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Digi_i7-8700k-1\d\082_技術情報\1_例題\0_改訂\1_例題\1_FLIPGEN用_dat作成\1_1次データ作成\"/>
    </mc:Choice>
  </mc:AlternateContent>
  <bookViews>
    <workbookView xWindow="0" yWindow="0" windowWidth="28800" windowHeight="11760"/>
  </bookViews>
  <sheets>
    <sheet name="説明" sheetId="40" r:id="rId1"/>
    <sheet name="要素" sheetId="33" r:id="rId2"/>
    <sheet name="節点" sheetId="39" r:id="rId3"/>
  </sheets>
  <externalReferences>
    <externalReference r:id="rId4"/>
  </externalReferences>
  <calcPr calcId="152511"/>
</workbook>
</file>

<file path=xl/calcChain.xml><?xml version="1.0" encoding="utf-8"?>
<calcChain xmlns="http://schemas.openxmlformats.org/spreadsheetml/2006/main">
  <c r="O2" i="39" l="1"/>
  <c r="N2" i="39"/>
  <c r="M2" i="39"/>
  <c r="O12" i="39"/>
  <c r="N12" i="39"/>
  <c r="M12" i="39"/>
  <c r="O11" i="39"/>
  <c r="N11" i="39"/>
  <c r="M11" i="39"/>
  <c r="O10" i="39"/>
  <c r="N10" i="39"/>
  <c r="M10" i="39"/>
  <c r="O9" i="39"/>
  <c r="N9" i="39"/>
  <c r="M9" i="39"/>
  <c r="O8" i="39"/>
  <c r="N8" i="39"/>
  <c r="M8" i="39"/>
  <c r="O7" i="39"/>
  <c r="N7" i="39"/>
  <c r="M7" i="39"/>
  <c r="O6" i="39"/>
  <c r="N6" i="39"/>
  <c r="M6" i="39"/>
  <c r="O5" i="39"/>
  <c r="N5" i="39"/>
  <c r="M5" i="39"/>
  <c r="O4" i="39"/>
  <c r="N4" i="39"/>
  <c r="M4" i="39"/>
  <c r="O3" i="39"/>
  <c r="N3" i="39"/>
  <c r="M3" i="39"/>
  <c r="BO8" i="33"/>
  <c r="BO7" i="33"/>
  <c r="BO6" i="33"/>
  <c r="BO5" i="33"/>
  <c r="BO4" i="33"/>
  <c r="BO3" i="33"/>
  <c r="BO2" i="33"/>
  <c r="BY1" i="33"/>
  <c r="BX1" i="33"/>
  <c r="BW1" i="33"/>
  <c r="BV1" i="33"/>
  <c r="BU1" i="33"/>
  <c r="BT1" i="33"/>
  <c r="BS1" i="33"/>
  <c r="BR1" i="33"/>
  <c r="BO1" i="33"/>
  <c r="BQ1" i="33" s="1"/>
  <c r="L2" i="39" l="1"/>
  <c r="BQ2" i="33"/>
  <c r="BX2" i="33" s="1"/>
  <c r="BQ5" i="33"/>
  <c r="BU2" i="33" s="1"/>
  <c r="BQ4" i="33"/>
  <c r="BV2" i="33" s="1"/>
  <c r="BQ3" i="33"/>
  <c r="BW2" i="33" s="1"/>
  <c r="BQ6" i="33"/>
  <c r="BT2" i="33" s="1"/>
  <c r="BQ7" i="33"/>
  <c r="BS2" i="33" s="1"/>
  <c r="BQ8" i="33"/>
  <c r="BR2" i="33" s="1"/>
  <c r="BY2" i="33"/>
  <c r="L1" i="39" l="1"/>
  <c r="BZ2" i="33"/>
  <c r="BQ9" i="33"/>
  <c r="K3288" i="33" l="1"/>
  <c r="J3288" i="33"/>
  <c r="I3288" i="33"/>
  <c r="H3288" i="33"/>
  <c r="G3288" i="33"/>
  <c r="F3288" i="33"/>
  <c r="K3287" i="33"/>
  <c r="J3287" i="33"/>
  <c r="I3287" i="33"/>
  <c r="H3287" i="33"/>
  <c r="G3287" i="33"/>
  <c r="F3287" i="33"/>
  <c r="K3286" i="33"/>
  <c r="J3286" i="33"/>
  <c r="I3286" i="33"/>
  <c r="H3286" i="33"/>
  <c r="G3286" i="33"/>
  <c r="F3286" i="33"/>
  <c r="K3285" i="33"/>
  <c r="J3285" i="33"/>
  <c r="I3285" i="33"/>
  <c r="H3285" i="33"/>
  <c r="G3285" i="33"/>
  <c r="F3285" i="33"/>
  <c r="K3284" i="33"/>
  <c r="J3284" i="33"/>
  <c r="I3284" i="33"/>
  <c r="H3284" i="33"/>
  <c r="G3284" i="33"/>
  <c r="F3284" i="33"/>
  <c r="K3283" i="33"/>
  <c r="J3283" i="33"/>
  <c r="I3283" i="33"/>
  <c r="H3283" i="33"/>
  <c r="G3283" i="33"/>
  <c r="F3283" i="33"/>
  <c r="K3282" i="33"/>
  <c r="J3282" i="33"/>
  <c r="I3282" i="33"/>
  <c r="H3282" i="33"/>
  <c r="G3282" i="33"/>
  <c r="F3282" i="33"/>
  <c r="K3281" i="33"/>
  <c r="J3281" i="33"/>
  <c r="I3281" i="33"/>
  <c r="H3281" i="33"/>
  <c r="G3281" i="33"/>
  <c r="F3281" i="33"/>
  <c r="K3280" i="33"/>
  <c r="J3280" i="33"/>
  <c r="I3280" i="33"/>
  <c r="H3280" i="33"/>
  <c r="G3280" i="33"/>
  <c r="F3280" i="33"/>
  <c r="K3279" i="33"/>
  <c r="J3279" i="33"/>
  <c r="I3279" i="33"/>
  <c r="H3279" i="33"/>
  <c r="G3279" i="33"/>
  <c r="F3279" i="33"/>
  <c r="K3278" i="33"/>
  <c r="J3278" i="33"/>
  <c r="I3278" i="33"/>
  <c r="H3278" i="33"/>
  <c r="G3278" i="33"/>
  <c r="F3278" i="33"/>
  <c r="K3277" i="33"/>
  <c r="J3277" i="33"/>
  <c r="I3277" i="33"/>
  <c r="H3277" i="33"/>
  <c r="G3277" i="33"/>
  <c r="F3277" i="33"/>
  <c r="K3276" i="33"/>
  <c r="J3276" i="33"/>
  <c r="I3276" i="33"/>
  <c r="H3276" i="33"/>
  <c r="G3276" i="33"/>
  <c r="F3276" i="33"/>
  <c r="K3275" i="33"/>
  <c r="J3275" i="33"/>
  <c r="I3275" i="33"/>
  <c r="H3275" i="33"/>
  <c r="G3275" i="33"/>
  <c r="F3275" i="33"/>
  <c r="K3274" i="33"/>
  <c r="J3274" i="33"/>
  <c r="I3274" i="33"/>
  <c r="H3274" i="33"/>
  <c r="G3274" i="33"/>
  <c r="F3274" i="33"/>
  <c r="K3273" i="33"/>
  <c r="J3273" i="33"/>
  <c r="I3273" i="33"/>
  <c r="H3273" i="33"/>
  <c r="G3273" i="33"/>
  <c r="F3273" i="33"/>
  <c r="K3272" i="33"/>
  <c r="J3272" i="33"/>
  <c r="I3272" i="33"/>
  <c r="H3272" i="33"/>
  <c r="G3272" i="33"/>
  <c r="F3272" i="33"/>
  <c r="K3271" i="33"/>
  <c r="J3271" i="33"/>
  <c r="I3271" i="33"/>
  <c r="H3271" i="33"/>
  <c r="G3271" i="33"/>
  <c r="F3271" i="33"/>
  <c r="K3270" i="33"/>
  <c r="J3270" i="33"/>
  <c r="I3270" i="33"/>
  <c r="H3270" i="33"/>
  <c r="G3270" i="33"/>
  <c r="F3270" i="33"/>
  <c r="K3269" i="33"/>
  <c r="J3269" i="33"/>
  <c r="I3269" i="33"/>
  <c r="H3269" i="33"/>
  <c r="G3269" i="33"/>
  <c r="F3269" i="33"/>
  <c r="K3268" i="33"/>
  <c r="J3268" i="33"/>
  <c r="I3268" i="33"/>
  <c r="H3268" i="33"/>
  <c r="G3268" i="33"/>
  <c r="F3268" i="33"/>
  <c r="K3267" i="33"/>
  <c r="J3267" i="33"/>
  <c r="I3267" i="33"/>
  <c r="H3267" i="33"/>
  <c r="G3267" i="33"/>
  <c r="F3267" i="33"/>
  <c r="K3266" i="33"/>
  <c r="J3266" i="33"/>
  <c r="I3266" i="33"/>
  <c r="H3266" i="33"/>
  <c r="G3266" i="33"/>
  <c r="F3266" i="33"/>
  <c r="K3265" i="33"/>
  <c r="J3265" i="33"/>
  <c r="I3265" i="33"/>
  <c r="H3265" i="33"/>
  <c r="G3265" i="33"/>
  <c r="F3265" i="33"/>
  <c r="K3264" i="33"/>
  <c r="J3264" i="33"/>
  <c r="I3264" i="33"/>
  <c r="H3264" i="33"/>
  <c r="G3264" i="33"/>
  <c r="F3264" i="33"/>
  <c r="K3263" i="33"/>
  <c r="J3263" i="33"/>
  <c r="I3263" i="33"/>
  <c r="H3263" i="33"/>
  <c r="G3263" i="33"/>
  <c r="F3263" i="33"/>
  <c r="K3262" i="33"/>
  <c r="J3262" i="33"/>
  <c r="I3262" i="33"/>
  <c r="H3262" i="33"/>
  <c r="G3262" i="33"/>
  <c r="F3262" i="33"/>
  <c r="K3261" i="33"/>
  <c r="J3261" i="33"/>
  <c r="I3261" i="33"/>
  <c r="H3261" i="33"/>
  <c r="G3261" i="33"/>
  <c r="F3261" i="33"/>
  <c r="K3260" i="33"/>
  <c r="J3260" i="33"/>
  <c r="I3260" i="33"/>
  <c r="H3260" i="33"/>
  <c r="G3260" i="33"/>
  <c r="F3260" i="33"/>
  <c r="K3259" i="33"/>
  <c r="J3259" i="33"/>
  <c r="I3259" i="33"/>
  <c r="H3259" i="33"/>
  <c r="G3259" i="33"/>
  <c r="F3259" i="33"/>
  <c r="K3258" i="33"/>
  <c r="J3258" i="33"/>
  <c r="I3258" i="33"/>
  <c r="H3258" i="33"/>
  <c r="G3258" i="33"/>
  <c r="F3258" i="33"/>
  <c r="K3257" i="33"/>
  <c r="J3257" i="33"/>
  <c r="I3257" i="33"/>
  <c r="H3257" i="33"/>
  <c r="G3257" i="33"/>
  <c r="F3257" i="33"/>
  <c r="K3256" i="33"/>
  <c r="J3256" i="33"/>
  <c r="I3256" i="33"/>
  <c r="H3256" i="33"/>
  <c r="G3256" i="33"/>
  <c r="F3256" i="33"/>
  <c r="K3255" i="33"/>
  <c r="J3255" i="33"/>
  <c r="I3255" i="33"/>
  <c r="H3255" i="33"/>
  <c r="G3255" i="33"/>
  <c r="F3255" i="33"/>
  <c r="K3254" i="33"/>
  <c r="J3254" i="33"/>
  <c r="I3254" i="33"/>
  <c r="H3254" i="33"/>
  <c r="G3254" i="33"/>
  <c r="F3254" i="33"/>
  <c r="K3253" i="33"/>
  <c r="J3253" i="33"/>
  <c r="I3253" i="33"/>
  <c r="H3253" i="33"/>
  <c r="G3253" i="33"/>
  <c r="F3253" i="33"/>
  <c r="K3252" i="33"/>
  <c r="J3252" i="33"/>
  <c r="I3252" i="33"/>
  <c r="H3252" i="33"/>
  <c r="G3252" i="33"/>
  <c r="F3252" i="33"/>
  <c r="K3251" i="33"/>
  <c r="J3251" i="33"/>
  <c r="I3251" i="33"/>
  <c r="H3251" i="33"/>
  <c r="G3251" i="33"/>
  <c r="F3251" i="33"/>
  <c r="K3250" i="33"/>
  <c r="J3250" i="33"/>
  <c r="I3250" i="33"/>
  <c r="H3250" i="33"/>
  <c r="G3250" i="33"/>
  <c r="F3250" i="33"/>
  <c r="K3249" i="33"/>
  <c r="J3249" i="33"/>
  <c r="I3249" i="33"/>
  <c r="H3249" i="33"/>
  <c r="G3249" i="33"/>
  <c r="F3249" i="33"/>
  <c r="K3248" i="33"/>
  <c r="J3248" i="33"/>
  <c r="I3248" i="33"/>
  <c r="H3248" i="33"/>
  <c r="G3248" i="33"/>
  <c r="F3248" i="33"/>
  <c r="K3247" i="33"/>
  <c r="J3247" i="33"/>
  <c r="I3247" i="33"/>
  <c r="H3247" i="33"/>
  <c r="G3247" i="33"/>
  <c r="F3247" i="33"/>
  <c r="K3246" i="33"/>
  <c r="J3246" i="33"/>
  <c r="I3246" i="33"/>
  <c r="H3246" i="33"/>
  <c r="G3246" i="33"/>
  <c r="F3246" i="33"/>
  <c r="K3245" i="33"/>
  <c r="J3245" i="33"/>
  <c r="I3245" i="33"/>
  <c r="H3245" i="33"/>
  <c r="G3245" i="33"/>
  <c r="F3245" i="33"/>
  <c r="K3244" i="33"/>
  <c r="J3244" i="33"/>
  <c r="I3244" i="33"/>
  <c r="H3244" i="33"/>
  <c r="G3244" i="33"/>
  <c r="F3244" i="33"/>
  <c r="K3243" i="33"/>
  <c r="J3243" i="33"/>
  <c r="I3243" i="33"/>
  <c r="H3243" i="33"/>
  <c r="G3243" i="33"/>
  <c r="F3243" i="33"/>
  <c r="K3242" i="33"/>
  <c r="J3242" i="33"/>
  <c r="I3242" i="33"/>
  <c r="H3242" i="33"/>
  <c r="G3242" i="33"/>
  <c r="F3242" i="33"/>
  <c r="K3241" i="33"/>
  <c r="J3241" i="33"/>
  <c r="I3241" i="33"/>
  <c r="H3241" i="33"/>
  <c r="G3241" i="33"/>
  <c r="F3241" i="33"/>
  <c r="K3240" i="33"/>
  <c r="J3240" i="33"/>
  <c r="I3240" i="33"/>
  <c r="H3240" i="33"/>
  <c r="G3240" i="33"/>
  <c r="F3240" i="33"/>
  <c r="K3239" i="33"/>
  <c r="J3239" i="33"/>
  <c r="I3239" i="33"/>
  <c r="H3239" i="33"/>
  <c r="G3239" i="33"/>
  <c r="F3239" i="33"/>
  <c r="K3238" i="33"/>
  <c r="J3238" i="33"/>
  <c r="I3238" i="33"/>
  <c r="H3238" i="33"/>
  <c r="G3238" i="33"/>
  <c r="F3238" i="33"/>
  <c r="K3237" i="33"/>
  <c r="J3237" i="33"/>
  <c r="I3237" i="33"/>
  <c r="H3237" i="33"/>
  <c r="G3237" i="33"/>
  <c r="F3237" i="33"/>
  <c r="K3236" i="33"/>
  <c r="J3236" i="33"/>
  <c r="I3236" i="33"/>
  <c r="H3236" i="33"/>
  <c r="G3236" i="33"/>
  <c r="F3236" i="33"/>
  <c r="K3235" i="33"/>
  <c r="J3235" i="33"/>
  <c r="I3235" i="33"/>
  <c r="H3235" i="33"/>
  <c r="G3235" i="33"/>
  <c r="F3235" i="33"/>
  <c r="K3234" i="33"/>
  <c r="J3234" i="33"/>
  <c r="I3234" i="33"/>
  <c r="H3234" i="33"/>
  <c r="G3234" i="33"/>
  <c r="F3234" i="33"/>
  <c r="K3233" i="33"/>
  <c r="J3233" i="33"/>
  <c r="I3233" i="33"/>
  <c r="H3233" i="33"/>
  <c r="G3233" i="33"/>
  <c r="F3233" i="33"/>
  <c r="K3232" i="33"/>
  <c r="J3232" i="33"/>
  <c r="I3232" i="33"/>
  <c r="H3232" i="33"/>
  <c r="G3232" i="33"/>
  <c r="F3232" i="33"/>
  <c r="K3231" i="33"/>
  <c r="J3231" i="33"/>
  <c r="I3231" i="33"/>
  <c r="H3231" i="33"/>
  <c r="G3231" i="33"/>
  <c r="F3231" i="33"/>
  <c r="K3230" i="33"/>
  <c r="J3230" i="33"/>
  <c r="I3230" i="33"/>
  <c r="H3230" i="33"/>
  <c r="G3230" i="33"/>
  <c r="F3230" i="33"/>
  <c r="K3229" i="33"/>
  <c r="J3229" i="33"/>
  <c r="I3229" i="33"/>
  <c r="H3229" i="33"/>
  <c r="G3229" i="33"/>
  <c r="F3229" i="33"/>
  <c r="K3228" i="33"/>
  <c r="J3228" i="33"/>
  <c r="I3228" i="33"/>
  <c r="H3228" i="33"/>
  <c r="G3228" i="33"/>
  <c r="F3228" i="33"/>
  <c r="K3227" i="33"/>
  <c r="J3227" i="33"/>
  <c r="I3227" i="33"/>
  <c r="H3227" i="33"/>
  <c r="G3227" i="33"/>
  <c r="F3227" i="33"/>
  <c r="K3226" i="33"/>
  <c r="J3226" i="33"/>
  <c r="I3226" i="33"/>
  <c r="H3226" i="33"/>
  <c r="G3226" i="33"/>
  <c r="F3226" i="33"/>
  <c r="K3225" i="33"/>
  <c r="J3225" i="33"/>
  <c r="I3225" i="33"/>
  <c r="H3225" i="33"/>
  <c r="G3225" i="33"/>
  <c r="F3225" i="33"/>
  <c r="K3224" i="33"/>
  <c r="J3224" i="33"/>
  <c r="I3224" i="33"/>
  <c r="H3224" i="33"/>
  <c r="G3224" i="33"/>
  <c r="F3224" i="33"/>
  <c r="K3223" i="33"/>
  <c r="J3223" i="33"/>
  <c r="I3223" i="33"/>
  <c r="H3223" i="33"/>
  <c r="G3223" i="33"/>
  <c r="F3223" i="33"/>
  <c r="K3222" i="33"/>
  <c r="J3222" i="33"/>
  <c r="I3222" i="33"/>
  <c r="H3222" i="33"/>
  <c r="G3222" i="33"/>
  <c r="F3222" i="33"/>
  <c r="K3221" i="33"/>
  <c r="J3221" i="33"/>
  <c r="I3221" i="33"/>
  <c r="H3221" i="33"/>
  <c r="G3221" i="33"/>
  <c r="F3221" i="33"/>
  <c r="K3220" i="33"/>
  <c r="J3220" i="33"/>
  <c r="I3220" i="33"/>
  <c r="H3220" i="33"/>
  <c r="G3220" i="33"/>
  <c r="F3220" i="33"/>
  <c r="K3219" i="33"/>
  <c r="J3219" i="33"/>
  <c r="I3219" i="33"/>
  <c r="H3219" i="33"/>
  <c r="G3219" i="33"/>
  <c r="F3219" i="33"/>
  <c r="K3218" i="33"/>
  <c r="J3218" i="33"/>
  <c r="I3218" i="33"/>
  <c r="H3218" i="33"/>
  <c r="G3218" i="33"/>
  <c r="F3218" i="33"/>
  <c r="K3217" i="33"/>
  <c r="J3217" i="33"/>
  <c r="I3217" i="33"/>
  <c r="H3217" i="33"/>
  <c r="G3217" i="33"/>
  <c r="F3217" i="33"/>
  <c r="K3216" i="33"/>
  <c r="J3216" i="33"/>
  <c r="I3216" i="33"/>
  <c r="H3216" i="33"/>
  <c r="G3216" i="33"/>
  <c r="F3216" i="33"/>
  <c r="K3215" i="33"/>
  <c r="J3215" i="33"/>
  <c r="I3215" i="33"/>
  <c r="H3215" i="33"/>
  <c r="G3215" i="33"/>
  <c r="F3215" i="33"/>
  <c r="K3214" i="33"/>
  <c r="J3214" i="33"/>
  <c r="I3214" i="33"/>
  <c r="H3214" i="33"/>
  <c r="G3214" i="33"/>
  <c r="F3214" i="33"/>
  <c r="K3213" i="33"/>
  <c r="J3213" i="33"/>
  <c r="I3213" i="33"/>
  <c r="H3213" i="33"/>
  <c r="G3213" i="33"/>
  <c r="F3213" i="33"/>
  <c r="K3212" i="33"/>
  <c r="J3212" i="33"/>
  <c r="I3212" i="33"/>
  <c r="H3212" i="33"/>
  <c r="G3212" i="33"/>
  <c r="F3212" i="33"/>
  <c r="K3211" i="33"/>
  <c r="J3211" i="33"/>
  <c r="I3211" i="33"/>
  <c r="H3211" i="33"/>
  <c r="G3211" i="33"/>
  <c r="F3211" i="33"/>
  <c r="K3210" i="33"/>
  <c r="J3210" i="33"/>
  <c r="I3210" i="33"/>
  <c r="H3210" i="33"/>
  <c r="G3210" i="33"/>
  <c r="F3210" i="33"/>
  <c r="K3209" i="33"/>
  <c r="J3209" i="33"/>
  <c r="I3209" i="33"/>
  <c r="H3209" i="33"/>
  <c r="G3209" i="33"/>
  <c r="F3209" i="33"/>
  <c r="K3208" i="33"/>
  <c r="J3208" i="33"/>
  <c r="I3208" i="33"/>
  <c r="H3208" i="33"/>
  <c r="G3208" i="33"/>
  <c r="F3208" i="33"/>
  <c r="K3207" i="33"/>
  <c r="J3207" i="33"/>
  <c r="I3207" i="33"/>
  <c r="H3207" i="33"/>
  <c r="G3207" i="33"/>
  <c r="F3207" i="33"/>
  <c r="K3206" i="33"/>
  <c r="J3206" i="33"/>
  <c r="I3206" i="33"/>
  <c r="H3206" i="33"/>
  <c r="G3206" i="33"/>
  <c r="F3206" i="33"/>
  <c r="K3205" i="33"/>
  <c r="J3205" i="33"/>
  <c r="I3205" i="33"/>
  <c r="H3205" i="33"/>
  <c r="G3205" i="33"/>
  <c r="F3205" i="33"/>
  <c r="K3204" i="33"/>
  <c r="J3204" i="33"/>
  <c r="I3204" i="33"/>
  <c r="H3204" i="33"/>
  <c r="G3204" i="33"/>
  <c r="F3204" i="33"/>
  <c r="K3203" i="33"/>
  <c r="J3203" i="33"/>
  <c r="I3203" i="33"/>
  <c r="H3203" i="33"/>
  <c r="G3203" i="33"/>
  <c r="F3203" i="33"/>
  <c r="K3202" i="33"/>
  <c r="J3202" i="33"/>
  <c r="I3202" i="33"/>
  <c r="H3202" i="33"/>
  <c r="G3202" i="33"/>
  <c r="F3202" i="33"/>
  <c r="K3201" i="33"/>
  <c r="J3201" i="33"/>
  <c r="I3201" i="33"/>
  <c r="H3201" i="33"/>
  <c r="G3201" i="33"/>
  <c r="F3201" i="33"/>
  <c r="K3200" i="33"/>
  <c r="J3200" i="33"/>
  <c r="I3200" i="33"/>
  <c r="H3200" i="33"/>
  <c r="G3200" i="33"/>
  <c r="F3200" i="33"/>
  <c r="K3199" i="33"/>
  <c r="J3199" i="33"/>
  <c r="I3199" i="33"/>
  <c r="H3199" i="33"/>
  <c r="G3199" i="33"/>
  <c r="F3199" i="33"/>
  <c r="K3198" i="33"/>
  <c r="J3198" i="33"/>
  <c r="I3198" i="33"/>
  <c r="H3198" i="33"/>
  <c r="G3198" i="33"/>
  <c r="F3198" i="33"/>
  <c r="K3197" i="33"/>
  <c r="J3197" i="33"/>
  <c r="I3197" i="33"/>
  <c r="H3197" i="33"/>
  <c r="G3197" i="33"/>
  <c r="F3197" i="33"/>
  <c r="K3196" i="33"/>
  <c r="J3196" i="33"/>
  <c r="I3196" i="33"/>
  <c r="H3196" i="33"/>
  <c r="G3196" i="33"/>
  <c r="F3196" i="33"/>
  <c r="K3195" i="33"/>
  <c r="J3195" i="33"/>
  <c r="I3195" i="33"/>
  <c r="H3195" i="33"/>
  <c r="G3195" i="33"/>
  <c r="F3195" i="33"/>
  <c r="K3194" i="33"/>
  <c r="J3194" i="33"/>
  <c r="I3194" i="33"/>
  <c r="H3194" i="33"/>
  <c r="G3194" i="33"/>
  <c r="F3194" i="33"/>
  <c r="K3193" i="33"/>
  <c r="J3193" i="33"/>
  <c r="I3193" i="33"/>
  <c r="H3193" i="33"/>
  <c r="G3193" i="33"/>
  <c r="F3193" i="33"/>
  <c r="K3192" i="33"/>
  <c r="J3192" i="33"/>
  <c r="I3192" i="33"/>
  <c r="H3192" i="33"/>
  <c r="G3192" i="33"/>
  <c r="F3192" i="33"/>
  <c r="K3191" i="33"/>
  <c r="J3191" i="33"/>
  <c r="I3191" i="33"/>
  <c r="H3191" i="33"/>
  <c r="G3191" i="33"/>
  <c r="F3191" i="33"/>
  <c r="K3190" i="33"/>
  <c r="J3190" i="33"/>
  <c r="I3190" i="33"/>
  <c r="H3190" i="33"/>
  <c r="G3190" i="33"/>
  <c r="F3190" i="33"/>
  <c r="K3189" i="33"/>
  <c r="J3189" i="33"/>
  <c r="I3189" i="33"/>
  <c r="H3189" i="33"/>
  <c r="G3189" i="33"/>
  <c r="F3189" i="33"/>
  <c r="K3188" i="33"/>
  <c r="J3188" i="33"/>
  <c r="I3188" i="33"/>
  <c r="H3188" i="33"/>
  <c r="G3188" i="33"/>
  <c r="F3188" i="33"/>
  <c r="K3187" i="33"/>
  <c r="J3187" i="33"/>
  <c r="I3187" i="33"/>
  <c r="H3187" i="33"/>
  <c r="G3187" i="33"/>
  <c r="F3187" i="33"/>
  <c r="K3186" i="33"/>
  <c r="J3186" i="33"/>
  <c r="I3186" i="33"/>
  <c r="H3186" i="33"/>
  <c r="G3186" i="33"/>
  <c r="F3186" i="33"/>
  <c r="K3185" i="33"/>
  <c r="J3185" i="33"/>
  <c r="I3185" i="33"/>
  <c r="H3185" i="33"/>
  <c r="G3185" i="33"/>
  <c r="F3185" i="33"/>
  <c r="K3184" i="33"/>
  <c r="J3184" i="33"/>
  <c r="I3184" i="33"/>
  <c r="H3184" i="33"/>
  <c r="G3184" i="33"/>
  <c r="F3184" i="33"/>
  <c r="K3183" i="33"/>
  <c r="J3183" i="33"/>
  <c r="I3183" i="33"/>
  <c r="H3183" i="33"/>
  <c r="G3183" i="33"/>
  <c r="F3183" i="33"/>
  <c r="K3182" i="33"/>
  <c r="J3182" i="33"/>
  <c r="I3182" i="33"/>
  <c r="H3182" i="33"/>
  <c r="G3182" i="33"/>
  <c r="F3182" i="33"/>
  <c r="K3181" i="33"/>
  <c r="J3181" i="33"/>
  <c r="I3181" i="33"/>
  <c r="H3181" i="33"/>
  <c r="G3181" i="33"/>
  <c r="F3181" i="33"/>
  <c r="K3180" i="33"/>
  <c r="J3180" i="33"/>
  <c r="I3180" i="33"/>
  <c r="H3180" i="33"/>
  <c r="G3180" i="33"/>
  <c r="F3180" i="33"/>
  <c r="K3179" i="33"/>
  <c r="J3179" i="33"/>
  <c r="I3179" i="33"/>
  <c r="H3179" i="33"/>
  <c r="G3179" i="33"/>
  <c r="F3179" i="33"/>
  <c r="K3178" i="33"/>
  <c r="J3178" i="33"/>
  <c r="I3178" i="33"/>
  <c r="H3178" i="33"/>
  <c r="G3178" i="33"/>
  <c r="F3178" i="33"/>
  <c r="K3177" i="33"/>
  <c r="J3177" i="33"/>
  <c r="I3177" i="33"/>
  <c r="H3177" i="33"/>
  <c r="G3177" i="33"/>
  <c r="F3177" i="33"/>
  <c r="K3176" i="33"/>
  <c r="J3176" i="33"/>
  <c r="I3176" i="33"/>
  <c r="H3176" i="33"/>
  <c r="G3176" i="33"/>
  <c r="F3176" i="33"/>
  <c r="K3175" i="33"/>
  <c r="J3175" i="33"/>
  <c r="I3175" i="33"/>
  <c r="H3175" i="33"/>
  <c r="G3175" i="33"/>
  <c r="F3175" i="33"/>
  <c r="K3174" i="33"/>
  <c r="J3174" i="33"/>
  <c r="I3174" i="33"/>
  <c r="H3174" i="33"/>
  <c r="G3174" i="33"/>
  <c r="F3174" i="33"/>
  <c r="K3173" i="33"/>
  <c r="J3173" i="33"/>
  <c r="I3173" i="33"/>
  <c r="H3173" i="33"/>
  <c r="G3173" i="33"/>
  <c r="F3173" i="33"/>
  <c r="K3172" i="33"/>
  <c r="J3172" i="33"/>
  <c r="I3172" i="33"/>
  <c r="H3172" i="33"/>
  <c r="G3172" i="33"/>
  <c r="F3172" i="33"/>
  <c r="K3171" i="33"/>
  <c r="J3171" i="33"/>
  <c r="I3171" i="33"/>
  <c r="H3171" i="33"/>
  <c r="G3171" i="33"/>
  <c r="F3171" i="33"/>
  <c r="K3170" i="33"/>
  <c r="J3170" i="33"/>
  <c r="I3170" i="33"/>
  <c r="H3170" i="33"/>
  <c r="G3170" i="33"/>
  <c r="F3170" i="33"/>
  <c r="K3169" i="33"/>
  <c r="J3169" i="33"/>
  <c r="I3169" i="33"/>
  <c r="H3169" i="33"/>
  <c r="G3169" i="33"/>
  <c r="F3169" i="33"/>
  <c r="K3168" i="33"/>
  <c r="J3168" i="33"/>
  <c r="I3168" i="33"/>
  <c r="H3168" i="33"/>
  <c r="G3168" i="33"/>
  <c r="F3168" i="33"/>
  <c r="K3167" i="33"/>
  <c r="J3167" i="33"/>
  <c r="I3167" i="33"/>
  <c r="H3167" i="33"/>
  <c r="G3167" i="33"/>
  <c r="F3167" i="33"/>
  <c r="K3166" i="33"/>
  <c r="J3166" i="33"/>
  <c r="I3166" i="33"/>
  <c r="H3166" i="33"/>
  <c r="G3166" i="33"/>
  <c r="F3166" i="33"/>
  <c r="K3165" i="33"/>
  <c r="J3165" i="33"/>
  <c r="I3165" i="33"/>
  <c r="H3165" i="33"/>
  <c r="G3165" i="33"/>
  <c r="F3165" i="33"/>
  <c r="K3164" i="33"/>
  <c r="J3164" i="33"/>
  <c r="I3164" i="33"/>
  <c r="H3164" i="33"/>
  <c r="G3164" i="33"/>
  <c r="F3164" i="33"/>
  <c r="K3163" i="33"/>
  <c r="J3163" i="33"/>
  <c r="I3163" i="33"/>
  <c r="H3163" i="33"/>
  <c r="G3163" i="33"/>
  <c r="F3163" i="33"/>
  <c r="K3162" i="33"/>
  <c r="J3162" i="33"/>
  <c r="I3162" i="33"/>
  <c r="H3162" i="33"/>
  <c r="G3162" i="33"/>
  <c r="F3162" i="33"/>
  <c r="K3161" i="33"/>
  <c r="J3161" i="33"/>
  <c r="I3161" i="33"/>
  <c r="H3161" i="33"/>
  <c r="G3161" i="33"/>
  <c r="F3161" i="33"/>
  <c r="K3160" i="33"/>
  <c r="J3160" i="33"/>
  <c r="I3160" i="33"/>
  <c r="H3160" i="33"/>
  <c r="G3160" i="33"/>
  <c r="F3160" i="33"/>
  <c r="K3159" i="33"/>
  <c r="J3159" i="33"/>
  <c r="I3159" i="33"/>
  <c r="H3159" i="33"/>
  <c r="G3159" i="33"/>
  <c r="F3159" i="33"/>
  <c r="K3158" i="33"/>
  <c r="J3158" i="33"/>
  <c r="I3158" i="33"/>
  <c r="H3158" i="33"/>
  <c r="G3158" i="33"/>
  <c r="F3158" i="33"/>
  <c r="K3157" i="33"/>
  <c r="J3157" i="33"/>
  <c r="I3157" i="33"/>
  <c r="H3157" i="33"/>
  <c r="G3157" i="33"/>
  <c r="F3157" i="33"/>
  <c r="K3156" i="33"/>
  <c r="J3156" i="33"/>
  <c r="I3156" i="33"/>
  <c r="H3156" i="33"/>
  <c r="G3156" i="33"/>
  <c r="F3156" i="33"/>
  <c r="K3155" i="33"/>
  <c r="J3155" i="33"/>
  <c r="I3155" i="33"/>
  <c r="H3155" i="33"/>
  <c r="G3155" i="33"/>
  <c r="F3155" i="33"/>
  <c r="K3154" i="33"/>
  <c r="J3154" i="33"/>
  <c r="I3154" i="33"/>
  <c r="H3154" i="33"/>
  <c r="G3154" i="33"/>
  <c r="F3154" i="33"/>
  <c r="K3153" i="33"/>
  <c r="J3153" i="33"/>
  <c r="I3153" i="33"/>
  <c r="H3153" i="33"/>
  <c r="G3153" i="33"/>
  <c r="F3153" i="33"/>
  <c r="K3152" i="33"/>
  <c r="J3152" i="33"/>
  <c r="I3152" i="33"/>
  <c r="H3152" i="33"/>
  <c r="G3152" i="33"/>
  <c r="F3152" i="33"/>
  <c r="K3151" i="33"/>
  <c r="J3151" i="33"/>
  <c r="I3151" i="33"/>
  <c r="H3151" i="33"/>
  <c r="G3151" i="33"/>
  <c r="F3151" i="33"/>
  <c r="K3150" i="33"/>
  <c r="J3150" i="33"/>
  <c r="I3150" i="33"/>
  <c r="H3150" i="33"/>
  <c r="G3150" i="33"/>
  <c r="F3150" i="33"/>
  <c r="K3149" i="33"/>
  <c r="J3149" i="33"/>
  <c r="I3149" i="33"/>
  <c r="H3149" i="33"/>
  <c r="G3149" i="33"/>
  <c r="F3149" i="33"/>
  <c r="K3148" i="33"/>
  <c r="J3148" i="33"/>
  <c r="I3148" i="33"/>
  <c r="H3148" i="33"/>
  <c r="G3148" i="33"/>
  <c r="F3148" i="33"/>
  <c r="K3147" i="33"/>
  <c r="J3147" i="33"/>
  <c r="I3147" i="33"/>
  <c r="H3147" i="33"/>
  <c r="G3147" i="33"/>
  <c r="F3147" i="33"/>
  <c r="K3146" i="33"/>
  <c r="J3146" i="33"/>
  <c r="I3146" i="33"/>
  <c r="H3146" i="33"/>
  <c r="G3146" i="33"/>
  <c r="F3146" i="33"/>
  <c r="K3145" i="33"/>
  <c r="J3145" i="33"/>
  <c r="I3145" i="33"/>
  <c r="H3145" i="33"/>
  <c r="G3145" i="33"/>
  <c r="F3145" i="33"/>
  <c r="K3144" i="33"/>
  <c r="J3144" i="33"/>
  <c r="I3144" i="33"/>
  <c r="H3144" i="33"/>
  <c r="G3144" i="33"/>
  <c r="F3144" i="33"/>
  <c r="K3143" i="33"/>
  <c r="J3143" i="33"/>
  <c r="I3143" i="33"/>
  <c r="H3143" i="33"/>
  <c r="G3143" i="33"/>
  <c r="F3143" i="33"/>
  <c r="K3142" i="33"/>
  <c r="J3142" i="33"/>
  <c r="I3142" i="33"/>
  <c r="H3142" i="33"/>
  <c r="G3142" i="33"/>
  <c r="F3142" i="33"/>
  <c r="K3141" i="33"/>
  <c r="J3141" i="33"/>
  <c r="I3141" i="33"/>
  <c r="H3141" i="33"/>
  <c r="G3141" i="33"/>
  <c r="F3141" i="33"/>
  <c r="K3140" i="33"/>
  <c r="J3140" i="33"/>
  <c r="I3140" i="33"/>
  <c r="H3140" i="33"/>
  <c r="G3140" i="33"/>
  <c r="F3140" i="33"/>
  <c r="K3139" i="33"/>
  <c r="J3139" i="33"/>
  <c r="I3139" i="33"/>
  <c r="H3139" i="33"/>
  <c r="G3139" i="33"/>
  <c r="F3139" i="33"/>
  <c r="K3138" i="33"/>
  <c r="J3138" i="33"/>
  <c r="I3138" i="33"/>
  <c r="H3138" i="33"/>
  <c r="G3138" i="33"/>
  <c r="F3138" i="33"/>
  <c r="K3137" i="33"/>
  <c r="J3137" i="33"/>
  <c r="I3137" i="33"/>
  <c r="H3137" i="33"/>
  <c r="G3137" i="33"/>
  <c r="F3137" i="33"/>
  <c r="K3136" i="33"/>
  <c r="J3136" i="33"/>
  <c r="I3136" i="33"/>
  <c r="H3136" i="33"/>
  <c r="G3136" i="33"/>
  <c r="F3136" i="33"/>
  <c r="K3135" i="33"/>
  <c r="J3135" i="33"/>
  <c r="I3135" i="33"/>
  <c r="H3135" i="33"/>
  <c r="G3135" i="33"/>
  <c r="F3135" i="33"/>
  <c r="K3134" i="33"/>
  <c r="J3134" i="33"/>
  <c r="I3134" i="33"/>
  <c r="H3134" i="33"/>
  <c r="G3134" i="33"/>
  <c r="F3134" i="33"/>
  <c r="K3133" i="33"/>
  <c r="J3133" i="33"/>
  <c r="I3133" i="33"/>
  <c r="H3133" i="33"/>
  <c r="G3133" i="33"/>
  <c r="F3133" i="33"/>
  <c r="K3132" i="33"/>
  <c r="J3132" i="33"/>
  <c r="I3132" i="33"/>
  <c r="H3132" i="33"/>
  <c r="G3132" i="33"/>
  <c r="F3132" i="33"/>
  <c r="K3131" i="33"/>
  <c r="J3131" i="33"/>
  <c r="I3131" i="33"/>
  <c r="H3131" i="33"/>
  <c r="G3131" i="33"/>
  <c r="F3131" i="33"/>
  <c r="K3130" i="33"/>
  <c r="J3130" i="33"/>
  <c r="I3130" i="33"/>
  <c r="H3130" i="33"/>
  <c r="G3130" i="33"/>
  <c r="F3130" i="33"/>
  <c r="K3129" i="33"/>
  <c r="J3129" i="33"/>
  <c r="I3129" i="33"/>
  <c r="H3129" i="33"/>
  <c r="G3129" i="33"/>
  <c r="F3129" i="33"/>
  <c r="K3128" i="33"/>
  <c r="J3128" i="33"/>
  <c r="I3128" i="33"/>
  <c r="H3128" i="33"/>
  <c r="G3128" i="33"/>
  <c r="F3128" i="33"/>
  <c r="K3127" i="33"/>
  <c r="J3127" i="33"/>
  <c r="I3127" i="33"/>
  <c r="H3127" i="33"/>
  <c r="G3127" i="33"/>
  <c r="F3127" i="33"/>
  <c r="K3126" i="33"/>
  <c r="J3126" i="33"/>
  <c r="I3126" i="33"/>
  <c r="H3126" i="33"/>
  <c r="G3126" i="33"/>
  <c r="F3126" i="33"/>
  <c r="K3125" i="33"/>
  <c r="J3125" i="33"/>
  <c r="I3125" i="33"/>
  <c r="H3125" i="33"/>
  <c r="G3125" i="33"/>
  <c r="F3125" i="33"/>
  <c r="K3124" i="33"/>
  <c r="J3124" i="33"/>
  <c r="I3124" i="33"/>
  <c r="H3124" i="33"/>
  <c r="G3124" i="33"/>
  <c r="F3124" i="33"/>
  <c r="K3123" i="33"/>
  <c r="J3123" i="33"/>
  <c r="I3123" i="33"/>
  <c r="H3123" i="33"/>
  <c r="G3123" i="33"/>
  <c r="F3123" i="33"/>
  <c r="K3122" i="33"/>
  <c r="J3122" i="33"/>
  <c r="I3122" i="33"/>
  <c r="H3122" i="33"/>
  <c r="G3122" i="33"/>
  <c r="F3122" i="33"/>
  <c r="K3121" i="33"/>
  <c r="J3121" i="33"/>
  <c r="I3121" i="33"/>
  <c r="H3121" i="33"/>
  <c r="G3121" i="33"/>
  <c r="F3121" i="33"/>
  <c r="K3120" i="33"/>
  <c r="J3120" i="33"/>
  <c r="I3120" i="33"/>
  <c r="H3120" i="33"/>
  <c r="G3120" i="33"/>
  <c r="F3120" i="33"/>
  <c r="K3119" i="33"/>
  <c r="J3119" i="33"/>
  <c r="I3119" i="33"/>
  <c r="H3119" i="33"/>
  <c r="G3119" i="33"/>
  <c r="F3119" i="33"/>
  <c r="K3118" i="33"/>
  <c r="J3118" i="33"/>
  <c r="I3118" i="33"/>
  <c r="H3118" i="33"/>
  <c r="G3118" i="33"/>
  <c r="F3118" i="33"/>
  <c r="K3117" i="33"/>
  <c r="J3117" i="33"/>
  <c r="I3117" i="33"/>
  <c r="H3117" i="33"/>
  <c r="G3117" i="33"/>
  <c r="F3117" i="33"/>
  <c r="K3116" i="33"/>
  <c r="J3116" i="33"/>
  <c r="I3116" i="33"/>
  <c r="H3116" i="33"/>
  <c r="G3116" i="33"/>
  <c r="F3116" i="33"/>
  <c r="K3115" i="33"/>
  <c r="J3115" i="33"/>
  <c r="I3115" i="33"/>
  <c r="H3115" i="33"/>
  <c r="G3115" i="33"/>
  <c r="F3115" i="33"/>
  <c r="K3114" i="33"/>
  <c r="J3114" i="33"/>
  <c r="I3114" i="33"/>
  <c r="H3114" i="33"/>
  <c r="G3114" i="33"/>
  <c r="F3114" i="33"/>
  <c r="K3113" i="33"/>
  <c r="J3113" i="33"/>
  <c r="I3113" i="33"/>
  <c r="H3113" i="33"/>
  <c r="G3113" i="33"/>
  <c r="F3113" i="33"/>
  <c r="K3112" i="33"/>
  <c r="J3112" i="33"/>
  <c r="I3112" i="33"/>
  <c r="H3112" i="33"/>
  <c r="G3112" i="33"/>
  <c r="F3112" i="33"/>
  <c r="K3111" i="33"/>
  <c r="J3111" i="33"/>
  <c r="I3111" i="33"/>
  <c r="H3111" i="33"/>
  <c r="G3111" i="33"/>
  <c r="F3111" i="33"/>
  <c r="K3110" i="33"/>
  <c r="J3110" i="33"/>
  <c r="I3110" i="33"/>
  <c r="H3110" i="33"/>
  <c r="G3110" i="33"/>
  <c r="F3110" i="33"/>
  <c r="K3109" i="33"/>
  <c r="J3109" i="33"/>
  <c r="I3109" i="33"/>
  <c r="H3109" i="33"/>
  <c r="G3109" i="33"/>
  <c r="F3109" i="33"/>
  <c r="K3108" i="33"/>
  <c r="J3108" i="33"/>
  <c r="I3108" i="33"/>
  <c r="H3108" i="33"/>
  <c r="G3108" i="33"/>
  <c r="F3108" i="33"/>
  <c r="K3107" i="33"/>
  <c r="J3107" i="33"/>
  <c r="I3107" i="33"/>
  <c r="H3107" i="33"/>
  <c r="G3107" i="33"/>
  <c r="F3107" i="33"/>
  <c r="K3106" i="33"/>
  <c r="J3106" i="33"/>
  <c r="I3106" i="33"/>
  <c r="H3106" i="33"/>
  <c r="G3106" i="33"/>
  <c r="F3106" i="33"/>
  <c r="K3105" i="33"/>
  <c r="J3105" i="33"/>
  <c r="I3105" i="33"/>
  <c r="H3105" i="33"/>
  <c r="G3105" i="33"/>
  <c r="F3105" i="33"/>
  <c r="K3104" i="33"/>
  <c r="J3104" i="33"/>
  <c r="I3104" i="33"/>
  <c r="H3104" i="33"/>
  <c r="G3104" i="33"/>
  <c r="F3104" i="33"/>
  <c r="K3103" i="33"/>
  <c r="J3103" i="33"/>
  <c r="I3103" i="33"/>
  <c r="H3103" i="33"/>
  <c r="G3103" i="33"/>
  <c r="F3103" i="33"/>
  <c r="K3102" i="33"/>
  <c r="J3102" i="33"/>
  <c r="I3102" i="33"/>
  <c r="H3102" i="33"/>
  <c r="G3102" i="33"/>
  <c r="F3102" i="33"/>
  <c r="K3101" i="33"/>
  <c r="J3101" i="33"/>
  <c r="I3101" i="33"/>
  <c r="H3101" i="33"/>
  <c r="G3101" i="33"/>
  <c r="F3101" i="33"/>
  <c r="K3100" i="33"/>
  <c r="J3100" i="33"/>
  <c r="I3100" i="33"/>
  <c r="H3100" i="33"/>
  <c r="G3100" i="33"/>
  <c r="F3100" i="33"/>
  <c r="K3099" i="33"/>
  <c r="J3099" i="33"/>
  <c r="I3099" i="33"/>
  <c r="H3099" i="33"/>
  <c r="G3099" i="33"/>
  <c r="F3099" i="33"/>
  <c r="K3098" i="33"/>
  <c r="J3098" i="33"/>
  <c r="I3098" i="33"/>
  <c r="H3098" i="33"/>
  <c r="G3098" i="33"/>
  <c r="F3098" i="33"/>
  <c r="K3097" i="33"/>
  <c r="J3097" i="33"/>
  <c r="I3097" i="33"/>
  <c r="H3097" i="33"/>
  <c r="G3097" i="33"/>
  <c r="F3097" i="33"/>
  <c r="K3096" i="33"/>
  <c r="J3096" i="33"/>
  <c r="I3096" i="33"/>
  <c r="H3096" i="33"/>
  <c r="G3096" i="33"/>
  <c r="F3096" i="33"/>
  <c r="K3095" i="33"/>
  <c r="J3095" i="33"/>
  <c r="I3095" i="33"/>
  <c r="H3095" i="33"/>
  <c r="G3095" i="33"/>
  <c r="F3095" i="33"/>
  <c r="K3094" i="33"/>
  <c r="J3094" i="33"/>
  <c r="I3094" i="33"/>
  <c r="H3094" i="33"/>
  <c r="G3094" i="33"/>
  <c r="F3094" i="33"/>
  <c r="K3093" i="33"/>
  <c r="J3093" i="33"/>
  <c r="I3093" i="33"/>
  <c r="H3093" i="33"/>
  <c r="G3093" i="33"/>
  <c r="F3093" i="33"/>
  <c r="K3092" i="33"/>
  <c r="J3092" i="33"/>
  <c r="I3092" i="33"/>
  <c r="H3092" i="33"/>
  <c r="G3092" i="33"/>
  <c r="F3092" i="33"/>
  <c r="K3091" i="33"/>
  <c r="J3091" i="33"/>
  <c r="I3091" i="33"/>
  <c r="H3091" i="33"/>
  <c r="G3091" i="33"/>
  <c r="F3091" i="33"/>
  <c r="K3090" i="33"/>
  <c r="J3090" i="33"/>
  <c r="I3090" i="33"/>
  <c r="H3090" i="33"/>
  <c r="G3090" i="33"/>
  <c r="F3090" i="33"/>
  <c r="K3089" i="33"/>
  <c r="J3089" i="33"/>
  <c r="I3089" i="33"/>
  <c r="H3089" i="33"/>
  <c r="G3089" i="33"/>
  <c r="F3089" i="33"/>
  <c r="K3088" i="33"/>
  <c r="J3088" i="33"/>
  <c r="I3088" i="33"/>
  <c r="H3088" i="33"/>
  <c r="G3088" i="33"/>
  <c r="F3088" i="33"/>
  <c r="K3087" i="33"/>
  <c r="J3087" i="33"/>
  <c r="I3087" i="33"/>
  <c r="H3087" i="33"/>
  <c r="G3087" i="33"/>
  <c r="F3087" i="33"/>
  <c r="K3086" i="33"/>
  <c r="J3086" i="33"/>
  <c r="I3086" i="33"/>
  <c r="H3086" i="33"/>
  <c r="G3086" i="33"/>
  <c r="F3086" i="33"/>
  <c r="K3085" i="33"/>
  <c r="J3085" i="33"/>
  <c r="I3085" i="33"/>
  <c r="H3085" i="33"/>
  <c r="G3085" i="33"/>
  <c r="F3085" i="33"/>
  <c r="K3084" i="33"/>
  <c r="J3084" i="33"/>
  <c r="I3084" i="33"/>
  <c r="H3084" i="33"/>
  <c r="G3084" i="33"/>
  <c r="F3084" i="33"/>
  <c r="K3083" i="33"/>
  <c r="J3083" i="33"/>
  <c r="I3083" i="33"/>
  <c r="H3083" i="33"/>
  <c r="G3083" i="33"/>
  <c r="F3083" i="33"/>
  <c r="K3082" i="33"/>
  <c r="J3082" i="33"/>
  <c r="I3082" i="33"/>
  <c r="H3082" i="33"/>
  <c r="G3082" i="33"/>
  <c r="F3082" i="33"/>
  <c r="K3081" i="33"/>
  <c r="J3081" i="33"/>
  <c r="I3081" i="33"/>
  <c r="H3081" i="33"/>
  <c r="G3081" i="33"/>
  <c r="F3081" i="33"/>
  <c r="K3080" i="33"/>
  <c r="J3080" i="33"/>
  <c r="I3080" i="33"/>
  <c r="H3080" i="33"/>
  <c r="G3080" i="33"/>
  <c r="F3080" i="33"/>
  <c r="K3079" i="33"/>
  <c r="J3079" i="33"/>
  <c r="I3079" i="33"/>
  <c r="H3079" i="33"/>
  <c r="G3079" i="33"/>
  <c r="F3079" i="33"/>
  <c r="K3078" i="33"/>
  <c r="J3078" i="33"/>
  <c r="I3078" i="33"/>
  <c r="H3078" i="33"/>
  <c r="G3078" i="33"/>
  <c r="F3078" i="33"/>
  <c r="K3077" i="33"/>
  <c r="J3077" i="33"/>
  <c r="I3077" i="33"/>
  <c r="H3077" i="33"/>
  <c r="G3077" i="33"/>
  <c r="F3077" i="33"/>
  <c r="K3076" i="33"/>
  <c r="J3076" i="33"/>
  <c r="I3076" i="33"/>
  <c r="H3076" i="33"/>
  <c r="G3076" i="33"/>
  <c r="F3076" i="33"/>
  <c r="K3075" i="33"/>
  <c r="J3075" i="33"/>
  <c r="I3075" i="33"/>
  <c r="H3075" i="33"/>
  <c r="G3075" i="33"/>
  <c r="F3075" i="33"/>
  <c r="K3074" i="33"/>
  <c r="J3074" i="33"/>
  <c r="I3074" i="33"/>
  <c r="H3074" i="33"/>
  <c r="G3074" i="33"/>
  <c r="F3074" i="33"/>
  <c r="K3073" i="33"/>
  <c r="J3073" i="33"/>
  <c r="I3073" i="33"/>
  <c r="H3073" i="33"/>
  <c r="G3073" i="33"/>
  <c r="F3073" i="33"/>
  <c r="K3072" i="33"/>
  <c r="J3072" i="33"/>
  <c r="I3072" i="33"/>
  <c r="H3072" i="33"/>
  <c r="G3072" i="33"/>
  <c r="F3072" i="33"/>
  <c r="K3071" i="33"/>
  <c r="J3071" i="33"/>
  <c r="I3071" i="33"/>
  <c r="H3071" i="33"/>
  <c r="G3071" i="33"/>
  <c r="F3071" i="33"/>
  <c r="K3070" i="33"/>
  <c r="J3070" i="33"/>
  <c r="I3070" i="33"/>
  <c r="H3070" i="33"/>
  <c r="G3070" i="33"/>
  <c r="F3070" i="33"/>
  <c r="K3069" i="33"/>
  <c r="J3069" i="33"/>
  <c r="I3069" i="33"/>
  <c r="H3069" i="33"/>
  <c r="G3069" i="33"/>
  <c r="F3069" i="33"/>
  <c r="K3068" i="33"/>
  <c r="J3068" i="33"/>
  <c r="I3068" i="33"/>
  <c r="H3068" i="33"/>
  <c r="G3068" i="33"/>
  <c r="F3068" i="33"/>
  <c r="K3067" i="33"/>
  <c r="J3067" i="33"/>
  <c r="I3067" i="33"/>
  <c r="H3067" i="33"/>
  <c r="G3067" i="33"/>
  <c r="F3067" i="33"/>
  <c r="K3066" i="33"/>
  <c r="J3066" i="33"/>
  <c r="I3066" i="33"/>
  <c r="H3066" i="33"/>
  <c r="G3066" i="33"/>
  <c r="F3066" i="33"/>
  <c r="K3065" i="33"/>
  <c r="J3065" i="33"/>
  <c r="I3065" i="33"/>
  <c r="H3065" i="33"/>
  <c r="G3065" i="33"/>
  <c r="F3065" i="33"/>
  <c r="K3064" i="33"/>
  <c r="J3064" i="33"/>
  <c r="I3064" i="33"/>
  <c r="H3064" i="33"/>
  <c r="G3064" i="33"/>
  <c r="F3064" i="33"/>
  <c r="K3063" i="33"/>
  <c r="J3063" i="33"/>
  <c r="I3063" i="33"/>
  <c r="H3063" i="33"/>
  <c r="G3063" i="33"/>
  <c r="F3063" i="33"/>
  <c r="K3062" i="33"/>
  <c r="J3062" i="33"/>
  <c r="I3062" i="33"/>
  <c r="H3062" i="33"/>
  <c r="G3062" i="33"/>
  <c r="F3062" i="33"/>
  <c r="K3061" i="33"/>
  <c r="J3061" i="33"/>
  <c r="I3061" i="33"/>
  <c r="H3061" i="33"/>
  <c r="G3061" i="33"/>
  <c r="F3061" i="33"/>
  <c r="K3060" i="33"/>
  <c r="J3060" i="33"/>
  <c r="I3060" i="33"/>
  <c r="H3060" i="33"/>
  <c r="G3060" i="33"/>
  <c r="F3060" i="33"/>
  <c r="K3059" i="33"/>
  <c r="J3059" i="33"/>
  <c r="I3059" i="33"/>
  <c r="H3059" i="33"/>
  <c r="G3059" i="33"/>
  <c r="F3059" i="33"/>
  <c r="K3058" i="33"/>
  <c r="J3058" i="33"/>
  <c r="I3058" i="33"/>
  <c r="H3058" i="33"/>
  <c r="G3058" i="33"/>
  <c r="F3058" i="33"/>
  <c r="K3057" i="33"/>
  <c r="J3057" i="33"/>
  <c r="I3057" i="33"/>
  <c r="H3057" i="33"/>
  <c r="G3057" i="33"/>
  <c r="F3057" i="33"/>
  <c r="K3056" i="33"/>
  <c r="J3056" i="33"/>
  <c r="I3056" i="33"/>
  <c r="H3056" i="33"/>
  <c r="G3056" i="33"/>
  <c r="F3056" i="33"/>
  <c r="K3055" i="33"/>
  <c r="J3055" i="33"/>
  <c r="I3055" i="33"/>
  <c r="H3055" i="33"/>
  <c r="G3055" i="33"/>
  <c r="F3055" i="33"/>
  <c r="K3054" i="33"/>
  <c r="J3054" i="33"/>
  <c r="I3054" i="33"/>
  <c r="H3054" i="33"/>
  <c r="G3054" i="33"/>
  <c r="F3054" i="33"/>
  <c r="K3053" i="33"/>
  <c r="J3053" i="33"/>
  <c r="I3053" i="33"/>
  <c r="H3053" i="33"/>
  <c r="G3053" i="33"/>
  <c r="F3053" i="33"/>
  <c r="K3052" i="33"/>
  <c r="J3052" i="33"/>
  <c r="I3052" i="33"/>
  <c r="H3052" i="33"/>
  <c r="G3052" i="33"/>
  <c r="F3052" i="33"/>
  <c r="K3051" i="33"/>
  <c r="J3051" i="33"/>
  <c r="I3051" i="33"/>
  <c r="H3051" i="33"/>
  <c r="G3051" i="33"/>
  <c r="F3051" i="33"/>
  <c r="K3050" i="33"/>
  <c r="J3050" i="33"/>
  <c r="I3050" i="33"/>
  <c r="H3050" i="33"/>
  <c r="G3050" i="33"/>
  <c r="F3050" i="33"/>
  <c r="K3049" i="33"/>
  <c r="J3049" i="33"/>
  <c r="I3049" i="33"/>
  <c r="H3049" i="33"/>
  <c r="G3049" i="33"/>
  <c r="F3049" i="33"/>
  <c r="K3048" i="33"/>
  <c r="J3048" i="33"/>
  <c r="I3048" i="33"/>
  <c r="H3048" i="33"/>
  <c r="G3048" i="33"/>
  <c r="F3048" i="33"/>
  <c r="K3047" i="33"/>
  <c r="J3047" i="33"/>
  <c r="I3047" i="33"/>
  <c r="H3047" i="33"/>
  <c r="G3047" i="33"/>
  <c r="F3047" i="33"/>
  <c r="K3046" i="33"/>
  <c r="J3046" i="33"/>
  <c r="I3046" i="33"/>
  <c r="H3046" i="33"/>
  <c r="G3046" i="33"/>
  <c r="F3046" i="33"/>
  <c r="K3045" i="33"/>
  <c r="J3045" i="33"/>
  <c r="I3045" i="33"/>
  <c r="H3045" i="33"/>
  <c r="G3045" i="33"/>
  <c r="F3045" i="33"/>
  <c r="K3044" i="33"/>
  <c r="J3044" i="33"/>
  <c r="I3044" i="33"/>
  <c r="H3044" i="33"/>
  <c r="G3044" i="33"/>
  <c r="F3044" i="33"/>
  <c r="K3043" i="33"/>
  <c r="J3043" i="33"/>
  <c r="I3043" i="33"/>
  <c r="H3043" i="33"/>
  <c r="G3043" i="33"/>
  <c r="F3043" i="33"/>
  <c r="K3042" i="33"/>
  <c r="J3042" i="33"/>
  <c r="I3042" i="33"/>
  <c r="H3042" i="33"/>
  <c r="G3042" i="33"/>
  <c r="F3042" i="33"/>
  <c r="K3041" i="33"/>
  <c r="J3041" i="33"/>
  <c r="I3041" i="33"/>
  <c r="H3041" i="33"/>
  <c r="G3041" i="33"/>
  <c r="F3041" i="33"/>
  <c r="K3040" i="33"/>
  <c r="J3040" i="33"/>
  <c r="I3040" i="33"/>
  <c r="H3040" i="33"/>
  <c r="G3040" i="33"/>
  <c r="F3040" i="33"/>
  <c r="K3039" i="33"/>
  <c r="J3039" i="33"/>
  <c r="I3039" i="33"/>
  <c r="H3039" i="33"/>
  <c r="G3039" i="33"/>
  <c r="F3039" i="33"/>
  <c r="K3038" i="33"/>
  <c r="J3038" i="33"/>
  <c r="I3038" i="33"/>
  <c r="H3038" i="33"/>
  <c r="G3038" i="33"/>
  <c r="F3038" i="33"/>
  <c r="K3037" i="33"/>
  <c r="J3037" i="33"/>
  <c r="I3037" i="33"/>
  <c r="H3037" i="33"/>
  <c r="G3037" i="33"/>
  <c r="F3037" i="33"/>
  <c r="K3036" i="33"/>
  <c r="J3036" i="33"/>
  <c r="I3036" i="33"/>
  <c r="H3036" i="33"/>
  <c r="G3036" i="33"/>
  <c r="F3036" i="33"/>
  <c r="K3035" i="33"/>
  <c r="J3035" i="33"/>
  <c r="I3035" i="33"/>
  <c r="H3035" i="33"/>
  <c r="G3035" i="33"/>
  <c r="F3035" i="33"/>
  <c r="K3034" i="33"/>
  <c r="J3034" i="33"/>
  <c r="I3034" i="33"/>
  <c r="H3034" i="33"/>
  <c r="G3034" i="33"/>
  <c r="F3034" i="33"/>
  <c r="K3033" i="33"/>
  <c r="J3033" i="33"/>
  <c r="I3033" i="33"/>
  <c r="H3033" i="33"/>
  <c r="G3033" i="33"/>
  <c r="F3033" i="33"/>
  <c r="K3032" i="33"/>
  <c r="J3032" i="33"/>
  <c r="I3032" i="33"/>
  <c r="H3032" i="33"/>
  <c r="G3032" i="33"/>
  <c r="F3032" i="33"/>
  <c r="K3031" i="33"/>
  <c r="J3031" i="33"/>
  <c r="I3031" i="33"/>
  <c r="H3031" i="33"/>
  <c r="G3031" i="33"/>
  <c r="F3031" i="33"/>
  <c r="K3030" i="33"/>
  <c r="J3030" i="33"/>
  <c r="I3030" i="33"/>
  <c r="H3030" i="33"/>
  <c r="G3030" i="33"/>
  <c r="F3030" i="33"/>
  <c r="K3029" i="33"/>
  <c r="J3029" i="33"/>
  <c r="I3029" i="33"/>
  <c r="H3029" i="33"/>
  <c r="G3029" i="33"/>
  <c r="F3029" i="33"/>
  <c r="K3028" i="33"/>
  <c r="J3028" i="33"/>
  <c r="I3028" i="33"/>
  <c r="H3028" i="33"/>
  <c r="G3028" i="33"/>
  <c r="F3028" i="33"/>
  <c r="K3027" i="33"/>
  <c r="J3027" i="33"/>
  <c r="I3027" i="33"/>
  <c r="H3027" i="33"/>
  <c r="G3027" i="33"/>
  <c r="F3027" i="33"/>
  <c r="K3026" i="33"/>
  <c r="J3026" i="33"/>
  <c r="I3026" i="33"/>
  <c r="H3026" i="33"/>
  <c r="G3026" i="33"/>
  <c r="F3026" i="33"/>
  <c r="K3025" i="33"/>
  <c r="J3025" i="33"/>
  <c r="I3025" i="33"/>
  <c r="H3025" i="33"/>
  <c r="G3025" i="33"/>
  <c r="F3025" i="33"/>
  <c r="K3024" i="33"/>
  <c r="J3024" i="33"/>
  <c r="I3024" i="33"/>
  <c r="H3024" i="33"/>
  <c r="G3024" i="33"/>
  <c r="F3024" i="33"/>
  <c r="K3023" i="33"/>
  <c r="J3023" i="33"/>
  <c r="I3023" i="33"/>
  <c r="H3023" i="33"/>
  <c r="G3023" i="33"/>
  <c r="F3023" i="33"/>
  <c r="K3022" i="33"/>
  <c r="J3022" i="33"/>
  <c r="I3022" i="33"/>
  <c r="H3022" i="33"/>
  <c r="G3022" i="33"/>
  <c r="F3022" i="33"/>
  <c r="K3021" i="33"/>
  <c r="J3021" i="33"/>
  <c r="I3021" i="33"/>
  <c r="H3021" i="33"/>
  <c r="G3021" i="33"/>
  <c r="F3021" i="33"/>
  <c r="K3020" i="33"/>
  <c r="J3020" i="33"/>
  <c r="I3020" i="33"/>
  <c r="H3020" i="33"/>
  <c r="G3020" i="33"/>
  <c r="F3020" i="33"/>
  <c r="K3019" i="33"/>
  <c r="J3019" i="33"/>
  <c r="I3019" i="33"/>
  <c r="H3019" i="33"/>
  <c r="G3019" i="33"/>
  <c r="F3019" i="33"/>
  <c r="K3018" i="33"/>
  <c r="J3018" i="33"/>
  <c r="I3018" i="33"/>
  <c r="H3018" i="33"/>
  <c r="G3018" i="33"/>
  <c r="F3018" i="33"/>
  <c r="K3017" i="33"/>
  <c r="J3017" i="33"/>
  <c r="I3017" i="33"/>
  <c r="H3017" i="33"/>
  <c r="G3017" i="33"/>
  <c r="F3017" i="33"/>
  <c r="K3016" i="33"/>
  <c r="J3016" i="33"/>
  <c r="I3016" i="33"/>
  <c r="H3016" i="33"/>
  <c r="G3016" i="33"/>
  <c r="F3016" i="33"/>
  <c r="K3015" i="33"/>
  <c r="J3015" i="33"/>
  <c r="I3015" i="33"/>
  <c r="H3015" i="33"/>
  <c r="G3015" i="33"/>
  <c r="F3015" i="33"/>
  <c r="K3014" i="33"/>
  <c r="J3014" i="33"/>
  <c r="I3014" i="33"/>
  <c r="H3014" i="33"/>
  <c r="G3014" i="33"/>
  <c r="F3014" i="33"/>
  <c r="K3013" i="33"/>
  <c r="J3013" i="33"/>
  <c r="I3013" i="33"/>
  <c r="H3013" i="33"/>
  <c r="G3013" i="33"/>
  <c r="F3013" i="33"/>
  <c r="K3012" i="33"/>
  <c r="J3012" i="33"/>
  <c r="I3012" i="33"/>
  <c r="H3012" i="33"/>
  <c r="G3012" i="33"/>
  <c r="F3012" i="33"/>
  <c r="K3011" i="33"/>
  <c r="J3011" i="33"/>
  <c r="I3011" i="33"/>
  <c r="H3011" i="33"/>
  <c r="G3011" i="33"/>
  <c r="F3011" i="33"/>
  <c r="K3010" i="33"/>
  <c r="J3010" i="33"/>
  <c r="I3010" i="33"/>
  <c r="H3010" i="33"/>
  <c r="G3010" i="33"/>
  <c r="F3010" i="33"/>
  <c r="K3009" i="33"/>
  <c r="J3009" i="33"/>
  <c r="I3009" i="33"/>
  <c r="H3009" i="33"/>
  <c r="G3009" i="33"/>
  <c r="F3009" i="33"/>
  <c r="K3008" i="33"/>
  <c r="J3008" i="33"/>
  <c r="I3008" i="33"/>
  <c r="H3008" i="33"/>
  <c r="G3008" i="33"/>
  <c r="F3008" i="33"/>
  <c r="K3007" i="33"/>
  <c r="J3007" i="33"/>
  <c r="I3007" i="33"/>
  <c r="H3007" i="33"/>
  <c r="G3007" i="33"/>
  <c r="F3007" i="33"/>
  <c r="K3006" i="33"/>
  <c r="J3006" i="33"/>
  <c r="I3006" i="33"/>
  <c r="H3006" i="33"/>
  <c r="G3006" i="33"/>
  <c r="F3006" i="33"/>
  <c r="K3005" i="33"/>
  <c r="J3005" i="33"/>
  <c r="I3005" i="33"/>
  <c r="H3005" i="33"/>
  <c r="G3005" i="33"/>
  <c r="F3005" i="33"/>
  <c r="K3004" i="33"/>
  <c r="J3004" i="33"/>
  <c r="I3004" i="33"/>
  <c r="H3004" i="33"/>
  <c r="G3004" i="33"/>
  <c r="F3004" i="33"/>
  <c r="K3003" i="33"/>
  <c r="J3003" i="33"/>
  <c r="I3003" i="33"/>
  <c r="H3003" i="33"/>
  <c r="G3003" i="33"/>
  <c r="F3003" i="33"/>
  <c r="K3002" i="33"/>
  <c r="J3002" i="33"/>
  <c r="I3002" i="33"/>
  <c r="H3002" i="33"/>
  <c r="G3002" i="33"/>
  <c r="F3002" i="33"/>
  <c r="K3001" i="33"/>
  <c r="J3001" i="33"/>
  <c r="I3001" i="33"/>
  <c r="H3001" i="33"/>
  <c r="G3001" i="33"/>
  <c r="F3001" i="33"/>
  <c r="K3000" i="33"/>
  <c r="J3000" i="33"/>
  <c r="I3000" i="33"/>
  <c r="H3000" i="33"/>
  <c r="G3000" i="33"/>
  <c r="F3000" i="33"/>
  <c r="K2999" i="33"/>
  <c r="J2999" i="33"/>
  <c r="I2999" i="33"/>
  <c r="H2999" i="33"/>
  <c r="G2999" i="33"/>
  <c r="F2999" i="33"/>
  <c r="K2998" i="33"/>
  <c r="J2998" i="33"/>
  <c r="I2998" i="33"/>
  <c r="H2998" i="33"/>
  <c r="G2998" i="33"/>
  <c r="F2998" i="33"/>
  <c r="K2997" i="33"/>
  <c r="J2997" i="33"/>
  <c r="I2997" i="33"/>
  <c r="H2997" i="33"/>
  <c r="G2997" i="33"/>
  <c r="F2997" i="33"/>
  <c r="K2996" i="33"/>
  <c r="J2996" i="33"/>
  <c r="I2996" i="33"/>
  <c r="H2996" i="33"/>
  <c r="G2996" i="33"/>
  <c r="F2996" i="33"/>
  <c r="K2995" i="33"/>
  <c r="J2995" i="33"/>
  <c r="I2995" i="33"/>
  <c r="H2995" i="33"/>
  <c r="G2995" i="33"/>
  <c r="F2995" i="33"/>
  <c r="K2994" i="33"/>
  <c r="J2994" i="33"/>
  <c r="I2994" i="33"/>
  <c r="H2994" i="33"/>
  <c r="G2994" i="33"/>
  <c r="F2994" i="33"/>
  <c r="K2993" i="33"/>
  <c r="J2993" i="33"/>
  <c r="I2993" i="33"/>
  <c r="H2993" i="33"/>
  <c r="G2993" i="33"/>
  <c r="F2993" i="33"/>
  <c r="K2992" i="33"/>
  <c r="J2992" i="33"/>
  <c r="I2992" i="33"/>
  <c r="H2992" i="33"/>
  <c r="G2992" i="33"/>
  <c r="F2992" i="33"/>
  <c r="K2991" i="33"/>
  <c r="J2991" i="33"/>
  <c r="I2991" i="33"/>
  <c r="H2991" i="33"/>
  <c r="G2991" i="33"/>
  <c r="F2991" i="33"/>
  <c r="K2990" i="33"/>
  <c r="J2990" i="33"/>
  <c r="I2990" i="33"/>
  <c r="H2990" i="33"/>
  <c r="G2990" i="33"/>
  <c r="F2990" i="33"/>
  <c r="K2989" i="33"/>
  <c r="J2989" i="33"/>
  <c r="I2989" i="33"/>
  <c r="H2989" i="33"/>
  <c r="G2989" i="33"/>
  <c r="F2989" i="33"/>
  <c r="K2988" i="33"/>
  <c r="J2988" i="33"/>
  <c r="I2988" i="33"/>
  <c r="H2988" i="33"/>
  <c r="G2988" i="33"/>
  <c r="F2988" i="33"/>
  <c r="K2987" i="33"/>
  <c r="J2987" i="33"/>
  <c r="I2987" i="33"/>
  <c r="H2987" i="33"/>
  <c r="G2987" i="33"/>
  <c r="F2987" i="33"/>
  <c r="K2986" i="33"/>
  <c r="J2986" i="33"/>
  <c r="I2986" i="33"/>
  <c r="H2986" i="33"/>
  <c r="G2986" i="33"/>
  <c r="F2986" i="33"/>
  <c r="K2985" i="33"/>
  <c r="J2985" i="33"/>
  <c r="I2985" i="33"/>
  <c r="H2985" i="33"/>
  <c r="G2985" i="33"/>
  <c r="F2985" i="33"/>
  <c r="K2984" i="33"/>
  <c r="J2984" i="33"/>
  <c r="I2984" i="33"/>
  <c r="H2984" i="33"/>
  <c r="G2984" i="33"/>
  <c r="F2984" i="33"/>
  <c r="K2983" i="33"/>
  <c r="J2983" i="33"/>
  <c r="I2983" i="33"/>
  <c r="H2983" i="33"/>
  <c r="G2983" i="33"/>
  <c r="F2983" i="33"/>
  <c r="K2982" i="33"/>
  <c r="J2982" i="33"/>
  <c r="I2982" i="33"/>
  <c r="H2982" i="33"/>
  <c r="G2982" i="33"/>
  <c r="F2982" i="33"/>
  <c r="K2981" i="33"/>
  <c r="J2981" i="33"/>
  <c r="I2981" i="33"/>
  <c r="H2981" i="33"/>
  <c r="G2981" i="33"/>
  <c r="F2981" i="33"/>
  <c r="K2980" i="33"/>
  <c r="J2980" i="33"/>
  <c r="I2980" i="33"/>
  <c r="H2980" i="33"/>
  <c r="G2980" i="33"/>
  <c r="F2980" i="33"/>
  <c r="K2979" i="33"/>
  <c r="J2979" i="33"/>
  <c r="I2979" i="33"/>
  <c r="H2979" i="33"/>
  <c r="G2979" i="33"/>
  <c r="F2979" i="33"/>
  <c r="K2978" i="33"/>
  <c r="J2978" i="33"/>
  <c r="I2978" i="33"/>
  <c r="H2978" i="33"/>
  <c r="G2978" i="33"/>
  <c r="F2978" i="33"/>
  <c r="K2977" i="33"/>
  <c r="J2977" i="33"/>
  <c r="I2977" i="33"/>
  <c r="H2977" i="33"/>
  <c r="G2977" i="33"/>
  <c r="F2977" i="33"/>
  <c r="K2976" i="33"/>
  <c r="J2976" i="33"/>
  <c r="I2976" i="33"/>
  <c r="H2976" i="33"/>
  <c r="G2976" i="33"/>
  <c r="F2976" i="33"/>
  <c r="K2975" i="33"/>
  <c r="J2975" i="33"/>
  <c r="I2975" i="33"/>
  <c r="H2975" i="33"/>
  <c r="G2975" i="33"/>
  <c r="F2975" i="33"/>
  <c r="K2974" i="33"/>
  <c r="J2974" i="33"/>
  <c r="I2974" i="33"/>
  <c r="H2974" i="33"/>
  <c r="G2974" i="33"/>
  <c r="F2974" i="33"/>
  <c r="K2973" i="33"/>
  <c r="J2973" i="33"/>
  <c r="I2973" i="33"/>
  <c r="H2973" i="33"/>
  <c r="G2973" i="33"/>
  <c r="F2973" i="33"/>
  <c r="K2972" i="33"/>
  <c r="J2972" i="33"/>
  <c r="I2972" i="33"/>
  <c r="H2972" i="33"/>
  <c r="G2972" i="33"/>
  <c r="F2972" i="33"/>
  <c r="K2971" i="33"/>
  <c r="J2971" i="33"/>
  <c r="I2971" i="33"/>
  <c r="H2971" i="33"/>
  <c r="G2971" i="33"/>
  <c r="F2971" i="33"/>
  <c r="K2970" i="33"/>
  <c r="J2970" i="33"/>
  <c r="I2970" i="33"/>
  <c r="H2970" i="33"/>
  <c r="G2970" i="33"/>
  <c r="F2970" i="33"/>
  <c r="K2969" i="33"/>
  <c r="J2969" i="33"/>
  <c r="I2969" i="33"/>
  <c r="H2969" i="33"/>
  <c r="G2969" i="33"/>
  <c r="F2969" i="33"/>
  <c r="K2968" i="33"/>
  <c r="J2968" i="33"/>
  <c r="I2968" i="33"/>
  <c r="H2968" i="33"/>
  <c r="G2968" i="33"/>
  <c r="F2968" i="33"/>
  <c r="K2967" i="33"/>
  <c r="J2967" i="33"/>
  <c r="I2967" i="33"/>
  <c r="H2967" i="33"/>
  <c r="G2967" i="33"/>
  <c r="F2967" i="33"/>
  <c r="K2966" i="33"/>
  <c r="J2966" i="33"/>
  <c r="I2966" i="33"/>
  <c r="H2966" i="33"/>
  <c r="G2966" i="33"/>
  <c r="F2966" i="33"/>
  <c r="K2965" i="33"/>
  <c r="J2965" i="33"/>
  <c r="I2965" i="33"/>
  <c r="H2965" i="33"/>
  <c r="G2965" i="33"/>
  <c r="F2965" i="33"/>
  <c r="K2964" i="33"/>
  <c r="J2964" i="33"/>
  <c r="I2964" i="33"/>
  <c r="H2964" i="33"/>
  <c r="G2964" i="33"/>
  <c r="F2964" i="33"/>
  <c r="K2963" i="33"/>
  <c r="J2963" i="33"/>
  <c r="I2963" i="33"/>
  <c r="H2963" i="33"/>
  <c r="G2963" i="33"/>
  <c r="F2963" i="33"/>
  <c r="K2962" i="33"/>
  <c r="J2962" i="33"/>
  <c r="I2962" i="33"/>
  <c r="H2962" i="33"/>
  <c r="G2962" i="33"/>
  <c r="F2962" i="33"/>
  <c r="K2961" i="33"/>
  <c r="J2961" i="33"/>
  <c r="I2961" i="33"/>
  <c r="H2961" i="33"/>
  <c r="G2961" i="33"/>
  <c r="F2961" i="33"/>
  <c r="K2960" i="33"/>
  <c r="J2960" i="33"/>
  <c r="I2960" i="33"/>
  <c r="H2960" i="33"/>
  <c r="G2960" i="33"/>
  <c r="F2960" i="33"/>
  <c r="K2959" i="33"/>
  <c r="J2959" i="33"/>
  <c r="I2959" i="33"/>
  <c r="H2959" i="33"/>
  <c r="G2959" i="33"/>
  <c r="F2959" i="33"/>
  <c r="K2958" i="33"/>
  <c r="J2958" i="33"/>
  <c r="I2958" i="33"/>
  <c r="H2958" i="33"/>
  <c r="G2958" i="33"/>
  <c r="F2958" i="33"/>
  <c r="K2957" i="33"/>
  <c r="J2957" i="33"/>
  <c r="I2957" i="33"/>
  <c r="H2957" i="33"/>
  <c r="G2957" i="33"/>
  <c r="F2957" i="33"/>
  <c r="K2956" i="33"/>
  <c r="J2956" i="33"/>
  <c r="I2956" i="33"/>
  <c r="H2956" i="33"/>
  <c r="G2956" i="33"/>
  <c r="F2956" i="33"/>
  <c r="K2955" i="33"/>
  <c r="J2955" i="33"/>
  <c r="I2955" i="33"/>
  <c r="H2955" i="33"/>
  <c r="G2955" i="33"/>
  <c r="F2955" i="33"/>
  <c r="K2954" i="33"/>
  <c r="J2954" i="33"/>
  <c r="I2954" i="33"/>
  <c r="H2954" i="33"/>
  <c r="G2954" i="33"/>
  <c r="F2954" i="33"/>
  <c r="K2953" i="33"/>
  <c r="J2953" i="33"/>
  <c r="I2953" i="33"/>
  <c r="H2953" i="33"/>
  <c r="G2953" i="33"/>
  <c r="F2953" i="33"/>
  <c r="K2952" i="33"/>
  <c r="J2952" i="33"/>
  <c r="I2952" i="33"/>
  <c r="H2952" i="33"/>
  <c r="G2952" i="33"/>
  <c r="F2952" i="33"/>
  <c r="K2951" i="33"/>
  <c r="J2951" i="33"/>
  <c r="I2951" i="33"/>
  <c r="H2951" i="33"/>
  <c r="G2951" i="33"/>
  <c r="F2951" i="33"/>
  <c r="K2950" i="33"/>
  <c r="J2950" i="33"/>
  <c r="I2950" i="33"/>
  <c r="H2950" i="33"/>
  <c r="G2950" i="33"/>
  <c r="F2950" i="33"/>
  <c r="K2949" i="33"/>
  <c r="J2949" i="33"/>
  <c r="I2949" i="33"/>
  <c r="H2949" i="33"/>
  <c r="G2949" i="33"/>
  <c r="F2949" i="33"/>
  <c r="K2948" i="33"/>
  <c r="J2948" i="33"/>
  <c r="I2948" i="33"/>
  <c r="H2948" i="33"/>
  <c r="G2948" i="33"/>
  <c r="F2948" i="33"/>
  <c r="K2947" i="33"/>
  <c r="J2947" i="33"/>
  <c r="I2947" i="33"/>
  <c r="H2947" i="33"/>
  <c r="G2947" i="33"/>
  <c r="F2947" i="33"/>
  <c r="K2946" i="33"/>
  <c r="J2946" i="33"/>
  <c r="I2946" i="33"/>
  <c r="H2946" i="33"/>
  <c r="G2946" i="33"/>
  <c r="F2946" i="33"/>
  <c r="K2945" i="33"/>
  <c r="J2945" i="33"/>
  <c r="I2945" i="33"/>
  <c r="H2945" i="33"/>
  <c r="G2945" i="33"/>
  <c r="F2945" i="33"/>
  <c r="K2944" i="33"/>
  <c r="J2944" i="33"/>
  <c r="I2944" i="33"/>
  <c r="H2944" i="33"/>
  <c r="G2944" i="33"/>
  <c r="F2944" i="33"/>
  <c r="K2943" i="33"/>
  <c r="J2943" i="33"/>
  <c r="I2943" i="33"/>
  <c r="H2943" i="33"/>
  <c r="G2943" i="33"/>
  <c r="F2943" i="33"/>
  <c r="K2942" i="33"/>
  <c r="J2942" i="33"/>
  <c r="I2942" i="33"/>
  <c r="H2942" i="33"/>
  <c r="G2942" i="33"/>
  <c r="F2942" i="33"/>
  <c r="K2941" i="33"/>
  <c r="J2941" i="33"/>
  <c r="I2941" i="33"/>
  <c r="H2941" i="33"/>
  <c r="G2941" i="33"/>
  <c r="F2941" i="33"/>
  <c r="K2940" i="33"/>
  <c r="J2940" i="33"/>
  <c r="I2940" i="33"/>
  <c r="H2940" i="33"/>
  <c r="G2940" i="33"/>
  <c r="F2940" i="33"/>
  <c r="K2939" i="33"/>
  <c r="J2939" i="33"/>
  <c r="I2939" i="33"/>
  <c r="H2939" i="33"/>
  <c r="G2939" i="33"/>
  <c r="F2939" i="33"/>
  <c r="K2938" i="33"/>
  <c r="J2938" i="33"/>
  <c r="I2938" i="33"/>
  <c r="H2938" i="33"/>
  <c r="G2938" i="33"/>
  <c r="F2938" i="33"/>
  <c r="K2937" i="33"/>
  <c r="J2937" i="33"/>
  <c r="I2937" i="33"/>
  <c r="H2937" i="33"/>
  <c r="G2937" i="33"/>
  <c r="F2937" i="33"/>
  <c r="K2936" i="33"/>
  <c r="J2936" i="33"/>
  <c r="I2936" i="33"/>
  <c r="H2936" i="33"/>
  <c r="G2936" i="33"/>
  <c r="F2936" i="33"/>
  <c r="K2935" i="33"/>
  <c r="J2935" i="33"/>
  <c r="I2935" i="33"/>
  <c r="H2935" i="33"/>
  <c r="G2935" i="33"/>
  <c r="F2935" i="33"/>
  <c r="K2934" i="33"/>
  <c r="J2934" i="33"/>
  <c r="I2934" i="33"/>
  <c r="H2934" i="33"/>
  <c r="G2934" i="33"/>
  <c r="F2934" i="33"/>
  <c r="K2933" i="33"/>
  <c r="J2933" i="33"/>
  <c r="I2933" i="33"/>
  <c r="H2933" i="33"/>
  <c r="G2933" i="33"/>
  <c r="F2933" i="33"/>
  <c r="K2932" i="33"/>
  <c r="J2932" i="33"/>
  <c r="I2932" i="33"/>
  <c r="H2932" i="33"/>
  <c r="G2932" i="33"/>
  <c r="F2932" i="33"/>
  <c r="K2931" i="33"/>
  <c r="J2931" i="33"/>
  <c r="I2931" i="33"/>
  <c r="H2931" i="33"/>
  <c r="G2931" i="33"/>
  <c r="F2931" i="33"/>
  <c r="K2930" i="33"/>
  <c r="J2930" i="33"/>
  <c r="I2930" i="33"/>
  <c r="H2930" i="33"/>
  <c r="G2930" i="33"/>
  <c r="F2930" i="33"/>
  <c r="K2929" i="33"/>
  <c r="J2929" i="33"/>
  <c r="I2929" i="33"/>
  <c r="H2929" i="33"/>
  <c r="G2929" i="33"/>
  <c r="F2929" i="33"/>
  <c r="K2928" i="33"/>
  <c r="J2928" i="33"/>
  <c r="I2928" i="33"/>
  <c r="H2928" i="33"/>
  <c r="G2928" i="33"/>
  <c r="F2928" i="33"/>
  <c r="K2927" i="33"/>
  <c r="J2927" i="33"/>
  <c r="I2927" i="33"/>
  <c r="H2927" i="33"/>
  <c r="G2927" i="33"/>
  <c r="F2927" i="33"/>
  <c r="K2926" i="33"/>
  <c r="J2926" i="33"/>
  <c r="I2926" i="33"/>
  <c r="H2926" i="33"/>
  <c r="G2926" i="33"/>
  <c r="F2926" i="33"/>
  <c r="K2925" i="33"/>
  <c r="J2925" i="33"/>
  <c r="I2925" i="33"/>
  <c r="H2925" i="33"/>
  <c r="G2925" i="33"/>
  <c r="F2925" i="33"/>
  <c r="K2924" i="33"/>
  <c r="J2924" i="33"/>
  <c r="I2924" i="33"/>
  <c r="H2924" i="33"/>
  <c r="G2924" i="33"/>
  <c r="F2924" i="33"/>
  <c r="K2923" i="33"/>
  <c r="J2923" i="33"/>
  <c r="I2923" i="33"/>
  <c r="H2923" i="33"/>
  <c r="G2923" i="33"/>
  <c r="F2923" i="33"/>
  <c r="K2922" i="33"/>
  <c r="J2922" i="33"/>
  <c r="I2922" i="33"/>
  <c r="H2922" i="33"/>
  <c r="G2922" i="33"/>
  <c r="F2922" i="33"/>
  <c r="K2921" i="33"/>
  <c r="J2921" i="33"/>
  <c r="I2921" i="33"/>
  <c r="H2921" i="33"/>
  <c r="G2921" i="33"/>
  <c r="F2921" i="33"/>
  <c r="K2920" i="33"/>
  <c r="J2920" i="33"/>
  <c r="I2920" i="33"/>
  <c r="H2920" i="33"/>
  <c r="G2920" i="33"/>
  <c r="F2920" i="33"/>
  <c r="K2919" i="33"/>
  <c r="J2919" i="33"/>
  <c r="I2919" i="33"/>
  <c r="H2919" i="33"/>
  <c r="G2919" i="33"/>
  <c r="F2919" i="33"/>
  <c r="K2918" i="33"/>
  <c r="J2918" i="33"/>
  <c r="I2918" i="33"/>
  <c r="H2918" i="33"/>
  <c r="G2918" i="33"/>
  <c r="F2918" i="33"/>
  <c r="K2917" i="33"/>
  <c r="J2917" i="33"/>
  <c r="I2917" i="33"/>
  <c r="H2917" i="33"/>
  <c r="G2917" i="33"/>
  <c r="F2917" i="33"/>
  <c r="K2916" i="33"/>
  <c r="J2916" i="33"/>
  <c r="I2916" i="33"/>
  <c r="H2916" i="33"/>
  <c r="G2916" i="33"/>
  <c r="F2916" i="33"/>
  <c r="K2915" i="33"/>
  <c r="J2915" i="33"/>
  <c r="I2915" i="33"/>
  <c r="H2915" i="33"/>
  <c r="G2915" i="33"/>
  <c r="F2915" i="33"/>
  <c r="K2914" i="33"/>
  <c r="J2914" i="33"/>
  <c r="I2914" i="33"/>
  <c r="H2914" i="33"/>
  <c r="G2914" i="33"/>
  <c r="F2914" i="33"/>
  <c r="K2913" i="33"/>
  <c r="J2913" i="33"/>
  <c r="I2913" i="33"/>
  <c r="H2913" i="33"/>
  <c r="G2913" i="33"/>
  <c r="F2913" i="33"/>
  <c r="K2912" i="33"/>
  <c r="J2912" i="33"/>
  <c r="I2912" i="33"/>
  <c r="H2912" i="33"/>
  <c r="G2912" i="33"/>
  <c r="F2912" i="33"/>
  <c r="K2911" i="33"/>
  <c r="J2911" i="33"/>
  <c r="I2911" i="33"/>
  <c r="H2911" i="33"/>
  <c r="G2911" i="33"/>
  <c r="F2911" i="33"/>
  <c r="K2910" i="33"/>
  <c r="J2910" i="33"/>
  <c r="I2910" i="33"/>
  <c r="H2910" i="33"/>
  <c r="G2910" i="33"/>
  <c r="F2910" i="33"/>
  <c r="K2909" i="33"/>
  <c r="J2909" i="33"/>
  <c r="I2909" i="33"/>
  <c r="H2909" i="33"/>
  <c r="G2909" i="33"/>
  <c r="F2909" i="33"/>
  <c r="K2908" i="33"/>
  <c r="J2908" i="33"/>
  <c r="I2908" i="33"/>
  <c r="H2908" i="33"/>
  <c r="G2908" i="33"/>
  <c r="F2908" i="33"/>
  <c r="K2907" i="33"/>
  <c r="J2907" i="33"/>
  <c r="I2907" i="33"/>
  <c r="H2907" i="33"/>
  <c r="G2907" i="33"/>
  <c r="F2907" i="33"/>
  <c r="K2906" i="33"/>
  <c r="J2906" i="33"/>
  <c r="I2906" i="33"/>
  <c r="H2906" i="33"/>
  <c r="G2906" i="33"/>
  <c r="F2906" i="33"/>
  <c r="K2905" i="33"/>
  <c r="J2905" i="33"/>
  <c r="I2905" i="33"/>
  <c r="H2905" i="33"/>
  <c r="G2905" i="33"/>
  <c r="F2905" i="33"/>
  <c r="K2904" i="33"/>
  <c r="J2904" i="33"/>
  <c r="I2904" i="33"/>
  <c r="H2904" i="33"/>
  <c r="G2904" i="33"/>
  <c r="F2904" i="33"/>
  <c r="K2903" i="33"/>
  <c r="J2903" i="33"/>
  <c r="I2903" i="33"/>
  <c r="H2903" i="33"/>
  <c r="G2903" i="33"/>
  <c r="F2903" i="33"/>
  <c r="K2902" i="33"/>
  <c r="J2902" i="33"/>
  <c r="I2902" i="33"/>
  <c r="H2902" i="33"/>
  <c r="G2902" i="33"/>
  <c r="F2902" i="33"/>
  <c r="K2901" i="33"/>
  <c r="J2901" i="33"/>
  <c r="I2901" i="33"/>
  <c r="H2901" i="33"/>
  <c r="G2901" i="33"/>
  <c r="F2901" i="33"/>
  <c r="K2900" i="33"/>
  <c r="J2900" i="33"/>
  <c r="I2900" i="33"/>
  <c r="H2900" i="33"/>
  <c r="G2900" i="33"/>
  <c r="F2900" i="33"/>
  <c r="K2899" i="33"/>
  <c r="J2899" i="33"/>
  <c r="I2899" i="33"/>
  <c r="H2899" i="33"/>
  <c r="G2899" i="33"/>
  <c r="F2899" i="33"/>
  <c r="K2898" i="33"/>
  <c r="J2898" i="33"/>
  <c r="I2898" i="33"/>
  <c r="H2898" i="33"/>
  <c r="G2898" i="33"/>
  <c r="F2898" i="33"/>
  <c r="K2897" i="33"/>
  <c r="J2897" i="33"/>
  <c r="I2897" i="33"/>
  <c r="H2897" i="33"/>
  <c r="G2897" i="33"/>
  <c r="F2897" i="33"/>
  <c r="K2896" i="33"/>
  <c r="J2896" i="33"/>
  <c r="I2896" i="33"/>
  <c r="H2896" i="33"/>
  <c r="G2896" i="33"/>
  <c r="F2896" i="33"/>
  <c r="K2895" i="33"/>
  <c r="J2895" i="33"/>
  <c r="I2895" i="33"/>
  <c r="H2895" i="33"/>
  <c r="G2895" i="33"/>
  <c r="F2895" i="33"/>
  <c r="K2894" i="33"/>
  <c r="J2894" i="33"/>
  <c r="I2894" i="33"/>
  <c r="H2894" i="33"/>
  <c r="G2894" i="33"/>
  <c r="F2894" i="33"/>
  <c r="K2893" i="33"/>
  <c r="J2893" i="33"/>
  <c r="I2893" i="33"/>
  <c r="H2893" i="33"/>
  <c r="G2893" i="33"/>
  <c r="F2893" i="33"/>
  <c r="K2892" i="33"/>
  <c r="J2892" i="33"/>
  <c r="I2892" i="33"/>
  <c r="H2892" i="33"/>
  <c r="G2892" i="33"/>
  <c r="F2892" i="33"/>
  <c r="K2891" i="33"/>
  <c r="J2891" i="33"/>
  <c r="I2891" i="33"/>
  <c r="H2891" i="33"/>
  <c r="G2891" i="33"/>
  <c r="F2891" i="33"/>
  <c r="K2890" i="33"/>
  <c r="J2890" i="33"/>
  <c r="I2890" i="33"/>
  <c r="H2890" i="33"/>
  <c r="G2890" i="33"/>
  <c r="F2890" i="33"/>
  <c r="K2889" i="33"/>
  <c r="J2889" i="33"/>
  <c r="I2889" i="33"/>
  <c r="H2889" i="33"/>
  <c r="G2889" i="33"/>
  <c r="F2889" i="33"/>
  <c r="K2888" i="33"/>
  <c r="J2888" i="33"/>
  <c r="I2888" i="33"/>
  <c r="H2888" i="33"/>
  <c r="G2888" i="33"/>
  <c r="F2888" i="33"/>
  <c r="K2887" i="33"/>
  <c r="J2887" i="33"/>
  <c r="I2887" i="33"/>
  <c r="H2887" i="33"/>
  <c r="G2887" i="33"/>
  <c r="F2887" i="33"/>
  <c r="K2886" i="33"/>
  <c r="J2886" i="33"/>
  <c r="I2886" i="33"/>
  <c r="H2886" i="33"/>
  <c r="G2886" i="33"/>
  <c r="F2886" i="33"/>
  <c r="K2885" i="33"/>
  <c r="J2885" i="33"/>
  <c r="I2885" i="33"/>
  <c r="H2885" i="33"/>
  <c r="G2885" i="33"/>
  <c r="F2885" i="33"/>
  <c r="K2884" i="33"/>
  <c r="J2884" i="33"/>
  <c r="I2884" i="33"/>
  <c r="H2884" i="33"/>
  <c r="G2884" i="33"/>
  <c r="F2884" i="33"/>
  <c r="K2883" i="33"/>
  <c r="J2883" i="33"/>
  <c r="I2883" i="33"/>
  <c r="H2883" i="33"/>
  <c r="G2883" i="33"/>
  <c r="F2883" i="33"/>
  <c r="K2882" i="33"/>
  <c r="J2882" i="33"/>
  <c r="I2882" i="33"/>
  <c r="H2882" i="33"/>
  <c r="G2882" i="33"/>
  <c r="F2882" i="33"/>
  <c r="K2881" i="33"/>
  <c r="J2881" i="33"/>
  <c r="I2881" i="33"/>
  <c r="H2881" i="33"/>
  <c r="G2881" i="33"/>
  <c r="F2881" i="33"/>
  <c r="K2880" i="33"/>
  <c r="J2880" i="33"/>
  <c r="I2880" i="33"/>
  <c r="H2880" i="33"/>
  <c r="G2880" i="33"/>
  <c r="F2880" i="33"/>
  <c r="K2879" i="33"/>
  <c r="J2879" i="33"/>
  <c r="I2879" i="33"/>
  <c r="H2879" i="33"/>
  <c r="G2879" i="33"/>
  <c r="F2879" i="33"/>
  <c r="K2878" i="33"/>
  <c r="J2878" i="33"/>
  <c r="I2878" i="33"/>
  <c r="H2878" i="33"/>
  <c r="G2878" i="33"/>
  <c r="F2878" i="33"/>
  <c r="K2877" i="33"/>
  <c r="J2877" i="33"/>
  <c r="I2877" i="33"/>
  <c r="H2877" i="33"/>
  <c r="G2877" i="33"/>
  <c r="F2877" i="33"/>
  <c r="K2876" i="33"/>
  <c r="J2876" i="33"/>
  <c r="I2876" i="33"/>
  <c r="H2876" i="33"/>
  <c r="G2876" i="33"/>
  <c r="F2876" i="33"/>
  <c r="K2875" i="33"/>
  <c r="J2875" i="33"/>
  <c r="I2875" i="33"/>
  <c r="H2875" i="33"/>
  <c r="G2875" i="33"/>
  <c r="F2875" i="33"/>
  <c r="K2874" i="33"/>
  <c r="J2874" i="33"/>
  <c r="I2874" i="33"/>
  <c r="H2874" i="33"/>
  <c r="G2874" i="33"/>
  <c r="F2874" i="33"/>
  <c r="K2873" i="33"/>
  <c r="J2873" i="33"/>
  <c r="I2873" i="33"/>
  <c r="H2873" i="33"/>
  <c r="G2873" i="33"/>
  <c r="F2873" i="33"/>
  <c r="K2872" i="33"/>
  <c r="J2872" i="33"/>
  <c r="I2872" i="33"/>
  <c r="H2872" i="33"/>
  <c r="G2872" i="33"/>
  <c r="F2872" i="33"/>
  <c r="K2871" i="33"/>
  <c r="J2871" i="33"/>
  <c r="I2871" i="33"/>
  <c r="H2871" i="33"/>
  <c r="G2871" i="33"/>
  <c r="F2871" i="33"/>
  <c r="K2870" i="33"/>
  <c r="J2870" i="33"/>
  <c r="I2870" i="33"/>
  <c r="H2870" i="33"/>
  <c r="G2870" i="33"/>
  <c r="F2870" i="33"/>
  <c r="K2869" i="33"/>
  <c r="J2869" i="33"/>
  <c r="I2869" i="33"/>
  <c r="H2869" i="33"/>
  <c r="G2869" i="33"/>
  <c r="F2869" i="33"/>
  <c r="K2868" i="33"/>
  <c r="J2868" i="33"/>
  <c r="I2868" i="33"/>
  <c r="H2868" i="33"/>
  <c r="G2868" i="33"/>
  <c r="F2868" i="33"/>
  <c r="K2867" i="33"/>
  <c r="J2867" i="33"/>
  <c r="I2867" i="33"/>
  <c r="H2867" i="33"/>
  <c r="G2867" i="33"/>
  <c r="F2867" i="33"/>
  <c r="K2866" i="33"/>
  <c r="J2866" i="33"/>
  <c r="I2866" i="33"/>
  <c r="H2866" i="33"/>
  <c r="G2866" i="33"/>
  <c r="F2866" i="33"/>
  <c r="K2865" i="33"/>
  <c r="J2865" i="33"/>
  <c r="I2865" i="33"/>
  <c r="H2865" i="33"/>
  <c r="G2865" i="33"/>
  <c r="F2865" i="33"/>
  <c r="K2864" i="33"/>
  <c r="J2864" i="33"/>
  <c r="I2864" i="33"/>
  <c r="H2864" i="33"/>
  <c r="G2864" i="33"/>
  <c r="F2864" i="33"/>
  <c r="K2863" i="33"/>
  <c r="J2863" i="33"/>
  <c r="I2863" i="33"/>
  <c r="H2863" i="33"/>
  <c r="G2863" i="33"/>
  <c r="F2863" i="33"/>
  <c r="K2862" i="33"/>
  <c r="J2862" i="33"/>
  <c r="I2862" i="33"/>
  <c r="H2862" i="33"/>
  <c r="G2862" i="33"/>
  <c r="F2862" i="33"/>
  <c r="K2861" i="33"/>
  <c r="J2861" i="33"/>
  <c r="I2861" i="33"/>
  <c r="H2861" i="33"/>
  <c r="G2861" i="33"/>
  <c r="F2861" i="33"/>
  <c r="K2860" i="33"/>
  <c r="J2860" i="33"/>
  <c r="I2860" i="33"/>
  <c r="H2860" i="33"/>
  <c r="G2860" i="33"/>
  <c r="F2860" i="33"/>
  <c r="K2859" i="33"/>
  <c r="J2859" i="33"/>
  <c r="I2859" i="33"/>
  <c r="H2859" i="33"/>
  <c r="G2859" i="33"/>
  <c r="F2859" i="33"/>
  <c r="K2858" i="33"/>
  <c r="J2858" i="33"/>
  <c r="I2858" i="33"/>
  <c r="H2858" i="33"/>
  <c r="G2858" i="33"/>
  <c r="F2858" i="33"/>
  <c r="K2857" i="33"/>
  <c r="J2857" i="33"/>
  <c r="I2857" i="33"/>
  <c r="H2857" i="33"/>
  <c r="G2857" i="33"/>
  <c r="F2857" i="33"/>
  <c r="K2856" i="33"/>
  <c r="J2856" i="33"/>
  <c r="I2856" i="33"/>
  <c r="H2856" i="33"/>
  <c r="G2856" i="33"/>
  <c r="F2856" i="33"/>
  <c r="K2855" i="33"/>
  <c r="J2855" i="33"/>
  <c r="I2855" i="33"/>
  <c r="H2855" i="33"/>
  <c r="G2855" i="33"/>
  <c r="F2855" i="33"/>
  <c r="K2854" i="33"/>
  <c r="J2854" i="33"/>
  <c r="I2854" i="33"/>
  <c r="H2854" i="33"/>
  <c r="G2854" i="33"/>
  <c r="F2854" i="33"/>
  <c r="K2853" i="33"/>
  <c r="J2853" i="33"/>
  <c r="I2853" i="33"/>
  <c r="H2853" i="33"/>
  <c r="G2853" i="33"/>
  <c r="F2853" i="33"/>
  <c r="K2852" i="33"/>
  <c r="J2852" i="33"/>
  <c r="I2852" i="33"/>
  <c r="H2852" i="33"/>
  <c r="G2852" i="33"/>
  <c r="F2852" i="33"/>
  <c r="K2851" i="33"/>
  <c r="J2851" i="33"/>
  <c r="I2851" i="33"/>
  <c r="H2851" i="33"/>
  <c r="G2851" i="33"/>
  <c r="F2851" i="33"/>
  <c r="K2850" i="33"/>
  <c r="J2850" i="33"/>
  <c r="I2850" i="33"/>
  <c r="H2850" i="33"/>
  <c r="G2850" i="33"/>
  <c r="F2850" i="33"/>
  <c r="K2849" i="33"/>
  <c r="J2849" i="33"/>
  <c r="I2849" i="33"/>
  <c r="H2849" i="33"/>
  <c r="G2849" i="33"/>
  <c r="F2849" i="33"/>
  <c r="K2848" i="33"/>
  <c r="J2848" i="33"/>
  <c r="I2848" i="33"/>
  <c r="H2848" i="33"/>
  <c r="G2848" i="33"/>
  <c r="F2848" i="33"/>
  <c r="K2847" i="33"/>
  <c r="J2847" i="33"/>
  <c r="I2847" i="33"/>
  <c r="H2847" i="33"/>
  <c r="G2847" i="33"/>
  <c r="F2847" i="33"/>
  <c r="K2846" i="33"/>
  <c r="J2846" i="33"/>
  <c r="I2846" i="33"/>
  <c r="H2846" i="33"/>
  <c r="G2846" i="33"/>
  <c r="F2846" i="33"/>
  <c r="K2845" i="33"/>
  <c r="J2845" i="33"/>
  <c r="I2845" i="33"/>
  <c r="H2845" i="33"/>
  <c r="G2845" i="33"/>
  <c r="F2845" i="33"/>
  <c r="K2844" i="33"/>
  <c r="J2844" i="33"/>
  <c r="I2844" i="33"/>
  <c r="H2844" i="33"/>
  <c r="G2844" i="33"/>
  <c r="F2844" i="33"/>
  <c r="K2843" i="33"/>
  <c r="J2843" i="33"/>
  <c r="I2843" i="33"/>
  <c r="H2843" i="33"/>
  <c r="G2843" i="33"/>
  <c r="F2843" i="33"/>
  <c r="K2842" i="33"/>
  <c r="J2842" i="33"/>
  <c r="I2842" i="33"/>
  <c r="H2842" i="33"/>
  <c r="G2842" i="33"/>
  <c r="F2842" i="33"/>
  <c r="K2841" i="33"/>
  <c r="J2841" i="33"/>
  <c r="I2841" i="33"/>
  <c r="H2841" i="33"/>
  <c r="G2841" i="33"/>
  <c r="F2841" i="33"/>
  <c r="K2840" i="33"/>
  <c r="J2840" i="33"/>
  <c r="I2840" i="33"/>
  <c r="H2840" i="33"/>
  <c r="G2840" i="33"/>
  <c r="F2840" i="33"/>
  <c r="K2839" i="33"/>
  <c r="J2839" i="33"/>
  <c r="I2839" i="33"/>
  <c r="H2839" i="33"/>
  <c r="G2839" i="33"/>
  <c r="F2839" i="33"/>
  <c r="K2838" i="33"/>
  <c r="J2838" i="33"/>
  <c r="I2838" i="33"/>
  <c r="H2838" i="33"/>
  <c r="G2838" i="33"/>
  <c r="F2838" i="33"/>
  <c r="K2837" i="33"/>
  <c r="J2837" i="33"/>
  <c r="I2837" i="33"/>
  <c r="H2837" i="33"/>
  <c r="G2837" i="33"/>
  <c r="F2837" i="33"/>
  <c r="K2836" i="33"/>
  <c r="J2836" i="33"/>
  <c r="I2836" i="33"/>
  <c r="H2836" i="33"/>
  <c r="G2836" i="33"/>
  <c r="F2836" i="33"/>
  <c r="K2835" i="33"/>
  <c r="J2835" i="33"/>
  <c r="I2835" i="33"/>
  <c r="H2835" i="33"/>
  <c r="G2835" i="33"/>
  <c r="F2835" i="33"/>
  <c r="K2834" i="33"/>
  <c r="J2834" i="33"/>
  <c r="I2834" i="33"/>
  <c r="H2834" i="33"/>
  <c r="G2834" i="33"/>
  <c r="F2834" i="33"/>
  <c r="K2833" i="33"/>
  <c r="J2833" i="33"/>
  <c r="I2833" i="33"/>
  <c r="H2833" i="33"/>
  <c r="G2833" i="33"/>
  <c r="F2833" i="33"/>
  <c r="K2832" i="33"/>
  <c r="J2832" i="33"/>
  <c r="I2832" i="33"/>
  <c r="H2832" i="33"/>
  <c r="G2832" i="33"/>
  <c r="F2832" i="33"/>
  <c r="K2831" i="33"/>
  <c r="J2831" i="33"/>
  <c r="I2831" i="33"/>
  <c r="H2831" i="33"/>
  <c r="G2831" i="33"/>
  <c r="F2831" i="33"/>
  <c r="K2830" i="33"/>
  <c r="J2830" i="33"/>
  <c r="I2830" i="33"/>
  <c r="H2830" i="33"/>
  <c r="G2830" i="33"/>
  <c r="F2830" i="33"/>
  <c r="K2829" i="33"/>
  <c r="J2829" i="33"/>
  <c r="I2829" i="33"/>
  <c r="H2829" i="33"/>
  <c r="G2829" i="33"/>
  <c r="F2829" i="33"/>
  <c r="K2828" i="33"/>
  <c r="J2828" i="33"/>
  <c r="I2828" i="33"/>
  <c r="H2828" i="33"/>
  <c r="G2828" i="33"/>
  <c r="F2828" i="33"/>
  <c r="K2827" i="33"/>
  <c r="J2827" i="33"/>
  <c r="I2827" i="33"/>
  <c r="H2827" i="33"/>
  <c r="G2827" i="33"/>
  <c r="F2827" i="33"/>
  <c r="K2826" i="33"/>
  <c r="J2826" i="33"/>
  <c r="I2826" i="33"/>
  <c r="H2826" i="33"/>
  <c r="G2826" i="33"/>
  <c r="F2826" i="33"/>
  <c r="K2825" i="33"/>
  <c r="J2825" i="33"/>
  <c r="I2825" i="33"/>
  <c r="H2825" i="33"/>
  <c r="G2825" i="33"/>
  <c r="F2825" i="33"/>
  <c r="K2824" i="33"/>
  <c r="J2824" i="33"/>
  <c r="I2824" i="33"/>
  <c r="H2824" i="33"/>
  <c r="G2824" i="33"/>
  <c r="F2824" i="33"/>
  <c r="K2823" i="33"/>
  <c r="J2823" i="33"/>
  <c r="I2823" i="33"/>
  <c r="H2823" i="33"/>
  <c r="G2823" i="33"/>
  <c r="F2823" i="33"/>
  <c r="K2822" i="33"/>
  <c r="J2822" i="33"/>
  <c r="I2822" i="33"/>
  <c r="H2822" i="33"/>
  <c r="G2822" i="33"/>
  <c r="F2822" i="33"/>
  <c r="K2821" i="33"/>
  <c r="J2821" i="33"/>
  <c r="I2821" i="33"/>
  <c r="H2821" i="33"/>
  <c r="G2821" i="33"/>
  <c r="F2821" i="33"/>
  <c r="K2820" i="33"/>
  <c r="J2820" i="33"/>
  <c r="I2820" i="33"/>
  <c r="H2820" i="33"/>
  <c r="G2820" i="33"/>
  <c r="F2820" i="33"/>
  <c r="K2819" i="33"/>
  <c r="J2819" i="33"/>
  <c r="I2819" i="33"/>
  <c r="H2819" i="33"/>
  <c r="G2819" i="33"/>
  <c r="F2819" i="33"/>
  <c r="K2818" i="33"/>
  <c r="J2818" i="33"/>
  <c r="I2818" i="33"/>
  <c r="H2818" i="33"/>
  <c r="G2818" i="33"/>
  <c r="F2818" i="33"/>
  <c r="K2817" i="33"/>
  <c r="J2817" i="33"/>
  <c r="I2817" i="33"/>
  <c r="H2817" i="33"/>
  <c r="G2817" i="33"/>
  <c r="F2817" i="33"/>
  <c r="K2816" i="33"/>
  <c r="J2816" i="33"/>
  <c r="I2816" i="33"/>
  <c r="H2816" i="33"/>
  <c r="G2816" i="33"/>
  <c r="F2816" i="33"/>
  <c r="K2815" i="33"/>
  <c r="J2815" i="33"/>
  <c r="I2815" i="33"/>
  <c r="H2815" i="33"/>
  <c r="G2815" i="33"/>
  <c r="F2815" i="33"/>
  <c r="K2814" i="33"/>
  <c r="J2814" i="33"/>
  <c r="I2814" i="33"/>
  <c r="H2814" i="33"/>
  <c r="G2814" i="33"/>
  <c r="F2814" i="33"/>
  <c r="K2813" i="33"/>
  <c r="J2813" i="33"/>
  <c r="I2813" i="33"/>
  <c r="H2813" i="33"/>
  <c r="G2813" i="33"/>
  <c r="F2813" i="33"/>
  <c r="K2812" i="33"/>
  <c r="J2812" i="33"/>
  <c r="I2812" i="33"/>
  <c r="H2812" i="33"/>
  <c r="G2812" i="33"/>
  <c r="F2812" i="33"/>
  <c r="K2811" i="33"/>
  <c r="J2811" i="33"/>
  <c r="I2811" i="33"/>
  <c r="H2811" i="33"/>
  <c r="G2811" i="33"/>
  <c r="F2811" i="33"/>
  <c r="K2810" i="33"/>
  <c r="J2810" i="33"/>
  <c r="I2810" i="33"/>
  <c r="H2810" i="33"/>
  <c r="G2810" i="33"/>
  <c r="F2810" i="33"/>
  <c r="K2809" i="33"/>
  <c r="J2809" i="33"/>
  <c r="I2809" i="33"/>
  <c r="H2809" i="33"/>
  <c r="G2809" i="33"/>
  <c r="F2809" i="33"/>
  <c r="K2808" i="33"/>
  <c r="J2808" i="33"/>
  <c r="I2808" i="33"/>
  <c r="H2808" i="33"/>
  <c r="G2808" i="33"/>
  <c r="F2808" i="33"/>
  <c r="K2807" i="33"/>
  <c r="J2807" i="33"/>
  <c r="I2807" i="33"/>
  <c r="H2807" i="33"/>
  <c r="G2807" i="33"/>
  <c r="F2807" i="33"/>
  <c r="K2806" i="33"/>
  <c r="J2806" i="33"/>
  <c r="I2806" i="33"/>
  <c r="H2806" i="33"/>
  <c r="G2806" i="33"/>
  <c r="F2806" i="33"/>
  <c r="K2805" i="33"/>
  <c r="J2805" i="33"/>
  <c r="I2805" i="33"/>
  <c r="H2805" i="33"/>
  <c r="G2805" i="33"/>
  <c r="F2805" i="33"/>
  <c r="K2804" i="33"/>
  <c r="J2804" i="33"/>
  <c r="I2804" i="33"/>
  <c r="H2804" i="33"/>
  <c r="G2804" i="33"/>
  <c r="F2804" i="33"/>
  <c r="K2803" i="33"/>
  <c r="J2803" i="33"/>
  <c r="I2803" i="33"/>
  <c r="H2803" i="33"/>
  <c r="G2803" i="33"/>
  <c r="F2803" i="33"/>
  <c r="K2802" i="33"/>
  <c r="J2802" i="33"/>
  <c r="I2802" i="33"/>
  <c r="H2802" i="33"/>
  <c r="G2802" i="33"/>
  <c r="F2802" i="33"/>
  <c r="K2801" i="33"/>
  <c r="J2801" i="33"/>
  <c r="I2801" i="33"/>
  <c r="H2801" i="33"/>
  <c r="G2801" i="33"/>
  <c r="F2801" i="33"/>
  <c r="K2800" i="33"/>
  <c r="J2800" i="33"/>
  <c r="I2800" i="33"/>
  <c r="H2800" i="33"/>
  <c r="G2800" i="33"/>
  <c r="F2800" i="33"/>
  <c r="K2799" i="33"/>
  <c r="J2799" i="33"/>
  <c r="I2799" i="33"/>
  <c r="H2799" i="33"/>
  <c r="G2799" i="33"/>
  <c r="F2799" i="33"/>
  <c r="K2798" i="33"/>
  <c r="J2798" i="33"/>
  <c r="I2798" i="33"/>
  <c r="H2798" i="33"/>
  <c r="G2798" i="33"/>
  <c r="F2798" i="33"/>
  <c r="K2797" i="33"/>
  <c r="J2797" i="33"/>
  <c r="I2797" i="33"/>
  <c r="H2797" i="33"/>
  <c r="G2797" i="33"/>
  <c r="F2797" i="33"/>
  <c r="K2796" i="33"/>
  <c r="J2796" i="33"/>
  <c r="I2796" i="33"/>
  <c r="H2796" i="33"/>
  <c r="G2796" i="33"/>
  <c r="F2796" i="33"/>
  <c r="K2795" i="33"/>
  <c r="J2795" i="33"/>
  <c r="I2795" i="33"/>
  <c r="H2795" i="33"/>
  <c r="G2795" i="33"/>
  <c r="F2795" i="33"/>
  <c r="K2794" i="33"/>
  <c r="J2794" i="33"/>
  <c r="I2794" i="33"/>
  <c r="H2794" i="33"/>
  <c r="G2794" i="33"/>
  <c r="F2794" i="33"/>
  <c r="K2793" i="33"/>
  <c r="J2793" i="33"/>
  <c r="I2793" i="33"/>
  <c r="H2793" i="33"/>
  <c r="G2793" i="33"/>
  <c r="F2793" i="33"/>
  <c r="K2792" i="33"/>
  <c r="J2792" i="33"/>
  <c r="I2792" i="33"/>
  <c r="H2792" i="33"/>
  <c r="G2792" i="33"/>
  <c r="F2792" i="33"/>
  <c r="K2791" i="33"/>
  <c r="J2791" i="33"/>
  <c r="I2791" i="33"/>
  <c r="H2791" i="33"/>
  <c r="G2791" i="33"/>
  <c r="F2791" i="33"/>
  <c r="K2790" i="33"/>
  <c r="J2790" i="33"/>
  <c r="I2790" i="33"/>
  <c r="H2790" i="33"/>
  <c r="G2790" i="33"/>
  <c r="F2790" i="33"/>
  <c r="K2789" i="33"/>
  <c r="J2789" i="33"/>
  <c r="I2789" i="33"/>
  <c r="H2789" i="33"/>
  <c r="G2789" i="33"/>
  <c r="F2789" i="33"/>
  <c r="K2788" i="33"/>
  <c r="J2788" i="33"/>
  <c r="I2788" i="33"/>
  <c r="H2788" i="33"/>
  <c r="G2788" i="33"/>
  <c r="F2788" i="33"/>
  <c r="K2787" i="33"/>
  <c r="J2787" i="33"/>
  <c r="I2787" i="33"/>
  <c r="H2787" i="33"/>
  <c r="G2787" i="33"/>
  <c r="F2787" i="33"/>
  <c r="K2786" i="33"/>
  <c r="J2786" i="33"/>
  <c r="I2786" i="33"/>
  <c r="H2786" i="33"/>
  <c r="G2786" i="33"/>
  <c r="F2786" i="33"/>
  <c r="K2785" i="33"/>
  <c r="J2785" i="33"/>
  <c r="I2785" i="33"/>
  <c r="H2785" i="33"/>
  <c r="G2785" i="33"/>
  <c r="F2785" i="33"/>
  <c r="K2784" i="33"/>
  <c r="J2784" i="33"/>
  <c r="I2784" i="33"/>
  <c r="H2784" i="33"/>
  <c r="G2784" i="33"/>
  <c r="F2784" i="33"/>
  <c r="K2783" i="33"/>
  <c r="J2783" i="33"/>
  <c r="I2783" i="33"/>
  <c r="H2783" i="33"/>
  <c r="G2783" i="33"/>
  <c r="F2783" i="33"/>
  <c r="K2782" i="33"/>
  <c r="J2782" i="33"/>
  <c r="I2782" i="33"/>
  <c r="H2782" i="33"/>
  <c r="G2782" i="33"/>
  <c r="F2782" i="33"/>
  <c r="K2781" i="33"/>
  <c r="J2781" i="33"/>
  <c r="I2781" i="33"/>
  <c r="H2781" i="33"/>
  <c r="G2781" i="33"/>
  <c r="F2781" i="33"/>
  <c r="K2780" i="33"/>
  <c r="J2780" i="33"/>
  <c r="I2780" i="33"/>
  <c r="H2780" i="33"/>
  <c r="G2780" i="33"/>
  <c r="F2780" i="33"/>
  <c r="K2779" i="33"/>
  <c r="J2779" i="33"/>
  <c r="I2779" i="33"/>
  <c r="H2779" i="33"/>
  <c r="G2779" i="33"/>
  <c r="F2779" i="33"/>
  <c r="K2778" i="33"/>
  <c r="J2778" i="33"/>
  <c r="I2778" i="33"/>
  <c r="H2778" i="33"/>
  <c r="G2778" i="33"/>
  <c r="F2778" i="33"/>
  <c r="K2777" i="33"/>
  <c r="J2777" i="33"/>
  <c r="I2777" i="33"/>
  <c r="H2777" i="33"/>
  <c r="G2777" i="33"/>
  <c r="F2777" i="33"/>
  <c r="K2776" i="33"/>
  <c r="J2776" i="33"/>
  <c r="I2776" i="33"/>
  <c r="H2776" i="33"/>
  <c r="G2776" i="33"/>
  <c r="F2776" i="33"/>
  <c r="K2775" i="33"/>
  <c r="J2775" i="33"/>
  <c r="I2775" i="33"/>
  <c r="H2775" i="33"/>
  <c r="G2775" i="33"/>
  <c r="F2775" i="33"/>
  <c r="K2774" i="33"/>
  <c r="J2774" i="33"/>
  <c r="I2774" i="33"/>
  <c r="H2774" i="33"/>
  <c r="G2774" i="33"/>
  <c r="F2774" i="33"/>
  <c r="K2773" i="33"/>
  <c r="J2773" i="33"/>
  <c r="I2773" i="33"/>
  <c r="H2773" i="33"/>
  <c r="G2773" i="33"/>
  <c r="F2773" i="33"/>
  <c r="K2772" i="33"/>
  <c r="J2772" i="33"/>
  <c r="I2772" i="33"/>
  <c r="H2772" i="33"/>
  <c r="G2772" i="33"/>
  <c r="F2772" i="33"/>
  <c r="K2771" i="33"/>
  <c r="J2771" i="33"/>
  <c r="I2771" i="33"/>
  <c r="H2771" i="33"/>
  <c r="G2771" i="33"/>
  <c r="F2771" i="33"/>
  <c r="K2770" i="33"/>
  <c r="J2770" i="33"/>
  <c r="I2770" i="33"/>
  <c r="H2770" i="33"/>
  <c r="G2770" i="33"/>
  <c r="F2770" i="33"/>
  <c r="K2769" i="33"/>
  <c r="J2769" i="33"/>
  <c r="I2769" i="33"/>
  <c r="H2769" i="33"/>
  <c r="G2769" i="33"/>
  <c r="F2769" i="33"/>
  <c r="K2768" i="33"/>
  <c r="J2768" i="33"/>
  <c r="I2768" i="33"/>
  <c r="H2768" i="33"/>
  <c r="G2768" i="33"/>
  <c r="F2768" i="33"/>
  <c r="K2767" i="33"/>
  <c r="J2767" i="33"/>
  <c r="I2767" i="33"/>
  <c r="H2767" i="33"/>
  <c r="G2767" i="33"/>
  <c r="F2767" i="33"/>
  <c r="K2766" i="33"/>
  <c r="J2766" i="33"/>
  <c r="I2766" i="33"/>
  <c r="H2766" i="33"/>
  <c r="G2766" i="33"/>
  <c r="F2766" i="33"/>
  <c r="K2765" i="33"/>
  <c r="J2765" i="33"/>
  <c r="I2765" i="33"/>
  <c r="H2765" i="33"/>
  <c r="G2765" i="33"/>
  <c r="F2765" i="33"/>
  <c r="K2764" i="33"/>
  <c r="J2764" i="33"/>
  <c r="I2764" i="33"/>
  <c r="H2764" i="33"/>
  <c r="G2764" i="33"/>
  <c r="F2764" i="33"/>
  <c r="K2763" i="33"/>
  <c r="J2763" i="33"/>
  <c r="I2763" i="33"/>
  <c r="H2763" i="33"/>
  <c r="G2763" i="33"/>
  <c r="F2763" i="33"/>
  <c r="K2762" i="33"/>
  <c r="J2762" i="33"/>
  <c r="I2762" i="33"/>
  <c r="H2762" i="33"/>
  <c r="G2762" i="33"/>
  <c r="F2762" i="33"/>
  <c r="K2761" i="33"/>
  <c r="J2761" i="33"/>
  <c r="I2761" i="33"/>
  <c r="H2761" i="33"/>
  <c r="G2761" i="33"/>
  <c r="F2761" i="33"/>
  <c r="K2760" i="33"/>
  <c r="J2760" i="33"/>
  <c r="I2760" i="33"/>
  <c r="H2760" i="33"/>
  <c r="G2760" i="33"/>
  <c r="F2760" i="33"/>
  <c r="K2759" i="33"/>
  <c r="J2759" i="33"/>
  <c r="I2759" i="33"/>
  <c r="H2759" i="33"/>
  <c r="G2759" i="33"/>
  <c r="F2759" i="33"/>
  <c r="K2758" i="33"/>
  <c r="J2758" i="33"/>
  <c r="I2758" i="33"/>
  <c r="H2758" i="33"/>
  <c r="G2758" i="33"/>
  <c r="F2758" i="33"/>
  <c r="K2757" i="33"/>
  <c r="J2757" i="33"/>
  <c r="I2757" i="33"/>
  <c r="H2757" i="33"/>
  <c r="G2757" i="33"/>
  <c r="F2757" i="33"/>
  <c r="K2756" i="33"/>
  <c r="J2756" i="33"/>
  <c r="I2756" i="33"/>
  <c r="H2756" i="33"/>
  <c r="G2756" i="33"/>
  <c r="F2756" i="33"/>
  <c r="K2755" i="33"/>
  <c r="J2755" i="33"/>
  <c r="I2755" i="33"/>
  <c r="H2755" i="33"/>
  <c r="G2755" i="33"/>
  <c r="F2755" i="33"/>
  <c r="K2754" i="33"/>
  <c r="J2754" i="33"/>
  <c r="I2754" i="33"/>
  <c r="H2754" i="33"/>
  <c r="G2754" i="33"/>
  <c r="F2754" i="33"/>
  <c r="K2753" i="33"/>
  <c r="J2753" i="33"/>
  <c r="I2753" i="33"/>
  <c r="H2753" i="33"/>
  <c r="G2753" i="33"/>
  <c r="F2753" i="33"/>
  <c r="K2752" i="33"/>
  <c r="J2752" i="33"/>
  <c r="I2752" i="33"/>
  <c r="H2752" i="33"/>
  <c r="G2752" i="33"/>
  <c r="F2752" i="33"/>
  <c r="K2751" i="33"/>
  <c r="J2751" i="33"/>
  <c r="I2751" i="33"/>
  <c r="H2751" i="33"/>
  <c r="G2751" i="33"/>
  <c r="F2751" i="33"/>
  <c r="K2750" i="33"/>
  <c r="J2750" i="33"/>
  <c r="I2750" i="33"/>
  <c r="H2750" i="33"/>
  <c r="G2750" i="33"/>
  <c r="F2750" i="33"/>
  <c r="K2749" i="33"/>
  <c r="J2749" i="33"/>
  <c r="I2749" i="33"/>
  <c r="H2749" i="33"/>
  <c r="G2749" i="33"/>
  <c r="F2749" i="33"/>
  <c r="K2748" i="33"/>
  <c r="J2748" i="33"/>
  <c r="I2748" i="33"/>
  <c r="H2748" i="33"/>
  <c r="G2748" i="33"/>
  <c r="F2748" i="33"/>
  <c r="K2747" i="33"/>
  <c r="J2747" i="33"/>
  <c r="I2747" i="33"/>
  <c r="H2747" i="33"/>
  <c r="G2747" i="33"/>
  <c r="F2747" i="33"/>
  <c r="K2746" i="33"/>
  <c r="J2746" i="33"/>
  <c r="I2746" i="33"/>
  <c r="H2746" i="33"/>
  <c r="G2746" i="33"/>
  <c r="F2746" i="33"/>
  <c r="K2745" i="33"/>
  <c r="J2745" i="33"/>
  <c r="I2745" i="33"/>
  <c r="H2745" i="33"/>
  <c r="G2745" i="33"/>
  <c r="F2745" i="33"/>
  <c r="K2744" i="33"/>
  <c r="J2744" i="33"/>
  <c r="I2744" i="33"/>
  <c r="H2744" i="33"/>
  <c r="G2744" i="33"/>
  <c r="F2744" i="33"/>
  <c r="K2743" i="33"/>
  <c r="J2743" i="33"/>
  <c r="I2743" i="33"/>
  <c r="H2743" i="33"/>
  <c r="G2743" i="33"/>
  <c r="F2743" i="33"/>
  <c r="K2742" i="33"/>
  <c r="J2742" i="33"/>
  <c r="I2742" i="33"/>
  <c r="H2742" i="33"/>
  <c r="G2742" i="33"/>
  <c r="F2742" i="33"/>
  <c r="K2741" i="33"/>
  <c r="J2741" i="33"/>
  <c r="I2741" i="33"/>
  <c r="H2741" i="33"/>
  <c r="G2741" i="33"/>
  <c r="F2741" i="33"/>
  <c r="K2740" i="33"/>
  <c r="J2740" i="33"/>
  <c r="I2740" i="33"/>
  <c r="H2740" i="33"/>
  <c r="G2740" i="33"/>
  <c r="F2740" i="33"/>
  <c r="K2739" i="33"/>
  <c r="J2739" i="33"/>
  <c r="I2739" i="33"/>
  <c r="H2739" i="33"/>
  <c r="G2739" i="33"/>
  <c r="F2739" i="33"/>
  <c r="K2738" i="33"/>
  <c r="J2738" i="33"/>
  <c r="I2738" i="33"/>
  <c r="H2738" i="33"/>
  <c r="G2738" i="33"/>
  <c r="F2738" i="33"/>
  <c r="K2737" i="33"/>
  <c r="J2737" i="33"/>
  <c r="I2737" i="33"/>
  <c r="H2737" i="33"/>
  <c r="G2737" i="33"/>
  <c r="F2737" i="33"/>
  <c r="K2736" i="33"/>
  <c r="J2736" i="33"/>
  <c r="I2736" i="33"/>
  <c r="H2736" i="33"/>
  <c r="G2736" i="33"/>
  <c r="F2736" i="33"/>
  <c r="K2735" i="33"/>
  <c r="J2735" i="33"/>
  <c r="I2735" i="33"/>
  <c r="H2735" i="33"/>
  <c r="G2735" i="33"/>
  <c r="F2735" i="33"/>
  <c r="K2734" i="33"/>
  <c r="J2734" i="33"/>
  <c r="I2734" i="33"/>
  <c r="H2734" i="33"/>
  <c r="G2734" i="33"/>
  <c r="F2734" i="33"/>
  <c r="K2733" i="33"/>
  <c r="J2733" i="33"/>
  <c r="I2733" i="33"/>
  <c r="H2733" i="33"/>
  <c r="G2733" i="33"/>
  <c r="F2733" i="33"/>
  <c r="K2732" i="33"/>
  <c r="J2732" i="33"/>
  <c r="I2732" i="33"/>
  <c r="H2732" i="33"/>
  <c r="G2732" i="33"/>
  <c r="F2732" i="33"/>
  <c r="K2731" i="33"/>
  <c r="J2731" i="33"/>
  <c r="I2731" i="33"/>
  <c r="H2731" i="33"/>
  <c r="G2731" i="33"/>
  <c r="F2731" i="33"/>
  <c r="K2730" i="33"/>
  <c r="J2730" i="33"/>
  <c r="I2730" i="33"/>
  <c r="H2730" i="33"/>
  <c r="G2730" i="33"/>
  <c r="F2730" i="33"/>
  <c r="K2729" i="33"/>
  <c r="J2729" i="33"/>
  <c r="I2729" i="33"/>
  <c r="H2729" i="33"/>
  <c r="G2729" i="33"/>
  <c r="F2729" i="33"/>
  <c r="K2728" i="33"/>
  <c r="J2728" i="33"/>
  <c r="I2728" i="33"/>
  <c r="H2728" i="33"/>
  <c r="G2728" i="33"/>
  <c r="F2728" i="33"/>
  <c r="K2727" i="33"/>
  <c r="J2727" i="33"/>
  <c r="I2727" i="33"/>
  <c r="H2727" i="33"/>
  <c r="G2727" i="33"/>
  <c r="F2727" i="33"/>
  <c r="K2726" i="33"/>
  <c r="J2726" i="33"/>
  <c r="I2726" i="33"/>
  <c r="H2726" i="33"/>
  <c r="G2726" i="33"/>
  <c r="F2726" i="33"/>
  <c r="K2725" i="33"/>
  <c r="J2725" i="33"/>
  <c r="I2725" i="33"/>
  <c r="H2725" i="33"/>
  <c r="G2725" i="33"/>
  <c r="F2725" i="33"/>
  <c r="K2724" i="33"/>
  <c r="J2724" i="33"/>
  <c r="I2724" i="33"/>
  <c r="H2724" i="33"/>
  <c r="G2724" i="33"/>
  <c r="F2724" i="33"/>
  <c r="K2723" i="33"/>
  <c r="J2723" i="33"/>
  <c r="I2723" i="33"/>
  <c r="H2723" i="33"/>
  <c r="G2723" i="33"/>
  <c r="F2723" i="33"/>
  <c r="K2722" i="33"/>
  <c r="J2722" i="33"/>
  <c r="I2722" i="33"/>
  <c r="H2722" i="33"/>
  <c r="G2722" i="33"/>
  <c r="F2722" i="33"/>
  <c r="K2721" i="33"/>
  <c r="J2721" i="33"/>
  <c r="I2721" i="33"/>
  <c r="H2721" i="33"/>
  <c r="G2721" i="33"/>
  <c r="F2721" i="33"/>
  <c r="K2720" i="33"/>
  <c r="J2720" i="33"/>
  <c r="I2720" i="33"/>
  <c r="H2720" i="33"/>
  <c r="G2720" i="33"/>
  <c r="F2720" i="33"/>
  <c r="K2719" i="33"/>
  <c r="J2719" i="33"/>
  <c r="I2719" i="33"/>
  <c r="H2719" i="33"/>
  <c r="G2719" i="33"/>
  <c r="F2719" i="33"/>
  <c r="K2718" i="33"/>
  <c r="J2718" i="33"/>
  <c r="I2718" i="33"/>
  <c r="H2718" i="33"/>
  <c r="G2718" i="33"/>
  <c r="F2718" i="33"/>
  <c r="K2717" i="33"/>
  <c r="J2717" i="33"/>
  <c r="I2717" i="33"/>
  <c r="H2717" i="33"/>
  <c r="G2717" i="33"/>
  <c r="F2717" i="33"/>
  <c r="K2716" i="33"/>
  <c r="J2716" i="33"/>
  <c r="I2716" i="33"/>
  <c r="H2716" i="33"/>
  <c r="G2716" i="33"/>
  <c r="F2716" i="33"/>
  <c r="K2715" i="33"/>
  <c r="J2715" i="33"/>
  <c r="I2715" i="33"/>
  <c r="H2715" i="33"/>
  <c r="G2715" i="33"/>
  <c r="F2715" i="33"/>
  <c r="K2714" i="33"/>
  <c r="J2714" i="33"/>
  <c r="I2714" i="33"/>
  <c r="H2714" i="33"/>
  <c r="G2714" i="33"/>
  <c r="F2714" i="33"/>
  <c r="K2713" i="33"/>
  <c r="J2713" i="33"/>
  <c r="I2713" i="33"/>
  <c r="H2713" i="33"/>
  <c r="G2713" i="33"/>
  <c r="F2713" i="33"/>
  <c r="K2712" i="33"/>
  <c r="J2712" i="33"/>
  <c r="I2712" i="33"/>
  <c r="H2712" i="33"/>
  <c r="G2712" i="33"/>
  <c r="F2712" i="33"/>
  <c r="K2711" i="33"/>
  <c r="J2711" i="33"/>
  <c r="I2711" i="33"/>
  <c r="H2711" i="33"/>
  <c r="G2711" i="33"/>
  <c r="F2711" i="33"/>
  <c r="K2710" i="33"/>
  <c r="J2710" i="33"/>
  <c r="I2710" i="33"/>
  <c r="H2710" i="33"/>
  <c r="G2710" i="33"/>
  <c r="F2710" i="33"/>
  <c r="K2709" i="33"/>
  <c r="J2709" i="33"/>
  <c r="I2709" i="33"/>
  <c r="H2709" i="33"/>
  <c r="G2709" i="33"/>
  <c r="F2709" i="33"/>
  <c r="K2708" i="33"/>
  <c r="J2708" i="33"/>
  <c r="I2708" i="33"/>
  <c r="H2708" i="33"/>
  <c r="G2708" i="33"/>
  <c r="F2708" i="33"/>
  <c r="K2707" i="33"/>
  <c r="J2707" i="33"/>
  <c r="I2707" i="33"/>
  <c r="H2707" i="33"/>
  <c r="G2707" i="33"/>
  <c r="F2707" i="33"/>
  <c r="K2706" i="33"/>
  <c r="J2706" i="33"/>
  <c r="I2706" i="33"/>
  <c r="H2706" i="33"/>
  <c r="G2706" i="33"/>
  <c r="F2706" i="33"/>
  <c r="K2705" i="33"/>
  <c r="J2705" i="33"/>
  <c r="I2705" i="33"/>
  <c r="H2705" i="33"/>
  <c r="G2705" i="33"/>
  <c r="F2705" i="33"/>
  <c r="K2704" i="33"/>
  <c r="J2704" i="33"/>
  <c r="I2704" i="33"/>
  <c r="H2704" i="33"/>
  <c r="G2704" i="33"/>
  <c r="F2704" i="33"/>
  <c r="K2703" i="33"/>
  <c r="J2703" i="33"/>
  <c r="I2703" i="33"/>
  <c r="H2703" i="33"/>
  <c r="G2703" i="33"/>
  <c r="F2703" i="33"/>
  <c r="K2702" i="33"/>
  <c r="J2702" i="33"/>
  <c r="I2702" i="33"/>
  <c r="H2702" i="33"/>
  <c r="G2702" i="33"/>
  <c r="F2702" i="33"/>
  <c r="K2701" i="33"/>
  <c r="J2701" i="33"/>
  <c r="I2701" i="33"/>
  <c r="H2701" i="33"/>
  <c r="G2701" i="33"/>
  <c r="F2701" i="33"/>
  <c r="K2700" i="33"/>
  <c r="J2700" i="33"/>
  <c r="I2700" i="33"/>
  <c r="H2700" i="33"/>
  <c r="G2700" i="33"/>
  <c r="F2700" i="33"/>
  <c r="K2699" i="33"/>
  <c r="J2699" i="33"/>
  <c r="I2699" i="33"/>
  <c r="H2699" i="33"/>
  <c r="G2699" i="33"/>
  <c r="F2699" i="33"/>
  <c r="K2698" i="33"/>
  <c r="J2698" i="33"/>
  <c r="I2698" i="33"/>
  <c r="H2698" i="33"/>
  <c r="G2698" i="33"/>
  <c r="F2698" i="33"/>
  <c r="K2697" i="33"/>
  <c r="J2697" i="33"/>
  <c r="I2697" i="33"/>
  <c r="H2697" i="33"/>
  <c r="G2697" i="33"/>
  <c r="F2697" i="33"/>
  <c r="K2696" i="33"/>
  <c r="J2696" i="33"/>
  <c r="I2696" i="33"/>
  <c r="H2696" i="33"/>
  <c r="G2696" i="33"/>
  <c r="F2696" i="33"/>
  <c r="K2695" i="33"/>
  <c r="J2695" i="33"/>
  <c r="I2695" i="33"/>
  <c r="H2695" i="33"/>
  <c r="G2695" i="33"/>
  <c r="F2695" i="33"/>
  <c r="K2694" i="33"/>
  <c r="J2694" i="33"/>
  <c r="I2694" i="33"/>
  <c r="H2694" i="33"/>
  <c r="G2694" i="33"/>
  <c r="F2694" i="33"/>
  <c r="K2693" i="33"/>
  <c r="J2693" i="33"/>
  <c r="I2693" i="33"/>
  <c r="H2693" i="33"/>
  <c r="G2693" i="33"/>
  <c r="F2693" i="33"/>
  <c r="K2692" i="33"/>
  <c r="J2692" i="33"/>
  <c r="I2692" i="33"/>
  <c r="H2692" i="33"/>
  <c r="G2692" i="33"/>
  <c r="F2692" i="33"/>
  <c r="K2691" i="33"/>
  <c r="J2691" i="33"/>
  <c r="I2691" i="33"/>
  <c r="H2691" i="33"/>
  <c r="G2691" i="33"/>
  <c r="F2691" i="33"/>
  <c r="K2690" i="33"/>
  <c r="J2690" i="33"/>
  <c r="I2690" i="33"/>
  <c r="H2690" i="33"/>
  <c r="G2690" i="33"/>
  <c r="F2690" i="33"/>
  <c r="K2689" i="33"/>
  <c r="J2689" i="33"/>
  <c r="I2689" i="33"/>
  <c r="H2689" i="33"/>
  <c r="G2689" i="33"/>
  <c r="F2689" i="33"/>
  <c r="K2688" i="33"/>
  <c r="J2688" i="33"/>
  <c r="I2688" i="33"/>
  <c r="H2688" i="33"/>
  <c r="G2688" i="33"/>
  <c r="F2688" i="33"/>
  <c r="K2687" i="33"/>
  <c r="J2687" i="33"/>
  <c r="I2687" i="33"/>
  <c r="H2687" i="33"/>
  <c r="G2687" i="33"/>
  <c r="F2687" i="33"/>
  <c r="K2686" i="33"/>
  <c r="J2686" i="33"/>
  <c r="I2686" i="33"/>
  <c r="H2686" i="33"/>
  <c r="G2686" i="33"/>
  <c r="F2686" i="33"/>
  <c r="K2685" i="33"/>
  <c r="J2685" i="33"/>
  <c r="I2685" i="33"/>
  <c r="H2685" i="33"/>
  <c r="G2685" i="33"/>
  <c r="F2685" i="33"/>
  <c r="K2684" i="33"/>
  <c r="J2684" i="33"/>
  <c r="I2684" i="33"/>
  <c r="H2684" i="33"/>
  <c r="G2684" i="33"/>
  <c r="F2684" i="33"/>
  <c r="K2683" i="33"/>
  <c r="J2683" i="33"/>
  <c r="I2683" i="33"/>
  <c r="H2683" i="33"/>
  <c r="G2683" i="33"/>
  <c r="F2683" i="33"/>
  <c r="K2682" i="33"/>
  <c r="J2682" i="33"/>
  <c r="I2682" i="33"/>
  <c r="H2682" i="33"/>
  <c r="G2682" i="33"/>
  <c r="F2682" i="33"/>
  <c r="K2681" i="33"/>
  <c r="J2681" i="33"/>
  <c r="I2681" i="33"/>
  <c r="H2681" i="33"/>
  <c r="G2681" i="33"/>
  <c r="F2681" i="33"/>
  <c r="K2680" i="33"/>
  <c r="J2680" i="33"/>
  <c r="I2680" i="33"/>
  <c r="H2680" i="33"/>
  <c r="G2680" i="33"/>
  <c r="F2680" i="33"/>
  <c r="K2679" i="33"/>
  <c r="J2679" i="33"/>
  <c r="I2679" i="33"/>
  <c r="H2679" i="33"/>
  <c r="G2679" i="33"/>
  <c r="F2679" i="33"/>
  <c r="K2678" i="33"/>
  <c r="J2678" i="33"/>
  <c r="I2678" i="33"/>
  <c r="H2678" i="33"/>
  <c r="G2678" i="33"/>
  <c r="F2678" i="33"/>
  <c r="K2677" i="33"/>
  <c r="J2677" i="33"/>
  <c r="I2677" i="33"/>
  <c r="H2677" i="33"/>
  <c r="G2677" i="33"/>
  <c r="F2677" i="33"/>
  <c r="K2676" i="33"/>
  <c r="J2676" i="33"/>
  <c r="I2676" i="33"/>
  <c r="H2676" i="33"/>
  <c r="G2676" i="33"/>
  <c r="F2676" i="33"/>
  <c r="K2675" i="33"/>
  <c r="J2675" i="33"/>
  <c r="I2675" i="33"/>
  <c r="H2675" i="33"/>
  <c r="G2675" i="33"/>
  <c r="F2675" i="33"/>
  <c r="K2674" i="33"/>
  <c r="J2674" i="33"/>
  <c r="I2674" i="33"/>
  <c r="H2674" i="33"/>
  <c r="G2674" i="33"/>
  <c r="F2674" i="33"/>
  <c r="K2673" i="33"/>
  <c r="J2673" i="33"/>
  <c r="I2673" i="33"/>
  <c r="H2673" i="33"/>
  <c r="G2673" i="33"/>
  <c r="F2673" i="33"/>
  <c r="K2672" i="33"/>
  <c r="J2672" i="33"/>
  <c r="I2672" i="33"/>
  <c r="H2672" i="33"/>
  <c r="G2672" i="33"/>
  <c r="F2672" i="33"/>
  <c r="K2671" i="33"/>
  <c r="J2671" i="33"/>
  <c r="I2671" i="33"/>
  <c r="H2671" i="33"/>
  <c r="G2671" i="33"/>
  <c r="F2671" i="33"/>
  <c r="K2670" i="33"/>
  <c r="J2670" i="33"/>
  <c r="I2670" i="33"/>
  <c r="H2670" i="33"/>
  <c r="G2670" i="33"/>
  <c r="F2670" i="33"/>
  <c r="K2669" i="33"/>
  <c r="J2669" i="33"/>
  <c r="I2669" i="33"/>
  <c r="H2669" i="33"/>
  <c r="G2669" i="33"/>
  <c r="F2669" i="33"/>
  <c r="K2668" i="33"/>
  <c r="J2668" i="33"/>
  <c r="I2668" i="33"/>
  <c r="H2668" i="33"/>
  <c r="G2668" i="33"/>
  <c r="F2668" i="33"/>
  <c r="K2667" i="33"/>
  <c r="J2667" i="33"/>
  <c r="I2667" i="33"/>
  <c r="H2667" i="33"/>
  <c r="G2667" i="33"/>
  <c r="F2667" i="33"/>
  <c r="K2666" i="33"/>
  <c r="J2666" i="33"/>
  <c r="I2666" i="33"/>
  <c r="H2666" i="33"/>
  <c r="G2666" i="33"/>
  <c r="F2666" i="33"/>
  <c r="K2665" i="33"/>
  <c r="J2665" i="33"/>
  <c r="I2665" i="33"/>
  <c r="H2665" i="33"/>
  <c r="G2665" i="33"/>
  <c r="F2665" i="33"/>
  <c r="K2664" i="33"/>
  <c r="J2664" i="33"/>
  <c r="I2664" i="33"/>
  <c r="H2664" i="33"/>
  <c r="G2664" i="33"/>
  <c r="F2664" i="33"/>
  <c r="K2663" i="33"/>
  <c r="J2663" i="33"/>
  <c r="I2663" i="33"/>
  <c r="H2663" i="33"/>
  <c r="G2663" i="33"/>
  <c r="F2663" i="33"/>
  <c r="K2662" i="33"/>
  <c r="J2662" i="33"/>
  <c r="I2662" i="33"/>
  <c r="H2662" i="33"/>
  <c r="G2662" i="33"/>
  <c r="F2662" i="33"/>
  <c r="K2661" i="33"/>
  <c r="J2661" i="33"/>
  <c r="I2661" i="33"/>
  <c r="H2661" i="33"/>
  <c r="G2661" i="33"/>
  <c r="F2661" i="33"/>
  <c r="K2660" i="33"/>
  <c r="J2660" i="33"/>
  <c r="I2660" i="33"/>
  <c r="H2660" i="33"/>
  <c r="G2660" i="33"/>
  <c r="F2660" i="33"/>
  <c r="K2659" i="33"/>
  <c r="J2659" i="33"/>
  <c r="I2659" i="33"/>
  <c r="H2659" i="33"/>
  <c r="G2659" i="33"/>
  <c r="F2659" i="33"/>
  <c r="K2658" i="33"/>
  <c r="J2658" i="33"/>
  <c r="I2658" i="33"/>
  <c r="H2658" i="33"/>
  <c r="G2658" i="33"/>
  <c r="F2658" i="33"/>
  <c r="K2657" i="33"/>
  <c r="J2657" i="33"/>
  <c r="I2657" i="33"/>
  <c r="H2657" i="33"/>
  <c r="G2657" i="33"/>
  <c r="F2657" i="33"/>
  <c r="K2656" i="33"/>
  <c r="J2656" i="33"/>
  <c r="I2656" i="33"/>
  <c r="H2656" i="33"/>
  <c r="G2656" i="33"/>
  <c r="F2656" i="33"/>
  <c r="K2655" i="33"/>
  <c r="J2655" i="33"/>
  <c r="I2655" i="33"/>
  <c r="H2655" i="33"/>
  <c r="G2655" i="33"/>
  <c r="F2655" i="33"/>
  <c r="K2654" i="33"/>
  <c r="J2654" i="33"/>
  <c r="I2654" i="33"/>
  <c r="H2654" i="33"/>
  <c r="G2654" i="33"/>
  <c r="F2654" i="33"/>
  <c r="K2653" i="33"/>
  <c r="J2653" i="33"/>
  <c r="I2653" i="33"/>
  <c r="H2653" i="33"/>
  <c r="G2653" i="33"/>
  <c r="F2653" i="33"/>
  <c r="K2652" i="33"/>
  <c r="J2652" i="33"/>
  <c r="I2652" i="33"/>
  <c r="H2652" i="33"/>
  <c r="G2652" i="33"/>
  <c r="F2652" i="33"/>
  <c r="K2651" i="33"/>
  <c r="J2651" i="33"/>
  <c r="I2651" i="33"/>
  <c r="H2651" i="33"/>
  <c r="G2651" i="33"/>
  <c r="F2651" i="33"/>
  <c r="K2650" i="33"/>
  <c r="J2650" i="33"/>
  <c r="I2650" i="33"/>
  <c r="H2650" i="33"/>
  <c r="G2650" i="33"/>
  <c r="F2650" i="33"/>
  <c r="K2649" i="33"/>
  <c r="J2649" i="33"/>
  <c r="I2649" i="33"/>
  <c r="H2649" i="33"/>
  <c r="G2649" i="33"/>
  <c r="F2649" i="33"/>
  <c r="K2648" i="33"/>
  <c r="J2648" i="33"/>
  <c r="I2648" i="33"/>
  <c r="H2648" i="33"/>
  <c r="G2648" i="33"/>
  <c r="F2648" i="33"/>
  <c r="K2647" i="33"/>
  <c r="J2647" i="33"/>
  <c r="I2647" i="33"/>
  <c r="H2647" i="33"/>
  <c r="G2647" i="33"/>
  <c r="F2647" i="33"/>
  <c r="K2646" i="33"/>
  <c r="J2646" i="33"/>
  <c r="I2646" i="33"/>
  <c r="H2646" i="33"/>
  <c r="G2646" i="33"/>
  <c r="F2646" i="33"/>
  <c r="K2645" i="33"/>
  <c r="J2645" i="33"/>
  <c r="I2645" i="33"/>
  <c r="H2645" i="33"/>
  <c r="G2645" i="33"/>
  <c r="F2645" i="33"/>
  <c r="K2644" i="33"/>
  <c r="J2644" i="33"/>
  <c r="I2644" i="33"/>
  <c r="H2644" i="33"/>
  <c r="G2644" i="33"/>
  <c r="F2644" i="33"/>
  <c r="K2643" i="33"/>
  <c r="J2643" i="33"/>
  <c r="I2643" i="33"/>
  <c r="H2643" i="33"/>
  <c r="G2643" i="33"/>
  <c r="F2643" i="33"/>
  <c r="K2642" i="33"/>
  <c r="J2642" i="33"/>
  <c r="I2642" i="33"/>
  <c r="H2642" i="33"/>
  <c r="G2642" i="33"/>
  <c r="F2642" i="33"/>
  <c r="K2641" i="33"/>
  <c r="J2641" i="33"/>
  <c r="I2641" i="33"/>
  <c r="H2641" i="33"/>
  <c r="G2641" i="33"/>
  <c r="F2641" i="33"/>
  <c r="K2640" i="33"/>
  <c r="J2640" i="33"/>
  <c r="I2640" i="33"/>
  <c r="H2640" i="33"/>
  <c r="G2640" i="33"/>
  <c r="F2640" i="33"/>
  <c r="K2639" i="33"/>
  <c r="J2639" i="33"/>
  <c r="I2639" i="33"/>
  <c r="H2639" i="33"/>
  <c r="G2639" i="33"/>
  <c r="F2639" i="33"/>
  <c r="K2638" i="33"/>
  <c r="J2638" i="33"/>
  <c r="I2638" i="33"/>
  <c r="H2638" i="33"/>
  <c r="G2638" i="33"/>
  <c r="F2638" i="33"/>
  <c r="K2637" i="33"/>
  <c r="J2637" i="33"/>
  <c r="I2637" i="33"/>
  <c r="H2637" i="33"/>
  <c r="G2637" i="33"/>
  <c r="F2637" i="33"/>
  <c r="K2636" i="33"/>
  <c r="J2636" i="33"/>
  <c r="I2636" i="33"/>
  <c r="H2636" i="33"/>
  <c r="G2636" i="33"/>
  <c r="F2636" i="33"/>
  <c r="K2635" i="33"/>
  <c r="J2635" i="33"/>
  <c r="I2635" i="33"/>
  <c r="H2635" i="33"/>
  <c r="G2635" i="33"/>
  <c r="F2635" i="33"/>
  <c r="K2634" i="33"/>
  <c r="J2634" i="33"/>
  <c r="I2634" i="33"/>
  <c r="H2634" i="33"/>
  <c r="G2634" i="33"/>
  <c r="F2634" i="33"/>
  <c r="K2633" i="33"/>
  <c r="J2633" i="33"/>
  <c r="I2633" i="33"/>
  <c r="H2633" i="33"/>
  <c r="G2633" i="33"/>
  <c r="F2633" i="33"/>
  <c r="K2632" i="33"/>
  <c r="J2632" i="33"/>
  <c r="I2632" i="33"/>
  <c r="H2632" i="33"/>
  <c r="G2632" i="33"/>
  <c r="F2632" i="33"/>
  <c r="K2631" i="33"/>
  <c r="J2631" i="33"/>
  <c r="I2631" i="33"/>
  <c r="H2631" i="33"/>
  <c r="G2631" i="33"/>
  <c r="F2631" i="33"/>
  <c r="K2630" i="33"/>
  <c r="J2630" i="33"/>
  <c r="I2630" i="33"/>
  <c r="H2630" i="33"/>
  <c r="G2630" i="33"/>
  <c r="F2630" i="33"/>
  <c r="K2629" i="33"/>
  <c r="J2629" i="33"/>
  <c r="I2629" i="33"/>
  <c r="H2629" i="33"/>
  <c r="G2629" i="33"/>
  <c r="F2629" i="33"/>
  <c r="K2628" i="33"/>
  <c r="J2628" i="33"/>
  <c r="I2628" i="33"/>
  <c r="H2628" i="33"/>
  <c r="G2628" i="33"/>
  <c r="F2628" i="33"/>
  <c r="K2627" i="33"/>
  <c r="J2627" i="33"/>
  <c r="I2627" i="33"/>
  <c r="H2627" i="33"/>
  <c r="G2627" i="33"/>
  <c r="F2627" i="33"/>
  <c r="K2626" i="33"/>
  <c r="J2626" i="33"/>
  <c r="I2626" i="33"/>
  <c r="H2626" i="33"/>
  <c r="G2626" i="33"/>
  <c r="F2626" i="33"/>
  <c r="K2625" i="33"/>
  <c r="J2625" i="33"/>
  <c r="I2625" i="33"/>
  <c r="H2625" i="33"/>
  <c r="G2625" i="33"/>
  <c r="F2625" i="33"/>
  <c r="K2624" i="33"/>
  <c r="J2624" i="33"/>
  <c r="I2624" i="33"/>
  <c r="H2624" i="33"/>
  <c r="G2624" i="33"/>
  <c r="F2624" i="33"/>
  <c r="K2623" i="33"/>
  <c r="J2623" i="33"/>
  <c r="I2623" i="33"/>
  <c r="H2623" i="33"/>
  <c r="G2623" i="33"/>
  <c r="F2623" i="33"/>
  <c r="K2622" i="33"/>
  <c r="J2622" i="33"/>
  <c r="I2622" i="33"/>
  <c r="H2622" i="33"/>
  <c r="G2622" i="33"/>
  <c r="F2622" i="33"/>
  <c r="K2621" i="33"/>
  <c r="J2621" i="33"/>
  <c r="I2621" i="33"/>
  <c r="H2621" i="33"/>
  <c r="G2621" i="33"/>
  <c r="F2621" i="33"/>
  <c r="K2620" i="33"/>
  <c r="J2620" i="33"/>
  <c r="I2620" i="33"/>
  <c r="H2620" i="33"/>
  <c r="G2620" i="33"/>
  <c r="F2620" i="33"/>
  <c r="K2619" i="33"/>
  <c r="J2619" i="33"/>
  <c r="I2619" i="33"/>
  <c r="H2619" i="33"/>
  <c r="G2619" i="33"/>
  <c r="F2619" i="33"/>
  <c r="K2618" i="33"/>
  <c r="J2618" i="33"/>
  <c r="I2618" i="33"/>
  <c r="H2618" i="33"/>
  <c r="G2618" i="33"/>
  <c r="F2618" i="33"/>
  <c r="K2617" i="33"/>
  <c r="J2617" i="33"/>
  <c r="I2617" i="33"/>
  <c r="H2617" i="33"/>
  <c r="G2617" i="33"/>
  <c r="F2617" i="33"/>
  <c r="K2616" i="33"/>
  <c r="J2616" i="33"/>
  <c r="I2616" i="33"/>
  <c r="H2616" i="33"/>
  <c r="G2616" i="33"/>
  <c r="F2616" i="33"/>
  <c r="K2615" i="33"/>
  <c r="J2615" i="33"/>
  <c r="I2615" i="33"/>
  <c r="H2615" i="33"/>
  <c r="G2615" i="33"/>
  <c r="F2615" i="33"/>
  <c r="K2614" i="33"/>
  <c r="J2614" i="33"/>
  <c r="I2614" i="33"/>
  <c r="H2614" i="33"/>
  <c r="G2614" i="33"/>
  <c r="F2614" i="33"/>
  <c r="K2613" i="33"/>
  <c r="J2613" i="33"/>
  <c r="I2613" i="33"/>
  <c r="H2613" i="33"/>
  <c r="G2613" i="33"/>
  <c r="F2613" i="33"/>
  <c r="K2612" i="33"/>
  <c r="J2612" i="33"/>
  <c r="I2612" i="33"/>
  <c r="H2612" i="33"/>
  <c r="G2612" i="33"/>
  <c r="F2612" i="33"/>
  <c r="K2611" i="33"/>
  <c r="J2611" i="33"/>
  <c r="I2611" i="33"/>
  <c r="H2611" i="33"/>
  <c r="G2611" i="33"/>
  <c r="F2611" i="33"/>
  <c r="K2610" i="33"/>
  <c r="J2610" i="33"/>
  <c r="I2610" i="33"/>
  <c r="H2610" i="33"/>
  <c r="G2610" i="33"/>
  <c r="F2610" i="33"/>
  <c r="K2609" i="33"/>
  <c r="J2609" i="33"/>
  <c r="I2609" i="33"/>
  <c r="H2609" i="33"/>
  <c r="G2609" i="33"/>
  <c r="F2609" i="33"/>
  <c r="K2608" i="33"/>
  <c r="J2608" i="33"/>
  <c r="I2608" i="33"/>
  <c r="H2608" i="33"/>
  <c r="G2608" i="33"/>
  <c r="F2608" i="33"/>
  <c r="K2607" i="33"/>
  <c r="J2607" i="33"/>
  <c r="I2607" i="33"/>
  <c r="H2607" i="33"/>
  <c r="G2607" i="33"/>
  <c r="F2607" i="33"/>
  <c r="K2606" i="33"/>
  <c r="J2606" i="33"/>
  <c r="I2606" i="33"/>
  <c r="H2606" i="33"/>
  <c r="G2606" i="33"/>
  <c r="F2606" i="33"/>
  <c r="K2605" i="33"/>
  <c r="J2605" i="33"/>
  <c r="I2605" i="33"/>
  <c r="H2605" i="33"/>
  <c r="G2605" i="33"/>
  <c r="F2605" i="33"/>
  <c r="K2604" i="33"/>
  <c r="J2604" i="33"/>
  <c r="I2604" i="33"/>
  <c r="H2604" i="33"/>
  <c r="G2604" i="33"/>
  <c r="F2604" i="33"/>
  <c r="K2603" i="33"/>
  <c r="J2603" i="33"/>
  <c r="I2603" i="33"/>
  <c r="H2603" i="33"/>
  <c r="G2603" i="33"/>
  <c r="F2603" i="33"/>
  <c r="K2602" i="33"/>
  <c r="J2602" i="33"/>
  <c r="I2602" i="33"/>
  <c r="H2602" i="33"/>
  <c r="G2602" i="33"/>
  <c r="F2602" i="33"/>
  <c r="K2601" i="33"/>
  <c r="J2601" i="33"/>
  <c r="I2601" i="33"/>
  <c r="H2601" i="33"/>
  <c r="G2601" i="33"/>
  <c r="F2601" i="33"/>
  <c r="K2600" i="33"/>
  <c r="J2600" i="33"/>
  <c r="I2600" i="33"/>
  <c r="H2600" i="33"/>
  <c r="G2600" i="33"/>
  <c r="F2600" i="33"/>
  <c r="K2599" i="33"/>
  <c r="J2599" i="33"/>
  <c r="I2599" i="33"/>
  <c r="H2599" i="33"/>
  <c r="G2599" i="33"/>
  <c r="F2599" i="33"/>
  <c r="K2598" i="33"/>
  <c r="J2598" i="33"/>
  <c r="I2598" i="33"/>
  <c r="H2598" i="33"/>
  <c r="G2598" i="33"/>
  <c r="F2598" i="33"/>
  <c r="K2597" i="33"/>
  <c r="J2597" i="33"/>
  <c r="I2597" i="33"/>
  <c r="H2597" i="33"/>
  <c r="G2597" i="33"/>
  <c r="F2597" i="33"/>
  <c r="K2596" i="33"/>
  <c r="J2596" i="33"/>
  <c r="I2596" i="33"/>
  <c r="H2596" i="33"/>
  <c r="G2596" i="33"/>
  <c r="F2596" i="33"/>
  <c r="K2595" i="33"/>
  <c r="J2595" i="33"/>
  <c r="I2595" i="33"/>
  <c r="H2595" i="33"/>
  <c r="G2595" i="33"/>
  <c r="F2595" i="33"/>
  <c r="K2594" i="33"/>
  <c r="J2594" i="33"/>
  <c r="I2594" i="33"/>
  <c r="H2594" i="33"/>
  <c r="G2594" i="33"/>
  <c r="F2594" i="33"/>
  <c r="K2593" i="33"/>
  <c r="J2593" i="33"/>
  <c r="I2593" i="33"/>
  <c r="H2593" i="33"/>
  <c r="G2593" i="33"/>
  <c r="F2593" i="33"/>
  <c r="K2592" i="33"/>
  <c r="J2592" i="33"/>
  <c r="I2592" i="33"/>
  <c r="H2592" i="33"/>
  <c r="G2592" i="33"/>
  <c r="F2592" i="33"/>
  <c r="K2591" i="33"/>
  <c r="J2591" i="33"/>
  <c r="I2591" i="33"/>
  <c r="H2591" i="33"/>
  <c r="G2591" i="33"/>
  <c r="F2591" i="33"/>
  <c r="K2590" i="33"/>
  <c r="J2590" i="33"/>
  <c r="I2590" i="33"/>
  <c r="H2590" i="33"/>
  <c r="G2590" i="33"/>
  <c r="F2590" i="33"/>
  <c r="K2589" i="33"/>
  <c r="J2589" i="33"/>
  <c r="I2589" i="33"/>
  <c r="H2589" i="33"/>
  <c r="G2589" i="33"/>
  <c r="F2589" i="33"/>
  <c r="K2588" i="33"/>
  <c r="J2588" i="33"/>
  <c r="I2588" i="33"/>
  <c r="H2588" i="33"/>
  <c r="G2588" i="33"/>
  <c r="F2588" i="33"/>
  <c r="K2587" i="33"/>
  <c r="J2587" i="33"/>
  <c r="I2587" i="33"/>
  <c r="H2587" i="33"/>
  <c r="G2587" i="33"/>
  <c r="F2587" i="33"/>
  <c r="K2586" i="33"/>
  <c r="J2586" i="33"/>
  <c r="I2586" i="33"/>
  <c r="H2586" i="33"/>
  <c r="G2586" i="33"/>
  <c r="F2586" i="33"/>
  <c r="K2585" i="33"/>
  <c r="J2585" i="33"/>
  <c r="I2585" i="33"/>
  <c r="H2585" i="33"/>
  <c r="G2585" i="33"/>
  <c r="F2585" i="33"/>
  <c r="K2584" i="33"/>
  <c r="J2584" i="33"/>
  <c r="I2584" i="33"/>
  <c r="H2584" i="33"/>
  <c r="G2584" i="33"/>
  <c r="F2584" i="33"/>
  <c r="K2583" i="33"/>
  <c r="J2583" i="33"/>
  <c r="I2583" i="33"/>
  <c r="H2583" i="33"/>
  <c r="G2583" i="33"/>
  <c r="F2583" i="33"/>
  <c r="K2582" i="33"/>
  <c r="J2582" i="33"/>
  <c r="I2582" i="33"/>
  <c r="H2582" i="33"/>
  <c r="G2582" i="33"/>
  <c r="F2582" i="33"/>
  <c r="K2581" i="33"/>
  <c r="J2581" i="33"/>
  <c r="I2581" i="33"/>
  <c r="H2581" i="33"/>
  <c r="G2581" i="33"/>
  <c r="F2581" i="33"/>
  <c r="K2580" i="33"/>
  <c r="J2580" i="33"/>
  <c r="I2580" i="33"/>
  <c r="H2580" i="33"/>
  <c r="G2580" i="33"/>
  <c r="F2580" i="33"/>
  <c r="K2579" i="33"/>
  <c r="J2579" i="33"/>
  <c r="I2579" i="33"/>
  <c r="H2579" i="33"/>
  <c r="G2579" i="33"/>
  <c r="F2579" i="33"/>
  <c r="K2578" i="33"/>
  <c r="J2578" i="33"/>
  <c r="I2578" i="33"/>
  <c r="H2578" i="33"/>
  <c r="G2578" i="33"/>
  <c r="F2578" i="33"/>
  <c r="K2577" i="33"/>
  <c r="J2577" i="33"/>
  <c r="I2577" i="33"/>
  <c r="H2577" i="33"/>
  <c r="G2577" i="33"/>
  <c r="F2577" i="33"/>
  <c r="K2576" i="33"/>
  <c r="J2576" i="33"/>
  <c r="I2576" i="33"/>
  <c r="H2576" i="33"/>
  <c r="G2576" i="33"/>
  <c r="F2576" i="33"/>
  <c r="K2575" i="33"/>
  <c r="J2575" i="33"/>
  <c r="I2575" i="33"/>
  <c r="H2575" i="33"/>
  <c r="G2575" i="33"/>
  <c r="F2575" i="33"/>
  <c r="K2574" i="33"/>
  <c r="J2574" i="33"/>
  <c r="I2574" i="33"/>
  <c r="H2574" i="33"/>
  <c r="G2574" i="33"/>
  <c r="F2574" i="33"/>
  <c r="K2573" i="33"/>
  <c r="J2573" i="33"/>
  <c r="I2573" i="33"/>
  <c r="H2573" i="33"/>
  <c r="G2573" i="33"/>
  <c r="F2573" i="33"/>
  <c r="K2572" i="33"/>
  <c r="J2572" i="33"/>
  <c r="I2572" i="33"/>
  <c r="H2572" i="33"/>
  <c r="G2572" i="33"/>
  <c r="F2572" i="33"/>
  <c r="K2571" i="33"/>
  <c r="J2571" i="33"/>
  <c r="I2571" i="33"/>
  <c r="H2571" i="33"/>
  <c r="G2571" i="33"/>
  <c r="F2571" i="33"/>
  <c r="K2570" i="33"/>
  <c r="J2570" i="33"/>
  <c r="I2570" i="33"/>
  <c r="H2570" i="33"/>
  <c r="G2570" i="33"/>
  <c r="F2570" i="33"/>
  <c r="K2569" i="33"/>
  <c r="J2569" i="33"/>
  <c r="I2569" i="33"/>
  <c r="H2569" i="33"/>
  <c r="G2569" i="33"/>
  <c r="F2569" i="33"/>
  <c r="K2568" i="33"/>
  <c r="J2568" i="33"/>
  <c r="I2568" i="33"/>
  <c r="H2568" i="33"/>
  <c r="G2568" i="33"/>
  <c r="F2568" i="33"/>
  <c r="K2567" i="33"/>
  <c r="J2567" i="33"/>
  <c r="I2567" i="33"/>
  <c r="H2567" i="33"/>
  <c r="G2567" i="33"/>
  <c r="F2567" i="33"/>
  <c r="K2566" i="33"/>
  <c r="J2566" i="33"/>
  <c r="I2566" i="33"/>
  <c r="H2566" i="33"/>
  <c r="G2566" i="33"/>
  <c r="F2566" i="33"/>
  <c r="K2565" i="33"/>
  <c r="J2565" i="33"/>
  <c r="I2565" i="33"/>
  <c r="H2565" i="33"/>
  <c r="G2565" i="33"/>
  <c r="F2565" i="33"/>
  <c r="K2564" i="33"/>
  <c r="J2564" i="33"/>
  <c r="I2564" i="33"/>
  <c r="H2564" i="33"/>
  <c r="G2564" i="33"/>
  <c r="F2564" i="33"/>
  <c r="K2563" i="33"/>
  <c r="J2563" i="33"/>
  <c r="I2563" i="33"/>
  <c r="H2563" i="33"/>
  <c r="G2563" i="33"/>
  <c r="F2563" i="33"/>
  <c r="K2562" i="33"/>
  <c r="J2562" i="33"/>
  <c r="I2562" i="33"/>
  <c r="H2562" i="33"/>
  <c r="G2562" i="33"/>
  <c r="F2562" i="33"/>
  <c r="K2561" i="33"/>
  <c r="J2561" i="33"/>
  <c r="I2561" i="33"/>
  <c r="H2561" i="33"/>
  <c r="G2561" i="33"/>
  <c r="F2561" i="33"/>
  <c r="K2560" i="33"/>
  <c r="J2560" i="33"/>
  <c r="I2560" i="33"/>
  <c r="H2560" i="33"/>
  <c r="G2560" i="33"/>
  <c r="F2560" i="33"/>
  <c r="K2559" i="33"/>
  <c r="J2559" i="33"/>
  <c r="I2559" i="33"/>
  <c r="H2559" i="33"/>
  <c r="G2559" i="33"/>
  <c r="F2559" i="33"/>
  <c r="K2558" i="33"/>
  <c r="J2558" i="33"/>
  <c r="I2558" i="33"/>
  <c r="H2558" i="33"/>
  <c r="G2558" i="33"/>
  <c r="F2558" i="33"/>
  <c r="K2557" i="33"/>
  <c r="J2557" i="33"/>
  <c r="I2557" i="33"/>
  <c r="H2557" i="33"/>
  <c r="G2557" i="33"/>
  <c r="F2557" i="33"/>
  <c r="K2556" i="33"/>
  <c r="J2556" i="33"/>
  <c r="I2556" i="33"/>
  <c r="H2556" i="33"/>
  <c r="G2556" i="33"/>
  <c r="F2556" i="33"/>
  <c r="K2555" i="33"/>
  <c r="J2555" i="33"/>
  <c r="I2555" i="33"/>
  <c r="H2555" i="33"/>
  <c r="G2555" i="33"/>
  <c r="F2555" i="33"/>
  <c r="K2554" i="33"/>
  <c r="J2554" i="33"/>
  <c r="I2554" i="33"/>
  <c r="H2554" i="33"/>
  <c r="G2554" i="33"/>
  <c r="F2554" i="33"/>
  <c r="K2553" i="33"/>
  <c r="J2553" i="33"/>
  <c r="I2553" i="33"/>
  <c r="H2553" i="33"/>
  <c r="G2553" i="33"/>
  <c r="F2553" i="33"/>
  <c r="K2552" i="33"/>
  <c r="J2552" i="33"/>
  <c r="I2552" i="33"/>
  <c r="H2552" i="33"/>
  <c r="G2552" i="33"/>
  <c r="F2552" i="33"/>
  <c r="K2551" i="33"/>
  <c r="J2551" i="33"/>
  <c r="I2551" i="33"/>
  <c r="H2551" i="33"/>
  <c r="G2551" i="33"/>
  <c r="F2551" i="33"/>
  <c r="K2550" i="33"/>
  <c r="J2550" i="33"/>
  <c r="I2550" i="33"/>
  <c r="H2550" i="33"/>
  <c r="G2550" i="33"/>
  <c r="F2550" i="33"/>
  <c r="K2549" i="33"/>
  <c r="J2549" i="33"/>
  <c r="I2549" i="33"/>
  <c r="H2549" i="33"/>
  <c r="G2549" i="33"/>
  <c r="F2549" i="33"/>
  <c r="K2548" i="33"/>
  <c r="J2548" i="33"/>
  <c r="I2548" i="33"/>
  <c r="H2548" i="33"/>
  <c r="G2548" i="33"/>
  <c r="F2548" i="33"/>
  <c r="K2547" i="33"/>
  <c r="J2547" i="33"/>
  <c r="I2547" i="33"/>
  <c r="H2547" i="33"/>
  <c r="G2547" i="33"/>
  <c r="F2547" i="33"/>
  <c r="K2546" i="33"/>
  <c r="J2546" i="33"/>
  <c r="I2546" i="33"/>
  <c r="H2546" i="33"/>
  <c r="G2546" i="33"/>
  <c r="F2546" i="33"/>
  <c r="K2545" i="33"/>
  <c r="J2545" i="33"/>
  <c r="I2545" i="33"/>
  <c r="H2545" i="33"/>
  <c r="G2545" i="33"/>
  <c r="F2545" i="33"/>
  <c r="K2544" i="33"/>
  <c r="J2544" i="33"/>
  <c r="I2544" i="33"/>
  <c r="H2544" i="33"/>
  <c r="G2544" i="33"/>
  <c r="F2544" i="33"/>
  <c r="K2543" i="33"/>
  <c r="J2543" i="33"/>
  <c r="I2543" i="33"/>
  <c r="H2543" i="33"/>
  <c r="G2543" i="33"/>
  <c r="F2543" i="33"/>
  <c r="K2542" i="33"/>
  <c r="J2542" i="33"/>
  <c r="I2542" i="33"/>
  <c r="H2542" i="33"/>
  <c r="G2542" i="33"/>
  <c r="F2542" i="33"/>
  <c r="K2541" i="33"/>
  <c r="J2541" i="33"/>
  <c r="I2541" i="33"/>
  <c r="H2541" i="33"/>
  <c r="G2541" i="33"/>
  <c r="F2541" i="33"/>
  <c r="K2540" i="33"/>
  <c r="J2540" i="33"/>
  <c r="I2540" i="33"/>
  <c r="H2540" i="33"/>
  <c r="G2540" i="33"/>
  <c r="F2540" i="33"/>
  <c r="K2539" i="33"/>
  <c r="J2539" i="33"/>
  <c r="I2539" i="33"/>
  <c r="H2539" i="33"/>
  <c r="G2539" i="33"/>
  <c r="F2539" i="33"/>
  <c r="K2538" i="33"/>
  <c r="J2538" i="33"/>
  <c r="I2538" i="33"/>
  <c r="H2538" i="33"/>
  <c r="G2538" i="33"/>
  <c r="F2538" i="33"/>
  <c r="K2537" i="33"/>
  <c r="J2537" i="33"/>
  <c r="I2537" i="33"/>
  <c r="H2537" i="33"/>
  <c r="G2537" i="33"/>
  <c r="F2537" i="33"/>
  <c r="K2536" i="33"/>
  <c r="J2536" i="33"/>
  <c r="I2536" i="33"/>
  <c r="H2536" i="33"/>
  <c r="G2536" i="33"/>
  <c r="F2536" i="33"/>
  <c r="K2535" i="33"/>
  <c r="J2535" i="33"/>
  <c r="I2535" i="33"/>
  <c r="H2535" i="33"/>
  <c r="G2535" i="33"/>
  <c r="F2535" i="33"/>
  <c r="K2534" i="33"/>
  <c r="J2534" i="33"/>
  <c r="I2534" i="33"/>
  <c r="H2534" i="33"/>
  <c r="G2534" i="33"/>
  <c r="F2534" i="33"/>
  <c r="K2533" i="33"/>
  <c r="J2533" i="33"/>
  <c r="I2533" i="33"/>
  <c r="H2533" i="33"/>
  <c r="G2533" i="33"/>
  <c r="F2533" i="33"/>
  <c r="K2532" i="33"/>
  <c r="J2532" i="33"/>
  <c r="I2532" i="33"/>
  <c r="H2532" i="33"/>
  <c r="G2532" i="33"/>
  <c r="F2532" i="33"/>
  <c r="K2531" i="33"/>
  <c r="J2531" i="33"/>
  <c r="I2531" i="33"/>
  <c r="H2531" i="33"/>
  <c r="G2531" i="33"/>
  <c r="F2531" i="33"/>
  <c r="K2530" i="33"/>
  <c r="J2530" i="33"/>
  <c r="I2530" i="33"/>
  <c r="H2530" i="33"/>
  <c r="G2530" i="33"/>
  <c r="F2530" i="33"/>
  <c r="K2529" i="33"/>
  <c r="J2529" i="33"/>
  <c r="I2529" i="33"/>
  <c r="H2529" i="33"/>
  <c r="G2529" i="33"/>
  <c r="F2529" i="33"/>
  <c r="K2528" i="33"/>
  <c r="J2528" i="33"/>
  <c r="I2528" i="33"/>
  <c r="H2528" i="33"/>
  <c r="G2528" i="33"/>
  <c r="F2528" i="33"/>
  <c r="K2527" i="33"/>
  <c r="J2527" i="33"/>
  <c r="I2527" i="33"/>
  <c r="H2527" i="33"/>
  <c r="G2527" i="33"/>
  <c r="F2527" i="33"/>
  <c r="K2526" i="33"/>
  <c r="J2526" i="33"/>
  <c r="I2526" i="33"/>
  <c r="H2526" i="33"/>
  <c r="G2526" i="33"/>
  <c r="F2526" i="33"/>
  <c r="K2525" i="33"/>
  <c r="J2525" i="33"/>
  <c r="I2525" i="33"/>
  <c r="H2525" i="33"/>
  <c r="G2525" i="33"/>
  <c r="F2525" i="33"/>
  <c r="K2524" i="33"/>
  <c r="J2524" i="33"/>
  <c r="I2524" i="33"/>
  <c r="H2524" i="33"/>
  <c r="G2524" i="33"/>
  <c r="F2524" i="33"/>
  <c r="K2523" i="33"/>
  <c r="J2523" i="33"/>
  <c r="I2523" i="33"/>
  <c r="H2523" i="33"/>
  <c r="G2523" i="33"/>
  <c r="F2523" i="33"/>
  <c r="K2522" i="33"/>
  <c r="J2522" i="33"/>
  <c r="I2522" i="33"/>
  <c r="H2522" i="33"/>
  <c r="G2522" i="33"/>
  <c r="F2522" i="33"/>
  <c r="K2521" i="33"/>
  <c r="J2521" i="33"/>
  <c r="I2521" i="33"/>
  <c r="H2521" i="33"/>
  <c r="G2521" i="33"/>
  <c r="F2521" i="33"/>
  <c r="K2520" i="33"/>
  <c r="J2520" i="33"/>
  <c r="I2520" i="33"/>
  <c r="H2520" i="33"/>
  <c r="G2520" i="33"/>
  <c r="F2520" i="33"/>
  <c r="K2519" i="33"/>
  <c r="J2519" i="33"/>
  <c r="I2519" i="33"/>
  <c r="H2519" i="33"/>
  <c r="G2519" i="33"/>
  <c r="F2519" i="33"/>
  <c r="K2518" i="33"/>
  <c r="J2518" i="33"/>
  <c r="I2518" i="33"/>
  <c r="H2518" i="33"/>
  <c r="G2518" i="33"/>
  <c r="F2518" i="33"/>
  <c r="K2517" i="33"/>
  <c r="J2517" i="33"/>
  <c r="I2517" i="33"/>
  <c r="H2517" i="33"/>
  <c r="G2517" i="33"/>
  <c r="F2517" i="33"/>
  <c r="K2516" i="33"/>
  <c r="J2516" i="33"/>
  <c r="I2516" i="33"/>
  <c r="H2516" i="33"/>
  <c r="G2516" i="33"/>
  <c r="F2516" i="33"/>
  <c r="K2515" i="33"/>
  <c r="J2515" i="33"/>
  <c r="I2515" i="33"/>
  <c r="H2515" i="33"/>
  <c r="G2515" i="33"/>
  <c r="F2515" i="33"/>
  <c r="K2514" i="33"/>
  <c r="J2514" i="33"/>
  <c r="I2514" i="33"/>
  <c r="H2514" i="33"/>
  <c r="G2514" i="33"/>
  <c r="F2514" i="33"/>
  <c r="K2513" i="33"/>
  <c r="J2513" i="33"/>
  <c r="I2513" i="33"/>
  <c r="H2513" i="33"/>
  <c r="G2513" i="33"/>
  <c r="F2513" i="33"/>
  <c r="K2512" i="33"/>
  <c r="J2512" i="33"/>
  <c r="I2512" i="33"/>
  <c r="H2512" i="33"/>
  <c r="G2512" i="33"/>
  <c r="F2512" i="33"/>
  <c r="K2511" i="33"/>
  <c r="J2511" i="33"/>
  <c r="I2511" i="33"/>
  <c r="H2511" i="33"/>
  <c r="G2511" i="33"/>
  <c r="F2511" i="33"/>
  <c r="K2510" i="33"/>
  <c r="J2510" i="33"/>
  <c r="I2510" i="33"/>
  <c r="H2510" i="33"/>
  <c r="G2510" i="33"/>
  <c r="F2510" i="33"/>
  <c r="K2509" i="33"/>
  <c r="J2509" i="33"/>
  <c r="I2509" i="33"/>
  <c r="H2509" i="33"/>
  <c r="G2509" i="33"/>
  <c r="F2509" i="33"/>
  <c r="K2508" i="33"/>
  <c r="J2508" i="33"/>
  <c r="I2508" i="33"/>
  <c r="H2508" i="33"/>
  <c r="G2508" i="33"/>
  <c r="F2508" i="33"/>
  <c r="K2507" i="33"/>
  <c r="J2507" i="33"/>
  <c r="I2507" i="33"/>
  <c r="H2507" i="33"/>
  <c r="G2507" i="33"/>
  <c r="F2507" i="33"/>
  <c r="K2506" i="33"/>
  <c r="J2506" i="33"/>
  <c r="I2506" i="33"/>
  <c r="H2506" i="33"/>
  <c r="G2506" i="33"/>
  <c r="F2506" i="33"/>
  <c r="K2505" i="33"/>
  <c r="J2505" i="33"/>
  <c r="I2505" i="33"/>
  <c r="H2505" i="33"/>
  <c r="G2505" i="33"/>
  <c r="F2505" i="33"/>
  <c r="K2504" i="33"/>
  <c r="J2504" i="33"/>
  <c r="I2504" i="33"/>
  <c r="H2504" i="33"/>
  <c r="G2504" i="33"/>
  <c r="F2504" i="33"/>
  <c r="K2503" i="33"/>
  <c r="J2503" i="33"/>
  <c r="I2503" i="33"/>
  <c r="H2503" i="33"/>
  <c r="G2503" i="33"/>
  <c r="F2503" i="33"/>
  <c r="K2502" i="33"/>
  <c r="J2502" i="33"/>
  <c r="I2502" i="33"/>
  <c r="H2502" i="33"/>
  <c r="G2502" i="33"/>
  <c r="F2502" i="33"/>
  <c r="K2501" i="33"/>
  <c r="J2501" i="33"/>
  <c r="I2501" i="33"/>
  <c r="H2501" i="33"/>
  <c r="G2501" i="33"/>
  <c r="F2501" i="33"/>
  <c r="K2500" i="33"/>
  <c r="J2500" i="33"/>
  <c r="I2500" i="33"/>
  <c r="H2500" i="33"/>
  <c r="G2500" i="33"/>
  <c r="F2500" i="33"/>
  <c r="K2499" i="33"/>
  <c r="J2499" i="33"/>
  <c r="I2499" i="33"/>
  <c r="H2499" i="33"/>
  <c r="G2499" i="33"/>
  <c r="F2499" i="33"/>
  <c r="K2498" i="33"/>
  <c r="J2498" i="33"/>
  <c r="I2498" i="33"/>
  <c r="H2498" i="33"/>
  <c r="G2498" i="33"/>
  <c r="F2498" i="33"/>
  <c r="K2497" i="33"/>
  <c r="J2497" i="33"/>
  <c r="I2497" i="33"/>
  <c r="H2497" i="33"/>
  <c r="G2497" i="33"/>
  <c r="F2497" i="33"/>
  <c r="K2496" i="33"/>
  <c r="J2496" i="33"/>
  <c r="I2496" i="33"/>
  <c r="H2496" i="33"/>
  <c r="G2496" i="33"/>
  <c r="F2496" i="33"/>
  <c r="K2495" i="33"/>
  <c r="J2495" i="33"/>
  <c r="I2495" i="33"/>
  <c r="H2495" i="33"/>
  <c r="G2495" i="33"/>
  <c r="F2495" i="33"/>
  <c r="K2494" i="33"/>
  <c r="J2494" i="33"/>
  <c r="I2494" i="33"/>
  <c r="H2494" i="33"/>
  <c r="G2494" i="33"/>
  <c r="F2494" i="33"/>
  <c r="K2493" i="33"/>
  <c r="J2493" i="33"/>
  <c r="I2493" i="33"/>
  <c r="H2493" i="33"/>
  <c r="G2493" i="33"/>
  <c r="F2493" i="33"/>
  <c r="K2492" i="33"/>
  <c r="J2492" i="33"/>
  <c r="I2492" i="33"/>
  <c r="H2492" i="33"/>
  <c r="G2492" i="33"/>
  <c r="F2492" i="33"/>
  <c r="K2491" i="33"/>
  <c r="J2491" i="33"/>
  <c r="I2491" i="33"/>
  <c r="H2491" i="33"/>
  <c r="G2491" i="33"/>
  <c r="F2491" i="33"/>
  <c r="K2490" i="33"/>
  <c r="J2490" i="33"/>
  <c r="I2490" i="33"/>
  <c r="H2490" i="33"/>
  <c r="G2490" i="33"/>
  <c r="F2490" i="33"/>
  <c r="K2489" i="33"/>
  <c r="J2489" i="33"/>
  <c r="I2489" i="33"/>
  <c r="H2489" i="33"/>
  <c r="G2489" i="33"/>
  <c r="F2489" i="33"/>
  <c r="K2488" i="33"/>
  <c r="J2488" i="33"/>
  <c r="I2488" i="33"/>
  <c r="H2488" i="33"/>
  <c r="G2488" i="33"/>
  <c r="F2488" i="33"/>
  <c r="K2487" i="33"/>
  <c r="J2487" i="33"/>
  <c r="I2487" i="33"/>
  <c r="H2487" i="33"/>
  <c r="G2487" i="33"/>
  <c r="F2487" i="33"/>
  <c r="K2486" i="33"/>
  <c r="J2486" i="33"/>
  <c r="I2486" i="33"/>
  <c r="H2486" i="33"/>
  <c r="G2486" i="33"/>
  <c r="F2486" i="33"/>
  <c r="K2485" i="33"/>
  <c r="J2485" i="33"/>
  <c r="I2485" i="33"/>
  <c r="H2485" i="33"/>
  <c r="G2485" i="33"/>
  <c r="F2485" i="33"/>
  <c r="K2484" i="33"/>
  <c r="J2484" i="33"/>
  <c r="I2484" i="33"/>
  <c r="H2484" i="33"/>
  <c r="G2484" i="33"/>
  <c r="F2484" i="33"/>
  <c r="K2483" i="33"/>
  <c r="J2483" i="33"/>
  <c r="I2483" i="33"/>
  <c r="H2483" i="33"/>
  <c r="G2483" i="33"/>
  <c r="F2483" i="33"/>
  <c r="K2482" i="33"/>
  <c r="J2482" i="33"/>
  <c r="I2482" i="33"/>
  <c r="H2482" i="33"/>
  <c r="G2482" i="33"/>
  <c r="F2482" i="33"/>
  <c r="K2481" i="33"/>
  <c r="J2481" i="33"/>
  <c r="I2481" i="33"/>
  <c r="H2481" i="33"/>
  <c r="G2481" i="33"/>
  <c r="F2481" i="33"/>
  <c r="K2480" i="33"/>
  <c r="J2480" i="33"/>
  <c r="I2480" i="33"/>
  <c r="H2480" i="33"/>
  <c r="G2480" i="33"/>
  <c r="F2480" i="33"/>
  <c r="K2479" i="33"/>
  <c r="J2479" i="33"/>
  <c r="I2479" i="33"/>
  <c r="H2479" i="33"/>
  <c r="G2479" i="33"/>
  <c r="F2479" i="33"/>
  <c r="K2478" i="33"/>
  <c r="J2478" i="33"/>
  <c r="I2478" i="33"/>
  <c r="H2478" i="33"/>
  <c r="G2478" i="33"/>
  <c r="F2478" i="33"/>
  <c r="K2477" i="33"/>
  <c r="J2477" i="33"/>
  <c r="I2477" i="33"/>
  <c r="H2477" i="33"/>
  <c r="G2477" i="33"/>
  <c r="F2477" i="33"/>
  <c r="K2476" i="33"/>
  <c r="J2476" i="33"/>
  <c r="I2476" i="33"/>
  <c r="H2476" i="33"/>
  <c r="G2476" i="33"/>
  <c r="F2476" i="33"/>
  <c r="K2475" i="33"/>
  <c r="J2475" i="33"/>
  <c r="I2475" i="33"/>
  <c r="H2475" i="33"/>
  <c r="G2475" i="33"/>
  <c r="F2475" i="33"/>
  <c r="K2474" i="33"/>
  <c r="J2474" i="33"/>
  <c r="I2474" i="33"/>
  <c r="H2474" i="33"/>
  <c r="G2474" i="33"/>
  <c r="F2474" i="33"/>
  <c r="K2473" i="33"/>
  <c r="J2473" i="33"/>
  <c r="I2473" i="33"/>
  <c r="H2473" i="33"/>
  <c r="G2473" i="33"/>
  <c r="F2473" i="33"/>
  <c r="K2472" i="33"/>
  <c r="J2472" i="33"/>
  <c r="I2472" i="33"/>
  <c r="H2472" i="33"/>
  <c r="G2472" i="33"/>
  <c r="F2472" i="33"/>
  <c r="K2471" i="33"/>
  <c r="J2471" i="33"/>
  <c r="I2471" i="33"/>
  <c r="H2471" i="33"/>
  <c r="G2471" i="33"/>
  <c r="F2471" i="33"/>
  <c r="K2470" i="33"/>
  <c r="J2470" i="33"/>
  <c r="I2470" i="33"/>
  <c r="H2470" i="33"/>
  <c r="G2470" i="33"/>
  <c r="F2470" i="33"/>
  <c r="K2469" i="33"/>
  <c r="J2469" i="33"/>
  <c r="I2469" i="33"/>
  <c r="H2469" i="33"/>
  <c r="G2469" i="33"/>
  <c r="F2469" i="33"/>
  <c r="K2468" i="33"/>
  <c r="J2468" i="33"/>
  <c r="I2468" i="33"/>
  <c r="H2468" i="33"/>
  <c r="G2468" i="33"/>
  <c r="F2468" i="33"/>
  <c r="K2467" i="33"/>
  <c r="J2467" i="33"/>
  <c r="I2467" i="33"/>
  <c r="H2467" i="33"/>
  <c r="G2467" i="33"/>
  <c r="F2467" i="33"/>
  <c r="K2466" i="33"/>
  <c r="J2466" i="33"/>
  <c r="I2466" i="33"/>
  <c r="H2466" i="33"/>
  <c r="G2466" i="33"/>
  <c r="F2466" i="33"/>
  <c r="K2465" i="33"/>
  <c r="J2465" i="33"/>
  <c r="I2465" i="33"/>
  <c r="H2465" i="33"/>
  <c r="G2465" i="33"/>
  <c r="F2465" i="33"/>
  <c r="K2464" i="33"/>
  <c r="J2464" i="33"/>
  <c r="I2464" i="33"/>
  <c r="H2464" i="33"/>
  <c r="G2464" i="33"/>
  <c r="F2464" i="33"/>
  <c r="K2463" i="33"/>
  <c r="J2463" i="33"/>
  <c r="I2463" i="33"/>
  <c r="H2463" i="33"/>
  <c r="G2463" i="33"/>
  <c r="F2463" i="33"/>
  <c r="K2462" i="33"/>
  <c r="J2462" i="33"/>
  <c r="I2462" i="33"/>
  <c r="H2462" i="33"/>
  <c r="G2462" i="33"/>
  <c r="F2462" i="33"/>
  <c r="K2461" i="33"/>
  <c r="J2461" i="33"/>
  <c r="I2461" i="33"/>
  <c r="H2461" i="33"/>
  <c r="G2461" i="33"/>
  <c r="F2461" i="33"/>
  <c r="K2460" i="33"/>
  <c r="J2460" i="33"/>
  <c r="I2460" i="33"/>
  <c r="H2460" i="33"/>
  <c r="G2460" i="33"/>
  <c r="F2460" i="33"/>
  <c r="K2459" i="33"/>
  <c r="J2459" i="33"/>
  <c r="I2459" i="33"/>
  <c r="H2459" i="33"/>
  <c r="G2459" i="33"/>
  <c r="F2459" i="33"/>
  <c r="K2458" i="33"/>
  <c r="J2458" i="33"/>
  <c r="I2458" i="33"/>
  <c r="H2458" i="33"/>
  <c r="G2458" i="33"/>
  <c r="F2458" i="33"/>
  <c r="K2457" i="33"/>
  <c r="J2457" i="33"/>
  <c r="I2457" i="33"/>
  <c r="H2457" i="33"/>
  <c r="G2457" i="33"/>
  <c r="F2457" i="33"/>
  <c r="K2456" i="33"/>
  <c r="J2456" i="33"/>
  <c r="I2456" i="33"/>
  <c r="H2456" i="33"/>
  <c r="G2456" i="33"/>
  <c r="F2456" i="33"/>
  <c r="K2455" i="33"/>
  <c r="J2455" i="33"/>
  <c r="I2455" i="33"/>
  <c r="H2455" i="33"/>
  <c r="G2455" i="33"/>
  <c r="F2455" i="33"/>
  <c r="K2454" i="33"/>
  <c r="J2454" i="33"/>
  <c r="I2454" i="33"/>
  <c r="H2454" i="33"/>
  <c r="G2454" i="33"/>
  <c r="F2454" i="33"/>
  <c r="K2453" i="33"/>
  <c r="J2453" i="33"/>
  <c r="I2453" i="33"/>
  <c r="H2453" i="33"/>
  <c r="G2453" i="33"/>
  <c r="F2453" i="33"/>
  <c r="K2452" i="33"/>
  <c r="J2452" i="33"/>
  <c r="I2452" i="33"/>
  <c r="H2452" i="33"/>
  <c r="G2452" i="33"/>
  <c r="F2452" i="33"/>
  <c r="K2451" i="33"/>
  <c r="J2451" i="33"/>
  <c r="I2451" i="33"/>
  <c r="H2451" i="33"/>
  <c r="G2451" i="33"/>
  <c r="F2451" i="33"/>
  <c r="K2450" i="33"/>
  <c r="J2450" i="33"/>
  <c r="I2450" i="33"/>
  <c r="H2450" i="33"/>
  <c r="G2450" i="33"/>
  <c r="F2450" i="33"/>
  <c r="K2449" i="33"/>
  <c r="J2449" i="33"/>
  <c r="I2449" i="33"/>
  <c r="H2449" i="33"/>
  <c r="G2449" i="33"/>
  <c r="F2449" i="33"/>
  <c r="K2448" i="33"/>
  <c r="J2448" i="33"/>
  <c r="I2448" i="33"/>
  <c r="H2448" i="33"/>
  <c r="G2448" i="33"/>
  <c r="F2448" i="33"/>
  <c r="K2447" i="33"/>
  <c r="J2447" i="33"/>
  <c r="I2447" i="33"/>
  <c r="H2447" i="33"/>
  <c r="G2447" i="33"/>
  <c r="F2447" i="33"/>
  <c r="K2446" i="33"/>
  <c r="J2446" i="33"/>
  <c r="I2446" i="33"/>
  <c r="H2446" i="33"/>
  <c r="G2446" i="33"/>
  <c r="F2446" i="33"/>
  <c r="K2445" i="33"/>
  <c r="J2445" i="33"/>
  <c r="I2445" i="33"/>
  <c r="H2445" i="33"/>
  <c r="G2445" i="33"/>
  <c r="F2445" i="33"/>
  <c r="K2444" i="33"/>
  <c r="J2444" i="33"/>
  <c r="I2444" i="33"/>
  <c r="H2444" i="33"/>
  <c r="G2444" i="33"/>
  <c r="F2444" i="33"/>
  <c r="K2443" i="33"/>
  <c r="J2443" i="33"/>
  <c r="I2443" i="33"/>
  <c r="H2443" i="33"/>
  <c r="G2443" i="33"/>
  <c r="F2443" i="33"/>
  <c r="K2442" i="33"/>
  <c r="J2442" i="33"/>
  <c r="I2442" i="33"/>
  <c r="H2442" i="33"/>
  <c r="G2442" i="33"/>
  <c r="F2442" i="33"/>
  <c r="K2441" i="33"/>
  <c r="J2441" i="33"/>
  <c r="I2441" i="33"/>
  <c r="H2441" i="33"/>
  <c r="G2441" i="33"/>
  <c r="F2441" i="33"/>
  <c r="K2440" i="33"/>
  <c r="J2440" i="33"/>
  <c r="I2440" i="33"/>
  <c r="H2440" i="33"/>
  <c r="G2440" i="33"/>
  <c r="F2440" i="33"/>
  <c r="K2439" i="33"/>
  <c r="J2439" i="33"/>
  <c r="I2439" i="33"/>
  <c r="H2439" i="33"/>
  <c r="G2439" i="33"/>
  <c r="F2439" i="33"/>
  <c r="K2438" i="33"/>
  <c r="J2438" i="33"/>
  <c r="I2438" i="33"/>
  <c r="H2438" i="33"/>
  <c r="G2438" i="33"/>
  <c r="F2438" i="33"/>
  <c r="K2437" i="33"/>
  <c r="J2437" i="33"/>
  <c r="I2437" i="33"/>
  <c r="H2437" i="33"/>
  <c r="G2437" i="33"/>
  <c r="F2437" i="33"/>
  <c r="K2436" i="33"/>
  <c r="J2436" i="33"/>
  <c r="I2436" i="33"/>
  <c r="H2436" i="33"/>
  <c r="G2436" i="33"/>
  <c r="F2436" i="33"/>
  <c r="K2435" i="33"/>
  <c r="J2435" i="33"/>
  <c r="I2435" i="33"/>
  <c r="H2435" i="33"/>
  <c r="G2435" i="33"/>
  <c r="F2435" i="33"/>
  <c r="K2434" i="33"/>
  <c r="J2434" i="33"/>
  <c r="I2434" i="33"/>
  <c r="H2434" i="33"/>
  <c r="G2434" i="33"/>
  <c r="F2434" i="33"/>
  <c r="K2433" i="33"/>
  <c r="J2433" i="33"/>
  <c r="I2433" i="33"/>
  <c r="H2433" i="33"/>
  <c r="G2433" i="33"/>
  <c r="F2433" i="33"/>
  <c r="K2432" i="33"/>
  <c r="J2432" i="33"/>
  <c r="I2432" i="33"/>
  <c r="H2432" i="33"/>
  <c r="G2432" i="33"/>
  <c r="F2432" i="33"/>
  <c r="K2431" i="33"/>
  <c r="J2431" i="33"/>
  <c r="I2431" i="33"/>
  <c r="H2431" i="33"/>
  <c r="G2431" i="33"/>
  <c r="F2431" i="33"/>
  <c r="K2430" i="33"/>
  <c r="J2430" i="33"/>
  <c r="I2430" i="33"/>
  <c r="H2430" i="33"/>
  <c r="G2430" i="33"/>
  <c r="F2430" i="33"/>
  <c r="K2429" i="33"/>
  <c r="J2429" i="33"/>
  <c r="I2429" i="33"/>
  <c r="H2429" i="33"/>
  <c r="G2429" i="33"/>
  <c r="F2429" i="33"/>
  <c r="K2428" i="33"/>
  <c r="J2428" i="33"/>
  <c r="I2428" i="33"/>
  <c r="H2428" i="33"/>
  <c r="G2428" i="33"/>
  <c r="F2428" i="33"/>
  <c r="K2427" i="33"/>
  <c r="J2427" i="33"/>
  <c r="I2427" i="33"/>
  <c r="H2427" i="33"/>
  <c r="G2427" i="33"/>
  <c r="F2427" i="33"/>
  <c r="K2426" i="33"/>
  <c r="J2426" i="33"/>
  <c r="I2426" i="33"/>
  <c r="H2426" i="33"/>
  <c r="G2426" i="33"/>
  <c r="F2426" i="33"/>
  <c r="K2425" i="33"/>
  <c r="J2425" i="33"/>
  <c r="I2425" i="33"/>
  <c r="H2425" i="33"/>
  <c r="G2425" i="33"/>
  <c r="F2425" i="33"/>
  <c r="K2424" i="33"/>
  <c r="J2424" i="33"/>
  <c r="I2424" i="33"/>
  <c r="H2424" i="33"/>
  <c r="G2424" i="33"/>
  <c r="F2424" i="33"/>
  <c r="K2423" i="33"/>
  <c r="J2423" i="33"/>
  <c r="I2423" i="33"/>
  <c r="H2423" i="33"/>
  <c r="G2423" i="33"/>
  <c r="F2423" i="33"/>
  <c r="K2422" i="33"/>
  <c r="J2422" i="33"/>
  <c r="I2422" i="33"/>
  <c r="H2422" i="33"/>
  <c r="G2422" i="33"/>
  <c r="F2422" i="33"/>
  <c r="K2421" i="33"/>
  <c r="J2421" i="33"/>
  <c r="I2421" i="33"/>
  <c r="H2421" i="33"/>
  <c r="G2421" i="33"/>
  <c r="F2421" i="33"/>
  <c r="K2420" i="33"/>
  <c r="J2420" i="33"/>
  <c r="I2420" i="33"/>
  <c r="H2420" i="33"/>
  <c r="G2420" i="33"/>
  <c r="F2420" i="33"/>
  <c r="K2419" i="33"/>
  <c r="J2419" i="33"/>
  <c r="I2419" i="33"/>
  <c r="H2419" i="33"/>
  <c r="G2419" i="33"/>
  <c r="F2419" i="33"/>
  <c r="K2418" i="33"/>
  <c r="J2418" i="33"/>
  <c r="I2418" i="33"/>
  <c r="H2418" i="33"/>
  <c r="G2418" i="33"/>
  <c r="F2418" i="33"/>
  <c r="K2417" i="33"/>
  <c r="J2417" i="33"/>
  <c r="I2417" i="33"/>
  <c r="H2417" i="33"/>
  <c r="G2417" i="33"/>
  <c r="F2417" i="33"/>
  <c r="K2416" i="33"/>
  <c r="J2416" i="33"/>
  <c r="I2416" i="33"/>
  <c r="H2416" i="33"/>
  <c r="G2416" i="33"/>
  <c r="F2416" i="33"/>
  <c r="K2415" i="33"/>
  <c r="J2415" i="33"/>
  <c r="I2415" i="33"/>
  <c r="H2415" i="33"/>
  <c r="G2415" i="33"/>
  <c r="F2415" i="33"/>
  <c r="K2414" i="33"/>
  <c r="J2414" i="33"/>
  <c r="I2414" i="33"/>
  <c r="H2414" i="33"/>
  <c r="G2414" i="33"/>
  <c r="F2414" i="33"/>
  <c r="K2413" i="33"/>
  <c r="J2413" i="33"/>
  <c r="I2413" i="33"/>
  <c r="H2413" i="33"/>
  <c r="G2413" i="33"/>
  <c r="F2413" i="33"/>
  <c r="K2412" i="33"/>
  <c r="J2412" i="33"/>
  <c r="I2412" i="33"/>
  <c r="H2412" i="33"/>
  <c r="G2412" i="33"/>
  <c r="F2412" i="33"/>
  <c r="K2411" i="33"/>
  <c r="J2411" i="33"/>
  <c r="I2411" i="33"/>
  <c r="H2411" i="33"/>
  <c r="G2411" i="33"/>
  <c r="F2411" i="33"/>
  <c r="K2410" i="33"/>
  <c r="J2410" i="33"/>
  <c r="I2410" i="33"/>
  <c r="H2410" i="33"/>
  <c r="G2410" i="33"/>
  <c r="F2410" i="33"/>
  <c r="K2409" i="33"/>
  <c r="J2409" i="33"/>
  <c r="I2409" i="33"/>
  <c r="H2409" i="33"/>
  <c r="G2409" i="33"/>
  <c r="F2409" i="33"/>
  <c r="K2408" i="33"/>
  <c r="J2408" i="33"/>
  <c r="I2408" i="33"/>
  <c r="H2408" i="33"/>
  <c r="G2408" i="33"/>
  <c r="F2408" i="33"/>
  <c r="K2407" i="33"/>
  <c r="J2407" i="33"/>
  <c r="I2407" i="33"/>
  <c r="H2407" i="33"/>
  <c r="G2407" i="33"/>
  <c r="F2407" i="33"/>
  <c r="K2406" i="33"/>
  <c r="J2406" i="33"/>
  <c r="I2406" i="33"/>
  <c r="H2406" i="33"/>
  <c r="G2406" i="33"/>
  <c r="F2406" i="33"/>
  <c r="K2405" i="33"/>
  <c r="J2405" i="33"/>
  <c r="I2405" i="33"/>
  <c r="H2405" i="33"/>
  <c r="G2405" i="33"/>
  <c r="F2405" i="33"/>
  <c r="K2404" i="33"/>
  <c r="J2404" i="33"/>
  <c r="I2404" i="33"/>
  <c r="H2404" i="33"/>
  <c r="G2404" i="33"/>
  <c r="F2404" i="33"/>
  <c r="K2403" i="33"/>
  <c r="J2403" i="33"/>
  <c r="I2403" i="33"/>
  <c r="H2403" i="33"/>
  <c r="G2403" i="33"/>
  <c r="F2403" i="33"/>
  <c r="K2402" i="33"/>
  <c r="J2402" i="33"/>
  <c r="I2402" i="33"/>
  <c r="H2402" i="33"/>
  <c r="G2402" i="33"/>
  <c r="F2402" i="33"/>
  <c r="K2401" i="33"/>
  <c r="J2401" i="33"/>
  <c r="I2401" i="33"/>
  <c r="H2401" i="33"/>
  <c r="G2401" i="33"/>
  <c r="F2401" i="33"/>
  <c r="K2400" i="33"/>
  <c r="J2400" i="33"/>
  <c r="I2400" i="33"/>
  <c r="H2400" i="33"/>
  <c r="G2400" i="33"/>
  <c r="F2400" i="33"/>
  <c r="K2399" i="33"/>
  <c r="J2399" i="33"/>
  <c r="I2399" i="33"/>
  <c r="H2399" i="33"/>
  <c r="G2399" i="33"/>
  <c r="F2399" i="33"/>
  <c r="K2398" i="33"/>
  <c r="J2398" i="33"/>
  <c r="I2398" i="33"/>
  <c r="H2398" i="33"/>
  <c r="G2398" i="33"/>
  <c r="F2398" i="33"/>
  <c r="K2397" i="33"/>
  <c r="J2397" i="33"/>
  <c r="I2397" i="33"/>
  <c r="H2397" i="33"/>
  <c r="G2397" i="33"/>
  <c r="F2397" i="33"/>
  <c r="K2396" i="33"/>
  <c r="J2396" i="33"/>
  <c r="I2396" i="33"/>
  <c r="H2396" i="33"/>
  <c r="G2396" i="33"/>
  <c r="F2396" i="33"/>
  <c r="K2395" i="33"/>
  <c r="J2395" i="33"/>
  <c r="I2395" i="33"/>
  <c r="H2395" i="33"/>
  <c r="G2395" i="33"/>
  <c r="F2395" i="33"/>
  <c r="K2394" i="33"/>
  <c r="J2394" i="33"/>
  <c r="I2394" i="33"/>
  <c r="H2394" i="33"/>
  <c r="G2394" i="33"/>
  <c r="F2394" i="33"/>
  <c r="K2393" i="33"/>
  <c r="J2393" i="33"/>
  <c r="I2393" i="33"/>
  <c r="H2393" i="33"/>
  <c r="G2393" i="33"/>
  <c r="F2393" i="33"/>
  <c r="K2392" i="33"/>
  <c r="J2392" i="33"/>
  <c r="I2392" i="33"/>
  <c r="H2392" i="33"/>
  <c r="G2392" i="33"/>
  <c r="F2392" i="33"/>
  <c r="K2391" i="33"/>
  <c r="J2391" i="33"/>
  <c r="I2391" i="33"/>
  <c r="H2391" i="33"/>
  <c r="G2391" i="33"/>
  <c r="F2391" i="33"/>
  <c r="K2390" i="33"/>
  <c r="J2390" i="33"/>
  <c r="I2390" i="33"/>
  <c r="H2390" i="33"/>
  <c r="G2390" i="33"/>
  <c r="F2390" i="33"/>
  <c r="K2389" i="33"/>
  <c r="J2389" i="33"/>
  <c r="I2389" i="33"/>
  <c r="H2389" i="33"/>
  <c r="G2389" i="33"/>
  <c r="F2389" i="33"/>
  <c r="K2388" i="33"/>
  <c r="J2388" i="33"/>
  <c r="I2388" i="33"/>
  <c r="H2388" i="33"/>
  <c r="G2388" i="33"/>
  <c r="F2388" i="33"/>
  <c r="K2387" i="33"/>
  <c r="J2387" i="33"/>
  <c r="I2387" i="33"/>
  <c r="H2387" i="33"/>
  <c r="G2387" i="33"/>
  <c r="F2387" i="33"/>
  <c r="K2386" i="33"/>
  <c r="J2386" i="33"/>
  <c r="I2386" i="33"/>
  <c r="H2386" i="33"/>
  <c r="G2386" i="33"/>
  <c r="F2386" i="33"/>
  <c r="K2385" i="33"/>
  <c r="J2385" i="33"/>
  <c r="I2385" i="33"/>
  <c r="H2385" i="33"/>
  <c r="G2385" i="33"/>
  <c r="F2385" i="33"/>
  <c r="K2384" i="33"/>
  <c r="J2384" i="33"/>
  <c r="I2384" i="33"/>
  <c r="H2384" i="33"/>
  <c r="G2384" i="33"/>
  <c r="F2384" i="33"/>
  <c r="K2383" i="33"/>
  <c r="J2383" i="33"/>
  <c r="I2383" i="33"/>
  <c r="H2383" i="33"/>
  <c r="G2383" i="33"/>
  <c r="F2383" i="33"/>
  <c r="K2382" i="33"/>
  <c r="J2382" i="33"/>
  <c r="I2382" i="33"/>
  <c r="H2382" i="33"/>
  <c r="G2382" i="33"/>
  <c r="F2382" i="33"/>
  <c r="K2381" i="33"/>
  <c r="J2381" i="33"/>
  <c r="I2381" i="33"/>
  <c r="H2381" i="33"/>
  <c r="G2381" i="33"/>
  <c r="F2381" i="33"/>
  <c r="K2380" i="33"/>
  <c r="J2380" i="33"/>
  <c r="I2380" i="33"/>
  <c r="H2380" i="33"/>
  <c r="G2380" i="33"/>
  <c r="F2380" i="33"/>
  <c r="K2379" i="33"/>
  <c r="J2379" i="33"/>
  <c r="I2379" i="33"/>
  <c r="H2379" i="33"/>
  <c r="G2379" i="33"/>
  <c r="F2379" i="33"/>
  <c r="K2378" i="33"/>
  <c r="J2378" i="33"/>
  <c r="I2378" i="33"/>
  <c r="H2378" i="33"/>
  <c r="G2378" i="33"/>
  <c r="F2378" i="33"/>
  <c r="K2377" i="33"/>
  <c r="J2377" i="33"/>
  <c r="I2377" i="33"/>
  <c r="H2377" i="33"/>
  <c r="G2377" i="33"/>
  <c r="F2377" i="33"/>
  <c r="K2376" i="33"/>
  <c r="J2376" i="33"/>
  <c r="I2376" i="33"/>
  <c r="H2376" i="33"/>
  <c r="G2376" i="33"/>
  <c r="F2376" i="33"/>
  <c r="K2375" i="33"/>
  <c r="J2375" i="33"/>
  <c r="I2375" i="33"/>
  <c r="H2375" i="33"/>
  <c r="G2375" i="33"/>
  <c r="F2375" i="33"/>
  <c r="K2374" i="33"/>
  <c r="J2374" i="33"/>
  <c r="I2374" i="33"/>
  <c r="H2374" i="33"/>
  <c r="G2374" i="33"/>
  <c r="F2374" i="33"/>
  <c r="K2373" i="33"/>
  <c r="J2373" i="33"/>
  <c r="I2373" i="33"/>
  <c r="H2373" i="33"/>
  <c r="G2373" i="33"/>
  <c r="F2373" i="33"/>
  <c r="K2372" i="33"/>
  <c r="J2372" i="33"/>
  <c r="I2372" i="33"/>
  <c r="H2372" i="33"/>
  <c r="G2372" i="33"/>
  <c r="F2372" i="33"/>
  <c r="K2371" i="33"/>
  <c r="J2371" i="33"/>
  <c r="I2371" i="33"/>
  <c r="H2371" i="33"/>
  <c r="G2371" i="33"/>
  <c r="F2371" i="33"/>
  <c r="K2370" i="33"/>
  <c r="J2370" i="33"/>
  <c r="I2370" i="33"/>
  <c r="H2370" i="33"/>
  <c r="G2370" i="33"/>
  <c r="F2370" i="33"/>
  <c r="K2369" i="33"/>
  <c r="J2369" i="33"/>
  <c r="I2369" i="33"/>
  <c r="H2369" i="33"/>
  <c r="G2369" i="33"/>
  <c r="F2369" i="33"/>
  <c r="K2368" i="33"/>
  <c r="J2368" i="33"/>
  <c r="I2368" i="33"/>
  <c r="H2368" i="33"/>
  <c r="G2368" i="33"/>
  <c r="F2368" i="33"/>
  <c r="K2367" i="33"/>
  <c r="J2367" i="33"/>
  <c r="I2367" i="33"/>
  <c r="H2367" i="33"/>
  <c r="G2367" i="33"/>
  <c r="F2367" i="33"/>
  <c r="K2366" i="33"/>
  <c r="J2366" i="33"/>
  <c r="I2366" i="33"/>
  <c r="H2366" i="33"/>
  <c r="G2366" i="33"/>
  <c r="F2366" i="33"/>
  <c r="K2365" i="33"/>
  <c r="J2365" i="33"/>
  <c r="I2365" i="33"/>
  <c r="H2365" i="33"/>
  <c r="G2365" i="33"/>
  <c r="F2365" i="33"/>
  <c r="K2364" i="33"/>
  <c r="J2364" i="33"/>
  <c r="I2364" i="33"/>
  <c r="H2364" i="33"/>
  <c r="G2364" i="33"/>
  <c r="F2364" i="33"/>
  <c r="K2363" i="33"/>
  <c r="J2363" i="33"/>
  <c r="I2363" i="33"/>
  <c r="H2363" i="33"/>
  <c r="G2363" i="33"/>
  <c r="F2363" i="33"/>
  <c r="K2362" i="33"/>
  <c r="J2362" i="33"/>
  <c r="I2362" i="33"/>
  <c r="H2362" i="33"/>
  <c r="G2362" i="33"/>
  <c r="F2362" i="33"/>
  <c r="K2361" i="33"/>
  <c r="J2361" i="33"/>
  <c r="I2361" i="33"/>
  <c r="H2361" i="33"/>
  <c r="G2361" i="33"/>
  <c r="F2361" i="33"/>
  <c r="K2360" i="33"/>
  <c r="J2360" i="33"/>
  <c r="I2360" i="33"/>
  <c r="H2360" i="33"/>
  <c r="G2360" i="33"/>
  <c r="F2360" i="33"/>
  <c r="K2359" i="33"/>
  <c r="J2359" i="33"/>
  <c r="I2359" i="33"/>
  <c r="H2359" i="33"/>
  <c r="G2359" i="33"/>
  <c r="F2359" i="33"/>
  <c r="K2358" i="33"/>
  <c r="J2358" i="33"/>
  <c r="I2358" i="33"/>
  <c r="H2358" i="33"/>
  <c r="G2358" i="33"/>
  <c r="F2358" i="33"/>
  <c r="K2357" i="33"/>
  <c r="J2357" i="33"/>
  <c r="I2357" i="33"/>
  <c r="H2357" i="33"/>
  <c r="G2357" i="33"/>
  <c r="F2357" i="33"/>
  <c r="K2356" i="33"/>
  <c r="J2356" i="33"/>
  <c r="I2356" i="33"/>
  <c r="H2356" i="33"/>
  <c r="G2356" i="33"/>
  <c r="F2356" i="33"/>
  <c r="K2355" i="33"/>
  <c r="J2355" i="33"/>
  <c r="I2355" i="33"/>
  <c r="H2355" i="33"/>
  <c r="G2355" i="33"/>
  <c r="F2355" i="33"/>
  <c r="K2354" i="33"/>
  <c r="J2354" i="33"/>
  <c r="I2354" i="33"/>
  <c r="H2354" i="33"/>
  <c r="G2354" i="33"/>
  <c r="F2354" i="33"/>
  <c r="K2353" i="33"/>
  <c r="J2353" i="33"/>
  <c r="I2353" i="33"/>
  <c r="H2353" i="33"/>
  <c r="G2353" i="33"/>
  <c r="F2353" i="33"/>
  <c r="K2352" i="33"/>
  <c r="J2352" i="33"/>
  <c r="I2352" i="33"/>
  <c r="H2352" i="33"/>
  <c r="G2352" i="33"/>
  <c r="F2352" i="33"/>
  <c r="K2351" i="33"/>
  <c r="J2351" i="33"/>
  <c r="I2351" i="33"/>
  <c r="H2351" i="33"/>
  <c r="G2351" i="33"/>
  <c r="F2351" i="33"/>
  <c r="K2350" i="33"/>
  <c r="J2350" i="33"/>
  <c r="I2350" i="33"/>
  <c r="H2350" i="33"/>
  <c r="G2350" i="33"/>
  <c r="F2350" i="33"/>
  <c r="K2349" i="33"/>
  <c r="J2349" i="33"/>
  <c r="I2349" i="33"/>
  <c r="H2349" i="33"/>
  <c r="G2349" i="33"/>
  <c r="F2349" i="33"/>
  <c r="K2348" i="33"/>
  <c r="J2348" i="33"/>
  <c r="I2348" i="33"/>
  <c r="H2348" i="33"/>
  <c r="G2348" i="33"/>
  <c r="F2348" i="33"/>
  <c r="K2347" i="33"/>
  <c r="J2347" i="33"/>
  <c r="I2347" i="33"/>
  <c r="H2347" i="33"/>
  <c r="G2347" i="33"/>
  <c r="F2347" i="33"/>
  <c r="K2346" i="33"/>
  <c r="J2346" i="33"/>
  <c r="I2346" i="33"/>
  <c r="H2346" i="33"/>
  <c r="G2346" i="33"/>
  <c r="F2346" i="33"/>
  <c r="K2345" i="33"/>
  <c r="J2345" i="33"/>
  <c r="I2345" i="33"/>
  <c r="H2345" i="33"/>
  <c r="G2345" i="33"/>
  <c r="F2345" i="33"/>
  <c r="K2344" i="33"/>
  <c r="J2344" i="33"/>
  <c r="I2344" i="33"/>
  <c r="H2344" i="33"/>
  <c r="G2344" i="33"/>
  <c r="F2344" i="33"/>
  <c r="K2343" i="33"/>
  <c r="J2343" i="33"/>
  <c r="I2343" i="33"/>
  <c r="H2343" i="33"/>
  <c r="G2343" i="33"/>
  <c r="F2343" i="33"/>
  <c r="K2342" i="33"/>
  <c r="J2342" i="33"/>
  <c r="I2342" i="33"/>
  <c r="H2342" i="33"/>
  <c r="G2342" i="33"/>
  <c r="F2342" i="33"/>
  <c r="K2341" i="33"/>
  <c r="J2341" i="33"/>
  <c r="I2341" i="33"/>
  <c r="H2341" i="33"/>
  <c r="G2341" i="33"/>
  <c r="F2341" i="33"/>
  <c r="K2340" i="33"/>
  <c r="J2340" i="33"/>
  <c r="I2340" i="33"/>
  <c r="H2340" i="33"/>
  <c r="G2340" i="33"/>
  <c r="F2340" i="33"/>
  <c r="K2339" i="33"/>
  <c r="J2339" i="33"/>
  <c r="I2339" i="33"/>
  <c r="H2339" i="33"/>
  <c r="G2339" i="33"/>
  <c r="F2339" i="33"/>
  <c r="K2338" i="33"/>
  <c r="J2338" i="33"/>
  <c r="I2338" i="33"/>
  <c r="H2338" i="33"/>
  <c r="G2338" i="33"/>
  <c r="F2338" i="33"/>
  <c r="K2337" i="33"/>
  <c r="J2337" i="33"/>
  <c r="I2337" i="33"/>
  <c r="H2337" i="33"/>
  <c r="G2337" i="33"/>
  <c r="F2337" i="33"/>
  <c r="K2336" i="33"/>
  <c r="J2336" i="33"/>
  <c r="I2336" i="33"/>
  <c r="H2336" i="33"/>
  <c r="G2336" i="33"/>
  <c r="F2336" i="33"/>
  <c r="K2335" i="33"/>
  <c r="J2335" i="33"/>
  <c r="I2335" i="33"/>
  <c r="H2335" i="33"/>
  <c r="G2335" i="33"/>
  <c r="F2335" i="33"/>
  <c r="K2334" i="33"/>
  <c r="J2334" i="33"/>
  <c r="I2334" i="33"/>
  <c r="H2334" i="33"/>
  <c r="G2334" i="33"/>
  <c r="F2334" i="33"/>
  <c r="K2333" i="33"/>
  <c r="J2333" i="33"/>
  <c r="I2333" i="33"/>
  <c r="H2333" i="33"/>
  <c r="G2333" i="33"/>
  <c r="F2333" i="33"/>
  <c r="K2332" i="33"/>
  <c r="J2332" i="33"/>
  <c r="I2332" i="33"/>
  <c r="H2332" i="33"/>
  <c r="G2332" i="33"/>
  <c r="F2332" i="33"/>
  <c r="K2331" i="33"/>
  <c r="J2331" i="33"/>
  <c r="I2331" i="33"/>
  <c r="H2331" i="33"/>
  <c r="G2331" i="33"/>
  <c r="F2331" i="33"/>
  <c r="K2330" i="33"/>
  <c r="J2330" i="33"/>
  <c r="I2330" i="33"/>
  <c r="H2330" i="33"/>
  <c r="G2330" i="33"/>
  <c r="F2330" i="33"/>
  <c r="K2329" i="33"/>
  <c r="J2329" i="33"/>
  <c r="I2329" i="33"/>
  <c r="H2329" i="33"/>
  <c r="G2329" i="33"/>
  <c r="F2329" i="33"/>
  <c r="K2328" i="33"/>
  <c r="J2328" i="33"/>
  <c r="I2328" i="33"/>
  <c r="H2328" i="33"/>
  <c r="G2328" i="33"/>
  <c r="F2328" i="33"/>
  <c r="K2327" i="33"/>
  <c r="J2327" i="33"/>
  <c r="I2327" i="33"/>
  <c r="H2327" i="33"/>
  <c r="G2327" i="33"/>
  <c r="F2327" i="33"/>
  <c r="K2326" i="33"/>
  <c r="J2326" i="33"/>
  <c r="I2326" i="33"/>
  <c r="H2326" i="33"/>
  <c r="G2326" i="33"/>
  <c r="F2326" i="33"/>
  <c r="K2325" i="33"/>
  <c r="J2325" i="33"/>
  <c r="I2325" i="33"/>
  <c r="H2325" i="33"/>
  <c r="G2325" i="33"/>
  <c r="F2325" i="33"/>
  <c r="K2324" i="33"/>
  <c r="J2324" i="33"/>
  <c r="I2324" i="33"/>
  <c r="H2324" i="33"/>
  <c r="G2324" i="33"/>
  <c r="F2324" i="33"/>
  <c r="K2323" i="33"/>
  <c r="J2323" i="33"/>
  <c r="I2323" i="33"/>
  <c r="H2323" i="33"/>
  <c r="G2323" i="33"/>
  <c r="F2323" i="33"/>
  <c r="K2322" i="33"/>
  <c r="J2322" i="33"/>
  <c r="I2322" i="33"/>
  <c r="H2322" i="33"/>
  <c r="G2322" i="33"/>
  <c r="F2322" i="33"/>
  <c r="K2321" i="33"/>
  <c r="J2321" i="33"/>
  <c r="I2321" i="33"/>
  <c r="H2321" i="33"/>
  <c r="G2321" i="33"/>
  <c r="F2321" i="33"/>
  <c r="K2320" i="33"/>
  <c r="J2320" i="33"/>
  <c r="I2320" i="33"/>
  <c r="H2320" i="33"/>
  <c r="G2320" i="33"/>
  <c r="F2320" i="33"/>
  <c r="K2319" i="33"/>
  <c r="J2319" i="33"/>
  <c r="I2319" i="33"/>
  <c r="H2319" i="33"/>
  <c r="G2319" i="33"/>
  <c r="F2319" i="33"/>
  <c r="K2318" i="33"/>
  <c r="J2318" i="33"/>
  <c r="I2318" i="33"/>
  <c r="H2318" i="33"/>
  <c r="G2318" i="33"/>
  <c r="F2318" i="33"/>
  <c r="K2317" i="33"/>
  <c r="J2317" i="33"/>
  <c r="I2317" i="33"/>
  <c r="H2317" i="33"/>
  <c r="G2317" i="33"/>
  <c r="F2317" i="33"/>
  <c r="K2316" i="33"/>
  <c r="J2316" i="33"/>
  <c r="I2316" i="33"/>
  <c r="H2316" i="33"/>
  <c r="G2316" i="33"/>
  <c r="F2316" i="33"/>
  <c r="K2315" i="33"/>
  <c r="J2315" i="33"/>
  <c r="I2315" i="33"/>
  <c r="H2315" i="33"/>
  <c r="G2315" i="33"/>
  <c r="F2315" i="33"/>
  <c r="K2314" i="33"/>
  <c r="J2314" i="33"/>
  <c r="I2314" i="33"/>
  <c r="H2314" i="33"/>
  <c r="G2314" i="33"/>
  <c r="F2314" i="33"/>
  <c r="K2313" i="33"/>
  <c r="J2313" i="33"/>
  <c r="I2313" i="33"/>
  <c r="H2313" i="33"/>
  <c r="G2313" i="33"/>
  <c r="F2313" i="33"/>
  <c r="K2312" i="33"/>
  <c r="J2312" i="33"/>
  <c r="I2312" i="33"/>
  <c r="H2312" i="33"/>
  <c r="G2312" i="33"/>
  <c r="F2312" i="33"/>
  <c r="K2311" i="33"/>
  <c r="J2311" i="33"/>
  <c r="I2311" i="33"/>
  <c r="H2311" i="33"/>
  <c r="G2311" i="33"/>
  <c r="F2311" i="33"/>
  <c r="K2310" i="33"/>
  <c r="J2310" i="33"/>
  <c r="I2310" i="33"/>
  <c r="H2310" i="33"/>
  <c r="G2310" i="33"/>
  <c r="F2310" i="33"/>
  <c r="K2309" i="33"/>
  <c r="J2309" i="33"/>
  <c r="I2309" i="33"/>
  <c r="H2309" i="33"/>
  <c r="G2309" i="33"/>
  <c r="F2309" i="33"/>
  <c r="K2308" i="33"/>
  <c r="J2308" i="33"/>
  <c r="I2308" i="33"/>
  <c r="H2308" i="33"/>
  <c r="G2308" i="33"/>
  <c r="F2308" i="33"/>
  <c r="K2307" i="33"/>
  <c r="J2307" i="33"/>
  <c r="I2307" i="33"/>
  <c r="H2307" i="33"/>
  <c r="G2307" i="33"/>
  <c r="F2307" i="33"/>
  <c r="K2306" i="33"/>
  <c r="J2306" i="33"/>
  <c r="I2306" i="33"/>
  <c r="H2306" i="33"/>
  <c r="G2306" i="33"/>
  <c r="F2306" i="33"/>
  <c r="K2305" i="33"/>
  <c r="J2305" i="33"/>
  <c r="I2305" i="33"/>
  <c r="H2305" i="33"/>
  <c r="G2305" i="33"/>
  <c r="F2305" i="33"/>
  <c r="K2304" i="33"/>
  <c r="J2304" i="33"/>
  <c r="I2304" i="33"/>
  <c r="H2304" i="33"/>
  <c r="G2304" i="33"/>
  <c r="F2304" i="33"/>
  <c r="K2303" i="33"/>
  <c r="J2303" i="33"/>
  <c r="I2303" i="33"/>
  <c r="H2303" i="33"/>
  <c r="G2303" i="33"/>
  <c r="F2303" i="33"/>
  <c r="K2302" i="33"/>
  <c r="J2302" i="33"/>
  <c r="I2302" i="33"/>
  <c r="H2302" i="33"/>
  <c r="G2302" i="33"/>
  <c r="F2302" i="33"/>
  <c r="K2301" i="33"/>
  <c r="J2301" i="33"/>
  <c r="I2301" i="33"/>
  <c r="H2301" i="33"/>
  <c r="G2301" i="33"/>
  <c r="F2301" i="33"/>
  <c r="K2300" i="33"/>
  <c r="J2300" i="33"/>
  <c r="I2300" i="33"/>
  <c r="H2300" i="33"/>
  <c r="G2300" i="33"/>
  <c r="F2300" i="33"/>
  <c r="K2299" i="33"/>
  <c r="J2299" i="33"/>
  <c r="I2299" i="33"/>
  <c r="H2299" i="33"/>
  <c r="G2299" i="33"/>
  <c r="F2299" i="33"/>
  <c r="K2298" i="33"/>
  <c r="J2298" i="33"/>
  <c r="I2298" i="33"/>
  <c r="H2298" i="33"/>
  <c r="G2298" i="33"/>
  <c r="F2298" i="33"/>
  <c r="K2297" i="33"/>
  <c r="J2297" i="33"/>
  <c r="I2297" i="33"/>
  <c r="H2297" i="33"/>
  <c r="G2297" i="33"/>
  <c r="F2297" i="33"/>
  <c r="K2296" i="33"/>
  <c r="J2296" i="33"/>
  <c r="I2296" i="33"/>
  <c r="H2296" i="33"/>
  <c r="G2296" i="33"/>
  <c r="F2296" i="33"/>
  <c r="K2295" i="33"/>
  <c r="J2295" i="33"/>
  <c r="I2295" i="33"/>
  <c r="H2295" i="33"/>
  <c r="G2295" i="33"/>
  <c r="F2295" i="33"/>
  <c r="K2294" i="33"/>
  <c r="J2294" i="33"/>
  <c r="I2294" i="33"/>
  <c r="H2294" i="33"/>
  <c r="G2294" i="33"/>
  <c r="F2294" i="33"/>
  <c r="K2293" i="33"/>
  <c r="J2293" i="33"/>
  <c r="I2293" i="33"/>
  <c r="H2293" i="33"/>
  <c r="G2293" i="33"/>
  <c r="F2293" i="33"/>
  <c r="K2292" i="33"/>
  <c r="J2292" i="33"/>
  <c r="I2292" i="33"/>
  <c r="H2292" i="33"/>
  <c r="G2292" i="33"/>
  <c r="F2292" i="33"/>
  <c r="K2291" i="33"/>
  <c r="J2291" i="33"/>
  <c r="I2291" i="33"/>
  <c r="H2291" i="33"/>
  <c r="G2291" i="33"/>
  <c r="F2291" i="33"/>
  <c r="K2290" i="33"/>
  <c r="J2290" i="33"/>
  <c r="I2290" i="33"/>
  <c r="H2290" i="33"/>
  <c r="G2290" i="33"/>
  <c r="F2290" i="33"/>
  <c r="K2289" i="33"/>
  <c r="J2289" i="33"/>
  <c r="I2289" i="33"/>
  <c r="H2289" i="33"/>
  <c r="G2289" i="33"/>
  <c r="F2289" i="33"/>
  <c r="K2288" i="33"/>
  <c r="J2288" i="33"/>
  <c r="I2288" i="33"/>
  <c r="H2288" i="33"/>
  <c r="G2288" i="33"/>
  <c r="F2288" i="33"/>
  <c r="K2287" i="33"/>
  <c r="J2287" i="33"/>
  <c r="I2287" i="33"/>
  <c r="H2287" i="33"/>
  <c r="G2287" i="33"/>
  <c r="F2287" i="33"/>
  <c r="K2286" i="33"/>
  <c r="J2286" i="33"/>
  <c r="I2286" i="33"/>
  <c r="H2286" i="33"/>
  <c r="G2286" i="33"/>
  <c r="F2286" i="33"/>
  <c r="K2285" i="33"/>
  <c r="J2285" i="33"/>
  <c r="I2285" i="33"/>
  <c r="H2285" i="33"/>
  <c r="G2285" i="33"/>
  <c r="F2285" i="33"/>
  <c r="K2284" i="33"/>
  <c r="J2284" i="33"/>
  <c r="I2284" i="33"/>
  <c r="H2284" i="33"/>
  <c r="G2284" i="33"/>
  <c r="F2284" i="33"/>
  <c r="K2283" i="33"/>
  <c r="J2283" i="33"/>
  <c r="I2283" i="33"/>
  <c r="H2283" i="33"/>
  <c r="G2283" i="33"/>
  <c r="F2283" i="33"/>
  <c r="K2282" i="33"/>
  <c r="J2282" i="33"/>
  <c r="I2282" i="33"/>
  <c r="H2282" i="33"/>
  <c r="G2282" i="33"/>
  <c r="F2282" i="33"/>
  <c r="K2281" i="33"/>
  <c r="J2281" i="33"/>
  <c r="I2281" i="33"/>
  <c r="H2281" i="33"/>
  <c r="G2281" i="33"/>
  <c r="F2281" i="33"/>
  <c r="K2280" i="33"/>
  <c r="J2280" i="33"/>
  <c r="I2280" i="33"/>
  <c r="H2280" i="33"/>
  <c r="G2280" i="33"/>
  <c r="F2280" i="33"/>
  <c r="K2279" i="33"/>
  <c r="J2279" i="33"/>
  <c r="I2279" i="33"/>
  <c r="H2279" i="33"/>
  <c r="G2279" i="33"/>
  <c r="F2279" i="33"/>
  <c r="K2278" i="33"/>
  <c r="J2278" i="33"/>
  <c r="I2278" i="33"/>
  <c r="H2278" i="33"/>
  <c r="G2278" i="33"/>
  <c r="F2278" i="33"/>
  <c r="K2277" i="33"/>
  <c r="J2277" i="33"/>
  <c r="I2277" i="33"/>
  <c r="H2277" i="33"/>
  <c r="G2277" i="33"/>
  <c r="F2277" i="33"/>
  <c r="K2276" i="33"/>
  <c r="J2276" i="33"/>
  <c r="I2276" i="33"/>
  <c r="H2276" i="33"/>
  <c r="G2276" i="33"/>
  <c r="F2276" i="33"/>
  <c r="K2275" i="33"/>
  <c r="J2275" i="33"/>
  <c r="I2275" i="33"/>
  <c r="H2275" i="33"/>
  <c r="G2275" i="33"/>
  <c r="F2275" i="33"/>
  <c r="K2274" i="33"/>
  <c r="J2274" i="33"/>
  <c r="I2274" i="33"/>
  <c r="H2274" i="33"/>
  <c r="G2274" i="33"/>
  <c r="F2274" i="33"/>
  <c r="K2273" i="33"/>
  <c r="J2273" i="33"/>
  <c r="I2273" i="33"/>
  <c r="H2273" i="33"/>
  <c r="G2273" i="33"/>
  <c r="F2273" i="33"/>
  <c r="K2272" i="33"/>
  <c r="J2272" i="33"/>
  <c r="I2272" i="33"/>
  <c r="H2272" i="33"/>
  <c r="G2272" i="33"/>
  <c r="F2272" i="33"/>
  <c r="K2271" i="33"/>
  <c r="J2271" i="33"/>
  <c r="I2271" i="33"/>
  <c r="H2271" i="33"/>
  <c r="G2271" i="33"/>
  <c r="F2271" i="33"/>
  <c r="K2270" i="33"/>
  <c r="J2270" i="33"/>
  <c r="I2270" i="33"/>
  <c r="H2270" i="33"/>
  <c r="G2270" i="33"/>
  <c r="F2270" i="33"/>
  <c r="K2269" i="33"/>
  <c r="J2269" i="33"/>
  <c r="I2269" i="33"/>
  <c r="H2269" i="33"/>
  <c r="G2269" i="33"/>
  <c r="F2269" i="33"/>
  <c r="K2268" i="33"/>
  <c r="J2268" i="33"/>
  <c r="I2268" i="33"/>
  <c r="H2268" i="33"/>
  <c r="G2268" i="33"/>
  <c r="F2268" i="33"/>
  <c r="K2267" i="33"/>
  <c r="J2267" i="33"/>
  <c r="I2267" i="33"/>
  <c r="H2267" i="33"/>
  <c r="G2267" i="33"/>
  <c r="F2267" i="33"/>
  <c r="K2266" i="33"/>
  <c r="J2266" i="33"/>
  <c r="I2266" i="33"/>
  <c r="H2266" i="33"/>
  <c r="G2266" i="33"/>
  <c r="F2266" i="33"/>
  <c r="K2265" i="33"/>
  <c r="J2265" i="33"/>
  <c r="I2265" i="33"/>
  <c r="H2265" i="33"/>
  <c r="G2265" i="33"/>
  <c r="F2265" i="33"/>
  <c r="K2264" i="33"/>
  <c r="J2264" i="33"/>
  <c r="I2264" i="33"/>
  <c r="H2264" i="33"/>
  <c r="G2264" i="33"/>
  <c r="F2264" i="33"/>
  <c r="K2263" i="33"/>
  <c r="J2263" i="33"/>
  <c r="I2263" i="33"/>
  <c r="H2263" i="33"/>
  <c r="G2263" i="33"/>
  <c r="F2263" i="33"/>
  <c r="K2262" i="33"/>
  <c r="J2262" i="33"/>
  <c r="I2262" i="33"/>
  <c r="H2262" i="33"/>
  <c r="G2262" i="33"/>
  <c r="F2262" i="33"/>
  <c r="K2261" i="33"/>
  <c r="J2261" i="33"/>
  <c r="I2261" i="33"/>
  <c r="H2261" i="33"/>
  <c r="G2261" i="33"/>
  <c r="F2261" i="33"/>
  <c r="K2260" i="33"/>
  <c r="J2260" i="33"/>
  <c r="I2260" i="33"/>
  <c r="H2260" i="33"/>
  <c r="G2260" i="33"/>
  <c r="F2260" i="33"/>
  <c r="K2259" i="33"/>
  <c r="J2259" i="33"/>
  <c r="I2259" i="33"/>
  <c r="H2259" i="33"/>
  <c r="G2259" i="33"/>
  <c r="F2259" i="33"/>
  <c r="K2258" i="33"/>
  <c r="J2258" i="33"/>
  <c r="I2258" i="33"/>
  <c r="H2258" i="33"/>
  <c r="G2258" i="33"/>
  <c r="F2258" i="33"/>
  <c r="K2257" i="33"/>
  <c r="J2257" i="33"/>
  <c r="I2257" i="33"/>
  <c r="H2257" i="33"/>
  <c r="G2257" i="33"/>
  <c r="F2257" i="33"/>
  <c r="K2256" i="33"/>
  <c r="J2256" i="33"/>
  <c r="I2256" i="33"/>
  <c r="H2256" i="33"/>
  <c r="G2256" i="33"/>
  <c r="F2256" i="33"/>
  <c r="K2255" i="33"/>
  <c r="J2255" i="33"/>
  <c r="I2255" i="33"/>
  <c r="H2255" i="33"/>
  <c r="G2255" i="33"/>
  <c r="F2255" i="33"/>
  <c r="K2254" i="33"/>
  <c r="J2254" i="33"/>
  <c r="I2254" i="33"/>
  <c r="H2254" i="33"/>
  <c r="G2254" i="33"/>
  <c r="F2254" i="33"/>
  <c r="K2253" i="33"/>
  <c r="J2253" i="33"/>
  <c r="I2253" i="33"/>
  <c r="H2253" i="33"/>
  <c r="G2253" i="33"/>
  <c r="F2253" i="33"/>
  <c r="K2252" i="33"/>
  <c r="J2252" i="33"/>
  <c r="I2252" i="33"/>
  <c r="H2252" i="33"/>
  <c r="G2252" i="33"/>
  <c r="F2252" i="33"/>
  <c r="K2251" i="33"/>
  <c r="J2251" i="33"/>
  <c r="I2251" i="33"/>
  <c r="H2251" i="33"/>
  <c r="G2251" i="33"/>
  <c r="F2251" i="33"/>
  <c r="K2250" i="33"/>
  <c r="J2250" i="33"/>
  <c r="I2250" i="33"/>
  <c r="H2250" i="33"/>
  <c r="G2250" i="33"/>
  <c r="F2250" i="33"/>
  <c r="K2249" i="33"/>
  <c r="J2249" i="33"/>
  <c r="I2249" i="33"/>
  <c r="H2249" i="33"/>
  <c r="G2249" i="33"/>
  <c r="F2249" i="33"/>
  <c r="K2248" i="33"/>
  <c r="J2248" i="33"/>
  <c r="I2248" i="33"/>
  <c r="H2248" i="33"/>
  <c r="G2248" i="33"/>
  <c r="F2248" i="33"/>
  <c r="K2247" i="33"/>
  <c r="J2247" i="33"/>
  <c r="I2247" i="33"/>
  <c r="H2247" i="33"/>
  <c r="G2247" i="33"/>
  <c r="F2247" i="33"/>
  <c r="K2246" i="33"/>
  <c r="J2246" i="33"/>
  <c r="I2246" i="33"/>
  <c r="H2246" i="33"/>
  <c r="G2246" i="33"/>
  <c r="F2246" i="33"/>
  <c r="K2245" i="33"/>
  <c r="J2245" i="33"/>
  <c r="I2245" i="33"/>
  <c r="H2245" i="33"/>
  <c r="G2245" i="33"/>
  <c r="F2245" i="33"/>
  <c r="K2244" i="33"/>
  <c r="J2244" i="33"/>
  <c r="I2244" i="33"/>
  <c r="H2244" i="33"/>
  <c r="G2244" i="33"/>
  <c r="F2244" i="33"/>
  <c r="K2243" i="33"/>
  <c r="J2243" i="33"/>
  <c r="I2243" i="33"/>
  <c r="H2243" i="33"/>
  <c r="G2243" i="33"/>
  <c r="F2243" i="33"/>
  <c r="K2242" i="33"/>
  <c r="J2242" i="33"/>
  <c r="I2242" i="33"/>
  <c r="H2242" i="33"/>
  <c r="G2242" i="33"/>
  <c r="F2242" i="33"/>
  <c r="K2241" i="33"/>
  <c r="J2241" i="33"/>
  <c r="I2241" i="33"/>
  <c r="H2241" i="33"/>
  <c r="G2241" i="33"/>
  <c r="F2241" i="33"/>
  <c r="K2240" i="33"/>
  <c r="J2240" i="33"/>
  <c r="I2240" i="33"/>
  <c r="H2240" i="33"/>
  <c r="G2240" i="33"/>
  <c r="F2240" i="33"/>
  <c r="K2239" i="33"/>
  <c r="J2239" i="33"/>
  <c r="I2239" i="33"/>
  <c r="H2239" i="33"/>
  <c r="G2239" i="33"/>
  <c r="F2239" i="33"/>
  <c r="K2238" i="33"/>
  <c r="J2238" i="33"/>
  <c r="I2238" i="33"/>
  <c r="H2238" i="33"/>
  <c r="G2238" i="33"/>
  <c r="F2238" i="33"/>
  <c r="K2237" i="33"/>
  <c r="J2237" i="33"/>
  <c r="I2237" i="33"/>
  <c r="H2237" i="33"/>
  <c r="G2237" i="33"/>
  <c r="F2237" i="33"/>
  <c r="K2236" i="33"/>
  <c r="J2236" i="33"/>
  <c r="I2236" i="33"/>
  <c r="H2236" i="33"/>
  <c r="G2236" i="33"/>
  <c r="F2236" i="33"/>
  <c r="K2235" i="33"/>
  <c r="J2235" i="33"/>
  <c r="I2235" i="33"/>
  <c r="H2235" i="33"/>
  <c r="G2235" i="33"/>
  <c r="F2235" i="33"/>
  <c r="K2234" i="33"/>
  <c r="J2234" i="33"/>
  <c r="I2234" i="33"/>
  <c r="H2234" i="33"/>
  <c r="G2234" i="33"/>
  <c r="F2234" i="33"/>
  <c r="K2233" i="33"/>
  <c r="J2233" i="33"/>
  <c r="I2233" i="33"/>
  <c r="H2233" i="33"/>
  <c r="G2233" i="33"/>
  <c r="F2233" i="33"/>
  <c r="K2232" i="33"/>
  <c r="J2232" i="33"/>
  <c r="I2232" i="33"/>
  <c r="H2232" i="33"/>
  <c r="G2232" i="33"/>
  <c r="F2232" i="33"/>
  <c r="K2231" i="33"/>
  <c r="J2231" i="33"/>
  <c r="I2231" i="33"/>
  <c r="H2231" i="33"/>
  <c r="G2231" i="33"/>
  <c r="F2231" i="33"/>
  <c r="K2230" i="33"/>
  <c r="J2230" i="33"/>
  <c r="I2230" i="33"/>
  <c r="H2230" i="33"/>
  <c r="G2230" i="33"/>
  <c r="F2230" i="33"/>
  <c r="K2229" i="33"/>
  <c r="J2229" i="33"/>
  <c r="I2229" i="33"/>
  <c r="H2229" i="33"/>
  <c r="G2229" i="33"/>
  <c r="F2229" i="33"/>
  <c r="K2228" i="33"/>
  <c r="J2228" i="33"/>
  <c r="I2228" i="33"/>
  <c r="H2228" i="33"/>
  <c r="G2228" i="33"/>
  <c r="F2228" i="33"/>
  <c r="K2227" i="33"/>
  <c r="J2227" i="33"/>
  <c r="I2227" i="33"/>
  <c r="H2227" i="33"/>
  <c r="G2227" i="33"/>
  <c r="F2227" i="33"/>
  <c r="K2226" i="33"/>
  <c r="J2226" i="33"/>
  <c r="I2226" i="33"/>
  <c r="H2226" i="33"/>
  <c r="G2226" i="33"/>
  <c r="F2226" i="33"/>
  <c r="K2225" i="33"/>
  <c r="J2225" i="33"/>
  <c r="I2225" i="33"/>
  <c r="H2225" i="33"/>
  <c r="G2225" i="33"/>
  <c r="F2225" i="33"/>
  <c r="K2224" i="33"/>
  <c r="J2224" i="33"/>
  <c r="I2224" i="33"/>
  <c r="H2224" i="33"/>
  <c r="G2224" i="33"/>
  <c r="F2224" i="33"/>
  <c r="K2223" i="33"/>
  <c r="J2223" i="33"/>
  <c r="I2223" i="33"/>
  <c r="H2223" i="33"/>
  <c r="G2223" i="33"/>
  <c r="F2223" i="33"/>
  <c r="K2222" i="33"/>
  <c r="J2222" i="33"/>
  <c r="I2222" i="33"/>
  <c r="H2222" i="33"/>
  <c r="G2222" i="33"/>
  <c r="F2222" i="33"/>
  <c r="K2221" i="33"/>
  <c r="J2221" i="33"/>
  <c r="I2221" i="33"/>
  <c r="H2221" i="33"/>
  <c r="G2221" i="33"/>
  <c r="F2221" i="33"/>
  <c r="K2220" i="33"/>
  <c r="J2220" i="33"/>
  <c r="I2220" i="33"/>
  <c r="H2220" i="33"/>
  <c r="G2220" i="33"/>
  <c r="F2220" i="33"/>
  <c r="K2219" i="33"/>
  <c r="J2219" i="33"/>
  <c r="I2219" i="33"/>
  <c r="H2219" i="33"/>
  <c r="G2219" i="33"/>
  <c r="F2219" i="33"/>
  <c r="K2218" i="33"/>
  <c r="J2218" i="33"/>
  <c r="I2218" i="33"/>
  <c r="H2218" i="33"/>
  <c r="G2218" i="33"/>
  <c r="F2218" i="33"/>
  <c r="K2217" i="33"/>
  <c r="J2217" i="33"/>
  <c r="I2217" i="33"/>
  <c r="H2217" i="33"/>
  <c r="G2217" i="33"/>
  <c r="F2217" i="33"/>
  <c r="K2216" i="33"/>
  <c r="J2216" i="33"/>
  <c r="I2216" i="33"/>
  <c r="H2216" i="33"/>
  <c r="G2216" i="33"/>
  <c r="F2216" i="33"/>
  <c r="K2215" i="33"/>
  <c r="J2215" i="33"/>
  <c r="I2215" i="33"/>
  <c r="H2215" i="33"/>
  <c r="G2215" i="33"/>
  <c r="F2215" i="33"/>
  <c r="K2214" i="33"/>
  <c r="J2214" i="33"/>
  <c r="I2214" i="33"/>
  <c r="H2214" i="33"/>
  <c r="G2214" i="33"/>
  <c r="F2214" i="33"/>
  <c r="K2213" i="33"/>
  <c r="J2213" i="33"/>
  <c r="I2213" i="33"/>
  <c r="H2213" i="33"/>
  <c r="G2213" i="33"/>
  <c r="F2213" i="33"/>
  <c r="K2212" i="33"/>
  <c r="J2212" i="33"/>
  <c r="I2212" i="33"/>
  <c r="H2212" i="33"/>
  <c r="G2212" i="33"/>
  <c r="F2212" i="33"/>
  <c r="K2211" i="33"/>
  <c r="J2211" i="33"/>
  <c r="I2211" i="33"/>
  <c r="H2211" i="33"/>
  <c r="G2211" i="33"/>
  <c r="F2211" i="33"/>
  <c r="K2210" i="33"/>
  <c r="J2210" i="33"/>
  <c r="I2210" i="33"/>
  <c r="H2210" i="33"/>
  <c r="G2210" i="33"/>
  <c r="F2210" i="33"/>
  <c r="K2209" i="33"/>
  <c r="J2209" i="33"/>
  <c r="I2209" i="33"/>
  <c r="H2209" i="33"/>
  <c r="G2209" i="33"/>
  <c r="F2209" i="33"/>
  <c r="K2208" i="33"/>
  <c r="J2208" i="33"/>
  <c r="I2208" i="33"/>
  <c r="H2208" i="33"/>
  <c r="G2208" i="33"/>
  <c r="F2208" i="33"/>
  <c r="K2207" i="33"/>
  <c r="J2207" i="33"/>
  <c r="I2207" i="33"/>
  <c r="H2207" i="33"/>
  <c r="G2207" i="33"/>
  <c r="F2207" i="33"/>
  <c r="K2206" i="33"/>
  <c r="J2206" i="33"/>
  <c r="I2206" i="33"/>
  <c r="H2206" i="33"/>
  <c r="G2206" i="33"/>
  <c r="F2206" i="33"/>
  <c r="K2205" i="33"/>
  <c r="J2205" i="33"/>
  <c r="I2205" i="33"/>
  <c r="H2205" i="33"/>
  <c r="G2205" i="33"/>
  <c r="F2205" i="33"/>
  <c r="K2204" i="33"/>
  <c r="J2204" i="33"/>
  <c r="I2204" i="33"/>
  <c r="H2204" i="33"/>
  <c r="G2204" i="33"/>
  <c r="F2204" i="33"/>
  <c r="K2203" i="33"/>
  <c r="J2203" i="33"/>
  <c r="I2203" i="33"/>
  <c r="H2203" i="33"/>
  <c r="G2203" i="33"/>
  <c r="F2203" i="33"/>
  <c r="K2202" i="33"/>
  <c r="J2202" i="33"/>
  <c r="I2202" i="33"/>
  <c r="H2202" i="33"/>
  <c r="G2202" i="33"/>
  <c r="F2202" i="33"/>
  <c r="K2201" i="33"/>
  <c r="J2201" i="33"/>
  <c r="I2201" i="33"/>
  <c r="H2201" i="33"/>
  <c r="G2201" i="33"/>
  <c r="F2201" i="33"/>
  <c r="K2200" i="33"/>
  <c r="J2200" i="33"/>
  <c r="I2200" i="33"/>
  <c r="H2200" i="33"/>
  <c r="G2200" i="33"/>
  <c r="F2200" i="33"/>
  <c r="K2199" i="33"/>
  <c r="J2199" i="33"/>
  <c r="I2199" i="33"/>
  <c r="H2199" i="33"/>
  <c r="G2199" i="33"/>
  <c r="F2199" i="33"/>
  <c r="K2198" i="33"/>
  <c r="J2198" i="33"/>
  <c r="I2198" i="33"/>
  <c r="H2198" i="33"/>
  <c r="G2198" i="33"/>
  <c r="F2198" i="33"/>
  <c r="K2197" i="33"/>
  <c r="J2197" i="33"/>
  <c r="I2197" i="33"/>
  <c r="H2197" i="33"/>
  <c r="G2197" i="33"/>
  <c r="F2197" i="33"/>
  <c r="K2196" i="33"/>
  <c r="J2196" i="33"/>
  <c r="I2196" i="33"/>
  <c r="H2196" i="33"/>
  <c r="G2196" i="33"/>
  <c r="F2196" i="33"/>
  <c r="K2195" i="33"/>
  <c r="J2195" i="33"/>
  <c r="I2195" i="33"/>
  <c r="H2195" i="33"/>
  <c r="G2195" i="33"/>
  <c r="F2195" i="33"/>
  <c r="K2194" i="33"/>
  <c r="J2194" i="33"/>
  <c r="I2194" i="33"/>
  <c r="H2194" i="33"/>
  <c r="G2194" i="33"/>
  <c r="F2194" i="33"/>
  <c r="K2193" i="33"/>
  <c r="J2193" i="33"/>
  <c r="I2193" i="33"/>
  <c r="H2193" i="33"/>
  <c r="G2193" i="33"/>
  <c r="F2193" i="33"/>
  <c r="K2192" i="33"/>
  <c r="J2192" i="33"/>
  <c r="I2192" i="33"/>
  <c r="H2192" i="33"/>
  <c r="G2192" i="33"/>
  <c r="F2192" i="33"/>
  <c r="K2191" i="33"/>
  <c r="J2191" i="33"/>
  <c r="I2191" i="33"/>
  <c r="H2191" i="33"/>
  <c r="G2191" i="33"/>
  <c r="F2191" i="33"/>
  <c r="K2190" i="33"/>
  <c r="J2190" i="33"/>
  <c r="I2190" i="33"/>
  <c r="H2190" i="33"/>
  <c r="G2190" i="33"/>
  <c r="F2190" i="33"/>
  <c r="K2189" i="33"/>
  <c r="J2189" i="33"/>
  <c r="I2189" i="33"/>
  <c r="H2189" i="33"/>
  <c r="G2189" i="33"/>
  <c r="F2189" i="33"/>
  <c r="K2188" i="33"/>
  <c r="J2188" i="33"/>
  <c r="I2188" i="33"/>
  <c r="H2188" i="33"/>
  <c r="G2188" i="33"/>
  <c r="F2188" i="33"/>
  <c r="K2187" i="33"/>
  <c r="J2187" i="33"/>
  <c r="I2187" i="33"/>
  <c r="H2187" i="33"/>
  <c r="G2187" i="33"/>
  <c r="F2187" i="33"/>
  <c r="K2186" i="33"/>
  <c r="J2186" i="33"/>
  <c r="I2186" i="33"/>
  <c r="H2186" i="33"/>
  <c r="G2186" i="33"/>
  <c r="F2186" i="33"/>
  <c r="K2185" i="33"/>
  <c r="J2185" i="33"/>
  <c r="I2185" i="33"/>
  <c r="H2185" i="33"/>
  <c r="G2185" i="33"/>
  <c r="F2185" i="33"/>
  <c r="K2184" i="33"/>
  <c r="J2184" i="33"/>
  <c r="I2184" i="33"/>
  <c r="H2184" i="33"/>
  <c r="G2184" i="33"/>
  <c r="F2184" i="33"/>
  <c r="K2183" i="33"/>
  <c r="J2183" i="33"/>
  <c r="I2183" i="33"/>
  <c r="H2183" i="33"/>
  <c r="G2183" i="33"/>
  <c r="F2183" i="33"/>
  <c r="K2182" i="33"/>
  <c r="J2182" i="33"/>
  <c r="I2182" i="33"/>
  <c r="H2182" i="33"/>
  <c r="G2182" i="33"/>
  <c r="F2182" i="33"/>
  <c r="K2181" i="33"/>
  <c r="J2181" i="33"/>
  <c r="I2181" i="33"/>
  <c r="H2181" i="33"/>
  <c r="G2181" i="33"/>
  <c r="F2181" i="33"/>
  <c r="K2180" i="33"/>
  <c r="J2180" i="33"/>
  <c r="I2180" i="33"/>
  <c r="H2180" i="33"/>
  <c r="G2180" i="33"/>
  <c r="F2180" i="33"/>
  <c r="K2179" i="33"/>
  <c r="J2179" i="33"/>
  <c r="I2179" i="33"/>
  <c r="H2179" i="33"/>
  <c r="G2179" i="33"/>
  <c r="F2179" i="33"/>
  <c r="K2178" i="33"/>
  <c r="J2178" i="33"/>
  <c r="I2178" i="33"/>
  <c r="H2178" i="33"/>
  <c r="G2178" i="33"/>
  <c r="F2178" i="33"/>
  <c r="K2177" i="33"/>
  <c r="J2177" i="33"/>
  <c r="I2177" i="33"/>
  <c r="H2177" i="33"/>
  <c r="G2177" i="33"/>
  <c r="F2177" i="33"/>
  <c r="K2176" i="33"/>
  <c r="J2176" i="33"/>
  <c r="I2176" i="33"/>
  <c r="H2176" i="33"/>
  <c r="G2176" i="33"/>
  <c r="F2176" i="33"/>
  <c r="K2175" i="33"/>
  <c r="J2175" i="33"/>
  <c r="I2175" i="33"/>
  <c r="H2175" i="33"/>
  <c r="G2175" i="33"/>
  <c r="F2175" i="33"/>
  <c r="K2174" i="33"/>
  <c r="J2174" i="33"/>
  <c r="I2174" i="33"/>
  <c r="H2174" i="33"/>
  <c r="G2174" i="33"/>
  <c r="F2174" i="33"/>
  <c r="K2173" i="33"/>
  <c r="J2173" i="33"/>
  <c r="I2173" i="33"/>
  <c r="H2173" i="33"/>
  <c r="G2173" i="33"/>
  <c r="F2173" i="33"/>
  <c r="K2172" i="33"/>
  <c r="J2172" i="33"/>
  <c r="I2172" i="33"/>
  <c r="H2172" i="33"/>
  <c r="G2172" i="33"/>
  <c r="F2172" i="33"/>
  <c r="K2171" i="33"/>
  <c r="J2171" i="33"/>
  <c r="I2171" i="33"/>
  <c r="H2171" i="33"/>
  <c r="G2171" i="33"/>
  <c r="F2171" i="33"/>
  <c r="K2170" i="33"/>
  <c r="J2170" i="33"/>
  <c r="I2170" i="33"/>
  <c r="H2170" i="33"/>
  <c r="G2170" i="33"/>
  <c r="F2170" i="33"/>
  <c r="K2169" i="33"/>
  <c r="J2169" i="33"/>
  <c r="I2169" i="33"/>
  <c r="H2169" i="33"/>
  <c r="G2169" i="33"/>
  <c r="F2169" i="33"/>
  <c r="K2168" i="33"/>
  <c r="J2168" i="33"/>
  <c r="I2168" i="33"/>
  <c r="H2168" i="33"/>
  <c r="G2168" i="33"/>
  <c r="F2168" i="33"/>
  <c r="K2167" i="33"/>
  <c r="J2167" i="33"/>
  <c r="I2167" i="33"/>
  <c r="H2167" i="33"/>
  <c r="G2167" i="33"/>
  <c r="F2167" i="33"/>
  <c r="K2166" i="33"/>
  <c r="J2166" i="33"/>
  <c r="I2166" i="33"/>
  <c r="H2166" i="33"/>
  <c r="G2166" i="33"/>
  <c r="F2166" i="33"/>
  <c r="K2165" i="33"/>
  <c r="J2165" i="33"/>
  <c r="I2165" i="33"/>
  <c r="H2165" i="33"/>
  <c r="G2165" i="33"/>
  <c r="F2165" i="33"/>
  <c r="K2164" i="33"/>
  <c r="J2164" i="33"/>
  <c r="I2164" i="33"/>
  <c r="H2164" i="33"/>
  <c r="G2164" i="33"/>
  <c r="F2164" i="33"/>
  <c r="K2163" i="33"/>
  <c r="J2163" i="33"/>
  <c r="I2163" i="33"/>
  <c r="H2163" i="33"/>
  <c r="G2163" i="33"/>
  <c r="F2163" i="33"/>
  <c r="K2162" i="33"/>
  <c r="J2162" i="33"/>
  <c r="I2162" i="33"/>
  <c r="H2162" i="33"/>
  <c r="G2162" i="33"/>
  <c r="F2162" i="33"/>
  <c r="K2161" i="33"/>
  <c r="J2161" i="33"/>
  <c r="I2161" i="33"/>
  <c r="H2161" i="33"/>
  <c r="G2161" i="33"/>
  <c r="F2161" i="33"/>
  <c r="K2160" i="33"/>
  <c r="J2160" i="33"/>
  <c r="I2160" i="33"/>
  <c r="H2160" i="33"/>
  <c r="G2160" i="33"/>
  <c r="F2160" i="33"/>
  <c r="K2159" i="33"/>
  <c r="J2159" i="33"/>
  <c r="I2159" i="33"/>
  <c r="H2159" i="33"/>
  <c r="G2159" i="33"/>
  <c r="F2159" i="33"/>
  <c r="K2158" i="33"/>
  <c r="J2158" i="33"/>
  <c r="I2158" i="33"/>
  <c r="H2158" i="33"/>
  <c r="G2158" i="33"/>
  <c r="F2158" i="33"/>
  <c r="K2157" i="33"/>
  <c r="J2157" i="33"/>
  <c r="I2157" i="33"/>
  <c r="H2157" i="33"/>
  <c r="G2157" i="33"/>
  <c r="F2157" i="33"/>
  <c r="K2156" i="33"/>
  <c r="J2156" i="33"/>
  <c r="I2156" i="33"/>
  <c r="H2156" i="33"/>
  <c r="G2156" i="33"/>
  <c r="F2156" i="33"/>
  <c r="K2155" i="33"/>
  <c r="J2155" i="33"/>
  <c r="I2155" i="33"/>
  <c r="H2155" i="33"/>
  <c r="G2155" i="33"/>
  <c r="F2155" i="33"/>
  <c r="K2154" i="33"/>
  <c r="J2154" i="33"/>
  <c r="I2154" i="33"/>
  <c r="H2154" i="33"/>
  <c r="G2154" i="33"/>
  <c r="F2154" i="33"/>
  <c r="K2153" i="33"/>
  <c r="J2153" i="33"/>
  <c r="I2153" i="33"/>
  <c r="H2153" i="33"/>
  <c r="G2153" i="33"/>
  <c r="F2153" i="33"/>
  <c r="K2152" i="33"/>
  <c r="J2152" i="33"/>
  <c r="I2152" i="33"/>
  <c r="H2152" i="33"/>
  <c r="G2152" i="33"/>
  <c r="F2152" i="33"/>
  <c r="K2151" i="33"/>
  <c r="J2151" i="33"/>
  <c r="I2151" i="33"/>
  <c r="H2151" i="33"/>
  <c r="G2151" i="33"/>
  <c r="F2151" i="33"/>
  <c r="K2150" i="33"/>
  <c r="J2150" i="33"/>
  <c r="I2150" i="33"/>
  <c r="H2150" i="33"/>
  <c r="G2150" i="33"/>
  <c r="F2150" i="33"/>
  <c r="K2149" i="33"/>
  <c r="J2149" i="33"/>
  <c r="I2149" i="33"/>
  <c r="H2149" i="33"/>
  <c r="G2149" i="33"/>
  <c r="F2149" i="33"/>
  <c r="K2148" i="33"/>
  <c r="J2148" i="33"/>
  <c r="I2148" i="33"/>
  <c r="H2148" i="33"/>
  <c r="G2148" i="33"/>
  <c r="F2148" i="33"/>
  <c r="K2147" i="33"/>
  <c r="J2147" i="33"/>
  <c r="I2147" i="33"/>
  <c r="H2147" i="33"/>
  <c r="G2147" i="33"/>
  <c r="F2147" i="33"/>
  <c r="K2146" i="33"/>
  <c r="J2146" i="33"/>
  <c r="I2146" i="33"/>
  <c r="H2146" i="33"/>
  <c r="G2146" i="33"/>
  <c r="F2146" i="33"/>
  <c r="K2145" i="33"/>
  <c r="J2145" i="33"/>
  <c r="I2145" i="33"/>
  <c r="H2145" i="33"/>
  <c r="G2145" i="33"/>
  <c r="F2145" i="33"/>
  <c r="K2144" i="33"/>
  <c r="J2144" i="33"/>
  <c r="I2144" i="33"/>
  <c r="H2144" i="33"/>
  <c r="G2144" i="33"/>
  <c r="F2144" i="33"/>
  <c r="K2143" i="33"/>
  <c r="J2143" i="33"/>
  <c r="I2143" i="33"/>
  <c r="H2143" i="33"/>
  <c r="G2143" i="33"/>
  <c r="F2143" i="33"/>
  <c r="K2142" i="33"/>
  <c r="J2142" i="33"/>
  <c r="I2142" i="33"/>
  <c r="H2142" i="33"/>
  <c r="G2142" i="33"/>
  <c r="F2142" i="33"/>
  <c r="K2141" i="33"/>
  <c r="J2141" i="33"/>
  <c r="I2141" i="33"/>
  <c r="H2141" i="33"/>
  <c r="G2141" i="33"/>
  <c r="F2141" i="33"/>
  <c r="K2140" i="33"/>
  <c r="J2140" i="33"/>
  <c r="I2140" i="33"/>
  <c r="H2140" i="33"/>
  <c r="G2140" i="33"/>
  <c r="F2140" i="33"/>
  <c r="K2139" i="33"/>
  <c r="J2139" i="33"/>
  <c r="I2139" i="33"/>
  <c r="H2139" i="33"/>
  <c r="G2139" i="33"/>
  <c r="F2139" i="33"/>
  <c r="K2138" i="33"/>
  <c r="J2138" i="33"/>
  <c r="I2138" i="33"/>
  <c r="H2138" i="33"/>
  <c r="G2138" i="33"/>
  <c r="F2138" i="33"/>
  <c r="K2137" i="33"/>
  <c r="J2137" i="33"/>
  <c r="I2137" i="33"/>
  <c r="H2137" i="33"/>
  <c r="G2137" i="33"/>
  <c r="F2137" i="33"/>
  <c r="K2136" i="33"/>
  <c r="J2136" i="33"/>
  <c r="I2136" i="33"/>
  <c r="H2136" i="33"/>
  <c r="G2136" i="33"/>
  <c r="F2136" i="33"/>
  <c r="K2135" i="33"/>
  <c r="J2135" i="33"/>
  <c r="I2135" i="33"/>
  <c r="H2135" i="33"/>
  <c r="G2135" i="33"/>
  <c r="F2135" i="33"/>
  <c r="K2134" i="33"/>
  <c r="J2134" i="33"/>
  <c r="I2134" i="33"/>
  <c r="H2134" i="33"/>
  <c r="G2134" i="33"/>
  <c r="F2134" i="33"/>
  <c r="K2133" i="33"/>
  <c r="J2133" i="33"/>
  <c r="I2133" i="33"/>
  <c r="H2133" i="33"/>
  <c r="G2133" i="33"/>
  <c r="F2133" i="33"/>
  <c r="K2132" i="33"/>
  <c r="J2132" i="33"/>
  <c r="I2132" i="33"/>
  <c r="H2132" i="33"/>
  <c r="G2132" i="33"/>
  <c r="F2132" i="33"/>
  <c r="K2131" i="33"/>
  <c r="J2131" i="33"/>
  <c r="I2131" i="33"/>
  <c r="H2131" i="33"/>
  <c r="G2131" i="33"/>
  <c r="F2131" i="33"/>
  <c r="K2130" i="33"/>
  <c r="J2130" i="33"/>
  <c r="I2130" i="33"/>
  <c r="H2130" i="33"/>
  <c r="G2130" i="33"/>
  <c r="F2130" i="33"/>
  <c r="K2129" i="33"/>
  <c r="J2129" i="33"/>
  <c r="I2129" i="33"/>
  <c r="H2129" i="33"/>
  <c r="G2129" i="33"/>
  <c r="F2129" i="33"/>
  <c r="K2128" i="33"/>
  <c r="J2128" i="33"/>
  <c r="I2128" i="33"/>
  <c r="H2128" i="33"/>
  <c r="G2128" i="33"/>
  <c r="F2128" i="33"/>
  <c r="K2127" i="33"/>
  <c r="J2127" i="33"/>
  <c r="I2127" i="33"/>
  <c r="H2127" i="33"/>
  <c r="G2127" i="33"/>
  <c r="F2127" i="33"/>
  <c r="K2126" i="33"/>
  <c r="J2126" i="33"/>
  <c r="I2126" i="33"/>
  <c r="H2126" i="33"/>
  <c r="G2126" i="33"/>
  <c r="F2126" i="33"/>
  <c r="K2125" i="33"/>
  <c r="J2125" i="33"/>
  <c r="I2125" i="33"/>
  <c r="H2125" i="33"/>
  <c r="G2125" i="33"/>
  <c r="F2125" i="33"/>
  <c r="K2124" i="33"/>
  <c r="J2124" i="33"/>
  <c r="I2124" i="33"/>
  <c r="H2124" i="33"/>
  <c r="G2124" i="33"/>
  <c r="F2124" i="33"/>
  <c r="K2123" i="33"/>
  <c r="J2123" i="33"/>
  <c r="I2123" i="33"/>
  <c r="H2123" i="33"/>
  <c r="G2123" i="33"/>
  <c r="F2123" i="33"/>
  <c r="K2122" i="33"/>
  <c r="J2122" i="33"/>
  <c r="I2122" i="33"/>
  <c r="H2122" i="33"/>
  <c r="G2122" i="33"/>
  <c r="F2122" i="33"/>
  <c r="K2121" i="33"/>
  <c r="J2121" i="33"/>
  <c r="I2121" i="33"/>
  <c r="H2121" i="33"/>
  <c r="G2121" i="33"/>
  <c r="F2121" i="33"/>
  <c r="K2120" i="33"/>
  <c r="J2120" i="33"/>
  <c r="I2120" i="33"/>
  <c r="H2120" i="33"/>
  <c r="G2120" i="33"/>
  <c r="F2120" i="33"/>
  <c r="K2119" i="33"/>
  <c r="J2119" i="33"/>
  <c r="I2119" i="33"/>
  <c r="H2119" i="33"/>
  <c r="G2119" i="33"/>
  <c r="F2119" i="33"/>
  <c r="K2118" i="33"/>
  <c r="J2118" i="33"/>
  <c r="I2118" i="33"/>
  <c r="H2118" i="33"/>
  <c r="G2118" i="33"/>
  <c r="F2118" i="33"/>
  <c r="K2117" i="33"/>
  <c r="J2117" i="33"/>
  <c r="I2117" i="33"/>
  <c r="H2117" i="33"/>
  <c r="G2117" i="33"/>
  <c r="F2117" i="33"/>
  <c r="K2116" i="33"/>
  <c r="J2116" i="33"/>
  <c r="I2116" i="33"/>
  <c r="H2116" i="33"/>
  <c r="G2116" i="33"/>
  <c r="F2116" i="33"/>
  <c r="K2115" i="33"/>
  <c r="J2115" i="33"/>
  <c r="I2115" i="33"/>
  <c r="H2115" i="33"/>
  <c r="G2115" i="33"/>
  <c r="F2115" i="33"/>
  <c r="K2114" i="33"/>
  <c r="J2114" i="33"/>
  <c r="I2114" i="33"/>
  <c r="H2114" i="33"/>
  <c r="G2114" i="33"/>
  <c r="F2114" i="33"/>
  <c r="K2113" i="33"/>
  <c r="J2113" i="33"/>
  <c r="I2113" i="33"/>
  <c r="H2113" i="33"/>
  <c r="G2113" i="33"/>
  <c r="F2113" i="33"/>
  <c r="K2112" i="33"/>
  <c r="J2112" i="33"/>
  <c r="I2112" i="33"/>
  <c r="H2112" i="33"/>
  <c r="G2112" i="33"/>
  <c r="F2112" i="33"/>
  <c r="K2111" i="33"/>
  <c r="J2111" i="33"/>
  <c r="I2111" i="33"/>
  <c r="H2111" i="33"/>
  <c r="G2111" i="33"/>
  <c r="F2111" i="33"/>
  <c r="K2110" i="33"/>
  <c r="J2110" i="33"/>
  <c r="I2110" i="33"/>
  <c r="H2110" i="33"/>
  <c r="G2110" i="33"/>
  <c r="F2110" i="33"/>
  <c r="K2109" i="33"/>
  <c r="J2109" i="33"/>
  <c r="I2109" i="33"/>
  <c r="H2109" i="33"/>
  <c r="G2109" i="33"/>
  <c r="F2109" i="33"/>
  <c r="K2108" i="33"/>
  <c r="J2108" i="33"/>
  <c r="I2108" i="33"/>
  <c r="H2108" i="33"/>
  <c r="G2108" i="33"/>
  <c r="F2108" i="33"/>
  <c r="K2107" i="33"/>
  <c r="J2107" i="33"/>
  <c r="I2107" i="33"/>
  <c r="H2107" i="33"/>
  <c r="G2107" i="33"/>
  <c r="F2107" i="33"/>
  <c r="K2106" i="33"/>
  <c r="J2106" i="33"/>
  <c r="I2106" i="33"/>
  <c r="H2106" i="33"/>
  <c r="G2106" i="33"/>
  <c r="F2106" i="33"/>
  <c r="K2105" i="33"/>
  <c r="J2105" i="33"/>
  <c r="I2105" i="33"/>
  <c r="H2105" i="33"/>
  <c r="G2105" i="33"/>
  <c r="F2105" i="33"/>
  <c r="K2104" i="33"/>
  <c r="J2104" i="33"/>
  <c r="I2104" i="33"/>
  <c r="H2104" i="33"/>
  <c r="G2104" i="33"/>
  <c r="F2104" i="33"/>
  <c r="K2103" i="33"/>
  <c r="J2103" i="33"/>
  <c r="I2103" i="33"/>
  <c r="H2103" i="33"/>
  <c r="G2103" i="33"/>
  <c r="F2103" i="33"/>
  <c r="K2102" i="33"/>
  <c r="J2102" i="33"/>
  <c r="I2102" i="33"/>
  <c r="H2102" i="33"/>
  <c r="G2102" i="33"/>
  <c r="F2102" i="33"/>
  <c r="K2101" i="33"/>
  <c r="J2101" i="33"/>
  <c r="I2101" i="33"/>
  <c r="H2101" i="33"/>
  <c r="G2101" i="33"/>
  <c r="F2101" i="33"/>
  <c r="K2100" i="33"/>
  <c r="J2100" i="33"/>
  <c r="I2100" i="33"/>
  <c r="H2100" i="33"/>
  <c r="G2100" i="33"/>
  <c r="F2100" i="33"/>
  <c r="K2099" i="33"/>
  <c r="J2099" i="33"/>
  <c r="I2099" i="33"/>
  <c r="H2099" i="33"/>
  <c r="G2099" i="33"/>
  <c r="F2099" i="33"/>
  <c r="K2098" i="33"/>
  <c r="J2098" i="33"/>
  <c r="I2098" i="33"/>
  <c r="H2098" i="33"/>
  <c r="G2098" i="33"/>
  <c r="F2098" i="33"/>
  <c r="K2097" i="33"/>
  <c r="J2097" i="33"/>
  <c r="I2097" i="33"/>
  <c r="H2097" i="33"/>
  <c r="G2097" i="33"/>
  <c r="F2097" i="33"/>
  <c r="K2096" i="33"/>
  <c r="J2096" i="33"/>
  <c r="I2096" i="33"/>
  <c r="H2096" i="33"/>
  <c r="G2096" i="33"/>
  <c r="F2096" i="33"/>
  <c r="K2095" i="33"/>
  <c r="J2095" i="33"/>
  <c r="I2095" i="33"/>
  <c r="H2095" i="33"/>
  <c r="G2095" i="33"/>
  <c r="F2095" i="33"/>
  <c r="K2094" i="33"/>
  <c r="J2094" i="33"/>
  <c r="I2094" i="33"/>
  <c r="H2094" i="33"/>
  <c r="G2094" i="33"/>
  <c r="F2094" i="33"/>
  <c r="K2093" i="33"/>
  <c r="J2093" i="33"/>
  <c r="I2093" i="33"/>
  <c r="H2093" i="33"/>
  <c r="G2093" i="33"/>
  <c r="F2093" i="33"/>
  <c r="K2092" i="33"/>
  <c r="J2092" i="33"/>
  <c r="I2092" i="33"/>
  <c r="H2092" i="33"/>
  <c r="G2092" i="33"/>
  <c r="F2092" i="33"/>
  <c r="K2091" i="33"/>
  <c r="J2091" i="33"/>
  <c r="I2091" i="33"/>
  <c r="H2091" i="33"/>
  <c r="G2091" i="33"/>
  <c r="F2091" i="33"/>
  <c r="K2090" i="33"/>
  <c r="J2090" i="33"/>
  <c r="I2090" i="33"/>
  <c r="H2090" i="33"/>
  <c r="G2090" i="33"/>
  <c r="F2090" i="33"/>
  <c r="K2089" i="33"/>
  <c r="J2089" i="33"/>
  <c r="I2089" i="33"/>
  <c r="H2089" i="33"/>
  <c r="G2089" i="33"/>
  <c r="F2089" i="33"/>
  <c r="K2088" i="33"/>
  <c r="J2088" i="33"/>
  <c r="I2088" i="33"/>
  <c r="H2088" i="33"/>
  <c r="G2088" i="33"/>
  <c r="F2088" i="33"/>
  <c r="K2087" i="33"/>
  <c r="J2087" i="33"/>
  <c r="I2087" i="33"/>
  <c r="H2087" i="33"/>
  <c r="G2087" i="33"/>
  <c r="F2087" i="33"/>
  <c r="K2086" i="33"/>
  <c r="J2086" i="33"/>
  <c r="I2086" i="33"/>
  <c r="H2086" i="33"/>
  <c r="G2086" i="33"/>
  <c r="F2086" i="33"/>
  <c r="K2085" i="33"/>
  <c r="J2085" i="33"/>
  <c r="I2085" i="33"/>
  <c r="H2085" i="33"/>
  <c r="G2085" i="33"/>
  <c r="F2085" i="33"/>
  <c r="K2084" i="33"/>
  <c r="J2084" i="33"/>
  <c r="I2084" i="33"/>
  <c r="H2084" i="33"/>
  <c r="G2084" i="33"/>
  <c r="F2084" i="33"/>
  <c r="K2083" i="33"/>
  <c r="J2083" i="33"/>
  <c r="I2083" i="33"/>
  <c r="H2083" i="33"/>
  <c r="G2083" i="33"/>
  <c r="F2083" i="33"/>
  <c r="K2082" i="33"/>
  <c r="J2082" i="33"/>
  <c r="I2082" i="33"/>
  <c r="H2082" i="33"/>
  <c r="G2082" i="33"/>
  <c r="F2082" i="33"/>
  <c r="K2081" i="33"/>
  <c r="J2081" i="33"/>
  <c r="I2081" i="33"/>
  <c r="H2081" i="33"/>
  <c r="G2081" i="33"/>
  <c r="F2081" i="33"/>
  <c r="K2080" i="33"/>
  <c r="J2080" i="33"/>
  <c r="I2080" i="33"/>
  <c r="H2080" i="33"/>
  <c r="G2080" i="33"/>
  <c r="F2080" i="33"/>
  <c r="K2079" i="33"/>
  <c r="J2079" i="33"/>
  <c r="I2079" i="33"/>
  <c r="H2079" i="33"/>
  <c r="G2079" i="33"/>
  <c r="F2079" i="33"/>
  <c r="K2078" i="33"/>
  <c r="J2078" i="33"/>
  <c r="I2078" i="33"/>
  <c r="H2078" i="33"/>
  <c r="G2078" i="33"/>
  <c r="F2078" i="33"/>
  <c r="K2077" i="33"/>
  <c r="J2077" i="33"/>
  <c r="I2077" i="33"/>
  <c r="H2077" i="33"/>
  <c r="G2077" i="33"/>
  <c r="F2077" i="33"/>
  <c r="K2076" i="33"/>
  <c r="J2076" i="33"/>
  <c r="I2076" i="33"/>
  <c r="H2076" i="33"/>
  <c r="G2076" i="33"/>
  <c r="F2076" i="33"/>
  <c r="K2075" i="33"/>
  <c r="J2075" i="33"/>
  <c r="I2075" i="33"/>
  <c r="H2075" i="33"/>
  <c r="G2075" i="33"/>
  <c r="F2075" i="33"/>
  <c r="K2074" i="33"/>
  <c r="J2074" i="33"/>
  <c r="I2074" i="33"/>
  <c r="H2074" i="33"/>
  <c r="G2074" i="33"/>
  <c r="F2074" i="33"/>
  <c r="K2073" i="33"/>
  <c r="J2073" i="33"/>
  <c r="I2073" i="33"/>
  <c r="H2073" i="33"/>
  <c r="G2073" i="33"/>
  <c r="F2073" i="33"/>
  <c r="K2072" i="33"/>
  <c r="J2072" i="33"/>
  <c r="I2072" i="33"/>
  <c r="H2072" i="33"/>
  <c r="G2072" i="33"/>
  <c r="F2072" i="33"/>
  <c r="K2071" i="33"/>
  <c r="J2071" i="33"/>
  <c r="I2071" i="33"/>
  <c r="H2071" i="33"/>
  <c r="G2071" i="33"/>
  <c r="F2071" i="33"/>
  <c r="K2070" i="33"/>
  <c r="J2070" i="33"/>
  <c r="I2070" i="33"/>
  <c r="H2070" i="33"/>
  <c r="G2070" i="33"/>
  <c r="F2070" i="33"/>
  <c r="K2069" i="33"/>
  <c r="J2069" i="33"/>
  <c r="I2069" i="33"/>
  <c r="H2069" i="33"/>
  <c r="G2069" i="33"/>
  <c r="F2069" i="33"/>
  <c r="K2068" i="33"/>
  <c r="J2068" i="33"/>
  <c r="I2068" i="33"/>
  <c r="H2068" i="33"/>
  <c r="G2068" i="33"/>
  <c r="F2068" i="33"/>
  <c r="K2067" i="33"/>
  <c r="J2067" i="33"/>
  <c r="I2067" i="33"/>
  <c r="H2067" i="33"/>
  <c r="G2067" i="33"/>
  <c r="F2067" i="33"/>
  <c r="K2066" i="33"/>
  <c r="J2066" i="33"/>
  <c r="I2066" i="33"/>
  <c r="H2066" i="33"/>
  <c r="G2066" i="33"/>
  <c r="F2066" i="33"/>
  <c r="K2065" i="33"/>
  <c r="J2065" i="33"/>
  <c r="I2065" i="33"/>
  <c r="H2065" i="33"/>
  <c r="G2065" i="33"/>
  <c r="F2065" i="33"/>
  <c r="K2064" i="33"/>
  <c r="J2064" i="33"/>
  <c r="I2064" i="33"/>
  <c r="H2064" i="33"/>
  <c r="G2064" i="33"/>
  <c r="F2064" i="33"/>
  <c r="K2063" i="33"/>
  <c r="J2063" i="33"/>
  <c r="I2063" i="33"/>
  <c r="H2063" i="33"/>
  <c r="G2063" i="33"/>
  <c r="F2063" i="33"/>
  <c r="K2062" i="33"/>
  <c r="J2062" i="33"/>
  <c r="I2062" i="33"/>
  <c r="H2062" i="33"/>
  <c r="G2062" i="33"/>
  <c r="F2062" i="33"/>
  <c r="K2061" i="33"/>
  <c r="J2061" i="33"/>
  <c r="I2061" i="33"/>
  <c r="H2061" i="33"/>
  <c r="G2061" i="33"/>
  <c r="F2061" i="33"/>
  <c r="K2060" i="33"/>
  <c r="J2060" i="33"/>
  <c r="I2060" i="33"/>
  <c r="H2060" i="33"/>
  <c r="G2060" i="33"/>
  <c r="F2060" i="33"/>
  <c r="K2059" i="33"/>
  <c r="J2059" i="33"/>
  <c r="I2059" i="33"/>
  <c r="H2059" i="33"/>
  <c r="G2059" i="33"/>
  <c r="F2059" i="33"/>
  <c r="K2058" i="33"/>
  <c r="J2058" i="33"/>
  <c r="I2058" i="33"/>
  <c r="H2058" i="33"/>
  <c r="G2058" i="33"/>
  <c r="F2058" i="33"/>
  <c r="K2057" i="33"/>
  <c r="J2057" i="33"/>
  <c r="I2057" i="33"/>
  <c r="H2057" i="33"/>
  <c r="G2057" i="33"/>
  <c r="F2057" i="33"/>
  <c r="K2056" i="33"/>
  <c r="J2056" i="33"/>
  <c r="I2056" i="33"/>
  <c r="H2056" i="33"/>
  <c r="G2056" i="33"/>
  <c r="F2056" i="33"/>
  <c r="K2055" i="33"/>
  <c r="J2055" i="33"/>
  <c r="I2055" i="33"/>
  <c r="H2055" i="33"/>
  <c r="G2055" i="33"/>
  <c r="F2055" i="33"/>
  <c r="K2054" i="33"/>
  <c r="J2054" i="33"/>
  <c r="I2054" i="33"/>
  <c r="H2054" i="33"/>
  <c r="G2054" i="33"/>
  <c r="F2054" i="33"/>
  <c r="K2053" i="33"/>
  <c r="J2053" i="33"/>
  <c r="I2053" i="33"/>
  <c r="H2053" i="33"/>
  <c r="G2053" i="33"/>
  <c r="F2053" i="33"/>
  <c r="K2052" i="33"/>
  <c r="J2052" i="33"/>
  <c r="I2052" i="33"/>
  <c r="H2052" i="33"/>
  <c r="G2052" i="33"/>
  <c r="F2052" i="33"/>
  <c r="K2051" i="33"/>
  <c r="J2051" i="33"/>
  <c r="I2051" i="33"/>
  <c r="H2051" i="33"/>
  <c r="G2051" i="33"/>
  <c r="F2051" i="33"/>
  <c r="K2050" i="33"/>
  <c r="J2050" i="33"/>
  <c r="I2050" i="33"/>
  <c r="H2050" i="33"/>
  <c r="G2050" i="33"/>
  <c r="F2050" i="33"/>
  <c r="K2049" i="33"/>
  <c r="J2049" i="33"/>
  <c r="I2049" i="33"/>
  <c r="H2049" i="33"/>
  <c r="G2049" i="33"/>
  <c r="F2049" i="33"/>
  <c r="K2048" i="33"/>
  <c r="J2048" i="33"/>
  <c r="I2048" i="33"/>
  <c r="H2048" i="33"/>
  <c r="G2048" i="33"/>
  <c r="F2048" i="33"/>
  <c r="K2047" i="33"/>
  <c r="J2047" i="33"/>
  <c r="I2047" i="33"/>
  <c r="H2047" i="33"/>
  <c r="G2047" i="33"/>
  <c r="F2047" i="33"/>
  <c r="K2046" i="33"/>
  <c r="J2046" i="33"/>
  <c r="I2046" i="33"/>
  <c r="H2046" i="33"/>
  <c r="G2046" i="33"/>
  <c r="F2046" i="33"/>
  <c r="K2045" i="33"/>
  <c r="J2045" i="33"/>
  <c r="I2045" i="33"/>
  <c r="H2045" i="33"/>
  <c r="G2045" i="33"/>
  <c r="F2045" i="33"/>
  <c r="K2044" i="33"/>
  <c r="J2044" i="33"/>
  <c r="I2044" i="33"/>
  <c r="H2044" i="33"/>
  <c r="G2044" i="33"/>
  <c r="F2044" i="33"/>
  <c r="K2043" i="33"/>
  <c r="J2043" i="33"/>
  <c r="I2043" i="33"/>
  <c r="H2043" i="33"/>
  <c r="G2043" i="33"/>
  <c r="F2043" i="33"/>
  <c r="K2042" i="33"/>
  <c r="J2042" i="33"/>
  <c r="I2042" i="33"/>
  <c r="H2042" i="33"/>
  <c r="G2042" i="33"/>
  <c r="F2042" i="33"/>
  <c r="K2041" i="33"/>
  <c r="J2041" i="33"/>
  <c r="I2041" i="33"/>
  <c r="H2041" i="33"/>
  <c r="G2041" i="33"/>
  <c r="F2041" i="33"/>
  <c r="K2040" i="33"/>
  <c r="J2040" i="33"/>
  <c r="I2040" i="33"/>
  <c r="H2040" i="33"/>
  <c r="G2040" i="33"/>
  <c r="F2040" i="33"/>
  <c r="K2039" i="33"/>
  <c r="J2039" i="33"/>
  <c r="I2039" i="33"/>
  <c r="H2039" i="33"/>
  <c r="G2039" i="33"/>
  <c r="F2039" i="33"/>
  <c r="K2038" i="33"/>
  <c r="J2038" i="33"/>
  <c r="I2038" i="33"/>
  <c r="H2038" i="33"/>
  <c r="G2038" i="33"/>
  <c r="F2038" i="33"/>
  <c r="K2037" i="33"/>
  <c r="J2037" i="33"/>
  <c r="I2037" i="33"/>
  <c r="H2037" i="33"/>
  <c r="G2037" i="33"/>
  <c r="F2037" i="33"/>
  <c r="K2036" i="33"/>
  <c r="J2036" i="33"/>
  <c r="I2036" i="33"/>
  <c r="H2036" i="33"/>
  <c r="G2036" i="33"/>
  <c r="F2036" i="33"/>
  <c r="K2035" i="33"/>
  <c r="J2035" i="33"/>
  <c r="I2035" i="33"/>
  <c r="H2035" i="33"/>
  <c r="G2035" i="33"/>
  <c r="F2035" i="33"/>
  <c r="K2034" i="33"/>
  <c r="J2034" i="33"/>
  <c r="I2034" i="33"/>
  <c r="H2034" i="33"/>
  <c r="G2034" i="33"/>
  <c r="F2034" i="33"/>
  <c r="K2033" i="33"/>
  <c r="J2033" i="33"/>
  <c r="I2033" i="33"/>
  <c r="H2033" i="33"/>
  <c r="G2033" i="33"/>
  <c r="F2033" i="33"/>
  <c r="K2032" i="33"/>
  <c r="J2032" i="33"/>
  <c r="I2032" i="33"/>
  <c r="H2032" i="33"/>
  <c r="G2032" i="33"/>
  <c r="F2032" i="33"/>
  <c r="K2031" i="33"/>
  <c r="J2031" i="33"/>
  <c r="I2031" i="33"/>
  <c r="H2031" i="33"/>
  <c r="G2031" i="33"/>
  <c r="F2031" i="33"/>
  <c r="K2030" i="33"/>
  <c r="J2030" i="33"/>
  <c r="I2030" i="33"/>
  <c r="H2030" i="33"/>
  <c r="G2030" i="33"/>
  <c r="F2030" i="33"/>
  <c r="K2029" i="33"/>
  <c r="J2029" i="33"/>
  <c r="I2029" i="33"/>
  <c r="H2029" i="33"/>
  <c r="G2029" i="33"/>
  <c r="F2029" i="33"/>
  <c r="K2028" i="33"/>
  <c r="J2028" i="33"/>
  <c r="I2028" i="33"/>
  <c r="H2028" i="33"/>
  <c r="G2028" i="33"/>
  <c r="F2028" i="33"/>
  <c r="K2027" i="33"/>
  <c r="J2027" i="33"/>
  <c r="I2027" i="33"/>
  <c r="H2027" i="33"/>
  <c r="G2027" i="33"/>
  <c r="F2027" i="33"/>
  <c r="K2026" i="33"/>
  <c r="J2026" i="33"/>
  <c r="I2026" i="33"/>
  <c r="H2026" i="33"/>
  <c r="G2026" i="33"/>
  <c r="F2026" i="33"/>
  <c r="K2025" i="33"/>
  <c r="J2025" i="33"/>
  <c r="I2025" i="33"/>
  <c r="H2025" i="33"/>
  <c r="G2025" i="33"/>
  <c r="F2025" i="33"/>
  <c r="K2024" i="33"/>
  <c r="J2024" i="33"/>
  <c r="I2024" i="33"/>
  <c r="H2024" i="33"/>
  <c r="G2024" i="33"/>
  <c r="F2024" i="33"/>
  <c r="K2023" i="33"/>
  <c r="J2023" i="33"/>
  <c r="I2023" i="33"/>
  <c r="H2023" i="33"/>
  <c r="G2023" i="33"/>
  <c r="F2023" i="33"/>
  <c r="K2022" i="33"/>
  <c r="J2022" i="33"/>
  <c r="I2022" i="33"/>
  <c r="H2022" i="33"/>
  <c r="G2022" i="33"/>
  <c r="F2022" i="33"/>
  <c r="K2021" i="33"/>
  <c r="J2021" i="33"/>
  <c r="I2021" i="33"/>
  <c r="H2021" i="33"/>
  <c r="G2021" i="33"/>
  <c r="F2021" i="33"/>
  <c r="K2020" i="33"/>
  <c r="J2020" i="33"/>
  <c r="I2020" i="33"/>
  <c r="H2020" i="33"/>
  <c r="G2020" i="33"/>
  <c r="F2020" i="33"/>
  <c r="K2019" i="33"/>
  <c r="J2019" i="33"/>
  <c r="I2019" i="33"/>
  <c r="H2019" i="33"/>
  <c r="G2019" i="33"/>
  <c r="F2019" i="33"/>
  <c r="K2018" i="33"/>
  <c r="J2018" i="33"/>
  <c r="I2018" i="33"/>
  <c r="H2018" i="33"/>
  <c r="G2018" i="33"/>
  <c r="F2018" i="33"/>
  <c r="K2017" i="33"/>
  <c r="J2017" i="33"/>
  <c r="I2017" i="33"/>
  <c r="H2017" i="33"/>
  <c r="G2017" i="33"/>
  <c r="F2017" i="33"/>
  <c r="K2016" i="33"/>
  <c r="J2016" i="33"/>
  <c r="I2016" i="33"/>
  <c r="H2016" i="33"/>
  <c r="G2016" i="33"/>
  <c r="F2016" i="33"/>
  <c r="K2015" i="33"/>
  <c r="J2015" i="33"/>
  <c r="I2015" i="33"/>
  <c r="H2015" i="33"/>
  <c r="G2015" i="33"/>
  <c r="F2015" i="33"/>
  <c r="K2014" i="33"/>
  <c r="J2014" i="33"/>
  <c r="I2014" i="33"/>
  <c r="H2014" i="33"/>
  <c r="G2014" i="33"/>
  <c r="F2014" i="33"/>
  <c r="K2013" i="33"/>
  <c r="J2013" i="33"/>
  <c r="I2013" i="33"/>
  <c r="H2013" i="33"/>
  <c r="G2013" i="33"/>
  <c r="F2013" i="33"/>
  <c r="K2012" i="33"/>
  <c r="J2012" i="33"/>
  <c r="I2012" i="33"/>
  <c r="H2012" i="33"/>
  <c r="G2012" i="33"/>
  <c r="F2012" i="33"/>
  <c r="K2011" i="33"/>
  <c r="J2011" i="33"/>
  <c r="I2011" i="33"/>
  <c r="H2011" i="33"/>
  <c r="G2011" i="33"/>
  <c r="F2011" i="33"/>
  <c r="K2010" i="33"/>
  <c r="J2010" i="33"/>
  <c r="I2010" i="33"/>
  <c r="H2010" i="33"/>
  <c r="G2010" i="33"/>
  <c r="F2010" i="33"/>
  <c r="K2009" i="33"/>
  <c r="J2009" i="33"/>
  <c r="I2009" i="33"/>
  <c r="H2009" i="33"/>
  <c r="G2009" i="33"/>
  <c r="F2009" i="33"/>
  <c r="K2008" i="33"/>
  <c r="J2008" i="33"/>
  <c r="I2008" i="33"/>
  <c r="H2008" i="33"/>
  <c r="G2008" i="33"/>
  <c r="F2008" i="33"/>
  <c r="K2007" i="33"/>
  <c r="J2007" i="33"/>
  <c r="I2007" i="33"/>
  <c r="H2007" i="33"/>
  <c r="G2007" i="33"/>
  <c r="F2007" i="33"/>
  <c r="K2006" i="33"/>
  <c r="J2006" i="33"/>
  <c r="I2006" i="33"/>
  <c r="H2006" i="33"/>
  <c r="G2006" i="33"/>
  <c r="F2006" i="33"/>
  <c r="K2005" i="33"/>
  <c r="J2005" i="33"/>
  <c r="I2005" i="33"/>
  <c r="H2005" i="33"/>
  <c r="G2005" i="33"/>
  <c r="F2005" i="33"/>
  <c r="K2004" i="33"/>
  <c r="J2004" i="33"/>
  <c r="I2004" i="33"/>
  <c r="H2004" i="33"/>
  <c r="G2004" i="33"/>
  <c r="F2004" i="33"/>
  <c r="K2003" i="33"/>
  <c r="J2003" i="33"/>
  <c r="I2003" i="33"/>
  <c r="H2003" i="33"/>
  <c r="G2003" i="33"/>
  <c r="F2003" i="33"/>
  <c r="K2002" i="33"/>
  <c r="J2002" i="33"/>
  <c r="I2002" i="33"/>
  <c r="H2002" i="33"/>
  <c r="G2002" i="33"/>
  <c r="F2002" i="33"/>
  <c r="K2001" i="33"/>
  <c r="J2001" i="33"/>
  <c r="I2001" i="33"/>
  <c r="H2001" i="33"/>
  <c r="G2001" i="33"/>
  <c r="F2001" i="33"/>
  <c r="K2000" i="33"/>
  <c r="J2000" i="33"/>
  <c r="I2000" i="33"/>
  <c r="H2000" i="33"/>
  <c r="G2000" i="33"/>
  <c r="F2000" i="33"/>
  <c r="K1999" i="33"/>
  <c r="J1999" i="33"/>
  <c r="I1999" i="33"/>
  <c r="H1999" i="33"/>
  <c r="G1999" i="33"/>
  <c r="F1999" i="33"/>
  <c r="K1998" i="33"/>
  <c r="J1998" i="33"/>
  <c r="I1998" i="33"/>
  <c r="H1998" i="33"/>
  <c r="G1998" i="33"/>
  <c r="F1998" i="33"/>
  <c r="K1997" i="33"/>
  <c r="J1997" i="33"/>
  <c r="I1997" i="33"/>
  <c r="H1997" i="33"/>
  <c r="G1997" i="33"/>
  <c r="F1997" i="33"/>
  <c r="K1996" i="33"/>
  <c r="J1996" i="33"/>
  <c r="I1996" i="33"/>
  <c r="H1996" i="33"/>
  <c r="G1996" i="33"/>
  <c r="F1996" i="33"/>
  <c r="K1995" i="33"/>
  <c r="J1995" i="33"/>
  <c r="I1995" i="33"/>
  <c r="H1995" i="33"/>
  <c r="G1995" i="33"/>
  <c r="F1995" i="33"/>
  <c r="K1994" i="33"/>
  <c r="J1994" i="33"/>
  <c r="I1994" i="33"/>
  <c r="H1994" i="33"/>
  <c r="G1994" i="33"/>
  <c r="F1994" i="33"/>
  <c r="K1993" i="33"/>
  <c r="J1993" i="33"/>
  <c r="I1993" i="33"/>
  <c r="H1993" i="33"/>
  <c r="G1993" i="33"/>
  <c r="F1993" i="33"/>
  <c r="K1992" i="33"/>
  <c r="J1992" i="33"/>
  <c r="I1992" i="33"/>
  <c r="H1992" i="33"/>
  <c r="G1992" i="33"/>
  <c r="F1992" i="33"/>
  <c r="K1991" i="33"/>
  <c r="J1991" i="33"/>
  <c r="I1991" i="33"/>
  <c r="H1991" i="33"/>
  <c r="G1991" i="33"/>
  <c r="F1991" i="33"/>
  <c r="K1990" i="33"/>
  <c r="J1990" i="33"/>
  <c r="I1990" i="33"/>
  <c r="H1990" i="33"/>
  <c r="G1990" i="33"/>
  <c r="F1990" i="33"/>
  <c r="K1989" i="33"/>
  <c r="J1989" i="33"/>
  <c r="I1989" i="33"/>
  <c r="H1989" i="33"/>
  <c r="G1989" i="33"/>
  <c r="F1989" i="33"/>
  <c r="K1988" i="33"/>
  <c r="J1988" i="33"/>
  <c r="I1988" i="33"/>
  <c r="H1988" i="33"/>
  <c r="G1988" i="33"/>
  <c r="F1988" i="33"/>
  <c r="K1987" i="33"/>
  <c r="J1987" i="33"/>
  <c r="I1987" i="33"/>
  <c r="H1987" i="33"/>
  <c r="G1987" i="33"/>
  <c r="F1987" i="33"/>
  <c r="K1986" i="33"/>
  <c r="J1986" i="33"/>
  <c r="I1986" i="33"/>
  <c r="H1986" i="33"/>
  <c r="G1986" i="33"/>
  <c r="F1986" i="33"/>
  <c r="K1985" i="33"/>
  <c r="J1985" i="33"/>
  <c r="I1985" i="33"/>
  <c r="H1985" i="33"/>
  <c r="G1985" i="33"/>
  <c r="F1985" i="33"/>
  <c r="K1984" i="33"/>
  <c r="J1984" i="33"/>
  <c r="I1984" i="33"/>
  <c r="H1984" i="33"/>
  <c r="G1984" i="33"/>
  <c r="F1984" i="33"/>
  <c r="K1983" i="33"/>
  <c r="J1983" i="33"/>
  <c r="I1983" i="33"/>
  <c r="H1983" i="33"/>
  <c r="G1983" i="33"/>
  <c r="F1983" i="33"/>
  <c r="K1982" i="33"/>
  <c r="J1982" i="33"/>
  <c r="I1982" i="33"/>
  <c r="H1982" i="33"/>
  <c r="G1982" i="33"/>
  <c r="F1982" i="33"/>
  <c r="K1981" i="33"/>
  <c r="J1981" i="33"/>
  <c r="I1981" i="33"/>
  <c r="H1981" i="33"/>
  <c r="G1981" i="33"/>
  <c r="F1981" i="33"/>
  <c r="K1980" i="33"/>
  <c r="J1980" i="33"/>
  <c r="I1980" i="33"/>
  <c r="H1980" i="33"/>
  <c r="G1980" i="33"/>
  <c r="F1980" i="33"/>
  <c r="K1979" i="33"/>
  <c r="J1979" i="33"/>
  <c r="I1979" i="33"/>
  <c r="H1979" i="33"/>
  <c r="G1979" i="33"/>
  <c r="F1979" i="33"/>
  <c r="K1978" i="33"/>
  <c r="J1978" i="33"/>
  <c r="I1978" i="33"/>
  <c r="H1978" i="33"/>
  <c r="G1978" i="33"/>
  <c r="F1978" i="33"/>
  <c r="K1977" i="33"/>
  <c r="J1977" i="33"/>
  <c r="I1977" i="33"/>
  <c r="H1977" i="33"/>
  <c r="G1977" i="33"/>
  <c r="F1977" i="33"/>
  <c r="K1976" i="33"/>
  <c r="J1976" i="33"/>
  <c r="I1976" i="33"/>
  <c r="H1976" i="33"/>
  <c r="G1976" i="33"/>
  <c r="F1976" i="33"/>
  <c r="K1975" i="33"/>
  <c r="J1975" i="33"/>
  <c r="I1975" i="33"/>
  <c r="H1975" i="33"/>
  <c r="G1975" i="33"/>
  <c r="F1975" i="33"/>
  <c r="K1974" i="33"/>
  <c r="J1974" i="33"/>
  <c r="I1974" i="33"/>
  <c r="H1974" i="33"/>
  <c r="G1974" i="33"/>
  <c r="F1974" i="33"/>
  <c r="K1973" i="33"/>
  <c r="J1973" i="33"/>
  <c r="I1973" i="33"/>
  <c r="H1973" i="33"/>
  <c r="G1973" i="33"/>
  <c r="F1973" i="33"/>
  <c r="K1972" i="33"/>
  <c r="J1972" i="33"/>
  <c r="I1972" i="33"/>
  <c r="H1972" i="33"/>
  <c r="G1972" i="33"/>
  <c r="F1972" i="33"/>
  <c r="K1971" i="33"/>
  <c r="J1971" i="33"/>
  <c r="I1971" i="33"/>
  <c r="H1971" i="33"/>
  <c r="G1971" i="33"/>
  <c r="F1971" i="33"/>
  <c r="K1970" i="33"/>
  <c r="J1970" i="33"/>
  <c r="I1970" i="33"/>
  <c r="H1970" i="33"/>
  <c r="G1970" i="33"/>
  <c r="F1970" i="33"/>
  <c r="K1969" i="33"/>
  <c r="J1969" i="33"/>
  <c r="I1969" i="33"/>
  <c r="H1969" i="33"/>
  <c r="G1969" i="33"/>
  <c r="F1969" i="33"/>
  <c r="K1968" i="33"/>
  <c r="J1968" i="33"/>
  <c r="I1968" i="33"/>
  <c r="H1968" i="33"/>
  <c r="G1968" i="33"/>
  <c r="F1968" i="33"/>
  <c r="K1967" i="33"/>
  <c r="J1967" i="33"/>
  <c r="I1967" i="33"/>
  <c r="H1967" i="33"/>
  <c r="G1967" i="33"/>
  <c r="F1967" i="33"/>
  <c r="K1966" i="33"/>
  <c r="J1966" i="33"/>
  <c r="I1966" i="33"/>
  <c r="H1966" i="33"/>
  <c r="G1966" i="33"/>
  <c r="F1966" i="33"/>
  <c r="K1965" i="33"/>
  <c r="J1965" i="33"/>
  <c r="I1965" i="33"/>
  <c r="H1965" i="33"/>
  <c r="G1965" i="33"/>
  <c r="F1965" i="33"/>
  <c r="K1964" i="33"/>
  <c r="J1964" i="33"/>
  <c r="I1964" i="33"/>
  <c r="H1964" i="33"/>
  <c r="G1964" i="33"/>
  <c r="F1964" i="33"/>
  <c r="K1963" i="33"/>
  <c r="J1963" i="33"/>
  <c r="I1963" i="33"/>
  <c r="H1963" i="33"/>
  <c r="G1963" i="33"/>
  <c r="F1963" i="33"/>
  <c r="K1962" i="33"/>
  <c r="J1962" i="33"/>
  <c r="I1962" i="33"/>
  <c r="H1962" i="33"/>
  <c r="G1962" i="33"/>
  <c r="F1962" i="33"/>
  <c r="K1961" i="33"/>
  <c r="J1961" i="33"/>
  <c r="I1961" i="33"/>
  <c r="H1961" i="33"/>
  <c r="G1961" i="33"/>
  <c r="F1961" i="33"/>
  <c r="K1960" i="33"/>
  <c r="J1960" i="33"/>
  <c r="I1960" i="33"/>
  <c r="H1960" i="33"/>
  <c r="G1960" i="33"/>
  <c r="F1960" i="33"/>
  <c r="K1959" i="33"/>
  <c r="J1959" i="33"/>
  <c r="I1959" i="33"/>
  <c r="H1959" i="33"/>
  <c r="G1959" i="33"/>
  <c r="F1959" i="33"/>
  <c r="K1958" i="33"/>
  <c r="J1958" i="33"/>
  <c r="I1958" i="33"/>
  <c r="H1958" i="33"/>
  <c r="G1958" i="33"/>
  <c r="F1958" i="33"/>
  <c r="K1957" i="33"/>
  <c r="J1957" i="33"/>
  <c r="I1957" i="33"/>
  <c r="H1957" i="33"/>
  <c r="G1957" i="33"/>
  <c r="F1957" i="33"/>
  <c r="K1956" i="33"/>
  <c r="J1956" i="33"/>
  <c r="I1956" i="33"/>
  <c r="H1956" i="33"/>
  <c r="G1956" i="33"/>
  <c r="F1956" i="33"/>
  <c r="K1955" i="33"/>
  <c r="J1955" i="33"/>
  <c r="I1955" i="33"/>
  <c r="H1955" i="33"/>
  <c r="G1955" i="33"/>
  <c r="F1955" i="33"/>
  <c r="K1954" i="33"/>
  <c r="J1954" i="33"/>
  <c r="I1954" i="33"/>
  <c r="H1954" i="33"/>
  <c r="G1954" i="33"/>
  <c r="F1954" i="33"/>
  <c r="K1953" i="33"/>
  <c r="J1953" i="33"/>
  <c r="I1953" i="33"/>
  <c r="H1953" i="33"/>
  <c r="G1953" i="33"/>
  <c r="F1953" i="33"/>
  <c r="K1952" i="33"/>
  <c r="J1952" i="33"/>
  <c r="I1952" i="33"/>
  <c r="H1952" i="33"/>
  <c r="G1952" i="33"/>
  <c r="F1952" i="33"/>
  <c r="K1951" i="33"/>
  <c r="J1951" i="33"/>
  <c r="I1951" i="33"/>
  <c r="H1951" i="33"/>
  <c r="G1951" i="33"/>
  <c r="F1951" i="33"/>
  <c r="K1950" i="33"/>
  <c r="J1950" i="33"/>
  <c r="I1950" i="33"/>
  <c r="H1950" i="33"/>
  <c r="G1950" i="33"/>
  <c r="F1950" i="33"/>
  <c r="K1949" i="33"/>
  <c r="J1949" i="33"/>
  <c r="I1949" i="33"/>
  <c r="H1949" i="33"/>
  <c r="G1949" i="33"/>
  <c r="F1949" i="33"/>
  <c r="K1948" i="33"/>
  <c r="J1948" i="33"/>
  <c r="I1948" i="33"/>
  <c r="H1948" i="33"/>
  <c r="G1948" i="33"/>
  <c r="F1948" i="33"/>
  <c r="K1947" i="33"/>
  <c r="J1947" i="33"/>
  <c r="I1947" i="33"/>
  <c r="H1947" i="33"/>
  <c r="G1947" i="33"/>
  <c r="F1947" i="33"/>
  <c r="K1946" i="33"/>
  <c r="J1946" i="33"/>
  <c r="I1946" i="33"/>
  <c r="H1946" i="33"/>
  <c r="G1946" i="33"/>
  <c r="F1946" i="33"/>
  <c r="K1945" i="33"/>
  <c r="J1945" i="33"/>
  <c r="I1945" i="33"/>
  <c r="H1945" i="33"/>
  <c r="G1945" i="33"/>
  <c r="F1945" i="33"/>
  <c r="K1944" i="33"/>
  <c r="J1944" i="33"/>
  <c r="I1944" i="33"/>
  <c r="H1944" i="33"/>
  <c r="G1944" i="33"/>
  <c r="F1944" i="33"/>
  <c r="K1943" i="33"/>
  <c r="J1943" i="33"/>
  <c r="I1943" i="33"/>
  <c r="H1943" i="33"/>
  <c r="G1943" i="33"/>
  <c r="F1943" i="33"/>
  <c r="K1942" i="33"/>
  <c r="J1942" i="33"/>
  <c r="I1942" i="33"/>
  <c r="H1942" i="33"/>
  <c r="G1942" i="33"/>
  <c r="F1942" i="33"/>
  <c r="K1941" i="33"/>
  <c r="J1941" i="33"/>
  <c r="I1941" i="33"/>
  <c r="H1941" i="33"/>
  <c r="G1941" i="33"/>
  <c r="F1941" i="33"/>
  <c r="K1940" i="33"/>
  <c r="J1940" i="33"/>
  <c r="I1940" i="33"/>
  <c r="H1940" i="33"/>
  <c r="G1940" i="33"/>
  <c r="F1940" i="33"/>
  <c r="K1939" i="33"/>
  <c r="J1939" i="33"/>
  <c r="I1939" i="33"/>
  <c r="H1939" i="33"/>
  <c r="G1939" i="33"/>
  <c r="F1939" i="33"/>
  <c r="K1938" i="33"/>
  <c r="J1938" i="33"/>
  <c r="I1938" i="33"/>
  <c r="H1938" i="33"/>
  <c r="G1938" i="33"/>
  <c r="F1938" i="33"/>
  <c r="K1937" i="33"/>
  <c r="J1937" i="33"/>
  <c r="I1937" i="33"/>
  <c r="H1937" i="33"/>
  <c r="G1937" i="33"/>
  <c r="F1937" i="33"/>
  <c r="K1936" i="33"/>
  <c r="J1936" i="33"/>
  <c r="I1936" i="33"/>
  <c r="H1936" i="33"/>
  <c r="G1936" i="33"/>
  <c r="F1936" i="33"/>
  <c r="K1935" i="33"/>
  <c r="J1935" i="33"/>
  <c r="I1935" i="33"/>
  <c r="H1935" i="33"/>
  <c r="G1935" i="33"/>
  <c r="F1935" i="33"/>
  <c r="K1934" i="33"/>
  <c r="J1934" i="33"/>
  <c r="I1934" i="33"/>
  <c r="H1934" i="33"/>
  <c r="G1934" i="33"/>
  <c r="F1934" i="33"/>
  <c r="K1933" i="33"/>
  <c r="J1933" i="33"/>
  <c r="I1933" i="33"/>
  <c r="H1933" i="33"/>
  <c r="G1933" i="33"/>
  <c r="F1933" i="33"/>
  <c r="K1932" i="33"/>
  <c r="J1932" i="33"/>
  <c r="I1932" i="33"/>
  <c r="H1932" i="33"/>
  <c r="G1932" i="33"/>
  <c r="F1932" i="33"/>
  <c r="K1931" i="33"/>
  <c r="J1931" i="33"/>
  <c r="I1931" i="33"/>
  <c r="H1931" i="33"/>
  <c r="G1931" i="33"/>
  <c r="F1931" i="33"/>
  <c r="K1930" i="33"/>
  <c r="J1930" i="33"/>
  <c r="I1930" i="33"/>
  <c r="H1930" i="33"/>
  <c r="G1930" i="33"/>
  <c r="F1930" i="33"/>
  <c r="K1929" i="33"/>
  <c r="J1929" i="33"/>
  <c r="I1929" i="33"/>
  <c r="H1929" i="33"/>
  <c r="G1929" i="33"/>
  <c r="F1929" i="33"/>
  <c r="K1928" i="33"/>
  <c r="J1928" i="33"/>
  <c r="I1928" i="33"/>
  <c r="H1928" i="33"/>
  <c r="G1928" i="33"/>
  <c r="F1928" i="33"/>
  <c r="K1927" i="33"/>
  <c r="J1927" i="33"/>
  <c r="I1927" i="33"/>
  <c r="H1927" i="33"/>
  <c r="G1927" i="33"/>
  <c r="F1927" i="33"/>
  <c r="K1926" i="33"/>
  <c r="J1926" i="33"/>
  <c r="I1926" i="33"/>
  <c r="H1926" i="33"/>
  <c r="G1926" i="33"/>
  <c r="F1926" i="33"/>
  <c r="K1925" i="33"/>
  <c r="J1925" i="33"/>
  <c r="I1925" i="33"/>
  <c r="H1925" i="33"/>
  <c r="G1925" i="33"/>
  <c r="F1925" i="33"/>
  <c r="K1924" i="33"/>
  <c r="J1924" i="33"/>
  <c r="I1924" i="33"/>
  <c r="H1924" i="33"/>
  <c r="G1924" i="33"/>
  <c r="F1924" i="33"/>
  <c r="K1923" i="33"/>
  <c r="J1923" i="33"/>
  <c r="I1923" i="33"/>
  <c r="H1923" i="33"/>
  <c r="G1923" i="33"/>
  <c r="F1923" i="33"/>
  <c r="K1922" i="33"/>
  <c r="J1922" i="33"/>
  <c r="I1922" i="33"/>
  <c r="H1922" i="33"/>
  <c r="G1922" i="33"/>
  <c r="F1922" i="33"/>
  <c r="K1921" i="33"/>
  <c r="J1921" i="33"/>
  <c r="I1921" i="33"/>
  <c r="H1921" i="33"/>
  <c r="G1921" i="33"/>
  <c r="F1921" i="33"/>
  <c r="K1920" i="33"/>
  <c r="J1920" i="33"/>
  <c r="I1920" i="33"/>
  <c r="H1920" i="33"/>
  <c r="G1920" i="33"/>
  <c r="F1920" i="33"/>
  <c r="K1919" i="33"/>
  <c r="J1919" i="33"/>
  <c r="I1919" i="33"/>
  <c r="H1919" i="33"/>
  <c r="G1919" i="33"/>
  <c r="F1919" i="33"/>
  <c r="K1918" i="33"/>
  <c r="J1918" i="33"/>
  <c r="I1918" i="33"/>
  <c r="H1918" i="33"/>
  <c r="G1918" i="33"/>
  <c r="F1918" i="33"/>
  <c r="K1917" i="33"/>
  <c r="J1917" i="33"/>
  <c r="I1917" i="33"/>
  <c r="H1917" i="33"/>
  <c r="G1917" i="33"/>
  <c r="F1917" i="33"/>
  <c r="K1916" i="33"/>
  <c r="J1916" i="33"/>
  <c r="I1916" i="33"/>
  <c r="H1916" i="33"/>
  <c r="G1916" i="33"/>
  <c r="F1916" i="33"/>
  <c r="K1915" i="33"/>
  <c r="J1915" i="33"/>
  <c r="I1915" i="33"/>
  <c r="H1915" i="33"/>
  <c r="G1915" i="33"/>
  <c r="F1915" i="33"/>
  <c r="K1914" i="33"/>
  <c r="J1914" i="33"/>
  <c r="I1914" i="33"/>
  <c r="H1914" i="33"/>
  <c r="G1914" i="33"/>
  <c r="F1914" i="33"/>
  <c r="K1913" i="33"/>
  <c r="J1913" i="33"/>
  <c r="I1913" i="33"/>
  <c r="H1913" i="33"/>
  <c r="G1913" i="33"/>
  <c r="F1913" i="33"/>
  <c r="K1912" i="33"/>
  <c r="J1912" i="33"/>
  <c r="I1912" i="33"/>
  <c r="H1912" i="33"/>
  <c r="G1912" i="33"/>
  <c r="F1912" i="33"/>
  <c r="K1911" i="33"/>
  <c r="J1911" i="33"/>
  <c r="I1911" i="33"/>
  <c r="H1911" i="33"/>
  <c r="G1911" i="33"/>
  <c r="F1911" i="33"/>
  <c r="K1910" i="33"/>
  <c r="J1910" i="33"/>
  <c r="I1910" i="33"/>
  <c r="H1910" i="33"/>
  <c r="G1910" i="33"/>
  <c r="F1910" i="33"/>
  <c r="K1909" i="33"/>
  <c r="J1909" i="33"/>
  <c r="I1909" i="33"/>
  <c r="H1909" i="33"/>
  <c r="G1909" i="33"/>
  <c r="F1909" i="33"/>
  <c r="K1908" i="33"/>
  <c r="J1908" i="33"/>
  <c r="I1908" i="33"/>
  <c r="H1908" i="33"/>
  <c r="G1908" i="33"/>
  <c r="F1908" i="33"/>
  <c r="K1907" i="33"/>
  <c r="J1907" i="33"/>
  <c r="I1907" i="33"/>
  <c r="H1907" i="33"/>
  <c r="G1907" i="33"/>
  <c r="F1907" i="33"/>
  <c r="K1906" i="33"/>
  <c r="J1906" i="33"/>
  <c r="I1906" i="33"/>
  <c r="H1906" i="33"/>
  <c r="G1906" i="33"/>
  <c r="F1906" i="33"/>
  <c r="K1905" i="33"/>
  <c r="J1905" i="33"/>
  <c r="I1905" i="33"/>
  <c r="H1905" i="33"/>
  <c r="G1905" i="33"/>
  <c r="F1905" i="33"/>
  <c r="K1904" i="33"/>
  <c r="J1904" i="33"/>
  <c r="I1904" i="33"/>
  <c r="H1904" i="33"/>
  <c r="G1904" i="33"/>
  <c r="F1904" i="33"/>
  <c r="K1903" i="33"/>
  <c r="J1903" i="33"/>
  <c r="I1903" i="33"/>
  <c r="H1903" i="33"/>
  <c r="G1903" i="33"/>
  <c r="F1903" i="33"/>
  <c r="K1902" i="33"/>
  <c r="J1902" i="33"/>
  <c r="I1902" i="33"/>
  <c r="H1902" i="33"/>
  <c r="G1902" i="33"/>
  <c r="F1902" i="33"/>
  <c r="K1901" i="33"/>
  <c r="J1901" i="33"/>
  <c r="I1901" i="33"/>
  <c r="H1901" i="33"/>
  <c r="G1901" i="33"/>
  <c r="F1901" i="33"/>
  <c r="K1900" i="33"/>
  <c r="J1900" i="33"/>
  <c r="I1900" i="33"/>
  <c r="H1900" i="33"/>
  <c r="G1900" i="33"/>
  <c r="F1900" i="33"/>
  <c r="K1899" i="33"/>
  <c r="J1899" i="33"/>
  <c r="I1899" i="33"/>
  <c r="H1899" i="33"/>
  <c r="G1899" i="33"/>
  <c r="F1899" i="33"/>
  <c r="K1898" i="33"/>
  <c r="J1898" i="33"/>
  <c r="I1898" i="33"/>
  <c r="H1898" i="33"/>
  <c r="G1898" i="33"/>
  <c r="F1898" i="33"/>
  <c r="K1897" i="33"/>
  <c r="J1897" i="33"/>
  <c r="I1897" i="33"/>
  <c r="H1897" i="33"/>
  <c r="G1897" i="33"/>
  <c r="F1897" i="33"/>
  <c r="K1896" i="33"/>
  <c r="J1896" i="33"/>
  <c r="I1896" i="33"/>
  <c r="H1896" i="33"/>
  <c r="G1896" i="33"/>
  <c r="F1896" i="33"/>
  <c r="K1895" i="33"/>
  <c r="J1895" i="33"/>
  <c r="I1895" i="33"/>
  <c r="H1895" i="33"/>
  <c r="G1895" i="33"/>
  <c r="F1895" i="33"/>
  <c r="K1894" i="33"/>
  <c r="J1894" i="33"/>
  <c r="I1894" i="33"/>
  <c r="H1894" i="33"/>
  <c r="G1894" i="33"/>
  <c r="F1894" i="33"/>
  <c r="K1893" i="33"/>
  <c r="J1893" i="33"/>
  <c r="I1893" i="33"/>
  <c r="H1893" i="33"/>
  <c r="G1893" i="33"/>
  <c r="F1893" i="33"/>
  <c r="K1892" i="33"/>
  <c r="J1892" i="33"/>
  <c r="I1892" i="33"/>
  <c r="H1892" i="33"/>
  <c r="G1892" i="33"/>
  <c r="F1892" i="33"/>
  <c r="K1891" i="33"/>
  <c r="J1891" i="33"/>
  <c r="I1891" i="33"/>
  <c r="H1891" i="33"/>
  <c r="G1891" i="33"/>
  <c r="F1891" i="33"/>
  <c r="K1890" i="33"/>
  <c r="J1890" i="33"/>
  <c r="I1890" i="33"/>
  <c r="H1890" i="33"/>
  <c r="G1890" i="33"/>
  <c r="F1890" i="33"/>
  <c r="K1889" i="33"/>
  <c r="J1889" i="33"/>
  <c r="I1889" i="33"/>
  <c r="H1889" i="33"/>
  <c r="G1889" i="33"/>
  <c r="F1889" i="33"/>
  <c r="K1888" i="33"/>
  <c r="J1888" i="33"/>
  <c r="I1888" i="33"/>
  <c r="H1888" i="33"/>
  <c r="G1888" i="33"/>
  <c r="F1888" i="33"/>
  <c r="K1887" i="33"/>
  <c r="J1887" i="33"/>
  <c r="I1887" i="33"/>
  <c r="H1887" i="33"/>
  <c r="G1887" i="33"/>
  <c r="F1887" i="33"/>
  <c r="K1886" i="33"/>
  <c r="J1886" i="33"/>
  <c r="I1886" i="33"/>
  <c r="H1886" i="33"/>
  <c r="G1886" i="33"/>
  <c r="F1886" i="33"/>
  <c r="K1885" i="33"/>
  <c r="J1885" i="33"/>
  <c r="I1885" i="33"/>
  <c r="H1885" i="33"/>
  <c r="G1885" i="33"/>
  <c r="F1885" i="33"/>
  <c r="K1884" i="33"/>
  <c r="J1884" i="33"/>
  <c r="I1884" i="33"/>
  <c r="H1884" i="33"/>
  <c r="G1884" i="33"/>
  <c r="F1884" i="33"/>
  <c r="K1883" i="33"/>
  <c r="J1883" i="33"/>
  <c r="I1883" i="33"/>
  <c r="H1883" i="33"/>
  <c r="G1883" i="33"/>
  <c r="F1883" i="33"/>
  <c r="K1882" i="33"/>
  <c r="J1882" i="33"/>
  <c r="I1882" i="33"/>
  <c r="H1882" i="33"/>
  <c r="G1882" i="33"/>
  <c r="F1882" i="33"/>
  <c r="K1881" i="33"/>
  <c r="J1881" i="33"/>
  <c r="I1881" i="33"/>
  <c r="H1881" i="33"/>
  <c r="G1881" i="33"/>
  <c r="F1881" i="33"/>
  <c r="K1880" i="33"/>
  <c r="J1880" i="33"/>
  <c r="I1880" i="33"/>
  <c r="H1880" i="33"/>
  <c r="G1880" i="33"/>
  <c r="F1880" i="33"/>
  <c r="K1879" i="33"/>
  <c r="J1879" i="33"/>
  <c r="I1879" i="33"/>
  <c r="H1879" i="33"/>
  <c r="G1879" i="33"/>
  <c r="F1879" i="33"/>
  <c r="K1878" i="33"/>
  <c r="J1878" i="33"/>
  <c r="I1878" i="33"/>
  <c r="H1878" i="33"/>
  <c r="G1878" i="33"/>
  <c r="F1878" i="33"/>
  <c r="K1877" i="33"/>
  <c r="J1877" i="33"/>
  <c r="I1877" i="33"/>
  <c r="H1877" i="33"/>
  <c r="G1877" i="33"/>
  <c r="F1877" i="33"/>
  <c r="K1876" i="33"/>
  <c r="J1876" i="33"/>
  <c r="I1876" i="33"/>
  <c r="H1876" i="33"/>
  <c r="G1876" i="33"/>
  <c r="F1876" i="33"/>
  <c r="K1875" i="33"/>
  <c r="J1875" i="33"/>
  <c r="I1875" i="33"/>
  <c r="H1875" i="33"/>
  <c r="G1875" i="33"/>
  <c r="F1875" i="33"/>
  <c r="K1874" i="33"/>
  <c r="J1874" i="33"/>
  <c r="I1874" i="33"/>
  <c r="H1874" i="33"/>
  <c r="G1874" i="33"/>
  <c r="F1874" i="33"/>
  <c r="K1873" i="33"/>
  <c r="J1873" i="33"/>
  <c r="I1873" i="33"/>
  <c r="H1873" i="33"/>
  <c r="G1873" i="33"/>
  <c r="F1873" i="33"/>
  <c r="K1872" i="33"/>
  <c r="J1872" i="33"/>
  <c r="I1872" i="33"/>
  <c r="H1872" i="33"/>
  <c r="G1872" i="33"/>
  <c r="F1872" i="33"/>
  <c r="K1871" i="33"/>
  <c r="J1871" i="33"/>
  <c r="I1871" i="33"/>
  <c r="H1871" i="33"/>
  <c r="G1871" i="33"/>
  <c r="F1871" i="33"/>
  <c r="K1870" i="33"/>
  <c r="J1870" i="33"/>
  <c r="I1870" i="33"/>
  <c r="H1870" i="33"/>
  <c r="G1870" i="33"/>
  <c r="F1870" i="33"/>
  <c r="K1869" i="33"/>
  <c r="J1869" i="33"/>
  <c r="I1869" i="33"/>
  <c r="H1869" i="33"/>
  <c r="G1869" i="33"/>
  <c r="F1869" i="33"/>
  <c r="K1868" i="33"/>
  <c r="J1868" i="33"/>
  <c r="I1868" i="33"/>
  <c r="H1868" i="33"/>
  <c r="G1868" i="33"/>
  <c r="F1868" i="33"/>
  <c r="K1867" i="33"/>
  <c r="J1867" i="33"/>
  <c r="I1867" i="33"/>
  <c r="H1867" i="33"/>
  <c r="G1867" i="33"/>
  <c r="F1867" i="33"/>
  <c r="K1866" i="33"/>
  <c r="J1866" i="33"/>
  <c r="I1866" i="33"/>
  <c r="H1866" i="33"/>
  <c r="G1866" i="33"/>
  <c r="F1866" i="33"/>
  <c r="K1865" i="33"/>
  <c r="J1865" i="33"/>
  <c r="I1865" i="33"/>
  <c r="H1865" i="33"/>
  <c r="G1865" i="33"/>
  <c r="F1865" i="33"/>
  <c r="K1864" i="33"/>
  <c r="J1864" i="33"/>
  <c r="I1864" i="33"/>
  <c r="H1864" i="33"/>
  <c r="G1864" i="33"/>
  <c r="F1864" i="33"/>
  <c r="K1863" i="33"/>
  <c r="J1863" i="33"/>
  <c r="I1863" i="33"/>
  <c r="H1863" i="33"/>
  <c r="G1863" i="33"/>
  <c r="F1863" i="33"/>
  <c r="K1862" i="33"/>
  <c r="J1862" i="33"/>
  <c r="I1862" i="33"/>
  <c r="H1862" i="33"/>
  <c r="G1862" i="33"/>
  <c r="F1862" i="33"/>
  <c r="K1861" i="33"/>
  <c r="J1861" i="33"/>
  <c r="I1861" i="33"/>
  <c r="H1861" i="33"/>
  <c r="G1861" i="33"/>
  <c r="F1861" i="33"/>
  <c r="K1860" i="33"/>
  <c r="J1860" i="33"/>
  <c r="I1860" i="33"/>
  <c r="H1860" i="33"/>
  <c r="G1860" i="33"/>
  <c r="F1860" i="33"/>
  <c r="K1859" i="33"/>
  <c r="J1859" i="33"/>
  <c r="I1859" i="33"/>
  <c r="H1859" i="33"/>
  <c r="G1859" i="33"/>
  <c r="F1859" i="33"/>
  <c r="K1858" i="33"/>
  <c r="J1858" i="33"/>
  <c r="I1858" i="33"/>
  <c r="H1858" i="33"/>
  <c r="G1858" i="33"/>
  <c r="F1858" i="33"/>
  <c r="K1857" i="33"/>
  <c r="J1857" i="33"/>
  <c r="I1857" i="33"/>
  <c r="H1857" i="33"/>
  <c r="G1857" i="33"/>
  <c r="F1857" i="33"/>
  <c r="K1856" i="33"/>
  <c r="J1856" i="33"/>
  <c r="I1856" i="33"/>
  <c r="H1856" i="33"/>
  <c r="G1856" i="33"/>
  <c r="F1856" i="33"/>
  <c r="K1855" i="33"/>
  <c r="J1855" i="33"/>
  <c r="I1855" i="33"/>
  <c r="H1855" i="33"/>
  <c r="G1855" i="33"/>
  <c r="F1855" i="33"/>
  <c r="K1854" i="33"/>
  <c r="J1854" i="33"/>
  <c r="I1854" i="33"/>
  <c r="H1854" i="33"/>
  <c r="G1854" i="33"/>
  <c r="F1854" i="33"/>
  <c r="K1853" i="33"/>
  <c r="J1853" i="33"/>
  <c r="I1853" i="33"/>
  <c r="H1853" i="33"/>
  <c r="G1853" i="33"/>
  <c r="F1853" i="33"/>
  <c r="K1852" i="33"/>
  <c r="J1852" i="33"/>
  <c r="I1852" i="33"/>
  <c r="H1852" i="33"/>
  <c r="G1852" i="33"/>
  <c r="F1852" i="33"/>
  <c r="K1851" i="33"/>
  <c r="J1851" i="33"/>
  <c r="I1851" i="33"/>
  <c r="H1851" i="33"/>
  <c r="G1851" i="33"/>
  <c r="F1851" i="33"/>
  <c r="K1850" i="33"/>
  <c r="J1850" i="33"/>
  <c r="I1850" i="33"/>
  <c r="H1850" i="33"/>
  <c r="G1850" i="33"/>
  <c r="F1850" i="33"/>
  <c r="K1849" i="33"/>
  <c r="J1849" i="33"/>
  <c r="I1849" i="33"/>
  <c r="H1849" i="33"/>
  <c r="G1849" i="33"/>
  <c r="F1849" i="33"/>
  <c r="K1848" i="33"/>
  <c r="J1848" i="33"/>
  <c r="I1848" i="33"/>
  <c r="H1848" i="33"/>
  <c r="G1848" i="33"/>
  <c r="F1848" i="33"/>
  <c r="K1847" i="33"/>
  <c r="J1847" i="33"/>
  <c r="I1847" i="33"/>
  <c r="H1847" i="33"/>
  <c r="G1847" i="33"/>
  <c r="F1847" i="33"/>
  <c r="K1846" i="33"/>
  <c r="J1846" i="33"/>
  <c r="I1846" i="33"/>
  <c r="H1846" i="33"/>
  <c r="G1846" i="33"/>
  <c r="F1846" i="33"/>
  <c r="K1845" i="33"/>
  <c r="J1845" i="33"/>
  <c r="I1845" i="33"/>
  <c r="H1845" i="33"/>
  <c r="G1845" i="33"/>
  <c r="F1845" i="33"/>
  <c r="K1844" i="33"/>
  <c r="J1844" i="33"/>
  <c r="I1844" i="33"/>
  <c r="H1844" i="33"/>
  <c r="G1844" i="33"/>
  <c r="F1844" i="33"/>
  <c r="K1843" i="33"/>
  <c r="J1843" i="33"/>
  <c r="I1843" i="33"/>
  <c r="H1843" i="33"/>
  <c r="G1843" i="33"/>
  <c r="F1843" i="33"/>
  <c r="K1842" i="33"/>
  <c r="J1842" i="33"/>
  <c r="I1842" i="33"/>
  <c r="H1842" i="33"/>
  <c r="G1842" i="33"/>
  <c r="F1842" i="33"/>
  <c r="K1841" i="33"/>
  <c r="J1841" i="33"/>
  <c r="I1841" i="33"/>
  <c r="H1841" i="33"/>
  <c r="G1841" i="33"/>
  <c r="F1841" i="33"/>
  <c r="K1840" i="33"/>
  <c r="J1840" i="33"/>
  <c r="I1840" i="33"/>
  <c r="H1840" i="33"/>
  <c r="G1840" i="33"/>
  <c r="F1840" i="33"/>
  <c r="K1839" i="33"/>
  <c r="J1839" i="33"/>
  <c r="I1839" i="33"/>
  <c r="H1839" i="33"/>
  <c r="G1839" i="33"/>
  <c r="F1839" i="33"/>
  <c r="K1838" i="33"/>
  <c r="J1838" i="33"/>
  <c r="I1838" i="33"/>
  <c r="H1838" i="33"/>
  <c r="G1838" i="33"/>
  <c r="F1838" i="33"/>
  <c r="K1837" i="33"/>
  <c r="J1837" i="33"/>
  <c r="I1837" i="33"/>
  <c r="H1837" i="33"/>
  <c r="G1837" i="33"/>
  <c r="F1837" i="33"/>
  <c r="K1836" i="33"/>
  <c r="J1836" i="33"/>
  <c r="I1836" i="33"/>
  <c r="H1836" i="33"/>
  <c r="G1836" i="33"/>
  <c r="F1836" i="33"/>
  <c r="K1835" i="33"/>
  <c r="J1835" i="33"/>
  <c r="I1835" i="33"/>
  <c r="H1835" i="33"/>
  <c r="G1835" i="33"/>
  <c r="F1835" i="33"/>
  <c r="K1834" i="33"/>
  <c r="J1834" i="33"/>
  <c r="I1834" i="33"/>
  <c r="H1834" i="33"/>
  <c r="G1834" i="33"/>
  <c r="F1834" i="33"/>
  <c r="K1833" i="33"/>
  <c r="J1833" i="33"/>
  <c r="I1833" i="33"/>
  <c r="H1833" i="33"/>
  <c r="G1833" i="33"/>
  <c r="F1833" i="33"/>
  <c r="K1832" i="33"/>
  <c r="J1832" i="33"/>
  <c r="I1832" i="33"/>
  <c r="H1832" i="33"/>
  <c r="G1832" i="33"/>
  <c r="F1832" i="33"/>
  <c r="K1831" i="33"/>
  <c r="J1831" i="33"/>
  <c r="I1831" i="33"/>
  <c r="H1831" i="33"/>
  <c r="G1831" i="33"/>
  <c r="F1831" i="33"/>
  <c r="K1830" i="33"/>
  <c r="J1830" i="33"/>
  <c r="I1830" i="33"/>
  <c r="H1830" i="33"/>
  <c r="G1830" i="33"/>
  <c r="F1830" i="33"/>
  <c r="K1829" i="33"/>
  <c r="J1829" i="33"/>
  <c r="I1829" i="33"/>
  <c r="H1829" i="33"/>
  <c r="G1829" i="33"/>
  <c r="F1829" i="33"/>
  <c r="K1828" i="33"/>
  <c r="J1828" i="33"/>
  <c r="I1828" i="33"/>
  <c r="H1828" i="33"/>
  <c r="G1828" i="33"/>
  <c r="F1828" i="33"/>
  <c r="K1827" i="33"/>
  <c r="J1827" i="33"/>
  <c r="I1827" i="33"/>
  <c r="H1827" i="33"/>
  <c r="G1827" i="33"/>
  <c r="F1827" i="33"/>
  <c r="K1826" i="33"/>
  <c r="J1826" i="33"/>
  <c r="I1826" i="33"/>
  <c r="H1826" i="33"/>
  <c r="G1826" i="33"/>
  <c r="F1826" i="33"/>
  <c r="K1825" i="33"/>
  <c r="J1825" i="33"/>
  <c r="I1825" i="33"/>
  <c r="H1825" i="33"/>
  <c r="G1825" i="33"/>
  <c r="F1825" i="33"/>
  <c r="K1824" i="33"/>
  <c r="J1824" i="33"/>
  <c r="I1824" i="33"/>
  <c r="H1824" i="33"/>
  <c r="G1824" i="33"/>
  <c r="F1824" i="33"/>
  <c r="K1823" i="33"/>
  <c r="J1823" i="33"/>
  <c r="I1823" i="33"/>
  <c r="H1823" i="33"/>
  <c r="G1823" i="33"/>
  <c r="F1823" i="33"/>
  <c r="K1822" i="33"/>
  <c r="J1822" i="33"/>
  <c r="I1822" i="33"/>
  <c r="H1822" i="33"/>
  <c r="G1822" i="33"/>
  <c r="F1822" i="33"/>
  <c r="K1821" i="33"/>
  <c r="J1821" i="33"/>
  <c r="I1821" i="33"/>
  <c r="H1821" i="33"/>
  <c r="G1821" i="33"/>
  <c r="F1821" i="33"/>
  <c r="K1820" i="33"/>
  <c r="J1820" i="33"/>
  <c r="I1820" i="33"/>
  <c r="H1820" i="33"/>
  <c r="G1820" i="33"/>
  <c r="F1820" i="33"/>
  <c r="K1819" i="33"/>
  <c r="J1819" i="33"/>
  <c r="I1819" i="33"/>
  <c r="H1819" i="33"/>
  <c r="G1819" i="33"/>
  <c r="F1819" i="33"/>
  <c r="K1818" i="33"/>
  <c r="J1818" i="33"/>
  <c r="I1818" i="33"/>
  <c r="H1818" i="33"/>
  <c r="G1818" i="33"/>
  <c r="F1818" i="33"/>
  <c r="K1817" i="33"/>
  <c r="J1817" i="33"/>
  <c r="I1817" i="33"/>
  <c r="H1817" i="33"/>
  <c r="G1817" i="33"/>
  <c r="F1817" i="33"/>
  <c r="K1816" i="33"/>
  <c r="J1816" i="33"/>
  <c r="I1816" i="33"/>
  <c r="H1816" i="33"/>
  <c r="G1816" i="33"/>
  <c r="F1816" i="33"/>
  <c r="K1815" i="33"/>
  <c r="J1815" i="33"/>
  <c r="I1815" i="33"/>
  <c r="H1815" i="33"/>
  <c r="G1815" i="33"/>
  <c r="F1815" i="33"/>
  <c r="K1814" i="33"/>
  <c r="J1814" i="33"/>
  <c r="I1814" i="33"/>
  <c r="H1814" i="33"/>
  <c r="G1814" i="33"/>
  <c r="F1814" i="33"/>
  <c r="K1813" i="33"/>
  <c r="J1813" i="33"/>
  <c r="I1813" i="33"/>
  <c r="H1813" i="33"/>
  <c r="G1813" i="33"/>
  <c r="F1813" i="33"/>
  <c r="K1812" i="33"/>
  <c r="J1812" i="33"/>
  <c r="I1812" i="33"/>
  <c r="H1812" i="33"/>
  <c r="G1812" i="33"/>
  <c r="F1812" i="33"/>
  <c r="K1811" i="33"/>
  <c r="J1811" i="33"/>
  <c r="I1811" i="33"/>
  <c r="H1811" i="33"/>
  <c r="G1811" i="33"/>
  <c r="F1811" i="33"/>
  <c r="K1810" i="33"/>
  <c r="J1810" i="33"/>
  <c r="I1810" i="33"/>
  <c r="H1810" i="33"/>
  <c r="G1810" i="33"/>
  <c r="F1810" i="33"/>
  <c r="K1809" i="33"/>
  <c r="J1809" i="33"/>
  <c r="I1809" i="33"/>
  <c r="H1809" i="33"/>
  <c r="G1809" i="33"/>
  <c r="F1809" i="33"/>
  <c r="K1808" i="33"/>
  <c r="J1808" i="33"/>
  <c r="I1808" i="33"/>
  <c r="H1808" i="33"/>
  <c r="G1808" i="33"/>
  <c r="F1808" i="33"/>
  <c r="K1807" i="33"/>
  <c r="J1807" i="33"/>
  <c r="I1807" i="33"/>
  <c r="H1807" i="33"/>
  <c r="G1807" i="33"/>
  <c r="F1807" i="33"/>
  <c r="K1806" i="33"/>
  <c r="J1806" i="33"/>
  <c r="I1806" i="33"/>
  <c r="H1806" i="33"/>
  <c r="G1806" i="33"/>
  <c r="F1806" i="33"/>
  <c r="K1805" i="33"/>
  <c r="J1805" i="33"/>
  <c r="I1805" i="33"/>
  <c r="H1805" i="33"/>
  <c r="G1805" i="33"/>
  <c r="F1805" i="33"/>
  <c r="K1804" i="33"/>
  <c r="J1804" i="33"/>
  <c r="I1804" i="33"/>
  <c r="H1804" i="33"/>
  <c r="G1804" i="33"/>
  <c r="F1804" i="33"/>
  <c r="K1803" i="33"/>
  <c r="J1803" i="33"/>
  <c r="I1803" i="33"/>
  <c r="H1803" i="33"/>
  <c r="G1803" i="33"/>
  <c r="F1803" i="33"/>
  <c r="K1802" i="33"/>
  <c r="J1802" i="33"/>
  <c r="I1802" i="33"/>
  <c r="H1802" i="33"/>
  <c r="G1802" i="33"/>
  <c r="F1802" i="33"/>
  <c r="K1801" i="33"/>
  <c r="J1801" i="33"/>
  <c r="I1801" i="33"/>
  <c r="H1801" i="33"/>
  <c r="G1801" i="33"/>
  <c r="F1801" i="33"/>
  <c r="K1800" i="33"/>
  <c r="J1800" i="33"/>
  <c r="I1800" i="33"/>
  <c r="H1800" i="33"/>
  <c r="G1800" i="33"/>
  <c r="F1800" i="33"/>
  <c r="K1799" i="33"/>
  <c r="J1799" i="33"/>
  <c r="I1799" i="33"/>
  <c r="H1799" i="33"/>
  <c r="G1799" i="33"/>
  <c r="F1799" i="33"/>
  <c r="K1798" i="33"/>
  <c r="J1798" i="33"/>
  <c r="I1798" i="33"/>
  <c r="H1798" i="33"/>
  <c r="G1798" i="33"/>
  <c r="F1798" i="33"/>
  <c r="K1797" i="33"/>
  <c r="J1797" i="33"/>
  <c r="I1797" i="33"/>
  <c r="H1797" i="33"/>
  <c r="G1797" i="33"/>
  <c r="F1797" i="33"/>
  <c r="K1796" i="33"/>
  <c r="J1796" i="33"/>
  <c r="I1796" i="33"/>
  <c r="H1796" i="33"/>
  <c r="G1796" i="33"/>
  <c r="F1796" i="33"/>
  <c r="K1795" i="33"/>
  <c r="J1795" i="33"/>
  <c r="I1795" i="33"/>
  <c r="H1795" i="33"/>
  <c r="G1795" i="33"/>
  <c r="F1795" i="33"/>
  <c r="K1794" i="33"/>
  <c r="J1794" i="33"/>
  <c r="I1794" i="33"/>
  <c r="H1794" i="33"/>
  <c r="G1794" i="33"/>
  <c r="F1794" i="33"/>
  <c r="K1793" i="33"/>
  <c r="J1793" i="33"/>
  <c r="I1793" i="33"/>
  <c r="H1793" i="33"/>
  <c r="G1793" i="33"/>
  <c r="F1793" i="33"/>
  <c r="K1792" i="33"/>
  <c r="J1792" i="33"/>
  <c r="I1792" i="33"/>
  <c r="H1792" i="33"/>
  <c r="G1792" i="33"/>
  <c r="F1792" i="33"/>
  <c r="K1791" i="33"/>
  <c r="J1791" i="33"/>
  <c r="I1791" i="33"/>
  <c r="H1791" i="33"/>
  <c r="G1791" i="33"/>
  <c r="F1791" i="33"/>
  <c r="K1790" i="33"/>
  <c r="J1790" i="33"/>
  <c r="I1790" i="33"/>
  <c r="H1790" i="33"/>
  <c r="G1790" i="33"/>
  <c r="F1790" i="33"/>
  <c r="K1789" i="33"/>
  <c r="J1789" i="33"/>
  <c r="I1789" i="33"/>
  <c r="H1789" i="33"/>
  <c r="G1789" i="33"/>
  <c r="F1789" i="33"/>
  <c r="K1788" i="33"/>
  <c r="J1788" i="33"/>
  <c r="I1788" i="33"/>
  <c r="H1788" i="33"/>
  <c r="G1788" i="33"/>
  <c r="F1788" i="33"/>
  <c r="K1787" i="33"/>
  <c r="J1787" i="33"/>
  <c r="I1787" i="33"/>
  <c r="H1787" i="33"/>
  <c r="G1787" i="33"/>
  <c r="F1787" i="33"/>
  <c r="K1786" i="33"/>
  <c r="J1786" i="33"/>
  <c r="I1786" i="33"/>
  <c r="H1786" i="33"/>
  <c r="G1786" i="33"/>
  <c r="F1786" i="33"/>
  <c r="K1785" i="33"/>
  <c r="J1785" i="33"/>
  <c r="I1785" i="33"/>
  <c r="H1785" i="33"/>
  <c r="G1785" i="33"/>
  <c r="F1785" i="33"/>
  <c r="K1784" i="33"/>
  <c r="J1784" i="33"/>
  <c r="I1784" i="33"/>
  <c r="H1784" i="33"/>
  <c r="G1784" i="33"/>
  <c r="F1784" i="33"/>
  <c r="K1783" i="33"/>
  <c r="J1783" i="33"/>
  <c r="I1783" i="33"/>
  <c r="H1783" i="33"/>
  <c r="G1783" i="33"/>
  <c r="F1783" i="33"/>
  <c r="K1782" i="33"/>
  <c r="J1782" i="33"/>
  <c r="I1782" i="33"/>
  <c r="H1782" i="33"/>
  <c r="G1782" i="33"/>
  <c r="F1782" i="33"/>
  <c r="K1781" i="33"/>
  <c r="J1781" i="33"/>
  <c r="I1781" i="33"/>
  <c r="H1781" i="33"/>
  <c r="G1781" i="33"/>
  <c r="F1781" i="33"/>
  <c r="K1780" i="33"/>
  <c r="J1780" i="33"/>
  <c r="I1780" i="33"/>
  <c r="H1780" i="33"/>
  <c r="G1780" i="33"/>
  <c r="F1780" i="33"/>
  <c r="K1779" i="33"/>
  <c r="J1779" i="33"/>
  <c r="I1779" i="33"/>
  <c r="H1779" i="33"/>
  <c r="G1779" i="33"/>
  <c r="F1779" i="33"/>
  <c r="K1778" i="33"/>
  <c r="J1778" i="33"/>
  <c r="I1778" i="33"/>
  <c r="H1778" i="33"/>
  <c r="G1778" i="33"/>
  <c r="F1778" i="33"/>
  <c r="K1777" i="33"/>
  <c r="J1777" i="33"/>
  <c r="I1777" i="33"/>
  <c r="H1777" i="33"/>
  <c r="G1777" i="33"/>
  <c r="F1777" i="33"/>
  <c r="K1776" i="33"/>
  <c r="J1776" i="33"/>
  <c r="I1776" i="33"/>
  <c r="H1776" i="33"/>
  <c r="G1776" i="33"/>
  <c r="F1776" i="33"/>
  <c r="K1775" i="33"/>
  <c r="J1775" i="33"/>
  <c r="I1775" i="33"/>
  <c r="H1775" i="33"/>
  <c r="G1775" i="33"/>
  <c r="F1775" i="33"/>
  <c r="K1774" i="33"/>
  <c r="J1774" i="33"/>
  <c r="I1774" i="33"/>
  <c r="H1774" i="33"/>
  <c r="G1774" i="33"/>
  <c r="F1774" i="33"/>
  <c r="K1773" i="33"/>
  <c r="J1773" i="33"/>
  <c r="I1773" i="33"/>
  <c r="H1773" i="33"/>
  <c r="G1773" i="33"/>
  <c r="F1773" i="33"/>
  <c r="K1772" i="33"/>
  <c r="J1772" i="33"/>
  <c r="I1772" i="33"/>
  <c r="H1772" i="33"/>
  <c r="G1772" i="33"/>
  <c r="F1772" i="33"/>
  <c r="K1771" i="33"/>
  <c r="J1771" i="33"/>
  <c r="I1771" i="33"/>
  <c r="H1771" i="33"/>
  <c r="G1771" i="33"/>
  <c r="F1771" i="33"/>
  <c r="K1770" i="33"/>
  <c r="J1770" i="33"/>
  <c r="I1770" i="33"/>
  <c r="H1770" i="33"/>
  <c r="G1770" i="33"/>
  <c r="F1770" i="33"/>
  <c r="K1769" i="33"/>
  <c r="J1769" i="33"/>
  <c r="I1769" i="33"/>
  <c r="H1769" i="33"/>
  <c r="G1769" i="33"/>
  <c r="F1769" i="33"/>
  <c r="K1768" i="33"/>
  <c r="J1768" i="33"/>
  <c r="I1768" i="33"/>
  <c r="H1768" i="33"/>
  <c r="G1768" i="33"/>
  <c r="F1768" i="33"/>
  <c r="K1767" i="33"/>
  <c r="J1767" i="33"/>
  <c r="I1767" i="33"/>
  <c r="H1767" i="33"/>
  <c r="G1767" i="33"/>
  <c r="F1767" i="33"/>
  <c r="K1766" i="33"/>
  <c r="J1766" i="33"/>
  <c r="I1766" i="33"/>
  <c r="H1766" i="33"/>
  <c r="G1766" i="33"/>
  <c r="F1766" i="33"/>
  <c r="K1765" i="33"/>
  <c r="J1765" i="33"/>
  <c r="I1765" i="33"/>
  <c r="H1765" i="33"/>
  <c r="G1765" i="33"/>
  <c r="F1765" i="33"/>
  <c r="K1764" i="33"/>
  <c r="J1764" i="33"/>
  <c r="I1764" i="33"/>
  <c r="H1764" i="33"/>
  <c r="G1764" i="33"/>
  <c r="F1764" i="33"/>
  <c r="K1763" i="33"/>
  <c r="J1763" i="33"/>
  <c r="I1763" i="33"/>
  <c r="H1763" i="33"/>
  <c r="G1763" i="33"/>
  <c r="F1763" i="33"/>
  <c r="K1762" i="33"/>
  <c r="J1762" i="33"/>
  <c r="I1762" i="33"/>
  <c r="H1762" i="33"/>
  <c r="G1762" i="33"/>
  <c r="F1762" i="33"/>
  <c r="K1761" i="33"/>
  <c r="J1761" i="33"/>
  <c r="I1761" i="33"/>
  <c r="H1761" i="33"/>
  <c r="G1761" i="33"/>
  <c r="F1761" i="33"/>
  <c r="K1760" i="33"/>
  <c r="J1760" i="33"/>
  <c r="I1760" i="33"/>
  <c r="H1760" i="33"/>
  <c r="G1760" i="33"/>
  <c r="F1760" i="33"/>
  <c r="K1759" i="33"/>
  <c r="J1759" i="33"/>
  <c r="I1759" i="33"/>
  <c r="H1759" i="33"/>
  <c r="G1759" i="33"/>
  <c r="F1759" i="33"/>
  <c r="K1758" i="33"/>
  <c r="J1758" i="33"/>
  <c r="I1758" i="33"/>
  <c r="H1758" i="33"/>
  <c r="G1758" i="33"/>
  <c r="F1758" i="33"/>
  <c r="K1757" i="33"/>
  <c r="J1757" i="33"/>
  <c r="I1757" i="33"/>
  <c r="H1757" i="33"/>
  <c r="G1757" i="33"/>
  <c r="F1757" i="33"/>
  <c r="K1756" i="33"/>
  <c r="J1756" i="33"/>
  <c r="I1756" i="33"/>
  <c r="H1756" i="33"/>
  <c r="G1756" i="33"/>
  <c r="F1756" i="33"/>
  <c r="K1755" i="33"/>
  <c r="J1755" i="33"/>
  <c r="I1755" i="33"/>
  <c r="H1755" i="33"/>
  <c r="G1755" i="33"/>
  <c r="F1755" i="33"/>
  <c r="K1754" i="33"/>
  <c r="J1754" i="33"/>
  <c r="I1754" i="33"/>
  <c r="H1754" i="33"/>
  <c r="G1754" i="33"/>
  <c r="F1754" i="33"/>
  <c r="K1753" i="33"/>
  <c r="J1753" i="33"/>
  <c r="I1753" i="33"/>
  <c r="H1753" i="33"/>
  <c r="G1753" i="33"/>
  <c r="F1753" i="33"/>
  <c r="K1752" i="33"/>
  <c r="J1752" i="33"/>
  <c r="I1752" i="33"/>
  <c r="H1752" i="33"/>
  <c r="G1752" i="33"/>
  <c r="F1752" i="33"/>
  <c r="K1751" i="33"/>
  <c r="J1751" i="33"/>
  <c r="I1751" i="33"/>
  <c r="H1751" i="33"/>
  <c r="G1751" i="33"/>
  <c r="F1751" i="33"/>
  <c r="K1750" i="33"/>
  <c r="J1750" i="33"/>
  <c r="I1750" i="33"/>
  <c r="H1750" i="33"/>
  <c r="G1750" i="33"/>
  <c r="F1750" i="33"/>
  <c r="K1749" i="33"/>
  <c r="J1749" i="33"/>
  <c r="I1749" i="33"/>
  <c r="H1749" i="33"/>
  <c r="G1749" i="33"/>
  <c r="F1749" i="33"/>
  <c r="K1748" i="33"/>
  <c r="J1748" i="33"/>
  <c r="I1748" i="33"/>
  <c r="H1748" i="33"/>
  <c r="G1748" i="33"/>
  <c r="F1748" i="33"/>
  <c r="K1747" i="33"/>
  <c r="J1747" i="33"/>
  <c r="I1747" i="33"/>
  <c r="H1747" i="33"/>
  <c r="G1747" i="33"/>
  <c r="F1747" i="33"/>
  <c r="K1746" i="33"/>
  <c r="J1746" i="33"/>
  <c r="I1746" i="33"/>
  <c r="H1746" i="33"/>
  <c r="G1746" i="33"/>
  <c r="F1746" i="33"/>
  <c r="K1745" i="33"/>
  <c r="J1745" i="33"/>
  <c r="I1745" i="33"/>
  <c r="H1745" i="33"/>
  <c r="G1745" i="33"/>
  <c r="F1745" i="33"/>
  <c r="K1744" i="33"/>
  <c r="J1744" i="33"/>
  <c r="I1744" i="33"/>
  <c r="H1744" i="33"/>
  <c r="G1744" i="33"/>
  <c r="F1744" i="33"/>
  <c r="K1743" i="33"/>
  <c r="J1743" i="33"/>
  <c r="I1743" i="33"/>
  <c r="H1743" i="33"/>
  <c r="G1743" i="33"/>
  <c r="F1743" i="33"/>
  <c r="K1742" i="33"/>
  <c r="J1742" i="33"/>
  <c r="I1742" i="33"/>
  <c r="H1742" i="33"/>
  <c r="G1742" i="33"/>
  <c r="F1742" i="33"/>
  <c r="K1741" i="33"/>
  <c r="J1741" i="33"/>
  <c r="I1741" i="33"/>
  <c r="H1741" i="33"/>
  <c r="G1741" i="33"/>
  <c r="F1741" i="33"/>
  <c r="K1740" i="33"/>
  <c r="J1740" i="33"/>
  <c r="I1740" i="33"/>
  <c r="H1740" i="33"/>
  <c r="G1740" i="33"/>
  <c r="F1740" i="33"/>
  <c r="K1739" i="33"/>
  <c r="J1739" i="33"/>
  <c r="I1739" i="33"/>
  <c r="H1739" i="33"/>
  <c r="G1739" i="33"/>
  <c r="F1739" i="33"/>
  <c r="K1738" i="33"/>
  <c r="J1738" i="33"/>
  <c r="I1738" i="33"/>
  <c r="H1738" i="33"/>
  <c r="G1738" i="33"/>
  <c r="F1738" i="33"/>
  <c r="K1737" i="33"/>
  <c r="J1737" i="33"/>
  <c r="I1737" i="33"/>
  <c r="H1737" i="33"/>
  <c r="G1737" i="33"/>
  <c r="F1737" i="33"/>
  <c r="K1736" i="33"/>
  <c r="J1736" i="33"/>
  <c r="I1736" i="33"/>
  <c r="H1736" i="33"/>
  <c r="G1736" i="33"/>
  <c r="F1736" i="33"/>
  <c r="K1735" i="33"/>
  <c r="J1735" i="33"/>
  <c r="I1735" i="33"/>
  <c r="H1735" i="33"/>
  <c r="G1735" i="33"/>
  <c r="F1735" i="33"/>
  <c r="K1734" i="33"/>
  <c r="J1734" i="33"/>
  <c r="I1734" i="33"/>
  <c r="H1734" i="33"/>
  <c r="G1734" i="33"/>
  <c r="F1734" i="33"/>
  <c r="K1733" i="33"/>
  <c r="J1733" i="33"/>
  <c r="I1733" i="33"/>
  <c r="H1733" i="33"/>
  <c r="G1733" i="33"/>
  <c r="F1733" i="33"/>
  <c r="K1732" i="33"/>
  <c r="J1732" i="33"/>
  <c r="I1732" i="33"/>
  <c r="H1732" i="33"/>
  <c r="G1732" i="33"/>
  <c r="F1732" i="33"/>
  <c r="K1731" i="33"/>
  <c r="J1731" i="33"/>
  <c r="I1731" i="33"/>
  <c r="H1731" i="33"/>
  <c r="G1731" i="33"/>
  <c r="F1731" i="33"/>
  <c r="K1730" i="33"/>
  <c r="J1730" i="33"/>
  <c r="I1730" i="33"/>
  <c r="H1730" i="33"/>
  <c r="G1730" i="33"/>
  <c r="F1730" i="33"/>
  <c r="K1729" i="33"/>
  <c r="J1729" i="33"/>
  <c r="I1729" i="33"/>
  <c r="H1729" i="33"/>
  <c r="G1729" i="33"/>
  <c r="F1729" i="33"/>
  <c r="K1728" i="33"/>
  <c r="J1728" i="33"/>
  <c r="I1728" i="33"/>
  <c r="H1728" i="33"/>
  <c r="G1728" i="33"/>
  <c r="F1728" i="33"/>
  <c r="K1727" i="33"/>
  <c r="J1727" i="33"/>
  <c r="I1727" i="33"/>
  <c r="H1727" i="33"/>
  <c r="G1727" i="33"/>
  <c r="F1727" i="33"/>
  <c r="K1726" i="33"/>
  <c r="J1726" i="33"/>
  <c r="I1726" i="33"/>
  <c r="H1726" i="33"/>
  <c r="G1726" i="33"/>
  <c r="F1726" i="33"/>
  <c r="K1725" i="33"/>
  <c r="J1725" i="33"/>
  <c r="I1725" i="33"/>
  <c r="H1725" i="33"/>
  <c r="G1725" i="33"/>
  <c r="F1725" i="33"/>
  <c r="K1724" i="33"/>
  <c r="J1724" i="33"/>
  <c r="I1724" i="33"/>
  <c r="H1724" i="33"/>
  <c r="G1724" i="33"/>
  <c r="F1724" i="33"/>
  <c r="K1723" i="33"/>
  <c r="J1723" i="33"/>
  <c r="I1723" i="33"/>
  <c r="H1723" i="33"/>
  <c r="G1723" i="33"/>
  <c r="F1723" i="33"/>
  <c r="K1722" i="33"/>
  <c r="J1722" i="33"/>
  <c r="I1722" i="33"/>
  <c r="H1722" i="33"/>
  <c r="G1722" i="33"/>
  <c r="F1722" i="33"/>
  <c r="K1721" i="33"/>
  <c r="J1721" i="33"/>
  <c r="I1721" i="33"/>
  <c r="H1721" i="33"/>
  <c r="G1721" i="33"/>
  <c r="F1721" i="33"/>
  <c r="K1720" i="33"/>
  <c r="J1720" i="33"/>
  <c r="I1720" i="33"/>
  <c r="H1720" i="33"/>
  <c r="G1720" i="33"/>
  <c r="F1720" i="33"/>
  <c r="K1719" i="33"/>
  <c r="J1719" i="33"/>
  <c r="I1719" i="33"/>
  <c r="H1719" i="33"/>
  <c r="G1719" i="33"/>
  <c r="F1719" i="33"/>
  <c r="K1718" i="33"/>
  <c r="J1718" i="33"/>
  <c r="I1718" i="33"/>
  <c r="H1718" i="33"/>
  <c r="G1718" i="33"/>
  <c r="F1718" i="33"/>
  <c r="K1717" i="33"/>
  <c r="J1717" i="33"/>
  <c r="I1717" i="33"/>
  <c r="H1717" i="33"/>
  <c r="G1717" i="33"/>
  <c r="F1717" i="33"/>
  <c r="K1716" i="33"/>
  <c r="J1716" i="33"/>
  <c r="I1716" i="33"/>
  <c r="H1716" i="33"/>
  <c r="G1716" i="33"/>
  <c r="F1716" i="33"/>
  <c r="K1715" i="33"/>
  <c r="J1715" i="33"/>
  <c r="I1715" i="33"/>
  <c r="H1715" i="33"/>
  <c r="G1715" i="33"/>
  <c r="F1715" i="33"/>
  <c r="K1714" i="33"/>
  <c r="J1714" i="33"/>
  <c r="I1714" i="33"/>
  <c r="H1714" i="33"/>
  <c r="G1714" i="33"/>
  <c r="F1714" i="33"/>
  <c r="K1713" i="33"/>
  <c r="J1713" i="33"/>
  <c r="I1713" i="33"/>
  <c r="H1713" i="33"/>
  <c r="G1713" i="33"/>
  <c r="F1713" i="33"/>
  <c r="K1712" i="33"/>
  <c r="J1712" i="33"/>
  <c r="I1712" i="33"/>
  <c r="H1712" i="33"/>
  <c r="G1712" i="33"/>
  <c r="F1712" i="33"/>
  <c r="K1711" i="33"/>
  <c r="J1711" i="33"/>
  <c r="I1711" i="33"/>
  <c r="H1711" i="33"/>
  <c r="G1711" i="33"/>
  <c r="F1711" i="33"/>
  <c r="K1710" i="33"/>
  <c r="J1710" i="33"/>
  <c r="I1710" i="33"/>
  <c r="H1710" i="33"/>
  <c r="G1710" i="33"/>
  <c r="F1710" i="33"/>
  <c r="K1709" i="33"/>
  <c r="J1709" i="33"/>
  <c r="I1709" i="33"/>
  <c r="H1709" i="33"/>
  <c r="G1709" i="33"/>
  <c r="F1709" i="33"/>
  <c r="K1708" i="33"/>
  <c r="J1708" i="33"/>
  <c r="I1708" i="33"/>
  <c r="H1708" i="33"/>
  <c r="G1708" i="33"/>
  <c r="F1708" i="33"/>
  <c r="K1707" i="33"/>
  <c r="J1707" i="33"/>
  <c r="I1707" i="33"/>
  <c r="H1707" i="33"/>
  <c r="G1707" i="33"/>
  <c r="F1707" i="33"/>
  <c r="K1706" i="33"/>
  <c r="J1706" i="33"/>
  <c r="I1706" i="33"/>
  <c r="H1706" i="33"/>
  <c r="G1706" i="33"/>
  <c r="F1706" i="33"/>
  <c r="K1705" i="33"/>
  <c r="J1705" i="33"/>
  <c r="I1705" i="33"/>
  <c r="H1705" i="33"/>
  <c r="G1705" i="33"/>
  <c r="F1705" i="33"/>
  <c r="K1704" i="33"/>
  <c r="J1704" i="33"/>
  <c r="I1704" i="33"/>
  <c r="H1704" i="33"/>
  <c r="G1704" i="33"/>
  <c r="F1704" i="33"/>
  <c r="K1703" i="33"/>
  <c r="J1703" i="33"/>
  <c r="I1703" i="33"/>
  <c r="H1703" i="33"/>
  <c r="G1703" i="33"/>
  <c r="F1703" i="33"/>
  <c r="K1702" i="33"/>
  <c r="J1702" i="33"/>
  <c r="I1702" i="33"/>
  <c r="H1702" i="33"/>
  <c r="G1702" i="33"/>
  <c r="F1702" i="33"/>
  <c r="K1701" i="33"/>
  <c r="J1701" i="33"/>
  <c r="I1701" i="33"/>
  <c r="H1701" i="33"/>
  <c r="G1701" i="33"/>
  <c r="F1701" i="33"/>
  <c r="K1700" i="33"/>
  <c r="J1700" i="33"/>
  <c r="I1700" i="33"/>
  <c r="H1700" i="33"/>
  <c r="G1700" i="33"/>
  <c r="F1700" i="33"/>
  <c r="K1699" i="33"/>
  <c r="J1699" i="33"/>
  <c r="I1699" i="33"/>
  <c r="H1699" i="33"/>
  <c r="G1699" i="33"/>
  <c r="F1699" i="33"/>
  <c r="K1698" i="33"/>
  <c r="J1698" i="33"/>
  <c r="I1698" i="33"/>
  <c r="H1698" i="33"/>
  <c r="G1698" i="33"/>
  <c r="F1698" i="33"/>
  <c r="K1697" i="33"/>
  <c r="J1697" i="33"/>
  <c r="I1697" i="33"/>
  <c r="H1697" i="33"/>
  <c r="G1697" i="33"/>
  <c r="F1697" i="33"/>
  <c r="K1696" i="33"/>
  <c r="J1696" i="33"/>
  <c r="I1696" i="33"/>
  <c r="H1696" i="33"/>
  <c r="G1696" i="33"/>
  <c r="F1696" i="33"/>
  <c r="K1695" i="33"/>
  <c r="J1695" i="33"/>
  <c r="I1695" i="33"/>
  <c r="H1695" i="33"/>
  <c r="G1695" i="33"/>
  <c r="F1695" i="33"/>
  <c r="K1694" i="33"/>
  <c r="J1694" i="33"/>
  <c r="I1694" i="33"/>
  <c r="H1694" i="33"/>
  <c r="G1694" i="33"/>
  <c r="F1694" i="33"/>
  <c r="K1693" i="33"/>
  <c r="J1693" i="33"/>
  <c r="I1693" i="33"/>
  <c r="H1693" i="33"/>
  <c r="G1693" i="33"/>
  <c r="F1693" i="33"/>
  <c r="K1692" i="33"/>
  <c r="J1692" i="33"/>
  <c r="I1692" i="33"/>
  <c r="H1692" i="33"/>
  <c r="G1692" i="33"/>
  <c r="F1692" i="33"/>
  <c r="K1691" i="33"/>
  <c r="J1691" i="33"/>
  <c r="I1691" i="33"/>
  <c r="H1691" i="33"/>
  <c r="G1691" i="33"/>
  <c r="F1691" i="33"/>
  <c r="K1690" i="33"/>
  <c r="J1690" i="33"/>
  <c r="I1690" i="33"/>
  <c r="H1690" i="33"/>
  <c r="G1690" i="33"/>
  <c r="F1690" i="33"/>
  <c r="K1689" i="33"/>
  <c r="J1689" i="33"/>
  <c r="I1689" i="33"/>
  <c r="H1689" i="33"/>
  <c r="G1689" i="33"/>
  <c r="F1689" i="33"/>
  <c r="K1688" i="33"/>
  <c r="J1688" i="33"/>
  <c r="I1688" i="33"/>
  <c r="H1688" i="33"/>
  <c r="G1688" i="33"/>
  <c r="F1688" i="33"/>
  <c r="K1687" i="33"/>
  <c r="J1687" i="33"/>
  <c r="I1687" i="33"/>
  <c r="H1687" i="33"/>
  <c r="G1687" i="33"/>
  <c r="F1687" i="33"/>
  <c r="K1686" i="33"/>
  <c r="J1686" i="33"/>
  <c r="I1686" i="33"/>
  <c r="H1686" i="33"/>
  <c r="G1686" i="33"/>
  <c r="F1686" i="33"/>
  <c r="K1685" i="33"/>
  <c r="J1685" i="33"/>
  <c r="I1685" i="33"/>
  <c r="H1685" i="33"/>
  <c r="G1685" i="33"/>
  <c r="F1685" i="33"/>
  <c r="K1684" i="33"/>
  <c r="J1684" i="33"/>
  <c r="I1684" i="33"/>
  <c r="H1684" i="33"/>
  <c r="G1684" i="33"/>
  <c r="F1684" i="33"/>
  <c r="K1683" i="33"/>
  <c r="J1683" i="33"/>
  <c r="I1683" i="33"/>
  <c r="H1683" i="33"/>
  <c r="G1683" i="33"/>
  <c r="F1683" i="33"/>
  <c r="K1682" i="33"/>
  <c r="J1682" i="33"/>
  <c r="I1682" i="33"/>
  <c r="H1682" i="33"/>
  <c r="G1682" i="33"/>
  <c r="F1682" i="33"/>
  <c r="K1681" i="33"/>
  <c r="J1681" i="33"/>
  <c r="I1681" i="33"/>
  <c r="H1681" i="33"/>
  <c r="G1681" i="33"/>
  <c r="F1681" i="33"/>
  <c r="K1680" i="33"/>
  <c r="J1680" i="33"/>
  <c r="I1680" i="33"/>
  <c r="H1680" i="33"/>
  <c r="G1680" i="33"/>
  <c r="F1680" i="33"/>
  <c r="K1679" i="33"/>
  <c r="J1679" i="33"/>
  <c r="I1679" i="33"/>
  <c r="H1679" i="33"/>
  <c r="G1679" i="33"/>
  <c r="F1679" i="33"/>
  <c r="K1678" i="33"/>
  <c r="J1678" i="33"/>
  <c r="I1678" i="33"/>
  <c r="H1678" i="33"/>
  <c r="G1678" i="33"/>
  <c r="F1678" i="33"/>
  <c r="K1677" i="33"/>
  <c r="J1677" i="33"/>
  <c r="I1677" i="33"/>
  <c r="H1677" i="33"/>
  <c r="G1677" i="33"/>
  <c r="F1677" i="33"/>
  <c r="K1676" i="33"/>
  <c r="J1676" i="33"/>
  <c r="I1676" i="33"/>
  <c r="H1676" i="33"/>
  <c r="G1676" i="33"/>
  <c r="F1676" i="33"/>
  <c r="K1675" i="33"/>
  <c r="J1675" i="33"/>
  <c r="I1675" i="33"/>
  <c r="H1675" i="33"/>
  <c r="G1675" i="33"/>
  <c r="F1675" i="33"/>
  <c r="K1674" i="33"/>
  <c r="J1674" i="33"/>
  <c r="I1674" i="33"/>
  <c r="H1674" i="33"/>
  <c r="G1674" i="33"/>
  <c r="F1674" i="33"/>
  <c r="K1673" i="33"/>
  <c r="J1673" i="33"/>
  <c r="I1673" i="33"/>
  <c r="H1673" i="33"/>
  <c r="G1673" i="33"/>
  <c r="F1673" i="33"/>
  <c r="K1672" i="33"/>
  <c r="J1672" i="33"/>
  <c r="I1672" i="33"/>
  <c r="H1672" i="33"/>
  <c r="G1672" i="33"/>
  <c r="F1672" i="33"/>
  <c r="K1671" i="33"/>
  <c r="J1671" i="33"/>
  <c r="I1671" i="33"/>
  <c r="H1671" i="33"/>
  <c r="G1671" i="33"/>
  <c r="F1671" i="33"/>
  <c r="K1670" i="33"/>
  <c r="J1670" i="33"/>
  <c r="I1670" i="33"/>
  <c r="H1670" i="33"/>
  <c r="G1670" i="33"/>
  <c r="F1670" i="33"/>
  <c r="K1669" i="33"/>
  <c r="J1669" i="33"/>
  <c r="I1669" i="33"/>
  <c r="H1669" i="33"/>
  <c r="G1669" i="33"/>
  <c r="F1669" i="33"/>
  <c r="K1668" i="33"/>
  <c r="J1668" i="33"/>
  <c r="I1668" i="33"/>
  <c r="H1668" i="33"/>
  <c r="G1668" i="33"/>
  <c r="F1668" i="33"/>
  <c r="K1667" i="33"/>
  <c r="J1667" i="33"/>
  <c r="I1667" i="33"/>
  <c r="H1667" i="33"/>
  <c r="G1667" i="33"/>
  <c r="F1667" i="33"/>
  <c r="K1666" i="33"/>
  <c r="J1666" i="33"/>
  <c r="I1666" i="33"/>
  <c r="H1666" i="33"/>
  <c r="G1666" i="33"/>
  <c r="F1666" i="33"/>
  <c r="K1665" i="33"/>
  <c r="J1665" i="33"/>
  <c r="I1665" i="33"/>
  <c r="H1665" i="33"/>
  <c r="G1665" i="33"/>
  <c r="F1665" i="33"/>
  <c r="K1664" i="33"/>
  <c r="J1664" i="33"/>
  <c r="I1664" i="33"/>
  <c r="H1664" i="33"/>
  <c r="G1664" i="33"/>
  <c r="F1664" i="33"/>
  <c r="K1663" i="33"/>
  <c r="J1663" i="33"/>
  <c r="I1663" i="33"/>
  <c r="H1663" i="33"/>
  <c r="G1663" i="33"/>
  <c r="F1663" i="33"/>
  <c r="K1662" i="33"/>
  <c r="J1662" i="33"/>
  <c r="I1662" i="33"/>
  <c r="H1662" i="33"/>
  <c r="G1662" i="33"/>
  <c r="F1662" i="33"/>
  <c r="K1661" i="33"/>
  <c r="J1661" i="33"/>
  <c r="I1661" i="33"/>
  <c r="H1661" i="33"/>
  <c r="G1661" i="33"/>
  <c r="F1661" i="33"/>
  <c r="K1660" i="33"/>
  <c r="J1660" i="33"/>
  <c r="I1660" i="33"/>
  <c r="H1660" i="33"/>
  <c r="G1660" i="33"/>
  <c r="F1660" i="33"/>
  <c r="K1659" i="33"/>
  <c r="J1659" i="33"/>
  <c r="I1659" i="33"/>
  <c r="H1659" i="33"/>
  <c r="G1659" i="33"/>
  <c r="F1659" i="33"/>
  <c r="K1658" i="33"/>
  <c r="J1658" i="33"/>
  <c r="I1658" i="33"/>
  <c r="H1658" i="33"/>
  <c r="G1658" i="33"/>
  <c r="F1658" i="33"/>
  <c r="K1657" i="33"/>
  <c r="J1657" i="33"/>
  <c r="I1657" i="33"/>
  <c r="H1657" i="33"/>
  <c r="G1657" i="33"/>
  <c r="F1657" i="33"/>
  <c r="K1656" i="33"/>
  <c r="J1656" i="33"/>
  <c r="I1656" i="33"/>
  <c r="H1656" i="33"/>
  <c r="G1656" i="33"/>
  <c r="F1656" i="33"/>
  <c r="K1655" i="33"/>
  <c r="J1655" i="33"/>
  <c r="I1655" i="33"/>
  <c r="H1655" i="33"/>
  <c r="G1655" i="33"/>
  <c r="F1655" i="33"/>
  <c r="K1654" i="33"/>
  <c r="J1654" i="33"/>
  <c r="I1654" i="33"/>
  <c r="H1654" i="33"/>
  <c r="G1654" i="33"/>
  <c r="F1654" i="33"/>
  <c r="K1653" i="33"/>
  <c r="J1653" i="33"/>
  <c r="I1653" i="33"/>
  <c r="H1653" i="33"/>
  <c r="G1653" i="33"/>
  <c r="F1653" i="33"/>
  <c r="K1652" i="33"/>
  <c r="J1652" i="33"/>
  <c r="I1652" i="33"/>
  <c r="H1652" i="33"/>
  <c r="G1652" i="33"/>
  <c r="F1652" i="33"/>
  <c r="K1651" i="33"/>
  <c r="J1651" i="33"/>
  <c r="I1651" i="33"/>
  <c r="H1651" i="33"/>
  <c r="G1651" i="33"/>
  <c r="F1651" i="33"/>
  <c r="K1650" i="33"/>
  <c r="J1650" i="33"/>
  <c r="I1650" i="33"/>
  <c r="H1650" i="33"/>
  <c r="G1650" i="33"/>
  <c r="F1650" i="33"/>
  <c r="K1649" i="33"/>
  <c r="J1649" i="33"/>
  <c r="I1649" i="33"/>
  <c r="H1649" i="33"/>
  <c r="G1649" i="33"/>
  <c r="F1649" i="33"/>
  <c r="K1648" i="33"/>
  <c r="J1648" i="33"/>
  <c r="I1648" i="33"/>
  <c r="H1648" i="33"/>
  <c r="G1648" i="33"/>
  <c r="F1648" i="33"/>
  <c r="K1647" i="33"/>
  <c r="J1647" i="33"/>
  <c r="I1647" i="33"/>
  <c r="H1647" i="33"/>
  <c r="G1647" i="33"/>
  <c r="F1647" i="33"/>
  <c r="K1646" i="33"/>
  <c r="J1646" i="33"/>
  <c r="I1646" i="33"/>
  <c r="H1646" i="33"/>
  <c r="G1646" i="33"/>
  <c r="F1646" i="33"/>
  <c r="K1645" i="33"/>
  <c r="J1645" i="33"/>
  <c r="I1645" i="33"/>
  <c r="H1645" i="33"/>
  <c r="G1645" i="33"/>
  <c r="F1645" i="33"/>
  <c r="K1644" i="33"/>
  <c r="J1644" i="33"/>
  <c r="I1644" i="33"/>
  <c r="H1644" i="33"/>
  <c r="G1644" i="33"/>
  <c r="F1644" i="33"/>
  <c r="K1643" i="33"/>
  <c r="J1643" i="33"/>
  <c r="I1643" i="33"/>
  <c r="H1643" i="33"/>
  <c r="G1643" i="33"/>
  <c r="F1643" i="33"/>
  <c r="K1642" i="33"/>
  <c r="J1642" i="33"/>
  <c r="I1642" i="33"/>
  <c r="H1642" i="33"/>
  <c r="G1642" i="33"/>
  <c r="F1642" i="33"/>
  <c r="K1641" i="33"/>
  <c r="J1641" i="33"/>
  <c r="I1641" i="33"/>
  <c r="H1641" i="33"/>
  <c r="G1641" i="33"/>
  <c r="F1641" i="33"/>
  <c r="K1640" i="33"/>
  <c r="J1640" i="33"/>
  <c r="I1640" i="33"/>
  <c r="H1640" i="33"/>
  <c r="G1640" i="33"/>
  <c r="F1640" i="33"/>
  <c r="K1639" i="33"/>
  <c r="J1639" i="33"/>
  <c r="I1639" i="33"/>
  <c r="H1639" i="33"/>
  <c r="G1639" i="33"/>
  <c r="F1639" i="33"/>
  <c r="K1638" i="33"/>
  <c r="J1638" i="33"/>
  <c r="I1638" i="33"/>
  <c r="H1638" i="33"/>
  <c r="G1638" i="33"/>
  <c r="F1638" i="33"/>
  <c r="K1637" i="33"/>
  <c r="J1637" i="33"/>
  <c r="I1637" i="33"/>
  <c r="H1637" i="33"/>
  <c r="G1637" i="33"/>
  <c r="F1637" i="33"/>
  <c r="K1636" i="33"/>
  <c r="J1636" i="33"/>
  <c r="I1636" i="33"/>
  <c r="H1636" i="33"/>
  <c r="G1636" i="33"/>
  <c r="F1636" i="33"/>
  <c r="K1635" i="33"/>
  <c r="J1635" i="33"/>
  <c r="I1635" i="33"/>
  <c r="H1635" i="33"/>
  <c r="G1635" i="33"/>
  <c r="F1635" i="33"/>
  <c r="K1634" i="33"/>
  <c r="J1634" i="33"/>
  <c r="I1634" i="33"/>
  <c r="H1634" i="33"/>
  <c r="G1634" i="33"/>
  <c r="F1634" i="33"/>
  <c r="K1633" i="33"/>
  <c r="J1633" i="33"/>
  <c r="I1633" i="33"/>
  <c r="H1633" i="33"/>
  <c r="G1633" i="33"/>
  <c r="F1633" i="33"/>
  <c r="K1632" i="33"/>
  <c r="J1632" i="33"/>
  <c r="I1632" i="33"/>
  <c r="H1632" i="33"/>
  <c r="G1632" i="33"/>
  <c r="F1632" i="33"/>
  <c r="K1631" i="33"/>
  <c r="J1631" i="33"/>
  <c r="I1631" i="33"/>
  <c r="H1631" i="33"/>
  <c r="G1631" i="33"/>
  <c r="F1631" i="33"/>
  <c r="K1630" i="33"/>
  <c r="J1630" i="33"/>
  <c r="I1630" i="33"/>
  <c r="H1630" i="33"/>
  <c r="G1630" i="33"/>
  <c r="F1630" i="33"/>
  <c r="K1629" i="33"/>
  <c r="J1629" i="33"/>
  <c r="I1629" i="33"/>
  <c r="H1629" i="33"/>
  <c r="G1629" i="33"/>
  <c r="F1629" i="33"/>
  <c r="K1628" i="33"/>
  <c r="J1628" i="33"/>
  <c r="I1628" i="33"/>
  <c r="H1628" i="33"/>
  <c r="G1628" i="33"/>
  <c r="F1628" i="33"/>
  <c r="K1627" i="33"/>
  <c r="J1627" i="33"/>
  <c r="I1627" i="33"/>
  <c r="H1627" i="33"/>
  <c r="G1627" i="33"/>
  <c r="F1627" i="33"/>
  <c r="K1626" i="33"/>
  <c r="J1626" i="33"/>
  <c r="I1626" i="33"/>
  <c r="H1626" i="33"/>
  <c r="G1626" i="33"/>
  <c r="F1626" i="33"/>
  <c r="K1625" i="33"/>
  <c r="J1625" i="33"/>
  <c r="I1625" i="33"/>
  <c r="H1625" i="33"/>
  <c r="G1625" i="33"/>
  <c r="F1625" i="33"/>
  <c r="K1624" i="33"/>
  <c r="J1624" i="33"/>
  <c r="I1624" i="33"/>
  <c r="H1624" i="33"/>
  <c r="G1624" i="33"/>
  <c r="F1624" i="33"/>
  <c r="K1623" i="33"/>
  <c r="J1623" i="33"/>
  <c r="I1623" i="33"/>
  <c r="H1623" i="33"/>
  <c r="G1623" i="33"/>
  <c r="F1623" i="33"/>
  <c r="K1622" i="33"/>
  <c r="J1622" i="33"/>
  <c r="I1622" i="33"/>
  <c r="H1622" i="33"/>
  <c r="G1622" i="33"/>
  <c r="F1622" i="33"/>
  <c r="K1621" i="33"/>
  <c r="J1621" i="33"/>
  <c r="I1621" i="33"/>
  <c r="H1621" i="33"/>
  <c r="G1621" i="33"/>
  <c r="F1621" i="33"/>
  <c r="K1620" i="33"/>
  <c r="J1620" i="33"/>
  <c r="I1620" i="33"/>
  <c r="H1620" i="33"/>
  <c r="G1620" i="33"/>
  <c r="F1620" i="33"/>
  <c r="K1619" i="33"/>
  <c r="J1619" i="33"/>
  <c r="I1619" i="33"/>
  <c r="H1619" i="33"/>
  <c r="G1619" i="33"/>
  <c r="F1619" i="33"/>
  <c r="K1618" i="33"/>
  <c r="J1618" i="33"/>
  <c r="I1618" i="33"/>
  <c r="H1618" i="33"/>
  <c r="G1618" i="33"/>
  <c r="F1618" i="33"/>
  <c r="K1617" i="33"/>
  <c r="J1617" i="33"/>
  <c r="I1617" i="33"/>
  <c r="H1617" i="33"/>
  <c r="G1617" i="33"/>
  <c r="F1617" i="33"/>
  <c r="K1616" i="33"/>
  <c r="J1616" i="33"/>
  <c r="I1616" i="33"/>
  <c r="H1616" i="33"/>
  <c r="G1616" i="33"/>
  <c r="F1616" i="33"/>
  <c r="K1615" i="33"/>
  <c r="J1615" i="33"/>
  <c r="I1615" i="33"/>
  <c r="H1615" i="33"/>
  <c r="G1615" i="33"/>
  <c r="F1615" i="33"/>
  <c r="K1614" i="33"/>
  <c r="J1614" i="33"/>
  <c r="I1614" i="33"/>
  <c r="H1614" i="33"/>
  <c r="G1614" i="33"/>
  <c r="F1614" i="33"/>
  <c r="K1613" i="33"/>
  <c r="J1613" i="33"/>
  <c r="I1613" i="33"/>
  <c r="H1613" i="33"/>
  <c r="G1613" i="33"/>
  <c r="F1613" i="33"/>
  <c r="K1612" i="33"/>
  <c r="J1612" i="33"/>
  <c r="I1612" i="33"/>
  <c r="H1612" i="33"/>
  <c r="G1612" i="33"/>
  <c r="F1612" i="33"/>
  <c r="K1611" i="33"/>
  <c r="J1611" i="33"/>
  <c r="I1611" i="33"/>
  <c r="H1611" i="33"/>
  <c r="G1611" i="33"/>
  <c r="F1611" i="33"/>
  <c r="K1610" i="33"/>
  <c r="J1610" i="33"/>
  <c r="I1610" i="33"/>
  <c r="H1610" i="33"/>
  <c r="G1610" i="33"/>
  <c r="F1610" i="33"/>
  <c r="K1609" i="33"/>
  <c r="J1609" i="33"/>
  <c r="I1609" i="33"/>
  <c r="H1609" i="33"/>
  <c r="G1609" i="33"/>
  <c r="F1609" i="33"/>
  <c r="K1608" i="33"/>
  <c r="J1608" i="33"/>
  <c r="I1608" i="33"/>
  <c r="H1608" i="33"/>
  <c r="G1608" i="33"/>
  <c r="F1608" i="33"/>
  <c r="K1607" i="33"/>
  <c r="J1607" i="33"/>
  <c r="I1607" i="33"/>
  <c r="H1607" i="33"/>
  <c r="G1607" i="33"/>
  <c r="F1607" i="33"/>
  <c r="K1606" i="33"/>
  <c r="J1606" i="33"/>
  <c r="I1606" i="33"/>
  <c r="H1606" i="33"/>
  <c r="G1606" i="33"/>
  <c r="F1606" i="33"/>
  <c r="K1605" i="33"/>
  <c r="J1605" i="33"/>
  <c r="I1605" i="33"/>
  <c r="H1605" i="33"/>
  <c r="G1605" i="33"/>
  <c r="F1605" i="33"/>
  <c r="K1604" i="33"/>
  <c r="J1604" i="33"/>
  <c r="I1604" i="33"/>
  <c r="H1604" i="33"/>
  <c r="G1604" i="33"/>
  <c r="F1604" i="33"/>
  <c r="K1603" i="33"/>
  <c r="J1603" i="33"/>
  <c r="I1603" i="33"/>
  <c r="H1603" i="33"/>
  <c r="G1603" i="33"/>
  <c r="F1603" i="33"/>
  <c r="K1602" i="33"/>
  <c r="J1602" i="33"/>
  <c r="I1602" i="33"/>
  <c r="H1602" i="33"/>
  <c r="G1602" i="33"/>
  <c r="F1602" i="33"/>
  <c r="K1601" i="33"/>
  <c r="J1601" i="33"/>
  <c r="I1601" i="33"/>
  <c r="H1601" i="33"/>
  <c r="G1601" i="33"/>
  <c r="F1601" i="33"/>
  <c r="K1600" i="33"/>
  <c r="J1600" i="33"/>
  <c r="I1600" i="33"/>
  <c r="H1600" i="33"/>
  <c r="G1600" i="33"/>
  <c r="F1600" i="33"/>
  <c r="K1599" i="33"/>
  <c r="J1599" i="33"/>
  <c r="I1599" i="33"/>
  <c r="H1599" i="33"/>
  <c r="G1599" i="33"/>
  <c r="F1599" i="33"/>
  <c r="K1598" i="33"/>
  <c r="J1598" i="33"/>
  <c r="I1598" i="33"/>
  <c r="H1598" i="33"/>
  <c r="G1598" i="33"/>
  <c r="F1598" i="33"/>
  <c r="K1597" i="33"/>
  <c r="J1597" i="33"/>
  <c r="I1597" i="33"/>
  <c r="H1597" i="33"/>
  <c r="G1597" i="33"/>
  <c r="F1597" i="33"/>
  <c r="K1596" i="33"/>
  <c r="J1596" i="33"/>
  <c r="I1596" i="33"/>
  <c r="H1596" i="33"/>
  <c r="G1596" i="33"/>
  <c r="F1596" i="33"/>
  <c r="K1595" i="33"/>
  <c r="J1595" i="33"/>
  <c r="I1595" i="33"/>
  <c r="H1595" i="33"/>
  <c r="G1595" i="33"/>
  <c r="F1595" i="33"/>
  <c r="K1594" i="33"/>
  <c r="J1594" i="33"/>
  <c r="I1594" i="33"/>
  <c r="H1594" i="33"/>
  <c r="G1594" i="33"/>
  <c r="F1594" i="33"/>
  <c r="K1593" i="33"/>
  <c r="J1593" i="33"/>
  <c r="I1593" i="33"/>
  <c r="H1593" i="33"/>
  <c r="G1593" i="33"/>
  <c r="F1593" i="33"/>
  <c r="K1592" i="33"/>
  <c r="J1592" i="33"/>
  <c r="I1592" i="33"/>
  <c r="H1592" i="33"/>
  <c r="G1592" i="33"/>
  <c r="F1592" i="33"/>
  <c r="K1591" i="33"/>
  <c r="J1591" i="33"/>
  <c r="I1591" i="33"/>
  <c r="H1591" i="33"/>
  <c r="G1591" i="33"/>
  <c r="F1591" i="33"/>
  <c r="K1590" i="33"/>
  <c r="J1590" i="33"/>
  <c r="I1590" i="33"/>
  <c r="H1590" i="33"/>
  <c r="G1590" i="33"/>
  <c r="F1590" i="33"/>
  <c r="K1589" i="33"/>
  <c r="J1589" i="33"/>
  <c r="I1589" i="33"/>
  <c r="H1589" i="33"/>
  <c r="G1589" i="33"/>
  <c r="F1589" i="33"/>
  <c r="K1588" i="33"/>
  <c r="J1588" i="33"/>
  <c r="I1588" i="33"/>
  <c r="H1588" i="33"/>
  <c r="G1588" i="33"/>
  <c r="F1588" i="33"/>
  <c r="K1587" i="33"/>
  <c r="J1587" i="33"/>
  <c r="I1587" i="33"/>
  <c r="H1587" i="33"/>
  <c r="G1587" i="33"/>
  <c r="F1587" i="33"/>
  <c r="K1586" i="33"/>
  <c r="J1586" i="33"/>
  <c r="I1586" i="33"/>
  <c r="H1586" i="33"/>
  <c r="G1586" i="33"/>
  <c r="F1586" i="33"/>
  <c r="K1585" i="33"/>
  <c r="J1585" i="33"/>
  <c r="I1585" i="33"/>
  <c r="H1585" i="33"/>
  <c r="G1585" i="33"/>
  <c r="F1585" i="33"/>
  <c r="K1584" i="33"/>
  <c r="J1584" i="33"/>
  <c r="I1584" i="33"/>
  <c r="H1584" i="33"/>
  <c r="G1584" i="33"/>
  <c r="F1584" i="33"/>
  <c r="K1583" i="33"/>
  <c r="J1583" i="33"/>
  <c r="I1583" i="33"/>
  <c r="H1583" i="33"/>
  <c r="G1583" i="33"/>
  <c r="F1583" i="33"/>
  <c r="K1582" i="33"/>
  <c r="J1582" i="33"/>
  <c r="I1582" i="33"/>
  <c r="H1582" i="33"/>
  <c r="G1582" i="33"/>
  <c r="F1582" i="33"/>
  <c r="K1581" i="33"/>
  <c r="J1581" i="33"/>
  <c r="I1581" i="33"/>
  <c r="H1581" i="33"/>
  <c r="G1581" i="33"/>
  <c r="F1581" i="33"/>
  <c r="K1580" i="33"/>
  <c r="J1580" i="33"/>
  <c r="I1580" i="33"/>
  <c r="H1580" i="33"/>
  <c r="G1580" i="33"/>
  <c r="F1580" i="33"/>
  <c r="K1579" i="33"/>
  <c r="J1579" i="33"/>
  <c r="I1579" i="33"/>
  <c r="H1579" i="33"/>
  <c r="G1579" i="33"/>
  <c r="F1579" i="33"/>
  <c r="K1578" i="33"/>
  <c r="J1578" i="33"/>
  <c r="I1578" i="33"/>
  <c r="H1578" i="33"/>
  <c r="G1578" i="33"/>
  <c r="F1578" i="33"/>
  <c r="K1577" i="33"/>
  <c r="J1577" i="33"/>
  <c r="I1577" i="33"/>
  <c r="H1577" i="33"/>
  <c r="G1577" i="33"/>
  <c r="F1577" i="33"/>
  <c r="K1576" i="33"/>
  <c r="J1576" i="33"/>
  <c r="I1576" i="33"/>
  <c r="H1576" i="33"/>
  <c r="G1576" i="33"/>
  <c r="F1576" i="33"/>
  <c r="K1575" i="33"/>
  <c r="J1575" i="33"/>
  <c r="I1575" i="33"/>
  <c r="H1575" i="33"/>
  <c r="G1575" i="33"/>
  <c r="F1575" i="33"/>
  <c r="K1574" i="33"/>
  <c r="J1574" i="33"/>
  <c r="I1574" i="33"/>
  <c r="H1574" i="33"/>
  <c r="G1574" i="33"/>
  <c r="F1574" i="33"/>
  <c r="K1573" i="33"/>
  <c r="J1573" i="33"/>
  <c r="I1573" i="33"/>
  <c r="H1573" i="33"/>
  <c r="G1573" i="33"/>
  <c r="F1573" i="33"/>
  <c r="K1572" i="33"/>
  <c r="J1572" i="33"/>
  <c r="I1572" i="33"/>
  <c r="H1572" i="33"/>
  <c r="G1572" i="33"/>
  <c r="F1572" i="33"/>
  <c r="K1571" i="33"/>
  <c r="J1571" i="33"/>
  <c r="I1571" i="33"/>
  <c r="H1571" i="33"/>
  <c r="G1571" i="33"/>
  <c r="F1571" i="33"/>
  <c r="K1570" i="33"/>
  <c r="J1570" i="33"/>
  <c r="I1570" i="33"/>
  <c r="H1570" i="33"/>
  <c r="G1570" i="33"/>
  <c r="F1570" i="33"/>
  <c r="K1569" i="33"/>
  <c r="J1569" i="33"/>
  <c r="I1569" i="33"/>
  <c r="H1569" i="33"/>
  <c r="G1569" i="33"/>
  <c r="F1569" i="33"/>
  <c r="K1568" i="33"/>
  <c r="J1568" i="33"/>
  <c r="I1568" i="33"/>
  <c r="H1568" i="33"/>
  <c r="G1568" i="33"/>
  <c r="F1568" i="33"/>
  <c r="K1567" i="33"/>
  <c r="J1567" i="33"/>
  <c r="I1567" i="33"/>
  <c r="H1567" i="33"/>
  <c r="G1567" i="33"/>
  <c r="F1567" i="33"/>
  <c r="K1566" i="33"/>
  <c r="J1566" i="33"/>
  <c r="I1566" i="33"/>
  <c r="H1566" i="33"/>
  <c r="G1566" i="33"/>
  <c r="F1566" i="33"/>
  <c r="K1565" i="33"/>
  <c r="J1565" i="33"/>
  <c r="I1565" i="33"/>
  <c r="H1565" i="33"/>
  <c r="G1565" i="33"/>
  <c r="F1565" i="33"/>
  <c r="K1564" i="33"/>
  <c r="J1564" i="33"/>
  <c r="I1564" i="33"/>
  <c r="H1564" i="33"/>
  <c r="G1564" i="33"/>
  <c r="F1564" i="33"/>
  <c r="K1563" i="33"/>
  <c r="J1563" i="33"/>
  <c r="I1563" i="33"/>
  <c r="H1563" i="33"/>
  <c r="G1563" i="33"/>
  <c r="F1563" i="33"/>
  <c r="K1562" i="33"/>
  <c r="J1562" i="33"/>
  <c r="I1562" i="33"/>
  <c r="H1562" i="33"/>
  <c r="G1562" i="33"/>
  <c r="F1562" i="33"/>
  <c r="K1561" i="33"/>
  <c r="J1561" i="33"/>
  <c r="I1561" i="33"/>
  <c r="H1561" i="33"/>
  <c r="G1561" i="33"/>
  <c r="F1561" i="33"/>
  <c r="K1560" i="33"/>
  <c r="J1560" i="33"/>
  <c r="I1560" i="33"/>
  <c r="H1560" i="33"/>
  <c r="G1560" i="33"/>
  <c r="F1560" i="33"/>
  <c r="K1559" i="33"/>
  <c r="J1559" i="33"/>
  <c r="I1559" i="33"/>
  <c r="H1559" i="33"/>
  <c r="G1559" i="33"/>
  <c r="F1559" i="33"/>
  <c r="K1558" i="33"/>
  <c r="J1558" i="33"/>
  <c r="I1558" i="33"/>
  <c r="H1558" i="33"/>
  <c r="G1558" i="33"/>
  <c r="F1558" i="33"/>
  <c r="K1557" i="33"/>
  <c r="J1557" i="33"/>
  <c r="I1557" i="33"/>
  <c r="H1557" i="33"/>
  <c r="G1557" i="33"/>
  <c r="F1557" i="33"/>
  <c r="K1556" i="33"/>
  <c r="J1556" i="33"/>
  <c r="I1556" i="33"/>
  <c r="H1556" i="33"/>
  <c r="G1556" i="33"/>
  <c r="F1556" i="33"/>
  <c r="K1555" i="33"/>
  <c r="J1555" i="33"/>
  <c r="I1555" i="33"/>
  <c r="H1555" i="33"/>
  <c r="G1555" i="33"/>
  <c r="F1555" i="33"/>
  <c r="K1554" i="33"/>
  <c r="J1554" i="33"/>
  <c r="I1554" i="33"/>
  <c r="H1554" i="33"/>
  <c r="G1554" i="33"/>
  <c r="F1554" i="33"/>
  <c r="K1553" i="33"/>
  <c r="J1553" i="33"/>
  <c r="I1553" i="33"/>
  <c r="H1553" i="33"/>
  <c r="G1553" i="33"/>
  <c r="F1553" i="33"/>
  <c r="K1552" i="33"/>
  <c r="J1552" i="33"/>
  <c r="I1552" i="33"/>
  <c r="H1552" i="33"/>
  <c r="G1552" i="33"/>
  <c r="F1552" i="33"/>
  <c r="K1551" i="33"/>
  <c r="J1551" i="33"/>
  <c r="I1551" i="33"/>
  <c r="H1551" i="33"/>
  <c r="G1551" i="33"/>
  <c r="F1551" i="33"/>
  <c r="K1550" i="33"/>
  <c r="J1550" i="33"/>
  <c r="I1550" i="33"/>
  <c r="H1550" i="33"/>
  <c r="G1550" i="33"/>
  <c r="F1550" i="33"/>
  <c r="K1549" i="33"/>
  <c r="J1549" i="33"/>
  <c r="I1549" i="33"/>
  <c r="H1549" i="33"/>
  <c r="G1549" i="33"/>
  <c r="F1549" i="33"/>
  <c r="K1548" i="33"/>
  <c r="J1548" i="33"/>
  <c r="I1548" i="33"/>
  <c r="H1548" i="33"/>
  <c r="G1548" i="33"/>
  <c r="F1548" i="33"/>
  <c r="K1547" i="33"/>
  <c r="J1547" i="33"/>
  <c r="I1547" i="33"/>
  <c r="H1547" i="33"/>
  <c r="G1547" i="33"/>
  <c r="F1547" i="33"/>
  <c r="K1546" i="33"/>
  <c r="J1546" i="33"/>
  <c r="I1546" i="33"/>
  <c r="H1546" i="33"/>
  <c r="G1546" i="33"/>
  <c r="F1546" i="33"/>
  <c r="K1545" i="33"/>
  <c r="J1545" i="33"/>
  <c r="I1545" i="33"/>
  <c r="H1545" i="33"/>
  <c r="G1545" i="33"/>
  <c r="F1545" i="33"/>
  <c r="K1544" i="33"/>
  <c r="J1544" i="33"/>
  <c r="I1544" i="33"/>
  <c r="H1544" i="33"/>
  <c r="G1544" i="33"/>
  <c r="F1544" i="33"/>
  <c r="K1543" i="33"/>
  <c r="J1543" i="33"/>
  <c r="I1543" i="33"/>
  <c r="H1543" i="33"/>
  <c r="G1543" i="33"/>
  <c r="F1543" i="33"/>
  <c r="K1542" i="33"/>
  <c r="J1542" i="33"/>
  <c r="I1542" i="33"/>
  <c r="H1542" i="33"/>
  <c r="G1542" i="33"/>
  <c r="F1542" i="33"/>
  <c r="K1541" i="33"/>
  <c r="J1541" i="33"/>
  <c r="I1541" i="33"/>
  <c r="H1541" i="33"/>
  <c r="G1541" i="33"/>
  <c r="F1541" i="33"/>
  <c r="K1540" i="33"/>
  <c r="J1540" i="33"/>
  <c r="I1540" i="33"/>
  <c r="H1540" i="33"/>
  <c r="G1540" i="33"/>
  <c r="F1540" i="33"/>
  <c r="K1539" i="33"/>
  <c r="J1539" i="33"/>
  <c r="I1539" i="33"/>
  <c r="H1539" i="33"/>
  <c r="G1539" i="33"/>
  <c r="F1539" i="33"/>
  <c r="K1538" i="33"/>
  <c r="J1538" i="33"/>
  <c r="I1538" i="33"/>
  <c r="H1538" i="33"/>
  <c r="G1538" i="33"/>
  <c r="F1538" i="33"/>
  <c r="K1537" i="33"/>
  <c r="J1537" i="33"/>
  <c r="I1537" i="33"/>
  <c r="H1537" i="33"/>
  <c r="G1537" i="33"/>
  <c r="F1537" i="33"/>
  <c r="K1536" i="33"/>
  <c r="J1536" i="33"/>
  <c r="I1536" i="33"/>
  <c r="H1536" i="33"/>
  <c r="G1536" i="33"/>
  <c r="F1536" i="33"/>
  <c r="K1535" i="33"/>
  <c r="J1535" i="33"/>
  <c r="I1535" i="33"/>
  <c r="H1535" i="33"/>
  <c r="G1535" i="33"/>
  <c r="F1535" i="33"/>
  <c r="K1534" i="33"/>
  <c r="J1534" i="33"/>
  <c r="I1534" i="33"/>
  <c r="H1534" i="33"/>
  <c r="G1534" i="33"/>
  <c r="F1534" i="33"/>
  <c r="K1533" i="33"/>
  <c r="J1533" i="33"/>
  <c r="I1533" i="33"/>
  <c r="H1533" i="33"/>
  <c r="G1533" i="33"/>
  <c r="F1533" i="33"/>
  <c r="K1532" i="33"/>
  <c r="J1532" i="33"/>
  <c r="I1532" i="33"/>
  <c r="H1532" i="33"/>
  <c r="G1532" i="33"/>
  <c r="F1532" i="33"/>
  <c r="K1531" i="33"/>
  <c r="J1531" i="33"/>
  <c r="I1531" i="33"/>
  <c r="H1531" i="33"/>
  <c r="G1531" i="33"/>
  <c r="F1531" i="33"/>
  <c r="K1530" i="33"/>
  <c r="J1530" i="33"/>
  <c r="I1530" i="33"/>
  <c r="H1530" i="33"/>
  <c r="G1530" i="33"/>
  <c r="F1530" i="33"/>
  <c r="K1529" i="33"/>
  <c r="J1529" i="33"/>
  <c r="I1529" i="33"/>
  <c r="H1529" i="33"/>
  <c r="G1529" i="33"/>
  <c r="F1529" i="33"/>
  <c r="K1528" i="33"/>
  <c r="J1528" i="33"/>
  <c r="I1528" i="33"/>
  <c r="H1528" i="33"/>
  <c r="G1528" i="33"/>
  <c r="F1528" i="33"/>
  <c r="K1527" i="33"/>
  <c r="J1527" i="33"/>
  <c r="I1527" i="33"/>
  <c r="H1527" i="33"/>
  <c r="G1527" i="33"/>
  <c r="F1527" i="33"/>
  <c r="K1526" i="33"/>
  <c r="J1526" i="33"/>
  <c r="I1526" i="33"/>
  <c r="H1526" i="33"/>
  <c r="G1526" i="33"/>
  <c r="F1526" i="33"/>
  <c r="K1525" i="33"/>
  <c r="J1525" i="33"/>
  <c r="I1525" i="33"/>
  <c r="H1525" i="33"/>
  <c r="G1525" i="33"/>
  <c r="F1525" i="33"/>
  <c r="K1524" i="33"/>
  <c r="J1524" i="33"/>
  <c r="I1524" i="33"/>
  <c r="H1524" i="33"/>
  <c r="G1524" i="33"/>
  <c r="F1524" i="33"/>
  <c r="K1523" i="33"/>
  <c r="J1523" i="33"/>
  <c r="I1523" i="33"/>
  <c r="H1523" i="33"/>
  <c r="G1523" i="33"/>
  <c r="F1523" i="33"/>
  <c r="K1522" i="33"/>
  <c r="J1522" i="33"/>
  <c r="I1522" i="33"/>
  <c r="H1522" i="33"/>
  <c r="G1522" i="33"/>
  <c r="F1522" i="33"/>
  <c r="K1521" i="33"/>
  <c r="J1521" i="33"/>
  <c r="I1521" i="33"/>
  <c r="H1521" i="33"/>
  <c r="G1521" i="33"/>
  <c r="F1521" i="33"/>
  <c r="K1520" i="33"/>
  <c r="J1520" i="33"/>
  <c r="I1520" i="33"/>
  <c r="H1520" i="33"/>
  <c r="G1520" i="33"/>
  <c r="F1520" i="33"/>
  <c r="K1519" i="33"/>
  <c r="J1519" i="33"/>
  <c r="I1519" i="33"/>
  <c r="H1519" i="33"/>
  <c r="G1519" i="33"/>
  <c r="F1519" i="33"/>
  <c r="K1518" i="33"/>
  <c r="J1518" i="33"/>
  <c r="I1518" i="33"/>
  <c r="H1518" i="33"/>
  <c r="G1518" i="33"/>
  <c r="F1518" i="33"/>
  <c r="K1517" i="33"/>
  <c r="J1517" i="33"/>
  <c r="I1517" i="33"/>
  <c r="H1517" i="33"/>
  <c r="G1517" i="33"/>
  <c r="F1517" i="33"/>
  <c r="K1516" i="33"/>
  <c r="J1516" i="33"/>
  <c r="I1516" i="33"/>
  <c r="H1516" i="33"/>
  <c r="G1516" i="33"/>
  <c r="F1516" i="33"/>
  <c r="K1515" i="33"/>
  <c r="J1515" i="33"/>
  <c r="I1515" i="33"/>
  <c r="H1515" i="33"/>
  <c r="G1515" i="33"/>
  <c r="F1515" i="33"/>
  <c r="K1514" i="33"/>
  <c r="J1514" i="33"/>
  <c r="I1514" i="33"/>
  <c r="H1514" i="33"/>
  <c r="G1514" i="33"/>
  <c r="F1514" i="33"/>
  <c r="K1513" i="33"/>
  <c r="J1513" i="33"/>
  <c r="I1513" i="33"/>
  <c r="H1513" i="33"/>
  <c r="G1513" i="33"/>
  <c r="F1513" i="33"/>
  <c r="K1512" i="33"/>
  <c r="J1512" i="33"/>
  <c r="I1512" i="33"/>
  <c r="H1512" i="33"/>
  <c r="G1512" i="33"/>
  <c r="F1512" i="33"/>
  <c r="K1511" i="33"/>
  <c r="J1511" i="33"/>
  <c r="I1511" i="33"/>
  <c r="H1511" i="33"/>
  <c r="G1511" i="33"/>
  <c r="F1511" i="33"/>
  <c r="K1510" i="33"/>
  <c r="J1510" i="33"/>
  <c r="I1510" i="33"/>
  <c r="H1510" i="33"/>
  <c r="G1510" i="33"/>
  <c r="F1510" i="33"/>
  <c r="K1509" i="33"/>
  <c r="J1509" i="33"/>
  <c r="I1509" i="33"/>
  <c r="H1509" i="33"/>
  <c r="G1509" i="33"/>
  <c r="F1509" i="33"/>
  <c r="K1508" i="33"/>
  <c r="J1508" i="33"/>
  <c r="I1508" i="33"/>
  <c r="H1508" i="33"/>
  <c r="G1508" i="33"/>
  <c r="F1508" i="33"/>
  <c r="K1507" i="33"/>
  <c r="J1507" i="33"/>
  <c r="I1507" i="33"/>
  <c r="H1507" i="33"/>
  <c r="G1507" i="33"/>
  <c r="F1507" i="33"/>
  <c r="K1506" i="33"/>
  <c r="J1506" i="33"/>
  <c r="I1506" i="33"/>
  <c r="H1506" i="33"/>
  <c r="G1506" i="33"/>
  <c r="F1506" i="33"/>
  <c r="K1505" i="33"/>
  <c r="J1505" i="33"/>
  <c r="I1505" i="33"/>
  <c r="H1505" i="33"/>
  <c r="G1505" i="33"/>
  <c r="F1505" i="33"/>
  <c r="K1504" i="33"/>
  <c r="J1504" i="33"/>
  <c r="I1504" i="33"/>
  <c r="H1504" i="33"/>
  <c r="G1504" i="33"/>
  <c r="F1504" i="33"/>
  <c r="K1503" i="33"/>
  <c r="J1503" i="33"/>
  <c r="I1503" i="33"/>
  <c r="H1503" i="33"/>
  <c r="G1503" i="33"/>
  <c r="F1503" i="33"/>
  <c r="K1502" i="33"/>
  <c r="J1502" i="33"/>
  <c r="I1502" i="33"/>
  <c r="H1502" i="33"/>
  <c r="G1502" i="33"/>
  <c r="F1502" i="33"/>
  <c r="K1501" i="33"/>
  <c r="J1501" i="33"/>
  <c r="I1501" i="33"/>
  <c r="H1501" i="33"/>
  <c r="G1501" i="33"/>
  <c r="F1501" i="33"/>
  <c r="K1500" i="33"/>
  <c r="J1500" i="33"/>
  <c r="I1500" i="33"/>
  <c r="H1500" i="33"/>
  <c r="G1500" i="33"/>
  <c r="F1500" i="33"/>
  <c r="K1499" i="33"/>
  <c r="J1499" i="33"/>
  <c r="I1499" i="33"/>
  <c r="H1499" i="33"/>
  <c r="G1499" i="33"/>
  <c r="F1499" i="33"/>
  <c r="K1498" i="33"/>
  <c r="J1498" i="33"/>
  <c r="I1498" i="33"/>
  <c r="H1498" i="33"/>
  <c r="G1498" i="33"/>
  <c r="F1498" i="33"/>
  <c r="K1497" i="33"/>
  <c r="J1497" i="33"/>
  <c r="I1497" i="33"/>
  <c r="H1497" i="33"/>
  <c r="G1497" i="33"/>
  <c r="F1497" i="33"/>
  <c r="K1496" i="33"/>
  <c r="J1496" i="33"/>
  <c r="I1496" i="33"/>
  <c r="H1496" i="33"/>
  <c r="G1496" i="33"/>
  <c r="F1496" i="33"/>
  <c r="K1495" i="33"/>
  <c r="J1495" i="33"/>
  <c r="I1495" i="33"/>
  <c r="H1495" i="33"/>
  <c r="G1495" i="33"/>
  <c r="F1495" i="33"/>
  <c r="K1494" i="33"/>
  <c r="J1494" i="33"/>
  <c r="I1494" i="33"/>
  <c r="H1494" i="33"/>
  <c r="G1494" i="33"/>
  <c r="F1494" i="33"/>
  <c r="K1493" i="33"/>
  <c r="J1493" i="33"/>
  <c r="I1493" i="33"/>
  <c r="H1493" i="33"/>
  <c r="G1493" i="33"/>
  <c r="F1493" i="33"/>
  <c r="K1492" i="33"/>
  <c r="J1492" i="33"/>
  <c r="I1492" i="33"/>
  <c r="H1492" i="33"/>
  <c r="G1492" i="33"/>
  <c r="F1492" i="33"/>
  <c r="K1491" i="33"/>
  <c r="J1491" i="33"/>
  <c r="I1491" i="33"/>
  <c r="H1491" i="33"/>
  <c r="G1491" i="33"/>
  <c r="F1491" i="33"/>
  <c r="K1490" i="33"/>
  <c r="J1490" i="33"/>
  <c r="I1490" i="33"/>
  <c r="H1490" i="33"/>
  <c r="G1490" i="33"/>
  <c r="F1490" i="33"/>
  <c r="K1489" i="33"/>
  <c r="J1489" i="33"/>
  <c r="I1489" i="33"/>
  <c r="H1489" i="33"/>
  <c r="G1489" i="33"/>
  <c r="F1489" i="33"/>
  <c r="K1488" i="33"/>
  <c r="J1488" i="33"/>
  <c r="I1488" i="33"/>
  <c r="H1488" i="33"/>
  <c r="G1488" i="33"/>
  <c r="F1488" i="33"/>
  <c r="K1487" i="33"/>
  <c r="J1487" i="33"/>
  <c r="I1487" i="33"/>
  <c r="H1487" i="33"/>
  <c r="G1487" i="33"/>
  <c r="F1487" i="33"/>
  <c r="K1486" i="33"/>
  <c r="J1486" i="33"/>
  <c r="I1486" i="33"/>
  <c r="H1486" i="33"/>
  <c r="G1486" i="33"/>
  <c r="F1486" i="33"/>
  <c r="K1485" i="33"/>
  <c r="J1485" i="33"/>
  <c r="I1485" i="33"/>
  <c r="H1485" i="33"/>
  <c r="G1485" i="33"/>
  <c r="F1485" i="33"/>
  <c r="K1484" i="33"/>
  <c r="J1484" i="33"/>
  <c r="I1484" i="33"/>
  <c r="H1484" i="33"/>
  <c r="G1484" i="33"/>
  <c r="F1484" i="33"/>
  <c r="K1483" i="33"/>
  <c r="J1483" i="33"/>
  <c r="I1483" i="33"/>
  <c r="H1483" i="33"/>
  <c r="G1483" i="33"/>
  <c r="F1483" i="33"/>
  <c r="K1482" i="33"/>
  <c r="J1482" i="33"/>
  <c r="I1482" i="33"/>
  <c r="H1482" i="33"/>
  <c r="G1482" i="33"/>
  <c r="F1482" i="33"/>
  <c r="K1481" i="33"/>
  <c r="J1481" i="33"/>
  <c r="I1481" i="33"/>
  <c r="H1481" i="33"/>
  <c r="G1481" i="33"/>
  <c r="F1481" i="33"/>
  <c r="K1480" i="33"/>
  <c r="J1480" i="33"/>
  <c r="I1480" i="33"/>
  <c r="H1480" i="33"/>
  <c r="G1480" i="33"/>
  <c r="F1480" i="33"/>
  <c r="K1479" i="33"/>
  <c r="J1479" i="33"/>
  <c r="I1479" i="33"/>
  <c r="H1479" i="33"/>
  <c r="G1479" i="33"/>
  <c r="F1479" i="33"/>
  <c r="K1478" i="33"/>
  <c r="J1478" i="33"/>
  <c r="I1478" i="33"/>
  <c r="H1478" i="33"/>
  <c r="G1478" i="33"/>
  <c r="F1478" i="33"/>
  <c r="K1477" i="33"/>
  <c r="J1477" i="33"/>
  <c r="I1477" i="33"/>
  <c r="H1477" i="33"/>
  <c r="G1477" i="33"/>
  <c r="F1477" i="33"/>
  <c r="K1476" i="33"/>
  <c r="J1476" i="33"/>
  <c r="I1476" i="33"/>
  <c r="H1476" i="33"/>
  <c r="G1476" i="33"/>
  <c r="F1476" i="33"/>
  <c r="K1475" i="33"/>
  <c r="J1475" i="33"/>
  <c r="I1475" i="33"/>
  <c r="H1475" i="33"/>
  <c r="G1475" i="33"/>
  <c r="F1475" i="33"/>
  <c r="K1474" i="33"/>
  <c r="J1474" i="33"/>
  <c r="I1474" i="33"/>
  <c r="H1474" i="33"/>
  <c r="G1474" i="33"/>
  <c r="F1474" i="33"/>
  <c r="K1473" i="33"/>
  <c r="J1473" i="33"/>
  <c r="I1473" i="33"/>
  <c r="H1473" i="33"/>
  <c r="G1473" i="33"/>
  <c r="F1473" i="33"/>
  <c r="K1472" i="33"/>
  <c r="J1472" i="33"/>
  <c r="I1472" i="33"/>
  <c r="H1472" i="33"/>
  <c r="G1472" i="33"/>
  <c r="F1472" i="33"/>
  <c r="K1471" i="33"/>
  <c r="J1471" i="33"/>
  <c r="I1471" i="33"/>
  <c r="H1471" i="33"/>
  <c r="G1471" i="33"/>
  <c r="F1471" i="33"/>
  <c r="K1470" i="33"/>
  <c r="J1470" i="33"/>
  <c r="I1470" i="33"/>
  <c r="H1470" i="33"/>
  <c r="G1470" i="33"/>
  <c r="F1470" i="33"/>
  <c r="K1469" i="33"/>
  <c r="J1469" i="33"/>
  <c r="I1469" i="33"/>
  <c r="H1469" i="33"/>
  <c r="G1469" i="33"/>
  <c r="F1469" i="33"/>
  <c r="K1468" i="33"/>
  <c r="J1468" i="33"/>
  <c r="I1468" i="33"/>
  <c r="H1468" i="33"/>
  <c r="G1468" i="33"/>
  <c r="F1468" i="33"/>
  <c r="K1467" i="33"/>
  <c r="J1467" i="33"/>
  <c r="I1467" i="33"/>
  <c r="H1467" i="33"/>
  <c r="G1467" i="33"/>
  <c r="F1467" i="33"/>
  <c r="K1466" i="33"/>
  <c r="J1466" i="33"/>
  <c r="I1466" i="33"/>
  <c r="H1466" i="33"/>
  <c r="G1466" i="33"/>
  <c r="F1466" i="33"/>
  <c r="K1465" i="33"/>
  <c r="J1465" i="33"/>
  <c r="I1465" i="33"/>
  <c r="H1465" i="33"/>
  <c r="G1465" i="33"/>
  <c r="F1465" i="33"/>
  <c r="K1464" i="33"/>
  <c r="J1464" i="33"/>
  <c r="I1464" i="33"/>
  <c r="H1464" i="33"/>
  <c r="G1464" i="33"/>
  <c r="F1464" i="33"/>
  <c r="K1463" i="33"/>
  <c r="J1463" i="33"/>
  <c r="I1463" i="33"/>
  <c r="H1463" i="33"/>
  <c r="G1463" i="33"/>
  <c r="F1463" i="33"/>
  <c r="K1462" i="33"/>
  <c r="J1462" i="33"/>
  <c r="I1462" i="33"/>
  <c r="H1462" i="33"/>
  <c r="G1462" i="33"/>
  <c r="F1462" i="33"/>
  <c r="K1461" i="33"/>
  <c r="J1461" i="33"/>
  <c r="I1461" i="33"/>
  <c r="H1461" i="33"/>
  <c r="G1461" i="33"/>
  <c r="F1461" i="33"/>
  <c r="K1460" i="33"/>
  <c r="J1460" i="33"/>
  <c r="I1460" i="33"/>
  <c r="H1460" i="33"/>
  <c r="G1460" i="33"/>
  <c r="F1460" i="33"/>
  <c r="K1459" i="33"/>
  <c r="J1459" i="33"/>
  <c r="I1459" i="33"/>
  <c r="H1459" i="33"/>
  <c r="G1459" i="33"/>
  <c r="F1459" i="33"/>
  <c r="K1458" i="33"/>
  <c r="J1458" i="33"/>
  <c r="I1458" i="33"/>
  <c r="H1458" i="33"/>
  <c r="G1458" i="33"/>
  <c r="F1458" i="33"/>
  <c r="K1457" i="33"/>
  <c r="J1457" i="33"/>
  <c r="I1457" i="33"/>
  <c r="H1457" i="33"/>
  <c r="G1457" i="33"/>
  <c r="F1457" i="33"/>
  <c r="K1456" i="33"/>
  <c r="J1456" i="33"/>
  <c r="I1456" i="33"/>
  <c r="H1456" i="33"/>
  <c r="G1456" i="33"/>
  <c r="F1456" i="33"/>
  <c r="K1455" i="33"/>
  <c r="J1455" i="33"/>
  <c r="I1455" i="33"/>
  <c r="H1455" i="33"/>
  <c r="G1455" i="33"/>
  <c r="F1455" i="33"/>
  <c r="K1454" i="33"/>
  <c r="J1454" i="33"/>
  <c r="I1454" i="33"/>
  <c r="H1454" i="33"/>
  <c r="G1454" i="33"/>
  <c r="F1454" i="33"/>
  <c r="K1453" i="33"/>
  <c r="J1453" i="33"/>
  <c r="I1453" i="33"/>
  <c r="H1453" i="33"/>
  <c r="G1453" i="33"/>
  <c r="F1453" i="33"/>
  <c r="K1452" i="33"/>
  <c r="J1452" i="33"/>
  <c r="I1452" i="33"/>
  <c r="H1452" i="33"/>
  <c r="G1452" i="33"/>
  <c r="F1452" i="33"/>
  <c r="K1451" i="33"/>
  <c r="J1451" i="33"/>
  <c r="I1451" i="33"/>
  <c r="H1451" i="33"/>
  <c r="G1451" i="33"/>
  <c r="F1451" i="33"/>
  <c r="K1450" i="33"/>
  <c r="J1450" i="33"/>
  <c r="I1450" i="33"/>
  <c r="H1450" i="33"/>
  <c r="G1450" i="33"/>
  <c r="F1450" i="33"/>
  <c r="K1449" i="33"/>
  <c r="J1449" i="33"/>
  <c r="I1449" i="33"/>
  <c r="H1449" i="33"/>
  <c r="G1449" i="33"/>
  <c r="F1449" i="33"/>
  <c r="K1448" i="33"/>
  <c r="J1448" i="33"/>
  <c r="I1448" i="33"/>
  <c r="H1448" i="33"/>
  <c r="G1448" i="33"/>
  <c r="F1448" i="33"/>
  <c r="K1447" i="33"/>
  <c r="J1447" i="33"/>
  <c r="I1447" i="33"/>
  <c r="H1447" i="33"/>
  <c r="G1447" i="33"/>
  <c r="F1447" i="33"/>
  <c r="K1446" i="33"/>
  <c r="J1446" i="33"/>
  <c r="I1446" i="33"/>
  <c r="H1446" i="33"/>
  <c r="G1446" i="33"/>
  <c r="F1446" i="33"/>
  <c r="K1445" i="33"/>
  <c r="J1445" i="33"/>
  <c r="I1445" i="33"/>
  <c r="H1445" i="33"/>
  <c r="G1445" i="33"/>
  <c r="F1445" i="33"/>
  <c r="K1444" i="33"/>
  <c r="J1444" i="33"/>
  <c r="I1444" i="33"/>
  <c r="H1444" i="33"/>
  <c r="G1444" i="33"/>
  <c r="F1444" i="33"/>
  <c r="K1443" i="33"/>
  <c r="J1443" i="33"/>
  <c r="I1443" i="33"/>
  <c r="H1443" i="33"/>
  <c r="G1443" i="33"/>
  <c r="F1443" i="33"/>
  <c r="K1442" i="33"/>
  <c r="J1442" i="33"/>
  <c r="I1442" i="33"/>
  <c r="H1442" i="33"/>
  <c r="G1442" i="33"/>
  <c r="F1442" i="33"/>
  <c r="K1441" i="33"/>
  <c r="J1441" i="33"/>
  <c r="I1441" i="33"/>
  <c r="H1441" i="33"/>
  <c r="G1441" i="33"/>
  <c r="F1441" i="33"/>
  <c r="K1440" i="33"/>
  <c r="J1440" i="33"/>
  <c r="I1440" i="33"/>
  <c r="H1440" i="33"/>
  <c r="G1440" i="33"/>
  <c r="F1440" i="33"/>
  <c r="K1439" i="33"/>
  <c r="J1439" i="33"/>
  <c r="I1439" i="33"/>
  <c r="H1439" i="33"/>
  <c r="G1439" i="33"/>
  <c r="F1439" i="33"/>
  <c r="K1438" i="33"/>
  <c r="J1438" i="33"/>
  <c r="I1438" i="33"/>
  <c r="H1438" i="33"/>
  <c r="G1438" i="33"/>
  <c r="F1438" i="33"/>
  <c r="K1437" i="33"/>
  <c r="J1437" i="33"/>
  <c r="I1437" i="33"/>
  <c r="H1437" i="33"/>
  <c r="G1437" i="33"/>
  <c r="F1437" i="33"/>
  <c r="K1436" i="33"/>
  <c r="J1436" i="33"/>
  <c r="I1436" i="33"/>
  <c r="H1436" i="33"/>
  <c r="G1436" i="33"/>
  <c r="F1436" i="33"/>
  <c r="K1435" i="33"/>
  <c r="J1435" i="33"/>
  <c r="I1435" i="33"/>
  <c r="H1435" i="33"/>
  <c r="G1435" i="33"/>
  <c r="F1435" i="33"/>
  <c r="K1434" i="33"/>
  <c r="J1434" i="33"/>
  <c r="I1434" i="33"/>
  <c r="H1434" i="33"/>
  <c r="G1434" i="33"/>
  <c r="F1434" i="33"/>
  <c r="K1433" i="33"/>
  <c r="J1433" i="33"/>
  <c r="I1433" i="33"/>
  <c r="H1433" i="33"/>
  <c r="G1433" i="33"/>
  <c r="F1433" i="33"/>
  <c r="K1432" i="33"/>
  <c r="J1432" i="33"/>
  <c r="I1432" i="33"/>
  <c r="H1432" i="33"/>
  <c r="G1432" i="33"/>
  <c r="F1432" i="33"/>
  <c r="K1431" i="33"/>
  <c r="J1431" i="33"/>
  <c r="I1431" i="33"/>
  <c r="H1431" i="33"/>
  <c r="G1431" i="33"/>
  <c r="F1431" i="33"/>
  <c r="K1430" i="33"/>
  <c r="J1430" i="33"/>
  <c r="I1430" i="33"/>
  <c r="H1430" i="33"/>
  <c r="G1430" i="33"/>
  <c r="F1430" i="33"/>
  <c r="K1429" i="33"/>
  <c r="J1429" i="33"/>
  <c r="I1429" i="33"/>
  <c r="H1429" i="33"/>
  <c r="G1429" i="33"/>
  <c r="F1429" i="33"/>
  <c r="K1428" i="33"/>
  <c r="J1428" i="33"/>
  <c r="I1428" i="33"/>
  <c r="H1428" i="33"/>
  <c r="G1428" i="33"/>
  <c r="F1428" i="33"/>
  <c r="K1427" i="33"/>
  <c r="J1427" i="33"/>
  <c r="I1427" i="33"/>
  <c r="H1427" i="33"/>
  <c r="G1427" i="33"/>
  <c r="F1427" i="33"/>
  <c r="K1426" i="33"/>
  <c r="J1426" i="33"/>
  <c r="I1426" i="33"/>
  <c r="H1426" i="33"/>
  <c r="G1426" i="33"/>
  <c r="F1426" i="33"/>
  <c r="K1425" i="33"/>
  <c r="J1425" i="33"/>
  <c r="I1425" i="33"/>
  <c r="H1425" i="33"/>
  <c r="G1425" i="33"/>
  <c r="F1425" i="33"/>
  <c r="K1424" i="33"/>
  <c r="J1424" i="33"/>
  <c r="I1424" i="33"/>
  <c r="H1424" i="33"/>
  <c r="G1424" i="33"/>
  <c r="F1424" i="33"/>
  <c r="K1423" i="33"/>
  <c r="J1423" i="33"/>
  <c r="I1423" i="33"/>
  <c r="H1423" i="33"/>
  <c r="G1423" i="33"/>
  <c r="F1423" i="33"/>
  <c r="K1422" i="33"/>
  <c r="J1422" i="33"/>
  <c r="I1422" i="33"/>
  <c r="H1422" i="33"/>
  <c r="G1422" i="33"/>
  <c r="F1422" i="33"/>
  <c r="K1421" i="33"/>
  <c r="J1421" i="33"/>
  <c r="I1421" i="33"/>
  <c r="H1421" i="33"/>
  <c r="G1421" i="33"/>
  <c r="F1421" i="33"/>
  <c r="K1420" i="33"/>
  <c r="J1420" i="33"/>
  <c r="I1420" i="33"/>
  <c r="H1420" i="33"/>
  <c r="G1420" i="33"/>
  <c r="F1420" i="33"/>
  <c r="K1419" i="33"/>
  <c r="J1419" i="33"/>
  <c r="I1419" i="33"/>
  <c r="H1419" i="33"/>
  <c r="G1419" i="33"/>
  <c r="F1419" i="33"/>
  <c r="K1418" i="33"/>
  <c r="J1418" i="33"/>
  <c r="I1418" i="33"/>
  <c r="H1418" i="33"/>
  <c r="G1418" i="33"/>
  <c r="F1418" i="33"/>
  <c r="K1417" i="33"/>
  <c r="J1417" i="33"/>
  <c r="I1417" i="33"/>
  <c r="H1417" i="33"/>
  <c r="G1417" i="33"/>
  <c r="F1417" i="33"/>
  <c r="K1416" i="33"/>
  <c r="J1416" i="33"/>
  <c r="I1416" i="33"/>
  <c r="H1416" i="33"/>
  <c r="G1416" i="33"/>
  <c r="F1416" i="33"/>
  <c r="K1415" i="33"/>
  <c r="J1415" i="33"/>
  <c r="I1415" i="33"/>
  <c r="H1415" i="33"/>
  <c r="G1415" i="33"/>
  <c r="F1415" i="33"/>
  <c r="K1414" i="33"/>
  <c r="J1414" i="33"/>
  <c r="I1414" i="33"/>
  <c r="H1414" i="33"/>
  <c r="G1414" i="33"/>
  <c r="F1414" i="33"/>
  <c r="K1413" i="33"/>
  <c r="J1413" i="33"/>
  <c r="I1413" i="33"/>
  <c r="H1413" i="33"/>
  <c r="G1413" i="33"/>
  <c r="F1413" i="33"/>
  <c r="K1412" i="33"/>
  <c r="J1412" i="33"/>
  <c r="I1412" i="33"/>
  <c r="H1412" i="33"/>
  <c r="G1412" i="33"/>
  <c r="F1412" i="33"/>
  <c r="K1411" i="33"/>
  <c r="J1411" i="33"/>
  <c r="I1411" i="33"/>
  <c r="H1411" i="33"/>
  <c r="G1411" i="33"/>
  <c r="F1411" i="33"/>
  <c r="K1410" i="33"/>
  <c r="J1410" i="33"/>
  <c r="I1410" i="33"/>
  <c r="H1410" i="33"/>
  <c r="G1410" i="33"/>
  <c r="F1410" i="33"/>
  <c r="K1409" i="33"/>
  <c r="J1409" i="33"/>
  <c r="I1409" i="33"/>
  <c r="H1409" i="33"/>
  <c r="G1409" i="33"/>
  <c r="F1409" i="33"/>
  <c r="K1408" i="33"/>
  <c r="J1408" i="33"/>
  <c r="I1408" i="33"/>
  <c r="H1408" i="33"/>
  <c r="G1408" i="33"/>
  <c r="F1408" i="33"/>
  <c r="K1407" i="33"/>
  <c r="J1407" i="33"/>
  <c r="I1407" i="33"/>
  <c r="H1407" i="33"/>
  <c r="G1407" i="33"/>
  <c r="F1407" i="33"/>
  <c r="K1406" i="33"/>
  <c r="J1406" i="33"/>
  <c r="I1406" i="33"/>
  <c r="H1406" i="33"/>
  <c r="G1406" i="33"/>
  <c r="F1406" i="33"/>
  <c r="K1405" i="33"/>
  <c r="J1405" i="33"/>
  <c r="I1405" i="33"/>
  <c r="H1405" i="33"/>
  <c r="G1405" i="33"/>
  <c r="F1405" i="33"/>
  <c r="K1404" i="33"/>
  <c r="J1404" i="33"/>
  <c r="I1404" i="33"/>
  <c r="H1404" i="33"/>
  <c r="G1404" i="33"/>
  <c r="F1404" i="33"/>
  <c r="K1403" i="33"/>
  <c r="J1403" i="33"/>
  <c r="I1403" i="33"/>
  <c r="H1403" i="33"/>
  <c r="G1403" i="33"/>
  <c r="F1403" i="33"/>
  <c r="K1402" i="33"/>
  <c r="J1402" i="33"/>
  <c r="I1402" i="33"/>
  <c r="H1402" i="33"/>
  <c r="G1402" i="33"/>
  <c r="F1402" i="33"/>
  <c r="K1401" i="33"/>
  <c r="J1401" i="33"/>
  <c r="I1401" i="33"/>
  <c r="H1401" i="33"/>
  <c r="G1401" i="33"/>
  <c r="F1401" i="33"/>
  <c r="K1400" i="33"/>
  <c r="J1400" i="33"/>
  <c r="I1400" i="33"/>
  <c r="H1400" i="33"/>
  <c r="G1400" i="33"/>
  <c r="F1400" i="33"/>
  <c r="K1399" i="33"/>
  <c r="J1399" i="33"/>
  <c r="I1399" i="33"/>
  <c r="H1399" i="33"/>
  <c r="G1399" i="33"/>
  <c r="F1399" i="33"/>
  <c r="K1398" i="33"/>
  <c r="J1398" i="33"/>
  <c r="I1398" i="33"/>
  <c r="H1398" i="33"/>
  <c r="G1398" i="33"/>
  <c r="F1398" i="33"/>
  <c r="K1397" i="33"/>
  <c r="J1397" i="33"/>
  <c r="I1397" i="33"/>
  <c r="H1397" i="33"/>
  <c r="G1397" i="33"/>
  <c r="F1397" i="33"/>
  <c r="K1396" i="33"/>
  <c r="J1396" i="33"/>
  <c r="I1396" i="33"/>
  <c r="H1396" i="33"/>
  <c r="G1396" i="33"/>
  <c r="F1396" i="33"/>
  <c r="K1395" i="33"/>
  <c r="J1395" i="33"/>
  <c r="I1395" i="33"/>
  <c r="H1395" i="33"/>
  <c r="G1395" i="33"/>
  <c r="F1395" i="33"/>
  <c r="K1394" i="33"/>
  <c r="J1394" i="33"/>
  <c r="I1394" i="33"/>
  <c r="H1394" i="33"/>
  <c r="G1394" i="33"/>
  <c r="F1394" i="33"/>
  <c r="K1393" i="33"/>
  <c r="J1393" i="33"/>
  <c r="I1393" i="33"/>
  <c r="H1393" i="33"/>
  <c r="G1393" i="33"/>
  <c r="F1393" i="33"/>
  <c r="K1392" i="33"/>
  <c r="J1392" i="33"/>
  <c r="I1392" i="33"/>
  <c r="H1392" i="33"/>
  <c r="G1392" i="33"/>
  <c r="F1392" i="33"/>
  <c r="K1391" i="33"/>
  <c r="J1391" i="33"/>
  <c r="I1391" i="33"/>
  <c r="H1391" i="33"/>
  <c r="G1391" i="33"/>
  <c r="F1391" i="33"/>
  <c r="K1390" i="33"/>
  <c r="J1390" i="33"/>
  <c r="I1390" i="33"/>
  <c r="H1390" i="33"/>
  <c r="G1390" i="33"/>
  <c r="F1390" i="33"/>
  <c r="K1389" i="33"/>
  <c r="J1389" i="33"/>
  <c r="I1389" i="33"/>
  <c r="H1389" i="33"/>
  <c r="G1389" i="33"/>
  <c r="F1389" i="33"/>
  <c r="K1388" i="33"/>
  <c r="J1388" i="33"/>
  <c r="I1388" i="33"/>
  <c r="H1388" i="33"/>
  <c r="G1388" i="33"/>
  <c r="F1388" i="33"/>
  <c r="K1387" i="33"/>
  <c r="J1387" i="33"/>
  <c r="I1387" i="33"/>
  <c r="H1387" i="33"/>
  <c r="G1387" i="33"/>
  <c r="F1387" i="33"/>
  <c r="K1386" i="33"/>
  <c r="J1386" i="33"/>
  <c r="I1386" i="33"/>
  <c r="H1386" i="33"/>
  <c r="G1386" i="33"/>
  <c r="F1386" i="33"/>
  <c r="K1385" i="33"/>
  <c r="J1385" i="33"/>
  <c r="I1385" i="33"/>
  <c r="H1385" i="33"/>
  <c r="G1385" i="33"/>
  <c r="F1385" i="33"/>
  <c r="K1384" i="33"/>
  <c r="J1384" i="33"/>
  <c r="I1384" i="33"/>
  <c r="H1384" i="33"/>
  <c r="G1384" i="33"/>
  <c r="F1384" i="33"/>
  <c r="K1383" i="33"/>
  <c r="J1383" i="33"/>
  <c r="I1383" i="33"/>
  <c r="H1383" i="33"/>
  <c r="G1383" i="33"/>
  <c r="F1383" i="33"/>
  <c r="K1382" i="33"/>
  <c r="J1382" i="33"/>
  <c r="I1382" i="33"/>
  <c r="H1382" i="33"/>
  <c r="G1382" i="33"/>
  <c r="F1382" i="33"/>
  <c r="K1381" i="33"/>
  <c r="J1381" i="33"/>
  <c r="I1381" i="33"/>
  <c r="H1381" i="33"/>
  <c r="G1381" i="33"/>
  <c r="F1381" i="33"/>
  <c r="K1380" i="33"/>
  <c r="J1380" i="33"/>
  <c r="I1380" i="33"/>
  <c r="H1380" i="33"/>
  <c r="G1380" i="33"/>
  <c r="F1380" i="33"/>
  <c r="K1379" i="33"/>
  <c r="J1379" i="33"/>
  <c r="I1379" i="33"/>
  <c r="H1379" i="33"/>
  <c r="G1379" i="33"/>
  <c r="F1379" i="33"/>
  <c r="K1378" i="33"/>
  <c r="J1378" i="33"/>
  <c r="I1378" i="33"/>
  <c r="H1378" i="33"/>
  <c r="G1378" i="33"/>
  <c r="F1378" i="33"/>
  <c r="K1377" i="33"/>
  <c r="J1377" i="33"/>
  <c r="I1377" i="33"/>
  <c r="H1377" i="33"/>
  <c r="G1377" i="33"/>
  <c r="F1377" i="33"/>
  <c r="K1376" i="33"/>
  <c r="J1376" i="33"/>
  <c r="I1376" i="33"/>
  <c r="H1376" i="33"/>
  <c r="G1376" i="33"/>
  <c r="F1376" i="33"/>
  <c r="K1375" i="33"/>
  <c r="J1375" i="33"/>
  <c r="I1375" i="33"/>
  <c r="H1375" i="33"/>
  <c r="G1375" i="33"/>
  <c r="F1375" i="33"/>
  <c r="K1374" i="33"/>
  <c r="J1374" i="33"/>
  <c r="I1374" i="33"/>
  <c r="H1374" i="33"/>
  <c r="G1374" i="33"/>
  <c r="F1374" i="33"/>
  <c r="K1373" i="33"/>
  <c r="J1373" i="33"/>
  <c r="I1373" i="33"/>
  <c r="H1373" i="33"/>
  <c r="G1373" i="33"/>
  <c r="F1373" i="33"/>
  <c r="K1372" i="33"/>
  <c r="J1372" i="33"/>
  <c r="I1372" i="33"/>
  <c r="H1372" i="33"/>
  <c r="G1372" i="33"/>
  <c r="F1372" i="33"/>
  <c r="K1371" i="33"/>
  <c r="J1371" i="33"/>
  <c r="I1371" i="33"/>
  <c r="H1371" i="33"/>
  <c r="G1371" i="33"/>
  <c r="F1371" i="33"/>
  <c r="K1370" i="33"/>
  <c r="J1370" i="33"/>
  <c r="I1370" i="33"/>
  <c r="H1370" i="33"/>
  <c r="G1370" i="33"/>
  <c r="F1370" i="33"/>
  <c r="K1369" i="33"/>
  <c r="J1369" i="33"/>
  <c r="I1369" i="33"/>
  <c r="H1369" i="33"/>
  <c r="G1369" i="33"/>
  <c r="F1369" i="33"/>
  <c r="K1368" i="33"/>
  <c r="J1368" i="33"/>
  <c r="I1368" i="33"/>
  <c r="H1368" i="33"/>
  <c r="G1368" i="33"/>
  <c r="F1368" i="33"/>
  <c r="K1367" i="33"/>
  <c r="J1367" i="33"/>
  <c r="I1367" i="33"/>
  <c r="H1367" i="33"/>
  <c r="G1367" i="33"/>
  <c r="F1367" i="33"/>
  <c r="K1366" i="33"/>
  <c r="J1366" i="33"/>
  <c r="I1366" i="33"/>
  <c r="H1366" i="33"/>
  <c r="G1366" i="33"/>
  <c r="F1366" i="33"/>
  <c r="K1365" i="33"/>
  <c r="J1365" i="33"/>
  <c r="I1365" i="33"/>
  <c r="H1365" i="33"/>
  <c r="G1365" i="33"/>
  <c r="F1365" i="33"/>
  <c r="K1364" i="33"/>
  <c r="J1364" i="33"/>
  <c r="I1364" i="33"/>
  <c r="H1364" i="33"/>
  <c r="G1364" i="33"/>
  <c r="F1364" i="33"/>
  <c r="K1363" i="33"/>
  <c r="J1363" i="33"/>
  <c r="I1363" i="33"/>
  <c r="H1363" i="33"/>
  <c r="G1363" i="33"/>
  <c r="F1363" i="33"/>
  <c r="K1362" i="33"/>
  <c r="J1362" i="33"/>
  <c r="I1362" i="33"/>
  <c r="H1362" i="33"/>
  <c r="G1362" i="33"/>
  <c r="F1362" i="33"/>
  <c r="K1361" i="33"/>
  <c r="J1361" i="33"/>
  <c r="I1361" i="33"/>
  <c r="H1361" i="33"/>
  <c r="G1361" i="33"/>
  <c r="F1361" i="33"/>
  <c r="K1360" i="33"/>
  <c r="J1360" i="33"/>
  <c r="I1360" i="33"/>
  <c r="H1360" i="33"/>
  <c r="G1360" i="33"/>
  <c r="F1360" i="33"/>
  <c r="K1359" i="33"/>
  <c r="J1359" i="33"/>
  <c r="I1359" i="33"/>
  <c r="H1359" i="33"/>
  <c r="G1359" i="33"/>
  <c r="F1359" i="33"/>
  <c r="K1358" i="33"/>
  <c r="J1358" i="33"/>
  <c r="I1358" i="33"/>
  <c r="H1358" i="33"/>
  <c r="G1358" i="33"/>
  <c r="F1358" i="33"/>
  <c r="K1357" i="33"/>
  <c r="J1357" i="33"/>
  <c r="I1357" i="33"/>
  <c r="H1357" i="33"/>
  <c r="G1357" i="33"/>
  <c r="F1357" i="33"/>
  <c r="K1356" i="33"/>
  <c r="J1356" i="33"/>
  <c r="I1356" i="33"/>
  <c r="H1356" i="33"/>
  <c r="G1356" i="33"/>
  <c r="F1356" i="33"/>
  <c r="K1355" i="33"/>
  <c r="J1355" i="33"/>
  <c r="I1355" i="33"/>
  <c r="H1355" i="33"/>
  <c r="G1355" i="33"/>
  <c r="F1355" i="33"/>
  <c r="K1354" i="33"/>
  <c r="J1354" i="33"/>
  <c r="I1354" i="33"/>
  <c r="H1354" i="33"/>
  <c r="G1354" i="33"/>
  <c r="F1354" i="33"/>
  <c r="K1353" i="33"/>
  <c r="J1353" i="33"/>
  <c r="I1353" i="33"/>
  <c r="H1353" i="33"/>
  <c r="G1353" i="33"/>
  <c r="F1353" i="33"/>
  <c r="K1352" i="33"/>
  <c r="J1352" i="33"/>
  <c r="I1352" i="33"/>
  <c r="H1352" i="33"/>
  <c r="G1352" i="33"/>
  <c r="F1352" i="33"/>
  <c r="K1351" i="33"/>
  <c r="J1351" i="33"/>
  <c r="I1351" i="33"/>
  <c r="H1351" i="33"/>
  <c r="G1351" i="33"/>
  <c r="F1351" i="33"/>
  <c r="K1350" i="33"/>
  <c r="J1350" i="33"/>
  <c r="I1350" i="33"/>
  <c r="H1350" i="33"/>
  <c r="G1350" i="33"/>
  <c r="F1350" i="33"/>
  <c r="K1349" i="33"/>
  <c r="J1349" i="33"/>
  <c r="I1349" i="33"/>
  <c r="H1349" i="33"/>
  <c r="G1349" i="33"/>
  <c r="F1349" i="33"/>
  <c r="K1348" i="33"/>
  <c r="J1348" i="33"/>
  <c r="I1348" i="33"/>
  <c r="H1348" i="33"/>
  <c r="G1348" i="33"/>
  <c r="F1348" i="33"/>
  <c r="K1347" i="33"/>
  <c r="J1347" i="33"/>
  <c r="I1347" i="33"/>
  <c r="H1347" i="33"/>
  <c r="G1347" i="33"/>
  <c r="F1347" i="33"/>
  <c r="K1346" i="33"/>
  <c r="J1346" i="33"/>
  <c r="I1346" i="33"/>
  <c r="H1346" i="33"/>
  <c r="G1346" i="33"/>
  <c r="F1346" i="33"/>
  <c r="K1345" i="33"/>
  <c r="J1345" i="33"/>
  <c r="I1345" i="33"/>
  <c r="H1345" i="33"/>
  <c r="G1345" i="33"/>
  <c r="F1345" i="33"/>
  <c r="K1344" i="33"/>
  <c r="J1344" i="33"/>
  <c r="I1344" i="33"/>
  <c r="H1344" i="33"/>
  <c r="G1344" i="33"/>
  <c r="F1344" i="33"/>
  <c r="K1343" i="33"/>
  <c r="J1343" i="33"/>
  <c r="I1343" i="33"/>
  <c r="H1343" i="33"/>
  <c r="G1343" i="33"/>
  <c r="F1343" i="33"/>
  <c r="K1342" i="33"/>
  <c r="J1342" i="33"/>
  <c r="I1342" i="33"/>
  <c r="H1342" i="33"/>
  <c r="G1342" i="33"/>
  <c r="F1342" i="33"/>
  <c r="K1341" i="33"/>
  <c r="J1341" i="33"/>
  <c r="I1341" i="33"/>
  <c r="H1341" i="33"/>
  <c r="G1341" i="33"/>
  <c r="F1341" i="33"/>
  <c r="K1340" i="33"/>
  <c r="J1340" i="33"/>
  <c r="I1340" i="33"/>
  <c r="H1340" i="33"/>
  <c r="G1340" i="33"/>
  <c r="F1340" i="33"/>
  <c r="K1339" i="33"/>
  <c r="J1339" i="33"/>
  <c r="I1339" i="33"/>
  <c r="H1339" i="33"/>
  <c r="G1339" i="33"/>
  <c r="F1339" i="33"/>
  <c r="K1338" i="33"/>
  <c r="J1338" i="33"/>
  <c r="I1338" i="33"/>
  <c r="H1338" i="33"/>
  <c r="G1338" i="33"/>
  <c r="F1338" i="33"/>
  <c r="K1337" i="33"/>
  <c r="J1337" i="33"/>
  <c r="I1337" i="33"/>
  <c r="H1337" i="33"/>
  <c r="G1337" i="33"/>
  <c r="F1337" i="33"/>
  <c r="K1336" i="33"/>
  <c r="J1336" i="33"/>
  <c r="I1336" i="33"/>
  <c r="H1336" i="33"/>
  <c r="G1336" i="33"/>
  <c r="F1336" i="33"/>
  <c r="K1335" i="33"/>
  <c r="J1335" i="33"/>
  <c r="I1335" i="33"/>
  <c r="H1335" i="33"/>
  <c r="G1335" i="33"/>
  <c r="F1335" i="33"/>
  <c r="K1334" i="33"/>
  <c r="J1334" i="33"/>
  <c r="I1334" i="33"/>
  <c r="H1334" i="33"/>
  <c r="G1334" i="33"/>
  <c r="F1334" i="33"/>
  <c r="K1333" i="33"/>
  <c r="J1333" i="33"/>
  <c r="I1333" i="33"/>
  <c r="H1333" i="33"/>
  <c r="G1333" i="33"/>
  <c r="F1333" i="33"/>
  <c r="K1332" i="33"/>
  <c r="J1332" i="33"/>
  <c r="I1332" i="33"/>
  <c r="H1332" i="33"/>
  <c r="G1332" i="33"/>
  <c r="F1332" i="33"/>
  <c r="K1331" i="33"/>
  <c r="J1331" i="33"/>
  <c r="I1331" i="33"/>
  <c r="H1331" i="33"/>
  <c r="G1331" i="33"/>
  <c r="F1331" i="33"/>
  <c r="K1330" i="33"/>
  <c r="J1330" i="33"/>
  <c r="I1330" i="33"/>
  <c r="H1330" i="33"/>
  <c r="G1330" i="33"/>
  <c r="F1330" i="33"/>
  <c r="K1329" i="33"/>
  <c r="J1329" i="33"/>
  <c r="I1329" i="33"/>
  <c r="H1329" i="33"/>
  <c r="G1329" i="33"/>
  <c r="F1329" i="33"/>
  <c r="K1328" i="33"/>
  <c r="J1328" i="33"/>
  <c r="I1328" i="33"/>
  <c r="H1328" i="33"/>
  <c r="G1328" i="33"/>
  <c r="F1328" i="33"/>
  <c r="K1327" i="33"/>
  <c r="J1327" i="33"/>
  <c r="I1327" i="33"/>
  <c r="H1327" i="33"/>
  <c r="G1327" i="33"/>
  <c r="F1327" i="33"/>
  <c r="K1326" i="33"/>
  <c r="J1326" i="33"/>
  <c r="I1326" i="33"/>
  <c r="H1326" i="33"/>
  <c r="G1326" i="33"/>
  <c r="F1326" i="33"/>
  <c r="K1325" i="33"/>
  <c r="J1325" i="33"/>
  <c r="I1325" i="33"/>
  <c r="H1325" i="33"/>
  <c r="G1325" i="33"/>
  <c r="F1325" i="33"/>
  <c r="K1324" i="33"/>
  <c r="J1324" i="33"/>
  <c r="I1324" i="33"/>
  <c r="H1324" i="33"/>
  <c r="G1324" i="33"/>
  <c r="F1324" i="33"/>
  <c r="K1323" i="33"/>
  <c r="J1323" i="33"/>
  <c r="I1323" i="33"/>
  <c r="H1323" i="33"/>
  <c r="G1323" i="33"/>
  <c r="F1323" i="33"/>
  <c r="K1322" i="33"/>
  <c r="J1322" i="33"/>
  <c r="I1322" i="33"/>
  <c r="H1322" i="33"/>
  <c r="G1322" i="33"/>
  <c r="F1322" i="33"/>
  <c r="K1321" i="33"/>
  <c r="J1321" i="33"/>
  <c r="I1321" i="33"/>
  <c r="H1321" i="33"/>
  <c r="G1321" i="33"/>
  <c r="F1321" i="33"/>
  <c r="K1320" i="33"/>
  <c r="J1320" i="33"/>
  <c r="I1320" i="33"/>
  <c r="H1320" i="33"/>
  <c r="G1320" i="33"/>
  <c r="F1320" i="33"/>
  <c r="K1319" i="33"/>
  <c r="J1319" i="33"/>
  <c r="I1319" i="33"/>
  <c r="H1319" i="33"/>
  <c r="G1319" i="33"/>
  <c r="F1319" i="33"/>
  <c r="K1318" i="33"/>
  <c r="J1318" i="33"/>
  <c r="I1318" i="33"/>
  <c r="H1318" i="33"/>
  <c r="G1318" i="33"/>
  <c r="F1318" i="33"/>
  <c r="K1317" i="33"/>
  <c r="J1317" i="33"/>
  <c r="I1317" i="33"/>
  <c r="H1317" i="33"/>
  <c r="G1317" i="33"/>
  <c r="F1317" i="33"/>
  <c r="K1316" i="33"/>
  <c r="J1316" i="33"/>
  <c r="I1316" i="33"/>
  <c r="H1316" i="33"/>
  <c r="G1316" i="33"/>
  <c r="F1316" i="33"/>
  <c r="K1315" i="33"/>
  <c r="J1315" i="33"/>
  <c r="I1315" i="33"/>
  <c r="H1315" i="33"/>
  <c r="G1315" i="33"/>
  <c r="F1315" i="33"/>
  <c r="K1314" i="33"/>
  <c r="J1314" i="33"/>
  <c r="I1314" i="33"/>
  <c r="H1314" i="33"/>
  <c r="G1314" i="33"/>
  <c r="F1314" i="33"/>
  <c r="K1313" i="33"/>
  <c r="J1313" i="33"/>
  <c r="I1313" i="33"/>
  <c r="H1313" i="33"/>
  <c r="G1313" i="33"/>
  <c r="F1313" i="33"/>
  <c r="K1312" i="33"/>
  <c r="J1312" i="33"/>
  <c r="I1312" i="33"/>
  <c r="H1312" i="33"/>
  <c r="G1312" i="33"/>
  <c r="F1312" i="33"/>
  <c r="K1311" i="33"/>
  <c r="J1311" i="33"/>
  <c r="I1311" i="33"/>
  <c r="H1311" i="33"/>
  <c r="G1311" i="33"/>
  <c r="F1311" i="33"/>
  <c r="K1310" i="33"/>
  <c r="J1310" i="33"/>
  <c r="I1310" i="33"/>
  <c r="H1310" i="33"/>
  <c r="G1310" i="33"/>
  <c r="F1310" i="33"/>
  <c r="K1309" i="33"/>
  <c r="J1309" i="33"/>
  <c r="I1309" i="33"/>
  <c r="H1309" i="33"/>
  <c r="G1309" i="33"/>
  <c r="F1309" i="33"/>
  <c r="K1308" i="33"/>
  <c r="J1308" i="33"/>
  <c r="I1308" i="33"/>
  <c r="H1308" i="33"/>
  <c r="G1308" i="33"/>
  <c r="F1308" i="33"/>
  <c r="K1307" i="33"/>
  <c r="J1307" i="33"/>
  <c r="I1307" i="33"/>
  <c r="H1307" i="33"/>
  <c r="G1307" i="33"/>
  <c r="F1307" i="33"/>
  <c r="K1306" i="33"/>
  <c r="J1306" i="33"/>
  <c r="I1306" i="33"/>
  <c r="H1306" i="33"/>
  <c r="G1306" i="33"/>
  <c r="F1306" i="33"/>
  <c r="K1305" i="33"/>
  <c r="J1305" i="33"/>
  <c r="I1305" i="33"/>
  <c r="H1305" i="33"/>
  <c r="G1305" i="33"/>
  <c r="F1305" i="33"/>
  <c r="K1304" i="33"/>
  <c r="J1304" i="33"/>
  <c r="I1304" i="33"/>
  <c r="H1304" i="33"/>
  <c r="G1304" i="33"/>
  <c r="F1304" i="33"/>
  <c r="K1303" i="33"/>
  <c r="J1303" i="33"/>
  <c r="I1303" i="33"/>
  <c r="H1303" i="33"/>
  <c r="G1303" i="33"/>
  <c r="F1303" i="33"/>
  <c r="K1302" i="33"/>
  <c r="J1302" i="33"/>
  <c r="I1302" i="33"/>
  <c r="H1302" i="33"/>
  <c r="G1302" i="33"/>
  <c r="F1302" i="33"/>
  <c r="K1301" i="33"/>
  <c r="J1301" i="33"/>
  <c r="I1301" i="33"/>
  <c r="H1301" i="33"/>
  <c r="G1301" i="33"/>
  <c r="F1301" i="33"/>
  <c r="K1300" i="33"/>
  <c r="J1300" i="33"/>
  <c r="I1300" i="33"/>
  <c r="H1300" i="33"/>
  <c r="G1300" i="33"/>
  <c r="F1300" i="33"/>
  <c r="K1299" i="33"/>
  <c r="J1299" i="33"/>
  <c r="I1299" i="33"/>
  <c r="H1299" i="33"/>
  <c r="G1299" i="33"/>
  <c r="F1299" i="33"/>
  <c r="K1298" i="33"/>
  <c r="J1298" i="33"/>
  <c r="I1298" i="33"/>
  <c r="H1298" i="33"/>
  <c r="G1298" i="33"/>
  <c r="F1298" i="33"/>
  <c r="K1297" i="33"/>
  <c r="J1297" i="33"/>
  <c r="I1297" i="33"/>
  <c r="H1297" i="33"/>
  <c r="G1297" i="33"/>
  <c r="F1297" i="33"/>
  <c r="K1296" i="33"/>
  <c r="J1296" i="33"/>
  <c r="I1296" i="33"/>
  <c r="H1296" i="33"/>
  <c r="G1296" i="33"/>
  <c r="F1296" i="33"/>
  <c r="K1295" i="33"/>
  <c r="J1295" i="33"/>
  <c r="I1295" i="33"/>
  <c r="H1295" i="33"/>
  <c r="G1295" i="33"/>
  <c r="F1295" i="33"/>
  <c r="K1294" i="33"/>
  <c r="J1294" i="33"/>
  <c r="I1294" i="33"/>
  <c r="H1294" i="33"/>
  <c r="G1294" i="33"/>
  <c r="F1294" i="33"/>
  <c r="K1293" i="33"/>
  <c r="J1293" i="33"/>
  <c r="I1293" i="33"/>
  <c r="H1293" i="33"/>
  <c r="G1293" i="33"/>
  <c r="F1293" i="33"/>
  <c r="K1292" i="33"/>
  <c r="J1292" i="33"/>
  <c r="I1292" i="33"/>
  <c r="H1292" i="33"/>
  <c r="G1292" i="33"/>
  <c r="F1292" i="33"/>
  <c r="K1291" i="33"/>
  <c r="J1291" i="33"/>
  <c r="I1291" i="33"/>
  <c r="H1291" i="33"/>
  <c r="G1291" i="33"/>
  <c r="F1291" i="33"/>
  <c r="K1290" i="33"/>
  <c r="J1290" i="33"/>
  <c r="I1290" i="33"/>
  <c r="H1290" i="33"/>
  <c r="G1290" i="33"/>
  <c r="F1290" i="33"/>
  <c r="K1289" i="33"/>
  <c r="J1289" i="33"/>
  <c r="I1289" i="33"/>
  <c r="H1289" i="33"/>
  <c r="G1289" i="33"/>
  <c r="F1289" i="33"/>
  <c r="K1288" i="33"/>
  <c r="J1288" i="33"/>
  <c r="I1288" i="33"/>
  <c r="H1288" i="33"/>
  <c r="G1288" i="33"/>
  <c r="F1288" i="33"/>
  <c r="K1287" i="33"/>
  <c r="J1287" i="33"/>
  <c r="I1287" i="33"/>
  <c r="H1287" i="33"/>
  <c r="G1287" i="33"/>
  <c r="F1287" i="33"/>
  <c r="K1286" i="33"/>
  <c r="J1286" i="33"/>
  <c r="I1286" i="33"/>
  <c r="H1286" i="33"/>
  <c r="G1286" i="33"/>
  <c r="F1286" i="33"/>
  <c r="K1285" i="33"/>
  <c r="J1285" i="33"/>
  <c r="I1285" i="33"/>
  <c r="H1285" i="33"/>
  <c r="G1285" i="33"/>
  <c r="F1285" i="33"/>
  <c r="K1284" i="33"/>
  <c r="J1284" i="33"/>
  <c r="I1284" i="33"/>
  <c r="H1284" i="33"/>
  <c r="G1284" i="33"/>
  <c r="F1284" i="33"/>
  <c r="K1283" i="33"/>
  <c r="J1283" i="33"/>
  <c r="I1283" i="33"/>
  <c r="H1283" i="33"/>
  <c r="G1283" i="33"/>
  <c r="F1283" i="33"/>
  <c r="K1282" i="33"/>
  <c r="J1282" i="33"/>
  <c r="I1282" i="33"/>
  <c r="H1282" i="33"/>
  <c r="G1282" i="33"/>
  <c r="F1282" i="33"/>
  <c r="K1281" i="33"/>
  <c r="J1281" i="33"/>
  <c r="I1281" i="33"/>
  <c r="H1281" i="33"/>
  <c r="G1281" i="33"/>
  <c r="F1281" i="33"/>
  <c r="K1280" i="33"/>
  <c r="J1280" i="33"/>
  <c r="I1280" i="33"/>
  <c r="H1280" i="33"/>
  <c r="G1280" i="33"/>
  <c r="F1280" i="33"/>
  <c r="K1279" i="33"/>
  <c r="J1279" i="33"/>
  <c r="I1279" i="33"/>
  <c r="H1279" i="33"/>
  <c r="G1279" i="33"/>
  <c r="F1279" i="33"/>
  <c r="K1278" i="33"/>
  <c r="J1278" i="33"/>
  <c r="I1278" i="33"/>
  <c r="H1278" i="33"/>
  <c r="G1278" i="33"/>
  <c r="F1278" i="33"/>
  <c r="K1277" i="33"/>
  <c r="J1277" i="33"/>
  <c r="I1277" i="33"/>
  <c r="H1277" i="33"/>
  <c r="G1277" i="33"/>
  <c r="F1277" i="33"/>
  <c r="K1276" i="33"/>
  <c r="J1276" i="33"/>
  <c r="I1276" i="33"/>
  <c r="H1276" i="33"/>
  <c r="G1276" i="33"/>
  <c r="F1276" i="33"/>
  <c r="K1275" i="33"/>
  <c r="J1275" i="33"/>
  <c r="I1275" i="33"/>
  <c r="H1275" i="33"/>
  <c r="G1275" i="33"/>
  <c r="F1275" i="33"/>
  <c r="K1274" i="33"/>
  <c r="J1274" i="33"/>
  <c r="I1274" i="33"/>
  <c r="H1274" i="33"/>
  <c r="G1274" i="33"/>
  <c r="F1274" i="33"/>
  <c r="K1273" i="33"/>
  <c r="J1273" i="33"/>
  <c r="I1273" i="33"/>
  <c r="H1273" i="33"/>
  <c r="G1273" i="33"/>
  <c r="F1273" i="33"/>
  <c r="K1272" i="33"/>
  <c r="J1272" i="33"/>
  <c r="I1272" i="33"/>
  <c r="H1272" i="33"/>
  <c r="G1272" i="33"/>
  <c r="F1272" i="33"/>
  <c r="K1271" i="33"/>
  <c r="J1271" i="33"/>
  <c r="I1271" i="33"/>
  <c r="H1271" i="33"/>
  <c r="G1271" i="33"/>
  <c r="F1271" i="33"/>
  <c r="K1270" i="33"/>
  <c r="J1270" i="33"/>
  <c r="I1270" i="33"/>
  <c r="H1270" i="33"/>
  <c r="G1270" i="33"/>
  <c r="F1270" i="33"/>
  <c r="K1269" i="33"/>
  <c r="J1269" i="33"/>
  <c r="I1269" i="33"/>
  <c r="H1269" i="33"/>
  <c r="G1269" i="33"/>
  <c r="F1269" i="33"/>
  <c r="K1268" i="33"/>
  <c r="J1268" i="33"/>
  <c r="I1268" i="33"/>
  <c r="H1268" i="33"/>
  <c r="G1268" i="33"/>
  <c r="F1268" i="33"/>
  <c r="K1267" i="33"/>
  <c r="J1267" i="33"/>
  <c r="I1267" i="33"/>
  <c r="H1267" i="33"/>
  <c r="G1267" i="33"/>
  <c r="F1267" i="33"/>
  <c r="K1266" i="33"/>
  <c r="J1266" i="33"/>
  <c r="I1266" i="33"/>
  <c r="H1266" i="33"/>
  <c r="G1266" i="33"/>
  <c r="F1266" i="33"/>
  <c r="K1265" i="33"/>
  <c r="J1265" i="33"/>
  <c r="I1265" i="33"/>
  <c r="H1265" i="33"/>
  <c r="G1265" i="33"/>
  <c r="F1265" i="33"/>
  <c r="K1264" i="33"/>
  <c r="J1264" i="33"/>
  <c r="I1264" i="33"/>
  <c r="H1264" i="33"/>
  <c r="G1264" i="33"/>
  <c r="F1264" i="33"/>
  <c r="K1263" i="33"/>
  <c r="J1263" i="33"/>
  <c r="I1263" i="33"/>
  <c r="H1263" i="33"/>
  <c r="G1263" i="33"/>
  <c r="F1263" i="33"/>
  <c r="K1262" i="33"/>
  <c r="J1262" i="33"/>
  <c r="I1262" i="33"/>
  <c r="H1262" i="33"/>
  <c r="G1262" i="33"/>
  <c r="F1262" i="33"/>
  <c r="K1261" i="33"/>
  <c r="J1261" i="33"/>
  <c r="I1261" i="33"/>
  <c r="H1261" i="33"/>
  <c r="G1261" i="33"/>
  <c r="F1261" i="33"/>
  <c r="K1260" i="33"/>
  <c r="J1260" i="33"/>
  <c r="I1260" i="33"/>
  <c r="H1260" i="33"/>
  <c r="G1260" i="33"/>
  <c r="F1260" i="33"/>
  <c r="K1259" i="33"/>
  <c r="J1259" i="33"/>
  <c r="I1259" i="33"/>
  <c r="H1259" i="33"/>
  <c r="G1259" i="33"/>
  <c r="F1259" i="33"/>
  <c r="K1258" i="33"/>
  <c r="J1258" i="33"/>
  <c r="I1258" i="33"/>
  <c r="H1258" i="33"/>
  <c r="G1258" i="33"/>
  <c r="F1258" i="33"/>
  <c r="K1257" i="33"/>
  <c r="J1257" i="33"/>
  <c r="I1257" i="33"/>
  <c r="H1257" i="33"/>
  <c r="G1257" i="33"/>
  <c r="F1257" i="33"/>
  <c r="K1256" i="33"/>
  <c r="J1256" i="33"/>
  <c r="I1256" i="33"/>
  <c r="H1256" i="33"/>
  <c r="G1256" i="33"/>
  <c r="F1256" i="33"/>
  <c r="K1255" i="33"/>
  <c r="J1255" i="33"/>
  <c r="I1255" i="33"/>
  <c r="H1255" i="33"/>
  <c r="G1255" i="33"/>
  <c r="F1255" i="33"/>
  <c r="K1254" i="33"/>
  <c r="J1254" i="33"/>
  <c r="I1254" i="33"/>
  <c r="H1254" i="33"/>
  <c r="G1254" i="33"/>
  <c r="F1254" i="33"/>
  <c r="K1253" i="33"/>
  <c r="J1253" i="33"/>
  <c r="I1253" i="33"/>
  <c r="H1253" i="33"/>
  <c r="G1253" i="33"/>
  <c r="F1253" i="33"/>
  <c r="K1252" i="33"/>
  <c r="J1252" i="33"/>
  <c r="I1252" i="33"/>
  <c r="H1252" i="33"/>
  <c r="G1252" i="33"/>
  <c r="F1252" i="33"/>
  <c r="K1251" i="33"/>
  <c r="J1251" i="33"/>
  <c r="I1251" i="33"/>
  <c r="H1251" i="33"/>
  <c r="G1251" i="33"/>
  <c r="F1251" i="33"/>
  <c r="K1250" i="33"/>
  <c r="J1250" i="33"/>
  <c r="I1250" i="33"/>
  <c r="H1250" i="33"/>
  <c r="G1250" i="33"/>
  <c r="F1250" i="33"/>
  <c r="K1249" i="33"/>
  <c r="J1249" i="33"/>
  <c r="I1249" i="33"/>
  <c r="H1249" i="33"/>
  <c r="G1249" i="33"/>
  <c r="F1249" i="33"/>
  <c r="K1248" i="33"/>
  <c r="J1248" i="33"/>
  <c r="I1248" i="33"/>
  <c r="H1248" i="33"/>
  <c r="G1248" i="33"/>
  <c r="F1248" i="33"/>
  <c r="K1247" i="33"/>
  <c r="J1247" i="33"/>
  <c r="I1247" i="33"/>
  <c r="H1247" i="33"/>
  <c r="G1247" i="33"/>
  <c r="F1247" i="33"/>
  <c r="K1246" i="33"/>
  <c r="J1246" i="33"/>
  <c r="I1246" i="33"/>
  <c r="H1246" i="33"/>
  <c r="G1246" i="33"/>
  <c r="F1246" i="33"/>
  <c r="K1245" i="33"/>
  <c r="J1245" i="33"/>
  <c r="I1245" i="33"/>
  <c r="H1245" i="33"/>
  <c r="G1245" i="33"/>
  <c r="F1245" i="33"/>
  <c r="K1244" i="33"/>
  <c r="J1244" i="33"/>
  <c r="I1244" i="33"/>
  <c r="H1244" i="33"/>
  <c r="G1244" i="33"/>
  <c r="F1244" i="33"/>
  <c r="K1243" i="33"/>
  <c r="J1243" i="33"/>
  <c r="I1243" i="33"/>
  <c r="H1243" i="33"/>
  <c r="G1243" i="33"/>
  <c r="F1243" i="33"/>
  <c r="K1242" i="33"/>
  <c r="J1242" i="33"/>
  <c r="I1242" i="33"/>
  <c r="H1242" i="33"/>
  <c r="G1242" i="33"/>
  <c r="F1242" i="33"/>
  <c r="K1241" i="33"/>
  <c r="J1241" i="33"/>
  <c r="I1241" i="33"/>
  <c r="H1241" i="33"/>
  <c r="G1241" i="33"/>
  <c r="F1241" i="33"/>
  <c r="K1240" i="33"/>
  <c r="J1240" i="33"/>
  <c r="I1240" i="33"/>
  <c r="H1240" i="33"/>
  <c r="G1240" i="33"/>
  <c r="F1240" i="33"/>
  <c r="K1239" i="33"/>
  <c r="J1239" i="33"/>
  <c r="I1239" i="33"/>
  <c r="H1239" i="33"/>
  <c r="G1239" i="33"/>
  <c r="F1239" i="33"/>
  <c r="K1238" i="33"/>
  <c r="J1238" i="33"/>
  <c r="I1238" i="33"/>
  <c r="H1238" i="33"/>
  <c r="G1238" i="33"/>
  <c r="F1238" i="33"/>
  <c r="K1237" i="33"/>
  <c r="J1237" i="33"/>
  <c r="I1237" i="33"/>
  <c r="H1237" i="33"/>
  <c r="G1237" i="33"/>
  <c r="F1237" i="33"/>
  <c r="K1236" i="33"/>
  <c r="J1236" i="33"/>
  <c r="I1236" i="33"/>
  <c r="H1236" i="33"/>
  <c r="G1236" i="33"/>
  <c r="F1236" i="33"/>
  <c r="K1235" i="33"/>
  <c r="J1235" i="33"/>
  <c r="I1235" i="33"/>
  <c r="H1235" i="33"/>
  <c r="G1235" i="33"/>
  <c r="F1235" i="33"/>
  <c r="K1234" i="33"/>
  <c r="J1234" i="33"/>
  <c r="I1234" i="33"/>
  <c r="H1234" i="33"/>
  <c r="G1234" i="33"/>
  <c r="F1234" i="33"/>
  <c r="K1233" i="33"/>
  <c r="J1233" i="33"/>
  <c r="I1233" i="33"/>
  <c r="H1233" i="33"/>
  <c r="G1233" i="33"/>
  <c r="F1233" i="33"/>
  <c r="K1232" i="33"/>
  <c r="J1232" i="33"/>
  <c r="I1232" i="33"/>
  <c r="H1232" i="33"/>
  <c r="G1232" i="33"/>
  <c r="F1232" i="33"/>
  <c r="K1231" i="33"/>
  <c r="J1231" i="33"/>
  <c r="I1231" i="33"/>
  <c r="H1231" i="33"/>
  <c r="G1231" i="33"/>
  <c r="F1231" i="33"/>
  <c r="K1230" i="33"/>
  <c r="J1230" i="33"/>
  <c r="I1230" i="33"/>
  <c r="H1230" i="33"/>
  <c r="G1230" i="33"/>
  <c r="F1230" i="33"/>
  <c r="K1229" i="33"/>
  <c r="J1229" i="33"/>
  <c r="I1229" i="33"/>
  <c r="H1229" i="33"/>
  <c r="G1229" i="33"/>
  <c r="F1229" i="33"/>
  <c r="K1228" i="33"/>
  <c r="J1228" i="33"/>
  <c r="I1228" i="33"/>
  <c r="H1228" i="33"/>
  <c r="G1228" i="33"/>
  <c r="F1228" i="33"/>
  <c r="K1227" i="33"/>
  <c r="J1227" i="33"/>
  <c r="I1227" i="33"/>
  <c r="H1227" i="33"/>
  <c r="G1227" i="33"/>
  <c r="F1227" i="33"/>
  <c r="K1226" i="33"/>
  <c r="J1226" i="33"/>
  <c r="I1226" i="33"/>
  <c r="H1226" i="33"/>
  <c r="G1226" i="33"/>
  <c r="F1226" i="33"/>
  <c r="K1225" i="33"/>
  <c r="J1225" i="33"/>
  <c r="I1225" i="33"/>
  <c r="H1225" i="33"/>
  <c r="G1225" i="33"/>
  <c r="F1225" i="33"/>
  <c r="K1224" i="33"/>
  <c r="J1224" i="33"/>
  <c r="I1224" i="33"/>
  <c r="H1224" i="33"/>
  <c r="G1224" i="33"/>
  <c r="F1224" i="33"/>
  <c r="K1223" i="33"/>
  <c r="J1223" i="33"/>
  <c r="I1223" i="33"/>
  <c r="H1223" i="33"/>
  <c r="G1223" i="33"/>
  <c r="F1223" i="33"/>
  <c r="K1222" i="33"/>
  <c r="J1222" i="33"/>
  <c r="I1222" i="33"/>
  <c r="H1222" i="33"/>
  <c r="G1222" i="33"/>
  <c r="F1222" i="33"/>
  <c r="K1221" i="33"/>
  <c r="J1221" i="33"/>
  <c r="I1221" i="33"/>
  <c r="H1221" i="33"/>
  <c r="G1221" i="33"/>
  <c r="F1221" i="33"/>
  <c r="K1220" i="33"/>
  <c r="J1220" i="33"/>
  <c r="I1220" i="33"/>
  <c r="H1220" i="33"/>
  <c r="G1220" i="33"/>
  <c r="F1220" i="33"/>
  <c r="K1219" i="33"/>
  <c r="J1219" i="33"/>
  <c r="I1219" i="33"/>
  <c r="H1219" i="33"/>
  <c r="G1219" i="33"/>
  <c r="F1219" i="33"/>
  <c r="K1218" i="33"/>
  <c r="J1218" i="33"/>
  <c r="I1218" i="33"/>
  <c r="H1218" i="33"/>
  <c r="G1218" i="33"/>
  <c r="F1218" i="33"/>
  <c r="K1217" i="33"/>
  <c r="J1217" i="33"/>
  <c r="I1217" i="33"/>
  <c r="H1217" i="33"/>
  <c r="G1217" i="33"/>
  <c r="F1217" i="33"/>
  <c r="K1216" i="33"/>
  <c r="J1216" i="33"/>
  <c r="I1216" i="33"/>
  <c r="H1216" i="33"/>
  <c r="G1216" i="33"/>
  <c r="F1216" i="33"/>
  <c r="K1215" i="33"/>
  <c r="J1215" i="33"/>
  <c r="I1215" i="33"/>
  <c r="H1215" i="33"/>
  <c r="G1215" i="33"/>
  <c r="F1215" i="33"/>
  <c r="K1214" i="33"/>
  <c r="J1214" i="33"/>
  <c r="I1214" i="33"/>
  <c r="H1214" i="33"/>
  <c r="G1214" i="33"/>
  <c r="F1214" i="33"/>
  <c r="K1213" i="33"/>
  <c r="J1213" i="33"/>
  <c r="I1213" i="33"/>
  <c r="H1213" i="33"/>
  <c r="G1213" i="33"/>
  <c r="F1213" i="33"/>
  <c r="K1212" i="33"/>
  <c r="J1212" i="33"/>
  <c r="I1212" i="33"/>
  <c r="H1212" i="33"/>
  <c r="G1212" i="33"/>
  <c r="F1212" i="33"/>
  <c r="K1211" i="33"/>
  <c r="J1211" i="33"/>
  <c r="I1211" i="33"/>
  <c r="H1211" i="33"/>
  <c r="G1211" i="33"/>
  <c r="F1211" i="33"/>
  <c r="K1210" i="33"/>
  <c r="J1210" i="33"/>
  <c r="I1210" i="33"/>
  <c r="H1210" i="33"/>
  <c r="G1210" i="33"/>
  <c r="F1210" i="33"/>
  <c r="K1209" i="33"/>
  <c r="J1209" i="33"/>
  <c r="I1209" i="33"/>
  <c r="H1209" i="33"/>
  <c r="G1209" i="33"/>
  <c r="F1209" i="33"/>
  <c r="K1208" i="33"/>
  <c r="J1208" i="33"/>
  <c r="I1208" i="33"/>
  <c r="H1208" i="33"/>
  <c r="G1208" i="33"/>
  <c r="F1208" i="33"/>
  <c r="K1207" i="33"/>
  <c r="J1207" i="33"/>
  <c r="I1207" i="33"/>
  <c r="H1207" i="33"/>
  <c r="G1207" i="33"/>
  <c r="F1207" i="33"/>
  <c r="K1206" i="33"/>
  <c r="J1206" i="33"/>
  <c r="I1206" i="33"/>
  <c r="H1206" i="33"/>
  <c r="G1206" i="33"/>
  <c r="F1206" i="33"/>
  <c r="K1205" i="33"/>
  <c r="J1205" i="33"/>
  <c r="I1205" i="33"/>
  <c r="H1205" i="33"/>
  <c r="G1205" i="33"/>
  <c r="F1205" i="33"/>
  <c r="K1204" i="33"/>
  <c r="J1204" i="33"/>
  <c r="I1204" i="33"/>
  <c r="H1204" i="33"/>
  <c r="G1204" i="33"/>
  <c r="F1204" i="33"/>
  <c r="K1203" i="33"/>
  <c r="J1203" i="33"/>
  <c r="I1203" i="33"/>
  <c r="H1203" i="33"/>
  <c r="G1203" i="33"/>
  <c r="F1203" i="33"/>
  <c r="K1202" i="33"/>
  <c r="J1202" i="33"/>
  <c r="I1202" i="33"/>
  <c r="H1202" i="33"/>
  <c r="G1202" i="33"/>
  <c r="F1202" i="33"/>
  <c r="K1201" i="33"/>
  <c r="J1201" i="33"/>
  <c r="I1201" i="33"/>
  <c r="H1201" i="33"/>
  <c r="G1201" i="33"/>
  <c r="F1201" i="33"/>
  <c r="K1200" i="33"/>
  <c r="J1200" i="33"/>
  <c r="I1200" i="33"/>
  <c r="H1200" i="33"/>
  <c r="G1200" i="33"/>
  <c r="F1200" i="33"/>
  <c r="K1199" i="33"/>
  <c r="J1199" i="33"/>
  <c r="I1199" i="33"/>
  <c r="H1199" i="33"/>
  <c r="G1199" i="33"/>
  <c r="F1199" i="33"/>
  <c r="K1198" i="33"/>
  <c r="J1198" i="33"/>
  <c r="I1198" i="33"/>
  <c r="H1198" i="33"/>
  <c r="G1198" i="33"/>
  <c r="F1198" i="33"/>
  <c r="K1197" i="33"/>
  <c r="J1197" i="33"/>
  <c r="I1197" i="33"/>
  <c r="H1197" i="33"/>
  <c r="G1197" i="33"/>
  <c r="F1197" i="33"/>
  <c r="K1196" i="33"/>
  <c r="J1196" i="33"/>
  <c r="I1196" i="33"/>
  <c r="H1196" i="33"/>
  <c r="G1196" i="33"/>
  <c r="F1196" i="33"/>
  <c r="K1195" i="33"/>
  <c r="J1195" i="33"/>
  <c r="I1195" i="33"/>
  <c r="H1195" i="33"/>
  <c r="G1195" i="33"/>
  <c r="F1195" i="33"/>
  <c r="K1194" i="33"/>
  <c r="J1194" i="33"/>
  <c r="I1194" i="33"/>
  <c r="H1194" i="33"/>
  <c r="G1194" i="33"/>
  <c r="F1194" i="33"/>
  <c r="K1193" i="33"/>
  <c r="J1193" i="33"/>
  <c r="I1193" i="33"/>
  <c r="H1193" i="33"/>
  <c r="G1193" i="33"/>
  <c r="F1193" i="33"/>
  <c r="K1192" i="33"/>
  <c r="J1192" i="33"/>
  <c r="I1192" i="33"/>
  <c r="H1192" i="33"/>
  <c r="G1192" i="33"/>
  <c r="F1192" i="33"/>
  <c r="K1191" i="33"/>
  <c r="J1191" i="33"/>
  <c r="I1191" i="33"/>
  <c r="H1191" i="33"/>
  <c r="G1191" i="33"/>
  <c r="F1191" i="33"/>
  <c r="K1190" i="33"/>
  <c r="J1190" i="33"/>
  <c r="I1190" i="33"/>
  <c r="H1190" i="33"/>
  <c r="G1190" i="33"/>
  <c r="F1190" i="33"/>
  <c r="K1189" i="33"/>
  <c r="J1189" i="33"/>
  <c r="I1189" i="33"/>
  <c r="H1189" i="33"/>
  <c r="G1189" i="33"/>
  <c r="F1189" i="33"/>
  <c r="K1188" i="33"/>
  <c r="J1188" i="33"/>
  <c r="I1188" i="33"/>
  <c r="H1188" i="33"/>
  <c r="G1188" i="33"/>
  <c r="F1188" i="33"/>
  <c r="K1187" i="33"/>
  <c r="J1187" i="33"/>
  <c r="I1187" i="33"/>
  <c r="H1187" i="33"/>
  <c r="G1187" i="33"/>
  <c r="F1187" i="33"/>
  <c r="K1186" i="33"/>
  <c r="J1186" i="33"/>
  <c r="I1186" i="33"/>
  <c r="H1186" i="33"/>
  <c r="G1186" i="33"/>
  <c r="F1186" i="33"/>
  <c r="K1185" i="33"/>
  <c r="J1185" i="33"/>
  <c r="I1185" i="33"/>
  <c r="H1185" i="33"/>
  <c r="G1185" i="33"/>
  <c r="F1185" i="33"/>
  <c r="K1184" i="33"/>
  <c r="J1184" i="33"/>
  <c r="I1184" i="33"/>
  <c r="H1184" i="33"/>
  <c r="G1184" i="33"/>
  <c r="F1184" i="33"/>
  <c r="K1183" i="33"/>
  <c r="J1183" i="33"/>
  <c r="I1183" i="33"/>
  <c r="H1183" i="33"/>
  <c r="G1183" i="33"/>
  <c r="F1183" i="33"/>
  <c r="K1182" i="33"/>
  <c r="J1182" i="33"/>
  <c r="I1182" i="33"/>
  <c r="H1182" i="33"/>
  <c r="G1182" i="33"/>
  <c r="F1182" i="33"/>
  <c r="K1181" i="33"/>
  <c r="J1181" i="33"/>
  <c r="I1181" i="33"/>
  <c r="H1181" i="33"/>
  <c r="G1181" i="33"/>
  <c r="F1181" i="33"/>
  <c r="K1180" i="33"/>
  <c r="J1180" i="33"/>
  <c r="I1180" i="33"/>
  <c r="H1180" i="33"/>
  <c r="G1180" i="33"/>
  <c r="F1180" i="33"/>
  <c r="K1179" i="33"/>
  <c r="J1179" i="33"/>
  <c r="I1179" i="33"/>
  <c r="H1179" i="33"/>
  <c r="G1179" i="33"/>
  <c r="F1179" i="33"/>
  <c r="K1178" i="33"/>
  <c r="J1178" i="33"/>
  <c r="I1178" i="33"/>
  <c r="H1178" i="33"/>
  <c r="G1178" i="33"/>
  <c r="F1178" i="33"/>
  <c r="K1177" i="33"/>
  <c r="J1177" i="33"/>
  <c r="I1177" i="33"/>
  <c r="H1177" i="33"/>
  <c r="G1177" i="33"/>
  <c r="F1177" i="33"/>
  <c r="K1176" i="33"/>
  <c r="J1176" i="33"/>
  <c r="I1176" i="33"/>
  <c r="H1176" i="33"/>
  <c r="G1176" i="33"/>
  <c r="F1176" i="33"/>
  <c r="K1175" i="33"/>
  <c r="J1175" i="33"/>
  <c r="I1175" i="33"/>
  <c r="H1175" i="33"/>
  <c r="G1175" i="33"/>
  <c r="F1175" i="33"/>
  <c r="K1174" i="33"/>
  <c r="J1174" i="33"/>
  <c r="I1174" i="33"/>
  <c r="H1174" i="33"/>
  <c r="G1174" i="33"/>
  <c r="F1174" i="33"/>
  <c r="K1173" i="33"/>
  <c r="J1173" i="33"/>
  <c r="I1173" i="33"/>
  <c r="H1173" i="33"/>
  <c r="G1173" i="33"/>
  <c r="F1173" i="33"/>
  <c r="K1172" i="33"/>
  <c r="J1172" i="33"/>
  <c r="I1172" i="33"/>
  <c r="H1172" i="33"/>
  <c r="G1172" i="33"/>
  <c r="F1172" i="33"/>
  <c r="K1171" i="33"/>
  <c r="J1171" i="33"/>
  <c r="I1171" i="33"/>
  <c r="H1171" i="33"/>
  <c r="G1171" i="33"/>
  <c r="F1171" i="33"/>
  <c r="K1170" i="33"/>
  <c r="J1170" i="33"/>
  <c r="I1170" i="33"/>
  <c r="H1170" i="33"/>
  <c r="G1170" i="33"/>
  <c r="F1170" i="33"/>
  <c r="K1169" i="33"/>
  <c r="J1169" i="33"/>
  <c r="I1169" i="33"/>
  <c r="H1169" i="33"/>
  <c r="G1169" i="33"/>
  <c r="F1169" i="33"/>
  <c r="K1168" i="33"/>
  <c r="J1168" i="33"/>
  <c r="I1168" i="33"/>
  <c r="H1168" i="33"/>
  <c r="G1168" i="33"/>
  <c r="F1168" i="33"/>
  <c r="K1167" i="33"/>
  <c r="J1167" i="33"/>
  <c r="I1167" i="33"/>
  <c r="H1167" i="33"/>
  <c r="G1167" i="33"/>
  <c r="F1167" i="33"/>
  <c r="K1166" i="33"/>
  <c r="J1166" i="33"/>
  <c r="I1166" i="33"/>
  <c r="H1166" i="33"/>
  <c r="G1166" i="33"/>
  <c r="F1166" i="33"/>
  <c r="K1165" i="33"/>
  <c r="J1165" i="33"/>
  <c r="I1165" i="33"/>
  <c r="H1165" i="33"/>
  <c r="G1165" i="33"/>
  <c r="F1165" i="33"/>
  <c r="K1164" i="33"/>
  <c r="J1164" i="33"/>
  <c r="I1164" i="33"/>
  <c r="H1164" i="33"/>
  <c r="G1164" i="33"/>
  <c r="F1164" i="33"/>
  <c r="K1163" i="33"/>
  <c r="J1163" i="33"/>
  <c r="I1163" i="33"/>
  <c r="H1163" i="33"/>
  <c r="G1163" i="33"/>
  <c r="F1163" i="33"/>
  <c r="K1162" i="33"/>
  <c r="J1162" i="33"/>
  <c r="I1162" i="33"/>
  <c r="H1162" i="33"/>
  <c r="G1162" i="33"/>
  <c r="F1162" i="33"/>
  <c r="K1161" i="33"/>
  <c r="J1161" i="33"/>
  <c r="I1161" i="33"/>
  <c r="H1161" i="33"/>
  <c r="G1161" i="33"/>
  <c r="F1161" i="33"/>
  <c r="K1160" i="33"/>
  <c r="J1160" i="33"/>
  <c r="I1160" i="33"/>
  <c r="H1160" i="33"/>
  <c r="G1160" i="33"/>
  <c r="F1160" i="33"/>
  <c r="K1159" i="33"/>
  <c r="J1159" i="33"/>
  <c r="I1159" i="33"/>
  <c r="H1159" i="33"/>
  <c r="G1159" i="33"/>
  <c r="F1159" i="33"/>
  <c r="K1158" i="33"/>
  <c r="J1158" i="33"/>
  <c r="I1158" i="33"/>
  <c r="H1158" i="33"/>
  <c r="G1158" i="33"/>
  <c r="F1158" i="33"/>
  <c r="K1157" i="33"/>
  <c r="J1157" i="33"/>
  <c r="I1157" i="33"/>
  <c r="H1157" i="33"/>
  <c r="G1157" i="33"/>
  <c r="F1157" i="33"/>
  <c r="K1156" i="33"/>
  <c r="J1156" i="33"/>
  <c r="I1156" i="33"/>
  <c r="H1156" i="33"/>
  <c r="G1156" i="33"/>
  <c r="F1156" i="33"/>
  <c r="K1155" i="33"/>
  <c r="J1155" i="33"/>
  <c r="I1155" i="33"/>
  <c r="H1155" i="33"/>
  <c r="G1155" i="33"/>
  <c r="F1155" i="33"/>
  <c r="K1154" i="33"/>
  <c r="J1154" i="33"/>
  <c r="I1154" i="33"/>
  <c r="H1154" i="33"/>
  <c r="G1154" i="33"/>
  <c r="F1154" i="33"/>
  <c r="K1153" i="33"/>
  <c r="J1153" i="33"/>
  <c r="I1153" i="33"/>
  <c r="H1153" i="33"/>
  <c r="G1153" i="33"/>
  <c r="F1153" i="33"/>
  <c r="K1152" i="33"/>
  <c r="J1152" i="33"/>
  <c r="I1152" i="33"/>
  <c r="H1152" i="33"/>
  <c r="G1152" i="33"/>
  <c r="F1152" i="33"/>
  <c r="K1151" i="33"/>
  <c r="J1151" i="33"/>
  <c r="I1151" i="33"/>
  <c r="H1151" i="33"/>
  <c r="G1151" i="33"/>
  <c r="F1151" i="33"/>
  <c r="K1150" i="33"/>
  <c r="J1150" i="33"/>
  <c r="I1150" i="33"/>
  <c r="H1150" i="33"/>
  <c r="G1150" i="33"/>
  <c r="F1150" i="33"/>
  <c r="K1149" i="33"/>
  <c r="J1149" i="33"/>
  <c r="I1149" i="33"/>
  <c r="H1149" i="33"/>
  <c r="G1149" i="33"/>
  <c r="F1149" i="33"/>
  <c r="K1148" i="33"/>
  <c r="J1148" i="33"/>
  <c r="I1148" i="33"/>
  <c r="H1148" i="33"/>
  <c r="G1148" i="33"/>
  <c r="F1148" i="33"/>
  <c r="K1147" i="33"/>
  <c r="J1147" i="33"/>
  <c r="I1147" i="33"/>
  <c r="H1147" i="33"/>
  <c r="G1147" i="33"/>
  <c r="F1147" i="33"/>
  <c r="K1146" i="33"/>
  <c r="J1146" i="33"/>
  <c r="I1146" i="33"/>
  <c r="H1146" i="33"/>
  <c r="G1146" i="33"/>
  <c r="F1146" i="33"/>
  <c r="K1145" i="33"/>
  <c r="J1145" i="33"/>
  <c r="I1145" i="33"/>
  <c r="H1145" i="33"/>
  <c r="G1145" i="33"/>
  <c r="F1145" i="33"/>
  <c r="K1144" i="33"/>
  <c r="J1144" i="33"/>
  <c r="I1144" i="33"/>
  <c r="H1144" i="33"/>
  <c r="G1144" i="33"/>
  <c r="F1144" i="33"/>
  <c r="K1143" i="33"/>
  <c r="J1143" i="33"/>
  <c r="I1143" i="33"/>
  <c r="H1143" i="33"/>
  <c r="G1143" i="33"/>
  <c r="F1143" i="33"/>
  <c r="K1142" i="33"/>
  <c r="J1142" i="33"/>
  <c r="I1142" i="33"/>
  <c r="H1142" i="33"/>
  <c r="G1142" i="33"/>
  <c r="F1142" i="33"/>
  <c r="K1141" i="33"/>
  <c r="J1141" i="33"/>
  <c r="I1141" i="33"/>
  <c r="H1141" i="33"/>
  <c r="G1141" i="33"/>
  <c r="F1141" i="33"/>
  <c r="K1140" i="33"/>
  <c r="J1140" i="33"/>
  <c r="I1140" i="33"/>
  <c r="H1140" i="33"/>
  <c r="G1140" i="33"/>
  <c r="F1140" i="33"/>
  <c r="K1139" i="33"/>
  <c r="J1139" i="33"/>
  <c r="I1139" i="33"/>
  <c r="H1139" i="33"/>
  <c r="G1139" i="33"/>
  <c r="F1139" i="33"/>
  <c r="K1138" i="33"/>
  <c r="J1138" i="33"/>
  <c r="I1138" i="33"/>
  <c r="H1138" i="33"/>
  <c r="G1138" i="33"/>
  <c r="F1138" i="33"/>
  <c r="K1137" i="33"/>
  <c r="J1137" i="33"/>
  <c r="I1137" i="33"/>
  <c r="H1137" i="33"/>
  <c r="G1137" i="33"/>
  <c r="F1137" i="33"/>
  <c r="K1136" i="33"/>
  <c r="J1136" i="33"/>
  <c r="I1136" i="33"/>
  <c r="H1136" i="33"/>
  <c r="G1136" i="33"/>
  <c r="F1136" i="33"/>
  <c r="K1135" i="33"/>
  <c r="J1135" i="33"/>
  <c r="I1135" i="33"/>
  <c r="H1135" i="33"/>
  <c r="G1135" i="33"/>
  <c r="F1135" i="33"/>
  <c r="K1134" i="33"/>
  <c r="J1134" i="33"/>
  <c r="I1134" i="33"/>
  <c r="H1134" i="33"/>
  <c r="G1134" i="33"/>
  <c r="F1134" i="33"/>
  <c r="K1133" i="33"/>
  <c r="J1133" i="33"/>
  <c r="I1133" i="33"/>
  <c r="H1133" i="33"/>
  <c r="G1133" i="33"/>
  <c r="F1133" i="33"/>
  <c r="K1132" i="33"/>
  <c r="J1132" i="33"/>
  <c r="I1132" i="33"/>
  <c r="H1132" i="33"/>
  <c r="G1132" i="33"/>
  <c r="F1132" i="33"/>
  <c r="K1131" i="33"/>
  <c r="J1131" i="33"/>
  <c r="I1131" i="33"/>
  <c r="H1131" i="33"/>
  <c r="G1131" i="33"/>
  <c r="F1131" i="33"/>
  <c r="K1130" i="33"/>
  <c r="J1130" i="33"/>
  <c r="I1130" i="33"/>
  <c r="H1130" i="33"/>
  <c r="G1130" i="33"/>
  <c r="F1130" i="33"/>
  <c r="K1129" i="33"/>
  <c r="J1129" i="33"/>
  <c r="I1129" i="33"/>
  <c r="H1129" i="33"/>
  <c r="G1129" i="33"/>
  <c r="F1129" i="33"/>
  <c r="K1128" i="33"/>
  <c r="J1128" i="33"/>
  <c r="I1128" i="33"/>
  <c r="H1128" i="33"/>
  <c r="G1128" i="33"/>
  <c r="F1128" i="33"/>
  <c r="K1127" i="33"/>
  <c r="J1127" i="33"/>
  <c r="I1127" i="33"/>
  <c r="H1127" i="33"/>
  <c r="G1127" i="33"/>
  <c r="F1127" i="33"/>
  <c r="K1126" i="33"/>
  <c r="J1126" i="33"/>
  <c r="I1126" i="33"/>
  <c r="H1126" i="33"/>
  <c r="G1126" i="33"/>
  <c r="F1126" i="33"/>
  <c r="K1125" i="33"/>
  <c r="J1125" i="33"/>
  <c r="I1125" i="33"/>
  <c r="H1125" i="33"/>
  <c r="G1125" i="33"/>
  <c r="F1125" i="33"/>
  <c r="K1124" i="33"/>
  <c r="J1124" i="33"/>
  <c r="I1124" i="33"/>
  <c r="H1124" i="33"/>
  <c r="G1124" i="33"/>
  <c r="F1124" i="33"/>
  <c r="K1123" i="33"/>
  <c r="J1123" i="33"/>
  <c r="I1123" i="33"/>
  <c r="H1123" i="33"/>
  <c r="G1123" i="33"/>
  <c r="F1123" i="33"/>
  <c r="K1122" i="33"/>
  <c r="J1122" i="33"/>
  <c r="I1122" i="33"/>
  <c r="H1122" i="33"/>
  <c r="G1122" i="33"/>
  <c r="F1122" i="33"/>
  <c r="K1121" i="33"/>
  <c r="J1121" i="33"/>
  <c r="I1121" i="33"/>
  <c r="H1121" i="33"/>
  <c r="G1121" i="33"/>
  <c r="F1121" i="33"/>
  <c r="K1120" i="33"/>
  <c r="J1120" i="33"/>
  <c r="I1120" i="33"/>
  <c r="H1120" i="33"/>
  <c r="G1120" i="33"/>
  <c r="F1120" i="33"/>
  <c r="K1119" i="33"/>
  <c r="J1119" i="33"/>
  <c r="I1119" i="33"/>
  <c r="H1119" i="33"/>
  <c r="G1119" i="33"/>
  <c r="F1119" i="33"/>
  <c r="K1118" i="33"/>
  <c r="J1118" i="33"/>
  <c r="I1118" i="33"/>
  <c r="H1118" i="33"/>
  <c r="G1118" i="33"/>
  <c r="F1118" i="33"/>
  <c r="K1117" i="33"/>
  <c r="J1117" i="33"/>
  <c r="I1117" i="33"/>
  <c r="H1117" i="33"/>
  <c r="G1117" i="33"/>
  <c r="F1117" i="33"/>
  <c r="K1116" i="33"/>
  <c r="J1116" i="33"/>
  <c r="I1116" i="33"/>
  <c r="H1116" i="33"/>
  <c r="G1116" i="33"/>
  <c r="F1116" i="33"/>
  <c r="K1115" i="33"/>
  <c r="J1115" i="33"/>
  <c r="I1115" i="33"/>
  <c r="H1115" i="33"/>
  <c r="G1115" i="33"/>
  <c r="F1115" i="33"/>
  <c r="K1114" i="33"/>
  <c r="J1114" i="33"/>
  <c r="I1114" i="33"/>
  <c r="H1114" i="33"/>
  <c r="G1114" i="33"/>
  <c r="F1114" i="33"/>
  <c r="K1113" i="33"/>
  <c r="J1113" i="33"/>
  <c r="I1113" i="33"/>
  <c r="H1113" i="33"/>
  <c r="G1113" i="33"/>
  <c r="F1113" i="33"/>
  <c r="K1112" i="33"/>
  <c r="J1112" i="33"/>
  <c r="I1112" i="33"/>
  <c r="H1112" i="33"/>
  <c r="G1112" i="33"/>
  <c r="F1112" i="33"/>
  <c r="K1111" i="33"/>
  <c r="J1111" i="33"/>
  <c r="I1111" i="33"/>
  <c r="H1111" i="33"/>
  <c r="G1111" i="33"/>
  <c r="F1111" i="33"/>
  <c r="K1110" i="33"/>
  <c r="J1110" i="33"/>
  <c r="I1110" i="33"/>
  <c r="H1110" i="33"/>
  <c r="G1110" i="33"/>
  <c r="F1110" i="33"/>
  <c r="K1109" i="33"/>
  <c r="J1109" i="33"/>
  <c r="I1109" i="33"/>
  <c r="H1109" i="33"/>
  <c r="G1109" i="33"/>
  <c r="F1109" i="33"/>
  <c r="K1108" i="33"/>
  <c r="J1108" i="33"/>
  <c r="I1108" i="33"/>
  <c r="H1108" i="33"/>
  <c r="G1108" i="33"/>
  <c r="F1108" i="33"/>
  <c r="K1107" i="33"/>
  <c r="J1107" i="33"/>
  <c r="I1107" i="33"/>
  <c r="H1107" i="33"/>
  <c r="G1107" i="33"/>
  <c r="F1107" i="33"/>
  <c r="K1106" i="33"/>
  <c r="J1106" i="33"/>
  <c r="I1106" i="33"/>
  <c r="H1106" i="33"/>
  <c r="G1106" i="33"/>
  <c r="F1106" i="33"/>
  <c r="K1105" i="33"/>
  <c r="J1105" i="33"/>
  <c r="I1105" i="33"/>
  <c r="H1105" i="33"/>
  <c r="G1105" i="33"/>
  <c r="F1105" i="33"/>
  <c r="K1104" i="33"/>
  <c r="J1104" i="33"/>
  <c r="I1104" i="33"/>
  <c r="H1104" i="33"/>
  <c r="G1104" i="33"/>
  <c r="F1104" i="33"/>
  <c r="K1103" i="33"/>
  <c r="J1103" i="33"/>
  <c r="I1103" i="33"/>
  <c r="H1103" i="33"/>
  <c r="G1103" i="33"/>
  <c r="F1103" i="33"/>
  <c r="K1102" i="33"/>
  <c r="J1102" i="33"/>
  <c r="I1102" i="33"/>
  <c r="H1102" i="33"/>
  <c r="G1102" i="33"/>
  <c r="F1102" i="33"/>
  <c r="K1101" i="33"/>
  <c r="J1101" i="33"/>
  <c r="I1101" i="33"/>
  <c r="H1101" i="33"/>
  <c r="G1101" i="33"/>
  <c r="F1101" i="33"/>
  <c r="K1100" i="33"/>
  <c r="J1100" i="33"/>
  <c r="I1100" i="33"/>
  <c r="H1100" i="33"/>
  <c r="G1100" i="33"/>
  <c r="F1100" i="33"/>
  <c r="K1099" i="33"/>
  <c r="J1099" i="33"/>
  <c r="I1099" i="33"/>
  <c r="H1099" i="33"/>
  <c r="G1099" i="33"/>
  <c r="F1099" i="33"/>
  <c r="K1098" i="33"/>
  <c r="J1098" i="33"/>
  <c r="I1098" i="33"/>
  <c r="H1098" i="33"/>
  <c r="G1098" i="33"/>
  <c r="F1098" i="33"/>
  <c r="K1097" i="33"/>
  <c r="J1097" i="33"/>
  <c r="I1097" i="33"/>
  <c r="H1097" i="33"/>
  <c r="G1097" i="33"/>
  <c r="F1097" i="33"/>
  <c r="K1096" i="33"/>
  <c r="J1096" i="33"/>
  <c r="I1096" i="33"/>
  <c r="H1096" i="33"/>
  <c r="G1096" i="33"/>
  <c r="F1096" i="33"/>
  <c r="K1095" i="33"/>
  <c r="J1095" i="33"/>
  <c r="I1095" i="33"/>
  <c r="H1095" i="33"/>
  <c r="G1095" i="33"/>
  <c r="F1095" i="33"/>
  <c r="K1094" i="33"/>
  <c r="J1094" i="33"/>
  <c r="I1094" i="33"/>
  <c r="H1094" i="33"/>
  <c r="G1094" i="33"/>
  <c r="F1094" i="33"/>
  <c r="K1093" i="33"/>
  <c r="J1093" i="33"/>
  <c r="I1093" i="33"/>
  <c r="H1093" i="33"/>
  <c r="G1093" i="33"/>
  <c r="F1093" i="33"/>
  <c r="K1092" i="33"/>
  <c r="J1092" i="33"/>
  <c r="I1092" i="33"/>
  <c r="H1092" i="33"/>
  <c r="G1092" i="33"/>
  <c r="F1092" i="33"/>
  <c r="K1091" i="33"/>
  <c r="J1091" i="33"/>
  <c r="I1091" i="33"/>
  <c r="H1091" i="33"/>
  <c r="G1091" i="33"/>
  <c r="F1091" i="33"/>
  <c r="K1090" i="33"/>
  <c r="J1090" i="33"/>
  <c r="I1090" i="33"/>
  <c r="H1090" i="33"/>
  <c r="G1090" i="33"/>
  <c r="F1090" i="33"/>
  <c r="K1089" i="33"/>
  <c r="J1089" i="33"/>
  <c r="I1089" i="33"/>
  <c r="H1089" i="33"/>
  <c r="G1089" i="33"/>
  <c r="F1089" i="33"/>
  <c r="K1088" i="33"/>
  <c r="J1088" i="33"/>
  <c r="I1088" i="33"/>
  <c r="H1088" i="33"/>
  <c r="G1088" i="33"/>
  <c r="F1088" i="33"/>
  <c r="K1087" i="33"/>
  <c r="J1087" i="33"/>
  <c r="I1087" i="33"/>
  <c r="H1087" i="33"/>
  <c r="G1087" i="33"/>
  <c r="F1087" i="33"/>
  <c r="K1086" i="33"/>
  <c r="J1086" i="33"/>
  <c r="I1086" i="33"/>
  <c r="H1086" i="33"/>
  <c r="G1086" i="33"/>
  <c r="F1086" i="33"/>
  <c r="K1085" i="33"/>
  <c r="J1085" i="33"/>
  <c r="I1085" i="33"/>
  <c r="H1085" i="33"/>
  <c r="G1085" i="33"/>
  <c r="F1085" i="33"/>
  <c r="K1084" i="33"/>
  <c r="J1084" i="33"/>
  <c r="I1084" i="33"/>
  <c r="H1084" i="33"/>
  <c r="G1084" i="33"/>
  <c r="F1084" i="33"/>
  <c r="K1083" i="33"/>
  <c r="J1083" i="33"/>
  <c r="I1083" i="33"/>
  <c r="H1083" i="33"/>
  <c r="G1083" i="33"/>
  <c r="F1083" i="33"/>
  <c r="K1082" i="33"/>
  <c r="J1082" i="33"/>
  <c r="I1082" i="33"/>
  <c r="H1082" i="33"/>
  <c r="G1082" i="33"/>
  <c r="F1082" i="33"/>
  <c r="K1081" i="33"/>
  <c r="J1081" i="33"/>
  <c r="I1081" i="33"/>
  <c r="H1081" i="33"/>
  <c r="G1081" i="33"/>
  <c r="F1081" i="33"/>
  <c r="K1080" i="33"/>
  <c r="J1080" i="33"/>
  <c r="I1080" i="33"/>
  <c r="H1080" i="33"/>
  <c r="G1080" i="33"/>
  <c r="F1080" i="33"/>
  <c r="K1079" i="33"/>
  <c r="J1079" i="33"/>
  <c r="I1079" i="33"/>
  <c r="H1079" i="33"/>
  <c r="G1079" i="33"/>
  <c r="F1079" i="33"/>
  <c r="K1078" i="33"/>
  <c r="J1078" i="33"/>
  <c r="I1078" i="33"/>
  <c r="H1078" i="33"/>
  <c r="G1078" i="33"/>
  <c r="F1078" i="33"/>
  <c r="K1077" i="33"/>
  <c r="J1077" i="33"/>
  <c r="I1077" i="33"/>
  <c r="H1077" i="33"/>
  <c r="G1077" i="33"/>
  <c r="F1077" i="33"/>
  <c r="K1076" i="33"/>
  <c r="J1076" i="33"/>
  <c r="I1076" i="33"/>
  <c r="H1076" i="33"/>
  <c r="G1076" i="33"/>
  <c r="F1076" i="33"/>
  <c r="K1075" i="33"/>
  <c r="J1075" i="33"/>
  <c r="I1075" i="33"/>
  <c r="H1075" i="33"/>
  <c r="G1075" i="33"/>
  <c r="F1075" i="33"/>
  <c r="K1074" i="33"/>
  <c r="J1074" i="33"/>
  <c r="I1074" i="33"/>
  <c r="H1074" i="33"/>
  <c r="G1074" i="33"/>
  <c r="F1074" i="33"/>
  <c r="K1073" i="33"/>
  <c r="J1073" i="33"/>
  <c r="I1073" i="33"/>
  <c r="H1073" i="33"/>
  <c r="G1073" i="33"/>
  <c r="F1073" i="33"/>
  <c r="K1072" i="33"/>
  <c r="J1072" i="33"/>
  <c r="I1072" i="33"/>
  <c r="H1072" i="33"/>
  <c r="G1072" i="33"/>
  <c r="F1072" i="33"/>
  <c r="K1071" i="33"/>
  <c r="J1071" i="33"/>
  <c r="I1071" i="33"/>
  <c r="H1071" i="33"/>
  <c r="G1071" i="33"/>
  <c r="F1071" i="33"/>
  <c r="K1070" i="33"/>
  <c r="J1070" i="33"/>
  <c r="I1070" i="33"/>
  <c r="H1070" i="33"/>
  <c r="G1070" i="33"/>
  <c r="F1070" i="33"/>
  <c r="K1069" i="33"/>
  <c r="J1069" i="33"/>
  <c r="I1069" i="33"/>
  <c r="H1069" i="33"/>
  <c r="G1069" i="33"/>
  <c r="F1069" i="33"/>
  <c r="K1068" i="33"/>
  <c r="J1068" i="33"/>
  <c r="I1068" i="33"/>
  <c r="H1068" i="33"/>
  <c r="G1068" i="33"/>
  <c r="F1068" i="33"/>
  <c r="K1067" i="33"/>
  <c r="J1067" i="33"/>
  <c r="I1067" i="33"/>
  <c r="H1067" i="33"/>
  <c r="G1067" i="33"/>
  <c r="F1067" i="33"/>
  <c r="K1066" i="33"/>
  <c r="J1066" i="33"/>
  <c r="I1066" i="33"/>
  <c r="H1066" i="33"/>
  <c r="G1066" i="33"/>
  <c r="F1066" i="33"/>
  <c r="K1065" i="33"/>
  <c r="J1065" i="33"/>
  <c r="I1065" i="33"/>
  <c r="H1065" i="33"/>
  <c r="G1065" i="33"/>
  <c r="F1065" i="33"/>
  <c r="K1064" i="33"/>
  <c r="J1064" i="33"/>
  <c r="I1064" i="33"/>
  <c r="H1064" i="33"/>
  <c r="G1064" i="33"/>
  <c r="F1064" i="33"/>
  <c r="K1063" i="33"/>
  <c r="J1063" i="33"/>
  <c r="I1063" i="33"/>
  <c r="H1063" i="33"/>
  <c r="G1063" i="33"/>
  <c r="F1063" i="33"/>
  <c r="K1062" i="33"/>
  <c r="J1062" i="33"/>
  <c r="I1062" i="33"/>
  <c r="H1062" i="33"/>
  <c r="G1062" i="33"/>
  <c r="F1062" i="33"/>
  <c r="K1061" i="33"/>
  <c r="J1061" i="33"/>
  <c r="I1061" i="33"/>
  <c r="H1061" i="33"/>
  <c r="G1061" i="33"/>
  <c r="F1061" i="33"/>
  <c r="K1060" i="33"/>
  <c r="J1060" i="33"/>
  <c r="I1060" i="33"/>
  <c r="H1060" i="33"/>
  <c r="G1060" i="33"/>
  <c r="F1060" i="33"/>
  <c r="K1059" i="33"/>
  <c r="J1059" i="33"/>
  <c r="I1059" i="33"/>
  <c r="H1059" i="33"/>
  <c r="G1059" i="33"/>
  <c r="F1059" i="33"/>
  <c r="K1058" i="33"/>
  <c r="J1058" i="33"/>
  <c r="I1058" i="33"/>
  <c r="H1058" i="33"/>
  <c r="G1058" i="33"/>
  <c r="F1058" i="33"/>
  <c r="K1057" i="33"/>
  <c r="J1057" i="33"/>
  <c r="I1057" i="33"/>
  <c r="H1057" i="33"/>
  <c r="G1057" i="33"/>
  <c r="F1057" i="33"/>
  <c r="K1056" i="33"/>
  <c r="J1056" i="33"/>
  <c r="I1056" i="33"/>
  <c r="H1056" i="33"/>
  <c r="G1056" i="33"/>
  <c r="F1056" i="33"/>
  <c r="K1055" i="33"/>
  <c r="J1055" i="33"/>
  <c r="I1055" i="33"/>
  <c r="H1055" i="33"/>
  <c r="G1055" i="33"/>
  <c r="F1055" i="33"/>
  <c r="K1054" i="33"/>
  <c r="J1054" i="33"/>
  <c r="I1054" i="33"/>
  <c r="H1054" i="33"/>
  <c r="G1054" i="33"/>
  <c r="F1054" i="33"/>
  <c r="K1053" i="33"/>
  <c r="J1053" i="33"/>
  <c r="I1053" i="33"/>
  <c r="H1053" i="33"/>
  <c r="G1053" i="33"/>
  <c r="F1053" i="33"/>
  <c r="K1052" i="33"/>
  <c r="J1052" i="33"/>
  <c r="I1052" i="33"/>
  <c r="H1052" i="33"/>
  <c r="G1052" i="33"/>
  <c r="F1052" i="33"/>
  <c r="K1051" i="33"/>
  <c r="J1051" i="33"/>
  <c r="I1051" i="33"/>
  <c r="H1051" i="33"/>
  <c r="G1051" i="33"/>
  <c r="F1051" i="33"/>
  <c r="K1050" i="33"/>
  <c r="J1050" i="33"/>
  <c r="I1050" i="33"/>
  <c r="H1050" i="33"/>
  <c r="G1050" i="33"/>
  <c r="F1050" i="33"/>
  <c r="K1049" i="33"/>
  <c r="J1049" i="33"/>
  <c r="I1049" i="33"/>
  <c r="H1049" i="33"/>
  <c r="G1049" i="33"/>
  <c r="F1049" i="33"/>
  <c r="K1048" i="33"/>
  <c r="J1048" i="33"/>
  <c r="I1048" i="33"/>
  <c r="H1048" i="33"/>
  <c r="G1048" i="33"/>
  <c r="F1048" i="33"/>
  <c r="K1047" i="33"/>
  <c r="J1047" i="33"/>
  <c r="I1047" i="33"/>
  <c r="H1047" i="33"/>
  <c r="G1047" i="33"/>
  <c r="F1047" i="33"/>
  <c r="K1046" i="33"/>
  <c r="J1046" i="33"/>
  <c r="I1046" i="33"/>
  <c r="H1046" i="33"/>
  <c r="G1046" i="33"/>
  <c r="F1046" i="33"/>
  <c r="K1045" i="33"/>
  <c r="J1045" i="33"/>
  <c r="I1045" i="33"/>
  <c r="H1045" i="33"/>
  <c r="G1045" i="33"/>
  <c r="F1045" i="33"/>
  <c r="K1044" i="33"/>
  <c r="J1044" i="33"/>
  <c r="I1044" i="33"/>
  <c r="H1044" i="33"/>
  <c r="G1044" i="33"/>
  <c r="F1044" i="33"/>
  <c r="K1043" i="33"/>
  <c r="J1043" i="33"/>
  <c r="I1043" i="33"/>
  <c r="H1043" i="33"/>
  <c r="G1043" i="33"/>
  <c r="F1043" i="33"/>
  <c r="K1042" i="33"/>
  <c r="J1042" i="33"/>
  <c r="I1042" i="33"/>
  <c r="H1042" i="33"/>
  <c r="G1042" i="33"/>
  <c r="F1042" i="33"/>
  <c r="K1041" i="33"/>
  <c r="J1041" i="33"/>
  <c r="I1041" i="33"/>
  <c r="H1041" i="33"/>
  <c r="G1041" i="33"/>
  <c r="F1041" i="33"/>
  <c r="K1040" i="33"/>
  <c r="J1040" i="33"/>
  <c r="I1040" i="33"/>
  <c r="H1040" i="33"/>
  <c r="G1040" i="33"/>
  <c r="F1040" i="33"/>
  <c r="K1039" i="33"/>
  <c r="J1039" i="33"/>
  <c r="I1039" i="33"/>
  <c r="H1039" i="33"/>
  <c r="G1039" i="33"/>
  <c r="F1039" i="33"/>
  <c r="K1038" i="33"/>
  <c r="J1038" i="33"/>
  <c r="I1038" i="33"/>
  <c r="H1038" i="33"/>
  <c r="G1038" i="33"/>
  <c r="F1038" i="33"/>
  <c r="K1037" i="33"/>
  <c r="J1037" i="33"/>
  <c r="I1037" i="33"/>
  <c r="H1037" i="33"/>
  <c r="G1037" i="33"/>
  <c r="F1037" i="33"/>
  <c r="K1036" i="33"/>
  <c r="J1036" i="33"/>
  <c r="I1036" i="33"/>
  <c r="H1036" i="33"/>
  <c r="G1036" i="33"/>
  <c r="F1036" i="33"/>
  <c r="K1035" i="33"/>
  <c r="J1035" i="33"/>
  <c r="I1035" i="33"/>
  <c r="H1035" i="33"/>
  <c r="G1035" i="33"/>
  <c r="F1035" i="33"/>
  <c r="K1034" i="33"/>
  <c r="J1034" i="33"/>
  <c r="I1034" i="33"/>
  <c r="H1034" i="33"/>
  <c r="G1034" i="33"/>
  <c r="F1034" i="33"/>
  <c r="K1033" i="33"/>
  <c r="J1033" i="33"/>
  <c r="I1033" i="33"/>
  <c r="H1033" i="33"/>
  <c r="G1033" i="33"/>
  <c r="F1033" i="33"/>
  <c r="K1032" i="33"/>
  <c r="J1032" i="33"/>
  <c r="I1032" i="33"/>
  <c r="H1032" i="33"/>
  <c r="G1032" i="33"/>
  <c r="F1032" i="33"/>
  <c r="K1031" i="33"/>
  <c r="J1031" i="33"/>
  <c r="I1031" i="33"/>
  <c r="H1031" i="33"/>
  <c r="G1031" i="33"/>
  <c r="F1031" i="33"/>
  <c r="K1030" i="33"/>
  <c r="J1030" i="33"/>
  <c r="I1030" i="33"/>
  <c r="H1030" i="33"/>
  <c r="G1030" i="33"/>
  <c r="F1030" i="33"/>
  <c r="K1029" i="33"/>
  <c r="J1029" i="33"/>
  <c r="I1029" i="33"/>
  <c r="H1029" i="33"/>
  <c r="G1029" i="33"/>
  <c r="F1029" i="33"/>
  <c r="K1028" i="33"/>
  <c r="J1028" i="33"/>
  <c r="I1028" i="33"/>
  <c r="H1028" i="33"/>
  <c r="G1028" i="33"/>
  <c r="F1028" i="33"/>
  <c r="K1027" i="33"/>
  <c r="J1027" i="33"/>
  <c r="I1027" i="33"/>
  <c r="H1027" i="33"/>
  <c r="G1027" i="33"/>
  <c r="F1027" i="33"/>
  <c r="K1026" i="33"/>
  <c r="J1026" i="33"/>
  <c r="I1026" i="33"/>
  <c r="H1026" i="33"/>
  <c r="G1026" i="33"/>
  <c r="F1026" i="33"/>
  <c r="K1025" i="33"/>
  <c r="J1025" i="33"/>
  <c r="I1025" i="33"/>
  <c r="H1025" i="33"/>
  <c r="G1025" i="33"/>
  <c r="F1025" i="33"/>
  <c r="K1024" i="33"/>
  <c r="J1024" i="33"/>
  <c r="I1024" i="33"/>
  <c r="H1024" i="33"/>
  <c r="G1024" i="33"/>
  <c r="F1024" i="33"/>
  <c r="K1023" i="33"/>
  <c r="J1023" i="33"/>
  <c r="I1023" i="33"/>
  <c r="H1023" i="33"/>
  <c r="G1023" i="33"/>
  <c r="F1023" i="33"/>
  <c r="K1022" i="33"/>
  <c r="J1022" i="33"/>
  <c r="I1022" i="33"/>
  <c r="H1022" i="33"/>
  <c r="G1022" i="33"/>
  <c r="F1022" i="33"/>
  <c r="K1021" i="33"/>
  <c r="J1021" i="33"/>
  <c r="I1021" i="33"/>
  <c r="H1021" i="33"/>
  <c r="G1021" i="33"/>
  <c r="F1021" i="33"/>
  <c r="K1020" i="33"/>
  <c r="J1020" i="33"/>
  <c r="I1020" i="33"/>
  <c r="H1020" i="33"/>
  <c r="G1020" i="33"/>
  <c r="F1020" i="33"/>
  <c r="K1019" i="33"/>
  <c r="J1019" i="33"/>
  <c r="I1019" i="33"/>
  <c r="H1019" i="33"/>
  <c r="G1019" i="33"/>
  <c r="F1019" i="33"/>
  <c r="K1018" i="33"/>
  <c r="J1018" i="33"/>
  <c r="I1018" i="33"/>
  <c r="H1018" i="33"/>
  <c r="G1018" i="33"/>
  <c r="F1018" i="33"/>
  <c r="K1017" i="33"/>
  <c r="J1017" i="33"/>
  <c r="I1017" i="33"/>
  <c r="H1017" i="33"/>
  <c r="G1017" i="33"/>
  <c r="F1017" i="33"/>
  <c r="K1016" i="33"/>
  <c r="J1016" i="33"/>
  <c r="I1016" i="33"/>
  <c r="H1016" i="33"/>
  <c r="G1016" i="33"/>
  <c r="F1016" i="33"/>
  <c r="K1015" i="33"/>
  <c r="J1015" i="33"/>
  <c r="I1015" i="33"/>
  <c r="H1015" i="33"/>
  <c r="G1015" i="33"/>
  <c r="F1015" i="33"/>
  <c r="K1014" i="33"/>
  <c r="J1014" i="33"/>
  <c r="I1014" i="33"/>
  <c r="H1014" i="33"/>
  <c r="G1014" i="33"/>
  <c r="F1014" i="33"/>
  <c r="K1013" i="33"/>
  <c r="J1013" i="33"/>
  <c r="I1013" i="33"/>
  <c r="H1013" i="33"/>
  <c r="G1013" i="33"/>
  <c r="F1013" i="33"/>
  <c r="K1012" i="33"/>
  <c r="J1012" i="33"/>
  <c r="I1012" i="33"/>
  <c r="H1012" i="33"/>
  <c r="G1012" i="33"/>
  <c r="F1012" i="33"/>
  <c r="K1011" i="33"/>
  <c r="J1011" i="33"/>
  <c r="I1011" i="33"/>
  <c r="H1011" i="33"/>
  <c r="G1011" i="33"/>
  <c r="F1011" i="33"/>
  <c r="K1010" i="33"/>
  <c r="J1010" i="33"/>
  <c r="I1010" i="33"/>
  <c r="H1010" i="33"/>
  <c r="G1010" i="33"/>
  <c r="F1010" i="33"/>
  <c r="K1009" i="33"/>
  <c r="J1009" i="33"/>
  <c r="I1009" i="33"/>
  <c r="H1009" i="33"/>
  <c r="G1009" i="33"/>
  <c r="F1009" i="33"/>
  <c r="K1008" i="33"/>
  <c r="J1008" i="33"/>
  <c r="I1008" i="33"/>
  <c r="H1008" i="33"/>
  <c r="G1008" i="33"/>
  <c r="F1008" i="33"/>
  <c r="K1007" i="33"/>
  <c r="J1007" i="33"/>
  <c r="I1007" i="33"/>
  <c r="H1007" i="33"/>
  <c r="G1007" i="33"/>
  <c r="F1007" i="33"/>
  <c r="K1006" i="33"/>
  <c r="J1006" i="33"/>
  <c r="I1006" i="33"/>
  <c r="H1006" i="33"/>
  <c r="G1006" i="33"/>
  <c r="F1006" i="33"/>
  <c r="K1005" i="33"/>
  <c r="J1005" i="33"/>
  <c r="I1005" i="33"/>
  <c r="H1005" i="33"/>
  <c r="G1005" i="33"/>
  <c r="F1005" i="33"/>
  <c r="K1004" i="33"/>
  <c r="J1004" i="33"/>
  <c r="I1004" i="33"/>
  <c r="H1004" i="33"/>
  <c r="G1004" i="33"/>
  <c r="F1004" i="33"/>
  <c r="K1003" i="33"/>
  <c r="J1003" i="33"/>
  <c r="I1003" i="33"/>
  <c r="H1003" i="33"/>
  <c r="G1003" i="33"/>
  <c r="F1003" i="33"/>
  <c r="K1002" i="33"/>
  <c r="J1002" i="33"/>
  <c r="I1002" i="33"/>
  <c r="H1002" i="33"/>
  <c r="G1002" i="33"/>
  <c r="F1002" i="33"/>
  <c r="K1001" i="33"/>
  <c r="J1001" i="33"/>
  <c r="I1001" i="33"/>
  <c r="H1001" i="33"/>
  <c r="G1001" i="33"/>
  <c r="F1001" i="33"/>
  <c r="K1000" i="33"/>
  <c r="J1000" i="33"/>
  <c r="I1000" i="33"/>
  <c r="H1000" i="33"/>
  <c r="G1000" i="33"/>
  <c r="F1000" i="33"/>
  <c r="K999" i="33"/>
  <c r="J999" i="33"/>
  <c r="I999" i="33"/>
  <c r="H999" i="33"/>
  <c r="G999" i="33"/>
  <c r="F999" i="33"/>
  <c r="K998" i="33"/>
  <c r="J998" i="33"/>
  <c r="I998" i="33"/>
  <c r="H998" i="33"/>
  <c r="G998" i="33"/>
  <c r="F998" i="33"/>
  <c r="K997" i="33"/>
  <c r="J997" i="33"/>
  <c r="I997" i="33"/>
  <c r="H997" i="33"/>
  <c r="G997" i="33"/>
  <c r="F997" i="33"/>
  <c r="K996" i="33"/>
  <c r="J996" i="33"/>
  <c r="I996" i="33"/>
  <c r="H996" i="33"/>
  <c r="G996" i="33"/>
  <c r="F996" i="33"/>
  <c r="K995" i="33"/>
  <c r="J995" i="33"/>
  <c r="I995" i="33"/>
  <c r="H995" i="33"/>
  <c r="G995" i="33"/>
  <c r="F995" i="33"/>
  <c r="K994" i="33"/>
  <c r="J994" i="33"/>
  <c r="I994" i="33"/>
  <c r="H994" i="33"/>
  <c r="G994" i="33"/>
  <c r="F994" i="33"/>
  <c r="K993" i="33"/>
  <c r="J993" i="33"/>
  <c r="I993" i="33"/>
  <c r="H993" i="33"/>
  <c r="G993" i="33"/>
  <c r="F993" i="33"/>
  <c r="K992" i="33"/>
  <c r="J992" i="33"/>
  <c r="I992" i="33"/>
  <c r="H992" i="33"/>
  <c r="G992" i="33"/>
  <c r="F992" i="33"/>
  <c r="K991" i="33"/>
  <c r="J991" i="33"/>
  <c r="I991" i="33"/>
  <c r="H991" i="33"/>
  <c r="G991" i="33"/>
  <c r="F991" i="33"/>
  <c r="K990" i="33"/>
  <c r="J990" i="33"/>
  <c r="I990" i="33"/>
  <c r="H990" i="33"/>
  <c r="G990" i="33"/>
  <c r="F990" i="33"/>
  <c r="K989" i="33"/>
  <c r="J989" i="33"/>
  <c r="I989" i="33"/>
  <c r="H989" i="33"/>
  <c r="G989" i="33"/>
  <c r="F989" i="33"/>
  <c r="K988" i="33"/>
  <c r="J988" i="33"/>
  <c r="I988" i="33"/>
  <c r="H988" i="33"/>
  <c r="G988" i="33"/>
  <c r="F988" i="33"/>
  <c r="K987" i="33"/>
  <c r="J987" i="33"/>
  <c r="I987" i="33"/>
  <c r="H987" i="33"/>
  <c r="G987" i="33"/>
  <c r="F987" i="33"/>
  <c r="K986" i="33"/>
  <c r="J986" i="33"/>
  <c r="I986" i="33"/>
  <c r="H986" i="33"/>
  <c r="G986" i="33"/>
  <c r="F986" i="33"/>
  <c r="K985" i="33"/>
  <c r="J985" i="33"/>
  <c r="I985" i="33"/>
  <c r="H985" i="33"/>
  <c r="G985" i="33"/>
  <c r="F985" i="33"/>
  <c r="K984" i="33"/>
  <c r="J984" i="33"/>
  <c r="I984" i="33"/>
  <c r="H984" i="33"/>
  <c r="G984" i="33"/>
  <c r="F984" i="33"/>
  <c r="K983" i="33"/>
  <c r="J983" i="33"/>
  <c r="I983" i="33"/>
  <c r="H983" i="33"/>
  <c r="G983" i="33"/>
  <c r="F983" i="33"/>
  <c r="K982" i="33"/>
  <c r="J982" i="33"/>
  <c r="I982" i="33"/>
  <c r="H982" i="33"/>
  <c r="G982" i="33"/>
  <c r="F982" i="33"/>
  <c r="K981" i="33"/>
  <c r="J981" i="33"/>
  <c r="I981" i="33"/>
  <c r="H981" i="33"/>
  <c r="G981" i="33"/>
  <c r="F981" i="33"/>
  <c r="K980" i="33"/>
  <c r="J980" i="33"/>
  <c r="I980" i="33"/>
  <c r="H980" i="33"/>
  <c r="G980" i="33"/>
  <c r="F980" i="33"/>
  <c r="K979" i="33"/>
  <c r="J979" i="33"/>
  <c r="I979" i="33"/>
  <c r="H979" i="33"/>
  <c r="G979" i="33"/>
  <c r="F979" i="33"/>
  <c r="K978" i="33"/>
  <c r="J978" i="33"/>
  <c r="I978" i="33"/>
  <c r="H978" i="33"/>
  <c r="G978" i="33"/>
  <c r="F978" i="33"/>
  <c r="K977" i="33"/>
  <c r="J977" i="33"/>
  <c r="I977" i="33"/>
  <c r="H977" i="33"/>
  <c r="G977" i="33"/>
  <c r="F977" i="33"/>
  <c r="K976" i="33"/>
  <c r="J976" i="33"/>
  <c r="I976" i="33"/>
  <c r="H976" i="33"/>
  <c r="G976" i="33"/>
  <c r="F976" i="33"/>
  <c r="K975" i="33"/>
  <c r="J975" i="33"/>
  <c r="I975" i="33"/>
  <c r="H975" i="33"/>
  <c r="G975" i="33"/>
  <c r="F975" i="33"/>
  <c r="K974" i="33"/>
  <c r="J974" i="33"/>
  <c r="I974" i="33"/>
  <c r="H974" i="33"/>
  <c r="G974" i="33"/>
  <c r="F974" i="33"/>
  <c r="K973" i="33"/>
  <c r="J973" i="33"/>
  <c r="I973" i="33"/>
  <c r="H973" i="33"/>
  <c r="G973" i="33"/>
  <c r="F973" i="33"/>
  <c r="K972" i="33"/>
  <c r="J972" i="33"/>
  <c r="I972" i="33"/>
  <c r="H972" i="33"/>
  <c r="G972" i="33"/>
  <c r="F972" i="33"/>
  <c r="K971" i="33"/>
  <c r="J971" i="33"/>
  <c r="I971" i="33"/>
  <c r="H971" i="33"/>
  <c r="G971" i="33"/>
  <c r="F971" i="33"/>
  <c r="K970" i="33"/>
  <c r="J970" i="33"/>
  <c r="I970" i="33"/>
  <c r="H970" i="33"/>
  <c r="G970" i="33"/>
  <c r="F970" i="33"/>
  <c r="K969" i="33"/>
  <c r="J969" i="33"/>
  <c r="I969" i="33"/>
  <c r="H969" i="33"/>
  <c r="G969" i="33"/>
  <c r="F969" i="33"/>
  <c r="K968" i="33"/>
  <c r="J968" i="33"/>
  <c r="I968" i="33"/>
  <c r="H968" i="33"/>
  <c r="G968" i="33"/>
  <c r="F968" i="33"/>
  <c r="K967" i="33"/>
  <c r="J967" i="33"/>
  <c r="I967" i="33"/>
  <c r="H967" i="33"/>
  <c r="G967" i="33"/>
  <c r="F967" i="33"/>
  <c r="K966" i="33"/>
  <c r="J966" i="33"/>
  <c r="I966" i="33"/>
  <c r="H966" i="33"/>
  <c r="G966" i="33"/>
  <c r="F966" i="33"/>
  <c r="K965" i="33"/>
  <c r="J965" i="33"/>
  <c r="I965" i="33"/>
  <c r="H965" i="33"/>
  <c r="G965" i="33"/>
  <c r="F965" i="33"/>
  <c r="K964" i="33"/>
  <c r="J964" i="33"/>
  <c r="I964" i="33"/>
  <c r="H964" i="33"/>
  <c r="G964" i="33"/>
  <c r="F964" i="33"/>
  <c r="K963" i="33"/>
  <c r="J963" i="33"/>
  <c r="I963" i="33"/>
  <c r="H963" i="33"/>
  <c r="G963" i="33"/>
  <c r="F963" i="33"/>
  <c r="K962" i="33"/>
  <c r="J962" i="33"/>
  <c r="I962" i="33"/>
  <c r="H962" i="33"/>
  <c r="G962" i="33"/>
  <c r="F962" i="33"/>
  <c r="K961" i="33"/>
  <c r="J961" i="33"/>
  <c r="I961" i="33"/>
  <c r="H961" i="33"/>
  <c r="G961" i="33"/>
  <c r="F961" i="33"/>
  <c r="K960" i="33"/>
  <c r="J960" i="33"/>
  <c r="I960" i="33"/>
  <c r="H960" i="33"/>
  <c r="G960" i="33"/>
  <c r="F960" i="33"/>
  <c r="K959" i="33"/>
  <c r="J959" i="33"/>
  <c r="I959" i="33"/>
  <c r="H959" i="33"/>
  <c r="G959" i="33"/>
  <c r="F959" i="33"/>
  <c r="K958" i="33"/>
  <c r="J958" i="33"/>
  <c r="I958" i="33"/>
  <c r="H958" i="33"/>
  <c r="G958" i="33"/>
  <c r="F958" i="33"/>
  <c r="K957" i="33"/>
  <c r="J957" i="33"/>
  <c r="I957" i="33"/>
  <c r="H957" i="33"/>
  <c r="G957" i="33"/>
  <c r="F957" i="33"/>
  <c r="K956" i="33"/>
  <c r="J956" i="33"/>
  <c r="I956" i="33"/>
  <c r="H956" i="33"/>
  <c r="G956" i="33"/>
  <c r="F956" i="33"/>
  <c r="K955" i="33"/>
  <c r="J955" i="33"/>
  <c r="I955" i="33"/>
  <c r="H955" i="33"/>
  <c r="G955" i="33"/>
  <c r="F955" i="33"/>
  <c r="K954" i="33"/>
  <c r="J954" i="33"/>
  <c r="I954" i="33"/>
  <c r="H954" i="33"/>
  <c r="G954" i="33"/>
  <c r="F954" i="33"/>
  <c r="K953" i="33"/>
  <c r="J953" i="33"/>
  <c r="I953" i="33"/>
  <c r="H953" i="33"/>
  <c r="G953" i="33"/>
  <c r="F953" i="33"/>
  <c r="K952" i="33"/>
  <c r="J952" i="33"/>
  <c r="I952" i="33"/>
  <c r="H952" i="33"/>
  <c r="G952" i="33"/>
  <c r="F952" i="33"/>
  <c r="K951" i="33"/>
  <c r="J951" i="33"/>
  <c r="I951" i="33"/>
  <c r="H951" i="33"/>
  <c r="G951" i="33"/>
  <c r="F951" i="33"/>
  <c r="K950" i="33"/>
  <c r="J950" i="33"/>
  <c r="I950" i="33"/>
  <c r="H950" i="33"/>
  <c r="G950" i="33"/>
  <c r="F950" i="33"/>
  <c r="K949" i="33"/>
  <c r="J949" i="33"/>
  <c r="I949" i="33"/>
  <c r="H949" i="33"/>
  <c r="G949" i="33"/>
  <c r="F949" i="33"/>
  <c r="K948" i="33"/>
  <c r="J948" i="33"/>
  <c r="I948" i="33"/>
  <c r="H948" i="33"/>
  <c r="G948" i="33"/>
  <c r="F948" i="33"/>
  <c r="K947" i="33"/>
  <c r="J947" i="33"/>
  <c r="I947" i="33"/>
  <c r="H947" i="33"/>
  <c r="G947" i="33"/>
  <c r="F947" i="33"/>
  <c r="K946" i="33"/>
  <c r="J946" i="33"/>
  <c r="I946" i="33"/>
  <c r="H946" i="33"/>
  <c r="G946" i="33"/>
  <c r="F946" i="33"/>
  <c r="K945" i="33"/>
  <c r="J945" i="33"/>
  <c r="I945" i="33"/>
  <c r="H945" i="33"/>
  <c r="G945" i="33"/>
  <c r="F945" i="33"/>
  <c r="K944" i="33"/>
  <c r="J944" i="33"/>
  <c r="I944" i="33"/>
  <c r="H944" i="33"/>
  <c r="G944" i="33"/>
  <c r="F944" i="33"/>
  <c r="K943" i="33"/>
  <c r="J943" i="33"/>
  <c r="I943" i="33"/>
  <c r="H943" i="33"/>
  <c r="G943" i="33"/>
  <c r="F943" i="33"/>
  <c r="K942" i="33"/>
  <c r="J942" i="33"/>
  <c r="I942" i="33"/>
  <c r="H942" i="33"/>
  <c r="G942" i="33"/>
  <c r="F942" i="33"/>
  <c r="K941" i="33"/>
  <c r="J941" i="33"/>
  <c r="I941" i="33"/>
  <c r="H941" i="33"/>
  <c r="G941" i="33"/>
  <c r="F941" i="33"/>
  <c r="K940" i="33"/>
  <c r="J940" i="33"/>
  <c r="I940" i="33"/>
  <c r="H940" i="33"/>
  <c r="G940" i="33"/>
  <c r="F940" i="33"/>
  <c r="K939" i="33"/>
  <c r="J939" i="33"/>
  <c r="I939" i="33"/>
  <c r="H939" i="33"/>
  <c r="G939" i="33"/>
  <c r="F939" i="33"/>
  <c r="K938" i="33"/>
  <c r="J938" i="33"/>
  <c r="I938" i="33"/>
  <c r="H938" i="33"/>
  <c r="G938" i="33"/>
  <c r="F938" i="33"/>
  <c r="K937" i="33"/>
  <c r="J937" i="33"/>
  <c r="I937" i="33"/>
  <c r="H937" i="33"/>
  <c r="G937" i="33"/>
  <c r="F937" i="33"/>
  <c r="K936" i="33"/>
  <c r="J936" i="33"/>
  <c r="I936" i="33"/>
  <c r="H936" i="33"/>
  <c r="G936" i="33"/>
  <c r="F936" i="33"/>
  <c r="K935" i="33"/>
  <c r="J935" i="33"/>
  <c r="I935" i="33"/>
  <c r="H935" i="33"/>
  <c r="G935" i="33"/>
  <c r="F935" i="33"/>
  <c r="K934" i="33"/>
  <c r="J934" i="33"/>
  <c r="I934" i="33"/>
  <c r="H934" i="33"/>
  <c r="G934" i="33"/>
  <c r="F934" i="33"/>
  <c r="K933" i="33"/>
  <c r="J933" i="33"/>
  <c r="I933" i="33"/>
  <c r="H933" i="33"/>
  <c r="G933" i="33"/>
  <c r="F933" i="33"/>
  <c r="K932" i="33"/>
  <c r="J932" i="33"/>
  <c r="I932" i="33"/>
  <c r="H932" i="33"/>
  <c r="G932" i="33"/>
  <c r="F932" i="33"/>
  <c r="K931" i="33"/>
  <c r="J931" i="33"/>
  <c r="I931" i="33"/>
  <c r="H931" i="33"/>
  <c r="G931" i="33"/>
  <c r="F931" i="33"/>
  <c r="K930" i="33"/>
  <c r="J930" i="33"/>
  <c r="I930" i="33"/>
  <c r="H930" i="33"/>
  <c r="G930" i="33"/>
  <c r="F930" i="33"/>
  <c r="K929" i="33"/>
  <c r="J929" i="33"/>
  <c r="I929" i="33"/>
  <c r="H929" i="33"/>
  <c r="G929" i="33"/>
  <c r="F929" i="33"/>
  <c r="K928" i="33"/>
  <c r="J928" i="33"/>
  <c r="I928" i="33"/>
  <c r="H928" i="33"/>
  <c r="G928" i="33"/>
  <c r="F928" i="33"/>
  <c r="K927" i="33"/>
  <c r="J927" i="33"/>
  <c r="I927" i="33"/>
  <c r="H927" i="33"/>
  <c r="G927" i="33"/>
  <c r="F927" i="33"/>
  <c r="K926" i="33"/>
  <c r="J926" i="33"/>
  <c r="I926" i="33"/>
  <c r="H926" i="33"/>
  <c r="G926" i="33"/>
  <c r="F926" i="33"/>
  <c r="K925" i="33"/>
  <c r="J925" i="33"/>
  <c r="I925" i="33"/>
  <c r="H925" i="33"/>
  <c r="G925" i="33"/>
  <c r="F925" i="33"/>
  <c r="K924" i="33"/>
  <c r="J924" i="33"/>
  <c r="I924" i="33"/>
  <c r="H924" i="33"/>
  <c r="G924" i="33"/>
  <c r="F924" i="33"/>
  <c r="K923" i="33"/>
  <c r="J923" i="33"/>
  <c r="I923" i="33"/>
  <c r="H923" i="33"/>
  <c r="G923" i="33"/>
  <c r="F923" i="33"/>
  <c r="K922" i="33"/>
  <c r="J922" i="33"/>
  <c r="I922" i="33"/>
  <c r="H922" i="33"/>
  <c r="G922" i="33"/>
  <c r="F922" i="33"/>
  <c r="K921" i="33"/>
  <c r="J921" i="33"/>
  <c r="I921" i="33"/>
  <c r="H921" i="33"/>
  <c r="G921" i="33"/>
  <c r="F921" i="33"/>
  <c r="K920" i="33"/>
  <c r="J920" i="33"/>
  <c r="I920" i="33"/>
  <c r="H920" i="33"/>
  <c r="G920" i="33"/>
  <c r="F920" i="33"/>
  <c r="K919" i="33"/>
  <c r="J919" i="33"/>
  <c r="I919" i="33"/>
  <c r="H919" i="33"/>
  <c r="G919" i="33"/>
  <c r="F919" i="33"/>
  <c r="K918" i="33"/>
  <c r="J918" i="33"/>
  <c r="I918" i="33"/>
  <c r="H918" i="33"/>
  <c r="G918" i="33"/>
  <c r="F918" i="33"/>
  <c r="K917" i="33"/>
  <c r="J917" i="33"/>
  <c r="I917" i="33"/>
  <c r="H917" i="33"/>
  <c r="G917" i="33"/>
  <c r="F917" i="33"/>
  <c r="K916" i="33"/>
  <c r="J916" i="33"/>
  <c r="I916" i="33"/>
  <c r="H916" i="33"/>
  <c r="G916" i="33"/>
  <c r="F916" i="33"/>
  <c r="K915" i="33"/>
  <c r="J915" i="33"/>
  <c r="I915" i="33"/>
  <c r="H915" i="33"/>
  <c r="G915" i="33"/>
  <c r="F915" i="33"/>
  <c r="K914" i="33"/>
  <c r="J914" i="33"/>
  <c r="I914" i="33"/>
  <c r="H914" i="33"/>
  <c r="G914" i="33"/>
  <c r="F914" i="33"/>
  <c r="K913" i="33"/>
  <c r="J913" i="33"/>
  <c r="I913" i="33"/>
  <c r="H913" i="33"/>
  <c r="G913" i="33"/>
  <c r="F913" i="33"/>
  <c r="K912" i="33"/>
  <c r="J912" i="33"/>
  <c r="I912" i="33"/>
  <c r="H912" i="33"/>
  <c r="G912" i="33"/>
  <c r="F912" i="33"/>
  <c r="K911" i="33"/>
  <c r="J911" i="33"/>
  <c r="I911" i="33"/>
  <c r="H911" i="33"/>
  <c r="G911" i="33"/>
  <c r="F911" i="33"/>
  <c r="K910" i="33"/>
  <c r="J910" i="33"/>
  <c r="I910" i="33"/>
  <c r="H910" i="33"/>
  <c r="G910" i="33"/>
  <c r="F910" i="33"/>
  <c r="K909" i="33"/>
  <c r="J909" i="33"/>
  <c r="I909" i="33"/>
  <c r="H909" i="33"/>
  <c r="G909" i="33"/>
  <c r="F909" i="33"/>
  <c r="K908" i="33"/>
  <c r="J908" i="33"/>
  <c r="I908" i="33"/>
  <c r="H908" i="33"/>
  <c r="G908" i="33"/>
  <c r="F908" i="33"/>
  <c r="K907" i="33"/>
  <c r="J907" i="33"/>
  <c r="I907" i="33"/>
  <c r="H907" i="33"/>
  <c r="G907" i="33"/>
  <c r="F907" i="33"/>
  <c r="K906" i="33"/>
  <c r="J906" i="33"/>
  <c r="I906" i="33"/>
  <c r="H906" i="33"/>
  <c r="G906" i="33"/>
  <c r="F906" i="33"/>
  <c r="K905" i="33"/>
  <c r="J905" i="33"/>
  <c r="I905" i="33"/>
  <c r="H905" i="33"/>
  <c r="G905" i="33"/>
  <c r="F905" i="33"/>
  <c r="K904" i="33"/>
  <c r="J904" i="33"/>
  <c r="I904" i="33"/>
  <c r="H904" i="33"/>
  <c r="G904" i="33"/>
  <c r="F904" i="33"/>
  <c r="K903" i="33"/>
  <c r="J903" i="33"/>
  <c r="I903" i="33"/>
  <c r="H903" i="33"/>
  <c r="G903" i="33"/>
  <c r="F903" i="33"/>
  <c r="K902" i="33"/>
  <c r="J902" i="33"/>
  <c r="I902" i="33"/>
  <c r="H902" i="33"/>
  <c r="G902" i="33"/>
  <c r="F902" i="33"/>
  <c r="K901" i="33"/>
  <c r="J901" i="33"/>
  <c r="I901" i="33"/>
  <c r="H901" i="33"/>
  <c r="G901" i="33"/>
  <c r="F901" i="33"/>
  <c r="K900" i="33"/>
  <c r="J900" i="33"/>
  <c r="I900" i="33"/>
  <c r="H900" i="33"/>
  <c r="G900" i="33"/>
  <c r="F900" i="33"/>
  <c r="K899" i="33"/>
  <c r="J899" i="33"/>
  <c r="I899" i="33"/>
  <c r="H899" i="33"/>
  <c r="G899" i="33"/>
  <c r="F899" i="33"/>
  <c r="K898" i="33"/>
  <c r="J898" i="33"/>
  <c r="I898" i="33"/>
  <c r="H898" i="33"/>
  <c r="G898" i="33"/>
  <c r="F898" i="33"/>
  <c r="K897" i="33"/>
  <c r="J897" i="33"/>
  <c r="I897" i="33"/>
  <c r="H897" i="33"/>
  <c r="G897" i="33"/>
  <c r="F897" i="33"/>
  <c r="K896" i="33"/>
  <c r="J896" i="33"/>
  <c r="I896" i="33"/>
  <c r="H896" i="33"/>
  <c r="G896" i="33"/>
  <c r="F896" i="33"/>
  <c r="K895" i="33"/>
  <c r="J895" i="33"/>
  <c r="I895" i="33"/>
  <c r="H895" i="33"/>
  <c r="G895" i="33"/>
  <c r="F895" i="33"/>
  <c r="K894" i="33"/>
  <c r="J894" i="33"/>
  <c r="I894" i="33"/>
  <c r="H894" i="33"/>
  <c r="G894" i="33"/>
  <c r="F894" i="33"/>
  <c r="K893" i="33"/>
  <c r="J893" i="33"/>
  <c r="I893" i="33"/>
  <c r="H893" i="33"/>
  <c r="G893" i="33"/>
  <c r="F893" i="33"/>
  <c r="K892" i="33"/>
  <c r="J892" i="33"/>
  <c r="I892" i="33"/>
  <c r="H892" i="33"/>
  <c r="G892" i="33"/>
  <c r="F892" i="33"/>
  <c r="K891" i="33"/>
  <c r="J891" i="33"/>
  <c r="I891" i="33"/>
  <c r="H891" i="33"/>
  <c r="G891" i="33"/>
  <c r="F891" i="33"/>
  <c r="K890" i="33"/>
  <c r="J890" i="33"/>
  <c r="I890" i="33"/>
  <c r="H890" i="33"/>
  <c r="G890" i="33"/>
  <c r="F890" i="33"/>
  <c r="K889" i="33"/>
  <c r="J889" i="33"/>
  <c r="I889" i="33"/>
  <c r="H889" i="33"/>
  <c r="G889" i="33"/>
  <c r="F889" i="33"/>
  <c r="K888" i="33"/>
  <c r="J888" i="33"/>
  <c r="I888" i="33"/>
  <c r="H888" i="33"/>
  <c r="G888" i="33"/>
  <c r="F888" i="33"/>
  <c r="K887" i="33"/>
  <c r="J887" i="33"/>
  <c r="I887" i="33"/>
  <c r="H887" i="33"/>
  <c r="G887" i="33"/>
  <c r="F887" i="33"/>
  <c r="K886" i="33"/>
  <c r="J886" i="33"/>
  <c r="I886" i="33"/>
  <c r="H886" i="33"/>
  <c r="G886" i="33"/>
  <c r="F886" i="33"/>
  <c r="K885" i="33"/>
  <c r="J885" i="33"/>
  <c r="I885" i="33"/>
  <c r="H885" i="33"/>
  <c r="G885" i="33"/>
  <c r="F885" i="33"/>
  <c r="K884" i="33"/>
  <c r="J884" i="33"/>
  <c r="I884" i="33"/>
  <c r="H884" i="33"/>
  <c r="G884" i="33"/>
  <c r="F884" i="33"/>
  <c r="K883" i="33"/>
  <c r="J883" i="33"/>
  <c r="I883" i="33"/>
  <c r="H883" i="33"/>
  <c r="G883" i="33"/>
  <c r="F883" i="33"/>
  <c r="K882" i="33"/>
  <c r="J882" i="33"/>
  <c r="I882" i="33"/>
  <c r="H882" i="33"/>
  <c r="G882" i="33"/>
  <c r="F882" i="33"/>
  <c r="K881" i="33"/>
  <c r="J881" i="33"/>
  <c r="I881" i="33"/>
  <c r="H881" i="33"/>
  <c r="G881" i="33"/>
  <c r="F881" i="33"/>
  <c r="K880" i="33"/>
  <c r="J880" i="33"/>
  <c r="I880" i="33"/>
  <c r="H880" i="33"/>
  <c r="G880" i="33"/>
  <c r="F880" i="33"/>
  <c r="K879" i="33"/>
  <c r="J879" i="33"/>
  <c r="I879" i="33"/>
  <c r="H879" i="33"/>
  <c r="G879" i="33"/>
  <c r="F879" i="33"/>
  <c r="K878" i="33"/>
  <c r="J878" i="33"/>
  <c r="I878" i="33"/>
  <c r="H878" i="33"/>
  <c r="G878" i="33"/>
  <c r="F878" i="33"/>
  <c r="K877" i="33"/>
  <c r="J877" i="33"/>
  <c r="I877" i="33"/>
  <c r="H877" i="33"/>
  <c r="G877" i="33"/>
  <c r="F877" i="33"/>
  <c r="K876" i="33"/>
  <c r="J876" i="33"/>
  <c r="I876" i="33"/>
  <c r="H876" i="33"/>
  <c r="G876" i="33"/>
  <c r="F876" i="33"/>
  <c r="K875" i="33"/>
  <c r="J875" i="33"/>
  <c r="I875" i="33"/>
  <c r="H875" i="33"/>
  <c r="G875" i="33"/>
  <c r="F875" i="33"/>
  <c r="K874" i="33"/>
  <c r="J874" i="33"/>
  <c r="I874" i="33"/>
  <c r="H874" i="33"/>
  <c r="G874" i="33"/>
  <c r="F874" i="33"/>
  <c r="K873" i="33"/>
  <c r="J873" i="33"/>
  <c r="I873" i="33"/>
  <c r="H873" i="33"/>
  <c r="G873" i="33"/>
  <c r="F873" i="33"/>
  <c r="K872" i="33"/>
  <c r="J872" i="33"/>
  <c r="I872" i="33"/>
  <c r="H872" i="33"/>
  <c r="G872" i="33"/>
  <c r="F872" i="33"/>
  <c r="K871" i="33"/>
  <c r="J871" i="33"/>
  <c r="I871" i="33"/>
  <c r="H871" i="33"/>
  <c r="G871" i="33"/>
  <c r="F871" i="33"/>
  <c r="K870" i="33"/>
  <c r="J870" i="33"/>
  <c r="I870" i="33"/>
  <c r="H870" i="33"/>
  <c r="G870" i="33"/>
  <c r="F870" i="33"/>
  <c r="K869" i="33"/>
  <c r="J869" i="33"/>
  <c r="I869" i="33"/>
  <c r="H869" i="33"/>
  <c r="G869" i="33"/>
  <c r="F869" i="33"/>
  <c r="K868" i="33"/>
  <c r="J868" i="33"/>
  <c r="I868" i="33"/>
  <c r="H868" i="33"/>
  <c r="G868" i="33"/>
  <c r="F868" i="33"/>
  <c r="K867" i="33"/>
  <c r="J867" i="33"/>
  <c r="I867" i="33"/>
  <c r="H867" i="33"/>
  <c r="G867" i="33"/>
  <c r="F867" i="33"/>
  <c r="K866" i="33"/>
  <c r="J866" i="33"/>
  <c r="I866" i="33"/>
  <c r="H866" i="33"/>
  <c r="G866" i="33"/>
  <c r="F866" i="33"/>
  <c r="K865" i="33"/>
  <c r="J865" i="33"/>
  <c r="I865" i="33"/>
  <c r="H865" i="33"/>
  <c r="G865" i="33"/>
  <c r="F865" i="33"/>
  <c r="K864" i="33"/>
  <c r="J864" i="33"/>
  <c r="I864" i="33"/>
  <c r="H864" i="33"/>
  <c r="G864" i="33"/>
  <c r="F864" i="33"/>
  <c r="K863" i="33"/>
  <c r="J863" i="33"/>
  <c r="I863" i="33"/>
  <c r="H863" i="33"/>
  <c r="G863" i="33"/>
  <c r="F863" i="33"/>
  <c r="K862" i="33"/>
  <c r="J862" i="33"/>
  <c r="I862" i="33"/>
  <c r="H862" i="33"/>
  <c r="G862" i="33"/>
  <c r="F862" i="33"/>
  <c r="K861" i="33"/>
  <c r="J861" i="33"/>
  <c r="I861" i="33"/>
  <c r="H861" i="33"/>
  <c r="G861" i="33"/>
  <c r="F861" i="33"/>
  <c r="K860" i="33"/>
  <c r="J860" i="33"/>
  <c r="I860" i="33"/>
  <c r="H860" i="33"/>
  <c r="G860" i="33"/>
  <c r="F860" i="33"/>
  <c r="K859" i="33"/>
  <c r="J859" i="33"/>
  <c r="I859" i="33"/>
  <c r="H859" i="33"/>
  <c r="G859" i="33"/>
  <c r="F859" i="33"/>
  <c r="K858" i="33"/>
  <c r="J858" i="33"/>
  <c r="I858" i="33"/>
  <c r="H858" i="33"/>
  <c r="G858" i="33"/>
  <c r="F858" i="33"/>
  <c r="K857" i="33"/>
  <c r="J857" i="33"/>
  <c r="I857" i="33"/>
  <c r="H857" i="33"/>
  <c r="G857" i="33"/>
  <c r="F857" i="33"/>
  <c r="K856" i="33"/>
  <c r="J856" i="33"/>
  <c r="I856" i="33"/>
  <c r="H856" i="33"/>
  <c r="G856" i="33"/>
  <c r="F856" i="33"/>
  <c r="K855" i="33"/>
  <c r="J855" i="33"/>
  <c r="I855" i="33"/>
  <c r="H855" i="33"/>
  <c r="G855" i="33"/>
  <c r="F855" i="33"/>
  <c r="K854" i="33"/>
  <c r="J854" i="33"/>
  <c r="I854" i="33"/>
  <c r="H854" i="33"/>
  <c r="G854" i="33"/>
  <c r="F854" i="33"/>
  <c r="K853" i="33"/>
  <c r="J853" i="33"/>
  <c r="I853" i="33"/>
  <c r="H853" i="33"/>
  <c r="G853" i="33"/>
  <c r="F853" i="33"/>
  <c r="K852" i="33"/>
  <c r="J852" i="33"/>
  <c r="I852" i="33"/>
  <c r="H852" i="33"/>
  <c r="G852" i="33"/>
  <c r="F852" i="33"/>
  <c r="K851" i="33"/>
  <c r="J851" i="33"/>
  <c r="I851" i="33"/>
  <c r="H851" i="33"/>
  <c r="G851" i="33"/>
  <c r="F851" i="33"/>
  <c r="K850" i="33"/>
  <c r="J850" i="33"/>
  <c r="I850" i="33"/>
  <c r="H850" i="33"/>
  <c r="G850" i="33"/>
  <c r="F850" i="33"/>
  <c r="K849" i="33"/>
  <c r="J849" i="33"/>
  <c r="I849" i="33"/>
  <c r="H849" i="33"/>
  <c r="G849" i="33"/>
  <c r="F849" i="33"/>
  <c r="K848" i="33"/>
  <c r="J848" i="33"/>
  <c r="I848" i="33"/>
  <c r="H848" i="33"/>
  <c r="G848" i="33"/>
  <c r="F848" i="33"/>
  <c r="K847" i="33"/>
  <c r="J847" i="33"/>
  <c r="I847" i="33"/>
  <c r="H847" i="33"/>
  <c r="G847" i="33"/>
  <c r="F847" i="33"/>
  <c r="K846" i="33"/>
  <c r="J846" i="33"/>
  <c r="I846" i="33"/>
  <c r="H846" i="33"/>
  <c r="G846" i="33"/>
  <c r="F846" i="33"/>
  <c r="K845" i="33"/>
  <c r="J845" i="33"/>
  <c r="I845" i="33"/>
  <c r="H845" i="33"/>
  <c r="G845" i="33"/>
  <c r="F845" i="33"/>
  <c r="K844" i="33"/>
  <c r="J844" i="33"/>
  <c r="I844" i="33"/>
  <c r="H844" i="33"/>
  <c r="G844" i="33"/>
  <c r="F844" i="33"/>
  <c r="K843" i="33"/>
  <c r="J843" i="33"/>
  <c r="I843" i="33"/>
  <c r="H843" i="33"/>
  <c r="G843" i="33"/>
  <c r="F843" i="33"/>
  <c r="K842" i="33"/>
  <c r="J842" i="33"/>
  <c r="I842" i="33"/>
  <c r="H842" i="33"/>
  <c r="G842" i="33"/>
  <c r="F842" i="33"/>
  <c r="K841" i="33"/>
  <c r="J841" i="33"/>
  <c r="I841" i="33"/>
  <c r="H841" i="33"/>
  <c r="G841" i="33"/>
  <c r="F841" i="33"/>
  <c r="K840" i="33"/>
  <c r="J840" i="33"/>
  <c r="I840" i="33"/>
  <c r="H840" i="33"/>
  <c r="G840" i="33"/>
  <c r="F840" i="33"/>
  <c r="K839" i="33"/>
  <c r="J839" i="33"/>
  <c r="I839" i="33"/>
  <c r="H839" i="33"/>
  <c r="G839" i="33"/>
  <c r="F839" i="33"/>
  <c r="K838" i="33"/>
  <c r="J838" i="33"/>
  <c r="I838" i="33"/>
  <c r="H838" i="33"/>
  <c r="G838" i="33"/>
  <c r="F838" i="33"/>
  <c r="K837" i="33"/>
  <c r="J837" i="33"/>
  <c r="I837" i="33"/>
  <c r="H837" i="33"/>
  <c r="G837" i="33"/>
  <c r="F837" i="33"/>
  <c r="K836" i="33"/>
  <c r="J836" i="33"/>
  <c r="I836" i="33"/>
  <c r="H836" i="33"/>
  <c r="G836" i="33"/>
  <c r="F836" i="33"/>
  <c r="K835" i="33"/>
  <c r="J835" i="33"/>
  <c r="I835" i="33"/>
  <c r="H835" i="33"/>
  <c r="G835" i="33"/>
  <c r="F835" i="33"/>
  <c r="K834" i="33"/>
  <c r="J834" i="33"/>
  <c r="I834" i="33"/>
  <c r="H834" i="33"/>
  <c r="G834" i="33"/>
  <c r="F834" i="33"/>
  <c r="K833" i="33"/>
  <c r="J833" i="33"/>
  <c r="I833" i="33"/>
  <c r="H833" i="33"/>
  <c r="G833" i="33"/>
  <c r="F833" i="33"/>
  <c r="K832" i="33"/>
  <c r="J832" i="33"/>
  <c r="I832" i="33"/>
  <c r="H832" i="33"/>
  <c r="G832" i="33"/>
  <c r="F832" i="33"/>
  <c r="K831" i="33"/>
  <c r="J831" i="33"/>
  <c r="I831" i="33"/>
  <c r="H831" i="33"/>
  <c r="G831" i="33"/>
  <c r="F831" i="33"/>
  <c r="K830" i="33"/>
  <c r="J830" i="33"/>
  <c r="I830" i="33"/>
  <c r="H830" i="33"/>
  <c r="G830" i="33"/>
  <c r="F830" i="33"/>
  <c r="K829" i="33"/>
  <c r="J829" i="33"/>
  <c r="I829" i="33"/>
  <c r="H829" i="33"/>
  <c r="G829" i="33"/>
  <c r="F829" i="33"/>
  <c r="K828" i="33"/>
  <c r="J828" i="33"/>
  <c r="I828" i="33"/>
  <c r="H828" i="33"/>
  <c r="G828" i="33"/>
  <c r="F828" i="33"/>
  <c r="K827" i="33"/>
  <c r="J827" i="33"/>
  <c r="I827" i="33"/>
  <c r="H827" i="33"/>
  <c r="G827" i="33"/>
  <c r="F827" i="33"/>
  <c r="K826" i="33"/>
  <c r="J826" i="33"/>
  <c r="I826" i="33"/>
  <c r="H826" i="33"/>
  <c r="G826" i="33"/>
  <c r="F826" i="33"/>
  <c r="K825" i="33"/>
  <c r="J825" i="33"/>
  <c r="I825" i="33"/>
  <c r="H825" i="33"/>
  <c r="G825" i="33"/>
  <c r="F825" i="33"/>
  <c r="K824" i="33"/>
  <c r="J824" i="33"/>
  <c r="I824" i="33"/>
  <c r="H824" i="33"/>
  <c r="G824" i="33"/>
  <c r="F824" i="33"/>
  <c r="K823" i="33"/>
  <c r="J823" i="33"/>
  <c r="I823" i="33"/>
  <c r="H823" i="33"/>
  <c r="G823" i="33"/>
  <c r="F823" i="33"/>
  <c r="K822" i="33"/>
  <c r="J822" i="33"/>
  <c r="I822" i="33"/>
  <c r="H822" i="33"/>
  <c r="G822" i="33"/>
  <c r="F822" i="33"/>
  <c r="K821" i="33"/>
  <c r="J821" i="33"/>
  <c r="I821" i="33"/>
  <c r="H821" i="33"/>
  <c r="G821" i="33"/>
  <c r="F821" i="33"/>
  <c r="K820" i="33"/>
  <c r="J820" i="33"/>
  <c r="I820" i="33"/>
  <c r="H820" i="33"/>
  <c r="G820" i="33"/>
  <c r="F820" i="33"/>
  <c r="K819" i="33"/>
  <c r="J819" i="33"/>
  <c r="I819" i="33"/>
  <c r="H819" i="33"/>
  <c r="G819" i="33"/>
  <c r="F819" i="33"/>
  <c r="K818" i="33"/>
  <c r="J818" i="33"/>
  <c r="I818" i="33"/>
  <c r="H818" i="33"/>
  <c r="G818" i="33"/>
  <c r="F818" i="33"/>
  <c r="K817" i="33"/>
  <c r="J817" i="33"/>
  <c r="I817" i="33"/>
  <c r="H817" i="33"/>
  <c r="G817" i="33"/>
  <c r="F817" i="33"/>
  <c r="K816" i="33"/>
  <c r="J816" i="33"/>
  <c r="I816" i="33"/>
  <c r="H816" i="33"/>
  <c r="G816" i="33"/>
  <c r="F816" i="33"/>
  <c r="K815" i="33"/>
  <c r="J815" i="33"/>
  <c r="I815" i="33"/>
  <c r="H815" i="33"/>
  <c r="G815" i="33"/>
  <c r="F815" i="33"/>
  <c r="K814" i="33"/>
  <c r="J814" i="33"/>
  <c r="I814" i="33"/>
  <c r="H814" i="33"/>
  <c r="G814" i="33"/>
  <c r="F814" i="33"/>
  <c r="K813" i="33"/>
  <c r="J813" i="33"/>
  <c r="I813" i="33"/>
  <c r="H813" i="33"/>
  <c r="G813" i="33"/>
  <c r="F813" i="33"/>
  <c r="K812" i="33"/>
  <c r="J812" i="33"/>
  <c r="I812" i="33"/>
  <c r="H812" i="33"/>
  <c r="G812" i="33"/>
  <c r="F812" i="33"/>
  <c r="K811" i="33"/>
  <c r="J811" i="33"/>
  <c r="I811" i="33"/>
  <c r="H811" i="33"/>
  <c r="G811" i="33"/>
  <c r="F811" i="33"/>
  <c r="K810" i="33"/>
  <c r="J810" i="33"/>
  <c r="I810" i="33"/>
  <c r="H810" i="33"/>
  <c r="G810" i="33"/>
  <c r="F810" i="33"/>
  <c r="K809" i="33"/>
  <c r="J809" i="33"/>
  <c r="I809" i="33"/>
  <c r="H809" i="33"/>
  <c r="G809" i="33"/>
  <c r="F809" i="33"/>
  <c r="K808" i="33"/>
  <c r="J808" i="33"/>
  <c r="I808" i="33"/>
  <c r="H808" i="33"/>
  <c r="G808" i="33"/>
  <c r="F808" i="33"/>
  <c r="K807" i="33"/>
  <c r="J807" i="33"/>
  <c r="I807" i="33"/>
  <c r="H807" i="33"/>
  <c r="G807" i="33"/>
  <c r="F807" i="33"/>
  <c r="K806" i="33"/>
  <c r="J806" i="33"/>
  <c r="I806" i="33"/>
  <c r="H806" i="33"/>
  <c r="G806" i="33"/>
  <c r="F806" i="33"/>
  <c r="K805" i="33"/>
  <c r="J805" i="33"/>
  <c r="I805" i="33"/>
  <c r="H805" i="33"/>
  <c r="G805" i="33"/>
  <c r="F805" i="33"/>
  <c r="K804" i="33"/>
  <c r="J804" i="33"/>
  <c r="I804" i="33"/>
  <c r="H804" i="33"/>
  <c r="G804" i="33"/>
  <c r="F804" i="33"/>
  <c r="K803" i="33"/>
  <c r="J803" i="33"/>
  <c r="I803" i="33"/>
  <c r="H803" i="33"/>
  <c r="G803" i="33"/>
  <c r="F803" i="33"/>
  <c r="K802" i="33"/>
  <c r="J802" i="33"/>
  <c r="I802" i="33"/>
  <c r="H802" i="33"/>
  <c r="G802" i="33"/>
  <c r="F802" i="33"/>
  <c r="K801" i="33"/>
  <c r="J801" i="33"/>
  <c r="I801" i="33"/>
  <c r="H801" i="33"/>
  <c r="G801" i="33"/>
  <c r="F801" i="33"/>
  <c r="K800" i="33"/>
  <c r="J800" i="33"/>
  <c r="I800" i="33"/>
  <c r="H800" i="33"/>
  <c r="G800" i="33"/>
  <c r="F800" i="33"/>
  <c r="K799" i="33"/>
  <c r="J799" i="33"/>
  <c r="I799" i="33"/>
  <c r="H799" i="33"/>
  <c r="G799" i="33"/>
  <c r="F799" i="33"/>
  <c r="K798" i="33"/>
  <c r="J798" i="33"/>
  <c r="I798" i="33"/>
  <c r="H798" i="33"/>
  <c r="G798" i="33"/>
  <c r="F798" i="33"/>
  <c r="K797" i="33"/>
  <c r="J797" i="33"/>
  <c r="I797" i="33"/>
  <c r="H797" i="33"/>
  <c r="G797" i="33"/>
  <c r="F797" i="33"/>
  <c r="K796" i="33"/>
  <c r="J796" i="33"/>
  <c r="I796" i="33"/>
  <c r="H796" i="33"/>
  <c r="G796" i="33"/>
  <c r="F796" i="33"/>
  <c r="K795" i="33"/>
  <c r="J795" i="33"/>
  <c r="I795" i="33"/>
  <c r="H795" i="33"/>
  <c r="G795" i="33"/>
  <c r="F795" i="33"/>
  <c r="K794" i="33"/>
  <c r="J794" i="33"/>
  <c r="I794" i="33"/>
  <c r="H794" i="33"/>
  <c r="G794" i="33"/>
  <c r="F794" i="33"/>
  <c r="K793" i="33"/>
  <c r="J793" i="33"/>
  <c r="I793" i="33"/>
  <c r="H793" i="33"/>
  <c r="G793" i="33"/>
  <c r="F793" i="33"/>
  <c r="K792" i="33"/>
  <c r="J792" i="33"/>
  <c r="I792" i="33"/>
  <c r="H792" i="33"/>
  <c r="G792" i="33"/>
  <c r="F792" i="33"/>
  <c r="K791" i="33"/>
  <c r="J791" i="33"/>
  <c r="I791" i="33"/>
  <c r="H791" i="33"/>
  <c r="G791" i="33"/>
  <c r="F791" i="33"/>
  <c r="K790" i="33"/>
  <c r="J790" i="33"/>
  <c r="I790" i="33"/>
  <c r="H790" i="33"/>
  <c r="G790" i="33"/>
  <c r="F790" i="33"/>
  <c r="K789" i="33"/>
  <c r="J789" i="33"/>
  <c r="I789" i="33"/>
  <c r="H789" i="33"/>
  <c r="G789" i="33"/>
  <c r="F789" i="33"/>
  <c r="K788" i="33"/>
  <c r="J788" i="33"/>
  <c r="I788" i="33"/>
  <c r="H788" i="33"/>
  <c r="G788" i="33"/>
  <c r="F788" i="33"/>
  <c r="K787" i="33"/>
  <c r="J787" i="33"/>
  <c r="I787" i="33"/>
  <c r="H787" i="33"/>
  <c r="G787" i="33"/>
  <c r="F787" i="33"/>
  <c r="K786" i="33"/>
  <c r="J786" i="33"/>
  <c r="I786" i="33"/>
  <c r="H786" i="33"/>
  <c r="G786" i="33"/>
  <c r="F786" i="33"/>
  <c r="K785" i="33"/>
  <c r="J785" i="33"/>
  <c r="I785" i="33"/>
  <c r="H785" i="33"/>
  <c r="G785" i="33"/>
  <c r="F785" i="33"/>
  <c r="K784" i="33"/>
  <c r="J784" i="33"/>
  <c r="I784" i="33"/>
  <c r="H784" i="33"/>
  <c r="G784" i="33"/>
  <c r="F784" i="33"/>
  <c r="K783" i="33"/>
  <c r="J783" i="33"/>
  <c r="I783" i="33"/>
  <c r="H783" i="33"/>
  <c r="G783" i="33"/>
  <c r="F783" i="33"/>
  <c r="K782" i="33"/>
  <c r="J782" i="33"/>
  <c r="I782" i="33"/>
  <c r="H782" i="33"/>
  <c r="G782" i="33"/>
  <c r="F782" i="33"/>
  <c r="K781" i="33"/>
  <c r="J781" i="33"/>
  <c r="I781" i="33"/>
  <c r="H781" i="33"/>
  <c r="G781" i="33"/>
  <c r="F781" i="33"/>
  <c r="K780" i="33"/>
  <c r="J780" i="33"/>
  <c r="I780" i="33"/>
  <c r="H780" i="33"/>
  <c r="G780" i="33"/>
  <c r="F780" i="33"/>
  <c r="K779" i="33"/>
  <c r="J779" i="33"/>
  <c r="I779" i="33"/>
  <c r="H779" i="33"/>
  <c r="G779" i="33"/>
  <c r="F779" i="33"/>
  <c r="K778" i="33"/>
  <c r="J778" i="33"/>
  <c r="I778" i="33"/>
  <c r="H778" i="33"/>
  <c r="G778" i="33"/>
  <c r="F778" i="33"/>
  <c r="K777" i="33"/>
  <c r="J777" i="33"/>
  <c r="I777" i="33"/>
  <c r="H777" i="33"/>
  <c r="G777" i="33"/>
  <c r="F777" i="33"/>
  <c r="K776" i="33"/>
  <c r="J776" i="33"/>
  <c r="I776" i="33"/>
  <c r="H776" i="33"/>
  <c r="G776" i="33"/>
  <c r="F776" i="33"/>
  <c r="K775" i="33"/>
  <c r="J775" i="33"/>
  <c r="I775" i="33"/>
  <c r="H775" i="33"/>
  <c r="G775" i="33"/>
  <c r="F775" i="33"/>
  <c r="K774" i="33"/>
  <c r="J774" i="33"/>
  <c r="I774" i="33"/>
  <c r="H774" i="33"/>
  <c r="G774" i="33"/>
  <c r="F774" i="33"/>
  <c r="K773" i="33"/>
  <c r="J773" i="33"/>
  <c r="I773" i="33"/>
  <c r="H773" i="33"/>
  <c r="G773" i="33"/>
  <c r="F773" i="33"/>
  <c r="K772" i="33"/>
  <c r="J772" i="33"/>
  <c r="I772" i="33"/>
  <c r="H772" i="33"/>
  <c r="G772" i="33"/>
  <c r="F772" i="33"/>
  <c r="K771" i="33"/>
  <c r="J771" i="33"/>
  <c r="I771" i="33"/>
  <c r="H771" i="33"/>
  <c r="G771" i="33"/>
  <c r="F771" i="33"/>
  <c r="K770" i="33"/>
  <c r="J770" i="33"/>
  <c r="I770" i="33"/>
  <c r="H770" i="33"/>
  <c r="G770" i="33"/>
  <c r="F770" i="33"/>
  <c r="K769" i="33"/>
  <c r="J769" i="33"/>
  <c r="I769" i="33"/>
  <c r="H769" i="33"/>
  <c r="G769" i="33"/>
  <c r="F769" i="33"/>
  <c r="K768" i="33"/>
  <c r="J768" i="33"/>
  <c r="I768" i="33"/>
  <c r="H768" i="33"/>
  <c r="G768" i="33"/>
  <c r="F768" i="33"/>
  <c r="K767" i="33"/>
  <c r="J767" i="33"/>
  <c r="I767" i="33"/>
  <c r="H767" i="33"/>
  <c r="G767" i="33"/>
  <c r="F767" i="33"/>
  <c r="K766" i="33"/>
  <c r="J766" i="33"/>
  <c r="I766" i="33"/>
  <c r="H766" i="33"/>
  <c r="G766" i="33"/>
  <c r="F766" i="33"/>
  <c r="K765" i="33"/>
  <c r="J765" i="33"/>
  <c r="I765" i="33"/>
  <c r="H765" i="33"/>
  <c r="G765" i="33"/>
  <c r="F765" i="33"/>
  <c r="K764" i="33"/>
  <c r="J764" i="33"/>
  <c r="I764" i="33"/>
  <c r="H764" i="33"/>
  <c r="G764" i="33"/>
  <c r="F764" i="33"/>
  <c r="K763" i="33"/>
  <c r="J763" i="33"/>
  <c r="I763" i="33"/>
  <c r="H763" i="33"/>
  <c r="G763" i="33"/>
  <c r="F763" i="33"/>
  <c r="K762" i="33"/>
  <c r="J762" i="33"/>
  <c r="I762" i="33"/>
  <c r="H762" i="33"/>
  <c r="G762" i="33"/>
  <c r="F762" i="33"/>
  <c r="K761" i="33"/>
  <c r="J761" i="33"/>
  <c r="I761" i="33"/>
  <c r="H761" i="33"/>
  <c r="G761" i="33"/>
  <c r="F761" i="33"/>
  <c r="K760" i="33"/>
  <c r="J760" i="33"/>
  <c r="I760" i="33"/>
  <c r="H760" i="33"/>
  <c r="G760" i="33"/>
  <c r="F760" i="33"/>
  <c r="K759" i="33"/>
  <c r="J759" i="33"/>
  <c r="I759" i="33"/>
  <c r="H759" i="33"/>
  <c r="G759" i="33"/>
  <c r="F759" i="33"/>
  <c r="K758" i="33"/>
  <c r="J758" i="33"/>
  <c r="I758" i="33"/>
  <c r="H758" i="33"/>
  <c r="G758" i="33"/>
  <c r="F758" i="33"/>
  <c r="K757" i="33"/>
  <c r="J757" i="33"/>
  <c r="I757" i="33"/>
  <c r="H757" i="33"/>
  <c r="G757" i="33"/>
  <c r="F757" i="33"/>
  <c r="K756" i="33"/>
  <c r="J756" i="33"/>
  <c r="I756" i="33"/>
  <c r="H756" i="33"/>
  <c r="G756" i="33"/>
  <c r="F756" i="33"/>
  <c r="K755" i="33"/>
  <c r="J755" i="33"/>
  <c r="I755" i="33"/>
  <c r="H755" i="33"/>
  <c r="G755" i="33"/>
  <c r="F755" i="33"/>
  <c r="K754" i="33"/>
  <c r="J754" i="33"/>
  <c r="I754" i="33"/>
  <c r="H754" i="33"/>
  <c r="G754" i="33"/>
  <c r="F754" i="33"/>
  <c r="K753" i="33"/>
  <c r="J753" i="33"/>
  <c r="I753" i="33"/>
  <c r="H753" i="33"/>
  <c r="G753" i="33"/>
  <c r="F753" i="33"/>
  <c r="K752" i="33"/>
  <c r="J752" i="33"/>
  <c r="I752" i="33"/>
  <c r="H752" i="33"/>
  <c r="G752" i="33"/>
  <c r="F752" i="33"/>
  <c r="K751" i="33"/>
  <c r="J751" i="33"/>
  <c r="I751" i="33"/>
  <c r="H751" i="33"/>
  <c r="G751" i="33"/>
  <c r="F751" i="33"/>
  <c r="K750" i="33"/>
  <c r="J750" i="33"/>
  <c r="I750" i="33"/>
  <c r="H750" i="33"/>
  <c r="G750" i="33"/>
  <c r="F750" i="33"/>
  <c r="K749" i="33"/>
  <c r="J749" i="33"/>
  <c r="I749" i="33"/>
  <c r="H749" i="33"/>
  <c r="G749" i="33"/>
  <c r="F749" i="33"/>
  <c r="K748" i="33"/>
  <c r="J748" i="33"/>
  <c r="I748" i="33"/>
  <c r="H748" i="33"/>
  <c r="G748" i="33"/>
  <c r="F748" i="33"/>
  <c r="K747" i="33"/>
  <c r="J747" i="33"/>
  <c r="I747" i="33"/>
  <c r="H747" i="33"/>
  <c r="G747" i="33"/>
  <c r="F747" i="33"/>
  <c r="K746" i="33"/>
  <c r="J746" i="33"/>
  <c r="I746" i="33"/>
  <c r="H746" i="33"/>
  <c r="G746" i="33"/>
  <c r="F746" i="33"/>
  <c r="K745" i="33"/>
  <c r="J745" i="33"/>
  <c r="I745" i="33"/>
  <c r="H745" i="33"/>
  <c r="G745" i="33"/>
  <c r="F745" i="33"/>
  <c r="K744" i="33"/>
  <c r="J744" i="33"/>
  <c r="I744" i="33"/>
  <c r="H744" i="33"/>
  <c r="G744" i="33"/>
  <c r="F744" i="33"/>
  <c r="K743" i="33"/>
  <c r="J743" i="33"/>
  <c r="I743" i="33"/>
  <c r="H743" i="33"/>
  <c r="G743" i="33"/>
  <c r="F743" i="33"/>
  <c r="K742" i="33"/>
  <c r="J742" i="33"/>
  <c r="I742" i="33"/>
  <c r="H742" i="33"/>
  <c r="G742" i="33"/>
  <c r="F742" i="33"/>
  <c r="K741" i="33"/>
  <c r="J741" i="33"/>
  <c r="I741" i="33"/>
  <c r="H741" i="33"/>
  <c r="G741" i="33"/>
  <c r="F741" i="33"/>
  <c r="K740" i="33"/>
  <c r="J740" i="33"/>
  <c r="I740" i="33"/>
  <c r="H740" i="33"/>
  <c r="G740" i="33"/>
  <c r="F740" i="33"/>
  <c r="K739" i="33"/>
  <c r="J739" i="33"/>
  <c r="I739" i="33"/>
  <c r="H739" i="33"/>
  <c r="G739" i="33"/>
  <c r="F739" i="33"/>
  <c r="K738" i="33"/>
  <c r="J738" i="33"/>
  <c r="I738" i="33"/>
  <c r="H738" i="33"/>
  <c r="G738" i="33"/>
  <c r="F738" i="33"/>
  <c r="K737" i="33"/>
  <c r="J737" i="33"/>
  <c r="I737" i="33"/>
  <c r="H737" i="33"/>
  <c r="G737" i="33"/>
  <c r="F737" i="33"/>
  <c r="K736" i="33"/>
  <c r="J736" i="33"/>
  <c r="I736" i="33"/>
  <c r="H736" i="33"/>
  <c r="G736" i="33"/>
  <c r="F736" i="33"/>
  <c r="K735" i="33"/>
  <c r="J735" i="33"/>
  <c r="I735" i="33"/>
  <c r="H735" i="33"/>
  <c r="G735" i="33"/>
  <c r="F735" i="33"/>
  <c r="K734" i="33"/>
  <c r="J734" i="33"/>
  <c r="I734" i="33"/>
  <c r="H734" i="33"/>
  <c r="G734" i="33"/>
  <c r="F734" i="33"/>
  <c r="K733" i="33"/>
  <c r="J733" i="33"/>
  <c r="I733" i="33"/>
  <c r="H733" i="33"/>
  <c r="G733" i="33"/>
  <c r="F733" i="33"/>
  <c r="K732" i="33"/>
  <c r="J732" i="33"/>
  <c r="I732" i="33"/>
  <c r="H732" i="33"/>
  <c r="G732" i="33"/>
  <c r="F732" i="33"/>
  <c r="K731" i="33"/>
  <c r="J731" i="33"/>
  <c r="I731" i="33"/>
  <c r="H731" i="33"/>
  <c r="G731" i="33"/>
  <c r="F731" i="33"/>
  <c r="K730" i="33"/>
  <c r="J730" i="33"/>
  <c r="I730" i="33"/>
  <c r="H730" i="33"/>
  <c r="G730" i="33"/>
  <c r="F730" i="33"/>
  <c r="K729" i="33"/>
  <c r="J729" i="33"/>
  <c r="I729" i="33"/>
  <c r="H729" i="33"/>
  <c r="G729" i="33"/>
  <c r="F729" i="33"/>
  <c r="K728" i="33"/>
  <c r="J728" i="33"/>
  <c r="I728" i="33"/>
  <c r="H728" i="33"/>
  <c r="G728" i="33"/>
  <c r="F728" i="33"/>
  <c r="K727" i="33"/>
  <c r="J727" i="33"/>
  <c r="I727" i="33"/>
  <c r="H727" i="33"/>
  <c r="G727" i="33"/>
  <c r="F727" i="33"/>
  <c r="K726" i="33"/>
  <c r="J726" i="33"/>
  <c r="I726" i="33"/>
  <c r="H726" i="33"/>
  <c r="G726" i="33"/>
  <c r="F726" i="33"/>
  <c r="K725" i="33"/>
  <c r="J725" i="33"/>
  <c r="I725" i="33"/>
  <c r="H725" i="33"/>
  <c r="G725" i="33"/>
  <c r="F725" i="33"/>
  <c r="K724" i="33"/>
  <c r="J724" i="33"/>
  <c r="I724" i="33"/>
  <c r="H724" i="33"/>
  <c r="G724" i="33"/>
  <c r="F724" i="33"/>
  <c r="K723" i="33"/>
  <c r="J723" i="33"/>
  <c r="I723" i="33"/>
  <c r="H723" i="33"/>
  <c r="G723" i="33"/>
  <c r="F723" i="33"/>
  <c r="K722" i="33"/>
  <c r="J722" i="33"/>
  <c r="I722" i="33"/>
  <c r="H722" i="33"/>
  <c r="G722" i="33"/>
  <c r="F722" i="33"/>
  <c r="K721" i="33"/>
  <c r="J721" i="33"/>
  <c r="I721" i="33"/>
  <c r="H721" i="33"/>
  <c r="G721" i="33"/>
  <c r="F721" i="33"/>
  <c r="K720" i="33"/>
  <c r="J720" i="33"/>
  <c r="I720" i="33"/>
  <c r="H720" i="33"/>
  <c r="G720" i="33"/>
  <c r="F720" i="33"/>
  <c r="K719" i="33"/>
  <c r="J719" i="33"/>
  <c r="I719" i="33"/>
  <c r="H719" i="33"/>
  <c r="G719" i="33"/>
  <c r="F719" i="33"/>
  <c r="K718" i="33"/>
  <c r="J718" i="33"/>
  <c r="I718" i="33"/>
  <c r="H718" i="33"/>
  <c r="G718" i="33"/>
  <c r="F718" i="33"/>
  <c r="K717" i="33"/>
  <c r="J717" i="33"/>
  <c r="I717" i="33"/>
  <c r="H717" i="33"/>
  <c r="G717" i="33"/>
  <c r="F717" i="33"/>
  <c r="K716" i="33"/>
  <c r="J716" i="33"/>
  <c r="I716" i="33"/>
  <c r="H716" i="33"/>
  <c r="G716" i="33"/>
  <c r="F716" i="33"/>
  <c r="K715" i="33"/>
  <c r="J715" i="33"/>
  <c r="I715" i="33"/>
  <c r="H715" i="33"/>
  <c r="G715" i="33"/>
  <c r="F715" i="33"/>
  <c r="K714" i="33"/>
  <c r="J714" i="33"/>
  <c r="I714" i="33"/>
  <c r="H714" i="33"/>
  <c r="G714" i="33"/>
  <c r="F714" i="33"/>
  <c r="K713" i="33"/>
  <c r="J713" i="33"/>
  <c r="I713" i="33"/>
  <c r="H713" i="33"/>
  <c r="G713" i="33"/>
  <c r="F713" i="33"/>
  <c r="K712" i="33"/>
  <c r="J712" i="33"/>
  <c r="I712" i="33"/>
  <c r="H712" i="33"/>
  <c r="G712" i="33"/>
  <c r="F712" i="33"/>
  <c r="K711" i="33"/>
  <c r="J711" i="33"/>
  <c r="I711" i="33"/>
  <c r="H711" i="33"/>
  <c r="G711" i="33"/>
  <c r="F711" i="33"/>
  <c r="K710" i="33"/>
  <c r="J710" i="33"/>
  <c r="I710" i="33"/>
  <c r="H710" i="33"/>
  <c r="G710" i="33"/>
  <c r="F710" i="33"/>
  <c r="K709" i="33"/>
  <c r="J709" i="33"/>
  <c r="I709" i="33"/>
  <c r="H709" i="33"/>
  <c r="G709" i="33"/>
  <c r="F709" i="33"/>
  <c r="K708" i="33"/>
  <c r="J708" i="33"/>
  <c r="I708" i="33"/>
  <c r="H708" i="33"/>
  <c r="G708" i="33"/>
  <c r="F708" i="33"/>
  <c r="K707" i="33"/>
  <c r="J707" i="33"/>
  <c r="I707" i="33"/>
  <c r="H707" i="33"/>
  <c r="G707" i="33"/>
  <c r="F707" i="33"/>
  <c r="K706" i="33"/>
  <c r="J706" i="33"/>
  <c r="I706" i="33"/>
  <c r="H706" i="33"/>
  <c r="G706" i="33"/>
  <c r="F706" i="33"/>
  <c r="K705" i="33"/>
  <c r="J705" i="33"/>
  <c r="I705" i="33"/>
  <c r="H705" i="33"/>
  <c r="G705" i="33"/>
  <c r="F705" i="33"/>
  <c r="K704" i="33"/>
  <c r="J704" i="33"/>
  <c r="I704" i="33"/>
  <c r="H704" i="33"/>
  <c r="G704" i="33"/>
  <c r="F704" i="33"/>
  <c r="K703" i="33"/>
  <c r="J703" i="33"/>
  <c r="I703" i="33"/>
  <c r="H703" i="33"/>
  <c r="G703" i="33"/>
  <c r="F703" i="33"/>
  <c r="K702" i="33"/>
  <c r="J702" i="33"/>
  <c r="I702" i="33"/>
  <c r="H702" i="33"/>
  <c r="G702" i="33"/>
  <c r="F702" i="33"/>
  <c r="K701" i="33"/>
  <c r="J701" i="33"/>
  <c r="I701" i="33"/>
  <c r="H701" i="33"/>
  <c r="G701" i="33"/>
  <c r="F701" i="33"/>
  <c r="K700" i="33"/>
  <c r="J700" i="33"/>
  <c r="I700" i="33"/>
  <c r="H700" i="33"/>
  <c r="G700" i="33"/>
  <c r="F700" i="33"/>
  <c r="K699" i="33"/>
  <c r="J699" i="33"/>
  <c r="I699" i="33"/>
  <c r="H699" i="33"/>
  <c r="G699" i="33"/>
  <c r="F699" i="33"/>
  <c r="K698" i="33"/>
  <c r="J698" i="33"/>
  <c r="I698" i="33"/>
  <c r="H698" i="33"/>
  <c r="G698" i="33"/>
  <c r="F698" i="33"/>
  <c r="K697" i="33"/>
  <c r="J697" i="33"/>
  <c r="I697" i="33"/>
  <c r="H697" i="33"/>
  <c r="G697" i="33"/>
  <c r="F697" i="33"/>
  <c r="K696" i="33"/>
  <c r="J696" i="33"/>
  <c r="I696" i="33"/>
  <c r="H696" i="33"/>
  <c r="G696" i="33"/>
  <c r="F696" i="33"/>
  <c r="K695" i="33"/>
  <c r="J695" i="33"/>
  <c r="I695" i="33"/>
  <c r="H695" i="33"/>
  <c r="G695" i="33"/>
  <c r="F695" i="33"/>
  <c r="K694" i="33"/>
  <c r="J694" i="33"/>
  <c r="I694" i="33"/>
  <c r="H694" i="33"/>
  <c r="G694" i="33"/>
  <c r="F694" i="33"/>
  <c r="K693" i="33"/>
  <c r="J693" i="33"/>
  <c r="I693" i="33"/>
  <c r="H693" i="33"/>
  <c r="G693" i="33"/>
  <c r="F693" i="33"/>
  <c r="K692" i="33"/>
  <c r="J692" i="33"/>
  <c r="I692" i="33"/>
  <c r="H692" i="33"/>
  <c r="G692" i="33"/>
  <c r="F692" i="33"/>
  <c r="K691" i="33"/>
  <c r="J691" i="33"/>
  <c r="I691" i="33"/>
  <c r="H691" i="33"/>
  <c r="G691" i="33"/>
  <c r="F691" i="33"/>
  <c r="K690" i="33"/>
  <c r="J690" i="33"/>
  <c r="I690" i="33"/>
  <c r="H690" i="33"/>
  <c r="G690" i="33"/>
  <c r="F690" i="33"/>
  <c r="K689" i="33"/>
  <c r="J689" i="33"/>
  <c r="I689" i="33"/>
  <c r="H689" i="33"/>
  <c r="G689" i="33"/>
  <c r="F689" i="33"/>
  <c r="K688" i="33"/>
  <c r="J688" i="33"/>
  <c r="I688" i="33"/>
  <c r="H688" i="33"/>
  <c r="G688" i="33"/>
  <c r="F688" i="33"/>
  <c r="K687" i="33"/>
  <c r="J687" i="33"/>
  <c r="I687" i="33"/>
  <c r="H687" i="33"/>
  <c r="G687" i="33"/>
  <c r="F687" i="33"/>
  <c r="K686" i="33"/>
  <c r="J686" i="33"/>
  <c r="I686" i="33"/>
  <c r="H686" i="33"/>
  <c r="G686" i="33"/>
  <c r="F686" i="33"/>
  <c r="K685" i="33"/>
  <c r="J685" i="33"/>
  <c r="I685" i="33"/>
  <c r="H685" i="33"/>
  <c r="G685" i="33"/>
  <c r="F685" i="33"/>
  <c r="K684" i="33"/>
  <c r="J684" i="33"/>
  <c r="I684" i="33"/>
  <c r="H684" i="33"/>
  <c r="G684" i="33"/>
  <c r="F684" i="33"/>
  <c r="K683" i="33"/>
  <c r="J683" i="33"/>
  <c r="I683" i="33"/>
  <c r="H683" i="33"/>
  <c r="G683" i="33"/>
  <c r="F683" i="33"/>
  <c r="K682" i="33"/>
  <c r="J682" i="33"/>
  <c r="I682" i="33"/>
  <c r="H682" i="33"/>
  <c r="G682" i="33"/>
  <c r="F682" i="33"/>
  <c r="K681" i="33"/>
  <c r="J681" i="33"/>
  <c r="I681" i="33"/>
  <c r="H681" i="33"/>
  <c r="G681" i="33"/>
  <c r="F681" i="33"/>
  <c r="K680" i="33"/>
  <c r="J680" i="33"/>
  <c r="I680" i="33"/>
  <c r="H680" i="33"/>
  <c r="G680" i="33"/>
  <c r="F680" i="33"/>
  <c r="K679" i="33"/>
  <c r="J679" i="33"/>
  <c r="I679" i="33"/>
  <c r="H679" i="33"/>
  <c r="G679" i="33"/>
  <c r="F679" i="33"/>
  <c r="K678" i="33"/>
  <c r="J678" i="33"/>
  <c r="I678" i="33"/>
  <c r="H678" i="33"/>
  <c r="G678" i="33"/>
  <c r="F678" i="33"/>
  <c r="K677" i="33"/>
  <c r="J677" i="33"/>
  <c r="I677" i="33"/>
  <c r="H677" i="33"/>
  <c r="G677" i="33"/>
  <c r="F677" i="33"/>
  <c r="K676" i="33"/>
  <c r="J676" i="33"/>
  <c r="I676" i="33"/>
  <c r="H676" i="33"/>
  <c r="G676" i="33"/>
  <c r="F676" i="33"/>
  <c r="K675" i="33"/>
  <c r="J675" i="33"/>
  <c r="I675" i="33"/>
  <c r="H675" i="33"/>
  <c r="G675" i="33"/>
  <c r="F675" i="33"/>
  <c r="K674" i="33"/>
  <c r="J674" i="33"/>
  <c r="I674" i="33"/>
  <c r="H674" i="33"/>
  <c r="G674" i="33"/>
  <c r="F674" i="33"/>
  <c r="K673" i="33"/>
  <c r="J673" i="33"/>
  <c r="I673" i="33"/>
  <c r="H673" i="33"/>
  <c r="G673" i="33"/>
  <c r="F673" i="33"/>
  <c r="K672" i="33"/>
  <c r="J672" i="33"/>
  <c r="I672" i="33"/>
  <c r="H672" i="33"/>
  <c r="G672" i="33"/>
  <c r="F672" i="33"/>
  <c r="K671" i="33"/>
  <c r="J671" i="33"/>
  <c r="I671" i="33"/>
  <c r="H671" i="33"/>
  <c r="G671" i="33"/>
  <c r="F671" i="33"/>
  <c r="K670" i="33"/>
  <c r="J670" i="33"/>
  <c r="I670" i="33"/>
  <c r="H670" i="33"/>
  <c r="G670" i="33"/>
  <c r="F670" i="33"/>
  <c r="K669" i="33"/>
  <c r="J669" i="33"/>
  <c r="I669" i="33"/>
  <c r="H669" i="33"/>
  <c r="G669" i="33"/>
  <c r="F669" i="33"/>
  <c r="K668" i="33"/>
  <c r="J668" i="33"/>
  <c r="I668" i="33"/>
  <c r="H668" i="33"/>
  <c r="G668" i="33"/>
  <c r="F668" i="33"/>
  <c r="K667" i="33"/>
  <c r="J667" i="33"/>
  <c r="I667" i="33"/>
  <c r="H667" i="33"/>
  <c r="G667" i="33"/>
  <c r="F667" i="33"/>
  <c r="K666" i="33"/>
  <c r="J666" i="33"/>
  <c r="I666" i="33"/>
  <c r="H666" i="33"/>
  <c r="G666" i="33"/>
  <c r="F666" i="33"/>
  <c r="K665" i="33"/>
  <c r="J665" i="33"/>
  <c r="I665" i="33"/>
  <c r="H665" i="33"/>
  <c r="G665" i="33"/>
  <c r="F665" i="33"/>
  <c r="K664" i="33"/>
  <c r="J664" i="33"/>
  <c r="I664" i="33"/>
  <c r="H664" i="33"/>
  <c r="G664" i="33"/>
  <c r="F664" i="33"/>
  <c r="K663" i="33"/>
  <c r="J663" i="33"/>
  <c r="I663" i="33"/>
  <c r="H663" i="33"/>
  <c r="G663" i="33"/>
  <c r="F663" i="33"/>
  <c r="K662" i="33"/>
  <c r="J662" i="33"/>
  <c r="I662" i="33"/>
  <c r="H662" i="33"/>
  <c r="G662" i="33"/>
  <c r="F662" i="33"/>
  <c r="K661" i="33"/>
  <c r="J661" i="33"/>
  <c r="I661" i="33"/>
  <c r="H661" i="33"/>
  <c r="G661" i="33"/>
  <c r="F661" i="33"/>
  <c r="K660" i="33"/>
  <c r="J660" i="33"/>
  <c r="I660" i="33"/>
  <c r="H660" i="33"/>
  <c r="G660" i="33"/>
  <c r="F660" i="33"/>
  <c r="K659" i="33"/>
  <c r="J659" i="33"/>
  <c r="I659" i="33"/>
  <c r="H659" i="33"/>
  <c r="G659" i="33"/>
  <c r="F659" i="33"/>
  <c r="K658" i="33"/>
  <c r="J658" i="33"/>
  <c r="I658" i="33"/>
  <c r="H658" i="33"/>
  <c r="G658" i="33"/>
  <c r="F658" i="33"/>
  <c r="K657" i="33"/>
  <c r="J657" i="33"/>
  <c r="I657" i="33"/>
  <c r="H657" i="33"/>
  <c r="G657" i="33"/>
  <c r="F657" i="33"/>
  <c r="K656" i="33"/>
  <c r="J656" i="33"/>
  <c r="I656" i="33"/>
  <c r="H656" i="33"/>
  <c r="G656" i="33"/>
  <c r="F656" i="33"/>
  <c r="K655" i="33"/>
  <c r="J655" i="33"/>
  <c r="I655" i="33"/>
  <c r="H655" i="33"/>
  <c r="G655" i="33"/>
  <c r="F655" i="33"/>
  <c r="K654" i="33"/>
  <c r="J654" i="33"/>
  <c r="I654" i="33"/>
  <c r="H654" i="33"/>
  <c r="G654" i="33"/>
  <c r="F654" i="33"/>
  <c r="K653" i="33"/>
  <c r="J653" i="33"/>
  <c r="I653" i="33"/>
  <c r="H653" i="33"/>
  <c r="G653" i="33"/>
  <c r="F653" i="33"/>
  <c r="K652" i="33"/>
  <c r="J652" i="33"/>
  <c r="I652" i="33"/>
  <c r="H652" i="33"/>
  <c r="G652" i="33"/>
  <c r="F652" i="33"/>
  <c r="K651" i="33"/>
  <c r="J651" i="33"/>
  <c r="I651" i="33"/>
  <c r="H651" i="33"/>
  <c r="G651" i="33"/>
  <c r="F651" i="33"/>
  <c r="K650" i="33"/>
  <c r="J650" i="33"/>
  <c r="I650" i="33"/>
  <c r="H650" i="33"/>
  <c r="G650" i="33"/>
  <c r="F650" i="33"/>
  <c r="K649" i="33"/>
  <c r="J649" i="33"/>
  <c r="I649" i="33"/>
  <c r="H649" i="33"/>
  <c r="G649" i="33"/>
  <c r="F649" i="33"/>
  <c r="K648" i="33"/>
  <c r="J648" i="33"/>
  <c r="I648" i="33"/>
  <c r="H648" i="33"/>
  <c r="G648" i="33"/>
  <c r="F648" i="33"/>
  <c r="K647" i="33"/>
  <c r="J647" i="33"/>
  <c r="I647" i="33"/>
  <c r="H647" i="33"/>
  <c r="G647" i="33"/>
  <c r="F647" i="33"/>
  <c r="K646" i="33"/>
  <c r="J646" i="33"/>
  <c r="I646" i="33"/>
  <c r="H646" i="33"/>
  <c r="G646" i="33"/>
  <c r="F646" i="33"/>
  <c r="K645" i="33"/>
  <c r="J645" i="33"/>
  <c r="I645" i="33"/>
  <c r="H645" i="33"/>
  <c r="G645" i="33"/>
  <c r="F645" i="33"/>
  <c r="K644" i="33"/>
  <c r="J644" i="33"/>
  <c r="I644" i="33"/>
  <c r="H644" i="33"/>
  <c r="G644" i="33"/>
  <c r="F644" i="33"/>
  <c r="K643" i="33"/>
  <c r="J643" i="33"/>
  <c r="I643" i="33"/>
  <c r="H643" i="33"/>
  <c r="G643" i="33"/>
  <c r="F643" i="33"/>
  <c r="K642" i="33"/>
  <c r="J642" i="33"/>
  <c r="I642" i="33"/>
  <c r="H642" i="33"/>
  <c r="G642" i="33"/>
  <c r="F642" i="33"/>
  <c r="K641" i="33"/>
  <c r="J641" i="33"/>
  <c r="I641" i="33"/>
  <c r="H641" i="33"/>
  <c r="G641" i="33"/>
  <c r="F641" i="33"/>
  <c r="K640" i="33"/>
  <c r="J640" i="33"/>
  <c r="I640" i="33"/>
  <c r="H640" i="33"/>
  <c r="G640" i="33"/>
  <c r="F640" i="33"/>
  <c r="K639" i="33"/>
  <c r="J639" i="33"/>
  <c r="I639" i="33"/>
  <c r="H639" i="33"/>
  <c r="G639" i="33"/>
  <c r="F639" i="33"/>
  <c r="K638" i="33"/>
  <c r="J638" i="33"/>
  <c r="I638" i="33"/>
  <c r="H638" i="33"/>
  <c r="G638" i="33"/>
  <c r="F638" i="33"/>
  <c r="K637" i="33"/>
  <c r="J637" i="33"/>
  <c r="I637" i="33"/>
  <c r="H637" i="33"/>
  <c r="G637" i="33"/>
  <c r="F637" i="33"/>
  <c r="K636" i="33"/>
  <c r="J636" i="33"/>
  <c r="I636" i="33"/>
  <c r="H636" i="33"/>
  <c r="G636" i="33"/>
  <c r="F636" i="33"/>
  <c r="K635" i="33"/>
  <c r="J635" i="33"/>
  <c r="I635" i="33"/>
  <c r="H635" i="33"/>
  <c r="G635" i="33"/>
  <c r="F635" i="33"/>
  <c r="K634" i="33"/>
  <c r="J634" i="33"/>
  <c r="I634" i="33"/>
  <c r="H634" i="33"/>
  <c r="G634" i="33"/>
  <c r="F634" i="33"/>
  <c r="K633" i="33"/>
  <c r="J633" i="33"/>
  <c r="I633" i="33"/>
  <c r="H633" i="33"/>
  <c r="G633" i="33"/>
  <c r="F633" i="33"/>
  <c r="K632" i="33"/>
  <c r="J632" i="33"/>
  <c r="I632" i="33"/>
  <c r="H632" i="33"/>
  <c r="G632" i="33"/>
  <c r="F632" i="33"/>
  <c r="K631" i="33"/>
  <c r="J631" i="33"/>
  <c r="I631" i="33"/>
  <c r="H631" i="33"/>
  <c r="G631" i="33"/>
  <c r="F631" i="33"/>
  <c r="K630" i="33"/>
  <c r="J630" i="33"/>
  <c r="I630" i="33"/>
  <c r="H630" i="33"/>
  <c r="G630" i="33"/>
  <c r="F630" i="33"/>
  <c r="K629" i="33"/>
  <c r="J629" i="33"/>
  <c r="I629" i="33"/>
  <c r="H629" i="33"/>
  <c r="G629" i="33"/>
  <c r="F629" i="33"/>
  <c r="K628" i="33"/>
  <c r="J628" i="33"/>
  <c r="I628" i="33"/>
  <c r="H628" i="33"/>
  <c r="G628" i="33"/>
  <c r="F628" i="33"/>
  <c r="K627" i="33"/>
  <c r="J627" i="33"/>
  <c r="I627" i="33"/>
  <c r="H627" i="33"/>
  <c r="G627" i="33"/>
  <c r="F627" i="33"/>
  <c r="K626" i="33"/>
  <c r="J626" i="33"/>
  <c r="I626" i="33"/>
  <c r="H626" i="33"/>
  <c r="G626" i="33"/>
  <c r="F626" i="33"/>
  <c r="K625" i="33"/>
  <c r="J625" i="33"/>
  <c r="I625" i="33"/>
  <c r="H625" i="33"/>
  <c r="G625" i="33"/>
  <c r="F625" i="33"/>
  <c r="K624" i="33"/>
  <c r="J624" i="33"/>
  <c r="I624" i="33"/>
  <c r="H624" i="33"/>
  <c r="G624" i="33"/>
  <c r="F624" i="33"/>
  <c r="K623" i="33"/>
  <c r="J623" i="33"/>
  <c r="I623" i="33"/>
  <c r="H623" i="33"/>
  <c r="G623" i="33"/>
  <c r="F623" i="33"/>
  <c r="K622" i="33"/>
  <c r="J622" i="33"/>
  <c r="I622" i="33"/>
  <c r="H622" i="33"/>
  <c r="G622" i="33"/>
  <c r="F622" i="33"/>
  <c r="K621" i="33"/>
  <c r="J621" i="33"/>
  <c r="I621" i="33"/>
  <c r="H621" i="33"/>
  <c r="G621" i="33"/>
  <c r="F621" i="33"/>
  <c r="K620" i="33"/>
  <c r="J620" i="33"/>
  <c r="I620" i="33"/>
  <c r="H620" i="33"/>
  <c r="G620" i="33"/>
  <c r="F620" i="33"/>
  <c r="K619" i="33"/>
  <c r="J619" i="33"/>
  <c r="I619" i="33"/>
  <c r="H619" i="33"/>
  <c r="G619" i="33"/>
  <c r="F619" i="33"/>
  <c r="K618" i="33"/>
  <c r="J618" i="33"/>
  <c r="I618" i="33"/>
  <c r="H618" i="33"/>
  <c r="G618" i="33"/>
  <c r="F618" i="33"/>
  <c r="K617" i="33"/>
  <c r="J617" i="33"/>
  <c r="I617" i="33"/>
  <c r="H617" i="33"/>
  <c r="G617" i="33"/>
  <c r="F617" i="33"/>
  <c r="K616" i="33"/>
  <c r="J616" i="33"/>
  <c r="I616" i="33"/>
  <c r="H616" i="33"/>
  <c r="G616" i="33"/>
  <c r="F616" i="33"/>
  <c r="K615" i="33"/>
  <c r="J615" i="33"/>
  <c r="I615" i="33"/>
  <c r="H615" i="33"/>
  <c r="G615" i="33"/>
  <c r="F615" i="33"/>
  <c r="K614" i="33"/>
  <c r="J614" i="33"/>
  <c r="I614" i="33"/>
  <c r="H614" i="33"/>
  <c r="G614" i="33"/>
  <c r="F614" i="33"/>
  <c r="K613" i="33"/>
  <c r="J613" i="33"/>
  <c r="I613" i="33"/>
  <c r="H613" i="33"/>
  <c r="G613" i="33"/>
  <c r="F613" i="33"/>
  <c r="K612" i="33"/>
  <c r="J612" i="33"/>
  <c r="I612" i="33"/>
  <c r="H612" i="33"/>
  <c r="G612" i="33"/>
  <c r="F612" i="33"/>
  <c r="K611" i="33"/>
  <c r="J611" i="33"/>
  <c r="I611" i="33"/>
  <c r="H611" i="33"/>
  <c r="G611" i="33"/>
  <c r="F611" i="33"/>
  <c r="K610" i="33"/>
  <c r="J610" i="33"/>
  <c r="I610" i="33"/>
  <c r="H610" i="33"/>
  <c r="G610" i="33"/>
  <c r="F610" i="33"/>
  <c r="K609" i="33"/>
  <c r="J609" i="33"/>
  <c r="I609" i="33"/>
  <c r="H609" i="33"/>
  <c r="G609" i="33"/>
  <c r="F609" i="33"/>
  <c r="K608" i="33"/>
  <c r="J608" i="33"/>
  <c r="I608" i="33"/>
  <c r="H608" i="33"/>
  <c r="G608" i="33"/>
  <c r="F608" i="33"/>
  <c r="K607" i="33"/>
  <c r="J607" i="33"/>
  <c r="I607" i="33"/>
  <c r="H607" i="33"/>
  <c r="G607" i="33"/>
  <c r="F607" i="33"/>
  <c r="K606" i="33"/>
  <c r="J606" i="33"/>
  <c r="I606" i="33"/>
  <c r="H606" i="33"/>
  <c r="G606" i="33"/>
  <c r="F606" i="33"/>
  <c r="K605" i="33"/>
  <c r="J605" i="33"/>
  <c r="I605" i="33"/>
  <c r="H605" i="33"/>
  <c r="G605" i="33"/>
  <c r="F605" i="33"/>
  <c r="K604" i="33"/>
  <c r="J604" i="33"/>
  <c r="I604" i="33"/>
  <c r="H604" i="33"/>
  <c r="G604" i="33"/>
  <c r="F604" i="33"/>
  <c r="K603" i="33"/>
  <c r="J603" i="33"/>
  <c r="I603" i="33"/>
  <c r="H603" i="33"/>
  <c r="G603" i="33"/>
  <c r="F603" i="33"/>
  <c r="K602" i="33"/>
  <c r="J602" i="33"/>
  <c r="I602" i="33"/>
  <c r="H602" i="33"/>
  <c r="G602" i="33"/>
  <c r="F602" i="33"/>
  <c r="K601" i="33"/>
  <c r="J601" i="33"/>
  <c r="I601" i="33"/>
  <c r="H601" i="33"/>
  <c r="G601" i="33"/>
  <c r="F601" i="33"/>
  <c r="K600" i="33"/>
  <c r="J600" i="33"/>
  <c r="I600" i="33"/>
  <c r="H600" i="33"/>
  <c r="G600" i="33"/>
  <c r="F600" i="33"/>
  <c r="K599" i="33"/>
  <c r="J599" i="33"/>
  <c r="I599" i="33"/>
  <c r="H599" i="33"/>
  <c r="G599" i="33"/>
  <c r="F599" i="33"/>
  <c r="K598" i="33"/>
  <c r="J598" i="33"/>
  <c r="I598" i="33"/>
  <c r="H598" i="33"/>
  <c r="G598" i="33"/>
  <c r="F598" i="33"/>
  <c r="K597" i="33"/>
  <c r="J597" i="33"/>
  <c r="I597" i="33"/>
  <c r="H597" i="33"/>
  <c r="G597" i="33"/>
  <c r="F597" i="33"/>
  <c r="K596" i="33"/>
  <c r="J596" i="33"/>
  <c r="I596" i="33"/>
  <c r="H596" i="33"/>
  <c r="G596" i="33"/>
  <c r="F596" i="33"/>
  <c r="K595" i="33"/>
  <c r="J595" i="33"/>
  <c r="I595" i="33"/>
  <c r="H595" i="33"/>
  <c r="G595" i="33"/>
  <c r="F595" i="33"/>
  <c r="K594" i="33"/>
  <c r="J594" i="33"/>
  <c r="I594" i="33"/>
  <c r="H594" i="33"/>
  <c r="G594" i="33"/>
  <c r="F594" i="33"/>
  <c r="K593" i="33"/>
  <c r="J593" i="33"/>
  <c r="I593" i="33"/>
  <c r="H593" i="33"/>
  <c r="G593" i="33"/>
  <c r="F593" i="33"/>
  <c r="K592" i="33"/>
  <c r="J592" i="33"/>
  <c r="I592" i="33"/>
  <c r="H592" i="33"/>
  <c r="G592" i="33"/>
  <c r="F592" i="33"/>
  <c r="K591" i="33"/>
  <c r="J591" i="33"/>
  <c r="I591" i="33"/>
  <c r="H591" i="33"/>
  <c r="G591" i="33"/>
  <c r="F591" i="33"/>
  <c r="K590" i="33"/>
  <c r="J590" i="33"/>
  <c r="I590" i="33"/>
  <c r="H590" i="33"/>
  <c r="G590" i="33"/>
  <c r="F590" i="33"/>
  <c r="K589" i="33"/>
  <c r="J589" i="33"/>
  <c r="I589" i="33"/>
  <c r="H589" i="33"/>
  <c r="G589" i="33"/>
  <c r="F589" i="33"/>
  <c r="K588" i="33"/>
  <c r="J588" i="33"/>
  <c r="I588" i="33"/>
  <c r="H588" i="33"/>
  <c r="G588" i="33"/>
  <c r="F588" i="33"/>
  <c r="K587" i="33"/>
  <c r="J587" i="33"/>
  <c r="I587" i="33"/>
  <c r="H587" i="33"/>
  <c r="G587" i="33"/>
  <c r="F587" i="33"/>
  <c r="K586" i="33"/>
  <c r="J586" i="33"/>
  <c r="I586" i="33"/>
  <c r="H586" i="33"/>
  <c r="G586" i="33"/>
  <c r="F586" i="33"/>
  <c r="K585" i="33"/>
  <c r="J585" i="33"/>
  <c r="I585" i="33"/>
  <c r="H585" i="33"/>
  <c r="G585" i="33"/>
  <c r="F585" i="33"/>
  <c r="K584" i="33"/>
  <c r="J584" i="33"/>
  <c r="I584" i="33"/>
  <c r="H584" i="33"/>
  <c r="G584" i="33"/>
  <c r="F584" i="33"/>
  <c r="K583" i="33"/>
  <c r="J583" i="33"/>
  <c r="I583" i="33"/>
  <c r="H583" i="33"/>
  <c r="G583" i="33"/>
  <c r="F583" i="33"/>
  <c r="K582" i="33"/>
  <c r="J582" i="33"/>
  <c r="I582" i="33"/>
  <c r="H582" i="33"/>
  <c r="G582" i="33"/>
  <c r="F582" i="33"/>
  <c r="K581" i="33"/>
  <c r="J581" i="33"/>
  <c r="I581" i="33"/>
  <c r="H581" i="33"/>
  <c r="G581" i="33"/>
  <c r="F581" i="33"/>
  <c r="K580" i="33"/>
  <c r="J580" i="33"/>
  <c r="I580" i="33"/>
  <c r="H580" i="33"/>
  <c r="G580" i="33"/>
  <c r="F580" i="33"/>
  <c r="K579" i="33"/>
  <c r="J579" i="33"/>
  <c r="I579" i="33"/>
  <c r="H579" i="33"/>
  <c r="G579" i="33"/>
  <c r="F579" i="33"/>
  <c r="K578" i="33"/>
  <c r="J578" i="33"/>
  <c r="I578" i="33"/>
  <c r="H578" i="33"/>
  <c r="G578" i="33"/>
  <c r="F578" i="33"/>
  <c r="K577" i="33"/>
  <c r="J577" i="33"/>
  <c r="I577" i="33"/>
  <c r="H577" i="33"/>
  <c r="G577" i="33"/>
  <c r="F577" i="33"/>
  <c r="K576" i="33"/>
  <c r="J576" i="33"/>
  <c r="I576" i="33"/>
  <c r="H576" i="33"/>
  <c r="G576" i="33"/>
  <c r="F576" i="33"/>
  <c r="K575" i="33"/>
  <c r="J575" i="33"/>
  <c r="I575" i="33"/>
  <c r="H575" i="33"/>
  <c r="G575" i="33"/>
  <c r="F575" i="33"/>
  <c r="K574" i="33"/>
  <c r="J574" i="33"/>
  <c r="I574" i="33"/>
  <c r="H574" i="33"/>
  <c r="G574" i="33"/>
  <c r="F574" i="33"/>
  <c r="K573" i="33"/>
  <c r="J573" i="33"/>
  <c r="I573" i="33"/>
  <c r="H573" i="33"/>
  <c r="G573" i="33"/>
  <c r="F573" i="33"/>
  <c r="K572" i="33"/>
  <c r="J572" i="33"/>
  <c r="I572" i="33"/>
  <c r="H572" i="33"/>
  <c r="G572" i="33"/>
  <c r="F572" i="33"/>
  <c r="K571" i="33"/>
  <c r="J571" i="33"/>
  <c r="I571" i="33"/>
  <c r="H571" i="33"/>
  <c r="G571" i="33"/>
  <c r="F571" i="33"/>
  <c r="K570" i="33"/>
  <c r="J570" i="33"/>
  <c r="I570" i="33"/>
  <c r="H570" i="33"/>
  <c r="G570" i="33"/>
  <c r="F570" i="33"/>
  <c r="K569" i="33"/>
  <c r="J569" i="33"/>
  <c r="I569" i="33"/>
  <c r="H569" i="33"/>
  <c r="G569" i="33"/>
  <c r="F569" i="33"/>
  <c r="K568" i="33"/>
  <c r="J568" i="33"/>
  <c r="I568" i="33"/>
  <c r="H568" i="33"/>
  <c r="G568" i="33"/>
  <c r="F568" i="33"/>
  <c r="K567" i="33"/>
  <c r="J567" i="33"/>
  <c r="I567" i="33"/>
  <c r="H567" i="33"/>
  <c r="G567" i="33"/>
  <c r="F567" i="33"/>
  <c r="K566" i="33"/>
  <c r="J566" i="33"/>
  <c r="I566" i="33"/>
  <c r="H566" i="33"/>
  <c r="G566" i="33"/>
  <c r="F566" i="33"/>
  <c r="K565" i="33"/>
  <c r="J565" i="33"/>
  <c r="I565" i="33"/>
  <c r="H565" i="33"/>
  <c r="G565" i="33"/>
  <c r="F565" i="33"/>
  <c r="K564" i="33"/>
  <c r="J564" i="33"/>
  <c r="I564" i="33"/>
  <c r="H564" i="33"/>
  <c r="G564" i="33"/>
  <c r="F564" i="33"/>
  <c r="K563" i="33"/>
  <c r="J563" i="33"/>
  <c r="I563" i="33"/>
  <c r="H563" i="33"/>
  <c r="G563" i="33"/>
  <c r="F563" i="33"/>
  <c r="K562" i="33"/>
  <c r="J562" i="33"/>
  <c r="I562" i="33"/>
  <c r="H562" i="33"/>
  <c r="G562" i="33"/>
  <c r="F562" i="33"/>
  <c r="K561" i="33"/>
  <c r="J561" i="33"/>
  <c r="I561" i="33"/>
  <c r="H561" i="33"/>
  <c r="G561" i="33"/>
  <c r="F561" i="33"/>
  <c r="K560" i="33"/>
  <c r="J560" i="33"/>
  <c r="I560" i="33"/>
  <c r="H560" i="33"/>
  <c r="G560" i="33"/>
  <c r="F560" i="33"/>
  <c r="K559" i="33"/>
  <c r="J559" i="33"/>
  <c r="I559" i="33"/>
  <c r="H559" i="33"/>
  <c r="G559" i="33"/>
  <c r="F559" i="33"/>
  <c r="K558" i="33"/>
  <c r="J558" i="33"/>
  <c r="I558" i="33"/>
  <c r="H558" i="33"/>
  <c r="G558" i="33"/>
  <c r="F558" i="33"/>
  <c r="K557" i="33"/>
  <c r="J557" i="33"/>
  <c r="I557" i="33"/>
  <c r="H557" i="33"/>
  <c r="G557" i="33"/>
  <c r="F557" i="33"/>
  <c r="K556" i="33"/>
  <c r="J556" i="33"/>
  <c r="I556" i="33"/>
  <c r="H556" i="33"/>
  <c r="G556" i="33"/>
  <c r="F556" i="33"/>
  <c r="K555" i="33"/>
  <c r="J555" i="33"/>
  <c r="I555" i="33"/>
  <c r="H555" i="33"/>
  <c r="G555" i="33"/>
  <c r="F555" i="33"/>
  <c r="K554" i="33"/>
  <c r="J554" i="33"/>
  <c r="I554" i="33"/>
  <c r="H554" i="33"/>
  <c r="G554" i="33"/>
  <c r="F554" i="33"/>
  <c r="K553" i="33"/>
  <c r="J553" i="33"/>
  <c r="I553" i="33"/>
  <c r="H553" i="33"/>
  <c r="G553" i="33"/>
  <c r="F553" i="33"/>
  <c r="K552" i="33"/>
  <c r="J552" i="33"/>
  <c r="I552" i="33"/>
  <c r="H552" i="33"/>
  <c r="G552" i="33"/>
  <c r="F552" i="33"/>
  <c r="K551" i="33"/>
  <c r="J551" i="33"/>
  <c r="I551" i="33"/>
  <c r="H551" i="33"/>
  <c r="G551" i="33"/>
  <c r="F551" i="33"/>
  <c r="K550" i="33"/>
  <c r="J550" i="33"/>
  <c r="I550" i="33"/>
  <c r="H550" i="33"/>
  <c r="G550" i="33"/>
  <c r="F550" i="33"/>
  <c r="K549" i="33"/>
  <c r="J549" i="33"/>
  <c r="I549" i="33"/>
  <c r="H549" i="33"/>
  <c r="G549" i="33"/>
  <c r="F549" i="33"/>
  <c r="K548" i="33"/>
  <c r="J548" i="33"/>
  <c r="I548" i="33"/>
  <c r="H548" i="33"/>
  <c r="G548" i="33"/>
  <c r="F548" i="33"/>
  <c r="K547" i="33"/>
  <c r="J547" i="33"/>
  <c r="I547" i="33"/>
  <c r="H547" i="33"/>
  <c r="G547" i="33"/>
  <c r="F547" i="33"/>
  <c r="K546" i="33"/>
  <c r="J546" i="33"/>
  <c r="I546" i="33"/>
  <c r="H546" i="33"/>
  <c r="G546" i="33"/>
  <c r="F546" i="33"/>
  <c r="K545" i="33"/>
  <c r="J545" i="33"/>
  <c r="I545" i="33"/>
  <c r="H545" i="33"/>
  <c r="G545" i="33"/>
  <c r="F545" i="33"/>
  <c r="K544" i="33"/>
  <c r="J544" i="33"/>
  <c r="I544" i="33"/>
  <c r="H544" i="33"/>
  <c r="G544" i="33"/>
  <c r="F544" i="33"/>
  <c r="K543" i="33"/>
  <c r="J543" i="33"/>
  <c r="I543" i="33"/>
  <c r="H543" i="33"/>
  <c r="G543" i="33"/>
  <c r="F543" i="33"/>
  <c r="K542" i="33"/>
  <c r="J542" i="33"/>
  <c r="I542" i="33"/>
  <c r="H542" i="33"/>
  <c r="G542" i="33"/>
  <c r="F542" i="33"/>
  <c r="K541" i="33"/>
  <c r="J541" i="33"/>
  <c r="I541" i="33"/>
  <c r="H541" i="33"/>
  <c r="G541" i="33"/>
  <c r="F541" i="33"/>
  <c r="K540" i="33"/>
  <c r="J540" i="33"/>
  <c r="I540" i="33"/>
  <c r="H540" i="33"/>
  <c r="G540" i="33"/>
  <c r="F540" i="33"/>
  <c r="K539" i="33"/>
  <c r="J539" i="33"/>
  <c r="I539" i="33"/>
  <c r="H539" i="33"/>
  <c r="G539" i="33"/>
  <c r="F539" i="33"/>
  <c r="K538" i="33"/>
  <c r="J538" i="33"/>
  <c r="I538" i="33"/>
  <c r="H538" i="33"/>
  <c r="G538" i="33"/>
  <c r="F538" i="33"/>
  <c r="K537" i="33"/>
  <c r="J537" i="33"/>
  <c r="I537" i="33"/>
  <c r="H537" i="33"/>
  <c r="G537" i="33"/>
  <c r="F537" i="33"/>
  <c r="K536" i="33"/>
  <c r="J536" i="33"/>
  <c r="I536" i="33"/>
  <c r="H536" i="33"/>
  <c r="G536" i="33"/>
  <c r="F536" i="33"/>
  <c r="K535" i="33"/>
  <c r="J535" i="33"/>
  <c r="I535" i="33"/>
  <c r="H535" i="33"/>
  <c r="G535" i="33"/>
  <c r="F535" i="33"/>
  <c r="K534" i="33"/>
  <c r="J534" i="33"/>
  <c r="I534" i="33"/>
  <c r="H534" i="33"/>
  <c r="G534" i="33"/>
  <c r="F534" i="33"/>
  <c r="K533" i="33"/>
  <c r="J533" i="33"/>
  <c r="I533" i="33"/>
  <c r="H533" i="33"/>
  <c r="G533" i="33"/>
  <c r="F533" i="33"/>
  <c r="K532" i="33"/>
  <c r="J532" i="33"/>
  <c r="I532" i="33"/>
  <c r="H532" i="33"/>
  <c r="G532" i="33"/>
  <c r="F532" i="33"/>
  <c r="K531" i="33"/>
  <c r="J531" i="33"/>
  <c r="I531" i="33"/>
  <c r="H531" i="33"/>
  <c r="G531" i="33"/>
  <c r="F531" i="33"/>
  <c r="K530" i="33"/>
  <c r="J530" i="33"/>
  <c r="I530" i="33"/>
  <c r="H530" i="33"/>
  <c r="G530" i="33"/>
  <c r="F530" i="33"/>
  <c r="K529" i="33"/>
  <c r="J529" i="33"/>
  <c r="I529" i="33"/>
  <c r="H529" i="33"/>
  <c r="G529" i="33"/>
  <c r="F529" i="33"/>
  <c r="K528" i="33"/>
  <c r="J528" i="33"/>
  <c r="I528" i="33"/>
  <c r="H528" i="33"/>
  <c r="G528" i="33"/>
  <c r="F528" i="33"/>
  <c r="K527" i="33"/>
  <c r="J527" i="33"/>
  <c r="I527" i="33"/>
  <c r="H527" i="33"/>
  <c r="G527" i="33"/>
  <c r="F527" i="33"/>
  <c r="K526" i="33"/>
  <c r="J526" i="33"/>
  <c r="I526" i="33"/>
  <c r="H526" i="33"/>
  <c r="G526" i="33"/>
  <c r="F526" i="33"/>
  <c r="K525" i="33"/>
  <c r="J525" i="33"/>
  <c r="I525" i="33"/>
  <c r="H525" i="33"/>
  <c r="G525" i="33"/>
  <c r="F525" i="33"/>
  <c r="K524" i="33"/>
  <c r="J524" i="33"/>
  <c r="I524" i="33"/>
  <c r="H524" i="33"/>
  <c r="G524" i="33"/>
  <c r="F524" i="33"/>
  <c r="K523" i="33"/>
  <c r="J523" i="33"/>
  <c r="I523" i="33"/>
  <c r="H523" i="33"/>
  <c r="G523" i="33"/>
  <c r="F523" i="33"/>
  <c r="K522" i="33"/>
  <c r="J522" i="33"/>
  <c r="I522" i="33"/>
  <c r="H522" i="33"/>
  <c r="G522" i="33"/>
  <c r="F522" i="33"/>
  <c r="K521" i="33"/>
  <c r="J521" i="33"/>
  <c r="I521" i="33"/>
  <c r="H521" i="33"/>
  <c r="G521" i="33"/>
  <c r="F521" i="33"/>
  <c r="K520" i="33"/>
  <c r="J520" i="33"/>
  <c r="I520" i="33"/>
  <c r="H520" i="33"/>
  <c r="G520" i="33"/>
  <c r="F520" i="33"/>
  <c r="K519" i="33"/>
  <c r="J519" i="33"/>
  <c r="I519" i="33"/>
  <c r="H519" i="33"/>
  <c r="G519" i="33"/>
  <c r="F519" i="33"/>
  <c r="K518" i="33"/>
  <c r="J518" i="33"/>
  <c r="I518" i="33"/>
  <c r="H518" i="33"/>
  <c r="G518" i="33"/>
  <c r="F518" i="33"/>
  <c r="K517" i="33"/>
  <c r="J517" i="33"/>
  <c r="I517" i="33"/>
  <c r="H517" i="33"/>
  <c r="G517" i="33"/>
  <c r="F517" i="33"/>
  <c r="K516" i="33"/>
  <c r="J516" i="33"/>
  <c r="I516" i="33"/>
  <c r="H516" i="33"/>
  <c r="G516" i="33"/>
  <c r="F516" i="33"/>
  <c r="K515" i="33"/>
  <c r="J515" i="33"/>
  <c r="I515" i="33"/>
  <c r="H515" i="33"/>
  <c r="G515" i="33"/>
  <c r="F515" i="33"/>
  <c r="K514" i="33"/>
  <c r="J514" i="33"/>
  <c r="I514" i="33"/>
  <c r="H514" i="33"/>
  <c r="G514" i="33"/>
  <c r="F514" i="33"/>
  <c r="K513" i="33"/>
  <c r="J513" i="33"/>
  <c r="I513" i="33"/>
  <c r="H513" i="33"/>
  <c r="G513" i="33"/>
  <c r="F513" i="33"/>
  <c r="K512" i="33"/>
  <c r="J512" i="33"/>
  <c r="I512" i="33"/>
  <c r="H512" i="33"/>
  <c r="G512" i="33"/>
  <c r="F512" i="33"/>
  <c r="K511" i="33"/>
  <c r="J511" i="33"/>
  <c r="I511" i="33"/>
  <c r="H511" i="33"/>
  <c r="G511" i="33"/>
  <c r="F511" i="33"/>
  <c r="K510" i="33"/>
  <c r="J510" i="33"/>
  <c r="I510" i="33"/>
  <c r="H510" i="33"/>
  <c r="G510" i="33"/>
  <c r="F510" i="33"/>
  <c r="K509" i="33"/>
  <c r="J509" i="33"/>
  <c r="I509" i="33"/>
  <c r="H509" i="33"/>
  <c r="G509" i="33"/>
  <c r="F509" i="33"/>
  <c r="K508" i="33"/>
  <c r="J508" i="33"/>
  <c r="I508" i="33"/>
  <c r="H508" i="33"/>
  <c r="G508" i="33"/>
  <c r="F508" i="33"/>
  <c r="K507" i="33"/>
  <c r="J507" i="33"/>
  <c r="I507" i="33"/>
  <c r="H507" i="33"/>
  <c r="G507" i="33"/>
  <c r="F507" i="33"/>
  <c r="K506" i="33"/>
  <c r="J506" i="33"/>
  <c r="I506" i="33"/>
  <c r="H506" i="33"/>
  <c r="G506" i="33"/>
  <c r="F506" i="33"/>
  <c r="K505" i="33"/>
  <c r="J505" i="33"/>
  <c r="I505" i="33"/>
  <c r="H505" i="33"/>
  <c r="G505" i="33"/>
  <c r="F505" i="33"/>
  <c r="K504" i="33"/>
  <c r="J504" i="33"/>
  <c r="I504" i="33"/>
  <c r="H504" i="33"/>
  <c r="G504" i="33"/>
  <c r="F504" i="33"/>
  <c r="K503" i="33"/>
  <c r="J503" i="33"/>
  <c r="I503" i="33"/>
  <c r="H503" i="33"/>
  <c r="G503" i="33"/>
  <c r="F503" i="33"/>
  <c r="K502" i="33"/>
  <c r="J502" i="33"/>
  <c r="I502" i="33"/>
  <c r="H502" i="33"/>
  <c r="G502" i="33"/>
  <c r="F502" i="33"/>
  <c r="K501" i="33"/>
  <c r="J501" i="33"/>
  <c r="I501" i="33"/>
  <c r="H501" i="33"/>
  <c r="G501" i="33"/>
  <c r="F501" i="33"/>
  <c r="K500" i="33"/>
  <c r="J500" i="33"/>
  <c r="I500" i="33"/>
  <c r="H500" i="33"/>
  <c r="G500" i="33"/>
  <c r="F500" i="33"/>
  <c r="K499" i="33"/>
  <c r="J499" i="33"/>
  <c r="I499" i="33"/>
  <c r="H499" i="33"/>
  <c r="G499" i="33"/>
  <c r="F499" i="33"/>
  <c r="K498" i="33"/>
  <c r="J498" i="33"/>
  <c r="I498" i="33"/>
  <c r="H498" i="33"/>
  <c r="G498" i="33"/>
  <c r="F498" i="33"/>
  <c r="K497" i="33"/>
  <c r="J497" i="33"/>
  <c r="I497" i="33"/>
  <c r="H497" i="33"/>
  <c r="G497" i="33"/>
  <c r="F497" i="33"/>
  <c r="K496" i="33"/>
  <c r="J496" i="33"/>
  <c r="I496" i="33"/>
  <c r="H496" i="33"/>
  <c r="G496" i="33"/>
  <c r="F496" i="33"/>
  <c r="K495" i="33"/>
  <c r="J495" i="33"/>
  <c r="I495" i="33"/>
  <c r="H495" i="33"/>
  <c r="G495" i="33"/>
  <c r="F495" i="33"/>
  <c r="K494" i="33"/>
  <c r="J494" i="33"/>
  <c r="I494" i="33"/>
  <c r="H494" i="33"/>
  <c r="G494" i="33"/>
  <c r="F494" i="33"/>
  <c r="K493" i="33"/>
  <c r="J493" i="33"/>
  <c r="I493" i="33"/>
  <c r="H493" i="33"/>
  <c r="G493" i="33"/>
  <c r="F493" i="33"/>
  <c r="K492" i="33"/>
  <c r="J492" i="33"/>
  <c r="I492" i="33"/>
  <c r="H492" i="33"/>
  <c r="G492" i="33"/>
  <c r="F492" i="33"/>
  <c r="K491" i="33"/>
  <c r="J491" i="33"/>
  <c r="I491" i="33"/>
  <c r="H491" i="33"/>
  <c r="G491" i="33"/>
  <c r="F491" i="33"/>
  <c r="K490" i="33"/>
  <c r="J490" i="33"/>
  <c r="I490" i="33"/>
  <c r="H490" i="33"/>
  <c r="G490" i="33"/>
  <c r="F490" i="33"/>
  <c r="K489" i="33"/>
  <c r="J489" i="33"/>
  <c r="I489" i="33"/>
  <c r="H489" i="33"/>
  <c r="G489" i="33"/>
  <c r="F489" i="33"/>
  <c r="K488" i="33"/>
  <c r="J488" i="33"/>
  <c r="I488" i="33"/>
  <c r="H488" i="33"/>
  <c r="G488" i="33"/>
  <c r="F488" i="33"/>
  <c r="K487" i="33"/>
  <c r="J487" i="33"/>
  <c r="I487" i="33"/>
  <c r="H487" i="33"/>
  <c r="G487" i="33"/>
  <c r="F487" i="33"/>
  <c r="K486" i="33"/>
  <c r="J486" i="33"/>
  <c r="I486" i="33"/>
  <c r="H486" i="33"/>
  <c r="G486" i="33"/>
  <c r="F486" i="33"/>
  <c r="K485" i="33"/>
  <c r="J485" i="33"/>
  <c r="I485" i="33"/>
  <c r="H485" i="33"/>
  <c r="G485" i="33"/>
  <c r="F485" i="33"/>
  <c r="K484" i="33"/>
  <c r="J484" i="33"/>
  <c r="I484" i="33"/>
  <c r="H484" i="33"/>
  <c r="G484" i="33"/>
  <c r="F484" i="33"/>
  <c r="K483" i="33"/>
  <c r="J483" i="33"/>
  <c r="I483" i="33"/>
  <c r="H483" i="33"/>
  <c r="G483" i="33"/>
  <c r="F483" i="33"/>
  <c r="K482" i="33"/>
  <c r="J482" i="33"/>
  <c r="I482" i="33"/>
  <c r="H482" i="33"/>
  <c r="G482" i="33"/>
  <c r="F482" i="33"/>
  <c r="K481" i="33"/>
  <c r="J481" i="33"/>
  <c r="I481" i="33"/>
  <c r="H481" i="33"/>
  <c r="G481" i="33"/>
  <c r="F481" i="33"/>
  <c r="K480" i="33"/>
  <c r="J480" i="33"/>
  <c r="I480" i="33"/>
  <c r="H480" i="33"/>
  <c r="G480" i="33"/>
  <c r="F480" i="33"/>
  <c r="K479" i="33"/>
  <c r="J479" i="33"/>
  <c r="I479" i="33"/>
  <c r="H479" i="33"/>
  <c r="G479" i="33"/>
  <c r="F479" i="33"/>
  <c r="K478" i="33"/>
  <c r="J478" i="33"/>
  <c r="I478" i="33"/>
  <c r="H478" i="33"/>
  <c r="G478" i="33"/>
  <c r="F478" i="33"/>
  <c r="K477" i="33"/>
  <c r="J477" i="33"/>
  <c r="I477" i="33"/>
  <c r="H477" i="33"/>
  <c r="G477" i="33"/>
  <c r="F477" i="33"/>
  <c r="K476" i="33"/>
  <c r="J476" i="33"/>
  <c r="I476" i="33"/>
  <c r="H476" i="33"/>
  <c r="G476" i="33"/>
  <c r="F476" i="33"/>
  <c r="K475" i="33"/>
  <c r="J475" i="33"/>
  <c r="I475" i="33"/>
  <c r="H475" i="33"/>
  <c r="G475" i="33"/>
  <c r="F475" i="33"/>
  <c r="K474" i="33"/>
  <c r="J474" i="33"/>
  <c r="I474" i="33"/>
  <c r="H474" i="33"/>
  <c r="G474" i="33"/>
  <c r="F474" i="33"/>
  <c r="K473" i="33"/>
  <c r="J473" i="33"/>
  <c r="I473" i="33"/>
  <c r="H473" i="33"/>
  <c r="G473" i="33"/>
  <c r="F473" i="33"/>
  <c r="K472" i="33"/>
  <c r="J472" i="33"/>
  <c r="I472" i="33"/>
  <c r="H472" i="33"/>
  <c r="G472" i="33"/>
  <c r="F472" i="33"/>
  <c r="K471" i="33"/>
  <c r="J471" i="33"/>
  <c r="I471" i="33"/>
  <c r="H471" i="33"/>
  <c r="G471" i="33"/>
  <c r="F471" i="33"/>
  <c r="K470" i="33"/>
  <c r="J470" i="33"/>
  <c r="I470" i="33"/>
  <c r="H470" i="33"/>
  <c r="G470" i="33"/>
  <c r="F470" i="33"/>
  <c r="K469" i="33"/>
  <c r="J469" i="33"/>
  <c r="I469" i="33"/>
  <c r="H469" i="33"/>
  <c r="G469" i="33"/>
  <c r="F469" i="33"/>
  <c r="K468" i="33"/>
  <c r="J468" i="33"/>
  <c r="I468" i="33"/>
  <c r="H468" i="33"/>
  <c r="G468" i="33"/>
  <c r="F468" i="33"/>
  <c r="K467" i="33"/>
  <c r="J467" i="33"/>
  <c r="I467" i="33"/>
  <c r="H467" i="33"/>
  <c r="G467" i="33"/>
  <c r="F467" i="33"/>
  <c r="K466" i="33"/>
  <c r="J466" i="33"/>
  <c r="I466" i="33"/>
  <c r="H466" i="33"/>
  <c r="G466" i="33"/>
  <c r="F466" i="33"/>
  <c r="K465" i="33"/>
  <c r="J465" i="33"/>
  <c r="I465" i="33"/>
  <c r="H465" i="33"/>
  <c r="G465" i="33"/>
  <c r="F465" i="33"/>
  <c r="K464" i="33"/>
  <c r="J464" i="33"/>
  <c r="I464" i="33"/>
  <c r="H464" i="33"/>
  <c r="G464" i="33"/>
  <c r="F464" i="33"/>
  <c r="K463" i="33"/>
  <c r="J463" i="33"/>
  <c r="I463" i="33"/>
  <c r="H463" i="33"/>
  <c r="G463" i="33"/>
  <c r="F463" i="33"/>
  <c r="K462" i="33"/>
  <c r="J462" i="33"/>
  <c r="I462" i="33"/>
  <c r="H462" i="33"/>
  <c r="G462" i="33"/>
  <c r="F462" i="33"/>
  <c r="K461" i="33"/>
  <c r="J461" i="33"/>
  <c r="I461" i="33"/>
  <c r="H461" i="33"/>
  <c r="G461" i="33"/>
  <c r="F461" i="33"/>
  <c r="K460" i="33"/>
  <c r="J460" i="33"/>
  <c r="I460" i="33"/>
  <c r="H460" i="33"/>
  <c r="G460" i="33"/>
  <c r="F460" i="33"/>
  <c r="K459" i="33"/>
  <c r="J459" i="33"/>
  <c r="I459" i="33"/>
  <c r="H459" i="33"/>
  <c r="G459" i="33"/>
  <c r="F459" i="33"/>
  <c r="K458" i="33"/>
  <c r="J458" i="33"/>
  <c r="I458" i="33"/>
  <c r="H458" i="33"/>
  <c r="G458" i="33"/>
  <c r="F458" i="33"/>
  <c r="K457" i="33"/>
  <c r="J457" i="33"/>
  <c r="I457" i="33"/>
  <c r="H457" i="33"/>
  <c r="G457" i="33"/>
  <c r="F457" i="33"/>
  <c r="K456" i="33"/>
  <c r="J456" i="33"/>
  <c r="I456" i="33"/>
  <c r="H456" i="33"/>
  <c r="G456" i="33"/>
  <c r="F456" i="33"/>
  <c r="K455" i="33"/>
  <c r="J455" i="33"/>
  <c r="I455" i="33"/>
  <c r="H455" i="33"/>
  <c r="G455" i="33"/>
  <c r="F455" i="33"/>
  <c r="K454" i="33"/>
  <c r="J454" i="33"/>
  <c r="I454" i="33"/>
  <c r="H454" i="33"/>
  <c r="G454" i="33"/>
  <c r="F454" i="33"/>
  <c r="K453" i="33"/>
  <c r="J453" i="33"/>
  <c r="I453" i="33"/>
  <c r="H453" i="33"/>
  <c r="G453" i="33"/>
  <c r="F453" i="33"/>
  <c r="K452" i="33"/>
  <c r="J452" i="33"/>
  <c r="I452" i="33"/>
  <c r="H452" i="33"/>
  <c r="G452" i="33"/>
  <c r="F452" i="33"/>
  <c r="K451" i="33"/>
  <c r="J451" i="33"/>
  <c r="I451" i="33"/>
  <c r="H451" i="33"/>
  <c r="G451" i="33"/>
  <c r="F451" i="33"/>
  <c r="K450" i="33"/>
  <c r="J450" i="33"/>
  <c r="I450" i="33"/>
  <c r="H450" i="33"/>
  <c r="G450" i="33"/>
  <c r="F450" i="33"/>
  <c r="K449" i="33"/>
  <c r="J449" i="33"/>
  <c r="I449" i="33"/>
  <c r="H449" i="33"/>
  <c r="G449" i="33"/>
  <c r="F449" i="33"/>
  <c r="K448" i="33"/>
  <c r="J448" i="33"/>
  <c r="I448" i="33"/>
  <c r="H448" i="33"/>
  <c r="G448" i="33"/>
  <c r="F448" i="33"/>
  <c r="K447" i="33"/>
  <c r="J447" i="33"/>
  <c r="I447" i="33"/>
  <c r="H447" i="33"/>
  <c r="G447" i="33"/>
  <c r="F447" i="33"/>
  <c r="K446" i="33"/>
  <c r="J446" i="33"/>
  <c r="I446" i="33"/>
  <c r="H446" i="33"/>
  <c r="G446" i="33"/>
  <c r="F446" i="33"/>
  <c r="K445" i="33"/>
  <c r="J445" i="33"/>
  <c r="I445" i="33"/>
  <c r="H445" i="33"/>
  <c r="G445" i="33"/>
  <c r="F445" i="33"/>
  <c r="K444" i="33"/>
  <c r="J444" i="33"/>
  <c r="I444" i="33"/>
  <c r="H444" i="33"/>
  <c r="G444" i="33"/>
  <c r="F444" i="33"/>
  <c r="K443" i="33"/>
  <c r="J443" i="33"/>
  <c r="I443" i="33"/>
  <c r="H443" i="33"/>
  <c r="G443" i="33"/>
  <c r="F443" i="33"/>
  <c r="K442" i="33"/>
  <c r="J442" i="33"/>
  <c r="I442" i="33"/>
  <c r="H442" i="33"/>
  <c r="G442" i="33"/>
  <c r="F442" i="33"/>
  <c r="K441" i="33"/>
  <c r="J441" i="33"/>
  <c r="I441" i="33"/>
  <c r="H441" i="33"/>
  <c r="G441" i="33"/>
  <c r="F441" i="33"/>
  <c r="K440" i="33"/>
  <c r="J440" i="33"/>
  <c r="I440" i="33"/>
  <c r="H440" i="33"/>
  <c r="G440" i="33"/>
  <c r="F440" i="33"/>
  <c r="K439" i="33"/>
  <c r="J439" i="33"/>
  <c r="I439" i="33"/>
  <c r="H439" i="33"/>
  <c r="G439" i="33"/>
  <c r="F439" i="33"/>
  <c r="K438" i="33"/>
  <c r="J438" i="33"/>
  <c r="I438" i="33"/>
  <c r="H438" i="33"/>
  <c r="G438" i="33"/>
  <c r="F438" i="33"/>
  <c r="K437" i="33"/>
  <c r="J437" i="33"/>
  <c r="I437" i="33"/>
  <c r="H437" i="33"/>
  <c r="G437" i="33"/>
  <c r="F437" i="33"/>
  <c r="K436" i="33"/>
  <c r="J436" i="33"/>
  <c r="I436" i="33"/>
  <c r="H436" i="33"/>
  <c r="G436" i="33"/>
  <c r="F436" i="33"/>
  <c r="K435" i="33"/>
  <c r="J435" i="33"/>
  <c r="I435" i="33"/>
  <c r="H435" i="33"/>
  <c r="G435" i="33"/>
  <c r="F435" i="33"/>
  <c r="K434" i="33"/>
  <c r="J434" i="33"/>
  <c r="I434" i="33"/>
  <c r="H434" i="33"/>
  <c r="G434" i="33"/>
  <c r="F434" i="33"/>
  <c r="K433" i="33"/>
  <c r="J433" i="33"/>
  <c r="I433" i="33"/>
  <c r="H433" i="33"/>
  <c r="G433" i="33"/>
  <c r="F433" i="33"/>
  <c r="K432" i="33"/>
  <c r="J432" i="33"/>
  <c r="I432" i="33"/>
  <c r="H432" i="33"/>
  <c r="G432" i="33"/>
  <c r="F432" i="33"/>
  <c r="K431" i="33"/>
  <c r="J431" i="33"/>
  <c r="I431" i="33"/>
  <c r="H431" i="33"/>
  <c r="G431" i="33"/>
  <c r="F431" i="33"/>
  <c r="K430" i="33"/>
  <c r="J430" i="33"/>
  <c r="I430" i="33"/>
  <c r="H430" i="33"/>
  <c r="G430" i="33"/>
  <c r="F430" i="33"/>
  <c r="K429" i="33"/>
  <c r="J429" i="33"/>
  <c r="I429" i="33"/>
  <c r="H429" i="33"/>
  <c r="G429" i="33"/>
  <c r="F429" i="33"/>
  <c r="K428" i="33"/>
  <c r="J428" i="33"/>
  <c r="I428" i="33"/>
  <c r="H428" i="33"/>
  <c r="G428" i="33"/>
  <c r="F428" i="33"/>
  <c r="K427" i="33"/>
  <c r="J427" i="33"/>
  <c r="I427" i="33"/>
  <c r="H427" i="33"/>
  <c r="G427" i="33"/>
  <c r="F427" i="33"/>
  <c r="K426" i="33"/>
  <c r="J426" i="33"/>
  <c r="I426" i="33"/>
  <c r="H426" i="33"/>
  <c r="G426" i="33"/>
  <c r="F426" i="33"/>
  <c r="K425" i="33"/>
  <c r="J425" i="33"/>
  <c r="I425" i="33"/>
  <c r="H425" i="33"/>
  <c r="G425" i="33"/>
  <c r="F425" i="33"/>
  <c r="K424" i="33"/>
  <c r="J424" i="33"/>
  <c r="I424" i="33"/>
  <c r="H424" i="33"/>
  <c r="G424" i="33"/>
  <c r="F424" i="33"/>
  <c r="K423" i="33"/>
  <c r="J423" i="33"/>
  <c r="I423" i="33"/>
  <c r="H423" i="33"/>
  <c r="G423" i="33"/>
  <c r="F423" i="33"/>
  <c r="K422" i="33"/>
  <c r="J422" i="33"/>
  <c r="I422" i="33"/>
  <c r="H422" i="33"/>
  <c r="G422" i="33"/>
  <c r="F422" i="33"/>
  <c r="K421" i="33"/>
  <c r="J421" i="33"/>
  <c r="I421" i="33"/>
  <c r="H421" i="33"/>
  <c r="G421" i="33"/>
  <c r="F421" i="33"/>
  <c r="K420" i="33"/>
  <c r="J420" i="33"/>
  <c r="I420" i="33"/>
  <c r="H420" i="33"/>
  <c r="G420" i="33"/>
  <c r="F420" i="33"/>
  <c r="K419" i="33"/>
  <c r="J419" i="33"/>
  <c r="I419" i="33"/>
  <c r="H419" i="33"/>
  <c r="G419" i="33"/>
  <c r="F419" i="33"/>
  <c r="K418" i="33"/>
  <c r="J418" i="33"/>
  <c r="I418" i="33"/>
  <c r="H418" i="33"/>
  <c r="G418" i="33"/>
  <c r="F418" i="33"/>
  <c r="K417" i="33"/>
  <c r="J417" i="33"/>
  <c r="I417" i="33"/>
  <c r="H417" i="33"/>
  <c r="G417" i="33"/>
  <c r="F417" i="33"/>
  <c r="K416" i="33"/>
  <c r="J416" i="33"/>
  <c r="I416" i="33"/>
  <c r="H416" i="33"/>
  <c r="G416" i="33"/>
  <c r="F416" i="33"/>
  <c r="K415" i="33"/>
  <c r="J415" i="33"/>
  <c r="I415" i="33"/>
  <c r="H415" i="33"/>
  <c r="G415" i="33"/>
  <c r="F415" i="33"/>
  <c r="K414" i="33"/>
  <c r="J414" i="33"/>
  <c r="I414" i="33"/>
  <c r="H414" i="33"/>
  <c r="G414" i="33"/>
  <c r="F414" i="33"/>
  <c r="K413" i="33"/>
  <c r="J413" i="33"/>
  <c r="I413" i="33"/>
  <c r="H413" i="33"/>
  <c r="G413" i="33"/>
  <c r="F413" i="33"/>
  <c r="K412" i="33"/>
  <c r="J412" i="33"/>
  <c r="I412" i="33"/>
  <c r="H412" i="33"/>
  <c r="G412" i="33"/>
  <c r="F412" i="33"/>
  <c r="K411" i="33"/>
  <c r="J411" i="33"/>
  <c r="I411" i="33"/>
  <c r="H411" i="33"/>
  <c r="G411" i="33"/>
  <c r="F411" i="33"/>
  <c r="K410" i="33"/>
  <c r="J410" i="33"/>
  <c r="I410" i="33"/>
  <c r="H410" i="33"/>
  <c r="G410" i="33"/>
  <c r="F410" i="33"/>
  <c r="K409" i="33"/>
  <c r="J409" i="33"/>
  <c r="I409" i="33"/>
  <c r="H409" i="33"/>
  <c r="G409" i="33"/>
  <c r="F409" i="33"/>
  <c r="K408" i="33"/>
  <c r="J408" i="33"/>
  <c r="I408" i="33"/>
  <c r="H408" i="33"/>
  <c r="G408" i="33"/>
  <c r="F408" i="33"/>
  <c r="K407" i="33"/>
  <c r="J407" i="33"/>
  <c r="I407" i="33"/>
  <c r="H407" i="33"/>
  <c r="G407" i="33"/>
  <c r="F407" i="33"/>
  <c r="K406" i="33"/>
  <c r="J406" i="33"/>
  <c r="I406" i="33"/>
  <c r="H406" i="33"/>
  <c r="G406" i="33"/>
  <c r="F406" i="33"/>
  <c r="K405" i="33"/>
  <c r="J405" i="33"/>
  <c r="I405" i="33"/>
  <c r="H405" i="33"/>
  <c r="G405" i="33"/>
  <c r="F405" i="33"/>
  <c r="K404" i="33"/>
  <c r="J404" i="33"/>
  <c r="I404" i="33"/>
  <c r="H404" i="33"/>
  <c r="G404" i="33"/>
  <c r="F404" i="33"/>
  <c r="K403" i="33"/>
  <c r="J403" i="33"/>
  <c r="I403" i="33"/>
  <c r="H403" i="33"/>
  <c r="G403" i="33"/>
  <c r="F403" i="33"/>
  <c r="K402" i="33"/>
  <c r="J402" i="33"/>
  <c r="I402" i="33"/>
  <c r="H402" i="33"/>
  <c r="G402" i="33"/>
  <c r="F402" i="33"/>
  <c r="K401" i="33"/>
  <c r="J401" i="33"/>
  <c r="I401" i="33"/>
  <c r="H401" i="33"/>
  <c r="G401" i="33"/>
  <c r="F401" i="33"/>
  <c r="K400" i="33"/>
  <c r="J400" i="33"/>
  <c r="I400" i="33"/>
  <c r="H400" i="33"/>
  <c r="G400" i="33"/>
  <c r="F400" i="33"/>
  <c r="K399" i="33"/>
  <c r="J399" i="33"/>
  <c r="I399" i="33"/>
  <c r="H399" i="33"/>
  <c r="G399" i="33"/>
  <c r="F399" i="33"/>
  <c r="K398" i="33"/>
  <c r="J398" i="33"/>
  <c r="I398" i="33"/>
  <c r="H398" i="33"/>
  <c r="G398" i="33"/>
  <c r="F398" i="33"/>
  <c r="K397" i="33"/>
  <c r="J397" i="33"/>
  <c r="I397" i="33"/>
  <c r="H397" i="33"/>
  <c r="G397" i="33"/>
  <c r="F397" i="33"/>
  <c r="K396" i="33"/>
  <c r="J396" i="33"/>
  <c r="I396" i="33"/>
  <c r="H396" i="33"/>
  <c r="G396" i="33"/>
  <c r="F396" i="33"/>
  <c r="K395" i="33"/>
  <c r="J395" i="33"/>
  <c r="I395" i="33"/>
  <c r="H395" i="33"/>
  <c r="G395" i="33"/>
  <c r="F395" i="33"/>
  <c r="K394" i="33"/>
  <c r="J394" i="33"/>
  <c r="I394" i="33"/>
  <c r="H394" i="33"/>
  <c r="G394" i="33"/>
  <c r="F394" i="33"/>
  <c r="K393" i="33"/>
  <c r="J393" i="33"/>
  <c r="I393" i="33"/>
  <c r="H393" i="33"/>
  <c r="G393" i="33"/>
  <c r="F393" i="33"/>
  <c r="K392" i="33"/>
  <c r="J392" i="33"/>
  <c r="I392" i="33"/>
  <c r="H392" i="33"/>
  <c r="G392" i="33"/>
  <c r="F392" i="33"/>
  <c r="K391" i="33"/>
  <c r="J391" i="33"/>
  <c r="I391" i="33"/>
  <c r="H391" i="33"/>
  <c r="G391" i="33"/>
  <c r="F391" i="33"/>
  <c r="K390" i="33"/>
  <c r="J390" i="33"/>
  <c r="I390" i="33"/>
  <c r="H390" i="33"/>
  <c r="G390" i="33"/>
  <c r="F390" i="33"/>
  <c r="K389" i="33"/>
  <c r="J389" i="33"/>
  <c r="I389" i="33"/>
  <c r="H389" i="33"/>
  <c r="G389" i="33"/>
  <c r="F389" i="33"/>
  <c r="K388" i="33"/>
  <c r="J388" i="33"/>
  <c r="I388" i="33"/>
  <c r="H388" i="33"/>
  <c r="G388" i="33"/>
  <c r="F388" i="33"/>
  <c r="K387" i="33"/>
  <c r="J387" i="33"/>
  <c r="I387" i="33"/>
  <c r="H387" i="33"/>
  <c r="G387" i="33"/>
  <c r="F387" i="33"/>
  <c r="K386" i="33"/>
  <c r="J386" i="33"/>
  <c r="I386" i="33"/>
  <c r="H386" i="33"/>
  <c r="G386" i="33"/>
  <c r="F386" i="33"/>
  <c r="K385" i="33"/>
  <c r="J385" i="33"/>
  <c r="I385" i="33"/>
  <c r="H385" i="33"/>
  <c r="G385" i="33"/>
  <c r="F385" i="33"/>
  <c r="K384" i="33"/>
  <c r="J384" i="33"/>
  <c r="I384" i="33"/>
  <c r="H384" i="33"/>
  <c r="G384" i="33"/>
  <c r="F384" i="33"/>
  <c r="K383" i="33"/>
  <c r="J383" i="33"/>
  <c r="I383" i="33"/>
  <c r="H383" i="33"/>
  <c r="G383" i="33"/>
  <c r="F383" i="33"/>
  <c r="K382" i="33"/>
  <c r="J382" i="33"/>
  <c r="I382" i="33"/>
  <c r="H382" i="33"/>
  <c r="G382" i="33"/>
  <c r="F382" i="33"/>
  <c r="K381" i="33"/>
  <c r="J381" i="33"/>
  <c r="I381" i="33"/>
  <c r="H381" i="33"/>
  <c r="G381" i="33"/>
  <c r="F381" i="33"/>
  <c r="K380" i="33"/>
  <c r="J380" i="33"/>
  <c r="I380" i="33"/>
  <c r="H380" i="33"/>
  <c r="G380" i="33"/>
  <c r="F380" i="33"/>
  <c r="K379" i="33"/>
  <c r="J379" i="33"/>
  <c r="I379" i="33"/>
  <c r="H379" i="33"/>
  <c r="G379" i="33"/>
  <c r="F379" i="33"/>
  <c r="K378" i="33"/>
  <c r="J378" i="33"/>
  <c r="I378" i="33"/>
  <c r="H378" i="33"/>
  <c r="G378" i="33"/>
  <c r="F378" i="33"/>
  <c r="K377" i="33"/>
  <c r="J377" i="33"/>
  <c r="I377" i="33"/>
  <c r="H377" i="33"/>
  <c r="G377" i="33"/>
  <c r="F377" i="33"/>
  <c r="K376" i="33"/>
  <c r="J376" i="33"/>
  <c r="I376" i="33"/>
  <c r="H376" i="33"/>
  <c r="G376" i="33"/>
  <c r="F376" i="33"/>
  <c r="K375" i="33"/>
  <c r="J375" i="33"/>
  <c r="I375" i="33"/>
  <c r="H375" i="33"/>
  <c r="G375" i="33"/>
  <c r="F375" i="33"/>
  <c r="K374" i="33"/>
  <c r="J374" i="33"/>
  <c r="I374" i="33"/>
  <c r="H374" i="33"/>
  <c r="G374" i="33"/>
  <c r="F374" i="33"/>
  <c r="K373" i="33"/>
  <c r="J373" i="33"/>
  <c r="I373" i="33"/>
  <c r="H373" i="33"/>
  <c r="G373" i="33"/>
  <c r="F373" i="33"/>
  <c r="K372" i="33"/>
  <c r="J372" i="33"/>
  <c r="I372" i="33"/>
  <c r="H372" i="33"/>
  <c r="G372" i="33"/>
  <c r="F372" i="33"/>
  <c r="K371" i="33"/>
  <c r="J371" i="33"/>
  <c r="I371" i="33"/>
  <c r="H371" i="33"/>
  <c r="G371" i="33"/>
  <c r="F371" i="33"/>
  <c r="K370" i="33"/>
  <c r="J370" i="33"/>
  <c r="I370" i="33"/>
  <c r="H370" i="33"/>
  <c r="G370" i="33"/>
  <c r="F370" i="33"/>
  <c r="K369" i="33"/>
  <c r="J369" i="33"/>
  <c r="I369" i="33"/>
  <c r="H369" i="33"/>
  <c r="G369" i="33"/>
  <c r="F369" i="33"/>
  <c r="K368" i="33"/>
  <c r="J368" i="33"/>
  <c r="I368" i="33"/>
  <c r="H368" i="33"/>
  <c r="G368" i="33"/>
  <c r="F368" i="33"/>
  <c r="K367" i="33"/>
  <c r="J367" i="33"/>
  <c r="I367" i="33"/>
  <c r="H367" i="33"/>
  <c r="G367" i="33"/>
  <c r="F367" i="33"/>
  <c r="K366" i="33"/>
  <c r="J366" i="33"/>
  <c r="I366" i="33"/>
  <c r="H366" i="33"/>
  <c r="G366" i="33"/>
  <c r="F366" i="33"/>
  <c r="K365" i="33"/>
  <c r="J365" i="33"/>
  <c r="I365" i="33"/>
  <c r="H365" i="33"/>
  <c r="G365" i="33"/>
  <c r="F365" i="33"/>
  <c r="K364" i="33"/>
  <c r="J364" i="33"/>
  <c r="I364" i="33"/>
  <c r="H364" i="33"/>
  <c r="G364" i="33"/>
  <c r="F364" i="33"/>
  <c r="K363" i="33"/>
  <c r="J363" i="33"/>
  <c r="I363" i="33"/>
  <c r="H363" i="33"/>
  <c r="G363" i="33"/>
  <c r="F363" i="33"/>
  <c r="K362" i="33"/>
  <c r="J362" i="33"/>
  <c r="I362" i="33"/>
  <c r="H362" i="33"/>
  <c r="G362" i="33"/>
  <c r="F362" i="33"/>
  <c r="K361" i="33"/>
  <c r="J361" i="33"/>
  <c r="I361" i="33"/>
  <c r="H361" i="33"/>
  <c r="G361" i="33"/>
  <c r="F361" i="33"/>
  <c r="K360" i="33"/>
  <c r="J360" i="33"/>
  <c r="I360" i="33"/>
  <c r="H360" i="33"/>
  <c r="G360" i="33"/>
  <c r="F360" i="33"/>
  <c r="K359" i="33"/>
  <c r="J359" i="33"/>
  <c r="I359" i="33"/>
  <c r="H359" i="33"/>
  <c r="G359" i="33"/>
  <c r="F359" i="33"/>
  <c r="K358" i="33"/>
  <c r="J358" i="33"/>
  <c r="I358" i="33"/>
  <c r="H358" i="33"/>
  <c r="G358" i="33"/>
  <c r="F358" i="33"/>
  <c r="K357" i="33"/>
  <c r="J357" i="33"/>
  <c r="I357" i="33"/>
  <c r="H357" i="33"/>
  <c r="G357" i="33"/>
  <c r="F357" i="33"/>
  <c r="K356" i="33"/>
  <c r="J356" i="33"/>
  <c r="I356" i="33"/>
  <c r="H356" i="33"/>
  <c r="G356" i="33"/>
  <c r="F356" i="33"/>
  <c r="K355" i="33"/>
  <c r="J355" i="33"/>
  <c r="I355" i="33"/>
  <c r="H355" i="33"/>
  <c r="G355" i="33"/>
  <c r="F355" i="33"/>
  <c r="K354" i="33"/>
  <c r="J354" i="33"/>
  <c r="I354" i="33"/>
  <c r="H354" i="33"/>
  <c r="G354" i="33"/>
  <c r="F354" i="33"/>
  <c r="K353" i="33"/>
  <c r="J353" i="33"/>
  <c r="I353" i="33"/>
  <c r="H353" i="33"/>
  <c r="G353" i="33"/>
  <c r="F353" i="33"/>
  <c r="K352" i="33"/>
  <c r="J352" i="33"/>
  <c r="I352" i="33"/>
  <c r="H352" i="33"/>
  <c r="G352" i="33"/>
  <c r="F352" i="33"/>
  <c r="K351" i="33"/>
  <c r="J351" i="33"/>
  <c r="I351" i="33"/>
  <c r="H351" i="33"/>
  <c r="G351" i="33"/>
  <c r="F351" i="33"/>
  <c r="K350" i="33"/>
  <c r="J350" i="33"/>
  <c r="I350" i="33"/>
  <c r="H350" i="33"/>
  <c r="G350" i="33"/>
  <c r="F350" i="33"/>
  <c r="K349" i="33"/>
  <c r="J349" i="33"/>
  <c r="I349" i="33"/>
  <c r="H349" i="33"/>
  <c r="G349" i="33"/>
  <c r="F349" i="33"/>
  <c r="K348" i="33"/>
  <c r="J348" i="33"/>
  <c r="I348" i="33"/>
  <c r="H348" i="33"/>
  <c r="G348" i="33"/>
  <c r="F348" i="33"/>
  <c r="K347" i="33"/>
  <c r="J347" i="33"/>
  <c r="I347" i="33"/>
  <c r="H347" i="33"/>
  <c r="G347" i="33"/>
  <c r="F347" i="33"/>
  <c r="K346" i="33"/>
  <c r="J346" i="33"/>
  <c r="I346" i="33"/>
  <c r="H346" i="33"/>
  <c r="G346" i="33"/>
  <c r="F346" i="33"/>
  <c r="K345" i="33"/>
  <c r="J345" i="33"/>
  <c r="I345" i="33"/>
  <c r="H345" i="33"/>
  <c r="G345" i="33"/>
  <c r="F345" i="33"/>
  <c r="K344" i="33"/>
  <c r="J344" i="33"/>
  <c r="I344" i="33"/>
  <c r="H344" i="33"/>
  <c r="G344" i="33"/>
  <c r="F344" i="33"/>
  <c r="K343" i="33"/>
  <c r="J343" i="33"/>
  <c r="I343" i="33"/>
  <c r="H343" i="33"/>
  <c r="G343" i="33"/>
  <c r="F343" i="33"/>
  <c r="K342" i="33"/>
  <c r="J342" i="33"/>
  <c r="I342" i="33"/>
  <c r="H342" i="33"/>
  <c r="G342" i="33"/>
  <c r="F342" i="33"/>
  <c r="K341" i="33"/>
  <c r="J341" i="33"/>
  <c r="I341" i="33"/>
  <c r="H341" i="33"/>
  <c r="G341" i="33"/>
  <c r="F341" i="33"/>
  <c r="K340" i="33"/>
  <c r="J340" i="33"/>
  <c r="I340" i="33"/>
  <c r="H340" i="33"/>
  <c r="G340" i="33"/>
  <c r="F340" i="33"/>
  <c r="K339" i="33"/>
  <c r="J339" i="33"/>
  <c r="I339" i="33"/>
  <c r="H339" i="33"/>
  <c r="G339" i="33"/>
  <c r="F339" i="33"/>
  <c r="K338" i="33"/>
  <c r="J338" i="33"/>
  <c r="I338" i="33"/>
  <c r="H338" i="33"/>
  <c r="G338" i="33"/>
  <c r="F338" i="33"/>
  <c r="K337" i="33"/>
  <c r="J337" i="33"/>
  <c r="I337" i="33"/>
  <c r="H337" i="33"/>
  <c r="G337" i="33"/>
  <c r="F337" i="33"/>
  <c r="K336" i="33"/>
  <c r="J336" i="33"/>
  <c r="I336" i="33"/>
  <c r="H336" i="33"/>
  <c r="G336" i="33"/>
  <c r="F336" i="33"/>
  <c r="K335" i="33"/>
  <c r="J335" i="33"/>
  <c r="I335" i="33"/>
  <c r="H335" i="33"/>
  <c r="G335" i="33"/>
  <c r="F335" i="33"/>
  <c r="K334" i="33"/>
  <c r="J334" i="33"/>
  <c r="I334" i="33"/>
  <c r="H334" i="33"/>
  <c r="G334" i="33"/>
  <c r="F334" i="33"/>
  <c r="K333" i="33"/>
  <c r="J333" i="33"/>
  <c r="I333" i="33"/>
  <c r="H333" i="33"/>
  <c r="G333" i="33"/>
  <c r="F333" i="33"/>
  <c r="K332" i="33"/>
  <c r="J332" i="33"/>
  <c r="I332" i="33"/>
  <c r="H332" i="33"/>
  <c r="G332" i="33"/>
  <c r="F332" i="33"/>
  <c r="K331" i="33"/>
  <c r="J331" i="33"/>
  <c r="I331" i="33"/>
  <c r="H331" i="33"/>
  <c r="G331" i="33"/>
  <c r="F331" i="33"/>
  <c r="K330" i="33"/>
  <c r="J330" i="33"/>
  <c r="I330" i="33"/>
  <c r="H330" i="33"/>
  <c r="G330" i="33"/>
  <c r="F330" i="33"/>
  <c r="K329" i="33"/>
  <c r="J329" i="33"/>
  <c r="I329" i="33"/>
  <c r="H329" i="33"/>
  <c r="G329" i="33"/>
  <c r="F329" i="33"/>
  <c r="K328" i="33"/>
  <c r="J328" i="33"/>
  <c r="I328" i="33"/>
  <c r="H328" i="33"/>
  <c r="G328" i="33"/>
  <c r="F328" i="33"/>
  <c r="K327" i="33"/>
  <c r="J327" i="33"/>
  <c r="I327" i="33"/>
  <c r="H327" i="33"/>
  <c r="G327" i="33"/>
  <c r="F327" i="33"/>
  <c r="K326" i="33"/>
  <c r="J326" i="33"/>
  <c r="I326" i="33"/>
  <c r="H326" i="33"/>
  <c r="G326" i="33"/>
  <c r="F326" i="33"/>
  <c r="K325" i="33"/>
  <c r="J325" i="33"/>
  <c r="I325" i="33"/>
  <c r="H325" i="33"/>
  <c r="G325" i="33"/>
  <c r="F325" i="33"/>
  <c r="K324" i="33"/>
  <c r="J324" i="33"/>
  <c r="I324" i="33"/>
  <c r="H324" i="33"/>
  <c r="G324" i="33"/>
  <c r="F324" i="33"/>
  <c r="K323" i="33"/>
  <c r="J323" i="33"/>
  <c r="I323" i="33"/>
  <c r="H323" i="33"/>
  <c r="G323" i="33"/>
  <c r="F323" i="33"/>
  <c r="K322" i="33"/>
  <c r="J322" i="33"/>
  <c r="I322" i="33"/>
  <c r="H322" i="33"/>
  <c r="G322" i="33"/>
  <c r="F322" i="33"/>
  <c r="K321" i="33"/>
  <c r="J321" i="33"/>
  <c r="I321" i="33"/>
  <c r="H321" i="33"/>
  <c r="G321" i="33"/>
  <c r="F321" i="33"/>
  <c r="K320" i="33"/>
  <c r="J320" i="33"/>
  <c r="I320" i="33"/>
  <c r="H320" i="33"/>
  <c r="G320" i="33"/>
  <c r="F320" i="33"/>
  <c r="K319" i="33"/>
  <c r="J319" i="33"/>
  <c r="I319" i="33"/>
  <c r="H319" i="33"/>
  <c r="G319" i="33"/>
  <c r="F319" i="33"/>
  <c r="K318" i="33"/>
  <c r="J318" i="33"/>
  <c r="I318" i="33"/>
  <c r="H318" i="33"/>
  <c r="G318" i="33"/>
  <c r="F318" i="33"/>
  <c r="K317" i="33"/>
  <c r="J317" i="33"/>
  <c r="I317" i="33"/>
  <c r="H317" i="33"/>
  <c r="G317" i="33"/>
  <c r="F317" i="33"/>
  <c r="K316" i="33"/>
  <c r="J316" i="33"/>
  <c r="I316" i="33"/>
  <c r="H316" i="33"/>
  <c r="G316" i="33"/>
  <c r="F316" i="33"/>
  <c r="K315" i="33"/>
  <c r="J315" i="33"/>
  <c r="I315" i="33"/>
  <c r="H315" i="33"/>
  <c r="G315" i="33"/>
  <c r="F315" i="33"/>
  <c r="K314" i="33"/>
  <c r="J314" i="33"/>
  <c r="I314" i="33"/>
  <c r="H314" i="33"/>
  <c r="G314" i="33"/>
  <c r="F314" i="33"/>
  <c r="K313" i="33"/>
  <c r="J313" i="33"/>
  <c r="I313" i="33"/>
  <c r="H313" i="33"/>
  <c r="G313" i="33"/>
  <c r="F313" i="33"/>
  <c r="K312" i="33"/>
  <c r="J312" i="33"/>
  <c r="I312" i="33"/>
  <c r="H312" i="33"/>
  <c r="G312" i="33"/>
  <c r="F312" i="33"/>
  <c r="K311" i="33"/>
  <c r="J311" i="33"/>
  <c r="I311" i="33"/>
  <c r="H311" i="33"/>
  <c r="G311" i="33"/>
  <c r="F311" i="33"/>
  <c r="K310" i="33"/>
  <c r="J310" i="33"/>
  <c r="I310" i="33"/>
  <c r="H310" i="33"/>
  <c r="G310" i="33"/>
  <c r="F310" i="33"/>
  <c r="K309" i="33"/>
  <c r="J309" i="33"/>
  <c r="I309" i="33"/>
  <c r="H309" i="33"/>
  <c r="G309" i="33"/>
  <c r="F309" i="33"/>
  <c r="K308" i="33"/>
  <c r="J308" i="33"/>
  <c r="I308" i="33"/>
  <c r="H308" i="33"/>
  <c r="G308" i="33"/>
  <c r="F308" i="33"/>
  <c r="K307" i="33"/>
  <c r="J307" i="33"/>
  <c r="I307" i="33"/>
  <c r="H307" i="33"/>
  <c r="G307" i="33"/>
  <c r="F307" i="33"/>
  <c r="K306" i="33"/>
  <c r="J306" i="33"/>
  <c r="I306" i="33"/>
  <c r="H306" i="33"/>
  <c r="G306" i="33"/>
  <c r="F306" i="33"/>
  <c r="K305" i="33"/>
  <c r="J305" i="33"/>
  <c r="I305" i="33"/>
  <c r="H305" i="33"/>
  <c r="G305" i="33"/>
  <c r="F305" i="33"/>
  <c r="K304" i="33"/>
  <c r="J304" i="33"/>
  <c r="I304" i="33"/>
  <c r="H304" i="33"/>
  <c r="G304" i="33"/>
  <c r="F304" i="33"/>
  <c r="K303" i="33"/>
  <c r="J303" i="33"/>
  <c r="I303" i="33"/>
  <c r="H303" i="33"/>
  <c r="G303" i="33"/>
  <c r="F303" i="33"/>
  <c r="K302" i="33"/>
  <c r="J302" i="33"/>
  <c r="I302" i="33"/>
  <c r="H302" i="33"/>
  <c r="G302" i="33"/>
  <c r="F302" i="33"/>
  <c r="K301" i="33"/>
  <c r="J301" i="33"/>
  <c r="I301" i="33"/>
  <c r="H301" i="33"/>
  <c r="G301" i="33"/>
  <c r="F301" i="33"/>
  <c r="K300" i="33"/>
  <c r="J300" i="33"/>
  <c r="I300" i="33"/>
  <c r="H300" i="33"/>
  <c r="G300" i="33"/>
  <c r="F300" i="33"/>
  <c r="K299" i="33"/>
  <c r="J299" i="33"/>
  <c r="I299" i="33"/>
  <c r="H299" i="33"/>
  <c r="G299" i="33"/>
  <c r="F299" i="33"/>
  <c r="K298" i="33"/>
  <c r="J298" i="33"/>
  <c r="I298" i="33"/>
  <c r="H298" i="33"/>
  <c r="G298" i="33"/>
  <c r="F298" i="33"/>
  <c r="K297" i="33"/>
  <c r="J297" i="33"/>
  <c r="I297" i="33"/>
  <c r="H297" i="33"/>
  <c r="G297" i="33"/>
  <c r="F297" i="33"/>
  <c r="K296" i="33"/>
  <c r="J296" i="33"/>
  <c r="I296" i="33"/>
  <c r="H296" i="33"/>
  <c r="G296" i="33"/>
  <c r="F296" i="33"/>
  <c r="K295" i="33"/>
  <c r="J295" i="33"/>
  <c r="I295" i="33"/>
  <c r="H295" i="33"/>
  <c r="G295" i="33"/>
  <c r="F295" i="33"/>
  <c r="K294" i="33"/>
  <c r="J294" i="33"/>
  <c r="I294" i="33"/>
  <c r="H294" i="33"/>
  <c r="G294" i="33"/>
  <c r="F294" i="33"/>
  <c r="K293" i="33"/>
  <c r="J293" i="33"/>
  <c r="I293" i="33"/>
  <c r="H293" i="33"/>
  <c r="G293" i="33"/>
  <c r="F293" i="33"/>
  <c r="K292" i="33"/>
  <c r="J292" i="33"/>
  <c r="I292" i="33"/>
  <c r="H292" i="33"/>
  <c r="G292" i="33"/>
  <c r="F292" i="33"/>
  <c r="K291" i="33"/>
  <c r="J291" i="33"/>
  <c r="I291" i="33"/>
  <c r="H291" i="33"/>
  <c r="G291" i="33"/>
  <c r="F291" i="33"/>
  <c r="K290" i="33"/>
  <c r="J290" i="33"/>
  <c r="I290" i="33"/>
  <c r="H290" i="33"/>
  <c r="G290" i="33"/>
  <c r="F290" i="33"/>
  <c r="K289" i="33"/>
  <c r="J289" i="33"/>
  <c r="I289" i="33"/>
  <c r="H289" i="33"/>
  <c r="G289" i="33"/>
  <c r="F289" i="33"/>
  <c r="K288" i="33"/>
  <c r="J288" i="33"/>
  <c r="I288" i="33"/>
  <c r="H288" i="33"/>
  <c r="G288" i="33"/>
  <c r="F288" i="33"/>
  <c r="K287" i="33"/>
  <c r="J287" i="33"/>
  <c r="I287" i="33"/>
  <c r="H287" i="33"/>
  <c r="G287" i="33"/>
  <c r="F287" i="33"/>
  <c r="K286" i="33"/>
  <c r="J286" i="33"/>
  <c r="I286" i="33"/>
  <c r="H286" i="33"/>
  <c r="G286" i="33"/>
  <c r="F286" i="33"/>
  <c r="K285" i="33"/>
  <c r="J285" i="33"/>
  <c r="I285" i="33"/>
  <c r="H285" i="33"/>
  <c r="G285" i="33"/>
  <c r="F285" i="33"/>
  <c r="K284" i="33"/>
  <c r="J284" i="33"/>
  <c r="I284" i="33"/>
  <c r="H284" i="33"/>
  <c r="G284" i="33"/>
  <c r="F284" i="33"/>
  <c r="K283" i="33"/>
  <c r="J283" i="33"/>
  <c r="I283" i="33"/>
  <c r="H283" i="33"/>
  <c r="G283" i="33"/>
  <c r="F283" i="33"/>
  <c r="K282" i="33"/>
  <c r="J282" i="33"/>
  <c r="I282" i="33"/>
  <c r="H282" i="33"/>
  <c r="G282" i="33"/>
  <c r="F282" i="33"/>
  <c r="K281" i="33"/>
  <c r="J281" i="33"/>
  <c r="I281" i="33"/>
  <c r="H281" i="33"/>
  <c r="G281" i="33"/>
  <c r="F281" i="33"/>
  <c r="K280" i="33"/>
  <c r="J280" i="33"/>
  <c r="I280" i="33"/>
  <c r="H280" i="33"/>
  <c r="G280" i="33"/>
  <c r="F280" i="33"/>
  <c r="K279" i="33"/>
  <c r="J279" i="33"/>
  <c r="I279" i="33"/>
  <c r="H279" i="33"/>
  <c r="G279" i="33"/>
  <c r="F279" i="33"/>
  <c r="K278" i="33"/>
  <c r="J278" i="33"/>
  <c r="I278" i="33"/>
  <c r="H278" i="33"/>
  <c r="G278" i="33"/>
  <c r="F278" i="33"/>
  <c r="K277" i="33"/>
  <c r="J277" i="33"/>
  <c r="I277" i="33"/>
  <c r="H277" i="33"/>
  <c r="G277" i="33"/>
  <c r="F277" i="33"/>
  <c r="K276" i="33"/>
  <c r="J276" i="33"/>
  <c r="I276" i="33"/>
  <c r="H276" i="33"/>
  <c r="G276" i="33"/>
  <c r="F276" i="33"/>
  <c r="K275" i="33"/>
  <c r="J275" i="33"/>
  <c r="I275" i="33"/>
  <c r="H275" i="33"/>
  <c r="G275" i="33"/>
  <c r="F275" i="33"/>
  <c r="K274" i="33"/>
  <c r="J274" i="33"/>
  <c r="I274" i="33"/>
  <c r="H274" i="33"/>
  <c r="G274" i="33"/>
  <c r="F274" i="33"/>
  <c r="K273" i="33"/>
  <c r="J273" i="33"/>
  <c r="I273" i="33"/>
  <c r="H273" i="33"/>
  <c r="G273" i="33"/>
  <c r="F273" i="33"/>
  <c r="K272" i="33"/>
  <c r="J272" i="33"/>
  <c r="I272" i="33"/>
  <c r="H272" i="33"/>
  <c r="G272" i="33"/>
  <c r="F272" i="33"/>
  <c r="K271" i="33"/>
  <c r="J271" i="33"/>
  <c r="I271" i="33"/>
  <c r="H271" i="33"/>
  <c r="G271" i="33"/>
  <c r="F271" i="33"/>
  <c r="K270" i="33"/>
  <c r="J270" i="33"/>
  <c r="I270" i="33"/>
  <c r="H270" i="33"/>
  <c r="G270" i="33"/>
  <c r="F270" i="33"/>
  <c r="K269" i="33"/>
  <c r="J269" i="33"/>
  <c r="I269" i="33"/>
  <c r="H269" i="33"/>
  <c r="G269" i="33"/>
  <c r="F269" i="33"/>
  <c r="K268" i="33"/>
  <c r="J268" i="33"/>
  <c r="I268" i="33"/>
  <c r="H268" i="33"/>
  <c r="G268" i="33"/>
  <c r="F268" i="33"/>
  <c r="K267" i="33"/>
  <c r="J267" i="33"/>
  <c r="I267" i="33"/>
  <c r="H267" i="33"/>
  <c r="G267" i="33"/>
  <c r="F267" i="33"/>
  <c r="K266" i="33"/>
  <c r="J266" i="33"/>
  <c r="I266" i="33"/>
  <c r="H266" i="33"/>
  <c r="G266" i="33"/>
  <c r="F266" i="33"/>
  <c r="K265" i="33"/>
  <c r="J265" i="33"/>
  <c r="I265" i="33"/>
  <c r="H265" i="33"/>
  <c r="G265" i="33"/>
  <c r="F265" i="33"/>
  <c r="K264" i="33"/>
  <c r="J264" i="33"/>
  <c r="I264" i="33"/>
  <c r="H264" i="33"/>
  <c r="G264" i="33"/>
  <c r="F264" i="33"/>
  <c r="K263" i="33"/>
  <c r="J263" i="33"/>
  <c r="I263" i="33"/>
  <c r="H263" i="33"/>
  <c r="G263" i="33"/>
  <c r="F263" i="33"/>
  <c r="K262" i="33"/>
  <c r="J262" i="33"/>
  <c r="I262" i="33"/>
  <c r="H262" i="33"/>
  <c r="G262" i="33"/>
  <c r="F262" i="33"/>
  <c r="K261" i="33"/>
  <c r="J261" i="33"/>
  <c r="I261" i="33"/>
  <c r="H261" i="33"/>
  <c r="G261" i="33"/>
  <c r="F261" i="33"/>
  <c r="K260" i="33"/>
  <c r="J260" i="33"/>
  <c r="I260" i="33"/>
  <c r="H260" i="33"/>
  <c r="G260" i="33"/>
  <c r="F260" i="33"/>
  <c r="K259" i="33"/>
  <c r="J259" i="33"/>
  <c r="I259" i="33"/>
  <c r="H259" i="33"/>
  <c r="G259" i="33"/>
  <c r="F259" i="33"/>
  <c r="K258" i="33"/>
  <c r="J258" i="33"/>
  <c r="I258" i="33"/>
  <c r="H258" i="33"/>
  <c r="G258" i="33"/>
  <c r="F258" i="33"/>
  <c r="K257" i="33"/>
  <c r="J257" i="33"/>
  <c r="I257" i="33"/>
  <c r="H257" i="33"/>
  <c r="G257" i="33"/>
  <c r="F257" i="33"/>
  <c r="K256" i="33"/>
  <c r="J256" i="33"/>
  <c r="I256" i="33"/>
  <c r="H256" i="33"/>
  <c r="G256" i="33"/>
  <c r="F256" i="33"/>
  <c r="K255" i="33"/>
  <c r="J255" i="33"/>
  <c r="I255" i="33"/>
  <c r="H255" i="33"/>
  <c r="G255" i="33"/>
  <c r="F255" i="33"/>
  <c r="K254" i="33"/>
  <c r="J254" i="33"/>
  <c r="I254" i="33"/>
  <c r="H254" i="33"/>
  <c r="G254" i="33"/>
  <c r="F254" i="33"/>
  <c r="K253" i="33"/>
  <c r="J253" i="33"/>
  <c r="I253" i="33"/>
  <c r="H253" i="33"/>
  <c r="G253" i="33"/>
  <c r="F253" i="33"/>
  <c r="K252" i="33"/>
  <c r="J252" i="33"/>
  <c r="I252" i="33"/>
  <c r="H252" i="33"/>
  <c r="G252" i="33"/>
  <c r="F252" i="33"/>
  <c r="K251" i="33"/>
  <c r="J251" i="33"/>
  <c r="I251" i="33"/>
  <c r="H251" i="33"/>
  <c r="G251" i="33"/>
  <c r="F251" i="33"/>
  <c r="K250" i="33"/>
  <c r="J250" i="33"/>
  <c r="I250" i="33"/>
  <c r="H250" i="33"/>
  <c r="G250" i="33"/>
  <c r="F250" i="33"/>
  <c r="K249" i="33"/>
  <c r="J249" i="33"/>
  <c r="I249" i="33"/>
  <c r="H249" i="33"/>
  <c r="G249" i="33"/>
  <c r="F249" i="33"/>
  <c r="K248" i="33"/>
  <c r="J248" i="33"/>
  <c r="I248" i="33"/>
  <c r="H248" i="33"/>
  <c r="G248" i="33"/>
  <c r="F248" i="33"/>
  <c r="K247" i="33"/>
  <c r="J247" i="33"/>
  <c r="I247" i="33"/>
  <c r="H247" i="33"/>
  <c r="G247" i="33"/>
  <c r="F247" i="33"/>
  <c r="K246" i="33"/>
  <c r="J246" i="33"/>
  <c r="I246" i="33"/>
  <c r="H246" i="33"/>
  <c r="G246" i="33"/>
  <c r="F246" i="33"/>
  <c r="K245" i="33"/>
  <c r="J245" i="33"/>
  <c r="I245" i="33"/>
  <c r="H245" i="33"/>
  <c r="G245" i="33"/>
  <c r="F245" i="33"/>
  <c r="K244" i="33"/>
  <c r="J244" i="33"/>
  <c r="I244" i="33"/>
  <c r="H244" i="33"/>
  <c r="G244" i="33"/>
  <c r="F244" i="33"/>
  <c r="K243" i="33"/>
  <c r="J243" i="33"/>
  <c r="I243" i="33"/>
  <c r="H243" i="33"/>
  <c r="G243" i="33"/>
  <c r="F243" i="33"/>
  <c r="K242" i="33"/>
  <c r="J242" i="33"/>
  <c r="I242" i="33"/>
  <c r="H242" i="33"/>
  <c r="G242" i="33"/>
  <c r="F242" i="33"/>
  <c r="K241" i="33"/>
  <c r="J241" i="33"/>
  <c r="I241" i="33"/>
  <c r="H241" i="33"/>
  <c r="G241" i="33"/>
  <c r="F241" i="33"/>
  <c r="K240" i="33"/>
  <c r="J240" i="33"/>
  <c r="I240" i="33"/>
  <c r="H240" i="33"/>
  <c r="G240" i="33"/>
  <c r="F240" i="33"/>
  <c r="K239" i="33"/>
  <c r="J239" i="33"/>
  <c r="I239" i="33"/>
  <c r="H239" i="33"/>
  <c r="G239" i="33"/>
  <c r="F239" i="33"/>
  <c r="K238" i="33"/>
  <c r="J238" i="33"/>
  <c r="I238" i="33"/>
  <c r="H238" i="33"/>
  <c r="G238" i="33"/>
  <c r="F238" i="33"/>
  <c r="K237" i="33"/>
  <c r="J237" i="33"/>
  <c r="I237" i="33"/>
  <c r="H237" i="33"/>
  <c r="G237" i="33"/>
  <c r="F237" i="33"/>
  <c r="K236" i="33"/>
  <c r="J236" i="33"/>
  <c r="I236" i="33"/>
  <c r="H236" i="33"/>
  <c r="G236" i="33"/>
  <c r="F236" i="33"/>
  <c r="K235" i="33"/>
  <c r="J235" i="33"/>
  <c r="I235" i="33"/>
  <c r="H235" i="33"/>
  <c r="G235" i="33"/>
  <c r="F235" i="33"/>
  <c r="K234" i="33"/>
  <c r="J234" i="33"/>
  <c r="I234" i="33"/>
  <c r="H234" i="33"/>
  <c r="G234" i="33"/>
  <c r="F234" i="33"/>
  <c r="K233" i="33"/>
  <c r="J233" i="33"/>
  <c r="I233" i="33"/>
  <c r="H233" i="33"/>
  <c r="G233" i="33"/>
  <c r="F233" i="33"/>
  <c r="K232" i="33"/>
  <c r="J232" i="33"/>
  <c r="I232" i="33"/>
  <c r="H232" i="33"/>
  <c r="G232" i="33"/>
  <c r="F232" i="33"/>
  <c r="K231" i="33"/>
  <c r="J231" i="33"/>
  <c r="I231" i="33"/>
  <c r="H231" i="33"/>
  <c r="G231" i="33"/>
  <c r="F231" i="33"/>
  <c r="K230" i="33"/>
  <c r="J230" i="33"/>
  <c r="I230" i="33"/>
  <c r="H230" i="33"/>
  <c r="G230" i="33"/>
  <c r="F230" i="33"/>
  <c r="K229" i="33"/>
  <c r="J229" i="33"/>
  <c r="I229" i="33"/>
  <c r="H229" i="33"/>
  <c r="G229" i="33"/>
  <c r="F229" i="33"/>
  <c r="K228" i="33"/>
  <c r="J228" i="33"/>
  <c r="I228" i="33"/>
  <c r="H228" i="33"/>
  <c r="G228" i="33"/>
  <c r="F228" i="33"/>
  <c r="K227" i="33"/>
  <c r="J227" i="33"/>
  <c r="I227" i="33"/>
  <c r="H227" i="33"/>
  <c r="G227" i="33"/>
  <c r="F227" i="33"/>
  <c r="K226" i="33"/>
  <c r="J226" i="33"/>
  <c r="I226" i="33"/>
  <c r="H226" i="33"/>
  <c r="G226" i="33"/>
  <c r="F226" i="33"/>
  <c r="K225" i="33"/>
  <c r="J225" i="33"/>
  <c r="I225" i="33"/>
  <c r="H225" i="33"/>
  <c r="G225" i="33"/>
  <c r="F225" i="33"/>
  <c r="K224" i="33"/>
  <c r="J224" i="33"/>
  <c r="I224" i="33"/>
  <c r="H224" i="33"/>
  <c r="G224" i="33"/>
  <c r="F224" i="33"/>
  <c r="K223" i="33"/>
  <c r="J223" i="33"/>
  <c r="I223" i="33"/>
  <c r="H223" i="33"/>
  <c r="G223" i="33"/>
  <c r="F223" i="33"/>
  <c r="K222" i="33"/>
  <c r="J222" i="33"/>
  <c r="I222" i="33"/>
  <c r="H222" i="33"/>
  <c r="G222" i="33"/>
  <c r="F222" i="33"/>
  <c r="K221" i="33"/>
  <c r="J221" i="33"/>
  <c r="I221" i="33"/>
  <c r="H221" i="33"/>
  <c r="G221" i="33"/>
  <c r="F221" i="33"/>
  <c r="K220" i="33"/>
  <c r="J220" i="33"/>
  <c r="I220" i="33"/>
  <c r="H220" i="33"/>
  <c r="G220" i="33"/>
  <c r="F220" i="33"/>
  <c r="K219" i="33"/>
  <c r="J219" i="33"/>
  <c r="I219" i="33"/>
  <c r="H219" i="33"/>
  <c r="G219" i="33"/>
  <c r="F219" i="33"/>
  <c r="K218" i="33"/>
  <c r="J218" i="33"/>
  <c r="I218" i="33"/>
  <c r="H218" i="33"/>
  <c r="G218" i="33"/>
  <c r="F218" i="33"/>
  <c r="K217" i="33"/>
  <c r="J217" i="33"/>
  <c r="I217" i="33"/>
  <c r="H217" i="33"/>
  <c r="G217" i="33"/>
  <c r="F217" i="33"/>
  <c r="K216" i="33"/>
  <c r="J216" i="33"/>
  <c r="I216" i="33"/>
  <c r="H216" i="33"/>
  <c r="G216" i="33"/>
  <c r="F216" i="33"/>
  <c r="K215" i="33"/>
  <c r="J215" i="33"/>
  <c r="I215" i="33"/>
  <c r="H215" i="33"/>
  <c r="G215" i="33"/>
  <c r="F215" i="33"/>
  <c r="K214" i="33"/>
  <c r="J214" i="33"/>
  <c r="I214" i="33"/>
  <c r="H214" i="33"/>
  <c r="G214" i="33"/>
  <c r="F214" i="33"/>
  <c r="K213" i="33"/>
  <c r="J213" i="33"/>
  <c r="I213" i="33"/>
  <c r="H213" i="33"/>
  <c r="G213" i="33"/>
  <c r="F213" i="33"/>
  <c r="K212" i="33"/>
  <c r="J212" i="33"/>
  <c r="I212" i="33"/>
  <c r="H212" i="33"/>
  <c r="G212" i="33"/>
  <c r="F212" i="33"/>
  <c r="K211" i="33"/>
  <c r="J211" i="33"/>
  <c r="I211" i="33"/>
  <c r="H211" i="33"/>
  <c r="G211" i="33"/>
  <c r="F211" i="33"/>
  <c r="K210" i="33"/>
  <c r="J210" i="33"/>
  <c r="I210" i="33"/>
  <c r="H210" i="33"/>
  <c r="G210" i="33"/>
  <c r="F210" i="33"/>
  <c r="K209" i="33"/>
  <c r="J209" i="33"/>
  <c r="I209" i="33"/>
  <c r="H209" i="33"/>
  <c r="G209" i="33"/>
  <c r="F209" i="33"/>
  <c r="K208" i="33"/>
  <c r="J208" i="33"/>
  <c r="I208" i="33"/>
  <c r="H208" i="33"/>
  <c r="G208" i="33"/>
  <c r="F208" i="33"/>
  <c r="K207" i="33"/>
  <c r="J207" i="33"/>
  <c r="I207" i="33"/>
  <c r="H207" i="33"/>
  <c r="G207" i="33"/>
  <c r="F207" i="33"/>
  <c r="K206" i="33"/>
  <c r="J206" i="33"/>
  <c r="I206" i="33"/>
  <c r="H206" i="33"/>
  <c r="G206" i="33"/>
  <c r="F206" i="33"/>
  <c r="K205" i="33"/>
  <c r="J205" i="33"/>
  <c r="I205" i="33"/>
  <c r="H205" i="33"/>
  <c r="G205" i="33"/>
  <c r="F205" i="33"/>
  <c r="K204" i="33"/>
  <c r="J204" i="33"/>
  <c r="I204" i="33"/>
  <c r="H204" i="33"/>
  <c r="G204" i="33"/>
  <c r="F204" i="33"/>
  <c r="K203" i="33"/>
  <c r="J203" i="33"/>
  <c r="I203" i="33"/>
  <c r="H203" i="33"/>
  <c r="G203" i="33"/>
  <c r="F203" i="33"/>
  <c r="K202" i="33"/>
  <c r="J202" i="33"/>
  <c r="I202" i="33"/>
  <c r="H202" i="33"/>
  <c r="G202" i="33"/>
  <c r="F202" i="33"/>
  <c r="K201" i="33"/>
  <c r="J201" i="33"/>
  <c r="I201" i="33"/>
  <c r="H201" i="33"/>
  <c r="G201" i="33"/>
  <c r="F201" i="33"/>
  <c r="K200" i="33"/>
  <c r="J200" i="33"/>
  <c r="I200" i="33"/>
  <c r="H200" i="33"/>
  <c r="G200" i="33"/>
  <c r="F200" i="33"/>
  <c r="K199" i="33"/>
  <c r="J199" i="33"/>
  <c r="I199" i="33"/>
  <c r="H199" i="33"/>
  <c r="G199" i="33"/>
  <c r="F199" i="33"/>
  <c r="K198" i="33"/>
  <c r="J198" i="33"/>
  <c r="I198" i="33"/>
  <c r="H198" i="33"/>
  <c r="G198" i="33"/>
  <c r="F198" i="33"/>
  <c r="K197" i="33"/>
  <c r="J197" i="33"/>
  <c r="I197" i="33"/>
  <c r="H197" i="33"/>
  <c r="G197" i="33"/>
  <c r="F197" i="33"/>
  <c r="K196" i="33"/>
  <c r="J196" i="33"/>
  <c r="I196" i="33"/>
  <c r="H196" i="33"/>
  <c r="G196" i="33"/>
  <c r="F196" i="33"/>
  <c r="K195" i="33"/>
  <c r="J195" i="33"/>
  <c r="I195" i="33"/>
  <c r="H195" i="33"/>
  <c r="G195" i="33"/>
  <c r="F195" i="33"/>
  <c r="K194" i="33"/>
  <c r="J194" i="33"/>
  <c r="I194" i="33"/>
  <c r="H194" i="33"/>
  <c r="G194" i="33"/>
  <c r="F194" i="33"/>
  <c r="K193" i="33"/>
  <c r="J193" i="33"/>
  <c r="I193" i="33"/>
  <c r="H193" i="33"/>
  <c r="G193" i="33"/>
  <c r="F193" i="33"/>
  <c r="K192" i="33"/>
  <c r="J192" i="33"/>
  <c r="I192" i="33"/>
  <c r="H192" i="33"/>
  <c r="G192" i="33"/>
  <c r="F192" i="33"/>
  <c r="K191" i="33"/>
  <c r="J191" i="33"/>
  <c r="I191" i="33"/>
  <c r="H191" i="33"/>
  <c r="G191" i="33"/>
  <c r="F191" i="33"/>
  <c r="K190" i="33"/>
  <c r="J190" i="33"/>
  <c r="I190" i="33"/>
  <c r="H190" i="33"/>
  <c r="G190" i="33"/>
  <c r="F190" i="33"/>
  <c r="K189" i="33"/>
  <c r="J189" i="33"/>
  <c r="I189" i="33"/>
  <c r="H189" i="33"/>
  <c r="G189" i="33"/>
  <c r="F189" i="33"/>
  <c r="K188" i="33"/>
  <c r="J188" i="33"/>
  <c r="I188" i="33"/>
  <c r="H188" i="33"/>
  <c r="G188" i="33"/>
  <c r="F188" i="33"/>
  <c r="K187" i="33"/>
  <c r="J187" i="33"/>
  <c r="I187" i="33"/>
  <c r="H187" i="33"/>
  <c r="G187" i="33"/>
  <c r="F187" i="33"/>
  <c r="K186" i="33"/>
  <c r="J186" i="33"/>
  <c r="I186" i="33"/>
  <c r="H186" i="33"/>
  <c r="G186" i="33"/>
  <c r="F186" i="33"/>
  <c r="K185" i="33"/>
  <c r="J185" i="33"/>
  <c r="I185" i="33"/>
  <c r="H185" i="33"/>
  <c r="G185" i="33"/>
  <c r="F185" i="33"/>
  <c r="K184" i="33"/>
  <c r="J184" i="33"/>
  <c r="I184" i="33"/>
  <c r="H184" i="33"/>
  <c r="G184" i="33"/>
  <c r="F184" i="33"/>
  <c r="K183" i="33"/>
  <c r="J183" i="33"/>
  <c r="I183" i="33"/>
  <c r="H183" i="33"/>
  <c r="G183" i="33"/>
  <c r="F183" i="33"/>
  <c r="K182" i="33"/>
  <c r="J182" i="33"/>
  <c r="I182" i="33"/>
  <c r="H182" i="33"/>
  <c r="G182" i="33"/>
  <c r="F182" i="33"/>
  <c r="K181" i="33"/>
  <c r="J181" i="33"/>
  <c r="I181" i="33"/>
  <c r="H181" i="33"/>
  <c r="G181" i="33"/>
  <c r="F181" i="33"/>
  <c r="K180" i="33"/>
  <c r="J180" i="33"/>
  <c r="I180" i="33"/>
  <c r="H180" i="33"/>
  <c r="G180" i="33"/>
  <c r="F180" i="33"/>
  <c r="K179" i="33"/>
  <c r="J179" i="33"/>
  <c r="I179" i="33"/>
  <c r="H179" i="33"/>
  <c r="G179" i="33"/>
  <c r="F179" i="33"/>
  <c r="K178" i="33"/>
  <c r="J178" i="33"/>
  <c r="I178" i="33"/>
  <c r="H178" i="33"/>
  <c r="G178" i="33"/>
  <c r="F178" i="33"/>
  <c r="K177" i="33"/>
  <c r="J177" i="33"/>
  <c r="I177" i="33"/>
  <c r="H177" i="33"/>
  <c r="G177" i="33"/>
  <c r="F177" i="33"/>
  <c r="K176" i="33"/>
  <c r="J176" i="33"/>
  <c r="I176" i="33"/>
  <c r="H176" i="33"/>
  <c r="G176" i="33"/>
  <c r="F176" i="33"/>
  <c r="K175" i="33"/>
  <c r="J175" i="33"/>
  <c r="I175" i="33"/>
  <c r="H175" i="33"/>
  <c r="G175" i="33"/>
  <c r="F175" i="33"/>
  <c r="K174" i="33"/>
  <c r="J174" i="33"/>
  <c r="I174" i="33"/>
  <c r="H174" i="33"/>
  <c r="G174" i="33"/>
  <c r="F174" i="33"/>
  <c r="K173" i="33"/>
  <c r="J173" i="33"/>
  <c r="I173" i="33"/>
  <c r="H173" i="33"/>
  <c r="G173" i="33"/>
  <c r="F173" i="33"/>
  <c r="K172" i="33"/>
  <c r="J172" i="33"/>
  <c r="I172" i="33"/>
  <c r="H172" i="33"/>
  <c r="G172" i="33"/>
  <c r="F172" i="33"/>
  <c r="K171" i="33"/>
  <c r="J171" i="33"/>
  <c r="I171" i="33"/>
  <c r="H171" i="33"/>
  <c r="G171" i="33"/>
  <c r="F171" i="33"/>
  <c r="K170" i="33"/>
  <c r="J170" i="33"/>
  <c r="I170" i="33"/>
  <c r="H170" i="33"/>
  <c r="G170" i="33"/>
  <c r="F170" i="33"/>
  <c r="K169" i="33"/>
  <c r="J169" i="33"/>
  <c r="I169" i="33"/>
  <c r="H169" i="33"/>
  <c r="G169" i="33"/>
  <c r="F169" i="33"/>
  <c r="K168" i="33"/>
  <c r="J168" i="33"/>
  <c r="I168" i="33"/>
  <c r="H168" i="33"/>
  <c r="G168" i="33"/>
  <c r="F168" i="33"/>
  <c r="K167" i="33"/>
  <c r="J167" i="33"/>
  <c r="I167" i="33"/>
  <c r="H167" i="33"/>
  <c r="G167" i="33"/>
  <c r="F167" i="33"/>
  <c r="K166" i="33"/>
  <c r="J166" i="33"/>
  <c r="I166" i="33"/>
  <c r="H166" i="33"/>
  <c r="G166" i="33"/>
  <c r="F166" i="33"/>
  <c r="K165" i="33"/>
  <c r="J165" i="33"/>
  <c r="I165" i="33"/>
  <c r="H165" i="33"/>
  <c r="G165" i="33"/>
  <c r="F165" i="33"/>
  <c r="K164" i="33"/>
  <c r="J164" i="33"/>
  <c r="I164" i="33"/>
  <c r="H164" i="33"/>
  <c r="G164" i="33"/>
  <c r="F164" i="33"/>
  <c r="K163" i="33"/>
  <c r="J163" i="33"/>
  <c r="I163" i="33"/>
  <c r="H163" i="33"/>
  <c r="G163" i="33"/>
  <c r="F163" i="33"/>
  <c r="K162" i="33"/>
  <c r="J162" i="33"/>
  <c r="I162" i="33"/>
  <c r="H162" i="33"/>
  <c r="G162" i="33"/>
  <c r="F162" i="33"/>
  <c r="K161" i="33"/>
  <c r="J161" i="33"/>
  <c r="I161" i="33"/>
  <c r="H161" i="33"/>
  <c r="G161" i="33"/>
  <c r="F161" i="33"/>
  <c r="K160" i="33"/>
  <c r="J160" i="33"/>
  <c r="I160" i="33"/>
  <c r="H160" i="33"/>
  <c r="G160" i="33"/>
  <c r="F160" i="33"/>
  <c r="K159" i="33"/>
  <c r="J159" i="33"/>
  <c r="I159" i="33"/>
  <c r="H159" i="33"/>
  <c r="G159" i="33"/>
  <c r="F159" i="33"/>
  <c r="K158" i="33"/>
  <c r="J158" i="33"/>
  <c r="I158" i="33"/>
  <c r="H158" i="33"/>
  <c r="G158" i="33"/>
  <c r="F158" i="33"/>
  <c r="K157" i="33"/>
  <c r="J157" i="33"/>
  <c r="I157" i="33"/>
  <c r="H157" i="33"/>
  <c r="G157" i="33"/>
  <c r="F157" i="33"/>
  <c r="K156" i="33"/>
  <c r="J156" i="33"/>
  <c r="I156" i="33"/>
  <c r="H156" i="33"/>
  <c r="G156" i="33"/>
  <c r="F156" i="33"/>
  <c r="K155" i="33"/>
  <c r="J155" i="33"/>
  <c r="I155" i="33"/>
  <c r="H155" i="33"/>
  <c r="G155" i="33"/>
  <c r="F155" i="33"/>
  <c r="K154" i="33"/>
  <c r="J154" i="33"/>
  <c r="I154" i="33"/>
  <c r="H154" i="33"/>
  <c r="G154" i="33"/>
  <c r="F154" i="33"/>
  <c r="K153" i="33"/>
  <c r="J153" i="33"/>
  <c r="I153" i="33"/>
  <c r="H153" i="33"/>
  <c r="G153" i="33"/>
  <c r="F153" i="33"/>
  <c r="K152" i="33"/>
  <c r="J152" i="33"/>
  <c r="I152" i="33"/>
  <c r="H152" i="33"/>
  <c r="G152" i="33"/>
  <c r="F152" i="33"/>
  <c r="K151" i="33"/>
  <c r="J151" i="33"/>
  <c r="I151" i="33"/>
  <c r="H151" i="33"/>
  <c r="G151" i="33"/>
  <c r="F151" i="33"/>
  <c r="K150" i="33"/>
  <c r="J150" i="33"/>
  <c r="I150" i="33"/>
  <c r="H150" i="33"/>
  <c r="G150" i="33"/>
  <c r="F150" i="33"/>
  <c r="K149" i="33"/>
  <c r="J149" i="33"/>
  <c r="I149" i="33"/>
  <c r="H149" i="33"/>
  <c r="G149" i="33"/>
  <c r="F149" i="33"/>
  <c r="K148" i="33"/>
  <c r="J148" i="33"/>
  <c r="I148" i="33"/>
  <c r="H148" i="33"/>
  <c r="G148" i="33"/>
  <c r="F148" i="33"/>
  <c r="K147" i="33"/>
  <c r="J147" i="33"/>
  <c r="I147" i="33"/>
  <c r="H147" i="33"/>
  <c r="G147" i="33"/>
  <c r="F147" i="33"/>
  <c r="K146" i="33"/>
  <c r="J146" i="33"/>
  <c r="I146" i="33"/>
  <c r="H146" i="33"/>
  <c r="G146" i="33"/>
  <c r="F146" i="33"/>
  <c r="K145" i="33"/>
  <c r="J145" i="33"/>
  <c r="I145" i="33"/>
  <c r="H145" i="33"/>
  <c r="G145" i="33"/>
  <c r="F145" i="33"/>
  <c r="K144" i="33"/>
  <c r="J144" i="33"/>
  <c r="I144" i="33"/>
  <c r="H144" i="33"/>
  <c r="G144" i="33"/>
  <c r="F144" i="33"/>
  <c r="K143" i="33"/>
  <c r="J143" i="33"/>
  <c r="I143" i="33"/>
  <c r="H143" i="33"/>
  <c r="G143" i="33"/>
  <c r="F143" i="33"/>
  <c r="K142" i="33"/>
  <c r="J142" i="33"/>
  <c r="I142" i="33"/>
  <c r="H142" i="33"/>
  <c r="G142" i="33"/>
  <c r="F142" i="33"/>
  <c r="K141" i="33"/>
  <c r="J141" i="33"/>
  <c r="I141" i="33"/>
  <c r="H141" i="33"/>
  <c r="G141" i="33"/>
  <c r="F141" i="33"/>
  <c r="K140" i="33"/>
  <c r="J140" i="33"/>
  <c r="I140" i="33"/>
  <c r="H140" i="33"/>
  <c r="G140" i="33"/>
  <c r="F140" i="33"/>
  <c r="K139" i="33"/>
  <c r="J139" i="33"/>
  <c r="I139" i="33"/>
  <c r="H139" i="33"/>
  <c r="G139" i="33"/>
  <c r="F139" i="33"/>
  <c r="K138" i="33"/>
  <c r="J138" i="33"/>
  <c r="I138" i="33"/>
  <c r="H138" i="33"/>
  <c r="G138" i="33"/>
  <c r="F138" i="33"/>
  <c r="K137" i="33"/>
  <c r="J137" i="33"/>
  <c r="I137" i="33"/>
  <c r="H137" i="33"/>
  <c r="G137" i="33"/>
  <c r="F137" i="33"/>
  <c r="K136" i="33"/>
  <c r="J136" i="33"/>
  <c r="I136" i="33"/>
  <c r="H136" i="33"/>
  <c r="G136" i="33"/>
  <c r="F136" i="33"/>
  <c r="K135" i="33"/>
  <c r="J135" i="33"/>
  <c r="I135" i="33"/>
  <c r="H135" i="33"/>
  <c r="G135" i="33"/>
  <c r="F135" i="33"/>
  <c r="K134" i="33"/>
  <c r="J134" i="33"/>
  <c r="I134" i="33"/>
  <c r="H134" i="33"/>
  <c r="G134" i="33"/>
  <c r="F134" i="33"/>
  <c r="K133" i="33"/>
  <c r="J133" i="33"/>
  <c r="I133" i="33"/>
  <c r="H133" i="33"/>
  <c r="G133" i="33"/>
  <c r="F133" i="33"/>
  <c r="K132" i="33"/>
  <c r="J132" i="33"/>
  <c r="I132" i="33"/>
  <c r="H132" i="33"/>
  <c r="G132" i="33"/>
  <c r="F132" i="33"/>
  <c r="K131" i="33"/>
  <c r="J131" i="33"/>
  <c r="I131" i="33"/>
  <c r="H131" i="33"/>
  <c r="G131" i="33"/>
  <c r="F131" i="33"/>
  <c r="K130" i="33"/>
  <c r="J130" i="33"/>
  <c r="I130" i="33"/>
  <c r="H130" i="33"/>
  <c r="G130" i="33"/>
  <c r="F130" i="33"/>
  <c r="K129" i="33"/>
  <c r="J129" i="33"/>
  <c r="I129" i="33"/>
  <c r="H129" i="33"/>
  <c r="G129" i="33"/>
  <c r="F129" i="33"/>
  <c r="K128" i="33"/>
  <c r="J128" i="33"/>
  <c r="I128" i="33"/>
  <c r="H128" i="33"/>
  <c r="G128" i="33"/>
  <c r="F128" i="33"/>
  <c r="K127" i="33"/>
  <c r="J127" i="33"/>
  <c r="I127" i="33"/>
  <c r="H127" i="33"/>
  <c r="G127" i="33"/>
  <c r="F127" i="33"/>
  <c r="K126" i="33"/>
  <c r="J126" i="33"/>
  <c r="I126" i="33"/>
  <c r="H126" i="33"/>
  <c r="G126" i="33"/>
  <c r="F126" i="33"/>
  <c r="K125" i="33"/>
  <c r="J125" i="33"/>
  <c r="I125" i="33"/>
  <c r="H125" i="33"/>
  <c r="G125" i="33"/>
  <c r="F125" i="33"/>
  <c r="K124" i="33"/>
  <c r="J124" i="33"/>
  <c r="I124" i="33"/>
  <c r="H124" i="33"/>
  <c r="G124" i="33"/>
  <c r="F124" i="33"/>
  <c r="K123" i="33"/>
  <c r="J123" i="33"/>
  <c r="I123" i="33"/>
  <c r="H123" i="33"/>
  <c r="G123" i="33"/>
  <c r="F123" i="33"/>
  <c r="K122" i="33"/>
  <c r="J122" i="33"/>
  <c r="I122" i="33"/>
  <c r="H122" i="33"/>
  <c r="G122" i="33"/>
  <c r="F122" i="33"/>
  <c r="K121" i="33"/>
  <c r="J121" i="33"/>
  <c r="I121" i="33"/>
  <c r="H121" i="33"/>
  <c r="G121" i="33"/>
  <c r="F121" i="33"/>
  <c r="K120" i="33"/>
  <c r="J120" i="33"/>
  <c r="I120" i="33"/>
  <c r="H120" i="33"/>
  <c r="G120" i="33"/>
  <c r="F120" i="33"/>
  <c r="K119" i="33"/>
  <c r="J119" i="33"/>
  <c r="I119" i="33"/>
  <c r="H119" i="33"/>
  <c r="G119" i="33"/>
  <c r="F119" i="33"/>
  <c r="K118" i="33"/>
  <c r="J118" i="33"/>
  <c r="I118" i="33"/>
  <c r="H118" i="33"/>
  <c r="G118" i="33"/>
  <c r="F118" i="33"/>
  <c r="K117" i="33"/>
  <c r="J117" i="33"/>
  <c r="I117" i="33"/>
  <c r="H117" i="33"/>
  <c r="G117" i="33"/>
  <c r="F117" i="33"/>
  <c r="K116" i="33"/>
  <c r="J116" i="33"/>
  <c r="I116" i="33"/>
  <c r="H116" i="33"/>
  <c r="G116" i="33"/>
  <c r="F116" i="33"/>
  <c r="K115" i="33"/>
  <c r="J115" i="33"/>
  <c r="I115" i="33"/>
  <c r="H115" i="33"/>
  <c r="G115" i="33"/>
  <c r="F115" i="33"/>
  <c r="K114" i="33"/>
  <c r="J114" i="33"/>
  <c r="I114" i="33"/>
  <c r="H114" i="33"/>
  <c r="G114" i="33"/>
  <c r="F114" i="33"/>
  <c r="K113" i="33"/>
  <c r="J113" i="33"/>
  <c r="I113" i="33"/>
  <c r="H113" i="33"/>
  <c r="G113" i="33"/>
  <c r="F113" i="33"/>
  <c r="K112" i="33"/>
  <c r="J112" i="33"/>
  <c r="I112" i="33"/>
  <c r="H112" i="33"/>
  <c r="G112" i="33"/>
  <c r="F112" i="33"/>
  <c r="K111" i="33"/>
  <c r="J111" i="33"/>
  <c r="I111" i="33"/>
  <c r="H111" i="33"/>
  <c r="G111" i="33"/>
  <c r="F111" i="33"/>
  <c r="K110" i="33"/>
  <c r="J110" i="33"/>
  <c r="I110" i="33"/>
  <c r="H110" i="33"/>
  <c r="G110" i="33"/>
  <c r="F110" i="33"/>
  <c r="K109" i="33"/>
  <c r="J109" i="33"/>
  <c r="I109" i="33"/>
  <c r="H109" i="33"/>
  <c r="G109" i="33"/>
  <c r="F109" i="33"/>
  <c r="K108" i="33"/>
  <c r="J108" i="33"/>
  <c r="I108" i="33"/>
  <c r="H108" i="33"/>
  <c r="G108" i="33"/>
  <c r="F108" i="33"/>
  <c r="K107" i="33"/>
  <c r="J107" i="33"/>
  <c r="I107" i="33"/>
  <c r="H107" i="33"/>
  <c r="G107" i="33"/>
  <c r="F107" i="33"/>
  <c r="K106" i="33"/>
  <c r="J106" i="33"/>
  <c r="I106" i="33"/>
  <c r="H106" i="33"/>
  <c r="G106" i="33"/>
  <c r="F106" i="33"/>
  <c r="K105" i="33"/>
  <c r="J105" i="33"/>
  <c r="I105" i="33"/>
  <c r="H105" i="33"/>
  <c r="G105" i="33"/>
  <c r="F105" i="33"/>
  <c r="K104" i="33"/>
  <c r="J104" i="33"/>
  <c r="I104" i="33"/>
  <c r="H104" i="33"/>
  <c r="G104" i="33"/>
  <c r="F104" i="33"/>
  <c r="K103" i="33"/>
  <c r="J103" i="33"/>
  <c r="I103" i="33"/>
  <c r="H103" i="33"/>
  <c r="G103" i="33"/>
  <c r="F103" i="33"/>
  <c r="K102" i="33"/>
  <c r="J102" i="33"/>
  <c r="I102" i="33"/>
  <c r="H102" i="33"/>
  <c r="G102" i="33"/>
  <c r="F102" i="33"/>
  <c r="K101" i="33"/>
  <c r="J101" i="33"/>
  <c r="I101" i="33"/>
  <c r="H101" i="33"/>
  <c r="G101" i="33"/>
  <c r="F101" i="33"/>
  <c r="K100" i="33"/>
  <c r="J100" i="33"/>
  <c r="I100" i="33"/>
  <c r="H100" i="33"/>
  <c r="G100" i="33"/>
  <c r="F100" i="33"/>
  <c r="K99" i="33"/>
  <c r="J99" i="33"/>
  <c r="I99" i="33"/>
  <c r="H99" i="33"/>
  <c r="G99" i="33"/>
  <c r="F99" i="33"/>
  <c r="K98" i="33"/>
  <c r="J98" i="33"/>
  <c r="I98" i="33"/>
  <c r="H98" i="33"/>
  <c r="G98" i="33"/>
  <c r="F98" i="33"/>
  <c r="K97" i="33"/>
  <c r="J97" i="33"/>
  <c r="I97" i="33"/>
  <c r="H97" i="33"/>
  <c r="G97" i="33"/>
  <c r="F97" i="33"/>
  <c r="K96" i="33"/>
  <c r="J96" i="33"/>
  <c r="I96" i="33"/>
  <c r="H96" i="33"/>
  <c r="G96" i="33"/>
  <c r="F96" i="33"/>
  <c r="K95" i="33"/>
  <c r="J95" i="33"/>
  <c r="I95" i="33"/>
  <c r="H95" i="33"/>
  <c r="G95" i="33"/>
  <c r="F95" i="33"/>
  <c r="K94" i="33"/>
  <c r="J94" i="33"/>
  <c r="I94" i="33"/>
  <c r="H94" i="33"/>
  <c r="G94" i="33"/>
  <c r="F94" i="33"/>
  <c r="K93" i="33"/>
  <c r="J93" i="33"/>
  <c r="I93" i="33"/>
  <c r="H93" i="33"/>
  <c r="G93" i="33"/>
  <c r="F93" i="33"/>
  <c r="K92" i="33"/>
  <c r="J92" i="33"/>
  <c r="I92" i="33"/>
  <c r="H92" i="33"/>
  <c r="G92" i="33"/>
  <c r="F92" i="33"/>
  <c r="K91" i="33"/>
  <c r="J91" i="33"/>
  <c r="I91" i="33"/>
  <c r="H91" i="33"/>
  <c r="G91" i="33"/>
  <c r="F91" i="33"/>
  <c r="K90" i="33"/>
  <c r="J90" i="33"/>
  <c r="I90" i="33"/>
  <c r="H90" i="33"/>
  <c r="G90" i="33"/>
  <c r="F90" i="33"/>
  <c r="K89" i="33"/>
  <c r="J89" i="33"/>
  <c r="I89" i="33"/>
  <c r="H89" i="33"/>
  <c r="G89" i="33"/>
  <c r="F89" i="33"/>
  <c r="K88" i="33"/>
  <c r="J88" i="33"/>
  <c r="I88" i="33"/>
  <c r="H88" i="33"/>
  <c r="G88" i="33"/>
  <c r="F88" i="33"/>
  <c r="K87" i="33"/>
  <c r="J87" i="33"/>
  <c r="I87" i="33"/>
  <c r="H87" i="33"/>
  <c r="G87" i="33"/>
  <c r="F87" i="33"/>
  <c r="K86" i="33"/>
  <c r="J86" i="33"/>
  <c r="I86" i="33"/>
  <c r="H86" i="33"/>
  <c r="G86" i="33"/>
  <c r="F86" i="33"/>
  <c r="K85" i="33"/>
  <c r="J85" i="33"/>
  <c r="I85" i="33"/>
  <c r="H85" i="33"/>
  <c r="G85" i="33"/>
  <c r="F85" i="33"/>
  <c r="K84" i="33"/>
  <c r="J84" i="33"/>
  <c r="I84" i="33"/>
  <c r="H84" i="33"/>
  <c r="G84" i="33"/>
  <c r="F84" i="33"/>
  <c r="K83" i="33"/>
  <c r="J83" i="33"/>
  <c r="I83" i="33"/>
  <c r="H83" i="33"/>
  <c r="G83" i="33"/>
  <c r="F83" i="33"/>
  <c r="K82" i="33"/>
  <c r="J82" i="33"/>
  <c r="I82" i="33"/>
  <c r="H82" i="33"/>
  <c r="G82" i="33"/>
  <c r="F82" i="33"/>
  <c r="K81" i="33"/>
  <c r="J81" i="33"/>
  <c r="I81" i="33"/>
  <c r="H81" i="33"/>
  <c r="G81" i="33"/>
  <c r="F81" i="33"/>
  <c r="K80" i="33"/>
  <c r="J80" i="33"/>
  <c r="I80" i="33"/>
  <c r="H80" i="33"/>
  <c r="G80" i="33"/>
  <c r="F80" i="33"/>
  <c r="K79" i="33"/>
  <c r="J79" i="33"/>
  <c r="I79" i="33"/>
  <c r="H79" i="33"/>
  <c r="G79" i="33"/>
  <c r="F79" i="33"/>
  <c r="K78" i="33"/>
  <c r="J78" i="33"/>
  <c r="I78" i="33"/>
  <c r="H78" i="33"/>
  <c r="G78" i="33"/>
  <c r="F78" i="33"/>
  <c r="K77" i="33"/>
  <c r="J77" i="33"/>
  <c r="I77" i="33"/>
  <c r="H77" i="33"/>
  <c r="G77" i="33"/>
  <c r="F77" i="33"/>
  <c r="K76" i="33"/>
  <c r="J76" i="33"/>
  <c r="I76" i="33"/>
  <c r="H76" i="33"/>
  <c r="G76" i="33"/>
  <c r="F76" i="33"/>
  <c r="K75" i="33"/>
  <c r="J75" i="33"/>
  <c r="I75" i="33"/>
  <c r="H75" i="33"/>
  <c r="G75" i="33"/>
  <c r="F75" i="33"/>
  <c r="K74" i="33"/>
  <c r="J74" i="33"/>
  <c r="I74" i="33"/>
  <c r="H74" i="33"/>
  <c r="G74" i="33"/>
  <c r="F74" i="33"/>
  <c r="K73" i="33"/>
  <c r="J73" i="33"/>
  <c r="I73" i="33"/>
  <c r="H73" i="33"/>
  <c r="G73" i="33"/>
  <c r="F73" i="33"/>
  <c r="K72" i="33"/>
  <c r="J72" i="33"/>
  <c r="I72" i="33"/>
  <c r="H72" i="33"/>
  <c r="G72" i="33"/>
  <c r="F72" i="33"/>
  <c r="K71" i="33"/>
  <c r="J71" i="33"/>
  <c r="I71" i="33"/>
  <c r="H71" i="33"/>
  <c r="G71" i="33"/>
  <c r="F71" i="33"/>
  <c r="K70" i="33"/>
  <c r="J70" i="33"/>
  <c r="I70" i="33"/>
  <c r="H70" i="33"/>
  <c r="G70" i="33"/>
  <c r="F70" i="33"/>
  <c r="K69" i="33"/>
  <c r="J69" i="33"/>
  <c r="I69" i="33"/>
  <c r="H69" i="33"/>
  <c r="G69" i="33"/>
  <c r="F69" i="33"/>
  <c r="K68" i="33"/>
  <c r="J68" i="33"/>
  <c r="I68" i="33"/>
  <c r="H68" i="33"/>
  <c r="G68" i="33"/>
  <c r="F68" i="33"/>
  <c r="K67" i="33"/>
  <c r="J67" i="33"/>
  <c r="I67" i="33"/>
  <c r="H67" i="33"/>
  <c r="G67" i="33"/>
  <c r="F67" i="33"/>
  <c r="K66" i="33"/>
  <c r="J66" i="33"/>
  <c r="I66" i="33"/>
  <c r="H66" i="33"/>
  <c r="G66" i="33"/>
  <c r="F66" i="33"/>
  <c r="K65" i="33"/>
  <c r="J65" i="33"/>
  <c r="I65" i="33"/>
  <c r="H65" i="33"/>
  <c r="G65" i="33"/>
  <c r="F65" i="33"/>
  <c r="K64" i="33"/>
  <c r="J64" i="33"/>
  <c r="I64" i="33"/>
  <c r="H64" i="33"/>
  <c r="G64" i="33"/>
  <c r="F64" i="33"/>
  <c r="K63" i="33"/>
  <c r="J63" i="33"/>
  <c r="I63" i="33"/>
  <c r="H63" i="33"/>
  <c r="G63" i="33"/>
  <c r="F63" i="33"/>
  <c r="K62" i="33"/>
  <c r="J62" i="33"/>
  <c r="I62" i="33"/>
  <c r="H62" i="33"/>
  <c r="G62" i="33"/>
  <c r="F62" i="33"/>
  <c r="K61" i="33"/>
  <c r="J61" i="33"/>
  <c r="I61" i="33"/>
  <c r="H61" i="33"/>
  <c r="G61" i="33"/>
  <c r="F61" i="33"/>
  <c r="K60" i="33"/>
  <c r="J60" i="33"/>
  <c r="I60" i="33"/>
  <c r="H60" i="33"/>
  <c r="G60" i="33"/>
  <c r="F60" i="33"/>
  <c r="K59" i="33"/>
  <c r="J59" i="33"/>
  <c r="I59" i="33"/>
  <c r="H59" i="33"/>
  <c r="G59" i="33"/>
  <c r="F59" i="33"/>
  <c r="K58" i="33"/>
  <c r="J58" i="33"/>
  <c r="I58" i="33"/>
  <c r="H58" i="33"/>
  <c r="G58" i="33"/>
  <c r="F58" i="33"/>
  <c r="K57" i="33"/>
  <c r="J57" i="33"/>
  <c r="I57" i="33"/>
  <c r="H57" i="33"/>
  <c r="G57" i="33"/>
  <c r="F57" i="33"/>
  <c r="K56" i="33"/>
  <c r="J56" i="33"/>
  <c r="I56" i="33"/>
  <c r="H56" i="33"/>
  <c r="G56" i="33"/>
  <c r="F56" i="33"/>
  <c r="K55" i="33"/>
  <c r="J55" i="33"/>
  <c r="I55" i="33"/>
  <c r="H55" i="33"/>
  <c r="G55" i="33"/>
  <c r="F55" i="33"/>
  <c r="K54" i="33"/>
  <c r="J54" i="33"/>
  <c r="I54" i="33"/>
  <c r="H54" i="33"/>
  <c r="G54" i="33"/>
  <c r="F54" i="33"/>
  <c r="K53" i="33"/>
  <c r="J53" i="33"/>
  <c r="I53" i="33"/>
  <c r="H53" i="33"/>
  <c r="G53" i="33"/>
  <c r="F53" i="33"/>
  <c r="K52" i="33"/>
  <c r="J52" i="33"/>
  <c r="I52" i="33"/>
  <c r="H52" i="33"/>
  <c r="G52" i="33"/>
  <c r="F52" i="33"/>
  <c r="K51" i="33"/>
  <c r="J51" i="33"/>
  <c r="I51" i="33"/>
  <c r="H51" i="33"/>
  <c r="G51" i="33"/>
  <c r="F51" i="33"/>
  <c r="K50" i="33"/>
  <c r="J50" i="33"/>
  <c r="I50" i="33"/>
  <c r="H50" i="33"/>
  <c r="G50" i="33"/>
  <c r="F50" i="33"/>
  <c r="K49" i="33"/>
  <c r="J49" i="33"/>
  <c r="I49" i="33"/>
  <c r="H49" i="33"/>
  <c r="G49" i="33"/>
  <c r="F49" i="33"/>
  <c r="K48" i="33"/>
  <c r="J48" i="33"/>
  <c r="I48" i="33"/>
  <c r="H48" i="33"/>
  <c r="G48" i="33"/>
  <c r="F48" i="33"/>
  <c r="K47" i="33"/>
  <c r="J47" i="33"/>
  <c r="I47" i="33"/>
  <c r="H47" i="33"/>
  <c r="G47" i="33"/>
  <c r="F47" i="33"/>
  <c r="K46" i="33"/>
  <c r="J46" i="33"/>
  <c r="I46" i="33"/>
  <c r="H46" i="33"/>
  <c r="G46" i="33"/>
  <c r="F46" i="33"/>
  <c r="K45" i="33"/>
  <c r="J45" i="33"/>
  <c r="I45" i="33"/>
  <c r="H45" i="33"/>
  <c r="G45" i="33"/>
  <c r="F45" i="33"/>
  <c r="K44" i="33"/>
  <c r="J44" i="33"/>
  <c r="I44" i="33"/>
  <c r="H44" i="33"/>
  <c r="G44" i="33"/>
  <c r="F44" i="33"/>
  <c r="K43" i="33"/>
  <c r="J43" i="33"/>
  <c r="I43" i="33"/>
  <c r="H43" i="33"/>
  <c r="G43" i="33"/>
  <c r="F43" i="33"/>
  <c r="K42" i="33"/>
  <c r="J42" i="33"/>
  <c r="I42" i="33"/>
  <c r="H42" i="33"/>
  <c r="G42" i="33"/>
  <c r="F42" i="33"/>
  <c r="K41" i="33"/>
  <c r="J41" i="33"/>
  <c r="I41" i="33"/>
  <c r="H41" i="33"/>
  <c r="G41" i="33"/>
  <c r="F41" i="33"/>
  <c r="K40" i="33"/>
  <c r="J40" i="33"/>
  <c r="I40" i="33"/>
  <c r="H40" i="33"/>
  <c r="G40" i="33"/>
  <c r="F40" i="33"/>
  <c r="K39" i="33"/>
  <c r="J39" i="33"/>
  <c r="I39" i="33"/>
  <c r="H39" i="33"/>
  <c r="G39" i="33"/>
  <c r="F39" i="33"/>
  <c r="K38" i="33"/>
  <c r="J38" i="33"/>
  <c r="I38" i="33"/>
  <c r="H38" i="33"/>
  <c r="G38" i="33"/>
  <c r="F38" i="33"/>
  <c r="K37" i="33"/>
  <c r="J37" i="33"/>
  <c r="I37" i="33"/>
  <c r="H37" i="33"/>
  <c r="G37" i="33"/>
  <c r="F37" i="33"/>
  <c r="K36" i="33"/>
  <c r="J36" i="33"/>
  <c r="I36" i="33"/>
  <c r="H36" i="33"/>
  <c r="G36" i="33"/>
  <c r="F36" i="33"/>
  <c r="K35" i="33"/>
  <c r="J35" i="33"/>
  <c r="I35" i="33"/>
  <c r="H35" i="33"/>
  <c r="G35" i="33"/>
  <c r="F35" i="33"/>
  <c r="K34" i="33"/>
  <c r="J34" i="33"/>
  <c r="I34" i="33"/>
  <c r="H34" i="33"/>
  <c r="G34" i="33"/>
  <c r="F34" i="33"/>
  <c r="K33" i="33"/>
  <c r="J33" i="33"/>
  <c r="I33" i="33"/>
  <c r="H33" i="33"/>
  <c r="G33" i="33"/>
  <c r="F33" i="33"/>
  <c r="K32" i="33"/>
  <c r="J32" i="33"/>
  <c r="I32" i="33"/>
  <c r="H32" i="33"/>
  <c r="G32" i="33"/>
  <c r="F32" i="33"/>
  <c r="K31" i="33"/>
  <c r="J31" i="33"/>
  <c r="I31" i="33"/>
  <c r="H31" i="33"/>
  <c r="G31" i="33"/>
  <c r="F31" i="33"/>
  <c r="K30" i="33"/>
  <c r="J30" i="33"/>
  <c r="I30" i="33"/>
  <c r="H30" i="33"/>
  <c r="G30" i="33"/>
  <c r="F30" i="33"/>
  <c r="K29" i="33"/>
  <c r="J29" i="33"/>
  <c r="I29" i="33"/>
  <c r="H29" i="33"/>
  <c r="G29" i="33"/>
  <c r="F29" i="33"/>
  <c r="K28" i="33"/>
  <c r="J28" i="33"/>
  <c r="I28" i="33"/>
  <c r="H28" i="33"/>
  <c r="G28" i="33"/>
  <c r="F28" i="33"/>
  <c r="K27" i="33"/>
  <c r="J27" i="33"/>
  <c r="I27" i="33"/>
  <c r="H27" i="33"/>
  <c r="G27" i="33"/>
  <c r="F27" i="33"/>
  <c r="K26" i="33"/>
  <c r="J26" i="33"/>
  <c r="I26" i="33"/>
  <c r="H26" i="33"/>
  <c r="G26" i="33"/>
  <c r="F26" i="33"/>
  <c r="K25" i="33"/>
  <c r="J25" i="33"/>
  <c r="I25" i="33"/>
  <c r="H25" i="33"/>
  <c r="G25" i="33"/>
  <c r="F25" i="33"/>
  <c r="K24" i="33"/>
  <c r="J24" i="33"/>
  <c r="I24" i="33"/>
  <c r="H24" i="33"/>
  <c r="G24" i="33"/>
  <c r="F24" i="33"/>
  <c r="K23" i="33"/>
  <c r="J23" i="33"/>
  <c r="I23" i="33"/>
  <c r="H23" i="33"/>
  <c r="G23" i="33"/>
  <c r="F23" i="33"/>
  <c r="K22" i="33"/>
  <c r="J22" i="33"/>
  <c r="I22" i="33"/>
  <c r="H22" i="33"/>
  <c r="G22" i="33"/>
  <c r="F22" i="33"/>
  <c r="K21" i="33"/>
  <c r="J21" i="33"/>
  <c r="I21" i="33"/>
  <c r="H21" i="33"/>
  <c r="G21" i="33"/>
  <c r="F21" i="33"/>
  <c r="K20" i="33"/>
  <c r="J20" i="33"/>
  <c r="I20" i="33"/>
  <c r="H20" i="33"/>
  <c r="G20" i="33"/>
  <c r="F20" i="33"/>
  <c r="K19" i="33"/>
  <c r="J19" i="33"/>
  <c r="I19" i="33"/>
  <c r="H19" i="33"/>
  <c r="G19" i="33"/>
  <c r="F19" i="33"/>
  <c r="K18" i="33"/>
  <c r="J18" i="33"/>
  <c r="I18" i="33"/>
  <c r="H18" i="33"/>
  <c r="G18" i="33"/>
  <c r="F18" i="33"/>
  <c r="K17" i="33"/>
  <c r="J17" i="33"/>
  <c r="I17" i="33"/>
  <c r="H17" i="33"/>
  <c r="G17" i="33"/>
  <c r="F17" i="33"/>
  <c r="K16" i="33"/>
  <c r="J16" i="33"/>
  <c r="I16" i="33"/>
  <c r="H16" i="33"/>
  <c r="G16" i="33"/>
  <c r="F16" i="33"/>
  <c r="K15" i="33"/>
  <c r="J15" i="33"/>
  <c r="I15" i="33"/>
  <c r="H15" i="33"/>
  <c r="G15" i="33"/>
  <c r="F15" i="33"/>
  <c r="K14" i="33"/>
  <c r="J14" i="33"/>
  <c r="I14" i="33"/>
  <c r="H14" i="33"/>
  <c r="G14" i="33"/>
  <c r="F14" i="33"/>
  <c r="K13" i="33"/>
  <c r="J13" i="33"/>
  <c r="I13" i="33"/>
  <c r="H13" i="33"/>
  <c r="G13" i="33"/>
  <c r="F13" i="33"/>
  <c r="K12" i="33"/>
  <c r="J12" i="33"/>
  <c r="I12" i="33"/>
  <c r="H12" i="33"/>
  <c r="G12" i="33"/>
  <c r="F12" i="33"/>
  <c r="K11" i="33"/>
  <c r="J11" i="33"/>
  <c r="I11" i="33"/>
  <c r="H11" i="33"/>
  <c r="G11" i="33"/>
  <c r="F11" i="33"/>
  <c r="K10" i="33"/>
  <c r="J10" i="33"/>
  <c r="I10" i="33"/>
  <c r="H10" i="33"/>
  <c r="G10" i="33"/>
  <c r="F10" i="33"/>
  <c r="K9" i="33"/>
  <c r="J9" i="33"/>
  <c r="I9" i="33"/>
  <c r="H9" i="33"/>
  <c r="G9" i="33"/>
  <c r="F9" i="33"/>
  <c r="K8" i="33"/>
  <c r="J8" i="33"/>
  <c r="I8" i="33"/>
  <c r="H8" i="33"/>
  <c r="G8" i="33"/>
  <c r="F8" i="33"/>
  <c r="K7" i="33"/>
  <c r="J7" i="33"/>
  <c r="I7" i="33"/>
  <c r="H7" i="33"/>
  <c r="G7" i="33"/>
  <c r="F7" i="33"/>
  <c r="K6" i="33"/>
  <c r="J6" i="33"/>
  <c r="I6" i="33"/>
  <c r="H6" i="33"/>
  <c r="G6" i="33"/>
  <c r="F6" i="33"/>
  <c r="K5" i="33"/>
  <c r="J5" i="33"/>
  <c r="I5" i="33"/>
  <c r="H5" i="33"/>
  <c r="G5" i="33"/>
  <c r="F5" i="33"/>
  <c r="G3403" i="39"/>
  <c r="F3403" i="39"/>
  <c r="E3403" i="39"/>
  <c r="G3402" i="39"/>
  <c r="F3402" i="39"/>
  <c r="E3402" i="39"/>
  <c r="G3401" i="39"/>
  <c r="F3401" i="39"/>
  <c r="E3401" i="39"/>
  <c r="G3400" i="39"/>
  <c r="F3400" i="39"/>
  <c r="E3400" i="39"/>
  <c r="G3399" i="39"/>
  <c r="F3399" i="39"/>
  <c r="E3399" i="39"/>
  <c r="G3398" i="39"/>
  <c r="F3398" i="39"/>
  <c r="E3398" i="39"/>
  <c r="G3397" i="39"/>
  <c r="F3397" i="39"/>
  <c r="E3397" i="39"/>
  <c r="G3396" i="39"/>
  <c r="F3396" i="39"/>
  <c r="E3396" i="39"/>
  <c r="G3395" i="39"/>
  <c r="F3395" i="39"/>
  <c r="E3395" i="39"/>
  <c r="G3394" i="39"/>
  <c r="F3394" i="39"/>
  <c r="E3394" i="39"/>
  <c r="G3393" i="39"/>
  <c r="F3393" i="39"/>
  <c r="E3393" i="39"/>
  <c r="G3392" i="39"/>
  <c r="F3392" i="39"/>
  <c r="E3392" i="39"/>
  <c r="G3391" i="39"/>
  <c r="F3391" i="39"/>
  <c r="E3391" i="39"/>
  <c r="G3390" i="39"/>
  <c r="F3390" i="39"/>
  <c r="E3390" i="39"/>
  <c r="G3389" i="39"/>
  <c r="F3389" i="39"/>
  <c r="E3389" i="39"/>
  <c r="G3388" i="39"/>
  <c r="F3388" i="39"/>
  <c r="E3388" i="39"/>
  <c r="G3387" i="39"/>
  <c r="F3387" i="39"/>
  <c r="E3387" i="39"/>
  <c r="G3386" i="39"/>
  <c r="F3386" i="39"/>
  <c r="E3386" i="39"/>
  <c r="G3385" i="39"/>
  <c r="F3385" i="39"/>
  <c r="E3385" i="39"/>
  <c r="G3384" i="39"/>
  <c r="F3384" i="39"/>
  <c r="E3384" i="39"/>
  <c r="G3383" i="39"/>
  <c r="F3383" i="39"/>
  <c r="E3383" i="39"/>
  <c r="G3382" i="39"/>
  <c r="F3382" i="39"/>
  <c r="E3382" i="39"/>
  <c r="G3381" i="39"/>
  <c r="F3381" i="39"/>
  <c r="E3381" i="39"/>
  <c r="G3380" i="39"/>
  <c r="F3380" i="39"/>
  <c r="E3380" i="39"/>
  <c r="G3379" i="39"/>
  <c r="F3379" i="39"/>
  <c r="E3379" i="39"/>
  <c r="G3378" i="39"/>
  <c r="F3378" i="39"/>
  <c r="E3378" i="39"/>
  <c r="G3377" i="39"/>
  <c r="F3377" i="39"/>
  <c r="E3377" i="39"/>
  <c r="G3376" i="39"/>
  <c r="F3376" i="39"/>
  <c r="E3376" i="39"/>
  <c r="G3375" i="39"/>
  <c r="F3375" i="39"/>
  <c r="E3375" i="39"/>
  <c r="G3374" i="39"/>
  <c r="F3374" i="39"/>
  <c r="E3374" i="39"/>
  <c r="G3373" i="39"/>
  <c r="F3373" i="39"/>
  <c r="E3373" i="39"/>
  <c r="G3372" i="39"/>
  <c r="F3372" i="39"/>
  <c r="E3372" i="39"/>
  <c r="G3371" i="39"/>
  <c r="F3371" i="39"/>
  <c r="E3371" i="39"/>
  <c r="G3370" i="39"/>
  <c r="F3370" i="39"/>
  <c r="E3370" i="39"/>
  <c r="G3369" i="39"/>
  <c r="F3369" i="39"/>
  <c r="E3369" i="39"/>
  <c r="G3368" i="39"/>
  <c r="F3368" i="39"/>
  <c r="E3368" i="39"/>
  <c r="G3367" i="39"/>
  <c r="F3367" i="39"/>
  <c r="E3367" i="39"/>
  <c r="G3366" i="39"/>
  <c r="F3366" i="39"/>
  <c r="E3366" i="39"/>
  <c r="G3365" i="39"/>
  <c r="F3365" i="39"/>
  <c r="E3365" i="39"/>
  <c r="G3364" i="39"/>
  <c r="F3364" i="39"/>
  <c r="E3364" i="39"/>
  <c r="G3363" i="39"/>
  <c r="F3363" i="39"/>
  <c r="E3363" i="39"/>
  <c r="G3362" i="39"/>
  <c r="F3362" i="39"/>
  <c r="E3362" i="39"/>
  <c r="G3361" i="39"/>
  <c r="F3361" i="39"/>
  <c r="E3361" i="39"/>
  <c r="G3360" i="39"/>
  <c r="F3360" i="39"/>
  <c r="E3360" i="39"/>
  <c r="G3359" i="39"/>
  <c r="F3359" i="39"/>
  <c r="E3359" i="39"/>
  <c r="G3358" i="39"/>
  <c r="F3358" i="39"/>
  <c r="E3358" i="39"/>
  <c r="G3357" i="39"/>
  <c r="F3357" i="39"/>
  <c r="E3357" i="39"/>
  <c r="G3356" i="39"/>
  <c r="F3356" i="39"/>
  <c r="E3356" i="39"/>
  <c r="G3355" i="39"/>
  <c r="F3355" i="39"/>
  <c r="E3355" i="39"/>
  <c r="G3354" i="39"/>
  <c r="F3354" i="39"/>
  <c r="E3354" i="39"/>
  <c r="G3353" i="39"/>
  <c r="F3353" i="39"/>
  <c r="E3353" i="39"/>
  <c r="G3352" i="39"/>
  <c r="F3352" i="39"/>
  <c r="E3352" i="39"/>
  <c r="G3351" i="39"/>
  <c r="F3351" i="39"/>
  <c r="E3351" i="39"/>
  <c r="G3350" i="39"/>
  <c r="F3350" i="39"/>
  <c r="E3350" i="39"/>
  <c r="G3349" i="39"/>
  <c r="F3349" i="39"/>
  <c r="E3349" i="39"/>
  <c r="G3348" i="39"/>
  <c r="F3348" i="39"/>
  <c r="E3348" i="39"/>
  <c r="G3347" i="39"/>
  <c r="F3347" i="39"/>
  <c r="E3347" i="39"/>
  <c r="G3346" i="39"/>
  <c r="F3346" i="39"/>
  <c r="E3346" i="39"/>
  <c r="G3345" i="39"/>
  <c r="F3345" i="39"/>
  <c r="E3345" i="39"/>
  <c r="G3344" i="39"/>
  <c r="F3344" i="39"/>
  <c r="E3344" i="39"/>
  <c r="G3343" i="39"/>
  <c r="F3343" i="39"/>
  <c r="E3343" i="39"/>
  <c r="G3342" i="39"/>
  <c r="F3342" i="39"/>
  <c r="E3342" i="39"/>
  <c r="G3341" i="39"/>
  <c r="F3341" i="39"/>
  <c r="E3341" i="39"/>
  <c r="G3340" i="39"/>
  <c r="F3340" i="39"/>
  <c r="E3340" i="39"/>
  <c r="G3339" i="39"/>
  <c r="F3339" i="39"/>
  <c r="E3339" i="39"/>
  <c r="G3338" i="39"/>
  <c r="F3338" i="39"/>
  <c r="E3338" i="39"/>
  <c r="G3337" i="39"/>
  <c r="F3337" i="39"/>
  <c r="E3337" i="39"/>
  <c r="G3336" i="39"/>
  <c r="F3336" i="39"/>
  <c r="E3336" i="39"/>
  <c r="G3335" i="39"/>
  <c r="F3335" i="39"/>
  <c r="E3335" i="39"/>
  <c r="G3334" i="39"/>
  <c r="F3334" i="39"/>
  <c r="E3334" i="39"/>
  <c r="G3333" i="39"/>
  <c r="F3333" i="39"/>
  <c r="E3333" i="39"/>
  <c r="G3332" i="39"/>
  <c r="F3332" i="39"/>
  <c r="E3332" i="39"/>
  <c r="G3331" i="39"/>
  <c r="F3331" i="39"/>
  <c r="E3331" i="39"/>
  <c r="G3330" i="39"/>
  <c r="F3330" i="39"/>
  <c r="E3330" i="39"/>
  <c r="G3329" i="39"/>
  <c r="F3329" i="39"/>
  <c r="E3329" i="39"/>
  <c r="G3328" i="39"/>
  <c r="F3328" i="39"/>
  <c r="E3328" i="39"/>
  <c r="G3327" i="39"/>
  <c r="F3327" i="39"/>
  <c r="E3327" i="39"/>
  <c r="G3326" i="39"/>
  <c r="F3326" i="39"/>
  <c r="E3326" i="39"/>
  <c r="G3325" i="39"/>
  <c r="F3325" i="39"/>
  <c r="E3325" i="39"/>
  <c r="G3324" i="39"/>
  <c r="F3324" i="39"/>
  <c r="E3324" i="39"/>
  <c r="G3323" i="39"/>
  <c r="F3323" i="39"/>
  <c r="E3323" i="39"/>
  <c r="G3322" i="39"/>
  <c r="F3322" i="39"/>
  <c r="E3322" i="39"/>
  <c r="G3321" i="39"/>
  <c r="F3321" i="39"/>
  <c r="E3321" i="39"/>
  <c r="G3320" i="39"/>
  <c r="F3320" i="39"/>
  <c r="E3320" i="39"/>
  <c r="G3319" i="39"/>
  <c r="F3319" i="39"/>
  <c r="E3319" i="39"/>
  <c r="G3318" i="39"/>
  <c r="F3318" i="39"/>
  <c r="E3318" i="39"/>
  <c r="G3317" i="39"/>
  <c r="F3317" i="39"/>
  <c r="E3317" i="39"/>
  <c r="G3316" i="39"/>
  <c r="F3316" i="39"/>
  <c r="E3316" i="39"/>
  <c r="G3315" i="39"/>
  <c r="F3315" i="39"/>
  <c r="E3315" i="39"/>
  <c r="G3314" i="39"/>
  <c r="F3314" i="39"/>
  <c r="E3314" i="39"/>
  <c r="G3313" i="39"/>
  <c r="F3313" i="39"/>
  <c r="E3313" i="39"/>
  <c r="G3312" i="39"/>
  <c r="F3312" i="39"/>
  <c r="E3312" i="39"/>
  <c r="G3311" i="39"/>
  <c r="F3311" i="39"/>
  <c r="E3311" i="39"/>
  <c r="G3310" i="39"/>
  <c r="F3310" i="39"/>
  <c r="E3310" i="39"/>
  <c r="G3309" i="39"/>
  <c r="F3309" i="39"/>
  <c r="E3309" i="39"/>
  <c r="G3308" i="39"/>
  <c r="F3308" i="39"/>
  <c r="E3308" i="39"/>
  <c r="G3307" i="39"/>
  <c r="F3307" i="39"/>
  <c r="E3307" i="39"/>
  <c r="G3306" i="39"/>
  <c r="F3306" i="39"/>
  <c r="E3306" i="39"/>
  <c r="G3305" i="39"/>
  <c r="F3305" i="39"/>
  <c r="E3305" i="39"/>
  <c r="G3304" i="39"/>
  <c r="F3304" i="39"/>
  <c r="E3304" i="39"/>
  <c r="G3303" i="39"/>
  <c r="F3303" i="39"/>
  <c r="E3303" i="39"/>
  <c r="G3302" i="39"/>
  <c r="F3302" i="39"/>
  <c r="E3302" i="39"/>
  <c r="G3301" i="39"/>
  <c r="F3301" i="39"/>
  <c r="E3301" i="39"/>
  <c r="G3300" i="39"/>
  <c r="F3300" i="39"/>
  <c r="E3300" i="39"/>
  <c r="G3299" i="39"/>
  <c r="F3299" i="39"/>
  <c r="E3299" i="39"/>
  <c r="G3298" i="39"/>
  <c r="F3298" i="39"/>
  <c r="E3298" i="39"/>
  <c r="G3297" i="39"/>
  <c r="F3297" i="39"/>
  <c r="E3297" i="39"/>
  <c r="G3296" i="39"/>
  <c r="F3296" i="39"/>
  <c r="E3296" i="39"/>
  <c r="G3295" i="39"/>
  <c r="F3295" i="39"/>
  <c r="E3295" i="39"/>
  <c r="G3294" i="39"/>
  <c r="F3294" i="39"/>
  <c r="E3294" i="39"/>
  <c r="G3293" i="39"/>
  <c r="F3293" i="39"/>
  <c r="E3293" i="39"/>
  <c r="G3292" i="39"/>
  <c r="F3292" i="39"/>
  <c r="E3292" i="39"/>
  <c r="G3291" i="39"/>
  <c r="F3291" i="39"/>
  <c r="E3291" i="39"/>
  <c r="G3290" i="39"/>
  <c r="F3290" i="39"/>
  <c r="E3290" i="39"/>
  <c r="G3289" i="39"/>
  <c r="F3289" i="39"/>
  <c r="E3289" i="39"/>
  <c r="G3288" i="39"/>
  <c r="F3288" i="39"/>
  <c r="E3288" i="39"/>
  <c r="G3287" i="39"/>
  <c r="F3287" i="39"/>
  <c r="E3287" i="39"/>
  <c r="G3286" i="39"/>
  <c r="F3286" i="39"/>
  <c r="E3286" i="39"/>
  <c r="G3285" i="39"/>
  <c r="F3285" i="39"/>
  <c r="E3285" i="39"/>
  <c r="G3284" i="39"/>
  <c r="F3284" i="39"/>
  <c r="E3284" i="39"/>
  <c r="G3283" i="39"/>
  <c r="F3283" i="39"/>
  <c r="E3283" i="39"/>
  <c r="G3282" i="39"/>
  <c r="F3282" i="39"/>
  <c r="E3282" i="39"/>
  <c r="G3281" i="39"/>
  <c r="F3281" i="39"/>
  <c r="E3281" i="39"/>
  <c r="G3280" i="39"/>
  <c r="F3280" i="39"/>
  <c r="E3280" i="39"/>
  <c r="G3279" i="39"/>
  <c r="F3279" i="39"/>
  <c r="E3279" i="39"/>
  <c r="G3278" i="39"/>
  <c r="F3278" i="39"/>
  <c r="E3278" i="39"/>
  <c r="G3277" i="39"/>
  <c r="F3277" i="39"/>
  <c r="E3277" i="39"/>
  <c r="G3276" i="39"/>
  <c r="F3276" i="39"/>
  <c r="E3276" i="39"/>
  <c r="G3275" i="39"/>
  <c r="F3275" i="39"/>
  <c r="E3275" i="39"/>
  <c r="G3274" i="39"/>
  <c r="F3274" i="39"/>
  <c r="E3274" i="39"/>
  <c r="G3273" i="39"/>
  <c r="F3273" i="39"/>
  <c r="E3273" i="39"/>
  <c r="G3272" i="39"/>
  <c r="F3272" i="39"/>
  <c r="E3272" i="39"/>
  <c r="G3271" i="39"/>
  <c r="F3271" i="39"/>
  <c r="E3271" i="39"/>
  <c r="G3270" i="39"/>
  <c r="F3270" i="39"/>
  <c r="E3270" i="39"/>
  <c r="G3269" i="39"/>
  <c r="F3269" i="39"/>
  <c r="E3269" i="39"/>
  <c r="G3268" i="39"/>
  <c r="F3268" i="39"/>
  <c r="E3268" i="39"/>
  <c r="G3267" i="39"/>
  <c r="F3267" i="39"/>
  <c r="E3267" i="39"/>
  <c r="G3266" i="39"/>
  <c r="F3266" i="39"/>
  <c r="E3266" i="39"/>
  <c r="G3265" i="39"/>
  <c r="F3265" i="39"/>
  <c r="E3265" i="39"/>
  <c r="G3264" i="39"/>
  <c r="F3264" i="39"/>
  <c r="E3264" i="39"/>
  <c r="G3263" i="39"/>
  <c r="F3263" i="39"/>
  <c r="E3263" i="39"/>
  <c r="G3262" i="39"/>
  <c r="F3262" i="39"/>
  <c r="E3262" i="39"/>
  <c r="G3261" i="39"/>
  <c r="F3261" i="39"/>
  <c r="E3261" i="39"/>
  <c r="G3260" i="39"/>
  <c r="F3260" i="39"/>
  <c r="E3260" i="39"/>
  <c r="G3259" i="39"/>
  <c r="F3259" i="39"/>
  <c r="E3259" i="39"/>
  <c r="G3258" i="39"/>
  <c r="F3258" i="39"/>
  <c r="E3258" i="39"/>
  <c r="G3257" i="39"/>
  <c r="F3257" i="39"/>
  <c r="E3257" i="39"/>
  <c r="G3256" i="39"/>
  <c r="F3256" i="39"/>
  <c r="E3256" i="39"/>
  <c r="G3255" i="39"/>
  <c r="F3255" i="39"/>
  <c r="E3255" i="39"/>
  <c r="G3254" i="39"/>
  <c r="F3254" i="39"/>
  <c r="E3254" i="39"/>
  <c r="G3253" i="39"/>
  <c r="F3253" i="39"/>
  <c r="E3253" i="39"/>
  <c r="G3252" i="39"/>
  <c r="F3252" i="39"/>
  <c r="E3252" i="39"/>
  <c r="G3251" i="39"/>
  <c r="F3251" i="39"/>
  <c r="E3251" i="39"/>
  <c r="G3250" i="39"/>
  <c r="F3250" i="39"/>
  <c r="E3250" i="39"/>
  <c r="G3249" i="39"/>
  <c r="F3249" i="39"/>
  <c r="E3249" i="39"/>
  <c r="G3248" i="39"/>
  <c r="F3248" i="39"/>
  <c r="E3248" i="39"/>
  <c r="G3247" i="39"/>
  <c r="F3247" i="39"/>
  <c r="E3247" i="39"/>
  <c r="G3246" i="39"/>
  <c r="F3246" i="39"/>
  <c r="E3246" i="39"/>
  <c r="G3245" i="39"/>
  <c r="F3245" i="39"/>
  <c r="E3245" i="39"/>
  <c r="G3244" i="39"/>
  <c r="F3244" i="39"/>
  <c r="E3244" i="39"/>
  <c r="G3243" i="39"/>
  <c r="F3243" i="39"/>
  <c r="E3243" i="39"/>
  <c r="G3242" i="39"/>
  <c r="F3242" i="39"/>
  <c r="E3242" i="39"/>
  <c r="G3241" i="39"/>
  <c r="F3241" i="39"/>
  <c r="E3241" i="39"/>
  <c r="G3240" i="39"/>
  <c r="F3240" i="39"/>
  <c r="E3240" i="39"/>
  <c r="G3239" i="39"/>
  <c r="F3239" i="39"/>
  <c r="E3239" i="39"/>
  <c r="G3238" i="39"/>
  <c r="F3238" i="39"/>
  <c r="E3238" i="39"/>
  <c r="G3237" i="39"/>
  <c r="F3237" i="39"/>
  <c r="E3237" i="39"/>
  <c r="G3236" i="39"/>
  <c r="F3236" i="39"/>
  <c r="E3236" i="39"/>
  <c r="G3235" i="39"/>
  <c r="F3235" i="39"/>
  <c r="E3235" i="39"/>
  <c r="G3234" i="39"/>
  <c r="F3234" i="39"/>
  <c r="E3234" i="39"/>
  <c r="G3233" i="39"/>
  <c r="F3233" i="39"/>
  <c r="E3233" i="39"/>
  <c r="G3232" i="39"/>
  <c r="F3232" i="39"/>
  <c r="E3232" i="39"/>
  <c r="G3231" i="39"/>
  <c r="F3231" i="39"/>
  <c r="E3231" i="39"/>
  <c r="G3230" i="39"/>
  <c r="F3230" i="39"/>
  <c r="E3230" i="39"/>
  <c r="G3229" i="39"/>
  <c r="F3229" i="39"/>
  <c r="E3229" i="39"/>
  <c r="G3228" i="39"/>
  <c r="F3228" i="39"/>
  <c r="E3228" i="39"/>
  <c r="G3227" i="39"/>
  <c r="F3227" i="39"/>
  <c r="E3227" i="39"/>
  <c r="G3226" i="39"/>
  <c r="F3226" i="39"/>
  <c r="E3226" i="39"/>
  <c r="G3225" i="39"/>
  <c r="F3225" i="39"/>
  <c r="E3225" i="39"/>
  <c r="G3224" i="39"/>
  <c r="F3224" i="39"/>
  <c r="E3224" i="39"/>
  <c r="G3223" i="39"/>
  <c r="F3223" i="39"/>
  <c r="E3223" i="39"/>
  <c r="G3222" i="39"/>
  <c r="F3222" i="39"/>
  <c r="E3222" i="39"/>
  <c r="G3221" i="39"/>
  <c r="F3221" i="39"/>
  <c r="E3221" i="39"/>
  <c r="G3220" i="39"/>
  <c r="F3220" i="39"/>
  <c r="E3220" i="39"/>
  <c r="G3219" i="39"/>
  <c r="F3219" i="39"/>
  <c r="E3219" i="39"/>
  <c r="G3218" i="39"/>
  <c r="F3218" i="39"/>
  <c r="E3218" i="39"/>
  <c r="G3217" i="39"/>
  <c r="F3217" i="39"/>
  <c r="E3217" i="39"/>
  <c r="G3216" i="39"/>
  <c r="F3216" i="39"/>
  <c r="E3216" i="39"/>
  <c r="G3215" i="39"/>
  <c r="F3215" i="39"/>
  <c r="E3215" i="39"/>
  <c r="G3214" i="39"/>
  <c r="F3214" i="39"/>
  <c r="E3214" i="39"/>
  <c r="G3213" i="39"/>
  <c r="F3213" i="39"/>
  <c r="E3213" i="39"/>
  <c r="G3212" i="39"/>
  <c r="F3212" i="39"/>
  <c r="E3212" i="39"/>
  <c r="G3211" i="39"/>
  <c r="F3211" i="39"/>
  <c r="E3211" i="39"/>
  <c r="G3210" i="39"/>
  <c r="F3210" i="39"/>
  <c r="E3210" i="39"/>
  <c r="G3209" i="39"/>
  <c r="F3209" i="39"/>
  <c r="E3209" i="39"/>
  <c r="G3208" i="39"/>
  <c r="F3208" i="39"/>
  <c r="E3208" i="39"/>
  <c r="G3207" i="39"/>
  <c r="F3207" i="39"/>
  <c r="E3207" i="39"/>
  <c r="G3206" i="39"/>
  <c r="F3206" i="39"/>
  <c r="E3206" i="39"/>
  <c r="G3205" i="39"/>
  <c r="F3205" i="39"/>
  <c r="E3205" i="39"/>
  <c r="G3204" i="39"/>
  <c r="F3204" i="39"/>
  <c r="E3204" i="39"/>
  <c r="G3203" i="39"/>
  <c r="F3203" i="39"/>
  <c r="E3203" i="39"/>
  <c r="G3202" i="39"/>
  <c r="F3202" i="39"/>
  <c r="E3202" i="39"/>
  <c r="G3201" i="39"/>
  <c r="F3201" i="39"/>
  <c r="E3201" i="39"/>
  <c r="G3200" i="39"/>
  <c r="F3200" i="39"/>
  <c r="E3200" i="39"/>
  <c r="G3199" i="39"/>
  <c r="F3199" i="39"/>
  <c r="E3199" i="39"/>
  <c r="G3198" i="39"/>
  <c r="F3198" i="39"/>
  <c r="E3198" i="39"/>
  <c r="G3197" i="39"/>
  <c r="F3197" i="39"/>
  <c r="E3197" i="39"/>
  <c r="G3196" i="39"/>
  <c r="F3196" i="39"/>
  <c r="E3196" i="39"/>
  <c r="G3195" i="39"/>
  <c r="F3195" i="39"/>
  <c r="E3195" i="39"/>
  <c r="G3194" i="39"/>
  <c r="F3194" i="39"/>
  <c r="E3194" i="39"/>
  <c r="G3193" i="39"/>
  <c r="F3193" i="39"/>
  <c r="E3193" i="39"/>
  <c r="G3192" i="39"/>
  <c r="F3192" i="39"/>
  <c r="E3192" i="39"/>
  <c r="G3191" i="39"/>
  <c r="F3191" i="39"/>
  <c r="E3191" i="39"/>
  <c r="G3190" i="39"/>
  <c r="F3190" i="39"/>
  <c r="E3190" i="39"/>
  <c r="G3189" i="39"/>
  <c r="F3189" i="39"/>
  <c r="E3189" i="39"/>
  <c r="G3188" i="39"/>
  <c r="F3188" i="39"/>
  <c r="E3188" i="39"/>
  <c r="G3187" i="39"/>
  <c r="F3187" i="39"/>
  <c r="E3187" i="39"/>
  <c r="G3186" i="39"/>
  <c r="F3186" i="39"/>
  <c r="E3186" i="39"/>
  <c r="G3185" i="39"/>
  <c r="F3185" i="39"/>
  <c r="E3185" i="39"/>
  <c r="G3184" i="39"/>
  <c r="F3184" i="39"/>
  <c r="E3184" i="39"/>
  <c r="G3183" i="39"/>
  <c r="F3183" i="39"/>
  <c r="E3183" i="39"/>
  <c r="G3182" i="39"/>
  <c r="F3182" i="39"/>
  <c r="E3182" i="39"/>
  <c r="G3181" i="39"/>
  <c r="F3181" i="39"/>
  <c r="E3181" i="39"/>
  <c r="G3180" i="39"/>
  <c r="F3180" i="39"/>
  <c r="E3180" i="39"/>
  <c r="G3179" i="39"/>
  <c r="F3179" i="39"/>
  <c r="E3179" i="39"/>
  <c r="G3178" i="39"/>
  <c r="F3178" i="39"/>
  <c r="E3178" i="39"/>
  <c r="G3177" i="39"/>
  <c r="F3177" i="39"/>
  <c r="E3177" i="39"/>
  <c r="G3176" i="39"/>
  <c r="F3176" i="39"/>
  <c r="E3176" i="39"/>
  <c r="G3175" i="39"/>
  <c r="F3175" i="39"/>
  <c r="E3175" i="39"/>
  <c r="G3174" i="39"/>
  <c r="F3174" i="39"/>
  <c r="E3174" i="39"/>
  <c r="G3173" i="39"/>
  <c r="F3173" i="39"/>
  <c r="E3173" i="39"/>
  <c r="G3172" i="39"/>
  <c r="F3172" i="39"/>
  <c r="E3172" i="39"/>
  <c r="G3171" i="39"/>
  <c r="F3171" i="39"/>
  <c r="E3171" i="39"/>
  <c r="G3170" i="39"/>
  <c r="F3170" i="39"/>
  <c r="E3170" i="39"/>
  <c r="G3169" i="39"/>
  <c r="F3169" i="39"/>
  <c r="E3169" i="39"/>
  <c r="G3168" i="39"/>
  <c r="F3168" i="39"/>
  <c r="E3168" i="39"/>
  <c r="G3167" i="39"/>
  <c r="F3167" i="39"/>
  <c r="E3167" i="39"/>
  <c r="G3166" i="39"/>
  <c r="F3166" i="39"/>
  <c r="E3166" i="39"/>
  <c r="G3165" i="39"/>
  <c r="F3165" i="39"/>
  <c r="E3165" i="39"/>
  <c r="G3164" i="39"/>
  <c r="F3164" i="39"/>
  <c r="E3164" i="39"/>
  <c r="G3163" i="39"/>
  <c r="F3163" i="39"/>
  <c r="E3163" i="39"/>
  <c r="G3162" i="39"/>
  <c r="F3162" i="39"/>
  <c r="E3162" i="39"/>
  <c r="G3161" i="39"/>
  <c r="F3161" i="39"/>
  <c r="E3161" i="39"/>
  <c r="G3160" i="39"/>
  <c r="F3160" i="39"/>
  <c r="E3160" i="39"/>
  <c r="G3159" i="39"/>
  <c r="F3159" i="39"/>
  <c r="E3159" i="39"/>
  <c r="G3158" i="39"/>
  <c r="F3158" i="39"/>
  <c r="E3158" i="39"/>
  <c r="G3157" i="39"/>
  <c r="F3157" i="39"/>
  <c r="E3157" i="39"/>
  <c r="G3156" i="39"/>
  <c r="F3156" i="39"/>
  <c r="E3156" i="39"/>
  <c r="G3155" i="39"/>
  <c r="F3155" i="39"/>
  <c r="E3155" i="39"/>
  <c r="G3154" i="39"/>
  <c r="F3154" i="39"/>
  <c r="E3154" i="39"/>
  <c r="G3153" i="39"/>
  <c r="F3153" i="39"/>
  <c r="E3153" i="39"/>
  <c r="G3152" i="39"/>
  <c r="F3152" i="39"/>
  <c r="E3152" i="39"/>
  <c r="G3151" i="39"/>
  <c r="F3151" i="39"/>
  <c r="E3151" i="39"/>
  <c r="G3150" i="39"/>
  <c r="F3150" i="39"/>
  <c r="E3150" i="39"/>
  <c r="G3149" i="39"/>
  <c r="F3149" i="39"/>
  <c r="E3149" i="39"/>
  <c r="G3148" i="39"/>
  <c r="F3148" i="39"/>
  <c r="E3148" i="39"/>
  <c r="G3147" i="39"/>
  <c r="F3147" i="39"/>
  <c r="E3147" i="39"/>
  <c r="G3146" i="39"/>
  <c r="F3146" i="39"/>
  <c r="E3146" i="39"/>
  <c r="G3145" i="39"/>
  <c r="F3145" i="39"/>
  <c r="E3145" i="39"/>
  <c r="G3144" i="39"/>
  <c r="F3144" i="39"/>
  <c r="E3144" i="39"/>
  <c r="G3143" i="39"/>
  <c r="F3143" i="39"/>
  <c r="E3143" i="39"/>
  <c r="G3142" i="39"/>
  <c r="F3142" i="39"/>
  <c r="E3142" i="39"/>
  <c r="G3141" i="39"/>
  <c r="F3141" i="39"/>
  <c r="E3141" i="39"/>
  <c r="G3140" i="39"/>
  <c r="F3140" i="39"/>
  <c r="E3140" i="39"/>
  <c r="G3139" i="39"/>
  <c r="F3139" i="39"/>
  <c r="E3139" i="39"/>
  <c r="G3138" i="39"/>
  <c r="F3138" i="39"/>
  <c r="E3138" i="39"/>
  <c r="G3137" i="39"/>
  <c r="F3137" i="39"/>
  <c r="E3137" i="39"/>
  <c r="G3136" i="39"/>
  <c r="F3136" i="39"/>
  <c r="E3136" i="39"/>
  <c r="G3135" i="39"/>
  <c r="F3135" i="39"/>
  <c r="E3135" i="39"/>
  <c r="G3134" i="39"/>
  <c r="F3134" i="39"/>
  <c r="E3134" i="39"/>
  <c r="G3133" i="39"/>
  <c r="F3133" i="39"/>
  <c r="E3133" i="39"/>
  <c r="G3132" i="39"/>
  <c r="F3132" i="39"/>
  <c r="E3132" i="39"/>
  <c r="G3131" i="39"/>
  <c r="F3131" i="39"/>
  <c r="E3131" i="39"/>
  <c r="G3130" i="39"/>
  <c r="F3130" i="39"/>
  <c r="E3130" i="39"/>
  <c r="G3129" i="39"/>
  <c r="F3129" i="39"/>
  <c r="E3129" i="39"/>
  <c r="G3128" i="39"/>
  <c r="F3128" i="39"/>
  <c r="E3128" i="39"/>
  <c r="G3127" i="39"/>
  <c r="F3127" i="39"/>
  <c r="E3127" i="39"/>
  <c r="G3126" i="39"/>
  <c r="F3126" i="39"/>
  <c r="E3126" i="39"/>
  <c r="G3125" i="39"/>
  <c r="F3125" i="39"/>
  <c r="E3125" i="39"/>
  <c r="G3124" i="39"/>
  <c r="F3124" i="39"/>
  <c r="E3124" i="39"/>
  <c r="G3123" i="39"/>
  <c r="F3123" i="39"/>
  <c r="E3123" i="39"/>
  <c r="G3122" i="39"/>
  <c r="F3122" i="39"/>
  <c r="E3122" i="39"/>
  <c r="G3121" i="39"/>
  <c r="F3121" i="39"/>
  <c r="E3121" i="39"/>
  <c r="G3120" i="39"/>
  <c r="F3120" i="39"/>
  <c r="E3120" i="39"/>
  <c r="G3119" i="39"/>
  <c r="F3119" i="39"/>
  <c r="E3119" i="39"/>
  <c r="G3118" i="39"/>
  <c r="F3118" i="39"/>
  <c r="E3118" i="39"/>
  <c r="G3117" i="39"/>
  <c r="F3117" i="39"/>
  <c r="E3117" i="39"/>
  <c r="G3116" i="39"/>
  <c r="F3116" i="39"/>
  <c r="E3116" i="39"/>
  <c r="G3115" i="39"/>
  <c r="F3115" i="39"/>
  <c r="E3115" i="39"/>
  <c r="G3114" i="39"/>
  <c r="F3114" i="39"/>
  <c r="E3114" i="39"/>
  <c r="G3113" i="39"/>
  <c r="F3113" i="39"/>
  <c r="E3113" i="39"/>
  <c r="G3112" i="39"/>
  <c r="F3112" i="39"/>
  <c r="E3112" i="39"/>
  <c r="G3111" i="39"/>
  <c r="F3111" i="39"/>
  <c r="E3111" i="39"/>
  <c r="G3110" i="39"/>
  <c r="F3110" i="39"/>
  <c r="E3110" i="39"/>
  <c r="G3109" i="39"/>
  <c r="F3109" i="39"/>
  <c r="E3109" i="39"/>
  <c r="G3108" i="39"/>
  <c r="F3108" i="39"/>
  <c r="E3108" i="39"/>
  <c r="G3107" i="39"/>
  <c r="F3107" i="39"/>
  <c r="E3107" i="39"/>
  <c r="G3106" i="39"/>
  <c r="F3106" i="39"/>
  <c r="E3106" i="39"/>
  <c r="G3105" i="39"/>
  <c r="F3105" i="39"/>
  <c r="E3105" i="39"/>
  <c r="G3104" i="39"/>
  <c r="F3104" i="39"/>
  <c r="E3104" i="39"/>
  <c r="G3103" i="39"/>
  <c r="F3103" i="39"/>
  <c r="E3103" i="39"/>
  <c r="G3102" i="39"/>
  <c r="F3102" i="39"/>
  <c r="E3102" i="39"/>
  <c r="G3101" i="39"/>
  <c r="F3101" i="39"/>
  <c r="E3101" i="39"/>
  <c r="G3100" i="39"/>
  <c r="F3100" i="39"/>
  <c r="E3100" i="39"/>
  <c r="G3099" i="39"/>
  <c r="F3099" i="39"/>
  <c r="E3099" i="39"/>
  <c r="G3098" i="39"/>
  <c r="F3098" i="39"/>
  <c r="E3098" i="39"/>
  <c r="G3097" i="39"/>
  <c r="F3097" i="39"/>
  <c r="E3097" i="39"/>
  <c r="G3096" i="39"/>
  <c r="F3096" i="39"/>
  <c r="E3096" i="39"/>
  <c r="G3095" i="39"/>
  <c r="F3095" i="39"/>
  <c r="E3095" i="39"/>
  <c r="G3094" i="39"/>
  <c r="F3094" i="39"/>
  <c r="E3094" i="39"/>
  <c r="G3093" i="39"/>
  <c r="F3093" i="39"/>
  <c r="E3093" i="39"/>
  <c r="G3092" i="39"/>
  <c r="F3092" i="39"/>
  <c r="E3092" i="39"/>
  <c r="G3091" i="39"/>
  <c r="F3091" i="39"/>
  <c r="E3091" i="39"/>
  <c r="G3090" i="39"/>
  <c r="F3090" i="39"/>
  <c r="E3090" i="39"/>
  <c r="G3089" i="39"/>
  <c r="F3089" i="39"/>
  <c r="E3089" i="39"/>
  <c r="G3088" i="39"/>
  <c r="F3088" i="39"/>
  <c r="E3088" i="39"/>
  <c r="G3087" i="39"/>
  <c r="F3087" i="39"/>
  <c r="E3087" i="39"/>
  <c r="G3086" i="39"/>
  <c r="F3086" i="39"/>
  <c r="E3086" i="39"/>
  <c r="G3085" i="39"/>
  <c r="F3085" i="39"/>
  <c r="E3085" i="39"/>
  <c r="G3084" i="39"/>
  <c r="F3084" i="39"/>
  <c r="E3084" i="39"/>
  <c r="G3083" i="39"/>
  <c r="F3083" i="39"/>
  <c r="E3083" i="39"/>
  <c r="G3082" i="39"/>
  <c r="F3082" i="39"/>
  <c r="E3082" i="39"/>
  <c r="G3081" i="39"/>
  <c r="F3081" i="39"/>
  <c r="E3081" i="39"/>
  <c r="G3080" i="39"/>
  <c r="F3080" i="39"/>
  <c r="E3080" i="39"/>
  <c r="G3079" i="39"/>
  <c r="F3079" i="39"/>
  <c r="E3079" i="39"/>
  <c r="G3078" i="39"/>
  <c r="F3078" i="39"/>
  <c r="E3078" i="39"/>
  <c r="G3077" i="39"/>
  <c r="F3077" i="39"/>
  <c r="E3077" i="39"/>
  <c r="G3076" i="39"/>
  <c r="F3076" i="39"/>
  <c r="E3076" i="39"/>
  <c r="G3075" i="39"/>
  <c r="F3075" i="39"/>
  <c r="E3075" i="39"/>
  <c r="G3074" i="39"/>
  <c r="F3074" i="39"/>
  <c r="E3074" i="39"/>
  <c r="G3073" i="39"/>
  <c r="F3073" i="39"/>
  <c r="E3073" i="39"/>
  <c r="G3072" i="39"/>
  <c r="F3072" i="39"/>
  <c r="E3072" i="39"/>
  <c r="G3071" i="39"/>
  <c r="F3071" i="39"/>
  <c r="E3071" i="39"/>
  <c r="G3070" i="39"/>
  <c r="F3070" i="39"/>
  <c r="E3070" i="39"/>
  <c r="G3069" i="39"/>
  <c r="F3069" i="39"/>
  <c r="E3069" i="39"/>
  <c r="G3068" i="39"/>
  <c r="F3068" i="39"/>
  <c r="E3068" i="39"/>
  <c r="G3067" i="39"/>
  <c r="F3067" i="39"/>
  <c r="E3067" i="39"/>
  <c r="G3066" i="39"/>
  <c r="F3066" i="39"/>
  <c r="E3066" i="39"/>
  <c r="G3065" i="39"/>
  <c r="F3065" i="39"/>
  <c r="E3065" i="39"/>
  <c r="G3064" i="39"/>
  <c r="F3064" i="39"/>
  <c r="E3064" i="39"/>
  <c r="G3063" i="39"/>
  <c r="F3063" i="39"/>
  <c r="E3063" i="39"/>
  <c r="G3062" i="39"/>
  <c r="F3062" i="39"/>
  <c r="E3062" i="39"/>
  <c r="G3061" i="39"/>
  <c r="F3061" i="39"/>
  <c r="E3061" i="39"/>
  <c r="G3060" i="39"/>
  <c r="F3060" i="39"/>
  <c r="E3060" i="39"/>
  <c r="G3059" i="39"/>
  <c r="F3059" i="39"/>
  <c r="E3059" i="39"/>
  <c r="G3058" i="39"/>
  <c r="F3058" i="39"/>
  <c r="E3058" i="39"/>
  <c r="G3057" i="39"/>
  <c r="F3057" i="39"/>
  <c r="E3057" i="39"/>
  <c r="G3056" i="39"/>
  <c r="F3056" i="39"/>
  <c r="E3056" i="39"/>
  <c r="G3055" i="39"/>
  <c r="F3055" i="39"/>
  <c r="E3055" i="39"/>
  <c r="G3054" i="39"/>
  <c r="F3054" i="39"/>
  <c r="E3054" i="39"/>
  <c r="G3053" i="39"/>
  <c r="F3053" i="39"/>
  <c r="E3053" i="39"/>
  <c r="G3052" i="39"/>
  <c r="F3052" i="39"/>
  <c r="E3052" i="39"/>
  <c r="G3051" i="39"/>
  <c r="F3051" i="39"/>
  <c r="E3051" i="39"/>
  <c r="G3050" i="39"/>
  <c r="F3050" i="39"/>
  <c r="E3050" i="39"/>
  <c r="G3049" i="39"/>
  <c r="F3049" i="39"/>
  <c r="E3049" i="39"/>
  <c r="G3048" i="39"/>
  <c r="F3048" i="39"/>
  <c r="E3048" i="39"/>
  <c r="G3047" i="39"/>
  <c r="F3047" i="39"/>
  <c r="E3047" i="39"/>
  <c r="G3046" i="39"/>
  <c r="F3046" i="39"/>
  <c r="E3046" i="39"/>
  <c r="G3045" i="39"/>
  <c r="F3045" i="39"/>
  <c r="E3045" i="39"/>
  <c r="G3044" i="39"/>
  <c r="F3044" i="39"/>
  <c r="E3044" i="39"/>
  <c r="G3043" i="39"/>
  <c r="F3043" i="39"/>
  <c r="E3043" i="39"/>
  <c r="G3042" i="39"/>
  <c r="F3042" i="39"/>
  <c r="E3042" i="39"/>
  <c r="G3041" i="39"/>
  <c r="F3041" i="39"/>
  <c r="E3041" i="39"/>
  <c r="G3040" i="39"/>
  <c r="F3040" i="39"/>
  <c r="E3040" i="39"/>
  <c r="G3039" i="39"/>
  <c r="F3039" i="39"/>
  <c r="E3039" i="39"/>
  <c r="G3038" i="39"/>
  <c r="F3038" i="39"/>
  <c r="E3038" i="39"/>
  <c r="G3037" i="39"/>
  <c r="F3037" i="39"/>
  <c r="E3037" i="39"/>
  <c r="G3036" i="39"/>
  <c r="F3036" i="39"/>
  <c r="E3036" i="39"/>
  <c r="G3035" i="39"/>
  <c r="F3035" i="39"/>
  <c r="E3035" i="39"/>
  <c r="G3034" i="39"/>
  <c r="F3034" i="39"/>
  <c r="E3034" i="39"/>
  <c r="G3033" i="39"/>
  <c r="F3033" i="39"/>
  <c r="E3033" i="39"/>
  <c r="G3032" i="39"/>
  <c r="F3032" i="39"/>
  <c r="E3032" i="39"/>
  <c r="G3031" i="39"/>
  <c r="F3031" i="39"/>
  <c r="E3031" i="39"/>
  <c r="G3030" i="39"/>
  <c r="F3030" i="39"/>
  <c r="E3030" i="39"/>
  <c r="G3029" i="39"/>
  <c r="F3029" i="39"/>
  <c r="E3029" i="39"/>
  <c r="G3028" i="39"/>
  <c r="F3028" i="39"/>
  <c r="E3028" i="39"/>
  <c r="G3027" i="39"/>
  <c r="F3027" i="39"/>
  <c r="E3027" i="39"/>
  <c r="G3026" i="39"/>
  <c r="F3026" i="39"/>
  <c r="E3026" i="39"/>
  <c r="G3025" i="39"/>
  <c r="F3025" i="39"/>
  <c r="E3025" i="39"/>
  <c r="G3024" i="39"/>
  <c r="F3024" i="39"/>
  <c r="E3024" i="39"/>
  <c r="G3023" i="39"/>
  <c r="F3023" i="39"/>
  <c r="E3023" i="39"/>
  <c r="G3022" i="39"/>
  <c r="F3022" i="39"/>
  <c r="E3022" i="39"/>
  <c r="G3021" i="39"/>
  <c r="F3021" i="39"/>
  <c r="E3021" i="39"/>
  <c r="G3020" i="39"/>
  <c r="F3020" i="39"/>
  <c r="E3020" i="39"/>
  <c r="G3019" i="39"/>
  <c r="F3019" i="39"/>
  <c r="E3019" i="39"/>
  <c r="G3018" i="39"/>
  <c r="F3018" i="39"/>
  <c r="E3018" i="39"/>
  <c r="G3017" i="39"/>
  <c r="F3017" i="39"/>
  <c r="E3017" i="39"/>
  <c r="G3016" i="39"/>
  <c r="F3016" i="39"/>
  <c r="E3016" i="39"/>
  <c r="G3015" i="39"/>
  <c r="F3015" i="39"/>
  <c r="E3015" i="39"/>
  <c r="G3014" i="39"/>
  <c r="F3014" i="39"/>
  <c r="E3014" i="39"/>
  <c r="G3013" i="39"/>
  <c r="F3013" i="39"/>
  <c r="E3013" i="39"/>
  <c r="G3012" i="39"/>
  <c r="F3012" i="39"/>
  <c r="E3012" i="39"/>
  <c r="G3011" i="39"/>
  <c r="F3011" i="39"/>
  <c r="E3011" i="39"/>
  <c r="G3010" i="39"/>
  <c r="F3010" i="39"/>
  <c r="E3010" i="39"/>
  <c r="G3009" i="39"/>
  <c r="F3009" i="39"/>
  <c r="E3009" i="39"/>
  <c r="G3008" i="39"/>
  <c r="F3008" i="39"/>
  <c r="E3008" i="39"/>
  <c r="G3007" i="39"/>
  <c r="F3007" i="39"/>
  <c r="E3007" i="39"/>
  <c r="G3006" i="39"/>
  <c r="F3006" i="39"/>
  <c r="E3006" i="39"/>
  <c r="G3005" i="39"/>
  <c r="F3005" i="39"/>
  <c r="E3005" i="39"/>
  <c r="G3004" i="39"/>
  <c r="F3004" i="39"/>
  <c r="E3004" i="39"/>
  <c r="G3003" i="39"/>
  <c r="F3003" i="39"/>
  <c r="E3003" i="39"/>
  <c r="G3002" i="39"/>
  <c r="F3002" i="39"/>
  <c r="E3002" i="39"/>
  <c r="G3001" i="39"/>
  <c r="F3001" i="39"/>
  <c r="E3001" i="39"/>
  <c r="G3000" i="39"/>
  <c r="F3000" i="39"/>
  <c r="E3000" i="39"/>
  <c r="G2999" i="39"/>
  <c r="F2999" i="39"/>
  <c r="E2999" i="39"/>
  <c r="G2998" i="39"/>
  <c r="F2998" i="39"/>
  <c r="E2998" i="39"/>
  <c r="G2997" i="39"/>
  <c r="F2997" i="39"/>
  <c r="E2997" i="39"/>
  <c r="G2996" i="39"/>
  <c r="F2996" i="39"/>
  <c r="E2996" i="39"/>
  <c r="G2995" i="39"/>
  <c r="F2995" i="39"/>
  <c r="E2995" i="39"/>
  <c r="G2994" i="39"/>
  <c r="F2994" i="39"/>
  <c r="E2994" i="39"/>
  <c r="G2993" i="39"/>
  <c r="F2993" i="39"/>
  <c r="E2993" i="39"/>
  <c r="G2992" i="39"/>
  <c r="F2992" i="39"/>
  <c r="E2992" i="39"/>
  <c r="G2991" i="39"/>
  <c r="F2991" i="39"/>
  <c r="E2991" i="39"/>
  <c r="G2990" i="39"/>
  <c r="F2990" i="39"/>
  <c r="E2990" i="39"/>
  <c r="G2989" i="39"/>
  <c r="F2989" i="39"/>
  <c r="E2989" i="39"/>
  <c r="G2988" i="39"/>
  <c r="F2988" i="39"/>
  <c r="E2988" i="39"/>
  <c r="G2987" i="39"/>
  <c r="F2987" i="39"/>
  <c r="E2987" i="39"/>
  <c r="G2986" i="39"/>
  <c r="F2986" i="39"/>
  <c r="E2986" i="39"/>
  <c r="G2985" i="39"/>
  <c r="F2985" i="39"/>
  <c r="E2985" i="39"/>
  <c r="G2984" i="39"/>
  <c r="F2984" i="39"/>
  <c r="E2984" i="39"/>
  <c r="G2983" i="39"/>
  <c r="F2983" i="39"/>
  <c r="E2983" i="39"/>
  <c r="G2982" i="39"/>
  <c r="F2982" i="39"/>
  <c r="E2982" i="39"/>
  <c r="G2981" i="39"/>
  <c r="F2981" i="39"/>
  <c r="E2981" i="39"/>
  <c r="G2980" i="39"/>
  <c r="F2980" i="39"/>
  <c r="E2980" i="39"/>
  <c r="G2979" i="39"/>
  <c r="F2979" i="39"/>
  <c r="E2979" i="39"/>
  <c r="G2978" i="39"/>
  <c r="F2978" i="39"/>
  <c r="E2978" i="39"/>
  <c r="G2977" i="39"/>
  <c r="F2977" i="39"/>
  <c r="E2977" i="39"/>
  <c r="G2976" i="39"/>
  <c r="F2976" i="39"/>
  <c r="E2976" i="39"/>
  <c r="G2975" i="39"/>
  <c r="F2975" i="39"/>
  <c r="E2975" i="39"/>
  <c r="G2974" i="39"/>
  <c r="F2974" i="39"/>
  <c r="E2974" i="39"/>
  <c r="G2973" i="39"/>
  <c r="F2973" i="39"/>
  <c r="E2973" i="39"/>
  <c r="G2972" i="39"/>
  <c r="F2972" i="39"/>
  <c r="E2972" i="39"/>
  <c r="G2971" i="39"/>
  <c r="F2971" i="39"/>
  <c r="E2971" i="39"/>
  <c r="G2970" i="39"/>
  <c r="F2970" i="39"/>
  <c r="E2970" i="39"/>
  <c r="G2969" i="39"/>
  <c r="F2969" i="39"/>
  <c r="E2969" i="39"/>
  <c r="G2968" i="39"/>
  <c r="F2968" i="39"/>
  <c r="E2968" i="39"/>
  <c r="G2967" i="39"/>
  <c r="F2967" i="39"/>
  <c r="E2967" i="39"/>
  <c r="G2966" i="39"/>
  <c r="F2966" i="39"/>
  <c r="E2966" i="39"/>
  <c r="G2965" i="39"/>
  <c r="F2965" i="39"/>
  <c r="E2965" i="39"/>
  <c r="G2964" i="39"/>
  <c r="F2964" i="39"/>
  <c r="E2964" i="39"/>
  <c r="G2963" i="39"/>
  <c r="F2963" i="39"/>
  <c r="E2963" i="39"/>
  <c r="G2962" i="39"/>
  <c r="F2962" i="39"/>
  <c r="E2962" i="39"/>
  <c r="G2961" i="39"/>
  <c r="F2961" i="39"/>
  <c r="E2961" i="39"/>
  <c r="G2960" i="39"/>
  <c r="F2960" i="39"/>
  <c r="E2960" i="39"/>
  <c r="G2959" i="39"/>
  <c r="F2959" i="39"/>
  <c r="E2959" i="39"/>
  <c r="G2958" i="39"/>
  <c r="F2958" i="39"/>
  <c r="E2958" i="39"/>
  <c r="G2957" i="39"/>
  <c r="F2957" i="39"/>
  <c r="E2957" i="39"/>
  <c r="G2956" i="39"/>
  <c r="F2956" i="39"/>
  <c r="E2956" i="39"/>
  <c r="G2955" i="39"/>
  <c r="F2955" i="39"/>
  <c r="E2955" i="39"/>
  <c r="G2954" i="39"/>
  <c r="F2954" i="39"/>
  <c r="E2954" i="39"/>
  <c r="G2953" i="39"/>
  <c r="F2953" i="39"/>
  <c r="E2953" i="39"/>
  <c r="G2952" i="39"/>
  <c r="F2952" i="39"/>
  <c r="E2952" i="39"/>
  <c r="G2951" i="39"/>
  <c r="F2951" i="39"/>
  <c r="E2951" i="39"/>
  <c r="G2950" i="39"/>
  <c r="F2950" i="39"/>
  <c r="E2950" i="39"/>
  <c r="G2949" i="39"/>
  <c r="F2949" i="39"/>
  <c r="E2949" i="39"/>
  <c r="G2948" i="39"/>
  <c r="F2948" i="39"/>
  <c r="E2948" i="39"/>
  <c r="G2947" i="39"/>
  <c r="F2947" i="39"/>
  <c r="E2947" i="39"/>
  <c r="G2946" i="39"/>
  <c r="F2946" i="39"/>
  <c r="E2946" i="39"/>
  <c r="G2945" i="39"/>
  <c r="F2945" i="39"/>
  <c r="E2945" i="39"/>
  <c r="G2944" i="39"/>
  <c r="F2944" i="39"/>
  <c r="E2944" i="39"/>
  <c r="G2943" i="39"/>
  <c r="F2943" i="39"/>
  <c r="E2943" i="39"/>
  <c r="G2942" i="39"/>
  <c r="F2942" i="39"/>
  <c r="E2942" i="39"/>
  <c r="G2941" i="39"/>
  <c r="F2941" i="39"/>
  <c r="E2941" i="39"/>
  <c r="G2940" i="39"/>
  <c r="F2940" i="39"/>
  <c r="E2940" i="39"/>
  <c r="G2939" i="39"/>
  <c r="F2939" i="39"/>
  <c r="E2939" i="39"/>
  <c r="G2938" i="39"/>
  <c r="F2938" i="39"/>
  <c r="E2938" i="39"/>
  <c r="G2937" i="39"/>
  <c r="F2937" i="39"/>
  <c r="E2937" i="39"/>
  <c r="G2936" i="39"/>
  <c r="F2936" i="39"/>
  <c r="E2936" i="39"/>
  <c r="G2935" i="39"/>
  <c r="F2935" i="39"/>
  <c r="E2935" i="39"/>
  <c r="G2934" i="39"/>
  <c r="F2934" i="39"/>
  <c r="E2934" i="39"/>
  <c r="G2933" i="39"/>
  <c r="F2933" i="39"/>
  <c r="E2933" i="39"/>
  <c r="G2932" i="39"/>
  <c r="F2932" i="39"/>
  <c r="E2932" i="39"/>
  <c r="G2931" i="39"/>
  <c r="F2931" i="39"/>
  <c r="E2931" i="39"/>
  <c r="G2930" i="39"/>
  <c r="F2930" i="39"/>
  <c r="E2930" i="39"/>
  <c r="G2929" i="39"/>
  <c r="F2929" i="39"/>
  <c r="E2929" i="39"/>
  <c r="G2928" i="39"/>
  <c r="F2928" i="39"/>
  <c r="E2928" i="39"/>
  <c r="G2927" i="39"/>
  <c r="F2927" i="39"/>
  <c r="E2927" i="39"/>
  <c r="G2926" i="39"/>
  <c r="F2926" i="39"/>
  <c r="E2926" i="39"/>
  <c r="G2925" i="39"/>
  <c r="F2925" i="39"/>
  <c r="E2925" i="39"/>
  <c r="G2924" i="39"/>
  <c r="F2924" i="39"/>
  <c r="E2924" i="39"/>
  <c r="G2923" i="39"/>
  <c r="F2923" i="39"/>
  <c r="E2923" i="39"/>
  <c r="G2922" i="39"/>
  <c r="F2922" i="39"/>
  <c r="E2922" i="39"/>
  <c r="G2921" i="39"/>
  <c r="F2921" i="39"/>
  <c r="E2921" i="39"/>
  <c r="G2920" i="39"/>
  <c r="F2920" i="39"/>
  <c r="E2920" i="39"/>
  <c r="G2919" i="39"/>
  <c r="F2919" i="39"/>
  <c r="E2919" i="39"/>
  <c r="G2918" i="39"/>
  <c r="F2918" i="39"/>
  <c r="E2918" i="39"/>
  <c r="G2917" i="39"/>
  <c r="F2917" i="39"/>
  <c r="E2917" i="39"/>
  <c r="G2916" i="39"/>
  <c r="F2916" i="39"/>
  <c r="E2916" i="39"/>
  <c r="G2915" i="39"/>
  <c r="F2915" i="39"/>
  <c r="E2915" i="39"/>
  <c r="G2914" i="39"/>
  <c r="F2914" i="39"/>
  <c r="E2914" i="39"/>
  <c r="G2913" i="39"/>
  <c r="F2913" i="39"/>
  <c r="E2913" i="39"/>
  <c r="G2912" i="39"/>
  <c r="F2912" i="39"/>
  <c r="E2912" i="39"/>
  <c r="G2911" i="39"/>
  <c r="F2911" i="39"/>
  <c r="E2911" i="39"/>
  <c r="G2910" i="39"/>
  <c r="F2910" i="39"/>
  <c r="E2910" i="39"/>
  <c r="G2909" i="39"/>
  <c r="F2909" i="39"/>
  <c r="E2909" i="39"/>
  <c r="G2908" i="39"/>
  <c r="F2908" i="39"/>
  <c r="E2908" i="39"/>
  <c r="G2907" i="39"/>
  <c r="F2907" i="39"/>
  <c r="E2907" i="39"/>
  <c r="G2906" i="39"/>
  <c r="F2906" i="39"/>
  <c r="E2906" i="39"/>
  <c r="G2905" i="39"/>
  <c r="F2905" i="39"/>
  <c r="E2905" i="39"/>
  <c r="G2904" i="39"/>
  <c r="F2904" i="39"/>
  <c r="E2904" i="39"/>
  <c r="G2903" i="39"/>
  <c r="F2903" i="39"/>
  <c r="E2903" i="39"/>
  <c r="G2902" i="39"/>
  <c r="F2902" i="39"/>
  <c r="E2902" i="39"/>
  <c r="G2901" i="39"/>
  <c r="F2901" i="39"/>
  <c r="E2901" i="39"/>
  <c r="G2900" i="39"/>
  <c r="F2900" i="39"/>
  <c r="E2900" i="39"/>
  <c r="G2899" i="39"/>
  <c r="F2899" i="39"/>
  <c r="E2899" i="39"/>
  <c r="G2898" i="39"/>
  <c r="F2898" i="39"/>
  <c r="E2898" i="39"/>
  <c r="G2897" i="39"/>
  <c r="F2897" i="39"/>
  <c r="E2897" i="39"/>
  <c r="G2896" i="39"/>
  <c r="F2896" i="39"/>
  <c r="E2896" i="39"/>
  <c r="G2895" i="39"/>
  <c r="F2895" i="39"/>
  <c r="E2895" i="39"/>
  <c r="G2894" i="39"/>
  <c r="F2894" i="39"/>
  <c r="E2894" i="39"/>
  <c r="G2893" i="39"/>
  <c r="F2893" i="39"/>
  <c r="E2893" i="39"/>
  <c r="G2892" i="39"/>
  <c r="F2892" i="39"/>
  <c r="E2892" i="39"/>
  <c r="G2891" i="39"/>
  <c r="F2891" i="39"/>
  <c r="E2891" i="39"/>
  <c r="G2890" i="39"/>
  <c r="F2890" i="39"/>
  <c r="E2890" i="39"/>
  <c r="G2889" i="39"/>
  <c r="F2889" i="39"/>
  <c r="E2889" i="39"/>
  <c r="G2888" i="39"/>
  <c r="F2888" i="39"/>
  <c r="E2888" i="39"/>
  <c r="G2887" i="39"/>
  <c r="F2887" i="39"/>
  <c r="E2887" i="39"/>
  <c r="G2886" i="39"/>
  <c r="F2886" i="39"/>
  <c r="E2886" i="39"/>
  <c r="G2885" i="39"/>
  <c r="F2885" i="39"/>
  <c r="E2885" i="39"/>
  <c r="G2884" i="39"/>
  <c r="F2884" i="39"/>
  <c r="E2884" i="39"/>
  <c r="G2883" i="39"/>
  <c r="F2883" i="39"/>
  <c r="E2883" i="39"/>
  <c r="G2882" i="39"/>
  <c r="F2882" i="39"/>
  <c r="E2882" i="39"/>
  <c r="G2881" i="39"/>
  <c r="F2881" i="39"/>
  <c r="E2881" i="39"/>
  <c r="G2880" i="39"/>
  <c r="F2880" i="39"/>
  <c r="E2880" i="39"/>
  <c r="G2879" i="39"/>
  <c r="F2879" i="39"/>
  <c r="E2879" i="39"/>
  <c r="G2878" i="39"/>
  <c r="F2878" i="39"/>
  <c r="E2878" i="39"/>
  <c r="G2877" i="39"/>
  <c r="F2877" i="39"/>
  <c r="E2877" i="39"/>
  <c r="G2876" i="39"/>
  <c r="F2876" i="39"/>
  <c r="E2876" i="39"/>
  <c r="G2875" i="39"/>
  <c r="F2875" i="39"/>
  <c r="E2875" i="39"/>
  <c r="G2874" i="39"/>
  <c r="F2874" i="39"/>
  <c r="E2874" i="39"/>
  <c r="G2873" i="39"/>
  <c r="F2873" i="39"/>
  <c r="E2873" i="39"/>
  <c r="G2872" i="39"/>
  <c r="F2872" i="39"/>
  <c r="E2872" i="39"/>
  <c r="G2871" i="39"/>
  <c r="F2871" i="39"/>
  <c r="E2871" i="39"/>
  <c r="G2870" i="39"/>
  <c r="F2870" i="39"/>
  <c r="E2870" i="39"/>
  <c r="G2869" i="39"/>
  <c r="F2869" i="39"/>
  <c r="E2869" i="39"/>
  <c r="G2868" i="39"/>
  <c r="F2868" i="39"/>
  <c r="E2868" i="39"/>
  <c r="G2867" i="39"/>
  <c r="F2867" i="39"/>
  <c r="E2867" i="39"/>
  <c r="G2866" i="39"/>
  <c r="F2866" i="39"/>
  <c r="E2866" i="39"/>
  <c r="G2865" i="39"/>
  <c r="F2865" i="39"/>
  <c r="E2865" i="39"/>
  <c r="G2864" i="39"/>
  <c r="F2864" i="39"/>
  <c r="E2864" i="39"/>
  <c r="G2863" i="39"/>
  <c r="F2863" i="39"/>
  <c r="E2863" i="39"/>
  <c r="G2862" i="39"/>
  <c r="F2862" i="39"/>
  <c r="E2862" i="39"/>
  <c r="G2861" i="39"/>
  <c r="F2861" i="39"/>
  <c r="E2861" i="39"/>
  <c r="G2860" i="39"/>
  <c r="F2860" i="39"/>
  <c r="E2860" i="39"/>
  <c r="G2859" i="39"/>
  <c r="F2859" i="39"/>
  <c r="E2859" i="39"/>
  <c r="G2858" i="39"/>
  <c r="F2858" i="39"/>
  <c r="E2858" i="39"/>
  <c r="G2857" i="39"/>
  <c r="F2857" i="39"/>
  <c r="E2857" i="39"/>
  <c r="G2856" i="39"/>
  <c r="F2856" i="39"/>
  <c r="E2856" i="39"/>
  <c r="G2855" i="39"/>
  <c r="F2855" i="39"/>
  <c r="E2855" i="39"/>
  <c r="G2854" i="39"/>
  <c r="F2854" i="39"/>
  <c r="E2854" i="39"/>
  <c r="G2853" i="39"/>
  <c r="F2853" i="39"/>
  <c r="E2853" i="39"/>
  <c r="G2852" i="39"/>
  <c r="F2852" i="39"/>
  <c r="E2852" i="39"/>
  <c r="G2851" i="39"/>
  <c r="F2851" i="39"/>
  <c r="E2851" i="39"/>
  <c r="G2850" i="39"/>
  <c r="F2850" i="39"/>
  <c r="E2850" i="39"/>
  <c r="G2849" i="39"/>
  <c r="F2849" i="39"/>
  <c r="E2849" i="39"/>
  <c r="G2848" i="39"/>
  <c r="F2848" i="39"/>
  <c r="E2848" i="39"/>
  <c r="G2847" i="39"/>
  <c r="F2847" i="39"/>
  <c r="E2847" i="39"/>
  <c r="G2846" i="39"/>
  <c r="F2846" i="39"/>
  <c r="E2846" i="39"/>
  <c r="G2845" i="39"/>
  <c r="F2845" i="39"/>
  <c r="E2845" i="39"/>
  <c r="G2844" i="39"/>
  <c r="F2844" i="39"/>
  <c r="E2844" i="39"/>
  <c r="G2843" i="39"/>
  <c r="F2843" i="39"/>
  <c r="E2843" i="39"/>
  <c r="G2842" i="39"/>
  <c r="F2842" i="39"/>
  <c r="E2842" i="39"/>
  <c r="G2841" i="39"/>
  <c r="F2841" i="39"/>
  <c r="E2841" i="39"/>
  <c r="G2840" i="39"/>
  <c r="F2840" i="39"/>
  <c r="E2840" i="39"/>
  <c r="G2839" i="39"/>
  <c r="F2839" i="39"/>
  <c r="E2839" i="39"/>
  <c r="G2838" i="39"/>
  <c r="F2838" i="39"/>
  <c r="E2838" i="39"/>
  <c r="G2837" i="39"/>
  <c r="F2837" i="39"/>
  <c r="E2837" i="39"/>
  <c r="G2836" i="39"/>
  <c r="F2836" i="39"/>
  <c r="E2836" i="39"/>
  <c r="G2835" i="39"/>
  <c r="F2835" i="39"/>
  <c r="E2835" i="39"/>
  <c r="G2834" i="39"/>
  <c r="F2834" i="39"/>
  <c r="E2834" i="39"/>
  <c r="G2833" i="39"/>
  <c r="F2833" i="39"/>
  <c r="E2833" i="39"/>
  <c r="G2832" i="39"/>
  <c r="F2832" i="39"/>
  <c r="E2832" i="39"/>
  <c r="G2831" i="39"/>
  <c r="F2831" i="39"/>
  <c r="E2831" i="39"/>
  <c r="G2830" i="39"/>
  <c r="F2830" i="39"/>
  <c r="E2830" i="39"/>
  <c r="G2829" i="39"/>
  <c r="F2829" i="39"/>
  <c r="E2829" i="39"/>
  <c r="G2828" i="39"/>
  <c r="F2828" i="39"/>
  <c r="E2828" i="39"/>
  <c r="G2827" i="39"/>
  <c r="F2827" i="39"/>
  <c r="E2827" i="39"/>
  <c r="G2826" i="39"/>
  <c r="F2826" i="39"/>
  <c r="E2826" i="39"/>
  <c r="G2825" i="39"/>
  <c r="F2825" i="39"/>
  <c r="E2825" i="39"/>
  <c r="G2824" i="39"/>
  <c r="F2824" i="39"/>
  <c r="E2824" i="39"/>
  <c r="G2823" i="39"/>
  <c r="F2823" i="39"/>
  <c r="E2823" i="39"/>
  <c r="G2822" i="39"/>
  <c r="F2822" i="39"/>
  <c r="E2822" i="39"/>
  <c r="G2821" i="39"/>
  <c r="F2821" i="39"/>
  <c r="E2821" i="39"/>
  <c r="G2820" i="39"/>
  <c r="F2820" i="39"/>
  <c r="E2820" i="39"/>
  <c r="G2819" i="39"/>
  <c r="F2819" i="39"/>
  <c r="E2819" i="39"/>
  <c r="G2818" i="39"/>
  <c r="F2818" i="39"/>
  <c r="E2818" i="39"/>
  <c r="G2817" i="39"/>
  <c r="F2817" i="39"/>
  <c r="E2817" i="39"/>
  <c r="G2816" i="39"/>
  <c r="F2816" i="39"/>
  <c r="E2816" i="39"/>
  <c r="G2815" i="39"/>
  <c r="F2815" i="39"/>
  <c r="E2815" i="39"/>
  <c r="G2814" i="39"/>
  <c r="F2814" i="39"/>
  <c r="E2814" i="39"/>
  <c r="G2813" i="39"/>
  <c r="F2813" i="39"/>
  <c r="E2813" i="39"/>
  <c r="G2812" i="39"/>
  <c r="F2812" i="39"/>
  <c r="E2812" i="39"/>
  <c r="G2811" i="39"/>
  <c r="F2811" i="39"/>
  <c r="E2811" i="39"/>
  <c r="G2810" i="39"/>
  <c r="F2810" i="39"/>
  <c r="E2810" i="39"/>
  <c r="G2809" i="39"/>
  <c r="F2809" i="39"/>
  <c r="E2809" i="39"/>
  <c r="G2808" i="39"/>
  <c r="F2808" i="39"/>
  <c r="E2808" i="39"/>
  <c r="G2807" i="39"/>
  <c r="F2807" i="39"/>
  <c r="E2807" i="39"/>
  <c r="G2806" i="39"/>
  <c r="F2806" i="39"/>
  <c r="E2806" i="39"/>
  <c r="G2805" i="39"/>
  <c r="F2805" i="39"/>
  <c r="E2805" i="39"/>
  <c r="G2804" i="39"/>
  <c r="F2804" i="39"/>
  <c r="E2804" i="39"/>
  <c r="G2803" i="39"/>
  <c r="F2803" i="39"/>
  <c r="E2803" i="39"/>
  <c r="G2802" i="39"/>
  <c r="F2802" i="39"/>
  <c r="E2802" i="39"/>
  <c r="G2801" i="39"/>
  <c r="F2801" i="39"/>
  <c r="E2801" i="39"/>
  <c r="G2800" i="39"/>
  <c r="F2800" i="39"/>
  <c r="E2800" i="39"/>
  <c r="G2799" i="39"/>
  <c r="F2799" i="39"/>
  <c r="E2799" i="39"/>
  <c r="G2798" i="39"/>
  <c r="F2798" i="39"/>
  <c r="E2798" i="39"/>
  <c r="G2797" i="39"/>
  <c r="F2797" i="39"/>
  <c r="E2797" i="39"/>
  <c r="G2796" i="39"/>
  <c r="F2796" i="39"/>
  <c r="E2796" i="39"/>
  <c r="G2795" i="39"/>
  <c r="F2795" i="39"/>
  <c r="E2795" i="39"/>
  <c r="G2794" i="39"/>
  <c r="F2794" i="39"/>
  <c r="E2794" i="39"/>
  <c r="G2793" i="39"/>
  <c r="F2793" i="39"/>
  <c r="E2793" i="39"/>
  <c r="G2792" i="39"/>
  <c r="F2792" i="39"/>
  <c r="E2792" i="39"/>
  <c r="G2791" i="39"/>
  <c r="F2791" i="39"/>
  <c r="E2791" i="39"/>
  <c r="G2790" i="39"/>
  <c r="F2790" i="39"/>
  <c r="E2790" i="39"/>
  <c r="G2789" i="39"/>
  <c r="F2789" i="39"/>
  <c r="E2789" i="39"/>
  <c r="G2788" i="39"/>
  <c r="F2788" i="39"/>
  <c r="E2788" i="39"/>
  <c r="G2787" i="39"/>
  <c r="F2787" i="39"/>
  <c r="E2787" i="39"/>
  <c r="G2786" i="39"/>
  <c r="F2786" i="39"/>
  <c r="E2786" i="39"/>
  <c r="G2785" i="39"/>
  <c r="F2785" i="39"/>
  <c r="E2785" i="39"/>
  <c r="G2784" i="39"/>
  <c r="F2784" i="39"/>
  <c r="E2784" i="39"/>
  <c r="G2783" i="39"/>
  <c r="F2783" i="39"/>
  <c r="E2783" i="39"/>
  <c r="G2782" i="39"/>
  <c r="F2782" i="39"/>
  <c r="E2782" i="39"/>
  <c r="G2781" i="39"/>
  <c r="F2781" i="39"/>
  <c r="E2781" i="39"/>
  <c r="G2780" i="39"/>
  <c r="F2780" i="39"/>
  <c r="E2780" i="39"/>
  <c r="G2779" i="39"/>
  <c r="F2779" i="39"/>
  <c r="E2779" i="39"/>
  <c r="G2778" i="39"/>
  <c r="F2778" i="39"/>
  <c r="E2778" i="39"/>
  <c r="G2777" i="39"/>
  <c r="F2777" i="39"/>
  <c r="E2777" i="39"/>
  <c r="G2776" i="39"/>
  <c r="F2776" i="39"/>
  <c r="E2776" i="39"/>
  <c r="G2775" i="39"/>
  <c r="F2775" i="39"/>
  <c r="E2775" i="39"/>
  <c r="G2774" i="39"/>
  <c r="F2774" i="39"/>
  <c r="E2774" i="39"/>
  <c r="G2773" i="39"/>
  <c r="F2773" i="39"/>
  <c r="E2773" i="39"/>
  <c r="G2772" i="39"/>
  <c r="F2772" i="39"/>
  <c r="E2772" i="39"/>
  <c r="G2771" i="39"/>
  <c r="F2771" i="39"/>
  <c r="E2771" i="39"/>
  <c r="G2770" i="39"/>
  <c r="F2770" i="39"/>
  <c r="E2770" i="39"/>
  <c r="G2769" i="39"/>
  <c r="F2769" i="39"/>
  <c r="E2769" i="39"/>
  <c r="G2768" i="39"/>
  <c r="F2768" i="39"/>
  <c r="E2768" i="39"/>
  <c r="G2767" i="39"/>
  <c r="F2767" i="39"/>
  <c r="E2767" i="39"/>
  <c r="G2766" i="39"/>
  <c r="F2766" i="39"/>
  <c r="E2766" i="39"/>
  <c r="G2765" i="39"/>
  <c r="F2765" i="39"/>
  <c r="E2765" i="39"/>
  <c r="G2764" i="39"/>
  <c r="F2764" i="39"/>
  <c r="E2764" i="39"/>
  <c r="G2763" i="39"/>
  <c r="F2763" i="39"/>
  <c r="E2763" i="39"/>
  <c r="G2762" i="39"/>
  <c r="F2762" i="39"/>
  <c r="E2762" i="39"/>
  <c r="G2761" i="39"/>
  <c r="F2761" i="39"/>
  <c r="E2761" i="39"/>
  <c r="G2760" i="39"/>
  <c r="F2760" i="39"/>
  <c r="E2760" i="39"/>
  <c r="G2759" i="39"/>
  <c r="F2759" i="39"/>
  <c r="E2759" i="39"/>
  <c r="G2758" i="39"/>
  <c r="F2758" i="39"/>
  <c r="E2758" i="39"/>
  <c r="G2757" i="39"/>
  <c r="F2757" i="39"/>
  <c r="E2757" i="39"/>
  <c r="G2756" i="39"/>
  <c r="F2756" i="39"/>
  <c r="E2756" i="39"/>
  <c r="G2755" i="39"/>
  <c r="F2755" i="39"/>
  <c r="E2755" i="39"/>
  <c r="G2754" i="39"/>
  <c r="F2754" i="39"/>
  <c r="E2754" i="39"/>
  <c r="G2753" i="39"/>
  <c r="F2753" i="39"/>
  <c r="E2753" i="39"/>
  <c r="G2752" i="39"/>
  <c r="F2752" i="39"/>
  <c r="E2752" i="39"/>
  <c r="G2751" i="39"/>
  <c r="F2751" i="39"/>
  <c r="E2751" i="39"/>
  <c r="G2750" i="39"/>
  <c r="F2750" i="39"/>
  <c r="E2750" i="39"/>
  <c r="G2749" i="39"/>
  <c r="F2749" i="39"/>
  <c r="E2749" i="39"/>
  <c r="G2748" i="39"/>
  <c r="F2748" i="39"/>
  <c r="E2748" i="39"/>
  <c r="G2747" i="39"/>
  <c r="F2747" i="39"/>
  <c r="E2747" i="39"/>
  <c r="G2746" i="39"/>
  <c r="F2746" i="39"/>
  <c r="E2746" i="39"/>
  <c r="G2745" i="39"/>
  <c r="F2745" i="39"/>
  <c r="E2745" i="39"/>
  <c r="G2744" i="39"/>
  <c r="F2744" i="39"/>
  <c r="E2744" i="39"/>
  <c r="G2743" i="39"/>
  <c r="F2743" i="39"/>
  <c r="E2743" i="39"/>
  <c r="G2742" i="39"/>
  <c r="F2742" i="39"/>
  <c r="E2742" i="39"/>
  <c r="G2741" i="39"/>
  <c r="F2741" i="39"/>
  <c r="E2741" i="39"/>
  <c r="G2740" i="39"/>
  <c r="F2740" i="39"/>
  <c r="E2740" i="39"/>
  <c r="G2739" i="39"/>
  <c r="F2739" i="39"/>
  <c r="E2739" i="39"/>
  <c r="G2738" i="39"/>
  <c r="F2738" i="39"/>
  <c r="E2738" i="39"/>
  <c r="G2737" i="39"/>
  <c r="F2737" i="39"/>
  <c r="E2737" i="39"/>
  <c r="G2736" i="39"/>
  <c r="F2736" i="39"/>
  <c r="E2736" i="39"/>
  <c r="G2735" i="39"/>
  <c r="F2735" i="39"/>
  <c r="E2735" i="39"/>
  <c r="G2734" i="39"/>
  <c r="F2734" i="39"/>
  <c r="E2734" i="39"/>
  <c r="G2733" i="39"/>
  <c r="F2733" i="39"/>
  <c r="E2733" i="39"/>
  <c r="G2732" i="39"/>
  <c r="F2732" i="39"/>
  <c r="E2732" i="39"/>
  <c r="G2731" i="39"/>
  <c r="F2731" i="39"/>
  <c r="E2731" i="39"/>
  <c r="G2730" i="39"/>
  <c r="F2730" i="39"/>
  <c r="E2730" i="39"/>
  <c r="G2729" i="39"/>
  <c r="F2729" i="39"/>
  <c r="E2729" i="39"/>
  <c r="G2728" i="39"/>
  <c r="F2728" i="39"/>
  <c r="E2728" i="39"/>
  <c r="G2727" i="39"/>
  <c r="F2727" i="39"/>
  <c r="E2727" i="39"/>
  <c r="G2726" i="39"/>
  <c r="F2726" i="39"/>
  <c r="E2726" i="39"/>
  <c r="G2725" i="39"/>
  <c r="F2725" i="39"/>
  <c r="E2725" i="39"/>
  <c r="G2724" i="39"/>
  <c r="F2724" i="39"/>
  <c r="E2724" i="39"/>
  <c r="G2723" i="39"/>
  <c r="F2723" i="39"/>
  <c r="E2723" i="39"/>
  <c r="G2722" i="39"/>
  <c r="F2722" i="39"/>
  <c r="E2722" i="39"/>
  <c r="G2721" i="39"/>
  <c r="F2721" i="39"/>
  <c r="E2721" i="39"/>
  <c r="G2720" i="39"/>
  <c r="F2720" i="39"/>
  <c r="E2720" i="39"/>
  <c r="G2719" i="39"/>
  <c r="F2719" i="39"/>
  <c r="E2719" i="39"/>
  <c r="G2718" i="39"/>
  <c r="F2718" i="39"/>
  <c r="E2718" i="39"/>
  <c r="G2717" i="39"/>
  <c r="F2717" i="39"/>
  <c r="E2717" i="39"/>
  <c r="G2716" i="39"/>
  <c r="F2716" i="39"/>
  <c r="E2716" i="39"/>
  <c r="G2715" i="39"/>
  <c r="F2715" i="39"/>
  <c r="E2715" i="39"/>
  <c r="G2714" i="39"/>
  <c r="F2714" i="39"/>
  <c r="E2714" i="39"/>
  <c r="G2713" i="39"/>
  <c r="F2713" i="39"/>
  <c r="E2713" i="39"/>
  <c r="G2712" i="39"/>
  <c r="F2712" i="39"/>
  <c r="E2712" i="39"/>
  <c r="G2711" i="39"/>
  <c r="F2711" i="39"/>
  <c r="E2711" i="39"/>
  <c r="G2710" i="39"/>
  <c r="F2710" i="39"/>
  <c r="E2710" i="39"/>
  <c r="G2709" i="39"/>
  <c r="F2709" i="39"/>
  <c r="E2709" i="39"/>
  <c r="G2708" i="39"/>
  <c r="F2708" i="39"/>
  <c r="E2708" i="39"/>
  <c r="G2707" i="39"/>
  <c r="F2707" i="39"/>
  <c r="E2707" i="39"/>
  <c r="G2706" i="39"/>
  <c r="F2706" i="39"/>
  <c r="E2706" i="39"/>
  <c r="G2705" i="39"/>
  <c r="F2705" i="39"/>
  <c r="E2705" i="39"/>
  <c r="G2704" i="39"/>
  <c r="F2704" i="39"/>
  <c r="E2704" i="39"/>
  <c r="G2703" i="39"/>
  <c r="F2703" i="39"/>
  <c r="E2703" i="39"/>
  <c r="G2702" i="39"/>
  <c r="F2702" i="39"/>
  <c r="E2702" i="39"/>
  <c r="G2701" i="39"/>
  <c r="F2701" i="39"/>
  <c r="E2701" i="39"/>
  <c r="G2700" i="39"/>
  <c r="F2700" i="39"/>
  <c r="E2700" i="39"/>
  <c r="G2699" i="39"/>
  <c r="F2699" i="39"/>
  <c r="E2699" i="39"/>
  <c r="G2698" i="39"/>
  <c r="F2698" i="39"/>
  <c r="E2698" i="39"/>
  <c r="G2697" i="39"/>
  <c r="F2697" i="39"/>
  <c r="E2697" i="39"/>
  <c r="G2696" i="39"/>
  <c r="F2696" i="39"/>
  <c r="E2696" i="39"/>
  <c r="G2695" i="39"/>
  <c r="F2695" i="39"/>
  <c r="E2695" i="39"/>
  <c r="G2694" i="39"/>
  <c r="F2694" i="39"/>
  <c r="E2694" i="39"/>
  <c r="G2693" i="39"/>
  <c r="F2693" i="39"/>
  <c r="E2693" i="39"/>
  <c r="G2692" i="39"/>
  <c r="F2692" i="39"/>
  <c r="E2692" i="39"/>
  <c r="G2691" i="39"/>
  <c r="F2691" i="39"/>
  <c r="E2691" i="39"/>
  <c r="G2690" i="39"/>
  <c r="F2690" i="39"/>
  <c r="E2690" i="39"/>
  <c r="G2689" i="39"/>
  <c r="F2689" i="39"/>
  <c r="E2689" i="39"/>
  <c r="G2688" i="39"/>
  <c r="F2688" i="39"/>
  <c r="E2688" i="39"/>
  <c r="G2687" i="39"/>
  <c r="F2687" i="39"/>
  <c r="E2687" i="39"/>
  <c r="G2686" i="39"/>
  <c r="F2686" i="39"/>
  <c r="E2686" i="39"/>
  <c r="G2685" i="39"/>
  <c r="F2685" i="39"/>
  <c r="E2685" i="39"/>
  <c r="G2684" i="39"/>
  <c r="F2684" i="39"/>
  <c r="E2684" i="39"/>
  <c r="G2683" i="39"/>
  <c r="F2683" i="39"/>
  <c r="E2683" i="39"/>
  <c r="G2682" i="39"/>
  <c r="F2682" i="39"/>
  <c r="E2682" i="39"/>
  <c r="G2681" i="39"/>
  <c r="F2681" i="39"/>
  <c r="E2681" i="39"/>
  <c r="G2680" i="39"/>
  <c r="F2680" i="39"/>
  <c r="E2680" i="39"/>
  <c r="G2679" i="39"/>
  <c r="F2679" i="39"/>
  <c r="E2679" i="39"/>
  <c r="G2678" i="39"/>
  <c r="F2678" i="39"/>
  <c r="E2678" i="39"/>
  <c r="G2677" i="39"/>
  <c r="F2677" i="39"/>
  <c r="E2677" i="39"/>
  <c r="G2676" i="39"/>
  <c r="F2676" i="39"/>
  <c r="E2676" i="39"/>
  <c r="G2675" i="39"/>
  <c r="F2675" i="39"/>
  <c r="E2675" i="39"/>
  <c r="G2674" i="39"/>
  <c r="F2674" i="39"/>
  <c r="E2674" i="39"/>
  <c r="G2673" i="39"/>
  <c r="F2673" i="39"/>
  <c r="E2673" i="39"/>
  <c r="G2672" i="39"/>
  <c r="F2672" i="39"/>
  <c r="E2672" i="39"/>
  <c r="G2671" i="39"/>
  <c r="F2671" i="39"/>
  <c r="E2671" i="39"/>
  <c r="G2670" i="39"/>
  <c r="F2670" i="39"/>
  <c r="E2670" i="39"/>
  <c r="G2669" i="39"/>
  <c r="F2669" i="39"/>
  <c r="E2669" i="39"/>
  <c r="G2668" i="39"/>
  <c r="F2668" i="39"/>
  <c r="E2668" i="39"/>
  <c r="G2667" i="39"/>
  <c r="F2667" i="39"/>
  <c r="E2667" i="39"/>
  <c r="G2666" i="39"/>
  <c r="F2666" i="39"/>
  <c r="E2666" i="39"/>
  <c r="G2665" i="39"/>
  <c r="F2665" i="39"/>
  <c r="E2665" i="39"/>
  <c r="G2664" i="39"/>
  <c r="F2664" i="39"/>
  <c r="E2664" i="39"/>
  <c r="G2663" i="39"/>
  <c r="F2663" i="39"/>
  <c r="E2663" i="39"/>
  <c r="G2662" i="39"/>
  <c r="F2662" i="39"/>
  <c r="E2662" i="39"/>
  <c r="G2661" i="39"/>
  <c r="F2661" i="39"/>
  <c r="E2661" i="39"/>
  <c r="G2660" i="39"/>
  <c r="F2660" i="39"/>
  <c r="E2660" i="39"/>
  <c r="G2659" i="39"/>
  <c r="F2659" i="39"/>
  <c r="E2659" i="39"/>
  <c r="G2658" i="39"/>
  <c r="F2658" i="39"/>
  <c r="E2658" i="39"/>
  <c r="G2657" i="39"/>
  <c r="F2657" i="39"/>
  <c r="E2657" i="39"/>
  <c r="G2656" i="39"/>
  <c r="F2656" i="39"/>
  <c r="E2656" i="39"/>
  <c r="G2655" i="39"/>
  <c r="F2655" i="39"/>
  <c r="E2655" i="39"/>
  <c r="G2654" i="39"/>
  <c r="F2654" i="39"/>
  <c r="E2654" i="39"/>
  <c r="G2653" i="39"/>
  <c r="F2653" i="39"/>
  <c r="E2653" i="39"/>
  <c r="G2652" i="39"/>
  <c r="F2652" i="39"/>
  <c r="E2652" i="39"/>
  <c r="G2651" i="39"/>
  <c r="F2651" i="39"/>
  <c r="E2651" i="39"/>
  <c r="G2650" i="39"/>
  <c r="F2650" i="39"/>
  <c r="E2650" i="39"/>
  <c r="G2649" i="39"/>
  <c r="F2649" i="39"/>
  <c r="E2649" i="39"/>
  <c r="G2648" i="39"/>
  <c r="F2648" i="39"/>
  <c r="E2648" i="39"/>
  <c r="G2647" i="39"/>
  <c r="F2647" i="39"/>
  <c r="E2647" i="39"/>
  <c r="G2646" i="39"/>
  <c r="F2646" i="39"/>
  <c r="E2646" i="39"/>
  <c r="G2645" i="39"/>
  <c r="F2645" i="39"/>
  <c r="E2645" i="39"/>
  <c r="G2644" i="39"/>
  <c r="F2644" i="39"/>
  <c r="E2644" i="39"/>
  <c r="G2643" i="39"/>
  <c r="F2643" i="39"/>
  <c r="E2643" i="39"/>
  <c r="G2642" i="39"/>
  <c r="F2642" i="39"/>
  <c r="E2642" i="39"/>
  <c r="G2641" i="39"/>
  <c r="F2641" i="39"/>
  <c r="E2641" i="39"/>
  <c r="G2640" i="39"/>
  <c r="F2640" i="39"/>
  <c r="E2640" i="39"/>
  <c r="G2639" i="39"/>
  <c r="F2639" i="39"/>
  <c r="E2639" i="39"/>
  <c r="G2638" i="39"/>
  <c r="F2638" i="39"/>
  <c r="E2638" i="39"/>
  <c r="G2637" i="39"/>
  <c r="F2637" i="39"/>
  <c r="E2637" i="39"/>
  <c r="G2636" i="39"/>
  <c r="F2636" i="39"/>
  <c r="E2636" i="39"/>
  <c r="G2635" i="39"/>
  <c r="F2635" i="39"/>
  <c r="E2635" i="39"/>
  <c r="G2634" i="39"/>
  <c r="F2634" i="39"/>
  <c r="E2634" i="39"/>
  <c r="G2633" i="39"/>
  <c r="F2633" i="39"/>
  <c r="E2633" i="39"/>
  <c r="G2632" i="39"/>
  <c r="F2632" i="39"/>
  <c r="E2632" i="39"/>
  <c r="G2631" i="39"/>
  <c r="F2631" i="39"/>
  <c r="E2631" i="39"/>
  <c r="G2630" i="39"/>
  <c r="F2630" i="39"/>
  <c r="E2630" i="39"/>
  <c r="G2629" i="39"/>
  <c r="F2629" i="39"/>
  <c r="E2629" i="39"/>
  <c r="G2628" i="39"/>
  <c r="F2628" i="39"/>
  <c r="E2628" i="39"/>
  <c r="G2627" i="39"/>
  <c r="F2627" i="39"/>
  <c r="E2627" i="39"/>
  <c r="G2626" i="39"/>
  <c r="F2626" i="39"/>
  <c r="E2626" i="39"/>
  <c r="G2625" i="39"/>
  <c r="F2625" i="39"/>
  <c r="E2625" i="39"/>
  <c r="G2624" i="39"/>
  <c r="F2624" i="39"/>
  <c r="E2624" i="39"/>
  <c r="G2623" i="39"/>
  <c r="F2623" i="39"/>
  <c r="E2623" i="39"/>
  <c r="G2622" i="39"/>
  <c r="F2622" i="39"/>
  <c r="E2622" i="39"/>
  <c r="G2621" i="39"/>
  <c r="F2621" i="39"/>
  <c r="E2621" i="39"/>
  <c r="G2620" i="39"/>
  <c r="F2620" i="39"/>
  <c r="E2620" i="39"/>
  <c r="G2619" i="39"/>
  <c r="F2619" i="39"/>
  <c r="E2619" i="39"/>
  <c r="G2618" i="39"/>
  <c r="F2618" i="39"/>
  <c r="E2618" i="39"/>
  <c r="G2617" i="39"/>
  <c r="F2617" i="39"/>
  <c r="E2617" i="39"/>
  <c r="G2616" i="39"/>
  <c r="F2616" i="39"/>
  <c r="E2616" i="39"/>
  <c r="G2615" i="39"/>
  <c r="F2615" i="39"/>
  <c r="E2615" i="39"/>
  <c r="G2614" i="39"/>
  <c r="F2614" i="39"/>
  <c r="E2614" i="39"/>
  <c r="G2613" i="39"/>
  <c r="F2613" i="39"/>
  <c r="E2613" i="39"/>
  <c r="G2612" i="39"/>
  <c r="F2612" i="39"/>
  <c r="E2612" i="39"/>
  <c r="G2611" i="39"/>
  <c r="F2611" i="39"/>
  <c r="E2611" i="39"/>
  <c r="G2610" i="39"/>
  <c r="F2610" i="39"/>
  <c r="E2610" i="39"/>
  <c r="G2609" i="39"/>
  <c r="F2609" i="39"/>
  <c r="E2609" i="39"/>
  <c r="G2608" i="39"/>
  <c r="F2608" i="39"/>
  <c r="E2608" i="39"/>
  <c r="G2607" i="39"/>
  <c r="F2607" i="39"/>
  <c r="E2607" i="39"/>
  <c r="G2606" i="39"/>
  <c r="F2606" i="39"/>
  <c r="E2606" i="39"/>
  <c r="G2605" i="39"/>
  <c r="F2605" i="39"/>
  <c r="E2605" i="39"/>
  <c r="G2604" i="39"/>
  <c r="F2604" i="39"/>
  <c r="E2604" i="39"/>
  <c r="G2603" i="39"/>
  <c r="F2603" i="39"/>
  <c r="E2603" i="39"/>
  <c r="G2602" i="39"/>
  <c r="F2602" i="39"/>
  <c r="E2602" i="39"/>
  <c r="G2601" i="39"/>
  <c r="F2601" i="39"/>
  <c r="E2601" i="39"/>
  <c r="G2600" i="39"/>
  <c r="F2600" i="39"/>
  <c r="E2600" i="39"/>
  <c r="G2599" i="39"/>
  <c r="F2599" i="39"/>
  <c r="E2599" i="39"/>
  <c r="G2598" i="39"/>
  <c r="F2598" i="39"/>
  <c r="E2598" i="39"/>
  <c r="G2597" i="39"/>
  <c r="F2597" i="39"/>
  <c r="E2597" i="39"/>
  <c r="G2596" i="39"/>
  <c r="F2596" i="39"/>
  <c r="E2596" i="39"/>
  <c r="G2595" i="39"/>
  <c r="F2595" i="39"/>
  <c r="E2595" i="39"/>
  <c r="G2594" i="39"/>
  <c r="F2594" i="39"/>
  <c r="E2594" i="39"/>
  <c r="G2593" i="39"/>
  <c r="F2593" i="39"/>
  <c r="E2593" i="39"/>
  <c r="G2592" i="39"/>
  <c r="F2592" i="39"/>
  <c r="E2592" i="39"/>
  <c r="G2591" i="39"/>
  <c r="F2591" i="39"/>
  <c r="E2591" i="39"/>
  <c r="G2590" i="39"/>
  <c r="F2590" i="39"/>
  <c r="E2590" i="39"/>
  <c r="G2589" i="39"/>
  <c r="F2589" i="39"/>
  <c r="E2589" i="39"/>
  <c r="G2588" i="39"/>
  <c r="F2588" i="39"/>
  <c r="E2588" i="39"/>
  <c r="G2587" i="39"/>
  <c r="F2587" i="39"/>
  <c r="E2587" i="39"/>
  <c r="G2586" i="39"/>
  <c r="F2586" i="39"/>
  <c r="E2586" i="39"/>
  <c r="G2585" i="39"/>
  <c r="F2585" i="39"/>
  <c r="E2585" i="39"/>
  <c r="G2584" i="39"/>
  <c r="F2584" i="39"/>
  <c r="E2584" i="39"/>
  <c r="G2583" i="39"/>
  <c r="F2583" i="39"/>
  <c r="E2583" i="39"/>
  <c r="G2582" i="39"/>
  <c r="F2582" i="39"/>
  <c r="E2582" i="39"/>
  <c r="G2581" i="39"/>
  <c r="F2581" i="39"/>
  <c r="E2581" i="39"/>
  <c r="G2580" i="39"/>
  <c r="F2580" i="39"/>
  <c r="E2580" i="39"/>
  <c r="G2579" i="39"/>
  <c r="F2579" i="39"/>
  <c r="E2579" i="39"/>
  <c r="G2578" i="39"/>
  <c r="F2578" i="39"/>
  <c r="E2578" i="39"/>
  <c r="G2577" i="39"/>
  <c r="F2577" i="39"/>
  <c r="E2577" i="39"/>
  <c r="G2576" i="39"/>
  <c r="F2576" i="39"/>
  <c r="E2576" i="39"/>
  <c r="G2575" i="39"/>
  <c r="F2575" i="39"/>
  <c r="E2575" i="39"/>
  <c r="G2574" i="39"/>
  <c r="F2574" i="39"/>
  <c r="E2574" i="39"/>
  <c r="G2573" i="39"/>
  <c r="F2573" i="39"/>
  <c r="E2573" i="39"/>
  <c r="G2572" i="39"/>
  <c r="F2572" i="39"/>
  <c r="E2572" i="39"/>
  <c r="G2571" i="39"/>
  <c r="F2571" i="39"/>
  <c r="E2571" i="39"/>
  <c r="G2570" i="39"/>
  <c r="F2570" i="39"/>
  <c r="E2570" i="39"/>
  <c r="G2569" i="39"/>
  <c r="F2569" i="39"/>
  <c r="E2569" i="39"/>
  <c r="G2568" i="39"/>
  <c r="F2568" i="39"/>
  <c r="E2568" i="39"/>
  <c r="G2567" i="39"/>
  <c r="F2567" i="39"/>
  <c r="E2567" i="39"/>
  <c r="G2566" i="39"/>
  <c r="F2566" i="39"/>
  <c r="E2566" i="39"/>
  <c r="G2565" i="39"/>
  <c r="F2565" i="39"/>
  <c r="E2565" i="39"/>
  <c r="G2564" i="39"/>
  <c r="F2564" i="39"/>
  <c r="E2564" i="39"/>
  <c r="G2563" i="39"/>
  <c r="F2563" i="39"/>
  <c r="E2563" i="39"/>
  <c r="G2562" i="39"/>
  <c r="F2562" i="39"/>
  <c r="E2562" i="39"/>
  <c r="G2561" i="39"/>
  <c r="F2561" i="39"/>
  <c r="E2561" i="39"/>
  <c r="G2560" i="39"/>
  <c r="F2560" i="39"/>
  <c r="E2560" i="39"/>
  <c r="G2559" i="39"/>
  <c r="F2559" i="39"/>
  <c r="E2559" i="39"/>
  <c r="G2558" i="39"/>
  <c r="F2558" i="39"/>
  <c r="E2558" i="39"/>
  <c r="G2557" i="39"/>
  <c r="F2557" i="39"/>
  <c r="E2557" i="39"/>
  <c r="G2556" i="39"/>
  <c r="F2556" i="39"/>
  <c r="E2556" i="39"/>
  <c r="G2555" i="39"/>
  <c r="F2555" i="39"/>
  <c r="E2555" i="39"/>
  <c r="G2554" i="39"/>
  <c r="F2554" i="39"/>
  <c r="E2554" i="39"/>
  <c r="G2553" i="39"/>
  <c r="F2553" i="39"/>
  <c r="E2553" i="39"/>
  <c r="G2552" i="39"/>
  <c r="F2552" i="39"/>
  <c r="E2552" i="39"/>
  <c r="G2551" i="39"/>
  <c r="F2551" i="39"/>
  <c r="E2551" i="39"/>
  <c r="G2550" i="39"/>
  <c r="F2550" i="39"/>
  <c r="E2550" i="39"/>
  <c r="G2549" i="39"/>
  <c r="F2549" i="39"/>
  <c r="E2549" i="39"/>
  <c r="G2548" i="39"/>
  <c r="F2548" i="39"/>
  <c r="E2548" i="39"/>
  <c r="G2547" i="39"/>
  <c r="F2547" i="39"/>
  <c r="E2547" i="39"/>
  <c r="G2546" i="39"/>
  <c r="F2546" i="39"/>
  <c r="E2546" i="39"/>
  <c r="G2545" i="39"/>
  <c r="F2545" i="39"/>
  <c r="E2545" i="39"/>
  <c r="G2544" i="39"/>
  <c r="F2544" i="39"/>
  <c r="E2544" i="39"/>
  <c r="G2543" i="39"/>
  <c r="F2543" i="39"/>
  <c r="E2543" i="39"/>
  <c r="G2542" i="39"/>
  <c r="F2542" i="39"/>
  <c r="E2542" i="39"/>
  <c r="G2541" i="39"/>
  <c r="F2541" i="39"/>
  <c r="E2541" i="39"/>
  <c r="G2540" i="39"/>
  <c r="F2540" i="39"/>
  <c r="E2540" i="39"/>
  <c r="G2539" i="39"/>
  <c r="F2539" i="39"/>
  <c r="E2539" i="39"/>
  <c r="G2538" i="39"/>
  <c r="F2538" i="39"/>
  <c r="E2538" i="39"/>
  <c r="G2537" i="39"/>
  <c r="F2537" i="39"/>
  <c r="E2537" i="39"/>
  <c r="G2536" i="39"/>
  <c r="F2536" i="39"/>
  <c r="E2536" i="39"/>
  <c r="G2535" i="39"/>
  <c r="F2535" i="39"/>
  <c r="E2535" i="39"/>
  <c r="G2534" i="39"/>
  <c r="F2534" i="39"/>
  <c r="E2534" i="39"/>
  <c r="G2533" i="39"/>
  <c r="F2533" i="39"/>
  <c r="E2533" i="39"/>
  <c r="G2532" i="39"/>
  <c r="F2532" i="39"/>
  <c r="E2532" i="39"/>
  <c r="G2531" i="39"/>
  <c r="F2531" i="39"/>
  <c r="E2531" i="39"/>
  <c r="G2530" i="39"/>
  <c r="F2530" i="39"/>
  <c r="E2530" i="39"/>
  <c r="G2529" i="39"/>
  <c r="F2529" i="39"/>
  <c r="E2529" i="39"/>
  <c r="G2528" i="39"/>
  <c r="F2528" i="39"/>
  <c r="E2528" i="39"/>
  <c r="G2527" i="39"/>
  <c r="F2527" i="39"/>
  <c r="E2527" i="39"/>
  <c r="G2526" i="39"/>
  <c r="F2526" i="39"/>
  <c r="E2526" i="39"/>
  <c r="G2525" i="39"/>
  <c r="F2525" i="39"/>
  <c r="E2525" i="39"/>
  <c r="G2524" i="39"/>
  <c r="F2524" i="39"/>
  <c r="E2524" i="39"/>
  <c r="G2523" i="39"/>
  <c r="F2523" i="39"/>
  <c r="E2523" i="39"/>
  <c r="G2522" i="39"/>
  <c r="F2522" i="39"/>
  <c r="E2522" i="39"/>
  <c r="G2521" i="39"/>
  <c r="F2521" i="39"/>
  <c r="E2521" i="39"/>
  <c r="G2520" i="39"/>
  <c r="F2520" i="39"/>
  <c r="E2520" i="39"/>
  <c r="G2519" i="39"/>
  <c r="F2519" i="39"/>
  <c r="E2519" i="39"/>
  <c r="G2518" i="39"/>
  <c r="F2518" i="39"/>
  <c r="E2518" i="39"/>
  <c r="G2517" i="39"/>
  <c r="F2517" i="39"/>
  <c r="E2517" i="39"/>
  <c r="G2516" i="39"/>
  <c r="F2516" i="39"/>
  <c r="E2516" i="39"/>
  <c r="G2515" i="39"/>
  <c r="F2515" i="39"/>
  <c r="E2515" i="39"/>
  <c r="G2514" i="39"/>
  <c r="F2514" i="39"/>
  <c r="E2514" i="39"/>
  <c r="G2513" i="39"/>
  <c r="F2513" i="39"/>
  <c r="E2513" i="39"/>
  <c r="G2512" i="39"/>
  <c r="F2512" i="39"/>
  <c r="E2512" i="39"/>
  <c r="G2511" i="39"/>
  <c r="F2511" i="39"/>
  <c r="E2511" i="39"/>
  <c r="G2510" i="39"/>
  <c r="F2510" i="39"/>
  <c r="E2510" i="39"/>
  <c r="G2509" i="39"/>
  <c r="F2509" i="39"/>
  <c r="E2509" i="39"/>
  <c r="G2508" i="39"/>
  <c r="F2508" i="39"/>
  <c r="E2508" i="39"/>
  <c r="G2507" i="39"/>
  <c r="F2507" i="39"/>
  <c r="E2507" i="39"/>
  <c r="G2506" i="39"/>
  <c r="F2506" i="39"/>
  <c r="E2506" i="39"/>
  <c r="G2505" i="39"/>
  <c r="F2505" i="39"/>
  <c r="E2505" i="39"/>
  <c r="G2504" i="39"/>
  <c r="F2504" i="39"/>
  <c r="E2504" i="39"/>
  <c r="G2503" i="39"/>
  <c r="F2503" i="39"/>
  <c r="E2503" i="39"/>
  <c r="G2502" i="39"/>
  <c r="F2502" i="39"/>
  <c r="E2502" i="39"/>
  <c r="G2501" i="39"/>
  <c r="F2501" i="39"/>
  <c r="E2501" i="39"/>
  <c r="G2500" i="39"/>
  <c r="F2500" i="39"/>
  <c r="E2500" i="39"/>
  <c r="G2499" i="39"/>
  <c r="F2499" i="39"/>
  <c r="E2499" i="39"/>
  <c r="G2498" i="39"/>
  <c r="F2498" i="39"/>
  <c r="E2498" i="39"/>
  <c r="G2497" i="39"/>
  <c r="F2497" i="39"/>
  <c r="E2497" i="39"/>
  <c r="G2496" i="39"/>
  <c r="F2496" i="39"/>
  <c r="E2496" i="39"/>
  <c r="G2495" i="39"/>
  <c r="F2495" i="39"/>
  <c r="E2495" i="39"/>
  <c r="G2494" i="39"/>
  <c r="F2494" i="39"/>
  <c r="E2494" i="39"/>
  <c r="G2493" i="39"/>
  <c r="F2493" i="39"/>
  <c r="E2493" i="39"/>
  <c r="G2492" i="39"/>
  <c r="F2492" i="39"/>
  <c r="E2492" i="39"/>
  <c r="G2491" i="39"/>
  <c r="F2491" i="39"/>
  <c r="E2491" i="39"/>
  <c r="G2490" i="39"/>
  <c r="F2490" i="39"/>
  <c r="E2490" i="39"/>
  <c r="G2489" i="39"/>
  <c r="F2489" i="39"/>
  <c r="E2489" i="39"/>
  <c r="G2488" i="39"/>
  <c r="F2488" i="39"/>
  <c r="E2488" i="39"/>
  <c r="G2487" i="39"/>
  <c r="F2487" i="39"/>
  <c r="E2487" i="39"/>
  <c r="G2486" i="39"/>
  <c r="F2486" i="39"/>
  <c r="E2486" i="39"/>
  <c r="G2485" i="39"/>
  <c r="F2485" i="39"/>
  <c r="E2485" i="39"/>
  <c r="G2484" i="39"/>
  <c r="F2484" i="39"/>
  <c r="E2484" i="39"/>
  <c r="G2483" i="39"/>
  <c r="F2483" i="39"/>
  <c r="E2483" i="39"/>
  <c r="G2482" i="39"/>
  <c r="F2482" i="39"/>
  <c r="E2482" i="39"/>
  <c r="G2481" i="39"/>
  <c r="F2481" i="39"/>
  <c r="E2481" i="39"/>
  <c r="G2480" i="39"/>
  <c r="F2480" i="39"/>
  <c r="E2480" i="39"/>
  <c r="G2479" i="39"/>
  <c r="F2479" i="39"/>
  <c r="E2479" i="39"/>
  <c r="G2478" i="39"/>
  <c r="F2478" i="39"/>
  <c r="E2478" i="39"/>
  <c r="G2477" i="39"/>
  <c r="F2477" i="39"/>
  <c r="E2477" i="39"/>
  <c r="G2476" i="39"/>
  <c r="F2476" i="39"/>
  <c r="E2476" i="39"/>
  <c r="G2475" i="39"/>
  <c r="F2475" i="39"/>
  <c r="E2475" i="39"/>
  <c r="G2474" i="39"/>
  <c r="F2474" i="39"/>
  <c r="E2474" i="39"/>
  <c r="G2473" i="39"/>
  <c r="F2473" i="39"/>
  <c r="E2473" i="39"/>
  <c r="G2472" i="39"/>
  <c r="F2472" i="39"/>
  <c r="E2472" i="39"/>
  <c r="G2471" i="39"/>
  <c r="F2471" i="39"/>
  <c r="E2471" i="39"/>
  <c r="G2470" i="39"/>
  <c r="F2470" i="39"/>
  <c r="E2470" i="39"/>
  <c r="G2469" i="39"/>
  <c r="F2469" i="39"/>
  <c r="E2469" i="39"/>
  <c r="G2468" i="39"/>
  <c r="F2468" i="39"/>
  <c r="E2468" i="39"/>
  <c r="G2467" i="39"/>
  <c r="F2467" i="39"/>
  <c r="E2467" i="39"/>
  <c r="G2466" i="39"/>
  <c r="F2466" i="39"/>
  <c r="E2466" i="39"/>
  <c r="G2465" i="39"/>
  <c r="F2465" i="39"/>
  <c r="E2465" i="39"/>
  <c r="G2464" i="39"/>
  <c r="F2464" i="39"/>
  <c r="E2464" i="39"/>
  <c r="G2463" i="39"/>
  <c r="F2463" i="39"/>
  <c r="E2463" i="39"/>
  <c r="G2462" i="39"/>
  <c r="F2462" i="39"/>
  <c r="E2462" i="39"/>
  <c r="G2461" i="39"/>
  <c r="F2461" i="39"/>
  <c r="E2461" i="39"/>
  <c r="G2460" i="39"/>
  <c r="F2460" i="39"/>
  <c r="E2460" i="39"/>
  <c r="G2459" i="39"/>
  <c r="F2459" i="39"/>
  <c r="E2459" i="39"/>
  <c r="G2458" i="39"/>
  <c r="F2458" i="39"/>
  <c r="E2458" i="39"/>
  <c r="G2457" i="39"/>
  <c r="F2457" i="39"/>
  <c r="E2457" i="39"/>
  <c r="G2456" i="39"/>
  <c r="F2456" i="39"/>
  <c r="E2456" i="39"/>
  <c r="G2455" i="39"/>
  <c r="F2455" i="39"/>
  <c r="E2455" i="39"/>
  <c r="G2454" i="39"/>
  <c r="F2454" i="39"/>
  <c r="E2454" i="39"/>
  <c r="G2453" i="39"/>
  <c r="F2453" i="39"/>
  <c r="E2453" i="39"/>
  <c r="G2452" i="39"/>
  <c r="F2452" i="39"/>
  <c r="E2452" i="39"/>
  <c r="G2451" i="39"/>
  <c r="F2451" i="39"/>
  <c r="E2451" i="39"/>
  <c r="G2450" i="39"/>
  <c r="F2450" i="39"/>
  <c r="E2450" i="39"/>
  <c r="G2449" i="39"/>
  <c r="F2449" i="39"/>
  <c r="E2449" i="39"/>
  <c r="G2448" i="39"/>
  <c r="F2448" i="39"/>
  <c r="E2448" i="39"/>
  <c r="G2447" i="39"/>
  <c r="F2447" i="39"/>
  <c r="E2447" i="39"/>
  <c r="G2446" i="39"/>
  <c r="F2446" i="39"/>
  <c r="E2446" i="39"/>
  <c r="G2445" i="39"/>
  <c r="F2445" i="39"/>
  <c r="E2445" i="39"/>
  <c r="G2444" i="39"/>
  <c r="F2444" i="39"/>
  <c r="E2444" i="39"/>
  <c r="G2443" i="39"/>
  <c r="F2443" i="39"/>
  <c r="E2443" i="39"/>
  <c r="G2442" i="39"/>
  <c r="F2442" i="39"/>
  <c r="E2442" i="39"/>
  <c r="G2441" i="39"/>
  <c r="F2441" i="39"/>
  <c r="E2441" i="39"/>
  <c r="G2440" i="39"/>
  <c r="F2440" i="39"/>
  <c r="E2440" i="39"/>
  <c r="G2439" i="39"/>
  <c r="F2439" i="39"/>
  <c r="E2439" i="39"/>
  <c r="G2438" i="39"/>
  <c r="F2438" i="39"/>
  <c r="E2438" i="39"/>
  <c r="G2437" i="39"/>
  <c r="F2437" i="39"/>
  <c r="E2437" i="39"/>
  <c r="G2436" i="39"/>
  <c r="F2436" i="39"/>
  <c r="E2436" i="39"/>
  <c r="G2435" i="39"/>
  <c r="F2435" i="39"/>
  <c r="E2435" i="39"/>
  <c r="G2434" i="39"/>
  <c r="F2434" i="39"/>
  <c r="E2434" i="39"/>
  <c r="G2433" i="39"/>
  <c r="F2433" i="39"/>
  <c r="E2433" i="39"/>
  <c r="G2432" i="39"/>
  <c r="F2432" i="39"/>
  <c r="E2432" i="39"/>
  <c r="G2431" i="39"/>
  <c r="F2431" i="39"/>
  <c r="E2431" i="39"/>
  <c r="G2430" i="39"/>
  <c r="F2430" i="39"/>
  <c r="E2430" i="39"/>
  <c r="G2429" i="39"/>
  <c r="F2429" i="39"/>
  <c r="E2429" i="39"/>
  <c r="G2428" i="39"/>
  <c r="F2428" i="39"/>
  <c r="E2428" i="39"/>
  <c r="G2427" i="39"/>
  <c r="F2427" i="39"/>
  <c r="E2427" i="39"/>
  <c r="G2426" i="39"/>
  <c r="F2426" i="39"/>
  <c r="E2426" i="39"/>
  <c r="G2425" i="39"/>
  <c r="F2425" i="39"/>
  <c r="E2425" i="39"/>
  <c r="G2424" i="39"/>
  <c r="F2424" i="39"/>
  <c r="E2424" i="39"/>
  <c r="G2423" i="39"/>
  <c r="F2423" i="39"/>
  <c r="E2423" i="39"/>
  <c r="G2422" i="39"/>
  <c r="F2422" i="39"/>
  <c r="E2422" i="39"/>
  <c r="G2421" i="39"/>
  <c r="F2421" i="39"/>
  <c r="E2421" i="39"/>
  <c r="G2420" i="39"/>
  <c r="F2420" i="39"/>
  <c r="E2420" i="39"/>
  <c r="G2419" i="39"/>
  <c r="F2419" i="39"/>
  <c r="E2419" i="39"/>
  <c r="G2418" i="39"/>
  <c r="F2418" i="39"/>
  <c r="E2418" i="39"/>
  <c r="G2417" i="39"/>
  <c r="F2417" i="39"/>
  <c r="E2417" i="39"/>
  <c r="G2416" i="39"/>
  <c r="F2416" i="39"/>
  <c r="E2416" i="39"/>
  <c r="G2415" i="39"/>
  <c r="F2415" i="39"/>
  <c r="E2415" i="39"/>
  <c r="G2414" i="39"/>
  <c r="F2414" i="39"/>
  <c r="E2414" i="39"/>
  <c r="G2413" i="39"/>
  <c r="F2413" i="39"/>
  <c r="E2413" i="39"/>
  <c r="G2412" i="39"/>
  <c r="F2412" i="39"/>
  <c r="E2412" i="39"/>
  <c r="G2411" i="39"/>
  <c r="F2411" i="39"/>
  <c r="E2411" i="39"/>
  <c r="G2410" i="39"/>
  <c r="F2410" i="39"/>
  <c r="E2410" i="39"/>
  <c r="G2409" i="39"/>
  <c r="F2409" i="39"/>
  <c r="E2409" i="39"/>
  <c r="G2408" i="39"/>
  <c r="F2408" i="39"/>
  <c r="E2408" i="39"/>
  <c r="G2407" i="39"/>
  <c r="F2407" i="39"/>
  <c r="E2407" i="39"/>
  <c r="G2406" i="39"/>
  <c r="F2406" i="39"/>
  <c r="E2406" i="39"/>
  <c r="G2405" i="39"/>
  <c r="F2405" i="39"/>
  <c r="E2405" i="39"/>
  <c r="G2404" i="39"/>
  <c r="F2404" i="39"/>
  <c r="E2404" i="39"/>
  <c r="G2403" i="39"/>
  <c r="F2403" i="39"/>
  <c r="E2403" i="39"/>
  <c r="G2402" i="39"/>
  <c r="F2402" i="39"/>
  <c r="E2402" i="39"/>
  <c r="G2401" i="39"/>
  <c r="F2401" i="39"/>
  <c r="E2401" i="39"/>
  <c r="G2400" i="39"/>
  <c r="F2400" i="39"/>
  <c r="E2400" i="39"/>
  <c r="G2399" i="39"/>
  <c r="F2399" i="39"/>
  <c r="E2399" i="39"/>
  <c r="G2398" i="39"/>
  <c r="F2398" i="39"/>
  <c r="E2398" i="39"/>
  <c r="G2397" i="39"/>
  <c r="F2397" i="39"/>
  <c r="E2397" i="39"/>
  <c r="G2396" i="39"/>
  <c r="F2396" i="39"/>
  <c r="E2396" i="39"/>
  <c r="G2395" i="39"/>
  <c r="F2395" i="39"/>
  <c r="E2395" i="39"/>
  <c r="G2394" i="39"/>
  <c r="F2394" i="39"/>
  <c r="E2394" i="39"/>
  <c r="G2393" i="39"/>
  <c r="F2393" i="39"/>
  <c r="E2393" i="39"/>
  <c r="G2392" i="39"/>
  <c r="F2392" i="39"/>
  <c r="E2392" i="39"/>
  <c r="G2391" i="39"/>
  <c r="F2391" i="39"/>
  <c r="E2391" i="39"/>
  <c r="G2390" i="39"/>
  <c r="F2390" i="39"/>
  <c r="E2390" i="39"/>
  <c r="G2389" i="39"/>
  <c r="F2389" i="39"/>
  <c r="E2389" i="39"/>
  <c r="G2388" i="39"/>
  <c r="F2388" i="39"/>
  <c r="E2388" i="39"/>
  <c r="G2387" i="39"/>
  <c r="F2387" i="39"/>
  <c r="E2387" i="39"/>
  <c r="G2386" i="39"/>
  <c r="F2386" i="39"/>
  <c r="E2386" i="39"/>
  <c r="G2385" i="39"/>
  <c r="F2385" i="39"/>
  <c r="E2385" i="39"/>
  <c r="G2384" i="39"/>
  <c r="F2384" i="39"/>
  <c r="E2384" i="39"/>
  <c r="G2383" i="39"/>
  <c r="F2383" i="39"/>
  <c r="E2383" i="39"/>
  <c r="G2382" i="39"/>
  <c r="F2382" i="39"/>
  <c r="E2382" i="39"/>
  <c r="G2381" i="39"/>
  <c r="F2381" i="39"/>
  <c r="E2381" i="39"/>
  <c r="G2380" i="39"/>
  <c r="F2380" i="39"/>
  <c r="E2380" i="39"/>
  <c r="G2379" i="39"/>
  <c r="F2379" i="39"/>
  <c r="E2379" i="39"/>
  <c r="G2378" i="39"/>
  <c r="F2378" i="39"/>
  <c r="E2378" i="39"/>
  <c r="G2377" i="39"/>
  <c r="F2377" i="39"/>
  <c r="E2377" i="39"/>
  <c r="G2376" i="39"/>
  <c r="F2376" i="39"/>
  <c r="E2376" i="39"/>
  <c r="G2375" i="39"/>
  <c r="F2375" i="39"/>
  <c r="E2375" i="39"/>
  <c r="G2374" i="39"/>
  <c r="F2374" i="39"/>
  <c r="E2374" i="39"/>
  <c r="G2373" i="39"/>
  <c r="F2373" i="39"/>
  <c r="E2373" i="39"/>
  <c r="G2372" i="39"/>
  <c r="F2372" i="39"/>
  <c r="E2372" i="39"/>
  <c r="G2371" i="39"/>
  <c r="F2371" i="39"/>
  <c r="E2371" i="39"/>
  <c r="G2370" i="39"/>
  <c r="F2370" i="39"/>
  <c r="E2370" i="39"/>
  <c r="G2369" i="39"/>
  <c r="F2369" i="39"/>
  <c r="E2369" i="39"/>
  <c r="G2368" i="39"/>
  <c r="F2368" i="39"/>
  <c r="E2368" i="39"/>
  <c r="G2367" i="39"/>
  <c r="F2367" i="39"/>
  <c r="E2367" i="39"/>
  <c r="G2366" i="39"/>
  <c r="F2366" i="39"/>
  <c r="E2366" i="39"/>
  <c r="G2365" i="39"/>
  <c r="F2365" i="39"/>
  <c r="E2365" i="39"/>
  <c r="G2364" i="39"/>
  <c r="F2364" i="39"/>
  <c r="E2364" i="39"/>
  <c r="G2363" i="39"/>
  <c r="F2363" i="39"/>
  <c r="E2363" i="39"/>
  <c r="G2362" i="39"/>
  <c r="F2362" i="39"/>
  <c r="E2362" i="39"/>
  <c r="G2361" i="39"/>
  <c r="F2361" i="39"/>
  <c r="E2361" i="39"/>
  <c r="G2360" i="39"/>
  <c r="F2360" i="39"/>
  <c r="E2360" i="39"/>
  <c r="G2359" i="39"/>
  <c r="F2359" i="39"/>
  <c r="E2359" i="39"/>
  <c r="G2358" i="39"/>
  <c r="F2358" i="39"/>
  <c r="E2358" i="39"/>
  <c r="G2357" i="39"/>
  <c r="F2357" i="39"/>
  <c r="E2357" i="39"/>
  <c r="G2356" i="39"/>
  <c r="F2356" i="39"/>
  <c r="E2356" i="39"/>
  <c r="G2355" i="39"/>
  <c r="F2355" i="39"/>
  <c r="E2355" i="39"/>
  <c r="G2354" i="39"/>
  <c r="F2354" i="39"/>
  <c r="E2354" i="39"/>
  <c r="G2353" i="39"/>
  <c r="F2353" i="39"/>
  <c r="E2353" i="39"/>
  <c r="G2352" i="39"/>
  <c r="F2352" i="39"/>
  <c r="E2352" i="39"/>
  <c r="G2351" i="39"/>
  <c r="F2351" i="39"/>
  <c r="E2351" i="39"/>
  <c r="G2350" i="39"/>
  <c r="F2350" i="39"/>
  <c r="E2350" i="39"/>
  <c r="G2349" i="39"/>
  <c r="F2349" i="39"/>
  <c r="E2349" i="39"/>
  <c r="G2348" i="39"/>
  <c r="F2348" i="39"/>
  <c r="E2348" i="39"/>
  <c r="G2347" i="39"/>
  <c r="F2347" i="39"/>
  <c r="E2347" i="39"/>
  <c r="G2346" i="39"/>
  <c r="F2346" i="39"/>
  <c r="E2346" i="39"/>
  <c r="G2345" i="39"/>
  <c r="F2345" i="39"/>
  <c r="E2345" i="39"/>
  <c r="G2344" i="39"/>
  <c r="F2344" i="39"/>
  <c r="E2344" i="39"/>
  <c r="G2343" i="39"/>
  <c r="F2343" i="39"/>
  <c r="E2343" i="39"/>
  <c r="G2342" i="39"/>
  <c r="F2342" i="39"/>
  <c r="E2342" i="39"/>
  <c r="G2341" i="39"/>
  <c r="F2341" i="39"/>
  <c r="E2341" i="39"/>
  <c r="G2340" i="39"/>
  <c r="F2340" i="39"/>
  <c r="E2340" i="39"/>
  <c r="G2339" i="39"/>
  <c r="F2339" i="39"/>
  <c r="E2339" i="39"/>
  <c r="G2338" i="39"/>
  <c r="F2338" i="39"/>
  <c r="E2338" i="39"/>
  <c r="G2337" i="39"/>
  <c r="F2337" i="39"/>
  <c r="E2337" i="39"/>
  <c r="G2336" i="39"/>
  <c r="F2336" i="39"/>
  <c r="E2336" i="39"/>
  <c r="G2335" i="39"/>
  <c r="F2335" i="39"/>
  <c r="E2335" i="39"/>
  <c r="G2334" i="39"/>
  <c r="F2334" i="39"/>
  <c r="E2334" i="39"/>
  <c r="G2333" i="39"/>
  <c r="F2333" i="39"/>
  <c r="E2333" i="39"/>
  <c r="G2332" i="39"/>
  <c r="F2332" i="39"/>
  <c r="E2332" i="39"/>
  <c r="G2331" i="39"/>
  <c r="F2331" i="39"/>
  <c r="E2331" i="39"/>
  <c r="G2330" i="39"/>
  <c r="F2330" i="39"/>
  <c r="E2330" i="39"/>
  <c r="G2329" i="39"/>
  <c r="F2329" i="39"/>
  <c r="E2329" i="39"/>
  <c r="G2328" i="39"/>
  <c r="F2328" i="39"/>
  <c r="E2328" i="39"/>
  <c r="G2327" i="39"/>
  <c r="F2327" i="39"/>
  <c r="E2327" i="39"/>
  <c r="G2326" i="39"/>
  <c r="F2326" i="39"/>
  <c r="E2326" i="39"/>
  <c r="G2325" i="39"/>
  <c r="F2325" i="39"/>
  <c r="E2325" i="39"/>
  <c r="G2324" i="39"/>
  <c r="F2324" i="39"/>
  <c r="E2324" i="39"/>
  <c r="G2323" i="39"/>
  <c r="F2323" i="39"/>
  <c r="E2323" i="39"/>
  <c r="G2322" i="39"/>
  <c r="F2322" i="39"/>
  <c r="E2322" i="39"/>
  <c r="G2321" i="39"/>
  <c r="F2321" i="39"/>
  <c r="E2321" i="39"/>
  <c r="G2320" i="39"/>
  <c r="F2320" i="39"/>
  <c r="E2320" i="39"/>
  <c r="G2319" i="39"/>
  <c r="F2319" i="39"/>
  <c r="E2319" i="39"/>
  <c r="G2318" i="39"/>
  <c r="F2318" i="39"/>
  <c r="E2318" i="39"/>
  <c r="G2317" i="39"/>
  <c r="F2317" i="39"/>
  <c r="E2317" i="39"/>
  <c r="G2316" i="39"/>
  <c r="F2316" i="39"/>
  <c r="E2316" i="39"/>
  <c r="G2315" i="39"/>
  <c r="F2315" i="39"/>
  <c r="E2315" i="39"/>
  <c r="G2314" i="39"/>
  <c r="F2314" i="39"/>
  <c r="E2314" i="39"/>
  <c r="G2313" i="39"/>
  <c r="F2313" i="39"/>
  <c r="E2313" i="39"/>
  <c r="G2312" i="39"/>
  <c r="F2312" i="39"/>
  <c r="E2312" i="39"/>
  <c r="G2311" i="39"/>
  <c r="F2311" i="39"/>
  <c r="E2311" i="39"/>
  <c r="G2310" i="39"/>
  <c r="F2310" i="39"/>
  <c r="E2310" i="39"/>
  <c r="G2309" i="39"/>
  <c r="F2309" i="39"/>
  <c r="E2309" i="39"/>
  <c r="G2308" i="39"/>
  <c r="F2308" i="39"/>
  <c r="E2308" i="39"/>
  <c r="G2307" i="39"/>
  <c r="F2307" i="39"/>
  <c r="E2307" i="39"/>
  <c r="G2306" i="39"/>
  <c r="F2306" i="39"/>
  <c r="E2306" i="39"/>
  <c r="G2305" i="39"/>
  <c r="F2305" i="39"/>
  <c r="E2305" i="39"/>
  <c r="G2304" i="39"/>
  <c r="F2304" i="39"/>
  <c r="E2304" i="39"/>
  <c r="G2303" i="39"/>
  <c r="F2303" i="39"/>
  <c r="E2303" i="39"/>
  <c r="G2302" i="39"/>
  <c r="F2302" i="39"/>
  <c r="E2302" i="39"/>
  <c r="G2301" i="39"/>
  <c r="F2301" i="39"/>
  <c r="E2301" i="39"/>
  <c r="G2300" i="39"/>
  <c r="F2300" i="39"/>
  <c r="E2300" i="39"/>
  <c r="G2299" i="39"/>
  <c r="F2299" i="39"/>
  <c r="E2299" i="39"/>
  <c r="G2298" i="39"/>
  <c r="F2298" i="39"/>
  <c r="E2298" i="39"/>
  <c r="G2297" i="39"/>
  <c r="F2297" i="39"/>
  <c r="E2297" i="39"/>
  <c r="G2296" i="39"/>
  <c r="F2296" i="39"/>
  <c r="E2296" i="39"/>
  <c r="G2295" i="39"/>
  <c r="F2295" i="39"/>
  <c r="E2295" i="39"/>
  <c r="G2294" i="39"/>
  <c r="F2294" i="39"/>
  <c r="E2294" i="39"/>
  <c r="G2293" i="39"/>
  <c r="F2293" i="39"/>
  <c r="E2293" i="39"/>
  <c r="G2292" i="39"/>
  <c r="F2292" i="39"/>
  <c r="E2292" i="39"/>
  <c r="G2291" i="39"/>
  <c r="F2291" i="39"/>
  <c r="E2291" i="39"/>
  <c r="G2290" i="39"/>
  <c r="F2290" i="39"/>
  <c r="E2290" i="39"/>
  <c r="G2289" i="39"/>
  <c r="F2289" i="39"/>
  <c r="E2289" i="39"/>
  <c r="G2288" i="39"/>
  <c r="F2288" i="39"/>
  <c r="E2288" i="39"/>
  <c r="G2287" i="39"/>
  <c r="F2287" i="39"/>
  <c r="E2287" i="39"/>
  <c r="G2286" i="39"/>
  <c r="F2286" i="39"/>
  <c r="E2286" i="39"/>
  <c r="G2285" i="39"/>
  <c r="F2285" i="39"/>
  <c r="E2285" i="39"/>
  <c r="G2284" i="39"/>
  <c r="F2284" i="39"/>
  <c r="E2284" i="39"/>
  <c r="G2283" i="39"/>
  <c r="F2283" i="39"/>
  <c r="E2283" i="39"/>
  <c r="G2282" i="39"/>
  <c r="F2282" i="39"/>
  <c r="E2282" i="39"/>
  <c r="G2281" i="39"/>
  <c r="F2281" i="39"/>
  <c r="E2281" i="39"/>
  <c r="G2280" i="39"/>
  <c r="F2280" i="39"/>
  <c r="E2280" i="39"/>
  <c r="G2279" i="39"/>
  <c r="F2279" i="39"/>
  <c r="E2279" i="39"/>
  <c r="G2278" i="39"/>
  <c r="F2278" i="39"/>
  <c r="E2278" i="39"/>
  <c r="G2277" i="39"/>
  <c r="F2277" i="39"/>
  <c r="E2277" i="39"/>
  <c r="G2276" i="39"/>
  <c r="F2276" i="39"/>
  <c r="E2276" i="39"/>
  <c r="G2275" i="39"/>
  <c r="F2275" i="39"/>
  <c r="E2275" i="39"/>
  <c r="G2274" i="39"/>
  <c r="F2274" i="39"/>
  <c r="E2274" i="39"/>
  <c r="G2273" i="39"/>
  <c r="F2273" i="39"/>
  <c r="E2273" i="39"/>
  <c r="G2272" i="39"/>
  <c r="F2272" i="39"/>
  <c r="E2272" i="39"/>
  <c r="G2271" i="39"/>
  <c r="F2271" i="39"/>
  <c r="E2271" i="39"/>
  <c r="G2270" i="39"/>
  <c r="F2270" i="39"/>
  <c r="E2270" i="39"/>
  <c r="G2269" i="39"/>
  <c r="F2269" i="39"/>
  <c r="E2269" i="39"/>
  <c r="G2268" i="39"/>
  <c r="F2268" i="39"/>
  <c r="E2268" i="39"/>
  <c r="G2267" i="39"/>
  <c r="F2267" i="39"/>
  <c r="E2267" i="39"/>
  <c r="G2266" i="39"/>
  <c r="F2266" i="39"/>
  <c r="E2266" i="39"/>
  <c r="G2265" i="39"/>
  <c r="F2265" i="39"/>
  <c r="E2265" i="39"/>
  <c r="G2264" i="39"/>
  <c r="F2264" i="39"/>
  <c r="E2264" i="39"/>
  <c r="G2263" i="39"/>
  <c r="F2263" i="39"/>
  <c r="E2263" i="39"/>
  <c r="G2262" i="39"/>
  <c r="F2262" i="39"/>
  <c r="E2262" i="39"/>
  <c r="G2261" i="39"/>
  <c r="F2261" i="39"/>
  <c r="E2261" i="39"/>
  <c r="G2260" i="39"/>
  <c r="F2260" i="39"/>
  <c r="E2260" i="39"/>
  <c r="G2259" i="39"/>
  <c r="F2259" i="39"/>
  <c r="E2259" i="39"/>
  <c r="G2258" i="39"/>
  <c r="F2258" i="39"/>
  <c r="E2258" i="39"/>
  <c r="G2257" i="39"/>
  <c r="F2257" i="39"/>
  <c r="E2257" i="39"/>
  <c r="G2256" i="39"/>
  <c r="F2256" i="39"/>
  <c r="E2256" i="39"/>
  <c r="G2255" i="39"/>
  <c r="F2255" i="39"/>
  <c r="E2255" i="39"/>
  <c r="G2254" i="39"/>
  <c r="F2254" i="39"/>
  <c r="E2254" i="39"/>
  <c r="G2253" i="39"/>
  <c r="F2253" i="39"/>
  <c r="E2253" i="39"/>
  <c r="G2252" i="39"/>
  <c r="F2252" i="39"/>
  <c r="E2252" i="39"/>
  <c r="G2251" i="39"/>
  <c r="F2251" i="39"/>
  <c r="E2251" i="39"/>
  <c r="G2250" i="39"/>
  <c r="F2250" i="39"/>
  <c r="E2250" i="39"/>
  <c r="G2249" i="39"/>
  <c r="F2249" i="39"/>
  <c r="E2249" i="39"/>
  <c r="G2248" i="39"/>
  <c r="F2248" i="39"/>
  <c r="E2248" i="39"/>
  <c r="G2247" i="39"/>
  <c r="F2247" i="39"/>
  <c r="E2247" i="39"/>
  <c r="G2246" i="39"/>
  <c r="F2246" i="39"/>
  <c r="E2246" i="39"/>
  <c r="G2245" i="39"/>
  <c r="F2245" i="39"/>
  <c r="E2245" i="39"/>
  <c r="G2244" i="39"/>
  <c r="F2244" i="39"/>
  <c r="E2244" i="39"/>
  <c r="G2243" i="39"/>
  <c r="F2243" i="39"/>
  <c r="E2243" i="39"/>
  <c r="G2242" i="39"/>
  <c r="F2242" i="39"/>
  <c r="E2242" i="39"/>
  <c r="G2241" i="39"/>
  <c r="F2241" i="39"/>
  <c r="E2241" i="39"/>
  <c r="G2240" i="39"/>
  <c r="F2240" i="39"/>
  <c r="E2240" i="39"/>
  <c r="G2239" i="39"/>
  <c r="F2239" i="39"/>
  <c r="E2239" i="39"/>
  <c r="G2238" i="39"/>
  <c r="F2238" i="39"/>
  <c r="E2238" i="39"/>
  <c r="G2237" i="39"/>
  <c r="F2237" i="39"/>
  <c r="E2237" i="39"/>
  <c r="G2236" i="39"/>
  <c r="F2236" i="39"/>
  <c r="E2236" i="39"/>
  <c r="G2235" i="39"/>
  <c r="F2235" i="39"/>
  <c r="E2235" i="39"/>
  <c r="G2234" i="39"/>
  <c r="F2234" i="39"/>
  <c r="E2234" i="39"/>
  <c r="G2233" i="39"/>
  <c r="F2233" i="39"/>
  <c r="E2233" i="39"/>
  <c r="G2232" i="39"/>
  <c r="F2232" i="39"/>
  <c r="E2232" i="39"/>
  <c r="G2231" i="39"/>
  <c r="F2231" i="39"/>
  <c r="E2231" i="39"/>
  <c r="G2230" i="39"/>
  <c r="F2230" i="39"/>
  <c r="E2230" i="39"/>
  <c r="G2229" i="39"/>
  <c r="F2229" i="39"/>
  <c r="E2229" i="39"/>
  <c r="G2228" i="39"/>
  <c r="F2228" i="39"/>
  <c r="E2228" i="39"/>
  <c r="G2227" i="39"/>
  <c r="F2227" i="39"/>
  <c r="E2227" i="39"/>
  <c r="G2226" i="39"/>
  <c r="F2226" i="39"/>
  <c r="E2226" i="39"/>
  <c r="G2225" i="39"/>
  <c r="F2225" i="39"/>
  <c r="E2225" i="39"/>
  <c r="G2224" i="39"/>
  <c r="F2224" i="39"/>
  <c r="E2224" i="39"/>
  <c r="G2223" i="39"/>
  <c r="F2223" i="39"/>
  <c r="E2223" i="39"/>
  <c r="G2222" i="39"/>
  <c r="F2222" i="39"/>
  <c r="E2222" i="39"/>
  <c r="G2221" i="39"/>
  <c r="F2221" i="39"/>
  <c r="E2221" i="39"/>
  <c r="G2220" i="39"/>
  <c r="F2220" i="39"/>
  <c r="E2220" i="39"/>
  <c r="G2219" i="39"/>
  <c r="F2219" i="39"/>
  <c r="E2219" i="39"/>
  <c r="G2218" i="39"/>
  <c r="F2218" i="39"/>
  <c r="E2218" i="39"/>
  <c r="G2217" i="39"/>
  <c r="F2217" i="39"/>
  <c r="E2217" i="39"/>
  <c r="G2216" i="39"/>
  <c r="F2216" i="39"/>
  <c r="E2216" i="39"/>
  <c r="G2215" i="39"/>
  <c r="F2215" i="39"/>
  <c r="E2215" i="39"/>
  <c r="G2214" i="39"/>
  <c r="F2214" i="39"/>
  <c r="E2214" i="39"/>
  <c r="G2213" i="39"/>
  <c r="F2213" i="39"/>
  <c r="E2213" i="39"/>
  <c r="G2212" i="39"/>
  <c r="F2212" i="39"/>
  <c r="E2212" i="39"/>
  <c r="G2211" i="39"/>
  <c r="F2211" i="39"/>
  <c r="E2211" i="39"/>
  <c r="G2210" i="39"/>
  <c r="F2210" i="39"/>
  <c r="E2210" i="39"/>
  <c r="G2209" i="39"/>
  <c r="F2209" i="39"/>
  <c r="E2209" i="39"/>
  <c r="G2208" i="39"/>
  <c r="F2208" i="39"/>
  <c r="E2208" i="39"/>
  <c r="G2207" i="39"/>
  <c r="F2207" i="39"/>
  <c r="E2207" i="39"/>
  <c r="G2206" i="39"/>
  <c r="F2206" i="39"/>
  <c r="E2206" i="39"/>
  <c r="G2205" i="39"/>
  <c r="F2205" i="39"/>
  <c r="E2205" i="39"/>
  <c r="G2204" i="39"/>
  <c r="F2204" i="39"/>
  <c r="E2204" i="39"/>
  <c r="G2203" i="39"/>
  <c r="F2203" i="39"/>
  <c r="E2203" i="39"/>
  <c r="G2202" i="39"/>
  <c r="F2202" i="39"/>
  <c r="E2202" i="39"/>
  <c r="G2201" i="39"/>
  <c r="F2201" i="39"/>
  <c r="E2201" i="39"/>
  <c r="G2200" i="39"/>
  <c r="F2200" i="39"/>
  <c r="E2200" i="39"/>
  <c r="G2199" i="39"/>
  <c r="F2199" i="39"/>
  <c r="E2199" i="39"/>
  <c r="G2198" i="39"/>
  <c r="F2198" i="39"/>
  <c r="E2198" i="39"/>
  <c r="G2197" i="39"/>
  <c r="F2197" i="39"/>
  <c r="E2197" i="39"/>
  <c r="G2196" i="39"/>
  <c r="F2196" i="39"/>
  <c r="E2196" i="39"/>
  <c r="G2195" i="39"/>
  <c r="F2195" i="39"/>
  <c r="E2195" i="39"/>
  <c r="G2194" i="39"/>
  <c r="F2194" i="39"/>
  <c r="E2194" i="39"/>
  <c r="G2193" i="39"/>
  <c r="F2193" i="39"/>
  <c r="E2193" i="39"/>
  <c r="G2192" i="39"/>
  <c r="F2192" i="39"/>
  <c r="E2192" i="39"/>
  <c r="G2191" i="39"/>
  <c r="F2191" i="39"/>
  <c r="E2191" i="39"/>
  <c r="G2190" i="39"/>
  <c r="F2190" i="39"/>
  <c r="E2190" i="39"/>
  <c r="G2189" i="39"/>
  <c r="F2189" i="39"/>
  <c r="E2189" i="39"/>
  <c r="G2188" i="39"/>
  <c r="F2188" i="39"/>
  <c r="E2188" i="39"/>
  <c r="G2187" i="39"/>
  <c r="F2187" i="39"/>
  <c r="E2187" i="39"/>
  <c r="G2186" i="39"/>
  <c r="F2186" i="39"/>
  <c r="E2186" i="39"/>
  <c r="G2185" i="39"/>
  <c r="F2185" i="39"/>
  <c r="E2185" i="39"/>
  <c r="G2184" i="39"/>
  <c r="F2184" i="39"/>
  <c r="E2184" i="39"/>
  <c r="G2183" i="39"/>
  <c r="F2183" i="39"/>
  <c r="E2183" i="39"/>
  <c r="G2182" i="39"/>
  <c r="F2182" i="39"/>
  <c r="E2182" i="39"/>
  <c r="G2181" i="39"/>
  <c r="F2181" i="39"/>
  <c r="E2181" i="39"/>
  <c r="G2180" i="39"/>
  <c r="F2180" i="39"/>
  <c r="E2180" i="39"/>
  <c r="G2179" i="39"/>
  <c r="F2179" i="39"/>
  <c r="E2179" i="39"/>
  <c r="G2178" i="39"/>
  <c r="F2178" i="39"/>
  <c r="E2178" i="39"/>
  <c r="G2177" i="39"/>
  <c r="F2177" i="39"/>
  <c r="E2177" i="39"/>
  <c r="G2176" i="39"/>
  <c r="F2176" i="39"/>
  <c r="E2176" i="39"/>
  <c r="G2175" i="39"/>
  <c r="F2175" i="39"/>
  <c r="E2175" i="39"/>
  <c r="G2174" i="39"/>
  <c r="F2174" i="39"/>
  <c r="E2174" i="39"/>
  <c r="G2173" i="39"/>
  <c r="F2173" i="39"/>
  <c r="E2173" i="39"/>
  <c r="G2172" i="39"/>
  <c r="F2172" i="39"/>
  <c r="E2172" i="39"/>
  <c r="G2171" i="39"/>
  <c r="F2171" i="39"/>
  <c r="E2171" i="39"/>
  <c r="G2170" i="39"/>
  <c r="F2170" i="39"/>
  <c r="E2170" i="39"/>
  <c r="G2169" i="39"/>
  <c r="F2169" i="39"/>
  <c r="E2169" i="39"/>
  <c r="G2168" i="39"/>
  <c r="F2168" i="39"/>
  <c r="E2168" i="39"/>
  <c r="G2167" i="39"/>
  <c r="F2167" i="39"/>
  <c r="E2167" i="39"/>
  <c r="G2166" i="39"/>
  <c r="F2166" i="39"/>
  <c r="E2166" i="39"/>
  <c r="G2165" i="39"/>
  <c r="F2165" i="39"/>
  <c r="E2165" i="39"/>
  <c r="G2164" i="39"/>
  <c r="F2164" i="39"/>
  <c r="E2164" i="39"/>
  <c r="G2163" i="39"/>
  <c r="F2163" i="39"/>
  <c r="E2163" i="39"/>
  <c r="G2162" i="39"/>
  <c r="F2162" i="39"/>
  <c r="E2162" i="39"/>
  <c r="G2161" i="39"/>
  <c r="F2161" i="39"/>
  <c r="E2161" i="39"/>
  <c r="G2160" i="39"/>
  <c r="F2160" i="39"/>
  <c r="E2160" i="39"/>
  <c r="G2159" i="39"/>
  <c r="F2159" i="39"/>
  <c r="E2159" i="39"/>
  <c r="G2158" i="39"/>
  <c r="F2158" i="39"/>
  <c r="E2158" i="39"/>
  <c r="G2157" i="39"/>
  <c r="F2157" i="39"/>
  <c r="E2157" i="39"/>
  <c r="G2156" i="39"/>
  <c r="F2156" i="39"/>
  <c r="E2156" i="39"/>
  <c r="G2155" i="39"/>
  <c r="F2155" i="39"/>
  <c r="E2155" i="39"/>
  <c r="G2154" i="39"/>
  <c r="F2154" i="39"/>
  <c r="E2154" i="39"/>
  <c r="G2153" i="39"/>
  <c r="F2153" i="39"/>
  <c r="E2153" i="39"/>
  <c r="G2152" i="39"/>
  <c r="F2152" i="39"/>
  <c r="E2152" i="39"/>
  <c r="G2151" i="39"/>
  <c r="F2151" i="39"/>
  <c r="E2151" i="39"/>
  <c r="G2150" i="39"/>
  <c r="F2150" i="39"/>
  <c r="E2150" i="39"/>
  <c r="G2149" i="39"/>
  <c r="F2149" i="39"/>
  <c r="E2149" i="39"/>
  <c r="G2148" i="39"/>
  <c r="F2148" i="39"/>
  <c r="E2148" i="39"/>
  <c r="G2147" i="39"/>
  <c r="F2147" i="39"/>
  <c r="E2147" i="39"/>
  <c r="G2146" i="39"/>
  <c r="F2146" i="39"/>
  <c r="E2146" i="39"/>
  <c r="G2145" i="39"/>
  <c r="F2145" i="39"/>
  <c r="E2145" i="39"/>
  <c r="G2144" i="39"/>
  <c r="F2144" i="39"/>
  <c r="E2144" i="39"/>
  <c r="G2143" i="39"/>
  <c r="F2143" i="39"/>
  <c r="E2143" i="39"/>
  <c r="G2142" i="39"/>
  <c r="F2142" i="39"/>
  <c r="E2142" i="39"/>
  <c r="G2141" i="39"/>
  <c r="F2141" i="39"/>
  <c r="E2141" i="39"/>
  <c r="G2140" i="39"/>
  <c r="F2140" i="39"/>
  <c r="E2140" i="39"/>
  <c r="G2139" i="39"/>
  <c r="F2139" i="39"/>
  <c r="E2139" i="39"/>
  <c r="G2138" i="39"/>
  <c r="F2138" i="39"/>
  <c r="E2138" i="39"/>
  <c r="G2137" i="39"/>
  <c r="F2137" i="39"/>
  <c r="E2137" i="39"/>
  <c r="G2136" i="39"/>
  <c r="F2136" i="39"/>
  <c r="E2136" i="39"/>
  <c r="G2135" i="39"/>
  <c r="F2135" i="39"/>
  <c r="E2135" i="39"/>
  <c r="G2134" i="39"/>
  <c r="F2134" i="39"/>
  <c r="E2134" i="39"/>
  <c r="G2133" i="39"/>
  <c r="F2133" i="39"/>
  <c r="E2133" i="39"/>
  <c r="G2132" i="39"/>
  <c r="F2132" i="39"/>
  <c r="E2132" i="39"/>
  <c r="G2131" i="39"/>
  <c r="F2131" i="39"/>
  <c r="E2131" i="39"/>
  <c r="G2130" i="39"/>
  <c r="F2130" i="39"/>
  <c r="E2130" i="39"/>
  <c r="G2129" i="39"/>
  <c r="F2129" i="39"/>
  <c r="E2129" i="39"/>
  <c r="G2128" i="39"/>
  <c r="F2128" i="39"/>
  <c r="E2128" i="39"/>
  <c r="G2127" i="39"/>
  <c r="F2127" i="39"/>
  <c r="E2127" i="39"/>
  <c r="G2126" i="39"/>
  <c r="F2126" i="39"/>
  <c r="E2126" i="39"/>
  <c r="G2125" i="39"/>
  <c r="F2125" i="39"/>
  <c r="E2125" i="39"/>
  <c r="G2124" i="39"/>
  <c r="F2124" i="39"/>
  <c r="E2124" i="39"/>
  <c r="G2123" i="39"/>
  <c r="F2123" i="39"/>
  <c r="E2123" i="39"/>
  <c r="G2122" i="39"/>
  <c r="F2122" i="39"/>
  <c r="E2122" i="39"/>
  <c r="G2121" i="39"/>
  <c r="F2121" i="39"/>
  <c r="E2121" i="39"/>
  <c r="G2120" i="39"/>
  <c r="F2120" i="39"/>
  <c r="E2120" i="39"/>
  <c r="G2119" i="39"/>
  <c r="F2119" i="39"/>
  <c r="E2119" i="39"/>
  <c r="G2118" i="39"/>
  <c r="F2118" i="39"/>
  <c r="E2118" i="39"/>
  <c r="G2117" i="39"/>
  <c r="F2117" i="39"/>
  <c r="E2117" i="39"/>
  <c r="G2116" i="39"/>
  <c r="F2116" i="39"/>
  <c r="E2116" i="39"/>
  <c r="G2115" i="39"/>
  <c r="F2115" i="39"/>
  <c r="E2115" i="39"/>
  <c r="G2114" i="39"/>
  <c r="F2114" i="39"/>
  <c r="E2114" i="39"/>
  <c r="G2113" i="39"/>
  <c r="F2113" i="39"/>
  <c r="E2113" i="39"/>
  <c r="G2112" i="39"/>
  <c r="F2112" i="39"/>
  <c r="E2112" i="39"/>
  <c r="G2111" i="39"/>
  <c r="F2111" i="39"/>
  <c r="E2111" i="39"/>
  <c r="G2110" i="39"/>
  <c r="F2110" i="39"/>
  <c r="E2110" i="39"/>
  <c r="G2109" i="39"/>
  <c r="F2109" i="39"/>
  <c r="E2109" i="39"/>
  <c r="G2108" i="39"/>
  <c r="F2108" i="39"/>
  <c r="E2108" i="39"/>
  <c r="G2107" i="39"/>
  <c r="F2107" i="39"/>
  <c r="E2107" i="39"/>
  <c r="G2106" i="39"/>
  <c r="F2106" i="39"/>
  <c r="E2106" i="39"/>
  <c r="G2105" i="39"/>
  <c r="F2105" i="39"/>
  <c r="E2105" i="39"/>
  <c r="G2104" i="39"/>
  <c r="F2104" i="39"/>
  <c r="E2104" i="39"/>
  <c r="G2103" i="39"/>
  <c r="F2103" i="39"/>
  <c r="E2103" i="39"/>
  <c r="G2102" i="39"/>
  <c r="F2102" i="39"/>
  <c r="E2102" i="39"/>
  <c r="G2101" i="39"/>
  <c r="F2101" i="39"/>
  <c r="E2101" i="39"/>
  <c r="G2100" i="39"/>
  <c r="F2100" i="39"/>
  <c r="E2100" i="39"/>
  <c r="G2099" i="39"/>
  <c r="F2099" i="39"/>
  <c r="E2099" i="39"/>
  <c r="G2098" i="39"/>
  <c r="F2098" i="39"/>
  <c r="E2098" i="39"/>
  <c r="G2097" i="39"/>
  <c r="F2097" i="39"/>
  <c r="E2097" i="39"/>
  <c r="G2096" i="39"/>
  <c r="F2096" i="39"/>
  <c r="E2096" i="39"/>
  <c r="G2095" i="39"/>
  <c r="F2095" i="39"/>
  <c r="E2095" i="39"/>
  <c r="G2094" i="39"/>
  <c r="F2094" i="39"/>
  <c r="E2094" i="39"/>
  <c r="G2093" i="39"/>
  <c r="F2093" i="39"/>
  <c r="E2093" i="39"/>
  <c r="G2092" i="39"/>
  <c r="F2092" i="39"/>
  <c r="E2092" i="39"/>
  <c r="G2091" i="39"/>
  <c r="F2091" i="39"/>
  <c r="E2091" i="39"/>
  <c r="G2090" i="39"/>
  <c r="F2090" i="39"/>
  <c r="E2090" i="39"/>
  <c r="G2089" i="39"/>
  <c r="F2089" i="39"/>
  <c r="E2089" i="39"/>
  <c r="G2088" i="39"/>
  <c r="F2088" i="39"/>
  <c r="E2088" i="39"/>
  <c r="G2087" i="39"/>
  <c r="F2087" i="39"/>
  <c r="E2087" i="39"/>
  <c r="G2086" i="39"/>
  <c r="F2086" i="39"/>
  <c r="E2086" i="39"/>
  <c r="G2085" i="39"/>
  <c r="F2085" i="39"/>
  <c r="E2085" i="39"/>
  <c r="G2084" i="39"/>
  <c r="F2084" i="39"/>
  <c r="E2084" i="39"/>
  <c r="G2083" i="39"/>
  <c r="F2083" i="39"/>
  <c r="E2083" i="39"/>
  <c r="G2082" i="39"/>
  <c r="F2082" i="39"/>
  <c r="E2082" i="39"/>
  <c r="G2081" i="39"/>
  <c r="F2081" i="39"/>
  <c r="E2081" i="39"/>
  <c r="G2080" i="39"/>
  <c r="F2080" i="39"/>
  <c r="E2080" i="39"/>
  <c r="G2079" i="39"/>
  <c r="F2079" i="39"/>
  <c r="E2079" i="39"/>
  <c r="G2078" i="39"/>
  <c r="F2078" i="39"/>
  <c r="E2078" i="39"/>
  <c r="G2077" i="39"/>
  <c r="F2077" i="39"/>
  <c r="E2077" i="39"/>
  <c r="G2076" i="39"/>
  <c r="F2076" i="39"/>
  <c r="E2076" i="39"/>
  <c r="G2075" i="39"/>
  <c r="F2075" i="39"/>
  <c r="E2075" i="39"/>
  <c r="G2074" i="39"/>
  <c r="F2074" i="39"/>
  <c r="E2074" i="39"/>
  <c r="G2073" i="39"/>
  <c r="F2073" i="39"/>
  <c r="E2073" i="39"/>
  <c r="G2072" i="39"/>
  <c r="F2072" i="39"/>
  <c r="E2072" i="39"/>
  <c r="G2071" i="39"/>
  <c r="F2071" i="39"/>
  <c r="E2071" i="39"/>
  <c r="G2070" i="39"/>
  <c r="F2070" i="39"/>
  <c r="E2070" i="39"/>
  <c r="G2069" i="39"/>
  <c r="F2069" i="39"/>
  <c r="E2069" i="39"/>
  <c r="G2068" i="39"/>
  <c r="F2068" i="39"/>
  <c r="E2068" i="39"/>
  <c r="G2067" i="39"/>
  <c r="F2067" i="39"/>
  <c r="E2067" i="39"/>
  <c r="G2066" i="39"/>
  <c r="F2066" i="39"/>
  <c r="E2066" i="39"/>
  <c r="G2065" i="39"/>
  <c r="F2065" i="39"/>
  <c r="E2065" i="39"/>
  <c r="G2064" i="39"/>
  <c r="F2064" i="39"/>
  <c r="E2064" i="39"/>
  <c r="G2063" i="39"/>
  <c r="F2063" i="39"/>
  <c r="E2063" i="39"/>
  <c r="G2062" i="39"/>
  <c r="F2062" i="39"/>
  <c r="E2062" i="39"/>
  <c r="G2061" i="39"/>
  <c r="F2061" i="39"/>
  <c r="E2061" i="39"/>
  <c r="G2060" i="39"/>
  <c r="F2060" i="39"/>
  <c r="E2060" i="39"/>
  <c r="G2059" i="39"/>
  <c r="F2059" i="39"/>
  <c r="E2059" i="39"/>
  <c r="G2058" i="39"/>
  <c r="F2058" i="39"/>
  <c r="E2058" i="39"/>
  <c r="G2057" i="39"/>
  <c r="F2057" i="39"/>
  <c r="E2057" i="39"/>
  <c r="G2056" i="39"/>
  <c r="F2056" i="39"/>
  <c r="E2056" i="39"/>
  <c r="G2055" i="39"/>
  <c r="F2055" i="39"/>
  <c r="E2055" i="39"/>
  <c r="G2054" i="39"/>
  <c r="F2054" i="39"/>
  <c r="E2054" i="39"/>
  <c r="G2053" i="39"/>
  <c r="F2053" i="39"/>
  <c r="E2053" i="39"/>
  <c r="G2052" i="39"/>
  <c r="F2052" i="39"/>
  <c r="E2052" i="39"/>
  <c r="G2051" i="39"/>
  <c r="F2051" i="39"/>
  <c r="E2051" i="39"/>
  <c r="G2050" i="39"/>
  <c r="F2050" i="39"/>
  <c r="E2050" i="39"/>
  <c r="G2049" i="39"/>
  <c r="F2049" i="39"/>
  <c r="E2049" i="39"/>
  <c r="G2048" i="39"/>
  <c r="F2048" i="39"/>
  <c r="E2048" i="39"/>
  <c r="G2047" i="39"/>
  <c r="F2047" i="39"/>
  <c r="E2047" i="39"/>
  <c r="G2046" i="39"/>
  <c r="F2046" i="39"/>
  <c r="E2046" i="39"/>
  <c r="G2045" i="39"/>
  <c r="F2045" i="39"/>
  <c r="E2045" i="39"/>
  <c r="G2044" i="39"/>
  <c r="F2044" i="39"/>
  <c r="E2044" i="39"/>
  <c r="G2043" i="39"/>
  <c r="F2043" i="39"/>
  <c r="E2043" i="39"/>
  <c r="G2042" i="39"/>
  <c r="F2042" i="39"/>
  <c r="E2042" i="39"/>
  <c r="G2041" i="39"/>
  <c r="F2041" i="39"/>
  <c r="E2041" i="39"/>
  <c r="G2040" i="39"/>
  <c r="F2040" i="39"/>
  <c r="E2040" i="39"/>
  <c r="G2039" i="39"/>
  <c r="F2039" i="39"/>
  <c r="E2039" i="39"/>
  <c r="G2038" i="39"/>
  <c r="F2038" i="39"/>
  <c r="E2038" i="39"/>
  <c r="G2037" i="39"/>
  <c r="F2037" i="39"/>
  <c r="E2037" i="39"/>
  <c r="G2036" i="39"/>
  <c r="F2036" i="39"/>
  <c r="E2036" i="39"/>
  <c r="G2035" i="39"/>
  <c r="F2035" i="39"/>
  <c r="E2035" i="39"/>
  <c r="G2034" i="39"/>
  <c r="F2034" i="39"/>
  <c r="E2034" i="39"/>
  <c r="G2033" i="39"/>
  <c r="F2033" i="39"/>
  <c r="E2033" i="39"/>
  <c r="G2032" i="39"/>
  <c r="F2032" i="39"/>
  <c r="E2032" i="39"/>
  <c r="G2031" i="39"/>
  <c r="F2031" i="39"/>
  <c r="E2031" i="39"/>
  <c r="G2030" i="39"/>
  <c r="F2030" i="39"/>
  <c r="E2030" i="39"/>
  <c r="G2029" i="39"/>
  <c r="F2029" i="39"/>
  <c r="E2029" i="39"/>
  <c r="G2028" i="39"/>
  <c r="F2028" i="39"/>
  <c r="E2028" i="39"/>
  <c r="G2027" i="39"/>
  <c r="F2027" i="39"/>
  <c r="E2027" i="39"/>
  <c r="G2026" i="39"/>
  <c r="F2026" i="39"/>
  <c r="E2026" i="39"/>
  <c r="G2025" i="39"/>
  <c r="F2025" i="39"/>
  <c r="E2025" i="39"/>
  <c r="G2024" i="39"/>
  <c r="F2024" i="39"/>
  <c r="E2024" i="39"/>
  <c r="G2023" i="39"/>
  <c r="F2023" i="39"/>
  <c r="E2023" i="39"/>
  <c r="G2022" i="39"/>
  <c r="F2022" i="39"/>
  <c r="E2022" i="39"/>
  <c r="G2021" i="39"/>
  <c r="F2021" i="39"/>
  <c r="E2021" i="39"/>
  <c r="G2020" i="39"/>
  <c r="F2020" i="39"/>
  <c r="E2020" i="39"/>
  <c r="G2019" i="39"/>
  <c r="F2019" i="39"/>
  <c r="E2019" i="39"/>
  <c r="G2018" i="39"/>
  <c r="F2018" i="39"/>
  <c r="E2018" i="39"/>
  <c r="G2017" i="39"/>
  <c r="F2017" i="39"/>
  <c r="E2017" i="39"/>
  <c r="G2016" i="39"/>
  <c r="F2016" i="39"/>
  <c r="E2016" i="39"/>
  <c r="G2015" i="39"/>
  <c r="F2015" i="39"/>
  <c r="E2015" i="39"/>
  <c r="G2014" i="39"/>
  <c r="F2014" i="39"/>
  <c r="E2014" i="39"/>
  <c r="G2013" i="39"/>
  <c r="F2013" i="39"/>
  <c r="E2013" i="39"/>
  <c r="G2012" i="39"/>
  <c r="F2012" i="39"/>
  <c r="E2012" i="39"/>
  <c r="G2011" i="39"/>
  <c r="F2011" i="39"/>
  <c r="E2011" i="39"/>
  <c r="G2010" i="39"/>
  <c r="F2010" i="39"/>
  <c r="E2010" i="39"/>
  <c r="G2009" i="39"/>
  <c r="F2009" i="39"/>
  <c r="E2009" i="39"/>
  <c r="G2008" i="39"/>
  <c r="F2008" i="39"/>
  <c r="E2008" i="39"/>
  <c r="G2007" i="39"/>
  <c r="F2007" i="39"/>
  <c r="E2007" i="39"/>
  <c r="G2006" i="39"/>
  <c r="F2006" i="39"/>
  <c r="E2006" i="39"/>
  <c r="G2005" i="39"/>
  <c r="F2005" i="39"/>
  <c r="E2005" i="39"/>
  <c r="G2004" i="39"/>
  <c r="F2004" i="39"/>
  <c r="E2004" i="39"/>
  <c r="G2003" i="39"/>
  <c r="F2003" i="39"/>
  <c r="E2003" i="39"/>
  <c r="G2002" i="39"/>
  <c r="F2002" i="39"/>
  <c r="E2002" i="39"/>
  <c r="G2001" i="39"/>
  <c r="F2001" i="39"/>
  <c r="E2001" i="39"/>
  <c r="G2000" i="39"/>
  <c r="F2000" i="39"/>
  <c r="E2000" i="39"/>
  <c r="G1999" i="39"/>
  <c r="F1999" i="39"/>
  <c r="E1999" i="39"/>
  <c r="G1998" i="39"/>
  <c r="F1998" i="39"/>
  <c r="E1998" i="39"/>
  <c r="G1997" i="39"/>
  <c r="F1997" i="39"/>
  <c r="E1997" i="39"/>
  <c r="G1996" i="39"/>
  <c r="F1996" i="39"/>
  <c r="E1996" i="39"/>
  <c r="G1995" i="39"/>
  <c r="F1995" i="39"/>
  <c r="E1995" i="39"/>
  <c r="G1994" i="39"/>
  <c r="F1994" i="39"/>
  <c r="E1994" i="39"/>
  <c r="G1993" i="39"/>
  <c r="F1993" i="39"/>
  <c r="E1993" i="39"/>
  <c r="G1992" i="39"/>
  <c r="F1992" i="39"/>
  <c r="E1992" i="39"/>
  <c r="G1991" i="39"/>
  <c r="F1991" i="39"/>
  <c r="E1991" i="39"/>
  <c r="G1990" i="39"/>
  <c r="F1990" i="39"/>
  <c r="E1990" i="39"/>
  <c r="G1989" i="39"/>
  <c r="F1989" i="39"/>
  <c r="E1989" i="39"/>
  <c r="G1988" i="39"/>
  <c r="F1988" i="39"/>
  <c r="E1988" i="39"/>
  <c r="G1987" i="39"/>
  <c r="F1987" i="39"/>
  <c r="E1987" i="39"/>
  <c r="G1986" i="39"/>
  <c r="F1986" i="39"/>
  <c r="E1986" i="39"/>
  <c r="G1985" i="39"/>
  <c r="F1985" i="39"/>
  <c r="E1985" i="39"/>
  <c r="G1984" i="39"/>
  <c r="F1984" i="39"/>
  <c r="E1984" i="39"/>
  <c r="G1983" i="39"/>
  <c r="F1983" i="39"/>
  <c r="E1983" i="39"/>
  <c r="G1982" i="39"/>
  <c r="F1982" i="39"/>
  <c r="E1982" i="39"/>
  <c r="G1981" i="39"/>
  <c r="F1981" i="39"/>
  <c r="E1981" i="39"/>
  <c r="G1980" i="39"/>
  <c r="F1980" i="39"/>
  <c r="E1980" i="39"/>
  <c r="G1979" i="39"/>
  <c r="F1979" i="39"/>
  <c r="E1979" i="39"/>
  <c r="G1978" i="39"/>
  <c r="F1978" i="39"/>
  <c r="E1978" i="39"/>
  <c r="G1977" i="39"/>
  <c r="F1977" i="39"/>
  <c r="E1977" i="39"/>
  <c r="G1976" i="39"/>
  <c r="F1976" i="39"/>
  <c r="E1976" i="39"/>
  <c r="G1975" i="39"/>
  <c r="F1975" i="39"/>
  <c r="E1975" i="39"/>
  <c r="G1974" i="39"/>
  <c r="F1974" i="39"/>
  <c r="E1974" i="39"/>
  <c r="G1973" i="39"/>
  <c r="F1973" i="39"/>
  <c r="E1973" i="39"/>
  <c r="G1972" i="39"/>
  <c r="F1972" i="39"/>
  <c r="E1972" i="39"/>
  <c r="G1971" i="39"/>
  <c r="F1971" i="39"/>
  <c r="E1971" i="39"/>
  <c r="G1970" i="39"/>
  <c r="F1970" i="39"/>
  <c r="E1970" i="39"/>
  <c r="G1969" i="39"/>
  <c r="F1969" i="39"/>
  <c r="E1969" i="39"/>
  <c r="G1968" i="39"/>
  <c r="F1968" i="39"/>
  <c r="E1968" i="39"/>
  <c r="G1967" i="39"/>
  <c r="F1967" i="39"/>
  <c r="E1967" i="39"/>
  <c r="G1966" i="39"/>
  <c r="F1966" i="39"/>
  <c r="E1966" i="39"/>
  <c r="G1965" i="39"/>
  <c r="F1965" i="39"/>
  <c r="E1965" i="39"/>
  <c r="G1964" i="39"/>
  <c r="F1964" i="39"/>
  <c r="E1964" i="39"/>
  <c r="G1963" i="39"/>
  <c r="F1963" i="39"/>
  <c r="E1963" i="39"/>
  <c r="G1962" i="39"/>
  <c r="F1962" i="39"/>
  <c r="E1962" i="39"/>
  <c r="G1961" i="39"/>
  <c r="F1961" i="39"/>
  <c r="E1961" i="39"/>
  <c r="G1960" i="39"/>
  <c r="F1960" i="39"/>
  <c r="E1960" i="39"/>
  <c r="G1959" i="39"/>
  <c r="F1959" i="39"/>
  <c r="E1959" i="39"/>
  <c r="G1958" i="39"/>
  <c r="F1958" i="39"/>
  <c r="E1958" i="39"/>
  <c r="G1957" i="39"/>
  <c r="F1957" i="39"/>
  <c r="E1957" i="39"/>
  <c r="G1956" i="39"/>
  <c r="F1956" i="39"/>
  <c r="E1956" i="39"/>
  <c r="G1955" i="39"/>
  <c r="F1955" i="39"/>
  <c r="E1955" i="39"/>
  <c r="G1954" i="39"/>
  <c r="F1954" i="39"/>
  <c r="E1954" i="39"/>
  <c r="G1953" i="39"/>
  <c r="F1953" i="39"/>
  <c r="E1953" i="39"/>
  <c r="G1952" i="39"/>
  <c r="F1952" i="39"/>
  <c r="E1952" i="39"/>
  <c r="G1951" i="39"/>
  <c r="F1951" i="39"/>
  <c r="E1951" i="39"/>
  <c r="G1950" i="39"/>
  <c r="F1950" i="39"/>
  <c r="E1950" i="39"/>
  <c r="G1949" i="39"/>
  <c r="F1949" i="39"/>
  <c r="E1949" i="39"/>
  <c r="G1948" i="39"/>
  <c r="F1948" i="39"/>
  <c r="E1948" i="39"/>
  <c r="G1947" i="39"/>
  <c r="F1947" i="39"/>
  <c r="E1947" i="39"/>
  <c r="G1946" i="39"/>
  <c r="F1946" i="39"/>
  <c r="E1946" i="39"/>
  <c r="G1945" i="39"/>
  <c r="F1945" i="39"/>
  <c r="E1945" i="39"/>
  <c r="G1944" i="39"/>
  <c r="F1944" i="39"/>
  <c r="E1944" i="39"/>
  <c r="G1943" i="39"/>
  <c r="F1943" i="39"/>
  <c r="E1943" i="39"/>
  <c r="G1942" i="39"/>
  <c r="F1942" i="39"/>
  <c r="E1942" i="39"/>
  <c r="G1941" i="39"/>
  <c r="F1941" i="39"/>
  <c r="E1941" i="39"/>
  <c r="G1940" i="39"/>
  <c r="F1940" i="39"/>
  <c r="E1940" i="39"/>
  <c r="G1939" i="39"/>
  <c r="F1939" i="39"/>
  <c r="E1939" i="39"/>
  <c r="G1938" i="39"/>
  <c r="F1938" i="39"/>
  <c r="E1938" i="39"/>
  <c r="G1937" i="39"/>
  <c r="F1937" i="39"/>
  <c r="E1937" i="39"/>
  <c r="G1936" i="39"/>
  <c r="F1936" i="39"/>
  <c r="E1936" i="39"/>
  <c r="G1935" i="39"/>
  <c r="F1935" i="39"/>
  <c r="E1935" i="39"/>
  <c r="G1934" i="39"/>
  <c r="F1934" i="39"/>
  <c r="E1934" i="39"/>
  <c r="G1933" i="39"/>
  <c r="F1933" i="39"/>
  <c r="E1933" i="39"/>
  <c r="G1932" i="39"/>
  <c r="F1932" i="39"/>
  <c r="E1932" i="39"/>
  <c r="G1931" i="39"/>
  <c r="F1931" i="39"/>
  <c r="E1931" i="39"/>
  <c r="G1930" i="39"/>
  <c r="F1930" i="39"/>
  <c r="E1930" i="39"/>
  <c r="G1929" i="39"/>
  <c r="F1929" i="39"/>
  <c r="E1929" i="39"/>
  <c r="G1928" i="39"/>
  <c r="F1928" i="39"/>
  <c r="E1928" i="39"/>
  <c r="G1927" i="39"/>
  <c r="F1927" i="39"/>
  <c r="E1927" i="39"/>
  <c r="G1926" i="39"/>
  <c r="F1926" i="39"/>
  <c r="E1926" i="39"/>
  <c r="G1925" i="39"/>
  <c r="F1925" i="39"/>
  <c r="E1925" i="39"/>
  <c r="G1924" i="39"/>
  <c r="F1924" i="39"/>
  <c r="E1924" i="39"/>
  <c r="G1923" i="39"/>
  <c r="F1923" i="39"/>
  <c r="E1923" i="39"/>
  <c r="G1922" i="39"/>
  <c r="F1922" i="39"/>
  <c r="E1922" i="39"/>
  <c r="G1921" i="39"/>
  <c r="F1921" i="39"/>
  <c r="E1921" i="39"/>
  <c r="G1920" i="39"/>
  <c r="F1920" i="39"/>
  <c r="E1920" i="39"/>
  <c r="G1919" i="39"/>
  <c r="F1919" i="39"/>
  <c r="E1919" i="39"/>
  <c r="G1918" i="39"/>
  <c r="F1918" i="39"/>
  <c r="E1918" i="39"/>
  <c r="G1917" i="39"/>
  <c r="F1917" i="39"/>
  <c r="E1917" i="39"/>
  <c r="G1916" i="39"/>
  <c r="F1916" i="39"/>
  <c r="E1916" i="39"/>
  <c r="G1915" i="39"/>
  <c r="F1915" i="39"/>
  <c r="E1915" i="39"/>
  <c r="G1914" i="39"/>
  <c r="F1914" i="39"/>
  <c r="E1914" i="39"/>
  <c r="G1913" i="39"/>
  <c r="F1913" i="39"/>
  <c r="E1913" i="39"/>
  <c r="G1912" i="39"/>
  <c r="F1912" i="39"/>
  <c r="E1912" i="39"/>
  <c r="G1911" i="39"/>
  <c r="F1911" i="39"/>
  <c r="E1911" i="39"/>
  <c r="G1910" i="39"/>
  <c r="F1910" i="39"/>
  <c r="E1910" i="39"/>
  <c r="G1909" i="39"/>
  <c r="F1909" i="39"/>
  <c r="E1909" i="39"/>
  <c r="G1908" i="39"/>
  <c r="F1908" i="39"/>
  <c r="E1908" i="39"/>
  <c r="G1907" i="39"/>
  <c r="F1907" i="39"/>
  <c r="E1907" i="39"/>
  <c r="G1906" i="39"/>
  <c r="F1906" i="39"/>
  <c r="E1906" i="39"/>
  <c r="G1905" i="39"/>
  <c r="F1905" i="39"/>
  <c r="E1905" i="39"/>
  <c r="G1904" i="39"/>
  <c r="F1904" i="39"/>
  <c r="E1904" i="39"/>
  <c r="G1903" i="39"/>
  <c r="F1903" i="39"/>
  <c r="E1903" i="39"/>
  <c r="G1902" i="39"/>
  <c r="F1902" i="39"/>
  <c r="E1902" i="39"/>
  <c r="G1901" i="39"/>
  <c r="F1901" i="39"/>
  <c r="E1901" i="39"/>
  <c r="G1900" i="39"/>
  <c r="F1900" i="39"/>
  <c r="E1900" i="39"/>
  <c r="G1899" i="39"/>
  <c r="F1899" i="39"/>
  <c r="E1899" i="39"/>
  <c r="G1898" i="39"/>
  <c r="F1898" i="39"/>
  <c r="E1898" i="39"/>
  <c r="G1897" i="39"/>
  <c r="F1897" i="39"/>
  <c r="E1897" i="39"/>
  <c r="G1896" i="39"/>
  <c r="F1896" i="39"/>
  <c r="E1896" i="39"/>
  <c r="G1895" i="39"/>
  <c r="F1895" i="39"/>
  <c r="E1895" i="39"/>
  <c r="G1894" i="39"/>
  <c r="F1894" i="39"/>
  <c r="E1894" i="39"/>
  <c r="G1893" i="39"/>
  <c r="F1893" i="39"/>
  <c r="E1893" i="39"/>
  <c r="G1892" i="39"/>
  <c r="F1892" i="39"/>
  <c r="E1892" i="39"/>
  <c r="G1891" i="39"/>
  <c r="F1891" i="39"/>
  <c r="E1891" i="39"/>
  <c r="G1890" i="39"/>
  <c r="F1890" i="39"/>
  <c r="E1890" i="39"/>
  <c r="G1889" i="39"/>
  <c r="F1889" i="39"/>
  <c r="E1889" i="39"/>
  <c r="G1888" i="39"/>
  <c r="F1888" i="39"/>
  <c r="E1888" i="39"/>
  <c r="G1887" i="39"/>
  <c r="F1887" i="39"/>
  <c r="E1887" i="39"/>
  <c r="G1886" i="39"/>
  <c r="F1886" i="39"/>
  <c r="E1886" i="39"/>
  <c r="G1885" i="39"/>
  <c r="F1885" i="39"/>
  <c r="E1885" i="39"/>
  <c r="G1884" i="39"/>
  <c r="F1884" i="39"/>
  <c r="E1884" i="39"/>
  <c r="G1883" i="39"/>
  <c r="F1883" i="39"/>
  <c r="E1883" i="39"/>
  <c r="G1882" i="39"/>
  <c r="F1882" i="39"/>
  <c r="E1882" i="39"/>
  <c r="G1881" i="39"/>
  <c r="F1881" i="39"/>
  <c r="E1881" i="39"/>
  <c r="G1880" i="39"/>
  <c r="F1880" i="39"/>
  <c r="E1880" i="39"/>
  <c r="G1879" i="39"/>
  <c r="F1879" i="39"/>
  <c r="E1879" i="39"/>
  <c r="G1878" i="39"/>
  <c r="F1878" i="39"/>
  <c r="E1878" i="39"/>
  <c r="G1877" i="39"/>
  <c r="F1877" i="39"/>
  <c r="E1877" i="39"/>
  <c r="G1876" i="39"/>
  <c r="F1876" i="39"/>
  <c r="E1876" i="39"/>
  <c r="G1875" i="39"/>
  <c r="F1875" i="39"/>
  <c r="E1875" i="39"/>
  <c r="G1874" i="39"/>
  <c r="F1874" i="39"/>
  <c r="E1874" i="39"/>
  <c r="G1873" i="39"/>
  <c r="F1873" i="39"/>
  <c r="E1873" i="39"/>
  <c r="G1872" i="39"/>
  <c r="F1872" i="39"/>
  <c r="E1872" i="39"/>
  <c r="G1871" i="39"/>
  <c r="F1871" i="39"/>
  <c r="E1871" i="39"/>
  <c r="G1870" i="39"/>
  <c r="F1870" i="39"/>
  <c r="E1870" i="39"/>
  <c r="G1869" i="39"/>
  <c r="F1869" i="39"/>
  <c r="E1869" i="39"/>
  <c r="G1868" i="39"/>
  <c r="F1868" i="39"/>
  <c r="E1868" i="39"/>
  <c r="G1867" i="39"/>
  <c r="F1867" i="39"/>
  <c r="E1867" i="39"/>
  <c r="G1866" i="39"/>
  <c r="F1866" i="39"/>
  <c r="E1866" i="39"/>
  <c r="G1865" i="39"/>
  <c r="F1865" i="39"/>
  <c r="E1865" i="39"/>
  <c r="G1864" i="39"/>
  <c r="F1864" i="39"/>
  <c r="E1864" i="39"/>
  <c r="G1863" i="39"/>
  <c r="F1863" i="39"/>
  <c r="E1863" i="39"/>
  <c r="G1862" i="39"/>
  <c r="F1862" i="39"/>
  <c r="E1862" i="39"/>
  <c r="G1861" i="39"/>
  <c r="F1861" i="39"/>
  <c r="E1861" i="39"/>
  <c r="G1860" i="39"/>
  <c r="F1860" i="39"/>
  <c r="E1860" i="39"/>
  <c r="G1859" i="39"/>
  <c r="F1859" i="39"/>
  <c r="E1859" i="39"/>
  <c r="G1858" i="39"/>
  <c r="F1858" i="39"/>
  <c r="E1858" i="39"/>
  <c r="G1857" i="39"/>
  <c r="F1857" i="39"/>
  <c r="E1857" i="39"/>
  <c r="G1856" i="39"/>
  <c r="F1856" i="39"/>
  <c r="E1856" i="39"/>
  <c r="G1855" i="39"/>
  <c r="F1855" i="39"/>
  <c r="E1855" i="39"/>
  <c r="G1854" i="39"/>
  <c r="F1854" i="39"/>
  <c r="E1854" i="39"/>
  <c r="G1853" i="39"/>
  <c r="F1853" i="39"/>
  <c r="E1853" i="39"/>
  <c r="G1852" i="39"/>
  <c r="F1852" i="39"/>
  <c r="E1852" i="39"/>
  <c r="G1851" i="39"/>
  <c r="F1851" i="39"/>
  <c r="E1851" i="39"/>
  <c r="G1850" i="39"/>
  <c r="F1850" i="39"/>
  <c r="E1850" i="39"/>
  <c r="G1849" i="39"/>
  <c r="F1849" i="39"/>
  <c r="E1849" i="39"/>
  <c r="G1848" i="39"/>
  <c r="F1848" i="39"/>
  <c r="E1848" i="39"/>
  <c r="G1847" i="39"/>
  <c r="F1847" i="39"/>
  <c r="E1847" i="39"/>
  <c r="G1846" i="39"/>
  <c r="F1846" i="39"/>
  <c r="E1846" i="39"/>
  <c r="G1845" i="39"/>
  <c r="F1845" i="39"/>
  <c r="E1845" i="39"/>
  <c r="G1844" i="39"/>
  <c r="F1844" i="39"/>
  <c r="E1844" i="39"/>
  <c r="G1843" i="39"/>
  <c r="F1843" i="39"/>
  <c r="E1843" i="39"/>
  <c r="G1842" i="39"/>
  <c r="F1842" i="39"/>
  <c r="E1842" i="39"/>
  <c r="G1841" i="39"/>
  <c r="F1841" i="39"/>
  <c r="E1841" i="39"/>
  <c r="G1840" i="39"/>
  <c r="F1840" i="39"/>
  <c r="E1840" i="39"/>
  <c r="G1839" i="39"/>
  <c r="F1839" i="39"/>
  <c r="E1839" i="39"/>
  <c r="G1838" i="39"/>
  <c r="F1838" i="39"/>
  <c r="E1838" i="39"/>
  <c r="G1837" i="39"/>
  <c r="F1837" i="39"/>
  <c r="E1837" i="39"/>
  <c r="G1836" i="39"/>
  <c r="F1836" i="39"/>
  <c r="E1836" i="39"/>
  <c r="G1835" i="39"/>
  <c r="F1835" i="39"/>
  <c r="E1835" i="39"/>
  <c r="G1834" i="39"/>
  <c r="F1834" i="39"/>
  <c r="E1834" i="39"/>
  <c r="G1833" i="39"/>
  <c r="F1833" i="39"/>
  <c r="E1833" i="39"/>
  <c r="G1832" i="39"/>
  <c r="F1832" i="39"/>
  <c r="E1832" i="39"/>
  <c r="G1831" i="39"/>
  <c r="F1831" i="39"/>
  <c r="E1831" i="39"/>
  <c r="G1830" i="39"/>
  <c r="F1830" i="39"/>
  <c r="E1830" i="39"/>
  <c r="G1829" i="39"/>
  <c r="F1829" i="39"/>
  <c r="E1829" i="39"/>
  <c r="G1828" i="39"/>
  <c r="F1828" i="39"/>
  <c r="E1828" i="39"/>
  <c r="G1827" i="39"/>
  <c r="F1827" i="39"/>
  <c r="E1827" i="39"/>
  <c r="G1826" i="39"/>
  <c r="F1826" i="39"/>
  <c r="E1826" i="39"/>
  <c r="G1825" i="39"/>
  <c r="F1825" i="39"/>
  <c r="E1825" i="39"/>
  <c r="G1824" i="39"/>
  <c r="F1824" i="39"/>
  <c r="E1824" i="39"/>
  <c r="G1823" i="39"/>
  <c r="F1823" i="39"/>
  <c r="E1823" i="39"/>
  <c r="G1822" i="39"/>
  <c r="F1822" i="39"/>
  <c r="E1822" i="39"/>
  <c r="G1821" i="39"/>
  <c r="F1821" i="39"/>
  <c r="E1821" i="39"/>
  <c r="G1820" i="39"/>
  <c r="F1820" i="39"/>
  <c r="E1820" i="39"/>
  <c r="G1819" i="39"/>
  <c r="F1819" i="39"/>
  <c r="E1819" i="39"/>
  <c r="G1818" i="39"/>
  <c r="F1818" i="39"/>
  <c r="E1818" i="39"/>
  <c r="G1817" i="39"/>
  <c r="F1817" i="39"/>
  <c r="E1817" i="39"/>
  <c r="G1816" i="39"/>
  <c r="F1816" i="39"/>
  <c r="E1816" i="39"/>
  <c r="G1815" i="39"/>
  <c r="F1815" i="39"/>
  <c r="E1815" i="39"/>
  <c r="G1814" i="39"/>
  <c r="F1814" i="39"/>
  <c r="E1814" i="39"/>
  <c r="G1813" i="39"/>
  <c r="F1813" i="39"/>
  <c r="E1813" i="39"/>
  <c r="G1812" i="39"/>
  <c r="F1812" i="39"/>
  <c r="E1812" i="39"/>
  <c r="G1811" i="39"/>
  <c r="F1811" i="39"/>
  <c r="E1811" i="39"/>
  <c r="G1810" i="39"/>
  <c r="F1810" i="39"/>
  <c r="E1810" i="39"/>
  <c r="G1809" i="39"/>
  <c r="F1809" i="39"/>
  <c r="E1809" i="39"/>
  <c r="G1808" i="39"/>
  <c r="F1808" i="39"/>
  <c r="E1808" i="39"/>
  <c r="G1807" i="39"/>
  <c r="F1807" i="39"/>
  <c r="E1807" i="39"/>
  <c r="G1806" i="39"/>
  <c r="F1806" i="39"/>
  <c r="E1806" i="39"/>
  <c r="G1805" i="39"/>
  <c r="F1805" i="39"/>
  <c r="E1805" i="39"/>
  <c r="G1804" i="39"/>
  <c r="F1804" i="39"/>
  <c r="E1804" i="39"/>
  <c r="G1803" i="39"/>
  <c r="F1803" i="39"/>
  <c r="E1803" i="39"/>
  <c r="G1802" i="39"/>
  <c r="F1802" i="39"/>
  <c r="E1802" i="39"/>
  <c r="G1801" i="39"/>
  <c r="F1801" i="39"/>
  <c r="E1801" i="39"/>
  <c r="G1800" i="39"/>
  <c r="F1800" i="39"/>
  <c r="E1800" i="39"/>
  <c r="G1799" i="39"/>
  <c r="F1799" i="39"/>
  <c r="E1799" i="39"/>
  <c r="G1798" i="39"/>
  <c r="F1798" i="39"/>
  <c r="E1798" i="39"/>
  <c r="G1797" i="39"/>
  <c r="F1797" i="39"/>
  <c r="E1797" i="39"/>
  <c r="G1796" i="39"/>
  <c r="F1796" i="39"/>
  <c r="E1796" i="39"/>
  <c r="G1795" i="39"/>
  <c r="F1795" i="39"/>
  <c r="E1795" i="39"/>
  <c r="G1794" i="39"/>
  <c r="F1794" i="39"/>
  <c r="E1794" i="39"/>
  <c r="G1793" i="39"/>
  <c r="F1793" i="39"/>
  <c r="E1793" i="39"/>
  <c r="G1792" i="39"/>
  <c r="F1792" i="39"/>
  <c r="E1792" i="39"/>
  <c r="G1791" i="39"/>
  <c r="F1791" i="39"/>
  <c r="E1791" i="39"/>
  <c r="G1790" i="39"/>
  <c r="F1790" i="39"/>
  <c r="E1790" i="39"/>
  <c r="G1789" i="39"/>
  <c r="F1789" i="39"/>
  <c r="E1789" i="39"/>
  <c r="G1788" i="39"/>
  <c r="F1788" i="39"/>
  <c r="E1788" i="39"/>
  <c r="G1787" i="39"/>
  <c r="F1787" i="39"/>
  <c r="E1787" i="39"/>
  <c r="G1786" i="39"/>
  <c r="F1786" i="39"/>
  <c r="E1786" i="39"/>
  <c r="G1785" i="39"/>
  <c r="F1785" i="39"/>
  <c r="E1785" i="39"/>
  <c r="G1784" i="39"/>
  <c r="F1784" i="39"/>
  <c r="E1784" i="39"/>
  <c r="G1783" i="39"/>
  <c r="F1783" i="39"/>
  <c r="E1783" i="39"/>
  <c r="G1782" i="39"/>
  <c r="F1782" i="39"/>
  <c r="E1782" i="39"/>
  <c r="G1781" i="39"/>
  <c r="F1781" i="39"/>
  <c r="E1781" i="39"/>
  <c r="G1780" i="39"/>
  <c r="F1780" i="39"/>
  <c r="E1780" i="39"/>
  <c r="G1779" i="39"/>
  <c r="F1779" i="39"/>
  <c r="E1779" i="39"/>
  <c r="G1778" i="39"/>
  <c r="F1778" i="39"/>
  <c r="E1778" i="39"/>
  <c r="G1777" i="39"/>
  <c r="F1777" i="39"/>
  <c r="E1777" i="39"/>
  <c r="G1776" i="39"/>
  <c r="F1776" i="39"/>
  <c r="E1776" i="39"/>
  <c r="G1775" i="39"/>
  <c r="F1775" i="39"/>
  <c r="E1775" i="39"/>
  <c r="G1774" i="39"/>
  <c r="F1774" i="39"/>
  <c r="E1774" i="39"/>
  <c r="G1773" i="39"/>
  <c r="F1773" i="39"/>
  <c r="E1773" i="39"/>
  <c r="G1772" i="39"/>
  <c r="F1772" i="39"/>
  <c r="E1772" i="39"/>
  <c r="G1771" i="39"/>
  <c r="F1771" i="39"/>
  <c r="E1771" i="39"/>
  <c r="G1770" i="39"/>
  <c r="F1770" i="39"/>
  <c r="E1770" i="39"/>
  <c r="G1769" i="39"/>
  <c r="F1769" i="39"/>
  <c r="E1769" i="39"/>
  <c r="G1768" i="39"/>
  <c r="F1768" i="39"/>
  <c r="E1768" i="39"/>
  <c r="G1767" i="39"/>
  <c r="F1767" i="39"/>
  <c r="E1767" i="39"/>
  <c r="G1766" i="39"/>
  <c r="F1766" i="39"/>
  <c r="E1766" i="39"/>
  <c r="G1765" i="39"/>
  <c r="F1765" i="39"/>
  <c r="E1765" i="39"/>
  <c r="G1764" i="39"/>
  <c r="F1764" i="39"/>
  <c r="E1764" i="39"/>
  <c r="G1763" i="39"/>
  <c r="F1763" i="39"/>
  <c r="E1763" i="39"/>
  <c r="G1762" i="39"/>
  <c r="F1762" i="39"/>
  <c r="E1762" i="39"/>
  <c r="G1761" i="39"/>
  <c r="F1761" i="39"/>
  <c r="E1761" i="39"/>
  <c r="G1760" i="39"/>
  <c r="F1760" i="39"/>
  <c r="E1760" i="39"/>
  <c r="G1759" i="39"/>
  <c r="F1759" i="39"/>
  <c r="E1759" i="39"/>
  <c r="G1758" i="39"/>
  <c r="F1758" i="39"/>
  <c r="E1758" i="39"/>
  <c r="G1757" i="39"/>
  <c r="F1757" i="39"/>
  <c r="E1757" i="39"/>
  <c r="G1756" i="39"/>
  <c r="F1756" i="39"/>
  <c r="E1756" i="39"/>
  <c r="G1755" i="39"/>
  <c r="F1755" i="39"/>
  <c r="E1755" i="39"/>
  <c r="G1754" i="39"/>
  <c r="F1754" i="39"/>
  <c r="E1754" i="39"/>
  <c r="G1753" i="39"/>
  <c r="F1753" i="39"/>
  <c r="E1753" i="39"/>
  <c r="G1752" i="39"/>
  <c r="F1752" i="39"/>
  <c r="E1752" i="39"/>
  <c r="G1751" i="39"/>
  <c r="F1751" i="39"/>
  <c r="E1751" i="39"/>
  <c r="G1750" i="39"/>
  <c r="F1750" i="39"/>
  <c r="E1750" i="39"/>
  <c r="G1749" i="39"/>
  <c r="F1749" i="39"/>
  <c r="E1749" i="39"/>
  <c r="G1748" i="39"/>
  <c r="F1748" i="39"/>
  <c r="E1748" i="39"/>
  <c r="G1747" i="39"/>
  <c r="F1747" i="39"/>
  <c r="E1747" i="39"/>
  <c r="G1746" i="39"/>
  <c r="F1746" i="39"/>
  <c r="E1746" i="39"/>
  <c r="G1745" i="39"/>
  <c r="F1745" i="39"/>
  <c r="E1745" i="39"/>
  <c r="G1744" i="39"/>
  <c r="F1744" i="39"/>
  <c r="E1744" i="39"/>
  <c r="G1743" i="39"/>
  <c r="F1743" i="39"/>
  <c r="E1743" i="39"/>
  <c r="G1742" i="39"/>
  <c r="F1742" i="39"/>
  <c r="E1742" i="39"/>
  <c r="G1741" i="39"/>
  <c r="F1741" i="39"/>
  <c r="E1741" i="39"/>
  <c r="G1740" i="39"/>
  <c r="F1740" i="39"/>
  <c r="E1740" i="39"/>
  <c r="G1739" i="39"/>
  <c r="F1739" i="39"/>
  <c r="E1739" i="39"/>
  <c r="G1738" i="39"/>
  <c r="F1738" i="39"/>
  <c r="E1738" i="39"/>
  <c r="G1737" i="39"/>
  <c r="F1737" i="39"/>
  <c r="E1737" i="39"/>
  <c r="G1736" i="39"/>
  <c r="F1736" i="39"/>
  <c r="E1736" i="39"/>
  <c r="G1735" i="39"/>
  <c r="F1735" i="39"/>
  <c r="E1735" i="39"/>
  <c r="G1734" i="39"/>
  <c r="F1734" i="39"/>
  <c r="E1734" i="39"/>
  <c r="G1733" i="39"/>
  <c r="F1733" i="39"/>
  <c r="E1733" i="39"/>
  <c r="G1732" i="39"/>
  <c r="F1732" i="39"/>
  <c r="E1732" i="39"/>
  <c r="G1731" i="39"/>
  <c r="F1731" i="39"/>
  <c r="E1731" i="39"/>
  <c r="G1730" i="39"/>
  <c r="F1730" i="39"/>
  <c r="E1730" i="39"/>
  <c r="G1729" i="39"/>
  <c r="F1729" i="39"/>
  <c r="E1729" i="39"/>
  <c r="G1728" i="39"/>
  <c r="F1728" i="39"/>
  <c r="E1728" i="39"/>
  <c r="G1727" i="39"/>
  <c r="F1727" i="39"/>
  <c r="E1727" i="39"/>
  <c r="G1726" i="39"/>
  <c r="F1726" i="39"/>
  <c r="E1726" i="39"/>
  <c r="G1725" i="39"/>
  <c r="F1725" i="39"/>
  <c r="E1725" i="39"/>
  <c r="G1724" i="39"/>
  <c r="F1724" i="39"/>
  <c r="E1724" i="39"/>
  <c r="G1723" i="39"/>
  <c r="F1723" i="39"/>
  <c r="E1723" i="39"/>
  <c r="G1722" i="39"/>
  <c r="F1722" i="39"/>
  <c r="E1722" i="39"/>
  <c r="G1721" i="39"/>
  <c r="F1721" i="39"/>
  <c r="E1721" i="39"/>
  <c r="G1720" i="39"/>
  <c r="F1720" i="39"/>
  <c r="E1720" i="39"/>
  <c r="G1719" i="39"/>
  <c r="F1719" i="39"/>
  <c r="E1719" i="39"/>
  <c r="G1718" i="39"/>
  <c r="F1718" i="39"/>
  <c r="E1718" i="39"/>
  <c r="G1717" i="39"/>
  <c r="F1717" i="39"/>
  <c r="E1717" i="39"/>
  <c r="G1716" i="39"/>
  <c r="F1716" i="39"/>
  <c r="E1716" i="39"/>
  <c r="G1715" i="39"/>
  <c r="F1715" i="39"/>
  <c r="E1715" i="39"/>
  <c r="G1714" i="39"/>
  <c r="F1714" i="39"/>
  <c r="E1714" i="39"/>
  <c r="G1713" i="39"/>
  <c r="F1713" i="39"/>
  <c r="E1713" i="39"/>
  <c r="G1712" i="39"/>
  <c r="F1712" i="39"/>
  <c r="E1712" i="39"/>
  <c r="G1711" i="39"/>
  <c r="F1711" i="39"/>
  <c r="E1711" i="39"/>
  <c r="G1710" i="39"/>
  <c r="F1710" i="39"/>
  <c r="E1710" i="39"/>
  <c r="G1709" i="39"/>
  <c r="F1709" i="39"/>
  <c r="E1709" i="39"/>
  <c r="G1708" i="39"/>
  <c r="F1708" i="39"/>
  <c r="E1708" i="39"/>
  <c r="G1707" i="39"/>
  <c r="F1707" i="39"/>
  <c r="E1707" i="39"/>
  <c r="G1706" i="39"/>
  <c r="F1706" i="39"/>
  <c r="E1706" i="39"/>
  <c r="G1705" i="39"/>
  <c r="F1705" i="39"/>
  <c r="E1705" i="39"/>
  <c r="G1704" i="39"/>
  <c r="F1704" i="39"/>
  <c r="E1704" i="39"/>
  <c r="G1703" i="39"/>
  <c r="F1703" i="39"/>
  <c r="E1703" i="39"/>
  <c r="G1702" i="39"/>
  <c r="F1702" i="39"/>
  <c r="E1702" i="39"/>
  <c r="G1701" i="39"/>
  <c r="F1701" i="39"/>
  <c r="E1701" i="39"/>
  <c r="G1700" i="39"/>
  <c r="F1700" i="39"/>
  <c r="E1700" i="39"/>
  <c r="G1699" i="39"/>
  <c r="F1699" i="39"/>
  <c r="E1699" i="39"/>
  <c r="G1698" i="39"/>
  <c r="F1698" i="39"/>
  <c r="E1698" i="39"/>
  <c r="G1697" i="39"/>
  <c r="F1697" i="39"/>
  <c r="E1697" i="39"/>
  <c r="G1696" i="39"/>
  <c r="F1696" i="39"/>
  <c r="E1696" i="39"/>
  <c r="G1695" i="39"/>
  <c r="F1695" i="39"/>
  <c r="E1695" i="39"/>
  <c r="G1694" i="39"/>
  <c r="F1694" i="39"/>
  <c r="E1694" i="39"/>
  <c r="G1693" i="39"/>
  <c r="F1693" i="39"/>
  <c r="E1693" i="39"/>
  <c r="G1692" i="39"/>
  <c r="F1692" i="39"/>
  <c r="E1692" i="39"/>
  <c r="G1691" i="39"/>
  <c r="F1691" i="39"/>
  <c r="E1691" i="39"/>
  <c r="G1690" i="39"/>
  <c r="F1690" i="39"/>
  <c r="E1690" i="39"/>
  <c r="G1689" i="39"/>
  <c r="F1689" i="39"/>
  <c r="E1689" i="39"/>
  <c r="G1688" i="39"/>
  <c r="F1688" i="39"/>
  <c r="E1688" i="39"/>
  <c r="G1687" i="39"/>
  <c r="F1687" i="39"/>
  <c r="E1687" i="39"/>
  <c r="G1686" i="39"/>
  <c r="F1686" i="39"/>
  <c r="E1686" i="39"/>
  <c r="G1685" i="39"/>
  <c r="F1685" i="39"/>
  <c r="E1685" i="39"/>
  <c r="G1684" i="39"/>
  <c r="F1684" i="39"/>
  <c r="E1684" i="39"/>
  <c r="G1683" i="39"/>
  <c r="F1683" i="39"/>
  <c r="E1683" i="39"/>
  <c r="G1682" i="39"/>
  <c r="F1682" i="39"/>
  <c r="E1682" i="39"/>
  <c r="G1681" i="39"/>
  <c r="F1681" i="39"/>
  <c r="E1681" i="39"/>
  <c r="G1680" i="39"/>
  <c r="F1680" i="39"/>
  <c r="E1680" i="39"/>
  <c r="G1679" i="39"/>
  <c r="F1679" i="39"/>
  <c r="E1679" i="39"/>
  <c r="G1678" i="39"/>
  <c r="F1678" i="39"/>
  <c r="E1678" i="39"/>
  <c r="G1677" i="39"/>
  <c r="F1677" i="39"/>
  <c r="E1677" i="39"/>
  <c r="G1676" i="39"/>
  <c r="F1676" i="39"/>
  <c r="E1676" i="39"/>
  <c r="G1675" i="39"/>
  <c r="F1675" i="39"/>
  <c r="E1675" i="39"/>
  <c r="G1674" i="39"/>
  <c r="F1674" i="39"/>
  <c r="E1674" i="39"/>
  <c r="G1673" i="39"/>
  <c r="F1673" i="39"/>
  <c r="E1673" i="39"/>
  <c r="G1672" i="39"/>
  <c r="F1672" i="39"/>
  <c r="E1672" i="39"/>
  <c r="G1671" i="39"/>
  <c r="F1671" i="39"/>
  <c r="E1671" i="39"/>
  <c r="G1670" i="39"/>
  <c r="F1670" i="39"/>
  <c r="E1670" i="39"/>
  <c r="G1669" i="39"/>
  <c r="F1669" i="39"/>
  <c r="E1669" i="39"/>
  <c r="G1668" i="39"/>
  <c r="F1668" i="39"/>
  <c r="E1668" i="39"/>
  <c r="G1667" i="39"/>
  <c r="F1667" i="39"/>
  <c r="E1667" i="39"/>
  <c r="G1666" i="39"/>
  <c r="F1666" i="39"/>
  <c r="E1666" i="39"/>
  <c r="G1665" i="39"/>
  <c r="F1665" i="39"/>
  <c r="E1665" i="39"/>
  <c r="G1664" i="39"/>
  <c r="F1664" i="39"/>
  <c r="E1664" i="39"/>
  <c r="G1663" i="39"/>
  <c r="F1663" i="39"/>
  <c r="E1663" i="39"/>
  <c r="G1662" i="39"/>
  <c r="F1662" i="39"/>
  <c r="E1662" i="39"/>
  <c r="G1661" i="39"/>
  <c r="F1661" i="39"/>
  <c r="E1661" i="39"/>
  <c r="G1660" i="39"/>
  <c r="F1660" i="39"/>
  <c r="E1660" i="39"/>
  <c r="G1659" i="39"/>
  <c r="F1659" i="39"/>
  <c r="E1659" i="39"/>
  <c r="G1658" i="39"/>
  <c r="F1658" i="39"/>
  <c r="E1658" i="39"/>
  <c r="G1657" i="39"/>
  <c r="F1657" i="39"/>
  <c r="E1657" i="39"/>
  <c r="G1656" i="39"/>
  <c r="F1656" i="39"/>
  <c r="E1656" i="39"/>
  <c r="G1655" i="39"/>
  <c r="F1655" i="39"/>
  <c r="E1655" i="39"/>
  <c r="G1654" i="39"/>
  <c r="F1654" i="39"/>
  <c r="E1654" i="39"/>
  <c r="G1653" i="39"/>
  <c r="F1653" i="39"/>
  <c r="E1653" i="39"/>
  <c r="G1652" i="39"/>
  <c r="F1652" i="39"/>
  <c r="E1652" i="39"/>
  <c r="G1651" i="39"/>
  <c r="F1651" i="39"/>
  <c r="E1651" i="39"/>
  <c r="G1650" i="39"/>
  <c r="F1650" i="39"/>
  <c r="E1650" i="39"/>
  <c r="G1649" i="39"/>
  <c r="F1649" i="39"/>
  <c r="E1649" i="39"/>
  <c r="G1648" i="39"/>
  <c r="F1648" i="39"/>
  <c r="E1648" i="39"/>
  <c r="G1647" i="39"/>
  <c r="F1647" i="39"/>
  <c r="E1647" i="39"/>
  <c r="G1646" i="39"/>
  <c r="F1646" i="39"/>
  <c r="E1646" i="39"/>
  <c r="G1645" i="39"/>
  <c r="F1645" i="39"/>
  <c r="E1645" i="39"/>
  <c r="G1644" i="39"/>
  <c r="F1644" i="39"/>
  <c r="E1644" i="39"/>
  <c r="G1643" i="39"/>
  <c r="F1643" i="39"/>
  <c r="E1643" i="39"/>
  <c r="G1642" i="39"/>
  <c r="F1642" i="39"/>
  <c r="E1642" i="39"/>
  <c r="G1641" i="39"/>
  <c r="F1641" i="39"/>
  <c r="E1641" i="39"/>
  <c r="G1640" i="39"/>
  <c r="F1640" i="39"/>
  <c r="E1640" i="39"/>
  <c r="G1639" i="39"/>
  <c r="F1639" i="39"/>
  <c r="E1639" i="39"/>
  <c r="G1638" i="39"/>
  <c r="F1638" i="39"/>
  <c r="E1638" i="39"/>
  <c r="G1637" i="39"/>
  <c r="F1637" i="39"/>
  <c r="E1637" i="39"/>
  <c r="G1636" i="39"/>
  <c r="F1636" i="39"/>
  <c r="E1636" i="39"/>
  <c r="G1635" i="39"/>
  <c r="F1635" i="39"/>
  <c r="E1635" i="39"/>
  <c r="G1634" i="39"/>
  <c r="F1634" i="39"/>
  <c r="E1634" i="39"/>
  <c r="G1633" i="39"/>
  <c r="F1633" i="39"/>
  <c r="E1633" i="39"/>
  <c r="G1632" i="39"/>
  <c r="F1632" i="39"/>
  <c r="E1632" i="39"/>
  <c r="G1631" i="39"/>
  <c r="F1631" i="39"/>
  <c r="E1631" i="39"/>
  <c r="G1630" i="39"/>
  <c r="F1630" i="39"/>
  <c r="E1630" i="39"/>
  <c r="G1629" i="39"/>
  <c r="F1629" i="39"/>
  <c r="E1629" i="39"/>
  <c r="G1628" i="39"/>
  <c r="F1628" i="39"/>
  <c r="E1628" i="39"/>
  <c r="G1627" i="39"/>
  <c r="F1627" i="39"/>
  <c r="E1627" i="39"/>
  <c r="G1626" i="39"/>
  <c r="F1626" i="39"/>
  <c r="E1626" i="39"/>
  <c r="G1625" i="39"/>
  <c r="F1625" i="39"/>
  <c r="E1625" i="39"/>
  <c r="G1624" i="39"/>
  <c r="F1624" i="39"/>
  <c r="E1624" i="39"/>
  <c r="G1623" i="39"/>
  <c r="F1623" i="39"/>
  <c r="E1623" i="39"/>
  <c r="G1622" i="39"/>
  <c r="F1622" i="39"/>
  <c r="E1622" i="39"/>
  <c r="G1621" i="39"/>
  <c r="F1621" i="39"/>
  <c r="E1621" i="39"/>
  <c r="G1620" i="39"/>
  <c r="F1620" i="39"/>
  <c r="E1620" i="39"/>
  <c r="G1619" i="39"/>
  <c r="F1619" i="39"/>
  <c r="E1619" i="39"/>
  <c r="G1618" i="39"/>
  <c r="F1618" i="39"/>
  <c r="E1618" i="39"/>
  <c r="G1617" i="39"/>
  <c r="F1617" i="39"/>
  <c r="E1617" i="39"/>
  <c r="G1616" i="39"/>
  <c r="F1616" i="39"/>
  <c r="E1616" i="39"/>
  <c r="G1615" i="39"/>
  <c r="F1615" i="39"/>
  <c r="E1615" i="39"/>
  <c r="G1614" i="39"/>
  <c r="F1614" i="39"/>
  <c r="E1614" i="39"/>
  <c r="G1613" i="39"/>
  <c r="F1613" i="39"/>
  <c r="E1613" i="39"/>
  <c r="G1612" i="39"/>
  <c r="F1612" i="39"/>
  <c r="E1612" i="39"/>
  <c r="G1611" i="39"/>
  <c r="F1611" i="39"/>
  <c r="E1611" i="39"/>
  <c r="G1610" i="39"/>
  <c r="F1610" i="39"/>
  <c r="E1610" i="39"/>
  <c r="G1609" i="39"/>
  <c r="F1609" i="39"/>
  <c r="E1609" i="39"/>
  <c r="G1608" i="39"/>
  <c r="F1608" i="39"/>
  <c r="E1608" i="39"/>
  <c r="G1607" i="39"/>
  <c r="F1607" i="39"/>
  <c r="E1607" i="39"/>
  <c r="G1606" i="39"/>
  <c r="F1606" i="39"/>
  <c r="E1606" i="39"/>
  <c r="G1605" i="39"/>
  <c r="F1605" i="39"/>
  <c r="E1605" i="39"/>
  <c r="G1604" i="39"/>
  <c r="F1604" i="39"/>
  <c r="E1604" i="39"/>
  <c r="G1603" i="39"/>
  <c r="F1603" i="39"/>
  <c r="E1603" i="39"/>
  <c r="G1602" i="39"/>
  <c r="F1602" i="39"/>
  <c r="E1602" i="39"/>
  <c r="G1601" i="39"/>
  <c r="F1601" i="39"/>
  <c r="E1601" i="39"/>
  <c r="G1600" i="39"/>
  <c r="F1600" i="39"/>
  <c r="E1600" i="39"/>
  <c r="G1599" i="39"/>
  <c r="F1599" i="39"/>
  <c r="E1599" i="39"/>
  <c r="G1598" i="39"/>
  <c r="F1598" i="39"/>
  <c r="E1598" i="39"/>
  <c r="G1597" i="39"/>
  <c r="F1597" i="39"/>
  <c r="E1597" i="39"/>
  <c r="G1596" i="39"/>
  <c r="F1596" i="39"/>
  <c r="E1596" i="39"/>
  <c r="G1595" i="39"/>
  <c r="F1595" i="39"/>
  <c r="E1595" i="39"/>
  <c r="G1594" i="39"/>
  <c r="F1594" i="39"/>
  <c r="E1594" i="39"/>
  <c r="G1593" i="39"/>
  <c r="F1593" i="39"/>
  <c r="E1593" i="39"/>
  <c r="G1592" i="39"/>
  <c r="F1592" i="39"/>
  <c r="E1592" i="39"/>
  <c r="G1591" i="39"/>
  <c r="F1591" i="39"/>
  <c r="E1591" i="39"/>
  <c r="G1590" i="39"/>
  <c r="F1590" i="39"/>
  <c r="E1590" i="39"/>
  <c r="G1589" i="39"/>
  <c r="F1589" i="39"/>
  <c r="E1589" i="39"/>
  <c r="G1588" i="39"/>
  <c r="F1588" i="39"/>
  <c r="E1588" i="39"/>
  <c r="G1587" i="39"/>
  <c r="F1587" i="39"/>
  <c r="E1587" i="39"/>
  <c r="G1586" i="39"/>
  <c r="F1586" i="39"/>
  <c r="E1586" i="39"/>
  <c r="G1585" i="39"/>
  <c r="F1585" i="39"/>
  <c r="E1585" i="39"/>
  <c r="G1584" i="39"/>
  <c r="F1584" i="39"/>
  <c r="E1584" i="39"/>
  <c r="G1583" i="39"/>
  <c r="F1583" i="39"/>
  <c r="E1583" i="39"/>
  <c r="G1582" i="39"/>
  <c r="F1582" i="39"/>
  <c r="E1582" i="39"/>
  <c r="G1581" i="39"/>
  <c r="F1581" i="39"/>
  <c r="E1581" i="39"/>
  <c r="G1580" i="39"/>
  <c r="F1580" i="39"/>
  <c r="E1580" i="39"/>
  <c r="G1579" i="39"/>
  <c r="F1579" i="39"/>
  <c r="E1579" i="39"/>
  <c r="G1578" i="39"/>
  <c r="F1578" i="39"/>
  <c r="E1578" i="39"/>
  <c r="G1577" i="39"/>
  <c r="F1577" i="39"/>
  <c r="E1577" i="39"/>
  <c r="G1576" i="39"/>
  <c r="F1576" i="39"/>
  <c r="E1576" i="39"/>
  <c r="G1575" i="39"/>
  <c r="F1575" i="39"/>
  <c r="E1575" i="39"/>
  <c r="G1574" i="39"/>
  <c r="F1574" i="39"/>
  <c r="E1574" i="39"/>
  <c r="G1573" i="39"/>
  <c r="F1573" i="39"/>
  <c r="E1573" i="39"/>
  <c r="G1572" i="39"/>
  <c r="F1572" i="39"/>
  <c r="E1572" i="39"/>
  <c r="G1571" i="39"/>
  <c r="F1571" i="39"/>
  <c r="E1571" i="39"/>
  <c r="G1570" i="39"/>
  <c r="F1570" i="39"/>
  <c r="E1570" i="39"/>
  <c r="G1569" i="39"/>
  <c r="F1569" i="39"/>
  <c r="E1569" i="39"/>
  <c r="G1568" i="39"/>
  <c r="F1568" i="39"/>
  <c r="E1568" i="39"/>
  <c r="G1567" i="39"/>
  <c r="F1567" i="39"/>
  <c r="E1567" i="39"/>
  <c r="G1566" i="39"/>
  <c r="F1566" i="39"/>
  <c r="E1566" i="39"/>
  <c r="G1565" i="39"/>
  <c r="F1565" i="39"/>
  <c r="E1565" i="39"/>
  <c r="G1564" i="39"/>
  <c r="F1564" i="39"/>
  <c r="E1564" i="39"/>
  <c r="G1563" i="39"/>
  <c r="F1563" i="39"/>
  <c r="E1563" i="39"/>
  <c r="G1562" i="39"/>
  <c r="F1562" i="39"/>
  <c r="E1562" i="39"/>
  <c r="G1561" i="39"/>
  <c r="F1561" i="39"/>
  <c r="E1561" i="39"/>
  <c r="G1560" i="39"/>
  <c r="F1560" i="39"/>
  <c r="E1560" i="39"/>
  <c r="G1559" i="39"/>
  <c r="F1559" i="39"/>
  <c r="E1559" i="39"/>
  <c r="G1558" i="39"/>
  <c r="F1558" i="39"/>
  <c r="E1558" i="39"/>
  <c r="G1557" i="39"/>
  <c r="F1557" i="39"/>
  <c r="E1557" i="39"/>
  <c r="G1556" i="39"/>
  <c r="F1556" i="39"/>
  <c r="E1556" i="39"/>
  <c r="G1555" i="39"/>
  <c r="F1555" i="39"/>
  <c r="E1555" i="39"/>
  <c r="G1554" i="39"/>
  <c r="F1554" i="39"/>
  <c r="E1554" i="39"/>
  <c r="G1553" i="39"/>
  <c r="F1553" i="39"/>
  <c r="E1553" i="39"/>
  <c r="G1552" i="39"/>
  <c r="F1552" i="39"/>
  <c r="E1552" i="39"/>
  <c r="G1551" i="39"/>
  <c r="F1551" i="39"/>
  <c r="E1551" i="39"/>
  <c r="G1550" i="39"/>
  <c r="F1550" i="39"/>
  <c r="E1550" i="39"/>
  <c r="G1549" i="39"/>
  <c r="F1549" i="39"/>
  <c r="E1549" i="39"/>
  <c r="G1548" i="39"/>
  <c r="F1548" i="39"/>
  <c r="E1548" i="39"/>
  <c r="G1547" i="39"/>
  <c r="F1547" i="39"/>
  <c r="E1547" i="39"/>
  <c r="G1546" i="39"/>
  <c r="F1546" i="39"/>
  <c r="E1546" i="39"/>
  <c r="G1545" i="39"/>
  <c r="F1545" i="39"/>
  <c r="E1545" i="39"/>
  <c r="G1544" i="39"/>
  <c r="F1544" i="39"/>
  <c r="E1544" i="39"/>
  <c r="G1543" i="39"/>
  <c r="F1543" i="39"/>
  <c r="E1543" i="39"/>
  <c r="G1542" i="39"/>
  <c r="F1542" i="39"/>
  <c r="E1542" i="39"/>
  <c r="G1541" i="39"/>
  <c r="F1541" i="39"/>
  <c r="E1541" i="39"/>
  <c r="G1540" i="39"/>
  <c r="F1540" i="39"/>
  <c r="E1540" i="39"/>
  <c r="G1539" i="39"/>
  <c r="F1539" i="39"/>
  <c r="E1539" i="39"/>
  <c r="G1538" i="39"/>
  <c r="F1538" i="39"/>
  <c r="E1538" i="39"/>
  <c r="G1537" i="39"/>
  <c r="F1537" i="39"/>
  <c r="E1537" i="39"/>
  <c r="G1536" i="39"/>
  <c r="F1536" i="39"/>
  <c r="E1536" i="39"/>
  <c r="G1535" i="39"/>
  <c r="F1535" i="39"/>
  <c r="E1535" i="39"/>
  <c r="G1534" i="39"/>
  <c r="F1534" i="39"/>
  <c r="E1534" i="39"/>
  <c r="G1533" i="39"/>
  <c r="F1533" i="39"/>
  <c r="E1533" i="39"/>
  <c r="G1532" i="39"/>
  <c r="F1532" i="39"/>
  <c r="E1532" i="39"/>
  <c r="G1531" i="39"/>
  <c r="F1531" i="39"/>
  <c r="E1531" i="39"/>
  <c r="G1530" i="39"/>
  <c r="F1530" i="39"/>
  <c r="E1530" i="39"/>
  <c r="G1529" i="39"/>
  <c r="F1529" i="39"/>
  <c r="E1529" i="39"/>
  <c r="G1528" i="39"/>
  <c r="F1528" i="39"/>
  <c r="E1528" i="39"/>
  <c r="G1527" i="39"/>
  <c r="F1527" i="39"/>
  <c r="E1527" i="39"/>
  <c r="G1526" i="39"/>
  <c r="F1526" i="39"/>
  <c r="E1526" i="39"/>
  <c r="G1525" i="39"/>
  <c r="F1525" i="39"/>
  <c r="E1525" i="39"/>
  <c r="G1524" i="39"/>
  <c r="F1524" i="39"/>
  <c r="E1524" i="39"/>
  <c r="G1523" i="39"/>
  <c r="F1523" i="39"/>
  <c r="E1523" i="39"/>
  <c r="G1522" i="39"/>
  <c r="F1522" i="39"/>
  <c r="E1522" i="39"/>
  <c r="G1521" i="39"/>
  <c r="F1521" i="39"/>
  <c r="E1521" i="39"/>
  <c r="G1520" i="39"/>
  <c r="F1520" i="39"/>
  <c r="E1520" i="39"/>
  <c r="G1519" i="39"/>
  <c r="F1519" i="39"/>
  <c r="E1519" i="39"/>
  <c r="G1518" i="39"/>
  <c r="F1518" i="39"/>
  <c r="E1518" i="39"/>
  <c r="G1517" i="39"/>
  <c r="F1517" i="39"/>
  <c r="E1517" i="39"/>
  <c r="G1516" i="39"/>
  <c r="F1516" i="39"/>
  <c r="E1516" i="39"/>
  <c r="G1515" i="39"/>
  <c r="F1515" i="39"/>
  <c r="E1515" i="39"/>
  <c r="G1514" i="39"/>
  <c r="F1514" i="39"/>
  <c r="E1514" i="39"/>
  <c r="G1513" i="39"/>
  <c r="F1513" i="39"/>
  <c r="E1513" i="39"/>
  <c r="G1512" i="39"/>
  <c r="F1512" i="39"/>
  <c r="E1512" i="39"/>
  <c r="G1511" i="39"/>
  <c r="F1511" i="39"/>
  <c r="E1511" i="39"/>
  <c r="G1510" i="39"/>
  <c r="F1510" i="39"/>
  <c r="E1510" i="39"/>
  <c r="G1509" i="39"/>
  <c r="F1509" i="39"/>
  <c r="E1509" i="39"/>
  <c r="G1508" i="39"/>
  <c r="F1508" i="39"/>
  <c r="E1508" i="39"/>
  <c r="G1507" i="39"/>
  <c r="F1507" i="39"/>
  <c r="E1507" i="39"/>
  <c r="G1506" i="39"/>
  <c r="F1506" i="39"/>
  <c r="E1506" i="39"/>
  <c r="G1505" i="39"/>
  <c r="F1505" i="39"/>
  <c r="E1505" i="39"/>
  <c r="G1504" i="39"/>
  <c r="F1504" i="39"/>
  <c r="E1504" i="39"/>
  <c r="G1503" i="39"/>
  <c r="F1503" i="39"/>
  <c r="E1503" i="39"/>
  <c r="G1502" i="39"/>
  <c r="F1502" i="39"/>
  <c r="E1502" i="39"/>
  <c r="G1501" i="39"/>
  <c r="F1501" i="39"/>
  <c r="E1501" i="39"/>
  <c r="G1500" i="39"/>
  <c r="F1500" i="39"/>
  <c r="E1500" i="39"/>
  <c r="G1499" i="39"/>
  <c r="F1499" i="39"/>
  <c r="E1499" i="39"/>
  <c r="G1498" i="39"/>
  <c r="F1498" i="39"/>
  <c r="E1498" i="39"/>
  <c r="G1497" i="39"/>
  <c r="F1497" i="39"/>
  <c r="E1497" i="39"/>
  <c r="G1496" i="39"/>
  <c r="F1496" i="39"/>
  <c r="E1496" i="39"/>
  <c r="G1495" i="39"/>
  <c r="F1495" i="39"/>
  <c r="E1495" i="39"/>
  <c r="G1494" i="39"/>
  <c r="F1494" i="39"/>
  <c r="E1494" i="39"/>
  <c r="G1493" i="39"/>
  <c r="F1493" i="39"/>
  <c r="E1493" i="39"/>
  <c r="G1492" i="39"/>
  <c r="F1492" i="39"/>
  <c r="E1492" i="39"/>
  <c r="G1491" i="39"/>
  <c r="F1491" i="39"/>
  <c r="E1491" i="39"/>
  <c r="G1490" i="39"/>
  <c r="F1490" i="39"/>
  <c r="E1490" i="39"/>
  <c r="G1489" i="39"/>
  <c r="F1489" i="39"/>
  <c r="E1489" i="39"/>
  <c r="G1488" i="39"/>
  <c r="F1488" i="39"/>
  <c r="E1488" i="39"/>
  <c r="G1487" i="39"/>
  <c r="F1487" i="39"/>
  <c r="E1487" i="39"/>
  <c r="G1486" i="39"/>
  <c r="F1486" i="39"/>
  <c r="E1486" i="39"/>
  <c r="G1485" i="39"/>
  <c r="F1485" i="39"/>
  <c r="E1485" i="39"/>
  <c r="G1484" i="39"/>
  <c r="F1484" i="39"/>
  <c r="E1484" i="39"/>
  <c r="G1483" i="39"/>
  <c r="F1483" i="39"/>
  <c r="E1483" i="39"/>
  <c r="G1482" i="39"/>
  <c r="F1482" i="39"/>
  <c r="E1482" i="39"/>
  <c r="G1481" i="39"/>
  <c r="F1481" i="39"/>
  <c r="E1481" i="39"/>
  <c r="G1480" i="39"/>
  <c r="F1480" i="39"/>
  <c r="E1480" i="39"/>
  <c r="G1479" i="39"/>
  <c r="F1479" i="39"/>
  <c r="E1479" i="39"/>
  <c r="G1478" i="39"/>
  <c r="F1478" i="39"/>
  <c r="E1478" i="39"/>
  <c r="G1477" i="39"/>
  <c r="F1477" i="39"/>
  <c r="E1477" i="39"/>
  <c r="G1476" i="39"/>
  <c r="F1476" i="39"/>
  <c r="E1476" i="39"/>
  <c r="G1475" i="39"/>
  <c r="F1475" i="39"/>
  <c r="E1475" i="39"/>
  <c r="G1474" i="39"/>
  <c r="F1474" i="39"/>
  <c r="E1474" i="39"/>
  <c r="G1473" i="39"/>
  <c r="F1473" i="39"/>
  <c r="E1473" i="39"/>
  <c r="G1472" i="39"/>
  <c r="F1472" i="39"/>
  <c r="E1472" i="39"/>
  <c r="G1471" i="39"/>
  <c r="F1471" i="39"/>
  <c r="E1471" i="39"/>
  <c r="G1470" i="39"/>
  <c r="F1470" i="39"/>
  <c r="E1470" i="39"/>
  <c r="G1469" i="39"/>
  <c r="F1469" i="39"/>
  <c r="E1469" i="39"/>
  <c r="G1468" i="39"/>
  <c r="F1468" i="39"/>
  <c r="E1468" i="39"/>
  <c r="G1467" i="39"/>
  <c r="F1467" i="39"/>
  <c r="E1467" i="39"/>
  <c r="G1466" i="39"/>
  <c r="F1466" i="39"/>
  <c r="E1466" i="39"/>
  <c r="G1465" i="39"/>
  <c r="F1465" i="39"/>
  <c r="E1465" i="39"/>
  <c r="G1464" i="39"/>
  <c r="F1464" i="39"/>
  <c r="E1464" i="39"/>
  <c r="G1463" i="39"/>
  <c r="F1463" i="39"/>
  <c r="E1463" i="39"/>
  <c r="G1462" i="39"/>
  <c r="F1462" i="39"/>
  <c r="E1462" i="39"/>
  <c r="G1461" i="39"/>
  <c r="F1461" i="39"/>
  <c r="E1461" i="39"/>
  <c r="G1460" i="39"/>
  <c r="F1460" i="39"/>
  <c r="E1460" i="39"/>
  <c r="G1459" i="39"/>
  <c r="F1459" i="39"/>
  <c r="E1459" i="39"/>
  <c r="G1458" i="39"/>
  <c r="F1458" i="39"/>
  <c r="E1458" i="39"/>
  <c r="G1457" i="39"/>
  <c r="F1457" i="39"/>
  <c r="E1457" i="39"/>
  <c r="G1456" i="39"/>
  <c r="F1456" i="39"/>
  <c r="E1456" i="39"/>
  <c r="G1455" i="39"/>
  <c r="F1455" i="39"/>
  <c r="E1455" i="39"/>
  <c r="G1454" i="39"/>
  <c r="F1454" i="39"/>
  <c r="E1454" i="39"/>
  <c r="G1453" i="39"/>
  <c r="F1453" i="39"/>
  <c r="E1453" i="39"/>
  <c r="G1452" i="39"/>
  <c r="F1452" i="39"/>
  <c r="E1452" i="39"/>
  <c r="G1451" i="39"/>
  <c r="F1451" i="39"/>
  <c r="E1451" i="39"/>
  <c r="G1450" i="39"/>
  <c r="F1450" i="39"/>
  <c r="E1450" i="39"/>
  <c r="G1449" i="39"/>
  <c r="F1449" i="39"/>
  <c r="E1449" i="39"/>
  <c r="G1448" i="39"/>
  <c r="F1448" i="39"/>
  <c r="E1448" i="39"/>
  <c r="G1447" i="39"/>
  <c r="F1447" i="39"/>
  <c r="E1447" i="39"/>
  <c r="G1446" i="39"/>
  <c r="F1446" i="39"/>
  <c r="E1446" i="39"/>
  <c r="G1445" i="39"/>
  <c r="F1445" i="39"/>
  <c r="E1445" i="39"/>
  <c r="G1444" i="39"/>
  <c r="F1444" i="39"/>
  <c r="E1444" i="39"/>
  <c r="G1443" i="39"/>
  <c r="F1443" i="39"/>
  <c r="E1443" i="39"/>
  <c r="G1442" i="39"/>
  <c r="F1442" i="39"/>
  <c r="E1442" i="39"/>
  <c r="G1441" i="39"/>
  <c r="F1441" i="39"/>
  <c r="E1441" i="39"/>
  <c r="G1440" i="39"/>
  <c r="F1440" i="39"/>
  <c r="E1440" i="39"/>
  <c r="G1439" i="39"/>
  <c r="F1439" i="39"/>
  <c r="E1439" i="39"/>
  <c r="G1438" i="39"/>
  <c r="F1438" i="39"/>
  <c r="E1438" i="39"/>
  <c r="G1437" i="39"/>
  <c r="F1437" i="39"/>
  <c r="E1437" i="39"/>
  <c r="G1436" i="39"/>
  <c r="F1436" i="39"/>
  <c r="E1436" i="39"/>
  <c r="G1435" i="39"/>
  <c r="F1435" i="39"/>
  <c r="E1435" i="39"/>
  <c r="G1434" i="39"/>
  <c r="F1434" i="39"/>
  <c r="E1434" i="39"/>
  <c r="G1433" i="39"/>
  <c r="F1433" i="39"/>
  <c r="E1433" i="39"/>
  <c r="G1432" i="39"/>
  <c r="F1432" i="39"/>
  <c r="E1432" i="39"/>
  <c r="G1431" i="39"/>
  <c r="F1431" i="39"/>
  <c r="E1431" i="39"/>
  <c r="G1430" i="39"/>
  <c r="F1430" i="39"/>
  <c r="E1430" i="39"/>
  <c r="G1429" i="39"/>
  <c r="F1429" i="39"/>
  <c r="E1429" i="39"/>
  <c r="G1428" i="39"/>
  <c r="F1428" i="39"/>
  <c r="E1428" i="39"/>
  <c r="G1427" i="39"/>
  <c r="F1427" i="39"/>
  <c r="E1427" i="39"/>
  <c r="G1426" i="39"/>
  <c r="F1426" i="39"/>
  <c r="E1426" i="39"/>
  <c r="G1425" i="39"/>
  <c r="F1425" i="39"/>
  <c r="E1425" i="39"/>
  <c r="G1424" i="39"/>
  <c r="F1424" i="39"/>
  <c r="E1424" i="39"/>
  <c r="G1423" i="39"/>
  <c r="F1423" i="39"/>
  <c r="E1423" i="39"/>
  <c r="G1422" i="39"/>
  <c r="F1422" i="39"/>
  <c r="E1422" i="39"/>
  <c r="G1421" i="39"/>
  <c r="F1421" i="39"/>
  <c r="E1421" i="39"/>
  <c r="G1420" i="39"/>
  <c r="F1420" i="39"/>
  <c r="E1420" i="39"/>
  <c r="G1419" i="39"/>
  <c r="F1419" i="39"/>
  <c r="E1419" i="39"/>
  <c r="G1418" i="39"/>
  <c r="F1418" i="39"/>
  <c r="E1418" i="39"/>
  <c r="G1417" i="39"/>
  <c r="F1417" i="39"/>
  <c r="E1417" i="39"/>
  <c r="G1416" i="39"/>
  <c r="F1416" i="39"/>
  <c r="E1416" i="39"/>
  <c r="G1415" i="39"/>
  <c r="F1415" i="39"/>
  <c r="E1415" i="39"/>
  <c r="G1414" i="39"/>
  <c r="F1414" i="39"/>
  <c r="E1414" i="39"/>
  <c r="G1413" i="39"/>
  <c r="F1413" i="39"/>
  <c r="E1413" i="39"/>
  <c r="G1412" i="39"/>
  <c r="F1412" i="39"/>
  <c r="E1412" i="39"/>
  <c r="G1411" i="39"/>
  <c r="F1411" i="39"/>
  <c r="E1411" i="39"/>
  <c r="G1410" i="39"/>
  <c r="F1410" i="39"/>
  <c r="E1410" i="39"/>
  <c r="G1409" i="39"/>
  <c r="F1409" i="39"/>
  <c r="E1409" i="39"/>
  <c r="G1408" i="39"/>
  <c r="F1408" i="39"/>
  <c r="E1408" i="39"/>
  <c r="G1407" i="39"/>
  <c r="F1407" i="39"/>
  <c r="E1407" i="39"/>
  <c r="G1406" i="39"/>
  <c r="F1406" i="39"/>
  <c r="E1406" i="39"/>
  <c r="G1405" i="39"/>
  <c r="F1405" i="39"/>
  <c r="E1405" i="39"/>
  <c r="G1404" i="39"/>
  <c r="F1404" i="39"/>
  <c r="E1404" i="39"/>
  <c r="G1403" i="39"/>
  <c r="F1403" i="39"/>
  <c r="E1403" i="39"/>
  <c r="G1402" i="39"/>
  <c r="F1402" i="39"/>
  <c r="E1402" i="39"/>
  <c r="G1401" i="39"/>
  <c r="F1401" i="39"/>
  <c r="E1401" i="39"/>
  <c r="G1400" i="39"/>
  <c r="F1400" i="39"/>
  <c r="E1400" i="39"/>
  <c r="G1399" i="39"/>
  <c r="F1399" i="39"/>
  <c r="E1399" i="39"/>
  <c r="G1398" i="39"/>
  <c r="F1398" i="39"/>
  <c r="E1398" i="39"/>
  <c r="G1397" i="39"/>
  <c r="F1397" i="39"/>
  <c r="E1397" i="39"/>
  <c r="G1396" i="39"/>
  <c r="F1396" i="39"/>
  <c r="E1396" i="39"/>
  <c r="G1395" i="39"/>
  <c r="F1395" i="39"/>
  <c r="E1395" i="39"/>
  <c r="G1394" i="39"/>
  <c r="F1394" i="39"/>
  <c r="E1394" i="39"/>
  <c r="G1393" i="39"/>
  <c r="F1393" i="39"/>
  <c r="E1393" i="39"/>
  <c r="G1392" i="39"/>
  <c r="F1392" i="39"/>
  <c r="E1392" i="39"/>
  <c r="G1391" i="39"/>
  <c r="F1391" i="39"/>
  <c r="E1391" i="39"/>
  <c r="G1390" i="39"/>
  <c r="F1390" i="39"/>
  <c r="E1390" i="39"/>
  <c r="G1389" i="39"/>
  <c r="F1389" i="39"/>
  <c r="E1389" i="39"/>
  <c r="G1388" i="39"/>
  <c r="F1388" i="39"/>
  <c r="E1388" i="39"/>
  <c r="G1387" i="39"/>
  <c r="F1387" i="39"/>
  <c r="E1387" i="39"/>
  <c r="G1386" i="39"/>
  <c r="F1386" i="39"/>
  <c r="E1386" i="39"/>
  <c r="G1385" i="39"/>
  <c r="F1385" i="39"/>
  <c r="E1385" i="39"/>
  <c r="G1384" i="39"/>
  <c r="F1384" i="39"/>
  <c r="E1384" i="39"/>
  <c r="G1383" i="39"/>
  <c r="F1383" i="39"/>
  <c r="E1383" i="39"/>
  <c r="G1382" i="39"/>
  <c r="F1382" i="39"/>
  <c r="E1382" i="39"/>
  <c r="G1381" i="39"/>
  <c r="F1381" i="39"/>
  <c r="E1381" i="39"/>
  <c r="G1380" i="39"/>
  <c r="F1380" i="39"/>
  <c r="E1380" i="39"/>
  <c r="G1379" i="39"/>
  <c r="F1379" i="39"/>
  <c r="E1379" i="39"/>
  <c r="G1378" i="39"/>
  <c r="F1378" i="39"/>
  <c r="E1378" i="39"/>
  <c r="G1377" i="39"/>
  <c r="F1377" i="39"/>
  <c r="E1377" i="39"/>
  <c r="G1376" i="39"/>
  <c r="F1376" i="39"/>
  <c r="E1376" i="39"/>
  <c r="G1375" i="39"/>
  <c r="F1375" i="39"/>
  <c r="E1375" i="39"/>
  <c r="G1374" i="39"/>
  <c r="F1374" i="39"/>
  <c r="E1374" i="39"/>
  <c r="G1373" i="39"/>
  <c r="F1373" i="39"/>
  <c r="E1373" i="39"/>
  <c r="G1372" i="39"/>
  <c r="F1372" i="39"/>
  <c r="E1372" i="39"/>
  <c r="G1371" i="39"/>
  <c r="F1371" i="39"/>
  <c r="E1371" i="39"/>
  <c r="G1370" i="39"/>
  <c r="F1370" i="39"/>
  <c r="E1370" i="39"/>
  <c r="G1369" i="39"/>
  <c r="F1369" i="39"/>
  <c r="E1369" i="39"/>
  <c r="G1368" i="39"/>
  <c r="F1368" i="39"/>
  <c r="E1368" i="39"/>
  <c r="G1367" i="39"/>
  <c r="F1367" i="39"/>
  <c r="E1367" i="39"/>
  <c r="G1366" i="39"/>
  <c r="F1366" i="39"/>
  <c r="E1366" i="39"/>
  <c r="G1365" i="39"/>
  <c r="F1365" i="39"/>
  <c r="E1365" i="39"/>
  <c r="G1364" i="39"/>
  <c r="F1364" i="39"/>
  <c r="E1364" i="39"/>
  <c r="G1363" i="39"/>
  <c r="F1363" i="39"/>
  <c r="E1363" i="39"/>
  <c r="G1362" i="39"/>
  <c r="F1362" i="39"/>
  <c r="E1362" i="39"/>
  <c r="G1361" i="39"/>
  <c r="F1361" i="39"/>
  <c r="E1361" i="39"/>
  <c r="G1360" i="39"/>
  <c r="F1360" i="39"/>
  <c r="E1360" i="39"/>
  <c r="G1359" i="39"/>
  <c r="F1359" i="39"/>
  <c r="E1359" i="39"/>
  <c r="G1358" i="39"/>
  <c r="F1358" i="39"/>
  <c r="E1358" i="39"/>
  <c r="G1357" i="39"/>
  <c r="F1357" i="39"/>
  <c r="E1357" i="39"/>
  <c r="G1356" i="39"/>
  <c r="F1356" i="39"/>
  <c r="E1356" i="39"/>
  <c r="G1355" i="39"/>
  <c r="F1355" i="39"/>
  <c r="E1355" i="39"/>
  <c r="G1354" i="39"/>
  <c r="F1354" i="39"/>
  <c r="E1354" i="39"/>
  <c r="G1353" i="39"/>
  <c r="F1353" i="39"/>
  <c r="E1353" i="39"/>
  <c r="G1352" i="39"/>
  <c r="F1352" i="39"/>
  <c r="E1352" i="39"/>
  <c r="G1351" i="39"/>
  <c r="F1351" i="39"/>
  <c r="E1351" i="39"/>
  <c r="G1350" i="39"/>
  <c r="F1350" i="39"/>
  <c r="E1350" i="39"/>
  <c r="G1349" i="39"/>
  <c r="F1349" i="39"/>
  <c r="E1349" i="39"/>
  <c r="G1348" i="39"/>
  <c r="F1348" i="39"/>
  <c r="E1348" i="39"/>
  <c r="G1347" i="39"/>
  <c r="F1347" i="39"/>
  <c r="E1347" i="39"/>
  <c r="G1346" i="39"/>
  <c r="F1346" i="39"/>
  <c r="E1346" i="39"/>
  <c r="G1345" i="39"/>
  <c r="F1345" i="39"/>
  <c r="E1345" i="39"/>
  <c r="G1344" i="39"/>
  <c r="F1344" i="39"/>
  <c r="E1344" i="39"/>
  <c r="G1343" i="39"/>
  <c r="F1343" i="39"/>
  <c r="E1343" i="39"/>
  <c r="G1342" i="39"/>
  <c r="F1342" i="39"/>
  <c r="E1342" i="39"/>
  <c r="G1341" i="39"/>
  <c r="F1341" i="39"/>
  <c r="E1341" i="39"/>
  <c r="G1340" i="39"/>
  <c r="F1340" i="39"/>
  <c r="E1340" i="39"/>
  <c r="G1339" i="39"/>
  <c r="F1339" i="39"/>
  <c r="E1339" i="39"/>
  <c r="G1338" i="39"/>
  <c r="F1338" i="39"/>
  <c r="E1338" i="39"/>
  <c r="G1337" i="39"/>
  <c r="F1337" i="39"/>
  <c r="E1337" i="39"/>
  <c r="G1336" i="39"/>
  <c r="F1336" i="39"/>
  <c r="E1336" i="39"/>
  <c r="G1335" i="39"/>
  <c r="F1335" i="39"/>
  <c r="E1335" i="39"/>
  <c r="G1334" i="39"/>
  <c r="F1334" i="39"/>
  <c r="E1334" i="39"/>
  <c r="G1333" i="39"/>
  <c r="F1333" i="39"/>
  <c r="E1333" i="39"/>
  <c r="G1332" i="39"/>
  <c r="F1332" i="39"/>
  <c r="E1332" i="39"/>
  <c r="G1331" i="39"/>
  <c r="F1331" i="39"/>
  <c r="E1331" i="39"/>
  <c r="G1330" i="39"/>
  <c r="F1330" i="39"/>
  <c r="E1330" i="39"/>
  <c r="G1329" i="39"/>
  <c r="F1329" i="39"/>
  <c r="E1329" i="39"/>
  <c r="G1328" i="39"/>
  <c r="F1328" i="39"/>
  <c r="E1328" i="39"/>
  <c r="G1327" i="39"/>
  <c r="F1327" i="39"/>
  <c r="E1327" i="39"/>
  <c r="G1326" i="39"/>
  <c r="F1326" i="39"/>
  <c r="E1326" i="39"/>
  <c r="G1325" i="39"/>
  <c r="F1325" i="39"/>
  <c r="E1325" i="39"/>
  <c r="G1324" i="39"/>
  <c r="F1324" i="39"/>
  <c r="E1324" i="39"/>
  <c r="G1323" i="39"/>
  <c r="F1323" i="39"/>
  <c r="E1323" i="39"/>
  <c r="G1322" i="39"/>
  <c r="F1322" i="39"/>
  <c r="E1322" i="39"/>
  <c r="G1321" i="39"/>
  <c r="F1321" i="39"/>
  <c r="E1321" i="39"/>
  <c r="G1320" i="39"/>
  <c r="F1320" i="39"/>
  <c r="E1320" i="39"/>
  <c r="G1319" i="39"/>
  <c r="F1319" i="39"/>
  <c r="E1319" i="39"/>
  <c r="G1318" i="39"/>
  <c r="F1318" i="39"/>
  <c r="E1318" i="39"/>
  <c r="G1317" i="39"/>
  <c r="F1317" i="39"/>
  <c r="E1317" i="39"/>
  <c r="G1316" i="39"/>
  <c r="F1316" i="39"/>
  <c r="E1316" i="39"/>
  <c r="G1315" i="39"/>
  <c r="F1315" i="39"/>
  <c r="E1315" i="39"/>
  <c r="G1314" i="39"/>
  <c r="F1314" i="39"/>
  <c r="E1314" i="39"/>
  <c r="G1313" i="39"/>
  <c r="F1313" i="39"/>
  <c r="E1313" i="39"/>
  <c r="G1312" i="39"/>
  <c r="F1312" i="39"/>
  <c r="E1312" i="39"/>
  <c r="G1311" i="39"/>
  <c r="F1311" i="39"/>
  <c r="E1311" i="39"/>
  <c r="G1310" i="39"/>
  <c r="F1310" i="39"/>
  <c r="E1310" i="39"/>
  <c r="G1309" i="39"/>
  <c r="F1309" i="39"/>
  <c r="E1309" i="39"/>
  <c r="G1308" i="39"/>
  <c r="F1308" i="39"/>
  <c r="E1308" i="39"/>
  <c r="G1307" i="39"/>
  <c r="F1307" i="39"/>
  <c r="E1307" i="39"/>
  <c r="G1306" i="39"/>
  <c r="F1306" i="39"/>
  <c r="E1306" i="39"/>
  <c r="G1305" i="39"/>
  <c r="F1305" i="39"/>
  <c r="E1305" i="39"/>
  <c r="G1304" i="39"/>
  <c r="F1304" i="39"/>
  <c r="E1304" i="39"/>
  <c r="G1303" i="39"/>
  <c r="F1303" i="39"/>
  <c r="E1303" i="39"/>
  <c r="G1302" i="39"/>
  <c r="F1302" i="39"/>
  <c r="E1302" i="39"/>
  <c r="G1301" i="39"/>
  <c r="F1301" i="39"/>
  <c r="E1301" i="39"/>
  <c r="G1300" i="39"/>
  <c r="F1300" i="39"/>
  <c r="E1300" i="39"/>
  <c r="G1299" i="39"/>
  <c r="F1299" i="39"/>
  <c r="E1299" i="39"/>
  <c r="G1298" i="39"/>
  <c r="F1298" i="39"/>
  <c r="E1298" i="39"/>
  <c r="G1297" i="39"/>
  <c r="F1297" i="39"/>
  <c r="E1297" i="39"/>
  <c r="G1296" i="39"/>
  <c r="F1296" i="39"/>
  <c r="E1296" i="39"/>
  <c r="G1295" i="39"/>
  <c r="F1295" i="39"/>
  <c r="E1295" i="39"/>
  <c r="G1294" i="39"/>
  <c r="F1294" i="39"/>
  <c r="E1294" i="39"/>
  <c r="G1293" i="39"/>
  <c r="F1293" i="39"/>
  <c r="E1293" i="39"/>
  <c r="G1292" i="39"/>
  <c r="F1292" i="39"/>
  <c r="E1292" i="39"/>
  <c r="G1291" i="39"/>
  <c r="F1291" i="39"/>
  <c r="E1291" i="39"/>
  <c r="G1290" i="39"/>
  <c r="F1290" i="39"/>
  <c r="E1290" i="39"/>
  <c r="G1289" i="39"/>
  <c r="F1289" i="39"/>
  <c r="E1289" i="39"/>
  <c r="G1288" i="39"/>
  <c r="F1288" i="39"/>
  <c r="E1288" i="39"/>
  <c r="G1287" i="39"/>
  <c r="F1287" i="39"/>
  <c r="E1287" i="39"/>
  <c r="G1286" i="39"/>
  <c r="F1286" i="39"/>
  <c r="E1286" i="39"/>
  <c r="G1285" i="39"/>
  <c r="F1285" i="39"/>
  <c r="E1285" i="39"/>
  <c r="G1284" i="39"/>
  <c r="F1284" i="39"/>
  <c r="E1284" i="39"/>
  <c r="G1283" i="39"/>
  <c r="F1283" i="39"/>
  <c r="E1283" i="39"/>
  <c r="G1282" i="39"/>
  <c r="F1282" i="39"/>
  <c r="E1282" i="39"/>
  <c r="G1281" i="39"/>
  <c r="F1281" i="39"/>
  <c r="E1281" i="39"/>
  <c r="G1280" i="39"/>
  <c r="F1280" i="39"/>
  <c r="E1280" i="39"/>
  <c r="G1279" i="39"/>
  <c r="F1279" i="39"/>
  <c r="E1279" i="39"/>
  <c r="G1278" i="39"/>
  <c r="F1278" i="39"/>
  <c r="E1278" i="39"/>
  <c r="G1277" i="39"/>
  <c r="F1277" i="39"/>
  <c r="E1277" i="39"/>
  <c r="G1276" i="39"/>
  <c r="F1276" i="39"/>
  <c r="E1276" i="39"/>
  <c r="G1275" i="39"/>
  <c r="F1275" i="39"/>
  <c r="E1275" i="39"/>
  <c r="G1274" i="39"/>
  <c r="F1274" i="39"/>
  <c r="E1274" i="39"/>
  <c r="G1273" i="39"/>
  <c r="F1273" i="39"/>
  <c r="E1273" i="39"/>
  <c r="G1272" i="39"/>
  <c r="F1272" i="39"/>
  <c r="E1272" i="39"/>
  <c r="G1271" i="39"/>
  <c r="F1271" i="39"/>
  <c r="E1271" i="39"/>
  <c r="G1270" i="39"/>
  <c r="F1270" i="39"/>
  <c r="E1270" i="39"/>
  <c r="G1269" i="39"/>
  <c r="F1269" i="39"/>
  <c r="E1269" i="39"/>
  <c r="G1268" i="39"/>
  <c r="F1268" i="39"/>
  <c r="E1268" i="39"/>
  <c r="G1267" i="39"/>
  <c r="F1267" i="39"/>
  <c r="E1267" i="39"/>
  <c r="G1266" i="39"/>
  <c r="F1266" i="39"/>
  <c r="E1266" i="39"/>
  <c r="G1265" i="39"/>
  <c r="F1265" i="39"/>
  <c r="E1265" i="39"/>
  <c r="G1264" i="39"/>
  <c r="F1264" i="39"/>
  <c r="E1264" i="39"/>
  <c r="G1263" i="39"/>
  <c r="F1263" i="39"/>
  <c r="E1263" i="39"/>
  <c r="G1262" i="39"/>
  <c r="F1262" i="39"/>
  <c r="E1262" i="39"/>
  <c r="G1261" i="39"/>
  <c r="F1261" i="39"/>
  <c r="E1261" i="39"/>
  <c r="G1260" i="39"/>
  <c r="F1260" i="39"/>
  <c r="E1260" i="39"/>
  <c r="G1259" i="39"/>
  <c r="F1259" i="39"/>
  <c r="E1259" i="39"/>
  <c r="G1258" i="39"/>
  <c r="F1258" i="39"/>
  <c r="E1258" i="39"/>
  <c r="G1257" i="39"/>
  <c r="F1257" i="39"/>
  <c r="E1257" i="39"/>
  <c r="G1256" i="39"/>
  <c r="F1256" i="39"/>
  <c r="E1256" i="39"/>
  <c r="G1255" i="39"/>
  <c r="F1255" i="39"/>
  <c r="E1255" i="39"/>
  <c r="G1254" i="39"/>
  <c r="F1254" i="39"/>
  <c r="E1254" i="39"/>
  <c r="G1253" i="39"/>
  <c r="F1253" i="39"/>
  <c r="E1253" i="39"/>
  <c r="G1252" i="39"/>
  <c r="F1252" i="39"/>
  <c r="E1252" i="39"/>
  <c r="G1251" i="39"/>
  <c r="F1251" i="39"/>
  <c r="E1251" i="39"/>
  <c r="G1250" i="39"/>
  <c r="F1250" i="39"/>
  <c r="E1250" i="39"/>
  <c r="G1249" i="39"/>
  <c r="F1249" i="39"/>
  <c r="E1249" i="39"/>
  <c r="G1248" i="39"/>
  <c r="F1248" i="39"/>
  <c r="E1248" i="39"/>
  <c r="G1247" i="39"/>
  <c r="F1247" i="39"/>
  <c r="E1247" i="39"/>
  <c r="G1246" i="39"/>
  <c r="F1246" i="39"/>
  <c r="E1246" i="39"/>
  <c r="G1245" i="39"/>
  <c r="F1245" i="39"/>
  <c r="E1245" i="39"/>
  <c r="G1244" i="39"/>
  <c r="F1244" i="39"/>
  <c r="E1244" i="39"/>
  <c r="G1243" i="39"/>
  <c r="F1243" i="39"/>
  <c r="E1243" i="39"/>
  <c r="G1242" i="39"/>
  <c r="F1242" i="39"/>
  <c r="E1242" i="39"/>
  <c r="G1241" i="39"/>
  <c r="F1241" i="39"/>
  <c r="E1241" i="39"/>
  <c r="G1240" i="39"/>
  <c r="F1240" i="39"/>
  <c r="E1240" i="39"/>
  <c r="G1239" i="39"/>
  <c r="F1239" i="39"/>
  <c r="E1239" i="39"/>
  <c r="G1238" i="39"/>
  <c r="F1238" i="39"/>
  <c r="E1238" i="39"/>
  <c r="G1237" i="39"/>
  <c r="F1237" i="39"/>
  <c r="E1237" i="39"/>
  <c r="G1236" i="39"/>
  <c r="F1236" i="39"/>
  <c r="E1236" i="39"/>
  <c r="G1235" i="39"/>
  <c r="F1235" i="39"/>
  <c r="E1235" i="39"/>
  <c r="G1234" i="39"/>
  <c r="F1234" i="39"/>
  <c r="E1234" i="39"/>
  <c r="G1233" i="39"/>
  <c r="F1233" i="39"/>
  <c r="E1233" i="39"/>
  <c r="G1232" i="39"/>
  <c r="F1232" i="39"/>
  <c r="E1232" i="39"/>
  <c r="G1231" i="39"/>
  <c r="F1231" i="39"/>
  <c r="E1231" i="39"/>
  <c r="G1230" i="39"/>
  <c r="F1230" i="39"/>
  <c r="E1230" i="39"/>
  <c r="G1229" i="39"/>
  <c r="F1229" i="39"/>
  <c r="E1229" i="39"/>
  <c r="G1228" i="39"/>
  <c r="F1228" i="39"/>
  <c r="E1228" i="39"/>
  <c r="G1227" i="39"/>
  <c r="F1227" i="39"/>
  <c r="E1227" i="39"/>
  <c r="G1226" i="39"/>
  <c r="F1226" i="39"/>
  <c r="E1226" i="39"/>
  <c r="G1225" i="39"/>
  <c r="F1225" i="39"/>
  <c r="E1225" i="39"/>
  <c r="G1224" i="39"/>
  <c r="F1224" i="39"/>
  <c r="E1224" i="39"/>
  <c r="G1223" i="39"/>
  <c r="F1223" i="39"/>
  <c r="E1223" i="39"/>
  <c r="G1222" i="39"/>
  <c r="F1222" i="39"/>
  <c r="E1222" i="39"/>
  <c r="G1221" i="39"/>
  <c r="F1221" i="39"/>
  <c r="E1221" i="39"/>
  <c r="G1220" i="39"/>
  <c r="F1220" i="39"/>
  <c r="E1220" i="39"/>
  <c r="G1219" i="39"/>
  <c r="F1219" i="39"/>
  <c r="E1219" i="39"/>
  <c r="G1218" i="39"/>
  <c r="F1218" i="39"/>
  <c r="E1218" i="39"/>
  <c r="G1217" i="39"/>
  <c r="F1217" i="39"/>
  <c r="E1217" i="39"/>
  <c r="G1216" i="39"/>
  <c r="F1216" i="39"/>
  <c r="E1216" i="39"/>
  <c r="G1215" i="39"/>
  <c r="F1215" i="39"/>
  <c r="E1215" i="39"/>
  <c r="G1214" i="39"/>
  <c r="F1214" i="39"/>
  <c r="E1214" i="39"/>
  <c r="G1213" i="39"/>
  <c r="F1213" i="39"/>
  <c r="E1213" i="39"/>
  <c r="G1212" i="39"/>
  <c r="F1212" i="39"/>
  <c r="E1212" i="39"/>
  <c r="G1211" i="39"/>
  <c r="F1211" i="39"/>
  <c r="E1211" i="39"/>
  <c r="G1210" i="39"/>
  <c r="F1210" i="39"/>
  <c r="E1210" i="39"/>
  <c r="G1209" i="39"/>
  <c r="F1209" i="39"/>
  <c r="E1209" i="39"/>
  <c r="G1208" i="39"/>
  <c r="F1208" i="39"/>
  <c r="E1208" i="39"/>
  <c r="G1207" i="39"/>
  <c r="F1207" i="39"/>
  <c r="E1207" i="39"/>
  <c r="G1206" i="39"/>
  <c r="F1206" i="39"/>
  <c r="E1206" i="39"/>
  <c r="G1205" i="39"/>
  <c r="F1205" i="39"/>
  <c r="E1205" i="39"/>
  <c r="G1204" i="39"/>
  <c r="F1204" i="39"/>
  <c r="E1204" i="39"/>
  <c r="G1203" i="39"/>
  <c r="F1203" i="39"/>
  <c r="E1203" i="39"/>
  <c r="G1202" i="39"/>
  <c r="F1202" i="39"/>
  <c r="E1202" i="39"/>
  <c r="G1201" i="39"/>
  <c r="F1201" i="39"/>
  <c r="E1201" i="39"/>
  <c r="G1200" i="39"/>
  <c r="F1200" i="39"/>
  <c r="E1200" i="39"/>
  <c r="G1199" i="39"/>
  <c r="F1199" i="39"/>
  <c r="E1199" i="39"/>
  <c r="G1198" i="39"/>
  <c r="F1198" i="39"/>
  <c r="E1198" i="39"/>
  <c r="G1197" i="39"/>
  <c r="F1197" i="39"/>
  <c r="E1197" i="39"/>
  <c r="G1196" i="39"/>
  <c r="F1196" i="39"/>
  <c r="E1196" i="39"/>
  <c r="G1195" i="39"/>
  <c r="F1195" i="39"/>
  <c r="E1195" i="39"/>
  <c r="G1194" i="39"/>
  <c r="F1194" i="39"/>
  <c r="E1194" i="39"/>
  <c r="G1193" i="39"/>
  <c r="F1193" i="39"/>
  <c r="E1193" i="39"/>
  <c r="G1192" i="39"/>
  <c r="F1192" i="39"/>
  <c r="E1192" i="39"/>
  <c r="G1191" i="39"/>
  <c r="F1191" i="39"/>
  <c r="E1191" i="39"/>
  <c r="G1190" i="39"/>
  <c r="F1190" i="39"/>
  <c r="E1190" i="39"/>
  <c r="G1189" i="39"/>
  <c r="F1189" i="39"/>
  <c r="E1189" i="39"/>
  <c r="G1188" i="39"/>
  <c r="F1188" i="39"/>
  <c r="E1188" i="39"/>
  <c r="G1187" i="39"/>
  <c r="F1187" i="39"/>
  <c r="E1187" i="39"/>
  <c r="G1186" i="39"/>
  <c r="F1186" i="39"/>
  <c r="E1186" i="39"/>
  <c r="G1185" i="39"/>
  <c r="F1185" i="39"/>
  <c r="E1185" i="39"/>
  <c r="G1184" i="39"/>
  <c r="F1184" i="39"/>
  <c r="E1184" i="39"/>
  <c r="G1183" i="39"/>
  <c r="F1183" i="39"/>
  <c r="E1183" i="39"/>
  <c r="G1182" i="39"/>
  <c r="F1182" i="39"/>
  <c r="E1182" i="39"/>
  <c r="G1181" i="39"/>
  <c r="F1181" i="39"/>
  <c r="E1181" i="39"/>
  <c r="G1180" i="39"/>
  <c r="F1180" i="39"/>
  <c r="E1180" i="39"/>
  <c r="G1179" i="39"/>
  <c r="F1179" i="39"/>
  <c r="E1179" i="39"/>
  <c r="G1178" i="39"/>
  <c r="F1178" i="39"/>
  <c r="E1178" i="39"/>
  <c r="G1177" i="39"/>
  <c r="F1177" i="39"/>
  <c r="E1177" i="39"/>
  <c r="G1176" i="39"/>
  <c r="F1176" i="39"/>
  <c r="E1176" i="39"/>
  <c r="G1175" i="39"/>
  <c r="F1175" i="39"/>
  <c r="E1175" i="39"/>
  <c r="G1174" i="39"/>
  <c r="F1174" i="39"/>
  <c r="E1174" i="39"/>
  <c r="G1173" i="39"/>
  <c r="F1173" i="39"/>
  <c r="E1173" i="39"/>
  <c r="G1172" i="39"/>
  <c r="F1172" i="39"/>
  <c r="E1172" i="39"/>
  <c r="G1171" i="39"/>
  <c r="F1171" i="39"/>
  <c r="E1171" i="39"/>
  <c r="G1170" i="39"/>
  <c r="F1170" i="39"/>
  <c r="E1170" i="39"/>
  <c r="G1169" i="39"/>
  <c r="F1169" i="39"/>
  <c r="E1169" i="39"/>
  <c r="G1168" i="39"/>
  <c r="F1168" i="39"/>
  <c r="E1168" i="39"/>
  <c r="G1167" i="39"/>
  <c r="F1167" i="39"/>
  <c r="E1167" i="39"/>
  <c r="G1166" i="39"/>
  <c r="F1166" i="39"/>
  <c r="E1166" i="39"/>
  <c r="G1165" i="39"/>
  <c r="F1165" i="39"/>
  <c r="E1165" i="39"/>
  <c r="G1164" i="39"/>
  <c r="F1164" i="39"/>
  <c r="E1164" i="39"/>
  <c r="G1163" i="39"/>
  <c r="F1163" i="39"/>
  <c r="E1163" i="39"/>
  <c r="G1162" i="39"/>
  <c r="F1162" i="39"/>
  <c r="E1162" i="39"/>
  <c r="G1161" i="39"/>
  <c r="F1161" i="39"/>
  <c r="E1161" i="39"/>
  <c r="G1160" i="39"/>
  <c r="F1160" i="39"/>
  <c r="E1160" i="39"/>
  <c r="G1159" i="39"/>
  <c r="F1159" i="39"/>
  <c r="E1159" i="39"/>
  <c r="G1158" i="39"/>
  <c r="F1158" i="39"/>
  <c r="E1158" i="39"/>
  <c r="G1157" i="39"/>
  <c r="F1157" i="39"/>
  <c r="E1157" i="39"/>
  <c r="G1156" i="39"/>
  <c r="F1156" i="39"/>
  <c r="E1156" i="39"/>
  <c r="G1155" i="39"/>
  <c r="F1155" i="39"/>
  <c r="E1155" i="39"/>
  <c r="G1154" i="39"/>
  <c r="F1154" i="39"/>
  <c r="E1154" i="39"/>
  <c r="G1153" i="39"/>
  <c r="F1153" i="39"/>
  <c r="E1153" i="39"/>
  <c r="G1152" i="39"/>
  <c r="F1152" i="39"/>
  <c r="E1152" i="39"/>
  <c r="G1151" i="39"/>
  <c r="F1151" i="39"/>
  <c r="E1151" i="39"/>
  <c r="G1150" i="39"/>
  <c r="F1150" i="39"/>
  <c r="E1150" i="39"/>
  <c r="G1149" i="39"/>
  <c r="F1149" i="39"/>
  <c r="E1149" i="39"/>
  <c r="G1148" i="39"/>
  <c r="F1148" i="39"/>
  <c r="E1148" i="39"/>
  <c r="G1147" i="39"/>
  <c r="F1147" i="39"/>
  <c r="E1147" i="39"/>
  <c r="G1146" i="39"/>
  <c r="F1146" i="39"/>
  <c r="E1146" i="39"/>
  <c r="G1145" i="39"/>
  <c r="F1145" i="39"/>
  <c r="E1145" i="39"/>
  <c r="G1144" i="39"/>
  <c r="F1144" i="39"/>
  <c r="E1144" i="39"/>
  <c r="G1143" i="39"/>
  <c r="F1143" i="39"/>
  <c r="E1143" i="39"/>
  <c r="G1142" i="39"/>
  <c r="F1142" i="39"/>
  <c r="E1142" i="39"/>
  <c r="G1141" i="39"/>
  <c r="F1141" i="39"/>
  <c r="E1141" i="39"/>
  <c r="G1140" i="39"/>
  <c r="F1140" i="39"/>
  <c r="E1140" i="39"/>
  <c r="G1139" i="39"/>
  <c r="F1139" i="39"/>
  <c r="E1139" i="39"/>
  <c r="G1138" i="39"/>
  <c r="F1138" i="39"/>
  <c r="E1138" i="39"/>
  <c r="G1137" i="39"/>
  <c r="F1137" i="39"/>
  <c r="E1137" i="39"/>
  <c r="G1136" i="39"/>
  <c r="F1136" i="39"/>
  <c r="E1136" i="39"/>
  <c r="G1135" i="39"/>
  <c r="F1135" i="39"/>
  <c r="E1135" i="39"/>
  <c r="G1134" i="39"/>
  <c r="F1134" i="39"/>
  <c r="E1134" i="39"/>
  <c r="G1133" i="39"/>
  <c r="F1133" i="39"/>
  <c r="E1133" i="39"/>
  <c r="G1132" i="39"/>
  <c r="F1132" i="39"/>
  <c r="E1132" i="39"/>
  <c r="G1131" i="39"/>
  <c r="F1131" i="39"/>
  <c r="E1131" i="39"/>
  <c r="G1130" i="39"/>
  <c r="F1130" i="39"/>
  <c r="E1130" i="39"/>
  <c r="G1129" i="39"/>
  <c r="F1129" i="39"/>
  <c r="E1129" i="39"/>
  <c r="G1128" i="39"/>
  <c r="F1128" i="39"/>
  <c r="E1128" i="39"/>
  <c r="G1127" i="39"/>
  <c r="F1127" i="39"/>
  <c r="E1127" i="39"/>
  <c r="G1126" i="39"/>
  <c r="F1126" i="39"/>
  <c r="E1126" i="39"/>
  <c r="G1125" i="39"/>
  <c r="F1125" i="39"/>
  <c r="E1125" i="39"/>
  <c r="G1124" i="39"/>
  <c r="F1124" i="39"/>
  <c r="E1124" i="39"/>
  <c r="G1123" i="39"/>
  <c r="F1123" i="39"/>
  <c r="E1123" i="39"/>
  <c r="G1122" i="39"/>
  <c r="F1122" i="39"/>
  <c r="E1122" i="39"/>
  <c r="G1121" i="39"/>
  <c r="F1121" i="39"/>
  <c r="E1121" i="39"/>
  <c r="G1120" i="39"/>
  <c r="F1120" i="39"/>
  <c r="E1120" i="39"/>
  <c r="G1119" i="39"/>
  <c r="F1119" i="39"/>
  <c r="E1119" i="39"/>
  <c r="G1118" i="39"/>
  <c r="F1118" i="39"/>
  <c r="E1118" i="39"/>
  <c r="G1117" i="39"/>
  <c r="F1117" i="39"/>
  <c r="E1117" i="39"/>
  <c r="G1116" i="39"/>
  <c r="F1116" i="39"/>
  <c r="E1116" i="39"/>
  <c r="G1115" i="39"/>
  <c r="F1115" i="39"/>
  <c r="E1115" i="39"/>
  <c r="G1114" i="39"/>
  <c r="F1114" i="39"/>
  <c r="E1114" i="39"/>
  <c r="G1113" i="39"/>
  <c r="F1113" i="39"/>
  <c r="E1113" i="39"/>
  <c r="G1112" i="39"/>
  <c r="F1112" i="39"/>
  <c r="E1112" i="39"/>
  <c r="G1111" i="39"/>
  <c r="F1111" i="39"/>
  <c r="E1111" i="39"/>
  <c r="G1110" i="39"/>
  <c r="F1110" i="39"/>
  <c r="E1110" i="39"/>
  <c r="G1109" i="39"/>
  <c r="F1109" i="39"/>
  <c r="E1109" i="39"/>
  <c r="G1108" i="39"/>
  <c r="F1108" i="39"/>
  <c r="E1108" i="39"/>
  <c r="G1107" i="39"/>
  <c r="F1107" i="39"/>
  <c r="E1107" i="39"/>
  <c r="G1106" i="39"/>
  <c r="F1106" i="39"/>
  <c r="E1106" i="39"/>
  <c r="G1105" i="39"/>
  <c r="F1105" i="39"/>
  <c r="E1105" i="39"/>
  <c r="G1104" i="39"/>
  <c r="F1104" i="39"/>
  <c r="E1104" i="39"/>
  <c r="G1103" i="39"/>
  <c r="F1103" i="39"/>
  <c r="E1103" i="39"/>
  <c r="G1102" i="39"/>
  <c r="F1102" i="39"/>
  <c r="E1102" i="39"/>
  <c r="G1101" i="39"/>
  <c r="F1101" i="39"/>
  <c r="E1101" i="39"/>
  <c r="G1100" i="39"/>
  <c r="F1100" i="39"/>
  <c r="E1100" i="39"/>
  <c r="G1099" i="39"/>
  <c r="F1099" i="39"/>
  <c r="E1099" i="39"/>
  <c r="G1098" i="39"/>
  <c r="F1098" i="39"/>
  <c r="E1098" i="39"/>
  <c r="G1097" i="39"/>
  <c r="F1097" i="39"/>
  <c r="E1097" i="39"/>
  <c r="G1096" i="39"/>
  <c r="F1096" i="39"/>
  <c r="E1096" i="39"/>
  <c r="G1095" i="39"/>
  <c r="F1095" i="39"/>
  <c r="E1095" i="39"/>
  <c r="G1094" i="39"/>
  <c r="F1094" i="39"/>
  <c r="E1094" i="39"/>
  <c r="G1093" i="39"/>
  <c r="F1093" i="39"/>
  <c r="E1093" i="39"/>
  <c r="G1092" i="39"/>
  <c r="F1092" i="39"/>
  <c r="E1092" i="39"/>
  <c r="G1091" i="39"/>
  <c r="F1091" i="39"/>
  <c r="E1091" i="39"/>
  <c r="G1090" i="39"/>
  <c r="F1090" i="39"/>
  <c r="E1090" i="39"/>
  <c r="G1089" i="39"/>
  <c r="F1089" i="39"/>
  <c r="E1089" i="39"/>
  <c r="G1088" i="39"/>
  <c r="F1088" i="39"/>
  <c r="E1088" i="39"/>
  <c r="G1087" i="39"/>
  <c r="F1087" i="39"/>
  <c r="E1087" i="39"/>
  <c r="G1086" i="39"/>
  <c r="F1086" i="39"/>
  <c r="E1086" i="39"/>
  <c r="G1085" i="39"/>
  <c r="F1085" i="39"/>
  <c r="E1085" i="39"/>
  <c r="G1084" i="39"/>
  <c r="F1084" i="39"/>
  <c r="E1084" i="39"/>
  <c r="G1083" i="39"/>
  <c r="F1083" i="39"/>
  <c r="E1083" i="39"/>
  <c r="G1082" i="39"/>
  <c r="F1082" i="39"/>
  <c r="E1082" i="39"/>
  <c r="G1081" i="39"/>
  <c r="F1081" i="39"/>
  <c r="E1081" i="39"/>
  <c r="G1080" i="39"/>
  <c r="F1080" i="39"/>
  <c r="E1080" i="39"/>
  <c r="G1079" i="39"/>
  <c r="F1079" i="39"/>
  <c r="E1079" i="39"/>
  <c r="G1078" i="39"/>
  <c r="F1078" i="39"/>
  <c r="E1078" i="39"/>
  <c r="G1077" i="39"/>
  <c r="F1077" i="39"/>
  <c r="E1077" i="39"/>
  <c r="G1076" i="39"/>
  <c r="F1076" i="39"/>
  <c r="E1076" i="39"/>
  <c r="G1075" i="39"/>
  <c r="F1075" i="39"/>
  <c r="E1075" i="39"/>
  <c r="G1074" i="39"/>
  <c r="F1074" i="39"/>
  <c r="E1074" i="39"/>
  <c r="G1073" i="39"/>
  <c r="F1073" i="39"/>
  <c r="E1073" i="39"/>
  <c r="G1072" i="39"/>
  <c r="F1072" i="39"/>
  <c r="E1072" i="39"/>
  <c r="G1071" i="39"/>
  <c r="F1071" i="39"/>
  <c r="E1071" i="39"/>
  <c r="G1070" i="39"/>
  <c r="F1070" i="39"/>
  <c r="E1070" i="39"/>
  <c r="G1069" i="39"/>
  <c r="F1069" i="39"/>
  <c r="E1069" i="39"/>
  <c r="G1068" i="39"/>
  <c r="F1068" i="39"/>
  <c r="E1068" i="39"/>
  <c r="G1067" i="39"/>
  <c r="F1067" i="39"/>
  <c r="E1067" i="39"/>
  <c r="G1066" i="39"/>
  <c r="F1066" i="39"/>
  <c r="E1066" i="39"/>
  <c r="G1065" i="39"/>
  <c r="F1065" i="39"/>
  <c r="E1065" i="39"/>
  <c r="G1064" i="39"/>
  <c r="F1064" i="39"/>
  <c r="E1064" i="39"/>
  <c r="G1063" i="39"/>
  <c r="F1063" i="39"/>
  <c r="E1063" i="39"/>
  <c r="G1062" i="39"/>
  <c r="F1062" i="39"/>
  <c r="E1062" i="39"/>
  <c r="G1061" i="39"/>
  <c r="F1061" i="39"/>
  <c r="E1061" i="39"/>
  <c r="G1060" i="39"/>
  <c r="F1060" i="39"/>
  <c r="E1060" i="39"/>
  <c r="G1059" i="39"/>
  <c r="F1059" i="39"/>
  <c r="E1059" i="39"/>
  <c r="G1058" i="39"/>
  <c r="F1058" i="39"/>
  <c r="E1058" i="39"/>
  <c r="G1057" i="39"/>
  <c r="F1057" i="39"/>
  <c r="E1057" i="39"/>
  <c r="G1056" i="39"/>
  <c r="F1056" i="39"/>
  <c r="E1056" i="39"/>
  <c r="G1055" i="39"/>
  <c r="F1055" i="39"/>
  <c r="E1055" i="39"/>
  <c r="G1054" i="39"/>
  <c r="F1054" i="39"/>
  <c r="E1054" i="39"/>
  <c r="G1053" i="39"/>
  <c r="F1053" i="39"/>
  <c r="E1053" i="39"/>
  <c r="G1052" i="39"/>
  <c r="F1052" i="39"/>
  <c r="E1052" i="39"/>
  <c r="G1051" i="39"/>
  <c r="F1051" i="39"/>
  <c r="E1051" i="39"/>
  <c r="G1050" i="39"/>
  <c r="F1050" i="39"/>
  <c r="E1050" i="39"/>
  <c r="G1049" i="39"/>
  <c r="F1049" i="39"/>
  <c r="E1049" i="39"/>
  <c r="G1048" i="39"/>
  <c r="F1048" i="39"/>
  <c r="E1048" i="39"/>
  <c r="G1047" i="39"/>
  <c r="F1047" i="39"/>
  <c r="E1047" i="39"/>
  <c r="G1046" i="39"/>
  <c r="F1046" i="39"/>
  <c r="E1046" i="39"/>
  <c r="G1045" i="39"/>
  <c r="F1045" i="39"/>
  <c r="E1045" i="39"/>
  <c r="G1044" i="39"/>
  <c r="F1044" i="39"/>
  <c r="E1044" i="39"/>
  <c r="G1043" i="39"/>
  <c r="F1043" i="39"/>
  <c r="E1043" i="39"/>
  <c r="G1042" i="39"/>
  <c r="F1042" i="39"/>
  <c r="E1042" i="39"/>
  <c r="G1041" i="39"/>
  <c r="F1041" i="39"/>
  <c r="E1041" i="39"/>
  <c r="G1040" i="39"/>
  <c r="F1040" i="39"/>
  <c r="E1040" i="39"/>
  <c r="G1039" i="39"/>
  <c r="F1039" i="39"/>
  <c r="E1039" i="39"/>
  <c r="G1038" i="39"/>
  <c r="F1038" i="39"/>
  <c r="E1038" i="39"/>
  <c r="G1037" i="39"/>
  <c r="F1037" i="39"/>
  <c r="E1037" i="39"/>
  <c r="G1036" i="39"/>
  <c r="F1036" i="39"/>
  <c r="E1036" i="39"/>
  <c r="G1035" i="39"/>
  <c r="F1035" i="39"/>
  <c r="E1035" i="39"/>
  <c r="G1034" i="39"/>
  <c r="F1034" i="39"/>
  <c r="E1034" i="39"/>
  <c r="G1033" i="39"/>
  <c r="F1033" i="39"/>
  <c r="E1033" i="39"/>
  <c r="G1032" i="39"/>
  <c r="F1032" i="39"/>
  <c r="E1032" i="39"/>
  <c r="G1031" i="39"/>
  <c r="F1031" i="39"/>
  <c r="E1031" i="39"/>
  <c r="G1030" i="39"/>
  <c r="F1030" i="39"/>
  <c r="E1030" i="39"/>
  <c r="G1029" i="39"/>
  <c r="F1029" i="39"/>
  <c r="E1029" i="39"/>
  <c r="G1028" i="39"/>
  <c r="F1028" i="39"/>
  <c r="E1028" i="39"/>
  <c r="G1027" i="39"/>
  <c r="F1027" i="39"/>
  <c r="E1027" i="39"/>
  <c r="G1026" i="39"/>
  <c r="F1026" i="39"/>
  <c r="E1026" i="39"/>
  <c r="G1025" i="39"/>
  <c r="F1025" i="39"/>
  <c r="E1025" i="39"/>
  <c r="G1024" i="39"/>
  <c r="F1024" i="39"/>
  <c r="E1024" i="39"/>
  <c r="G1023" i="39"/>
  <c r="F1023" i="39"/>
  <c r="E1023" i="39"/>
  <c r="G1022" i="39"/>
  <c r="F1022" i="39"/>
  <c r="E1022" i="39"/>
  <c r="G1021" i="39"/>
  <c r="F1021" i="39"/>
  <c r="E1021" i="39"/>
  <c r="G1020" i="39"/>
  <c r="F1020" i="39"/>
  <c r="E1020" i="39"/>
  <c r="G1019" i="39"/>
  <c r="F1019" i="39"/>
  <c r="E1019" i="39"/>
  <c r="G1018" i="39"/>
  <c r="F1018" i="39"/>
  <c r="E1018" i="39"/>
  <c r="G1017" i="39"/>
  <c r="F1017" i="39"/>
  <c r="E1017" i="39"/>
  <c r="G1016" i="39"/>
  <c r="F1016" i="39"/>
  <c r="E1016" i="39"/>
  <c r="G1015" i="39"/>
  <c r="F1015" i="39"/>
  <c r="E1015" i="39"/>
  <c r="G1014" i="39"/>
  <c r="F1014" i="39"/>
  <c r="E1014" i="39"/>
  <c r="G1013" i="39"/>
  <c r="F1013" i="39"/>
  <c r="E1013" i="39"/>
  <c r="G1012" i="39"/>
  <c r="F1012" i="39"/>
  <c r="E1012" i="39"/>
  <c r="G1011" i="39"/>
  <c r="F1011" i="39"/>
  <c r="E1011" i="39"/>
  <c r="G1010" i="39"/>
  <c r="F1010" i="39"/>
  <c r="E1010" i="39"/>
  <c r="G1009" i="39"/>
  <c r="F1009" i="39"/>
  <c r="E1009" i="39"/>
  <c r="G1008" i="39"/>
  <c r="F1008" i="39"/>
  <c r="E1008" i="39"/>
  <c r="G1007" i="39"/>
  <c r="F1007" i="39"/>
  <c r="E1007" i="39"/>
  <c r="G1006" i="39"/>
  <c r="F1006" i="39"/>
  <c r="E1006" i="39"/>
  <c r="G1005" i="39"/>
  <c r="F1005" i="39"/>
  <c r="E1005" i="39"/>
  <c r="G1004" i="39"/>
  <c r="F1004" i="39"/>
  <c r="E1004" i="39"/>
  <c r="G1003" i="39"/>
  <c r="F1003" i="39"/>
  <c r="E1003" i="39"/>
  <c r="G1002" i="39"/>
  <c r="F1002" i="39"/>
  <c r="E1002" i="39"/>
  <c r="G1001" i="39"/>
  <c r="F1001" i="39"/>
  <c r="E1001" i="39"/>
  <c r="G1000" i="39"/>
  <c r="F1000" i="39"/>
  <c r="E1000" i="39"/>
  <c r="G999" i="39"/>
  <c r="F999" i="39"/>
  <c r="E999" i="39"/>
  <c r="G998" i="39"/>
  <c r="F998" i="39"/>
  <c r="E998" i="39"/>
  <c r="G997" i="39"/>
  <c r="F997" i="39"/>
  <c r="E997" i="39"/>
  <c r="G996" i="39"/>
  <c r="F996" i="39"/>
  <c r="E996" i="39"/>
  <c r="G995" i="39"/>
  <c r="F995" i="39"/>
  <c r="E995" i="39"/>
  <c r="G994" i="39"/>
  <c r="F994" i="39"/>
  <c r="E994" i="39"/>
  <c r="G993" i="39"/>
  <c r="F993" i="39"/>
  <c r="E993" i="39"/>
  <c r="G992" i="39"/>
  <c r="F992" i="39"/>
  <c r="E992" i="39"/>
  <c r="G991" i="39"/>
  <c r="F991" i="39"/>
  <c r="E991" i="39"/>
  <c r="G990" i="39"/>
  <c r="F990" i="39"/>
  <c r="E990" i="39"/>
  <c r="G989" i="39"/>
  <c r="F989" i="39"/>
  <c r="E989" i="39"/>
  <c r="G988" i="39"/>
  <c r="F988" i="39"/>
  <c r="E988" i="39"/>
  <c r="G987" i="39"/>
  <c r="F987" i="39"/>
  <c r="E987" i="39"/>
  <c r="G986" i="39"/>
  <c r="F986" i="39"/>
  <c r="E986" i="39"/>
  <c r="G985" i="39"/>
  <c r="F985" i="39"/>
  <c r="E985" i="39"/>
  <c r="G984" i="39"/>
  <c r="F984" i="39"/>
  <c r="E984" i="39"/>
  <c r="G983" i="39"/>
  <c r="F983" i="39"/>
  <c r="E983" i="39"/>
  <c r="G982" i="39"/>
  <c r="F982" i="39"/>
  <c r="E982" i="39"/>
  <c r="G981" i="39"/>
  <c r="F981" i="39"/>
  <c r="E981" i="39"/>
  <c r="G980" i="39"/>
  <c r="F980" i="39"/>
  <c r="E980" i="39"/>
  <c r="G979" i="39"/>
  <c r="F979" i="39"/>
  <c r="E979" i="39"/>
  <c r="G978" i="39"/>
  <c r="F978" i="39"/>
  <c r="E978" i="39"/>
  <c r="G977" i="39"/>
  <c r="F977" i="39"/>
  <c r="E977" i="39"/>
  <c r="G976" i="39"/>
  <c r="F976" i="39"/>
  <c r="E976" i="39"/>
  <c r="G975" i="39"/>
  <c r="F975" i="39"/>
  <c r="E975" i="39"/>
  <c r="G974" i="39"/>
  <c r="F974" i="39"/>
  <c r="E974" i="39"/>
  <c r="G973" i="39"/>
  <c r="F973" i="39"/>
  <c r="E973" i="39"/>
  <c r="G972" i="39"/>
  <c r="F972" i="39"/>
  <c r="E972" i="39"/>
  <c r="G971" i="39"/>
  <c r="F971" i="39"/>
  <c r="E971" i="39"/>
  <c r="G970" i="39"/>
  <c r="F970" i="39"/>
  <c r="E970" i="39"/>
  <c r="G969" i="39"/>
  <c r="F969" i="39"/>
  <c r="E969" i="39"/>
  <c r="G968" i="39"/>
  <c r="F968" i="39"/>
  <c r="E968" i="39"/>
  <c r="G967" i="39"/>
  <c r="F967" i="39"/>
  <c r="E967" i="39"/>
  <c r="G966" i="39"/>
  <c r="F966" i="39"/>
  <c r="E966" i="39"/>
  <c r="G965" i="39"/>
  <c r="F965" i="39"/>
  <c r="E965" i="39"/>
  <c r="G964" i="39"/>
  <c r="F964" i="39"/>
  <c r="E964" i="39"/>
  <c r="G963" i="39"/>
  <c r="F963" i="39"/>
  <c r="E963" i="39"/>
  <c r="G962" i="39"/>
  <c r="F962" i="39"/>
  <c r="E962" i="39"/>
  <c r="G961" i="39"/>
  <c r="F961" i="39"/>
  <c r="E961" i="39"/>
  <c r="G960" i="39"/>
  <c r="F960" i="39"/>
  <c r="E960" i="39"/>
  <c r="G959" i="39"/>
  <c r="F959" i="39"/>
  <c r="E959" i="39"/>
  <c r="G958" i="39"/>
  <c r="F958" i="39"/>
  <c r="E958" i="39"/>
  <c r="G957" i="39"/>
  <c r="F957" i="39"/>
  <c r="E957" i="39"/>
  <c r="G956" i="39"/>
  <c r="F956" i="39"/>
  <c r="E956" i="39"/>
  <c r="G955" i="39"/>
  <c r="F955" i="39"/>
  <c r="E955" i="39"/>
  <c r="G954" i="39"/>
  <c r="F954" i="39"/>
  <c r="E954" i="39"/>
  <c r="G953" i="39"/>
  <c r="F953" i="39"/>
  <c r="E953" i="39"/>
  <c r="G952" i="39"/>
  <c r="F952" i="39"/>
  <c r="E952" i="39"/>
  <c r="G951" i="39"/>
  <c r="F951" i="39"/>
  <c r="E951" i="39"/>
  <c r="G950" i="39"/>
  <c r="F950" i="39"/>
  <c r="E950" i="39"/>
  <c r="G949" i="39"/>
  <c r="F949" i="39"/>
  <c r="E949" i="39"/>
  <c r="G948" i="39"/>
  <c r="F948" i="39"/>
  <c r="E948" i="39"/>
  <c r="G947" i="39"/>
  <c r="F947" i="39"/>
  <c r="E947" i="39"/>
  <c r="G946" i="39"/>
  <c r="F946" i="39"/>
  <c r="E946" i="39"/>
  <c r="G945" i="39"/>
  <c r="F945" i="39"/>
  <c r="E945" i="39"/>
  <c r="G944" i="39"/>
  <c r="F944" i="39"/>
  <c r="E944" i="39"/>
  <c r="G943" i="39"/>
  <c r="F943" i="39"/>
  <c r="E943" i="39"/>
  <c r="G942" i="39"/>
  <c r="F942" i="39"/>
  <c r="E942" i="39"/>
  <c r="G941" i="39"/>
  <c r="F941" i="39"/>
  <c r="E941" i="39"/>
  <c r="G940" i="39"/>
  <c r="F940" i="39"/>
  <c r="E940" i="39"/>
  <c r="G939" i="39"/>
  <c r="F939" i="39"/>
  <c r="E939" i="39"/>
  <c r="G938" i="39"/>
  <c r="F938" i="39"/>
  <c r="E938" i="39"/>
  <c r="G937" i="39"/>
  <c r="F937" i="39"/>
  <c r="E937" i="39"/>
  <c r="G936" i="39"/>
  <c r="F936" i="39"/>
  <c r="E936" i="39"/>
  <c r="G935" i="39"/>
  <c r="F935" i="39"/>
  <c r="E935" i="39"/>
  <c r="G934" i="39"/>
  <c r="F934" i="39"/>
  <c r="E934" i="39"/>
  <c r="G933" i="39"/>
  <c r="F933" i="39"/>
  <c r="E933" i="39"/>
  <c r="G932" i="39"/>
  <c r="F932" i="39"/>
  <c r="E932" i="39"/>
  <c r="G931" i="39"/>
  <c r="F931" i="39"/>
  <c r="E931" i="39"/>
  <c r="G930" i="39"/>
  <c r="F930" i="39"/>
  <c r="E930" i="39"/>
  <c r="G929" i="39"/>
  <c r="F929" i="39"/>
  <c r="E929" i="39"/>
  <c r="G928" i="39"/>
  <c r="F928" i="39"/>
  <c r="E928" i="39"/>
  <c r="G927" i="39"/>
  <c r="F927" i="39"/>
  <c r="E927" i="39"/>
  <c r="G926" i="39"/>
  <c r="F926" i="39"/>
  <c r="E926" i="39"/>
  <c r="G925" i="39"/>
  <c r="F925" i="39"/>
  <c r="E925" i="39"/>
  <c r="G924" i="39"/>
  <c r="F924" i="39"/>
  <c r="E924" i="39"/>
  <c r="G923" i="39"/>
  <c r="F923" i="39"/>
  <c r="E923" i="39"/>
  <c r="G922" i="39"/>
  <c r="F922" i="39"/>
  <c r="E922" i="39"/>
  <c r="G921" i="39"/>
  <c r="F921" i="39"/>
  <c r="E921" i="39"/>
  <c r="G920" i="39"/>
  <c r="F920" i="39"/>
  <c r="E920" i="39"/>
  <c r="G919" i="39"/>
  <c r="F919" i="39"/>
  <c r="E919" i="39"/>
  <c r="G918" i="39"/>
  <c r="F918" i="39"/>
  <c r="E918" i="39"/>
  <c r="G917" i="39"/>
  <c r="F917" i="39"/>
  <c r="E917" i="39"/>
  <c r="G916" i="39"/>
  <c r="F916" i="39"/>
  <c r="E916" i="39"/>
  <c r="G915" i="39"/>
  <c r="F915" i="39"/>
  <c r="E915" i="39"/>
  <c r="G914" i="39"/>
  <c r="F914" i="39"/>
  <c r="E914" i="39"/>
  <c r="G913" i="39"/>
  <c r="F913" i="39"/>
  <c r="E913" i="39"/>
  <c r="G912" i="39"/>
  <c r="F912" i="39"/>
  <c r="E912" i="39"/>
  <c r="G911" i="39"/>
  <c r="F911" i="39"/>
  <c r="E911" i="39"/>
  <c r="G910" i="39"/>
  <c r="F910" i="39"/>
  <c r="E910" i="39"/>
  <c r="G909" i="39"/>
  <c r="F909" i="39"/>
  <c r="E909" i="39"/>
  <c r="G908" i="39"/>
  <c r="F908" i="39"/>
  <c r="E908" i="39"/>
  <c r="G907" i="39"/>
  <c r="F907" i="39"/>
  <c r="E907" i="39"/>
  <c r="G906" i="39"/>
  <c r="F906" i="39"/>
  <c r="E906" i="39"/>
  <c r="G905" i="39"/>
  <c r="F905" i="39"/>
  <c r="E905" i="39"/>
  <c r="G904" i="39"/>
  <c r="F904" i="39"/>
  <c r="E904" i="39"/>
  <c r="G903" i="39"/>
  <c r="F903" i="39"/>
  <c r="E903" i="39"/>
  <c r="G902" i="39"/>
  <c r="F902" i="39"/>
  <c r="E902" i="39"/>
  <c r="G901" i="39"/>
  <c r="F901" i="39"/>
  <c r="E901" i="39"/>
  <c r="G900" i="39"/>
  <c r="F900" i="39"/>
  <c r="E900" i="39"/>
  <c r="G899" i="39"/>
  <c r="F899" i="39"/>
  <c r="E899" i="39"/>
  <c r="G898" i="39"/>
  <c r="F898" i="39"/>
  <c r="E898" i="39"/>
  <c r="G897" i="39"/>
  <c r="F897" i="39"/>
  <c r="E897" i="39"/>
  <c r="G896" i="39"/>
  <c r="F896" i="39"/>
  <c r="E896" i="39"/>
  <c r="G895" i="39"/>
  <c r="F895" i="39"/>
  <c r="E895" i="39"/>
  <c r="G894" i="39"/>
  <c r="F894" i="39"/>
  <c r="E894" i="39"/>
  <c r="G893" i="39"/>
  <c r="F893" i="39"/>
  <c r="E893" i="39"/>
  <c r="G892" i="39"/>
  <c r="F892" i="39"/>
  <c r="E892" i="39"/>
  <c r="G891" i="39"/>
  <c r="F891" i="39"/>
  <c r="E891" i="39"/>
  <c r="G890" i="39"/>
  <c r="F890" i="39"/>
  <c r="E890" i="39"/>
  <c r="G889" i="39"/>
  <c r="F889" i="39"/>
  <c r="E889" i="39"/>
  <c r="G888" i="39"/>
  <c r="F888" i="39"/>
  <c r="E888" i="39"/>
  <c r="G887" i="39"/>
  <c r="F887" i="39"/>
  <c r="E887" i="39"/>
  <c r="G886" i="39"/>
  <c r="F886" i="39"/>
  <c r="E886" i="39"/>
  <c r="G885" i="39"/>
  <c r="F885" i="39"/>
  <c r="E885" i="39"/>
  <c r="G884" i="39"/>
  <c r="F884" i="39"/>
  <c r="E884" i="39"/>
  <c r="G883" i="39"/>
  <c r="F883" i="39"/>
  <c r="E883" i="39"/>
  <c r="G882" i="39"/>
  <c r="F882" i="39"/>
  <c r="E882" i="39"/>
  <c r="G881" i="39"/>
  <c r="F881" i="39"/>
  <c r="E881" i="39"/>
  <c r="G880" i="39"/>
  <c r="F880" i="39"/>
  <c r="E880" i="39"/>
  <c r="G879" i="39"/>
  <c r="F879" i="39"/>
  <c r="E879" i="39"/>
  <c r="G878" i="39"/>
  <c r="F878" i="39"/>
  <c r="E878" i="39"/>
  <c r="G877" i="39"/>
  <c r="F877" i="39"/>
  <c r="E877" i="39"/>
  <c r="G876" i="39"/>
  <c r="F876" i="39"/>
  <c r="E876" i="39"/>
  <c r="G875" i="39"/>
  <c r="F875" i="39"/>
  <c r="E875" i="39"/>
  <c r="G874" i="39"/>
  <c r="F874" i="39"/>
  <c r="E874" i="39"/>
  <c r="G873" i="39"/>
  <c r="F873" i="39"/>
  <c r="E873" i="39"/>
  <c r="G872" i="39"/>
  <c r="F872" i="39"/>
  <c r="E872" i="39"/>
  <c r="G871" i="39"/>
  <c r="F871" i="39"/>
  <c r="E871" i="39"/>
  <c r="G870" i="39"/>
  <c r="F870" i="39"/>
  <c r="E870" i="39"/>
  <c r="G869" i="39"/>
  <c r="F869" i="39"/>
  <c r="E869" i="39"/>
  <c r="G868" i="39"/>
  <c r="F868" i="39"/>
  <c r="E868" i="39"/>
  <c r="G867" i="39"/>
  <c r="F867" i="39"/>
  <c r="E867" i="39"/>
  <c r="G866" i="39"/>
  <c r="F866" i="39"/>
  <c r="E866" i="39"/>
  <c r="G865" i="39"/>
  <c r="F865" i="39"/>
  <c r="E865" i="39"/>
  <c r="G864" i="39"/>
  <c r="F864" i="39"/>
  <c r="E864" i="39"/>
  <c r="G863" i="39"/>
  <c r="F863" i="39"/>
  <c r="E863" i="39"/>
  <c r="G862" i="39"/>
  <c r="F862" i="39"/>
  <c r="E862" i="39"/>
  <c r="G861" i="39"/>
  <c r="F861" i="39"/>
  <c r="E861" i="39"/>
  <c r="G860" i="39"/>
  <c r="F860" i="39"/>
  <c r="E860" i="39"/>
  <c r="G859" i="39"/>
  <c r="F859" i="39"/>
  <c r="E859" i="39"/>
  <c r="G858" i="39"/>
  <c r="F858" i="39"/>
  <c r="E858" i="39"/>
  <c r="G857" i="39"/>
  <c r="F857" i="39"/>
  <c r="E857" i="39"/>
  <c r="G856" i="39"/>
  <c r="F856" i="39"/>
  <c r="E856" i="39"/>
  <c r="G855" i="39"/>
  <c r="F855" i="39"/>
  <c r="E855" i="39"/>
  <c r="G854" i="39"/>
  <c r="F854" i="39"/>
  <c r="E854" i="39"/>
  <c r="G853" i="39"/>
  <c r="F853" i="39"/>
  <c r="E853" i="39"/>
  <c r="G852" i="39"/>
  <c r="F852" i="39"/>
  <c r="E852" i="39"/>
  <c r="G851" i="39"/>
  <c r="F851" i="39"/>
  <c r="E851" i="39"/>
  <c r="G850" i="39"/>
  <c r="F850" i="39"/>
  <c r="E850" i="39"/>
  <c r="G849" i="39"/>
  <c r="F849" i="39"/>
  <c r="E849" i="39"/>
  <c r="G848" i="39"/>
  <c r="F848" i="39"/>
  <c r="E848" i="39"/>
  <c r="G847" i="39"/>
  <c r="F847" i="39"/>
  <c r="E847" i="39"/>
  <c r="G846" i="39"/>
  <c r="F846" i="39"/>
  <c r="E846" i="39"/>
  <c r="G845" i="39"/>
  <c r="F845" i="39"/>
  <c r="E845" i="39"/>
  <c r="G844" i="39"/>
  <c r="F844" i="39"/>
  <c r="E844" i="39"/>
  <c r="G843" i="39"/>
  <c r="F843" i="39"/>
  <c r="E843" i="39"/>
  <c r="G842" i="39"/>
  <c r="F842" i="39"/>
  <c r="E842" i="39"/>
  <c r="G841" i="39"/>
  <c r="F841" i="39"/>
  <c r="E841" i="39"/>
  <c r="G840" i="39"/>
  <c r="F840" i="39"/>
  <c r="E840" i="39"/>
  <c r="G839" i="39"/>
  <c r="F839" i="39"/>
  <c r="E839" i="39"/>
  <c r="G838" i="39"/>
  <c r="F838" i="39"/>
  <c r="E838" i="39"/>
  <c r="G837" i="39"/>
  <c r="F837" i="39"/>
  <c r="E837" i="39"/>
  <c r="G836" i="39"/>
  <c r="F836" i="39"/>
  <c r="E836" i="39"/>
  <c r="G835" i="39"/>
  <c r="F835" i="39"/>
  <c r="E835" i="39"/>
  <c r="G834" i="39"/>
  <c r="F834" i="39"/>
  <c r="E834" i="39"/>
  <c r="G833" i="39"/>
  <c r="F833" i="39"/>
  <c r="E833" i="39"/>
  <c r="G832" i="39"/>
  <c r="F832" i="39"/>
  <c r="E832" i="39"/>
  <c r="G831" i="39"/>
  <c r="F831" i="39"/>
  <c r="E831" i="39"/>
  <c r="G830" i="39"/>
  <c r="F830" i="39"/>
  <c r="E830" i="39"/>
  <c r="G829" i="39"/>
  <c r="F829" i="39"/>
  <c r="E829" i="39"/>
  <c r="G828" i="39"/>
  <c r="F828" i="39"/>
  <c r="E828" i="39"/>
  <c r="G827" i="39"/>
  <c r="F827" i="39"/>
  <c r="E827" i="39"/>
  <c r="G826" i="39"/>
  <c r="F826" i="39"/>
  <c r="E826" i="39"/>
  <c r="G825" i="39"/>
  <c r="F825" i="39"/>
  <c r="E825" i="39"/>
  <c r="G824" i="39"/>
  <c r="F824" i="39"/>
  <c r="E824" i="39"/>
  <c r="G823" i="39"/>
  <c r="F823" i="39"/>
  <c r="E823" i="39"/>
  <c r="G822" i="39"/>
  <c r="F822" i="39"/>
  <c r="E822" i="39"/>
  <c r="G821" i="39"/>
  <c r="F821" i="39"/>
  <c r="E821" i="39"/>
  <c r="G820" i="39"/>
  <c r="F820" i="39"/>
  <c r="E820" i="39"/>
  <c r="G819" i="39"/>
  <c r="F819" i="39"/>
  <c r="E819" i="39"/>
  <c r="G818" i="39"/>
  <c r="F818" i="39"/>
  <c r="E818" i="39"/>
  <c r="G817" i="39"/>
  <c r="F817" i="39"/>
  <c r="E817" i="39"/>
  <c r="G816" i="39"/>
  <c r="F816" i="39"/>
  <c r="E816" i="39"/>
  <c r="G815" i="39"/>
  <c r="F815" i="39"/>
  <c r="E815" i="39"/>
  <c r="G814" i="39"/>
  <c r="F814" i="39"/>
  <c r="E814" i="39"/>
  <c r="G813" i="39"/>
  <c r="F813" i="39"/>
  <c r="E813" i="39"/>
  <c r="G812" i="39"/>
  <c r="F812" i="39"/>
  <c r="E812" i="39"/>
  <c r="G811" i="39"/>
  <c r="F811" i="39"/>
  <c r="E811" i="39"/>
  <c r="G810" i="39"/>
  <c r="F810" i="39"/>
  <c r="E810" i="39"/>
  <c r="G809" i="39"/>
  <c r="F809" i="39"/>
  <c r="E809" i="39"/>
  <c r="G808" i="39"/>
  <c r="F808" i="39"/>
  <c r="E808" i="39"/>
  <c r="G807" i="39"/>
  <c r="F807" i="39"/>
  <c r="E807" i="39"/>
  <c r="G806" i="39"/>
  <c r="F806" i="39"/>
  <c r="E806" i="39"/>
  <c r="G805" i="39"/>
  <c r="F805" i="39"/>
  <c r="E805" i="39"/>
  <c r="G804" i="39"/>
  <c r="F804" i="39"/>
  <c r="E804" i="39"/>
  <c r="G803" i="39"/>
  <c r="F803" i="39"/>
  <c r="E803" i="39"/>
  <c r="G802" i="39"/>
  <c r="F802" i="39"/>
  <c r="E802" i="39"/>
  <c r="G801" i="39"/>
  <c r="F801" i="39"/>
  <c r="E801" i="39"/>
  <c r="G800" i="39"/>
  <c r="F800" i="39"/>
  <c r="E800" i="39"/>
  <c r="G799" i="39"/>
  <c r="F799" i="39"/>
  <c r="E799" i="39"/>
  <c r="G798" i="39"/>
  <c r="F798" i="39"/>
  <c r="E798" i="39"/>
  <c r="G797" i="39"/>
  <c r="F797" i="39"/>
  <c r="E797" i="39"/>
  <c r="G796" i="39"/>
  <c r="F796" i="39"/>
  <c r="E796" i="39"/>
  <c r="G795" i="39"/>
  <c r="F795" i="39"/>
  <c r="E795" i="39"/>
  <c r="G794" i="39"/>
  <c r="F794" i="39"/>
  <c r="E794" i="39"/>
  <c r="G793" i="39"/>
  <c r="F793" i="39"/>
  <c r="E793" i="39"/>
  <c r="G792" i="39"/>
  <c r="F792" i="39"/>
  <c r="E792" i="39"/>
  <c r="G791" i="39"/>
  <c r="F791" i="39"/>
  <c r="E791" i="39"/>
  <c r="G790" i="39"/>
  <c r="F790" i="39"/>
  <c r="E790" i="39"/>
  <c r="G789" i="39"/>
  <c r="F789" i="39"/>
  <c r="E789" i="39"/>
  <c r="G788" i="39"/>
  <c r="F788" i="39"/>
  <c r="E788" i="39"/>
  <c r="G787" i="39"/>
  <c r="F787" i="39"/>
  <c r="E787" i="39"/>
  <c r="G786" i="39"/>
  <c r="F786" i="39"/>
  <c r="E786" i="39"/>
  <c r="G785" i="39"/>
  <c r="F785" i="39"/>
  <c r="E785" i="39"/>
  <c r="G784" i="39"/>
  <c r="F784" i="39"/>
  <c r="E784" i="39"/>
  <c r="G783" i="39"/>
  <c r="F783" i="39"/>
  <c r="E783" i="39"/>
  <c r="G782" i="39"/>
  <c r="F782" i="39"/>
  <c r="E782" i="39"/>
  <c r="G781" i="39"/>
  <c r="F781" i="39"/>
  <c r="E781" i="39"/>
  <c r="G780" i="39"/>
  <c r="F780" i="39"/>
  <c r="E780" i="39"/>
  <c r="G779" i="39"/>
  <c r="F779" i="39"/>
  <c r="E779" i="39"/>
  <c r="G778" i="39"/>
  <c r="F778" i="39"/>
  <c r="E778" i="39"/>
  <c r="G777" i="39"/>
  <c r="F777" i="39"/>
  <c r="E777" i="39"/>
  <c r="G776" i="39"/>
  <c r="F776" i="39"/>
  <c r="E776" i="39"/>
  <c r="G775" i="39"/>
  <c r="F775" i="39"/>
  <c r="E775" i="39"/>
  <c r="G774" i="39"/>
  <c r="F774" i="39"/>
  <c r="E774" i="39"/>
  <c r="G773" i="39"/>
  <c r="F773" i="39"/>
  <c r="E773" i="39"/>
  <c r="G772" i="39"/>
  <c r="F772" i="39"/>
  <c r="E772" i="39"/>
  <c r="G771" i="39"/>
  <c r="F771" i="39"/>
  <c r="E771" i="39"/>
  <c r="G770" i="39"/>
  <c r="F770" i="39"/>
  <c r="E770" i="39"/>
  <c r="G769" i="39"/>
  <c r="F769" i="39"/>
  <c r="E769" i="39"/>
  <c r="G768" i="39"/>
  <c r="F768" i="39"/>
  <c r="E768" i="39"/>
  <c r="G767" i="39"/>
  <c r="F767" i="39"/>
  <c r="E767" i="39"/>
  <c r="G766" i="39"/>
  <c r="F766" i="39"/>
  <c r="E766" i="39"/>
  <c r="G765" i="39"/>
  <c r="F765" i="39"/>
  <c r="E765" i="39"/>
  <c r="G764" i="39"/>
  <c r="F764" i="39"/>
  <c r="E764" i="39"/>
  <c r="G763" i="39"/>
  <c r="F763" i="39"/>
  <c r="E763" i="39"/>
  <c r="G762" i="39"/>
  <c r="F762" i="39"/>
  <c r="E762" i="39"/>
  <c r="G761" i="39"/>
  <c r="F761" i="39"/>
  <c r="E761" i="39"/>
  <c r="G760" i="39"/>
  <c r="F760" i="39"/>
  <c r="E760" i="39"/>
  <c r="G759" i="39"/>
  <c r="F759" i="39"/>
  <c r="E759" i="39"/>
  <c r="G758" i="39"/>
  <c r="F758" i="39"/>
  <c r="E758" i="39"/>
  <c r="G757" i="39"/>
  <c r="F757" i="39"/>
  <c r="E757" i="39"/>
  <c r="G756" i="39"/>
  <c r="F756" i="39"/>
  <c r="E756" i="39"/>
  <c r="G755" i="39"/>
  <c r="F755" i="39"/>
  <c r="E755" i="39"/>
  <c r="G754" i="39"/>
  <c r="F754" i="39"/>
  <c r="E754" i="39"/>
  <c r="G753" i="39"/>
  <c r="F753" i="39"/>
  <c r="E753" i="39"/>
  <c r="G752" i="39"/>
  <c r="F752" i="39"/>
  <c r="E752" i="39"/>
  <c r="G751" i="39"/>
  <c r="F751" i="39"/>
  <c r="E751" i="39"/>
  <c r="G750" i="39"/>
  <c r="F750" i="39"/>
  <c r="E750" i="39"/>
  <c r="G749" i="39"/>
  <c r="F749" i="39"/>
  <c r="E749" i="39"/>
  <c r="G748" i="39"/>
  <c r="F748" i="39"/>
  <c r="E748" i="39"/>
  <c r="G747" i="39"/>
  <c r="F747" i="39"/>
  <c r="E747" i="39"/>
  <c r="G746" i="39"/>
  <c r="F746" i="39"/>
  <c r="E746" i="39"/>
  <c r="G745" i="39"/>
  <c r="F745" i="39"/>
  <c r="E745" i="39"/>
  <c r="G744" i="39"/>
  <c r="F744" i="39"/>
  <c r="E744" i="39"/>
  <c r="G743" i="39"/>
  <c r="F743" i="39"/>
  <c r="E743" i="39"/>
  <c r="G742" i="39"/>
  <c r="F742" i="39"/>
  <c r="E742" i="39"/>
  <c r="G741" i="39"/>
  <c r="F741" i="39"/>
  <c r="E741" i="39"/>
  <c r="G740" i="39"/>
  <c r="F740" i="39"/>
  <c r="E740" i="39"/>
  <c r="G739" i="39"/>
  <c r="F739" i="39"/>
  <c r="E739" i="39"/>
  <c r="G738" i="39"/>
  <c r="F738" i="39"/>
  <c r="E738" i="39"/>
  <c r="G737" i="39"/>
  <c r="F737" i="39"/>
  <c r="E737" i="39"/>
  <c r="G736" i="39"/>
  <c r="F736" i="39"/>
  <c r="E736" i="39"/>
  <c r="G735" i="39"/>
  <c r="F735" i="39"/>
  <c r="E735" i="39"/>
  <c r="G734" i="39"/>
  <c r="F734" i="39"/>
  <c r="E734" i="39"/>
  <c r="G733" i="39"/>
  <c r="F733" i="39"/>
  <c r="E733" i="39"/>
  <c r="G732" i="39"/>
  <c r="F732" i="39"/>
  <c r="E732" i="39"/>
  <c r="G731" i="39"/>
  <c r="F731" i="39"/>
  <c r="E731" i="39"/>
  <c r="G730" i="39"/>
  <c r="F730" i="39"/>
  <c r="E730" i="39"/>
  <c r="G729" i="39"/>
  <c r="F729" i="39"/>
  <c r="E729" i="39"/>
  <c r="G728" i="39"/>
  <c r="F728" i="39"/>
  <c r="E728" i="39"/>
  <c r="G727" i="39"/>
  <c r="F727" i="39"/>
  <c r="E727" i="39"/>
  <c r="G726" i="39"/>
  <c r="F726" i="39"/>
  <c r="E726" i="39"/>
  <c r="G725" i="39"/>
  <c r="F725" i="39"/>
  <c r="E725" i="39"/>
  <c r="G724" i="39"/>
  <c r="F724" i="39"/>
  <c r="E724" i="39"/>
  <c r="G723" i="39"/>
  <c r="F723" i="39"/>
  <c r="E723" i="39"/>
  <c r="G722" i="39"/>
  <c r="F722" i="39"/>
  <c r="E722" i="39"/>
  <c r="G721" i="39"/>
  <c r="F721" i="39"/>
  <c r="E721" i="39"/>
  <c r="G720" i="39"/>
  <c r="F720" i="39"/>
  <c r="E720" i="39"/>
  <c r="G719" i="39"/>
  <c r="F719" i="39"/>
  <c r="E719" i="39"/>
  <c r="G718" i="39"/>
  <c r="F718" i="39"/>
  <c r="E718" i="39"/>
  <c r="G717" i="39"/>
  <c r="F717" i="39"/>
  <c r="E717" i="39"/>
  <c r="G716" i="39"/>
  <c r="F716" i="39"/>
  <c r="E716" i="39"/>
  <c r="G715" i="39"/>
  <c r="F715" i="39"/>
  <c r="E715" i="39"/>
  <c r="G714" i="39"/>
  <c r="F714" i="39"/>
  <c r="E714" i="39"/>
  <c r="G713" i="39"/>
  <c r="F713" i="39"/>
  <c r="E713" i="39"/>
  <c r="G712" i="39"/>
  <c r="F712" i="39"/>
  <c r="E712" i="39"/>
  <c r="G711" i="39"/>
  <c r="F711" i="39"/>
  <c r="E711" i="39"/>
  <c r="G710" i="39"/>
  <c r="F710" i="39"/>
  <c r="E710" i="39"/>
  <c r="G709" i="39"/>
  <c r="F709" i="39"/>
  <c r="E709" i="39"/>
  <c r="G708" i="39"/>
  <c r="F708" i="39"/>
  <c r="E708" i="39"/>
  <c r="G707" i="39"/>
  <c r="F707" i="39"/>
  <c r="E707" i="39"/>
  <c r="G706" i="39"/>
  <c r="F706" i="39"/>
  <c r="E706" i="39"/>
  <c r="G705" i="39"/>
  <c r="F705" i="39"/>
  <c r="E705" i="39"/>
  <c r="G704" i="39"/>
  <c r="F704" i="39"/>
  <c r="E704" i="39"/>
  <c r="G703" i="39"/>
  <c r="F703" i="39"/>
  <c r="E703" i="39"/>
  <c r="G702" i="39"/>
  <c r="F702" i="39"/>
  <c r="E702" i="39"/>
  <c r="G701" i="39"/>
  <c r="F701" i="39"/>
  <c r="E701" i="39"/>
  <c r="G700" i="39"/>
  <c r="F700" i="39"/>
  <c r="E700" i="39"/>
  <c r="G699" i="39"/>
  <c r="F699" i="39"/>
  <c r="E699" i="39"/>
  <c r="G698" i="39"/>
  <c r="F698" i="39"/>
  <c r="E698" i="39"/>
  <c r="G697" i="39"/>
  <c r="F697" i="39"/>
  <c r="E697" i="39"/>
  <c r="G696" i="39"/>
  <c r="F696" i="39"/>
  <c r="E696" i="39"/>
  <c r="G695" i="39"/>
  <c r="F695" i="39"/>
  <c r="E695" i="39"/>
  <c r="G694" i="39"/>
  <c r="F694" i="39"/>
  <c r="E694" i="39"/>
  <c r="G693" i="39"/>
  <c r="F693" i="39"/>
  <c r="E693" i="39"/>
  <c r="G692" i="39"/>
  <c r="F692" i="39"/>
  <c r="E692" i="39"/>
  <c r="G691" i="39"/>
  <c r="F691" i="39"/>
  <c r="E691" i="39"/>
  <c r="G690" i="39"/>
  <c r="F690" i="39"/>
  <c r="E690" i="39"/>
  <c r="G689" i="39"/>
  <c r="F689" i="39"/>
  <c r="E689" i="39"/>
  <c r="G688" i="39"/>
  <c r="F688" i="39"/>
  <c r="E688" i="39"/>
  <c r="G687" i="39"/>
  <c r="F687" i="39"/>
  <c r="E687" i="39"/>
  <c r="G686" i="39"/>
  <c r="F686" i="39"/>
  <c r="E686" i="39"/>
  <c r="G685" i="39"/>
  <c r="F685" i="39"/>
  <c r="E685" i="39"/>
  <c r="G684" i="39"/>
  <c r="F684" i="39"/>
  <c r="E684" i="39"/>
  <c r="G683" i="39"/>
  <c r="F683" i="39"/>
  <c r="E683" i="39"/>
  <c r="G682" i="39"/>
  <c r="F682" i="39"/>
  <c r="E682" i="39"/>
  <c r="G681" i="39"/>
  <c r="F681" i="39"/>
  <c r="E681" i="39"/>
  <c r="G680" i="39"/>
  <c r="F680" i="39"/>
  <c r="E680" i="39"/>
  <c r="G679" i="39"/>
  <c r="F679" i="39"/>
  <c r="E679" i="39"/>
  <c r="G678" i="39"/>
  <c r="F678" i="39"/>
  <c r="E678" i="39"/>
  <c r="G677" i="39"/>
  <c r="F677" i="39"/>
  <c r="E677" i="39"/>
  <c r="G676" i="39"/>
  <c r="F676" i="39"/>
  <c r="E676" i="39"/>
  <c r="G675" i="39"/>
  <c r="F675" i="39"/>
  <c r="E675" i="39"/>
  <c r="G674" i="39"/>
  <c r="F674" i="39"/>
  <c r="E674" i="39"/>
  <c r="G673" i="39"/>
  <c r="F673" i="39"/>
  <c r="E673" i="39"/>
  <c r="G672" i="39"/>
  <c r="F672" i="39"/>
  <c r="E672" i="39"/>
  <c r="G671" i="39"/>
  <c r="F671" i="39"/>
  <c r="E671" i="39"/>
  <c r="G670" i="39"/>
  <c r="F670" i="39"/>
  <c r="E670" i="39"/>
  <c r="G669" i="39"/>
  <c r="F669" i="39"/>
  <c r="E669" i="39"/>
  <c r="G668" i="39"/>
  <c r="F668" i="39"/>
  <c r="E668" i="39"/>
  <c r="G667" i="39"/>
  <c r="F667" i="39"/>
  <c r="E667" i="39"/>
  <c r="G666" i="39"/>
  <c r="F666" i="39"/>
  <c r="E666" i="39"/>
  <c r="G665" i="39"/>
  <c r="F665" i="39"/>
  <c r="E665" i="39"/>
  <c r="G664" i="39"/>
  <c r="F664" i="39"/>
  <c r="E664" i="39"/>
  <c r="G663" i="39"/>
  <c r="F663" i="39"/>
  <c r="E663" i="39"/>
  <c r="G662" i="39"/>
  <c r="F662" i="39"/>
  <c r="E662" i="39"/>
  <c r="G661" i="39"/>
  <c r="F661" i="39"/>
  <c r="E661" i="39"/>
  <c r="G660" i="39"/>
  <c r="F660" i="39"/>
  <c r="E660" i="39"/>
  <c r="G659" i="39"/>
  <c r="F659" i="39"/>
  <c r="E659" i="39"/>
  <c r="G658" i="39"/>
  <c r="F658" i="39"/>
  <c r="E658" i="39"/>
  <c r="G657" i="39"/>
  <c r="F657" i="39"/>
  <c r="E657" i="39"/>
  <c r="G656" i="39"/>
  <c r="F656" i="39"/>
  <c r="E656" i="39"/>
  <c r="G655" i="39"/>
  <c r="F655" i="39"/>
  <c r="E655" i="39"/>
  <c r="G654" i="39"/>
  <c r="F654" i="39"/>
  <c r="E654" i="39"/>
  <c r="G653" i="39"/>
  <c r="F653" i="39"/>
  <c r="E653" i="39"/>
  <c r="G652" i="39"/>
  <c r="F652" i="39"/>
  <c r="E652" i="39"/>
  <c r="G651" i="39"/>
  <c r="F651" i="39"/>
  <c r="E651" i="39"/>
  <c r="G650" i="39"/>
  <c r="F650" i="39"/>
  <c r="E650" i="39"/>
  <c r="G649" i="39"/>
  <c r="F649" i="39"/>
  <c r="E649" i="39"/>
  <c r="G648" i="39"/>
  <c r="F648" i="39"/>
  <c r="E648" i="39"/>
  <c r="G647" i="39"/>
  <c r="F647" i="39"/>
  <c r="E647" i="39"/>
  <c r="G646" i="39"/>
  <c r="F646" i="39"/>
  <c r="E646" i="39"/>
  <c r="G645" i="39"/>
  <c r="F645" i="39"/>
  <c r="E645" i="39"/>
  <c r="G644" i="39"/>
  <c r="F644" i="39"/>
  <c r="E644" i="39"/>
  <c r="G643" i="39"/>
  <c r="F643" i="39"/>
  <c r="E643" i="39"/>
  <c r="G642" i="39"/>
  <c r="F642" i="39"/>
  <c r="E642" i="39"/>
  <c r="G641" i="39"/>
  <c r="F641" i="39"/>
  <c r="E641" i="39"/>
  <c r="G640" i="39"/>
  <c r="F640" i="39"/>
  <c r="E640" i="39"/>
  <c r="G639" i="39"/>
  <c r="F639" i="39"/>
  <c r="E639" i="39"/>
  <c r="G638" i="39"/>
  <c r="F638" i="39"/>
  <c r="E638" i="39"/>
  <c r="G637" i="39"/>
  <c r="F637" i="39"/>
  <c r="E637" i="39"/>
  <c r="G636" i="39"/>
  <c r="F636" i="39"/>
  <c r="E636" i="39"/>
  <c r="G635" i="39"/>
  <c r="F635" i="39"/>
  <c r="E635" i="39"/>
  <c r="G634" i="39"/>
  <c r="F634" i="39"/>
  <c r="E634" i="39"/>
  <c r="G633" i="39"/>
  <c r="F633" i="39"/>
  <c r="E633" i="39"/>
  <c r="G632" i="39"/>
  <c r="F632" i="39"/>
  <c r="E632" i="39"/>
  <c r="G631" i="39"/>
  <c r="F631" i="39"/>
  <c r="E631" i="39"/>
  <c r="G630" i="39"/>
  <c r="F630" i="39"/>
  <c r="E630" i="39"/>
  <c r="G629" i="39"/>
  <c r="F629" i="39"/>
  <c r="E629" i="39"/>
  <c r="G628" i="39"/>
  <c r="F628" i="39"/>
  <c r="E628" i="39"/>
  <c r="G627" i="39"/>
  <c r="F627" i="39"/>
  <c r="E627" i="39"/>
  <c r="G626" i="39"/>
  <c r="F626" i="39"/>
  <c r="E626" i="39"/>
  <c r="G625" i="39"/>
  <c r="F625" i="39"/>
  <c r="E625" i="39"/>
  <c r="G624" i="39"/>
  <c r="F624" i="39"/>
  <c r="E624" i="39"/>
  <c r="G623" i="39"/>
  <c r="F623" i="39"/>
  <c r="E623" i="39"/>
  <c r="G622" i="39"/>
  <c r="F622" i="39"/>
  <c r="E622" i="39"/>
  <c r="G621" i="39"/>
  <c r="F621" i="39"/>
  <c r="E621" i="39"/>
  <c r="G620" i="39"/>
  <c r="F620" i="39"/>
  <c r="E620" i="39"/>
  <c r="G619" i="39"/>
  <c r="F619" i="39"/>
  <c r="E619" i="39"/>
  <c r="G618" i="39"/>
  <c r="F618" i="39"/>
  <c r="E618" i="39"/>
  <c r="G617" i="39"/>
  <c r="F617" i="39"/>
  <c r="E617" i="39"/>
  <c r="G616" i="39"/>
  <c r="F616" i="39"/>
  <c r="E616" i="39"/>
  <c r="G615" i="39"/>
  <c r="F615" i="39"/>
  <c r="E615" i="39"/>
  <c r="G614" i="39"/>
  <c r="F614" i="39"/>
  <c r="E614" i="39"/>
  <c r="G613" i="39"/>
  <c r="F613" i="39"/>
  <c r="E613" i="39"/>
  <c r="G612" i="39"/>
  <c r="F612" i="39"/>
  <c r="E612" i="39"/>
  <c r="G611" i="39"/>
  <c r="F611" i="39"/>
  <c r="E611" i="39"/>
  <c r="G610" i="39"/>
  <c r="F610" i="39"/>
  <c r="E610" i="39"/>
  <c r="G609" i="39"/>
  <c r="F609" i="39"/>
  <c r="E609" i="39"/>
  <c r="G608" i="39"/>
  <c r="F608" i="39"/>
  <c r="E608" i="39"/>
  <c r="G607" i="39"/>
  <c r="F607" i="39"/>
  <c r="E607" i="39"/>
  <c r="G606" i="39"/>
  <c r="F606" i="39"/>
  <c r="E606" i="39"/>
  <c r="G605" i="39"/>
  <c r="F605" i="39"/>
  <c r="E605" i="39"/>
  <c r="G604" i="39"/>
  <c r="F604" i="39"/>
  <c r="E604" i="39"/>
  <c r="G603" i="39"/>
  <c r="F603" i="39"/>
  <c r="E603" i="39"/>
  <c r="G602" i="39"/>
  <c r="F602" i="39"/>
  <c r="E602" i="39"/>
  <c r="G601" i="39"/>
  <c r="F601" i="39"/>
  <c r="E601" i="39"/>
  <c r="G600" i="39"/>
  <c r="F600" i="39"/>
  <c r="E600" i="39"/>
  <c r="G599" i="39"/>
  <c r="F599" i="39"/>
  <c r="E599" i="39"/>
  <c r="G598" i="39"/>
  <c r="F598" i="39"/>
  <c r="E598" i="39"/>
  <c r="G597" i="39"/>
  <c r="F597" i="39"/>
  <c r="E597" i="39"/>
  <c r="G596" i="39"/>
  <c r="F596" i="39"/>
  <c r="E596" i="39"/>
  <c r="G595" i="39"/>
  <c r="F595" i="39"/>
  <c r="E595" i="39"/>
  <c r="G594" i="39"/>
  <c r="F594" i="39"/>
  <c r="E594" i="39"/>
  <c r="G593" i="39"/>
  <c r="F593" i="39"/>
  <c r="E593" i="39"/>
  <c r="G592" i="39"/>
  <c r="F592" i="39"/>
  <c r="E592" i="39"/>
  <c r="G591" i="39"/>
  <c r="F591" i="39"/>
  <c r="E591" i="39"/>
  <c r="G590" i="39"/>
  <c r="F590" i="39"/>
  <c r="E590" i="39"/>
  <c r="G589" i="39"/>
  <c r="F589" i="39"/>
  <c r="E589" i="39"/>
  <c r="G588" i="39"/>
  <c r="F588" i="39"/>
  <c r="E588" i="39"/>
  <c r="G587" i="39"/>
  <c r="F587" i="39"/>
  <c r="E587" i="39"/>
  <c r="G586" i="39"/>
  <c r="F586" i="39"/>
  <c r="E586" i="39"/>
  <c r="G585" i="39"/>
  <c r="F585" i="39"/>
  <c r="E585" i="39"/>
  <c r="G584" i="39"/>
  <c r="F584" i="39"/>
  <c r="E584" i="39"/>
  <c r="G583" i="39"/>
  <c r="F583" i="39"/>
  <c r="E583" i="39"/>
  <c r="G582" i="39"/>
  <c r="F582" i="39"/>
  <c r="E582" i="39"/>
  <c r="G581" i="39"/>
  <c r="F581" i="39"/>
  <c r="E581" i="39"/>
  <c r="G580" i="39"/>
  <c r="F580" i="39"/>
  <c r="E580" i="39"/>
  <c r="G579" i="39"/>
  <c r="F579" i="39"/>
  <c r="E579" i="39"/>
  <c r="G578" i="39"/>
  <c r="F578" i="39"/>
  <c r="E578" i="39"/>
  <c r="G577" i="39"/>
  <c r="F577" i="39"/>
  <c r="E577" i="39"/>
  <c r="G576" i="39"/>
  <c r="F576" i="39"/>
  <c r="E576" i="39"/>
  <c r="G575" i="39"/>
  <c r="F575" i="39"/>
  <c r="E575" i="39"/>
  <c r="G574" i="39"/>
  <c r="F574" i="39"/>
  <c r="E574" i="39"/>
  <c r="G573" i="39"/>
  <c r="F573" i="39"/>
  <c r="E573" i="39"/>
  <c r="G572" i="39"/>
  <c r="F572" i="39"/>
  <c r="E572" i="39"/>
  <c r="G571" i="39"/>
  <c r="F571" i="39"/>
  <c r="E571" i="39"/>
  <c r="G570" i="39"/>
  <c r="F570" i="39"/>
  <c r="E570" i="39"/>
  <c r="G569" i="39"/>
  <c r="F569" i="39"/>
  <c r="E569" i="39"/>
  <c r="G568" i="39"/>
  <c r="F568" i="39"/>
  <c r="E568" i="39"/>
  <c r="G567" i="39"/>
  <c r="F567" i="39"/>
  <c r="E567" i="39"/>
  <c r="G566" i="39"/>
  <c r="F566" i="39"/>
  <c r="E566" i="39"/>
  <c r="G565" i="39"/>
  <c r="F565" i="39"/>
  <c r="E565" i="39"/>
  <c r="G564" i="39"/>
  <c r="F564" i="39"/>
  <c r="E564" i="39"/>
  <c r="G563" i="39"/>
  <c r="F563" i="39"/>
  <c r="E563" i="39"/>
  <c r="G562" i="39"/>
  <c r="F562" i="39"/>
  <c r="E562" i="39"/>
  <c r="G561" i="39"/>
  <c r="F561" i="39"/>
  <c r="E561" i="39"/>
  <c r="G560" i="39"/>
  <c r="F560" i="39"/>
  <c r="E560" i="39"/>
  <c r="G559" i="39"/>
  <c r="F559" i="39"/>
  <c r="E559" i="39"/>
  <c r="G558" i="39"/>
  <c r="F558" i="39"/>
  <c r="E558" i="39"/>
  <c r="G557" i="39"/>
  <c r="F557" i="39"/>
  <c r="E557" i="39"/>
  <c r="G556" i="39"/>
  <c r="F556" i="39"/>
  <c r="E556" i="39"/>
  <c r="G555" i="39"/>
  <c r="F555" i="39"/>
  <c r="E555" i="39"/>
  <c r="G554" i="39"/>
  <c r="F554" i="39"/>
  <c r="E554" i="39"/>
  <c r="G553" i="39"/>
  <c r="F553" i="39"/>
  <c r="E553" i="39"/>
  <c r="G552" i="39"/>
  <c r="F552" i="39"/>
  <c r="E552" i="39"/>
  <c r="G551" i="39"/>
  <c r="F551" i="39"/>
  <c r="E551" i="39"/>
  <c r="G550" i="39"/>
  <c r="F550" i="39"/>
  <c r="E550" i="39"/>
  <c r="G549" i="39"/>
  <c r="F549" i="39"/>
  <c r="E549" i="39"/>
  <c r="G548" i="39"/>
  <c r="F548" i="39"/>
  <c r="E548" i="39"/>
  <c r="G547" i="39"/>
  <c r="F547" i="39"/>
  <c r="E547" i="39"/>
  <c r="G546" i="39"/>
  <c r="F546" i="39"/>
  <c r="E546" i="39"/>
  <c r="G545" i="39"/>
  <c r="F545" i="39"/>
  <c r="E545" i="39"/>
  <c r="G544" i="39"/>
  <c r="F544" i="39"/>
  <c r="E544" i="39"/>
  <c r="G543" i="39"/>
  <c r="F543" i="39"/>
  <c r="E543" i="39"/>
  <c r="G542" i="39"/>
  <c r="F542" i="39"/>
  <c r="E542" i="39"/>
  <c r="G541" i="39"/>
  <c r="F541" i="39"/>
  <c r="E541" i="39"/>
  <c r="G540" i="39"/>
  <c r="F540" i="39"/>
  <c r="E540" i="39"/>
  <c r="G539" i="39"/>
  <c r="F539" i="39"/>
  <c r="E539" i="39"/>
  <c r="G538" i="39"/>
  <c r="F538" i="39"/>
  <c r="E538" i="39"/>
  <c r="G537" i="39"/>
  <c r="F537" i="39"/>
  <c r="E537" i="39"/>
  <c r="G536" i="39"/>
  <c r="F536" i="39"/>
  <c r="E536" i="39"/>
  <c r="G535" i="39"/>
  <c r="F535" i="39"/>
  <c r="E535" i="39"/>
  <c r="G534" i="39"/>
  <c r="F534" i="39"/>
  <c r="E534" i="39"/>
  <c r="G533" i="39"/>
  <c r="F533" i="39"/>
  <c r="E533" i="39"/>
  <c r="G532" i="39"/>
  <c r="F532" i="39"/>
  <c r="E532" i="39"/>
  <c r="G531" i="39"/>
  <c r="F531" i="39"/>
  <c r="E531" i="39"/>
  <c r="G530" i="39"/>
  <c r="F530" i="39"/>
  <c r="E530" i="39"/>
  <c r="G529" i="39"/>
  <c r="F529" i="39"/>
  <c r="E529" i="39"/>
  <c r="G528" i="39"/>
  <c r="F528" i="39"/>
  <c r="E528" i="39"/>
  <c r="G527" i="39"/>
  <c r="F527" i="39"/>
  <c r="E527" i="39"/>
  <c r="G526" i="39"/>
  <c r="F526" i="39"/>
  <c r="E526" i="39"/>
  <c r="G525" i="39"/>
  <c r="F525" i="39"/>
  <c r="E525" i="39"/>
  <c r="G524" i="39"/>
  <c r="F524" i="39"/>
  <c r="E524" i="39"/>
  <c r="G523" i="39"/>
  <c r="F523" i="39"/>
  <c r="E523" i="39"/>
  <c r="G522" i="39"/>
  <c r="F522" i="39"/>
  <c r="E522" i="39"/>
  <c r="G521" i="39"/>
  <c r="F521" i="39"/>
  <c r="E521" i="39"/>
  <c r="G520" i="39"/>
  <c r="F520" i="39"/>
  <c r="E520" i="39"/>
  <c r="G519" i="39"/>
  <c r="F519" i="39"/>
  <c r="E519" i="39"/>
  <c r="G518" i="39"/>
  <c r="F518" i="39"/>
  <c r="E518" i="39"/>
  <c r="G517" i="39"/>
  <c r="F517" i="39"/>
  <c r="E517" i="39"/>
  <c r="G516" i="39"/>
  <c r="F516" i="39"/>
  <c r="E516" i="39"/>
  <c r="G515" i="39"/>
  <c r="F515" i="39"/>
  <c r="E515" i="39"/>
  <c r="G514" i="39"/>
  <c r="F514" i="39"/>
  <c r="E514" i="39"/>
  <c r="G513" i="39"/>
  <c r="F513" i="39"/>
  <c r="E513" i="39"/>
  <c r="G512" i="39"/>
  <c r="F512" i="39"/>
  <c r="E512" i="39"/>
  <c r="G511" i="39"/>
  <c r="F511" i="39"/>
  <c r="E511" i="39"/>
  <c r="G510" i="39"/>
  <c r="F510" i="39"/>
  <c r="E510" i="39"/>
  <c r="G509" i="39"/>
  <c r="F509" i="39"/>
  <c r="E509" i="39"/>
  <c r="G508" i="39"/>
  <c r="F508" i="39"/>
  <c r="E508" i="39"/>
  <c r="G507" i="39"/>
  <c r="F507" i="39"/>
  <c r="E507" i="39"/>
  <c r="G506" i="39"/>
  <c r="F506" i="39"/>
  <c r="E506" i="39"/>
  <c r="G505" i="39"/>
  <c r="F505" i="39"/>
  <c r="E505" i="39"/>
  <c r="G504" i="39"/>
  <c r="F504" i="39"/>
  <c r="E504" i="39"/>
  <c r="G503" i="39"/>
  <c r="F503" i="39"/>
  <c r="E503" i="39"/>
  <c r="G502" i="39"/>
  <c r="F502" i="39"/>
  <c r="E502" i="39"/>
  <c r="G501" i="39"/>
  <c r="F501" i="39"/>
  <c r="E501" i="39"/>
  <c r="G500" i="39"/>
  <c r="F500" i="39"/>
  <c r="E500" i="39"/>
  <c r="G499" i="39"/>
  <c r="F499" i="39"/>
  <c r="E499" i="39"/>
  <c r="G498" i="39"/>
  <c r="F498" i="39"/>
  <c r="E498" i="39"/>
  <c r="G497" i="39"/>
  <c r="F497" i="39"/>
  <c r="E497" i="39"/>
  <c r="G496" i="39"/>
  <c r="F496" i="39"/>
  <c r="E496" i="39"/>
  <c r="G495" i="39"/>
  <c r="F495" i="39"/>
  <c r="E495" i="39"/>
  <c r="G494" i="39"/>
  <c r="F494" i="39"/>
  <c r="E494" i="39"/>
  <c r="G493" i="39"/>
  <c r="F493" i="39"/>
  <c r="E493" i="39"/>
  <c r="G492" i="39"/>
  <c r="F492" i="39"/>
  <c r="E492" i="39"/>
  <c r="G491" i="39"/>
  <c r="F491" i="39"/>
  <c r="E491" i="39"/>
  <c r="G490" i="39"/>
  <c r="F490" i="39"/>
  <c r="E490" i="39"/>
  <c r="G489" i="39"/>
  <c r="F489" i="39"/>
  <c r="E489" i="39"/>
  <c r="G488" i="39"/>
  <c r="F488" i="39"/>
  <c r="E488" i="39"/>
  <c r="G487" i="39"/>
  <c r="F487" i="39"/>
  <c r="E487" i="39"/>
  <c r="G486" i="39"/>
  <c r="F486" i="39"/>
  <c r="E486" i="39"/>
  <c r="G485" i="39"/>
  <c r="F485" i="39"/>
  <c r="E485" i="39"/>
  <c r="G484" i="39"/>
  <c r="F484" i="39"/>
  <c r="E484" i="39"/>
  <c r="G483" i="39"/>
  <c r="F483" i="39"/>
  <c r="E483" i="39"/>
  <c r="G482" i="39"/>
  <c r="F482" i="39"/>
  <c r="E482" i="39"/>
  <c r="G481" i="39"/>
  <c r="F481" i="39"/>
  <c r="E481" i="39"/>
  <c r="G480" i="39"/>
  <c r="F480" i="39"/>
  <c r="E480" i="39"/>
  <c r="G479" i="39"/>
  <c r="F479" i="39"/>
  <c r="E479" i="39"/>
  <c r="G478" i="39"/>
  <c r="F478" i="39"/>
  <c r="E478" i="39"/>
  <c r="G477" i="39"/>
  <c r="F477" i="39"/>
  <c r="E477" i="39"/>
  <c r="G476" i="39"/>
  <c r="F476" i="39"/>
  <c r="E476" i="39"/>
  <c r="G475" i="39"/>
  <c r="F475" i="39"/>
  <c r="E475" i="39"/>
  <c r="G474" i="39"/>
  <c r="F474" i="39"/>
  <c r="E474" i="39"/>
  <c r="G473" i="39"/>
  <c r="F473" i="39"/>
  <c r="E473" i="39"/>
  <c r="G472" i="39"/>
  <c r="F472" i="39"/>
  <c r="E472" i="39"/>
  <c r="G471" i="39"/>
  <c r="F471" i="39"/>
  <c r="E471" i="39"/>
  <c r="G470" i="39"/>
  <c r="F470" i="39"/>
  <c r="E470" i="39"/>
  <c r="G469" i="39"/>
  <c r="F469" i="39"/>
  <c r="E469" i="39"/>
  <c r="G468" i="39"/>
  <c r="F468" i="39"/>
  <c r="E468" i="39"/>
  <c r="G467" i="39"/>
  <c r="F467" i="39"/>
  <c r="E467" i="39"/>
  <c r="G466" i="39"/>
  <c r="F466" i="39"/>
  <c r="E466" i="39"/>
  <c r="G465" i="39"/>
  <c r="F465" i="39"/>
  <c r="E465" i="39"/>
  <c r="G464" i="39"/>
  <c r="F464" i="39"/>
  <c r="E464" i="39"/>
  <c r="G463" i="39"/>
  <c r="F463" i="39"/>
  <c r="E463" i="39"/>
  <c r="G462" i="39"/>
  <c r="F462" i="39"/>
  <c r="E462" i="39"/>
  <c r="G461" i="39"/>
  <c r="F461" i="39"/>
  <c r="E461" i="39"/>
  <c r="G460" i="39"/>
  <c r="F460" i="39"/>
  <c r="E460" i="39"/>
  <c r="G459" i="39"/>
  <c r="F459" i="39"/>
  <c r="E459" i="39"/>
  <c r="G458" i="39"/>
  <c r="F458" i="39"/>
  <c r="E458" i="39"/>
  <c r="G457" i="39"/>
  <c r="F457" i="39"/>
  <c r="E457" i="39"/>
  <c r="G456" i="39"/>
  <c r="F456" i="39"/>
  <c r="E456" i="39"/>
  <c r="G455" i="39"/>
  <c r="F455" i="39"/>
  <c r="E455" i="39"/>
  <c r="G454" i="39"/>
  <c r="F454" i="39"/>
  <c r="E454" i="39"/>
  <c r="G453" i="39"/>
  <c r="F453" i="39"/>
  <c r="E453" i="39"/>
  <c r="G452" i="39"/>
  <c r="F452" i="39"/>
  <c r="E452" i="39"/>
  <c r="G451" i="39"/>
  <c r="F451" i="39"/>
  <c r="E451" i="39"/>
  <c r="G450" i="39"/>
  <c r="F450" i="39"/>
  <c r="E450" i="39"/>
  <c r="G449" i="39"/>
  <c r="F449" i="39"/>
  <c r="E449" i="39"/>
  <c r="G448" i="39"/>
  <c r="F448" i="39"/>
  <c r="E448" i="39"/>
  <c r="G447" i="39"/>
  <c r="F447" i="39"/>
  <c r="E447" i="39"/>
  <c r="G446" i="39"/>
  <c r="F446" i="39"/>
  <c r="E446" i="39"/>
  <c r="G445" i="39"/>
  <c r="F445" i="39"/>
  <c r="E445" i="39"/>
  <c r="G444" i="39"/>
  <c r="F444" i="39"/>
  <c r="E444" i="39"/>
  <c r="G443" i="39"/>
  <c r="F443" i="39"/>
  <c r="E443" i="39"/>
  <c r="G442" i="39"/>
  <c r="F442" i="39"/>
  <c r="E442" i="39"/>
  <c r="G441" i="39"/>
  <c r="F441" i="39"/>
  <c r="E441" i="39"/>
  <c r="G440" i="39"/>
  <c r="F440" i="39"/>
  <c r="E440" i="39"/>
  <c r="G439" i="39"/>
  <c r="F439" i="39"/>
  <c r="E439" i="39"/>
  <c r="G438" i="39"/>
  <c r="F438" i="39"/>
  <c r="E438" i="39"/>
  <c r="G437" i="39"/>
  <c r="F437" i="39"/>
  <c r="E437" i="39"/>
  <c r="G436" i="39"/>
  <c r="F436" i="39"/>
  <c r="E436" i="39"/>
  <c r="G435" i="39"/>
  <c r="F435" i="39"/>
  <c r="E435" i="39"/>
  <c r="G434" i="39"/>
  <c r="F434" i="39"/>
  <c r="E434" i="39"/>
  <c r="G433" i="39"/>
  <c r="F433" i="39"/>
  <c r="E433" i="39"/>
  <c r="G432" i="39"/>
  <c r="F432" i="39"/>
  <c r="E432" i="39"/>
  <c r="G431" i="39"/>
  <c r="F431" i="39"/>
  <c r="E431" i="39"/>
  <c r="G430" i="39"/>
  <c r="F430" i="39"/>
  <c r="E430" i="39"/>
  <c r="G429" i="39"/>
  <c r="F429" i="39"/>
  <c r="E429" i="39"/>
  <c r="G428" i="39"/>
  <c r="F428" i="39"/>
  <c r="E428" i="39"/>
  <c r="G427" i="39"/>
  <c r="F427" i="39"/>
  <c r="E427" i="39"/>
  <c r="G426" i="39"/>
  <c r="F426" i="39"/>
  <c r="E426" i="39"/>
  <c r="G425" i="39"/>
  <c r="F425" i="39"/>
  <c r="E425" i="39"/>
  <c r="G424" i="39"/>
  <c r="F424" i="39"/>
  <c r="E424" i="39"/>
  <c r="G423" i="39"/>
  <c r="F423" i="39"/>
  <c r="E423" i="39"/>
  <c r="G422" i="39"/>
  <c r="F422" i="39"/>
  <c r="E422" i="39"/>
  <c r="G421" i="39"/>
  <c r="F421" i="39"/>
  <c r="E421" i="39"/>
  <c r="G420" i="39"/>
  <c r="F420" i="39"/>
  <c r="E420" i="39"/>
  <c r="G419" i="39"/>
  <c r="F419" i="39"/>
  <c r="E419" i="39"/>
  <c r="G418" i="39"/>
  <c r="F418" i="39"/>
  <c r="E418" i="39"/>
  <c r="G417" i="39"/>
  <c r="F417" i="39"/>
  <c r="E417" i="39"/>
  <c r="G416" i="39"/>
  <c r="F416" i="39"/>
  <c r="E416" i="39"/>
  <c r="G415" i="39"/>
  <c r="F415" i="39"/>
  <c r="E415" i="39"/>
  <c r="G414" i="39"/>
  <c r="F414" i="39"/>
  <c r="E414" i="39"/>
  <c r="G413" i="39"/>
  <c r="F413" i="39"/>
  <c r="E413" i="39"/>
  <c r="G412" i="39"/>
  <c r="F412" i="39"/>
  <c r="E412" i="39"/>
  <c r="G411" i="39"/>
  <c r="F411" i="39"/>
  <c r="E411" i="39"/>
  <c r="G410" i="39"/>
  <c r="F410" i="39"/>
  <c r="E410" i="39"/>
  <c r="G409" i="39"/>
  <c r="F409" i="39"/>
  <c r="E409" i="39"/>
  <c r="G408" i="39"/>
  <c r="F408" i="39"/>
  <c r="E408" i="39"/>
  <c r="G407" i="39"/>
  <c r="F407" i="39"/>
  <c r="E407" i="39"/>
  <c r="G406" i="39"/>
  <c r="F406" i="39"/>
  <c r="E406" i="39"/>
  <c r="G405" i="39"/>
  <c r="F405" i="39"/>
  <c r="E405" i="39"/>
  <c r="G404" i="39"/>
  <c r="F404" i="39"/>
  <c r="E404" i="39"/>
  <c r="G403" i="39"/>
  <c r="F403" i="39"/>
  <c r="E403" i="39"/>
  <c r="G402" i="39"/>
  <c r="F402" i="39"/>
  <c r="E402" i="39"/>
  <c r="G401" i="39"/>
  <c r="F401" i="39"/>
  <c r="E401" i="39"/>
  <c r="G400" i="39"/>
  <c r="F400" i="39"/>
  <c r="E400" i="39"/>
  <c r="G399" i="39"/>
  <c r="F399" i="39"/>
  <c r="E399" i="39"/>
  <c r="G398" i="39"/>
  <c r="F398" i="39"/>
  <c r="E398" i="39"/>
  <c r="G397" i="39"/>
  <c r="F397" i="39"/>
  <c r="E397" i="39"/>
  <c r="G396" i="39"/>
  <c r="F396" i="39"/>
  <c r="E396" i="39"/>
  <c r="G395" i="39"/>
  <c r="F395" i="39"/>
  <c r="E395" i="39"/>
  <c r="G394" i="39"/>
  <c r="F394" i="39"/>
  <c r="E394" i="39"/>
  <c r="G393" i="39"/>
  <c r="F393" i="39"/>
  <c r="E393" i="39"/>
  <c r="G392" i="39"/>
  <c r="F392" i="39"/>
  <c r="E392" i="39"/>
  <c r="G391" i="39"/>
  <c r="F391" i="39"/>
  <c r="E391" i="39"/>
  <c r="G390" i="39"/>
  <c r="F390" i="39"/>
  <c r="E390" i="39"/>
  <c r="G389" i="39"/>
  <c r="F389" i="39"/>
  <c r="E389" i="39"/>
  <c r="G388" i="39"/>
  <c r="F388" i="39"/>
  <c r="E388" i="39"/>
  <c r="G387" i="39"/>
  <c r="F387" i="39"/>
  <c r="E387" i="39"/>
  <c r="G386" i="39"/>
  <c r="F386" i="39"/>
  <c r="E386" i="39"/>
  <c r="G385" i="39"/>
  <c r="F385" i="39"/>
  <c r="E385" i="39"/>
  <c r="G384" i="39"/>
  <c r="F384" i="39"/>
  <c r="E384" i="39"/>
  <c r="G383" i="39"/>
  <c r="F383" i="39"/>
  <c r="E383" i="39"/>
  <c r="G382" i="39"/>
  <c r="F382" i="39"/>
  <c r="E382" i="39"/>
  <c r="G381" i="39"/>
  <c r="F381" i="39"/>
  <c r="E381" i="39"/>
  <c r="G380" i="39"/>
  <c r="F380" i="39"/>
  <c r="E380" i="39"/>
  <c r="G379" i="39"/>
  <c r="F379" i="39"/>
  <c r="E379" i="39"/>
  <c r="G378" i="39"/>
  <c r="F378" i="39"/>
  <c r="E378" i="39"/>
  <c r="G377" i="39"/>
  <c r="F377" i="39"/>
  <c r="E377" i="39"/>
  <c r="G376" i="39"/>
  <c r="F376" i="39"/>
  <c r="E376" i="39"/>
  <c r="G375" i="39"/>
  <c r="F375" i="39"/>
  <c r="E375" i="39"/>
  <c r="G374" i="39"/>
  <c r="F374" i="39"/>
  <c r="E374" i="39"/>
  <c r="G373" i="39"/>
  <c r="F373" i="39"/>
  <c r="E373" i="39"/>
  <c r="G372" i="39"/>
  <c r="F372" i="39"/>
  <c r="E372" i="39"/>
  <c r="G371" i="39"/>
  <c r="F371" i="39"/>
  <c r="E371" i="39"/>
  <c r="G370" i="39"/>
  <c r="F370" i="39"/>
  <c r="E370" i="39"/>
  <c r="G369" i="39"/>
  <c r="F369" i="39"/>
  <c r="E369" i="39"/>
  <c r="G368" i="39"/>
  <c r="F368" i="39"/>
  <c r="E368" i="39"/>
  <c r="G367" i="39"/>
  <c r="F367" i="39"/>
  <c r="E367" i="39"/>
  <c r="G366" i="39"/>
  <c r="F366" i="39"/>
  <c r="E366" i="39"/>
  <c r="G365" i="39"/>
  <c r="F365" i="39"/>
  <c r="E365" i="39"/>
  <c r="G364" i="39"/>
  <c r="F364" i="39"/>
  <c r="E364" i="39"/>
  <c r="G363" i="39"/>
  <c r="F363" i="39"/>
  <c r="E363" i="39"/>
  <c r="G362" i="39"/>
  <c r="F362" i="39"/>
  <c r="E362" i="39"/>
  <c r="G361" i="39"/>
  <c r="F361" i="39"/>
  <c r="E361" i="39"/>
  <c r="G360" i="39"/>
  <c r="F360" i="39"/>
  <c r="E360" i="39"/>
  <c r="G359" i="39"/>
  <c r="F359" i="39"/>
  <c r="E359" i="39"/>
  <c r="G358" i="39"/>
  <c r="F358" i="39"/>
  <c r="E358" i="39"/>
  <c r="G357" i="39"/>
  <c r="F357" i="39"/>
  <c r="E357" i="39"/>
  <c r="G356" i="39"/>
  <c r="F356" i="39"/>
  <c r="E356" i="39"/>
  <c r="G355" i="39"/>
  <c r="F355" i="39"/>
  <c r="E355" i="39"/>
  <c r="G354" i="39"/>
  <c r="F354" i="39"/>
  <c r="E354" i="39"/>
  <c r="G353" i="39"/>
  <c r="F353" i="39"/>
  <c r="E353" i="39"/>
  <c r="G352" i="39"/>
  <c r="F352" i="39"/>
  <c r="E352" i="39"/>
  <c r="G351" i="39"/>
  <c r="F351" i="39"/>
  <c r="E351" i="39"/>
  <c r="G350" i="39"/>
  <c r="F350" i="39"/>
  <c r="E350" i="39"/>
  <c r="G349" i="39"/>
  <c r="F349" i="39"/>
  <c r="E349" i="39"/>
  <c r="G348" i="39"/>
  <c r="F348" i="39"/>
  <c r="E348" i="39"/>
  <c r="G347" i="39"/>
  <c r="F347" i="39"/>
  <c r="E347" i="39"/>
  <c r="G346" i="39"/>
  <c r="F346" i="39"/>
  <c r="E346" i="39"/>
  <c r="G345" i="39"/>
  <c r="F345" i="39"/>
  <c r="E345" i="39"/>
  <c r="G344" i="39"/>
  <c r="F344" i="39"/>
  <c r="E344" i="39"/>
  <c r="G343" i="39"/>
  <c r="F343" i="39"/>
  <c r="E343" i="39"/>
  <c r="G342" i="39"/>
  <c r="F342" i="39"/>
  <c r="E342" i="39"/>
  <c r="G341" i="39"/>
  <c r="F341" i="39"/>
  <c r="E341" i="39"/>
  <c r="G340" i="39"/>
  <c r="F340" i="39"/>
  <c r="E340" i="39"/>
  <c r="G339" i="39"/>
  <c r="F339" i="39"/>
  <c r="E339" i="39"/>
  <c r="G338" i="39"/>
  <c r="F338" i="39"/>
  <c r="E338" i="39"/>
  <c r="G337" i="39"/>
  <c r="F337" i="39"/>
  <c r="E337" i="39"/>
  <c r="G336" i="39"/>
  <c r="F336" i="39"/>
  <c r="E336" i="39"/>
  <c r="G335" i="39"/>
  <c r="F335" i="39"/>
  <c r="E335" i="39"/>
  <c r="G334" i="39"/>
  <c r="F334" i="39"/>
  <c r="E334" i="39"/>
  <c r="G333" i="39"/>
  <c r="F333" i="39"/>
  <c r="E333" i="39"/>
  <c r="G332" i="39"/>
  <c r="F332" i="39"/>
  <c r="E332" i="39"/>
  <c r="G331" i="39"/>
  <c r="F331" i="39"/>
  <c r="E331" i="39"/>
  <c r="G330" i="39"/>
  <c r="F330" i="39"/>
  <c r="E330" i="39"/>
  <c r="G329" i="39"/>
  <c r="F329" i="39"/>
  <c r="E329" i="39"/>
  <c r="G328" i="39"/>
  <c r="F328" i="39"/>
  <c r="E328" i="39"/>
  <c r="G327" i="39"/>
  <c r="F327" i="39"/>
  <c r="E327" i="39"/>
  <c r="G326" i="39"/>
  <c r="F326" i="39"/>
  <c r="E326" i="39"/>
  <c r="G325" i="39"/>
  <c r="F325" i="39"/>
  <c r="E325" i="39"/>
  <c r="G324" i="39"/>
  <c r="F324" i="39"/>
  <c r="E324" i="39"/>
  <c r="G323" i="39"/>
  <c r="F323" i="39"/>
  <c r="E323" i="39"/>
  <c r="G322" i="39"/>
  <c r="F322" i="39"/>
  <c r="E322" i="39"/>
  <c r="G321" i="39"/>
  <c r="F321" i="39"/>
  <c r="E321" i="39"/>
  <c r="G320" i="39"/>
  <c r="F320" i="39"/>
  <c r="E320" i="39"/>
  <c r="G319" i="39"/>
  <c r="F319" i="39"/>
  <c r="E319" i="39"/>
  <c r="G318" i="39"/>
  <c r="F318" i="39"/>
  <c r="E318" i="39"/>
  <c r="G317" i="39"/>
  <c r="F317" i="39"/>
  <c r="E317" i="39"/>
  <c r="G316" i="39"/>
  <c r="F316" i="39"/>
  <c r="E316" i="39"/>
  <c r="G315" i="39"/>
  <c r="F315" i="39"/>
  <c r="E315" i="39"/>
  <c r="G314" i="39"/>
  <c r="F314" i="39"/>
  <c r="E314" i="39"/>
  <c r="G313" i="39"/>
  <c r="F313" i="39"/>
  <c r="E313" i="39"/>
  <c r="G312" i="39"/>
  <c r="F312" i="39"/>
  <c r="E312" i="39"/>
  <c r="G311" i="39"/>
  <c r="F311" i="39"/>
  <c r="E311" i="39"/>
  <c r="G310" i="39"/>
  <c r="F310" i="39"/>
  <c r="E310" i="39"/>
  <c r="G309" i="39"/>
  <c r="F309" i="39"/>
  <c r="E309" i="39"/>
  <c r="G308" i="39"/>
  <c r="F308" i="39"/>
  <c r="E308" i="39"/>
  <c r="G307" i="39"/>
  <c r="F307" i="39"/>
  <c r="E307" i="39"/>
  <c r="G306" i="39"/>
  <c r="F306" i="39"/>
  <c r="E306" i="39"/>
  <c r="G305" i="39"/>
  <c r="F305" i="39"/>
  <c r="E305" i="39"/>
  <c r="G304" i="39"/>
  <c r="F304" i="39"/>
  <c r="E304" i="39"/>
  <c r="G303" i="39"/>
  <c r="F303" i="39"/>
  <c r="E303" i="39"/>
  <c r="G302" i="39"/>
  <c r="F302" i="39"/>
  <c r="E302" i="39"/>
  <c r="G301" i="39"/>
  <c r="F301" i="39"/>
  <c r="E301" i="39"/>
  <c r="G300" i="39"/>
  <c r="F300" i="39"/>
  <c r="E300" i="39"/>
  <c r="G299" i="39"/>
  <c r="F299" i="39"/>
  <c r="E299" i="39"/>
  <c r="G298" i="39"/>
  <c r="F298" i="39"/>
  <c r="E298" i="39"/>
  <c r="G297" i="39"/>
  <c r="F297" i="39"/>
  <c r="E297" i="39"/>
  <c r="G296" i="39"/>
  <c r="F296" i="39"/>
  <c r="E296" i="39"/>
  <c r="G295" i="39"/>
  <c r="F295" i="39"/>
  <c r="E295" i="39"/>
  <c r="G294" i="39"/>
  <c r="F294" i="39"/>
  <c r="E294" i="39"/>
  <c r="G293" i="39"/>
  <c r="F293" i="39"/>
  <c r="E293" i="39"/>
  <c r="G292" i="39"/>
  <c r="F292" i="39"/>
  <c r="E292" i="39"/>
  <c r="G291" i="39"/>
  <c r="F291" i="39"/>
  <c r="E291" i="39"/>
  <c r="G290" i="39"/>
  <c r="F290" i="39"/>
  <c r="E290" i="39"/>
  <c r="G289" i="39"/>
  <c r="F289" i="39"/>
  <c r="E289" i="39"/>
  <c r="G288" i="39"/>
  <c r="F288" i="39"/>
  <c r="E288" i="39"/>
  <c r="G287" i="39"/>
  <c r="F287" i="39"/>
  <c r="E287" i="39"/>
  <c r="G286" i="39"/>
  <c r="F286" i="39"/>
  <c r="E286" i="39"/>
  <c r="G285" i="39"/>
  <c r="F285" i="39"/>
  <c r="E285" i="39"/>
  <c r="G284" i="39"/>
  <c r="F284" i="39"/>
  <c r="E284" i="39"/>
  <c r="G283" i="39"/>
  <c r="F283" i="39"/>
  <c r="E283" i="39"/>
  <c r="G282" i="39"/>
  <c r="F282" i="39"/>
  <c r="E282" i="39"/>
  <c r="G281" i="39"/>
  <c r="F281" i="39"/>
  <c r="E281" i="39"/>
  <c r="G280" i="39"/>
  <c r="F280" i="39"/>
  <c r="E280" i="39"/>
  <c r="G279" i="39"/>
  <c r="F279" i="39"/>
  <c r="E279" i="39"/>
  <c r="G278" i="39"/>
  <c r="F278" i="39"/>
  <c r="E278" i="39"/>
  <c r="G277" i="39"/>
  <c r="F277" i="39"/>
  <c r="E277" i="39"/>
  <c r="G276" i="39"/>
  <c r="F276" i="39"/>
  <c r="E276" i="39"/>
  <c r="G275" i="39"/>
  <c r="F275" i="39"/>
  <c r="E275" i="39"/>
  <c r="G274" i="39"/>
  <c r="F274" i="39"/>
  <c r="E274" i="39"/>
  <c r="G273" i="39"/>
  <c r="F273" i="39"/>
  <c r="E273" i="39"/>
  <c r="G272" i="39"/>
  <c r="F272" i="39"/>
  <c r="E272" i="39"/>
  <c r="G271" i="39"/>
  <c r="F271" i="39"/>
  <c r="E271" i="39"/>
  <c r="G270" i="39"/>
  <c r="F270" i="39"/>
  <c r="E270" i="39"/>
  <c r="G269" i="39"/>
  <c r="F269" i="39"/>
  <c r="E269" i="39"/>
  <c r="G268" i="39"/>
  <c r="F268" i="39"/>
  <c r="E268" i="39"/>
  <c r="G267" i="39"/>
  <c r="F267" i="39"/>
  <c r="E267" i="39"/>
  <c r="G266" i="39"/>
  <c r="F266" i="39"/>
  <c r="E266" i="39"/>
  <c r="G265" i="39"/>
  <c r="F265" i="39"/>
  <c r="E265" i="39"/>
  <c r="G264" i="39"/>
  <c r="F264" i="39"/>
  <c r="E264" i="39"/>
  <c r="G263" i="39"/>
  <c r="F263" i="39"/>
  <c r="E263" i="39"/>
  <c r="G262" i="39"/>
  <c r="F262" i="39"/>
  <c r="E262" i="39"/>
  <c r="G261" i="39"/>
  <c r="F261" i="39"/>
  <c r="E261" i="39"/>
  <c r="G260" i="39"/>
  <c r="F260" i="39"/>
  <c r="E260" i="39"/>
  <c r="G259" i="39"/>
  <c r="F259" i="39"/>
  <c r="E259" i="39"/>
  <c r="G258" i="39"/>
  <c r="F258" i="39"/>
  <c r="E258" i="39"/>
  <c r="G257" i="39"/>
  <c r="F257" i="39"/>
  <c r="E257" i="39"/>
  <c r="G256" i="39"/>
  <c r="F256" i="39"/>
  <c r="E256" i="39"/>
  <c r="G255" i="39"/>
  <c r="F255" i="39"/>
  <c r="E255" i="39"/>
  <c r="G254" i="39"/>
  <c r="F254" i="39"/>
  <c r="E254" i="39"/>
  <c r="G253" i="39"/>
  <c r="F253" i="39"/>
  <c r="E253" i="39"/>
  <c r="G252" i="39"/>
  <c r="F252" i="39"/>
  <c r="E252" i="39"/>
  <c r="G251" i="39"/>
  <c r="F251" i="39"/>
  <c r="E251" i="39"/>
  <c r="G250" i="39"/>
  <c r="F250" i="39"/>
  <c r="E250" i="39"/>
  <c r="G249" i="39"/>
  <c r="F249" i="39"/>
  <c r="E249" i="39"/>
  <c r="G248" i="39"/>
  <c r="F248" i="39"/>
  <c r="E248" i="39"/>
  <c r="G247" i="39"/>
  <c r="F247" i="39"/>
  <c r="E247" i="39"/>
  <c r="G246" i="39"/>
  <c r="F246" i="39"/>
  <c r="E246" i="39"/>
  <c r="G245" i="39"/>
  <c r="F245" i="39"/>
  <c r="E245" i="39"/>
  <c r="G244" i="39"/>
  <c r="F244" i="39"/>
  <c r="E244" i="39"/>
  <c r="G243" i="39"/>
  <c r="F243" i="39"/>
  <c r="E243" i="39"/>
  <c r="G242" i="39"/>
  <c r="F242" i="39"/>
  <c r="E242" i="39"/>
  <c r="G241" i="39"/>
  <c r="F241" i="39"/>
  <c r="E241" i="39"/>
  <c r="G240" i="39"/>
  <c r="F240" i="39"/>
  <c r="E240" i="39"/>
  <c r="G239" i="39"/>
  <c r="F239" i="39"/>
  <c r="E239" i="39"/>
  <c r="G238" i="39"/>
  <c r="F238" i="39"/>
  <c r="E238" i="39"/>
  <c r="G237" i="39"/>
  <c r="F237" i="39"/>
  <c r="E237" i="39"/>
  <c r="G236" i="39"/>
  <c r="F236" i="39"/>
  <c r="E236" i="39"/>
  <c r="G235" i="39"/>
  <c r="F235" i="39"/>
  <c r="E235" i="39"/>
  <c r="G234" i="39"/>
  <c r="F234" i="39"/>
  <c r="E234" i="39"/>
  <c r="G233" i="39"/>
  <c r="F233" i="39"/>
  <c r="E233" i="39"/>
  <c r="G232" i="39"/>
  <c r="F232" i="39"/>
  <c r="E232" i="39"/>
  <c r="G231" i="39"/>
  <c r="F231" i="39"/>
  <c r="E231" i="39"/>
  <c r="G230" i="39"/>
  <c r="F230" i="39"/>
  <c r="E230" i="39"/>
  <c r="G229" i="39"/>
  <c r="F229" i="39"/>
  <c r="E229" i="39"/>
  <c r="G228" i="39"/>
  <c r="F228" i="39"/>
  <c r="E228" i="39"/>
  <c r="G227" i="39"/>
  <c r="F227" i="39"/>
  <c r="E227" i="39"/>
  <c r="G226" i="39"/>
  <c r="F226" i="39"/>
  <c r="E226" i="39"/>
  <c r="G225" i="39"/>
  <c r="F225" i="39"/>
  <c r="E225" i="39"/>
  <c r="G224" i="39"/>
  <c r="F224" i="39"/>
  <c r="E224" i="39"/>
  <c r="G223" i="39"/>
  <c r="F223" i="39"/>
  <c r="E223" i="39"/>
  <c r="G222" i="39"/>
  <c r="F222" i="39"/>
  <c r="E222" i="39"/>
  <c r="G221" i="39"/>
  <c r="F221" i="39"/>
  <c r="E221" i="39"/>
  <c r="G220" i="39"/>
  <c r="F220" i="39"/>
  <c r="E220" i="39"/>
  <c r="G219" i="39"/>
  <c r="F219" i="39"/>
  <c r="E219" i="39"/>
  <c r="G218" i="39"/>
  <c r="F218" i="39"/>
  <c r="E218" i="39"/>
  <c r="G217" i="39"/>
  <c r="F217" i="39"/>
  <c r="E217" i="39"/>
  <c r="G216" i="39"/>
  <c r="F216" i="39"/>
  <c r="E216" i="39"/>
  <c r="G215" i="39"/>
  <c r="F215" i="39"/>
  <c r="E215" i="39"/>
  <c r="G214" i="39"/>
  <c r="F214" i="39"/>
  <c r="E214" i="39"/>
  <c r="G213" i="39"/>
  <c r="F213" i="39"/>
  <c r="E213" i="39"/>
  <c r="G212" i="39"/>
  <c r="F212" i="39"/>
  <c r="E212" i="39"/>
  <c r="G211" i="39"/>
  <c r="F211" i="39"/>
  <c r="E211" i="39"/>
  <c r="G210" i="39"/>
  <c r="F210" i="39"/>
  <c r="E210" i="39"/>
  <c r="G209" i="39"/>
  <c r="F209" i="39"/>
  <c r="E209" i="39"/>
  <c r="G208" i="39"/>
  <c r="F208" i="39"/>
  <c r="E208" i="39"/>
  <c r="G207" i="39"/>
  <c r="F207" i="39"/>
  <c r="E207" i="39"/>
  <c r="G206" i="39"/>
  <c r="F206" i="39"/>
  <c r="E206" i="39"/>
  <c r="G205" i="39"/>
  <c r="F205" i="39"/>
  <c r="E205" i="39"/>
  <c r="G204" i="39"/>
  <c r="F204" i="39"/>
  <c r="E204" i="39"/>
  <c r="G203" i="39"/>
  <c r="F203" i="39"/>
  <c r="E203" i="39"/>
  <c r="G202" i="39"/>
  <c r="F202" i="39"/>
  <c r="E202" i="39"/>
  <c r="G201" i="39"/>
  <c r="F201" i="39"/>
  <c r="E201" i="39"/>
  <c r="G200" i="39"/>
  <c r="F200" i="39"/>
  <c r="E200" i="39"/>
  <c r="G199" i="39"/>
  <c r="F199" i="39"/>
  <c r="E199" i="39"/>
  <c r="G198" i="39"/>
  <c r="F198" i="39"/>
  <c r="E198" i="39"/>
  <c r="G197" i="39"/>
  <c r="F197" i="39"/>
  <c r="E197" i="39"/>
  <c r="G196" i="39"/>
  <c r="F196" i="39"/>
  <c r="E196" i="39"/>
  <c r="G195" i="39"/>
  <c r="F195" i="39"/>
  <c r="E195" i="39"/>
  <c r="G194" i="39"/>
  <c r="F194" i="39"/>
  <c r="E194" i="39"/>
  <c r="G193" i="39"/>
  <c r="F193" i="39"/>
  <c r="E193" i="39"/>
  <c r="G192" i="39"/>
  <c r="F192" i="39"/>
  <c r="E192" i="39"/>
  <c r="G191" i="39"/>
  <c r="F191" i="39"/>
  <c r="E191" i="39"/>
  <c r="G190" i="39"/>
  <c r="F190" i="39"/>
  <c r="E190" i="39"/>
  <c r="G189" i="39"/>
  <c r="F189" i="39"/>
  <c r="E189" i="39"/>
  <c r="G188" i="39"/>
  <c r="F188" i="39"/>
  <c r="E188" i="39"/>
  <c r="G187" i="39"/>
  <c r="F187" i="39"/>
  <c r="E187" i="39"/>
  <c r="G186" i="39"/>
  <c r="F186" i="39"/>
  <c r="E186" i="39"/>
  <c r="G185" i="39"/>
  <c r="F185" i="39"/>
  <c r="E185" i="39"/>
  <c r="G184" i="39"/>
  <c r="F184" i="39"/>
  <c r="E184" i="39"/>
  <c r="G183" i="39"/>
  <c r="F183" i="39"/>
  <c r="E183" i="39"/>
  <c r="G182" i="39"/>
  <c r="F182" i="39"/>
  <c r="E182" i="39"/>
  <c r="G181" i="39"/>
  <c r="F181" i="39"/>
  <c r="E181" i="39"/>
  <c r="G180" i="39"/>
  <c r="F180" i="39"/>
  <c r="E180" i="39"/>
  <c r="G179" i="39"/>
  <c r="F179" i="39"/>
  <c r="E179" i="39"/>
  <c r="G178" i="39"/>
  <c r="F178" i="39"/>
  <c r="E178" i="39"/>
  <c r="G177" i="39"/>
  <c r="F177" i="39"/>
  <c r="E177" i="39"/>
  <c r="G176" i="39"/>
  <c r="F176" i="39"/>
  <c r="E176" i="39"/>
  <c r="G175" i="39"/>
  <c r="F175" i="39"/>
  <c r="E175" i="39"/>
  <c r="G174" i="39"/>
  <c r="F174" i="39"/>
  <c r="E174" i="39"/>
  <c r="G173" i="39"/>
  <c r="F173" i="39"/>
  <c r="E173" i="39"/>
  <c r="G172" i="39"/>
  <c r="F172" i="39"/>
  <c r="E172" i="39"/>
  <c r="G171" i="39"/>
  <c r="F171" i="39"/>
  <c r="E171" i="39"/>
  <c r="G170" i="39"/>
  <c r="F170" i="39"/>
  <c r="E170" i="39"/>
  <c r="G169" i="39"/>
  <c r="F169" i="39"/>
  <c r="E169" i="39"/>
  <c r="G168" i="39"/>
  <c r="F168" i="39"/>
  <c r="E168" i="39"/>
  <c r="G167" i="39"/>
  <c r="F167" i="39"/>
  <c r="E167" i="39"/>
  <c r="G166" i="39"/>
  <c r="F166" i="39"/>
  <c r="E166" i="39"/>
  <c r="G165" i="39"/>
  <c r="F165" i="39"/>
  <c r="E165" i="39"/>
  <c r="G164" i="39"/>
  <c r="F164" i="39"/>
  <c r="E164" i="39"/>
  <c r="G163" i="39"/>
  <c r="F163" i="39"/>
  <c r="E163" i="39"/>
  <c r="G162" i="39"/>
  <c r="F162" i="39"/>
  <c r="E162" i="39"/>
  <c r="G161" i="39"/>
  <c r="F161" i="39"/>
  <c r="E161" i="39"/>
  <c r="G160" i="39"/>
  <c r="F160" i="39"/>
  <c r="E160" i="39"/>
  <c r="G159" i="39"/>
  <c r="F159" i="39"/>
  <c r="E159" i="39"/>
  <c r="G158" i="39"/>
  <c r="F158" i="39"/>
  <c r="E158" i="39"/>
  <c r="G157" i="39"/>
  <c r="F157" i="39"/>
  <c r="E157" i="39"/>
  <c r="G156" i="39"/>
  <c r="F156" i="39"/>
  <c r="E156" i="39"/>
  <c r="G155" i="39"/>
  <c r="F155" i="39"/>
  <c r="E155" i="39"/>
  <c r="G154" i="39"/>
  <c r="F154" i="39"/>
  <c r="E154" i="39"/>
  <c r="G153" i="39"/>
  <c r="F153" i="39"/>
  <c r="E153" i="39"/>
  <c r="G152" i="39"/>
  <c r="F152" i="39"/>
  <c r="E152" i="39"/>
  <c r="G151" i="39"/>
  <c r="F151" i="39"/>
  <c r="E151" i="39"/>
  <c r="G150" i="39"/>
  <c r="F150" i="39"/>
  <c r="E150" i="39"/>
  <c r="G149" i="39"/>
  <c r="F149" i="39"/>
  <c r="E149" i="39"/>
  <c r="G148" i="39"/>
  <c r="F148" i="39"/>
  <c r="E148" i="39"/>
  <c r="G147" i="39"/>
  <c r="F147" i="39"/>
  <c r="E147" i="39"/>
  <c r="G146" i="39"/>
  <c r="F146" i="39"/>
  <c r="E146" i="39"/>
  <c r="G145" i="39"/>
  <c r="F145" i="39"/>
  <c r="E145" i="39"/>
  <c r="G144" i="39"/>
  <c r="F144" i="39"/>
  <c r="E144" i="39"/>
  <c r="G143" i="39"/>
  <c r="F143" i="39"/>
  <c r="E143" i="39"/>
  <c r="G142" i="39"/>
  <c r="F142" i="39"/>
  <c r="E142" i="39"/>
  <c r="G141" i="39"/>
  <c r="F141" i="39"/>
  <c r="E141" i="39"/>
  <c r="G140" i="39"/>
  <c r="F140" i="39"/>
  <c r="E140" i="39"/>
  <c r="G139" i="39"/>
  <c r="F139" i="39"/>
  <c r="E139" i="39"/>
  <c r="G138" i="39"/>
  <c r="F138" i="39"/>
  <c r="E138" i="39"/>
  <c r="G137" i="39"/>
  <c r="F137" i="39"/>
  <c r="E137" i="39"/>
  <c r="G136" i="39"/>
  <c r="F136" i="39"/>
  <c r="E136" i="39"/>
  <c r="G135" i="39"/>
  <c r="F135" i="39"/>
  <c r="E135" i="39"/>
  <c r="G134" i="39"/>
  <c r="F134" i="39"/>
  <c r="E134" i="39"/>
  <c r="G133" i="39"/>
  <c r="F133" i="39"/>
  <c r="E133" i="39"/>
  <c r="G132" i="39"/>
  <c r="F132" i="39"/>
  <c r="E132" i="39"/>
  <c r="G131" i="39"/>
  <c r="F131" i="39"/>
  <c r="E131" i="39"/>
  <c r="G130" i="39"/>
  <c r="F130" i="39"/>
  <c r="E130" i="39"/>
  <c r="G129" i="39"/>
  <c r="F129" i="39"/>
  <c r="E129" i="39"/>
  <c r="G128" i="39"/>
  <c r="F128" i="39"/>
  <c r="E128" i="39"/>
  <c r="G127" i="39"/>
  <c r="F127" i="39"/>
  <c r="E127" i="39"/>
  <c r="G126" i="39"/>
  <c r="F126" i="39"/>
  <c r="E126" i="39"/>
  <c r="G125" i="39"/>
  <c r="F125" i="39"/>
  <c r="E125" i="39"/>
  <c r="G124" i="39"/>
  <c r="F124" i="39"/>
  <c r="E124" i="39"/>
  <c r="G123" i="39"/>
  <c r="F123" i="39"/>
  <c r="E123" i="39"/>
  <c r="G122" i="39"/>
  <c r="F122" i="39"/>
  <c r="E122" i="39"/>
  <c r="G121" i="39"/>
  <c r="F121" i="39"/>
  <c r="E121" i="39"/>
  <c r="G120" i="39"/>
  <c r="F120" i="39"/>
  <c r="E120" i="39"/>
  <c r="G119" i="39"/>
  <c r="F119" i="39"/>
  <c r="E119" i="39"/>
  <c r="G118" i="39"/>
  <c r="F118" i="39"/>
  <c r="E118" i="39"/>
  <c r="G117" i="39"/>
  <c r="F117" i="39"/>
  <c r="E117" i="39"/>
  <c r="G116" i="39"/>
  <c r="F116" i="39"/>
  <c r="E116" i="39"/>
  <c r="G115" i="39"/>
  <c r="F115" i="39"/>
  <c r="E115" i="39"/>
  <c r="G114" i="39"/>
  <c r="F114" i="39"/>
  <c r="E114" i="39"/>
  <c r="G113" i="39"/>
  <c r="F113" i="39"/>
  <c r="E113" i="39"/>
  <c r="G112" i="39"/>
  <c r="F112" i="39"/>
  <c r="E112" i="39"/>
  <c r="G111" i="39"/>
  <c r="F111" i="39"/>
  <c r="E111" i="39"/>
  <c r="G110" i="39"/>
  <c r="F110" i="39"/>
  <c r="E110" i="39"/>
  <c r="G109" i="39"/>
  <c r="F109" i="39"/>
  <c r="E109" i="39"/>
  <c r="G108" i="39"/>
  <c r="F108" i="39"/>
  <c r="E108" i="39"/>
  <c r="G107" i="39"/>
  <c r="F107" i="39"/>
  <c r="E107" i="39"/>
  <c r="G106" i="39"/>
  <c r="F106" i="39"/>
  <c r="E106" i="39"/>
  <c r="G105" i="39"/>
  <c r="F105" i="39"/>
  <c r="E105" i="39"/>
  <c r="G104" i="39"/>
  <c r="F104" i="39"/>
  <c r="E104" i="39"/>
  <c r="G103" i="39"/>
  <c r="F103" i="39"/>
  <c r="E103" i="39"/>
  <c r="G102" i="39"/>
  <c r="F102" i="39"/>
  <c r="E102" i="39"/>
  <c r="G101" i="39"/>
  <c r="F101" i="39"/>
  <c r="E101" i="39"/>
  <c r="G100" i="39"/>
  <c r="F100" i="39"/>
  <c r="E100" i="39"/>
  <c r="G99" i="39"/>
  <c r="F99" i="39"/>
  <c r="E99" i="39"/>
  <c r="G98" i="39"/>
  <c r="F98" i="39"/>
  <c r="E98" i="39"/>
  <c r="G97" i="39"/>
  <c r="F97" i="39"/>
  <c r="E97" i="39"/>
  <c r="G96" i="39"/>
  <c r="F96" i="39"/>
  <c r="E96" i="39"/>
  <c r="G95" i="39"/>
  <c r="F95" i="39"/>
  <c r="E95" i="39"/>
  <c r="G94" i="39"/>
  <c r="F94" i="39"/>
  <c r="E94" i="39"/>
  <c r="G93" i="39"/>
  <c r="F93" i="39"/>
  <c r="E93" i="39"/>
  <c r="G92" i="39"/>
  <c r="F92" i="39"/>
  <c r="E92" i="39"/>
  <c r="G91" i="39"/>
  <c r="F91" i="39"/>
  <c r="E91" i="39"/>
  <c r="G90" i="39"/>
  <c r="F90" i="39"/>
  <c r="E90" i="39"/>
  <c r="G89" i="39"/>
  <c r="F89" i="39"/>
  <c r="E89" i="39"/>
  <c r="G88" i="39"/>
  <c r="F88" i="39"/>
  <c r="E88" i="39"/>
  <c r="G87" i="39"/>
  <c r="F87" i="39"/>
  <c r="E87" i="39"/>
  <c r="G86" i="39"/>
  <c r="F86" i="39"/>
  <c r="E86" i="39"/>
  <c r="G85" i="39"/>
  <c r="F85" i="39"/>
  <c r="E85" i="39"/>
  <c r="G84" i="39"/>
  <c r="F84" i="39"/>
  <c r="E84" i="39"/>
  <c r="G83" i="39"/>
  <c r="F83" i="39"/>
  <c r="E83" i="39"/>
  <c r="G82" i="39"/>
  <c r="F82" i="39"/>
  <c r="E82" i="39"/>
  <c r="G81" i="39"/>
  <c r="F81" i="39"/>
  <c r="E81" i="39"/>
  <c r="G80" i="39"/>
  <c r="F80" i="39"/>
  <c r="E80" i="39"/>
  <c r="G79" i="39"/>
  <c r="F79" i="39"/>
  <c r="E79" i="39"/>
  <c r="G78" i="39"/>
  <c r="F78" i="39"/>
  <c r="E78" i="39"/>
  <c r="G77" i="39"/>
  <c r="F77" i="39"/>
  <c r="E77" i="39"/>
  <c r="G76" i="39"/>
  <c r="F76" i="39"/>
  <c r="E76" i="39"/>
  <c r="G75" i="39"/>
  <c r="F75" i="39"/>
  <c r="E75" i="39"/>
  <c r="G74" i="39"/>
  <c r="F74" i="39"/>
  <c r="E74" i="39"/>
  <c r="G73" i="39"/>
  <c r="F73" i="39"/>
  <c r="E73" i="39"/>
  <c r="G72" i="39"/>
  <c r="F72" i="39"/>
  <c r="E72" i="39"/>
  <c r="G71" i="39"/>
  <c r="F71" i="39"/>
  <c r="E71" i="39"/>
  <c r="G70" i="39"/>
  <c r="F70" i="39"/>
  <c r="E70" i="39"/>
  <c r="G69" i="39"/>
  <c r="F69" i="39"/>
  <c r="E69" i="39"/>
  <c r="G68" i="39"/>
  <c r="F68" i="39"/>
  <c r="E68" i="39"/>
  <c r="G67" i="39"/>
  <c r="F67" i="39"/>
  <c r="E67" i="39"/>
  <c r="G66" i="39"/>
  <c r="F66" i="39"/>
  <c r="E66" i="39"/>
  <c r="G65" i="39"/>
  <c r="F65" i="39"/>
  <c r="E65" i="39"/>
  <c r="G64" i="39"/>
  <c r="F64" i="39"/>
  <c r="E64" i="39"/>
  <c r="G63" i="39"/>
  <c r="F63" i="39"/>
  <c r="E63" i="39"/>
  <c r="G62" i="39"/>
  <c r="F62" i="39"/>
  <c r="E62" i="39"/>
  <c r="G61" i="39"/>
  <c r="F61" i="39"/>
  <c r="E61" i="39"/>
  <c r="G60" i="39"/>
  <c r="F60" i="39"/>
  <c r="E60" i="39"/>
  <c r="G59" i="39"/>
  <c r="F59" i="39"/>
  <c r="E59" i="39"/>
  <c r="G58" i="39"/>
  <c r="F58" i="39"/>
  <c r="E58" i="39"/>
  <c r="G57" i="39"/>
  <c r="F57" i="39"/>
  <c r="E57" i="39"/>
  <c r="G56" i="39"/>
  <c r="F56" i="39"/>
  <c r="E56" i="39"/>
  <c r="G55" i="39"/>
  <c r="F55" i="39"/>
  <c r="E55" i="39"/>
  <c r="G54" i="39"/>
  <c r="F54" i="39"/>
  <c r="E54" i="39"/>
  <c r="G53" i="39"/>
  <c r="F53" i="39"/>
  <c r="E53" i="39"/>
  <c r="G52" i="39"/>
  <c r="F52" i="39"/>
  <c r="E52" i="39"/>
  <c r="G51" i="39"/>
  <c r="F51" i="39"/>
  <c r="E51" i="39"/>
  <c r="G50" i="39"/>
  <c r="F50" i="39"/>
  <c r="E50" i="39"/>
  <c r="G49" i="39"/>
  <c r="F49" i="39"/>
  <c r="E49" i="39"/>
  <c r="G48" i="39"/>
  <c r="F48" i="39"/>
  <c r="E48" i="39"/>
  <c r="G47" i="39"/>
  <c r="F47" i="39"/>
  <c r="E47" i="39"/>
  <c r="G46" i="39"/>
  <c r="F46" i="39"/>
  <c r="E46" i="39"/>
  <c r="G45" i="39"/>
  <c r="F45" i="39"/>
  <c r="E45" i="39"/>
  <c r="G44" i="39"/>
  <c r="F44" i="39"/>
  <c r="E44" i="39"/>
  <c r="G43" i="39"/>
  <c r="F43" i="39"/>
  <c r="E43" i="39"/>
  <c r="G42" i="39"/>
  <c r="F42" i="39"/>
  <c r="E42" i="39"/>
  <c r="G41" i="39"/>
  <c r="F41" i="39"/>
  <c r="E41" i="39"/>
  <c r="G40" i="39"/>
  <c r="F40" i="39"/>
  <c r="E40" i="39"/>
  <c r="G39" i="39"/>
  <c r="F39" i="39"/>
  <c r="E39" i="39"/>
  <c r="G38" i="39"/>
  <c r="F38" i="39"/>
  <c r="E38" i="39"/>
  <c r="G37" i="39"/>
  <c r="F37" i="39"/>
  <c r="E37" i="39"/>
  <c r="G36" i="39"/>
  <c r="F36" i="39"/>
  <c r="E36" i="39"/>
  <c r="G35" i="39"/>
  <c r="F35" i="39"/>
  <c r="E35" i="39"/>
  <c r="G34" i="39"/>
  <c r="F34" i="39"/>
  <c r="E34" i="39"/>
  <c r="G33" i="39"/>
  <c r="F33" i="39"/>
  <c r="E33" i="39"/>
  <c r="G32" i="39"/>
  <c r="F32" i="39"/>
  <c r="E32" i="39"/>
  <c r="G31" i="39"/>
  <c r="F31" i="39"/>
  <c r="E31" i="39"/>
  <c r="G30" i="39"/>
  <c r="F30" i="39"/>
  <c r="E30" i="39"/>
  <c r="G29" i="39"/>
  <c r="F29" i="39"/>
  <c r="E29" i="39"/>
  <c r="G28" i="39"/>
  <c r="F28" i="39"/>
  <c r="E28" i="39"/>
  <c r="G27" i="39"/>
  <c r="F27" i="39"/>
  <c r="E27" i="39"/>
  <c r="G26" i="39"/>
  <c r="F26" i="39"/>
  <c r="E26" i="39"/>
  <c r="G25" i="39"/>
  <c r="F25" i="39"/>
  <c r="E25" i="39"/>
  <c r="G24" i="39"/>
  <c r="F24" i="39"/>
  <c r="E24" i="39"/>
  <c r="G23" i="39"/>
  <c r="F23" i="39"/>
  <c r="E23" i="39"/>
  <c r="G22" i="39"/>
  <c r="F22" i="39"/>
  <c r="E22" i="39"/>
  <c r="G21" i="39"/>
  <c r="F21" i="39"/>
  <c r="E21" i="39"/>
  <c r="G20" i="39"/>
  <c r="F20" i="39"/>
  <c r="E20" i="39"/>
  <c r="G19" i="39"/>
  <c r="F19" i="39"/>
  <c r="E19" i="39"/>
  <c r="G18" i="39"/>
  <c r="F18" i="39"/>
  <c r="E18" i="39"/>
  <c r="G17" i="39"/>
  <c r="F17" i="39"/>
  <c r="E17" i="39"/>
  <c r="G16" i="39"/>
  <c r="F16" i="39"/>
  <c r="E16" i="39"/>
  <c r="G15" i="39"/>
  <c r="F15" i="39"/>
  <c r="E15" i="39"/>
  <c r="G14" i="39"/>
  <c r="F14" i="39"/>
  <c r="E14" i="39"/>
  <c r="G13" i="39"/>
  <c r="F13" i="39"/>
  <c r="E13" i="39"/>
  <c r="G12" i="39"/>
  <c r="F12" i="39"/>
  <c r="E12" i="39"/>
  <c r="G11" i="39"/>
  <c r="F11" i="39"/>
  <c r="E11" i="39"/>
  <c r="G10" i="39"/>
  <c r="F10" i="39"/>
  <c r="E10" i="39"/>
  <c r="G9" i="39"/>
  <c r="F9" i="39"/>
  <c r="E9" i="39"/>
  <c r="G8" i="39"/>
  <c r="F8" i="39"/>
  <c r="E8" i="39"/>
  <c r="G7" i="39"/>
  <c r="F7" i="39"/>
  <c r="E7" i="39"/>
  <c r="G6" i="39"/>
  <c r="F6" i="39"/>
  <c r="E6" i="39"/>
  <c r="G5" i="39"/>
  <c r="F5" i="39"/>
  <c r="E5" i="39"/>
  <c r="G4" i="39"/>
  <c r="F4" i="39"/>
  <c r="E4" i="39"/>
  <c r="G3" i="39"/>
  <c r="F3" i="39"/>
  <c r="E3" i="39"/>
  <c r="G2" i="39"/>
  <c r="F2" i="39"/>
  <c r="E2" i="39"/>
  <c r="G1" i="39"/>
  <c r="F1" i="39"/>
  <c r="E1" i="39"/>
  <c r="Y12" i="33" l="1"/>
  <c r="X12" i="33"/>
  <c r="AA29" i="33"/>
  <c r="Z29" i="33"/>
  <c r="V36" i="33"/>
  <c r="W36" i="33"/>
  <c r="V44" i="33"/>
  <c r="W44" i="33"/>
  <c r="Z49" i="33"/>
  <c r="AA49" i="33"/>
  <c r="AA57" i="33"/>
  <c r="Z57" i="33"/>
  <c r="U80" i="33"/>
  <c r="T80" i="33"/>
  <c r="X89" i="33"/>
  <c r="Y89" i="33"/>
  <c r="X101" i="33"/>
  <c r="Y101" i="33"/>
  <c r="X109" i="33"/>
  <c r="Y109" i="33"/>
  <c r="Y129" i="33"/>
  <c r="X129" i="33"/>
  <c r="U152" i="33"/>
  <c r="T152" i="33"/>
  <c r="Y161" i="33"/>
  <c r="X161" i="33"/>
  <c r="U172" i="33"/>
  <c r="T172" i="33"/>
  <c r="Y189" i="33"/>
  <c r="BF189" i="33" s="1"/>
  <c r="X189" i="33"/>
  <c r="Y197" i="33"/>
  <c r="X197" i="33"/>
  <c r="U208" i="33"/>
  <c r="T208" i="33"/>
  <c r="U232" i="33"/>
  <c r="T232" i="33"/>
  <c r="Y249" i="33"/>
  <c r="X249" i="33"/>
  <c r="U260" i="33"/>
  <c r="T260" i="33"/>
  <c r="U268" i="33"/>
  <c r="T268" i="33"/>
  <c r="U284" i="33"/>
  <c r="T284" i="33"/>
  <c r="Y293" i="33"/>
  <c r="BF293" i="33" s="1"/>
  <c r="X293" i="33"/>
  <c r="Y301" i="33"/>
  <c r="X301" i="33"/>
  <c r="U312" i="33"/>
  <c r="T312" i="33"/>
  <c r="U320" i="33"/>
  <c r="T320" i="33"/>
  <c r="U328" i="33"/>
  <c r="T328" i="33"/>
  <c r="Z346" i="33"/>
  <c r="AA346" i="33"/>
  <c r="AA366" i="33"/>
  <c r="Z366" i="33"/>
  <c r="AA398" i="33"/>
  <c r="Z398" i="33"/>
  <c r="Z402" i="33"/>
  <c r="AA402" i="33"/>
  <c r="V405" i="33"/>
  <c r="W405" i="33"/>
  <c r="Z410" i="33"/>
  <c r="AA410" i="33"/>
  <c r="V413" i="33"/>
  <c r="W413" i="33"/>
  <c r="AA422" i="33"/>
  <c r="Z422" i="33"/>
  <c r="V429" i="33"/>
  <c r="W429" i="33"/>
  <c r="AA430" i="33"/>
  <c r="Z430" i="33"/>
  <c r="V433" i="33"/>
  <c r="W433" i="33"/>
  <c r="Z2872" i="33"/>
  <c r="AA2872" i="33"/>
  <c r="W2879" i="33"/>
  <c r="V2879" i="33"/>
  <c r="W2887" i="33"/>
  <c r="V2887" i="33"/>
  <c r="Z2892" i="33"/>
  <c r="AA2892" i="33"/>
  <c r="Z2900" i="33"/>
  <c r="AA2900" i="33"/>
  <c r="Z2916" i="33"/>
  <c r="AA2916" i="33"/>
  <c r="W2923" i="33"/>
  <c r="V2923" i="33"/>
  <c r="Z2940" i="33"/>
  <c r="AA2940" i="33"/>
  <c r="W2959" i="33"/>
  <c r="BD2959" i="33" s="1"/>
  <c r="V2959" i="33"/>
  <c r="BC2959" i="33" s="1"/>
  <c r="W3003" i="33"/>
  <c r="V3003" i="33"/>
  <c r="AA3012" i="33"/>
  <c r="Z3012" i="33"/>
  <c r="AA3032" i="33"/>
  <c r="Z3032" i="33"/>
  <c r="AA3064" i="33"/>
  <c r="Z3064" i="33"/>
  <c r="W3083" i="33"/>
  <c r="V3083" i="33"/>
  <c r="W3091" i="33"/>
  <c r="V3091" i="33"/>
  <c r="W3099" i="33"/>
  <c r="V3099" i="33"/>
  <c r="Z3116" i="33"/>
  <c r="AA3116" i="33"/>
  <c r="Y3124" i="33"/>
  <c r="X3124" i="33"/>
  <c r="U3135" i="33"/>
  <c r="T3135" i="33"/>
  <c r="Y3144" i="33"/>
  <c r="X3144" i="33"/>
  <c r="Y3156" i="33"/>
  <c r="X3156" i="33"/>
  <c r="Y3164" i="33"/>
  <c r="X3164" i="33"/>
  <c r="U3175" i="33"/>
  <c r="T3175" i="33"/>
  <c r="Y3192" i="33"/>
  <c r="X3192" i="33"/>
  <c r="Y3208" i="33"/>
  <c r="BF3208" i="33" s="1"/>
  <c r="X3208" i="33"/>
  <c r="U3219" i="33"/>
  <c r="T3219" i="33"/>
  <c r="U3235" i="33"/>
  <c r="T3235" i="33"/>
  <c r="U3275" i="33"/>
  <c r="T3275" i="33"/>
  <c r="Y437" i="33"/>
  <c r="BF437" i="33" s="1"/>
  <c r="X437" i="33"/>
  <c r="BE437" i="33" s="1"/>
  <c r="U460" i="33"/>
  <c r="BB460" i="33" s="1"/>
  <c r="T460" i="33"/>
  <c r="U468" i="33"/>
  <c r="T468" i="33"/>
  <c r="U476" i="33"/>
  <c r="T476" i="33"/>
  <c r="U484" i="33"/>
  <c r="BB484" i="33" s="1"/>
  <c r="T484" i="33"/>
  <c r="BA484" i="33" s="1"/>
  <c r="U492" i="33"/>
  <c r="T492" i="33"/>
  <c r="U532" i="33"/>
  <c r="T532" i="33"/>
  <c r="Y541" i="33"/>
  <c r="X541" i="33"/>
  <c r="Y549" i="33"/>
  <c r="X549" i="33"/>
  <c r="U576" i="33"/>
  <c r="T576" i="33"/>
  <c r="U584" i="33"/>
  <c r="T584" i="33"/>
  <c r="U600" i="33"/>
  <c r="T600" i="33"/>
  <c r="Y609" i="33"/>
  <c r="X609" i="33"/>
  <c r="U620" i="33"/>
  <c r="T620" i="33"/>
  <c r="Y637" i="33"/>
  <c r="X637" i="33"/>
  <c r="U648" i="33"/>
  <c r="T648" i="33"/>
  <c r="Y665" i="33"/>
  <c r="X665" i="33"/>
  <c r="U676" i="33"/>
  <c r="T676" i="33"/>
  <c r="U684" i="33"/>
  <c r="T684" i="33"/>
  <c r="U692" i="33"/>
  <c r="T692" i="33"/>
  <c r="U700" i="33"/>
  <c r="BB700" i="33" s="1"/>
  <c r="T700" i="33"/>
  <c r="BA700" i="33" s="1"/>
  <c r="U708" i="33"/>
  <c r="T708" i="33"/>
  <c r="U716" i="33"/>
  <c r="T716" i="33"/>
  <c r="U728" i="33"/>
  <c r="T728" i="33"/>
  <c r="U736" i="33"/>
  <c r="T736" i="33"/>
  <c r="U744" i="33"/>
  <c r="T744" i="33"/>
  <c r="Y753" i="33"/>
  <c r="X753" i="33"/>
  <c r="U764" i="33"/>
  <c r="T764" i="33"/>
  <c r="Y773" i="33"/>
  <c r="BF773" i="33" s="1"/>
  <c r="X773" i="33"/>
  <c r="BE773" i="33" s="1"/>
  <c r="U780" i="33"/>
  <c r="T780" i="33"/>
  <c r="Y793" i="33"/>
  <c r="X793" i="33"/>
  <c r="U800" i="33"/>
  <c r="T800" i="33"/>
  <c r="U832" i="33"/>
  <c r="BB832" i="33" s="1"/>
  <c r="T832" i="33"/>
  <c r="BA832" i="33" s="1"/>
  <c r="U840" i="33"/>
  <c r="T840" i="33"/>
  <c r="U856" i="33"/>
  <c r="T856" i="33"/>
  <c r="Y861" i="33"/>
  <c r="X861" i="33"/>
  <c r="U872" i="33"/>
  <c r="T872" i="33"/>
  <c r="BA872" i="33" s="1"/>
  <c r="U876" i="33"/>
  <c r="T876" i="33"/>
  <c r="U884" i="33"/>
  <c r="T884" i="33"/>
  <c r="Y889" i="33"/>
  <c r="X889" i="33"/>
  <c r="U892" i="33"/>
  <c r="T892" i="33"/>
  <c r="BA892" i="33" s="1"/>
  <c r="Y897" i="33"/>
  <c r="X897" i="33"/>
  <c r="U900" i="33"/>
  <c r="T900" i="33"/>
  <c r="Y905" i="33"/>
  <c r="X905" i="33"/>
  <c r="U908" i="33"/>
  <c r="BB908" i="33" s="1"/>
  <c r="T908" i="33"/>
  <c r="BA908" i="33" s="1"/>
  <c r="AA2423" i="33"/>
  <c r="Z2423" i="33"/>
  <c r="W2430" i="33"/>
  <c r="V2430" i="33"/>
  <c r="AA2435" i="33"/>
  <c r="Z2435" i="33"/>
  <c r="AA2443" i="33"/>
  <c r="Z2443" i="33"/>
  <c r="AA2463" i="33"/>
  <c r="Z2463" i="33"/>
  <c r="W2470" i="33"/>
  <c r="V2470" i="33"/>
  <c r="W2478" i="33"/>
  <c r="V2478" i="33"/>
  <c r="AA2483" i="33"/>
  <c r="Z2483" i="33"/>
  <c r="AA2491" i="33"/>
  <c r="Z2491" i="33"/>
  <c r="W2498" i="33"/>
  <c r="V2498" i="33"/>
  <c r="AA2503" i="33"/>
  <c r="Z2503" i="33"/>
  <c r="AA2511" i="33"/>
  <c r="Z2511" i="33"/>
  <c r="AA2527" i="33"/>
  <c r="Z2527" i="33"/>
  <c r="AA2547" i="33"/>
  <c r="Z2547" i="33"/>
  <c r="U2570" i="33"/>
  <c r="T2570" i="33"/>
  <c r="U2582" i="33"/>
  <c r="BB2582" i="33" s="1"/>
  <c r="T2582" i="33"/>
  <c r="BA2582" i="33" s="1"/>
  <c r="U2590" i="33"/>
  <c r="T2590" i="33"/>
  <c r="U2602" i="33"/>
  <c r="T2602" i="33"/>
  <c r="U2610" i="33"/>
  <c r="T2610" i="33"/>
  <c r="U2634" i="33"/>
  <c r="BB2634" i="33" s="1"/>
  <c r="T2634" i="33"/>
  <c r="BA2634" i="33" s="1"/>
  <c r="U2642" i="33"/>
  <c r="T2642" i="33"/>
  <c r="X2651" i="33"/>
  <c r="Y2651" i="33"/>
  <c r="U2662" i="33"/>
  <c r="T2662" i="33"/>
  <c r="U2670" i="33"/>
  <c r="BB2670" i="33" s="1"/>
  <c r="T2670" i="33"/>
  <c r="X2679" i="33"/>
  <c r="Y2679" i="33"/>
  <c r="X2691" i="33"/>
  <c r="Y2691" i="33"/>
  <c r="U2702" i="33"/>
  <c r="T2702" i="33"/>
  <c r="U2710" i="33"/>
  <c r="BB2710" i="33" s="1"/>
  <c r="T2710" i="33"/>
  <c r="U2718" i="33"/>
  <c r="T2718" i="33"/>
  <c r="Y2727" i="33"/>
  <c r="X2727" i="33"/>
  <c r="U2738" i="33"/>
  <c r="T2738" i="33"/>
  <c r="U2754" i="33"/>
  <c r="BB2754" i="33" s="1"/>
  <c r="T2754" i="33"/>
  <c r="BA2754" i="33" s="1"/>
  <c r="U2770" i="33"/>
  <c r="BB2770" i="33" s="1"/>
  <c r="T2770" i="33"/>
  <c r="U2778" i="33"/>
  <c r="T2778" i="33"/>
  <c r="U2786" i="33"/>
  <c r="T2786" i="33"/>
  <c r="Y2827" i="33"/>
  <c r="X2827" i="33"/>
  <c r="BE2827" i="33" s="1"/>
  <c r="U2846" i="33"/>
  <c r="T2846" i="33"/>
  <c r="U2854" i="33"/>
  <c r="T2854" i="33"/>
  <c r="U2862" i="33"/>
  <c r="T2862" i="33"/>
  <c r="Y2871" i="33"/>
  <c r="X2871" i="33"/>
  <c r="Y2879" i="33"/>
  <c r="X2879" i="33"/>
  <c r="U2890" i="33"/>
  <c r="T2890" i="33"/>
  <c r="Y2907" i="33"/>
  <c r="X2907" i="33"/>
  <c r="Y2915" i="33"/>
  <c r="X2915" i="33"/>
  <c r="U2926" i="33"/>
  <c r="T2926" i="33"/>
  <c r="Y2959" i="33"/>
  <c r="X2959" i="33"/>
  <c r="U2982" i="33"/>
  <c r="T2982" i="33"/>
  <c r="U2990" i="33"/>
  <c r="T2990" i="33"/>
  <c r="U3014" i="33"/>
  <c r="T3014" i="33"/>
  <c r="U3022" i="33"/>
  <c r="T3022" i="33"/>
  <c r="U3030" i="33"/>
  <c r="T3030" i="33"/>
  <c r="U3038" i="33"/>
  <c r="T3038" i="33"/>
  <c r="U3078" i="33"/>
  <c r="T3078" i="33"/>
  <c r="U437" i="33"/>
  <c r="T437" i="33"/>
  <c r="X438" i="33"/>
  <c r="Y438" i="33"/>
  <c r="U441" i="33"/>
  <c r="T441" i="33"/>
  <c r="Y442" i="33"/>
  <c r="X442" i="33"/>
  <c r="U445" i="33"/>
  <c r="T445" i="33"/>
  <c r="Y446" i="33"/>
  <c r="X446" i="33"/>
  <c r="U449" i="33"/>
  <c r="T449" i="33"/>
  <c r="Y450" i="33"/>
  <c r="X450" i="33"/>
  <c r="U453" i="33"/>
  <c r="T453" i="33"/>
  <c r="X454" i="33"/>
  <c r="Y454" i="33"/>
  <c r="U457" i="33"/>
  <c r="T457" i="33"/>
  <c r="Y458" i="33"/>
  <c r="X458" i="33"/>
  <c r="U461" i="33"/>
  <c r="T461" i="33"/>
  <c r="Y462" i="33"/>
  <c r="X462" i="33"/>
  <c r="U465" i="33"/>
  <c r="T465" i="33"/>
  <c r="Y466" i="33"/>
  <c r="X466" i="33"/>
  <c r="U469" i="33"/>
  <c r="T469" i="33"/>
  <c r="X470" i="33"/>
  <c r="Y470" i="33"/>
  <c r="U473" i="33"/>
  <c r="T473" i="33"/>
  <c r="Y474" i="33"/>
  <c r="X474" i="33"/>
  <c r="U477" i="33"/>
  <c r="T477" i="33"/>
  <c r="Y478" i="33"/>
  <c r="X478" i="33"/>
  <c r="U481" i="33"/>
  <c r="T481" i="33"/>
  <c r="Y482" i="33"/>
  <c r="X482" i="33"/>
  <c r="U485" i="33"/>
  <c r="T485" i="33"/>
  <c r="Y486" i="33"/>
  <c r="X486" i="33"/>
  <c r="U489" i="33"/>
  <c r="T489" i="33"/>
  <c r="Y490" i="33"/>
  <c r="X490" i="33"/>
  <c r="U493" i="33"/>
  <c r="T493" i="33"/>
  <c r="Y494" i="33"/>
  <c r="X494" i="33"/>
  <c r="U497" i="33"/>
  <c r="T497" i="33"/>
  <c r="Y498" i="33"/>
  <c r="X498" i="33"/>
  <c r="U501" i="33"/>
  <c r="T501" i="33"/>
  <c r="Y502" i="33"/>
  <c r="X502" i="33"/>
  <c r="U505" i="33"/>
  <c r="T505" i="33"/>
  <c r="Y506" i="33"/>
  <c r="X506" i="33"/>
  <c r="U509" i="33"/>
  <c r="T509" i="33"/>
  <c r="Y510" i="33"/>
  <c r="X510" i="33"/>
  <c r="U513" i="33"/>
  <c r="T513" i="33"/>
  <c r="Y514" i="33"/>
  <c r="X514" i="33"/>
  <c r="U517" i="33"/>
  <c r="T517" i="33"/>
  <c r="X518" i="33"/>
  <c r="Y518" i="33"/>
  <c r="U521" i="33"/>
  <c r="T521" i="33"/>
  <c r="Y522" i="33"/>
  <c r="X522" i="33"/>
  <c r="U525" i="33"/>
  <c r="T525" i="33"/>
  <c r="X526" i="33"/>
  <c r="Y526" i="33"/>
  <c r="U529" i="33"/>
  <c r="T529" i="33"/>
  <c r="X530" i="33"/>
  <c r="Y530" i="33"/>
  <c r="U533" i="33"/>
  <c r="T533" i="33"/>
  <c r="X534" i="33"/>
  <c r="Y534" i="33"/>
  <c r="U537" i="33"/>
  <c r="T537" i="33"/>
  <c r="X538" i="33"/>
  <c r="Y538" i="33"/>
  <c r="U541" i="33"/>
  <c r="T541" i="33"/>
  <c r="X542" i="33"/>
  <c r="Y542" i="33"/>
  <c r="U545" i="33"/>
  <c r="T545" i="33"/>
  <c r="X546" i="33"/>
  <c r="Y546" i="33"/>
  <c r="U549" i="33"/>
  <c r="T549" i="33"/>
  <c r="X550" i="33"/>
  <c r="Y550" i="33"/>
  <c r="U553" i="33"/>
  <c r="T553" i="33"/>
  <c r="X554" i="33"/>
  <c r="Y554" i="33"/>
  <c r="U557" i="33"/>
  <c r="T557" i="33"/>
  <c r="X558" i="33"/>
  <c r="Y558" i="33"/>
  <c r="U561" i="33"/>
  <c r="T561" i="33"/>
  <c r="X562" i="33"/>
  <c r="Y562" i="33"/>
  <c r="U565" i="33"/>
  <c r="T565" i="33"/>
  <c r="X566" i="33"/>
  <c r="Y566" i="33"/>
  <c r="U569" i="33"/>
  <c r="T569" i="33"/>
  <c r="X570" i="33"/>
  <c r="Y570" i="33"/>
  <c r="U573" i="33"/>
  <c r="T573" i="33"/>
  <c r="X574" i="33"/>
  <c r="Y574" i="33"/>
  <c r="U577" i="33"/>
  <c r="T577" i="33"/>
  <c r="X578" i="33"/>
  <c r="Y578" i="33"/>
  <c r="U581" i="33"/>
  <c r="T581" i="33"/>
  <c r="X582" i="33"/>
  <c r="Y582" i="33"/>
  <c r="U585" i="33"/>
  <c r="T585" i="33"/>
  <c r="X586" i="33"/>
  <c r="Y586" i="33"/>
  <c r="U589" i="33"/>
  <c r="T589" i="33"/>
  <c r="X590" i="33"/>
  <c r="Y590" i="33"/>
  <c r="U593" i="33"/>
  <c r="T593" i="33"/>
  <c r="X594" i="33"/>
  <c r="Y594" i="33"/>
  <c r="U597" i="33"/>
  <c r="T597" i="33"/>
  <c r="X598" i="33"/>
  <c r="Y598" i="33"/>
  <c r="U601" i="33"/>
  <c r="T601" i="33"/>
  <c r="X602" i="33"/>
  <c r="Y602" i="33"/>
  <c r="U605" i="33"/>
  <c r="T605" i="33"/>
  <c r="X606" i="33"/>
  <c r="Y606" i="33"/>
  <c r="U609" i="33"/>
  <c r="T609" i="33"/>
  <c r="X610" i="33"/>
  <c r="Y610" i="33"/>
  <c r="U613" i="33"/>
  <c r="T613" i="33"/>
  <c r="X614" i="33"/>
  <c r="Y614" i="33"/>
  <c r="U617" i="33"/>
  <c r="T617" i="33"/>
  <c r="X618" i="33"/>
  <c r="Y618" i="33"/>
  <c r="U621" i="33"/>
  <c r="T621" i="33"/>
  <c r="X622" i="33"/>
  <c r="Y622" i="33"/>
  <c r="U625" i="33"/>
  <c r="T625" i="33"/>
  <c r="X626" i="33"/>
  <c r="Y626" i="33"/>
  <c r="U629" i="33"/>
  <c r="T629" i="33"/>
  <c r="X630" i="33"/>
  <c r="Y630" i="33"/>
  <c r="U633" i="33"/>
  <c r="T633" i="33"/>
  <c r="X634" i="33"/>
  <c r="Y634" i="33"/>
  <c r="U637" i="33"/>
  <c r="T637" i="33"/>
  <c r="X638" i="33"/>
  <c r="Y638" i="33"/>
  <c r="U641" i="33"/>
  <c r="T641" i="33"/>
  <c r="X642" i="33"/>
  <c r="Y642" i="33"/>
  <c r="U645" i="33"/>
  <c r="T645" i="33"/>
  <c r="X646" i="33"/>
  <c r="Y646" i="33"/>
  <c r="U649" i="33"/>
  <c r="T649" i="33"/>
  <c r="X650" i="33"/>
  <c r="Y650" i="33"/>
  <c r="U653" i="33"/>
  <c r="T653" i="33"/>
  <c r="X654" i="33"/>
  <c r="Y654" i="33"/>
  <c r="U657" i="33"/>
  <c r="T657" i="33"/>
  <c r="X658" i="33"/>
  <c r="Y658" i="33"/>
  <c r="U661" i="33"/>
  <c r="T661" i="33"/>
  <c r="X662" i="33"/>
  <c r="Y662" i="33"/>
  <c r="U665" i="33"/>
  <c r="T665" i="33"/>
  <c r="X666" i="33"/>
  <c r="Y666" i="33"/>
  <c r="U669" i="33"/>
  <c r="T669" i="33"/>
  <c r="X670" i="33"/>
  <c r="Y670" i="33"/>
  <c r="U673" i="33"/>
  <c r="T673" i="33"/>
  <c r="X674" i="33"/>
  <c r="Y674" i="33"/>
  <c r="U677" i="33"/>
  <c r="T677" i="33"/>
  <c r="X678" i="33"/>
  <c r="Y678" i="33"/>
  <c r="U681" i="33"/>
  <c r="T681" i="33"/>
  <c r="X682" i="33"/>
  <c r="Y682" i="33"/>
  <c r="U685" i="33"/>
  <c r="T685" i="33"/>
  <c r="X686" i="33"/>
  <c r="Y686" i="33"/>
  <c r="U689" i="33"/>
  <c r="T689" i="33"/>
  <c r="X690" i="33"/>
  <c r="Y690" i="33"/>
  <c r="U693" i="33"/>
  <c r="T693" i="33"/>
  <c r="X694" i="33"/>
  <c r="Y694" i="33"/>
  <c r="U697" i="33"/>
  <c r="T697" i="33"/>
  <c r="X698" i="33"/>
  <c r="Y698" i="33"/>
  <c r="U701" i="33"/>
  <c r="T701" i="33"/>
  <c r="X702" i="33"/>
  <c r="Y702" i="33"/>
  <c r="U705" i="33"/>
  <c r="T705" i="33"/>
  <c r="X706" i="33"/>
  <c r="Y706" i="33"/>
  <c r="U709" i="33"/>
  <c r="T709" i="33"/>
  <c r="X710" i="33"/>
  <c r="Y710" i="33"/>
  <c r="U713" i="33"/>
  <c r="T713" i="33"/>
  <c r="X714" i="33"/>
  <c r="Y714" i="33"/>
  <c r="U717" i="33"/>
  <c r="T717" i="33"/>
  <c r="X718" i="33"/>
  <c r="Y718" i="33"/>
  <c r="U721" i="33"/>
  <c r="T721" i="33"/>
  <c r="X722" i="33"/>
  <c r="Y722" i="33"/>
  <c r="U725" i="33"/>
  <c r="T725" i="33"/>
  <c r="X726" i="33"/>
  <c r="Y726" i="33"/>
  <c r="U729" i="33"/>
  <c r="T729" i="33"/>
  <c r="X730" i="33"/>
  <c r="Y730" i="33"/>
  <c r="U733" i="33"/>
  <c r="T733" i="33"/>
  <c r="X734" i="33"/>
  <c r="Y734" i="33"/>
  <c r="U737" i="33"/>
  <c r="T737" i="33"/>
  <c r="Y738" i="33"/>
  <c r="X738" i="33"/>
  <c r="U741" i="33"/>
  <c r="T741" i="33"/>
  <c r="X742" i="33"/>
  <c r="Y742" i="33"/>
  <c r="U745" i="33"/>
  <c r="T745" i="33"/>
  <c r="Y746" i="33"/>
  <c r="X746" i="33"/>
  <c r="U749" i="33"/>
  <c r="T749" i="33"/>
  <c r="X750" i="33"/>
  <c r="Y750" i="33"/>
  <c r="U753" i="33"/>
  <c r="T753" i="33"/>
  <c r="X754" i="33"/>
  <c r="Y754" i="33"/>
  <c r="U757" i="33"/>
  <c r="T757" i="33"/>
  <c r="Y758" i="33"/>
  <c r="X758" i="33"/>
  <c r="U761" i="33"/>
  <c r="T761" i="33"/>
  <c r="X762" i="33"/>
  <c r="Y762" i="33"/>
  <c r="U765" i="33"/>
  <c r="T765" i="33"/>
  <c r="X766" i="33"/>
  <c r="Y766" i="33"/>
  <c r="U769" i="33"/>
  <c r="T769" i="33"/>
  <c r="Y770" i="33"/>
  <c r="X770" i="33"/>
  <c r="U773" i="33"/>
  <c r="T773" i="33"/>
  <c r="Y774" i="33"/>
  <c r="X774" i="33"/>
  <c r="U777" i="33"/>
  <c r="T777" i="33"/>
  <c r="X778" i="33"/>
  <c r="Y778" i="33"/>
  <c r="U781" i="33"/>
  <c r="T781" i="33"/>
  <c r="X782" i="33"/>
  <c r="Y782" i="33"/>
  <c r="U785" i="33"/>
  <c r="T785" i="33"/>
  <c r="Y786" i="33"/>
  <c r="X786" i="33"/>
  <c r="U789" i="33"/>
  <c r="T789" i="33"/>
  <c r="X790" i="33"/>
  <c r="Y790" i="33"/>
  <c r="U793" i="33"/>
  <c r="T793" i="33"/>
  <c r="Y794" i="33"/>
  <c r="X794" i="33"/>
  <c r="U797" i="33"/>
  <c r="T797" i="33"/>
  <c r="X798" i="33"/>
  <c r="Y798" i="33"/>
  <c r="U801" i="33"/>
  <c r="T801" i="33"/>
  <c r="Y802" i="33"/>
  <c r="X802" i="33"/>
  <c r="U805" i="33"/>
  <c r="T805" i="33"/>
  <c r="X806" i="33"/>
  <c r="Y806" i="33"/>
  <c r="U809" i="33"/>
  <c r="T809" i="33"/>
  <c r="X810" i="33"/>
  <c r="Y810" i="33"/>
  <c r="U813" i="33"/>
  <c r="T813" i="33"/>
  <c r="Y814" i="33"/>
  <c r="X814" i="33"/>
  <c r="U817" i="33"/>
  <c r="T817" i="33"/>
  <c r="Y818" i="33"/>
  <c r="X818" i="33"/>
  <c r="U821" i="33"/>
  <c r="T821" i="33"/>
  <c r="X822" i="33"/>
  <c r="Y822" i="33"/>
  <c r="U825" i="33"/>
  <c r="T825" i="33"/>
  <c r="X826" i="33"/>
  <c r="Y826" i="33"/>
  <c r="U829" i="33"/>
  <c r="T829" i="33"/>
  <c r="Y830" i="33"/>
  <c r="X830" i="33"/>
  <c r="U833" i="33"/>
  <c r="T833" i="33"/>
  <c r="Y834" i="33"/>
  <c r="X834" i="33"/>
  <c r="U837" i="33"/>
  <c r="T837" i="33"/>
  <c r="X838" i="33"/>
  <c r="Y838" i="33"/>
  <c r="U841" i="33"/>
  <c r="T841" i="33"/>
  <c r="Y842" i="33"/>
  <c r="X842" i="33"/>
  <c r="U845" i="33"/>
  <c r="T845" i="33"/>
  <c r="X846" i="33"/>
  <c r="Y846" i="33"/>
  <c r="U849" i="33"/>
  <c r="T849" i="33"/>
  <c r="Y850" i="33"/>
  <c r="X850" i="33"/>
  <c r="U853" i="33"/>
  <c r="T853" i="33"/>
  <c r="X854" i="33"/>
  <c r="Y854" i="33"/>
  <c r="U857" i="33"/>
  <c r="T857" i="33"/>
  <c r="Y858" i="33"/>
  <c r="X858" i="33"/>
  <c r="U861" i="33"/>
  <c r="T861" i="33"/>
  <c r="X862" i="33"/>
  <c r="Y862" i="33"/>
  <c r="U865" i="33"/>
  <c r="T865" i="33"/>
  <c r="X866" i="33"/>
  <c r="Y866" i="33"/>
  <c r="U869" i="33"/>
  <c r="T869" i="33"/>
  <c r="Y870" i="33"/>
  <c r="X870" i="33"/>
  <c r="U873" i="33"/>
  <c r="T873" i="33"/>
  <c r="Y874" i="33"/>
  <c r="X874" i="33"/>
  <c r="U877" i="33"/>
  <c r="T877" i="33"/>
  <c r="X878" i="33"/>
  <c r="Y878" i="33"/>
  <c r="U881" i="33"/>
  <c r="T881" i="33"/>
  <c r="X882" i="33"/>
  <c r="Y882" i="33"/>
  <c r="U885" i="33"/>
  <c r="T885" i="33"/>
  <c r="Y886" i="33"/>
  <c r="X886" i="33"/>
  <c r="U889" i="33"/>
  <c r="T889" i="33"/>
  <c r="Y890" i="33"/>
  <c r="X890" i="33"/>
  <c r="U893" i="33"/>
  <c r="T893" i="33"/>
  <c r="X894" i="33"/>
  <c r="Y894" i="33"/>
  <c r="U897" i="33"/>
  <c r="T897" i="33"/>
  <c r="X898" i="33"/>
  <c r="Y898" i="33"/>
  <c r="U901" i="33"/>
  <c r="T901" i="33"/>
  <c r="Y902" i="33"/>
  <c r="X902" i="33"/>
  <c r="U905" i="33"/>
  <c r="T905" i="33"/>
  <c r="X906" i="33"/>
  <c r="Y906" i="33"/>
  <c r="U909" i="33"/>
  <c r="T909" i="33"/>
  <c r="Y910" i="33"/>
  <c r="X910" i="33"/>
  <c r="U913" i="33"/>
  <c r="T913" i="33"/>
  <c r="X914" i="33"/>
  <c r="Y914" i="33"/>
  <c r="U917" i="33"/>
  <c r="T917" i="33"/>
  <c r="Y918" i="33"/>
  <c r="X918" i="33"/>
  <c r="U921" i="33"/>
  <c r="T921" i="33"/>
  <c r="Y922" i="33"/>
  <c r="X922" i="33"/>
  <c r="U925" i="33"/>
  <c r="T925" i="33"/>
  <c r="Y926" i="33"/>
  <c r="X926" i="33"/>
  <c r="U929" i="33"/>
  <c r="T929" i="33"/>
  <c r="Y930" i="33"/>
  <c r="X930" i="33"/>
  <c r="W2411" i="33"/>
  <c r="V2411" i="33"/>
  <c r="T11" i="33"/>
  <c r="U11" i="33"/>
  <c r="AA25" i="33"/>
  <c r="Z25" i="33"/>
  <c r="Z45" i="33"/>
  <c r="AA45" i="33"/>
  <c r="V52" i="33"/>
  <c r="W52" i="33"/>
  <c r="V68" i="33"/>
  <c r="W68" i="33"/>
  <c r="V76" i="33"/>
  <c r="BC76" i="33" s="1"/>
  <c r="W76" i="33"/>
  <c r="U100" i="33"/>
  <c r="T100" i="33"/>
  <c r="U108" i="33"/>
  <c r="T108" i="33"/>
  <c r="U116" i="33"/>
  <c r="T116" i="33"/>
  <c r="U124" i="33"/>
  <c r="BB124" i="33" s="1"/>
  <c r="T124" i="33"/>
  <c r="BA124" i="33" s="1"/>
  <c r="U136" i="33"/>
  <c r="T136" i="33"/>
  <c r="X145" i="33"/>
  <c r="Y145" i="33"/>
  <c r="Y153" i="33"/>
  <c r="X153" i="33"/>
  <c r="U176" i="33"/>
  <c r="T176" i="33"/>
  <c r="Y185" i="33"/>
  <c r="X185" i="33"/>
  <c r="U196" i="33"/>
  <c r="T196" i="33"/>
  <c r="U204" i="33"/>
  <c r="T204" i="33"/>
  <c r="U212" i="33"/>
  <c r="BB212" i="33" s="1"/>
  <c r="T212" i="33"/>
  <c r="BA212" i="33" s="1"/>
  <c r="U220" i="33"/>
  <c r="T220" i="33"/>
  <c r="U228" i="33"/>
  <c r="T228" i="33"/>
  <c r="U240" i="33"/>
  <c r="T240" i="33"/>
  <c r="U248" i="33"/>
  <c r="T248" i="33"/>
  <c r="U256" i="33"/>
  <c r="T256" i="33"/>
  <c r="U264" i="33"/>
  <c r="T264" i="33"/>
  <c r="U296" i="33"/>
  <c r="T296" i="33"/>
  <c r="X313" i="33"/>
  <c r="Y313" i="33"/>
  <c r="Y321" i="33"/>
  <c r="X321" i="33"/>
  <c r="U332" i="33"/>
  <c r="T332" i="33"/>
  <c r="V341" i="33"/>
  <c r="W341" i="33"/>
  <c r="AA358" i="33"/>
  <c r="Z358" i="33"/>
  <c r="AA374" i="33"/>
  <c r="Z374" i="33"/>
  <c r="V381" i="33"/>
  <c r="W381" i="33"/>
  <c r="V385" i="33"/>
  <c r="W385" i="33"/>
  <c r="V389" i="33"/>
  <c r="BC389" i="33" s="1"/>
  <c r="W389" i="33"/>
  <c r="BD389" i="33" s="1"/>
  <c r="V393" i="33"/>
  <c r="W393" i="33"/>
  <c r="Z394" i="33"/>
  <c r="AA394" i="33"/>
  <c r="AA406" i="33"/>
  <c r="Z406" i="33"/>
  <c r="V409" i="33"/>
  <c r="W409" i="33"/>
  <c r="AA414" i="33"/>
  <c r="Z414" i="33"/>
  <c r="V417" i="33"/>
  <c r="W417" i="33"/>
  <c r="Z418" i="33"/>
  <c r="AA418" i="33"/>
  <c r="V421" i="33"/>
  <c r="BC421" i="33" s="1"/>
  <c r="W421" i="33"/>
  <c r="BD421" i="33" s="1"/>
  <c r="V425" i="33"/>
  <c r="W425" i="33"/>
  <c r="Z426" i="33"/>
  <c r="AA426" i="33"/>
  <c r="Z434" i="33"/>
  <c r="AA434" i="33"/>
  <c r="W2903" i="33"/>
  <c r="BD2903" i="33" s="1"/>
  <c r="V2903" i="33"/>
  <c r="W2911" i="33"/>
  <c r="BD2911" i="33" s="1"/>
  <c r="V2911" i="33"/>
  <c r="W2919" i="33"/>
  <c r="V2919" i="33"/>
  <c r="W2927" i="33"/>
  <c r="V2927" i="33"/>
  <c r="W2943" i="33"/>
  <c r="V2943" i="33"/>
  <c r="AA2976" i="33"/>
  <c r="Z2976" i="33"/>
  <c r="W2983" i="33"/>
  <c r="V2983" i="33"/>
  <c r="AA3000" i="33"/>
  <c r="Z3000" i="33"/>
  <c r="W3007" i="33"/>
  <c r="BD3007" i="33" s="1"/>
  <c r="V3007" i="33"/>
  <c r="BC3007" i="33" s="1"/>
  <c r="AA3024" i="33"/>
  <c r="Z3024" i="33"/>
  <c r="W3043" i="33"/>
  <c r="V3043" i="33"/>
  <c r="AA3060" i="33"/>
  <c r="Z3060" i="33"/>
  <c r="W3067" i="33"/>
  <c r="BD3067" i="33" s="1"/>
  <c r="V3067" i="33"/>
  <c r="BC3067" i="33" s="1"/>
  <c r="AA3072" i="33"/>
  <c r="Z3072" i="33"/>
  <c r="Z3080" i="33"/>
  <c r="AA3080" i="33"/>
  <c r="W3111" i="33"/>
  <c r="V3111" i="33"/>
  <c r="U3119" i="33"/>
  <c r="T3119" i="33"/>
  <c r="Y3128" i="33"/>
  <c r="X3128" i="33"/>
  <c r="Y3136" i="33"/>
  <c r="X3136" i="33"/>
  <c r="U3147" i="33"/>
  <c r="T3147" i="33"/>
  <c r="U3155" i="33"/>
  <c r="BB3155" i="33" s="1"/>
  <c r="T3155" i="33"/>
  <c r="U3163" i="33"/>
  <c r="T3163" i="33"/>
  <c r="U3171" i="33"/>
  <c r="T3171" i="33"/>
  <c r="Y3180" i="33"/>
  <c r="X3180" i="33"/>
  <c r="U3187" i="33"/>
  <c r="T3187" i="33"/>
  <c r="U3199" i="33"/>
  <c r="T3199" i="33"/>
  <c r="U3207" i="33"/>
  <c r="T3207" i="33"/>
  <c r="U3215" i="33"/>
  <c r="T3215" i="33"/>
  <c r="BA3215" i="33" s="1"/>
  <c r="U3227" i="33"/>
  <c r="T3227" i="33"/>
  <c r="Y3236" i="33"/>
  <c r="X3236" i="33"/>
  <c r="Y3244" i="33"/>
  <c r="X3244" i="33"/>
  <c r="U3255" i="33"/>
  <c r="T3255" i="33"/>
  <c r="T3271" i="33"/>
  <c r="U3271" i="33"/>
  <c r="U436" i="33"/>
  <c r="T436" i="33"/>
  <c r="U448" i="33"/>
  <c r="T448" i="33"/>
  <c r="U472" i="33"/>
  <c r="T472" i="33"/>
  <c r="X497" i="33"/>
  <c r="BE497" i="33" s="1"/>
  <c r="Y497" i="33"/>
  <c r="BF497" i="33" s="1"/>
  <c r="U504" i="33"/>
  <c r="T504" i="33"/>
  <c r="X513" i="33"/>
  <c r="Y513" i="33"/>
  <c r="U524" i="33"/>
  <c r="T524" i="33"/>
  <c r="Y533" i="33"/>
  <c r="BF533" i="33" s="1"/>
  <c r="X533" i="33"/>
  <c r="U540" i="33"/>
  <c r="T540" i="33"/>
  <c r="U548" i="33"/>
  <c r="T548" i="33"/>
  <c r="U556" i="33"/>
  <c r="T556" i="33"/>
  <c r="Y565" i="33"/>
  <c r="X565" i="33"/>
  <c r="Y577" i="33"/>
  <c r="X577" i="33"/>
  <c r="U588" i="33"/>
  <c r="T588" i="33"/>
  <c r="Y601" i="33"/>
  <c r="X601" i="33"/>
  <c r="Y617" i="33"/>
  <c r="BF617" i="33" s="1"/>
  <c r="X617" i="33"/>
  <c r="BE617" i="33" s="1"/>
  <c r="Y629" i="33"/>
  <c r="X629" i="33"/>
  <c r="U636" i="33"/>
  <c r="T636" i="33"/>
  <c r="U644" i="33"/>
  <c r="T644" i="33"/>
  <c r="U656" i="33"/>
  <c r="T656" i="33"/>
  <c r="BA656" i="33" s="1"/>
  <c r="U664" i="33"/>
  <c r="T664" i="33"/>
  <c r="U688" i="33"/>
  <c r="T688" i="33"/>
  <c r="Y721" i="33"/>
  <c r="X721" i="33"/>
  <c r="Y737" i="33"/>
  <c r="BF737" i="33" s="1"/>
  <c r="X737" i="33"/>
  <c r="U748" i="33"/>
  <c r="T748" i="33"/>
  <c r="Y757" i="33"/>
  <c r="X757" i="33"/>
  <c r="Y765" i="33"/>
  <c r="X765" i="33"/>
  <c r="Y781" i="33"/>
  <c r="BF781" i="33" s="1"/>
  <c r="X781" i="33"/>
  <c r="BE781" i="33" s="1"/>
  <c r="Y805" i="33"/>
  <c r="X805" i="33"/>
  <c r="U812" i="33"/>
  <c r="T812" i="33"/>
  <c r="U820" i="33"/>
  <c r="T820" i="33"/>
  <c r="U828" i="33"/>
  <c r="T828" i="33"/>
  <c r="U836" i="33"/>
  <c r="T836" i="33"/>
  <c r="Y845" i="33"/>
  <c r="X845" i="33"/>
  <c r="Y853" i="33"/>
  <c r="X853" i="33"/>
  <c r="Y865" i="33"/>
  <c r="X865" i="33"/>
  <c r="BE865" i="33" s="1"/>
  <c r="Y873" i="33"/>
  <c r="X873" i="33"/>
  <c r="Y877" i="33"/>
  <c r="X877" i="33"/>
  <c r="Y881" i="33"/>
  <c r="X881" i="33"/>
  <c r="Y885" i="33"/>
  <c r="BF885" i="33" s="1"/>
  <c r="X885" i="33"/>
  <c r="BE885" i="33" s="1"/>
  <c r="U888" i="33"/>
  <c r="T888" i="33"/>
  <c r="Y893" i="33"/>
  <c r="X893" i="33"/>
  <c r="U896" i="33"/>
  <c r="T896" i="33"/>
  <c r="Y901" i="33"/>
  <c r="X901" i="33"/>
  <c r="BE901" i="33" s="1"/>
  <c r="U904" i="33"/>
  <c r="T904" i="33"/>
  <c r="U912" i="33"/>
  <c r="T912" i="33"/>
  <c r="W2410" i="33"/>
  <c r="V2410" i="33"/>
  <c r="AA2451" i="33"/>
  <c r="Z2451" i="33"/>
  <c r="AA2459" i="33"/>
  <c r="Z2459" i="33"/>
  <c r="AA2475" i="33"/>
  <c r="Z2475" i="33"/>
  <c r="W2482" i="33"/>
  <c r="V2482" i="33"/>
  <c r="AA2487" i="33"/>
  <c r="Z2487" i="33"/>
  <c r="AA2495" i="33"/>
  <c r="Z2495" i="33"/>
  <c r="AA2523" i="33"/>
  <c r="Z2523" i="33"/>
  <c r="AA2531" i="33"/>
  <c r="Z2531" i="33"/>
  <c r="AA2535" i="33"/>
  <c r="Z2535" i="33"/>
  <c r="AA2543" i="33"/>
  <c r="Z2543" i="33"/>
  <c r="W2550" i="33"/>
  <c r="V2550" i="33"/>
  <c r="W2554" i="33"/>
  <c r="V2554" i="33"/>
  <c r="AA2563" i="33"/>
  <c r="Z2563" i="33"/>
  <c r="X2571" i="33"/>
  <c r="BE2571" i="33" s="1"/>
  <c r="Y2571" i="33"/>
  <c r="X2583" i="33"/>
  <c r="Y2583" i="33"/>
  <c r="X2591" i="33"/>
  <c r="Y2591" i="33"/>
  <c r="X2603" i="33"/>
  <c r="BE2603" i="33" s="1"/>
  <c r="Y2603" i="33"/>
  <c r="BF2603" i="33" s="1"/>
  <c r="X2611" i="33"/>
  <c r="Y2611" i="33"/>
  <c r="U2622" i="33"/>
  <c r="T2622" i="33"/>
  <c r="U2630" i="33"/>
  <c r="T2630" i="33"/>
  <c r="X2655" i="33"/>
  <c r="Y2655" i="33"/>
  <c r="X2671" i="33"/>
  <c r="Y2671" i="33"/>
  <c r="U2682" i="33"/>
  <c r="T2682" i="33"/>
  <c r="U2698" i="33"/>
  <c r="T2698" i="33"/>
  <c r="U2722" i="33"/>
  <c r="BB2722" i="33" s="1"/>
  <c r="T2722" i="33"/>
  <c r="BA2722" i="33" s="1"/>
  <c r="U2730" i="33"/>
  <c r="BB2730" i="33" s="1"/>
  <c r="T2730" i="33"/>
  <c r="Y2739" i="33"/>
  <c r="X2739" i="33"/>
  <c r="U2750" i="33"/>
  <c r="T2750" i="33"/>
  <c r="U2758" i="33"/>
  <c r="T2758" i="33"/>
  <c r="U2766" i="33"/>
  <c r="T2766" i="33"/>
  <c r="U2790" i="33"/>
  <c r="T2790" i="33"/>
  <c r="U2806" i="33"/>
  <c r="T2806" i="33"/>
  <c r="U2814" i="33"/>
  <c r="T2814" i="33"/>
  <c r="Y2823" i="33"/>
  <c r="BF2823" i="33" s="1"/>
  <c r="X2823" i="33"/>
  <c r="U2834" i="33"/>
  <c r="T2834" i="33"/>
  <c r="Y2843" i="33"/>
  <c r="X2843" i="33"/>
  <c r="Y2855" i="33"/>
  <c r="BF2855" i="33" s="1"/>
  <c r="X2855" i="33"/>
  <c r="BE2855" i="33" s="1"/>
  <c r="U2866" i="33"/>
  <c r="T2866" i="33"/>
  <c r="Y2883" i="33"/>
  <c r="X2883" i="33"/>
  <c r="Y2899" i="33"/>
  <c r="X2899" i="33"/>
  <c r="U2906" i="33"/>
  <c r="T2906" i="33"/>
  <c r="U2914" i="33"/>
  <c r="T2914" i="33"/>
  <c r="U2930" i="33"/>
  <c r="T2930" i="33"/>
  <c r="U2946" i="33"/>
  <c r="T2946" i="33"/>
  <c r="U2954" i="33"/>
  <c r="T2954" i="33"/>
  <c r="U2966" i="33"/>
  <c r="T2966" i="33"/>
  <c r="Y2975" i="33"/>
  <c r="X2975" i="33"/>
  <c r="U2986" i="33"/>
  <c r="T2986" i="33"/>
  <c r="U2994" i="33"/>
  <c r="T2994" i="33"/>
  <c r="U3002" i="33"/>
  <c r="T3002" i="33"/>
  <c r="U3018" i="33"/>
  <c r="T3018" i="33"/>
  <c r="U3042" i="33"/>
  <c r="T3042" i="33"/>
  <c r="U3050" i="33"/>
  <c r="T3050" i="33"/>
  <c r="U3066" i="33"/>
  <c r="T3066" i="33"/>
  <c r="Y3079" i="33"/>
  <c r="X3079" i="33"/>
  <c r="U3086" i="33"/>
  <c r="T3086" i="33"/>
  <c r="U3102" i="33"/>
  <c r="T3102" i="33"/>
  <c r="Y3107" i="33"/>
  <c r="X3107" i="33"/>
  <c r="U3118" i="33"/>
  <c r="T3118" i="33"/>
  <c r="Z3196" i="33"/>
  <c r="AA3196" i="33"/>
  <c r="W3203" i="33"/>
  <c r="V3203" i="33"/>
  <c r="Z3208" i="33"/>
  <c r="AA3208" i="33"/>
  <c r="W3215" i="33"/>
  <c r="V3215" i="33"/>
  <c r="Z3220" i="33"/>
  <c r="AA3220" i="33"/>
  <c r="W3227" i="33"/>
  <c r="V3227" i="33"/>
  <c r="Z3232" i="33"/>
  <c r="AA3232" i="33"/>
  <c r="W3239" i="33"/>
  <c r="V3239" i="33"/>
  <c r="W3259" i="33"/>
  <c r="V3259" i="33"/>
  <c r="Y11" i="33"/>
  <c r="X11" i="33"/>
  <c r="V63" i="33"/>
  <c r="W63" i="33"/>
  <c r="V67" i="33"/>
  <c r="W67" i="33"/>
  <c r="V71" i="33"/>
  <c r="W71" i="33"/>
  <c r="U87" i="33"/>
  <c r="BB87" i="33" s="1"/>
  <c r="T87" i="33"/>
  <c r="BA87" i="33" s="1"/>
  <c r="Y92" i="33"/>
  <c r="X92" i="33"/>
  <c r="Y100" i="33"/>
  <c r="X100" i="33"/>
  <c r="Y108" i="33"/>
  <c r="X108" i="33"/>
  <c r="Y116" i="33"/>
  <c r="BF116" i="33" s="1"/>
  <c r="X116" i="33"/>
  <c r="BE116" i="33" s="1"/>
  <c r="U123" i="33"/>
  <c r="T123" i="33"/>
  <c r="Y136" i="33"/>
  <c r="X136" i="33"/>
  <c r="U159" i="33"/>
  <c r="T159" i="33"/>
  <c r="X168" i="33"/>
  <c r="BE168" i="33" s="1"/>
  <c r="Y168" i="33"/>
  <c r="BF168" i="33" s="1"/>
  <c r="U175" i="33"/>
  <c r="T175" i="33"/>
  <c r="U183" i="33"/>
  <c r="T183" i="33"/>
  <c r="U191" i="33"/>
  <c r="T191" i="33"/>
  <c r="Y200" i="33"/>
  <c r="BF200" i="33" s="1"/>
  <c r="X200" i="33"/>
  <c r="BE200" i="33" s="1"/>
  <c r="Y208" i="33"/>
  <c r="X208" i="33"/>
  <c r="Y228" i="33"/>
  <c r="X228" i="33"/>
  <c r="U235" i="33"/>
  <c r="T235" i="33"/>
  <c r="X244" i="33"/>
  <c r="BE244" i="33" s="1"/>
  <c r="Y244" i="33"/>
  <c r="BF244" i="33" s="1"/>
  <c r="X256" i="33"/>
  <c r="Y256" i="33"/>
  <c r="X268" i="33"/>
  <c r="Y268" i="33"/>
  <c r="X276" i="33"/>
  <c r="Y276" i="33"/>
  <c r="X288" i="33"/>
  <c r="Y288" i="33"/>
  <c r="BF288" i="33" s="1"/>
  <c r="U295" i="33"/>
  <c r="T295" i="33"/>
  <c r="X304" i="33"/>
  <c r="Y304" i="33"/>
  <c r="U311" i="33"/>
  <c r="T311" i="33"/>
  <c r="X320" i="33"/>
  <c r="BE320" i="33" s="1"/>
  <c r="Y320" i="33"/>
  <c r="BF320" i="33" s="1"/>
  <c r="U327" i="33"/>
  <c r="T327" i="33"/>
  <c r="V348" i="33"/>
  <c r="W348" i="33"/>
  <c r="Z365" i="33"/>
  <c r="AA365" i="33"/>
  <c r="V372" i="33"/>
  <c r="W372" i="33"/>
  <c r="Z453" i="33"/>
  <c r="BG453" i="33" s="1"/>
  <c r="AA453" i="33"/>
  <c r="BH453" i="33" s="1"/>
  <c r="V460" i="33"/>
  <c r="W460" i="33"/>
  <c r="V508" i="33"/>
  <c r="W508" i="33"/>
  <c r="V524" i="33"/>
  <c r="W524" i="33"/>
  <c r="W528" i="33"/>
  <c r="V528" i="33"/>
  <c r="W536" i="33"/>
  <c r="V536" i="33"/>
  <c r="AA561" i="33"/>
  <c r="Z561" i="33"/>
  <c r="AA577" i="33"/>
  <c r="BH577" i="33" s="1"/>
  <c r="Z577" i="33"/>
  <c r="BG577" i="33" s="1"/>
  <c r="W584" i="33"/>
  <c r="V584" i="33"/>
  <c r="W588" i="33"/>
  <c r="V588" i="33"/>
  <c r="AA605" i="33"/>
  <c r="BH605" i="33" s="1"/>
  <c r="Z605" i="33"/>
  <c r="BG605" i="33" s="1"/>
  <c r="W620" i="33"/>
  <c r="V620" i="33"/>
  <c r="W636" i="33"/>
  <c r="V636" i="33"/>
  <c r="W640" i="33"/>
  <c r="V640" i="33"/>
  <c r="W648" i="33"/>
  <c r="V648" i="33"/>
  <c r="AA665" i="33"/>
  <c r="BH665" i="33" s="1"/>
  <c r="Z665" i="33"/>
  <c r="BG665" i="33" s="1"/>
  <c r="W716" i="33"/>
  <c r="V716" i="33"/>
  <c r="AA745" i="33"/>
  <c r="Z745" i="33"/>
  <c r="AA761" i="33"/>
  <c r="Z761" i="33"/>
  <c r="V836" i="33"/>
  <c r="W836" i="33"/>
  <c r="AA877" i="33"/>
  <c r="BH877" i="33" s="1"/>
  <c r="Z877" i="33"/>
  <c r="BG877" i="33" s="1"/>
  <c r="AA893" i="33"/>
  <c r="BH893" i="33" s="1"/>
  <c r="Z893" i="33"/>
  <c r="BG893" i="33" s="1"/>
  <c r="V900" i="33"/>
  <c r="W900" i="33"/>
  <c r="Z929" i="33"/>
  <c r="AA929" i="33"/>
  <c r="Y937" i="33"/>
  <c r="X937" i="33"/>
  <c r="U948" i="33"/>
  <c r="T948" i="33"/>
  <c r="Y957" i="33"/>
  <c r="X957" i="33"/>
  <c r="U964" i="33"/>
  <c r="T964" i="33"/>
  <c r="Y973" i="33"/>
  <c r="X973" i="33"/>
  <c r="Y985" i="33"/>
  <c r="X985" i="33"/>
  <c r="Y993" i="33"/>
  <c r="X993" i="33"/>
  <c r="Y1009" i="33"/>
  <c r="X1009" i="33"/>
  <c r="Y1017" i="33"/>
  <c r="X1017" i="33"/>
  <c r="Y1033" i="33"/>
  <c r="X1033" i="33"/>
  <c r="U1044" i="33"/>
  <c r="T1044" i="33"/>
  <c r="U1052" i="33"/>
  <c r="BB1052" i="33" s="1"/>
  <c r="T1052" i="33"/>
  <c r="U1068" i="33"/>
  <c r="T1068" i="33"/>
  <c r="U1076" i="33"/>
  <c r="T1076" i="33"/>
  <c r="Y1089" i="33"/>
  <c r="X1089" i="33"/>
  <c r="U1100" i="33"/>
  <c r="T1100" i="33"/>
  <c r="U1108" i="33"/>
  <c r="T1108" i="33"/>
  <c r="Y1117" i="33"/>
  <c r="X1117" i="33"/>
  <c r="U1132" i="33"/>
  <c r="T1132" i="33"/>
  <c r="Y1141" i="33"/>
  <c r="X1141" i="33"/>
  <c r="Y1149" i="33"/>
  <c r="X1149" i="33"/>
  <c r="Y1157" i="33"/>
  <c r="X1157" i="33"/>
  <c r="U1168" i="33"/>
  <c r="T1168" i="33"/>
  <c r="Y1177" i="33"/>
  <c r="X1177" i="33"/>
  <c r="U1184" i="33"/>
  <c r="T1184" i="33"/>
  <c r="Y1209" i="33"/>
  <c r="X1209" i="33"/>
  <c r="Y1217" i="33"/>
  <c r="X1217" i="33"/>
  <c r="U1224" i="33"/>
  <c r="T1224" i="33"/>
  <c r="U1240" i="33"/>
  <c r="T1240" i="33"/>
  <c r="U1248" i="33"/>
  <c r="T1248" i="33"/>
  <c r="U1256" i="33"/>
  <c r="T1256" i="33"/>
  <c r="Y1265" i="33"/>
  <c r="X1265" i="33"/>
  <c r="U1272" i="33"/>
  <c r="T1272" i="33"/>
  <c r="U1288" i="33"/>
  <c r="T1288" i="33"/>
  <c r="U1296" i="33"/>
  <c r="T1296" i="33"/>
  <c r="U1304" i="33"/>
  <c r="T1304" i="33"/>
  <c r="U1312" i="33"/>
  <c r="T1312" i="33"/>
  <c r="U1320" i="33"/>
  <c r="T1320" i="33"/>
  <c r="U1328" i="33"/>
  <c r="T1328" i="33"/>
  <c r="U1344" i="33"/>
  <c r="T1344" i="33"/>
  <c r="U1352" i="33"/>
  <c r="T1352" i="33"/>
  <c r="U1368" i="33"/>
  <c r="T1368" i="33"/>
  <c r="Y1377" i="33"/>
  <c r="X1377" i="33"/>
  <c r="Y1385" i="33"/>
  <c r="X1385" i="33"/>
  <c r="Y1393" i="33"/>
  <c r="X1393" i="33"/>
  <c r="U1408" i="33"/>
  <c r="T1408" i="33"/>
  <c r="Y1417" i="33"/>
  <c r="X1417" i="33"/>
  <c r="U1424" i="33"/>
  <c r="T1424" i="33"/>
  <c r="Y1433" i="33"/>
  <c r="X1433" i="33"/>
  <c r="Y1441" i="33"/>
  <c r="X1441" i="33"/>
  <c r="Y1449" i="33"/>
  <c r="X1449" i="33"/>
  <c r="U1460" i="33"/>
  <c r="T1460" i="33"/>
  <c r="Y1469" i="33"/>
  <c r="X1469" i="33"/>
  <c r="W1525" i="33"/>
  <c r="V1525" i="33"/>
  <c r="W1533" i="33"/>
  <c r="V1533" i="33"/>
  <c r="Z1538" i="33"/>
  <c r="AA1538" i="33"/>
  <c r="W1545" i="33"/>
  <c r="V1545" i="33"/>
  <c r="Z1562" i="33"/>
  <c r="AA1562" i="33"/>
  <c r="Z1570" i="33"/>
  <c r="AA1570" i="33"/>
  <c r="W1577" i="33"/>
  <c r="V1577" i="33"/>
  <c r="Z1594" i="33"/>
  <c r="AA1594" i="33"/>
  <c r="W1601" i="33"/>
  <c r="V1601" i="33"/>
  <c r="Z1618" i="33"/>
  <c r="AA1618" i="33"/>
  <c r="W1625" i="33"/>
  <c r="V1625" i="33"/>
  <c r="Z1666" i="33"/>
  <c r="AA1666" i="33"/>
  <c r="Z1694" i="33"/>
  <c r="AA1694" i="33"/>
  <c r="W1701" i="33"/>
  <c r="V1701" i="33"/>
  <c r="W1741" i="33"/>
  <c r="V1741" i="33"/>
  <c r="Z1746" i="33"/>
  <c r="AA1746" i="33"/>
  <c r="W1753" i="33"/>
  <c r="V1753" i="33"/>
  <c r="W1781" i="33"/>
  <c r="V1781" i="33"/>
  <c r="W1821" i="33"/>
  <c r="V1821" i="33"/>
  <c r="W1829" i="33"/>
  <c r="V1829" i="33"/>
  <c r="W1845" i="33"/>
  <c r="V1845" i="33"/>
  <c r="W1853" i="33"/>
  <c r="V1853" i="33"/>
  <c r="Z1870" i="33"/>
  <c r="AA1870" i="33"/>
  <c r="Z1910" i="33"/>
  <c r="AA1910" i="33"/>
  <c r="W1917" i="33"/>
  <c r="V1917" i="33"/>
  <c r="W1945" i="33"/>
  <c r="V1945" i="33"/>
  <c r="W1997" i="33"/>
  <c r="V1997" i="33"/>
  <c r="AA2002" i="33"/>
  <c r="Z2002" i="33"/>
  <c r="W2009" i="33"/>
  <c r="V2009" i="33"/>
  <c r="W2013" i="33"/>
  <c r="V2013" i="33"/>
  <c r="W2021" i="33"/>
  <c r="BD2021" i="33" s="1"/>
  <c r="V2021" i="33"/>
  <c r="W2037" i="33"/>
  <c r="V2037" i="33"/>
  <c r="W2065" i="33"/>
  <c r="V2065" i="33"/>
  <c r="AA2070" i="33"/>
  <c r="Z2070" i="33"/>
  <c r="U2089" i="33"/>
  <c r="T2089" i="33"/>
  <c r="U2097" i="33"/>
  <c r="T2097" i="33"/>
  <c r="Y2110" i="33"/>
  <c r="X2110" i="33"/>
  <c r="Y2118" i="33"/>
  <c r="X2118" i="33"/>
  <c r="U2129" i="33"/>
  <c r="T2129" i="33"/>
  <c r="Y2138" i="33"/>
  <c r="X2138" i="33"/>
  <c r="Y2146" i="33"/>
  <c r="X2146" i="33"/>
  <c r="Y2154" i="33"/>
  <c r="X2154" i="33"/>
  <c r="Y2162" i="33"/>
  <c r="X2162" i="33"/>
  <c r="U2173" i="33"/>
  <c r="T2173" i="33"/>
  <c r="U2181" i="33"/>
  <c r="T2181" i="33"/>
  <c r="Y2190" i="33"/>
  <c r="X2190" i="33"/>
  <c r="U2197" i="33"/>
  <c r="BB2197" i="33" s="1"/>
  <c r="T2197" i="33"/>
  <c r="Y2206" i="33"/>
  <c r="X2206" i="33"/>
  <c r="U2213" i="33"/>
  <c r="T2213" i="33"/>
  <c r="U2221" i="33"/>
  <c r="T2221" i="33"/>
  <c r="Y2230" i="33"/>
  <c r="X2230" i="33"/>
  <c r="U2237" i="33"/>
  <c r="T2237" i="33"/>
  <c r="Y2246" i="33"/>
  <c r="X2246" i="33"/>
  <c r="U2253" i="33"/>
  <c r="T2253" i="33"/>
  <c r="U2261" i="33"/>
  <c r="T2261" i="33"/>
  <c r="Y2270" i="33"/>
  <c r="X2270" i="33"/>
  <c r="U2277" i="33"/>
  <c r="T2277" i="33"/>
  <c r="Y2286" i="33"/>
  <c r="X2286" i="33"/>
  <c r="U2293" i="33"/>
  <c r="T2293" i="33"/>
  <c r="T2309" i="33"/>
  <c r="U2309" i="33"/>
  <c r="U2317" i="33"/>
  <c r="T2317" i="33"/>
  <c r="U2325" i="33"/>
  <c r="T2325" i="33"/>
  <c r="U2333" i="33"/>
  <c r="T2333" i="33"/>
  <c r="U2341" i="33"/>
  <c r="T2341" i="33"/>
  <c r="Y2350" i="33"/>
  <c r="X2350" i="33"/>
  <c r="Y2358" i="33"/>
  <c r="X2358" i="33"/>
  <c r="Y2366" i="33"/>
  <c r="X2366" i="33"/>
  <c r="U2369" i="33"/>
  <c r="T2369" i="33"/>
  <c r="Y2374" i="33"/>
  <c r="X2374" i="33"/>
  <c r="U2377" i="33"/>
  <c r="T2377" i="33"/>
  <c r="Y2378" i="33"/>
  <c r="X2378" i="33"/>
  <c r="U2381" i="33"/>
  <c r="T2381" i="33"/>
  <c r="Y2382" i="33"/>
  <c r="X2382" i="33"/>
  <c r="U2385" i="33"/>
  <c r="T2385" i="33"/>
  <c r="Y2386" i="33"/>
  <c r="X2386" i="33"/>
  <c r="U2389" i="33"/>
  <c r="T2389" i="33"/>
  <c r="Y2390" i="33"/>
  <c r="X2390" i="33"/>
  <c r="U2393" i="33"/>
  <c r="T2393" i="33"/>
  <c r="Y2394" i="33"/>
  <c r="X2394" i="33"/>
  <c r="U2397" i="33"/>
  <c r="T2397" i="33"/>
  <c r="Y2398" i="33"/>
  <c r="X2398" i="33"/>
  <c r="U2401" i="33"/>
  <c r="T2401" i="33"/>
  <c r="Y2402" i="33"/>
  <c r="X2402" i="33"/>
  <c r="U2405" i="33"/>
  <c r="T2405" i="33"/>
  <c r="Y2406" i="33"/>
  <c r="X2406" i="33"/>
  <c r="U2409" i="33"/>
  <c r="T2409" i="33"/>
  <c r="Y2410" i="33"/>
  <c r="X2410" i="33"/>
  <c r="U2413" i="33"/>
  <c r="T2413" i="33"/>
  <c r="Y2414" i="33"/>
  <c r="X2414" i="33"/>
  <c r="U2417" i="33"/>
  <c r="T2417" i="33"/>
  <c r="X2418" i="33"/>
  <c r="Y2418" i="33"/>
  <c r="U2421" i="33"/>
  <c r="T2421" i="33"/>
  <c r="X2422" i="33"/>
  <c r="Y2422" i="33"/>
  <c r="U2425" i="33"/>
  <c r="T2425" i="33"/>
  <c r="X2426" i="33"/>
  <c r="Y2426" i="33"/>
  <c r="U2429" i="33"/>
  <c r="T2429" i="33"/>
  <c r="X2430" i="33"/>
  <c r="Y2430" i="33"/>
  <c r="U2433" i="33"/>
  <c r="T2433" i="33"/>
  <c r="X2434" i="33"/>
  <c r="Y2434" i="33"/>
  <c r="U2437" i="33"/>
  <c r="T2437" i="33"/>
  <c r="X2438" i="33"/>
  <c r="Y2438" i="33"/>
  <c r="U2441" i="33"/>
  <c r="T2441" i="33"/>
  <c r="X2442" i="33"/>
  <c r="Y2442" i="33"/>
  <c r="U2445" i="33"/>
  <c r="T2445" i="33"/>
  <c r="X2446" i="33"/>
  <c r="Y2446" i="33"/>
  <c r="U2449" i="33"/>
  <c r="T2449" i="33"/>
  <c r="X2450" i="33"/>
  <c r="Y2450" i="33"/>
  <c r="U2453" i="33"/>
  <c r="T2453" i="33"/>
  <c r="X2454" i="33"/>
  <c r="Y2454" i="33"/>
  <c r="U2457" i="33"/>
  <c r="T2457" i="33"/>
  <c r="X2458" i="33"/>
  <c r="Y2458" i="33"/>
  <c r="U2461" i="33"/>
  <c r="T2461" i="33"/>
  <c r="X2462" i="33"/>
  <c r="Y2462" i="33"/>
  <c r="U2465" i="33"/>
  <c r="T2465" i="33"/>
  <c r="X2466" i="33"/>
  <c r="Y2466" i="33"/>
  <c r="U2469" i="33"/>
  <c r="T2469" i="33"/>
  <c r="X2470" i="33"/>
  <c r="Y2470" i="33"/>
  <c r="U2473" i="33"/>
  <c r="T2473" i="33"/>
  <c r="X2474" i="33"/>
  <c r="Y2474" i="33"/>
  <c r="U2477" i="33"/>
  <c r="T2477" i="33"/>
  <c r="X2478" i="33"/>
  <c r="Y2478" i="33"/>
  <c r="U2481" i="33"/>
  <c r="T2481" i="33"/>
  <c r="X2482" i="33"/>
  <c r="Y2482" i="33"/>
  <c r="BF2482" i="33" s="1"/>
  <c r="U2485" i="33"/>
  <c r="T2485" i="33"/>
  <c r="X2486" i="33"/>
  <c r="Y2486" i="33"/>
  <c r="U2489" i="33"/>
  <c r="T2489" i="33"/>
  <c r="X2490" i="33"/>
  <c r="BE2490" i="33" s="1"/>
  <c r="Y2490" i="33"/>
  <c r="U2493" i="33"/>
  <c r="T2493" i="33"/>
  <c r="X2494" i="33"/>
  <c r="Y2494" i="33"/>
  <c r="U2497" i="33"/>
  <c r="T2497" i="33"/>
  <c r="X2498" i="33"/>
  <c r="Y2498" i="33"/>
  <c r="U2501" i="33"/>
  <c r="T2501" i="33"/>
  <c r="X2502" i="33"/>
  <c r="Y2502" i="33"/>
  <c r="U2505" i="33"/>
  <c r="T2505" i="33"/>
  <c r="X2506" i="33"/>
  <c r="Y2506" i="33"/>
  <c r="U2509" i="33"/>
  <c r="T2509" i="33"/>
  <c r="X2510" i="33"/>
  <c r="Y2510" i="33"/>
  <c r="U2513" i="33"/>
  <c r="T2513" i="33"/>
  <c r="X2514" i="33"/>
  <c r="BE2514" i="33" s="1"/>
  <c r="Y2514" i="33"/>
  <c r="U2517" i="33"/>
  <c r="T2517" i="33"/>
  <c r="X2518" i="33"/>
  <c r="Y2518" i="33"/>
  <c r="U2521" i="33"/>
  <c r="T2521" i="33"/>
  <c r="X2522" i="33"/>
  <c r="Y2522" i="33"/>
  <c r="U2525" i="33"/>
  <c r="T2525" i="33"/>
  <c r="X2526" i="33"/>
  <c r="Y2526" i="33"/>
  <c r="U2529" i="33"/>
  <c r="T2529" i="33"/>
  <c r="X2530" i="33"/>
  <c r="Y2530" i="33"/>
  <c r="BF2530" i="33" s="1"/>
  <c r="X2534" i="33"/>
  <c r="Y2534" i="33"/>
  <c r="X2538" i="33"/>
  <c r="Y2538" i="33"/>
  <c r="U2541" i="33"/>
  <c r="T2541" i="33"/>
  <c r="X2542" i="33"/>
  <c r="Y2542" i="33"/>
  <c r="U2545" i="33"/>
  <c r="T2545" i="33"/>
  <c r="X2546" i="33"/>
  <c r="Y2546" i="33"/>
  <c r="U2549" i="33"/>
  <c r="T2549" i="33"/>
  <c r="X2550" i="33"/>
  <c r="Y2550" i="33"/>
  <c r="U2553" i="33"/>
  <c r="T2553" i="33"/>
  <c r="X2554" i="33"/>
  <c r="Y2554" i="33"/>
  <c r="U2557" i="33"/>
  <c r="T2557" i="33"/>
  <c r="X2558" i="33"/>
  <c r="Y2558" i="33"/>
  <c r="U2561" i="33"/>
  <c r="T2561" i="33"/>
  <c r="X2562" i="33"/>
  <c r="Y2562" i="33"/>
  <c r="U2565" i="33"/>
  <c r="T2565" i="33"/>
  <c r="X2566" i="33"/>
  <c r="Y2566" i="33"/>
  <c r="W2570" i="33"/>
  <c r="V2570" i="33"/>
  <c r="AA2571" i="33"/>
  <c r="Z2571" i="33"/>
  <c r="W2574" i="33"/>
  <c r="V2574" i="33"/>
  <c r="AA2575" i="33"/>
  <c r="BH2575" i="33" s="1"/>
  <c r="Z2575" i="33"/>
  <c r="BG2575" i="33" s="1"/>
  <c r="W2578" i="33"/>
  <c r="V2578" i="33"/>
  <c r="AA2579" i="33"/>
  <c r="Z2579" i="33"/>
  <c r="W2582" i="33"/>
  <c r="V2582" i="33"/>
  <c r="AA2583" i="33"/>
  <c r="BH2583" i="33" s="1"/>
  <c r="Z2583" i="33"/>
  <c r="BG2583" i="33" s="1"/>
  <c r="M2586" i="33"/>
  <c r="W2586" i="33"/>
  <c r="V2586" i="33"/>
  <c r="AA2587" i="33"/>
  <c r="Z2587" i="33"/>
  <c r="W2590" i="33"/>
  <c r="V2590" i="33"/>
  <c r="AA2591" i="33"/>
  <c r="BH2591" i="33" s="1"/>
  <c r="Z2591" i="33"/>
  <c r="W2594" i="33"/>
  <c r="V2594" i="33"/>
  <c r="AA2595" i="33"/>
  <c r="Z2595" i="33"/>
  <c r="W2598" i="33"/>
  <c r="V2598" i="33"/>
  <c r="AA2599" i="33"/>
  <c r="BH2599" i="33" s="1"/>
  <c r="Z2599" i="33"/>
  <c r="W2602" i="33"/>
  <c r="V2602" i="33"/>
  <c r="AA2603" i="33"/>
  <c r="Z2603" i="33"/>
  <c r="W2606" i="33"/>
  <c r="V2606" i="33"/>
  <c r="AA2607" i="33"/>
  <c r="BH2607" i="33" s="1"/>
  <c r="Z2607" i="33"/>
  <c r="W2610" i="33"/>
  <c r="V2610" i="33"/>
  <c r="AA2611" i="33"/>
  <c r="Z2611" i="33"/>
  <c r="W2614" i="33"/>
  <c r="V2614" i="33"/>
  <c r="AA2615" i="33"/>
  <c r="BH2615" i="33" s="1"/>
  <c r="Z2615" i="33"/>
  <c r="W2618" i="33"/>
  <c r="V2618" i="33"/>
  <c r="AA2619" i="33"/>
  <c r="Z2619" i="33"/>
  <c r="W2622" i="33"/>
  <c r="V2622" i="33"/>
  <c r="AA2623" i="33"/>
  <c r="BH2623" i="33" s="1"/>
  <c r="Z2623" i="33"/>
  <c r="W2626" i="33"/>
  <c r="V2626" i="33"/>
  <c r="AA2627" i="33"/>
  <c r="Z2627" i="33"/>
  <c r="W2630" i="33"/>
  <c r="V2630" i="33"/>
  <c r="AA2631" i="33"/>
  <c r="BH2631" i="33" s="1"/>
  <c r="Z2631" i="33"/>
  <c r="W2634" i="33"/>
  <c r="V2634" i="33"/>
  <c r="AA2635" i="33"/>
  <c r="Z2635" i="33"/>
  <c r="W2638" i="33"/>
  <c r="V2638" i="33"/>
  <c r="AA2639" i="33"/>
  <c r="BH2639" i="33" s="1"/>
  <c r="Z2639" i="33"/>
  <c r="W2642" i="33"/>
  <c r="V2642" i="33"/>
  <c r="AA2643" i="33"/>
  <c r="Z2643" i="33"/>
  <c r="W2646" i="33"/>
  <c r="V2646" i="33"/>
  <c r="AA2647" i="33"/>
  <c r="BH2647" i="33" s="1"/>
  <c r="Z2647" i="33"/>
  <c r="W2650" i="33"/>
  <c r="V2650" i="33"/>
  <c r="AA2651" i="33"/>
  <c r="Z2651" i="33"/>
  <c r="W2654" i="33"/>
  <c r="V2654" i="33"/>
  <c r="AA2655" i="33"/>
  <c r="BH2655" i="33" s="1"/>
  <c r="Z2655" i="33"/>
  <c r="W2658" i="33"/>
  <c r="V2658" i="33"/>
  <c r="AA2659" i="33"/>
  <c r="Z2659" i="33"/>
  <c r="W2662" i="33"/>
  <c r="V2662" i="33"/>
  <c r="AA2663" i="33"/>
  <c r="BH2663" i="33" s="1"/>
  <c r="Z2663" i="33"/>
  <c r="W2666" i="33"/>
  <c r="V2666" i="33"/>
  <c r="AA2667" i="33"/>
  <c r="Z2667" i="33"/>
  <c r="W2670" i="33"/>
  <c r="V2670" i="33"/>
  <c r="AA2671" i="33"/>
  <c r="BH2671" i="33" s="1"/>
  <c r="Z2671" i="33"/>
  <c r="W2674" i="33"/>
  <c r="V2674" i="33"/>
  <c r="AA2675" i="33"/>
  <c r="Z2675" i="33"/>
  <c r="W2678" i="33"/>
  <c r="V2678" i="33"/>
  <c r="AA2679" i="33"/>
  <c r="BH2679" i="33" s="1"/>
  <c r="Z2679" i="33"/>
  <c r="W2682" i="33"/>
  <c r="V2682" i="33"/>
  <c r="AA2683" i="33"/>
  <c r="Z2683" i="33"/>
  <c r="W2686" i="33"/>
  <c r="V2686" i="33"/>
  <c r="AA2687" i="33"/>
  <c r="BH2687" i="33" s="1"/>
  <c r="Z2687" i="33"/>
  <c r="W2690" i="33"/>
  <c r="V2690" i="33"/>
  <c r="AA2691" i="33"/>
  <c r="Z2691" i="33"/>
  <c r="W2694" i="33"/>
  <c r="V2694" i="33"/>
  <c r="AA2695" i="33"/>
  <c r="BH2695" i="33" s="1"/>
  <c r="Z2695" i="33"/>
  <c r="W2698" i="33"/>
  <c r="V2698" i="33"/>
  <c r="AA2699" i="33"/>
  <c r="Z2699" i="33"/>
  <c r="W2702" i="33"/>
  <c r="V2702" i="33"/>
  <c r="BC2702" i="33" s="1"/>
  <c r="AA2703" i="33"/>
  <c r="BH2703" i="33" s="1"/>
  <c r="Z2703" i="33"/>
  <c r="W2706" i="33"/>
  <c r="V2706" i="33"/>
  <c r="AA2707" i="33"/>
  <c r="Z2707" i="33"/>
  <c r="W2710" i="33"/>
  <c r="V2710" i="33"/>
  <c r="AA2711" i="33"/>
  <c r="BH2711" i="33" s="1"/>
  <c r="Z2711" i="33"/>
  <c r="W2714" i="33"/>
  <c r="V2714" i="33"/>
  <c r="AA2715" i="33"/>
  <c r="Z2715" i="33"/>
  <c r="W2718" i="33"/>
  <c r="V2718" i="33"/>
  <c r="AA2719" i="33"/>
  <c r="BH2719" i="33" s="1"/>
  <c r="Z2719" i="33"/>
  <c r="W2722" i="33"/>
  <c r="V2722" i="33"/>
  <c r="AA2723" i="33"/>
  <c r="Z2723" i="33"/>
  <c r="M2726" i="33"/>
  <c r="W2726" i="33"/>
  <c r="V2726" i="33"/>
  <c r="AA2727" i="33"/>
  <c r="Z2727" i="33"/>
  <c r="W2730" i="33"/>
  <c r="V2730" i="33"/>
  <c r="AA2731" i="33"/>
  <c r="Z2731" i="33"/>
  <c r="W2734" i="33"/>
  <c r="V2734" i="33"/>
  <c r="AA2735" i="33"/>
  <c r="Z2735" i="33"/>
  <c r="W2738" i="33"/>
  <c r="V2738" i="33"/>
  <c r="AA2739" i="33"/>
  <c r="Z2739" i="33"/>
  <c r="M2742" i="33"/>
  <c r="W2742" i="33"/>
  <c r="V2742" i="33"/>
  <c r="AA2743" i="33"/>
  <c r="Z2743" i="33"/>
  <c r="W2746" i="33"/>
  <c r="V2746" i="33"/>
  <c r="AA2747" i="33"/>
  <c r="Z2747" i="33"/>
  <c r="W2750" i="33"/>
  <c r="V2750" i="33"/>
  <c r="AA2751" i="33"/>
  <c r="Z2751" i="33"/>
  <c r="W2754" i="33"/>
  <c r="V2754" i="33"/>
  <c r="AA2755" i="33"/>
  <c r="Z2755" i="33"/>
  <c r="V2758" i="33"/>
  <c r="W2758" i="33"/>
  <c r="AA2759" i="33"/>
  <c r="Z2759" i="33"/>
  <c r="V2762" i="33"/>
  <c r="W2762" i="33"/>
  <c r="AA2763" i="33"/>
  <c r="Z2763" i="33"/>
  <c r="W2766" i="33"/>
  <c r="BD2766" i="33" s="1"/>
  <c r="V2766" i="33"/>
  <c r="AA2767" i="33"/>
  <c r="Z2767" i="33"/>
  <c r="W2770" i="33"/>
  <c r="V2770" i="33"/>
  <c r="AA2771" i="33"/>
  <c r="Z2771" i="33"/>
  <c r="W2774" i="33"/>
  <c r="V2774" i="33"/>
  <c r="AA2775" i="33"/>
  <c r="Z2775" i="33"/>
  <c r="W2778" i="33"/>
  <c r="V2778" i="33"/>
  <c r="AA2779" i="33"/>
  <c r="Z2779" i="33"/>
  <c r="W2782" i="33"/>
  <c r="V2782" i="33"/>
  <c r="AA2783" i="33"/>
  <c r="Z2783" i="33"/>
  <c r="W2786" i="33"/>
  <c r="V2786" i="33"/>
  <c r="AA2787" i="33"/>
  <c r="Z2787" i="33"/>
  <c r="W2790" i="33"/>
  <c r="BD2790" i="33" s="1"/>
  <c r="V2790" i="33"/>
  <c r="AA2791" i="33"/>
  <c r="Z2791" i="33"/>
  <c r="W2794" i="33"/>
  <c r="V2794" i="33"/>
  <c r="Z2795" i="33"/>
  <c r="AA2795" i="33"/>
  <c r="W2798" i="33"/>
  <c r="V2798" i="33"/>
  <c r="Z2799" i="33"/>
  <c r="AA2799" i="33"/>
  <c r="W2802" i="33"/>
  <c r="V2802" i="33"/>
  <c r="Z2803" i="33"/>
  <c r="AA2803" i="33"/>
  <c r="W2806" i="33"/>
  <c r="V2806" i="33"/>
  <c r="Z2807" i="33"/>
  <c r="AA2807" i="33"/>
  <c r="W2810" i="33"/>
  <c r="V2810" i="33"/>
  <c r="Z2811" i="33"/>
  <c r="AA2811" i="33"/>
  <c r="W2814" i="33"/>
  <c r="V2814" i="33"/>
  <c r="Z2815" i="33"/>
  <c r="AA2815" i="33"/>
  <c r="W2818" i="33"/>
  <c r="V2818" i="33"/>
  <c r="Z2819" i="33"/>
  <c r="AA2819" i="33"/>
  <c r="W2822" i="33"/>
  <c r="V2822" i="33"/>
  <c r="Z2823" i="33"/>
  <c r="AA2823" i="33"/>
  <c r="W2826" i="33"/>
  <c r="V2826" i="33"/>
  <c r="Z2827" i="33"/>
  <c r="AA2827" i="33"/>
  <c r="W2830" i="33"/>
  <c r="V2830" i="33"/>
  <c r="Z2831" i="33"/>
  <c r="AA2831" i="33"/>
  <c r="W2834" i="33"/>
  <c r="V2834" i="33"/>
  <c r="Z2835" i="33"/>
  <c r="AA2835" i="33"/>
  <c r="W2838" i="33"/>
  <c r="BD2838" i="33" s="1"/>
  <c r="V2838" i="33"/>
  <c r="Z2839" i="33"/>
  <c r="AA2839" i="33"/>
  <c r="W2842" i="33"/>
  <c r="V2842" i="33"/>
  <c r="Z2843" i="33"/>
  <c r="AA2843" i="33"/>
  <c r="W2846" i="33"/>
  <c r="V2846" i="33"/>
  <c r="Z2847" i="33"/>
  <c r="AA2847" i="33"/>
  <c r="W2850" i="33"/>
  <c r="V2850" i="33"/>
  <c r="Z2851" i="33"/>
  <c r="AA2851" i="33"/>
  <c r="W2854" i="33"/>
  <c r="V2854" i="33"/>
  <c r="Z2855" i="33"/>
  <c r="AA2855" i="33"/>
  <c r="W2858" i="33"/>
  <c r="V2858" i="33"/>
  <c r="Z2859" i="33"/>
  <c r="AA2859" i="33"/>
  <c r="W2862" i="33"/>
  <c r="V2862" i="33"/>
  <c r="Z2863" i="33"/>
  <c r="AA2863" i="33"/>
  <c r="U7" i="33"/>
  <c r="T7" i="33"/>
  <c r="L15" i="33"/>
  <c r="T15" i="33"/>
  <c r="U15" i="33"/>
  <c r="V20" i="33"/>
  <c r="W20" i="33"/>
  <c r="V24" i="33"/>
  <c r="W24" i="33"/>
  <c r="V28" i="33"/>
  <c r="W28" i="33"/>
  <c r="V48" i="33"/>
  <c r="W48" i="33"/>
  <c r="V60" i="33"/>
  <c r="W60" i="33"/>
  <c r="V72" i="33"/>
  <c r="W72" i="33"/>
  <c r="Y77" i="33"/>
  <c r="X77" i="33"/>
  <c r="U84" i="33"/>
  <c r="BB84" i="33" s="1"/>
  <c r="T84" i="33"/>
  <c r="BA84" i="33" s="1"/>
  <c r="U88" i="33"/>
  <c r="T88" i="33"/>
  <c r="Y105" i="33"/>
  <c r="X105" i="33"/>
  <c r="X117" i="33"/>
  <c r="Y117" i="33"/>
  <c r="U132" i="33"/>
  <c r="BB132" i="33" s="1"/>
  <c r="T132" i="33"/>
  <c r="BA132" i="33" s="1"/>
  <c r="U144" i="33"/>
  <c r="T144" i="33"/>
  <c r="N149" i="33"/>
  <c r="Y149" i="33"/>
  <c r="X149" i="33"/>
  <c r="U160" i="33"/>
  <c r="T160" i="33"/>
  <c r="Y165" i="33"/>
  <c r="BF165" i="33" s="1"/>
  <c r="X165" i="33"/>
  <c r="Y181" i="33"/>
  <c r="X181" i="33"/>
  <c r="U188" i="33"/>
  <c r="T188" i="33"/>
  <c r="Y193" i="33"/>
  <c r="X193" i="33"/>
  <c r="U200" i="33"/>
  <c r="T200" i="33"/>
  <c r="Y205" i="33"/>
  <c r="X205" i="33"/>
  <c r="Y217" i="33"/>
  <c r="X217" i="33"/>
  <c r="U224" i="33"/>
  <c r="T224" i="33"/>
  <c r="Y229" i="33"/>
  <c r="BF229" i="33" s="1"/>
  <c r="X229" i="33"/>
  <c r="Y241" i="33"/>
  <c r="X241" i="33"/>
  <c r="Y245" i="33"/>
  <c r="X245" i="33"/>
  <c r="Y261" i="33"/>
  <c r="X261" i="33"/>
  <c r="BE261" i="33" s="1"/>
  <c r="U272" i="33"/>
  <c r="T272" i="33"/>
  <c r="Y277" i="33"/>
  <c r="X277" i="33"/>
  <c r="Y289" i="33"/>
  <c r="X289" i="33"/>
  <c r="Y297" i="33"/>
  <c r="X297" i="33"/>
  <c r="U304" i="33"/>
  <c r="T304" i="33"/>
  <c r="U308" i="33"/>
  <c r="T308" i="33"/>
  <c r="U324" i="33"/>
  <c r="T324" i="33"/>
  <c r="Y329" i="33"/>
  <c r="X329" i="33"/>
  <c r="AA338" i="33"/>
  <c r="Z338" i="33"/>
  <c r="V361" i="33"/>
  <c r="W361" i="33"/>
  <c r="V365" i="33"/>
  <c r="W365" i="33"/>
  <c r="V369" i="33"/>
  <c r="W369" i="33"/>
  <c r="V373" i="33"/>
  <c r="BC373" i="33" s="1"/>
  <c r="W373" i="33"/>
  <c r="Z378" i="33"/>
  <c r="AA378" i="33"/>
  <c r="AA382" i="33"/>
  <c r="Z382" i="33"/>
  <c r="V397" i="33"/>
  <c r="W397" i="33"/>
  <c r="BD397" i="33" s="1"/>
  <c r="W2867" i="33"/>
  <c r="BD2867" i="33" s="1"/>
  <c r="V2867" i="33"/>
  <c r="BC2867" i="33" s="1"/>
  <c r="W2871" i="33"/>
  <c r="V2871" i="33"/>
  <c r="W2875" i="33"/>
  <c r="V2875" i="33"/>
  <c r="W2895" i="33"/>
  <c r="V2895" i="33"/>
  <c r="BC2895" i="33" s="1"/>
  <c r="W2899" i="33"/>
  <c r="BD2899" i="33" s="1"/>
  <c r="V2899" i="33"/>
  <c r="BC2899" i="33" s="1"/>
  <c r="Z2904" i="33"/>
  <c r="AA2904" i="33"/>
  <c r="Z2908" i="33"/>
  <c r="AA2908" i="33"/>
  <c r="W2931" i="33"/>
  <c r="V2931" i="33"/>
  <c r="BC2931" i="33" s="1"/>
  <c r="AA2964" i="33"/>
  <c r="Z2964" i="33"/>
  <c r="AA2968" i="33"/>
  <c r="Z2968" i="33"/>
  <c r="AA2980" i="33"/>
  <c r="Z2980" i="33"/>
  <c r="W2995" i="33"/>
  <c r="V2995" i="33"/>
  <c r="W3035" i="33"/>
  <c r="V3035" i="33"/>
  <c r="W3047" i="33"/>
  <c r="V3047" i="33"/>
  <c r="W3051" i="33"/>
  <c r="V3051" i="33"/>
  <c r="AA3056" i="33"/>
  <c r="Z3056" i="33"/>
  <c r="W3095" i="33"/>
  <c r="BD3095" i="33" s="1"/>
  <c r="V3095" i="33"/>
  <c r="W3107" i="33"/>
  <c r="V3107" i="33"/>
  <c r="BC3107" i="33" s="1"/>
  <c r="Y3120" i="33"/>
  <c r="X3120" i="33"/>
  <c r="U3127" i="33"/>
  <c r="T3127" i="33"/>
  <c r="BA3127" i="33" s="1"/>
  <c r="Y3132" i="33"/>
  <c r="BF3132" i="33" s="1"/>
  <c r="X3132" i="33"/>
  <c r="U3139" i="33"/>
  <c r="T3139" i="33"/>
  <c r="U3143" i="33"/>
  <c r="T3143" i="33"/>
  <c r="Y3160" i="33"/>
  <c r="X3160" i="33"/>
  <c r="BE3160" i="33" s="1"/>
  <c r="U3167" i="33"/>
  <c r="BB3167" i="33" s="1"/>
  <c r="T3167" i="33"/>
  <c r="Y3176" i="33"/>
  <c r="X3176" i="33"/>
  <c r="U3183" i="33"/>
  <c r="T3183" i="33"/>
  <c r="Y3188" i="33"/>
  <c r="X3188" i="33"/>
  <c r="BE3188" i="33" s="1"/>
  <c r="Y3200" i="33"/>
  <c r="X3200" i="33"/>
  <c r="Y3204" i="33"/>
  <c r="X3204" i="33"/>
  <c r="U3211" i="33"/>
  <c r="T3211" i="33"/>
  <c r="Y3216" i="33"/>
  <c r="X3216" i="33"/>
  <c r="Y3228" i="33"/>
  <c r="BF3228" i="33" s="1"/>
  <c r="X3228" i="33"/>
  <c r="Y3232" i="33"/>
  <c r="BF3232" i="33" s="1"/>
  <c r="X3232" i="33"/>
  <c r="U3243" i="33"/>
  <c r="T3243" i="33"/>
  <c r="Y3248" i="33"/>
  <c r="X3248" i="33"/>
  <c r="BE3248" i="33" s="1"/>
  <c r="U3259" i="33"/>
  <c r="BB3259" i="33" s="1"/>
  <c r="T3259" i="33"/>
  <c r="BA3259" i="33" s="1"/>
  <c r="Y3264" i="33"/>
  <c r="X3264" i="33"/>
  <c r="Y3276" i="33"/>
  <c r="X3276" i="33"/>
  <c r="U3283" i="33"/>
  <c r="T3283" i="33"/>
  <c r="Y3288" i="33"/>
  <c r="BF3288" i="33" s="1"/>
  <c r="X3288" i="33"/>
  <c r="U440" i="33"/>
  <c r="T440" i="33"/>
  <c r="Y445" i="33"/>
  <c r="X445" i="33"/>
  <c r="U452" i="33"/>
  <c r="T452" i="33"/>
  <c r="BA452" i="33" s="1"/>
  <c r="X457" i="33"/>
  <c r="BE457" i="33" s="1"/>
  <c r="Y457" i="33"/>
  <c r="U464" i="33"/>
  <c r="T464" i="33"/>
  <c r="Y469" i="33"/>
  <c r="X469" i="33"/>
  <c r="X481" i="33"/>
  <c r="Y481" i="33"/>
  <c r="BF481" i="33" s="1"/>
  <c r="Y485" i="33"/>
  <c r="X485" i="33"/>
  <c r="Y501" i="33"/>
  <c r="X501" i="33"/>
  <c r="U508" i="33"/>
  <c r="BB508" i="33" s="1"/>
  <c r="T508" i="33"/>
  <c r="BA508" i="33" s="1"/>
  <c r="U512" i="33"/>
  <c r="T512" i="33"/>
  <c r="BA512" i="33" s="1"/>
  <c r="Y525" i="33"/>
  <c r="BF525" i="33" s="1"/>
  <c r="X525" i="33"/>
  <c r="BE525" i="33" s="1"/>
  <c r="Y529" i="33"/>
  <c r="X529" i="33"/>
  <c r="U536" i="33"/>
  <c r="BB536" i="33" s="1"/>
  <c r="T536" i="33"/>
  <c r="BA536" i="33" s="1"/>
  <c r="U560" i="33"/>
  <c r="T560" i="33"/>
  <c r="BA560" i="33" s="1"/>
  <c r="U564" i="33"/>
  <c r="BB564" i="33" s="1"/>
  <c r="T564" i="33"/>
  <c r="Y581" i="33"/>
  <c r="X581" i="33"/>
  <c r="Y593" i="33"/>
  <c r="X593" i="33"/>
  <c r="U604" i="33"/>
  <c r="T604" i="33"/>
  <c r="BA604" i="33" s="1"/>
  <c r="U612" i="33"/>
  <c r="T612" i="33"/>
  <c r="Y621" i="33"/>
  <c r="X621" i="33"/>
  <c r="Y625" i="33"/>
  <c r="X625" i="33"/>
  <c r="Y633" i="33"/>
  <c r="X633" i="33"/>
  <c r="BE633" i="33" s="1"/>
  <c r="U640" i="33"/>
  <c r="BB640" i="33" s="1"/>
  <c r="T640" i="33"/>
  <c r="BA640" i="33" s="1"/>
  <c r="Y645" i="33"/>
  <c r="X645" i="33"/>
  <c r="Y657" i="33"/>
  <c r="X657" i="33"/>
  <c r="Y661" i="33"/>
  <c r="X661" i="33"/>
  <c r="BE661" i="33" s="1"/>
  <c r="U668" i="33"/>
  <c r="BB668" i="33" s="1"/>
  <c r="T668" i="33"/>
  <c r="U672" i="33"/>
  <c r="T672" i="33"/>
  <c r="Y677" i="33"/>
  <c r="X677" i="33"/>
  <c r="Y693" i="33"/>
  <c r="X693" i="33"/>
  <c r="BE693" i="33" s="1"/>
  <c r="U704" i="33"/>
  <c r="T704" i="33"/>
  <c r="Y709" i="33"/>
  <c r="X709" i="33"/>
  <c r="U724" i="33"/>
  <c r="T724" i="33"/>
  <c r="U740" i="33"/>
  <c r="T740" i="33"/>
  <c r="Y745" i="33"/>
  <c r="BF745" i="33" s="1"/>
  <c r="X745" i="33"/>
  <c r="BE745" i="33" s="1"/>
  <c r="U756" i="33"/>
  <c r="T756" i="33"/>
  <c r="U760" i="33"/>
  <c r="T760" i="33"/>
  <c r="U772" i="33"/>
  <c r="T772" i="33"/>
  <c r="BA772" i="33" s="1"/>
  <c r="Y777" i="33"/>
  <c r="X777" i="33"/>
  <c r="Y789" i="33"/>
  <c r="X789" i="33"/>
  <c r="Y797" i="33"/>
  <c r="X797" i="33"/>
  <c r="U804" i="33"/>
  <c r="T804" i="33"/>
  <c r="U816" i="33"/>
  <c r="BB816" i="33" s="1"/>
  <c r="T816" i="33"/>
  <c r="Y821" i="33"/>
  <c r="X821" i="33"/>
  <c r="Y833" i="33"/>
  <c r="X833" i="33"/>
  <c r="Y849" i="33"/>
  <c r="X849" i="33"/>
  <c r="BE849" i="33" s="1"/>
  <c r="U860" i="33"/>
  <c r="T860" i="33"/>
  <c r="Y869" i="33"/>
  <c r="X869" i="33"/>
  <c r="U880" i="33"/>
  <c r="T880" i="33"/>
  <c r="AA2427" i="33"/>
  <c r="Z2427" i="33"/>
  <c r="W2434" i="33"/>
  <c r="BD2434" i="33" s="1"/>
  <c r="V2434" i="33"/>
  <c r="AA2447" i="33"/>
  <c r="Z2447" i="33"/>
  <c r="W2450" i="33"/>
  <c r="V2450" i="33"/>
  <c r="W2454" i="33"/>
  <c r="BD2454" i="33" s="1"/>
  <c r="V2454" i="33"/>
  <c r="BC2454" i="33" s="1"/>
  <c r="W2466" i="33"/>
  <c r="BD2466" i="33" s="1"/>
  <c r="V2466" i="33"/>
  <c r="AA2471" i="33"/>
  <c r="Z2471" i="33"/>
  <c r="W2474" i="33"/>
  <c r="V2474" i="33"/>
  <c r="AA2479" i="33"/>
  <c r="Z2479" i="33"/>
  <c r="W2502" i="33"/>
  <c r="BD2502" i="33" s="1"/>
  <c r="V2502" i="33"/>
  <c r="BC2502" i="33" s="1"/>
  <c r="AA2507" i="33"/>
  <c r="Z2507" i="33"/>
  <c r="W2518" i="33"/>
  <c r="BD2518" i="33" s="1"/>
  <c r="V2518" i="33"/>
  <c r="W2522" i="33"/>
  <c r="V2522" i="33"/>
  <c r="BC2522" i="33" s="1"/>
  <c r="W2526" i="33"/>
  <c r="BD2526" i="33" s="1"/>
  <c r="V2526" i="33"/>
  <c r="BC2526" i="33" s="1"/>
  <c r="W2530" i="33"/>
  <c r="V2530" i="33"/>
  <c r="W2534" i="33"/>
  <c r="V2534" i="33"/>
  <c r="AA2539" i="33"/>
  <c r="Z2539" i="33"/>
  <c r="AA2559" i="33"/>
  <c r="Z2559" i="33"/>
  <c r="AA2567" i="33"/>
  <c r="Z2567" i="33"/>
  <c r="U2574" i="33"/>
  <c r="T2574" i="33"/>
  <c r="U2578" i="33"/>
  <c r="T2578" i="33"/>
  <c r="BA2578" i="33" s="1"/>
  <c r="X2595" i="33"/>
  <c r="BE2595" i="33" s="1"/>
  <c r="Y2595" i="33"/>
  <c r="BF2595" i="33" s="1"/>
  <c r="X2599" i="33"/>
  <c r="Y2599" i="33"/>
  <c r="X2607" i="33"/>
  <c r="Y2607" i="33"/>
  <c r="U2614" i="33"/>
  <c r="BB2614" i="33" s="1"/>
  <c r="T2614" i="33"/>
  <c r="BA2614" i="33" s="1"/>
  <c r="X2619" i="33"/>
  <c r="BE2619" i="33" s="1"/>
  <c r="Y2619" i="33"/>
  <c r="BF2619" i="33" s="1"/>
  <c r="U2626" i="33"/>
  <c r="BB2626" i="33" s="1"/>
  <c r="T2626" i="33"/>
  <c r="BA2626" i="33" s="1"/>
  <c r="X2631" i="33"/>
  <c r="Y2631" i="33"/>
  <c r="X2639" i="33"/>
  <c r="Y2639" i="33"/>
  <c r="U2646" i="33"/>
  <c r="BB2646" i="33" s="1"/>
  <c r="T2646" i="33"/>
  <c r="U2650" i="33"/>
  <c r="BB2650" i="33" s="1"/>
  <c r="T2650" i="33"/>
  <c r="BA2650" i="33" s="1"/>
  <c r="X2663" i="33"/>
  <c r="Y2663" i="33"/>
  <c r="X2667" i="33"/>
  <c r="Y2667" i="33"/>
  <c r="BF2667" i="33" s="1"/>
  <c r="U2674" i="33"/>
  <c r="BB2674" i="33" s="1"/>
  <c r="T2674" i="33"/>
  <c r="BA2674" i="33" s="1"/>
  <c r="U2678" i="33"/>
  <c r="T2678" i="33"/>
  <c r="U2690" i="33"/>
  <c r="T2690" i="33"/>
  <c r="Y2695" i="33"/>
  <c r="X2695" i="33"/>
  <c r="Y2707" i="33"/>
  <c r="BF2707" i="33" s="1"/>
  <c r="X2707" i="33"/>
  <c r="Y2715" i="33"/>
  <c r="BF2715" i="33" s="1"/>
  <c r="X2715" i="33"/>
  <c r="U2726" i="33"/>
  <c r="T2726" i="33"/>
  <c r="Y2743" i="33"/>
  <c r="BF2743" i="33" s="1"/>
  <c r="X2743" i="33"/>
  <c r="BE2743" i="33" s="1"/>
  <c r="Y2755" i="33"/>
  <c r="BF2755" i="33" s="1"/>
  <c r="X2755" i="33"/>
  <c r="Y2763" i="33"/>
  <c r="X2763" i="33"/>
  <c r="U2774" i="33"/>
  <c r="T2774" i="33"/>
  <c r="Y2779" i="33"/>
  <c r="BF2779" i="33" s="1"/>
  <c r="X2779" i="33"/>
  <c r="BE2779" i="33" s="1"/>
  <c r="Y2791" i="33"/>
  <c r="BF2791" i="33" s="1"/>
  <c r="X2791" i="33"/>
  <c r="BE2791" i="33" s="1"/>
  <c r="U2798" i="33"/>
  <c r="T2798" i="33"/>
  <c r="Y2803" i="33"/>
  <c r="X2803" i="33"/>
  <c r="U2810" i="33"/>
  <c r="BB2810" i="33" s="1"/>
  <c r="T2810" i="33"/>
  <c r="BA2810" i="33" s="1"/>
  <c r="Y2815" i="33"/>
  <c r="BF2815" i="33" s="1"/>
  <c r="X2815" i="33"/>
  <c r="BE2815" i="33" s="1"/>
  <c r="U2826" i="33"/>
  <c r="BB2826" i="33" s="1"/>
  <c r="T2826" i="33"/>
  <c r="Y2831" i="33"/>
  <c r="X2831" i="33"/>
  <c r="Y2847" i="33"/>
  <c r="BF2847" i="33" s="1"/>
  <c r="X2847" i="33"/>
  <c r="BE2847" i="33" s="1"/>
  <c r="Y2851" i="33"/>
  <c r="X2851" i="33"/>
  <c r="BE2851" i="33" s="1"/>
  <c r="Y2867" i="33"/>
  <c r="X2867" i="33"/>
  <c r="U2874" i="33"/>
  <c r="T2874" i="33"/>
  <c r="U2878" i="33"/>
  <c r="T2878" i="33"/>
  <c r="Y2891" i="33"/>
  <c r="X2891" i="33"/>
  <c r="U2894" i="33"/>
  <c r="T2894" i="33"/>
  <c r="Y2911" i="33"/>
  <c r="X2911" i="33"/>
  <c r="U2922" i="33"/>
  <c r="T2922" i="33"/>
  <c r="BA2922" i="33" s="1"/>
  <c r="Y2927" i="33"/>
  <c r="X2927" i="33"/>
  <c r="U2934" i="33"/>
  <c r="T2934" i="33"/>
  <c r="Y2939" i="33"/>
  <c r="X2939" i="33"/>
  <c r="Y2951" i="33"/>
  <c r="X2951" i="33"/>
  <c r="X2963" i="33"/>
  <c r="Y2963" i="33"/>
  <c r="X2971" i="33"/>
  <c r="Y2971" i="33"/>
  <c r="U2978" i="33"/>
  <c r="T2978" i="33"/>
  <c r="Y2983" i="33"/>
  <c r="X2983" i="33"/>
  <c r="X2995" i="33"/>
  <c r="Y2995" i="33"/>
  <c r="X3007" i="33"/>
  <c r="Y3007" i="33"/>
  <c r="X3019" i="33"/>
  <c r="Y3019" i="33"/>
  <c r="U3026" i="33"/>
  <c r="T3026" i="33"/>
  <c r="X3031" i="33"/>
  <c r="Y3031" i="33"/>
  <c r="X3043" i="33"/>
  <c r="Y3043" i="33"/>
  <c r="X3047" i="33"/>
  <c r="Y3047" i="33"/>
  <c r="U3054" i="33"/>
  <c r="T3054" i="33"/>
  <c r="X3059" i="33"/>
  <c r="Y3059" i="33"/>
  <c r="X3063" i="33"/>
  <c r="Y3063" i="33"/>
  <c r="U3070" i="33"/>
  <c r="T3070" i="33"/>
  <c r="Y3075" i="33"/>
  <c r="X3075" i="33"/>
  <c r="T3082" i="33"/>
  <c r="U3082" i="33"/>
  <c r="Y3087" i="33"/>
  <c r="X3087" i="33"/>
  <c r="Y3091" i="33"/>
  <c r="X3091" i="33"/>
  <c r="T3098" i="33"/>
  <c r="U3098" i="33"/>
  <c r="Y3103" i="33"/>
  <c r="X3103" i="33"/>
  <c r="U3110" i="33"/>
  <c r="T3110" i="33"/>
  <c r="T3114" i="33"/>
  <c r="U3114" i="33"/>
  <c r="Z3120" i="33"/>
  <c r="AA3120" i="33"/>
  <c r="BH3120" i="33" s="1"/>
  <c r="W3123" i="33"/>
  <c r="V3123" i="33"/>
  <c r="W3127" i="33"/>
  <c r="V3127" i="33"/>
  <c r="Z3136" i="33"/>
  <c r="AA3136" i="33"/>
  <c r="Z3140" i="33"/>
  <c r="AA3140" i="33"/>
  <c r="Z3144" i="33"/>
  <c r="BG3144" i="33" s="1"/>
  <c r="AA3144" i="33"/>
  <c r="W3147" i="33"/>
  <c r="V3147" i="33"/>
  <c r="W3151" i="33"/>
  <c r="V3151" i="33"/>
  <c r="W3155" i="33"/>
  <c r="V3155" i="33"/>
  <c r="W3171" i="33"/>
  <c r="V3171" i="33"/>
  <c r="W3175" i="33"/>
  <c r="V3175" i="33"/>
  <c r="W3179" i="33"/>
  <c r="V3179" i="33"/>
  <c r="Z3212" i="33"/>
  <c r="AA3212" i="33"/>
  <c r="Z3216" i="33"/>
  <c r="BG3216" i="33" s="1"/>
  <c r="AA3216" i="33"/>
  <c r="W3219" i="33"/>
  <c r="V3219" i="33"/>
  <c r="W3223" i="33"/>
  <c r="V3223" i="33"/>
  <c r="W3235" i="33"/>
  <c r="V3235" i="33"/>
  <c r="Z3244" i="33"/>
  <c r="AA3244" i="33"/>
  <c r="Z3248" i="33"/>
  <c r="AA3248" i="33"/>
  <c r="Z3252" i="33"/>
  <c r="AA3252" i="33"/>
  <c r="W3255" i="33"/>
  <c r="V3255" i="33"/>
  <c r="Z3264" i="33"/>
  <c r="BG3264" i="33" s="1"/>
  <c r="AA3264" i="33"/>
  <c r="Z3268" i="33"/>
  <c r="AA3268" i="33"/>
  <c r="Z3272" i="33"/>
  <c r="AA3272" i="33"/>
  <c r="W3275" i="33"/>
  <c r="V3275" i="33"/>
  <c r="W3279" i="33"/>
  <c r="V3279" i="33"/>
  <c r="Z3284" i="33"/>
  <c r="AA3284" i="33"/>
  <c r="U6" i="33"/>
  <c r="T6" i="33"/>
  <c r="U14" i="33"/>
  <c r="T14" i="33"/>
  <c r="AA20" i="33"/>
  <c r="Z20" i="33"/>
  <c r="Z24" i="33"/>
  <c r="AA24" i="33"/>
  <c r="V27" i="33"/>
  <c r="W27" i="33"/>
  <c r="V31" i="33"/>
  <c r="W31" i="33"/>
  <c r="Z36" i="33"/>
  <c r="AA36" i="33"/>
  <c r="AA40" i="33"/>
  <c r="Z40" i="33"/>
  <c r="V43" i="33"/>
  <c r="W43" i="33"/>
  <c r="V47" i="33"/>
  <c r="W47" i="33"/>
  <c r="V51" i="33"/>
  <c r="W51" i="33"/>
  <c r="V55" i="33"/>
  <c r="W55" i="33"/>
  <c r="V59" i="33"/>
  <c r="W59" i="33"/>
  <c r="U79" i="33"/>
  <c r="T79" i="33"/>
  <c r="BA79" i="33" s="1"/>
  <c r="U83" i="33"/>
  <c r="BB83" i="33" s="1"/>
  <c r="T83" i="33"/>
  <c r="X88" i="33"/>
  <c r="Y88" i="33"/>
  <c r="U103" i="33"/>
  <c r="T103" i="33"/>
  <c r="U119" i="33"/>
  <c r="T119" i="33"/>
  <c r="U131" i="33"/>
  <c r="BB131" i="33" s="1"/>
  <c r="T131" i="33"/>
  <c r="U135" i="33"/>
  <c r="T135" i="33"/>
  <c r="Y140" i="33"/>
  <c r="X140" i="33"/>
  <c r="U151" i="33"/>
  <c r="T151" i="33"/>
  <c r="BA151" i="33" s="1"/>
  <c r="U155" i="33"/>
  <c r="BB155" i="33" s="1"/>
  <c r="T155" i="33"/>
  <c r="Y160" i="33"/>
  <c r="X160" i="33"/>
  <c r="Y164" i="33"/>
  <c r="X164" i="33"/>
  <c r="U171" i="33"/>
  <c r="T171" i="33"/>
  <c r="BA171" i="33" s="1"/>
  <c r="X176" i="33"/>
  <c r="BE176" i="33" s="1"/>
  <c r="Y176" i="33"/>
  <c r="X180" i="33"/>
  <c r="Y180" i="33"/>
  <c r="U195" i="33"/>
  <c r="T195" i="33"/>
  <c r="U199" i="33"/>
  <c r="T199" i="33"/>
  <c r="BA199" i="33" s="1"/>
  <c r="Y204" i="33"/>
  <c r="X204" i="33"/>
  <c r="U211" i="33"/>
  <c r="T211" i="33"/>
  <c r="Y216" i="33"/>
  <c r="X216" i="33"/>
  <c r="U223" i="33"/>
  <c r="T223" i="33"/>
  <c r="BA223" i="33" s="1"/>
  <c r="U231" i="33"/>
  <c r="BB231" i="33" s="1"/>
  <c r="T231" i="33"/>
  <c r="BA231" i="33" s="1"/>
  <c r="X236" i="33"/>
  <c r="Y236" i="33"/>
  <c r="X240" i="33"/>
  <c r="Y240" i="33"/>
  <c r="U251" i="33"/>
  <c r="T251" i="33"/>
  <c r="X264" i="33"/>
  <c r="Y264" i="33"/>
  <c r="U271" i="33"/>
  <c r="T271" i="33"/>
  <c r="U279" i="33"/>
  <c r="T279" i="33"/>
  <c r="X284" i="33"/>
  <c r="Y284" i="33"/>
  <c r="BF284" i="33" s="1"/>
  <c r="U291" i="33"/>
  <c r="BB291" i="33" s="1"/>
  <c r="T291" i="33"/>
  <c r="X296" i="33"/>
  <c r="Y296" i="33"/>
  <c r="X300" i="33"/>
  <c r="Y300" i="33"/>
  <c r="U307" i="33"/>
  <c r="T307" i="33"/>
  <c r="BA307" i="33" s="1"/>
  <c r="X312" i="33"/>
  <c r="BE312" i="33" s="1"/>
  <c r="Y312" i="33"/>
  <c r="BF312" i="33" s="1"/>
  <c r="X316" i="33"/>
  <c r="Y316" i="33"/>
  <c r="U323" i="33"/>
  <c r="T323" i="33"/>
  <c r="X328" i="33"/>
  <c r="Y328" i="33"/>
  <c r="BF328" i="33" s="1"/>
  <c r="X332" i="33"/>
  <c r="Y332" i="33"/>
  <c r="X336" i="33"/>
  <c r="Y336" i="33"/>
  <c r="W340" i="33"/>
  <c r="V340" i="33"/>
  <c r="V344" i="33"/>
  <c r="BC344" i="33" s="1"/>
  <c r="W344" i="33"/>
  <c r="BD344" i="33" s="1"/>
  <c r="AA353" i="33"/>
  <c r="Z353" i="33"/>
  <c r="Z357" i="33"/>
  <c r="AA357" i="33"/>
  <c r="AA361" i="33"/>
  <c r="Z361" i="33"/>
  <c r="V364" i="33"/>
  <c r="W364" i="33"/>
  <c r="Z385" i="33"/>
  <c r="AA385" i="33"/>
  <c r="Z389" i="33"/>
  <c r="AA389" i="33"/>
  <c r="AA393" i="33"/>
  <c r="Z393" i="33"/>
  <c r="V416" i="33"/>
  <c r="W416" i="33"/>
  <c r="BD416" i="33" s="1"/>
  <c r="AA433" i="33"/>
  <c r="Z433" i="33"/>
  <c r="Z437" i="33"/>
  <c r="BG437" i="33" s="1"/>
  <c r="AA437" i="33"/>
  <c r="BH437" i="33" s="1"/>
  <c r="Z441" i="33"/>
  <c r="AA441" i="33"/>
  <c r="Z445" i="33"/>
  <c r="BG445" i="33" s="1"/>
  <c r="AA445" i="33"/>
  <c r="BH445" i="33" s="1"/>
  <c r="V456" i="33"/>
  <c r="W456" i="33"/>
  <c r="AA465" i="33"/>
  <c r="Z465" i="33"/>
  <c r="V468" i="33"/>
  <c r="W468" i="33"/>
  <c r="V472" i="33"/>
  <c r="W472" i="33"/>
  <c r="V476" i="33"/>
  <c r="W476" i="33"/>
  <c r="AA481" i="33"/>
  <c r="Z481" i="33"/>
  <c r="AA497" i="33"/>
  <c r="Z497" i="33"/>
  <c r="Z501" i="33"/>
  <c r="BG501" i="33" s="1"/>
  <c r="AA501" i="33"/>
  <c r="BH501" i="33" s="1"/>
  <c r="AA505" i="33"/>
  <c r="BH505" i="33" s="1"/>
  <c r="Z505" i="33"/>
  <c r="Z509" i="33"/>
  <c r="BG509" i="33" s="1"/>
  <c r="AA509" i="33"/>
  <c r="BH509" i="33" s="1"/>
  <c r="V512" i="33"/>
  <c r="W512" i="33"/>
  <c r="V516" i="33"/>
  <c r="W516" i="33"/>
  <c r="V520" i="33"/>
  <c r="BC520" i="33" s="1"/>
  <c r="W520" i="33"/>
  <c r="AA525" i="33"/>
  <c r="BH525" i="33" s="1"/>
  <c r="Z525" i="33"/>
  <c r="BG525" i="33" s="1"/>
  <c r="AA529" i="33"/>
  <c r="Z529" i="33"/>
  <c r="AA533" i="33"/>
  <c r="BH533" i="33" s="1"/>
  <c r="Z533" i="33"/>
  <c r="BG533" i="33" s="1"/>
  <c r="AA537" i="33"/>
  <c r="BH537" i="33" s="1"/>
  <c r="Z537" i="33"/>
  <c r="W540" i="33"/>
  <c r="V540" i="33"/>
  <c r="W544" i="33"/>
  <c r="V544" i="33"/>
  <c r="W556" i="33"/>
  <c r="V556" i="33"/>
  <c r="AA565" i="33"/>
  <c r="BH565" i="33" s="1"/>
  <c r="Z565" i="33"/>
  <c r="BG565" i="33" s="1"/>
  <c r="AA569" i="33"/>
  <c r="Z569" i="33"/>
  <c r="AA573" i="33"/>
  <c r="BH573" i="33" s="1"/>
  <c r="Z573" i="33"/>
  <c r="BG573" i="33" s="1"/>
  <c r="W576" i="33"/>
  <c r="V576" i="33"/>
  <c r="W580" i="33"/>
  <c r="BD580" i="33" s="1"/>
  <c r="V580" i="33"/>
  <c r="AA593" i="33"/>
  <c r="Z593" i="33"/>
  <c r="AA597" i="33"/>
  <c r="BH597" i="33" s="1"/>
  <c r="Z597" i="33"/>
  <c r="BG597" i="33" s="1"/>
  <c r="AA601" i="33"/>
  <c r="Z601" i="33"/>
  <c r="AA609" i="33"/>
  <c r="BH609" i="33" s="1"/>
  <c r="Z609" i="33"/>
  <c r="AA613" i="33"/>
  <c r="BH613" i="33" s="1"/>
  <c r="Z613" i="33"/>
  <c r="BG613" i="33" s="1"/>
  <c r="AA617" i="33"/>
  <c r="Z617" i="33"/>
  <c r="AA621" i="33"/>
  <c r="BH621" i="33" s="1"/>
  <c r="Z621" i="33"/>
  <c r="BG621" i="33" s="1"/>
  <c r="BJ621" i="33" s="1"/>
  <c r="AA625" i="33"/>
  <c r="BH625" i="33" s="1"/>
  <c r="Z625" i="33"/>
  <c r="AA629" i="33"/>
  <c r="BH629" i="33" s="1"/>
  <c r="Z629" i="33"/>
  <c r="BG629" i="33" s="1"/>
  <c r="W632" i="33"/>
  <c r="V632" i="33"/>
  <c r="W644" i="33"/>
  <c r="V644" i="33"/>
  <c r="W660" i="33"/>
  <c r="V660" i="33"/>
  <c r="W676" i="33"/>
  <c r="V676" i="33"/>
  <c r="W700" i="33"/>
  <c r="V700" i="33"/>
  <c r="W712" i="33"/>
  <c r="V712" i="33"/>
  <c r="AA721" i="33"/>
  <c r="BH721" i="33" s="1"/>
  <c r="Z721" i="33"/>
  <c r="W724" i="33"/>
  <c r="V724" i="33"/>
  <c r="W728" i="33"/>
  <c r="V728" i="33"/>
  <c r="W732" i="33"/>
  <c r="V732" i="33"/>
  <c r="V736" i="33"/>
  <c r="W736" i="33"/>
  <c r="V776" i="33"/>
  <c r="W776" i="33"/>
  <c r="AA781" i="33"/>
  <c r="BH781" i="33" s="1"/>
  <c r="Z781" i="33"/>
  <c r="BG781" i="33" s="1"/>
  <c r="AA785" i="33"/>
  <c r="Z785" i="33"/>
  <c r="AA789" i="33"/>
  <c r="BH789" i="33" s="1"/>
  <c r="Z789" i="33"/>
  <c r="BG789" i="33" s="1"/>
  <c r="AA793" i="33"/>
  <c r="Z793" i="33"/>
  <c r="AA797" i="33"/>
  <c r="BH797" i="33" s="1"/>
  <c r="Z797" i="33"/>
  <c r="BG797" i="33" s="1"/>
  <c r="V800" i="33"/>
  <c r="W800" i="33"/>
  <c r="V804" i="33"/>
  <c r="W804" i="33"/>
  <c r="V808" i="33"/>
  <c r="W808" i="33"/>
  <c r="V832" i="33"/>
  <c r="W832" i="33"/>
  <c r="AA841" i="33"/>
  <c r="Z841" i="33"/>
  <c r="V844" i="33"/>
  <c r="W844" i="33"/>
  <c r="V848" i="33"/>
  <c r="W848" i="33"/>
  <c r="V852" i="33"/>
  <c r="W852" i="33"/>
  <c r="V856" i="33"/>
  <c r="W856" i="33"/>
  <c r="V860" i="33"/>
  <c r="W860" i="33"/>
  <c r="V864" i="33"/>
  <c r="W864" i="33"/>
  <c r="V868" i="33"/>
  <c r="W868" i="33"/>
  <c r="V872" i="33"/>
  <c r="W872" i="33"/>
  <c r="AA881" i="33"/>
  <c r="BH881" i="33" s="1"/>
  <c r="Z881" i="33"/>
  <c r="AA885" i="33"/>
  <c r="BH885" i="33" s="1"/>
  <c r="Z885" i="33"/>
  <c r="BG885" i="33" s="1"/>
  <c r="AA889" i="33"/>
  <c r="Z889" i="33"/>
  <c r="V892" i="33"/>
  <c r="W892" i="33"/>
  <c r="V896" i="33"/>
  <c r="W896" i="33"/>
  <c r="AA905" i="33"/>
  <c r="Z905" i="33"/>
  <c r="AA909" i="33"/>
  <c r="BH909" i="33" s="1"/>
  <c r="Z909" i="33"/>
  <c r="BG909" i="33" s="1"/>
  <c r="AA913" i="33"/>
  <c r="Z913" i="33"/>
  <c r="V916" i="33"/>
  <c r="W916" i="33"/>
  <c r="W920" i="33"/>
  <c r="V920" i="33"/>
  <c r="U932" i="33"/>
  <c r="T932" i="33"/>
  <c r="U952" i="33"/>
  <c r="T952" i="33"/>
  <c r="U960" i="33"/>
  <c r="T960" i="33"/>
  <c r="Y965" i="33"/>
  <c r="X965" i="33"/>
  <c r="Y969" i="33"/>
  <c r="X969" i="33"/>
  <c r="U980" i="33"/>
  <c r="T980" i="33"/>
  <c r="U984" i="33"/>
  <c r="T984" i="33"/>
  <c r="Y989" i="33"/>
  <c r="X989" i="33"/>
  <c r="U1000" i="33"/>
  <c r="T1000" i="33"/>
  <c r="Y1005" i="33"/>
  <c r="X1005" i="33"/>
  <c r="U1012" i="33"/>
  <c r="T1012" i="33"/>
  <c r="U1016" i="33"/>
  <c r="T1016" i="33"/>
  <c r="U1028" i="33"/>
  <c r="T1028" i="33"/>
  <c r="U1048" i="33"/>
  <c r="T1048" i="33"/>
  <c r="U1060" i="33"/>
  <c r="T1060" i="33"/>
  <c r="U1064" i="33"/>
  <c r="T1064" i="33"/>
  <c r="Y1069" i="33"/>
  <c r="X1069" i="33"/>
  <c r="Y1073" i="33"/>
  <c r="X1073" i="33"/>
  <c r="U1084" i="33"/>
  <c r="T1084" i="33"/>
  <c r="U1092" i="33"/>
  <c r="T1092" i="33"/>
  <c r="U1104" i="33"/>
  <c r="T1104" i="33"/>
  <c r="Y1109" i="33"/>
  <c r="X1109" i="33"/>
  <c r="Y1113" i="33"/>
  <c r="X1113" i="33"/>
  <c r="Y1125" i="33"/>
  <c r="X1125" i="33"/>
  <c r="Y1129" i="33"/>
  <c r="X1129" i="33"/>
  <c r="U1140" i="33"/>
  <c r="T1140" i="33"/>
  <c r="Y1145" i="33"/>
  <c r="X1145" i="33"/>
  <c r="U1152" i="33"/>
  <c r="T1152" i="33"/>
  <c r="U1156" i="33"/>
  <c r="T1156" i="33"/>
  <c r="Y1161" i="33"/>
  <c r="X1161" i="33"/>
  <c r="Y1165" i="33"/>
  <c r="X1165" i="33"/>
  <c r="U1172" i="33"/>
  <c r="T1172" i="33"/>
  <c r="U1188" i="33"/>
  <c r="T1188" i="33"/>
  <c r="Y1193" i="33"/>
  <c r="X1193" i="33"/>
  <c r="Y1197" i="33"/>
  <c r="X1197" i="33"/>
  <c r="U1208" i="33"/>
  <c r="T1208" i="33"/>
  <c r="Y1213" i="33"/>
  <c r="X1213" i="33"/>
  <c r="U1220" i="33"/>
  <c r="T1220" i="33"/>
  <c r="Y1225" i="33"/>
  <c r="X1225" i="33"/>
  <c r="Y1229" i="33"/>
  <c r="X1229" i="33"/>
  <c r="U1244" i="33"/>
  <c r="T1244" i="33"/>
  <c r="Y1249" i="33"/>
  <c r="X1249" i="33"/>
  <c r="Y1253" i="33"/>
  <c r="X1253" i="33"/>
  <c r="U1260" i="33"/>
  <c r="T1260" i="33"/>
  <c r="U1264" i="33"/>
  <c r="T1264" i="33"/>
  <c r="U1268" i="33"/>
  <c r="T1268" i="33"/>
  <c r="Y1273" i="33"/>
  <c r="X1273" i="33"/>
  <c r="Y1277" i="33"/>
  <c r="X1277" i="33"/>
  <c r="U1284" i="33"/>
  <c r="T1284" i="33"/>
  <c r="Y1289" i="33"/>
  <c r="X1289" i="33"/>
  <c r="Y1293" i="33"/>
  <c r="X1293" i="33"/>
  <c r="U1308" i="33"/>
  <c r="T1308" i="33"/>
  <c r="U1316" i="33"/>
  <c r="T1316" i="33"/>
  <c r="Y1321" i="33"/>
  <c r="X1321" i="33"/>
  <c r="Y1325" i="33"/>
  <c r="X1325" i="33"/>
  <c r="U1332" i="33"/>
  <c r="T1332" i="33"/>
  <c r="Y1337" i="33"/>
  <c r="X1337" i="33"/>
  <c r="Y1341" i="33"/>
  <c r="X1341" i="33"/>
  <c r="U1360" i="33"/>
  <c r="T1360" i="33"/>
  <c r="U1376" i="33"/>
  <c r="T1376" i="33"/>
  <c r="U1380" i="33"/>
  <c r="T1380" i="33"/>
  <c r="U1384" i="33"/>
  <c r="T1384" i="33"/>
  <c r="U1392" i="33"/>
  <c r="T1392" i="33"/>
  <c r="U1400" i="33"/>
  <c r="T1400" i="33"/>
  <c r="U1412" i="33"/>
  <c r="T1412" i="33"/>
  <c r="U1420" i="33"/>
  <c r="T1420" i="33"/>
  <c r="Y1425" i="33"/>
  <c r="X1425" i="33"/>
  <c r="Y1429" i="33"/>
  <c r="X1429" i="33"/>
  <c r="U1436" i="33"/>
  <c r="T1436" i="33"/>
  <c r="U1444" i="33"/>
  <c r="T1444" i="33"/>
  <c r="Y1473" i="33"/>
  <c r="X1473" i="33"/>
  <c r="Y1477" i="33"/>
  <c r="X1477" i="33"/>
  <c r="Y1481" i="33"/>
  <c r="X1481" i="33"/>
  <c r="Z1490" i="33"/>
  <c r="AA1490" i="33"/>
  <c r="Z1494" i="33"/>
  <c r="AA1494" i="33"/>
  <c r="Z1498" i="33"/>
  <c r="AA1498" i="33"/>
  <c r="W1501" i="33"/>
  <c r="V1501" i="33"/>
  <c r="Z1506" i="33"/>
  <c r="AA1506" i="33"/>
  <c r="Z1510" i="33"/>
  <c r="AA1510" i="33"/>
  <c r="W1521" i="33"/>
  <c r="V1521" i="33"/>
  <c r="Z1530" i="33"/>
  <c r="AA1530" i="33"/>
  <c r="W1541" i="33"/>
  <c r="V1541" i="33"/>
  <c r="W1557" i="33"/>
  <c r="V1557" i="33"/>
  <c r="W1573" i="33"/>
  <c r="V1573" i="33"/>
  <c r="Z1582" i="33"/>
  <c r="AA1582" i="33"/>
  <c r="Z1586" i="33"/>
  <c r="AA1586" i="33"/>
  <c r="Z1590" i="33"/>
  <c r="AA1590" i="33"/>
  <c r="W1593" i="33"/>
  <c r="V1593" i="33"/>
  <c r="Z1598" i="33"/>
  <c r="AA1598" i="33"/>
  <c r="Z1602" i="33"/>
  <c r="AA1602" i="33"/>
  <c r="W1621" i="33"/>
  <c r="V1621" i="33"/>
  <c r="Z1630" i="33"/>
  <c r="AA1630" i="33"/>
  <c r="Z1634" i="33"/>
  <c r="AA1634" i="33"/>
  <c r="Z1638" i="33"/>
  <c r="AA1638" i="33"/>
  <c r="W1641" i="33"/>
  <c r="V1641" i="33"/>
  <c r="Z1646" i="33"/>
  <c r="AA1646" i="33"/>
  <c r="Z1650" i="33"/>
  <c r="AA1650" i="33"/>
  <c r="W1669" i="33"/>
  <c r="V1669" i="33"/>
  <c r="Z1682" i="33"/>
  <c r="AA1682" i="33"/>
  <c r="Z1686" i="33"/>
  <c r="AA1686" i="33"/>
  <c r="W1697" i="33"/>
  <c r="V1697" i="33"/>
  <c r="Z1706" i="33"/>
  <c r="AA1706" i="33"/>
  <c r="Z1710" i="33"/>
  <c r="AA1710" i="33"/>
  <c r="Z1714" i="33"/>
  <c r="AA1714" i="33"/>
  <c r="Z1718" i="33"/>
  <c r="AA1718" i="33"/>
  <c r="Z1722" i="33"/>
  <c r="AA1722" i="33"/>
  <c r="W1725" i="33"/>
  <c r="V1725" i="33"/>
  <c r="W1729" i="33"/>
  <c r="V1729" i="33"/>
  <c r="W1733" i="33"/>
  <c r="V1733" i="33"/>
  <c r="W1737" i="33"/>
  <c r="V1737" i="33"/>
  <c r="W1749" i="33"/>
  <c r="V1749" i="33"/>
  <c r="Z1750" i="33"/>
  <c r="AA1750" i="33"/>
  <c r="Z1754" i="33"/>
  <c r="AA1754" i="33"/>
  <c r="W1757" i="33"/>
  <c r="V1757" i="33"/>
  <c r="W1761" i="33"/>
  <c r="V1761" i="33"/>
  <c r="W1765" i="33"/>
  <c r="V1765" i="33"/>
  <c r="W1769" i="33"/>
  <c r="V1769" i="33"/>
  <c r="W1773" i="33"/>
  <c r="V1773" i="33"/>
  <c r="W1817" i="33"/>
  <c r="V1817" i="33"/>
  <c r="Z1826" i="33"/>
  <c r="AA1826" i="33"/>
  <c r="Z1830" i="33"/>
  <c r="AA1830" i="33"/>
  <c r="Z1842" i="33"/>
  <c r="AA1842" i="33"/>
  <c r="Z1850" i="33"/>
  <c r="AA1850" i="33"/>
  <c r="Z1854" i="33"/>
  <c r="AA1854" i="33"/>
  <c r="W1865" i="33"/>
  <c r="V1865" i="33"/>
  <c r="Z1874" i="33"/>
  <c r="AA1874" i="33"/>
  <c r="Z1878" i="33"/>
  <c r="AA1878" i="33"/>
  <c r="Z1882" i="33"/>
  <c r="AA1882" i="33"/>
  <c r="W1885" i="33"/>
  <c r="V1885" i="33"/>
  <c r="W1889" i="33"/>
  <c r="V1889" i="33"/>
  <c r="BC1889" i="33" s="1"/>
  <c r="W1893" i="33"/>
  <c r="V1893" i="33"/>
  <c r="W1905" i="33"/>
  <c r="V1905" i="33"/>
  <c r="Z1914" i="33"/>
  <c r="AA1914" i="33"/>
  <c r="Z1918" i="33"/>
  <c r="AA1918" i="33"/>
  <c r="Z1922" i="33"/>
  <c r="AA1922" i="33"/>
  <c r="Z1926" i="33"/>
  <c r="AA1926" i="33"/>
  <c r="Z1930" i="33"/>
  <c r="AA1930" i="33"/>
  <c r="W1941" i="33"/>
  <c r="V1941" i="33"/>
  <c r="AA1950" i="33"/>
  <c r="Z1950" i="33"/>
  <c r="AA1954" i="33"/>
  <c r="Z1954" i="33"/>
  <c r="AA1958" i="33"/>
  <c r="Z1958" i="33"/>
  <c r="AA1974" i="33"/>
  <c r="Z1974" i="33"/>
  <c r="AA1978" i="33"/>
  <c r="Z1978" i="33"/>
  <c r="AA1982" i="33"/>
  <c r="Z1982" i="33"/>
  <c r="W1993" i="33"/>
  <c r="V1993" i="33"/>
  <c r="W2025" i="33"/>
  <c r="V2025" i="33"/>
  <c r="BC2025" i="33" s="1"/>
  <c r="W2029" i="33"/>
  <c r="V2029" i="33"/>
  <c r="AA2054" i="33"/>
  <c r="Z2054" i="33"/>
  <c r="AA2058" i="33"/>
  <c r="Z2058" i="33"/>
  <c r="AA2062" i="33"/>
  <c r="Z2062" i="33"/>
  <c r="AA2066" i="33"/>
  <c r="Z2066" i="33"/>
  <c r="W2069" i="33"/>
  <c r="V2069" i="33"/>
  <c r="W2073" i="33"/>
  <c r="V2073" i="33"/>
  <c r="U2101" i="33"/>
  <c r="T2101" i="33"/>
  <c r="U2105" i="33"/>
  <c r="T2105" i="33"/>
  <c r="U2109" i="33"/>
  <c r="T2109" i="33"/>
  <c r="Y2114" i="33"/>
  <c r="X2114" i="33"/>
  <c r="U2125" i="33"/>
  <c r="T2125" i="33"/>
  <c r="Y2130" i="33"/>
  <c r="X2130" i="33"/>
  <c r="Y2134" i="33"/>
  <c r="X2134" i="33"/>
  <c r="U2141" i="33"/>
  <c r="T2141" i="33"/>
  <c r="U2145" i="33"/>
  <c r="T2145" i="33"/>
  <c r="Y2150" i="33"/>
  <c r="X2150" i="33"/>
  <c r="U2157" i="33"/>
  <c r="T2157" i="33"/>
  <c r="U2161" i="33"/>
  <c r="T2161" i="33"/>
  <c r="Y2166" i="33"/>
  <c r="X2166" i="33"/>
  <c r="Y2170" i="33"/>
  <c r="X2170" i="33"/>
  <c r="U2177" i="33"/>
  <c r="T2177" i="33"/>
  <c r="Y2182" i="33"/>
  <c r="X2182" i="33"/>
  <c r="Y2186" i="33"/>
  <c r="X2186" i="33"/>
  <c r="U2201" i="33"/>
  <c r="T2201" i="33"/>
  <c r="U2205" i="33"/>
  <c r="T2205" i="33"/>
  <c r="Y2210" i="33"/>
  <c r="X2210" i="33"/>
  <c r="U2217" i="33"/>
  <c r="T2217" i="33"/>
  <c r="Y2222" i="33"/>
  <c r="X2222" i="33"/>
  <c r="Y2226" i="33"/>
  <c r="X2226" i="33"/>
  <c r="U2233" i="33"/>
  <c r="T2233" i="33"/>
  <c r="Y2242" i="33"/>
  <c r="X2242" i="33"/>
  <c r="U2257" i="33"/>
  <c r="T2257" i="33"/>
  <c r="Y2266" i="33"/>
  <c r="X2266" i="33"/>
  <c r="U2281" i="33"/>
  <c r="T2281" i="33"/>
  <c r="U2289" i="33"/>
  <c r="T2289" i="33"/>
  <c r="Y2294" i="33"/>
  <c r="X2294" i="33"/>
  <c r="Y2298" i="33"/>
  <c r="X2298" i="33"/>
  <c r="U2313" i="33"/>
  <c r="T2313" i="33"/>
  <c r="U2329" i="33"/>
  <c r="T2329" i="33"/>
  <c r="Y2334" i="33"/>
  <c r="X2334" i="33"/>
  <c r="Y2338" i="33"/>
  <c r="X2338" i="33"/>
  <c r="U2349" i="33"/>
  <c r="T2349" i="33"/>
  <c r="Y2354" i="33"/>
  <c r="X2354" i="33"/>
  <c r="U2361" i="33"/>
  <c r="T2361" i="33"/>
  <c r="U2365" i="33"/>
  <c r="T2365" i="33"/>
  <c r="U2533" i="33"/>
  <c r="T2533" i="33"/>
  <c r="W6" i="33"/>
  <c r="V6" i="33"/>
  <c r="W10" i="33"/>
  <c r="V10" i="33"/>
  <c r="T30" i="33"/>
  <c r="U30" i="33"/>
  <c r="T46" i="33"/>
  <c r="U46" i="33"/>
  <c r="Y51" i="33"/>
  <c r="X51" i="33"/>
  <c r="Y55" i="33"/>
  <c r="BF55" i="33" s="1"/>
  <c r="X55" i="33"/>
  <c r="BE55" i="33" s="1"/>
  <c r="X59" i="33"/>
  <c r="Y59" i="33"/>
  <c r="Y71" i="33"/>
  <c r="X71" i="33"/>
  <c r="Z80" i="33"/>
  <c r="AA80" i="33"/>
  <c r="BH80" i="33" s="1"/>
  <c r="Z88" i="33"/>
  <c r="BG88" i="33" s="1"/>
  <c r="AA88" i="33"/>
  <c r="BH88" i="33" s="1"/>
  <c r="V91" i="33"/>
  <c r="W91" i="33"/>
  <c r="AA100" i="33"/>
  <c r="Z100" i="33"/>
  <c r="BG100" i="33" s="1"/>
  <c r="V103" i="33"/>
  <c r="W103" i="33"/>
  <c r="V107" i="33"/>
  <c r="W107" i="33"/>
  <c r="V111" i="33"/>
  <c r="W111" i="33"/>
  <c r="AA120" i="33"/>
  <c r="Z120" i="33"/>
  <c r="AA124" i="33"/>
  <c r="Z124" i="33"/>
  <c r="AA132" i="33"/>
  <c r="Z132" i="33"/>
  <c r="V135" i="33"/>
  <c r="W135" i="33"/>
  <c r="V139" i="33"/>
  <c r="W139" i="33"/>
  <c r="V143" i="33"/>
  <c r="W143" i="33"/>
  <c r="AA152" i="33"/>
  <c r="Z152" i="33"/>
  <c r="BG152" i="33" s="1"/>
  <c r="V155" i="33"/>
  <c r="W155" i="33"/>
  <c r="Z168" i="33"/>
  <c r="AA168" i="33"/>
  <c r="V171" i="33"/>
  <c r="W171" i="33"/>
  <c r="BD171" i="33" s="1"/>
  <c r="Z180" i="33"/>
  <c r="BG180" i="33" s="1"/>
  <c r="AA180" i="33"/>
  <c r="BH180" i="33" s="1"/>
  <c r="V187" i="33"/>
  <c r="W187" i="33"/>
  <c r="V191" i="33"/>
  <c r="W191" i="33"/>
  <c r="Z192" i="33"/>
  <c r="AA192" i="33"/>
  <c r="V195" i="33"/>
  <c r="W195" i="33"/>
  <c r="V199" i="33"/>
  <c r="W199" i="33"/>
  <c r="Z200" i="33"/>
  <c r="AA200" i="33"/>
  <c r="V203" i="33"/>
  <c r="W203" i="33"/>
  <c r="AA204" i="33"/>
  <c r="BH204" i="33" s="1"/>
  <c r="Z204" i="33"/>
  <c r="BG204" i="33" s="1"/>
  <c r="V207" i="33"/>
  <c r="W207" i="33"/>
  <c r="AA208" i="33"/>
  <c r="BH208" i="33" s="1"/>
  <c r="Z208" i="33"/>
  <c r="BG208" i="33" s="1"/>
  <c r="V211" i="33"/>
  <c r="W211" i="33"/>
  <c r="Z212" i="33"/>
  <c r="BG212" i="33" s="1"/>
  <c r="AA212" i="33"/>
  <c r="M215" i="33"/>
  <c r="V215" i="33"/>
  <c r="W215" i="33"/>
  <c r="AA216" i="33"/>
  <c r="Z216" i="33"/>
  <c r="BG216" i="33" s="1"/>
  <c r="M219" i="33"/>
  <c r="V219" i="33"/>
  <c r="BC219" i="33" s="1"/>
  <c r="W219" i="33"/>
  <c r="Z220" i="33"/>
  <c r="BG220" i="33" s="1"/>
  <c r="AA220" i="33"/>
  <c r="V223" i="33"/>
  <c r="W223" i="33"/>
  <c r="AA224" i="33"/>
  <c r="BH224" i="33" s="1"/>
  <c r="Z224" i="33"/>
  <c r="BG224" i="33" s="1"/>
  <c r="V227" i="33"/>
  <c r="W227" i="33"/>
  <c r="Z228" i="33"/>
  <c r="BG228" i="33" s="1"/>
  <c r="AA228" i="33"/>
  <c r="BH228" i="33" s="1"/>
  <c r="V231" i="33"/>
  <c r="W231" i="33"/>
  <c r="AA232" i="33"/>
  <c r="BH232" i="33" s="1"/>
  <c r="Z232" i="33"/>
  <c r="BG232" i="33" s="1"/>
  <c r="V235" i="33"/>
  <c r="W235" i="33"/>
  <c r="AA236" i="33"/>
  <c r="Z236" i="33"/>
  <c r="V239" i="33"/>
  <c r="W239" i="33"/>
  <c r="AA240" i="33"/>
  <c r="BH240" i="33" s="1"/>
  <c r="Z240" i="33"/>
  <c r="BG240" i="33" s="1"/>
  <c r="V243" i="33"/>
  <c r="W243" i="33"/>
  <c r="AA244" i="33"/>
  <c r="Z244" i="33"/>
  <c r="V247" i="33"/>
  <c r="W247" i="33"/>
  <c r="AA248" i="33"/>
  <c r="Z248" i="33"/>
  <c r="V251" i="33"/>
  <c r="W251" i="33"/>
  <c r="AA252" i="33"/>
  <c r="Z252" i="33"/>
  <c r="V255" i="33"/>
  <c r="W255" i="33"/>
  <c r="AA256" i="33"/>
  <c r="Z256" i="33"/>
  <c r="BG256" i="33" s="1"/>
  <c r="V259" i="33"/>
  <c r="W259" i="33"/>
  <c r="AA260" i="33"/>
  <c r="Z260" i="33"/>
  <c r="BG260" i="33" s="1"/>
  <c r="V263" i="33"/>
  <c r="W263" i="33"/>
  <c r="AA264" i="33"/>
  <c r="BH264" i="33" s="1"/>
  <c r="Z264" i="33"/>
  <c r="BG264" i="33" s="1"/>
  <c r="V267" i="33"/>
  <c r="W267" i="33"/>
  <c r="AA268" i="33"/>
  <c r="BH268" i="33" s="1"/>
  <c r="Z268" i="33"/>
  <c r="BG268" i="33" s="1"/>
  <c r="V271" i="33"/>
  <c r="W271" i="33"/>
  <c r="AA272" i="33"/>
  <c r="Z272" i="33"/>
  <c r="BG272" i="33" s="1"/>
  <c r="V275" i="33"/>
  <c r="W275" i="33"/>
  <c r="AA276" i="33"/>
  <c r="Z276" i="33"/>
  <c r="V279" i="33"/>
  <c r="W279" i="33"/>
  <c r="AA280" i="33"/>
  <c r="Z280" i="33"/>
  <c r="BG280" i="33" s="1"/>
  <c r="V283" i="33"/>
  <c r="W283" i="33"/>
  <c r="AA284" i="33"/>
  <c r="BH284" i="33" s="1"/>
  <c r="Z284" i="33"/>
  <c r="BG284" i="33" s="1"/>
  <c r="V287" i="33"/>
  <c r="W287" i="33"/>
  <c r="AA288" i="33"/>
  <c r="Z288" i="33"/>
  <c r="BG288" i="33" s="1"/>
  <c r="AA292" i="33"/>
  <c r="BH292" i="33" s="1"/>
  <c r="Z292" i="33"/>
  <c r="BG292" i="33" s="1"/>
  <c r="V295" i="33"/>
  <c r="W295" i="33"/>
  <c r="AA296" i="33"/>
  <c r="BH296" i="33" s="1"/>
  <c r="Z296" i="33"/>
  <c r="BG296" i="33" s="1"/>
  <c r="V299" i="33"/>
  <c r="W299" i="33"/>
  <c r="Z300" i="33"/>
  <c r="AA300" i="33"/>
  <c r="BH300" i="33" s="1"/>
  <c r="V303" i="33"/>
  <c r="W303" i="33"/>
  <c r="AA304" i="33"/>
  <c r="Z304" i="33"/>
  <c r="V307" i="33"/>
  <c r="W307" i="33"/>
  <c r="BD307" i="33" s="1"/>
  <c r="Z308" i="33"/>
  <c r="BG308" i="33" s="1"/>
  <c r="AA308" i="33"/>
  <c r="BH308" i="33" s="1"/>
  <c r="V311" i="33"/>
  <c r="W311" i="33"/>
  <c r="AA312" i="33"/>
  <c r="BH312" i="33" s="1"/>
  <c r="Z312" i="33"/>
  <c r="BG312" i="33" s="1"/>
  <c r="V315" i="33"/>
  <c r="W315" i="33"/>
  <c r="AA316" i="33"/>
  <c r="BH316" i="33" s="1"/>
  <c r="Z316" i="33"/>
  <c r="BG316" i="33" s="1"/>
  <c r="V319" i="33"/>
  <c r="W319" i="33"/>
  <c r="AA320" i="33"/>
  <c r="BH320" i="33" s="1"/>
  <c r="Z320" i="33"/>
  <c r="BG320" i="33" s="1"/>
  <c r="V323" i="33"/>
  <c r="W323" i="33"/>
  <c r="Z324" i="33"/>
  <c r="BG324" i="33" s="1"/>
  <c r="AA324" i="33"/>
  <c r="BH324" i="33" s="1"/>
  <c r="V327" i="33"/>
  <c r="W327" i="33"/>
  <c r="AA328" i="33"/>
  <c r="Z328" i="33"/>
  <c r="V331" i="33"/>
  <c r="W331" i="33"/>
  <c r="BD331" i="33" s="1"/>
  <c r="Z332" i="33"/>
  <c r="BG332" i="33" s="1"/>
  <c r="AA332" i="33"/>
  <c r="BH332" i="33" s="1"/>
  <c r="V335" i="33"/>
  <c r="W335" i="33"/>
  <c r="AA336" i="33"/>
  <c r="Z336" i="33"/>
  <c r="U339" i="33"/>
  <c r="T339" i="33"/>
  <c r="BA339" i="33" s="1"/>
  <c r="X340" i="33"/>
  <c r="Y340" i="33"/>
  <c r="U343" i="33"/>
  <c r="T343" i="33"/>
  <c r="X344" i="33"/>
  <c r="Y344" i="33"/>
  <c r="U347" i="33"/>
  <c r="T347" i="33"/>
  <c r="X348" i="33"/>
  <c r="Y348" i="33"/>
  <c r="U351" i="33"/>
  <c r="T351" i="33"/>
  <c r="Y352" i="33"/>
  <c r="X352" i="33"/>
  <c r="U355" i="33"/>
  <c r="T355" i="33"/>
  <c r="X356" i="33"/>
  <c r="Y356" i="33"/>
  <c r="U359" i="33"/>
  <c r="T359" i="33"/>
  <c r="X360" i="33"/>
  <c r="Y360" i="33"/>
  <c r="U363" i="33"/>
  <c r="T363" i="33"/>
  <c r="X364" i="33"/>
  <c r="Y364" i="33"/>
  <c r="U367" i="33"/>
  <c r="T367" i="33"/>
  <c r="X368" i="33"/>
  <c r="Y368" i="33"/>
  <c r="U371" i="33"/>
  <c r="T371" i="33"/>
  <c r="X372" i="33"/>
  <c r="Y372" i="33"/>
  <c r="U375" i="33"/>
  <c r="T375" i="33"/>
  <c r="Y376" i="33"/>
  <c r="X376" i="33"/>
  <c r="U379" i="33"/>
  <c r="T379" i="33"/>
  <c r="X380" i="33"/>
  <c r="Y380" i="33"/>
  <c r="U383" i="33"/>
  <c r="T383" i="33"/>
  <c r="X384" i="33"/>
  <c r="Y384" i="33"/>
  <c r="U387" i="33"/>
  <c r="T387" i="33"/>
  <c r="X388" i="33"/>
  <c r="BE388" i="33" s="1"/>
  <c r="Y388" i="33"/>
  <c r="U391" i="33"/>
  <c r="T391" i="33"/>
  <c r="Y392" i="33"/>
  <c r="X392" i="33"/>
  <c r="U395" i="33"/>
  <c r="T395" i="33"/>
  <c r="BA395" i="33" s="1"/>
  <c r="X396" i="33"/>
  <c r="Y396" i="33"/>
  <c r="U399" i="33"/>
  <c r="T399" i="33"/>
  <c r="Y400" i="33"/>
  <c r="X400" i="33"/>
  <c r="U403" i="33"/>
  <c r="T403" i="33"/>
  <c r="BA403" i="33" s="1"/>
  <c r="X404" i="33"/>
  <c r="BE404" i="33" s="1"/>
  <c r="Y404" i="33"/>
  <c r="U407" i="33"/>
  <c r="T407" i="33"/>
  <c r="Y408" i="33"/>
  <c r="X408" i="33"/>
  <c r="U411" i="33"/>
  <c r="T411" i="33"/>
  <c r="BA411" i="33" s="1"/>
  <c r="X412" i="33"/>
  <c r="Y412" i="33"/>
  <c r="U415" i="33"/>
  <c r="T415" i="33"/>
  <c r="Y416" i="33"/>
  <c r="X416" i="33"/>
  <c r="U419" i="33"/>
  <c r="T419" i="33"/>
  <c r="BA419" i="33" s="1"/>
  <c r="X420" i="33"/>
  <c r="Y420" i="33"/>
  <c r="U423" i="33"/>
  <c r="T423" i="33"/>
  <c r="Y424" i="33"/>
  <c r="X424" i="33"/>
  <c r="U427" i="33"/>
  <c r="T427" i="33"/>
  <c r="BA427" i="33" s="1"/>
  <c r="X428" i="33"/>
  <c r="Y428" i="33"/>
  <c r="U431" i="33"/>
  <c r="T431" i="33"/>
  <c r="Y432" i="33"/>
  <c r="X432" i="33"/>
  <c r="N16" i="33"/>
  <c r="Y16" i="33"/>
  <c r="X16" i="33"/>
  <c r="Z21" i="33"/>
  <c r="AA21" i="33"/>
  <c r="AA33" i="33"/>
  <c r="Z33" i="33"/>
  <c r="V40" i="33"/>
  <c r="W40" i="33"/>
  <c r="Z53" i="33"/>
  <c r="BG53" i="33" s="1"/>
  <c r="AA53" i="33"/>
  <c r="M56" i="33"/>
  <c r="V56" i="33"/>
  <c r="W56" i="33"/>
  <c r="AA61" i="33"/>
  <c r="Z61" i="33"/>
  <c r="AA65" i="33"/>
  <c r="Z65" i="33"/>
  <c r="BG65" i="33" s="1"/>
  <c r="Z69" i="33"/>
  <c r="AA69" i="33"/>
  <c r="AA73" i="33"/>
  <c r="Z73" i="33"/>
  <c r="Y85" i="33"/>
  <c r="X85" i="33"/>
  <c r="U92" i="33"/>
  <c r="T92" i="33"/>
  <c r="BA92" i="33" s="1"/>
  <c r="U96" i="33"/>
  <c r="T96" i="33"/>
  <c r="Y113" i="33"/>
  <c r="X113" i="33"/>
  <c r="Y121" i="33"/>
  <c r="X121" i="33"/>
  <c r="U128" i="33"/>
  <c r="T128" i="33"/>
  <c r="BA128" i="33" s="1"/>
  <c r="Y133" i="33"/>
  <c r="BF133" i="33" s="1"/>
  <c r="X133" i="33"/>
  <c r="BE133" i="33" s="1"/>
  <c r="U140" i="33"/>
  <c r="T140" i="33"/>
  <c r="U148" i="33"/>
  <c r="T148" i="33"/>
  <c r="U156" i="33"/>
  <c r="T156" i="33"/>
  <c r="BA156" i="33" s="1"/>
  <c r="U164" i="33"/>
  <c r="BB164" i="33" s="1"/>
  <c r="T164" i="33"/>
  <c r="BA164" i="33" s="1"/>
  <c r="Y169" i="33"/>
  <c r="X169" i="33"/>
  <c r="X177" i="33"/>
  <c r="Y177" i="33"/>
  <c r="U184" i="33"/>
  <c r="T184" i="33"/>
  <c r="BA184" i="33" s="1"/>
  <c r="X201" i="33"/>
  <c r="Y201" i="33"/>
  <c r="Y213" i="33"/>
  <c r="X213" i="33"/>
  <c r="X225" i="33"/>
  <c r="Y225" i="33"/>
  <c r="U236" i="33"/>
  <c r="T236" i="33"/>
  <c r="BA236" i="33" s="1"/>
  <c r="U244" i="33"/>
  <c r="BB244" i="33" s="1"/>
  <c r="T244" i="33"/>
  <c r="BA244" i="33" s="1"/>
  <c r="U252" i="33"/>
  <c r="T252" i="33"/>
  <c r="Y257" i="33"/>
  <c r="X257" i="33"/>
  <c r="Y265" i="33"/>
  <c r="X265" i="33"/>
  <c r="Y273" i="33"/>
  <c r="X273" i="33"/>
  <c r="U280" i="33"/>
  <c r="T280" i="33"/>
  <c r="Y285" i="33"/>
  <c r="X285" i="33"/>
  <c r="U300" i="33"/>
  <c r="T300" i="33"/>
  <c r="BA300" i="33" s="1"/>
  <c r="Y317" i="33"/>
  <c r="BF317" i="33" s="1"/>
  <c r="X317" i="33"/>
  <c r="BE317" i="33" s="1"/>
  <c r="Y325" i="33"/>
  <c r="X325" i="33"/>
  <c r="Y333" i="33"/>
  <c r="X333" i="33"/>
  <c r="V349" i="33"/>
  <c r="W349" i="33"/>
  <c r="BD349" i="33" s="1"/>
  <c r="V353" i="33"/>
  <c r="W353" i="33"/>
  <c r="V357" i="33"/>
  <c r="W357" i="33"/>
  <c r="Z362" i="33"/>
  <c r="AA362" i="33"/>
  <c r="Z370" i="33"/>
  <c r="AA370" i="33"/>
  <c r="BH370" i="33" s="1"/>
  <c r="Z390" i="33"/>
  <c r="AA390" i="33"/>
  <c r="V401" i="33"/>
  <c r="W401" i="33"/>
  <c r="Z2868" i="33"/>
  <c r="AA2868" i="33"/>
  <c r="Z2884" i="33"/>
  <c r="AA2884" i="33"/>
  <c r="W2907" i="33"/>
  <c r="BD2907" i="33" s="1"/>
  <c r="V2907" i="33"/>
  <c r="BC2907" i="33" s="1"/>
  <c r="Z2912" i="33"/>
  <c r="AA2912" i="33"/>
  <c r="Z2936" i="33"/>
  <c r="AA2936" i="33"/>
  <c r="W2971" i="33"/>
  <c r="BD2971" i="33" s="1"/>
  <c r="V2971" i="33"/>
  <c r="BC2971" i="33" s="1"/>
  <c r="AA2988" i="33"/>
  <c r="Z2988" i="33"/>
  <c r="AA2992" i="33"/>
  <c r="Z2992" i="33"/>
  <c r="W3015" i="33"/>
  <c r="V3015" i="33"/>
  <c r="AA3020" i="33"/>
  <c r="Z3020" i="33"/>
  <c r="W3027" i="33"/>
  <c r="BD3027" i="33" s="1"/>
  <c r="V3027" i="33"/>
  <c r="BC3027" i="33" s="1"/>
  <c r="AA3040" i="33"/>
  <c r="Z3040" i="33"/>
  <c r="W3055" i="33"/>
  <c r="V3055" i="33"/>
  <c r="W3059" i="33"/>
  <c r="V3059" i="33"/>
  <c r="W3063" i="33"/>
  <c r="BD3063" i="33" s="1"/>
  <c r="V3063" i="33"/>
  <c r="BC3063" i="33" s="1"/>
  <c r="AA3068" i="33"/>
  <c r="Z3068" i="33"/>
  <c r="W3071" i="33"/>
  <c r="V3071" i="33"/>
  <c r="W3075" i="33"/>
  <c r="BD3075" i="33" s="1"/>
  <c r="V3075" i="33"/>
  <c r="BC3075" i="33" s="1"/>
  <c r="W3079" i="33"/>
  <c r="BD3079" i="33" s="1"/>
  <c r="V3079" i="33"/>
  <c r="BC3079" i="33" s="1"/>
  <c r="Z3084" i="33"/>
  <c r="AA3084" i="33"/>
  <c r="W3087" i="33"/>
  <c r="BD3087" i="33" s="1"/>
  <c r="V3087" i="33"/>
  <c r="BC3087" i="33" s="1"/>
  <c r="Z3092" i="33"/>
  <c r="AA3092" i="33"/>
  <c r="Z3096" i="33"/>
  <c r="AA3096" i="33"/>
  <c r="Z3100" i="33"/>
  <c r="AA3100" i="33"/>
  <c r="W3103" i="33"/>
  <c r="V3103" i="33"/>
  <c r="Z3108" i="33"/>
  <c r="AA3108" i="33"/>
  <c r="Z3112" i="33"/>
  <c r="AA3112" i="33"/>
  <c r="W3115" i="33"/>
  <c r="V3115" i="33"/>
  <c r="U3123" i="33"/>
  <c r="T3123" i="33"/>
  <c r="Y3140" i="33"/>
  <c r="X3140" i="33"/>
  <c r="BE3140" i="33" s="1"/>
  <c r="U3151" i="33"/>
  <c r="BB3151" i="33" s="1"/>
  <c r="T3151" i="33"/>
  <c r="BA3151" i="33" s="1"/>
  <c r="U3159" i="33"/>
  <c r="T3159" i="33"/>
  <c r="Y3168" i="33"/>
  <c r="X3168" i="33"/>
  <c r="U3179" i="33"/>
  <c r="BB3179" i="33" s="1"/>
  <c r="T3179" i="33"/>
  <c r="BA3179" i="33" s="1"/>
  <c r="U3191" i="33"/>
  <c r="BB3191" i="33" s="1"/>
  <c r="T3191" i="33"/>
  <c r="BA3191" i="33" s="1"/>
  <c r="U3195" i="33"/>
  <c r="T3195" i="33"/>
  <c r="Y3212" i="33"/>
  <c r="X3212" i="33"/>
  <c r="U3223" i="33"/>
  <c r="BB3223" i="33" s="1"/>
  <c r="T3223" i="33"/>
  <c r="BA3223" i="33" s="1"/>
  <c r="U3231" i="33"/>
  <c r="T3231" i="33"/>
  <c r="U3239" i="33"/>
  <c r="BB3239" i="33" s="1"/>
  <c r="T3239" i="33"/>
  <c r="BA3239" i="33" s="1"/>
  <c r="U3247" i="33"/>
  <c r="T3247" i="33"/>
  <c r="Y3252" i="33"/>
  <c r="X3252" i="33"/>
  <c r="BE3252" i="33" s="1"/>
  <c r="Y3260" i="33"/>
  <c r="BF3260" i="33" s="1"/>
  <c r="X3260" i="33"/>
  <c r="U3267" i="33"/>
  <c r="T3267" i="33"/>
  <c r="Y3272" i="33"/>
  <c r="X3272" i="33"/>
  <c r="BE3272" i="33" s="1"/>
  <c r="T3279" i="33"/>
  <c r="U3279" i="33"/>
  <c r="Y3284" i="33"/>
  <c r="BF3284" i="33" s="1"/>
  <c r="X3284" i="33"/>
  <c r="BE3284" i="33" s="1"/>
  <c r="Y441" i="33"/>
  <c r="X441" i="33"/>
  <c r="BE441" i="33" s="1"/>
  <c r="Y453" i="33"/>
  <c r="BF453" i="33" s="1"/>
  <c r="X453" i="33"/>
  <c r="Y465" i="33"/>
  <c r="BF465" i="33" s="1"/>
  <c r="X465" i="33"/>
  <c r="BE465" i="33" s="1"/>
  <c r="U480" i="33"/>
  <c r="BB480" i="33" s="1"/>
  <c r="T480" i="33"/>
  <c r="U488" i="33"/>
  <c r="T488" i="33"/>
  <c r="U496" i="33"/>
  <c r="T496" i="33"/>
  <c r="Y509" i="33"/>
  <c r="BF509" i="33" s="1"/>
  <c r="X509" i="33"/>
  <c r="BE509" i="33" s="1"/>
  <c r="U516" i="33"/>
  <c r="T516" i="33"/>
  <c r="BA516" i="33" s="1"/>
  <c r="U520" i="33"/>
  <c r="T520" i="33"/>
  <c r="U528" i="33"/>
  <c r="T528" i="33"/>
  <c r="BA528" i="33" s="1"/>
  <c r="Y545" i="33"/>
  <c r="X545" i="33"/>
  <c r="BE545" i="33" s="1"/>
  <c r="Y553" i="33"/>
  <c r="X553" i="33"/>
  <c r="BE553" i="33" s="1"/>
  <c r="Y561" i="33"/>
  <c r="BF561" i="33" s="1"/>
  <c r="X561" i="33"/>
  <c r="BE561" i="33" s="1"/>
  <c r="U568" i="33"/>
  <c r="T568" i="33"/>
  <c r="U572" i="33"/>
  <c r="T572" i="33"/>
  <c r="Y589" i="33"/>
  <c r="BF589" i="33" s="1"/>
  <c r="X589" i="33"/>
  <c r="BE589" i="33" s="1"/>
  <c r="U596" i="33"/>
  <c r="T596" i="33"/>
  <c r="Y605" i="33"/>
  <c r="BF605" i="33" s="1"/>
  <c r="X605" i="33"/>
  <c r="BE605" i="33" s="1"/>
  <c r="U616" i="33"/>
  <c r="T616" i="33"/>
  <c r="BA616" i="33" s="1"/>
  <c r="U624" i="33"/>
  <c r="BB624" i="33" s="1"/>
  <c r="T624" i="33"/>
  <c r="BA624" i="33" s="1"/>
  <c r="Y641" i="33"/>
  <c r="X641" i="33"/>
  <c r="U652" i="33"/>
  <c r="T652" i="33"/>
  <c r="Y673" i="33"/>
  <c r="X673" i="33"/>
  <c r="BE673" i="33" s="1"/>
  <c r="Y681" i="33"/>
  <c r="X681" i="33"/>
  <c r="Y689" i="33"/>
  <c r="X689" i="33"/>
  <c r="Y697" i="33"/>
  <c r="X697" i="33"/>
  <c r="Y705" i="33"/>
  <c r="X705" i="33"/>
  <c r="BE705" i="33" s="1"/>
  <c r="Y713" i="33"/>
  <c r="BF713" i="33" s="1"/>
  <c r="X713" i="33"/>
  <c r="BE713" i="33" s="1"/>
  <c r="U720" i="33"/>
  <c r="T720" i="33"/>
  <c r="Y725" i="33"/>
  <c r="X725" i="33"/>
  <c r="U732" i="33"/>
  <c r="BB732" i="33" s="1"/>
  <c r="T732" i="33"/>
  <c r="BA732" i="33" s="1"/>
  <c r="Y741" i="33"/>
  <c r="X741" i="33"/>
  <c r="Y749" i="33"/>
  <c r="X749" i="33"/>
  <c r="Y761" i="33"/>
  <c r="BF761" i="33" s="1"/>
  <c r="X761" i="33"/>
  <c r="BE761" i="33" s="1"/>
  <c r="Y769" i="33"/>
  <c r="X769" i="33"/>
  <c r="BE769" i="33" s="1"/>
  <c r="U776" i="33"/>
  <c r="BB776" i="33" s="1"/>
  <c r="T776" i="33"/>
  <c r="BA776" i="33" s="1"/>
  <c r="Y785" i="33"/>
  <c r="X785" i="33"/>
  <c r="U792" i="33"/>
  <c r="T792" i="33"/>
  <c r="Y801" i="33"/>
  <c r="X801" i="33"/>
  <c r="BE801" i="33" s="1"/>
  <c r="Y809" i="33"/>
  <c r="BF809" i="33" s="1"/>
  <c r="X809" i="33"/>
  <c r="BE809" i="33" s="1"/>
  <c r="Y817" i="33"/>
  <c r="X817" i="33"/>
  <c r="U824" i="33"/>
  <c r="T824" i="33"/>
  <c r="Y829" i="33"/>
  <c r="X829" i="33"/>
  <c r="BE829" i="33" s="1"/>
  <c r="Y841" i="33"/>
  <c r="BF841" i="33" s="1"/>
  <c r="X841" i="33"/>
  <c r="U848" i="33"/>
  <c r="T848" i="33"/>
  <c r="U852" i="33"/>
  <c r="T852" i="33"/>
  <c r="BA852" i="33" s="1"/>
  <c r="Y857" i="33"/>
  <c r="X857" i="33"/>
  <c r="BE857" i="33" s="1"/>
  <c r="U868" i="33"/>
  <c r="BB868" i="33" s="1"/>
  <c r="T868" i="33"/>
  <c r="BA868" i="33" s="1"/>
  <c r="W2414" i="33"/>
  <c r="BD2414" i="33" s="1"/>
  <c r="V2414" i="33"/>
  <c r="BC2414" i="33" s="1"/>
  <c r="W2418" i="33"/>
  <c r="V2418" i="33"/>
  <c r="W2422" i="33"/>
  <c r="BD2422" i="33" s="1"/>
  <c r="V2422" i="33"/>
  <c r="BC2422" i="33" s="1"/>
  <c r="W2426" i="33"/>
  <c r="BD2426" i="33" s="1"/>
  <c r="V2426" i="33"/>
  <c r="AA2431" i="33"/>
  <c r="Z2431" i="33"/>
  <c r="W2438" i="33"/>
  <c r="BD2438" i="33" s="1"/>
  <c r="V2438" i="33"/>
  <c r="BC2438" i="33" s="1"/>
  <c r="W2442" i="33"/>
  <c r="V2442" i="33"/>
  <c r="BC2442" i="33" s="1"/>
  <c r="AA2455" i="33"/>
  <c r="Z2455" i="33"/>
  <c r="W2486" i="33"/>
  <c r="BD2486" i="33" s="1"/>
  <c r="V2486" i="33"/>
  <c r="BC2486" i="33" s="1"/>
  <c r="W2506" i="33"/>
  <c r="V2506" i="33"/>
  <c r="W2510" i="33"/>
  <c r="BD2510" i="33" s="1"/>
  <c r="V2510" i="33"/>
  <c r="BC2510" i="33" s="1"/>
  <c r="W2514" i="33"/>
  <c r="BD2514" i="33" s="1"/>
  <c r="V2514" i="33"/>
  <c r="AA2519" i="33"/>
  <c r="Z2519" i="33"/>
  <c r="AA2551" i="33"/>
  <c r="Z2551" i="33"/>
  <c r="AA2555" i="33"/>
  <c r="Z2555" i="33"/>
  <c r="X2575" i="33"/>
  <c r="BE2575" i="33" s="1"/>
  <c r="Y2575" i="33"/>
  <c r="X2579" i="33"/>
  <c r="BE2579" i="33" s="1"/>
  <c r="Y2579" i="33"/>
  <c r="BF2579" i="33" s="1"/>
  <c r="U2586" i="33"/>
  <c r="BB2586" i="33" s="1"/>
  <c r="T2586" i="33"/>
  <c r="BA2586" i="33" s="1"/>
  <c r="U2594" i="33"/>
  <c r="BB2594" i="33" s="1"/>
  <c r="T2594" i="33"/>
  <c r="BA2594" i="33" s="1"/>
  <c r="U2598" i="33"/>
  <c r="BB2598" i="33" s="1"/>
  <c r="T2598" i="33"/>
  <c r="X2615" i="33"/>
  <c r="Y2615" i="33"/>
  <c r="X2627" i="33"/>
  <c r="Y2627" i="33"/>
  <c r="BF2627" i="33" s="1"/>
  <c r="U2638" i="33"/>
  <c r="BB2638" i="33" s="1"/>
  <c r="T2638" i="33"/>
  <c r="BA2638" i="33" s="1"/>
  <c r="X2643" i="33"/>
  <c r="BE2643" i="33" s="1"/>
  <c r="Y2643" i="33"/>
  <c r="BF2643" i="33" s="1"/>
  <c r="U2658" i="33"/>
  <c r="BB2658" i="33" s="1"/>
  <c r="T2658" i="33"/>
  <c r="BA2658" i="33" s="1"/>
  <c r="X2675" i="33"/>
  <c r="Y2675" i="33"/>
  <c r="BF2675" i="33" s="1"/>
  <c r="U2686" i="33"/>
  <c r="BB2686" i="33" s="1"/>
  <c r="T2686" i="33"/>
  <c r="BA2686" i="33" s="1"/>
  <c r="U2694" i="33"/>
  <c r="BB2694" i="33" s="1"/>
  <c r="T2694" i="33"/>
  <c r="Y2699" i="33"/>
  <c r="BF2699" i="33" s="1"/>
  <c r="X2699" i="33"/>
  <c r="U2706" i="33"/>
  <c r="BB2706" i="33" s="1"/>
  <c r="T2706" i="33"/>
  <c r="BA2706" i="33" s="1"/>
  <c r="Y2711" i="33"/>
  <c r="X2711" i="33"/>
  <c r="BE2711" i="33" s="1"/>
  <c r="Y2723" i="33"/>
  <c r="BF2723" i="33" s="1"/>
  <c r="X2723" i="33"/>
  <c r="BE2723" i="33" s="1"/>
  <c r="U2734" i="33"/>
  <c r="T2734" i="33"/>
  <c r="U2742" i="33"/>
  <c r="T2742" i="33"/>
  <c r="Y2747" i="33"/>
  <c r="BF2747" i="33" s="1"/>
  <c r="X2747" i="33"/>
  <c r="BE2747" i="33" s="1"/>
  <c r="Y2759" i="33"/>
  <c r="BF2759" i="33" s="1"/>
  <c r="X2759" i="33"/>
  <c r="BE2759" i="33" s="1"/>
  <c r="Y2767" i="33"/>
  <c r="BF2767" i="33" s="1"/>
  <c r="X2767" i="33"/>
  <c r="BE2767" i="33" s="1"/>
  <c r="Y2775" i="33"/>
  <c r="BF2775" i="33" s="1"/>
  <c r="X2775" i="33"/>
  <c r="BE2775" i="33" s="1"/>
  <c r="U2782" i="33"/>
  <c r="T2782" i="33"/>
  <c r="BA2782" i="33" s="1"/>
  <c r="Y2787" i="33"/>
  <c r="BF2787" i="33" s="1"/>
  <c r="X2787" i="33"/>
  <c r="U2794" i="33"/>
  <c r="BB2794" i="33" s="1"/>
  <c r="T2794" i="33"/>
  <c r="Y2799" i="33"/>
  <c r="BF2799" i="33" s="1"/>
  <c r="X2799" i="33"/>
  <c r="BE2799" i="33" s="1"/>
  <c r="Y2811" i="33"/>
  <c r="X2811" i="33"/>
  <c r="BE2811" i="33" s="1"/>
  <c r="U2818" i="33"/>
  <c r="BB2818" i="33" s="1"/>
  <c r="T2818" i="33"/>
  <c r="BA2818" i="33" s="1"/>
  <c r="U2822" i="33"/>
  <c r="T2822" i="33"/>
  <c r="Y2835" i="33"/>
  <c r="X2835" i="33"/>
  <c r="BE2835" i="33" s="1"/>
  <c r="Y2839" i="33"/>
  <c r="BF2839" i="33" s="1"/>
  <c r="X2839" i="33"/>
  <c r="BE2839" i="33" s="1"/>
  <c r="U2850" i="33"/>
  <c r="BB2850" i="33" s="1"/>
  <c r="T2850" i="33"/>
  <c r="BA2850" i="33" s="1"/>
  <c r="U2858" i="33"/>
  <c r="BB2858" i="33" s="1"/>
  <c r="T2858" i="33"/>
  <c r="Y2863" i="33"/>
  <c r="BF2863" i="33" s="1"/>
  <c r="X2863" i="33"/>
  <c r="BE2863" i="33" s="1"/>
  <c r="Y2875" i="33"/>
  <c r="X2875" i="33"/>
  <c r="BE2875" i="33" s="1"/>
  <c r="U2882" i="33"/>
  <c r="T2882" i="33"/>
  <c r="U2886" i="33"/>
  <c r="T2886" i="33"/>
  <c r="U2898" i="33"/>
  <c r="T2898" i="33"/>
  <c r="Y2903" i="33"/>
  <c r="X2903" i="33"/>
  <c r="BE2903" i="33" s="1"/>
  <c r="U2910" i="33"/>
  <c r="T2910" i="33"/>
  <c r="U2918" i="33"/>
  <c r="T2918" i="33"/>
  <c r="Y2923" i="33"/>
  <c r="X2923" i="33"/>
  <c r="Y2935" i="33"/>
  <c r="X2935" i="33"/>
  <c r="BE2935" i="33" s="1"/>
  <c r="U2942" i="33"/>
  <c r="BB2942" i="33" s="1"/>
  <c r="T2942" i="33"/>
  <c r="Y2947" i="33"/>
  <c r="X2947" i="33"/>
  <c r="U2958" i="33"/>
  <c r="T2958" i="33"/>
  <c r="Y2967" i="33"/>
  <c r="X2967" i="33"/>
  <c r="U2970" i="33"/>
  <c r="T2970" i="33"/>
  <c r="X2987" i="33"/>
  <c r="Y2987" i="33"/>
  <c r="X2999" i="33"/>
  <c r="Y2999" i="33"/>
  <c r="U3006" i="33"/>
  <c r="T3006" i="33"/>
  <c r="X3011" i="33"/>
  <c r="Y3011" i="33"/>
  <c r="X3027" i="33"/>
  <c r="Y3027" i="33"/>
  <c r="U3034" i="33"/>
  <c r="T3034" i="33"/>
  <c r="X3039" i="33"/>
  <c r="Y3039" i="33"/>
  <c r="X3051" i="33"/>
  <c r="Y3051" i="33"/>
  <c r="X3055" i="33"/>
  <c r="Y3055" i="33"/>
  <c r="Y3067" i="33"/>
  <c r="X3067" i="33"/>
  <c r="Y3071" i="33"/>
  <c r="X3071" i="33"/>
  <c r="BE3071" i="33" s="1"/>
  <c r="Y3083" i="33"/>
  <c r="X3083" i="33"/>
  <c r="T3090" i="33"/>
  <c r="U3090" i="33"/>
  <c r="Y3095" i="33"/>
  <c r="X3095" i="33"/>
  <c r="Y3115" i="33"/>
  <c r="X3115" i="33"/>
  <c r="W3119" i="33"/>
  <c r="V3119" i="33"/>
  <c r="W3131" i="33"/>
  <c r="V3131" i="33"/>
  <c r="W3143" i="33"/>
  <c r="V3143" i="33"/>
  <c r="Z3160" i="33"/>
  <c r="AA3160" i="33"/>
  <c r="BH3160" i="33" s="1"/>
  <c r="Z3164" i="33"/>
  <c r="AA3164" i="33"/>
  <c r="Z3168" i="33"/>
  <c r="AA3168" i="33"/>
  <c r="Z3172" i="33"/>
  <c r="AA3172" i="33"/>
  <c r="W3183" i="33"/>
  <c r="V3183" i="33"/>
  <c r="BC3183" i="33" s="1"/>
  <c r="W3187" i="33"/>
  <c r="V3187" i="33"/>
  <c r="W3191" i="33"/>
  <c r="V3191" i="33"/>
  <c r="W3195" i="33"/>
  <c r="V3195" i="33"/>
  <c r="Z3200" i="33"/>
  <c r="AA3200" i="33"/>
  <c r="BH3200" i="33" s="1"/>
  <c r="Z3204" i="33"/>
  <c r="AA3204" i="33"/>
  <c r="W3207" i="33"/>
  <c r="V3207" i="33"/>
  <c r="W3211" i="33"/>
  <c r="V3211" i="33"/>
  <c r="Z3236" i="33"/>
  <c r="AA3236" i="33"/>
  <c r="BH3236" i="33" s="1"/>
  <c r="Z3256" i="33"/>
  <c r="BG3256" i="33" s="1"/>
  <c r="AA3256" i="33"/>
  <c r="BH3256" i="33" s="1"/>
  <c r="Z3276" i="33"/>
  <c r="AA3276" i="33"/>
  <c r="Z3280" i="33"/>
  <c r="AA3280" i="33"/>
  <c r="W3283" i="33"/>
  <c r="V3283" i="33"/>
  <c r="W3287" i="33"/>
  <c r="V3287" i="33"/>
  <c r="Y7" i="33"/>
  <c r="X7" i="33"/>
  <c r="Z28" i="33"/>
  <c r="AA28" i="33"/>
  <c r="AA32" i="33"/>
  <c r="Z32" i="33"/>
  <c r="BG32" i="33" s="1"/>
  <c r="V35" i="33"/>
  <c r="BC35" i="33" s="1"/>
  <c r="W35" i="33"/>
  <c r="BD35" i="33" s="1"/>
  <c r="V39" i="33"/>
  <c r="W39" i="33"/>
  <c r="AA44" i="33"/>
  <c r="Z44" i="33"/>
  <c r="AA48" i="33"/>
  <c r="Z48" i="33"/>
  <c r="BG48" i="33" s="1"/>
  <c r="AA52" i="33"/>
  <c r="Z52" i="33"/>
  <c r="AA56" i="33"/>
  <c r="Z56" i="33"/>
  <c r="AA60" i="33"/>
  <c r="Z60" i="33"/>
  <c r="V75" i="33"/>
  <c r="W75" i="33"/>
  <c r="Y80" i="33"/>
  <c r="X80" i="33"/>
  <c r="BE80" i="33" s="1"/>
  <c r="X84" i="33"/>
  <c r="Y84" i="33"/>
  <c r="U91" i="33"/>
  <c r="T91" i="33"/>
  <c r="BA91" i="33" s="1"/>
  <c r="X96" i="33"/>
  <c r="Y96" i="33"/>
  <c r="U107" i="33"/>
  <c r="T107" i="33"/>
  <c r="Y112" i="33"/>
  <c r="X112" i="33"/>
  <c r="X124" i="33"/>
  <c r="Y124" i="33"/>
  <c r="Y128" i="33"/>
  <c r="X128" i="33"/>
  <c r="BE128" i="33" s="1"/>
  <c r="U139" i="33"/>
  <c r="BB139" i="33" s="1"/>
  <c r="T139" i="33"/>
  <c r="BA139" i="33" s="1"/>
  <c r="U143" i="33"/>
  <c r="T143" i="33"/>
  <c r="U147" i="33"/>
  <c r="T147" i="33"/>
  <c r="X152" i="33"/>
  <c r="Y152" i="33"/>
  <c r="Y156" i="33"/>
  <c r="BF156" i="33" s="1"/>
  <c r="X156" i="33"/>
  <c r="BE156" i="33" s="1"/>
  <c r="U163" i="33"/>
  <c r="T163" i="33"/>
  <c r="U167" i="33"/>
  <c r="T167" i="33"/>
  <c r="X172" i="33"/>
  <c r="Y172" i="33"/>
  <c r="BF172" i="33" s="1"/>
  <c r="U187" i="33"/>
  <c r="BB187" i="33" s="1"/>
  <c r="T187" i="33"/>
  <c r="BA187" i="33" s="1"/>
  <c r="Y192" i="33"/>
  <c r="X192" i="33"/>
  <c r="X196" i="33"/>
  <c r="Y196" i="33"/>
  <c r="U203" i="33"/>
  <c r="T203" i="33"/>
  <c r="BA203" i="33" s="1"/>
  <c r="U207" i="33"/>
  <c r="BB207" i="33" s="1"/>
  <c r="T207" i="33"/>
  <c r="BA207" i="33" s="1"/>
  <c r="X212" i="33"/>
  <c r="Y212" i="33"/>
  <c r="Y220" i="33"/>
  <c r="X220" i="33"/>
  <c r="BE220" i="33" s="1"/>
  <c r="U227" i="33"/>
  <c r="T227" i="33"/>
  <c r="X232" i="33"/>
  <c r="Y232" i="33"/>
  <c r="BF232" i="33" s="1"/>
  <c r="U243" i="33"/>
  <c r="T243" i="33"/>
  <c r="X248" i="33"/>
  <c r="Y248" i="33"/>
  <c r="U255" i="33"/>
  <c r="T255" i="33"/>
  <c r="BA255" i="33" s="1"/>
  <c r="X260" i="33"/>
  <c r="BE260" i="33" s="1"/>
  <c r="Y260" i="33"/>
  <c r="BF260" i="33" s="1"/>
  <c r="U275" i="33"/>
  <c r="T275" i="33"/>
  <c r="X280" i="33"/>
  <c r="Y280" i="33"/>
  <c r="X292" i="33"/>
  <c r="Y292" i="33"/>
  <c r="U303" i="33"/>
  <c r="BB303" i="33" s="1"/>
  <c r="T303" i="33"/>
  <c r="BA303" i="33" s="1"/>
  <c r="X308" i="33"/>
  <c r="Y308" i="33"/>
  <c r="U319" i="33"/>
  <c r="T319" i="33"/>
  <c r="X324" i="33"/>
  <c r="Y324" i="33"/>
  <c r="BF324" i="33" s="1"/>
  <c r="U331" i="33"/>
  <c r="T331" i="33"/>
  <c r="BA331" i="33" s="1"/>
  <c r="V352" i="33"/>
  <c r="W352" i="33"/>
  <c r="BD352" i="33" s="1"/>
  <c r="V356" i="33"/>
  <c r="W356" i="33"/>
  <c r="V368" i="33"/>
  <c r="BC368" i="33" s="1"/>
  <c r="W368" i="33"/>
  <c r="BD368" i="33" s="1"/>
  <c r="AA377" i="33"/>
  <c r="Z377" i="33"/>
  <c r="V380" i="33"/>
  <c r="W380" i="33"/>
  <c r="V384" i="33"/>
  <c r="BC384" i="33" s="1"/>
  <c r="W384" i="33"/>
  <c r="BD384" i="33" s="1"/>
  <c r="V388" i="33"/>
  <c r="W388" i="33"/>
  <c r="BD388" i="33" s="1"/>
  <c r="V392" i="33"/>
  <c r="BC392" i="33" s="1"/>
  <c r="W392" i="33"/>
  <c r="BD392" i="33" s="1"/>
  <c r="V396" i="33"/>
  <c r="W396" i="33"/>
  <c r="V400" i="33"/>
  <c r="W400" i="33"/>
  <c r="BD400" i="33" s="1"/>
  <c r="Z405" i="33"/>
  <c r="AA405" i="33"/>
  <c r="BH405" i="33" s="1"/>
  <c r="Z409" i="33"/>
  <c r="AA409" i="33"/>
  <c r="V412" i="33"/>
  <c r="W412" i="33"/>
  <c r="AA417" i="33"/>
  <c r="Z417" i="33"/>
  <c r="V420" i="33"/>
  <c r="W420" i="33"/>
  <c r="BD420" i="33" s="1"/>
  <c r="V424" i="33"/>
  <c r="BC424" i="33" s="1"/>
  <c r="W424" i="33"/>
  <c r="BD424" i="33" s="1"/>
  <c r="Z429" i="33"/>
  <c r="AA429" i="33"/>
  <c r="V448" i="33"/>
  <c r="W448" i="33"/>
  <c r="V452" i="33"/>
  <c r="W452" i="33"/>
  <c r="BD452" i="33" s="1"/>
  <c r="Z485" i="33"/>
  <c r="BG485" i="33" s="1"/>
  <c r="AA485" i="33"/>
  <c r="BH485" i="33" s="1"/>
  <c r="Z489" i="33"/>
  <c r="AA489" i="33"/>
  <c r="Z493" i="33"/>
  <c r="BG493" i="33" s="1"/>
  <c r="AA493" i="33"/>
  <c r="BH493" i="33" s="1"/>
  <c r="V496" i="33"/>
  <c r="W496" i="33"/>
  <c r="BD496" i="33" s="1"/>
  <c r="V500" i="33"/>
  <c r="BC500" i="33" s="1"/>
  <c r="W500" i="33"/>
  <c r="BD500" i="33" s="1"/>
  <c r="W548" i="33"/>
  <c r="V548" i="33"/>
  <c r="W552" i="33"/>
  <c r="V552" i="33"/>
  <c r="W564" i="33"/>
  <c r="V564" i="33"/>
  <c r="W568" i="33"/>
  <c r="V568" i="33"/>
  <c r="BC568" i="33" s="1"/>
  <c r="W592" i="33"/>
  <c r="V592" i="33"/>
  <c r="W596" i="33"/>
  <c r="V596" i="33"/>
  <c r="W608" i="33"/>
  <c r="V608" i="33"/>
  <c r="W612" i="33"/>
  <c r="V612" i="33"/>
  <c r="W624" i="33"/>
  <c r="V624" i="33"/>
  <c r="W628" i="33"/>
  <c r="V628" i="33"/>
  <c r="AA637" i="33"/>
  <c r="BH637" i="33" s="1"/>
  <c r="Z637" i="33"/>
  <c r="BG637" i="33" s="1"/>
  <c r="BJ637" i="33" s="1"/>
  <c r="AA641" i="33"/>
  <c r="BH641" i="33" s="1"/>
  <c r="Z641" i="33"/>
  <c r="AA645" i="33"/>
  <c r="BH645" i="33" s="1"/>
  <c r="Z645" i="33"/>
  <c r="BG645" i="33" s="1"/>
  <c r="AA649" i="33"/>
  <c r="Z649" i="33"/>
  <c r="AA653" i="33"/>
  <c r="BH653" i="33" s="1"/>
  <c r="Z653" i="33"/>
  <c r="BG653" i="33" s="1"/>
  <c r="BJ653" i="33" s="1"/>
  <c r="AA657" i="33"/>
  <c r="BH657" i="33" s="1"/>
  <c r="Z657" i="33"/>
  <c r="AA661" i="33"/>
  <c r="BH661" i="33" s="1"/>
  <c r="Z661" i="33"/>
  <c r="BG661" i="33" s="1"/>
  <c r="W664" i="33"/>
  <c r="V664" i="33"/>
  <c r="AA669" i="33"/>
  <c r="BH669" i="33" s="1"/>
  <c r="Z669" i="33"/>
  <c r="BG669" i="33" s="1"/>
  <c r="AA673" i="33"/>
  <c r="BH673" i="33" s="1"/>
  <c r="Z673" i="33"/>
  <c r="AA677" i="33"/>
  <c r="BH677" i="33" s="1"/>
  <c r="Z677" i="33"/>
  <c r="BG677" i="33" s="1"/>
  <c r="W680" i="33"/>
  <c r="V680" i="33"/>
  <c r="W684" i="33"/>
  <c r="V684" i="33"/>
  <c r="AA689" i="33"/>
  <c r="BH689" i="33" s="1"/>
  <c r="Z689" i="33"/>
  <c r="AA693" i="33"/>
  <c r="BH693" i="33" s="1"/>
  <c r="Z693" i="33"/>
  <c r="BG693" i="33" s="1"/>
  <c r="AA697" i="33"/>
  <c r="Z697" i="33"/>
  <c r="AA701" i="33"/>
  <c r="BH701" i="33" s="1"/>
  <c r="Z701" i="33"/>
  <c r="BG701" i="33" s="1"/>
  <c r="W704" i="33"/>
  <c r="V704" i="33"/>
  <c r="W708" i="33"/>
  <c r="V708" i="33"/>
  <c r="AA733" i="33"/>
  <c r="BH733" i="33" s="1"/>
  <c r="Z733" i="33"/>
  <c r="BG733" i="33" s="1"/>
  <c r="AA737" i="33"/>
  <c r="Z737" i="33"/>
  <c r="AA741" i="33"/>
  <c r="BH741" i="33" s="1"/>
  <c r="Z741" i="33"/>
  <c r="BG741" i="33" s="1"/>
  <c r="V744" i="33"/>
  <c r="W744" i="33"/>
  <c r="V748" i="33"/>
  <c r="W748" i="33"/>
  <c r="V752" i="33"/>
  <c r="W752" i="33"/>
  <c r="V756" i="33"/>
  <c r="W756" i="33"/>
  <c r="AA765" i="33"/>
  <c r="BH765" i="33" s="1"/>
  <c r="Z765" i="33"/>
  <c r="BG765" i="33" s="1"/>
  <c r="V768" i="33"/>
  <c r="W768" i="33"/>
  <c r="V772" i="33"/>
  <c r="W772" i="33"/>
  <c r="V796" i="33"/>
  <c r="W796" i="33"/>
  <c r="AA813" i="33"/>
  <c r="BH813" i="33" s="1"/>
  <c r="Z813" i="33"/>
  <c r="BG813" i="33" s="1"/>
  <c r="AA817" i="33"/>
  <c r="Z817" i="33"/>
  <c r="AA821" i="33"/>
  <c r="BH821" i="33" s="1"/>
  <c r="Z821" i="33"/>
  <c r="BG821" i="33" s="1"/>
  <c r="BJ821" i="33" s="1"/>
  <c r="AA825" i="33"/>
  <c r="BH825" i="33" s="1"/>
  <c r="Z825" i="33"/>
  <c r="AA829" i="33"/>
  <c r="BH829" i="33" s="1"/>
  <c r="Z829" i="33"/>
  <c r="BG829" i="33" s="1"/>
  <c r="AA833" i="33"/>
  <c r="Z833" i="33"/>
  <c r="AA837" i="33"/>
  <c r="BH837" i="33" s="1"/>
  <c r="Z837" i="33"/>
  <c r="BG837" i="33" s="1"/>
  <c r="BJ837" i="33" s="1"/>
  <c r="V840" i="33"/>
  <c r="W840" i="33"/>
  <c r="AA845" i="33"/>
  <c r="BH845" i="33" s="1"/>
  <c r="Z845" i="33"/>
  <c r="BG845" i="33" s="1"/>
  <c r="AA849" i="33"/>
  <c r="Z849" i="33"/>
  <c r="AA853" i="33"/>
  <c r="BH853" i="33" s="1"/>
  <c r="Z853" i="33"/>
  <c r="BG853" i="33" s="1"/>
  <c r="BJ853" i="33" s="1"/>
  <c r="AA857" i="33"/>
  <c r="BH857" i="33" s="1"/>
  <c r="Z857" i="33"/>
  <c r="AA861" i="33"/>
  <c r="BH861" i="33" s="1"/>
  <c r="Z861" i="33"/>
  <c r="BG861" i="33" s="1"/>
  <c r="AA917" i="33"/>
  <c r="BH917" i="33" s="1"/>
  <c r="Z917" i="33"/>
  <c r="BG917" i="33" s="1"/>
  <c r="Z921" i="33"/>
  <c r="AA921" i="33"/>
  <c r="BH921" i="33" s="1"/>
  <c r="Z925" i="33"/>
  <c r="BG925" i="33" s="1"/>
  <c r="AA925" i="33"/>
  <c r="BH925" i="33" s="1"/>
  <c r="W928" i="33"/>
  <c r="V928" i="33"/>
  <c r="Y933" i="33"/>
  <c r="X933" i="33"/>
  <c r="U940" i="33"/>
  <c r="T940" i="33"/>
  <c r="BA940" i="33" s="1"/>
  <c r="U944" i="33"/>
  <c r="T944" i="33"/>
  <c r="Y949" i="33"/>
  <c r="X949" i="33"/>
  <c r="Y953" i="33"/>
  <c r="X953" i="33"/>
  <c r="U968" i="33"/>
  <c r="T968" i="33"/>
  <c r="BA968" i="33" s="1"/>
  <c r="U972" i="33"/>
  <c r="T972" i="33"/>
  <c r="U976" i="33"/>
  <c r="T976" i="33"/>
  <c r="Y981" i="33"/>
  <c r="X981" i="33"/>
  <c r="U988" i="33"/>
  <c r="T988" i="33"/>
  <c r="BA988" i="33" s="1"/>
  <c r="U996" i="33"/>
  <c r="T996" i="33"/>
  <c r="U1004" i="33"/>
  <c r="T1004" i="33"/>
  <c r="U1008" i="33"/>
  <c r="T1008" i="33"/>
  <c r="Y1013" i="33"/>
  <c r="X1013" i="33"/>
  <c r="BE1013" i="33" s="1"/>
  <c r="U1020" i="33"/>
  <c r="T1020" i="33"/>
  <c r="U1024" i="33"/>
  <c r="T1024" i="33"/>
  <c r="Y1029" i="33"/>
  <c r="X1029" i="33"/>
  <c r="Y1037" i="33"/>
  <c r="X1037" i="33"/>
  <c r="BE1037" i="33" s="1"/>
  <c r="Y1041" i="33"/>
  <c r="X1041" i="33"/>
  <c r="Y1053" i="33"/>
  <c r="X1053" i="33"/>
  <c r="Y1057" i="33"/>
  <c r="X1057" i="33"/>
  <c r="U1072" i="33"/>
  <c r="T1072" i="33"/>
  <c r="Y1077" i="33"/>
  <c r="X1077" i="33"/>
  <c r="U1080" i="33"/>
  <c r="T1080" i="33"/>
  <c r="Y1085" i="33"/>
  <c r="X1085" i="33"/>
  <c r="U1096" i="33"/>
  <c r="T1096" i="33"/>
  <c r="BA1096" i="33" s="1"/>
  <c r="Y1101" i="33"/>
  <c r="X1101" i="33"/>
  <c r="Y1105" i="33"/>
  <c r="X1105" i="33"/>
  <c r="U1120" i="33"/>
  <c r="T1120" i="33"/>
  <c r="U1124" i="33"/>
  <c r="T1124" i="33"/>
  <c r="BA1124" i="33" s="1"/>
  <c r="U1128" i="33"/>
  <c r="BB1128" i="33" s="1"/>
  <c r="T1128" i="33"/>
  <c r="BA1128" i="33" s="1"/>
  <c r="Y1133" i="33"/>
  <c r="X1133" i="33"/>
  <c r="Y1137" i="33"/>
  <c r="X1137" i="33"/>
  <c r="U1176" i="33"/>
  <c r="T1176" i="33"/>
  <c r="BA1176" i="33" s="1"/>
  <c r="Y1181" i="33"/>
  <c r="X1181" i="33"/>
  <c r="U1192" i="33"/>
  <c r="T1192" i="33"/>
  <c r="U1196" i="33"/>
  <c r="T1196" i="33"/>
  <c r="Y1201" i="33"/>
  <c r="X1201" i="33"/>
  <c r="BE1201" i="33" s="1"/>
  <c r="Y1205" i="33"/>
  <c r="X1205" i="33"/>
  <c r="U1216" i="33"/>
  <c r="T1216" i="33"/>
  <c r="Y1221" i="33"/>
  <c r="X1221" i="33"/>
  <c r="U1232" i="33"/>
  <c r="T1232" i="33"/>
  <c r="BA1232" i="33" s="1"/>
  <c r="U1236" i="33"/>
  <c r="T1236" i="33"/>
  <c r="Y1241" i="33"/>
  <c r="X1241" i="33"/>
  <c r="Y1245" i="33"/>
  <c r="X1245" i="33"/>
  <c r="Y1257" i="33"/>
  <c r="X1257" i="33"/>
  <c r="Y1261" i="33"/>
  <c r="BF1261" i="33" s="1"/>
  <c r="X1261" i="33"/>
  <c r="U1276" i="33"/>
  <c r="T1276" i="33"/>
  <c r="Y1281" i="33"/>
  <c r="X1281" i="33"/>
  <c r="Y1285" i="33"/>
  <c r="X1285" i="33"/>
  <c r="U1292" i="33"/>
  <c r="T1292" i="33"/>
  <c r="Y1297" i="33"/>
  <c r="X1297" i="33"/>
  <c r="Y1301" i="33"/>
  <c r="X1301" i="33"/>
  <c r="Y1313" i="33"/>
  <c r="X1313" i="33"/>
  <c r="BE1313" i="33" s="1"/>
  <c r="Y1317" i="33"/>
  <c r="BF1317" i="33" s="1"/>
  <c r="X1317" i="33"/>
  <c r="U1336" i="33"/>
  <c r="T1336" i="33"/>
  <c r="U1348" i="33"/>
  <c r="T1348" i="33"/>
  <c r="N1353" i="33"/>
  <c r="Y1353" i="33"/>
  <c r="BF1353" i="33" s="1"/>
  <c r="X1353" i="33"/>
  <c r="Y1357" i="33"/>
  <c r="X1357" i="33"/>
  <c r="U1364" i="33"/>
  <c r="T1364" i="33"/>
  <c r="Y1369" i="33"/>
  <c r="X1369" i="33"/>
  <c r="Y1373" i="33"/>
  <c r="X1373" i="33"/>
  <c r="Y1389" i="33"/>
  <c r="BF1389" i="33" s="1"/>
  <c r="X1389" i="33"/>
  <c r="Y1397" i="33"/>
  <c r="X1397" i="33"/>
  <c r="U1404" i="33"/>
  <c r="T1404" i="33"/>
  <c r="Y1409" i="33"/>
  <c r="BF1409" i="33" s="1"/>
  <c r="X1409" i="33"/>
  <c r="Y1413" i="33"/>
  <c r="X1413" i="33"/>
  <c r="U1432" i="33"/>
  <c r="T1432" i="33"/>
  <c r="Y1437" i="33"/>
  <c r="X1437" i="33"/>
  <c r="U1448" i="33"/>
  <c r="T1448" i="33"/>
  <c r="Y1453" i="33"/>
  <c r="X1453" i="33"/>
  <c r="Y1457" i="33"/>
  <c r="X1457" i="33"/>
  <c r="U1464" i="33"/>
  <c r="T1464" i="33"/>
  <c r="U1468" i="33"/>
  <c r="BB1468" i="33" s="1"/>
  <c r="T1468" i="33"/>
  <c r="Z1482" i="33"/>
  <c r="AA1482" i="33"/>
  <c r="Z1486" i="33"/>
  <c r="AA1486" i="33"/>
  <c r="W1489" i="33"/>
  <c r="V1489" i="33"/>
  <c r="W1493" i="33"/>
  <c r="BD1493" i="33" s="1"/>
  <c r="V1493" i="33"/>
  <c r="W1497" i="33"/>
  <c r="V1497" i="33"/>
  <c r="Z1514" i="33"/>
  <c r="AA1514" i="33"/>
  <c r="Z1518" i="33"/>
  <c r="AA1518" i="33"/>
  <c r="Z1522" i="33"/>
  <c r="AA1522" i="33"/>
  <c r="Z1526" i="33"/>
  <c r="AA1526" i="33"/>
  <c r="W1529" i="33"/>
  <c r="V1529" i="33"/>
  <c r="Z1534" i="33"/>
  <c r="AA1534" i="33"/>
  <c r="W1537" i="33"/>
  <c r="BD1537" i="33" s="1"/>
  <c r="V1537" i="33"/>
  <c r="BC1537" i="33" s="1"/>
  <c r="Z1542" i="33"/>
  <c r="AA1542" i="33"/>
  <c r="Z1546" i="33"/>
  <c r="AA1546" i="33"/>
  <c r="Z1550" i="33"/>
  <c r="AA1550" i="33"/>
  <c r="Z1554" i="33"/>
  <c r="AA1554" i="33"/>
  <c r="Z1558" i="33"/>
  <c r="AA1558" i="33"/>
  <c r="W1561" i="33"/>
  <c r="V1561" i="33"/>
  <c r="Z1566" i="33"/>
  <c r="AA1566" i="33"/>
  <c r="W1569" i="33"/>
  <c r="BD1569" i="33" s="1"/>
  <c r="V1569" i="33"/>
  <c r="W1581" i="33"/>
  <c r="V1581" i="33"/>
  <c r="W1585" i="33"/>
  <c r="V1585" i="33"/>
  <c r="W1597" i="33"/>
  <c r="V1597" i="33"/>
  <c r="Z1606" i="33"/>
  <c r="AA1606" i="33"/>
  <c r="Z1610" i="33"/>
  <c r="AA1610" i="33"/>
  <c r="Z1614" i="33"/>
  <c r="AA1614" i="33"/>
  <c r="W1617" i="33"/>
  <c r="V1617" i="33"/>
  <c r="Z1642" i="33"/>
  <c r="AA1642" i="33"/>
  <c r="W1645" i="33"/>
  <c r="BD1645" i="33" s="1"/>
  <c r="V1645" i="33"/>
  <c r="W1649" i="33"/>
  <c r="V1649" i="33"/>
  <c r="W1653" i="33"/>
  <c r="V1653" i="33"/>
  <c r="W1657" i="33"/>
  <c r="BD1657" i="33" s="1"/>
  <c r="V1657" i="33"/>
  <c r="BC1657" i="33" s="1"/>
  <c r="Z1662" i="33"/>
  <c r="AA1662" i="33"/>
  <c r="Z1670" i="33"/>
  <c r="AA1670" i="33"/>
  <c r="W1673" i="33"/>
  <c r="V1673" i="33"/>
  <c r="W1677" i="33"/>
  <c r="V1677" i="33"/>
  <c r="W1681" i="33"/>
  <c r="V1681" i="33"/>
  <c r="W1685" i="33"/>
  <c r="V1685" i="33"/>
  <c r="Z1690" i="33"/>
  <c r="AA1690" i="33"/>
  <c r="W1693" i="33"/>
  <c r="BD1693" i="33" s="1"/>
  <c r="V1693" i="33"/>
  <c r="W1717" i="33"/>
  <c r="V1717" i="33"/>
  <c r="W1721" i="33"/>
  <c r="V1721" i="33"/>
  <c r="Z1726" i="33"/>
  <c r="AA1726" i="33"/>
  <c r="Z1730" i="33"/>
  <c r="AA1730" i="33"/>
  <c r="Z1734" i="33"/>
  <c r="AA1734" i="33"/>
  <c r="Z1738" i="33"/>
  <c r="AA1738" i="33"/>
  <c r="Z1742" i="33"/>
  <c r="AA1742" i="33"/>
  <c r="W1745" i="33"/>
  <c r="BD1745" i="33" s="1"/>
  <c r="V1745" i="33"/>
  <c r="Z1770" i="33"/>
  <c r="AA1770" i="33"/>
  <c r="Z1774" i="33"/>
  <c r="AA1774" i="33"/>
  <c r="Z1778" i="33"/>
  <c r="AA1778" i="33"/>
  <c r="Z1782" i="33"/>
  <c r="AA1782" i="33"/>
  <c r="W1785" i="33"/>
  <c r="V1785" i="33"/>
  <c r="W1789" i="33"/>
  <c r="V1789" i="33"/>
  <c r="W1793" i="33"/>
  <c r="V1793" i="33"/>
  <c r="W1797" i="33"/>
  <c r="BD1797" i="33" s="1"/>
  <c r="V1797" i="33"/>
  <c r="W1801" i="33"/>
  <c r="V1801" i="33"/>
  <c r="W1805" i="33"/>
  <c r="V1805" i="33"/>
  <c r="W1809" i="33"/>
  <c r="V1809" i="33"/>
  <c r="W1813" i="33"/>
  <c r="BD1813" i="33" s="1"/>
  <c r="V1813" i="33"/>
  <c r="BC1813" i="33" s="1"/>
  <c r="Z1818" i="33"/>
  <c r="AA1818" i="33"/>
  <c r="Z1822" i="33"/>
  <c r="AA1822" i="33"/>
  <c r="W1833" i="33"/>
  <c r="V1833" i="33"/>
  <c r="W1837" i="33"/>
  <c r="BD1837" i="33" s="1"/>
  <c r="V1837" i="33"/>
  <c r="W1841" i="33"/>
  <c r="V1841" i="33"/>
  <c r="Z1846" i="33"/>
  <c r="AA1846" i="33"/>
  <c r="W1857" i="33"/>
  <c r="V1857" i="33"/>
  <c r="W1861" i="33"/>
  <c r="V1861" i="33"/>
  <c r="Z1886" i="33"/>
  <c r="AA1886" i="33"/>
  <c r="Z1890" i="33"/>
  <c r="AA1890" i="33"/>
  <c r="Z1894" i="33"/>
  <c r="AA1894" i="33"/>
  <c r="W1897" i="33"/>
  <c r="BD1897" i="33" s="1"/>
  <c r="V1897" i="33"/>
  <c r="W1901" i="33"/>
  <c r="V1901" i="33"/>
  <c r="Z1906" i="33"/>
  <c r="AA1906" i="33"/>
  <c r="W1909" i="33"/>
  <c r="V1909" i="33"/>
  <c r="Z1934" i="33"/>
  <c r="AA1934" i="33"/>
  <c r="Z1938" i="33"/>
  <c r="AA1938" i="33"/>
  <c r="AA1942" i="33"/>
  <c r="Z1942" i="33"/>
  <c r="AA1946" i="33"/>
  <c r="Z1946" i="33"/>
  <c r="W1949" i="33"/>
  <c r="BD1949" i="33" s="1"/>
  <c r="V1949" i="33"/>
  <c r="W1953" i="33"/>
  <c r="V1953" i="33"/>
  <c r="W1957" i="33"/>
  <c r="V1957" i="33"/>
  <c r="AA1962" i="33"/>
  <c r="Z1962" i="33"/>
  <c r="AA1966" i="33"/>
  <c r="BH1966" i="33" s="1"/>
  <c r="Z1966" i="33"/>
  <c r="W1969" i="33"/>
  <c r="V1969" i="33"/>
  <c r="W1973" i="33"/>
  <c r="V1973" i="33"/>
  <c r="W1977" i="33"/>
  <c r="V1977" i="33"/>
  <c r="W1981" i="33"/>
  <c r="BD1981" i="33" s="1"/>
  <c r="V1981" i="33"/>
  <c r="W1985" i="33"/>
  <c r="BD1985" i="33" s="1"/>
  <c r="V1985" i="33"/>
  <c r="W1989" i="33"/>
  <c r="V1989" i="33"/>
  <c r="W2017" i="33"/>
  <c r="V2017" i="33"/>
  <c r="AA2026" i="33"/>
  <c r="Z2026" i="33"/>
  <c r="AA2030" i="33"/>
  <c r="Z2030" i="33"/>
  <c r="AA2034" i="33"/>
  <c r="Z2034" i="33"/>
  <c r="AA2038" i="33"/>
  <c r="Z2038" i="33"/>
  <c r="W2041" i="33"/>
  <c r="BD2041" i="33" s="1"/>
  <c r="V2041" i="33"/>
  <c r="W2045" i="33"/>
  <c r="V2045" i="33"/>
  <c r="W2049" i="33"/>
  <c r="V2049" i="33"/>
  <c r="W2061" i="33"/>
  <c r="V2061" i="33"/>
  <c r="AA2078" i="33"/>
  <c r="Z2078" i="33"/>
  <c r="AA2082" i="33"/>
  <c r="Z2082" i="33"/>
  <c r="AA2086" i="33"/>
  <c r="Z2086" i="33"/>
  <c r="Y2090" i="33"/>
  <c r="X2090" i="33"/>
  <c r="Y2094" i="33"/>
  <c r="BF2094" i="33" s="1"/>
  <c r="X2094" i="33"/>
  <c r="BE2094" i="33" s="1"/>
  <c r="Y2106" i="33"/>
  <c r="X2106" i="33"/>
  <c r="U2117" i="33"/>
  <c r="T2117" i="33"/>
  <c r="Y2122" i="33"/>
  <c r="X2122" i="33"/>
  <c r="Y2126" i="33"/>
  <c r="X2126" i="33"/>
  <c r="U2153" i="33"/>
  <c r="T2153" i="33"/>
  <c r="Y2158" i="33"/>
  <c r="X2158" i="33"/>
  <c r="U2165" i="33"/>
  <c r="T2165" i="33"/>
  <c r="U2169" i="33"/>
  <c r="BB2169" i="33" s="1"/>
  <c r="T2169" i="33"/>
  <c r="Y2174" i="33"/>
  <c r="X2174" i="33"/>
  <c r="Y2178" i="33"/>
  <c r="X2178" i="33"/>
  <c r="U2185" i="33"/>
  <c r="T2185" i="33"/>
  <c r="U2193" i="33"/>
  <c r="T2193" i="33"/>
  <c r="Y2198" i="33"/>
  <c r="X2198" i="33"/>
  <c r="Y2202" i="33"/>
  <c r="X2202" i="33"/>
  <c r="U2225" i="33"/>
  <c r="T2225" i="33"/>
  <c r="Y2238" i="33"/>
  <c r="BF2238" i="33" s="1"/>
  <c r="X2238" i="33"/>
  <c r="BE2238" i="33" s="1"/>
  <c r="U2245" i="33"/>
  <c r="T2245" i="33"/>
  <c r="Y2250" i="33"/>
  <c r="X2250" i="33"/>
  <c r="Y2262" i="33"/>
  <c r="X2262" i="33"/>
  <c r="U2269" i="33"/>
  <c r="BB2269" i="33" s="1"/>
  <c r="T2269" i="33"/>
  <c r="Y2274" i="33"/>
  <c r="X2274" i="33"/>
  <c r="U2285" i="33"/>
  <c r="T2285" i="33"/>
  <c r="Y2290" i="33"/>
  <c r="X2290" i="33"/>
  <c r="U2301" i="33"/>
  <c r="BB2301" i="33" s="1"/>
  <c r="T2301" i="33"/>
  <c r="BA2301" i="33" s="1"/>
  <c r="Y2306" i="33"/>
  <c r="X2306" i="33"/>
  <c r="Y2318" i="33"/>
  <c r="X2318" i="33"/>
  <c r="Y2322" i="33"/>
  <c r="X2322" i="33"/>
  <c r="U2337" i="33"/>
  <c r="BB2337" i="33" s="1"/>
  <c r="T2337" i="33"/>
  <c r="Y2342" i="33"/>
  <c r="X2342" i="33"/>
  <c r="Y2346" i="33"/>
  <c r="X2346" i="33"/>
  <c r="U2373" i="33"/>
  <c r="T2373" i="33"/>
  <c r="AA11" i="33"/>
  <c r="BH11" i="33" s="1"/>
  <c r="Z11" i="33"/>
  <c r="Z15" i="33"/>
  <c r="AA15" i="33"/>
  <c r="Y19" i="33"/>
  <c r="X19" i="33"/>
  <c r="Y23" i="33"/>
  <c r="X23" i="33"/>
  <c r="X27" i="33"/>
  <c r="BE27" i="33" s="1"/>
  <c r="Y27" i="33"/>
  <c r="T34" i="33"/>
  <c r="U34" i="33"/>
  <c r="T38" i="33"/>
  <c r="U38" i="33"/>
  <c r="T42" i="33"/>
  <c r="U42" i="33"/>
  <c r="U50" i="33"/>
  <c r="BB50" i="33" s="1"/>
  <c r="T50" i="33"/>
  <c r="BA50" i="33" s="1"/>
  <c r="U54" i="33"/>
  <c r="T54" i="33"/>
  <c r="Y63" i="33"/>
  <c r="X63" i="33"/>
  <c r="X67" i="33"/>
  <c r="Y67" i="33"/>
  <c r="U70" i="33"/>
  <c r="T70" i="33"/>
  <c r="U74" i="33"/>
  <c r="BB74" i="33" s="1"/>
  <c r="T74" i="33"/>
  <c r="V79" i="33"/>
  <c r="W79" i="33"/>
  <c r="Z84" i="33"/>
  <c r="AA84" i="33"/>
  <c r="Z92" i="33"/>
  <c r="BG92" i="33" s="1"/>
  <c r="AA92" i="33"/>
  <c r="BH92" i="33" s="1"/>
  <c r="V95" i="33"/>
  <c r="W95" i="33"/>
  <c r="AA104" i="33"/>
  <c r="Z104" i="33"/>
  <c r="AA112" i="33"/>
  <c r="Z112" i="33"/>
  <c r="V115" i="33"/>
  <c r="BC115" i="33" s="1"/>
  <c r="W115" i="33"/>
  <c r="V119" i="33"/>
  <c r="W119" i="33"/>
  <c r="AA128" i="33"/>
  <c r="Z128" i="33"/>
  <c r="Z136" i="33"/>
  <c r="BG136" i="33" s="1"/>
  <c r="AA136" i="33"/>
  <c r="AA140" i="33"/>
  <c r="BH140" i="33" s="1"/>
  <c r="Z140" i="33"/>
  <c r="BG140" i="33" s="1"/>
  <c r="V147" i="33"/>
  <c r="W147" i="33"/>
  <c r="V151" i="33"/>
  <c r="W151" i="33"/>
  <c r="Z160" i="33"/>
  <c r="AA160" i="33"/>
  <c r="BH160" i="33" s="1"/>
  <c r="Z164" i="33"/>
  <c r="BG164" i="33" s="1"/>
  <c r="AA164" i="33"/>
  <c r="BH164" i="33" s="1"/>
  <c r="AA172" i="33"/>
  <c r="BH172" i="33" s="1"/>
  <c r="Z172" i="33"/>
  <c r="BG172" i="33" s="1"/>
  <c r="V175" i="33"/>
  <c r="W175" i="33"/>
  <c r="V179" i="33"/>
  <c r="W179" i="33"/>
  <c r="V183" i="33"/>
  <c r="W183" i="33"/>
  <c r="V291" i="33"/>
  <c r="W291" i="33"/>
  <c r="Y8" i="33"/>
  <c r="X8" i="33"/>
  <c r="V32" i="33"/>
  <c r="W32" i="33"/>
  <c r="AA37" i="33"/>
  <c r="Z37" i="33"/>
  <c r="Z41" i="33"/>
  <c r="AA41" i="33"/>
  <c r="V64" i="33"/>
  <c r="W64" i="33"/>
  <c r="Y81" i="33"/>
  <c r="X81" i="33"/>
  <c r="Y93" i="33"/>
  <c r="BF93" i="33" s="1"/>
  <c r="X93" i="33"/>
  <c r="BE93" i="33" s="1"/>
  <c r="X97" i="33"/>
  <c r="Y97" i="33"/>
  <c r="U104" i="33"/>
  <c r="T104" i="33"/>
  <c r="U112" i="33"/>
  <c r="T112" i="33"/>
  <c r="U120" i="33"/>
  <c r="T120" i="33"/>
  <c r="X125" i="33"/>
  <c r="BE125" i="33" s="1"/>
  <c r="Y125" i="33"/>
  <c r="Y137" i="33"/>
  <c r="X137" i="33"/>
  <c r="Y141" i="33"/>
  <c r="X141" i="33"/>
  <c r="BE141" i="33" s="1"/>
  <c r="X157" i="33"/>
  <c r="BE157" i="33" s="1"/>
  <c r="Y157" i="33"/>
  <c r="BF157" i="33" s="1"/>
  <c r="U168" i="33"/>
  <c r="T168" i="33"/>
  <c r="X173" i="33"/>
  <c r="Y173" i="33"/>
  <c r="U180" i="33"/>
  <c r="T180" i="33"/>
  <c r="U192" i="33"/>
  <c r="T192" i="33"/>
  <c r="X209" i="33"/>
  <c r="Y209" i="33"/>
  <c r="U216" i="33"/>
  <c r="T216" i="33"/>
  <c r="Y221" i="33"/>
  <c r="X221" i="33"/>
  <c r="X233" i="33"/>
  <c r="Y233" i="33"/>
  <c r="Y237" i="33"/>
  <c r="BF237" i="33" s="1"/>
  <c r="X237" i="33"/>
  <c r="Y253" i="33"/>
  <c r="X253" i="33"/>
  <c r="Y269" i="33"/>
  <c r="X269" i="33"/>
  <c r="BE269" i="33" s="1"/>
  <c r="U276" i="33"/>
  <c r="BB276" i="33" s="1"/>
  <c r="T276" i="33"/>
  <c r="BA276" i="33" s="1"/>
  <c r="Y281" i="33"/>
  <c r="X281" i="33"/>
  <c r="U288" i="33"/>
  <c r="T288" i="33"/>
  <c r="U292" i="33"/>
  <c r="T292" i="33"/>
  <c r="Y305" i="33"/>
  <c r="BF305" i="33" s="1"/>
  <c r="X305" i="33"/>
  <c r="X309" i="33"/>
  <c r="BE309" i="33" s="1"/>
  <c r="Y309" i="33"/>
  <c r="U316" i="33"/>
  <c r="T316" i="33"/>
  <c r="U336" i="33"/>
  <c r="T336" i="33"/>
  <c r="Y337" i="33"/>
  <c r="BF337" i="33" s="1"/>
  <c r="X337" i="33"/>
  <c r="Z342" i="33"/>
  <c r="BG342" i="33" s="1"/>
  <c r="AA342" i="33"/>
  <c r="V345" i="33"/>
  <c r="W345" i="33"/>
  <c r="Z350" i="33"/>
  <c r="AA350" i="33"/>
  <c r="Z354" i="33"/>
  <c r="AA354" i="33"/>
  <c r="V377" i="33"/>
  <c r="W377" i="33"/>
  <c r="Z386" i="33"/>
  <c r="AA386" i="33"/>
  <c r="Z2876" i="33"/>
  <c r="AA2876" i="33"/>
  <c r="Z2880" i="33"/>
  <c r="AA2880" i="33"/>
  <c r="W2883" i="33"/>
  <c r="BD2883" i="33" s="1"/>
  <c r="V2883" i="33"/>
  <c r="BC2883" i="33" s="1"/>
  <c r="Z2888" i="33"/>
  <c r="AA2888" i="33"/>
  <c r="W2891" i="33"/>
  <c r="V2891" i="33"/>
  <c r="Z2896" i="33"/>
  <c r="AA2896" i="33"/>
  <c r="W2915" i="33"/>
  <c r="V2915" i="33"/>
  <c r="Z2920" i="33"/>
  <c r="AA2920" i="33"/>
  <c r="Z2924" i="33"/>
  <c r="AA2924" i="33"/>
  <c r="Z2928" i="33"/>
  <c r="AA2928" i="33"/>
  <c r="Z2932" i="33"/>
  <c r="AA2932" i="33"/>
  <c r="W2935" i="33"/>
  <c r="V2935" i="33"/>
  <c r="W2939" i="33"/>
  <c r="BD2939" i="33" s="1"/>
  <c r="V2939" i="33"/>
  <c r="BC2939" i="33" s="1"/>
  <c r="Z2944" i="33"/>
  <c r="AA2944" i="33"/>
  <c r="Z2960" i="33"/>
  <c r="AA2960" i="33"/>
  <c r="W2963" i="33"/>
  <c r="V2963" i="33"/>
  <c r="W2967" i="33"/>
  <c r="V2967" i="33"/>
  <c r="AA2972" i="33"/>
  <c r="Z2972" i="33"/>
  <c r="W2975" i="33"/>
  <c r="BD2975" i="33" s="1"/>
  <c r="V2975" i="33"/>
  <c r="BC2975" i="33" s="1"/>
  <c r="W2979" i="33"/>
  <c r="V2979" i="33"/>
  <c r="AA2984" i="33"/>
  <c r="Z2984" i="33"/>
  <c r="W2987" i="33"/>
  <c r="BD2987" i="33" s="1"/>
  <c r="V2987" i="33"/>
  <c r="BC2987" i="33" s="1"/>
  <c r="W2991" i="33"/>
  <c r="BD2991" i="33" s="1"/>
  <c r="V2991" i="33"/>
  <c r="AA2996" i="33"/>
  <c r="Z2996" i="33"/>
  <c r="W2999" i="33"/>
  <c r="BD2999" i="33" s="1"/>
  <c r="V2999" i="33"/>
  <c r="BC2999" i="33" s="1"/>
  <c r="AA3004" i="33"/>
  <c r="Z3004" i="33"/>
  <c r="AA3008" i="33"/>
  <c r="Z3008" i="33"/>
  <c r="W3011" i="33"/>
  <c r="V3011" i="33"/>
  <c r="AA3016" i="33"/>
  <c r="Z3016" i="33"/>
  <c r="W3019" i="33"/>
  <c r="BD3019" i="33" s="1"/>
  <c r="V3019" i="33"/>
  <c r="BC3019" i="33" s="1"/>
  <c r="W3023" i="33"/>
  <c r="BD3023" i="33" s="1"/>
  <c r="V3023" i="33"/>
  <c r="AA3028" i="33"/>
  <c r="Z3028" i="33"/>
  <c r="W3031" i="33"/>
  <c r="V3031" i="33"/>
  <c r="AA3036" i="33"/>
  <c r="Z3036" i="33"/>
  <c r="W3039" i="33"/>
  <c r="V3039" i="33"/>
  <c r="AA3044" i="33"/>
  <c r="Z3044" i="33"/>
  <c r="AA3048" i="33"/>
  <c r="Z3048" i="33"/>
  <c r="AA3052" i="33"/>
  <c r="Z3052" i="33"/>
  <c r="AA3076" i="33"/>
  <c r="Z3076" i="33"/>
  <c r="Z3088" i="33"/>
  <c r="AA3088" i="33"/>
  <c r="Z3104" i="33"/>
  <c r="AA3104" i="33"/>
  <c r="U3131" i="33"/>
  <c r="BB3131" i="33" s="1"/>
  <c r="T3131" i="33"/>
  <c r="BA3131" i="33" s="1"/>
  <c r="Y3148" i="33"/>
  <c r="BF3148" i="33" s="1"/>
  <c r="X3148" i="33"/>
  <c r="Y3152" i="33"/>
  <c r="X3152" i="33"/>
  <c r="Y3172" i="33"/>
  <c r="BF3172" i="33" s="1"/>
  <c r="X3172" i="33"/>
  <c r="BE3172" i="33" s="1"/>
  <c r="Y3184" i="33"/>
  <c r="BF3184" i="33" s="1"/>
  <c r="X3184" i="33"/>
  <c r="BE3184" i="33" s="1"/>
  <c r="Y3196" i="33"/>
  <c r="BF3196" i="33" s="1"/>
  <c r="X3196" i="33"/>
  <c r="BE3196" i="33" s="1"/>
  <c r="U3203" i="33"/>
  <c r="T3203" i="33"/>
  <c r="Y3220" i="33"/>
  <c r="BF3220" i="33" s="1"/>
  <c r="X3220" i="33"/>
  <c r="BE3220" i="33" s="1"/>
  <c r="Y3224" i="33"/>
  <c r="BF3224" i="33" s="1"/>
  <c r="X3224" i="33"/>
  <c r="BE3224" i="33" s="1"/>
  <c r="Y3240" i="33"/>
  <c r="BF3240" i="33" s="1"/>
  <c r="X3240" i="33"/>
  <c r="U3251" i="33"/>
  <c r="T3251" i="33"/>
  <c r="Y3256" i="33"/>
  <c r="X3256" i="33"/>
  <c r="T3263" i="33"/>
  <c r="BA3263" i="33" s="1"/>
  <c r="U3263" i="33"/>
  <c r="BB3263" i="33" s="1"/>
  <c r="Y3268" i="33"/>
  <c r="BF3268" i="33" s="1"/>
  <c r="X3268" i="33"/>
  <c r="BE3268" i="33" s="1"/>
  <c r="Y3280" i="33"/>
  <c r="X3280" i="33"/>
  <c r="BE3280" i="33" s="1"/>
  <c r="T3287" i="33"/>
  <c r="U3287" i="33"/>
  <c r="U444" i="33"/>
  <c r="BB444" i="33" s="1"/>
  <c r="T444" i="33"/>
  <c r="X449" i="33"/>
  <c r="BE449" i="33" s="1"/>
  <c r="Y449" i="33"/>
  <c r="U456" i="33"/>
  <c r="T456" i="33"/>
  <c r="Y461" i="33"/>
  <c r="X461" i="33"/>
  <c r="X473" i="33"/>
  <c r="BE473" i="33" s="1"/>
  <c r="Y473" i="33"/>
  <c r="BF473" i="33" s="1"/>
  <c r="Y477" i="33"/>
  <c r="X477" i="33"/>
  <c r="Y489" i="33"/>
  <c r="BF489" i="33" s="1"/>
  <c r="X489" i="33"/>
  <c r="Y493" i="33"/>
  <c r="BF493" i="33" s="1"/>
  <c r="X493" i="33"/>
  <c r="BE493" i="33" s="1"/>
  <c r="U500" i="33"/>
  <c r="BB500" i="33" s="1"/>
  <c r="T500" i="33"/>
  <c r="BA500" i="33" s="1"/>
  <c r="Y505" i="33"/>
  <c r="X505" i="33"/>
  <c r="Y517" i="33"/>
  <c r="X517" i="33"/>
  <c r="Y521" i="33"/>
  <c r="X521" i="33"/>
  <c r="Y537" i="33"/>
  <c r="X537" i="33"/>
  <c r="U544" i="33"/>
  <c r="BB544" i="33" s="1"/>
  <c r="T544" i="33"/>
  <c r="BA544" i="33" s="1"/>
  <c r="U552" i="33"/>
  <c r="BB552" i="33" s="1"/>
  <c r="T552" i="33"/>
  <c r="Y557" i="33"/>
  <c r="X557" i="33"/>
  <c r="BE557" i="33" s="1"/>
  <c r="Y569" i="33"/>
  <c r="BF569" i="33" s="1"/>
  <c r="X569" i="33"/>
  <c r="BE569" i="33" s="1"/>
  <c r="Y573" i="33"/>
  <c r="BF573" i="33" s="1"/>
  <c r="X573" i="33"/>
  <c r="BE573" i="33" s="1"/>
  <c r="U580" i="33"/>
  <c r="T580" i="33"/>
  <c r="Y585" i="33"/>
  <c r="X585" i="33"/>
  <c r="BE585" i="33" s="1"/>
  <c r="U592" i="33"/>
  <c r="BB592" i="33" s="1"/>
  <c r="T592" i="33"/>
  <c r="BA592" i="33" s="1"/>
  <c r="Y597" i="33"/>
  <c r="BF597" i="33" s="1"/>
  <c r="X597" i="33"/>
  <c r="BE597" i="33" s="1"/>
  <c r="U608" i="33"/>
  <c r="T608" i="33"/>
  <c r="Y613" i="33"/>
  <c r="BF613" i="33" s="1"/>
  <c r="X613" i="33"/>
  <c r="BE613" i="33" s="1"/>
  <c r="U628" i="33"/>
  <c r="BB628" i="33" s="1"/>
  <c r="T628" i="33"/>
  <c r="BA628" i="33" s="1"/>
  <c r="U632" i="33"/>
  <c r="BB632" i="33" s="1"/>
  <c r="T632" i="33"/>
  <c r="BA632" i="33" s="1"/>
  <c r="Y649" i="33"/>
  <c r="BF649" i="33" s="1"/>
  <c r="X649" i="33"/>
  <c r="Y653" i="33"/>
  <c r="X653" i="33"/>
  <c r="U660" i="33"/>
  <c r="T660" i="33"/>
  <c r="Y669" i="33"/>
  <c r="BF669" i="33" s="1"/>
  <c r="X669" i="33"/>
  <c r="U680" i="33"/>
  <c r="BB680" i="33" s="1"/>
  <c r="T680" i="33"/>
  <c r="Y685" i="33"/>
  <c r="X685" i="33"/>
  <c r="BE685" i="33" s="1"/>
  <c r="U696" i="33"/>
  <c r="T696" i="33"/>
  <c r="Y701" i="33"/>
  <c r="BF701" i="33" s="1"/>
  <c r="X701" i="33"/>
  <c r="U712" i="33"/>
  <c r="BB712" i="33" s="1"/>
  <c r="T712" i="33"/>
  <c r="Y717" i="33"/>
  <c r="X717" i="33"/>
  <c r="Y729" i="33"/>
  <c r="BF729" i="33" s="1"/>
  <c r="X729" i="33"/>
  <c r="BE729" i="33" s="1"/>
  <c r="Y733" i="33"/>
  <c r="BF733" i="33" s="1"/>
  <c r="X733" i="33"/>
  <c r="U752" i="33"/>
  <c r="T752" i="33"/>
  <c r="U768" i="33"/>
  <c r="BB768" i="33" s="1"/>
  <c r="T768" i="33"/>
  <c r="BA768" i="33" s="1"/>
  <c r="U784" i="33"/>
  <c r="BB784" i="33" s="1"/>
  <c r="T784" i="33"/>
  <c r="BA784" i="33" s="1"/>
  <c r="U788" i="33"/>
  <c r="BB788" i="33" s="1"/>
  <c r="T788" i="33"/>
  <c r="U796" i="33"/>
  <c r="T796" i="33"/>
  <c r="U808" i="33"/>
  <c r="BB808" i="33" s="1"/>
  <c r="T808" i="33"/>
  <c r="BA808" i="33" s="1"/>
  <c r="Y813" i="33"/>
  <c r="BF813" i="33" s="1"/>
  <c r="X813" i="33"/>
  <c r="BE813" i="33" s="1"/>
  <c r="Y825" i="33"/>
  <c r="X825" i="33"/>
  <c r="Y837" i="33"/>
  <c r="X837" i="33"/>
  <c r="U844" i="33"/>
  <c r="T844" i="33"/>
  <c r="U864" i="33"/>
  <c r="BB864" i="33" s="1"/>
  <c r="T864" i="33"/>
  <c r="BA864" i="33" s="1"/>
  <c r="Y909" i="33"/>
  <c r="BF909" i="33" s="1"/>
  <c r="X909" i="33"/>
  <c r="BE909" i="33" s="1"/>
  <c r="AA2411" i="33"/>
  <c r="Z2411" i="33"/>
  <c r="AA2415" i="33"/>
  <c r="Z2415" i="33"/>
  <c r="AA2419" i="33"/>
  <c r="BH2419" i="33" s="1"/>
  <c r="Z2419" i="33"/>
  <c r="AA2439" i="33"/>
  <c r="Z2439" i="33"/>
  <c r="W2446" i="33"/>
  <c r="BD2446" i="33" s="1"/>
  <c r="V2446" i="33"/>
  <c r="BC2446" i="33" s="1"/>
  <c r="W2458" i="33"/>
  <c r="V2458" i="33"/>
  <c r="W2462" i="33"/>
  <c r="BD2462" i="33" s="1"/>
  <c r="V2462" i="33"/>
  <c r="BC2462" i="33" s="1"/>
  <c r="AA2467" i="33"/>
  <c r="Z2467" i="33"/>
  <c r="W2490" i="33"/>
  <c r="V2490" i="33"/>
  <c r="W2494" i="33"/>
  <c r="BD2494" i="33" s="1"/>
  <c r="V2494" i="33"/>
  <c r="BC2494" i="33" s="1"/>
  <c r="AA2499" i="33"/>
  <c r="BH2499" i="33" s="1"/>
  <c r="Z2499" i="33"/>
  <c r="AA2515" i="33"/>
  <c r="Z2515" i="33"/>
  <c r="W2538" i="33"/>
  <c r="BD2538" i="33" s="1"/>
  <c r="V2538" i="33"/>
  <c r="BC2538" i="33" s="1"/>
  <c r="W2542" i="33"/>
  <c r="V2542" i="33"/>
  <c r="W2546" i="33"/>
  <c r="BD2546" i="33" s="1"/>
  <c r="V2546" i="33"/>
  <c r="BC2546" i="33" s="1"/>
  <c r="W2558" i="33"/>
  <c r="V2558" i="33"/>
  <c r="W2562" i="33"/>
  <c r="BD2562" i="33" s="1"/>
  <c r="V2562" i="33"/>
  <c r="BC2562" i="33" s="1"/>
  <c r="W2566" i="33"/>
  <c r="V2566" i="33"/>
  <c r="X2587" i="33"/>
  <c r="BE2587" i="33" s="1"/>
  <c r="Y2587" i="33"/>
  <c r="BF2587" i="33" s="1"/>
  <c r="U2606" i="33"/>
  <c r="BB2606" i="33" s="1"/>
  <c r="T2606" i="33"/>
  <c r="U2618" i="33"/>
  <c r="BB2618" i="33" s="1"/>
  <c r="T2618" i="33"/>
  <c r="BA2618" i="33" s="1"/>
  <c r="X2623" i="33"/>
  <c r="Y2623" i="33"/>
  <c r="X2635" i="33"/>
  <c r="BE2635" i="33" s="1"/>
  <c r="Y2635" i="33"/>
  <c r="BF2635" i="33" s="1"/>
  <c r="X2647" i="33"/>
  <c r="BE2647" i="33" s="1"/>
  <c r="Y2647" i="33"/>
  <c r="U2654" i="33"/>
  <c r="BB2654" i="33" s="1"/>
  <c r="T2654" i="33"/>
  <c r="X2659" i="33"/>
  <c r="BE2659" i="33" s="1"/>
  <c r="Y2659" i="33"/>
  <c r="BF2659" i="33" s="1"/>
  <c r="U2666" i="33"/>
  <c r="BB2666" i="33" s="1"/>
  <c r="T2666" i="33"/>
  <c r="BA2666" i="33" s="1"/>
  <c r="X2683" i="33"/>
  <c r="BE2683" i="33" s="1"/>
  <c r="Y2683" i="33"/>
  <c r="BF2683" i="33" s="1"/>
  <c r="X2687" i="33"/>
  <c r="Y2687" i="33"/>
  <c r="Y2703" i="33"/>
  <c r="X2703" i="33"/>
  <c r="U2714" i="33"/>
  <c r="BB2714" i="33" s="1"/>
  <c r="T2714" i="33"/>
  <c r="BA2714" i="33" s="1"/>
  <c r="Y2719" i="33"/>
  <c r="X2719" i="33"/>
  <c r="Y2731" i="33"/>
  <c r="BF2731" i="33" s="1"/>
  <c r="X2731" i="33"/>
  <c r="BE2731" i="33" s="1"/>
  <c r="Y2735" i="33"/>
  <c r="X2735" i="33"/>
  <c r="BE2735" i="33" s="1"/>
  <c r="U2746" i="33"/>
  <c r="BB2746" i="33" s="1"/>
  <c r="T2746" i="33"/>
  <c r="BA2746" i="33" s="1"/>
  <c r="Y2751" i="33"/>
  <c r="BF2751" i="33" s="1"/>
  <c r="X2751" i="33"/>
  <c r="BE2751" i="33" s="1"/>
  <c r="U2762" i="33"/>
  <c r="BB2762" i="33" s="1"/>
  <c r="T2762" i="33"/>
  <c r="BA2762" i="33" s="1"/>
  <c r="Y2771" i="33"/>
  <c r="BF2771" i="33" s="1"/>
  <c r="X2771" i="33"/>
  <c r="Y2783" i="33"/>
  <c r="BF2783" i="33" s="1"/>
  <c r="X2783" i="33"/>
  <c r="BE2783" i="33" s="1"/>
  <c r="Y2795" i="33"/>
  <c r="X2795" i="33"/>
  <c r="BE2795" i="33" s="1"/>
  <c r="U2802" i="33"/>
  <c r="BB2802" i="33" s="1"/>
  <c r="T2802" i="33"/>
  <c r="Y2807" i="33"/>
  <c r="BF2807" i="33" s="1"/>
  <c r="X2807" i="33"/>
  <c r="BE2807" i="33" s="1"/>
  <c r="Y2819" i="33"/>
  <c r="BF2819" i="33" s="1"/>
  <c r="X2819" i="33"/>
  <c r="BE2819" i="33" s="1"/>
  <c r="U2830" i="33"/>
  <c r="T2830" i="33"/>
  <c r="U2838" i="33"/>
  <c r="T2838" i="33"/>
  <c r="U2842" i="33"/>
  <c r="BB2842" i="33" s="1"/>
  <c r="T2842" i="33"/>
  <c r="BA2842" i="33" s="1"/>
  <c r="Y2859" i="33"/>
  <c r="BF2859" i="33" s="1"/>
  <c r="X2859" i="33"/>
  <c r="BE2859" i="33" s="1"/>
  <c r="U2870" i="33"/>
  <c r="BB2870" i="33" s="1"/>
  <c r="T2870" i="33"/>
  <c r="Y2887" i="33"/>
  <c r="X2887" i="33"/>
  <c r="Y2895" i="33"/>
  <c r="X2895" i="33"/>
  <c r="U2902" i="33"/>
  <c r="T2902" i="33"/>
  <c r="Y2919" i="33"/>
  <c r="BF2919" i="33" s="1"/>
  <c r="X2919" i="33"/>
  <c r="Y2931" i="33"/>
  <c r="X2931" i="33"/>
  <c r="U2938" i="33"/>
  <c r="T2938" i="33"/>
  <c r="Y2943" i="33"/>
  <c r="X2943" i="33"/>
  <c r="U2950" i="33"/>
  <c r="T2950" i="33"/>
  <c r="Y2955" i="33"/>
  <c r="X2955" i="33"/>
  <c r="U2962" i="33"/>
  <c r="T2962" i="33"/>
  <c r="U2974" i="33"/>
  <c r="BB2974" i="33" s="1"/>
  <c r="T2974" i="33"/>
  <c r="BA2974" i="33" s="1"/>
  <c r="X2979" i="33"/>
  <c r="Y2979" i="33"/>
  <c r="X2991" i="33"/>
  <c r="Y2991" i="33"/>
  <c r="U2998" i="33"/>
  <c r="T2998" i="33"/>
  <c r="X3003" i="33"/>
  <c r="BE3003" i="33" s="1"/>
  <c r="Y3003" i="33"/>
  <c r="U3010" i="33"/>
  <c r="T3010" i="33"/>
  <c r="X3015" i="33"/>
  <c r="Y3015" i="33"/>
  <c r="X3023" i="33"/>
  <c r="Y3023" i="33"/>
  <c r="X3035" i="33"/>
  <c r="BE3035" i="33" s="1"/>
  <c r="Y3035" i="33"/>
  <c r="U3046" i="33"/>
  <c r="BB3046" i="33" s="1"/>
  <c r="T3046" i="33"/>
  <c r="U3058" i="33"/>
  <c r="T3058" i="33"/>
  <c r="U3062" i="33"/>
  <c r="T3062" i="33"/>
  <c r="U3074" i="33"/>
  <c r="BB3074" i="33" s="1"/>
  <c r="T3074" i="33"/>
  <c r="U3094" i="33"/>
  <c r="T3094" i="33"/>
  <c r="Y3099" i="33"/>
  <c r="X3099" i="33"/>
  <c r="T3106" i="33"/>
  <c r="U3106" i="33"/>
  <c r="Y3111" i="33"/>
  <c r="X3111" i="33"/>
  <c r="Z3124" i="33"/>
  <c r="AA3124" i="33"/>
  <c r="Z3128" i="33"/>
  <c r="AA3128" i="33"/>
  <c r="Z3132" i="33"/>
  <c r="AA3132" i="33"/>
  <c r="W3135" i="33"/>
  <c r="BD3135" i="33" s="1"/>
  <c r="V3135" i="33"/>
  <c r="W3139" i="33"/>
  <c r="V3139" i="33"/>
  <c r="Z3148" i="33"/>
  <c r="AA3148" i="33"/>
  <c r="Z3152" i="33"/>
  <c r="AA3152" i="33"/>
  <c r="Z3156" i="33"/>
  <c r="AA3156" i="33"/>
  <c r="W3159" i="33"/>
  <c r="V3159" i="33"/>
  <c r="W3163" i="33"/>
  <c r="V3163" i="33"/>
  <c r="W3167" i="33"/>
  <c r="V3167" i="33"/>
  <c r="Z3176" i="33"/>
  <c r="BG3176" i="33" s="1"/>
  <c r="AA3176" i="33"/>
  <c r="BH3176" i="33" s="1"/>
  <c r="Z3180" i="33"/>
  <c r="AA3180" i="33"/>
  <c r="Z3184" i="33"/>
  <c r="AA3184" i="33"/>
  <c r="Z3188" i="33"/>
  <c r="AA3188" i="33"/>
  <c r="Z3192" i="33"/>
  <c r="BG3192" i="33" s="1"/>
  <c r="AA3192" i="33"/>
  <c r="BH3192" i="33" s="1"/>
  <c r="W3199" i="33"/>
  <c r="BD3199" i="33" s="1"/>
  <c r="V3199" i="33"/>
  <c r="Z3224" i="33"/>
  <c r="AA3224" i="33"/>
  <c r="Z3228" i="33"/>
  <c r="AA3228" i="33"/>
  <c r="W3231" i="33"/>
  <c r="BD3231" i="33" s="1"/>
  <c r="V3231" i="33"/>
  <c r="Z3240" i="33"/>
  <c r="BG3240" i="33" s="1"/>
  <c r="AA3240" i="33"/>
  <c r="W3243" i="33"/>
  <c r="V3243" i="33"/>
  <c r="W3247" i="33"/>
  <c r="V3247" i="33"/>
  <c r="W3251" i="33"/>
  <c r="BD3251" i="33" s="1"/>
  <c r="V3251" i="33"/>
  <c r="Z3260" i="33"/>
  <c r="AA3260" i="33"/>
  <c r="W3263" i="33"/>
  <c r="V3263" i="33"/>
  <c r="W3267" i="33"/>
  <c r="V3267" i="33"/>
  <c r="W3271" i="33"/>
  <c r="BD3271" i="33" s="1"/>
  <c r="V3271" i="33"/>
  <c r="Z3288" i="33"/>
  <c r="BG3288" i="33" s="1"/>
  <c r="AA3288" i="33"/>
  <c r="U10" i="33"/>
  <c r="T10" i="33"/>
  <c r="Y15" i="33"/>
  <c r="X15" i="33"/>
  <c r="V19" i="33"/>
  <c r="BC19" i="33" s="1"/>
  <c r="W19" i="33"/>
  <c r="BD19" i="33" s="1"/>
  <c r="V23" i="33"/>
  <c r="BC23" i="33" s="1"/>
  <c r="W23" i="33"/>
  <c r="Z64" i="33"/>
  <c r="AA64" i="33"/>
  <c r="Z68" i="33"/>
  <c r="AA68" i="33"/>
  <c r="Z72" i="33"/>
  <c r="BG72" i="33" s="1"/>
  <c r="AA72" i="33"/>
  <c r="AA76" i="33"/>
  <c r="Z76" i="33"/>
  <c r="U95" i="33"/>
  <c r="T95" i="33"/>
  <c r="U99" i="33"/>
  <c r="T99" i="33"/>
  <c r="X104" i="33"/>
  <c r="BE104" i="33" s="1"/>
  <c r="Y104" i="33"/>
  <c r="BF104" i="33" s="1"/>
  <c r="U111" i="33"/>
  <c r="BB111" i="33" s="1"/>
  <c r="T111" i="33"/>
  <c r="BA111" i="33" s="1"/>
  <c r="U115" i="33"/>
  <c r="T115" i="33"/>
  <c r="Y120" i="33"/>
  <c r="BF120" i="33" s="1"/>
  <c r="X120" i="33"/>
  <c r="BE120" i="33" s="1"/>
  <c r="U127" i="33"/>
  <c r="BB127" i="33" s="1"/>
  <c r="T127" i="33"/>
  <c r="X132" i="33"/>
  <c r="BE132" i="33" s="1"/>
  <c r="Y132" i="33"/>
  <c r="Y144" i="33"/>
  <c r="X144" i="33"/>
  <c r="X148" i="33"/>
  <c r="Y148" i="33"/>
  <c r="U179" i="33"/>
  <c r="BB179" i="33" s="1"/>
  <c r="T179" i="33"/>
  <c r="BA179" i="33" s="1"/>
  <c r="Y184" i="33"/>
  <c r="BF184" i="33" s="1"/>
  <c r="X184" i="33"/>
  <c r="Y188" i="33"/>
  <c r="X188" i="33"/>
  <c r="U215" i="33"/>
  <c r="BB215" i="33" s="1"/>
  <c r="T215" i="33"/>
  <c r="BA215" i="33" s="1"/>
  <c r="U219" i="33"/>
  <c r="BB219" i="33" s="1"/>
  <c r="T219" i="33"/>
  <c r="BA219" i="33" s="1"/>
  <c r="Y224" i="33"/>
  <c r="BF224" i="33" s="1"/>
  <c r="X224" i="33"/>
  <c r="U239" i="33"/>
  <c r="T239" i="33"/>
  <c r="BA239" i="33" s="1"/>
  <c r="U247" i="33"/>
  <c r="BB247" i="33" s="1"/>
  <c r="T247" i="33"/>
  <c r="BA247" i="33" s="1"/>
  <c r="X252" i="33"/>
  <c r="BE252" i="33" s="1"/>
  <c r="Y252" i="33"/>
  <c r="BF252" i="33" s="1"/>
  <c r="U259" i="33"/>
  <c r="BB259" i="33" s="1"/>
  <c r="T259" i="33"/>
  <c r="U263" i="33"/>
  <c r="T263" i="33"/>
  <c r="BA263" i="33" s="1"/>
  <c r="U267" i="33"/>
  <c r="T267" i="33"/>
  <c r="X272" i="33"/>
  <c r="BE272" i="33" s="1"/>
  <c r="Y272" i="33"/>
  <c r="BF272" i="33" s="1"/>
  <c r="U283" i="33"/>
  <c r="BB283" i="33" s="1"/>
  <c r="T283" i="33"/>
  <c r="U287" i="33"/>
  <c r="T287" i="33"/>
  <c r="BA287" i="33" s="1"/>
  <c r="U299" i="33"/>
  <c r="T299" i="33"/>
  <c r="BA299" i="33" s="1"/>
  <c r="U315" i="33"/>
  <c r="BB315" i="33" s="1"/>
  <c r="T315" i="33"/>
  <c r="BA315" i="33" s="1"/>
  <c r="U335" i="33"/>
  <c r="BB335" i="33" s="1"/>
  <c r="T335" i="33"/>
  <c r="BA335" i="33" s="1"/>
  <c r="Z341" i="33"/>
  <c r="AA341" i="33"/>
  <c r="AA345" i="33"/>
  <c r="Z345" i="33"/>
  <c r="Z349" i="33"/>
  <c r="BG349" i="33" s="1"/>
  <c r="AA349" i="33"/>
  <c r="V360" i="33"/>
  <c r="BC360" i="33" s="1"/>
  <c r="W360" i="33"/>
  <c r="BD360" i="33" s="1"/>
  <c r="AA369" i="33"/>
  <c r="Z369" i="33"/>
  <c r="Z373" i="33"/>
  <c r="AA373" i="33"/>
  <c r="V376" i="33"/>
  <c r="BC376" i="33" s="1"/>
  <c r="W376" i="33"/>
  <c r="BD376" i="33" s="1"/>
  <c r="Z381" i="33"/>
  <c r="AA381" i="33"/>
  <c r="Z397" i="33"/>
  <c r="AA397" i="33"/>
  <c r="Z401" i="33"/>
  <c r="AA401" i="33"/>
  <c r="V404" i="33"/>
  <c r="W404" i="33"/>
  <c r="V408" i="33"/>
  <c r="BC408" i="33" s="1"/>
  <c r="W408" i="33"/>
  <c r="BD408" i="33" s="1"/>
  <c r="Z413" i="33"/>
  <c r="AA413" i="33"/>
  <c r="Z421" i="33"/>
  <c r="AA421" i="33"/>
  <c r="AA425" i="33"/>
  <c r="BH425" i="33" s="1"/>
  <c r="Z425" i="33"/>
  <c r="V428" i="33"/>
  <c r="W428" i="33"/>
  <c r="V432" i="33"/>
  <c r="W432" i="33"/>
  <c r="BD432" i="33" s="1"/>
  <c r="V436" i="33"/>
  <c r="W436" i="33"/>
  <c r="V440" i="33"/>
  <c r="BC440" i="33" s="1"/>
  <c r="W440" i="33"/>
  <c r="BD440" i="33" s="1"/>
  <c r="V444" i="33"/>
  <c r="W444" i="33"/>
  <c r="AA449" i="33"/>
  <c r="Z449" i="33"/>
  <c r="AA457" i="33"/>
  <c r="Z457" i="33"/>
  <c r="Z461" i="33"/>
  <c r="BG461" i="33" s="1"/>
  <c r="AA461" i="33"/>
  <c r="BH461" i="33" s="1"/>
  <c r="V464" i="33"/>
  <c r="W464" i="33"/>
  <c r="Z469" i="33"/>
  <c r="BG469" i="33" s="1"/>
  <c r="AA469" i="33"/>
  <c r="BH469" i="33" s="1"/>
  <c r="Z473" i="33"/>
  <c r="AA473" i="33"/>
  <c r="Z477" i="33"/>
  <c r="BG477" i="33" s="1"/>
  <c r="AA477" i="33"/>
  <c r="BH477" i="33" s="1"/>
  <c r="V480" i="33"/>
  <c r="W480" i="33"/>
  <c r="V484" i="33"/>
  <c r="W484" i="33"/>
  <c r="V488" i="33"/>
  <c r="W488" i="33"/>
  <c r="V492" i="33"/>
  <c r="W492" i="33"/>
  <c r="V504" i="33"/>
  <c r="W504" i="33"/>
  <c r="AA513" i="33"/>
  <c r="Z513" i="33"/>
  <c r="Z517" i="33"/>
  <c r="BG517" i="33" s="1"/>
  <c r="AA517" i="33"/>
  <c r="BH517" i="33" s="1"/>
  <c r="Z521" i="33"/>
  <c r="AA521" i="33"/>
  <c r="BH521" i="33" s="1"/>
  <c r="W532" i="33"/>
  <c r="V532" i="33"/>
  <c r="AA541" i="33"/>
  <c r="BH541" i="33" s="1"/>
  <c r="Z541" i="33"/>
  <c r="BG541" i="33" s="1"/>
  <c r="AA545" i="33"/>
  <c r="Z545" i="33"/>
  <c r="AA549" i="33"/>
  <c r="BH549" i="33" s="1"/>
  <c r="Z549" i="33"/>
  <c r="BG549" i="33" s="1"/>
  <c r="AA553" i="33"/>
  <c r="Z553" i="33"/>
  <c r="AA557" i="33"/>
  <c r="BH557" i="33" s="1"/>
  <c r="Z557" i="33"/>
  <c r="BG557" i="33" s="1"/>
  <c r="W560" i="33"/>
  <c r="V560" i="33"/>
  <c r="W572" i="33"/>
  <c r="BD572" i="33" s="1"/>
  <c r="V572" i="33"/>
  <c r="AA581" i="33"/>
  <c r="BH581" i="33" s="1"/>
  <c r="Z581" i="33"/>
  <c r="BG581" i="33" s="1"/>
  <c r="AA585" i="33"/>
  <c r="Z585" i="33"/>
  <c r="AA589" i="33"/>
  <c r="BH589" i="33" s="1"/>
  <c r="Z589" i="33"/>
  <c r="BG589" i="33" s="1"/>
  <c r="W600" i="33"/>
  <c r="V600" i="33"/>
  <c r="W604" i="33"/>
  <c r="V604" i="33"/>
  <c r="W616" i="33"/>
  <c r="V616" i="33"/>
  <c r="AA633" i="33"/>
  <c r="Z633" i="33"/>
  <c r="W652" i="33"/>
  <c r="BD652" i="33" s="1"/>
  <c r="V652" i="33"/>
  <c r="W656" i="33"/>
  <c r="BD656" i="33" s="1"/>
  <c r="V656" i="33"/>
  <c r="W668" i="33"/>
  <c r="V668" i="33"/>
  <c r="W672" i="33"/>
  <c r="V672" i="33"/>
  <c r="AA681" i="33"/>
  <c r="BH681" i="33" s="1"/>
  <c r="Z681" i="33"/>
  <c r="BG681" i="33" s="1"/>
  <c r="AA685" i="33"/>
  <c r="BH685" i="33" s="1"/>
  <c r="Z685" i="33"/>
  <c r="BG685" i="33" s="1"/>
  <c r="W688" i="33"/>
  <c r="V688" i="33"/>
  <c r="W692" i="33"/>
  <c r="V692" i="33"/>
  <c r="W696" i="33"/>
  <c r="BD696" i="33" s="1"/>
  <c r="V696" i="33"/>
  <c r="AA705" i="33"/>
  <c r="Z705" i="33"/>
  <c r="AA709" i="33"/>
  <c r="BH709" i="33" s="1"/>
  <c r="Z709" i="33"/>
  <c r="BG709" i="33" s="1"/>
  <c r="AA713" i="33"/>
  <c r="Z713" i="33"/>
  <c r="AA717" i="33"/>
  <c r="BH717" i="33" s="1"/>
  <c r="Z717" i="33"/>
  <c r="BG717" i="33" s="1"/>
  <c r="W720" i="33"/>
  <c r="V720" i="33"/>
  <c r="AA725" i="33"/>
  <c r="BH725" i="33" s="1"/>
  <c r="Z725" i="33"/>
  <c r="BG725" i="33" s="1"/>
  <c r="AA729" i="33"/>
  <c r="Z729" i="33"/>
  <c r="V740" i="33"/>
  <c r="BC740" i="33" s="1"/>
  <c r="W740" i="33"/>
  <c r="AA749" i="33"/>
  <c r="BH749" i="33" s="1"/>
  <c r="Z749" i="33"/>
  <c r="BG749" i="33" s="1"/>
  <c r="AA753" i="33"/>
  <c r="Z753" i="33"/>
  <c r="AA757" i="33"/>
  <c r="BH757" i="33" s="1"/>
  <c r="Z757" i="33"/>
  <c r="BG757" i="33" s="1"/>
  <c r="V760" i="33"/>
  <c r="BC760" i="33" s="1"/>
  <c r="W760" i="33"/>
  <c r="V764" i="33"/>
  <c r="W764" i="33"/>
  <c r="AA769" i="33"/>
  <c r="Z769" i="33"/>
  <c r="AA773" i="33"/>
  <c r="BH773" i="33" s="1"/>
  <c r="Z773" i="33"/>
  <c r="BG773" i="33" s="1"/>
  <c r="AA777" i="33"/>
  <c r="BH777" i="33" s="1"/>
  <c r="Z777" i="33"/>
  <c r="BG777" i="33" s="1"/>
  <c r="V780" i="33"/>
  <c r="BC780" i="33" s="1"/>
  <c r="W780" i="33"/>
  <c r="V784" i="33"/>
  <c r="W784" i="33"/>
  <c r="V788" i="33"/>
  <c r="W788" i="33"/>
  <c r="V792" i="33"/>
  <c r="W792" i="33"/>
  <c r="AA801" i="33"/>
  <c r="Z801" i="33"/>
  <c r="AA805" i="33"/>
  <c r="BH805" i="33" s="1"/>
  <c r="Z805" i="33"/>
  <c r="BG805" i="33" s="1"/>
  <c r="AA809" i="33"/>
  <c r="Z809" i="33"/>
  <c r="V812" i="33"/>
  <c r="BC812" i="33" s="1"/>
  <c r="W812" i="33"/>
  <c r="BD812" i="33" s="1"/>
  <c r="V816" i="33"/>
  <c r="BC816" i="33" s="1"/>
  <c r="W816" i="33"/>
  <c r="V820" i="33"/>
  <c r="W820" i="33"/>
  <c r="V824" i="33"/>
  <c r="W824" i="33"/>
  <c r="V828" i="33"/>
  <c r="BC828" i="33" s="1"/>
  <c r="W828" i="33"/>
  <c r="AA865" i="33"/>
  <c r="Z865" i="33"/>
  <c r="AA869" i="33"/>
  <c r="BH869" i="33" s="1"/>
  <c r="Z869" i="33"/>
  <c r="BG869" i="33" s="1"/>
  <c r="AA873" i="33"/>
  <c r="Z873" i="33"/>
  <c r="V876" i="33"/>
  <c r="BC876" i="33" s="1"/>
  <c r="W876" i="33"/>
  <c r="V880" i="33"/>
  <c r="W880" i="33"/>
  <c r="V884" i="33"/>
  <c r="W884" i="33"/>
  <c r="V888" i="33"/>
  <c r="W888" i="33"/>
  <c r="AA897" i="33"/>
  <c r="BH897" i="33" s="1"/>
  <c r="Z897" i="33"/>
  <c r="BG897" i="33" s="1"/>
  <c r="AA901" i="33"/>
  <c r="BH901" i="33" s="1"/>
  <c r="Z901" i="33"/>
  <c r="BG901" i="33" s="1"/>
  <c r="V904" i="33"/>
  <c r="W904" i="33"/>
  <c r="V908" i="33"/>
  <c r="W908" i="33"/>
  <c r="V912" i="33"/>
  <c r="BC912" i="33" s="1"/>
  <c r="W912" i="33"/>
  <c r="W924" i="33"/>
  <c r="V924" i="33"/>
  <c r="U936" i="33"/>
  <c r="T936" i="33"/>
  <c r="Y941" i="33"/>
  <c r="X941" i="33"/>
  <c r="Y945" i="33"/>
  <c r="BF945" i="33" s="1"/>
  <c r="X945" i="33"/>
  <c r="U956" i="33"/>
  <c r="T956" i="33"/>
  <c r="Y961" i="33"/>
  <c r="X961" i="33"/>
  <c r="Y977" i="33"/>
  <c r="X977" i="33"/>
  <c r="U992" i="33"/>
  <c r="BB992" i="33" s="1"/>
  <c r="T992" i="33"/>
  <c r="Y997" i="33"/>
  <c r="X997" i="33"/>
  <c r="Y1001" i="33"/>
  <c r="X1001" i="33"/>
  <c r="Y1021" i="33"/>
  <c r="X1021" i="33"/>
  <c r="Y1025" i="33"/>
  <c r="X1025" i="33"/>
  <c r="U1032" i="33"/>
  <c r="T1032" i="33"/>
  <c r="U1036" i="33"/>
  <c r="T1036" i="33"/>
  <c r="U1040" i="33"/>
  <c r="T1040" i="33"/>
  <c r="Y1045" i="33"/>
  <c r="BF1045" i="33" s="1"/>
  <c r="X1045" i="33"/>
  <c r="Y1049" i="33"/>
  <c r="X1049" i="33"/>
  <c r="U1056" i="33"/>
  <c r="T1056" i="33"/>
  <c r="Y1061" i="33"/>
  <c r="X1061" i="33"/>
  <c r="Y1065" i="33"/>
  <c r="BF1065" i="33" s="1"/>
  <c r="X1065" i="33"/>
  <c r="Y1081" i="33"/>
  <c r="X1081" i="33"/>
  <c r="U1088" i="33"/>
  <c r="T1088" i="33"/>
  <c r="Y1093" i="33"/>
  <c r="X1093" i="33"/>
  <c r="Y1097" i="33"/>
  <c r="X1097" i="33"/>
  <c r="U1112" i="33"/>
  <c r="T1112" i="33"/>
  <c r="U1116" i="33"/>
  <c r="T1116" i="33"/>
  <c r="Y1121" i="33"/>
  <c r="X1121" i="33"/>
  <c r="U1136" i="33"/>
  <c r="BB1136" i="33" s="1"/>
  <c r="T1136" i="33"/>
  <c r="U1144" i="33"/>
  <c r="T1144" i="33"/>
  <c r="U1148" i="33"/>
  <c r="T1148" i="33"/>
  <c r="Y1153" i="33"/>
  <c r="X1153" i="33"/>
  <c r="U1160" i="33"/>
  <c r="T1160" i="33"/>
  <c r="U1164" i="33"/>
  <c r="BB1164" i="33" s="1"/>
  <c r="T1164" i="33"/>
  <c r="Y1169" i="33"/>
  <c r="X1169" i="33"/>
  <c r="Y1173" i="33"/>
  <c r="X1173" i="33"/>
  <c r="U1180" i="33"/>
  <c r="BB1180" i="33" s="1"/>
  <c r="T1180" i="33"/>
  <c r="BA1180" i="33" s="1"/>
  <c r="Y1185" i="33"/>
  <c r="X1185" i="33"/>
  <c r="Y1189" i="33"/>
  <c r="X1189" i="33"/>
  <c r="U1200" i="33"/>
  <c r="T1200" i="33"/>
  <c r="U1204" i="33"/>
  <c r="BB1204" i="33" s="1"/>
  <c r="T1204" i="33"/>
  <c r="U1212" i="33"/>
  <c r="T1212" i="33"/>
  <c r="U1228" i="33"/>
  <c r="T1228" i="33"/>
  <c r="Y1233" i="33"/>
  <c r="X1233" i="33"/>
  <c r="Y1237" i="33"/>
  <c r="BF1237" i="33" s="1"/>
  <c r="X1237" i="33"/>
  <c r="U1252" i="33"/>
  <c r="T1252" i="33"/>
  <c r="Y1269" i="33"/>
  <c r="X1269" i="33"/>
  <c r="U1280" i="33"/>
  <c r="T1280" i="33"/>
  <c r="U1300" i="33"/>
  <c r="BB1300" i="33" s="1"/>
  <c r="T1300" i="33"/>
  <c r="Y1305" i="33"/>
  <c r="X1305" i="33"/>
  <c r="Y1309" i="33"/>
  <c r="X1309" i="33"/>
  <c r="U1324" i="33"/>
  <c r="T1324" i="33"/>
  <c r="Y1329" i="33"/>
  <c r="BF1329" i="33" s="1"/>
  <c r="X1329" i="33"/>
  <c r="BE1329" i="33" s="1"/>
  <c r="Y1333" i="33"/>
  <c r="X1333" i="33"/>
  <c r="U1340" i="33"/>
  <c r="T1340" i="33"/>
  <c r="Y1345" i="33"/>
  <c r="X1345" i="33"/>
  <c r="Y1349" i="33"/>
  <c r="BF1349" i="33" s="1"/>
  <c r="X1349" i="33"/>
  <c r="L1356" i="33"/>
  <c r="U1356" i="33"/>
  <c r="T1356" i="33"/>
  <c r="Y1361" i="33"/>
  <c r="X1361" i="33"/>
  <c r="Y1365" i="33"/>
  <c r="X1365" i="33"/>
  <c r="BE1365" i="33" s="1"/>
  <c r="U1372" i="33"/>
  <c r="T1372" i="33"/>
  <c r="BA1372" i="33" s="1"/>
  <c r="Y1381" i="33"/>
  <c r="X1381" i="33"/>
  <c r="U1388" i="33"/>
  <c r="T1388" i="33"/>
  <c r="U1396" i="33"/>
  <c r="T1396" i="33"/>
  <c r="Y1401" i="33"/>
  <c r="X1401" i="33"/>
  <c r="Y1405" i="33"/>
  <c r="X1405" i="33"/>
  <c r="U1416" i="33"/>
  <c r="T1416" i="33"/>
  <c r="Y1421" i="33"/>
  <c r="X1421" i="33"/>
  <c r="U1428" i="33"/>
  <c r="T1428" i="33"/>
  <c r="U1440" i="33"/>
  <c r="T1440" i="33"/>
  <c r="Y1445" i="33"/>
  <c r="X1445" i="33"/>
  <c r="U1452" i="33"/>
  <c r="T1452" i="33"/>
  <c r="BA1452" i="33" s="1"/>
  <c r="U1456" i="33"/>
  <c r="T1456" i="33"/>
  <c r="Y1461" i="33"/>
  <c r="X1461" i="33"/>
  <c r="Y1465" i="33"/>
  <c r="X1465" i="33"/>
  <c r="U1472" i="33"/>
  <c r="T1472" i="33"/>
  <c r="U1476" i="33"/>
  <c r="T1476" i="33"/>
  <c r="U1480" i="33"/>
  <c r="T1480" i="33"/>
  <c r="W1485" i="33"/>
  <c r="V1485" i="33"/>
  <c r="Z1502" i="33"/>
  <c r="AA1502" i="33"/>
  <c r="BH1502" i="33" s="1"/>
  <c r="W1505" i="33"/>
  <c r="V1505" i="33"/>
  <c r="W1509" i="33"/>
  <c r="V1509" i="33"/>
  <c r="W1513" i="33"/>
  <c r="V1513" i="33"/>
  <c r="W1517" i="33"/>
  <c r="V1517" i="33"/>
  <c r="BC1517" i="33" s="1"/>
  <c r="W1549" i="33"/>
  <c r="V1549" i="33"/>
  <c r="W1553" i="33"/>
  <c r="V1553" i="33"/>
  <c r="W1565" i="33"/>
  <c r="V1565" i="33"/>
  <c r="Z1574" i="33"/>
  <c r="AA1574" i="33"/>
  <c r="BH1574" i="33" s="1"/>
  <c r="Z1578" i="33"/>
  <c r="AA1578" i="33"/>
  <c r="W1589" i="33"/>
  <c r="V1589" i="33"/>
  <c r="W1605" i="33"/>
  <c r="V1605" i="33"/>
  <c r="W1609" i="33"/>
  <c r="V1609" i="33"/>
  <c r="BC1609" i="33" s="1"/>
  <c r="W1613" i="33"/>
  <c r="V1613" i="33"/>
  <c r="Z1622" i="33"/>
  <c r="AA1622" i="33"/>
  <c r="Z1626" i="33"/>
  <c r="AA1626" i="33"/>
  <c r="W1629" i="33"/>
  <c r="V1629" i="33"/>
  <c r="W1633" i="33"/>
  <c r="V1633" i="33"/>
  <c r="W1637" i="33"/>
  <c r="V1637" i="33"/>
  <c r="Z1654" i="33"/>
  <c r="AA1654" i="33"/>
  <c r="Z1658" i="33"/>
  <c r="AA1658" i="33"/>
  <c r="W1661" i="33"/>
  <c r="V1661" i="33"/>
  <c r="W1665" i="33"/>
  <c r="V1665" i="33"/>
  <c r="Z1674" i="33"/>
  <c r="AA1674" i="33"/>
  <c r="Z1678" i="33"/>
  <c r="AA1678" i="33"/>
  <c r="BH1678" i="33" s="1"/>
  <c r="W1689" i="33"/>
  <c r="V1689" i="33"/>
  <c r="Z1698" i="33"/>
  <c r="AA1698" i="33"/>
  <c r="Z1702" i="33"/>
  <c r="AA1702" i="33"/>
  <c r="W1705" i="33"/>
  <c r="V1705" i="33"/>
  <c r="BC1705" i="33" s="1"/>
  <c r="W1709" i="33"/>
  <c r="V1709" i="33"/>
  <c r="W1713" i="33"/>
  <c r="V1713" i="33"/>
  <c r="Z1758" i="33"/>
  <c r="AA1758" i="33"/>
  <c r="Z1762" i="33"/>
  <c r="AA1762" i="33"/>
  <c r="Z1766" i="33"/>
  <c r="AA1766" i="33"/>
  <c r="W1777" i="33"/>
  <c r="V1777" i="33"/>
  <c r="Z1786" i="33"/>
  <c r="AA1786" i="33"/>
  <c r="Z1790" i="33"/>
  <c r="AA1790" i="33"/>
  <c r="BH1790" i="33" s="1"/>
  <c r="Z1794" i="33"/>
  <c r="AA1794" i="33"/>
  <c r="Z1798" i="33"/>
  <c r="AA1798" i="33"/>
  <c r="Z1802" i="33"/>
  <c r="AA1802" i="33"/>
  <c r="Z1806" i="33"/>
  <c r="AA1806" i="33"/>
  <c r="BH1806" i="33" s="1"/>
  <c r="Z1810" i="33"/>
  <c r="AA1810" i="33"/>
  <c r="Z1814" i="33"/>
  <c r="AA1814" i="33"/>
  <c r="W1825" i="33"/>
  <c r="V1825" i="33"/>
  <c r="Z1834" i="33"/>
  <c r="AA1834" i="33"/>
  <c r="Z1838" i="33"/>
  <c r="AA1838" i="33"/>
  <c r="W1849" i="33"/>
  <c r="V1849" i="33"/>
  <c r="Z1858" i="33"/>
  <c r="AA1858" i="33"/>
  <c r="Z1862" i="33"/>
  <c r="AA1862" i="33"/>
  <c r="BH1862" i="33" s="1"/>
  <c r="Z1866" i="33"/>
  <c r="AA1866" i="33"/>
  <c r="W1869" i="33"/>
  <c r="V1869" i="33"/>
  <c r="W1873" i="33"/>
  <c r="V1873" i="33"/>
  <c r="W1877" i="33"/>
  <c r="V1877" i="33"/>
  <c r="W1881" i="33"/>
  <c r="V1881" i="33"/>
  <c r="Z1898" i="33"/>
  <c r="AA1898" i="33"/>
  <c r="Z1902" i="33"/>
  <c r="AA1902" i="33"/>
  <c r="W1913" i="33"/>
  <c r="V1913" i="33"/>
  <c r="BC1913" i="33" s="1"/>
  <c r="W1921" i="33"/>
  <c r="V1921" i="33"/>
  <c r="BC1921" i="33" s="1"/>
  <c r="W1925" i="33"/>
  <c r="V1925" i="33"/>
  <c r="W1929" i="33"/>
  <c r="V1929" i="33"/>
  <c r="W1933" i="33"/>
  <c r="V1933" i="33"/>
  <c r="W1937" i="33"/>
  <c r="V1937" i="33"/>
  <c r="W1961" i="33"/>
  <c r="V1961" i="33"/>
  <c r="W1965" i="33"/>
  <c r="V1965" i="33"/>
  <c r="AA1970" i="33"/>
  <c r="Z1970" i="33"/>
  <c r="AA1986" i="33"/>
  <c r="Z1986" i="33"/>
  <c r="AA1990" i="33"/>
  <c r="Z1990" i="33"/>
  <c r="AA1994" i="33"/>
  <c r="Z1994" i="33"/>
  <c r="AA1998" i="33"/>
  <c r="Z1998" i="33"/>
  <c r="W2001" i="33"/>
  <c r="BD2001" i="33" s="1"/>
  <c r="V2001" i="33"/>
  <c r="BC2001" i="33" s="1"/>
  <c r="W2005" i="33"/>
  <c r="V2005" i="33"/>
  <c r="AA2006" i="33"/>
  <c r="Z2006" i="33"/>
  <c r="AA2010" i="33"/>
  <c r="Z2010" i="33"/>
  <c r="AA2014" i="33"/>
  <c r="Z2014" i="33"/>
  <c r="AA2018" i="33"/>
  <c r="Z2018" i="33"/>
  <c r="AA2022" i="33"/>
  <c r="Z2022" i="33"/>
  <c r="W2033" i="33"/>
  <c r="V2033" i="33"/>
  <c r="BC2033" i="33" s="1"/>
  <c r="AA2042" i="33"/>
  <c r="Z2042" i="33"/>
  <c r="AA2046" i="33"/>
  <c r="Z2046" i="33"/>
  <c r="AA2050" i="33"/>
  <c r="Z2050" i="33"/>
  <c r="W2053" i="33"/>
  <c r="V2053" i="33"/>
  <c r="BC2053" i="33" s="1"/>
  <c r="W2057" i="33"/>
  <c r="V2057" i="33"/>
  <c r="AA2074" i="33"/>
  <c r="Z2074" i="33"/>
  <c r="W2077" i="33"/>
  <c r="V2077" i="33"/>
  <c r="W2081" i="33"/>
  <c r="V2081" i="33"/>
  <c r="BC2081" i="33" s="1"/>
  <c r="W2085" i="33"/>
  <c r="V2085" i="33"/>
  <c r="U2093" i="33"/>
  <c r="T2093" i="33"/>
  <c r="Y2098" i="33"/>
  <c r="X2098" i="33"/>
  <c r="Y2102" i="33"/>
  <c r="X2102" i="33"/>
  <c r="BE2102" i="33" s="1"/>
  <c r="U2113" i="33"/>
  <c r="T2113" i="33"/>
  <c r="BA2113" i="33" s="1"/>
  <c r="U2121" i="33"/>
  <c r="T2121" i="33"/>
  <c r="U2133" i="33"/>
  <c r="T2133" i="33"/>
  <c r="U2137" i="33"/>
  <c r="T2137" i="33"/>
  <c r="BA2137" i="33" s="1"/>
  <c r="Y2142" i="33"/>
  <c r="X2142" i="33"/>
  <c r="U2149" i="33"/>
  <c r="T2149" i="33"/>
  <c r="U2189" i="33"/>
  <c r="T2189" i="33"/>
  <c r="Y2194" i="33"/>
  <c r="X2194" i="33"/>
  <c r="BE2194" i="33" s="1"/>
  <c r="U2209" i="33"/>
  <c r="T2209" i="33"/>
  <c r="BA2209" i="33" s="1"/>
  <c r="Y2214" i="33"/>
  <c r="X2214" i="33"/>
  <c r="Y2218" i="33"/>
  <c r="X2218" i="33"/>
  <c r="U2229" i="33"/>
  <c r="T2229" i="33"/>
  <c r="BA2229" i="33" s="1"/>
  <c r="Y2234" i="33"/>
  <c r="X2234" i="33"/>
  <c r="BE2234" i="33" s="1"/>
  <c r="U2241" i="33"/>
  <c r="T2241" i="33"/>
  <c r="U2249" i="33"/>
  <c r="T2249" i="33"/>
  <c r="Y2254" i="33"/>
  <c r="X2254" i="33"/>
  <c r="Y2258" i="33"/>
  <c r="X2258" i="33"/>
  <c r="BE2258" i="33" s="1"/>
  <c r="U2265" i="33"/>
  <c r="T2265" i="33"/>
  <c r="U2273" i="33"/>
  <c r="T2273" i="33"/>
  <c r="Y2278" i="33"/>
  <c r="X2278" i="33"/>
  <c r="BE2278" i="33" s="1"/>
  <c r="Y2282" i="33"/>
  <c r="X2282" i="33"/>
  <c r="BE2282" i="33" s="1"/>
  <c r="U2297" i="33"/>
  <c r="T2297" i="33"/>
  <c r="Y2302" i="33"/>
  <c r="X2302" i="33"/>
  <c r="U2305" i="33"/>
  <c r="T2305" i="33"/>
  <c r="BA2305" i="33" s="1"/>
  <c r="Y2310" i="33"/>
  <c r="X2310" i="33"/>
  <c r="Y2314" i="33"/>
  <c r="X2314" i="33"/>
  <c r="U2321" i="33"/>
  <c r="T2321" i="33"/>
  <c r="Y2326" i="33"/>
  <c r="X2326" i="33"/>
  <c r="BE2326" i="33" s="1"/>
  <c r="Y2330" i="33"/>
  <c r="BF2330" i="33" s="1"/>
  <c r="X2330" i="33"/>
  <c r="BE2330" i="33" s="1"/>
  <c r="U2345" i="33"/>
  <c r="T2345" i="33"/>
  <c r="U2353" i="33"/>
  <c r="T2353" i="33"/>
  <c r="U2357" i="33"/>
  <c r="T2357" i="33"/>
  <c r="BA2357" i="33" s="1"/>
  <c r="Y2362" i="33"/>
  <c r="X2362" i="33"/>
  <c r="Y2370" i="33"/>
  <c r="X2370" i="33"/>
  <c r="U2537" i="33"/>
  <c r="T2537" i="33"/>
  <c r="Z7" i="33"/>
  <c r="AA7" i="33"/>
  <c r="BH7" i="33" s="1"/>
  <c r="W14" i="33"/>
  <c r="V14" i="33"/>
  <c r="U18" i="33"/>
  <c r="T18" i="33"/>
  <c r="T22" i="33"/>
  <c r="U22" i="33"/>
  <c r="U26" i="33"/>
  <c r="T26" i="33"/>
  <c r="BA26" i="33" s="1"/>
  <c r="X31" i="33"/>
  <c r="Y31" i="33"/>
  <c r="Y35" i="33"/>
  <c r="X35" i="33"/>
  <c r="Y39" i="33"/>
  <c r="X39" i="33"/>
  <c r="X43" i="33"/>
  <c r="Y43" i="33"/>
  <c r="Y47" i="33"/>
  <c r="BF47" i="33" s="1"/>
  <c r="X47" i="33"/>
  <c r="U58" i="33"/>
  <c r="T58" i="33"/>
  <c r="U62" i="33"/>
  <c r="T62" i="33"/>
  <c r="U66" i="33"/>
  <c r="T66" i="33"/>
  <c r="BA66" i="33" s="1"/>
  <c r="Y75" i="33"/>
  <c r="X75" i="33"/>
  <c r="V83" i="33"/>
  <c r="W83" i="33"/>
  <c r="V87" i="33"/>
  <c r="W87" i="33"/>
  <c r="Z96" i="33"/>
  <c r="AA96" i="33"/>
  <c r="V99" i="33"/>
  <c r="W99" i="33"/>
  <c r="BD99" i="33" s="1"/>
  <c r="AA108" i="33"/>
  <c r="BH108" i="33" s="1"/>
  <c r="Z108" i="33"/>
  <c r="BG108" i="33" s="1"/>
  <c r="AA116" i="33"/>
  <c r="BH116" i="33" s="1"/>
  <c r="Z116" i="33"/>
  <c r="BG116" i="33" s="1"/>
  <c r="V123" i="33"/>
  <c r="W123" i="33"/>
  <c r="BD123" i="33" s="1"/>
  <c r="M127" i="33"/>
  <c r="V127" i="33"/>
  <c r="W127" i="33"/>
  <c r="M131" i="33"/>
  <c r="V131" i="33"/>
  <c r="W131" i="33"/>
  <c r="Z144" i="33"/>
  <c r="BG144" i="33" s="1"/>
  <c r="AA144" i="33"/>
  <c r="BH144" i="33" s="1"/>
  <c r="AA148" i="33"/>
  <c r="BH148" i="33" s="1"/>
  <c r="Z148" i="33"/>
  <c r="BG148" i="33" s="1"/>
  <c r="Z156" i="33"/>
  <c r="AA156" i="33"/>
  <c r="BH156" i="33" s="1"/>
  <c r="V159" i="33"/>
  <c r="W159" i="33"/>
  <c r="V163" i="33"/>
  <c r="W163" i="33"/>
  <c r="V167" i="33"/>
  <c r="W167" i="33"/>
  <c r="AA176" i="33"/>
  <c r="Z176" i="33"/>
  <c r="Z184" i="33"/>
  <c r="AA184" i="33"/>
  <c r="BH184" i="33" s="1"/>
  <c r="AA188" i="33"/>
  <c r="BH188" i="33" s="1"/>
  <c r="Z188" i="33"/>
  <c r="BG188" i="33" s="1"/>
  <c r="BJ188" i="33" s="1"/>
  <c r="AA196" i="33"/>
  <c r="BH196" i="33" s="1"/>
  <c r="Z196" i="33"/>
  <c r="BG196" i="33" s="1"/>
  <c r="AA2412" i="33"/>
  <c r="Z2412" i="33"/>
  <c r="W2415" i="33"/>
  <c r="V2415" i="33"/>
  <c r="AA2416" i="33"/>
  <c r="Z2416" i="33"/>
  <c r="BG2416" i="33" s="1"/>
  <c r="W2419" i="33"/>
  <c r="V2419" i="33"/>
  <c r="AA2420" i="33"/>
  <c r="Z2420" i="33"/>
  <c r="W2423" i="33"/>
  <c r="V2423" i="33"/>
  <c r="AA2424" i="33"/>
  <c r="Z2424" i="33"/>
  <c r="BG2424" i="33" s="1"/>
  <c r="W2427" i="33"/>
  <c r="V2427" i="33"/>
  <c r="AA2428" i="33"/>
  <c r="Z2428" i="33"/>
  <c r="W2431" i="33"/>
  <c r="V2431" i="33"/>
  <c r="AA2432" i="33"/>
  <c r="Z2432" i="33"/>
  <c r="BG2432" i="33" s="1"/>
  <c r="W2435" i="33"/>
  <c r="V2435" i="33"/>
  <c r="AA2436" i="33"/>
  <c r="Z2436" i="33"/>
  <c r="W2439" i="33"/>
  <c r="V2439" i="33"/>
  <c r="AA2440" i="33"/>
  <c r="Z2440" i="33"/>
  <c r="BG2440" i="33" s="1"/>
  <c r="W2443" i="33"/>
  <c r="V2443" i="33"/>
  <c r="AA2444" i="33"/>
  <c r="Z2444" i="33"/>
  <c r="W2447" i="33"/>
  <c r="V2447" i="33"/>
  <c r="AA2448" i="33"/>
  <c r="Z2448" i="33"/>
  <c r="BG2448" i="33" s="1"/>
  <c r="W2451" i="33"/>
  <c r="V2451" i="33"/>
  <c r="Z2452" i="33"/>
  <c r="AA2452" i="33"/>
  <c r="W2455" i="33"/>
  <c r="V2455" i="33"/>
  <c r="AA2456" i="33"/>
  <c r="Z2456" i="33"/>
  <c r="BG2456" i="33" s="1"/>
  <c r="W2459" i="33"/>
  <c r="V2459" i="33"/>
  <c r="AA2460" i="33"/>
  <c r="Z2460" i="33"/>
  <c r="W2463" i="33"/>
  <c r="V2463" i="33"/>
  <c r="AA2464" i="33"/>
  <c r="Z2464" i="33"/>
  <c r="BG2464" i="33" s="1"/>
  <c r="W2467" i="33"/>
  <c r="V2467" i="33"/>
  <c r="Z2468" i="33"/>
  <c r="AA2468" i="33"/>
  <c r="W2471" i="33"/>
  <c r="V2471" i="33"/>
  <c r="AA2472" i="33"/>
  <c r="Z2472" i="33"/>
  <c r="BG2472" i="33" s="1"/>
  <c r="W2475" i="33"/>
  <c r="V2475" i="33"/>
  <c r="AA2476" i="33"/>
  <c r="Z2476" i="33"/>
  <c r="W2479" i="33"/>
  <c r="V2479" i="33"/>
  <c r="AA2480" i="33"/>
  <c r="Z2480" i="33"/>
  <c r="BG2480" i="33" s="1"/>
  <c r="W2483" i="33"/>
  <c r="V2483" i="33"/>
  <c r="AA2484" i="33"/>
  <c r="Z2484" i="33"/>
  <c r="W2487" i="33"/>
  <c r="V2487" i="33"/>
  <c r="AA2488" i="33"/>
  <c r="Z2488" i="33"/>
  <c r="BG2488" i="33" s="1"/>
  <c r="W2491" i="33"/>
  <c r="V2491" i="33"/>
  <c r="AA2492" i="33"/>
  <c r="Z2492" i="33"/>
  <c r="W2495" i="33"/>
  <c r="V2495" i="33"/>
  <c r="AA2496" i="33"/>
  <c r="Z2496" i="33"/>
  <c r="BG2496" i="33" s="1"/>
  <c r="W2499" i="33"/>
  <c r="V2499" i="33"/>
  <c r="Z2500" i="33"/>
  <c r="AA2500" i="33"/>
  <c r="W2503" i="33"/>
  <c r="V2503" i="33"/>
  <c r="AA2504" i="33"/>
  <c r="Z2504" i="33"/>
  <c r="BG2504" i="33" s="1"/>
  <c r="W2507" i="33"/>
  <c r="V2507" i="33"/>
  <c r="AA2508" i="33"/>
  <c r="Z2508" i="33"/>
  <c r="W2511" i="33"/>
  <c r="V2511" i="33"/>
  <c r="AA2512" i="33"/>
  <c r="Z2512" i="33"/>
  <c r="BG2512" i="33" s="1"/>
  <c r="W2515" i="33"/>
  <c r="V2515" i="33"/>
  <c r="AA2516" i="33"/>
  <c r="Z2516" i="33"/>
  <c r="W2519" i="33"/>
  <c r="V2519" i="33"/>
  <c r="AA2520" i="33"/>
  <c r="Z2520" i="33"/>
  <c r="BG2520" i="33" s="1"/>
  <c r="W2523" i="33"/>
  <c r="V2523" i="33"/>
  <c r="AA2524" i="33"/>
  <c r="Z2524" i="33"/>
  <c r="W2527" i="33"/>
  <c r="V2527" i="33"/>
  <c r="AA2528" i="33"/>
  <c r="Z2528" i="33"/>
  <c r="BG2528" i="33" s="1"/>
  <c r="W2531" i="33"/>
  <c r="V2531" i="33"/>
  <c r="AA2532" i="33"/>
  <c r="Z2532" i="33"/>
  <c r="W2535" i="33"/>
  <c r="V2535" i="33"/>
  <c r="AA2536" i="33"/>
  <c r="Z2536" i="33"/>
  <c r="BG2536" i="33" s="1"/>
  <c r="W2539" i="33"/>
  <c r="V2539" i="33"/>
  <c r="AA2540" i="33"/>
  <c r="Z2540" i="33"/>
  <c r="W2543" i="33"/>
  <c r="V2543" i="33"/>
  <c r="AA2544" i="33"/>
  <c r="Z2544" i="33"/>
  <c r="BG2544" i="33" s="1"/>
  <c r="W2547" i="33"/>
  <c r="V2547" i="33"/>
  <c r="AA2548" i="33"/>
  <c r="Z2548" i="33"/>
  <c r="W2551" i="33"/>
  <c r="V2551" i="33"/>
  <c r="AA2552" i="33"/>
  <c r="Z2552" i="33"/>
  <c r="BG2552" i="33" s="1"/>
  <c r="W2555" i="33"/>
  <c r="V2555" i="33"/>
  <c r="AA2556" i="33"/>
  <c r="Z2556" i="33"/>
  <c r="W2559" i="33"/>
  <c r="V2559" i="33"/>
  <c r="AA2560" i="33"/>
  <c r="Z2560" i="33"/>
  <c r="BG2560" i="33" s="1"/>
  <c r="W2563" i="33"/>
  <c r="V2563" i="33"/>
  <c r="Z2564" i="33"/>
  <c r="AA2564" i="33"/>
  <c r="W2567" i="33"/>
  <c r="V2567" i="33"/>
  <c r="X2568" i="33"/>
  <c r="Y2568" i="33"/>
  <c r="U2571" i="33"/>
  <c r="T2571" i="33"/>
  <c r="X2572" i="33"/>
  <c r="Y2572" i="33"/>
  <c r="U2575" i="33"/>
  <c r="T2575" i="33"/>
  <c r="X2576" i="33"/>
  <c r="Y2576" i="33"/>
  <c r="U2579" i="33"/>
  <c r="T2579" i="33"/>
  <c r="X2580" i="33"/>
  <c r="Y2580" i="33"/>
  <c r="U2583" i="33"/>
  <c r="T2583" i="33"/>
  <c r="X2584" i="33"/>
  <c r="Y2584" i="33"/>
  <c r="U2587" i="33"/>
  <c r="T2587" i="33"/>
  <c r="X2588" i="33"/>
  <c r="Y2588" i="33"/>
  <c r="U2591" i="33"/>
  <c r="T2591" i="33"/>
  <c r="X2592" i="33"/>
  <c r="Y2592" i="33"/>
  <c r="U2595" i="33"/>
  <c r="T2595" i="33"/>
  <c r="X2596" i="33"/>
  <c r="Y2596" i="33"/>
  <c r="U2599" i="33"/>
  <c r="T2599" i="33"/>
  <c r="X2600" i="33"/>
  <c r="Y2600" i="33"/>
  <c r="U2603" i="33"/>
  <c r="T2603" i="33"/>
  <c r="X2604" i="33"/>
  <c r="Y2604" i="33"/>
  <c r="U2607" i="33"/>
  <c r="T2607" i="33"/>
  <c r="X2608" i="33"/>
  <c r="Y2608" i="33"/>
  <c r="U2611" i="33"/>
  <c r="T2611" i="33"/>
  <c r="X2612" i="33"/>
  <c r="Y2612" i="33"/>
  <c r="U2615" i="33"/>
  <c r="T2615" i="33"/>
  <c r="X2616" i="33"/>
  <c r="Y2616" i="33"/>
  <c r="U2619" i="33"/>
  <c r="T2619" i="33"/>
  <c r="X2620" i="33"/>
  <c r="Y2620" i="33"/>
  <c r="U2623" i="33"/>
  <c r="T2623" i="33"/>
  <c r="X2624" i="33"/>
  <c r="Y2624" i="33"/>
  <c r="U2627" i="33"/>
  <c r="T2627" i="33"/>
  <c r="X2628" i="33"/>
  <c r="Y2628" i="33"/>
  <c r="U2631" i="33"/>
  <c r="T2631" i="33"/>
  <c r="X2632" i="33"/>
  <c r="Y2632" i="33"/>
  <c r="U2635" i="33"/>
  <c r="T2635" i="33"/>
  <c r="X2636" i="33"/>
  <c r="Y2636" i="33"/>
  <c r="U2639" i="33"/>
  <c r="T2639" i="33"/>
  <c r="X2640" i="33"/>
  <c r="Y2640" i="33"/>
  <c r="U2643" i="33"/>
  <c r="T2643" i="33"/>
  <c r="X2644" i="33"/>
  <c r="Y2644" i="33"/>
  <c r="U2647" i="33"/>
  <c r="T2647" i="33"/>
  <c r="X2648" i="33"/>
  <c r="Y2648" i="33"/>
  <c r="U2651" i="33"/>
  <c r="T2651" i="33"/>
  <c r="X2652" i="33"/>
  <c r="Y2652" i="33"/>
  <c r="U2655" i="33"/>
  <c r="T2655" i="33"/>
  <c r="X2656" i="33"/>
  <c r="Y2656" i="33"/>
  <c r="U2659" i="33"/>
  <c r="T2659" i="33"/>
  <c r="X2660" i="33"/>
  <c r="Y2660" i="33"/>
  <c r="U2663" i="33"/>
  <c r="T2663" i="33"/>
  <c r="X2664" i="33"/>
  <c r="Y2664" i="33"/>
  <c r="U2667" i="33"/>
  <c r="T2667" i="33"/>
  <c r="X2668" i="33"/>
  <c r="Y2668" i="33"/>
  <c r="U2671" i="33"/>
  <c r="T2671" i="33"/>
  <c r="X2672" i="33"/>
  <c r="Y2672" i="33"/>
  <c r="U2675" i="33"/>
  <c r="T2675" i="33"/>
  <c r="X2676" i="33"/>
  <c r="Y2676" i="33"/>
  <c r="U2679" i="33"/>
  <c r="T2679" i="33"/>
  <c r="X2680" i="33"/>
  <c r="Y2680" i="33"/>
  <c r="U2683" i="33"/>
  <c r="T2683" i="33"/>
  <c r="X2684" i="33"/>
  <c r="Y2684" i="33"/>
  <c r="U2687" i="33"/>
  <c r="T2687" i="33"/>
  <c r="X2688" i="33"/>
  <c r="Y2688" i="33"/>
  <c r="U2691" i="33"/>
  <c r="T2691" i="33"/>
  <c r="X2692" i="33"/>
  <c r="Y2692" i="33"/>
  <c r="U2695" i="33"/>
  <c r="T2695" i="33"/>
  <c r="Y2696" i="33"/>
  <c r="X2696" i="33"/>
  <c r="U2699" i="33"/>
  <c r="T2699" i="33"/>
  <c r="Y2700" i="33"/>
  <c r="X2700" i="33"/>
  <c r="U2703" i="33"/>
  <c r="T2703" i="33"/>
  <c r="Y2704" i="33"/>
  <c r="X2704" i="33"/>
  <c r="U2707" i="33"/>
  <c r="T2707" i="33"/>
  <c r="X2708" i="33"/>
  <c r="Y2708" i="33"/>
  <c r="U2711" i="33"/>
  <c r="T2711" i="33"/>
  <c r="Y2712" i="33"/>
  <c r="X2712" i="33"/>
  <c r="U2715" i="33"/>
  <c r="T2715" i="33"/>
  <c r="Y2716" i="33"/>
  <c r="X2716" i="33"/>
  <c r="U2719" i="33"/>
  <c r="T2719" i="33"/>
  <c r="Y2720" i="33"/>
  <c r="X2720" i="33"/>
  <c r="U2723" i="33"/>
  <c r="T2723" i="33"/>
  <c r="X2724" i="33"/>
  <c r="Y2724" i="33"/>
  <c r="U2727" i="33"/>
  <c r="T2727" i="33"/>
  <c r="Y2728" i="33"/>
  <c r="X2728" i="33"/>
  <c r="U2731" i="33"/>
  <c r="T2731" i="33"/>
  <c r="Y2732" i="33"/>
  <c r="X2732" i="33"/>
  <c r="U2735" i="33"/>
  <c r="T2735" i="33"/>
  <c r="Y2736" i="33"/>
  <c r="X2736" i="33"/>
  <c r="U2739" i="33"/>
  <c r="T2739" i="33"/>
  <c r="X2740" i="33"/>
  <c r="Y2740" i="33"/>
  <c r="U2743" i="33"/>
  <c r="T2743" i="33"/>
  <c r="Y2744" i="33"/>
  <c r="X2744" i="33"/>
  <c r="U2747" i="33"/>
  <c r="T2747" i="33"/>
  <c r="Y2748" i="33"/>
  <c r="X2748" i="33"/>
  <c r="U2751" i="33"/>
  <c r="T2751" i="33"/>
  <c r="Y2752" i="33"/>
  <c r="X2752" i="33"/>
  <c r="U2755" i="33"/>
  <c r="T2755" i="33"/>
  <c r="X2756" i="33"/>
  <c r="Y2756" i="33"/>
  <c r="U2759" i="33"/>
  <c r="T2759" i="33"/>
  <c r="Y2760" i="33"/>
  <c r="X2760" i="33"/>
  <c r="U2763" i="33"/>
  <c r="T2763" i="33"/>
  <c r="Y2764" i="33"/>
  <c r="X2764" i="33"/>
  <c r="U2767" i="33"/>
  <c r="T2767" i="33"/>
  <c r="Y2768" i="33"/>
  <c r="X2768" i="33"/>
  <c r="U2771" i="33"/>
  <c r="T2771" i="33"/>
  <c r="X2772" i="33"/>
  <c r="Y2772" i="33"/>
  <c r="U2775" i="33"/>
  <c r="T2775" i="33"/>
  <c r="Y2776" i="33"/>
  <c r="X2776" i="33"/>
  <c r="U2779" i="33"/>
  <c r="T2779" i="33"/>
  <c r="Y2780" i="33"/>
  <c r="X2780" i="33"/>
  <c r="U2783" i="33"/>
  <c r="T2783" i="33"/>
  <c r="Y2784" i="33"/>
  <c r="X2784" i="33"/>
  <c r="U2787" i="33"/>
  <c r="T2787" i="33"/>
  <c r="Y2788" i="33"/>
  <c r="X2788" i="33"/>
  <c r="U2791" i="33"/>
  <c r="T2791" i="33"/>
  <c r="Y2792" i="33"/>
  <c r="X2792" i="33"/>
  <c r="U2795" i="33"/>
  <c r="T2795" i="33"/>
  <c r="Y2796" i="33"/>
  <c r="X2796" i="33"/>
  <c r="U2799" i="33"/>
  <c r="T2799" i="33"/>
  <c r="Y2800" i="33"/>
  <c r="X2800" i="33"/>
  <c r="U2803" i="33"/>
  <c r="T2803" i="33"/>
  <c r="Y2804" i="33"/>
  <c r="X2804" i="33"/>
  <c r="U2807" i="33"/>
  <c r="T2807" i="33"/>
  <c r="Y2808" i="33"/>
  <c r="X2808" i="33"/>
  <c r="U2811" i="33"/>
  <c r="T2811" i="33"/>
  <c r="Y2812" i="33"/>
  <c r="X2812" i="33"/>
  <c r="U2815" i="33"/>
  <c r="T2815" i="33"/>
  <c r="Y2816" i="33"/>
  <c r="X2816" i="33"/>
  <c r="U2819" i="33"/>
  <c r="T2819" i="33"/>
  <c r="Y2820" i="33"/>
  <c r="X2820" i="33"/>
  <c r="U2823" i="33"/>
  <c r="T2823" i="33"/>
  <c r="Y2824" i="33"/>
  <c r="X2824" i="33"/>
  <c r="U2827" i="33"/>
  <c r="T2827" i="33"/>
  <c r="Y2828" i="33"/>
  <c r="X2828" i="33"/>
  <c r="U2831" i="33"/>
  <c r="T2831" i="33"/>
  <c r="Y2832" i="33"/>
  <c r="X2832" i="33"/>
  <c r="U2835" i="33"/>
  <c r="T2835" i="33"/>
  <c r="Y2836" i="33"/>
  <c r="X2836" i="33"/>
  <c r="U2839" i="33"/>
  <c r="T2839" i="33"/>
  <c r="Y2840" i="33"/>
  <c r="X2840" i="33"/>
  <c r="U2843" i="33"/>
  <c r="T2843" i="33"/>
  <c r="Y2844" i="33"/>
  <c r="X2844" i="33"/>
  <c r="U2847" i="33"/>
  <c r="T2847" i="33"/>
  <c r="Y2848" i="33"/>
  <c r="X2848" i="33"/>
  <c r="U2851" i="33"/>
  <c r="T2851" i="33"/>
  <c r="Y2852" i="33"/>
  <c r="X2852" i="33"/>
  <c r="U2855" i="33"/>
  <c r="T2855" i="33"/>
  <c r="Y2856" i="33"/>
  <c r="X2856" i="33"/>
  <c r="U2859" i="33"/>
  <c r="T2859" i="33"/>
  <c r="Y2860" i="33"/>
  <c r="X2860" i="33"/>
  <c r="U2863" i="33"/>
  <c r="T2863" i="33"/>
  <c r="Y2864" i="33"/>
  <c r="X2864" i="33"/>
  <c r="W2868" i="33"/>
  <c r="V2868" i="33"/>
  <c r="Z2869" i="33"/>
  <c r="AA2869" i="33"/>
  <c r="W2872" i="33"/>
  <c r="V2872" i="33"/>
  <c r="Z2873" i="33"/>
  <c r="AA2873" i="33"/>
  <c r="BH2873" i="33" s="1"/>
  <c r="W2876" i="33"/>
  <c r="V2876" i="33"/>
  <c r="Z2877" i="33"/>
  <c r="AA2877" i="33"/>
  <c r="W2880" i="33"/>
  <c r="V2880" i="33"/>
  <c r="Z2881" i="33"/>
  <c r="AA2881" i="33"/>
  <c r="BH2881" i="33" s="1"/>
  <c r="W2884" i="33"/>
  <c r="V2884" i="33"/>
  <c r="Z2885" i="33"/>
  <c r="AA2885" i="33"/>
  <c r="W2888" i="33"/>
  <c r="V2888" i="33"/>
  <c r="Z2889" i="33"/>
  <c r="AA2889" i="33"/>
  <c r="BH2889" i="33" s="1"/>
  <c r="W2892" i="33"/>
  <c r="V2892" i="33"/>
  <c r="Z2893" i="33"/>
  <c r="AA2893" i="33"/>
  <c r="W2896" i="33"/>
  <c r="V2896" i="33"/>
  <c r="Z2897" i="33"/>
  <c r="AA2897" i="33"/>
  <c r="BH2897" i="33" s="1"/>
  <c r="W2900" i="33"/>
  <c r="V2900" i="33"/>
  <c r="Z2901" i="33"/>
  <c r="AA2901" i="33"/>
  <c r="W2904" i="33"/>
  <c r="V2904" i="33"/>
  <c r="Z2905" i="33"/>
  <c r="AA2905" i="33"/>
  <c r="BH2905" i="33" s="1"/>
  <c r="W2908" i="33"/>
  <c r="V2908" i="33"/>
  <c r="Z2909" i="33"/>
  <c r="AA2909" i="33"/>
  <c r="W2912" i="33"/>
  <c r="V2912" i="33"/>
  <c r="Z2913" i="33"/>
  <c r="AA2913" i="33"/>
  <c r="BH2913" i="33" s="1"/>
  <c r="W2916" i="33"/>
  <c r="V2916" i="33"/>
  <c r="Z2917" i="33"/>
  <c r="AA2917" i="33"/>
  <c r="W2920" i="33"/>
  <c r="V2920" i="33"/>
  <c r="Z2921" i="33"/>
  <c r="AA2921" i="33"/>
  <c r="BH2921" i="33" s="1"/>
  <c r="W2924" i="33"/>
  <c r="V2924" i="33"/>
  <c r="Z2925" i="33"/>
  <c r="AA2925" i="33"/>
  <c r="W2928" i="33"/>
  <c r="V2928" i="33"/>
  <c r="Z2929" i="33"/>
  <c r="AA2929" i="33"/>
  <c r="BH2929" i="33" s="1"/>
  <c r="W2932" i="33"/>
  <c r="V2932" i="33"/>
  <c r="Z2933" i="33"/>
  <c r="AA2933" i="33"/>
  <c r="W2936" i="33"/>
  <c r="V2936" i="33"/>
  <c r="Z2937" i="33"/>
  <c r="AA2937" i="33"/>
  <c r="BH2937" i="33" s="1"/>
  <c r="W2940" i="33"/>
  <c r="V2940" i="33"/>
  <c r="Z2941" i="33"/>
  <c r="AA2941" i="33"/>
  <c r="W2944" i="33"/>
  <c r="V2944" i="33"/>
  <c r="Z2945" i="33"/>
  <c r="AA2945" i="33"/>
  <c r="BH2945" i="33" s="1"/>
  <c r="W2948" i="33"/>
  <c r="V2948" i="33"/>
  <c r="W2960" i="33"/>
  <c r="V2960" i="33"/>
  <c r="Z2961" i="33"/>
  <c r="AA2961" i="33"/>
  <c r="W2964" i="33"/>
  <c r="V2964" i="33"/>
  <c r="AA2965" i="33"/>
  <c r="Z2965" i="33"/>
  <c r="W2968" i="33"/>
  <c r="V2968" i="33"/>
  <c r="Z2969" i="33"/>
  <c r="AA2969" i="33"/>
  <c r="W2972" i="33"/>
  <c r="V2972" i="33"/>
  <c r="AA2973" i="33"/>
  <c r="Z2973" i="33"/>
  <c r="W2976" i="33"/>
  <c r="V2976" i="33"/>
  <c r="Z2977" i="33"/>
  <c r="AA2977" i="33"/>
  <c r="W2980" i="33"/>
  <c r="V2980" i="33"/>
  <c r="AA2981" i="33"/>
  <c r="Z2981" i="33"/>
  <c r="W2984" i="33"/>
  <c r="V2984" i="33"/>
  <c r="AA2985" i="33"/>
  <c r="Z2985" i="33"/>
  <c r="W2988" i="33"/>
  <c r="V2988" i="33"/>
  <c r="BC2988" i="33" s="1"/>
  <c r="AA2989" i="33"/>
  <c r="Z2989" i="33"/>
  <c r="W2992" i="33"/>
  <c r="V2992" i="33"/>
  <c r="AA2993" i="33"/>
  <c r="Z2993" i="33"/>
  <c r="W2996" i="33"/>
  <c r="V2996" i="33"/>
  <c r="BC2996" i="33" s="1"/>
  <c r="AA2997" i="33"/>
  <c r="Z2997" i="33"/>
  <c r="W3000" i="33"/>
  <c r="V3000" i="33"/>
  <c r="AA3001" i="33"/>
  <c r="Z3001" i="33"/>
  <c r="W3004" i="33"/>
  <c r="V3004" i="33"/>
  <c r="BC3004" i="33" s="1"/>
  <c r="AA3005" i="33"/>
  <c r="Z3005" i="33"/>
  <c r="W3008" i="33"/>
  <c r="V3008" i="33"/>
  <c r="AA3009" i="33"/>
  <c r="Z3009" i="33"/>
  <c r="W3012" i="33"/>
  <c r="V3012" i="33"/>
  <c r="BC3012" i="33" s="1"/>
  <c r="AA3013" i="33"/>
  <c r="Z3013" i="33"/>
  <c r="W3016" i="33"/>
  <c r="V3016" i="33"/>
  <c r="AA3017" i="33"/>
  <c r="Z3017" i="33"/>
  <c r="W3020" i="33"/>
  <c r="V3020" i="33"/>
  <c r="BC3020" i="33" s="1"/>
  <c r="AA3021" i="33"/>
  <c r="Z3021" i="33"/>
  <c r="W3024" i="33"/>
  <c r="V3024" i="33"/>
  <c r="AA3025" i="33"/>
  <c r="Z3025" i="33"/>
  <c r="W3028" i="33"/>
  <c r="V3028" i="33"/>
  <c r="BC3028" i="33" s="1"/>
  <c r="AA3029" i="33"/>
  <c r="Z3029" i="33"/>
  <c r="W3032" i="33"/>
  <c r="V3032" i="33"/>
  <c r="AA3033" i="33"/>
  <c r="Z3033" i="33"/>
  <c r="W3036" i="33"/>
  <c r="V3036" i="33"/>
  <c r="BC3036" i="33" s="1"/>
  <c r="AA3037" i="33"/>
  <c r="Z3037" i="33"/>
  <c r="W3040" i="33"/>
  <c r="V3040" i="33"/>
  <c r="AA3041" i="33"/>
  <c r="Z3041" i="33"/>
  <c r="W3044" i="33"/>
  <c r="V3044" i="33"/>
  <c r="BC3044" i="33" s="1"/>
  <c r="AA3045" i="33"/>
  <c r="Z3045" i="33"/>
  <c r="W3048" i="33"/>
  <c r="V3048" i="33"/>
  <c r="AA3049" i="33"/>
  <c r="Z3049" i="33"/>
  <c r="W3052" i="33"/>
  <c r="V3052" i="33"/>
  <c r="BC3052" i="33" s="1"/>
  <c r="AA3053" i="33"/>
  <c r="Z3053" i="33"/>
  <c r="W3056" i="33"/>
  <c r="V3056" i="33"/>
  <c r="AA3057" i="33"/>
  <c r="Z3057" i="33"/>
  <c r="W3060" i="33"/>
  <c r="V3060" i="33"/>
  <c r="BC3060" i="33" s="1"/>
  <c r="AA3061" i="33"/>
  <c r="Z3061" i="33"/>
  <c r="W3064" i="33"/>
  <c r="V3064" i="33"/>
  <c r="AA3065" i="33"/>
  <c r="Z3065" i="33"/>
  <c r="W3068" i="33"/>
  <c r="V3068" i="33"/>
  <c r="AA3069" i="33"/>
  <c r="Z3069" i="33"/>
  <c r="W3072" i="33"/>
  <c r="V3072" i="33"/>
  <c r="AA3073" i="33"/>
  <c r="Z3073" i="33"/>
  <c r="W3076" i="33"/>
  <c r="V3076" i="33"/>
  <c r="Z3077" i="33"/>
  <c r="AA3077" i="33"/>
  <c r="V3080" i="33"/>
  <c r="W3080" i="33"/>
  <c r="Z3081" i="33"/>
  <c r="AA3081" i="33"/>
  <c r="W3084" i="33"/>
  <c r="V3084" i="33"/>
  <c r="Z3085" i="33"/>
  <c r="AA3085" i="33"/>
  <c r="V3088" i="33"/>
  <c r="W3088" i="33"/>
  <c r="Z3089" i="33"/>
  <c r="AA3089" i="33"/>
  <c r="W3092" i="33"/>
  <c r="V3092" i="33"/>
  <c r="Z3093" i="33"/>
  <c r="AA3093" i="33"/>
  <c r="V3096" i="33"/>
  <c r="W3096" i="33"/>
  <c r="Z3097" i="33"/>
  <c r="AA3097" i="33"/>
  <c r="W3100" i="33"/>
  <c r="V3100" i="33"/>
  <c r="Z3101" i="33"/>
  <c r="AA3101" i="33"/>
  <c r="V3104" i="33"/>
  <c r="W3104" i="33"/>
  <c r="Z3105" i="33"/>
  <c r="AA3105" i="33"/>
  <c r="W3108" i="33"/>
  <c r="V3108" i="33"/>
  <c r="Z3109" i="33"/>
  <c r="AA3109" i="33"/>
  <c r="V3112" i="33"/>
  <c r="W3112" i="33"/>
  <c r="Z3113" i="33"/>
  <c r="AA3113" i="33"/>
  <c r="W3116" i="33"/>
  <c r="V3116" i="33"/>
  <c r="Z3117" i="33"/>
  <c r="AA3117" i="33"/>
  <c r="U3120" i="33"/>
  <c r="T3120" i="33"/>
  <c r="Y3121" i="33"/>
  <c r="X3121" i="33"/>
  <c r="U3124" i="33"/>
  <c r="T3124" i="33"/>
  <c r="BA3124" i="33" s="1"/>
  <c r="Y3125" i="33"/>
  <c r="X3125" i="33"/>
  <c r="U3128" i="33"/>
  <c r="T3128" i="33"/>
  <c r="Y3129" i="33"/>
  <c r="X3129" i="33"/>
  <c r="U3132" i="33"/>
  <c r="T3132" i="33"/>
  <c r="BA3132" i="33" s="1"/>
  <c r="Y3133" i="33"/>
  <c r="X3133" i="33"/>
  <c r="U3136" i="33"/>
  <c r="T3136" i="33"/>
  <c r="Y3137" i="33"/>
  <c r="X3137" i="33"/>
  <c r="U3140" i="33"/>
  <c r="T3140" i="33"/>
  <c r="BA3140" i="33" s="1"/>
  <c r="Y3141" i="33"/>
  <c r="X3141" i="33"/>
  <c r="U3144" i="33"/>
  <c r="T3144" i="33"/>
  <c r="Y3145" i="33"/>
  <c r="X3145" i="33"/>
  <c r="U3148" i="33"/>
  <c r="T3148" i="33"/>
  <c r="BA3148" i="33" s="1"/>
  <c r="Y3149" i="33"/>
  <c r="X3149" i="33"/>
  <c r="U3152" i="33"/>
  <c r="T3152" i="33"/>
  <c r="Y3153" i="33"/>
  <c r="X3153" i="33"/>
  <c r="U3156" i="33"/>
  <c r="T3156" i="33"/>
  <c r="BA3156" i="33" s="1"/>
  <c r="Y3157" i="33"/>
  <c r="X3157" i="33"/>
  <c r="U3160" i="33"/>
  <c r="T3160" i="33"/>
  <c r="Y3161" i="33"/>
  <c r="X3161" i="33"/>
  <c r="U3164" i="33"/>
  <c r="T3164" i="33"/>
  <c r="BA3164" i="33" s="1"/>
  <c r="Y3165" i="33"/>
  <c r="X3165" i="33"/>
  <c r="U3168" i="33"/>
  <c r="T3168" i="33"/>
  <c r="Y3169" i="33"/>
  <c r="X3169" i="33"/>
  <c r="U3172" i="33"/>
  <c r="T3172" i="33"/>
  <c r="BA3172" i="33" s="1"/>
  <c r="Y3173" i="33"/>
  <c r="X3173" i="33"/>
  <c r="U3176" i="33"/>
  <c r="T3176" i="33"/>
  <c r="Y3177" i="33"/>
  <c r="X3177" i="33"/>
  <c r="U3180" i="33"/>
  <c r="T3180" i="33"/>
  <c r="BA3180" i="33" s="1"/>
  <c r="Y3181" i="33"/>
  <c r="X3181" i="33"/>
  <c r="U3184" i="33"/>
  <c r="T3184" i="33"/>
  <c r="Y3185" i="33"/>
  <c r="X3185" i="33"/>
  <c r="U3188" i="33"/>
  <c r="T3188" i="33"/>
  <c r="BA3188" i="33" s="1"/>
  <c r="Y3189" i="33"/>
  <c r="X3189" i="33"/>
  <c r="U3192" i="33"/>
  <c r="T3192" i="33"/>
  <c r="Y3193" i="33"/>
  <c r="X3193" i="33"/>
  <c r="U3196" i="33"/>
  <c r="T3196" i="33"/>
  <c r="BA3196" i="33" s="1"/>
  <c r="Y3197" i="33"/>
  <c r="X3197" i="33"/>
  <c r="U3200" i="33"/>
  <c r="T3200" i="33"/>
  <c r="Y3201" i="33"/>
  <c r="X3201" i="33"/>
  <c r="U3204" i="33"/>
  <c r="T3204" i="33"/>
  <c r="BA3204" i="33" s="1"/>
  <c r="Y3205" i="33"/>
  <c r="X3205" i="33"/>
  <c r="U3208" i="33"/>
  <c r="T3208" i="33"/>
  <c r="Y3209" i="33"/>
  <c r="X3209" i="33"/>
  <c r="U3212" i="33"/>
  <c r="T3212" i="33"/>
  <c r="BA3212" i="33" s="1"/>
  <c r="Y3213" i="33"/>
  <c r="X3213" i="33"/>
  <c r="U3216" i="33"/>
  <c r="T3216" i="33"/>
  <c r="Y3217" i="33"/>
  <c r="X3217" i="33"/>
  <c r="U3220" i="33"/>
  <c r="T3220" i="33"/>
  <c r="BA3220" i="33" s="1"/>
  <c r="Y3221" i="33"/>
  <c r="X3221" i="33"/>
  <c r="U3224" i="33"/>
  <c r="T3224" i="33"/>
  <c r="Y3225" i="33"/>
  <c r="X3225" i="33"/>
  <c r="U3228" i="33"/>
  <c r="T3228" i="33"/>
  <c r="BA3228" i="33" s="1"/>
  <c r="Y3229" i="33"/>
  <c r="X3229" i="33"/>
  <c r="U3232" i="33"/>
  <c r="T3232" i="33"/>
  <c r="Y3233" i="33"/>
  <c r="X3233" i="33"/>
  <c r="U3236" i="33"/>
  <c r="T3236" i="33"/>
  <c r="BA3236" i="33" s="1"/>
  <c r="Y3237" i="33"/>
  <c r="X3237" i="33"/>
  <c r="U3240" i="33"/>
  <c r="T3240" i="33"/>
  <c r="Y3241" i="33"/>
  <c r="X3241" i="33"/>
  <c r="U3244" i="33"/>
  <c r="T3244" i="33"/>
  <c r="BA3244" i="33" s="1"/>
  <c r="Y3245" i="33"/>
  <c r="X3245" i="33"/>
  <c r="U3248" i="33"/>
  <c r="T3248" i="33"/>
  <c r="Y3249" i="33"/>
  <c r="X3249" i="33"/>
  <c r="U3252" i="33"/>
  <c r="T3252" i="33"/>
  <c r="BA3252" i="33" s="1"/>
  <c r="Y3253" i="33"/>
  <c r="X3253" i="33"/>
  <c r="U3256" i="33"/>
  <c r="T3256" i="33"/>
  <c r="Y3257" i="33"/>
  <c r="X3257" i="33"/>
  <c r="U3260" i="33"/>
  <c r="T3260" i="33"/>
  <c r="BA3260" i="33" s="1"/>
  <c r="Y3261" i="33"/>
  <c r="X3261" i="33"/>
  <c r="U3264" i="33"/>
  <c r="T3264" i="33"/>
  <c r="Y3265" i="33"/>
  <c r="X3265" i="33"/>
  <c r="U3268" i="33"/>
  <c r="T3268" i="33"/>
  <c r="BA3268" i="33" s="1"/>
  <c r="Y3269" i="33"/>
  <c r="X3269" i="33"/>
  <c r="U3272" i="33"/>
  <c r="T3272" i="33"/>
  <c r="Y3273" i="33"/>
  <c r="X3273" i="33"/>
  <c r="T3276" i="33"/>
  <c r="U3276" i="33"/>
  <c r="BB3276" i="33" s="1"/>
  <c r="Y3277" i="33"/>
  <c r="X3277" i="33"/>
  <c r="U3280" i="33"/>
  <c r="T3280" i="33"/>
  <c r="Y3281" i="33"/>
  <c r="X3281" i="33"/>
  <c r="U3284" i="33"/>
  <c r="T3284" i="33"/>
  <c r="BA3284" i="33" s="1"/>
  <c r="Y3285" i="33"/>
  <c r="X3285" i="33"/>
  <c r="U3288" i="33"/>
  <c r="T3288" i="33"/>
  <c r="W7" i="33"/>
  <c r="BD7" i="33" s="1"/>
  <c r="V7" i="33"/>
  <c r="BC7" i="33" s="1"/>
  <c r="AA8" i="33"/>
  <c r="Z8" i="33"/>
  <c r="W11" i="33"/>
  <c r="BD11" i="33" s="1"/>
  <c r="V11" i="33"/>
  <c r="Z12" i="33"/>
  <c r="AA12" i="33"/>
  <c r="V15" i="33"/>
  <c r="W15" i="33"/>
  <c r="BD15" i="33" s="1"/>
  <c r="Z16" i="33"/>
  <c r="AA16" i="33"/>
  <c r="T19" i="33"/>
  <c r="U19" i="33"/>
  <c r="Y20" i="33"/>
  <c r="X20" i="33"/>
  <c r="T23" i="33"/>
  <c r="U23" i="33"/>
  <c r="BB23" i="33" s="1"/>
  <c r="Y24" i="33"/>
  <c r="BF24" i="33" s="1"/>
  <c r="X24" i="33"/>
  <c r="BE24" i="33" s="1"/>
  <c r="T27" i="33"/>
  <c r="BA27" i="33" s="1"/>
  <c r="U27" i="33"/>
  <c r="BB27" i="33" s="1"/>
  <c r="Y28" i="33"/>
  <c r="BF28" i="33" s="1"/>
  <c r="X28" i="33"/>
  <c r="BE28" i="33" s="1"/>
  <c r="U31" i="33"/>
  <c r="T31" i="33"/>
  <c r="BA31" i="33" s="1"/>
  <c r="X32" i="33"/>
  <c r="Y32" i="33"/>
  <c r="BF32" i="33" s="1"/>
  <c r="T35" i="33"/>
  <c r="BA35" i="33" s="1"/>
  <c r="U35" i="33"/>
  <c r="BB35" i="33" s="1"/>
  <c r="X36" i="33"/>
  <c r="Y36" i="33"/>
  <c r="T39" i="33"/>
  <c r="BA39" i="33" s="1"/>
  <c r="U39" i="33"/>
  <c r="BB39" i="33" s="1"/>
  <c r="Y40" i="33"/>
  <c r="BF40" i="33" s="1"/>
  <c r="X40" i="33"/>
  <c r="BE40" i="33" s="1"/>
  <c r="U43" i="33"/>
  <c r="BB43" i="33" s="1"/>
  <c r="T43" i="33"/>
  <c r="BA43" i="33" s="1"/>
  <c r="Y44" i="33"/>
  <c r="BF44" i="33" s="1"/>
  <c r="X44" i="33"/>
  <c r="BE44" i="33" s="1"/>
  <c r="U47" i="33"/>
  <c r="T47" i="33"/>
  <c r="BA47" i="33" s="1"/>
  <c r="X48" i="33"/>
  <c r="Y48" i="33"/>
  <c r="BF48" i="33" s="1"/>
  <c r="U51" i="33"/>
  <c r="BB51" i="33" s="1"/>
  <c r="T51" i="33"/>
  <c r="Y52" i="33"/>
  <c r="X52" i="33"/>
  <c r="U55" i="33"/>
  <c r="BB55" i="33" s="1"/>
  <c r="T55" i="33"/>
  <c r="BA55" i="33" s="1"/>
  <c r="Y56" i="33"/>
  <c r="BF56" i="33" s="1"/>
  <c r="X56" i="33"/>
  <c r="BE56" i="33" s="1"/>
  <c r="U59" i="33"/>
  <c r="BB59" i="33" s="1"/>
  <c r="T59" i="33"/>
  <c r="BA59" i="33" s="1"/>
  <c r="Y60" i="33"/>
  <c r="BF60" i="33" s="1"/>
  <c r="X60" i="33"/>
  <c r="BE60" i="33" s="1"/>
  <c r="U63" i="33"/>
  <c r="BB63" i="33" s="1"/>
  <c r="T63" i="33"/>
  <c r="X64" i="33"/>
  <c r="BE64" i="33" s="1"/>
  <c r="Y64" i="33"/>
  <c r="BF64" i="33" s="1"/>
  <c r="U67" i="33"/>
  <c r="BB67" i="33" s="1"/>
  <c r="T67" i="33"/>
  <c r="BA67" i="33" s="1"/>
  <c r="Y68" i="33"/>
  <c r="X68" i="33"/>
  <c r="U71" i="33"/>
  <c r="BB71" i="33" s="1"/>
  <c r="T71" i="33"/>
  <c r="BA71" i="33" s="1"/>
  <c r="X72" i="33"/>
  <c r="Y72" i="33"/>
  <c r="U75" i="33"/>
  <c r="T75" i="33"/>
  <c r="BA75" i="33" s="1"/>
  <c r="X76" i="33"/>
  <c r="BE76" i="33" s="1"/>
  <c r="Y76" i="33"/>
  <c r="AA77" i="33"/>
  <c r="Z77" i="33"/>
  <c r="V80" i="33"/>
  <c r="W80" i="33"/>
  <c r="AA81" i="33"/>
  <c r="Z81" i="33"/>
  <c r="V84" i="33"/>
  <c r="BC84" i="33" s="1"/>
  <c r="W84" i="33"/>
  <c r="BD84" i="33" s="1"/>
  <c r="AA85" i="33"/>
  <c r="Z85" i="33"/>
  <c r="V88" i="33"/>
  <c r="BC88" i="33" s="1"/>
  <c r="W88" i="33"/>
  <c r="BD88" i="33" s="1"/>
  <c r="AA89" i="33"/>
  <c r="Z89" i="33"/>
  <c r="V92" i="33"/>
  <c r="BC92" i="33" s="1"/>
  <c r="W92" i="33"/>
  <c r="AA93" i="33"/>
  <c r="Z93" i="33"/>
  <c r="V96" i="33"/>
  <c r="BC96" i="33" s="1"/>
  <c r="W96" i="33"/>
  <c r="BD96" i="33" s="1"/>
  <c r="AA97" i="33"/>
  <c r="Z97" i="33"/>
  <c r="V100" i="33"/>
  <c r="BC100" i="33" s="1"/>
  <c r="W100" i="33"/>
  <c r="BD100" i="33" s="1"/>
  <c r="AA101" i="33"/>
  <c r="Z101" i="33"/>
  <c r="V104" i="33"/>
  <c r="W104" i="33"/>
  <c r="AA105" i="33"/>
  <c r="Z105" i="33"/>
  <c r="V108" i="33"/>
  <c r="BC108" i="33" s="1"/>
  <c r="W108" i="33"/>
  <c r="BD108" i="33" s="1"/>
  <c r="AA109" i="33"/>
  <c r="Z109" i="33"/>
  <c r="V112" i="33"/>
  <c r="BC112" i="33" s="1"/>
  <c r="W112" i="33"/>
  <c r="BD112" i="33" s="1"/>
  <c r="Z113" i="33"/>
  <c r="AA113" i="33"/>
  <c r="BH113" i="33" s="1"/>
  <c r="V116" i="33"/>
  <c r="W116" i="33"/>
  <c r="Z117" i="33"/>
  <c r="AA117" i="33"/>
  <c r="V120" i="33"/>
  <c r="BC120" i="33" s="1"/>
  <c r="W120" i="33"/>
  <c r="BD120" i="33" s="1"/>
  <c r="AA121" i="33"/>
  <c r="Z121" i="33"/>
  <c r="V124" i="33"/>
  <c r="BC124" i="33" s="1"/>
  <c r="W124" i="33"/>
  <c r="BD124" i="33" s="1"/>
  <c r="AA125" i="33"/>
  <c r="Z125" i="33"/>
  <c r="V128" i="33"/>
  <c r="W128" i="33"/>
  <c r="BD128" i="33" s="1"/>
  <c r="Z129" i="33"/>
  <c r="AA129" i="33"/>
  <c r="BH129" i="33" s="1"/>
  <c r="V132" i="33"/>
  <c r="W132" i="33"/>
  <c r="BD132" i="33" s="1"/>
  <c r="AA133" i="33"/>
  <c r="Z133" i="33"/>
  <c r="V136" i="33"/>
  <c r="BC136" i="33" s="1"/>
  <c r="W136" i="33"/>
  <c r="BD136" i="33" s="1"/>
  <c r="AA137" i="33"/>
  <c r="Z137" i="33"/>
  <c r="V140" i="33"/>
  <c r="BC140" i="33" s="1"/>
  <c r="W140" i="33"/>
  <c r="BD140" i="33" s="1"/>
  <c r="Z141" i="33"/>
  <c r="AA141" i="33"/>
  <c r="V144" i="33"/>
  <c r="BC144" i="33" s="1"/>
  <c r="W144" i="33"/>
  <c r="BD144" i="33" s="1"/>
  <c r="AA145" i="33"/>
  <c r="Z145" i="33"/>
  <c r="V148" i="33"/>
  <c r="W148" i="33"/>
  <c r="AA149" i="33"/>
  <c r="Z149" i="33"/>
  <c r="V152" i="33"/>
  <c r="BC152" i="33" s="1"/>
  <c r="W152" i="33"/>
  <c r="BD152" i="33" s="1"/>
  <c r="AA153" i="33"/>
  <c r="Z153" i="33"/>
  <c r="V156" i="33"/>
  <c r="W156" i="33"/>
  <c r="AA157" i="33"/>
  <c r="Z157" i="33"/>
  <c r="V160" i="33"/>
  <c r="BC160" i="33" s="1"/>
  <c r="W160" i="33"/>
  <c r="BD160" i="33" s="1"/>
  <c r="Z161" i="33"/>
  <c r="AA161" i="33"/>
  <c r="BH161" i="33" s="1"/>
  <c r="V164" i="33"/>
  <c r="BC164" i="33" s="1"/>
  <c r="W164" i="33"/>
  <c r="BD164" i="33" s="1"/>
  <c r="Z165" i="33"/>
  <c r="AA165" i="33"/>
  <c r="V168" i="33"/>
  <c r="W168" i="33"/>
  <c r="AA169" i="33"/>
  <c r="Z169" i="33"/>
  <c r="V172" i="33"/>
  <c r="BC172" i="33" s="1"/>
  <c r="W172" i="33"/>
  <c r="Z173" i="33"/>
  <c r="AA173" i="33"/>
  <c r="V176" i="33"/>
  <c r="W176" i="33"/>
  <c r="BD176" i="33" s="1"/>
  <c r="Z177" i="33"/>
  <c r="AA177" i="33"/>
  <c r="BH177" i="33" s="1"/>
  <c r="V180" i="33"/>
  <c r="BC180" i="33" s="1"/>
  <c r="W180" i="33"/>
  <c r="BD180" i="33" s="1"/>
  <c r="AA181" i="33"/>
  <c r="Z181" i="33"/>
  <c r="V184" i="33"/>
  <c r="BC184" i="33" s="1"/>
  <c r="W184" i="33"/>
  <c r="BD184" i="33" s="1"/>
  <c r="AA185" i="33"/>
  <c r="Z185" i="33"/>
  <c r="V188" i="33"/>
  <c r="BC188" i="33" s="1"/>
  <c r="W188" i="33"/>
  <c r="BD188" i="33" s="1"/>
  <c r="Z189" i="33"/>
  <c r="AA189" i="33"/>
  <c r="V192" i="33"/>
  <c r="BC192" i="33" s="1"/>
  <c r="W192" i="33"/>
  <c r="BD192" i="33" s="1"/>
  <c r="Z193" i="33"/>
  <c r="AA193" i="33"/>
  <c r="BH193" i="33" s="1"/>
  <c r="V196" i="33"/>
  <c r="BC196" i="33" s="1"/>
  <c r="W196" i="33"/>
  <c r="BD196" i="33" s="1"/>
  <c r="Z197" i="33"/>
  <c r="AA197" i="33"/>
  <c r="V200" i="33"/>
  <c r="W200" i="33"/>
  <c r="BD200" i="33" s="1"/>
  <c r="AA201" i="33"/>
  <c r="Z201" i="33"/>
  <c r="V204" i="33"/>
  <c r="W204" i="33"/>
  <c r="Z205" i="33"/>
  <c r="AA205" i="33"/>
  <c r="V208" i="33"/>
  <c r="BC208" i="33" s="1"/>
  <c r="W208" i="33"/>
  <c r="BD208" i="33" s="1"/>
  <c r="AA209" i="33"/>
  <c r="Z209" i="33"/>
  <c r="V212" i="33"/>
  <c r="BC212" i="33" s="1"/>
  <c r="W212" i="33"/>
  <c r="BD212" i="33" s="1"/>
  <c r="AA213" i="33"/>
  <c r="Z213" i="33"/>
  <c r="V216" i="33"/>
  <c r="BC216" i="33" s="1"/>
  <c r="W216" i="33"/>
  <c r="BD216" i="33" s="1"/>
  <c r="AA217" i="33"/>
  <c r="Z217" i="33"/>
  <c r="V220" i="33"/>
  <c r="BC220" i="33" s="1"/>
  <c r="W220" i="33"/>
  <c r="BD220" i="33" s="1"/>
  <c r="AA221" i="33"/>
  <c r="Z221" i="33"/>
  <c r="V224" i="33"/>
  <c r="BC224" i="33" s="1"/>
  <c r="W224" i="33"/>
  <c r="BD224" i="33" s="1"/>
  <c r="Z225" i="33"/>
  <c r="AA225" i="33"/>
  <c r="BH225" i="33" s="1"/>
  <c r="V228" i="33"/>
  <c r="BC228" i="33" s="1"/>
  <c r="W228" i="33"/>
  <c r="BD228" i="33" s="1"/>
  <c r="AA229" i="33"/>
  <c r="Z229" i="33"/>
  <c r="V232" i="33"/>
  <c r="W232" i="33"/>
  <c r="BD232" i="33" s="1"/>
  <c r="Z233" i="33"/>
  <c r="AA233" i="33"/>
  <c r="BH233" i="33" s="1"/>
  <c r="W236" i="33"/>
  <c r="BD236" i="33" s="1"/>
  <c r="V236" i="33"/>
  <c r="BC236" i="33" s="1"/>
  <c r="Z237" i="33"/>
  <c r="AA237" i="33"/>
  <c r="W240" i="33"/>
  <c r="BD240" i="33" s="1"/>
  <c r="V240" i="33"/>
  <c r="BC240" i="33" s="1"/>
  <c r="Z241" i="33"/>
  <c r="AA241" i="33"/>
  <c r="BH241" i="33" s="1"/>
  <c r="W244" i="33"/>
  <c r="V244" i="33"/>
  <c r="Z245" i="33"/>
  <c r="AA245" i="33"/>
  <c r="W248" i="33"/>
  <c r="BD248" i="33" s="1"/>
  <c r="V248" i="33"/>
  <c r="BC248" i="33" s="1"/>
  <c r="Z249" i="33"/>
  <c r="AA249" i="33"/>
  <c r="BH249" i="33" s="1"/>
  <c r="W252" i="33"/>
  <c r="V252" i="33"/>
  <c r="Z253" i="33"/>
  <c r="AA253" i="33"/>
  <c r="W256" i="33"/>
  <c r="BD256" i="33" s="1"/>
  <c r="V256" i="33"/>
  <c r="BC256" i="33" s="1"/>
  <c r="Z257" i="33"/>
  <c r="AA257" i="33"/>
  <c r="BH257" i="33" s="1"/>
  <c r="W260" i="33"/>
  <c r="V260" i="33"/>
  <c r="Z261" i="33"/>
  <c r="AA261" i="33"/>
  <c r="W264" i="33"/>
  <c r="V264" i="33"/>
  <c r="Z265" i="33"/>
  <c r="AA265" i="33"/>
  <c r="BH265" i="33" s="1"/>
  <c r="W268" i="33"/>
  <c r="BD268" i="33" s="1"/>
  <c r="V268" i="33"/>
  <c r="BC268" i="33" s="1"/>
  <c r="Z269" i="33"/>
  <c r="AA269" i="33"/>
  <c r="W272" i="33"/>
  <c r="V272" i="33"/>
  <c r="BC272" i="33" s="1"/>
  <c r="Z273" i="33"/>
  <c r="AA273" i="33"/>
  <c r="BH273" i="33" s="1"/>
  <c r="W276" i="33"/>
  <c r="BD276" i="33" s="1"/>
  <c r="V276" i="33"/>
  <c r="BC276" i="33" s="1"/>
  <c r="Z277" i="33"/>
  <c r="AA277" i="33"/>
  <c r="W280" i="33"/>
  <c r="BD280" i="33" s="1"/>
  <c r="V280" i="33"/>
  <c r="BC280" i="33" s="1"/>
  <c r="Z281" i="33"/>
  <c r="AA281" i="33"/>
  <c r="BH281" i="33" s="1"/>
  <c r="W284" i="33"/>
  <c r="V284" i="33"/>
  <c r="BC284" i="33" s="1"/>
  <c r="Z285" i="33"/>
  <c r="AA285" i="33"/>
  <c r="W288" i="33"/>
  <c r="V288" i="33"/>
  <c r="BC288" i="33" s="1"/>
  <c r="Z289" i="33"/>
  <c r="AA289" i="33"/>
  <c r="BH289" i="33" s="1"/>
  <c r="W292" i="33"/>
  <c r="V292" i="33"/>
  <c r="BC292" i="33" s="1"/>
  <c r="Z293" i="33"/>
  <c r="AA293" i="33"/>
  <c r="W296" i="33"/>
  <c r="BD296" i="33" s="1"/>
  <c r="V296" i="33"/>
  <c r="BC296" i="33" s="1"/>
  <c r="Z297" i="33"/>
  <c r="AA297" i="33"/>
  <c r="BH297" i="33" s="1"/>
  <c r="W300" i="33"/>
  <c r="BD300" i="33" s="1"/>
  <c r="V300" i="33"/>
  <c r="BC300" i="33" s="1"/>
  <c r="Z301" i="33"/>
  <c r="AA301" i="33"/>
  <c r="W304" i="33"/>
  <c r="BD304" i="33" s="1"/>
  <c r="V304" i="33"/>
  <c r="BC304" i="33" s="1"/>
  <c r="Z305" i="33"/>
  <c r="AA305" i="33"/>
  <c r="BH305" i="33" s="1"/>
  <c r="V308" i="33"/>
  <c r="BC308" i="33" s="1"/>
  <c r="W308" i="33"/>
  <c r="BD308" i="33" s="1"/>
  <c r="Z309" i="33"/>
  <c r="AA309" i="33"/>
  <c r="W312" i="33"/>
  <c r="V312" i="33"/>
  <c r="Z313" i="33"/>
  <c r="AA313" i="33"/>
  <c r="BH313" i="33" s="1"/>
  <c r="W316" i="33"/>
  <c r="BD316" i="33" s="1"/>
  <c r="V316" i="33"/>
  <c r="BC316" i="33" s="1"/>
  <c r="Z317" i="33"/>
  <c r="AA317" i="33"/>
  <c r="V320" i="33"/>
  <c r="W320" i="33"/>
  <c r="Z321" i="33"/>
  <c r="AA321" i="33"/>
  <c r="BH321" i="33" s="1"/>
  <c r="V324" i="33"/>
  <c r="BC324" i="33" s="1"/>
  <c r="W324" i="33"/>
  <c r="Z325" i="33"/>
  <c r="AA325" i="33"/>
  <c r="W328" i="33"/>
  <c r="V328" i="33"/>
  <c r="BC328" i="33" s="1"/>
  <c r="Z329" i="33"/>
  <c r="AA329" i="33"/>
  <c r="BH329" i="33" s="1"/>
  <c r="W332" i="33"/>
  <c r="V332" i="33"/>
  <c r="Z333" i="33"/>
  <c r="AA333" i="33"/>
  <c r="W336" i="33"/>
  <c r="BD336" i="33" s="1"/>
  <c r="V336" i="33"/>
  <c r="BC336" i="33" s="1"/>
  <c r="Z337" i="33"/>
  <c r="AA337" i="33"/>
  <c r="BH337" i="33" s="1"/>
  <c r="U340" i="33"/>
  <c r="BB340" i="33" s="1"/>
  <c r="T340" i="33"/>
  <c r="BA340" i="33" s="1"/>
  <c r="X341" i="33"/>
  <c r="Y341" i="33"/>
  <c r="BF341" i="33" s="1"/>
  <c r="U344" i="33"/>
  <c r="T344" i="33"/>
  <c r="BA344" i="33" s="1"/>
  <c r="Y345" i="33"/>
  <c r="BF345" i="33" s="1"/>
  <c r="X345" i="33"/>
  <c r="BE345" i="33" s="1"/>
  <c r="U348" i="33"/>
  <c r="BB348" i="33" s="1"/>
  <c r="T348" i="33"/>
  <c r="BA348" i="33" s="1"/>
  <c r="X349" i="33"/>
  <c r="Y349" i="33"/>
  <c r="U352" i="33"/>
  <c r="BB352" i="33" s="1"/>
  <c r="T352" i="33"/>
  <c r="BA352" i="33" s="1"/>
  <c r="Y353" i="33"/>
  <c r="BF353" i="33" s="1"/>
  <c r="X353" i="33"/>
  <c r="BE353" i="33" s="1"/>
  <c r="U356" i="33"/>
  <c r="BB356" i="33" s="1"/>
  <c r="T356" i="33"/>
  <c r="BA356" i="33" s="1"/>
  <c r="X357" i="33"/>
  <c r="BE357" i="33" s="1"/>
  <c r="Y357" i="33"/>
  <c r="BF357" i="33" s="1"/>
  <c r="U360" i="33"/>
  <c r="BB360" i="33" s="1"/>
  <c r="T360" i="33"/>
  <c r="BA360" i="33" s="1"/>
  <c r="Y361" i="33"/>
  <c r="BF361" i="33" s="1"/>
  <c r="X361" i="33"/>
  <c r="BE361" i="33" s="1"/>
  <c r="U364" i="33"/>
  <c r="T364" i="33"/>
  <c r="BA364" i="33" s="1"/>
  <c r="Y365" i="33"/>
  <c r="BF365" i="33" s="1"/>
  <c r="X365" i="33"/>
  <c r="BE365" i="33" s="1"/>
  <c r="U368" i="33"/>
  <c r="T368" i="33"/>
  <c r="BA368" i="33" s="1"/>
  <c r="Y369" i="33"/>
  <c r="BF369" i="33" s="1"/>
  <c r="X369" i="33"/>
  <c r="BE369" i="33" s="1"/>
  <c r="U372" i="33"/>
  <c r="T372" i="33"/>
  <c r="Y373" i="33"/>
  <c r="X373" i="33"/>
  <c r="BE373" i="33" s="1"/>
  <c r="U376" i="33"/>
  <c r="T376" i="33"/>
  <c r="BA376" i="33" s="1"/>
  <c r="X377" i="33"/>
  <c r="Y377" i="33"/>
  <c r="U380" i="33"/>
  <c r="BB380" i="33" s="1"/>
  <c r="T380" i="33"/>
  <c r="BA380" i="33" s="1"/>
  <c r="Y381" i="33"/>
  <c r="BF381" i="33" s="1"/>
  <c r="X381" i="33"/>
  <c r="U384" i="33"/>
  <c r="BB384" i="33" s="1"/>
  <c r="T384" i="33"/>
  <c r="BA384" i="33" s="1"/>
  <c r="Y385" i="33"/>
  <c r="BF385" i="33" s="1"/>
  <c r="X385" i="33"/>
  <c r="U388" i="33"/>
  <c r="T388" i="33"/>
  <c r="BA388" i="33" s="1"/>
  <c r="Y389" i="33"/>
  <c r="BF389" i="33" s="1"/>
  <c r="X389" i="33"/>
  <c r="BE389" i="33" s="1"/>
  <c r="U392" i="33"/>
  <c r="T392" i="33"/>
  <c r="Y393" i="33"/>
  <c r="BF393" i="33" s="1"/>
  <c r="X393" i="33"/>
  <c r="BE393" i="33" s="1"/>
  <c r="U396" i="33"/>
  <c r="BB396" i="33" s="1"/>
  <c r="T396" i="33"/>
  <c r="BA396" i="33" s="1"/>
  <c r="Y397" i="33"/>
  <c r="BF397" i="33" s="1"/>
  <c r="X397" i="33"/>
  <c r="U400" i="33"/>
  <c r="BB400" i="33" s="1"/>
  <c r="T400" i="33"/>
  <c r="BA400" i="33" s="1"/>
  <c r="X401" i="33"/>
  <c r="BE401" i="33" s="1"/>
  <c r="Y401" i="33"/>
  <c r="BF401" i="33" s="1"/>
  <c r="U404" i="33"/>
  <c r="T404" i="33"/>
  <c r="Y405" i="33"/>
  <c r="X405" i="33"/>
  <c r="BE405" i="33" s="1"/>
  <c r="U408" i="33"/>
  <c r="BB408" i="33" s="1"/>
  <c r="T408" i="33"/>
  <c r="BA408" i="33" s="1"/>
  <c r="Y409" i="33"/>
  <c r="X409" i="33"/>
  <c r="U412" i="33"/>
  <c r="BB412" i="33" s="1"/>
  <c r="T412" i="33"/>
  <c r="BA412" i="33" s="1"/>
  <c r="Y413" i="33"/>
  <c r="BF413" i="33" s="1"/>
  <c r="X413" i="33"/>
  <c r="U416" i="33"/>
  <c r="T416" i="33"/>
  <c r="BA416" i="33" s="1"/>
  <c r="Y417" i="33"/>
  <c r="BF417" i="33" s="1"/>
  <c r="X417" i="33"/>
  <c r="BE417" i="33" s="1"/>
  <c r="U420" i="33"/>
  <c r="T420" i="33"/>
  <c r="BA420" i="33" s="1"/>
  <c r="Y421" i="33"/>
  <c r="X421" i="33"/>
  <c r="BE421" i="33" s="1"/>
  <c r="U424" i="33"/>
  <c r="T424" i="33"/>
  <c r="Y425" i="33"/>
  <c r="X425" i="33"/>
  <c r="U428" i="33"/>
  <c r="BB428" i="33" s="1"/>
  <c r="T428" i="33"/>
  <c r="Y429" i="33"/>
  <c r="BF429" i="33" s="1"/>
  <c r="X429" i="33"/>
  <c r="BE429" i="33" s="1"/>
  <c r="U432" i="33"/>
  <c r="BB432" i="33" s="1"/>
  <c r="T432" i="33"/>
  <c r="BA432" i="33" s="1"/>
  <c r="X433" i="33"/>
  <c r="BE433" i="33" s="1"/>
  <c r="Y433" i="33"/>
  <c r="V437" i="33"/>
  <c r="W437" i="33"/>
  <c r="AA438" i="33"/>
  <c r="Z438" i="33"/>
  <c r="V441" i="33"/>
  <c r="BC441" i="33" s="1"/>
  <c r="W441" i="33"/>
  <c r="BD441" i="33" s="1"/>
  <c r="Z442" i="33"/>
  <c r="AA442" i="33"/>
  <c r="V445" i="33"/>
  <c r="BC445" i="33" s="1"/>
  <c r="W445" i="33"/>
  <c r="BD445" i="33" s="1"/>
  <c r="AA446" i="33"/>
  <c r="Z446" i="33"/>
  <c r="V449" i="33"/>
  <c r="W449" i="33"/>
  <c r="BD449" i="33" s="1"/>
  <c r="Z450" i="33"/>
  <c r="AA450" i="33"/>
  <c r="V453" i="33"/>
  <c r="BC453" i="33" s="1"/>
  <c r="W453" i="33"/>
  <c r="BD453" i="33" s="1"/>
  <c r="AA454" i="33"/>
  <c r="Z454" i="33"/>
  <c r="V457" i="33"/>
  <c r="W457" i="33"/>
  <c r="BD457" i="33" s="1"/>
  <c r="Z458" i="33"/>
  <c r="AA458" i="33"/>
  <c r="V461" i="33"/>
  <c r="W461" i="33"/>
  <c r="BD461" i="33" s="1"/>
  <c r="AA462" i="33"/>
  <c r="Z462" i="33"/>
  <c r="V465" i="33"/>
  <c r="W465" i="33"/>
  <c r="BD465" i="33" s="1"/>
  <c r="Z466" i="33"/>
  <c r="AA466" i="33"/>
  <c r="V469" i="33"/>
  <c r="BC469" i="33" s="1"/>
  <c r="W469" i="33"/>
  <c r="BD469" i="33" s="1"/>
  <c r="AA470" i="33"/>
  <c r="Z470" i="33"/>
  <c r="V473" i="33"/>
  <c r="W473" i="33"/>
  <c r="Z474" i="33"/>
  <c r="AA474" i="33"/>
  <c r="V477" i="33"/>
  <c r="BC477" i="33" s="1"/>
  <c r="W477" i="33"/>
  <c r="AA478" i="33"/>
  <c r="Z478" i="33"/>
  <c r="V481" i="33"/>
  <c r="BC481" i="33" s="1"/>
  <c r="W481" i="33"/>
  <c r="BD481" i="33" s="1"/>
  <c r="Z482" i="33"/>
  <c r="AA482" i="33"/>
  <c r="V485" i="33"/>
  <c r="W485" i="33"/>
  <c r="AA486" i="33"/>
  <c r="Z486" i="33"/>
  <c r="V489" i="33"/>
  <c r="BC489" i="33" s="1"/>
  <c r="W489" i="33"/>
  <c r="BD489" i="33" s="1"/>
  <c r="Z490" i="33"/>
  <c r="AA490" i="33"/>
  <c r="V493" i="33"/>
  <c r="BC493" i="33" s="1"/>
  <c r="W493" i="33"/>
  <c r="BD493" i="33" s="1"/>
  <c r="AA494" i="33"/>
  <c r="Z494" i="33"/>
  <c r="V497" i="33"/>
  <c r="W497" i="33"/>
  <c r="Z498" i="33"/>
  <c r="AA498" i="33"/>
  <c r="V501" i="33"/>
  <c r="BC501" i="33" s="1"/>
  <c r="W501" i="33"/>
  <c r="BD501" i="33" s="1"/>
  <c r="AA502" i="33"/>
  <c r="Z502" i="33"/>
  <c r="V505" i="33"/>
  <c r="BC505" i="33" s="1"/>
  <c r="W505" i="33"/>
  <c r="BD505" i="33" s="1"/>
  <c r="Z506" i="33"/>
  <c r="AA506" i="33"/>
  <c r="V509" i="33"/>
  <c r="W509" i="33"/>
  <c r="BD509" i="33" s="1"/>
  <c r="AA510" i="33"/>
  <c r="Z510" i="33"/>
  <c r="V513" i="33"/>
  <c r="BC513" i="33" s="1"/>
  <c r="W513" i="33"/>
  <c r="BD513" i="33" s="1"/>
  <c r="Z514" i="33"/>
  <c r="AA514" i="33"/>
  <c r="V517" i="33"/>
  <c r="BC517" i="33" s="1"/>
  <c r="W517" i="33"/>
  <c r="BD517" i="33" s="1"/>
  <c r="AA518" i="33"/>
  <c r="Z518" i="33"/>
  <c r="V521" i="33"/>
  <c r="BC521" i="33" s="1"/>
  <c r="W521" i="33"/>
  <c r="BD521" i="33" s="1"/>
  <c r="Z522" i="33"/>
  <c r="AA522" i="33"/>
  <c r="W525" i="33"/>
  <c r="V525" i="33"/>
  <c r="AA526" i="33"/>
  <c r="Z526" i="33"/>
  <c r="W529" i="33"/>
  <c r="BD529" i="33" s="1"/>
  <c r="V529" i="33"/>
  <c r="BC529" i="33" s="1"/>
  <c r="AA530" i="33"/>
  <c r="Z530" i="33"/>
  <c r="W533" i="33"/>
  <c r="V533" i="33"/>
  <c r="AA534" i="33"/>
  <c r="Z534" i="33"/>
  <c r="W537" i="33"/>
  <c r="V537" i="33"/>
  <c r="AA538" i="33"/>
  <c r="Z538" i="33"/>
  <c r="W541" i="33"/>
  <c r="BD541" i="33" s="1"/>
  <c r="V541" i="33"/>
  <c r="BC541" i="33" s="1"/>
  <c r="AA542" i="33"/>
  <c r="Z542" i="33"/>
  <c r="W545" i="33"/>
  <c r="BD545" i="33" s="1"/>
  <c r="V545" i="33"/>
  <c r="BC545" i="33" s="1"/>
  <c r="AA546" i="33"/>
  <c r="Z546" i="33"/>
  <c r="W549" i="33"/>
  <c r="V549" i="33"/>
  <c r="AA550" i="33"/>
  <c r="Z550" i="33"/>
  <c r="W553" i="33"/>
  <c r="V553" i="33"/>
  <c r="BC553" i="33" s="1"/>
  <c r="AA554" i="33"/>
  <c r="Z554" i="33"/>
  <c r="W557" i="33"/>
  <c r="BD557" i="33" s="1"/>
  <c r="V557" i="33"/>
  <c r="BC557" i="33" s="1"/>
  <c r="AA558" i="33"/>
  <c r="Z558" i="33"/>
  <c r="W561" i="33"/>
  <c r="BD561" i="33" s="1"/>
  <c r="V561" i="33"/>
  <c r="BC561" i="33" s="1"/>
  <c r="AA562" i="33"/>
  <c r="Z562" i="33"/>
  <c r="W565" i="33"/>
  <c r="V565" i="33"/>
  <c r="AA566" i="33"/>
  <c r="Z566" i="33"/>
  <c r="W569" i="33"/>
  <c r="V569" i="33"/>
  <c r="AA570" i="33"/>
  <c r="Z570" i="33"/>
  <c r="W573" i="33"/>
  <c r="V573" i="33"/>
  <c r="BC573" i="33" s="1"/>
  <c r="AA574" i="33"/>
  <c r="Z574" i="33"/>
  <c r="W577" i="33"/>
  <c r="BD577" i="33" s="1"/>
  <c r="V577" i="33"/>
  <c r="BC577" i="33" s="1"/>
  <c r="AA578" i="33"/>
  <c r="Z578" i="33"/>
  <c r="W581" i="33"/>
  <c r="BD581" i="33" s="1"/>
  <c r="V581" i="33"/>
  <c r="BC581" i="33" s="1"/>
  <c r="AA582" i="33"/>
  <c r="Z582" i="33"/>
  <c r="W585" i="33"/>
  <c r="BD585" i="33" s="1"/>
  <c r="V585" i="33"/>
  <c r="BC585" i="33" s="1"/>
  <c r="AA586" i="33"/>
  <c r="Z586" i="33"/>
  <c r="W589" i="33"/>
  <c r="V589" i="33"/>
  <c r="AA590" i="33"/>
  <c r="Z590" i="33"/>
  <c r="W593" i="33"/>
  <c r="BD593" i="33" s="1"/>
  <c r="V593" i="33"/>
  <c r="BC593" i="33" s="1"/>
  <c r="AA594" i="33"/>
  <c r="Z594" i="33"/>
  <c r="W597" i="33"/>
  <c r="V597" i="33"/>
  <c r="BC597" i="33" s="1"/>
  <c r="AA598" i="33"/>
  <c r="Z598" i="33"/>
  <c r="W601" i="33"/>
  <c r="BD601" i="33" s="1"/>
  <c r="V601" i="33"/>
  <c r="BC601" i="33" s="1"/>
  <c r="AA602" i="33"/>
  <c r="Z602" i="33"/>
  <c r="W605" i="33"/>
  <c r="BD605" i="33" s="1"/>
  <c r="V605" i="33"/>
  <c r="BC605" i="33" s="1"/>
  <c r="AA606" i="33"/>
  <c r="Z606" i="33"/>
  <c r="W609" i="33"/>
  <c r="V609" i="33"/>
  <c r="AA610" i="33"/>
  <c r="Z610" i="33"/>
  <c r="W613" i="33"/>
  <c r="BD613" i="33" s="1"/>
  <c r="V613" i="33"/>
  <c r="BC613" i="33" s="1"/>
  <c r="AA614" i="33"/>
  <c r="Z614" i="33"/>
  <c r="W617" i="33"/>
  <c r="V617" i="33"/>
  <c r="AA618" i="33"/>
  <c r="Z618" i="33"/>
  <c r="W621" i="33"/>
  <c r="BD621" i="33" s="1"/>
  <c r="V621" i="33"/>
  <c r="BC621" i="33" s="1"/>
  <c r="AA622" i="33"/>
  <c r="Z622" i="33"/>
  <c r="W625" i="33"/>
  <c r="BD625" i="33" s="1"/>
  <c r="V625" i="33"/>
  <c r="BC625" i="33" s="1"/>
  <c r="AA626" i="33"/>
  <c r="Z626" i="33"/>
  <c r="W629" i="33"/>
  <c r="V629" i="33"/>
  <c r="BC629" i="33" s="1"/>
  <c r="AA630" i="33"/>
  <c r="Z630" i="33"/>
  <c r="W633" i="33"/>
  <c r="BD633" i="33" s="1"/>
  <c r="V633" i="33"/>
  <c r="BC633" i="33" s="1"/>
  <c r="AA634" i="33"/>
  <c r="Z634" i="33"/>
  <c r="W637" i="33"/>
  <c r="BD637" i="33" s="1"/>
  <c r="V637" i="33"/>
  <c r="BC637" i="33" s="1"/>
  <c r="AA638" i="33"/>
  <c r="Z638" i="33"/>
  <c r="W641" i="33"/>
  <c r="BD641" i="33" s="1"/>
  <c r="V641" i="33"/>
  <c r="BC641" i="33" s="1"/>
  <c r="AA642" i="33"/>
  <c r="Z642" i="33"/>
  <c r="W645" i="33"/>
  <c r="BD645" i="33" s="1"/>
  <c r="V645" i="33"/>
  <c r="BC645" i="33" s="1"/>
  <c r="AA646" i="33"/>
  <c r="Z646" i="33"/>
  <c r="W649" i="33"/>
  <c r="BD649" i="33" s="1"/>
  <c r="V649" i="33"/>
  <c r="BC649" i="33" s="1"/>
  <c r="AA650" i="33"/>
  <c r="Z650" i="33"/>
  <c r="W653" i="33"/>
  <c r="BD653" i="33" s="1"/>
  <c r="V653" i="33"/>
  <c r="BC653" i="33" s="1"/>
  <c r="AA654" i="33"/>
  <c r="Z654" i="33"/>
  <c r="W657" i="33"/>
  <c r="BD657" i="33" s="1"/>
  <c r="V657" i="33"/>
  <c r="BC657" i="33" s="1"/>
  <c r="AA658" i="33"/>
  <c r="Z658" i="33"/>
  <c r="W661" i="33"/>
  <c r="BD661" i="33" s="1"/>
  <c r="V661" i="33"/>
  <c r="AA662" i="33"/>
  <c r="Z662" i="33"/>
  <c r="W665" i="33"/>
  <c r="V665" i="33"/>
  <c r="AA666" i="33"/>
  <c r="Z666" i="33"/>
  <c r="W669" i="33"/>
  <c r="V669" i="33"/>
  <c r="BC669" i="33" s="1"/>
  <c r="AA670" i="33"/>
  <c r="Z670" i="33"/>
  <c r="W673" i="33"/>
  <c r="BD673" i="33" s="1"/>
  <c r="V673" i="33"/>
  <c r="BC673" i="33" s="1"/>
  <c r="AA674" i="33"/>
  <c r="Z674" i="33"/>
  <c r="W677" i="33"/>
  <c r="BD677" i="33" s="1"/>
  <c r="V677" i="33"/>
  <c r="BC677" i="33" s="1"/>
  <c r="AA678" i="33"/>
  <c r="Z678" i="33"/>
  <c r="W681" i="33"/>
  <c r="V681" i="33"/>
  <c r="BC681" i="33" s="1"/>
  <c r="AA682" i="33"/>
  <c r="Z682" i="33"/>
  <c r="W685" i="33"/>
  <c r="BD685" i="33" s="1"/>
  <c r="V685" i="33"/>
  <c r="BC685" i="33" s="1"/>
  <c r="AA686" i="33"/>
  <c r="Z686" i="33"/>
  <c r="W689" i="33"/>
  <c r="BD689" i="33" s="1"/>
  <c r="V689" i="33"/>
  <c r="BC689" i="33" s="1"/>
  <c r="AA690" i="33"/>
  <c r="Z690" i="33"/>
  <c r="W693" i="33"/>
  <c r="BD693" i="33" s="1"/>
  <c r="V693" i="33"/>
  <c r="AA694" i="33"/>
  <c r="Z694" i="33"/>
  <c r="W697" i="33"/>
  <c r="BD697" i="33" s="1"/>
  <c r="V697" i="33"/>
  <c r="BC697" i="33" s="1"/>
  <c r="AA698" i="33"/>
  <c r="Z698" i="33"/>
  <c r="W701" i="33"/>
  <c r="V701" i="33"/>
  <c r="BC701" i="33" s="1"/>
  <c r="AA702" i="33"/>
  <c r="Z702" i="33"/>
  <c r="W705" i="33"/>
  <c r="BD705" i="33" s="1"/>
  <c r="V705" i="33"/>
  <c r="BC705" i="33" s="1"/>
  <c r="AA706" i="33"/>
  <c r="Z706" i="33"/>
  <c r="W709" i="33"/>
  <c r="BD709" i="33" s="1"/>
  <c r="V709" i="33"/>
  <c r="BC709" i="33" s="1"/>
  <c r="AA710" i="33"/>
  <c r="Z710" i="33"/>
  <c r="W713" i="33"/>
  <c r="V713" i="33"/>
  <c r="BC713" i="33" s="1"/>
  <c r="AA714" i="33"/>
  <c r="Z714" i="33"/>
  <c r="W717" i="33"/>
  <c r="BD717" i="33" s="1"/>
  <c r="V717" i="33"/>
  <c r="BC717" i="33" s="1"/>
  <c r="AA718" i="33"/>
  <c r="Z718" i="33"/>
  <c r="W721" i="33"/>
  <c r="BD721" i="33" s="1"/>
  <c r="V721" i="33"/>
  <c r="BC721" i="33" s="1"/>
  <c r="AA722" i="33"/>
  <c r="Z722" i="33"/>
  <c r="W725" i="33"/>
  <c r="BD725" i="33" s="1"/>
  <c r="V725" i="33"/>
  <c r="BC725" i="33" s="1"/>
  <c r="AA726" i="33"/>
  <c r="Z726" i="33"/>
  <c r="W729" i="33"/>
  <c r="V729" i="33"/>
  <c r="AA730" i="33"/>
  <c r="Z730" i="33"/>
  <c r="W733" i="33"/>
  <c r="V733" i="33"/>
  <c r="BC733" i="33" s="1"/>
  <c r="AA734" i="33"/>
  <c r="Z734" i="33"/>
  <c r="V737" i="33"/>
  <c r="W737" i="33"/>
  <c r="BD737" i="33" s="1"/>
  <c r="AA738" i="33"/>
  <c r="Z738" i="33"/>
  <c r="V741" i="33"/>
  <c r="W741" i="33"/>
  <c r="AA742" i="33"/>
  <c r="Z742" i="33"/>
  <c r="V745" i="33"/>
  <c r="BC745" i="33" s="1"/>
  <c r="W745" i="33"/>
  <c r="AA746" i="33"/>
  <c r="Z746" i="33"/>
  <c r="V749" i="33"/>
  <c r="BC749" i="33" s="1"/>
  <c r="W749" i="33"/>
  <c r="BD749" i="33" s="1"/>
  <c r="AA750" i="33"/>
  <c r="Z750" i="33"/>
  <c r="V753" i="33"/>
  <c r="BC753" i="33" s="1"/>
  <c r="W753" i="33"/>
  <c r="BD753" i="33" s="1"/>
  <c r="AA754" i="33"/>
  <c r="Z754" i="33"/>
  <c r="V757" i="33"/>
  <c r="BC757" i="33" s="1"/>
  <c r="W757" i="33"/>
  <c r="BD757" i="33" s="1"/>
  <c r="AA758" i="33"/>
  <c r="Z758" i="33"/>
  <c r="V761" i="33"/>
  <c r="BC761" i="33" s="1"/>
  <c r="W761" i="33"/>
  <c r="BD761" i="33" s="1"/>
  <c r="AA762" i="33"/>
  <c r="Z762" i="33"/>
  <c r="V765" i="33"/>
  <c r="BC765" i="33" s="1"/>
  <c r="W765" i="33"/>
  <c r="BD765" i="33" s="1"/>
  <c r="AA766" i="33"/>
  <c r="Z766" i="33"/>
  <c r="V769" i="33"/>
  <c r="W769" i="33"/>
  <c r="BD769" i="33" s="1"/>
  <c r="AA770" i="33"/>
  <c r="Z770" i="33"/>
  <c r="V773" i="33"/>
  <c r="W773" i="33"/>
  <c r="AA774" i="33"/>
  <c r="Z774" i="33"/>
  <c r="V777" i="33"/>
  <c r="BC777" i="33" s="1"/>
  <c r="W777" i="33"/>
  <c r="AA778" i="33"/>
  <c r="Z778" i="33"/>
  <c r="V781" i="33"/>
  <c r="W781" i="33"/>
  <c r="AA782" i="33"/>
  <c r="Z782" i="33"/>
  <c r="V785" i="33"/>
  <c r="BC785" i="33" s="1"/>
  <c r="W785" i="33"/>
  <c r="BD785" i="33" s="1"/>
  <c r="AA786" i="33"/>
  <c r="Z786" i="33"/>
  <c r="V789" i="33"/>
  <c r="BC789" i="33" s="1"/>
  <c r="W789" i="33"/>
  <c r="BD789" i="33" s="1"/>
  <c r="AA790" i="33"/>
  <c r="Z790" i="33"/>
  <c r="V793" i="33"/>
  <c r="BC793" i="33" s="1"/>
  <c r="W793" i="33"/>
  <c r="BD793" i="33" s="1"/>
  <c r="AA794" i="33"/>
  <c r="Z794" i="33"/>
  <c r="V797" i="33"/>
  <c r="BC797" i="33" s="1"/>
  <c r="W797" i="33"/>
  <c r="BD797" i="33" s="1"/>
  <c r="AA798" i="33"/>
  <c r="Z798" i="33"/>
  <c r="V801" i="33"/>
  <c r="W801" i="33"/>
  <c r="BD801" i="33" s="1"/>
  <c r="AA802" i="33"/>
  <c r="Z802" i="33"/>
  <c r="V805" i="33"/>
  <c r="BC805" i="33" s="1"/>
  <c r="W805" i="33"/>
  <c r="AA806" i="33"/>
  <c r="Z806" i="33"/>
  <c r="V809" i="33"/>
  <c r="W809" i="33"/>
  <c r="AA810" i="33"/>
  <c r="Z810" i="33"/>
  <c r="V813" i="33"/>
  <c r="W813" i="33"/>
  <c r="AA814" i="33"/>
  <c r="Z814" i="33"/>
  <c r="V817" i="33"/>
  <c r="BC817" i="33" s="1"/>
  <c r="W817" i="33"/>
  <c r="BD817" i="33" s="1"/>
  <c r="AA818" i="33"/>
  <c r="Z818" i="33"/>
  <c r="V821" i="33"/>
  <c r="BC821" i="33" s="1"/>
  <c r="W821" i="33"/>
  <c r="BD821" i="33" s="1"/>
  <c r="AA822" i="33"/>
  <c r="Z822" i="33"/>
  <c r="V825" i="33"/>
  <c r="BC825" i="33" s="1"/>
  <c r="W825" i="33"/>
  <c r="BD825" i="33" s="1"/>
  <c r="AA826" i="33"/>
  <c r="Z826" i="33"/>
  <c r="V829" i="33"/>
  <c r="W829" i="33"/>
  <c r="BD829" i="33" s="1"/>
  <c r="AA830" i="33"/>
  <c r="Z830" i="33"/>
  <c r="V833" i="33"/>
  <c r="BC833" i="33" s="1"/>
  <c r="W833" i="33"/>
  <c r="BD833" i="33" s="1"/>
  <c r="AA834" i="33"/>
  <c r="Z834" i="33"/>
  <c r="V837" i="33"/>
  <c r="BC837" i="33" s="1"/>
  <c r="W837" i="33"/>
  <c r="BD837" i="33" s="1"/>
  <c r="AA838" i="33"/>
  <c r="Z838" i="33"/>
  <c r="V841" i="33"/>
  <c r="W841" i="33"/>
  <c r="AA842" i="33"/>
  <c r="Z842" i="33"/>
  <c r="V845" i="33"/>
  <c r="BC845" i="33" s="1"/>
  <c r="W845" i="33"/>
  <c r="BD845" i="33" s="1"/>
  <c r="AA846" i="33"/>
  <c r="Z846" i="33"/>
  <c r="V849" i="33"/>
  <c r="W849" i="33"/>
  <c r="BD849" i="33" s="1"/>
  <c r="AA850" i="33"/>
  <c r="Z850" i="33"/>
  <c r="V853" i="33"/>
  <c r="BC853" i="33" s="1"/>
  <c r="W853" i="33"/>
  <c r="BD853" i="33" s="1"/>
  <c r="AA854" i="33"/>
  <c r="Z854" i="33"/>
  <c r="V857" i="33"/>
  <c r="W857" i="33"/>
  <c r="BD857" i="33" s="1"/>
  <c r="AA858" i="33"/>
  <c r="Z858" i="33"/>
  <c r="V861" i="33"/>
  <c r="BC861" i="33" s="1"/>
  <c r="W861" i="33"/>
  <c r="BD861" i="33" s="1"/>
  <c r="AA862" i="33"/>
  <c r="Z862" i="33"/>
  <c r="V865" i="33"/>
  <c r="W865" i="33"/>
  <c r="BD865" i="33" s="1"/>
  <c r="AA866" i="33"/>
  <c r="Z866" i="33"/>
  <c r="V869" i="33"/>
  <c r="BC869" i="33" s="1"/>
  <c r="W869" i="33"/>
  <c r="BD869" i="33" s="1"/>
  <c r="AA870" i="33"/>
  <c r="Z870" i="33"/>
  <c r="V873" i="33"/>
  <c r="BC873" i="33" s="1"/>
  <c r="W873" i="33"/>
  <c r="BD873" i="33" s="1"/>
  <c r="AA874" i="33"/>
  <c r="Z874" i="33"/>
  <c r="V877" i="33"/>
  <c r="BC877" i="33" s="1"/>
  <c r="W877" i="33"/>
  <c r="BD877" i="33" s="1"/>
  <c r="AA878" i="33"/>
  <c r="Z878" i="33"/>
  <c r="V881" i="33"/>
  <c r="BC881" i="33" s="1"/>
  <c r="W881" i="33"/>
  <c r="BD881" i="33" s="1"/>
  <c r="AA882" i="33"/>
  <c r="Z882" i="33"/>
  <c r="V885" i="33"/>
  <c r="W885" i="33"/>
  <c r="AA886" i="33"/>
  <c r="Z886" i="33"/>
  <c r="V889" i="33"/>
  <c r="BC889" i="33" s="1"/>
  <c r="W889" i="33"/>
  <c r="BD889" i="33" s="1"/>
  <c r="AA890" i="33"/>
  <c r="Z890" i="33"/>
  <c r="V893" i="33"/>
  <c r="BC893" i="33" s="1"/>
  <c r="W893" i="33"/>
  <c r="BD893" i="33" s="1"/>
  <c r="AA894" i="33"/>
  <c r="Z894" i="33"/>
  <c r="V897" i="33"/>
  <c r="BC897" i="33" s="1"/>
  <c r="W897" i="33"/>
  <c r="BD897" i="33" s="1"/>
  <c r="AA898" i="33"/>
  <c r="Z898" i="33"/>
  <c r="V901" i="33"/>
  <c r="W901" i="33"/>
  <c r="AA902" i="33"/>
  <c r="Z902" i="33"/>
  <c r="V905" i="33"/>
  <c r="BC905" i="33" s="1"/>
  <c r="W905" i="33"/>
  <c r="BD905" i="33" s="1"/>
  <c r="AA906" i="33"/>
  <c r="Z906" i="33"/>
  <c r="V909" i="33"/>
  <c r="BC909" i="33" s="1"/>
  <c r="W909" i="33"/>
  <c r="AA910" i="33"/>
  <c r="Z910" i="33"/>
  <c r="V913" i="33"/>
  <c r="W913" i="33"/>
  <c r="AA914" i="33"/>
  <c r="Z914" i="33"/>
  <c r="V917" i="33"/>
  <c r="W917" i="33"/>
  <c r="Z918" i="33"/>
  <c r="AA918" i="33"/>
  <c r="W921" i="33"/>
  <c r="V921" i="33"/>
  <c r="Z922" i="33"/>
  <c r="AA922" i="33"/>
  <c r="W925" i="33"/>
  <c r="V925" i="33"/>
  <c r="Z926" i="33"/>
  <c r="AA926" i="33"/>
  <c r="W929" i="33"/>
  <c r="V929" i="33"/>
  <c r="Z930" i="33"/>
  <c r="AA930" i="33"/>
  <c r="U933" i="33"/>
  <c r="T933" i="33"/>
  <c r="Y934" i="33"/>
  <c r="X934" i="33"/>
  <c r="U937" i="33"/>
  <c r="T937" i="33"/>
  <c r="BA937" i="33" s="1"/>
  <c r="Y938" i="33"/>
  <c r="X938" i="33"/>
  <c r="U941" i="33"/>
  <c r="T941" i="33"/>
  <c r="Y942" i="33"/>
  <c r="X942" i="33"/>
  <c r="U945" i="33"/>
  <c r="T945" i="33"/>
  <c r="BA945" i="33" s="1"/>
  <c r="Y946" i="33"/>
  <c r="X946" i="33"/>
  <c r="U949" i="33"/>
  <c r="T949" i="33"/>
  <c r="Y950" i="33"/>
  <c r="X950" i="33"/>
  <c r="U953" i="33"/>
  <c r="T953" i="33"/>
  <c r="BA953" i="33" s="1"/>
  <c r="Y954" i="33"/>
  <c r="X954" i="33"/>
  <c r="U957" i="33"/>
  <c r="T957" i="33"/>
  <c r="Y958" i="33"/>
  <c r="X958" i="33"/>
  <c r="U961" i="33"/>
  <c r="T961" i="33"/>
  <c r="BA961" i="33" s="1"/>
  <c r="Y962" i="33"/>
  <c r="X962" i="33"/>
  <c r="U965" i="33"/>
  <c r="T965" i="33"/>
  <c r="Y966" i="33"/>
  <c r="X966" i="33"/>
  <c r="U969" i="33"/>
  <c r="T969" i="33"/>
  <c r="BA969" i="33" s="1"/>
  <c r="Y970" i="33"/>
  <c r="X970" i="33"/>
  <c r="U973" i="33"/>
  <c r="T973" i="33"/>
  <c r="Y974" i="33"/>
  <c r="X974" i="33"/>
  <c r="U977" i="33"/>
  <c r="T977" i="33"/>
  <c r="BA977" i="33" s="1"/>
  <c r="Y978" i="33"/>
  <c r="X978" i="33"/>
  <c r="U981" i="33"/>
  <c r="T981" i="33"/>
  <c r="Y982" i="33"/>
  <c r="X982" i="33"/>
  <c r="U985" i="33"/>
  <c r="T985" i="33"/>
  <c r="BA985" i="33" s="1"/>
  <c r="Y986" i="33"/>
  <c r="X986" i="33"/>
  <c r="U989" i="33"/>
  <c r="T989" i="33"/>
  <c r="Y990" i="33"/>
  <c r="X990" i="33"/>
  <c r="U993" i="33"/>
  <c r="T993" i="33"/>
  <c r="BA993" i="33" s="1"/>
  <c r="Y994" i="33"/>
  <c r="X994" i="33"/>
  <c r="U997" i="33"/>
  <c r="T997" i="33"/>
  <c r="Y998" i="33"/>
  <c r="X998" i="33"/>
  <c r="U1001" i="33"/>
  <c r="T1001" i="33"/>
  <c r="BA1001" i="33" s="1"/>
  <c r="Y1002" i="33"/>
  <c r="X1002" i="33"/>
  <c r="U1005" i="33"/>
  <c r="T1005" i="33"/>
  <c r="Y1006" i="33"/>
  <c r="X1006" i="33"/>
  <c r="U1009" i="33"/>
  <c r="T1009" i="33"/>
  <c r="BA1009" i="33" s="1"/>
  <c r="Y1010" i="33"/>
  <c r="X1010" i="33"/>
  <c r="U1013" i="33"/>
  <c r="T1013" i="33"/>
  <c r="Y1014" i="33"/>
  <c r="X1014" i="33"/>
  <c r="U1017" i="33"/>
  <c r="T1017" i="33"/>
  <c r="BA1017" i="33" s="1"/>
  <c r="Y1018" i="33"/>
  <c r="X1018" i="33"/>
  <c r="U1021" i="33"/>
  <c r="T1021" i="33"/>
  <c r="Y1022" i="33"/>
  <c r="X1022" i="33"/>
  <c r="U1025" i="33"/>
  <c r="T1025" i="33"/>
  <c r="BA1025" i="33" s="1"/>
  <c r="Y1026" i="33"/>
  <c r="X1026" i="33"/>
  <c r="U1029" i="33"/>
  <c r="T1029" i="33"/>
  <c r="Y1030" i="33"/>
  <c r="X1030" i="33"/>
  <c r="U1033" i="33"/>
  <c r="T1033" i="33"/>
  <c r="BA1033" i="33" s="1"/>
  <c r="Y1034" i="33"/>
  <c r="X1034" i="33"/>
  <c r="U1037" i="33"/>
  <c r="T1037" i="33"/>
  <c r="Y1038" i="33"/>
  <c r="X1038" i="33"/>
  <c r="U1041" i="33"/>
  <c r="T1041" i="33"/>
  <c r="BA1041" i="33" s="1"/>
  <c r="Y1042" i="33"/>
  <c r="X1042" i="33"/>
  <c r="U1045" i="33"/>
  <c r="T1045" i="33"/>
  <c r="Y1046" i="33"/>
  <c r="X1046" i="33"/>
  <c r="U1049" i="33"/>
  <c r="T1049" i="33"/>
  <c r="BA1049" i="33" s="1"/>
  <c r="Y1050" i="33"/>
  <c r="X1050" i="33"/>
  <c r="U1053" i="33"/>
  <c r="T1053" i="33"/>
  <c r="Y1054" i="33"/>
  <c r="X1054" i="33"/>
  <c r="U1057" i="33"/>
  <c r="T1057" i="33"/>
  <c r="BA1057" i="33" s="1"/>
  <c r="Y1058" i="33"/>
  <c r="X1058" i="33"/>
  <c r="U1061" i="33"/>
  <c r="T1061" i="33"/>
  <c r="Y1062" i="33"/>
  <c r="X1062" i="33"/>
  <c r="U1065" i="33"/>
  <c r="T1065" i="33"/>
  <c r="BA1065" i="33" s="1"/>
  <c r="Y1066" i="33"/>
  <c r="X1066" i="33"/>
  <c r="U1069" i="33"/>
  <c r="T1069" i="33"/>
  <c r="Y1070" i="33"/>
  <c r="X1070" i="33"/>
  <c r="U1073" i="33"/>
  <c r="T1073" i="33"/>
  <c r="BA1073" i="33" s="1"/>
  <c r="Y1074" i="33"/>
  <c r="X1074" i="33"/>
  <c r="U1077" i="33"/>
  <c r="T1077" i="33"/>
  <c r="Y1078" i="33"/>
  <c r="X1078" i="33"/>
  <c r="U1081" i="33"/>
  <c r="T1081" i="33"/>
  <c r="BA1081" i="33" s="1"/>
  <c r="Y1082" i="33"/>
  <c r="X1082" i="33"/>
  <c r="U1085" i="33"/>
  <c r="T1085" i="33"/>
  <c r="Y1086" i="33"/>
  <c r="X1086" i="33"/>
  <c r="U1089" i="33"/>
  <c r="T1089" i="33"/>
  <c r="BA1089" i="33" s="1"/>
  <c r="Y1090" i="33"/>
  <c r="X1090" i="33"/>
  <c r="U1093" i="33"/>
  <c r="T1093" i="33"/>
  <c r="Y1094" i="33"/>
  <c r="X1094" i="33"/>
  <c r="U1097" i="33"/>
  <c r="T1097" i="33"/>
  <c r="BA1097" i="33" s="1"/>
  <c r="Y1098" i="33"/>
  <c r="X1098" i="33"/>
  <c r="U1101" i="33"/>
  <c r="T1101" i="33"/>
  <c r="Y1102" i="33"/>
  <c r="X1102" i="33"/>
  <c r="U1105" i="33"/>
  <c r="T1105" i="33"/>
  <c r="BA1105" i="33" s="1"/>
  <c r="Y1106" i="33"/>
  <c r="X1106" i="33"/>
  <c r="U1109" i="33"/>
  <c r="T1109" i="33"/>
  <c r="Y1110" i="33"/>
  <c r="X1110" i="33"/>
  <c r="U1113" i="33"/>
  <c r="T1113" i="33"/>
  <c r="BA1113" i="33" s="1"/>
  <c r="Y1114" i="33"/>
  <c r="X1114" i="33"/>
  <c r="U1117" i="33"/>
  <c r="T1117" i="33"/>
  <c r="Y1118" i="33"/>
  <c r="X1118" i="33"/>
  <c r="U1121" i="33"/>
  <c r="T1121" i="33"/>
  <c r="BA1121" i="33" s="1"/>
  <c r="Y1122" i="33"/>
  <c r="X1122" i="33"/>
  <c r="U1125" i="33"/>
  <c r="T1125" i="33"/>
  <c r="Y1126" i="33"/>
  <c r="X1126" i="33"/>
  <c r="U1129" i="33"/>
  <c r="T1129" i="33"/>
  <c r="BA1129" i="33" s="1"/>
  <c r="Y1130" i="33"/>
  <c r="X1130" i="33"/>
  <c r="U1133" i="33"/>
  <c r="T1133" i="33"/>
  <c r="Y1134" i="33"/>
  <c r="X1134" i="33"/>
  <c r="U1137" i="33"/>
  <c r="T1137" i="33"/>
  <c r="BA1137" i="33" s="1"/>
  <c r="Y1138" i="33"/>
  <c r="X1138" i="33"/>
  <c r="U1141" i="33"/>
  <c r="T1141" i="33"/>
  <c r="Y1142" i="33"/>
  <c r="X1142" i="33"/>
  <c r="U1145" i="33"/>
  <c r="T1145" i="33"/>
  <c r="BA1145" i="33" s="1"/>
  <c r="Y1146" i="33"/>
  <c r="X1146" i="33"/>
  <c r="U1149" i="33"/>
  <c r="T1149" i="33"/>
  <c r="Y1150" i="33"/>
  <c r="X1150" i="33"/>
  <c r="U1153" i="33"/>
  <c r="T1153" i="33"/>
  <c r="BA1153" i="33" s="1"/>
  <c r="Y1154" i="33"/>
  <c r="X1154" i="33"/>
  <c r="U1157" i="33"/>
  <c r="T1157" i="33"/>
  <c r="Y1158" i="33"/>
  <c r="X1158" i="33"/>
  <c r="U1161" i="33"/>
  <c r="T1161" i="33"/>
  <c r="BA1161" i="33" s="1"/>
  <c r="Y1162" i="33"/>
  <c r="X1162" i="33"/>
  <c r="U1165" i="33"/>
  <c r="T1165" i="33"/>
  <c r="Y1166" i="33"/>
  <c r="X1166" i="33"/>
  <c r="U1169" i="33"/>
  <c r="T1169" i="33"/>
  <c r="BA1169" i="33" s="1"/>
  <c r="Y1170" i="33"/>
  <c r="X1170" i="33"/>
  <c r="U1173" i="33"/>
  <c r="T1173" i="33"/>
  <c r="Y1174" i="33"/>
  <c r="X1174" i="33"/>
  <c r="U1177" i="33"/>
  <c r="T1177" i="33"/>
  <c r="BA1177" i="33" s="1"/>
  <c r="Y1178" i="33"/>
  <c r="X1178" i="33"/>
  <c r="U1181" i="33"/>
  <c r="T1181" i="33"/>
  <c r="Y1182" i="33"/>
  <c r="X1182" i="33"/>
  <c r="U1185" i="33"/>
  <c r="T1185" i="33"/>
  <c r="BA1185" i="33" s="1"/>
  <c r="Y1186" i="33"/>
  <c r="X1186" i="33"/>
  <c r="U1189" i="33"/>
  <c r="T1189" i="33"/>
  <c r="Y1190" i="33"/>
  <c r="X1190" i="33"/>
  <c r="U1193" i="33"/>
  <c r="T1193" i="33"/>
  <c r="BA1193" i="33" s="1"/>
  <c r="Y1194" i="33"/>
  <c r="X1194" i="33"/>
  <c r="U1197" i="33"/>
  <c r="T1197" i="33"/>
  <c r="Y1198" i="33"/>
  <c r="X1198" i="33"/>
  <c r="U1201" i="33"/>
  <c r="T1201" i="33"/>
  <c r="BA1201" i="33" s="1"/>
  <c r="Y1202" i="33"/>
  <c r="X1202" i="33"/>
  <c r="U1205" i="33"/>
  <c r="T1205" i="33"/>
  <c r="Y1206" i="33"/>
  <c r="X1206" i="33"/>
  <c r="U1209" i="33"/>
  <c r="T1209" i="33"/>
  <c r="BA1209" i="33" s="1"/>
  <c r="Y1210" i="33"/>
  <c r="X1210" i="33"/>
  <c r="U1213" i="33"/>
  <c r="T1213" i="33"/>
  <c r="Y1214" i="33"/>
  <c r="X1214" i="33"/>
  <c r="U1217" i="33"/>
  <c r="T1217" i="33"/>
  <c r="BA1217" i="33" s="1"/>
  <c r="Y1218" i="33"/>
  <c r="X1218" i="33"/>
  <c r="U1221" i="33"/>
  <c r="T1221" i="33"/>
  <c r="Y1222" i="33"/>
  <c r="X1222" i="33"/>
  <c r="U1225" i="33"/>
  <c r="T1225" i="33"/>
  <c r="BA1225" i="33" s="1"/>
  <c r="Y1226" i="33"/>
  <c r="X1226" i="33"/>
  <c r="U1229" i="33"/>
  <c r="T1229" i="33"/>
  <c r="Y1230" i="33"/>
  <c r="X1230" i="33"/>
  <c r="U1233" i="33"/>
  <c r="T1233" i="33"/>
  <c r="BA1233" i="33" s="1"/>
  <c r="Y1234" i="33"/>
  <c r="X1234" i="33"/>
  <c r="U1237" i="33"/>
  <c r="T1237" i="33"/>
  <c r="Y1238" i="33"/>
  <c r="X1238" i="33"/>
  <c r="U1241" i="33"/>
  <c r="T1241" i="33"/>
  <c r="BA1241" i="33" s="1"/>
  <c r="Y1242" i="33"/>
  <c r="X1242" i="33"/>
  <c r="U1245" i="33"/>
  <c r="T1245" i="33"/>
  <c r="Y1246" i="33"/>
  <c r="X1246" i="33"/>
  <c r="U1249" i="33"/>
  <c r="T1249" i="33"/>
  <c r="BA1249" i="33" s="1"/>
  <c r="Y1250" i="33"/>
  <c r="X1250" i="33"/>
  <c r="U1253" i="33"/>
  <c r="T1253" i="33"/>
  <c r="Y1254" i="33"/>
  <c r="X1254" i="33"/>
  <c r="U1257" i="33"/>
  <c r="T1257" i="33"/>
  <c r="BA1257" i="33" s="1"/>
  <c r="Y1258" i="33"/>
  <c r="X1258" i="33"/>
  <c r="U1261" i="33"/>
  <c r="T1261" i="33"/>
  <c r="Y1262" i="33"/>
  <c r="X1262" i="33"/>
  <c r="U1265" i="33"/>
  <c r="T1265" i="33"/>
  <c r="Y1266" i="33"/>
  <c r="X1266" i="33"/>
  <c r="U1269" i="33"/>
  <c r="T1269" i="33"/>
  <c r="Y1270" i="33"/>
  <c r="X1270" i="33"/>
  <c r="U1273" i="33"/>
  <c r="T1273" i="33"/>
  <c r="Y1274" i="33"/>
  <c r="X1274" i="33"/>
  <c r="U1277" i="33"/>
  <c r="T1277" i="33"/>
  <c r="Y1278" i="33"/>
  <c r="X1278" i="33"/>
  <c r="U1281" i="33"/>
  <c r="T1281" i="33"/>
  <c r="Y1282" i="33"/>
  <c r="X1282" i="33"/>
  <c r="U1285" i="33"/>
  <c r="T1285" i="33"/>
  <c r="Y1286" i="33"/>
  <c r="X1286" i="33"/>
  <c r="U1289" i="33"/>
  <c r="T1289" i="33"/>
  <c r="Y1290" i="33"/>
  <c r="X1290" i="33"/>
  <c r="U1293" i="33"/>
  <c r="T1293" i="33"/>
  <c r="Y1294" i="33"/>
  <c r="X1294" i="33"/>
  <c r="U1297" i="33"/>
  <c r="T1297" i="33"/>
  <c r="Y1298" i="33"/>
  <c r="X1298" i="33"/>
  <c r="U1301" i="33"/>
  <c r="T1301" i="33"/>
  <c r="Y1302" i="33"/>
  <c r="X1302" i="33"/>
  <c r="U1305" i="33"/>
  <c r="T1305" i="33"/>
  <c r="Y1306" i="33"/>
  <c r="X1306" i="33"/>
  <c r="U1309" i="33"/>
  <c r="T1309" i="33"/>
  <c r="Y1310" i="33"/>
  <c r="X1310" i="33"/>
  <c r="U1313" i="33"/>
  <c r="T1313" i="33"/>
  <c r="Y1314" i="33"/>
  <c r="X1314" i="33"/>
  <c r="U1317" i="33"/>
  <c r="T1317" i="33"/>
  <c r="Y1318" i="33"/>
  <c r="X1318" i="33"/>
  <c r="U1321" i="33"/>
  <c r="T1321" i="33"/>
  <c r="Y1322" i="33"/>
  <c r="X1322" i="33"/>
  <c r="U1325" i="33"/>
  <c r="T1325" i="33"/>
  <c r="Y1326" i="33"/>
  <c r="X1326" i="33"/>
  <c r="U1329" i="33"/>
  <c r="T1329" i="33"/>
  <c r="Y1330" i="33"/>
  <c r="X1330" i="33"/>
  <c r="U1333" i="33"/>
  <c r="T1333" i="33"/>
  <c r="Y1334" i="33"/>
  <c r="X1334" i="33"/>
  <c r="U1337" i="33"/>
  <c r="T1337" i="33"/>
  <c r="Y1338" i="33"/>
  <c r="X1338" i="33"/>
  <c r="U1341" i="33"/>
  <c r="T1341" i="33"/>
  <c r="Y1342" i="33"/>
  <c r="X1342" i="33"/>
  <c r="U1345" i="33"/>
  <c r="T1345" i="33"/>
  <c r="Y1346" i="33"/>
  <c r="X1346" i="33"/>
  <c r="U1349" i="33"/>
  <c r="T1349" i="33"/>
  <c r="Y1350" i="33"/>
  <c r="X1350" i="33"/>
  <c r="U1353" i="33"/>
  <c r="T1353" i="33"/>
  <c r="Y1354" i="33"/>
  <c r="X1354" i="33"/>
  <c r="U1357" i="33"/>
  <c r="T1357" i="33"/>
  <c r="Y1358" i="33"/>
  <c r="X1358" i="33"/>
  <c r="U1361" i="33"/>
  <c r="T1361" i="33"/>
  <c r="Y1362" i="33"/>
  <c r="X1362" i="33"/>
  <c r="U1365" i="33"/>
  <c r="T1365" i="33"/>
  <c r="Y1366" i="33"/>
  <c r="X1366" i="33"/>
  <c r="U1369" i="33"/>
  <c r="T1369" i="33"/>
  <c r="Y1370" i="33"/>
  <c r="X1370" i="33"/>
  <c r="U1373" i="33"/>
  <c r="T1373" i="33"/>
  <c r="Y1374" i="33"/>
  <c r="X1374" i="33"/>
  <c r="U1377" i="33"/>
  <c r="T1377" i="33"/>
  <c r="Y1378" i="33"/>
  <c r="X1378" i="33"/>
  <c r="U1381" i="33"/>
  <c r="T1381" i="33"/>
  <c r="Y1382" i="33"/>
  <c r="X1382" i="33"/>
  <c r="U1385" i="33"/>
  <c r="T1385" i="33"/>
  <c r="Y1386" i="33"/>
  <c r="X1386" i="33"/>
  <c r="U1389" i="33"/>
  <c r="T1389" i="33"/>
  <c r="Y1390" i="33"/>
  <c r="X1390" i="33"/>
  <c r="U1393" i="33"/>
  <c r="T1393" i="33"/>
  <c r="Y1394" i="33"/>
  <c r="X1394" i="33"/>
  <c r="U1397" i="33"/>
  <c r="T1397" i="33"/>
  <c r="Y1398" i="33"/>
  <c r="X1398" i="33"/>
  <c r="U1401" i="33"/>
  <c r="T1401" i="33"/>
  <c r="Y1402" i="33"/>
  <c r="X1402" i="33"/>
  <c r="U1405" i="33"/>
  <c r="T1405" i="33"/>
  <c r="Y1406" i="33"/>
  <c r="X1406" i="33"/>
  <c r="U1409" i="33"/>
  <c r="T1409" i="33"/>
  <c r="Y1410" i="33"/>
  <c r="X1410" i="33"/>
  <c r="U1413" i="33"/>
  <c r="T1413" i="33"/>
  <c r="Y1414" i="33"/>
  <c r="X1414" i="33"/>
  <c r="U1417" i="33"/>
  <c r="T1417" i="33"/>
  <c r="Y1418" i="33"/>
  <c r="X1418" i="33"/>
  <c r="U1421" i="33"/>
  <c r="T1421" i="33"/>
  <c r="Y1422" i="33"/>
  <c r="X1422" i="33"/>
  <c r="U1425" i="33"/>
  <c r="T1425" i="33"/>
  <c r="Y1426" i="33"/>
  <c r="X1426" i="33"/>
  <c r="U1429" i="33"/>
  <c r="T1429" i="33"/>
  <c r="Y1430" i="33"/>
  <c r="X1430" i="33"/>
  <c r="U1433" i="33"/>
  <c r="T1433" i="33"/>
  <c r="Y1434" i="33"/>
  <c r="X1434" i="33"/>
  <c r="U1437" i="33"/>
  <c r="T1437" i="33"/>
  <c r="Y1438" i="33"/>
  <c r="X1438" i="33"/>
  <c r="U1441" i="33"/>
  <c r="T1441" i="33"/>
  <c r="Y1442" i="33"/>
  <c r="X1442" i="33"/>
  <c r="U1445" i="33"/>
  <c r="T1445" i="33"/>
  <c r="Y1446" i="33"/>
  <c r="X1446" i="33"/>
  <c r="U1449" i="33"/>
  <c r="T1449" i="33"/>
  <c r="Y1450" i="33"/>
  <c r="X1450" i="33"/>
  <c r="U1453" i="33"/>
  <c r="T1453" i="33"/>
  <c r="Y1454" i="33"/>
  <c r="X1454" i="33"/>
  <c r="U1457" i="33"/>
  <c r="T1457" i="33"/>
  <c r="Y1458" i="33"/>
  <c r="X1458" i="33"/>
  <c r="U1461" i="33"/>
  <c r="T1461" i="33"/>
  <c r="Y1462" i="33"/>
  <c r="X1462" i="33"/>
  <c r="U1465" i="33"/>
  <c r="T1465" i="33"/>
  <c r="Y1466" i="33"/>
  <c r="X1466" i="33"/>
  <c r="U1469" i="33"/>
  <c r="T1469" i="33"/>
  <c r="Y1470" i="33"/>
  <c r="X1470" i="33"/>
  <c r="U1473" i="33"/>
  <c r="T1473" i="33"/>
  <c r="Y1474" i="33"/>
  <c r="X1474" i="33"/>
  <c r="U1477" i="33"/>
  <c r="T1477" i="33"/>
  <c r="Y1478" i="33"/>
  <c r="X1478" i="33"/>
  <c r="U1481" i="33"/>
  <c r="T1481" i="33"/>
  <c r="W1482" i="33"/>
  <c r="V1482" i="33"/>
  <c r="Z1483" i="33"/>
  <c r="AA1483" i="33"/>
  <c r="W1486" i="33"/>
  <c r="V1486" i="33"/>
  <c r="Z1487" i="33"/>
  <c r="AA1487" i="33"/>
  <c r="W1490" i="33"/>
  <c r="V1490" i="33"/>
  <c r="Z1491" i="33"/>
  <c r="AA1491" i="33"/>
  <c r="W1494" i="33"/>
  <c r="V1494" i="33"/>
  <c r="Z1495" i="33"/>
  <c r="AA1495" i="33"/>
  <c r="BH1495" i="33" s="1"/>
  <c r="W1498" i="33"/>
  <c r="V1498" i="33"/>
  <c r="Z1499" i="33"/>
  <c r="AA1499" i="33"/>
  <c r="W1502" i="33"/>
  <c r="V1502" i="33"/>
  <c r="Z1503" i="33"/>
  <c r="AA1503" i="33"/>
  <c r="W1506" i="33"/>
  <c r="V1506" i="33"/>
  <c r="Z1507" i="33"/>
  <c r="AA1507" i="33"/>
  <c r="W1510" i="33"/>
  <c r="V1510" i="33"/>
  <c r="Z1511" i="33"/>
  <c r="AA1511" i="33"/>
  <c r="BH1511" i="33" s="1"/>
  <c r="W1514" i="33"/>
  <c r="V1514" i="33"/>
  <c r="Z1515" i="33"/>
  <c r="AA1515" i="33"/>
  <c r="W1518" i="33"/>
  <c r="V1518" i="33"/>
  <c r="Z1519" i="33"/>
  <c r="AA1519" i="33"/>
  <c r="W1522" i="33"/>
  <c r="V1522" i="33"/>
  <c r="Z1523" i="33"/>
  <c r="AA1523" i="33"/>
  <c r="W1526" i="33"/>
  <c r="V1526" i="33"/>
  <c r="Z1527" i="33"/>
  <c r="AA1527" i="33"/>
  <c r="BH1527" i="33" s="1"/>
  <c r="W1530" i="33"/>
  <c r="V1530" i="33"/>
  <c r="Z1531" i="33"/>
  <c r="AA1531" i="33"/>
  <c r="W1534" i="33"/>
  <c r="V1534" i="33"/>
  <c r="Z1535" i="33"/>
  <c r="AA1535" i="33"/>
  <c r="W1538" i="33"/>
  <c r="V1538" i="33"/>
  <c r="Z1539" i="33"/>
  <c r="AA1539" i="33"/>
  <c r="W1542" i="33"/>
  <c r="V1542" i="33"/>
  <c r="Z1543" i="33"/>
  <c r="AA1543" i="33"/>
  <c r="BH1543" i="33" s="1"/>
  <c r="W1546" i="33"/>
  <c r="V1546" i="33"/>
  <c r="Z1547" i="33"/>
  <c r="AA1547" i="33"/>
  <c r="W1550" i="33"/>
  <c r="V1550" i="33"/>
  <c r="Z1551" i="33"/>
  <c r="AA1551" i="33"/>
  <c r="W1554" i="33"/>
  <c r="V1554" i="33"/>
  <c r="Z1555" i="33"/>
  <c r="AA1555" i="33"/>
  <c r="W1558" i="33"/>
  <c r="V1558" i="33"/>
  <c r="Z1559" i="33"/>
  <c r="AA1559" i="33"/>
  <c r="BH1559" i="33" s="1"/>
  <c r="W1562" i="33"/>
  <c r="V1562" i="33"/>
  <c r="Z1563" i="33"/>
  <c r="AA1563" i="33"/>
  <c r="W1566" i="33"/>
  <c r="V1566" i="33"/>
  <c r="Z1567" i="33"/>
  <c r="AA1567" i="33"/>
  <c r="W1570" i="33"/>
  <c r="V1570" i="33"/>
  <c r="Z1571" i="33"/>
  <c r="AA1571" i="33"/>
  <c r="W1574" i="33"/>
  <c r="V1574" i="33"/>
  <c r="Z1575" i="33"/>
  <c r="AA1575" i="33"/>
  <c r="W1578" i="33"/>
  <c r="V1578" i="33"/>
  <c r="Z1579" i="33"/>
  <c r="AA1579" i="33"/>
  <c r="W1582" i="33"/>
  <c r="V1582" i="33"/>
  <c r="Z1583" i="33"/>
  <c r="AA1583" i="33"/>
  <c r="BH1583" i="33" s="1"/>
  <c r="W1586" i="33"/>
  <c r="V1586" i="33"/>
  <c r="Z1587" i="33"/>
  <c r="AA1587" i="33"/>
  <c r="W1590" i="33"/>
  <c r="V1590" i="33"/>
  <c r="Z1591" i="33"/>
  <c r="AA1591" i="33"/>
  <c r="BH1591" i="33" s="1"/>
  <c r="W1594" i="33"/>
  <c r="V1594" i="33"/>
  <c r="Z1595" i="33"/>
  <c r="AA1595" i="33"/>
  <c r="W1598" i="33"/>
  <c r="V1598" i="33"/>
  <c r="Z1599" i="33"/>
  <c r="AA1599" i="33"/>
  <c r="W1602" i="33"/>
  <c r="V1602" i="33"/>
  <c r="Z1603" i="33"/>
  <c r="AA1603" i="33"/>
  <c r="W1606" i="33"/>
  <c r="V1606" i="33"/>
  <c r="Z1607" i="33"/>
  <c r="AA1607" i="33"/>
  <c r="W1610" i="33"/>
  <c r="V1610" i="33"/>
  <c r="Z1611" i="33"/>
  <c r="AA1611" i="33"/>
  <c r="W1614" i="33"/>
  <c r="V1614" i="33"/>
  <c r="Z1615" i="33"/>
  <c r="AA1615" i="33"/>
  <c r="BH1615" i="33" s="1"/>
  <c r="W1618" i="33"/>
  <c r="V1618" i="33"/>
  <c r="Z1619" i="33"/>
  <c r="AA1619" i="33"/>
  <c r="W1622" i="33"/>
  <c r="V1622" i="33"/>
  <c r="Z1623" i="33"/>
  <c r="AA1623" i="33"/>
  <c r="BH1623" i="33" s="1"/>
  <c r="W1626" i="33"/>
  <c r="V1626" i="33"/>
  <c r="Z1627" i="33"/>
  <c r="AA1627" i="33"/>
  <c r="W1630" i="33"/>
  <c r="V1630" i="33"/>
  <c r="Z1631" i="33"/>
  <c r="AA1631" i="33"/>
  <c r="W1634" i="33"/>
  <c r="V1634" i="33"/>
  <c r="Z1635" i="33"/>
  <c r="AA1635" i="33"/>
  <c r="W1638" i="33"/>
  <c r="V1638" i="33"/>
  <c r="Z1639" i="33"/>
  <c r="AA1639" i="33"/>
  <c r="W1642" i="33"/>
  <c r="V1642" i="33"/>
  <c r="Z1643" i="33"/>
  <c r="AA1643" i="33"/>
  <c r="W1646" i="33"/>
  <c r="V1646" i="33"/>
  <c r="Z1647" i="33"/>
  <c r="AA1647" i="33"/>
  <c r="BH1647" i="33" s="1"/>
  <c r="W1650" i="33"/>
  <c r="V1650" i="33"/>
  <c r="Z1651" i="33"/>
  <c r="AA1651" i="33"/>
  <c r="W1654" i="33"/>
  <c r="V1654" i="33"/>
  <c r="Z1655" i="33"/>
  <c r="AA1655" i="33"/>
  <c r="BH1655" i="33" s="1"/>
  <c r="W1658" i="33"/>
  <c r="V1658" i="33"/>
  <c r="Z1659" i="33"/>
  <c r="AA1659" i="33"/>
  <c r="W1662" i="33"/>
  <c r="V1662" i="33"/>
  <c r="Z1663" i="33"/>
  <c r="AA1663" i="33"/>
  <c r="W1666" i="33"/>
  <c r="V1666" i="33"/>
  <c r="Z1667" i="33"/>
  <c r="AA1667" i="33"/>
  <c r="W1670" i="33"/>
  <c r="V1670" i="33"/>
  <c r="Z1671" i="33"/>
  <c r="AA1671" i="33"/>
  <c r="W1674" i="33"/>
  <c r="V1674" i="33"/>
  <c r="Z1675" i="33"/>
  <c r="AA1675" i="33"/>
  <c r="W1678" i="33"/>
  <c r="V1678" i="33"/>
  <c r="Z1679" i="33"/>
  <c r="AA1679" i="33"/>
  <c r="BH1679" i="33" s="1"/>
  <c r="W1682" i="33"/>
  <c r="V1682" i="33"/>
  <c r="Z1683" i="33"/>
  <c r="AA1683" i="33"/>
  <c r="W1686" i="33"/>
  <c r="V1686" i="33"/>
  <c r="Z1687" i="33"/>
  <c r="AA1687" i="33"/>
  <c r="BH1687" i="33" s="1"/>
  <c r="W1690" i="33"/>
  <c r="V1690" i="33"/>
  <c r="Z1691" i="33"/>
  <c r="AA1691" i="33"/>
  <c r="W1694" i="33"/>
  <c r="V1694" i="33"/>
  <c r="Z1695" i="33"/>
  <c r="AA1695" i="33"/>
  <c r="W1698" i="33"/>
  <c r="V1698" i="33"/>
  <c r="Z1699" i="33"/>
  <c r="AA1699" i="33"/>
  <c r="W1702" i="33"/>
  <c r="V1702" i="33"/>
  <c r="Z1703" i="33"/>
  <c r="AA1703" i="33"/>
  <c r="W1706" i="33"/>
  <c r="V1706" i="33"/>
  <c r="Z1707" i="33"/>
  <c r="AA1707" i="33"/>
  <c r="W1710" i="33"/>
  <c r="V1710" i="33"/>
  <c r="Z1711" i="33"/>
  <c r="AA1711" i="33"/>
  <c r="BH1711" i="33" s="1"/>
  <c r="W1714" i="33"/>
  <c r="V1714" i="33"/>
  <c r="Z1715" i="33"/>
  <c r="AA1715" i="33"/>
  <c r="W1718" i="33"/>
  <c r="V1718" i="33"/>
  <c r="Z1719" i="33"/>
  <c r="AA1719" i="33"/>
  <c r="BH1719" i="33" s="1"/>
  <c r="W1722" i="33"/>
  <c r="V1722" i="33"/>
  <c r="Z1723" i="33"/>
  <c r="AA1723" i="33"/>
  <c r="W1726" i="33"/>
  <c r="V1726" i="33"/>
  <c r="Z1727" i="33"/>
  <c r="AA1727" i="33"/>
  <c r="W1730" i="33"/>
  <c r="V1730" i="33"/>
  <c r="Z1731" i="33"/>
  <c r="AA1731" i="33"/>
  <c r="W1734" i="33"/>
  <c r="V1734" i="33"/>
  <c r="Z1735" i="33"/>
  <c r="AA1735" i="33"/>
  <c r="W1738" i="33"/>
  <c r="V1738" i="33"/>
  <c r="Z1739" i="33"/>
  <c r="AA1739" i="33"/>
  <c r="W1742" i="33"/>
  <c r="V1742" i="33"/>
  <c r="Z1743" i="33"/>
  <c r="AA1743" i="33"/>
  <c r="BH1743" i="33" s="1"/>
  <c r="W1746" i="33"/>
  <c r="V1746" i="33"/>
  <c r="Z1747" i="33"/>
  <c r="AA1747" i="33"/>
  <c r="W1750" i="33"/>
  <c r="V1750" i="33"/>
  <c r="Z1751" i="33"/>
  <c r="AA1751" i="33"/>
  <c r="W1754" i="33"/>
  <c r="V1754" i="33"/>
  <c r="Z1755" i="33"/>
  <c r="AA1755" i="33"/>
  <c r="W1758" i="33"/>
  <c r="V1758" i="33"/>
  <c r="Z1759" i="33"/>
  <c r="AA1759" i="33"/>
  <c r="BH1759" i="33" s="1"/>
  <c r="W1762" i="33"/>
  <c r="V1762" i="33"/>
  <c r="Z1763" i="33"/>
  <c r="AA1763" i="33"/>
  <c r="W1766" i="33"/>
  <c r="V1766" i="33"/>
  <c r="Z1767" i="33"/>
  <c r="AA1767" i="33"/>
  <c r="W1770" i="33"/>
  <c r="V1770" i="33"/>
  <c r="Z1771" i="33"/>
  <c r="AA1771" i="33"/>
  <c r="W1774" i="33"/>
  <c r="V1774" i="33"/>
  <c r="Z1775" i="33"/>
  <c r="AA1775" i="33"/>
  <c r="BH1775" i="33" s="1"/>
  <c r="W1778" i="33"/>
  <c r="V1778" i="33"/>
  <c r="Z1779" i="33"/>
  <c r="AA1779" i="33"/>
  <c r="W1782" i="33"/>
  <c r="V1782" i="33"/>
  <c r="Z1783" i="33"/>
  <c r="AA1783" i="33"/>
  <c r="W1786" i="33"/>
  <c r="V1786" i="33"/>
  <c r="Z1787" i="33"/>
  <c r="AA1787" i="33"/>
  <c r="W1790" i="33"/>
  <c r="V1790" i="33"/>
  <c r="Z1791" i="33"/>
  <c r="AA1791" i="33"/>
  <c r="BH1791" i="33" s="1"/>
  <c r="W1794" i="33"/>
  <c r="V1794" i="33"/>
  <c r="Z1795" i="33"/>
  <c r="AA1795" i="33"/>
  <c r="W1798" i="33"/>
  <c r="V1798" i="33"/>
  <c r="Z1799" i="33"/>
  <c r="AA1799" i="33"/>
  <c r="W1802" i="33"/>
  <c r="V1802" i="33"/>
  <c r="Z1803" i="33"/>
  <c r="AA1803" i="33"/>
  <c r="W1806" i="33"/>
  <c r="V1806" i="33"/>
  <c r="Z1807" i="33"/>
  <c r="AA1807" i="33"/>
  <c r="BH1807" i="33" s="1"/>
  <c r="W1810" i="33"/>
  <c r="V1810" i="33"/>
  <c r="Z1811" i="33"/>
  <c r="AA1811" i="33"/>
  <c r="W1814" i="33"/>
  <c r="V1814" i="33"/>
  <c r="Z1815" i="33"/>
  <c r="AA1815" i="33"/>
  <c r="W1818" i="33"/>
  <c r="V1818" i="33"/>
  <c r="Z1819" i="33"/>
  <c r="AA1819" i="33"/>
  <c r="W1822" i="33"/>
  <c r="V1822" i="33"/>
  <c r="Z1823" i="33"/>
  <c r="AA1823" i="33"/>
  <c r="BH1823" i="33" s="1"/>
  <c r="W1826" i="33"/>
  <c r="V1826" i="33"/>
  <c r="Z1827" i="33"/>
  <c r="AA1827" i="33"/>
  <c r="W1830" i="33"/>
  <c r="V1830" i="33"/>
  <c r="Z1831" i="33"/>
  <c r="AA1831" i="33"/>
  <c r="W1834" i="33"/>
  <c r="V1834" i="33"/>
  <c r="Z1835" i="33"/>
  <c r="AA1835" i="33"/>
  <c r="W1838" i="33"/>
  <c r="V1838" i="33"/>
  <c r="Z1839" i="33"/>
  <c r="AA1839" i="33"/>
  <c r="W1842" i="33"/>
  <c r="V1842" i="33"/>
  <c r="Z1843" i="33"/>
  <c r="AA1843" i="33"/>
  <c r="W1846" i="33"/>
  <c r="V1846" i="33"/>
  <c r="Z1847" i="33"/>
  <c r="AA1847" i="33"/>
  <c r="BH1847" i="33" s="1"/>
  <c r="W1850" i="33"/>
  <c r="V1850" i="33"/>
  <c r="Z1851" i="33"/>
  <c r="AA1851" i="33"/>
  <c r="W1854" i="33"/>
  <c r="V1854" i="33"/>
  <c r="Z1855" i="33"/>
  <c r="AA1855" i="33"/>
  <c r="BH1855" i="33" s="1"/>
  <c r="W1858" i="33"/>
  <c r="V1858" i="33"/>
  <c r="Z1859" i="33"/>
  <c r="AA1859" i="33"/>
  <c r="W1862" i="33"/>
  <c r="V1862" i="33"/>
  <c r="Z1863" i="33"/>
  <c r="AA1863" i="33"/>
  <c r="W1866" i="33"/>
  <c r="V1866" i="33"/>
  <c r="Z1867" i="33"/>
  <c r="AA1867" i="33"/>
  <c r="W1870" i="33"/>
  <c r="V1870" i="33"/>
  <c r="Z1871" i="33"/>
  <c r="AA1871" i="33"/>
  <c r="W1874" i="33"/>
  <c r="V1874" i="33"/>
  <c r="Z1875" i="33"/>
  <c r="AA1875" i="33"/>
  <c r="W1878" i="33"/>
  <c r="V1878" i="33"/>
  <c r="Z1879" i="33"/>
  <c r="AA1879" i="33"/>
  <c r="BH1879" i="33" s="1"/>
  <c r="W1882" i="33"/>
  <c r="V1882" i="33"/>
  <c r="Z1883" i="33"/>
  <c r="AA1883" i="33"/>
  <c r="W1886" i="33"/>
  <c r="V1886" i="33"/>
  <c r="Z1887" i="33"/>
  <c r="AA1887" i="33"/>
  <c r="BH1887" i="33" s="1"/>
  <c r="W1890" i="33"/>
  <c r="V1890" i="33"/>
  <c r="Z1891" i="33"/>
  <c r="AA1891" i="33"/>
  <c r="W1894" i="33"/>
  <c r="V1894" i="33"/>
  <c r="Z1895" i="33"/>
  <c r="AA1895" i="33"/>
  <c r="W1898" i="33"/>
  <c r="V1898" i="33"/>
  <c r="Z1899" i="33"/>
  <c r="AA1899" i="33"/>
  <c r="W1902" i="33"/>
  <c r="V1902" i="33"/>
  <c r="Z1903" i="33"/>
  <c r="AA1903" i="33"/>
  <c r="W1906" i="33"/>
  <c r="V1906" i="33"/>
  <c r="Z1907" i="33"/>
  <c r="AA1907" i="33"/>
  <c r="W1910" i="33"/>
  <c r="V1910" i="33"/>
  <c r="Z1911" i="33"/>
  <c r="AA1911" i="33"/>
  <c r="BH1911" i="33" s="1"/>
  <c r="W1914" i="33"/>
  <c r="V1914" i="33"/>
  <c r="Z1915" i="33"/>
  <c r="AA1915" i="33"/>
  <c r="W1918" i="33"/>
  <c r="V1918" i="33"/>
  <c r="Z1919" i="33"/>
  <c r="AA1919" i="33"/>
  <c r="W1922" i="33"/>
  <c r="V1922" i="33"/>
  <c r="Z1923" i="33"/>
  <c r="AA1923" i="33"/>
  <c r="W1926" i="33"/>
  <c r="V1926" i="33"/>
  <c r="Z1927" i="33"/>
  <c r="AA1927" i="33"/>
  <c r="BH1927" i="33" s="1"/>
  <c r="W1930" i="33"/>
  <c r="V1930" i="33"/>
  <c r="Z1931" i="33"/>
  <c r="AA1931" i="33"/>
  <c r="W1934" i="33"/>
  <c r="V1934" i="33"/>
  <c r="Z1935" i="33"/>
  <c r="AA1935" i="33"/>
  <c r="W1938" i="33"/>
  <c r="V1938" i="33"/>
  <c r="Z1939" i="33"/>
  <c r="AA1939" i="33"/>
  <c r="W1942" i="33"/>
  <c r="V1942" i="33"/>
  <c r="AA1943" i="33"/>
  <c r="Z1943" i="33"/>
  <c r="BG1943" i="33" s="1"/>
  <c r="W1946" i="33"/>
  <c r="V1946" i="33"/>
  <c r="AA1947" i="33"/>
  <c r="Z1947" i="33"/>
  <c r="W1950" i="33"/>
  <c r="V1950" i="33"/>
  <c r="AA1951" i="33"/>
  <c r="Z1951" i="33"/>
  <c r="BG1951" i="33" s="1"/>
  <c r="W1954" i="33"/>
  <c r="V1954" i="33"/>
  <c r="AA1955" i="33"/>
  <c r="Z1955" i="33"/>
  <c r="W1958" i="33"/>
  <c r="V1958" i="33"/>
  <c r="AA1959" i="33"/>
  <c r="Z1959" i="33"/>
  <c r="BG1959" i="33" s="1"/>
  <c r="W1962" i="33"/>
  <c r="V1962" i="33"/>
  <c r="AA1963" i="33"/>
  <c r="Z1963" i="33"/>
  <c r="W1966" i="33"/>
  <c r="V1966" i="33"/>
  <c r="AA1967" i="33"/>
  <c r="Z1967" i="33"/>
  <c r="BG1967" i="33" s="1"/>
  <c r="W1970" i="33"/>
  <c r="V1970" i="33"/>
  <c r="AA1971" i="33"/>
  <c r="Z1971" i="33"/>
  <c r="W1974" i="33"/>
  <c r="V1974" i="33"/>
  <c r="AA1975" i="33"/>
  <c r="Z1975" i="33"/>
  <c r="BG1975" i="33" s="1"/>
  <c r="W1978" i="33"/>
  <c r="V1978" i="33"/>
  <c r="AA1979" i="33"/>
  <c r="Z1979" i="33"/>
  <c r="W1982" i="33"/>
  <c r="V1982" i="33"/>
  <c r="AA1983" i="33"/>
  <c r="Z1983" i="33"/>
  <c r="BG1983" i="33" s="1"/>
  <c r="W1986" i="33"/>
  <c r="V1986" i="33"/>
  <c r="AA1987" i="33"/>
  <c r="Z1987" i="33"/>
  <c r="W1990" i="33"/>
  <c r="V1990" i="33"/>
  <c r="AA1991" i="33"/>
  <c r="Z1991" i="33"/>
  <c r="BG1991" i="33" s="1"/>
  <c r="W1994" i="33"/>
  <c r="V1994" i="33"/>
  <c r="AA1995" i="33"/>
  <c r="Z1995" i="33"/>
  <c r="W1998" i="33"/>
  <c r="V1998" i="33"/>
  <c r="AA1999" i="33"/>
  <c r="Z1999" i="33"/>
  <c r="BG1999" i="33" s="1"/>
  <c r="W2002" i="33"/>
  <c r="V2002" i="33"/>
  <c r="AA2003" i="33"/>
  <c r="Z2003" i="33"/>
  <c r="W2006" i="33"/>
  <c r="V2006" i="33"/>
  <c r="AA2007" i="33"/>
  <c r="Z2007" i="33"/>
  <c r="BG2007" i="33" s="1"/>
  <c r="W2010" i="33"/>
  <c r="V2010" i="33"/>
  <c r="AA2011" i="33"/>
  <c r="Z2011" i="33"/>
  <c r="W2014" i="33"/>
  <c r="V2014" i="33"/>
  <c r="AA2015" i="33"/>
  <c r="Z2015" i="33"/>
  <c r="BG2015" i="33" s="1"/>
  <c r="W2018" i="33"/>
  <c r="V2018" i="33"/>
  <c r="AA2019" i="33"/>
  <c r="Z2019" i="33"/>
  <c r="W2022" i="33"/>
  <c r="V2022" i="33"/>
  <c r="AA2023" i="33"/>
  <c r="Z2023" i="33"/>
  <c r="BG2023" i="33" s="1"/>
  <c r="W2026" i="33"/>
  <c r="V2026" i="33"/>
  <c r="AA2027" i="33"/>
  <c r="Z2027" i="33"/>
  <c r="W2030" i="33"/>
  <c r="V2030" i="33"/>
  <c r="AA2031" i="33"/>
  <c r="Z2031" i="33"/>
  <c r="BG2031" i="33" s="1"/>
  <c r="W2034" i="33"/>
  <c r="V2034" i="33"/>
  <c r="AA2035" i="33"/>
  <c r="Z2035" i="33"/>
  <c r="W2038" i="33"/>
  <c r="V2038" i="33"/>
  <c r="AA2039" i="33"/>
  <c r="Z2039" i="33"/>
  <c r="BG2039" i="33" s="1"/>
  <c r="W2042" i="33"/>
  <c r="V2042" i="33"/>
  <c r="AA2043" i="33"/>
  <c r="Z2043" i="33"/>
  <c r="W2046" i="33"/>
  <c r="V2046" i="33"/>
  <c r="AA2047" i="33"/>
  <c r="Z2047" i="33"/>
  <c r="BG2047" i="33" s="1"/>
  <c r="W2050" i="33"/>
  <c r="V2050" i="33"/>
  <c r="AA2051" i="33"/>
  <c r="Z2051" i="33"/>
  <c r="W2054" i="33"/>
  <c r="V2054" i="33"/>
  <c r="AA2055" i="33"/>
  <c r="Z2055" i="33"/>
  <c r="BG2055" i="33" s="1"/>
  <c r="W2058" i="33"/>
  <c r="V2058" i="33"/>
  <c r="AA2059" i="33"/>
  <c r="Z2059" i="33"/>
  <c r="W2062" i="33"/>
  <c r="V2062" i="33"/>
  <c r="AA2063" i="33"/>
  <c r="Z2063" i="33"/>
  <c r="BG2063" i="33" s="1"/>
  <c r="W2066" i="33"/>
  <c r="V2066" i="33"/>
  <c r="AA2067" i="33"/>
  <c r="Z2067" i="33"/>
  <c r="W2070" i="33"/>
  <c r="V2070" i="33"/>
  <c r="AA2071" i="33"/>
  <c r="Z2071" i="33"/>
  <c r="BG2071" i="33" s="1"/>
  <c r="W2074" i="33"/>
  <c r="V2074" i="33"/>
  <c r="AA2075" i="33"/>
  <c r="Z2075" i="33"/>
  <c r="W2078" i="33"/>
  <c r="V2078" i="33"/>
  <c r="AA2079" i="33"/>
  <c r="Z2079" i="33"/>
  <c r="BG2079" i="33" s="1"/>
  <c r="W2082" i="33"/>
  <c r="V2082" i="33"/>
  <c r="AA2083" i="33"/>
  <c r="Z2083" i="33"/>
  <c r="W2086" i="33"/>
  <c r="V2086" i="33"/>
  <c r="AA2087" i="33"/>
  <c r="Z2087" i="33"/>
  <c r="BG2087" i="33" s="1"/>
  <c r="U2090" i="33"/>
  <c r="T2090" i="33"/>
  <c r="Y2091" i="33"/>
  <c r="X2091" i="33"/>
  <c r="U2094" i="33"/>
  <c r="T2094" i="33"/>
  <c r="Y2095" i="33"/>
  <c r="X2095" i="33"/>
  <c r="BE2095" i="33" s="1"/>
  <c r="U2098" i="33"/>
  <c r="T2098" i="33"/>
  <c r="Y2099" i="33"/>
  <c r="X2099" i="33"/>
  <c r="U2102" i="33"/>
  <c r="T2102" i="33"/>
  <c r="Y2103" i="33"/>
  <c r="X2103" i="33"/>
  <c r="BE2103" i="33" s="1"/>
  <c r="U2106" i="33"/>
  <c r="T2106" i="33"/>
  <c r="Y2107" i="33"/>
  <c r="X2107" i="33"/>
  <c r="U2110" i="33"/>
  <c r="T2110" i="33"/>
  <c r="Y2111" i="33"/>
  <c r="X2111" i="33"/>
  <c r="BE2111" i="33" s="1"/>
  <c r="U2114" i="33"/>
  <c r="T2114" i="33"/>
  <c r="Y2115" i="33"/>
  <c r="X2115" i="33"/>
  <c r="U2118" i="33"/>
  <c r="T2118" i="33"/>
  <c r="Y2119" i="33"/>
  <c r="X2119" i="33"/>
  <c r="BE2119" i="33" s="1"/>
  <c r="U2122" i="33"/>
  <c r="T2122" i="33"/>
  <c r="Y2123" i="33"/>
  <c r="X2123" i="33"/>
  <c r="U2126" i="33"/>
  <c r="T2126" i="33"/>
  <c r="Y2127" i="33"/>
  <c r="X2127" i="33"/>
  <c r="BE2127" i="33" s="1"/>
  <c r="U2130" i="33"/>
  <c r="T2130" i="33"/>
  <c r="Y2131" i="33"/>
  <c r="X2131" i="33"/>
  <c r="U2134" i="33"/>
  <c r="T2134" i="33"/>
  <c r="Y2135" i="33"/>
  <c r="X2135" i="33"/>
  <c r="BE2135" i="33" s="1"/>
  <c r="U2138" i="33"/>
  <c r="T2138" i="33"/>
  <c r="Y2139" i="33"/>
  <c r="X2139" i="33"/>
  <c r="U2142" i="33"/>
  <c r="T2142" i="33"/>
  <c r="Y2143" i="33"/>
  <c r="X2143" i="33"/>
  <c r="BE2143" i="33" s="1"/>
  <c r="U2146" i="33"/>
  <c r="T2146" i="33"/>
  <c r="Y2147" i="33"/>
  <c r="X2147" i="33"/>
  <c r="U2150" i="33"/>
  <c r="T2150" i="33"/>
  <c r="Y2151" i="33"/>
  <c r="X2151" i="33"/>
  <c r="BE2151" i="33" s="1"/>
  <c r="U2154" i="33"/>
  <c r="T2154" i="33"/>
  <c r="Y2155" i="33"/>
  <c r="X2155" i="33"/>
  <c r="U2158" i="33"/>
  <c r="T2158" i="33"/>
  <c r="Y2159" i="33"/>
  <c r="X2159" i="33"/>
  <c r="BE2159" i="33" s="1"/>
  <c r="U2162" i="33"/>
  <c r="T2162" i="33"/>
  <c r="Y2163" i="33"/>
  <c r="X2163" i="33"/>
  <c r="U2166" i="33"/>
  <c r="T2166" i="33"/>
  <c r="Y2167" i="33"/>
  <c r="X2167" i="33"/>
  <c r="BE2167" i="33" s="1"/>
  <c r="U2170" i="33"/>
  <c r="T2170" i="33"/>
  <c r="Y2171" i="33"/>
  <c r="X2171" i="33"/>
  <c r="U2174" i="33"/>
  <c r="T2174" i="33"/>
  <c r="Y2175" i="33"/>
  <c r="X2175" i="33"/>
  <c r="BE2175" i="33" s="1"/>
  <c r="U2178" i="33"/>
  <c r="T2178" i="33"/>
  <c r="Y2179" i="33"/>
  <c r="X2179" i="33"/>
  <c r="U2182" i="33"/>
  <c r="T2182" i="33"/>
  <c r="Y2183" i="33"/>
  <c r="X2183" i="33"/>
  <c r="BE2183" i="33" s="1"/>
  <c r="U2186" i="33"/>
  <c r="T2186" i="33"/>
  <c r="Y2187" i="33"/>
  <c r="X2187" i="33"/>
  <c r="U2190" i="33"/>
  <c r="T2190" i="33"/>
  <c r="Y2191" i="33"/>
  <c r="X2191" i="33"/>
  <c r="BE2191" i="33" s="1"/>
  <c r="U2194" i="33"/>
  <c r="T2194" i="33"/>
  <c r="Y2195" i="33"/>
  <c r="X2195" i="33"/>
  <c r="U2198" i="33"/>
  <c r="T2198" i="33"/>
  <c r="Y2199" i="33"/>
  <c r="X2199" i="33"/>
  <c r="BE2199" i="33" s="1"/>
  <c r="U2202" i="33"/>
  <c r="T2202" i="33"/>
  <c r="Y2203" i="33"/>
  <c r="X2203" i="33"/>
  <c r="U2206" i="33"/>
  <c r="T2206" i="33"/>
  <c r="Y2207" i="33"/>
  <c r="X2207" i="33"/>
  <c r="BE2207" i="33" s="1"/>
  <c r="U2210" i="33"/>
  <c r="T2210" i="33"/>
  <c r="Y2211" i="33"/>
  <c r="X2211" i="33"/>
  <c r="U2214" i="33"/>
  <c r="T2214" i="33"/>
  <c r="Y2215" i="33"/>
  <c r="X2215" i="33"/>
  <c r="BE2215" i="33" s="1"/>
  <c r="U2218" i="33"/>
  <c r="T2218" i="33"/>
  <c r="Y2219" i="33"/>
  <c r="X2219" i="33"/>
  <c r="U2222" i="33"/>
  <c r="T2222" i="33"/>
  <c r="Y2223" i="33"/>
  <c r="X2223" i="33"/>
  <c r="BE2223" i="33" s="1"/>
  <c r="U2226" i="33"/>
  <c r="T2226" i="33"/>
  <c r="Y2227" i="33"/>
  <c r="X2227" i="33"/>
  <c r="U2230" i="33"/>
  <c r="T2230" i="33"/>
  <c r="Y2231" i="33"/>
  <c r="X2231" i="33"/>
  <c r="BE2231" i="33" s="1"/>
  <c r="U2234" i="33"/>
  <c r="T2234" i="33"/>
  <c r="Y2235" i="33"/>
  <c r="X2235" i="33"/>
  <c r="U2238" i="33"/>
  <c r="T2238" i="33"/>
  <c r="Y2239" i="33"/>
  <c r="X2239" i="33"/>
  <c r="BE2239" i="33" s="1"/>
  <c r="U2242" i="33"/>
  <c r="T2242" i="33"/>
  <c r="Y2243" i="33"/>
  <c r="X2243" i="33"/>
  <c r="U2246" i="33"/>
  <c r="T2246" i="33"/>
  <c r="Y2247" i="33"/>
  <c r="X2247" i="33"/>
  <c r="BE2247" i="33" s="1"/>
  <c r="U2250" i="33"/>
  <c r="T2250" i="33"/>
  <c r="Y2251" i="33"/>
  <c r="X2251" i="33"/>
  <c r="U2254" i="33"/>
  <c r="T2254" i="33"/>
  <c r="Y2255" i="33"/>
  <c r="X2255" i="33"/>
  <c r="BE2255" i="33" s="1"/>
  <c r="U2258" i="33"/>
  <c r="T2258" i="33"/>
  <c r="Y2259" i="33"/>
  <c r="X2259" i="33"/>
  <c r="U2262" i="33"/>
  <c r="T2262" i="33"/>
  <c r="Y2263" i="33"/>
  <c r="X2263" i="33"/>
  <c r="BE2263" i="33" s="1"/>
  <c r="U2266" i="33"/>
  <c r="T2266" i="33"/>
  <c r="Y2267" i="33"/>
  <c r="X2267" i="33"/>
  <c r="U2270" i="33"/>
  <c r="T2270" i="33"/>
  <c r="Y2271" i="33"/>
  <c r="X2271" i="33"/>
  <c r="BE2271" i="33" s="1"/>
  <c r="U2274" i="33"/>
  <c r="T2274" i="33"/>
  <c r="Y2275" i="33"/>
  <c r="X2275" i="33"/>
  <c r="U2278" i="33"/>
  <c r="T2278" i="33"/>
  <c r="Y2279" i="33"/>
  <c r="X2279" i="33"/>
  <c r="BE2279" i="33" s="1"/>
  <c r="U2282" i="33"/>
  <c r="T2282" i="33"/>
  <c r="Y2283" i="33"/>
  <c r="X2283" i="33"/>
  <c r="U2286" i="33"/>
  <c r="T2286" i="33"/>
  <c r="Y2287" i="33"/>
  <c r="X2287" i="33"/>
  <c r="BE2287" i="33" s="1"/>
  <c r="U2290" i="33"/>
  <c r="T2290" i="33"/>
  <c r="Y2291" i="33"/>
  <c r="X2291" i="33"/>
  <c r="U2294" i="33"/>
  <c r="T2294" i="33"/>
  <c r="Y2295" i="33"/>
  <c r="X2295" i="33"/>
  <c r="BE2295" i="33" s="1"/>
  <c r="U2298" i="33"/>
  <c r="T2298" i="33"/>
  <c r="Y2299" i="33"/>
  <c r="X2299" i="33"/>
  <c r="U2302" i="33"/>
  <c r="T2302" i="33"/>
  <c r="Y2303" i="33"/>
  <c r="X2303" i="33"/>
  <c r="BE2303" i="33" s="1"/>
  <c r="U2306" i="33"/>
  <c r="T2306" i="33"/>
  <c r="Y2307" i="33"/>
  <c r="X2307" i="33"/>
  <c r="U2310" i="33"/>
  <c r="T2310" i="33"/>
  <c r="Y2311" i="33"/>
  <c r="X2311" i="33"/>
  <c r="BE2311" i="33" s="1"/>
  <c r="U2314" i="33"/>
  <c r="T2314" i="33"/>
  <c r="Y2315" i="33"/>
  <c r="X2315" i="33"/>
  <c r="U2318" i="33"/>
  <c r="T2318" i="33"/>
  <c r="Y2319" i="33"/>
  <c r="X2319" i="33"/>
  <c r="BE2319" i="33" s="1"/>
  <c r="U2322" i="33"/>
  <c r="T2322" i="33"/>
  <c r="Y2323" i="33"/>
  <c r="X2323" i="33"/>
  <c r="U2326" i="33"/>
  <c r="T2326" i="33"/>
  <c r="Y2327" i="33"/>
  <c r="X2327" i="33"/>
  <c r="BE2327" i="33" s="1"/>
  <c r="U2330" i="33"/>
  <c r="T2330" i="33"/>
  <c r="Y2331" i="33"/>
  <c r="X2331" i="33"/>
  <c r="U2334" i="33"/>
  <c r="T2334" i="33"/>
  <c r="Y2335" i="33"/>
  <c r="X2335" i="33"/>
  <c r="BE2335" i="33" s="1"/>
  <c r="U2338" i="33"/>
  <c r="T2338" i="33"/>
  <c r="Y2339" i="33"/>
  <c r="X2339" i="33"/>
  <c r="U2342" i="33"/>
  <c r="T2342" i="33"/>
  <c r="Y2343" i="33"/>
  <c r="X2343" i="33"/>
  <c r="BE2343" i="33" s="1"/>
  <c r="U2346" i="33"/>
  <c r="T2346" i="33"/>
  <c r="Y2347" i="33"/>
  <c r="X2347" i="33"/>
  <c r="U2350" i="33"/>
  <c r="T2350" i="33"/>
  <c r="Y2351" i="33"/>
  <c r="X2351" i="33"/>
  <c r="BE2351" i="33" s="1"/>
  <c r="U2354" i="33"/>
  <c r="T2354" i="33"/>
  <c r="Y2355" i="33"/>
  <c r="X2355" i="33"/>
  <c r="U2358" i="33"/>
  <c r="T2358" i="33"/>
  <c r="Y2359" i="33"/>
  <c r="X2359" i="33"/>
  <c r="BE2359" i="33" s="1"/>
  <c r="U2362" i="33"/>
  <c r="T2362" i="33"/>
  <c r="Y2363" i="33"/>
  <c r="X2363" i="33"/>
  <c r="U2366" i="33"/>
  <c r="T2366" i="33"/>
  <c r="Y2367" i="33"/>
  <c r="X2367" i="33"/>
  <c r="BE2367" i="33" s="1"/>
  <c r="U2370" i="33"/>
  <c r="T2370" i="33"/>
  <c r="Y2371" i="33"/>
  <c r="X2371" i="33"/>
  <c r="U2374" i="33"/>
  <c r="T2374" i="33"/>
  <c r="Y2375" i="33"/>
  <c r="X2375" i="33"/>
  <c r="BE2375" i="33" s="1"/>
  <c r="U2378" i="33"/>
  <c r="T2378" i="33"/>
  <c r="Y2379" i="33"/>
  <c r="X2379" i="33"/>
  <c r="U2382" i="33"/>
  <c r="T2382" i="33"/>
  <c r="Y2383" i="33"/>
  <c r="X2383" i="33"/>
  <c r="BE2383" i="33" s="1"/>
  <c r="U2386" i="33"/>
  <c r="T2386" i="33"/>
  <c r="Y2387" i="33"/>
  <c r="X2387" i="33"/>
  <c r="U2390" i="33"/>
  <c r="T2390" i="33"/>
  <c r="Y2391" i="33"/>
  <c r="X2391" i="33"/>
  <c r="BE2391" i="33" s="1"/>
  <c r="U2394" i="33"/>
  <c r="T2394" i="33"/>
  <c r="Y2395" i="33"/>
  <c r="X2395" i="33"/>
  <c r="U2398" i="33"/>
  <c r="T2398" i="33"/>
  <c r="Y2399" i="33"/>
  <c r="X2399" i="33"/>
  <c r="BE2399" i="33" s="1"/>
  <c r="U2402" i="33"/>
  <c r="T2402" i="33"/>
  <c r="Y2403" i="33"/>
  <c r="X2403" i="33"/>
  <c r="U2406" i="33"/>
  <c r="T2406" i="33"/>
  <c r="Y2407" i="33"/>
  <c r="X2407" i="33"/>
  <c r="BE2407" i="33" s="1"/>
  <c r="Y10" i="33"/>
  <c r="X10" i="33"/>
  <c r="U17" i="33"/>
  <c r="T17" i="33"/>
  <c r="V30" i="33"/>
  <c r="W30" i="33"/>
  <c r="V42" i="33"/>
  <c r="W42" i="33"/>
  <c r="BD42" i="33" s="1"/>
  <c r="V46" i="33"/>
  <c r="BC46" i="33" s="1"/>
  <c r="W46" i="33"/>
  <c r="BD46" i="33" s="1"/>
  <c r="V50" i="33"/>
  <c r="W50" i="33"/>
  <c r="Z55" i="33"/>
  <c r="AA55" i="33"/>
  <c r="BH55" i="33" s="1"/>
  <c r="V70" i="33"/>
  <c r="W70" i="33"/>
  <c r="BD70" i="33" s="1"/>
  <c r="Z75" i="33"/>
  <c r="AA75" i="33"/>
  <c r="Y87" i="33"/>
  <c r="X87" i="33"/>
  <c r="Y123" i="33"/>
  <c r="X123" i="33"/>
  <c r="X135" i="33"/>
  <c r="Y135" i="33"/>
  <c r="BF135" i="33" s="1"/>
  <c r="Y151" i="33"/>
  <c r="X151" i="33"/>
  <c r="Y171" i="33"/>
  <c r="X171" i="33"/>
  <c r="X191" i="33"/>
  <c r="Y191" i="33"/>
  <c r="U206" i="33"/>
  <c r="T206" i="33"/>
  <c r="BA206" i="33" s="1"/>
  <c r="U222" i="33"/>
  <c r="T222" i="33"/>
  <c r="Y235" i="33"/>
  <c r="X235" i="33"/>
  <c r="U246" i="33"/>
  <c r="T246" i="33"/>
  <c r="U266" i="33"/>
  <c r="T266" i="33"/>
  <c r="Y291" i="33"/>
  <c r="X291" i="33"/>
  <c r="X307" i="33"/>
  <c r="Y307" i="33"/>
  <c r="X331" i="33"/>
  <c r="Y331" i="33"/>
  <c r="V343" i="33"/>
  <c r="W343" i="33"/>
  <c r="BD343" i="33" s="1"/>
  <c r="V347" i="33"/>
  <c r="W347" i="33"/>
  <c r="BD347" i="33" s="1"/>
  <c r="V351" i="33"/>
  <c r="W351" i="33"/>
  <c r="V355" i="33"/>
  <c r="W355" i="33"/>
  <c r="V359" i="33"/>
  <c r="W359" i="33"/>
  <c r="BD359" i="33" s="1"/>
  <c r="V363" i="33"/>
  <c r="W363" i="33"/>
  <c r="AA368" i="33"/>
  <c r="Z368" i="33"/>
  <c r="V399" i="33"/>
  <c r="W399" i="33"/>
  <c r="V403" i="33"/>
  <c r="W403" i="33"/>
  <c r="BD403" i="33" s="1"/>
  <c r="V407" i="33"/>
  <c r="W407" i="33"/>
  <c r="V411" i="33"/>
  <c r="W411" i="33"/>
  <c r="V415" i="33"/>
  <c r="W415" i="33"/>
  <c r="V419" i="33"/>
  <c r="W419" i="33"/>
  <c r="BD419" i="33" s="1"/>
  <c r="V423" i="33"/>
  <c r="BC423" i="33" s="1"/>
  <c r="W423" i="33"/>
  <c r="Y448" i="33"/>
  <c r="X448" i="33"/>
  <c r="U455" i="33"/>
  <c r="T455" i="33"/>
  <c r="X476" i="33"/>
  <c r="Y476" i="33"/>
  <c r="BF476" i="33" s="1"/>
  <c r="U487" i="33"/>
  <c r="BB487" i="33" s="1"/>
  <c r="T487" i="33"/>
  <c r="BA487" i="33" s="1"/>
  <c r="X500" i="33"/>
  <c r="Y500" i="33"/>
  <c r="Y520" i="33"/>
  <c r="X520" i="33"/>
  <c r="U531" i="33"/>
  <c r="T531" i="33"/>
  <c r="X552" i="33"/>
  <c r="Y552" i="33"/>
  <c r="X568" i="33"/>
  <c r="Y568" i="33"/>
  <c r="X580" i="33"/>
  <c r="Y580" i="33"/>
  <c r="X596" i="33"/>
  <c r="Y596" i="33"/>
  <c r="BF596" i="33" s="1"/>
  <c r="X620" i="33"/>
  <c r="BE620" i="33" s="1"/>
  <c r="Y620" i="33"/>
  <c r="BF620" i="33" s="1"/>
  <c r="X640" i="33"/>
  <c r="Y640" i="33"/>
  <c r="X656" i="33"/>
  <c r="Y656" i="33"/>
  <c r="X668" i="33"/>
  <c r="BE668" i="33" s="1"/>
  <c r="Y668" i="33"/>
  <c r="BF668" i="33" s="1"/>
  <c r="X676" i="33"/>
  <c r="Y676" i="33"/>
  <c r="BF676" i="33" s="1"/>
  <c r="U683" i="33"/>
  <c r="T683" i="33"/>
  <c r="X688" i="33"/>
  <c r="Y688" i="33"/>
  <c r="X700" i="33"/>
  <c r="Y700" i="33"/>
  <c r="X716" i="33"/>
  <c r="Y716" i="33"/>
  <c r="U723" i="33"/>
  <c r="T723" i="33"/>
  <c r="X728" i="33"/>
  <c r="Y728" i="33"/>
  <c r="X748" i="33"/>
  <c r="Y748" i="33"/>
  <c r="BF748" i="33" s="1"/>
  <c r="Y768" i="33"/>
  <c r="X768" i="33"/>
  <c r="Y784" i="33"/>
  <c r="X784" i="33"/>
  <c r="Y816" i="33"/>
  <c r="X816" i="33"/>
  <c r="Y820" i="33"/>
  <c r="BF820" i="33" s="1"/>
  <c r="X820" i="33"/>
  <c r="BE820" i="33" s="1"/>
  <c r="Y848" i="33"/>
  <c r="X848" i="33"/>
  <c r="Y860" i="33"/>
  <c r="X860" i="33"/>
  <c r="X904" i="33"/>
  <c r="Y904" i="33"/>
  <c r="U915" i="33"/>
  <c r="T915" i="33"/>
  <c r="T923" i="33"/>
  <c r="U923" i="33"/>
  <c r="W940" i="33"/>
  <c r="V940" i="33"/>
  <c r="W960" i="33"/>
  <c r="V960" i="33"/>
  <c r="W972" i="33"/>
  <c r="BD972" i="33" s="1"/>
  <c r="V972" i="33"/>
  <c r="BC972" i="33" s="1"/>
  <c r="W1024" i="33"/>
  <c r="V1024" i="33"/>
  <c r="Z1033" i="33"/>
  <c r="AA1033" i="33"/>
  <c r="W1040" i="33"/>
  <c r="V1040" i="33"/>
  <c r="W1044" i="33"/>
  <c r="BD1044" i="33" s="1"/>
  <c r="V1044" i="33"/>
  <c r="BC1044" i="33" s="1"/>
  <c r="W1048" i="33"/>
  <c r="V1048" i="33"/>
  <c r="W1052" i="33"/>
  <c r="V1052" i="33"/>
  <c r="W1056" i="33"/>
  <c r="V1056" i="33"/>
  <c r="W1060" i="33"/>
  <c r="BD1060" i="33" s="1"/>
  <c r="V1060" i="33"/>
  <c r="BC1060" i="33" s="1"/>
  <c r="Z1065" i="33"/>
  <c r="AA1065" i="33"/>
  <c r="W1088" i="33"/>
  <c r="V1088" i="33"/>
  <c r="W1108" i="33"/>
  <c r="V1108" i="33"/>
  <c r="W1120" i="33"/>
  <c r="V1120" i="33"/>
  <c r="W1124" i="33"/>
  <c r="BD1124" i="33" s="1"/>
  <c r="V1124" i="33"/>
  <c r="BC1124" i="33" s="1"/>
  <c r="W1128" i="33"/>
  <c r="V1128" i="33"/>
  <c r="W1132" i="33"/>
  <c r="V1132" i="33"/>
  <c r="W1136" i="33"/>
  <c r="V1136" i="33"/>
  <c r="Z1141" i="33"/>
  <c r="BG1141" i="33" s="1"/>
  <c r="AA1141" i="33"/>
  <c r="BH1141" i="33" s="1"/>
  <c r="W1164" i="33"/>
  <c r="V1164" i="33"/>
  <c r="W1168" i="33"/>
  <c r="V1168" i="33"/>
  <c r="W1172" i="33"/>
  <c r="BD1172" i="33" s="1"/>
  <c r="V1172" i="33"/>
  <c r="BC1172" i="33" s="1"/>
  <c r="W1176" i="33"/>
  <c r="V1176" i="33"/>
  <c r="W1180" i="33"/>
  <c r="V1180" i="33"/>
  <c r="W1184" i="33"/>
  <c r="V1184" i="33"/>
  <c r="Z1189" i="33"/>
  <c r="BG1189" i="33" s="1"/>
  <c r="AA1189" i="33"/>
  <c r="BH1189" i="33" s="1"/>
  <c r="W1228" i="33"/>
  <c r="BD1228" i="33" s="1"/>
  <c r="V1228" i="33"/>
  <c r="BC1228" i="33" s="1"/>
  <c r="W1240" i="33"/>
  <c r="V1240" i="33"/>
  <c r="W1244" i="33"/>
  <c r="V1244" i="33"/>
  <c r="W1248" i="33"/>
  <c r="V1248" i="33"/>
  <c r="W1252" i="33"/>
  <c r="BD1252" i="33" s="1"/>
  <c r="V1252" i="33"/>
  <c r="BC1252" i="33" s="1"/>
  <c r="W1256" i="33"/>
  <c r="V1256" i="33"/>
  <c r="W1260" i="33"/>
  <c r="V1260" i="33"/>
  <c r="W1264" i="33"/>
  <c r="V1264" i="33"/>
  <c r="W1268" i="33"/>
  <c r="BD1268" i="33" s="1"/>
  <c r="V1268" i="33"/>
  <c r="BC1268" i="33" s="1"/>
  <c r="Z1273" i="33"/>
  <c r="AA1273" i="33"/>
  <c r="Z1277" i="33"/>
  <c r="AA1277" i="33"/>
  <c r="BH1277" i="33" s="1"/>
  <c r="W1300" i="33"/>
  <c r="BD1300" i="33" s="1"/>
  <c r="V1300" i="33"/>
  <c r="BC1300" i="33" s="1"/>
  <c r="W1312" i="33"/>
  <c r="V1312" i="33"/>
  <c r="W1324" i="33"/>
  <c r="V1324" i="33"/>
  <c r="W1328" i="33"/>
  <c r="V1328" i="33"/>
  <c r="W1332" i="33"/>
  <c r="BD1332" i="33" s="1"/>
  <c r="V1332" i="33"/>
  <c r="BC1332" i="33" s="1"/>
  <c r="W1356" i="33"/>
  <c r="BD1356" i="33" s="1"/>
  <c r="V1356" i="33"/>
  <c r="BC1356" i="33" s="1"/>
  <c r="W1368" i="33"/>
  <c r="V1368" i="33"/>
  <c r="W1372" i="33"/>
  <c r="V1372" i="33"/>
  <c r="W1376" i="33"/>
  <c r="V1376" i="33"/>
  <c r="W1380" i="33"/>
  <c r="BD1380" i="33" s="1"/>
  <c r="V1380" i="33"/>
  <c r="BC1380" i="33" s="1"/>
  <c r="W1384" i="33"/>
  <c r="V1384" i="33"/>
  <c r="Z1389" i="33"/>
  <c r="AA1389" i="33"/>
  <c r="BH1389" i="33" s="1"/>
  <c r="Z1393" i="33"/>
  <c r="AA1393" i="33"/>
  <c r="BH1393" i="33" s="1"/>
  <c r="W1416" i="33"/>
  <c r="V1416" i="33"/>
  <c r="W1420" i="33"/>
  <c r="V1420" i="33"/>
  <c r="W1424" i="33"/>
  <c r="V1424" i="33"/>
  <c r="W1428" i="33"/>
  <c r="BD1428" i="33" s="1"/>
  <c r="V1428" i="33"/>
  <c r="BC1428" i="33" s="1"/>
  <c r="W1432" i="33"/>
  <c r="V1432" i="33"/>
  <c r="W1436" i="33"/>
  <c r="V1436" i="33"/>
  <c r="W1440" i="33"/>
  <c r="V1440" i="33"/>
  <c r="W1444" i="33"/>
  <c r="BD1444" i="33" s="1"/>
  <c r="V1444" i="33"/>
  <c r="BC1444" i="33" s="1"/>
  <c r="W1448" i="33"/>
  <c r="V1448" i="33"/>
  <c r="W1452" i="33"/>
  <c r="V1452" i="33"/>
  <c r="Z1457" i="33"/>
  <c r="AA1457" i="33"/>
  <c r="W1464" i="33"/>
  <c r="V1464" i="33"/>
  <c r="W1480" i="33"/>
  <c r="V1480" i="33"/>
  <c r="Y1517" i="33"/>
  <c r="X1517" i="33"/>
  <c r="Y1533" i="33"/>
  <c r="X1533" i="33"/>
  <c r="Y1573" i="33"/>
  <c r="BF1573" i="33" s="1"/>
  <c r="X1573" i="33"/>
  <c r="BE1573" i="33" s="1"/>
  <c r="BI1573" i="33" s="1"/>
  <c r="Y1589" i="33"/>
  <c r="BF1589" i="33" s="1"/>
  <c r="X1589" i="33"/>
  <c r="BE1589" i="33" s="1"/>
  <c r="U1612" i="33"/>
  <c r="T1612" i="33"/>
  <c r="Y1645" i="33"/>
  <c r="X1645" i="33"/>
  <c r="U1656" i="33"/>
  <c r="T1656" i="33"/>
  <c r="BA1656" i="33" s="1"/>
  <c r="Y1677" i="33"/>
  <c r="BF1677" i="33" s="1"/>
  <c r="X1677" i="33"/>
  <c r="BE1677" i="33" s="1"/>
  <c r="Y1693" i="33"/>
  <c r="X1693" i="33"/>
  <c r="U1704" i="33"/>
  <c r="T1704" i="33"/>
  <c r="U1736" i="33"/>
  <c r="T1736" i="33"/>
  <c r="BA1736" i="33" s="1"/>
  <c r="U1764" i="33"/>
  <c r="T1764" i="33"/>
  <c r="BA1764" i="33" s="1"/>
  <c r="Y1777" i="33"/>
  <c r="X1777" i="33"/>
  <c r="Y1833" i="33"/>
  <c r="X1833" i="33"/>
  <c r="U1836" i="33"/>
  <c r="T1836" i="33"/>
  <c r="BA1836" i="33" s="1"/>
  <c r="U1844" i="33"/>
  <c r="T1844" i="33"/>
  <c r="BA1844" i="33" s="1"/>
  <c r="Y1849" i="33"/>
  <c r="X1849" i="33"/>
  <c r="Y1853" i="33"/>
  <c r="X1853" i="33"/>
  <c r="Y1857" i="33"/>
  <c r="X1857" i="33"/>
  <c r="Y1861" i="33"/>
  <c r="BF1861" i="33" s="1"/>
  <c r="X1861" i="33"/>
  <c r="BE1861" i="33" s="1"/>
  <c r="Y1865" i="33"/>
  <c r="X1865" i="33"/>
  <c r="Y1869" i="33"/>
  <c r="X1869" i="33"/>
  <c r="Y1901" i="33"/>
  <c r="BF1901" i="33" s="1"/>
  <c r="X1901" i="33"/>
  <c r="BE1901" i="33" s="1"/>
  <c r="BI1901" i="33" s="1"/>
  <c r="U1904" i="33"/>
  <c r="BB1904" i="33" s="1"/>
  <c r="T1904" i="33"/>
  <c r="U1916" i="33"/>
  <c r="T1916" i="33"/>
  <c r="U1920" i="33"/>
  <c r="T1920" i="33"/>
  <c r="U1932" i="33"/>
  <c r="T1932" i="33"/>
  <c r="BA1932" i="33" s="1"/>
  <c r="Y1937" i="33"/>
  <c r="X1937" i="33"/>
  <c r="U1940" i="33"/>
  <c r="T1940" i="33"/>
  <c r="U1948" i="33"/>
  <c r="T1948" i="33"/>
  <c r="Y1953" i="33"/>
  <c r="X1953" i="33"/>
  <c r="Y1957" i="33"/>
  <c r="BF1957" i="33" s="1"/>
  <c r="X1957" i="33"/>
  <c r="BE1957" i="33" s="1"/>
  <c r="Y1961" i="33"/>
  <c r="X1961" i="33"/>
  <c r="Y1965" i="33"/>
  <c r="X1965" i="33"/>
  <c r="Y1969" i="33"/>
  <c r="X1969" i="33"/>
  <c r="Y1973" i="33"/>
  <c r="BF1973" i="33" s="1"/>
  <c r="X1973" i="33"/>
  <c r="BE1973" i="33" s="1"/>
  <c r="Y1981" i="33"/>
  <c r="X1981" i="33"/>
  <c r="Y1985" i="33"/>
  <c r="X1985" i="33"/>
  <c r="T1992" i="33"/>
  <c r="U1992" i="33"/>
  <c r="BB1992" i="33" s="1"/>
  <c r="Y1997" i="33"/>
  <c r="BF1997" i="33" s="1"/>
  <c r="X1997" i="33"/>
  <c r="BE1997" i="33" s="1"/>
  <c r="Y2001" i="33"/>
  <c r="X2001" i="33"/>
  <c r="U2004" i="33"/>
  <c r="T2004" i="33"/>
  <c r="T2008" i="33"/>
  <c r="U2008" i="33"/>
  <c r="BB2008" i="33" s="1"/>
  <c r="Y2017" i="33"/>
  <c r="X2017" i="33"/>
  <c r="Y2021" i="33"/>
  <c r="X2021" i="33"/>
  <c r="Y2025" i="33"/>
  <c r="X2025" i="33"/>
  <c r="T2032" i="33"/>
  <c r="U2032" i="33"/>
  <c r="BB2032" i="33" s="1"/>
  <c r="Y2037" i="33"/>
  <c r="BF2037" i="33" s="1"/>
  <c r="X2037" i="33"/>
  <c r="BE2037" i="33" s="1"/>
  <c r="U2044" i="33"/>
  <c r="T2044" i="33"/>
  <c r="T2048" i="33"/>
  <c r="U2048" i="33"/>
  <c r="U2052" i="33"/>
  <c r="T2052" i="33"/>
  <c r="BA2052" i="33" s="1"/>
  <c r="Y2057" i="33"/>
  <c r="X2057" i="33"/>
  <c r="Y2061" i="33"/>
  <c r="X2061" i="33"/>
  <c r="Y2065" i="33"/>
  <c r="X2065" i="33"/>
  <c r="Y2069" i="33"/>
  <c r="X2069" i="33"/>
  <c r="BE2069" i="33" s="1"/>
  <c r="Y2073" i="33"/>
  <c r="X2073" i="33"/>
  <c r="Y2077" i="33"/>
  <c r="X2077" i="33"/>
  <c r="U2084" i="33"/>
  <c r="T2084" i="33"/>
  <c r="W2089" i="33"/>
  <c r="V2089" i="33"/>
  <c r="AA2106" i="33"/>
  <c r="BH2106" i="33" s="1"/>
  <c r="Z2106" i="33"/>
  <c r="BG2106" i="33" s="1"/>
  <c r="AA2118" i="33"/>
  <c r="BH2118" i="33" s="1"/>
  <c r="Z2118" i="33"/>
  <c r="W2121" i="33"/>
  <c r="V2121" i="33"/>
  <c r="AA2130" i="33"/>
  <c r="Z2130" i="33"/>
  <c r="BG2130" i="33" s="1"/>
  <c r="AA2138" i="33"/>
  <c r="BH2138" i="33" s="1"/>
  <c r="Z2138" i="33"/>
  <c r="BG2138" i="33" s="1"/>
  <c r="AA2146" i="33"/>
  <c r="Z2146" i="33"/>
  <c r="W2149" i="33"/>
  <c r="V2149" i="33"/>
  <c r="AA2162" i="33"/>
  <c r="Z2162" i="33"/>
  <c r="BG2162" i="33" s="1"/>
  <c r="W2165" i="33"/>
  <c r="BD2165" i="33" s="1"/>
  <c r="V2165" i="33"/>
  <c r="BC2165" i="33" s="1"/>
  <c r="W2169" i="33"/>
  <c r="V2169" i="33"/>
  <c r="AA2170" i="33"/>
  <c r="Z2170" i="33"/>
  <c r="W2173" i="33"/>
  <c r="V2173" i="33"/>
  <c r="BC2173" i="33" s="1"/>
  <c r="AA2182" i="33"/>
  <c r="BH2182" i="33" s="1"/>
  <c r="Z2182" i="33"/>
  <c r="BG2182" i="33" s="1"/>
  <c r="W2185" i="33"/>
  <c r="V2185" i="33"/>
  <c r="W2189" i="33"/>
  <c r="V2189" i="33"/>
  <c r="AA2190" i="33"/>
  <c r="BH2190" i="33" s="1"/>
  <c r="Z2190" i="33"/>
  <c r="BG2190" i="33" s="1"/>
  <c r="BJ2190" i="33" s="1"/>
  <c r="W2193" i="33"/>
  <c r="V2193" i="33"/>
  <c r="W2197" i="33"/>
  <c r="V2197" i="33"/>
  <c r="AA2210" i="33"/>
  <c r="Z2210" i="33"/>
  <c r="W2213" i="33"/>
  <c r="V2213" i="33"/>
  <c r="BC2213" i="33" s="1"/>
  <c r="W2217" i="33"/>
  <c r="V2217" i="33"/>
  <c r="AA2226" i="33"/>
  <c r="Z2226" i="33"/>
  <c r="AA2234" i="33"/>
  <c r="Z2234" i="33"/>
  <c r="W2237" i="33"/>
  <c r="V2237" i="33"/>
  <c r="BC2237" i="33" s="1"/>
  <c r="AA2246" i="33"/>
  <c r="BH2246" i="33" s="1"/>
  <c r="Z2246" i="33"/>
  <c r="BG2246" i="33" s="1"/>
  <c r="W2249" i="33"/>
  <c r="V2249" i="33"/>
  <c r="AA2258" i="33"/>
  <c r="Z2258" i="33"/>
  <c r="W2261" i="33"/>
  <c r="V2261" i="33"/>
  <c r="BC2261" i="33" s="1"/>
  <c r="W2265" i="33"/>
  <c r="V2265" i="33"/>
  <c r="AA2278" i="33"/>
  <c r="BH2278" i="33" s="1"/>
  <c r="Z2278" i="33"/>
  <c r="AA2282" i="33"/>
  <c r="Z2282" i="33"/>
  <c r="Z2290" i="33"/>
  <c r="AA2290" i="33"/>
  <c r="W2293" i="33"/>
  <c r="BD2293" i="33" s="1"/>
  <c r="V2293" i="33"/>
  <c r="BC2293" i="33" s="1"/>
  <c r="W2297" i="33"/>
  <c r="V2297" i="33"/>
  <c r="W2305" i="33"/>
  <c r="V2305" i="33"/>
  <c r="W2309" i="33"/>
  <c r="V2309" i="33"/>
  <c r="BC2309" i="33" s="1"/>
  <c r="W2317" i="33"/>
  <c r="BD2317" i="33" s="1"/>
  <c r="V2317" i="33"/>
  <c r="BC2317" i="33" s="1"/>
  <c r="W2321" i="33"/>
  <c r="V2321" i="33"/>
  <c r="Z2330" i="33"/>
  <c r="AA2330" i="33"/>
  <c r="W2337" i="33"/>
  <c r="V2337" i="33"/>
  <c r="W2341" i="33"/>
  <c r="BD2341" i="33" s="1"/>
  <c r="V2341" i="33"/>
  <c r="BC2341" i="33" s="1"/>
  <c r="Z2350" i="33"/>
  <c r="AA2350" i="33"/>
  <c r="AA2358" i="33"/>
  <c r="BH2358" i="33" s="1"/>
  <c r="Z2358" i="33"/>
  <c r="BG2358" i="33" s="1"/>
  <c r="W2361" i="33"/>
  <c r="V2361" i="33"/>
  <c r="AA2370" i="33"/>
  <c r="BH2370" i="33" s="1"/>
  <c r="Z2370" i="33"/>
  <c r="BG2370" i="33" s="1"/>
  <c r="W2373" i="33"/>
  <c r="V2373" i="33"/>
  <c r="AA2382" i="33"/>
  <c r="BH2382" i="33" s="1"/>
  <c r="Z2382" i="33"/>
  <c r="BG2382" i="33" s="1"/>
  <c r="AA2394" i="33"/>
  <c r="Z2394" i="33"/>
  <c r="BG2394" i="33" s="1"/>
  <c r="W2397" i="33"/>
  <c r="BD2397" i="33" s="1"/>
  <c r="V2397" i="33"/>
  <c r="BC2397" i="33" s="1"/>
  <c r="W2401" i="33"/>
  <c r="V2401" i="33"/>
  <c r="AA2410" i="33"/>
  <c r="Z2410" i="33"/>
  <c r="AA2418" i="33"/>
  <c r="Z2418" i="33"/>
  <c r="W2421" i="33"/>
  <c r="V2421" i="33"/>
  <c r="AA2430" i="33"/>
  <c r="Z2430" i="33"/>
  <c r="W2433" i="33"/>
  <c r="V2433" i="33"/>
  <c r="W2441" i="33"/>
  <c r="V2441" i="33"/>
  <c r="BC2441" i="33" s="1"/>
  <c r="AA2450" i="33"/>
  <c r="Z2450" i="33"/>
  <c r="W2453" i="33"/>
  <c r="V2453" i="33"/>
  <c r="AA2462" i="33"/>
  <c r="Z2462" i="33"/>
  <c r="AA2470" i="33"/>
  <c r="Z2470" i="33"/>
  <c r="BG2470" i="33" s="1"/>
  <c r="AA2474" i="33"/>
  <c r="Z2474" i="33"/>
  <c r="AA2482" i="33"/>
  <c r="Z2482" i="33"/>
  <c r="AA2490" i="33"/>
  <c r="Z2490" i="33"/>
  <c r="W2493" i="33"/>
  <c r="V2493" i="33"/>
  <c r="W2497" i="33"/>
  <c r="V2497" i="33"/>
  <c r="W2501" i="33"/>
  <c r="V2501" i="33"/>
  <c r="AA2514" i="33"/>
  <c r="Z2514" i="33"/>
  <c r="W2517" i="33"/>
  <c r="V2517" i="33"/>
  <c r="W2521" i="33"/>
  <c r="V2521" i="33"/>
  <c r="AA2530" i="33"/>
  <c r="Z2530" i="33"/>
  <c r="W2533" i="33"/>
  <c r="V2533" i="33"/>
  <c r="AA2546" i="33"/>
  <c r="Z2546" i="33"/>
  <c r="W2549" i="33"/>
  <c r="V2549" i="33"/>
  <c r="W2553" i="33"/>
  <c r="V2553" i="33"/>
  <c r="AA2562" i="33"/>
  <c r="Z2562" i="33"/>
  <c r="AA2566" i="33"/>
  <c r="Z2566" i="33"/>
  <c r="BG2566" i="33" s="1"/>
  <c r="U2573" i="33"/>
  <c r="T2573" i="33"/>
  <c r="U2577" i="33"/>
  <c r="T2577" i="33"/>
  <c r="X2586" i="33"/>
  <c r="Y2586" i="33"/>
  <c r="X2590" i="33"/>
  <c r="Y2590" i="33"/>
  <c r="U2593" i="33"/>
  <c r="T2593" i="33"/>
  <c r="U2597" i="33"/>
  <c r="T2597" i="33"/>
  <c r="U2605" i="33"/>
  <c r="T2605" i="33"/>
  <c r="U2609" i="33"/>
  <c r="T2609" i="33"/>
  <c r="BA2609" i="33" s="1"/>
  <c r="U2613" i="33"/>
  <c r="T2613" i="33"/>
  <c r="X2618" i="33"/>
  <c r="Y2618" i="33"/>
  <c r="X2622" i="33"/>
  <c r="Y2622" i="33"/>
  <c r="X2626" i="33"/>
  <c r="Y2626" i="33"/>
  <c r="BF2626" i="33" s="1"/>
  <c r="X2630" i="33"/>
  <c r="Y2630" i="33"/>
  <c r="X2634" i="33"/>
  <c r="Y2634" i="33"/>
  <c r="X2638" i="33"/>
  <c r="Y2638" i="33"/>
  <c r="X2642" i="33"/>
  <c r="Y2642" i="33"/>
  <c r="BF2642" i="33" s="1"/>
  <c r="X2646" i="33"/>
  <c r="Y2646" i="33"/>
  <c r="X2650" i="33"/>
  <c r="Y2650" i="33"/>
  <c r="X2654" i="33"/>
  <c r="Y2654" i="33"/>
  <c r="U2661" i="33"/>
  <c r="T2661" i="33"/>
  <c r="X2666" i="33"/>
  <c r="Y2666" i="33"/>
  <c r="U2673" i="33"/>
  <c r="T2673" i="33"/>
  <c r="U2677" i="33"/>
  <c r="T2677" i="33"/>
  <c r="X2682" i="33"/>
  <c r="Y2682" i="33"/>
  <c r="BF2682" i="33" s="1"/>
  <c r="X2686" i="33"/>
  <c r="Y2686" i="33"/>
  <c r="Y2698" i="33"/>
  <c r="X2698" i="33"/>
  <c r="Y2702" i="33"/>
  <c r="X2702" i="33"/>
  <c r="U2709" i="33"/>
  <c r="T2709" i="33"/>
  <c r="U2713" i="33"/>
  <c r="T2713" i="33"/>
  <c r="U2717" i="33"/>
  <c r="T2717" i="33"/>
  <c r="Y2722" i="33"/>
  <c r="X2722" i="33"/>
  <c r="Y2726" i="33"/>
  <c r="X2726" i="33"/>
  <c r="BE2726" i="33" s="1"/>
  <c r="Y2734" i="33"/>
  <c r="X2734" i="33"/>
  <c r="Y2738" i="33"/>
  <c r="X2738" i="33"/>
  <c r="Y2742" i="33"/>
  <c r="X2742" i="33"/>
  <c r="U2749" i="33"/>
  <c r="T2749" i="33"/>
  <c r="Y2754" i="33"/>
  <c r="X2754" i="33"/>
  <c r="Y2766" i="33"/>
  <c r="X2766" i="33"/>
  <c r="Y2770" i="33"/>
  <c r="X2770" i="33"/>
  <c r="U2781" i="33"/>
  <c r="T2781" i="33"/>
  <c r="Y2786" i="33"/>
  <c r="X2786" i="33"/>
  <c r="Y2790" i="33"/>
  <c r="X2790" i="33"/>
  <c r="Y2794" i="33"/>
  <c r="X2794" i="33"/>
  <c r="Y2798" i="33"/>
  <c r="X2798" i="33"/>
  <c r="U2805" i="33"/>
  <c r="T2805" i="33"/>
  <c r="U2817" i="33"/>
  <c r="T2817" i="33"/>
  <c r="U2821" i="33"/>
  <c r="T2821" i="33"/>
  <c r="U2829" i="33"/>
  <c r="T2829" i="33"/>
  <c r="U2833" i="33"/>
  <c r="T2833" i="33"/>
  <c r="Y2838" i="33"/>
  <c r="X2838" i="33"/>
  <c r="Y2842" i="33"/>
  <c r="X2842" i="33"/>
  <c r="Y2846" i="33"/>
  <c r="X2846" i="33"/>
  <c r="U2853" i="33"/>
  <c r="T2853" i="33"/>
  <c r="U2857" i="33"/>
  <c r="T2857" i="33"/>
  <c r="U2861" i="33"/>
  <c r="T2861" i="33"/>
  <c r="U2865" i="33"/>
  <c r="T2865" i="33"/>
  <c r="BA2865" i="33" s="1"/>
  <c r="Z2867" i="33"/>
  <c r="AA2867" i="33"/>
  <c r="W2870" i="33"/>
  <c r="V2870" i="33"/>
  <c r="W2874" i="33"/>
  <c r="V2874" i="33"/>
  <c r="Z2883" i="33"/>
  <c r="AA2883" i="33"/>
  <c r="W2886" i="33"/>
  <c r="V2886" i="33"/>
  <c r="Z2895" i="33"/>
  <c r="AA2895" i="33"/>
  <c r="Z2903" i="33"/>
  <c r="AA2903" i="33"/>
  <c r="W2906" i="33"/>
  <c r="V2906" i="33"/>
  <c r="BC2906" i="33" s="1"/>
  <c r="Z2911" i="33"/>
  <c r="AA2911" i="33"/>
  <c r="Z2919" i="33"/>
  <c r="AA2919" i="33"/>
  <c r="W2922" i="33"/>
  <c r="V2922" i="33"/>
  <c r="Z2931" i="33"/>
  <c r="AA2931" i="33"/>
  <c r="Z2939" i="33"/>
  <c r="AA2939" i="33"/>
  <c r="W2942" i="33"/>
  <c r="V2942" i="33"/>
  <c r="W2946" i="33"/>
  <c r="V2946" i="33"/>
  <c r="Z2955" i="33"/>
  <c r="AA2955" i="33"/>
  <c r="AA2963" i="33"/>
  <c r="Z2963" i="33"/>
  <c r="AA2971" i="33"/>
  <c r="Z2971" i="33"/>
  <c r="W2974" i="33"/>
  <c r="V2974" i="33"/>
  <c r="AA2983" i="33"/>
  <c r="Z2983" i="33"/>
  <c r="AA2987" i="33"/>
  <c r="Z2987" i="33"/>
  <c r="AA2995" i="33"/>
  <c r="Z2995" i="33"/>
  <c r="AA3003" i="33"/>
  <c r="Z3003" i="33"/>
  <c r="W3006" i="33"/>
  <c r="V3006" i="33"/>
  <c r="BC3006" i="33" s="1"/>
  <c r="W3010" i="33"/>
  <c r="V3010" i="33"/>
  <c r="W3014" i="33"/>
  <c r="V3014" i="33"/>
  <c r="AA3027" i="33"/>
  <c r="Z3027" i="33"/>
  <c r="W3030" i="33"/>
  <c r="V3030" i="33"/>
  <c r="BC3030" i="33" s="1"/>
  <c r="W3038" i="33"/>
  <c r="V3038" i="33"/>
  <c r="W3042" i="33"/>
  <c r="V3042" i="33"/>
  <c r="W3046" i="33"/>
  <c r="V3046" i="33"/>
  <c r="AA3055" i="33"/>
  <c r="Z3055" i="33"/>
  <c r="AA3059" i="33"/>
  <c r="Z3059" i="33"/>
  <c r="AA3067" i="33"/>
  <c r="Z3067" i="33"/>
  <c r="W3070" i="33"/>
  <c r="V3070" i="33"/>
  <c r="W3074" i="33"/>
  <c r="V3074" i="33"/>
  <c r="Z3083" i="33"/>
  <c r="AA3083" i="33"/>
  <c r="Z3091" i="33"/>
  <c r="AA3091" i="33"/>
  <c r="Z3099" i="33"/>
  <c r="AA3099" i="33"/>
  <c r="Z3107" i="33"/>
  <c r="AA3107" i="33"/>
  <c r="BH3107" i="33" s="1"/>
  <c r="W3110" i="33"/>
  <c r="V3110" i="33"/>
  <c r="U3126" i="33"/>
  <c r="T3126" i="33"/>
  <c r="T3130" i="33"/>
  <c r="U3130" i="33"/>
  <c r="Y3135" i="33"/>
  <c r="X3135" i="33"/>
  <c r="T3138" i="33"/>
  <c r="U3138" i="33"/>
  <c r="T3146" i="33"/>
  <c r="U3146" i="33"/>
  <c r="T3154" i="33"/>
  <c r="U3154" i="33"/>
  <c r="U3158" i="33"/>
  <c r="T3158" i="33"/>
  <c r="BA3158" i="33" s="1"/>
  <c r="Y3163" i="33"/>
  <c r="X3163" i="33"/>
  <c r="Y3167" i="33"/>
  <c r="X3167" i="33"/>
  <c r="U3174" i="33"/>
  <c r="T3174" i="33"/>
  <c r="Y3179" i="33"/>
  <c r="X3179" i="33"/>
  <c r="BE3179" i="33" s="1"/>
  <c r="T3186" i="33"/>
  <c r="U3186" i="33"/>
  <c r="U3190" i="33"/>
  <c r="T3190" i="33"/>
  <c r="Y3199" i="33"/>
  <c r="X3199" i="33"/>
  <c r="Y3203" i="33"/>
  <c r="X3203" i="33"/>
  <c r="BE3203" i="33" s="1"/>
  <c r="Y3207" i="33"/>
  <c r="X3207" i="33"/>
  <c r="Y3211" i="33"/>
  <c r="X3211" i="33"/>
  <c r="T3218" i="33"/>
  <c r="U3218" i="33"/>
  <c r="U3222" i="33"/>
  <c r="T3222" i="33"/>
  <c r="BA3222" i="33" s="1"/>
  <c r="U3230" i="33"/>
  <c r="T3230" i="33"/>
  <c r="Y3235" i="33"/>
  <c r="X3235" i="33"/>
  <c r="Y3239" i="33"/>
  <c r="X3239" i="33"/>
  <c r="Y3243" i="33"/>
  <c r="X3243" i="33"/>
  <c r="BE3243" i="33" s="1"/>
  <c r="U3246" i="33"/>
  <c r="T3246" i="33"/>
  <c r="Y3255" i="33"/>
  <c r="X3255" i="33"/>
  <c r="Y3259" i="33"/>
  <c r="X3259" i="33"/>
  <c r="U3266" i="33"/>
  <c r="T3266" i="33"/>
  <c r="U3270" i="33"/>
  <c r="T3270" i="33"/>
  <c r="U3274" i="33"/>
  <c r="T3274" i="33"/>
  <c r="U3282" i="33"/>
  <c r="T3282" i="33"/>
  <c r="U3286" i="33"/>
  <c r="T3286" i="33"/>
  <c r="BA3286" i="33" s="1"/>
  <c r="AA14" i="33"/>
  <c r="BH14" i="33" s="1"/>
  <c r="Z14" i="33"/>
  <c r="W17" i="33"/>
  <c r="V17" i="33"/>
  <c r="X22" i="33"/>
  <c r="Y22" i="33"/>
  <c r="X26" i="33"/>
  <c r="Y26" i="33"/>
  <c r="U37" i="33"/>
  <c r="BB37" i="33" s="1"/>
  <c r="T37" i="33"/>
  <c r="Y46" i="33"/>
  <c r="X46" i="33"/>
  <c r="U53" i="33"/>
  <c r="T53" i="33"/>
  <c r="Y62" i="33"/>
  <c r="X62" i="33"/>
  <c r="BE62" i="33" s="1"/>
  <c r="U73" i="33"/>
  <c r="T73" i="33"/>
  <c r="BA73" i="33" s="1"/>
  <c r="Z79" i="33"/>
  <c r="AA79" i="33"/>
  <c r="BH79" i="33" s="1"/>
  <c r="V82" i="33"/>
  <c r="W82" i="33"/>
  <c r="Z87" i="33"/>
  <c r="AA87" i="33"/>
  <c r="BH87" i="33" s="1"/>
  <c r="AA95" i="33"/>
  <c r="BH95" i="33" s="1"/>
  <c r="Z95" i="33"/>
  <c r="BG95" i="33" s="1"/>
  <c r="Z99" i="33"/>
  <c r="BG99" i="33" s="1"/>
  <c r="AA99" i="33"/>
  <c r="BH99" i="33" s="1"/>
  <c r="V102" i="33"/>
  <c r="W102" i="33"/>
  <c r="AA115" i="33"/>
  <c r="BH115" i="33" s="1"/>
  <c r="Z115" i="33"/>
  <c r="BG115" i="33" s="1"/>
  <c r="Z119" i="33"/>
  <c r="BG119" i="33" s="1"/>
  <c r="AA119" i="33"/>
  <c r="BH119" i="33" s="1"/>
  <c r="Z127" i="33"/>
  <c r="AA127" i="33"/>
  <c r="V130" i="33"/>
  <c r="W130" i="33"/>
  <c r="Z139" i="33"/>
  <c r="BG139" i="33" s="1"/>
  <c r="AA139" i="33"/>
  <c r="V142" i="33"/>
  <c r="W142" i="33"/>
  <c r="BD142" i="33" s="1"/>
  <c r="V150" i="33"/>
  <c r="W150" i="33"/>
  <c r="V154" i="33"/>
  <c r="W154" i="33"/>
  <c r="AA163" i="33"/>
  <c r="BH163" i="33" s="1"/>
  <c r="Z163" i="33"/>
  <c r="BG163" i="33" s="1"/>
  <c r="AA167" i="33"/>
  <c r="BH167" i="33" s="1"/>
  <c r="Z167" i="33"/>
  <c r="BG167" i="33" s="1"/>
  <c r="V174" i="33"/>
  <c r="W174" i="33"/>
  <c r="V178" i="33"/>
  <c r="W178" i="33"/>
  <c r="Z187" i="33"/>
  <c r="BG187" i="33" s="1"/>
  <c r="AA187" i="33"/>
  <c r="AA191" i="33"/>
  <c r="BH191" i="33" s="1"/>
  <c r="Z191" i="33"/>
  <c r="BG191" i="33" s="1"/>
  <c r="AA195" i="33"/>
  <c r="BH195" i="33" s="1"/>
  <c r="Z195" i="33"/>
  <c r="BG195" i="33" s="1"/>
  <c r="V202" i="33"/>
  <c r="W202" i="33"/>
  <c r="V206" i="33"/>
  <c r="W206" i="33"/>
  <c r="BD206" i="33" s="1"/>
  <c r="Z215" i="33"/>
  <c r="BG215" i="33" s="1"/>
  <c r="AA215" i="33"/>
  <c r="BH215" i="33" s="1"/>
  <c r="V218" i="33"/>
  <c r="W218" i="33"/>
  <c r="Z223" i="33"/>
  <c r="AA223" i="33"/>
  <c r="BH223" i="33" s="1"/>
  <c r="V226" i="33"/>
  <c r="W226" i="33"/>
  <c r="AA235" i="33"/>
  <c r="BH235" i="33" s="1"/>
  <c r="Z235" i="33"/>
  <c r="BG235" i="33" s="1"/>
  <c r="W242" i="33"/>
  <c r="V242" i="33"/>
  <c r="W246" i="33"/>
  <c r="V246" i="33"/>
  <c r="W254" i="33"/>
  <c r="V254" i="33"/>
  <c r="BC254" i="33" s="1"/>
  <c r="W258" i="33"/>
  <c r="V258" i="33"/>
  <c r="AA267" i="33"/>
  <c r="BH267" i="33" s="1"/>
  <c r="Z267" i="33"/>
  <c r="BG267" i="33" s="1"/>
  <c r="AA275" i="33"/>
  <c r="BH275" i="33" s="1"/>
  <c r="Z275" i="33"/>
  <c r="BG275" i="33" s="1"/>
  <c r="V278" i="33"/>
  <c r="W278" i="33"/>
  <c r="BD278" i="33" s="1"/>
  <c r="W282" i="33"/>
  <c r="V282" i="33"/>
  <c r="V286" i="33"/>
  <c r="W286" i="33"/>
  <c r="W294" i="33"/>
  <c r="V294" i="33"/>
  <c r="V298" i="33"/>
  <c r="W298" i="33"/>
  <c r="W302" i="33"/>
  <c r="V302" i="33"/>
  <c r="BC302" i="33" s="1"/>
  <c r="V310" i="33"/>
  <c r="W310" i="33"/>
  <c r="V314" i="33"/>
  <c r="W314" i="33"/>
  <c r="AA323" i="33"/>
  <c r="BH323" i="33" s="1"/>
  <c r="Z323" i="33"/>
  <c r="BG323" i="33" s="1"/>
  <c r="W326" i="33"/>
  <c r="V326" i="33"/>
  <c r="BC326" i="33" s="1"/>
  <c r="U342" i="33"/>
  <c r="T342" i="33"/>
  <c r="U350" i="33"/>
  <c r="T350" i="33"/>
  <c r="U358" i="33"/>
  <c r="T358" i="33"/>
  <c r="BA358" i="33" s="1"/>
  <c r="Y363" i="33"/>
  <c r="X363" i="33"/>
  <c r="BE363" i="33" s="1"/>
  <c r="U370" i="33"/>
  <c r="T370" i="33"/>
  <c r="X375" i="33"/>
  <c r="Y375" i="33"/>
  <c r="U382" i="33"/>
  <c r="T382" i="33"/>
  <c r="BA382" i="33" s="1"/>
  <c r="U394" i="33"/>
  <c r="T394" i="33"/>
  <c r="U398" i="33"/>
  <c r="T398" i="33"/>
  <c r="U406" i="33"/>
  <c r="T406" i="33"/>
  <c r="U414" i="33"/>
  <c r="T414" i="33"/>
  <c r="BA414" i="33" s="1"/>
  <c r="Y427" i="33"/>
  <c r="X427" i="33"/>
  <c r="BE427" i="33" s="1"/>
  <c r="X431" i="33"/>
  <c r="Y431" i="33"/>
  <c r="V439" i="33"/>
  <c r="W439" i="33"/>
  <c r="V443" i="33"/>
  <c r="W443" i="33"/>
  <c r="BD443" i="33" s="1"/>
  <c r="V451" i="33"/>
  <c r="BC451" i="33" s="1"/>
  <c r="W451" i="33"/>
  <c r="V455" i="33"/>
  <c r="W455" i="33"/>
  <c r="AA464" i="33"/>
  <c r="BH464" i="33" s="1"/>
  <c r="Z464" i="33"/>
  <c r="BG464" i="33" s="1"/>
  <c r="V471" i="33"/>
  <c r="W471" i="33"/>
  <c r="BD471" i="33" s="1"/>
  <c r="V475" i="33"/>
  <c r="BC475" i="33" s="1"/>
  <c r="W475" i="33"/>
  <c r="V479" i="33"/>
  <c r="W479" i="33"/>
  <c r="V487" i="33"/>
  <c r="W487" i="33"/>
  <c r="V491" i="33"/>
  <c r="W491" i="33"/>
  <c r="BD491" i="33" s="1"/>
  <c r="AA504" i="33"/>
  <c r="BH504" i="33" s="1"/>
  <c r="Z504" i="33"/>
  <c r="BG504" i="33" s="1"/>
  <c r="V507" i="33"/>
  <c r="W507" i="33"/>
  <c r="AA516" i="33"/>
  <c r="Z516" i="33"/>
  <c r="V519" i="33"/>
  <c r="W519" i="33"/>
  <c r="BD519" i="33" s="1"/>
  <c r="W527" i="33"/>
  <c r="BD527" i="33" s="1"/>
  <c r="V527" i="33"/>
  <c r="AA536" i="33"/>
  <c r="BH536" i="33" s="1"/>
  <c r="Z536" i="33"/>
  <c r="BG536" i="33" s="1"/>
  <c r="W539" i="33"/>
  <c r="V539" i="33"/>
  <c r="Z544" i="33"/>
  <c r="BG544" i="33" s="1"/>
  <c r="AA544" i="33"/>
  <c r="BH544" i="33" s="1"/>
  <c r="W551" i="33"/>
  <c r="BD551" i="33" s="1"/>
  <c r="V551" i="33"/>
  <c r="W555" i="33"/>
  <c r="V555" i="33"/>
  <c r="W559" i="33"/>
  <c r="V559" i="33"/>
  <c r="W567" i="33"/>
  <c r="V567" i="33"/>
  <c r="BC567" i="33" s="1"/>
  <c r="W571" i="33"/>
  <c r="V571" i="33"/>
  <c r="BC571" i="33" s="1"/>
  <c r="W575" i="33"/>
  <c r="V575" i="33"/>
  <c r="Z584" i="33"/>
  <c r="BG584" i="33" s="1"/>
  <c r="AA584" i="33"/>
  <c r="BH584" i="33" s="1"/>
  <c r="W587" i="33"/>
  <c r="V587" i="33"/>
  <c r="BC587" i="33" s="1"/>
  <c r="W591" i="33"/>
  <c r="BD591" i="33" s="1"/>
  <c r="V591" i="33"/>
  <c r="Z600" i="33"/>
  <c r="BG600" i="33" s="1"/>
  <c r="AA600" i="33"/>
  <c r="BH600" i="33" s="1"/>
  <c r="W603" i="33"/>
  <c r="V603" i="33"/>
  <c r="Z612" i="33"/>
  <c r="BG612" i="33" s="1"/>
  <c r="AA612" i="33"/>
  <c r="AA616" i="33"/>
  <c r="BH616" i="33" s="1"/>
  <c r="Z616" i="33"/>
  <c r="AA620" i="33"/>
  <c r="Z620" i="33"/>
  <c r="BG620" i="33" s="1"/>
  <c r="Z628" i="33"/>
  <c r="AA628" i="33"/>
  <c r="AA636" i="33"/>
  <c r="BH636" i="33" s="1"/>
  <c r="Z636" i="33"/>
  <c r="BG636" i="33" s="1"/>
  <c r="W639" i="33"/>
  <c r="BD639" i="33" s="1"/>
  <c r="V639" i="33"/>
  <c r="W643" i="33"/>
  <c r="V643" i="33"/>
  <c r="W647" i="33"/>
  <c r="V647" i="33"/>
  <c r="Z656" i="33"/>
  <c r="AA656" i="33"/>
  <c r="BH656" i="33" s="1"/>
  <c r="AA664" i="33"/>
  <c r="BH664" i="33" s="1"/>
  <c r="Z664" i="33"/>
  <c r="BG664" i="33" s="1"/>
  <c r="Z668" i="33"/>
  <c r="AA668" i="33"/>
  <c r="W671" i="33"/>
  <c r="V671" i="33"/>
  <c r="W679" i="33"/>
  <c r="V679" i="33"/>
  <c r="BC679" i="33" s="1"/>
  <c r="AA684" i="33"/>
  <c r="BH684" i="33" s="1"/>
  <c r="Z684" i="33"/>
  <c r="BG684" i="33" s="1"/>
  <c r="AA688" i="33"/>
  <c r="BH688" i="33" s="1"/>
  <c r="Z688" i="33"/>
  <c r="BG688" i="33" s="1"/>
  <c r="W691" i="33"/>
  <c r="V691" i="33"/>
  <c r="W699" i="33"/>
  <c r="V699" i="33"/>
  <c r="BC699" i="33" s="1"/>
  <c r="W703" i="33"/>
  <c r="BD703" i="33" s="1"/>
  <c r="V703" i="33"/>
  <c r="AA712" i="33"/>
  <c r="BH712" i="33" s="1"/>
  <c r="Z712" i="33"/>
  <c r="BG712" i="33" s="1"/>
  <c r="W715" i="33"/>
  <c r="V715" i="33"/>
  <c r="W719" i="33"/>
  <c r="V719" i="33"/>
  <c r="BC719" i="33" s="1"/>
  <c r="AA728" i="33"/>
  <c r="BH728" i="33" s="1"/>
  <c r="Z728" i="33"/>
  <c r="BG728" i="33" s="1"/>
  <c r="W731" i="33"/>
  <c r="V731" i="33"/>
  <c r="V735" i="33"/>
  <c r="W735" i="33"/>
  <c r="AA744" i="33"/>
  <c r="BH744" i="33" s="1"/>
  <c r="Z744" i="33"/>
  <c r="BG744" i="33" s="1"/>
  <c r="AA752" i="33"/>
  <c r="BH752" i="33" s="1"/>
  <c r="Z752" i="33"/>
  <c r="BG752" i="33" s="1"/>
  <c r="V759" i="33"/>
  <c r="W759" i="33"/>
  <c r="V763" i="33"/>
  <c r="W763" i="33"/>
  <c r="AA764" i="33"/>
  <c r="BH764" i="33" s="1"/>
  <c r="Z764" i="33"/>
  <c r="BG764" i="33" s="1"/>
  <c r="AA768" i="33"/>
  <c r="BH768" i="33" s="1"/>
  <c r="Z768" i="33"/>
  <c r="BG768" i="33" s="1"/>
  <c r="V771" i="33"/>
  <c r="W771" i="33"/>
  <c r="AA772" i="33"/>
  <c r="BH772" i="33" s="1"/>
  <c r="Z772" i="33"/>
  <c r="V775" i="33"/>
  <c r="W775" i="33"/>
  <c r="BD775" i="33" s="1"/>
  <c r="AA776" i="33"/>
  <c r="BH776" i="33" s="1"/>
  <c r="Z776" i="33"/>
  <c r="BG776" i="33" s="1"/>
  <c r="V779" i="33"/>
  <c r="W779" i="33"/>
  <c r="AA780" i="33"/>
  <c r="BH780" i="33" s="1"/>
  <c r="Z780" i="33"/>
  <c r="BG780" i="33" s="1"/>
  <c r="V783" i="33"/>
  <c r="W783" i="33"/>
  <c r="BD783" i="33" s="1"/>
  <c r="AA784" i="33"/>
  <c r="Z784" i="33"/>
  <c r="V787" i="33"/>
  <c r="W787" i="33"/>
  <c r="AA788" i="33"/>
  <c r="Z788" i="33"/>
  <c r="BG788" i="33" s="1"/>
  <c r="V791" i="33"/>
  <c r="W791" i="33"/>
  <c r="BD791" i="33" s="1"/>
  <c r="AA792" i="33"/>
  <c r="BH792" i="33" s="1"/>
  <c r="Z792" i="33"/>
  <c r="BG792" i="33" s="1"/>
  <c r="V795" i="33"/>
  <c r="W795" i="33"/>
  <c r="AA796" i="33"/>
  <c r="BH796" i="33" s="1"/>
  <c r="Z796" i="33"/>
  <c r="BG796" i="33" s="1"/>
  <c r="V799" i="33"/>
  <c r="W799" i="33"/>
  <c r="BD799" i="33" s="1"/>
  <c r="AA800" i="33"/>
  <c r="BH800" i="33" s="1"/>
  <c r="Z800" i="33"/>
  <c r="BG800" i="33" s="1"/>
  <c r="V803" i="33"/>
  <c r="W803" i="33"/>
  <c r="AA804" i="33"/>
  <c r="BH804" i="33" s="1"/>
  <c r="Z804" i="33"/>
  <c r="V807" i="33"/>
  <c r="W807" i="33"/>
  <c r="BD807" i="33" s="1"/>
  <c r="AA808" i="33"/>
  <c r="BH808" i="33" s="1"/>
  <c r="Z808" i="33"/>
  <c r="BG808" i="33" s="1"/>
  <c r="V811" i="33"/>
  <c r="W811" i="33"/>
  <c r="AA812" i="33"/>
  <c r="BH812" i="33" s="1"/>
  <c r="Z812" i="33"/>
  <c r="BG812" i="33" s="1"/>
  <c r="V815" i="33"/>
  <c r="W815" i="33"/>
  <c r="BD815" i="33" s="1"/>
  <c r="AA816" i="33"/>
  <c r="BH816" i="33" s="1"/>
  <c r="Z816" i="33"/>
  <c r="BG816" i="33" s="1"/>
  <c r="V819" i="33"/>
  <c r="W819" i="33"/>
  <c r="AA820" i="33"/>
  <c r="BH820" i="33" s="1"/>
  <c r="Z820" i="33"/>
  <c r="BG820" i="33" s="1"/>
  <c r="V823" i="33"/>
  <c r="W823" i="33"/>
  <c r="BD823" i="33" s="1"/>
  <c r="AA824" i="33"/>
  <c r="BH824" i="33" s="1"/>
  <c r="Z824" i="33"/>
  <c r="BG824" i="33" s="1"/>
  <c r="V827" i="33"/>
  <c r="W827" i="33"/>
  <c r="AA828" i="33"/>
  <c r="Z828" i="33"/>
  <c r="V831" i="33"/>
  <c r="W831" i="33"/>
  <c r="BD831" i="33" s="1"/>
  <c r="AA832" i="33"/>
  <c r="BH832" i="33" s="1"/>
  <c r="Z832" i="33"/>
  <c r="V835" i="33"/>
  <c r="W835" i="33"/>
  <c r="AA836" i="33"/>
  <c r="BH836" i="33" s="1"/>
  <c r="Z836" i="33"/>
  <c r="BG836" i="33" s="1"/>
  <c r="V839" i="33"/>
  <c r="W839" i="33"/>
  <c r="BD839" i="33" s="1"/>
  <c r="AA840" i="33"/>
  <c r="BH840" i="33" s="1"/>
  <c r="Z840" i="33"/>
  <c r="BG840" i="33" s="1"/>
  <c r="V843" i="33"/>
  <c r="W843" i="33"/>
  <c r="AA844" i="33"/>
  <c r="BH844" i="33" s="1"/>
  <c r="Z844" i="33"/>
  <c r="BG844" i="33" s="1"/>
  <c r="V847" i="33"/>
  <c r="W847" i="33"/>
  <c r="BD847" i="33" s="1"/>
  <c r="AA848" i="33"/>
  <c r="BH848" i="33" s="1"/>
  <c r="Z848" i="33"/>
  <c r="BG848" i="33" s="1"/>
  <c r="V851" i="33"/>
  <c r="W851" i="33"/>
  <c r="AA852" i="33"/>
  <c r="BH852" i="33" s="1"/>
  <c r="Z852" i="33"/>
  <c r="BG852" i="33" s="1"/>
  <c r="V855" i="33"/>
  <c r="W855" i="33"/>
  <c r="BD855" i="33" s="1"/>
  <c r="AA856" i="33"/>
  <c r="BH856" i="33" s="1"/>
  <c r="Z856" i="33"/>
  <c r="BG856" i="33" s="1"/>
  <c r="V859" i="33"/>
  <c r="W859" i="33"/>
  <c r="AA860" i="33"/>
  <c r="Z860" i="33"/>
  <c r="V863" i="33"/>
  <c r="W863" i="33"/>
  <c r="BD863" i="33" s="1"/>
  <c r="AA864" i="33"/>
  <c r="Z864" i="33"/>
  <c r="V867" i="33"/>
  <c r="W867" i="33"/>
  <c r="AA868" i="33"/>
  <c r="Z868" i="33"/>
  <c r="V871" i="33"/>
  <c r="W871" i="33"/>
  <c r="BD871" i="33" s="1"/>
  <c r="AA872" i="33"/>
  <c r="BH872" i="33" s="1"/>
  <c r="Z872" i="33"/>
  <c r="V875" i="33"/>
  <c r="W875" i="33"/>
  <c r="AA876" i="33"/>
  <c r="BH876" i="33" s="1"/>
  <c r="Z876" i="33"/>
  <c r="BG876" i="33" s="1"/>
  <c r="V879" i="33"/>
  <c r="W879" i="33"/>
  <c r="BD879" i="33" s="1"/>
  <c r="AA880" i="33"/>
  <c r="BH880" i="33" s="1"/>
  <c r="Z880" i="33"/>
  <c r="BG880" i="33" s="1"/>
  <c r="V883" i="33"/>
  <c r="W883" i="33"/>
  <c r="AA884" i="33"/>
  <c r="BH884" i="33" s="1"/>
  <c r="Z884" i="33"/>
  <c r="BG884" i="33" s="1"/>
  <c r="V887" i="33"/>
  <c r="W887" i="33"/>
  <c r="BD887" i="33" s="1"/>
  <c r="AA888" i="33"/>
  <c r="BH888" i="33" s="1"/>
  <c r="Z888" i="33"/>
  <c r="BG888" i="33" s="1"/>
  <c r="V891" i="33"/>
  <c r="W891" i="33"/>
  <c r="AA892" i="33"/>
  <c r="Z892" i="33"/>
  <c r="AA896" i="33"/>
  <c r="BH896" i="33" s="1"/>
  <c r="Z896" i="33"/>
  <c r="BG896" i="33" s="1"/>
  <c r="V899" i="33"/>
  <c r="BC899" i="33" s="1"/>
  <c r="W899" i="33"/>
  <c r="AA900" i="33"/>
  <c r="BH900" i="33" s="1"/>
  <c r="Z900" i="33"/>
  <c r="BG900" i="33" s="1"/>
  <c r="V903" i="33"/>
  <c r="W903" i="33"/>
  <c r="AA904" i="33"/>
  <c r="BH904" i="33" s="1"/>
  <c r="Z904" i="33"/>
  <c r="BG904" i="33" s="1"/>
  <c r="V907" i="33"/>
  <c r="BC907" i="33" s="1"/>
  <c r="W907" i="33"/>
  <c r="AA908" i="33"/>
  <c r="Z908" i="33"/>
  <c r="V911" i="33"/>
  <c r="W911" i="33"/>
  <c r="AA912" i="33"/>
  <c r="BH912" i="33" s="1"/>
  <c r="Z912" i="33"/>
  <c r="BG912" i="33" s="1"/>
  <c r="V915" i="33"/>
  <c r="BC915" i="33" s="1"/>
  <c r="W915" i="33"/>
  <c r="AA916" i="33"/>
  <c r="Z916" i="33"/>
  <c r="W919" i="33"/>
  <c r="V919" i="33"/>
  <c r="Z920" i="33"/>
  <c r="AA920" i="33"/>
  <c r="BH920" i="33" s="1"/>
  <c r="W923" i="33"/>
  <c r="V923" i="33"/>
  <c r="BC923" i="33" s="1"/>
  <c r="Z924" i="33"/>
  <c r="AA924" i="33"/>
  <c r="W927" i="33"/>
  <c r="V927" i="33"/>
  <c r="Z928" i="33"/>
  <c r="AA928" i="33"/>
  <c r="BH928" i="33" s="1"/>
  <c r="W931" i="33"/>
  <c r="V931" i="33"/>
  <c r="Y932" i="33"/>
  <c r="X932" i="33"/>
  <c r="U935" i="33"/>
  <c r="T935" i="33"/>
  <c r="Y936" i="33"/>
  <c r="X936" i="33"/>
  <c r="BE936" i="33" s="1"/>
  <c r="U939" i="33"/>
  <c r="T939" i="33"/>
  <c r="Y940" i="33"/>
  <c r="X940" i="33"/>
  <c r="T943" i="33"/>
  <c r="U943" i="33"/>
  <c r="Y944" i="33"/>
  <c r="X944" i="33"/>
  <c r="BE944" i="33" s="1"/>
  <c r="U947" i="33"/>
  <c r="T947" i="33"/>
  <c r="Y948" i="33"/>
  <c r="X948" i="33"/>
  <c r="U951" i="33"/>
  <c r="T951" i="33"/>
  <c r="Y952" i="33"/>
  <c r="X952" i="33"/>
  <c r="BE952" i="33" s="1"/>
  <c r="T955" i="33"/>
  <c r="U955" i="33"/>
  <c r="Y956" i="33"/>
  <c r="X956" i="33"/>
  <c r="T959" i="33"/>
  <c r="U959" i="33"/>
  <c r="Y960" i="33"/>
  <c r="X960" i="33"/>
  <c r="BE960" i="33" s="1"/>
  <c r="U963" i="33"/>
  <c r="T963" i="33"/>
  <c r="Y964" i="33"/>
  <c r="X964" i="33"/>
  <c r="U967" i="33"/>
  <c r="T967" i="33"/>
  <c r="Y968" i="33"/>
  <c r="X968" i="33"/>
  <c r="BE968" i="33" s="1"/>
  <c r="U971" i="33"/>
  <c r="T971" i="33"/>
  <c r="Y972" i="33"/>
  <c r="X972" i="33"/>
  <c r="T975" i="33"/>
  <c r="U975" i="33"/>
  <c r="Y976" i="33"/>
  <c r="X976" i="33"/>
  <c r="BE976" i="33" s="1"/>
  <c r="U979" i="33"/>
  <c r="T979" i="33"/>
  <c r="Y980" i="33"/>
  <c r="X980" i="33"/>
  <c r="U983" i="33"/>
  <c r="T983" i="33"/>
  <c r="Y984" i="33"/>
  <c r="X984" i="33"/>
  <c r="BE984" i="33" s="1"/>
  <c r="T987" i="33"/>
  <c r="U987" i="33"/>
  <c r="Y988" i="33"/>
  <c r="X988" i="33"/>
  <c r="T991" i="33"/>
  <c r="U991" i="33"/>
  <c r="Y992" i="33"/>
  <c r="X992" i="33"/>
  <c r="BE992" i="33" s="1"/>
  <c r="U995" i="33"/>
  <c r="T995" i="33"/>
  <c r="Y996" i="33"/>
  <c r="X996" i="33"/>
  <c r="U999" i="33"/>
  <c r="T999" i="33"/>
  <c r="Y1000" i="33"/>
  <c r="X1000" i="33"/>
  <c r="BE1000" i="33" s="1"/>
  <c r="U1003" i="33"/>
  <c r="T1003" i="33"/>
  <c r="Y1004" i="33"/>
  <c r="X1004" i="33"/>
  <c r="T1007" i="33"/>
  <c r="U1007" i="33"/>
  <c r="Y1008" i="33"/>
  <c r="X1008" i="33"/>
  <c r="BE1008" i="33" s="1"/>
  <c r="U1011" i="33"/>
  <c r="T1011" i="33"/>
  <c r="Y1012" i="33"/>
  <c r="X1012" i="33"/>
  <c r="U1015" i="33"/>
  <c r="T1015" i="33"/>
  <c r="Y1016" i="33"/>
  <c r="X1016" i="33"/>
  <c r="BE1016" i="33" s="1"/>
  <c r="T1019" i="33"/>
  <c r="U1019" i="33"/>
  <c r="Y1020" i="33"/>
  <c r="X1020" i="33"/>
  <c r="T1023" i="33"/>
  <c r="U1023" i="33"/>
  <c r="Y1024" i="33"/>
  <c r="X1024" i="33"/>
  <c r="BE1024" i="33" s="1"/>
  <c r="U1027" i="33"/>
  <c r="T1027" i="33"/>
  <c r="Y1028" i="33"/>
  <c r="X1028" i="33"/>
  <c r="U1031" i="33"/>
  <c r="T1031" i="33"/>
  <c r="Y1032" i="33"/>
  <c r="X1032" i="33"/>
  <c r="BE1032" i="33" s="1"/>
  <c r="U1035" i="33"/>
  <c r="T1035" i="33"/>
  <c r="Y1036" i="33"/>
  <c r="X1036" i="33"/>
  <c r="T1039" i="33"/>
  <c r="U1039" i="33"/>
  <c r="Y1040" i="33"/>
  <c r="X1040" i="33"/>
  <c r="BE1040" i="33" s="1"/>
  <c r="U1043" i="33"/>
  <c r="T1043" i="33"/>
  <c r="Y1044" i="33"/>
  <c r="X1044" i="33"/>
  <c r="U1047" i="33"/>
  <c r="T1047" i="33"/>
  <c r="Y1048" i="33"/>
  <c r="X1048" i="33"/>
  <c r="BE1048" i="33" s="1"/>
  <c r="T1051" i="33"/>
  <c r="U1051" i="33"/>
  <c r="Y1052" i="33"/>
  <c r="X1052" i="33"/>
  <c r="U1055" i="33"/>
  <c r="T1055" i="33"/>
  <c r="Y1056" i="33"/>
  <c r="X1056" i="33"/>
  <c r="BE1056" i="33" s="1"/>
  <c r="U1059" i="33"/>
  <c r="T1059" i="33"/>
  <c r="Y1060" i="33"/>
  <c r="X1060" i="33"/>
  <c r="T1063" i="33"/>
  <c r="U1063" i="33"/>
  <c r="Y1064" i="33"/>
  <c r="X1064" i="33"/>
  <c r="BE1064" i="33" s="1"/>
  <c r="U1067" i="33"/>
  <c r="T1067" i="33"/>
  <c r="Y1068" i="33"/>
  <c r="X1068" i="33"/>
  <c r="T1071" i="33"/>
  <c r="U1071" i="33"/>
  <c r="Y1072" i="33"/>
  <c r="X1072" i="33"/>
  <c r="BE1072" i="33" s="1"/>
  <c r="U1075" i="33"/>
  <c r="T1075" i="33"/>
  <c r="Y1076" i="33"/>
  <c r="X1076" i="33"/>
  <c r="U1079" i="33"/>
  <c r="T1079" i="33"/>
  <c r="Y1080" i="33"/>
  <c r="X1080" i="33"/>
  <c r="BE1080" i="33" s="1"/>
  <c r="T1083" i="33"/>
  <c r="U1083" i="33"/>
  <c r="Y1084" i="33"/>
  <c r="X1084" i="33"/>
  <c r="U1087" i="33"/>
  <c r="T1087" i="33"/>
  <c r="Y1088" i="33"/>
  <c r="X1088" i="33"/>
  <c r="BE1088" i="33" s="1"/>
  <c r="U1091" i="33"/>
  <c r="T1091" i="33"/>
  <c r="Y1092" i="33"/>
  <c r="X1092" i="33"/>
  <c r="T1095" i="33"/>
  <c r="U1095" i="33"/>
  <c r="Y1096" i="33"/>
  <c r="X1096" i="33"/>
  <c r="BE1096" i="33" s="1"/>
  <c r="U1099" i="33"/>
  <c r="T1099" i="33"/>
  <c r="Y1100" i="33"/>
  <c r="X1100" i="33"/>
  <c r="T1103" i="33"/>
  <c r="U1103" i="33"/>
  <c r="Y1104" i="33"/>
  <c r="X1104" i="33"/>
  <c r="BE1104" i="33" s="1"/>
  <c r="U1107" i="33"/>
  <c r="T1107" i="33"/>
  <c r="Y1108" i="33"/>
  <c r="X1108" i="33"/>
  <c r="U1111" i="33"/>
  <c r="T1111" i="33"/>
  <c r="Y1112" i="33"/>
  <c r="X1112" i="33"/>
  <c r="BE1112" i="33" s="1"/>
  <c r="T1115" i="33"/>
  <c r="U1115" i="33"/>
  <c r="Y1116" i="33"/>
  <c r="X1116" i="33"/>
  <c r="U1119" i="33"/>
  <c r="T1119" i="33"/>
  <c r="Y1120" i="33"/>
  <c r="X1120" i="33"/>
  <c r="BE1120" i="33" s="1"/>
  <c r="U1123" i="33"/>
  <c r="T1123" i="33"/>
  <c r="Y1124" i="33"/>
  <c r="X1124" i="33"/>
  <c r="T1127" i="33"/>
  <c r="U1127" i="33"/>
  <c r="Y1128" i="33"/>
  <c r="X1128" i="33"/>
  <c r="BE1128" i="33" s="1"/>
  <c r="U1131" i="33"/>
  <c r="T1131" i="33"/>
  <c r="Y1132" i="33"/>
  <c r="X1132" i="33"/>
  <c r="T1135" i="33"/>
  <c r="U1135" i="33"/>
  <c r="Y1136" i="33"/>
  <c r="X1136" i="33"/>
  <c r="BE1136" i="33" s="1"/>
  <c r="T1139" i="33"/>
  <c r="U1139" i="33"/>
  <c r="Y1140" i="33"/>
  <c r="X1140" i="33"/>
  <c r="U1143" i="33"/>
  <c r="T1143" i="33"/>
  <c r="Y1144" i="33"/>
  <c r="X1144" i="33"/>
  <c r="BE1144" i="33" s="1"/>
  <c r="U1147" i="33"/>
  <c r="T1147" i="33"/>
  <c r="Y1148" i="33"/>
  <c r="X1148" i="33"/>
  <c r="U1151" i="33"/>
  <c r="T1151" i="33"/>
  <c r="Y1152" i="33"/>
  <c r="X1152" i="33"/>
  <c r="BE1152" i="33" s="1"/>
  <c r="U1155" i="33"/>
  <c r="T1155" i="33"/>
  <c r="Y1156" i="33"/>
  <c r="X1156" i="33"/>
  <c r="T1159" i="33"/>
  <c r="U1159" i="33"/>
  <c r="Y1160" i="33"/>
  <c r="X1160" i="33"/>
  <c r="BE1160" i="33" s="1"/>
  <c r="U1163" i="33"/>
  <c r="T1163" i="33"/>
  <c r="Y1164" i="33"/>
  <c r="X1164" i="33"/>
  <c r="T1167" i="33"/>
  <c r="U1167" i="33"/>
  <c r="Y1168" i="33"/>
  <c r="X1168" i="33"/>
  <c r="BE1168" i="33" s="1"/>
  <c r="T1171" i="33"/>
  <c r="U1171" i="33"/>
  <c r="Y1172" i="33"/>
  <c r="X1172" i="33"/>
  <c r="U1175" i="33"/>
  <c r="T1175" i="33"/>
  <c r="Y1176" i="33"/>
  <c r="X1176" i="33"/>
  <c r="BE1176" i="33" s="1"/>
  <c r="U1179" i="33"/>
  <c r="T1179" i="33"/>
  <c r="Y1180" i="33"/>
  <c r="X1180" i="33"/>
  <c r="U1183" i="33"/>
  <c r="T1183" i="33"/>
  <c r="Y1184" i="33"/>
  <c r="X1184" i="33"/>
  <c r="BE1184" i="33" s="1"/>
  <c r="U1187" i="33"/>
  <c r="T1187" i="33"/>
  <c r="Y1188" i="33"/>
  <c r="X1188" i="33"/>
  <c r="T1191" i="33"/>
  <c r="U1191" i="33"/>
  <c r="Y1192" i="33"/>
  <c r="X1192" i="33"/>
  <c r="BE1192" i="33" s="1"/>
  <c r="U1195" i="33"/>
  <c r="T1195" i="33"/>
  <c r="Y1196" i="33"/>
  <c r="X1196" i="33"/>
  <c r="T1199" i="33"/>
  <c r="U1199" i="33"/>
  <c r="Y1200" i="33"/>
  <c r="X1200" i="33"/>
  <c r="BE1200" i="33" s="1"/>
  <c r="T1203" i="33"/>
  <c r="U1203" i="33"/>
  <c r="Y1204" i="33"/>
  <c r="X1204" i="33"/>
  <c r="U1207" i="33"/>
  <c r="T1207" i="33"/>
  <c r="Y1208" i="33"/>
  <c r="X1208" i="33"/>
  <c r="BE1208" i="33" s="1"/>
  <c r="U1211" i="33"/>
  <c r="T1211" i="33"/>
  <c r="Y1212" i="33"/>
  <c r="X1212" i="33"/>
  <c r="U1215" i="33"/>
  <c r="T1215" i="33"/>
  <c r="Y1216" i="33"/>
  <c r="X1216" i="33"/>
  <c r="BE1216" i="33" s="1"/>
  <c r="U1219" i="33"/>
  <c r="T1219" i="33"/>
  <c r="Y1220" i="33"/>
  <c r="X1220" i="33"/>
  <c r="T1223" i="33"/>
  <c r="U1223" i="33"/>
  <c r="Y1224" i="33"/>
  <c r="X1224" i="33"/>
  <c r="BE1224" i="33" s="1"/>
  <c r="T1227" i="33"/>
  <c r="U1227" i="33"/>
  <c r="Y1228" i="33"/>
  <c r="X1228" i="33"/>
  <c r="T1231" i="33"/>
  <c r="U1231" i="33"/>
  <c r="Y1232" i="33"/>
  <c r="X1232" i="33"/>
  <c r="BE1232" i="33" s="1"/>
  <c r="U1235" i="33"/>
  <c r="T1235" i="33"/>
  <c r="Y1236" i="33"/>
  <c r="X1236" i="33"/>
  <c r="U1239" i="33"/>
  <c r="T1239" i="33"/>
  <c r="Y1240" i="33"/>
  <c r="X1240" i="33"/>
  <c r="BE1240" i="33" s="1"/>
  <c r="U1243" i="33"/>
  <c r="T1243" i="33"/>
  <c r="Y1244" i="33"/>
  <c r="X1244" i="33"/>
  <c r="U1247" i="33"/>
  <c r="T1247" i="33"/>
  <c r="Y1248" i="33"/>
  <c r="X1248" i="33"/>
  <c r="BE1248" i="33" s="1"/>
  <c r="U1251" i="33"/>
  <c r="T1251" i="33"/>
  <c r="Y1252" i="33"/>
  <c r="X1252" i="33"/>
  <c r="T1255" i="33"/>
  <c r="U1255" i="33"/>
  <c r="Y1256" i="33"/>
  <c r="X1256" i="33"/>
  <c r="BE1256" i="33" s="1"/>
  <c r="T1259" i="33"/>
  <c r="U1259" i="33"/>
  <c r="Y1260" i="33"/>
  <c r="X1260" i="33"/>
  <c r="T1263" i="33"/>
  <c r="U1263" i="33"/>
  <c r="Y1264" i="33"/>
  <c r="X1264" i="33"/>
  <c r="BE1264" i="33" s="1"/>
  <c r="U1267" i="33"/>
  <c r="T1267" i="33"/>
  <c r="Y1268" i="33"/>
  <c r="X1268" i="33"/>
  <c r="U1271" i="33"/>
  <c r="T1271" i="33"/>
  <c r="Y1272" i="33"/>
  <c r="X1272" i="33"/>
  <c r="BE1272" i="33" s="1"/>
  <c r="U1275" i="33"/>
  <c r="T1275" i="33"/>
  <c r="Y1276" i="33"/>
  <c r="X1276" i="33"/>
  <c r="U1279" i="33"/>
  <c r="T1279" i="33"/>
  <c r="Y1280" i="33"/>
  <c r="X1280" i="33"/>
  <c r="BE1280" i="33" s="1"/>
  <c r="U1283" i="33"/>
  <c r="T1283" i="33"/>
  <c r="Y1284" i="33"/>
  <c r="X1284" i="33"/>
  <c r="T1287" i="33"/>
  <c r="U1287" i="33"/>
  <c r="Y1288" i="33"/>
  <c r="X1288" i="33"/>
  <c r="BE1288" i="33" s="1"/>
  <c r="T1291" i="33"/>
  <c r="U1291" i="33"/>
  <c r="Y1292" i="33"/>
  <c r="X1292" i="33"/>
  <c r="T1295" i="33"/>
  <c r="U1295" i="33"/>
  <c r="Y1296" i="33"/>
  <c r="X1296" i="33"/>
  <c r="BE1296" i="33" s="1"/>
  <c r="U1299" i="33"/>
  <c r="T1299" i="33"/>
  <c r="Y1300" i="33"/>
  <c r="X1300" i="33"/>
  <c r="U1303" i="33"/>
  <c r="T1303" i="33"/>
  <c r="Y1304" i="33"/>
  <c r="X1304" i="33"/>
  <c r="BE1304" i="33" s="1"/>
  <c r="U1307" i="33"/>
  <c r="T1307" i="33"/>
  <c r="Y1308" i="33"/>
  <c r="X1308" i="33"/>
  <c r="U1311" i="33"/>
  <c r="T1311" i="33"/>
  <c r="Y1312" i="33"/>
  <c r="X1312" i="33"/>
  <c r="BE1312" i="33" s="1"/>
  <c r="U1315" i="33"/>
  <c r="T1315" i="33"/>
  <c r="Y1316" i="33"/>
  <c r="X1316" i="33"/>
  <c r="T1319" i="33"/>
  <c r="U1319" i="33"/>
  <c r="Y1320" i="33"/>
  <c r="X1320" i="33"/>
  <c r="BE1320" i="33" s="1"/>
  <c r="T1323" i="33"/>
  <c r="U1323" i="33"/>
  <c r="Y1324" i="33"/>
  <c r="X1324" i="33"/>
  <c r="T1327" i="33"/>
  <c r="U1327" i="33"/>
  <c r="Y1328" i="33"/>
  <c r="X1328" i="33"/>
  <c r="BE1328" i="33" s="1"/>
  <c r="U1331" i="33"/>
  <c r="T1331" i="33"/>
  <c r="Y1332" i="33"/>
  <c r="X1332" i="33"/>
  <c r="U1335" i="33"/>
  <c r="T1335" i="33"/>
  <c r="Y1336" i="33"/>
  <c r="X1336" i="33"/>
  <c r="BE1336" i="33" s="1"/>
  <c r="U1339" i="33"/>
  <c r="T1339" i="33"/>
  <c r="Y1340" i="33"/>
  <c r="X1340" i="33"/>
  <c r="U1343" i="33"/>
  <c r="T1343" i="33"/>
  <c r="Y1344" i="33"/>
  <c r="X1344" i="33"/>
  <c r="BE1344" i="33" s="1"/>
  <c r="U1347" i="33"/>
  <c r="T1347" i="33"/>
  <c r="Y1348" i="33"/>
  <c r="X1348" i="33"/>
  <c r="T1351" i="33"/>
  <c r="U1351" i="33"/>
  <c r="Y1352" i="33"/>
  <c r="X1352" i="33"/>
  <c r="BE1352" i="33" s="1"/>
  <c r="U1355" i="33"/>
  <c r="T1355" i="33"/>
  <c r="Y1356" i="33"/>
  <c r="X1356" i="33"/>
  <c r="T1359" i="33"/>
  <c r="U1359" i="33"/>
  <c r="Y1360" i="33"/>
  <c r="X1360" i="33"/>
  <c r="BE1360" i="33" s="1"/>
  <c r="T1363" i="33"/>
  <c r="U1363" i="33"/>
  <c r="Y1364" i="33"/>
  <c r="X1364" i="33"/>
  <c r="U1367" i="33"/>
  <c r="T1367" i="33"/>
  <c r="Y1368" i="33"/>
  <c r="X1368" i="33"/>
  <c r="BE1368" i="33" s="1"/>
  <c r="U1371" i="33"/>
  <c r="T1371" i="33"/>
  <c r="Y1372" i="33"/>
  <c r="X1372" i="33"/>
  <c r="U1375" i="33"/>
  <c r="T1375" i="33"/>
  <c r="Y1376" i="33"/>
  <c r="X1376" i="33"/>
  <c r="BE1376" i="33" s="1"/>
  <c r="U1379" i="33"/>
  <c r="T1379" i="33"/>
  <c r="Y1380" i="33"/>
  <c r="X1380" i="33"/>
  <c r="T1383" i="33"/>
  <c r="U1383" i="33"/>
  <c r="Y1384" i="33"/>
  <c r="X1384" i="33"/>
  <c r="BE1384" i="33" s="1"/>
  <c r="U1387" i="33"/>
  <c r="T1387" i="33"/>
  <c r="N1388" i="33"/>
  <c r="Y1388" i="33"/>
  <c r="X1388" i="33"/>
  <c r="T1391" i="33"/>
  <c r="U1391" i="33"/>
  <c r="Y1392" i="33"/>
  <c r="BF1392" i="33" s="1"/>
  <c r="X1392" i="33"/>
  <c r="U1395" i="33"/>
  <c r="T1395" i="33"/>
  <c r="Y1396" i="33"/>
  <c r="X1396" i="33"/>
  <c r="U1399" i="33"/>
  <c r="T1399" i="33"/>
  <c r="Y1400" i="33"/>
  <c r="BF1400" i="33" s="1"/>
  <c r="X1400" i="33"/>
  <c r="T1403" i="33"/>
  <c r="U1403" i="33"/>
  <c r="Y1404" i="33"/>
  <c r="X1404" i="33"/>
  <c r="U1407" i="33"/>
  <c r="T1407" i="33"/>
  <c r="Y1408" i="33"/>
  <c r="BF1408" i="33" s="1"/>
  <c r="X1408" i="33"/>
  <c r="U1411" i="33"/>
  <c r="T1411" i="33"/>
  <c r="Y1412" i="33"/>
  <c r="X1412" i="33"/>
  <c r="T1415" i="33"/>
  <c r="U1415" i="33"/>
  <c r="Y1416" i="33"/>
  <c r="BF1416" i="33" s="1"/>
  <c r="X1416" i="33"/>
  <c r="U1419" i="33"/>
  <c r="T1419" i="33"/>
  <c r="Y1420" i="33"/>
  <c r="X1420" i="33"/>
  <c r="T1423" i="33"/>
  <c r="U1423" i="33"/>
  <c r="Y1424" i="33"/>
  <c r="BF1424" i="33" s="1"/>
  <c r="X1424" i="33"/>
  <c r="U1427" i="33"/>
  <c r="T1427" i="33"/>
  <c r="Y1428" i="33"/>
  <c r="X1428" i="33"/>
  <c r="U1431" i="33"/>
  <c r="T1431" i="33"/>
  <c r="Y1432" i="33"/>
  <c r="BF1432" i="33" s="1"/>
  <c r="X1432" i="33"/>
  <c r="U1435" i="33"/>
  <c r="T1435" i="33"/>
  <c r="Y1436" i="33"/>
  <c r="X1436" i="33"/>
  <c r="U1439" i="33"/>
  <c r="T1439" i="33"/>
  <c r="Y1440" i="33"/>
  <c r="BF1440" i="33" s="1"/>
  <c r="X1440" i="33"/>
  <c r="T1443" i="33"/>
  <c r="U1443" i="33"/>
  <c r="Y1444" i="33"/>
  <c r="X1444" i="33"/>
  <c r="T1447" i="33"/>
  <c r="U1447" i="33"/>
  <c r="Y1448" i="33"/>
  <c r="BF1448" i="33" s="1"/>
  <c r="X1448" i="33"/>
  <c r="U1451" i="33"/>
  <c r="T1451" i="33"/>
  <c r="Y1452" i="33"/>
  <c r="X1452" i="33"/>
  <c r="T1455" i="33"/>
  <c r="U1455" i="33"/>
  <c r="Y1456" i="33"/>
  <c r="BF1456" i="33" s="1"/>
  <c r="X1456" i="33"/>
  <c r="U1459" i="33"/>
  <c r="T1459" i="33"/>
  <c r="Y1460" i="33"/>
  <c r="X1460" i="33"/>
  <c r="U1463" i="33"/>
  <c r="T1463" i="33"/>
  <c r="Y1464" i="33"/>
  <c r="BF1464" i="33" s="1"/>
  <c r="X1464" i="33"/>
  <c r="U1467" i="33"/>
  <c r="T1467" i="33"/>
  <c r="Y1468" i="33"/>
  <c r="X1468" i="33"/>
  <c r="U1471" i="33"/>
  <c r="T1471" i="33"/>
  <c r="Y1472" i="33"/>
  <c r="BF1472" i="33" s="1"/>
  <c r="X1472" i="33"/>
  <c r="U1475" i="33"/>
  <c r="T1475" i="33"/>
  <c r="Y1476" i="33"/>
  <c r="X1476" i="33"/>
  <c r="T1479" i="33"/>
  <c r="U1479" i="33"/>
  <c r="Y1480" i="33"/>
  <c r="BF1480" i="33" s="1"/>
  <c r="X1480" i="33"/>
  <c r="W1484" i="33"/>
  <c r="V1484" i="33"/>
  <c r="Z1485" i="33"/>
  <c r="AA1485" i="33"/>
  <c r="W1488" i="33"/>
  <c r="V1488" i="33"/>
  <c r="Z1489" i="33"/>
  <c r="AA1489" i="33"/>
  <c r="W1492" i="33"/>
  <c r="V1492" i="33"/>
  <c r="Z1493" i="33"/>
  <c r="AA1493" i="33"/>
  <c r="W1496" i="33"/>
  <c r="V1496" i="33"/>
  <c r="Z1497" i="33"/>
  <c r="AA1497" i="33"/>
  <c r="W1500" i="33"/>
  <c r="V1500" i="33"/>
  <c r="Z1501" i="33"/>
  <c r="AA1501" i="33"/>
  <c r="W1504" i="33"/>
  <c r="V1504" i="33"/>
  <c r="Z1505" i="33"/>
  <c r="AA1505" i="33"/>
  <c r="W1508" i="33"/>
  <c r="V1508" i="33"/>
  <c r="Z1509" i="33"/>
  <c r="AA1509" i="33"/>
  <c r="W1512" i="33"/>
  <c r="V1512" i="33"/>
  <c r="Z1513" i="33"/>
  <c r="AA1513" i="33"/>
  <c r="W1516" i="33"/>
  <c r="V1516" i="33"/>
  <c r="Z1517" i="33"/>
  <c r="AA1517" i="33"/>
  <c r="W1520" i="33"/>
  <c r="V1520" i="33"/>
  <c r="Z1521" i="33"/>
  <c r="AA1521" i="33"/>
  <c r="W1524" i="33"/>
  <c r="V1524" i="33"/>
  <c r="Z1525" i="33"/>
  <c r="AA1525" i="33"/>
  <c r="W1528" i="33"/>
  <c r="V1528" i="33"/>
  <c r="Z1529" i="33"/>
  <c r="AA1529" i="33"/>
  <c r="W1532" i="33"/>
  <c r="V1532" i="33"/>
  <c r="Z1533" i="33"/>
  <c r="AA1533" i="33"/>
  <c r="W1536" i="33"/>
  <c r="V1536" i="33"/>
  <c r="Z1537" i="33"/>
  <c r="AA1537" i="33"/>
  <c r="W1540" i="33"/>
  <c r="V1540" i="33"/>
  <c r="Z1541" i="33"/>
  <c r="AA1541" i="33"/>
  <c r="W1544" i="33"/>
  <c r="V1544" i="33"/>
  <c r="Z1545" i="33"/>
  <c r="AA1545" i="33"/>
  <c r="W1548" i="33"/>
  <c r="V1548" i="33"/>
  <c r="Z1549" i="33"/>
  <c r="AA1549" i="33"/>
  <c r="W1552" i="33"/>
  <c r="V1552" i="33"/>
  <c r="Z1553" i="33"/>
  <c r="AA1553" i="33"/>
  <c r="W1556" i="33"/>
  <c r="V1556" i="33"/>
  <c r="Z1557" i="33"/>
  <c r="AA1557" i="33"/>
  <c r="W1560" i="33"/>
  <c r="V1560" i="33"/>
  <c r="Z1561" i="33"/>
  <c r="AA1561" i="33"/>
  <c r="W1564" i="33"/>
  <c r="V1564" i="33"/>
  <c r="Z1565" i="33"/>
  <c r="AA1565" i="33"/>
  <c r="W1568" i="33"/>
  <c r="V1568" i="33"/>
  <c r="Z1569" i="33"/>
  <c r="AA1569" i="33"/>
  <c r="W1572" i="33"/>
  <c r="V1572" i="33"/>
  <c r="Z1573" i="33"/>
  <c r="AA1573" i="33"/>
  <c r="W1576" i="33"/>
  <c r="V1576" i="33"/>
  <c r="Z1577" i="33"/>
  <c r="AA1577" i="33"/>
  <c r="W1580" i="33"/>
  <c r="V1580" i="33"/>
  <c r="Z1581" i="33"/>
  <c r="AA1581" i="33"/>
  <c r="W1584" i="33"/>
  <c r="V1584" i="33"/>
  <c r="Z1585" i="33"/>
  <c r="AA1585" i="33"/>
  <c r="W1588" i="33"/>
  <c r="V1588" i="33"/>
  <c r="Z1589" i="33"/>
  <c r="AA1589" i="33"/>
  <c r="W1592" i="33"/>
  <c r="V1592" i="33"/>
  <c r="Z1593" i="33"/>
  <c r="AA1593" i="33"/>
  <c r="W1596" i="33"/>
  <c r="V1596" i="33"/>
  <c r="Z1597" i="33"/>
  <c r="AA1597" i="33"/>
  <c r="W1600" i="33"/>
  <c r="V1600" i="33"/>
  <c r="Z1601" i="33"/>
  <c r="AA1601" i="33"/>
  <c r="W1604" i="33"/>
  <c r="V1604" i="33"/>
  <c r="Z1605" i="33"/>
  <c r="AA1605" i="33"/>
  <c r="W1608" i="33"/>
  <c r="V1608" i="33"/>
  <c r="Z1609" i="33"/>
  <c r="AA1609" i="33"/>
  <c r="W1612" i="33"/>
  <c r="V1612" i="33"/>
  <c r="Z1613" i="33"/>
  <c r="AA1613" i="33"/>
  <c r="W1616" i="33"/>
  <c r="V1616" i="33"/>
  <c r="Z1617" i="33"/>
  <c r="AA1617" i="33"/>
  <c r="W1620" i="33"/>
  <c r="V1620" i="33"/>
  <c r="Z1621" i="33"/>
  <c r="AA1621" i="33"/>
  <c r="W1624" i="33"/>
  <c r="V1624" i="33"/>
  <c r="Z1625" i="33"/>
  <c r="AA1625" i="33"/>
  <c r="W1628" i="33"/>
  <c r="V1628" i="33"/>
  <c r="Z1629" i="33"/>
  <c r="AA1629" i="33"/>
  <c r="W1632" i="33"/>
  <c r="V1632" i="33"/>
  <c r="Z1633" i="33"/>
  <c r="AA1633" i="33"/>
  <c r="W1636" i="33"/>
  <c r="V1636" i="33"/>
  <c r="Z1637" i="33"/>
  <c r="AA1637" i="33"/>
  <c r="W1640" i="33"/>
  <c r="V1640" i="33"/>
  <c r="Z1641" i="33"/>
  <c r="AA1641" i="33"/>
  <c r="W1644" i="33"/>
  <c r="V1644" i="33"/>
  <c r="Z1645" i="33"/>
  <c r="AA1645" i="33"/>
  <c r="W1648" i="33"/>
  <c r="V1648" i="33"/>
  <c r="Z1649" i="33"/>
  <c r="AA1649" i="33"/>
  <c r="W1652" i="33"/>
  <c r="V1652" i="33"/>
  <c r="Z1653" i="33"/>
  <c r="AA1653" i="33"/>
  <c r="W1656" i="33"/>
  <c r="V1656" i="33"/>
  <c r="Z1657" i="33"/>
  <c r="AA1657" i="33"/>
  <c r="W1660" i="33"/>
  <c r="V1660" i="33"/>
  <c r="Z1661" i="33"/>
  <c r="AA1661" i="33"/>
  <c r="W1664" i="33"/>
  <c r="V1664" i="33"/>
  <c r="Z1665" i="33"/>
  <c r="AA1665" i="33"/>
  <c r="W1668" i="33"/>
  <c r="V1668" i="33"/>
  <c r="Z1669" i="33"/>
  <c r="AA1669" i="33"/>
  <c r="W1672" i="33"/>
  <c r="V1672" i="33"/>
  <c r="Z1673" i="33"/>
  <c r="AA1673" i="33"/>
  <c r="W1676" i="33"/>
  <c r="V1676" i="33"/>
  <c r="Z1677" i="33"/>
  <c r="AA1677" i="33"/>
  <c r="W1680" i="33"/>
  <c r="V1680" i="33"/>
  <c r="Z1681" i="33"/>
  <c r="AA1681" i="33"/>
  <c r="W1684" i="33"/>
  <c r="V1684" i="33"/>
  <c r="Z1685" i="33"/>
  <c r="AA1685" i="33"/>
  <c r="W1688" i="33"/>
  <c r="V1688" i="33"/>
  <c r="Z1689" i="33"/>
  <c r="AA1689" i="33"/>
  <c r="W1692" i="33"/>
  <c r="V1692" i="33"/>
  <c r="Z1693" i="33"/>
  <c r="AA1693" i="33"/>
  <c r="W1696" i="33"/>
  <c r="V1696" i="33"/>
  <c r="Z1697" i="33"/>
  <c r="AA1697" i="33"/>
  <c r="W1700" i="33"/>
  <c r="V1700" i="33"/>
  <c r="Z1701" i="33"/>
  <c r="AA1701" i="33"/>
  <c r="W1704" i="33"/>
  <c r="V1704" i="33"/>
  <c r="Z1705" i="33"/>
  <c r="AA1705" i="33"/>
  <c r="W1708" i="33"/>
  <c r="V1708" i="33"/>
  <c r="Z1709" i="33"/>
  <c r="AA1709" i="33"/>
  <c r="W1712" i="33"/>
  <c r="V1712" i="33"/>
  <c r="Z1713" i="33"/>
  <c r="AA1713" i="33"/>
  <c r="W1716" i="33"/>
  <c r="V1716" i="33"/>
  <c r="Z1717" i="33"/>
  <c r="AA1717" i="33"/>
  <c r="W1720" i="33"/>
  <c r="V1720" i="33"/>
  <c r="Z1721" i="33"/>
  <c r="AA1721" i="33"/>
  <c r="W1724" i="33"/>
  <c r="V1724" i="33"/>
  <c r="Z1725" i="33"/>
  <c r="AA1725" i="33"/>
  <c r="W1728" i="33"/>
  <c r="V1728" i="33"/>
  <c r="Z1729" i="33"/>
  <c r="AA1729" i="33"/>
  <c r="W1732" i="33"/>
  <c r="V1732" i="33"/>
  <c r="Z1733" i="33"/>
  <c r="AA1733" i="33"/>
  <c r="W1736" i="33"/>
  <c r="V1736" i="33"/>
  <c r="Z1737" i="33"/>
  <c r="AA1737" i="33"/>
  <c r="W1740" i="33"/>
  <c r="V1740" i="33"/>
  <c r="Z1741" i="33"/>
  <c r="AA1741" i="33"/>
  <c r="W1744" i="33"/>
  <c r="V1744" i="33"/>
  <c r="Z1745" i="33"/>
  <c r="AA1745" i="33"/>
  <c r="W1748" i="33"/>
  <c r="V1748" i="33"/>
  <c r="Z1749" i="33"/>
  <c r="AA1749" i="33"/>
  <c r="W1752" i="33"/>
  <c r="V1752" i="33"/>
  <c r="Z1753" i="33"/>
  <c r="AA1753" i="33"/>
  <c r="W1756" i="33"/>
  <c r="V1756" i="33"/>
  <c r="Z1757" i="33"/>
  <c r="AA1757" i="33"/>
  <c r="W1760" i="33"/>
  <c r="V1760" i="33"/>
  <c r="Z1761" i="33"/>
  <c r="AA1761" i="33"/>
  <c r="W1764" i="33"/>
  <c r="V1764" i="33"/>
  <c r="Z1765" i="33"/>
  <c r="AA1765" i="33"/>
  <c r="W1768" i="33"/>
  <c r="V1768" i="33"/>
  <c r="Z1769" i="33"/>
  <c r="AA1769" i="33"/>
  <c r="W1772" i="33"/>
  <c r="V1772" i="33"/>
  <c r="Z1773" i="33"/>
  <c r="AA1773" i="33"/>
  <c r="W1776" i="33"/>
  <c r="V1776" i="33"/>
  <c r="Z1777" i="33"/>
  <c r="AA1777" i="33"/>
  <c r="W1780" i="33"/>
  <c r="V1780" i="33"/>
  <c r="Z1781" i="33"/>
  <c r="AA1781" i="33"/>
  <c r="W1784" i="33"/>
  <c r="V1784" i="33"/>
  <c r="Z1785" i="33"/>
  <c r="AA1785" i="33"/>
  <c r="W1788" i="33"/>
  <c r="V1788" i="33"/>
  <c r="Z1789" i="33"/>
  <c r="AA1789" i="33"/>
  <c r="W1792" i="33"/>
  <c r="V1792" i="33"/>
  <c r="Z1793" i="33"/>
  <c r="AA1793" i="33"/>
  <c r="W1796" i="33"/>
  <c r="V1796" i="33"/>
  <c r="Z1797" i="33"/>
  <c r="AA1797" i="33"/>
  <c r="W1800" i="33"/>
  <c r="V1800" i="33"/>
  <c r="Z1801" i="33"/>
  <c r="AA1801" i="33"/>
  <c r="W1804" i="33"/>
  <c r="V1804" i="33"/>
  <c r="Z1805" i="33"/>
  <c r="AA1805" i="33"/>
  <c r="W1808" i="33"/>
  <c r="V1808" i="33"/>
  <c r="Z1809" i="33"/>
  <c r="AA1809" i="33"/>
  <c r="W1812" i="33"/>
  <c r="V1812" i="33"/>
  <c r="Z1813" i="33"/>
  <c r="AA1813" i="33"/>
  <c r="W1816" i="33"/>
  <c r="V1816" i="33"/>
  <c r="Z1817" i="33"/>
  <c r="AA1817" i="33"/>
  <c r="W1820" i="33"/>
  <c r="V1820" i="33"/>
  <c r="Z1821" i="33"/>
  <c r="AA1821" i="33"/>
  <c r="W1824" i="33"/>
  <c r="V1824" i="33"/>
  <c r="Z1825" i="33"/>
  <c r="AA1825" i="33"/>
  <c r="W1828" i="33"/>
  <c r="V1828" i="33"/>
  <c r="Z1829" i="33"/>
  <c r="AA1829" i="33"/>
  <c r="W1832" i="33"/>
  <c r="V1832" i="33"/>
  <c r="Z1833" i="33"/>
  <c r="AA1833" i="33"/>
  <c r="W1836" i="33"/>
  <c r="V1836" i="33"/>
  <c r="Z1837" i="33"/>
  <c r="AA1837" i="33"/>
  <c r="W1840" i="33"/>
  <c r="V1840" i="33"/>
  <c r="Z1841" i="33"/>
  <c r="AA1841" i="33"/>
  <c r="W1844" i="33"/>
  <c r="V1844" i="33"/>
  <c r="Z1845" i="33"/>
  <c r="AA1845" i="33"/>
  <c r="W1848" i="33"/>
  <c r="V1848" i="33"/>
  <c r="Z1849" i="33"/>
  <c r="AA1849" i="33"/>
  <c r="W1852" i="33"/>
  <c r="V1852" i="33"/>
  <c r="Z1853" i="33"/>
  <c r="AA1853" i="33"/>
  <c r="W1856" i="33"/>
  <c r="V1856" i="33"/>
  <c r="Z1857" i="33"/>
  <c r="AA1857" i="33"/>
  <c r="W1860" i="33"/>
  <c r="V1860" i="33"/>
  <c r="Z1861" i="33"/>
  <c r="AA1861" i="33"/>
  <c r="W1864" i="33"/>
  <c r="V1864" i="33"/>
  <c r="Z1865" i="33"/>
  <c r="AA1865" i="33"/>
  <c r="W1868" i="33"/>
  <c r="V1868" i="33"/>
  <c r="Z1869" i="33"/>
  <c r="AA1869" i="33"/>
  <c r="W1872" i="33"/>
  <c r="V1872" i="33"/>
  <c r="Z1873" i="33"/>
  <c r="AA1873" i="33"/>
  <c r="W1876" i="33"/>
  <c r="V1876" i="33"/>
  <c r="Z1877" i="33"/>
  <c r="AA1877" i="33"/>
  <c r="W1880" i="33"/>
  <c r="V1880" i="33"/>
  <c r="Z1881" i="33"/>
  <c r="AA1881" i="33"/>
  <c r="W1884" i="33"/>
  <c r="V1884" i="33"/>
  <c r="Z1885" i="33"/>
  <c r="AA1885" i="33"/>
  <c r="W1888" i="33"/>
  <c r="V1888" i="33"/>
  <c r="Z1889" i="33"/>
  <c r="AA1889" i="33"/>
  <c r="W1892" i="33"/>
  <c r="V1892" i="33"/>
  <c r="Z1893" i="33"/>
  <c r="AA1893" i="33"/>
  <c r="W1896" i="33"/>
  <c r="V1896" i="33"/>
  <c r="Z1897" i="33"/>
  <c r="AA1897" i="33"/>
  <c r="W1900" i="33"/>
  <c r="V1900" i="33"/>
  <c r="Z1901" i="33"/>
  <c r="AA1901" i="33"/>
  <c r="W1904" i="33"/>
  <c r="V1904" i="33"/>
  <c r="Z1905" i="33"/>
  <c r="AA1905" i="33"/>
  <c r="W1908" i="33"/>
  <c r="V1908" i="33"/>
  <c r="Z1909" i="33"/>
  <c r="AA1909" i="33"/>
  <c r="W1912" i="33"/>
  <c r="V1912" i="33"/>
  <c r="Z1913" i="33"/>
  <c r="AA1913" i="33"/>
  <c r="W1916" i="33"/>
  <c r="V1916" i="33"/>
  <c r="Z1917" i="33"/>
  <c r="AA1917" i="33"/>
  <c r="W1920" i="33"/>
  <c r="V1920" i="33"/>
  <c r="Z1921" i="33"/>
  <c r="AA1921" i="33"/>
  <c r="W1924" i="33"/>
  <c r="V1924" i="33"/>
  <c r="Z1925" i="33"/>
  <c r="AA1925" i="33"/>
  <c r="W1928" i="33"/>
  <c r="V1928" i="33"/>
  <c r="Z1929" i="33"/>
  <c r="AA1929" i="33"/>
  <c r="W1932" i="33"/>
  <c r="V1932" i="33"/>
  <c r="Z1933" i="33"/>
  <c r="AA1933" i="33"/>
  <c r="W1936" i="33"/>
  <c r="V1936" i="33"/>
  <c r="Z1937" i="33"/>
  <c r="AA1937" i="33"/>
  <c r="W1940" i="33"/>
  <c r="V1940" i="33"/>
  <c r="AA1941" i="33"/>
  <c r="Z1941" i="33"/>
  <c r="W1944" i="33"/>
  <c r="V1944" i="33"/>
  <c r="AA1945" i="33"/>
  <c r="BH1945" i="33" s="1"/>
  <c r="Z1945" i="33"/>
  <c r="W1948" i="33"/>
  <c r="V1948" i="33"/>
  <c r="AA1949" i="33"/>
  <c r="Z1949" i="33"/>
  <c r="V1952" i="33"/>
  <c r="W1952" i="33"/>
  <c r="AA1953" i="33"/>
  <c r="BH1953" i="33" s="1"/>
  <c r="Z1953" i="33"/>
  <c r="W1956" i="33"/>
  <c r="V1956" i="33"/>
  <c r="AA1957" i="33"/>
  <c r="Z1957" i="33"/>
  <c r="W1960" i="33"/>
  <c r="V1960" i="33"/>
  <c r="AA1961" i="33"/>
  <c r="BH1961" i="33" s="1"/>
  <c r="Z1961" i="33"/>
  <c r="W1964" i="33"/>
  <c r="V1964" i="33"/>
  <c r="AA1965" i="33"/>
  <c r="Z1965" i="33"/>
  <c r="W1968" i="33"/>
  <c r="V1968" i="33"/>
  <c r="AA1969" i="33"/>
  <c r="BH1969" i="33" s="1"/>
  <c r="Z1969" i="33"/>
  <c r="W1972" i="33"/>
  <c r="V1972" i="33"/>
  <c r="AA1973" i="33"/>
  <c r="Z1973" i="33"/>
  <c r="W1976" i="33"/>
  <c r="V1976" i="33"/>
  <c r="AA1977" i="33"/>
  <c r="BH1977" i="33" s="1"/>
  <c r="Z1977" i="33"/>
  <c r="W1980" i="33"/>
  <c r="V1980" i="33"/>
  <c r="AA1981" i="33"/>
  <c r="Z1981" i="33"/>
  <c r="W1984" i="33"/>
  <c r="V1984" i="33"/>
  <c r="AA1985" i="33"/>
  <c r="BH1985" i="33" s="1"/>
  <c r="Z1985" i="33"/>
  <c r="W1988" i="33"/>
  <c r="V1988" i="33"/>
  <c r="AA1989" i="33"/>
  <c r="Z1989" i="33"/>
  <c r="W1992" i="33"/>
  <c r="V1992" i="33"/>
  <c r="AA1993" i="33"/>
  <c r="BH1993" i="33" s="1"/>
  <c r="Z1993" i="33"/>
  <c r="W1996" i="33"/>
  <c r="V1996" i="33"/>
  <c r="AA1997" i="33"/>
  <c r="Z1997" i="33"/>
  <c r="W2000" i="33"/>
  <c r="V2000" i="33"/>
  <c r="AA2001" i="33"/>
  <c r="BH2001" i="33" s="1"/>
  <c r="Z2001" i="33"/>
  <c r="W2004" i="33"/>
  <c r="V2004" i="33"/>
  <c r="AA2005" i="33"/>
  <c r="Z2005" i="33"/>
  <c r="W2008" i="33"/>
  <c r="V2008" i="33"/>
  <c r="AA2009" i="33"/>
  <c r="BH2009" i="33" s="1"/>
  <c r="Z2009" i="33"/>
  <c r="W2012" i="33"/>
  <c r="V2012" i="33"/>
  <c r="AA2013" i="33"/>
  <c r="Z2013" i="33"/>
  <c r="V2016" i="33"/>
  <c r="W2016" i="33"/>
  <c r="AA2017" i="33"/>
  <c r="BH2017" i="33" s="1"/>
  <c r="Z2017" i="33"/>
  <c r="W2020" i="33"/>
  <c r="V2020" i="33"/>
  <c r="AA2021" i="33"/>
  <c r="Z2021" i="33"/>
  <c r="W2024" i="33"/>
  <c r="V2024" i="33"/>
  <c r="AA2025" i="33"/>
  <c r="BH2025" i="33" s="1"/>
  <c r="Z2025" i="33"/>
  <c r="W2028" i="33"/>
  <c r="V2028" i="33"/>
  <c r="AA2029" i="33"/>
  <c r="Z2029" i="33"/>
  <c r="W2032" i="33"/>
  <c r="V2032" i="33"/>
  <c r="AA2033" i="33"/>
  <c r="BH2033" i="33" s="1"/>
  <c r="Z2033" i="33"/>
  <c r="W2036" i="33"/>
  <c r="V2036" i="33"/>
  <c r="AA2037" i="33"/>
  <c r="Z2037" i="33"/>
  <c r="W2040" i="33"/>
  <c r="V2040" i="33"/>
  <c r="AA2041" i="33"/>
  <c r="BH2041" i="33" s="1"/>
  <c r="Z2041" i="33"/>
  <c r="W2044" i="33"/>
  <c r="V2044" i="33"/>
  <c r="AA2045" i="33"/>
  <c r="Z2045" i="33"/>
  <c r="W2048" i="33"/>
  <c r="V2048" i="33"/>
  <c r="AA2049" i="33"/>
  <c r="BH2049" i="33" s="1"/>
  <c r="Z2049" i="33"/>
  <c r="W2052" i="33"/>
  <c r="V2052" i="33"/>
  <c r="AA2053" i="33"/>
  <c r="Z2053" i="33"/>
  <c r="W2056" i="33"/>
  <c r="V2056" i="33"/>
  <c r="AA2057" i="33"/>
  <c r="BH2057" i="33" s="1"/>
  <c r="Z2057" i="33"/>
  <c r="W2060" i="33"/>
  <c r="V2060" i="33"/>
  <c r="AA2061" i="33"/>
  <c r="Z2061" i="33"/>
  <c r="W2064" i="33"/>
  <c r="V2064" i="33"/>
  <c r="AA2065" i="33"/>
  <c r="BH2065" i="33" s="1"/>
  <c r="Z2065" i="33"/>
  <c r="W2068" i="33"/>
  <c r="V2068" i="33"/>
  <c r="AA2069" i="33"/>
  <c r="Z2069" i="33"/>
  <c r="W2072" i="33"/>
  <c r="V2072" i="33"/>
  <c r="AA2073" i="33"/>
  <c r="BH2073" i="33" s="1"/>
  <c r="Z2073" i="33"/>
  <c r="W2076" i="33"/>
  <c r="V2076" i="33"/>
  <c r="AA2077" i="33"/>
  <c r="Z2077" i="33"/>
  <c r="V2080" i="33"/>
  <c r="W2080" i="33"/>
  <c r="AA2081" i="33"/>
  <c r="BH2081" i="33" s="1"/>
  <c r="Z2081" i="33"/>
  <c r="W2084" i="33"/>
  <c r="V2084" i="33"/>
  <c r="AA2085" i="33"/>
  <c r="Z2085" i="33"/>
  <c r="W2088" i="33"/>
  <c r="V2088" i="33"/>
  <c r="Y2089" i="33"/>
  <c r="BF2089" i="33" s="1"/>
  <c r="X2089" i="33"/>
  <c r="U2092" i="33"/>
  <c r="T2092" i="33"/>
  <c r="Y2093" i="33"/>
  <c r="X2093" i="33"/>
  <c r="T2096" i="33"/>
  <c r="U2096" i="33"/>
  <c r="Y2097" i="33"/>
  <c r="BF2097" i="33" s="1"/>
  <c r="X2097" i="33"/>
  <c r="U2100" i="33"/>
  <c r="T2100" i="33"/>
  <c r="Y2101" i="33"/>
  <c r="X2101" i="33"/>
  <c r="T2104" i="33"/>
  <c r="U2104" i="33"/>
  <c r="Y2105" i="33"/>
  <c r="BF2105" i="33" s="1"/>
  <c r="X2105" i="33"/>
  <c r="U2108" i="33"/>
  <c r="T2108" i="33"/>
  <c r="Y2109" i="33"/>
  <c r="X2109" i="33"/>
  <c r="T2112" i="33"/>
  <c r="U2112" i="33"/>
  <c r="Y2113" i="33"/>
  <c r="BF2113" i="33" s="1"/>
  <c r="X2113" i="33"/>
  <c r="U2116" i="33"/>
  <c r="T2116" i="33"/>
  <c r="Y2117" i="33"/>
  <c r="X2117" i="33"/>
  <c r="T2120" i="33"/>
  <c r="U2120" i="33"/>
  <c r="Y2121" i="33"/>
  <c r="BF2121" i="33" s="1"/>
  <c r="X2121" i="33"/>
  <c r="U2124" i="33"/>
  <c r="T2124" i="33"/>
  <c r="Y2125" i="33"/>
  <c r="X2125" i="33"/>
  <c r="T2128" i="33"/>
  <c r="U2128" i="33"/>
  <c r="Y2129" i="33"/>
  <c r="BF2129" i="33" s="1"/>
  <c r="X2129" i="33"/>
  <c r="U2132" i="33"/>
  <c r="T2132" i="33"/>
  <c r="Y2133" i="33"/>
  <c r="X2133" i="33"/>
  <c r="T2136" i="33"/>
  <c r="U2136" i="33"/>
  <c r="Y2137" i="33"/>
  <c r="BF2137" i="33" s="1"/>
  <c r="X2137" i="33"/>
  <c r="U2140" i="33"/>
  <c r="T2140" i="33"/>
  <c r="Y2141" i="33"/>
  <c r="X2141" i="33"/>
  <c r="T2144" i="33"/>
  <c r="U2144" i="33"/>
  <c r="Y2145" i="33"/>
  <c r="BF2145" i="33" s="1"/>
  <c r="X2145" i="33"/>
  <c r="U2148" i="33"/>
  <c r="T2148" i="33"/>
  <c r="Y2149" i="33"/>
  <c r="X2149" i="33"/>
  <c r="T2152" i="33"/>
  <c r="U2152" i="33"/>
  <c r="Y2153" i="33"/>
  <c r="BF2153" i="33" s="1"/>
  <c r="X2153" i="33"/>
  <c r="U2156" i="33"/>
  <c r="T2156" i="33"/>
  <c r="Y2157" i="33"/>
  <c r="X2157" i="33"/>
  <c r="T2160" i="33"/>
  <c r="U2160" i="33"/>
  <c r="Y2161" i="33"/>
  <c r="BF2161" i="33" s="1"/>
  <c r="X2161" i="33"/>
  <c r="U2164" i="33"/>
  <c r="T2164" i="33"/>
  <c r="Y2165" i="33"/>
  <c r="X2165" i="33"/>
  <c r="T2168" i="33"/>
  <c r="U2168" i="33"/>
  <c r="Y2169" i="33"/>
  <c r="BF2169" i="33" s="1"/>
  <c r="X2169" i="33"/>
  <c r="U2172" i="33"/>
  <c r="T2172" i="33"/>
  <c r="Y2173" i="33"/>
  <c r="X2173" i="33"/>
  <c r="T2176" i="33"/>
  <c r="U2176" i="33"/>
  <c r="Y2177" i="33"/>
  <c r="BF2177" i="33" s="1"/>
  <c r="X2177" i="33"/>
  <c r="U2180" i="33"/>
  <c r="T2180" i="33"/>
  <c r="Y2181" i="33"/>
  <c r="X2181" i="33"/>
  <c r="T2184" i="33"/>
  <c r="U2184" i="33"/>
  <c r="Y2185" i="33"/>
  <c r="BF2185" i="33" s="1"/>
  <c r="X2185" i="33"/>
  <c r="U2188" i="33"/>
  <c r="T2188" i="33"/>
  <c r="Y2189" i="33"/>
  <c r="X2189" i="33"/>
  <c r="T2192" i="33"/>
  <c r="U2192" i="33"/>
  <c r="Y2193" i="33"/>
  <c r="BF2193" i="33" s="1"/>
  <c r="X2193" i="33"/>
  <c r="U2196" i="33"/>
  <c r="T2196" i="33"/>
  <c r="Y2197" i="33"/>
  <c r="X2197" i="33"/>
  <c r="T2200" i="33"/>
  <c r="U2200" i="33"/>
  <c r="Y2201" i="33"/>
  <c r="BF2201" i="33" s="1"/>
  <c r="X2201" i="33"/>
  <c r="U2204" i="33"/>
  <c r="T2204" i="33"/>
  <c r="Y2205" i="33"/>
  <c r="X2205" i="33"/>
  <c r="T2208" i="33"/>
  <c r="U2208" i="33"/>
  <c r="Y2209" i="33"/>
  <c r="BF2209" i="33" s="1"/>
  <c r="X2209" i="33"/>
  <c r="U2212" i="33"/>
  <c r="T2212" i="33"/>
  <c r="Y2213" i="33"/>
  <c r="X2213" i="33"/>
  <c r="T2216" i="33"/>
  <c r="U2216" i="33"/>
  <c r="Y2217" i="33"/>
  <c r="BF2217" i="33" s="1"/>
  <c r="X2217" i="33"/>
  <c r="U2220" i="33"/>
  <c r="T2220" i="33"/>
  <c r="Y2221" i="33"/>
  <c r="X2221" i="33"/>
  <c r="T2224" i="33"/>
  <c r="U2224" i="33"/>
  <c r="Y2225" i="33"/>
  <c r="BF2225" i="33" s="1"/>
  <c r="X2225" i="33"/>
  <c r="U2228" i="33"/>
  <c r="T2228" i="33"/>
  <c r="Y2229" i="33"/>
  <c r="X2229" i="33"/>
  <c r="T2232" i="33"/>
  <c r="U2232" i="33"/>
  <c r="Y2233" i="33"/>
  <c r="BF2233" i="33" s="1"/>
  <c r="X2233" i="33"/>
  <c r="U2236" i="33"/>
  <c r="T2236" i="33"/>
  <c r="Y2237" i="33"/>
  <c r="X2237" i="33"/>
  <c r="T2240" i="33"/>
  <c r="U2240" i="33"/>
  <c r="Y2241" i="33"/>
  <c r="BF2241" i="33" s="1"/>
  <c r="X2241" i="33"/>
  <c r="U2244" i="33"/>
  <c r="T2244" i="33"/>
  <c r="Y2245" i="33"/>
  <c r="X2245" i="33"/>
  <c r="T2248" i="33"/>
  <c r="U2248" i="33"/>
  <c r="Y2249" i="33"/>
  <c r="BF2249" i="33" s="1"/>
  <c r="X2249" i="33"/>
  <c r="U2252" i="33"/>
  <c r="T2252" i="33"/>
  <c r="Y2253" i="33"/>
  <c r="X2253" i="33"/>
  <c r="T2256" i="33"/>
  <c r="U2256" i="33"/>
  <c r="Y2257" i="33"/>
  <c r="BF2257" i="33" s="1"/>
  <c r="X2257" i="33"/>
  <c r="U2260" i="33"/>
  <c r="T2260" i="33"/>
  <c r="Y2261" i="33"/>
  <c r="X2261" i="33"/>
  <c r="T2264" i="33"/>
  <c r="U2264" i="33"/>
  <c r="Y2265" i="33"/>
  <c r="BF2265" i="33" s="1"/>
  <c r="X2265" i="33"/>
  <c r="U2268" i="33"/>
  <c r="T2268" i="33"/>
  <c r="Y2269" i="33"/>
  <c r="X2269" i="33"/>
  <c r="T2272" i="33"/>
  <c r="U2272" i="33"/>
  <c r="Y2273" i="33"/>
  <c r="BF2273" i="33" s="1"/>
  <c r="X2273" i="33"/>
  <c r="U2276" i="33"/>
  <c r="T2276" i="33"/>
  <c r="Y2277" i="33"/>
  <c r="X2277" i="33"/>
  <c r="T2280" i="33"/>
  <c r="U2280" i="33"/>
  <c r="Y2281" i="33"/>
  <c r="BF2281" i="33" s="1"/>
  <c r="X2281" i="33"/>
  <c r="U2284" i="33"/>
  <c r="T2284" i="33"/>
  <c r="Y2285" i="33"/>
  <c r="X2285" i="33"/>
  <c r="U2288" i="33"/>
  <c r="T2288" i="33"/>
  <c r="Y2289" i="33"/>
  <c r="BF2289" i="33" s="1"/>
  <c r="X2289" i="33"/>
  <c r="U2292" i="33"/>
  <c r="T2292" i="33"/>
  <c r="Y2293" i="33"/>
  <c r="X2293" i="33"/>
  <c r="U2296" i="33"/>
  <c r="T2296" i="33"/>
  <c r="Y2297" i="33"/>
  <c r="BF2297" i="33" s="1"/>
  <c r="X2297" i="33"/>
  <c r="U2300" i="33"/>
  <c r="T2300" i="33"/>
  <c r="Y2301" i="33"/>
  <c r="X2301" i="33"/>
  <c r="U2304" i="33"/>
  <c r="T2304" i="33"/>
  <c r="Y2305" i="33"/>
  <c r="BF2305" i="33" s="1"/>
  <c r="X2305" i="33"/>
  <c r="U2308" i="33"/>
  <c r="T2308" i="33"/>
  <c r="Y2309" i="33"/>
  <c r="X2309" i="33"/>
  <c r="U2312" i="33"/>
  <c r="T2312" i="33"/>
  <c r="Y2313" i="33"/>
  <c r="BF2313" i="33" s="1"/>
  <c r="X2313" i="33"/>
  <c r="U2316" i="33"/>
  <c r="T2316" i="33"/>
  <c r="Y2317" i="33"/>
  <c r="X2317" i="33"/>
  <c r="U2320" i="33"/>
  <c r="T2320" i="33"/>
  <c r="Y2321" i="33"/>
  <c r="BF2321" i="33" s="1"/>
  <c r="X2321" i="33"/>
  <c r="U2324" i="33"/>
  <c r="T2324" i="33"/>
  <c r="Y2325" i="33"/>
  <c r="X2325" i="33"/>
  <c r="U2328" i="33"/>
  <c r="T2328" i="33"/>
  <c r="Y2329" i="33"/>
  <c r="BF2329" i="33" s="1"/>
  <c r="X2329" i="33"/>
  <c r="U2332" i="33"/>
  <c r="T2332" i="33"/>
  <c r="Y2333" i="33"/>
  <c r="X2333" i="33"/>
  <c r="U2336" i="33"/>
  <c r="T2336" i="33"/>
  <c r="Y2337" i="33"/>
  <c r="BF2337" i="33" s="1"/>
  <c r="X2337" i="33"/>
  <c r="U2340" i="33"/>
  <c r="T2340" i="33"/>
  <c r="Y2341" i="33"/>
  <c r="X2341" i="33"/>
  <c r="U2344" i="33"/>
  <c r="T2344" i="33"/>
  <c r="Y2345" i="33"/>
  <c r="BF2345" i="33" s="1"/>
  <c r="X2345" i="33"/>
  <c r="U2348" i="33"/>
  <c r="T2348" i="33"/>
  <c r="Y2349" i="33"/>
  <c r="X2349" i="33"/>
  <c r="U2352" i="33"/>
  <c r="T2352" i="33"/>
  <c r="Y2353" i="33"/>
  <c r="BF2353" i="33" s="1"/>
  <c r="X2353" i="33"/>
  <c r="U2356" i="33"/>
  <c r="T2356" i="33"/>
  <c r="Y2357" i="33"/>
  <c r="X2357" i="33"/>
  <c r="U2360" i="33"/>
  <c r="T2360" i="33"/>
  <c r="Y2361" i="33"/>
  <c r="BF2361" i="33" s="1"/>
  <c r="X2361" i="33"/>
  <c r="U2364" i="33"/>
  <c r="T2364" i="33"/>
  <c r="Y2365" i="33"/>
  <c r="X2365" i="33"/>
  <c r="U2368" i="33"/>
  <c r="T2368" i="33"/>
  <c r="Y2369" i="33"/>
  <c r="BF2369" i="33" s="1"/>
  <c r="X2369" i="33"/>
  <c r="U2372" i="33"/>
  <c r="T2372" i="33"/>
  <c r="Y2373" i="33"/>
  <c r="X2373" i="33"/>
  <c r="U2376" i="33"/>
  <c r="T2376" i="33"/>
  <c r="Y2377" i="33"/>
  <c r="BF2377" i="33" s="1"/>
  <c r="X2377" i="33"/>
  <c r="U2380" i="33"/>
  <c r="T2380" i="33"/>
  <c r="Y2381" i="33"/>
  <c r="X2381" i="33"/>
  <c r="U2384" i="33"/>
  <c r="T2384" i="33"/>
  <c r="Y2385" i="33"/>
  <c r="BF2385" i="33" s="1"/>
  <c r="X2385" i="33"/>
  <c r="U2388" i="33"/>
  <c r="T2388" i="33"/>
  <c r="Y2389" i="33"/>
  <c r="X2389" i="33"/>
  <c r="U2392" i="33"/>
  <c r="T2392" i="33"/>
  <c r="Y2393" i="33"/>
  <c r="BF2393" i="33" s="1"/>
  <c r="X2393" i="33"/>
  <c r="U2396" i="33"/>
  <c r="T2396" i="33"/>
  <c r="Y2397" i="33"/>
  <c r="X2397" i="33"/>
  <c r="U2400" i="33"/>
  <c r="T2400" i="33"/>
  <c r="Y2401" i="33"/>
  <c r="BF2401" i="33" s="1"/>
  <c r="X2401" i="33"/>
  <c r="U2404" i="33"/>
  <c r="T2404" i="33"/>
  <c r="Y2405" i="33"/>
  <c r="X2405" i="33"/>
  <c r="U2408" i="33"/>
  <c r="T2408" i="33"/>
  <c r="Y2409" i="33"/>
  <c r="BF2409" i="33" s="1"/>
  <c r="X2409" i="33"/>
  <c r="U9" i="33"/>
  <c r="BB9" i="33" s="1"/>
  <c r="T9" i="33"/>
  <c r="U13" i="33"/>
  <c r="T13" i="33"/>
  <c r="AA23" i="33"/>
  <c r="BH23" i="33" s="1"/>
  <c r="Z23" i="33"/>
  <c r="BG23" i="33" s="1"/>
  <c r="Z31" i="33"/>
  <c r="BG31" i="33" s="1"/>
  <c r="AA31" i="33"/>
  <c r="BH31" i="33" s="1"/>
  <c r="V34" i="33"/>
  <c r="W34" i="33"/>
  <c r="V38" i="33"/>
  <c r="W38" i="33"/>
  <c r="AA39" i="33"/>
  <c r="BH39" i="33" s="1"/>
  <c r="Z39" i="33"/>
  <c r="BG39" i="33" s="1"/>
  <c r="AA43" i="33"/>
  <c r="Z43" i="33"/>
  <c r="BG43" i="33" s="1"/>
  <c r="Z51" i="33"/>
  <c r="BG51" i="33" s="1"/>
  <c r="AA51" i="33"/>
  <c r="V54" i="33"/>
  <c r="W54" i="33"/>
  <c r="V58" i="33"/>
  <c r="W58" i="33"/>
  <c r="Z59" i="33"/>
  <c r="BG59" i="33" s="1"/>
  <c r="AA59" i="33"/>
  <c r="BH59" i="33" s="1"/>
  <c r="V62" i="33"/>
  <c r="W62" i="33"/>
  <c r="V66" i="33"/>
  <c r="W66" i="33"/>
  <c r="AA67" i="33"/>
  <c r="Z67" i="33"/>
  <c r="AA71" i="33"/>
  <c r="BH71" i="33" s="1"/>
  <c r="Z71" i="33"/>
  <c r="BG71" i="33" s="1"/>
  <c r="V74" i="33"/>
  <c r="BC74" i="33" s="1"/>
  <c r="W74" i="33"/>
  <c r="U78" i="33"/>
  <c r="T78" i="33"/>
  <c r="U82" i="33"/>
  <c r="BB82" i="33" s="1"/>
  <c r="T82" i="33"/>
  <c r="BA82" i="33" s="1"/>
  <c r="U86" i="33"/>
  <c r="BB86" i="33" s="1"/>
  <c r="T86" i="33"/>
  <c r="U90" i="33"/>
  <c r="BB90" i="33" s="1"/>
  <c r="T90" i="33"/>
  <c r="Y95" i="33"/>
  <c r="X95" i="33"/>
  <c r="Y99" i="33"/>
  <c r="X99" i="33"/>
  <c r="BE99" i="33" s="1"/>
  <c r="U102" i="33"/>
  <c r="BB102" i="33" s="1"/>
  <c r="T102" i="33"/>
  <c r="BA102" i="33" s="1"/>
  <c r="U106" i="33"/>
  <c r="T106" i="33"/>
  <c r="U110" i="33"/>
  <c r="T110" i="33"/>
  <c r="U114" i="33"/>
  <c r="T114" i="33"/>
  <c r="Y119" i="33"/>
  <c r="BF119" i="33" s="1"/>
  <c r="X119" i="33"/>
  <c r="BE119" i="33" s="1"/>
  <c r="U122" i="33"/>
  <c r="T122" i="33"/>
  <c r="U126" i="33"/>
  <c r="T126" i="33"/>
  <c r="U130" i="33"/>
  <c r="BB130" i="33" s="1"/>
  <c r="T130" i="33"/>
  <c r="BA130" i="33" s="1"/>
  <c r="U134" i="33"/>
  <c r="BB134" i="33" s="1"/>
  <c r="T134" i="33"/>
  <c r="U138" i="33"/>
  <c r="BB138" i="33" s="1"/>
  <c r="T138" i="33"/>
  <c r="U142" i="33"/>
  <c r="T142" i="33"/>
  <c r="U146" i="33"/>
  <c r="T146" i="33"/>
  <c r="U150" i="33"/>
  <c r="BB150" i="33" s="1"/>
  <c r="T150" i="33"/>
  <c r="BA150" i="33" s="1"/>
  <c r="U154" i="33"/>
  <c r="BB154" i="33" s="1"/>
  <c r="T154" i="33"/>
  <c r="U158" i="33"/>
  <c r="T158" i="33"/>
  <c r="U162" i="33"/>
  <c r="T162" i="33"/>
  <c r="U166" i="33"/>
  <c r="BB166" i="33" s="1"/>
  <c r="T166" i="33"/>
  <c r="BA166" i="33" s="1"/>
  <c r="U170" i="33"/>
  <c r="T170" i="33"/>
  <c r="U174" i="33"/>
  <c r="BB174" i="33" s="1"/>
  <c r="T174" i="33"/>
  <c r="BA174" i="33" s="1"/>
  <c r="U178" i="33"/>
  <c r="BB178" i="33" s="1"/>
  <c r="T178" i="33"/>
  <c r="BA178" i="33" s="1"/>
  <c r="X183" i="33"/>
  <c r="BE183" i="33" s="1"/>
  <c r="Y183" i="33"/>
  <c r="BF183" i="33" s="1"/>
  <c r="Y187" i="33"/>
  <c r="X187" i="33"/>
  <c r="U190" i="33"/>
  <c r="T190" i="33"/>
  <c r="U194" i="33"/>
  <c r="T194" i="33"/>
  <c r="X199" i="33"/>
  <c r="Y199" i="33"/>
  <c r="Y203" i="33"/>
  <c r="X203" i="33"/>
  <c r="X207" i="33"/>
  <c r="Y207" i="33"/>
  <c r="U210" i="33"/>
  <c r="T210" i="33"/>
  <c r="BA210" i="33" s="1"/>
  <c r="Y215" i="33"/>
  <c r="BF215" i="33" s="1"/>
  <c r="X215" i="33"/>
  <c r="BE215" i="33" s="1"/>
  <c r="Y219" i="33"/>
  <c r="BF219" i="33" s="1"/>
  <c r="X219" i="33"/>
  <c r="X223" i="33"/>
  <c r="BE223" i="33" s="1"/>
  <c r="Y223" i="33"/>
  <c r="Y227" i="33"/>
  <c r="X227" i="33"/>
  <c r="Y231" i="33"/>
  <c r="BF231" i="33" s="1"/>
  <c r="X231" i="33"/>
  <c r="BE231" i="33" s="1"/>
  <c r="U234" i="33"/>
  <c r="BB234" i="33" s="1"/>
  <c r="T234" i="33"/>
  <c r="U238" i="33"/>
  <c r="T238" i="33"/>
  <c r="U242" i="33"/>
  <c r="BB242" i="33" s="1"/>
  <c r="T242" i="33"/>
  <c r="BA242" i="33" s="1"/>
  <c r="U250" i="33"/>
  <c r="BB250" i="33" s="1"/>
  <c r="T250" i="33"/>
  <c r="BA250" i="33" s="1"/>
  <c r="U254" i="33"/>
  <c r="T254" i="33"/>
  <c r="U258" i="33"/>
  <c r="T258" i="33"/>
  <c r="U262" i="33"/>
  <c r="T262" i="33"/>
  <c r="U270" i="33"/>
  <c r="BB270" i="33" s="1"/>
  <c r="T270" i="33"/>
  <c r="BA270" i="33" s="1"/>
  <c r="U274" i="33"/>
  <c r="T274" i="33"/>
  <c r="U278" i="33"/>
  <c r="T278" i="33"/>
  <c r="U282" i="33"/>
  <c r="T282" i="33"/>
  <c r="U286" i="33"/>
  <c r="BB286" i="33" s="1"/>
  <c r="T286" i="33"/>
  <c r="BA286" i="33" s="1"/>
  <c r="X295" i="33"/>
  <c r="Y295" i="33"/>
  <c r="Y299" i="33"/>
  <c r="X299" i="33"/>
  <c r="X303" i="33"/>
  <c r="Y303" i="33"/>
  <c r="BF303" i="33" s="1"/>
  <c r="U306" i="33"/>
  <c r="BB306" i="33" s="1"/>
  <c r="T306" i="33"/>
  <c r="U310" i="33"/>
  <c r="BB310" i="33" s="1"/>
  <c r="T310" i="33"/>
  <c r="BA310" i="33" s="1"/>
  <c r="U314" i="33"/>
  <c r="T314" i="33"/>
  <c r="BA314" i="33" s="1"/>
  <c r="U318" i="33"/>
  <c r="T318" i="33"/>
  <c r="U322" i="33"/>
  <c r="BB322" i="33" s="1"/>
  <c r="T322" i="33"/>
  <c r="BA322" i="33" s="1"/>
  <c r="U326" i="33"/>
  <c r="T326" i="33"/>
  <c r="X335" i="33"/>
  <c r="Y335" i="33"/>
  <c r="V339" i="33"/>
  <c r="W339" i="33"/>
  <c r="BD339" i="33" s="1"/>
  <c r="Z340" i="33"/>
  <c r="BG340" i="33" s="1"/>
  <c r="AA340" i="33"/>
  <c r="BH340" i="33" s="1"/>
  <c r="AA344" i="33"/>
  <c r="Z344" i="33"/>
  <c r="AA352" i="33"/>
  <c r="Z352" i="33"/>
  <c r="AA356" i="33"/>
  <c r="BH356" i="33" s="1"/>
  <c r="Z356" i="33"/>
  <c r="BG356" i="33" s="1"/>
  <c r="AA364" i="33"/>
  <c r="BH364" i="33" s="1"/>
  <c r="Z364" i="33"/>
  <c r="BG364" i="33" s="1"/>
  <c r="V367" i="33"/>
  <c r="BC367" i="33" s="1"/>
  <c r="W367" i="33"/>
  <c r="V371" i="33"/>
  <c r="W371" i="33"/>
  <c r="AA372" i="33"/>
  <c r="BH372" i="33" s="1"/>
  <c r="Z372" i="33"/>
  <c r="BG372" i="33" s="1"/>
  <c r="V375" i="33"/>
  <c r="BC375" i="33" s="1"/>
  <c r="W375" i="33"/>
  <c r="BD375" i="33" s="1"/>
  <c r="V379" i="33"/>
  <c r="W379" i="33"/>
  <c r="Z380" i="33"/>
  <c r="BG380" i="33" s="1"/>
  <c r="AA380" i="33"/>
  <c r="BH380" i="33" s="1"/>
  <c r="V383" i="33"/>
  <c r="W383" i="33"/>
  <c r="V387" i="33"/>
  <c r="BC387" i="33" s="1"/>
  <c r="W387" i="33"/>
  <c r="BD387" i="33" s="1"/>
  <c r="AA388" i="33"/>
  <c r="BH388" i="33" s="1"/>
  <c r="Z388" i="33"/>
  <c r="BG388" i="33" s="1"/>
  <c r="V391" i="33"/>
  <c r="W391" i="33"/>
  <c r="V395" i="33"/>
  <c r="W395" i="33"/>
  <c r="AA396" i="33"/>
  <c r="BH396" i="33" s="1"/>
  <c r="Z396" i="33"/>
  <c r="BG396" i="33" s="1"/>
  <c r="AA404" i="33"/>
  <c r="BH404" i="33" s="1"/>
  <c r="Z404" i="33"/>
  <c r="BG404" i="33" s="1"/>
  <c r="AA408" i="33"/>
  <c r="Z408" i="33"/>
  <c r="AA416" i="33"/>
  <c r="Z416" i="33"/>
  <c r="AA424" i="33"/>
  <c r="BH424" i="33" s="1"/>
  <c r="Z424" i="33"/>
  <c r="AA432" i="33"/>
  <c r="Z432" i="33"/>
  <c r="U435" i="33"/>
  <c r="T435" i="33"/>
  <c r="Y440" i="33"/>
  <c r="X440" i="33"/>
  <c r="X444" i="33"/>
  <c r="BE444" i="33" s="1"/>
  <c r="Y444" i="33"/>
  <c r="U451" i="33"/>
  <c r="BB451" i="33" s="1"/>
  <c r="T451" i="33"/>
  <c r="X460" i="33"/>
  <c r="Y460" i="33"/>
  <c r="U463" i="33"/>
  <c r="T463" i="33"/>
  <c r="U467" i="33"/>
  <c r="BB467" i="33" s="1"/>
  <c r="T467" i="33"/>
  <c r="U471" i="33"/>
  <c r="T471" i="33"/>
  <c r="U475" i="33"/>
  <c r="T475" i="33"/>
  <c r="U479" i="33"/>
  <c r="T479" i="33"/>
  <c r="BA479" i="33" s="1"/>
  <c r="U483" i="33"/>
  <c r="T483" i="33"/>
  <c r="Y488" i="33"/>
  <c r="X488" i="33"/>
  <c r="U491" i="33"/>
  <c r="T491" i="33"/>
  <c r="U495" i="33"/>
  <c r="T495" i="33"/>
  <c r="U499" i="33"/>
  <c r="BB499" i="33" s="1"/>
  <c r="T499" i="33"/>
  <c r="U503" i="33"/>
  <c r="T503" i="33"/>
  <c r="X508" i="33"/>
  <c r="Y508" i="33"/>
  <c r="Y512" i="33"/>
  <c r="X512" i="33"/>
  <c r="BE512" i="33" s="1"/>
  <c r="X516" i="33"/>
  <c r="BE516" i="33" s="1"/>
  <c r="Y516" i="33"/>
  <c r="BF516" i="33" s="1"/>
  <c r="U519" i="33"/>
  <c r="T519" i="33"/>
  <c r="X524" i="33"/>
  <c r="Y524" i="33"/>
  <c r="X528" i="33"/>
  <c r="Y528" i="33"/>
  <c r="X532" i="33"/>
  <c r="Y532" i="33"/>
  <c r="U535" i="33"/>
  <c r="T535" i="33"/>
  <c r="U539" i="33"/>
  <c r="BB539" i="33" s="1"/>
  <c r="T539" i="33"/>
  <c r="U543" i="33"/>
  <c r="T543" i="33"/>
  <c r="BA543" i="33" s="1"/>
  <c r="U547" i="33"/>
  <c r="BB547" i="33" s="1"/>
  <c r="T547" i="33"/>
  <c r="U555" i="33"/>
  <c r="BB555" i="33" s="1"/>
  <c r="T555" i="33"/>
  <c r="U559" i="33"/>
  <c r="BB559" i="33" s="1"/>
  <c r="T559" i="33"/>
  <c r="U563" i="33"/>
  <c r="T563" i="33"/>
  <c r="U567" i="33"/>
  <c r="BB567" i="33" s="1"/>
  <c r="T567" i="33"/>
  <c r="U571" i="33"/>
  <c r="T571" i="33"/>
  <c r="X576" i="33"/>
  <c r="Y576" i="33"/>
  <c r="U579" i="33"/>
  <c r="T579" i="33"/>
  <c r="U583" i="33"/>
  <c r="BB583" i="33" s="1"/>
  <c r="T583" i="33"/>
  <c r="U587" i="33"/>
  <c r="T587" i="33"/>
  <c r="X592" i="33"/>
  <c r="Y592" i="33"/>
  <c r="U595" i="33"/>
  <c r="T595" i="33"/>
  <c r="BA595" i="33" s="1"/>
  <c r="X600" i="33"/>
  <c r="BE600" i="33" s="1"/>
  <c r="Y600" i="33"/>
  <c r="BF600" i="33" s="1"/>
  <c r="U603" i="33"/>
  <c r="BB603" i="33" s="1"/>
  <c r="T603" i="33"/>
  <c r="U607" i="33"/>
  <c r="T607" i="33"/>
  <c r="U611" i="33"/>
  <c r="T611" i="33"/>
  <c r="BA611" i="33" s="1"/>
  <c r="U615" i="33"/>
  <c r="T615" i="33"/>
  <c r="X624" i="33"/>
  <c r="BE624" i="33" s="1"/>
  <c r="Y624" i="33"/>
  <c r="X628" i="33"/>
  <c r="BE628" i="33" s="1"/>
  <c r="Y628" i="33"/>
  <c r="U631" i="33"/>
  <c r="T631" i="33"/>
  <c r="X636" i="33"/>
  <c r="BE636" i="33" s="1"/>
  <c r="Y636" i="33"/>
  <c r="U639" i="33"/>
  <c r="T639" i="33"/>
  <c r="U643" i="33"/>
  <c r="BB643" i="33" s="1"/>
  <c r="T643" i="33"/>
  <c r="BA643" i="33" s="1"/>
  <c r="U647" i="33"/>
  <c r="T647" i="33"/>
  <c r="BA647" i="33" s="1"/>
  <c r="U651" i="33"/>
  <c r="BB651" i="33" s="1"/>
  <c r="T651" i="33"/>
  <c r="U655" i="33"/>
  <c r="T655" i="33"/>
  <c r="U659" i="33"/>
  <c r="T659" i="33"/>
  <c r="U663" i="33"/>
  <c r="T663" i="33"/>
  <c r="BA663" i="33" s="1"/>
  <c r="U667" i="33"/>
  <c r="BB667" i="33" s="1"/>
  <c r="T667" i="33"/>
  <c r="BA667" i="33" s="1"/>
  <c r="U671" i="33"/>
  <c r="BB671" i="33" s="1"/>
  <c r="T671" i="33"/>
  <c r="U679" i="33"/>
  <c r="T679" i="33"/>
  <c r="U687" i="33"/>
  <c r="T687" i="33"/>
  <c r="BA687" i="33" s="1"/>
  <c r="U691" i="33"/>
  <c r="BB691" i="33" s="1"/>
  <c r="T691" i="33"/>
  <c r="BA691" i="33" s="1"/>
  <c r="U695" i="33"/>
  <c r="T695" i="33"/>
  <c r="U699" i="33"/>
  <c r="T699" i="33"/>
  <c r="U703" i="33"/>
  <c r="T703" i="33"/>
  <c r="U707" i="33"/>
  <c r="BB707" i="33" s="1"/>
  <c r="T707" i="33"/>
  <c r="BA707" i="33" s="1"/>
  <c r="X712" i="33"/>
  <c r="BE712" i="33" s="1"/>
  <c r="Y712" i="33"/>
  <c r="BF712" i="33" s="1"/>
  <c r="U715" i="33"/>
  <c r="BB715" i="33" s="1"/>
  <c r="T715" i="33"/>
  <c r="U719" i="33"/>
  <c r="T719" i="33"/>
  <c r="U727" i="33"/>
  <c r="BB727" i="33" s="1"/>
  <c r="T727" i="33"/>
  <c r="BA727" i="33" s="1"/>
  <c r="U731" i="33"/>
  <c r="BB731" i="33" s="1"/>
  <c r="T731" i="33"/>
  <c r="U735" i="33"/>
  <c r="T735" i="33"/>
  <c r="BA735" i="33" s="1"/>
  <c r="U739" i="33"/>
  <c r="T739" i="33"/>
  <c r="Y744" i="33"/>
  <c r="BF744" i="33" s="1"/>
  <c r="X744" i="33"/>
  <c r="U747" i="33"/>
  <c r="BB747" i="33" s="1"/>
  <c r="T747" i="33"/>
  <c r="U751" i="33"/>
  <c r="T751" i="33"/>
  <c r="U755" i="33"/>
  <c r="T755" i="33"/>
  <c r="BA755" i="33" s="1"/>
  <c r="U759" i="33"/>
  <c r="BB759" i="33" s="1"/>
  <c r="T759" i="33"/>
  <c r="BA759" i="33" s="1"/>
  <c r="U763" i="33"/>
  <c r="BB763" i="33" s="1"/>
  <c r="T763" i="33"/>
  <c r="U767" i="33"/>
  <c r="T767" i="33"/>
  <c r="U771" i="33"/>
  <c r="T771" i="33"/>
  <c r="BA771" i="33" s="1"/>
  <c r="Y776" i="33"/>
  <c r="X776" i="33"/>
  <c r="Y780" i="33"/>
  <c r="BF780" i="33" s="1"/>
  <c r="X780" i="33"/>
  <c r="U783" i="33"/>
  <c r="T783" i="33"/>
  <c r="U787" i="33"/>
  <c r="T787" i="33"/>
  <c r="BA787" i="33" s="1"/>
  <c r="U791" i="33"/>
  <c r="BB791" i="33" s="1"/>
  <c r="T791" i="33"/>
  <c r="U795" i="33"/>
  <c r="BB795" i="33" s="1"/>
  <c r="T795" i="33"/>
  <c r="BA795" i="33" s="1"/>
  <c r="U799" i="33"/>
  <c r="T799" i="33"/>
  <c r="Y804" i="33"/>
  <c r="X804" i="33"/>
  <c r="BE804" i="33" s="1"/>
  <c r="Y808" i="33"/>
  <c r="X808" i="33"/>
  <c r="X812" i="33"/>
  <c r="BE812" i="33" s="1"/>
  <c r="Y812" i="33"/>
  <c r="U823" i="33"/>
  <c r="T823" i="33"/>
  <c r="U827" i="33"/>
  <c r="T827" i="33"/>
  <c r="BA827" i="33" s="1"/>
  <c r="U831" i="33"/>
  <c r="BB831" i="33" s="1"/>
  <c r="T831" i="33"/>
  <c r="U835" i="33"/>
  <c r="BB835" i="33" s="1"/>
  <c r="T835" i="33"/>
  <c r="BA835" i="33" s="1"/>
  <c r="U839" i="33"/>
  <c r="T839" i="33"/>
  <c r="Y844" i="33"/>
  <c r="X844" i="33"/>
  <c r="BE844" i="33" s="1"/>
  <c r="U847" i="33"/>
  <c r="BB847" i="33" s="1"/>
  <c r="T847" i="33"/>
  <c r="U851" i="33"/>
  <c r="BB851" i="33" s="1"/>
  <c r="T851" i="33"/>
  <c r="BA851" i="33" s="1"/>
  <c r="Y856" i="33"/>
  <c r="X856" i="33"/>
  <c r="U859" i="33"/>
  <c r="T859" i="33"/>
  <c r="BA859" i="33" s="1"/>
  <c r="U863" i="33"/>
  <c r="BB863" i="33" s="1"/>
  <c r="T863" i="33"/>
  <c r="U867" i="33"/>
  <c r="BB867" i="33" s="1"/>
  <c r="T867" i="33"/>
  <c r="BA867" i="33" s="1"/>
  <c r="U871" i="33"/>
  <c r="T871" i="33"/>
  <c r="U875" i="33"/>
  <c r="T875" i="33"/>
  <c r="BA875" i="33" s="1"/>
  <c r="U879" i="33"/>
  <c r="BB879" i="33" s="1"/>
  <c r="T879" i="33"/>
  <c r="U883" i="33"/>
  <c r="BB883" i="33" s="1"/>
  <c r="T883" i="33"/>
  <c r="BA883" i="33" s="1"/>
  <c r="U887" i="33"/>
  <c r="T887" i="33"/>
  <c r="U891" i="33"/>
  <c r="T891" i="33"/>
  <c r="BA891" i="33" s="1"/>
  <c r="U895" i="33"/>
  <c r="BB895" i="33" s="1"/>
  <c r="T895" i="33"/>
  <c r="U899" i="33"/>
  <c r="BB899" i="33" s="1"/>
  <c r="T899" i="33"/>
  <c r="U903" i="33"/>
  <c r="T903" i="33"/>
  <c r="BA903" i="33" s="1"/>
  <c r="U907" i="33"/>
  <c r="T907" i="33"/>
  <c r="U911" i="33"/>
  <c r="BB911" i="33" s="1"/>
  <c r="T911" i="33"/>
  <c r="BA911" i="33" s="1"/>
  <c r="Y920" i="33"/>
  <c r="X920" i="33"/>
  <c r="Y924" i="33"/>
  <c r="BF924" i="33" s="1"/>
  <c r="X924" i="33"/>
  <c r="BE924" i="33" s="1"/>
  <c r="Y928" i="33"/>
  <c r="X928" i="33"/>
  <c r="BE928" i="33" s="1"/>
  <c r="U931" i="33"/>
  <c r="T931" i="33"/>
  <c r="Z933" i="33"/>
  <c r="BG933" i="33" s="1"/>
  <c r="AA933" i="33"/>
  <c r="BH933" i="33" s="1"/>
  <c r="Z941" i="33"/>
  <c r="BG941" i="33" s="1"/>
  <c r="AA941" i="33"/>
  <c r="BH941" i="33" s="1"/>
  <c r="W944" i="33"/>
  <c r="V944" i="33"/>
  <c r="W948" i="33"/>
  <c r="BD948" i="33" s="1"/>
  <c r="V948" i="33"/>
  <c r="BC948" i="33" s="1"/>
  <c r="Z949" i="33"/>
  <c r="BG949" i="33" s="1"/>
  <c r="AA949" i="33"/>
  <c r="BH949" i="33" s="1"/>
  <c r="Z953" i="33"/>
  <c r="AA953" i="33"/>
  <c r="Z961" i="33"/>
  <c r="AA961" i="33"/>
  <c r="BH961" i="33" s="1"/>
  <c r="Z965" i="33"/>
  <c r="BG965" i="33" s="1"/>
  <c r="AA965" i="33"/>
  <c r="BH965" i="33" s="1"/>
  <c r="Z973" i="33"/>
  <c r="BG973" i="33" s="1"/>
  <c r="AA973" i="33"/>
  <c r="BH973" i="33" s="1"/>
  <c r="W976" i="33"/>
  <c r="V976" i="33"/>
  <c r="Z985" i="33"/>
  <c r="AA985" i="33"/>
  <c r="BH985" i="33" s="1"/>
  <c r="Z993" i="33"/>
  <c r="BG993" i="33" s="1"/>
  <c r="AA993" i="33"/>
  <c r="Z1001" i="33"/>
  <c r="AA1001" i="33"/>
  <c r="Z1009" i="33"/>
  <c r="AA1009" i="33"/>
  <c r="Z1013" i="33"/>
  <c r="BG1013" i="33" s="1"/>
  <c r="AA1013" i="33"/>
  <c r="BH1013" i="33" s="1"/>
  <c r="W1016" i="33"/>
  <c r="BD1016" i="33" s="1"/>
  <c r="V1016" i="33"/>
  <c r="W1020" i="33"/>
  <c r="BD1020" i="33" s="1"/>
  <c r="V1020" i="33"/>
  <c r="Z1021" i="33"/>
  <c r="BG1021" i="33" s="1"/>
  <c r="AA1021" i="33"/>
  <c r="BH1021" i="33" s="1"/>
  <c r="Z1029" i="33"/>
  <c r="BG1029" i="33" s="1"/>
  <c r="AA1029" i="33"/>
  <c r="BH1029" i="33" s="1"/>
  <c r="W1032" i="33"/>
  <c r="BD1032" i="33" s="1"/>
  <c r="V1032" i="33"/>
  <c r="W1036" i="33"/>
  <c r="BD1036" i="33" s="1"/>
  <c r="V1036" i="33"/>
  <c r="Z1037" i="33"/>
  <c r="BG1037" i="33" s="1"/>
  <c r="AA1037" i="33"/>
  <c r="BH1037" i="33" s="1"/>
  <c r="Z1041" i="33"/>
  <c r="AA1041" i="33"/>
  <c r="BH1041" i="33" s="1"/>
  <c r="Z1049" i="33"/>
  <c r="BG1049" i="33" s="1"/>
  <c r="AA1049" i="33"/>
  <c r="Z1053" i="33"/>
  <c r="BG1053" i="33" s="1"/>
  <c r="AA1053" i="33"/>
  <c r="BH1053" i="33" s="1"/>
  <c r="Z1061" i="33"/>
  <c r="BG1061" i="33" s="1"/>
  <c r="AA1061" i="33"/>
  <c r="BH1061" i="33" s="1"/>
  <c r="Z1069" i="33"/>
  <c r="BG1069" i="33" s="1"/>
  <c r="AA1069" i="33"/>
  <c r="BH1069" i="33" s="1"/>
  <c r="W1072" i="33"/>
  <c r="BD1072" i="33" s="1"/>
  <c r="V1072" i="33"/>
  <c r="W1076" i="33"/>
  <c r="BD1076" i="33" s="1"/>
  <c r="V1076" i="33"/>
  <c r="Z1077" i="33"/>
  <c r="BG1077" i="33" s="1"/>
  <c r="AA1077" i="33"/>
  <c r="BH1077" i="33" s="1"/>
  <c r="Z1081" i="33"/>
  <c r="AA1081" i="33"/>
  <c r="BH1081" i="33" s="1"/>
  <c r="Z1089" i="33"/>
  <c r="BG1089" i="33" s="1"/>
  <c r="AA1089" i="33"/>
  <c r="Z1093" i="33"/>
  <c r="BG1093" i="33" s="1"/>
  <c r="AA1093" i="33"/>
  <c r="BH1093" i="33" s="1"/>
  <c r="Z1101" i="33"/>
  <c r="BG1101" i="33" s="1"/>
  <c r="AA1101" i="33"/>
  <c r="BH1101" i="33" s="1"/>
  <c r="Z1105" i="33"/>
  <c r="AA1105" i="33"/>
  <c r="BH1105" i="33" s="1"/>
  <c r="Z1113" i="33"/>
  <c r="BG1113" i="33" s="1"/>
  <c r="AA1113" i="33"/>
  <c r="Z1121" i="33"/>
  <c r="AA1121" i="33"/>
  <c r="Z1129" i="33"/>
  <c r="AA1129" i="33"/>
  <c r="Z1133" i="33"/>
  <c r="BG1133" i="33" s="1"/>
  <c r="AA1133" i="33"/>
  <c r="BH1133" i="33" s="1"/>
  <c r="W1140" i="33"/>
  <c r="BD1140" i="33" s="1"/>
  <c r="V1140" i="33"/>
  <c r="BC1140" i="33" s="1"/>
  <c r="W1144" i="33"/>
  <c r="V1144" i="33"/>
  <c r="Z1145" i="33"/>
  <c r="AA1145" i="33"/>
  <c r="Z1149" i="33"/>
  <c r="BG1149" i="33" s="1"/>
  <c r="AA1149" i="33"/>
  <c r="BH1149" i="33" s="1"/>
  <c r="Z1157" i="33"/>
  <c r="BG1157" i="33" s="1"/>
  <c r="AA1157" i="33"/>
  <c r="BH1157" i="33" s="1"/>
  <c r="Z1165" i="33"/>
  <c r="BG1165" i="33" s="1"/>
  <c r="AA1165" i="33"/>
  <c r="BH1165" i="33" s="1"/>
  <c r="Z1173" i="33"/>
  <c r="BG1173" i="33" s="1"/>
  <c r="AA1173" i="33"/>
  <c r="BH1173" i="33" s="1"/>
  <c r="Z1177" i="33"/>
  <c r="AA1177" i="33"/>
  <c r="BH1177" i="33" s="1"/>
  <c r="Z1181" i="33"/>
  <c r="BG1181" i="33" s="1"/>
  <c r="AA1181" i="33"/>
  <c r="BH1181" i="33" s="1"/>
  <c r="Z1197" i="33"/>
  <c r="BG1197" i="33" s="1"/>
  <c r="AA1197" i="33"/>
  <c r="BH1197" i="33" s="1"/>
  <c r="Z1201" i="33"/>
  <c r="AA1201" i="33"/>
  <c r="W1204" i="33"/>
  <c r="BD1204" i="33" s="1"/>
  <c r="V1204" i="33"/>
  <c r="BC1204" i="33" s="1"/>
  <c r="W1208" i="33"/>
  <c r="BD1208" i="33" s="1"/>
  <c r="V1208" i="33"/>
  <c r="Z1209" i="33"/>
  <c r="AA1209" i="33"/>
  <c r="Z1213" i="33"/>
  <c r="BG1213" i="33" s="1"/>
  <c r="AA1213" i="33"/>
  <c r="BH1213" i="33" s="1"/>
  <c r="Z1221" i="33"/>
  <c r="BG1221" i="33" s="1"/>
  <c r="AA1221" i="33"/>
  <c r="BH1221" i="33" s="1"/>
  <c r="Z1229" i="33"/>
  <c r="BG1229" i="33" s="1"/>
  <c r="AA1229" i="33"/>
  <c r="BH1229" i="33" s="1"/>
  <c r="Z1233" i="33"/>
  <c r="AA1233" i="33"/>
  <c r="Z1241" i="33"/>
  <c r="AA1241" i="33"/>
  <c r="Z1249" i="33"/>
  <c r="AA1249" i="33"/>
  <c r="BH1249" i="33" s="1"/>
  <c r="Z1253" i="33"/>
  <c r="BG1253" i="33" s="1"/>
  <c r="AA1253" i="33"/>
  <c r="BH1253" i="33" s="1"/>
  <c r="Z1261" i="33"/>
  <c r="BG1261" i="33" s="1"/>
  <c r="AA1261" i="33"/>
  <c r="BH1261" i="33" s="1"/>
  <c r="Z1269" i="33"/>
  <c r="BG1269" i="33" s="1"/>
  <c r="AA1269" i="33"/>
  <c r="BH1269" i="33" s="1"/>
  <c r="W1272" i="33"/>
  <c r="V1272" i="33"/>
  <c r="Z1281" i="33"/>
  <c r="BG1281" i="33" s="1"/>
  <c r="AA1281" i="33"/>
  <c r="W1284" i="33"/>
  <c r="BD1284" i="33" s="1"/>
  <c r="V1284" i="33"/>
  <c r="W1288" i="33"/>
  <c r="V1288" i="33"/>
  <c r="Z1289" i="33"/>
  <c r="AA1289" i="33"/>
  <c r="BH1289" i="33" s="1"/>
  <c r="W1292" i="33"/>
  <c r="BD1292" i="33" s="1"/>
  <c r="V1292" i="33"/>
  <c r="BC1292" i="33" s="1"/>
  <c r="Z1301" i="33"/>
  <c r="BG1301" i="33" s="1"/>
  <c r="AA1301" i="33"/>
  <c r="BH1301" i="33" s="1"/>
  <c r="W1304" i="33"/>
  <c r="V1304" i="33"/>
  <c r="W1308" i="33"/>
  <c r="BD1308" i="33" s="1"/>
  <c r="V1308" i="33"/>
  <c r="BC1308" i="33" s="1"/>
  <c r="Z1309" i="33"/>
  <c r="BG1309" i="33" s="1"/>
  <c r="AA1309" i="33"/>
  <c r="BH1309" i="33" s="1"/>
  <c r="Z1317" i="33"/>
  <c r="BG1317" i="33" s="1"/>
  <c r="AA1317" i="33"/>
  <c r="BH1317" i="33" s="1"/>
  <c r="Z1325" i="33"/>
  <c r="BG1325" i="33" s="1"/>
  <c r="AA1325" i="33"/>
  <c r="BH1325" i="33" s="1"/>
  <c r="Z1329" i="33"/>
  <c r="AA1329" i="33"/>
  <c r="BH1329" i="33" s="1"/>
  <c r="Z1341" i="33"/>
  <c r="BG1341" i="33" s="1"/>
  <c r="AA1341" i="33"/>
  <c r="BH1341" i="33" s="1"/>
  <c r="Z1349" i="33"/>
  <c r="BG1349" i="33" s="1"/>
  <c r="AA1349" i="33"/>
  <c r="BH1349" i="33" s="1"/>
  <c r="Z1357" i="33"/>
  <c r="BG1357" i="33" s="1"/>
  <c r="AA1357" i="33"/>
  <c r="BH1357" i="33" s="1"/>
  <c r="W1360" i="33"/>
  <c r="V1360" i="33"/>
  <c r="W1364" i="33"/>
  <c r="BD1364" i="33" s="1"/>
  <c r="V1364" i="33"/>
  <c r="BC1364" i="33" s="1"/>
  <c r="Z1365" i="33"/>
  <c r="BG1365" i="33" s="1"/>
  <c r="AA1365" i="33"/>
  <c r="BH1365" i="33" s="1"/>
  <c r="Z1369" i="33"/>
  <c r="AA1369" i="33"/>
  <c r="Z1377" i="33"/>
  <c r="AA1377" i="33"/>
  <c r="BH1377" i="33" s="1"/>
  <c r="Z1385" i="33"/>
  <c r="BG1385" i="33" s="1"/>
  <c r="AA1385" i="33"/>
  <c r="W1388" i="33"/>
  <c r="BD1388" i="33" s="1"/>
  <c r="V1388" i="33"/>
  <c r="Z1397" i="33"/>
  <c r="BG1397" i="33" s="1"/>
  <c r="AA1397" i="33"/>
  <c r="BH1397" i="33" s="1"/>
  <c r="W1400" i="33"/>
  <c r="V1400" i="33"/>
  <c r="W1404" i="33"/>
  <c r="BD1404" i="33" s="1"/>
  <c r="V1404" i="33"/>
  <c r="BC1404" i="33" s="1"/>
  <c r="Z1405" i="33"/>
  <c r="BG1405" i="33" s="1"/>
  <c r="AA1405" i="33"/>
  <c r="BH1405" i="33" s="1"/>
  <c r="Z1409" i="33"/>
  <c r="AA1409" i="33"/>
  <c r="Z1417" i="33"/>
  <c r="AA1417" i="33"/>
  <c r="BH1417" i="33" s="1"/>
  <c r="Z1421" i="33"/>
  <c r="BG1421" i="33" s="1"/>
  <c r="AA1421" i="33"/>
  <c r="BH1421" i="33" s="1"/>
  <c r="Z1429" i="33"/>
  <c r="BG1429" i="33" s="1"/>
  <c r="AA1429" i="33"/>
  <c r="BH1429" i="33" s="1"/>
  <c r="Z1437" i="33"/>
  <c r="BG1437" i="33" s="1"/>
  <c r="AA1437" i="33"/>
  <c r="BH1437" i="33" s="1"/>
  <c r="Z1445" i="33"/>
  <c r="BG1445" i="33" s="1"/>
  <c r="AA1445" i="33"/>
  <c r="BH1445" i="33" s="1"/>
  <c r="Z1453" i="33"/>
  <c r="BG1453" i="33" s="1"/>
  <c r="AA1453" i="33"/>
  <c r="BH1453" i="33" s="1"/>
  <c r="Z1465" i="33"/>
  <c r="AA1465" i="33"/>
  <c r="W1468" i="33"/>
  <c r="BD1468" i="33" s="1"/>
  <c r="V1468" i="33"/>
  <c r="BC1468" i="33" s="1"/>
  <c r="Z1469" i="33"/>
  <c r="AA1469" i="33"/>
  <c r="BH1469" i="33" s="1"/>
  <c r="Z1473" i="33"/>
  <c r="BG1473" i="33" s="1"/>
  <c r="AA1473" i="33"/>
  <c r="U1484" i="33"/>
  <c r="BB1484" i="33" s="1"/>
  <c r="T1484" i="33"/>
  <c r="BA1484" i="33" s="1"/>
  <c r="U1488" i="33"/>
  <c r="T1488" i="33"/>
  <c r="U1492" i="33"/>
  <c r="T1492" i="33"/>
  <c r="BA1492" i="33" s="1"/>
  <c r="U1496" i="33"/>
  <c r="BB1496" i="33" s="1"/>
  <c r="T1496" i="33"/>
  <c r="Y1501" i="33"/>
  <c r="BF1501" i="33" s="1"/>
  <c r="X1501" i="33"/>
  <c r="Y1505" i="33"/>
  <c r="X1505" i="33"/>
  <c r="Y1509" i="33"/>
  <c r="X1509" i="33"/>
  <c r="BE1509" i="33" s="1"/>
  <c r="Y1513" i="33"/>
  <c r="X1513" i="33"/>
  <c r="U1516" i="33"/>
  <c r="BB1516" i="33" s="1"/>
  <c r="T1516" i="33"/>
  <c r="BA1516" i="33" s="1"/>
  <c r="U1520" i="33"/>
  <c r="T1520" i="33"/>
  <c r="U1524" i="33"/>
  <c r="T1524" i="33"/>
  <c r="BA1524" i="33" s="1"/>
  <c r="U1528" i="33"/>
  <c r="BB1528" i="33" s="1"/>
  <c r="T1528" i="33"/>
  <c r="Y1537" i="33"/>
  <c r="X1537" i="33"/>
  <c r="U1540" i="33"/>
  <c r="T1540" i="33"/>
  <c r="BA1540" i="33" s="1"/>
  <c r="U1544" i="33"/>
  <c r="BB1544" i="33" s="1"/>
  <c r="T1544" i="33"/>
  <c r="BA1544" i="33" s="1"/>
  <c r="Y1549" i="33"/>
  <c r="BF1549" i="33" s="1"/>
  <c r="X1549" i="33"/>
  <c r="BE1549" i="33" s="1"/>
  <c r="U1552" i="33"/>
  <c r="BB1552" i="33" s="1"/>
  <c r="T1552" i="33"/>
  <c r="U1556" i="33"/>
  <c r="T1556" i="33"/>
  <c r="BA1556" i="33" s="1"/>
  <c r="Y1561" i="33"/>
  <c r="X1561" i="33"/>
  <c r="Y1565" i="33"/>
  <c r="BF1565" i="33" s="1"/>
  <c r="X1565" i="33"/>
  <c r="BE1565" i="33" s="1"/>
  <c r="U1568" i="33"/>
  <c r="BB1568" i="33" s="1"/>
  <c r="T1568" i="33"/>
  <c r="Y1577" i="33"/>
  <c r="X1577" i="33"/>
  <c r="Y1581" i="33"/>
  <c r="X1581" i="33"/>
  <c r="BE1581" i="33" s="1"/>
  <c r="Y1585" i="33"/>
  <c r="X1585" i="33"/>
  <c r="U1588" i="33"/>
  <c r="BB1588" i="33" s="1"/>
  <c r="T1588" i="33"/>
  <c r="BA1588" i="33" s="1"/>
  <c r="U1592" i="33"/>
  <c r="T1592" i="33"/>
  <c r="U1596" i="33"/>
  <c r="T1596" i="33"/>
  <c r="BA1596" i="33" s="1"/>
  <c r="U1600" i="33"/>
  <c r="BB1600" i="33" s="1"/>
  <c r="T1600" i="33"/>
  <c r="Y1605" i="33"/>
  <c r="BF1605" i="33" s="1"/>
  <c r="X1605" i="33"/>
  <c r="Y1609" i="33"/>
  <c r="X1609" i="33"/>
  <c r="Y1613" i="33"/>
  <c r="X1613" i="33"/>
  <c r="BE1613" i="33" s="1"/>
  <c r="U1616" i="33"/>
  <c r="BB1616" i="33" s="1"/>
  <c r="T1616" i="33"/>
  <c r="U1620" i="33"/>
  <c r="BB1620" i="33" s="1"/>
  <c r="T1620" i="33"/>
  <c r="BA1620" i="33" s="1"/>
  <c r="U1624" i="33"/>
  <c r="T1624" i="33"/>
  <c r="U1628" i="33"/>
  <c r="T1628" i="33"/>
  <c r="BA1628" i="33" s="1"/>
  <c r="Y1633" i="33"/>
  <c r="X1633" i="33"/>
  <c r="Y1637" i="33"/>
  <c r="BF1637" i="33" s="1"/>
  <c r="X1637" i="33"/>
  <c r="Y1641" i="33"/>
  <c r="X1641" i="33"/>
  <c r="Y1649" i="33"/>
  <c r="X1649" i="33"/>
  <c r="Y1653" i="33"/>
  <c r="BF1653" i="33" s="1"/>
  <c r="X1653" i="33"/>
  <c r="BE1653" i="33" s="1"/>
  <c r="Y1657" i="33"/>
  <c r="X1657" i="33"/>
  <c r="U1660" i="33"/>
  <c r="T1660" i="33"/>
  <c r="BA1660" i="33" s="1"/>
  <c r="U1664" i="33"/>
  <c r="BB1664" i="33" s="1"/>
  <c r="T1664" i="33"/>
  <c r="BA1664" i="33" s="1"/>
  <c r="U1668" i="33"/>
  <c r="BB1668" i="33" s="1"/>
  <c r="T1668" i="33"/>
  <c r="BA1668" i="33" s="1"/>
  <c r="U1672" i="33"/>
  <c r="BB1672" i="33" s="1"/>
  <c r="T1672" i="33"/>
  <c r="Y1681" i="33"/>
  <c r="X1681" i="33"/>
  <c r="U1684" i="33"/>
  <c r="T1684" i="33"/>
  <c r="BA1684" i="33" s="1"/>
  <c r="Y1689" i="33"/>
  <c r="X1689" i="33"/>
  <c r="U1692" i="33"/>
  <c r="BB1692" i="33" s="1"/>
  <c r="T1692" i="33"/>
  <c r="BA1692" i="33" s="1"/>
  <c r="U1696" i="33"/>
  <c r="T1696" i="33"/>
  <c r="U1700" i="33"/>
  <c r="T1700" i="33"/>
  <c r="BA1700" i="33" s="1"/>
  <c r="Y1709" i="33"/>
  <c r="BF1709" i="33" s="1"/>
  <c r="X1709" i="33"/>
  <c r="BE1709" i="33" s="1"/>
  <c r="Y1713" i="33"/>
  <c r="X1713" i="33"/>
  <c r="Y1717" i="33"/>
  <c r="BF1717" i="33" s="1"/>
  <c r="X1717" i="33"/>
  <c r="U1720" i="33"/>
  <c r="BB1720" i="33" s="1"/>
  <c r="T1720" i="33"/>
  <c r="BA1720" i="33" s="1"/>
  <c r="U1724" i="33"/>
  <c r="BB1724" i="33" s="1"/>
  <c r="T1724" i="33"/>
  <c r="BA1724" i="33" s="1"/>
  <c r="U1728" i="33"/>
  <c r="BB1728" i="33" s="1"/>
  <c r="T1728" i="33"/>
  <c r="U1732" i="33"/>
  <c r="T1732" i="33"/>
  <c r="BA1732" i="33" s="1"/>
  <c r="Y1741" i="33"/>
  <c r="X1741" i="33"/>
  <c r="BE1741" i="33" s="1"/>
  <c r="U1744" i="33"/>
  <c r="BB1744" i="33" s="1"/>
  <c r="T1744" i="33"/>
  <c r="U1748" i="33"/>
  <c r="BB1748" i="33" s="1"/>
  <c r="T1748" i="33"/>
  <c r="BA1748" i="33" s="1"/>
  <c r="U1752" i="33"/>
  <c r="T1752" i="33"/>
  <c r="Y1757" i="33"/>
  <c r="X1757" i="33"/>
  <c r="BE1757" i="33" s="1"/>
  <c r="Y1761" i="33"/>
  <c r="X1761" i="33"/>
  <c r="Y1765" i="33"/>
  <c r="BF1765" i="33" s="1"/>
  <c r="X1765" i="33"/>
  <c r="U1768" i="33"/>
  <c r="T1768" i="33"/>
  <c r="Y1773" i="33"/>
  <c r="X1773" i="33"/>
  <c r="BE1773" i="33" s="1"/>
  <c r="U1776" i="33"/>
  <c r="BB1776" i="33" s="1"/>
  <c r="T1776" i="33"/>
  <c r="U1780" i="33"/>
  <c r="BB1780" i="33" s="1"/>
  <c r="T1780" i="33"/>
  <c r="BA1780" i="33" s="1"/>
  <c r="U1784" i="33"/>
  <c r="T1784" i="33"/>
  <c r="U1788" i="33"/>
  <c r="T1788" i="33"/>
  <c r="BA1788" i="33" s="1"/>
  <c r="U1792" i="33"/>
  <c r="BB1792" i="33" s="1"/>
  <c r="T1792" i="33"/>
  <c r="U1796" i="33"/>
  <c r="BB1796" i="33" s="1"/>
  <c r="T1796" i="33"/>
  <c r="BA1796" i="33" s="1"/>
  <c r="U1800" i="33"/>
  <c r="T1800" i="33"/>
  <c r="U1804" i="33"/>
  <c r="T1804" i="33"/>
  <c r="BA1804" i="33" s="1"/>
  <c r="U1808" i="33"/>
  <c r="BB1808" i="33" s="1"/>
  <c r="T1808" i="33"/>
  <c r="Y1813" i="33"/>
  <c r="BF1813" i="33" s="1"/>
  <c r="X1813" i="33"/>
  <c r="Y1817" i="33"/>
  <c r="X1817" i="33"/>
  <c r="Y1821" i="33"/>
  <c r="X1821" i="33"/>
  <c r="BE1821" i="33" s="1"/>
  <c r="U1824" i="33"/>
  <c r="BB1824" i="33" s="1"/>
  <c r="T1824" i="33"/>
  <c r="U1828" i="33"/>
  <c r="BB1828" i="33" s="1"/>
  <c r="T1828" i="33"/>
  <c r="BA1828" i="33" s="1"/>
  <c r="U1832" i="33"/>
  <c r="T1832" i="33"/>
  <c r="Y1837" i="33"/>
  <c r="X1837" i="33"/>
  <c r="BE1837" i="33" s="1"/>
  <c r="Y1841" i="33"/>
  <c r="X1841" i="33"/>
  <c r="Y1845" i="33"/>
  <c r="BF1845" i="33" s="1"/>
  <c r="X1845" i="33"/>
  <c r="U1856" i="33"/>
  <c r="T1856" i="33"/>
  <c r="U1860" i="33"/>
  <c r="T1860" i="33"/>
  <c r="BA1860" i="33" s="1"/>
  <c r="U1864" i="33"/>
  <c r="BB1864" i="33" s="1"/>
  <c r="T1864" i="33"/>
  <c r="Y1873" i="33"/>
  <c r="X1873" i="33"/>
  <c r="U1876" i="33"/>
  <c r="T1876" i="33"/>
  <c r="BA1876" i="33" s="1"/>
  <c r="Y1881" i="33"/>
  <c r="X1881" i="33"/>
  <c r="U1884" i="33"/>
  <c r="BB1884" i="33" s="1"/>
  <c r="T1884" i="33"/>
  <c r="BA1884" i="33" s="1"/>
  <c r="Y1889" i="33"/>
  <c r="X1889" i="33"/>
  <c r="U1892" i="33"/>
  <c r="T1892" i="33"/>
  <c r="BA1892" i="33" s="1"/>
  <c r="U1896" i="33"/>
  <c r="BB1896" i="33" s="1"/>
  <c r="T1896" i="33"/>
  <c r="BA1896" i="33" s="1"/>
  <c r="U1900" i="33"/>
  <c r="BB1900" i="33" s="1"/>
  <c r="T1900" i="33"/>
  <c r="BA1900" i="33" s="1"/>
  <c r="Y1905" i="33"/>
  <c r="X1905" i="33"/>
  <c r="Y1909" i="33"/>
  <c r="BF1909" i="33" s="1"/>
  <c r="X1909" i="33"/>
  <c r="Y1913" i="33"/>
  <c r="X1913" i="33"/>
  <c r="Y1917" i="33"/>
  <c r="BF1917" i="33" s="1"/>
  <c r="X1917" i="33"/>
  <c r="BE1917" i="33" s="1"/>
  <c r="Y1921" i="33"/>
  <c r="X1921" i="33"/>
  <c r="Y1925" i="33"/>
  <c r="BF1925" i="33" s="1"/>
  <c r="X1925" i="33"/>
  <c r="Y1929" i="33"/>
  <c r="X1929" i="33"/>
  <c r="Y1933" i="33"/>
  <c r="BF1933" i="33" s="1"/>
  <c r="X1933" i="33"/>
  <c r="BE1933" i="33" s="1"/>
  <c r="T1944" i="33"/>
  <c r="U1944" i="33"/>
  <c r="T1952" i="33"/>
  <c r="U1952" i="33"/>
  <c r="U1956" i="33"/>
  <c r="T1956" i="33"/>
  <c r="BA1956" i="33" s="1"/>
  <c r="U1964" i="33"/>
  <c r="BB1964" i="33" s="1"/>
  <c r="T1964" i="33"/>
  <c r="BA1964" i="33" s="1"/>
  <c r="T1968" i="33"/>
  <c r="U1968" i="33"/>
  <c r="T1976" i="33"/>
  <c r="U1976" i="33"/>
  <c r="Y1989" i="33"/>
  <c r="X1989" i="33"/>
  <c r="BE1989" i="33" s="1"/>
  <c r="Y1993" i="33"/>
  <c r="BF1993" i="33" s="1"/>
  <c r="X1993" i="33"/>
  <c r="BE1993" i="33" s="1"/>
  <c r="Y2005" i="33"/>
  <c r="BF2005" i="33" s="1"/>
  <c r="X2005" i="33"/>
  <c r="Y2009" i="33"/>
  <c r="X2009" i="33"/>
  <c r="Y2013" i="33"/>
  <c r="X2013" i="33"/>
  <c r="BE2013" i="33" s="1"/>
  <c r="T2024" i="33"/>
  <c r="BA2024" i="33" s="1"/>
  <c r="U2024" i="33"/>
  <c r="BB2024" i="33" s="1"/>
  <c r="Y2029" i="33"/>
  <c r="BF2029" i="33" s="1"/>
  <c r="X2029" i="33"/>
  <c r="Y2033" i="33"/>
  <c r="X2033" i="33"/>
  <c r="Y2041" i="33"/>
  <c r="X2041" i="33"/>
  <c r="T2056" i="33"/>
  <c r="BA2056" i="33" s="1"/>
  <c r="U2056" i="33"/>
  <c r="BB2056" i="33" s="1"/>
  <c r="U2060" i="33"/>
  <c r="BB2060" i="33" s="1"/>
  <c r="T2060" i="33"/>
  <c r="BA2060" i="33" s="1"/>
  <c r="U2076" i="33"/>
  <c r="T2076" i="33"/>
  <c r="BA2076" i="33" s="1"/>
  <c r="Y2081" i="33"/>
  <c r="X2081" i="33"/>
  <c r="Y2085" i="33"/>
  <c r="BF2085" i="33" s="1"/>
  <c r="X2085" i="33"/>
  <c r="BE2085" i="33" s="1"/>
  <c r="AA2094" i="33"/>
  <c r="BH2094" i="33" s="1"/>
  <c r="Z2094" i="33"/>
  <c r="BG2094" i="33" s="1"/>
  <c r="AA2102" i="33"/>
  <c r="BH2102" i="33" s="1"/>
  <c r="Z2102" i="33"/>
  <c r="BG2102" i="33" s="1"/>
  <c r="W2105" i="33"/>
  <c r="V2105" i="33"/>
  <c r="W2109" i="33"/>
  <c r="BD2109" i="33" s="1"/>
  <c r="V2109" i="33"/>
  <c r="BC2109" i="33" s="1"/>
  <c r="W2113" i="33"/>
  <c r="V2113" i="33"/>
  <c r="AA2122" i="33"/>
  <c r="Z2122" i="33"/>
  <c r="W2125" i="33"/>
  <c r="V2125" i="33"/>
  <c r="BC2125" i="33" s="1"/>
  <c r="W2133" i="33"/>
  <c r="BD2133" i="33" s="1"/>
  <c r="V2133" i="33"/>
  <c r="BC2133" i="33" s="1"/>
  <c r="W2137" i="33"/>
  <c r="V2137" i="33"/>
  <c r="W2141" i="33"/>
  <c r="BD2141" i="33" s="1"/>
  <c r="V2141" i="33"/>
  <c r="BC2141" i="33" s="1"/>
  <c r="W2145" i="33"/>
  <c r="V2145" i="33"/>
  <c r="AA2154" i="33"/>
  <c r="Z2154" i="33"/>
  <c r="BG2154" i="33" s="1"/>
  <c r="AA2158" i="33"/>
  <c r="BH2158" i="33" s="1"/>
  <c r="Z2158" i="33"/>
  <c r="BG2158" i="33" s="1"/>
  <c r="AA2166" i="33"/>
  <c r="BH2166" i="33" s="1"/>
  <c r="Z2166" i="33"/>
  <c r="BG2166" i="33" s="1"/>
  <c r="AA2174" i="33"/>
  <c r="BH2174" i="33" s="1"/>
  <c r="Z2174" i="33"/>
  <c r="BG2174" i="33" s="1"/>
  <c r="W2177" i="33"/>
  <c r="BD2177" i="33" s="1"/>
  <c r="V2177" i="33"/>
  <c r="BC2177" i="33" s="1"/>
  <c r="W2181" i="33"/>
  <c r="BD2181" i="33" s="1"/>
  <c r="V2181" i="33"/>
  <c r="AA2198" i="33"/>
  <c r="BH2198" i="33" s="1"/>
  <c r="Z2198" i="33"/>
  <c r="BG2198" i="33" s="1"/>
  <c r="W2201" i="33"/>
  <c r="V2201" i="33"/>
  <c r="W2205" i="33"/>
  <c r="BD2205" i="33" s="1"/>
  <c r="V2205" i="33"/>
  <c r="BC2205" i="33" s="1"/>
  <c r="W2209" i="33"/>
  <c r="V2209" i="33"/>
  <c r="AA2218" i="33"/>
  <c r="Z2218" i="33"/>
  <c r="W2221" i="33"/>
  <c r="V2221" i="33"/>
  <c r="BC2221" i="33" s="1"/>
  <c r="AA2230" i="33"/>
  <c r="BH2230" i="33" s="1"/>
  <c r="Z2230" i="33"/>
  <c r="BG2230" i="33" s="1"/>
  <c r="AA2238" i="33"/>
  <c r="BH2238" i="33" s="1"/>
  <c r="Z2238" i="33"/>
  <c r="BG2238" i="33" s="1"/>
  <c r="W2241" i="33"/>
  <c r="V2241" i="33"/>
  <c r="W2245" i="33"/>
  <c r="V2245" i="33"/>
  <c r="BC2245" i="33" s="1"/>
  <c r="AA2254" i="33"/>
  <c r="BH2254" i="33" s="1"/>
  <c r="Z2254" i="33"/>
  <c r="BG2254" i="33" s="1"/>
  <c r="W2257" i="33"/>
  <c r="V2257" i="33"/>
  <c r="AA2262" i="33"/>
  <c r="BH2262" i="33" s="1"/>
  <c r="Z2262" i="33"/>
  <c r="BG2262" i="33" s="1"/>
  <c r="AA2270" i="33"/>
  <c r="BH2270" i="33" s="1"/>
  <c r="Z2270" i="33"/>
  <c r="BG2270" i="33" s="1"/>
  <c r="W2273" i="33"/>
  <c r="BD2273" i="33" s="1"/>
  <c r="V2273" i="33"/>
  <c r="BC2273" i="33" s="1"/>
  <c r="W2277" i="33"/>
  <c r="BD2277" i="33" s="1"/>
  <c r="V2277" i="33"/>
  <c r="Z2286" i="33"/>
  <c r="BG2286" i="33" s="1"/>
  <c r="AA2286" i="33"/>
  <c r="BH2286" i="33" s="1"/>
  <c r="W2289" i="33"/>
  <c r="V2289" i="33"/>
  <c r="Z2298" i="33"/>
  <c r="BG2298" i="33" s="1"/>
  <c r="AA2298" i="33"/>
  <c r="BH2298" i="33" s="1"/>
  <c r="W2301" i="33"/>
  <c r="BD2301" i="33" s="1"/>
  <c r="V2301" i="33"/>
  <c r="Z2310" i="33"/>
  <c r="BG2310" i="33" s="1"/>
  <c r="AA2310" i="33"/>
  <c r="BH2310" i="33" s="1"/>
  <c r="W2313" i="33"/>
  <c r="V2313" i="33"/>
  <c r="Z2322" i="33"/>
  <c r="BG2322" i="33" s="1"/>
  <c r="AA2322" i="33"/>
  <c r="BH2322" i="33" s="1"/>
  <c r="Z2326" i="33"/>
  <c r="BG2326" i="33" s="1"/>
  <c r="AA2326" i="33"/>
  <c r="Z2334" i="33"/>
  <c r="BG2334" i="33" s="1"/>
  <c r="AA2334" i="33"/>
  <c r="BH2334" i="33" s="1"/>
  <c r="Z2338" i="33"/>
  <c r="AA2338" i="33"/>
  <c r="Z2346" i="33"/>
  <c r="BG2346" i="33" s="1"/>
  <c r="AA2346" i="33"/>
  <c r="BH2346" i="33" s="1"/>
  <c r="W2349" i="33"/>
  <c r="BD2349" i="33" s="1"/>
  <c r="V2349" i="33"/>
  <c r="W2353" i="33"/>
  <c r="V2353" i="33"/>
  <c r="AA2362" i="33"/>
  <c r="Z2362" i="33"/>
  <c r="W2365" i="33"/>
  <c r="BD2365" i="33" s="1"/>
  <c r="V2365" i="33"/>
  <c r="BC2365" i="33" s="1"/>
  <c r="W2369" i="33"/>
  <c r="V2369" i="33"/>
  <c r="AA2378" i="33"/>
  <c r="Z2378" i="33"/>
  <c r="W2381" i="33"/>
  <c r="V2381" i="33"/>
  <c r="BC2381" i="33" s="1"/>
  <c r="W2385" i="33"/>
  <c r="BD2385" i="33" s="1"/>
  <c r="V2385" i="33"/>
  <c r="BC2385" i="33" s="1"/>
  <c r="W2389" i="33"/>
  <c r="BD2389" i="33" s="1"/>
  <c r="V2389" i="33"/>
  <c r="AA2398" i="33"/>
  <c r="BH2398" i="33" s="1"/>
  <c r="Z2398" i="33"/>
  <c r="BG2398" i="33" s="1"/>
  <c r="AA2402" i="33"/>
  <c r="Z2402" i="33"/>
  <c r="W2405" i="33"/>
  <c r="BD2405" i="33" s="1"/>
  <c r="V2405" i="33"/>
  <c r="BC2405" i="33" s="1"/>
  <c r="AA2414" i="33"/>
  <c r="Z2414" i="33"/>
  <c r="W2417" i="33"/>
  <c r="V2417" i="33"/>
  <c r="AA2422" i="33"/>
  <c r="Z2422" i="33"/>
  <c r="W2425" i="33"/>
  <c r="BD2425" i="33" s="1"/>
  <c r="V2425" i="33"/>
  <c r="AA2434" i="33"/>
  <c r="Z2434" i="33"/>
  <c r="AA2438" i="33"/>
  <c r="Z2438" i="33"/>
  <c r="AA2442" i="33"/>
  <c r="Z2442" i="33"/>
  <c r="W2445" i="33"/>
  <c r="BD2445" i="33" s="1"/>
  <c r="V2445" i="33"/>
  <c r="W2449" i="33"/>
  <c r="V2449" i="33"/>
  <c r="AA2458" i="33"/>
  <c r="Z2458" i="33"/>
  <c r="W2461" i="33"/>
  <c r="V2461" i="33"/>
  <c r="W2465" i="33"/>
  <c r="BD2465" i="33" s="1"/>
  <c r="V2465" i="33"/>
  <c r="W2473" i="33"/>
  <c r="V2473" i="33"/>
  <c r="W2477" i="33"/>
  <c r="V2477" i="33"/>
  <c r="W2481" i="33"/>
  <c r="V2481" i="33"/>
  <c r="W2485" i="33"/>
  <c r="BD2485" i="33" s="1"/>
  <c r="V2485" i="33"/>
  <c r="AA2494" i="33"/>
  <c r="Z2494" i="33"/>
  <c r="AA2502" i="33"/>
  <c r="Z2502" i="33"/>
  <c r="W2505" i="33"/>
  <c r="V2505" i="33"/>
  <c r="W2509" i="33"/>
  <c r="BD2509" i="33" s="1"/>
  <c r="V2509" i="33"/>
  <c r="W2513" i="33"/>
  <c r="V2513" i="33"/>
  <c r="AA2522" i="33"/>
  <c r="Z2522" i="33"/>
  <c r="W2525" i="33"/>
  <c r="V2525" i="33"/>
  <c r="AA2534" i="33"/>
  <c r="BH2534" i="33" s="1"/>
  <c r="Z2534" i="33"/>
  <c r="W2537" i="33"/>
  <c r="V2537" i="33"/>
  <c r="W2541" i="33"/>
  <c r="V2541" i="33"/>
  <c r="AA2550" i="33"/>
  <c r="Z2550" i="33"/>
  <c r="AA2554" i="33"/>
  <c r="Z2554" i="33"/>
  <c r="W2557" i="33"/>
  <c r="V2557" i="33"/>
  <c r="U2569" i="33"/>
  <c r="T2569" i="33"/>
  <c r="U2581" i="33"/>
  <c r="T2581" i="33"/>
  <c r="U2585" i="33"/>
  <c r="BB2585" i="33" s="1"/>
  <c r="T2585" i="33"/>
  <c r="X2598" i="33"/>
  <c r="Y2598" i="33"/>
  <c r="X2602" i="33"/>
  <c r="Y2602" i="33"/>
  <c r="X2606" i="33"/>
  <c r="Y2606" i="33"/>
  <c r="U2617" i="33"/>
  <c r="BB2617" i="33" s="1"/>
  <c r="T2617" i="33"/>
  <c r="U2621" i="33"/>
  <c r="T2621" i="33"/>
  <c r="U2637" i="33"/>
  <c r="T2637" i="33"/>
  <c r="U2657" i="33"/>
  <c r="T2657" i="33"/>
  <c r="U2665" i="33"/>
  <c r="BB2665" i="33" s="1"/>
  <c r="T2665" i="33"/>
  <c r="X2670" i="33"/>
  <c r="Y2670" i="33"/>
  <c r="U2681" i="33"/>
  <c r="T2681" i="33"/>
  <c r="U2689" i="33"/>
  <c r="T2689" i="33"/>
  <c r="U2693" i="33"/>
  <c r="T2693" i="33"/>
  <c r="U2705" i="33"/>
  <c r="T2705" i="33"/>
  <c r="U2721" i="33"/>
  <c r="T2721" i="33"/>
  <c r="U2729" i="33"/>
  <c r="T2729" i="33"/>
  <c r="U2741" i="33"/>
  <c r="T2741" i="33"/>
  <c r="U2745" i="33"/>
  <c r="T2745" i="33"/>
  <c r="U2753" i="33"/>
  <c r="T2753" i="33"/>
  <c r="Y2758" i="33"/>
  <c r="X2758" i="33"/>
  <c r="Y2762" i="33"/>
  <c r="BF2762" i="33" s="1"/>
  <c r="X2762" i="33"/>
  <c r="Y2774" i="33"/>
  <c r="X2774" i="33"/>
  <c r="Y2778" i="33"/>
  <c r="X2778" i="33"/>
  <c r="Y2782" i="33"/>
  <c r="X2782" i="33"/>
  <c r="U2789" i="33"/>
  <c r="T2789" i="33"/>
  <c r="U2793" i="33"/>
  <c r="T2793" i="33"/>
  <c r="U2797" i="33"/>
  <c r="T2797" i="33"/>
  <c r="Y2802" i="33"/>
  <c r="X2802" i="33"/>
  <c r="U2809" i="33"/>
  <c r="BB2809" i="33" s="1"/>
  <c r="T2809" i="33"/>
  <c r="Y2814" i="33"/>
  <c r="X2814" i="33"/>
  <c r="U2825" i="33"/>
  <c r="T2825" i="33"/>
  <c r="Y2830" i="33"/>
  <c r="X2830" i="33"/>
  <c r="Y2834" i="33"/>
  <c r="BF2834" i="33" s="1"/>
  <c r="X2834" i="33"/>
  <c r="U2845" i="33"/>
  <c r="T2845" i="33"/>
  <c r="Y2850" i="33"/>
  <c r="X2850" i="33"/>
  <c r="Y2854" i="33"/>
  <c r="X2854" i="33"/>
  <c r="Y2858" i="33"/>
  <c r="BF2858" i="33" s="1"/>
  <c r="X2858" i="33"/>
  <c r="Y2862" i="33"/>
  <c r="X2862" i="33"/>
  <c r="Z2871" i="33"/>
  <c r="AA2871" i="33"/>
  <c r="Z2875" i="33"/>
  <c r="AA2875" i="33"/>
  <c r="W2878" i="33"/>
  <c r="V2878" i="33"/>
  <c r="Z2887" i="33"/>
  <c r="AA2887" i="33"/>
  <c r="W2890" i="33"/>
  <c r="V2890" i="33"/>
  <c r="Z2899" i="33"/>
  <c r="AA2899" i="33"/>
  <c r="W2902" i="33"/>
  <c r="V2902" i="33"/>
  <c r="W2910" i="33"/>
  <c r="V2910" i="33"/>
  <c r="W2914" i="33"/>
  <c r="V2914" i="33"/>
  <c r="Z2923" i="33"/>
  <c r="AA2923" i="33"/>
  <c r="W2926" i="33"/>
  <c r="V2926" i="33"/>
  <c r="Z2935" i="33"/>
  <c r="AA2935" i="33"/>
  <c r="W2938" i="33"/>
  <c r="V2938" i="33"/>
  <c r="Z2947" i="33"/>
  <c r="AA2947" i="33"/>
  <c r="W2950" i="33"/>
  <c r="V2950" i="33"/>
  <c r="Z2959" i="33"/>
  <c r="AA2959" i="33"/>
  <c r="W2962" i="33"/>
  <c r="V2962" i="33"/>
  <c r="W2966" i="33"/>
  <c r="V2966" i="33"/>
  <c r="W2970" i="33"/>
  <c r="V2970" i="33"/>
  <c r="AA2979" i="33"/>
  <c r="Z2979" i="33"/>
  <c r="W2982" i="33"/>
  <c r="V2982" i="33"/>
  <c r="AA2991" i="33"/>
  <c r="Z2991" i="33"/>
  <c r="W2994" i="33"/>
  <c r="V2994" i="33"/>
  <c r="W2998" i="33"/>
  <c r="V2998" i="33"/>
  <c r="AA3007" i="33"/>
  <c r="Z3007" i="33"/>
  <c r="AA3015" i="33"/>
  <c r="Z3015" i="33"/>
  <c r="W3018" i="33"/>
  <c r="V3018" i="33"/>
  <c r="W3022" i="33"/>
  <c r="V3022" i="33"/>
  <c r="W3026" i="33"/>
  <c r="V3026" i="33"/>
  <c r="AA3035" i="33"/>
  <c r="Z3035" i="33"/>
  <c r="AA3039" i="33"/>
  <c r="Z3039" i="33"/>
  <c r="AA3043" i="33"/>
  <c r="Z3043" i="33"/>
  <c r="AA3051" i="33"/>
  <c r="Z3051" i="33"/>
  <c r="W3054" i="33"/>
  <c r="V3054" i="33"/>
  <c r="AA3063" i="33"/>
  <c r="Z3063" i="33"/>
  <c r="AA3071" i="33"/>
  <c r="Z3071" i="33"/>
  <c r="Z3079" i="33"/>
  <c r="AA3079" i="33"/>
  <c r="W3082" i="33"/>
  <c r="V3082" i="33"/>
  <c r="W3086" i="33"/>
  <c r="BD3086" i="33" s="1"/>
  <c r="V3086" i="33"/>
  <c r="Z3095" i="33"/>
  <c r="AA3095" i="33"/>
  <c r="W3098" i="33"/>
  <c r="V3098" i="33"/>
  <c r="W3102" i="33"/>
  <c r="V3102" i="33"/>
  <c r="Z3111" i="33"/>
  <c r="AA3111" i="33"/>
  <c r="W3114" i="33"/>
  <c r="V3114" i="33"/>
  <c r="W3118" i="33"/>
  <c r="V3118" i="33"/>
  <c r="T3122" i="33"/>
  <c r="U3122" i="33"/>
  <c r="U3134" i="33"/>
  <c r="BB3134" i="33" s="1"/>
  <c r="T3134" i="33"/>
  <c r="Y3139" i="33"/>
  <c r="X3139" i="33"/>
  <c r="Y3143" i="33"/>
  <c r="X3143" i="33"/>
  <c r="U3150" i="33"/>
  <c r="T3150" i="33"/>
  <c r="U3166" i="33"/>
  <c r="BB3166" i="33" s="1"/>
  <c r="T3166" i="33"/>
  <c r="Y3171" i="33"/>
  <c r="X3171" i="33"/>
  <c r="Y3175" i="33"/>
  <c r="X3175" i="33"/>
  <c r="Y3183" i="33"/>
  <c r="X3183" i="33"/>
  <c r="Y3187" i="33"/>
  <c r="BF3187" i="33" s="1"/>
  <c r="X3187" i="33"/>
  <c r="Y3191" i="33"/>
  <c r="X3191" i="33"/>
  <c r="Y3195" i="33"/>
  <c r="X3195" i="33"/>
  <c r="U3206" i="33"/>
  <c r="T3206" i="33"/>
  <c r="U3214" i="33"/>
  <c r="BB3214" i="33" s="1"/>
  <c r="T3214" i="33"/>
  <c r="T3226" i="33"/>
  <c r="U3226" i="33"/>
  <c r="Y3231" i="33"/>
  <c r="X3231" i="33"/>
  <c r="T3242" i="33"/>
  <c r="U3242" i="33"/>
  <c r="T3250" i="33"/>
  <c r="U3250" i="33"/>
  <c r="U3254" i="33"/>
  <c r="T3254" i="33"/>
  <c r="U3262" i="33"/>
  <c r="T3262" i="33"/>
  <c r="U3278" i="33"/>
  <c r="T3278" i="33"/>
  <c r="Y3283" i="33"/>
  <c r="BF3283" i="33" s="1"/>
  <c r="X3283" i="33"/>
  <c r="Y3287" i="33"/>
  <c r="X3287" i="33"/>
  <c r="W9" i="33"/>
  <c r="V9" i="33"/>
  <c r="W13" i="33"/>
  <c r="V13" i="33"/>
  <c r="BC13" i="33" s="1"/>
  <c r="Y18" i="33"/>
  <c r="X18" i="33"/>
  <c r="T25" i="33"/>
  <c r="BA25" i="33" s="1"/>
  <c r="U25" i="33"/>
  <c r="T29" i="33"/>
  <c r="U29" i="33"/>
  <c r="U33" i="33"/>
  <c r="T33" i="33"/>
  <c r="Y38" i="33"/>
  <c r="BF38" i="33" s="1"/>
  <c r="X38" i="33"/>
  <c r="BE38" i="33" s="1"/>
  <c r="Y42" i="33"/>
  <c r="X42" i="33"/>
  <c r="T49" i="33"/>
  <c r="U49" i="33"/>
  <c r="Y54" i="33"/>
  <c r="X54" i="33"/>
  <c r="BE54" i="33" s="1"/>
  <c r="X58" i="33"/>
  <c r="Y58" i="33"/>
  <c r="Y66" i="33"/>
  <c r="X66" i="33"/>
  <c r="Y70" i="33"/>
  <c r="X70" i="33"/>
  <c r="X74" i="33"/>
  <c r="Y74" i="33"/>
  <c r="V78" i="33"/>
  <c r="BC78" i="33" s="1"/>
  <c r="W78" i="33"/>
  <c r="BD78" i="33" s="1"/>
  <c r="AA91" i="33"/>
  <c r="BH91" i="33" s="1"/>
  <c r="Z91" i="33"/>
  <c r="BG91" i="33" s="1"/>
  <c r="V94" i="33"/>
  <c r="W94" i="33"/>
  <c r="V98" i="33"/>
  <c r="W98" i="33"/>
  <c r="V106" i="33"/>
  <c r="W106" i="33"/>
  <c r="AA111" i="33"/>
  <c r="BH111" i="33" s="1"/>
  <c r="Z111" i="33"/>
  <c r="BG111" i="33" s="1"/>
  <c r="V118" i="33"/>
  <c r="W118" i="33"/>
  <c r="V122" i="33"/>
  <c r="W122" i="33"/>
  <c r="Z131" i="33"/>
  <c r="BG131" i="33" s="1"/>
  <c r="AA131" i="33"/>
  <c r="BH131" i="33" s="1"/>
  <c r="AA135" i="33"/>
  <c r="BH135" i="33" s="1"/>
  <c r="Z135" i="33"/>
  <c r="BG135" i="33" s="1"/>
  <c r="AA143" i="33"/>
  <c r="BH143" i="33" s="1"/>
  <c r="Z143" i="33"/>
  <c r="BG143" i="33" s="1"/>
  <c r="V146" i="33"/>
  <c r="W146" i="33"/>
  <c r="Z155" i="33"/>
  <c r="BG155" i="33" s="1"/>
  <c r="AA155" i="33"/>
  <c r="BH155" i="33" s="1"/>
  <c r="V158" i="33"/>
  <c r="BC158" i="33" s="1"/>
  <c r="W158" i="33"/>
  <c r="V166" i="33"/>
  <c r="W166" i="33"/>
  <c r="V170" i="33"/>
  <c r="W170" i="33"/>
  <c r="AA179" i="33"/>
  <c r="BH179" i="33" s="1"/>
  <c r="Z179" i="33"/>
  <c r="BG179" i="33" s="1"/>
  <c r="Z183" i="33"/>
  <c r="BG183" i="33" s="1"/>
  <c r="AA183" i="33"/>
  <c r="BH183" i="33" s="1"/>
  <c r="V190" i="33"/>
  <c r="W190" i="33"/>
  <c r="V194" i="33"/>
  <c r="W194" i="33"/>
  <c r="V198" i="33"/>
  <c r="BC198" i="33" s="1"/>
  <c r="W198" i="33"/>
  <c r="BD198" i="33" s="1"/>
  <c r="Z207" i="33"/>
  <c r="BG207" i="33" s="1"/>
  <c r="AA207" i="33"/>
  <c r="V210" i="33"/>
  <c r="W210" i="33"/>
  <c r="AA219" i="33"/>
  <c r="Z219" i="33"/>
  <c r="V222" i="33"/>
  <c r="BC222" i="33" s="1"/>
  <c r="W222" i="33"/>
  <c r="BD222" i="33" s="1"/>
  <c r="AA231" i="33"/>
  <c r="Z231" i="33"/>
  <c r="V234" i="33"/>
  <c r="W234" i="33"/>
  <c r="W238" i="33"/>
  <c r="V238" i="33"/>
  <c r="BC238" i="33" s="1"/>
  <c r="AA247" i="33"/>
  <c r="BH247" i="33" s="1"/>
  <c r="Z247" i="33"/>
  <c r="BG247" i="33" s="1"/>
  <c r="W250" i="33"/>
  <c r="V250" i="33"/>
  <c r="AA255" i="33"/>
  <c r="BH255" i="33" s="1"/>
  <c r="Z255" i="33"/>
  <c r="W262" i="33"/>
  <c r="V262" i="33"/>
  <c r="BC262" i="33" s="1"/>
  <c r="W266" i="33"/>
  <c r="V266" i="33"/>
  <c r="W270" i="33"/>
  <c r="BD270" i="33" s="1"/>
  <c r="V270" i="33"/>
  <c r="AA279" i="33"/>
  <c r="BH279" i="33" s="1"/>
  <c r="Z279" i="33"/>
  <c r="BG279" i="33" s="1"/>
  <c r="AA283" i="33"/>
  <c r="Z283" i="33"/>
  <c r="BG283" i="33" s="1"/>
  <c r="AA291" i="33"/>
  <c r="Z291" i="33"/>
  <c r="BG291" i="33" s="1"/>
  <c r="Z295" i="33"/>
  <c r="BG295" i="33" s="1"/>
  <c r="AA295" i="33"/>
  <c r="AA303" i="33"/>
  <c r="Z303" i="33"/>
  <c r="BG303" i="33" s="1"/>
  <c r="W306" i="33"/>
  <c r="V306" i="33"/>
  <c r="AA315" i="33"/>
  <c r="BH315" i="33" s="1"/>
  <c r="Z315" i="33"/>
  <c r="BG315" i="33" s="1"/>
  <c r="V318" i="33"/>
  <c r="BC318" i="33" s="1"/>
  <c r="W318" i="33"/>
  <c r="V322" i="33"/>
  <c r="W322" i="33"/>
  <c r="W330" i="33"/>
  <c r="V330" i="33"/>
  <c r="W334" i="33"/>
  <c r="BD334" i="33" s="1"/>
  <c r="V334" i="33"/>
  <c r="BC334" i="33" s="1"/>
  <c r="X339" i="33"/>
  <c r="BE339" i="33" s="1"/>
  <c r="Y339" i="33"/>
  <c r="X343" i="33"/>
  <c r="Y343" i="33"/>
  <c r="Y347" i="33"/>
  <c r="X347" i="33"/>
  <c r="BE347" i="33" s="1"/>
  <c r="U354" i="33"/>
  <c r="T354" i="33"/>
  <c r="X359" i="33"/>
  <c r="Y359" i="33"/>
  <c r="U362" i="33"/>
  <c r="T362" i="33"/>
  <c r="X367" i="33"/>
  <c r="Y367" i="33"/>
  <c r="Y379" i="33"/>
  <c r="BF379" i="33" s="1"/>
  <c r="X379" i="33"/>
  <c r="BE379" i="33" s="1"/>
  <c r="U386" i="33"/>
  <c r="T386" i="33"/>
  <c r="U390" i="33"/>
  <c r="T390" i="33"/>
  <c r="U402" i="33"/>
  <c r="T402" i="33"/>
  <c r="X407" i="33"/>
  <c r="BE407" i="33" s="1"/>
  <c r="Y407" i="33"/>
  <c r="Y411" i="33"/>
  <c r="X411" i="33"/>
  <c r="U418" i="33"/>
  <c r="T418" i="33"/>
  <c r="X423" i="33"/>
  <c r="Y423" i="33"/>
  <c r="V435" i="33"/>
  <c r="BC435" i="33" s="1"/>
  <c r="W435" i="33"/>
  <c r="AA444" i="33"/>
  <c r="Z444" i="33"/>
  <c r="AA448" i="33"/>
  <c r="BH448" i="33" s="1"/>
  <c r="Z448" i="33"/>
  <c r="BG448" i="33" s="1"/>
  <c r="AA456" i="33"/>
  <c r="BH456" i="33" s="1"/>
  <c r="Z456" i="33"/>
  <c r="BG456" i="33" s="1"/>
  <c r="Z460" i="33"/>
  <c r="BG460" i="33" s="1"/>
  <c r="AA460" i="33"/>
  <c r="BH460" i="33" s="1"/>
  <c r="AA468" i="33"/>
  <c r="BH468" i="33" s="1"/>
  <c r="Z468" i="33"/>
  <c r="BG468" i="33" s="1"/>
  <c r="AA472" i="33"/>
  <c r="BH472" i="33" s="1"/>
  <c r="Z472" i="33"/>
  <c r="BG472" i="33" s="1"/>
  <c r="AA476" i="33"/>
  <c r="BH476" i="33" s="1"/>
  <c r="Z476" i="33"/>
  <c r="BG476" i="33" s="1"/>
  <c r="V483" i="33"/>
  <c r="BC483" i="33" s="1"/>
  <c r="W483" i="33"/>
  <c r="AA488" i="33"/>
  <c r="BH488" i="33" s="1"/>
  <c r="Z488" i="33"/>
  <c r="BG488" i="33" s="1"/>
  <c r="AA496" i="33"/>
  <c r="BH496" i="33" s="1"/>
  <c r="Z496" i="33"/>
  <c r="BG496" i="33" s="1"/>
  <c r="AA500" i="33"/>
  <c r="Z500" i="33"/>
  <c r="V503" i="33"/>
  <c r="BC503" i="33" s="1"/>
  <c r="W503" i="33"/>
  <c r="AA512" i="33"/>
  <c r="BH512" i="33" s="1"/>
  <c r="Z512" i="33"/>
  <c r="AA520" i="33"/>
  <c r="BH520" i="33" s="1"/>
  <c r="Z520" i="33"/>
  <c r="BG520" i="33" s="1"/>
  <c r="V523" i="33"/>
  <c r="W523" i="33"/>
  <c r="Z532" i="33"/>
  <c r="BG532" i="33" s="1"/>
  <c r="AA532" i="33"/>
  <c r="BH532" i="33" s="1"/>
  <c r="Z540" i="33"/>
  <c r="BG540" i="33" s="1"/>
  <c r="AA540" i="33"/>
  <c r="W543" i="33"/>
  <c r="V543" i="33"/>
  <c r="W547" i="33"/>
  <c r="V547" i="33"/>
  <c r="BC547" i="33" s="1"/>
  <c r="Z556" i="33"/>
  <c r="BG556" i="33" s="1"/>
  <c r="AA556" i="33"/>
  <c r="BH556" i="33" s="1"/>
  <c r="AA564" i="33"/>
  <c r="Z564" i="33"/>
  <c r="Z568" i="33"/>
  <c r="BG568" i="33" s="1"/>
  <c r="AA568" i="33"/>
  <c r="BH568" i="33" s="1"/>
  <c r="AA576" i="33"/>
  <c r="BH576" i="33" s="1"/>
  <c r="Z576" i="33"/>
  <c r="BG576" i="33" s="1"/>
  <c r="W579" i="33"/>
  <c r="BD579" i="33" s="1"/>
  <c r="V579" i="33"/>
  <c r="BC579" i="33" s="1"/>
  <c r="AA592" i="33"/>
  <c r="Z592" i="33"/>
  <c r="W595" i="33"/>
  <c r="V595" i="33"/>
  <c r="W599" i="33"/>
  <c r="V599" i="33"/>
  <c r="AA608" i="33"/>
  <c r="BH608" i="33" s="1"/>
  <c r="Z608" i="33"/>
  <c r="BG608" i="33" s="1"/>
  <c r="W611" i="33"/>
  <c r="V611" i="33"/>
  <c r="AA624" i="33"/>
  <c r="Z624" i="33"/>
  <c r="BG624" i="33" s="1"/>
  <c r="W627" i="33"/>
  <c r="V627" i="33"/>
  <c r="BC627" i="33" s="1"/>
  <c r="Z632" i="33"/>
  <c r="BG632" i="33" s="1"/>
  <c r="AA632" i="33"/>
  <c r="BH632" i="33" s="1"/>
  <c r="AA640" i="33"/>
  <c r="Z640" i="33"/>
  <c r="Z648" i="33"/>
  <c r="BG648" i="33" s="1"/>
  <c r="AA648" i="33"/>
  <c r="BH648" i="33" s="1"/>
  <c r="W651" i="33"/>
  <c r="V651" i="33"/>
  <c r="BC651" i="33" s="1"/>
  <c r="AA660" i="33"/>
  <c r="BH660" i="33" s="1"/>
  <c r="Z660" i="33"/>
  <c r="BG660" i="33" s="1"/>
  <c r="W663" i="33"/>
  <c r="BD663" i="33" s="1"/>
  <c r="V663" i="33"/>
  <c r="W667" i="33"/>
  <c r="V667" i="33"/>
  <c r="AA676" i="33"/>
  <c r="BH676" i="33" s="1"/>
  <c r="Z676" i="33"/>
  <c r="BG676" i="33" s="1"/>
  <c r="AA680" i="33"/>
  <c r="BH680" i="33" s="1"/>
  <c r="Z680" i="33"/>
  <c r="BG680" i="33" s="1"/>
  <c r="W683" i="33"/>
  <c r="V683" i="33"/>
  <c r="W687" i="33"/>
  <c r="V687" i="33"/>
  <c r="AA696" i="33"/>
  <c r="Z696" i="33"/>
  <c r="Z700" i="33"/>
  <c r="AA700" i="33"/>
  <c r="BH700" i="33" s="1"/>
  <c r="Z708" i="33"/>
  <c r="BG708" i="33" s="1"/>
  <c r="AA708" i="33"/>
  <c r="BH708" i="33" s="1"/>
  <c r="W711" i="33"/>
  <c r="V711" i="33"/>
  <c r="Z720" i="33"/>
  <c r="BG720" i="33" s="1"/>
  <c r="AA720" i="33"/>
  <c r="BH720" i="33" s="1"/>
  <c r="W723" i="33"/>
  <c r="BD723" i="33" s="1"/>
  <c r="V723" i="33"/>
  <c r="BC723" i="33" s="1"/>
  <c r="W727" i="33"/>
  <c r="BD727" i="33" s="1"/>
  <c r="V727" i="33"/>
  <c r="AA736" i="33"/>
  <c r="BH736" i="33" s="1"/>
  <c r="Z736" i="33"/>
  <c r="V739" i="33"/>
  <c r="W739" i="33"/>
  <c r="V743" i="33"/>
  <c r="BC743" i="33" s="1"/>
  <c r="W743" i="33"/>
  <c r="BD743" i="33" s="1"/>
  <c r="V747" i="33"/>
  <c r="BC747" i="33" s="1"/>
  <c r="W747" i="33"/>
  <c r="V755" i="33"/>
  <c r="W755" i="33"/>
  <c r="AA760" i="33"/>
  <c r="BH760" i="33" s="1"/>
  <c r="Z760" i="33"/>
  <c r="BG760" i="33" s="1"/>
  <c r="V767" i="33"/>
  <c r="BC767" i="33" s="1"/>
  <c r="W767" i="33"/>
  <c r="BD767" i="33" s="1"/>
  <c r="V895" i="33"/>
  <c r="W895" i="33"/>
  <c r="U8" i="33"/>
  <c r="T8" i="33"/>
  <c r="Y9" i="33"/>
  <c r="X9" i="33"/>
  <c r="U12" i="33"/>
  <c r="T12" i="33"/>
  <c r="Y13" i="33"/>
  <c r="X13" i="33"/>
  <c r="U16" i="33"/>
  <c r="T16" i="33"/>
  <c r="Y17" i="33"/>
  <c r="X17" i="33"/>
  <c r="AA18" i="33"/>
  <c r="BH18" i="33" s="1"/>
  <c r="Z18" i="33"/>
  <c r="BG18" i="33" s="1"/>
  <c r="V21" i="33"/>
  <c r="BC21" i="33" s="1"/>
  <c r="W21" i="33"/>
  <c r="AA22" i="33"/>
  <c r="BH22" i="33" s="1"/>
  <c r="Z22" i="33"/>
  <c r="BG22" i="33" s="1"/>
  <c r="V25" i="33"/>
  <c r="W25" i="33"/>
  <c r="AA26" i="33"/>
  <c r="BH26" i="33" s="1"/>
  <c r="Z26" i="33"/>
  <c r="V29" i="33"/>
  <c r="BC29" i="33" s="1"/>
  <c r="W29" i="33"/>
  <c r="Z30" i="33"/>
  <c r="BG30" i="33" s="1"/>
  <c r="AA30" i="33"/>
  <c r="BH30" i="33" s="1"/>
  <c r="V33" i="33"/>
  <c r="W33" i="33"/>
  <c r="Z34" i="33"/>
  <c r="BG34" i="33" s="1"/>
  <c r="AA34" i="33"/>
  <c r="BH34" i="33" s="1"/>
  <c r="V37" i="33"/>
  <c r="BC37" i="33" s="1"/>
  <c r="W37" i="33"/>
  <c r="Z38" i="33"/>
  <c r="BG38" i="33" s="1"/>
  <c r="AA38" i="33"/>
  <c r="BH38" i="33" s="1"/>
  <c r="V41" i="33"/>
  <c r="W41" i="33"/>
  <c r="Z42" i="33"/>
  <c r="BG42" i="33" s="1"/>
  <c r="AA42" i="33"/>
  <c r="BH42" i="33" s="1"/>
  <c r="V45" i="33"/>
  <c r="W45" i="33"/>
  <c r="AA46" i="33"/>
  <c r="BH46" i="33" s="1"/>
  <c r="Z46" i="33"/>
  <c r="BG46" i="33" s="1"/>
  <c r="V49" i="33"/>
  <c r="W49" i="33"/>
  <c r="AA50" i="33"/>
  <c r="BH50" i="33" s="1"/>
  <c r="Z50" i="33"/>
  <c r="BG50" i="33" s="1"/>
  <c r="V53" i="33"/>
  <c r="W53" i="33"/>
  <c r="Z54" i="33"/>
  <c r="BG54" i="33" s="1"/>
  <c r="AA54" i="33"/>
  <c r="V57" i="33"/>
  <c r="W57" i="33"/>
  <c r="Z58" i="33"/>
  <c r="BG58" i="33" s="1"/>
  <c r="AA58" i="33"/>
  <c r="BH58" i="33" s="1"/>
  <c r="V61" i="33"/>
  <c r="BC61" i="33" s="1"/>
  <c r="W61" i="33"/>
  <c r="AA62" i="33"/>
  <c r="BH62" i="33" s="1"/>
  <c r="Z62" i="33"/>
  <c r="BG62" i="33" s="1"/>
  <c r="V65" i="33"/>
  <c r="W65" i="33"/>
  <c r="AA66" i="33"/>
  <c r="BH66" i="33" s="1"/>
  <c r="Z66" i="33"/>
  <c r="V69" i="33"/>
  <c r="W69" i="33"/>
  <c r="AA70" i="33"/>
  <c r="Z70" i="33"/>
  <c r="V73" i="33"/>
  <c r="W73" i="33"/>
  <c r="Z74" i="33"/>
  <c r="BG74" i="33" s="1"/>
  <c r="AA74" i="33"/>
  <c r="BH74" i="33" s="1"/>
  <c r="U77" i="33"/>
  <c r="BB77" i="33" s="1"/>
  <c r="T77" i="33"/>
  <c r="X78" i="33"/>
  <c r="Y78" i="33"/>
  <c r="U81" i="33"/>
  <c r="T81" i="33"/>
  <c r="Y82" i="33"/>
  <c r="X82" i="33"/>
  <c r="U85" i="33"/>
  <c r="BB85" i="33" s="1"/>
  <c r="T85" i="33"/>
  <c r="X86" i="33"/>
  <c r="Y86" i="33"/>
  <c r="U89" i="33"/>
  <c r="T89" i="33"/>
  <c r="Y90" i="33"/>
  <c r="X90" i="33"/>
  <c r="U93" i="33"/>
  <c r="BB93" i="33" s="1"/>
  <c r="T93" i="33"/>
  <c r="X94" i="33"/>
  <c r="Y94" i="33"/>
  <c r="U97" i="33"/>
  <c r="T97" i="33"/>
  <c r="X98" i="33"/>
  <c r="BE98" i="33" s="1"/>
  <c r="Y98" i="33"/>
  <c r="U101" i="33"/>
  <c r="BB101" i="33" s="1"/>
  <c r="T101" i="33"/>
  <c r="X102" i="33"/>
  <c r="Y102" i="33"/>
  <c r="U105" i="33"/>
  <c r="T105" i="33"/>
  <c r="Y106" i="33"/>
  <c r="BF106" i="33" s="1"/>
  <c r="X106" i="33"/>
  <c r="U109" i="33"/>
  <c r="BB109" i="33" s="1"/>
  <c r="T109" i="33"/>
  <c r="Y110" i="33"/>
  <c r="X110" i="33"/>
  <c r="U113" i="33"/>
  <c r="T113" i="33"/>
  <c r="X114" i="33"/>
  <c r="Y114" i="33"/>
  <c r="U117" i="33"/>
  <c r="BB117" i="33" s="1"/>
  <c r="T117" i="33"/>
  <c r="X118" i="33"/>
  <c r="Y118" i="33"/>
  <c r="U121" i="33"/>
  <c r="T121" i="33"/>
  <c r="X122" i="33"/>
  <c r="Y122" i="33"/>
  <c r="U125" i="33"/>
  <c r="BB125" i="33" s="1"/>
  <c r="T125" i="33"/>
  <c r="X126" i="33"/>
  <c r="Y126" i="33"/>
  <c r="U129" i="33"/>
  <c r="T129" i="33"/>
  <c r="X130" i="33"/>
  <c r="BE130" i="33" s="1"/>
  <c r="Y130" i="33"/>
  <c r="U133" i="33"/>
  <c r="BB133" i="33" s="1"/>
  <c r="T133" i="33"/>
  <c r="Y134" i="33"/>
  <c r="X134" i="33"/>
  <c r="U137" i="33"/>
  <c r="T137" i="33"/>
  <c r="X138" i="33"/>
  <c r="BE138" i="33" s="1"/>
  <c r="Y138" i="33"/>
  <c r="U141" i="33"/>
  <c r="BB141" i="33" s="1"/>
  <c r="T141" i="33"/>
  <c r="Y142" i="33"/>
  <c r="X142" i="33"/>
  <c r="U145" i="33"/>
  <c r="T145" i="33"/>
  <c r="Y146" i="33"/>
  <c r="BF146" i="33" s="1"/>
  <c r="X146" i="33"/>
  <c r="U149" i="33"/>
  <c r="BB149" i="33" s="1"/>
  <c r="T149" i="33"/>
  <c r="X150" i="33"/>
  <c r="Y150" i="33"/>
  <c r="U153" i="33"/>
  <c r="T153" i="33"/>
  <c r="Y154" i="33"/>
  <c r="X154" i="33"/>
  <c r="U157" i="33"/>
  <c r="BB157" i="33" s="1"/>
  <c r="T157" i="33"/>
  <c r="Y158" i="33"/>
  <c r="X158" i="33"/>
  <c r="U161" i="33"/>
  <c r="T161" i="33"/>
  <c r="X162" i="33"/>
  <c r="BE162" i="33" s="1"/>
  <c r="Y162" i="33"/>
  <c r="U165" i="33"/>
  <c r="BB165" i="33" s="1"/>
  <c r="T165" i="33"/>
  <c r="Y166" i="33"/>
  <c r="X166" i="33"/>
  <c r="U169" i="33"/>
  <c r="T169" i="33"/>
  <c r="Y170" i="33"/>
  <c r="BF170" i="33" s="1"/>
  <c r="X170" i="33"/>
  <c r="U173" i="33"/>
  <c r="BB173" i="33" s="1"/>
  <c r="T173" i="33"/>
  <c r="Y174" i="33"/>
  <c r="X174" i="33"/>
  <c r="U177" i="33"/>
  <c r="T177" i="33"/>
  <c r="Y178" i="33"/>
  <c r="X178" i="33"/>
  <c r="U181" i="33"/>
  <c r="BB181" i="33" s="1"/>
  <c r="T181" i="33"/>
  <c r="Y182" i="33"/>
  <c r="X182" i="33"/>
  <c r="U185" i="33"/>
  <c r="T185" i="33"/>
  <c r="X186" i="33"/>
  <c r="BE186" i="33" s="1"/>
  <c r="Y186" i="33"/>
  <c r="U189" i="33"/>
  <c r="BB189" i="33" s="1"/>
  <c r="T189" i="33"/>
  <c r="X190" i="33"/>
  <c r="Y190" i="33"/>
  <c r="U193" i="33"/>
  <c r="T193" i="33"/>
  <c r="X194" i="33"/>
  <c r="BE194" i="33" s="1"/>
  <c r="Y194" i="33"/>
  <c r="U197" i="33"/>
  <c r="BB197" i="33" s="1"/>
  <c r="T197" i="33"/>
  <c r="Y198" i="33"/>
  <c r="X198" i="33"/>
  <c r="U201" i="33"/>
  <c r="T201" i="33"/>
  <c r="X202" i="33"/>
  <c r="Y202" i="33"/>
  <c r="U205" i="33"/>
  <c r="BB205" i="33" s="1"/>
  <c r="T205" i="33"/>
  <c r="Y206" i="33"/>
  <c r="X206" i="33"/>
  <c r="U209" i="33"/>
  <c r="T209" i="33"/>
  <c r="Y210" i="33"/>
  <c r="X210" i="33"/>
  <c r="U213" i="33"/>
  <c r="BB213" i="33" s="1"/>
  <c r="T213" i="33"/>
  <c r="X214" i="33"/>
  <c r="Y214" i="33"/>
  <c r="U217" i="33"/>
  <c r="T217" i="33"/>
  <c r="X218" i="33"/>
  <c r="Y218" i="33"/>
  <c r="U221" i="33"/>
  <c r="BB221" i="33" s="1"/>
  <c r="T221" i="33"/>
  <c r="Y222" i="33"/>
  <c r="X222" i="33"/>
  <c r="U225" i="33"/>
  <c r="T225" i="33"/>
  <c r="Y226" i="33"/>
  <c r="X226" i="33"/>
  <c r="U229" i="33"/>
  <c r="BB229" i="33" s="1"/>
  <c r="T229" i="33"/>
  <c r="X230" i="33"/>
  <c r="Y230" i="33"/>
  <c r="U233" i="33"/>
  <c r="T233" i="33"/>
  <c r="Y234" i="33"/>
  <c r="X234" i="33"/>
  <c r="U237" i="33"/>
  <c r="BB237" i="33" s="1"/>
  <c r="T237" i="33"/>
  <c r="Y238" i="33"/>
  <c r="X238" i="33"/>
  <c r="U241" i="33"/>
  <c r="T241" i="33"/>
  <c r="Y242" i="33"/>
  <c r="X242" i="33"/>
  <c r="U245" i="33"/>
  <c r="BB245" i="33" s="1"/>
  <c r="T245" i="33"/>
  <c r="Y246" i="33"/>
  <c r="X246" i="33"/>
  <c r="U249" i="33"/>
  <c r="T249" i="33"/>
  <c r="X250" i="33"/>
  <c r="BE250" i="33" s="1"/>
  <c r="Y250" i="33"/>
  <c r="U253" i="33"/>
  <c r="T253" i="33"/>
  <c r="X254" i="33"/>
  <c r="Y254" i="33"/>
  <c r="U257" i="33"/>
  <c r="T257" i="33"/>
  <c r="X258" i="33"/>
  <c r="BE258" i="33" s="1"/>
  <c r="Y258" i="33"/>
  <c r="U261" i="33"/>
  <c r="T261" i="33"/>
  <c r="Y262" i="33"/>
  <c r="X262" i="33"/>
  <c r="U265" i="33"/>
  <c r="T265" i="33"/>
  <c r="Y266" i="33"/>
  <c r="X266" i="33"/>
  <c r="U269" i="33"/>
  <c r="T269" i="33"/>
  <c r="Y270" i="33"/>
  <c r="X270" i="33"/>
  <c r="U273" i="33"/>
  <c r="T273" i="33"/>
  <c r="X274" i="33"/>
  <c r="BE274" i="33" s="1"/>
  <c r="Y274" i="33"/>
  <c r="U277" i="33"/>
  <c r="T277" i="33"/>
  <c r="X278" i="33"/>
  <c r="Y278" i="33"/>
  <c r="U281" i="33"/>
  <c r="T281" i="33"/>
  <c r="Y282" i="33"/>
  <c r="X282" i="33"/>
  <c r="U285" i="33"/>
  <c r="T285" i="33"/>
  <c r="Y286" i="33"/>
  <c r="X286" i="33"/>
  <c r="U289" i="33"/>
  <c r="T289" i="33"/>
  <c r="X290" i="33"/>
  <c r="BE290" i="33" s="1"/>
  <c r="Y290" i="33"/>
  <c r="U293" i="33"/>
  <c r="T293" i="33"/>
  <c r="X294" i="33"/>
  <c r="Y294" i="33"/>
  <c r="U297" i="33"/>
  <c r="T297" i="33"/>
  <c r="Y298" i="33"/>
  <c r="X298" i="33"/>
  <c r="U301" i="33"/>
  <c r="BB301" i="33" s="1"/>
  <c r="T301" i="33"/>
  <c r="X302" i="33"/>
  <c r="Y302" i="33"/>
  <c r="U305" i="33"/>
  <c r="T305" i="33"/>
  <c r="X306" i="33"/>
  <c r="BE306" i="33" s="1"/>
  <c r="Y306" i="33"/>
  <c r="U309" i="33"/>
  <c r="T309" i="33"/>
  <c r="X310" i="33"/>
  <c r="Y310" i="33"/>
  <c r="U313" i="33"/>
  <c r="T313" i="33"/>
  <c r="Y314" i="33"/>
  <c r="X314" i="33"/>
  <c r="U317" i="33"/>
  <c r="BB317" i="33" s="1"/>
  <c r="T317" i="33"/>
  <c r="Y318" i="33"/>
  <c r="X318" i="33"/>
  <c r="U321" i="33"/>
  <c r="T321" i="33"/>
  <c r="Y322" i="33"/>
  <c r="X322" i="33"/>
  <c r="U325" i="33"/>
  <c r="BB325" i="33" s="1"/>
  <c r="T325" i="33"/>
  <c r="Y326" i="33"/>
  <c r="X326" i="33"/>
  <c r="U329" i="33"/>
  <c r="T329" i="33"/>
  <c r="Y330" i="33"/>
  <c r="BF330" i="33" s="1"/>
  <c r="X330" i="33"/>
  <c r="U333" i="33"/>
  <c r="T333" i="33"/>
  <c r="Y334" i="33"/>
  <c r="X334" i="33"/>
  <c r="U337" i="33"/>
  <c r="T337" i="33"/>
  <c r="W338" i="33"/>
  <c r="BD338" i="33" s="1"/>
  <c r="V338" i="33"/>
  <c r="AA339" i="33"/>
  <c r="BH339" i="33" s="1"/>
  <c r="Z339" i="33"/>
  <c r="V342" i="33"/>
  <c r="W342" i="33"/>
  <c r="Z343" i="33"/>
  <c r="BG343" i="33" s="1"/>
  <c r="AA343" i="33"/>
  <c r="BH343" i="33" s="1"/>
  <c r="V346" i="33"/>
  <c r="BC346" i="33" s="1"/>
  <c r="W346" i="33"/>
  <c r="AA347" i="33"/>
  <c r="BH347" i="33" s="1"/>
  <c r="Z347" i="33"/>
  <c r="V350" i="33"/>
  <c r="W350" i="33"/>
  <c r="Z351" i="33"/>
  <c r="BG351" i="33" s="1"/>
  <c r="AA351" i="33"/>
  <c r="BH351" i="33" s="1"/>
  <c r="V354" i="33"/>
  <c r="BC354" i="33" s="1"/>
  <c r="W354" i="33"/>
  <c r="AA355" i="33"/>
  <c r="BH355" i="33" s="1"/>
  <c r="Z355" i="33"/>
  <c r="V358" i="33"/>
  <c r="W358" i="33"/>
  <c r="AA359" i="33"/>
  <c r="BH359" i="33" s="1"/>
  <c r="Z359" i="33"/>
  <c r="BG359" i="33" s="1"/>
  <c r="V362" i="33"/>
  <c r="BC362" i="33" s="1"/>
  <c r="W362" i="33"/>
  <c r="AA363" i="33"/>
  <c r="BH363" i="33" s="1"/>
  <c r="Z363" i="33"/>
  <c r="V366" i="33"/>
  <c r="W366" i="33"/>
  <c r="AA367" i="33"/>
  <c r="BH367" i="33" s="1"/>
  <c r="Z367" i="33"/>
  <c r="BG367" i="33" s="1"/>
  <c r="V370" i="33"/>
  <c r="BC370" i="33" s="1"/>
  <c r="W370" i="33"/>
  <c r="AA371" i="33"/>
  <c r="BH371" i="33" s="1"/>
  <c r="Z371" i="33"/>
  <c r="V374" i="33"/>
  <c r="W374" i="33"/>
  <c r="Z375" i="33"/>
  <c r="BG375" i="33" s="1"/>
  <c r="AA375" i="33"/>
  <c r="BH375" i="33" s="1"/>
  <c r="V378" i="33"/>
  <c r="BC378" i="33" s="1"/>
  <c r="W378" i="33"/>
  <c r="AA379" i="33"/>
  <c r="BH379" i="33" s="1"/>
  <c r="Z379" i="33"/>
  <c r="V382" i="33"/>
  <c r="W382" i="33"/>
  <c r="AA383" i="33"/>
  <c r="BH383" i="33" s="1"/>
  <c r="Z383" i="33"/>
  <c r="BG383" i="33" s="1"/>
  <c r="V386" i="33"/>
  <c r="BC386" i="33" s="1"/>
  <c r="W386" i="33"/>
  <c r="AA387" i="33"/>
  <c r="BH387" i="33" s="1"/>
  <c r="Z387" i="33"/>
  <c r="V390" i="33"/>
  <c r="W390" i="33"/>
  <c r="Z391" i="33"/>
  <c r="BG391" i="33" s="1"/>
  <c r="AA391" i="33"/>
  <c r="BH391" i="33" s="1"/>
  <c r="V394" i="33"/>
  <c r="BC394" i="33" s="1"/>
  <c r="W394" i="33"/>
  <c r="AA395" i="33"/>
  <c r="BH395" i="33" s="1"/>
  <c r="Z395" i="33"/>
  <c r="V398" i="33"/>
  <c r="W398" i="33"/>
  <c r="Z399" i="33"/>
  <c r="BG399" i="33" s="1"/>
  <c r="AA399" i="33"/>
  <c r="BH399" i="33" s="1"/>
  <c r="V402" i="33"/>
  <c r="BC402" i="33" s="1"/>
  <c r="W402" i="33"/>
  <c r="AA403" i="33"/>
  <c r="BH403" i="33" s="1"/>
  <c r="Z403" i="33"/>
  <c r="V406" i="33"/>
  <c r="W406" i="33"/>
  <c r="Z407" i="33"/>
  <c r="BG407" i="33" s="1"/>
  <c r="AA407" i="33"/>
  <c r="BH407" i="33" s="1"/>
  <c r="V410" i="33"/>
  <c r="BC410" i="33" s="1"/>
  <c r="W410" i="33"/>
  <c r="AA411" i="33"/>
  <c r="BH411" i="33" s="1"/>
  <c r="Z411" i="33"/>
  <c r="V414" i="33"/>
  <c r="W414" i="33"/>
  <c r="AA415" i="33"/>
  <c r="BH415" i="33" s="1"/>
  <c r="Z415" i="33"/>
  <c r="BG415" i="33" s="1"/>
  <c r="V418" i="33"/>
  <c r="BC418" i="33" s="1"/>
  <c r="W418" i="33"/>
  <c r="AA419" i="33"/>
  <c r="BH419" i="33" s="1"/>
  <c r="Z419" i="33"/>
  <c r="V422" i="33"/>
  <c r="W422" i="33"/>
  <c r="Z423" i="33"/>
  <c r="BG423" i="33" s="1"/>
  <c r="AA423" i="33"/>
  <c r="BH423" i="33" s="1"/>
  <c r="V426" i="33"/>
  <c r="BC426" i="33" s="1"/>
  <c r="W426" i="33"/>
  <c r="AA427" i="33"/>
  <c r="BH427" i="33" s="1"/>
  <c r="Z427" i="33"/>
  <c r="V430" i="33"/>
  <c r="W430" i="33"/>
  <c r="Z431" i="33"/>
  <c r="BG431" i="33" s="1"/>
  <c r="AA431" i="33"/>
  <c r="BH431" i="33" s="1"/>
  <c r="V434" i="33"/>
  <c r="BC434" i="33" s="1"/>
  <c r="W434" i="33"/>
  <c r="Y435" i="33"/>
  <c r="X435" i="33"/>
  <c r="U438" i="33"/>
  <c r="T438" i="33"/>
  <c r="X439" i="33"/>
  <c r="Y439" i="33"/>
  <c r="BF439" i="33" s="1"/>
  <c r="U442" i="33"/>
  <c r="BB442" i="33" s="1"/>
  <c r="T442" i="33"/>
  <c r="Y443" i="33"/>
  <c r="X443" i="33"/>
  <c r="U446" i="33"/>
  <c r="T446" i="33"/>
  <c r="X447" i="33"/>
  <c r="Y447" i="33"/>
  <c r="BF447" i="33" s="1"/>
  <c r="U450" i="33"/>
  <c r="BB450" i="33" s="1"/>
  <c r="T450" i="33"/>
  <c r="Y451" i="33"/>
  <c r="X451" i="33"/>
  <c r="U454" i="33"/>
  <c r="T454" i="33"/>
  <c r="X455" i="33"/>
  <c r="Y455" i="33"/>
  <c r="BF455" i="33" s="1"/>
  <c r="U458" i="33"/>
  <c r="BB458" i="33" s="1"/>
  <c r="T458" i="33"/>
  <c r="Y459" i="33"/>
  <c r="X459" i="33"/>
  <c r="U462" i="33"/>
  <c r="T462" i="33"/>
  <c r="X463" i="33"/>
  <c r="Y463" i="33"/>
  <c r="BF463" i="33" s="1"/>
  <c r="U466" i="33"/>
  <c r="BB466" i="33" s="1"/>
  <c r="T466" i="33"/>
  <c r="Y467" i="33"/>
  <c r="X467" i="33"/>
  <c r="U470" i="33"/>
  <c r="T470" i="33"/>
  <c r="X471" i="33"/>
  <c r="Y471" i="33"/>
  <c r="BF471" i="33" s="1"/>
  <c r="U474" i="33"/>
  <c r="BB474" i="33" s="1"/>
  <c r="T474" i="33"/>
  <c r="Y475" i="33"/>
  <c r="X475" i="33"/>
  <c r="U478" i="33"/>
  <c r="T478" i="33"/>
  <c r="X479" i="33"/>
  <c r="Y479" i="33"/>
  <c r="BF479" i="33" s="1"/>
  <c r="U482" i="33"/>
  <c r="BB482" i="33" s="1"/>
  <c r="T482" i="33"/>
  <c r="Y483" i="33"/>
  <c r="X483" i="33"/>
  <c r="U486" i="33"/>
  <c r="T486" i="33"/>
  <c r="X487" i="33"/>
  <c r="Y487" i="33"/>
  <c r="BF487" i="33" s="1"/>
  <c r="U490" i="33"/>
  <c r="BB490" i="33" s="1"/>
  <c r="T490" i="33"/>
  <c r="Y491" i="33"/>
  <c r="X491" i="33"/>
  <c r="U494" i="33"/>
  <c r="T494" i="33"/>
  <c r="X495" i="33"/>
  <c r="Y495" i="33"/>
  <c r="BF495" i="33" s="1"/>
  <c r="U498" i="33"/>
  <c r="BB498" i="33" s="1"/>
  <c r="T498" i="33"/>
  <c r="X499" i="33"/>
  <c r="Y499" i="33"/>
  <c r="U502" i="33"/>
  <c r="T502" i="33"/>
  <c r="X503" i="33"/>
  <c r="Y503" i="33"/>
  <c r="BF503" i="33" s="1"/>
  <c r="U506" i="33"/>
  <c r="BB506" i="33" s="1"/>
  <c r="T506" i="33"/>
  <c r="Y507" i="33"/>
  <c r="X507" i="33"/>
  <c r="U510" i="33"/>
  <c r="T510" i="33"/>
  <c r="X511" i="33"/>
  <c r="Y511" i="33"/>
  <c r="BF511" i="33" s="1"/>
  <c r="U514" i="33"/>
  <c r="BB514" i="33" s="1"/>
  <c r="T514" i="33"/>
  <c r="X515" i="33"/>
  <c r="Y515" i="33"/>
  <c r="U518" i="33"/>
  <c r="T518" i="33"/>
  <c r="X519" i="33"/>
  <c r="Y519" i="33"/>
  <c r="BF519" i="33" s="1"/>
  <c r="U522" i="33"/>
  <c r="BB522" i="33" s="1"/>
  <c r="T522" i="33"/>
  <c r="Y523" i="33"/>
  <c r="X523" i="33"/>
  <c r="U526" i="33"/>
  <c r="T526" i="33"/>
  <c r="Y527" i="33"/>
  <c r="X527" i="33"/>
  <c r="BE527" i="33" s="1"/>
  <c r="U530" i="33"/>
  <c r="BB530" i="33" s="1"/>
  <c r="T530" i="33"/>
  <c r="BA530" i="33" s="1"/>
  <c r="Y531" i="33"/>
  <c r="X531" i="33"/>
  <c r="U534" i="33"/>
  <c r="T534" i="33"/>
  <c r="Y535" i="33"/>
  <c r="X535" i="33"/>
  <c r="BE535" i="33" s="1"/>
  <c r="U538" i="33"/>
  <c r="BB538" i="33" s="1"/>
  <c r="T538" i="33"/>
  <c r="BA538" i="33" s="1"/>
  <c r="Y539" i="33"/>
  <c r="X539" i="33"/>
  <c r="U542" i="33"/>
  <c r="T542" i="33"/>
  <c r="Y543" i="33"/>
  <c r="X543" i="33"/>
  <c r="BE543" i="33" s="1"/>
  <c r="U546" i="33"/>
  <c r="BB546" i="33" s="1"/>
  <c r="T546" i="33"/>
  <c r="BA546" i="33" s="1"/>
  <c r="Y547" i="33"/>
  <c r="X547" i="33"/>
  <c r="U550" i="33"/>
  <c r="T550" i="33"/>
  <c r="Y551" i="33"/>
  <c r="X551" i="33"/>
  <c r="BE551" i="33" s="1"/>
  <c r="U554" i="33"/>
  <c r="BB554" i="33" s="1"/>
  <c r="T554" i="33"/>
  <c r="BA554" i="33" s="1"/>
  <c r="Y555" i="33"/>
  <c r="X555" i="33"/>
  <c r="U558" i="33"/>
  <c r="T558" i="33"/>
  <c r="Y559" i="33"/>
  <c r="X559" i="33"/>
  <c r="BE559" i="33" s="1"/>
  <c r="U562" i="33"/>
  <c r="BB562" i="33" s="1"/>
  <c r="T562" i="33"/>
  <c r="BA562" i="33" s="1"/>
  <c r="Y563" i="33"/>
  <c r="X563" i="33"/>
  <c r="U566" i="33"/>
  <c r="T566" i="33"/>
  <c r="Y567" i="33"/>
  <c r="X567" i="33"/>
  <c r="BE567" i="33" s="1"/>
  <c r="U570" i="33"/>
  <c r="BB570" i="33" s="1"/>
  <c r="T570" i="33"/>
  <c r="BA570" i="33" s="1"/>
  <c r="Y571" i="33"/>
  <c r="X571" i="33"/>
  <c r="U574" i="33"/>
  <c r="T574" i="33"/>
  <c r="Y575" i="33"/>
  <c r="X575" i="33"/>
  <c r="BE575" i="33" s="1"/>
  <c r="U578" i="33"/>
  <c r="BB578" i="33" s="1"/>
  <c r="T578" i="33"/>
  <c r="BA578" i="33" s="1"/>
  <c r="Y579" i="33"/>
  <c r="X579" i="33"/>
  <c r="U582" i="33"/>
  <c r="T582" i="33"/>
  <c r="Y583" i="33"/>
  <c r="X583" i="33"/>
  <c r="BE583" i="33" s="1"/>
  <c r="U586" i="33"/>
  <c r="BB586" i="33" s="1"/>
  <c r="T586" i="33"/>
  <c r="BA586" i="33" s="1"/>
  <c r="Y587" i="33"/>
  <c r="X587" i="33"/>
  <c r="U590" i="33"/>
  <c r="T590" i="33"/>
  <c r="Y591" i="33"/>
  <c r="X591" i="33"/>
  <c r="BE591" i="33" s="1"/>
  <c r="U594" i="33"/>
  <c r="BB594" i="33" s="1"/>
  <c r="T594" i="33"/>
  <c r="BA594" i="33" s="1"/>
  <c r="Y595" i="33"/>
  <c r="X595" i="33"/>
  <c r="U598" i="33"/>
  <c r="T598" i="33"/>
  <c r="Y599" i="33"/>
  <c r="X599" i="33"/>
  <c r="BE599" i="33" s="1"/>
  <c r="U602" i="33"/>
  <c r="BB602" i="33" s="1"/>
  <c r="T602" i="33"/>
  <c r="BA602" i="33" s="1"/>
  <c r="Y603" i="33"/>
  <c r="X603" i="33"/>
  <c r="U606" i="33"/>
  <c r="T606" i="33"/>
  <c r="Y607" i="33"/>
  <c r="X607" i="33"/>
  <c r="BE607" i="33" s="1"/>
  <c r="U610" i="33"/>
  <c r="BB610" i="33" s="1"/>
  <c r="T610" i="33"/>
  <c r="BA610" i="33" s="1"/>
  <c r="Y611" i="33"/>
  <c r="X611" i="33"/>
  <c r="U614" i="33"/>
  <c r="T614" i="33"/>
  <c r="Y615" i="33"/>
  <c r="X615" i="33"/>
  <c r="BE615" i="33" s="1"/>
  <c r="U618" i="33"/>
  <c r="BB618" i="33" s="1"/>
  <c r="T618" i="33"/>
  <c r="BA618" i="33" s="1"/>
  <c r="Y619" i="33"/>
  <c r="X619" i="33"/>
  <c r="U622" i="33"/>
  <c r="T622" i="33"/>
  <c r="Y623" i="33"/>
  <c r="X623" i="33"/>
  <c r="BE623" i="33" s="1"/>
  <c r="U626" i="33"/>
  <c r="BB626" i="33" s="1"/>
  <c r="T626" i="33"/>
  <c r="BA626" i="33" s="1"/>
  <c r="Y627" i="33"/>
  <c r="X627" i="33"/>
  <c r="U630" i="33"/>
  <c r="T630" i="33"/>
  <c r="Y631" i="33"/>
  <c r="X631" i="33"/>
  <c r="BE631" i="33" s="1"/>
  <c r="U634" i="33"/>
  <c r="BB634" i="33" s="1"/>
  <c r="T634" i="33"/>
  <c r="BA634" i="33" s="1"/>
  <c r="Y635" i="33"/>
  <c r="X635" i="33"/>
  <c r="U638" i="33"/>
  <c r="T638" i="33"/>
  <c r="Y639" i="33"/>
  <c r="X639" i="33"/>
  <c r="BE639" i="33" s="1"/>
  <c r="U642" i="33"/>
  <c r="BB642" i="33" s="1"/>
  <c r="T642" i="33"/>
  <c r="BA642" i="33" s="1"/>
  <c r="Y643" i="33"/>
  <c r="X643" i="33"/>
  <c r="U646" i="33"/>
  <c r="T646" i="33"/>
  <c r="Y647" i="33"/>
  <c r="X647" i="33"/>
  <c r="BE647" i="33" s="1"/>
  <c r="U650" i="33"/>
  <c r="BB650" i="33" s="1"/>
  <c r="T650" i="33"/>
  <c r="BA650" i="33" s="1"/>
  <c r="Y651" i="33"/>
  <c r="X651" i="33"/>
  <c r="U654" i="33"/>
  <c r="T654" i="33"/>
  <c r="Y655" i="33"/>
  <c r="X655" i="33"/>
  <c r="BE655" i="33" s="1"/>
  <c r="U658" i="33"/>
  <c r="BB658" i="33" s="1"/>
  <c r="T658" i="33"/>
  <c r="BA658" i="33" s="1"/>
  <c r="Y659" i="33"/>
  <c r="X659" i="33"/>
  <c r="U662" i="33"/>
  <c r="T662" i="33"/>
  <c r="Y663" i="33"/>
  <c r="X663" i="33"/>
  <c r="BE663" i="33" s="1"/>
  <c r="U666" i="33"/>
  <c r="BB666" i="33" s="1"/>
  <c r="T666" i="33"/>
  <c r="BA666" i="33" s="1"/>
  <c r="Y667" i="33"/>
  <c r="X667" i="33"/>
  <c r="U670" i="33"/>
  <c r="T670" i="33"/>
  <c r="Y671" i="33"/>
  <c r="X671" i="33"/>
  <c r="BE671" i="33" s="1"/>
  <c r="U674" i="33"/>
  <c r="BB674" i="33" s="1"/>
  <c r="T674" i="33"/>
  <c r="BA674" i="33" s="1"/>
  <c r="Y675" i="33"/>
  <c r="X675" i="33"/>
  <c r="U678" i="33"/>
  <c r="T678" i="33"/>
  <c r="Y679" i="33"/>
  <c r="X679" i="33"/>
  <c r="BE679" i="33" s="1"/>
  <c r="U682" i="33"/>
  <c r="BB682" i="33" s="1"/>
  <c r="T682" i="33"/>
  <c r="BA682" i="33" s="1"/>
  <c r="Y683" i="33"/>
  <c r="X683" i="33"/>
  <c r="U686" i="33"/>
  <c r="T686" i="33"/>
  <c r="Y687" i="33"/>
  <c r="X687" i="33"/>
  <c r="BE687" i="33" s="1"/>
  <c r="U690" i="33"/>
  <c r="BB690" i="33" s="1"/>
  <c r="T690" i="33"/>
  <c r="BA690" i="33" s="1"/>
  <c r="Y691" i="33"/>
  <c r="X691" i="33"/>
  <c r="U694" i="33"/>
  <c r="T694" i="33"/>
  <c r="Y695" i="33"/>
  <c r="X695" i="33"/>
  <c r="BE695" i="33" s="1"/>
  <c r="U698" i="33"/>
  <c r="BB698" i="33" s="1"/>
  <c r="T698" i="33"/>
  <c r="BA698" i="33" s="1"/>
  <c r="Y699" i="33"/>
  <c r="X699" i="33"/>
  <c r="U702" i="33"/>
  <c r="T702" i="33"/>
  <c r="Y703" i="33"/>
  <c r="X703" i="33"/>
  <c r="BE703" i="33" s="1"/>
  <c r="U706" i="33"/>
  <c r="BB706" i="33" s="1"/>
  <c r="T706" i="33"/>
  <c r="BA706" i="33" s="1"/>
  <c r="Y707" i="33"/>
  <c r="X707" i="33"/>
  <c r="U710" i="33"/>
  <c r="T710" i="33"/>
  <c r="Y711" i="33"/>
  <c r="X711" i="33"/>
  <c r="BE711" i="33" s="1"/>
  <c r="U714" i="33"/>
  <c r="BB714" i="33" s="1"/>
  <c r="T714" i="33"/>
  <c r="BA714" i="33" s="1"/>
  <c r="Y715" i="33"/>
  <c r="X715" i="33"/>
  <c r="U718" i="33"/>
  <c r="T718" i="33"/>
  <c r="Y719" i="33"/>
  <c r="X719" i="33"/>
  <c r="BE719" i="33" s="1"/>
  <c r="U722" i="33"/>
  <c r="BB722" i="33" s="1"/>
  <c r="T722" i="33"/>
  <c r="BA722" i="33" s="1"/>
  <c r="Y723" i="33"/>
  <c r="X723" i="33"/>
  <c r="U726" i="33"/>
  <c r="T726" i="33"/>
  <c r="Y727" i="33"/>
  <c r="X727" i="33"/>
  <c r="BE727" i="33" s="1"/>
  <c r="U730" i="33"/>
  <c r="BB730" i="33" s="1"/>
  <c r="T730" i="33"/>
  <c r="BA730" i="33" s="1"/>
  <c r="Y731" i="33"/>
  <c r="X731" i="33"/>
  <c r="U734" i="33"/>
  <c r="T734" i="33"/>
  <c r="Y735" i="33"/>
  <c r="X735" i="33"/>
  <c r="BE735" i="33" s="1"/>
  <c r="U738" i="33"/>
  <c r="BB738" i="33" s="1"/>
  <c r="T738" i="33"/>
  <c r="Y739" i="33"/>
  <c r="X739" i="33"/>
  <c r="U742" i="33"/>
  <c r="T742" i="33"/>
  <c r="Y743" i="33"/>
  <c r="X743" i="33"/>
  <c r="BE743" i="33" s="1"/>
  <c r="U746" i="33"/>
  <c r="BB746" i="33" s="1"/>
  <c r="T746" i="33"/>
  <c r="Y747" i="33"/>
  <c r="X747" i="33"/>
  <c r="U750" i="33"/>
  <c r="T750" i="33"/>
  <c r="Y751" i="33"/>
  <c r="X751" i="33"/>
  <c r="BE751" i="33" s="1"/>
  <c r="U754" i="33"/>
  <c r="BB754" i="33" s="1"/>
  <c r="T754" i="33"/>
  <c r="Y755" i="33"/>
  <c r="X755" i="33"/>
  <c r="U758" i="33"/>
  <c r="T758" i="33"/>
  <c r="Y759" i="33"/>
  <c r="X759" i="33"/>
  <c r="BE759" i="33" s="1"/>
  <c r="U762" i="33"/>
  <c r="BB762" i="33" s="1"/>
  <c r="T762" i="33"/>
  <c r="Y763" i="33"/>
  <c r="X763" i="33"/>
  <c r="U766" i="33"/>
  <c r="T766" i="33"/>
  <c r="Y767" i="33"/>
  <c r="X767" i="33"/>
  <c r="BE767" i="33" s="1"/>
  <c r="U770" i="33"/>
  <c r="BB770" i="33" s="1"/>
  <c r="T770" i="33"/>
  <c r="Y771" i="33"/>
  <c r="X771" i="33"/>
  <c r="U774" i="33"/>
  <c r="T774" i="33"/>
  <c r="Y775" i="33"/>
  <c r="X775" i="33"/>
  <c r="BE775" i="33" s="1"/>
  <c r="U778" i="33"/>
  <c r="BB778" i="33" s="1"/>
  <c r="T778" i="33"/>
  <c r="Y779" i="33"/>
  <c r="X779" i="33"/>
  <c r="U782" i="33"/>
  <c r="T782" i="33"/>
  <c r="Y783" i="33"/>
  <c r="X783" i="33"/>
  <c r="BE783" i="33" s="1"/>
  <c r="U786" i="33"/>
  <c r="BB786" i="33" s="1"/>
  <c r="T786" i="33"/>
  <c r="Y787" i="33"/>
  <c r="X787" i="33"/>
  <c r="U790" i="33"/>
  <c r="T790" i="33"/>
  <c r="Y791" i="33"/>
  <c r="X791" i="33"/>
  <c r="BE791" i="33" s="1"/>
  <c r="U794" i="33"/>
  <c r="BB794" i="33" s="1"/>
  <c r="T794" i="33"/>
  <c r="Y795" i="33"/>
  <c r="X795" i="33"/>
  <c r="U798" i="33"/>
  <c r="T798" i="33"/>
  <c r="Y799" i="33"/>
  <c r="X799" i="33"/>
  <c r="BE799" i="33" s="1"/>
  <c r="U802" i="33"/>
  <c r="BB802" i="33" s="1"/>
  <c r="T802" i="33"/>
  <c r="Y803" i="33"/>
  <c r="X803" i="33"/>
  <c r="U806" i="33"/>
  <c r="T806" i="33"/>
  <c r="Y807" i="33"/>
  <c r="X807" i="33"/>
  <c r="BE807" i="33" s="1"/>
  <c r="U810" i="33"/>
  <c r="BB810" i="33" s="1"/>
  <c r="T810" i="33"/>
  <c r="Y811" i="33"/>
  <c r="X811" i="33"/>
  <c r="U814" i="33"/>
  <c r="T814" i="33"/>
  <c r="Y815" i="33"/>
  <c r="X815" i="33"/>
  <c r="BE815" i="33" s="1"/>
  <c r="U818" i="33"/>
  <c r="BB818" i="33" s="1"/>
  <c r="T818" i="33"/>
  <c r="Y819" i="33"/>
  <c r="X819" i="33"/>
  <c r="U822" i="33"/>
  <c r="T822" i="33"/>
  <c r="Y823" i="33"/>
  <c r="X823" i="33"/>
  <c r="BE823" i="33" s="1"/>
  <c r="U826" i="33"/>
  <c r="BB826" i="33" s="1"/>
  <c r="T826" i="33"/>
  <c r="Y827" i="33"/>
  <c r="X827" i="33"/>
  <c r="U830" i="33"/>
  <c r="T830" i="33"/>
  <c r="Y831" i="33"/>
  <c r="X831" i="33"/>
  <c r="BE831" i="33" s="1"/>
  <c r="U834" i="33"/>
  <c r="BB834" i="33" s="1"/>
  <c r="T834" i="33"/>
  <c r="Y835" i="33"/>
  <c r="X835" i="33"/>
  <c r="U838" i="33"/>
  <c r="T838" i="33"/>
  <c r="Y839" i="33"/>
  <c r="X839" i="33"/>
  <c r="BE839" i="33" s="1"/>
  <c r="U842" i="33"/>
  <c r="BB842" i="33" s="1"/>
  <c r="T842" i="33"/>
  <c r="Y843" i="33"/>
  <c r="X843" i="33"/>
  <c r="U846" i="33"/>
  <c r="T846" i="33"/>
  <c r="Y847" i="33"/>
  <c r="X847" i="33"/>
  <c r="BE847" i="33" s="1"/>
  <c r="U850" i="33"/>
  <c r="BB850" i="33" s="1"/>
  <c r="T850" i="33"/>
  <c r="Y851" i="33"/>
  <c r="X851" i="33"/>
  <c r="U854" i="33"/>
  <c r="T854" i="33"/>
  <c r="Y855" i="33"/>
  <c r="X855" i="33"/>
  <c r="BE855" i="33" s="1"/>
  <c r="U858" i="33"/>
  <c r="BB858" i="33" s="1"/>
  <c r="T858" i="33"/>
  <c r="Y859" i="33"/>
  <c r="X859" i="33"/>
  <c r="U862" i="33"/>
  <c r="T862" i="33"/>
  <c r="Y863" i="33"/>
  <c r="X863" i="33"/>
  <c r="BE863" i="33" s="1"/>
  <c r="U866" i="33"/>
  <c r="BB866" i="33" s="1"/>
  <c r="T866" i="33"/>
  <c r="Y867" i="33"/>
  <c r="X867" i="33"/>
  <c r="U870" i="33"/>
  <c r="T870" i="33"/>
  <c r="Y871" i="33"/>
  <c r="X871" i="33"/>
  <c r="BE871" i="33" s="1"/>
  <c r="U874" i="33"/>
  <c r="BB874" i="33" s="1"/>
  <c r="T874" i="33"/>
  <c r="Y875" i="33"/>
  <c r="X875" i="33"/>
  <c r="U878" i="33"/>
  <c r="T878" i="33"/>
  <c r="Y879" i="33"/>
  <c r="X879" i="33"/>
  <c r="BE879" i="33" s="1"/>
  <c r="U882" i="33"/>
  <c r="BB882" i="33" s="1"/>
  <c r="T882" i="33"/>
  <c r="Y883" i="33"/>
  <c r="X883" i="33"/>
  <c r="U886" i="33"/>
  <c r="T886" i="33"/>
  <c r="Y887" i="33"/>
  <c r="X887" i="33"/>
  <c r="BE887" i="33" s="1"/>
  <c r="U890" i="33"/>
  <c r="BB890" i="33" s="1"/>
  <c r="T890" i="33"/>
  <c r="Y891" i="33"/>
  <c r="X891" i="33"/>
  <c r="U894" i="33"/>
  <c r="T894" i="33"/>
  <c r="Y895" i="33"/>
  <c r="X895" i="33"/>
  <c r="BE895" i="33" s="1"/>
  <c r="U898" i="33"/>
  <c r="BB898" i="33" s="1"/>
  <c r="T898" i="33"/>
  <c r="BA898" i="33" s="1"/>
  <c r="Y899" i="33"/>
  <c r="X899" i="33"/>
  <c r="U902" i="33"/>
  <c r="T902" i="33"/>
  <c r="Y903" i="33"/>
  <c r="X903" i="33"/>
  <c r="BE903" i="33" s="1"/>
  <c r="U906" i="33"/>
  <c r="BB906" i="33" s="1"/>
  <c r="T906" i="33"/>
  <c r="BA906" i="33" s="1"/>
  <c r="Y907" i="33"/>
  <c r="X907" i="33"/>
  <c r="U910" i="33"/>
  <c r="T910" i="33"/>
  <c r="Y911" i="33"/>
  <c r="X911" i="33"/>
  <c r="BE911" i="33" s="1"/>
  <c r="U914" i="33"/>
  <c r="BB914" i="33" s="1"/>
  <c r="T914" i="33"/>
  <c r="BA914" i="33" s="1"/>
  <c r="Y915" i="33"/>
  <c r="X915" i="33"/>
  <c r="U918" i="33"/>
  <c r="T918" i="33"/>
  <c r="Y919" i="33"/>
  <c r="X919" i="33"/>
  <c r="U922" i="33"/>
  <c r="T922" i="33"/>
  <c r="Y923" i="33"/>
  <c r="X923" i="33"/>
  <c r="U926" i="33"/>
  <c r="T926" i="33"/>
  <c r="Y927" i="33"/>
  <c r="X927" i="33"/>
  <c r="U930" i="33"/>
  <c r="T930" i="33"/>
  <c r="X6" i="33"/>
  <c r="Y6" i="33"/>
  <c r="Y14" i="33"/>
  <c r="X14" i="33"/>
  <c r="V18" i="33"/>
  <c r="W18" i="33"/>
  <c r="Z19" i="33"/>
  <c r="AA19" i="33"/>
  <c r="V22" i="33"/>
  <c r="BC22" i="33" s="1"/>
  <c r="W22" i="33"/>
  <c r="BD22" i="33" s="1"/>
  <c r="V26" i="33"/>
  <c r="W26" i="33"/>
  <c r="AA27" i="33"/>
  <c r="Z27" i="33"/>
  <c r="AA35" i="33"/>
  <c r="BH35" i="33" s="1"/>
  <c r="Z35" i="33"/>
  <c r="BG35" i="33" s="1"/>
  <c r="Z47" i="33"/>
  <c r="BG47" i="33" s="1"/>
  <c r="AA47" i="33"/>
  <c r="BH47" i="33" s="1"/>
  <c r="Z63" i="33"/>
  <c r="BG63" i="33" s="1"/>
  <c r="AA63" i="33"/>
  <c r="BH63" i="33" s="1"/>
  <c r="X79" i="33"/>
  <c r="BE79" i="33" s="1"/>
  <c r="Y79" i="33"/>
  <c r="BF79" i="33" s="1"/>
  <c r="X83" i="33"/>
  <c r="BE83" i="33" s="1"/>
  <c r="Y83" i="33"/>
  <c r="X91" i="33"/>
  <c r="BE91" i="33" s="1"/>
  <c r="Y91" i="33"/>
  <c r="U94" i="33"/>
  <c r="BB94" i="33" s="1"/>
  <c r="T94" i="33"/>
  <c r="BA94" i="33" s="1"/>
  <c r="U98" i="33"/>
  <c r="T98" i="33"/>
  <c r="BA98" i="33" s="1"/>
  <c r="Y103" i="33"/>
  <c r="X103" i="33"/>
  <c r="X107" i="33"/>
  <c r="Y107" i="33"/>
  <c r="Y111" i="33"/>
  <c r="X111" i="33"/>
  <c r="BE111" i="33" s="1"/>
  <c r="Y115" i="33"/>
  <c r="X115" i="33"/>
  <c r="U118" i="33"/>
  <c r="BB118" i="33" s="1"/>
  <c r="T118" i="33"/>
  <c r="BA118" i="33" s="1"/>
  <c r="Y127" i="33"/>
  <c r="BF127" i="33" s="1"/>
  <c r="X127" i="33"/>
  <c r="BE127" i="33" s="1"/>
  <c r="Y131" i="33"/>
  <c r="X131" i="33"/>
  <c r="Y139" i="33"/>
  <c r="X139" i="33"/>
  <c r="BE139" i="33" s="1"/>
  <c r="X143" i="33"/>
  <c r="BE143" i="33" s="1"/>
  <c r="Y143" i="33"/>
  <c r="BF143" i="33" s="1"/>
  <c r="Y147" i="33"/>
  <c r="X147" i="33"/>
  <c r="X155" i="33"/>
  <c r="Y155" i="33"/>
  <c r="X159" i="33"/>
  <c r="Y159" i="33"/>
  <c r="BF159" i="33" s="1"/>
  <c r="Y163" i="33"/>
  <c r="BF163" i="33" s="1"/>
  <c r="X163" i="33"/>
  <c r="X167" i="33"/>
  <c r="BE167" i="33" s="1"/>
  <c r="Y167" i="33"/>
  <c r="Y175" i="33"/>
  <c r="X175" i="33"/>
  <c r="Y179" i="33"/>
  <c r="X179" i="33"/>
  <c r="U182" i="33"/>
  <c r="BB182" i="33" s="1"/>
  <c r="T182" i="33"/>
  <c r="U186" i="33"/>
  <c r="BB186" i="33" s="1"/>
  <c r="T186" i="33"/>
  <c r="Y195" i="33"/>
  <c r="BF195" i="33" s="1"/>
  <c r="X195" i="33"/>
  <c r="BE195" i="33" s="1"/>
  <c r="U198" i="33"/>
  <c r="T198" i="33"/>
  <c r="U202" i="33"/>
  <c r="BB202" i="33" s="1"/>
  <c r="T202" i="33"/>
  <c r="BA202" i="33" s="1"/>
  <c r="Y211" i="33"/>
  <c r="BF211" i="33" s="1"/>
  <c r="X211" i="33"/>
  <c r="U214" i="33"/>
  <c r="T214" i="33"/>
  <c r="U218" i="33"/>
  <c r="BB218" i="33" s="1"/>
  <c r="T218" i="33"/>
  <c r="BA218" i="33" s="1"/>
  <c r="U226" i="33"/>
  <c r="BB226" i="33" s="1"/>
  <c r="T226" i="33"/>
  <c r="U230" i="33"/>
  <c r="T230" i="33"/>
  <c r="Y239" i="33"/>
  <c r="X239" i="33"/>
  <c r="Y243" i="33"/>
  <c r="X243" i="33"/>
  <c r="BE243" i="33" s="1"/>
  <c r="Y247" i="33"/>
  <c r="BF247" i="33" s="1"/>
  <c r="X247" i="33"/>
  <c r="BE247" i="33" s="1"/>
  <c r="Y251" i="33"/>
  <c r="X251" i="33"/>
  <c r="Y255" i="33"/>
  <c r="BF255" i="33" s="1"/>
  <c r="X255" i="33"/>
  <c r="BE255" i="33" s="1"/>
  <c r="Y259" i="33"/>
  <c r="X259" i="33"/>
  <c r="Y263" i="33"/>
  <c r="BF263" i="33" s="1"/>
  <c r="X263" i="33"/>
  <c r="BE263" i="33" s="1"/>
  <c r="Y267" i="33"/>
  <c r="BF267" i="33" s="1"/>
  <c r="X267" i="33"/>
  <c r="Y271" i="33"/>
  <c r="X271" i="33"/>
  <c r="Y275" i="33"/>
  <c r="BF275" i="33" s="1"/>
  <c r="X275" i="33"/>
  <c r="BE275" i="33" s="1"/>
  <c r="X279" i="33"/>
  <c r="BE279" i="33" s="1"/>
  <c r="Y279" i="33"/>
  <c r="BF279" i="33" s="1"/>
  <c r="Y283" i="33"/>
  <c r="BF283" i="33" s="1"/>
  <c r="X283" i="33"/>
  <c r="Y287" i="33"/>
  <c r="X287" i="33"/>
  <c r="U290" i="33"/>
  <c r="T290" i="33"/>
  <c r="BA290" i="33" s="1"/>
  <c r="U294" i="33"/>
  <c r="BB294" i="33" s="1"/>
  <c r="T294" i="33"/>
  <c r="BA294" i="33" s="1"/>
  <c r="U298" i="33"/>
  <c r="T298" i="33"/>
  <c r="U302" i="33"/>
  <c r="T302" i="33"/>
  <c r="X311" i="33"/>
  <c r="Y311" i="33"/>
  <c r="Y315" i="33"/>
  <c r="BF315" i="33" s="1"/>
  <c r="X315" i="33"/>
  <c r="BE315" i="33" s="1"/>
  <c r="Y319" i="33"/>
  <c r="BF319" i="33" s="1"/>
  <c r="X319" i="33"/>
  <c r="X323" i="33"/>
  <c r="Y323" i="33"/>
  <c r="Y327" i="33"/>
  <c r="X327" i="33"/>
  <c r="BE327" i="33" s="1"/>
  <c r="U330" i="33"/>
  <c r="BB330" i="33" s="1"/>
  <c r="T330" i="33"/>
  <c r="U334" i="33"/>
  <c r="T334" i="33"/>
  <c r="Z348" i="33"/>
  <c r="BG348" i="33" s="1"/>
  <c r="AA348" i="33"/>
  <c r="BH348" i="33" s="1"/>
  <c r="AA360" i="33"/>
  <c r="Z360" i="33"/>
  <c r="AA376" i="33"/>
  <c r="BH376" i="33" s="1"/>
  <c r="Z376" i="33"/>
  <c r="AA384" i="33"/>
  <c r="BH384" i="33" s="1"/>
  <c r="Z384" i="33"/>
  <c r="AA392" i="33"/>
  <c r="Z392" i="33"/>
  <c r="AA400" i="33"/>
  <c r="Z400" i="33"/>
  <c r="Z412" i="33"/>
  <c r="BG412" i="33" s="1"/>
  <c r="AA412" i="33"/>
  <c r="BH412" i="33" s="1"/>
  <c r="AA420" i="33"/>
  <c r="BH420" i="33" s="1"/>
  <c r="Z420" i="33"/>
  <c r="BG420" i="33" s="1"/>
  <c r="V427" i="33"/>
  <c r="W427" i="33"/>
  <c r="Z428" i="33"/>
  <c r="BG428" i="33" s="1"/>
  <c r="AA428" i="33"/>
  <c r="BH428" i="33" s="1"/>
  <c r="V431" i="33"/>
  <c r="BC431" i="33" s="1"/>
  <c r="W431" i="33"/>
  <c r="BD431" i="33" s="1"/>
  <c r="X436" i="33"/>
  <c r="BE436" i="33" s="1"/>
  <c r="Y436" i="33"/>
  <c r="U439" i="33"/>
  <c r="BB439" i="33" s="1"/>
  <c r="T439" i="33"/>
  <c r="BA439" i="33" s="1"/>
  <c r="U443" i="33"/>
  <c r="T443" i="33"/>
  <c r="BA443" i="33" s="1"/>
  <c r="U447" i="33"/>
  <c r="BB447" i="33" s="1"/>
  <c r="T447" i="33"/>
  <c r="X452" i="33"/>
  <c r="BE452" i="33" s="1"/>
  <c r="Y452" i="33"/>
  <c r="Y456" i="33"/>
  <c r="X456" i="33"/>
  <c r="U459" i="33"/>
  <c r="T459" i="33"/>
  <c r="BA459" i="33" s="1"/>
  <c r="Y464" i="33"/>
  <c r="BF464" i="33" s="1"/>
  <c r="X464" i="33"/>
  <c r="BE464" i="33" s="1"/>
  <c r="X468" i="33"/>
  <c r="BE468" i="33" s="1"/>
  <c r="Y468" i="33"/>
  <c r="Y472" i="33"/>
  <c r="BF472" i="33" s="1"/>
  <c r="X472" i="33"/>
  <c r="BE472" i="33" s="1"/>
  <c r="Y480" i="33"/>
  <c r="X480" i="33"/>
  <c r="BE480" i="33" s="1"/>
  <c r="X484" i="33"/>
  <c r="BE484" i="33" s="1"/>
  <c r="Y484" i="33"/>
  <c r="BF484" i="33" s="1"/>
  <c r="X492" i="33"/>
  <c r="Y492" i="33"/>
  <c r="Y496" i="33"/>
  <c r="BF496" i="33" s="1"/>
  <c r="X496" i="33"/>
  <c r="BE496" i="33" s="1"/>
  <c r="Y504" i="33"/>
  <c r="X504" i="33"/>
  <c r="U507" i="33"/>
  <c r="BB507" i="33" s="1"/>
  <c r="T507" i="33"/>
  <c r="BA507" i="33" s="1"/>
  <c r="U511" i="33"/>
  <c r="T511" i="33"/>
  <c r="U515" i="33"/>
  <c r="T515" i="33"/>
  <c r="U523" i="33"/>
  <c r="T523" i="33"/>
  <c r="BA523" i="33" s="1"/>
  <c r="U527" i="33"/>
  <c r="T527" i="33"/>
  <c r="BA527" i="33" s="1"/>
  <c r="X536" i="33"/>
  <c r="BE536" i="33" s="1"/>
  <c r="BI536" i="33" s="1"/>
  <c r="Y536" i="33"/>
  <c r="BF536" i="33" s="1"/>
  <c r="X540" i="33"/>
  <c r="Y540" i="33"/>
  <c r="BF540" i="33" s="1"/>
  <c r="X544" i="33"/>
  <c r="Y544" i="33"/>
  <c r="X548" i="33"/>
  <c r="BE548" i="33" s="1"/>
  <c r="Y548" i="33"/>
  <c r="U551" i="33"/>
  <c r="T551" i="33"/>
  <c r="X556" i="33"/>
  <c r="Y556" i="33"/>
  <c r="X560" i="33"/>
  <c r="Y560" i="33"/>
  <c r="X564" i="33"/>
  <c r="BE564" i="33" s="1"/>
  <c r="Y564" i="33"/>
  <c r="X572" i="33"/>
  <c r="BE572" i="33" s="1"/>
  <c r="Y572" i="33"/>
  <c r="U575" i="33"/>
  <c r="BB575" i="33" s="1"/>
  <c r="T575" i="33"/>
  <c r="BA575" i="33" s="1"/>
  <c r="X584" i="33"/>
  <c r="BE584" i="33" s="1"/>
  <c r="Y584" i="33"/>
  <c r="BF584" i="33" s="1"/>
  <c r="X588" i="33"/>
  <c r="Y588" i="33"/>
  <c r="U591" i="33"/>
  <c r="T591" i="33"/>
  <c r="U599" i="33"/>
  <c r="T599" i="33"/>
  <c r="X604" i="33"/>
  <c r="Y604" i="33"/>
  <c r="BF604" i="33" s="1"/>
  <c r="X608" i="33"/>
  <c r="Y608" i="33"/>
  <c r="X612" i="33"/>
  <c r="Y612" i="33"/>
  <c r="X616" i="33"/>
  <c r="Y616" i="33"/>
  <c r="U619" i="33"/>
  <c r="T619" i="33"/>
  <c r="BA619" i="33" s="1"/>
  <c r="U623" i="33"/>
  <c r="BB623" i="33" s="1"/>
  <c r="T623" i="33"/>
  <c r="BA623" i="33" s="1"/>
  <c r="U627" i="33"/>
  <c r="BB627" i="33" s="1"/>
  <c r="T627" i="33"/>
  <c r="X632" i="33"/>
  <c r="Y632" i="33"/>
  <c r="U635" i="33"/>
  <c r="T635" i="33"/>
  <c r="X644" i="33"/>
  <c r="BE644" i="33" s="1"/>
  <c r="Y644" i="33"/>
  <c r="BF644" i="33" s="1"/>
  <c r="X648" i="33"/>
  <c r="BE648" i="33" s="1"/>
  <c r="Y648" i="33"/>
  <c r="BF648" i="33" s="1"/>
  <c r="X652" i="33"/>
  <c r="Y652" i="33"/>
  <c r="X660" i="33"/>
  <c r="Y660" i="33"/>
  <c r="X664" i="33"/>
  <c r="BE664" i="33" s="1"/>
  <c r="Y664" i="33"/>
  <c r="BF664" i="33" s="1"/>
  <c r="X672" i="33"/>
  <c r="BE672" i="33" s="1"/>
  <c r="Y672" i="33"/>
  <c r="U675" i="33"/>
  <c r="T675" i="33"/>
  <c r="X680" i="33"/>
  <c r="Y680" i="33"/>
  <c r="X684" i="33"/>
  <c r="BE684" i="33" s="1"/>
  <c r="Y684" i="33"/>
  <c r="BF684" i="33" s="1"/>
  <c r="X692" i="33"/>
  <c r="Y692" i="33"/>
  <c r="X696" i="33"/>
  <c r="Y696" i="33"/>
  <c r="X704" i="33"/>
  <c r="Y704" i="33"/>
  <c r="BF704" i="33" s="1"/>
  <c r="X708" i="33"/>
  <c r="BE708" i="33" s="1"/>
  <c r="Y708" i="33"/>
  <c r="BF708" i="33" s="1"/>
  <c r="U711" i="33"/>
  <c r="BB711" i="33" s="1"/>
  <c r="T711" i="33"/>
  <c r="BA711" i="33" s="1"/>
  <c r="X720" i="33"/>
  <c r="Y720" i="33"/>
  <c r="X724" i="33"/>
  <c r="Y724" i="33"/>
  <c r="X732" i="33"/>
  <c r="BE732" i="33" s="1"/>
  <c r="Y732" i="33"/>
  <c r="Y736" i="33"/>
  <c r="BF736" i="33" s="1"/>
  <c r="X736" i="33"/>
  <c r="BE736" i="33" s="1"/>
  <c r="Y740" i="33"/>
  <c r="X740" i="33"/>
  <c r="U743" i="33"/>
  <c r="T743" i="33"/>
  <c r="Y752" i="33"/>
  <c r="X752" i="33"/>
  <c r="BE752" i="33" s="1"/>
  <c r="Y756" i="33"/>
  <c r="BF756" i="33" s="1"/>
  <c r="X756" i="33"/>
  <c r="Y760" i="33"/>
  <c r="X760" i="33"/>
  <c r="Y764" i="33"/>
  <c r="X764" i="33"/>
  <c r="X772" i="33"/>
  <c r="BE772" i="33" s="1"/>
  <c r="Y772" i="33"/>
  <c r="BF772" i="33" s="1"/>
  <c r="U775" i="33"/>
  <c r="T775" i="33"/>
  <c r="U779" i="33"/>
  <c r="BB779" i="33" s="1"/>
  <c r="T779" i="33"/>
  <c r="BA779" i="33" s="1"/>
  <c r="Y788" i="33"/>
  <c r="BF788" i="33" s="1"/>
  <c r="X788" i="33"/>
  <c r="BE788" i="33" s="1"/>
  <c r="X792" i="33"/>
  <c r="BE792" i="33" s="1"/>
  <c r="Y792" i="33"/>
  <c r="BF792" i="33" s="1"/>
  <c r="Y796" i="33"/>
  <c r="BF796" i="33" s="1"/>
  <c r="X796" i="33"/>
  <c r="BE796" i="33" s="1"/>
  <c r="Y800" i="33"/>
  <c r="X800" i="33"/>
  <c r="U803" i="33"/>
  <c r="BB803" i="33" s="1"/>
  <c r="T803" i="33"/>
  <c r="BA803" i="33" s="1"/>
  <c r="U807" i="33"/>
  <c r="BB807" i="33" s="1"/>
  <c r="T807" i="33"/>
  <c r="U811" i="33"/>
  <c r="BB811" i="33" s="1"/>
  <c r="T811" i="33"/>
  <c r="BA811" i="33" s="1"/>
  <c r="U815" i="33"/>
  <c r="T815" i="33"/>
  <c r="U819" i="33"/>
  <c r="BB819" i="33" s="1"/>
  <c r="T819" i="33"/>
  <c r="BA819" i="33" s="1"/>
  <c r="Y824" i="33"/>
  <c r="X824" i="33"/>
  <c r="BE824" i="33" s="1"/>
  <c r="Y828" i="33"/>
  <c r="BF828" i="33" s="1"/>
  <c r="X828" i="33"/>
  <c r="BE828" i="33" s="1"/>
  <c r="X832" i="33"/>
  <c r="Y832" i="33"/>
  <c r="Y836" i="33"/>
  <c r="BF836" i="33" s="1"/>
  <c r="X836" i="33"/>
  <c r="BE836" i="33" s="1"/>
  <c r="Y840" i="33"/>
  <c r="X840" i="33"/>
  <c r="BE840" i="33" s="1"/>
  <c r="U843" i="33"/>
  <c r="BB843" i="33" s="1"/>
  <c r="T843" i="33"/>
  <c r="BA843" i="33" s="1"/>
  <c r="X852" i="33"/>
  <c r="BE852" i="33" s="1"/>
  <c r="Y852" i="33"/>
  <c r="BF852" i="33" s="1"/>
  <c r="U855" i="33"/>
  <c r="T855" i="33"/>
  <c r="BA855" i="33" s="1"/>
  <c r="Y864" i="33"/>
  <c r="X864" i="33"/>
  <c r="BE864" i="33" s="1"/>
  <c r="Y868" i="33"/>
  <c r="BF868" i="33" s="1"/>
  <c r="X868" i="33"/>
  <c r="BE868" i="33" s="1"/>
  <c r="X872" i="33"/>
  <c r="Y872" i="33"/>
  <c r="Y876" i="33"/>
  <c r="BF876" i="33" s="1"/>
  <c r="X876" i="33"/>
  <c r="BE876" i="33" s="1"/>
  <c r="Y880" i="33"/>
  <c r="X880" i="33"/>
  <c r="BE880" i="33" s="1"/>
  <c r="Y884" i="33"/>
  <c r="BF884" i="33" s="1"/>
  <c r="X884" i="33"/>
  <c r="BE884" i="33" s="1"/>
  <c r="X888" i="33"/>
  <c r="Y888" i="33"/>
  <c r="Y892" i="33"/>
  <c r="BF892" i="33" s="1"/>
  <c r="X892" i="33"/>
  <c r="BE892" i="33" s="1"/>
  <c r="Y896" i="33"/>
  <c r="BF896" i="33" s="1"/>
  <c r="X896" i="33"/>
  <c r="Y900" i="33"/>
  <c r="BF900" i="33" s="1"/>
  <c r="X900" i="33"/>
  <c r="BE900" i="33" s="1"/>
  <c r="Y908" i="33"/>
  <c r="BF908" i="33" s="1"/>
  <c r="X908" i="33"/>
  <c r="BE908" i="33" s="1"/>
  <c r="Y912" i="33"/>
  <c r="X912" i="33"/>
  <c r="Y916" i="33"/>
  <c r="BF916" i="33" s="1"/>
  <c r="X916" i="33"/>
  <c r="BE916" i="33" s="1"/>
  <c r="U919" i="33"/>
  <c r="BB919" i="33" s="1"/>
  <c r="T919" i="33"/>
  <c r="BA919" i="33" s="1"/>
  <c r="T927" i="33"/>
  <c r="BA927" i="33" s="1"/>
  <c r="U927" i="33"/>
  <c r="BB927" i="33" s="1"/>
  <c r="W932" i="33"/>
  <c r="BD932" i="33" s="1"/>
  <c r="V932" i="33"/>
  <c r="BC932" i="33" s="1"/>
  <c r="W936" i="33"/>
  <c r="BD936" i="33" s="1"/>
  <c r="V936" i="33"/>
  <c r="Z937" i="33"/>
  <c r="AA937" i="33"/>
  <c r="Z945" i="33"/>
  <c r="AA945" i="33"/>
  <c r="W952" i="33"/>
  <c r="V952" i="33"/>
  <c r="W956" i="33"/>
  <c r="BD956" i="33" s="1"/>
  <c r="V956" i="33"/>
  <c r="BC956" i="33" s="1"/>
  <c r="Z957" i="33"/>
  <c r="BG957" i="33" s="1"/>
  <c r="AA957" i="33"/>
  <c r="BH957" i="33" s="1"/>
  <c r="W964" i="33"/>
  <c r="BD964" i="33" s="1"/>
  <c r="V964" i="33"/>
  <c r="BC964" i="33" s="1"/>
  <c r="W968" i="33"/>
  <c r="V968" i="33"/>
  <c r="Z969" i="33"/>
  <c r="BG969" i="33" s="1"/>
  <c r="AA969" i="33"/>
  <c r="Z977" i="33"/>
  <c r="AA977" i="33"/>
  <c r="W980" i="33"/>
  <c r="BD980" i="33" s="1"/>
  <c r="V980" i="33"/>
  <c r="BC980" i="33" s="1"/>
  <c r="Z981" i="33"/>
  <c r="BG981" i="33" s="1"/>
  <c r="AA981" i="33"/>
  <c r="BH981" i="33" s="1"/>
  <c r="W984" i="33"/>
  <c r="BD984" i="33" s="1"/>
  <c r="V984" i="33"/>
  <c r="W988" i="33"/>
  <c r="BD988" i="33" s="1"/>
  <c r="V988" i="33"/>
  <c r="BC988" i="33" s="1"/>
  <c r="Z989" i="33"/>
  <c r="BG989" i="33" s="1"/>
  <c r="AA989" i="33"/>
  <c r="BH989" i="33" s="1"/>
  <c r="W992" i="33"/>
  <c r="V992" i="33"/>
  <c r="W996" i="33"/>
  <c r="BD996" i="33" s="1"/>
  <c r="V996" i="33"/>
  <c r="BC996" i="33" s="1"/>
  <c r="Z997" i="33"/>
  <c r="BG997" i="33" s="1"/>
  <c r="AA997" i="33"/>
  <c r="BH997" i="33" s="1"/>
  <c r="W1000" i="33"/>
  <c r="V1000" i="33"/>
  <c r="W1004" i="33"/>
  <c r="BD1004" i="33" s="1"/>
  <c r="V1004" i="33"/>
  <c r="BC1004" i="33" s="1"/>
  <c r="Z1005" i="33"/>
  <c r="BG1005" i="33" s="1"/>
  <c r="AA1005" i="33"/>
  <c r="BH1005" i="33" s="1"/>
  <c r="W1008" i="33"/>
  <c r="V1008" i="33"/>
  <c r="W1012" i="33"/>
  <c r="BD1012" i="33" s="1"/>
  <c r="V1012" i="33"/>
  <c r="BC1012" i="33" s="1"/>
  <c r="Z1017" i="33"/>
  <c r="AA1017" i="33"/>
  <c r="BH1017" i="33" s="1"/>
  <c r="Z1025" i="33"/>
  <c r="BG1025" i="33" s="1"/>
  <c r="AA1025" i="33"/>
  <c r="W1028" i="33"/>
  <c r="BD1028" i="33" s="1"/>
  <c r="V1028" i="33"/>
  <c r="BC1028" i="33" s="1"/>
  <c r="Z1045" i="33"/>
  <c r="BG1045" i="33" s="1"/>
  <c r="AA1045" i="33"/>
  <c r="BH1045" i="33" s="1"/>
  <c r="Z1057" i="33"/>
  <c r="AA1057" i="33"/>
  <c r="BH1057" i="33" s="1"/>
  <c r="W1064" i="33"/>
  <c r="BD1064" i="33" s="1"/>
  <c r="V1064" i="33"/>
  <c r="W1068" i="33"/>
  <c r="BD1068" i="33" s="1"/>
  <c r="V1068" i="33"/>
  <c r="BC1068" i="33" s="1"/>
  <c r="Z1073" i="33"/>
  <c r="AA1073" i="33"/>
  <c r="W1080" i="33"/>
  <c r="V1080" i="33"/>
  <c r="W1084" i="33"/>
  <c r="BD1084" i="33" s="1"/>
  <c r="V1084" i="33"/>
  <c r="BC1084" i="33" s="1"/>
  <c r="Z1085" i="33"/>
  <c r="BG1085" i="33" s="1"/>
  <c r="AA1085" i="33"/>
  <c r="BH1085" i="33" s="1"/>
  <c r="W1092" i="33"/>
  <c r="BD1092" i="33" s="1"/>
  <c r="V1092" i="33"/>
  <c r="BC1092" i="33" s="1"/>
  <c r="W1096" i="33"/>
  <c r="V1096" i="33"/>
  <c r="Z1097" i="33"/>
  <c r="BG1097" i="33" s="1"/>
  <c r="AA1097" i="33"/>
  <c r="W1100" i="33"/>
  <c r="BD1100" i="33" s="1"/>
  <c r="V1100" i="33"/>
  <c r="BC1100" i="33" s="1"/>
  <c r="W1104" i="33"/>
  <c r="V1104" i="33"/>
  <c r="Z1109" i="33"/>
  <c r="BG1109" i="33" s="1"/>
  <c r="AA1109" i="33"/>
  <c r="BH1109" i="33" s="1"/>
  <c r="W1112" i="33"/>
  <c r="BD1112" i="33" s="1"/>
  <c r="V1112" i="33"/>
  <c r="W1116" i="33"/>
  <c r="BD1116" i="33" s="1"/>
  <c r="V1116" i="33"/>
  <c r="BC1116" i="33" s="1"/>
  <c r="Z1117" i="33"/>
  <c r="BG1117" i="33" s="1"/>
  <c r="AA1117" i="33"/>
  <c r="BH1117" i="33" s="1"/>
  <c r="Z1125" i="33"/>
  <c r="BG1125" i="33" s="1"/>
  <c r="AA1125" i="33"/>
  <c r="BH1125" i="33" s="1"/>
  <c r="Z1137" i="33"/>
  <c r="BG1137" i="33" s="1"/>
  <c r="AA1137" i="33"/>
  <c r="W1148" i="33"/>
  <c r="BD1148" i="33" s="1"/>
  <c r="V1148" i="33"/>
  <c r="BC1148" i="33" s="1"/>
  <c r="W1152" i="33"/>
  <c r="V1152" i="33"/>
  <c r="Z1153" i="33"/>
  <c r="AA1153" i="33"/>
  <c r="BH1153" i="33" s="1"/>
  <c r="W1156" i="33"/>
  <c r="BD1156" i="33" s="1"/>
  <c r="V1156" i="33"/>
  <c r="BC1156" i="33" s="1"/>
  <c r="W1160" i="33"/>
  <c r="V1160" i="33"/>
  <c r="Z1161" i="33"/>
  <c r="AA1161" i="33"/>
  <c r="Z1169" i="33"/>
  <c r="AA1169" i="33"/>
  <c r="BH1169" i="33" s="1"/>
  <c r="Z1185" i="33"/>
  <c r="BG1185" i="33" s="1"/>
  <c r="AA1185" i="33"/>
  <c r="W1188" i="33"/>
  <c r="BD1188" i="33" s="1"/>
  <c r="V1188" i="33"/>
  <c r="BC1188" i="33" s="1"/>
  <c r="W1192" i="33"/>
  <c r="V1192" i="33"/>
  <c r="Z1193" i="33"/>
  <c r="AA1193" i="33"/>
  <c r="BH1193" i="33" s="1"/>
  <c r="W1196" i="33"/>
  <c r="BD1196" i="33" s="1"/>
  <c r="V1196" i="33"/>
  <c r="BC1196" i="33" s="1"/>
  <c r="W1200" i="33"/>
  <c r="V1200" i="33"/>
  <c r="Z1205" i="33"/>
  <c r="BG1205" i="33" s="1"/>
  <c r="AA1205" i="33"/>
  <c r="BH1205" i="33" s="1"/>
  <c r="W1212" i="33"/>
  <c r="BD1212" i="33" s="1"/>
  <c r="V1212" i="33"/>
  <c r="BC1212" i="33" s="1"/>
  <c r="W1216" i="33"/>
  <c r="BD1216" i="33" s="1"/>
  <c r="V1216" i="33"/>
  <c r="Z1217" i="33"/>
  <c r="AA1217" i="33"/>
  <c r="W1220" i="33"/>
  <c r="BD1220" i="33" s="1"/>
  <c r="V1220" i="33"/>
  <c r="BC1220" i="33" s="1"/>
  <c r="W1224" i="33"/>
  <c r="V1224" i="33"/>
  <c r="Z1225" i="33"/>
  <c r="BG1225" i="33" s="1"/>
  <c r="AA1225" i="33"/>
  <c r="W1232" i="33"/>
  <c r="V1232" i="33"/>
  <c r="W1236" i="33"/>
  <c r="BD1236" i="33" s="1"/>
  <c r="V1236" i="33"/>
  <c r="BC1236" i="33" s="1"/>
  <c r="Z1237" i="33"/>
  <c r="BG1237" i="33" s="1"/>
  <c r="AA1237" i="33"/>
  <c r="BH1237" i="33" s="1"/>
  <c r="Z1245" i="33"/>
  <c r="BG1245" i="33" s="1"/>
  <c r="AA1245" i="33"/>
  <c r="BH1245" i="33" s="1"/>
  <c r="Z1257" i="33"/>
  <c r="AA1257" i="33"/>
  <c r="Z1265" i="33"/>
  <c r="AA1265" i="33"/>
  <c r="W1276" i="33"/>
  <c r="BD1276" i="33" s="1"/>
  <c r="V1276" i="33"/>
  <c r="BC1276" i="33" s="1"/>
  <c r="W1280" i="33"/>
  <c r="BD1280" i="33" s="1"/>
  <c r="V1280" i="33"/>
  <c r="Z1285" i="33"/>
  <c r="BG1285" i="33" s="1"/>
  <c r="AA1285" i="33"/>
  <c r="BH1285" i="33" s="1"/>
  <c r="Z1293" i="33"/>
  <c r="BG1293" i="33" s="1"/>
  <c r="AA1293" i="33"/>
  <c r="BH1293" i="33" s="1"/>
  <c r="W1296" i="33"/>
  <c r="V1296" i="33"/>
  <c r="Z1297" i="33"/>
  <c r="BG1297" i="33" s="1"/>
  <c r="AA1297" i="33"/>
  <c r="Z1305" i="33"/>
  <c r="AA1305" i="33"/>
  <c r="Z1313" i="33"/>
  <c r="AA1313" i="33"/>
  <c r="W1316" i="33"/>
  <c r="BD1316" i="33" s="1"/>
  <c r="V1316" i="33"/>
  <c r="BC1316" i="33" s="1"/>
  <c r="W1320" i="33"/>
  <c r="BD1320" i="33" s="1"/>
  <c r="V1320" i="33"/>
  <c r="Z1321" i="33"/>
  <c r="AA1321" i="33"/>
  <c r="Z1333" i="33"/>
  <c r="BG1333" i="33" s="1"/>
  <c r="AA1333" i="33"/>
  <c r="BH1333" i="33" s="1"/>
  <c r="W1336" i="33"/>
  <c r="V1336" i="33"/>
  <c r="Z1337" i="33"/>
  <c r="BG1337" i="33" s="1"/>
  <c r="AA1337" i="33"/>
  <c r="W1340" i="33"/>
  <c r="BD1340" i="33" s="1"/>
  <c r="V1340" i="33"/>
  <c r="BC1340" i="33" s="1"/>
  <c r="M1344" i="33"/>
  <c r="W1344" i="33"/>
  <c r="V1344" i="33"/>
  <c r="Z1345" i="33"/>
  <c r="AA1345" i="33"/>
  <c r="BH1345" i="33" s="1"/>
  <c r="W1348" i="33"/>
  <c r="BD1348" i="33" s="1"/>
  <c r="V1348" i="33"/>
  <c r="BC1348" i="33" s="1"/>
  <c r="W1352" i="33"/>
  <c r="V1352" i="33"/>
  <c r="Z1353" i="33"/>
  <c r="AA1353" i="33"/>
  <c r="Z1361" i="33"/>
  <c r="AA1361" i="33"/>
  <c r="BH1361" i="33" s="1"/>
  <c r="Z1373" i="33"/>
  <c r="BG1373" i="33" s="1"/>
  <c r="AA1373" i="33"/>
  <c r="BH1373" i="33" s="1"/>
  <c r="Z1381" i="33"/>
  <c r="BG1381" i="33" s="1"/>
  <c r="AA1381" i="33"/>
  <c r="BH1381" i="33" s="1"/>
  <c r="W1392" i="33"/>
  <c r="V1392" i="33"/>
  <c r="W1396" i="33"/>
  <c r="BD1396" i="33" s="1"/>
  <c r="V1396" i="33"/>
  <c r="BC1396" i="33" s="1"/>
  <c r="Z1401" i="33"/>
  <c r="AA1401" i="33"/>
  <c r="BH1401" i="33" s="1"/>
  <c r="W1408" i="33"/>
  <c r="V1408" i="33"/>
  <c r="W1412" i="33"/>
  <c r="BD1412" i="33" s="1"/>
  <c r="V1412" i="33"/>
  <c r="BC1412" i="33" s="1"/>
  <c r="Z1413" i="33"/>
  <c r="BG1413" i="33" s="1"/>
  <c r="AA1413" i="33"/>
  <c r="BH1413" i="33" s="1"/>
  <c r="Z1425" i="33"/>
  <c r="AA1425" i="33"/>
  <c r="BH1425" i="33" s="1"/>
  <c r="Z1433" i="33"/>
  <c r="AA1433" i="33"/>
  <c r="Z1441" i="33"/>
  <c r="AA1441" i="33"/>
  <c r="Z1449" i="33"/>
  <c r="AA1449" i="33"/>
  <c r="BH1449" i="33" s="1"/>
  <c r="W1456" i="33"/>
  <c r="V1456" i="33"/>
  <c r="W1460" i="33"/>
  <c r="BD1460" i="33" s="1"/>
  <c r="V1460" i="33"/>
  <c r="BC1460" i="33" s="1"/>
  <c r="Z1461" i="33"/>
  <c r="BG1461" i="33" s="1"/>
  <c r="AA1461" i="33"/>
  <c r="BH1461" i="33" s="1"/>
  <c r="W1472" i="33"/>
  <c r="V1472" i="33"/>
  <c r="W1476" i="33"/>
  <c r="BD1476" i="33" s="1"/>
  <c r="V1476" i="33"/>
  <c r="BC1476" i="33" s="1"/>
  <c r="Z1477" i="33"/>
  <c r="BG1477" i="33" s="1"/>
  <c r="AA1477" i="33"/>
  <c r="BH1477" i="33" s="1"/>
  <c r="Z1481" i="33"/>
  <c r="AA1481" i="33"/>
  <c r="Y1485" i="33"/>
  <c r="BF1485" i="33" s="1"/>
  <c r="X1485" i="33"/>
  <c r="BE1485" i="33" s="1"/>
  <c r="BI1485" i="33" s="1"/>
  <c r="Y1489" i="33"/>
  <c r="BF1489" i="33" s="1"/>
  <c r="X1489" i="33"/>
  <c r="Y1493" i="33"/>
  <c r="BF1493" i="33" s="1"/>
  <c r="X1493" i="33"/>
  <c r="BE1493" i="33" s="1"/>
  <c r="Y1497" i="33"/>
  <c r="X1497" i="33"/>
  <c r="U1500" i="33"/>
  <c r="T1500" i="33"/>
  <c r="BA1500" i="33" s="1"/>
  <c r="U1504" i="33"/>
  <c r="BB1504" i="33" s="1"/>
  <c r="T1504" i="33"/>
  <c r="U1508" i="33"/>
  <c r="T1508" i="33"/>
  <c r="BA1508" i="33" s="1"/>
  <c r="U1512" i="33"/>
  <c r="BB1512" i="33" s="1"/>
  <c r="T1512" i="33"/>
  <c r="Y1521" i="33"/>
  <c r="X1521" i="33"/>
  <c r="BE1521" i="33" s="1"/>
  <c r="Y1525" i="33"/>
  <c r="BF1525" i="33" s="1"/>
  <c r="X1525" i="33"/>
  <c r="BE1525" i="33" s="1"/>
  <c r="Y1529" i="33"/>
  <c r="X1529" i="33"/>
  <c r="U1532" i="33"/>
  <c r="T1532" i="33"/>
  <c r="BA1532" i="33" s="1"/>
  <c r="U1536" i="33"/>
  <c r="BB1536" i="33" s="1"/>
  <c r="T1536" i="33"/>
  <c r="BA1536" i="33" s="1"/>
  <c r="Y1541" i="33"/>
  <c r="BF1541" i="33" s="1"/>
  <c r="X1541" i="33"/>
  <c r="BE1541" i="33" s="1"/>
  <c r="Y1545" i="33"/>
  <c r="X1545" i="33"/>
  <c r="U1548" i="33"/>
  <c r="T1548" i="33"/>
  <c r="BA1548" i="33" s="1"/>
  <c r="Y1553" i="33"/>
  <c r="X1553" i="33"/>
  <c r="BE1553" i="33" s="1"/>
  <c r="Y1557" i="33"/>
  <c r="BF1557" i="33" s="1"/>
  <c r="X1557" i="33"/>
  <c r="BE1557" i="33" s="1"/>
  <c r="U1560" i="33"/>
  <c r="BB1560" i="33" s="1"/>
  <c r="T1560" i="33"/>
  <c r="U1564" i="33"/>
  <c r="T1564" i="33"/>
  <c r="BA1564" i="33" s="1"/>
  <c r="Y1569" i="33"/>
  <c r="X1569" i="33"/>
  <c r="BE1569" i="33" s="1"/>
  <c r="U1572" i="33"/>
  <c r="BB1572" i="33" s="1"/>
  <c r="T1572" i="33"/>
  <c r="BA1572" i="33" s="1"/>
  <c r="U1576" i="33"/>
  <c r="BB1576" i="33" s="1"/>
  <c r="T1576" i="33"/>
  <c r="U1580" i="33"/>
  <c r="T1580" i="33"/>
  <c r="BA1580" i="33" s="1"/>
  <c r="U1584" i="33"/>
  <c r="BB1584" i="33" s="1"/>
  <c r="T1584" i="33"/>
  <c r="BA1584" i="33" s="1"/>
  <c r="Y1593" i="33"/>
  <c r="BF1593" i="33" s="1"/>
  <c r="X1593" i="33"/>
  <c r="Y1597" i="33"/>
  <c r="BF1597" i="33" s="1"/>
  <c r="X1597" i="33"/>
  <c r="BE1597" i="33" s="1"/>
  <c r="Y1601" i="33"/>
  <c r="X1601" i="33"/>
  <c r="U1604" i="33"/>
  <c r="T1604" i="33"/>
  <c r="BA1604" i="33" s="1"/>
  <c r="U1608" i="33"/>
  <c r="BB1608" i="33" s="1"/>
  <c r="T1608" i="33"/>
  <c r="Y1617" i="33"/>
  <c r="X1617" i="33"/>
  <c r="Y1621" i="33"/>
  <c r="BF1621" i="33" s="1"/>
  <c r="X1621" i="33"/>
  <c r="BE1621" i="33" s="1"/>
  <c r="Y1625" i="33"/>
  <c r="X1625" i="33"/>
  <c r="BE1625" i="33" s="1"/>
  <c r="Y1629" i="33"/>
  <c r="BF1629" i="33" s="1"/>
  <c r="X1629" i="33"/>
  <c r="BE1629" i="33" s="1"/>
  <c r="U1632" i="33"/>
  <c r="BB1632" i="33" s="1"/>
  <c r="T1632" i="33"/>
  <c r="U1636" i="33"/>
  <c r="T1636" i="33"/>
  <c r="BA1636" i="33" s="1"/>
  <c r="U1640" i="33"/>
  <c r="BB1640" i="33" s="1"/>
  <c r="T1640" i="33"/>
  <c r="BA1640" i="33" s="1"/>
  <c r="U1644" i="33"/>
  <c r="BB1644" i="33" s="1"/>
  <c r="T1644" i="33"/>
  <c r="BA1644" i="33" s="1"/>
  <c r="U1648" i="33"/>
  <c r="BB1648" i="33" s="1"/>
  <c r="T1648" i="33"/>
  <c r="U1652" i="33"/>
  <c r="T1652" i="33"/>
  <c r="BA1652" i="33" s="1"/>
  <c r="Y1661" i="33"/>
  <c r="BF1661" i="33" s="1"/>
  <c r="X1661" i="33"/>
  <c r="BE1661" i="33" s="1"/>
  <c r="Y1665" i="33"/>
  <c r="BF1665" i="33" s="1"/>
  <c r="X1665" i="33"/>
  <c r="Y1669" i="33"/>
  <c r="BF1669" i="33" s="1"/>
  <c r="X1669" i="33"/>
  <c r="BE1669" i="33" s="1"/>
  <c r="Y1673" i="33"/>
  <c r="X1673" i="33"/>
  <c r="U1676" i="33"/>
  <c r="T1676" i="33"/>
  <c r="BA1676" i="33" s="1"/>
  <c r="U1680" i="33"/>
  <c r="BB1680" i="33" s="1"/>
  <c r="T1680" i="33"/>
  <c r="Y1685" i="33"/>
  <c r="BF1685" i="33" s="1"/>
  <c r="X1685" i="33"/>
  <c r="BE1685" i="33" s="1"/>
  <c r="U1688" i="33"/>
  <c r="BB1688" i="33" s="1"/>
  <c r="T1688" i="33"/>
  <c r="Y1697" i="33"/>
  <c r="X1697" i="33"/>
  <c r="BE1697" i="33" s="1"/>
  <c r="Y1701" i="33"/>
  <c r="BF1701" i="33" s="1"/>
  <c r="X1701" i="33"/>
  <c r="BE1701" i="33" s="1"/>
  <c r="Y1705" i="33"/>
  <c r="X1705" i="33"/>
  <c r="U1708" i="33"/>
  <c r="T1708" i="33"/>
  <c r="BA1708" i="33" s="1"/>
  <c r="U1712" i="33"/>
  <c r="BB1712" i="33" s="1"/>
  <c r="T1712" i="33"/>
  <c r="BA1712" i="33" s="1"/>
  <c r="U1716" i="33"/>
  <c r="BB1716" i="33" s="1"/>
  <c r="T1716" i="33"/>
  <c r="BA1716" i="33" s="1"/>
  <c r="Y1721" i="33"/>
  <c r="X1721" i="33"/>
  <c r="Y1725" i="33"/>
  <c r="BF1725" i="33" s="1"/>
  <c r="X1725" i="33"/>
  <c r="BE1725" i="33" s="1"/>
  <c r="Y1729" i="33"/>
  <c r="X1729" i="33"/>
  <c r="BE1729" i="33" s="1"/>
  <c r="Y1733" i="33"/>
  <c r="BF1733" i="33" s="1"/>
  <c r="X1733" i="33"/>
  <c r="BE1733" i="33" s="1"/>
  <c r="Y1737" i="33"/>
  <c r="X1737" i="33"/>
  <c r="U1740" i="33"/>
  <c r="T1740" i="33"/>
  <c r="BA1740" i="33" s="1"/>
  <c r="Y1745" i="33"/>
  <c r="X1745" i="33"/>
  <c r="BE1745" i="33" s="1"/>
  <c r="Y1749" i="33"/>
  <c r="BF1749" i="33" s="1"/>
  <c r="X1749" i="33"/>
  <c r="BE1749" i="33" s="1"/>
  <c r="Y1753" i="33"/>
  <c r="X1753" i="33"/>
  <c r="U1756" i="33"/>
  <c r="T1756" i="33"/>
  <c r="BA1756" i="33" s="1"/>
  <c r="U1760" i="33"/>
  <c r="BB1760" i="33" s="1"/>
  <c r="T1760" i="33"/>
  <c r="BA1760" i="33" s="1"/>
  <c r="Y1769" i="33"/>
  <c r="BF1769" i="33" s="1"/>
  <c r="X1769" i="33"/>
  <c r="U1772" i="33"/>
  <c r="T1772" i="33"/>
  <c r="BA1772" i="33" s="1"/>
  <c r="Y1781" i="33"/>
  <c r="BF1781" i="33" s="1"/>
  <c r="X1781" i="33"/>
  <c r="BE1781" i="33" s="1"/>
  <c r="Y1785" i="33"/>
  <c r="X1785" i="33"/>
  <c r="BE1785" i="33" s="1"/>
  <c r="Y1789" i="33"/>
  <c r="BF1789" i="33" s="1"/>
  <c r="X1789" i="33"/>
  <c r="BE1789" i="33" s="1"/>
  <c r="Y1793" i="33"/>
  <c r="X1793" i="33"/>
  <c r="Y1797" i="33"/>
  <c r="BF1797" i="33" s="1"/>
  <c r="X1797" i="33"/>
  <c r="BE1797" i="33" s="1"/>
  <c r="Y1801" i="33"/>
  <c r="X1801" i="33"/>
  <c r="BE1801" i="33" s="1"/>
  <c r="Y1805" i="33"/>
  <c r="BF1805" i="33" s="1"/>
  <c r="X1805" i="33"/>
  <c r="BE1805" i="33" s="1"/>
  <c r="Y1809" i="33"/>
  <c r="X1809" i="33"/>
  <c r="U1812" i="33"/>
  <c r="T1812" i="33"/>
  <c r="BA1812" i="33" s="1"/>
  <c r="U1816" i="33"/>
  <c r="BB1816" i="33" s="1"/>
  <c r="T1816" i="33"/>
  <c r="BA1816" i="33" s="1"/>
  <c r="U1820" i="33"/>
  <c r="BB1820" i="33" s="1"/>
  <c r="T1820" i="33"/>
  <c r="BA1820" i="33" s="1"/>
  <c r="Y1825" i="33"/>
  <c r="X1825" i="33"/>
  <c r="Y1829" i="33"/>
  <c r="BF1829" i="33" s="1"/>
  <c r="X1829" i="33"/>
  <c r="BE1829" i="33" s="1"/>
  <c r="U1840" i="33"/>
  <c r="BB1840" i="33" s="1"/>
  <c r="T1840" i="33"/>
  <c r="BA1840" i="33" s="1"/>
  <c r="U1848" i="33"/>
  <c r="BB1848" i="33" s="1"/>
  <c r="T1848" i="33"/>
  <c r="U1852" i="33"/>
  <c r="T1852" i="33"/>
  <c r="BA1852" i="33" s="1"/>
  <c r="U1868" i="33"/>
  <c r="T1868" i="33"/>
  <c r="BA1868" i="33" s="1"/>
  <c r="U1872" i="33"/>
  <c r="BB1872" i="33" s="1"/>
  <c r="T1872" i="33"/>
  <c r="BA1872" i="33" s="1"/>
  <c r="Y1877" i="33"/>
  <c r="BF1877" i="33" s="1"/>
  <c r="X1877" i="33"/>
  <c r="BE1877" i="33" s="1"/>
  <c r="U1880" i="33"/>
  <c r="BB1880" i="33" s="1"/>
  <c r="T1880" i="33"/>
  <c r="Y1885" i="33"/>
  <c r="BF1885" i="33" s="1"/>
  <c r="X1885" i="33"/>
  <c r="BE1885" i="33" s="1"/>
  <c r="U1888" i="33"/>
  <c r="BB1888" i="33" s="1"/>
  <c r="T1888" i="33"/>
  <c r="BA1888" i="33" s="1"/>
  <c r="Y1893" i="33"/>
  <c r="BF1893" i="33" s="1"/>
  <c r="X1893" i="33"/>
  <c r="BE1893" i="33" s="1"/>
  <c r="Y1897" i="33"/>
  <c r="X1897" i="33"/>
  <c r="U1908" i="33"/>
  <c r="T1908" i="33"/>
  <c r="BA1908" i="33" s="1"/>
  <c r="U1912" i="33"/>
  <c r="BB1912" i="33" s="1"/>
  <c r="T1912" i="33"/>
  <c r="BA1912" i="33" s="1"/>
  <c r="U1924" i="33"/>
  <c r="BB1924" i="33" s="1"/>
  <c r="T1924" i="33"/>
  <c r="BA1924" i="33" s="1"/>
  <c r="U1928" i="33"/>
  <c r="BB1928" i="33" s="1"/>
  <c r="T1928" i="33"/>
  <c r="U1936" i="33"/>
  <c r="BB1936" i="33" s="1"/>
  <c r="T1936" i="33"/>
  <c r="Y1941" i="33"/>
  <c r="BF1941" i="33" s="1"/>
  <c r="X1941" i="33"/>
  <c r="BE1941" i="33" s="1"/>
  <c r="Y1945" i="33"/>
  <c r="X1945" i="33"/>
  <c r="Y1949" i="33"/>
  <c r="BF1949" i="33" s="1"/>
  <c r="X1949" i="33"/>
  <c r="BE1949" i="33" s="1"/>
  <c r="T1960" i="33"/>
  <c r="U1960" i="33"/>
  <c r="BB1960" i="33" s="1"/>
  <c r="U1972" i="33"/>
  <c r="T1972" i="33"/>
  <c r="BA1972" i="33" s="1"/>
  <c r="Y1977" i="33"/>
  <c r="X1977" i="33"/>
  <c r="U1980" i="33"/>
  <c r="T1980" i="33"/>
  <c r="BA1980" i="33" s="1"/>
  <c r="T1984" i="33"/>
  <c r="U1984" i="33"/>
  <c r="BB1984" i="33" s="1"/>
  <c r="U1988" i="33"/>
  <c r="T1988" i="33"/>
  <c r="BA1988" i="33" s="1"/>
  <c r="U1996" i="33"/>
  <c r="BB1996" i="33" s="1"/>
  <c r="T1996" i="33"/>
  <c r="BA1996" i="33" s="1"/>
  <c r="T2000" i="33"/>
  <c r="U2000" i="33"/>
  <c r="BB2000" i="33" s="1"/>
  <c r="U2012" i="33"/>
  <c r="T2012" i="33"/>
  <c r="BA2012" i="33" s="1"/>
  <c r="T2016" i="33"/>
  <c r="BA2016" i="33" s="1"/>
  <c r="U2016" i="33"/>
  <c r="BB2016" i="33" s="1"/>
  <c r="U2020" i="33"/>
  <c r="BB2020" i="33" s="1"/>
  <c r="T2020" i="33"/>
  <c r="BA2020" i="33" s="1"/>
  <c r="U2028" i="33"/>
  <c r="T2028" i="33"/>
  <c r="BA2028" i="33" s="1"/>
  <c r="U2036" i="33"/>
  <c r="T2036" i="33"/>
  <c r="BA2036" i="33" s="1"/>
  <c r="T2040" i="33"/>
  <c r="BA2040" i="33" s="1"/>
  <c r="U2040" i="33"/>
  <c r="BB2040" i="33" s="1"/>
  <c r="Y2045" i="33"/>
  <c r="BF2045" i="33" s="1"/>
  <c r="X2045" i="33"/>
  <c r="BE2045" i="33" s="1"/>
  <c r="Y2049" i="33"/>
  <c r="X2049" i="33"/>
  <c r="Y2053" i="33"/>
  <c r="BF2053" i="33" s="1"/>
  <c r="X2053" i="33"/>
  <c r="BE2053" i="33" s="1"/>
  <c r="T2064" i="33"/>
  <c r="BA2064" i="33" s="1"/>
  <c r="U2064" i="33"/>
  <c r="BB2064" i="33" s="1"/>
  <c r="U2068" i="33"/>
  <c r="BB2068" i="33" s="1"/>
  <c r="T2068" i="33"/>
  <c r="BA2068" i="33" s="1"/>
  <c r="T2072" i="33"/>
  <c r="U2072" i="33"/>
  <c r="BB2072" i="33" s="1"/>
  <c r="T2080" i="33"/>
  <c r="BA2080" i="33" s="1"/>
  <c r="U2080" i="33"/>
  <c r="T2088" i="33"/>
  <c r="BA2088" i="33" s="1"/>
  <c r="U2088" i="33"/>
  <c r="BB2088" i="33" s="1"/>
  <c r="AA2090" i="33"/>
  <c r="BH2090" i="33" s="1"/>
  <c r="Z2090" i="33"/>
  <c r="BG2090" i="33" s="1"/>
  <c r="W2093" i="33"/>
  <c r="BD2093" i="33" s="1"/>
  <c r="V2093" i="33"/>
  <c r="BC2093" i="33" s="1"/>
  <c r="W2097" i="33"/>
  <c r="V2097" i="33"/>
  <c r="AA2098" i="33"/>
  <c r="Z2098" i="33"/>
  <c r="BG2098" i="33" s="1"/>
  <c r="W2101" i="33"/>
  <c r="BD2101" i="33" s="1"/>
  <c r="V2101" i="33"/>
  <c r="BC2101" i="33" s="1"/>
  <c r="AA2110" i="33"/>
  <c r="BH2110" i="33" s="1"/>
  <c r="Z2110" i="33"/>
  <c r="BG2110" i="33" s="1"/>
  <c r="AA2114" i="33"/>
  <c r="Z2114" i="33"/>
  <c r="W2117" i="33"/>
  <c r="BD2117" i="33" s="1"/>
  <c r="V2117" i="33"/>
  <c r="BC2117" i="33" s="1"/>
  <c r="AA2126" i="33"/>
  <c r="BH2126" i="33" s="1"/>
  <c r="Z2126" i="33"/>
  <c r="BG2126" i="33" s="1"/>
  <c r="W2129" i="33"/>
  <c r="V2129" i="33"/>
  <c r="AA2134" i="33"/>
  <c r="BH2134" i="33" s="1"/>
  <c r="Z2134" i="33"/>
  <c r="BG2134" i="33" s="1"/>
  <c r="AA2142" i="33"/>
  <c r="BH2142" i="33" s="1"/>
  <c r="Z2142" i="33"/>
  <c r="BG2142" i="33" s="1"/>
  <c r="AA2150" i="33"/>
  <c r="BH2150" i="33" s="1"/>
  <c r="Z2150" i="33"/>
  <c r="BG2150" i="33" s="1"/>
  <c r="W2153" i="33"/>
  <c r="V2153" i="33"/>
  <c r="W2157" i="33"/>
  <c r="BD2157" i="33" s="1"/>
  <c r="V2157" i="33"/>
  <c r="BC2157" i="33" s="1"/>
  <c r="W2161" i="33"/>
  <c r="V2161" i="33"/>
  <c r="N2178" i="33"/>
  <c r="AA2178" i="33"/>
  <c r="Z2178" i="33"/>
  <c r="AA2186" i="33"/>
  <c r="Z2186" i="33"/>
  <c r="AA2194" i="33"/>
  <c r="Z2194" i="33"/>
  <c r="AA2202" i="33"/>
  <c r="Z2202" i="33"/>
  <c r="BG2202" i="33" s="1"/>
  <c r="AA2206" i="33"/>
  <c r="BH2206" i="33" s="1"/>
  <c r="Z2206" i="33"/>
  <c r="BG2206" i="33" s="1"/>
  <c r="AA2214" i="33"/>
  <c r="BH2214" i="33" s="1"/>
  <c r="Z2214" i="33"/>
  <c r="BG2214" i="33" s="1"/>
  <c r="AA2222" i="33"/>
  <c r="BH2222" i="33" s="1"/>
  <c r="Z2222" i="33"/>
  <c r="BG2222" i="33" s="1"/>
  <c r="W2225" i="33"/>
  <c r="BD2225" i="33" s="1"/>
  <c r="V2225" i="33"/>
  <c r="BC2225" i="33" s="1"/>
  <c r="W2229" i="33"/>
  <c r="BD2229" i="33" s="1"/>
  <c r="V2229" i="33"/>
  <c r="BC2229" i="33" s="1"/>
  <c r="W2233" i="33"/>
  <c r="V2233" i="33"/>
  <c r="AA2242" i="33"/>
  <c r="Z2242" i="33"/>
  <c r="AA2250" i="33"/>
  <c r="Z2250" i="33"/>
  <c r="BG2250" i="33" s="1"/>
  <c r="W2253" i="33"/>
  <c r="BD2253" i="33" s="1"/>
  <c r="V2253" i="33"/>
  <c r="BC2253" i="33" s="1"/>
  <c r="AA2266" i="33"/>
  <c r="Z2266" i="33"/>
  <c r="W2269" i="33"/>
  <c r="BD2269" i="33" s="1"/>
  <c r="V2269" i="33"/>
  <c r="BC2269" i="33" s="1"/>
  <c r="AA2274" i="33"/>
  <c r="Z2274" i="33"/>
  <c r="BG2274" i="33" s="1"/>
  <c r="W2281" i="33"/>
  <c r="V2281" i="33"/>
  <c r="W2285" i="33"/>
  <c r="BD2285" i="33" s="1"/>
  <c r="V2285" i="33"/>
  <c r="BC2285" i="33" s="1"/>
  <c r="Z2294" i="33"/>
  <c r="BG2294" i="33" s="1"/>
  <c r="AA2294" i="33"/>
  <c r="BH2294" i="33" s="1"/>
  <c r="Z2302" i="33"/>
  <c r="BG2302" i="33" s="1"/>
  <c r="AA2302" i="33"/>
  <c r="BH2302" i="33" s="1"/>
  <c r="Z2306" i="33"/>
  <c r="BG2306" i="33" s="1"/>
  <c r="AA2306" i="33"/>
  <c r="Z2314" i="33"/>
  <c r="AA2314" i="33"/>
  <c r="Z2318" i="33"/>
  <c r="BG2318" i="33" s="1"/>
  <c r="AA2318" i="33"/>
  <c r="BH2318" i="33" s="1"/>
  <c r="M2325" i="33"/>
  <c r="W2325" i="33"/>
  <c r="BD2325" i="33" s="1"/>
  <c r="V2325" i="33"/>
  <c r="BC2325" i="33" s="1"/>
  <c r="W2329" i="33"/>
  <c r="V2329" i="33"/>
  <c r="W2333" i="33"/>
  <c r="BD2333" i="33" s="1"/>
  <c r="V2333" i="33"/>
  <c r="BC2333" i="33" s="1"/>
  <c r="Z2342" i="33"/>
  <c r="BG2342" i="33" s="1"/>
  <c r="AA2342" i="33"/>
  <c r="BH2342" i="33" s="1"/>
  <c r="W2345" i="33"/>
  <c r="V2345" i="33"/>
  <c r="Z2354" i="33"/>
  <c r="AA2354" i="33"/>
  <c r="W2357" i="33"/>
  <c r="BD2357" i="33" s="1"/>
  <c r="V2357" i="33"/>
  <c r="BC2357" i="33" s="1"/>
  <c r="AA2366" i="33"/>
  <c r="BH2366" i="33" s="1"/>
  <c r="Z2366" i="33"/>
  <c r="BG2366" i="33" s="1"/>
  <c r="AA2374" i="33"/>
  <c r="BH2374" i="33" s="1"/>
  <c r="Z2374" i="33"/>
  <c r="BG2374" i="33" s="1"/>
  <c r="W2377" i="33"/>
  <c r="V2377" i="33"/>
  <c r="AA2386" i="33"/>
  <c r="Z2386" i="33"/>
  <c r="AA2390" i="33"/>
  <c r="BH2390" i="33" s="1"/>
  <c r="Z2390" i="33"/>
  <c r="BG2390" i="33" s="1"/>
  <c r="BJ2390" i="33" s="1"/>
  <c r="W2393" i="33"/>
  <c r="V2393" i="33"/>
  <c r="AA2406" i="33"/>
  <c r="BH2406" i="33" s="1"/>
  <c r="Z2406" i="33"/>
  <c r="BG2406" i="33" s="1"/>
  <c r="W2409" i="33"/>
  <c r="V2409" i="33"/>
  <c r="W2413" i="33"/>
  <c r="V2413" i="33"/>
  <c r="BC2413" i="33" s="1"/>
  <c r="AA2426" i="33"/>
  <c r="Z2426" i="33"/>
  <c r="W2429" i="33"/>
  <c r="V2429" i="33"/>
  <c r="W2437" i="33"/>
  <c r="V2437" i="33"/>
  <c r="AA2446" i="33"/>
  <c r="Z2446" i="33"/>
  <c r="BG2446" i="33" s="1"/>
  <c r="AA2454" i="33"/>
  <c r="Z2454" i="33"/>
  <c r="BG2454" i="33" s="1"/>
  <c r="W2457" i="33"/>
  <c r="V2457" i="33"/>
  <c r="AA2466" i="33"/>
  <c r="Z2466" i="33"/>
  <c r="W2469" i="33"/>
  <c r="V2469" i="33"/>
  <c r="AA2478" i="33"/>
  <c r="Z2478" i="33"/>
  <c r="BG2478" i="33" s="1"/>
  <c r="AA2486" i="33"/>
  <c r="Z2486" i="33"/>
  <c r="W2489" i="33"/>
  <c r="V2489" i="33"/>
  <c r="AA2498" i="33"/>
  <c r="Z2498" i="33"/>
  <c r="AA2506" i="33"/>
  <c r="Z2506" i="33"/>
  <c r="AA2510" i="33"/>
  <c r="Z2510" i="33"/>
  <c r="AA2518" i="33"/>
  <c r="Z2518" i="33"/>
  <c r="AA2526" i="33"/>
  <c r="Z2526" i="33"/>
  <c r="BG2526" i="33" s="1"/>
  <c r="W2529" i="33"/>
  <c r="V2529" i="33"/>
  <c r="BC2529" i="33" s="1"/>
  <c r="AA2538" i="33"/>
  <c r="Z2538" i="33"/>
  <c r="AA2542" i="33"/>
  <c r="Z2542" i="33"/>
  <c r="W2545" i="33"/>
  <c r="V2545" i="33"/>
  <c r="BC2545" i="33" s="1"/>
  <c r="AA2558" i="33"/>
  <c r="Z2558" i="33"/>
  <c r="BG2558" i="33" s="1"/>
  <c r="W2561" i="33"/>
  <c r="V2561" i="33"/>
  <c r="W2565" i="33"/>
  <c r="V2565" i="33"/>
  <c r="X2570" i="33"/>
  <c r="Y2570" i="33"/>
  <c r="BF2570" i="33" s="1"/>
  <c r="X2574" i="33"/>
  <c r="Y2574" i="33"/>
  <c r="X2578" i="33"/>
  <c r="Y2578" i="33"/>
  <c r="X2582" i="33"/>
  <c r="Y2582" i="33"/>
  <c r="U2589" i="33"/>
  <c r="T2589" i="33"/>
  <c r="X2594" i="33"/>
  <c r="Y2594" i="33"/>
  <c r="BF2594" i="33" s="1"/>
  <c r="U2601" i="33"/>
  <c r="T2601" i="33"/>
  <c r="X2610" i="33"/>
  <c r="Y2610" i="33"/>
  <c r="X2614" i="33"/>
  <c r="Y2614" i="33"/>
  <c r="U2625" i="33"/>
  <c r="T2625" i="33"/>
  <c r="U2629" i="33"/>
  <c r="T2629" i="33"/>
  <c r="U2633" i="33"/>
  <c r="T2633" i="33"/>
  <c r="U2641" i="33"/>
  <c r="T2641" i="33"/>
  <c r="BA2641" i="33" s="1"/>
  <c r="U2645" i="33"/>
  <c r="T2645" i="33"/>
  <c r="U2649" i="33"/>
  <c r="T2649" i="33"/>
  <c r="U2653" i="33"/>
  <c r="T2653" i="33"/>
  <c r="X2658" i="33"/>
  <c r="Y2658" i="33"/>
  <c r="BF2658" i="33" s="1"/>
  <c r="X2662" i="33"/>
  <c r="Y2662" i="33"/>
  <c r="U2669" i="33"/>
  <c r="T2669" i="33"/>
  <c r="X2674" i="33"/>
  <c r="Y2674" i="33"/>
  <c r="X2678" i="33"/>
  <c r="Y2678" i="33"/>
  <c r="U2685" i="33"/>
  <c r="T2685" i="33"/>
  <c r="X2690" i="33"/>
  <c r="Y2690" i="33"/>
  <c r="Y2694" i="33"/>
  <c r="X2694" i="33"/>
  <c r="U2697" i="33"/>
  <c r="T2697" i="33"/>
  <c r="BA2697" i="33" s="1"/>
  <c r="U2701" i="33"/>
  <c r="T2701" i="33"/>
  <c r="Y2706" i="33"/>
  <c r="X2706" i="33"/>
  <c r="Y2710" i="33"/>
  <c r="X2710" i="33"/>
  <c r="Y2714" i="33"/>
  <c r="X2714" i="33"/>
  <c r="BE2714" i="33" s="1"/>
  <c r="Y2718" i="33"/>
  <c r="X2718" i="33"/>
  <c r="U2725" i="33"/>
  <c r="T2725" i="33"/>
  <c r="Y2730" i="33"/>
  <c r="X2730" i="33"/>
  <c r="U2733" i="33"/>
  <c r="T2733" i="33"/>
  <c r="U2737" i="33"/>
  <c r="T2737" i="33"/>
  <c r="Y2746" i="33"/>
  <c r="X2746" i="33"/>
  <c r="Y2750" i="33"/>
  <c r="X2750" i="33"/>
  <c r="U2757" i="33"/>
  <c r="T2757" i="33"/>
  <c r="U2761" i="33"/>
  <c r="T2761" i="33"/>
  <c r="U2765" i="33"/>
  <c r="T2765" i="33"/>
  <c r="U2769" i="33"/>
  <c r="T2769" i="33"/>
  <c r="U2773" i="33"/>
  <c r="T2773" i="33"/>
  <c r="U2777" i="33"/>
  <c r="T2777" i="33"/>
  <c r="U2785" i="33"/>
  <c r="T2785" i="33"/>
  <c r="U2801" i="33"/>
  <c r="T2801" i="33"/>
  <c r="Y2806" i="33"/>
  <c r="X2806" i="33"/>
  <c r="Y2810" i="33"/>
  <c r="X2810" i="33"/>
  <c r="BE2810" i="33" s="1"/>
  <c r="U2813" i="33"/>
  <c r="T2813" i="33"/>
  <c r="Y2818" i="33"/>
  <c r="X2818" i="33"/>
  <c r="Y2822" i="33"/>
  <c r="X2822" i="33"/>
  <c r="Y2826" i="33"/>
  <c r="X2826" i="33"/>
  <c r="BE2826" i="33" s="1"/>
  <c r="U2837" i="33"/>
  <c r="T2837" i="33"/>
  <c r="U2841" i="33"/>
  <c r="T2841" i="33"/>
  <c r="U2849" i="33"/>
  <c r="T2849" i="33"/>
  <c r="BA2849" i="33" s="1"/>
  <c r="W2866" i="33"/>
  <c r="V2866" i="33"/>
  <c r="Z2879" i="33"/>
  <c r="AA2879" i="33"/>
  <c r="W2882" i="33"/>
  <c r="V2882" i="33"/>
  <c r="Z2891" i="33"/>
  <c r="BG2891" i="33" s="1"/>
  <c r="AA2891" i="33"/>
  <c r="W2894" i="33"/>
  <c r="V2894" i="33"/>
  <c r="W2898" i="33"/>
  <c r="V2898" i="33"/>
  <c r="Z2907" i="33"/>
  <c r="AA2907" i="33"/>
  <c r="Z2915" i="33"/>
  <c r="BG2915" i="33" s="1"/>
  <c r="AA2915" i="33"/>
  <c r="W2918" i="33"/>
  <c r="V2918" i="33"/>
  <c r="Z2927" i="33"/>
  <c r="AA2927" i="33"/>
  <c r="W2930" i="33"/>
  <c r="V2930" i="33"/>
  <c r="W2934" i="33"/>
  <c r="V2934" i="33"/>
  <c r="BC2934" i="33" s="1"/>
  <c r="Z2943" i="33"/>
  <c r="AA2943" i="33"/>
  <c r="BH2943" i="33" s="1"/>
  <c r="Z2951" i="33"/>
  <c r="AA2951" i="33"/>
  <c r="W2954" i="33"/>
  <c r="V2954" i="33"/>
  <c r="W2958" i="33"/>
  <c r="V2958" i="33"/>
  <c r="BC2958" i="33" s="1"/>
  <c r="AA2967" i="33"/>
  <c r="Z2967" i="33"/>
  <c r="AA2975" i="33"/>
  <c r="Z2975" i="33"/>
  <c r="W2978" i="33"/>
  <c r="V2978" i="33"/>
  <c r="W2986" i="33"/>
  <c r="V2986" i="33"/>
  <c r="W2990" i="33"/>
  <c r="V2990" i="33"/>
  <c r="AA2999" i="33"/>
  <c r="Z2999" i="33"/>
  <c r="W3002" i="33"/>
  <c r="V3002" i="33"/>
  <c r="AA3011" i="33"/>
  <c r="Z3011" i="33"/>
  <c r="BG3011" i="33" s="1"/>
  <c r="AA3019" i="33"/>
  <c r="Z3019" i="33"/>
  <c r="AA3023" i="33"/>
  <c r="Z3023" i="33"/>
  <c r="AA3031" i="33"/>
  <c r="Z3031" i="33"/>
  <c r="W3034" i="33"/>
  <c r="V3034" i="33"/>
  <c r="AA3047" i="33"/>
  <c r="Z3047" i="33"/>
  <c r="W3050" i="33"/>
  <c r="V3050" i="33"/>
  <c r="W3058" i="33"/>
  <c r="V3058" i="33"/>
  <c r="W3062" i="33"/>
  <c r="V3062" i="33"/>
  <c r="BC3062" i="33" s="1"/>
  <c r="W3066" i="33"/>
  <c r="V3066" i="33"/>
  <c r="AA3075" i="33"/>
  <c r="Z3075" i="33"/>
  <c r="W3078" i="33"/>
  <c r="V3078" i="33"/>
  <c r="Z3087" i="33"/>
  <c r="AA3087" i="33"/>
  <c r="W3090" i="33"/>
  <c r="V3090" i="33"/>
  <c r="W3094" i="33"/>
  <c r="V3094" i="33"/>
  <c r="Z3103" i="33"/>
  <c r="AA3103" i="33"/>
  <c r="W3106" i="33"/>
  <c r="V3106" i="33"/>
  <c r="Z3115" i="33"/>
  <c r="AA3115" i="33"/>
  <c r="Y3119" i="33"/>
  <c r="X3119" i="33"/>
  <c r="Y3123" i="33"/>
  <c r="X3123" i="33"/>
  <c r="Y3127" i="33"/>
  <c r="X3127" i="33"/>
  <c r="Y3131" i="33"/>
  <c r="X3131" i="33"/>
  <c r="U3142" i="33"/>
  <c r="T3142" i="33"/>
  <c r="Y3147" i="33"/>
  <c r="X3147" i="33"/>
  <c r="Y3151" i="33"/>
  <c r="X3151" i="33"/>
  <c r="Y3155" i="33"/>
  <c r="X3155" i="33"/>
  <c r="Y3159" i="33"/>
  <c r="X3159" i="33"/>
  <c r="T3162" i="33"/>
  <c r="U3162" i="33"/>
  <c r="T3170" i="33"/>
  <c r="U3170" i="33"/>
  <c r="T3178" i="33"/>
  <c r="U3178" i="33"/>
  <c r="U3182" i="33"/>
  <c r="T3182" i="33"/>
  <c r="T3194" i="33"/>
  <c r="U3194" i="33"/>
  <c r="U3198" i="33"/>
  <c r="T3198" i="33"/>
  <c r="BA3198" i="33" s="1"/>
  <c r="T3202" i="33"/>
  <c r="U3202" i="33"/>
  <c r="T3210" i="33"/>
  <c r="U3210" i="33"/>
  <c r="Y3215" i="33"/>
  <c r="X3215" i="33"/>
  <c r="Y3219" i="33"/>
  <c r="X3219" i="33"/>
  <c r="BE3219" i="33" s="1"/>
  <c r="Y3223" i="33"/>
  <c r="X3223" i="33"/>
  <c r="Y3227" i="33"/>
  <c r="X3227" i="33"/>
  <c r="T3234" i="33"/>
  <c r="U3234" i="33"/>
  <c r="U3238" i="33"/>
  <c r="T3238" i="33"/>
  <c r="BA3238" i="33" s="1"/>
  <c r="Y3247" i="33"/>
  <c r="X3247" i="33"/>
  <c r="Y3251" i="33"/>
  <c r="X3251" i="33"/>
  <c r="T3258" i="33"/>
  <c r="U3258" i="33"/>
  <c r="Y3263" i="33"/>
  <c r="X3263" i="33"/>
  <c r="Y3267" i="33"/>
  <c r="X3267" i="33"/>
  <c r="Y3271" i="33"/>
  <c r="X3271" i="33"/>
  <c r="Y3275" i="33"/>
  <c r="X3275" i="33"/>
  <c r="Y3279" i="33"/>
  <c r="X3279" i="33"/>
  <c r="AA6" i="33"/>
  <c r="BH6" i="33" s="1"/>
  <c r="Z6" i="33"/>
  <c r="BG6" i="33" s="1"/>
  <c r="AA10" i="33"/>
  <c r="BH10" i="33" s="1"/>
  <c r="Z10" i="33"/>
  <c r="BG10" i="33" s="1"/>
  <c r="U21" i="33"/>
  <c r="BB21" i="33" s="1"/>
  <c r="T21" i="33"/>
  <c r="Y30" i="33"/>
  <c r="BF30" i="33" s="1"/>
  <c r="X30" i="33"/>
  <c r="BE30" i="33" s="1"/>
  <c r="Y34" i="33"/>
  <c r="BF34" i="33" s="1"/>
  <c r="X34" i="33"/>
  <c r="U41" i="33"/>
  <c r="T41" i="33"/>
  <c r="U45" i="33"/>
  <c r="BB45" i="33" s="1"/>
  <c r="T45" i="33"/>
  <c r="Y50" i="33"/>
  <c r="X50" i="33"/>
  <c r="U57" i="33"/>
  <c r="T57" i="33"/>
  <c r="BA57" i="33" s="1"/>
  <c r="U61" i="33"/>
  <c r="BB61" i="33" s="1"/>
  <c r="T61" i="33"/>
  <c r="U65" i="33"/>
  <c r="T65" i="33"/>
  <c r="BA65" i="33" s="1"/>
  <c r="U69" i="33"/>
  <c r="BB69" i="33" s="1"/>
  <c r="T69" i="33"/>
  <c r="BA69" i="33" s="1"/>
  <c r="AA83" i="33"/>
  <c r="BH83" i="33" s="1"/>
  <c r="Z83" i="33"/>
  <c r="BG83" i="33" s="1"/>
  <c r="V86" i="33"/>
  <c r="BC86" i="33" s="1"/>
  <c r="W86" i="33"/>
  <c r="BD86" i="33" s="1"/>
  <c r="V90" i="33"/>
  <c r="W90" i="33"/>
  <c r="Z103" i="33"/>
  <c r="BG103" i="33" s="1"/>
  <c r="AA103" i="33"/>
  <c r="BH103" i="33" s="1"/>
  <c r="Z107" i="33"/>
  <c r="BG107" i="33" s="1"/>
  <c r="AA107" i="33"/>
  <c r="V110" i="33"/>
  <c r="BC110" i="33" s="1"/>
  <c r="W110" i="33"/>
  <c r="BD110" i="33" s="1"/>
  <c r="V114" i="33"/>
  <c r="W114" i="33"/>
  <c r="Z123" i="33"/>
  <c r="BG123" i="33" s="1"/>
  <c r="AA123" i="33"/>
  <c r="BH123" i="33" s="1"/>
  <c r="V126" i="33"/>
  <c r="BC126" i="33" s="1"/>
  <c r="W126" i="33"/>
  <c r="BD126" i="33" s="1"/>
  <c r="V134" i="33"/>
  <c r="BC134" i="33" s="1"/>
  <c r="W134" i="33"/>
  <c r="BD134" i="33" s="1"/>
  <c r="V138" i="33"/>
  <c r="W138" i="33"/>
  <c r="AA147" i="33"/>
  <c r="BH147" i="33" s="1"/>
  <c r="Z147" i="33"/>
  <c r="BG147" i="33" s="1"/>
  <c r="Z151" i="33"/>
  <c r="BG151" i="33" s="1"/>
  <c r="AA151" i="33"/>
  <c r="BH151" i="33" s="1"/>
  <c r="AA159" i="33"/>
  <c r="BH159" i="33" s="1"/>
  <c r="Z159" i="33"/>
  <c r="BG159" i="33" s="1"/>
  <c r="V162" i="33"/>
  <c r="W162" i="33"/>
  <c r="AA171" i="33"/>
  <c r="BH171" i="33" s="1"/>
  <c r="Z171" i="33"/>
  <c r="BG171" i="33" s="1"/>
  <c r="Z175" i="33"/>
  <c r="BG175" i="33" s="1"/>
  <c r="AA175" i="33"/>
  <c r="BH175" i="33" s="1"/>
  <c r="V182" i="33"/>
  <c r="BC182" i="33" s="1"/>
  <c r="W182" i="33"/>
  <c r="BD182" i="33" s="1"/>
  <c r="V186" i="33"/>
  <c r="W186" i="33"/>
  <c r="AA199" i="33"/>
  <c r="BH199" i="33" s="1"/>
  <c r="Z199" i="33"/>
  <c r="BG199" i="33" s="1"/>
  <c r="AA203" i="33"/>
  <c r="BH203" i="33" s="1"/>
  <c r="Z203" i="33"/>
  <c r="Z211" i="33"/>
  <c r="BG211" i="33" s="1"/>
  <c r="AA211" i="33"/>
  <c r="BH211" i="33" s="1"/>
  <c r="V214" i="33"/>
  <c r="BC214" i="33" s="1"/>
  <c r="W214" i="33"/>
  <c r="BD214" i="33" s="1"/>
  <c r="AA227" i="33"/>
  <c r="BH227" i="33" s="1"/>
  <c r="Z227" i="33"/>
  <c r="BG227" i="33" s="1"/>
  <c r="V230" i="33"/>
  <c r="BC230" i="33" s="1"/>
  <c r="W230" i="33"/>
  <c r="BD230" i="33" s="1"/>
  <c r="AA239" i="33"/>
  <c r="BH239" i="33" s="1"/>
  <c r="Z239" i="33"/>
  <c r="BG239" i="33" s="1"/>
  <c r="Z243" i="33"/>
  <c r="BG243" i="33" s="1"/>
  <c r="AA243" i="33"/>
  <c r="BH243" i="33" s="1"/>
  <c r="Z251" i="33"/>
  <c r="AA251" i="33"/>
  <c r="BH251" i="33" s="1"/>
  <c r="AA259" i="33"/>
  <c r="BH259" i="33" s="1"/>
  <c r="Z259" i="33"/>
  <c r="BG259" i="33" s="1"/>
  <c r="AA263" i="33"/>
  <c r="BH263" i="33" s="1"/>
  <c r="Z263" i="33"/>
  <c r="BG263" i="33" s="1"/>
  <c r="Z271" i="33"/>
  <c r="BG271" i="33" s="1"/>
  <c r="AA271" i="33"/>
  <c r="BH271" i="33" s="1"/>
  <c r="W274" i="33"/>
  <c r="V274" i="33"/>
  <c r="BC274" i="33" s="1"/>
  <c r="Z287" i="33"/>
  <c r="BG287" i="33" s="1"/>
  <c r="AA287" i="33"/>
  <c r="BH287" i="33" s="1"/>
  <c r="W290" i="33"/>
  <c r="V290" i="33"/>
  <c r="AA299" i="33"/>
  <c r="BH299" i="33" s="1"/>
  <c r="Z299" i="33"/>
  <c r="BG299" i="33" s="1"/>
  <c r="AA307" i="33"/>
  <c r="BH307" i="33" s="1"/>
  <c r="Z307" i="33"/>
  <c r="BG307" i="33" s="1"/>
  <c r="Z311" i="33"/>
  <c r="BG311" i="33" s="1"/>
  <c r="AA311" i="33"/>
  <c r="BH311" i="33" s="1"/>
  <c r="AA319" i="33"/>
  <c r="BH319" i="33" s="1"/>
  <c r="Z319" i="33"/>
  <c r="BG319" i="33" s="1"/>
  <c r="Z327" i="33"/>
  <c r="BG327" i="33" s="1"/>
  <c r="AA327" i="33"/>
  <c r="BH327" i="33" s="1"/>
  <c r="AA331" i="33"/>
  <c r="Z331" i="33"/>
  <c r="BG331" i="33" s="1"/>
  <c r="AA335" i="33"/>
  <c r="BH335" i="33" s="1"/>
  <c r="Z335" i="33"/>
  <c r="BG335" i="33" s="1"/>
  <c r="U338" i="33"/>
  <c r="T338" i="33"/>
  <c r="U346" i="33"/>
  <c r="T346" i="33"/>
  <c r="X351" i="33"/>
  <c r="BE351" i="33" s="1"/>
  <c r="Y351" i="33"/>
  <c r="BF351" i="33" s="1"/>
  <c r="Y355" i="33"/>
  <c r="X355" i="33"/>
  <c r="BE355" i="33" s="1"/>
  <c r="U366" i="33"/>
  <c r="BB366" i="33" s="1"/>
  <c r="T366" i="33"/>
  <c r="BA366" i="33" s="1"/>
  <c r="X371" i="33"/>
  <c r="BE371" i="33" s="1"/>
  <c r="Y371" i="33"/>
  <c r="U374" i="33"/>
  <c r="BB374" i="33" s="1"/>
  <c r="T374" i="33"/>
  <c r="BA374" i="33" s="1"/>
  <c r="U378" i="33"/>
  <c r="BB378" i="33" s="1"/>
  <c r="T378" i="33"/>
  <c r="X383" i="33"/>
  <c r="Y383" i="33"/>
  <c r="X387" i="33"/>
  <c r="BE387" i="33" s="1"/>
  <c r="Y387" i="33"/>
  <c r="X391" i="33"/>
  <c r="BE391" i="33" s="1"/>
  <c r="Y391" i="33"/>
  <c r="BF391" i="33" s="1"/>
  <c r="Y395" i="33"/>
  <c r="X395" i="33"/>
  <c r="BE395" i="33" s="1"/>
  <c r="X399" i="33"/>
  <c r="Y399" i="33"/>
  <c r="Y403" i="33"/>
  <c r="X403" i="33"/>
  <c r="BE403" i="33" s="1"/>
  <c r="U410" i="33"/>
  <c r="T410" i="33"/>
  <c r="BA410" i="33" s="1"/>
  <c r="X415" i="33"/>
  <c r="Y415" i="33"/>
  <c r="BF415" i="33" s="1"/>
  <c r="X419" i="33"/>
  <c r="BE419" i="33" s="1"/>
  <c r="Y419" i="33"/>
  <c r="U422" i="33"/>
  <c r="BB422" i="33" s="1"/>
  <c r="T422" i="33"/>
  <c r="U426" i="33"/>
  <c r="T426" i="33"/>
  <c r="BA426" i="33" s="1"/>
  <c r="U430" i="33"/>
  <c r="BB430" i="33" s="1"/>
  <c r="T430" i="33"/>
  <c r="BA430" i="33" s="1"/>
  <c r="U434" i="33"/>
  <c r="T434" i="33"/>
  <c r="AA436" i="33"/>
  <c r="BH436" i="33" s="1"/>
  <c r="Z436" i="33"/>
  <c r="BG436" i="33" s="1"/>
  <c r="AA440" i="33"/>
  <c r="BH440" i="33" s="1"/>
  <c r="Z440" i="33"/>
  <c r="BG440" i="33" s="1"/>
  <c r="V447" i="33"/>
  <c r="BC447" i="33" s="1"/>
  <c r="W447" i="33"/>
  <c r="AA452" i="33"/>
  <c r="BH452" i="33" s="1"/>
  <c r="Z452" i="33"/>
  <c r="V459" i="33"/>
  <c r="BC459" i="33" s="1"/>
  <c r="W459" i="33"/>
  <c r="V463" i="33"/>
  <c r="BC463" i="33" s="1"/>
  <c r="W463" i="33"/>
  <c r="BD463" i="33" s="1"/>
  <c r="V467" i="33"/>
  <c r="BC467" i="33" s="1"/>
  <c r="W467" i="33"/>
  <c r="BD467" i="33" s="1"/>
  <c r="AA480" i="33"/>
  <c r="Z480" i="33"/>
  <c r="BG480" i="33" s="1"/>
  <c r="AA484" i="33"/>
  <c r="BH484" i="33" s="1"/>
  <c r="Z484" i="33"/>
  <c r="Z492" i="33"/>
  <c r="BG492" i="33" s="1"/>
  <c r="AA492" i="33"/>
  <c r="BH492" i="33" s="1"/>
  <c r="V495" i="33"/>
  <c r="BC495" i="33" s="1"/>
  <c r="W495" i="33"/>
  <c r="V499" i="33"/>
  <c r="W499" i="33"/>
  <c r="BD499" i="33" s="1"/>
  <c r="Z508" i="33"/>
  <c r="BG508" i="33" s="1"/>
  <c r="AA508" i="33"/>
  <c r="BH508" i="33" s="1"/>
  <c r="V511" i="33"/>
  <c r="BC511" i="33" s="1"/>
  <c r="W511" i="33"/>
  <c r="BD511" i="33" s="1"/>
  <c r="V515" i="33"/>
  <c r="W515" i="33"/>
  <c r="BD515" i="33" s="1"/>
  <c r="AA524" i="33"/>
  <c r="BH524" i="33" s="1"/>
  <c r="Z524" i="33"/>
  <c r="BG524" i="33" s="1"/>
  <c r="AA528" i="33"/>
  <c r="BH528" i="33" s="1"/>
  <c r="Z528" i="33"/>
  <c r="BG528" i="33" s="1"/>
  <c r="W531" i="33"/>
  <c r="V531" i="33"/>
  <c r="BC531" i="33" s="1"/>
  <c r="W535" i="33"/>
  <c r="BD535" i="33" s="1"/>
  <c r="V535" i="33"/>
  <c r="AA548" i="33"/>
  <c r="BH548" i="33" s="1"/>
  <c r="Z548" i="33"/>
  <c r="BG548" i="33" s="1"/>
  <c r="AA552" i="33"/>
  <c r="BH552" i="33" s="1"/>
  <c r="Z552" i="33"/>
  <c r="BG552" i="33" s="1"/>
  <c r="Z560" i="33"/>
  <c r="AA560" i="33"/>
  <c r="BH560" i="33" s="1"/>
  <c r="W563" i="33"/>
  <c r="V563" i="33"/>
  <c r="BC563" i="33" s="1"/>
  <c r="AA572" i="33"/>
  <c r="BH572" i="33" s="1"/>
  <c r="Z572" i="33"/>
  <c r="AA580" i="33"/>
  <c r="BH580" i="33" s="1"/>
  <c r="Z580" i="33"/>
  <c r="BG580" i="33" s="1"/>
  <c r="W583" i="33"/>
  <c r="BD583" i="33" s="1"/>
  <c r="V583" i="33"/>
  <c r="BC583" i="33" s="1"/>
  <c r="Z588" i="33"/>
  <c r="BG588" i="33" s="1"/>
  <c r="AA588" i="33"/>
  <c r="BH588" i="33" s="1"/>
  <c r="AA596" i="33"/>
  <c r="BH596" i="33" s="1"/>
  <c r="Z596" i="33"/>
  <c r="BG596" i="33" s="1"/>
  <c r="AA604" i="33"/>
  <c r="BH604" i="33" s="1"/>
  <c r="Z604" i="33"/>
  <c r="W607" i="33"/>
  <c r="BD607" i="33" s="1"/>
  <c r="V607" i="33"/>
  <c r="BC607" i="33" s="1"/>
  <c r="W615" i="33"/>
  <c r="BD615" i="33" s="1"/>
  <c r="V615" i="33"/>
  <c r="W619" i="33"/>
  <c r="V619" i="33"/>
  <c r="BC619" i="33" s="1"/>
  <c r="W623" i="33"/>
  <c r="V623" i="33"/>
  <c r="W631" i="33"/>
  <c r="BD631" i="33" s="1"/>
  <c r="V631" i="33"/>
  <c r="BC631" i="33" s="1"/>
  <c r="W635" i="33"/>
  <c r="V635" i="33"/>
  <c r="BC635" i="33" s="1"/>
  <c r="Z644" i="33"/>
  <c r="BG644" i="33" s="1"/>
  <c r="AA644" i="33"/>
  <c r="BH644" i="33" s="1"/>
  <c r="AA652" i="33"/>
  <c r="BH652" i="33" s="1"/>
  <c r="Z652" i="33"/>
  <c r="BG652" i="33" s="1"/>
  <c r="W655" i="33"/>
  <c r="BD655" i="33" s="1"/>
  <c r="V655" i="33"/>
  <c r="BC655" i="33" s="1"/>
  <c r="W659" i="33"/>
  <c r="V659" i="33"/>
  <c r="BC659" i="33" s="1"/>
  <c r="AA672" i="33"/>
  <c r="BH672" i="33" s="1"/>
  <c r="Z672" i="33"/>
  <c r="BG672" i="33" s="1"/>
  <c r="W675" i="33"/>
  <c r="V675" i="33"/>
  <c r="BC675" i="33" s="1"/>
  <c r="AA692" i="33"/>
  <c r="BH692" i="33" s="1"/>
  <c r="Z692" i="33"/>
  <c r="BG692" i="33" s="1"/>
  <c r="W695" i="33"/>
  <c r="BD695" i="33" s="1"/>
  <c r="V695" i="33"/>
  <c r="AA704" i="33"/>
  <c r="Z704" i="33"/>
  <c r="BG704" i="33" s="1"/>
  <c r="W707" i="33"/>
  <c r="V707" i="33"/>
  <c r="BC707" i="33" s="1"/>
  <c r="Z716" i="33"/>
  <c r="BG716" i="33" s="1"/>
  <c r="AA716" i="33"/>
  <c r="BH716" i="33" s="1"/>
  <c r="AA724" i="33"/>
  <c r="BH724" i="33" s="1"/>
  <c r="Z724" i="33"/>
  <c r="BG724" i="33" s="1"/>
  <c r="AA732" i="33"/>
  <c r="BH732" i="33" s="1"/>
  <c r="Z732" i="33"/>
  <c r="AA740" i="33"/>
  <c r="BH740" i="33" s="1"/>
  <c r="Z740" i="33"/>
  <c r="AA748" i="33"/>
  <c r="BH748" i="33" s="1"/>
  <c r="Z748" i="33"/>
  <c r="BG748" i="33" s="1"/>
  <c r="V751" i="33"/>
  <c r="W751" i="33"/>
  <c r="BD751" i="33" s="1"/>
  <c r="AA756" i="33"/>
  <c r="BH756" i="33" s="1"/>
  <c r="Z756" i="33"/>
  <c r="BG756" i="33" s="1"/>
  <c r="V8" i="33"/>
  <c r="BC8" i="33" s="1"/>
  <c r="W8" i="33"/>
  <c r="BD8" i="33" s="1"/>
  <c r="Z9" i="33"/>
  <c r="BG9" i="33" s="1"/>
  <c r="AA9" i="33"/>
  <c r="V12" i="33"/>
  <c r="BC12" i="33" s="1"/>
  <c r="W12" i="33"/>
  <c r="BD12" i="33" s="1"/>
  <c r="AA13" i="33"/>
  <c r="Z13" i="33"/>
  <c r="BG13" i="33" s="1"/>
  <c r="W16" i="33"/>
  <c r="V16" i="33"/>
  <c r="AA17" i="33"/>
  <c r="BH17" i="33" s="1"/>
  <c r="Z17" i="33"/>
  <c r="BG17" i="33" s="1"/>
  <c r="T20" i="33"/>
  <c r="U20" i="33"/>
  <c r="BB20" i="33" s="1"/>
  <c r="Y21" i="33"/>
  <c r="BF21" i="33" s="1"/>
  <c r="X21" i="33"/>
  <c r="U24" i="33"/>
  <c r="BB24" i="33" s="1"/>
  <c r="T24" i="33"/>
  <c r="BA24" i="33" s="1"/>
  <c r="Y25" i="33"/>
  <c r="BF25" i="33" s="1"/>
  <c r="X25" i="33"/>
  <c r="T28" i="33"/>
  <c r="BA28" i="33" s="1"/>
  <c r="U28" i="33"/>
  <c r="BB28" i="33" s="1"/>
  <c r="Y29" i="33"/>
  <c r="BF29" i="33" s="1"/>
  <c r="X29" i="33"/>
  <c r="BE29" i="33" s="1"/>
  <c r="T32" i="33"/>
  <c r="BA32" i="33" s="1"/>
  <c r="U32" i="33"/>
  <c r="BB32" i="33" s="1"/>
  <c r="Y33" i="33"/>
  <c r="BF33" i="33" s="1"/>
  <c r="X33" i="33"/>
  <c r="BE33" i="33" s="1"/>
  <c r="T36" i="33"/>
  <c r="BA36" i="33" s="1"/>
  <c r="U36" i="33"/>
  <c r="BB36" i="33" s="1"/>
  <c r="Y37" i="33"/>
  <c r="X37" i="33"/>
  <c r="T40" i="33"/>
  <c r="BA40" i="33" s="1"/>
  <c r="U40" i="33"/>
  <c r="BB40" i="33" s="1"/>
  <c r="X41" i="33"/>
  <c r="BE41" i="33" s="1"/>
  <c r="Y41" i="33"/>
  <c r="BF41" i="33" s="1"/>
  <c r="T44" i="33"/>
  <c r="BA44" i="33" s="1"/>
  <c r="U44" i="33"/>
  <c r="BB44" i="33" s="1"/>
  <c r="X45" i="33"/>
  <c r="BE45" i="33" s="1"/>
  <c r="Y45" i="33"/>
  <c r="BF45" i="33" s="1"/>
  <c r="U48" i="33"/>
  <c r="T48" i="33"/>
  <c r="Y49" i="33"/>
  <c r="BF49" i="33" s="1"/>
  <c r="X49" i="33"/>
  <c r="BE49" i="33" s="1"/>
  <c r="U52" i="33"/>
  <c r="BB52" i="33" s="1"/>
  <c r="T52" i="33"/>
  <c r="BA52" i="33" s="1"/>
  <c r="X53" i="33"/>
  <c r="Y53" i="33"/>
  <c r="U56" i="33"/>
  <c r="BB56" i="33" s="1"/>
  <c r="T56" i="33"/>
  <c r="BA56" i="33" s="1"/>
  <c r="X57" i="33"/>
  <c r="BE57" i="33" s="1"/>
  <c r="Y57" i="33"/>
  <c r="BF57" i="33" s="1"/>
  <c r="U60" i="33"/>
  <c r="BB60" i="33" s="1"/>
  <c r="T60" i="33"/>
  <c r="BA60" i="33" s="1"/>
  <c r="Y61" i="33"/>
  <c r="BF61" i="33" s="1"/>
  <c r="X61" i="33"/>
  <c r="BE61" i="33" s="1"/>
  <c r="U64" i="33"/>
  <c r="BB64" i="33" s="1"/>
  <c r="T64" i="33"/>
  <c r="BA64" i="33" s="1"/>
  <c r="Y65" i="33"/>
  <c r="BF65" i="33" s="1"/>
  <c r="X65" i="33"/>
  <c r="BE65" i="33" s="1"/>
  <c r="U68" i="33"/>
  <c r="BB68" i="33" s="1"/>
  <c r="T68" i="33"/>
  <c r="BA68" i="33" s="1"/>
  <c r="X69" i="33"/>
  <c r="Y69" i="33"/>
  <c r="BF69" i="33" s="1"/>
  <c r="U72" i="33"/>
  <c r="BB72" i="33" s="1"/>
  <c r="T72" i="33"/>
  <c r="BA72" i="33" s="1"/>
  <c r="Y73" i="33"/>
  <c r="BF73" i="33" s="1"/>
  <c r="X73" i="33"/>
  <c r="BE73" i="33" s="1"/>
  <c r="U76" i="33"/>
  <c r="BB76" i="33" s="1"/>
  <c r="T76" i="33"/>
  <c r="BA76" i="33" s="1"/>
  <c r="V77" i="33"/>
  <c r="BC77" i="33" s="1"/>
  <c r="W77" i="33"/>
  <c r="BD77" i="33" s="1"/>
  <c r="AA78" i="33"/>
  <c r="BH78" i="33" s="1"/>
  <c r="Z78" i="33"/>
  <c r="BG78" i="33" s="1"/>
  <c r="V81" i="33"/>
  <c r="BC81" i="33" s="1"/>
  <c r="W81" i="33"/>
  <c r="BD81" i="33" s="1"/>
  <c r="AA82" i="33"/>
  <c r="BH82" i="33" s="1"/>
  <c r="Z82" i="33"/>
  <c r="V85" i="33"/>
  <c r="BC85" i="33" s="1"/>
  <c r="W85" i="33"/>
  <c r="BD85" i="33" s="1"/>
  <c r="AA86" i="33"/>
  <c r="Z86" i="33"/>
  <c r="V89" i="33"/>
  <c r="BC89" i="33" s="1"/>
  <c r="W89" i="33"/>
  <c r="BD89" i="33" s="1"/>
  <c r="AA90" i="33"/>
  <c r="BH90" i="33" s="1"/>
  <c r="Z90" i="33"/>
  <c r="BG90" i="33" s="1"/>
  <c r="V93" i="33"/>
  <c r="W93" i="33"/>
  <c r="Z94" i="33"/>
  <c r="BG94" i="33" s="1"/>
  <c r="AA94" i="33"/>
  <c r="V97" i="33"/>
  <c r="BC97" i="33" s="1"/>
  <c r="W97" i="33"/>
  <c r="BD97" i="33" s="1"/>
  <c r="AA98" i="33"/>
  <c r="BH98" i="33" s="1"/>
  <c r="Z98" i="33"/>
  <c r="V101" i="33"/>
  <c r="BC101" i="33" s="1"/>
  <c r="W101" i="33"/>
  <c r="BD101" i="33" s="1"/>
  <c r="Z102" i="33"/>
  <c r="AA102" i="33"/>
  <c r="V105" i="33"/>
  <c r="BC105" i="33" s="1"/>
  <c r="W105" i="33"/>
  <c r="BD105" i="33" s="1"/>
  <c r="Z106" i="33"/>
  <c r="BG106" i="33" s="1"/>
  <c r="AA106" i="33"/>
  <c r="BH106" i="33" s="1"/>
  <c r="V109" i="33"/>
  <c r="BC109" i="33" s="1"/>
  <c r="W109" i="33"/>
  <c r="BD109" i="33" s="1"/>
  <c r="Z110" i="33"/>
  <c r="BG110" i="33" s="1"/>
  <c r="AA110" i="33"/>
  <c r="BH110" i="33" s="1"/>
  <c r="V113" i="33"/>
  <c r="BC113" i="33" s="1"/>
  <c r="W113" i="33"/>
  <c r="BD113" i="33" s="1"/>
  <c r="Z114" i="33"/>
  <c r="AA114" i="33"/>
  <c r="BH114" i="33" s="1"/>
  <c r="V117" i="33"/>
  <c r="BC117" i="33" s="1"/>
  <c r="W117" i="33"/>
  <c r="BD117" i="33" s="1"/>
  <c r="AA118" i="33"/>
  <c r="Z118" i="33"/>
  <c r="V121" i="33"/>
  <c r="BC121" i="33" s="1"/>
  <c r="W121" i="33"/>
  <c r="BD121" i="33" s="1"/>
  <c r="Z122" i="33"/>
  <c r="BG122" i="33" s="1"/>
  <c r="AA122" i="33"/>
  <c r="BH122" i="33" s="1"/>
  <c r="V125" i="33"/>
  <c r="BC125" i="33" s="1"/>
  <c r="W125" i="33"/>
  <c r="BD125" i="33" s="1"/>
  <c r="AA126" i="33"/>
  <c r="BH126" i="33" s="1"/>
  <c r="Z126" i="33"/>
  <c r="BG126" i="33" s="1"/>
  <c r="V129" i="33"/>
  <c r="BC129" i="33" s="1"/>
  <c r="W129" i="33"/>
  <c r="BD129" i="33" s="1"/>
  <c r="AA130" i="33"/>
  <c r="BH130" i="33" s="1"/>
  <c r="Z130" i="33"/>
  <c r="V133" i="33"/>
  <c r="BC133" i="33" s="1"/>
  <c r="W133" i="33"/>
  <c r="Z134" i="33"/>
  <c r="AA134" i="33"/>
  <c r="V137" i="33"/>
  <c r="BC137" i="33" s="1"/>
  <c r="W137" i="33"/>
  <c r="BD137" i="33" s="1"/>
  <c r="AA138" i="33"/>
  <c r="BH138" i="33" s="1"/>
  <c r="Z138" i="33"/>
  <c r="BG138" i="33" s="1"/>
  <c r="V141" i="33"/>
  <c r="BC141" i="33" s="1"/>
  <c r="W141" i="33"/>
  <c r="BD141" i="33" s="1"/>
  <c r="AA142" i="33"/>
  <c r="BH142" i="33" s="1"/>
  <c r="Z142" i="33"/>
  <c r="BG142" i="33" s="1"/>
  <c r="V145" i="33"/>
  <c r="BC145" i="33" s="1"/>
  <c r="W145" i="33"/>
  <c r="BD145" i="33" s="1"/>
  <c r="Z146" i="33"/>
  <c r="AA146" i="33"/>
  <c r="BH146" i="33" s="1"/>
  <c r="V149" i="33"/>
  <c r="BC149" i="33" s="1"/>
  <c r="W149" i="33"/>
  <c r="BD149" i="33" s="1"/>
  <c r="Z150" i="33"/>
  <c r="AA150" i="33"/>
  <c r="V153" i="33"/>
  <c r="BC153" i="33" s="1"/>
  <c r="W153" i="33"/>
  <c r="BD153" i="33" s="1"/>
  <c r="AA154" i="33"/>
  <c r="BH154" i="33" s="1"/>
  <c r="Z154" i="33"/>
  <c r="BG154" i="33" s="1"/>
  <c r="V157" i="33"/>
  <c r="W157" i="33"/>
  <c r="AA158" i="33"/>
  <c r="BH158" i="33" s="1"/>
  <c r="Z158" i="33"/>
  <c r="BG158" i="33" s="1"/>
  <c r="V161" i="33"/>
  <c r="BC161" i="33" s="1"/>
  <c r="W161" i="33"/>
  <c r="BD161" i="33" s="1"/>
  <c r="AA162" i="33"/>
  <c r="BH162" i="33" s="1"/>
  <c r="Z162" i="33"/>
  <c r="V165" i="33"/>
  <c r="BC165" i="33" s="1"/>
  <c r="W165" i="33"/>
  <c r="AA166" i="33"/>
  <c r="Z166" i="33"/>
  <c r="V169" i="33"/>
  <c r="BC169" i="33" s="1"/>
  <c r="W169" i="33"/>
  <c r="BD169" i="33" s="1"/>
  <c r="Z170" i="33"/>
  <c r="BG170" i="33" s="1"/>
  <c r="AA170" i="33"/>
  <c r="BH170" i="33" s="1"/>
  <c r="V173" i="33"/>
  <c r="BC173" i="33" s="1"/>
  <c r="W173" i="33"/>
  <c r="BD173" i="33" s="1"/>
  <c r="AA174" i="33"/>
  <c r="BH174" i="33" s="1"/>
  <c r="Z174" i="33"/>
  <c r="BG174" i="33" s="1"/>
  <c r="V177" i="33"/>
  <c r="BC177" i="33" s="1"/>
  <c r="W177" i="33"/>
  <c r="BD177" i="33" s="1"/>
  <c r="AA178" i="33"/>
  <c r="BH178" i="33" s="1"/>
  <c r="Z178" i="33"/>
  <c r="V181" i="33"/>
  <c r="BC181" i="33" s="1"/>
  <c r="W181" i="33"/>
  <c r="BD181" i="33" s="1"/>
  <c r="AA182" i="33"/>
  <c r="Z182" i="33"/>
  <c r="V185" i="33"/>
  <c r="BC185" i="33" s="1"/>
  <c r="W185" i="33"/>
  <c r="BD185" i="33" s="1"/>
  <c r="AA186" i="33"/>
  <c r="Z186" i="33"/>
  <c r="BG186" i="33" s="1"/>
  <c r="V189" i="33"/>
  <c r="W189" i="33"/>
  <c r="BD189" i="33" s="1"/>
  <c r="AA190" i="33"/>
  <c r="BH190" i="33" s="1"/>
  <c r="Z190" i="33"/>
  <c r="BG190" i="33" s="1"/>
  <c r="V193" i="33"/>
  <c r="W193" i="33"/>
  <c r="BD193" i="33" s="1"/>
  <c r="AA194" i="33"/>
  <c r="BH194" i="33" s="1"/>
  <c r="Z194" i="33"/>
  <c r="V197" i="33"/>
  <c r="BC197" i="33" s="1"/>
  <c r="W197" i="33"/>
  <c r="BD197" i="33" s="1"/>
  <c r="AA198" i="33"/>
  <c r="Z198" i="33"/>
  <c r="V201" i="33"/>
  <c r="W201" i="33"/>
  <c r="BD201" i="33" s="1"/>
  <c r="Z202" i="33"/>
  <c r="BG202" i="33" s="1"/>
  <c r="AA202" i="33"/>
  <c r="V205" i="33"/>
  <c r="BC205" i="33" s="1"/>
  <c r="W205" i="33"/>
  <c r="BD205" i="33" s="1"/>
  <c r="AA206" i="33"/>
  <c r="Z206" i="33"/>
  <c r="V209" i="33"/>
  <c r="BC209" i="33" s="1"/>
  <c r="W209" i="33"/>
  <c r="BD209" i="33" s="1"/>
  <c r="AA210" i="33"/>
  <c r="BH210" i="33" s="1"/>
  <c r="Z210" i="33"/>
  <c r="V213" i="33"/>
  <c r="BC213" i="33" s="1"/>
  <c r="W213" i="33"/>
  <c r="BD213" i="33" s="1"/>
  <c r="AA214" i="33"/>
  <c r="BH214" i="33" s="1"/>
  <c r="Z214" i="33"/>
  <c r="V217" i="33"/>
  <c r="BC217" i="33" s="1"/>
  <c r="W217" i="33"/>
  <c r="BD217" i="33" s="1"/>
  <c r="Z218" i="33"/>
  <c r="AA218" i="33"/>
  <c r="BH218" i="33" s="1"/>
  <c r="V221" i="33"/>
  <c r="BC221" i="33" s="1"/>
  <c r="W221" i="33"/>
  <c r="BD221" i="33" s="1"/>
  <c r="AA222" i="33"/>
  <c r="Z222" i="33"/>
  <c r="V225" i="33"/>
  <c r="BC225" i="33" s="1"/>
  <c r="W225" i="33"/>
  <c r="BD225" i="33" s="1"/>
  <c r="AA226" i="33"/>
  <c r="Z226" i="33"/>
  <c r="V229" i="33"/>
  <c r="BC229" i="33" s="1"/>
  <c r="W229" i="33"/>
  <c r="Z230" i="33"/>
  <c r="BG230" i="33" s="1"/>
  <c r="AA230" i="33"/>
  <c r="V233" i="33"/>
  <c r="W233" i="33"/>
  <c r="AA234" i="33"/>
  <c r="BH234" i="33" s="1"/>
  <c r="Z234" i="33"/>
  <c r="BG234" i="33" s="1"/>
  <c r="V237" i="33"/>
  <c r="BC237" i="33" s="1"/>
  <c r="W237" i="33"/>
  <c r="BD237" i="33" s="1"/>
  <c r="AA238" i="33"/>
  <c r="BH238" i="33" s="1"/>
  <c r="Z238" i="33"/>
  <c r="BG238" i="33" s="1"/>
  <c r="W241" i="33"/>
  <c r="BD241" i="33" s="1"/>
  <c r="V241" i="33"/>
  <c r="BC241" i="33" s="1"/>
  <c r="AA242" i="33"/>
  <c r="BH242" i="33" s="1"/>
  <c r="Z242" i="33"/>
  <c r="V245" i="33"/>
  <c r="BC245" i="33" s="1"/>
  <c r="W245" i="33"/>
  <c r="BD245" i="33" s="1"/>
  <c r="AA246" i="33"/>
  <c r="BH246" i="33" s="1"/>
  <c r="Z246" i="33"/>
  <c r="BG246" i="33" s="1"/>
  <c r="V249" i="33"/>
  <c r="W249" i="33"/>
  <c r="BD249" i="33" s="1"/>
  <c r="AA250" i="33"/>
  <c r="Z250" i="33"/>
  <c r="W253" i="33"/>
  <c r="BD253" i="33" s="1"/>
  <c r="V253" i="33"/>
  <c r="BC253" i="33" s="1"/>
  <c r="AA254" i="33"/>
  <c r="Z254" i="33"/>
  <c r="BG254" i="33" s="1"/>
  <c r="W257" i="33"/>
  <c r="BD257" i="33" s="1"/>
  <c r="V257" i="33"/>
  <c r="BC257" i="33" s="1"/>
  <c r="AA258" i="33"/>
  <c r="BH258" i="33" s="1"/>
  <c r="Z258" i="33"/>
  <c r="BG258" i="33" s="1"/>
  <c r="W261" i="33"/>
  <c r="BD261" i="33" s="1"/>
  <c r="V261" i="33"/>
  <c r="AA262" i="33"/>
  <c r="BH262" i="33" s="1"/>
  <c r="Z262" i="33"/>
  <c r="V265" i="33"/>
  <c r="W265" i="33"/>
  <c r="BD265" i="33" s="1"/>
  <c r="AA266" i="33"/>
  <c r="Z266" i="33"/>
  <c r="W269" i="33"/>
  <c r="BD269" i="33" s="1"/>
  <c r="V269" i="33"/>
  <c r="BC269" i="33" s="1"/>
  <c r="AA270" i="33"/>
  <c r="Z270" i="33"/>
  <c r="W273" i="33"/>
  <c r="V273" i="33"/>
  <c r="BC273" i="33" s="1"/>
  <c r="AA274" i="33"/>
  <c r="BH274" i="33" s="1"/>
  <c r="Z274" i="33"/>
  <c r="BG274" i="33" s="1"/>
  <c r="W277" i="33"/>
  <c r="BD277" i="33" s="1"/>
  <c r="V277" i="33"/>
  <c r="BC277" i="33" s="1"/>
  <c r="AA278" i="33"/>
  <c r="BH278" i="33" s="1"/>
  <c r="Z278" i="33"/>
  <c r="BG278" i="33" s="1"/>
  <c r="W281" i="33"/>
  <c r="BD281" i="33" s="1"/>
  <c r="V281" i="33"/>
  <c r="BC281" i="33" s="1"/>
  <c r="AA282" i="33"/>
  <c r="BH282" i="33" s="1"/>
  <c r="Z282" i="33"/>
  <c r="W285" i="33"/>
  <c r="BD285" i="33" s="1"/>
  <c r="V285" i="33"/>
  <c r="BC285" i="33" s="1"/>
  <c r="AA286" i="33"/>
  <c r="Z286" i="33"/>
  <c r="W289" i="33"/>
  <c r="BD289" i="33" s="1"/>
  <c r="V289" i="33"/>
  <c r="BC289" i="33" s="1"/>
  <c r="AA290" i="33"/>
  <c r="BH290" i="33" s="1"/>
  <c r="Z290" i="33"/>
  <c r="W293" i="33"/>
  <c r="BD293" i="33" s="1"/>
  <c r="V293" i="33"/>
  <c r="AA294" i="33"/>
  <c r="Z294" i="33"/>
  <c r="W297" i="33"/>
  <c r="BD297" i="33" s="1"/>
  <c r="V297" i="33"/>
  <c r="BC297" i="33" s="1"/>
  <c r="AA298" i="33"/>
  <c r="Z298" i="33"/>
  <c r="BG298" i="33" s="1"/>
  <c r="V301" i="33"/>
  <c r="BC301" i="33" s="1"/>
  <c r="W301" i="33"/>
  <c r="BD301" i="33" s="1"/>
  <c r="AA302" i="33"/>
  <c r="BH302" i="33" s="1"/>
  <c r="Z302" i="33"/>
  <c r="BG302" i="33" s="1"/>
  <c r="W305" i="33"/>
  <c r="V305" i="33"/>
  <c r="AA306" i="33"/>
  <c r="Z306" i="33"/>
  <c r="W309" i="33"/>
  <c r="BD309" i="33" s="1"/>
  <c r="V309" i="33"/>
  <c r="BC309" i="33" s="1"/>
  <c r="AA310" i="33"/>
  <c r="Z310" i="33"/>
  <c r="BG310" i="33" s="1"/>
  <c r="V313" i="33"/>
  <c r="BC313" i="33" s="1"/>
  <c r="W313" i="33"/>
  <c r="AA314" i="33"/>
  <c r="BH314" i="33" s="1"/>
  <c r="Z314" i="33"/>
  <c r="BG314" i="33" s="1"/>
  <c r="V317" i="33"/>
  <c r="BC317" i="33" s="1"/>
  <c r="W317" i="33"/>
  <c r="AA318" i="33"/>
  <c r="BH318" i="33" s="1"/>
  <c r="Z318" i="33"/>
  <c r="W321" i="33"/>
  <c r="BD321" i="33" s="1"/>
  <c r="V321" i="33"/>
  <c r="BC321" i="33" s="1"/>
  <c r="AA322" i="33"/>
  <c r="Z322" i="33"/>
  <c r="V325" i="33"/>
  <c r="BC325" i="33" s="1"/>
  <c r="W325" i="33"/>
  <c r="BD325" i="33" s="1"/>
  <c r="AA326" i="33"/>
  <c r="Z326" i="33"/>
  <c r="BG326" i="33" s="1"/>
  <c r="W329" i="33"/>
  <c r="BD329" i="33" s="1"/>
  <c r="V329" i="33"/>
  <c r="BC329" i="33" s="1"/>
  <c r="Z330" i="33"/>
  <c r="BG330" i="33" s="1"/>
  <c r="AA330" i="33"/>
  <c r="W333" i="33"/>
  <c r="BD333" i="33" s="1"/>
  <c r="V333" i="33"/>
  <c r="BC333" i="33" s="1"/>
  <c r="AA334" i="33"/>
  <c r="Z334" i="33"/>
  <c r="BG334" i="33" s="1"/>
  <c r="W337" i="33"/>
  <c r="V337" i="33"/>
  <c r="X338" i="33"/>
  <c r="BE338" i="33" s="1"/>
  <c r="Y338" i="33"/>
  <c r="U341" i="33"/>
  <c r="BB341" i="33" s="1"/>
  <c r="T341" i="33"/>
  <c r="BA341" i="33" s="1"/>
  <c r="X342" i="33"/>
  <c r="BE342" i="33" s="1"/>
  <c r="Y342" i="33"/>
  <c r="BF342" i="33" s="1"/>
  <c r="U345" i="33"/>
  <c r="BB345" i="33" s="1"/>
  <c r="T345" i="33"/>
  <c r="BA345" i="33" s="1"/>
  <c r="Y346" i="33"/>
  <c r="BF346" i="33" s="1"/>
  <c r="X346" i="33"/>
  <c r="BE346" i="33" s="1"/>
  <c r="U349" i="33"/>
  <c r="T349" i="33"/>
  <c r="BA349" i="33" s="1"/>
  <c r="Y350" i="33"/>
  <c r="BF350" i="33" s="1"/>
  <c r="X350" i="33"/>
  <c r="BE350" i="33" s="1"/>
  <c r="U353" i="33"/>
  <c r="BB353" i="33" s="1"/>
  <c r="T353" i="33"/>
  <c r="Y354" i="33"/>
  <c r="BF354" i="33" s="1"/>
  <c r="X354" i="33"/>
  <c r="U357" i="33"/>
  <c r="BB357" i="33" s="1"/>
  <c r="T357" i="33"/>
  <c r="BA357" i="33" s="1"/>
  <c r="Y358" i="33"/>
  <c r="BF358" i="33" s="1"/>
  <c r="X358" i="33"/>
  <c r="U361" i="33"/>
  <c r="BB361" i="33" s="1"/>
  <c r="T361" i="33"/>
  <c r="BA361" i="33" s="1"/>
  <c r="Y362" i="33"/>
  <c r="BF362" i="33" s="1"/>
  <c r="X362" i="33"/>
  <c r="BE362" i="33" s="1"/>
  <c r="U365" i="33"/>
  <c r="BB365" i="33" s="1"/>
  <c r="T365" i="33"/>
  <c r="BA365" i="33" s="1"/>
  <c r="Y366" i="33"/>
  <c r="BF366" i="33" s="1"/>
  <c r="X366" i="33"/>
  <c r="BE366" i="33" s="1"/>
  <c r="U369" i="33"/>
  <c r="T369" i="33"/>
  <c r="BA369" i="33" s="1"/>
  <c r="N370" i="33"/>
  <c r="Y370" i="33"/>
  <c r="X370" i="33"/>
  <c r="BE370" i="33" s="1"/>
  <c r="U373" i="33"/>
  <c r="BB373" i="33" s="1"/>
  <c r="T373" i="33"/>
  <c r="X374" i="33"/>
  <c r="BE374" i="33" s="1"/>
  <c r="Y374" i="33"/>
  <c r="BF374" i="33" s="1"/>
  <c r="U377" i="33"/>
  <c r="BB377" i="33" s="1"/>
  <c r="T377" i="33"/>
  <c r="BA377" i="33" s="1"/>
  <c r="Y378" i="33"/>
  <c r="BF378" i="33" s="1"/>
  <c r="X378" i="33"/>
  <c r="BE378" i="33" s="1"/>
  <c r="L381" i="33"/>
  <c r="U381" i="33"/>
  <c r="BB381" i="33" s="1"/>
  <c r="T381" i="33"/>
  <c r="BA381" i="33" s="1"/>
  <c r="X382" i="33"/>
  <c r="BE382" i="33" s="1"/>
  <c r="Y382" i="33"/>
  <c r="BF382" i="33" s="1"/>
  <c r="U385" i="33"/>
  <c r="BB385" i="33" s="1"/>
  <c r="T385" i="33"/>
  <c r="BA385" i="33" s="1"/>
  <c r="Y386" i="33"/>
  <c r="BF386" i="33" s="1"/>
  <c r="X386" i="33"/>
  <c r="BE386" i="33" s="1"/>
  <c r="U389" i="33"/>
  <c r="T389" i="33"/>
  <c r="BA389" i="33" s="1"/>
  <c r="Y390" i="33"/>
  <c r="BF390" i="33" s="1"/>
  <c r="X390" i="33"/>
  <c r="L393" i="33"/>
  <c r="U393" i="33"/>
  <c r="BB393" i="33" s="1"/>
  <c r="T393" i="33"/>
  <c r="BA393" i="33" s="1"/>
  <c r="Y394" i="33"/>
  <c r="BF394" i="33" s="1"/>
  <c r="X394" i="33"/>
  <c r="BE394" i="33" s="1"/>
  <c r="U397" i="33"/>
  <c r="T397" i="33"/>
  <c r="BA397" i="33" s="1"/>
  <c r="Y398" i="33"/>
  <c r="BF398" i="33" s="1"/>
  <c r="X398" i="33"/>
  <c r="BE398" i="33" s="1"/>
  <c r="U401" i="33"/>
  <c r="BB401" i="33" s="1"/>
  <c r="T401" i="33"/>
  <c r="BA401" i="33" s="1"/>
  <c r="Y402" i="33"/>
  <c r="X402" i="33"/>
  <c r="BE402" i="33" s="1"/>
  <c r="U405" i="33"/>
  <c r="BB405" i="33" s="1"/>
  <c r="T405" i="33"/>
  <c r="BA405" i="33" s="1"/>
  <c r="X406" i="33"/>
  <c r="BE406" i="33" s="1"/>
  <c r="Y406" i="33"/>
  <c r="BF406" i="33" s="1"/>
  <c r="L409" i="33"/>
  <c r="U409" i="33"/>
  <c r="T409" i="33"/>
  <c r="BA409" i="33" s="1"/>
  <c r="Y410" i="33"/>
  <c r="BF410" i="33" s="1"/>
  <c r="X410" i="33"/>
  <c r="BE410" i="33" s="1"/>
  <c r="U413" i="33"/>
  <c r="BB413" i="33" s="1"/>
  <c r="T413" i="33"/>
  <c r="BA413" i="33" s="1"/>
  <c r="Y414" i="33"/>
  <c r="BF414" i="33" s="1"/>
  <c r="X414" i="33"/>
  <c r="BE414" i="33" s="1"/>
  <c r="U417" i="33"/>
  <c r="BB417" i="33" s="1"/>
  <c r="T417" i="33"/>
  <c r="BA417" i="33" s="1"/>
  <c r="Y418" i="33"/>
  <c r="BF418" i="33" s="1"/>
  <c r="X418" i="33"/>
  <c r="BE418" i="33" s="1"/>
  <c r="U421" i="33"/>
  <c r="T421" i="33"/>
  <c r="BA421" i="33" s="1"/>
  <c r="X422" i="33"/>
  <c r="BE422" i="33" s="1"/>
  <c r="Y422" i="33"/>
  <c r="BF422" i="33" s="1"/>
  <c r="U425" i="33"/>
  <c r="BB425" i="33" s="1"/>
  <c r="T425" i="33"/>
  <c r="BA425" i="33" s="1"/>
  <c r="Y426" i="33"/>
  <c r="BF426" i="33" s="1"/>
  <c r="X426" i="33"/>
  <c r="BE426" i="33" s="1"/>
  <c r="U429" i="33"/>
  <c r="BB429" i="33" s="1"/>
  <c r="T429" i="33"/>
  <c r="BA429" i="33" s="1"/>
  <c r="Y430" i="33"/>
  <c r="BF430" i="33" s="1"/>
  <c r="X430" i="33"/>
  <c r="BE430" i="33" s="1"/>
  <c r="U433" i="33"/>
  <c r="BB433" i="33" s="1"/>
  <c r="T433" i="33"/>
  <c r="BA433" i="33" s="1"/>
  <c r="Y434" i="33"/>
  <c r="BF434" i="33" s="1"/>
  <c r="X434" i="33"/>
  <c r="BE434" i="33" s="1"/>
  <c r="AA435" i="33"/>
  <c r="BH435" i="33" s="1"/>
  <c r="Z435" i="33"/>
  <c r="BG435" i="33" s="1"/>
  <c r="V438" i="33"/>
  <c r="BC438" i="33" s="1"/>
  <c r="W438" i="33"/>
  <c r="BD438" i="33" s="1"/>
  <c r="AA439" i="33"/>
  <c r="BH439" i="33" s="1"/>
  <c r="Z439" i="33"/>
  <c r="BG439" i="33" s="1"/>
  <c r="V442" i="33"/>
  <c r="BC442" i="33" s="1"/>
  <c r="W442" i="33"/>
  <c r="BD442" i="33" s="1"/>
  <c r="AA443" i="33"/>
  <c r="BH443" i="33" s="1"/>
  <c r="Z443" i="33"/>
  <c r="BG443" i="33" s="1"/>
  <c r="V446" i="33"/>
  <c r="BC446" i="33" s="1"/>
  <c r="W446" i="33"/>
  <c r="BD446" i="33" s="1"/>
  <c r="AA447" i="33"/>
  <c r="Z447" i="33"/>
  <c r="V450" i="33"/>
  <c r="BC450" i="33" s="1"/>
  <c r="W450" i="33"/>
  <c r="BD450" i="33" s="1"/>
  <c r="AA451" i="33"/>
  <c r="Z451" i="33"/>
  <c r="BG451" i="33" s="1"/>
  <c r="V454" i="33"/>
  <c r="BC454" i="33" s="1"/>
  <c r="W454" i="33"/>
  <c r="BD454" i="33" s="1"/>
  <c r="AA455" i="33"/>
  <c r="BH455" i="33" s="1"/>
  <c r="Z455" i="33"/>
  <c r="BG455" i="33" s="1"/>
  <c r="V458" i="33"/>
  <c r="BC458" i="33" s="1"/>
  <c r="W458" i="33"/>
  <c r="BD458" i="33" s="1"/>
  <c r="AA459" i="33"/>
  <c r="BH459" i="33" s="1"/>
  <c r="Z459" i="33"/>
  <c r="BG459" i="33" s="1"/>
  <c r="V462" i="33"/>
  <c r="BC462" i="33" s="1"/>
  <c r="W462" i="33"/>
  <c r="BD462" i="33" s="1"/>
  <c r="AA463" i="33"/>
  <c r="BH463" i="33" s="1"/>
  <c r="Z463" i="33"/>
  <c r="V466" i="33"/>
  <c r="BC466" i="33" s="1"/>
  <c r="W466" i="33"/>
  <c r="BD466" i="33" s="1"/>
  <c r="AA467" i="33"/>
  <c r="Z467" i="33"/>
  <c r="V470" i="33"/>
  <c r="BC470" i="33" s="1"/>
  <c r="W470" i="33"/>
  <c r="BD470" i="33" s="1"/>
  <c r="AA471" i="33"/>
  <c r="Z471" i="33"/>
  <c r="BG471" i="33" s="1"/>
  <c r="V474" i="33"/>
  <c r="BC474" i="33" s="1"/>
  <c r="W474" i="33"/>
  <c r="BD474" i="33" s="1"/>
  <c r="AA475" i="33"/>
  <c r="BH475" i="33" s="1"/>
  <c r="Z475" i="33"/>
  <c r="BG475" i="33" s="1"/>
  <c r="V478" i="33"/>
  <c r="BC478" i="33" s="1"/>
  <c r="W478" i="33"/>
  <c r="BD478" i="33" s="1"/>
  <c r="AA479" i="33"/>
  <c r="BH479" i="33" s="1"/>
  <c r="Z479" i="33"/>
  <c r="V482" i="33"/>
  <c r="BC482" i="33" s="1"/>
  <c r="W482" i="33"/>
  <c r="BD482" i="33" s="1"/>
  <c r="AA483" i="33"/>
  <c r="Z483" i="33"/>
  <c r="V486" i="33"/>
  <c r="BC486" i="33" s="1"/>
  <c r="W486" i="33"/>
  <c r="BD486" i="33" s="1"/>
  <c r="Z487" i="33"/>
  <c r="AA487" i="33"/>
  <c r="V490" i="33"/>
  <c r="BC490" i="33" s="1"/>
  <c r="W490" i="33"/>
  <c r="BD490" i="33" s="1"/>
  <c r="AA491" i="33"/>
  <c r="BH491" i="33" s="1"/>
  <c r="Z491" i="33"/>
  <c r="BG491" i="33" s="1"/>
  <c r="V494" i="33"/>
  <c r="BC494" i="33" s="1"/>
  <c r="W494" i="33"/>
  <c r="BD494" i="33" s="1"/>
  <c r="AA495" i="33"/>
  <c r="BH495" i="33" s="1"/>
  <c r="Z495" i="33"/>
  <c r="V498" i="33"/>
  <c r="BC498" i="33" s="1"/>
  <c r="W498" i="33"/>
  <c r="BD498" i="33" s="1"/>
  <c r="AA499" i="33"/>
  <c r="Z499" i="33"/>
  <c r="V502" i="33"/>
  <c r="BC502" i="33" s="1"/>
  <c r="W502" i="33"/>
  <c r="BD502" i="33" s="1"/>
  <c r="AA503" i="33"/>
  <c r="Z503" i="33"/>
  <c r="BG503" i="33" s="1"/>
  <c r="V506" i="33"/>
  <c r="BC506" i="33" s="1"/>
  <c r="W506" i="33"/>
  <c r="BD506" i="33" s="1"/>
  <c r="AA507" i="33"/>
  <c r="Z507" i="33"/>
  <c r="V510" i="33"/>
  <c r="BC510" i="33" s="1"/>
  <c r="W510" i="33"/>
  <c r="BD510" i="33" s="1"/>
  <c r="Z511" i="33"/>
  <c r="BG511" i="33" s="1"/>
  <c r="AA511" i="33"/>
  <c r="V514" i="33"/>
  <c r="BC514" i="33" s="1"/>
  <c r="W514" i="33"/>
  <c r="BD514" i="33" s="1"/>
  <c r="AA515" i="33"/>
  <c r="BH515" i="33" s="1"/>
  <c r="Z515" i="33"/>
  <c r="BG515" i="33" s="1"/>
  <c r="V518" i="33"/>
  <c r="BC518" i="33" s="1"/>
  <c r="W518" i="33"/>
  <c r="BD518" i="33" s="1"/>
  <c r="Z519" i="33"/>
  <c r="BG519" i="33" s="1"/>
  <c r="AA519" i="33"/>
  <c r="V522" i="33"/>
  <c r="BC522" i="33" s="1"/>
  <c r="W522" i="33"/>
  <c r="BD522" i="33" s="1"/>
  <c r="AA523" i="33"/>
  <c r="BH523" i="33" s="1"/>
  <c r="Z523" i="33"/>
  <c r="BG523" i="33" s="1"/>
  <c r="W526" i="33"/>
  <c r="BD526" i="33" s="1"/>
  <c r="V526" i="33"/>
  <c r="BC526" i="33" s="1"/>
  <c r="AA527" i="33"/>
  <c r="Z527" i="33"/>
  <c r="W530" i="33"/>
  <c r="BD530" i="33" s="1"/>
  <c r="V530" i="33"/>
  <c r="BC530" i="33" s="1"/>
  <c r="AA531" i="33"/>
  <c r="BH531" i="33" s="1"/>
  <c r="Z531" i="33"/>
  <c r="BG531" i="33" s="1"/>
  <c r="W534" i="33"/>
  <c r="BD534" i="33" s="1"/>
  <c r="V534" i="33"/>
  <c r="BC534" i="33" s="1"/>
  <c r="AA535" i="33"/>
  <c r="Z535" i="33"/>
  <c r="BG535" i="33" s="1"/>
  <c r="W538" i="33"/>
  <c r="BD538" i="33" s="1"/>
  <c r="V538" i="33"/>
  <c r="BC538" i="33" s="1"/>
  <c r="AA539" i="33"/>
  <c r="BH539" i="33" s="1"/>
  <c r="Z539" i="33"/>
  <c r="BG539" i="33" s="1"/>
  <c r="W542" i="33"/>
  <c r="BD542" i="33" s="1"/>
  <c r="V542" i="33"/>
  <c r="BC542" i="33" s="1"/>
  <c r="AA543" i="33"/>
  <c r="BH543" i="33" s="1"/>
  <c r="Z543" i="33"/>
  <c r="W546" i="33"/>
  <c r="BD546" i="33" s="1"/>
  <c r="V546" i="33"/>
  <c r="BC546" i="33" s="1"/>
  <c r="AA547" i="33"/>
  <c r="Z547" i="33"/>
  <c r="W550" i="33"/>
  <c r="BD550" i="33" s="1"/>
  <c r="V550" i="33"/>
  <c r="BC550" i="33" s="1"/>
  <c r="AA551" i="33"/>
  <c r="Z551" i="33"/>
  <c r="W554" i="33"/>
  <c r="BD554" i="33" s="1"/>
  <c r="V554" i="33"/>
  <c r="BC554" i="33" s="1"/>
  <c r="AA555" i="33"/>
  <c r="Z555" i="33"/>
  <c r="BG555" i="33" s="1"/>
  <c r="W558" i="33"/>
  <c r="BD558" i="33" s="1"/>
  <c r="V558" i="33"/>
  <c r="BC558" i="33" s="1"/>
  <c r="AA559" i="33"/>
  <c r="BH559" i="33" s="1"/>
  <c r="Z559" i="33"/>
  <c r="BG559" i="33" s="1"/>
  <c r="W562" i="33"/>
  <c r="BD562" i="33" s="1"/>
  <c r="V562" i="33"/>
  <c r="BC562" i="33" s="1"/>
  <c r="AA563" i="33"/>
  <c r="BH563" i="33" s="1"/>
  <c r="Z563" i="33"/>
  <c r="BG563" i="33" s="1"/>
  <c r="W566" i="33"/>
  <c r="BD566" i="33" s="1"/>
  <c r="V566" i="33"/>
  <c r="BC566" i="33" s="1"/>
  <c r="AA567" i="33"/>
  <c r="Z567" i="33"/>
  <c r="W570" i="33"/>
  <c r="BD570" i="33" s="1"/>
  <c r="V570" i="33"/>
  <c r="BC570" i="33" s="1"/>
  <c r="AA571" i="33"/>
  <c r="Z571" i="33"/>
  <c r="BG571" i="33" s="1"/>
  <c r="W574" i="33"/>
  <c r="BD574" i="33" s="1"/>
  <c r="V574" i="33"/>
  <c r="BC574" i="33" s="1"/>
  <c r="AA575" i="33"/>
  <c r="BH575" i="33" s="1"/>
  <c r="Z575" i="33"/>
  <c r="BG575" i="33" s="1"/>
  <c r="W578" i="33"/>
  <c r="BD578" i="33" s="1"/>
  <c r="V578" i="33"/>
  <c r="BC578" i="33" s="1"/>
  <c r="AA579" i="33"/>
  <c r="BH579" i="33" s="1"/>
  <c r="Z579" i="33"/>
  <c r="BG579" i="33" s="1"/>
  <c r="W582" i="33"/>
  <c r="BD582" i="33" s="1"/>
  <c r="V582" i="33"/>
  <c r="BC582" i="33" s="1"/>
  <c r="AA583" i="33"/>
  <c r="Z583" i="33"/>
  <c r="W586" i="33"/>
  <c r="BD586" i="33" s="1"/>
  <c r="V586" i="33"/>
  <c r="BC586" i="33" s="1"/>
  <c r="AA587" i="33"/>
  <c r="Z587" i="33"/>
  <c r="BG587" i="33" s="1"/>
  <c r="W590" i="33"/>
  <c r="BD590" i="33" s="1"/>
  <c r="V590" i="33"/>
  <c r="BC590" i="33" s="1"/>
  <c r="AA591" i="33"/>
  <c r="Z591" i="33"/>
  <c r="W594" i="33"/>
  <c r="BD594" i="33" s="1"/>
  <c r="V594" i="33"/>
  <c r="BC594" i="33" s="1"/>
  <c r="AA595" i="33"/>
  <c r="BH595" i="33" s="1"/>
  <c r="Z595" i="33"/>
  <c r="BG595" i="33" s="1"/>
  <c r="W598" i="33"/>
  <c r="BD598" i="33" s="1"/>
  <c r="V598" i="33"/>
  <c r="BC598" i="33" s="1"/>
  <c r="AA599" i="33"/>
  <c r="BH599" i="33" s="1"/>
  <c r="Z599" i="33"/>
  <c r="BG599" i="33" s="1"/>
  <c r="W602" i="33"/>
  <c r="BD602" i="33" s="1"/>
  <c r="V602" i="33"/>
  <c r="BC602" i="33" s="1"/>
  <c r="AA603" i="33"/>
  <c r="Z603" i="33"/>
  <c r="BG603" i="33" s="1"/>
  <c r="W606" i="33"/>
  <c r="BD606" i="33" s="1"/>
  <c r="V606" i="33"/>
  <c r="BC606" i="33" s="1"/>
  <c r="AA607" i="33"/>
  <c r="BH607" i="33" s="1"/>
  <c r="Z607" i="33"/>
  <c r="BG607" i="33" s="1"/>
  <c r="W610" i="33"/>
  <c r="BD610" i="33" s="1"/>
  <c r="V610" i="33"/>
  <c r="BC610" i="33" s="1"/>
  <c r="AA611" i="33"/>
  <c r="BH611" i="33" s="1"/>
  <c r="Z611" i="33"/>
  <c r="BG611" i="33" s="1"/>
  <c r="W614" i="33"/>
  <c r="BD614" i="33" s="1"/>
  <c r="V614" i="33"/>
  <c r="BC614" i="33" s="1"/>
  <c r="AA615" i="33"/>
  <c r="Z615" i="33"/>
  <c r="W618" i="33"/>
  <c r="BD618" i="33" s="1"/>
  <c r="V618" i="33"/>
  <c r="BC618" i="33" s="1"/>
  <c r="AA619" i="33"/>
  <c r="BH619" i="33" s="1"/>
  <c r="Z619" i="33"/>
  <c r="BG619" i="33" s="1"/>
  <c r="W622" i="33"/>
  <c r="BD622" i="33" s="1"/>
  <c r="V622" i="33"/>
  <c r="BC622" i="33" s="1"/>
  <c r="AA623" i="33"/>
  <c r="Z623" i="33"/>
  <c r="W626" i="33"/>
  <c r="BD626" i="33" s="1"/>
  <c r="V626" i="33"/>
  <c r="BC626" i="33" s="1"/>
  <c r="AA627" i="33"/>
  <c r="Z627" i="33"/>
  <c r="BG627" i="33" s="1"/>
  <c r="W630" i="33"/>
  <c r="BD630" i="33" s="1"/>
  <c r="V630" i="33"/>
  <c r="BC630" i="33" s="1"/>
  <c r="AA631" i="33"/>
  <c r="BH631" i="33" s="1"/>
  <c r="Z631" i="33"/>
  <c r="W634" i="33"/>
  <c r="BD634" i="33" s="1"/>
  <c r="V634" i="33"/>
  <c r="BC634" i="33" s="1"/>
  <c r="AA635" i="33"/>
  <c r="BH635" i="33" s="1"/>
  <c r="Z635" i="33"/>
  <c r="BG635" i="33" s="1"/>
  <c r="W638" i="33"/>
  <c r="BD638" i="33" s="1"/>
  <c r="V638" i="33"/>
  <c r="BC638" i="33" s="1"/>
  <c r="AA639" i="33"/>
  <c r="Z639" i="33"/>
  <c r="BG639" i="33" s="1"/>
  <c r="W642" i="33"/>
  <c r="BD642" i="33" s="1"/>
  <c r="V642" i="33"/>
  <c r="BC642" i="33" s="1"/>
  <c r="AA643" i="33"/>
  <c r="BH643" i="33" s="1"/>
  <c r="Z643" i="33"/>
  <c r="BG643" i="33" s="1"/>
  <c r="W646" i="33"/>
  <c r="BD646" i="33" s="1"/>
  <c r="V646" i="33"/>
  <c r="BC646" i="33" s="1"/>
  <c r="AA647" i="33"/>
  <c r="BH647" i="33" s="1"/>
  <c r="Z647" i="33"/>
  <c r="W650" i="33"/>
  <c r="BD650" i="33" s="1"/>
  <c r="V650" i="33"/>
  <c r="BC650" i="33" s="1"/>
  <c r="AA651" i="33"/>
  <c r="Z651" i="33"/>
  <c r="W654" i="33"/>
  <c r="BD654" i="33" s="1"/>
  <c r="V654" i="33"/>
  <c r="BC654" i="33" s="1"/>
  <c r="AA655" i="33"/>
  <c r="Z655" i="33"/>
  <c r="BG655" i="33" s="1"/>
  <c r="W658" i="33"/>
  <c r="BD658" i="33" s="1"/>
  <c r="V658" i="33"/>
  <c r="BC658" i="33" s="1"/>
  <c r="AA659" i="33"/>
  <c r="BH659" i="33" s="1"/>
  <c r="Z659" i="33"/>
  <c r="BG659" i="33" s="1"/>
  <c r="W662" i="33"/>
  <c r="BD662" i="33" s="1"/>
  <c r="V662" i="33"/>
  <c r="BC662" i="33" s="1"/>
  <c r="AA663" i="33"/>
  <c r="BH663" i="33" s="1"/>
  <c r="Z663" i="33"/>
  <c r="W666" i="33"/>
  <c r="BD666" i="33" s="1"/>
  <c r="V666" i="33"/>
  <c r="BC666" i="33" s="1"/>
  <c r="AA667" i="33"/>
  <c r="Z667" i="33"/>
  <c r="W670" i="33"/>
  <c r="BD670" i="33" s="1"/>
  <c r="V670" i="33"/>
  <c r="BC670" i="33" s="1"/>
  <c r="AA671" i="33"/>
  <c r="Z671" i="33"/>
  <c r="BG671" i="33" s="1"/>
  <c r="W674" i="33"/>
  <c r="BD674" i="33" s="1"/>
  <c r="V674" i="33"/>
  <c r="BC674" i="33" s="1"/>
  <c r="AA675" i="33"/>
  <c r="BH675" i="33" s="1"/>
  <c r="Z675" i="33"/>
  <c r="BG675" i="33" s="1"/>
  <c r="W678" i="33"/>
  <c r="BD678" i="33" s="1"/>
  <c r="V678" i="33"/>
  <c r="BC678" i="33" s="1"/>
  <c r="AA679" i="33"/>
  <c r="BH679" i="33" s="1"/>
  <c r="Z679" i="33"/>
  <c r="BG679" i="33" s="1"/>
  <c r="W682" i="33"/>
  <c r="BD682" i="33" s="1"/>
  <c r="V682" i="33"/>
  <c r="BC682" i="33" s="1"/>
  <c r="AA683" i="33"/>
  <c r="BH683" i="33" s="1"/>
  <c r="Z683" i="33"/>
  <c r="BG683" i="33" s="1"/>
  <c r="W686" i="33"/>
  <c r="BD686" i="33" s="1"/>
  <c r="V686" i="33"/>
  <c r="BC686" i="33" s="1"/>
  <c r="AA687" i="33"/>
  <c r="BH687" i="33" s="1"/>
  <c r="Z687" i="33"/>
  <c r="W690" i="33"/>
  <c r="BD690" i="33" s="1"/>
  <c r="V690" i="33"/>
  <c r="BC690" i="33" s="1"/>
  <c r="AA691" i="33"/>
  <c r="Z691" i="33"/>
  <c r="W694" i="33"/>
  <c r="BD694" i="33" s="1"/>
  <c r="V694" i="33"/>
  <c r="BC694" i="33" s="1"/>
  <c r="AA695" i="33"/>
  <c r="Z695" i="33"/>
  <c r="BG695" i="33" s="1"/>
  <c r="W698" i="33"/>
  <c r="BD698" i="33" s="1"/>
  <c r="V698" i="33"/>
  <c r="BC698" i="33" s="1"/>
  <c r="AA699" i="33"/>
  <c r="BH699" i="33" s="1"/>
  <c r="Z699" i="33"/>
  <c r="BG699" i="33" s="1"/>
  <c r="W702" i="33"/>
  <c r="BD702" i="33" s="1"/>
  <c r="V702" i="33"/>
  <c r="BC702" i="33" s="1"/>
  <c r="AA703" i="33"/>
  <c r="BH703" i="33" s="1"/>
  <c r="Z703" i="33"/>
  <c r="W706" i="33"/>
  <c r="BD706" i="33" s="1"/>
  <c r="V706" i="33"/>
  <c r="BC706" i="33" s="1"/>
  <c r="AA707" i="33"/>
  <c r="Z707" i="33"/>
  <c r="W710" i="33"/>
  <c r="BD710" i="33" s="1"/>
  <c r="V710" i="33"/>
  <c r="BC710" i="33" s="1"/>
  <c r="AA711" i="33"/>
  <c r="Z711" i="33"/>
  <c r="W714" i="33"/>
  <c r="BD714" i="33" s="1"/>
  <c r="V714" i="33"/>
  <c r="BC714" i="33" s="1"/>
  <c r="AA715" i="33"/>
  <c r="BH715" i="33" s="1"/>
  <c r="Z715" i="33"/>
  <c r="BG715" i="33" s="1"/>
  <c r="W718" i="33"/>
  <c r="BD718" i="33" s="1"/>
  <c r="V718" i="33"/>
  <c r="BC718" i="33" s="1"/>
  <c r="AA719" i="33"/>
  <c r="BH719" i="33" s="1"/>
  <c r="Z719" i="33"/>
  <c r="W722" i="33"/>
  <c r="BD722" i="33" s="1"/>
  <c r="V722" i="33"/>
  <c r="BC722" i="33" s="1"/>
  <c r="AA723" i="33"/>
  <c r="BH723" i="33" s="1"/>
  <c r="Z723" i="33"/>
  <c r="BG723" i="33" s="1"/>
  <c r="W726" i="33"/>
  <c r="BD726" i="33" s="1"/>
  <c r="V726" i="33"/>
  <c r="BC726" i="33" s="1"/>
  <c r="AA727" i="33"/>
  <c r="Z727" i="33"/>
  <c r="W730" i="33"/>
  <c r="BD730" i="33" s="1"/>
  <c r="V730" i="33"/>
  <c r="BC730" i="33" s="1"/>
  <c r="AA731" i="33"/>
  <c r="Z731" i="33"/>
  <c r="BG731" i="33" s="1"/>
  <c r="V734" i="33"/>
  <c r="BC734" i="33" s="1"/>
  <c r="W734" i="33"/>
  <c r="BD734" i="33" s="1"/>
  <c r="AA735" i="33"/>
  <c r="BH735" i="33" s="1"/>
  <c r="Z735" i="33"/>
  <c r="BG735" i="33" s="1"/>
  <c r="V738" i="33"/>
  <c r="BC738" i="33" s="1"/>
  <c r="W738" i="33"/>
  <c r="BD738" i="33" s="1"/>
  <c r="AA739" i="33"/>
  <c r="BH739" i="33" s="1"/>
  <c r="Z739" i="33"/>
  <c r="BG739" i="33" s="1"/>
  <c r="V742" i="33"/>
  <c r="BC742" i="33" s="1"/>
  <c r="W742" i="33"/>
  <c r="BD742" i="33" s="1"/>
  <c r="AA743" i="33"/>
  <c r="Z743" i="33"/>
  <c r="V746" i="33"/>
  <c r="BC746" i="33" s="1"/>
  <c r="W746" i="33"/>
  <c r="BD746" i="33" s="1"/>
  <c r="AA747" i="33"/>
  <c r="Z747" i="33"/>
  <c r="BG747" i="33" s="1"/>
  <c r="V750" i="33"/>
  <c r="BC750" i="33" s="1"/>
  <c r="W750" i="33"/>
  <c r="BD750" i="33" s="1"/>
  <c r="AA751" i="33"/>
  <c r="BH751" i="33" s="1"/>
  <c r="Z751" i="33"/>
  <c r="BG751" i="33" s="1"/>
  <c r="V754" i="33"/>
  <c r="BC754" i="33" s="1"/>
  <c r="W754" i="33"/>
  <c r="BD754" i="33" s="1"/>
  <c r="AA755" i="33"/>
  <c r="BH755" i="33" s="1"/>
  <c r="Z755" i="33"/>
  <c r="BG755" i="33" s="1"/>
  <c r="V758" i="33"/>
  <c r="BC758" i="33" s="1"/>
  <c r="W758" i="33"/>
  <c r="BD758" i="33" s="1"/>
  <c r="AA759" i="33"/>
  <c r="Z759" i="33"/>
  <c r="V762" i="33"/>
  <c r="BC762" i="33" s="1"/>
  <c r="W762" i="33"/>
  <c r="BD762" i="33" s="1"/>
  <c r="AA763" i="33"/>
  <c r="Z763" i="33"/>
  <c r="BG763" i="33" s="1"/>
  <c r="V766" i="33"/>
  <c r="BC766" i="33" s="1"/>
  <c r="W766" i="33"/>
  <c r="BD766" i="33" s="1"/>
  <c r="AA767" i="33"/>
  <c r="BH767" i="33" s="1"/>
  <c r="Z767" i="33"/>
  <c r="BG767" i="33" s="1"/>
  <c r="V770" i="33"/>
  <c r="BC770" i="33" s="1"/>
  <c r="W770" i="33"/>
  <c r="BD770" i="33" s="1"/>
  <c r="AA771" i="33"/>
  <c r="BH771" i="33" s="1"/>
  <c r="Z771" i="33"/>
  <c r="BG771" i="33" s="1"/>
  <c r="V774" i="33"/>
  <c r="BC774" i="33" s="1"/>
  <c r="W774" i="33"/>
  <c r="BD774" i="33" s="1"/>
  <c r="AA775" i="33"/>
  <c r="Z775" i="33"/>
  <c r="V778" i="33"/>
  <c r="BC778" i="33" s="1"/>
  <c r="W778" i="33"/>
  <c r="BD778" i="33" s="1"/>
  <c r="AA779" i="33"/>
  <c r="BH779" i="33" s="1"/>
  <c r="Z779" i="33"/>
  <c r="BG779" i="33" s="1"/>
  <c r="V782" i="33"/>
  <c r="BC782" i="33" s="1"/>
  <c r="W782" i="33"/>
  <c r="BD782" i="33" s="1"/>
  <c r="AA783" i="33"/>
  <c r="BH783" i="33" s="1"/>
  <c r="Z783" i="33"/>
  <c r="BG783" i="33" s="1"/>
  <c r="V786" i="33"/>
  <c r="BC786" i="33" s="1"/>
  <c r="W786" i="33"/>
  <c r="BD786" i="33" s="1"/>
  <c r="AA787" i="33"/>
  <c r="BH787" i="33" s="1"/>
  <c r="Z787" i="33"/>
  <c r="BG787" i="33" s="1"/>
  <c r="V790" i="33"/>
  <c r="BC790" i="33" s="1"/>
  <c r="W790" i="33"/>
  <c r="BD790" i="33" s="1"/>
  <c r="AA791" i="33"/>
  <c r="Z791" i="33"/>
  <c r="V794" i="33"/>
  <c r="BC794" i="33" s="1"/>
  <c r="W794" i="33"/>
  <c r="BD794" i="33" s="1"/>
  <c r="AA795" i="33"/>
  <c r="Z795" i="33"/>
  <c r="BG795" i="33" s="1"/>
  <c r="V798" i="33"/>
  <c r="BC798" i="33" s="1"/>
  <c r="W798" i="33"/>
  <c r="BD798" i="33" s="1"/>
  <c r="AA799" i="33"/>
  <c r="BH799" i="33" s="1"/>
  <c r="Z799" i="33"/>
  <c r="BG799" i="33" s="1"/>
  <c r="V802" i="33"/>
  <c r="BC802" i="33" s="1"/>
  <c r="W802" i="33"/>
  <c r="BD802" i="33" s="1"/>
  <c r="AA803" i="33"/>
  <c r="BH803" i="33" s="1"/>
  <c r="Z803" i="33"/>
  <c r="BG803" i="33" s="1"/>
  <c r="V806" i="33"/>
  <c r="BC806" i="33" s="1"/>
  <c r="W806" i="33"/>
  <c r="BD806" i="33" s="1"/>
  <c r="AA807" i="33"/>
  <c r="Z807" i="33"/>
  <c r="V810" i="33"/>
  <c r="BC810" i="33" s="1"/>
  <c r="W810" i="33"/>
  <c r="BD810" i="33" s="1"/>
  <c r="AA811" i="33"/>
  <c r="Z811" i="33"/>
  <c r="BG811" i="33" s="1"/>
  <c r="V814" i="33"/>
  <c r="BC814" i="33" s="1"/>
  <c r="W814" i="33"/>
  <c r="BD814" i="33" s="1"/>
  <c r="AA815" i="33"/>
  <c r="BH815" i="33" s="1"/>
  <c r="Z815" i="33"/>
  <c r="BG815" i="33" s="1"/>
  <c r="V818" i="33"/>
  <c r="BC818" i="33" s="1"/>
  <c r="W818" i="33"/>
  <c r="BD818" i="33" s="1"/>
  <c r="AA819" i="33"/>
  <c r="BH819" i="33" s="1"/>
  <c r="Z819" i="33"/>
  <c r="BG819" i="33" s="1"/>
  <c r="V822" i="33"/>
  <c r="BC822" i="33" s="1"/>
  <c r="W822" i="33"/>
  <c r="BD822" i="33" s="1"/>
  <c r="AA823" i="33"/>
  <c r="BH823" i="33" s="1"/>
  <c r="Z823" i="33"/>
  <c r="BG823" i="33" s="1"/>
  <c r="V826" i="33"/>
  <c r="BC826" i="33" s="1"/>
  <c r="W826" i="33"/>
  <c r="BD826" i="33" s="1"/>
  <c r="AA827" i="33"/>
  <c r="BH827" i="33" s="1"/>
  <c r="Z827" i="33"/>
  <c r="BG827" i="33" s="1"/>
  <c r="V830" i="33"/>
  <c r="BC830" i="33" s="1"/>
  <c r="W830" i="33"/>
  <c r="BD830" i="33" s="1"/>
  <c r="AA831" i="33"/>
  <c r="Z831" i="33"/>
  <c r="V834" i="33"/>
  <c r="BC834" i="33" s="1"/>
  <c r="W834" i="33"/>
  <c r="BD834" i="33" s="1"/>
  <c r="AA835" i="33"/>
  <c r="Z835" i="33"/>
  <c r="BG835" i="33" s="1"/>
  <c r="V838" i="33"/>
  <c r="BC838" i="33" s="1"/>
  <c r="W838" i="33"/>
  <c r="BD838" i="33" s="1"/>
  <c r="AA839" i="33"/>
  <c r="BH839" i="33" s="1"/>
  <c r="Z839" i="33"/>
  <c r="BG839" i="33" s="1"/>
  <c r="V842" i="33"/>
  <c r="BC842" i="33" s="1"/>
  <c r="W842" i="33"/>
  <c r="BD842" i="33" s="1"/>
  <c r="AA843" i="33"/>
  <c r="Z843" i="33"/>
  <c r="BG843" i="33" s="1"/>
  <c r="V846" i="33"/>
  <c r="BC846" i="33" s="1"/>
  <c r="W846" i="33"/>
  <c r="BD846" i="33" s="1"/>
  <c r="AA847" i="33"/>
  <c r="Z847" i="33"/>
  <c r="V850" i="33"/>
  <c r="BC850" i="33" s="1"/>
  <c r="W850" i="33"/>
  <c r="BD850" i="33" s="1"/>
  <c r="AA851" i="33"/>
  <c r="Z851" i="33"/>
  <c r="BG851" i="33" s="1"/>
  <c r="V854" i="33"/>
  <c r="BC854" i="33" s="1"/>
  <c r="W854" i="33"/>
  <c r="BD854" i="33" s="1"/>
  <c r="AA855" i="33"/>
  <c r="Z855" i="33"/>
  <c r="V858" i="33"/>
  <c r="BC858" i="33" s="1"/>
  <c r="W858" i="33"/>
  <c r="BD858" i="33" s="1"/>
  <c r="AA859" i="33"/>
  <c r="BH859" i="33" s="1"/>
  <c r="Z859" i="33"/>
  <c r="BG859" i="33" s="1"/>
  <c r="V862" i="33"/>
  <c r="BC862" i="33" s="1"/>
  <c r="W862" i="33"/>
  <c r="BD862" i="33" s="1"/>
  <c r="AA863" i="33"/>
  <c r="Z863" i="33"/>
  <c r="V866" i="33"/>
  <c r="BC866" i="33" s="1"/>
  <c r="W866" i="33"/>
  <c r="BD866" i="33" s="1"/>
  <c r="AA867" i="33"/>
  <c r="Z867" i="33"/>
  <c r="BG867" i="33" s="1"/>
  <c r="V870" i="33"/>
  <c r="BC870" i="33" s="1"/>
  <c r="W870" i="33"/>
  <c r="BD870" i="33" s="1"/>
  <c r="AA871" i="33"/>
  <c r="BH871" i="33" s="1"/>
  <c r="Z871" i="33"/>
  <c r="BG871" i="33" s="1"/>
  <c r="V874" i="33"/>
  <c r="BC874" i="33" s="1"/>
  <c r="W874" i="33"/>
  <c r="BD874" i="33" s="1"/>
  <c r="AA875" i="33"/>
  <c r="BH875" i="33" s="1"/>
  <c r="Z875" i="33"/>
  <c r="BG875" i="33" s="1"/>
  <c r="V878" i="33"/>
  <c r="BC878" i="33" s="1"/>
  <c r="W878" i="33"/>
  <c r="BD878" i="33" s="1"/>
  <c r="AA879" i="33"/>
  <c r="Z879" i="33"/>
  <c r="V882" i="33"/>
  <c r="BC882" i="33" s="1"/>
  <c r="W882" i="33"/>
  <c r="BD882" i="33" s="1"/>
  <c r="AA883" i="33"/>
  <c r="Z883" i="33"/>
  <c r="BG883" i="33" s="1"/>
  <c r="V886" i="33"/>
  <c r="BC886" i="33" s="1"/>
  <c r="W886" i="33"/>
  <c r="BD886" i="33" s="1"/>
  <c r="AA887" i="33"/>
  <c r="BH887" i="33" s="1"/>
  <c r="Z887" i="33"/>
  <c r="BG887" i="33" s="1"/>
  <c r="V890" i="33"/>
  <c r="BC890" i="33" s="1"/>
  <c r="W890" i="33"/>
  <c r="BD890" i="33" s="1"/>
  <c r="AA891" i="33"/>
  <c r="BH891" i="33" s="1"/>
  <c r="Z891" i="33"/>
  <c r="BG891" i="33" s="1"/>
  <c r="M894" i="33"/>
  <c r="V894" i="33"/>
  <c r="BC894" i="33" s="1"/>
  <c r="W894" i="33"/>
  <c r="BD894" i="33" s="1"/>
  <c r="AA895" i="33"/>
  <c r="Z895" i="33"/>
  <c r="V898" i="33"/>
  <c r="BC898" i="33" s="1"/>
  <c r="W898" i="33"/>
  <c r="BD898" i="33" s="1"/>
  <c r="AA899" i="33"/>
  <c r="BH899" i="33" s="1"/>
  <c r="Z899" i="33"/>
  <c r="BG899" i="33" s="1"/>
  <c r="V902" i="33"/>
  <c r="BC902" i="33" s="1"/>
  <c r="W902" i="33"/>
  <c r="BD902" i="33" s="1"/>
  <c r="AA903" i="33"/>
  <c r="BH903" i="33" s="1"/>
  <c r="Z903" i="33"/>
  <c r="BG903" i="33" s="1"/>
  <c r="V906" i="33"/>
  <c r="BC906" i="33" s="1"/>
  <c r="W906" i="33"/>
  <c r="BD906" i="33" s="1"/>
  <c r="AA907" i="33"/>
  <c r="BH907" i="33" s="1"/>
  <c r="Z907" i="33"/>
  <c r="V910" i="33"/>
  <c r="BC910" i="33" s="1"/>
  <c r="W910" i="33"/>
  <c r="BD910" i="33" s="1"/>
  <c r="AA911" i="33"/>
  <c r="Z911" i="33"/>
  <c r="V914" i="33"/>
  <c r="BC914" i="33" s="1"/>
  <c r="W914" i="33"/>
  <c r="BD914" i="33" s="1"/>
  <c r="Y913" i="33"/>
  <c r="BF913" i="33" s="1"/>
  <c r="X913" i="33"/>
  <c r="BE913" i="33" s="1"/>
  <c r="U916" i="33"/>
  <c r="BB916" i="33" s="1"/>
  <c r="T916" i="33"/>
  <c r="Y917" i="33"/>
  <c r="BF917" i="33" s="1"/>
  <c r="X917" i="33"/>
  <c r="BE917" i="33" s="1"/>
  <c r="U920" i="33"/>
  <c r="BB920" i="33" s="1"/>
  <c r="T920" i="33"/>
  <c r="BA920" i="33" s="1"/>
  <c r="Y921" i="33"/>
  <c r="BF921" i="33" s="1"/>
  <c r="X921" i="33"/>
  <c r="BE921" i="33" s="1"/>
  <c r="U924" i="33"/>
  <c r="BB924" i="33" s="1"/>
  <c r="T924" i="33"/>
  <c r="BA924" i="33" s="1"/>
  <c r="Y925" i="33"/>
  <c r="BF925" i="33" s="1"/>
  <c r="X925" i="33"/>
  <c r="U928" i="33"/>
  <c r="BB928" i="33" s="1"/>
  <c r="T928" i="33"/>
  <c r="BA928" i="33" s="1"/>
  <c r="Y929" i="33"/>
  <c r="X929" i="33"/>
  <c r="BE929" i="33" s="1"/>
  <c r="W933" i="33"/>
  <c r="BD933" i="33" s="1"/>
  <c r="V933" i="33"/>
  <c r="BC933" i="33" s="1"/>
  <c r="Z934" i="33"/>
  <c r="AA934" i="33"/>
  <c r="W937" i="33"/>
  <c r="BD937" i="33" s="1"/>
  <c r="V937" i="33"/>
  <c r="BC937" i="33" s="1"/>
  <c r="Z938" i="33"/>
  <c r="BG938" i="33" s="1"/>
  <c r="AA938" i="33"/>
  <c r="W941" i="33"/>
  <c r="BD941" i="33" s="1"/>
  <c r="V941" i="33"/>
  <c r="BC941" i="33" s="1"/>
  <c r="Z942" i="33"/>
  <c r="AA942" i="33"/>
  <c r="W945" i="33"/>
  <c r="V945" i="33"/>
  <c r="Z946" i="33"/>
  <c r="BG946" i="33" s="1"/>
  <c r="AA946" i="33"/>
  <c r="W949" i="33"/>
  <c r="BD949" i="33" s="1"/>
  <c r="V949" i="33"/>
  <c r="BC949" i="33" s="1"/>
  <c r="Z950" i="33"/>
  <c r="AA950" i="33"/>
  <c r="W953" i="33"/>
  <c r="BD953" i="33" s="1"/>
  <c r="V953" i="33"/>
  <c r="BC953" i="33" s="1"/>
  <c r="Z954" i="33"/>
  <c r="BG954" i="33" s="1"/>
  <c r="AA954" i="33"/>
  <c r="W957" i="33"/>
  <c r="BD957" i="33" s="1"/>
  <c r="V957" i="33"/>
  <c r="BC957" i="33" s="1"/>
  <c r="Z958" i="33"/>
  <c r="AA958" i="33"/>
  <c r="W961" i="33"/>
  <c r="BD961" i="33" s="1"/>
  <c r="V961" i="33"/>
  <c r="BC961" i="33" s="1"/>
  <c r="Z962" i="33"/>
  <c r="BG962" i="33" s="1"/>
  <c r="AA962" i="33"/>
  <c r="W965" i="33"/>
  <c r="BD965" i="33" s="1"/>
  <c r="V965" i="33"/>
  <c r="BC965" i="33" s="1"/>
  <c r="Z966" i="33"/>
  <c r="AA966" i="33"/>
  <c r="W969" i="33"/>
  <c r="BD969" i="33" s="1"/>
  <c r="V969" i="33"/>
  <c r="BC969" i="33" s="1"/>
  <c r="Z970" i="33"/>
  <c r="BG970" i="33" s="1"/>
  <c r="AA970" i="33"/>
  <c r="W973" i="33"/>
  <c r="BD973" i="33" s="1"/>
  <c r="V973" i="33"/>
  <c r="BC973" i="33" s="1"/>
  <c r="Z974" i="33"/>
  <c r="AA974" i="33"/>
  <c r="W977" i="33"/>
  <c r="BD977" i="33" s="1"/>
  <c r="V977" i="33"/>
  <c r="BC977" i="33" s="1"/>
  <c r="Z978" i="33"/>
  <c r="BG978" i="33" s="1"/>
  <c r="AA978" i="33"/>
  <c r="W981" i="33"/>
  <c r="BD981" i="33" s="1"/>
  <c r="V981" i="33"/>
  <c r="BC981" i="33" s="1"/>
  <c r="Z982" i="33"/>
  <c r="AA982" i="33"/>
  <c r="W985" i="33"/>
  <c r="BD985" i="33" s="1"/>
  <c r="V985" i="33"/>
  <c r="BC985" i="33" s="1"/>
  <c r="Z986" i="33"/>
  <c r="BG986" i="33" s="1"/>
  <c r="AA986" i="33"/>
  <c r="W989" i="33"/>
  <c r="BD989" i="33" s="1"/>
  <c r="V989" i="33"/>
  <c r="BC989" i="33" s="1"/>
  <c r="Z990" i="33"/>
  <c r="AA990" i="33"/>
  <c r="W993" i="33"/>
  <c r="BD993" i="33" s="1"/>
  <c r="V993" i="33"/>
  <c r="BC993" i="33" s="1"/>
  <c r="Z994" i="33"/>
  <c r="BG994" i="33" s="1"/>
  <c r="AA994" i="33"/>
  <c r="W997" i="33"/>
  <c r="BD997" i="33" s="1"/>
  <c r="V997" i="33"/>
  <c r="BC997" i="33" s="1"/>
  <c r="Z998" i="33"/>
  <c r="AA998" i="33"/>
  <c r="W1001" i="33"/>
  <c r="BD1001" i="33" s="1"/>
  <c r="V1001" i="33"/>
  <c r="BC1001" i="33" s="1"/>
  <c r="Z1002" i="33"/>
  <c r="BG1002" i="33" s="1"/>
  <c r="AA1002" i="33"/>
  <c r="W1005" i="33"/>
  <c r="BD1005" i="33" s="1"/>
  <c r="V1005" i="33"/>
  <c r="Z1006" i="33"/>
  <c r="AA1006" i="33"/>
  <c r="W1009" i="33"/>
  <c r="BD1009" i="33" s="1"/>
  <c r="V1009" i="33"/>
  <c r="Z1010" i="33"/>
  <c r="BG1010" i="33" s="1"/>
  <c r="AA1010" i="33"/>
  <c r="W1013" i="33"/>
  <c r="BD1013" i="33" s="1"/>
  <c r="V1013" i="33"/>
  <c r="Z1014" i="33"/>
  <c r="AA1014" i="33"/>
  <c r="W1017" i="33"/>
  <c r="BD1017" i="33" s="1"/>
  <c r="V1017" i="33"/>
  <c r="BC1017" i="33" s="1"/>
  <c r="Z1018" i="33"/>
  <c r="BG1018" i="33" s="1"/>
  <c r="AA1018" i="33"/>
  <c r="W1021" i="33"/>
  <c r="BD1021" i="33" s="1"/>
  <c r="V1021" i="33"/>
  <c r="BC1021" i="33" s="1"/>
  <c r="Z1022" i="33"/>
  <c r="AA1022" i="33"/>
  <c r="W1025" i="33"/>
  <c r="V1025" i="33"/>
  <c r="Z1026" i="33"/>
  <c r="BG1026" i="33" s="1"/>
  <c r="AA1026" i="33"/>
  <c r="W1029" i="33"/>
  <c r="BD1029" i="33" s="1"/>
  <c r="V1029" i="33"/>
  <c r="BC1029" i="33" s="1"/>
  <c r="Z1030" i="33"/>
  <c r="AA1030" i="33"/>
  <c r="W1033" i="33"/>
  <c r="BD1033" i="33" s="1"/>
  <c r="V1033" i="33"/>
  <c r="BC1033" i="33" s="1"/>
  <c r="Z1034" i="33"/>
  <c r="BG1034" i="33" s="1"/>
  <c r="AA1034" i="33"/>
  <c r="W1037" i="33"/>
  <c r="BD1037" i="33" s="1"/>
  <c r="V1037" i="33"/>
  <c r="Z1038" i="33"/>
  <c r="AA1038" i="33"/>
  <c r="W1041" i="33"/>
  <c r="V1041" i="33"/>
  <c r="BC1041" i="33" s="1"/>
  <c r="Z1042" i="33"/>
  <c r="BG1042" i="33" s="1"/>
  <c r="AA1042" i="33"/>
  <c r="W1045" i="33"/>
  <c r="V1045" i="33"/>
  <c r="Z1046" i="33"/>
  <c r="AA1046" i="33"/>
  <c r="W1049" i="33"/>
  <c r="BD1049" i="33" s="1"/>
  <c r="V1049" i="33"/>
  <c r="BC1049" i="33" s="1"/>
  <c r="Z1050" i="33"/>
  <c r="BG1050" i="33" s="1"/>
  <c r="AA1050" i="33"/>
  <c r="W1053" i="33"/>
  <c r="BD1053" i="33" s="1"/>
  <c r="V1053" i="33"/>
  <c r="BC1053" i="33" s="1"/>
  <c r="Z1054" i="33"/>
  <c r="AA1054" i="33"/>
  <c r="W1057" i="33"/>
  <c r="BD1057" i="33" s="1"/>
  <c r="V1057" i="33"/>
  <c r="BC1057" i="33" s="1"/>
  <c r="Z1058" i="33"/>
  <c r="BG1058" i="33" s="1"/>
  <c r="AA1058" i="33"/>
  <c r="W1061" i="33"/>
  <c r="BD1061" i="33" s="1"/>
  <c r="V1061" i="33"/>
  <c r="BC1061" i="33" s="1"/>
  <c r="Z1062" i="33"/>
  <c r="AA1062" i="33"/>
  <c r="W1065" i="33"/>
  <c r="V1065" i="33"/>
  <c r="Z1066" i="33"/>
  <c r="BG1066" i="33" s="1"/>
  <c r="AA1066" i="33"/>
  <c r="W1069" i="33"/>
  <c r="BD1069" i="33" s="1"/>
  <c r="V1069" i="33"/>
  <c r="BC1069" i="33" s="1"/>
  <c r="Z1070" i="33"/>
  <c r="AA1070" i="33"/>
  <c r="W1073" i="33"/>
  <c r="BD1073" i="33" s="1"/>
  <c r="V1073" i="33"/>
  <c r="Z1074" i="33"/>
  <c r="BG1074" i="33" s="1"/>
  <c r="AA1074" i="33"/>
  <c r="W1077" i="33"/>
  <c r="V1077" i="33"/>
  <c r="BC1077" i="33" s="1"/>
  <c r="Z1078" i="33"/>
  <c r="AA1078" i="33"/>
  <c r="W1081" i="33"/>
  <c r="BD1081" i="33" s="1"/>
  <c r="V1081" i="33"/>
  <c r="BC1081" i="33" s="1"/>
  <c r="Z1082" i="33"/>
  <c r="BG1082" i="33" s="1"/>
  <c r="AA1082" i="33"/>
  <c r="W1085" i="33"/>
  <c r="BD1085" i="33" s="1"/>
  <c r="V1085" i="33"/>
  <c r="BC1085" i="33" s="1"/>
  <c r="Z1086" i="33"/>
  <c r="AA1086" i="33"/>
  <c r="W1089" i="33"/>
  <c r="BD1089" i="33" s="1"/>
  <c r="V1089" i="33"/>
  <c r="BC1089" i="33" s="1"/>
  <c r="Z1090" i="33"/>
  <c r="BG1090" i="33" s="1"/>
  <c r="AA1090" i="33"/>
  <c r="W1093" i="33"/>
  <c r="BD1093" i="33" s="1"/>
  <c r="V1093" i="33"/>
  <c r="BC1093" i="33" s="1"/>
  <c r="Z1094" i="33"/>
  <c r="AA1094" i="33"/>
  <c r="W1097" i="33"/>
  <c r="V1097" i="33"/>
  <c r="Z1098" i="33"/>
  <c r="BG1098" i="33" s="1"/>
  <c r="AA1098" i="33"/>
  <c r="W1101" i="33"/>
  <c r="V1101" i="33"/>
  <c r="BC1101" i="33" s="1"/>
  <c r="Z1102" i="33"/>
  <c r="AA1102" i="33"/>
  <c r="W1105" i="33"/>
  <c r="BD1105" i="33" s="1"/>
  <c r="V1105" i="33"/>
  <c r="BC1105" i="33" s="1"/>
  <c r="Z1106" i="33"/>
  <c r="BG1106" i="33" s="1"/>
  <c r="AA1106" i="33"/>
  <c r="W1109" i="33"/>
  <c r="BD1109" i="33" s="1"/>
  <c r="V1109" i="33"/>
  <c r="Z1110" i="33"/>
  <c r="AA1110" i="33"/>
  <c r="W1113" i="33"/>
  <c r="V1113" i="33"/>
  <c r="BC1113" i="33" s="1"/>
  <c r="Z1114" i="33"/>
  <c r="BG1114" i="33" s="1"/>
  <c r="AA1114" i="33"/>
  <c r="W1117" i="33"/>
  <c r="BD1117" i="33" s="1"/>
  <c r="V1117" i="33"/>
  <c r="BC1117" i="33" s="1"/>
  <c r="Z1118" i="33"/>
  <c r="AA1118" i="33"/>
  <c r="W1121" i="33"/>
  <c r="BD1121" i="33" s="1"/>
  <c r="V1121" i="33"/>
  <c r="BC1121" i="33" s="1"/>
  <c r="Z1122" i="33"/>
  <c r="BG1122" i="33" s="1"/>
  <c r="AA1122" i="33"/>
  <c r="W1125" i="33"/>
  <c r="BD1125" i="33" s="1"/>
  <c r="V1125" i="33"/>
  <c r="BC1125" i="33" s="1"/>
  <c r="Z1126" i="33"/>
  <c r="AA1126" i="33"/>
  <c r="W1129" i="33"/>
  <c r="BD1129" i="33" s="1"/>
  <c r="V1129" i="33"/>
  <c r="BC1129" i="33" s="1"/>
  <c r="Z1130" i="33"/>
  <c r="BG1130" i="33" s="1"/>
  <c r="AA1130" i="33"/>
  <c r="W1133" i="33"/>
  <c r="BD1133" i="33" s="1"/>
  <c r="V1133" i="33"/>
  <c r="BC1133" i="33" s="1"/>
  <c r="Z1134" i="33"/>
  <c r="AA1134" i="33"/>
  <c r="W1137" i="33"/>
  <c r="BD1137" i="33" s="1"/>
  <c r="V1137" i="33"/>
  <c r="BC1137" i="33" s="1"/>
  <c r="Z1138" i="33"/>
  <c r="BG1138" i="33" s="1"/>
  <c r="AA1138" i="33"/>
  <c r="W1141" i="33"/>
  <c r="V1141" i="33"/>
  <c r="Z1142" i="33"/>
  <c r="AA1142" i="33"/>
  <c r="W1145" i="33"/>
  <c r="V1145" i="33"/>
  <c r="BC1145" i="33" s="1"/>
  <c r="Z1146" i="33"/>
  <c r="BG1146" i="33" s="1"/>
  <c r="AA1146" i="33"/>
  <c r="W1149" i="33"/>
  <c r="BD1149" i="33" s="1"/>
  <c r="V1149" i="33"/>
  <c r="BC1149" i="33" s="1"/>
  <c r="Z1150" i="33"/>
  <c r="AA1150" i="33"/>
  <c r="W1153" i="33"/>
  <c r="BD1153" i="33" s="1"/>
  <c r="V1153" i="33"/>
  <c r="BC1153" i="33" s="1"/>
  <c r="Z1154" i="33"/>
  <c r="BG1154" i="33" s="1"/>
  <c r="AA1154" i="33"/>
  <c r="W1157" i="33"/>
  <c r="BD1157" i="33" s="1"/>
  <c r="V1157" i="33"/>
  <c r="BC1157" i="33" s="1"/>
  <c r="Z1158" i="33"/>
  <c r="AA1158" i="33"/>
  <c r="W1161" i="33"/>
  <c r="BD1161" i="33" s="1"/>
  <c r="V1161" i="33"/>
  <c r="Z1162" i="33"/>
  <c r="BG1162" i="33" s="1"/>
  <c r="AA1162" i="33"/>
  <c r="W1165" i="33"/>
  <c r="V1165" i="33"/>
  <c r="BC1165" i="33" s="1"/>
  <c r="Z1166" i="33"/>
  <c r="AA1166" i="33"/>
  <c r="W1169" i="33"/>
  <c r="BD1169" i="33" s="1"/>
  <c r="V1169" i="33"/>
  <c r="BC1169" i="33" s="1"/>
  <c r="Z1170" i="33"/>
  <c r="BG1170" i="33" s="1"/>
  <c r="AA1170" i="33"/>
  <c r="W1173" i="33"/>
  <c r="BD1173" i="33" s="1"/>
  <c r="V1173" i="33"/>
  <c r="BC1173" i="33" s="1"/>
  <c r="Z1174" i="33"/>
  <c r="AA1174" i="33"/>
  <c r="W1177" i="33"/>
  <c r="V1177" i="33"/>
  <c r="Z1178" i="33"/>
  <c r="BG1178" i="33" s="1"/>
  <c r="AA1178" i="33"/>
  <c r="W1181" i="33"/>
  <c r="V1181" i="33"/>
  <c r="BC1181" i="33" s="1"/>
  <c r="Z1182" i="33"/>
  <c r="AA1182" i="33"/>
  <c r="W1185" i="33"/>
  <c r="BD1185" i="33" s="1"/>
  <c r="V1185" i="33"/>
  <c r="BC1185" i="33" s="1"/>
  <c r="Z1186" i="33"/>
  <c r="BG1186" i="33" s="1"/>
  <c r="AA1186" i="33"/>
  <c r="W1189" i="33"/>
  <c r="BD1189" i="33" s="1"/>
  <c r="V1189" i="33"/>
  <c r="BC1189" i="33" s="1"/>
  <c r="Z1190" i="33"/>
  <c r="AA1190" i="33"/>
  <c r="W1193" i="33"/>
  <c r="BD1193" i="33" s="1"/>
  <c r="V1193" i="33"/>
  <c r="Z1194" i="33"/>
  <c r="BG1194" i="33" s="1"/>
  <c r="AA1194" i="33"/>
  <c r="W1197" i="33"/>
  <c r="V1197" i="33"/>
  <c r="BC1197" i="33" s="1"/>
  <c r="Z1198" i="33"/>
  <c r="AA1198" i="33"/>
  <c r="W1201" i="33"/>
  <c r="BD1201" i="33" s="1"/>
  <c r="V1201" i="33"/>
  <c r="Z1202" i="33"/>
  <c r="BG1202" i="33" s="1"/>
  <c r="AA1202" i="33"/>
  <c r="W1205" i="33"/>
  <c r="V1205" i="33"/>
  <c r="BC1205" i="33" s="1"/>
  <c r="Z1206" i="33"/>
  <c r="AA1206" i="33"/>
  <c r="W1209" i="33"/>
  <c r="BD1209" i="33" s="1"/>
  <c r="V1209" i="33"/>
  <c r="BC1209" i="33" s="1"/>
  <c r="Z1210" i="33"/>
  <c r="BG1210" i="33" s="1"/>
  <c r="AA1210" i="33"/>
  <c r="W1213" i="33"/>
  <c r="BD1213" i="33" s="1"/>
  <c r="V1213" i="33"/>
  <c r="BC1213" i="33" s="1"/>
  <c r="Z1214" i="33"/>
  <c r="AA1214" i="33"/>
  <c r="W1217" i="33"/>
  <c r="BD1217" i="33" s="1"/>
  <c r="V1217" i="33"/>
  <c r="BC1217" i="33" s="1"/>
  <c r="Z1218" i="33"/>
  <c r="BG1218" i="33" s="1"/>
  <c r="AA1218" i="33"/>
  <c r="W1221" i="33"/>
  <c r="BD1221" i="33" s="1"/>
  <c r="V1221" i="33"/>
  <c r="BC1221" i="33" s="1"/>
  <c r="Z1222" i="33"/>
  <c r="AA1222" i="33"/>
  <c r="W1225" i="33"/>
  <c r="V1225" i="33"/>
  <c r="BC1225" i="33" s="1"/>
  <c r="Z1226" i="33"/>
  <c r="BG1226" i="33" s="1"/>
  <c r="AA1226" i="33"/>
  <c r="W1229" i="33"/>
  <c r="BD1229" i="33" s="1"/>
  <c r="V1229" i="33"/>
  <c r="BC1229" i="33" s="1"/>
  <c r="Z1230" i="33"/>
  <c r="AA1230" i="33"/>
  <c r="W1233" i="33"/>
  <c r="BD1233" i="33" s="1"/>
  <c r="V1233" i="33"/>
  <c r="BC1233" i="33" s="1"/>
  <c r="Z1234" i="33"/>
  <c r="BG1234" i="33" s="1"/>
  <c r="AA1234" i="33"/>
  <c r="W1237" i="33"/>
  <c r="V1237" i="33"/>
  <c r="Z1238" i="33"/>
  <c r="AA1238" i="33"/>
  <c r="W1241" i="33"/>
  <c r="BD1241" i="33" s="1"/>
  <c r="V1241" i="33"/>
  <c r="BC1241" i="33" s="1"/>
  <c r="Z1242" i="33"/>
  <c r="BG1242" i="33" s="1"/>
  <c r="AA1242" i="33"/>
  <c r="W1245" i="33"/>
  <c r="BD1245" i="33" s="1"/>
  <c r="V1245" i="33"/>
  <c r="BC1245" i="33" s="1"/>
  <c r="Z1246" i="33"/>
  <c r="AA1246" i="33"/>
  <c r="W1249" i="33"/>
  <c r="BD1249" i="33" s="1"/>
  <c r="V1249" i="33"/>
  <c r="Z1250" i="33"/>
  <c r="BG1250" i="33" s="1"/>
  <c r="AA1250" i="33"/>
  <c r="W1253" i="33"/>
  <c r="V1253" i="33"/>
  <c r="BC1253" i="33" s="1"/>
  <c r="Z1254" i="33"/>
  <c r="AA1254" i="33"/>
  <c r="W1257" i="33"/>
  <c r="BD1257" i="33" s="1"/>
  <c r="V1257" i="33"/>
  <c r="Z1258" i="33"/>
  <c r="BG1258" i="33" s="1"/>
  <c r="AA1258" i="33"/>
  <c r="M1261" i="33"/>
  <c r="W1261" i="33"/>
  <c r="V1261" i="33"/>
  <c r="BC1261" i="33" s="1"/>
  <c r="Z1262" i="33"/>
  <c r="AA1262" i="33"/>
  <c r="W1265" i="33"/>
  <c r="BD1265" i="33" s="1"/>
  <c r="V1265" i="33"/>
  <c r="Z1266" i="33"/>
  <c r="AA1266" i="33"/>
  <c r="W1269" i="33"/>
  <c r="BD1269" i="33" s="1"/>
  <c r="V1269" i="33"/>
  <c r="BC1269" i="33" s="1"/>
  <c r="Z1270" i="33"/>
  <c r="AA1270" i="33"/>
  <c r="W1273" i="33"/>
  <c r="V1273" i="33"/>
  <c r="BC1273" i="33" s="1"/>
  <c r="Z1274" i="33"/>
  <c r="AA1274" i="33"/>
  <c r="W1277" i="33"/>
  <c r="BD1277" i="33" s="1"/>
  <c r="V1277" i="33"/>
  <c r="BC1277" i="33" s="1"/>
  <c r="Z1278" i="33"/>
  <c r="AA1278" i="33"/>
  <c r="W1281" i="33"/>
  <c r="BD1281" i="33" s="1"/>
  <c r="V1281" i="33"/>
  <c r="BC1281" i="33" s="1"/>
  <c r="Z1282" i="33"/>
  <c r="AA1282" i="33"/>
  <c r="W1285" i="33"/>
  <c r="BD1285" i="33" s="1"/>
  <c r="V1285" i="33"/>
  <c r="Z1286" i="33"/>
  <c r="AA1286" i="33"/>
  <c r="W1289" i="33"/>
  <c r="BD1289" i="33" s="1"/>
  <c r="V1289" i="33"/>
  <c r="BC1289" i="33" s="1"/>
  <c r="Z1290" i="33"/>
  <c r="AA1290" i="33"/>
  <c r="W1293" i="33"/>
  <c r="V1293" i="33"/>
  <c r="BC1293" i="33" s="1"/>
  <c r="Z1294" i="33"/>
  <c r="AA1294" i="33"/>
  <c r="W1297" i="33"/>
  <c r="BD1297" i="33" s="1"/>
  <c r="V1297" i="33"/>
  <c r="BC1297" i="33" s="1"/>
  <c r="Z1298" i="33"/>
  <c r="AA1298" i="33"/>
  <c r="BH1298" i="33" s="1"/>
  <c r="W1301" i="33"/>
  <c r="BD1301" i="33" s="1"/>
  <c r="V1301" i="33"/>
  <c r="BC1301" i="33" s="1"/>
  <c r="Z1302" i="33"/>
  <c r="AA1302" i="33"/>
  <c r="W1305" i="33"/>
  <c r="BD1305" i="33" s="1"/>
  <c r="V1305" i="33"/>
  <c r="BC1305" i="33" s="1"/>
  <c r="Z1306" i="33"/>
  <c r="AA1306" i="33"/>
  <c r="BH1306" i="33" s="1"/>
  <c r="W1309" i="33"/>
  <c r="BD1309" i="33" s="1"/>
  <c r="V1309" i="33"/>
  <c r="BC1309" i="33" s="1"/>
  <c r="Z1310" i="33"/>
  <c r="AA1310" i="33"/>
  <c r="W1313" i="33"/>
  <c r="BD1313" i="33" s="1"/>
  <c r="V1313" i="33"/>
  <c r="BC1313" i="33" s="1"/>
  <c r="Z1314" i="33"/>
  <c r="AA1314" i="33"/>
  <c r="BH1314" i="33" s="1"/>
  <c r="W1317" i="33"/>
  <c r="V1317" i="33"/>
  <c r="BC1317" i="33" s="1"/>
  <c r="Z1318" i="33"/>
  <c r="AA1318" i="33"/>
  <c r="W1321" i="33"/>
  <c r="BD1321" i="33" s="1"/>
  <c r="V1321" i="33"/>
  <c r="BC1321" i="33" s="1"/>
  <c r="Z1322" i="33"/>
  <c r="AA1322" i="33"/>
  <c r="BH1322" i="33" s="1"/>
  <c r="W1325" i="33"/>
  <c r="V1325" i="33"/>
  <c r="BC1325" i="33" s="1"/>
  <c r="Z1326" i="33"/>
  <c r="AA1326" i="33"/>
  <c r="W1329" i="33"/>
  <c r="V1329" i="33"/>
  <c r="Z1330" i="33"/>
  <c r="AA1330" i="33"/>
  <c r="BH1330" i="33" s="1"/>
  <c r="W1333" i="33"/>
  <c r="BD1333" i="33" s="1"/>
  <c r="V1333" i="33"/>
  <c r="BC1333" i="33" s="1"/>
  <c r="Z1334" i="33"/>
  <c r="AA1334" i="33"/>
  <c r="W1337" i="33"/>
  <c r="BD1337" i="33" s="1"/>
  <c r="V1337" i="33"/>
  <c r="BC1337" i="33" s="1"/>
  <c r="Z1338" i="33"/>
  <c r="AA1338" i="33"/>
  <c r="BH1338" i="33" s="1"/>
  <c r="W1341" i="33"/>
  <c r="BD1341" i="33" s="1"/>
  <c r="V1341" i="33"/>
  <c r="Z1342" i="33"/>
  <c r="AA1342" i="33"/>
  <c r="W1345" i="33"/>
  <c r="BD1345" i="33" s="1"/>
  <c r="V1345" i="33"/>
  <c r="BC1345" i="33" s="1"/>
  <c r="Z1346" i="33"/>
  <c r="AA1346" i="33"/>
  <c r="BH1346" i="33" s="1"/>
  <c r="W1349" i="33"/>
  <c r="V1349" i="33"/>
  <c r="Z1350" i="33"/>
  <c r="AA1350" i="33"/>
  <c r="W1353" i="33"/>
  <c r="V1353" i="33"/>
  <c r="Z1354" i="33"/>
  <c r="AA1354" i="33"/>
  <c r="BH1354" i="33" s="1"/>
  <c r="W1357" i="33"/>
  <c r="BD1357" i="33" s="1"/>
  <c r="V1357" i="33"/>
  <c r="BC1357" i="33" s="1"/>
  <c r="Z1358" i="33"/>
  <c r="AA1358" i="33"/>
  <c r="W1361" i="33"/>
  <c r="BD1361" i="33" s="1"/>
  <c r="V1361" i="33"/>
  <c r="BC1361" i="33" s="1"/>
  <c r="Z1362" i="33"/>
  <c r="AA1362" i="33"/>
  <c r="BH1362" i="33" s="1"/>
  <c r="W1365" i="33"/>
  <c r="BD1365" i="33" s="1"/>
  <c r="V1365" i="33"/>
  <c r="Z1366" i="33"/>
  <c r="AA1366" i="33"/>
  <c r="W1369" i="33"/>
  <c r="BD1369" i="33" s="1"/>
  <c r="V1369" i="33"/>
  <c r="BC1369" i="33" s="1"/>
  <c r="Z1370" i="33"/>
  <c r="AA1370" i="33"/>
  <c r="BH1370" i="33" s="1"/>
  <c r="W1373" i="33"/>
  <c r="V1373" i="33"/>
  <c r="Z1374" i="33"/>
  <c r="AA1374" i="33"/>
  <c r="W1377" i="33"/>
  <c r="BD1377" i="33" s="1"/>
  <c r="V1377" i="33"/>
  <c r="BC1377" i="33" s="1"/>
  <c r="Z1378" i="33"/>
  <c r="AA1378" i="33"/>
  <c r="BH1378" i="33" s="1"/>
  <c r="W1381" i="33"/>
  <c r="BD1381" i="33" s="1"/>
  <c r="V1381" i="33"/>
  <c r="BC1381" i="33" s="1"/>
  <c r="Z1382" i="33"/>
  <c r="AA1382" i="33"/>
  <c r="W1385" i="33"/>
  <c r="BD1385" i="33" s="1"/>
  <c r="V1385" i="33"/>
  <c r="Z1386" i="33"/>
  <c r="AA1386" i="33"/>
  <c r="BH1386" i="33" s="1"/>
  <c r="W1389" i="33"/>
  <c r="BD1389" i="33" s="1"/>
  <c r="V1389" i="33"/>
  <c r="BC1389" i="33" s="1"/>
  <c r="Z1390" i="33"/>
  <c r="AA1390" i="33"/>
  <c r="W1393" i="33"/>
  <c r="BD1393" i="33" s="1"/>
  <c r="V1393" i="33"/>
  <c r="BC1393" i="33" s="1"/>
  <c r="Z1394" i="33"/>
  <c r="AA1394" i="33"/>
  <c r="BH1394" i="33" s="1"/>
  <c r="W1397" i="33"/>
  <c r="BD1397" i="33" s="1"/>
  <c r="V1397" i="33"/>
  <c r="BC1397" i="33" s="1"/>
  <c r="Z1398" i="33"/>
  <c r="AA1398" i="33"/>
  <c r="W1401" i="33"/>
  <c r="V1401" i="33"/>
  <c r="BC1401" i="33" s="1"/>
  <c r="Z1402" i="33"/>
  <c r="AA1402" i="33"/>
  <c r="BH1402" i="33" s="1"/>
  <c r="W1405" i="33"/>
  <c r="BD1405" i="33" s="1"/>
  <c r="V1405" i="33"/>
  <c r="BC1405" i="33" s="1"/>
  <c r="Z1406" i="33"/>
  <c r="AA1406" i="33"/>
  <c r="W1409" i="33"/>
  <c r="V1409" i="33"/>
  <c r="Z1410" i="33"/>
  <c r="AA1410" i="33"/>
  <c r="BH1410" i="33" s="1"/>
  <c r="W1413" i="33"/>
  <c r="BD1413" i="33" s="1"/>
  <c r="V1413" i="33"/>
  <c r="BC1413" i="33" s="1"/>
  <c r="Z1414" i="33"/>
  <c r="AA1414" i="33"/>
  <c r="W1417" i="33"/>
  <c r="BD1417" i="33" s="1"/>
  <c r="V1417" i="33"/>
  <c r="BC1417" i="33" s="1"/>
  <c r="Z1418" i="33"/>
  <c r="AA1418" i="33"/>
  <c r="BH1418" i="33" s="1"/>
  <c r="W1421" i="33"/>
  <c r="BD1421" i="33" s="1"/>
  <c r="V1421" i="33"/>
  <c r="Z1422" i="33"/>
  <c r="AA1422" i="33"/>
  <c r="W1425" i="33"/>
  <c r="V1425" i="33"/>
  <c r="BC1425" i="33" s="1"/>
  <c r="Z1426" i="33"/>
  <c r="AA1426" i="33"/>
  <c r="BH1426" i="33" s="1"/>
  <c r="W1429" i="33"/>
  <c r="BD1429" i="33" s="1"/>
  <c r="V1429" i="33"/>
  <c r="BC1429" i="33" s="1"/>
  <c r="Z1430" i="33"/>
  <c r="AA1430" i="33"/>
  <c r="W1433" i="33"/>
  <c r="BD1433" i="33" s="1"/>
  <c r="V1433" i="33"/>
  <c r="BC1433" i="33" s="1"/>
  <c r="Z1434" i="33"/>
  <c r="AA1434" i="33"/>
  <c r="BH1434" i="33" s="1"/>
  <c r="W1437" i="33"/>
  <c r="BD1437" i="33" s="1"/>
  <c r="V1437" i="33"/>
  <c r="BC1437" i="33" s="1"/>
  <c r="Z1438" i="33"/>
  <c r="AA1438" i="33"/>
  <c r="W1441" i="33"/>
  <c r="BD1441" i="33" s="1"/>
  <c r="V1441" i="33"/>
  <c r="BC1441" i="33" s="1"/>
  <c r="Z1442" i="33"/>
  <c r="AA1442" i="33"/>
  <c r="BH1442" i="33" s="1"/>
  <c r="W1445" i="33"/>
  <c r="BD1445" i="33" s="1"/>
  <c r="V1445" i="33"/>
  <c r="BC1445" i="33" s="1"/>
  <c r="Z1446" i="33"/>
  <c r="AA1446" i="33"/>
  <c r="W1449" i="33"/>
  <c r="BD1449" i="33" s="1"/>
  <c r="V1449" i="33"/>
  <c r="BC1449" i="33" s="1"/>
  <c r="Z1450" i="33"/>
  <c r="AA1450" i="33"/>
  <c r="BH1450" i="33" s="1"/>
  <c r="W1453" i="33"/>
  <c r="BD1453" i="33" s="1"/>
  <c r="V1453" i="33"/>
  <c r="BC1453" i="33" s="1"/>
  <c r="Z1454" i="33"/>
  <c r="AA1454" i="33"/>
  <c r="W1457" i="33"/>
  <c r="BD1457" i="33" s="1"/>
  <c r="V1457" i="33"/>
  <c r="BC1457" i="33" s="1"/>
  <c r="Z1458" i="33"/>
  <c r="AA1458" i="33"/>
  <c r="BH1458" i="33" s="1"/>
  <c r="W1461" i="33"/>
  <c r="BD1461" i="33" s="1"/>
  <c r="V1461" i="33"/>
  <c r="BC1461" i="33" s="1"/>
  <c r="Z1462" i="33"/>
  <c r="AA1462" i="33"/>
  <c r="W1465" i="33"/>
  <c r="BD1465" i="33" s="1"/>
  <c r="V1465" i="33"/>
  <c r="BC1465" i="33" s="1"/>
  <c r="Z1466" i="33"/>
  <c r="AA1466" i="33"/>
  <c r="BH1466" i="33" s="1"/>
  <c r="W1469" i="33"/>
  <c r="BD1469" i="33" s="1"/>
  <c r="V1469" i="33"/>
  <c r="BC1469" i="33" s="1"/>
  <c r="Z1470" i="33"/>
  <c r="AA1470" i="33"/>
  <c r="W1473" i="33"/>
  <c r="V1473" i="33"/>
  <c r="BC1473" i="33" s="1"/>
  <c r="Z1474" i="33"/>
  <c r="AA1474" i="33"/>
  <c r="BH1474" i="33" s="1"/>
  <c r="W1477" i="33"/>
  <c r="BD1477" i="33" s="1"/>
  <c r="V1477" i="33"/>
  <c r="BC1477" i="33" s="1"/>
  <c r="Z1478" i="33"/>
  <c r="AA1478" i="33"/>
  <c r="W1481" i="33"/>
  <c r="BD1481" i="33" s="1"/>
  <c r="V1481" i="33"/>
  <c r="BC1481" i="33" s="1"/>
  <c r="Y1482" i="33"/>
  <c r="BF1482" i="33" s="1"/>
  <c r="X1482" i="33"/>
  <c r="BE1482" i="33" s="1"/>
  <c r="U1485" i="33"/>
  <c r="BB1485" i="33" s="1"/>
  <c r="T1485" i="33"/>
  <c r="BA1485" i="33" s="1"/>
  <c r="Y1486" i="33"/>
  <c r="BF1486" i="33" s="1"/>
  <c r="X1486" i="33"/>
  <c r="BE1486" i="33" s="1"/>
  <c r="U1489" i="33"/>
  <c r="BB1489" i="33" s="1"/>
  <c r="T1489" i="33"/>
  <c r="BA1489" i="33" s="1"/>
  <c r="Y1490" i="33"/>
  <c r="BF1490" i="33" s="1"/>
  <c r="X1490" i="33"/>
  <c r="BE1490" i="33" s="1"/>
  <c r="U1493" i="33"/>
  <c r="T1493" i="33"/>
  <c r="Y1494" i="33"/>
  <c r="BF1494" i="33" s="1"/>
  <c r="X1494" i="33"/>
  <c r="U1497" i="33"/>
  <c r="BB1497" i="33" s="1"/>
  <c r="T1497" i="33"/>
  <c r="BA1497" i="33" s="1"/>
  <c r="Y1498" i="33"/>
  <c r="BF1498" i="33" s="1"/>
  <c r="X1498" i="33"/>
  <c r="BE1498" i="33" s="1"/>
  <c r="U1501" i="33"/>
  <c r="BB1501" i="33" s="1"/>
  <c r="T1501" i="33"/>
  <c r="BA1501" i="33" s="1"/>
  <c r="Y1502" i="33"/>
  <c r="X1502" i="33"/>
  <c r="BE1502" i="33" s="1"/>
  <c r="U1505" i="33"/>
  <c r="T1505" i="33"/>
  <c r="BA1505" i="33" s="1"/>
  <c r="Y1506" i="33"/>
  <c r="BF1506" i="33" s="1"/>
  <c r="X1506" i="33"/>
  <c r="BE1506" i="33" s="1"/>
  <c r="U1509" i="33"/>
  <c r="BB1509" i="33" s="1"/>
  <c r="T1509" i="33"/>
  <c r="BA1509" i="33" s="1"/>
  <c r="Y1510" i="33"/>
  <c r="BF1510" i="33" s="1"/>
  <c r="X1510" i="33"/>
  <c r="U1513" i="33"/>
  <c r="BB1513" i="33" s="1"/>
  <c r="T1513" i="33"/>
  <c r="BA1513" i="33" s="1"/>
  <c r="Y1514" i="33"/>
  <c r="BF1514" i="33" s="1"/>
  <c r="X1514" i="33"/>
  <c r="BE1514" i="33" s="1"/>
  <c r="U1517" i="33"/>
  <c r="BB1517" i="33" s="1"/>
  <c r="T1517" i="33"/>
  <c r="Y1518" i="33"/>
  <c r="BF1518" i="33" s="1"/>
  <c r="X1518" i="33"/>
  <c r="BE1518" i="33" s="1"/>
  <c r="U1521" i="33"/>
  <c r="BB1521" i="33" s="1"/>
  <c r="T1521" i="33"/>
  <c r="BA1521" i="33" s="1"/>
  <c r="Y1522" i="33"/>
  <c r="BF1522" i="33" s="1"/>
  <c r="X1522" i="33"/>
  <c r="U1525" i="33"/>
  <c r="BB1525" i="33" s="1"/>
  <c r="T1525" i="33"/>
  <c r="BA1525" i="33" s="1"/>
  <c r="Y1526" i="33"/>
  <c r="BF1526" i="33" s="1"/>
  <c r="X1526" i="33"/>
  <c r="BE1526" i="33" s="1"/>
  <c r="U1529" i="33"/>
  <c r="BB1529" i="33" s="1"/>
  <c r="T1529" i="33"/>
  <c r="BA1529" i="33" s="1"/>
  <c r="Y1530" i="33"/>
  <c r="BF1530" i="33" s="1"/>
  <c r="X1530" i="33"/>
  <c r="BE1530" i="33" s="1"/>
  <c r="U1533" i="33"/>
  <c r="BB1533" i="33" s="1"/>
  <c r="T1533" i="33"/>
  <c r="BA1533" i="33" s="1"/>
  <c r="Y1534" i="33"/>
  <c r="BF1534" i="33" s="1"/>
  <c r="X1534" i="33"/>
  <c r="BE1534" i="33" s="1"/>
  <c r="U1537" i="33"/>
  <c r="T1537" i="33"/>
  <c r="Y1538" i="33"/>
  <c r="BF1538" i="33" s="1"/>
  <c r="X1538" i="33"/>
  <c r="BE1538" i="33" s="1"/>
  <c r="U1541" i="33"/>
  <c r="BB1541" i="33" s="1"/>
  <c r="T1541" i="33"/>
  <c r="Y1542" i="33"/>
  <c r="BF1542" i="33" s="1"/>
  <c r="X1542" i="33"/>
  <c r="BE1542" i="33" s="1"/>
  <c r="U1545" i="33"/>
  <c r="BB1545" i="33" s="1"/>
  <c r="T1545" i="33"/>
  <c r="BA1545" i="33" s="1"/>
  <c r="Y1546" i="33"/>
  <c r="BF1546" i="33" s="1"/>
  <c r="X1546" i="33"/>
  <c r="BE1546" i="33" s="1"/>
  <c r="U1549" i="33"/>
  <c r="T1549" i="33"/>
  <c r="BA1549" i="33" s="1"/>
  <c r="Y1550" i="33"/>
  <c r="BF1550" i="33" s="1"/>
  <c r="X1550" i="33"/>
  <c r="BE1550" i="33" s="1"/>
  <c r="U1553" i="33"/>
  <c r="BB1553" i="33" s="1"/>
  <c r="T1553" i="33"/>
  <c r="BA1553" i="33" s="1"/>
  <c r="Y1554" i="33"/>
  <c r="BF1554" i="33" s="1"/>
  <c r="X1554" i="33"/>
  <c r="U1557" i="33"/>
  <c r="T1557" i="33"/>
  <c r="BA1557" i="33" s="1"/>
  <c r="Y1558" i="33"/>
  <c r="BF1558" i="33" s="1"/>
  <c r="X1558" i="33"/>
  <c r="BE1558" i="33" s="1"/>
  <c r="U1561" i="33"/>
  <c r="BB1561" i="33" s="1"/>
  <c r="T1561" i="33"/>
  <c r="BA1561" i="33" s="1"/>
  <c r="Y1562" i="33"/>
  <c r="BF1562" i="33" s="1"/>
  <c r="X1562" i="33"/>
  <c r="BE1562" i="33" s="1"/>
  <c r="U1565" i="33"/>
  <c r="BB1565" i="33" s="1"/>
  <c r="T1565" i="33"/>
  <c r="BA1565" i="33" s="1"/>
  <c r="Y1566" i="33"/>
  <c r="BF1566" i="33" s="1"/>
  <c r="X1566" i="33"/>
  <c r="BE1566" i="33" s="1"/>
  <c r="U1569" i="33"/>
  <c r="T1569" i="33"/>
  <c r="Y1570" i="33"/>
  <c r="BF1570" i="33" s="1"/>
  <c r="X1570" i="33"/>
  <c r="BE1570" i="33" s="1"/>
  <c r="U1573" i="33"/>
  <c r="BB1573" i="33" s="1"/>
  <c r="T1573" i="33"/>
  <c r="BA1573" i="33" s="1"/>
  <c r="Y1574" i="33"/>
  <c r="X1574" i="33"/>
  <c r="BE1574" i="33" s="1"/>
  <c r="U1577" i="33"/>
  <c r="BB1577" i="33" s="1"/>
  <c r="T1577" i="33"/>
  <c r="Y1578" i="33"/>
  <c r="BF1578" i="33" s="1"/>
  <c r="X1578" i="33"/>
  <c r="U1581" i="33"/>
  <c r="BB1581" i="33" s="1"/>
  <c r="T1581" i="33"/>
  <c r="BA1581" i="33" s="1"/>
  <c r="Y1582" i="33"/>
  <c r="BF1582" i="33" s="1"/>
  <c r="X1582" i="33"/>
  <c r="BE1582" i="33" s="1"/>
  <c r="U1585" i="33"/>
  <c r="BB1585" i="33" s="1"/>
  <c r="T1585" i="33"/>
  <c r="BA1585" i="33" s="1"/>
  <c r="Y1586" i="33"/>
  <c r="BF1586" i="33" s="1"/>
  <c r="X1586" i="33"/>
  <c r="BE1586" i="33" s="1"/>
  <c r="U1589" i="33"/>
  <c r="BB1589" i="33" s="1"/>
  <c r="T1589" i="33"/>
  <c r="BA1589" i="33" s="1"/>
  <c r="Y1590" i="33"/>
  <c r="BF1590" i="33" s="1"/>
  <c r="X1590" i="33"/>
  <c r="U1593" i="33"/>
  <c r="BB1593" i="33" s="1"/>
  <c r="T1593" i="33"/>
  <c r="BA1593" i="33" s="1"/>
  <c r="Y1594" i="33"/>
  <c r="BF1594" i="33" s="1"/>
  <c r="X1594" i="33"/>
  <c r="BE1594" i="33" s="1"/>
  <c r="U1597" i="33"/>
  <c r="BB1597" i="33" s="1"/>
  <c r="T1597" i="33"/>
  <c r="BA1597" i="33" s="1"/>
  <c r="Y1598" i="33"/>
  <c r="BF1598" i="33" s="1"/>
  <c r="X1598" i="33"/>
  <c r="BE1598" i="33" s="1"/>
  <c r="U1601" i="33"/>
  <c r="BB1601" i="33" s="1"/>
  <c r="T1601" i="33"/>
  <c r="BA1601" i="33" s="1"/>
  <c r="Y1602" i="33"/>
  <c r="BF1602" i="33" s="1"/>
  <c r="X1602" i="33"/>
  <c r="BE1602" i="33" s="1"/>
  <c r="U1605" i="33"/>
  <c r="BB1605" i="33" s="1"/>
  <c r="T1605" i="33"/>
  <c r="BA1605" i="33" s="1"/>
  <c r="Y1606" i="33"/>
  <c r="X1606" i="33"/>
  <c r="U1609" i="33"/>
  <c r="BB1609" i="33" s="1"/>
  <c r="T1609" i="33"/>
  <c r="BA1609" i="33" s="1"/>
  <c r="Y1610" i="33"/>
  <c r="BF1610" i="33" s="1"/>
  <c r="X1610" i="33"/>
  <c r="BE1610" i="33" s="1"/>
  <c r="U1613" i="33"/>
  <c r="T1613" i="33"/>
  <c r="BA1613" i="33" s="1"/>
  <c r="Y1614" i="33"/>
  <c r="BF1614" i="33" s="1"/>
  <c r="X1614" i="33"/>
  <c r="BE1614" i="33" s="1"/>
  <c r="U1617" i="33"/>
  <c r="BB1617" i="33" s="1"/>
  <c r="T1617" i="33"/>
  <c r="BA1617" i="33" s="1"/>
  <c r="Y1618" i="33"/>
  <c r="BF1618" i="33" s="1"/>
  <c r="X1618" i="33"/>
  <c r="BE1618" i="33" s="1"/>
  <c r="U1621" i="33"/>
  <c r="T1621" i="33"/>
  <c r="BA1621" i="33" s="1"/>
  <c r="Y1622" i="33"/>
  <c r="BF1622" i="33" s="1"/>
  <c r="X1622" i="33"/>
  <c r="BE1622" i="33" s="1"/>
  <c r="U1625" i="33"/>
  <c r="BB1625" i="33" s="1"/>
  <c r="T1625" i="33"/>
  <c r="Y1626" i="33"/>
  <c r="BF1626" i="33" s="1"/>
  <c r="X1626" i="33"/>
  <c r="BE1626" i="33" s="1"/>
  <c r="U1629" i="33"/>
  <c r="BB1629" i="33" s="1"/>
  <c r="T1629" i="33"/>
  <c r="Y1630" i="33"/>
  <c r="BF1630" i="33" s="1"/>
  <c r="X1630" i="33"/>
  <c r="BE1630" i="33" s="1"/>
  <c r="U1633" i="33"/>
  <c r="T1633" i="33"/>
  <c r="BA1633" i="33" s="1"/>
  <c r="Y1634" i="33"/>
  <c r="BF1634" i="33" s="1"/>
  <c r="X1634" i="33"/>
  <c r="BE1634" i="33" s="1"/>
  <c r="U1637" i="33"/>
  <c r="BB1637" i="33" s="1"/>
  <c r="T1637" i="33"/>
  <c r="BA1637" i="33" s="1"/>
  <c r="Y1638" i="33"/>
  <c r="X1638" i="33"/>
  <c r="BE1638" i="33" s="1"/>
  <c r="U1641" i="33"/>
  <c r="T1641" i="33"/>
  <c r="BA1641" i="33" s="1"/>
  <c r="Y1642" i="33"/>
  <c r="BF1642" i="33" s="1"/>
  <c r="X1642" i="33"/>
  <c r="U1645" i="33"/>
  <c r="BB1645" i="33" s="1"/>
  <c r="T1645" i="33"/>
  <c r="BA1645" i="33" s="1"/>
  <c r="Y1646" i="33"/>
  <c r="BF1646" i="33" s="1"/>
  <c r="X1646" i="33"/>
  <c r="BE1646" i="33" s="1"/>
  <c r="U1649" i="33"/>
  <c r="BB1649" i="33" s="1"/>
  <c r="T1649" i="33"/>
  <c r="BA1649" i="33" s="1"/>
  <c r="Y1650" i="33"/>
  <c r="BF1650" i="33" s="1"/>
  <c r="X1650" i="33"/>
  <c r="BE1650" i="33" s="1"/>
  <c r="U1653" i="33"/>
  <c r="BB1653" i="33" s="1"/>
  <c r="T1653" i="33"/>
  <c r="BA1653" i="33" s="1"/>
  <c r="Y1654" i="33"/>
  <c r="BF1654" i="33" s="1"/>
  <c r="X1654" i="33"/>
  <c r="BE1654" i="33" s="1"/>
  <c r="U1657" i="33"/>
  <c r="T1657" i="33"/>
  <c r="Y1658" i="33"/>
  <c r="X1658" i="33"/>
  <c r="BE1658" i="33" s="1"/>
  <c r="U1661" i="33"/>
  <c r="T1661" i="33"/>
  <c r="BA1661" i="33" s="1"/>
  <c r="Y1662" i="33"/>
  <c r="BF1662" i="33" s="1"/>
  <c r="X1662" i="33"/>
  <c r="BE1662" i="33" s="1"/>
  <c r="U1665" i="33"/>
  <c r="BB1665" i="33" s="1"/>
  <c r="T1665" i="33"/>
  <c r="BA1665" i="33" s="1"/>
  <c r="Y1666" i="33"/>
  <c r="BF1666" i="33" s="1"/>
  <c r="X1666" i="33"/>
  <c r="BE1666" i="33" s="1"/>
  <c r="U1669" i="33"/>
  <c r="BB1669" i="33" s="1"/>
  <c r="T1669" i="33"/>
  <c r="Y1670" i="33"/>
  <c r="BF1670" i="33" s="1"/>
  <c r="X1670" i="33"/>
  <c r="BE1670" i="33" s="1"/>
  <c r="U1673" i="33"/>
  <c r="BB1673" i="33" s="1"/>
  <c r="T1673" i="33"/>
  <c r="BA1673" i="33" s="1"/>
  <c r="Y1674" i="33"/>
  <c r="BF1674" i="33" s="1"/>
  <c r="X1674" i="33"/>
  <c r="BE1674" i="33" s="1"/>
  <c r="U1677" i="33"/>
  <c r="T1677" i="33"/>
  <c r="Y1678" i="33"/>
  <c r="X1678" i="33"/>
  <c r="BE1678" i="33" s="1"/>
  <c r="U1681" i="33"/>
  <c r="BB1681" i="33" s="1"/>
  <c r="T1681" i="33"/>
  <c r="BA1681" i="33" s="1"/>
  <c r="Y1682" i="33"/>
  <c r="BF1682" i="33" s="1"/>
  <c r="X1682" i="33"/>
  <c r="U1685" i="33"/>
  <c r="BB1685" i="33" s="1"/>
  <c r="T1685" i="33"/>
  <c r="BA1685" i="33" s="1"/>
  <c r="Y1686" i="33"/>
  <c r="BF1686" i="33" s="1"/>
  <c r="X1686" i="33"/>
  <c r="BE1686" i="33" s="1"/>
  <c r="U1689" i="33"/>
  <c r="T1689" i="33"/>
  <c r="BA1689" i="33" s="1"/>
  <c r="Y1690" i="33"/>
  <c r="BF1690" i="33" s="1"/>
  <c r="X1690" i="33"/>
  <c r="BE1690" i="33" s="1"/>
  <c r="U1693" i="33"/>
  <c r="T1693" i="33"/>
  <c r="Y1694" i="33"/>
  <c r="BF1694" i="33" s="1"/>
  <c r="X1694" i="33"/>
  <c r="BE1694" i="33" s="1"/>
  <c r="U1697" i="33"/>
  <c r="BB1697" i="33" s="1"/>
  <c r="T1697" i="33"/>
  <c r="BA1697" i="33" s="1"/>
  <c r="Y1698" i="33"/>
  <c r="BF1698" i="33" s="1"/>
  <c r="X1698" i="33"/>
  <c r="BE1698" i="33" s="1"/>
  <c r="U1701" i="33"/>
  <c r="BB1701" i="33" s="1"/>
  <c r="T1701" i="33"/>
  <c r="BA1701" i="33" s="1"/>
  <c r="Y1702" i="33"/>
  <c r="BF1702" i="33" s="1"/>
  <c r="X1702" i="33"/>
  <c r="BE1702" i="33" s="1"/>
  <c r="U1705" i="33"/>
  <c r="BB1705" i="33" s="1"/>
  <c r="T1705" i="33"/>
  <c r="BA1705" i="33" s="1"/>
  <c r="Y1706" i="33"/>
  <c r="BF1706" i="33" s="1"/>
  <c r="X1706" i="33"/>
  <c r="BE1706" i="33" s="1"/>
  <c r="U1709" i="33"/>
  <c r="T1709" i="33"/>
  <c r="BA1709" i="33" s="1"/>
  <c r="Y1710" i="33"/>
  <c r="BF1710" i="33" s="1"/>
  <c r="X1710" i="33"/>
  <c r="U1713" i="33"/>
  <c r="BB1713" i="33" s="1"/>
  <c r="T1713" i="33"/>
  <c r="BA1713" i="33" s="1"/>
  <c r="Y1714" i="33"/>
  <c r="BF1714" i="33" s="1"/>
  <c r="X1714" i="33"/>
  <c r="BE1714" i="33" s="1"/>
  <c r="U1717" i="33"/>
  <c r="BB1717" i="33" s="1"/>
  <c r="T1717" i="33"/>
  <c r="BA1717" i="33" s="1"/>
  <c r="Y1718" i="33"/>
  <c r="BF1718" i="33" s="1"/>
  <c r="X1718" i="33"/>
  <c r="BE1718" i="33" s="1"/>
  <c r="U1721" i="33"/>
  <c r="BB1721" i="33" s="1"/>
  <c r="T1721" i="33"/>
  <c r="BA1721" i="33" s="1"/>
  <c r="Y1722" i="33"/>
  <c r="BF1722" i="33" s="1"/>
  <c r="X1722" i="33"/>
  <c r="BE1722" i="33" s="1"/>
  <c r="U1725" i="33"/>
  <c r="T1725" i="33"/>
  <c r="BA1725" i="33" s="1"/>
  <c r="Y1726" i="33"/>
  <c r="BF1726" i="33" s="1"/>
  <c r="X1726" i="33"/>
  <c r="BE1726" i="33" s="1"/>
  <c r="U1729" i="33"/>
  <c r="BB1729" i="33" s="1"/>
  <c r="T1729" i="33"/>
  <c r="BA1729" i="33" s="1"/>
  <c r="Y1730" i="33"/>
  <c r="BF1730" i="33" s="1"/>
  <c r="X1730" i="33"/>
  <c r="U1733" i="33"/>
  <c r="BB1733" i="33" s="1"/>
  <c r="T1733" i="33"/>
  <c r="BA1733" i="33" s="1"/>
  <c r="Y1734" i="33"/>
  <c r="BF1734" i="33" s="1"/>
  <c r="X1734" i="33"/>
  <c r="BE1734" i="33" s="1"/>
  <c r="U1737" i="33"/>
  <c r="BB1737" i="33" s="1"/>
  <c r="T1737" i="33"/>
  <c r="BA1737" i="33" s="1"/>
  <c r="Y1738" i="33"/>
  <c r="BF1738" i="33" s="1"/>
  <c r="X1738" i="33"/>
  <c r="BE1738" i="33" s="1"/>
  <c r="U1741" i="33"/>
  <c r="T1741" i="33"/>
  <c r="Y1742" i="33"/>
  <c r="BF1742" i="33" s="1"/>
  <c r="X1742" i="33"/>
  <c r="BE1742" i="33" s="1"/>
  <c r="U1745" i="33"/>
  <c r="T1745" i="33"/>
  <c r="Y1746" i="33"/>
  <c r="BF1746" i="33" s="1"/>
  <c r="X1746" i="33"/>
  <c r="BE1746" i="33" s="1"/>
  <c r="U1749" i="33"/>
  <c r="T1749" i="33"/>
  <c r="BA1749" i="33" s="1"/>
  <c r="Y1750" i="33"/>
  <c r="BF1750" i="33" s="1"/>
  <c r="X1750" i="33"/>
  <c r="BE1750" i="33" s="1"/>
  <c r="U1753" i="33"/>
  <c r="BB1753" i="33" s="1"/>
  <c r="T1753" i="33"/>
  <c r="BA1753" i="33" s="1"/>
  <c r="Y1754" i="33"/>
  <c r="BF1754" i="33" s="1"/>
  <c r="X1754" i="33"/>
  <c r="BE1754" i="33" s="1"/>
  <c r="U1757" i="33"/>
  <c r="BB1757" i="33" s="1"/>
  <c r="T1757" i="33"/>
  <c r="Y1758" i="33"/>
  <c r="BF1758" i="33" s="1"/>
  <c r="X1758" i="33"/>
  <c r="BE1758" i="33" s="1"/>
  <c r="U1761" i="33"/>
  <c r="T1761" i="33"/>
  <c r="BA1761" i="33" s="1"/>
  <c r="Y1762" i="33"/>
  <c r="X1762" i="33"/>
  <c r="BE1762" i="33" s="1"/>
  <c r="U1765" i="33"/>
  <c r="BB1765" i="33" s="1"/>
  <c r="T1765" i="33"/>
  <c r="BA1765" i="33" s="1"/>
  <c r="Y1766" i="33"/>
  <c r="BF1766" i="33" s="1"/>
  <c r="X1766" i="33"/>
  <c r="U1769" i="33"/>
  <c r="BB1769" i="33" s="1"/>
  <c r="T1769" i="33"/>
  <c r="BA1769" i="33" s="1"/>
  <c r="Y1770" i="33"/>
  <c r="BF1770" i="33" s="1"/>
  <c r="X1770" i="33"/>
  <c r="BE1770" i="33" s="1"/>
  <c r="U1773" i="33"/>
  <c r="BB1773" i="33" s="1"/>
  <c r="T1773" i="33"/>
  <c r="Y1774" i="33"/>
  <c r="BF1774" i="33" s="1"/>
  <c r="X1774" i="33"/>
  <c r="BE1774" i="33" s="1"/>
  <c r="U1777" i="33"/>
  <c r="BB1777" i="33" s="1"/>
  <c r="T1777" i="33"/>
  <c r="BA1777" i="33" s="1"/>
  <c r="Y1778" i="33"/>
  <c r="BF1778" i="33" s="1"/>
  <c r="X1778" i="33"/>
  <c r="BE1778" i="33" s="1"/>
  <c r="U1781" i="33"/>
  <c r="BB1781" i="33" s="1"/>
  <c r="T1781" i="33"/>
  <c r="BA1781" i="33" s="1"/>
  <c r="Y1782" i="33"/>
  <c r="X1782" i="33"/>
  <c r="U1785" i="33"/>
  <c r="BB1785" i="33" s="1"/>
  <c r="T1785" i="33"/>
  <c r="BA1785" i="33" s="1"/>
  <c r="Y1786" i="33"/>
  <c r="BF1786" i="33" s="1"/>
  <c r="X1786" i="33"/>
  <c r="BE1786" i="33" s="1"/>
  <c r="U1789" i="33"/>
  <c r="BB1789" i="33" s="1"/>
  <c r="T1789" i="33"/>
  <c r="BA1789" i="33" s="1"/>
  <c r="Y1790" i="33"/>
  <c r="X1790" i="33"/>
  <c r="BE1790" i="33" s="1"/>
  <c r="U1793" i="33"/>
  <c r="BB1793" i="33" s="1"/>
  <c r="T1793" i="33"/>
  <c r="BA1793" i="33" s="1"/>
  <c r="Y1794" i="33"/>
  <c r="BF1794" i="33" s="1"/>
  <c r="X1794" i="33"/>
  <c r="U1797" i="33"/>
  <c r="T1797" i="33"/>
  <c r="Y1798" i="33"/>
  <c r="BF1798" i="33" s="1"/>
  <c r="X1798" i="33"/>
  <c r="BE1798" i="33" s="1"/>
  <c r="U1801" i="33"/>
  <c r="BB1801" i="33" s="1"/>
  <c r="T1801" i="33"/>
  <c r="BA1801" i="33" s="1"/>
  <c r="Y1802" i="33"/>
  <c r="BF1802" i="33" s="1"/>
  <c r="X1802" i="33"/>
  <c r="BE1802" i="33" s="1"/>
  <c r="U1805" i="33"/>
  <c r="BB1805" i="33" s="1"/>
  <c r="T1805" i="33"/>
  <c r="BA1805" i="33" s="1"/>
  <c r="Y1806" i="33"/>
  <c r="X1806" i="33"/>
  <c r="BE1806" i="33" s="1"/>
  <c r="U1809" i="33"/>
  <c r="BB1809" i="33" s="1"/>
  <c r="T1809" i="33"/>
  <c r="BA1809" i="33" s="1"/>
  <c r="Y1810" i="33"/>
  <c r="BF1810" i="33" s="1"/>
  <c r="X1810" i="33"/>
  <c r="U1813" i="33"/>
  <c r="T1813" i="33"/>
  <c r="Y1814" i="33"/>
  <c r="BF1814" i="33" s="1"/>
  <c r="X1814" i="33"/>
  <c r="BE1814" i="33" s="1"/>
  <c r="U1817" i="33"/>
  <c r="T1817" i="33"/>
  <c r="BA1817" i="33" s="1"/>
  <c r="Y1818" i="33"/>
  <c r="BF1818" i="33" s="1"/>
  <c r="X1818" i="33"/>
  <c r="BE1818" i="33" s="1"/>
  <c r="U1821" i="33"/>
  <c r="T1821" i="33"/>
  <c r="Y1822" i="33"/>
  <c r="BF1822" i="33" s="1"/>
  <c r="X1822" i="33"/>
  <c r="BE1822" i="33" s="1"/>
  <c r="U1825" i="33"/>
  <c r="BB1825" i="33" s="1"/>
  <c r="T1825" i="33"/>
  <c r="BA1825" i="33" s="1"/>
  <c r="Y1826" i="33"/>
  <c r="BF1826" i="33" s="1"/>
  <c r="X1826" i="33"/>
  <c r="BE1826" i="33" s="1"/>
  <c r="U1829" i="33"/>
  <c r="BB1829" i="33" s="1"/>
  <c r="T1829" i="33"/>
  <c r="BA1829" i="33" s="1"/>
  <c r="Y1830" i="33"/>
  <c r="BF1830" i="33" s="1"/>
  <c r="X1830" i="33"/>
  <c r="BE1830" i="33" s="1"/>
  <c r="U1833" i="33"/>
  <c r="BB1833" i="33" s="1"/>
  <c r="T1833" i="33"/>
  <c r="BA1833" i="33" s="1"/>
  <c r="Y1834" i="33"/>
  <c r="X1834" i="33"/>
  <c r="BE1834" i="33" s="1"/>
  <c r="U1837" i="33"/>
  <c r="T1837" i="33"/>
  <c r="Y1838" i="33"/>
  <c r="BF1838" i="33" s="1"/>
  <c r="X1838" i="33"/>
  <c r="U1841" i="33"/>
  <c r="BB1841" i="33" s="1"/>
  <c r="T1841" i="33"/>
  <c r="BA1841" i="33" s="1"/>
  <c r="Y1842" i="33"/>
  <c r="BF1842" i="33" s="1"/>
  <c r="X1842" i="33"/>
  <c r="BE1842" i="33" s="1"/>
  <c r="U1845" i="33"/>
  <c r="BB1845" i="33" s="1"/>
  <c r="T1845" i="33"/>
  <c r="BA1845" i="33" s="1"/>
  <c r="Y1846" i="33"/>
  <c r="BF1846" i="33" s="1"/>
  <c r="X1846" i="33"/>
  <c r="BE1846" i="33" s="1"/>
  <c r="U1849" i="33"/>
  <c r="BB1849" i="33" s="1"/>
  <c r="T1849" i="33"/>
  <c r="BA1849" i="33" s="1"/>
  <c r="Y1850" i="33"/>
  <c r="BF1850" i="33" s="1"/>
  <c r="X1850" i="33"/>
  <c r="U1853" i="33"/>
  <c r="BB1853" i="33" s="1"/>
  <c r="T1853" i="33"/>
  <c r="BA1853" i="33" s="1"/>
  <c r="Y1854" i="33"/>
  <c r="BF1854" i="33" s="1"/>
  <c r="X1854" i="33"/>
  <c r="BE1854" i="33" s="1"/>
  <c r="U1857" i="33"/>
  <c r="BB1857" i="33" s="1"/>
  <c r="T1857" i="33"/>
  <c r="BA1857" i="33" s="1"/>
  <c r="Y1858" i="33"/>
  <c r="BF1858" i="33" s="1"/>
  <c r="X1858" i="33"/>
  <c r="BE1858" i="33" s="1"/>
  <c r="U1861" i="33"/>
  <c r="T1861" i="33"/>
  <c r="Y1862" i="33"/>
  <c r="X1862" i="33"/>
  <c r="BE1862" i="33" s="1"/>
  <c r="U1865" i="33"/>
  <c r="BB1865" i="33" s="1"/>
  <c r="T1865" i="33"/>
  <c r="BA1865" i="33" s="1"/>
  <c r="Y1866" i="33"/>
  <c r="BF1866" i="33" s="1"/>
  <c r="X1866" i="33"/>
  <c r="U1869" i="33"/>
  <c r="BB1869" i="33" s="1"/>
  <c r="T1869" i="33"/>
  <c r="BA1869" i="33" s="1"/>
  <c r="Y1870" i="33"/>
  <c r="X1870" i="33"/>
  <c r="U1873" i="33"/>
  <c r="BB1873" i="33" s="1"/>
  <c r="T1873" i="33"/>
  <c r="BA1873" i="33" s="1"/>
  <c r="Y1874" i="33"/>
  <c r="BF1874" i="33" s="1"/>
  <c r="X1874" i="33"/>
  <c r="BE1874" i="33" s="1"/>
  <c r="U1877" i="33"/>
  <c r="BB1877" i="33" s="1"/>
  <c r="T1877" i="33"/>
  <c r="Y1878" i="33"/>
  <c r="BF1878" i="33" s="1"/>
  <c r="X1878" i="33"/>
  <c r="U1881" i="33"/>
  <c r="T1881" i="33"/>
  <c r="BA1881" i="33" s="1"/>
  <c r="Y1882" i="33"/>
  <c r="BF1882" i="33" s="1"/>
  <c r="X1882" i="33"/>
  <c r="BE1882" i="33" s="1"/>
  <c r="U1885" i="33"/>
  <c r="BB1885" i="33" s="1"/>
  <c r="T1885" i="33"/>
  <c r="BA1885" i="33" s="1"/>
  <c r="Y1886" i="33"/>
  <c r="BF1886" i="33" s="1"/>
  <c r="X1886" i="33"/>
  <c r="BE1886" i="33" s="1"/>
  <c r="U1889" i="33"/>
  <c r="BB1889" i="33" s="1"/>
  <c r="T1889" i="33"/>
  <c r="BA1889" i="33" s="1"/>
  <c r="Y1890" i="33"/>
  <c r="BF1890" i="33" s="1"/>
  <c r="X1890" i="33"/>
  <c r="BE1890" i="33" s="1"/>
  <c r="U1893" i="33"/>
  <c r="T1893" i="33"/>
  <c r="BA1893" i="33" s="1"/>
  <c r="Y1894" i="33"/>
  <c r="BF1894" i="33" s="1"/>
  <c r="X1894" i="33"/>
  <c r="BE1894" i="33" s="1"/>
  <c r="U1897" i="33"/>
  <c r="T1897" i="33"/>
  <c r="Y1898" i="33"/>
  <c r="BF1898" i="33" s="1"/>
  <c r="X1898" i="33"/>
  <c r="BE1898" i="33" s="1"/>
  <c r="U1901" i="33"/>
  <c r="BB1901" i="33" s="1"/>
  <c r="T1901" i="33"/>
  <c r="BA1901" i="33" s="1"/>
  <c r="Y1902" i="33"/>
  <c r="BF1902" i="33" s="1"/>
  <c r="X1902" i="33"/>
  <c r="BE1902" i="33" s="1"/>
  <c r="U1905" i="33"/>
  <c r="BB1905" i="33" s="1"/>
  <c r="T1905" i="33"/>
  <c r="BA1905" i="33" s="1"/>
  <c r="Y1906" i="33"/>
  <c r="BF1906" i="33" s="1"/>
  <c r="X1906" i="33"/>
  <c r="BE1906" i="33" s="1"/>
  <c r="U1909" i="33"/>
  <c r="BB1909" i="33" s="1"/>
  <c r="T1909" i="33"/>
  <c r="BA1909" i="33" s="1"/>
  <c r="Y1910" i="33"/>
  <c r="BF1910" i="33" s="1"/>
  <c r="X1910" i="33"/>
  <c r="BE1910" i="33" s="1"/>
  <c r="U1913" i="33"/>
  <c r="BB1913" i="33" s="1"/>
  <c r="T1913" i="33"/>
  <c r="BA1913" i="33" s="1"/>
  <c r="Y1914" i="33"/>
  <c r="BF1914" i="33" s="1"/>
  <c r="X1914" i="33"/>
  <c r="BE1914" i="33" s="1"/>
  <c r="U1917" i="33"/>
  <c r="BB1917" i="33" s="1"/>
  <c r="T1917" i="33"/>
  <c r="BA1917" i="33" s="1"/>
  <c r="Y1918" i="33"/>
  <c r="X1918" i="33"/>
  <c r="BE1918" i="33" s="1"/>
  <c r="U1921" i="33"/>
  <c r="T1921" i="33"/>
  <c r="BA1921" i="33" s="1"/>
  <c r="Y1922" i="33"/>
  <c r="BF1922" i="33" s="1"/>
  <c r="X1922" i="33"/>
  <c r="U1925" i="33"/>
  <c r="BB1925" i="33" s="1"/>
  <c r="T1925" i="33"/>
  <c r="BA1925" i="33" s="1"/>
  <c r="Y1926" i="33"/>
  <c r="BF1926" i="33" s="1"/>
  <c r="X1926" i="33"/>
  <c r="BE1926" i="33" s="1"/>
  <c r="U1929" i="33"/>
  <c r="BB1929" i="33" s="1"/>
  <c r="T1929" i="33"/>
  <c r="BA1929" i="33" s="1"/>
  <c r="Y1930" i="33"/>
  <c r="BF1930" i="33" s="1"/>
  <c r="X1930" i="33"/>
  <c r="BE1930" i="33" s="1"/>
  <c r="U1933" i="33"/>
  <c r="BB1933" i="33" s="1"/>
  <c r="T1933" i="33"/>
  <c r="Y1934" i="33"/>
  <c r="X1934" i="33"/>
  <c r="U1937" i="33"/>
  <c r="T1937" i="33"/>
  <c r="BA1937" i="33" s="1"/>
  <c r="Y1938" i="33"/>
  <c r="BF1938" i="33" s="1"/>
  <c r="X1938" i="33"/>
  <c r="BE1938" i="33" s="1"/>
  <c r="U1941" i="33"/>
  <c r="BB1941" i="33" s="1"/>
  <c r="T1941" i="33"/>
  <c r="Y1942" i="33"/>
  <c r="BF1942" i="33" s="1"/>
  <c r="X1942" i="33"/>
  <c r="BE1942" i="33" s="1"/>
  <c r="U1945" i="33"/>
  <c r="BB1945" i="33" s="1"/>
  <c r="T1945" i="33"/>
  <c r="BA1945" i="33" s="1"/>
  <c r="Y1946" i="33"/>
  <c r="BF1946" i="33" s="1"/>
  <c r="X1946" i="33"/>
  <c r="BE1946" i="33" s="1"/>
  <c r="U1949" i="33"/>
  <c r="T1949" i="33"/>
  <c r="Y1950" i="33"/>
  <c r="X1950" i="33"/>
  <c r="BE1950" i="33" s="1"/>
  <c r="U1953" i="33"/>
  <c r="BB1953" i="33" s="1"/>
  <c r="T1953" i="33"/>
  <c r="BA1953" i="33" s="1"/>
  <c r="Y1954" i="33"/>
  <c r="BF1954" i="33" s="1"/>
  <c r="X1954" i="33"/>
  <c r="BE1954" i="33" s="1"/>
  <c r="U1957" i="33"/>
  <c r="BB1957" i="33" s="1"/>
  <c r="T1957" i="33"/>
  <c r="BA1957" i="33" s="1"/>
  <c r="Y1958" i="33"/>
  <c r="BF1958" i="33" s="1"/>
  <c r="X1958" i="33"/>
  <c r="BE1958" i="33" s="1"/>
  <c r="U1961" i="33"/>
  <c r="BB1961" i="33" s="1"/>
  <c r="T1961" i="33"/>
  <c r="BA1961" i="33" s="1"/>
  <c r="Y1962" i="33"/>
  <c r="BF1962" i="33" s="1"/>
  <c r="X1962" i="33"/>
  <c r="BE1962" i="33" s="1"/>
  <c r="U1965" i="33"/>
  <c r="BB1965" i="33" s="1"/>
  <c r="T1965" i="33"/>
  <c r="BA1965" i="33" s="1"/>
  <c r="Y1966" i="33"/>
  <c r="X1966" i="33"/>
  <c r="U1969" i="33"/>
  <c r="BB1969" i="33" s="1"/>
  <c r="T1969" i="33"/>
  <c r="BA1969" i="33" s="1"/>
  <c r="Y1970" i="33"/>
  <c r="BF1970" i="33" s="1"/>
  <c r="X1970" i="33"/>
  <c r="U1973" i="33"/>
  <c r="BB1973" i="33" s="1"/>
  <c r="T1973" i="33"/>
  <c r="BA1973" i="33" s="1"/>
  <c r="Y1974" i="33"/>
  <c r="BF1974" i="33" s="1"/>
  <c r="X1974" i="33"/>
  <c r="U1977" i="33"/>
  <c r="BB1977" i="33" s="1"/>
  <c r="T1977" i="33"/>
  <c r="BA1977" i="33" s="1"/>
  <c r="Y1978" i="33"/>
  <c r="BF1978" i="33" s="1"/>
  <c r="X1978" i="33"/>
  <c r="BE1978" i="33" s="1"/>
  <c r="U1981" i="33"/>
  <c r="T1981" i="33"/>
  <c r="Y1982" i="33"/>
  <c r="BF1982" i="33" s="1"/>
  <c r="X1982" i="33"/>
  <c r="BE1982" i="33" s="1"/>
  <c r="U1985" i="33"/>
  <c r="BB1985" i="33" s="1"/>
  <c r="T1985" i="33"/>
  <c r="BA1985" i="33" s="1"/>
  <c r="Y1986" i="33"/>
  <c r="BF1986" i="33" s="1"/>
  <c r="X1986" i="33"/>
  <c r="BE1986" i="33" s="1"/>
  <c r="U1989" i="33"/>
  <c r="BB1989" i="33" s="1"/>
  <c r="T1989" i="33"/>
  <c r="BA1989" i="33" s="1"/>
  <c r="Y1990" i="33"/>
  <c r="BF1990" i="33" s="1"/>
  <c r="X1990" i="33"/>
  <c r="BE1990" i="33" s="1"/>
  <c r="U1993" i="33"/>
  <c r="BB1993" i="33" s="1"/>
  <c r="T1993" i="33"/>
  <c r="BA1993" i="33" s="1"/>
  <c r="Y1994" i="33"/>
  <c r="BF1994" i="33" s="1"/>
  <c r="X1994" i="33"/>
  <c r="BE1994" i="33" s="1"/>
  <c r="U1997" i="33"/>
  <c r="T1997" i="33"/>
  <c r="Y1998" i="33"/>
  <c r="BF1998" i="33" s="1"/>
  <c r="X1998" i="33"/>
  <c r="U2001" i="33"/>
  <c r="T2001" i="33"/>
  <c r="BA2001" i="33" s="1"/>
  <c r="Y2002" i="33"/>
  <c r="BF2002" i="33" s="1"/>
  <c r="X2002" i="33"/>
  <c r="BE2002" i="33" s="1"/>
  <c r="U2005" i="33"/>
  <c r="BB2005" i="33" s="1"/>
  <c r="T2005" i="33"/>
  <c r="BA2005" i="33" s="1"/>
  <c r="Y2006" i="33"/>
  <c r="BF2006" i="33" s="1"/>
  <c r="X2006" i="33"/>
  <c r="BE2006" i="33" s="1"/>
  <c r="U2009" i="33"/>
  <c r="BB2009" i="33" s="1"/>
  <c r="T2009" i="33"/>
  <c r="BA2009" i="33" s="1"/>
  <c r="Y2010" i="33"/>
  <c r="BF2010" i="33" s="1"/>
  <c r="X2010" i="33"/>
  <c r="U2013" i="33"/>
  <c r="BB2013" i="33" s="1"/>
  <c r="T2013" i="33"/>
  <c r="BA2013" i="33" s="1"/>
  <c r="Y2014" i="33"/>
  <c r="X2014" i="33"/>
  <c r="BE2014" i="33" s="1"/>
  <c r="U2017" i="33"/>
  <c r="BB2017" i="33" s="1"/>
  <c r="T2017" i="33"/>
  <c r="BA2017" i="33" s="1"/>
  <c r="Y2018" i="33"/>
  <c r="BF2018" i="33" s="1"/>
  <c r="X2018" i="33"/>
  <c r="BE2018" i="33" s="1"/>
  <c r="U2021" i="33"/>
  <c r="T2021" i="33"/>
  <c r="Y2022" i="33"/>
  <c r="BF2022" i="33" s="1"/>
  <c r="X2022" i="33"/>
  <c r="BE2022" i="33" s="1"/>
  <c r="U2025" i="33"/>
  <c r="BB2025" i="33" s="1"/>
  <c r="T2025" i="33"/>
  <c r="BA2025" i="33" s="1"/>
  <c r="Y2026" i="33"/>
  <c r="X2026" i="33"/>
  <c r="U2029" i="33"/>
  <c r="T2029" i="33"/>
  <c r="BA2029" i="33" s="1"/>
  <c r="Y2030" i="33"/>
  <c r="BF2030" i="33" s="1"/>
  <c r="X2030" i="33"/>
  <c r="BE2030" i="33" s="1"/>
  <c r="U2033" i="33"/>
  <c r="BB2033" i="33" s="1"/>
  <c r="T2033" i="33"/>
  <c r="BA2033" i="33" s="1"/>
  <c r="Y2034" i="33"/>
  <c r="BF2034" i="33" s="1"/>
  <c r="X2034" i="33"/>
  <c r="BE2034" i="33" s="1"/>
  <c r="U2037" i="33"/>
  <c r="BB2037" i="33" s="1"/>
  <c r="T2037" i="33"/>
  <c r="BA2037" i="33" s="1"/>
  <c r="Y2038" i="33"/>
  <c r="BF2038" i="33" s="1"/>
  <c r="X2038" i="33"/>
  <c r="BE2038" i="33" s="1"/>
  <c r="U2041" i="33"/>
  <c r="T2041" i="33"/>
  <c r="Y2042" i="33"/>
  <c r="BF2042" i="33" s="1"/>
  <c r="X2042" i="33"/>
  <c r="BE2042" i="33" s="1"/>
  <c r="U2045" i="33"/>
  <c r="BB2045" i="33" s="1"/>
  <c r="T2045" i="33"/>
  <c r="BA2045" i="33" s="1"/>
  <c r="Y2046" i="33"/>
  <c r="BF2046" i="33" s="1"/>
  <c r="X2046" i="33"/>
  <c r="BE2046" i="33" s="1"/>
  <c r="U2049" i="33"/>
  <c r="BB2049" i="33" s="1"/>
  <c r="T2049" i="33"/>
  <c r="BA2049" i="33" s="1"/>
  <c r="Y2050" i="33"/>
  <c r="BF2050" i="33" s="1"/>
  <c r="X2050" i="33"/>
  <c r="BE2050" i="33" s="1"/>
  <c r="U2053" i="33"/>
  <c r="BB2053" i="33" s="1"/>
  <c r="T2053" i="33"/>
  <c r="Y2054" i="33"/>
  <c r="BF2054" i="33" s="1"/>
  <c r="X2054" i="33"/>
  <c r="BE2054" i="33" s="1"/>
  <c r="U2057" i="33"/>
  <c r="T2057" i="33"/>
  <c r="BA2057" i="33" s="1"/>
  <c r="Y2058" i="33"/>
  <c r="BF2058" i="33" s="1"/>
  <c r="X2058" i="33"/>
  <c r="BE2058" i="33" s="1"/>
  <c r="U2061" i="33"/>
  <c r="BB2061" i="33" s="1"/>
  <c r="T2061" i="33"/>
  <c r="BA2061" i="33" s="1"/>
  <c r="Y2062" i="33"/>
  <c r="BF2062" i="33" s="1"/>
  <c r="X2062" i="33"/>
  <c r="U2065" i="33"/>
  <c r="BB2065" i="33" s="1"/>
  <c r="T2065" i="33"/>
  <c r="BA2065" i="33" s="1"/>
  <c r="Y2066" i="33"/>
  <c r="BF2066" i="33" s="1"/>
  <c r="X2066" i="33"/>
  <c r="BE2066" i="33" s="1"/>
  <c r="U2069" i="33"/>
  <c r="BB2069" i="33" s="1"/>
  <c r="T2069" i="33"/>
  <c r="BA2069" i="33" s="1"/>
  <c r="Y2070" i="33"/>
  <c r="BF2070" i="33" s="1"/>
  <c r="X2070" i="33"/>
  <c r="BE2070" i="33" s="1"/>
  <c r="U2073" i="33"/>
  <c r="BB2073" i="33" s="1"/>
  <c r="T2073" i="33"/>
  <c r="BA2073" i="33" s="1"/>
  <c r="Y2074" i="33"/>
  <c r="BF2074" i="33" s="1"/>
  <c r="X2074" i="33"/>
  <c r="BE2074" i="33" s="1"/>
  <c r="U2077" i="33"/>
  <c r="BB2077" i="33" s="1"/>
  <c r="T2077" i="33"/>
  <c r="BA2077" i="33" s="1"/>
  <c r="Y2078" i="33"/>
  <c r="X2078" i="33"/>
  <c r="U2081" i="33"/>
  <c r="BB2081" i="33" s="1"/>
  <c r="T2081" i="33"/>
  <c r="BA2081" i="33" s="1"/>
  <c r="Y2082" i="33"/>
  <c r="BF2082" i="33" s="1"/>
  <c r="X2082" i="33"/>
  <c r="BE2082" i="33" s="1"/>
  <c r="U2085" i="33"/>
  <c r="T2085" i="33"/>
  <c r="BA2085" i="33" s="1"/>
  <c r="Y2086" i="33"/>
  <c r="BF2086" i="33" s="1"/>
  <c r="X2086" i="33"/>
  <c r="BE2086" i="33" s="1"/>
  <c r="W2090" i="33"/>
  <c r="BD2090" i="33" s="1"/>
  <c r="V2090" i="33"/>
  <c r="BC2090" i="33" s="1"/>
  <c r="AA2091" i="33"/>
  <c r="Z2091" i="33"/>
  <c r="BG2091" i="33" s="1"/>
  <c r="W2094" i="33"/>
  <c r="V2094" i="33"/>
  <c r="AA2095" i="33"/>
  <c r="Z2095" i="33"/>
  <c r="W2098" i="33"/>
  <c r="BD2098" i="33" s="1"/>
  <c r="V2098" i="33"/>
  <c r="BC2098" i="33" s="1"/>
  <c r="AA2099" i="33"/>
  <c r="Z2099" i="33"/>
  <c r="BG2099" i="33" s="1"/>
  <c r="W2102" i="33"/>
  <c r="BD2102" i="33" s="1"/>
  <c r="V2102" i="33"/>
  <c r="AA2103" i="33"/>
  <c r="Z2103" i="33"/>
  <c r="W2106" i="33"/>
  <c r="BD2106" i="33" s="1"/>
  <c r="V2106" i="33"/>
  <c r="BC2106" i="33" s="1"/>
  <c r="AA2107" i="33"/>
  <c r="Z2107" i="33"/>
  <c r="BG2107" i="33" s="1"/>
  <c r="W2110" i="33"/>
  <c r="BD2110" i="33" s="1"/>
  <c r="V2110" i="33"/>
  <c r="BC2110" i="33" s="1"/>
  <c r="AA2111" i="33"/>
  <c r="Z2111" i="33"/>
  <c r="W2114" i="33"/>
  <c r="BD2114" i="33" s="1"/>
  <c r="V2114" i="33"/>
  <c r="BC2114" i="33" s="1"/>
  <c r="AA2115" i="33"/>
  <c r="Z2115" i="33"/>
  <c r="BG2115" i="33" s="1"/>
  <c r="W2118" i="33"/>
  <c r="BD2118" i="33" s="1"/>
  <c r="V2118" i="33"/>
  <c r="BC2118" i="33" s="1"/>
  <c r="AA2119" i="33"/>
  <c r="Z2119" i="33"/>
  <c r="W2122" i="33"/>
  <c r="BD2122" i="33" s="1"/>
  <c r="V2122" i="33"/>
  <c r="BC2122" i="33" s="1"/>
  <c r="AA2123" i="33"/>
  <c r="Z2123" i="33"/>
  <c r="BG2123" i="33" s="1"/>
  <c r="W2126" i="33"/>
  <c r="V2126" i="33"/>
  <c r="AA2127" i="33"/>
  <c r="Z2127" i="33"/>
  <c r="W2130" i="33"/>
  <c r="V2130" i="33"/>
  <c r="BC2130" i="33" s="1"/>
  <c r="AA2131" i="33"/>
  <c r="Z2131" i="33"/>
  <c r="BG2131" i="33" s="1"/>
  <c r="W2134" i="33"/>
  <c r="BD2134" i="33" s="1"/>
  <c r="V2134" i="33"/>
  <c r="BC2134" i="33" s="1"/>
  <c r="AA2135" i="33"/>
  <c r="Z2135" i="33"/>
  <c r="W2138" i="33"/>
  <c r="BD2138" i="33" s="1"/>
  <c r="V2138" i="33"/>
  <c r="BC2138" i="33" s="1"/>
  <c r="AA2139" i="33"/>
  <c r="Z2139" i="33"/>
  <c r="BG2139" i="33" s="1"/>
  <c r="W2142" i="33"/>
  <c r="V2142" i="33"/>
  <c r="BC2142" i="33" s="1"/>
  <c r="AA2143" i="33"/>
  <c r="Z2143" i="33"/>
  <c r="W2146" i="33"/>
  <c r="BD2146" i="33" s="1"/>
  <c r="V2146" i="33"/>
  <c r="BC2146" i="33" s="1"/>
  <c r="AA2147" i="33"/>
  <c r="Z2147" i="33"/>
  <c r="BG2147" i="33" s="1"/>
  <c r="W2150" i="33"/>
  <c r="V2150" i="33"/>
  <c r="BC2150" i="33" s="1"/>
  <c r="AA2151" i="33"/>
  <c r="Z2151" i="33"/>
  <c r="W2154" i="33"/>
  <c r="BD2154" i="33" s="1"/>
  <c r="V2154" i="33"/>
  <c r="BC2154" i="33" s="1"/>
  <c r="AA2155" i="33"/>
  <c r="Z2155" i="33"/>
  <c r="BG2155" i="33" s="1"/>
  <c r="W2158" i="33"/>
  <c r="BD2158" i="33" s="1"/>
  <c r="V2158" i="33"/>
  <c r="BC2158" i="33" s="1"/>
  <c r="AA2159" i="33"/>
  <c r="Z2159" i="33"/>
  <c r="W2162" i="33"/>
  <c r="BD2162" i="33" s="1"/>
  <c r="V2162" i="33"/>
  <c r="AA2163" i="33"/>
  <c r="Z2163" i="33"/>
  <c r="BG2163" i="33" s="1"/>
  <c r="W2166" i="33"/>
  <c r="BD2166" i="33" s="1"/>
  <c r="V2166" i="33"/>
  <c r="AA2167" i="33"/>
  <c r="Z2167" i="33"/>
  <c r="W2170" i="33"/>
  <c r="V2170" i="33"/>
  <c r="BC2170" i="33" s="1"/>
  <c r="AA2171" i="33"/>
  <c r="Z2171" i="33"/>
  <c r="BG2171" i="33" s="1"/>
  <c r="M2174" i="33"/>
  <c r="W2174" i="33"/>
  <c r="BD2174" i="33" s="1"/>
  <c r="V2174" i="33"/>
  <c r="BC2174" i="33" s="1"/>
  <c r="AA2175" i="33"/>
  <c r="Z2175" i="33"/>
  <c r="W2178" i="33"/>
  <c r="BD2178" i="33" s="1"/>
  <c r="V2178" i="33"/>
  <c r="BC2178" i="33" s="1"/>
  <c r="AA2179" i="33"/>
  <c r="BH2179" i="33" s="1"/>
  <c r="Z2179" i="33"/>
  <c r="W2182" i="33"/>
  <c r="BD2182" i="33" s="1"/>
  <c r="V2182" i="33"/>
  <c r="BC2182" i="33" s="1"/>
  <c r="AA2183" i="33"/>
  <c r="Z2183" i="33"/>
  <c r="W2186" i="33"/>
  <c r="BD2186" i="33" s="1"/>
  <c r="V2186" i="33"/>
  <c r="BC2186" i="33" s="1"/>
  <c r="AA2187" i="33"/>
  <c r="BH2187" i="33" s="1"/>
  <c r="Z2187" i="33"/>
  <c r="W2190" i="33"/>
  <c r="BD2190" i="33" s="1"/>
  <c r="V2190" i="33"/>
  <c r="BC2190" i="33" s="1"/>
  <c r="AA2191" i="33"/>
  <c r="Z2191" i="33"/>
  <c r="W2194" i="33"/>
  <c r="BD2194" i="33" s="1"/>
  <c r="V2194" i="33"/>
  <c r="AA2195" i="33"/>
  <c r="BH2195" i="33" s="1"/>
  <c r="Z2195" i="33"/>
  <c r="W2198" i="33"/>
  <c r="BD2198" i="33" s="1"/>
  <c r="V2198" i="33"/>
  <c r="BC2198" i="33" s="1"/>
  <c r="AA2199" i="33"/>
  <c r="Z2199" i="33"/>
  <c r="W2202" i="33"/>
  <c r="BD2202" i="33" s="1"/>
  <c r="V2202" i="33"/>
  <c r="BC2202" i="33" s="1"/>
  <c r="AA2203" i="33"/>
  <c r="BH2203" i="33" s="1"/>
  <c r="Z2203" i="33"/>
  <c r="W2206" i="33"/>
  <c r="BD2206" i="33" s="1"/>
  <c r="V2206" i="33"/>
  <c r="BC2206" i="33" s="1"/>
  <c r="AA2207" i="33"/>
  <c r="Z2207" i="33"/>
  <c r="W2210" i="33"/>
  <c r="BD2210" i="33" s="1"/>
  <c r="V2210" i="33"/>
  <c r="BC2210" i="33" s="1"/>
  <c r="AA2211" i="33"/>
  <c r="BH2211" i="33" s="1"/>
  <c r="Z2211" i="33"/>
  <c r="W2214" i="33"/>
  <c r="BD2214" i="33" s="1"/>
  <c r="V2214" i="33"/>
  <c r="BC2214" i="33" s="1"/>
  <c r="AA2215" i="33"/>
  <c r="Z2215" i="33"/>
  <c r="W2218" i="33"/>
  <c r="BD2218" i="33" s="1"/>
  <c r="V2218" i="33"/>
  <c r="BC2218" i="33" s="1"/>
  <c r="AA2219" i="33"/>
  <c r="BH2219" i="33" s="1"/>
  <c r="Z2219" i="33"/>
  <c r="W2222" i="33"/>
  <c r="V2222" i="33"/>
  <c r="BC2222" i="33" s="1"/>
  <c r="AA2223" i="33"/>
  <c r="Z2223" i="33"/>
  <c r="W2226" i="33"/>
  <c r="BD2226" i="33" s="1"/>
  <c r="V2226" i="33"/>
  <c r="BC2226" i="33" s="1"/>
  <c r="AA2227" i="33"/>
  <c r="BH2227" i="33" s="1"/>
  <c r="Z2227" i="33"/>
  <c r="W2230" i="33"/>
  <c r="V2230" i="33"/>
  <c r="AA2231" i="33"/>
  <c r="Z2231" i="33"/>
  <c r="W2234" i="33"/>
  <c r="V2234" i="33"/>
  <c r="BC2234" i="33" s="1"/>
  <c r="AA2235" i="33"/>
  <c r="BH2235" i="33" s="1"/>
  <c r="Z2235" i="33"/>
  <c r="W2238" i="33"/>
  <c r="V2238" i="33"/>
  <c r="AA2239" i="33"/>
  <c r="Z2239" i="33"/>
  <c r="W2242" i="33"/>
  <c r="BD2242" i="33" s="1"/>
  <c r="V2242" i="33"/>
  <c r="BC2242" i="33" s="1"/>
  <c r="AA2243" i="33"/>
  <c r="BH2243" i="33" s="1"/>
  <c r="Z2243" i="33"/>
  <c r="W2246" i="33"/>
  <c r="BD2246" i="33" s="1"/>
  <c r="V2246" i="33"/>
  <c r="BC2246" i="33" s="1"/>
  <c r="AA2247" i="33"/>
  <c r="Z2247" i="33"/>
  <c r="W2250" i="33"/>
  <c r="BD2250" i="33" s="1"/>
  <c r="V2250" i="33"/>
  <c r="BC2250" i="33" s="1"/>
  <c r="AA2251" i="33"/>
  <c r="BH2251" i="33" s="1"/>
  <c r="Z2251" i="33"/>
  <c r="W2254" i="33"/>
  <c r="BD2254" i="33" s="1"/>
  <c r="V2254" i="33"/>
  <c r="AA2255" i="33"/>
  <c r="Z2255" i="33"/>
  <c r="W2258" i="33"/>
  <c r="V2258" i="33"/>
  <c r="BC2258" i="33" s="1"/>
  <c r="AA2259" i="33"/>
  <c r="BH2259" i="33" s="1"/>
  <c r="Z2259" i="33"/>
  <c r="W2262" i="33"/>
  <c r="BD2262" i="33" s="1"/>
  <c r="V2262" i="33"/>
  <c r="BC2262" i="33" s="1"/>
  <c r="AA2263" i="33"/>
  <c r="Z2263" i="33"/>
  <c r="W2266" i="33"/>
  <c r="BD2266" i="33" s="1"/>
  <c r="V2266" i="33"/>
  <c r="BC2266" i="33" s="1"/>
  <c r="AA2267" i="33"/>
  <c r="BH2267" i="33" s="1"/>
  <c r="Z2267" i="33"/>
  <c r="W2270" i="33"/>
  <c r="BD2270" i="33" s="1"/>
  <c r="V2270" i="33"/>
  <c r="BC2270" i="33" s="1"/>
  <c r="AA2271" i="33"/>
  <c r="Z2271" i="33"/>
  <c r="W2274" i="33"/>
  <c r="BD2274" i="33" s="1"/>
  <c r="V2274" i="33"/>
  <c r="BC2274" i="33" s="1"/>
  <c r="AA2275" i="33"/>
  <c r="BH2275" i="33" s="1"/>
  <c r="Z2275" i="33"/>
  <c r="W2278" i="33"/>
  <c r="BD2278" i="33" s="1"/>
  <c r="V2278" i="33"/>
  <c r="AA2279" i="33"/>
  <c r="Z2279" i="33"/>
  <c r="W2282" i="33"/>
  <c r="V2282" i="33"/>
  <c r="BC2282" i="33" s="1"/>
  <c r="AA2283" i="33"/>
  <c r="BH2283" i="33" s="1"/>
  <c r="Z2283" i="33"/>
  <c r="W2286" i="33"/>
  <c r="BD2286" i="33" s="1"/>
  <c r="V2286" i="33"/>
  <c r="BC2286" i="33" s="1"/>
  <c r="Z2287" i="33"/>
  <c r="AA2287" i="33"/>
  <c r="W2290" i="33"/>
  <c r="BD2290" i="33" s="1"/>
  <c r="V2290" i="33"/>
  <c r="BC2290" i="33" s="1"/>
  <c r="Z2291" i="33"/>
  <c r="BG2291" i="33" s="1"/>
  <c r="AA2291" i="33"/>
  <c r="W2294" i="33"/>
  <c r="V2294" i="33"/>
  <c r="BC2294" i="33" s="1"/>
  <c r="Z2295" i="33"/>
  <c r="AA2295" i="33"/>
  <c r="W2298" i="33"/>
  <c r="BD2298" i="33" s="1"/>
  <c r="V2298" i="33"/>
  <c r="BC2298" i="33" s="1"/>
  <c r="Z2299" i="33"/>
  <c r="BG2299" i="33" s="1"/>
  <c r="AA2299" i="33"/>
  <c r="W2302" i="33"/>
  <c r="BD2302" i="33" s="1"/>
  <c r="V2302" i="33"/>
  <c r="BC2302" i="33" s="1"/>
  <c r="Z2303" i="33"/>
  <c r="AA2303" i="33"/>
  <c r="W2306" i="33"/>
  <c r="BD2306" i="33" s="1"/>
  <c r="V2306" i="33"/>
  <c r="BC2306" i="33" s="1"/>
  <c r="Z2307" i="33"/>
  <c r="BG2307" i="33" s="1"/>
  <c r="AA2307" i="33"/>
  <c r="W2310" i="33"/>
  <c r="V2310" i="33"/>
  <c r="BC2310" i="33" s="1"/>
  <c r="Z2311" i="33"/>
  <c r="AA2311" i="33"/>
  <c r="W2314" i="33"/>
  <c r="BD2314" i="33" s="1"/>
  <c r="V2314" i="33"/>
  <c r="BC2314" i="33" s="1"/>
  <c r="Z2315" i="33"/>
  <c r="BG2315" i="33" s="1"/>
  <c r="AA2315" i="33"/>
  <c r="W2318" i="33"/>
  <c r="BD2318" i="33" s="1"/>
  <c r="V2318" i="33"/>
  <c r="BC2318" i="33" s="1"/>
  <c r="Z2319" i="33"/>
  <c r="AA2319" i="33"/>
  <c r="W2322" i="33"/>
  <c r="BD2322" i="33" s="1"/>
  <c r="V2322" i="33"/>
  <c r="BC2322" i="33" s="1"/>
  <c r="Z2323" i="33"/>
  <c r="BG2323" i="33" s="1"/>
  <c r="AA2323" i="33"/>
  <c r="W2326" i="33"/>
  <c r="BD2326" i="33" s="1"/>
  <c r="V2326" i="33"/>
  <c r="Z2327" i="33"/>
  <c r="AA2327" i="33"/>
  <c r="W2330" i="33"/>
  <c r="V2330" i="33"/>
  <c r="BC2330" i="33" s="1"/>
  <c r="Z2331" i="33"/>
  <c r="BG2331" i="33" s="1"/>
  <c r="AA2331" i="33"/>
  <c r="W2334" i="33"/>
  <c r="V2334" i="33"/>
  <c r="BC2334" i="33" s="1"/>
  <c r="Z2335" i="33"/>
  <c r="AA2335" i="33"/>
  <c r="W2338" i="33"/>
  <c r="BD2338" i="33" s="1"/>
  <c r="V2338" i="33"/>
  <c r="BC2338" i="33" s="1"/>
  <c r="Z2339" i="33"/>
  <c r="BG2339" i="33" s="1"/>
  <c r="AA2339" i="33"/>
  <c r="W2342" i="33"/>
  <c r="BD2342" i="33" s="1"/>
  <c r="V2342" i="33"/>
  <c r="BC2342" i="33" s="1"/>
  <c r="Z2343" i="33"/>
  <c r="AA2343" i="33"/>
  <c r="W2346" i="33"/>
  <c r="BD2346" i="33" s="1"/>
  <c r="V2346" i="33"/>
  <c r="BC2346" i="33" s="1"/>
  <c r="Z2347" i="33"/>
  <c r="BG2347" i="33" s="1"/>
  <c r="AA2347" i="33"/>
  <c r="W2350" i="33"/>
  <c r="BD2350" i="33" s="1"/>
  <c r="V2350" i="33"/>
  <c r="BC2350" i="33" s="1"/>
  <c r="Z2351" i="33"/>
  <c r="AA2351" i="33"/>
  <c r="W2354" i="33"/>
  <c r="BD2354" i="33" s="1"/>
  <c r="V2354" i="33"/>
  <c r="BC2354" i="33" s="1"/>
  <c r="AA2355" i="33"/>
  <c r="BH2355" i="33" s="1"/>
  <c r="Z2355" i="33"/>
  <c r="W2358" i="33"/>
  <c r="BD2358" i="33" s="1"/>
  <c r="V2358" i="33"/>
  <c r="BC2358" i="33" s="1"/>
  <c r="AA2359" i="33"/>
  <c r="Z2359" i="33"/>
  <c r="W2362" i="33"/>
  <c r="V2362" i="33"/>
  <c r="BC2362" i="33" s="1"/>
  <c r="AA2363" i="33"/>
  <c r="BH2363" i="33" s="1"/>
  <c r="Z2363" i="33"/>
  <c r="W2366" i="33"/>
  <c r="V2366" i="33"/>
  <c r="AA2367" i="33"/>
  <c r="Z2367" i="33"/>
  <c r="W2370" i="33"/>
  <c r="BD2370" i="33" s="1"/>
  <c r="V2370" i="33"/>
  <c r="BC2370" i="33" s="1"/>
  <c r="AA2371" i="33"/>
  <c r="BH2371" i="33" s="1"/>
  <c r="Z2371" i="33"/>
  <c r="W2374" i="33"/>
  <c r="BD2374" i="33" s="1"/>
  <c r="V2374" i="33"/>
  <c r="BC2374" i="33" s="1"/>
  <c r="AA2375" i="33"/>
  <c r="Z2375" i="33"/>
  <c r="W2378" i="33"/>
  <c r="BD2378" i="33" s="1"/>
  <c r="V2378" i="33"/>
  <c r="BC2378" i="33" s="1"/>
  <c r="AA2379" i="33"/>
  <c r="BH2379" i="33" s="1"/>
  <c r="Z2379" i="33"/>
  <c r="W2382" i="33"/>
  <c r="BD2382" i="33" s="1"/>
  <c r="V2382" i="33"/>
  <c r="BC2382" i="33" s="1"/>
  <c r="AA2383" i="33"/>
  <c r="Z2383" i="33"/>
  <c r="W2386" i="33"/>
  <c r="BD2386" i="33" s="1"/>
  <c r="V2386" i="33"/>
  <c r="BC2386" i="33" s="1"/>
  <c r="AA2387" i="33"/>
  <c r="BH2387" i="33" s="1"/>
  <c r="Z2387" i="33"/>
  <c r="W2390" i="33"/>
  <c r="BD2390" i="33" s="1"/>
  <c r="V2390" i="33"/>
  <c r="BC2390" i="33" s="1"/>
  <c r="AA2391" i="33"/>
  <c r="Z2391" i="33"/>
  <c r="W2394" i="33"/>
  <c r="BD2394" i="33" s="1"/>
  <c r="V2394" i="33"/>
  <c r="BC2394" i="33" s="1"/>
  <c r="AA2395" i="33"/>
  <c r="BH2395" i="33" s="1"/>
  <c r="Z2395" i="33"/>
  <c r="W2398" i="33"/>
  <c r="BD2398" i="33" s="1"/>
  <c r="V2398" i="33"/>
  <c r="BC2398" i="33" s="1"/>
  <c r="AA2399" i="33"/>
  <c r="Z2399" i="33"/>
  <c r="W2402" i="33"/>
  <c r="BD2402" i="33" s="1"/>
  <c r="V2402" i="33"/>
  <c r="BC2402" i="33" s="1"/>
  <c r="AA2403" i="33"/>
  <c r="BH2403" i="33" s="1"/>
  <c r="Z2403" i="33"/>
  <c r="W2406" i="33"/>
  <c r="BD2406" i="33" s="1"/>
  <c r="V2406" i="33"/>
  <c r="BC2406" i="33" s="1"/>
  <c r="AA2407" i="33"/>
  <c r="Z2407" i="33"/>
  <c r="U2410" i="33"/>
  <c r="BB2410" i="33" s="1"/>
  <c r="T2410" i="33"/>
  <c r="BA2410" i="33" s="1"/>
  <c r="Y2411" i="33"/>
  <c r="BF2411" i="33" s="1"/>
  <c r="X2411" i="33"/>
  <c r="BE2411" i="33" s="1"/>
  <c r="U2414" i="33"/>
  <c r="BB2414" i="33" s="1"/>
  <c r="T2414" i="33"/>
  <c r="BA2414" i="33" s="1"/>
  <c r="Y2415" i="33"/>
  <c r="BF2415" i="33" s="1"/>
  <c r="X2415" i="33"/>
  <c r="BE2415" i="33" s="1"/>
  <c r="U2418" i="33"/>
  <c r="BB2418" i="33" s="1"/>
  <c r="T2418" i="33"/>
  <c r="BA2418" i="33" s="1"/>
  <c r="X2419" i="33"/>
  <c r="Y2419" i="33"/>
  <c r="U2422" i="33"/>
  <c r="BB2422" i="33" s="1"/>
  <c r="T2422" i="33"/>
  <c r="X2423" i="33"/>
  <c r="BE2423" i="33" s="1"/>
  <c r="Y2423" i="33"/>
  <c r="BF2423" i="33" s="1"/>
  <c r="U2426" i="33"/>
  <c r="T2426" i="33"/>
  <c r="BA2426" i="33" s="1"/>
  <c r="X2427" i="33"/>
  <c r="BE2427" i="33" s="1"/>
  <c r="Y2427" i="33"/>
  <c r="BF2427" i="33" s="1"/>
  <c r="U2430" i="33"/>
  <c r="BB2430" i="33" s="1"/>
  <c r="T2430" i="33"/>
  <c r="BA2430" i="33" s="1"/>
  <c r="X2431" i="33"/>
  <c r="BE2431" i="33" s="1"/>
  <c r="Y2431" i="33"/>
  <c r="BF2431" i="33" s="1"/>
  <c r="U2434" i="33"/>
  <c r="T2434" i="33"/>
  <c r="BA2434" i="33" s="1"/>
  <c r="X2435" i="33"/>
  <c r="BE2435" i="33" s="1"/>
  <c r="Y2435" i="33"/>
  <c r="BF2435" i="33" s="1"/>
  <c r="U2438" i="33"/>
  <c r="BB2438" i="33" s="1"/>
  <c r="T2438" i="33"/>
  <c r="BA2438" i="33" s="1"/>
  <c r="X2439" i="33"/>
  <c r="BE2439" i="33" s="1"/>
  <c r="Y2439" i="33"/>
  <c r="BF2439" i="33" s="1"/>
  <c r="U2442" i="33"/>
  <c r="BB2442" i="33" s="1"/>
  <c r="T2442" i="33"/>
  <c r="X2443" i="33"/>
  <c r="Y2443" i="33"/>
  <c r="BF2443" i="33" s="1"/>
  <c r="U2446" i="33"/>
  <c r="BB2446" i="33" s="1"/>
  <c r="T2446" i="33"/>
  <c r="BA2446" i="33" s="1"/>
  <c r="X2447" i="33"/>
  <c r="BE2447" i="33" s="1"/>
  <c r="Y2447" i="33"/>
  <c r="BF2447" i="33" s="1"/>
  <c r="U2450" i="33"/>
  <c r="BB2450" i="33" s="1"/>
  <c r="T2450" i="33"/>
  <c r="BA2450" i="33" s="1"/>
  <c r="X2451" i="33"/>
  <c r="Y2451" i="33"/>
  <c r="BF2451" i="33" s="1"/>
  <c r="U2454" i="33"/>
  <c r="BB2454" i="33" s="1"/>
  <c r="T2454" i="33"/>
  <c r="X2455" i="33"/>
  <c r="BE2455" i="33" s="1"/>
  <c r="Y2455" i="33"/>
  <c r="U2458" i="33"/>
  <c r="BB2458" i="33" s="1"/>
  <c r="T2458" i="33"/>
  <c r="BA2458" i="33" s="1"/>
  <c r="X2459" i="33"/>
  <c r="BE2459" i="33" s="1"/>
  <c r="Y2459" i="33"/>
  <c r="BF2459" i="33" s="1"/>
  <c r="U2462" i="33"/>
  <c r="T2462" i="33"/>
  <c r="X2463" i="33"/>
  <c r="BE2463" i="33" s="1"/>
  <c r="Y2463" i="33"/>
  <c r="BF2463" i="33" s="1"/>
  <c r="U2466" i="33"/>
  <c r="T2466" i="33"/>
  <c r="BA2466" i="33" s="1"/>
  <c r="X2467" i="33"/>
  <c r="BE2467" i="33" s="1"/>
  <c r="Y2467" i="33"/>
  <c r="BF2467" i="33" s="1"/>
  <c r="U2470" i="33"/>
  <c r="BB2470" i="33" s="1"/>
  <c r="T2470" i="33"/>
  <c r="BA2470" i="33" s="1"/>
  <c r="X2471" i="33"/>
  <c r="BE2471" i="33" s="1"/>
  <c r="Y2471" i="33"/>
  <c r="BF2471" i="33" s="1"/>
  <c r="U2474" i="33"/>
  <c r="BB2474" i="33" s="1"/>
  <c r="T2474" i="33"/>
  <c r="BA2474" i="33" s="1"/>
  <c r="X2475" i="33"/>
  <c r="BE2475" i="33" s="1"/>
  <c r="Y2475" i="33"/>
  <c r="BF2475" i="33" s="1"/>
  <c r="U2478" i="33"/>
  <c r="BB2478" i="33" s="1"/>
  <c r="T2478" i="33"/>
  <c r="BA2478" i="33" s="1"/>
  <c r="X2479" i="33"/>
  <c r="Y2479" i="33"/>
  <c r="BF2479" i="33" s="1"/>
  <c r="U2482" i="33"/>
  <c r="BB2482" i="33" s="1"/>
  <c r="T2482" i="33"/>
  <c r="BA2482" i="33" s="1"/>
  <c r="X2483" i="33"/>
  <c r="Y2483" i="33"/>
  <c r="BF2483" i="33" s="1"/>
  <c r="U2486" i="33"/>
  <c r="BB2486" i="33" s="1"/>
  <c r="T2486" i="33"/>
  <c r="BA2486" i="33" s="1"/>
  <c r="X2487" i="33"/>
  <c r="Y2487" i="33"/>
  <c r="BF2487" i="33" s="1"/>
  <c r="U2490" i="33"/>
  <c r="BB2490" i="33" s="1"/>
  <c r="T2490" i="33"/>
  <c r="BA2490" i="33" s="1"/>
  <c r="X2491" i="33"/>
  <c r="BE2491" i="33" s="1"/>
  <c r="Y2491" i="33"/>
  <c r="BF2491" i="33" s="1"/>
  <c r="U2494" i="33"/>
  <c r="BB2494" i="33" s="1"/>
  <c r="T2494" i="33"/>
  <c r="BA2494" i="33" s="1"/>
  <c r="X2495" i="33"/>
  <c r="BE2495" i="33" s="1"/>
  <c r="Y2495" i="33"/>
  <c r="BF2495" i="33" s="1"/>
  <c r="U2498" i="33"/>
  <c r="BB2498" i="33" s="1"/>
  <c r="T2498" i="33"/>
  <c r="BA2498" i="33" s="1"/>
  <c r="X2499" i="33"/>
  <c r="Y2499" i="33"/>
  <c r="U2502" i="33"/>
  <c r="T2502" i="33"/>
  <c r="BA2502" i="33" s="1"/>
  <c r="X2503" i="33"/>
  <c r="BE2503" i="33" s="1"/>
  <c r="Y2503" i="33"/>
  <c r="BF2503" i="33" s="1"/>
  <c r="U2506" i="33"/>
  <c r="BB2506" i="33" s="1"/>
  <c r="T2506" i="33"/>
  <c r="BA2506" i="33" s="1"/>
  <c r="X2507" i="33"/>
  <c r="BE2507" i="33" s="1"/>
  <c r="Y2507" i="33"/>
  <c r="BF2507" i="33" s="1"/>
  <c r="U2510" i="33"/>
  <c r="BB2510" i="33" s="1"/>
  <c r="T2510" i="33"/>
  <c r="X2511" i="33"/>
  <c r="Y2511" i="33"/>
  <c r="BF2511" i="33" s="1"/>
  <c r="U2514" i="33"/>
  <c r="T2514" i="33"/>
  <c r="BA2514" i="33" s="1"/>
  <c r="X2515" i="33"/>
  <c r="BE2515" i="33" s="1"/>
  <c r="Y2515" i="33"/>
  <c r="BF2515" i="33" s="1"/>
  <c r="U2518" i="33"/>
  <c r="BB2518" i="33" s="1"/>
  <c r="T2518" i="33"/>
  <c r="BA2518" i="33" s="1"/>
  <c r="X2519" i="33"/>
  <c r="BE2519" i="33" s="1"/>
  <c r="Y2519" i="33"/>
  <c r="BF2519" i="33" s="1"/>
  <c r="U2522" i="33"/>
  <c r="BB2522" i="33" s="1"/>
  <c r="T2522" i="33"/>
  <c r="BA2522" i="33" s="1"/>
  <c r="X2523" i="33"/>
  <c r="BE2523" i="33" s="1"/>
  <c r="Y2523" i="33"/>
  <c r="BF2523" i="33" s="1"/>
  <c r="U2526" i="33"/>
  <c r="T2526" i="33"/>
  <c r="BA2526" i="33" s="1"/>
  <c r="X2527" i="33"/>
  <c r="BE2527" i="33" s="1"/>
  <c r="Y2527" i="33"/>
  <c r="BF2527" i="33" s="1"/>
  <c r="U2530" i="33"/>
  <c r="BB2530" i="33" s="1"/>
  <c r="T2530" i="33"/>
  <c r="BA2530" i="33" s="1"/>
  <c r="X2531" i="33"/>
  <c r="BE2531" i="33" s="1"/>
  <c r="Y2531" i="33"/>
  <c r="BF2531" i="33" s="1"/>
  <c r="U2534" i="33"/>
  <c r="BB2534" i="33" s="1"/>
  <c r="T2534" i="33"/>
  <c r="BA2534" i="33" s="1"/>
  <c r="X2535" i="33"/>
  <c r="Y2535" i="33"/>
  <c r="BF2535" i="33" s="1"/>
  <c r="U2538" i="33"/>
  <c r="BB2538" i="33" s="1"/>
  <c r="T2538" i="33"/>
  <c r="BA2538" i="33" s="1"/>
  <c r="X2539" i="33"/>
  <c r="BE2539" i="33" s="1"/>
  <c r="Y2539" i="33"/>
  <c r="BF2539" i="33" s="1"/>
  <c r="U2542" i="33"/>
  <c r="BB2542" i="33" s="1"/>
  <c r="T2542" i="33"/>
  <c r="BA2542" i="33" s="1"/>
  <c r="X2543" i="33"/>
  <c r="BE2543" i="33" s="1"/>
  <c r="Y2543" i="33"/>
  <c r="BF2543" i="33" s="1"/>
  <c r="U2546" i="33"/>
  <c r="BB2546" i="33" s="1"/>
  <c r="T2546" i="33"/>
  <c r="BA2546" i="33" s="1"/>
  <c r="X2547" i="33"/>
  <c r="BE2547" i="33" s="1"/>
  <c r="Y2547" i="33"/>
  <c r="BF2547" i="33" s="1"/>
  <c r="U2550" i="33"/>
  <c r="BB2550" i="33" s="1"/>
  <c r="T2550" i="33"/>
  <c r="BA2550" i="33" s="1"/>
  <c r="X2551" i="33"/>
  <c r="BE2551" i="33" s="1"/>
  <c r="Y2551" i="33"/>
  <c r="BF2551" i="33" s="1"/>
  <c r="U2554" i="33"/>
  <c r="BB2554" i="33" s="1"/>
  <c r="T2554" i="33"/>
  <c r="BA2554" i="33" s="1"/>
  <c r="X2555" i="33"/>
  <c r="Y2555" i="33"/>
  <c r="BF2555" i="33" s="1"/>
  <c r="U2558" i="33"/>
  <c r="BB2558" i="33" s="1"/>
  <c r="T2558" i="33"/>
  <c r="BA2558" i="33" s="1"/>
  <c r="X2559" i="33"/>
  <c r="BE2559" i="33" s="1"/>
  <c r="Y2559" i="33"/>
  <c r="U2562" i="33"/>
  <c r="BB2562" i="33" s="1"/>
  <c r="T2562" i="33"/>
  <c r="BA2562" i="33" s="1"/>
  <c r="X2563" i="33"/>
  <c r="Y2563" i="33"/>
  <c r="BF2563" i="33" s="1"/>
  <c r="U2566" i="33"/>
  <c r="BB2566" i="33" s="1"/>
  <c r="T2566" i="33"/>
  <c r="BA2566" i="33" s="1"/>
  <c r="X2567" i="33"/>
  <c r="BE2567" i="33" s="1"/>
  <c r="Y2567" i="33"/>
  <c r="BF2567" i="33" s="1"/>
  <c r="AA2568" i="33"/>
  <c r="BH2568" i="33" s="1"/>
  <c r="Z2568" i="33"/>
  <c r="W2571" i="33"/>
  <c r="BD2571" i="33" s="1"/>
  <c r="V2571" i="33"/>
  <c r="BC2571" i="33" s="1"/>
  <c r="AA2572" i="33"/>
  <c r="Z2572" i="33"/>
  <c r="W2575" i="33"/>
  <c r="BD2575" i="33" s="1"/>
  <c r="V2575" i="33"/>
  <c r="AA2576" i="33"/>
  <c r="BH2576" i="33" s="1"/>
  <c r="Z2576" i="33"/>
  <c r="W2579" i="33"/>
  <c r="BD2579" i="33" s="1"/>
  <c r="V2579" i="33"/>
  <c r="BC2579" i="33" s="1"/>
  <c r="AA2580" i="33"/>
  <c r="Z2580" i="33"/>
  <c r="W2583" i="33"/>
  <c r="BD2583" i="33" s="1"/>
  <c r="V2583" i="33"/>
  <c r="BC2583" i="33" s="1"/>
  <c r="AA2584" i="33"/>
  <c r="BH2584" i="33" s="1"/>
  <c r="Z2584" i="33"/>
  <c r="W2587" i="33"/>
  <c r="V2587" i="33"/>
  <c r="AA2588" i="33"/>
  <c r="Z2588" i="33"/>
  <c r="W2591" i="33"/>
  <c r="BD2591" i="33" s="1"/>
  <c r="V2591" i="33"/>
  <c r="BC2591" i="33" s="1"/>
  <c r="AA2592" i="33"/>
  <c r="BH2592" i="33" s="1"/>
  <c r="Z2592" i="33"/>
  <c r="W2595" i="33"/>
  <c r="BD2595" i="33" s="1"/>
  <c r="V2595" i="33"/>
  <c r="Z2596" i="33"/>
  <c r="AA2596" i="33"/>
  <c r="W2599" i="33"/>
  <c r="BD2599" i="33" s="1"/>
  <c r="V2599" i="33"/>
  <c r="BC2599" i="33" s="1"/>
  <c r="AA2600" i="33"/>
  <c r="BH2600" i="33" s="1"/>
  <c r="Z2600" i="33"/>
  <c r="W2603" i="33"/>
  <c r="V2603" i="33"/>
  <c r="BC2603" i="33" s="1"/>
  <c r="AA2604" i="33"/>
  <c r="Z2604" i="33"/>
  <c r="W2607" i="33"/>
  <c r="BD2607" i="33" s="1"/>
  <c r="V2607" i="33"/>
  <c r="BC2607" i="33" s="1"/>
  <c r="AA2608" i="33"/>
  <c r="BH2608" i="33" s="1"/>
  <c r="Z2608" i="33"/>
  <c r="W2611" i="33"/>
  <c r="BD2611" i="33" s="1"/>
  <c r="V2611" i="33"/>
  <c r="BC2611" i="33" s="1"/>
  <c r="Z2612" i="33"/>
  <c r="AA2612" i="33"/>
  <c r="W2615" i="33"/>
  <c r="BD2615" i="33" s="1"/>
  <c r="V2615" i="33"/>
  <c r="BC2615" i="33" s="1"/>
  <c r="AA2616" i="33"/>
  <c r="BH2616" i="33" s="1"/>
  <c r="Z2616" i="33"/>
  <c r="W2619" i="33"/>
  <c r="BD2619" i="33" s="1"/>
  <c r="V2619" i="33"/>
  <c r="AA2620" i="33"/>
  <c r="Z2620" i="33"/>
  <c r="W2623" i="33"/>
  <c r="BD2623" i="33" s="1"/>
  <c r="V2623" i="33"/>
  <c r="BC2623" i="33" s="1"/>
  <c r="AA2624" i="33"/>
  <c r="BH2624" i="33" s="1"/>
  <c r="Z2624" i="33"/>
  <c r="W2627" i="33"/>
  <c r="BD2627" i="33" s="1"/>
  <c r="V2627" i="33"/>
  <c r="BC2627" i="33" s="1"/>
  <c r="AA2628" i="33"/>
  <c r="Z2628" i="33"/>
  <c r="W2631" i="33"/>
  <c r="BD2631" i="33" s="1"/>
  <c r="V2631" i="33"/>
  <c r="BC2631" i="33" s="1"/>
  <c r="AA2632" i="33"/>
  <c r="BH2632" i="33" s="1"/>
  <c r="Z2632" i="33"/>
  <c r="W2635" i="33"/>
  <c r="V2635" i="33"/>
  <c r="AA2636" i="33"/>
  <c r="Z2636" i="33"/>
  <c r="W2639" i="33"/>
  <c r="V2639" i="33"/>
  <c r="BC2639" i="33" s="1"/>
  <c r="AA2640" i="33"/>
  <c r="BH2640" i="33" s="1"/>
  <c r="Z2640" i="33"/>
  <c r="W2643" i="33"/>
  <c r="BD2643" i="33" s="1"/>
  <c r="V2643" i="33"/>
  <c r="AA2644" i="33"/>
  <c r="Z2644" i="33"/>
  <c r="W2647" i="33"/>
  <c r="BD2647" i="33" s="1"/>
  <c r="V2647" i="33"/>
  <c r="BC2647" i="33" s="1"/>
  <c r="AA2648" i="33"/>
  <c r="BH2648" i="33" s="1"/>
  <c r="Z2648" i="33"/>
  <c r="W2651" i="33"/>
  <c r="BD2651" i="33" s="1"/>
  <c r="V2651" i="33"/>
  <c r="BC2651" i="33" s="1"/>
  <c r="AA2652" i="33"/>
  <c r="Z2652" i="33"/>
  <c r="W2655" i="33"/>
  <c r="V2655" i="33"/>
  <c r="BC2655" i="33" s="1"/>
  <c r="AA2656" i="33"/>
  <c r="BH2656" i="33" s="1"/>
  <c r="Z2656" i="33"/>
  <c r="W2659" i="33"/>
  <c r="BD2659" i="33" s="1"/>
  <c r="V2659" i="33"/>
  <c r="BC2659" i="33" s="1"/>
  <c r="Z2660" i="33"/>
  <c r="AA2660" i="33"/>
  <c r="W2663" i="33"/>
  <c r="BD2663" i="33" s="1"/>
  <c r="V2663" i="33"/>
  <c r="BC2663" i="33" s="1"/>
  <c r="AA2664" i="33"/>
  <c r="BH2664" i="33" s="1"/>
  <c r="Z2664" i="33"/>
  <c r="W2667" i="33"/>
  <c r="BD2667" i="33" s="1"/>
  <c r="V2667" i="33"/>
  <c r="BC2667" i="33" s="1"/>
  <c r="AA2668" i="33"/>
  <c r="Z2668" i="33"/>
  <c r="W2671" i="33"/>
  <c r="BD2671" i="33" s="1"/>
  <c r="V2671" i="33"/>
  <c r="BC2671" i="33" s="1"/>
  <c r="AA2672" i="33"/>
  <c r="BH2672" i="33" s="1"/>
  <c r="Z2672" i="33"/>
  <c r="W2675" i="33"/>
  <c r="BD2675" i="33" s="1"/>
  <c r="V2675" i="33"/>
  <c r="BC2675" i="33" s="1"/>
  <c r="AA2676" i="33"/>
  <c r="Z2676" i="33"/>
  <c r="W2679" i="33"/>
  <c r="BD2679" i="33" s="1"/>
  <c r="V2679" i="33"/>
  <c r="BC2679" i="33" s="1"/>
  <c r="AA2680" i="33"/>
  <c r="BH2680" i="33" s="1"/>
  <c r="Z2680" i="33"/>
  <c r="W2683" i="33"/>
  <c r="BD2683" i="33" s="1"/>
  <c r="V2683" i="33"/>
  <c r="BC2683" i="33" s="1"/>
  <c r="AA2684" i="33"/>
  <c r="Z2684" i="33"/>
  <c r="W2687" i="33"/>
  <c r="BD2687" i="33" s="1"/>
  <c r="V2687" i="33"/>
  <c r="BC2687" i="33" s="1"/>
  <c r="AA2688" i="33"/>
  <c r="BH2688" i="33" s="1"/>
  <c r="Z2688" i="33"/>
  <c r="W2691" i="33"/>
  <c r="BD2691" i="33" s="1"/>
  <c r="V2691" i="33"/>
  <c r="BC2691" i="33" s="1"/>
  <c r="AA2692" i="33"/>
  <c r="Z2692" i="33"/>
  <c r="W2695" i="33"/>
  <c r="BD2695" i="33" s="1"/>
  <c r="V2695" i="33"/>
  <c r="BC2695" i="33" s="1"/>
  <c r="AA2696" i="33"/>
  <c r="BH2696" i="33" s="1"/>
  <c r="Z2696" i="33"/>
  <c r="W2699" i="33"/>
  <c r="BD2699" i="33" s="1"/>
  <c r="V2699" i="33"/>
  <c r="BC2699" i="33" s="1"/>
  <c r="AA2700" i="33"/>
  <c r="Z2700" i="33"/>
  <c r="W2703" i="33"/>
  <c r="BD2703" i="33" s="1"/>
  <c r="V2703" i="33"/>
  <c r="BC2703" i="33" s="1"/>
  <c r="AA2704" i="33"/>
  <c r="BH2704" i="33" s="1"/>
  <c r="Z2704" i="33"/>
  <c r="W2707" i="33"/>
  <c r="V2707" i="33"/>
  <c r="BC2707" i="33" s="1"/>
  <c r="AA2708" i="33"/>
  <c r="Z2708" i="33"/>
  <c r="W2711" i="33"/>
  <c r="BD2711" i="33" s="1"/>
  <c r="V2711" i="33"/>
  <c r="AA2712" i="33"/>
  <c r="BH2712" i="33" s="1"/>
  <c r="Z2712" i="33"/>
  <c r="W2715" i="33"/>
  <c r="BD2715" i="33" s="1"/>
  <c r="V2715" i="33"/>
  <c r="BC2715" i="33" s="1"/>
  <c r="AA2716" i="33"/>
  <c r="Z2716" i="33"/>
  <c r="W2719" i="33"/>
  <c r="BD2719" i="33" s="1"/>
  <c r="V2719" i="33"/>
  <c r="BC2719" i="33" s="1"/>
  <c r="AA2720" i="33"/>
  <c r="BH2720" i="33" s="1"/>
  <c r="Z2720" i="33"/>
  <c r="W2723" i="33"/>
  <c r="V2723" i="33"/>
  <c r="BC2723" i="33" s="1"/>
  <c r="AA2724" i="33"/>
  <c r="Z2724" i="33"/>
  <c r="W2727" i="33"/>
  <c r="BD2727" i="33" s="1"/>
  <c r="V2727" i="33"/>
  <c r="BC2727" i="33" s="1"/>
  <c r="AA2728" i="33"/>
  <c r="BH2728" i="33" s="1"/>
  <c r="Z2728" i="33"/>
  <c r="W2731" i="33"/>
  <c r="BD2731" i="33" s="1"/>
  <c r="V2731" i="33"/>
  <c r="BC2731" i="33" s="1"/>
  <c r="AA2732" i="33"/>
  <c r="Z2732" i="33"/>
  <c r="W2735" i="33"/>
  <c r="BD2735" i="33" s="1"/>
  <c r="V2735" i="33"/>
  <c r="BC2735" i="33" s="1"/>
  <c r="AA2736" i="33"/>
  <c r="BH2736" i="33" s="1"/>
  <c r="Z2736" i="33"/>
  <c r="W2739" i="33"/>
  <c r="BD2739" i="33" s="1"/>
  <c r="V2739" i="33"/>
  <c r="BC2739" i="33" s="1"/>
  <c r="AA2740" i="33"/>
  <c r="Z2740" i="33"/>
  <c r="W2743" i="33"/>
  <c r="BD2743" i="33" s="1"/>
  <c r="V2743" i="33"/>
  <c r="BC2743" i="33" s="1"/>
  <c r="AA2744" i="33"/>
  <c r="BH2744" i="33" s="1"/>
  <c r="Z2744" i="33"/>
  <c r="W2747" i="33"/>
  <c r="BD2747" i="33" s="1"/>
  <c r="V2747" i="33"/>
  <c r="AA2748" i="33"/>
  <c r="Z2748" i="33"/>
  <c r="W2751" i="33"/>
  <c r="BD2751" i="33" s="1"/>
  <c r="V2751" i="33"/>
  <c r="BC2751" i="33" s="1"/>
  <c r="AA2752" i="33"/>
  <c r="BH2752" i="33" s="1"/>
  <c r="Z2752" i="33"/>
  <c r="W2755" i="33"/>
  <c r="V2755" i="33"/>
  <c r="BC2755" i="33" s="1"/>
  <c r="AA2756" i="33"/>
  <c r="Z2756" i="33"/>
  <c r="V2759" i="33"/>
  <c r="BC2759" i="33" s="1"/>
  <c r="W2759" i="33"/>
  <c r="AA2760" i="33"/>
  <c r="BH2760" i="33" s="1"/>
  <c r="Z2760" i="33"/>
  <c r="V2763" i="33"/>
  <c r="BC2763" i="33" s="1"/>
  <c r="W2763" i="33"/>
  <c r="BD2763" i="33" s="1"/>
  <c r="AA2764" i="33"/>
  <c r="Z2764" i="33"/>
  <c r="W2767" i="33"/>
  <c r="BD2767" i="33" s="1"/>
  <c r="V2767" i="33"/>
  <c r="BC2767" i="33" s="1"/>
  <c r="AA2768" i="33"/>
  <c r="BH2768" i="33" s="1"/>
  <c r="Z2768" i="33"/>
  <c r="W2771" i="33"/>
  <c r="BD2771" i="33" s="1"/>
  <c r="V2771" i="33"/>
  <c r="BC2771" i="33" s="1"/>
  <c r="AA2772" i="33"/>
  <c r="Z2772" i="33"/>
  <c r="W2775" i="33"/>
  <c r="BD2775" i="33" s="1"/>
  <c r="V2775" i="33"/>
  <c r="BC2775" i="33" s="1"/>
  <c r="AA2776" i="33"/>
  <c r="BH2776" i="33" s="1"/>
  <c r="Z2776" i="33"/>
  <c r="W2779" i="33"/>
  <c r="BD2779" i="33" s="1"/>
  <c r="V2779" i="33"/>
  <c r="AA2780" i="33"/>
  <c r="Z2780" i="33"/>
  <c r="W2783" i="33"/>
  <c r="V2783" i="33"/>
  <c r="AA2784" i="33"/>
  <c r="BH2784" i="33" s="1"/>
  <c r="Z2784" i="33"/>
  <c r="W2787" i="33"/>
  <c r="V2787" i="33"/>
  <c r="BC2787" i="33" s="1"/>
  <c r="AA2788" i="33"/>
  <c r="Z2788" i="33"/>
  <c r="W2791" i="33"/>
  <c r="V2791" i="33"/>
  <c r="BC2791" i="33" s="1"/>
  <c r="AA2792" i="33"/>
  <c r="BH2792" i="33" s="1"/>
  <c r="Z2792" i="33"/>
  <c r="W2795" i="33"/>
  <c r="BD2795" i="33" s="1"/>
  <c r="V2795" i="33"/>
  <c r="BC2795" i="33" s="1"/>
  <c r="Z2796" i="33"/>
  <c r="AA2796" i="33"/>
  <c r="W2799" i="33"/>
  <c r="BD2799" i="33" s="1"/>
  <c r="V2799" i="33"/>
  <c r="BC2799" i="33" s="1"/>
  <c r="Z2800" i="33"/>
  <c r="AA2800" i="33"/>
  <c r="W2803" i="33"/>
  <c r="BD2803" i="33" s="1"/>
  <c r="V2803" i="33"/>
  <c r="BC2803" i="33" s="1"/>
  <c r="Z2804" i="33"/>
  <c r="AA2804" i="33"/>
  <c r="W2807" i="33"/>
  <c r="BD2807" i="33" s="1"/>
  <c r="V2807" i="33"/>
  <c r="BC2807" i="33" s="1"/>
  <c r="Z2808" i="33"/>
  <c r="AA2808" i="33"/>
  <c r="W2811" i="33"/>
  <c r="BD2811" i="33" s="1"/>
  <c r="V2811" i="33"/>
  <c r="Z2812" i="33"/>
  <c r="AA2812" i="33"/>
  <c r="W2815" i="33"/>
  <c r="V2815" i="33"/>
  <c r="BC2815" i="33" s="1"/>
  <c r="Z2816" i="33"/>
  <c r="AA2816" i="33"/>
  <c r="W2819" i="33"/>
  <c r="V2819" i="33"/>
  <c r="Z2820" i="33"/>
  <c r="AA2820" i="33"/>
  <c r="W2823" i="33"/>
  <c r="BD2823" i="33" s="1"/>
  <c r="V2823" i="33"/>
  <c r="BC2823" i="33" s="1"/>
  <c r="Z2824" i="33"/>
  <c r="AA2824" i="33"/>
  <c r="W2827" i="33"/>
  <c r="BD2827" i="33" s="1"/>
  <c r="V2827" i="33"/>
  <c r="Z2828" i="33"/>
  <c r="AA2828" i="33"/>
  <c r="W2831" i="33"/>
  <c r="BD2831" i="33" s="1"/>
  <c r="V2831" i="33"/>
  <c r="BC2831" i="33" s="1"/>
  <c r="Z2832" i="33"/>
  <c r="AA2832" i="33"/>
  <c r="W2835" i="33"/>
  <c r="BD2835" i="33" s="1"/>
  <c r="V2835" i="33"/>
  <c r="BC2835" i="33" s="1"/>
  <c r="Z2836" i="33"/>
  <c r="AA2836" i="33"/>
  <c r="W2839" i="33"/>
  <c r="BD2839" i="33" s="1"/>
  <c r="V2839" i="33"/>
  <c r="Z2840" i="33"/>
  <c r="AA2840" i="33"/>
  <c r="W2843" i="33"/>
  <c r="BD2843" i="33" s="1"/>
  <c r="V2843" i="33"/>
  <c r="BC2843" i="33" s="1"/>
  <c r="Z2844" i="33"/>
  <c r="AA2844" i="33"/>
  <c r="W2847" i="33"/>
  <c r="BD2847" i="33" s="1"/>
  <c r="V2847" i="33"/>
  <c r="BC2847" i="33" s="1"/>
  <c r="Z2848" i="33"/>
  <c r="AA2848" i="33"/>
  <c r="W2851" i="33"/>
  <c r="V2851" i="33"/>
  <c r="BC2851" i="33" s="1"/>
  <c r="Z2852" i="33"/>
  <c r="AA2852" i="33"/>
  <c r="W2855" i="33"/>
  <c r="BD2855" i="33" s="1"/>
  <c r="V2855" i="33"/>
  <c r="Z2856" i="33"/>
  <c r="AA2856" i="33"/>
  <c r="W2859" i="33"/>
  <c r="V2859" i="33"/>
  <c r="Z2860" i="33"/>
  <c r="AA2860" i="33"/>
  <c r="W2863" i="33"/>
  <c r="BD2863" i="33" s="1"/>
  <c r="V2863" i="33"/>
  <c r="BC2863" i="33" s="1"/>
  <c r="Z2864" i="33"/>
  <c r="AA2864" i="33"/>
  <c r="U2867" i="33"/>
  <c r="T2867" i="33"/>
  <c r="BA2867" i="33" s="1"/>
  <c r="Y2868" i="33"/>
  <c r="BF2868" i="33" s="1"/>
  <c r="X2868" i="33"/>
  <c r="BE2868" i="33" s="1"/>
  <c r="U2871" i="33"/>
  <c r="BB2871" i="33" s="1"/>
  <c r="T2871" i="33"/>
  <c r="BA2871" i="33" s="1"/>
  <c r="Y2872" i="33"/>
  <c r="X2872" i="33"/>
  <c r="BE2872" i="33" s="1"/>
  <c r="U2875" i="33"/>
  <c r="BB2875" i="33" s="1"/>
  <c r="T2875" i="33"/>
  <c r="BA2875" i="33" s="1"/>
  <c r="Y2876" i="33"/>
  <c r="BF2876" i="33" s="1"/>
  <c r="X2876" i="33"/>
  <c r="BE2876" i="33" s="1"/>
  <c r="U2879" i="33"/>
  <c r="BB2879" i="33" s="1"/>
  <c r="T2879" i="33"/>
  <c r="BA2879" i="33" s="1"/>
  <c r="Y2880" i="33"/>
  <c r="X2880" i="33"/>
  <c r="U2883" i="33"/>
  <c r="BB2883" i="33" s="1"/>
  <c r="T2883" i="33"/>
  <c r="BA2883" i="33" s="1"/>
  <c r="Y2884" i="33"/>
  <c r="X2884" i="33"/>
  <c r="BE2884" i="33" s="1"/>
  <c r="U2887" i="33"/>
  <c r="BB2887" i="33" s="1"/>
  <c r="T2887" i="33"/>
  <c r="BA2887" i="33" s="1"/>
  <c r="Y2888" i="33"/>
  <c r="BF2888" i="33" s="1"/>
  <c r="X2888" i="33"/>
  <c r="BE2888" i="33" s="1"/>
  <c r="U2891" i="33"/>
  <c r="BB2891" i="33" s="1"/>
  <c r="T2891" i="33"/>
  <c r="BA2891" i="33" s="1"/>
  <c r="Y2892" i="33"/>
  <c r="BF2892" i="33" s="1"/>
  <c r="X2892" i="33"/>
  <c r="BE2892" i="33" s="1"/>
  <c r="U2895" i="33"/>
  <c r="BB2895" i="33" s="1"/>
  <c r="T2895" i="33"/>
  <c r="BA2895" i="33" s="1"/>
  <c r="Y2896" i="33"/>
  <c r="X2896" i="33"/>
  <c r="U2899" i="33"/>
  <c r="T2899" i="33"/>
  <c r="BA2899" i="33" s="1"/>
  <c r="Y2900" i="33"/>
  <c r="X2900" i="33"/>
  <c r="BE2900" i="33" s="1"/>
  <c r="U2903" i="33"/>
  <c r="BB2903" i="33" s="1"/>
  <c r="T2903" i="33"/>
  <c r="Y2904" i="33"/>
  <c r="BF2904" i="33" s="1"/>
  <c r="X2904" i="33"/>
  <c r="BE2904" i="33" s="1"/>
  <c r="U2907" i="33"/>
  <c r="T2907" i="33"/>
  <c r="BA2907" i="33" s="1"/>
  <c r="Y2908" i="33"/>
  <c r="BF2908" i="33" s="1"/>
  <c r="X2908" i="33"/>
  <c r="BE2908" i="33" s="1"/>
  <c r="U2911" i="33"/>
  <c r="BB2911" i="33" s="1"/>
  <c r="T2911" i="33"/>
  <c r="BA2911" i="33" s="1"/>
  <c r="Y2912" i="33"/>
  <c r="BF2912" i="33" s="1"/>
  <c r="X2912" i="33"/>
  <c r="BE2912" i="33" s="1"/>
  <c r="U2915" i="33"/>
  <c r="BB2915" i="33" s="1"/>
  <c r="T2915" i="33"/>
  <c r="BA2915" i="33" s="1"/>
  <c r="Y2916" i="33"/>
  <c r="BF2916" i="33" s="1"/>
  <c r="X2916" i="33"/>
  <c r="BE2916" i="33" s="1"/>
  <c r="U2919" i="33"/>
  <c r="BB2919" i="33" s="1"/>
  <c r="T2919" i="33"/>
  <c r="BA2919" i="33" s="1"/>
  <c r="Y2920" i="33"/>
  <c r="BF2920" i="33" s="1"/>
  <c r="X2920" i="33"/>
  <c r="BE2920" i="33" s="1"/>
  <c r="U2923" i="33"/>
  <c r="BB2923" i="33" s="1"/>
  <c r="T2923" i="33"/>
  <c r="BA2923" i="33" s="1"/>
  <c r="Y2924" i="33"/>
  <c r="BF2924" i="33" s="1"/>
  <c r="X2924" i="33"/>
  <c r="BE2924" i="33" s="1"/>
  <c r="U2927" i="33"/>
  <c r="BB2927" i="33" s="1"/>
  <c r="T2927" i="33"/>
  <c r="BA2927" i="33" s="1"/>
  <c r="Y2928" i="33"/>
  <c r="X2928" i="33"/>
  <c r="U2931" i="33"/>
  <c r="BB2931" i="33" s="1"/>
  <c r="T2931" i="33"/>
  <c r="Y2932" i="33"/>
  <c r="BF2932" i="33" s="1"/>
  <c r="X2932" i="33"/>
  <c r="BE2932" i="33" s="1"/>
  <c r="U2935" i="33"/>
  <c r="BB2935" i="33" s="1"/>
  <c r="T2935" i="33"/>
  <c r="BA2935" i="33" s="1"/>
  <c r="Y2936" i="33"/>
  <c r="BF2936" i="33" s="1"/>
  <c r="X2936" i="33"/>
  <c r="BE2936" i="33" s="1"/>
  <c r="U2939" i="33"/>
  <c r="BB2939" i="33" s="1"/>
  <c r="T2939" i="33"/>
  <c r="BA2939" i="33" s="1"/>
  <c r="Y2940" i="33"/>
  <c r="BF2940" i="33" s="1"/>
  <c r="X2940" i="33"/>
  <c r="BE2940" i="33" s="1"/>
  <c r="U2943" i="33"/>
  <c r="BB2943" i="33" s="1"/>
  <c r="T2943" i="33"/>
  <c r="Y2944" i="33"/>
  <c r="X2944" i="33"/>
  <c r="U2947" i="33"/>
  <c r="T2947" i="33"/>
  <c r="Y2948" i="33"/>
  <c r="X2948" i="33"/>
  <c r="U2951" i="33"/>
  <c r="T2951" i="33"/>
  <c r="Y2952" i="33"/>
  <c r="X2952" i="33"/>
  <c r="U2955" i="33"/>
  <c r="T2955" i="33"/>
  <c r="Y2956" i="33"/>
  <c r="X2956" i="33"/>
  <c r="Y931" i="33"/>
  <c r="X931" i="33"/>
  <c r="BE931" i="33" s="1"/>
  <c r="Z932" i="33"/>
  <c r="BG932" i="33" s="1"/>
  <c r="AA932" i="33"/>
  <c r="BH932" i="33" s="1"/>
  <c r="W935" i="33"/>
  <c r="V935" i="33"/>
  <c r="Z936" i="33"/>
  <c r="BG936" i="33" s="1"/>
  <c r="AA936" i="33"/>
  <c r="BH936" i="33" s="1"/>
  <c r="W939" i="33"/>
  <c r="V939" i="33"/>
  <c r="BC939" i="33" s="1"/>
  <c r="Z940" i="33"/>
  <c r="BG940" i="33" s="1"/>
  <c r="AA940" i="33"/>
  <c r="BH940" i="33" s="1"/>
  <c r="W943" i="33"/>
  <c r="V943" i="33"/>
  <c r="Z944" i="33"/>
  <c r="BG944" i="33" s="1"/>
  <c r="AA944" i="33"/>
  <c r="W947" i="33"/>
  <c r="V947" i="33"/>
  <c r="BC947" i="33" s="1"/>
  <c r="Z948" i="33"/>
  <c r="BG948" i="33" s="1"/>
  <c r="AA948" i="33"/>
  <c r="BH948" i="33" s="1"/>
  <c r="W951" i="33"/>
  <c r="V951" i="33"/>
  <c r="Z952" i="33"/>
  <c r="AA952" i="33"/>
  <c r="BH952" i="33" s="1"/>
  <c r="W955" i="33"/>
  <c r="V955" i="33"/>
  <c r="BC955" i="33" s="1"/>
  <c r="Z956" i="33"/>
  <c r="BG956" i="33" s="1"/>
  <c r="AA956" i="33"/>
  <c r="BH956" i="33" s="1"/>
  <c r="W959" i="33"/>
  <c r="V959" i="33"/>
  <c r="Z960" i="33"/>
  <c r="BG960" i="33" s="1"/>
  <c r="AA960" i="33"/>
  <c r="W963" i="33"/>
  <c r="V963" i="33"/>
  <c r="Z964" i="33"/>
  <c r="AA964" i="33"/>
  <c r="BH964" i="33" s="1"/>
  <c r="W967" i="33"/>
  <c r="V967" i="33"/>
  <c r="Z968" i="33"/>
  <c r="AA968" i="33"/>
  <c r="BH968" i="33" s="1"/>
  <c r="W971" i="33"/>
  <c r="V971" i="33"/>
  <c r="Z972" i="33"/>
  <c r="BG972" i="33" s="1"/>
  <c r="AA972" i="33"/>
  <c r="BH972" i="33" s="1"/>
  <c r="W975" i="33"/>
  <c r="V975" i="33"/>
  <c r="Z976" i="33"/>
  <c r="BG976" i="33" s="1"/>
  <c r="AA976" i="33"/>
  <c r="BH976" i="33" s="1"/>
  <c r="W979" i="33"/>
  <c r="V979" i="33"/>
  <c r="Z980" i="33"/>
  <c r="BG980" i="33" s="1"/>
  <c r="AA980" i="33"/>
  <c r="BH980" i="33" s="1"/>
  <c r="W983" i="33"/>
  <c r="V983" i="33"/>
  <c r="Z984" i="33"/>
  <c r="BG984" i="33" s="1"/>
  <c r="AA984" i="33"/>
  <c r="W987" i="33"/>
  <c r="V987" i="33"/>
  <c r="Z988" i="33"/>
  <c r="BG988" i="33" s="1"/>
  <c r="AA988" i="33"/>
  <c r="BH988" i="33" s="1"/>
  <c r="W991" i="33"/>
  <c r="V991" i="33"/>
  <c r="Z992" i="33"/>
  <c r="AA992" i="33"/>
  <c r="W995" i="33"/>
  <c r="V995" i="33"/>
  <c r="Z996" i="33"/>
  <c r="BG996" i="33" s="1"/>
  <c r="AA996" i="33"/>
  <c r="BH996" i="33" s="1"/>
  <c r="W999" i="33"/>
  <c r="V999" i="33"/>
  <c r="Z1000" i="33"/>
  <c r="BG1000" i="33" s="1"/>
  <c r="AA1000" i="33"/>
  <c r="BH1000" i="33" s="1"/>
  <c r="W1003" i="33"/>
  <c r="V1003" i="33"/>
  <c r="Z1004" i="33"/>
  <c r="BG1004" i="33" s="1"/>
  <c r="AA1004" i="33"/>
  <c r="BH1004" i="33" s="1"/>
  <c r="W1007" i="33"/>
  <c r="V1007" i="33"/>
  <c r="Z1008" i="33"/>
  <c r="BG1008" i="33" s="1"/>
  <c r="AA1008" i="33"/>
  <c r="BH1008" i="33" s="1"/>
  <c r="W1011" i="33"/>
  <c r="V1011" i="33"/>
  <c r="Z1012" i="33"/>
  <c r="BG1012" i="33" s="1"/>
  <c r="AA1012" i="33"/>
  <c r="BH1012" i="33" s="1"/>
  <c r="W1015" i="33"/>
  <c r="V1015" i="33"/>
  <c r="Z1016" i="33"/>
  <c r="BG1016" i="33" s="1"/>
  <c r="AA1016" i="33"/>
  <c r="BH1016" i="33" s="1"/>
  <c r="W1019" i="33"/>
  <c r="V1019" i="33"/>
  <c r="Z1020" i="33"/>
  <c r="BG1020" i="33" s="1"/>
  <c r="AA1020" i="33"/>
  <c r="BH1020" i="33" s="1"/>
  <c r="W1023" i="33"/>
  <c r="V1023" i="33"/>
  <c r="Z1024" i="33"/>
  <c r="BG1024" i="33" s="1"/>
  <c r="AA1024" i="33"/>
  <c r="BH1024" i="33" s="1"/>
  <c r="W1027" i="33"/>
  <c r="V1027" i="33"/>
  <c r="Z1028" i="33"/>
  <c r="BG1028" i="33" s="1"/>
  <c r="AA1028" i="33"/>
  <c r="BH1028" i="33" s="1"/>
  <c r="W1031" i="33"/>
  <c r="V1031" i="33"/>
  <c r="Z1032" i="33"/>
  <c r="BG1032" i="33" s="1"/>
  <c r="AA1032" i="33"/>
  <c r="BH1032" i="33" s="1"/>
  <c r="W1035" i="33"/>
  <c r="V1035" i="33"/>
  <c r="Z1036" i="33"/>
  <c r="BG1036" i="33" s="1"/>
  <c r="AA1036" i="33"/>
  <c r="BH1036" i="33" s="1"/>
  <c r="W1039" i="33"/>
  <c r="V1039" i="33"/>
  <c r="Z1040" i="33"/>
  <c r="BG1040" i="33" s="1"/>
  <c r="AA1040" i="33"/>
  <c r="BH1040" i="33" s="1"/>
  <c r="W1043" i="33"/>
  <c r="V1043" i="33"/>
  <c r="Z1044" i="33"/>
  <c r="BG1044" i="33" s="1"/>
  <c r="AA1044" i="33"/>
  <c r="BH1044" i="33" s="1"/>
  <c r="W1047" i="33"/>
  <c r="V1047" i="33"/>
  <c r="Z1048" i="33"/>
  <c r="AA1048" i="33"/>
  <c r="BH1048" i="33" s="1"/>
  <c r="W1051" i="33"/>
  <c r="V1051" i="33"/>
  <c r="Z1052" i="33"/>
  <c r="AA1052" i="33"/>
  <c r="BH1052" i="33" s="1"/>
  <c r="W1055" i="33"/>
  <c r="V1055" i="33"/>
  <c r="Z1056" i="33"/>
  <c r="BG1056" i="33" s="1"/>
  <c r="AA1056" i="33"/>
  <c r="BH1056" i="33" s="1"/>
  <c r="W1059" i="33"/>
  <c r="V1059" i="33"/>
  <c r="Z1060" i="33"/>
  <c r="BG1060" i="33" s="1"/>
  <c r="AA1060" i="33"/>
  <c r="BH1060" i="33" s="1"/>
  <c r="W1063" i="33"/>
  <c r="V1063" i="33"/>
  <c r="Z1064" i="33"/>
  <c r="BG1064" i="33" s="1"/>
  <c r="AA1064" i="33"/>
  <c r="BH1064" i="33" s="1"/>
  <c r="W1067" i="33"/>
  <c r="V1067" i="33"/>
  <c r="Z1068" i="33"/>
  <c r="BG1068" i="33" s="1"/>
  <c r="AA1068" i="33"/>
  <c r="BH1068" i="33" s="1"/>
  <c r="W1071" i="33"/>
  <c r="V1071" i="33"/>
  <c r="Z1072" i="33"/>
  <c r="AA1072" i="33"/>
  <c r="BH1072" i="33" s="1"/>
  <c r="W1075" i="33"/>
  <c r="V1075" i="33"/>
  <c r="Z1076" i="33"/>
  <c r="BG1076" i="33" s="1"/>
  <c r="AA1076" i="33"/>
  <c r="BH1076" i="33" s="1"/>
  <c r="W1079" i="33"/>
  <c r="V1079" i="33"/>
  <c r="Z1080" i="33"/>
  <c r="BG1080" i="33" s="1"/>
  <c r="AA1080" i="33"/>
  <c r="BH1080" i="33" s="1"/>
  <c r="W1083" i="33"/>
  <c r="V1083" i="33"/>
  <c r="Z1084" i="33"/>
  <c r="BG1084" i="33" s="1"/>
  <c r="AA1084" i="33"/>
  <c r="BH1084" i="33" s="1"/>
  <c r="W1087" i="33"/>
  <c r="V1087" i="33"/>
  <c r="Z1088" i="33"/>
  <c r="BG1088" i="33" s="1"/>
  <c r="AA1088" i="33"/>
  <c r="BH1088" i="33" s="1"/>
  <c r="W1091" i="33"/>
  <c r="V1091" i="33"/>
  <c r="Z1092" i="33"/>
  <c r="BG1092" i="33" s="1"/>
  <c r="AA1092" i="33"/>
  <c r="BH1092" i="33" s="1"/>
  <c r="W1095" i="33"/>
  <c r="V1095" i="33"/>
  <c r="Z1096" i="33"/>
  <c r="AA1096" i="33"/>
  <c r="BH1096" i="33" s="1"/>
  <c r="W1099" i="33"/>
  <c r="V1099" i="33"/>
  <c r="Z1100" i="33"/>
  <c r="AA1100" i="33"/>
  <c r="BH1100" i="33" s="1"/>
  <c r="W1103" i="33"/>
  <c r="V1103" i="33"/>
  <c r="Z1104" i="33"/>
  <c r="BG1104" i="33" s="1"/>
  <c r="AA1104" i="33"/>
  <c r="BH1104" i="33" s="1"/>
  <c r="W1107" i="33"/>
  <c r="V1107" i="33"/>
  <c r="Z1108" i="33"/>
  <c r="BG1108" i="33" s="1"/>
  <c r="AA1108" i="33"/>
  <c r="BH1108" i="33" s="1"/>
  <c r="W1111" i="33"/>
  <c r="V1111" i="33"/>
  <c r="Z1112" i="33"/>
  <c r="BG1112" i="33" s="1"/>
  <c r="AA1112" i="33"/>
  <c r="BH1112" i="33" s="1"/>
  <c r="W1115" i="33"/>
  <c r="V1115" i="33"/>
  <c r="Z1116" i="33"/>
  <c r="BG1116" i="33" s="1"/>
  <c r="AA1116" i="33"/>
  <c r="BH1116" i="33" s="1"/>
  <c r="W1119" i="33"/>
  <c r="V1119" i="33"/>
  <c r="Z1120" i="33"/>
  <c r="BG1120" i="33" s="1"/>
  <c r="AA1120" i="33"/>
  <c r="BH1120" i="33" s="1"/>
  <c r="W1123" i="33"/>
  <c r="V1123" i="33"/>
  <c r="Z1124" i="33"/>
  <c r="BG1124" i="33" s="1"/>
  <c r="AA1124" i="33"/>
  <c r="BH1124" i="33" s="1"/>
  <c r="W1127" i="33"/>
  <c r="V1127" i="33"/>
  <c r="Z1128" i="33"/>
  <c r="BG1128" i="33" s="1"/>
  <c r="AA1128" i="33"/>
  <c r="W1131" i="33"/>
  <c r="V1131" i="33"/>
  <c r="Z1132" i="33"/>
  <c r="BG1132" i="33" s="1"/>
  <c r="AA1132" i="33"/>
  <c r="BH1132" i="33" s="1"/>
  <c r="W1135" i="33"/>
  <c r="V1135" i="33"/>
  <c r="Z1136" i="33"/>
  <c r="AA1136" i="33"/>
  <c r="W1139" i="33"/>
  <c r="V1139" i="33"/>
  <c r="Z1140" i="33"/>
  <c r="BG1140" i="33" s="1"/>
  <c r="AA1140" i="33"/>
  <c r="BH1140" i="33" s="1"/>
  <c r="W1143" i="33"/>
  <c r="V1143" i="33"/>
  <c r="Z1144" i="33"/>
  <c r="BG1144" i="33" s="1"/>
  <c r="AA1144" i="33"/>
  <c r="BH1144" i="33" s="1"/>
  <c r="W1147" i="33"/>
  <c r="V1147" i="33"/>
  <c r="Z1148" i="33"/>
  <c r="BG1148" i="33" s="1"/>
  <c r="AA1148" i="33"/>
  <c r="BH1148" i="33" s="1"/>
  <c r="W1151" i="33"/>
  <c r="V1151" i="33"/>
  <c r="Z1152" i="33"/>
  <c r="BG1152" i="33" s="1"/>
  <c r="AA1152" i="33"/>
  <c r="BH1152" i="33" s="1"/>
  <c r="W1155" i="33"/>
  <c r="V1155" i="33"/>
  <c r="Z1156" i="33"/>
  <c r="BG1156" i="33" s="1"/>
  <c r="AA1156" i="33"/>
  <c r="BH1156" i="33" s="1"/>
  <c r="W1159" i="33"/>
  <c r="V1159" i="33"/>
  <c r="Z1160" i="33"/>
  <c r="AA1160" i="33"/>
  <c r="W1163" i="33"/>
  <c r="V1163" i="33"/>
  <c r="Z1164" i="33"/>
  <c r="BG1164" i="33" s="1"/>
  <c r="AA1164" i="33"/>
  <c r="BH1164" i="33" s="1"/>
  <c r="W1167" i="33"/>
  <c r="V1167" i="33"/>
  <c r="Z1168" i="33"/>
  <c r="BG1168" i="33" s="1"/>
  <c r="AA1168" i="33"/>
  <c r="BH1168" i="33" s="1"/>
  <c r="W1171" i="33"/>
  <c r="V1171" i="33"/>
  <c r="Z1172" i="33"/>
  <c r="BG1172" i="33" s="1"/>
  <c r="AA1172" i="33"/>
  <c r="BH1172" i="33" s="1"/>
  <c r="W1175" i="33"/>
  <c r="V1175" i="33"/>
  <c r="Z1176" i="33"/>
  <c r="AA1176" i="33"/>
  <c r="BH1176" i="33" s="1"/>
  <c r="W1179" i="33"/>
  <c r="V1179" i="33"/>
  <c r="Z1180" i="33"/>
  <c r="AA1180" i="33"/>
  <c r="W1183" i="33"/>
  <c r="V1183" i="33"/>
  <c r="Z1184" i="33"/>
  <c r="BG1184" i="33" s="1"/>
  <c r="AA1184" i="33"/>
  <c r="BH1184" i="33" s="1"/>
  <c r="W1187" i="33"/>
  <c r="V1187" i="33"/>
  <c r="Z1188" i="33"/>
  <c r="BG1188" i="33" s="1"/>
  <c r="AA1188" i="33"/>
  <c r="BH1188" i="33" s="1"/>
  <c r="W1191" i="33"/>
  <c r="V1191" i="33"/>
  <c r="Z1192" i="33"/>
  <c r="BG1192" i="33" s="1"/>
  <c r="AA1192" i="33"/>
  <c r="BH1192" i="33" s="1"/>
  <c r="W1195" i="33"/>
  <c r="V1195" i="33"/>
  <c r="Z1196" i="33"/>
  <c r="BG1196" i="33" s="1"/>
  <c r="AA1196" i="33"/>
  <c r="BH1196" i="33" s="1"/>
  <c r="W1199" i="33"/>
  <c r="V1199" i="33"/>
  <c r="Z1200" i="33"/>
  <c r="BG1200" i="33" s="1"/>
  <c r="AA1200" i="33"/>
  <c r="BH1200" i="33" s="1"/>
  <c r="W1203" i="33"/>
  <c r="V1203" i="33"/>
  <c r="Z1204" i="33"/>
  <c r="AA1204" i="33"/>
  <c r="W1207" i="33"/>
  <c r="V1207" i="33"/>
  <c r="Z1208" i="33"/>
  <c r="BG1208" i="33" s="1"/>
  <c r="AA1208" i="33"/>
  <c r="BH1208" i="33" s="1"/>
  <c r="W1211" i="33"/>
  <c r="V1211" i="33"/>
  <c r="Z1212" i="33"/>
  <c r="BG1212" i="33" s="1"/>
  <c r="AA1212" i="33"/>
  <c r="BH1212" i="33" s="1"/>
  <c r="W1215" i="33"/>
  <c r="V1215" i="33"/>
  <c r="Z1216" i="33"/>
  <c r="BG1216" i="33" s="1"/>
  <c r="AA1216" i="33"/>
  <c r="BH1216" i="33" s="1"/>
  <c r="W1219" i="33"/>
  <c r="V1219" i="33"/>
  <c r="Z1220" i="33"/>
  <c r="BG1220" i="33" s="1"/>
  <c r="AA1220" i="33"/>
  <c r="BH1220" i="33" s="1"/>
  <c r="W1223" i="33"/>
  <c r="V1223" i="33"/>
  <c r="Z1224" i="33"/>
  <c r="AA1224" i="33"/>
  <c r="W1227" i="33"/>
  <c r="V1227" i="33"/>
  <c r="Z1228" i="33"/>
  <c r="BG1228" i="33" s="1"/>
  <c r="AA1228" i="33"/>
  <c r="BH1228" i="33" s="1"/>
  <c r="W1231" i="33"/>
  <c r="V1231" i="33"/>
  <c r="Z1232" i="33"/>
  <c r="AA1232" i="33"/>
  <c r="BH1232" i="33" s="1"/>
  <c r="W1235" i="33"/>
  <c r="V1235" i="33"/>
  <c r="Z1236" i="33"/>
  <c r="BG1236" i="33" s="1"/>
  <c r="AA1236" i="33"/>
  <c r="BH1236" i="33" s="1"/>
  <c r="W1239" i="33"/>
  <c r="V1239" i="33"/>
  <c r="Z1240" i="33"/>
  <c r="BG1240" i="33" s="1"/>
  <c r="AA1240" i="33"/>
  <c r="BH1240" i="33" s="1"/>
  <c r="W1243" i="33"/>
  <c r="V1243" i="33"/>
  <c r="Z1244" i="33"/>
  <c r="BG1244" i="33" s="1"/>
  <c r="AA1244" i="33"/>
  <c r="BH1244" i="33" s="1"/>
  <c r="W1247" i="33"/>
  <c r="V1247" i="33"/>
  <c r="Z1248" i="33"/>
  <c r="BG1248" i="33" s="1"/>
  <c r="AA1248" i="33"/>
  <c r="BH1248" i="33" s="1"/>
  <c r="W1251" i="33"/>
  <c r="V1251" i="33"/>
  <c r="Z1252" i="33"/>
  <c r="BG1252" i="33" s="1"/>
  <c r="AA1252" i="33"/>
  <c r="BH1252" i="33" s="1"/>
  <c r="W1255" i="33"/>
  <c r="V1255" i="33"/>
  <c r="Z1256" i="33"/>
  <c r="BG1256" i="33" s="1"/>
  <c r="AA1256" i="33"/>
  <c r="BH1256" i="33" s="1"/>
  <c r="W1259" i="33"/>
  <c r="V1259" i="33"/>
  <c r="Z1260" i="33"/>
  <c r="BG1260" i="33" s="1"/>
  <c r="AA1260" i="33"/>
  <c r="BH1260" i="33" s="1"/>
  <c r="W1263" i="33"/>
  <c r="V1263" i="33"/>
  <c r="Z1264" i="33"/>
  <c r="BG1264" i="33" s="1"/>
  <c r="AA1264" i="33"/>
  <c r="BH1264" i="33" s="1"/>
  <c r="W1267" i="33"/>
  <c r="V1267" i="33"/>
  <c r="Z1268" i="33"/>
  <c r="BG1268" i="33" s="1"/>
  <c r="AA1268" i="33"/>
  <c r="BH1268" i="33" s="1"/>
  <c r="W1271" i="33"/>
  <c r="V1271" i="33"/>
  <c r="Z1272" i="33"/>
  <c r="BG1272" i="33" s="1"/>
  <c r="AA1272" i="33"/>
  <c r="BH1272" i="33" s="1"/>
  <c r="W1275" i="33"/>
  <c r="V1275" i="33"/>
  <c r="Z1276" i="33"/>
  <c r="BG1276" i="33" s="1"/>
  <c r="AA1276" i="33"/>
  <c r="BH1276" i="33" s="1"/>
  <c r="W1279" i="33"/>
  <c r="V1279" i="33"/>
  <c r="Z1280" i="33"/>
  <c r="BG1280" i="33" s="1"/>
  <c r="AA1280" i="33"/>
  <c r="BH1280" i="33" s="1"/>
  <c r="W1283" i="33"/>
  <c r="V1283" i="33"/>
  <c r="Z1284" i="33"/>
  <c r="BG1284" i="33" s="1"/>
  <c r="AA1284" i="33"/>
  <c r="BH1284" i="33" s="1"/>
  <c r="W1287" i="33"/>
  <c r="V1287" i="33"/>
  <c r="Z1288" i="33"/>
  <c r="BG1288" i="33" s="1"/>
  <c r="AA1288" i="33"/>
  <c r="BH1288" i="33" s="1"/>
  <c r="W1291" i="33"/>
  <c r="V1291" i="33"/>
  <c r="Z1292" i="33"/>
  <c r="BG1292" i="33" s="1"/>
  <c r="AA1292" i="33"/>
  <c r="BH1292" i="33" s="1"/>
  <c r="W1295" i="33"/>
  <c r="V1295" i="33"/>
  <c r="Z1296" i="33"/>
  <c r="BG1296" i="33" s="1"/>
  <c r="AA1296" i="33"/>
  <c r="BH1296" i="33" s="1"/>
  <c r="W1299" i="33"/>
  <c r="V1299" i="33"/>
  <c r="Z1300" i="33"/>
  <c r="AA1300" i="33"/>
  <c r="W1303" i="33"/>
  <c r="V1303" i="33"/>
  <c r="Z1304" i="33"/>
  <c r="AA1304" i="33"/>
  <c r="W1307" i="33"/>
  <c r="V1307" i="33"/>
  <c r="Z1308" i="33"/>
  <c r="BG1308" i="33" s="1"/>
  <c r="AA1308" i="33"/>
  <c r="BH1308" i="33" s="1"/>
  <c r="W1311" i="33"/>
  <c r="V1311" i="33"/>
  <c r="Z1312" i="33"/>
  <c r="BG1312" i="33" s="1"/>
  <c r="AA1312" i="33"/>
  <c r="BH1312" i="33" s="1"/>
  <c r="W1315" i="33"/>
  <c r="V1315" i="33"/>
  <c r="Z1316" i="33"/>
  <c r="BG1316" i="33" s="1"/>
  <c r="AA1316" i="33"/>
  <c r="BH1316" i="33" s="1"/>
  <c r="W1319" i="33"/>
  <c r="V1319" i="33"/>
  <c r="Z1320" i="33"/>
  <c r="BG1320" i="33" s="1"/>
  <c r="AA1320" i="33"/>
  <c r="BH1320" i="33" s="1"/>
  <c r="W1323" i="33"/>
  <c r="V1323" i="33"/>
  <c r="Z1324" i="33"/>
  <c r="BG1324" i="33" s="1"/>
  <c r="AA1324" i="33"/>
  <c r="BH1324" i="33" s="1"/>
  <c r="W1327" i="33"/>
  <c r="V1327" i="33"/>
  <c r="Z1328" i="33"/>
  <c r="BG1328" i="33" s="1"/>
  <c r="AA1328" i="33"/>
  <c r="BH1328" i="33" s="1"/>
  <c r="W1331" i="33"/>
  <c r="V1331" i="33"/>
  <c r="Z1332" i="33"/>
  <c r="BG1332" i="33" s="1"/>
  <c r="AA1332" i="33"/>
  <c r="BH1332" i="33" s="1"/>
  <c r="W1335" i="33"/>
  <c r="V1335" i="33"/>
  <c r="Z1336" i="33"/>
  <c r="BG1336" i="33" s="1"/>
  <c r="AA1336" i="33"/>
  <c r="BH1336" i="33" s="1"/>
  <c r="W1339" i="33"/>
  <c r="V1339" i="33"/>
  <c r="Z1340" i="33"/>
  <c r="BG1340" i="33" s="1"/>
  <c r="AA1340" i="33"/>
  <c r="BH1340" i="33" s="1"/>
  <c r="W1343" i="33"/>
  <c r="V1343" i="33"/>
  <c r="Z1344" i="33"/>
  <c r="AA1344" i="33"/>
  <c r="W1347" i="33"/>
  <c r="V1347" i="33"/>
  <c r="Z1348" i="33"/>
  <c r="BG1348" i="33" s="1"/>
  <c r="AA1348" i="33"/>
  <c r="BH1348" i="33" s="1"/>
  <c r="W1351" i="33"/>
  <c r="V1351" i="33"/>
  <c r="Z1352" i="33"/>
  <c r="BG1352" i="33" s="1"/>
  <c r="AA1352" i="33"/>
  <c r="BH1352" i="33" s="1"/>
  <c r="W1355" i="33"/>
  <c r="V1355" i="33"/>
  <c r="Z1356" i="33"/>
  <c r="BG1356" i="33" s="1"/>
  <c r="AA1356" i="33"/>
  <c r="BH1356" i="33" s="1"/>
  <c r="W1359" i="33"/>
  <c r="V1359" i="33"/>
  <c r="Z1360" i="33"/>
  <c r="BG1360" i="33" s="1"/>
  <c r="AA1360" i="33"/>
  <c r="W1363" i="33"/>
  <c r="V1363" i="33"/>
  <c r="Z1364" i="33"/>
  <c r="BG1364" i="33" s="1"/>
  <c r="AA1364" i="33"/>
  <c r="BH1364" i="33" s="1"/>
  <c r="W1367" i="33"/>
  <c r="V1367" i="33"/>
  <c r="Z1368" i="33"/>
  <c r="BG1368" i="33" s="1"/>
  <c r="AA1368" i="33"/>
  <c r="BH1368" i="33" s="1"/>
  <c r="W1371" i="33"/>
  <c r="V1371" i="33"/>
  <c r="Z1372" i="33"/>
  <c r="BG1372" i="33" s="1"/>
  <c r="AA1372" i="33"/>
  <c r="BH1372" i="33" s="1"/>
  <c r="W1375" i="33"/>
  <c r="V1375" i="33"/>
  <c r="Z1376" i="33"/>
  <c r="BG1376" i="33" s="1"/>
  <c r="AA1376" i="33"/>
  <c r="BH1376" i="33" s="1"/>
  <c r="W1379" i="33"/>
  <c r="V1379" i="33"/>
  <c r="Z1380" i="33"/>
  <c r="BG1380" i="33" s="1"/>
  <c r="AA1380" i="33"/>
  <c r="BH1380" i="33" s="1"/>
  <c r="W1383" i="33"/>
  <c r="V1383" i="33"/>
  <c r="Z1384" i="33"/>
  <c r="AA1384" i="33"/>
  <c r="BH1384" i="33" s="1"/>
  <c r="W1387" i="33"/>
  <c r="V1387" i="33"/>
  <c r="Z1388" i="33"/>
  <c r="BG1388" i="33" s="1"/>
  <c r="AA1388" i="33"/>
  <c r="BH1388" i="33" s="1"/>
  <c r="W1391" i="33"/>
  <c r="V1391" i="33"/>
  <c r="Z1392" i="33"/>
  <c r="BG1392" i="33" s="1"/>
  <c r="AA1392" i="33"/>
  <c r="W1395" i="33"/>
  <c r="V1395" i="33"/>
  <c r="Z1396" i="33"/>
  <c r="BG1396" i="33" s="1"/>
  <c r="AA1396" i="33"/>
  <c r="BH1396" i="33" s="1"/>
  <c r="W1399" i="33"/>
  <c r="V1399" i="33"/>
  <c r="Z1400" i="33"/>
  <c r="BG1400" i="33" s="1"/>
  <c r="AA1400" i="33"/>
  <c r="BH1400" i="33" s="1"/>
  <c r="W1403" i="33"/>
  <c r="V1403" i="33"/>
  <c r="Z1404" i="33"/>
  <c r="BG1404" i="33" s="1"/>
  <c r="AA1404" i="33"/>
  <c r="BH1404" i="33" s="1"/>
  <c r="W1407" i="33"/>
  <c r="V1407" i="33"/>
  <c r="Z1408" i="33"/>
  <c r="BG1408" i="33" s="1"/>
  <c r="AA1408" i="33"/>
  <c r="BH1408" i="33" s="1"/>
  <c r="W1411" i="33"/>
  <c r="V1411" i="33"/>
  <c r="Z1412" i="33"/>
  <c r="BG1412" i="33" s="1"/>
  <c r="AA1412" i="33"/>
  <c r="BH1412" i="33" s="1"/>
  <c r="W1415" i="33"/>
  <c r="V1415" i="33"/>
  <c r="Z1416" i="33"/>
  <c r="BG1416" i="33" s="1"/>
  <c r="AA1416" i="33"/>
  <c r="BH1416" i="33" s="1"/>
  <c r="W1419" i="33"/>
  <c r="V1419" i="33"/>
  <c r="Z1420" i="33"/>
  <c r="BG1420" i="33" s="1"/>
  <c r="AA1420" i="33"/>
  <c r="BH1420" i="33" s="1"/>
  <c r="W1423" i="33"/>
  <c r="V1423" i="33"/>
  <c r="Z1424" i="33"/>
  <c r="AA1424" i="33"/>
  <c r="W1427" i="33"/>
  <c r="V1427" i="33"/>
  <c r="Z1428" i="33"/>
  <c r="BG1428" i="33" s="1"/>
  <c r="AA1428" i="33"/>
  <c r="BH1428" i="33" s="1"/>
  <c r="W1431" i="33"/>
  <c r="V1431" i="33"/>
  <c r="Z1432" i="33"/>
  <c r="BG1432" i="33" s="1"/>
  <c r="AA1432" i="33"/>
  <c r="BH1432" i="33" s="1"/>
  <c r="W1435" i="33"/>
  <c r="V1435" i="33"/>
  <c r="Z1436" i="33"/>
  <c r="BG1436" i="33" s="1"/>
  <c r="AA1436" i="33"/>
  <c r="BH1436" i="33" s="1"/>
  <c r="W1439" i="33"/>
  <c r="V1439" i="33"/>
  <c r="Z1440" i="33"/>
  <c r="BG1440" i="33" s="1"/>
  <c r="AA1440" i="33"/>
  <c r="BH1440" i="33" s="1"/>
  <c r="W1443" i="33"/>
  <c r="V1443" i="33"/>
  <c r="Z1444" i="33"/>
  <c r="BG1444" i="33" s="1"/>
  <c r="AA1444" i="33"/>
  <c r="BH1444" i="33" s="1"/>
  <c r="W1447" i="33"/>
  <c r="V1447" i="33"/>
  <c r="Z1448" i="33"/>
  <c r="AA1448" i="33"/>
  <c r="W1451" i="33"/>
  <c r="V1451" i="33"/>
  <c r="Z1452" i="33"/>
  <c r="BG1452" i="33" s="1"/>
  <c r="AA1452" i="33"/>
  <c r="BH1452" i="33" s="1"/>
  <c r="W1455" i="33"/>
  <c r="V1455" i="33"/>
  <c r="Z1456" i="33"/>
  <c r="BG1456" i="33" s="1"/>
  <c r="AA1456" i="33"/>
  <c r="W1459" i="33"/>
  <c r="V1459" i="33"/>
  <c r="Z1460" i="33"/>
  <c r="AA1460" i="33"/>
  <c r="BH1460" i="33" s="1"/>
  <c r="W1463" i="33"/>
  <c r="V1463" i="33"/>
  <c r="Z1464" i="33"/>
  <c r="BG1464" i="33" s="1"/>
  <c r="AA1464" i="33"/>
  <c r="BH1464" i="33" s="1"/>
  <c r="W1467" i="33"/>
  <c r="V1467" i="33"/>
  <c r="Z1468" i="33"/>
  <c r="AA1468" i="33"/>
  <c r="W1471" i="33"/>
  <c r="V1471" i="33"/>
  <c r="Z1472" i="33"/>
  <c r="AA1472" i="33"/>
  <c r="BH1472" i="33" s="1"/>
  <c r="W1475" i="33"/>
  <c r="V1475" i="33"/>
  <c r="Z1476" i="33"/>
  <c r="BG1476" i="33" s="1"/>
  <c r="AA1476" i="33"/>
  <c r="BH1476" i="33" s="1"/>
  <c r="W1479" i="33"/>
  <c r="V1479" i="33"/>
  <c r="Z1480" i="33"/>
  <c r="BG1480" i="33" s="1"/>
  <c r="AA1480" i="33"/>
  <c r="BH1480" i="33" s="1"/>
  <c r="U1483" i="33"/>
  <c r="T1483" i="33"/>
  <c r="BA1483" i="33" s="1"/>
  <c r="Y1484" i="33"/>
  <c r="BF1484" i="33" s="1"/>
  <c r="X1484" i="33"/>
  <c r="U1487" i="33"/>
  <c r="T1487" i="33"/>
  <c r="Y1488" i="33"/>
  <c r="X1488" i="33"/>
  <c r="T1491" i="33"/>
  <c r="U1491" i="33"/>
  <c r="BB1491" i="33" s="1"/>
  <c r="Y1492" i="33"/>
  <c r="BF1492" i="33" s="1"/>
  <c r="X1492" i="33"/>
  <c r="T1495" i="33"/>
  <c r="U1495" i="33"/>
  <c r="Y1496" i="33"/>
  <c r="X1496" i="33"/>
  <c r="U1499" i="33"/>
  <c r="T1499" i="33"/>
  <c r="BA1499" i="33" s="1"/>
  <c r="Y1500" i="33"/>
  <c r="BF1500" i="33" s="1"/>
  <c r="X1500" i="33"/>
  <c r="U1503" i="33"/>
  <c r="T1503" i="33"/>
  <c r="Y1504" i="33"/>
  <c r="X1504" i="33"/>
  <c r="U1507" i="33"/>
  <c r="T1507" i="33"/>
  <c r="BA1507" i="33" s="1"/>
  <c r="Y1508" i="33"/>
  <c r="BF1508" i="33" s="1"/>
  <c r="X1508" i="33"/>
  <c r="T1511" i="33"/>
  <c r="U1511" i="33"/>
  <c r="Y1512" i="33"/>
  <c r="X1512" i="33"/>
  <c r="U1515" i="33"/>
  <c r="T1515" i="33"/>
  <c r="BA1515" i="33" s="1"/>
  <c r="Y1516" i="33"/>
  <c r="BF1516" i="33" s="1"/>
  <c r="X1516" i="33"/>
  <c r="U1519" i="33"/>
  <c r="T1519" i="33"/>
  <c r="Y1520" i="33"/>
  <c r="X1520" i="33"/>
  <c r="T1523" i="33"/>
  <c r="U1523" i="33"/>
  <c r="BB1523" i="33" s="1"/>
  <c r="Y1524" i="33"/>
  <c r="BF1524" i="33" s="1"/>
  <c r="X1524" i="33"/>
  <c r="T1527" i="33"/>
  <c r="U1527" i="33"/>
  <c r="Y1528" i="33"/>
  <c r="X1528" i="33"/>
  <c r="U1531" i="33"/>
  <c r="T1531" i="33"/>
  <c r="BA1531" i="33" s="1"/>
  <c r="Y1532" i="33"/>
  <c r="BF1532" i="33" s="1"/>
  <c r="X1532" i="33"/>
  <c r="U1535" i="33"/>
  <c r="T1535" i="33"/>
  <c r="Y1536" i="33"/>
  <c r="X1536" i="33"/>
  <c r="U1539" i="33"/>
  <c r="T1539" i="33"/>
  <c r="BA1539" i="33" s="1"/>
  <c r="Y1540" i="33"/>
  <c r="BF1540" i="33" s="1"/>
  <c r="X1540" i="33"/>
  <c r="T1543" i="33"/>
  <c r="U1543" i="33"/>
  <c r="Y1544" i="33"/>
  <c r="X1544" i="33"/>
  <c r="U1547" i="33"/>
  <c r="T1547" i="33"/>
  <c r="BA1547" i="33" s="1"/>
  <c r="Y1548" i="33"/>
  <c r="BF1548" i="33" s="1"/>
  <c r="X1548" i="33"/>
  <c r="U1551" i="33"/>
  <c r="T1551" i="33"/>
  <c r="Y1552" i="33"/>
  <c r="X1552" i="33"/>
  <c r="T1555" i="33"/>
  <c r="U1555" i="33"/>
  <c r="BB1555" i="33" s="1"/>
  <c r="Y1556" i="33"/>
  <c r="BF1556" i="33" s="1"/>
  <c r="X1556" i="33"/>
  <c r="T1559" i="33"/>
  <c r="U1559" i="33"/>
  <c r="Y1560" i="33"/>
  <c r="X1560" i="33"/>
  <c r="U1563" i="33"/>
  <c r="T1563" i="33"/>
  <c r="BA1563" i="33" s="1"/>
  <c r="Y1564" i="33"/>
  <c r="BF1564" i="33" s="1"/>
  <c r="X1564" i="33"/>
  <c r="U1567" i="33"/>
  <c r="T1567" i="33"/>
  <c r="Y1568" i="33"/>
  <c r="X1568" i="33"/>
  <c r="U1571" i="33"/>
  <c r="T1571" i="33"/>
  <c r="BA1571" i="33" s="1"/>
  <c r="Y1572" i="33"/>
  <c r="BF1572" i="33" s="1"/>
  <c r="X1572" i="33"/>
  <c r="U1575" i="33"/>
  <c r="T1575" i="33"/>
  <c r="Y1576" i="33"/>
  <c r="X1576" i="33"/>
  <c r="U1579" i="33"/>
  <c r="T1579" i="33"/>
  <c r="BA1579" i="33" s="1"/>
  <c r="Y1580" i="33"/>
  <c r="BF1580" i="33" s="1"/>
  <c r="X1580" i="33"/>
  <c r="T1583" i="33"/>
  <c r="U1583" i="33"/>
  <c r="Y1584" i="33"/>
  <c r="X1584" i="33"/>
  <c r="T1587" i="33"/>
  <c r="U1587" i="33"/>
  <c r="BB1587" i="33" s="1"/>
  <c r="Y1588" i="33"/>
  <c r="BF1588" i="33" s="1"/>
  <c r="X1588" i="33"/>
  <c r="T1591" i="33"/>
  <c r="U1591" i="33"/>
  <c r="Y1592" i="33"/>
  <c r="X1592" i="33"/>
  <c r="U1595" i="33"/>
  <c r="T1595" i="33"/>
  <c r="BA1595" i="33" s="1"/>
  <c r="Y1596" i="33"/>
  <c r="BF1596" i="33" s="1"/>
  <c r="X1596" i="33"/>
  <c r="U1599" i="33"/>
  <c r="T1599" i="33"/>
  <c r="Y1600" i="33"/>
  <c r="X1600" i="33"/>
  <c r="U1603" i="33"/>
  <c r="T1603" i="33"/>
  <c r="BA1603" i="33" s="1"/>
  <c r="Y1604" i="33"/>
  <c r="BF1604" i="33" s="1"/>
  <c r="X1604" i="33"/>
  <c r="U1607" i="33"/>
  <c r="T1607" i="33"/>
  <c r="Y1608" i="33"/>
  <c r="X1608" i="33"/>
  <c r="U1611" i="33"/>
  <c r="T1611" i="33"/>
  <c r="BA1611" i="33" s="1"/>
  <c r="Y1612" i="33"/>
  <c r="BF1612" i="33" s="1"/>
  <c r="X1612" i="33"/>
  <c r="T1615" i="33"/>
  <c r="U1615" i="33"/>
  <c r="Y1616" i="33"/>
  <c r="X1616" i="33"/>
  <c r="T1619" i="33"/>
  <c r="U1619" i="33"/>
  <c r="BB1619" i="33" s="1"/>
  <c r="Y1620" i="33"/>
  <c r="BF1620" i="33" s="1"/>
  <c r="X1620" i="33"/>
  <c r="T1623" i="33"/>
  <c r="U1623" i="33"/>
  <c r="Y1624" i="33"/>
  <c r="X1624" i="33"/>
  <c r="U1627" i="33"/>
  <c r="T1627" i="33"/>
  <c r="BA1627" i="33" s="1"/>
  <c r="Y1628" i="33"/>
  <c r="BF1628" i="33" s="1"/>
  <c r="X1628" i="33"/>
  <c r="U1631" i="33"/>
  <c r="T1631" i="33"/>
  <c r="Y1632" i="33"/>
  <c r="X1632" i="33"/>
  <c r="U1635" i="33"/>
  <c r="T1635" i="33"/>
  <c r="BA1635" i="33" s="1"/>
  <c r="Y1636" i="33"/>
  <c r="BF1636" i="33" s="1"/>
  <c r="X1636" i="33"/>
  <c r="U1639" i="33"/>
  <c r="T1639" i="33"/>
  <c r="Y1640" i="33"/>
  <c r="X1640" i="33"/>
  <c r="T1643" i="33"/>
  <c r="U1643" i="33"/>
  <c r="BB1643" i="33" s="1"/>
  <c r="Y1644" i="33"/>
  <c r="BF1644" i="33" s="1"/>
  <c r="X1644" i="33"/>
  <c r="T1647" i="33"/>
  <c r="U1647" i="33"/>
  <c r="Y1648" i="33"/>
  <c r="X1648" i="33"/>
  <c r="U1651" i="33"/>
  <c r="T1651" i="33"/>
  <c r="BA1651" i="33" s="1"/>
  <c r="Y1652" i="33"/>
  <c r="BF1652" i="33" s="1"/>
  <c r="X1652" i="33"/>
  <c r="T1655" i="33"/>
  <c r="U1655" i="33"/>
  <c r="Y1656" i="33"/>
  <c r="X1656" i="33"/>
  <c r="U1659" i="33"/>
  <c r="T1659" i="33"/>
  <c r="BA1659" i="33" s="1"/>
  <c r="Y1660" i="33"/>
  <c r="BF1660" i="33" s="1"/>
  <c r="X1660" i="33"/>
  <c r="U1663" i="33"/>
  <c r="T1663" i="33"/>
  <c r="Y1664" i="33"/>
  <c r="X1664" i="33"/>
  <c r="U1667" i="33"/>
  <c r="T1667" i="33"/>
  <c r="BA1667" i="33" s="1"/>
  <c r="Y1668" i="33"/>
  <c r="BF1668" i="33" s="1"/>
  <c r="X1668" i="33"/>
  <c r="U1671" i="33"/>
  <c r="T1671" i="33"/>
  <c r="Y1672" i="33"/>
  <c r="X1672" i="33"/>
  <c r="T1675" i="33"/>
  <c r="U1675" i="33"/>
  <c r="BB1675" i="33" s="1"/>
  <c r="Y1676" i="33"/>
  <c r="BF1676" i="33" s="1"/>
  <c r="X1676" i="33"/>
  <c r="T1679" i="33"/>
  <c r="U1679" i="33"/>
  <c r="Y1680" i="33"/>
  <c r="X1680" i="33"/>
  <c r="U1683" i="33"/>
  <c r="T1683" i="33"/>
  <c r="BA1683" i="33" s="1"/>
  <c r="Y1684" i="33"/>
  <c r="BF1684" i="33" s="1"/>
  <c r="X1684" i="33"/>
  <c r="T1687" i="33"/>
  <c r="U1687" i="33"/>
  <c r="Y1688" i="33"/>
  <c r="X1688" i="33"/>
  <c r="U1691" i="33"/>
  <c r="T1691" i="33"/>
  <c r="BA1691" i="33" s="1"/>
  <c r="Y1692" i="33"/>
  <c r="BF1692" i="33" s="1"/>
  <c r="X1692" i="33"/>
  <c r="U1695" i="33"/>
  <c r="T1695" i="33"/>
  <c r="Y1696" i="33"/>
  <c r="X1696" i="33"/>
  <c r="U1699" i="33"/>
  <c r="T1699" i="33"/>
  <c r="BA1699" i="33" s="1"/>
  <c r="Y1700" i="33"/>
  <c r="BF1700" i="33" s="1"/>
  <c r="X1700" i="33"/>
  <c r="U1703" i="33"/>
  <c r="T1703" i="33"/>
  <c r="Y1704" i="33"/>
  <c r="X1704" i="33"/>
  <c r="T1707" i="33"/>
  <c r="U1707" i="33"/>
  <c r="BB1707" i="33" s="1"/>
  <c r="Y1708" i="33"/>
  <c r="BF1708" i="33" s="1"/>
  <c r="X1708" i="33"/>
  <c r="T1711" i="33"/>
  <c r="U1711" i="33"/>
  <c r="Y1712" i="33"/>
  <c r="X1712" i="33"/>
  <c r="U1715" i="33"/>
  <c r="T1715" i="33"/>
  <c r="BA1715" i="33" s="1"/>
  <c r="Y1716" i="33"/>
  <c r="BF1716" i="33" s="1"/>
  <c r="X1716" i="33"/>
  <c r="T1719" i="33"/>
  <c r="U1719" i="33"/>
  <c r="Y1720" i="33"/>
  <c r="X1720" i="33"/>
  <c r="U1723" i="33"/>
  <c r="T1723" i="33"/>
  <c r="BA1723" i="33" s="1"/>
  <c r="Y1724" i="33"/>
  <c r="BF1724" i="33" s="1"/>
  <c r="X1724" i="33"/>
  <c r="U1727" i="33"/>
  <c r="T1727" i="33"/>
  <c r="Y1728" i="33"/>
  <c r="X1728" i="33"/>
  <c r="U1731" i="33"/>
  <c r="T1731" i="33"/>
  <c r="BA1731" i="33" s="1"/>
  <c r="Y1732" i="33"/>
  <c r="BF1732" i="33" s="1"/>
  <c r="X1732" i="33"/>
  <c r="U1735" i="33"/>
  <c r="T1735" i="33"/>
  <c r="Y1736" i="33"/>
  <c r="X1736" i="33"/>
  <c r="U1739" i="33"/>
  <c r="T1739" i="33"/>
  <c r="BA1739" i="33" s="1"/>
  <c r="Y1740" i="33"/>
  <c r="BF1740" i="33" s="1"/>
  <c r="X1740" i="33"/>
  <c r="T1743" i="33"/>
  <c r="U1743" i="33"/>
  <c r="Y1744" i="33"/>
  <c r="X1744" i="33"/>
  <c r="T1747" i="33"/>
  <c r="U1747" i="33"/>
  <c r="BB1747" i="33" s="1"/>
  <c r="Y1748" i="33"/>
  <c r="BF1748" i="33" s="1"/>
  <c r="X1748" i="33"/>
  <c r="U1751" i="33"/>
  <c r="T1751" i="33"/>
  <c r="Y1752" i="33"/>
  <c r="X1752" i="33"/>
  <c r="U1755" i="33"/>
  <c r="T1755" i="33"/>
  <c r="BA1755" i="33" s="1"/>
  <c r="Y1756" i="33"/>
  <c r="BF1756" i="33" s="1"/>
  <c r="X1756" i="33"/>
  <c r="T1759" i="33"/>
  <c r="U1759" i="33"/>
  <c r="Y1760" i="33"/>
  <c r="X1760" i="33"/>
  <c r="U1763" i="33"/>
  <c r="T1763" i="33"/>
  <c r="BA1763" i="33" s="1"/>
  <c r="Y1764" i="33"/>
  <c r="BF1764" i="33" s="1"/>
  <c r="X1764" i="33"/>
  <c r="U1767" i="33"/>
  <c r="T1767" i="33"/>
  <c r="Y1768" i="33"/>
  <c r="X1768" i="33"/>
  <c r="U1771" i="33"/>
  <c r="T1771" i="33"/>
  <c r="BA1771" i="33" s="1"/>
  <c r="Y1772" i="33"/>
  <c r="BF1772" i="33" s="1"/>
  <c r="X1772" i="33"/>
  <c r="T1775" i="33"/>
  <c r="U1775" i="33"/>
  <c r="Y1776" i="33"/>
  <c r="X1776" i="33"/>
  <c r="T1779" i="33"/>
  <c r="U1779" i="33"/>
  <c r="BB1779" i="33" s="1"/>
  <c r="Y1780" i="33"/>
  <c r="BF1780" i="33" s="1"/>
  <c r="X1780" i="33"/>
  <c r="U1783" i="33"/>
  <c r="T1783" i="33"/>
  <c r="Y1784" i="33"/>
  <c r="X1784" i="33"/>
  <c r="U1787" i="33"/>
  <c r="T1787" i="33"/>
  <c r="BA1787" i="33" s="1"/>
  <c r="Y1788" i="33"/>
  <c r="BF1788" i="33" s="1"/>
  <c r="X1788" i="33"/>
  <c r="T1791" i="33"/>
  <c r="U1791" i="33"/>
  <c r="Y1792" i="33"/>
  <c r="X1792" i="33"/>
  <c r="U1795" i="33"/>
  <c r="T1795" i="33"/>
  <c r="BA1795" i="33" s="1"/>
  <c r="Y1796" i="33"/>
  <c r="BF1796" i="33" s="1"/>
  <c r="X1796" i="33"/>
  <c r="U1799" i="33"/>
  <c r="T1799" i="33"/>
  <c r="Y1800" i="33"/>
  <c r="X1800" i="33"/>
  <c r="T1803" i="33"/>
  <c r="U1803" i="33"/>
  <c r="BB1803" i="33" s="1"/>
  <c r="Y1804" i="33"/>
  <c r="BF1804" i="33" s="1"/>
  <c r="X1804" i="33"/>
  <c r="T1807" i="33"/>
  <c r="U1807" i="33"/>
  <c r="Y1808" i="33"/>
  <c r="X1808" i="33"/>
  <c r="U1811" i="33"/>
  <c r="T1811" i="33"/>
  <c r="BA1811" i="33" s="1"/>
  <c r="Y1812" i="33"/>
  <c r="BF1812" i="33" s="1"/>
  <c r="X1812" i="33"/>
  <c r="U1815" i="33"/>
  <c r="T1815" i="33"/>
  <c r="Y1816" i="33"/>
  <c r="X1816" i="33"/>
  <c r="U1819" i="33"/>
  <c r="T1819" i="33"/>
  <c r="BA1819" i="33" s="1"/>
  <c r="Y1820" i="33"/>
  <c r="BF1820" i="33" s="1"/>
  <c r="X1820" i="33"/>
  <c r="T1823" i="33"/>
  <c r="U1823" i="33"/>
  <c r="Y1824" i="33"/>
  <c r="X1824" i="33"/>
  <c r="U1827" i="33"/>
  <c r="T1827" i="33"/>
  <c r="BA1827" i="33" s="1"/>
  <c r="Y1828" i="33"/>
  <c r="BF1828" i="33" s="1"/>
  <c r="X1828" i="33"/>
  <c r="U1831" i="33"/>
  <c r="T1831" i="33"/>
  <c r="Y1832" i="33"/>
  <c r="X1832" i="33"/>
  <c r="T1835" i="33"/>
  <c r="U1835" i="33"/>
  <c r="BB1835" i="33" s="1"/>
  <c r="Y1836" i="33"/>
  <c r="BF1836" i="33" s="1"/>
  <c r="X1836" i="33"/>
  <c r="U1839" i="33"/>
  <c r="T1839" i="33"/>
  <c r="Y1840" i="33"/>
  <c r="X1840" i="33"/>
  <c r="U1843" i="33"/>
  <c r="T1843" i="33"/>
  <c r="BA1843" i="33" s="1"/>
  <c r="Y1844" i="33"/>
  <c r="BF1844" i="33" s="1"/>
  <c r="X1844" i="33"/>
  <c r="T1847" i="33"/>
  <c r="U1847" i="33"/>
  <c r="Y1848" i="33"/>
  <c r="X1848" i="33"/>
  <c r="U1851" i="33"/>
  <c r="T1851" i="33"/>
  <c r="BA1851" i="33" s="1"/>
  <c r="Y1852" i="33"/>
  <c r="BF1852" i="33" s="1"/>
  <c r="X1852" i="33"/>
  <c r="T1855" i="33"/>
  <c r="U1855" i="33"/>
  <c r="Y1856" i="33"/>
  <c r="X1856" i="33"/>
  <c r="U1859" i="33"/>
  <c r="T1859" i="33"/>
  <c r="BA1859" i="33" s="1"/>
  <c r="Y1860" i="33"/>
  <c r="BF1860" i="33" s="1"/>
  <c r="X1860" i="33"/>
  <c r="U1863" i="33"/>
  <c r="T1863" i="33"/>
  <c r="Y1864" i="33"/>
  <c r="X1864" i="33"/>
  <c r="T1867" i="33"/>
  <c r="U1867" i="33"/>
  <c r="BB1867" i="33" s="1"/>
  <c r="Y1868" i="33"/>
  <c r="BF1868" i="33" s="1"/>
  <c r="X1868" i="33"/>
  <c r="U1871" i="33"/>
  <c r="T1871" i="33"/>
  <c r="Y1872" i="33"/>
  <c r="X1872" i="33"/>
  <c r="U1875" i="33"/>
  <c r="T1875" i="33"/>
  <c r="BA1875" i="33" s="1"/>
  <c r="Y1876" i="33"/>
  <c r="BF1876" i="33" s="1"/>
  <c r="X1876" i="33"/>
  <c r="T1879" i="33"/>
  <c r="U1879" i="33"/>
  <c r="Y1880" i="33"/>
  <c r="X1880" i="33"/>
  <c r="U1883" i="33"/>
  <c r="T1883" i="33"/>
  <c r="BA1883" i="33" s="1"/>
  <c r="Y1884" i="33"/>
  <c r="BF1884" i="33" s="1"/>
  <c r="X1884" i="33"/>
  <c r="T1887" i="33"/>
  <c r="U1887" i="33"/>
  <c r="Y1888" i="33"/>
  <c r="X1888" i="33"/>
  <c r="U1891" i="33"/>
  <c r="T1891" i="33"/>
  <c r="BA1891" i="33" s="1"/>
  <c r="Y1892" i="33"/>
  <c r="BF1892" i="33" s="1"/>
  <c r="X1892" i="33"/>
  <c r="U1895" i="33"/>
  <c r="T1895" i="33"/>
  <c r="Y1896" i="33"/>
  <c r="X1896" i="33"/>
  <c r="T1899" i="33"/>
  <c r="U1899" i="33"/>
  <c r="BB1899" i="33" s="1"/>
  <c r="Y1900" i="33"/>
  <c r="BF1900" i="33" s="1"/>
  <c r="X1900" i="33"/>
  <c r="U1903" i="33"/>
  <c r="T1903" i="33"/>
  <c r="Y1904" i="33"/>
  <c r="X1904" i="33"/>
  <c r="U1907" i="33"/>
  <c r="T1907" i="33"/>
  <c r="BA1907" i="33" s="1"/>
  <c r="Y1908" i="33"/>
  <c r="BF1908" i="33" s="1"/>
  <c r="X1908" i="33"/>
  <c r="T1911" i="33"/>
  <c r="U1911" i="33"/>
  <c r="Y1912" i="33"/>
  <c r="X1912" i="33"/>
  <c r="U1915" i="33"/>
  <c r="T1915" i="33"/>
  <c r="BA1915" i="33" s="1"/>
  <c r="Y1916" i="33"/>
  <c r="BF1916" i="33" s="1"/>
  <c r="X1916" i="33"/>
  <c r="U1919" i="33"/>
  <c r="T1919" i="33"/>
  <c r="Y1920" i="33"/>
  <c r="X1920" i="33"/>
  <c r="U1923" i="33"/>
  <c r="T1923" i="33"/>
  <c r="BA1923" i="33" s="1"/>
  <c r="Y1924" i="33"/>
  <c r="BF1924" i="33" s="1"/>
  <c r="X1924" i="33"/>
  <c r="T1927" i="33"/>
  <c r="U1927" i="33"/>
  <c r="Y1928" i="33"/>
  <c r="X1928" i="33"/>
  <c r="T1931" i="33"/>
  <c r="U1931" i="33"/>
  <c r="BB1931" i="33" s="1"/>
  <c r="Y1932" i="33"/>
  <c r="BF1932" i="33" s="1"/>
  <c r="X1932" i="33"/>
  <c r="U1935" i="33"/>
  <c r="T1935" i="33"/>
  <c r="Y1936" i="33"/>
  <c r="X1936" i="33"/>
  <c r="U1939" i="33"/>
  <c r="T1939" i="33"/>
  <c r="BA1939" i="33" s="1"/>
  <c r="Y1940" i="33"/>
  <c r="BF1940" i="33" s="1"/>
  <c r="X1940" i="33"/>
  <c r="U1943" i="33"/>
  <c r="T1943" i="33"/>
  <c r="Y1944" i="33"/>
  <c r="X1944" i="33"/>
  <c r="U1947" i="33"/>
  <c r="T1947" i="33"/>
  <c r="BA1947" i="33" s="1"/>
  <c r="Y1948" i="33"/>
  <c r="BF1948" i="33" s="1"/>
  <c r="X1948" i="33"/>
  <c r="U1951" i="33"/>
  <c r="T1951" i="33"/>
  <c r="Y1952" i="33"/>
  <c r="X1952" i="33"/>
  <c r="U1955" i="33"/>
  <c r="T1955" i="33"/>
  <c r="BA1955" i="33" s="1"/>
  <c r="Y1956" i="33"/>
  <c r="BF1956" i="33" s="1"/>
  <c r="X1956" i="33"/>
  <c r="U1959" i="33"/>
  <c r="T1959" i="33"/>
  <c r="Y1960" i="33"/>
  <c r="X1960" i="33"/>
  <c r="U1963" i="33"/>
  <c r="T1963" i="33"/>
  <c r="BA1963" i="33" s="1"/>
  <c r="Y1964" i="33"/>
  <c r="BF1964" i="33" s="1"/>
  <c r="X1964" i="33"/>
  <c r="U1967" i="33"/>
  <c r="T1967" i="33"/>
  <c r="Y1968" i="33"/>
  <c r="X1968" i="33"/>
  <c r="U1971" i="33"/>
  <c r="T1971" i="33"/>
  <c r="BA1971" i="33" s="1"/>
  <c r="Y1972" i="33"/>
  <c r="BF1972" i="33" s="1"/>
  <c r="X1972" i="33"/>
  <c r="U1975" i="33"/>
  <c r="T1975" i="33"/>
  <c r="Y1976" i="33"/>
  <c r="X1976" i="33"/>
  <c r="U1979" i="33"/>
  <c r="T1979" i="33"/>
  <c r="BA1979" i="33" s="1"/>
  <c r="Y1980" i="33"/>
  <c r="BF1980" i="33" s="1"/>
  <c r="X1980" i="33"/>
  <c r="U1983" i="33"/>
  <c r="T1983" i="33"/>
  <c r="Y1984" i="33"/>
  <c r="X1984" i="33"/>
  <c r="U1987" i="33"/>
  <c r="T1987" i="33"/>
  <c r="BA1987" i="33" s="1"/>
  <c r="Y1988" i="33"/>
  <c r="BF1988" i="33" s="1"/>
  <c r="X1988" i="33"/>
  <c r="U1991" i="33"/>
  <c r="T1991" i="33"/>
  <c r="Y1992" i="33"/>
  <c r="X1992" i="33"/>
  <c r="U1995" i="33"/>
  <c r="T1995" i="33"/>
  <c r="BA1995" i="33" s="1"/>
  <c r="Y1996" i="33"/>
  <c r="BF1996" i="33" s="1"/>
  <c r="X1996" i="33"/>
  <c r="U1999" i="33"/>
  <c r="T1999" i="33"/>
  <c r="Y2000" i="33"/>
  <c r="X2000" i="33"/>
  <c r="U2003" i="33"/>
  <c r="T2003" i="33"/>
  <c r="BA2003" i="33" s="1"/>
  <c r="Y2004" i="33"/>
  <c r="BF2004" i="33" s="1"/>
  <c r="X2004" i="33"/>
  <c r="U2007" i="33"/>
  <c r="T2007" i="33"/>
  <c r="Y2008" i="33"/>
  <c r="X2008" i="33"/>
  <c r="U2011" i="33"/>
  <c r="T2011" i="33"/>
  <c r="BA2011" i="33" s="1"/>
  <c r="Y2012" i="33"/>
  <c r="BF2012" i="33" s="1"/>
  <c r="X2012" i="33"/>
  <c r="U2015" i="33"/>
  <c r="T2015" i="33"/>
  <c r="Y2016" i="33"/>
  <c r="X2016" i="33"/>
  <c r="U2019" i="33"/>
  <c r="T2019" i="33"/>
  <c r="BA2019" i="33" s="1"/>
  <c r="Y2020" i="33"/>
  <c r="BF2020" i="33" s="1"/>
  <c r="X2020" i="33"/>
  <c r="U2023" i="33"/>
  <c r="T2023" i="33"/>
  <c r="Y2024" i="33"/>
  <c r="X2024" i="33"/>
  <c r="U2027" i="33"/>
  <c r="T2027" i="33"/>
  <c r="BA2027" i="33" s="1"/>
  <c r="Y2028" i="33"/>
  <c r="BF2028" i="33" s="1"/>
  <c r="X2028" i="33"/>
  <c r="U2031" i="33"/>
  <c r="T2031" i="33"/>
  <c r="Y2032" i="33"/>
  <c r="X2032" i="33"/>
  <c r="U2035" i="33"/>
  <c r="T2035" i="33"/>
  <c r="BA2035" i="33" s="1"/>
  <c r="Y2036" i="33"/>
  <c r="BF2036" i="33" s="1"/>
  <c r="X2036" i="33"/>
  <c r="U2039" i="33"/>
  <c r="T2039" i="33"/>
  <c r="Y2040" i="33"/>
  <c r="X2040" i="33"/>
  <c r="U2043" i="33"/>
  <c r="T2043" i="33"/>
  <c r="BA2043" i="33" s="1"/>
  <c r="Y2044" i="33"/>
  <c r="BF2044" i="33" s="1"/>
  <c r="X2044" i="33"/>
  <c r="U2047" i="33"/>
  <c r="T2047" i="33"/>
  <c r="Y2048" i="33"/>
  <c r="X2048" i="33"/>
  <c r="U2051" i="33"/>
  <c r="T2051" i="33"/>
  <c r="BA2051" i="33" s="1"/>
  <c r="Y2052" i="33"/>
  <c r="BF2052" i="33" s="1"/>
  <c r="X2052" i="33"/>
  <c r="U2055" i="33"/>
  <c r="T2055" i="33"/>
  <c r="Y2056" i="33"/>
  <c r="X2056" i="33"/>
  <c r="U2059" i="33"/>
  <c r="T2059" i="33"/>
  <c r="BA2059" i="33" s="1"/>
  <c r="Y2060" i="33"/>
  <c r="BF2060" i="33" s="1"/>
  <c r="X2060" i="33"/>
  <c r="U2063" i="33"/>
  <c r="T2063" i="33"/>
  <c r="Y2064" i="33"/>
  <c r="X2064" i="33"/>
  <c r="U2067" i="33"/>
  <c r="T2067" i="33"/>
  <c r="BA2067" i="33" s="1"/>
  <c r="Y2068" i="33"/>
  <c r="BF2068" i="33" s="1"/>
  <c r="X2068" i="33"/>
  <c r="U2071" i="33"/>
  <c r="T2071" i="33"/>
  <c r="Y2072" i="33"/>
  <c r="X2072" i="33"/>
  <c r="U2075" i="33"/>
  <c r="T2075" i="33"/>
  <c r="BA2075" i="33" s="1"/>
  <c r="Y2076" i="33"/>
  <c r="BF2076" i="33" s="1"/>
  <c r="X2076" i="33"/>
  <c r="U2079" i="33"/>
  <c r="T2079" i="33"/>
  <c r="Y2080" i="33"/>
  <c r="X2080" i="33"/>
  <c r="U2083" i="33"/>
  <c r="T2083" i="33"/>
  <c r="BA2083" i="33" s="1"/>
  <c r="Y2084" i="33"/>
  <c r="BF2084" i="33" s="1"/>
  <c r="X2084" i="33"/>
  <c r="U2087" i="33"/>
  <c r="T2087" i="33"/>
  <c r="Y2088" i="33"/>
  <c r="X2088" i="33"/>
  <c r="AA2089" i="33"/>
  <c r="Z2089" i="33"/>
  <c r="W2092" i="33"/>
  <c r="BD2092" i="33" s="1"/>
  <c r="V2092" i="33"/>
  <c r="AA2093" i="33"/>
  <c r="BH2093" i="33" s="1"/>
  <c r="Z2093" i="33"/>
  <c r="BG2093" i="33" s="1"/>
  <c r="W2096" i="33"/>
  <c r="V2096" i="33"/>
  <c r="AA2097" i="33"/>
  <c r="BH2097" i="33" s="1"/>
  <c r="Z2097" i="33"/>
  <c r="BG2097" i="33" s="1"/>
  <c r="W2100" i="33"/>
  <c r="BD2100" i="33" s="1"/>
  <c r="V2100" i="33"/>
  <c r="AA2101" i="33"/>
  <c r="BH2101" i="33" s="1"/>
  <c r="Z2101" i="33"/>
  <c r="W2104" i="33"/>
  <c r="V2104" i="33"/>
  <c r="AA2105" i="33"/>
  <c r="Z2105" i="33"/>
  <c r="BG2105" i="33" s="1"/>
  <c r="W2108" i="33"/>
  <c r="BD2108" i="33" s="1"/>
  <c r="V2108" i="33"/>
  <c r="AA2109" i="33"/>
  <c r="BH2109" i="33" s="1"/>
  <c r="Z2109" i="33"/>
  <c r="BG2109" i="33" s="1"/>
  <c r="W2112" i="33"/>
  <c r="V2112" i="33"/>
  <c r="AA2113" i="33"/>
  <c r="Z2113" i="33"/>
  <c r="BG2113" i="33" s="1"/>
  <c r="W2116" i="33"/>
  <c r="BD2116" i="33" s="1"/>
  <c r="V2116" i="33"/>
  <c r="AA2117" i="33"/>
  <c r="BH2117" i="33" s="1"/>
  <c r="Z2117" i="33"/>
  <c r="BG2117" i="33" s="1"/>
  <c r="W2120" i="33"/>
  <c r="V2120" i="33"/>
  <c r="AA2121" i="33"/>
  <c r="BH2121" i="33" s="1"/>
  <c r="Z2121" i="33"/>
  <c r="BG2121" i="33" s="1"/>
  <c r="W2124" i="33"/>
  <c r="BD2124" i="33" s="1"/>
  <c r="V2124" i="33"/>
  <c r="AA2125" i="33"/>
  <c r="BH2125" i="33" s="1"/>
  <c r="Z2125" i="33"/>
  <c r="V2128" i="33"/>
  <c r="W2128" i="33"/>
  <c r="AA2129" i="33"/>
  <c r="Z2129" i="33"/>
  <c r="W2132" i="33"/>
  <c r="BD2132" i="33" s="1"/>
  <c r="V2132" i="33"/>
  <c r="AA2133" i="33"/>
  <c r="BH2133" i="33" s="1"/>
  <c r="Z2133" i="33"/>
  <c r="BG2133" i="33" s="1"/>
  <c r="W2136" i="33"/>
  <c r="V2136" i="33"/>
  <c r="AA2137" i="33"/>
  <c r="BH2137" i="33" s="1"/>
  <c r="Z2137" i="33"/>
  <c r="W2140" i="33"/>
  <c r="BD2140" i="33" s="1"/>
  <c r="V2140" i="33"/>
  <c r="AA2141" i="33"/>
  <c r="BH2141" i="33" s="1"/>
  <c r="Z2141" i="33"/>
  <c r="BG2141" i="33" s="1"/>
  <c r="V2144" i="33"/>
  <c r="W2144" i="33"/>
  <c r="AA2145" i="33"/>
  <c r="BH2145" i="33" s="1"/>
  <c r="Z2145" i="33"/>
  <c r="BG2145" i="33" s="1"/>
  <c r="W2148" i="33"/>
  <c r="BD2148" i="33" s="1"/>
  <c r="V2148" i="33"/>
  <c r="AA2149" i="33"/>
  <c r="BH2149" i="33" s="1"/>
  <c r="Z2149" i="33"/>
  <c r="BG2149" i="33" s="1"/>
  <c r="W2152" i="33"/>
  <c r="V2152" i="33"/>
  <c r="AA2153" i="33"/>
  <c r="BH2153" i="33" s="1"/>
  <c r="Z2153" i="33"/>
  <c r="BG2153" i="33" s="1"/>
  <c r="W2156" i="33"/>
  <c r="BD2156" i="33" s="1"/>
  <c r="V2156" i="33"/>
  <c r="AA2157" i="33"/>
  <c r="BH2157" i="33" s="1"/>
  <c r="Z2157" i="33"/>
  <c r="BG2157" i="33" s="1"/>
  <c r="W2160" i="33"/>
  <c r="V2160" i="33"/>
  <c r="AA2161" i="33"/>
  <c r="BH2161" i="33" s="1"/>
  <c r="Z2161" i="33"/>
  <c r="BG2161" i="33" s="1"/>
  <c r="W2164" i="33"/>
  <c r="BD2164" i="33" s="1"/>
  <c r="V2164" i="33"/>
  <c r="AA2165" i="33"/>
  <c r="BH2165" i="33" s="1"/>
  <c r="Z2165" i="33"/>
  <c r="BG2165" i="33" s="1"/>
  <c r="W2168" i="33"/>
  <c r="V2168" i="33"/>
  <c r="AA2169" i="33"/>
  <c r="Z2169" i="33"/>
  <c r="W2172" i="33"/>
  <c r="BD2172" i="33" s="1"/>
  <c r="V2172" i="33"/>
  <c r="AA2173" i="33"/>
  <c r="BH2173" i="33" s="1"/>
  <c r="Z2173" i="33"/>
  <c r="BG2173" i="33" s="1"/>
  <c r="W2176" i="33"/>
  <c r="V2176" i="33"/>
  <c r="AA2177" i="33"/>
  <c r="BH2177" i="33" s="1"/>
  <c r="Z2177" i="33"/>
  <c r="BG2177" i="33" s="1"/>
  <c r="W2180" i="33"/>
  <c r="BD2180" i="33" s="1"/>
  <c r="V2180" i="33"/>
  <c r="AA2181" i="33"/>
  <c r="BH2181" i="33" s="1"/>
  <c r="Z2181" i="33"/>
  <c r="BG2181" i="33" s="1"/>
  <c r="W2184" i="33"/>
  <c r="V2184" i="33"/>
  <c r="AA2185" i="33"/>
  <c r="BH2185" i="33" s="1"/>
  <c r="Z2185" i="33"/>
  <c r="BG2185" i="33" s="1"/>
  <c r="W2188" i="33"/>
  <c r="BD2188" i="33" s="1"/>
  <c r="V2188" i="33"/>
  <c r="AA2189" i="33"/>
  <c r="BH2189" i="33" s="1"/>
  <c r="Z2189" i="33"/>
  <c r="BG2189" i="33" s="1"/>
  <c r="W2192" i="33"/>
  <c r="V2192" i="33"/>
  <c r="AA2193" i="33"/>
  <c r="Z2193" i="33"/>
  <c r="W2196" i="33"/>
  <c r="BD2196" i="33" s="1"/>
  <c r="V2196" i="33"/>
  <c r="AA2197" i="33"/>
  <c r="BH2197" i="33" s="1"/>
  <c r="Z2197" i="33"/>
  <c r="W2200" i="33"/>
  <c r="V2200" i="33"/>
  <c r="AA2201" i="33"/>
  <c r="Z2201" i="33"/>
  <c r="BG2201" i="33" s="1"/>
  <c r="W2204" i="33"/>
  <c r="BD2204" i="33" s="1"/>
  <c r="V2204" i="33"/>
  <c r="AA2205" i="33"/>
  <c r="BH2205" i="33" s="1"/>
  <c r="Z2205" i="33"/>
  <c r="BG2205" i="33" s="1"/>
  <c r="V2208" i="33"/>
  <c r="W2208" i="33"/>
  <c r="AA2209" i="33"/>
  <c r="Z2209" i="33"/>
  <c r="BG2209" i="33" s="1"/>
  <c r="W2212" i="33"/>
  <c r="BD2212" i="33" s="1"/>
  <c r="V2212" i="33"/>
  <c r="AA2213" i="33"/>
  <c r="BH2213" i="33" s="1"/>
  <c r="Z2213" i="33"/>
  <c r="BG2213" i="33" s="1"/>
  <c r="W2216" i="33"/>
  <c r="V2216" i="33"/>
  <c r="AA2217" i="33"/>
  <c r="BH2217" i="33" s="1"/>
  <c r="Z2217" i="33"/>
  <c r="BG2217" i="33" s="1"/>
  <c r="W2220" i="33"/>
  <c r="BD2220" i="33" s="1"/>
  <c r="V2220" i="33"/>
  <c r="AA2221" i="33"/>
  <c r="BH2221" i="33" s="1"/>
  <c r="Z2221" i="33"/>
  <c r="BG2221" i="33" s="1"/>
  <c r="W2224" i="33"/>
  <c r="V2224" i="33"/>
  <c r="AA2225" i="33"/>
  <c r="BH2225" i="33" s="1"/>
  <c r="Z2225" i="33"/>
  <c r="BG2225" i="33" s="1"/>
  <c r="W2228" i="33"/>
  <c r="BD2228" i="33" s="1"/>
  <c r="V2228" i="33"/>
  <c r="AA2229" i="33"/>
  <c r="BH2229" i="33" s="1"/>
  <c r="Z2229" i="33"/>
  <c r="W2232" i="33"/>
  <c r="V2232" i="33"/>
  <c r="AA2233" i="33"/>
  <c r="BH2233" i="33" s="1"/>
  <c r="Z2233" i="33"/>
  <c r="BG2233" i="33" s="1"/>
  <c r="W2236" i="33"/>
  <c r="BD2236" i="33" s="1"/>
  <c r="V2236" i="33"/>
  <c r="AA2237" i="33"/>
  <c r="BH2237" i="33" s="1"/>
  <c r="Z2237" i="33"/>
  <c r="BG2237" i="33" s="1"/>
  <c r="W2240" i="33"/>
  <c r="V2240" i="33"/>
  <c r="AA2241" i="33"/>
  <c r="BH2241" i="33" s="1"/>
  <c r="Z2241" i="33"/>
  <c r="BG2241" i="33" s="1"/>
  <c r="W2244" i="33"/>
  <c r="BD2244" i="33" s="1"/>
  <c r="V2244" i="33"/>
  <c r="AA2245" i="33"/>
  <c r="BH2245" i="33" s="1"/>
  <c r="Z2245" i="33"/>
  <c r="BG2245" i="33" s="1"/>
  <c r="W2248" i="33"/>
  <c r="V2248" i="33"/>
  <c r="AA2249" i="33"/>
  <c r="BH2249" i="33" s="1"/>
  <c r="Z2249" i="33"/>
  <c r="BG2249" i="33" s="1"/>
  <c r="W2252" i="33"/>
  <c r="BD2252" i="33" s="1"/>
  <c r="V2252" i="33"/>
  <c r="AA2253" i="33"/>
  <c r="BH2253" i="33" s="1"/>
  <c r="Z2253" i="33"/>
  <c r="BG2253" i="33" s="1"/>
  <c r="W2256" i="33"/>
  <c r="V2256" i="33"/>
  <c r="AA2257" i="33"/>
  <c r="Z2257" i="33"/>
  <c r="BG2257" i="33" s="1"/>
  <c r="W2260" i="33"/>
  <c r="BD2260" i="33" s="1"/>
  <c r="V2260" i="33"/>
  <c r="AA2261" i="33"/>
  <c r="BH2261" i="33" s="1"/>
  <c r="Z2261" i="33"/>
  <c r="W2264" i="33"/>
  <c r="V2264" i="33"/>
  <c r="AA2265" i="33"/>
  <c r="BH2265" i="33" s="1"/>
  <c r="Z2265" i="33"/>
  <c r="BG2265" i="33" s="1"/>
  <c r="W2268" i="33"/>
  <c r="BD2268" i="33" s="1"/>
  <c r="V2268" i="33"/>
  <c r="AA2269" i="33"/>
  <c r="Z2269" i="33"/>
  <c r="V2272" i="33"/>
  <c r="W2272" i="33"/>
  <c r="AA2273" i="33"/>
  <c r="BH2273" i="33" s="1"/>
  <c r="Z2273" i="33"/>
  <c r="BG2273" i="33" s="1"/>
  <c r="W2276" i="33"/>
  <c r="BD2276" i="33" s="1"/>
  <c r="V2276" i="33"/>
  <c r="AA2277" i="33"/>
  <c r="BH2277" i="33" s="1"/>
  <c r="Z2277" i="33"/>
  <c r="BG2277" i="33" s="1"/>
  <c r="W2280" i="33"/>
  <c r="V2280" i="33"/>
  <c r="AA2281" i="33"/>
  <c r="BH2281" i="33" s="1"/>
  <c r="Z2281" i="33"/>
  <c r="BG2281" i="33" s="1"/>
  <c r="W2284" i="33"/>
  <c r="BD2284" i="33" s="1"/>
  <c r="V2284" i="33"/>
  <c r="Z2285" i="33"/>
  <c r="BG2285" i="33" s="1"/>
  <c r="AA2285" i="33"/>
  <c r="BH2285" i="33" s="1"/>
  <c r="W2288" i="33"/>
  <c r="V2288" i="33"/>
  <c r="Z2289" i="33"/>
  <c r="AA2289" i="33"/>
  <c r="BH2289" i="33" s="1"/>
  <c r="W2292" i="33"/>
  <c r="BD2292" i="33" s="1"/>
  <c r="V2292" i="33"/>
  <c r="Z2293" i="33"/>
  <c r="AA2293" i="33"/>
  <c r="W2296" i="33"/>
  <c r="V2296" i="33"/>
  <c r="Z2297" i="33"/>
  <c r="BG2297" i="33" s="1"/>
  <c r="AA2297" i="33"/>
  <c r="BH2297" i="33" s="1"/>
  <c r="W2300" i="33"/>
  <c r="BD2300" i="33" s="1"/>
  <c r="V2300" i="33"/>
  <c r="Z2301" i="33"/>
  <c r="AA2301" i="33"/>
  <c r="W2304" i="33"/>
  <c r="V2304" i="33"/>
  <c r="Z2305" i="33"/>
  <c r="AA2305" i="33"/>
  <c r="BH2305" i="33" s="1"/>
  <c r="W2308" i="33"/>
  <c r="BD2308" i="33" s="1"/>
  <c r="V2308" i="33"/>
  <c r="Z2309" i="33"/>
  <c r="BG2309" i="33" s="1"/>
  <c r="AA2309" i="33"/>
  <c r="BH2309" i="33" s="1"/>
  <c r="W2312" i="33"/>
  <c r="V2312" i="33"/>
  <c r="Z2313" i="33"/>
  <c r="BG2313" i="33" s="1"/>
  <c r="AA2313" i="33"/>
  <c r="BH2313" i="33" s="1"/>
  <c r="W2316" i="33"/>
  <c r="BD2316" i="33" s="1"/>
  <c r="V2316" i="33"/>
  <c r="Z2317" i="33"/>
  <c r="BG2317" i="33" s="1"/>
  <c r="AA2317" i="33"/>
  <c r="BH2317" i="33" s="1"/>
  <c r="W2320" i="33"/>
  <c r="V2320" i="33"/>
  <c r="Z2321" i="33"/>
  <c r="BG2321" i="33" s="1"/>
  <c r="AA2321" i="33"/>
  <c r="BH2321" i="33" s="1"/>
  <c r="W2324" i="33"/>
  <c r="BD2324" i="33" s="1"/>
  <c r="V2324" i="33"/>
  <c r="Z2325" i="33"/>
  <c r="BG2325" i="33" s="1"/>
  <c r="AA2325" i="33"/>
  <c r="BH2325" i="33" s="1"/>
  <c r="W2328" i="33"/>
  <c r="V2328" i="33"/>
  <c r="Z2329" i="33"/>
  <c r="AA2329" i="33"/>
  <c r="BH2329" i="33" s="1"/>
  <c r="W2332" i="33"/>
  <c r="BD2332" i="33" s="1"/>
  <c r="V2332" i="33"/>
  <c r="Z2333" i="33"/>
  <c r="AA2333" i="33"/>
  <c r="W2336" i="33"/>
  <c r="V2336" i="33"/>
  <c r="Z2337" i="33"/>
  <c r="AA2337" i="33"/>
  <c r="W2340" i="33"/>
  <c r="BD2340" i="33" s="1"/>
  <c r="V2340" i="33"/>
  <c r="Z2341" i="33"/>
  <c r="BG2341" i="33" s="1"/>
  <c r="AA2341" i="33"/>
  <c r="BH2341" i="33" s="1"/>
  <c r="W2344" i="33"/>
  <c r="V2344" i="33"/>
  <c r="Z2345" i="33"/>
  <c r="BG2345" i="33" s="1"/>
  <c r="AA2345" i="33"/>
  <c r="BH2345" i="33" s="1"/>
  <c r="W2348" i="33"/>
  <c r="BD2348" i="33" s="1"/>
  <c r="V2348" i="33"/>
  <c r="Z2349" i="33"/>
  <c r="BG2349" i="33" s="1"/>
  <c r="AA2349" i="33"/>
  <c r="BH2349" i="33" s="1"/>
  <c r="W2352" i="33"/>
  <c r="V2352" i="33"/>
  <c r="Z2353" i="33"/>
  <c r="BG2353" i="33" s="1"/>
  <c r="AA2353" i="33"/>
  <c r="BH2353" i="33" s="1"/>
  <c r="W2356" i="33"/>
  <c r="BD2356" i="33" s="1"/>
  <c r="V2356" i="33"/>
  <c r="AA2357" i="33"/>
  <c r="BH2357" i="33" s="1"/>
  <c r="Z2357" i="33"/>
  <c r="W2360" i="33"/>
  <c r="V2360" i="33"/>
  <c r="AA2361" i="33"/>
  <c r="Z2361" i="33"/>
  <c r="BG2361" i="33" s="1"/>
  <c r="W2364" i="33"/>
  <c r="BD2364" i="33" s="1"/>
  <c r="V2364" i="33"/>
  <c r="AA2365" i="33"/>
  <c r="BH2365" i="33" s="1"/>
  <c r="Z2365" i="33"/>
  <c r="BG2365" i="33" s="1"/>
  <c r="W2368" i="33"/>
  <c r="V2368" i="33"/>
  <c r="AA2369" i="33"/>
  <c r="BH2369" i="33" s="1"/>
  <c r="Z2369" i="33"/>
  <c r="BG2369" i="33" s="1"/>
  <c r="W2372" i="33"/>
  <c r="BD2372" i="33" s="1"/>
  <c r="V2372" i="33"/>
  <c r="AA2373" i="33"/>
  <c r="BH2373" i="33" s="1"/>
  <c r="Z2373" i="33"/>
  <c r="BG2373" i="33" s="1"/>
  <c r="W2376" i="33"/>
  <c r="V2376" i="33"/>
  <c r="AA2377" i="33"/>
  <c r="BH2377" i="33" s="1"/>
  <c r="Z2377" i="33"/>
  <c r="BG2377" i="33" s="1"/>
  <c r="W2380" i="33"/>
  <c r="BD2380" i="33" s="1"/>
  <c r="V2380" i="33"/>
  <c r="AA2381" i="33"/>
  <c r="BH2381" i="33" s="1"/>
  <c r="Z2381" i="33"/>
  <c r="BG2381" i="33" s="1"/>
  <c r="W2384" i="33"/>
  <c r="V2384" i="33"/>
  <c r="AA2385" i="33"/>
  <c r="BH2385" i="33" s="1"/>
  <c r="Z2385" i="33"/>
  <c r="BG2385" i="33" s="1"/>
  <c r="W2388" i="33"/>
  <c r="BD2388" i="33" s="1"/>
  <c r="V2388" i="33"/>
  <c r="AA2389" i="33"/>
  <c r="BH2389" i="33" s="1"/>
  <c r="Z2389" i="33"/>
  <c r="BG2389" i="33" s="1"/>
  <c r="W2392" i="33"/>
  <c r="V2392" i="33"/>
  <c r="AA2393" i="33"/>
  <c r="BH2393" i="33" s="1"/>
  <c r="Z2393" i="33"/>
  <c r="BG2393" i="33" s="1"/>
  <c r="W2396" i="33"/>
  <c r="BD2396" i="33" s="1"/>
  <c r="V2396" i="33"/>
  <c r="AA2397" i="33"/>
  <c r="BH2397" i="33" s="1"/>
  <c r="Z2397" i="33"/>
  <c r="BG2397" i="33" s="1"/>
  <c r="W2400" i="33"/>
  <c r="V2400" i="33"/>
  <c r="AA2401" i="33"/>
  <c r="BH2401" i="33" s="1"/>
  <c r="Z2401" i="33"/>
  <c r="BG2401" i="33" s="1"/>
  <c r="W2404" i="33"/>
  <c r="BD2404" i="33" s="1"/>
  <c r="V2404" i="33"/>
  <c r="AA2405" i="33"/>
  <c r="BH2405" i="33" s="1"/>
  <c r="Z2405" i="33"/>
  <c r="BG2405" i="33" s="1"/>
  <c r="W2408" i="33"/>
  <c r="V2408" i="33"/>
  <c r="AA2409" i="33"/>
  <c r="BH2409" i="33" s="1"/>
  <c r="Z2409" i="33"/>
  <c r="BG2409" i="33" s="1"/>
  <c r="U2412" i="33"/>
  <c r="BB2412" i="33" s="1"/>
  <c r="T2412" i="33"/>
  <c r="Y2413" i="33"/>
  <c r="BF2413" i="33" s="1"/>
  <c r="X2413" i="33"/>
  <c r="U2416" i="33"/>
  <c r="T2416" i="33"/>
  <c r="Y2417" i="33"/>
  <c r="X2417" i="33"/>
  <c r="U2420" i="33"/>
  <c r="BB2420" i="33" s="1"/>
  <c r="T2420" i="33"/>
  <c r="X2421" i="33"/>
  <c r="BE2421" i="33" s="1"/>
  <c r="Y2421" i="33"/>
  <c r="U2424" i="33"/>
  <c r="T2424" i="33"/>
  <c r="X2425" i="33"/>
  <c r="Y2425" i="33"/>
  <c r="U2428" i="33"/>
  <c r="BB2428" i="33" s="1"/>
  <c r="T2428" i="33"/>
  <c r="X2429" i="33"/>
  <c r="BE2429" i="33" s="1"/>
  <c r="Y2429" i="33"/>
  <c r="U2432" i="33"/>
  <c r="T2432" i="33"/>
  <c r="X2433" i="33"/>
  <c r="Y2433" i="33"/>
  <c r="U2436" i="33"/>
  <c r="BB2436" i="33" s="1"/>
  <c r="T2436" i="33"/>
  <c r="X2437" i="33"/>
  <c r="BE2437" i="33" s="1"/>
  <c r="Y2437" i="33"/>
  <c r="U2440" i="33"/>
  <c r="T2440" i="33"/>
  <c r="X2441" i="33"/>
  <c r="Y2441" i="33"/>
  <c r="U2444" i="33"/>
  <c r="BB2444" i="33" s="1"/>
  <c r="T2444" i="33"/>
  <c r="X2445" i="33"/>
  <c r="BE2445" i="33" s="1"/>
  <c r="Y2445" i="33"/>
  <c r="U2448" i="33"/>
  <c r="T2448" i="33"/>
  <c r="X2449" i="33"/>
  <c r="Y2449" i="33"/>
  <c r="U2452" i="33"/>
  <c r="BB2452" i="33" s="1"/>
  <c r="T2452" i="33"/>
  <c r="X2453" i="33"/>
  <c r="BE2453" i="33" s="1"/>
  <c r="Y2453" i="33"/>
  <c r="U2456" i="33"/>
  <c r="T2456" i="33"/>
  <c r="X2457" i="33"/>
  <c r="Y2457" i="33"/>
  <c r="U2460" i="33"/>
  <c r="BB2460" i="33" s="1"/>
  <c r="T2460" i="33"/>
  <c r="X2461" i="33"/>
  <c r="BE2461" i="33" s="1"/>
  <c r="Y2461" i="33"/>
  <c r="U2464" i="33"/>
  <c r="T2464" i="33"/>
  <c r="X2465" i="33"/>
  <c r="Y2465" i="33"/>
  <c r="U2468" i="33"/>
  <c r="BB2468" i="33" s="1"/>
  <c r="T2468" i="33"/>
  <c r="X2469" i="33"/>
  <c r="BE2469" i="33" s="1"/>
  <c r="Y2469" i="33"/>
  <c r="U2472" i="33"/>
  <c r="T2472" i="33"/>
  <c r="X2473" i="33"/>
  <c r="Y2473" i="33"/>
  <c r="U2476" i="33"/>
  <c r="BB2476" i="33" s="1"/>
  <c r="T2476" i="33"/>
  <c r="X2477" i="33"/>
  <c r="BE2477" i="33" s="1"/>
  <c r="Y2477" i="33"/>
  <c r="U2480" i="33"/>
  <c r="T2480" i="33"/>
  <c r="X2481" i="33"/>
  <c r="Y2481" i="33"/>
  <c r="U2484" i="33"/>
  <c r="BB2484" i="33" s="1"/>
  <c r="T2484" i="33"/>
  <c r="X2485" i="33"/>
  <c r="BE2485" i="33" s="1"/>
  <c r="Y2485" i="33"/>
  <c r="U2488" i="33"/>
  <c r="T2488" i="33"/>
  <c r="X2489" i="33"/>
  <c r="Y2489" i="33"/>
  <c r="U2492" i="33"/>
  <c r="BB2492" i="33" s="1"/>
  <c r="T2492" i="33"/>
  <c r="X2493" i="33"/>
  <c r="BE2493" i="33" s="1"/>
  <c r="Y2493" i="33"/>
  <c r="U2496" i="33"/>
  <c r="T2496" i="33"/>
  <c r="X2497" i="33"/>
  <c r="Y2497" i="33"/>
  <c r="U2500" i="33"/>
  <c r="BB2500" i="33" s="1"/>
  <c r="T2500" i="33"/>
  <c r="X2501" i="33"/>
  <c r="BE2501" i="33" s="1"/>
  <c r="Y2501" i="33"/>
  <c r="U2504" i="33"/>
  <c r="T2504" i="33"/>
  <c r="X2505" i="33"/>
  <c r="Y2505" i="33"/>
  <c r="U2508" i="33"/>
  <c r="BB2508" i="33" s="1"/>
  <c r="T2508" i="33"/>
  <c r="X2509" i="33"/>
  <c r="BE2509" i="33" s="1"/>
  <c r="Y2509" i="33"/>
  <c r="U2512" i="33"/>
  <c r="T2512" i="33"/>
  <c r="X2513" i="33"/>
  <c r="Y2513" i="33"/>
  <c r="U2516" i="33"/>
  <c r="BB2516" i="33" s="1"/>
  <c r="T2516" i="33"/>
  <c r="X2517" i="33"/>
  <c r="BE2517" i="33" s="1"/>
  <c r="Y2517" i="33"/>
  <c r="U2520" i="33"/>
  <c r="T2520" i="33"/>
  <c r="X2521" i="33"/>
  <c r="Y2521" i="33"/>
  <c r="U2524" i="33"/>
  <c r="BB2524" i="33" s="1"/>
  <c r="T2524" i="33"/>
  <c r="X2525" i="33"/>
  <c r="BE2525" i="33" s="1"/>
  <c r="Y2525" i="33"/>
  <c r="U2528" i="33"/>
  <c r="T2528" i="33"/>
  <c r="X2529" i="33"/>
  <c r="Y2529" i="33"/>
  <c r="U2532" i="33"/>
  <c r="BB2532" i="33" s="1"/>
  <c r="T2532" i="33"/>
  <c r="X2533" i="33"/>
  <c r="BE2533" i="33" s="1"/>
  <c r="Y2533" i="33"/>
  <c r="U2536" i="33"/>
  <c r="T2536" i="33"/>
  <c r="X2537" i="33"/>
  <c r="Y2537" i="33"/>
  <c r="U2540" i="33"/>
  <c r="BB2540" i="33" s="1"/>
  <c r="T2540" i="33"/>
  <c r="X2541" i="33"/>
  <c r="BE2541" i="33" s="1"/>
  <c r="Y2541" i="33"/>
  <c r="U2544" i="33"/>
  <c r="T2544" i="33"/>
  <c r="X2545" i="33"/>
  <c r="Y2545" i="33"/>
  <c r="U2548" i="33"/>
  <c r="BB2548" i="33" s="1"/>
  <c r="T2548" i="33"/>
  <c r="X2549" i="33"/>
  <c r="BE2549" i="33" s="1"/>
  <c r="Y2549" i="33"/>
  <c r="U2552" i="33"/>
  <c r="T2552" i="33"/>
  <c r="X2553" i="33"/>
  <c r="Y2553" i="33"/>
  <c r="U2556" i="33"/>
  <c r="BB2556" i="33" s="1"/>
  <c r="T2556" i="33"/>
  <c r="X2557" i="33"/>
  <c r="BE2557" i="33" s="1"/>
  <c r="Y2557" i="33"/>
  <c r="U2560" i="33"/>
  <c r="T2560" i="33"/>
  <c r="X2561" i="33"/>
  <c r="Y2561" i="33"/>
  <c r="U2564" i="33"/>
  <c r="BB2564" i="33" s="1"/>
  <c r="T2564" i="33"/>
  <c r="X2565" i="33"/>
  <c r="BE2565" i="33" s="1"/>
  <c r="Y2565" i="33"/>
  <c r="W2569" i="33"/>
  <c r="V2569" i="33"/>
  <c r="AA2570" i="33"/>
  <c r="BH2570" i="33" s="1"/>
  <c r="Z2570" i="33"/>
  <c r="BG2570" i="33" s="1"/>
  <c r="W2573" i="33"/>
  <c r="BD2573" i="33" s="1"/>
  <c r="V2573" i="33"/>
  <c r="AA2574" i="33"/>
  <c r="BH2574" i="33" s="1"/>
  <c r="Z2574" i="33"/>
  <c r="BG2574" i="33" s="1"/>
  <c r="W2577" i="33"/>
  <c r="V2577" i="33"/>
  <c r="AA2578" i="33"/>
  <c r="BH2578" i="33" s="1"/>
  <c r="Z2578" i="33"/>
  <c r="BG2578" i="33" s="1"/>
  <c r="W2581" i="33"/>
  <c r="BD2581" i="33" s="1"/>
  <c r="V2581" i="33"/>
  <c r="AA2582" i="33"/>
  <c r="BH2582" i="33" s="1"/>
  <c r="Z2582" i="33"/>
  <c r="W2585" i="33"/>
  <c r="V2585" i="33"/>
  <c r="AA2586" i="33"/>
  <c r="BH2586" i="33" s="1"/>
  <c r="Z2586" i="33"/>
  <c r="BG2586" i="33" s="1"/>
  <c r="W2589" i="33"/>
  <c r="BD2589" i="33" s="1"/>
  <c r="V2589" i="33"/>
  <c r="AA2590" i="33"/>
  <c r="BH2590" i="33" s="1"/>
  <c r="Z2590" i="33"/>
  <c r="BG2590" i="33" s="1"/>
  <c r="W2593" i="33"/>
  <c r="V2593" i="33"/>
  <c r="AA2594" i="33"/>
  <c r="BH2594" i="33" s="1"/>
  <c r="Z2594" i="33"/>
  <c r="BG2594" i="33" s="1"/>
  <c r="W2597" i="33"/>
  <c r="BD2597" i="33" s="1"/>
  <c r="V2597" i="33"/>
  <c r="AA2598" i="33"/>
  <c r="Z2598" i="33"/>
  <c r="BG2598" i="33" s="1"/>
  <c r="W2601" i="33"/>
  <c r="V2601" i="33"/>
  <c r="AA2602" i="33"/>
  <c r="BH2602" i="33" s="1"/>
  <c r="Z2602" i="33"/>
  <c r="BG2602" i="33" s="1"/>
  <c r="W2605" i="33"/>
  <c r="BD2605" i="33" s="1"/>
  <c r="V2605" i="33"/>
  <c r="AA2606" i="33"/>
  <c r="BH2606" i="33" s="1"/>
  <c r="Z2606" i="33"/>
  <c r="BG2606" i="33" s="1"/>
  <c r="W2609" i="33"/>
  <c r="V2609" i="33"/>
  <c r="AA2610" i="33"/>
  <c r="BH2610" i="33" s="1"/>
  <c r="Z2610" i="33"/>
  <c r="BG2610" i="33" s="1"/>
  <c r="W2613" i="33"/>
  <c r="BD2613" i="33" s="1"/>
  <c r="V2613" i="33"/>
  <c r="AA2614" i="33"/>
  <c r="BH2614" i="33" s="1"/>
  <c r="Z2614" i="33"/>
  <c r="W2617" i="33"/>
  <c r="V2617" i="33"/>
  <c r="AA2618" i="33"/>
  <c r="BH2618" i="33" s="1"/>
  <c r="Z2618" i="33"/>
  <c r="BG2618" i="33" s="1"/>
  <c r="W2621" i="33"/>
  <c r="BD2621" i="33" s="1"/>
  <c r="V2621" i="33"/>
  <c r="AA2622" i="33"/>
  <c r="BH2622" i="33" s="1"/>
  <c r="Z2622" i="33"/>
  <c r="BG2622" i="33" s="1"/>
  <c r="W2625" i="33"/>
  <c r="V2625" i="33"/>
  <c r="AA2626" i="33"/>
  <c r="BH2626" i="33" s="1"/>
  <c r="Z2626" i="33"/>
  <c r="BG2626" i="33" s="1"/>
  <c r="W2629" i="33"/>
  <c r="BD2629" i="33" s="1"/>
  <c r="V2629" i="33"/>
  <c r="AA2630" i="33"/>
  <c r="BH2630" i="33" s="1"/>
  <c r="Z2630" i="33"/>
  <c r="BG2630" i="33" s="1"/>
  <c r="W2633" i="33"/>
  <c r="V2633" i="33"/>
  <c r="AA2634" i="33"/>
  <c r="BH2634" i="33" s="1"/>
  <c r="Z2634" i="33"/>
  <c r="W2637" i="33"/>
  <c r="BD2637" i="33" s="1"/>
  <c r="V2637" i="33"/>
  <c r="AA2638" i="33"/>
  <c r="BH2638" i="33" s="1"/>
  <c r="Z2638" i="33"/>
  <c r="W2641" i="33"/>
  <c r="V2641" i="33"/>
  <c r="AA2642" i="33"/>
  <c r="BH2642" i="33" s="1"/>
  <c r="Z2642" i="33"/>
  <c r="BG2642" i="33" s="1"/>
  <c r="W2645" i="33"/>
  <c r="BD2645" i="33" s="1"/>
  <c r="V2645" i="33"/>
  <c r="AA2646" i="33"/>
  <c r="Z2646" i="33"/>
  <c r="BG2646" i="33" s="1"/>
  <c r="W2649" i="33"/>
  <c r="V2649" i="33"/>
  <c r="AA2650" i="33"/>
  <c r="BH2650" i="33" s="1"/>
  <c r="Z2650" i="33"/>
  <c r="BG2650" i="33" s="1"/>
  <c r="W2653" i="33"/>
  <c r="BD2653" i="33" s="1"/>
  <c r="V2653" i="33"/>
  <c r="AA2654" i="33"/>
  <c r="BH2654" i="33" s="1"/>
  <c r="Z2654" i="33"/>
  <c r="BG2654" i="33" s="1"/>
  <c r="W2657" i="33"/>
  <c r="V2657" i="33"/>
  <c r="AA2658" i="33"/>
  <c r="BH2658" i="33" s="1"/>
  <c r="Z2658" i="33"/>
  <c r="BG2658" i="33" s="1"/>
  <c r="W2661" i="33"/>
  <c r="BD2661" i="33" s="1"/>
  <c r="V2661" i="33"/>
  <c r="AA2662" i="33"/>
  <c r="BH2662" i="33" s="1"/>
  <c r="Z2662" i="33"/>
  <c r="BG2662" i="33" s="1"/>
  <c r="W2665" i="33"/>
  <c r="V2665" i="33"/>
  <c r="AA2666" i="33"/>
  <c r="Z2666" i="33"/>
  <c r="W2669" i="33"/>
  <c r="BD2669" i="33" s="1"/>
  <c r="V2669" i="33"/>
  <c r="AA2670" i="33"/>
  <c r="BH2670" i="33" s="1"/>
  <c r="Z2670" i="33"/>
  <c r="W2673" i="33"/>
  <c r="V2673" i="33"/>
  <c r="AA2674" i="33"/>
  <c r="Z2674" i="33"/>
  <c r="BG2674" i="33" s="1"/>
  <c r="W2677" i="33"/>
  <c r="BD2677" i="33" s="1"/>
  <c r="V2677" i="33"/>
  <c r="AA2678" i="33"/>
  <c r="BH2678" i="33" s="1"/>
  <c r="Z2678" i="33"/>
  <c r="BG2678" i="33" s="1"/>
  <c r="W2681" i="33"/>
  <c r="V2681" i="33"/>
  <c r="AA2682" i="33"/>
  <c r="BH2682" i="33" s="1"/>
  <c r="Z2682" i="33"/>
  <c r="BG2682" i="33" s="1"/>
  <c r="W2685" i="33"/>
  <c r="BD2685" i="33" s="1"/>
  <c r="V2685" i="33"/>
  <c r="AA2686" i="33"/>
  <c r="BH2686" i="33" s="1"/>
  <c r="Z2686" i="33"/>
  <c r="W2689" i="33"/>
  <c r="V2689" i="33"/>
  <c r="AA2690" i="33"/>
  <c r="BH2690" i="33" s="1"/>
  <c r="Z2690" i="33"/>
  <c r="BG2690" i="33" s="1"/>
  <c r="W2693" i="33"/>
  <c r="BD2693" i="33" s="1"/>
  <c r="V2693" i="33"/>
  <c r="AA2694" i="33"/>
  <c r="Z2694" i="33"/>
  <c r="BG2694" i="33" s="1"/>
  <c r="W2697" i="33"/>
  <c r="V2697" i="33"/>
  <c r="AA2698" i="33"/>
  <c r="BH2698" i="33" s="1"/>
  <c r="Z2698" i="33"/>
  <c r="BG2698" i="33" s="1"/>
  <c r="W2701" i="33"/>
  <c r="BD2701" i="33" s="1"/>
  <c r="V2701" i="33"/>
  <c r="AA2702" i="33"/>
  <c r="BH2702" i="33" s="1"/>
  <c r="Z2702" i="33"/>
  <c r="BG2702" i="33" s="1"/>
  <c r="W2705" i="33"/>
  <c r="V2705" i="33"/>
  <c r="AA2706" i="33"/>
  <c r="BH2706" i="33" s="1"/>
  <c r="Z2706" i="33"/>
  <c r="BG2706" i="33" s="1"/>
  <c r="W2709" i="33"/>
  <c r="BD2709" i="33" s="1"/>
  <c r="V2709" i="33"/>
  <c r="AA2710" i="33"/>
  <c r="BH2710" i="33" s="1"/>
  <c r="Z2710" i="33"/>
  <c r="W2713" i="33"/>
  <c r="V2713" i="33"/>
  <c r="AA2714" i="33"/>
  <c r="Z2714" i="33"/>
  <c r="W2717" i="33"/>
  <c r="BD2717" i="33" s="1"/>
  <c r="V2717" i="33"/>
  <c r="AA2718" i="33"/>
  <c r="BH2718" i="33" s="1"/>
  <c r="Z2718" i="33"/>
  <c r="BG2718" i="33" s="1"/>
  <c r="W2721" i="33"/>
  <c r="V2721" i="33"/>
  <c r="AA2722" i="33"/>
  <c r="BH2722" i="33" s="1"/>
  <c r="Z2722" i="33"/>
  <c r="W2725" i="33"/>
  <c r="BD2725" i="33" s="1"/>
  <c r="V2725" i="33"/>
  <c r="AA2726" i="33"/>
  <c r="BH2726" i="33" s="1"/>
  <c r="Z2726" i="33"/>
  <c r="BG2726" i="33" s="1"/>
  <c r="W2729" i="33"/>
  <c r="V2729" i="33"/>
  <c r="AA2730" i="33"/>
  <c r="BH2730" i="33" s="1"/>
  <c r="Z2730" i="33"/>
  <c r="BG2730" i="33" s="1"/>
  <c r="W2733" i="33"/>
  <c r="BD2733" i="33" s="1"/>
  <c r="V2733" i="33"/>
  <c r="AA2734" i="33"/>
  <c r="BH2734" i="33" s="1"/>
  <c r="Z2734" i="33"/>
  <c r="BG2734" i="33" s="1"/>
  <c r="W2737" i="33"/>
  <c r="V2737" i="33"/>
  <c r="AA2738" i="33"/>
  <c r="BH2738" i="33" s="1"/>
  <c r="Z2738" i="33"/>
  <c r="BG2738" i="33" s="1"/>
  <c r="W2741" i="33"/>
  <c r="BD2741" i="33" s="1"/>
  <c r="V2741" i="33"/>
  <c r="AA2742" i="33"/>
  <c r="BH2742" i="33" s="1"/>
  <c r="Z2742" i="33"/>
  <c r="BG2742" i="33" s="1"/>
  <c r="W2745" i="33"/>
  <c r="V2745" i="33"/>
  <c r="AA2746" i="33"/>
  <c r="Z2746" i="33"/>
  <c r="W2749" i="33"/>
  <c r="BD2749" i="33" s="1"/>
  <c r="V2749" i="33"/>
  <c r="AA2750" i="33"/>
  <c r="BH2750" i="33" s="1"/>
  <c r="Z2750" i="33"/>
  <c r="BG2750" i="33" s="1"/>
  <c r="W2753" i="33"/>
  <c r="V2753" i="33"/>
  <c r="AA2754" i="33"/>
  <c r="BH2754" i="33" s="1"/>
  <c r="Z2754" i="33"/>
  <c r="V2757" i="33"/>
  <c r="BC2757" i="33" s="1"/>
  <c r="W2757" i="33"/>
  <c r="AA2758" i="33"/>
  <c r="BH2758" i="33" s="1"/>
  <c r="Z2758" i="33"/>
  <c r="V2761" i="33"/>
  <c r="W2761" i="33"/>
  <c r="AA2762" i="33"/>
  <c r="BH2762" i="33" s="1"/>
  <c r="Z2762" i="33"/>
  <c r="BG2762" i="33" s="1"/>
  <c r="W2765" i="33"/>
  <c r="BD2765" i="33" s="1"/>
  <c r="V2765" i="33"/>
  <c r="AA2766" i="33"/>
  <c r="BH2766" i="33" s="1"/>
  <c r="Z2766" i="33"/>
  <c r="BG2766" i="33" s="1"/>
  <c r="W2769" i="33"/>
  <c r="V2769" i="33"/>
  <c r="AA2770" i="33"/>
  <c r="BH2770" i="33" s="1"/>
  <c r="Z2770" i="33"/>
  <c r="BG2770" i="33" s="1"/>
  <c r="W2773" i="33"/>
  <c r="BD2773" i="33" s="1"/>
  <c r="V2773" i="33"/>
  <c r="AA2774" i="33"/>
  <c r="BH2774" i="33" s="1"/>
  <c r="Z2774" i="33"/>
  <c r="BG2774" i="33" s="1"/>
  <c r="W2777" i="33"/>
  <c r="V2777" i="33"/>
  <c r="AA2778" i="33"/>
  <c r="BH2778" i="33" s="1"/>
  <c r="Z2778" i="33"/>
  <c r="BG2778" i="33" s="1"/>
  <c r="W2781" i="33"/>
  <c r="BD2781" i="33" s="1"/>
  <c r="V2781" i="33"/>
  <c r="AA2782" i="33"/>
  <c r="BH2782" i="33" s="1"/>
  <c r="Z2782" i="33"/>
  <c r="W2785" i="33"/>
  <c r="V2785" i="33"/>
  <c r="AA2786" i="33"/>
  <c r="BH2786" i="33" s="1"/>
  <c r="Z2786" i="33"/>
  <c r="BG2786" i="33" s="1"/>
  <c r="W2789" i="33"/>
  <c r="BD2789" i="33" s="1"/>
  <c r="V2789" i="33"/>
  <c r="AA2790" i="33"/>
  <c r="BH2790" i="33" s="1"/>
  <c r="Z2790" i="33"/>
  <c r="BG2790" i="33" s="1"/>
  <c r="W2793" i="33"/>
  <c r="V2793" i="33"/>
  <c r="Z2794" i="33"/>
  <c r="BG2794" i="33" s="1"/>
  <c r="AA2794" i="33"/>
  <c r="BH2794" i="33" s="1"/>
  <c r="W2797" i="33"/>
  <c r="BD2797" i="33" s="1"/>
  <c r="V2797" i="33"/>
  <c r="Z2798" i="33"/>
  <c r="BG2798" i="33" s="1"/>
  <c r="AA2798" i="33"/>
  <c r="BH2798" i="33" s="1"/>
  <c r="W2801" i="33"/>
  <c r="V2801" i="33"/>
  <c r="Z2802" i="33"/>
  <c r="BG2802" i="33" s="1"/>
  <c r="AA2802" i="33"/>
  <c r="BH2802" i="33" s="1"/>
  <c r="W2805" i="33"/>
  <c r="BD2805" i="33" s="1"/>
  <c r="V2805" i="33"/>
  <c r="Z2806" i="33"/>
  <c r="BG2806" i="33" s="1"/>
  <c r="AA2806" i="33"/>
  <c r="BH2806" i="33" s="1"/>
  <c r="W2809" i="33"/>
  <c r="V2809" i="33"/>
  <c r="Z2810" i="33"/>
  <c r="AA2810" i="33"/>
  <c r="BH2810" i="33" s="1"/>
  <c r="W2813" i="33"/>
  <c r="BD2813" i="33" s="1"/>
  <c r="V2813" i="33"/>
  <c r="Z2814" i="33"/>
  <c r="AA2814" i="33"/>
  <c r="BH2814" i="33" s="1"/>
  <c r="W2817" i="33"/>
  <c r="V2817" i="33"/>
  <c r="Z2818" i="33"/>
  <c r="BG2818" i="33" s="1"/>
  <c r="AA2818" i="33"/>
  <c r="W2821" i="33"/>
  <c r="BD2821" i="33" s="1"/>
  <c r="V2821" i="33"/>
  <c r="Z2822" i="33"/>
  <c r="BG2822" i="33" s="1"/>
  <c r="AA2822" i="33"/>
  <c r="BH2822" i="33" s="1"/>
  <c r="W2825" i="33"/>
  <c r="V2825" i="33"/>
  <c r="Z2826" i="33"/>
  <c r="BG2826" i="33" s="1"/>
  <c r="AA2826" i="33"/>
  <c r="BH2826" i="33" s="1"/>
  <c r="W2829" i="33"/>
  <c r="BD2829" i="33" s="1"/>
  <c r="V2829" i="33"/>
  <c r="Z2830" i="33"/>
  <c r="BG2830" i="33" s="1"/>
  <c r="AA2830" i="33"/>
  <c r="BH2830" i="33" s="1"/>
  <c r="W2833" i="33"/>
  <c r="V2833" i="33"/>
  <c r="Z2834" i="33"/>
  <c r="BG2834" i="33" s="1"/>
  <c r="AA2834" i="33"/>
  <c r="BH2834" i="33" s="1"/>
  <c r="W2837" i="33"/>
  <c r="BD2837" i="33" s="1"/>
  <c r="V2837" i="33"/>
  <c r="Z2838" i="33"/>
  <c r="BG2838" i="33" s="1"/>
  <c r="AA2838" i="33"/>
  <c r="BH2838" i="33" s="1"/>
  <c r="W2841" i="33"/>
  <c r="V2841" i="33"/>
  <c r="Z2842" i="33"/>
  <c r="BG2842" i="33" s="1"/>
  <c r="AA2842" i="33"/>
  <c r="BH2842" i="33" s="1"/>
  <c r="W2845" i="33"/>
  <c r="BD2845" i="33" s="1"/>
  <c r="V2845" i="33"/>
  <c r="Z2846" i="33"/>
  <c r="BG2846" i="33" s="1"/>
  <c r="AA2846" i="33"/>
  <c r="BH2846" i="33" s="1"/>
  <c r="W2849" i="33"/>
  <c r="V2849" i="33"/>
  <c r="Z2850" i="33"/>
  <c r="BG2850" i="33" s="1"/>
  <c r="AA2850" i="33"/>
  <c r="W2853" i="33"/>
  <c r="BD2853" i="33" s="1"/>
  <c r="V2853" i="33"/>
  <c r="Z2854" i="33"/>
  <c r="BG2854" i="33" s="1"/>
  <c r="AA2854" i="33"/>
  <c r="BH2854" i="33" s="1"/>
  <c r="W2857" i="33"/>
  <c r="V2857" i="33"/>
  <c r="Z2858" i="33"/>
  <c r="BG2858" i="33" s="1"/>
  <c r="AA2858" i="33"/>
  <c r="BH2858" i="33" s="1"/>
  <c r="W2861" i="33"/>
  <c r="BD2861" i="33" s="1"/>
  <c r="V2861" i="33"/>
  <c r="Z2862" i="33"/>
  <c r="BG2862" i="33" s="1"/>
  <c r="AA2862" i="33"/>
  <c r="BH2862" i="33" s="1"/>
  <c r="W2865" i="33"/>
  <c r="V2865" i="33"/>
  <c r="Y2866" i="33"/>
  <c r="X2866" i="33"/>
  <c r="BE2866" i="33" s="1"/>
  <c r="U2869" i="33"/>
  <c r="BB2869" i="33" s="1"/>
  <c r="T2869" i="33"/>
  <c r="Y2870" i="33"/>
  <c r="X2870" i="33"/>
  <c r="U2873" i="33"/>
  <c r="T2873" i="33"/>
  <c r="Y2874" i="33"/>
  <c r="X2874" i="33"/>
  <c r="BE2874" i="33" s="1"/>
  <c r="U2877" i="33"/>
  <c r="BB2877" i="33" s="1"/>
  <c r="T2877" i="33"/>
  <c r="Y2878" i="33"/>
  <c r="X2878" i="33"/>
  <c r="U2881" i="33"/>
  <c r="T2881" i="33"/>
  <c r="Y2882" i="33"/>
  <c r="X2882" i="33"/>
  <c r="BE2882" i="33" s="1"/>
  <c r="U2885" i="33"/>
  <c r="BB2885" i="33" s="1"/>
  <c r="T2885" i="33"/>
  <c r="Y2886" i="33"/>
  <c r="X2886" i="33"/>
  <c r="U2889" i="33"/>
  <c r="T2889" i="33"/>
  <c r="Y2890" i="33"/>
  <c r="X2890" i="33"/>
  <c r="BE2890" i="33" s="1"/>
  <c r="U2893" i="33"/>
  <c r="BB2893" i="33" s="1"/>
  <c r="T2893" i="33"/>
  <c r="Y2894" i="33"/>
  <c r="X2894" i="33"/>
  <c r="U2897" i="33"/>
  <c r="T2897" i="33"/>
  <c r="Y2898" i="33"/>
  <c r="X2898" i="33"/>
  <c r="BE2898" i="33" s="1"/>
  <c r="U2901" i="33"/>
  <c r="BB2901" i="33" s="1"/>
  <c r="T2901" i="33"/>
  <c r="Y2902" i="33"/>
  <c r="X2902" i="33"/>
  <c r="U2905" i="33"/>
  <c r="T2905" i="33"/>
  <c r="Y2906" i="33"/>
  <c r="X2906" i="33"/>
  <c r="BE2906" i="33" s="1"/>
  <c r="U2909" i="33"/>
  <c r="BB2909" i="33" s="1"/>
  <c r="T2909" i="33"/>
  <c r="Y2910" i="33"/>
  <c r="X2910" i="33"/>
  <c r="U2913" i="33"/>
  <c r="T2913" i="33"/>
  <c r="Y2914" i="33"/>
  <c r="X2914" i="33"/>
  <c r="BE2914" i="33" s="1"/>
  <c r="U2917" i="33"/>
  <c r="BB2917" i="33" s="1"/>
  <c r="T2917" i="33"/>
  <c r="Y2918" i="33"/>
  <c r="X2918" i="33"/>
  <c r="U2921" i="33"/>
  <c r="T2921" i="33"/>
  <c r="Y2922" i="33"/>
  <c r="X2922" i="33"/>
  <c r="BE2922" i="33" s="1"/>
  <c r="U2925" i="33"/>
  <c r="BB2925" i="33" s="1"/>
  <c r="T2925" i="33"/>
  <c r="Y2926" i="33"/>
  <c r="X2926" i="33"/>
  <c r="U2929" i="33"/>
  <c r="T2929" i="33"/>
  <c r="Y2930" i="33"/>
  <c r="X2930" i="33"/>
  <c r="BE2930" i="33" s="1"/>
  <c r="U2933" i="33"/>
  <c r="BB2933" i="33" s="1"/>
  <c r="T2933" i="33"/>
  <c r="Y2934" i="33"/>
  <c r="X2934" i="33"/>
  <c r="U2937" i="33"/>
  <c r="T2937" i="33"/>
  <c r="Y2938" i="33"/>
  <c r="X2938" i="33"/>
  <c r="BE2938" i="33" s="1"/>
  <c r="U2941" i="33"/>
  <c r="BB2941" i="33" s="1"/>
  <c r="T2941" i="33"/>
  <c r="Y2942" i="33"/>
  <c r="X2942" i="33"/>
  <c r="U2945" i="33"/>
  <c r="T2945" i="33"/>
  <c r="Y2946" i="33"/>
  <c r="X2946" i="33"/>
  <c r="BE2946" i="33" s="1"/>
  <c r="U2949" i="33"/>
  <c r="BB2949" i="33" s="1"/>
  <c r="T2949" i="33"/>
  <c r="Y2950" i="33"/>
  <c r="X2950" i="33"/>
  <c r="U2953" i="33"/>
  <c r="T2953" i="33"/>
  <c r="Y2954" i="33"/>
  <c r="X2954" i="33"/>
  <c r="BE2954" i="33" s="1"/>
  <c r="U2957" i="33"/>
  <c r="T2957" i="33"/>
  <c r="Y2958" i="33"/>
  <c r="BF2958" i="33" s="1"/>
  <c r="X2958" i="33"/>
  <c r="AA915" i="33"/>
  <c r="BH915" i="33" s="1"/>
  <c r="Z915" i="33"/>
  <c r="W918" i="33"/>
  <c r="BD918" i="33" s="1"/>
  <c r="V918" i="33"/>
  <c r="BC918" i="33" s="1"/>
  <c r="Z919" i="33"/>
  <c r="BG919" i="33" s="1"/>
  <c r="AA919" i="33"/>
  <c r="BH919" i="33" s="1"/>
  <c r="W922" i="33"/>
  <c r="BD922" i="33" s="1"/>
  <c r="V922" i="33"/>
  <c r="BC922" i="33" s="1"/>
  <c r="Z923" i="33"/>
  <c r="AA923" i="33"/>
  <c r="BH923" i="33" s="1"/>
  <c r="W926" i="33"/>
  <c r="BD926" i="33" s="1"/>
  <c r="V926" i="33"/>
  <c r="BC926" i="33" s="1"/>
  <c r="Z927" i="33"/>
  <c r="BG927" i="33" s="1"/>
  <c r="AA927" i="33"/>
  <c r="BH927" i="33" s="1"/>
  <c r="W930" i="33"/>
  <c r="BD930" i="33" s="1"/>
  <c r="V930" i="33"/>
  <c r="BC930" i="33" s="1"/>
  <c r="Z931" i="33"/>
  <c r="AA931" i="33"/>
  <c r="U934" i="33"/>
  <c r="T934" i="33"/>
  <c r="Y935" i="33"/>
  <c r="X935" i="33"/>
  <c r="U938" i="33"/>
  <c r="T938" i="33"/>
  <c r="Y939" i="33"/>
  <c r="X939" i="33"/>
  <c r="U942" i="33"/>
  <c r="T942" i="33"/>
  <c r="Y943" i="33"/>
  <c r="X943" i="33"/>
  <c r="U946" i="33"/>
  <c r="T946" i="33"/>
  <c r="Y947" i="33"/>
  <c r="X947" i="33"/>
  <c r="U950" i="33"/>
  <c r="T950" i="33"/>
  <c r="Y951" i="33"/>
  <c r="X951" i="33"/>
  <c r="U954" i="33"/>
  <c r="T954" i="33"/>
  <c r="Y955" i="33"/>
  <c r="X955" i="33"/>
  <c r="L958" i="33"/>
  <c r="U958" i="33"/>
  <c r="BB958" i="33" s="1"/>
  <c r="T958" i="33"/>
  <c r="BA958" i="33" s="1"/>
  <c r="Y959" i="33"/>
  <c r="X959" i="33"/>
  <c r="U962" i="33"/>
  <c r="T962" i="33"/>
  <c r="Y963" i="33"/>
  <c r="X963" i="33"/>
  <c r="U966" i="33"/>
  <c r="BB966" i="33" s="1"/>
  <c r="T966" i="33"/>
  <c r="BA966" i="33" s="1"/>
  <c r="Y967" i="33"/>
  <c r="X967" i="33"/>
  <c r="U970" i="33"/>
  <c r="T970" i="33"/>
  <c r="Y971" i="33"/>
  <c r="X971" i="33"/>
  <c r="U974" i="33"/>
  <c r="BB974" i="33" s="1"/>
  <c r="T974" i="33"/>
  <c r="BA974" i="33" s="1"/>
  <c r="Y975" i="33"/>
  <c r="X975" i="33"/>
  <c r="U978" i="33"/>
  <c r="T978" i="33"/>
  <c r="Y979" i="33"/>
  <c r="X979" i="33"/>
  <c r="U982" i="33"/>
  <c r="BB982" i="33" s="1"/>
  <c r="T982" i="33"/>
  <c r="BA982" i="33" s="1"/>
  <c r="Y983" i="33"/>
  <c r="X983" i="33"/>
  <c r="U986" i="33"/>
  <c r="T986" i="33"/>
  <c r="Y987" i="33"/>
  <c r="X987" i="33"/>
  <c r="U990" i="33"/>
  <c r="BB990" i="33" s="1"/>
  <c r="T990" i="33"/>
  <c r="BA990" i="33" s="1"/>
  <c r="Y991" i="33"/>
  <c r="X991" i="33"/>
  <c r="U994" i="33"/>
  <c r="T994" i="33"/>
  <c r="Y995" i="33"/>
  <c r="X995" i="33"/>
  <c r="U998" i="33"/>
  <c r="BB998" i="33" s="1"/>
  <c r="T998" i="33"/>
  <c r="BA998" i="33" s="1"/>
  <c r="Y999" i="33"/>
  <c r="X999" i="33"/>
  <c r="U1002" i="33"/>
  <c r="T1002" i="33"/>
  <c r="Y1003" i="33"/>
  <c r="X1003" i="33"/>
  <c r="U1006" i="33"/>
  <c r="BB1006" i="33" s="1"/>
  <c r="T1006" i="33"/>
  <c r="BA1006" i="33" s="1"/>
  <c r="Y1007" i="33"/>
  <c r="X1007" i="33"/>
  <c r="U1010" i="33"/>
  <c r="T1010" i="33"/>
  <c r="Y1011" i="33"/>
  <c r="X1011" i="33"/>
  <c r="U1014" i="33"/>
  <c r="BB1014" i="33" s="1"/>
  <c r="T1014" i="33"/>
  <c r="BA1014" i="33" s="1"/>
  <c r="Y1015" i="33"/>
  <c r="X1015" i="33"/>
  <c r="U1018" i="33"/>
  <c r="T1018" i="33"/>
  <c r="Y1019" i="33"/>
  <c r="X1019" i="33"/>
  <c r="U1022" i="33"/>
  <c r="BB1022" i="33" s="1"/>
  <c r="T1022" i="33"/>
  <c r="BA1022" i="33" s="1"/>
  <c r="Y1023" i="33"/>
  <c r="X1023" i="33"/>
  <c r="U1026" i="33"/>
  <c r="T1026" i="33"/>
  <c r="Y1027" i="33"/>
  <c r="X1027" i="33"/>
  <c r="U1030" i="33"/>
  <c r="BB1030" i="33" s="1"/>
  <c r="T1030" i="33"/>
  <c r="BA1030" i="33" s="1"/>
  <c r="Y1031" i="33"/>
  <c r="X1031" i="33"/>
  <c r="U1034" i="33"/>
  <c r="T1034" i="33"/>
  <c r="Y1035" i="33"/>
  <c r="X1035" i="33"/>
  <c r="U1038" i="33"/>
  <c r="BB1038" i="33" s="1"/>
  <c r="T1038" i="33"/>
  <c r="BA1038" i="33" s="1"/>
  <c r="Y1039" i="33"/>
  <c r="X1039" i="33"/>
  <c r="U1042" i="33"/>
  <c r="T1042" i="33"/>
  <c r="Y1043" i="33"/>
  <c r="X1043" i="33"/>
  <c r="U1046" i="33"/>
  <c r="BB1046" i="33" s="1"/>
  <c r="T1046" i="33"/>
  <c r="BA1046" i="33" s="1"/>
  <c r="Y1047" i="33"/>
  <c r="X1047" i="33"/>
  <c r="U1050" i="33"/>
  <c r="T1050" i="33"/>
  <c r="Y1051" i="33"/>
  <c r="X1051" i="33"/>
  <c r="U1054" i="33"/>
  <c r="BB1054" i="33" s="1"/>
  <c r="T1054" i="33"/>
  <c r="BA1054" i="33" s="1"/>
  <c r="Y1055" i="33"/>
  <c r="X1055" i="33"/>
  <c r="U1058" i="33"/>
  <c r="T1058" i="33"/>
  <c r="Y1059" i="33"/>
  <c r="X1059" i="33"/>
  <c r="U1062" i="33"/>
  <c r="BB1062" i="33" s="1"/>
  <c r="T1062" i="33"/>
  <c r="BA1062" i="33" s="1"/>
  <c r="Y1063" i="33"/>
  <c r="X1063" i="33"/>
  <c r="U1066" i="33"/>
  <c r="T1066" i="33"/>
  <c r="Y1067" i="33"/>
  <c r="X1067" i="33"/>
  <c r="U1070" i="33"/>
  <c r="BB1070" i="33" s="1"/>
  <c r="T1070" i="33"/>
  <c r="BA1070" i="33" s="1"/>
  <c r="Y1071" i="33"/>
  <c r="X1071" i="33"/>
  <c r="U1074" i="33"/>
  <c r="T1074" i="33"/>
  <c r="Y1075" i="33"/>
  <c r="X1075" i="33"/>
  <c r="U1078" i="33"/>
  <c r="BB1078" i="33" s="1"/>
  <c r="T1078" i="33"/>
  <c r="BA1078" i="33" s="1"/>
  <c r="Y1079" i="33"/>
  <c r="X1079" i="33"/>
  <c r="U1082" i="33"/>
  <c r="T1082" i="33"/>
  <c r="Y1083" i="33"/>
  <c r="X1083" i="33"/>
  <c r="U1086" i="33"/>
  <c r="BB1086" i="33" s="1"/>
  <c r="T1086" i="33"/>
  <c r="BA1086" i="33" s="1"/>
  <c r="Y1087" i="33"/>
  <c r="X1087" i="33"/>
  <c r="U1090" i="33"/>
  <c r="T1090" i="33"/>
  <c r="Y1091" i="33"/>
  <c r="X1091" i="33"/>
  <c r="U1094" i="33"/>
  <c r="BB1094" i="33" s="1"/>
  <c r="T1094" i="33"/>
  <c r="BA1094" i="33" s="1"/>
  <c r="Y1095" i="33"/>
  <c r="X1095" i="33"/>
  <c r="U1098" i="33"/>
  <c r="T1098" i="33"/>
  <c r="Y1099" i="33"/>
  <c r="X1099" i="33"/>
  <c r="U1102" i="33"/>
  <c r="BB1102" i="33" s="1"/>
  <c r="T1102" i="33"/>
  <c r="BA1102" i="33" s="1"/>
  <c r="Y1103" i="33"/>
  <c r="X1103" i="33"/>
  <c r="U1106" i="33"/>
  <c r="T1106" i="33"/>
  <c r="Y1107" i="33"/>
  <c r="X1107" i="33"/>
  <c r="U1110" i="33"/>
  <c r="BB1110" i="33" s="1"/>
  <c r="T1110" i="33"/>
  <c r="BA1110" i="33" s="1"/>
  <c r="Y1111" i="33"/>
  <c r="X1111" i="33"/>
  <c r="U1114" i="33"/>
  <c r="T1114" i="33"/>
  <c r="Y1115" i="33"/>
  <c r="X1115" i="33"/>
  <c r="U1118" i="33"/>
  <c r="BB1118" i="33" s="1"/>
  <c r="T1118" i="33"/>
  <c r="BA1118" i="33" s="1"/>
  <c r="Y1119" i="33"/>
  <c r="X1119" i="33"/>
  <c r="U1122" i="33"/>
  <c r="T1122" i="33"/>
  <c r="Y1123" i="33"/>
  <c r="X1123" i="33"/>
  <c r="U1126" i="33"/>
  <c r="BB1126" i="33" s="1"/>
  <c r="T1126" i="33"/>
  <c r="BA1126" i="33" s="1"/>
  <c r="Y1127" i="33"/>
  <c r="X1127" i="33"/>
  <c r="U1130" i="33"/>
  <c r="T1130" i="33"/>
  <c r="Y1131" i="33"/>
  <c r="X1131" i="33"/>
  <c r="U1134" i="33"/>
  <c r="BB1134" i="33" s="1"/>
  <c r="T1134" i="33"/>
  <c r="BA1134" i="33" s="1"/>
  <c r="Y1135" i="33"/>
  <c r="X1135" i="33"/>
  <c r="U1138" i="33"/>
  <c r="T1138" i="33"/>
  <c r="Y1139" i="33"/>
  <c r="X1139" i="33"/>
  <c r="U1142" i="33"/>
  <c r="BB1142" i="33" s="1"/>
  <c r="T1142" i="33"/>
  <c r="BA1142" i="33" s="1"/>
  <c r="Y1143" i="33"/>
  <c r="X1143" i="33"/>
  <c r="U1146" i="33"/>
  <c r="T1146" i="33"/>
  <c r="Y1147" i="33"/>
  <c r="X1147" i="33"/>
  <c r="U1150" i="33"/>
  <c r="BB1150" i="33" s="1"/>
  <c r="T1150" i="33"/>
  <c r="BA1150" i="33" s="1"/>
  <c r="Y1151" i="33"/>
  <c r="X1151" i="33"/>
  <c r="U1154" i="33"/>
  <c r="T1154" i="33"/>
  <c r="Y1155" i="33"/>
  <c r="X1155" i="33"/>
  <c r="U1158" i="33"/>
  <c r="BB1158" i="33" s="1"/>
  <c r="T1158" i="33"/>
  <c r="BA1158" i="33" s="1"/>
  <c r="Y1159" i="33"/>
  <c r="X1159" i="33"/>
  <c r="BE1159" i="33" s="1"/>
  <c r="U1162" i="33"/>
  <c r="T1162" i="33"/>
  <c r="Y1163" i="33"/>
  <c r="X1163" i="33"/>
  <c r="U1166" i="33"/>
  <c r="BB1166" i="33" s="1"/>
  <c r="T1166" i="33"/>
  <c r="BA1166" i="33" s="1"/>
  <c r="Y1167" i="33"/>
  <c r="X1167" i="33"/>
  <c r="U1170" i="33"/>
  <c r="T1170" i="33"/>
  <c r="Y1171" i="33"/>
  <c r="X1171" i="33"/>
  <c r="U1174" i="33"/>
  <c r="BB1174" i="33" s="1"/>
  <c r="T1174" i="33"/>
  <c r="BA1174" i="33" s="1"/>
  <c r="Y1175" i="33"/>
  <c r="X1175" i="33"/>
  <c r="U1178" i="33"/>
  <c r="T1178" i="33"/>
  <c r="Y1179" i="33"/>
  <c r="X1179" i="33"/>
  <c r="U1182" i="33"/>
  <c r="BB1182" i="33" s="1"/>
  <c r="T1182" i="33"/>
  <c r="BA1182" i="33" s="1"/>
  <c r="Y1183" i="33"/>
  <c r="X1183" i="33"/>
  <c r="U1186" i="33"/>
  <c r="T1186" i="33"/>
  <c r="Y1187" i="33"/>
  <c r="X1187" i="33"/>
  <c r="U1190" i="33"/>
  <c r="BB1190" i="33" s="1"/>
  <c r="T1190" i="33"/>
  <c r="BA1190" i="33" s="1"/>
  <c r="Y1191" i="33"/>
  <c r="X1191" i="33"/>
  <c r="U1194" i="33"/>
  <c r="T1194" i="33"/>
  <c r="Y1195" i="33"/>
  <c r="X1195" i="33"/>
  <c r="U1198" i="33"/>
  <c r="BB1198" i="33" s="1"/>
  <c r="T1198" i="33"/>
  <c r="BA1198" i="33" s="1"/>
  <c r="Y1199" i="33"/>
  <c r="X1199" i="33"/>
  <c r="U1202" i="33"/>
  <c r="T1202" i="33"/>
  <c r="Y1203" i="33"/>
  <c r="X1203" i="33"/>
  <c r="U1206" i="33"/>
  <c r="BB1206" i="33" s="1"/>
  <c r="T1206" i="33"/>
  <c r="BA1206" i="33" s="1"/>
  <c r="Y1207" i="33"/>
  <c r="X1207" i="33"/>
  <c r="U1210" i="33"/>
  <c r="T1210" i="33"/>
  <c r="Y1211" i="33"/>
  <c r="X1211" i="33"/>
  <c r="U1214" i="33"/>
  <c r="BB1214" i="33" s="1"/>
  <c r="T1214" i="33"/>
  <c r="BA1214" i="33" s="1"/>
  <c r="Y1215" i="33"/>
  <c r="X1215" i="33"/>
  <c r="U1218" i="33"/>
  <c r="T1218" i="33"/>
  <c r="Y1219" i="33"/>
  <c r="X1219" i="33"/>
  <c r="U1222" i="33"/>
  <c r="BB1222" i="33" s="1"/>
  <c r="T1222" i="33"/>
  <c r="BA1222" i="33" s="1"/>
  <c r="Y1223" i="33"/>
  <c r="X1223" i="33"/>
  <c r="U1226" i="33"/>
  <c r="T1226" i="33"/>
  <c r="Y1227" i="33"/>
  <c r="X1227" i="33"/>
  <c r="U1230" i="33"/>
  <c r="BB1230" i="33" s="1"/>
  <c r="T1230" i="33"/>
  <c r="BA1230" i="33" s="1"/>
  <c r="Y1231" i="33"/>
  <c r="X1231" i="33"/>
  <c r="U1234" i="33"/>
  <c r="T1234" i="33"/>
  <c r="Y1235" i="33"/>
  <c r="X1235" i="33"/>
  <c r="U1238" i="33"/>
  <c r="BB1238" i="33" s="1"/>
  <c r="T1238" i="33"/>
  <c r="BA1238" i="33" s="1"/>
  <c r="Y1239" i="33"/>
  <c r="X1239" i="33"/>
  <c r="U1242" i="33"/>
  <c r="T1242" i="33"/>
  <c r="Y1243" i="33"/>
  <c r="X1243" i="33"/>
  <c r="U1246" i="33"/>
  <c r="BB1246" i="33" s="1"/>
  <c r="T1246" i="33"/>
  <c r="BA1246" i="33" s="1"/>
  <c r="Y1247" i="33"/>
  <c r="X1247" i="33"/>
  <c r="U1250" i="33"/>
  <c r="T1250" i="33"/>
  <c r="Y1251" i="33"/>
  <c r="X1251" i="33"/>
  <c r="U1254" i="33"/>
  <c r="BB1254" i="33" s="1"/>
  <c r="T1254" i="33"/>
  <c r="BA1254" i="33" s="1"/>
  <c r="Y1255" i="33"/>
  <c r="X1255" i="33"/>
  <c r="U1258" i="33"/>
  <c r="T1258" i="33"/>
  <c r="Y1259" i="33"/>
  <c r="X1259" i="33"/>
  <c r="U1262" i="33"/>
  <c r="BB1262" i="33" s="1"/>
  <c r="T1262" i="33"/>
  <c r="BA1262" i="33" s="1"/>
  <c r="Y1263" i="33"/>
  <c r="X1263" i="33"/>
  <c r="U1266" i="33"/>
  <c r="T1266" i="33"/>
  <c r="Y1267" i="33"/>
  <c r="X1267" i="33"/>
  <c r="U1270" i="33"/>
  <c r="BB1270" i="33" s="1"/>
  <c r="T1270" i="33"/>
  <c r="BA1270" i="33" s="1"/>
  <c r="Y1271" i="33"/>
  <c r="X1271" i="33"/>
  <c r="U1274" i="33"/>
  <c r="T1274" i="33"/>
  <c r="Y1275" i="33"/>
  <c r="X1275" i="33"/>
  <c r="U1278" i="33"/>
  <c r="BB1278" i="33" s="1"/>
  <c r="T1278" i="33"/>
  <c r="BA1278" i="33" s="1"/>
  <c r="Y1279" i="33"/>
  <c r="X1279" i="33"/>
  <c r="U1282" i="33"/>
  <c r="T1282" i="33"/>
  <c r="Y1283" i="33"/>
  <c r="X1283" i="33"/>
  <c r="U1286" i="33"/>
  <c r="BB1286" i="33" s="1"/>
  <c r="T1286" i="33"/>
  <c r="BA1286" i="33" s="1"/>
  <c r="Y1287" i="33"/>
  <c r="X1287" i="33"/>
  <c r="U1290" i="33"/>
  <c r="T1290" i="33"/>
  <c r="Y1291" i="33"/>
  <c r="X1291" i="33"/>
  <c r="U1294" i="33"/>
  <c r="BB1294" i="33" s="1"/>
  <c r="T1294" i="33"/>
  <c r="BA1294" i="33" s="1"/>
  <c r="Y1295" i="33"/>
  <c r="X1295" i="33"/>
  <c r="U1298" i="33"/>
  <c r="T1298" i="33"/>
  <c r="Y1299" i="33"/>
  <c r="X1299" i="33"/>
  <c r="U1302" i="33"/>
  <c r="BB1302" i="33" s="1"/>
  <c r="T1302" i="33"/>
  <c r="BA1302" i="33" s="1"/>
  <c r="Y1303" i="33"/>
  <c r="X1303" i="33"/>
  <c r="U1306" i="33"/>
  <c r="T1306" i="33"/>
  <c r="Y1307" i="33"/>
  <c r="X1307" i="33"/>
  <c r="U1310" i="33"/>
  <c r="BB1310" i="33" s="1"/>
  <c r="T1310" i="33"/>
  <c r="BA1310" i="33" s="1"/>
  <c r="Y1311" i="33"/>
  <c r="X1311" i="33"/>
  <c r="U1314" i="33"/>
  <c r="T1314" i="33"/>
  <c r="Y1315" i="33"/>
  <c r="X1315" i="33"/>
  <c r="U1318" i="33"/>
  <c r="BB1318" i="33" s="1"/>
  <c r="T1318" i="33"/>
  <c r="BA1318" i="33" s="1"/>
  <c r="Y1319" i="33"/>
  <c r="X1319" i="33"/>
  <c r="U1322" i="33"/>
  <c r="T1322" i="33"/>
  <c r="Y1323" i="33"/>
  <c r="X1323" i="33"/>
  <c r="U1326" i="33"/>
  <c r="BB1326" i="33" s="1"/>
  <c r="T1326" i="33"/>
  <c r="BA1326" i="33" s="1"/>
  <c r="Y1327" i="33"/>
  <c r="X1327" i="33"/>
  <c r="U1330" i="33"/>
  <c r="T1330" i="33"/>
  <c r="Y1331" i="33"/>
  <c r="X1331" i="33"/>
  <c r="U1334" i="33"/>
  <c r="BB1334" i="33" s="1"/>
  <c r="T1334" i="33"/>
  <c r="BA1334" i="33" s="1"/>
  <c r="Y1335" i="33"/>
  <c r="X1335" i="33"/>
  <c r="U1338" i="33"/>
  <c r="T1338" i="33"/>
  <c r="Y1339" i="33"/>
  <c r="X1339" i="33"/>
  <c r="U1342" i="33"/>
  <c r="BB1342" i="33" s="1"/>
  <c r="T1342" i="33"/>
  <c r="BA1342" i="33" s="1"/>
  <c r="Y1343" i="33"/>
  <c r="X1343" i="33"/>
  <c r="U1346" i="33"/>
  <c r="T1346" i="33"/>
  <c r="Y1347" i="33"/>
  <c r="X1347" i="33"/>
  <c r="U1350" i="33"/>
  <c r="BB1350" i="33" s="1"/>
  <c r="T1350" i="33"/>
  <c r="BA1350" i="33" s="1"/>
  <c r="Y1351" i="33"/>
  <c r="X1351" i="33"/>
  <c r="U1354" i="33"/>
  <c r="T1354" i="33"/>
  <c r="Y1355" i="33"/>
  <c r="X1355" i="33"/>
  <c r="U1358" i="33"/>
  <c r="BB1358" i="33" s="1"/>
  <c r="T1358" i="33"/>
  <c r="BA1358" i="33" s="1"/>
  <c r="Y1359" i="33"/>
  <c r="X1359" i="33"/>
  <c r="U1362" i="33"/>
  <c r="T1362" i="33"/>
  <c r="Y1363" i="33"/>
  <c r="X1363" i="33"/>
  <c r="U1366" i="33"/>
  <c r="BB1366" i="33" s="1"/>
  <c r="T1366" i="33"/>
  <c r="BA1366" i="33" s="1"/>
  <c r="Y1367" i="33"/>
  <c r="X1367" i="33"/>
  <c r="U1370" i="33"/>
  <c r="T1370" i="33"/>
  <c r="Y1371" i="33"/>
  <c r="X1371" i="33"/>
  <c r="U1374" i="33"/>
  <c r="BB1374" i="33" s="1"/>
  <c r="T1374" i="33"/>
  <c r="BA1374" i="33" s="1"/>
  <c r="Y1375" i="33"/>
  <c r="X1375" i="33"/>
  <c r="U1378" i="33"/>
  <c r="T1378" i="33"/>
  <c r="Y1379" i="33"/>
  <c r="X1379" i="33"/>
  <c r="U1382" i="33"/>
  <c r="BB1382" i="33" s="1"/>
  <c r="T1382" i="33"/>
  <c r="BA1382" i="33" s="1"/>
  <c r="Y1383" i="33"/>
  <c r="X1383" i="33"/>
  <c r="U1386" i="33"/>
  <c r="T1386" i="33"/>
  <c r="Y1387" i="33"/>
  <c r="X1387" i="33"/>
  <c r="U1390" i="33"/>
  <c r="BB1390" i="33" s="1"/>
  <c r="T1390" i="33"/>
  <c r="BA1390" i="33" s="1"/>
  <c r="Y1391" i="33"/>
  <c r="X1391" i="33"/>
  <c r="U1394" i="33"/>
  <c r="T1394" i="33"/>
  <c r="Y1395" i="33"/>
  <c r="X1395" i="33"/>
  <c r="U1398" i="33"/>
  <c r="BB1398" i="33" s="1"/>
  <c r="T1398" i="33"/>
  <c r="BA1398" i="33" s="1"/>
  <c r="Y1399" i="33"/>
  <c r="X1399" i="33"/>
  <c r="U1402" i="33"/>
  <c r="T1402" i="33"/>
  <c r="Y1403" i="33"/>
  <c r="X1403" i="33"/>
  <c r="U1406" i="33"/>
  <c r="BB1406" i="33" s="1"/>
  <c r="T1406" i="33"/>
  <c r="BA1406" i="33" s="1"/>
  <c r="Y1407" i="33"/>
  <c r="X1407" i="33"/>
  <c r="U1410" i="33"/>
  <c r="T1410" i="33"/>
  <c r="Y1411" i="33"/>
  <c r="X1411" i="33"/>
  <c r="U1414" i="33"/>
  <c r="BB1414" i="33" s="1"/>
  <c r="T1414" i="33"/>
  <c r="BA1414" i="33" s="1"/>
  <c r="Y1415" i="33"/>
  <c r="X1415" i="33"/>
  <c r="U1418" i="33"/>
  <c r="T1418" i="33"/>
  <c r="Y1419" i="33"/>
  <c r="X1419" i="33"/>
  <c r="U1422" i="33"/>
  <c r="BB1422" i="33" s="1"/>
  <c r="T1422" i="33"/>
  <c r="BA1422" i="33" s="1"/>
  <c r="Y1423" i="33"/>
  <c r="X1423" i="33"/>
  <c r="U1426" i="33"/>
  <c r="T1426" i="33"/>
  <c r="Y1427" i="33"/>
  <c r="X1427" i="33"/>
  <c r="U1430" i="33"/>
  <c r="BB1430" i="33" s="1"/>
  <c r="T1430" i="33"/>
  <c r="BA1430" i="33" s="1"/>
  <c r="Y1431" i="33"/>
  <c r="X1431" i="33"/>
  <c r="U1434" i="33"/>
  <c r="T1434" i="33"/>
  <c r="Y1435" i="33"/>
  <c r="X1435" i="33"/>
  <c r="U1438" i="33"/>
  <c r="BB1438" i="33" s="1"/>
  <c r="T1438" i="33"/>
  <c r="BA1438" i="33" s="1"/>
  <c r="Y1439" i="33"/>
  <c r="X1439" i="33"/>
  <c r="U1442" i="33"/>
  <c r="T1442" i="33"/>
  <c r="Y1443" i="33"/>
  <c r="X1443" i="33"/>
  <c r="U1446" i="33"/>
  <c r="BB1446" i="33" s="1"/>
  <c r="T1446" i="33"/>
  <c r="BA1446" i="33" s="1"/>
  <c r="Y1447" i="33"/>
  <c r="X1447" i="33"/>
  <c r="U1450" i="33"/>
  <c r="T1450" i="33"/>
  <c r="Y1451" i="33"/>
  <c r="X1451" i="33"/>
  <c r="U1454" i="33"/>
  <c r="BB1454" i="33" s="1"/>
  <c r="T1454" i="33"/>
  <c r="BA1454" i="33" s="1"/>
  <c r="Y1455" i="33"/>
  <c r="X1455" i="33"/>
  <c r="U1458" i="33"/>
  <c r="T1458" i="33"/>
  <c r="Y1459" i="33"/>
  <c r="X1459" i="33"/>
  <c r="U1462" i="33"/>
  <c r="BB1462" i="33" s="1"/>
  <c r="T1462" i="33"/>
  <c r="BA1462" i="33" s="1"/>
  <c r="Y1463" i="33"/>
  <c r="X1463" i="33"/>
  <c r="U1466" i="33"/>
  <c r="T1466" i="33"/>
  <c r="Y1467" i="33"/>
  <c r="X1467" i="33"/>
  <c r="U1470" i="33"/>
  <c r="BB1470" i="33" s="1"/>
  <c r="T1470" i="33"/>
  <c r="BA1470" i="33" s="1"/>
  <c r="Y1471" i="33"/>
  <c r="X1471" i="33"/>
  <c r="U1474" i="33"/>
  <c r="T1474" i="33"/>
  <c r="Y1475" i="33"/>
  <c r="X1475" i="33"/>
  <c r="U1478" i="33"/>
  <c r="BB1478" i="33" s="1"/>
  <c r="T1478" i="33"/>
  <c r="BA1478" i="33" s="1"/>
  <c r="Y1479" i="33"/>
  <c r="X1479" i="33"/>
  <c r="W1483" i="33"/>
  <c r="V1483" i="33"/>
  <c r="Z1484" i="33"/>
  <c r="BG1484" i="33" s="1"/>
  <c r="AA1484" i="33"/>
  <c r="BH1484" i="33" s="1"/>
  <c r="W1487" i="33"/>
  <c r="V1487" i="33"/>
  <c r="Z1488" i="33"/>
  <c r="BG1488" i="33" s="1"/>
  <c r="AA1488" i="33"/>
  <c r="BH1488" i="33" s="1"/>
  <c r="W1491" i="33"/>
  <c r="V1491" i="33"/>
  <c r="Z1492" i="33"/>
  <c r="AA1492" i="33"/>
  <c r="BH1492" i="33" s="1"/>
  <c r="W1495" i="33"/>
  <c r="V1495" i="33"/>
  <c r="Z1496" i="33"/>
  <c r="BG1496" i="33" s="1"/>
  <c r="AA1496" i="33"/>
  <c r="W1499" i="33"/>
  <c r="V1499" i="33"/>
  <c r="Z1500" i="33"/>
  <c r="AA1500" i="33"/>
  <c r="W1503" i="33"/>
  <c r="V1503" i="33"/>
  <c r="Z1504" i="33"/>
  <c r="BG1504" i="33" s="1"/>
  <c r="AA1504" i="33"/>
  <c r="W1507" i="33"/>
  <c r="V1507" i="33"/>
  <c r="Z1508" i="33"/>
  <c r="BG1508" i="33" s="1"/>
  <c r="AA1508" i="33"/>
  <c r="BH1508" i="33" s="1"/>
  <c r="W1511" i="33"/>
  <c r="V1511" i="33"/>
  <c r="Z1512" i="33"/>
  <c r="BG1512" i="33" s="1"/>
  <c r="AA1512" i="33"/>
  <c r="BH1512" i="33" s="1"/>
  <c r="W1515" i="33"/>
  <c r="V1515" i="33"/>
  <c r="Z1516" i="33"/>
  <c r="BG1516" i="33" s="1"/>
  <c r="AA1516" i="33"/>
  <c r="BH1516" i="33" s="1"/>
  <c r="W1519" i="33"/>
  <c r="V1519" i="33"/>
  <c r="Z1520" i="33"/>
  <c r="BG1520" i="33" s="1"/>
  <c r="AA1520" i="33"/>
  <c r="BH1520" i="33" s="1"/>
  <c r="W1523" i="33"/>
  <c r="V1523" i="33"/>
  <c r="Z1524" i="33"/>
  <c r="AA1524" i="33"/>
  <c r="BH1524" i="33" s="1"/>
  <c r="W1527" i="33"/>
  <c r="V1527" i="33"/>
  <c r="Z1528" i="33"/>
  <c r="BG1528" i="33" s="1"/>
  <c r="AA1528" i="33"/>
  <c r="W1531" i="33"/>
  <c r="V1531" i="33"/>
  <c r="Z1532" i="33"/>
  <c r="BG1532" i="33" s="1"/>
  <c r="AA1532" i="33"/>
  <c r="BH1532" i="33" s="1"/>
  <c r="W1535" i="33"/>
  <c r="V1535" i="33"/>
  <c r="Z1536" i="33"/>
  <c r="AA1536" i="33"/>
  <c r="BH1536" i="33" s="1"/>
  <c r="W1539" i="33"/>
  <c r="V1539" i="33"/>
  <c r="Z1540" i="33"/>
  <c r="BG1540" i="33" s="1"/>
  <c r="AA1540" i="33"/>
  <c r="BH1540" i="33" s="1"/>
  <c r="W1543" i="33"/>
  <c r="V1543" i="33"/>
  <c r="Z1544" i="33"/>
  <c r="AA1544" i="33"/>
  <c r="BH1544" i="33" s="1"/>
  <c r="W1547" i="33"/>
  <c r="V1547" i="33"/>
  <c r="Z1548" i="33"/>
  <c r="BG1548" i="33" s="1"/>
  <c r="AA1548" i="33"/>
  <c r="BH1548" i="33" s="1"/>
  <c r="W1551" i="33"/>
  <c r="V1551" i="33"/>
  <c r="Z1552" i="33"/>
  <c r="BG1552" i="33" s="1"/>
  <c r="AA1552" i="33"/>
  <c r="BH1552" i="33" s="1"/>
  <c r="W1555" i="33"/>
  <c r="V1555" i="33"/>
  <c r="Z1556" i="33"/>
  <c r="BG1556" i="33" s="1"/>
  <c r="AA1556" i="33"/>
  <c r="BH1556" i="33" s="1"/>
  <c r="W1559" i="33"/>
  <c r="V1559" i="33"/>
  <c r="Z1560" i="33"/>
  <c r="BG1560" i="33" s="1"/>
  <c r="AA1560" i="33"/>
  <c r="BH1560" i="33" s="1"/>
  <c r="W1563" i="33"/>
  <c r="V1563" i="33"/>
  <c r="Z1564" i="33"/>
  <c r="BG1564" i="33" s="1"/>
  <c r="AA1564" i="33"/>
  <c r="BH1564" i="33" s="1"/>
  <c r="W1567" i="33"/>
  <c r="V1567" i="33"/>
  <c r="Z1568" i="33"/>
  <c r="BG1568" i="33" s="1"/>
  <c r="AA1568" i="33"/>
  <c r="BH1568" i="33" s="1"/>
  <c r="W1571" i="33"/>
  <c r="V1571" i="33"/>
  <c r="Z1572" i="33"/>
  <c r="AA1572" i="33"/>
  <c r="W1575" i="33"/>
  <c r="V1575" i="33"/>
  <c r="Z1576" i="33"/>
  <c r="BG1576" i="33" s="1"/>
  <c r="AA1576" i="33"/>
  <c r="BH1576" i="33" s="1"/>
  <c r="W1579" i="33"/>
  <c r="V1579" i="33"/>
  <c r="Z1580" i="33"/>
  <c r="BG1580" i="33" s="1"/>
  <c r="AA1580" i="33"/>
  <c r="BH1580" i="33" s="1"/>
  <c r="W1583" i="33"/>
  <c r="V1583" i="33"/>
  <c r="Z1584" i="33"/>
  <c r="AA1584" i="33"/>
  <c r="BH1584" i="33" s="1"/>
  <c r="W1587" i="33"/>
  <c r="V1587" i="33"/>
  <c r="Z1588" i="33"/>
  <c r="BG1588" i="33" s="1"/>
  <c r="AA1588" i="33"/>
  <c r="BH1588" i="33" s="1"/>
  <c r="W1591" i="33"/>
  <c r="V1591" i="33"/>
  <c r="Z1592" i="33"/>
  <c r="BG1592" i="33" s="1"/>
  <c r="AA1592" i="33"/>
  <c r="BH1592" i="33" s="1"/>
  <c r="W1595" i="33"/>
  <c r="V1595" i="33"/>
  <c r="Z1596" i="33"/>
  <c r="AA1596" i="33"/>
  <c r="BH1596" i="33" s="1"/>
  <c r="W1599" i="33"/>
  <c r="V1599" i="33"/>
  <c r="Z1600" i="33"/>
  <c r="BG1600" i="33" s="1"/>
  <c r="AA1600" i="33"/>
  <c r="W1603" i="33"/>
  <c r="V1603" i="33"/>
  <c r="Z1604" i="33"/>
  <c r="AA1604" i="33"/>
  <c r="W1607" i="33"/>
  <c r="V1607" i="33"/>
  <c r="Z1608" i="33"/>
  <c r="BG1608" i="33" s="1"/>
  <c r="AA1608" i="33"/>
  <c r="W1611" i="33"/>
  <c r="V1611" i="33"/>
  <c r="Z1612" i="33"/>
  <c r="BG1612" i="33" s="1"/>
  <c r="AA1612" i="33"/>
  <c r="BH1612" i="33" s="1"/>
  <c r="W1615" i="33"/>
  <c r="V1615" i="33"/>
  <c r="Z1616" i="33"/>
  <c r="BG1616" i="33" s="1"/>
  <c r="AA1616" i="33"/>
  <c r="W1619" i="33"/>
  <c r="V1619" i="33"/>
  <c r="Z1620" i="33"/>
  <c r="BG1620" i="33" s="1"/>
  <c r="AA1620" i="33"/>
  <c r="BH1620" i="33" s="1"/>
  <c r="W1623" i="33"/>
  <c r="V1623" i="33"/>
  <c r="Z1624" i="33"/>
  <c r="BG1624" i="33" s="1"/>
  <c r="AA1624" i="33"/>
  <c r="BH1624" i="33" s="1"/>
  <c r="W1627" i="33"/>
  <c r="V1627" i="33"/>
  <c r="Z1628" i="33"/>
  <c r="AA1628" i="33"/>
  <c r="BH1628" i="33" s="1"/>
  <c r="W1631" i="33"/>
  <c r="V1631" i="33"/>
  <c r="Z1632" i="33"/>
  <c r="BG1632" i="33" s="1"/>
  <c r="AA1632" i="33"/>
  <c r="BH1632" i="33" s="1"/>
  <c r="W1635" i="33"/>
  <c r="V1635" i="33"/>
  <c r="Z1636" i="33"/>
  <c r="BG1636" i="33" s="1"/>
  <c r="AA1636" i="33"/>
  <c r="BH1636" i="33" s="1"/>
  <c r="W1639" i="33"/>
  <c r="V1639" i="33"/>
  <c r="Z1640" i="33"/>
  <c r="AA1640" i="33"/>
  <c r="BH1640" i="33" s="1"/>
  <c r="W1643" i="33"/>
  <c r="V1643" i="33"/>
  <c r="Z1644" i="33"/>
  <c r="AA1644" i="33"/>
  <c r="W1647" i="33"/>
  <c r="V1647" i="33"/>
  <c r="Z1648" i="33"/>
  <c r="BG1648" i="33" s="1"/>
  <c r="AA1648" i="33"/>
  <c r="BH1648" i="33" s="1"/>
  <c r="W1651" i="33"/>
  <c r="V1651" i="33"/>
  <c r="Z1652" i="33"/>
  <c r="BG1652" i="33" s="1"/>
  <c r="AA1652" i="33"/>
  <c r="BH1652" i="33" s="1"/>
  <c r="W1655" i="33"/>
  <c r="V1655" i="33"/>
  <c r="Z1656" i="33"/>
  <c r="AA1656" i="33"/>
  <c r="BH1656" i="33" s="1"/>
  <c r="W1659" i="33"/>
  <c r="V1659" i="33"/>
  <c r="Z1660" i="33"/>
  <c r="BG1660" i="33" s="1"/>
  <c r="AA1660" i="33"/>
  <c r="BH1660" i="33" s="1"/>
  <c r="W1663" i="33"/>
  <c r="V1663" i="33"/>
  <c r="Z1664" i="33"/>
  <c r="AA1664" i="33"/>
  <c r="BH1664" i="33" s="1"/>
  <c r="W1667" i="33"/>
  <c r="V1667" i="33"/>
  <c r="Z1668" i="33"/>
  <c r="AA1668" i="33"/>
  <c r="W1671" i="33"/>
  <c r="V1671" i="33"/>
  <c r="Z1672" i="33"/>
  <c r="BG1672" i="33" s="1"/>
  <c r="AA1672" i="33"/>
  <c r="BH1672" i="33" s="1"/>
  <c r="W1675" i="33"/>
  <c r="V1675" i="33"/>
  <c r="Z1676" i="33"/>
  <c r="AA1676" i="33"/>
  <c r="W1679" i="33"/>
  <c r="V1679" i="33"/>
  <c r="Z1680" i="33"/>
  <c r="BG1680" i="33" s="1"/>
  <c r="AA1680" i="33"/>
  <c r="W1683" i="33"/>
  <c r="V1683" i="33"/>
  <c r="Z1684" i="33"/>
  <c r="AA1684" i="33"/>
  <c r="BH1684" i="33" s="1"/>
  <c r="W1687" i="33"/>
  <c r="V1687" i="33"/>
  <c r="Z1688" i="33"/>
  <c r="BG1688" i="33" s="1"/>
  <c r="AA1688" i="33"/>
  <c r="BH1688" i="33" s="1"/>
  <c r="W1691" i="33"/>
  <c r="V1691" i="33"/>
  <c r="Z1692" i="33"/>
  <c r="BG1692" i="33" s="1"/>
  <c r="AA1692" i="33"/>
  <c r="BH1692" i="33" s="1"/>
  <c r="W1695" i="33"/>
  <c r="V1695" i="33"/>
  <c r="Z1696" i="33"/>
  <c r="BG1696" i="33" s="1"/>
  <c r="AA1696" i="33"/>
  <c r="BH1696" i="33" s="1"/>
  <c r="W1699" i="33"/>
  <c r="V1699" i="33"/>
  <c r="Z1700" i="33"/>
  <c r="AA1700" i="33"/>
  <c r="BH1700" i="33" s="1"/>
  <c r="W1703" i="33"/>
  <c r="V1703" i="33"/>
  <c r="Z1704" i="33"/>
  <c r="BG1704" i="33" s="1"/>
  <c r="AA1704" i="33"/>
  <c r="BH1704" i="33" s="1"/>
  <c r="W1707" i="33"/>
  <c r="V1707" i="33"/>
  <c r="Z1708" i="33"/>
  <c r="BG1708" i="33" s="1"/>
  <c r="AA1708" i="33"/>
  <c r="BH1708" i="33" s="1"/>
  <c r="W1711" i="33"/>
  <c r="V1711" i="33"/>
  <c r="Z1712" i="33"/>
  <c r="AA1712" i="33"/>
  <c r="BH1712" i="33" s="1"/>
  <c r="W1715" i="33"/>
  <c r="V1715" i="33"/>
  <c r="Z1716" i="33"/>
  <c r="AA1716" i="33"/>
  <c r="W1719" i="33"/>
  <c r="V1719" i="33"/>
  <c r="Z1720" i="33"/>
  <c r="AA1720" i="33"/>
  <c r="BH1720" i="33" s="1"/>
  <c r="W1723" i="33"/>
  <c r="V1723" i="33"/>
  <c r="Z1724" i="33"/>
  <c r="AA1724" i="33"/>
  <c r="W1727" i="33"/>
  <c r="V1727" i="33"/>
  <c r="Z1728" i="33"/>
  <c r="BG1728" i="33" s="1"/>
  <c r="AA1728" i="33"/>
  <c r="BH1728" i="33" s="1"/>
  <c r="W1731" i="33"/>
  <c r="V1731" i="33"/>
  <c r="Z1732" i="33"/>
  <c r="BG1732" i="33" s="1"/>
  <c r="AA1732" i="33"/>
  <c r="BH1732" i="33" s="1"/>
  <c r="W1735" i="33"/>
  <c r="V1735" i="33"/>
  <c r="Z1736" i="33"/>
  <c r="AA1736" i="33"/>
  <c r="BH1736" i="33" s="1"/>
  <c r="W1739" i="33"/>
  <c r="V1739" i="33"/>
  <c r="Z1740" i="33"/>
  <c r="BG1740" i="33" s="1"/>
  <c r="AA1740" i="33"/>
  <c r="BH1740" i="33" s="1"/>
  <c r="W1743" i="33"/>
  <c r="V1743" i="33"/>
  <c r="Z1744" i="33"/>
  <c r="BG1744" i="33" s="1"/>
  <c r="AA1744" i="33"/>
  <c r="W1747" i="33"/>
  <c r="V1747" i="33"/>
  <c r="Z1748" i="33"/>
  <c r="BG1748" i="33" s="1"/>
  <c r="AA1748" i="33"/>
  <c r="BH1748" i="33" s="1"/>
  <c r="W1751" i="33"/>
  <c r="V1751" i="33"/>
  <c r="Z1752" i="33"/>
  <c r="BG1752" i="33" s="1"/>
  <c r="AA1752" i="33"/>
  <c r="BH1752" i="33" s="1"/>
  <c r="W1755" i="33"/>
  <c r="V1755" i="33"/>
  <c r="Z1756" i="33"/>
  <c r="BG1756" i="33" s="1"/>
  <c r="AA1756" i="33"/>
  <c r="BH1756" i="33" s="1"/>
  <c r="W1759" i="33"/>
  <c r="V1759" i="33"/>
  <c r="Z1760" i="33"/>
  <c r="AA1760" i="33"/>
  <c r="BH1760" i="33" s="1"/>
  <c r="W1763" i="33"/>
  <c r="V1763" i="33"/>
  <c r="Z1764" i="33"/>
  <c r="BG1764" i="33" s="1"/>
  <c r="AA1764" i="33"/>
  <c r="W1767" i="33"/>
  <c r="V1767" i="33"/>
  <c r="Z1768" i="33"/>
  <c r="BG1768" i="33" s="1"/>
  <c r="AA1768" i="33"/>
  <c r="BH1768" i="33" s="1"/>
  <c r="W1771" i="33"/>
  <c r="V1771" i="33"/>
  <c r="Z1772" i="33"/>
  <c r="BG1772" i="33" s="1"/>
  <c r="AA1772" i="33"/>
  <c r="BH1772" i="33" s="1"/>
  <c r="W1775" i="33"/>
  <c r="V1775" i="33"/>
  <c r="Z1776" i="33"/>
  <c r="BG1776" i="33" s="1"/>
  <c r="AA1776" i="33"/>
  <c r="W1779" i="33"/>
  <c r="V1779" i="33"/>
  <c r="Z1780" i="33"/>
  <c r="BG1780" i="33" s="1"/>
  <c r="AA1780" i="33"/>
  <c r="BH1780" i="33" s="1"/>
  <c r="W1783" i="33"/>
  <c r="V1783" i="33"/>
  <c r="Z1784" i="33"/>
  <c r="BG1784" i="33" s="1"/>
  <c r="AA1784" i="33"/>
  <c r="BH1784" i="33" s="1"/>
  <c r="W1787" i="33"/>
  <c r="V1787" i="33"/>
  <c r="Z1788" i="33"/>
  <c r="AA1788" i="33"/>
  <c r="BH1788" i="33" s="1"/>
  <c r="W1791" i="33"/>
  <c r="V1791" i="33"/>
  <c r="Z1792" i="33"/>
  <c r="BG1792" i="33" s="1"/>
  <c r="AA1792" i="33"/>
  <c r="W1795" i="33"/>
  <c r="V1795" i="33"/>
  <c r="Z1796" i="33"/>
  <c r="BG1796" i="33" s="1"/>
  <c r="AA1796" i="33"/>
  <c r="BH1796" i="33" s="1"/>
  <c r="W1799" i="33"/>
  <c r="V1799" i="33"/>
  <c r="Z1800" i="33"/>
  <c r="BG1800" i="33" s="1"/>
  <c r="AA1800" i="33"/>
  <c r="BH1800" i="33" s="1"/>
  <c r="W1803" i="33"/>
  <c r="V1803" i="33"/>
  <c r="Z1804" i="33"/>
  <c r="AA1804" i="33"/>
  <c r="BH1804" i="33" s="1"/>
  <c r="W1807" i="33"/>
  <c r="V1807" i="33"/>
  <c r="Z1808" i="33"/>
  <c r="BG1808" i="33" s="1"/>
  <c r="AA1808" i="33"/>
  <c r="W1811" i="33"/>
  <c r="V1811" i="33"/>
  <c r="Z1812" i="33"/>
  <c r="BG1812" i="33" s="1"/>
  <c r="AA1812" i="33"/>
  <c r="BH1812" i="33" s="1"/>
  <c r="W1815" i="33"/>
  <c r="V1815" i="33"/>
  <c r="Z1816" i="33"/>
  <c r="AA1816" i="33"/>
  <c r="BH1816" i="33" s="1"/>
  <c r="W1819" i="33"/>
  <c r="V1819" i="33"/>
  <c r="Z1820" i="33"/>
  <c r="AA1820" i="33"/>
  <c r="W1823" i="33"/>
  <c r="V1823" i="33"/>
  <c r="Z1824" i="33"/>
  <c r="BG1824" i="33" s="1"/>
  <c r="AA1824" i="33"/>
  <c r="W1827" i="33"/>
  <c r="V1827" i="33"/>
  <c r="Z1828" i="33"/>
  <c r="BG1828" i="33" s="1"/>
  <c r="AA1828" i="33"/>
  <c r="BH1828" i="33" s="1"/>
  <c r="W1831" i="33"/>
  <c r="V1831" i="33"/>
  <c r="Z1832" i="33"/>
  <c r="BG1832" i="33" s="1"/>
  <c r="AA1832" i="33"/>
  <c r="BH1832" i="33" s="1"/>
  <c r="W1835" i="33"/>
  <c r="V1835" i="33"/>
  <c r="Z1836" i="33"/>
  <c r="AA1836" i="33"/>
  <c r="W1839" i="33"/>
  <c r="V1839" i="33"/>
  <c r="Z1840" i="33"/>
  <c r="AA1840" i="33"/>
  <c r="BH1840" i="33" s="1"/>
  <c r="W1843" i="33"/>
  <c r="V1843" i="33"/>
  <c r="Z1844" i="33"/>
  <c r="BG1844" i="33" s="1"/>
  <c r="AA1844" i="33"/>
  <c r="W1847" i="33"/>
  <c r="V1847" i="33"/>
  <c r="Z1848" i="33"/>
  <c r="BG1848" i="33" s="1"/>
  <c r="AA1848" i="33"/>
  <c r="W1851" i="33"/>
  <c r="V1851" i="33"/>
  <c r="Z1852" i="33"/>
  <c r="BG1852" i="33" s="1"/>
  <c r="AA1852" i="33"/>
  <c r="BH1852" i="33" s="1"/>
  <c r="W1855" i="33"/>
  <c r="V1855" i="33"/>
  <c r="Z1856" i="33"/>
  <c r="BG1856" i="33" s="1"/>
  <c r="AA1856" i="33"/>
  <c r="BH1856" i="33" s="1"/>
  <c r="W1859" i="33"/>
  <c r="V1859" i="33"/>
  <c r="Z1860" i="33"/>
  <c r="AA1860" i="33"/>
  <c r="BH1860" i="33" s="1"/>
  <c r="W1863" i="33"/>
  <c r="V1863" i="33"/>
  <c r="Z1864" i="33"/>
  <c r="BG1864" i="33" s="1"/>
  <c r="AA1864" i="33"/>
  <c r="W1867" i="33"/>
  <c r="V1867" i="33"/>
  <c r="Z1868" i="33"/>
  <c r="BG1868" i="33" s="1"/>
  <c r="AA1868" i="33"/>
  <c r="BH1868" i="33" s="1"/>
  <c r="W1871" i="33"/>
  <c r="V1871" i="33"/>
  <c r="Z1872" i="33"/>
  <c r="AA1872" i="33"/>
  <c r="BH1872" i="33" s="1"/>
  <c r="W1875" i="33"/>
  <c r="V1875" i="33"/>
  <c r="Z1876" i="33"/>
  <c r="BG1876" i="33" s="1"/>
  <c r="AA1876" i="33"/>
  <c r="BH1876" i="33" s="1"/>
  <c r="W1879" i="33"/>
  <c r="V1879" i="33"/>
  <c r="Z1880" i="33"/>
  <c r="BG1880" i="33" s="1"/>
  <c r="AA1880" i="33"/>
  <c r="BH1880" i="33" s="1"/>
  <c r="W1883" i="33"/>
  <c r="V1883" i="33"/>
  <c r="Z1884" i="33"/>
  <c r="AA1884" i="33"/>
  <c r="W1887" i="33"/>
  <c r="V1887" i="33"/>
  <c r="Z1888" i="33"/>
  <c r="AA1888" i="33"/>
  <c r="BH1888" i="33" s="1"/>
  <c r="W1891" i="33"/>
  <c r="V1891" i="33"/>
  <c r="Z1892" i="33"/>
  <c r="BG1892" i="33" s="1"/>
  <c r="AA1892" i="33"/>
  <c r="BH1892" i="33" s="1"/>
  <c r="W1895" i="33"/>
  <c r="V1895" i="33"/>
  <c r="Z1896" i="33"/>
  <c r="AA1896" i="33"/>
  <c r="BH1896" i="33" s="1"/>
  <c r="W1899" i="33"/>
  <c r="V1899" i="33"/>
  <c r="Z1900" i="33"/>
  <c r="AA1900" i="33"/>
  <c r="W1903" i="33"/>
  <c r="V1903" i="33"/>
  <c r="Z1904" i="33"/>
  <c r="BG1904" i="33" s="1"/>
  <c r="AA1904" i="33"/>
  <c r="W1907" i="33"/>
  <c r="V1907" i="33"/>
  <c r="Z1908" i="33"/>
  <c r="BG1908" i="33" s="1"/>
  <c r="AA1908" i="33"/>
  <c r="BH1908" i="33" s="1"/>
  <c r="W1911" i="33"/>
  <c r="V1911" i="33"/>
  <c r="Z1912" i="33"/>
  <c r="AA1912" i="33"/>
  <c r="BH1912" i="33" s="1"/>
  <c r="W1915" i="33"/>
  <c r="V1915" i="33"/>
  <c r="Z1916" i="33"/>
  <c r="BG1916" i="33" s="1"/>
  <c r="AA1916" i="33"/>
  <c r="BH1916" i="33" s="1"/>
  <c r="W1919" i="33"/>
  <c r="V1919" i="33"/>
  <c r="Z1920" i="33"/>
  <c r="BG1920" i="33" s="1"/>
  <c r="AA1920" i="33"/>
  <c r="BH1920" i="33" s="1"/>
  <c r="W1923" i="33"/>
  <c r="V1923" i="33"/>
  <c r="Z1924" i="33"/>
  <c r="AA1924" i="33"/>
  <c r="W1927" i="33"/>
  <c r="V1927" i="33"/>
  <c r="Z1928" i="33"/>
  <c r="BG1928" i="33" s="1"/>
  <c r="AA1928" i="33"/>
  <c r="BH1928" i="33" s="1"/>
  <c r="W1931" i="33"/>
  <c r="V1931" i="33"/>
  <c r="Z1932" i="33"/>
  <c r="AA1932" i="33"/>
  <c r="W1935" i="33"/>
  <c r="V1935" i="33"/>
  <c r="Z1936" i="33"/>
  <c r="BG1936" i="33" s="1"/>
  <c r="AA1936" i="33"/>
  <c r="BH1936" i="33" s="1"/>
  <c r="W1939" i="33"/>
  <c r="V1939" i="33"/>
  <c r="Z1940" i="33"/>
  <c r="BG1940" i="33" s="1"/>
  <c r="AA1940" i="33"/>
  <c r="BH1940" i="33" s="1"/>
  <c r="W1943" i="33"/>
  <c r="V1943" i="33"/>
  <c r="AA1944" i="33"/>
  <c r="BH1944" i="33" s="1"/>
  <c r="Z1944" i="33"/>
  <c r="BG1944" i="33" s="1"/>
  <c r="W1947" i="33"/>
  <c r="V1947" i="33"/>
  <c r="AA1948" i="33"/>
  <c r="BH1948" i="33" s="1"/>
  <c r="Z1948" i="33"/>
  <c r="BG1948" i="33" s="1"/>
  <c r="W1951" i="33"/>
  <c r="V1951" i="33"/>
  <c r="AA1952" i="33"/>
  <c r="BH1952" i="33" s="1"/>
  <c r="Z1952" i="33"/>
  <c r="BG1952" i="33" s="1"/>
  <c r="W1955" i="33"/>
  <c r="V1955" i="33"/>
  <c r="AA1956" i="33"/>
  <c r="BH1956" i="33" s="1"/>
  <c r="Z1956" i="33"/>
  <c r="W1959" i="33"/>
  <c r="V1959" i="33"/>
  <c r="AA1960" i="33"/>
  <c r="BH1960" i="33" s="1"/>
  <c r="Z1960" i="33"/>
  <c r="BG1960" i="33" s="1"/>
  <c r="W1963" i="33"/>
  <c r="V1963" i="33"/>
  <c r="AA1964" i="33"/>
  <c r="Z1964" i="33"/>
  <c r="W1967" i="33"/>
  <c r="V1967" i="33"/>
  <c r="AA1968" i="33"/>
  <c r="BH1968" i="33" s="1"/>
  <c r="Z1968" i="33"/>
  <c r="BG1968" i="33" s="1"/>
  <c r="W1971" i="33"/>
  <c r="V1971" i="33"/>
  <c r="AA1972" i="33"/>
  <c r="Z1972" i="33"/>
  <c r="W1975" i="33"/>
  <c r="V1975" i="33"/>
  <c r="AA1976" i="33"/>
  <c r="BH1976" i="33" s="1"/>
  <c r="Z1976" i="33"/>
  <c r="BG1976" i="33" s="1"/>
  <c r="W1979" i="33"/>
  <c r="V1979" i="33"/>
  <c r="AA1980" i="33"/>
  <c r="BH1980" i="33" s="1"/>
  <c r="Z1980" i="33"/>
  <c r="BG1980" i="33" s="1"/>
  <c r="W1983" i="33"/>
  <c r="V1983" i="33"/>
  <c r="AA1984" i="33"/>
  <c r="BH1984" i="33" s="1"/>
  <c r="Z1984" i="33"/>
  <c r="BG1984" i="33" s="1"/>
  <c r="W1987" i="33"/>
  <c r="V1987" i="33"/>
  <c r="AA1988" i="33"/>
  <c r="Z1988" i="33"/>
  <c r="W1991" i="33"/>
  <c r="V1991" i="33"/>
  <c r="AA1992" i="33"/>
  <c r="Z1992" i="33"/>
  <c r="BG1992" i="33" s="1"/>
  <c r="W1995" i="33"/>
  <c r="V1995" i="33"/>
  <c r="AA1996" i="33"/>
  <c r="Z1996" i="33"/>
  <c r="W1999" i="33"/>
  <c r="V1999" i="33"/>
  <c r="AA2000" i="33"/>
  <c r="BH2000" i="33" s="1"/>
  <c r="Z2000" i="33"/>
  <c r="BG2000" i="33" s="1"/>
  <c r="W2003" i="33"/>
  <c r="V2003" i="33"/>
  <c r="AA2004" i="33"/>
  <c r="BH2004" i="33" s="1"/>
  <c r="Z2004" i="33"/>
  <c r="BG2004" i="33" s="1"/>
  <c r="W2007" i="33"/>
  <c r="V2007" i="33"/>
  <c r="AA2008" i="33"/>
  <c r="Z2008" i="33"/>
  <c r="BG2008" i="33" s="1"/>
  <c r="W2011" i="33"/>
  <c r="V2011" i="33"/>
  <c r="AA2012" i="33"/>
  <c r="BH2012" i="33" s="1"/>
  <c r="Z2012" i="33"/>
  <c r="BG2012" i="33" s="1"/>
  <c r="W2015" i="33"/>
  <c r="V2015" i="33"/>
  <c r="AA2016" i="33"/>
  <c r="Z2016" i="33"/>
  <c r="BG2016" i="33" s="1"/>
  <c r="W2019" i="33"/>
  <c r="V2019" i="33"/>
  <c r="AA2020" i="33"/>
  <c r="Z2020" i="33"/>
  <c r="W2023" i="33"/>
  <c r="V2023" i="33"/>
  <c r="AA2024" i="33"/>
  <c r="BH2024" i="33" s="1"/>
  <c r="Z2024" i="33"/>
  <c r="W2027" i="33"/>
  <c r="V2027" i="33"/>
  <c r="AA2028" i="33"/>
  <c r="BH2028" i="33" s="1"/>
  <c r="Z2028" i="33"/>
  <c r="BG2028" i="33" s="1"/>
  <c r="W2031" i="33"/>
  <c r="V2031" i="33"/>
  <c r="AA2032" i="33"/>
  <c r="Z2032" i="33"/>
  <c r="BG2032" i="33" s="1"/>
  <c r="W2035" i="33"/>
  <c r="V2035" i="33"/>
  <c r="AA2036" i="33"/>
  <c r="BH2036" i="33" s="1"/>
  <c r="Z2036" i="33"/>
  <c r="BG2036" i="33" s="1"/>
  <c r="W2039" i="33"/>
  <c r="V2039" i="33"/>
  <c r="AA2040" i="33"/>
  <c r="Z2040" i="33"/>
  <c r="BG2040" i="33" s="1"/>
  <c r="W2043" i="33"/>
  <c r="V2043" i="33"/>
  <c r="AA2044" i="33"/>
  <c r="BH2044" i="33" s="1"/>
  <c r="Z2044" i="33"/>
  <c r="BG2044" i="33" s="1"/>
  <c r="W2047" i="33"/>
  <c r="V2047" i="33"/>
  <c r="AA2048" i="33"/>
  <c r="BH2048" i="33" s="1"/>
  <c r="Z2048" i="33"/>
  <c r="BG2048" i="33" s="1"/>
  <c r="W2051" i="33"/>
  <c r="V2051" i="33"/>
  <c r="AA2052" i="33"/>
  <c r="BH2052" i="33" s="1"/>
  <c r="Z2052" i="33"/>
  <c r="W2055" i="33"/>
  <c r="V2055" i="33"/>
  <c r="AA2056" i="33"/>
  <c r="BH2056" i="33" s="1"/>
  <c r="Z2056" i="33"/>
  <c r="W2059" i="33"/>
  <c r="V2059" i="33"/>
  <c r="AA2060" i="33"/>
  <c r="Z2060" i="33"/>
  <c r="BG2060" i="33" s="1"/>
  <c r="W2063" i="33"/>
  <c r="V2063" i="33"/>
  <c r="AA2064" i="33"/>
  <c r="Z2064" i="33"/>
  <c r="BG2064" i="33" s="1"/>
  <c r="W2067" i="33"/>
  <c r="V2067" i="33"/>
  <c r="AA2068" i="33"/>
  <c r="Z2068" i="33"/>
  <c r="W2071" i="33"/>
  <c r="V2071" i="33"/>
  <c r="AA2072" i="33"/>
  <c r="BH2072" i="33" s="1"/>
  <c r="Z2072" i="33"/>
  <c r="BG2072" i="33" s="1"/>
  <c r="W2075" i="33"/>
  <c r="V2075" i="33"/>
  <c r="AA2076" i="33"/>
  <c r="BH2076" i="33" s="1"/>
  <c r="Z2076" i="33"/>
  <c r="BG2076" i="33" s="1"/>
  <c r="W2079" i="33"/>
  <c r="V2079" i="33"/>
  <c r="AA2080" i="33"/>
  <c r="BH2080" i="33" s="1"/>
  <c r="Z2080" i="33"/>
  <c r="BG2080" i="33" s="1"/>
  <c r="W2083" i="33"/>
  <c r="V2083" i="33"/>
  <c r="AA2084" i="33"/>
  <c r="BH2084" i="33" s="1"/>
  <c r="Z2084" i="33"/>
  <c r="BG2084" i="33" s="1"/>
  <c r="W2087" i="33"/>
  <c r="V2087" i="33"/>
  <c r="AA2088" i="33"/>
  <c r="Z2088" i="33"/>
  <c r="BG2088" i="33" s="1"/>
  <c r="U2091" i="33"/>
  <c r="T2091" i="33"/>
  <c r="Y2092" i="33"/>
  <c r="X2092" i="33"/>
  <c r="U2095" i="33"/>
  <c r="T2095" i="33"/>
  <c r="Y2096" i="33"/>
  <c r="X2096" i="33"/>
  <c r="U2099" i="33"/>
  <c r="T2099" i="33"/>
  <c r="Y2100" i="33"/>
  <c r="X2100" i="33"/>
  <c r="U2103" i="33"/>
  <c r="T2103" i="33"/>
  <c r="Y2104" i="33"/>
  <c r="X2104" i="33"/>
  <c r="BE2104" i="33" s="1"/>
  <c r="U2107" i="33"/>
  <c r="T2107" i="33"/>
  <c r="Y2108" i="33"/>
  <c r="X2108" i="33"/>
  <c r="U2111" i="33"/>
  <c r="T2111" i="33"/>
  <c r="Y2112" i="33"/>
  <c r="X2112" i="33"/>
  <c r="BE2112" i="33" s="1"/>
  <c r="U2115" i="33"/>
  <c r="T2115" i="33"/>
  <c r="Y2116" i="33"/>
  <c r="X2116" i="33"/>
  <c r="U2119" i="33"/>
  <c r="T2119" i="33"/>
  <c r="Y2120" i="33"/>
  <c r="X2120" i="33"/>
  <c r="BE2120" i="33" s="1"/>
  <c r="U2123" i="33"/>
  <c r="T2123" i="33"/>
  <c r="Y2124" i="33"/>
  <c r="X2124" i="33"/>
  <c r="U2127" i="33"/>
  <c r="T2127" i="33"/>
  <c r="Y2128" i="33"/>
  <c r="X2128" i="33"/>
  <c r="BE2128" i="33" s="1"/>
  <c r="U2131" i="33"/>
  <c r="T2131" i="33"/>
  <c r="Y2132" i="33"/>
  <c r="X2132" i="33"/>
  <c r="U2135" i="33"/>
  <c r="T2135" i="33"/>
  <c r="Y2136" i="33"/>
  <c r="X2136" i="33"/>
  <c r="BE2136" i="33" s="1"/>
  <c r="U2139" i="33"/>
  <c r="T2139" i="33"/>
  <c r="Y2140" i="33"/>
  <c r="X2140" i="33"/>
  <c r="U2143" i="33"/>
  <c r="T2143" i="33"/>
  <c r="Y2144" i="33"/>
  <c r="X2144" i="33"/>
  <c r="BE2144" i="33" s="1"/>
  <c r="U2147" i="33"/>
  <c r="T2147" i="33"/>
  <c r="Y2148" i="33"/>
  <c r="X2148" i="33"/>
  <c r="U2151" i="33"/>
  <c r="T2151" i="33"/>
  <c r="Y2152" i="33"/>
  <c r="X2152" i="33"/>
  <c r="BE2152" i="33" s="1"/>
  <c r="U2155" i="33"/>
  <c r="T2155" i="33"/>
  <c r="Y2156" i="33"/>
  <c r="X2156" i="33"/>
  <c r="U2159" i="33"/>
  <c r="T2159" i="33"/>
  <c r="Y2160" i="33"/>
  <c r="X2160" i="33"/>
  <c r="BE2160" i="33" s="1"/>
  <c r="U2163" i="33"/>
  <c r="T2163" i="33"/>
  <c r="Y2164" i="33"/>
  <c r="X2164" i="33"/>
  <c r="U2167" i="33"/>
  <c r="T2167" i="33"/>
  <c r="Y2168" i="33"/>
  <c r="X2168" i="33"/>
  <c r="BE2168" i="33" s="1"/>
  <c r="U2171" i="33"/>
  <c r="T2171" i="33"/>
  <c r="Y2172" i="33"/>
  <c r="X2172" i="33"/>
  <c r="U2175" i="33"/>
  <c r="T2175" i="33"/>
  <c r="Y2176" i="33"/>
  <c r="X2176" i="33"/>
  <c r="BE2176" i="33" s="1"/>
  <c r="U2179" i="33"/>
  <c r="T2179" i="33"/>
  <c r="Y2180" i="33"/>
  <c r="X2180" i="33"/>
  <c r="U2183" i="33"/>
  <c r="T2183" i="33"/>
  <c r="Y2184" i="33"/>
  <c r="X2184" i="33"/>
  <c r="BE2184" i="33" s="1"/>
  <c r="U2187" i="33"/>
  <c r="T2187" i="33"/>
  <c r="Y2188" i="33"/>
  <c r="X2188" i="33"/>
  <c r="U2191" i="33"/>
  <c r="T2191" i="33"/>
  <c r="Y2192" i="33"/>
  <c r="X2192" i="33"/>
  <c r="BE2192" i="33" s="1"/>
  <c r="U2195" i="33"/>
  <c r="T2195" i="33"/>
  <c r="Y2196" i="33"/>
  <c r="X2196" i="33"/>
  <c r="U2199" i="33"/>
  <c r="T2199" i="33"/>
  <c r="Y2200" i="33"/>
  <c r="X2200" i="33"/>
  <c r="BE2200" i="33" s="1"/>
  <c r="U2203" i="33"/>
  <c r="T2203" i="33"/>
  <c r="Y2204" i="33"/>
  <c r="X2204" i="33"/>
  <c r="U2207" i="33"/>
  <c r="T2207" i="33"/>
  <c r="Y2208" i="33"/>
  <c r="X2208" i="33"/>
  <c r="BE2208" i="33" s="1"/>
  <c r="U2211" i="33"/>
  <c r="T2211" i="33"/>
  <c r="Y2212" i="33"/>
  <c r="X2212" i="33"/>
  <c r="U2215" i="33"/>
  <c r="T2215" i="33"/>
  <c r="Y2216" i="33"/>
  <c r="X2216" i="33"/>
  <c r="BE2216" i="33" s="1"/>
  <c r="U2219" i="33"/>
  <c r="T2219" i="33"/>
  <c r="Y2220" i="33"/>
  <c r="X2220" i="33"/>
  <c r="U2223" i="33"/>
  <c r="T2223" i="33"/>
  <c r="Y2224" i="33"/>
  <c r="X2224" i="33"/>
  <c r="BE2224" i="33" s="1"/>
  <c r="U2227" i="33"/>
  <c r="T2227" i="33"/>
  <c r="Y2228" i="33"/>
  <c r="X2228" i="33"/>
  <c r="U2231" i="33"/>
  <c r="T2231" i="33"/>
  <c r="Y2232" i="33"/>
  <c r="X2232" i="33"/>
  <c r="BE2232" i="33" s="1"/>
  <c r="U2235" i="33"/>
  <c r="T2235" i="33"/>
  <c r="Y2236" i="33"/>
  <c r="X2236" i="33"/>
  <c r="U2239" i="33"/>
  <c r="T2239" i="33"/>
  <c r="Y2240" i="33"/>
  <c r="X2240" i="33"/>
  <c r="BE2240" i="33" s="1"/>
  <c r="U2243" i="33"/>
  <c r="T2243" i="33"/>
  <c r="Y2244" i="33"/>
  <c r="X2244" i="33"/>
  <c r="U2247" i="33"/>
  <c r="T2247" i="33"/>
  <c r="Y2248" i="33"/>
  <c r="X2248" i="33"/>
  <c r="BE2248" i="33" s="1"/>
  <c r="U2251" i="33"/>
  <c r="T2251" i="33"/>
  <c r="Y2252" i="33"/>
  <c r="X2252" i="33"/>
  <c r="U2255" i="33"/>
  <c r="T2255" i="33"/>
  <c r="Y2256" i="33"/>
  <c r="X2256" i="33"/>
  <c r="BE2256" i="33" s="1"/>
  <c r="U2259" i="33"/>
  <c r="T2259" i="33"/>
  <c r="Y2260" i="33"/>
  <c r="X2260" i="33"/>
  <c r="U2263" i="33"/>
  <c r="T2263" i="33"/>
  <c r="Y2264" i="33"/>
  <c r="X2264" i="33"/>
  <c r="BE2264" i="33" s="1"/>
  <c r="U2267" i="33"/>
  <c r="T2267" i="33"/>
  <c r="Y2268" i="33"/>
  <c r="X2268" i="33"/>
  <c r="U2271" i="33"/>
  <c r="T2271" i="33"/>
  <c r="Y2272" i="33"/>
  <c r="X2272" i="33"/>
  <c r="BE2272" i="33" s="1"/>
  <c r="U2275" i="33"/>
  <c r="T2275" i="33"/>
  <c r="Y2276" i="33"/>
  <c r="X2276" i="33"/>
  <c r="U2279" i="33"/>
  <c r="T2279" i="33"/>
  <c r="Y2280" i="33"/>
  <c r="X2280" i="33"/>
  <c r="BE2280" i="33" s="1"/>
  <c r="U2283" i="33"/>
  <c r="T2283" i="33"/>
  <c r="Y2284" i="33"/>
  <c r="X2284" i="33"/>
  <c r="U2287" i="33"/>
  <c r="T2287" i="33"/>
  <c r="Y2288" i="33"/>
  <c r="X2288" i="33"/>
  <c r="U2291" i="33"/>
  <c r="T2291" i="33"/>
  <c r="Y2292" i="33"/>
  <c r="X2292" i="33"/>
  <c r="U2295" i="33"/>
  <c r="T2295" i="33"/>
  <c r="Y2296" i="33"/>
  <c r="X2296" i="33"/>
  <c r="U2299" i="33"/>
  <c r="T2299" i="33"/>
  <c r="Y2300" i="33"/>
  <c r="X2300" i="33"/>
  <c r="U2303" i="33"/>
  <c r="T2303" i="33"/>
  <c r="Y2304" i="33"/>
  <c r="X2304" i="33"/>
  <c r="U2307" i="33"/>
  <c r="T2307" i="33"/>
  <c r="Y2308" i="33"/>
  <c r="X2308" i="33"/>
  <c r="U2311" i="33"/>
  <c r="T2311" i="33"/>
  <c r="Y2312" i="33"/>
  <c r="X2312" i="33"/>
  <c r="U2315" i="33"/>
  <c r="T2315" i="33"/>
  <c r="Y2316" i="33"/>
  <c r="X2316" i="33"/>
  <c r="U2319" i="33"/>
  <c r="T2319" i="33"/>
  <c r="Y2320" i="33"/>
  <c r="X2320" i="33"/>
  <c r="U2323" i="33"/>
  <c r="T2323" i="33"/>
  <c r="Y2324" i="33"/>
  <c r="X2324" i="33"/>
  <c r="U2327" i="33"/>
  <c r="T2327" i="33"/>
  <c r="Y2328" i="33"/>
  <c r="X2328" i="33"/>
  <c r="U2331" i="33"/>
  <c r="T2331" i="33"/>
  <c r="Y2332" i="33"/>
  <c r="X2332" i="33"/>
  <c r="U2335" i="33"/>
  <c r="T2335" i="33"/>
  <c r="Y2336" i="33"/>
  <c r="X2336" i="33"/>
  <c r="U2339" i="33"/>
  <c r="T2339" i="33"/>
  <c r="Y2340" i="33"/>
  <c r="X2340" i="33"/>
  <c r="U2343" i="33"/>
  <c r="T2343" i="33"/>
  <c r="Y2344" i="33"/>
  <c r="X2344" i="33"/>
  <c r="U2347" i="33"/>
  <c r="T2347" i="33"/>
  <c r="Y2348" i="33"/>
  <c r="X2348" i="33"/>
  <c r="U2351" i="33"/>
  <c r="T2351" i="33"/>
  <c r="Y2352" i="33"/>
  <c r="X2352" i="33"/>
  <c r="U2355" i="33"/>
  <c r="T2355" i="33"/>
  <c r="Y2356" i="33"/>
  <c r="X2356" i="33"/>
  <c r="U2359" i="33"/>
  <c r="T2359" i="33"/>
  <c r="Y2360" i="33"/>
  <c r="X2360" i="33"/>
  <c r="BE2360" i="33" s="1"/>
  <c r="U2363" i="33"/>
  <c r="T2363" i="33"/>
  <c r="Y2364" i="33"/>
  <c r="X2364" i="33"/>
  <c r="U2367" i="33"/>
  <c r="T2367" i="33"/>
  <c r="Y2368" i="33"/>
  <c r="X2368" i="33"/>
  <c r="BE2368" i="33" s="1"/>
  <c r="U2371" i="33"/>
  <c r="T2371" i="33"/>
  <c r="Y2372" i="33"/>
  <c r="X2372" i="33"/>
  <c r="U2375" i="33"/>
  <c r="T2375" i="33"/>
  <c r="Y2376" i="33"/>
  <c r="X2376" i="33"/>
  <c r="BE2376" i="33" s="1"/>
  <c r="U2379" i="33"/>
  <c r="T2379" i="33"/>
  <c r="Y2380" i="33"/>
  <c r="X2380" i="33"/>
  <c r="U2383" i="33"/>
  <c r="T2383" i="33"/>
  <c r="Y2384" i="33"/>
  <c r="X2384" i="33"/>
  <c r="BE2384" i="33" s="1"/>
  <c r="U2387" i="33"/>
  <c r="T2387" i="33"/>
  <c r="Y2388" i="33"/>
  <c r="X2388" i="33"/>
  <c r="U2391" i="33"/>
  <c r="T2391" i="33"/>
  <c r="Y2392" i="33"/>
  <c r="X2392" i="33"/>
  <c r="BE2392" i="33" s="1"/>
  <c r="U2395" i="33"/>
  <c r="T2395" i="33"/>
  <c r="Y2396" i="33"/>
  <c r="X2396" i="33"/>
  <c r="U2399" i="33"/>
  <c r="T2399" i="33"/>
  <c r="Y2400" i="33"/>
  <c r="X2400" i="33"/>
  <c r="BE2400" i="33" s="1"/>
  <c r="U2403" i="33"/>
  <c r="T2403" i="33"/>
  <c r="Y2404" i="33"/>
  <c r="X2404" i="33"/>
  <c r="U2407" i="33"/>
  <c r="T2407" i="33"/>
  <c r="Y2408" i="33"/>
  <c r="X2408" i="33"/>
  <c r="BE2408" i="33" s="1"/>
  <c r="W2412" i="33"/>
  <c r="V2412" i="33"/>
  <c r="AA2413" i="33"/>
  <c r="BH2413" i="33" s="1"/>
  <c r="Z2413" i="33"/>
  <c r="BG2413" i="33" s="1"/>
  <c r="W2416" i="33"/>
  <c r="V2416" i="33"/>
  <c r="BC2416" i="33" s="1"/>
  <c r="AA2417" i="33"/>
  <c r="BH2417" i="33" s="1"/>
  <c r="Z2417" i="33"/>
  <c r="BG2417" i="33" s="1"/>
  <c r="W2420" i="33"/>
  <c r="V2420" i="33"/>
  <c r="AA2421" i="33"/>
  <c r="BH2421" i="33" s="1"/>
  <c r="Z2421" i="33"/>
  <c r="BG2421" i="33" s="1"/>
  <c r="W2424" i="33"/>
  <c r="BD2424" i="33" s="1"/>
  <c r="V2424" i="33"/>
  <c r="AA2425" i="33"/>
  <c r="BH2425" i="33" s="1"/>
  <c r="Z2425" i="33"/>
  <c r="BG2425" i="33" s="1"/>
  <c r="W2428" i="33"/>
  <c r="V2428" i="33"/>
  <c r="AA2429" i="33"/>
  <c r="BH2429" i="33" s="1"/>
  <c r="Z2429" i="33"/>
  <c r="BG2429" i="33" s="1"/>
  <c r="W2432" i="33"/>
  <c r="BD2432" i="33" s="1"/>
  <c r="V2432" i="33"/>
  <c r="AA2433" i="33"/>
  <c r="BH2433" i="33" s="1"/>
  <c r="Z2433" i="33"/>
  <c r="BG2433" i="33" s="1"/>
  <c r="W2436" i="33"/>
  <c r="V2436" i="33"/>
  <c r="AA2437" i="33"/>
  <c r="BH2437" i="33" s="1"/>
  <c r="Z2437" i="33"/>
  <c r="BG2437" i="33" s="1"/>
  <c r="W2440" i="33"/>
  <c r="BD2440" i="33" s="1"/>
  <c r="V2440" i="33"/>
  <c r="AA2441" i="33"/>
  <c r="BH2441" i="33" s="1"/>
  <c r="Z2441" i="33"/>
  <c r="BG2441" i="33" s="1"/>
  <c r="W2444" i="33"/>
  <c r="V2444" i="33"/>
  <c r="AA2445" i="33"/>
  <c r="BH2445" i="33" s="1"/>
  <c r="Z2445" i="33"/>
  <c r="BG2445" i="33" s="1"/>
  <c r="W2448" i="33"/>
  <c r="BD2448" i="33" s="1"/>
  <c r="V2448" i="33"/>
  <c r="AA2449" i="33"/>
  <c r="BH2449" i="33" s="1"/>
  <c r="Z2449" i="33"/>
  <c r="BG2449" i="33" s="1"/>
  <c r="W2452" i="33"/>
  <c r="V2452" i="33"/>
  <c r="AA2453" i="33"/>
  <c r="BH2453" i="33" s="1"/>
  <c r="Z2453" i="33"/>
  <c r="BG2453" i="33" s="1"/>
  <c r="W2456" i="33"/>
  <c r="BD2456" i="33" s="1"/>
  <c r="V2456" i="33"/>
  <c r="AA2457" i="33"/>
  <c r="BH2457" i="33" s="1"/>
  <c r="Z2457" i="33"/>
  <c r="BG2457" i="33" s="1"/>
  <c r="W2460" i="33"/>
  <c r="V2460" i="33"/>
  <c r="AA2461" i="33"/>
  <c r="BH2461" i="33" s="1"/>
  <c r="Z2461" i="33"/>
  <c r="BG2461" i="33" s="1"/>
  <c r="W2464" i="33"/>
  <c r="BD2464" i="33" s="1"/>
  <c r="V2464" i="33"/>
  <c r="AA2465" i="33"/>
  <c r="BH2465" i="33" s="1"/>
  <c r="Z2465" i="33"/>
  <c r="BG2465" i="33" s="1"/>
  <c r="W2468" i="33"/>
  <c r="V2468" i="33"/>
  <c r="AA2469" i="33"/>
  <c r="BH2469" i="33" s="1"/>
  <c r="Z2469" i="33"/>
  <c r="BG2469" i="33" s="1"/>
  <c r="W2472" i="33"/>
  <c r="BD2472" i="33" s="1"/>
  <c r="V2472" i="33"/>
  <c r="AA2473" i="33"/>
  <c r="BH2473" i="33" s="1"/>
  <c r="Z2473" i="33"/>
  <c r="BG2473" i="33" s="1"/>
  <c r="W2476" i="33"/>
  <c r="V2476" i="33"/>
  <c r="AA2477" i="33"/>
  <c r="BH2477" i="33" s="1"/>
  <c r="Z2477" i="33"/>
  <c r="BG2477" i="33" s="1"/>
  <c r="W2480" i="33"/>
  <c r="V2480" i="33"/>
  <c r="AA2481" i="33"/>
  <c r="BH2481" i="33" s="1"/>
  <c r="Z2481" i="33"/>
  <c r="BG2481" i="33" s="1"/>
  <c r="W2484" i="33"/>
  <c r="V2484" i="33"/>
  <c r="AA2485" i="33"/>
  <c r="BH2485" i="33" s="1"/>
  <c r="Z2485" i="33"/>
  <c r="BG2485" i="33" s="1"/>
  <c r="W2488" i="33"/>
  <c r="V2488" i="33"/>
  <c r="AA2489" i="33"/>
  <c r="BH2489" i="33" s="1"/>
  <c r="Z2489" i="33"/>
  <c r="BG2489" i="33" s="1"/>
  <c r="W2492" i="33"/>
  <c r="V2492" i="33"/>
  <c r="AA2493" i="33"/>
  <c r="BH2493" i="33" s="1"/>
  <c r="Z2493" i="33"/>
  <c r="BG2493" i="33" s="1"/>
  <c r="W2496" i="33"/>
  <c r="V2496" i="33"/>
  <c r="AA2497" i="33"/>
  <c r="BH2497" i="33" s="1"/>
  <c r="Z2497" i="33"/>
  <c r="BG2497" i="33" s="1"/>
  <c r="W2500" i="33"/>
  <c r="V2500" i="33"/>
  <c r="AA2501" i="33"/>
  <c r="BH2501" i="33" s="1"/>
  <c r="Z2501" i="33"/>
  <c r="BG2501" i="33" s="1"/>
  <c r="W2504" i="33"/>
  <c r="V2504" i="33"/>
  <c r="AA2505" i="33"/>
  <c r="BH2505" i="33" s="1"/>
  <c r="Z2505" i="33"/>
  <c r="BG2505" i="33" s="1"/>
  <c r="W2508" i="33"/>
  <c r="V2508" i="33"/>
  <c r="AA2509" i="33"/>
  <c r="BH2509" i="33" s="1"/>
  <c r="Z2509" i="33"/>
  <c r="BG2509" i="33" s="1"/>
  <c r="W2512" i="33"/>
  <c r="V2512" i="33"/>
  <c r="AA2513" i="33"/>
  <c r="BH2513" i="33" s="1"/>
  <c r="Z2513" i="33"/>
  <c r="BG2513" i="33" s="1"/>
  <c r="W2516" i="33"/>
  <c r="V2516" i="33"/>
  <c r="AA2517" i="33"/>
  <c r="BH2517" i="33" s="1"/>
  <c r="Z2517" i="33"/>
  <c r="BG2517" i="33" s="1"/>
  <c r="W2520" i="33"/>
  <c r="V2520" i="33"/>
  <c r="AA2521" i="33"/>
  <c r="BH2521" i="33" s="1"/>
  <c r="Z2521" i="33"/>
  <c r="BG2521" i="33" s="1"/>
  <c r="W2524" i="33"/>
  <c r="V2524" i="33"/>
  <c r="AA2525" i="33"/>
  <c r="BH2525" i="33" s="1"/>
  <c r="Z2525" i="33"/>
  <c r="BG2525" i="33" s="1"/>
  <c r="W2528" i="33"/>
  <c r="V2528" i="33"/>
  <c r="AA2529" i="33"/>
  <c r="BH2529" i="33" s="1"/>
  <c r="Z2529" i="33"/>
  <c r="BG2529" i="33" s="1"/>
  <c r="W2532" i="33"/>
  <c r="V2532" i="33"/>
  <c r="AA2533" i="33"/>
  <c r="BH2533" i="33" s="1"/>
  <c r="Z2533" i="33"/>
  <c r="BG2533" i="33" s="1"/>
  <c r="W2536" i="33"/>
  <c r="V2536" i="33"/>
  <c r="AA2537" i="33"/>
  <c r="BH2537" i="33" s="1"/>
  <c r="Z2537" i="33"/>
  <c r="BG2537" i="33" s="1"/>
  <c r="W2540" i="33"/>
  <c r="V2540" i="33"/>
  <c r="AA2541" i="33"/>
  <c r="BH2541" i="33" s="1"/>
  <c r="Z2541" i="33"/>
  <c r="BG2541" i="33" s="1"/>
  <c r="W2544" i="33"/>
  <c r="V2544" i="33"/>
  <c r="AA2545" i="33"/>
  <c r="BH2545" i="33" s="1"/>
  <c r="Z2545" i="33"/>
  <c r="BG2545" i="33" s="1"/>
  <c r="W2548" i="33"/>
  <c r="V2548" i="33"/>
  <c r="AA2549" i="33"/>
  <c r="BH2549" i="33" s="1"/>
  <c r="Z2549" i="33"/>
  <c r="BG2549" i="33" s="1"/>
  <c r="W2552" i="33"/>
  <c r="V2552" i="33"/>
  <c r="AA2553" i="33"/>
  <c r="BH2553" i="33" s="1"/>
  <c r="Z2553" i="33"/>
  <c r="BG2553" i="33" s="1"/>
  <c r="W2556" i="33"/>
  <c r="V2556" i="33"/>
  <c r="AA2557" i="33"/>
  <c r="BH2557" i="33" s="1"/>
  <c r="Z2557" i="33"/>
  <c r="BG2557" i="33" s="1"/>
  <c r="W2560" i="33"/>
  <c r="V2560" i="33"/>
  <c r="AA2561" i="33"/>
  <c r="BH2561" i="33" s="1"/>
  <c r="Z2561" i="33"/>
  <c r="BG2561" i="33" s="1"/>
  <c r="W2564" i="33"/>
  <c r="V2564" i="33"/>
  <c r="AA2565" i="33"/>
  <c r="BH2565" i="33" s="1"/>
  <c r="Z2565" i="33"/>
  <c r="BG2565" i="33" s="1"/>
  <c r="U2568" i="33"/>
  <c r="T2568" i="33"/>
  <c r="X2569" i="33"/>
  <c r="Y2569" i="33"/>
  <c r="BF2569" i="33" s="1"/>
  <c r="U2572" i="33"/>
  <c r="T2572" i="33"/>
  <c r="X2573" i="33"/>
  <c r="Y2573" i="33"/>
  <c r="U2576" i="33"/>
  <c r="T2576" i="33"/>
  <c r="X2577" i="33"/>
  <c r="Y2577" i="33"/>
  <c r="BF2577" i="33" s="1"/>
  <c r="U2580" i="33"/>
  <c r="T2580" i="33"/>
  <c r="X2581" i="33"/>
  <c r="Y2581" i="33"/>
  <c r="U2584" i="33"/>
  <c r="T2584" i="33"/>
  <c r="X2585" i="33"/>
  <c r="Y2585" i="33"/>
  <c r="BF2585" i="33" s="1"/>
  <c r="U2588" i="33"/>
  <c r="T2588" i="33"/>
  <c r="X2589" i="33"/>
  <c r="Y2589" i="33"/>
  <c r="U2592" i="33"/>
  <c r="T2592" i="33"/>
  <c r="X2593" i="33"/>
  <c r="Y2593" i="33"/>
  <c r="BF2593" i="33" s="1"/>
  <c r="U2596" i="33"/>
  <c r="T2596" i="33"/>
  <c r="X2597" i="33"/>
  <c r="Y2597" i="33"/>
  <c r="U2600" i="33"/>
  <c r="T2600" i="33"/>
  <c r="X2601" i="33"/>
  <c r="Y2601" i="33"/>
  <c r="BF2601" i="33" s="1"/>
  <c r="U2604" i="33"/>
  <c r="T2604" i="33"/>
  <c r="X2605" i="33"/>
  <c r="Y2605" i="33"/>
  <c r="U2608" i="33"/>
  <c r="T2608" i="33"/>
  <c r="X2609" i="33"/>
  <c r="Y2609" i="33"/>
  <c r="BF2609" i="33" s="1"/>
  <c r="U2612" i="33"/>
  <c r="T2612" i="33"/>
  <c r="X2613" i="33"/>
  <c r="Y2613" i="33"/>
  <c r="U2616" i="33"/>
  <c r="T2616" i="33"/>
  <c r="X2617" i="33"/>
  <c r="Y2617" i="33"/>
  <c r="BF2617" i="33" s="1"/>
  <c r="U2620" i="33"/>
  <c r="T2620" i="33"/>
  <c r="X2621" i="33"/>
  <c r="Y2621" i="33"/>
  <c r="U2624" i="33"/>
  <c r="T2624" i="33"/>
  <c r="X2625" i="33"/>
  <c r="Y2625" i="33"/>
  <c r="BF2625" i="33" s="1"/>
  <c r="U2628" i="33"/>
  <c r="T2628" i="33"/>
  <c r="X2629" i="33"/>
  <c r="Y2629" i="33"/>
  <c r="U2632" i="33"/>
  <c r="T2632" i="33"/>
  <c r="X2633" i="33"/>
  <c r="Y2633" i="33"/>
  <c r="BF2633" i="33" s="1"/>
  <c r="U2636" i="33"/>
  <c r="T2636" i="33"/>
  <c r="X2637" i="33"/>
  <c r="Y2637" i="33"/>
  <c r="U2640" i="33"/>
  <c r="T2640" i="33"/>
  <c r="X2641" i="33"/>
  <c r="Y2641" i="33"/>
  <c r="BF2641" i="33" s="1"/>
  <c r="U2644" i="33"/>
  <c r="T2644" i="33"/>
  <c r="X2645" i="33"/>
  <c r="Y2645" i="33"/>
  <c r="U2648" i="33"/>
  <c r="T2648" i="33"/>
  <c r="X2649" i="33"/>
  <c r="Y2649" i="33"/>
  <c r="BF2649" i="33" s="1"/>
  <c r="U2652" i="33"/>
  <c r="T2652" i="33"/>
  <c r="X2653" i="33"/>
  <c r="Y2653" i="33"/>
  <c r="U2656" i="33"/>
  <c r="T2656" i="33"/>
  <c r="X2657" i="33"/>
  <c r="Y2657" i="33"/>
  <c r="BF2657" i="33" s="1"/>
  <c r="U2660" i="33"/>
  <c r="T2660" i="33"/>
  <c r="X2661" i="33"/>
  <c r="Y2661" i="33"/>
  <c r="U2664" i="33"/>
  <c r="T2664" i="33"/>
  <c r="X2665" i="33"/>
  <c r="Y2665" i="33"/>
  <c r="BF2665" i="33" s="1"/>
  <c r="U2668" i="33"/>
  <c r="T2668" i="33"/>
  <c r="X2669" i="33"/>
  <c r="Y2669" i="33"/>
  <c r="U2672" i="33"/>
  <c r="T2672" i="33"/>
  <c r="X2673" i="33"/>
  <c r="Y2673" i="33"/>
  <c r="BF2673" i="33" s="1"/>
  <c r="U2676" i="33"/>
  <c r="T2676" i="33"/>
  <c r="X2677" i="33"/>
  <c r="Y2677" i="33"/>
  <c r="U2680" i="33"/>
  <c r="T2680" i="33"/>
  <c r="X2681" i="33"/>
  <c r="Y2681" i="33"/>
  <c r="BF2681" i="33" s="1"/>
  <c r="U2684" i="33"/>
  <c r="T2684" i="33"/>
  <c r="X2685" i="33"/>
  <c r="Y2685" i="33"/>
  <c r="U2688" i="33"/>
  <c r="T2688" i="33"/>
  <c r="X2689" i="33"/>
  <c r="Y2689" i="33"/>
  <c r="BF2689" i="33" s="1"/>
  <c r="U2692" i="33"/>
  <c r="T2692" i="33"/>
  <c r="Y2693" i="33"/>
  <c r="X2693" i="33"/>
  <c r="U2696" i="33"/>
  <c r="T2696" i="33"/>
  <c r="Y2697" i="33"/>
  <c r="X2697" i="33"/>
  <c r="BE2697" i="33" s="1"/>
  <c r="U2700" i="33"/>
  <c r="T2700" i="33"/>
  <c r="Y2701" i="33"/>
  <c r="X2701" i="33"/>
  <c r="U2704" i="33"/>
  <c r="T2704" i="33"/>
  <c r="Y2705" i="33"/>
  <c r="X2705" i="33"/>
  <c r="BE2705" i="33" s="1"/>
  <c r="U2708" i="33"/>
  <c r="T2708" i="33"/>
  <c r="Y2709" i="33"/>
  <c r="X2709" i="33"/>
  <c r="U2712" i="33"/>
  <c r="T2712" i="33"/>
  <c r="Y2713" i="33"/>
  <c r="X2713" i="33"/>
  <c r="BE2713" i="33" s="1"/>
  <c r="U2716" i="33"/>
  <c r="T2716" i="33"/>
  <c r="Y2717" i="33"/>
  <c r="X2717" i="33"/>
  <c r="U2720" i="33"/>
  <c r="T2720" i="33"/>
  <c r="Y2721" i="33"/>
  <c r="X2721" i="33"/>
  <c r="BE2721" i="33" s="1"/>
  <c r="U2724" i="33"/>
  <c r="T2724" i="33"/>
  <c r="Y2725" i="33"/>
  <c r="X2725" i="33"/>
  <c r="U2728" i="33"/>
  <c r="T2728" i="33"/>
  <c r="Y2729" i="33"/>
  <c r="X2729" i="33"/>
  <c r="BE2729" i="33" s="1"/>
  <c r="U2732" i="33"/>
  <c r="T2732" i="33"/>
  <c r="Y2733" i="33"/>
  <c r="X2733" i="33"/>
  <c r="U2736" i="33"/>
  <c r="T2736" i="33"/>
  <c r="Y2737" i="33"/>
  <c r="X2737" i="33"/>
  <c r="BE2737" i="33" s="1"/>
  <c r="U2740" i="33"/>
  <c r="T2740" i="33"/>
  <c r="Y2741" i="33"/>
  <c r="X2741" i="33"/>
  <c r="U2744" i="33"/>
  <c r="T2744" i="33"/>
  <c r="Y2745" i="33"/>
  <c r="X2745" i="33"/>
  <c r="BE2745" i="33" s="1"/>
  <c r="U2748" i="33"/>
  <c r="T2748" i="33"/>
  <c r="Y2749" i="33"/>
  <c r="X2749" i="33"/>
  <c r="U2752" i="33"/>
  <c r="T2752" i="33"/>
  <c r="Y2753" i="33"/>
  <c r="X2753" i="33"/>
  <c r="BE2753" i="33" s="1"/>
  <c r="U2756" i="33"/>
  <c r="T2756" i="33"/>
  <c r="Y2757" i="33"/>
  <c r="X2757" i="33"/>
  <c r="U2760" i="33"/>
  <c r="T2760" i="33"/>
  <c r="Y2761" i="33"/>
  <c r="X2761" i="33"/>
  <c r="BE2761" i="33" s="1"/>
  <c r="U2764" i="33"/>
  <c r="T2764" i="33"/>
  <c r="Y2765" i="33"/>
  <c r="X2765" i="33"/>
  <c r="U2768" i="33"/>
  <c r="T2768" i="33"/>
  <c r="BA2768" i="33" s="1"/>
  <c r="Y2769" i="33"/>
  <c r="X2769" i="33"/>
  <c r="BE2769" i="33" s="1"/>
  <c r="U2772" i="33"/>
  <c r="T2772" i="33"/>
  <c r="Y2773" i="33"/>
  <c r="X2773" i="33"/>
  <c r="U2776" i="33"/>
  <c r="T2776" i="33"/>
  <c r="Y2777" i="33"/>
  <c r="X2777" i="33"/>
  <c r="BE2777" i="33" s="1"/>
  <c r="U2780" i="33"/>
  <c r="T2780" i="33"/>
  <c r="Y2781" i="33"/>
  <c r="X2781" i="33"/>
  <c r="U2784" i="33"/>
  <c r="T2784" i="33"/>
  <c r="Y2785" i="33"/>
  <c r="X2785" i="33"/>
  <c r="BE2785" i="33" s="1"/>
  <c r="U2788" i="33"/>
  <c r="T2788" i="33"/>
  <c r="Y2789" i="33"/>
  <c r="X2789" i="33"/>
  <c r="U2792" i="33"/>
  <c r="T2792" i="33"/>
  <c r="X2793" i="33"/>
  <c r="Y2793" i="33"/>
  <c r="BF2793" i="33" s="1"/>
  <c r="U2796" i="33"/>
  <c r="T2796" i="33"/>
  <c r="Y2797" i="33"/>
  <c r="X2797" i="33"/>
  <c r="U2800" i="33"/>
  <c r="T2800" i="33"/>
  <c r="Y2801" i="33"/>
  <c r="X2801" i="33"/>
  <c r="BE2801" i="33" s="1"/>
  <c r="U2804" i="33"/>
  <c r="T2804" i="33"/>
  <c r="Y2805" i="33"/>
  <c r="X2805" i="33"/>
  <c r="U2808" i="33"/>
  <c r="T2808" i="33"/>
  <c r="Y2809" i="33"/>
  <c r="X2809" i="33"/>
  <c r="BE2809" i="33" s="1"/>
  <c r="U2812" i="33"/>
  <c r="T2812" i="33"/>
  <c r="Y2813" i="33"/>
  <c r="X2813" i="33"/>
  <c r="U2816" i="33"/>
  <c r="T2816" i="33"/>
  <c r="Y2817" i="33"/>
  <c r="X2817" i="33"/>
  <c r="BE2817" i="33" s="1"/>
  <c r="U2820" i="33"/>
  <c r="T2820" i="33"/>
  <c r="Y2821" i="33"/>
  <c r="X2821" i="33"/>
  <c r="U2824" i="33"/>
  <c r="T2824" i="33"/>
  <c r="Y2825" i="33"/>
  <c r="X2825" i="33"/>
  <c r="BE2825" i="33" s="1"/>
  <c r="U2828" i="33"/>
  <c r="T2828" i="33"/>
  <c r="Y2829" i="33"/>
  <c r="X2829" i="33"/>
  <c r="U2832" i="33"/>
  <c r="T2832" i="33"/>
  <c r="Y2833" i="33"/>
  <c r="X2833" i="33"/>
  <c r="BE2833" i="33" s="1"/>
  <c r="U2836" i="33"/>
  <c r="T2836" i="33"/>
  <c r="Y2837" i="33"/>
  <c r="X2837" i="33"/>
  <c r="U2840" i="33"/>
  <c r="T2840" i="33"/>
  <c r="Y2841" i="33"/>
  <c r="X2841" i="33"/>
  <c r="BE2841" i="33" s="1"/>
  <c r="U2844" i="33"/>
  <c r="T2844" i="33"/>
  <c r="Y2845" i="33"/>
  <c r="X2845" i="33"/>
  <c r="U2848" i="33"/>
  <c r="T2848" i="33"/>
  <c r="Y2849" i="33"/>
  <c r="X2849" i="33"/>
  <c r="BE2849" i="33" s="1"/>
  <c r="U2852" i="33"/>
  <c r="T2852" i="33"/>
  <c r="Y2853" i="33"/>
  <c r="X2853" i="33"/>
  <c r="U2856" i="33"/>
  <c r="T2856" i="33"/>
  <c r="Y2857" i="33"/>
  <c r="X2857" i="33"/>
  <c r="BE2857" i="33" s="1"/>
  <c r="U2860" i="33"/>
  <c r="T2860" i="33"/>
  <c r="Y2861" i="33"/>
  <c r="X2861" i="33"/>
  <c r="U2864" i="33"/>
  <c r="T2864" i="33"/>
  <c r="Y2865" i="33"/>
  <c r="X2865" i="33"/>
  <c r="Z2866" i="33"/>
  <c r="BG2866" i="33" s="1"/>
  <c r="AA2866" i="33"/>
  <c r="BH2866" i="33" s="1"/>
  <c r="W2869" i="33"/>
  <c r="V2869" i="33"/>
  <c r="Z2870" i="33"/>
  <c r="BG2870" i="33" s="1"/>
  <c r="AA2870" i="33"/>
  <c r="BH2870" i="33" s="1"/>
  <c r="W2873" i="33"/>
  <c r="V2873" i="33"/>
  <c r="BC2873" i="33" s="1"/>
  <c r="Z2874" i="33"/>
  <c r="BG2874" i="33" s="1"/>
  <c r="AA2874" i="33"/>
  <c r="BH2874" i="33" s="1"/>
  <c r="W2877" i="33"/>
  <c r="V2877" i="33"/>
  <c r="Z2878" i="33"/>
  <c r="BG2878" i="33" s="1"/>
  <c r="AA2878" i="33"/>
  <c r="BH2878" i="33" s="1"/>
  <c r="W2881" i="33"/>
  <c r="V2881" i="33"/>
  <c r="BC2881" i="33" s="1"/>
  <c r="Z2882" i="33"/>
  <c r="BG2882" i="33" s="1"/>
  <c r="AA2882" i="33"/>
  <c r="W2885" i="33"/>
  <c r="V2885" i="33"/>
  <c r="Z2886" i="33"/>
  <c r="BG2886" i="33" s="1"/>
  <c r="AA2886" i="33"/>
  <c r="BH2886" i="33" s="1"/>
  <c r="W2889" i="33"/>
  <c r="V2889" i="33"/>
  <c r="BC2889" i="33" s="1"/>
  <c r="Z2890" i="33"/>
  <c r="BG2890" i="33" s="1"/>
  <c r="AA2890" i="33"/>
  <c r="BH2890" i="33" s="1"/>
  <c r="W2893" i="33"/>
  <c r="V2893" i="33"/>
  <c r="Z2894" i="33"/>
  <c r="BG2894" i="33" s="1"/>
  <c r="AA2894" i="33"/>
  <c r="BH2894" i="33" s="1"/>
  <c r="W2897" i="33"/>
  <c r="V2897" i="33"/>
  <c r="BC2897" i="33" s="1"/>
  <c r="Z2898" i="33"/>
  <c r="BG2898" i="33" s="1"/>
  <c r="AA2898" i="33"/>
  <c r="BH2898" i="33" s="1"/>
  <c r="W2901" i="33"/>
  <c r="V2901" i="33"/>
  <c r="Z2902" i="33"/>
  <c r="AA2902" i="33"/>
  <c r="BH2902" i="33" s="1"/>
  <c r="W2905" i="33"/>
  <c r="V2905" i="33"/>
  <c r="BC2905" i="33" s="1"/>
  <c r="Z2906" i="33"/>
  <c r="AA2906" i="33"/>
  <c r="BH2906" i="33" s="1"/>
  <c r="W2909" i="33"/>
  <c r="V2909" i="33"/>
  <c r="Z2910" i="33"/>
  <c r="BG2910" i="33" s="1"/>
  <c r="AA2910" i="33"/>
  <c r="W2913" i="33"/>
  <c r="V2913" i="33"/>
  <c r="BC2913" i="33" s="1"/>
  <c r="Z2914" i="33"/>
  <c r="BG2914" i="33" s="1"/>
  <c r="AA2914" i="33"/>
  <c r="BH2914" i="33" s="1"/>
  <c r="W2917" i="33"/>
  <c r="V2917" i="33"/>
  <c r="Z2918" i="33"/>
  <c r="BG2918" i="33" s="1"/>
  <c r="AA2918" i="33"/>
  <c r="BH2918" i="33" s="1"/>
  <c r="W2921" i="33"/>
  <c r="V2921" i="33"/>
  <c r="BC2921" i="33" s="1"/>
  <c r="Z2922" i="33"/>
  <c r="AA2922" i="33"/>
  <c r="BH2922" i="33" s="1"/>
  <c r="W2925" i="33"/>
  <c r="V2925" i="33"/>
  <c r="Z2926" i="33"/>
  <c r="BG2926" i="33" s="1"/>
  <c r="AA2926" i="33"/>
  <c r="BH2926" i="33" s="1"/>
  <c r="W2929" i="33"/>
  <c r="V2929" i="33"/>
  <c r="BC2929" i="33" s="1"/>
  <c r="Z2930" i="33"/>
  <c r="BG2930" i="33" s="1"/>
  <c r="AA2930" i="33"/>
  <c r="BH2930" i="33" s="1"/>
  <c r="W2933" i="33"/>
  <c r="V2933" i="33"/>
  <c r="Z2934" i="33"/>
  <c r="BG2934" i="33" s="1"/>
  <c r="AA2934" i="33"/>
  <c r="BH2934" i="33" s="1"/>
  <c r="W2937" i="33"/>
  <c r="V2937" i="33"/>
  <c r="BC2937" i="33" s="1"/>
  <c r="Z2938" i="33"/>
  <c r="BG2938" i="33" s="1"/>
  <c r="AA2938" i="33"/>
  <c r="BH2938" i="33" s="1"/>
  <c r="W2941" i="33"/>
  <c r="V2941" i="33"/>
  <c r="Z2942" i="33"/>
  <c r="BG2942" i="33" s="1"/>
  <c r="AA2942" i="33"/>
  <c r="W2945" i="33"/>
  <c r="V2945" i="33"/>
  <c r="BC2945" i="33" s="1"/>
  <c r="Z2946" i="33"/>
  <c r="BG2946" i="33" s="1"/>
  <c r="AA2946" i="33"/>
  <c r="BH2946" i="33" s="1"/>
  <c r="W2949" i="33"/>
  <c r="V2949" i="33"/>
  <c r="Z2950" i="33"/>
  <c r="BG2950" i="33" s="1"/>
  <c r="AA2950" i="33"/>
  <c r="BH2950" i="33" s="1"/>
  <c r="W2953" i="33"/>
  <c r="V2953" i="33"/>
  <c r="BC2953" i="33" s="1"/>
  <c r="Z2954" i="33"/>
  <c r="AA2954" i="33"/>
  <c r="BH2954" i="33" s="1"/>
  <c r="W934" i="33"/>
  <c r="BD934" i="33" s="1"/>
  <c r="V934" i="33"/>
  <c r="BC934" i="33" s="1"/>
  <c r="Z935" i="33"/>
  <c r="BG935" i="33" s="1"/>
  <c r="AA935" i="33"/>
  <c r="BH935" i="33" s="1"/>
  <c r="W938" i="33"/>
  <c r="BD938" i="33" s="1"/>
  <c r="V938" i="33"/>
  <c r="BC938" i="33" s="1"/>
  <c r="Z939" i="33"/>
  <c r="BG939" i="33" s="1"/>
  <c r="AA939" i="33"/>
  <c r="W942" i="33"/>
  <c r="BD942" i="33" s="1"/>
  <c r="V942" i="33"/>
  <c r="BC942" i="33" s="1"/>
  <c r="Z943" i="33"/>
  <c r="BG943" i="33" s="1"/>
  <c r="AA943" i="33"/>
  <c r="BH943" i="33" s="1"/>
  <c r="W946" i="33"/>
  <c r="BD946" i="33" s="1"/>
  <c r="V946" i="33"/>
  <c r="BC946" i="33" s="1"/>
  <c r="Z947" i="33"/>
  <c r="BG947" i="33" s="1"/>
  <c r="AA947" i="33"/>
  <c r="W950" i="33"/>
  <c r="BD950" i="33" s="1"/>
  <c r="V950" i="33"/>
  <c r="BC950" i="33" s="1"/>
  <c r="Z951" i="33"/>
  <c r="BG951" i="33" s="1"/>
  <c r="AA951" i="33"/>
  <c r="BH951" i="33" s="1"/>
  <c r="W954" i="33"/>
  <c r="BD954" i="33" s="1"/>
  <c r="V954" i="33"/>
  <c r="BC954" i="33" s="1"/>
  <c r="Z955" i="33"/>
  <c r="AA955" i="33"/>
  <c r="BH955" i="33" s="1"/>
  <c r="W958" i="33"/>
  <c r="BD958" i="33" s="1"/>
  <c r="V958" i="33"/>
  <c r="BC958" i="33" s="1"/>
  <c r="Z959" i="33"/>
  <c r="BG959" i="33" s="1"/>
  <c r="AA959" i="33"/>
  <c r="BH959" i="33" s="1"/>
  <c r="W962" i="33"/>
  <c r="BD962" i="33" s="1"/>
  <c r="V962" i="33"/>
  <c r="BC962" i="33" s="1"/>
  <c r="Z963" i="33"/>
  <c r="BG963" i="33" s="1"/>
  <c r="AA963" i="33"/>
  <c r="W966" i="33"/>
  <c r="BD966" i="33" s="1"/>
  <c r="V966" i="33"/>
  <c r="BC966" i="33" s="1"/>
  <c r="Z967" i="33"/>
  <c r="BG967" i="33" s="1"/>
  <c r="AA967" i="33"/>
  <c r="BH967" i="33" s="1"/>
  <c r="W970" i="33"/>
  <c r="BD970" i="33" s="1"/>
  <c r="V970" i="33"/>
  <c r="BC970" i="33" s="1"/>
  <c r="Z971" i="33"/>
  <c r="BG971" i="33" s="1"/>
  <c r="AA971" i="33"/>
  <c r="W974" i="33"/>
  <c r="BD974" i="33" s="1"/>
  <c r="V974" i="33"/>
  <c r="BC974" i="33" s="1"/>
  <c r="Z975" i="33"/>
  <c r="BG975" i="33" s="1"/>
  <c r="AA975" i="33"/>
  <c r="BH975" i="33" s="1"/>
  <c r="W978" i="33"/>
  <c r="BD978" i="33" s="1"/>
  <c r="V978" i="33"/>
  <c r="BC978" i="33" s="1"/>
  <c r="Z979" i="33"/>
  <c r="BG979" i="33" s="1"/>
  <c r="AA979" i="33"/>
  <c r="W982" i="33"/>
  <c r="BD982" i="33" s="1"/>
  <c r="V982" i="33"/>
  <c r="BC982" i="33" s="1"/>
  <c r="Z983" i="33"/>
  <c r="BG983" i="33" s="1"/>
  <c r="AA983" i="33"/>
  <c r="BH983" i="33" s="1"/>
  <c r="W986" i="33"/>
  <c r="BD986" i="33" s="1"/>
  <c r="V986" i="33"/>
  <c r="BC986" i="33" s="1"/>
  <c r="Z987" i="33"/>
  <c r="AA987" i="33"/>
  <c r="BH987" i="33" s="1"/>
  <c r="W990" i="33"/>
  <c r="BD990" i="33" s="1"/>
  <c r="V990" i="33"/>
  <c r="BC990" i="33" s="1"/>
  <c r="Z991" i="33"/>
  <c r="BG991" i="33" s="1"/>
  <c r="AA991" i="33"/>
  <c r="BH991" i="33" s="1"/>
  <c r="W994" i="33"/>
  <c r="BD994" i="33" s="1"/>
  <c r="V994" i="33"/>
  <c r="BC994" i="33" s="1"/>
  <c r="Z995" i="33"/>
  <c r="BG995" i="33" s="1"/>
  <c r="AA995" i="33"/>
  <c r="W998" i="33"/>
  <c r="BD998" i="33" s="1"/>
  <c r="V998" i="33"/>
  <c r="BC998" i="33" s="1"/>
  <c r="Z999" i="33"/>
  <c r="BG999" i="33" s="1"/>
  <c r="AA999" i="33"/>
  <c r="BH999" i="33" s="1"/>
  <c r="W1002" i="33"/>
  <c r="BD1002" i="33" s="1"/>
  <c r="V1002" i="33"/>
  <c r="BC1002" i="33" s="1"/>
  <c r="Z1003" i="33"/>
  <c r="BG1003" i="33" s="1"/>
  <c r="AA1003" i="33"/>
  <c r="W1006" i="33"/>
  <c r="BD1006" i="33" s="1"/>
  <c r="V1006" i="33"/>
  <c r="BC1006" i="33" s="1"/>
  <c r="Z1007" i="33"/>
  <c r="BG1007" i="33" s="1"/>
  <c r="AA1007" i="33"/>
  <c r="BH1007" i="33" s="1"/>
  <c r="W1010" i="33"/>
  <c r="BD1010" i="33" s="1"/>
  <c r="V1010" i="33"/>
  <c r="BC1010" i="33" s="1"/>
  <c r="Z1011" i="33"/>
  <c r="BG1011" i="33" s="1"/>
  <c r="AA1011" i="33"/>
  <c r="W1014" i="33"/>
  <c r="BD1014" i="33" s="1"/>
  <c r="V1014" i="33"/>
  <c r="BC1014" i="33" s="1"/>
  <c r="Z1015" i="33"/>
  <c r="BG1015" i="33" s="1"/>
  <c r="AA1015" i="33"/>
  <c r="BH1015" i="33" s="1"/>
  <c r="W1018" i="33"/>
  <c r="BD1018" i="33" s="1"/>
  <c r="V1018" i="33"/>
  <c r="BC1018" i="33" s="1"/>
  <c r="Z1019" i="33"/>
  <c r="AA1019" i="33"/>
  <c r="BH1019" i="33" s="1"/>
  <c r="W1022" i="33"/>
  <c r="BD1022" i="33" s="1"/>
  <c r="V1022" i="33"/>
  <c r="BC1022" i="33" s="1"/>
  <c r="Z1023" i="33"/>
  <c r="BG1023" i="33" s="1"/>
  <c r="AA1023" i="33"/>
  <c r="BH1023" i="33" s="1"/>
  <c r="W1026" i="33"/>
  <c r="BD1026" i="33" s="1"/>
  <c r="V1026" i="33"/>
  <c r="BC1026" i="33" s="1"/>
  <c r="Z1027" i="33"/>
  <c r="BG1027" i="33" s="1"/>
  <c r="AA1027" i="33"/>
  <c r="W1030" i="33"/>
  <c r="BD1030" i="33" s="1"/>
  <c r="V1030" i="33"/>
  <c r="BC1030" i="33" s="1"/>
  <c r="Z1031" i="33"/>
  <c r="BG1031" i="33" s="1"/>
  <c r="AA1031" i="33"/>
  <c r="BH1031" i="33" s="1"/>
  <c r="W1034" i="33"/>
  <c r="BD1034" i="33" s="1"/>
  <c r="V1034" i="33"/>
  <c r="BC1034" i="33" s="1"/>
  <c r="Z1035" i="33"/>
  <c r="BG1035" i="33" s="1"/>
  <c r="AA1035" i="33"/>
  <c r="W1038" i="33"/>
  <c r="BD1038" i="33" s="1"/>
  <c r="V1038" i="33"/>
  <c r="BC1038" i="33" s="1"/>
  <c r="Z1039" i="33"/>
  <c r="BG1039" i="33" s="1"/>
  <c r="AA1039" i="33"/>
  <c r="BH1039" i="33" s="1"/>
  <c r="W1042" i="33"/>
  <c r="BD1042" i="33" s="1"/>
  <c r="V1042" i="33"/>
  <c r="BC1042" i="33" s="1"/>
  <c r="Z1043" i="33"/>
  <c r="BG1043" i="33" s="1"/>
  <c r="AA1043" i="33"/>
  <c r="W1046" i="33"/>
  <c r="BD1046" i="33" s="1"/>
  <c r="V1046" i="33"/>
  <c r="BC1046" i="33" s="1"/>
  <c r="Z1047" i="33"/>
  <c r="BG1047" i="33" s="1"/>
  <c r="AA1047" i="33"/>
  <c r="BH1047" i="33" s="1"/>
  <c r="W1050" i="33"/>
  <c r="BD1050" i="33" s="1"/>
  <c r="V1050" i="33"/>
  <c r="BC1050" i="33" s="1"/>
  <c r="Z1051" i="33"/>
  <c r="AA1051" i="33"/>
  <c r="BH1051" i="33" s="1"/>
  <c r="W1054" i="33"/>
  <c r="BD1054" i="33" s="1"/>
  <c r="V1054" i="33"/>
  <c r="BC1054" i="33" s="1"/>
  <c r="Z1055" i="33"/>
  <c r="BG1055" i="33" s="1"/>
  <c r="AA1055" i="33"/>
  <c r="BH1055" i="33" s="1"/>
  <c r="W1058" i="33"/>
  <c r="BD1058" i="33" s="1"/>
  <c r="V1058" i="33"/>
  <c r="BC1058" i="33" s="1"/>
  <c r="Z1059" i="33"/>
  <c r="BG1059" i="33" s="1"/>
  <c r="AA1059" i="33"/>
  <c r="W1062" i="33"/>
  <c r="BD1062" i="33" s="1"/>
  <c r="V1062" i="33"/>
  <c r="BC1062" i="33" s="1"/>
  <c r="Z1063" i="33"/>
  <c r="BG1063" i="33" s="1"/>
  <c r="AA1063" i="33"/>
  <c r="BH1063" i="33" s="1"/>
  <c r="W1066" i="33"/>
  <c r="BD1066" i="33" s="1"/>
  <c r="V1066" i="33"/>
  <c r="BC1066" i="33" s="1"/>
  <c r="Z1067" i="33"/>
  <c r="BG1067" i="33" s="1"/>
  <c r="AA1067" i="33"/>
  <c r="W1070" i="33"/>
  <c r="BD1070" i="33" s="1"/>
  <c r="V1070" i="33"/>
  <c r="BC1070" i="33" s="1"/>
  <c r="Z1071" i="33"/>
  <c r="BG1071" i="33" s="1"/>
  <c r="AA1071" i="33"/>
  <c r="BH1071" i="33" s="1"/>
  <c r="W1074" i="33"/>
  <c r="BD1074" i="33" s="1"/>
  <c r="V1074" i="33"/>
  <c r="BC1074" i="33" s="1"/>
  <c r="Z1075" i="33"/>
  <c r="BG1075" i="33" s="1"/>
  <c r="AA1075" i="33"/>
  <c r="W1078" i="33"/>
  <c r="BD1078" i="33" s="1"/>
  <c r="V1078" i="33"/>
  <c r="BC1078" i="33" s="1"/>
  <c r="Z1079" i="33"/>
  <c r="BG1079" i="33" s="1"/>
  <c r="AA1079" i="33"/>
  <c r="BH1079" i="33" s="1"/>
  <c r="W1082" i="33"/>
  <c r="BD1082" i="33" s="1"/>
  <c r="V1082" i="33"/>
  <c r="BC1082" i="33" s="1"/>
  <c r="Z1083" i="33"/>
  <c r="AA1083" i="33"/>
  <c r="BH1083" i="33" s="1"/>
  <c r="W1086" i="33"/>
  <c r="BD1086" i="33" s="1"/>
  <c r="V1086" i="33"/>
  <c r="BC1086" i="33" s="1"/>
  <c r="Z1087" i="33"/>
  <c r="BG1087" i="33" s="1"/>
  <c r="AA1087" i="33"/>
  <c r="BH1087" i="33" s="1"/>
  <c r="W1090" i="33"/>
  <c r="BD1090" i="33" s="1"/>
  <c r="V1090" i="33"/>
  <c r="BC1090" i="33" s="1"/>
  <c r="Z1091" i="33"/>
  <c r="BG1091" i="33" s="1"/>
  <c r="AA1091" i="33"/>
  <c r="W1094" i="33"/>
  <c r="BD1094" i="33" s="1"/>
  <c r="V1094" i="33"/>
  <c r="BC1094" i="33" s="1"/>
  <c r="Z1095" i="33"/>
  <c r="BG1095" i="33" s="1"/>
  <c r="AA1095" i="33"/>
  <c r="BH1095" i="33" s="1"/>
  <c r="W1098" i="33"/>
  <c r="BD1098" i="33" s="1"/>
  <c r="V1098" i="33"/>
  <c r="BC1098" i="33" s="1"/>
  <c r="Z1099" i="33"/>
  <c r="BG1099" i="33" s="1"/>
  <c r="AA1099" i="33"/>
  <c r="W1102" i="33"/>
  <c r="BD1102" i="33" s="1"/>
  <c r="V1102" i="33"/>
  <c r="BC1102" i="33" s="1"/>
  <c r="Z1103" i="33"/>
  <c r="BG1103" i="33" s="1"/>
  <c r="AA1103" i="33"/>
  <c r="BH1103" i="33" s="1"/>
  <c r="W1106" i="33"/>
  <c r="BD1106" i="33" s="1"/>
  <c r="V1106" i="33"/>
  <c r="BC1106" i="33" s="1"/>
  <c r="Z1107" i="33"/>
  <c r="BG1107" i="33" s="1"/>
  <c r="AA1107" i="33"/>
  <c r="W1110" i="33"/>
  <c r="BD1110" i="33" s="1"/>
  <c r="V1110" i="33"/>
  <c r="BC1110" i="33" s="1"/>
  <c r="Z1111" i="33"/>
  <c r="BG1111" i="33" s="1"/>
  <c r="AA1111" i="33"/>
  <c r="BH1111" i="33" s="1"/>
  <c r="W1114" i="33"/>
  <c r="BD1114" i="33" s="1"/>
  <c r="V1114" i="33"/>
  <c r="BC1114" i="33" s="1"/>
  <c r="Z1115" i="33"/>
  <c r="AA1115" i="33"/>
  <c r="BH1115" i="33" s="1"/>
  <c r="W1118" i="33"/>
  <c r="BD1118" i="33" s="1"/>
  <c r="V1118" i="33"/>
  <c r="BC1118" i="33" s="1"/>
  <c r="Z1119" i="33"/>
  <c r="BG1119" i="33" s="1"/>
  <c r="AA1119" i="33"/>
  <c r="BH1119" i="33" s="1"/>
  <c r="W1122" i="33"/>
  <c r="BD1122" i="33" s="1"/>
  <c r="V1122" i="33"/>
  <c r="BC1122" i="33" s="1"/>
  <c r="Z1123" i="33"/>
  <c r="BG1123" i="33" s="1"/>
  <c r="AA1123" i="33"/>
  <c r="W1126" i="33"/>
  <c r="BD1126" i="33" s="1"/>
  <c r="V1126" i="33"/>
  <c r="BC1126" i="33" s="1"/>
  <c r="Z1127" i="33"/>
  <c r="BG1127" i="33" s="1"/>
  <c r="AA1127" i="33"/>
  <c r="BH1127" i="33" s="1"/>
  <c r="W1130" i="33"/>
  <c r="BD1130" i="33" s="1"/>
  <c r="V1130" i="33"/>
  <c r="BC1130" i="33" s="1"/>
  <c r="Z1131" i="33"/>
  <c r="BG1131" i="33" s="1"/>
  <c r="AA1131" i="33"/>
  <c r="W1134" i="33"/>
  <c r="BD1134" i="33" s="1"/>
  <c r="V1134" i="33"/>
  <c r="BC1134" i="33" s="1"/>
  <c r="Z1135" i="33"/>
  <c r="BG1135" i="33" s="1"/>
  <c r="AA1135" i="33"/>
  <c r="BH1135" i="33" s="1"/>
  <c r="W1138" i="33"/>
  <c r="BD1138" i="33" s="1"/>
  <c r="V1138" i="33"/>
  <c r="BC1138" i="33" s="1"/>
  <c r="Z1139" i="33"/>
  <c r="AA1139" i="33"/>
  <c r="BH1139" i="33" s="1"/>
  <c r="W1142" i="33"/>
  <c r="BD1142" i="33" s="1"/>
  <c r="V1142" i="33"/>
  <c r="BC1142" i="33" s="1"/>
  <c r="Z1143" i="33"/>
  <c r="BG1143" i="33" s="1"/>
  <c r="AA1143" i="33"/>
  <c r="BH1143" i="33" s="1"/>
  <c r="W1146" i="33"/>
  <c r="BD1146" i="33" s="1"/>
  <c r="V1146" i="33"/>
  <c r="BC1146" i="33" s="1"/>
  <c r="Z1147" i="33"/>
  <c r="BG1147" i="33" s="1"/>
  <c r="AA1147" i="33"/>
  <c r="W1150" i="33"/>
  <c r="BD1150" i="33" s="1"/>
  <c r="V1150" i="33"/>
  <c r="BC1150" i="33" s="1"/>
  <c r="Z1151" i="33"/>
  <c r="BG1151" i="33" s="1"/>
  <c r="AA1151" i="33"/>
  <c r="BH1151" i="33" s="1"/>
  <c r="W1154" i="33"/>
  <c r="BD1154" i="33" s="1"/>
  <c r="V1154" i="33"/>
  <c r="BC1154" i="33" s="1"/>
  <c r="Z1155" i="33"/>
  <c r="BG1155" i="33" s="1"/>
  <c r="AA1155" i="33"/>
  <c r="W1158" i="33"/>
  <c r="BD1158" i="33" s="1"/>
  <c r="V1158" i="33"/>
  <c r="BC1158" i="33" s="1"/>
  <c r="Z1159" i="33"/>
  <c r="BG1159" i="33" s="1"/>
  <c r="AA1159" i="33"/>
  <c r="BH1159" i="33" s="1"/>
  <c r="W1162" i="33"/>
  <c r="BD1162" i="33" s="1"/>
  <c r="V1162" i="33"/>
  <c r="BC1162" i="33" s="1"/>
  <c r="Z1163" i="33"/>
  <c r="BG1163" i="33" s="1"/>
  <c r="AA1163" i="33"/>
  <c r="W1166" i="33"/>
  <c r="BD1166" i="33" s="1"/>
  <c r="V1166" i="33"/>
  <c r="BC1166" i="33" s="1"/>
  <c r="Z1167" i="33"/>
  <c r="BG1167" i="33" s="1"/>
  <c r="AA1167" i="33"/>
  <c r="BH1167" i="33" s="1"/>
  <c r="W1170" i="33"/>
  <c r="BD1170" i="33" s="1"/>
  <c r="V1170" i="33"/>
  <c r="BC1170" i="33" s="1"/>
  <c r="Z1171" i="33"/>
  <c r="AA1171" i="33"/>
  <c r="BH1171" i="33" s="1"/>
  <c r="W1174" i="33"/>
  <c r="BD1174" i="33" s="1"/>
  <c r="V1174" i="33"/>
  <c r="BC1174" i="33" s="1"/>
  <c r="Z1175" i="33"/>
  <c r="BG1175" i="33" s="1"/>
  <c r="AA1175" i="33"/>
  <c r="BH1175" i="33" s="1"/>
  <c r="W1178" i="33"/>
  <c r="BD1178" i="33" s="1"/>
  <c r="V1178" i="33"/>
  <c r="BC1178" i="33" s="1"/>
  <c r="Z1179" i="33"/>
  <c r="BG1179" i="33" s="1"/>
  <c r="AA1179" i="33"/>
  <c r="W1182" i="33"/>
  <c r="BD1182" i="33" s="1"/>
  <c r="V1182" i="33"/>
  <c r="BC1182" i="33" s="1"/>
  <c r="Z1183" i="33"/>
  <c r="BG1183" i="33" s="1"/>
  <c r="AA1183" i="33"/>
  <c r="BH1183" i="33" s="1"/>
  <c r="W1186" i="33"/>
  <c r="BD1186" i="33" s="1"/>
  <c r="V1186" i="33"/>
  <c r="BC1186" i="33" s="1"/>
  <c r="Z1187" i="33"/>
  <c r="BG1187" i="33" s="1"/>
  <c r="AA1187" i="33"/>
  <c r="W1190" i="33"/>
  <c r="BD1190" i="33" s="1"/>
  <c r="V1190" i="33"/>
  <c r="BC1190" i="33" s="1"/>
  <c r="Z1191" i="33"/>
  <c r="BG1191" i="33" s="1"/>
  <c r="AA1191" i="33"/>
  <c r="BH1191" i="33" s="1"/>
  <c r="W1194" i="33"/>
  <c r="BD1194" i="33" s="1"/>
  <c r="V1194" i="33"/>
  <c r="BC1194" i="33" s="1"/>
  <c r="Z1195" i="33"/>
  <c r="BG1195" i="33" s="1"/>
  <c r="AA1195" i="33"/>
  <c r="W1198" i="33"/>
  <c r="BD1198" i="33" s="1"/>
  <c r="V1198" i="33"/>
  <c r="BC1198" i="33" s="1"/>
  <c r="Z1199" i="33"/>
  <c r="BG1199" i="33" s="1"/>
  <c r="AA1199" i="33"/>
  <c r="BH1199" i="33" s="1"/>
  <c r="W1202" i="33"/>
  <c r="BD1202" i="33" s="1"/>
  <c r="V1202" i="33"/>
  <c r="BC1202" i="33" s="1"/>
  <c r="Z1203" i="33"/>
  <c r="AA1203" i="33"/>
  <c r="BH1203" i="33" s="1"/>
  <c r="W1206" i="33"/>
  <c r="BD1206" i="33" s="1"/>
  <c r="V1206" i="33"/>
  <c r="BC1206" i="33" s="1"/>
  <c r="Z1207" i="33"/>
  <c r="BG1207" i="33" s="1"/>
  <c r="AA1207" i="33"/>
  <c r="BH1207" i="33" s="1"/>
  <c r="W1210" i="33"/>
  <c r="BD1210" i="33" s="1"/>
  <c r="V1210" i="33"/>
  <c r="BC1210" i="33" s="1"/>
  <c r="Z1211" i="33"/>
  <c r="BG1211" i="33" s="1"/>
  <c r="AA1211" i="33"/>
  <c r="W1214" i="33"/>
  <c r="BD1214" i="33" s="1"/>
  <c r="V1214" i="33"/>
  <c r="BC1214" i="33" s="1"/>
  <c r="Z1215" i="33"/>
  <c r="BG1215" i="33" s="1"/>
  <c r="AA1215" i="33"/>
  <c r="BH1215" i="33" s="1"/>
  <c r="W1218" i="33"/>
  <c r="BD1218" i="33" s="1"/>
  <c r="V1218" i="33"/>
  <c r="BC1218" i="33" s="1"/>
  <c r="Z1219" i="33"/>
  <c r="BG1219" i="33" s="1"/>
  <c r="AA1219" i="33"/>
  <c r="W1222" i="33"/>
  <c r="BD1222" i="33" s="1"/>
  <c r="V1222" i="33"/>
  <c r="BC1222" i="33" s="1"/>
  <c r="Z1223" i="33"/>
  <c r="BG1223" i="33" s="1"/>
  <c r="AA1223" i="33"/>
  <c r="BH1223" i="33" s="1"/>
  <c r="W1226" i="33"/>
  <c r="BD1226" i="33" s="1"/>
  <c r="V1226" i="33"/>
  <c r="BC1226" i="33" s="1"/>
  <c r="Z1227" i="33"/>
  <c r="AA1227" i="33"/>
  <c r="BH1227" i="33" s="1"/>
  <c r="W1230" i="33"/>
  <c r="BD1230" i="33" s="1"/>
  <c r="V1230" i="33"/>
  <c r="BC1230" i="33" s="1"/>
  <c r="Z1231" i="33"/>
  <c r="BG1231" i="33" s="1"/>
  <c r="AA1231" i="33"/>
  <c r="BH1231" i="33" s="1"/>
  <c r="W1234" i="33"/>
  <c r="BD1234" i="33" s="1"/>
  <c r="V1234" i="33"/>
  <c r="BC1234" i="33" s="1"/>
  <c r="Z1235" i="33"/>
  <c r="BG1235" i="33" s="1"/>
  <c r="AA1235" i="33"/>
  <c r="W1238" i="33"/>
  <c r="BD1238" i="33" s="1"/>
  <c r="V1238" i="33"/>
  <c r="BC1238" i="33" s="1"/>
  <c r="Z1239" i="33"/>
  <c r="BG1239" i="33" s="1"/>
  <c r="AA1239" i="33"/>
  <c r="BH1239" i="33" s="1"/>
  <c r="W1242" i="33"/>
  <c r="BD1242" i="33" s="1"/>
  <c r="V1242" i="33"/>
  <c r="BC1242" i="33" s="1"/>
  <c r="Z1243" i="33"/>
  <c r="BG1243" i="33" s="1"/>
  <c r="AA1243" i="33"/>
  <c r="W1246" i="33"/>
  <c r="BD1246" i="33" s="1"/>
  <c r="V1246" i="33"/>
  <c r="BC1246" i="33" s="1"/>
  <c r="Z1247" i="33"/>
  <c r="BG1247" i="33" s="1"/>
  <c r="AA1247" i="33"/>
  <c r="BH1247" i="33" s="1"/>
  <c r="W1250" i="33"/>
  <c r="BD1250" i="33" s="1"/>
  <c r="V1250" i="33"/>
  <c r="BC1250" i="33" s="1"/>
  <c r="Z1251" i="33"/>
  <c r="BG1251" i="33" s="1"/>
  <c r="AA1251" i="33"/>
  <c r="W1254" i="33"/>
  <c r="BD1254" i="33" s="1"/>
  <c r="V1254" i="33"/>
  <c r="BC1254" i="33" s="1"/>
  <c r="Z1255" i="33"/>
  <c r="BG1255" i="33" s="1"/>
  <c r="AA1255" i="33"/>
  <c r="BH1255" i="33" s="1"/>
  <c r="W1258" i="33"/>
  <c r="BD1258" i="33" s="1"/>
  <c r="V1258" i="33"/>
  <c r="BC1258" i="33" s="1"/>
  <c r="Z1259" i="33"/>
  <c r="AA1259" i="33"/>
  <c r="BH1259" i="33" s="1"/>
  <c r="W1262" i="33"/>
  <c r="BD1262" i="33" s="1"/>
  <c r="V1262" i="33"/>
  <c r="BC1262" i="33" s="1"/>
  <c r="Z1263" i="33"/>
  <c r="BG1263" i="33" s="1"/>
  <c r="AA1263" i="33"/>
  <c r="BH1263" i="33" s="1"/>
  <c r="W1266" i="33"/>
  <c r="BD1266" i="33" s="1"/>
  <c r="V1266" i="33"/>
  <c r="BC1266" i="33" s="1"/>
  <c r="Z1267" i="33"/>
  <c r="BG1267" i="33" s="1"/>
  <c r="AA1267" i="33"/>
  <c r="W1270" i="33"/>
  <c r="BD1270" i="33" s="1"/>
  <c r="V1270" i="33"/>
  <c r="BC1270" i="33" s="1"/>
  <c r="Z1271" i="33"/>
  <c r="BG1271" i="33" s="1"/>
  <c r="AA1271" i="33"/>
  <c r="BH1271" i="33" s="1"/>
  <c r="W1274" i="33"/>
  <c r="BD1274" i="33" s="1"/>
  <c r="V1274" i="33"/>
  <c r="BC1274" i="33" s="1"/>
  <c r="Z1275" i="33"/>
  <c r="BG1275" i="33" s="1"/>
  <c r="AA1275" i="33"/>
  <c r="W1278" i="33"/>
  <c r="BD1278" i="33" s="1"/>
  <c r="V1278" i="33"/>
  <c r="BC1278" i="33" s="1"/>
  <c r="Z1279" i="33"/>
  <c r="BG1279" i="33" s="1"/>
  <c r="AA1279" i="33"/>
  <c r="BH1279" i="33" s="1"/>
  <c r="W1282" i="33"/>
  <c r="BD1282" i="33" s="1"/>
  <c r="V1282" i="33"/>
  <c r="BC1282" i="33" s="1"/>
  <c r="Z1283" i="33"/>
  <c r="BG1283" i="33" s="1"/>
  <c r="AA1283" i="33"/>
  <c r="W1286" i="33"/>
  <c r="BD1286" i="33" s="1"/>
  <c r="V1286" i="33"/>
  <c r="BC1286" i="33" s="1"/>
  <c r="Z1287" i="33"/>
  <c r="BG1287" i="33" s="1"/>
  <c r="AA1287" i="33"/>
  <c r="BH1287" i="33" s="1"/>
  <c r="W1290" i="33"/>
  <c r="BD1290" i="33" s="1"/>
  <c r="V1290" i="33"/>
  <c r="BC1290" i="33" s="1"/>
  <c r="Z1291" i="33"/>
  <c r="AA1291" i="33"/>
  <c r="BH1291" i="33" s="1"/>
  <c r="W1294" i="33"/>
  <c r="BD1294" i="33" s="1"/>
  <c r="V1294" i="33"/>
  <c r="BC1294" i="33" s="1"/>
  <c r="Z1295" i="33"/>
  <c r="BG1295" i="33" s="1"/>
  <c r="AA1295" i="33"/>
  <c r="BH1295" i="33" s="1"/>
  <c r="W1298" i="33"/>
  <c r="BD1298" i="33" s="1"/>
  <c r="V1298" i="33"/>
  <c r="BC1298" i="33" s="1"/>
  <c r="Z1299" i="33"/>
  <c r="BG1299" i="33" s="1"/>
  <c r="AA1299" i="33"/>
  <c r="W1302" i="33"/>
  <c r="BD1302" i="33" s="1"/>
  <c r="V1302" i="33"/>
  <c r="BC1302" i="33" s="1"/>
  <c r="Z1303" i="33"/>
  <c r="BG1303" i="33" s="1"/>
  <c r="AA1303" i="33"/>
  <c r="BH1303" i="33" s="1"/>
  <c r="W1306" i="33"/>
  <c r="BD1306" i="33" s="1"/>
  <c r="V1306" i="33"/>
  <c r="BC1306" i="33" s="1"/>
  <c r="Z1307" i="33"/>
  <c r="BG1307" i="33" s="1"/>
  <c r="AA1307" i="33"/>
  <c r="W1310" i="33"/>
  <c r="BD1310" i="33" s="1"/>
  <c r="V1310" i="33"/>
  <c r="BC1310" i="33" s="1"/>
  <c r="Z1311" i="33"/>
  <c r="BG1311" i="33" s="1"/>
  <c r="AA1311" i="33"/>
  <c r="BH1311" i="33" s="1"/>
  <c r="W1314" i="33"/>
  <c r="BD1314" i="33" s="1"/>
  <c r="V1314" i="33"/>
  <c r="BC1314" i="33" s="1"/>
  <c r="Z1315" i="33"/>
  <c r="BG1315" i="33" s="1"/>
  <c r="AA1315" i="33"/>
  <c r="W1318" i="33"/>
  <c r="BD1318" i="33" s="1"/>
  <c r="V1318" i="33"/>
  <c r="BC1318" i="33" s="1"/>
  <c r="Z1319" i="33"/>
  <c r="BG1319" i="33" s="1"/>
  <c r="AA1319" i="33"/>
  <c r="BH1319" i="33" s="1"/>
  <c r="W1322" i="33"/>
  <c r="BD1322" i="33" s="1"/>
  <c r="V1322" i="33"/>
  <c r="BC1322" i="33" s="1"/>
  <c r="Z1323" i="33"/>
  <c r="AA1323" i="33"/>
  <c r="BH1323" i="33" s="1"/>
  <c r="W1326" i="33"/>
  <c r="BD1326" i="33" s="1"/>
  <c r="V1326" i="33"/>
  <c r="BC1326" i="33" s="1"/>
  <c r="Z1327" i="33"/>
  <c r="BG1327" i="33" s="1"/>
  <c r="AA1327" i="33"/>
  <c r="BH1327" i="33" s="1"/>
  <c r="W1330" i="33"/>
  <c r="BD1330" i="33" s="1"/>
  <c r="V1330" i="33"/>
  <c r="BC1330" i="33" s="1"/>
  <c r="Z1331" i="33"/>
  <c r="BG1331" i="33" s="1"/>
  <c r="AA1331" i="33"/>
  <c r="W1334" i="33"/>
  <c r="BD1334" i="33" s="1"/>
  <c r="V1334" i="33"/>
  <c r="BC1334" i="33" s="1"/>
  <c r="Z1335" i="33"/>
  <c r="BG1335" i="33" s="1"/>
  <c r="AA1335" i="33"/>
  <c r="BH1335" i="33" s="1"/>
  <c r="W1338" i="33"/>
  <c r="BD1338" i="33" s="1"/>
  <c r="V1338" i="33"/>
  <c r="BC1338" i="33" s="1"/>
  <c r="Z1339" i="33"/>
  <c r="BG1339" i="33" s="1"/>
  <c r="AA1339" i="33"/>
  <c r="W1342" i="33"/>
  <c r="BD1342" i="33" s="1"/>
  <c r="V1342" i="33"/>
  <c r="BC1342" i="33" s="1"/>
  <c r="Z1343" i="33"/>
  <c r="BG1343" i="33" s="1"/>
  <c r="AA1343" i="33"/>
  <c r="BH1343" i="33" s="1"/>
  <c r="W1346" i="33"/>
  <c r="BD1346" i="33" s="1"/>
  <c r="V1346" i="33"/>
  <c r="BC1346" i="33" s="1"/>
  <c r="Z1347" i="33"/>
  <c r="BG1347" i="33" s="1"/>
  <c r="AA1347" i="33"/>
  <c r="W1350" i="33"/>
  <c r="BD1350" i="33" s="1"/>
  <c r="V1350" i="33"/>
  <c r="BC1350" i="33" s="1"/>
  <c r="Z1351" i="33"/>
  <c r="BG1351" i="33" s="1"/>
  <c r="AA1351" i="33"/>
  <c r="BH1351" i="33" s="1"/>
  <c r="W1354" i="33"/>
  <c r="BD1354" i="33" s="1"/>
  <c r="V1354" i="33"/>
  <c r="BC1354" i="33" s="1"/>
  <c r="Z1355" i="33"/>
  <c r="BG1355" i="33" s="1"/>
  <c r="AA1355" i="33"/>
  <c r="W1358" i="33"/>
  <c r="BD1358" i="33" s="1"/>
  <c r="V1358" i="33"/>
  <c r="BC1358" i="33" s="1"/>
  <c r="Z1359" i="33"/>
  <c r="BG1359" i="33" s="1"/>
  <c r="AA1359" i="33"/>
  <c r="BH1359" i="33" s="1"/>
  <c r="W1362" i="33"/>
  <c r="BD1362" i="33" s="1"/>
  <c r="V1362" i="33"/>
  <c r="BC1362" i="33" s="1"/>
  <c r="Z1363" i="33"/>
  <c r="AA1363" i="33"/>
  <c r="BH1363" i="33" s="1"/>
  <c r="W1366" i="33"/>
  <c r="BD1366" i="33" s="1"/>
  <c r="V1366" i="33"/>
  <c r="BC1366" i="33" s="1"/>
  <c r="Z1367" i="33"/>
  <c r="BG1367" i="33" s="1"/>
  <c r="AA1367" i="33"/>
  <c r="BH1367" i="33" s="1"/>
  <c r="W1370" i="33"/>
  <c r="BD1370" i="33" s="1"/>
  <c r="V1370" i="33"/>
  <c r="BC1370" i="33" s="1"/>
  <c r="Z1371" i="33"/>
  <c r="BG1371" i="33" s="1"/>
  <c r="AA1371" i="33"/>
  <c r="W1374" i="33"/>
  <c r="BD1374" i="33" s="1"/>
  <c r="V1374" i="33"/>
  <c r="BC1374" i="33" s="1"/>
  <c r="Z1375" i="33"/>
  <c r="BG1375" i="33" s="1"/>
  <c r="AA1375" i="33"/>
  <c r="BH1375" i="33" s="1"/>
  <c r="W1378" i="33"/>
  <c r="BD1378" i="33" s="1"/>
  <c r="V1378" i="33"/>
  <c r="BC1378" i="33" s="1"/>
  <c r="Z1379" i="33"/>
  <c r="BG1379" i="33" s="1"/>
  <c r="AA1379" i="33"/>
  <c r="W1382" i="33"/>
  <c r="BD1382" i="33" s="1"/>
  <c r="V1382" i="33"/>
  <c r="BC1382" i="33" s="1"/>
  <c r="Z1383" i="33"/>
  <c r="BG1383" i="33" s="1"/>
  <c r="AA1383" i="33"/>
  <c r="BH1383" i="33" s="1"/>
  <c r="W1386" i="33"/>
  <c r="BD1386" i="33" s="1"/>
  <c r="V1386" i="33"/>
  <c r="BC1386" i="33" s="1"/>
  <c r="Z1387" i="33"/>
  <c r="BG1387" i="33" s="1"/>
  <c r="AA1387" i="33"/>
  <c r="W1390" i="33"/>
  <c r="BD1390" i="33" s="1"/>
  <c r="V1390" i="33"/>
  <c r="BC1390" i="33" s="1"/>
  <c r="Z1391" i="33"/>
  <c r="BG1391" i="33" s="1"/>
  <c r="AA1391" i="33"/>
  <c r="BH1391" i="33" s="1"/>
  <c r="W1394" i="33"/>
  <c r="BD1394" i="33" s="1"/>
  <c r="V1394" i="33"/>
  <c r="BC1394" i="33" s="1"/>
  <c r="Z1395" i="33"/>
  <c r="BG1395" i="33" s="1"/>
  <c r="AA1395" i="33"/>
  <c r="BH1395" i="33" s="1"/>
  <c r="W1398" i="33"/>
  <c r="BD1398" i="33" s="1"/>
  <c r="V1398" i="33"/>
  <c r="BC1398" i="33" s="1"/>
  <c r="Z1399" i="33"/>
  <c r="BG1399" i="33" s="1"/>
  <c r="AA1399" i="33"/>
  <c r="BH1399" i="33" s="1"/>
  <c r="W1402" i="33"/>
  <c r="BD1402" i="33" s="1"/>
  <c r="V1402" i="33"/>
  <c r="BC1402" i="33" s="1"/>
  <c r="Z1403" i="33"/>
  <c r="BG1403" i="33" s="1"/>
  <c r="AA1403" i="33"/>
  <c r="BH1403" i="33" s="1"/>
  <c r="W1406" i="33"/>
  <c r="BD1406" i="33" s="1"/>
  <c r="V1406" i="33"/>
  <c r="BC1406" i="33" s="1"/>
  <c r="Z1407" i="33"/>
  <c r="BG1407" i="33" s="1"/>
  <c r="AA1407" i="33"/>
  <c r="BH1407" i="33" s="1"/>
  <c r="W1410" i="33"/>
  <c r="BD1410" i="33" s="1"/>
  <c r="V1410" i="33"/>
  <c r="BC1410" i="33" s="1"/>
  <c r="Z1411" i="33"/>
  <c r="BG1411" i="33" s="1"/>
  <c r="AA1411" i="33"/>
  <c r="BH1411" i="33" s="1"/>
  <c r="W1414" i="33"/>
  <c r="BD1414" i="33" s="1"/>
  <c r="V1414" i="33"/>
  <c r="BC1414" i="33" s="1"/>
  <c r="Z1415" i="33"/>
  <c r="BG1415" i="33" s="1"/>
  <c r="AA1415" i="33"/>
  <c r="BH1415" i="33" s="1"/>
  <c r="W1418" i="33"/>
  <c r="BD1418" i="33" s="1"/>
  <c r="V1418" i="33"/>
  <c r="BC1418" i="33" s="1"/>
  <c r="Z1419" i="33"/>
  <c r="BG1419" i="33" s="1"/>
  <c r="AA1419" i="33"/>
  <c r="BH1419" i="33" s="1"/>
  <c r="W1422" i="33"/>
  <c r="BD1422" i="33" s="1"/>
  <c r="V1422" i="33"/>
  <c r="BC1422" i="33" s="1"/>
  <c r="Z1423" i="33"/>
  <c r="BG1423" i="33" s="1"/>
  <c r="AA1423" i="33"/>
  <c r="BH1423" i="33" s="1"/>
  <c r="W1426" i="33"/>
  <c r="BD1426" i="33" s="1"/>
  <c r="V1426" i="33"/>
  <c r="BC1426" i="33" s="1"/>
  <c r="Z1427" i="33"/>
  <c r="BG1427" i="33" s="1"/>
  <c r="AA1427" i="33"/>
  <c r="BH1427" i="33" s="1"/>
  <c r="W1430" i="33"/>
  <c r="BD1430" i="33" s="1"/>
  <c r="V1430" i="33"/>
  <c r="BC1430" i="33" s="1"/>
  <c r="Z1431" i="33"/>
  <c r="BG1431" i="33" s="1"/>
  <c r="AA1431" i="33"/>
  <c r="BH1431" i="33" s="1"/>
  <c r="W1434" i="33"/>
  <c r="BD1434" i="33" s="1"/>
  <c r="V1434" i="33"/>
  <c r="BC1434" i="33" s="1"/>
  <c r="Z1435" i="33"/>
  <c r="BG1435" i="33" s="1"/>
  <c r="AA1435" i="33"/>
  <c r="BH1435" i="33" s="1"/>
  <c r="W1438" i="33"/>
  <c r="BD1438" i="33" s="1"/>
  <c r="V1438" i="33"/>
  <c r="BC1438" i="33" s="1"/>
  <c r="Z1439" i="33"/>
  <c r="BG1439" i="33" s="1"/>
  <c r="AA1439" i="33"/>
  <c r="BH1439" i="33" s="1"/>
  <c r="W1442" i="33"/>
  <c r="BD1442" i="33" s="1"/>
  <c r="V1442" i="33"/>
  <c r="BC1442" i="33" s="1"/>
  <c r="Z1443" i="33"/>
  <c r="BG1443" i="33" s="1"/>
  <c r="AA1443" i="33"/>
  <c r="BH1443" i="33" s="1"/>
  <c r="W1446" i="33"/>
  <c r="BD1446" i="33" s="1"/>
  <c r="V1446" i="33"/>
  <c r="BC1446" i="33" s="1"/>
  <c r="Z1447" i="33"/>
  <c r="BG1447" i="33" s="1"/>
  <c r="AA1447" i="33"/>
  <c r="BH1447" i="33" s="1"/>
  <c r="W1450" i="33"/>
  <c r="BD1450" i="33" s="1"/>
  <c r="V1450" i="33"/>
  <c r="BC1450" i="33" s="1"/>
  <c r="Z1451" i="33"/>
  <c r="BG1451" i="33" s="1"/>
  <c r="AA1451" i="33"/>
  <c r="BH1451" i="33" s="1"/>
  <c r="W1454" i="33"/>
  <c r="BD1454" i="33" s="1"/>
  <c r="V1454" i="33"/>
  <c r="BC1454" i="33" s="1"/>
  <c r="Z1455" i="33"/>
  <c r="BG1455" i="33" s="1"/>
  <c r="AA1455" i="33"/>
  <c r="BH1455" i="33" s="1"/>
  <c r="W1458" i="33"/>
  <c r="BD1458" i="33" s="1"/>
  <c r="V1458" i="33"/>
  <c r="BC1458" i="33" s="1"/>
  <c r="Z1459" i="33"/>
  <c r="BG1459" i="33" s="1"/>
  <c r="AA1459" i="33"/>
  <c r="BH1459" i="33" s="1"/>
  <c r="W1462" i="33"/>
  <c r="BD1462" i="33" s="1"/>
  <c r="V1462" i="33"/>
  <c r="BC1462" i="33" s="1"/>
  <c r="Z1463" i="33"/>
  <c r="BG1463" i="33" s="1"/>
  <c r="AA1463" i="33"/>
  <c r="BH1463" i="33" s="1"/>
  <c r="W1466" i="33"/>
  <c r="BD1466" i="33" s="1"/>
  <c r="V1466" i="33"/>
  <c r="BC1466" i="33" s="1"/>
  <c r="Z1467" i="33"/>
  <c r="BG1467" i="33" s="1"/>
  <c r="AA1467" i="33"/>
  <c r="BH1467" i="33" s="1"/>
  <c r="W1470" i="33"/>
  <c r="BD1470" i="33" s="1"/>
  <c r="V1470" i="33"/>
  <c r="BC1470" i="33" s="1"/>
  <c r="Z1471" i="33"/>
  <c r="BG1471" i="33" s="1"/>
  <c r="AA1471" i="33"/>
  <c r="BH1471" i="33" s="1"/>
  <c r="W1474" i="33"/>
  <c r="BD1474" i="33" s="1"/>
  <c r="V1474" i="33"/>
  <c r="BC1474" i="33" s="1"/>
  <c r="Z1475" i="33"/>
  <c r="BG1475" i="33" s="1"/>
  <c r="AA1475" i="33"/>
  <c r="BH1475" i="33" s="1"/>
  <c r="W1478" i="33"/>
  <c r="BD1478" i="33" s="1"/>
  <c r="V1478" i="33"/>
  <c r="BC1478" i="33" s="1"/>
  <c r="Z1479" i="33"/>
  <c r="BG1479" i="33" s="1"/>
  <c r="AA1479" i="33"/>
  <c r="BH1479" i="33" s="1"/>
  <c r="U1482" i="33"/>
  <c r="BB1482" i="33" s="1"/>
  <c r="T1482" i="33"/>
  <c r="BA1482" i="33" s="1"/>
  <c r="Y1483" i="33"/>
  <c r="BF1483" i="33" s="1"/>
  <c r="X1483" i="33"/>
  <c r="BE1483" i="33" s="1"/>
  <c r="U1486" i="33"/>
  <c r="BB1486" i="33" s="1"/>
  <c r="T1486" i="33"/>
  <c r="BA1486" i="33" s="1"/>
  <c r="Y1487" i="33"/>
  <c r="X1487" i="33"/>
  <c r="BE1487" i="33" s="1"/>
  <c r="U1490" i="33"/>
  <c r="BB1490" i="33" s="1"/>
  <c r="T1490" i="33"/>
  <c r="BA1490" i="33" s="1"/>
  <c r="Y1491" i="33"/>
  <c r="BF1491" i="33" s="1"/>
  <c r="X1491" i="33"/>
  <c r="BE1491" i="33" s="1"/>
  <c r="U1494" i="33"/>
  <c r="BB1494" i="33" s="1"/>
  <c r="T1494" i="33"/>
  <c r="BA1494" i="33" s="1"/>
  <c r="Y1495" i="33"/>
  <c r="X1495" i="33"/>
  <c r="BE1495" i="33" s="1"/>
  <c r="U1498" i="33"/>
  <c r="BB1498" i="33" s="1"/>
  <c r="T1498" i="33"/>
  <c r="BA1498" i="33" s="1"/>
  <c r="Y1499" i="33"/>
  <c r="BF1499" i="33" s="1"/>
  <c r="X1499" i="33"/>
  <c r="BE1499" i="33" s="1"/>
  <c r="U1502" i="33"/>
  <c r="BB1502" i="33" s="1"/>
  <c r="T1502" i="33"/>
  <c r="BA1502" i="33" s="1"/>
  <c r="Y1503" i="33"/>
  <c r="X1503" i="33"/>
  <c r="BE1503" i="33" s="1"/>
  <c r="U1506" i="33"/>
  <c r="BB1506" i="33" s="1"/>
  <c r="T1506" i="33"/>
  <c r="BA1506" i="33" s="1"/>
  <c r="Y1507" i="33"/>
  <c r="BF1507" i="33" s="1"/>
  <c r="X1507" i="33"/>
  <c r="BE1507" i="33" s="1"/>
  <c r="U1510" i="33"/>
  <c r="BB1510" i="33" s="1"/>
  <c r="T1510" i="33"/>
  <c r="BA1510" i="33" s="1"/>
  <c r="Y1511" i="33"/>
  <c r="X1511" i="33"/>
  <c r="BE1511" i="33" s="1"/>
  <c r="U1514" i="33"/>
  <c r="BB1514" i="33" s="1"/>
  <c r="T1514" i="33"/>
  <c r="BA1514" i="33" s="1"/>
  <c r="Y1515" i="33"/>
  <c r="BF1515" i="33" s="1"/>
  <c r="X1515" i="33"/>
  <c r="BE1515" i="33" s="1"/>
  <c r="U1518" i="33"/>
  <c r="BB1518" i="33" s="1"/>
  <c r="T1518" i="33"/>
  <c r="BA1518" i="33" s="1"/>
  <c r="Y1519" i="33"/>
  <c r="X1519" i="33"/>
  <c r="BE1519" i="33" s="1"/>
  <c r="U1522" i="33"/>
  <c r="BB1522" i="33" s="1"/>
  <c r="T1522" i="33"/>
  <c r="BA1522" i="33" s="1"/>
  <c r="Y1523" i="33"/>
  <c r="BF1523" i="33" s="1"/>
  <c r="X1523" i="33"/>
  <c r="BE1523" i="33" s="1"/>
  <c r="U1526" i="33"/>
  <c r="BB1526" i="33" s="1"/>
  <c r="T1526" i="33"/>
  <c r="BA1526" i="33" s="1"/>
  <c r="Y1527" i="33"/>
  <c r="X1527" i="33"/>
  <c r="BE1527" i="33" s="1"/>
  <c r="U1530" i="33"/>
  <c r="BB1530" i="33" s="1"/>
  <c r="T1530" i="33"/>
  <c r="BA1530" i="33" s="1"/>
  <c r="Y1531" i="33"/>
  <c r="BF1531" i="33" s="1"/>
  <c r="X1531" i="33"/>
  <c r="BE1531" i="33" s="1"/>
  <c r="U1534" i="33"/>
  <c r="BB1534" i="33" s="1"/>
  <c r="T1534" i="33"/>
  <c r="BA1534" i="33" s="1"/>
  <c r="Y1535" i="33"/>
  <c r="X1535" i="33"/>
  <c r="BE1535" i="33" s="1"/>
  <c r="U1538" i="33"/>
  <c r="BB1538" i="33" s="1"/>
  <c r="T1538" i="33"/>
  <c r="BA1538" i="33" s="1"/>
  <c r="Y1539" i="33"/>
  <c r="BF1539" i="33" s="1"/>
  <c r="X1539" i="33"/>
  <c r="BE1539" i="33" s="1"/>
  <c r="U1542" i="33"/>
  <c r="BB1542" i="33" s="1"/>
  <c r="T1542" i="33"/>
  <c r="BA1542" i="33" s="1"/>
  <c r="Y1543" i="33"/>
  <c r="X1543" i="33"/>
  <c r="BE1543" i="33" s="1"/>
  <c r="U1546" i="33"/>
  <c r="BB1546" i="33" s="1"/>
  <c r="T1546" i="33"/>
  <c r="BA1546" i="33" s="1"/>
  <c r="Y1547" i="33"/>
  <c r="BF1547" i="33" s="1"/>
  <c r="X1547" i="33"/>
  <c r="BE1547" i="33" s="1"/>
  <c r="U1550" i="33"/>
  <c r="BB1550" i="33" s="1"/>
  <c r="T1550" i="33"/>
  <c r="BA1550" i="33" s="1"/>
  <c r="Y1551" i="33"/>
  <c r="X1551" i="33"/>
  <c r="BE1551" i="33" s="1"/>
  <c r="U1554" i="33"/>
  <c r="BB1554" i="33" s="1"/>
  <c r="T1554" i="33"/>
  <c r="BA1554" i="33" s="1"/>
  <c r="Y1555" i="33"/>
  <c r="BF1555" i="33" s="1"/>
  <c r="X1555" i="33"/>
  <c r="BE1555" i="33" s="1"/>
  <c r="U1558" i="33"/>
  <c r="BB1558" i="33" s="1"/>
  <c r="T1558" i="33"/>
  <c r="BA1558" i="33" s="1"/>
  <c r="Y1559" i="33"/>
  <c r="X1559" i="33"/>
  <c r="BE1559" i="33" s="1"/>
  <c r="U1562" i="33"/>
  <c r="BB1562" i="33" s="1"/>
  <c r="T1562" i="33"/>
  <c r="BA1562" i="33" s="1"/>
  <c r="Y1563" i="33"/>
  <c r="BF1563" i="33" s="1"/>
  <c r="X1563" i="33"/>
  <c r="BE1563" i="33" s="1"/>
  <c r="U1566" i="33"/>
  <c r="BB1566" i="33" s="1"/>
  <c r="T1566" i="33"/>
  <c r="BA1566" i="33" s="1"/>
  <c r="Y1567" i="33"/>
  <c r="X1567" i="33"/>
  <c r="BE1567" i="33" s="1"/>
  <c r="U1570" i="33"/>
  <c r="BB1570" i="33" s="1"/>
  <c r="T1570" i="33"/>
  <c r="BA1570" i="33" s="1"/>
  <c r="Y1571" i="33"/>
  <c r="BF1571" i="33" s="1"/>
  <c r="X1571" i="33"/>
  <c r="BE1571" i="33" s="1"/>
  <c r="U1574" i="33"/>
  <c r="BB1574" i="33" s="1"/>
  <c r="T1574" i="33"/>
  <c r="BA1574" i="33" s="1"/>
  <c r="Y1575" i="33"/>
  <c r="X1575" i="33"/>
  <c r="BE1575" i="33" s="1"/>
  <c r="U1578" i="33"/>
  <c r="BB1578" i="33" s="1"/>
  <c r="T1578" i="33"/>
  <c r="BA1578" i="33" s="1"/>
  <c r="Y1579" i="33"/>
  <c r="BF1579" i="33" s="1"/>
  <c r="X1579" i="33"/>
  <c r="BE1579" i="33" s="1"/>
  <c r="U1582" i="33"/>
  <c r="BB1582" i="33" s="1"/>
  <c r="T1582" i="33"/>
  <c r="BA1582" i="33" s="1"/>
  <c r="Y1583" i="33"/>
  <c r="X1583" i="33"/>
  <c r="BE1583" i="33" s="1"/>
  <c r="U1586" i="33"/>
  <c r="BB1586" i="33" s="1"/>
  <c r="T1586" i="33"/>
  <c r="BA1586" i="33" s="1"/>
  <c r="Y1587" i="33"/>
  <c r="BF1587" i="33" s="1"/>
  <c r="X1587" i="33"/>
  <c r="BE1587" i="33" s="1"/>
  <c r="U1590" i="33"/>
  <c r="BB1590" i="33" s="1"/>
  <c r="T1590" i="33"/>
  <c r="BA1590" i="33" s="1"/>
  <c r="Y1591" i="33"/>
  <c r="X1591" i="33"/>
  <c r="BE1591" i="33" s="1"/>
  <c r="U1594" i="33"/>
  <c r="BB1594" i="33" s="1"/>
  <c r="T1594" i="33"/>
  <c r="BA1594" i="33" s="1"/>
  <c r="Y1595" i="33"/>
  <c r="BF1595" i="33" s="1"/>
  <c r="X1595" i="33"/>
  <c r="BE1595" i="33" s="1"/>
  <c r="U1598" i="33"/>
  <c r="BB1598" i="33" s="1"/>
  <c r="T1598" i="33"/>
  <c r="BA1598" i="33" s="1"/>
  <c r="Y1599" i="33"/>
  <c r="X1599" i="33"/>
  <c r="BE1599" i="33" s="1"/>
  <c r="U1602" i="33"/>
  <c r="BB1602" i="33" s="1"/>
  <c r="T1602" i="33"/>
  <c r="BA1602" i="33" s="1"/>
  <c r="Y1603" i="33"/>
  <c r="BF1603" i="33" s="1"/>
  <c r="X1603" i="33"/>
  <c r="BE1603" i="33" s="1"/>
  <c r="U1606" i="33"/>
  <c r="BB1606" i="33" s="1"/>
  <c r="T1606" i="33"/>
  <c r="BA1606" i="33" s="1"/>
  <c r="Y1607" i="33"/>
  <c r="X1607" i="33"/>
  <c r="BE1607" i="33" s="1"/>
  <c r="U1610" i="33"/>
  <c r="BB1610" i="33" s="1"/>
  <c r="T1610" i="33"/>
  <c r="BA1610" i="33" s="1"/>
  <c r="Y1611" i="33"/>
  <c r="BF1611" i="33" s="1"/>
  <c r="X1611" i="33"/>
  <c r="BE1611" i="33" s="1"/>
  <c r="U1614" i="33"/>
  <c r="BB1614" i="33" s="1"/>
  <c r="T1614" i="33"/>
  <c r="BA1614" i="33" s="1"/>
  <c r="Y1615" i="33"/>
  <c r="X1615" i="33"/>
  <c r="BE1615" i="33" s="1"/>
  <c r="U1618" i="33"/>
  <c r="BB1618" i="33" s="1"/>
  <c r="T1618" i="33"/>
  <c r="BA1618" i="33" s="1"/>
  <c r="Y1619" i="33"/>
  <c r="BF1619" i="33" s="1"/>
  <c r="X1619" i="33"/>
  <c r="BE1619" i="33" s="1"/>
  <c r="U1622" i="33"/>
  <c r="BB1622" i="33" s="1"/>
  <c r="T1622" i="33"/>
  <c r="BA1622" i="33" s="1"/>
  <c r="Y1623" i="33"/>
  <c r="X1623" i="33"/>
  <c r="BE1623" i="33" s="1"/>
  <c r="U1626" i="33"/>
  <c r="BB1626" i="33" s="1"/>
  <c r="T1626" i="33"/>
  <c r="BA1626" i="33" s="1"/>
  <c r="Y1627" i="33"/>
  <c r="BF1627" i="33" s="1"/>
  <c r="X1627" i="33"/>
  <c r="BE1627" i="33" s="1"/>
  <c r="U1630" i="33"/>
  <c r="BB1630" i="33" s="1"/>
  <c r="T1630" i="33"/>
  <c r="BA1630" i="33" s="1"/>
  <c r="Y1631" i="33"/>
  <c r="X1631" i="33"/>
  <c r="BE1631" i="33" s="1"/>
  <c r="U1634" i="33"/>
  <c r="BB1634" i="33" s="1"/>
  <c r="T1634" i="33"/>
  <c r="BA1634" i="33" s="1"/>
  <c r="Y1635" i="33"/>
  <c r="BF1635" i="33" s="1"/>
  <c r="X1635" i="33"/>
  <c r="BE1635" i="33" s="1"/>
  <c r="U1638" i="33"/>
  <c r="BB1638" i="33" s="1"/>
  <c r="T1638" i="33"/>
  <c r="BA1638" i="33" s="1"/>
  <c r="Y1639" i="33"/>
  <c r="X1639" i="33"/>
  <c r="BE1639" i="33" s="1"/>
  <c r="U1642" i="33"/>
  <c r="BB1642" i="33" s="1"/>
  <c r="T1642" i="33"/>
  <c r="BA1642" i="33" s="1"/>
  <c r="Y1643" i="33"/>
  <c r="BF1643" i="33" s="1"/>
  <c r="X1643" i="33"/>
  <c r="BE1643" i="33" s="1"/>
  <c r="U1646" i="33"/>
  <c r="BB1646" i="33" s="1"/>
  <c r="T1646" i="33"/>
  <c r="BA1646" i="33" s="1"/>
  <c r="Y1647" i="33"/>
  <c r="X1647" i="33"/>
  <c r="BE1647" i="33" s="1"/>
  <c r="U1650" i="33"/>
  <c r="BB1650" i="33" s="1"/>
  <c r="T1650" i="33"/>
  <c r="BA1650" i="33" s="1"/>
  <c r="Y1651" i="33"/>
  <c r="BF1651" i="33" s="1"/>
  <c r="X1651" i="33"/>
  <c r="BE1651" i="33" s="1"/>
  <c r="U1654" i="33"/>
  <c r="BB1654" i="33" s="1"/>
  <c r="T1654" i="33"/>
  <c r="BA1654" i="33" s="1"/>
  <c r="Y1655" i="33"/>
  <c r="X1655" i="33"/>
  <c r="BE1655" i="33" s="1"/>
  <c r="U1658" i="33"/>
  <c r="BB1658" i="33" s="1"/>
  <c r="T1658" i="33"/>
  <c r="BA1658" i="33" s="1"/>
  <c r="Y1659" i="33"/>
  <c r="BF1659" i="33" s="1"/>
  <c r="X1659" i="33"/>
  <c r="BE1659" i="33" s="1"/>
  <c r="U1662" i="33"/>
  <c r="BB1662" i="33" s="1"/>
  <c r="T1662" i="33"/>
  <c r="BA1662" i="33" s="1"/>
  <c r="Y1663" i="33"/>
  <c r="X1663" i="33"/>
  <c r="BE1663" i="33" s="1"/>
  <c r="U1666" i="33"/>
  <c r="BB1666" i="33" s="1"/>
  <c r="T1666" i="33"/>
  <c r="BA1666" i="33" s="1"/>
  <c r="Y1667" i="33"/>
  <c r="BF1667" i="33" s="1"/>
  <c r="X1667" i="33"/>
  <c r="BE1667" i="33" s="1"/>
  <c r="U1670" i="33"/>
  <c r="BB1670" i="33" s="1"/>
  <c r="T1670" i="33"/>
  <c r="BA1670" i="33" s="1"/>
  <c r="Y1671" i="33"/>
  <c r="X1671" i="33"/>
  <c r="BE1671" i="33" s="1"/>
  <c r="U1674" i="33"/>
  <c r="BB1674" i="33" s="1"/>
  <c r="T1674" i="33"/>
  <c r="BA1674" i="33" s="1"/>
  <c r="Y1675" i="33"/>
  <c r="BF1675" i="33" s="1"/>
  <c r="X1675" i="33"/>
  <c r="BE1675" i="33" s="1"/>
  <c r="U1678" i="33"/>
  <c r="BB1678" i="33" s="1"/>
  <c r="T1678" i="33"/>
  <c r="BA1678" i="33" s="1"/>
  <c r="Y1679" i="33"/>
  <c r="X1679" i="33"/>
  <c r="BE1679" i="33" s="1"/>
  <c r="U1682" i="33"/>
  <c r="BB1682" i="33" s="1"/>
  <c r="T1682" i="33"/>
  <c r="BA1682" i="33" s="1"/>
  <c r="Y1683" i="33"/>
  <c r="BF1683" i="33" s="1"/>
  <c r="X1683" i="33"/>
  <c r="BE1683" i="33" s="1"/>
  <c r="U1686" i="33"/>
  <c r="BB1686" i="33" s="1"/>
  <c r="T1686" i="33"/>
  <c r="BA1686" i="33" s="1"/>
  <c r="Y1687" i="33"/>
  <c r="X1687" i="33"/>
  <c r="BE1687" i="33" s="1"/>
  <c r="U1690" i="33"/>
  <c r="BB1690" i="33" s="1"/>
  <c r="T1690" i="33"/>
  <c r="BA1690" i="33" s="1"/>
  <c r="Y1691" i="33"/>
  <c r="BF1691" i="33" s="1"/>
  <c r="X1691" i="33"/>
  <c r="BE1691" i="33" s="1"/>
  <c r="U1694" i="33"/>
  <c r="BB1694" i="33" s="1"/>
  <c r="T1694" i="33"/>
  <c r="BA1694" i="33" s="1"/>
  <c r="Y1695" i="33"/>
  <c r="X1695" i="33"/>
  <c r="BE1695" i="33" s="1"/>
  <c r="U1698" i="33"/>
  <c r="BB1698" i="33" s="1"/>
  <c r="T1698" i="33"/>
  <c r="BA1698" i="33" s="1"/>
  <c r="Y1699" i="33"/>
  <c r="BF1699" i="33" s="1"/>
  <c r="X1699" i="33"/>
  <c r="BE1699" i="33" s="1"/>
  <c r="U1702" i="33"/>
  <c r="BB1702" i="33" s="1"/>
  <c r="T1702" i="33"/>
  <c r="BA1702" i="33" s="1"/>
  <c r="Y1703" i="33"/>
  <c r="X1703" i="33"/>
  <c r="BE1703" i="33" s="1"/>
  <c r="U1706" i="33"/>
  <c r="BB1706" i="33" s="1"/>
  <c r="T1706" i="33"/>
  <c r="BA1706" i="33" s="1"/>
  <c r="Y1707" i="33"/>
  <c r="BF1707" i="33" s="1"/>
  <c r="X1707" i="33"/>
  <c r="BE1707" i="33" s="1"/>
  <c r="U1710" i="33"/>
  <c r="BB1710" i="33" s="1"/>
  <c r="T1710" i="33"/>
  <c r="BA1710" i="33" s="1"/>
  <c r="Y1711" i="33"/>
  <c r="X1711" i="33"/>
  <c r="BE1711" i="33" s="1"/>
  <c r="U1714" i="33"/>
  <c r="BB1714" i="33" s="1"/>
  <c r="T1714" i="33"/>
  <c r="BA1714" i="33" s="1"/>
  <c r="Y1715" i="33"/>
  <c r="BF1715" i="33" s="1"/>
  <c r="X1715" i="33"/>
  <c r="BE1715" i="33" s="1"/>
  <c r="U1718" i="33"/>
  <c r="BB1718" i="33" s="1"/>
  <c r="T1718" i="33"/>
  <c r="BA1718" i="33" s="1"/>
  <c r="Y1719" i="33"/>
  <c r="X1719" i="33"/>
  <c r="BE1719" i="33" s="1"/>
  <c r="U1722" i="33"/>
  <c r="BB1722" i="33" s="1"/>
  <c r="T1722" i="33"/>
  <c r="BA1722" i="33" s="1"/>
  <c r="Y1723" i="33"/>
  <c r="BF1723" i="33" s="1"/>
  <c r="X1723" i="33"/>
  <c r="BE1723" i="33" s="1"/>
  <c r="U1726" i="33"/>
  <c r="BB1726" i="33" s="1"/>
  <c r="T1726" i="33"/>
  <c r="BA1726" i="33" s="1"/>
  <c r="Y1727" i="33"/>
  <c r="X1727" i="33"/>
  <c r="BE1727" i="33" s="1"/>
  <c r="U1730" i="33"/>
  <c r="BB1730" i="33" s="1"/>
  <c r="T1730" i="33"/>
  <c r="BA1730" i="33" s="1"/>
  <c r="Y1731" i="33"/>
  <c r="BF1731" i="33" s="1"/>
  <c r="X1731" i="33"/>
  <c r="BE1731" i="33" s="1"/>
  <c r="U1734" i="33"/>
  <c r="BB1734" i="33" s="1"/>
  <c r="T1734" i="33"/>
  <c r="BA1734" i="33" s="1"/>
  <c r="Y1735" i="33"/>
  <c r="X1735" i="33"/>
  <c r="BE1735" i="33" s="1"/>
  <c r="U1738" i="33"/>
  <c r="BB1738" i="33" s="1"/>
  <c r="T1738" i="33"/>
  <c r="BA1738" i="33" s="1"/>
  <c r="Y1739" i="33"/>
  <c r="BF1739" i="33" s="1"/>
  <c r="X1739" i="33"/>
  <c r="BE1739" i="33" s="1"/>
  <c r="U1742" i="33"/>
  <c r="BB1742" i="33" s="1"/>
  <c r="T1742" i="33"/>
  <c r="BA1742" i="33" s="1"/>
  <c r="Y1743" i="33"/>
  <c r="X1743" i="33"/>
  <c r="BE1743" i="33" s="1"/>
  <c r="U1746" i="33"/>
  <c r="BB1746" i="33" s="1"/>
  <c r="T1746" i="33"/>
  <c r="BA1746" i="33" s="1"/>
  <c r="Y1747" i="33"/>
  <c r="BF1747" i="33" s="1"/>
  <c r="X1747" i="33"/>
  <c r="BE1747" i="33" s="1"/>
  <c r="U1750" i="33"/>
  <c r="BB1750" i="33" s="1"/>
  <c r="T1750" i="33"/>
  <c r="BA1750" i="33" s="1"/>
  <c r="Y1751" i="33"/>
  <c r="X1751" i="33"/>
  <c r="BE1751" i="33" s="1"/>
  <c r="U1754" i="33"/>
  <c r="BB1754" i="33" s="1"/>
  <c r="T1754" i="33"/>
  <c r="BA1754" i="33" s="1"/>
  <c r="Y1755" i="33"/>
  <c r="BF1755" i="33" s="1"/>
  <c r="X1755" i="33"/>
  <c r="BE1755" i="33" s="1"/>
  <c r="U1758" i="33"/>
  <c r="BB1758" i="33" s="1"/>
  <c r="T1758" i="33"/>
  <c r="BA1758" i="33" s="1"/>
  <c r="Y1759" i="33"/>
  <c r="X1759" i="33"/>
  <c r="BE1759" i="33" s="1"/>
  <c r="U1762" i="33"/>
  <c r="BB1762" i="33" s="1"/>
  <c r="T1762" i="33"/>
  <c r="BA1762" i="33" s="1"/>
  <c r="Y1763" i="33"/>
  <c r="BF1763" i="33" s="1"/>
  <c r="X1763" i="33"/>
  <c r="BE1763" i="33" s="1"/>
  <c r="U1766" i="33"/>
  <c r="BB1766" i="33" s="1"/>
  <c r="T1766" i="33"/>
  <c r="BA1766" i="33" s="1"/>
  <c r="Y1767" i="33"/>
  <c r="X1767" i="33"/>
  <c r="BE1767" i="33" s="1"/>
  <c r="U1770" i="33"/>
  <c r="BB1770" i="33" s="1"/>
  <c r="T1770" i="33"/>
  <c r="BA1770" i="33" s="1"/>
  <c r="Y1771" i="33"/>
  <c r="BF1771" i="33" s="1"/>
  <c r="X1771" i="33"/>
  <c r="BE1771" i="33" s="1"/>
  <c r="U1774" i="33"/>
  <c r="BB1774" i="33" s="1"/>
  <c r="T1774" i="33"/>
  <c r="BA1774" i="33" s="1"/>
  <c r="Y1775" i="33"/>
  <c r="X1775" i="33"/>
  <c r="BE1775" i="33" s="1"/>
  <c r="U1778" i="33"/>
  <c r="BB1778" i="33" s="1"/>
  <c r="T1778" i="33"/>
  <c r="BA1778" i="33" s="1"/>
  <c r="Y1779" i="33"/>
  <c r="BF1779" i="33" s="1"/>
  <c r="X1779" i="33"/>
  <c r="BE1779" i="33" s="1"/>
  <c r="U1782" i="33"/>
  <c r="BB1782" i="33" s="1"/>
  <c r="T1782" i="33"/>
  <c r="BA1782" i="33" s="1"/>
  <c r="Y1783" i="33"/>
  <c r="X1783" i="33"/>
  <c r="BE1783" i="33" s="1"/>
  <c r="U1786" i="33"/>
  <c r="BB1786" i="33" s="1"/>
  <c r="T1786" i="33"/>
  <c r="BA1786" i="33" s="1"/>
  <c r="Y1787" i="33"/>
  <c r="BF1787" i="33" s="1"/>
  <c r="X1787" i="33"/>
  <c r="BE1787" i="33" s="1"/>
  <c r="U1790" i="33"/>
  <c r="BB1790" i="33" s="1"/>
  <c r="T1790" i="33"/>
  <c r="BA1790" i="33" s="1"/>
  <c r="Y1791" i="33"/>
  <c r="X1791" i="33"/>
  <c r="BE1791" i="33" s="1"/>
  <c r="U1794" i="33"/>
  <c r="BB1794" i="33" s="1"/>
  <c r="T1794" i="33"/>
  <c r="BA1794" i="33" s="1"/>
  <c r="Y1795" i="33"/>
  <c r="BF1795" i="33" s="1"/>
  <c r="X1795" i="33"/>
  <c r="BE1795" i="33" s="1"/>
  <c r="U1798" i="33"/>
  <c r="BB1798" i="33" s="1"/>
  <c r="T1798" i="33"/>
  <c r="BA1798" i="33" s="1"/>
  <c r="Y1799" i="33"/>
  <c r="X1799" i="33"/>
  <c r="BE1799" i="33" s="1"/>
  <c r="U1802" i="33"/>
  <c r="BB1802" i="33" s="1"/>
  <c r="T1802" i="33"/>
  <c r="BA1802" i="33" s="1"/>
  <c r="Y1803" i="33"/>
  <c r="BF1803" i="33" s="1"/>
  <c r="X1803" i="33"/>
  <c r="BE1803" i="33" s="1"/>
  <c r="U1806" i="33"/>
  <c r="BB1806" i="33" s="1"/>
  <c r="T1806" i="33"/>
  <c r="BA1806" i="33" s="1"/>
  <c r="Y1807" i="33"/>
  <c r="X1807" i="33"/>
  <c r="BE1807" i="33" s="1"/>
  <c r="U1810" i="33"/>
  <c r="BB1810" i="33" s="1"/>
  <c r="T1810" i="33"/>
  <c r="BA1810" i="33" s="1"/>
  <c r="Y1811" i="33"/>
  <c r="BF1811" i="33" s="1"/>
  <c r="X1811" i="33"/>
  <c r="BE1811" i="33" s="1"/>
  <c r="U1814" i="33"/>
  <c r="BB1814" i="33" s="1"/>
  <c r="T1814" i="33"/>
  <c r="BA1814" i="33" s="1"/>
  <c r="Y1815" i="33"/>
  <c r="X1815" i="33"/>
  <c r="BE1815" i="33" s="1"/>
  <c r="U1818" i="33"/>
  <c r="BB1818" i="33" s="1"/>
  <c r="T1818" i="33"/>
  <c r="BA1818" i="33" s="1"/>
  <c r="Y1819" i="33"/>
  <c r="BF1819" i="33" s="1"/>
  <c r="X1819" i="33"/>
  <c r="BE1819" i="33" s="1"/>
  <c r="U1822" i="33"/>
  <c r="BB1822" i="33" s="1"/>
  <c r="T1822" i="33"/>
  <c r="BA1822" i="33" s="1"/>
  <c r="Y1823" i="33"/>
  <c r="X1823" i="33"/>
  <c r="BE1823" i="33" s="1"/>
  <c r="U1826" i="33"/>
  <c r="BB1826" i="33" s="1"/>
  <c r="T1826" i="33"/>
  <c r="BA1826" i="33" s="1"/>
  <c r="Y1827" i="33"/>
  <c r="BF1827" i="33" s="1"/>
  <c r="X1827" i="33"/>
  <c r="BE1827" i="33" s="1"/>
  <c r="U1830" i="33"/>
  <c r="BB1830" i="33" s="1"/>
  <c r="T1830" i="33"/>
  <c r="BA1830" i="33" s="1"/>
  <c r="Y1831" i="33"/>
  <c r="X1831" i="33"/>
  <c r="BE1831" i="33" s="1"/>
  <c r="U1834" i="33"/>
  <c r="BB1834" i="33" s="1"/>
  <c r="T1834" i="33"/>
  <c r="BA1834" i="33" s="1"/>
  <c r="Y1835" i="33"/>
  <c r="BF1835" i="33" s="1"/>
  <c r="X1835" i="33"/>
  <c r="BE1835" i="33" s="1"/>
  <c r="U1838" i="33"/>
  <c r="BB1838" i="33" s="1"/>
  <c r="T1838" i="33"/>
  <c r="BA1838" i="33" s="1"/>
  <c r="Y1839" i="33"/>
  <c r="X1839" i="33"/>
  <c r="BE1839" i="33" s="1"/>
  <c r="U1842" i="33"/>
  <c r="BB1842" i="33" s="1"/>
  <c r="T1842" i="33"/>
  <c r="BA1842" i="33" s="1"/>
  <c r="Y1843" i="33"/>
  <c r="BF1843" i="33" s="1"/>
  <c r="X1843" i="33"/>
  <c r="BE1843" i="33" s="1"/>
  <c r="U1846" i="33"/>
  <c r="BB1846" i="33" s="1"/>
  <c r="T1846" i="33"/>
  <c r="BA1846" i="33" s="1"/>
  <c r="Y1847" i="33"/>
  <c r="X1847" i="33"/>
  <c r="BE1847" i="33" s="1"/>
  <c r="U1850" i="33"/>
  <c r="BB1850" i="33" s="1"/>
  <c r="T1850" i="33"/>
  <c r="BA1850" i="33" s="1"/>
  <c r="Y1851" i="33"/>
  <c r="BF1851" i="33" s="1"/>
  <c r="X1851" i="33"/>
  <c r="BE1851" i="33" s="1"/>
  <c r="U1854" i="33"/>
  <c r="BB1854" i="33" s="1"/>
  <c r="T1854" i="33"/>
  <c r="BA1854" i="33" s="1"/>
  <c r="Y1855" i="33"/>
  <c r="X1855" i="33"/>
  <c r="BE1855" i="33" s="1"/>
  <c r="U1858" i="33"/>
  <c r="BB1858" i="33" s="1"/>
  <c r="T1858" i="33"/>
  <c r="BA1858" i="33" s="1"/>
  <c r="Y1859" i="33"/>
  <c r="BF1859" i="33" s="1"/>
  <c r="X1859" i="33"/>
  <c r="BE1859" i="33" s="1"/>
  <c r="U1862" i="33"/>
  <c r="BB1862" i="33" s="1"/>
  <c r="T1862" i="33"/>
  <c r="BA1862" i="33" s="1"/>
  <c r="Y1863" i="33"/>
  <c r="X1863" i="33"/>
  <c r="BE1863" i="33" s="1"/>
  <c r="U1866" i="33"/>
  <c r="BB1866" i="33" s="1"/>
  <c r="T1866" i="33"/>
  <c r="BA1866" i="33" s="1"/>
  <c r="Y1867" i="33"/>
  <c r="BF1867" i="33" s="1"/>
  <c r="X1867" i="33"/>
  <c r="BE1867" i="33" s="1"/>
  <c r="U1870" i="33"/>
  <c r="BB1870" i="33" s="1"/>
  <c r="T1870" i="33"/>
  <c r="BA1870" i="33" s="1"/>
  <c r="Y1871" i="33"/>
  <c r="X1871" i="33"/>
  <c r="BE1871" i="33" s="1"/>
  <c r="U1874" i="33"/>
  <c r="BB1874" i="33" s="1"/>
  <c r="T1874" i="33"/>
  <c r="BA1874" i="33" s="1"/>
  <c r="Y1875" i="33"/>
  <c r="BF1875" i="33" s="1"/>
  <c r="X1875" i="33"/>
  <c r="BE1875" i="33" s="1"/>
  <c r="U1878" i="33"/>
  <c r="BB1878" i="33" s="1"/>
  <c r="T1878" i="33"/>
  <c r="BA1878" i="33" s="1"/>
  <c r="Y1879" i="33"/>
  <c r="X1879" i="33"/>
  <c r="BE1879" i="33" s="1"/>
  <c r="U1882" i="33"/>
  <c r="BB1882" i="33" s="1"/>
  <c r="T1882" i="33"/>
  <c r="BA1882" i="33" s="1"/>
  <c r="Y1883" i="33"/>
  <c r="BF1883" i="33" s="1"/>
  <c r="X1883" i="33"/>
  <c r="BE1883" i="33" s="1"/>
  <c r="U1886" i="33"/>
  <c r="BB1886" i="33" s="1"/>
  <c r="T1886" i="33"/>
  <c r="BA1886" i="33" s="1"/>
  <c r="Y1887" i="33"/>
  <c r="X1887" i="33"/>
  <c r="BE1887" i="33" s="1"/>
  <c r="U1890" i="33"/>
  <c r="BB1890" i="33" s="1"/>
  <c r="T1890" i="33"/>
  <c r="BA1890" i="33" s="1"/>
  <c r="Y1891" i="33"/>
  <c r="BF1891" i="33" s="1"/>
  <c r="X1891" i="33"/>
  <c r="BE1891" i="33" s="1"/>
  <c r="U1894" i="33"/>
  <c r="BB1894" i="33" s="1"/>
  <c r="T1894" i="33"/>
  <c r="BA1894" i="33" s="1"/>
  <c r="Y1895" i="33"/>
  <c r="X1895" i="33"/>
  <c r="BE1895" i="33" s="1"/>
  <c r="U1898" i="33"/>
  <c r="BB1898" i="33" s="1"/>
  <c r="T1898" i="33"/>
  <c r="BA1898" i="33" s="1"/>
  <c r="Y1899" i="33"/>
  <c r="BF1899" i="33" s="1"/>
  <c r="X1899" i="33"/>
  <c r="BE1899" i="33" s="1"/>
  <c r="U1902" i="33"/>
  <c r="BB1902" i="33" s="1"/>
  <c r="T1902" i="33"/>
  <c r="BA1902" i="33" s="1"/>
  <c r="Y1903" i="33"/>
  <c r="X1903" i="33"/>
  <c r="BE1903" i="33" s="1"/>
  <c r="U1906" i="33"/>
  <c r="BB1906" i="33" s="1"/>
  <c r="T1906" i="33"/>
  <c r="BA1906" i="33" s="1"/>
  <c r="Y1907" i="33"/>
  <c r="BF1907" i="33" s="1"/>
  <c r="X1907" i="33"/>
  <c r="BE1907" i="33" s="1"/>
  <c r="U1910" i="33"/>
  <c r="BB1910" i="33" s="1"/>
  <c r="T1910" i="33"/>
  <c r="BA1910" i="33" s="1"/>
  <c r="Y1911" i="33"/>
  <c r="X1911" i="33"/>
  <c r="BE1911" i="33" s="1"/>
  <c r="U1914" i="33"/>
  <c r="BB1914" i="33" s="1"/>
  <c r="T1914" i="33"/>
  <c r="BA1914" i="33" s="1"/>
  <c r="Y1915" i="33"/>
  <c r="BF1915" i="33" s="1"/>
  <c r="X1915" i="33"/>
  <c r="BE1915" i="33" s="1"/>
  <c r="U1918" i="33"/>
  <c r="BB1918" i="33" s="1"/>
  <c r="T1918" i="33"/>
  <c r="BA1918" i="33" s="1"/>
  <c r="Y1919" i="33"/>
  <c r="X1919" i="33"/>
  <c r="BE1919" i="33" s="1"/>
  <c r="U1922" i="33"/>
  <c r="BB1922" i="33" s="1"/>
  <c r="T1922" i="33"/>
  <c r="BA1922" i="33" s="1"/>
  <c r="Y1923" i="33"/>
  <c r="BF1923" i="33" s="1"/>
  <c r="X1923" i="33"/>
  <c r="BE1923" i="33" s="1"/>
  <c r="U1926" i="33"/>
  <c r="BB1926" i="33" s="1"/>
  <c r="T1926" i="33"/>
  <c r="BA1926" i="33" s="1"/>
  <c r="Y1927" i="33"/>
  <c r="X1927" i="33"/>
  <c r="BE1927" i="33" s="1"/>
  <c r="U1930" i="33"/>
  <c r="BB1930" i="33" s="1"/>
  <c r="T1930" i="33"/>
  <c r="BA1930" i="33" s="1"/>
  <c r="Y1931" i="33"/>
  <c r="BF1931" i="33" s="1"/>
  <c r="X1931" i="33"/>
  <c r="BE1931" i="33" s="1"/>
  <c r="U1934" i="33"/>
  <c r="BB1934" i="33" s="1"/>
  <c r="T1934" i="33"/>
  <c r="BA1934" i="33" s="1"/>
  <c r="Y1935" i="33"/>
  <c r="X1935" i="33"/>
  <c r="BE1935" i="33" s="1"/>
  <c r="U1938" i="33"/>
  <c r="BB1938" i="33" s="1"/>
  <c r="T1938" i="33"/>
  <c r="BA1938" i="33" s="1"/>
  <c r="Y1939" i="33"/>
  <c r="BF1939" i="33" s="1"/>
  <c r="X1939" i="33"/>
  <c r="BE1939" i="33" s="1"/>
  <c r="U1942" i="33"/>
  <c r="BB1942" i="33" s="1"/>
  <c r="T1942" i="33"/>
  <c r="BA1942" i="33" s="1"/>
  <c r="Y1943" i="33"/>
  <c r="BF1943" i="33" s="1"/>
  <c r="X1943" i="33"/>
  <c r="BE1943" i="33" s="1"/>
  <c r="U1946" i="33"/>
  <c r="BB1946" i="33" s="1"/>
  <c r="T1946" i="33"/>
  <c r="BA1946" i="33" s="1"/>
  <c r="Y1947" i="33"/>
  <c r="BF1947" i="33" s="1"/>
  <c r="X1947" i="33"/>
  <c r="BE1947" i="33" s="1"/>
  <c r="U1950" i="33"/>
  <c r="BB1950" i="33" s="1"/>
  <c r="T1950" i="33"/>
  <c r="BA1950" i="33" s="1"/>
  <c r="Y1951" i="33"/>
  <c r="BF1951" i="33" s="1"/>
  <c r="X1951" i="33"/>
  <c r="BE1951" i="33" s="1"/>
  <c r="U1954" i="33"/>
  <c r="BB1954" i="33" s="1"/>
  <c r="T1954" i="33"/>
  <c r="BA1954" i="33" s="1"/>
  <c r="Y1955" i="33"/>
  <c r="BF1955" i="33" s="1"/>
  <c r="X1955" i="33"/>
  <c r="BE1955" i="33" s="1"/>
  <c r="U1958" i="33"/>
  <c r="BB1958" i="33" s="1"/>
  <c r="T1958" i="33"/>
  <c r="BA1958" i="33" s="1"/>
  <c r="Y1959" i="33"/>
  <c r="BF1959" i="33" s="1"/>
  <c r="X1959" i="33"/>
  <c r="BE1959" i="33" s="1"/>
  <c r="U1962" i="33"/>
  <c r="BB1962" i="33" s="1"/>
  <c r="T1962" i="33"/>
  <c r="BA1962" i="33" s="1"/>
  <c r="Y1963" i="33"/>
  <c r="BF1963" i="33" s="1"/>
  <c r="X1963" i="33"/>
  <c r="BE1963" i="33" s="1"/>
  <c r="U1966" i="33"/>
  <c r="BB1966" i="33" s="1"/>
  <c r="T1966" i="33"/>
  <c r="BA1966" i="33" s="1"/>
  <c r="Y1967" i="33"/>
  <c r="BF1967" i="33" s="1"/>
  <c r="X1967" i="33"/>
  <c r="BE1967" i="33" s="1"/>
  <c r="U1970" i="33"/>
  <c r="BB1970" i="33" s="1"/>
  <c r="T1970" i="33"/>
  <c r="BA1970" i="33" s="1"/>
  <c r="Y1971" i="33"/>
  <c r="BF1971" i="33" s="1"/>
  <c r="X1971" i="33"/>
  <c r="BE1971" i="33" s="1"/>
  <c r="U1974" i="33"/>
  <c r="BB1974" i="33" s="1"/>
  <c r="T1974" i="33"/>
  <c r="BA1974" i="33" s="1"/>
  <c r="Y1975" i="33"/>
  <c r="BF1975" i="33" s="1"/>
  <c r="X1975" i="33"/>
  <c r="BE1975" i="33" s="1"/>
  <c r="U1978" i="33"/>
  <c r="BB1978" i="33" s="1"/>
  <c r="T1978" i="33"/>
  <c r="BA1978" i="33" s="1"/>
  <c r="Y1979" i="33"/>
  <c r="BF1979" i="33" s="1"/>
  <c r="X1979" i="33"/>
  <c r="BE1979" i="33" s="1"/>
  <c r="U1982" i="33"/>
  <c r="BB1982" i="33" s="1"/>
  <c r="T1982" i="33"/>
  <c r="BA1982" i="33" s="1"/>
  <c r="Y1983" i="33"/>
  <c r="BF1983" i="33" s="1"/>
  <c r="X1983" i="33"/>
  <c r="BE1983" i="33" s="1"/>
  <c r="U1986" i="33"/>
  <c r="BB1986" i="33" s="1"/>
  <c r="T1986" i="33"/>
  <c r="BA1986" i="33" s="1"/>
  <c r="Y1987" i="33"/>
  <c r="BF1987" i="33" s="1"/>
  <c r="X1987" i="33"/>
  <c r="BE1987" i="33" s="1"/>
  <c r="U1990" i="33"/>
  <c r="BB1990" i="33" s="1"/>
  <c r="T1990" i="33"/>
  <c r="BA1990" i="33" s="1"/>
  <c r="Y1991" i="33"/>
  <c r="BF1991" i="33" s="1"/>
  <c r="X1991" i="33"/>
  <c r="BE1991" i="33" s="1"/>
  <c r="U1994" i="33"/>
  <c r="BB1994" i="33" s="1"/>
  <c r="T1994" i="33"/>
  <c r="BA1994" i="33" s="1"/>
  <c r="Y1995" i="33"/>
  <c r="BF1995" i="33" s="1"/>
  <c r="X1995" i="33"/>
  <c r="BE1995" i="33" s="1"/>
  <c r="U1998" i="33"/>
  <c r="BB1998" i="33" s="1"/>
  <c r="T1998" i="33"/>
  <c r="BA1998" i="33" s="1"/>
  <c r="Y1999" i="33"/>
  <c r="BF1999" i="33" s="1"/>
  <c r="X1999" i="33"/>
  <c r="BE1999" i="33" s="1"/>
  <c r="U2002" i="33"/>
  <c r="BB2002" i="33" s="1"/>
  <c r="T2002" i="33"/>
  <c r="BA2002" i="33" s="1"/>
  <c r="Y2003" i="33"/>
  <c r="BF2003" i="33" s="1"/>
  <c r="X2003" i="33"/>
  <c r="BE2003" i="33" s="1"/>
  <c r="U2006" i="33"/>
  <c r="BB2006" i="33" s="1"/>
  <c r="T2006" i="33"/>
  <c r="BA2006" i="33" s="1"/>
  <c r="Y2007" i="33"/>
  <c r="BF2007" i="33" s="1"/>
  <c r="X2007" i="33"/>
  <c r="BE2007" i="33" s="1"/>
  <c r="U2010" i="33"/>
  <c r="BB2010" i="33" s="1"/>
  <c r="T2010" i="33"/>
  <c r="BA2010" i="33" s="1"/>
  <c r="Y2011" i="33"/>
  <c r="BF2011" i="33" s="1"/>
  <c r="X2011" i="33"/>
  <c r="BE2011" i="33" s="1"/>
  <c r="U2014" i="33"/>
  <c r="BB2014" i="33" s="1"/>
  <c r="T2014" i="33"/>
  <c r="BA2014" i="33" s="1"/>
  <c r="Y2015" i="33"/>
  <c r="BF2015" i="33" s="1"/>
  <c r="X2015" i="33"/>
  <c r="BE2015" i="33" s="1"/>
  <c r="U2018" i="33"/>
  <c r="BB2018" i="33" s="1"/>
  <c r="T2018" i="33"/>
  <c r="BA2018" i="33" s="1"/>
  <c r="Y2019" i="33"/>
  <c r="BF2019" i="33" s="1"/>
  <c r="X2019" i="33"/>
  <c r="BE2019" i="33" s="1"/>
  <c r="U2022" i="33"/>
  <c r="BB2022" i="33" s="1"/>
  <c r="T2022" i="33"/>
  <c r="BA2022" i="33" s="1"/>
  <c r="N2023" i="33"/>
  <c r="Y2023" i="33"/>
  <c r="BF2023" i="33" s="1"/>
  <c r="X2023" i="33"/>
  <c r="U2026" i="33"/>
  <c r="T2026" i="33"/>
  <c r="BA2026" i="33" s="1"/>
  <c r="Y2027" i="33"/>
  <c r="BF2027" i="33" s="1"/>
  <c r="X2027" i="33"/>
  <c r="BE2027" i="33" s="1"/>
  <c r="U2030" i="33"/>
  <c r="BB2030" i="33" s="1"/>
  <c r="T2030" i="33"/>
  <c r="BA2030" i="33" s="1"/>
  <c r="BI2030" i="33" s="1"/>
  <c r="Y2031" i="33"/>
  <c r="BF2031" i="33" s="1"/>
  <c r="X2031" i="33"/>
  <c r="U2034" i="33"/>
  <c r="T2034" i="33"/>
  <c r="BA2034" i="33" s="1"/>
  <c r="Y2035" i="33"/>
  <c r="BF2035" i="33" s="1"/>
  <c r="X2035" i="33"/>
  <c r="BE2035" i="33" s="1"/>
  <c r="U2038" i="33"/>
  <c r="BB2038" i="33" s="1"/>
  <c r="T2038" i="33"/>
  <c r="BA2038" i="33" s="1"/>
  <c r="BI2038" i="33" s="1"/>
  <c r="Y2039" i="33"/>
  <c r="BF2039" i="33" s="1"/>
  <c r="X2039" i="33"/>
  <c r="U2042" i="33"/>
  <c r="T2042" i="33"/>
  <c r="BA2042" i="33" s="1"/>
  <c r="Y2043" i="33"/>
  <c r="BF2043" i="33" s="1"/>
  <c r="X2043" i="33"/>
  <c r="BE2043" i="33" s="1"/>
  <c r="U2046" i="33"/>
  <c r="BB2046" i="33" s="1"/>
  <c r="T2046" i="33"/>
  <c r="BA2046" i="33" s="1"/>
  <c r="Y2047" i="33"/>
  <c r="BF2047" i="33" s="1"/>
  <c r="X2047" i="33"/>
  <c r="U2050" i="33"/>
  <c r="T2050" i="33"/>
  <c r="BA2050" i="33" s="1"/>
  <c r="Y2051" i="33"/>
  <c r="BF2051" i="33" s="1"/>
  <c r="X2051" i="33"/>
  <c r="BE2051" i="33" s="1"/>
  <c r="U2054" i="33"/>
  <c r="BB2054" i="33" s="1"/>
  <c r="T2054" i="33"/>
  <c r="BA2054" i="33" s="1"/>
  <c r="Y2055" i="33"/>
  <c r="BF2055" i="33" s="1"/>
  <c r="X2055" i="33"/>
  <c r="U2058" i="33"/>
  <c r="T2058" i="33"/>
  <c r="BA2058" i="33" s="1"/>
  <c r="Y2059" i="33"/>
  <c r="BF2059" i="33" s="1"/>
  <c r="X2059" i="33"/>
  <c r="BE2059" i="33" s="1"/>
  <c r="U2062" i="33"/>
  <c r="BB2062" i="33" s="1"/>
  <c r="T2062" i="33"/>
  <c r="BA2062" i="33" s="1"/>
  <c r="Y2063" i="33"/>
  <c r="BF2063" i="33" s="1"/>
  <c r="X2063" i="33"/>
  <c r="U2066" i="33"/>
  <c r="T2066" i="33"/>
  <c r="BA2066" i="33" s="1"/>
  <c r="Y2067" i="33"/>
  <c r="BF2067" i="33" s="1"/>
  <c r="X2067" i="33"/>
  <c r="BE2067" i="33" s="1"/>
  <c r="U2070" i="33"/>
  <c r="BB2070" i="33" s="1"/>
  <c r="T2070" i="33"/>
  <c r="BA2070" i="33" s="1"/>
  <c r="BI2070" i="33" s="1"/>
  <c r="Y2071" i="33"/>
  <c r="BF2071" i="33" s="1"/>
  <c r="X2071" i="33"/>
  <c r="U2074" i="33"/>
  <c r="T2074" i="33"/>
  <c r="BA2074" i="33" s="1"/>
  <c r="Y2075" i="33"/>
  <c r="BF2075" i="33" s="1"/>
  <c r="X2075" i="33"/>
  <c r="BE2075" i="33" s="1"/>
  <c r="U2078" i="33"/>
  <c r="BB2078" i="33" s="1"/>
  <c r="T2078" i="33"/>
  <c r="BA2078" i="33" s="1"/>
  <c r="Y2079" i="33"/>
  <c r="BF2079" i="33" s="1"/>
  <c r="X2079" i="33"/>
  <c r="U2082" i="33"/>
  <c r="T2082" i="33"/>
  <c r="BA2082" i="33" s="1"/>
  <c r="Y2083" i="33"/>
  <c r="BF2083" i="33" s="1"/>
  <c r="X2083" i="33"/>
  <c r="BE2083" i="33" s="1"/>
  <c r="L2086" i="33"/>
  <c r="U2086" i="33"/>
  <c r="BB2086" i="33" s="1"/>
  <c r="T2086" i="33"/>
  <c r="BA2086" i="33" s="1"/>
  <c r="Y2087" i="33"/>
  <c r="BF2087" i="33" s="1"/>
  <c r="X2087" i="33"/>
  <c r="BE2087" i="33" s="1"/>
  <c r="W2091" i="33"/>
  <c r="BD2091" i="33" s="1"/>
  <c r="V2091" i="33"/>
  <c r="BC2091" i="33" s="1"/>
  <c r="AA2092" i="33"/>
  <c r="BH2092" i="33" s="1"/>
  <c r="Z2092" i="33"/>
  <c r="BG2092" i="33" s="1"/>
  <c r="W2095" i="33"/>
  <c r="BD2095" i="33" s="1"/>
  <c r="V2095" i="33"/>
  <c r="BC2095" i="33" s="1"/>
  <c r="AA2096" i="33"/>
  <c r="BH2096" i="33" s="1"/>
  <c r="Z2096" i="33"/>
  <c r="BG2096" i="33" s="1"/>
  <c r="W2099" i="33"/>
  <c r="BD2099" i="33" s="1"/>
  <c r="V2099" i="33"/>
  <c r="BC2099" i="33" s="1"/>
  <c r="AA2100" i="33"/>
  <c r="BH2100" i="33" s="1"/>
  <c r="Z2100" i="33"/>
  <c r="BG2100" i="33" s="1"/>
  <c r="M2103" i="33"/>
  <c r="W2103" i="33"/>
  <c r="BD2103" i="33" s="1"/>
  <c r="V2103" i="33"/>
  <c r="AA2104" i="33"/>
  <c r="BH2104" i="33" s="1"/>
  <c r="Z2104" i="33"/>
  <c r="BG2104" i="33" s="1"/>
  <c r="W2107" i="33"/>
  <c r="BD2107" i="33" s="1"/>
  <c r="V2107" i="33"/>
  <c r="BC2107" i="33" s="1"/>
  <c r="AA2108" i="33"/>
  <c r="BH2108" i="33" s="1"/>
  <c r="Z2108" i="33"/>
  <c r="BG2108" i="33" s="1"/>
  <c r="W2111" i="33"/>
  <c r="BD2111" i="33" s="1"/>
  <c r="V2111" i="33"/>
  <c r="AA2112" i="33"/>
  <c r="BH2112" i="33" s="1"/>
  <c r="Z2112" i="33"/>
  <c r="BG2112" i="33" s="1"/>
  <c r="W2115" i="33"/>
  <c r="BD2115" i="33" s="1"/>
  <c r="V2115" i="33"/>
  <c r="BC2115" i="33" s="1"/>
  <c r="AA2116" i="33"/>
  <c r="BH2116" i="33" s="1"/>
  <c r="Z2116" i="33"/>
  <c r="BG2116" i="33" s="1"/>
  <c r="W2119" i="33"/>
  <c r="BD2119" i="33" s="1"/>
  <c r="V2119" i="33"/>
  <c r="AA2120" i="33"/>
  <c r="BH2120" i="33" s="1"/>
  <c r="Z2120" i="33"/>
  <c r="BG2120" i="33" s="1"/>
  <c r="W2123" i="33"/>
  <c r="BD2123" i="33" s="1"/>
  <c r="V2123" i="33"/>
  <c r="BC2123" i="33" s="1"/>
  <c r="AA2124" i="33"/>
  <c r="BH2124" i="33" s="1"/>
  <c r="Z2124" i="33"/>
  <c r="BG2124" i="33" s="1"/>
  <c r="W2127" i="33"/>
  <c r="BD2127" i="33" s="1"/>
  <c r="V2127" i="33"/>
  <c r="AA2128" i="33"/>
  <c r="BH2128" i="33" s="1"/>
  <c r="Z2128" i="33"/>
  <c r="BG2128" i="33" s="1"/>
  <c r="W2131" i="33"/>
  <c r="BD2131" i="33" s="1"/>
  <c r="V2131" i="33"/>
  <c r="BC2131" i="33" s="1"/>
  <c r="AA2132" i="33"/>
  <c r="BH2132" i="33" s="1"/>
  <c r="Z2132" i="33"/>
  <c r="BG2132" i="33" s="1"/>
  <c r="W2135" i="33"/>
  <c r="BD2135" i="33" s="1"/>
  <c r="V2135" i="33"/>
  <c r="AA2136" i="33"/>
  <c r="BH2136" i="33" s="1"/>
  <c r="Z2136" i="33"/>
  <c r="BG2136" i="33" s="1"/>
  <c r="W2139" i="33"/>
  <c r="BD2139" i="33" s="1"/>
  <c r="V2139" i="33"/>
  <c r="BC2139" i="33" s="1"/>
  <c r="AA2140" i="33"/>
  <c r="BH2140" i="33" s="1"/>
  <c r="Z2140" i="33"/>
  <c r="BG2140" i="33" s="1"/>
  <c r="W2143" i="33"/>
  <c r="BD2143" i="33" s="1"/>
  <c r="V2143" i="33"/>
  <c r="AA2144" i="33"/>
  <c r="BH2144" i="33" s="1"/>
  <c r="Z2144" i="33"/>
  <c r="BG2144" i="33" s="1"/>
  <c r="W2147" i="33"/>
  <c r="BD2147" i="33" s="1"/>
  <c r="V2147" i="33"/>
  <c r="BC2147" i="33" s="1"/>
  <c r="AA2148" i="33"/>
  <c r="BH2148" i="33" s="1"/>
  <c r="Z2148" i="33"/>
  <c r="BG2148" i="33" s="1"/>
  <c r="W2151" i="33"/>
  <c r="BD2151" i="33" s="1"/>
  <c r="V2151" i="33"/>
  <c r="AA2152" i="33"/>
  <c r="BH2152" i="33" s="1"/>
  <c r="Z2152" i="33"/>
  <c r="BG2152" i="33" s="1"/>
  <c r="W2155" i="33"/>
  <c r="BD2155" i="33" s="1"/>
  <c r="V2155" i="33"/>
  <c r="BC2155" i="33" s="1"/>
  <c r="AA2156" i="33"/>
  <c r="BH2156" i="33" s="1"/>
  <c r="Z2156" i="33"/>
  <c r="BG2156" i="33" s="1"/>
  <c r="W2159" i="33"/>
  <c r="BD2159" i="33" s="1"/>
  <c r="V2159" i="33"/>
  <c r="AA2160" i="33"/>
  <c r="BH2160" i="33" s="1"/>
  <c r="Z2160" i="33"/>
  <c r="BG2160" i="33" s="1"/>
  <c r="W2163" i="33"/>
  <c r="BD2163" i="33" s="1"/>
  <c r="V2163" i="33"/>
  <c r="BC2163" i="33" s="1"/>
  <c r="AA2164" i="33"/>
  <c r="BH2164" i="33" s="1"/>
  <c r="Z2164" i="33"/>
  <c r="BG2164" i="33" s="1"/>
  <c r="W2167" i="33"/>
  <c r="BD2167" i="33" s="1"/>
  <c r="V2167" i="33"/>
  <c r="AA2168" i="33"/>
  <c r="BH2168" i="33" s="1"/>
  <c r="Z2168" i="33"/>
  <c r="BG2168" i="33" s="1"/>
  <c r="W2171" i="33"/>
  <c r="BD2171" i="33" s="1"/>
  <c r="V2171" i="33"/>
  <c r="BC2171" i="33" s="1"/>
  <c r="AA2172" i="33"/>
  <c r="BH2172" i="33" s="1"/>
  <c r="Z2172" i="33"/>
  <c r="BG2172" i="33" s="1"/>
  <c r="W2175" i="33"/>
  <c r="BD2175" i="33" s="1"/>
  <c r="V2175" i="33"/>
  <c r="AA2176" i="33"/>
  <c r="BH2176" i="33" s="1"/>
  <c r="Z2176" i="33"/>
  <c r="BG2176" i="33" s="1"/>
  <c r="W2179" i="33"/>
  <c r="BD2179" i="33" s="1"/>
  <c r="V2179" i="33"/>
  <c r="BC2179" i="33" s="1"/>
  <c r="AA2180" i="33"/>
  <c r="BH2180" i="33" s="1"/>
  <c r="Z2180" i="33"/>
  <c r="BG2180" i="33" s="1"/>
  <c r="W2183" i="33"/>
  <c r="BD2183" i="33" s="1"/>
  <c r="V2183" i="33"/>
  <c r="AA2184" i="33"/>
  <c r="BH2184" i="33" s="1"/>
  <c r="Z2184" i="33"/>
  <c r="BG2184" i="33" s="1"/>
  <c r="W2187" i="33"/>
  <c r="BD2187" i="33" s="1"/>
  <c r="V2187" i="33"/>
  <c r="BC2187" i="33" s="1"/>
  <c r="AA2188" i="33"/>
  <c r="BH2188" i="33" s="1"/>
  <c r="Z2188" i="33"/>
  <c r="BG2188" i="33" s="1"/>
  <c r="W2191" i="33"/>
  <c r="BD2191" i="33" s="1"/>
  <c r="V2191" i="33"/>
  <c r="AA2192" i="33"/>
  <c r="BH2192" i="33" s="1"/>
  <c r="Z2192" i="33"/>
  <c r="BG2192" i="33" s="1"/>
  <c r="W2195" i="33"/>
  <c r="BD2195" i="33" s="1"/>
  <c r="V2195" i="33"/>
  <c r="BC2195" i="33" s="1"/>
  <c r="AA2196" i="33"/>
  <c r="BH2196" i="33" s="1"/>
  <c r="Z2196" i="33"/>
  <c r="BG2196" i="33" s="1"/>
  <c r="W2199" i="33"/>
  <c r="BD2199" i="33" s="1"/>
  <c r="V2199" i="33"/>
  <c r="AA2200" i="33"/>
  <c r="BH2200" i="33" s="1"/>
  <c r="Z2200" i="33"/>
  <c r="BG2200" i="33" s="1"/>
  <c r="W2203" i="33"/>
  <c r="BD2203" i="33" s="1"/>
  <c r="V2203" i="33"/>
  <c r="BC2203" i="33" s="1"/>
  <c r="AA2204" i="33"/>
  <c r="BH2204" i="33" s="1"/>
  <c r="Z2204" i="33"/>
  <c r="BG2204" i="33" s="1"/>
  <c r="W2207" i="33"/>
  <c r="BD2207" i="33" s="1"/>
  <c r="V2207" i="33"/>
  <c r="AA2208" i="33"/>
  <c r="BH2208" i="33" s="1"/>
  <c r="Z2208" i="33"/>
  <c r="BG2208" i="33" s="1"/>
  <c r="W2211" i="33"/>
  <c r="BD2211" i="33" s="1"/>
  <c r="V2211" i="33"/>
  <c r="BC2211" i="33" s="1"/>
  <c r="AA2212" i="33"/>
  <c r="BH2212" i="33" s="1"/>
  <c r="Z2212" i="33"/>
  <c r="BG2212" i="33" s="1"/>
  <c r="W2215" i="33"/>
  <c r="BD2215" i="33" s="1"/>
  <c r="V2215" i="33"/>
  <c r="AA2216" i="33"/>
  <c r="BH2216" i="33" s="1"/>
  <c r="Z2216" i="33"/>
  <c r="BG2216" i="33" s="1"/>
  <c r="W2219" i="33"/>
  <c r="BD2219" i="33" s="1"/>
  <c r="V2219" i="33"/>
  <c r="BC2219" i="33" s="1"/>
  <c r="AA2220" i="33"/>
  <c r="BH2220" i="33" s="1"/>
  <c r="Z2220" i="33"/>
  <c r="BG2220" i="33" s="1"/>
  <c r="W2223" i="33"/>
  <c r="BD2223" i="33" s="1"/>
  <c r="V2223" i="33"/>
  <c r="AA2224" i="33"/>
  <c r="BH2224" i="33" s="1"/>
  <c r="Z2224" i="33"/>
  <c r="BG2224" i="33" s="1"/>
  <c r="W2227" i="33"/>
  <c r="BD2227" i="33" s="1"/>
  <c r="V2227" i="33"/>
  <c r="BC2227" i="33" s="1"/>
  <c r="AA2228" i="33"/>
  <c r="BH2228" i="33" s="1"/>
  <c r="Z2228" i="33"/>
  <c r="BG2228" i="33" s="1"/>
  <c r="W2231" i="33"/>
  <c r="BD2231" i="33" s="1"/>
  <c r="V2231" i="33"/>
  <c r="AA2232" i="33"/>
  <c r="BH2232" i="33" s="1"/>
  <c r="Z2232" i="33"/>
  <c r="BG2232" i="33" s="1"/>
  <c r="W2235" i="33"/>
  <c r="BD2235" i="33" s="1"/>
  <c r="V2235" i="33"/>
  <c r="BC2235" i="33" s="1"/>
  <c r="AA2236" i="33"/>
  <c r="BH2236" i="33" s="1"/>
  <c r="Z2236" i="33"/>
  <c r="BG2236" i="33" s="1"/>
  <c r="W2239" i="33"/>
  <c r="BD2239" i="33" s="1"/>
  <c r="V2239" i="33"/>
  <c r="AA2240" i="33"/>
  <c r="BH2240" i="33" s="1"/>
  <c r="Z2240" i="33"/>
  <c r="BG2240" i="33" s="1"/>
  <c r="W2243" i="33"/>
  <c r="BD2243" i="33" s="1"/>
  <c r="V2243" i="33"/>
  <c r="BC2243" i="33" s="1"/>
  <c r="AA2244" i="33"/>
  <c r="BH2244" i="33" s="1"/>
  <c r="Z2244" i="33"/>
  <c r="BG2244" i="33" s="1"/>
  <c r="W2247" i="33"/>
  <c r="BD2247" i="33" s="1"/>
  <c r="V2247" i="33"/>
  <c r="AA2248" i="33"/>
  <c r="BH2248" i="33" s="1"/>
  <c r="Z2248" i="33"/>
  <c r="BG2248" i="33" s="1"/>
  <c r="W2251" i="33"/>
  <c r="BD2251" i="33" s="1"/>
  <c r="V2251" i="33"/>
  <c r="BC2251" i="33" s="1"/>
  <c r="AA2252" i="33"/>
  <c r="BH2252" i="33" s="1"/>
  <c r="Z2252" i="33"/>
  <c r="BG2252" i="33" s="1"/>
  <c r="W2255" i="33"/>
  <c r="BD2255" i="33" s="1"/>
  <c r="V2255" i="33"/>
  <c r="AA2256" i="33"/>
  <c r="BH2256" i="33" s="1"/>
  <c r="Z2256" i="33"/>
  <c r="BG2256" i="33" s="1"/>
  <c r="W2259" i="33"/>
  <c r="BD2259" i="33" s="1"/>
  <c r="V2259" i="33"/>
  <c r="BC2259" i="33" s="1"/>
  <c r="AA2260" i="33"/>
  <c r="BH2260" i="33" s="1"/>
  <c r="Z2260" i="33"/>
  <c r="BG2260" i="33" s="1"/>
  <c r="W2263" i="33"/>
  <c r="BD2263" i="33" s="1"/>
  <c r="V2263" i="33"/>
  <c r="AA2264" i="33"/>
  <c r="BH2264" i="33" s="1"/>
  <c r="Z2264" i="33"/>
  <c r="BG2264" i="33" s="1"/>
  <c r="W2267" i="33"/>
  <c r="BD2267" i="33" s="1"/>
  <c r="V2267" i="33"/>
  <c r="BC2267" i="33" s="1"/>
  <c r="AA2268" i="33"/>
  <c r="BH2268" i="33" s="1"/>
  <c r="Z2268" i="33"/>
  <c r="BG2268" i="33" s="1"/>
  <c r="W2271" i="33"/>
  <c r="BD2271" i="33" s="1"/>
  <c r="V2271" i="33"/>
  <c r="AA2272" i="33"/>
  <c r="BH2272" i="33" s="1"/>
  <c r="Z2272" i="33"/>
  <c r="BG2272" i="33" s="1"/>
  <c r="W2275" i="33"/>
  <c r="BD2275" i="33" s="1"/>
  <c r="V2275" i="33"/>
  <c r="BC2275" i="33" s="1"/>
  <c r="AA2276" i="33"/>
  <c r="BH2276" i="33" s="1"/>
  <c r="Z2276" i="33"/>
  <c r="BG2276" i="33" s="1"/>
  <c r="W2279" i="33"/>
  <c r="BD2279" i="33" s="1"/>
  <c r="V2279" i="33"/>
  <c r="AA2280" i="33"/>
  <c r="BH2280" i="33" s="1"/>
  <c r="Z2280" i="33"/>
  <c r="BG2280" i="33" s="1"/>
  <c r="W2283" i="33"/>
  <c r="BD2283" i="33" s="1"/>
  <c r="V2283" i="33"/>
  <c r="BC2283" i="33" s="1"/>
  <c r="Z2284" i="33"/>
  <c r="BG2284" i="33" s="1"/>
  <c r="AA2284" i="33"/>
  <c r="BH2284" i="33" s="1"/>
  <c r="W2287" i="33"/>
  <c r="BD2287" i="33" s="1"/>
  <c r="V2287" i="33"/>
  <c r="Z2288" i="33"/>
  <c r="BG2288" i="33" s="1"/>
  <c r="AA2288" i="33"/>
  <c r="BH2288" i="33" s="1"/>
  <c r="W2291" i="33"/>
  <c r="BD2291" i="33" s="1"/>
  <c r="V2291" i="33"/>
  <c r="BC2291" i="33" s="1"/>
  <c r="Z2292" i="33"/>
  <c r="BG2292" i="33" s="1"/>
  <c r="AA2292" i="33"/>
  <c r="BH2292" i="33" s="1"/>
  <c r="W2295" i="33"/>
  <c r="BD2295" i="33" s="1"/>
  <c r="V2295" i="33"/>
  <c r="Z2296" i="33"/>
  <c r="BG2296" i="33" s="1"/>
  <c r="AA2296" i="33"/>
  <c r="BH2296" i="33" s="1"/>
  <c r="W2299" i="33"/>
  <c r="BD2299" i="33" s="1"/>
  <c r="V2299" i="33"/>
  <c r="BC2299" i="33" s="1"/>
  <c r="Z2300" i="33"/>
  <c r="BG2300" i="33" s="1"/>
  <c r="AA2300" i="33"/>
  <c r="BH2300" i="33" s="1"/>
  <c r="W2303" i="33"/>
  <c r="BD2303" i="33" s="1"/>
  <c r="V2303" i="33"/>
  <c r="Z2304" i="33"/>
  <c r="BG2304" i="33" s="1"/>
  <c r="AA2304" i="33"/>
  <c r="BH2304" i="33" s="1"/>
  <c r="W2307" i="33"/>
  <c r="BD2307" i="33" s="1"/>
  <c r="V2307" i="33"/>
  <c r="BC2307" i="33" s="1"/>
  <c r="Z2308" i="33"/>
  <c r="BG2308" i="33" s="1"/>
  <c r="AA2308" i="33"/>
  <c r="BH2308" i="33" s="1"/>
  <c r="W2311" i="33"/>
  <c r="BD2311" i="33" s="1"/>
  <c r="V2311" i="33"/>
  <c r="Z2312" i="33"/>
  <c r="BG2312" i="33" s="1"/>
  <c r="AA2312" i="33"/>
  <c r="BH2312" i="33" s="1"/>
  <c r="W2315" i="33"/>
  <c r="BD2315" i="33" s="1"/>
  <c r="V2315" i="33"/>
  <c r="BC2315" i="33" s="1"/>
  <c r="Z2316" i="33"/>
  <c r="BG2316" i="33" s="1"/>
  <c r="AA2316" i="33"/>
  <c r="BH2316" i="33" s="1"/>
  <c r="W2319" i="33"/>
  <c r="BD2319" i="33" s="1"/>
  <c r="V2319" i="33"/>
  <c r="Z2320" i="33"/>
  <c r="BG2320" i="33" s="1"/>
  <c r="AA2320" i="33"/>
  <c r="BH2320" i="33" s="1"/>
  <c r="W2323" i="33"/>
  <c r="BD2323" i="33" s="1"/>
  <c r="V2323" i="33"/>
  <c r="BC2323" i="33" s="1"/>
  <c r="Z2324" i="33"/>
  <c r="BG2324" i="33" s="1"/>
  <c r="AA2324" i="33"/>
  <c r="BH2324" i="33" s="1"/>
  <c r="W2327" i="33"/>
  <c r="BD2327" i="33" s="1"/>
  <c r="V2327" i="33"/>
  <c r="Z2328" i="33"/>
  <c r="BG2328" i="33" s="1"/>
  <c r="AA2328" i="33"/>
  <c r="BH2328" i="33" s="1"/>
  <c r="W2331" i="33"/>
  <c r="BD2331" i="33" s="1"/>
  <c r="V2331" i="33"/>
  <c r="BC2331" i="33" s="1"/>
  <c r="Z2332" i="33"/>
  <c r="BG2332" i="33" s="1"/>
  <c r="AA2332" i="33"/>
  <c r="BH2332" i="33" s="1"/>
  <c r="W2335" i="33"/>
  <c r="BD2335" i="33" s="1"/>
  <c r="V2335" i="33"/>
  <c r="Z2336" i="33"/>
  <c r="BG2336" i="33" s="1"/>
  <c r="AA2336" i="33"/>
  <c r="BH2336" i="33" s="1"/>
  <c r="W2339" i="33"/>
  <c r="BD2339" i="33" s="1"/>
  <c r="V2339" i="33"/>
  <c r="BC2339" i="33" s="1"/>
  <c r="Z2340" i="33"/>
  <c r="BG2340" i="33" s="1"/>
  <c r="AA2340" i="33"/>
  <c r="BH2340" i="33" s="1"/>
  <c r="W2343" i="33"/>
  <c r="BD2343" i="33" s="1"/>
  <c r="V2343" i="33"/>
  <c r="Z2344" i="33"/>
  <c r="BG2344" i="33" s="1"/>
  <c r="AA2344" i="33"/>
  <c r="BH2344" i="33" s="1"/>
  <c r="W2347" i="33"/>
  <c r="BD2347" i="33" s="1"/>
  <c r="V2347" i="33"/>
  <c r="BC2347" i="33" s="1"/>
  <c r="Z2348" i="33"/>
  <c r="BG2348" i="33" s="1"/>
  <c r="AA2348" i="33"/>
  <c r="BH2348" i="33" s="1"/>
  <c r="W2351" i="33"/>
  <c r="BD2351" i="33" s="1"/>
  <c r="V2351" i="33"/>
  <c r="Z2352" i="33"/>
  <c r="BG2352" i="33" s="1"/>
  <c r="AA2352" i="33"/>
  <c r="BH2352" i="33" s="1"/>
  <c r="W2355" i="33"/>
  <c r="BD2355" i="33" s="1"/>
  <c r="V2355" i="33"/>
  <c r="BC2355" i="33" s="1"/>
  <c r="Z2356" i="33"/>
  <c r="BG2356" i="33" s="1"/>
  <c r="AA2356" i="33"/>
  <c r="BH2356" i="33" s="1"/>
  <c r="W2359" i="33"/>
  <c r="BD2359" i="33" s="1"/>
  <c r="V2359" i="33"/>
  <c r="AA2360" i="33"/>
  <c r="BH2360" i="33" s="1"/>
  <c r="Z2360" i="33"/>
  <c r="BG2360" i="33" s="1"/>
  <c r="W2363" i="33"/>
  <c r="BD2363" i="33" s="1"/>
  <c r="V2363" i="33"/>
  <c r="BC2363" i="33" s="1"/>
  <c r="AA2364" i="33"/>
  <c r="BH2364" i="33" s="1"/>
  <c r="Z2364" i="33"/>
  <c r="BG2364" i="33" s="1"/>
  <c r="W2367" i="33"/>
  <c r="BD2367" i="33" s="1"/>
  <c r="V2367" i="33"/>
  <c r="AA2368" i="33"/>
  <c r="BH2368" i="33" s="1"/>
  <c r="Z2368" i="33"/>
  <c r="BG2368" i="33" s="1"/>
  <c r="W2371" i="33"/>
  <c r="BD2371" i="33" s="1"/>
  <c r="V2371" i="33"/>
  <c r="BC2371" i="33" s="1"/>
  <c r="Z2372" i="33"/>
  <c r="BG2372" i="33" s="1"/>
  <c r="AA2372" i="33"/>
  <c r="BH2372" i="33" s="1"/>
  <c r="W2375" i="33"/>
  <c r="BD2375" i="33" s="1"/>
  <c r="V2375" i="33"/>
  <c r="AA2376" i="33"/>
  <c r="BH2376" i="33" s="1"/>
  <c r="Z2376" i="33"/>
  <c r="BG2376" i="33" s="1"/>
  <c r="W2379" i="33"/>
  <c r="BD2379" i="33" s="1"/>
  <c r="V2379" i="33"/>
  <c r="BC2379" i="33" s="1"/>
  <c r="AA2380" i="33"/>
  <c r="BH2380" i="33" s="1"/>
  <c r="Z2380" i="33"/>
  <c r="BG2380" i="33" s="1"/>
  <c r="W2383" i="33"/>
  <c r="BD2383" i="33" s="1"/>
  <c r="V2383" i="33"/>
  <c r="AA2384" i="33"/>
  <c r="BH2384" i="33" s="1"/>
  <c r="Z2384" i="33"/>
  <c r="BG2384" i="33" s="1"/>
  <c r="W2387" i="33"/>
  <c r="BD2387" i="33" s="1"/>
  <c r="V2387" i="33"/>
  <c r="BC2387" i="33" s="1"/>
  <c r="Z2388" i="33"/>
  <c r="BG2388" i="33" s="1"/>
  <c r="AA2388" i="33"/>
  <c r="BH2388" i="33" s="1"/>
  <c r="W2391" i="33"/>
  <c r="BD2391" i="33" s="1"/>
  <c r="V2391" i="33"/>
  <c r="AA2392" i="33"/>
  <c r="BH2392" i="33" s="1"/>
  <c r="Z2392" i="33"/>
  <c r="BG2392" i="33" s="1"/>
  <c r="W2395" i="33"/>
  <c r="BD2395" i="33" s="1"/>
  <c r="V2395" i="33"/>
  <c r="BC2395" i="33" s="1"/>
  <c r="AA2396" i="33"/>
  <c r="BH2396" i="33" s="1"/>
  <c r="Z2396" i="33"/>
  <c r="BG2396" i="33" s="1"/>
  <c r="W2399" i="33"/>
  <c r="BD2399" i="33" s="1"/>
  <c r="V2399" i="33"/>
  <c r="AA2400" i="33"/>
  <c r="BH2400" i="33" s="1"/>
  <c r="Z2400" i="33"/>
  <c r="BG2400" i="33" s="1"/>
  <c r="W2403" i="33"/>
  <c r="BD2403" i="33" s="1"/>
  <c r="V2403" i="33"/>
  <c r="BC2403" i="33" s="1"/>
  <c r="Z2404" i="33"/>
  <c r="BG2404" i="33" s="1"/>
  <c r="AA2404" i="33"/>
  <c r="BH2404" i="33" s="1"/>
  <c r="W2407" i="33"/>
  <c r="BD2407" i="33" s="1"/>
  <c r="V2407" i="33"/>
  <c r="AA2408" i="33"/>
  <c r="BH2408" i="33" s="1"/>
  <c r="Z2408" i="33"/>
  <c r="BG2408" i="33" s="1"/>
  <c r="U2411" i="33"/>
  <c r="BB2411" i="33" s="1"/>
  <c r="T2411" i="33"/>
  <c r="BA2411" i="33" s="1"/>
  <c r="Y2412" i="33"/>
  <c r="BF2412" i="33" s="1"/>
  <c r="X2412" i="33"/>
  <c r="BE2412" i="33" s="1"/>
  <c r="U2415" i="33"/>
  <c r="BB2415" i="33" s="1"/>
  <c r="T2415" i="33"/>
  <c r="BA2415" i="33" s="1"/>
  <c r="Y2416" i="33"/>
  <c r="BF2416" i="33" s="1"/>
  <c r="X2416" i="33"/>
  <c r="U2419" i="33"/>
  <c r="T2419" i="33"/>
  <c r="BA2419" i="33" s="1"/>
  <c r="X2420" i="33"/>
  <c r="BE2420" i="33" s="1"/>
  <c r="Y2420" i="33"/>
  <c r="BF2420" i="33" s="1"/>
  <c r="U2423" i="33"/>
  <c r="BB2423" i="33" s="1"/>
  <c r="T2423" i="33"/>
  <c r="BA2423" i="33" s="1"/>
  <c r="X2424" i="33"/>
  <c r="BE2424" i="33" s="1"/>
  <c r="Y2424" i="33"/>
  <c r="BF2424" i="33" s="1"/>
  <c r="U2427" i="33"/>
  <c r="T2427" i="33"/>
  <c r="BA2427" i="33" s="1"/>
  <c r="X2428" i="33"/>
  <c r="BE2428" i="33" s="1"/>
  <c r="Y2428" i="33"/>
  <c r="BF2428" i="33" s="1"/>
  <c r="U2431" i="33"/>
  <c r="BB2431" i="33" s="1"/>
  <c r="T2431" i="33"/>
  <c r="BA2431" i="33" s="1"/>
  <c r="X2432" i="33"/>
  <c r="BE2432" i="33" s="1"/>
  <c r="Y2432" i="33"/>
  <c r="BF2432" i="33" s="1"/>
  <c r="U2435" i="33"/>
  <c r="T2435" i="33"/>
  <c r="BA2435" i="33" s="1"/>
  <c r="X2436" i="33"/>
  <c r="BE2436" i="33" s="1"/>
  <c r="Y2436" i="33"/>
  <c r="BF2436" i="33" s="1"/>
  <c r="U2439" i="33"/>
  <c r="BB2439" i="33" s="1"/>
  <c r="T2439" i="33"/>
  <c r="BA2439" i="33" s="1"/>
  <c r="X2440" i="33"/>
  <c r="BE2440" i="33" s="1"/>
  <c r="Y2440" i="33"/>
  <c r="BF2440" i="33" s="1"/>
  <c r="U2443" i="33"/>
  <c r="T2443" i="33"/>
  <c r="BA2443" i="33" s="1"/>
  <c r="X2444" i="33"/>
  <c r="BE2444" i="33" s="1"/>
  <c r="Y2444" i="33"/>
  <c r="BF2444" i="33" s="1"/>
  <c r="U2447" i="33"/>
  <c r="BB2447" i="33" s="1"/>
  <c r="T2447" i="33"/>
  <c r="BA2447" i="33" s="1"/>
  <c r="X2448" i="33"/>
  <c r="BE2448" i="33" s="1"/>
  <c r="Y2448" i="33"/>
  <c r="BF2448" i="33" s="1"/>
  <c r="U2451" i="33"/>
  <c r="T2451" i="33"/>
  <c r="BA2451" i="33" s="1"/>
  <c r="X2452" i="33"/>
  <c r="BE2452" i="33" s="1"/>
  <c r="Y2452" i="33"/>
  <c r="BF2452" i="33" s="1"/>
  <c r="U2455" i="33"/>
  <c r="BB2455" i="33" s="1"/>
  <c r="T2455" i="33"/>
  <c r="BA2455" i="33" s="1"/>
  <c r="X2456" i="33"/>
  <c r="BE2456" i="33" s="1"/>
  <c r="Y2456" i="33"/>
  <c r="BF2456" i="33" s="1"/>
  <c r="U2459" i="33"/>
  <c r="T2459" i="33"/>
  <c r="BA2459" i="33" s="1"/>
  <c r="X2460" i="33"/>
  <c r="BE2460" i="33" s="1"/>
  <c r="Y2460" i="33"/>
  <c r="BF2460" i="33" s="1"/>
  <c r="U2463" i="33"/>
  <c r="BB2463" i="33" s="1"/>
  <c r="T2463" i="33"/>
  <c r="BA2463" i="33" s="1"/>
  <c r="X2464" i="33"/>
  <c r="BE2464" i="33" s="1"/>
  <c r="Y2464" i="33"/>
  <c r="BF2464" i="33" s="1"/>
  <c r="U2467" i="33"/>
  <c r="T2467" i="33"/>
  <c r="BA2467" i="33" s="1"/>
  <c r="X2468" i="33"/>
  <c r="BE2468" i="33" s="1"/>
  <c r="Y2468" i="33"/>
  <c r="BF2468" i="33" s="1"/>
  <c r="U2471" i="33"/>
  <c r="BB2471" i="33" s="1"/>
  <c r="T2471" i="33"/>
  <c r="BA2471" i="33" s="1"/>
  <c r="X2472" i="33"/>
  <c r="BE2472" i="33" s="1"/>
  <c r="Y2472" i="33"/>
  <c r="BF2472" i="33" s="1"/>
  <c r="U2475" i="33"/>
  <c r="T2475" i="33"/>
  <c r="BA2475" i="33" s="1"/>
  <c r="X2476" i="33"/>
  <c r="BE2476" i="33" s="1"/>
  <c r="Y2476" i="33"/>
  <c r="BF2476" i="33" s="1"/>
  <c r="U2479" i="33"/>
  <c r="BB2479" i="33" s="1"/>
  <c r="T2479" i="33"/>
  <c r="BA2479" i="33" s="1"/>
  <c r="X2480" i="33"/>
  <c r="BE2480" i="33" s="1"/>
  <c r="Y2480" i="33"/>
  <c r="BF2480" i="33" s="1"/>
  <c r="U2483" i="33"/>
  <c r="T2483" i="33"/>
  <c r="BA2483" i="33" s="1"/>
  <c r="X2484" i="33"/>
  <c r="BE2484" i="33" s="1"/>
  <c r="Y2484" i="33"/>
  <c r="BF2484" i="33" s="1"/>
  <c r="U2487" i="33"/>
  <c r="BB2487" i="33" s="1"/>
  <c r="T2487" i="33"/>
  <c r="BA2487" i="33" s="1"/>
  <c r="X2488" i="33"/>
  <c r="BE2488" i="33" s="1"/>
  <c r="Y2488" i="33"/>
  <c r="BF2488" i="33" s="1"/>
  <c r="U2491" i="33"/>
  <c r="T2491" i="33"/>
  <c r="BA2491" i="33" s="1"/>
  <c r="X2492" i="33"/>
  <c r="BE2492" i="33" s="1"/>
  <c r="Y2492" i="33"/>
  <c r="BF2492" i="33" s="1"/>
  <c r="U2495" i="33"/>
  <c r="BB2495" i="33" s="1"/>
  <c r="T2495" i="33"/>
  <c r="BA2495" i="33" s="1"/>
  <c r="X2496" i="33"/>
  <c r="BE2496" i="33" s="1"/>
  <c r="Y2496" i="33"/>
  <c r="BF2496" i="33" s="1"/>
  <c r="U2499" i="33"/>
  <c r="T2499" i="33"/>
  <c r="BA2499" i="33" s="1"/>
  <c r="X2500" i="33"/>
  <c r="BE2500" i="33" s="1"/>
  <c r="Y2500" i="33"/>
  <c r="BF2500" i="33" s="1"/>
  <c r="U2503" i="33"/>
  <c r="BB2503" i="33" s="1"/>
  <c r="T2503" i="33"/>
  <c r="BA2503" i="33" s="1"/>
  <c r="X2504" i="33"/>
  <c r="BE2504" i="33" s="1"/>
  <c r="Y2504" i="33"/>
  <c r="BF2504" i="33" s="1"/>
  <c r="U2507" i="33"/>
  <c r="T2507" i="33"/>
  <c r="BA2507" i="33" s="1"/>
  <c r="X2508" i="33"/>
  <c r="BE2508" i="33" s="1"/>
  <c r="Y2508" i="33"/>
  <c r="BF2508" i="33" s="1"/>
  <c r="U2511" i="33"/>
  <c r="BB2511" i="33" s="1"/>
  <c r="T2511" i="33"/>
  <c r="BA2511" i="33" s="1"/>
  <c r="X2512" i="33"/>
  <c r="BE2512" i="33" s="1"/>
  <c r="Y2512" i="33"/>
  <c r="BF2512" i="33" s="1"/>
  <c r="U2515" i="33"/>
  <c r="T2515" i="33"/>
  <c r="BA2515" i="33" s="1"/>
  <c r="X2516" i="33"/>
  <c r="BE2516" i="33" s="1"/>
  <c r="Y2516" i="33"/>
  <c r="BF2516" i="33" s="1"/>
  <c r="U2519" i="33"/>
  <c r="BB2519" i="33" s="1"/>
  <c r="T2519" i="33"/>
  <c r="BA2519" i="33" s="1"/>
  <c r="X2520" i="33"/>
  <c r="BE2520" i="33" s="1"/>
  <c r="Y2520" i="33"/>
  <c r="BF2520" i="33" s="1"/>
  <c r="U2523" i="33"/>
  <c r="T2523" i="33"/>
  <c r="BA2523" i="33" s="1"/>
  <c r="X2524" i="33"/>
  <c r="BE2524" i="33" s="1"/>
  <c r="Y2524" i="33"/>
  <c r="BF2524" i="33" s="1"/>
  <c r="U2527" i="33"/>
  <c r="BB2527" i="33" s="1"/>
  <c r="T2527" i="33"/>
  <c r="BA2527" i="33" s="1"/>
  <c r="X2528" i="33"/>
  <c r="BE2528" i="33" s="1"/>
  <c r="Y2528" i="33"/>
  <c r="BF2528" i="33" s="1"/>
  <c r="U2531" i="33"/>
  <c r="T2531" i="33"/>
  <c r="BA2531" i="33" s="1"/>
  <c r="X2532" i="33"/>
  <c r="BE2532" i="33" s="1"/>
  <c r="Y2532" i="33"/>
  <c r="BF2532" i="33" s="1"/>
  <c r="U2535" i="33"/>
  <c r="BB2535" i="33" s="1"/>
  <c r="T2535" i="33"/>
  <c r="BA2535" i="33" s="1"/>
  <c r="X2536" i="33"/>
  <c r="BE2536" i="33" s="1"/>
  <c r="Y2536" i="33"/>
  <c r="BF2536" i="33" s="1"/>
  <c r="U2539" i="33"/>
  <c r="T2539" i="33"/>
  <c r="BA2539" i="33" s="1"/>
  <c r="X2540" i="33"/>
  <c r="BE2540" i="33" s="1"/>
  <c r="Y2540" i="33"/>
  <c r="BF2540" i="33" s="1"/>
  <c r="U2543" i="33"/>
  <c r="BB2543" i="33" s="1"/>
  <c r="T2543" i="33"/>
  <c r="BA2543" i="33" s="1"/>
  <c r="X2544" i="33"/>
  <c r="BE2544" i="33" s="1"/>
  <c r="Y2544" i="33"/>
  <c r="BF2544" i="33" s="1"/>
  <c r="U2547" i="33"/>
  <c r="T2547" i="33"/>
  <c r="BA2547" i="33" s="1"/>
  <c r="X2548" i="33"/>
  <c r="BE2548" i="33" s="1"/>
  <c r="Y2548" i="33"/>
  <c r="BF2548" i="33" s="1"/>
  <c r="U2551" i="33"/>
  <c r="BB2551" i="33" s="1"/>
  <c r="T2551" i="33"/>
  <c r="BA2551" i="33" s="1"/>
  <c r="X2552" i="33"/>
  <c r="BE2552" i="33" s="1"/>
  <c r="Y2552" i="33"/>
  <c r="BF2552" i="33" s="1"/>
  <c r="U2555" i="33"/>
  <c r="T2555" i="33"/>
  <c r="BA2555" i="33" s="1"/>
  <c r="X2556" i="33"/>
  <c r="BE2556" i="33" s="1"/>
  <c r="Y2556" i="33"/>
  <c r="BF2556" i="33" s="1"/>
  <c r="U2559" i="33"/>
  <c r="BB2559" i="33" s="1"/>
  <c r="T2559" i="33"/>
  <c r="BA2559" i="33" s="1"/>
  <c r="X2560" i="33"/>
  <c r="BE2560" i="33" s="1"/>
  <c r="Y2560" i="33"/>
  <c r="BF2560" i="33" s="1"/>
  <c r="U2563" i="33"/>
  <c r="T2563" i="33"/>
  <c r="BA2563" i="33" s="1"/>
  <c r="X2564" i="33"/>
  <c r="BE2564" i="33" s="1"/>
  <c r="Y2564" i="33"/>
  <c r="BF2564" i="33" s="1"/>
  <c r="U2567" i="33"/>
  <c r="BB2567" i="33" s="1"/>
  <c r="T2567" i="33"/>
  <c r="BA2567" i="33" s="1"/>
  <c r="W2568" i="33"/>
  <c r="BD2568" i="33" s="1"/>
  <c r="V2568" i="33"/>
  <c r="BC2568" i="33" s="1"/>
  <c r="AA2569" i="33"/>
  <c r="BH2569" i="33" s="1"/>
  <c r="Z2569" i="33"/>
  <c r="BG2569" i="33" s="1"/>
  <c r="W2572" i="33"/>
  <c r="BD2572" i="33" s="1"/>
  <c r="V2572" i="33"/>
  <c r="BC2572" i="33" s="1"/>
  <c r="AA2573" i="33"/>
  <c r="Z2573" i="33"/>
  <c r="BG2573" i="33" s="1"/>
  <c r="W2576" i="33"/>
  <c r="BD2576" i="33" s="1"/>
  <c r="V2576" i="33"/>
  <c r="BC2576" i="33" s="1"/>
  <c r="AA2577" i="33"/>
  <c r="BH2577" i="33" s="1"/>
  <c r="Z2577" i="33"/>
  <c r="BG2577" i="33" s="1"/>
  <c r="W2580" i="33"/>
  <c r="BD2580" i="33" s="1"/>
  <c r="V2580" i="33"/>
  <c r="BC2580" i="33" s="1"/>
  <c r="AA2581" i="33"/>
  <c r="BH2581" i="33" s="1"/>
  <c r="Z2581" i="33"/>
  <c r="BG2581" i="33" s="1"/>
  <c r="W2584" i="33"/>
  <c r="BD2584" i="33" s="1"/>
  <c r="V2584" i="33"/>
  <c r="BC2584" i="33" s="1"/>
  <c r="AA2585" i="33"/>
  <c r="Z2585" i="33"/>
  <c r="W2588" i="33"/>
  <c r="BD2588" i="33" s="1"/>
  <c r="V2588" i="33"/>
  <c r="BC2588" i="33" s="1"/>
  <c r="AA2589" i="33"/>
  <c r="BH2589" i="33" s="1"/>
  <c r="Z2589" i="33"/>
  <c r="W2592" i="33"/>
  <c r="BD2592" i="33" s="1"/>
  <c r="V2592" i="33"/>
  <c r="BC2592" i="33" s="1"/>
  <c r="AA2593" i="33"/>
  <c r="Z2593" i="33"/>
  <c r="BG2593" i="33" s="1"/>
  <c r="W2596" i="33"/>
  <c r="BD2596" i="33" s="1"/>
  <c r="V2596" i="33"/>
  <c r="BC2596" i="33" s="1"/>
  <c r="AA2597" i="33"/>
  <c r="BH2597" i="33" s="1"/>
  <c r="Z2597" i="33"/>
  <c r="BG2597" i="33" s="1"/>
  <c r="W2600" i="33"/>
  <c r="BD2600" i="33" s="1"/>
  <c r="V2600" i="33"/>
  <c r="BC2600" i="33" s="1"/>
  <c r="AA2601" i="33"/>
  <c r="BH2601" i="33" s="1"/>
  <c r="Z2601" i="33"/>
  <c r="BG2601" i="33" s="1"/>
  <c r="W2604" i="33"/>
  <c r="BD2604" i="33" s="1"/>
  <c r="V2604" i="33"/>
  <c r="BC2604" i="33" s="1"/>
  <c r="AA2605" i="33"/>
  <c r="BH2605" i="33" s="1"/>
  <c r="Z2605" i="33"/>
  <c r="BG2605" i="33" s="1"/>
  <c r="W2608" i="33"/>
  <c r="BD2608" i="33" s="1"/>
  <c r="V2608" i="33"/>
  <c r="BC2608" i="33" s="1"/>
  <c r="AA2609" i="33"/>
  <c r="BH2609" i="33" s="1"/>
  <c r="Z2609" i="33"/>
  <c r="W2612" i="33"/>
  <c r="BD2612" i="33" s="1"/>
  <c r="V2612" i="33"/>
  <c r="BC2612" i="33" s="1"/>
  <c r="AA2613" i="33"/>
  <c r="Z2613" i="33"/>
  <c r="BG2613" i="33" s="1"/>
  <c r="W2616" i="33"/>
  <c r="BD2616" i="33" s="1"/>
  <c r="V2616" i="33"/>
  <c r="BC2616" i="33" s="1"/>
  <c r="AA2617" i="33"/>
  <c r="Z2617" i="33"/>
  <c r="W2620" i="33"/>
  <c r="BD2620" i="33" s="1"/>
  <c r="V2620" i="33"/>
  <c r="BC2620" i="33" s="1"/>
  <c r="AA2621" i="33"/>
  <c r="BH2621" i="33" s="1"/>
  <c r="Z2621" i="33"/>
  <c r="BG2621" i="33" s="1"/>
  <c r="W2624" i="33"/>
  <c r="BD2624" i="33" s="1"/>
  <c r="V2624" i="33"/>
  <c r="BC2624" i="33" s="1"/>
  <c r="AA2625" i="33"/>
  <c r="Z2625" i="33"/>
  <c r="W2628" i="33"/>
  <c r="BD2628" i="33" s="1"/>
  <c r="V2628" i="33"/>
  <c r="BC2628" i="33" s="1"/>
  <c r="AA2629" i="33"/>
  <c r="BH2629" i="33" s="1"/>
  <c r="Z2629" i="33"/>
  <c r="BG2629" i="33" s="1"/>
  <c r="W2632" i="33"/>
  <c r="BD2632" i="33" s="1"/>
  <c r="V2632" i="33"/>
  <c r="BC2632" i="33" s="1"/>
  <c r="AA2633" i="33"/>
  <c r="BH2633" i="33" s="1"/>
  <c r="Z2633" i="33"/>
  <c r="BG2633" i="33" s="1"/>
  <c r="W2636" i="33"/>
  <c r="BD2636" i="33" s="1"/>
  <c r="V2636" i="33"/>
  <c r="BC2636" i="33" s="1"/>
  <c r="AA2637" i="33"/>
  <c r="BH2637" i="33" s="1"/>
  <c r="Z2637" i="33"/>
  <c r="BG2637" i="33" s="1"/>
  <c r="W2640" i="33"/>
  <c r="BD2640" i="33" s="1"/>
  <c r="V2640" i="33"/>
  <c r="BC2640" i="33" s="1"/>
  <c r="AA2641" i="33"/>
  <c r="Z2641" i="33"/>
  <c r="W2644" i="33"/>
  <c r="BD2644" i="33" s="1"/>
  <c r="V2644" i="33"/>
  <c r="BC2644" i="33" s="1"/>
  <c r="AA2645" i="33"/>
  <c r="Z2645" i="33"/>
  <c r="BG2645" i="33" s="1"/>
  <c r="W2648" i="33"/>
  <c r="BD2648" i="33" s="1"/>
  <c r="V2648" i="33"/>
  <c r="BC2648" i="33" s="1"/>
  <c r="AA2649" i="33"/>
  <c r="BH2649" i="33" s="1"/>
  <c r="Z2649" i="33"/>
  <c r="BG2649" i="33" s="1"/>
  <c r="W2652" i="33"/>
  <c r="BD2652" i="33" s="1"/>
  <c r="V2652" i="33"/>
  <c r="BC2652" i="33" s="1"/>
  <c r="AA2653" i="33"/>
  <c r="BH2653" i="33" s="1"/>
  <c r="Z2653" i="33"/>
  <c r="BG2653" i="33" s="1"/>
  <c r="W2656" i="33"/>
  <c r="BD2656" i="33" s="1"/>
  <c r="V2656" i="33"/>
  <c r="BC2656" i="33" s="1"/>
  <c r="AA2657" i="33"/>
  <c r="BH2657" i="33" s="1"/>
  <c r="Z2657" i="33"/>
  <c r="BG2657" i="33" s="1"/>
  <c r="W2660" i="33"/>
  <c r="BD2660" i="33" s="1"/>
  <c r="V2660" i="33"/>
  <c r="BC2660" i="33" s="1"/>
  <c r="AA2661" i="33"/>
  <c r="BH2661" i="33" s="1"/>
  <c r="Z2661" i="33"/>
  <c r="W2664" i="33"/>
  <c r="BD2664" i="33" s="1"/>
  <c r="V2664" i="33"/>
  <c r="BC2664" i="33" s="1"/>
  <c r="AA2665" i="33"/>
  <c r="Z2665" i="33"/>
  <c r="W2668" i="33"/>
  <c r="BD2668" i="33" s="1"/>
  <c r="V2668" i="33"/>
  <c r="BC2668" i="33" s="1"/>
  <c r="AA2669" i="33"/>
  <c r="BH2669" i="33" s="1"/>
  <c r="Z2669" i="33"/>
  <c r="BG2669" i="33" s="1"/>
  <c r="W2672" i="33"/>
  <c r="BD2672" i="33" s="1"/>
  <c r="V2672" i="33"/>
  <c r="BC2672" i="33" s="1"/>
  <c r="AA2673" i="33"/>
  <c r="BH2673" i="33" s="1"/>
  <c r="Z2673" i="33"/>
  <c r="BG2673" i="33" s="1"/>
  <c r="W2676" i="33"/>
  <c r="BD2676" i="33" s="1"/>
  <c r="V2676" i="33"/>
  <c r="BC2676" i="33" s="1"/>
  <c r="AA2677" i="33"/>
  <c r="BH2677" i="33" s="1"/>
  <c r="Z2677" i="33"/>
  <c r="BG2677" i="33" s="1"/>
  <c r="W2680" i="33"/>
  <c r="BD2680" i="33" s="1"/>
  <c r="V2680" i="33"/>
  <c r="BC2680" i="33" s="1"/>
  <c r="AA2681" i="33"/>
  <c r="BH2681" i="33" s="1"/>
  <c r="Z2681" i="33"/>
  <c r="BG2681" i="33" s="1"/>
  <c r="W2684" i="33"/>
  <c r="BD2684" i="33" s="1"/>
  <c r="V2684" i="33"/>
  <c r="BC2684" i="33" s="1"/>
  <c r="AA2685" i="33"/>
  <c r="Z2685" i="33"/>
  <c r="BG2685" i="33" s="1"/>
  <c r="W2688" i="33"/>
  <c r="BD2688" i="33" s="1"/>
  <c r="V2688" i="33"/>
  <c r="BC2688" i="33" s="1"/>
  <c r="AA2689" i="33"/>
  <c r="BH2689" i="33" s="1"/>
  <c r="Z2689" i="33"/>
  <c r="BG2689" i="33" s="1"/>
  <c r="W2692" i="33"/>
  <c r="BD2692" i="33" s="1"/>
  <c r="V2692" i="33"/>
  <c r="BC2692" i="33" s="1"/>
  <c r="AA2693" i="33"/>
  <c r="BH2693" i="33" s="1"/>
  <c r="Z2693" i="33"/>
  <c r="BG2693" i="33" s="1"/>
  <c r="W2696" i="33"/>
  <c r="BD2696" i="33" s="1"/>
  <c r="V2696" i="33"/>
  <c r="AA2697" i="33"/>
  <c r="Z2697" i="33"/>
  <c r="W2700" i="33"/>
  <c r="BD2700" i="33" s="1"/>
  <c r="V2700" i="33"/>
  <c r="BC2700" i="33" s="1"/>
  <c r="AA2701" i="33"/>
  <c r="Z2701" i="33"/>
  <c r="BG2701" i="33" s="1"/>
  <c r="W2704" i="33"/>
  <c r="BD2704" i="33" s="1"/>
  <c r="V2704" i="33"/>
  <c r="AA2705" i="33"/>
  <c r="BH2705" i="33" s="1"/>
  <c r="Z2705" i="33"/>
  <c r="BG2705" i="33" s="1"/>
  <c r="W2708" i="33"/>
  <c r="BD2708" i="33" s="1"/>
  <c r="V2708" i="33"/>
  <c r="BC2708" i="33" s="1"/>
  <c r="AA2709" i="33"/>
  <c r="BH2709" i="33" s="1"/>
  <c r="Z2709" i="33"/>
  <c r="W2712" i="33"/>
  <c r="BD2712" i="33" s="1"/>
  <c r="V2712" i="33"/>
  <c r="AA2713" i="33"/>
  <c r="Z2713" i="33"/>
  <c r="BG2713" i="33" s="1"/>
  <c r="W2716" i="33"/>
  <c r="BD2716" i="33" s="1"/>
  <c r="V2716" i="33"/>
  <c r="BC2716" i="33" s="1"/>
  <c r="AA2717" i="33"/>
  <c r="BH2717" i="33" s="1"/>
  <c r="Z2717" i="33"/>
  <c r="BG2717" i="33" s="1"/>
  <c r="W2720" i="33"/>
  <c r="BD2720" i="33" s="1"/>
  <c r="V2720" i="33"/>
  <c r="AA2721" i="33"/>
  <c r="BH2721" i="33" s="1"/>
  <c r="Z2721" i="33"/>
  <c r="BG2721" i="33" s="1"/>
  <c r="W2724" i="33"/>
  <c r="BD2724" i="33" s="1"/>
  <c r="V2724" i="33"/>
  <c r="BC2724" i="33" s="1"/>
  <c r="AA2725" i="33"/>
  <c r="BH2725" i="33" s="1"/>
  <c r="Z2725" i="33"/>
  <c r="BG2725" i="33" s="1"/>
  <c r="W2728" i="33"/>
  <c r="BD2728" i="33" s="1"/>
  <c r="V2728" i="33"/>
  <c r="AA2729" i="33"/>
  <c r="BH2729" i="33" s="1"/>
  <c r="Z2729" i="33"/>
  <c r="BG2729" i="33" s="1"/>
  <c r="W2732" i="33"/>
  <c r="BD2732" i="33" s="1"/>
  <c r="V2732" i="33"/>
  <c r="BC2732" i="33" s="1"/>
  <c r="AA2733" i="33"/>
  <c r="BH2733" i="33" s="1"/>
  <c r="Z2733" i="33"/>
  <c r="W2736" i="33"/>
  <c r="BD2736" i="33" s="1"/>
  <c r="V2736" i="33"/>
  <c r="AA2737" i="33"/>
  <c r="Z2737" i="33"/>
  <c r="W2740" i="33"/>
  <c r="BD2740" i="33" s="1"/>
  <c r="V2740" i="33"/>
  <c r="BC2740" i="33" s="1"/>
  <c r="AA2741" i="33"/>
  <c r="BH2741" i="33" s="1"/>
  <c r="Z2741" i="33"/>
  <c r="BG2741" i="33" s="1"/>
  <c r="W2744" i="33"/>
  <c r="BD2744" i="33" s="1"/>
  <c r="V2744" i="33"/>
  <c r="AA2745" i="33"/>
  <c r="BH2745" i="33" s="1"/>
  <c r="Z2745" i="33"/>
  <c r="BG2745" i="33" s="1"/>
  <c r="W2748" i="33"/>
  <c r="BD2748" i="33" s="1"/>
  <c r="V2748" i="33"/>
  <c r="BC2748" i="33" s="1"/>
  <c r="AA2749" i="33"/>
  <c r="BH2749" i="33" s="1"/>
  <c r="Z2749" i="33"/>
  <c r="W2752" i="33"/>
  <c r="BD2752" i="33" s="1"/>
  <c r="V2752" i="33"/>
  <c r="AA2753" i="33"/>
  <c r="BH2753" i="33" s="1"/>
  <c r="Z2753" i="33"/>
  <c r="BG2753" i="33" s="1"/>
  <c r="V2756" i="33"/>
  <c r="BC2756" i="33" s="1"/>
  <c r="W2756" i="33"/>
  <c r="BD2756" i="33" s="1"/>
  <c r="AA2757" i="33"/>
  <c r="BH2757" i="33" s="1"/>
  <c r="Z2757" i="33"/>
  <c r="V2760" i="33"/>
  <c r="BC2760" i="33" s="1"/>
  <c r="W2760" i="33"/>
  <c r="BD2760" i="33" s="1"/>
  <c r="AA2761" i="33"/>
  <c r="Z2761" i="33"/>
  <c r="V2764" i="33"/>
  <c r="BC2764" i="33" s="1"/>
  <c r="W2764" i="33"/>
  <c r="BD2764" i="33" s="1"/>
  <c r="AA2765" i="33"/>
  <c r="BH2765" i="33" s="1"/>
  <c r="Z2765" i="33"/>
  <c r="BG2765" i="33" s="1"/>
  <c r="W2768" i="33"/>
  <c r="BD2768" i="33" s="1"/>
  <c r="V2768" i="33"/>
  <c r="AA2769" i="33"/>
  <c r="BH2769" i="33" s="1"/>
  <c r="Z2769" i="33"/>
  <c r="BG2769" i="33" s="1"/>
  <c r="V2772" i="33"/>
  <c r="BC2772" i="33" s="1"/>
  <c r="W2772" i="33"/>
  <c r="BD2772" i="33" s="1"/>
  <c r="AA2773" i="33"/>
  <c r="BH2773" i="33" s="1"/>
  <c r="Z2773" i="33"/>
  <c r="W2776" i="33"/>
  <c r="BD2776" i="33" s="1"/>
  <c r="V2776" i="33"/>
  <c r="AA2777" i="33"/>
  <c r="Z2777" i="33"/>
  <c r="W2780" i="33"/>
  <c r="BD2780" i="33" s="1"/>
  <c r="V2780" i="33"/>
  <c r="BC2780" i="33" s="1"/>
  <c r="AA2781" i="33"/>
  <c r="BH2781" i="33" s="1"/>
  <c r="Z2781" i="33"/>
  <c r="W2784" i="33"/>
  <c r="BD2784" i="33" s="1"/>
  <c r="V2784" i="33"/>
  <c r="AA2785" i="33"/>
  <c r="BH2785" i="33" s="1"/>
  <c r="Z2785" i="33"/>
  <c r="BG2785" i="33" s="1"/>
  <c r="V2788" i="33"/>
  <c r="BC2788" i="33" s="1"/>
  <c r="W2788" i="33"/>
  <c r="BD2788" i="33" s="1"/>
  <c r="AA2789" i="33"/>
  <c r="BH2789" i="33" s="1"/>
  <c r="Z2789" i="33"/>
  <c r="BG2789" i="33" s="1"/>
  <c r="W2792" i="33"/>
  <c r="BD2792" i="33" s="1"/>
  <c r="V2792" i="33"/>
  <c r="AA2793" i="33"/>
  <c r="BH2793" i="33" s="1"/>
  <c r="Z2793" i="33"/>
  <c r="BG2793" i="33" s="1"/>
  <c r="W2796" i="33"/>
  <c r="BD2796" i="33" s="1"/>
  <c r="V2796" i="33"/>
  <c r="BC2796" i="33" s="1"/>
  <c r="Z2797" i="33"/>
  <c r="BG2797" i="33" s="1"/>
  <c r="AA2797" i="33"/>
  <c r="BH2797" i="33" s="1"/>
  <c r="W2800" i="33"/>
  <c r="BD2800" i="33" s="1"/>
  <c r="V2800" i="33"/>
  <c r="Z2801" i="33"/>
  <c r="BG2801" i="33" s="1"/>
  <c r="AA2801" i="33"/>
  <c r="BH2801" i="33" s="1"/>
  <c r="W2804" i="33"/>
  <c r="BD2804" i="33" s="1"/>
  <c r="V2804" i="33"/>
  <c r="BC2804" i="33" s="1"/>
  <c r="Z2805" i="33"/>
  <c r="BG2805" i="33" s="1"/>
  <c r="AA2805" i="33"/>
  <c r="BH2805" i="33" s="1"/>
  <c r="W2808" i="33"/>
  <c r="BD2808" i="33" s="1"/>
  <c r="V2808" i="33"/>
  <c r="Z2809" i="33"/>
  <c r="AA2809" i="33"/>
  <c r="W2812" i="33"/>
  <c r="BD2812" i="33" s="1"/>
  <c r="V2812" i="33"/>
  <c r="BC2812" i="33" s="1"/>
  <c r="Z2813" i="33"/>
  <c r="BG2813" i="33" s="1"/>
  <c r="AA2813" i="33"/>
  <c r="BH2813" i="33" s="1"/>
  <c r="W2816" i="33"/>
  <c r="BD2816" i="33" s="1"/>
  <c r="V2816" i="33"/>
  <c r="Z2817" i="33"/>
  <c r="BG2817" i="33" s="1"/>
  <c r="AA2817" i="33"/>
  <c r="BH2817" i="33" s="1"/>
  <c r="W2820" i="33"/>
  <c r="BD2820" i="33" s="1"/>
  <c r="V2820" i="33"/>
  <c r="BC2820" i="33" s="1"/>
  <c r="Z2821" i="33"/>
  <c r="BG2821" i="33" s="1"/>
  <c r="AA2821" i="33"/>
  <c r="BH2821" i="33" s="1"/>
  <c r="W2824" i="33"/>
  <c r="BD2824" i="33" s="1"/>
  <c r="V2824" i="33"/>
  <c r="Z2825" i="33"/>
  <c r="BG2825" i="33" s="1"/>
  <c r="AA2825" i="33"/>
  <c r="BH2825" i="33" s="1"/>
  <c r="W2828" i="33"/>
  <c r="BD2828" i="33" s="1"/>
  <c r="V2828" i="33"/>
  <c r="BC2828" i="33" s="1"/>
  <c r="Z2829" i="33"/>
  <c r="BG2829" i="33" s="1"/>
  <c r="AA2829" i="33"/>
  <c r="BH2829" i="33" s="1"/>
  <c r="W2832" i="33"/>
  <c r="BD2832" i="33" s="1"/>
  <c r="V2832" i="33"/>
  <c r="Z2833" i="33"/>
  <c r="BG2833" i="33" s="1"/>
  <c r="AA2833" i="33"/>
  <c r="W2836" i="33"/>
  <c r="BD2836" i="33" s="1"/>
  <c r="V2836" i="33"/>
  <c r="BC2836" i="33" s="1"/>
  <c r="Z2837" i="33"/>
  <c r="BG2837" i="33" s="1"/>
  <c r="AA2837" i="33"/>
  <c r="BH2837" i="33" s="1"/>
  <c r="W2840" i="33"/>
  <c r="BD2840" i="33" s="1"/>
  <c r="V2840" i="33"/>
  <c r="Z2841" i="33"/>
  <c r="BG2841" i="33" s="1"/>
  <c r="AA2841" i="33"/>
  <c r="BH2841" i="33" s="1"/>
  <c r="W2844" i="33"/>
  <c r="BD2844" i="33" s="1"/>
  <c r="V2844" i="33"/>
  <c r="BC2844" i="33" s="1"/>
  <c r="Z2845" i="33"/>
  <c r="BG2845" i="33" s="1"/>
  <c r="AA2845" i="33"/>
  <c r="BH2845" i="33" s="1"/>
  <c r="W2848" i="33"/>
  <c r="BD2848" i="33" s="1"/>
  <c r="V2848" i="33"/>
  <c r="Z2849" i="33"/>
  <c r="AA2849" i="33"/>
  <c r="W2852" i="33"/>
  <c r="BD2852" i="33" s="1"/>
  <c r="V2852" i="33"/>
  <c r="BC2852" i="33" s="1"/>
  <c r="Z2853" i="33"/>
  <c r="BG2853" i="33" s="1"/>
  <c r="AA2853" i="33"/>
  <c r="BH2853" i="33" s="1"/>
  <c r="W2856" i="33"/>
  <c r="BD2856" i="33" s="1"/>
  <c r="V2856" i="33"/>
  <c r="Z2857" i="33"/>
  <c r="BG2857" i="33" s="1"/>
  <c r="AA2857" i="33"/>
  <c r="BH2857" i="33" s="1"/>
  <c r="W2860" i="33"/>
  <c r="BD2860" i="33" s="1"/>
  <c r="V2860" i="33"/>
  <c r="BC2860" i="33" s="1"/>
  <c r="Z2861" i="33"/>
  <c r="BG2861" i="33" s="1"/>
  <c r="AA2861" i="33"/>
  <c r="BH2861" i="33" s="1"/>
  <c r="W2864" i="33"/>
  <c r="BD2864" i="33" s="1"/>
  <c r="V2864" i="33"/>
  <c r="W2947" i="33"/>
  <c r="BD2947" i="33" s="1"/>
  <c r="V2947" i="33"/>
  <c r="BC2947" i="33" s="1"/>
  <c r="Z2948" i="33"/>
  <c r="AA2948" i="33"/>
  <c r="BH2948" i="33" s="1"/>
  <c r="W2951" i="33"/>
  <c r="BD2951" i="33" s="1"/>
  <c r="V2951" i="33"/>
  <c r="BC2951" i="33" s="1"/>
  <c r="Z2952" i="33"/>
  <c r="AA2952" i="33"/>
  <c r="W2955" i="33"/>
  <c r="BD2955" i="33" s="1"/>
  <c r="V2955" i="33"/>
  <c r="BC2955" i="33" s="1"/>
  <c r="Z2956" i="33"/>
  <c r="AA2956" i="33"/>
  <c r="BH2956" i="33" s="1"/>
  <c r="U2959" i="33"/>
  <c r="BB2959" i="33" s="1"/>
  <c r="T2959" i="33"/>
  <c r="BA2959" i="33" s="1"/>
  <c r="Y2960" i="33"/>
  <c r="BF2960" i="33" s="1"/>
  <c r="X2960" i="33"/>
  <c r="BE2960" i="33" s="1"/>
  <c r="U2963" i="33"/>
  <c r="BB2963" i="33" s="1"/>
  <c r="T2963" i="33"/>
  <c r="BA2963" i="33" s="1"/>
  <c r="Y2964" i="33"/>
  <c r="X2964" i="33"/>
  <c r="BE2964" i="33" s="1"/>
  <c r="U2967" i="33"/>
  <c r="BB2967" i="33" s="1"/>
  <c r="T2967" i="33"/>
  <c r="BA2967" i="33" s="1"/>
  <c r="Y2968" i="33"/>
  <c r="BF2968" i="33" s="1"/>
  <c r="X2968" i="33"/>
  <c r="BE2968" i="33" s="1"/>
  <c r="U2971" i="33"/>
  <c r="BB2971" i="33" s="1"/>
  <c r="T2971" i="33"/>
  <c r="Y2972" i="33"/>
  <c r="X2972" i="33"/>
  <c r="U2975" i="33"/>
  <c r="BB2975" i="33" s="1"/>
  <c r="T2975" i="33"/>
  <c r="BA2975" i="33" s="1"/>
  <c r="Y2976" i="33"/>
  <c r="BF2976" i="33" s="1"/>
  <c r="X2976" i="33"/>
  <c r="BE2976" i="33" s="1"/>
  <c r="U2979" i="33"/>
  <c r="BB2979" i="33" s="1"/>
  <c r="T2979" i="33"/>
  <c r="BA2979" i="33" s="1"/>
  <c r="Y2980" i="33"/>
  <c r="BF2980" i="33" s="1"/>
  <c r="X2980" i="33"/>
  <c r="BE2980" i="33" s="1"/>
  <c r="U2983" i="33"/>
  <c r="BB2983" i="33" s="1"/>
  <c r="T2983" i="33"/>
  <c r="BA2983" i="33" s="1"/>
  <c r="X2984" i="33"/>
  <c r="BE2984" i="33" s="1"/>
  <c r="Y2984" i="33"/>
  <c r="BF2984" i="33" s="1"/>
  <c r="U2987" i="33"/>
  <c r="T2987" i="33"/>
  <c r="X2988" i="33"/>
  <c r="BE2988" i="33" s="1"/>
  <c r="Y2988" i="33"/>
  <c r="U2991" i="33"/>
  <c r="BB2991" i="33" s="1"/>
  <c r="T2991" i="33"/>
  <c r="BA2991" i="33" s="1"/>
  <c r="X2992" i="33"/>
  <c r="BE2992" i="33" s="1"/>
  <c r="BI2992" i="33" s="1"/>
  <c r="Y2992" i="33"/>
  <c r="BF2992" i="33" s="1"/>
  <c r="U2995" i="33"/>
  <c r="BB2995" i="33" s="1"/>
  <c r="T2995" i="33"/>
  <c r="BA2995" i="33" s="1"/>
  <c r="X2996" i="33"/>
  <c r="BE2996" i="33" s="1"/>
  <c r="Y2996" i="33"/>
  <c r="BF2996" i="33" s="1"/>
  <c r="U2999" i="33"/>
  <c r="BB2999" i="33" s="1"/>
  <c r="T2999" i="33"/>
  <c r="BA2999" i="33" s="1"/>
  <c r="X3000" i="33"/>
  <c r="BE3000" i="33" s="1"/>
  <c r="Y3000" i="33"/>
  <c r="BF3000" i="33" s="1"/>
  <c r="U3003" i="33"/>
  <c r="BB3003" i="33" s="1"/>
  <c r="T3003" i="33"/>
  <c r="BA3003" i="33" s="1"/>
  <c r="X3004" i="33"/>
  <c r="Y3004" i="33"/>
  <c r="U3007" i="33"/>
  <c r="BB3007" i="33" s="1"/>
  <c r="T3007" i="33"/>
  <c r="BA3007" i="33" s="1"/>
  <c r="X3008" i="33"/>
  <c r="BE3008" i="33" s="1"/>
  <c r="BI3008" i="33" s="1"/>
  <c r="Y3008" i="33"/>
  <c r="BF3008" i="33" s="1"/>
  <c r="U3011" i="33"/>
  <c r="BB3011" i="33" s="1"/>
  <c r="T3011" i="33"/>
  <c r="BA3011" i="33" s="1"/>
  <c r="X3012" i="33"/>
  <c r="BE3012" i="33" s="1"/>
  <c r="Y3012" i="33"/>
  <c r="BF3012" i="33" s="1"/>
  <c r="U3015" i="33"/>
  <c r="BB3015" i="33" s="1"/>
  <c r="T3015" i="33"/>
  <c r="BA3015" i="33" s="1"/>
  <c r="X3016" i="33"/>
  <c r="BE3016" i="33" s="1"/>
  <c r="Y3016" i="33"/>
  <c r="BF3016" i="33" s="1"/>
  <c r="U3019" i="33"/>
  <c r="T3019" i="33"/>
  <c r="X3020" i="33"/>
  <c r="Y3020" i="33"/>
  <c r="BF3020" i="33" s="1"/>
  <c r="U3023" i="33"/>
  <c r="BB3023" i="33" s="1"/>
  <c r="T3023" i="33"/>
  <c r="BA3023" i="33" s="1"/>
  <c r="X3024" i="33"/>
  <c r="BE3024" i="33" s="1"/>
  <c r="BI3024" i="33" s="1"/>
  <c r="Y3024" i="33"/>
  <c r="BF3024" i="33" s="1"/>
  <c r="U3027" i="33"/>
  <c r="T3027" i="33"/>
  <c r="BA3027" i="33" s="1"/>
  <c r="X3028" i="33"/>
  <c r="BE3028" i="33" s="1"/>
  <c r="Y3028" i="33"/>
  <c r="BF3028" i="33" s="1"/>
  <c r="U3031" i="33"/>
  <c r="BB3031" i="33" s="1"/>
  <c r="T3031" i="33"/>
  <c r="BA3031" i="33" s="1"/>
  <c r="X3032" i="33"/>
  <c r="BE3032" i="33" s="1"/>
  <c r="Y3032" i="33"/>
  <c r="BF3032" i="33" s="1"/>
  <c r="U3035" i="33"/>
  <c r="T3035" i="33"/>
  <c r="BA3035" i="33" s="1"/>
  <c r="X3036" i="33"/>
  <c r="Y3036" i="33"/>
  <c r="U3039" i="33"/>
  <c r="BB3039" i="33" s="1"/>
  <c r="T3039" i="33"/>
  <c r="BA3039" i="33" s="1"/>
  <c r="X3040" i="33"/>
  <c r="BE3040" i="33" s="1"/>
  <c r="BI3040" i="33" s="1"/>
  <c r="Y3040" i="33"/>
  <c r="BF3040" i="33" s="1"/>
  <c r="U3043" i="33"/>
  <c r="BB3043" i="33" s="1"/>
  <c r="T3043" i="33"/>
  <c r="BA3043" i="33" s="1"/>
  <c r="X3044" i="33"/>
  <c r="BE3044" i="33" s="1"/>
  <c r="Y3044" i="33"/>
  <c r="BF3044" i="33" s="1"/>
  <c r="U3047" i="33"/>
  <c r="BB3047" i="33" s="1"/>
  <c r="T3047" i="33"/>
  <c r="BA3047" i="33" s="1"/>
  <c r="X3048" i="33"/>
  <c r="BE3048" i="33" s="1"/>
  <c r="Y3048" i="33"/>
  <c r="BF3048" i="33" s="1"/>
  <c r="U3051" i="33"/>
  <c r="BB3051" i="33" s="1"/>
  <c r="T3051" i="33"/>
  <c r="BA3051" i="33" s="1"/>
  <c r="X3052" i="33"/>
  <c r="Y3052" i="33"/>
  <c r="U3055" i="33"/>
  <c r="BB3055" i="33" s="1"/>
  <c r="T3055" i="33"/>
  <c r="BA3055" i="33" s="1"/>
  <c r="X3056" i="33"/>
  <c r="BE3056" i="33" s="1"/>
  <c r="BI3056" i="33" s="1"/>
  <c r="Y3056" i="33"/>
  <c r="BF3056" i="33" s="1"/>
  <c r="U3059" i="33"/>
  <c r="BB3059" i="33" s="1"/>
  <c r="T3059" i="33"/>
  <c r="X3060" i="33"/>
  <c r="BE3060" i="33" s="1"/>
  <c r="Y3060" i="33"/>
  <c r="BF3060" i="33" s="1"/>
  <c r="U3063" i="33"/>
  <c r="T3063" i="33"/>
  <c r="BA3063" i="33" s="1"/>
  <c r="X3064" i="33"/>
  <c r="BE3064" i="33" s="1"/>
  <c r="Y3064" i="33"/>
  <c r="BF3064" i="33" s="1"/>
  <c r="U3067" i="33"/>
  <c r="BB3067" i="33" s="1"/>
  <c r="T3067" i="33"/>
  <c r="Y3068" i="33"/>
  <c r="BF3068" i="33" s="1"/>
  <c r="X3068" i="33"/>
  <c r="BE3068" i="33" s="1"/>
  <c r="U3071" i="33"/>
  <c r="BB3071" i="33" s="1"/>
  <c r="T3071" i="33"/>
  <c r="BA3071" i="33" s="1"/>
  <c r="Y3072" i="33"/>
  <c r="BF3072" i="33" s="1"/>
  <c r="X3072" i="33"/>
  <c r="BE3072" i="33" s="1"/>
  <c r="U3075" i="33"/>
  <c r="BB3075" i="33" s="1"/>
  <c r="T3075" i="33"/>
  <c r="Y3076" i="33"/>
  <c r="BF3076" i="33" s="1"/>
  <c r="X3076" i="33"/>
  <c r="BE3076" i="33" s="1"/>
  <c r="U3079" i="33"/>
  <c r="T3079" i="33"/>
  <c r="BA3079" i="33" s="1"/>
  <c r="Y3080" i="33"/>
  <c r="BF3080" i="33" s="1"/>
  <c r="X3080" i="33"/>
  <c r="BE3080" i="33" s="1"/>
  <c r="U3083" i="33"/>
  <c r="BB3083" i="33" s="1"/>
  <c r="T3083" i="33"/>
  <c r="BA3083" i="33" s="1"/>
  <c r="Y3084" i="33"/>
  <c r="BF3084" i="33" s="1"/>
  <c r="X3084" i="33"/>
  <c r="BE3084" i="33" s="1"/>
  <c r="U3087" i="33"/>
  <c r="BB3087" i="33" s="1"/>
  <c r="T3087" i="33"/>
  <c r="BA3087" i="33" s="1"/>
  <c r="Y3088" i="33"/>
  <c r="BF3088" i="33" s="1"/>
  <c r="X3088" i="33"/>
  <c r="BE3088" i="33" s="1"/>
  <c r="U3091" i="33"/>
  <c r="BB3091" i="33" s="1"/>
  <c r="T3091" i="33"/>
  <c r="BA3091" i="33" s="1"/>
  <c r="Y3092" i="33"/>
  <c r="X3092" i="33"/>
  <c r="BE3092" i="33" s="1"/>
  <c r="U3095" i="33"/>
  <c r="T3095" i="33"/>
  <c r="BA3095" i="33" s="1"/>
  <c r="Y3096" i="33"/>
  <c r="BF3096" i="33" s="1"/>
  <c r="X3096" i="33"/>
  <c r="U3099" i="33"/>
  <c r="BB3099" i="33" s="1"/>
  <c r="T3099" i="33"/>
  <c r="BA3099" i="33" s="1"/>
  <c r="Y3100" i="33"/>
  <c r="BF3100" i="33" s="1"/>
  <c r="X3100" i="33"/>
  <c r="BE3100" i="33" s="1"/>
  <c r="U3103" i="33"/>
  <c r="BB3103" i="33" s="1"/>
  <c r="T3103" i="33"/>
  <c r="BA3103" i="33" s="1"/>
  <c r="Y3104" i="33"/>
  <c r="BF3104" i="33" s="1"/>
  <c r="X3104" i="33"/>
  <c r="BE3104" i="33" s="1"/>
  <c r="U3107" i="33"/>
  <c r="BB3107" i="33" s="1"/>
  <c r="T3107" i="33"/>
  <c r="BA3107" i="33" s="1"/>
  <c r="Y3108" i="33"/>
  <c r="X3108" i="33"/>
  <c r="BE3108" i="33" s="1"/>
  <c r="U3111" i="33"/>
  <c r="BB3111" i="33" s="1"/>
  <c r="T3111" i="33"/>
  <c r="BA3111" i="33" s="1"/>
  <c r="Y3112" i="33"/>
  <c r="BF3112" i="33" s="1"/>
  <c r="X3112" i="33"/>
  <c r="U3115" i="33"/>
  <c r="BB3115" i="33" s="1"/>
  <c r="T3115" i="33"/>
  <c r="BA3115" i="33" s="1"/>
  <c r="Y3116" i="33"/>
  <c r="X3116" i="33"/>
  <c r="BE3116" i="33" s="1"/>
  <c r="V3120" i="33"/>
  <c r="BC3120" i="33" s="1"/>
  <c r="W3120" i="33"/>
  <c r="BD3120" i="33" s="1"/>
  <c r="Z3121" i="33"/>
  <c r="AA3121" i="33"/>
  <c r="W3124" i="33"/>
  <c r="BD3124" i="33" s="1"/>
  <c r="V3124" i="33"/>
  <c r="BC3124" i="33" s="1"/>
  <c r="Z3125" i="33"/>
  <c r="AA3125" i="33"/>
  <c r="BH3125" i="33" s="1"/>
  <c r="V3128" i="33"/>
  <c r="BC3128" i="33" s="1"/>
  <c r="W3128" i="33"/>
  <c r="BD3128" i="33" s="1"/>
  <c r="Z3129" i="33"/>
  <c r="AA3129" i="33"/>
  <c r="W3132" i="33"/>
  <c r="V3132" i="33"/>
  <c r="BC3132" i="33" s="1"/>
  <c r="Z3133" i="33"/>
  <c r="AA3133" i="33"/>
  <c r="BH3133" i="33" s="1"/>
  <c r="V3136" i="33"/>
  <c r="BC3136" i="33" s="1"/>
  <c r="W3136" i="33"/>
  <c r="BD3136" i="33" s="1"/>
  <c r="Z3137" i="33"/>
  <c r="AA3137" i="33"/>
  <c r="W3140" i="33"/>
  <c r="BD3140" i="33" s="1"/>
  <c r="V3140" i="33"/>
  <c r="Z3141" i="33"/>
  <c r="AA3141" i="33"/>
  <c r="BH3141" i="33" s="1"/>
  <c r="V3144" i="33"/>
  <c r="BC3144" i="33" s="1"/>
  <c r="W3144" i="33"/>
  <c r="BD3144" i="33" s="1"/>
  <c r="Z3145" i="33"/>
  <c r="AA3145" i="33"/>
  <c r="W3148" i="33"/>
  <c r="BD3148" i="33" s="1"/>
  <c r="V3148" i="33"/>
  <c r="BC3148" i="33" s="1"/>
  <c r="Z3149" i="33"/>
  <c r="AA3149" i="33"/>
  <c r="BH3149" i="33" s="1"/>
  <c r="V3152" i="33"/>
  <c r="BC3152" i="33" s="1"/>
  <c r="W3152" i="33"/>
  <c r="BD3152" i="33" s="1"/>
  <c r="Z3153" i="33"/>
  <c r="AA3153" i="33"/>
  <c r="W3156" i="33"/>
  <c r="BD3156" i="33" s="1"/>
  <c r="V3156" i="33"/>
  <c r="Z3157" i="33"/>
  <c r="AA3157" i="33"/>
  <c r="BH3157" i="33" s="1"/>
  <c r="V3160" i="33"/>
  <c r="BC3160" i="33" s="1"/>
  <c r="W3160" i="33"/>
  <c r="BD3160" i="33" s="1"/>
  <c r="Z3161" i="33"/>
  <c r="AA3161" i="33"/>
  <c r="W3164" i="33"/>
  <c r="BD3164" i="33" s="1"/>
  <c r="V3164" i="33"/>
  <c r="BC3164" i="33" s="1"/>
  <c r="Z3165" i="33"/>
  <c r="AA3165" i="33"/>
  <c r="BH3165" i="33" s="1"/>
  <c r="V3168" i="33"/>
  <c r="BC3168" i="33" s="1"/>
  <c r="W3168" i="33"/>
  <c r="BD3168" i="33" s="1"/>
  <c r="Z3169" i="33"/>
  <c r="AA3169" i="33"/>
  <c r="W3172" i="33"/>
  <c r="BD3172" i="33" s="1"/>
  <c r="V3172" i="33"/>
  <c r="BC3172" i="33" s="1"/>
  <c r="Z3173" i="33"/>
  <c r="AA3173" i="33"/>
  <c r="BH3173" i="33" s="1"/>
  <c r="V3176" i="33"/>
  <c r="BC3176" i="33" s="1"/>
  <c r="W3176" i="33"/>
  <c r="BD3176" i="33" s="1"/>
  <c r="Z3177" i="33"/>
  <c r="AA3177" i="33"/>
  <c r="W3180" i="33"/>
  <c r="BD3180" i="33" s="1"/>
  <c r="V3180" i="33"/>
  <c r="BC3180" i="33" s="1"/>
  <c r="Z3181" i="33"/>
  <c r="AA3181" i="33"/>
  <c r="BH3181" i="33" s="1"/>
  <c r="V3184" i="33"/>
  <c r="W3184" i="33"/>
  <c r="Z3185" i="33"/>
  <c r="AA3185" i="33"/>
  <c r="W3188" i="33"/>
  <c r="BD3188" i="33" s="1"/>
  <c r="V3188" i="33"/>
  <c r="BC3188" i="33" s="1"/>
  <c r="Z3189" i="33"/>
  <c r="AA3189" i="33"/>
  <c r="BH3189" i="33" s="1"/>
  <c r="V3192" i="33"/>
  <c r="BC3192" i="33" s="1"/>
  <c r="W3192" i="33"/>
  <c r="BD3192" i="33" s="1"/>
  <c r="Z3193" i="33"/>
  <c r="AA3193" i="33"/>
  <c r="W3196" i="33"/>
  <c r="BD3196" i="33" s="1"/>
  <c r="V3196" i="33"/>
  <c r="BC3196" i="33" s="1"/>
  <c r="Z3197" i="33"/>
  <c r="AA3197" i="33"/>
  <c r="BH3197" i="33" s="1"/>
  <c r="V3200" i="33"/>
  <c r="BC3200" i="33" s="1"/>
  <c r="W3200" i="33"/>
  <c r="BD3200" i="33" s="1"/>
  <c r="Z3201" i="33"/>
  <c r="AA3201" i="33"/>
  <c r="W3204" i="33"/>
  <c r="BD3204" i="33" s="1"/>
  <c r="V3204" i="33"/>
  <c r="BC3204" i="33" s="1"/>
  <c r="Z3205" i="33"/>
  <c r="AA3205" i="33"/>
  <c r="BH3205" i="33" s="1"/>
  <c r="V3208" i="33"/>
  <c r="W3208" i="33"/>
  <c r="BD3208" i="33" s="1"/>
  <c r="Z3209" i="33"/>
  <c r="BG3209" i="33" s="1"/>
  <c r="AA3209" i="33"/>
  <c r="W3212" i="33"/>
  <c r="BD3212" i="33" s="1"/>
  <c r="V3212" i="33"/>
  <c r="BC3212" i="33" s="1"/>
  <c r="Z3213" i="33"/>
  <c r="AA3213" i="33"/>
  <c r="BH3213" i="33" s="1"/>
  <c r="V3216" i="33"/>
  <c r="BC3216" i="33" s="1"/>
  <c r="W3216" i="33"/>
  <c r="BD3216" i="33" s="1"/>
  <c r="Z3217" i="33"/>
  <c r="BG3217" i="33" s="1"/>
  <c r="AA3217" i="33"/>
  <c r="W3220" i="33"/>
  <c r="BD3220" i="33" s="1"/>
  <c r="V3220" i="33"/>
  <c r="BC3220" i="33" s="1"/>
  <c r="Z3221" i="33"/>
  <c r="AA3221" i="33"/>
  <c r="BH3221" i="33" s="1"/>
  <c r="V3224" i="33"/>
  <c r="W3224" i="33"/>
  <c r="Z3225" i="33"/>
  <c r="BG3225" i="33" s="1"/>
  <c r="AA3225" i="33"/>
  <c r="W3228" i="33"/>
  <c r="V3228" i="33"/>
  <c r="BC3228" i="33" s="1"/>
  <c r="Z3229" i="33"/>
  <c r="AA3229" i="33"/>
  <c r="BH3229" i="33" s="1"/>
  <c r="V3232" i="33"/>
  <c r="BC3232" i="33" s="1"/>
  <c r="W3232" i="33"/>
  <c r="BD3232" i="33" s="1"/>
  <c r="Z3233" i="33"/>
  <c r="BG3233" i="33" s="1"/>
  <c r="AA3233" i="33"/>
  <c r="W3236" i="33"/>
  <c r="BD3236" i="33" s="1"/>
  <c r="V3236" i="33"/>
  <c r="BC3236" i="33" s="1"/>
  <c r="Z3237" i="33"/>
  <c r="AA3237" i="33"/>
  <c r="BH3237" i="33" s="1"/>
  <c r="V3240" i="33"/>
  <c r="BC3240" i="33" s="1"/>
  <c r="W3240" i="33"/>
  <c r="BD3240" i="33" s="1"/>
  <c r="Z3241" i="33"/>
  <c r="BG3241" i="33" s="1"/>
  <c r="AA3241" i="33"/>
  <c r="W3244" i="33"/>
  <c r="BD3244" i="33" s="1"/>
  <c r="V3244" i="33"/>
  <c r="BC3244" i="33" s="1"/>
  <c r="Z3245" i="33"/>
  <c r="AA3245" i="33"/>
  <c r="BH3245" i="33" s="1"/>
  <c r="V3248" i="33"/>
  <c r="BC3248" i="33" s="1"/>
  <c r="W3248" i="33"/>
  <c r="BD3248" i="33" s="1"/>
  <c r="N3249" i="33"/>
  <c r="Z3249" i="33"/>
  <c r="AA3249" i="33"/>
  <c r="W3252" i="33"/>
  <c r="BD3252" i="33" s="1"/>
  <c r="V3252" i="33"/>
  <c r="Z3253" i="33"/>
  <c r="AA3253" i="33"/>
  <c r="BH3253" i="33" s="1"/>
  <c r="V3256" i="33"/>
  <c r="BC3256" i="33" s="1"/>
  <c r="W3256" i="33"/>
  <c r="BD3256" i="33" s="1"/>
  <c r="Z3257" i="33"/>
  <c r="AA3257" i="33"/>
  <c r="W3260" i="33"/>
  <c r="V3260" i="33"/>
  <c r="BC3260" i="33" s="1"/>
  <c r="Z3261" i="33"/>
  <c r="AA3261" i="33"/>
  <c r="BH3261" i="33" s="1"/>
  <c r="W3264" i="33"/>
  <c r="BD3264" i="33" s="1"/>
  <c r="V3264" i="33"/>
  <c r="BC3264" i="33" s="1"/>
  <c r="Z3265" i="33"/>
  <c r="AA3265" i="33"/>
  <c r="W3268" i="33"/>
  <c r="BD3268" i="33" s="1"/>
  <c r="V3268" i="33"/>
  <c r="BC3268" i="33" s="1"/>
  <c r="Z3269" i="33"/>
  <c r="AA3269" i="33"/>
  <c r="BH3269" i="33" s="1"/>
  <c r="W3272" i="33"/>
  <c r="BD3272" i="33" s="1"/>
  <c r="V3272" i="33"/>
  <c r="BC3272" i="33" s="1"/>
  <c r="Z3273" i="33"/>
  <c r="AA3273" i="33"/>
  <c r="W3276" i="33"/>
  <c r="BD3276" i="33" s="1"/>
  <c r="V3276" i="33"/>
  <c r="BC3276" i="33" s="1"/>
  <c r="Z3277" i="33"/>
  <c r="AA3277" i="33"/>
  <c r="BH3277" i="33" s="1"/>
  <c r="W3280" i="33"/>
  <c r="BD3280" i="33" s="1"/>
  <c r="V3280" i="33"/>
  <c r="BC3280" i="33" s="1"/>
  <c r="Z3281" i="33"/>
  <c r="AA3281" i="33"/>
  <c r="W3284" i="33"/>
  <c r="V3284" i="33"/>
  <c r="BC3284" i="33" s="1"/>
  <c r="Z3285" i="33"/>
  <c r="BG3285" i="33" s="1"/>
  <c r="AA3285" i="33"/>
  <c r="BH3285" i="33" s="1"/>
  <c r="W3288" i="33"/>
  <c r="BD3288" i="33" s="1"/>
  <c r="V3288" i="33"/>
  <c r="BC3288" i="33" s="1"/>
  <c r="W2957" i="33"/>
  <c r="BD2957" i="33" s="1"/>
  <c r="V2957" i="33"/>
  <c r="Z2958" i="33"/>
  <c r="BG2958" i="33" s="1"/>
  <c r="AA2958" i="33"/>
  <c r="BH2958" i="33" s="1"/>
  <c r="U2961" i="33"/>
  <c r="T2961" i="33"/>
  <c r="Y2962" i="33"/>
  <c r="X2962" i="33"/>
  <c r="BE2962" i="33" s="1"/>
  <c r="U2965" i="33"/>
  <c r="T2965" i="33"/>
  <c r="Y2966" i="33"/>
  <c r="X2966" i="33"/>
  <c r="L2969" i="33"/>
  <c r="U2969" i="33"/>
  <c r="T2969" i="33"/>
  <c r="Y2970" i="33"/>
  <c r="X2970" i="33"/>
  <c r="U2973" i="33"/>
  <c r="T2973" i="33"/>
  <c r="Y2974" i="33"/>
  <c r="X2974" i="33"/>
  <c r="U2977" i="33"/>
  <c r="T2977" i="33"/>
  <c r="Y2978" i="33"/>
  <c r="X2978" i="33"/>
  <c r="U2981" i="33"/>
  <c r="T2981" i="33"/>
  <c r="Y2982" i="33"/>
  <c r="X2982" i="33"/>
  <c r="BE2982" i="33" s="1"/>
  <c r="U2985" i="33"/>
  <c r="T2985" i="33"/>
  <c r="X2986" i="33"/>
  <c r="BE2986" i="33" s="1"/>
  <c r="Y2986" i="33"/>
  <c r="U2989" i="33"/>
  <c r="T2989" i="33"/>
  <c r="X2990" i="33"/>
  <c r="Y2990" i="33"/>
  <c r="BF2990" i="33" s="1"/>
  <c r="U2993" i="33"/>
  <c r="T2993" i="33"/>
  <c r="X2994" i="33"/>
  <c r="BE2994" i="33" s="1"/>
  <c r="Y2994" i="33"/>
  <c r="U2997" i="33"/>
  <c r="T2997" i="33"/>
  <c r="X2998" i="33"/>
  <c r="Y2998" i="33"/>
  <c r="BF2998" i="33" s="1"/>
  <c r="U3001" i="33"/>
  <c r="T3001" i="33"/>
  <c r="X3002" i="33"/>
  <c r="BE3002" i="33" s="1"/>
  <c r="Y3002" i="33"/>
  <c r="U3005" i="33"/>
  <c r="T3005" i="33"/>
  <c r="X3006" i="33"/>
  <c r="Y3006" i="33"/>
  <c r="BF3006" i="33" s="1"/>
  <c r="U3009" i="33"/>
  <c r="T3009" i="33"/>
  <c r="X3010" i="33"/>
  <c r="BE3010" i="33" s="1"/>
  <c r="Y3010" i="33"/>
  <c r="U3013" i="33"/>
  <c r="T3013" i="33"/>
  <c r="X3014" i="33"/>
  <c r="Y3014" i="33"/>
  <c r="BF3014" i="33" s="1"/>
  <c r="U3017" i="33"/>
  <c r="T3017" i="33"/>
  <c r="X3018" i="33"/>
  <c r="BE3018" i="33" s="1"/>
  <c r="Y3018" i="33"/>
  <c r="U3021" i="33"/>
  <c r="T3021" i="33"/>
  <c r="X3022" i="33"/>
  <c r="Y3022" i="33"/>
  <c r="BF3022" i="33" s="1"/>
  <c r="U3025" i="33"/>
  <c r="T3025" i="33"/>
  <c r="X3026" i="33"/>
  <c r="BE3026" i="33" s="1"/>
  <c r="Y3026" i="33"/>
  <c r="U3029" i="33"/>
  <c r="T3029" i="33"/>
  <c r="X3030" i="33"/>
  <c r="Y3030" i="33"/>
  <c r="BF3030" i="33" s="1"/>
  <c r="U3033" i="33"/>
  <c r="T3033" i="33"/>
  <c r="X3034" i="33"/>
  <c r="BE3034" i="33" s="1"/>
  <c r="Y3034" i="33"/>
  <c r="U3037" i="33"/>
  <c r="T3037" i="33"/>
  <c r="X3038" i="33"/>
  <c r="Y3038" i="33"/>
  <c r="BF3038" i="33" s="1"/>
  <c r="U3041" i="33"/>
  <c r="T3041" i="33"/>
  <c r="X3042" i="33"/>
  <c r="BE3042" i="33" s="1"/>
  <c r="Y3042" i="33"/>
  <c r="U3045" i="33"/>
  <c r="T3045" i="33"/>
  <c r="X3046" i="33"/>
  <c r="Y3046" i="33"/>
  <c r="BF3046" i="33" s="1"/>
  <c r="U3049" i="33"/>
  <c r="T3049" i="33"/>
  <c r="X3050" i="33"/>
  <c r="BE3050" i="33" s="1"/>
  <c r="Y3050" i="33"/>
  <c r="U3053" i="33"/>
  <c r="T3053" i="33"/>
  <c r="X3054" i="33"/>
  <c r="Y3054" i="33"/>
  <c r="BF3054" i="33" s="1"/>
  <c r="U3057" i="33"/>
  <c r="T3057" i="33"/>
  <c r="X3058" i="33"/>
  <c r="BE3058" i="33" s="1"/>
  <c r="Y3058" i="33"/>
  <c r="U3061" i="33"/>
  <c r="T3061" i="33"/>
  <c r="X3062" i="33"/>
  <c r="Y3062" i="33"/>
  <c r="BF3062" i="33" s="1"/>
  <c r="U3065" i="33"/>
  <c r="T3065" i="33"/>
  <c r="Y3066" i="33"/>
  <c r="X3066" i="33"/>
  <c r="U3069" i="33"/>
  <c r="T3069" i="33"/>
  <c r="Y3070" i="33"/>
  <c r="X3070" i="33"/>
  <c r="U3073" i="33"/>
  <c r="T3073" i="33"/>
  <c r="Y3074" i="33"/>
  <c r="X3074" i="33"/>
  <c r="U3077" i="33"/>
  <c r="T3077" i="33"/>
  <c r="Y3078" i="33"/>
  <c r="X3078" i="33"/>
  <c r="BE3078" i="33" s="1"/>
  <c r="U3081" i="33"/>
  <c r="T3081" i="33"/>
  <c r="Y3082" i="33"/>
  <c r="BF3082" i="33" s="1"/>
  <c r="X3082" i="33"/>
  <c r="U3085" i="33"/>
  <c r="T3085" i="33"/>
  <c r="Y3086" i="33"/>
  <c r="X3086" i="33"/>
  <c r="BE3086" i="33" s="1"/>
  <c r="U3089" i="33"/>
  <c r="T3089" i="33"/>
  <c r="Y3090" i="33"/>
  <c r="BF3090" i="33" s="1"/>
  <c r="X3090" i="33"/>
  <c r="U3093" i="33"/>
  <c r="T3093" i="33"/>
  <c r="Y3094" i="33"/>
  <c r="X3094" i="33"/>
  <c r="BE3094" i="33" s="1"/>
  <c r="U3097" i="33"/>
  <c r="T3097" i="33"/>
  <c r="Y3098" i="33"/>
  <c r="BF3098" i="33" s="1"/>
  <c r="X3098" i="33"/>
  <c r="U3101" i="33"/>
  <c r="T3101" i="33"/>
  <c r="Y3102" i="33"/>
  <c r="X3102" i="33"/>
  <c r="BE3102" i="33" s="1"/>
  <c r="U3105" i="33"/>
  <c r="T3105" i="33"/>
  <c r="Y3106" i="33"/>
  <c r="BF3106" i="33" s="1"/>
  <c r="X3106" i="33"/>
  <c r="U3109" i="33"/>
  <c r="T3109" i="33"/>
  <c r="Y3110" i="33"/>
  <c r="X3110" i="33"/>
  <c r="BE3110" i="33" s="1"/>
  <c r="U3113" i="33"/>
  <c r="T3113" i="33"/>
  <c r="Y3114" i="33"/>
  <c r="BF3114" i="33" s="1"/>
  <c r="X3114" i="33"/>
  <c r="U3117" i="33"/>
  <c r="T3117" i="33"/>
  <c r="Y3118" i="33"/>
  <c r="X3118" i="33"/>
  <c r="BE3118" i="33" s="1"/>
  <c r="Z3119" i="33"/>
  <c r="AA3119" i="33"/>
  <c r="BH3119" i="33" s="1"/>
  <c r="W3122" i="33"/>
  <c r="V3122" i="33"/>
  <c r="Z3123" i="33"/>
  <c r="BG3123" i="33" s="1"/>
  <c r="AA3123" i="33"/>
  <c r="BH3123" i="33" s="1"/>
  <c r="W3126" i="33"/>
  <c r="V3126" i="33"/>
  <c r="Z3127" i="33"/>
  <c r="BG3127" i="33" s="1"/>
  <c r="AA3127" i="33"/>
  <c r="BH3127" i="33" s="1"/>
  <c r="W3130" i="33"/>
  <c r="V3130" i="33"/>
  <c r="Z3131" i="33"/>
  <c r="AA3131" i="33"/>
  <c r="W3134" i="33"/>
  <c r="V3134" i="33"/>
  <c r="Z3135" i="33"/>
  <c r="BG3135" i="33" s="1"/>
  <c r="AA3135" i="33"/>
  <c r="BH3135" i="33" s="1"/>
  <c r="W3138" i="33"/>
  <c r="V3138" i="33"/>
  <c r="Z3139" i="33"/>
  <c r="BG3139" i="33" s="1"/>
  <c r="AA3139" i="33"/>
  <c r="BH3139" i="33" s="1"/>
  <c r="W3142" i="33"/>
  <c r="V3142" i="33"/>
  <c r="Z3143" i="33"/>
  <c r="BG3143" i="33" s="1"/>
  <c r="AA3143" i="33"/>
  <c r="BH3143" i="33" s="1"/>
  <c r="W3146" i="33"/>
  <c r="V3146" i="33"/>
  <c r="Z3147" i="33"/>
  <c r="BG3147" i="33" s="1"/>
  <c r="AA3147" i="33"/>
  <c r="BH3147" i="33" s="1"/>
  <c r="W3150" i="33"/>
  <c r="V3150" i="33"/>
  <c r="Z3151" i="33"/>
  <c r="BG3151" i="33" s="1"/>
  <c r="AA3151" i="33"/>
  <c r="BH3151" i="33" s="1"/>
  <c r="W3154" i="33"/>
  <c r="BD3154" i="33" s="1"/>
  <c r="V3154" i="33"/>
  <c r="Z3155" i="33"/>
  <c r="AA3155" i="33"/>
  <c r="BH3155" i="33" s="1"/>
  <c r="W3158" i="33"/>
  <c r="V3158" i="33"/>
  <c r="Z3159" i="33"/>
  <c r="BG3159" i="33" s="1"/>
  <c r="AA3159" i="33"/>
  <c r="BH3159" i="33" s="1"/>
  <c r="W3162" i="33"/>
  <c r="BD3162" i="33" s="1"/>
  <c r="V3162" i="33"/>
  <c r="Z3163" i="33"/>
  <c r="BG3163" i="33" s="1"/>
  <c r="AA3163" i="33"/>
  <c r="BH3163" i="33" s="1"/>
  <c r="W3166" i="33"/>
  <c r="V3166" i="33"/>
  <c r="Z3167" i="33"/>
  <c r="BG3167" i="33" s="1"/>
  <c r="AA3167" i="33"/>
  <c r="BH3167" i="33" s="1"/>
  <c r="W3170" i="33"/>
  <c r="BD3170" i="33" s="1"/>
  <c r="V3170" i="33"/>
  <c r="Z3171" i="33"/>
  <c r="BG3171" i="33" s="1"/>
  <c r="AA3171" i="33"/>
  <c r="BH3171" i="33" s="1"/>
  <c r="W3174" i="33"/>
  <c r="V3174" i="33"/>
  <c r="Z3175" i="33"/>
  <c r="BG3175" i="33" s="1"/>
  <c r="AA3175" i="33"/>
  <c r="BH3175" i="33" s="1"/>
  <c r="W3178" i="33"/>
  <c r="BD3178" i="33" s="1"/>
  <c r="V3178" i="33"/>
  <c r="Z3179" i="33"/>
  <c r="AA3179" i="33"/>
  <c r="BH3179" i="33" s="1"/>
  <c r="W3182" i="33"/>
  <c r="V3182" i="33"/>
  <c r="Z3183" i="33"/>
  <c r="BG3183" i="33" s="1"/>
  <c r="AA3183" i="33"/>
  <c r="BH3183" i="33" s="1"/>
  <c r="W3186" i="33"/>
  <c r="BD3186" i="33" s="1"/>
  <c r="V3186" i="33"/>
  <c r="Z3187" i="33"/>
  <c r="AA3187" i="33"/>
  <c r="BH3187" i="33" s="1"/>
  <c r="W3190" i="33"/>
  <c r="V3190" i="33"/>
  <c r="Z3191" i="33"/>
  <c r="BG3191" i="33" s="1"/>
  <c r="AA3191" i="33"/>
  <c r="BH3191" i="33" s="1"/>
  <c r="W3194" i="33"/>
  <c r="BD3194" i="33" s="1"/>
  <c r="V3194" i="33"/>
  <c r="Z3195" i="33"/>
  <c r="BG3195" i="33" s="1"/>
  <c r="AA3195" i="33"/>
  <c r="BH3195" i="33" s="1"/>
  <c r="W3198" i="33"/>
  <c r="V3198" i="33"/>
  <c r="Z3199" i="33"/>
  <c r="BG3199" i="33" s="1"/>
  <c r="AA3199" i="33"/>
  <c r="BH3199" i="33" s="1"/>
  <c r="W3202" i="33"/>
  <c r="BD3202" i="33" s="1"/>
  <c r="V3202" i="33"/>
  <c r="Z3203" i="33"/>
  <c r="BG3203" i="33" s="1"/>
  <c r="AA3203" i="33"/>
  <c r="BH3203" i="33" s="1"/>
  <c r="W3206" i="33"/>
  <c r="V3206" i="33"/>
  <c r="Z3207" i="33"/>
  <c r="BG3207" i="33" s="1"/>
  <c r="AA3207" i="33"/>
  <c r="BH3207" i="33" s="1"/>
  <c r="W3210" i="33"/>
  <c r="BD3210" i="33" s="1"/>
  <c r="V3210" i="33"/>
  <c r="Z3211" i="33"/>
  <c r="BG3211" i="33" s="1"/>
  <c r="AA3211" i="33"/>
  <c r="BH3211" i="33" s="1"/>
  <c r="W3214" i="33"/>
  <c r="V3214" i="33"/>
  <c r="Z3215" i="33"/>
  <c r="BG3215" i="33" s="1"/>
  <c r="AA3215" i="33"/>
  <c r="BH3215" i="33" s="1"/>
  <c r="W3218" i="33"/>
  <c r="BD3218" i="33" s="1"/>
  <c r="V3218" i="33"/>
  <c r="Z3219" i="33"/>
  <c r="BG3219" i="33" s="1"/>
  <c r="AA3219" i="33"/>
  <c r="BH3219" i="33" s="1"/>
  <c r="W3222" i="33"/>
  <c r="V3222" i="33"/>
  <c r="Z3223" i="33"/>
  <c r="BG3223" i="33" s="1"/>
  <c r="AA3223" i="33"/>
  <c r="BH3223" i="33" s="1"/>
  <c r="W3226" i="33"/>
  <c r="BD3226" i="33" s="1"/>
  <c r="V3226" i="33"/>
  <c r="Z3227" i="33"/>
  <c r="AA3227" i="33"/>
  <c r="BH3227" i="33" s="1"/>
  <c r="W3230" i="33"/>
  <c r="V3230" i="33"/>
  <c r="Z3231" i="33"/>
  <c r="BG3231" i="33" s="1"/>
  <c r="AA3231" i="33"/>
  <c r="BH3231" i="33" s="1"/>
  <c r="W3234" i="33"/>
  <c r="BD3234" i="33" s="1"/>
  <c r="V3234" i="33"/>
  <c r="Z3235" i="33"/>
  <c r="BG3235" i="33" s="1"/>
  <c r="AA3235" i="33"/>
  <c r="BH3235" i="33" s="1"/>
  <c r="W3238" i="33"/>
  <c r="V3238" i="33"/>
  <c r="Z3239" i="33"/>
  <c r="BG3239" i="33" s="1"/>
  <c r="AA3239" i="33"/>
  <c r="BH3239" i="33" s="1"/>
  <c r="W3242" i="33"/>
  <c r="BD3242" i="33" s="1"/>
  <c r="V3242" i="33"/>
  <c r="Z3243" i="33"/>
  <c r="BG3243" i="33" s="1"/>
  <c r="AA3243" i="33"/>
  <c r="BH3243" i="33" s="1"/>
  <c r="W3246" i="33"/>
  <c r="V3246" i="33"/>
  <c r="Z3247" i="33"/>
  <c r="BG3247" i="33" s="1"/>
  <c r="AA3247" i="33"/>
  <c r="BH3247" i="33" s="1"/>
  <c r="W3250" i="33"/>
  <c r="BD3250" i="33" s="1"/>
  <c r="V3250" i="33"/>
  <c r="Z3251" i="33"/>
  <c r="BG3251" i="33" s="1"/>
  <c r="AA3251" i="33"/>
  <c r="BH3251" i="33" s="1"/>
  <c r="W3254" i="33"/>
  <c r="V3254" i="33"/>
  <c r="Z3255" i="33"/>
  <c r="BG3255" i="33" s="1"/>
  <c r="AA3255" i="33"/>
  <c r="BH3255" i="33" s="1"/>
  <c r="W3258" i="33"/>
  <c r="BD3258" i="33" s="1"/>
  <c r="V3258" i="33"/>
  <c r="Z3259" i="33"/>
  <c r="BG3259" i="33" s="1"/>
  <c r="AA3259" i="33"/>
  <c r="W3262" i="33"/>
  <c r="V3262" i="33"/>
  <c r="Z3263" i="33"/>
  <c r="BG3263" i="33" s="1"/>
  <c r="AA3263" i="33"/>
  <c r="BH3263" i="33" s="1"/>
  <c r="W3266" i="33"/>
  <c r="BD3266" i="33" s="1"/>
  <c r="V3266" i="33"/>
  <c r="Z3267" i="33"/>
  <c r="BG3267" i="33" s="1"/>
  <c r="AA3267" i="33"/>
  <c r="BH3267" i="33" s="1"/>
  <c r="V3270" i="33"/>
  <c r="W3270" i="33"/>
  <c r="Z3271" i="33"/>
  <c r="BG3271" i="33" s="1"/>
  <c r="AA3271" i="33"/>
  <c r="BH3271" i="33" s="1"/>
  <c r="W3274" i="33"/>
  <c r="BD3274" i="33" s="1"/>
  <c r="V3274" i="33"/>
  <c r="Z3275" i="33"/>
  <c r="BG3275" i="33" s="1"/>
  <c r="AA3275" i="33"/>
  <c r="BH3275" i="33" s="1"/>
  <c r="W3278" i="33"/>
  <c r="V3278" i="33"/>
  <c r="Z3279" i="33"/>
  <c r="BG3279" i="33" s="1"/>
  <c r="AA3279" i="33"/>
  <c r="W3282" i="33"/>
  <c r="BD3282" i="33" s="1"/>
  <c r="V3282" i="33"/>
  <c r="Z3283" i="33"/>
  <c r="BG3283" i="33" s="1"/>
  <c r="AA3283" i="33"/>
  <c r="BH3283" i="33" s="1"/>
  <c r="W3286" i="33"/>
  <c r="V3286" i="33"/>
  <c r="Z3287" i="33"/>
  <c r="BG3287" i="33" s="1"/>
  <c r="AA3287" i="33"/>
  <c r="BH3287" i="33" s="1"/>
  <c r="Z2865" i="33"/>
  <c r="BG2865" i="33" s="1"/>
  <c r="AA2865" i="33"/>
  <c r="BH2865" i="33" s="1"/>
  <c r="U2868" i="33"/>
  <c r="T2868" i="33"/>
  <c r="BA2868" i="33" s="1"/>
  <c r="Y2869" i="33"/>
  <c r="BF2869" i="33" s="1"/>
  <c r="X2869" i="33"/>
  <c r="BE2869" i="33" s="1"/>
  <c r="U2872" i="33"/>
  <c r="BB2872" i="33" s="1"/>
  <c r="T2872" i="33"/>
  <c r="BA2872" i="33" s="1"/>
  <c r="Y2873" i="33"/>
  <c r="BF2873" i="33" s="1"/>
  <c r="X2873" i="33"/>
  <c r="BE2873" i="33" s="1"/>
  <c r="U2876" i="33"/>
  <c r="T2876" i="33"/>
  <c r="BA2876" i="33" s="1"/>
  <c r="Y2877" i="33"/>
  <c r="BF2877" i="33" s="1"/>
  <c r="X2877" i="33"/>
  <c r="BE2877" i="33" s="1"/>
  <c r="U2880" i="33"/>
  <c r="BB2880" i="33" s="1"/>
  <c r="T2880" i="33"/>
  <c r="BA2880" i="33" s="1"/>
  <c r="Y2881" i="33"/>
  <c r="BF2881" i="33" s="1"/>
  <c r="X2881" i="33"/>
  <c r="BE2881" i="33" s="1"/>
  <c r="U2884" i="33"/>
  <c r="T2884" i="33"/>
  <c r="BA2884" i="33" s="1"/>
  <c r="Y2885" i="33"/>
  <c r="BF2885" i="33" s="1"/>
  <c r="X2885" i="33"/>
  <c r="BE2885" i="33" s="1"/>
  <c r="U2888" i="33"/>
  <c r="BB2888" i="33" s="1"/>
  <c r="T2888" i="33"/>
  <c r="BA2888" i="33" s="1"/>
  <c r="Y2889" i="33"/>
  <c r="BF2889" i="33" s="1"/>
  <c r="X2889" i="33"/>
  <c r="BE2889" i="33" s="1"/>
  <c r="U2892" i="33"/>
  <c r="T2892" i="33"/>
  <c r="BA2892" i="33" s="1"/>
  <c r="Y2893" i="33"/>
  <c r="BF2893" i="33" s="1"/>
  <c r="X2893" i="33"/>
  <c r="BE2893" i="33" s="1"/>
  <c r="U2896" i="33"/>
  <c r="BB2896" i="33" s="1"/>
  <c r="T2896" i="33"/>
  <c r="BA2896" i="33" s="1"/>
  <c r="Y2897" i="33"/>
  <c r="BF2897" i="33" s="1"/>
  <c r="X2897" i="33"/>
  <c r="BE2897" i="33" s="1"/>
  <c r="U2900" i="33"/>
  <c r="T2900" i="33"/>
  <c r="BA2900" i="33" s="1"/>
  <c r="Y2901" i="33"/>
  <c r="BF2901" i="33" s="1"/>
  <c r="X2901" i="33"/>
  <c r="BE2901" i="33" s="1"/>
  <c r="U2904" i="33"/>
  <c r="BB2904" i="33" s="1"/>
  <c r="T2904" i="33"/>
  <c r="BA2904" i="33" s="1"/>
  <c r="Y2905" i="33"/>
  <c r="BF2905" i="33" s="1"/>
  <c r="X2905" i="33"/>
  <c r="BE2905" i="33" s="1"/>
  <c r="U2908" i="33"/>
  <c r="T2908" i="33"/>
  <c r="BA2908" i="33" s="1"/>
  <c r="Y2909" i="33"/>
  <c r="BF2909" i="33" s="1"/>
  <c r="X2909" i="33"/>
  <c r="BE2909" i="33" s="1"/>
  <c r="U2912" i="33"/>
  <c r="BB2912" i="33" s="1"/>
  <c r="T2912" i="33"/>
  <c r="BA2912" i="33" s="1"/>
  <c r="Y2913" i="33"/>
  <c r="BF2913" i="33" s="1"/>
  <c r="X2913" i="33"/>
  <c r="BE2913" i="33" s="1"/>
  <c r="U2916" i="33"/>
  <c r="T2916" i="33"/>
  <c r="BA2916" i="33" s="1"/>
  <c r="Y2917" i="33"/>
  <c r="BF2917" i="33" s="1"/>
  <c r="X2917" i="33"/>
  <c r="BE2917" i="33" s="1"/>
  <c r="U2920" i="33"/>
  <c r="BB2920" i="33" s="1"/>
  <c r="T2920" i="33"/>
  <c r="BA2920" i="33" s="1"/>
  <c r="Y2921" i="33"/>
  <c r="BF2921" i="33" s="1"/>
  <c r="X2921" i="33"/>
  <c r="BE2921" i="33" s="1"/>
  <c r="U2924" i="33"/>
  <c r="T2924" i="33"/>
  <c r="BA2924" i="33" s="1"/>
  <c r="Y2925" i="33"/>
  <c r="BF2925" i="33" s="1"/>
  <c r="X2925" i="33"/>
  <c r="BE2925" i="33" s="1"/>
  <c r="U2928" i="33"/>
  <c r="BB2928" i="33" s="1"/>
  <c r="T2928" i="33"/>
  <c r="BA2928" i="33" s="1"/>
  <c r="Y2929" i="33"/>
  <c r="BF2929" i="33" s="1"/>
  <c r="X2929" i="33"/>
  <c r="BE2929" i="33" s="1"/>
  <c r="U2932" i="33"/>
  <c r="T2932" i="33"/>
  <c r="BA2932" i="33" s="1"/>
  <c r="Y2933" i="33"/>
  <c r="BF2933" i="33" s="1"/>
  <c r="X2933" i="33"/>
  <c r="BE2933" i="33" s="1"/>
  <c r="U2936" i="33"/>
  <c r="BB2936" i="33" s="1"/>
  <c r="T2936" i="33"/>
  <c r="BA2936" i="33" s="1"/>
  <c r="Y2937" i="33"/>
  <c r="BF2937" i="33" s="1"/>
  <c r="X2937" i="33"/>
  <c r="BE2937" i="33" s="1"/>
  <c r="U2940" i="33"/>
  <c r="T2940" i="33"/>
  <c r="BA2940" i="33" s="1"/>
  <c r="Y2941" i="33"/>
  <c r="BF2941" i="33" s="1"/>
  <c r="X2941" i="33"/>
  <c r="BE2941" i="33" s="1"/>
  <c r="U2944" i="33"/>
  <c r="BB2944" i="33" s="1"/>
  <c r="T2944" i="33"/>
  <c r="BA2944" i="33" s="1"/>
  <c r="Y2945" i="33"/>
  <c r="BF2945" i="33" s="1"/>
  <c r="X2945" i="33"/>
  <c r="BE2945" i="33" s="1"/>
  <c r="U2948" i="33"/>
  <c r="T2948" i="33"/>
  <c r="BA2948" i="33" s="1"/>
  <c r="Y2949" i="33"/>
  <c r="X2949" i="33"/>
  <c r="U2952" i="33"/>
  <c r="BB2952" i="33" s="1"/>
  <c r="T2952" i="33"/>
  <c r="BA2952" i="33" s="1"/>
  <c r="Y2953" i="33"/>
  <c r="BF2953" i="33" s="1"/>
  <c r="X2953" i="33"/>
  <c r="BE2953" i="33" s="1"/>
  <c r="U2956" i="33"/>
  <c r="T2956" i="33"/>
  <c r="Y2957" i="33"/>
  <c r="X2957" i="33"/>
  <c r="W2961" i="33"/>
  <c r="BD2961" i="33" s="1"/>
  <c r="V2961" i="33"/>
  <c r="AA2962" i="33"/>
  <c r="BH2962" i="33" s="1"/>
  <c r="Z2962" i="33"/>
  <c r="BG2962" i="33" s="1"/>
  <c r="W2965" i="33"/>
  <c r="V2965" i="33"/>
  <c r="AA2966" i="33"/>
  <c r="BH2966" i="33" s="1"/>
  <c r="Z2966" i="33"/>
  <c r="BG2966" i="33" s="1"/>
  <c r="W2969" i="33"/>
  <c r="BD2969" i="33" s="1"/>
  <c r="V2969" i="33"/>
  <c r="AA2970" i="33"/>
  <c r="BH2970" i="33" s="1"/>
  <c r="Z2970" i="33"/>
  <c r="BG2970" i="33" s="1"/>
  <c r="W2973" i="33"/>
  <c r="V2973" i="33"/>
  <c r="AA2974" i="33"/>
  <c r="Z2974" i="33"/>
  <c r="W2977" i="33"/>
  <c r="BD2977" i="33" s="1"/>
  <c r="V2977" i="33"/>
  <c r="AA2978" i="33"/>
  <c r="BH2978" i="33" s="1"/>
  <c r="Z2978" i="33"/>
  <c r="BG2978" i="33" s="1"/>
  <c r="W2981" i="33"/>
  <c r="V2981" i="33"/>
  <c r="Z2982" i="33"/>
  <c r="BG2982" i="33" s="1"/>
  <c r="AA2982" i="33"/>
  <c r="BH2982" i="33" s="1"/>
  <c r="W2985" i="33"/>
  <c r="BD2985" i="33" s="1"/>
  <c r="V2985" i="33"/>
  <c r="BC2985" i="33" s="1"/>
  <c r="AA2986" i="33"/>
  <c r="BH2986" i="33" s="1"/>
  <c r="Z2986" i="33"/>
  <c r="BG2986" i="33" s="1"/>
  <c r="W2989" i="33"/>
  <c r="V2989" i="33"/>
  <c r="AA2990" i="33"/>
  <c r="BH2990" i="33" s="1"/>
  <c r="Z2990" i="33"/>
  <c r="W2993" i="33"/>
  <c r="BD2993" i="33" s="1"/>
  <c r="V2993" i="33"/>
  <c r="BC2993" i="33" s="1"/>
  <c r="AA2994" i="33"/>
  <c r="BH2994" i="33" s="1"/>
  <c r="Z2994" i="33"/>
  <c r="W2997" i="33"/>
  <c r="V2997" i="33"/>
  <c r="AA2998" i="33"/>
  <c r="BH2998" i="33" s="1"/>
  <c r="Z2998" i="33"/>
  <c r="BG2998" i="33" s="1"/>
  <c r="W3001" i="33"/>
  <c r="BD3001" i="33" s="1"/>
  <c r="V3001" i="33"/>
  <c r="BC3001" i="33" s="1"/>
  <c r="AA3002" i="33"/>
  <c r="BH3002" i="33" s="1"/>
  <c r="Z3002" i="33"/>
  <c r="BG3002" i="33" s="1"/>
  <c r="W3005" i="33"/>
  <c r="V3005" i="33"/>
  <c r="AA3006" i="33"/>
  <c r="BH3006" i="33" s="1"/>
  <c r="Z3006" i="33"/>
  <c r="BG3006" i="33" s="1"/>
  <c r="W3009" i="33"/>
  <c r="BD3009" i="33" s="1"/>
  <c r="V3009" i="33"/>
  <c r="BC3009" i="33" s="1"/>
  <c r="AA3010" i="33"/>
  <c r="BH3010" i="33" s="1"/>
  <c r="Z3010" i="33"/>
  <c r="BG3010" i="33" s="1"/>
  <c r="W3013" i="33"/>
  <c r="V3013" i="33"/>
  <c r="AA3014" i="33"/>
  <c r="BH3014" i="33" s="1"/>
  <c r="Z3014" i="33"/>
  <c r="BG3014" i="33" s="1"/>
  <c r="W3017" i="33"/>
  <c r="BD3017" i="33" s="1"/>
  <c r="V3017" i="33"/>
  <c r="BC3017" i="33" s="1"/>
  <c r="AA3018" i="33"/>
  <c r="BH3018" i="33" s="1"/>
  <c r="Z3018" i="33"/>
  <c r="BG3018" i="33" s="1"/>
  <c r="W3021" i="33"/>
  <c r="V3021" i="33"/>
  <c r="AA3022" i="33"/>
  <c r="BH3022" i="33" s="1"/>
  <c r="Z3022" i="33"/>
  <c r="BG3022" i="33" s="1"/>
  <c r="W3025" i="33"/>
  <c r="BD3025" i="33" s="1"/>
  <c r="V3025" i="33"/>
  <c r="BC3025" i="33" s="1"/>
  <c r="AA3026" i="33"/>
  <c r="BH3026" i="33" s="1"/>
  <c r="Z3026" i="33"/>
  <c r="BG3026" i="33" s="1"/>
  <c r="W3029" i="33"/>
  <c r="V3029" i="33"/>
  <c r="AA3030" i="33"/>
  <c r="BH3030" i="33" s="1"/>
  <c r="Z3030" i="33"/>
  <c r="BG3030" i="33" s="1"/>
  <c r="W3033" i="33"/>
  <c r="BD3033" i="33" s="1"/>
  <c r="V3033" i="33"/>
  <c r="BC3033" i="33" s="1"/>
  <c r="AA3034" i="33"/>
  <c r="BH3034" i="33" s="1"/>
  <c r="Z3034" i="33"/>
  <c r="BG3034" i="33" s="1"/>
  <c r="W3037" i="33"/>
  <c r="V3037" i="33"/>
  <c r="AA3038" i="33"/>
  <c r="BH3038" i="33" s="1"/>
  <c r="Z3038" i="33"/>
  <c r="W3041" i="33"/>
  <c r="BD3041" i="33" s="1"/>
  <c r="V3041" i="33"/>
  <c r="BC3041" i="33" s="1"/>
  <c r="AA3042" i="33"/>
  <c r="BH3042" i="33" s="1"/>
  <c r="Z3042" i="33"/>
  <c r="BG3042" i="33" s="1"/>
  <c r="W3045" i="33"/>
  <c r="V3045" i="33"/>
  <c r="AA3046" i="33"/>
  <c r="BH3046" i="33" s="1"/>
  <c r="Z3046" i="33"/>
  <c r="BG3046" i="33" s="1"/>
  <c r="W3049" i="33"/>
  <c r="BD3049" i="33" s="1"/>
  <c r="V3049" i="33"/>
  <c r="BC3049" i="33" s="1"/>
  <c r="AA3050" i="33"/>
  <c r="BH3050" i="33" s="1"/>
  <c r="Z3050" i="33"/>
  <c r="W3053" i="33"/>
  <c r="V3053" i="33"/>
  <c r="AA3054" i="33"/>
  <c r="BH3054" i="33" s="1"/>
  <c r="Z3054" i="33"/>
  <c r="BG3054" i="33" s="1"/>
  <c r="W3057" i="33"/>
  <c r="BD3057" i="33" s="1"/>
  <c r="V3057" i="33"/>
  <c r="BC3057" i="33" s="1"/>
  <c r="AA3058" i="33"/>
  <c r="BH3058" i="33" s="1"/>
  <c r="Z3058" i="33"/>
  <c r="BG3058" i="33" s="1"/>
  <c r="W3061" i="33"/>
  <c r="V3061" i="33"/>
  <c r="AA3062" i="33"/>
  <c r="BH3062" i="33" s="1"/>
  <c r="Z3062" i="33"/>
  <c r="BG3062" i="33" s="1"/>
  <c r="W3065" i="33"/>
  <c r="BD3065" i="33" s="1"/>
  <c r="V3065" i="33"/>
  <c r="AA3066" i="33"/>
  <c r="BH3066" i="33" s="1"/>
  <c r="Z3066" i="33"/>
  <c r="BG3066" i="33" s="1"/>
  <c r="W3069" i="33"/>
  <c r="V3069" i="33"/>
  <c r="AA3070" i="33"/>
  <c r="BH3070" i="33" s="1"/>
  <c r="Z3070" i="33"/>
  <c r="BG3070" i="33" s="1"/>
  <c r="W3073" i="33"/>
  <c r="BD3073" i="33" s="1"/>
  <c r="V3073" i="33"/>
  <c r="AA3074" i="33"/>
  <c r="BH3074" i="33" s="1"/>
  <c r="Z3074" i="33"/>
  <c r="W3077" i="33"/>
  <c r="V3077" i="33"/>
  <c r="Z3078" i="33"/>
  <c r="BG3078" i="33" s="1"/>
  <c r="AA3078" i="33"/>
  <c r="BH3078" i="33" s="1"/>
  <c r="W3081" i="33"/>
  <c r="BD3081" i="33" s="1"/>
  <c r="V3081" i="33"/>
  <c r="Z3082" i="33"/>
  <c r="BG3082" i="33" s="1"/>
  <c r="AA3082" i="33"/>
  <c r="BH3082" i="33" s="1"/>
  <c r="W3085" i="33"/>
  <c r="V3085" i="33"/>
  <c r="Z3086" i="33"/>
  <c r="BG3086" i="33" s="1"/>
  <c r="AA3086" i="33"/>
  <c r="BH3086" i="33" s="1"/>
  <c r="W3089" i="33"/>
  <c r="BD3089" i="33" s="1"/>
  <c r="V3089" i="33"/>
  <c r="Z3090" i="33"/>
  <c r="BG3090" i="33" s="1"/>
  <c r="AA3090" i="33"/>
  <c r="BH3090" i="33" s="1"/>
  <c r="W3093" i="33"/>
  <c r="V3093" i="33"/>
  <c r="Z3094" i="33"/>
  <c r="BG3094" i="33" s="1"/>
  <c r="AA3094" i="33"/>
  <c r="BH3094" i="33" s="1"/>
  <c r="W3097" i="33"/>
  <c r="BD3097" i="33" s="1"/>
  <c r="V3097" i="33"/>
  <c r="Z3098" i="33"/>
  <c r="BG3098" i="33" s="1"/>
  <c r="AA3098" i="33"/>
  <c r="BH3098" i="33" s="1"/>
  <c r="W3101" i="33"/>
  <c r="V3101" i="33"/>
  <c r="Z3102" i="33"/>
  <c r="AA3102" i="33"/>
  <c r="BH3102" i="33" s="1"/>
  <c r="W3105" i="33"/>
  <c r="BD3105" i="33" s="1"/>
  <c r="V3105" i="33"/>
  <c r="Z3106" i="33"/>
  <c r="BG3106" i="33" s="1"/>
  <c r="AA3106" i="33"/>
  <c r="BH3106" i="33" s="1"/>
  <c r="W3109" i="33"/>
  <c r="V3109" i="33"/>
  <c r="Z3110" i="33"/>
  <c r="BG3110" i="33" s="1"/>
  <c r="AA3110" i="33"/>
  <c r="BH3110" i="33" s="1"/>
  <c r="W3113" i="33"/>
  <c r="BD3113" i="33" s="1"/>
  <c r="V3113" i="33"/>
  <c r="Z3114" i="33"/>
  <c r="BG3114" i="33" s="1"/>
  <c r="AA3114" i="33"/>
  <c r="BH3114" i="33" s="1"/>
  <c r="W3117" i="33"/>
  <c r="V3117" i="33"/>
  <c r="Z3118" i="33"/>
  <c r="BG3118" i="33" s="1"/>
  <c r="AA3118" i="33"/>
  <c r="BH3118" i="33" s="1"/>
  <c r="U3121" i="33"/>
  <c r="BB3121" i="33" s="1"/>
  <c r="T3121" i="33"/>
  <c r="BA3121" i="33" s="1"/>
  <c r="Y3122" i="33"/>
  <c r="BF3122" i="33" s="1"/>
  <c r="X3122" i="33"/>
  <c r="BE3122" i="33" s="1"/>
  <c r="U3125" i="33"/>
  <c r="T3125" i="33"/>
  <c r="Y3126" i="33"/>
  <c r="X3126" i="33"/>
  <c r="U3129" i="33"/>
  <c r="BB3129" i="33" s="1"/>
  <c r="T3129" i="33"/>
  <c r="BA3129" i="33" s="1"/>
  <c r="Y3130" i="33"/>
  <c r="BF3130" i="33" s="1"/>
  <c r="X3130" i="33"/>
  <c r="BE3130" i="33" s="1"/>
  <c r="U3133" i="33"/>
  <c r="T3133" i="33"/>
  <c r="Y3134" i="33"/>
  <c r="X3134" i="33"/>
  <c r="U3137" i="33"/>
  <c r="BB3137" i="33" s="1"/>
  <c r="T3137" i="33"/>
  <c r="BA3137" i="33" s="1"/>
  <c r="Y3138" i="33"/>
  <c r="BF3138" i="33" s="1"/>
  <c r="X3138" i="33"/>
  <c r="BE3138" i="33" s="1"/>
  <c r="U3141" i="33"/>
  <c r="T3141" i="33"/>
  <c r="Y3142" i="33"/>
  <c r="X3142" i="33"/>
  <c r="U3145" i="33"/>
  <c r="BB3145" i="33" s="1"/>
  <c r="T3145" i="33"/>
  <c r="BA3145" i="33" s="1"/>
  <c r="Y3146" i="33"/>
  <c r="BF3146" i="33" s="1"/>
  <c r="X3146" i="33"/>
  <c r="BE3146" i="33" s="1"/>
  <c r="U3149" i="33"/>
  <c r="T3149" i="33"/>
  <c r="Y3150" i="33"/>
  <c r="X3150" i="33"/>
  <c r="L3153" i="33"/>
  <c r="U3153" i="33"/>
  <c r="T3153" i="33"/>
  <c r="BA3153" i="33" s="1"/>
  <c r="Y3154" i="33"/>
  <c r="X3154" i="33"/>
  <c r="U3157" i="33"/>
  <c r="T3157" i="33"/>
  <c r="Y3158" i="33"/>
  <c r="X3158" i="33"/>
  <c r="U3161" i="33"/>
  <c r="T3161" i="33"/>
  <c r="BA3161" i="33" s="1"/>
  <c r="Y3162" i="33"/>
  <c r="X3162" i="33"/>
  <c r="U3165" i="33"/>
  <c r="T3165" i="33"/>
  <c r="Y3166" i="33"/>
  <c r="X3166" i="33"/>
  <c r="U3169" i="33"/>
  <c r="T3169" i="33"/>
  <c r="BA3169" i="33" s="1"/>
  <c r="Y3170" i="33"/>
  <c r="X3170" i="33"/>
  <c r="U3173" i="33"/>
  <c r="T3173" i="33"/>
  <c r="Y3174" i="33"/>
  <c r="X3174" i="33"/>
  <c r="U3177" i="33"/>
  <c r="T3177" i="33"/>
  <c r="BA3177" i="33" s="1"/>
  <c r="Y3178" i="33"/>
  <c r="X3178" i="33"/>
  <c r="U3181" i="33"/>
  <c r="T3181" i="33"/>
  <c r="Y3182" i="33"/>
  <c r="X3182" i="33"/>
  <c r="U3185" i="33"/>
  <c r="T3185" i="33"/>
  <c r="BA3185" i="33" s="1"/>
  <c r="Y3186" i="33"/>
  <c r="X3186" i="33"/>
  <c r="U3189" i="33"/>
  <c r="T3189" i="33"/>
  <c r="Y3190" i="33"/>
  <c r="X3190" i="33"/>
  <c r="U3193" i="33"/>
  <c r="T3193" i="33"/>
  <c r="BA3193" i="33" s="1"/>
  <c r="Y3194" i="33"/>
  <c r="X3194" i="33"/>
  <c r="U3197" i="33"/>
  <c r="T3197" i="33"/>
  <c r="Y3198" i="33"/>
  <c r="X3198" i="33"/>
  <c r="U3201" i="33"/>
  <c r="T3201" i="33"/>
  <c r="BA3201" i="33" s="1"/>
  <c r="N3202" i="33"/>
  <c r="Y3202" i="33"/>
  <c r="X3202" i="33"/>
  <c r="U3205" i="33"/>
  <c r="T3205" i="33"/>
  <c r="Y3206" i="33"/>
  <c r="X3206" i="33"/>
  <c r="U3209" i="33"/>
  <c r="BB3209" i="33" s="1"/>
  <c r="T3209" i="33"/>
  <c r="Y3210" i="33"/>
  <c r="X3210" i="33"/>
  <c r="U3213" i="33"/>
  <c r="T3213" i="33"/>
  <c r="Y3214" i="33"/>
  <c r="X3214" i="33"/>
  <c r="U3217" i="33"/>
  <c r="BB3217" i="33" s="1"/>
  <c r="T3217" i="33"/>
  <c r="Y3218" i="33"/>
  <c r="X3218" i="33"/>
  <c r="U3221" i="33"/>
  <c r="T3221" i="33"/>
  <c r="Y3222" i="33"/>
  <c r="X3222" i="33"/>
  <c r="U3225" i="33"/>
  <c r="BB3225" i="33" s="1"/>
  <c r="T3225" i="33"/>
  <c r="Y3226" i="33"/>
  <c r="X3226" i="33"/>
  <c r="U3229" i="33"/>
  <c r="T3229" i="33"/>
  <c r="Y3230" i="33"/>
  <c r="X3230" i="33"/>
  <c r="U3233" i="33"/>
  <c r="BB3233" i="33" s="1"/>
  <c r="T3233" i="33"/>
  <c r="Y3234" i="33"/>
  <c r="X3234" i="33"/>
  <c r="U3237" i="33"/>
  <c r="T3237" i="33"/>
  <c r="Y3238" i="33"/>
  <c r="X3238" i="33"/>
  <c r="U3241" i="33"/>
  <c r="BB3241" i="33" s="1"/>
  <c r="T3241" i="33"/>
  <c r="Y3242" i="33"/>
  <c r="X3242" i="33"/>
  <c r="U3245" i="33"/>
  <c r="T3245" i="33"/>
  <c r="Y3246" i="33"/>
  <c r="X3246" i="33"/>
  <c r="U3249" i="33"/>
  <c r="BB3249" i="33" s="1"/>
  <c r="T3249" i="33"/>
  <c r="Y3250" i="33"/>
  <c r="X3250" i="33"/>
  <c r="U3253" i="33"/>
  <c r="T3253" i="33"/>
  <c r="Y3254" i="33"/>
  <c r="X3254" i="33"/>
  <c r="U3257" i="33"/>
  <c r="BB3257" i="33" s="1"/>
  <c r="T3257" i="33"/>
  <c r="Y3258" i="33"/>
  <c r="X3258" i="33"/>
  <c r="U3261" i="33"/>
  <c r="T3261" i="33"/>
  <c r="Y3262" i="33"/>
  <c r="X3262" i="33"/>
  <c r="T3265" i="33"/>
  <c r="BA3265" i="33" s="1"/>
  <c r="U3265" i="33"/>
  <c r="Y3266" i="33"/>
  <c r="X3266" i="33"/>
  <c r="U3269" i="33"/>
  <c r="T3269" i="33"/>
  <c r="Y3270" i="33"/>
  <c r="X3270" i="33"/>
  <c r="U3273" i="33"/>
  <c r="BB3273" i="33" s="1"/>
  <c r="T3273" i="33"/>
  <c r="Y3274" i="33"/>
  <c r="X3274" i="33"/>
  <c r="U3277" i="33"/>
  <c r="T3277" i="33"/>
  <c r="Y3278" i="33"/>
  <c r="X3278" i="33"/>
  <c r="U3281" i="33"/>
  <c r="BB3281" i="33" s="1"/>
  <c r="T3281" i="33"/>
  <c r="Y3282" i="33"/>
  <c r="X3282" i="33"/>
  <c r="T3285" i="33"/>
  <c r="U3285" i="33"/>
  <c r="Y3286" i="33"/>
  <c r="X3286" i="33"/>
  <c r="Z2949" i="33"/>
  <c r="AA2949" i="33"/>
  <c r="W2952" i="33"/>
  <c r="V2952" i="33"/>
  <c r="Z2953" i="33"/>
  <c r="BG2953" i="33" s="1"/>
  <c r="AA2953" i="33"/>
  <c r="BH2953" i="33" s="1"/>
  <c r="W2956" i="33"/>
  <c r="BD2956" i="33" s="1"/>
  <c r="V2956" i="33"/>
  <c r="BC2956" i="33" s="1"/>
  <c r="Z2957" i="33"/>
  <c r="AA2957" i="33"/>
  <c r="U2960" i="33"/>
  <c r="BB2960" i="33" s="1"/>
  <c r="T2960" i="33"/>
  <c r="BA2960" i="33" s="1"/>
  <c r="Y2961" i="33"/>
  <c r="BF2961" i="33" s="1"/>
  <c r="X2961" i="33"/>
  <c r="BE2961" i="33" s="1"/>
  <c r="U2964" i="33"/>
  <c r="BB2964" i="33" s="1"/>
  <c r="T2964" i="33"/>
  <c r="Y2965" i="33"/>
  <c r="BF2965" i="33" s="1"/>
  <c r="X2965" i="33"/>
  <c r="BE2965" i="33" s="1"/>
  <c r="U2968" i="33"/>
  <c r="BB2968" i="33" s="1"/>
  <c r="T2968" i="33"/>
  <c r="BA2968" i="33" s="1"/>
  <c r="Y2969" i="33"/>
  <c r="BF2969" i="33" s="1"/>
  <c r="X2969" i="33"/>
  <c r="BE2969" i="33" s="1"/>
  <c r="U2972" i="33"/>
  <c r="BB2972" i="33" s="1"/>
  <c r="T2972" i="33"/>
  <c r="Y2973" i="33"/>
  <c r="BF2973" i="33" s="1"/>
  <c r="X2973" i="33"/>
  <c r="BE2973" i="33" s="1"/>
  <c r="U2976" i="33"/>
  <c r="BB2976" i="33" s="1"/>
  <c r="T2976" i="33"/>
  <c r="BA2976" i="33" s="1"/>
  <c r="Y2977" i="33"/>
  <c r="BF2977" i="33" s="1"/>
  <c r="X2977" i="33"/>
  <c r="BE2977" i="33" s="1"/>
  <c r="U2980" i="33"/>
  <c r="BB2980" i="33" s="1"/>
  <c r="T2980" i="33"/>
  <c r="Y2981" i="33"/>
  <c r="BF2981" i="33" s="1"/>
  <c r="X2981" i="33"/>
  <c r="BE2981" i="33" s="1"/>
  <c r="U2984" i="33"/>
  <c r="BB2984" i="33" s="1"/>
  <c r="T2984" i="33"/>
  <c r="BA2984" i="33" s="1"/>
  <c r="X2985" i="33"/>
  <c r="BE2985" i="33" s="1"/>
  <c r="Y2985" i="33"/>
  <c r="BF2985" i="33" s="1"/>
  <c r="U2988" i="33"/>
  <c r="BB2988" i="33" s="1"/>
  <c r="T2988" i="33"/>
  <c r="X2989" i="33"/>
  <c r="BE2989" i="33" s="1"/>
  <c r="Y2989" i="33"/>
  <c r="U2992" i="33"/>
  <c r="BB2992" i="33" s="1"/>
  <c r="T2992" i="33"/>
  <c r="BA2992" i="33" s="1"/>
  <c r="X2993" i="33"/>
  <c r="BE2993" i="33" s="1"/>
  <c r="Y2993" i="33"/>
  <c r="BF2993" i="33" s="1"/>
  <c r="U2996" i="33"/>
  <c r="BB2996" i="33" s="1"/>
  <c r="T2996" i="33"/>
  <c r="X2997" i="33"/>
  <c r="BE2997" i="33" s="1"/>
  <c r="Y2997" i="33"/>
  <c r="U3000" i="33"/>
  <c r="BB3000" i="33" s="1"/>
  <c r="T3000" i="33"/>
  <c r="BA3000" i="33" s="1"/>
  <c r="X3001" i="33"/>
  <c r="BE3001" i="33" s="1"/>
  <c r="Y3001" i="33"/>
  <c r="BF3001" i="33" s="1"/>
  <c r="U3004" i="33"/>
  <c r="BB3004" i="33" s="1"/>
  <c r="T3004" i="33"/>
  <c r="X3005" i="33"/>
  <c r="BE3005" i="33" s="1"/>
  <c r="Y3005" i="33"/>
  <c r="U3008" i="33"/>
  <c r="BB3008" i="33" s="1"/>
  <c r="T3008" i="33"/>
  <c r="BA3008" i="33" s="1"/>
  <c r="X3009" i="33"/>
  <c r="BE3009" i="33" s="1"/>
  <c r="Y3009" i="33"/>
  <c r="BF3009" i="33" s="1"/>
  <c r="U3012" i="33"/>
  <c r="BB3012" i="33" s="1"/>
  <c r="T3012" i="33"/>
  <c r="X3013" i="33"/>
  <c r="BE3013" i="33" s="1"/>
  <c r="Y3013" i="33"/>
  <c r="U3016" i="33"/>
  <c r="BB3016" i="33" s="1"/>
  <c r="T3016" i="33"/>
  <c r="BA3016" i="33" s="1"/>
  <c r="X3017" i="33"/>
  <c r="BE3017" i="33" s="1"/>
  <c r="Y3017" i="33"/>
  <c r="BF3017" i="33" s="1"/>
  <c r="U3020" i="33"/>
  <c r="BB3020" i="33" s="1"/>
  <c r="T3020" i="33"/>
  <c r="X3021" i="33"/>
  <c r="BE3021" i="33" s="1"/>
  <c r="Y3021" i="33"/>
  <c r="U3024" i="33"/>
  <c r="BB3024" i="33" s="1"/>
  <c r="T3024" i="33"/>
  <c r="BA3024" i="33" s="1"/>
  <c r="X3025" i="33"/>
  <c r="BE3025" i="33" s="1"/>
  <c r="Y3025" i="33"/>
  <c r="BF3025" i="33" s="1"/>
  <c r="U3028" i="33"/>
  <c r="BB3028" i="33" s="1"/>
  <c r="T3028" i="33"/>
  <c r="X3029" i="33"/>
  <c r="BE3029" i="33" s="1"/>
  <c r="Y3029" i="33"/>
  <c r="U3032" i="33"/>
  <c r="BB3032" i="33" s="1"/>
  <c r="T3032" i="33"/>
  <c r="BA3032" i="33" s="1"/>
  <c r="X3033" i="33"/>
  <c r="BE3033" i="33" s="1"/>
  <c r="Y3033" i="33"/>
  <c r="BF3033" i="33" s="1"/>
  <c r="U3036" i="33"/>
  <c r="BB3036" i="33" s="1"/>
  <c r="T3036" i="33"/>
  <c r="X3037" i="33"/>
  <c r="BE3037" i="33" s="1"/>
  <c r="Y3037" i="33"/>
  <c r="U3040" i="33"/>
  <c r="BB3040" i="33" s="1"/>
  <c r="T3040" i="33"/>
  <c r="BA3040" i="33" s="1"/>
  <c r="X3041" i="33"/>
  <c r="BE3041" i="33" s="1"/>
  <c r="Y3041" i="33"/>
  <c r="BF3041" i="33" s="1"/>
  <c r="U3044" i="33"/>
  <c r="BB3044" i="33" s="1"/>
  <c r="T3044" i="33"/>
  <c r="X3045" i="33"/>
  <c r="BE3045" i="33" s="1"/>
  <c r="Y3045" i="33"/>
  <c r="U3048" i="33"/>
  <c r="BB3048" i="33" s="1"/>
  <c r="T3048" i="33"/>
  <c r="BA3048" i="33" s="1"/>
  <c r="X3049" i="33"/>
  <c r="BE3049" i="33" s="1"/>
  <c r="Y3049" i="33"/>
  <c r="BF3049" i="33" s="1"/>
  <c r="U3052" i="33"/>
  <c r="BB3052" i="33" s="1"/>
  <c r="T3052" i="33"/>
  <c r="X3053" i="33"/>
  <c r="BE3053" i="33" s="1"/>
  <c r="Y3053" i="33"/>
  <c r="U3056" i="33"/>
  <c r="BB3056" i="33" s="1"/>
  <c r="T3056" i="33"/>
  <c r="BA3056" i="33" s="1"/>
  <c r="X3057" i="33"/>
  <c r="BE3057" i="33" s="1"/>
  <c r="Y3057" i="33"/>
  <c r="BF3057" i="33" s="1"/>
  <c r="U3060" i="33"/>
  <c r="BB3060" i="33" s="1"/>
  <c r="T3060" i="33"/>
  <c r="X3061" i="33"/>
  <c r="BE3061" i="33" s="1"/>
  <c r="Y3061" i="33"/>
  <c r="U3064" i="33"/>
  <c r="BB3064" i="33" s="1"/>
  <c r="T3064" i="33"/>
  <c r="BA3064" i="33" s="1"/>
  <c r="Y3065" i="33"/>
  <c r="BF3065" i="33" s="1"/>
  <c r="X3065" i="33"/>
  <c r="BE3065" i="33" s="1"/>
  <c r="U3068" i="33"/>
  <c r="BB3068" i="33" s="1"/>
  <c r="T3068" i="33"/>
  <c r="Y3069" i="33"/>
  <c r="BF3069" i="33" s="1"/>
  <c r="X3069" i="33"/>
  <c r="BE3069" i="33" s="1"/>
  <c r="U3072" i="33"/>
  <c r="BB3072" i="33" s="1"/>
  <c r="T3072" i="33"/>
  <c r="BA3072" i="33" s="1"/>
  <c r="Y3073" i="33"/>
  <c r="BF3073" i="33" s="1"/>
  <c r="X3073" i="33"/>
  <c r="BE3073" i="33" s="1"/>
  <c r="U3076" i="33"/>
  <c r="BB3076" i="33" s="1"/>
  <c r="T3076" i="33"/>
  <c r="Y3077" i="33"/>
  <c r="BF3077" i="33" s="1"/>
  <c r="X3077" i="33"/>
  <c r="U3080" i="33"/>
  <c r="BB3080" i="33" s="1"/>
  <c r="T3080" i="33"/>
  <c r="BA3080" i="33" s="1"/>
  <c r="Y3081" i="33"/>
  <c r="BF3081" i="33" s="1"/>
  <c r="X3081" i="33"/>
  <c r="BE3081" i="33" s="1"/>
  <c r="U3084" i="33"/>
  <c r="BB3084" i="33" s="1"/>
  <c r="T3084" i="33"/>
  <c r="Y3085" i="33"/>
  <c r="BF3085" i="33" s="1"/>
  <c r="X3085" i="33"/>
  <c r="U3088" i="33"/>
  <c r="BB3088" i="33" s="1"/>
  <c r="T3088" i="33"/>
  <c r="BA3088" i="33" s="1"/>
  <c r="Y3089" i="33"/>
  <c r="BF3089" i="33" s="1"/>
  <c r="X3089" i="33"/>
  <c r="BE3089" i="33" s="1"/>
  <c r="U3092" i="33"/>
  <c r="BB3092" i="33" s="1"/>
  <c r="T3092" i="33"/>
  <c r="Y3093" i="33"/>
  <c r="BF3093" i="33" s="1"/>
  <c r="X3093" i="33"/>
  <c r="U3096" i="33"/>
  <c r="BB3096" i="33" s="1"/>
  <c r="T3096" i="33"/>
  <c r="BA3096" i="33" s="1"/>
  <c r="Y3097" i="33"/>
  <c r="BF3097" i="33" s="1"/>
  <c r="X3097" i="33"/>
  <c r="BE3097" i="33" s="1"/>
  <c r="U3100" i="33"/>
  <c r="BB3100" i="33" s="1"/>
  <c r="T3100" i="33"/>
  <c r="Y3101" i="33"/>
  <c r="BF3101" i="33" s="1"/>
  <c r="X3101" i="33"/>
  <c r="U3104" i="33"/>
  <c r="BB3104" i="33" s="1"/>
  <c r="T3104" i="33"/>
  <c r="BA3104" i="33" s="1"/>
  <c r="Y3105" i="33"/>
  <c r="BF3105" i="33" s="1"/>
  <c r="X3105" i="33"/>
  <c r="BE3105" i="33" s="1"/>
  <c r="U3108" i="33"/>
  <c r="BB3108" i="33" s="1"/>
  <c r="T3108" i="33"/>
  <c r="Y3109" i="33"/>
  <c r="BF3109" i="33" s="1"/>
  <c r="X3109" i="33"/>
  <c r="U3112" i="33"/>
  <c r="BB3112" i="33" s="1"/>
  <c r="T3112" i="33"/>
  <c r="BA3112" i="33" s="1"/>
  <c r="Y3113" i="33"/>
  <c r="BF3113" i="33" s="1"/>
  <c r="X3113" i="33"/>
  <c r="BE3113" i="33" s="1"/>
  <c r="U3116" i="33"/>
  <c r="BB3116" i="33" s="1"/>
  <c r="T3116" i="33"/>
  <c r="Y3117" i="33"/>
  <c r="BF3117" i="33" s="1"/>
  <c r="X3117" i="33"/>
  <c r="W3121" i="33"/>
  <c r="BD3121" i="33" s="1"/>
  <c r="V3121" i="33"/>
  <c r="BC3121" i="33" s="1"/>
  <c r="Z3122" i="33"/>
  <c r="BG3122" i="33" s="1"/>
  <c r="AA3122" i="33"/>
  <c r="BH3122" i="33" s="1"/>
  <c r="W3125" i="33"/>
  <c r="V3125" i="33"/>
  <c r="BC3125" i="33" s="1"/>
  <c r="Z3126" i="33"/>
  <c r="BG3126" i="33" s="1"/>
  <c r="AA3126" i="33"/>
  <c r="BH3126" i="33" s="1"/>
  <c r="W3129" i="33"/>
  <c r="BD3129" i="33" s="1"/>
  <c r="V3129" i="33"/>
  <c r="BC3129" i="33" s="1"/>
  <c r="Z3130" i="33"/>
  <c r="BG3130" i="33" s="1"/>
  <c r="AA3130" i="33"/>
  <c r="BH3130" i="33" s="1"/>
  <c r="W3133" i="33"/>
  <c r="V3133" i="33"/>
  <c r="BC3133" i="33" s="1"/>
  <c r="Z3134" i="33"/>
  <c r="AA3134" i="33"/>
  <c r="W3137" i="33"/>
  <c r="BD3137" i="33" s="1"/>
  <c r="V3137" i="33"/>
  <c r="BC3137" i="33" s="1"/>
  <c r="Z3138" i="33"/>
  <c r="AA3138" i="33"/>
  <c r="BH3138" i="33" s="1"/>
  <c r="W3141" i="33"/>
  <c r="V3141" i="33"/>
  <c r="BC3141" i="33" s="1"/>
  <c r="Z3142" i="33"/>
  <c r="BG3142" i="33" s="1"/>
  <c r="AA3142" i="33"/>
  <c r="BH3142" i="33" s="1"/>
  <c r="W3145" i="33"/>
  <c r="BD3145" i="33" s="1"/>
  <c r="V3145" i="33"/>
  <c r="BC3145" i="33" s="1"/>
  <c r="Z3146" i="33"/>
  <c r="BG3146" i="33" s="1"/>
  <c r="AA3146" i="33"/>
  <c r="BH3146" i="33" s="1"/>
  <c r="W3149" i="33"/>
  <c r="V3149" i="33"/>
  <c r="BC3149" i="33" s="1"/>
  <c r="Z3150" i="33"/>
  <c r="BG3150" i="33" s="1"/>
  <c r="AA3150" i="33"/>
  <c r="BH3150" i="33" s="1"/>
  <c r="W3153" i="33"/>
  <c r="BD3153" i="33" s="1"/>
  <c r="V3153" i="33"/>
  <c r="BC3153" i="33" s="1"/>
  <c r="Z3154" i="33"/>
  <c r="BG3154" i="33" s="1"/>
  <c r="AA3154" i="33"/>
  <c r="BH3154" i="33" s="1"/>
  <c r="W3157" i="33"/>
  <c r="V3157" i="33"/>
  <c r="BC3157" i="33" s="1"/>
  <c r="Z3158" i="33"/>
  <c r="BG3158" i="33" s="1"/>
  <c r="AA3158" i="33"/>
  <c r="BH3158" i="33" s="1"/>
  <c r="W3161" i="33"/>
  <c r="BD3161" i="33" s="1"/>
  <c r="V3161" i="33"/>
  <c r="BC3161" i="33" s="1"/>
  <c r="Z3162" i="33"/>
  <c r="BG3162" i="33" s="1"/>
  <c r="AA3162" i="33"/>
  <c r="BH3162" i="33" s="1"/>
  <c r="W3165" i="33"/>
  <c r="V3165" i="33"/>
  <c r="BC3165" i="33" s="1"/>
  <c r="Z3166" i="33"/>
  <c r="AA3166" i="33"/>
  <c r="W3169" i="33"/>
  <c r="BD3169" i="33" s="1"/>
  <c r="V3169" i="33"/>
  <c r="BC3169" i="33" s="1"/>
  <c r="Z3170" i="33"/>
  <c r="AA3170" i="33"/>
  <c r="W3173" i="33"/>
  <c r="V3173" i="33"/>
  <c r="BC3173" i="33" s="1"/>
  <c r="Z3174" i="33"/>
  <c r="BG3174" i="33" s="1"/>
  <c r="AA3174" i="33"/>
  <c r="BH3174" i="33" s="1"/>
  <c r="W3177" i="33"/>
  <c r="BD3177" i="33" s="1"/>
  <c r="V3177" i="33"/>
  <c r="BC3177" i="33" s="1"/>
  <c r="Z3178" i="33"/>
  <c r="AA3178" i="33"/>
  <c r="BH3178" i="33" s="1"/>
  <c r="W3181" i="33"/>
  <c r="V3181" i="33"/>
  <c r="BC3181" i="33" s="1"/>
  <c r="Z3182" i="33"/>
  <c r="BG3182" i="33" s="1"/>
  <c r="AA3182" i="33"/>
  <c r="BH3182" i="33" s="1"/>
  <c r="W3185" i="33"/>
  <c r="BD3185" i="33" s="1"/>
  <c r="V3185" i="33"/>
  <c r="BC3185" i="33" s="1"/>
  <c r="Z3186" i="33"/>
  <c r="AA3186" i="33"/>
  <c r="BH3186" i="33" s="1"/>
  <c r="W3189" i="33"/>
  <c r="V3189" i="33"/>
  <c r="BC3189" i="33" s="1"/>
  <c r="Z3190" i="33"/>
  <c r="BG3190" i="33" s="1"/>
  <c r="AA3190" i="33"/>
  <c r="BH3190" i="33" s="1"/>
  <c r="W3193" i="33"/>
  <c r="BD3193" i="33" s="1"/>
  <c r="V3193" i="33"/>
  <c r="BC3193" i="33" s="1"/>
  <c r="Z3194" i="33"/>
  <c r="BG3194" i="33" s="1"/>
  <c r="AA3194" i="33"/>
  <c r="BH3194" i="33" s="1"/>
  <c r="W3197" i="33"/>
  <c r="V3197" i="33"/>
  <c r="BC3197" i="33" s="1"/>
  <c r="Z3198" i="33"/>
  <c r="BG3198" i="33" s="1"/>
  <c r="AA3198" i="33"/>
  <c r="W3201" i="33"/>
  <c r="BD3201" i="33" s="1"/>
  <c r="V3201" i="33"/>
  <c r="BC3201" i="33" s="1"/>
  <c r="Z3202" i="33"/>
  <c r="AA3202" i="33"/>
  <c r="BH3202" i="33" s="1"/>
  <c r="W3205" i="33"/>
  <c r="V3205" i="33"/>
  <c r="BC3205" i="33" s="1"/>
  <c r="Z3206" i="33"/>
  <c r="BG3206" i="33" s="1"/>
  <c r="AA3206" i="33"/>
  <c r="BH3206" i="33" s="1"/>
  <c r="W3209" i="33"/>
  <c r="BD3209" i="33" s="1"/>
  <c r="V3209" i="33"/>
  <c r="BC3209" i="33" s="1"/>
  <c r="Z3210" i="33"/>
  <c r="BG3210" i="33" s="1"/>
  <c r="AA3210" i="33"/>
  <c r="BH3210" i="33" s="1"/>
  <c r="W3213" i="33"/>
  <c r="V3213" i="33"/>
  <c r="BC3213" i="33" s="1"/>
  <c r="Z3214" i="33"/>
  <c r="AA3214" i="33"/>
  <c r="W3217" i="33"/>
  <c r="BD3217" i="33" s="1"/>
  <c r="V3217" i="33"/>
  <c r="BC3217" i="33" s="1"/>
  <c r="Z3218" i="33"/>
  <c r="BG3218" i="33" s="1"/>
  <c r="AA3218" i="33"/>
  <c r="BH3218" i="33" s="1"/>
  <c r="W3221" i="33"/>
  <c r="V3221" i="33"/>
  <c r="BC3221" i="33" s="1"/>
  <c r="Z3222" i="33"/>
  <c r="BG3222" i="33" s="1"/>
  <c r="AA3222" i="33"/>
  <c r="BH3222" i="33" s="1"/>
  <c r="W3225" i="33"/>
  <c r="BD3225" i="33" s="1"/>
  <c r="V3225" i="33"/>
  <c r="BC3225" i="33" s="1"/>
  <c r="Z3226" i="33"/>
  <c r="BG3226" i="33" s="1"/>
  <c r="AA3226" i="33"/>
  <c r="BH3226" i="33" s="1"/>
  <c r="W3229" i="33"/>
  <c r="V3229" i="33"/>
  <c r="BC3229" i="33" s="1"/>
  <c r="Z3230" i="33"/>
  <c r="BG3230" i="33" s="1"/>
  <c r="AA3230" i="33"/>
  <c r="W3233" i="33"/>
  <c r="BD3233" i="33" s="1"/>
  <c r="V3233" i="33"/>
  <c r="BC3233" i="33" s="1"/>
  <c r="Z3234" i="33"/>
  <c r="BG3234" i="33" s="1"/>
  <c r="AA3234" i="33"/>
  <c r="BH3234" i="33" s="1"/>
  <c r="W3237" i="33"/>
  <c r="V3237" i="33"/>
  <c r="BC3237" i="33" s="1"/>
  <c r="Z3238" i="33"/>
  <c r="BG3238" i="33" s="1"/>
  <c r="AA3238" i="33"/>
  <c r="W3241" i="33"/>
  <c r="BD3241" i="33" s="1"/>
  <c r="V3241" i="33"/>
  <c r="BC3241" i="33" s="1"/>
  <c r="Z3242" i="33"/>
  <c r="BG3242" i="33" s="1"/>
  <c r="AA3242" i="33"/>
  <c r="BH3242" i="33" s="1"/>
  <c r="W3245" i="33"/>
  <c r="V3245" i="33"/>
  <c r="BC3245" i="33" s="1"/>
  <c r="Z3246" i="33"/>
  <c r="BG3246" i="33" s="1"/>
  <c r="AA3246" i="33"/>
  <c r="W3249" i="33"/>
  <c r="BD3249" i="33" s="1"/>
  <c r="V3249" i="33"/>
  <c r="BC3249" i="33" s="1"/>
  <c r="Z3250" i="33"/>
  <c r="AA3250" i="33"/>
  <c r="W3253" i="33"/>
  <c r="V3253" i="33"/>
  <c r="BC3253" i="33" s="1"/>
  <c r="Z3254" i="33"/>
  <c r="BG3254" i="33" s="1"/>
  <c r="AA3254" i="33"/>
  <c r="BH3254" i="33" s="1"/>
  <c r="W3257" i="33"/>
  <c r="BD3257" i="33" s="1"/>
  <c r="V3257" i="33"/>
  <c r="BC3257" i="33" s="1"/>
  <c r="Z3258" i="33"/>
  <c r="BG3258" i="33" s="1"/>
  <c r="AA3258" i="33"/>
  <c r="BH3258" i="33" s="1"/>
  <c r="V3261" i="33"/>
  <c r="BC3261" i="33" s="1"/>
  <c r="W3261" i="33"/>
  <c r="BD3261" i="33" s="1"/>
  <c r="Z3262" i="33"/>
  <c r="BG3262" i="33" s="1"/>
  <c r="AA3262" i="33"/>
  <c r="BH3262" i="33" s="1"/>
  <c r="W3265" i="33"/>
  <c r="BD3265" i="33" s="1"/>
  <c r="V3265" i="33"/>
  <c r="BC3265" i="33" s="1"/>
  <c r="Z3266" i="33"/>
  <c r="AA3266" i="33"/>
  <c r="BH3266" i="33" s="1"/>
  <c r="V3269" i="33"/>
  <c r="BC3269" i="33" s="1"/>
  <c r="W3269" i="33"/>
  <c r="BD3269" i="33" s="1"/>
  <c r="Z3270" i="33"/>
  <c r="BG3270" i="33" s="1"/>
  <c r="AA3270" i="33"/>
  <c r="W3273" i="33"/>
  <c r="BD3273" i="33" s="1"/>
  <c r="V3273" i="33"/>
  <c r="BC3273" i="33" s="1"/>
  <c r="Z3274" i="33"/>
  <c r="BG3274" i="33" s="1"/>
  <c r="AA3274" i="33"/>
  <c r="BH3274" i="33" s="1"/>
  <c r="V3277" i="33"/>
  <c r="BC3277" i="33" s="1"/>
  <c r="W3277" i="33"/>
  <c r="BD3277" i="33" s="1"/>
  <c r="Z3278" i="33"/>
  <c r="BG3278" i="33" s="1"/>
  <c r="AA3278" i="33"/>
  <c r="BH3278" i="33" s="1"/>
  <c r="V3281" i="33"/>
  <c r="BC3281" i="33" s="1"/>
  <c r="W3281" i="33"/>
  <c r="BD3281" i="33" s="1"/>
  <c r="Z3282" i="33"/>
  <c r="BG3282" i="33" s="1"/>
  <c r="AA3282" i="33"/>
  <c r="BH3282" i="33" s="1"/>
  <c r="V3285" i="33"/>
  <c r="BC3285" i="33" s="1"/>
  <c r="W3285" i="33"/>
  <c r="BD3285" i="33" s="1"/>
  <c r="Z3286" i="33"/>
  <c r="BG3286" i="33" s="1"/>
  <c r="AA3286" i="33"/>
  <c r="BH3286" i="33" s="1"/>
  <c r="M3059" i="33"/>
  <c r="L137" i="33"/>
  <c r="N290" i="33"/>
  <c r="M659" i="33"/>
  <c r="M815" i="33"/>
  <c r="L1179" i="33"/>
  <c r="L1291" i="33"/>
  <c r="O1380" i="33"/>
  <c r="M1873" i="33"/>
  <c r="M3180" i="33"/>
  <c r="L37" i="33"/>
  <c r="L69" i="33"/>
  <c r="M74" i="33"/>
  <c r="N1229" i="33"/>
  <c r="N1237" i="33"/>
  <c r="N1241" i="33"/>
  <c r="L1381" i="33"/>
  <c r="L2831" i="33"/>
  <c r="O1352" i="33"/>
  <c r="M1461" i="33"/>
  <c r="L1509" i="33"/>
  <c r="O547" i="33"/>
  <c r="O867" i="33"/>
  <c r="O1148" i="33"/>
  <c r="N2058" i="33"/>
  <c r="N152" i="33"/>
  <c r="O267" i="33"/>
  <c r="L537" i="33"/>
  <c r="N546" i="33"/>
  <c r="L869" i="33"/>
  <c r="L917" i="33"/>
  <c r="L921" i="33"/>
  <c r="L1106" i="33"/>
  <c r="L1130" i="33"/>
  <c r="L1632" i="33"/>
  <c r="O1152" i="33"/>
  <c r="O2057" i="33"/>
  <c r="N83" i="33"/>
  <c r="L122" i="33"/>
  <c r="L126" i="33"/>
  <c r="L130" i="33"/>
  <c r="N665" i="33"/>
  <c r="L692" i="33"/>
  <c r="L696" i="33"/>
  <c r="L712" i="33"/>
  <c r="N717" i="33"/>
  <c r="N721" i="33"/>
  <c r="O764" i="33"/>
  <c r="N773" i="33"/>
  <c r="O788" i="33"/>
  <c r="L860" i="33"/>
  <c r="N1118" i="33"/>
  <c r="M1399" i="33"/>
  <c r="M1419" i="33"/>
  <c r="N2698" i="33"/>
  <c r="N2710" i="33"/>
  <c r="L3067" i="33"/>
  <c r="M3099" i="33"/>
  <c r="N3120" i="33"/>
  <c r="N3132" i="33"/>
  <c r="M293" i="33"/>
  <c r="O96" i="33"/>
  <c r="M154" i="33"/>
  <c r="N303" i="33"/>
  <c r="M500" i="33"/>
  <c r="L1048" i="33"/>
  <c r="L1052" i="33"/>
  <c r="L1056" i="33"/>
  <c r="N1057" i="33"/>
  <c r="M1539" i="33"/>
  <c r="M1547" i="33"/>
  <c r="O2420" i="33"/>
  <c r="O2424" i="33"/>
  <c r="M152" i="33"/>
  <c r="M228" i="33"/>
  <c r="M232" i="33"/>
  <c r="L304" i="33"/>
  <c r="L442" i="33"/>
  <c r="M1039" i="33"/>
  <c r="M1043" i="33"/>
  <c r="M1051" i="33"/>
  <c r="O1209" i="33"/>
  <c r="L1518" i="33"/>
  <c r="L1522" i="33"/>
  <c r="L2309" i="33"/>
  <c r="O2443" i="33"/>
  <c r="N2619" i="33"/>
  <c r="N2627" i="33"/>
  <c r="N2755" i="33"/>
  <c r="L2758" i="33"/>
  <c r="M3085" i="33"/>
  <c r="L3097" i="33"/>
  <c r="L32" i="33"/>
  <c r="L327" i="33"/>
  <c r="N336" i="33"/>
  <c r="N385" i="33"/>
  <c r="L388" i="33"/>
  <c r="L396" i="33"/>
  <c r="L1846" i="33"/>
  <c r="M2019" i="33"/>
  <c r="N2112" i="33"/>
  <c r="M2164" i="33"/>
  <c r="M2304" i="33"/>
  <c r="N2413" i="33"/>
  <c r="N2417" i="33"/>
  <c r="N2425" i="33"/>
  <c r="L2428" i="33"/>
  <c r="L2436" i="33"/>
  <c r="M2825" i="33"/>
  <c r="M2861" i="33"/>
  <c r="N2866" i="33"/>
  <c r="M2906" i="33"/>
  <c r="M2998" i="33"/>
  <c r="M367" i="33"/>
  <c r="M379" i="33"/>
  <c r="L791" i="33"/>
  <c r="L1515" i="33"/>
  <c r="N2812" i="33"/>
  <c r="O3067" i="33"/>
  <c r="O1389" i="33"/>
  <c r="O3125" i="33"/>
  <c r="O152" i="33"/>
  <c r="O1216" i="33"/>
  <c r="L1386" i="33"/>
  <c r="N2965" i="33"/>
  <c r="M3053" i="33"/>
  <c r="L3126" i="33"/>
  <c r="L3190" i="33"/>
  <c r="X5" i="33"/>
  <c r="U5" i="33"/>
  <c r="W5" i="33"/>
  <c r="L188" i="33"/>
  <c r="N2193" i="33"/>
  <c r="M557" i="33"/>
  <c r="N3192" i="33"/>
  <c r="M444" i="33"/>
  <c r="N1681" i="33"/>
  <c r="O1705" i="33"/>
  <c r="L1769" i="33"/>
  <c r="O3082" i="33"/>
  <c r="L47" i="33"/>
  <c r="L663" i="33"/>
  <c r="L667" i="33"/>
  <c r="L671" i="33"/>
  <c r="O691" i="33"/>
  <c r="M752" i="33"/>
  <c r="M804" i="33"/>
  <c r="O829" i="33"/>
  <c r="M856" i="33"/>
  <c r="M864" i="33"/>
  <c r="L868" i="33"/>
  <c r="M1005" i="33"/>
  <c r="M1315" i="33"/>
  <c r="M1381" i="33"/>
  <c r="N1547" i="33"/>
  <c r="M1603" i="33"/>
  <c r="N1692" i="33"/>
  <c r="L1695" i="33"/>
  <c r="L1699" i="33"/>
  <c r="N1712" i="33"/>
  <c r="N1740" i="33"/>
  <c r="O1794" i="33"/>
  <c r="L1881" i="33"/>
  <c r="N1886" i="33"/>
  <c r="L1889" i="33"/>
  <c r="N1970" i="33"/>
  <c r="L1973" i="33"/>
  <c r="N1986" i="33"/>
  <c r="N1994" i="33"/>
  <c r="M2179" i="33"/>
  <c r="M2183" i="33"/>
  <c r="M2351" i="33"/>
  <c r="O2400" i="33"/>
  <c r="L2536" i="33"/>
  <c r="M2669" i="33"/>
  <c r="M2721" i="33"/>
  <c r="M2725" i="33"/>
  <c r="M2749" i="33"/>
  <c r="M2757" i="33"/>
  <c r="N2850" i="33"/>
  <c r="N2935" i="33"/>
  <c r="O2964" i="33"/>
  <c r="O3235" i="33"/>
  <c r="L3256" i="33"/>
  <c r="L845" i="33"/>
  <c r="L508" i="33"/>
  <c r="O171" i="33"/>
  <c r="O195" i="33"/>
  <c r="O1243" i="33"/>
  <c r="L153" i="33"/>
  <c r="L173" i="33"/>
  <c r="L285" i="33"/>
  <c r="M331" i="33"/>
  <c r="M368" i="33"/>
  <c r="M380" i="33"/>
  <c r="M384" i="33"/>
  <c r="M413" i="33"/>
  <c r="L594" i="33"/>
  <c r="O937" i="33"/>
  <c r="L1040" i="33"/>
  <c r="M1363" i="33"/>
  <c r="M1375" i="33"/>
  <c r="N1376" i="33"/>
  <c r="O1388" i="33"/>
  <c r="N1598" i="33"/>
  <c r="N1622" i="33"/>
  <c r="N2254" i="33"/>
  <c r="N2262" i="33"/>
  <c r="L2559" i="33"/>
  <c r="L2663" i="33"/>
  <c r="L2852" i="33"/>
  <c r="M3129" i="33"/>
  <c r="M3209" i="33"/>
  <c r="M3237" i="33"/>
  <c r="N1726" i="33"/>
  <c r="L1741" i="33"/>
  <c r="M1038" i="33"/>
  <c r="O400" i="33"/>
  <c r="O1954" i="33"/>
  <c r="L21" i="33"/>
  <c r="M26" i="33"/>
  <c r="M42" i="33"/>
  <c r="N75" i="33"/>
  <c r="L79" i="33"/>
  <c r="N80" i="33"/>
  <c r="O83" i="33"/>
  <c r="L850" i="33"/>
  <c r="L1039" i="33"/>
  <c r="L1383" i="33"/>
  <c r="N1513" i="33"/>
  <c r="O1532" i="33"/>
  <c r="N1533" i="33"/>
  <c r="L1552" i="33"/>
  <c r="N1553" i="33"/>
  <c r="N1670" i="33"/>
  <c r="M2036" i="33"/>
  <c r="N2109" i="33"/>
  <c r="L2112" i="33"/>
  <c r="N2121" i="33"/>
  <c r="M3014" i="33"/>
  <c r="L3156" i="33"/>
  <c r="N3161" i="33"/>
  <c r="L3236" i="33"/>
  <c r="L3240" i="33"/>
  <c r="M3269" i="33"/>
  <c r="N3178" i="33"/>
  <c r="M50" i="33"/>
  <c r="M3133" i="33"/>
  <c r="O70" i="33"/>
  <c r="O299" i="33"/>
  <c r="O418" i="33"/>
  <c r="L1528" i="33"/>
  <c r="M32" i="33"/>
  <c r="M48" i="33"/>
  <c r="M122" i="33"/>
  <c r="L160" i="33"/>
  <c r="L236" i="33"/>
  <c r="M285" i="33"/>
  <c r="L383" i="33"/>
  <c r="L457" i="33"/>
  <c r="L477" i="33"/>
  <c r="M490" i="33"/>
  <c r="M546" i="33"/>
  <c r="M554" i="33"/>
  <c r="N567" i="33"/>
  <c r="O972" i="33"/>
  <c r="N1350" i="33"/>
  <c r="N1379" i="33"/>
  <c r="M1387" i="33"/>
  <c r="N2024" i="33"/>
  <c r="L2027" i="33"/>
  <c r="L2538" i="33"/>
  <c r="M2571" i="33"/>
  <c r="N2612" i="33"/>
  <c r="M2627" i="33"/>
  <c r="M2635" i="33"/>
  <c r="L2643" i="33"/>
  <c r="M2659" i="33"/>
  <c r="M2691" i="33"/>
  <c r="M2699" i="33"/>
  <c r="L77" i="33"/>
  <c r="M160" i="33"/>
  <c r="O1347" i="33"/>
  <c r="O1986" i="33"/>
  <c r="N2285" i="33"/>
  <c r="O2449" i="33"/>
  <c r="O2509" i="33"/>
  <c r="M2538" i="33"/>
  <c r="N2571" i="33"/>
  <c r="N2691" i="33"/>
  <c r="N1785" i="33"/>
  <c r="O1858" i="33"/>
  <c r="O1866" i="33"/>
  <c r="L63" i="33"/>
  <c r="O64" i="33"/>
  <c r="N85" i="33"/>
  <c r="N93" i="33"/>
  <c r="L108" i="33"/>
  <c r="L112" i="33"/>
  <c r="M150" i="33"/>
  <c r="L922" i="33"/>
  <c r="O926" i="33"/>
  <c r="N927" i="33"/>
  <c r="N1008" i="33"/>
  <c r="M1045" i="33"/>
  <c r="L1077" i="33"/>
  <c r="N1090" i="33"/>
  <c r="O1316" i="33"/>
  <c r="O1651" i="33"/>
  <c r="L1833" i="33"/>
  <c r="N1834" i="33"/>
  <c r="N1858" i="33"/>
  <c r="O1967" i="33"/>
  <c r="M240" i="33"/>
  <c r="L255" i="33"/>
  <c r="O259" i="33"/>
  <c r="L263" i="33"/>
  <c r="M362" i="33"/>
  <c r="N367" i="33"/>
  <c r="N375" i="33"/>
  <c r="O382" i="33"/>
  <c r="N408" i="33"/>
  <c r="L411" i="33"/>
  <c r="N416" i="33"/>
  <c r="L452" i="33"/>
  <c r="O562" i="33"/>
  <c r="O657" i="33"/>
  <c r="M835" i="33"/>
  <c r="O836" i="33"/>
  <c r="M839" i="33"/>
  <c r="M843" i="33"/>
  <c r="N848" i="33"/>
  <c r="N913" i="33"/>
  <c r="O1041" i="33"/>
  <c r="M1048" i="33"/>
  <c r="L1072" i="33"/>
  <c r="L1076" i="33"/>
  <c r="M1382" i="33"/>
  <c r="L1968" i="33"/>
  <c r="L2400" i="33"/>
  <c r="M2561" i="33"/>
  <c r="N2642" i="33"/>
  <c r="L2653" i="33"/>
  <c r="N2658" i="33"/>
  <c r="L2661" i="33"/>
  <c r="M3127" i="33"/>
  <c r="L186" i="33"/>
  <c r="O198" i="33"/>
  <c r="N203" i="33"/>
  <c r="O206" i="33"/>
  <c r="N211" i="33"/>
  <c r="N219" i="33"/>
  <c r="O252" i="33"/>
  <c r="M267" i="33"/>
  <c r="O291" i="33"/>
  <c r="L308" i="33"/>
  <c r="L349" i="33"/>
  <c r="N354" i="33"/>
  <c r="M402" i="33"/>
  <c r="M411" i="33"/>
  <c r="L524" i="33"/>
  <c r="N541" i="33"/>
  <c r="M637" i="33"/>
  <c r="O642" i="33"/>
  <c r="M701" i="33"/>
  <c r="N758" i="33"/>
  <c r="M863" i="33"/>
  <c r="M868" i="33"/>
  <c r="O875" i="33"/>
  <c r="M957" i="33"/>
  <c r="O997" i="33"/>
  <c r="M1173" i="33"/>
  <c r="O1242" i="33"/>
  <c r="M1322" i="33"/>
  <c r="O1334" i="33"/>
  <c r="O1524" i="33"/>
  <c r="O1528" i="33"/>
  <c r="L1685" i="33"/>
  <c r="N1767" i="33"/>
  <c r="M1863" i="33"/>
  <c r="O1867" i="33"/>
  <c r="L1939" i="33"/>
  <c r="N1952" i="33"/>
  <c r="L1955" i="33"/>
  <c r="M2066" i="33"/>
  <c r="M2195" i="33"/>
  <c r="M2231" i="33"/>
  <c r="L2387" i="33"/>
  <c r="N2517" i="33"/>
  <c r="M2625" i="33"/>
  <c r="O2694" i="33"/>
  <c r="L2765" i="33"/>
  <c r="N2803" i="33"/>
  <c r="M2880" i="33"/>
  <c r="O2916" i="33"/>
  <c r="O2956" i="33"/>
  <c r="M2961" i="33"/>
  <c r="M2970" i="33"/>
  <c r="L3018" i="33"/>
  <c r="N3019" i="33"/>
  <c r="L3100" i="33"/>
  <c r="M3126" i="33"/>
  <c r="M3135" i="33"/>
  <c r="O3199" i="33"/>
  <c r="O3207" i="33"/>
  <c r="N198" i="33"/>
  <c r="L237" i="33"/>
  <c r="M242" i="33"/>
  <c r="M250" i="33"/>
  <c r="N283" i="33"/>
  <c r="N291" i="33"/>
  <c r="N357" i="33"/>
  <c r="L455" i="33"/>
  <c r="M467" i="33"/>
  <c r="M471" i="33"/>
  <c r="M488" i="33"/>
  <c r="L519" i="33"/>
  <c r="N528" i="33"/>
  <c r="L539" i="33"/>
  <c r="L555" i="33"/>
  <c r="O878" i="33"/>
  <c r="L927" i="33"/>
  <c r="M932" i="33"/>
  <c r="M960" i="33"/>
  <c r="L1004" i="33"/>
  <c r="O1038" i="33"/>
  <c r="M1108" i="33"/>
  <c r="M1192" i="33"/>
  <c r="M1228" i="33"/>
  <c r="M1470" i="33"/>
  <c r="M1498" i="33"/>
  <c r="M1664" i="33"/>
  <c r="L1979" i="33"/>
  <c r="N1980" i="33"/>
  <c r="M1996" i="33"/>
  <c r="M2021" i="33"/>
  <c r="M2194" i="33"/>
  <c r="N2625" i="33"/>
  <c r="N2737" i="33"/>
  <c r="N2843" i="33"/>
  <c r="L2899" i="33"/>
  <c r="L2923" i="33"/>
  <c r="L2927" i="33"/>
  <c r="N2940" i="33"/>
  <c r="L2947" i="33"/>
  <c r="L2964" i="33"/>
  <c r="M2997" i="33"/>
  <c r="M3190" i="33"/>
  <c r="L3235" i="33"/>
  <c r="L1037" i="33"/>
  <c r="L1439" i="33"/>
  <c r="O852" i="33"/>
  <c r="O1365" i="33"/>
  <c r="N2106" i="33"/>
  <c r="O190" i="33"/>
  <c r="N267" i="33"/>
  <c r="O290" i="33"/>
  <c r="M685" i="33"/>
  <c r="O1233" i="33"/>
  <c r="N1374" i="33"/>
  <c r="O1439" i="33"/>
  <c r="O2253" i="33"/>
  <c r="O2261" i="33"/>
  <c r="N2344" i="33"/>
  <c r="O362" i="33"/>
  <c r="O523" i="33"/>
  <c r="O531" i="33"/>
  <c r="N2126" i="33"/>
  <c r="O19" i="33"/>
  <c r="L26" i="33"/>
  <c r="N27" i="33"/>
  <c r="N35" i="33"/>
  <c r="N48" i="33"/>
  <c r="L51" i="33"/>
  <c r="N56" i="33"/>
  <c r="N98" i="33"/>
  <c r="L117" i="33"/>
  <c r="L121" i="33"/>
  <c r="M237" i="33"/>
  <c r="N242" i="33"/>
  <c r="M278" i="33"/>
  <c r="M290" i="33"/>
  <c r="O454" i="33"/>
  <c r="M676" i="33"/>
  <c r="N745" i="33"/>
  <c r="L761" i="33"/>
  <c r="M1213" i="33"/>
  <c r="M1258" i="33"/>
  <c r="M1299" i="33"/>
  <c r="L1314" i="33"/>
  <c r="N1344" i="33"/>
  <c r="O1744" i="33"/>
  <c r="M1999" i="33"/>
  <c r="O2109" i="33"/>
  <c r="L3053" i="33"/>
  <c r="N3204" i="33"/>
  <c r="N3208" i="33"/>
  <c r="M3212" i="33"/>
  <c r="O298" i="33"/>
  <c r="O1240" i="33"/>
  <c r="O1469" i="33"/>
  <c r="O1595" i="33"/>
  <c r="O84" i="33"/>
  <c r="O88" i="33"/>
  <c r="O92" i="33"/>
  <c r="L171" i="33"/>
  <c r="M176" i="33"/>
  <c r="N295" i="33"/>
  <c r="O602" i="33"/>
  <c r="O1440" i="33"/>
  <c r="L1453" i="33"/>
  <c r="N1458" i="33"/>
  <c r="O1521" i="33"/>
  <c r="N3175" i="33"/>
  <c r="M16" i="33"/>
  <c r="L29" i="33"/>
  <c r="M37" i="33"/>
  <c r="N51" i="33"/>
  <c r="L58" i="33"/>
  <c r="M104" i="33"/>
  <c r="M112" i="33"/>
  <c r="O137" i="33"/>
  <c r="O162" i="33"/>
  <c r="N163" i="33"/>
  <c r="M183" i="33"/>
  <c r="O188" i="33"/>
  <c r="L191" i="33"/>
  <c r="M306" i="33"/>
  <c r="O428" i="33"/>
  <c r="L447" i="33"/>
  <c r="N472" i="33"/>
  <c r="L618" i="33"/>
  <c r="O682" i="33"/>
  <c r="N965" i="33"/>
  <c r="N990" i="33"/>
  <c r="N994" i="33"/>
  <c r="N1018" i="33"/>
  <c r="M1130" i="33"/>
  <c r="O1298" i="33"/>
  <c r="L1460" i="33"/>
  <c r="N1595" i="33"/>
  <c r="N2510" i="33"/>
  <c r="L2518" i="33"/>
  <c r="N2547" i="33"/>
  <c r="M2558" i="33"/>
  <c r="M2587" i="33"/>
  <c r="M2591" i="33"/>
  <c r="L2620" i="33"/>
  <c r="M2645" i="33"/>
  <c r="N2678" i="33"/>
  <c r="N2730" i="33"/>
  <c r="M383" i="33"/>
  <c r="O449" i="33"/>
  <c r="M560" i="33"/>
  <c r="L597" i="33"/>
  <c r="M602" i="33"/>
  <c r="L666" i="33"/>
  <c r="L683" i="33"/>
  <c r="M711" i="33"/>
  <c r="M715" i="33"/>
  <c r="L747" i="33"/>
  <c r="L755" i="33"/>
  <c r="M760" i="33"/>
  <c r="M768" i="33"/>
  <c r="M784" i="33"/>
  <c r="M813" i="33"/>
  <c r="O835" i="33"/>
  <c r="M935" i="33"/>
  <c r="M967" i="33"/>
  <c r="O1021" i="33"/>
  <c r="L1047" i="33"/>
  <c r="O1051" i="33"/>
  <c r="M1060" i="33"/>
  <c r="M1219" i="33"/>
  <c r="N1261" i="33"/>
  <c r="O1317" i="33"/>
  <c r="N1390" i="33"/>
  <c r="N1394" i="33"/>
  <c r="M1398" i="33"/>
  <c r="O1444" i="33"/>
  <c r="M1555" i="33"/>
  <c r="M1576" i="33"/>
  <c r="N1780" i="33"/>
  <c r="L1807" i="33"/>
  <c r="L1855" i="33"/>
  <c r="L2326" i="33"/>
  <c r="O2469" i="33"/>
  <c r="N2901" i="33"/>
  <c r="M2916" i="33"/>
  <c r="M2948" i="33"/>
  <c r="N3136" i="33"/>
  <c r="N3144" i="33"/>
  <c r="L3147" i="33"/>
  <c r="M3239" i="33"/>
  <c r="N3244" i="33"/>
  <c r="O3277" i="33"/>
  <c r="O3281" i="33"/>
  <c r="L444" i="33"/>
  <c r="N482" i="33"/>
  <c r="L485" i="33"/>
  <c r="M511" i="33"/>
  <c r="M547" i="33"/>
  <c r="M588" i="33"/>
  <c r="M621" i="33"/>
  <c r="O636" i="33"/>
  <c r="N711" i="33"/>
  <c r="M747" i="33"/>
  <c r="O750" i="33"/>
  <c r="N759" i="33"/>
  <c r="N760" i="33"/>
  <c r="M912" i="33"/>
  <c r="O921" i="33"/>
  <c r="M979" i="33"/>
  <c r="L1099" i="33"/>
  <c r="N1137" i="33"/>
  <c r="N1146" i="33"/>
  <c r="M1149" i="33"/>
  <c r="L1279" i="33"/>
  <c r="N1301" i="33"/>
  <c r="L1466" i="33"/>
  <c r="M1471" i="33"/>
  <c r="N1476" i="33"/>
  <c r="M1609" i="33"/>
  <c r="L1666" i="33"/>
  <c r="N1667" i="33"/>
  <c r="O1672" i="33"/>
  <c r="L1745" i="33"/>
  <c r="N1783" i="33"/>
  <c r="L1794" i="33"/>
  <c r="N2234" i="33"/>
  <c r="M2249" i="33"/>
  <c r="O2325" i="33"/>
  <c r="O2381" i="33"/>
  <c r="O2456" i="33"/>
  <c r="N2785" i="33"/>
  <c r="L2825" i="33"/>
  <c r="L3083" i="33"/>
  <c r="L3105" i="33"/>
  <c r="N3106" i="33"/>
  <c r="N3114" i="33"/>
  <c r="N3118" i="33"/>
  <c r="L3142" i="33"/>
  <c r="N3205" i="33"/>
  <c r="O405" i="33"/>
  <c r="M406" i="33"/>
  <c r="N457" i="33"/>
  <c r="M485" i="33"/>
  <c r="M493" i="33"/>
  <c r="O546" i="33"/>
  <c r="N547" i="33"/>
  <c r="N559" i="33"/>
  <c r="N661" i="33"/>
  <c r="L677" i="33"/>
  <c r="L717" i="33"/>
  <c r="N779" i="33"/>
  <c r="L815" i="33"/>
  <c r="N816" i="33"/>
  <c r="M820" i="33"/>
  <c r="L923" i="33"/>
  <c r="L933" i="33"/>
  <c r="N966" i="33"/>
  <c r="L990" i="33"/>
  <c r="N1075" i="33"/>
  <c r="N1091" i="33"/>
  <c r="N1145" i="33"/>
  <c r="O1432" i="33"/>
  <c r="N1433" i="33"/>
  <c r="M1437" i="33"/>
  <c r="L1520" i="33"/>
  <c r="N1521" i="33"/>
  <c r="N1550" i="33"/>
  <c r="O1553" i="33"/>
  <c r="M1587" i="33"/>
  <c r="L1600" i="33"/>
  <c r="N1601" i="33"/>
  <c r="O1604" i="33"/>
  <c r="N1609" i="33"/>
  <c r="N1625" i="33"/>
  <c r="O1649" i="33"/>
  <c r="L1678" i="33"/>
  <c r="M1745" i="33"/>
  <c r="L2142" i="33"/>
  <c r="L2158" i="33"/>
  <c r="N2159" i="33"/>
  <c r="N2192" i="33"/>
  <c r="M2208" i="33"/>
  <c r="L2236" i="33"/>
  <c r="L2240" i="33"/>
  <c r="N2245" i="33"/>
  <c r="O2252" i="33"/>
  <c r="N2253" i="33"/>
  <c r="L2272" i="33"/>
  <c r="N2309" i="33"/>
  <c r="M2710" i="33"/>
  <c r="O2726" i="33"/>
  <c r="M2972" i="33"/>
  <c r="M2980" i="33"/>
  <c r="O3012" i="33"/>
  <c r="N3055" i="33"/>
  <c r="O3155" i="33"/>
  <c r="M3233" i="33"/>
  <c r="O1668" i="33"/>
  <c r="L1710" i="33"/>
  <c r="L1768" i="33"/>
  <c r="M1773" i="33"/>
  <c r="O1823" i="33"/>
  <c r="M1842" i="33"/>
  <c r="M1850" i="33"/>
  <c r="L1948" i="33"/>
  <c r="M2067" i="33"/>
  <c r="L2103" i="33"/>
  <c r="M2190" i="33"/>
  <c r="L2194" i="33"/>
  <c r="M2219" i="33"/>
  <c r="N2244" i="33"/>
  <c r="L2556" i="33"/>
  <c r="L2762" i="33"/>
  <c r="M2870" i="33"/>
  <c r="M2874" i="33"/>
  <c r="O3020" i="33"/>
  <c r="O3058" i="33"/>
  <c r="O3172" i="33"/>
  <c r="O3180" i="33"/>
  <c r="N3195" i="33"/>
  <c r="L3202" i="33"/>
  <c r="M3223" i="33"/>
  <c r="N3232" i="33"/>
  <c r="L1659" i="33"/>
  <c r="L1680" i="33"/>
  <c r="M1793" i="33"/>
  <c r="N1806" i="33"/>
  <c r="O1890" i="33"/>
  <c r="O2010" i="33"/>
  <c r="N2095" i="33"/>
  <c r="M2111" i="33"/>
  <c r="M2127" i="33"/>
  <c r="L2163" i="33"/>
  <c r="M2193" i="33"/>
  <c r="O2205" i="33"/>
  <c r="N2206" i="33"/>
  <c r="M2218" i="33"/>
  <c r="M2279" i="33"/>
  <c r="M2283" i="33"/>
  <c r="O2435" i="33"/>
  <c r="O2535" i="33"/>
  <c r="O2630" i="33"/>
  <c r="O2740" i="33"/>
  <c r="O2744" i="33"/>
  <c r="O2967" i="33"/>
  <c r="O2982" i="33"/>
  <c r="M3060" i="33"/>
  <c r="O3108" i="33"/>
  <c r="M3111" i="33"/>
  <c r="L3131" i="33"/>
  <c r="N3137" i="33"/>
  <c r="L3140" i="33"/>
  <c r="O3146" i="33"/>
  <c r="M3149" i="33"/>
  <c r="M3159" i="33"/>
  <c r="O3179" i="33"/>
  <c r="N3194" i="33"/>
  <c r="O3219" i="33"/>
  <c r="N3223" i="33"/>
  <c r="N3282" i="33"/>
  <c r="N3286" i="33"/>
  <c r="L1750" i="33"/>
  <c r="N1772" i="33"/>
  <c r="M1788" i="33"/>
  <c r="L1804" i="33"/>
  <c r="L1824" i="33"/>
  <c r="M1878" i="33"/>
  <c r="M1898" i="33"/>
  <c r="N1919" i="33"/>
  <c r="O2049" i="33"/>
  <c r="N2070" i="33"/>
  <c r="L2073" i="33"/>
  <c r="N2185" i="33"/>
  <c r="O2209" i="33"/>
  <c r="O2213" i="33"/>
  <c r="N2218" i="33"/>
  <c r="O2425" i="33"/>
  <c r="M2535" i="33"/>
  <c r="M2539" i="33"/>
  <c r="M2543" i="33"/>
  <c r="O2571" i="33"/>
  <c r="L2666" i="33"/>
  <c r="L2789" i="33"/>
  <c r="L2797" i="33"/>
  <c r="N2811" i="33"/>
  <c r="N2844" i="33"/>
  <c r="N2848" i="33"/>
  <c r="N2852" i="33"/>
  <c r="M2856" i="33"/>
  <c r="N2869" i="33"/>
  <c r="N2881" i="33"/>
  <c r="L2901" i="33"/>
  <c r="L2937" i="33"/>
  <c r="O2949" i="33"/>
  <c r="L2953" i="33"/>
  <c r="O2963" i="33"/>
  <c r="N2973" i="33"/>
  <c r="N2981" i="33"/>
  <c r="O3000" i="33"/>
  <c r="N3026" i="33"/>
  <c r="N3034" i="33"/>
  <c r="M3068" i="33"/>
  <c r="L3076" i="33"/>
  <c r="N3159" i="33"/>
  <c r="M3222" i="33"/>
  <c r="M58" i="33"/>
  <c r="L968" i="33"/>
  <c r="L95" i="33"/>
  <c r="O141" i="33"/>
  <c r="M658" i="33"/>
  <c r="L835" i="33"/>
  <c r="M18" i="33"/>
  <c r="L321" i="33"/>
  <c r="N359" i="33"/>
  <c r="O364" i="33"/>
  <c r="N419" i="33"/>
  <c r="M431" i="33"/>
  <c r="N731" i="33"/>
  <c r="N829" i="33"/>
  <c r="O834" i="33"/>
  <c r="L1145" i="33"/>
  <c r="M1276" i="33"/>
  <c r="M1280" i="33"/>
  <c r="M1309" i="33"/>
  <c r="L1471" i="33"/>
  <c r="M1488" i="33"/>
  <c r="L1788" i="33"/>
  <c r="N1789" i="33"/>
  <c r="L1886" i="33"/>
  <c r="M844" i="33"/>
  <c r="N2117" i="33"/>
  <c r="O75" i="33"/>
  <c r="M498" i="33"/>
  <c r="O569" i="33"/>
  <c r="M470" i="33"/>
  <c r="L885" i="33"/>
  <c r="O885" i="33"/>
  <c r="L506" i="33"/>
  <c r="L491" i="33"/>
  <c r="O619" i="33"/>
  <c r="L619" i="33"/>
  <c r="N59" i="33"/>
  <c r="M2134" i="33"/>
  <c r="O136" i="33"/>
  <c r="M564" i="33"/>
  <c r="O459" i="33"/>
  <c r="O467" i="33"/>
  <c r="O67" i="33"/>
  <c r="L155" i="33"/>
  <c r="O163" i="33"/>
  <c r="O185" i="33"/>
  <c r="L332" i="33"/>
  <c r="L421" i="33"/>
  <c r="N422" i="33"/>
  <c r="L565" i="33"/>
  <c r="N587" i="33"/>
  <c r="L607" i="33"/>
  <c r="L1258" i="33"/>
  <c r="N1267" i="33"/>
  <c r="N1366" i="33"/>
  <c r="L1578" i="33"/>
  <c r="M1626" i="33"/>
  <c r="L1830" i="33"/>
  <c r="M13" i="33"/>
  <c r="O16" i="33"/>
  <c r="M21" i="33"/>
  <c r="N40" i="33"/>
  <c r="L66" i="33"/>
  <c r="N67" i="33"/>
  <c r="L145" i="33"/>
  <c r="L149" i="33"/>
  <c r="O154" i="33"/>
  <c r="N155" i="33"/>
  <c r="M163" i="33"/>
  <c r="L189" i="33"/>
  <c r="N239" i="33"/>
  <c r="L246" i="33"/>
  <c r="N247" i="33"/>
  <c r="N288" i="33"/>
  <c r="M291" i="33"/>
  <c r="L306" i="33"/>
  <c r="N307" i="33"/>
  <c r="N326" i="33"/>
  <c r="L329" i="33"/>
  <c r="L368" i="33"/>
  <c r="N403" i="33"/>
  <c r="M408" i="33"/>
  <c r="L439" i="33"/>
  <c r="L445" i="33"/>
  <c r="N459" i="33"/>
  <c r="O505" i="33"/>
  <c r="L510" i="33"/>
  <c r="L514" i="33"/>
  <c r="L564" i="33"/>
  <c r="L589" i="33"/>
  <c r="L606" i="33"/>
  <c r="N607" i="33"/>
  <c r="N611" i="33"/>
  <c r="M743" i="33"/>
  <c r="M829" i="33"/>
  <c r="O939" i="33"/>
  <c r="M1107" i="33"/>
  <c r="L1144" i="33"/>
  <c r="L1271" i="33"/>
  <c r="M1296" i="33"/>
  <c r="N1429" i="33"/>
  <c r="N1459" i="33"/>
  <c r="L1650" i="33"/>
  <c r="M1651" i="33"/>
  <c r="M1814" i="33"/>
  <c r="L1911" i="33"/>
  <c r="N1937" i="33"/>
  <c r="M2117" i="33"/>
  <c r="M2262" i="33"/>
  <c r="M2266" i="33"/>
  <c r="L2274" i="33"/>
  <c r="L2278" i="33"/>
  <c r="M2294" i="33"/>
  <c r="M2311" i="33"/>
  <c r="M2341" i="33"/>
  <c r="L2421" i="33"/>
  <c r="N2422" i="33"/>
  <c r="L2429" i="33"/>
  <c r="N2430" i="33"/>
  <c r="L2442" i="33"/>
  <c r="N2491" i="33"/>
  <c r="N2568" i="33"/>
  <c r="M2568" i="33"/>
  <c r="N2994" i="33"/>
  <c r="O99" i="33"/>
  <c r="O139" i="33"/>
  <c r="O331" i="33"/>
  <c r="L437" i="33"/>
  <c r="O456" i="33"/>
  <c r="O490" i="33"/>
  <c r="L509" i="33"/>
  <c r="L1212" i="33"/>
  <c r="O1657" i="33"/>
  <c r="N1865" i="33"/>
  <c r="N3010" i="33"/>
  <c r="O103" i="33"/>
  <c r="L196" i="33"/>
  <c r="O264" i="33"/>
  <c r="O270" i="33"/>
  <c r="O356" i="33"/>
  <c r="L432" i="33"/>
  <c r="O451" i="33"/>
  <c r="O472" i="33"/>
  <c r="M508" i="33"/>
  <c r="O541" i="33"/>
  <c r="N1037" i="33"/>
  <c r="M1204" i="33"/>
  <c r="N1315" i="33"/>
  <c r="O1476" i="33"/>
  <c r="L1573" i="33"/>
  <c r="N1574" i="33"/>
  <c r="O1591" i="33"/>
  <c r="O1636" i="33"/>
  <c r="O1648" i="33"/>
  <c r="L1648" i="33"/>
  <c r="O1652" i="33"/>
  <c r="O1847" i="33"/>
  <c r="L1976" i="33"/>
  <c r="L2022" i="33"/>
  <c r="L2830" i="33"/>
  <c r="N2873" i="33"/>
  <c r="N2954" i="33"/>
  <c r="O22" i="33"/>
  <c r="L31" i="33"/>
  <c r="N32" i="33"/>
  <c r="L93" i="33"/>
  <c r="O98" i="33"/>
  <c r="N99" i="33"/>
  <c r="L129" i="33"/>
  <c r="M196" i="33"/>
  <c r="L199" i="33"/>
  <c r="O203" i="33"/>
  <c r="O211" i="33"/>
  <c r="N224" i="33"/>
  <c r="L227" i="33"/>
  <c r="O269" i="33"/>
  <c r="O280" i="33"/>
  <c r="M308" i="33"/>
  <c r="N331" i="33"/>
  <c r="L334" i="33"/>
  <c r="M344" i="33"/>
  <c r="M356" i="33"/>
  <c r="M370" i="33"/>
  <c r="N405" i="33"/>
  <c r="M424" i="33"/>
  <c r="L427" i="33"/>
  <c r="M436" i="33"/>
  <c r="L446" i="33"/>
  <c r="N469" i="33"/>
  <c r="M472" i="33"/>
  <c r="O508" i="33"/>
  <c r="M516" i="33"/>
  <c r="N521" i="33"/>
  <c r="N533" i="33"/>
  <c r="O536" i="33"/>
  <c r="L549" i="33"/>
  <c r="L557" i="33"/>
  <c r="M592" i="33"/>
  <c r="M608" i="33"/>
  <c r="N651" i="33"/>
  <c r="L658" i="33"/>
  <c r="N798" i="33"/>
  <c r="O811" i="33"/>
  <c r="L844" i="33"/>
  <c r="N899" i="33"/>
  <c r="N907" i="33"/>
  <c r="L914" i="33"/>
  <c r="L981" i="33"/>
  <c r="M1167" i="33"/>
  <c r="O1309" i="33"/>
  <c r="M1314" i="33"/>
  <c r="N1356" i="33"/>
  <c r="N1452" i="33"/>
  <c r="O1504" i="33"/>
  <c r="L1504" i="33"/>
  <c r="L1626" i="33"/>
  <c r="M1640" i="33"/>
  <c r="M1839" i="33"/>
  <c r="L2664" i="33"/>
  <c r="N2681" i="33"/>
  <c r="L613" i="33"/>
  <c r="O618" i="33"/>
  <c r="O627" i="33"/>
  <c r="N632" i="33"/>
  <c r="M666" i="33"/>
  <c r="N667" i="33"/>
  <c r="M674" i="33"/>
  <c r="M746" i="33"/>
  <c r="N784" i="33"/>
  <c r="L800" i="33"/>
  <c r="L813" i="33"/>
  <c r="N814" i="33"/>
  <c r="L855" i="33"/>
  <c r="N873" i="33"/>
  <c r="M877" i="33"/>
  <c r="N886" i="33"/>
  <c r="L889" i="33"/>
  <c r="N902" i="33"/>
  <c r="L909" i="33"/>
  <c r="L926" i="33"/>
  <c r="M958" i="33"/>
  <c r="N963" i="33"/>
  <c r="M1006" i="33"/>
  <c r="N1010" i="33"/>
  <c r="O1019" i="33"/>
  <c r="O1022" i="33"/>
  <c r="L1031" i="33"/>
  <c r="M1071" i="33"/>
  <c r="M1075" i="33"/>
  <c r="N1111" i="33"/>
  <c r="M1139" i="33"/>
  <c r="O1145" i="33"/>
  <c r="L1181" i="33"/>
  <c r="N1182" i="33"/>
  <c r="M1194" i="33"/>
  <c r="O1206" i="33"/>
  <c r="N1207" i="33"/>
  <c r="M1236" i="33"/>
  <c r="M1240" i="33"/>
  <c r="N1334" i="33"/>
  <c r="M1342" i="33"/>
  <c r="M1424" i="33"/>
  <c r="L1427" i="33"/>
  <c r="N1428" i="33"/>
  <c r="O1449" i="33"/>
  <c r="L1469" i="33"/>
  <c r="M1503" i="33"/>
  <c r="N1526" i="33"/>
  <c r="L1677" i="33"/>
  <c r="L1707" i="33"/>
  <c r="N1760" i="33"/>
  <c r="M1779" i="33"/>
  <c r="O1821" i="33"/>
  <c r="M1939" i="33"/>
  <c r="O1996" i="33"/>
  <c r="N2392" i="33"/>
  <c r="O2847" i="33"/>
  <c r="O666" i="33"/>
  <c r="O669" i="33"/>
  <c r="O898" i="33"/>
  <c r="O938" i="33"/>
  <c r="O1160" i="33"/>
  <c r="O1178" i="33"/>
  <c r="O1588" i="33"/>
  <c r="O1689" i="33"/>
  <c r="N1708" i="33"/>
  <c r="M1751" i="33"/>
  <c r="M1763" i="33"/>
  <c r="O1768" i="33"/>
  <c r="O1931" i="33"/>
  <c r="M2078" i="33"/>
  <c r="L2732" i="33"/>
  <c r="O2759" i="33"/>
  <c r="O617" i="33"/>
  <c r="N627" i="33"/>
  <c r="N647" i="33"/>
  <c r="M702" i="33"/>
  <c r="N707" i="33"/>
  <c r="L731" i="33"/>
  <c r="O739" i="33"/>
  <c r="O765" i="33"/>
  <c r="L795" i="33"/>
  <c r="O803" i="33"/>
  <c r="N822" i="33"/>
  <c r="L825" i="33"/>
  <c r="L841" i="33"/>
  <c r="N859" i="33"/>
  <c r="M917" i="33"/>
  <c r="M1021" i="33"/>
  <c r="O1090" i="33"/>
  <c r="N1109" i="33"/>
  <c r="M1117" i="33"/>
  <c r="L1168" i="33"/>
  <c r="L1172" i="33"/>
  <c r="N1173" i="33"/>
  <c r="N1177" i="33"/>
  <c r="N1189" i="33"/>
  <c r="O1260" i="33"/>
  <c r="N1278" i="33"/>
  <c r="O1306" i="33"/>
  <c r="N1317" i="33"/>
  <c r="M1324" i="33"/>
  <c r="O1329" i="33"/>
  <c r="M1332" i="33"/>
  <c r="N1358" i="33"/>
  <c r="N1363" i="33"/>
  <c r="O1366" i="33"/>
  <c r="N1419" i="33"/>
  <c r="N1445" i="33"/>
  <c r="L1448" i="33"/>
  <c r="N1449" i="33"/>
  <c r="M1469" i="33"/>
  <c r="O1481" i="33"/>
  <c r="O1558" i="33"/>
  <c r="N1593" i="33"/>
  <c r="O1707" i="33"/>
  <c r="O1718" i="33"/>
  <c r="O1755" i="33"/>
  <c r="O1778" i="33"/>
  <c r="O1802" i="33"/>
  <c r="L1823" i="33"/>
  <c r="O1845" i="33"/>
  <c r="O1929" i="33"/>
  <c r="M1955" i="33"/>
  <c r="O1956" i="33"/>
  <c r="O1959" i="33"/>
  <c r="N2538" i="33"/>
  <c r="O2821" i="33"/>
  <c r="O2907" i="33"/>
  <c r="M638" i="33"/>
  <c r="N656" i="33"/>
  <c r="L726" i="33"/>
  <c r="M765" i="33"/>
  <c r="O769" i="33"/>
  <c r="N770" i="33"/>
  <c r="M812" i="33"/>
  <c r="L969" i="33"/>
  <c r="O999" i="33"/>
  <c r="N1017" i="33"/>
  <c r="M1086" i="33"/>
  <c r="N1095" i="33"/>
  <c r="N1104" i="33"/>
  <c r="O1107" i="33"/>
  <c r="L1141" i="33"/>
  <c r="M1151" i="33"/>
  <c r="N1160" i="33"/>
  <c r="M1172" i="33"/>
  <c r="M1264" i="33"/>
  <c r="M1277" i="33"/>
  <c r="L1293" i="33"/>
  <c r="O1344" i="33"/>
  <c r="M1353" i="33"/>
  <c r="M1370" i="33"/>
  <c r="M1379" i="33"/>
  <c r="N1380" i="33"/>
  <c r="L1396" i="33"/>
  <c r="N1397" i="33"/>
  <c r="N1414" i="33"/>
  <c r="N1482" i="33"/>
  <c r="O1493" i="33"/>
  <c r="M1537" i="33"/>
  <c r="O1576" i="33"/>
  <c r="L1602" i="33"/>
  <c r="M1645" i="33"/>
  <c r="M1659" i="33"/>
  <c r="N1676" i="33"/>
  <c r="L1679" i="33"/>
  <c r="M1707" i="33"/>
  <c r="M1718" i="33"/>
  <c r="O1749" i="33"/>
  <c r="L1822" i="33"/>
  <c r="N1868" i="33"/>
  <c r="O1916" i="33"/>
  <c r="O1922" i="33"/>
  <c r="M1925" i="33"/>
  <c r="N1942" i="33"/>
  <c r="O1946" i="33"/>
  <c r="O1955" i="33"/>
  <c r="M2047" i="33"/>
  <c r="M2147" i="33"/>
  <c r="L2341" i="33"/>
  <c r="N2476" i="33"/>
  <c r="L2479" i="33"/>
  <c r="N2484" i="33"/>
  <c r="N2492" i="33"/>
  <c r="O2558" i="33"/>
  <c r="O2732" i="33"/>
  <c r="L2907" i="33"/>
  <c r="M3039" i="33"/>
  <c r="N3044" i="33"/>
  <c r="M3078" i="33"/>
  <c r="N3096" i="33"/>
  <c r="L3185" i="33"/>
  <c r="M3199" i="33"/>
  <c r="O2047" i="33"/>
  <c r="L2068" i="33"/>
  <c r="O2151" i="33"/>
  <c r="N2228" i="33"/>
  <c r="M2240" i="33"/>
  <c r="N2249" i="33"/>
  <c r="N2265" i="33"/>
  <c r="M2277" i="33"/>
  <c r="O2278" i="33"/>
  <c r="L2390" i="33"/>
  <c r="M2394" i="33"/>
  <c r="O2399" i="33"/>
  <c r="L2461" i="33"/>
  <c r="O2501" i="33"/>
  <c r="N2502" i="33"/>
  <c r="O2505" i="33"/>
  <c r="O2688" i="33"/>
  <c r="L2828" i="33"/>
  <c r="N2855" i="33"/>
  <c r="O2859" i="33"/>
  <c r="M2884" i="33"/>
  <c r="N2949" i="33"/>
  <c r="O3026" i="33"/>
  <c r="O1995" i="33"/>
  <c r="N2034" i="33"/>
  <c r="O2058" i="33"/>
  <c r="N2119" i="33"/>
  <c r="L2153" i="33"/>
  <c r="N2154" i="33"/>
  <c r="N2180" i="33"/>
  <c r="O2230" i="33"/>
  <c r="L2234" i="33"/>
  <c r="M2235" i="33"/>
  <c r="M2239" i="33"/>
  <c r="M2272" i="33"/>
  <c r="O2277" i="33"/>
  <c r="N2318" i="33"/>
  <c r="L2351" i="33"/>
  <c r="O2389" i="33"/>
  <c r="L2439" i="33"/>
  <c r="O2444" i="33"/>
  <c r="O2655" i="33"/>
  <c r="N2683" i="33"/>
  <c r="N2700" i="33"/>
  <c r="M2720" i="33"/>
  <c r="N2735" i="33"/>
  <c r="O2788" i="33"/>
  <c r="M2815" i="33"/>
  <c r="L2827" i="33"/>
  <c r="L2836" i="33"/>
  <c r="M2862" i="33"/>
  <c r="L2865" i="33"/>
  <c r="M2866" i="33"/>
  <c r="O2867" i="33"/>
  <c r="N2871" i="33"/>
  <c r="L2878" i="33"/>
  <c r="O2918" i="33"/>
  <c r="M2927" i="33"/>
  <c r="M3097" i="33"/>
  <c r="N3103" i="33"/>
  <c r="N3258" i="33"/>
  <c r="L3273" i="33"/>
  <c r="O2136" i="33"/>
  <c r="O2309" i="33"/>
  <c r="O2385" i="33"/>
  <c r="O2390" i="33"/>
  <c r="O2476" i="33"/>
  <c r="O2757" i="33"/>
  <c r="O2786" i="33"/>
  <c r="O2909" i="33"/>
  <c r="O3225" i="33"/>
  <c r="L1960" i="33"/>
  <c r="O1965" i="33"/>
  <c r="M1970" i="33"/>
  <c r="L1978" i="33"/>
  <c r="M1986" i="33"/>
  <c r="L2019" i="33"/>
  <c r="O2113" i="33"/>
  <c r="N2118" i="33"/>
  <c r="N2127" i="33"/>
  <c r="N2149" i="33"/>
  <c r="O2195" i="33"/>
  <c r="O2299" i="33"/>
  <c r="L2396" i="33"/>
  <c r="N2397" i="33"/>
  <c r="N2402" i="33"/>
  <c r="N2419" i="33"/>
  <c r="L2434" i="33"/>
  <c r="L2459" i="33"/>
  <c r="M2513" i="33"/>
  <c r="N2518" i="33"/>
  <c r="L2533" i="33"/>
  <c r="L2610" i="33"/>
  <c r="L2623" i="33"/>
  <c r="N2632" i="33"/>
  <c r="N2645" i="33"/>
  <c r="L2689" i="33"/>
  <c r="O2693" i="33"/>
  <c r="N2694" i="33"/>
  <c r="L2715" i="33"/>
  <c r="N2720" i="33"/>
  <c r="N2747" i="33"/>
  <c r="M2761" i="33"/>
  <c r="M2765" i="33"/>
  <c r="L2796" i="33"/>
  <c r="O2835" i="33"/>
  <c r="M2852" i="33"/>
  <c r="M2930" i="33"/>
  <c r="N3075" i="33"/>
  <c r="L3082" i="33"/>
  <c r="L3216" i="33"/>
  <c r="N3217" i="33"/>
  <c r="N3241" i="33"/>
  <c r="N3265" i="33"/>
  <c r="N3281" i="33"/>
  <c r="L2970" i="33"/>
  <c r="M2975" i="33"/>
  <c r="L2983" i="33"/>
  <c r="O2995" i="33"/>
  <c r="O2999" i="33"/>
  <c r="N3017" i="33"/>
  <c r="N3025" i="33"/>
  <c r="L3028" i="33"/>
  <c r="N3029" i="33"/>
  <c r="N3060" i="33"/>
  <c r="N3081" i="33"/>
  <c r="M3105" i="33"/>
  <c r="M3158" i="33"/>
  <c r="M3211" i="33"/>
  <c r="N3239" i="33"/>
  <c r="O3259" i="33"/>
  <c r="N3260" i="33"/>
  <c r="O3081" i="33"/>
  <c r="O3148" i="33"/>
  <c r="O3171" i="33"/>
  <c r="O3218" i="33"/>
  <c r="O2958" i="33"/>
  <c r="N2964" i="33"/>
  <c r="O2983" i="33"/>
  <c r="M3007" i="33"/>
  <c r="O3019" i="33"/>
  <c r="N3020" i="33"/>
  <c r="N3024" i="33"/>
  <c r="M3049" i="33"/>
  <c r="L3092" i="33"/>
  <c r="L3099" i="33"/>
  <c r="M3121" i="33"/>
  <c r="L3125" i="33"/>
  <c r="N3143" i="33"/>
  <c r="O3147" i="33"/>
  <c r="N3158" i="33"/>
  <c r="N3162" i="33"/>
  <c r="L3169" i="33"/>
  <c r="N3183" i="33"/>
  <c r="M3197" i="33"/>
  <c r="N3206" i="33"/>
  <c r="O3250" i="33"/>
  <c r="L3258" i="33"/>
  <c r="L3266" i="33"/>
  <c r="M3275" i="33"/>
  <c r="L3278" i="33"/>
  <c r="O2981" i="33"/>
  <c r="M3006" i="33"/>
  <c r="L3010" i="33"/>
  <c r="N3032" i="33"/>
  <c r="N3062" i="33"/>
  <c r="M3079" i="33"/>
  <c r="N3201" i="33"/>
  <c r="M3205" i="33"/>
  <c r="O3213" i="33"/>
  <c r="N3218" i="33"/>
  <c r="L85" i="33"/>
  <c r="N160" i="33"/>
  <c r="N265" i="33"/>
  <c r="M398" i="33"/>
  <c r="N413" i="33"/>
  <c r="L496" i="33"/>
  <c r="M1098" i="33"/>
  <c r="N37" i="33"/>
  <c r="O46" i="33"/>
  <c r="N411" i="33"/>
  <c r="O1796" i="33"/>
  <c r="L1796" i="33"/>
  <c r="N3095" i="33"/>
  <c r="N5" i="33"/>
  <c r="M10" i="33"/>
  <c r="O11" i="33"/>
  <c r="N21" i="33"/>
  <c r="L40" i="33"/>
  <c r="N45" i="33"/>
  <c r="L50" i="33"/>
  <c r="L55" i="33"/>
  <c r="L64" i="33"/>
  <c r="N88" i="33"/>
  <c r="N134" i="33"/>
  <c r="O149" i="33"/>
  <c r="L157" i="33"/>
  <c r="M162" i="33"/>
  <c r="L176" i="33"/>
  <c r="L181" i="33"/>
  <c r="M186" i="33"/>
  <c r="N206" i="33"/>
  <c r="L209" i="33"/>
  <c r="O221" i="33"/>
  <c r="O227" i="33"/>
  <c r="N231" i="33"/>
  <c r="L245" i="33"/>
  <c r="M272" i="33"/>
  <c r="M280" i="33"/>
  <c r="N285" i="33"/>
  <c r="M316" i="33"/>
  <c r="O329" i="33"/>
  <c r="M334" i="33"/>
  <c r="O351" i="33"/>
  <c r="N352" i="33"/>
  <c r="N362" i="33"/>
  <c r="M378" i="33"/>
  <c r="L382" i="33"/>
  <c r="L391" i="33"/>
  <c r="L401" i="33"/>
  <c r="O410" i="33"/>
  <c r="O415" i="33"/>
  <c r="M426" i="33"/>
  <c r="L434" i="33"/>
  <c r="O444" i="33"/>
  <c r="L450" i="33"/>
  <c r="L461" i="33"/>
  <c r="N462" i="33"/>
  <c r="M466" i="33"/>
  <c r="L470" i="33"/>
  <c r="M475" i="33"/>
  <c r="O479" i="33"/>
  <c r="M480" i="33"/>
  <c r="N485" i="33"/>
  <c r="O491" i="33"/>
  <c r="L503" i="33"/>
  <c r="N523" i="33"/>
  <c r="M531" i="33"/>
  <c r="N536" i="33"/>
  <c r="L544" i="33"/>
  <c r="M576" i="33"/>
  <c r="M584" i="33"/>
  <c r="L628" i="33"/>
  <c r="N637" i="33"/>
  <c r="L640" i="33"/>
  <c r="N641" i="33"/>
  <c r="L741" i="33"/>
  <c r="N747" i="33"/>
  <c r="M751" i="33"/>
  <c r="L888" i="33"/>
  <c r="L896" i="33"/>
  <c r="N897" i="33"/>
  <c r="N901" i="33"/>
  <c r="L904" i="33"/>
  <c r="L960" i="33"/>
  <c r="M1030" i="33"/>
  <c r="L1034" i="33"/>
  <c r="L1042" i="33"/>
  <c r="L1101" i="33"/>
  <c r="O1101" i="33"/>
  <c r="N1222" i="33"/>
  <c r="L1230" i="33"/>
  <c r="M1235" i="33"/>
  <c r="O1285" i="33"/>
  <c r="O1294" i="33"/>
  <c r="L1404" i="33"/>
  <c r="M1458" i="33"/>
  <c r="M1466" i="33"/>
  <c r="M1622" i="33"/>
  <c r="M1709" i="33"/>
  <c r="L1761" i="33"/>
  <c r="M1766" i="33"/>
  <c r="N1870" i="33"/>
  <c r="M2154" i="33"/>
  <c r="M2323" i="33"/>
  <c r="O2336" i="33"/>
  <c r="L2336" i="33"/>
  <c r="L2352" i="33"/>
  <c r="N2507" i="33"/>
  <c r="L2557" i="33"/>
  <c r="M2566" i="33"/>
  <c r="L2613" i="33"/>
  <c r="N2614" i="33"/>
  <c r="N2748" i="33"/>
  <c r="L2751" i="33"/>
  <c r="M188" i="33"/>
  <c r="M924" i="33"/>
  <c r="M2418" i="33"/>
  <c r="M452" i="33"/>
  <c r="N464" i="33"/>
  <c r="M477" i="33"/>
  <c r="M1907" i="33"/>
  <c r="O3153" i="33"/>
  <c r="N3153" i="33"/>
  <c r="O363" i="33"/>
  <c r="M506" i="33"/>
  <c r="O1069" i="33"/>
  <c r="L2180" i="33"/>
  <c r="L24" i="33"/>
  <c r="L34" i="33"/>
  <c r="L48" i="33"/>
  <c r="L71" i="33"/>
  <c r="O76" i="33"/>
  <c r="L91" i="33"/>
  <c r="L101" i="33"/>
  <c r="M106" i="33"/>
  <c r="O134" i="33"/>
  <c r="L142" i="33"/>
  <c r="O147" i="33"/>
  <c r="M157" i="33"/>
  <c r="N167" i="33"/>
  <c r="O172" i="33"/>
  <c r="O180" i="33"/>
  <c r="M221" i="33"/>
  <c r="L229" i="33"/>
  <c r="O275" i="33"/>
  <c r="N280" i="33"/>
  <c r="L288" i="33"/>
  <c r="L293" i="33"/>
  <c r="M295" i="33"/>
  <c r="M296" i="33"/>
  <c r="O300" i="33"/>
  <c r="O306" i="33"/>
  <c r="L324" i="33"/>
  <c r="L337" i="33"/>
  <c r="M338" i="33"/>
  <c r="O339" i="33"/>
  <c r="O344" i="33"/>
  <c r="M387" i="33"/>
  <c r="O395" i="33"/>
  <c r="M400" i="33"/>
  <c r="O408" i="33"/>
  <c r="N421" i="33"/>
  <c r="L424" i="33"/>
  <c r="L429" i="33"/>
  <c r="M434" i="33"/>
  <c r="O462" i="33"/>
  <c r="N480" i="33"/>
  <c r="L493" i="33"/>
  <c r="N518" i="33"/>
  <c r="O521" i="33"/>
  <c r="M526" i="33"/>
  <c r="N544" i="33"/>
  <c r="O564" i="33"/>
  <c r="O583" i="33"/>
  <c r="N619" i="33"/>
  <c r="L653" i="33"/>
  <c r="N720" i="33"/>
  <c r="M789" i="33"/>
  <c r="L794" i="33"/>
  <c r="O794" i="33"/>
  <c r="M871" i="33"/>
  <c r="M888" i="33"/>
  <c r="M896" i="33"/>
  <c r="N950" i="33"/>
  <c r="M972" i="33"/>
  <c r="L976" i="33"/>
  <c r="O1024" i="33"/>
  <c r="L1029" i="33"/>
  <c r="M1140" i="33"/>
  <c r="O1144" i="33"/>
  <c r="M1208" i="33"/>
  <c r="L1268" i="33"/>
  <c r="N1273" i="33"/>
  <c r="L1276" i="33"/>
  <c r="L1289" i="33"/>
  <c r="L1312" i="33"/>
  <c r="L1376" i="33"/>
  <c r="L1395" i="33"/>
  <c r="O1395" i="33"/>
  <c r="L1503" i="33"/>
  <c r="N1504" i="33"/>
  <c r="N1606" i="33"/>
  <c r="M1696" i="33"/>
  <c r="M1704" i="33"/>
  <c r="M1737" i="33"/>
  <c r="N1742" i="33"/>
  <c r="L2263" i="33"/>
  <c r="L2280" i="33"/>
  <c r="N2293" i="33"/>
  <c r="L2544" i="33"/>
  <c r="N2545" i="33"/>
  <c r="L2612" i="33"/>
  <c r="N2622" i="33"/>
  <c r="O1266" i="33"/>
  <c r="L1266" i="33"/>
  <c r="M2434" i="33"/>
  <c r="M173" i="33"/>
  <c r="N178" i="33"/>
  <c r="N1524" i="33"/>
  <c r="L18" i="33"/>
  <c r="L23" i="33"/>
  <c r="M24" i="33"/>
  <c r="N29" i="33"/>
  <c r="N72" i="33"/>
  <c r="N77" i="33"/>
  <c r="O86" i="33"/>
  <c r="N96" i="33"/>
  <c r="M101" i="33"/>
  <c r="L109" i="33"/>
  <c r="M114" i="33"/>
  <c r="L118" i="33"/>
  <c r="M119" i="33"/>
  <c r="M124" i="33"/>
  <c r="M128" i="33"/>
  <c r="M132" i="33"/>
  <c r="N137" i="33"/>
  <c r="M142" i="33"/>
  <c r="L165" i="33"/>
  <c r="O200" i="33"/>
  <c r="N201" i="33"/>
  <c r="O208" i="33"/>
  <c r="N213" i="33"/>
  <c r="O216" i="33"/>
  <c r="N221" i="33"/>
  <c r="L224" i="33"/>
  <c r="M229" i="33"/>
  <c r="O234" i="33"/>
  <c r="M244" i="33"/>
  <c r="N262" i="33"/>
  <c r="L265" i="33"/>
  <c r="O272" i="33"/>
  <c r="M275" i="33"/>
  <c r="M288" i="33"/>
  <c r="L309" i="33"/>
  <c r="O321" i="33"/>
  <c r="M324" i="33"/>
  <c r="O328" i="33"/>
  <c r="N329" i="33"/>
  <c r="O334" i="33"/>
  <c r="M342" i="33"/>
  <c r="N347" i="33"/>
  <c r="O354" i="33"/>
  <c r="O359" i="33"/>
  <c r="M372" i="33"/>
  <c r="N400" i="33"/>
  <c r="L502" i="33"/>
  <c r="O548" i="33"/>
  <c r="O561" i="33"/>
  <c r="N601" i="33"/>
  <c r="L623" i="33"/>
  <c r="N694" i="33"/>
  <c r="L697" i="33"/>
  <c r="L727" i="33"/>
  <c r="M736" i="33"/>
  <c r="M794" i="33"/>
  <c r="N858" i="33"/>
  <c r="N866" i="33"/>
  <c r="M883" i="33"/>
  <c r="N931" i="33"/>
  <c r="L971" i="33"/>
  <c r="M1024" i="33"/>
  <c r="M1091" i="33"/>
  <c r="M1135" i="33"/>
  <c r="O1226" i="33"/>
  <c r="O1307" i="33"/>
  <c r="N2323" i="33"/>
  <c r="N13" i="33"/>
  <c r="L363" i="33"/>
  <c r="M432" i="33"/>
  <c r="N984" i="33"/>
  <c r="O1592" i="33"/>
  <c r="L1592" i="33"/>
  <c r="M1634" i="33"/>
  <c r="L704" i="33"/>
  <c r="M704" i="33"/>
  <c r="N1542" i="33"/>
  <c r="N2915" i="33"/>
  <c r="N1232" i="33"/>
  <c r="N8" i="33"/>
  <c r="N24" i="33"/>
  <c r="O27" i="33"/>
  <c r="L53" i="33"/>
  <c r="L90" i="33"/>
  <c r="O131" i="33"/>
  <c r="N147" i="33"/>
  <c r="L150" i="33"/>
  <c r="M165" i="33"/>
  <c r="L183" i="33"/>
  <c r="L194" i="33"/>
  <c r="M200" i="33"/>
  <c r="M208" i="33"/>
  <c r="O228" i="33"/>
  <c r="M234" i="33"/>
  <c r="M239" i="33"/>
  <c r="M270" i="33"/>
  <c r="L278" i="33"/>
  <c r="M283" i="33"/>
  <c r="O318" i="33"/>
  <c r="M359" i="33"/>
  <c r="M360" i="33"/>
  <c r="L380" i="33"/>
  <c r="N395" i="33"/>
  <c r="O403" i="33"/>
  <c r="O423" i="33"/>
  <c r="O457" i="33"/>
  <c r="L473" i="33"/>
  <c r="O482" i="33"/>
  <c r="N483" i="33"/>
  <c r="L492" i="33"/>
  <c r="L516" i="33"/>
  <c r="L529" i="33"/>
  <c r="M552" i="33"/>
  <c r="M627" i="33"/>
  <c r="L670" i="33"/>
  <c r="N675" i="33"/>
  <c r="N710" i="33"/>
  <c r="L713" i="33"/>
  <c r="L766" i="33"/>
  <c r="M775" i="33"/>
  <c r="M788" i="33"/>
  <c r="L793" i="33"/>
  <c r="N794" i="33"/>
  <c r="M848" i="33"/>
  <c r="N849" i="33"/>
  <c r="M853" i="33"/>
  <c r="M874" i="33"/>
  <c r="L919" i="33"/>
  <c r="M940" i="33"/>
  <c r="M944" i="33"/>
  <c r="N1011" i="33"/>
  <c r="N1024" i="33"/>
  <c r="M1114" i="33"/>
  <c r="L1143" i="33"/>
  <c r="M1182" i="33"/>
  <c r="M1190" i="33"/>
  <c r="L1194" i="33"/>
  <c r="M1203" i="33"/>
  <c r="N1251" i="33"/>
  <c r="M1267" i="33"/>
  <c r="L1324" i="33"/>
  <c r="L1332" i="33"/>
  <c r="L1371" i="33"/>
  <c r="L1375" i="33"/>
  <c r="L1443" i="33"/>
  <c r="N1499" i="33"/>
  <c r="O1555" i="33"/>
  <c r="N1556" i="33"/>
  <c r="L1599" i="33"/>
  <c r="M1686" i="33"/>
  <c r="L1970" i="33"/>
  <c r="O1970" i="33"/>
  <c r="L1996" i="33"/>
  <c r="M2001" i="33"/>
  <c r="N2018" i="33"/>
  <c r="M2114" i="33"/>
  <c r="O2225" i="33"/>
  <c r="N2226" i="33"/>
  <c r="L2229" i="33"/>
  <c r="M541" i="33"/>
  <c r="N551" i="33"/>
  <c r="O554" i="33"/>
  <c r="O559" i="33"/>
  <c r="L578" i="33"/>
  <c r="N583" i="33"/>
  <c r="M597" i="33"/>
  <c r="L603" i="33"/>
  <c r="O611" i="33"/>
  <c r="M612" i="33"/>
  <c r="L621" i="33"/>
  <c r="L652" i="33"/>
  <c r="O665" i="33"/>
  <c r="L668" i="33"/>
  <c r="O681" i="33"/>
  <c r="O683" i="33"/>
  <c r="M687" i="33"/>
  <c r="N701" i="33"/>
  <c r="L716" i="33"/>
  <c r="M735" i="33"/>
  <c r="L749" i="33"/>
  <c r="N750" i="33"/>
  <c r="M754" i="33"/>
  <c r="O755" i="33"/>
  <c r="N765" i="33"/>
  <c r="L768" i="33"/>
  <c r="L781" i="33"/>
  <c r="N793" i="33"/>
  <c r="N799" i="33"/>
  <c r="M807" i="33"/>
  <c r="M851" i="33"/>
  <c r="L859" i="33"/>
  <c r="N887" i="33"/>
  <c r="M934" i="33"/>
  <c r="M943" i="33"/>
  <c r="M963" i="33"/>
  <c r="M975" i="33"/>
  <c r="O982" i="33"/>
  <c r="N999" i="33"/>
  <c r="L1033" i="33"/>
  <c r="O1060" i="33"/>
  <c r="L1071" i="33"/>
  <c r="N1072" i="33"/>
  <c r="M1076" i="33"/>
  <c r="M1084" i="33"/>
  <c r="O1091" i="33"/>
  <c r="M1112" i="33"/>
  <c r="L1120" i="33"/>
  <c r="L1125" i="33"/>
  <c r="O1142" i="33"/>
  <c r="L1148" i="33"/>
  <c r="M1158" i="33"/>
  <c r="N1168" i="33"/>
  <c r="M1176" i="33"/>
  <c r="O1224" i="33"/>
  <c r="M1229" i="33"/>
  <c r="N1275" i="33"/>
  <c r="M1288" i="33"/>
  <c r="O1292" i="33"/>
  <c r="L1296" i="33"/>
  <c r="M1301" i="33"/>
  <c r="O1342" i="33"/>
  <c r="M1361" i="33"/>
  <c r="O1382" i="33"/>
  <c r="N1395" i="33"/>
  <c r="N1418" i="33"/>
  <c r="M1442" i="33"/>
  <c r="N1443" i="33"/>
  <c r="O1453" i="33"/>
  <c r="N1461" i="33"/>
  <c r="N1485" i="33"/>
  <c r="L1488" i="33"/>
  <c r="M1497" i="33"/>
  <c r="M1512" i="33"/>
  <c r="M1526" i="33"/>
  <c r="N1558" i="33"/>
  <c r="L1571" i="33"/>
  <c r="N1576" i="33"/>
  <c r="O1593" i="33"/>
  <c r="M1598" i="33"/>
  <c r="N1617" i="33"/>
  <c r="O1620" i="33"/>
  <c r="N1621" i="33"/>
  <c r="M1630" i="33"/>
  <c r="N1641" i="33"/>
  <c r="N1694" i="33"/>
  <c r="M1715" i="33"/>
  <c r="O1720" i="33"/>
  <c r="M1723" i="33"/>
  <c r="M1728" i="33"/>
  <c r="N1732" i="33"/>
  <c r="M1822" i="33"/>
  <c r="O1826" i="33"/>
  <c r="N1840" i="33"/>
  <c r="L1843" i="33"/>
  <c r="N1844" i="33"/>
  <c r="N1863" i="33"/>
  <c r="O1898" i="33"/>
  <c r="L1952" i="33"/>
  <c r="M1973" i="33"/>
  <c r="M2070" i="33"/>
  <c r="L2218" i="33"/>
  <c r="N2232" i="33"/>
  <c r="N2381" i="33"/>
  <c r="L2500" i="33"/>
  <c r="M2999" i="33"/>
  <c r="L2999" i="33"/>
  <c r="N3033" i="33"/>
  <c r="O701" i="33"/>
  <c r="O706" i="33"/>
  <c r="O985" i="33"/>
  <c r="O1016" i="33"/>
  <c r="O1037" i="33"/>
  <c r="O1068" i="33"/>
  <c r="O1124" i="33"/>
  <c r="O1137" i="33"/>
  <c r="O1154" i="33"/>
  <c r="O1187" i="33"/>
  <c r="O1220" i="33"/>
  <c r="O1252" i="33"/>
  <c r="O1265" i="33"/>
  <c r="O1293" i="33"/>
  <c r="O1337" i="33"/>
  <c r="O1341" i="33"/>
  <c r="O1407" i="33"/>
  <c r="O1409" i="33"/>
  <c r="O1459" i="33"/>
  <c r="O1697" i="33"/>
  <c r="O2350" i="33"/>
  <c r="L2350" i="33"/>
  <c r="L2671" i="33"/>
  <c r="O2671" i="33"/>
  <c r="O572" i="33"/>
  <c r="N597" i="33"/>
  <c r="N622" i="33"/>
  <c r="N657" i="33"/>
  <c r="M716" i="33"/>
  <c r="O724" i="33"/>
  <c r="L786" i="33"/>
  <c r="O814" i="33"/>
  <c r="O893" i="33"/>
  <c r="N912" i="33"/>
  <c r="O916" i="33"/>
  <c r="L978" i="33"/>
  <c r="O979" i="33"/>
  <c r="M989" i="33"/>
  <c r="N1022" i="33"/>
  <c r="M1037" i="33"/>
  <c r="L1044" i="33"/>
  <c r="L1087" i="33"/>
  <c r="O1110" i="33"/>
  <c r="O1129" i="33"/>
  <c r="M1152" i="33"/>
  <c r="N1153" i="33"/>
  <c r="M1162" i="33"/>
  <c r="N1163" i="33"/>
  <c r="M1183" i="33"/>
  <c r="M1191" i="33"/>
  <c r="N1192" i="33"/>
  <c r="L1209" i="33"/>
  <c r="N1214" i="33"/>
  <c r="O1223" i="33"/>
  <c r="L1237" i="33"/>
  <c r="M1252" i="33"/>
  <c r="M1256" i="33"/>
  <c r="L1263" i="33"/>
  <c r="N1274" i="33"/>
  <c r="O1288" i="33"/>
  <c r="M1291" i="33"/>
  <c r="N1296" i="33"/>
  <c r="M1341" i="33"/>
  <c r="N1342" i="33"/>
  <c r="N1355" i="33"/>
  <c r="M1359" i="33"/>
  <c r="M1364" i="33"/>
  <c r="O1408" i="33"/>
  <c r="M1431" i="33"/>
  <c r="N1442" i="33"/>
  <c r="O1446" i="33"/>
  <c r="N1475" i="33"/>
  <c r="N1484" i="33"/>
  <c r="N1492" i="33"/>
  <c r="M1525" i="33"/>
  <c r="O1556" i="33"/>
  <c r="N1557" i="33"/>
  <c r="N1566" i="33"/>
  <c r="L1570" i="33"/>
  <c r="L1595" i="33"/>
  <c r="O1608" i="33"/>
  <c r="M1611" i="33"/>
  <c r="L1615" i="33"/>
  <c r="O1643" i="33"/>
  <c r="L1656" i="33"/>
  <c r="N1657" i="33"/>
  <c r="M1675" i="33"/>
  <c r="M1683" i="33"/>
  <c r="O1723" i="33"/>
  <c r="M1774" i="33"/>
  <c r="O1818" i="33"/>
  <c r="N1839" i="33"/>
  <c r="L1971" i="33"/>
  <c r="O2033" i="33"/>
  <c r="L2204" i="33"/>
  <c r="L2293" i="33"/>
  <c r="N2294" i="33"/>
  <c r="L2375" i="33"/>
  <c r="M2441" i="33"/>
  <c r="M2446" i="33"/>
  <c r="M2459" i="33"/>
  <c r="L2507" i="33"/>
  <c r="N2513" i="33"/>
  <c r="N2530" i="33"/>
  <c r="N2574" i="33"/>
  <c r="N2578" i="33"/>
  <c r="N2586" i="33"/>
  <c r="O2632" i="33"/>
  <c r="N577" i="33"/>
  <c r="L580" i="33"/>
  <c r="L585" i="33"/>
  <c r="O601" i="33"/>
  <c r="N602" i="33"/>
  <c r="N603" i="33"/>
  <c r="M618" i="33"/>
  <c r="O629" i="33"/>
  <c r="N634" i="33"/>
  <c r="O637" i="33"/>
  <c r="O641" i="33"/>
  <c r="N642" i="33"/>
  <c r="M651" i="33"/>
  <c r="L661" i="33"/>
  <c r="N706" i="33"/>
  <c r="M707" i="33"/>
  <c r="N715" i="33"/>
  <c r="M720" i="33"/>
  <c r="M724" i="33"/>
  <c r="N725" i="33"/>
  <c r="N730" i="33"/>
  <c r="N738" i="33"/>
  <c r="M780" i="33"/>
  <c r="N792" i="33"/>
  <c r="O809" i="33"/>
  <c r="M810" i="33"/>
  <c r="N819" i="33"/>
  <c r="M823" i="33"/>
  <c r="L875" i="33"/>
  <c r="L884" i="33"/>
  <c r="O897" i="33"/>
  <c r="M916" i="33"/>
  <c r="L941" i="33"/>
  <c r="N942" i="33"/>
  <c r="M946" i="33"/>
  <c r="N951" i="33"/>
  <c r="N955" i="33"/>
  <c r="N985" i="33"/>
  <c r="N1045" i="33"/>
  <c r="L1065" i="33"/>
  <c r="O1078" i="33"/>
  <c r="N1083" i="33"/>
  <c r="N1094" i="33"/>
  <c r="L1098" i="33"/>
  <c r="M1109" i="33"/>
  <c r="O1123" i="33"/>
  <c r="L1156" i="33"/>
  <c r="N1157" i="33"/>
  <c r="L1161" i="33"/>
  <c r="M1166" i="33"/>
  <c r="N1183" i="33"/>
  <c r="N1187" i="33"/>
  <c r="N1191" i="33"/>
  <c r="L1204" i="33"/>
  <c r="M1232" i="33"/>
  <c r="M1263" i="33"/>
  <c r="L1281" i="33"/>
  <c r="M1286" i="33"/>
  <c r="L1290" i="33"/>
  <c r="N1291" i="33"/>
  <c r="N1320" i="33"/>
  <c r="L1325" i="33"/>
  <c r="N1337" i="33"/>
  <c r="M1368" i="33"/>
  <c r="M1378" i="33"/>
  <c r="N1393" i="33"/>
  <c r="M1394" i="33"/>
  <c r="L1397" i="33"/>
  <c r="M1429" i="33"/>
  <c r="L1440" i="33"/>
  <c r="M1446" i="33"/>
  <c r="L1478" i="33"/>
  <c r="M1491" i="33"/>
  <c r="O1505" i="33"/>
  <c r="N1516" i="33"/>
  <c r="N1520" i="33"/>
  <c r="N1534" i="33"/>
  <c r="M1561" i="33"/>
  <c r="M1565" i="33"/>
  <c r="M1589" i="33"/>
  <c r="M1595" i="33"/>
  <c r="L1634" i="33"/>
  <c r="N1662" i="33"/>
  <c r="N1697" i="33"/>
  <c r="L1704" i="33"/>
  <c r="N1768" i="33"/>
  <c r="L1799" i="33"/>
  <c r="O1921" i="33"/>
  <c r="M1926" i="33"/>
  <c r="M1971" i="33"/>
  <c r="M2029" i="33"/>
  <c r="N2144" i="33"/>
  <c r="O2147" i="33"/>
  <c r="L2147" i="33"/>
  <c r="M2293" i="33"/>
  <c r="M2297" i="33"/>
  <c r="M2329" i="33"/>
  <c r="M2333" i="33"/>
  <c r="N2435" i="33"/>
  <c r="N2446" i="33"/>
  <c r="L2520" i="33"/>
  <c r="M2577" i="33"/>
  <c r="L2775" i="33"/>
  <c r="M2816" i="33"/>
  <c r="M2850" i="33"/>
  <c r="M2928" i="33"/>
  <c r="O1582" i="33"/>
  <c r="N1596" i="33"/>
  <c r="M1610" i="33"/>
  <c r="N1640" i="33"/>
  <c r="M1653" i="33"/>
  <c r="O1659" i="33"/>
  <c r="M1689" i="33"/>
  <c r="M1699" i="33"/>
  <c r="O1700" i="33"/>
  <c r="N1718" i="33"/>
  <c r="O1752" i="33"/>
  <c r="O1776" i="33"/>
  <c r="L1786" i="33"/>
  <c r="M1798" i="33"/>
  <c r="M1802" i="33"/>
  <c r="M1807" i="33"/>
  <c r="L1828" i="33"/>
  <c r="N1829" i="33"/>
  <c r="M1852" i="33"/>
  <c r="N1857" i="33"/>
  <c r="L1884" i="33"/>
  <c r="N1885" i="33"/>
  <c r="L1896" i="33"/>
  <c r="M1919" i="33"/>
  <c r="L1947" i="33"/>
  <c r="L1958" i="33"/>
  <c r="O1963" i="33"/>
  <c r="N1990" i="33"/>
  <c r="M1995" i="33"/>
  <c r="L1999" i="33"/>
  <c r="N2013" i="33"/>
  <c r="O2035" i="33"/>
  <c r="N2045" i="33"/>
  <c r="M2058" i="33"/>
  <c r="M2063" i="33"/>
  <c r="M2068" i="33"/>
  <c r="L2089" i="33"/>
  <c r="M2094" i="33"/>
  <c r="L2102" i="33"/>
  <c r="L2111" i="33"/>
  <c r="M2142" i="33"/>
  <c r="L2161" i="33"/>
  <c r="N2162" i="33"/>
  <c r="M2170" i="33"/>
  <c r="O2179" i="33"/>
  <c r="N2230" i="33"/>
  <c r="M2234" i="33"/>
  <c r="L2251" i="33"/>
  <c r="L2260" i="33"/>
  <c r="N2346" i="33"/>
  <c r="N2371" i="33"/>
  <c r="L2374" i="33"/>
  <c r="L2378" i="33"/>
  <c r="O2384" i="33"/>
  <c r="M2392" i="33"/>
  <c r="L2411" i="33"/>
  <c r="O2438" i="33"/>
  <c r="M2475" i="33"/>
  <c r="M2479" i="33"/>
  <c r="M2510" i="33"/>
  <c r="M2520" i="33"/>
  <c r="L2528" i="33"/>
  <c r="O2565" i="33"/>
  <c r="O2568" i="33"/>
  <c r="M2594" i="33"/>
  <c r="O2599" i="33"/>
  <c r="M2705" i="33"/>
  <c r="M2778" i="33"/>
  <c r="O2853" i="33"/>
  <c r="L2930" i="33"/>
  <c r="N2931" i="33"/>
  <c r="M3206" i="33"/>
  <c r="L3219" i="33"/>
  <c r="M3219" i="33"/>
  <c r="N1668" i="33"/>
  <c r="N1678" i="33"/>
  <c r="O1684" i="33"/>
  <c r="O1702" i="33"/>
  <c r="O1712" i="33"/>
  <c r="M1759" i="33"/>
  <c r="L1763" i="33"/>
  <c r="N1775" i="33"/>
  <c r="L1781" i="33"/>
  <c r="M1786" i="33"/>
  <c r="L1814" i="33"/>
  <c r="O1824" i="33"/>
  <c r="O1848" i="33"/>
  <c r="N1876" i="33"/>
  <c r="O1893" i="33"/>
  <c r="M1901" i="33"/>
  <c r="O2080" i="33"/>
  <c r="N2085" i="33"/>
  <c r="N2090" i="33"/>
  <c r="N2098" i="33"/>
  <c r="M2106" i="33"/>
  <c r="N2136" i="33"/>
  <c r="O2162" i="33"/>
  <c r="N2170" i="33"/>
  <c r="O2233" i="33"/>
  <c r="M2251" i="33"/>
  <c r="O2255" i="33"/>
  <c r="L2295" i="33"/>
  <c r="L2319" i="33"/>
  <c r="M2320" i="33"/>
  <c r="M2326" i="33"/>
  <c r="N2340" i="33"/>
  <c r="M2361" i="33"/>
  <c r="M2370" i="33"/>
  <c r="O2371" i="33"/>
  <c r="L2405" i="33"/>
  <c r="M2410" i="33"/>
  <c r="M2415" i="33"/>
  <c r="N2420" i="33"/>
  <c r="L2437" i="33"/>
  <c r="L2470" i="33"/>
  <c r="L2478" i="33"/>
  <c r="O2500" i="33"/>
  <c r="L2579" i="33"/>
  <c r="N2589" i="33"/>
  <c r="N2594" i="33"/>
  <c r="L2674" i="33"/>
  <c r="L2704" i="33"/>
  <c r="O2751" i="33"/>
  <c r="M2962" i="33"/>
  <c r="O2980" i="33"/>
  <c r="M3141" i="33"/>
  <c r="N3146" i="33"/>
  <c r="M1875" i="33"/>
  <c r="N1880" i="33"/>
  <c r="N1888" i="33"/>
  <c r="O1895" i="33"/>
  <c r="L1900" i="33"/>
  <c r="N1975" i="33"/>
  <c r="O2034" i="33"/>
  <c r="N2040" i="33"/>
  <c r="N2072" i="33"/>
  <c r="L2124" i="33"/>
  <c r="M2130" i="33"/>
  <c r="L2134" i="33"/>
  <c r="O2146" i="33"/>
  <c r="L2150" i="33"/>
  <c r="N2151" i="33"/>
  <c r="O2155" i="33"/>
  <c r="N2156" i="33"/>
  <c r="L2254" i="33"/>
  <c r="M2269" i="33"/>
  <c r="M2305" i="33"/>
  <c r="L2324" i="33"/>
  <c r="O2331" i="33"/>
  <c r="M2339" i="33"/>
  <c r="M2344" i="33"/>
  <c r="O2348" i="33"/>
  <c r="N2349" i="33"/>
  <c r="O2366" i="33"/>
  <c r="M2382" i="33"/>
  <c r="O2414" i="33"/>
  <c r="O2494" i="33"/>
  <c r="L2541" i="33"/>
  <c r="O2545" i="33"/>
  <c r="N2546" i="33"/>
  <c r="N2555" i="33"/>
  <c r="O2583" i="33"/>
  <c r="N2584" i="33"/>
  <c r="M2597" i="33"/>
  <c r="M2638" i="33"/>
  <c r="O2742" i="33"/>
  <c r="M2745" i="33"/>
  <c r="L2951" i="33"/>
  <c r="N2952" i="33"/>
  <c r="N2962" i="33"/>
  <c r="O3106" i="33"/>
  <c r="N1967" i="33"/>
  <c r="M1997" i="33"/>
  <c r="N2080" i="33"/>
  <c r="M2119" i="33"/>
  <c r="M2124" i="33"/>
  <c r="M2139" i="33"/>
  <c r="M2150" i="33"/>
  <c r="O2197" i="33"/>
  <c r="N2198" i="33"/>
  <c r="N2233" i="33"/>
  <c r="M2237" i="33"/>
  <c r="O2249" i="33"/>
  <c r="M2264" i="33"/>
  <c r="O2289" i="33"/>
  <c r="O2294" i="33"/>
  <c r="L2304" i="33"/>
  <c r="O2355" i="33"/>
  <c r="L2364" i="33"/>
  <c r="M2369" i="33"/>
  <c r="M2377" i="33"/>
  <c r="N2395" i="33"/>
  <c r="O2404" i="33"/>
  <c r="O2430" i="33"/>
  <c r="O2451" i="33"/>
  <c r="O2517" i="33"/>
  <c r="M2574" i="33"/>
  <c r="L2587" i="33"/>
  <c r="L2592" i="33"/>
  <c r="O2614" i="33"/>
  <c r="M2615" i="33"/>
  <c r="L2628" i="33"/>
  <c r="M2633" i="33"/>
  <c r="O2637" i="33"/>
  <c r="L2699" i="33"/>
  <c r="M2731" i="33"/>
  <c r="L2780" i="33"/>
  <c r="O2780" i="33"/>
  <c r="O2812" i="33"/>
  <c r="M2821" i="33"/>
  <c r="N2821" i="33"/>
  <c r="N2946" i="33"/>
  <c r="L2615" i="33"/>
  <c r="O2629" i="33"/>
  <c r="M2663" i="33"/>
  <c r="M2719" i="33"/>
  <c r="L2745" i="33"/>
  <c r="N2746" i="33"/>
  <c r="M2762" i="33"/>
  <c r="O2781" i="33"/>
  <c r="N2817" i="33"/>
  <c r="M2822" i="33"/>
  <c r="L2826" i="33"/>
  <c r="N2841" i="33"/>
  <c r="O2844" i="33"/>
  <c r="M2854" i="33"/>
  <c r="N2880" i="33"/>
  <c r="M2903" i="33"/>
  <c r="M2914" i="33"/>
  <c r="M2918" i="33"/>
  <c r="N2927" i="33"/>
  <c r="M3024" i="33"/>
  <c r="M3033" i="33"/>
  <c r="M3037" i="33"/>
  <c r="N3111" i="33"/>
  <c r="M3165" i="33"/>
  <c r="M3173" i="33"/>
  <c r="L3206" i="33"/>
  <c r="M3220" i="33"/>
  <c r="N3243" i="33"/>
  <c r="N3247" i="33"/>
  <c r="N3256" i="33"/>
  <c r="M2671" i="33"/>
  <c r="N2705" i="33"/>
  <c r="O2804" i="33"/>
  <c r="M2830" i="33"/>
  <c r="N2875" i="33"/>
  <c r="N3242" i="33"/>
  <c r="O2606" i="33"/>
  <c r="L2617" i="33"/>
  <c r="L2618" i="33"/>
  <c r="M2622" i="33"/>
  <c r="L2636" i="33"/>
  <c r="N2637" i="33"/>
  <c r="M2656" i="33"/>
  <c r="M2666" i="33"/>
  <c r="L2669" i="33"/>
  <c r="O2689" i="33"/>
  <c r="M2703" i="33"/>
  <c r="O2707" i="33"/>
  <c r="L2716" i="33"/>
  <c r="L2748" i="33"/>
  <c r="N2765" i="33"/>
  <c r="O2775" i="33"/>
  <c r="L2818" i="33"/>
  <c r="O2830" i="33"/>
  <c r="M2834" i="33"/>
  <c r="M2838" i="33"/>
  <c r="M2911" i="33"/>
  <c r="M2929" i="33"/>
  <c r="M2933" i="33"/>
  <c r="O2934" i="33"/>
  <c r="M2938" i="33"/>
  <c r="M2957" i="33"/>
  <c r="M2974" i="33"/>
  <c r="L2991" i="33"/>
  <c r="M3010" i="33"/>
  <c r="M3052" i="33"/>
  <c r="M3057" i="33"/>
  <c r="M3061" i="33"/>
  <c r="M3138" i="33"/>
  <c r="M3147" i="33"/>
  <c r="M3151" i="33"/>
  <c r="M3175" i="33"/>
  <c r="N3180" i="33"/>
  <c r="N3185" i="33"/>
  <c r="N3186" i="33"/>
  <c r="N3196" i="33"/>
  <c r="M3213" i="33"/>
  <c r="M3217" i="33"/>
  <c r="N3230" i="33"/>
  <c r="N3231" i="33"/>
  <c r="L3265" i="33"/>
  <c r="O3265" i="33"/>
  <c r="L2679" i="33"/>
  <c r="N2688" i="33"/>
  <c r="L2726" i="33"/>
  <c r="O2734" i="33"/>
  <c r="L2763" i="33"/>
  <c r="N2764" i="33"/>
  <c r="O2790" i="33"/>
  <c r="L2793" i="33"/>
  <c r="N2834" i="33"/>
  <c r="M2842" i="33"/>
  <c r="L2868" i="33"/>
  <c r="M2873" i="33"/>
  <c r="L2895" i="33"/>
  <c r="N2957" i="33"/>
  <c r="N2963" i="33"/>
  <c r="N2969" i="33"/>
  <c r="N2996" i="33"/>
  <c r="N3048" i="33"/>
  <c r="L3051" i="33"/>
  <c r="O3066" i="33"/>
  <c r="L3137" i="33"/>
  <c r="O3137" i="33"/>
  <c r="L3150" i="33"/>
  <c r="M3184" i="33"/>
  <c r="L3188" i="33"/>
  <c r="M3204" i="33"/>
  <c r="M3229" i="33"/>
  <c r="L3233" i="33"/>
  <c r="N3234" i="33"/>
  <c r="M3261" i="33"/>
  <c r="M3265" i="33"/>
  <c r="N2851" i="33"/>
  <c r="L2859" i="33"/>
  <c r="O2860" i="33"/>
  <c r="M2869" i="33"/>
  <c r="O2877" i="33"/>
  <c r="L2886" i="33"/>
  <c r="N2893" i="33"/>
  <c r="M2901" i="33"/>
  <c r="L2905" i="33"/>
  <c r="N2906" i="33"/>
  <c r="O2926" i="33"/>
  <c r="L2929" i="33"/>
  <c r="N2939" i="33"/>
  <c r="L2979" i="33"/>
  <c r="N2980" i="33"/>
  <c r="N2986" i="33"/>
  <c r="N3018" i="33"/>
  <c r="M3022" i="33"/>
  <c r="N3036" i="33"/>
  <c r="M3040" i="33"/>
  <c r="N3050" i="33"/>
  <c r="M3055" i="33"/>
  <c r="M3069" i="33"/>
  <c r="N3079" i="33"/>
  <c r="L3088" i="33"/>
  <c r="M3122" i="33"/>
  <c r="O3123" i="33"/>
  <c r="O3129" i="33"/>
  <c r="N3130" i="33"/>
  <c r="L3134" i="33"/>
  <c r="L3171" i="33"/>
  <c r="L3249" i="33"/>
  <c r="M3250" i="33"/>
  <c r="M3254" i="33"/>
  <c r="N3255" i="33"/>
  <c r="N3280" i="33"/>
  <c r="O3073" i="33"/>
  <c r="O3087" i="33"/>
  <c r="O3101" i="33"/>
  <c r="O3112" i="33"/>
  <c r="O3197" i="33"/>
  <c r="O3245" i="33"/>
  <c r="O3029" i="33"/>
  <c r="O3031" i="33"/>
  <c r="O3034" i="33"/>
  <c r="O3099" i="33"/>
  <c r="O3100" i="33"/>
  <c r="N3122" i="33"/>
  <c r="O3203" i="33"/>
  <c r="N3222" i="33"/>
  <c r="O3243" i="33"/>
  <c r="O3263" i="33"/>
  <c r="L3001" i="33"/>
  <c r="O3005" i="33"/>
  <c r="N3012" i="33"/>
  <c r="M3025" i="33"/>
  <c r="M3034" i="33"/>
  <c r="M3054" i="33"/>
  <c r="L3086" i="33"/>
  <c r="N3091" i="33"/>
  <c r="N3116" i="33"/>
  <c r="M3120" i="33"/>
  <c r="N3121" i="33"/>
  <c r="M3132" i="33"/>
  <c r="L3138" i="33"/>
  <c r="M3143" i="33"/>
  <c r="O3161" i="33"/>
  <c r="L3162" i="33"/>
  <c r="L3180" i="33"/>
  <c r="M3201" i="33"/>
  <c r="L3209" i="33"/>
  <c r="M3210" i="33"/>
  <c r="L3214" i="33"/>
  <c r="L3230" i="33"/>
  <c r="M3235" i="33"/>
  <c r="L3281" i="33"/>
  <c r="M3286" i="33"/>
  <c r="L235" i="33"/>
  <c r="O235" i="33"/>
  <c r="O1764" i="33"/>
  <c r="L1764" i="33"/>
  <c r="N2566" i="33"/>
  <c r="O2566" i="33"/>
  <c r="N3154" i="33"/>
  <c r="O3154" i="33"/>
  <c r="L35" i="33"/>
  <c r="O35" i="33"/>
  <c r="L244" i="33"/>
  <c r="O244" i="33"/>
  <c r="L319" i="33"/>
  <c r="N562" i="33"/>
  <c r="M840" i="33"/>
  <c r="N1139" i="33"/>
  <c r="O1139" i="33"/>
  <c r="O757" i="33"/>
  <c r="L757" i="33"/>
  <c r="L99" i="33"/>
  <c r="O142" i="33"/>
  <c r="N503" i="33"/>
  <c r="M503" i="33"/>
  <c r="M619" i="33"/>
  <c r="L832" i="33"/>
  <c r="M832" i="33"/>
  <c r="L879" i="33"/>
  <c r="M879" i="33"/>
  <c r="O957" i="33"/>
  <c r="N957" i="33"/>
  <c r="O1852" i="33"/>
  <c r="N1852" i="33"/>
  <c r="O2344" i="33"/>
  <c r="L2344" i="33"/>
  <c r="L3211" i="33"/>
  <c r="O3211" i="33"/>
  <c r="M29" i="33"/>
  <c r="M61" i="33"/>
  <c r="L140" i="33"/>
  <c r="M170" i="33"/>
  <c r="O253" i="33"/>
  <c r="L253" i="33"/>
  <c r="L311" i="33"/>
  <c r="L316" i="33"/>
  <c r="L322" i="33"/>
  <c r="N328" i="33"/>
  <c r="N418" i="33"/>
  <c r="O419" i="33"/>
  <c r="M462" i="33"/>
  <c r="M559" i="33"/>
  <c r="L602" i="33"/>
  <c r="L629" i="33"/>
  <c r="N688" i="33"/>
  <c r="M799" i="33"/>
  <c r="L799" i="33"/>
  <c r="M847" i="33"/>
  <c r="M852" i="33"/>
  <c r="M870" i="33"/>
  <c r="N921" i="33"/>
  <c r="N922" i="33"/>
  <c r="O1098" i="33"/>
  <c r="L2334" i="33"/>
  <c r="M2357" i="33"/>
  <c r="L707" i="33"/>
  <c r="O707" i="33"/>
  <c r="L798" i="33"/>
  <c r="O798" i="33"/>
  <c r="O1429" i="33"/>
  <c r="L1429" i="33"/>
  <c r="L163" i="33"/>
  <c r="M178" i="33"/>
  <c r="L178" i="33"/>
  <c r="M301" i="33"/>
  <c r="M496" i="33"/>
  <c r="O606" i="33"/>
  <c r="M607" i="33"/>
  <c r="O660" i="33"/>
  <c r="M756" i="33"/>
  <c r="O759" i="33"/>
  <c r="L1551" i="33"/>
  <c r="O1551" i="33"/>
  <c r="L1808" i="33"/>
  <c r="O1808" i="33"/>
  <c r="M2108" i="33"/>
  <c r="N2108" i="33"/>
  <c r="N144" i="33"/>
  <c r="M168" i="33"/>
  <c r="N226" i="33"/>
  <c r="N643" i="33"/>
  <c r="L880" i="33"/>
  <c r="M880" i="33"/>
  <c r="L963" i="33"/>
  <c r="O963" i="33"/>
  <c r="M8" i="33"/>
  <c r="M45" i="33"/>
  <c r="L45" i="33"/>
  <c r="M155" i="33"/>
  <c r="N454" i="33"/>
  <c r="M147" i="33"/>
  <c r="L242" i="33"/>
  <c r="O242" i="33"/>
  <c r="O285" i="33"/>
  <c r="O355" i="33"/>
  <c r="N477" i="33"/>
  <c r="O477" i="33"/>
  <c r="O526" i="33"/>
  <c r="L608" i="33"/>
  <c r="M661" i="33"/>
  <c r="O1000" i="33"/>
  <c r="L2862" i="33"/>
  <c r="O2862" i="33"/>
  <c r="O2876" i="33"/>
  <c r="L2876" i="33"/>
  <c r="L3132" i="33"/>
  <c r="O3132" i="33"/>
  <c r="O218" i="33"/>
  <c r="M311" i="33"/>
  <c r="N311" i="33"/>
  <c r="L10" i="33"/>
  <c r="N11" i="33"/>
  <c r="L42" i="33"/>
  <c r="N43" i="33"/>
  <c r="M53" i="33"/>
  <c r="M64" i="33"/>
  <c r="L87" i="33"/>
  <c r="O114" i="33"/>
  <c r="O119" i="33"/>
  <c r="O124" i="33"/>
  <c r="M226" i="33"/>
  <c r="M231" i="33"/>
  <c r="M236" i="33"/>
  <c r="O241" i="33"/>
  <c r="M256" i="33"/>
  <c r="M260" i="33"/>
  <c r="N293" i="33"/>
  <c r="L299" i="33"/>
  <c r="L465" i="33"/>
  <c r="O474" i="33"/>
  <c r="O500" i="33"/>
  <c r="L547" i="33"/>
  <c r="O596" i="33"/>
  <c r="N631" i="33"/>
  <c r="M643" i="33"/>
  <c r="M647" i="33"/>
  <c r="M648" i="33"/>
  <c r="M652" i="33"/>
  <c r="N670" i="33"/>
  <c r="M740" i="33"/>
  <c r="L740" i="33"/>
  <c r="O747" i="33"/>
  <c r="L805" i="33"/>
  <c r="L854" i="33"/>
  <c r="M859" i="33"/>
  <c r="L894" i="33"/>
  <c r="L977" i="33"/>
  <c r="O1045" i="33"/>
  <c r="L1045" i="33"/>
  <c r="M1088" i="33"/>
  <c r="L1184" i="33"/>
  <c r="O1184" i="33"/>
  <c r="L1348" i="33"/>
  <c r="N1349" i="33"/>
  <c r="L1640" i="33"/>
  <c r="O1640" i="33"/>
  <c r="O1731" i="33"/>
  <c r="L1731" i="33"/>
  <c r="O2288" i="33"/>
  <c r="L2288" i="33"/>
  <c r="N2624" i="33"/>
  <c r="M2694" i="33"/>
  <c r="L2694" i="33"/>
  <c r="O922" i="33"/>
  <c r="M968" i="33"/>
  <c r="L1229" i="33"/>
  <c r="O1229" i="33"/>
  <c r="M1409" i="33"/>
  <c r="N1409" i="33"/>
  <c r="L1809" i="33"/>
  <c r="O1809" i="33"/>
  <c r="L1975" i="33"/>
  <c r="O1975" i="33"/>
  <c r="O2617" i="33"/>
  <c r="N2617" i="33"/>
  <c r="L3130" i="33"/>
  <c r="O3130" i="33"/>
  <c r="Z5" i="33"/>
  <c r="AA5" i="33"/>
  <c r="N19" i="33"/>
  <c r="M34" i="33"/>
  <c r="L61" i="33"/>
  <c r="L82" i="33"/>
  <c r="M88" i="33"/>
  <c r="M93" i="33"/>
  <c r="O107" i="33"/>
  <c r="O111" i="33"/>
  <c r="L135" i="33"/>
  <c r="L141" i="33"/>
  <c r="M180" i="33"/>
  <c r="L193" i="33"/>
  <c r="L201" i="33"/>
  <c r="M206" i="33"/>
  <c r="O231" i="33"/>
  <c r="L254" i="33"/>
  <c r="M255" i="33"/>
  <c r="L301" i="33"/>
  <c r="O317" i="33"/>
  <c r="O323" i="33"/>
  <c r="M328" i="33"/>
  <c r="M364" i="33"/>
  <c r="M365" i="33"/>
  <c r="L373" i="33"/>
  <c r="N390" i="33"/>
  <c r="M407" i="33"/>
  <c r="M419" i="33"/>
  <c r="N426" i="33"/>
  <c r="N439" i="33"/>
  <c r="M442" i="33"/>
  <c r="N449" i="33"/>
  <c r="L460" i="33"/>
  <c r="N467" i="33"/>
  <c r="N498" i="33"/>
  <c r="L511" i="33"/>
  <c r="N513" i="33"/>
  <c r="O573" i="33"/>
  <c r="M583" i="33"/>
  <c r="L588" i="33"/>
  <c r="L593" i="33"/>
  <c r="M594" i="33"/>
  <c r="L604" i="33"/>
  <c r="O622" i="33"/>
  <c r="L638" i="33"/>
  <c r="L648" i="33"/>
  <c r="M660" i="33"/>
  <c r="O670" i="33"/>
  <c r="N691" i="33"/>
  <c r="L702" i="33"/>
  <c r="M731" i="33"/>
  <c r="L735" i="33"/>
  <c r="M742" i="33"/>
  <c r="M759" i="33"/>
  <c r="N762" i="33"/>
  <c r="M766" i="33"/>
  <c r="N775" i="33"/>
  <c r="O793" i="33"/>
  <c r="O796" i="33"/>
  <c r="M800" i="33"/>
  <c r="N834" i="33"/>
  <c r="N835" i="33"/>
  <c r="L840" i="33"/>
  <c r="L864" i="33"/>
  <c r="M875" i="33"/>
  <c r="L905" i="33"/>
  <c r="M922" i="33"/>
  <c r="N923" i="33"/>
  <c r="L972" i="33"/>
  <c r="N981" i="33"/>
  <c r="L1025" i="33"/>
  <c r="M1053" i="33"/>
  <c r="N1062" i="33"/>
  <c r="M1095" i="33"/>
  <c r="L1131" i="33"/>
  <c r="M1160" i="33"/>
  <c r="M1354" i="33"/>
  <c r="L1363" i="33"/>
  <c r="L1584" i="33"/>
  <c r="L1669" i="33"/>
  <c r="M1669" i="33"/>
  <c r="M1736" i="33"/>
  <c r="M1844" i="33"/>
  <c r="M2003" i="33"/>
  <c r="O2256" i="33"/>
  <c r="L2256" i="33"/>
  <c r="L2432" i="33"/>
  <c r="M2433" i="33"/>
  <c r="O2461" i="33"/>
  <c r="O2464" i="33"/>
  <c r="L2464" i="33"/>
  <c r="M2799" i="33"/>
  <c r="N2805" i="33"/>
  <c r="L2809" i="33"/>
  <c r="N2810" i="33"/>
  <c r="N2829" i="33"/>
  <c r="M2829" i="33"/>
  <c r="L3023" i="33"/>
  <c r="M3023" i="33"/>
  <c r="N3089" i="33"/>
  <c r="N53" i="33"/>
  <c r="O113" i="33"/>
  <c r="N129" i="33"/>
  <c r="O170" i="33"/>
  <c r="O367" i="33"/>
  <c r="O369" i="33"/>
  <c r="N398" i="33"/>
  <c r="L416" i="33"/>
  <c r="M416" i="33"/>
  <c r="M429" i="33"/>
  <c r="O1179" i="33"/>
  <c r="O1188" i="33"/>
  <c r="M1199" i="33"/>
  <c r="M1796" i="33"/>
  <c r="N1796" i="33"/>
  <c r="N1932" i="33"/>
  <c r="O2730" i="33"/>
  <c r="L2730" i="33"/>
  <c r="O43" i="33"/>
  <c r="O100" i="33"/>
  <c r="O336" i="33"/>
  <c r="O346" i="33"/>
  <c r="N423" i="33"/>
  <c r="O441" i="33"/>
  <c r="M495" i="33"/>
  <c r="L501" i="33"/>
  <c r="O518" i="33"/>
  <c r="O631" i="33"/>
  <c r="O675" i="33"/>
  <c r="L682" i="33"/>
  <c r="O688" i="33"/>
  <c r="N789" i="33"/>
  <c r="O816" i="33"/>
  <c r="O947" i="33"/>
  <c r="O986" i="33"/>
  <c r="N1023" i="33"/>
  <c r="O1027" i="33"/>
  <c r="N1048" i="33"/>
  <c r="O1081" i="33"/>
  <c r="M66" i="33"/>
  <c r="M90" i="33"/>
  <c r="N91" i="33"/>
  <c r="N101" i="33"/>
  <c r="L104" i="33"/>
  <c r="N106" i="33"/>
  <c r="M109" i="33"/>
  <c r="N114" i="33"/>
  <c r="N119" i="33"/>
  <c r="L127" i="33"/>
  <c r="L168" i="33"/>
  <c r="M203" i="33"/>
  <c r="N208" i="33"/>
  <c r="N216" i="33"/>
  <c r="L219" i="33"/>
  <c r="M224" i="33"/>
  <c r="N229" i="33"/>
  <c r="L250" i="33"/>
  <c r="N257" i="33"/>
  <c r="L260" i="33"/>
  <c r="L268" i="33"/>
  <c r="N270" i="33"/>
  <c r="N275" i="33"/>
  <c r="L283" i="33"/>
  <c r="M304" i="33"/>
  <c r="L314" i="33"/>
  <c r="O316" i="33"/>
  <c r="N341" i="33"/>
  <c r="M346" i="33"/>
  <c r="N355" i="33"/>
  <c r="L360" i="33"/>
  <c r="L386" i="33"/>
  <c r="M474" i="33"/>
  <c r="N475" i="33"/>
  <c r="L480" i="33"/>
  <c r="L505" i="33"/>
  <c r="O510" i="33"/>
  <c r="O538" i="33"/>
  <c r="N549" i="33"/>
  <c r="N554" i="33"/>
  <c r="M596" i="33"/>
  <c r="N606" i="33"/>
  <c r="L624" i="33"/>
  <c r="N625" i="33"/>
  <c r="M631" i="33"/>
  <c r="M671" i="33"/>
  <c r="M688" i="33"/>
  <c r="M728" i="33"/>
  <c r="L732" i="33"/>
  <c r="L752" i="33"/>
  <c r="L756" i="33"/>
  <c r="M776" i="33"/>
  <c r="L780" i="33"/>
  <c r="M806" i="33"/>
  <c r="M816" i="33"/>
  <c r="L820" i="33"/>
  <c r="L830" i="33"/>
  <c r="N843" i="33"/>
  <c r="M887" i="33"/>
  <c r="N898" i="33"/>
  <c r="N903" i="33"/>
  <c r="O913" i="33"/>
  <c r="L924" i="33"/>
  <c r="M930" i="33"/>
  <c r="L975" i="33"/>
  <c r="M976" i="33"/>
  <c r="M1011" i="33"/>
  <c r="L1138" i="33"/>
  <c r="L1149" i="33"/>
  <c r="M1150" i="33"/>
  <c r="L1225" i="33"/>
  <c r="M1231" i="33"/>
  <c r="N1242" i="33"/>
  <c r="M1242" i="33"/>
  <c r="L1384" i="33"/>
  <c r="M1513" i="33"/>
  <c r="N1612" i="33"/>
  <c r="M1641" i="33"/>
  <c r="N1646" i="33"/>
  <c r="M1853" i="33"/>
  <c r="N1903" i="33"/>
  <c r="N2448" i="33"/>
  <c r="M2456" i="33"/>
  <c r="L2687" i="33"/>
  <c r="N2708" i="33"/>
  <c r="M1004" i="33"/>
  <c r="O1018" i="33"/>
  <c r="M1034" i="33"/>
  <c r="M1044" i="33"/>
  <c r="O1054" i="33"/>
  <c r="N1064" i="33"/>
  <c r="L1068" i="33"/>
  <c r="O1073" i="33"/>
  <c r="M1079" i="33"/>
  <c r="M1096" i="33"/>
  <c r="M1103" i="33"/>
  <c r="M1124" i="33"/>
  <c r="L1139" i="33"/>
  <c r="L1231" i="33"/>
  <c r="M1237" i="33"/>
  <c r="N1264" i="33"/>
  <c r="N1314" i="33"/>
  <c r="N1331" i="33"/>
  <c r="L1345" i="33"/>
  <c r="O1349" i="33"/>
  <c r="M1350" i="33"/>
  <c r="L1359" i="33"/>
  <c r="M1360" i="33"/>
  <c r="L1364" i="33"/>
  <c r="N1370" i="33"/>
  <c r="M1384" i="33"/>
  <c r="M1529" i="33"/>
  <c r="M1534" i="33"/>
  <c r="L1562" i="33"/>
  <c r="M1571" i="33"/>
  <c r="L1583" i="33"/>
  <c r="N1585" i="33"/>
  <c r="M1590" i="33"/>
  <c r="M1606" i="33"/>
  <c r="L1610" i="33"/>
  <c r="L1629" i="33"/>
  <c r="N1630" i="33"/>
  <c r="M1713" i="33"/>
  <c r="N1845" i="33"/>
  <c r="L1850" i="33"/>
  <c r="L1868" i="33"/>
  <c r="O1868" i="33"/>
  <c r="L1994" i="33"/>
  <c r="O1994" i="33"/>
  <c r="O2008" i="33"/>
  <c r="L2024" i="33"/>
  <c r="L2179" i="33"/>
  <c r="M2346" i="33"/>
  <c r="M2371" i="33"/>
  <c r="N2461" i="33"/>
  <c r="N2714" i="33"/>
  <c r="L2731" i="33"/>
  <c r="N2732" i="33"/>
  <c r="M2756" i="33"/>
  <c r="L2881" i="33"/>
  <c r="L3035" i="33"/>
  <c r="M3088" i="33"/>
  <c r="O1275" i="33"/>
  <c r="N1502" i="33"/>
  <c r="M1502" i="33"/>
  <c r="M1658" i="33"/>
  <c r="L1667" i="33"/>
  <c r="O1667" i="33"/>
  <c r="N1686" i="33"/>
  <c r="L1815" i="33"/>
  <c r="O1891" i="33"/>
  <c r="L2002" i="33"/>
  <c r="O2003" i="33"/>
  <c r="M2365" i="33"/>
  <c r="O3097" i="33"/>
  <c r="N3097" i="33"/>
  <c r="N3177" i="33"/>
  <c r="O3177" i="33"/>
  <c r="N853" i="33"/>
  <c r="O861" i="33"/>
  <c r="N862" i="33"/>
  <c r="O868" i="33"/>
  <c r="L877" i="33"/>
  <c r="N878" i="33"/>
  <c r="M882" i="33"/>
  <c r="O883" i="33"/>
  <c r="N888" i="33"/>
  <c r="O892" i="33"/>
  <c r="M914" i="33"/>
  <c r="O942" i="33"/>
  <c r="M947" i="33"/>
  <c r="N952" i="33"/>
  <c r="N967" i="33"/>
  <c r="O1017" i="33"/>
  <c r="N1041" i="33"/>
  <c r="O1075" i="33"/>
  <c r="M1092" i="33"/>
  <c r="O1097" i="33"/>
  <c r="O1114" i="33"/>
  <c r="M1120" i="33"/>
  <c r="M1126" i="33"/>
  <c r="O1132" i="33"/>
  <c r="N1184" i="33"/>
  <c r="L1197" i="33"/>
  <c r="L1202" i="33"/>
  <c r="M1207" i="33"/>
  <c r="O1219" i="33"/>
  <c r="N1265" i="33"/>
  <c r="O1267" i="33"/>
  <c r="M1392" i="33"/>
  <c r="M1397" i="33"/>
  <c r="N1420" i="33"/>
  <c r="N1424" i="33"/>
  <c r="L1450" i="33"/>
  <c r="M1450" i="33"/>
  <c r="N1451" i="33"/>
  <c r="M1467" i="33"/>
  <c r="N1468" i="33"/>
  <c r="M1478" i="33"/>
  <c r="L1487" i="33"/>
  <c r="M1558" i="33"/>
  <c r="L1576" i="33"/>
  <c r="M1581" i="33"/>
  <c r="L1616" i="33"/>
  <c r="L1637" i="33"/>
  <c r="N1638" i="33"/>
  <c r="M1646" i="33"/>
  <c r="L1655" i="33"/>
  <c r="M1662" i="33"/>
  <c r="M1667" i="33"/>
  <c r="N1699" i="33"/>
  <c r="O1704" i="33"/>
  <c r="O1732" i="33"/>
  <c r="N1737" i="33"/>
  <c r="L1748" i="33"/>
  <c r="N1860" i="33"/>
  <c r="N1871" i="33"/>
  <c r="M1887" i="33"/>
  <c r="O1906" i="33"/>
  <c r="N2152" i="33"/>
  <c r="O2254" i="33"/>
  <c r="L2466" i="33"/>
  <c r="N2467" i="33"/>
  <c r="N2515" i="33"/>
  <c r="L2546" i="33"/>
  <c r="L2564" i="33"/>
  <c r="M2576" i="33"/>
  <c r="M2590" i="33"/>
  <c r="N2604" i="33"/>
  <c r="N2630" i="33"/>
  <c r="N2635" i="33"/>
  <c r="L2638" i="33"/>
  <c r="L2648" i="33"/>
  <c r="M2653" i="33"/>
  <c r="L2700" i="33"/>
  <c r="O2700" i="33"/>
  <c r="N3094" i="33"/>
  <c r="N1434" i="33"/>
  <c r="L1618" i="33"/>
  <c r="O1624" i="33"/>
  <c r="N1629" i="33"/>
  <c r="O1775" i="33"/>
  <c r="M1965" i="33"/>
  <c r="N1998" i="33"/>
  <c r="L2574" i="33"/>
  <c r="O2574" i="33"/>
  <c r="M2740" i="33"/>
  <c r="L2973" i="33"/>
  <c r="O2973" i="33"/>
  <c r="L8" i="33"/>
  <c r="L13" i="33"/>
  <c r="O20" i="33"/>
  <c r="L39" i="33"/>
  <c r="M40" i="33"/>
  <c r="O59" i="33"/>
  <c r="N61" i="33"/>
  <c r="O62" i="33"/>
  <c r="O72" i="33"/>
  <c r="O80" i="33"/>
  <c r="N103" i="33"/>
  <c r="M116" i="33"/>
  <c r="N139" i="33"/>
  <c r="O144" i="33"/>
  <c r="O157" i="33"/>
  <c r="N183" i="33"/>
  <c r="N193" i="33"/>
  <c r="M214" i="33"/>
  <c r="M223" i="33"/>
  <c r="M227" i="33"/>
  <c r="N234" i="33"/>
  <c r="L240" i="33"/>
  <c r="L252" i="33"/>
  <c r="L258" i="33"/>
  <c r="O262" i="33"/>
  <c r="L281" i="33"/>
  <c r="M298" i="33"/>
  <c r="M314" i="33"/>
  <c r="O326" i="33"/>
  <c r="M447" i="33"/>
  <c r="O483" i="33"/>
  <c r="O498" i="33"/>
  <c r="O520" i="33"/>
  <c r="O551" i="33"/>
  <c r="O577" i="33"/>
  <c r="M623" i="33"/>
  <c r="M628" i="33"/>
  <c r="M640" i="33"/>
  <c r="L649" i="33"/>
  <c r="L665" i="33"/>
  <c r="M678" i="33"/>
  <c r="M719" i="33"/>
  <c r="N735" i="33"/>
  <c r="M755" i="33"/>
  <c r="O770" i="33"/>
  <c r="M786" i="33"/>
  <c r="L796" i="33"/>
  <c r="O810" i="33"/>
  <c r="M830" i="33"/>
  <c r="N839" i="33"/>
  <c r="O873" i="33"/>
  <c r="N875" i="33"/>
  <c r="M884" i="33"/>
  <c r="N893" i="33"/>
  <c r="M899" i="33"/>
  <c r="N976" i="33"/>
  <c r="O981" i="33"/>
  <c r="O1004" i="33"/>
  <c r="N1136" i="33"/>
  <c r="O1150" i="33"/>
  <c r="N1256" i="33"/>
  <c r="N1457" i="33"/>
  <c r="N1462" i="33"/>
  <c r="L1560" i="33"/>
  <c r="M1582" i="33"/>
  <c r="O1671" i="33"/>
  <c r="O1691" i="33"/>
  <c r="M1697" i="33"/>
  <c r="L1723" i="33"/>
  <c r="L1728" i="33"/>
  <c r="O1728" i="33"/>
  <c r="O1789" i="33"/>
  <c r="O1793" i="33"/>
  <c r="L1816" i="33"/>
  <c r="L1827" i="33"/>
  <c r="L1876" i="33"/>
  <c r="M1881" i="33"/>
  <c r="M1947" i="33"/>
  <c r="N2052" i="33"/>
  <c r="O2096" i="33"/>
  <c r="L2096" i="33"/>
  <c r="N2186" i="33"/>
  <c r="O2284" i="33"/>
  <c r="N2284" i="33"/>
  <c r="O2511" i="33"/>
  <c r="L2511" i="33"/>
  <c r="N2689" i="33"/>
  <c r="M2689" i="33"/>
  <c r="N2783" i="33"/>
  <c r="M2847" i="33"/>
  <c r="L2847" i="33"/>
  <c r="O2893" i="33"/>
  <c r="N3151" i="33"/>
  <c r="M1438" i="33"/>
  <c r="O1465" i="33"/>
  <c r="O1473" i="33"/>
  <c r="O1540" i="33"/>
  <c r="L1550" i="33"/>
  <c r="O1550" i="33"/>
  <c r="N1590" i="33"/>
  <c r="O1801" i="33"/>
  <c r="L1801" i="33"/>
  <c r="L2001" i="33"/>
  <c r="O2001" i="33"/>
  <c r="M2097" i="33"/>
  <c r="L2097" i="33"/>
  <c r="N2103" i="33"/>
  <c r="N2246" i="33"/>
  <c r="L2512" i="33"/>
  <c r="O2512" i="33"/>
  <c r="M2988" i="33"/>
  <c r="O12" i="33"/>
  <c r="L56" i="33"/>
  <c r="N69" i="33"/>
  <c r="M96" i="33"/>
  <c r="O106" i="33"/>
  <c r="N111" i="33"/>
  <c r="N162" i="33"/>
  <c r="N165" i="33"/>
  <c r="N175" i="33"/>
  <c r="M191" i="33"/>
  <c r="N200" i="33"/>
  <c r="L204" i="33"/>
  <c r="O213" i="33"/>
  <c r="L217" i="33"/>
  <c r="O226" i="33"/>
  <c r="N227" i="33"/>
  <c r="L232" i="33"/>
  <c r="O239" i="33"/>
  <c r="M247" i="33"/>
  <c r="M252" i="33"/>
  <c r="N272" i="33"/>
  <c r="N277" i="33"/>
  <c r="O282" i="33"/>
  <c r="O287" i="33"/>
  <c r="N321" i="33"/>
  <c r="N334" i="33"/>
  <c r="N344" i="33"/>
  <c r="M348" i="33"/>
  <c r="N349" i="33"/>
  <c r="L357" i="33"/>
  <c r="O397" i="33"/>
  <c r="O420" i="33"/>
  <c r="M421" i="33"/>
  <c r="O431" i="33"/>
  <c r="N434" i="33"/>
  <c r="L438" i="33"/>
  <c r="L462" i="33"/>
  <c r="M464" i="33"/>
  <c r="M483" i="33"/>
  <c r="L488" i="33"/>
  <c r="N490" i="33"/>
  <c r="O492" i="33"/>
  <c r="O515" i="33"/>
  <c r="M530" i="33"/>
  <c r="M535" i="33"/>
  <c r="M551" i="33"/>
  <c r="M556" i="33"/>
  <c r="M575" i="33"/>
  <c r="O579" i="33"/>
  <c r="M580" i="33"/>
  <c r="L584" i="33"/>
  <c r="N592" i="33"/>
  <c r="N593" i="33"/>
  <c r="L599" i="33"/>
  <c r="N610" i="33"/>
  <c r="M614" i="33"/>
  <c r="L633" i="33"/>
  <c r="L655" i="33"/>
  <c r="M656" i="33"/>
  <c r="M684" i="33"/>
  <c r="N686" i="33"/>
  <c r="M691" i="33"/>
  <c r="M692" i="33"/>
  <c r="M712" i="33"/>
  <c r="M723" i="33"/>
  <c r="N729" i="33"/>
  <c r="O733" i="33"/>
  <c r="N734" i="33"/>
  <c r="O740" i="33"/>
  <c r="O745" i="33"/>
  <c r="M749" i="33"/>
  <c r="N769" i="33"/>
  <c r="L777" i="33"/>
  <c r="L783" i="33"/>
  <c r="N803" i="33"/>
  <c r="M818" i="33"/>
  <c r="O819" i="33"/>
  <c r="N823" i="33"/>
  <c r="N838" i="33"/>
  <c r="M850" i="33"/>
  <c r="N857" i="33"/>
  <c r="N863" i="33"/>
  <c r="N883" i="33"/>
  <c r="N917" i="33"/>
  <c r="O925" i="33"/>
  <c r="N926" i="33"/>
  <c r="M927" i="33"/>
  <c r="O931" i="33"/>
  <c r="N939" i="33"/>
  <c r="N944" i="33"/>
  <c r="L948" i="33"/>
  <c r="O962" i="33"/>
  <c r="L979" i="33"/>
  <c r="N1003" i="33"/>
  <c r="L1008" i="33"/>
  <c r="O1010" i="33"/>
  <c r="N1016" i="33"/>
  <c r="N1025" i="33"/>
  <c r="L1036" i="33"/>
  <c r="O1042" i="33"/>
  <c r="M1050" i="33"/>
  <c r="M1055" i="33"/>
  <c r="O1059" i="33"/>
  <c r="N1081" i="33"/>
  <c r="M1085" i="33"/>
  <c r="N1086" i="33"/>
  <c r="N1093" i="33"/>
  <c r="N1112" i="33"/>
  <c r="O1115" i="33"/>
  <c r="N1122" i="33"/>
  <c r="M1133" i="33"/>
  <c r="M1148" i="33"/>
  <c r="M1181" i="33"/>
  <c r="N1186" i="33"/>
  <c r="O1201" i="33"/>
  <c r="L1213" i="33"/>
  <c r="M1220" i="33"/>
  <c r="M1226" i="33"/>
  <c r="L1232" i="33"/>
  <c r="M1245" i="33"/>
  <c r="L1249" i="33"/>
  <c r="O1251" i="33"/>
  <c r="N1255" i="33"/>
  <c r="L1261" i="33"/>
  <c r="M1269" i="33"/>
  <c r="O1270" i="33"/>
  <c r="O1278" i="33"/>
  <c r="O1283" i="33"/>
  <c r="O1315" i="33"/>
  <c r="N1328" i="33"/>
  <c r="M1338" i="33"/>
  <c r="L1400" i="33"/>
  <c r="N1406" i="33"/>
  <c r="N1438" i="33"/>
  <c r="M1451" i="33"/>
  <c r="L1455" i="33"/>
  <c r="L1539" i="33"/>
  <c r="L1549" i="33"/>
  <c r="L1558" i="33"/>
  <c r="N1582" i="33"/>
  <c r="M1643" i="33"/>
  <c r="M1691" i="33"/>
  <c r="O1713" i="33"/>
  <c r="N1794" i="33"/>
  <c r="N1801" i="33"/>
  <c r="N1821" i="33"/>
  <c r="N1837" i="33"/>
  <c r="M1871" i="33"/>
  <c r="M1922" i="33"/>
  <c r="L1945" i="33"/>
  <c r="L2014" i="33"/>
  <c r="L2060" i="33"/>
  <c r="L2070" i="33"/>
  <c r="L2170" i="33"/>
  <c r="M2185" i="33"/>
  <c r="M2259" i="33"/>
  <c r="M2291" i="33"/>
  <c r="N2307" i="33"/>
  <c r="L2320" i="33"/>
  <c r="M2328" i="33"/>
  <c r="M2384" i="33"/>
  <c r="M2397" i="33"/>
  <c r="N2398" i="33"/>
  <c r="M2467" i="33"/>
  <c r="M2471" i="33"/>
  <c r="M2505" i="33"/>
  <c r="M2507" i="33"/>
  <c r="N2548" i="33"/>
  <c r="L2552" i="33"/>
  <c r="N2553" i="33"/>
  <c r="N2676" i="33"/>
  <c r="O2708" i="33"/>
  <c r="M2772" i="33"/>
  <c r="N2888" i="33"/>
  <c r="L2892" i="33"/>
  <c r="M2893" i="33"/>
  <c r="N2898" i="33"/>
  <c r="M2934" i="33"/>
  <c r="N3098" i="33"/>
  <c r="L3107" i="33"/>
  <c r="L1317" i="33"/>
  <c r="N1329" i="33"/>
  <c r="M1340" i="33"/>
  <c r="L1350" i="33"/>
  <c r="L1355" i="33"/>
  <c r="N1378" i="33"/>
  <c r="N1381" i="33"/>
  <c r="M1393" i="33"/>
  <c r="N1411" i="33"/>
  <c r="M1427" i="33"/>
  <c r="O1430" i="33"/>
  <c r="M1434" i="33"/>
  <c r="N1435" i="33"/>
  <c r="L1438" i="33"/>
  <c r="M1443" i="33"/>
  <c r="O1454" i="33"/>
  <c r="O1470" i="33"/>
  <c r="M1475" i="33"/>
  <c r="L1479" i="33"/>
  <c r="O1508" i="33"/>
  <c r="M1514" i="33"/>
  <c r="O1515" i="33"/>
  <c r="N1531" i="33"/>
  <c r="L1535" i="33"/>
  <c r="O1537" i="33"/>
  <c r="L1541" i="33"/>
  <c r="L1591" i="33"/>
  <c r="N1603" i="33"/>
  <c r="O1607" i="33"/>
  <c r="N1608" i="33"/>
  <c r="M1632" i="33"/>
  <c r="N1673" i="33"/>
  <c r="N1680" i="33"/>
  <c r="N1716" i="33"/>
  <c r="O1721" i="33"/>
  <c r="M1725" i="33"/>
  <c r="O1734" i="33"/>
  <c r="O1737" i="33"/>
  <c r="O1753" i="33"/>
  <c r="N1762" i="33"/>
  <c r="O1770" i="33"/>
  <c r="M1771" i="33"/>
  <c r="L1776" i="33"/>
  <c r="O1791" i="33"/>
  <c r="O1799" i="33"/>
  <c r="L1817" i="33"/>
  <c r="M1834" i="33"/>
  <c r="L1845" i="33"/>
  <c r="O1855" i="33"/>
  <c r="N1878" i="33"/>
  <c r="M1883" i="33"/>
  <c r="L1892" i="33"/>
  <c r="N1893" i="33"/>
  <c r="N1918" i="33"/>
  <c r="L1922" i="33"/>
  <c r="M1938" i="33"/>
  <c r="M1983" i="33"/>
  <c r="O1988" i="33"/>
  <c r="L2004" i="33"/>
  <c r="L2009" i="33"/>
  <c r="L2025" i="33"/>
  <c r="L2030" i="33"/>
  <c r="N2031" i="33"/>
  <c r="M2044" i="33"/>
  <c r="N2073" i="33"/>
  <c r="N2077" i="33"/>
  <c r="M2157" i="33"/>
  <c r="M2171" i="33"/>
  <c r="N2211" i="33"/>
  <c r="L2214" i="33"/>
  <c r="L2221" i="33"/>
  <c r="N2222" i="33"/>
  <c r="O2243" i="33"/>
  <c r="N2260" i="33"/>
  <c r="M2265" i="33"/>
  <c r="M2287" i="33"/>
  <c r="N2297" i="33"/>
  <c r="O2302" i="33"/>
  <c r="L2307" i="33"/>
  <c r="N2314" i="33"/>
  <c r="L2346" i="33"/>
  <c r="M2395" i="33"/>
  <c r="M2401" i="33"/>
  <c r="O2422" i="33"/>
  <c r="L2426" i="33"/>
  <c r="M2533" i="33"/>
  <c r="O2576" i="33"/>
  <c r="L2576" i="33"/>
  <c r="O2607" i="33"/>
  <c r="L2681" i="33"/>
  <c r="O2681" i="33"/>
  <c r="N2686" i="33"/>
  <c r="N2715" i="33"/>
  <c r="N2752" i="33"/>
  <c r="O2756" i="33"/>
  <c r="N2757" i="33"/>
  <c r="M2810" i="33"/>
  <c r="M2946" i="33"/>
  <c r="N2947" i="33"/>
  <c r="N2953" i="33"/>
  <c r="O3050" i="33"/>
  <c r="L3061" i="33"/>
  <c r="O3061" i="33"/>
  <c r="N3071" i="33"/>
  <c r="M3080" i="33"/>
  <c r="M3123" i="33"/>
  <c r="N3155" i="33"/>
  <c r="N3163" i="33"/>
  <c r="L3166" i="33"/>
  <c r="L3187" i="33"/>
  <c r="M3187" i="33"/>
  <c r="L3270" i="33"/>
  <c r="M3288" i="33"/>
  <c r="O1164" i="33"/>
  <c r="L1170" i="33"/>
  <c r="O1171" i="33"/>
  <c r="M1210" i="33"/>
  <c r="L1217" i="33"/>
  <c r="N1224" i="33"/>
  <c r="L1243" i="33"/>
  <c r="O1262" i="33"/>
  <c r="O1289" i="33"/>
  <c r="O1299" i="33"/>
  <c r="L1305" i="33"/>
  <c r="M1383" i="33"/>
  <c r="O1403" i="33"/>
  <c r="O1417" i="33"/>
  <c r="L1445" i="33"/>
  <c r="L1463" i="33"/>
  <c r="L1470" i="33"/>
  <c r="O1503" i="33"/>
  <c r="O1616" i="33"/>
  <c r="N1628" i="33"/>
  <c r="O1670" i="33"/>
  <c r="O1673" i="33"/>
  <c r="N1683" i="33"/>
  <c r="L1688" i="33"/>
  <c r="N1689" i="33"/>
  <c r="M1702" i="33"/>
  <c r="L1711" i="33"/>
  <c r="O1716" i="33"/>
  <c r="M1717" i="33"/>
  <c r="N1729" i="33"/>
  <c r="M1739" i="33"/>
  <c r="N1748" i="33"/>
  <c r="L1758" i="33"/>
  <c r="N1765" i="33"/>
  <c r="N1773" i="33"/>
  <c r="M1778" i="33"/>
  <c r="M1799" i="33"/>
  <c r="M1819" i="33"/>
  <c r="N1826" i="33"/>
  <c r="N1842" i="33"/>
  <c r="N1862" i="33"/>
  <c r="M1879" i="33"/>
  <c r="M1924" i="33"/>
  <c r="N1929" i="33"/>
  <c r="M1935" i="33"/>
  <c r="N1940" i="33"/>
  <c r="N2001" i="33"/>
  <c r="N2042" i="33"/>
  <c r="L2059" i="33"/>
  <c r="O2065" i="33"/>
  <c r="M2149" i="33"/>
  <c r="N2173" i="33"/>
  <c r="L2178" i="33"/>
  <c r="L2183" i="33"/>
  <c r="O2183" i="33"/>
  <c r="N2200" i="33"/>
  <c r="O2211" i="33"/>
  <c r="N2212" i="33"/>
  <c r="M2223" i="33"/>
  <c r="N2250" i="33"/>
  <c r="M2253" i="33"/>
  <c r="N2283" i="33"/>
  <c r="M2288" i="33"/>
  <c r="L2314" i="33"/>
  <c r="L2325" i="33"/>
  <c r="M2336" i="33"/>
  <c r="N2348" i="33"/>
  <c r="O2356" i="33"/>
  <c r="O2397" i="33"/>
  <c r="O2427" i="33"/>
  <c r="N2428" i="33"/>
  <c r="L2431" i="33"/>
  <c r="O2431" i="33"/>
  <c r="N2433" i="33"/>
  <c r="L2477" i="33"/>
  <c r="N2499" i="33"/>
  <c r="M2504" i="33"/>
  <c r="O2510" i="33"/>
  <c r="L2510" i="33"/>
  <c r="O2563" i="33"/>
  <c r="O2611" i="33"/>
  <c r="M2648" i="33"/>
  <c r="O2686" i="33"/>
  <c r="N2731" i="33"/>
  <c r="N2921" i="33"/>
  <c r="L3062" i="33"/>
  <c r="O3062" i="33"/>
  <c r="M3107" i="33"/>
  <c r="M3234" i="33"/>
  <c r="M1164" i="33"/>
  <c r="N1165" i="33"/>
  <c r="L1169" i="33"/>
  <c r="L1189" i="33"/>
  <c r="O1205" i="33"/>
  <c r="N1206" i="33"/>
  <c r="O1218" i="33"/>
  <c r="O1221" i="33"/>
  <c r="M1222" i="33"/>
  <c r="L1234" i="33"/>
  <c r="L1264" i="33"/>
  <c r="N1266" i="33"/>
  <c r="M1268" i="33"/>
  <c r="O1276" i="33"/>
  <c r="L1298" i="33"/>
  <c r="M1310" i="33"/>
  <c r="N1319" i="33"/>
  <c r="M1325" i="33"/>
  <c r="O1346" i="33"/>
  <c r="N1347" i="33"/>
  <c r="L1389" i="33"/>
  <c r="O1393" i="33"/>
  <c r="O1396" i="33"/>
  <c r="O1422" i="33"/>
  <c r="O1436" i="33"/>
  <c r="O1519" i="33"/>
  <c r="L1542" i="33"/>
  <c r="O1543" i="33"/>
  <c r="O1560" i="33"/>
  <c r="O1594" i="33"/>
  <c r="O1615" i="33"/>
  <c r="M1627" i="33"/>
  <c r="O1638" i="33"/>
  <c r="L1647" i="33"/>
  <c r="N1648" i="33"/>
  <c r="N1652" i="33"/>
  <c r="M1665" i="33"/>
  <c r="M1673" i="33"/>
  <c r="M1688" i="33"/>
  <c r="N1702" i="33"/>
  <c r="M1726" i="33"/>
  <c r="N1734" i="33"/>
  <c r="O1738" i="33"/>
  <c r="O1747" i="33"/>
  <c r="M1806" i="33"/>
  <c r="M1825" i="33"/>
  <c r="N1831" i="33"/>
  <c r="L1840" i="33"/>
  <c r="M1841" i="33"/>
  <c r="L1852" i="33"/>
  <c r="M1866" i="33"/>
  <c r="O1903" i="33"/>
  <c r="N1904" i="33"/>
  <c r="O1913" i="33"/>
  <c r="N1924" i="33"/>
  <c r="L1927" i="33"/>
  <c r="O1930" i="33"/>
  <c r="L1943" i="33"/>
  <c r="N1993" i="33"/>
  <c r="O2015" i="33"/>
  <c r="N2016" i="33"/>
  <c r="N2021" i="33"/>
  <c r="O2055" i="33"/>
  <c r="L2094" i="33"/>
  <c r="N2116" i="33"/>
  <c r="O2167" i="33"/>
  <c r="M2178" i="33"/>
  <c r="O2191" i="33"/>
  <c r="M2215" i="33"/>
  <c r="M2227" i="33"/>
  <c r="N2238" i="33"/>
  <c r="L2270" i="33"/>
  <c r="N2276" i="33"/>
  <c r="L2281" i="33"/>
  <c r="N2282" i="33"/>
  <c r="M2303" i="33"/>
  <c r="M2318" i="33"/>
  <c r="M2342" i="33"/>
  <c r="L2354" i="33"/>
  <c r="O2395" i="33"/>
  <c r="L2395" i="33"/>
  <c r="O2407" i="33"/>
  <c r="L2407" i="33"/>
  <c r="M2431" i="33"/>
  <c r="M2477" i="33"/>
  <c r="L2503" i="33"/>
  <c r="N2504" i="33"/>
  <c r="M2534" i="33"/>
  <c r="M2541" i="33"/>
  <c r="L2571" i="33"/>
  <c r="L2605" i="33"/>
  <c r="O2612" i="33"/>
  <c r="O2640" i="33"/>
  <c r="L2640" i="33"/>
  <c r="O2663" i="33"/>
  <c r="L2677" i="33"/>
  <c r="L2692" i="33"/>
  <c r="M2715" i="33"/>
  <c r="L2720" i="33"/>
  <c r="O2758" i="33"/>
  <c r="L2764" i="33"/>
  <c r="O2764" i="33"/>
  <c r="L2810" i="33"/>
  <c r="O2810" i="33"/>
  <c r="O2819" i="33"/>
  <c r="L2819" i="33"/>
  <c r="M2858" i="33"/>
  <c r="M2865" i="33"/>
  <c r="M2871" i="33"/>
  <c r="L2941" i="33"/>
  <c r="M2953" i="33"/>
  <c r="L2957" i="33"/>
  <c r="L2971" i="33"/>
  <c r="O2971" i="33"/>
  <c r="M3062" i="33"/>
  <c r="M3086" i="33"/>
  <c r="M3167" i="33"/>
  <c r="M3183" i="33"/>
  <c r="N1921" i="33"/>
  <c r="O1949" i="33"/>
  <c r="N1954" i="33"/>
  <c r="N1957" i="33"/>
  <c r="N1985" i="33"/>
  <c r="M1990" i="33"/>
  <c r="O2039" i="33"/>
  <c r="M2052" i="33"/>
  <c r="N2053" i="33"/>
  <c r="N2057" i="33"/>
  <c r="N2062" i="33"/>
  <c r="M2073" i="33"/>
  <c r="M2116" i="33"/>
  <c r="L2122" i="33"/>
  <c r="M2123" i="33"/>
  <c r="O2129" i="33"/>
  <c r="M2140" i="33"/>
  <c r="N2141" i="33"/>
  <c r="L2152" i="33"/>
  <c r="M2168" i="33"/>
  <c r="M2173" i="33"/>
  <c r="N2182" i="33"/>
  <c r="M2200" i="33"/>
  <c r="O2208" i="33"/>
  <c r="M2230" i="33"/>
  <c r="M2246" i="33"/>
  <c r="L2250" i="33"/>
  <c r="O2266" i="33"/>
  <c r="N2292" i="33"/>
  <c r="M2298" i="33"/>
  <c r="N2299" i="33"/>
  <c r="L2308" i="33"/>
  <c r="L2310" i="33"/>
  <c r="M2322" i="33"/>
  <c r="N2324" i="33"/>
  <c r="M2349" i="33"/>
  <c r="N2372" i="33"/>
  <c r="O2377" i="33"/>
  <c r="M2423" i="33"/>
  <c r="O2437" i="33"/>
  <c r="L2448" i="33"/>
  <c r="O2454" i="33"/>
  <c r="O2468" i="33"/>
  <c r="L2482" i="33"/>
  <c r="L2506" i="33"/>
  <c r="M2522" i="33"/>
  <c r="O2536" i="33"/>
  <c r="L2543" i="33"/>
  <c r="O2550" i="33"/>
  <c r="N2609" i="33"/>
  <c r="M2617" i="33"/>
  <c r="O2645" i="33"/>
  <c r="O2646" i="33"/>
  <c r="M2655" i="33"/>
  <c r="M2661" i="33"/>
  <c r="N2673" i="33"/>
  <c r="O2683" i="33"/>
  <c r="N2684" i="33"/>
  <c r="M2704" i="33"/>
  <c r="L2709" i="33"/>
  <c r="O2724" i="33"/>
  <c r="N2726" i="33"/>
  <c r="O2746" i="33"/>
  <c r="L2791" i="33"/>
  <c r="O2792" i="33"/>
  <c r="L2811" i="33"/>
  <c r="M2817" i="33"/>
  <c r="N2831" i="33"/>
  <c r="N2874" i="33"/>
  <c r="M2878" i="33"/>
  <c r="L2911" i="33"/>
  <c r="L2917" i="33"/>
  <c r="O2953" i="33"/>
  <c r="M2954" i="33"/>
  <c r="M2984" i="33"/>
  <c r="L2988" i="33"/>
  <c r="O2988" i="33"/>
  <c r="N3003" i="33"/>
  <c r="L3007" i="33"/>
  <c r="O3013" i="33"/>
  <c r="N3014" i="33"/>
  <c r="M3018" i="33"/>
  <c r="N3058" i="33"/>
  <c r="M3137" i="33"/>
  <c r="O3163" i="33"/>
  <c r="M3185" i="33"/>
  <c r="M3207" i="33"/>
  <c r="N3220" i="33"/>
  <c r="M3230" i="33"/>
  <c r="O1957" i="33"/>
  <c r="O1962" i="33"/>
  <c r="O1976" i="33"/>
  <c r="O1985" i="33"/>
  <c r="O2040" i="33"/>
  <c r="N2044" i="33"/>
  <c r="O2093" i="33"/>
  <c r="O2141" i="33"/>
  <c r="M2184" i="33"/>
  <c r="L2208" i="33"/>
  <c r="O2217" i="33"/>
  <c r="M2254" i="33"/>
  <c r="O2292" i="33"/>
  <c r="O2295" i="33"/>
  <c r="O2313" i="33"/>
  <c r="O2332" i="33"/>
  <c r="M2354" i="33"/>
  <c r="M2439" i="33"/>
  <c r="L2454" i="33"/>
  <c r="M2497" i="33"/>
  <c r="M2503" i="33"/>
  <c r="N2541" i="33"/>
  <c r="O2556" i="33"/>
  <c r="O2573" i="33"/>
  <c r="N2576" i="33"/>
  <c r="O2596" i="33"/>
  <c r="L2646" i="33"/>
  <c r="O2668" i="33"/>
  <c r="O2718" i="33"/>
  <c r="L2747" i="33"/>
  <c r="O2747" i="33"/>
  <c r="O2755" i="33"/>
  <c r="M2786" i="33"/>
  <c r="M2793" i="33"/>
  <c r="O2799" i="33"/>
  <c r="M2826" i="33"/>
  <c r="O2975" i="33"/>
  <c r="O3014" i="33"/>
  <c r="O3035" i="33"/>
  <c r="O1888" i="33"/>
  <c r="N1911" i="33"/>
  <c r="L1937" i="33"/>
  <c r="O1969" i="33"/>
  <c r="M1980" i="33"/>
  <c r="N2006" i="33"/>
  <c r="M2011" i="33"/>
  <c r="N2029" i="33"/>
  <c r="O2042" i="33"/>
  <c r="L2057" i="33"/>
  <c r="L2078" i="33"/>
  <c r="M2093" i="33"/>
  <c r="M2099" i="33"/>
  <c r="O2124" i="33"/>
  <c r="O2128" i="33"/>
  <c r="M2163" i="33"/>
  <c r="N2164" i="33"/>
  <c r="L2212" i="33"/>
  <c r="M2256" i="33"/>
  <c r="M2261" i="33"/>
  <c r="O2267" i="33"/>
  <c r="L2277" i="33"/>
  <c r="N2280" i="33"/>
  <c r="L2283" i="33"/>
  <c r="O2312" i="33"/>
  <c r="O2316" i="33"/>
  <c r="L2343" i="33"/>
  <c r="M2352" i="33"/>
  <c r="L2418" i="33"/>
  <c r="M2419" i="33"/>
  <c r="O2453" i="33"/>
  <c r="O2518" i="33"/>
  <c r="O2537" i="33"/>
  <c r="M2646" i="33"/>
  <c r="N2675" i="33"/>
  <c r="O2749" i="33"/>
  <c r="M2818" i="33"/>
  <c r="M2837" i="33"/>
  <c r="L2932" i="33"/>
  <c r="O2932" i="33"/>
  <c r="O3008" i="33"/>
  <c r="N3030" i="33"/>
  <c r="O3044" i="33"/>
  <c r="O3075" i="33"/>
  <c r="O3187" i="33"/>
  <c r="O3202" i="33"/>
  <c r="L3226" i="33"/>
  <c r="O3226" i="33"/>
  <c r="M2775" i="33"/>
  <c r="M2783" i="33"/>
  <c r="N2788" i="33"/>
  <c r="N2789" i="33"/>
  <c r="N2795" i="33"/>
  <c r="O2800" i="33"/>
  <c r="M2801" i="33"/>
  <c r="L2838" i="33"/>
  <c r="M2848" i="33"/>
  <c r="O2874" i="33"/>
  <c r="N2890" i="33"/>
  <c r="N2907" i="33"/>
  <c r="L2948" i="33"/>
  <c r="M2949" i="33"/>
  <c r="O2965" i="33"/>
  <c r="N2978" i="33"/>
  <c r="M2993" i="33"/>
  <c r="L2997" i="33"/>
  <c r="N3027" i="33"/>
  <c r="O3037" i="33"/>
  <c r="N3053" i="33"/>
  <c r="N3072" i="33"/>
  <c r="O3083" i="33"/>
  <c r="L3094" i="33"/>
  <c r="M3095" i="33"/>
  <c r="M3101" i="33"/>
  <c r="L3108" i="33"/>
  <c r="M3118" i="33"/>
  <c r="N3128" i="33"/>
  <c r="O3131" i="33"/>
  <c r="O3133" i="33"/>
  <c r="O3159" i="33"/>
  <c r="L3175" i="33"/>
  <c r="O3181" i="33"/>
  <c r="N3190" i="33"/>
  <c r="M3196" i="33"/>
  <c r="L3227" i="33"/>
  <c r="O3227" i="33"/>
  <c r="N3228" i="33"/>
  <c r="L3237" i="33"/>
  <c r="O3237" i="33"/>
  <c r="L3244" i="33"/>
  <c r="N3245" i="33"/>
  <c r="L3259" i="33"/>
  <c r="O3275" i="33"/>
  <c r="L3275" i="33"/>
  <c r="N3276" i="33"/>
  <c r="L3280" i="33"/>
  <c r="O2890" i="33"/>
  <c r="M2896" i="33"/>
  <c r="N2945" i="33"/>
  <c r="M2958" i="33"/>
  <c r="O3010" i="33"/>
  <c r="L3032" i="33"/>
  <c r="N3049" i="33"/>
  <c r="N3064" i="33"/>
  <c r="N3104" i="33"/>
  <c r="O3139" i="33"/>
  <c r="M3161" i="33"/>
  <c r="N3184" i="33"/>
  <c r="N3199" i="33"/>
  <c r="L3228" i="33"/>
  <c r="O3228" i="33"/>
  <c r="N3248" i="33"/>
  <c r="O3251" i="33"/>
  <c r="O3276" i="33"/>
  <c r="M2752" i="33"/>
  <c r="N2753" i="33"/>
  <c r="L2757" i="33"/>
  <c r="L2788" i="33"/>
  <c r="M2796" i="33"/>
  <c r="N2815" i="33"/>
  <c r="O2848" i="33"/>
  <c r="M2849" i="33"/>
  <c r="L2855" i="33"/>
  <c r="N2856" i="33"/>
  <c r="N2861" i="33"/>
  <c r="O2864" i="33"/>
  <c r="M2868" i="33"/>
  <c r="L2883" i="33"/>
  <c r="N2884" i="33"/>
  <c r="N2885" i="33"/>
  <c r="N2903" i="33"/>
  <c r="O2906" i="33"/>
  <c r="N2916" i="33"/>
  <c r="O2917" i="33"/>
  <c r="M2943" i="33"/>
  <c r="N2944" i="33"/>
  <c r="O2968" i="33"/>
  <c r="N2970" i="33"/>
  <c r="M2978" i="33"/>
  <c r="M2986" i="33"/>
  <c r="L2993" i="33"/>
  <c r="M2994" i="33"/>
  <c r="N3011" i="33"/>
  <c r="O3063" i="33"/>
  <c r="L3072" i="33"/>
  <c r="M3077" i="33"/>
  <c r="N3083" i="33"/>
  <c r="O3089" i="33"/>
  <c r="O3096" i="33"/>
  <c r="M3110" i="33"/>
  <c r="N3115" i="33"/>
  <c r="M3119" i="33"/>
  <c r="M3125" i="33"/>
  <c r="L3146" i="33"/>
  <c r="O3149" i="33"/>
  <c r="M3157" i="33"/>
  <c r="N3160" i="33"/>
  <c r="O3170" i="33"/>
  <c r="N3181" i="33"/>
  <c r="O3204" i="33"/>
  <c r="M3228" i="33"/>
  <c r="L3260" i="33"/>
  <c r="O3271" i="33"/>
  <c r="N3272" i="33"/>
  <c r="M3276" i="33"/>
  <c r="M3281" i="33"/>
  <c r="N3224" i="33"/>
  <c r="N3225" i="33"/>
  <c r="O3241" i="33"/>
  <c r="M3247" i="33"/>
  <c r="M3248" i="33"/>
  <c r="O3258" i="33"/>
  <c r="M3263" i="33"/>
  <c r="N3264" i="33"/>
  <c r="N3266" i="33"/>
  <c r="O3267" i="33"/>
  <c r="N3216" i="33"/>
  <c r="O3233" i="33"/>
  <c r="L3243" i="33"/>
  <c r="M3249" i="33"/>
  <c r="N3254" i="33"/>
  <c r="N3259" i="33"/>
  <c r="M3260" i="33"/>
  <c r="O3261" i="33"/>
  <c r="M3273" i="33"/>
  <c r="N3274" i="33"/>
  <c r="L574" i="33"/>
  <c r="O574" i="33"/>
  <c r="M672" i="33"/>
  <c r="L672" i="33"/>
  <c r="O693" i="33"/>
  <c r="L693" i="33"/>
  <c r="L858" i="33"/>
  <c r="O858" i="33"/>
  <c r="O1095" i="33"/>
  <c r="L1095" i="33"/>
  <c r="M1950" i="33"/>
  <c r="L1950" i="33"/>
  <c r="Y5" i="33"/>
  <c r="O24" i="33"/>
  <c r="O32" i="33"/>
  <c r="O40" i="33"/>
  <c r="O201" i="33"/>
  <c r="O375" i="33"/>
  <c r="L375" i="33"/>
  <c r="L398" i="33"/>
  <c r="O398" i="33"/>
  <c r="M567" i="33"/>
  <c r="L567" i="33"/>
  <c r="O752" i="33"/>
  <c r="N752" i="33"/>
  <c r="O6" i="33"/>
  <c r="O8" i="33"/>
  <c r="L16" i="33"/>
  <c r="O48" i="33"/>
  <c r="O51" i="33"/>
  <c r="O56" i="33"/>
  <c r="N64" i="33"/>
  <c r="M72" i="33"/>
  <c r="M80" i="33"/>
  <c r="M100" i="33"/>
  <c r="M103" i="33"/>
  <c r="M108" i="33"/>
  <c r="L116" i="33"/>
  <c r="M123" i="33"/>
  <c r="O125" i="33"/>
  <c r="N136" i="33"/>
  <c r="N142" i="33"/>
  <c r="N157" i="33"/>
  <c r="N170" i="33"/>
  <c r="M175" i="33"/>
  <c r="O193" i="33"/>
  <c r="L205" i="33"/>
  <c r="L206" i="33"/>
  <c r="L214" i="33"/>
  <c r="M218" i="33"/>
  <c r="L221" i="33"/>
  <c r="O223" i="33"/>
  <c r="O247" i="33"/>
  <c r="L249" i="33"/>
  <c r="L257" i="33"/>
  <c r="L277" i="33"/>
  <c r="O277" i="33"/>
  <c r="N298" i="33"/>
  <c r="M303" i="33"/>
  <c r="N306" i="33"/>
  <c r="O308" i="33"/>
  <c r="O313" i="33"/>
  <c r="M315" i="33"/>
  <c r="M336" i="33"/>
  <c r="L342" i="33"/>
  <c r="M343" i="33"/>
  <c r="M349" i="33"/>
  <c r="L374" i="33"/>
  <c r="O380" i="33"/>
  <c r="L385" i="33"/>
  <c r="O390" i="33"/>
  <c r="N392" i="33"/>
  <c r="M403" i="33"/>
  <c r="N431" i="33"/>
  <c r="L469" i="33"/>
  <c r="M482" i="33"/>
  <c r="N487" i="33"/>
  <c r="N526" i="33"/>
  <c r="N531" i="33"/>
  <c r="M549" i="33"/>
  <c r="L556" i="33"/>
  <c r="O556" i="33"/>
  <c r="L566" i="33"/>
  <c r="M572" i="33"/>
  <c r="L572" i="33"/>
  <c r="M587" i="33"/>
  <c r="M632" i="33"/>
  <c r="O643" i="33"/>
  <c r="N698" i="33"/>
  <c r="N771" i="33"/>
  <c r="M787" i="33"/>
  <c r="L862" i="33"/>
  <c r="O862" i="33"/>
  <c r="N1026" i="33"/>
  <c r="M1026" i="33"/>
  <c r="O1093" i="33"/>
  <c r="L1093" i="33"/>
  <c r="M1165" i="33"/>
  <c r="L1218" i="33"/>
  <c r="M1218" i="33"/>
  <c r="M1410" i="33"/>
  <c r="L1410" i="33"/>
  <c r="L1414" i="33"/>
  <c r="O1414" i="33"/>
  <c r="L1568" i="33"/>
  <c r="O1568" i="33"/>
  <c r="M1608" i="33"/>
  <c r="L1608" i="33"/>
  <c r="N2405" i="33"/>
  <c r="M2405" i="33"/>
  <c r="M2602" i="33"/>
  <c r="L2602" i="33"/>
  <c r="L2656" i="33"/>
  <c r="L2684" i="33"/>
  <c r="O2684" i="33"/>
  <c r="L2710" i="33"/>
  <c r="O2710" i="33"/>
  <c r="N2985" i="33"/>
  <c r="M2985" i="33"/>
  <c r="O3046" i="33"/>
  <c r="N3046" i="33"/>
  <c r="M3284" i="33"/>
  <c r="N3284" i="33"/>
  <c r="M69" i="33"/>
  <c r="M355" i="33"/>
  <c r="L355" i="33"/>
  <c r="L751" i="33"/>
  <c r="M973" i="33"/>
  <c r="L973" i="33"/>
  <c r="L2423" i="33"/>
  <c r="O2423" i="33"/>
  <c r="M77" i="33"/>
  <c r="M85" i="33"/>
  <c r="M99" i="33"/>
  <c r="L114" i="33"/>
  <c r="L119" i="33"/>
  <c r="O178" i="33"/>
  <c r="M439" i="33"/>
  <c r="L498" i="33"/>
  <c r="L1456" i="33"/>
  <c r="O1456" i="33"/>
  <c r="L2037" i="33"/>
  <c r="O2037" i="33"/>
  <c r="M2042" i="33"/>
  <c r="L2042" i="33"/>
  <c r="M2750" i="33"/>
  <c r="L2750" i="33"/>
  <c r="O44" i="33"/>
  <c r="O91" i="33"/>
  <c r="L107" i="33"/>
  <c r="O108" i="33"/>
  <c r="M111" i="33"/>
  <c r="O126" i="33"/>
  <c r="O129" i="33"/>
  <c r="O159" i="33"/>
  <c r="O183" i="33"/>
  <c r="M211" i="33"/>
  <c r="M216" i="33"/>
  <c r="L317" i="33"/>
  <c r="M319" i="33"/>
  <c r="M357" i="33"/>
  <c r="L370" i="33"/>
  <c r="O370" i="33"/>
  <c r="M375" i="33"/>
  <c r="O381" i="33"/>
  <c r="O393" i="33"/>
  <c r="L413" i="33"/>
  <c r="O413" i="33"/>
  <c r="O426" i="33"/>
  <c r="O427" i="33"/>
  <c r="O434" i="33"/>
  <c r="L483" i="33"/>
  <c r="M536" i="33"/>
  <c r="M562" i="33"/>
  <c r="L562" i="33"/>
  <c r="M570" i="33"/>
  <c r="L570" i="33"/>
  <c r="L573" i="33"/>
  <c r="O624" i="33"/>
  <c r="M682" i="33"/>
  <c r="M725" i="33"/>
  <c r="L734" i="33"/>
  <c r="O734" i="33"/>
  <c r="O760" i="33"/>
  <c r="L760" i="33"/>
  <c r="M938" i="33"/>
  <c r="L938" i="33"/>
  <c r="O1405" i="33"/>
  <c r="N1847" i="33"/>
  <c r="M1847" i="33"/>
  <c r="L2162" i="33"/>
  <c r="M2162" i="33"/>
  <c r="L721" i="33"/>
  <c r="O721" i="33"/>
  <c r="L74" i="33"/>
  <c r="L132" i="33"/>
  <c r="L291" i="33"/>
  <c r="L365" i="33"/>
  <c r="L475" i="33"/>
  <c r="N683" i="33"/>
  <c r="M683" i="33"/>
  <c r="M811" i="33"/>
  <c r="L811" i="33"/>
  <c r="O821" i="33"/>
  <c r="L821" i="33"/>
  <c r="M928" i="33"/>
  <c r="L928" i="33"/>
  <c r="M939" i="33"/>
  <c r="L939" i="33"/>
  <c r="M1330" i="33"/>
  <c r="L1330" i="33"/>
  <c r="M82" i="33"/>
  <c r="L124" i="33"/>
  <c r="N264" i="33"/>
  <c r="L333" i="33"/>
  <c r="O333" i="33"/>
  <c r="O461" i="33"/>
  <c r="N600" i="33"/>
  <c r="L610" i="33"/>
  <c r="N671" i="33"/>
  <c r="N696" i="33"/>
  <c r="M696" i="33"/>
  <c r="L849" i="33"/>
  <c r="O849" i="33"/>
  <c r="L1437" i="33"/>
  <c r="O1437" i="33"/>
  <c r="O1463" i="33"/>
  <c r="L1877" i="33"/>
  <c r="O1877" i="33"/>
  <c r="L2092" i="33"/>
  <c r="O2092" i="33"/>
  <c r="O28" i="33"/>
  <c r="O36" i="33"/>
  <c r="V5" i="33"/>
  <c r="O52" i="33"/>
  <c r="O60" i="33"/>
  <c r="L67" i="33"/>
  <c r="L72" i="33"/>
  <c r="L80" i="33"/>
  <c r="L125" i="33"/>
  <c r="M144" i="33"/>
  <c r="M146" i="33"/>
  <c r="M151" i="33"/>
  <c r="O164" i="33"/>
  <c r="O167" i="33"/>
  <c r="L172" i="33"/>
  <c r="O175" i="33"/>
  <c r="O177" i="33"/>
  <c r="L182" i="33"/>
  <c r="L190" i="33"/>
  <c r="O205" i="33"/>
  <c r="L247" i="33"/>
  <c r="O249" i="33"/>
  <c r="O265" i="33"/>
  <c r="L273" i="33"/>
  <c r="M274" i="33"/>
  <c r="M339" i="33"/>
  <c r="L345" i="33"/>
  <c r="O349" i="33"/>
  <c r="L378" i="33"/>
  <c r="O385" i="33"/>
  <c r="M388" i="33"/>
  <c r="L406" i="33"/>
  <c r="L419" i="33"/>
  <c r="O433" i="33"/>
  <c r="O446" i="33"/>
  <c r="L449" i="33"/>
  <c r="M456" i="33"/>
  <c r="O464" i="33"/>
  <c r="M523" i="33"/>
  <c r="O528" i="33"/>
  <c r="L533" i="33"/>
  <c r="O533" i="33"/>
  <c r="M534" i="33"/>
  <c r="M539" i="33"/>
  <c r="M540" i="33"/>
  <c r="M595" i="33"/>
  <c r="L643" i="33"/>
  <c r="L685" i="33"/>
  <c r="O686" i="33"/>
  <c r="L687" i="33"/>
  <c r="N695" i="33"/>
  <c r="O785" i="33"/>
  <c r="N785" i="33"/>
  <c r="M796" i="33"/>
  <c r="N1150" i="33"/>
  <c r="L1208" i="33"/>
  <c r="N1209" i="33"/>
  <c r="M1304" i="33"/>
  <c r="L1304" i="33"/>
  <c r="L1337" i="33"/>
  <c r="N1656" i="33"/>
  <c r="M1656" i="33"/>
  <c r="L771" i="33"/>
  <c r="O771" i="33"/>
  <c r="L5" i="33"/>
  <c r="L296" i="33"/>
  <c r="M347" i="33"/>
  <c r="L347" i="33"/>
  <c r="N624" i="33"/>
  <c r="M624" i="33"/>
  <c r="L730" i="33"/>
  <c r="O730" i="33"/>
  <c r="L789" i="33"/>
  <c r="O1005" i="33"/>
  <c r="N1005" i="33"/>
  <c r="O1563" i="33"/>
  <c r="L1563" i="33"/>
  <c r="N1614" i="33"/>
  <c r="M1614" i="33"/>
  <c r="M2403" i="33"/>
  <c r="L2403" i="33"/>
  <c r="O2638" i="33"/>
  <c r="N2638" i="33"/>
  <c r="M5" i="33"/>
  <c r="L7" i="33"/>
  <c r="O121" i="33"/>
  <c r="L372" i="33"/>
  <c r="O372" i="33"/>
  <c r="L513" i="33"/>
  <c r="O513" i="33"/>
  <c r="O1413" i="33"/>
  <c r="L1413" i="33"/>
  <c r="M1474" i="33"/>
  <c r="L1474" i="33"/>
  <c r="O1914" i="33"/>
  <c r="L1914" i="33"/>
  <c r="M1998" i="33"/>
  <c r="L1998" i="33"/>
  <c r="O68" i="33"/>
  <c r="L75" i="33"/>
  <c r="L88" i="33"/>
  <c r="L96" i="33"/>
  <c r="M98" i="33"/>
  <c r="O116" i="33"/>
  <c r="M139" i="33"/>
  <c r="M167" i="33"/>
  <c r="M172" i="33"/>
  <c r="L180" i="33"/>
  <c r="M187" i="33"/>
  <c r="O189" i="33"/>
  <c r="O236" i="33"/>
  <c r="O254" i="33"/>
  <c r="O257" i="33"/>
  <c r="L269" i="33"/>
  <c r="L270" i="33"/>
  <c r="M300" i="33"/>
  <c r="N339" i="33"/>
  <c r="M352" i="33"/>
  <c r="L352" i="33"/>
  <c r="L377" i="33"/>
  <c r="O377" i="33"/>
  <c r="O387" i="33"/>
  <c r="O392" i="33"/>
  <c r="N393" i="33"/>
  <c r="O439" i="33"/>
  <c r="O469" i="33"/>
  <c r="N495" i="33"/>
  <c r="O503" i="33"/>
  <c r="M512" i="33"/>
  <c r="L521" i="33"/>
  <c r="M528" i="33"/>
  <c r="N539" i="33"/>
  <c r="M544" i="33"/>
  <c r="L552" i="33"/>
  <c r="O555" i="33"/>
  <c r="L560" i="33"/>
  <c r="L575" i="33"/>
  <c r="O612" i="33"/>
  <c r="L612" i="33"/>
  <c r="M620" i="33"/>
  <c r="N646" i="33"/>
  <c r="N666" i="33"/>
  <c r="M722" i="33"/>
  <c r="L722" i="33"/>
  <c r="N753" i="33"/>
  <c r="L776" i="33"/>
  <c r="L810" i="33"/>
  <c r="M1132" i="33"/>
  <c r="L1132" i="33"/>
  <c r="M1335" i="33"/>
  <c r="L1335" i="33"/>
  <c r="O1635" i="33"/>
  <c r="L1635" i="33"/>
  <c r="N1731" i="33"/>
  <c r="M1731" i="33"/>
  <c r="M1755" i="33"/>
  <c r="L1755" i="33"/>
  <c r="M1891" i="33"/>
  <c r="O2050" i="33"/>
  <c r="L2050" i="33"/>
  <c r="M2055" i="33"/>
  <c r="L2055" i="33"/>
  <c r="M2243" i="33"/>
  <c r="L2243" i="33"/>
  <c r="L341" i="33"/>
  <c r="M354" i="33"/>
  <c r="M395" i="33"/>
  <c r="M412" i="33"/>
  <c r="M423" i="33"/>
  <c r="M428" i="33"/>
  <c r="L436" i="33"/>
  <c r="M443" i="33"/>
  <c r="O445" i="33"/>
  <c r="N456" i="33"/>
  <c r="L525" i="33"/>
  <c r="L526" i="33"/>
  <c r="L534" i="33"/>
  <c r="L541" i="33"/>
  <c r="O543" i="33"/>
  <c r="O567" i="33"/>
  <c r="L577" i="33"/>
  <c r="N582" i="33"/>
  <c r="N589" i="33"/>
  <c r="O593" i="33"/>
  <c r="M615" i="33"/>
  <c r="M626" i="33"/>
  <c r="N630" i="33"/>
  <c r="M695" i="33"/>
  <c r="N699" i="33"/>
  <c r="O711" i="33"/>
  <c r="O729" i="33"/>
  <c r="M730" i="33"/>
  <c r="L736" i="33"/>
  <c r="M771" i="33"/>
  <c r="N795" i="33"/>
  <c r="N811" i="33"/>
  <c r="L816" i="33"/>
  <c r="N827" i="33"/>
  <c r="L857" i="33"/>
  <c r="O857" i="33"/>
  <c r="M858" i="33"/>
  <c r="M903" i="33"/>
  <c r="M908" i="33"/>
  <c r="L908" i="33"/>
  <c r="L944" i="33"/>
  <c r="O944" i="33"/>
  <c r="L1011" i="33"/>
  <c r="O1011" i="33"/>
  <c r="L1115" i="33"/>
  <c r="L1354" i="33"/>
  <c r="O1354" i="33"/>
  <c r="O1398" i="33"/>
  <c r="L1399" i="33"/>
  <c r="L1419" i="33"/>
  <c r="O1419" i="33"/>
  <c r="N1750" i="33"/>
  <c r="M1750" i="33"/>
  <c r="N1817" i="33"/>
  <c r="M1817" i="33"/>
  <c r="N1914" i="33"/>
  <c r="M1914" i="33"/>
  <c r="N1978" i="33"/>
  <c r="M1978" i="33"/>
  <c r="M2065" i="33"/>
  <c r="L2065" i="33"/>
  <c r="O2382" i="33"/>
  <c r="N2382" i="33"/>
  <c r="O2525" i="33"/>
  <c r="L2525" i="33"/>
  <c r="M2530" i="33"/>
  <c r="L2530" i="33"/>
  <c r="O597" i="33"/>
  <c r="O797" i="33"/>
  <c r="L874" i="33"/>
  <c r="O874" i="33"/>
  <c r="L1166" i="33"/>
  <c r="O1166" i="33"/>
  <c r="N1250" i="33"/>
  <c r="M1250" i="33"/>
  <c r="M1307" i="33"/>
  <c r="L1307" i="33"/>
  <c r="M1327" i="33"/>
  <c r="L1327" i="33"/>
  <c r="N1403" i="33"/>
  <c r="M1403" i="33"/>
  <c r="L1664" i="33"/>
  <c r="O1664" i="33"/>
  <c r="O1850" i="33"/>
  <c r="N1850" i="33"/>
  <c r="L1991" i="33"/>
  <c r="O1991" i="33"/>
  <c r="L2007" i="33"/>
  <c r="M2007" i="33"/>
  <c r="O2012" i="33"/>
  <c r="L2012" i="33"/>
  <c r="O2184" i="33"/>
  <c r="L2184" i="33"/>
  <c r="N2203" i="33"/>
  <c r="M2203" i="33"/>
  <c r="L2318" i="33"/>
  <c r="O2318" i="33"/>
  <c r="M2379" i="33"/>
  <c r="L2379" i="33"/>
  <c r="O2714" i="33"/>
  <c r="L2714" i="33"/>
  <c r="L3047" i="33"/>
  <c r="O3047" i="33"/>
  <c r="O3115" i="33"/>
  <c r="L3115" i="33"/>
  <c r="N3268" i="33"/>
  <c r="M3268" i="33"/>
  <c r="O311" i="33"/>
  <c r="O484" i="33"/>
  <c r="O487" i="33"/>
  <c r="O495" i="33"/>
  <c r="O497" i="33"/>
  <c r="O525" i="33"/>
  <c r="N560" i="33"/>
  <c r="O605" i="33"/>
  <c r="O632" i="33"/>
  <c r="L632" i="33"/>
  <c r="L676" i="33"/>
  <c r="O676" i="33"/>
  <c r="M690" i="33"/>
  <c r="M824" i="33"/>
  <c r="L824" i="33"/>
  <c r="O880" i="33"/>
  <c r="N880" i="33"/>
  <c r="O996" i="33"/>
  <c r="O1026" i="33"/>
  <c r="L1026" i="33"/>
  <c r="L1043" i="33"/>
  <c r="O1043" i="33"/>
  <c r="M1171" i="33"/>
  <c r="L1171" i="33"/>
  <c r="O1500" i="33"/>
  <c r="L1500" i="33"/>
  <c r="N1563" i="33"/>
  <c r="M1563" i="33"/>
  <c r="L1712" i="33"/>
  <c r="M1753" i="33"/>
  <c r="L1753" i="33"/>
  <c r="O1835" i="33"/>
  <c r="L1835" i="33"/>
  <c r="L1841" i="33"/>
  <c r="O1841" i="33"/>
  <c r="N1934" i="33"/>
  <c r="M1934" i="33"/>
  <c r="M2129" i="33"/>
  <c r="L2129" i="33"/>
  <c r="N2137" i="33"/>
  <c r="M2137" i="33"/>
  <c r="M2275" i="33"/>
  <c r="L2275" i="33"/>
  <c r="O2551" i="33"/>
  <c r="L2551" i="33"/>
  <c r="N2563" i="33"/>
  <c r="M2563" i="33"/>
  <c r="L2943" i="33"/>
  <c r="O2943" i="33"/>
  <c r="O292" i="33"/>
  <c r="O295" i="33"/>
  <c r="L300" i="33"/>
  <c r="O303" i="33"/>
  <c r="O305" i="33"/>
  <c r="L310" i="33"/>
  <c r="L318" i="33"/>
  <c r="O341" i="33"/>
  <c r="L405" i="33"/>
  <c r="M418" i="33"/>
  <c r="O436" i="33"/>
  <c r="M459" i="33"/>
  <c r="M484" i="33"/>
  <c r="M487" i="33"/>
  <c r="M492" i="33"/>
  <c r="L500" i="33"/>
  <c r="M507" i="33"/>
  <c r="O509" i="33"/>
  <c r="N520" i="33"/>
  <c r="M591" i="33"/>
  <c r="L598" i="33"/>
  <c r="M600" i="33"/>
  <c r="N617" i="33"/>
  <c r="L627" i="33"/>
  <c r="N635" i="33"/>
  <c r="N664" i="33"/>
  <c r="O678" i="33"/>
  <c r="L688" i="33"/>
  <c r="O725" i="33"/>
  <c r="L725" i="33"/>
  <c r="M738" i="33"/>
  <c r="L746" i="33"/>
  <c r="O746" i="33"/>
  <c r="N755" i="33"/>
  <c r="N774" i="33"/>
  <c r="M779" i="33"/>
  <c r="L804" i="33"/>
  <c r="O804" i="33"/>
  <c r="M819" i="33"/>
  <c r="N824" i="33"/>
  <c r="O853" i="33"/>
  <c r="L853" i="33"/>
  <c r="M1159" i="33"/>
  <c r="L1159" i="33"/>
  <c r="N1200" i="33"/>
  <c r="N1216" i="33"/>
  <c r="M1216" i="33"/>
  <c r="M1227" i="33"/>
  <c r="L1227" i="33"/>
  <c r="O1241" i="33"/>
  <c r="L1241" i="33"/>
  <c r="O1282" i="33"/>
  <c r="L1282" i="33"/>
  <c r="L1301" i="33"/>
  <c r="M1430" i="33"/>
  <c r="L1430" i="33"/>
  <c r="L1464" i="33"/>
  <c r="O1623" i="33"/>
  <c r="L1623" i="33"/>
  <c r="L1909" i="33"/>
  <c r="O1909" i="33"/>
  <c r="M1915" i="33"/>
  <c r="M1921" i="33"/>
  <c r="L2262" i="33"/>
  <c r="O2262" i="33"/>
  <c r="O2716" i="33"/>
  <c r="N2716" i="33"/>
  <c r="L863" i="33"/>
  <c r="M907" i="33"/>
  <c r="N920" i="33"/>
  <c r="L943" i="33"/>
  <c r="O949" i="33"/>
  <c r="L949" i="33"/>
  <c r="L953" i="33"/>
  <c r="N971" i="33"/>
  <c r="N986" i="33"/>
  <c r="O995" i="33"/>
  <c r="M1010" i="33"/>
  <c r="L1010" i="33"/>
  <c r="O1036" i="33"/>
  <c r="N1040" i="33"/>
  <c r="M1040" i="33"/>
  <c r="O1049" i="33"/>
  <c r="M1056" i="33"/>
  <c r="N1067" i="33"/>
  <c r="M1094" i="33"/>
  <c r="L1097" i="33"/>
  <c r="O1161" i="33"/>
  <c r="L1165" i="33"/>
  <c r="O1165" i="33"/>
  <c r="L1220" i="33"/>
  <c r="N1227" i="33"/>
  <c r="N1288" i="33"/>
  <c r="N1304" i="33"/>
  <c r="L1340" i="33"/>
  <c r="L1353" i="33"/>
  <c r="N1371" i="33"/>
  <c r="M1371" i="33"/>
  <c r="N1398" i="33"/>
  <c r="L1458" i="33"/>
  <c r="M1465" i="33"/>
  <c r="M1501" i="33"/>
  <c r="L1501" i="33"/>
  <c r="M1579" i="33"/>
  <c r="L1579" i="33"/>
  <c r="L1603" i="33"/>
  <c r="O1603" i="33"/>
  <c r="M1637" i="33"/>
  <c r="M1672" i="33"/>
  <c r="L1672" i="33"/>
  <c r="M1804" i="33"/>
  <c r="N1804" i="33"/>
  <c r="M1932" i="33"/>
  <c r="L1932" i="33"/>
  <c r="M2061" i="33"/>
  <c r="L2174" i="33"/>
  <c r="O2174" i="33"/>
  <c r="L2232" i="33"/>
  <c r="O2232" i="33"/>
  <c r="N2296" i="33"/>
  <c r="O2308" i="33"/>
  <c r="N2308" i="33"/>
  <c r="N2387" i="33"/>
  <c r="M2387" i="33"/>
  <c r="M2474" i="33"/>
  <c r="L2474" i="33"/>
  <c r="M2531" i="33"/>
  <c r="N2540" i="33"/>
  <c r="L2560" i="33"/>
  <c r="O2560" i="33"/>
  <c r="L2680" i="33"/>
  <c r="O2680" i="33"/>
  <c r="N3287" i="33"/>
  <c r="M3287" i="33"/>
  <c r="M893" i="33"/>
  <c r="L899" i="33"/>
  <c r="O899" i="33"/>
  <c r="M941" i="33"/>
  <c r="M948" i="33"/>
  <c r="M952" i="33"/>
  <c r="L952" i="33"/>
  <c r="N962" i="33"/>
  <c r="M1008" i="33"/>
  <c r="L1053" i="33"/>
  <c r="N1127" i="33"/>
  <c r="N1203" i="33"/>
  <c r="L1207" i="33"/>
  <c r="N1219" i="33"/>
  <c r="L1240" i="33"/>
  <c r="M1248" i="33"/>
  <c r="L1248" i="33"/>
  <c r="L1284" i="33"/>
  <c r="L1313" i="33"/>
  <c r="L1358" i="33"/>
  <c r="O1358" i="33"/>
  <c r="M1401" i="33"/>
  <c r="M1463" i="33"/>
  <c r="L1499" i="33"/>
  <c r="O1499" i="33"/>
  <c r="O1526" i="33"/>
  <c r="L1526" i="33"/>
  <c r="M1544" i="33"/>
  <c r="L1544" i="33"/>
  <c r="M1566" i="33"/>
  <c r="L1566" i="33"/>
  <c r="M1670" i="33"/>
  <c r="L1670" i="33"/>
  <c r="M1758" i="33"/>
  <c r="N1758" i="33"/>
  <c r="O1777" i="33"/>
  <c r="M1906" i="33"/>
  <c r="L1906" i="33"/>
  <c r="M1937" i="33"/>
  <c r="O1945" i="33"/>
  <c r="M1961" i="33"/>
  <c r="L1961" i="33"/>
  <c r="L2156" i="33"/>
  <c r="O2156" i="33"/>
  <c r="O2472" i="33"/>
  <c r="L2472" i="33"/>
  <c r="N2581" i="33"/>
  <c r="M2581" i="33"/>
  <c r="L2843" i="33"/>
  <c r="O2843" i="33"/>
  <c r="L2914" i="33"/>
  <c r="O2914" i="33"/>
  <c r="O2942" i="33"/>
  <c r="L2942" i="33"/>
  <c r="L932" i="33"/>
  <c r="O932" i="33"/>
  <c r="O1006" i="33"/>
  <c r="M1007" i="33"/>
  <c r="L1007" i="33"/>
  <c r="L1117" i="33"/>
  <c r="O1117" i="33"/>
  <c r="N1176" i="33"/>
  <c r="O1176" i="33"/>
  <c r="O1253" i="33"/>
  <c r="L1253" i="33"/>
  <c r="L1322" i="33"/>
  <c r="O1322" i="33"/>
  <c r="L1411" i="33"/>
  <c r="O1411" i="33"/>
  <c r="M1493" i="33"/>
  <c r="L1493" i="33"/>
  <c r="O1498" i="33"/>
  <c r="L1498" i="33"/>
  <c r="O1633" i="33"/>
  <c r="N1654" i="33"/>
  <c r="M1654" i="33"/>
  <c r="M1720" i="33"/>
  <c r="L1720" i="33"/>
  <c r="M1733" i="33"/>
  <c r="L1733" i="33"/>
  <c r="O1745" i="33"/>
  <c r="N1745" i="33"/>
  <c r="M1791" i="33"/>
  <c r="L1810" i="33"/>
  <c r="M1810" i="33"/>
  <c r="O1816" i="33"/>
  <c r="L1860" i="33"/>
  <c r="M1916" i="33"/>
  <c r="L1916" i="33"/>
  <c r="N1927" i="33"/>
  <c r="M1927" i="33"/>
  <c r="M2010" i="33"/>
  <c r="L2010" i="33"/>
  <c r="L2114" i="33"/>
  <c r="O2114" i="33"/>
  <c r="L2119" i="33"/>
  <c r="O2119" i="33"/>
  <c r="O2122" i="33"/>
  <c r="N2122" i="33"/>
  <c r="N2157" i="33"/>
  <c r="O2157" i="33"/>
  <c r="L2359" i="33"/>
  <c r="O2359" i="33"/>
  <c r="M2408" i="33"/>
  <c r="L2408" i="33"/>
  <c r="N2443" i="33"/>
  <c r="L2589" i="33"/>
  <c r="O2589" i="33"/>
  <c r="L2600" i="33"/>
  <c r="O3043" i="33"/>
  <c r="N3043" i="33"/>
  <c r="M904" i="33"/>
  <c r="N947" i="33"/>
  <c r="M951" i="33"/>
  <c r="M992" i="33"/>
  <c r="N1042" i="33"/>
  <c r="L1051" i="33"/>
  <c r="N1058" i="33"/>
  <c r="O1074" i="33"/>
  <c r="L1074" i="33"/>
  <c r="N1082" i="33"/>
  <c r="L1086" i="33"/>
  <c r="L1105" i="33"/>
  <c r="N1119" i="33"/>
  <c r="M1127" i="33"/>
  <c r="O1155" i="33"/>
  <c r="L1173" i="33"/>
  <c r="L1191" i="33"/>
  <c r="O1212" i="33"/>
  <c r="O1228" i="33"/>
  <c r="L1228" i="33"/>
  <c r="N1272" i="33"/>
  <c r="N1307" i="33"/>
  <c r="M1411" i="33"/>
  <c r="N1417" i="33"/>
  <c r="N1515" i="33"/>
  <c r="L1547" i="33"/>
  <c r="O1547" i="33"/>
  <c r="O1561" i="33"/>
  <c r="N1561" i="33"/>
  <c r="N1577" i="33"/>
  <c r="M1624" i="33"/>
  <c r="L1624" i="33"/>
  <c r="L1696" i="33"/>
  <c r="L1714" i="33"/>
  <c r="N1720" i="33"/>
  <c r="M1756" i="33"/>
  <c r="L1756" i="33"/>
  <c r="N1809" i="33"/>
  <c r="M1809" i="33"/>
  <c r="M1829" i="33"/>
  <c r="M1860" i="33"/>
  <c r="L1865" i="33"/>
  <c r="O1865" i="33"/>
  <c r="L1883" i="33"/>
  <c r="O1883" i="33"/>
  <c r="L1944" i="33"/>
  <c r="N1972" i="33"/>
  <c r="N2039" i="33"/>
  <c r="L2074" i="33"/>
  <c r="M2143" i="33"/>
  <c r="O2215" i="33"/>
  <c r="L2215" i="33"/>
  <c r="N2313" i="33"/>
  <c r="O2372" i="33"/>
  <c r="L2372" i="33"/>
  <c r="O2594" i="33"/>
  <c r="L2594" i="33"/>
  <c r="L2607" i="33"/>
  <c r="M2607" i="33"/>
  <c r="N2751" i="33"/>
  <c r="N2759" i="33"/>
  <c r="M2759" i="33"/>
  <c r="O2767" i="33"/>
  <c r="L2767" i="33"/>
  <c r="O647" i="33"/>
  <c r="L651" i="33"/>
  <c r="M655" i="33"/>
  <c r="L662" i="33"/>
  <c r="M664" i="33"/>
  <c r="N681" i="33"/>
  <c r="L691" i="33"/>
  <c r="O695" i="33"/>
  <c r="O696" i="33"/>
  <c r="N705" i="33"/>
  <c r="N739" i="33"/>
  <c r="M748" i="33"/>
  <c r="O775" i="33"/>
  <c r="L790" i="33"/>
  <c r="M792" i="33"/>
  <c r="M795" i="33"/>
  <c r="N809" i="33"/>
  <c r="L819" i="33"/>
  <c r="O823" i="33"/>
  <c r="O824" i="33"/>
  <c r="N833" i="33"/>
  <c r="N867" i="33"/>
  <c r="O903" i="33"/>
  <c r="M911" i="33"/>
  <c r="L918" i="33"/>
  <c r="M923" i="33"/>
  <c r="N937" i="33"/>
  <c r="L947" i="33"/>
  <c r="O951" i="33"/>
  <c r="O952" i="33"/>
  <c r="N961" i="33"/>
  <c r="M987" i="33"/>
  <c r="M1016" i="33"/>
  <c r="L1041" i="33"/>
  <c r="N1069" i="33"/>
  <c r="M1082" i="33"/>
  <c r="L1092" i="33"/>
  <c r="L1133" i="33"/>
  <c r="M1141" i="33"/>
  <c r="N1144" i="33"/>
  <c r="N1147" i="33"/>
  <c r="O1159" i="33"/>
  <c r="O1177" i="33"/>
  <c r="N1178" i="33"/>
  <c r="M1212" i="33"/>
  <c r="O1269" i="33"/>
  <c r="M1272" i="33"/>
  <c r="O1305" i="33"/>
  <c r="N1310" i="33"/>
  <c r="N1336" i="33"/>
  <c r="L1385" i="33"/>
  <c r="M1407" i="33"/>
  <c r="N1430" i="33"/>
  <c r="M1445" i="33"/>
  <c r="L1475" i="33"/>
  <c r="O1475" i="33"/>
  <c r="O1478" i="33"/>
  <c r="M1487" i="33"/>
  <c r="O1494" i="33"/>
  <c r="M1515" i="33"/>
  <c r="O1518" i="33"/>
  <c r="N1529" i="33"/>
  <c r="L1567" i="33"/>
  <c r="M1568" i="33"/>
  <c r="O1617" i="33"/>
  <c r="M1638" i="33"/>
  <c r="N1709" i="33"/>
  <c r="N1710" i="33"/>
  <c r="M1710" i="33"/>
  <c r="N1721" i="33"/>
  <c r="M1734" i="33"/>
  <c r="L1734" i="33"/>
  <c r="L1739" i="33"/>
  <c r="N1778" i="33"/>
  <c r="O1786" i="33"/>
  <c r="N1786" i="33"/>
  <c r="M1811" i="33"/>
  <c r="N1824" i="33"/>
  <c r="M1837" i="33"/>
  <c r="O1853" i="33"/>
  <c r="N1855" i="33"/>
  <c r="M1855" i="33"/>
  <c r="L1885" i="33"/>
  <c r="L1891" i="33"/>
  <c r="O1896" i="33"/>
  <c r="M1903" i="33"/>
  <c r="L1908" i="33"/>
  <c r="O1908" i="33"/>
  <c r="N1916" i="33"/>
  <c r="O1923" i="33"/>
  <c r="O1932" i="33"/>
  <c r="N1935" i="33"/>
  <c r="O1939" i="33"/>
  <c r="L1940" i="33"/>
  <c r="L1972" i="33"/>
  <c r="O1972" i="33"/>
  <c r="M1991" i="33"/>
  <c r="M2006" i="33"/>
  <c r="L2006" i="33"/>
  <c r="M2012" i="33"/>
  <c r="M2017" i="33"/>
  <c r="L2017" i="33"/>
  <c r="O2032" i="33"/>
  <c r="L2032" i="33"/>
  <c r="L2035" i="33"/>
  <c r="O2045" i="33"/>
  <c r="M2062" i="33"/>
  <c r="M2075" i="33"/>
  <c r="N2104" i="33"/>
  <c r="L2121" i="33"/>
  <c r="O2121" i="33"/>
  <c r="L2130" i="33"/>
  <c r="M2131" i="33"/>
  <c r="O2181" i="33"/>
  <c r="N2181" i="33"/>
  <c r="N2187" i="33"/>
  <c r="M2199" i="33"/>
  <c r="L2199" i="33"/>
  <c r="L2248" i="33"/>
  <c r="O2248" i="33"/>
  <c r="O2304" i="33"/>
  <c r="N2304" i="33"/>
  <c r="O2326" i="33"/>
  <c r="N2326" i="33"/>
  <c r="M2448" i="33"/>
  <c r="N2512" i="33"/>
  <c r="M2512" i="33"/>
  <c r="N2640" i="33"/>
  <c r="M2640" i="33"/>
  <c r="O2762" i="33"/>
  <c r="N2762" i="33"/>
  <c r="O839" i="33"/>
  <c r="O887" i="33"/>
  <c r="O888" i="33"/>
  <c r="O967" i="33"/>
  <c r="O1028" i="33"/>
  <c r="O1065" i="33"/>
  <c r="O1077" i="33"/>
  <c r="O1105" i="33"/>
  <c r="O1193" i="33"/>
  <c r="N1208" i="33"/>
  <c r="N1240" i="33"/>
  <c r="M1290" i="33"/>
  <c r="L1294" i="33"/>
  <c r="L1297" i="33"/>
  <c r="M1300" i="33"/>
  <c r="N1303" i="33"/>
  <c r="M1312" i="33"/>
  <c r="L1343" i="33"/>
  <c r="M1355" i="33"/>
  <c r="L1394" i="33"/>
  <c r="M1395" i="33"/>
  <c r="O1511" i="33"/>
  <c r="O1577" i="33"/>
  <c r="O1631" i="33"/>
  <c r="L1736" i="33"/>
  <c r="O1736" i="33"/>
  <c r="O1857" i="33"/>
  <c r="M1858" i="33"/>
  <c r="L1858" i="33"/>
  <c r="M1865" i="33"/>
  <c r="L1882" i="33"/>
  <c r="L1905" i="33"/>
  <c r="N1906" i="33"/>
  <c r="M1943" i="33"/>
  <c r="M1988" i="33"/>
  <c r="L1988" i="33"/>
  <c r="M2004" i="33"/>
  <c r="M2015" i="33"/>
  <c r="N2055" i="33"/>
  <c r="L2064" i="33"/>
  <c r="N2065" i="33"/>
  <c r="N2086" i="33"/>
  <c r="O2091" i="33"/>
  <c r="L2127" i="33"/>
  <c r="L2173" i="33"/>
  <c r="O2173" i="33"/>
  <c r="L2239" i="33"/>
  <c r="O2239" i="33"/>
  <c r="O2268" i="33"/>
  <c r="L2268" i="33"/>
  <c r="N2310" i="33"/>
  <c r="M2310" i="33"/>
  <c r="O2379" i="33"/>
  <c r="N2379" i="33"/>
  <c r="N2438" i="33"/>
  <c r="M2438" i="33"/>
  <c r="N2525" i="33"/>
  <c r="M2525" i="33"/>
  <c r="L2635" i="33"/>
  <c r="O2635" i="33"/>
  <c r="O2665" i="33"/>
  <c r="N2800" i="33"/>
  <c r="M2800" i="33"/>
  <c r="O2959" i="33"/>
  <c r="N2959" i="33"/>
  <c r="O2996" i="33"/>
  <c r="L2996" i="33"/>
  <c r="O1014" i="33"/>
  <c r="N1635" i="33"/>
  <c r="M1635" i="33"/>
  <c r="O1639" i="33"/>
  <c r="L1639" i="33"/>
  <c r="O1674" i="33"/>
  <c r="L1674" i="33"/>
  <c r="O1735" i="33"/>
  <c r="L1735" i="33"/>
  <c r="N1848" i="33"/>
  <c r="L1873" i="33"/>
  <c r="O1873" i="33"/>
  <c r="M1942" i="33"/>
  <c r="L1942" i="33"/>
  <c r="L1993" i="33"/>
  <c r="O1993" i="33"/>
  <c r="O2279" i="33"/>
  <c r="L2279" i="33"/>
  <c r="N2400" i="33"/>
  <c r="M2400" i="33"/>
  <c r="O2416" i="33"/>
  <c r="L2416" i="33"/>
  <c r="N2466" i="33"/>
  <c r="M2466" i="33"/>
  <c r="N2650" i="33"/>
  <c r="M2650" i="33"/>
  <c r="N2793" i="33"/>
  <c r="L2880" i="33"/>
  <c r="O2880" i="33"/>
  <c r="N2908" i="33"/>
  <c r="M2908" i="33"/>
  <c r="N3008" i="33"/>
  <c r="M3008" i="33"/>
  <c r="M3035" i="33"/>
  <c r="N3035" i="33"/>
  <c r="O3138" i="33"/>
  <c r="N3138" i="33"/>
  <c r="L657" i="33"/>
  <c r="O661" i="33"/>
  <c r="N674" i="33"/>
  <c r="O700" i="33"/>
  <c r="O705" i="33"/>
  <c r="N728" i="33"/>
  <c r="N763" i="33"/>
  <c r="L785" i="33"/>
  <c r="O789" i="33"/>
  <c r="N802" i="33"/>
  <c r="N817" i="33"/>
  <c r="O828" i="33"/>
  <c r="O833" i="33"/>
  <c r="N856" i="33"/>
  <c r="N891" i="33"/>
  <c r="L913" i="33"/>
  <c r="O917" i="33"/>
  <c r="N930" i="33"/>
  <c r="O956" i="33"/>
  <c r="O961" i="33"/>
  <c r="N995" i="33"/>
  <c r="M1002" i="33"/>
  <c r="L1005" i="33"/>
  <c r="N1013" i="33"/>
  <c r="L1017" i="33"/>
  <c r="O1031" i="33"/>
  <c r="N1035" i="33"/>
  <c r="N1050" i="33"/>
  <c r="N1061" i="33"/>
  <c r="L1069" i="33"/>
  <c r="N1080" i="33"/>
  <c r="L1089" i="33"/>
  <c r="N1101" i="33"/>
  <c r="L1135" i="33"/>
  <c r="M1138" i="33"/>
  <c r="O1141" i="33"/>
  <c r="M1144" i="33"/>
  <c r="L1151" i="33"/>
  <c r="N1155" i="33"/>
  <c r="M1179" i="33"/>
  <c r="M1184" i="33"/>
  <c r="M1202" i="33"/>
  <c r="N1234" i="33"/>
  <c r="L1259" i="33"/>
  <c r="M1266" i="33"/>
  <c r="O1287" i="33"/>
  <c r="N1293" i="33"/>
  <c r="M1311" i="33"/>
  <c r="M1439" i="33"/>
  <c r="L1447" i="33"/>
  <c r="N1478" i="33"/>
  <c r="N1497" i="33"/>
  <c r="N1506" i="33"/>
  <c r="O1510" i="33"/>
  <c r="L1510" i="33"/>
  <c r="L1517" i="33"/>
  <c r="N1518" i="33"/>
  <c r="M1523" i="33"/>
  <c r="L1530" i="33"/>
  <c r="M1531" i="33"/>
  <c r="L1536" i="33"/>
  <c r="M1619" i="33"/>
  <c r="N1759" i="33"/>
  <c r="O1788" i="33"/>
  <c r="N1788" i="33"/>
  <c r="M1812" i="33"/>
  <c r="L1812" i="33"/>
  <c r="L1838" i="33"/>
  <c r="L1863" i="33"/>
  <c r="L1887" i="33"/>
  <c r="M1893" i="33"/>
  <c r="L1904" i="33"/>
  <c r="L1941" i="33"/>
  <c r="L1986" i="33"/>
  <c r="M1993" i="33"/>
  <c r="M2034" i="33"/>
  <c r="L2063" i="33"/>
  <c r="L2083" i="33"/>
  <c r="O2103" i="33"/>
  <c r="L2132" i="33"/>
  <c r="L2139" i="33"/>
  <c r="N2146" i="33"/>
  <c r="L2165" i="33"/>
  <c r="O2165" i="33"/>
  <c r="O2187" i="33"/>
  <c r="L2200" i="33"/>
  <c r="O2200" i="33"/>
  <c r="M2285" i="33"/>
  <c r="L2285" i="33"/>
  <c r="L2488" i="33"/>
  <c r="O2488" i="33"/>
  <c r="N2489" i="33"/>
  <c r="N2643" i="33"/>
  <c r="M2643" i="33"/>
  <c r="L2703" i="33"/>
  <c r="O2703" i="33"/>
  <c r="L2725" i="33"/>
  <c r="O2725" i="33"/>
  <c r="N2853" i="33"/>
  <c r="M2853" i="33"/>
  <c r="M2981" i="33"/>
  <c r="N1465" i="33"/>
  <c r="M1574" i="33"/>
  <c r="O1578" i="33"/>
  <c r="O1656" i="33"/>
  <c r="O1781" i="33"/>
  <c r="L1792" i="33"/>
  <c r="N1793" i="33"/>
  <c r="M1794" i="33"/>
  <c r="N1898" i="33"/>
  <c r="N1930" i="33"/>
  <c r="N1976" i="33"/>
  <c r="M2086" i="33"/>
  <c r="L2101" i="33"/>
  <c r="M2102" i="33"/>
  <c r="O2104" i="33"/>
  <c r="O2133" i="33"/>
  <c r="M2135" i="33"/>
  <c r="L2157" i="33"/>
  <c r="M2158" i="33"/>
  <c r="O2177" i="33"/>
  <c r="N2195" i="33"/>
  <c r="M2202" i="33"/>
  <c r="N2208" i="33"/>
  <c r="O2214" i="33"/>
  <c r="N2229" i="33"/>
  <c r="M2229" i="33"/>
  <c r="N2243" i="33"/>
  <c r="L2261" i="33"/>
  <c r="L2303" i="33"/>
  <c r="O2303" i="33"/>
  <c r="N2329" i="33"/>
  <c r="O2343" i="33"/>
  <c r="N2361" i="33"/>
  <c r="N2384" i="33"/>
  <c r="O2387" i="33"/>
  <c r="L2417" i="33"/>
  <c r="O2417" i="33"/>
  <c r="O2428" i="33"/>
  <c r="N2474" i="33"/>
  <c r="M2515" i="33"/>
  <c r="L2515" i="33"/>
  <c r="M2553" i="33"/>
  <c r="N2556" i="33"/>
  <c r="N2558" i="33"/>
  <c r="O2581" i="33"/>
  <c r="O2582" i="33"/>
  <c r="L2582" i="33"/>
  <c r="M2589" i="33"/>
  <c r="M2630" i="33"/>
  <c r="L2630" i="33"/>
  <c r="M2651" i="33"/>
  <c r="L2651" i="33"/>
  <c r="M2681" i="33"/>
  <c r="M2686" i="33"/>
  <c r="O2709" i="33"/>
  <c r="M2788" i="33"/>
  <c r="M2794" i="33"/>
  <c r="L2794" i="33"/>
  <c r="O2802" i="33"/>
  <c r="N2839" i="33"/>
  <c r="M2860" i="33"/>
  <c r="L2860" i="33"/>
  <c r="M3064" i="33"/>
  <c r="L3064" i="33"/>
  <c r="M3150" i="33"/>
  <c r="N3150" i="33"/>
  <c r="M1570" i="33"/>
  <c r="O1690" i="33"/>
  <c r="L1894" i="33"/>
  <c r="N2015" i="33"/>
  <c r="L2066" i="33"/>
  <c r="O2106" i="33"/>
  <c r="O2138" i="33"/>
  <c r="O2224" i="33"/>
  <c r="L2224" i="33"/>
  <c r="L2245" i="33"/>
  <c r="O2245" i="33"/>
  <c r="O2300" i="33"/>
  <c r="O2383" i="33"/>
  <c r="L2413" i="33"/>
  <c r="O2413" i="33"/>
  <c r="O2487" i="33"/>
  <c r="L2487" i="33"/>
  <c r="M2523" i="33"/>
  <c r="L2523" i="33"/>
  <c r="M2599" i="33"/>
  <c r="L2599" i="33"/>
  <c r="O2723" i="33"/>
  <c r="O2857" i="33"/>
  <c r="L2857" i="33"/>
  <c r="O3033" i="33"/>
  <c r="L3033" i="33"/>
  <c r="N3148" i="33"/>
  <c r="M3148" i="33"/>
  <c r="M1506" i="33"/>
  <c r="L1661" i="33"/>
  <c r="O1840" i="33"/>
  <c r="M1994" i="33"/>
  <c r="N2036" i="33"/>
  <c r="N2068" i="33"/>
  <c r="M2089" i="33"/>
  <c r="N2093" i="33"/>
  <c r="M2107" i="33"/>
  <c r="L2137" i="33"/>
  <c r="M2138" i="33"/>
  <c r="M2153" i="33"/>
  <c r="L2160" i="33"/>
  <c r="L2169" i="33"/>
  <c r="O2169" i="33"/>
  <c r="O2188" i="33"/>
  <c r="L2188" i="33"/>
  <c r="N2190" i="33"/>
  <c r="M2209" i="33"/>
  <c r="L2231" i="33"/>
  <c r="M2238" i="33"/>
  <c r="L2244" i="33"/>
  <c r="L2252" i="33"/>
  <c r="N2259" i="33"/>
  <c r="M2343" i="33"/>
  <c r="N2363" i="33"/>
  <c r="N2374" i="33"/>
  <c r="N2385" i="33"/>
  <c r="N2464" i="33"/>
  <c r="L2475" i="33"/>
  <c r="N2523" i="33"/>
  <c r="M2559" i="33"/>
  <c r="M2579" i="33"/>
  <c r="L2584" i="33"/>
  <c r="M2632" i="33"/>
  <c r="N2668" i="33"/>
  <c r="L2676" i="33"/>
  <c r="O2676" i="33"/>
  <c r="M2709" i="33"/>
  <c r="L2719" i="33"/>
  <c r="O2719" i="33"/>
  <c r="L2753" i="33"/>
  <c r="M2754" i="33"/>
  <c r="L3012" i="33"/>
  <c r="M3012" i="33"/>
  <c r="M3017" i="33"/>
  <c r="L3017" i="33"/>
  <c r="N3076" i="33"/>
  <c r="M3076" i="33"/>
  <c r="L3093" i="33"/>
  <c r="O3093" i="33"/>
  <c r="N3127" i="33"/>
  <c r="O3127" i="33"/>
  <c r="M1483" i="33"/>
  <c r="O1586" i="33"/>
  <c r="O1628" i="33"/>
  <c r="N1866" i="33"/>
  <c r="L1964" i="33"/>
  <c r="O1979" i="33"/>
  <c r="N2124" i="33"/>
  <c r="L2168" i="33"/>
  <c r="N2209" i="33"/>
  <c r="M2213" i="33"/>
  <c r="L2237" i="33"/>
  <c r="M2258" i="33"/>
  <c r="M2330" i="33"/>
  <c r="O2341" i="33"/>
  <c r="L2342" i="33"/>
  <c r="L2349" i="33"/>
  <c r="N2356" i="33"/>
  <c r="L2362" i="33"/>
  <c r="M2362" i="33"/>
  <c r="M2451" i="33"/>
  <c r="M2463" i="33"/>
  <c r="M2469" i="33"/>
  <c r="L2469" i="33"/>
  <c r="N2497" i="33"/>
  <c r="N2522" i="33"/>
  <c r="N2550" i="33"/>
  <c r="N2573" i="33"/>
  <c r="M2584" i="33"/>
  <c r="L2597" i="33"/>
  <c r="L2625" i="33"/>
  <c r="O2625" i="33"/>
  <c r="O2653" i="33"/>
  <c r="N2653" i="33"/>
  <c r="M2658" i="33"/>
  <c r="L2658" i="33"/>
  <c r="O2698" i="33"/>
  <c r="L2698" i="33"/>
  <c r="N2749" i="33"/>
  <c r="M2790" i="33"/>
  <c r="L2790" i="33"/>
  <c r="O2820" i="33"/>
  <c r="O2891" i="33"/>
  <c r="L2891" i="33"/>
  <c r="M3011" i="33"/>
  <c r="L3011" i="33"/>
  <c r="M3070" i="33"/>
  <c r="L3070" i="33"/>
  <c r="M3163" i="33"/>
  <c r="L3163" i="33"/>
  <c r="N2143" i="33"/>
  <c r="M2314" i="33"/>
  <c r="L2327" i="33"/>
  <c r="O2330" i="33"/>
  <c r="N2354" i="33"/>
  <c r="N2366" i="33"/>
  <c r="O2375" i="33"/>
  <c r="M2483" i="33"/>
  <c r="N2485" i="33"/>
  <c r="N2611" i="33"/>
  <c r="O2658" i="33"/>
  <c r="O2664" i="33"/>
  <c r="L2740" i="33"/>
  <c r="L2755" i="33"/>
  <c r="N2777" i="33"/>
  <c r="O2805" i="33"/>
  <c r="L2851" i="33"/>
  <c r="L2875" i="33"/>
  <c r="O2875" i="33"/>
  <c r="N2912" i="33"/>
  <c r="L2978" i="33"/>
  <c r="M3004" i="33"/>
  <c r="L3013" i="33"/>
  <c r="M3019" i="33"/>
  <c r="L3037" i="33"/>
  <c r="L3041" i="33"/>
  <c r="M3041" i="33"/>
  <c r="N3077" i="33"/>
  <c r="L3195" i="33"/>
  <c r="O3195" i="33"/>
  <c r="L3201" i="33"/>
  <c r="O3201" i="33"/>
  <c r="L3217" i="33"/>
  <c r="O3217" i="33"/>
  <c r="N3233" i="33"/>
  <c r="O3244" i="33"/>
  <c r="N3269" i="33"/>
  <c r="N3270" i="33"/>
  <c r="M3270" i="33"/>
  <c r="N3271" i="33"/>
  <c r="O2392" i="33"/>
  <c r="O2507" i="33"/>
  <c r="N2597" i="33"/>
  <c r="O2691" i="33"/>
  <c r="O2808" i="33"/>
  <c r="N2857" i="33"/>
  <c r="M2857" i="33"/>
  <c r="O2872" i="33"/>
  <c r="O2933" i="33"/>
  <c r="O3052" i="33"/>
  <c r="N3065" i="33"/>
  <c r="O3192" i="33"/>
  <c r="L3192" i="33"/>
  <c r="O2244" i="33"/>
  <c r="O2543" i="33"/>
  <c r="N2724" i="33"/>
  <c r="N2738" i="33"/>
  <c r="L2743" i="33"/>
  <c r="O2743" i="33"/>
  <c r="M2802" i="33"/>
  <c r="N2809" i="33"/>
  <c r="L2861" i="33"/>
  <c r="N2917" i="33"/>
  <c r="M3016" i="33"/>
  <c r="L3027" i="33"/>
  <c r="O3027" i="33"/>
  <c r="L3043" i="33"/>
  <c r="M3043" i="33"/>
  <c r="M3058" i="33"/>
  <c r="L3116" i="33"/>
  <c r="O3116" i="33"/>
  <c r="L3121" i="33"/>
  <c r="M3140" i="33"/>
  <c r="N3140" i="33"/>
  <c r="M3145" i="33"/>
  <c r="L3145" i="33"/>
  <c r="N3170" i="33"/>
  <c r="O3178" i="33"/>
  <c r="L3178" i="33"/>
  <c r="N3263" i="33"/>
  <c r="L2312" i="33"/>
  <c r="L2357" i="33"/>
  <c r="M2411" i="33"/>
  <c r="L2561" i="33"/>
  <c r="M2744" i="33"/>
  <c r="N2744" i="33"/>
  <c r="O2765" i="33"/>
  <c r="L2801" i="33"/>
  <c r="N2802" i="33"/>
  <c r="O2807" i="33"/>
  <c r="L2807" i="33"/>
  <c r="L2815" i="33"/>
  <c r="O2815" i="33"/>
  <c r="N2820" i="33"/>
  <c r="L2869" i="33"/>
  <c r="L2887" i="33"/>
  <c r="L2939" i="33"/>
  <c r="O2939" i="33"/>
  <c r="L2946" i="33"/>
  <c r="O2946" i="33"/>
  <c r="N2968" i="33"/>
  <c r="L3015" i="33"/>
  <c r="L3057" i="33"/>
  <c r="M3116" i="33"/>
  <c r="O3144" i="33"/>
  <c r="L3144" i="33"/>
  <c r="N3168" i="33"/>
  <c r="L3196" i="33"/>
  <c r="L3254" i="33"/>
  <c r="N2739" i="33"/>
  <c r="N2763" i="33"/>
  <c r="N2863" i="33"/>
  <c r="O2882" i="33"/>
  <c r="O2904" i="33"/>
  <c r="N2929" i="33"/>
  <c r="O2950" i="33"/>
  <c r="O3011" i="33"/>
  <c r="O3017" i="33"/>
  <c r="L3020" i="33"/>
  <c r="M3029" i="33"/>
  <c r="M3030" i="33"/>
  <c r="N3038" i="33"/>
  <c r="L3059" i="33"/>
  <c r="M3065" i="33"/>
  <c r="O3076" i="33"/>
  <c r="N3078" i="33"/>
  <c r="O3092" i="33"/>
  <c r="L3113" i="33"/>
  <c r="M3113" i="33"/>
  <c r="N3141" i="33"/>
  <c r="N3142" i="33"/>
  <c r="O3164" i="33"/>
  <c r="L3164" i="33"/>
  <c r="M3169" i="33"/>
  <c r="N3207" i="33"/>
  <c r="M3244" i="33"/>
  <c r="M3255" i="33"/>
  <c r="O3266" i="33"/>
  <c r="M3271" i="33"/>
  <c r="M3277" i="33"/>
  <c r="M3278" i="33"/>
  <c r="N3278" i="33"/>
  <c r="N3279" i="33"/>
  <c r="L2884" i="33"/>
  <c r="L2938" i="33"/>
  <c r="M3015" i="33"/>
  <c r="N3016" i="33"/>
  <c r="O3018" i="33"/>
  <c r="O3024" i="33"/>
  <c r="O3025" i="33"/>
  <c r="L3025" i="33"/>
  <c r="O3282" i="33"/>
  <c r="L3283" i="33"/>
  <c r="M3283" i="33"/>
  <c r="N3015" i="33"/>
  <c r="M3084" i="33"/>
  <c r="L3114" i="33"/>
  <c r="O3114" i="33"/>
  <c r="N3167" i="33"/>
  <c r="L3194" i="33"/>
  <c r="O3194" i="33"/>
  <c r="O3252" i="33"/>
  <c r="L3252" i="33"/>
  <c r="L3257" i="33"/>
  <c r="L2786" i="33"/>
  <c r="L2799" i="33"/>
  <c r="M2828" i="33"/>
  <c r="L2835" i="33"/>
  <c r="L2863" i="33"/>
  <c r="L2902" i="33"/>
  <c r="L2918" i="33"/>
  <c r="N2948" i="33"/>
  <c r="L2959" i="33"/>
  <c r="M2969" i="33"/>
  <c r="L2982" i="33"/>
  <c r="L3006" i="33"/>
  <c r="L3030" i="33"/>
  <c r="L3038" i="33"/>
  <c r="O3038" i="33"/>
  <c r="N3052" i="33"/>
  <c r="O3055" i="33"/>
  <c r="M3073" i="33"/>
  <c r="N3080" i="33"/>
  <c r="L3091" i="33"/>
  <c r="M3091" i="33"/>
  <c r="M3142" i="33"/>
  <c r="N3152" i="33"/>
  <c r="L3165" i="33"/>
  <c r="O3165" i="33"/>
  <c r="O3198" i="33"/>
  <c r="L3198" i="33"/>
  <c r="N3212" i="33"/>
  <c r="M3279" i="33"/>
  <c r="O3283" i="33"/>
  <c r="N3288" i="33"/>
  <c r="L3022" i="33"/>
  <c r="L3031" i="33"/>
  <c r="M3046" i="33"/>
  <c r="O3051" i="33"/>
  <c r="O3053" i="33"/>
  <c r="N3054" i="33"/>
  <c r="N3056" i="33"/>
  <c r="N3063" i="33"/>
  <c r="N3066" i="33"/>
  <c r="N3067" i="33"/>
  <c r="L3079" i="33"/>
  <c r="M3081" i="33"/>
  <c r="O3084" i="33"/>
  <c r="O3086" i="33"/>
  <c r="N3087" i="33"/>
  <c r="N3099" i="33"/>
  <c r="M3103" i="33"/>
  <c r="M3104" i="33"/>
  <c r="O3107" i="33"/>
  <c r="N3129" i="33"/>
  <c r="O3140" i="33"/>
  <c r="L3148" i="33"/>
  <c r="O3150" i="33"/>
  <c r="L3151" i="33"/>
  <c r="L3155" i="33"/>
  <c r="N3157" i="33"/>
  <c r="L3161" i="33"/>
  <c r="O3162" i="33"/>
  <c r="M3170" i="33"/>
  <c r="N3176" i="33"/>
  <c r="M3181" i="33"/>
  <c r="O3183" i="33"/>
  <c r="O3185" i="33"/>
  <c r="N3191" i="33"/>
  <c r="N3210" i="33"/>
  <c r="M3214" i="33"/>
  <c r="N3215" i="33"/>
  <c r="M3231" i="33"/>
  <c r="O3256" i="33"/>
  <c r="M3259" i="33"/>
  <c r="O3274" i="33"/>
  <c r="L3284" i="33"/>
  <c r="O3028" i="33"/>
  <c r="N3073" i="33"/>
  <c r="L3123" i="33"/>
  <c r="L3179" i="33"/>
  <c r="O3230" i="33"/>
  <c r="O3236" i="33"/>
  <c r="O3260" i="33"/>
  <c r="O3284" i="33"/>
  <c r="L3046" i="33"/>
  <c r="L3050" i="33"/>
  <c r="M3056" i="33"/>
  <c r="O3059" i="33"/>
  <c r="O3064" i="33"/>
  <c r="L3066" i="33"/>
  <c r="N3068" i="33"/>
  <c r="L3085" i="33"/>
  <c r="M3087" i="33"/>
  <c r="M3089" i="33"/>
  <c r="N3090" i="33"/>
  <c r="O3091" i="33"/>
  <c r="N3092" i="33"/>
  <c r="M3094" i="33"/>
  <c r="M3096" i="33"/>
  <c r="M3106" i="33"/>
  <c r="N3110" i="33"/>
  <c r="N3117" i="33"/>
  <c r="O3121" i="33"/>
  <c r="N3125" i="33"/>
  <c r="L3129" i="33"/>
  <c r="O3134" i="33"/>
  <c r="M3136" i="33"/>
  <c r="M3153" i="33"/>
  <c r="O3156" i="33"/>
  <c r="L3159" i="33"/>
  <c r="L3172" i="33"/>
  <c r="L3173" i="33"/>
  <c r="N3179" i="33"/>
  <c r="O3186" i="33"/>
  <c r="M3191" i="33"/>
  <c r="L3193" i="33"/>
  <c r="O3210" i="33"/>
  <c r="M3215" i="33"/>
  <c r="M3224" i="33"/>
  <c r="N3226" i="33"/>
  <c r="L3238" i="33"/>
  <c r="O3247" i="33"/>
  <c r="O3249" i="33"/>
  <c r="N3250" i="33"/>
  <c r="O3090" i="33"/>
  <c r="O3119" i="33"/>
  <c r="O3188" i="33"/>
  <c r="O3212" i="33"/>
  <c r="O3268" i="33"/>
  <c r="L38" i="33"/>
  <c r="M158" i="33"/>
  <c r="N158" i="33"/>
  <c r="L489" i="33"/>
  <c r="O489" i="33"/>
  <c r="M673" i="33"/>
  <c r="L673" i="33"/>
  <c r="L826" i="33"/>
  <c r="M826" i="33"/>
  <c r="N7" i="33"/>
  <c r="M7" i="33"/>
  <c r="O57" i="33"/>
  <c r="L57" i="33"/>
  <c r="L78" i="33"/>
  <c r="N140" i="33"/>
  <c r="M140" i="33"/>
  <c r="M486" i="33"/>
  <c r="O679" i="33"/>
  <c r="L679" i="33"/>
  <c r="N1149" i="33"/>
  <c r="N1231" i="33"/>
  <c r="N1385" i="33"/>
  <c r="M28" i="33"/>
  <c r="L28" i="33"/>
  <c r="O33" i="33"/>
  <c r="L33" i="33"/>
  <c r="N47" i="33"/>
  <c r="M47" i="33"/>
  <c r="O50" i="33"/>
  <c r="N50" i="33"/>
  <c r="N52" i="33"/>
  <c r="L54" i="33"/>
  <c r="M57" i="33"/>
  <c r="O71" i="33"/>
  <c r="M92" i="33"/>
  <c r="L92" i="33"/>
  <c r="M120" i="33"/>
  <c r="L120" i="33"/>
  <c r="N209" i="33"/>
  <c r="M266" i="33"/>
  <c r="L266" i="33"/>
  <c r="M271" i="33"/>
  <c r="L271" i="33"/>
  <c r="N278" i="33"/>
  <c r="O279" i="33"/>
  <c r="L279" i="33"/>
  <c r="N281" i="33"/>
  <c r="O296" i="33"/>
  <c r="N296" i="33"/>
  <c r="O315" i="33"/>
  <c r="L315" i="33"/>
  <c r="M340" i="33"/>
  <c r="L340" i="33"/>
  <c r="O361" i="33"/>
  <c r="L361" i="33"/>
  <c r="N363" i="33"/>
  <c r="M363" i="33"/>
  <c r="N383" i="33"/>
  <c r="O412" i="33"/>
  <c r="L412" i="33"/>
  <c r="M422" i="33"/>
  <c r="O429" i="33"/>
  <c r="N429" i="33"/>
  <c r="M435" i="33"/>
  <c r="L435" i="33"/>
  <c r="O448" i="33"/>
  <c r="L448" i="33"/>
  <c r="O453" i="33"/>
  <c r="L453" i="33"/>
  <c r="N501" i="33"/>
  <c r="M501" i="33"/>
  <c r="N514" i="33"/>
  <c r="M514" i="33"/>
  <c r="M542" i="33"/>
  <c r="N542" i="33"/>
  <c r="M545" i="33"/>
  <c r="L545" i="33"/>
  <c r="L558" i="33"/>
  <c r="O558" i="33"/>
  <c r="O570" i="33"/>
  <c r="N570" i="33"/>
  <c r="O584" i="33"/>
  <c r="N584" i="33"/>
  <c r="O645" i="33"/>
  <c r="L645" i="33"/>
  <c r="O684" i="33"/>
  <c r="L684" i="33"/>
  <c r="N697" i="33"/>
  <c r="L698" i="33"/>
  <c r="M698" i="33"/>
  <c r="O699" i="33"/>
  <c r="L699" i="33"/>
  <c r="N702" i="33"/>
  <c r="N741" i="33"/>
  <c r="L782" i="33"/>
  <c r="O782" i="33"/>
  <c r="O837" i="33"/>
  <c r="L837" i="33"/>
  <c r="O850" i="33"/>
  <c r="N850" i="33"/>
  <c r="O871" i="33"/>
  <c r="L871" i="33"/>
  <c r="N905" i="33"/>
  <c r="M906" i="33"/>
  <c r="L906" i="33"/>
  <c r="O968" i="33"/>
  <c r="N968" i="33"/>
  <c r="O984" i="33"/>
  <c r="L984" i="33"/>
  <c r="O1063" i="33"/>
  <c r="L1063" i="33"/>
  <c r="O1079" i="33"/>
  <c r="L1079" i="33"/>
  <c r="O1092" i="33"/>
  <c r="N1131" i="33"/>
  <c r="M1131" i="33"/>
  <c r="O1133" i="33"/>
  <c r="N1133" i="33"/>
  <c r="O1203" i="33"/>
  <c r="L1203" i="33"/>
  <c r="O1236" i="33"/>
  <c r="L1236" i="33"/>
  <c r="M1238" i="33"/>
  <c r="M1246" i="33"/>
  <c r="N1248" i="33"/>
  <c r="O1248" i="33"/>
  <c r="M1255" i="33"/>
  <c r="L1255" i="33"/>
  <c r="O1273" i="33"/>
  <c r="L1273" i="33"/>
  <c r="N1282" i="33"/>
  <c r="M1282" i="33"/>
  <c r="N1284" i="33"/>
  <c r="M1284" i="33"/>
  <c r="L1369" i="33"/>
  <c r="O1369" i="33"/>
  <c r="M1597" i="33"/>
  <c r="L1597" i="33"/>
  <c r="N1599" i="33"/>
  <c r="O1653" i="33"/>
  <c r="N1653" i="33"/>
  <c r="M12" i="33"/>
  <c r="L12" i="33"/>
  <c r="M41" i="33"/>
  <c r="O81" i="33"/>
  <c r="L81" i="33"/>
  <c r="O615" i="33"/>
  <c r="L615" i="33"/>
  <c r="L664" i="33"/>
  <c r="O664" i="33"/>
  <c r="N869" i="33"/>
  <c r="N12" i="33"/>
  <c r="O360" i="33"/>
  <c r="N360" i="33"/>
  <c r="O17" i="33"/>
  <c r="L17" i="33"/>
  <c r="M394" i="33"/>
  <c r="L394" i="33"/>
  <c r="O540" i="33"/>
  <c r="L540" i="33"/>
  <c r="O576" i="33"/>
  <c r="L576" i="33"/>
  <c r="O581" i="33"/>
  <c r="L581" i="33"/>
  <c r="M772" i="33"/>
  <c r="O792" i="33"/>
  <c r="L792" i="33"/>
  <c r="L910" i="33"/>
  <c r="O910" i="33"/>
  <c r="O1112" i="33"/>
  <c r="L1112" i="33"/>
  <c r="M1122" i="33"/>
  <c r="L1122" i="33"/>
  <c r="L14" i="33"/>
  <c r="N71" i="33"/>
  <c r="M71" i="33"/>
  <c r="O74" i="33"/>
  <c r="N74" i="33"/>
  <c r="L110" i="33"/>
  <c r="O110" i="33"/>
  <c r="M330" i="33"/>
  <c r="L330" i="33"/>
  <c r="O379" i="33"/>
  <c r="L379" i="33"/>
  <c r="M404" i="33"/>
  <c r="L404" i="33"/>
  <c r="O512" i="33"/>
  <c r="L512" i="33"/>
  <c r="O517" i="33"/>
  <c r="L517" i="33"/>
  <c r="N565" i="33"/>
  <c r="M565" i="33"/>
  <c r="M650" i="33"/>
  <c r="L650" i="33"/>
  <c r="O659" i="33"/>
  <c r="L659" i="33"/>
  <c r="N790" i="33"/>
  <c r="O790" i="33"/>
  <c r="O1012" i="33"/>
  <c r="L1012" i="33"/>
  <c r="O1067" i="33"/>
  <c r="L1067" i="33"/>
  <c r="O1083" i="33"/>
  <c r="L1083" i="33"/>
  <c r="O1096" i="33"/>
  <c r="N1096" i="33"/>
  <c r="O297" i="33"/>
  <c r="L297" i="33"/>
  <c r="N299" i="33"/>
  <c r="M299" i="33"/>
  <c r="O384" i="33"/>
  <c r="L384" i="33"/>
  <c r="O389" i="33"/>
  <c r="L389" i="33"/>
  <c r="N437" i="33"/>
  <c r="M437" i="33"/>
  <c r="L494" i="33"/>
  <c r="O494" i="33"/>
  <c r="N524" i="33"/>
  <c r="M524" i="33"/>
  <c r="M1170" i="33"/>
  <c r="N1170" i="33"/>
  <c r="M1223" i="33"/>
  <c r="L1223" i="33"/>
  <c r="O1338" i="33"/>
  <c r="L1339" i="33"/>
  <c r="O1339" i="33"/>
  <c r="N255" i="33"/>
  <c r="O284" i="33"/>
  <c r="L284" i="33"/>
  <c r="M307" i="33"/>
  <c r="L307" i="33"/>
  <c r="O320" i="33"/>
  <c r="L320" i="33"/>
  <c r="O325" i="33"/>
  <c r="L325" i="33"/>
  <c r="N373" i="33"/>
  <c r="M373" i="33"/>
  <c r="N386" i="33"/>
  <c r="M386" i="33"/>
  <c r="M414" i="33"/>
  <c r="N414" i="33"/>
  <c r="M417" i="33"/>
  <c r="L417" i="33"/>
  <c r="L430" i="33"/>
  <c r="O430" i="33"/>
  <c r="O442" i="33"/>
  <c r="N442" i="33"/>
  <c r="N455" i="33"/>
  <c r="M455" i="33"/>
  <c r="N460" i="33"/>
  <c r="M460" i="33"/>
  <c r="M504" i="33"/>
  <c r="L504" i="33"/>
  <c r="N629" i="33"/>
  <c r="M629" i="33"/>
  <c r="O648" i="33"/>
  <c r="N648" i="33"/>
  <c r="O709" i="33"/>
  <c r="L709" i="33"/>
  <c r="O722" i="33"/>
  <c r="N722" i="33"/>
  <c r="O743" i="33"/>
  <c r="L743" i="33"/>
  <c r="N777" i="33"/>
  <c r="M778" i="33"/>
  <c r="L778" i="33"/>
  <c r="O840" i="33"/>
  <c r="N840" i="33"/>
  <c r="O854" i="33"/>
  <c r="N854" i="33"/>
  <c r="N885" i="33"/>
  <c r="M885" i="33"/>
  <c r="M895" i="33"/>
  <c r="N895" i="33"/>
  <c r="N928" i="33"/>
  <c r="M929" i="33"/>
  <c r="L929" i="33"/>
  <c r="M1028" i="33"/>
  <c r="O1035" i="33"/>
  <c r="L1035" i="33"/>
  <c r="O1057" i="33"/>
  <c r="L1057" i="33"/>
  <c r="O1084" i="33"/>
  <c r="L1084" i="33"/>
  <c r="N1099" i="33"/>
  <c r="M1099" i="33"/>
  <c r="O1116" i="33"/>
  <c r="M1123" i="33"/>
  <c r="N1143" i="33"/>
  <c r="O1195" i="33"/>
  <c r="L1195" i="33"/>
  <c r="O1225" i="33"/>
  <c r="N1290" i="33"/>
  <c r="O1290" i="33"/>
  <c r="M1292" i="33"/>
  <c r="L1292" i="33"/>
  <c r="N2321" i="33"/>
  <c r="N2364" i="33"/>
  <c r="N2367" i="33"/>
  <c r="L2369" i="33"/>
  <c r="O2369" i="33"/>
  <c r="O55" i="33"/>
  <c r="M76" i="33"/>
  <c r="L76" i="33"/>
  <c r="N130" i="33"/>
  <c r="M130" i="33"/>
  <c r="M161" i="33"/>
  <c r="L161" i="33"/>
  <c r="L174" i="33"/>
  <c r="O174" i="33"/>
  <c r="N199" i="33"/>
  <c r="M199" i="33"/>
  <c r="M248" i="33"/>
  <c r="L248" i="33"/>
  <c r="M399" i="33"/>
  <c r="L399" i="33"/>
  <c r="N406" i="33"/>
  <c r="O407" i="33"/>
  <c r="L407" i="33"/>
  <c r="O424" i="33"/>
  <c r="N424" i="33"/>
  <c r="O443" i="33"/>
  <c r="L443" i="33"/>
  <c r="N511" i="33"/>
  <c r="O557" i="33"/>
  <c r="N557" i="33"/>
  <c r="O723" i="33"/>
  <c r="L723" i="33"/>
  <c r="N791" i="33"/>
  <c r="M791" i="33"/>
  <c r="O812" i="33"/>
  <c r="L812" i="33"/>
  <c r="O965" i="33"/>
  <c r="L965" i="33"/>
  <c r="M1295" i="33"/>
  <c r="L1295" i="33"/>
  <c r="N1297" i="33"/>
  <c r="O1297" i="33"/>
  <c r="N1306" i="33"/>
  <c r="M1306" i="33"/>
  <c r="M1365" i="33"/>
  <c r="O10" i="33"/>
  <c r="N10" i="33"/>
  <c r="O31" i="33"/>
  <c r="M52" i="33"/>
  <c r="L52" i="33"/>
  <c r="N76" i="33"/>
  <c r="M81" i="33"/>
  <c r="N342" i="33"/>
  <c r="O343" i="33"/>
  <c r="L343" i="33"/>
  <c r="N345" i="33"/>
  <c r="O620" i="33"/>
  <c r="L620" i="33"/>
  <c r="O973" i="33"/>
  <c r="N973" i="33"/>
  <c r="M980" i="33"/>
  <c r="L980" i="33"/>
  <c r="N1031" i="33"/>
  <c r="M1031" i="33"/>
  <c r="N1316" i="33"/>
  <c r="M1316" i="33"/>
  <c r="N1460" i="33"/>
  <c r="O7" i="33"/>
  <c r="N23" i="33"/>
  <c r="M23" i="33"/>
  <c r="O26" i="33"/>
  <c r="N26" i="33"/>
  <c r="O90" i="33"/>
  <c r="N90" i="33"/>
  <c r="N92" i="33"/>
  <c r="N450" i="33"/>
  <c r="M450" i="33"/>
  <c r="O506" i="33"/>
  <c r="N506" i="33"/>
  <c r="M568" i="33"/>
  <c r="L568" i="33"/>
  <c r="O594" i="33"/>
  <c r="N594" i="33"/>
  <c r="M737" i="33"/>
  <c r="L737" i="33"/>
  <c r="O787" i="33"/>
  <c r="L787" i="33"/>
  <c r="N855" i="33"/>
  <c r="M855" i="33"/>
  <c r="L1032" i="33"/>
  <c r="M1032" i="33"/>
  <c r="N1046" i="33"/>
  <c r="O1136" i="33"/>
  <c r="L1136" i="33"/>
  <c r="O1321" i="33"/>
  <c r="M1923" i="33"/>
  <c r="L1997" i="33"/>
  <c r="O1997" i="33"/>
  <c r="O38" i="33"/>
  <c r="M44" i="33"/>
  <c r="L44" i="33"/>
  <c r="O66" i="33"/>
  <c r="N66" i="33"/>
  <c r="M138" i="33"/>
  <c r="L138" i="33"/>
  <c r="N153" i="33"/>
  <c r="O168" i="33"/>
  <c r="N168" i="33"/>
  <c r="O187" i="33"/>
  <c r="L187" i="33"/>
  <c r="L233" i="33"/>
  <c r="O233" i="33"/>
  <c r="M294" i="33"/>
  <c r="O301" i="33"/>
  <c r="N301" i="33"/>
  <c r="O14" i="33"/>
  <c r="M20" i="33"/>
  <c r="L20" i="33"/>
  <c r="O25" i="33"/>
  <c r="L25" i="33"/>
  <c r="N39" i="33"/>
  <c r="M39" i="33"/>
  <c r="O42" i="33"/>
  <c r="N42" i="33"/>
  <c r="N44" i="33"/>
  <c r="L46" i="33"/>
  <c r="M49" i="33"/>
  <c r="O63" i="33"/>
  <c r="O78" i="33"/>
  <c r="M84" i="33"/>
  <c r="L84" i="33"/>
  <c r="O89" i="33"/>
  <c r="L89" i="33"/>
  <c r="O104" i="33"/>
  <c r="N104" i="33"/>
  <c r="O123" i="33"/>
  <c r="L123" i="33"/>
  <c r="M148" i="33"/>
  <c r="L148" i="33"/>
  <c r="O169" i="33"/>
  <c r="L169" i="33"/>
  <c r="N171" i="33"/>
  <c r="M171" i="33"/>
  <c r="N191" i="33"/>
  <c r="L220" i="33"/>
  <c r="O220" i="33"/>
  <c r="M230" i="33"/>
  <c r="O237" i="33"/>
  <c r="N237" i="33"/>
  <c r="M243" i="33"/>
  <c r="L243" i="33"/>
  <c r="O256" i="33"/>
  <c r="L256" i="33"/>
  <c r="O261" i="33"/>
  <c r="L261" i="33"/>
  <c r="N309" i="33"/>
  <c r="M309" i="33"/>
  <c r="N322" i="33"/>
  <c r="M322" i="33"/>
  <c r="M350" i="33"/>
  <c r="N350" i="33"/>
  <c r="M353" i="33"/>
  <c r="L353" i="33"/>
  <c r="L366" i="33"/>
  <c r="O366" i="33"/>
  <c r="O378" i="33"/>
  <c r="N378" i="33"/>
  <c r="N391" i="33"/>
  <c r="M391" i="33"/>
  <c r="N396" i="33"/>
  <c r="M396" i="33"/>
  <c r="M440" i="33"/>
  <c r="L440" i="33"/>
  <c r="N529" i="33"/>
  <c r="L590" i="33"/>
  <c r="O590" i="33"/>
  <c r="O598" i="33"/>
  <c r="N598" i="33"/>
  <c r="N599" i="33"/>
  <c r="M599" i="33"/>
  <c r="N608" i="33"/>
  <c r="N613" i="33"/>
  <c r="N633" i="33"/>
  <c r="O658" i="33"/>
  <c r="N658" i="33"/>
  <c r="M708" i="33"/>
  <c r="N727" i="33"/>
  <c r="M727" i="33"/>
  <c r="O728" i="33"/>
  <c r="L728" i="33"/>
  <c r="L748" i="33"/>
  <c r="O748" i="33"/>
  <c r="N761" i="33"/>
  <c r="L762" i="33"/>
  <c r="M762" i="33"/>
  <c r="O763" i="33"/>
  <c r="L763" i="33"/>
  <c r="N766" i="33"/>
  <c r="N805" i="33"/>
  <c r="L846" i="33"/>
  <c r="O846" i="33"/>
  <c r="O901" i="33"/>
  <c r="L901" i="33"/>
  <c r="O914" i="33"/>
  <c r="N914" i="33"/>
  <c r="O935" i="33"/>
  <c r="L935" i="33"/>
  <c r="N969" i="33"/>
  <c r="M970" i="33"/>
  <c r="L970" i="33"/>
  <c r="M1047" i="33"/>
  <c r="N1047" i="33"/>
  <c r="O1080" i="33"/>
  <c r="L1080" i="33"/>
  <c r="O1100" i="33"/>
  <c r="L1100" i="33"/>
  <c r="O1113" i="33"/>
  <c r="L1113" i="33"/>
  <c r="N1115" i="33"/>
  <c r="O1121" i="33"/>
  <c r="L1121" i="33"/>
  <c r="M1125" i="33"/>
  <c r="N1125" i="33"/>
  <c r="O1130" i="33"/>
  <c r="O1198" i="33"/>
  <c r="L1247" i="33"/>
  <c r="M1247" i="33"/>
  <c r="N1305" i="33"/>
  <c r="O1426" i="33"/>
  <c r="L1426" i="33"/>
  <c r="M1436" i="33"/>
  <c r="N1453" i="33"/>
  <c r="M1453" i="33"/>
  <c r="N1523" i="33"/>
  <c r="M1616" i="33"/>
  <c r="N1616" i="33"/>
  <c r="M1743" i="33"/>
  <c r="L1743" i="33"/>
  <c r="N31" i="33"/>
  <c r="M31" i="33"/>
  <c r="O34" i="33"/>
  <c r="N34" i="33"/>
  <c r="N36" i="33"/>
  <c r="N117" i="33"/>
  <c r="M117" i="33"/>
  <c r="N204" i="33"/>
  <c r="M204" i="33"/>
  <c r="N337" i="33"/>
  <c r="M468" i="33"/>
  <c r="L468" i="33"/>
  <c r="M550" i="33"/>
  <c r="N825" i="33"/>
  <c r="O827" i="33"/>
  <c r="L827" i="33"/>
  <c r="N830" i="33"/>
  <c r="M1049" i="33"/>
  <c r="L1049" i="33"/>
  <c r="M1066" i="33"/>
  <c r="L1066" i="33"/>
  <c r="O1210" i="33"/>
  <c r="N1210" i="33"/>
  <c r="M97" i="33"/>
  <c r="L97" i="33"/>
  <c r="O122" i="33"/>
  <c r="N122" i="33"/>
  <c r="N135" i="33"/>
  <c r="M135" i="33"/>
  <c r="M184" i="33"/>
  <c r="L184" i="33"/>
  <c r="N273" i="33"/>
  <c r="M335" i="33"/>
  <c r="L335" i="33"/>
  <c r="L425" i="33"/>
  <c r="O425" i="33"/>
  <c r="N427" i="33"/>
  <c r="M427" i="33"/>
  <c r="O776" i="33"/>
  <c r="N776" i="33"/>
  <c r="N821" i="33"/>
  <c r="M821" i="33"/>
  <c r="M831" i="33"/>
  <c r="N831" i="33"/>
  <c r="N864" i="33"/>
  <c r="O915" i="33"/>
  <c r="L915" i="33"/>
  <c r="N978" i="33"/>
  <c r="O978" i="33"/>
  <c r="N1027" i="33"/>
  <c r="M1027" i="33"/>
  <c r="L1147" i="33"/>
  <c r="O1147" i="33"/>
  <c r="N28" i="33"/>
  <c r="L30" i="33"/>
  <c r="O73" i="33"/>
  <c r="L73" i="33"/>
  <c r="M207" i="33"/>
  <c r="L207" i="33"/>
  <c r="N214" i="33"/>
  <c r="O215" i="33"/>
  <c r="L215" i="33"/>
  <c r="N217" i="33"/>
  <c r="O251" i="33"/>
  <c r="L251" i="33"/>
  <c r="M276" i="33"/>
  <c r="L276" i="33"/>
  <c r="N319" i="33"/>
  <c r="M358" i="33"/>
  <c r="M478" i="33"/>
  <c r="N478" i="33"/>
  <c r="M481" i="33"/>
  <c r="L481" i="33"/>
  <c r="M644" i="33"/>
  <c r="M836" i="33"/>
  <c r="L876" i="33"/>
  <c r="O876" i="33"/>
  <c r="O1013" i="33"/>
  <c r="L1013" i="33"/>
  <c r="N1151" i="33"/>
  <c r="N1217" i="33"/>
  <c r="N1335" i="33"/>
  <c r="O2005" i="33"/>
  <c r="L6" i="33"/>
  <c r="O49" i="33"/>
  <c r="L49" i="33"/>
  <c r="N63" i="33"/>
  <c r="M63" i="33"/>
  <c r="L70" i="33"/>
  <c r="N150" i="33"/>
  <c r="M212" i="33"/>
  <c r="L212" i="33"/>
  <c r="N235" i="33"/>
  <c r="M235" i="33"/>
  <c r="N15" i="33"/>
  <c r="M15" i="33"/>
  <c r="O18" i="33"/>
  <c r="N18" i="33"/>
  <c r="N20" i="33"/>
  <c r="L22" i="33"/>
  <c r="M25" i="33"/>
  <c r="O39" i="33"/>
  <c r="O54" i="33"/>
  <c r="M60" i="33"/>
  <c r="L60" i="33"/>
  <c r="O65" i="33"/>
  <c r="L65" i="33"/>
  <c r="N79" i="33"/>
  <c r="M79" i="33"/>
  <c r="O82" i="33"/>
  <c r="N82" i="33"/>
  <c r="N84" i="33"/>
  <c r="L86" i="33"/>
  <c r="M89" i="33"/>
  <c r="L105" i="33"/>
  <c r="O105" i="33"/>
  <c r="N107" i="33"/>
  <c r="M107" i="33"/>
  <c r="N127" i="33"/>
  <c r="O156" i="33"/>
  <c r="L156" i="33"/>
  <c r="M166" i="33"/>
  <c r="O173" i="33"/>
  <c r="N173" i="33"/>
  <c r="M179" i="33"/>
  <c r="L179" i="33"/>
  <c r="O192" i="33"/>
  <c r="L192" i="33"/>
  <c r="O197" i="33"/>
  <c r="L197" i="33"/>
  <c r="N245" i="33"/>
  <c r="M245" i="33"/>
  <c r="N258" i="33"/>
  <c r="M258" i="33"/>
  <c r="M286" i="33"/>
  <c r="N286" i="33"/>
  <c r="M289" i="33"/>
  <c r="L289" i="33"/>
  <c r="L302" i="33"/>
  <c r="O302" i="33"/>
  <c r="O314" i="33"/>
  <c r="N314" i="33"/>
  <c r="N327" i="33"/>
  <c r="M327" i="33"/>
  <c r="N332" i="33"/>
  <c r="M332" i="33"/>
  <c r="M376" i="33"/>
  <c r="L376" i="33"/>
  <c r="N465" i="33"/>
  <c r="M522" i="33"/>
  <c r="L522" i="33"/>
  <c r="M527" i="33"/>
  <c r="L527" i="33"/>
  <c r="N534" i="33"/>
  <c r="O535" i="33"/>
  <c r="L535" i="33"/>
  <c r="N537" i="33"/>
  <c r="O552" i="33"/>
  <c r="N552" i="33"/>
  <c r="O571" i="33"/>
  <c r="L571" i="33"/>
  <c r="N585" i="33"/>
  <c r="O600" i="33"/>
  <c r="L600" i="33"/>
  <c r="M609" i="33"/>
  <c r="L609" i="33"/>
  <c r="L634" i="33"/>
  <c r="M634" i="33"/>
  <c r="O635" i="33"/>
  <c r="L635" i="33"/>
  <c r="N638" i="33"/>
  <c r="O712" i="33"/>
  <c r="N712" i="33"/>
  <c r="O726" i="33"/>
  <c r="N726" i="33"/>
  <c r="N757" i="33"/>
  <c r="M757" i="33"/>
  <c r="M767" i="33"/>
  <c r="N767" i="33"/>
  <c r="N800" i="33"/>
  <c r="M801" i="33"/>
  <c r="L801" i="33"/>
  <c r="O851" i="33"/>
  <c r="L851" i="33"/>
  <c r="M900" i="33"/>
  <c r="N919" i="33"/>
  <c r="M919" i="33"/>
  <c r="L920" i="33"/>
  <c r="O920" i="33"/>
  <c r="L940" i="33"/>
  <c r="O940" i="33"/>
  <c r="N953" i="33"/>
  <c r="L954" i="33"/>
  <c r="M954" i="33"/>
  <c r="O955" i="33"/>
  <c r="L955" i="33"/>
  <c r="N958" i="33"/>
  <c r="N974" i="33"/>
  <c r="M974" i="33"/>
  <c r="M1029" i="33"/>
  <c r="N1029" i="33"/>
  <c r="N1033" i="33"/>
  <c r="M1054" i="33"/>
  <c r="L1062" i="33"/>
  <c r="O1062" i="33"/>
  <c r="N1077" i="33"/>
  <c r="M1077" i="33"/>
  <c r="O1140" i="33"/>
  <c r="L1140" i="33"/>
  <c r="M1142" i="33"/>
  <c r="O1196" i="33"/>
  <c r="L1196" i="33"/>
  <c r="L1222" i="33"/>
  <c r="O1222" i="33"/>
  <c r="L1224" i="33"/>
  <c r="M1224" i="33"/>
  <c r="N1230" i="33"/>
  <c r="M1230" i="33"/>
  <c r="O1245" i="33"/>
  <c r="L1245" i="33"/>
  <c r="N1283" i="33"/>
  <c r="M1283" i="33"/>
  <c r="O1330" i="33"/>
  <c r="N1330" i="33"/>
  <c r="N1401" i="33"/>
  <c r="L1609" i="33"/>
  <c r="O1609" i="33"/>
  <c r="O186" i="33"/>
  <c r="N186" i="33"/>
  <c r="N409" i="33"/>
  <c r="N491" i="33"/>
  <c r="M491" i="33"/>
  <c r="M563" i="33"/>
  <c r="L563" i="33"/>
  <c r="N639" i="33"/>
  <c r="M639" i="33"/>
  <c r="N649" i="33"/>
  <c r="M1215" i="33"/>
  <c r="N2120" i="33"/>
  <c r="M17" i="33"/>
  <c r="N447" i="33"/>
  <c r="L476" i="33"/>
  <c r="O476" i="33"/>
  <c r="O493" i="33"/>
  <c r="N493" i="33"/>
  <c r="M499" i="33"/>
  <c r="L499" i="33"/>
  <c r="N578" i="33"/>
  <c r="M578" i="33"/>
  <c r="N713" i="33"/>
  <c r="M714" i="33"/>
  <c r="L714" i="33"/>
  <c r="M865" i="33"/>
  <c r="L865" i="33"/>
  <c r="M964" i="33"/>
  <c r="O1333" i="33"/>
  <c r="L1333" i="33"/>
  <c r="L1687" i="33"/>
  <c r="O1687" i="33"/>
  <c r="O9" i="33"/>
  <c r="L9" i="33"/>
  <c r="M33" i="33"/>
  <c r="O47" i="33"/>
  <c r="M68" i="33"/>
  <c r="L68" i="33"/>
  <c r="N87" i="33"/>
  <c r="M87" i="33"/>
  <c r="L94" i="33"/>
  <c r="N145" i="33"/>
  <c r="M202" i="33"/>
  <c r="L202" i="33"/>
  <c r="O232" i="33"/>
  <c r="N232" i="33"/>
  <c r="O348" i="33"/>
  <c r="L348" i="33"/>
  <c r="O365" i="33"/>
  <c r="N365" i="33"/>
  <c r="M371" i="33"/>
  <c r="L371" i="33"/>
  <c r="N519" i="33"/>
  <c r="M519" i="33"/>
  <c r="N693" i="33"/>
  <c r="M693" i="33"/>
  <c r="N703" i="33"/>
  <c r="M703" i="33"/>
  <c r="N736" i="33"/>
  <c r="O856" i="33"/>
  <c r="L856" i="33"/>
  <c r="N889" i="33"/>
  <c r="L890" i="33"/>
  <c r="M890" i="33"/>
  <c r="O891" i="33"/>
  <c r="L891" i="33"/>
  <c r="N894" i="33"/>
  <c r="N933" i="33"/>
  <c r="N1009" i="33"/>
  <c r="O1009" i="33"/>
  <c r="O1061" i="33"/>
  <c r="L1061" i="33"/>
  <c r="L1214" i="33"/>
  <c r="O1214" i="33"/>
  <c r="M1328" i="33"/>
  <c r="L1328" i="33"/>
  <c r="O1480" i="33"/>
  <c r="L1480" i="33"/>
  <c r="L1585" i="33"/>
  <c r="O1585" i="33"/>
  <c r="O1587" i="33"/>
  <c r="N1587" i="33"/>
  <c r="M1912" i="33"/>
  <c r="L1912" i="33"/>
  <c r="M9" i="33"/>
  <c r="O23" i="33"/>
  <c r="N68" i="33"/>
  <c r="M73" i="33"/>
  <c r="O87" i="33"/>
  <c r="M143" i="33"/>
  <c r="L143" i="33"/>
  <c r="O151" i="33"/>
  <c r="L151" i="33"/>
  <c r="O15" i="33"/>
  <c r="O30" i="33"/>
  <c r="M36" i="33"/>
  <c r="L36" i="33"/>
  <c r="O41" i="33"/>
  <c r="L41" i="33"/>
  <c r="N55" i="33"/>
  <c r="M55" i="33"/>
  <c r="O58" i="33"/>
  <c r="N58" i="33"/>
  <c r="N60" i="33"/>
  <c r="L62" i="33"/>
  <c r="M65" i="33"/>
  <c r="O79" i="33"/>
  <c r="O94" i="33"/>
  <c r="N95" i="33"/>
  <c r="M95" i="33"/>
  <c r="M102" i="33"/>
  <c r="O109" i="33"/>
  <c r="N109" i="33"/>
  <c r="M115" i="33"/>
  <c r="L115" i="33"/>
  <c r="O128" i="33"/>
  <c r="L128" i="33"/>
  <c r="O133" i="33"/>
  <c r="L133" i="33"/>
  <c r="N181" i="33"/>
  <c r="M181" i="33"/>
  <c r="N194" i="33"/>
  <c r="M194" i="33"/>
  <c r="M222" i="33"/>
  <c r="N222" i="33"/>
  <c r="M225" i="33"/>
  <c r="L225" i="33"/>
  <c r="L238" i="33"/>
  <c r="O238" i="33"/>
  <c r="O250" i="33"/>
  <c r="N250" i="33"/>
  <c r="N263" i="33"/>
  <c r="M263" i="33"/>
  <c r="N268" i="33"/>
  <c r="M268" i="33"/>
  <c r="M312" i="33"/>
  <c r="L312" i="33"/>
  <c r="N401" i="33"/>
  <c r="M458" i="33"/>
  <c r="L458" i="33"/>
  <c r="M463" i="33"/>
  <c r="L463" i="33"/>
  <c r="N470" i="33"/>
  <c r="O471" i="33"/>
  <c r="L471" i="33"/>
  <c r="N473" i="33"/>
  <c r="O488" i="33"/>
  <c r="N488" i="33"/>
  <c r="O507" i="33"/>
  <c r="L507" i="33"/>
  <c r="M532" i="33"/>
  <c r="L532" i="33"/>
  <c r="O553" i="33"/>
  <c r="L553" i="33"/>
  <c r="N555" i="33"/>
  <c r="M555" i="33"/>
  <c r="N575" i="33"/>
  <c r="M586" i="33"/>
  <c r="L586" i="33"/>
  <c r="O595" i="33"/>
  <c r="L595" i="33"/>
  <c r="L654" i="33"/>
  <c r="O654" i="33"/>
  <c r="O662" i="33"/>
  <c r="N662" i="33"/>
  <c r="N663" i="33"/>
  <c r="M663" i="33"/>
  <c r="N672" i="33"/>
  <c r="N677" i="33"/>
  <c r="L718" i="33"/>
  <c r="O718" i="33"/>
  <c r="O773" i="33"/>
  <c r="L773" i="33"/>
  <c r="O786" i="33"/>
  <c r="N786" i="33"/>
  <c r="O807" i="33"/>
  <c r="L807" i="33"/>
  <c r="N841" i="33"/>
  <c r="M842" i="33"/>
  <c r="L842" i="33"/>
  <c r="O904" i="33"/>
  <c r="N904" i="33"/>
  <c r="O918" i="33"/>
  <c r="N918" i="33"/>
  <c r="N949" i="33"/>
  <c r="M949" i="33"/>
  <c r="M959" i="33"/>
  <c r="N959" i="33"/>
  <c r="N977" i="33"/>
  <c r="O983" i="33"/>
  <c r="L983" i="33"/>
  <c r="O1085" i="33"/>
  <c r="L1085" i="33"/>
  <c r="O1088" i="33"/>
  <c r="L1088" i="33"/>
  <c r="N1174" i="33"/>
  <c r="O1174" i="33"/>
  <c r="N1239" i="33"/>
  <c r="L1254" i="33"/>
  <c r="O1254" i="33"/>
  <c r="O1272" i="33"/>
  <c r="L1272" i="33"/>
  <c r="L1274" i="33"/>
  <c r="M1274" i="33"/>
  <c r="M1329" i="33"/>
  <c r="L1329" i="33"/>
  <c r="N1345" i="33"/>
  <c r="N1413" i="33"/>
  <c r="L1489" i="33"/>
  <c r="O1489" i="33"/>
  <c r="M169" i="33"/>
  <c r="N276" i="33"/>
  <c r="N604" i="33"/>
  <c r="N644" i="33"/>
  <c r="N668" i="33"/>
  <c r="L680" i="33"/>
  <c r="M689" i="33"/>
  <c r="O719" i="33"/>
  <c r="M753" i="33"/>
  <c r="O847" i="33"/>
  <c r="L872" i="33"/>
  <c r="O911" i="33"/>
  <c r="L936" i="33"/>
  <c r="M945" i="33"/>
  <c r="N964" i="33"/>
  <c r="M982" i="33"/>
  <c r="N1034" i="33"/>
  <c r="M1057" i="33"/>
  <c r="N1065" i="33"/>
  <c r="O1319" i="33"/>
  <c r="M1369" i="33"/>
  <c r="N1455" i="33"/>
  <c r="M1455" i="33"/>
  <c r="M1459" i="33"/>
  <c r="L1459" i="33"/>
  <c r="M1489" i="33"/>
  <c r="N1536" i="33"/>
  <c r="M1536" i="33"/>
  <c r="N1636" i="33"/>
  <c r="M177" i="33"/>
  <c r="N220" i="33"/>
  <c r="M305" i="33"/>
  <c r="N540" i="33"/>
  <c r="M561" i="33"/>
  <c r="N654" i="33"/>
  <c r="L675" i="33"/>
  <c r="O715" i="33"/>
  <c r="L739" i="33"/>
  <c r="L803" i="33"/>
  <c r="N812" i="33"/>
  <c r="L902" i="33"/>
  <c r="O902" i="33"/>
  <c r="M983" i="33"/>
  <c r="O1003" i="33"/>
  <c r="L1152" i="33"/>
  <c r="O1185" i="33"/>
  <c r="L1211" i="33"/>
  <c r="N1294" i="33"/>
  <c r="O1325" i="33"/>
  <c r="M1339" i="33"/>
  <c r="L1347" i="33"/>
  <c r="M1351" i="33"/>
  <c r="L1367" i="33"/>
  <c r="O1367" i="33"/>
  <c r="O1372" i="33"/>
  <c r="L1372" i="33"/>
  <c r="L1374" i="33"/>
  <c r="L1377" i="33"/>
  <c r="N1389" i="33"/>
  <c r="O1391" i="33"/>
  <c r="L1391" i="33"/>
  <c r="N1402" i="33"/>
  <c r="O1404" i="33"/>
  <c r="N1404" i="33"/>
  <c r="O1415" i="33"/>
  <c r="L1415" i="33"/>
  <c r="O1420" i="33"/>
  <c r="L1420" i="33"/>
  <c r="N1426" i="33"/>
  <c r="M1441" i="33"/>
  <c r="N1448" i="33"/>
  <c r="M1448" i="33"/>
  <c r="M1452" i="33"/>
  <c r="N1464" i="33"/>
  <c r="O1464" i="33"/>
  <c r="O1487" i="33"/>
  <c r="M1524" i="33"/>
  <c r="O1536" i="33"/>
  <c r="N1552" i="33"/>
  <c r="O1552" i="33"/>
  <c r="N1572" i="33"/>
  <c r="O1597" i="33"/>
  <c r="N1597" i="33"/>
  <c r="O1627" i="33"/>
  <c r="L1627" i="33"/>
  <c r="O1686" i="33"/>
  <c r="L1686" i="33"/>
  <c r="N1730" i="33"/>
  <c r="M1730" i="33"/>
  <c r="N1735" i="33"/>
  <c r="M1738" i="33"/>
  <c r="L1738" i="33"/>
  <c r="M1741" i="33"/>
  <c r="N1741" i="33"/>
  <c r="O1743" i="33"/>
  <c r="N1743" i="33"/>
  <c r="O1977" i="33"/>
  <c r="N1977" i="33"/>
  <c r="N2113" i="33"/>
  <c r="M2113" i="33"/>
  <c r="M2642" i="33"/>
  <c r="O5" i="33"/>
  <c r="O13" i="33"/>
  <c r="O21" i="33"/>
  <c r="O29" i="33"/>
  <c r="O37" i="33"/>
  <c r="O45" i="33"/>
  <c r="O53" i="33"/>
  <c r="O61" i="33"/>
  <c r="O69" i="33"/>
  <c r="O77" i="33"/>
  <c r="O85" i="33"/>
  <c r="O93" i="33"/>
  <c r="N100" i="33"/>
  <c r="O101" i="33"/>
  <c r="M121" i="33"/>
  <c r="O132" i="33"/>
  <c r="L134" i="33"/>
  <c r="O145" i="33"/>
  <c r="O150" i="33"/>
  <c r="O155" i="33"/>
  <c r="O160" i="33"/>
  <c r="N164" i="33"/>
  <c r="O165" i="33"/>
  <c r="M185" i="33"/>
  <c r="O196" i="33"/>
  <c r="L198" i="33"/>
  <c r="O209" i="33"/>
  <c r="O214" i="33"/>
  <c r="O219" i="33"/>
  <c r="O224" i="33"/>
  <c r="N228" i="33"/>
  <c r="O229" i="33"/>
  <c r="M249" i="33"/>
  <c r="O260" i="33"/>
  <c r="L262" i="33"/>
  <c r="O273" i="33"/>
  <c r="O278" i="33"/>
  <c r="O283" i="33"/>
  <c r="O288" i="33"/>
  <c r="N292" i="33"/>
  <c r="O293" i="33"/>
  <c r="M313" i="33"/>
  <c r="O324" i="33"/>
  <c r="L326" i="33"/>
  <c r="O337" i="33"/>
  <c r="O342" i="33"/>
  <c r="O347" i="33"/>
  <c r="O352" i="33"/>
  <c r="N356" i="33"/>
  <c r="O357" i="33"/>
  <c r="M377" i="33"/>
  <c r="O388" i="33"/>
  <c r="L390" i="33"/>
  <c r="O401" i="33"/>
  <c r="O406" i="33"/>
  <c r="O411" i="33"/>
  <c r="O416" i="33"/>
  <c r="N420" i="33"/>
  <c r="O421" i="33"/>
  <c r="M441" i="33"/>
  <c r="O452" i="33"/>
  <c r="L454" i="33"/>
  <c r="O465" i="33"/>
  <c r="O470" i="33"/>
  <c r="O475" i="33"/>
  <c r="O480" i="33"/>
  <c r="N484" i="33"/>
  <c r="O485" i="33"/>
  <c r="M505" i="33"/>
  <c r="O516" i="33"/>
  <c r="L518" i="33"/>
  <c r="O529" i="33"/>
  <c r="O534" i="33"/>
  <c r="O539" i="33"/>
  <c r="O544" i="33"/>
  <c r="N548" i="33"/>
  <c r="O549" i="33"/>
  <c r="M569" i="33"/>
  <c r="O580" i="33"/>
  <c r="O585" i="33"/>
  <c r="O588" i="33"/>
  <c r="O592" i="33"/>
  <c r="M601" i="33"/>
  <c r="O603" i="33"/>
  <c r="N605" i="33"/>
  <c r="O608" i="33"/>
  <c r="O613" i="33"/>
  <c r="N614" i="33"/>
  <c r="L622" i="33"/>
  <c r="M636" i="33"/>
  <c r="O638" i="33"/>
  <c r="O649" i="33"/>
  <c r="O652" i="33"/>
  <c r="O656" i="33"/>
  <c r="M665" i="33"/>
  <c r="O667" i="33"/>
  <c r="N669" i="33"/>
  <c r="O672" i="33"/>
  <c r="O677" i="33"/>
  <c r="N678" i="33"/>
  <c r="L686" i="33"/>
  <c r="M700" i="33"/>
  <c r="O702" i="33"/>
  <c r="O713" i="33"/>
  <c r="O716" i="33"/>
  <c r="O720" i="33"/>
  <c r="M729" i="33"/>
  <c r="O731" i="33"/>
  <c r="N733" i="33"/>
  <c r="O736" i="33"/>
  <c r="O741" i="33"/>
  <c r="N742" i="33"/>
  <c r="L750" i="33"/>
  <c r="M764" i="33"/>
  <c r="O766" i="33"/>
  <c r="O777" i="33"/>
  <c r="O780" i="33"/>
  <c r="O784" i="33"/>
  <c r="M793" i="33"/>
  <c r="O795" i="33"/>
  <c r="N797" i="33"/>
  <c r="O800" i="33"/>
  <c r="O805" i="33"/>
  <c r="N806" i="33"/>
  <c r="L814" i="33"/>
  <c r="M828" i="33"/>
  <c r="O830" i="33"/>
  <c r="O841" i="33"/>
  <c r="O844" i="33"/>
  <c r="O848" i="33"/>
  <c r="M857" i="33"/>
  <c r="O859" i="33"/>
  <c r="N861" i="33"/>
  <c r="O864" i="33"/>
  <c r="O869" i="33"/>
  <c r="N870" i="33"/>
  <c r="L878" i="33"/>
  <c r="M892" i="33"/>
  <c r="O894" i="33"/>
  <c r="O905" i="33"/>
  <c r="O908" i="33"/>
  <c r="O912" i="33"/>
  <c r="M921" i="33"/>
  <c r="O923" i="33"/>
  <c r="N925" i="33"/>
  <c r="O928" i="33"/>
  <c r="O933" i="33"/>
  <c r="N934" i="33"/>
  <c r="L942" i="33"/>
  <c r="M956" i="33"/>
  <c r="O958" i="33"/>
  <c r="O969" i="33"/>
  <c r="O974" i="33"/>
  <c r="O977" i="33"/>
  <c r="L986" i="33"/>
  <c r="N988" i="33"/>
  <c r="M988" i="33"/>
  <c r="L991" i="33"/>
  <c r="M993" i="33"/>
  <c r="N1001" i="33"/>
  <c r="M1014" i="33"/>
  <c r="M1015" i="33"/>
  <c r="M1020" i="33"/>
  <c r="L1022" i="33"/>
  <c r="L1023" i="33"/>
  <c r="N1030" i="33"/>
  <c r="O1033" i="33"/>
  <c r="O1046" i="33"/>
  <c r="N1060" i="33"/>
  <c r="M1074" i="33"/>
  <c r="N1085" i="33"/>
  <c r="M1089" i="33"/>
  <c r="M1105" i="33"/>
  <c r="M1106" i="33"/>
  <c r="O1108" i="33"/>
  <c r="O1109" i="33"/>
  <c r="M1111" i="33"/>
  <c r="L1118" i="33"/>
  <c r="O1118" i="33"/>
  <c r="N1121" i="33"/>
  <c r="O1127" i="33"/>
  <c r="L1134" i="33"/>
  <c r="N1142" i="33"/>
  <c r="O1149" i="33"/>
  <c r="O1153" i="33"/>
  <c r="L1155" i="33"/>
  <c r="N1158" i="33"/>
  <c r="O1167" i="33"/>
  <c r="O1175" i="33"/>
  <c r="L1175" i="33"/>
  <c r="M1177" i="33"/>
  <c r="L1178" i="33"/>
  <c r="O1180" i="33"/>
  <c r="M1185" i="33"/>
  <c r="L1188" i="33"/>
  <c r="N1193" i="33"/>
  <c r="M1197" i="33"/>
  <c r="O1199" i="33"/>
  <c r="N1205" i="33"/>
  <c r="O1208" i="33"/>
  <c r="N1212" i="33"/>
  <c r="M1221" i="33"/>
  <c r="O1230" i="33"/>
  <c r="L1233" i="33"/>
  <c r="N1238" i="33"/>
  <c r="M1243" i="33"/>
  <c r="N1244" i="33"/>
  <c r="M1244" i="33"/>
  <c r="N1254" i="33"/>
  <c r="L1257" i="33"/>
  <c r="M1271" i="33"/>
  <c r="N1280" i="33"/>
  <c r="O1284" i="33"/>
  <c r="L1285" i="33"/>
  <c r="N1287" i="33"/>
  <c r="L1308" i="33"/>
  <c r="O1320" i="33"/>
  <c r="O1323" i="33"/>
  <c r="L1326" i="33"/>
  <c r="M1331" i="33"/>
  <c r="L1341" i="33"/>
  <c r="L1342" i="33"/>
  <c r="N1343" i="33"/>
  <c r="N1348" i="33"/>
  <c r="N1351" i="33"/>
  <c r="L1357" i="33"/>
  <c r="O1357" i="33"/>
  <c r="N1365" i="33"/>
  <c r="N1369" i="33"/>
  <c r="O1379" i="33"/>
  <c r="M1388" i="33"/>
  <c r="L1393" i="33"/>
  <c r="M1400" i="33"/>
  <c r="N1400" i="33"/>
  <c r="M1405" i="33"/>
  <c r="L1405" i="33"/>
  <c r="M1415" i="33"/>
  <c r="M1420" i="33"/>
  <c r="O1423" i="33"/>
  <c r="L1423" i="33"/>
  <c r="N1439" i="33"/>
  <c r="L1468" i="33"/>
  <c r="O1468" i="33"/>
  <c r="M1473" i="33"/>
  <c r="N1473" i="33"/>
  <c r="M1481" i="33"/>
  <c r="M1485" i="33"/>
  <c r="L1491" i="33"/>
  <c r="O1491" i="33"/>
  <c r="L1495" i="33"/>
  <c r="O1495" i="33"/>
  <c r="M1507" i="33"/>
  <c r="N1510" i="33"/>
  <c r="M1510" i="33"/>
  <c r="N1512" i="33"/>
  <c r="N1548" i="33"/>
  <c r="N1564" i="33"/>
  <c r="M1612" i="33"/>
  <c r="N1633" i="33"/>
  <c r="O1960" i="33"/>
  <c r="N1960" i="33"/>
  <c r="N1981" i="33"/>
  <c r="M1981" i="33"/>
  <c r="L2155" i="33"/>
  <c r="M2155" i="33"/>
  <c r="N2500" i="33"/>
  <c r="N2509" i="33"/>
  <c r="L2527" i="33"/>
  <c r="O2527" i="33"/>
  <c r="O2754" i="33"/>
  <c r="N2754" i="33"/>
  <c r="M105" i="33"/>
  <c r="M625" i="33"/>
  <c r="L808" i="33"/>
  <c r="M817" i="33"/>
  <c r="N1028" i="33"/>
  <c r="N1180" i="33"/>
  <c r="M1180" i="33"/>
  <c r="N1262" i="33"/>
  <c r="M1262" i="33"/>
  <c r="O1351" i="33"/>
  <c r="M1426" i="33"/>
  <c r="N476" i="33"/>
  <c r="O779" i="33"/>
  <c r="N846" i="33"/>
  <c r="N851" i="33"/>
  <c r="L867" i="33"/>
  <c r="M897" i="33"/>
  <c r="O993" i="33"/>
  <c r="O1015" i="33"/>
  <c r="M1206" i="33"/>
  <c r="N108" i="33"/>
  <c r="M110" i="33"/>
  <c r="L146" i="33"/>
  <c r="O153" i="33"/>
  <c r="N161" i="33"/>
  <c r="N176" i="33"/>
  <c r="N230" i="33"/>
  <c r="M253" i="33"/>
  <c r="M257" i="33"/>
  <c r="O286" i="33"/>
  <c r="N432" i="33"/>
  <c r="O460" i="33"/>
  <c r="N481" i="33"/>
  <c r="N700" i="33"/>
  <c r="M717" i="33"/>
  <c r="M718" i="33"/>
  <c r="N737" i="33"/>
  <c r="O738" i="33"/>
  <c r="O953" i="33"/>
  <c r="N954" i="33"/>
  <c r="N956" i="33"/>
  <c r="O964" i="33"/>
  <c r="M981" i="33"/>
  <c r="N982" i="33"/>
  <c r="L996" i="33"/>
  <c r="M997" i="33"/>
  <c r="L1006" i="33"/>
  <c r="O1007" i="33"/>
  <c r="O1008" i="33"/>
  <c r="M1017" i="33"/>
  <c r="L1018" i="33"/>
  <c r="M1019" i="33"/>
  <c r="N1020" i="33"/>
  <c r="O1025" i="33"/>
  <c r="O1029" i="33"/>
  <c r="N1032" i="33"/>
  <c r="O1034" i="33"/>
  <c r="N1036" i="33"/>
  <c r="L1038" i="33"/>
  <c r="O1039" i="33"/>
  <c r="O1040" i="33"/>
  <c r="O1048" i="33"/>
  <c r="N1049" i="33"/>
  <c r="N1051" i="33"/>
  <c r="O1052" i="33"/>
  <c r="N1054" i="33"/>
  <c r="N1056" i="33"/>
  <c r="L1058" i="33"/>
  <c r="M1059" i="33"/>
  <c r="M1062" i="33"/>
  <c r="M1064" i="33"/>
  <c r="N1068" i="33"/>
  <c r="N1070" i="33"/>
  <c r="M1073" i="33"/>
  <c r="L1073" i="33"/>
  <c r="N1078" i="33"/>
  <c r="L1094" i="33"/>
  <c r="O1094" i="33"/>
  <c r="N1102" i="33"/>
  <c r="M1110" i="33"/>
  <c r="L1119" i="33"/>
  <c r="N1123" i="33"/>
  <c r="O1125" i="33"/>
  <c r="L1126" i="33"/>
  <c r="O1126" i="33"/>
  <c r="N1138" i="33"/>
  <c r="L1146" i="33"/>
  <c r="N1154" i="33"/>
  <c r="N1156" i="33"/>
  <c r="O1157" i="33"/>
  <c r="N1162" i="33"/>
  <c r="O1170" i="33"/>
  <c r="O1181" i="33"/>
  <c r="N1188" i="33"/>
  <c r="N1197" i="33"/>
  <c r="M1201" i="33"/>
  <c r="L1201" i="33"/>
  <c r="M1211" i="33"/>
  <c r="M1214" i="33"/>
  <c r="N1215" i="33"/>
  <c r="L1216" i="33"/>
  <c r="O1227" i="33"/>
  <c r="O1232" i="33"/>
  <c r="M1233" i="33"/>
  <c r="O1238" i="33"/>
  <c r="N1246" i="33"/>
  <c r="N1247" i="33"/>
  <c r="O1249" i="33"/>
  <c r="M1253" i="33"/>
  <c r="M1254" i="33"/>
  <c r="N1259" i="33"/>
  <c r="O1261" i="33"/>
  <c r="O1264" i="33"/>
  <c r="O1268" i="33"/>
  <c r="M1270" i="33"/>
  <c r="L1275" i="33"/>
  <c r="N1277" i="33"/>
  <c r="O1280" i="33"/>
  <c r="N1281" i="33"/>
  <c r="M1293" i="33"/>
  <c r="M1294" i="33"/>
  <c r="M1298" i="33"/>
  <c r="O1304" i="33"/>
  <c r="N1312" i="33"/>
  <c r="M1320" i="33"/>
  <c r="M1323" i="33"/>
  <c r="N1339" i="33"/>
  <c r="O1340" i="33"/>
  <c r="L1344" i="33"/>
  <c r="M1346" i="33"/>
  <c r="O1348" i="33"/>
  <c r="L1349" i="33"/>
  <c r="M1357" i="33"/>
  <c r="N1361" i="33"/>
  <c r="N1367" i="33"/>
  <c r="M1367" i="33"/>
  <c r="L1368" i="33"/>
  <c r="O1368" i="33"/>
  <c r="O1370" i="33"/>
  <c r="L1370" i="33"/>
  <c r="N1372" i="33"/>
  <c r="N1384" i="33"/>
  <c r="N1386" i="33"/>
  <c r="M1386" i="33"/>
  <c r="O1400" i="33"/>
  <c r="M1402" i="33"/>
  <c r="N1405" i="33"/>
  <c r="M1412" i="33"/>
  <c r="L1412" i="33"/>
  <c r="N1415" i="33"/>
  <c r="M1423" i="33"/>
  <c r="N1427" i="33"/>
  <c r="O1427" i="33"/>
  <c r="O1434" i="33"/>
  <c r="L1434" i="33"/>
  <c r="M1435" i="33"/>
  <c r="L1435" i="33"/>
  <c r="M1454" i="33"/>
  <c r="L1454" i="33"/>
  <c r="O1462" i="33"/>
  <c r="L1462" i="33"/>
  <c r="N1481" i="33"/>
  <c r="N1490" i="33"/>
  <c r="O1501" i="33"/>
  <c r="N1501" i="33"/>
  <c r="M1533" i="33"/>
  <c r="L1533" i="33"/>
  <c r="N1541" i="33"/>
  <c r="M1541" i="33"/>
  <c r="N1560" i="33"/>
  <c r="M1560" i="33"/>
  <c r="O1565" i="33"/>
  <c r="N1565" i="33"/>
  <c r="O1571" i="33"/>
  <c r="N1571" i="33"/>
  <c r="L1582" i="33"/>
  <c r="L1625" i="33"/>
  <c r="O1625" i="33"/>
  <c r="M1631" i="33"/>
  <c r="L1631" i="33"/>
  <c r="L1660" i="33"/>
  <c r="O1660" i="33"/>
  <c r="O1696" i="33"/>
  <c r="N1696" i="33"/>
  <c r="O1779" i="33"/>
  <c r="L1779" i="33"/>
  <c r="M1784" i="33"/>
  <c r="L1784" i="33"/>
  <c r="M1821" i="33"/>
  <c r="N1968" i="33"/>
  <c r="M1969" i="33"/>
  <c r="L1969" i="33"/>
  <c r="L2085" i="33"/>
  <c r="O2085" i="33"/>
  <c r="N148" i="33"/>
  <c r="N212" i="33"/>
  <c r="M233" i="33"/>
  <c r="M297" i="33"/>
  <c r="N404" i="33"/>
  <c r="M553" i="33"/>
  <c r="L744" i="33"/>
  <c r="N772" i="33"/>
  <c r="N975" i="33"/>
  <c r="O1111" i="33"/>
  <c r="L1111" i="33"/>
  <c r="M1121" i="33"/>
  <c r="N1129" i="33"/>
  <c r="N1148" i="33"/>
  <c r="M1157" i="33"/>
  <c r="L1244" i="33"/>
  <c r="N1292" i="33"/>
  <c r="N1325" i="33"/>
  <c r="L1336" i="33"/>
  <c r="N1340" i="33"/>
  <c r="N1387" i="33"/>
  <c r="M1389" i="33"/>
  <c r="O1452" i="33"/>
  <c r="L1452" i="33"/>
  <c r="O1544" i="33"/>
  <c r="N1544" i="33"/>
  <c r="M1556" i="33"/>
  <c r="O1663" i="33"/>
  <c r="L1663" i="33"/>
  <c r="L1681" i="33"/>
  <c r="O1681" i="33"/>
  <c r="N284" i="33"/>
  <c r="N348" i="33"/>
  <c r="N412" i="33"/>
  <c r="O587" i="33"/>
  <c r="N595" i="33"/>
  <c r="M641" i="33"/>
  <c r="N659" i="33"/>
  <c r="M705" i="33"/>
  <c r="N718" i="33"/>
  <c r="N748" i="33"/>
  <c r="N782" i="33"/>
  <c r="N787" i="33"/>
  <c r="L966" i="33"/>
  <c r="O966" i="33"/>
  <c r="L998" i="33"/>
  <c r="O998" i="33"/>
  <c r="M1081" i="33"/>
  <c r="N1084" i="33"/>
  <c r="O1104" i="33"/>
  <c r="N1213" i="33"/>
  <c r="L1286" i="33"/>
  <c r="O1286" i="33"/>
  <c r="N1295" i="33"/>
  <c r="L1331" i="33"/>
  <c r="N102" i="33"/>
  <c r="N172" i="33"/>
  <c r="M174" i="33"/>
  <c r="L338" i="33"/>
  <c r="O345" i="33"/>
  <c r="O350" i="33"/>
  <c r="N358" i="33"/>
  <c r="N368" i="33"/>
  <c r="O396" i="33"/>
  <c r="N486" i="33"/>
  <c r="M509" i="33"/>
  <c r="M513" i="33"/>
  <c r="L530" i="33"/>
  <c r="O537" i="33"/>
  <c r="N545" i="33"/>
  <c r="N556" i="33"/>
  <c r="M558" i="33"/>
  <c r="M589" i="33"/>
  <c r="M590" i="33"/>
  <c r="M668" i="33"/>
  <c r="N673" i="33"/>
  <c r="O674" i="33"/>
  <c r="L817" i="33"/>
  <c r="O900" i="33"/>
  <c r="N929" i="33"/>
  <c r="O930" i="33"/>
  <c r="O95" i="33"/>
  <c r="O112" i="33"/>
  <c r="L113" i="33"/>
  <c r="N120" i="33"/>
  <c r="O130" i="33"/>
  <c r="M133" i="33"/>
  <c r="N143" i="33"/>
  <c r="L154" i="33"/>
  <c r="M156" i="33"/>
  <c r="N184" i="33"/>
  <c r="O191" i="33"/>
  <c r="M192" i="33"/>
  <c r="L200" i="33"/>
  <c r="M201" i="33"/>
  <c r="N202" i="33"/>
  <c r="N207" i="33"/>
  <c r="L218" i="33"/>
  <c r="M220" i="33"/>
  <c r="O230" i="33"/>
  <c r="M251" i="33"/>
  <c r="N253" i="33"/>
  <c r="L264" i="33"/>
  <c r="N266" i="33"/>
  <c r="M279" i="33"/>
  <c r="M284" i="33"/>
  <c r="N302" i="33"/>
  <c r="N335" i="33"/>
  <c r="N361" i="33"/>
  <c r="O368" i="33"/>
  <c r="L369" i="33"/>
  <c r="N376" i="33"/>
  <c r="N399" i="33"/>
  <c r="O447" i="33"/>
  <c r="M448" i="33"/>
  <c r="N494" i="33"/>
  <c r="O501" i="33"/>
  <c r="M502" i="33"/>
  <c r="O511" i="33"/>
  <c r="L543" i="33"/>
  <c r="O545" i="33"/>
  <c r="O623" i="33"/>
  <c r="N640" i="33"/>
  <c r="L641" i="33"/>
  <c r="M645" i="33"/>
  <c r="N653" i="33"/>
  <c r="O687" i="33"/>
  <c r="N689" i="33"/>
  <c r="N704" i="33"/>
  <c r="L705" i="33"/>
  <c r="M709" i="33"/>
  <c r="N714" i="33"/>
  <c r="L719" i="33"/>
  <c r="O732" i="33"/>
  <c r="L733" i="33"/>
  <c r="O737" i="33"/>
  <c r="L738" i="33"/>
  <c r="M744" i="33"/>
  <c r="O751" i="33"/>
  <c r="L754" i="33"/>
  <c r="M758" i="33"/>
  <c r="O801" i="33"/>
  <c r="L802" i="33"/>
  <c r="M808" i="33"/>
  <c r="O815" i="33"/>
  <c r="M822" i="33"/>
  <c r="N832" i="33"/>
  <c r="L833" i="33"/>
  <c r="L847" i="33"/>
  <c r="O860" i="33"/>
  <c r="L861" i="33"/>
  <c r="M872" i="33"/>
  <c r="M876" i="33"/>
  <c r="L882" i="33"/>
  <c r="M886" i="33"/>
  <c r="L911" i="33"/>
  <c r="M920" i="33"/>
  <c r="O929" i="33"/>
  <c r="L930" i="33"/>
  <c r="M936" i="33"/>
  <c r="N945" i="33"/>
  <c r="O954" i="33"/>
  <c r="N960" i="33"/>
  <c r="L961" i="33"/>
  <c r="N983" i="33"/>
  <c r="M984" i="33"/>
  <c r="L992" i="33"/>
  <c r="M1012" i="33"/>
  <c r="M1013" i="33"/>
  <c r="O1044" i="33"/>
  <c r="O1053" i="33"/>
  <c r="N1055" i="33"/>
  <c r="O1056" i="33"/>
  <c r="M1058" i="33"/>
  <c r="N1059" i="33"/>
  <c r="M1063" i="33"/>
  <c r="O1066" i="33"/>
  <c r="M1067" i="33"/>
  <c r="N1079" i="33"/>
  <c r="M1080" i="33"/>
  <c r="L1081" i="33"/>
  <c r="M1087" i="33"/>
  <c r="L1091" i="33"/>
  <c r="M1100" i="33"/>
  <c r="N1103" i="33"/>
  <c r="N1113" i="33"/>
  <c r="N1114" i="33"/>
  <c r="L1116" i="33"/>
  <c r="O1128" i="33"/>
  <c r="N1134" i="33"/>
  <c r="M1134" i="33"/>
  <c r="M1136" i="33"/>
  <c r="O1138" i="33"/>
  <c r="M1145" i="33"/>
  <c r="N1161" i="33"/>
  <c r="L1162" i="33"/>
  <c r="N1164" i="33"/>
  <c r="N1169" i="33"/>
  <c r="O1173" i="33"/>
  <c r="M1175" i="33"/>
  <c r="N1179" i="33"/>
  <c r="L1182" i="33"/>
  <c r="O1182" i="33"/>
  <c r="N1185" i="33"/>
  <c r="L1186" i="33"/>
  <c r="M1187" i="33"/>
  <c r="O1191" i="33"/>
  <c r="O1194" i="33"/>
  <c r="M1195" i="33"/>
  <c r="M1196" i="33"/>
  <c r="L1198" i="33"/>
  <c r="L1205" i="33"/>
  <c r="O1213" i="33"/>
  <c r="O1217" i="33"/>
  <c r="L1219" i="33"/>
  <c r="N1221" i="33"/>
  <c r="O1231" i="33"/>
  <c r="L1235" i="33"/>
  <c r="O1239" i="33"/>
  <c r="L1239" i="33"/>
  <c r="M1241" i="33"/>
  <c r="L1242" i="33"/>
  <c r="O1244" i="33"/>
  <c r="M1249" i="33"/>
  <c r="L1252" i="33"/>
  <c r="N1257" i="33"/>
  <c r="O1263" i="33"/>
  <c r="N1269" i="33"/>
  <c r="N1276" i="33"/>
  <c r="L1277" i="33"/>
  <c r="M1279" i="33"/>
  <c r="M1285" i="33"/>
  <c r="L1287" i="33"/>
  <c r="N1302" i="33"/>
  <c r="N1308" i="33"/>
  <c r="M1308" i="33"/>
  <c r="O1312" i="33"/>
  <c r="N1318" i="33"/>
  <c r="L1319" i="33"/>
  <c r="L1321" i="33"/>
  <c r="N1323" i="33"/>
  <c r="N1326" i="33"/>
  <c r="M1326" i="33"/>
  <c r="O1336" i="33"/>
  <c r="M1343" i="33"/>
  <c r="N1346" i="33"/>
  <c r="M1347" i="33"/>
  <c r="M1348" i="33"/>
  <c r="L1351" i="33"/>
  <c r="L1352" i="33"/>
  <c r="O1356" i="33"/>
  <c r="N1364" i="33"/>
  <c r="M1366" i="33"/>
  <c r="L1366" i="33"/>
  <c r="M1373" i="33"/>
  <c r="L1373" i="33"/>
  <c r="M1374" i="33"/>
  <c r="O1390" i="33"/>
  <c r="L1390" i="33"/>
  <c r="O1392" i="33"/>
  <c r="L1392" i="33"/>
  <c r="N1412" i="33"/>
  <c r="O1416" i="33"/>
  <c r="L1416" i="33"/>
  <c r="N1421" i="33"/>
  <c r="N1454" i="33"/>
  <c r="L1457" i="33"/>
  <c r="O1457" i="33"/>
  <c r="M1462" i="33"/>
  <c r="O1471" i="33"/>
  <c r="M1477" i="33"/>
  <c r="L1477" i="33"/>
  <c r="N1495" i="33"/>
  <c r="M1495" i="33"/>
  <c r="O1527" i="33"/>
  <c r="N1528" i="33"/>
  <c r="M1528" i="33"/>
  <c r="N1549" i="33"/>
  <c r="M1549" i="33"/>
  <c r="M1594" i="33"/>
  <c r="L1594" i="33"/>
  <c r="L1621" i="33"/>
  <c r="M1621" i="33"/>
  <c r="N1644" i="33"/>
  <c r="M1716" i="33"/>
  <c r="O1761" i="33"/>
  <c r="N1814" i="33"/>
  <c r="N1881" i="33"/>
  <c r="O1881" i="33"/>
  <c r="M361" i="33"/>
  <c r="M425" i="33"/>
  <c r="N468" i="33"/>
  <c r="M489" i="33"/>
  <c r="N532" i="33"/>
  <c r="L616" i="33"/>
  <c r="N732" i="33"/>
  <c r="N836" i="33"/>
  <c r="M881" i="33"/>
  <c r="N1052" i="33"/>
  <c r="M1052" i="33"/>
  <c r="M1113" i="33"/>
  <c r="N1141" i="33"/>
  <c r="N1223" i="33"/>
  <c r="N1289" i="33"/>
  <c r="L1310" i="33"/>
  <c r="O1310" i="33"/>
  <c r="N1313" i="33"/>
  <c r="O1361" i="33"/>
  <c r="L1361" i="33"/>
  <c r="N1362" i="33"/>
  <c r="M1417" i="33"/>
  <c r="N1431" i="33"/>
  <c r="O1525" i="33"/>
  <c r="N1525" i="33"/>
  <c r="M1575" i="33"/>
  <c r="L1575" i="33"/>
  <c r="N156" i="33"/>
  <c r="M241" i="33"/>
  <c r="M369" i="33"/>
  <c r="L582" i="33"/>
  <c r="O582" i="33"/>
  <c r="N590" i="33"/>
  <c r="N620" i="33"/>
  <c r="N723" i="33"/>
  <c r="M833" i="33"/>
  <c r="O843" i="33"/>
  <c r="N876" i="33"/>
  <c r="O907" i="33"/>
  <c r="N940" i="33"/>
  <c r="L1060" i="33"/>
  <c r="M1061" i="33"/>
  <c r="N1100" i="33"/>
  <c r="L1102" i="33"/>
  <c r="O1103" i="33"/>
  <c r="N1124" i="33"/>
  <c r="O1163" i="33"/>
  <c r="M1189" i="33"/>
  <c r="N1195" i="33"/>
  <c r="O1197" i="33"/>
  <c r="O1200" i="33"/>
  <c r="M1234" i="33"/>
  <c r="O1274" i="33"/>
  <c r="O1300" i="33"/>
  <c r="N1333" i="33"/>
  <c r="M1333" i="33"/>
  <c r="M1336" i="33"/>
  <c r="N112" i="33"/>
  <c r="M125" i="33"/>
  <c r="M129" i="33"/>
  <c r="O204" i="33"/>
  <c r="O222" i="33"/>
  <c r="N225" i="33"/>
  <c r="N236" i="33"/>
  <c r="M238" i="33"/>
  <c r="L274" i="33"/>
  <c r="O281" i="33"/>
  <c r="N289" i="33"/>
  <c r="N300" i="33"/>
  <c r="M302" i="33"/>
  <c r="O332" i="33"/>
  <c r="N353" i="33"/>
  <c r="M381" i="33"/>
  <c r="M385" i="33"/>
  <c r="L402" i="33"/>
  <c r="O409" i="33"/>
  <c r="O414" i="33"/>
  <c r="N417" i="33"/>
  <c r="M445" i="33"/>
  <c r="M449" i="33"/>
  <c r="L466" i="33"/>
  <c r="O473" i="33"/>
  <c r="O478" i="33"/>
  <c r="N492" i="33"/>
  <c r="M494" i="33"/>
  <c r="M604" i="33"/>
  <c r="L625" i="33"/>
  <c r="O633" i="33"/>
  <c r="N636" i="33"/>
  <c r="L689" i="33"/>
  <c r="O742" i="33"/>
  <c r="L753" i="33"/>
  <c r="O761" i="33"/>
  <c r="N764" i="33"/>
  <c r="O772" i="33"/>
  <c r="O825" i="33"/>
  <c r="N826" i="33"/>
  <c r="N828" i="33"/>
  <c r="O870" i="33"/>
  <c r="O889" i="33"/>
  <c r="N890" i="33"/>
  <c r="N892" i="33"/>
  <c r="O934" i="33"/>
  <c r="L100" i="33"/>
  <c r="O102" i="33"/>
  <c r="N105" i="33"/>
  <c r="N110" i="33"/>
  <c r="O117" i="33"/>
  <c r="M118" i="33"/>
  <c r="N125" i="33"/>
  <c r="L131" i="33"/>
  <c r="L159" i="33"/>
  <c r="O161" i="33"/>
  <c r="O176" i="33"/>
  <c r="L177" i="33"/>
  <c r="N179" i="33"/>
  <c r="N180" i="33"/>
  <c r="M210" i="33"/>
  <c r="L223" i="33"/>
  <c r="O225" i="33"/>
  <c r="N243" i="33"/>
  <c r="N244" i="33"/>
  <c r="N248" i="33"/>
  <c r="O255" i="33"/>
  <c r="O258" i="33"/>
  <c r="L259" i="33"/>
  <c r="M261" i="33"/>
  <c r="M265" i="33"/>
  <c r="O276" i="33"/>
  <c r="L282" i="33"/>
  <c r="L292" i="33"/>
  <c r="O294" i="33"/>
  <c r="N308" i="33"/>
  <c r="N312" i="33"/>
  <c r="O319" i="33"/>
  <c r="M320" i="33"/>
  <c r="L328" i="33"/>
  <c r="M329" i="33"/>
  <c r="N330" i="33"/>
  <c r="O340" i="33"/>
  <c r="L346" i="33"/>
  <c r="L356" i="33"/>
  <c r="O358" i="33"/>
  <c r="N366" i="33"/>
  <c r="O373" i="33"/>
  <c r="M374" i="33"/>
  <c r="N381" i="33"/>
  <c r="O386" i="33"/>
  <c r="L387" i="33"/>
  <c r="M389" i="33"/>
  <c r="L397" i="33"/>
  <c r="L415" i="33"/>
  <c r="O417" i="33"/>
  <c r="N425" i="33"/>
  <c r="O432" i="33"/>
  <c r="L433" i="33"/>
  <c r="N435" i="33"/>
  <c r="N436" i="33"/>
  <c r="L456" i="33"/>
  <c r="M457" i="33"/>
  <c r="N458" i="33"/>
  <c r="N463" i="33"/>
  <c r="O468" i="33"/>
  <c r="L474" i="33"/>
  <c r="M476" i="33"/>
  <c r="L484" i="33"/>
  <c r="O486" i="33"/>
  <c r="N504" i="33"/>
  <c r="N509" i="33"/>
  <c r="O514" i="33"/>
  <c r="L515" i="33"/>
  <c r="M517" i="33"/>
  <c r="L548" i="33"/>
  <c r="O550" i="33"/>
  <c r="N553" i="33"/>
  <c r="N558" i="33"/>
  <c r="O560" i="33"/>
  <c r="L561" i="33"/>
  <c r="O565" i="33"/>
  <c r="M566" i="33"/>
  <c r="M571" i="33"/>
  <c r="N573" i="33"/>
  <c r="M593" i="33"/>
  <c r="O628" i="33"/>
  <c r="O634" i="33"/>
  <c r="M635" i="33"/>
  <c r="N650" i="33"/>
  <c r="M657" i="33"/>
  <c r="O668" i="33"/>
  <c r="L669" i="33"/>
  <c r="O673" i="33"/>
  <c r="L674" i="33"/>
  <c r="M679" i="33"/>
  <c r="M680" i="33"/>
  <c r="L690" i="33"/>
  <c r="O692" i="33"/>
  <c r="M694" i="33"/>
  <c r="O698" i="33"/>
  <c r="M699" i="33"/>
  <c r="M721" i="33"/>
  <c r="O756" i="33"/>
  <c r="O762" i="33"/>
  <c r="M763" i="33"/>
  <c r="N768" i="33"/>
  <c r="L769" i="33"/>
  <c r="M773" i="33"/>
  <c r="N778" i="33"/>
  <c r="N781" i="33"/>
  <c r="M785" i="33"/>
  <c r="L797" i="33"/>
  <c r="L818" i="33"/>
  <c r="O820" i="33"/>
  <c r="O826" i="33"/>
  <c r="M827" i="33"/>
  <c r="M837" i="33"/>
  <c r="N842" i="33"/>
  <c r="N845" i="33"/>
  <c r="M849" i="33"/>
  <c r="O865" i="33"/>
  <c r="L866" i="33"/>
  <c r="O879" i="33"/>
  <c r="N881" i="33"/>
  <c r="O884" i="33"/>
  <c r="O890" i="33"/>
  <c r="M891" i="33"/>
  <c r="N896" i="33"/>
  <c r="L897" i="33"/>
  <c r="M901" i="33"/>
  <c r="N906" i="33"/>
  <c r="N909" i="33"/>
  <c r="M913" i="33"/>
  <c r="M915" i="33"/>
  <c r="O924" i="33"/>
  <c r="L925" i="33"/>
  <c r="O943" i="33"/>
  <c r="L946" i="33"/>
  <c r="O948" i="33"/>
  <c r="M950" i="33"/>
  <c r="M955" i="33"/>
  <c r="M965" i="33"/>
  <c r="N970" i="33"/>
  <c r="L985" i="33"/>
  <c r="L987" i="33"/>
  <c r="L988" i="33"/>
  <c r="L989" i="33"/>
  <c r="M990" i="33"/>
  <c r="N996" i="33"/>
  <c r="L1001" i="33"/>
  <c r="L1002" i="33"/>
  <c r="N1021" i="33"/>
  <c r="M1025" i="33"/>
  <c r="O1032" i="33"/>
  <c r="M1035" i="33"/>
  <c r="M1041" i="33"/>
  <c r="M1042" i="33"/>
  <c r="T5" i="33"/>
  <c r="M6" i="33"/>
  <c r="N9" i="33"/>
  <c r="L11" i="33"/>
  <c r="M14" i="33"/>
  <c r="N17" i="33"/>
  <c r="L19" i="33"/>
  <c r="M22" i="33"/>
  <c r="N25" i="33"/>
  <c r="L27" i="33"/>
  <c r="M30" i="33"/>
  <c r="N33" i="33"/>
  <c r="M38" i="33"/>
  <c r="N41" i="33"/>
  <c r="L43" i="33"/>
  <c r="M46" i="33"/>
  <c r="N49" i="33"/>
  <c r="M54" i="33"/>
  <c r="N57" i="33"/>
  <c r="L59" i="33"/>
  <c r="M62" i="33"/>
  <c r="N65" i="33"/>
  <c r="M70" i="33"/>
  <c r="N73" i="33"/>
  <c r="M78" i="33"/>
  <c r="N81" i="33"/>
  <c r="L83" i="33"/>
  <c r="M86" i="33"/>
  <c r="N89" i="33"/>
  <c r="M94" i="33"/>
  <c r="L98" i="33"/>
  <c r="L103" i="33"/>
  <c r="N113" i="33"/>
  <c r="O115" i="33"/>
  <c r="N118" i="33"/>
  <c r="O120" i="33"/>
  <c r="N123" i="33"/>
  <c r="N124" i="33"/>
  <c r="M126" i="33"/>
  <c r="N128" i="33"/>
  <c r="N133" i="33"/>
  <c r="O135" i="33"/>
  <c r="M136" i="33"/>
  <c r="O138" i="33"/>
  <c r="L139" i="33"/>
  <c r="M141" i="33"/>
  <c r="L144" i="33"/>
  <c r="M145" i="33"/>
  <c r="N146" i="33"/>
  <c r="N151" i="33"/>
  <c r="L158" i="33"/>
  <c r="M159" i="33"/>
  <c r="L162" i="33"/>
  <c r="M164" i="33"/>
  <c r="L167" i="33"/>
  <c r="N177" i="33"/>
  <c r="O179" i="33"/>
  <c r="N182" i="33"/>
  <c r="O184" i="33"/>
  <c r="L185" i="33"/>
  <c r="N187" i="33"/>
  <c r="N188" i="33"/>
  <c r="M190" i="33"/>
  <c r="N192" i="33"/>
  <c r="M195" i="33"/>
  <c r="N197" i="33"/>
  <c r="O199" i="33"/>
  <c r="O202" i="33"/>
  <c r="L203" i="33"/>
  <c r="M205" i="33"/>
  <c r="L208" i="33"/>
  <c r="M209" i="33"/>
  <c r="N210" i="33"/>
  <c r="L213" i="33"/>
  <c r="N215" i="33"/>
  <c r="L222" i="33"/>
  <c r="L226" i="33"/>
  <c r="L231" i="33"/>
  <c r="N241" i="33"/>
  <c r="O243" i="33"/>
  <c r="N246" i="33"/>
  <c r="O248" i="33"/>
  <c r="N251" i="33"/>
  <c r="N252" i="33"/>
  <c r="M254" i="33"/>
  <c r="N256" i="33"/>
  <c r="M259" i="33"/>
  <c r="N261" i="33"/>
  <c r="O263" i="33"/>
  <c r="M264" i="33"/>
  <c r="O266" i="33"/>
  <c r="L267" i="33"/>
  <c r="M269" i="33"/>
  <c r="L272" i="33"/>
  <c r="M273" i="33"/>
  <c r="N274" i="33"/>
  <c r="N279" i="33"/>
  <c r="M282" i="33"/>
  <c r="L286" i="33"/>
  <c r="M287" i="33"/>
  <c r="L290" i="33"/>
  <c r="M292" i="33"/>
  <c r="L295" i="33"/>
  <c r="N305" i="33"/>
  <c r="O307" i="33"/>
  <c r="N310" i="33"/>
  <c r="O312" i="33"/>
  <c r="L313" i="33"/>
  <c r="N315" i="33"/>
  <c r="N316" i="33"/>
  <c r="M318" i="33"/>
  <c r="N320" i="33"/>
  <c r="M323" i="33"/>
  <c r="N325" i="33"/>
  <c r="O327" i="33"/>
  <c r="O330" i="33"/>
  <c r="L331" i="33"/>
  <c r="M333" i="33"/>
  <c r="L336" i="33"/>
  <c r="M337" i="33"/>
  <c r="N338" i="33"/>
  <c r="N343" i="33"/>
  <c r="L350" i="33"/>
  <c r="M351" i="33"/>
  <c r="L354" i="33"/>
  <c r="L359" i="33"/>
  <c r="L364" i="33"/>
  <c r="N369" i="33"/>
  <c r="O371" i="33"/>
  <c r="N374" i="33"/>
  <c r="O376" i="33"/>
  <c r="N379" i="33"/>
  <c r="N380" i="33"/>
  <c r="M382" i="33"/>
  <c r="N384" i="33"/>
  <c r="N389" i="33"/>
  <c r="O391" i="33"/>
  <c r="M392" i="33"/>
  <c r="O394" i="33"/>
  <c r="L395" i="33"/>
  <c r="M397" i="33"/>
  <c r="L400" i="33"/>
  <c r="M401" i="33"/>
  <c r="N402" i="33"/>
  <c r="N407" i="33"/>
  <c r="M410" i="33"/>
  <c r="L414" i="33"/>
  <c r="M415" i="33"/>
  <c r="L418" i="33"/>
  <c r="M420" i="33"/>
  <c r="L423" i="33"/>
  <c r="L428" i="33"/>
  <c r="N433" i="33"/>
  <c r="O435" i="33"/>
  <c r="N438" i="33"/>
  <c r="O440" i="33"/>
  <c r="L441" i="33"/>
  <c r="N443" i="33"/>
  <c r="N444" i="33"/>
  <c r="M446" i="33"/>
  <c r="N448" i="33"/>
  <c r="M451" i="33"/>
  <c r="N453" i="33"/>
  <c r="O455" i="33"/>
  <c r="O458" i="33"/>
  <c r="L459" i="33"/>
  <c r="M461" i="33"/>
  <c r="L464" i="33"/>
  <c r="M465" i="33"/>
  <c r="N466" i="33"/>
  <c r="N471" i="33"/>
  <c r="L478" i="33"/>
  <c r="M479" i="33"/>
  <c r="L482" i="33"/>
  <c r="L487" i="33"/>
  <c r="N497" i="33"/>
  <c r="O499" i="33"/>
  <c r="N502" i="33"/>
  <c r="O504" i="33"/>
  <c r="N507" i="33"/>
  <c r="N508" i="33"/>
  <c r="M510" i="33"/>
  <c r="N512" i="33"/>
  <c r="M515" i="33"/>
  <c r="N517" i="33"/>
  <c r="O519" i="33"/>
  <c r="M520" i="33"/>
  <c r="O522" i="33"/>
  <c r="L523" i="33"/>
  <c r="M525" i="33"/>
  <c r="L528" i="33"/>
  <c r="M529" i="33"/>
  <c r="N530" i="33"/>
  <c r="N535" i="33"/>
  <c r="M538" i="33"/>
  <c r="L542" i="33"/>
  <c r="M543" i="33"/>
  <c r="L546" i="33"/>
  <c r="M548" i="33"/>
  <c r="L551" i="33"/>
  <c r="N561" i="33"/>
  <c r="O563" i="33"/>
  <c r="N566" i="33"/>
  <c r="O568" i="33"/>
  <c r="L569" i="33"/>
  <c r="N571" i="33"/>
  <c r="N572" i="33"/>
  <c r="M574" i="33"/>
  <c r="N576" i="33"/>
  <c r="M579" i="33"/>
  <c r="N581" i="33"/>
  <c r="M582" i="33"/>
  <c r="O586" i="33"/>
  <c r="L587" i="33"/>
  <c r="O589" i="33"/>
  <c r="L596" i="33"/>
  <c r="M598" i="33"/>
  <c r="O599" i="33"/>
  <c r="L601" i="33"/>
  <c r="M603" i="33"/>
  <c r="M605" i="33"/>
  <c r="M606" i="33"/>
  <c r="M610" i="33"/>
  <c r="M611" i="33"/>
  <c r="N612" i="33"/>
  <c r="L614" i="33"/>
  <c r="N615" i="33"/>
  <c r="N616" i="33"/>
  <c r="L617" i="33"/>
  <c r="N618" i="33"/>
  <c r="N621" i="33"/>
  <c r="O625" i="33"/>
  <c r="N626" i="33"/>
  <c r="L636" i="33"/>
  <c r="O639" i="33"/>
  <c r="L639" i="33"/>
  <c r="O640" i="33"/>
  <c r="L642" i="33"/>
  <c r="N645" i="33"/>
  <c r="M646" i="33"/>
  <c r="O650" i="33"/>
  <c r="O653" i="33"/>
  <c r="L660" i="33"/>
  <c r="M662" i="33"/>
  <c r="O663" i="33"/>
  <c r="M667" i="33"/>
  <c r="M669" i="33"/>
  <c r="M670" i="33"/>
  <c r="M675" i="33"/>
  <c r="N676" i="33"/>
  <c r="L678" i="33"/>
  <c r="N679" i="33"/>
  <c r="N680" i="33"/>
  <c r="L681" i="33"/>
  <c r="N682" i="33"/>
  <c r="N685" i="33"/>
  <c r="O689" i="33"/>
  <c r="N690" i="33"/>
  <c r="L700" i="33"/>
  <c r="O703" i="33"/>
  <c r="L703" i="33"/>
  <c r="O704" i="33"/>
  <c r="L706" i="33"/>
  <c r="N709" i="33"/>
  <c r="M710" i="33"/>
  <c r="O714" i="33"/>
  <c r="L715" i="33"/>
  <c r="O717" i="33"/>
  <c r="L724" i="33"/>
  <c r="M726" i="33"/>
  <c r="O727" i="33"/>
  <c r="L729" i="33"/>
  <c r="M733" i="33"/>
  <c r="M734" i="33"/>
  <c r="M739" i="33"/>
  <c r="N740" i="33"/>
  <c r="L742" i="33"/>
  <c r="N743" i="33"/>
  <c r="N744" i="33"/>
  <c r="L745" i="33"/>
  <c r="N746" i="33"/>
  <c r="N749" i="33"/>
  <c r="O753" i="33"/>
  <c r="N754" i="33"/>
  <c r="L764" i="33"/>
  <c r="O767" i="33"/>
  <c r="L767" i="33"/>
  <c r="O768" i="33"/>
  <c r="L770" i="33"/>
  <c r="M774" i="33"/>
  <c r="O778" i="33"/>
  <c r="L779" i="33"/>
  <c r="O781" i="33"/>
  <c r="M783" i="33"/>
  <c r="L788" i="33"/>
  <c r="M790" i="33"/>
  <c r="O791" i="33"/>
  <c r="M797" i="33"/>
  <c r="M798" i="33"/>
  <c r="M802" i="33"/>
  <c r="M803" i="33"/>
  <c r="N804" i="33"/>
  <c r="L806" i="33"/>
  <c r="N807" i="33"/>
  <c r="N808" i="33"/>
  <c r="L809" i="33"/>
  <c r="N810" i="33"/>
  <c r="N813" i="33"/>
  <c r="O817" i="33"/>
  <c r="N818" i="33"/>
  <c r="L828" i="33"/>
  <c r="O831" i="33"/>
  <c r="L831" i="33"/>
  <c r="O832" i="33"/>
  <c r="L834" i="33"/>
  <c r="N837" i="33"/>
  <c r="M838" i="33"/>
  <c r="O842" i="33"/>
  <c r="L843" i="33"/>
  <c r="O845" i="33"/>
  <c r="L852" i="33"/>
  <c r="M854" i="33"/>
  <c r="O855" i="33"/>
  <c r="M861" i="33"/>
  <c r="M862" i="33"/>
  <c r="M866" i="33"/>
  <c r="M867" i="33"/>
  <c r="N868" i="33"/>
  <c r="L870" i="33"/>
  <c r="N871" i="33"/>
  <c r="N872" i="33"/>
  <c r="L873" i="33"/>
  <c r="N874" i="33"/>
  <c r="N877" i="33"/>
  <c r="O881" i="33"/>
  <c r="N882" i="33"/>
  <c r="L883" i="33"/>
  <c r="L892" i="33"/>
  <c r="O895" i="33"/>
  <c r="L895" i="33"/>
  <c r="O896" i="33"/>
  <c r="L898" i="33"/>
  <c r="M902" i="33"/>
  <c r="O906" i="33"/>
  <c r="L907" i="33"/>
  <c r="O909" i="33"/>
  <c r="L916" i="33"/>
  <c r="M918" i="33"/>
  <c r="O919" i="33"/>
  <c r="M925" i="33"/>
  <c r="M926" i="33"/>
  <c r="M931" i="33"/>
  <c r="N932" i="33"/>
  <c r="L934" i="33"/>
  <c r="N935" i="33"/>
  <c r="N936" i="33"/>
  <c r="L937" i="33"/>
  <c r="N938" i="33"/>
  <c r="N941" i="33"/>
  <c r="O945" i="33"/>
  <c r="N946" i="33"/>
  <c r="L956" i="33"/>
  <c r="O959" i="33"/>
  <c r="L959" i="33"/>
  <c r="O960" i="33"/>
  <c r="L962" i="33"/>
  <c r="M966" i="33"/>
  <c r="O970" i="33"/>
  <c r="N972" i="33"/>
  <c r="L974" i="33"/>
  <c r="O975" i="33"/>
  <c r="O976" i="33"/>
  <c r="M986" i="33"/>
  <c r="N987" i="33"/>
  <c r="O988" i="33"/>
  <c r="M991" i="33"/>
  <c r="N992" i="33"/>
  <c r="L993" i="33"/>
  <c r="L994" i="33"/>
  <c r="M995" i="33"/>
  <c r="L997" i="33"/>
  <c r="M998" i="33"/>
  <c r="L999" i="33"/>
  <c r="M1000" i="33"/>
  <c r="O1001" i="33"/>
  <c r="L1003" i="33"/>
  <c r="N1004" i="33"/>
  <c r="N1006" i="33"/>
  <c r="M1009" i="33"/>
  <c r="L1009" i="33"/>
  <c r="N1014" i="33"/>
  <c r="L1015" i="33"/>
  <c r="L1016" i="33"/>
  <c r="L1019" i="33"/>
  <c r="L1020" i="33"/>
  <c r="L1021" i="33"/>
  <c r="L1024" i="33"/>
  <c r="L1030" i="33"/>
  <c r="O1030" i="33"/>
  <c r="N1038" i="33"/>
  <c r="O1047" i="33"/>
  <c r="O1050" i="33"/>
  <c r="N1063" i="33"/>
  <c r="O1064" i="33"/>
  <c r="M1069" i="33"/>
  <c r="M1070" i="33"/>
  <c r="O1076" i="33"/>
  <c r="N1087" i="33"/>
  <c r="N1088" i="33"/>
  <c r="L1090" i="33"/>
  <c r="M1093" i="33"/>
  <c r="L1096" i="33"/>
  <c r="N1097" i="33"/>
  <c r="O1099" i="33"/>
  <c r="M1101" i="33"/>
  <c r="M1102" i="33"/>
  <c r="L1103" i="33"/>
  <c r="L1104" i="33"/>
  <c r="N1105" i="33"/>
  <c r="N1106" i="33"/>
  <c r="L1107" i="33"/>
  <c r="N1120" i="33"/>
  <c r="M1128" i="33"/>
  <c r="O1131" i="33"/>
  <c r="O1146" i="33"/>
  <c r="L1150" i="33"/>
  <c r="L1154" i="33"/>
  <c r="M1155" i="33"/>
  <c r="M1156" i="33"/>
  <c r="L1158" i="33"/>
  <c r="O1158" i="33"/>
  <c r="L1160" i="33"/>
  <c r="O1162" i="33"/>
  <c r="L1163" i="33"/>
  <c r="N1166" i="33"/>
  <c r="N1167" i="33"/>
  <c r="O1169" i="33"/>
  <c r="O1172" i="33"/>
  <c r="M1174" i="33"/>
  <c r="L1176" i="33"/>
  <c r="L1177" i="33"/>
  <c r="M1178" i="33"/>
  <c r="L1183" i="33"/>
  <c r="L1185" i="33"/>
  <c r="M1186" i="33"/>
  <c r="M1188" i="33"/>
  <c r="O1189" i="33"/>
  <c r="L1190" i="33"/>
  <c r="O1190" i="33"/>
  <c r="L1200" i="33"/>
  <c r="N1202" i="33"/>
  <c r="M1205" i="33"/>
  <c r="L1210" i="33"/>
  <c r="N1211" i="33"/>
  <c r="N1218" i="33"/>
  <c r="N1220" i="33"/>
  <c r="N1226" i="33"/>
  <c r="O1234" i="33"/>
  <c r="N1252" i="33"/>
  <c r="L1260" i="33"/>
  <c r="M1265" i="33"/>
  <c r="L1265" i="33"/>
  <c r="L1267" i="33"/>
  <c r="M1275" i="33"/>
  <c r="M1278" i="33"/>
  <c r="N1279" i="33"/>
  <c r="L1280" i="33"/>
  <c r="M1287" i="33"/>
  <c r="O1291" i="33"/>
  <c r="O1296" i="33"/>
  <c r="M1297" i="33"/>
  <c r="L1300" i="33"/>
  <c r="O1302" i="33"/>
  <c r="L1309" i="33"/>
  <c r="N1311" i="33"/>
  <c r="O1313" i="33"/>
  <c r="M1317" i="33"/>
  <c r="M1318" i="33"/>
  <c r="M1319" i="33"/>
  <c r="L1338" i="33"/>
  <c r="N1341" i="33"/>
  <c r="M1349" i="33"/>
  <c r="M1356" i="33"/>
  <c r="N1357" i="33"/>
  <c r="O1377" i="33"/>
  <c r="L1378" i="33"/>
  <c r="O1387" i="33"/>
  <c r="M1390" i="33"/>
  <c r="O1406" i="33"/>
  <c r="L1406" i="33"/>
  <c r="L1408" i="33"/>
  <c r="O1412" i="33"/>
  <c r="O1418" i="33"/>
  <c r="L1418" i="33"/>
  <c r="O1421" i="33"/>
  <c r="L1433" i="33"/>
  <c r="O1433" i="33"/>
  <c r="M1457" i="33"/>
  <c r="N1466" i="33"/>
  <c r="L1484" i="33"/>
  <c r="O1484" i="33"/>
  <c r="M1490" i="33"/>
  <c r="L1497" i="33"/>
  <c r="O1497" i="33"/>
  <c r="N1509" i="33"/>
  <c r="M1509" i="33"/>
  <c r="N1545" i="33"/>
  <c r="M1545" i="33"/>
  <c r="L1557" i="33"/>
  <c r="M1557" i="33"/>
  <c r="N1592" i="33"/>
  <c r="M1592" i="33"/>
  <c r="N1594" i="33"/>
  <c r="N1604" i="33"/>
  <c r="O1611" i="33"/>
  <c r="L1611" i="33"/>
  <c r="N1642" i="33"/>
  <c r="M1642" i="33"/>
  <c r="O1675" i="33"/>
  <c r="L1675" i="33"/>
  <c r="M1690" i="33"/>
  <c r="L1690" i="33"/>
  <c r="N1757" i="33"/>
  <c r="O1760" i="33"/>
  <c r="L1760" i="33"/>
  <c r="M2005" i="33"/>
  <c r="O2056" i="33"/>
  <c r="L2056" i="33"/>
  <c r="N2132" i="33"/>
  <c r="M2132" i="33"/>
  <c r="N340" i="33"/>
  <c r="O591" i="33"/>
  <c r="O655" i="33"/>
  <c r="N708" i="33"/>
  <c r="O783" i="33"/>
  <c r="N796" i="33"/>
  <c r="N860" i="33"/>
  <c r="N900" i="33"/>
  <c r="N924" i="33"/>
  <c r="L1050" i="33"/>
  <c r="L1055" i="33"/>
  <c r="M1078" i="33"/>
  <c r="L1114" i="33"/>
  <c r="L1124" i="33"/>
  <c r="O1135" i="33"/>
  <c r="N1190" i="33"/>
  <c r="L1193" i="33"/>
  <c r="L1221" i="33"/>
  <c r="O1256" i="33"/>
  <c r="M1273" i="33"/>
  <c r="O1301" i="33"/>
  <c r="M1303" i="33"/>
  <c r="N1650" i="33"/>
  <c r="M1652" i="33"/>
  <c r="L1899" i="33"/>
  <c r="M1899" i="33"/>
  <c r="O2098" i="33"/>
  <c r="L2098" i="33"/>
  <c r="L2228" i="33"/>
  <c r="O2228" i="33"/>
  <c r="M113" i="33"/>
  <c r="M433" i="33"/>
  <c r="M497" i="33"/>
  <c r="L611" i="33"/>
  <c r="L646" i="33"/>
  <c r="O646" i="33"/>
  <c r="O651" i="33"/>
  <c r="N684" i="33"/>
  <c r="L710" i="33"/>
  <c r="O710" i="33"/>
  <c r="M769" i="33"/>
  <c r="L774" i="33"/>
  <c r="O774" i="33"/>
  <c r="L838" i="33"/>
  <c r="O838" i="33"/>
  <c r="N910" i="33"/>
  <c r="N915" i="33"/>
  <c r="L931" i="33"/>
  <c r="M961" i="33"/>
  <c r="O971" i="33"/>
  <c r="M985" i="33"/>
  <c r="L1070" i="33"/>
  <c r="O1071" i="33"/>
  <c r="O1072" i="33"/>
  <c r="L1082" i="33"/>
  <c r="M1083" i="33"/>
  <c r="O1089" i="33"/>
  <c r="M1137" i="33"/>
  <c r="L1137" i="33"/>
  <c r="M1147" i="33"/>
  <c r="O1168" i="33"/>
  <c r="M1169" i="33"/>
  <c r="O1204" i="33"/>
  <c r="O1259" i="33"/>
  <c r="L1278" i="33"/>
  <c r="L1288" i="33"/>
  <c r="M1302" i="33"/>
  <c r="L1311" i="33"/>
  <c r="L1318" i="33"/>
  <c r="O1318" i="33"/>
  <c r="N97" i="33"/>
  <c r="O140" i="33"/>
  <c r="O158" i="33"/>
  <c r="N166" i="33"/>
  <c r="M189" i="33"/>
  <c r="M193" i="33"/>
  <c r="L210" i="33"/>
  <c r="O217" i="33"/>
  <c r="N240" i="33"/>
  <c r="O268" i="33"/>
  <c r="N294" i="33"/>
  <c r="N304" i="33"/>
  <c r="M317" i="33"/>
  <c r="M321" i="33"/>
  <c r="N364" i="33"/>
  <c r="M366" i="33"/>
  <c r="N428" i="33"/>
  <c r="M430" i="33"/>
  <c r="N496" i="33"/>
  <c r="O524" i="33"/>
  <c r="O542" i="33"/>
  <c r="N550" i="33"/>
  <c r="M573" i="33"/>
  <c r="M577" i="33"/>
  <c r="N609" i="33"/>
  <c r="O610" i="33"/>
  <c r="O614" i="33"/>
  <c r="O644" i="33"/>
  <c r="M653" i="33"/>
  <c r="M654" i="33"/>
  <c r="O697" i="33"/>
  <c r="O708" i="33"/>
  <c r="M732" i="33"/>
  <c r="M781" i="33"/>
  <c r="M782" i="33"/>
  <c r="N801" i="33"/>
  <c r="O802" i="33"/>
  <c r="O806" i="33"/>
  <c r="M845" i="33"/>
  <c r="M846" i="33"/>
  <c r="M860" i="33"/>
  <c r="N865" i="33"/>
  <c r="O866" i="33"/>
  <c r="L881" i="33"/>
  <c r="M909" i="33"/>
  <c r="M910" i="33"/>
  <c r="L945" i="33"/>
  <c r="O97" i="33"/>
  <c r="N115" i="33"/>
  <c r="N116" i="33"/>
  <c r="O127" i="33"/>
  <c r="L136" i="33"/>
  <c r="M137" i="33"/>
  <c r="N138" i="33"/>
  <c r="O148" i="33"/>
  <c r="L164" i="33"/>
  <c r="O166" i="33"/>
  <c r="N169" i="33"/>
  <c r="N174" i="33"/>
  <c r="O181" i="33"/>
  <c r="M182" i="33"/>
  <c r="N189" i="33"/>
  <c r="O194" i="33"/>
  <c r="L195" i="33"/>
  <c r="M197" i="33"/>
  <c r="O212" i="33"/>
  <c r="L228" i="33"/>
  <c r="N233" i="33"/>
  <c r="N238" i="33"/>
  <c r="O240" i="33"/>
  <c r="L241" i="33"/>
  <c r="O245" i="33"/>
  <c r="M246" i="33"/>
  <c r="N271" i="33"/>
  <c r="L287" i="33"/>
  <c r="O289" i="33"/>
  <c r="N297" i="33"/>
  <c r="O304" i="33"/>
  <c r="L305" i="33"/>
  <c r="O309" i="33"/>
  <c r="M310" i="33"/>
  <c r="N317" i="33"/>
  <c r="O322" i="33"/>
  <c r="L323" i="33"/>
  <c r="M325" i="33"/>
  <c r="L351" i="33"/>
  <c r="O353" i="33"/>
  <c r="N371" i="33"/>
  <c r="N372" i="33"/>
  <c r="O383" i="33"/>
  <c r="L392" i="33"/>
  <c r="M393" i="33"/>
  <c r="N394" i="33"/>
  <c r="O404" i="33"/>
  <c r="L410" i="33"/>
  <c r="L420" i="33"/>
  <c r="O422" i="33"/>
  <c r="N430" i="33"/>
  <c r="O437" i="33"/>
  <c r="M438" i="33"/>
  <c r="N440" i="33"/>
  <c r="N445" i="33"/>
  <c r="O450" i="33"/>
  <c r="L451" i="33"/>
  <c r="M453" i="33"/>
  <c r="L479" i="33"/>
  <c r="O481" i="33"/>
  <c r="N489" i="33"/>
  <c r="O496" i="33"/>
  <c r="L497" i="33"/>
  <c r="N499" i="33"/>
  <c r="N500" i="33"/>
  <c r="L520" i="33"/>
  <c r="M521" i="33"/>
  <c r="N522" i="33"/>
  <c r="N527" i="33"/>
  <c r="O532" i="33"/>
  <c r="L538" i="33"/>
  <c r="N563" i="33"/>
  <c r="N564" i="33"/>
  <c r="N568" i="33"/>
  <c r="O575" i="33"/>
  <c r="O578" i="33"/>
  <c r="L579" i="33"/>
  <c r="M581" i="33"/>
  <c r="N586" i="33"/>
  <c r="L591" i="33"/>
  <c r="O604" i="33"/>
  <c r="L605" i="33"/>
  <c r="O609" i="33"/>
  <c r="M616" i="33"/>
  <c r="L626" i="33"/>
  <c r="M630" i="33"/>
  <c r="N6" i="33"/>
  <c r="M11" i="33"/>
  <c r="N14" i="33"/>
  <c r="M19" i="33"/>
  <c r="N22" i="33"/>
  <c r="M27" i="33"/>
  <c r="N30" i="33"/>
  <c r="M35" i="33"/>
  <c r="N38" i="33"/>
  <c r="M43" i="33"/>
  <c r="N46" i="33"/>
  <c r="M51" i="33"/>
  <c r="N54" i="33"/>
  <c r="M59" i="33"/>
  <c r="N62" i="33"/>
  <c r="M67" i="33"/>
  <c r="N70" i="33"/>
  <c r="M75" i="33"/>
  <c r="N78" i="33"/>
  <c r="M83" i="33"/>
  <c r="N86" i="33"/>
  <c r="M91" i="33"/>
  <c r="N94" i="33"/>
  <c r="L102" i="33"/>
  <c r="L106" i="33"/>
  <c r="L111" i="33"/>
  <c r="O118" i="33"/>
  <c r="N121" i="33"/>
  <c r="N126" i="33"/>
  <c r="N131" i="33"/>
  <c r="N132" i="33"/>
  <c r="M134" i="33"/>
  <c r="N141" i="33"/>
  <c r="O143" i="33"/>
  <c r="O146" i="33"/>
  <c r="L147" i="33"/>
  <c r="M149" i="33"/>
  <c r="L152" i="33"/>
  <c r="M153" i="33"/>
  <c r="N154" i="33"/>
  <c r="N159" i="33"/>
  <c r="L166" i="33"/>
  <c r="L170" i="33"/>
  <c r="L175" i="33"/>
  <c r="O182" i="33"/>
  <c r="N185" i="33"/>
  <c r="N190" i="33"/>
  <c r="N195" i="33"/>
  <c r="N196" i="33"/>
  <c r="M198" i="33"/>
  <c r="N205" i="33"/>
  <c r="O207" i="33"/>
  <c r="O210" i="33"/>
  <c r="L211" i="33"/>
  <c r="M213" i="33"/>
  <c r="L216" i="33"/>
  <c r="M217" i="33"/>
  <c r="N218" i="33"/>
  <c r="N223" i="33"/>
  <c r="L230" i="33"/>
  <c r="L234" i="33"/>
  <c r="L239" i="33"/>
  <c r="O246" i="33"/>
  <c r="N249" i="33"/>
  <c r="N254" i="33"/>
  <c r="N259" i="33"/>
  <c r="N260" i="33"/>
  <c r="M262" i="33"/>
  <c r="N269" i="33"/>
  <c r="O271" i="33"/>
  <c r="O274" i="33"/>
  <c r="L275" i="33"/>
  <c r="M277" i="33"/>
  <c r="L280" i="33"/>
  <c r="M281" i="33"/>
  <c r="N282" i="33"/>
  <c r="N287" i="33"/>
  <c r="L294" i="33"/>
  <c r="L298" i="33"/>
  <c r="L303" i="33"/>
  <c r="O310" i="33"/>
  <c r="N313" i="33"/>
  <c r="N318" i="33"/>
  <c r="N323" i="33"/>
  <c r="N324" i="33"/>
  <c r="M326" i="33"/>
  <c r="N333" i="33"/>
  <c r="O335" i="33"/>
  <c r="O338" i="33"/>
  <c r="L339" i="33"/>
  <c r="M341" i="33"/>
  <c r="L344" i="33"/>
  <c r="M345" i="33"/>
  <c r="N346" i="33"/>
  <c r="N351" i="33"/>
  <c r="L358" i="33"/>
  <c r="L362" i="33"/>
  <c r="L367" i="33"/>
  <c r="O374" i="33"/>
  <c r="N377" i="33"/>
  <c r="N382" i="33"/>
  <c r="N387" i="33"/>
  <c r="N388" i="33"/>
  <c r="M390" i="33"/>
  <c r="N397" i="33"/>
  <c r="O399" i="33"/>
  <c r="O402" i="33"/>
  <c r="L403" i="33"/>
  <c r="M405" i="33"/>
  <c r="L408" i="33"/>
  <c r="M409" i="33"/>
  <c r="N410" i="33"/>
  <c r="N415" i="33"/>
  <c r="L422" i="33"/>
  <c r="L426" i="33"/>
  <c r="L431" i="33"/>
  <c r="O438" i="33"/>
  <c r="N441" i="33"/>
  <c r="N446" i="33"/>
  <c r="N451" i="33"/>
  <c r="N452" i="33"/>
  <c r="M454" i="33"/>
  <c r="N461" i="33"/>
  <c r="O463" i="33"/>
  <c r="O466" i="33"/>
  <c r="L467" i="33"/>
  <c r="M469" i="33"/>
  <c r="L472" i="33"/>
  <c r="M473" i="33"/>
  <c r="N474" i="33"/>
  <c r="N479" i="33"/>
  <c r="L486" i="33"/>
  <c r="L490" i="33"/>
  <c r="L495" i="33"/>
  <c r="O502" i="33"/>
  <c r="N505" i="33"/>
  <c r="N510" i="33"/>
  <c r="N515" i="33"/>
  <c r="N516" i="33"/>
  <c r="M518" i="33"/>
  <c r="N525" i="33"/>
  <c r="O527" i="33"/>
  <c r="O530" i="33"/>
  <c r="L531" i="33"/>
  <c r="M533" i="33"/>
  <c r="L536" i="33"/>
  <c r="M537" i="33"/>
  <c r="N538" i="33"/>
  <c r="N543" i="33"/>
  <c r="L550" i="33"/>
  <c r="L554" i="33"/>
  <c r="L559" i="33"/>
  <c r="O566" i="33"/>
  <c r="N569" i="33"/>
  <c r="N574" i="33"/>
  <c r="N579" i="33"/>
  <c r="N580" i="33"/>
  <c r="L583" i="33"/>
  <c r="M585" i="33"/>
  <c r="N588" i="33"/>
  <c r="N591" i="33"/>
  <c r="L592" i="33"/>
  <c r="M613" i="33"/>
  <c r="O616" i="33"/>
  <c r="O621" i="33"/>
  <c r="M622" i="33"/>
  <c r="N623" i="33"/>
  <c r="O626" i="33"/>
  <c r="N628" i="33"/>
  <c r="O630" i="33"/>
  <c r="L631" i="33"/>
  <c r="M633" i="33"/>
  <c r="L637" i="33"/>
  <c r="M642" i="33"/>
  <c r="L644" i="33"/>
  <c r="L647" i="33"/>
  <c r="M649" i="33"/>
  <c r="N652" i="33"/>
  <c r="N655" i="33"/>
  <c r="L656" i="33"/>
  <c r="M677" i="33"/>
  <c r="O680" i="33"/>
  <c r="O685" i="33"/>
  <c r="M686" i="33"/>
  <c r="N687" i="33"/>
  <c r="O690" i="33"/>
  <c r="N692" i="33"/>
  <c r="O694" i="33"/>
  <c r="L695" i="33"/>
  <c r="M697" i="33"/>
  <c r="L701" i="33"/>
  <c r="M706" i="33"/>
  <c r="L708" i="33"/>
  <c r="L711" i="33"/>
  <c r="M713" i="33"/>
  <c r="N716" i="33"/>
  <c r="N719" i="33"/>
  <c r="L720" i="33"/>
  <c r="M741" i="33"/>
  <c r="O744" i="33"/>
  <c r="O749" i="33"/>
  <c r="M750" i="33"/>
  <c r="N751" i="33"/>
  <c r="O754" i="33"/>
  <c r="N756" i="33"/>
  <c r="O758" i="33"/>
  <c r="L759" i="33"/>
  <c r="M761" i="33"/>
  <c r="L765" i="33"/>
  <c r="M770" i="33"/>
  <c r="L772" i="33"/>
  <c r="L775" i="33"/>
  <c r="M777" i="33"/>
  <c r="N780" i="33"/>
  <c r="N783" i="33"/>
  <c r="L784" i="33"/>
  <c r="M805" i="33"/>
  <c r="O808" i="33"/>
  <c r="O813" i="33"/>
  <c r="M814" i="33"/>
  <c r="N815" i="33"/>
  <c r="O818" i="33"/>
  <c r="N820" i="33"/>
  <c r="O822" i="33"/>
  <c r="L823" i="33"/>
  <c r="M825" i="33"/>
  <c r="L829" i="33"/>
  <c r="M834" i="33"/>
  <c r="L836" i="33"/>
  <c r="L839" i="33"/>
  <c r="M841" i="33"/>
  <c r="N844" i="33"/>
  <c r="N847" i="33"/>
  <c r="L848" i="33"/>
  <c r="M869" i="33"/>
  <c r="O872" i="33"/>
  <c r="O877" i="33"/>
  <c r="M878" i="33"/>
  <c r="N879" i="33"/>
  <c r="O882" i="33"/>
  <c r="N884" i="33"/>
  <c r="O886" i="33"/>
  <c r="L887" i="33"/>
  <c r="M889" i="33"/>
  <c r="L893" i="33"/>
  <c r="M898" i="33"/>
  <c r="L900" i="33"/>
  <c r="L903" i="33"/>
  <c r="M905" i="33"/>
  <c r="N908" i="33"/>
  <c r="N911" i="33"/>
  <c r="L912" i="33"/>
  <c r="M933" i="33"/>
  <c r="O936" i="33"/>
  <c r="O941" i="33"/>
  <c r="M942" i="33"/>
  <c r="N943" i="33"/>
  <c r="O946" i="33"/>
  <c r="N948" i="33"/>
  <c r="O950" i="33"/>
  <c r="L951" i="33"/>
  <c r="M953" i="33"/>
  <c r="L957" i="33"/>
  <c r="M962" i="33"/>
  <c r="L964" i="33"/>
  <c r="L967" i="33"/>
  <c r="M969" i="33"/>
  <c r="M971" i="33"/>
  <c r="M977" i="33"/>
  <c r="M978" i="33"/>
  <c r="O980" i="33"/>
  <c r="O987" i="33"/>
  <c r="O989" i="33"/>
  <c r="O990" i="33"/>
  <c r="N991" i="33"/>
  <c r="O992" i="33"/>
  <c r="N993" i="33"/>
  <c r="M994" i="33"/>
  <c r="M996" i="33"/>
  <c r="N997" i="33"/>
  <c r="N998" i="33"/>
  <c r="M999" i="33"/>
  <c r="N1000" i="33"/>
  <c r="O1002" i="33"/>
  <c r="M1003" i="33"/>
  <c r="N1015" i="33"/>
  <c r="M1018" i="33"/>
  <c r="N1019" i="33"/>
  <c r="O1020" i="33"/>
  <c r="M1022" i="33"/>
  <c r="M1023" i="33"/>
  <c r="L1027" i="33"/>
  <c r="L1028" i="33"/>
  <c r="M1036" i="33"/>
  <c r="N1039" i="33"/>
  <c r="M1046" i="33"/>
  <c r="L1054" i="33"/>
  <c r="M1068" i="33"/>
  <c r="O1070" i="33"/>
  <c r="M1072" i="33"/>
  <c r="N1073" i="33"/>
  <c r="N1074" i="33"/>
  <c r="L1075" i="33"/>
  <c r="O1082" i="33"/>
  <c r="O1086" i="33"/>
  <c r="N1089" i="33"/>
  <c r="M1090" i="33"/>
  <c r="N1092" i="33"/>
  <c r="N1098" i="33"/>
  <c r="O1102" i="33"/>
  <c r="M1104" i="33"/>
  <c r="O1106" i="33"/>
  <c r="L1108" i="33"/>
  <c r="L1109" i="33"/>
  <c r="N1110" i="33"/>
  <c r="M1115" i="33"/>
  <c r="N1116" i="33"/>
  <c r="M1116" i="33"/>
  <c r="M1118" i="33"/>
  <c r="M1119" i="33"/>
  <c r="O1120" i="33"/>
  <c r="N1126" i="33"/>
  <c r="L1127" i="33"/>
  <c r="N1128" i="33"/>
  <c r="L1129" i="33"/>
  <c r="O1134" i="33"/>
  <c r="M1143" i="33"/>
  <c r="M1146" i="33"/>
  <c r="N1152" i="33"/>
  <c r="L1153" i="33"/>
  <c r="M1154" i="33"/>
  <c r="O1156" i="33"/>
  <c r="L1157" i="33"/>
  <c r="N1159" i="33"/>
  <c r="M1163" i="33"/>
  <c r="L1164" i="33"/>
  <c r="L1167" i="33"/>
  <c r="M1168" i="33"/>
  <c r="N1175" i="33"/>
  <c r="L1180" i="33"/>
  <c r="O1192" i="33"/>
  <c r="N1198" i="33"/>
  <c r="M1198" i="33"/>
  <c r="L1199" i="33"/>
  <c r="M1200" i="33"/>
  <c r="N1201" i="33"/>
  <c r="O1202" i="33"/>
  <c r="M1209" i="33"/>
  <c r="O1211" i="33"/>
  <c r="L1215" i="33"/>
  <c r="N1225" i="33"/>
  <c r="L1226" i="33"/>
  <c r="N1228" i="33"/>
  <c r="N1233" i="33"/>
  <c r="O1235" i="33"/>
  <c r="O1237" i="33"/>
  <c r="M1239" i="33"/>
  <c r="N1243" i="33"/>
  <c r="L1246" i="33"/>
  <c r="O1246" i="33"/>
  <c r="N1249" i="33"/>
  <c r="L1250" i="33"/>
  <c r="M1251" i="33"/>
  <c r="N1253" i="33"/>
  <c r="O1255" i="33"/>
  <c r="O1257" i="33"/>
  <c r="O1258" i="33"/>
  <c r="M1259" i="33"/>
  <c r="M1260" i="33"/>
  <c r="L1262" i="33"/>
  <c r="L1269" i="33"/>
  <c r="N1270" i="33"/>
  <c r="N1271" i="33"/>
  <c r="O1277" i="33"/>
  <c r="O1281" i="33"/>
  <c r="L1283" i="33"/>
  <c r="N1285" i="33"/>
  <c r="N1286" i="33"/>
  <c r="O1295" i="33"/>
  <c r="N1298" i="33"/>
  <c r="L1299" i="33"/>
  <c r="O1303" i="33"/>
  <c r="L1303" i="33"/>
  <c r="M1305" i="33"/>
  <c r="L1306" i="33"/>
  <c r="O1308" i="33"/>
  <c r="M1313" i="33"/>
  <c r="L1316" i="33"/>
  <c r="N1321" i="33"/>
  <c r="L1323" i="33"/>
  <c r="O1324" i="33"/>
  <c r="O1326" i="33"/>
  <c r="O1328" i="33"/>
  <c r="O1331" i="33"/>
  <c r="M1334" i="33"/>
  <c r="N1338" i="33"/>
  <c r="L1346" i="33"/>
  <c r="N1352" i="33"/>
  <c r="M1352" i="33"/>
  <c r="M1358" i="33"/>
  <c r="O1360" i="33"/>
  <c r="L1362" i="33"/>
  <c r="O1362" i="33"/>
  <c r="L1365" i="33"/>
  <c r="N1368" i="33"/>
  <c r="O1373" i="33"/>
  <c r="N1373" i="33"/>
  <c r="O1376" i="33"/>
  <c r="L1379" i="33"/>
  <c r="O1399" i="33"/>
  <c r="M1406" i="33"/>
  <c r="N1416" i="33"/>
  <c r="M1416" i="33"/>
  <c r="M1421" i="33"/>
  <c r="O1424" i="33"/>
  <c r="L1424" i="33"/>
  <c r="M1425" i="33"/>
  <c r="M1433" i="33"/>
  <c r="L1436" i="33"/>
  <c r="M1447" i="33"/>
  <c r="M1484" i="33"/>
  <c r="O1492" i="33"/>
  <c r="L1492" i="33"/>
  <c r="O1509" i="33"/>
  <c r="N1517" i="33"/>
  <c r="M1517" i="33"/>
  <c r="N1539" i="33"/>
  <c r="O1539" i="33"/>
  <c r="N1569" i="33"/>
  <c r="M1569" i="33"/>
  <c r="N1619" i="33"/>
  <c r="O1654" i="33"/>
  <c r="L1654" i="33"/>
  <c r="N1690" i="33"/>
  <c r="O1706" i="33"/>
  <c r="L1706" i="33"/>
  <c r="M1749" i="33"/>
  <c r="L1754" i="33"/>
  <c r="O1754" i="33"/>
  <c r="M1760" i="33"/>
  <c r="N1761" i="33"/>
  <c r="M1762" i="33"/>
  <c r="N1802" i="33"/>
  <c r="M1869" i="33"/>
  <c r="N2041" i="33"/>
  <c r="O2044" i="33"/>
  <c r="L2044" i="33"/>
  <c r="L2081" i="33"/>
  <c r="M2081" i="33"/>
  <c r="N2403" i="33"/>
  <c r="L2409" i="33"/>
  <c r="O2409" i="33"/>
  <c r="N596" i="33"/>
  <c r="O607" i="33"/>
  <c r="M617" i="33"/>
  <c r="L630" i="33"/>
  <c r="N660" i="33"/>
  <c r="O671" i="33"/>
  <c r="M681" i="33"/>
  <c r="L694" i="33"/>
  <c r="N724" i="33"/>
  <c r="O735" i="33"/>
  <c r="M745" i="33"/>
  <c r="L758" i="33"/>
  <c r="N788" i="33"/>
  <c r="O799" i="33"/>
  <c r="M809" i="33"/>
  <c r="L822" i="33"/>
  <c r="N852" i="33"/>
  <c r="O863" i="33"/>
  <c r="M873" i="33"/>
  <c r="L886" i="33"/>
  <c r="N916" i="33"/>
  <c r="O927" i="33"/>
  <c r="M937" i="33"/>
  <c r="L950" i="33"/>
  <c r="N979" i="33"/>
  <c r="N980" i="33"/>
  <c r="N989" i="33"/>
  <c r="O991" i="33"/>
  <c r="O994" i="33"/>
  <c r="L995" i="33"/>
  <c r="L1000" i="33"/>
  <c r="M1001" i="33"/>
  <c r="N1002" i="33"/>
  <c r="N1007" i="33"/>
  <c r="L1014" i="33"/>
  <c r="N1043" i="33"/>
  <c r="N1044" i="33"/>
  <c r="N1053" i="33"/>
  <c r="O1055" i="33"/>
  <c r="O1058" i="33"/>
  <c r="L1059" i="33"/>
  <c r="L1064" i="33"/>
  <c r="M1065" i="33"/>
  <c r="N1066" i="33"/>
  <c r="N1071" i="33"/>
  <c r="L1078" i="33"/>
  <c r="N1107" i="33"/>
  <c r="N1108" i="33"/>
  <c r="N1117" i="33"/>
  <c r="O1119" i="33"/>
  <c r="O1122" i="33"/>
  <c r="L1123" i="33"/>
  <c r="L1128" i="33"/>
  <c r="M1129" i="33"/>
  <c r="N1130" i="33"/>
  <c r="N1135" i="33"/>
  <c r="L1142" i="33"/>
  <c r="N1171" i="33"/>
  <c r="N1172" i="33"/>
  <c r="N1181" i="33"/>
  <c r="O1183" i="33"/>
  <c r="O1186" i="33"/>
  <c r="L1187" i="33"/>
  <c r="L1192" i="33"/>
  <c r="M1193" i="33"/>
  <c r="N1194" i="33"/>
  <c r="N1199" i="33"/>
  <c r="L1206" i="33"/>
  <c r="N1235" i="33"/>
  <c r="N1236" i="33"/>
  <c r="N1245" i="33"/>
  <c r="O1247" i="33"/>
  <c r="O1250" i="33"/>
  <c r="L1251" i="33"/>
  <c r="L1256" i="33"/>
  <c r="M1257" i="33"/>
  <c r="N1258" i="33"/>
  <c r="N1263" i="33"/>
  <c r="L1270" i="33"/>
  <c r="N1299" i="33"/>
  <c r="N1300" i="33"/>
  <c r="N1309" i="33"/>
  <c r="O1311" i="33"/>
  <c r="O1314" i="33"/>
  <c r="L1315" i="33"/>
  <c r="L1320" i="33"/>
  <c r="M1321" i="33"/>
  <c r="N1322" i="33"/>
  <c r="N1327" i="33"/>
  <c r="O1332" i="33"/>
  <c r="L1334" i="33"/>
  <c r="O1345" i="33"/>
  <c r="O1350" i="33"/>
  <c r="O1353" i="33"/>
  <c r="O1359" i="33"/>
  <c r="L1360" i="33"/>
  <c r="M1362" i="33"/>
  <c r="O1363" i="33"/>
  <c r="O1364" i="33"/>
  <c r="M1372" i="33"/>
  <c r="O1374" i="33"/>
  <c r="O1375" i="33"/>
  <c r="O1378" i="33"/>
  <c r="O1383" i="33"/>
  <c r="O1385" i="33"/>
  <c r="L1388" i="33"/>
  <c r="N1391" i="33"/>
  <c r="M1391" i="33"/>
  <c r="N1392" i="33"/>
  <c r="L1407" i="33"/>
  <c r="M1414" i="33"/>
  <c r="L1422" i="33"/>
  <c r="L1432" i="33"/>
  <c r="N1441" i="33"/>
  <c r="N1446" i="33"/>
  <c r="O1450" i="33"/>
  <c r="O1488" i="33"/>
  <c r="M1494" i="33"/>
  <c r="L1494" i="33"/>
  <c r="L1496" i="33"/>
  <c r="O1496" i="33"/>
  <c r="M1499" i="33"/>
  <c r="L1502" i="33"/>
  <c r="O1502" i="33"/>
  <c r="N1507" i="33"/>
  <c r="L1508" i="33"/>
  <c r="O1514" i="33"/>
  <c r="L1514" i="33"/>
  <c r="O1517" i="33"/>
  <c r="O1520" i="33"/>
  <c r="O1522" i="33"/>
  <c r="O1538" i="33"/>
  <c r="L1538" i="33"/>
  <c r="M1543" i="33"/>
  <c r="L1543" i="33"/>
  <c r="O1546" i="33"/>
  <c r="L1546" i="33"/>
  <c r="M1554" i="33"/>
  <c r="O1573" i="33"/>
  <c r="L1580" i="33"/>
  <c r="O1580" i="33"/>
  <c r="O1589" i="33"/>
  <c r="N1589" i="33"/>
  <c r="N1600" i="33"/>
  <c r="M1600" i="33"/>
  <c r="M1605" i="33"/>
  <c r="L1613" i="33"/>
  <c r="L1641" i="33"/>
  <c r="O1641" i="33"/>
  <c r="O1647" i="33"/>
  <c r="N1665" i="33"/>
  <c r="L1703" i="33"/>
  <c r="O1703" i="33"/>
  <c r="M1722" i="33"/>
  <c r="O1727" i="33"/>
  <c r="L1727" i="33"/>
  <c r="L1729" i="33"/>
  <c r="O1729" i="33"/>
  <c r="O1741" i="33"/>
  <c r="M1742" i="33"/>
  <c r="N1770" i="33"/>
  <c r="M1770" i="33"/>
  <c r="N1867" i="33"/>
  <c r="O1879" i="33"/>
  <c r="L1879" i="33"/>
  <c r="L1897" i="33"/>
  <c r="M1897" i="33"/>
  <c r="N1908" i="33"/>
  <c r="M1908" i="33"/>
  <c r="O1966" i="33"/>
  <c r="L1966" i="33"/>
  <c r="O1992" i="33"/>
  <c r="L1992" i="33"/>
  <c r="M2000" i="33"/>
  <c r="M2033" i="33"/>
  <c r="L2052" i="33"/>
  <c r="O2052" i="33"/>
  <c r="O2076" i="33"/>
  <c r="L2076" i="33"/>
  <c r="L2108" i="33"/>
  <c r="O2108" i="33"/>
  <c r="N2339" i="33"/>
  <c r="N2780" i="33"/>
  <c r="M2780" i="33"/>
  <c r="L1398" i="33"/>
  <c r="L1409" i="33"/>
  <c r="O1443" i="33"/>
  <c r="O1467" i="33"/>
  <c r="L1467" i="33"/>
  <c r="M1476" i="33"/>
  <c r="O1477" i="33"/>
  <c r="N1480" i="33"/>
  <c r="M1480" i="33"/>
  <c r="N1486" i="33"/>
  <c r="M1486" i="33"/>
  <c r="O1506" i="33"/>
  <c r="L1506" i="33"/>
  <c r="M1511" i="33"/>
  <c r="L1529" i="33"/>
  <c r="O1529" i="33"/>
  <c r="O1542" i="33"/>
  <c r="N1543" i="33"/>
  <c r="O1566" i="33"/>
  <c r="O1574" i="33"/>
  <c r="L1574" i="33"/>
  <c r="N1578" i="33"/>
  <c r="L1588" i="33"/>
  <c r="L1593" i="33"/>
  <c r="L1596" i="33"/>
  <c r="O1596" i="33"/>
  <c r="N1605" i="33"/>
  <c r="M1607" i="33"/>
  <c r="L1607" i="33"/>
  <c r="N1613" i="33"/>
  <c r="O1618" i="33"/>
  <c r="L1622" i="33"/>
  <c r="O1622" i="33"/>
  <c r="N1623" i="33"/>
  <c r="L1643" i="33"/>
  <c r="M1649" i="33"/>
  <c r="L1657" i="33"/>
  <c r="O1666" i="33"/>
  <c r="O1677" i="33"/>
  <c r="M1684" i="33"/>
  <c r="O1746" i="33"/>
  <c r="L1746" i="33"/>
  <c r="N1754" i="33"/>
  <c r="L1767" i="33"/>
  <c r="O1767" i="33"/>
  <c r="O1819" i="33"/>
  <c r="L1819" i="33"/>
  <c r="N1864" i="33"/>
  <c r="L1880" i="33"/>
  <c r="O1880" i="33"/>
  <c r="M1992" i="33"/>
  <c r="N2014" i="33"/>
  <c r="M2014" i="33"/>
  <c r="N2033" i="33"/>
  <c r="N2037" i="33"/>
  <c r="M2037" i="33"/>
  <c r="M2051" i="33"/>
  <c r="M2079" i="33"/>
  <c r="L2079" i="33"/>
  <c r="O2144" i="33"/>
  <c r="L2144" i="33"/>
  <c r="M2175" i="33"/>
  <c r="L2175" i="33"/>
  <c r="O1327" i="33"/>
  <c r="M1337" i="33"/>
  <c r="O1371" i="33"/>
  <c r="M1377" i="33"/>
  <c r="M1380" i="33"/>
  <c r="L1382" i="33"/>
  <c r="M1396" i="33"/>
  <c r="L1403" i="33"/>
  <c r="N1407" i="33"/>
  <c r="O1410" i="33"/>
  <c r="M1422" i="33"/>
  <c r="M1432" i="33"/>
  <c r="O1438" i="33"/>
  <c r="O1442" i="33"/>
  <c r="L1442" i="33"/>
  <c r="O1451" i="33"/>
  <c r="N1456" i="33"/>
  <c r="L1461" i="33"/>
  <c r="L1465" i="33"/>
  <c r="O1466" i="33"/>
  <c r="M1472" i="33"/>
  <c r="O1479" i="33"/>
  <c r="N1489" i="33"/>
  <c r="N1491" i="33"/>
  <c r="N1496" i="33"/>
  <c r="L1513" i="33"/>
  <c r="O1513" i="33"/>
  <c r="L1519" i="33"/>
  <c r="L1527" i="33"/>
  <c r="N1530" i="33"/>
  <c r="O1535" i="33"/>
  <c r="N1538" i="33"/>
  <c r="L1540" i="33"/>
  <c r="M1542" i="33"/>
  <c r="N1546" i="33"/>
  <c r="L1553" i="33"/>
  <c r="N1562" i="33"/>
  <c r="M1567" i="33"/>
  <c r="O1572" i="33"/>
  <c r="N1584" i="33"/>
  <c r="N1591" i="33"/>
  <c r="N1602" i="33"/>
  <c r="M1602" i="33"/>
  <c r="N1607" i="33"/>
  <c r="M1620" i="33"/>
  <c r="M1629" i="33"/>
  <c r="N1647" i="33"/>
  <c r="N1649" i="33"/>
  <c r="O1662" i="33"/>
  <c r="L1662" i="33"/>
  <c r="M1680" i="33"/>
  <c r="O1693" i="33"/>
  <c r="O1699" i="33"/>
  <c r="M1701" i="33"/>
  <c r="L1701" i="33"/>
  <c r="L1718" i="33"/>
  <c r="L1725" i="33"/>
  <c r="N1727" i="33"/>
  <c r="L1765" i="33"/>
  <c r="O1765" i="33"/>
  <c r="O1771" i="33"/>
  <c r="L1772" i="33"/>
  <c r="O1772" i="33"/>
  <c r="M1797" i="33"/>
  <c r="N1828" i="33"/>
  <c r="M1828" i="33"/>
  <c r="O1878" i="33"/>
  <c r="L1878" i="33"/>
  <c r="O1897" i="33"/>
  <c r="M1933" i="33"/>
  <c r="M1957" i="33"/>
  <c r="M1959" i="33"/>
  <c r="N2048" i="33"/>
  <c r="L2069" i="33"/>
  <c r="O2069" i="33"/>
  <c r="O2099" i="33"/>
  <c r="L2099" i="33"/>
  <c r="N2128" i="33"/>
  <c r="N2134" i="33"/>
  <c r="L2182" i="33"/>
  <c r="O2182" i="33"/>
  <c r="M2206" i="33"/>
  <c r="L2328" i="33"/>
  <c r="O2328" i="33"/>
  <c r="N2447" i="33"/>
  <c r="N2454" i="33"/>
  <c r="M2454" i="33"/>
  <c r="M2524" i="33"/>
  <c r="O2561" i="33"/>
  <c r="N2561" i="33"/>
  <c r="O2564" i="33"/>
  <c r="N2564" i="33"/>
  <c r="O2692" i="33"/>
  <c r="N2692" i="33"/>
  <c r="N1132" i="33"/>
  <c r="O1143" i="33"/>
  <c r="M1153" i="33"/>
  <c r="N1196" i="33"/>
  <c r="O1207" i="33"/>
  <c r="M1217" i="33"/>
  <c r="N1260" i="33"/>
  <c r="O1271" i="33"/>
  <c r="M1281" i="33"/>
  <c r="N1324" i="33"/>
  <c r="O1335" i="33"/>
  <c r="M1345" i="33"/>
  <c r="O1355" i="33"/>
  <c r="N1377" i="33"/>
  <c r="O1386" i="33"/>
  <c r="L1387" i="33"/>
  <c r="L1401" i="33"/>
  <c r="O1401" i="33"/>
  <c r="O1402" i="33"/>
  <c r="L1402" i="33"/>
  <c r="M1408" i="33"/>
  <c r="N1425" i="33"/>
  <c r="O1428" i="33"/>
  <c r="L1428" i="33"/>
  <c r="L1431" i="33"/>
  <c r="O1431" i="33"/>
  <c r="N1440" i="33"/>
  <c r="M1440" i="33"/>
  <c r="N1444" i="33"/>
  <c r="M1449" i="33"/>
  <c r="O1455" i="33"/>
  <c r="N1477" i="33"/>
  <c r="N1483" i="33"/>
  <c r="N1488" i="33"/>
  <c r="N1494" i="33"/>
  <c r="L1516" i="33"/>
  <c r="O1516" i="33"/>
  <c r="N1559" i="33"/>
  <c r="M1577" i="33"/>
  <c r="L1581" i="33"/>
  <c r="M1586" i="33"/>
  <c r="L1586" i="33"/>
  <c r="O1600" i="33"/>
  <c r="L1601" i="33"/>
  <c r="O1601" i="33"/>
  <c r="L1605" i="33"/>
  <c r="O1606" i="33"/>
  <c r="L1606" i="33"/>
  <c r="M1613" i="33"/>
  <c r="L1614" i="33"/>
  <c r="O1614" i="33"/>
  <c r="N1615" i="33"/>
  <c r="O1632" i="33"/>
  <c r="N1637" i="33"/>
  <c r="O1645" i="33"/>
  <c r="N1651" i="33"/>
  <c r="N1661" i="33"/>
  <c r="O1669" i="33"/>
  <c r="N1693" i="33"/>
  <c r="M1694" i="33"/>
  <c r="L1694" i="33"/>
  <c r="N1705" i="33"/>
  <c r="M1705" i="33"/>
  <c r="N1713" i="33"/>
  <c r="O1717" i="33"/>
  <c r="N1717" i="33"/>
  <c r="M1719" i="33"/>
  <c r="L1719" i="33"/>
  <c r="N1725" i="33"/>
  <c r="L1740" i="33"/>
  <c r="O1740" i="33"/>
  <c r="M1765" i="33"/>
  <c r="M1789" i="33"/>
  <c r="O1804" i="33"/>
  <c r="L1829" i="33"/>
  <c r="O1829" i="33"/>
  <c r="N1830" i="33"/>
  <c r="O1849" i="33"/>
  <c r="M1894" i="33"/>
  <c r="N1894" i="33"/>
  <c r="N1909" i="33"/>
  <c r="M1909" i="33"/>
  <c r="N1945" i="33"/>
  <c r="O1964" i="33"/>
  <c r="N1983" i="33"/>
  <c r="N2009" i="33"/>
  <c r="M2009" i="33"/>
  <c r="M2027" i="33"/>
  <c r="L2033" i="33"/>
  <c r="M2046" i="33"/>
  <c r="M2069" i="33"/>
  <c r="L2072" i="33"/>
  <c r="O2072" i="33"/>
  <c r="L2100" i="33"/>
  <c r="O2100" i="33"/>
  <c r="M2271" i="33"/>
  <c r="L2554" i="33"/>
  <c r="M2554" i="33"/>
  <c r="O2690" i="33"/>
  <c r="L2690" i="33"/>
  <c r="L982" i="33"/>
  <c r="N1012" i="33"/>
  <c r="O1023" i="33"/>
  <c r="M1033" i="33"/>
  <c r="L1046" i="33"/>
  <c r="N1076" i="33"/>
  <c r="O1087" i="33"/>
  <c r="M1097" i="33"/>
  <c r="L1110" i="33"/>
  <c r="N1140" i="33"/>
  <c r="O1151" i="33"/>
  <c r="M1161" i="33"/>
  <c r="L1174" i="33"/>
  <c r="N1204" i="33"/>
  <c r="O1215" i="33"/>
  <c r="M1225" i="33"/>
  <c r="L1238" i="33"/>
  <c r="N1268" i="33"/>
  <c r="O1279" i="33"/>
  <c r="M1289" i="33"/>
  <c r="L1302" i="33"/>
  <c r="N1332" i="33"/>
  <c r="O1343" i="33"/>
  <c r="N1354" i="33"/>
  <c r="N1359" i="33"/>
  <c r="N1375" i="33"/>
  <c r="M1376" i="33"/>
  <c r="O1381" i="33"/>
  <c r="N1382" i="33"/>
  <c r="M1385" i="33"/>
  <c r="N1396" i="33"/>
  <c r="N1399" i="33"/>
  <c r="N1408" i="33"/>
  <c r="N1410" i="33"/>
  <c r="M1413" i="33"/>
  <c r="L1421" i="33"/>
  <c r="N1422" i="33"/>
  <c r="O1425" i="33"/>
  <c r="M1428" i="33"/>
  <c r="N1432" i="33"/>
  <c r="N1437" i="33"/>
  <c r="O1447" i="33"/>
  <c r="M1456" i="33"/>
  <c r="O1460" i="33"/>
  <c r="N1467" i="33"/>
  <c r="N1472" i="33"/>
  <c r="N1474" i="33"/>
  <c r="L1476" i="33"/>
  <c r="N1479" i="33"/>
  <c r="M1479" i="33"/>
  <c r="M1482" i="33"/>
  <c r="L1482" i="33"/>
  <c r="O1483" i="33"/>
  <c r="M1496" i="33"/>
  <c r="M1505" i="33"/>
  <c r="N1508" i="33"/>
  <c r="L1511" i="33"/>
  <c r="M1518" i="33"/>
  <c r="N1519" i="33"/>
  <c r="N1532" i="33"/>
  <c r="M1538" i="33"/>
  <c r="N1540" i="33"/>
  <c r="M1546" i="33"/>
  <c r="M1578" i="33"/>
  <c r="O1584" i="33"/>
  <c r="N1586" i="33"/>
  <c r="O1610" i="33"/>
  <c r="L1612" i="33"/>
  <c r="O1612" i="33"/>
  <c r="L1619" i="33"/>
  <c r="O1619" i="33"/>
  <c r="N1626" i="33"/>
  <c r="O1629" i="33"/>
  <c r="L1638" i="33"/>
  <c r="N1639" i="33"/>
  <c r="M1668" i="33"/>
  <c r="M1671" i="33"/>
  <c r="L1671" i="33"/>
  <c r="M1674" i="33"/>
  <c r="O1701" i="33"/>
  <c r="O1730" i="33"/>
  <c r="L1730" i="33"/>
  <c r="L1757" i="33"/>
  <c r="O1757" i="33"/>
  <c r="O1763" i="33"/>
  <c r="M1801" i="33"/>
  <c r="L1802" i="33"/>
  <c r="L1805" i="33"/>
  <c r="O1805" i="33"/>
  <c r="M1845" i="33"/>
  <c r="N1891" i="33"/>
  <c r="M1928" i="33"/>
  <c r="L1928" i="33"/>
  <c r="N1951" i="33"/>
  <c r="O1951" i="33"/>
  <c r="N1962" i="33"/>
  <c r="L2023" i="33"/>
  <c r="O2023" i="33"/>
  <c r="N2046" i="33"/>
  <c r="N2084" i="33"/>
  <c r="M2084" i="33"/>
  <c r="M2091" i="33"/>
  <c r="L2091" i="33"/>
  <c r="M2095" i="33"/>
  <c r="O2120" i="33"/>
  <c r="L2120" i="33"/>
  <c r="L2123" i="33"/>
  <c r="O2123" i="33"/>
  <c r="O2166" i="33"/>
  <c r="L2166" i="33"/>
  <c r="M2255" i="33"/>
  <c r="L2255" i="33"/>
  <c r="N1436" i="33"/>
  <c r="L1441" i="33"/>
  <c r="M1460" i="33"/>
  <c r="L1486" i="33"/>
  <c r="N1498" i="33"/>
  <c r="L1507" i="33"/>
  <c r="O1507" i="33"/>
  <c r="M1516" i="33"/>
  <c r="L1523" i="33"/>
  <c r="M1530" i="33"/>
  <c r="O1534" i="33"/>
  <c r="L1534" i="33"/>
  <c r="M1535" i="33"/>
  <c r="L1545" i="33"/>
  <c r="O1545" i="33"/>
  <c r="M1550" i="33"/>
  <c r="N1551" i="33"/>
  <c r="O1554" i="33"/>
  <c r="N1555" i="33"/>
  <c r="L1559" i="33"/>
  <c r="L1564" i="33"/>
  <c r="N1568" i="33"/>
  <c r="M1572" i="33"/>
  <c r="N1580" i="33"/>
  <c r="M1601" i="33"/>
  <c r="M1604" i="33"/>
  <c r="N1610" i="33"/>
  <c r="M1625" i="33"/>
  <c r="M1636" i="33"/>
  <c r="M1639" i="33"/>
  <c r="O1646" i="33"/>
  <c r="M1650" i="33"/>
  <c r="N1660" i="33"/>
  <c r="N1664" i="33"/>
  <c r="N1672" i="33"/>
  <c r="O1680" i="33"/>
  <c r="O1682" i="33"/>
  <c r="L1682" i="33"/>
  <c r="M1685" i="33"/>
  <c r="N1695" i="33"/>
  <c r="O1698" i="33"/>
  <c r="N1707" i="33"/>
  <c r="L1709" i="33"/>
  <c r="M1712" i="33"/>
  <c r="O1722" i="33"/>
  <c r="L1722" i="33"/>
  <c r="O1742" i="33"/>
  <c r="N1746" i="33"/>
  <c r="M1746" i="33"/>
  <c r="L1751" i="33"/>
  <c r="L1759" i="33"/>
  <c r="L1762" i="33"/>
  <c r="O1762" i="33"/>
  <c r="M1767" i="33"/>
  <c r="O1774" i="33"/>
  <c r="L1774" i="33"/>
  <c r="L1780" i="33"/>
  <c r="O1795" i="33"/>
  <c r="L1811" i="33"/>
  <c r="O1812" i="33"/>
  <c r="N1832" i="33"/>
  <c r="N1836" i="33"/>
  <c r="N1838" i="33"/>
  <c r="M1838" i="33"/>
  <c r="L1839" i="33"/>
  <c r="O1839" i="33"/>
  <c r="N1849" i="33"/>
  <c r="O1854" i="33"/>
  <c r="L1854" i="33"/>
  <c r="O1856" i="33"/>
  <c r="L1856" i="33"/>
  <c r="L1859" i="33"/>
  <c r="O1859" i="33"/>
  <c r="L1861" i="33"/>
  <c r="O1861" i="33"/>
  <c r="L1872" i="33"/>
  <c r="O1872" i="33"/>
  <c r="M1889" i="33"/>
  <c r="O1899" i="33"/>
  <c r="L1902" i="33"/>
  <c r="M1902" i="33"/>
  <c r="M1911" i="33"/>
  <c r="M1917" i="33"/>
  <c r="L1925" i="33"/>
  <c r="O1925" i="33"/>
  <c r="N1928" i="33"/>
  <c r="L1933" i="33"/>
  <c r="O1933" i="33"/>
  <c r="M1966" i="33"/>
  <c r="N1969" i="33"/>
  <c r="O1980" i="33"/>
  <c r="L1980" i="33"/>
  <c r="N1984" i="33"/>
  <c r="L2000" i="33"/>
  <c r="O2000" i="33"/>
  <c r="O2011" i="33"/>
  <c r="L2011" i="33"/>
  <c r="M2023" i="33"/>
  <c r="L2028" i="33"/>
  <c r="N2054" i="33"/>
  <c r="M2054" i="33"/>
  <c r="N2056" i="33"/>
  <c r="M2060" i="33"/>
  <c r="N2060" i="33"/>
  <c r="M2072" i="33"/>
  <c r="O2111" i="33"/>
  <c r="N2111" i="33"/>
  <c r="O2116" i="33"/>
  <c r="L2116" i="33"/>
  <c r="M2128" i="33"/>
  <c r="O2131" i="33"/>
  <c r="L2131" i="33"/>
  <c r="L2148" i="33"/>
  <c r="O2148" i="33"/>
  <c r="O2153" i="33"/>
  <c r="N2166" i="33"/>
  <c r="M2228" i="33"/>
  <c r="M2247" i="33"/>
  <c r="N2257" i="33"/>
  <c r="O2301" i="33"/>
  <c r="M2302" i="33"/>
  <c r="N2421" i="33"/>
  <c r="M2421" i="33"/>
  <c r="L2493" i="33"/>
  <c r="M2493" i="33"/>
  <c r="M2595" i="33"/>
  <c r="L2595" i="33"/>
  <c r="N1671" i="33"/>
  <c r="M1677" i="33"/>
  <c r="O1679" i="33"/>
  <c r="N1682" i="33"/>
  <c r="L1684" i="33"/>
  <c r="L1691" i="33"/>
  <c r="L1697" i="33"/>
  <c r="L1700" i="33"/>
  <c r="M1703" i="33"/>
  <c r="O1709" i="33"/>
  <c r="L1724" i="33"/>
  <c r="O1724" i="33"/>
  <c r="O1726" i="33"/>
  <c r="L1726" i="33"/>
  <c r="N1751" i="33"/>
  <c r="O1756" i="33"/>
  <c r="L1773" i="33"/>
  <c r="O1773" i="33"/>
  <c r="L1775" i="33"/>
  <c r="L1803" i="33"/>
  <c r="O1803" i="33"/>
  <c r="N1854" i="33"/>
  <c r="M1874" i="33"/>
  <c r="N1879" i="33"/>
  <c r="M1890" i="33"/>
  <c r="N1895" i="33"/>
  <c r="O1917" i="33"/>
  <c r="N1917" i="33"/>
  <c r="O1920" i="33"/>
  <c r="L1920" i="33"/>
  <c r="O1924" i="33"/>
  <c r="L1924" i="33"/>
  <c r="M1963" i="33"/>
  <c r="O2009" i="33"/>
  <c r="M2016" i="33"/>
  <c r="L2016" i="33"/>
  <c r="O2020" i="33"/>
  <c r="L2020" i="33"/>
  <c r="O2025" i="33"/>
  <c r="L2026" i="33"/>
  <c r="O2026" i="33"/>
  <c r="M2045" i="33"/>
  <c r="M2050" i="33"/>
  <c r="N2050" i="33"/>
  <c r="L2080" i="33"/>
  <c r="M2098" i="33"/>
  <c r="N2115" i="33"/>
  <c r="N2189" i="33"/>
  <c r="O2204" i="33"/>
  <c r="N2204" i="33"/>
  <c r="M2226" i="33"/>
  <c r="L2226" i="33"/>
  <c r="N2305" i="33"/>
  <c r="N2593" i="33"/>
  <c r="M2598" i="33"/>
  <c r="N2603" i="33"/>
  <c r="L1702" i="33"/>
  <c r="N1706" i="33"/>
  <c r="O1711" i="33"/>
  <c r="N1715" i="33"/>
  <c r="L1721" i="33"/>
  <c r="M1732" i="33"/>
  <c r="O1733" i="33"/>
  <c r="O1739" i="33"/>
  <c r="M1744" i="33"/>
  <c r="M1748" i="33"/>
  <c r="N1753" i="33"/>
  <c r="M1782" i="33"/>
  <c r="O1784" i="33"/>
  <c r="N1805" i="33"/>
  <c r="M1805" i="33"/>
  <c r="O1806" i="33"/>
  <c r="L1806" i="33"/>
  <c r="O1807" i="33"/>
  <c r="N1807" i="33"/>
  <c r="L1813" i="33"/>
  <c r="O1813" i="33"/>
  <c r="L1818" i="33"/>
  <c r="O1820" i="33"/>
  <c r="L1820" i="33"/>
  <c r="M1846" i="33"/>
  <c r="M1848" i="33"/>
  <c r="L1848" i="33"/>
  <c r="L1857" i="33"/>
  <c r="M1857" i="33"/>
  <c r="M1862" i="33"/>
  <c r="N1873" i="33"/>
  <c r="M1876" i="33"/>
  <c r="N1890" i="33"/>
  <c r="N1900" i="33"/>
  <c r="N1913" i="33"/>
  <c r="M1918" i="33"/>
  <c r="O1919" i="33"/>
  <c r="L1919" i="33"/>
  <c r="N1925" i="33"/>
  <c r="O1941" i="33"/>
  <c r="N1963" i="33"/>
  <c r="O1983" i="33"/>
  <c r="L1983" i="33"/>
  <c r="L1989" i="33"/>
  <c r="O1989" i="33"/>
  <c r="M2030" i="33"/>
  <c r="N2032" i="33"/>
  <c r="O2062" i="33"/>
  <c r="L2062" i="33"/>
  <c r="O2067" i="33"/>
  <c r="L2067" i="33"/>
  <c r="O2075" i="33"/>
  <c r="L2075" i="33"/>
  <c r="N2082" i="33"/>
  <c r="M2090" i="33"/>
  <c r="O2115" i="33"/>
  <c r="M2177" i="33"/>
  <c r="L2203" i="33"/>
  <c r="O2203" i="33"/>
  <c r="N2205" i="33"/>
  <c r="O2216" i="33"/>
  <c r="L2216" i="33"/>
  <c r="M2241" i="33"/>
  <c r="N2241" i="33"/>
  <c r="N2316" i="33"/>
  <c r="L2323" i="33"/>
  <c r="O2323" i="33"/>
  <c r="N2429" i="33"/>
  <c r="M2429" i="33"/>
  <c r="N1360" i="33"/>
  <c r="L1380" i="33"/>
  <c r="O1384" i="33"/>
  <c r="O1397" i="33"/>
  <c r="M1418" i="33"/>
  <c r="N1423" i="33"/>
  <c r="O1435" i="33"/>
  <c r="L1444" i="33"/>
  <c r="O1445" i="33"/>
  <c r="L1446" i="33"/>
  <c r="O1448" i="33"/>
  <c r="N1450" i="33"/>
  <c r="L1451" i="33"/>
  <c r="O1461" i="33"/>
  <c r="N1469" i="33"/>
  <c r="O1472" i="33"/>
  <c r="L1472" i="33"/>
  <c r="L1473" i="33"/>
  <c r="O1474" i="33"/>
  <c r="L1483" i="33"/>
  <c r="O1485" i="33"/>
  <c r="M1504" i="33"/>
  <c r="L1512" i="33"/>
  <c r="O1512" i="33"/>
  <c r="N1514" i="33"/>
  <c r="M1522" i="33"/>
  <c r="L1532" i="33"/>
  <c r="N1537" i="33"/>
  <c r="L1548" i="33"/>
  <c r="O1548" i="33"/>
  <c r="O1549" i="33"/>
  <c r="L1554" i="33"/>
  <c r="O1557" i="33"/>
  <c r="O1559" i="33"/>
  <c r="L1561" i="33"/>
  <c r="O1564" i="33"/>
  <c r="N1581" i="33"/>
  <c r="L1587" i="33"/>
  <c r="L1617" i="33"/>
  <c r="N1618" i="33"/>
  <c r="N1624" i="33"/>
  <c r="O1630" i="33"/>
  <c r="L1630" i="33"/>
  <c r="N1631" i="33"/>
  <c r="N1632" i="33"/>
  <c r="L1633" i="33"/>
  <c r="N1634" i="33"/>
  <c r="N1643" i="33"/>
  <c r="L1645" i="33"/>
  <c r="L1646" i="33"/>
  <c r="M1648" i="33"/>
  <c r="O1658" i="33"/>
  <c r="L1658" i="33"/>
  <c r="N1677" i="33"/>
  <c r="O1678" i="33"/>
  <c r="L1693" i="33"/>
  <c r="M1693" i="33"/>
  <c r="L1698" i="33"/>
  <c r="N1700" i="33"/>
  <c r="L1705" i="33"/>
  <c r="O1710" i="33"/>
  <c r="M1714" i="33"/>
  <c r="N1724" i="33"/>
  <c r="N1728" i="33"/>
  <c r="N1736" i="33"/>
  <c r="L1742" i="33"/>
  <c r="L1747" i="33"/>
  <c r="M1747" i="33"/>
  <c r="M1752" i="33"/>
  <c r="O1759" i="33"/>
  <c r="O1783" i="33"/>
  <c r="L1783" i="33"/>
  <c r="N1784" i="33"/>
  <c r="O1787" i="33"/>
  <c r="L1787" i="33"/>
  <c r="M1790" i="33"/>
  <c r="L1791" i="33"/>
  <c r="N1792" i="33"/>
  <c r="N1797" i="33"/>
  <c r="O1800" i="33"/>
  <c r="L1800" i="33"/>
  <c r="N1803" i="33"/>
  <c r="M1803" i="33"/>
  <c r="M1815" i="33"/>
  <c r="N1816" i="33"/>
  <c r="O1833" i="33"/>
  <c r="N1853" i="33"/>
  <c r="N1856" i="33"/>
  <c r="N1861" i="33"/>
  <c r="L1871" i="33"/>
  <c r="N1882" i="33"/>
  <c r="M1886" i="33"/>
  <c r="O1905" i="33"/>
  <c r="L1907" i="33"/>
  <c r="O1915" i="33"/>
  <c r="L1915" i="33"/>
  <c r="M1936" i="33"/>
  <c r="M1954" i="33"/>
  <c r="O1973" i="33"/>
  <c r="N1973" i="33"/>
  <c r="M1977" i="33"/>
  <c r="L1977" i="33"/>
  <c r="N1987" i="33"/>
  <c r="N2002" i="33"/>
  <c r="M2002" i="33"/>
  <c r="L2013" i="33"/>
  <c r="O2013" i="33"/>
  <c r="L2015" i="33"/>
  <c r="N2026" i="33"/>
  <c r="O2028" i="33"/>
  <c r="L2029" i="33"/>
  <c r="O2029" i="33"/>
  <c r="L2036" i="33"/>
  <c r="O2036" i="33"/>
  <c r="O2063" i="33"/>
  <c r="N2063" i="33"/>
  <c r="O2088" i="33"/>
  <c r="L2088" i="33"/>
  <c r="N2096" i="33"/>
  <c r="O2137" i="33"/>
  <c r="L2192" i="33"/>
  <c r="O2192" i="33"/>
  <c r="M2198" i="33"/>
  <c r="O2333" i="33"/>
  <c r="N2333" i="33"/>
  <c r="N2335" i="33"/>
  <c r="N2437" i="33"/>
  <c r="N2453" i="33"/>
  <c r="N2483" i="33"/>
  <c r="O2483" i="33"/>
  <c r="L1425" i="33"/>
  <c r="O1441" i="33"/>
  <c r="M1444" i="33"/>
  <c r="L1449" i="33"/>
  <c r="N1463" i="33"/>
  <c r="M1464" i="33"/>
  <c r="N1470" i="33"/>
  <c r="O1486" i="33"/>
  <c r="O1490" i="33"/>
  <c r="L1490" i="33"/>
  <c r="N1493" i="33"/>
  <c r="M1500" i="33"/>
  <c r="N1503" i="33"/>
  <c r="L1521" i="33"/>
  <c r="O1523" i="33"/>
  <c r="L1525" i="33"/>
  <c r="N1527" i="33"/>
  <c r="L1531" i="33"/>
  <c r="O1531" i="33"/>
  <c r="O1533" i="33"/>
  <c r="M1548" i="33"/>
  <c r="L1555" i="33"/>
  <c r="M1562" i="33"/>
  <c r="L1565" i="33"/>
  <c r="L1569" i="33"/>
  <c r="O1569" i="33"/>
  <c r="M1573" i="33"/>
  <c r="L1577" i="33"/>
  <c r="O1581" i="33"/>
  <c r="N1588" i="33"/>
  <c r="O1590" i="33"/>
  <c r="L1590" i="33"/>
  <c r="M1591" i="33"/>
  <c r="O1598" i="33"/>
  <c r="L1598" i="33"/>
  <c r="M1599" i="33"/>
  <c r="M1617" i="33"/>
  <c r="L1620" i="33"/>
  <c r="O1621" i="33"/>
  <c r="O1626" i="33"/>
  <c r="O1642" i="33"/>
  <c r="L1642" i="33"/>
  <c r="N1645" i="33"/>
  <c r="M1655" i="33"/>
  <c r="M1661" i="33"/>
  <c r="N1663" i="33"/>
  <c r="L1665" i="33"/>
  <c r="O1665" i="33"/>
  <c r="N1666" i="33"/>
  <c r="M1666" i="33"/>
  <c r="L1676" i="33"/>
  <c r="O1676" i="33"/>
  <c r="M1678" i="33"/>
  <c r="N1687" i="33"/>
  <c r="O1688" i="33"/>
  <c r="N1691" i="33"/>
  <c r="M1706" i="33"/>
  <c r="N1711" i="33"/>
  <c r="N1714" i="33"/>
  <c r="O1715" i="33"/>
  <c r="M1729" i="33"/>
  <c r="M1735" i="33"/>
  <c r="M1769" i="33"/>
  <c r="M1777" i="33"/>
  <c r="L1777" i="33"/>
  <c r="O1780" i="33"/>
  <c r="N1798" i="33"/>
  <c r="N1810" i="33"/>
  <c r="O1811" i="33"/>
  <c r="N1813" i="33"/>
  <c r="N1820" i="33"/>
  <c r="M1820" i="33"/>
  <c r="L1825" i="33"/>
  <c r="O1827" i="33"/>
  <c r="O1832" i="33"/>
  <c r="L1832" i="33"/>
  <c r="L1836" i="33"/>
  <c r="O1836" i="33"/>
  <c r="O1842" i="33"/>
  <c r="L1842" i="33"/>
  <c r="L1874" i="33"/>
  <c r="O1875" i="33"/>
  <c r="L1875" i="33"/>
  <c r="N1884" i="33"/>
  <c r="M1884" i="33"/>
  <c r="O1910" i="33"/>
  <c r="L1910" i="33"/>
  <c r="L1921" i="33"/>
  <c r="L1931" i="33"/>
  <c r="N1944" i="33"/>
  <c r="N1948" i="33"/>
  <c r="M1948" i="33"/>
  <c r="N1950" i="33"/>
  <c r="L1956" i="33"/>
  <c r="L1963" i="33"/>
  <c r="N1989" i="33"/>
  <c r="M1989" i="33"/>
  <c r="N2008" i="33"/>
  <c r="M2013" i="33"/>
  <c r="L2031" i="33"/>
  <c r="O2031" i="33"/>
  <c r="M2053" i="33"/>
  <c r="M2071" i="33"/>
  <c r="L2071" i="33"/>
  <c r="N2087" i="33"/>
  <c r="O2105" i="33"/>
  <c r="N2105" i="33"/>
  <c r="N2110" i="33"/>
  <c r="N2114" i="33"/>
  <c r="N2135" i="33"/>
  <c r="O2168" i="33"/>
  <c r="N2168" i="33"/>
  <c r="M2172" i="33"/>
  <c r="N2533" i="33"/>
  <c r="O2533" i="33"/>
  <c r="O2699" i="33"/>
  <c r="N2699" i="33"/>
  <c r="N1383" i="33"/>
  <c r="O1394" i="33"/>
  <c r="M1404" i="33"/>
  <c r="L1417" i="33"/>
  <c r="N1447" i="33"/>
  <c r="O1458" i="33"/>
  <c r="M1468" i="33"/>
  <c r="L1481" i="33"/>
  <c r="L1485" i="33"/>
  <c r="N1500" i="33"/>
  <c r="N1505" i="33"/>
  <c r="N1511" i="33"/>
  <c r="M1520" i="33"/>
  <c r="M1521" i="33"/>
  <c r="N1522" i="33"/>
  <c r="L1524" i="33"/>
  <c r="O1530" i="33"/>
  <c r="N1535" i="33"/>
  <c r="L1537" i="33"/>
  <c r="O1541" i="33"/>
  <c r="M1552" i="33"/>
  <c r="M1553" i="33"/>
  <c r="N1554" i="33"/>
  <c r="L1556" i="33"/>
  <c r="O1562" i="33"/>
  <c r="O1575" i="33"/>
  <c r="N1579" i="33"/>
  <c r="O1583" i="33"/>
  <c r="M1584" i="33"/>
  <c r="M1585" i="33"/>
  <c r="L1589" i="33"/>
  <c r="M1593" i="33"/>
  <c r="O1599" i="33"/>
  <c r="O1602" i="33"/>
  <c r="L1604" i="33"/>
  <c r="N1627" i="33"/>
  <c r="M1633" i="33"/>
  <c r="O1637" i="33"/>
  <c r="L1649" i="33"/>
  <c r="O1650" i="33"/>
  <c r="L1653" i="33"/>
  <c r="O1655" i="33"/>
  <c r="O1661" i="33"/>
  <c r="L1668" i="33"/>
  <c r="N1679" i="33"/>
  <c r="M1681" i="33"/>
  <c r="O1683" i="33"/>
  <c r="M1687" i="33"/>
  <c r="N1688" i="33"/>
  <c r="O1694" i="33"/>
  <c r="O1695" i="33"/>
  <c r="N1698" i="33"/>
  <c r="M1698" i="33"/>
  <c r="L1713" i="33"/>
  <c r="O1714" i="33"/>
  <c r="L1717" i="33"/>
  <c r="O1719" i="33"/>
  <c r="O1725" i="33"/>
  <c r="L1732" i="33"/>
  <c r="N1749" i="33"/>
  <c r="M1754" i="33"/>
  <c r="O1769" i="33"/>
  <c r="M1772" i="33"/>
  <c r="N1777" i="33"/>
  <c r="L1782" i="33"/>
  <c r="N1787" i="33"/>
  <c r="M1792" i="33"/>
  <c r="N1800" i="33"/>
  <c r="M1813" i="33"/>
  <c r="L1831" i="33"/>
  <c r="N1833" i="33"/>
  <c r="M1833" i="33"/>
  <c r="L1847" i="33"/>
  <c r="M1856" i="33"/>
  <c r="O1860" i="33"/>
  <c r="M1861" i="33"/>
  <c r="O1863" i="33"/>
  <c r="N1869" i="33"/>
  <c r="N1872" i="33"/>
  <c r="N1887" i="33"/>
  <c r="N1896" i="33"/>
  <c r="N1899" i="33"/>
  <c r="N1902" i="33"/>
  <c r="N1905" i="33"/>
  <c r="O1911" i="33"/>
  <c r="M1920" i="33"/>
  <c r="L1923" i="33"/>
  <c r="O1926" i="33"/>
  <c r="L1926" i="33"/>
  <c r="N1936" i="33"/>
  <c r="O1937" i="33"/>
  <c r="L1938" i="33"/>
  <c r="N1941" i="33"/>
  <c r="M1958" i="33"/>
  <c r="M1962" i="33"/>
  <c r="N1966" i="33"/>
  <c r="M1972" i="33"/>
  <c r="O1974" i="33"/>
  <c r="L1974" i="33"/>
  <c r="L1985" i="33"/>
  <c r="N2005" i="33"/>
  <c r="M2008" i="33"/>
  <c r="O2016" i="33"/>
  <c r="O2027" i="33"/>
  <c r="L2047" i="33"/>
  <c r="M2048" i="33"/>
  <c r="N2051" i="33"/>
  <c r="O2064" i="33"/>
  <c r="N2069" i="33"/>
  <c r="O2071" i="33"/>
  <c r="N2076" i="33"/>
  <c r="M2076" i="33"/>
  <c r="N2079" i="33"/>
  <c r="L2090" i="33"/>
  <c r="O2090" i="33"/>
  <c r="O2101" i="33"/>
  <c r="N2101" i="33"/>
  <c r="O2102" i="33"/>
  <c r="M2109" i="33"/>
  <c r="M2136" i="33"/>
  <c r="M2166" i="33"/>
  <c r="N2172" i="33"/>
  <c r="M2182" i="33"/>
  <c r="M2189" i="33"/>
  <c r="N2194" i="33"/>
  <c r="O2196" i="33"/>
  <c r="L2196" i="33"/>
  <c r="M2205" i="33"/>
  <c r="N2220" i="33"/>
  <c r="N2248" i="33"/>
  <c r="M2248" i="33"/>
  <c r="N2252" i="33"/>
  <c r="L2265" i="33"/>
  <c r="O2265" i="33"/>
  <c r="L2267" i="33"/>
  <c r="M2267" i="33"/>
  <c r="M2335" i="33"/>
  <c r="M2348" i="33"/>
  <c r="L2367" i="33"/>
  <c r="M2367" i="33"/>
  <c r="N2373" i="33"/>
  <c r="N2375" i="33"/>
  <c r="N2459" i="33"/>
  <c r="O2459" i="33"/>
  <c r="L2492" i="33"/>
  <c r="O2492" i="33"/>
  <c r="N2494" i="33"/>
  <c r="N2520" i="33"/>
  <c r="O2520" i="33"/>
  <c r="L2591" i="33"/>
  <c r="O2591" i="33"/>
  <c r="L2604" i="33"/>
  <c r="O2604" i="33"/>
  <c r="O2721" i="33"/>
  <c r="N2721" i="33"/>
  <c r="N2818" i="33"/>
  <c r="N2942" i="33"/>
  <c r="M2942" i="33"/>
  <c r="N2989" i="33"/>
  <c r="L1770" i="33"/>
  <c r="N1782" i="33"/>
  <c r="M1795" i="33"/>
  <c r="O1798" i="33"/>
  <c r="L1798" i="33"/>
  <c r="M1818" i="33"/>
  <c r="M1851" i="33"/>
  <c r="L1851" i="33"/>
  <c r="M1859" i="33"/>
  <c r="O1870" i="33"/>
  <c r="L1870" i="33"/>
  <c r="O1876" i="33"/>
  <c r="N1889" i="33"/>
  <c r="N1892" i="33"/>
  <c r="M1892" i="33"/>
  <c r="N1920" i="33"/>
  <c r="L1929" i="33"/>
  <c r="M1930" i="33"/>
  <c r="O1942" i="33"/>
  <c r="M1949" i="33"/>
  <c r="O1952" i="33"/>
  <c r="M1953" i="33"/>
  <c r="O1971" i="33"/>
  <c r="N1974" i="33"/>
  <c r="O1978" i="33"/>
  <c r="O2041" i="33"/>
  <c r="L2077" i="33"/>
  <c r="O2077" i="33"/>
  <c r="N2083" i="33"/>
  <c r="M2083" i="33"/>
  <c r="N2088" i="33"/>
  <c r="M2092" i="33"/>
  <c r="N2092" i="33"/>
  <c r="N2102" i="33"/>
  <c r="M2104" i="33"/>
  <c r="L2104" i="33"/>
  <c r="L2106" i="33"/>
  <c r="O2126" i="33"/>
  <c r="L2126" i="33"/>
  <c r="O2130" i="33"/>
  <c r="L2138" i="33"/>
  <c r="O2139" i="33"/>
  <c r="M2141" i="33"/>
  <c r="L2154" i="33"/>
  <c r="O2154" i="33"/>
  <c r="M2167" i="33"/>
  <c r="M2207" i="33"/>
  <c r="O2210" i="33"/>
  <c r="L2210" i="33"/>
  <c r="O2212" i="33"/>
  <c r="O2219" i="33"/>
  <c r="L2219" i="33"/>
  <c r="N2224" i="33"/>
  <c r="M2224" i="33"/>
  <c r="N2240" i="33"/>
  <c r="O2240" i="33"/>
  <c r="O2246" i="33"/>
  <c r="L2246" i="33"/>
  <c r="N2347" i="33"/>
  <c r="L2360" i="33"/>
  <c r="O2360" i="33"/>
  <c r="N2416" i="33"/>
  <c r="M2416" i="33"/>
  <c r="M2420" i="33"/>
  <c r="L2420" i="33"/>
  <c r="M2445" i="33"/>
  <c r="L2445" i="33"/>
  <c r="N2478" i="33"/>
  <c r="L2490" i="33"/>
  <c r="M2490" i="33"/>
  <c r="N2542" i="33"/>
  <c r="M2562" i="33"/>
  <c r="N2649" i="33"/>
  <c r="N2677" i="33"/>
  <c r="L2678" i="33"/>
  <c r="O2678" i="33"/>
  <c r="M2682" i="33"/>
  <c r="L2682" i="33"/>
  <c r="M2722" i="33"/>
  <c r="M2723" i="33"/>
  <c r="L2723" i="33"/>
  <c r="M2924" i="33"/>
  <c r="L2924" i="33"/>
  <c r="N1471" i="33"/>
  <c r="O1482" i="33"/>
  <c r="M1492" i="33"/>
  <c r="L1505" i="33"/>
  <c r="M1519" i="33"/>
  <c r="M1532" i="33"/>
  <c r="M1551" i="33"/>
  <c r="O1567" i="33"/>
  <c r="O1570" i="33"/>
  <c r="L1572" i="33"/>
  <c r="O1579" i="33"/>
  <c r="O1605" i="33"/>
  <c r="O1613" i="33"/>
  <c r="M1618" i="33"/>
  <c r="M1623" i="33"/>
  <c r="L1628" i="33"/>
  <c r="N1658" i="33"/>
  <c r="N1659" i="33"/>
  <c r="L1673" i="33"/>
  <c r="O1685" i="33"/>
  <c r="N1685" i="33"/>
  <c r="L1692" i="33"/>
  <c r="O1692" i="33"/>
  <c r="N1703" i="33"/>
  <c r="N1704" i="33"/>
  <c r="N1722" i="33"/>
  <c r="N1723" i="33"/>
  <c r="L1737" i="33"/>
  <c r="L1744" i="33"/>
  <c r="O1750" i="33"/>
  <c r="N1752" i="33"/>
  <c r="N1781" i="33"/>
  <c r="O1785" i="33"/>
  <c r="N1795" i="33"/>
  <c r="M1808" i="33"/>
  <c r="N1812" i="33"/>
  <c r="O1815" i="33"/>
  <c r="M1816" i="33"/>
  <c r="M1823" i="33"/>
  <c r="O1825" i="33"/>
  <c r="N1827" i="33"/>
  <c r="M1827" i="33"/>
  <c r="L1834" i="33"/>
  <c r="O1834" i="33"/>
  <c r="N1835" i="33"/>
  <c r="M1835" i="33"/>
  <c r="N1843" i="33"/>
  <c r="M1843" i="33"/>
  <c r="O1846" i="33"/>
  <c r="N1851" i="33"/>
  <c r="N1859" i="33"/>
  <c r="M1867" i="33"/>
  <c r="O1874" i="33"/>
  <c r="M1888" i="33"/>
  <c r="L1888" i="33"/>
  <c r="N1901" i="33"/>
  <c r="O1912" i="33"/>
  <c r="N1912" i="33"/>
  <c r="N1915" i="33"/>
  <c r="O1918" i="33"/>
  <c r="L1918" i="33"/>
  <c r="N1922" i="33"/>
  <c r="O1940" i="33"/>
  <c r="M1946" i="33"/>
  <c r="L1946" i="33"/>
  <c r="N1949" i="33"/>
  <c r="M1952" i="33"/>
  <c r="N1953" i="33"/>
  <c r="N1956" i="33"/>
  <c r="M1956" i="33"/>
  <c r="N1959" i="33"/>
  <c r="M1967" i="33"/>
  <c r="M1979" i="33"/>
  <c r="O1981" i="33"/>
  <c r="O1982" i="33"/>
  <c r="L1982" i="33"/>
  <c r="M1985" i="33"/>
  <c r="N1988" i="33"/>
  <c r="O1990" i="33"/>
  <c r="L1990" i="33"/>
  <c r="N1991" i="33"/>
  <c r="L1995" i="33"/>
  <c r="N1996" i="33"/>
  <c r="O1998" i="33"/>
  <c r="N2004" i="33"/>
  <c r="O2017" i="33"/>
  <c r="O2019" i="33"/>
  <c r="L2021" i="33"/>
  <c r="O2021" i="33"/>
  <c r="M2022" i="33"/>
  <c r="M2026" i="33"/>
  <c r="M2028" i="33"/>
  <c r="L2034" i="33"/>
  <c r="M2035" i="33"/>
  <c r="M2038" i="33"/>
  <c r="O2043" i="33"/>
  <c r="L2043" i="33"/>
  <c r="M2057" i="33"/>
  <c r="N2059" i="33"/>
  <c r="O2060" i="33"/>
  <c r="O2068" i="33"/>
  <c r="O2074" i="33"/>
  <c r="M2077" i="33"/>
  <c r="N2100" i="33"/>
  <c r="O2112" i="33"/>
  <c r="M2121" i="33"/>
  <c r="M2126" i="33"/>
  <c r="O2160" i="33"/>
  <c r="N2160" i="33"/>
  <c r="L2185" i="33"/>
  <c r="O2185" i="33"/>
  <c r="M2186" i="33"/>
  <c r="L2186" i="33"/>
  <c r="L2189" i="33"/>
  <c r="N2196" i="33"/>
  <c r="N2199" i="33"/>
  <c r="L2205" i="33"/>
  <c r="M2217" i="33"/>
  <c r="N2235" i="33"/>
  <c r="O2235" i="33"/>
  <c r="N2278" i="33"/>
  <c r="M2278" i="33"/>
  <c r="N2291" i="33"/>
  <c r="O2322" i="33"/>
  <c r="L2322" i="33"/>
  <c r="L2331" i="33"/>
  <c r="M2331" i="33"/>
  <c r="L2366" i="33"/>
  <c r="O2411" i="33"/>
  <c r="M2443" i="33"/>
  <c r="M2457" i="33"/>
  <c r="M2460" i="33"/>
  <c r="L2485" i="33"/>
  <c r="M2485" i="33"/>
  <c r="M2501" i="33"/>
  <c r="L2501" i="33"/>
  <c r="L2585" i="33"/>
  <c r="O2585" i="33"/>
  <c r="O2633" i="33"/>
  <c r="N2633" i="33"/>
  <c r="O2677" i="33"/>
  <c r="M2678" i="33"/>
  <c r="O2899" i="33"/>
  <c r="O1938" i="33"/>
  <c r="N1946" i="33"/>
  <c r="O1953" i="33"/>
  <c r="N1961" i="33"/>
  <c r="N1971" i="33"/>
  <c r="M1975" i="33"/>
  <c r="O1984" i="33"/>
  <c r="L1984" i="33"/>
  <c r="L2003" i="33"/>
  <c r="L2018" i="33"/>
  <c r="O2018" i="33"/>
  <c r="O2024" i="33"/>
  <c r="M2025" i="33"/>
  <c r="N2038" i="33"/>
  <c r="M2040" i="33"/>
  <c r="L2040" i="33"/>
  <c r="N2049" i="33"/>
  <c r="M2049" i="33"/>
  <c r="O2054" i="33"/>
  <c r="L2054" i="33"/>
  <c r="L2058" i="33"/>
  <c r="M2074" i="33"/>
  <c r="L2082" i="33"/>
  <c r="O2082" i="33"/>
  <c r="L2087" i="33"/>
  <c r="O2087" i="33"/>
  <c r="O2097" i="33"/>
  <c r="M2112" i="33"/>
  <c r="N2129" i="33"/>
  <c r="O2135" i="33"/>
  <c r="L2135" i="33"/>
  <c r="M2159" i="33"/>
  <c r="N2161" i="33"/>
  <c r="N2169" i="33"/>
  <c r="M2169" i="33"/>
  <c r="O2199" i="33"/>
  <c r="N2214" i="33"/>
  <c r="M2214" i="33"/>
  <c r="N2217" i="33"/>
  <c r="O2223" i="33"/>
  <c r="L2223" i="33"/>
  <c r="L2264" i="33"/>
  <c r="O2264" i="33"/>
  <c r="N2272" i="33"/>
  <c r="O2272" i="33"/>
  <c r="N2286" i="33"/>
  <c r="N2353" i="33"/>
  <c r="M2355" i="33"/>
  <c r="L2355" i="33"/>
  <c r="O2357" i="33"/>
  <c r="L2415" i="33"/>
  <c r="O2415" i="33"/>
  <c r="N2470" i="33"/>
  <c r="M2470" i="33"/>
  <c r="N2567" i="33"/>
  <c r="N2569" i="33"/>
  <c r="M2569" i="33"/>
  <c r="O2575" i="33"/>
  <c r="L2575" i="33"/>
  <c r="N2608" i="33"/>
  <c r="M2608" i="33"/>
  <c r="N2631" i="33"/>
  <c r="M2833" i="33"/>
  <c r="N1487" i="33"/>
  <c r="M1508" i="33"/>
  <c r="M1527" i="33"/>
  <c r="M1540" i="33"/>
  <c r="M1559" i="33"/>
  <c r="N1567" i="33"/>
  <c r="N1570" i="33"/>
  <c r="N1573" i="33"/>
  <c r="N1575" i="33"/>
  <c r="M1580" i="33"/>
  <c r="N1583" i="33"/>
  <c r="M1588" i="33"/>
  <c r="N1611" i="33"/>
  <c r="N1620" i="33"/>
  <c r="O1634" i="33"/>
  <c r="L1636" i="33"/>
  <c r="L1644" i="33"/>
  <c r="O1644" i="33"/>
  <c r="L1652" i="33"/>
  <c r="N1655" i="33"/>
  <c r="M1657" i="33"/>
  <c r="N1674" i="33"/>
  <c r="N1675" i="33"/>
  <c r="M1682" i="33"/>
  <c r="N1684" i="33"/>
  <c r="L1689" i="33"/>
  <c r="M1700" i="33"/>
  <c r="L1708" i="33"/>
  <c r="O1708" i="33"/>
  <c r="L1716" i="33"/>
  <c r="N1719" i="33"/>
  <c r="M1721" i="33"/>
  <c r="N1738" i="33"/>
  <c r="N1739" i="33"/>
  <c r="N1744" i="33"/>
  <c r="M1757" i="33"/>
  <c r="L1766" i="33"/>
  <c r="L1771" i="33"/>
  <c r="M1775" i="33"/>
  <c r="N1776" i="33"/>
  <c r="L1778" i="33"/>
  <c r="M1780" i="33"/>
  <c r="M1781" i="33"/>
  <c r="N1790" i="33"/>
  <c r="N1791" i="33"/>
  <c r="N1799" i="33"/>
  <c r="L1821" i="33"/>
  <c r="N1823" i="33"/>
  <c r="N1825" i="33"/>
  <c r="M1830" i="33"/>
  <c r="O1831" i="33"/>
  <c r="L1837" i="33"/>
  <c r="O1837" i="33"/>
  <c r="L1844" i="33"/>
  <c r="O1844" i="33"/>
  <c r="N1846" i="33"/>
  <c r="M1849" i="33"/>
  <c r="L1849" i="33"/>
  <c r="M1854" i="33"/>
  <c r="M1864" i="33"/>
  <c r="L1864" i="33"/>
  <c r="L1866" i="33"/>
  <c r="M1868" i="33"/>
  <c r="O1892" i="33"/>
  <c r="N1897" i="33"/>
  <c r="M1900" i="33"/>
  <c r="O1901" i="33"/>
  <c r="O1904" i="33"/>
  <c r="N1907" i="33"/>
  <c r="M1910" i="33"/>
  <c r="M1913" i="33"/>
  <c r="L1913" i="33"/>
  <c r="N1926" i="33"/>
  <c r="O1928" i="33"/>
  <c r="M1929" i="33"/>
  <c r="L1930" i="33"/>
  <c r="M1931" i="33"/>
  <c r="L1935" i="33"/>
  <c r="M1940" i="33"/>
  <c r="N1943" i="33"/>
  <c r="M1945" i="33"/>
  <c r="O1947" i="33"/>
  <c r="O1948" i="33"/>
  <c r="M1951" i="33"/>
  <c r="L1951" i="33"/>
  <c r="L1953" i="33"/>
  <c r="L1954" i="33"/>
  <c r="N1955" i="33"/>
  <c r="N1958" i="33"/>
  <c r="M1964" i="33"/>
  <c r="N1964" i="33"/>
  <c r="N1965" i="33"/>
  <c r="O1968" i="33"/>
  <c r="N1982" i="33"/>
  <c r="L1987" i="33"/>
  <c r="O1987" i="33"/>
  <c r="O1999" i="33"/>
  <c r="N1999" i="33"/>
  <c r="N2007" i="33"/>
  <c r="N2010" i="33"/>
  <c r="N2017" i="33"/>
  <c r="M2018" i="33"/>
  <c r="N2028" i="33"/>
  <c r="O2030" i="33"/>
  <c r="M2031" i="33"/>
  <c r="L2039" i="33"/>
  <c r="N2043" i="33"/>
  <c r="N2047" i="33"/>
  <c r="M2059" i="33"/>
  <c r="N2061" i="33"/>
  <c r="N2066" i="33"/>
  <c r="O2079" i="33"/>
  <c r="N2081" i="33"/>
  <c r="O2083" i="33"/>
  <c r="O2084" i="33"/>
  <c r="L2084" i="33"/>
  <c r="M2085" i="33"/>
  <c r="M2087" i="33"/>
  <c r="M2100" i="33"/>
  <c r="M2115" i="33"/>
  <c r="M2118" i="33"/>
  <c r="L2128" i="33"/>
  <c r="O2140" i="33"/>
  <c r="L2140" i="33"/>
  <c r="M2145" i="33"/>
  <c r="L2145" i="33"/>
  <c r="O2152" i="33"/>
  <c r="O2161" i="33"/>
  <c r="M2176" i="33"/>
  <c r="N2176" i="33"/>
  <c r="L2198" i="33"/>
  <c r="O2198" i="33"/>
  <c r="L2206" i="33"/>
  <c r="L2233" i="33"/>
  <c r="N2236" i="33"/>
  <c r="O2236" i="33"/>
  <c r="L2259" i="33"/>
  <c r="O2259" i="33"/>
  <c r="N2274" i="33"/>
  <c r="O2298" i="33"/>
  <c r="L2298" i="33"/>
  <c r="N2300" i="33"/>
  <c r="M2306" i="33"/>
  <c r="N2334" i="33"/>
  <c r="M2334" i="33"/>
  <c r="M2340" i="33"/>
  <c r="M2391" i="33"/>
  <c r="O2419" i="33"/>
  <c r="L2419" i="33"/>
  <c r="N2440" i="33"/>
  <c r="M2440" i="33"/>
  <c r="M2537" i="33"/>
  <c r="N2702" i="33"/>
  <c r="M2702" i="33"/>
  <c r="N2704" i="33"/>
  <c r="M1564" i="33"/>
  <c r="M1583" i="33"/>
  <c r="M1596" i="33"/>
  <c r="M1615" i="33"/>
  <c r="M1628" i="33"/>
  <c r="M1647" i="33"/>
  <c r="L1651" i="33"/>
  <c r="M1660" i="33"/>
  <c r="N1669" i="33"/>
  <c r="M1679" i="33"/>
  <c r="L1683" i="33"/>
  <c r="M1692" i="33"/>
  <c r="N1701" i="33"/>
  <c r="M1711" i="33"/>
  <c r="L1715" i="33"/>
  <c r="M1724" i="33"/>
  <c r="N1733" i="33"/>
  <c r="L1749" i="33"/>
  <c r="O1751" i="33"/>
  <c r="L1752" i="33"/>
  <c r="M1761" i="33"/>
  <c r="N1766" i="33"/>
  <c r="M1783" i="33"/>
  <c r="N1808" i="33"/>
  <c r="O1810" i="33"/>
  <c r="O1814" i="33"/>
  <c r="O1817" i="33"/>
  <c r="N1822" i="33"/>
  <c r="O1828" i="33"/>
  <c r="L1867" i="33"/>
  <c r="L1869" i="33"/>
  <c r="O1869" i="33"/>
  <c r="M1872" i="33"/>
  <c r="O1882" i="33"/>
  <c r="O1885" i="33"/>
  <c r="O1887" i="33"/>
  <c r="O1889" i="33"/>
  <c r="O1900" i="33"/>
  <c r="N1910" i="33"/>
  <c r="N1923" i="33"/>
  <c r="O1934" i="33"/>
  <c r="L1936" i="33"/>
  <c r="O1944" i="33"/>
  <c r="O1961" i="33"/>
  <c r="M1974" i="33"/>
  <c r="M1976" i="33"/>
  <c r="N1979" i="33"/>
  <c r="M1982" i="33"/>
  <c r="M1984" i="33"/>
  <c r="M1987" i="33"/>
  <c r="N1992" i="33"/>
  <c r="O2004" i="33"/>
  <c r="N2012" i="33"/>
  <c r="N2019" i="33"/>
  <c r="N2020" i="33"/>
  <c r="M2020" i="33"/>
  <c r="N2025" i="33"/>
  <c r="N2027" i="33"/>
  <c r="N2030" i="33"/>
  <c r="N2035" i="33"/>
  <c r="O2038" i="33"/>
  <c r="M2041" i="33"/>
  <c r="L2041" i="33"/>
  <c r="M2043" i="33"/>
  <c r="O2046" i="33"/>
  <c r="L2046" i="33"/>
  <c r="O2048" i="33"/>
  <c r="L2049" i="33"/>
  <c r="L2051" i="33"/>
  <c r="L2053" i="33"/>
  <c r="O2053" i="33"/>
  <c r="M2056" i="33"/>
  <c r="O2059" i="33"/>
  <c r="N2071" i="33"/>
  <c r="N2074" i="33"/>
  <c r="M2080" i="33"/>
  <c r="M2082" i="33"/>
  <c r="N2091" i="33"/>
  <c r="L2095" i="33"/>
  <c r="O2095" i="33"/>
  <c r="N2097" i="33"/>
  <c r="M2101" i="33"/>
  <c r="O2107" i="33"/>
  <c r="M2110" i="33"/>
  <c r="O2118" i="33"/>
  <c r="L2118" i="33"/>
  <c r="L2125" i="33"/>
  <c r="O2125" i="33"/>
  <c r="N2142" i="33"/>
  <c r="L2143" i="33"/>
  <c r="N2145" i="33"/>
  <c r="N2148" i="33"/>
  <c r="M2148" i="33"/>
  <c r="M2151" i="33"/>
  <c r="M2156" i="33"/>
  <c r="L2159" i="33"/>
  <c r="O2159" i="33"/>
  <c r="L2164" i="33"/>
  <c r="O2164" i="33"/>
  <c r="L2167" i="33"/>
  <c r="O2171" i="33"/>
  <c r="L2171" i="33"/>
  <c r="O2175" i="33"/>
  <c r="L2177" i="33"/>
  <c r="N2179" i="33"/>
  <c r="L2201" i="33"/>
  <c r="O2201" i="33"/>
  <c r="N2213" i="33"/>
  <c r="N2247" i="33"/>
  <c r="O2269" i="33"/>
  <c r="N2269" i="33"/>
  <c r="O2282" i="33"/>
  <c r="L2282" i="33"/>
  <c r="N2289" i="33"/>
  <c r="M2289" i="33"/>
  <c r="M2292" i="33"/>
  <c r="N2295" i="33"/>
  <c r="N2301" i="33"/>
  <c r="O2307" i="33"/>
  <c r="M2312" i="33"/>
  <c r="N2312" i="33"/>
  <c r="L2330" i="33"/>
  <c r="N2337" i="33"/>
  <c r="M2337" i="33"/>
  <c r="O2349" i="33"/>
  <c r="O2351" i="33"/>
  <c r="L2361" i="33"/>
  <c r="O2361" i="33"/>
  <c r="L2363" i="33"/>
  <c r="O2363" i="33"/>
  <c r="L2365" i="33"/>
  <c r="M2368" i="33"/>
  <c r="N2368" i="33"/>
  <c r="N2370" i="33"/>
  <c r="M2373" i="33"/>
  <c r="L2373" i="33"/>
  <c r="O2380" i="33"/>
  <c r="N2380" i="33"/>
  <c r="M2393" i="33"/>
  <c r="M2409" i="33"/>
  <c r="M2425" i="33"/>
  <c r="N2426" i="33"/>
  <c r="M2426" i="33"/>
  <c r="M2430" i="33"/>
  <c r="L2457" i="33"/>
  <c r="O2457" i="33"/>
  <c r="O2466" i="33"/>
  <c r="N2481" i="33"/>
  <c r="N2514" i="33"/>
  <c r="N2526" i="33"/>
  <c r="L2529" i="33"/>
  <c r="O2529" i="33"/>
  <c r="N2551" i="33"/>
  <c r="L2553" i="33"/>
  <c r="O2553" i="33"/>
  <c r="N2562" i="33"/>
  <c r="N2628" i="33"/>
  <c r="N2674" i="33"/>
  <c r="M2674" i="33"/>
  <c r="M2701" i="33"/>
  <c r="L2701" i="33"/>
  <c r="M2706" i="33"/>
  <c r="M2707" i="33"/>
  <c r="L2707" i="33"/>
  <c r="M2770" i="33"/>
  <c r="L2770" i="33"/>
  <c r="M2795" i="33"/>
  <c r="N2797" i="33"/>
  <c r="M2797" i="33"/>
  <c r="M3108" i="33"/>
  <c r="N3108" i="33"/>
  <c r="O2089" i="33"/>
  <c r="L2093" i="33"/>
  <c r="O2094" i="33"/>
  <c r="N2107" i="33"/>
  <c r="L2117" i="33"/>
  <c r="O2117" i="33"/>
  <c r="N2125" i="33"/>
  <c r="M2133" i="33"/>
  <c r="N2147" i="33"/>
  <c r="N2155" i="33"/>
  <c r="M2165" i="33"/>
  <c r="M2181" i="33"/>
  <c r="L2181" i="33"/>
  <c r="N2184" i="33"/>
  <c r="L2187" i="33"/>
  <c r="M2191" i="33"/>
  <c r="L2191" i="33"/>
  <c r="N2201" i="33"/>
  <c r="M2201" i="33"/>
  <c r="N2219" i="33"/>
  <c r="N2221" i="33"/>
  <c r="M2225" i="33"/>
  <c r="M2233" i="33"/>
  <c r="O2237" i="33"/>
  <c r="M2245" i="33"/>
  <c r="L2266" i="33"/>
  <c r="N2271" i="33"/>
  <c r="O2296" i="33"/>
  <c r="L2296" i="33"/>
  <c r="M2299" i="33"/>
  <c r="O2305" i="33"/>
  <c r="O2317" i="33"/>
  <c r="N2332" i="33"/>
  <c r="N2336" i="33"/>
  <c r="N2342" i="33"/>
  <c r="M2345" i="33"/>
  <c r="N2358" i="33"/>
  <c r="M2366" i="33"/>
  <c r="M2385" i="33"/>
  <c r="M2412" i="33"/>
  <c r="N2434" i="33"/>
  <c r="O2441" i="33"/>
  <c r="N2450" i="33"/>
  <c r="L2455" i="33"/>
  <c r="O2455" i="33"/>
  <c r="O2477" i="33"/>
  <c r="L2495" i="33"/>
  <c r="M2495" i="33"/>
  <c r="O2503" i="33"/>
  <c r="L2504" i="33"/>
  <c r="O2504" i="33"/>
  <c r="M2506" i="33"/>
  <c r="M2527" i="33"/>
  <c r="M2560" i="33"/>
  <c r="N2560" i="33"/>
  <c r="M2570" i="33"/>
  <c r="O2588" i="33"/>
  <c r="L2588" i="33"/>
  <c r="M2601" i="33"/>
  <c r="M2614" i="33"/>
  <c r="M2618" i="33"/>
  <c r="L2619" i="33"/>
  <c r="O2619" i="33"/>
  <c r="L2657" i="33"/>
  <c r="O2657" i="33"/>
  <c r="O2672" i="33"/>
  <c r="L2672" i="33"/>
  <c r="O2737" i="33"/>
  <c r="L2737" i="33"/>
  <c r="L2832" i="33"/>
  <c r="O2832" i="33"/>
  <c r="L2885" i="33"/>
  <c r="O2885" i="33"/>
  <c r="N2900" i="33"/>
  <c r="O2900" i="33"/>
  <c r="L1826" i="33"/>
  <c r="M1831" i="33"/>
  <c r="O1838" i="33"/>
  <c r="O1843" i="33"/>
  <c r="O1871" i="33"/>
  <c r="N1874" i="33"/>
  <c r="M1877" i="33"/>
  <c r="M1880" i="33"/>
  <c r="L1893" i="33"/>
  <c r="L1895" i="33"/>
  <c r="L1898" i="33"/>
  <c r="L1901" i="33"/>
  <c r="L1903" i="33"/>
  <c r="N1931" i="33"/>
  <c r="N1933" i="33"/>
  <c r="O1943" i="33"/>
  <c r="N2000" i="33"/>
  <c r="O2002" i="33"/>
  <c r="O2006" i="33"/>
  <c r="L2061" i="33"/>
  <c r="O2061" i="33"/>
  <c r="M2064" i="33"/>
  <c r="O2081" i="33"/>
  <c r="M2105" i="33"/>
  <c r="L2105" i="33"/>
  <c r="N2123" i="33"/>
  <c r="N2133" i="33"/>
  <c r="N2138" i="33"/>
  <c r="M2146" i="33"/>
  <c r="L2149" i="33"/>
  <c r="O2149" i="33"/>
  <c r="O2158" i="33"/>
  <c r="O2163" i="33"/>
  <c r="N2171" i="33"/>
  <c r="O2180" i="33"/>
  <c r="M2187" i="33"/>
  <c r="N2188" i="33"/>
  <c r="L2190" i="33"/>
  <c r="O2190" i="33"/>
  <c r="N2191" i="33"/>
  <c r="L2193" i="33"/>
  <c r="O2193" i="33"/>
  <c r="M2197" i="33"/>
  <c r="L2197" i="33"/>
  <c r="O2202" i="33"/>
  <c r="L2202" i="33"/>
  <c r="N2210" i="33"/>
  <c r="O2221" i="33"/>
  <c r="L2222" i="33"/>
  <c r="O2222" i="33"/>
  <c r="N2225" i="33"/>
  <c r="O2231" i="33"/>
  <c r="L2238" i="33"/>
  <c r="O2238" i="33"/>
  <c r="N2242" i="33"/>
  <c r="M2242" i="33"/>
  <c r="N2251" i="33"/>
  <c r="O2258" i="33"/>
  <c r="L2258" i="33"/>
  <c r="N2273" i="33"/>
  <c r="M2273" i="33"/>
  <c r="N2275" i="33"/>
  <c r="M2276" i="33"/>
  <c r="M2290" i="33"/>
  <c r="L2290" i="33"/>
  <c r="M2313" i="33"/>
  <c r="N2317" i="33"/>
  <c r="L2329" i="33"/>
  <c r="O2329" i="33"/>
  <c r="N2359" i="33"/>
  <c r="M2359" i="33"/>
  <c r="L2376" i="33"/>
  <c r="O2376" i="33"/>
  <c r="N2383" i="33"/>
  <c r="N2388" i="33"/>
  <c r="N2406" i="33"/>
  <c r="N2412" i="33"/>
  <c r="M2444" i="33"/>
  <c r="L2444" i="33"/>
  <c r="O2448" i="33"/>
  <c r="N2458" i="33"/>
  <c r="M2462" i="33"/>
  <c r="L2462" i="33"/>
  <c r="L2468" i="33"/>
  <c r="L2471" i="33"/>
  <c r="L2484" i="33"/>
  <c r="O2484" i="33"/>
  <c r="M2486" i="33"/>
  <c r="L2489" i="33"/>
  <c r="O2489" i="33"/>
  <c r="L2499" i="33"/>
  <c r="O2499" i="33"/>
  <c r="N2521" i="33"/>
  <c r="N2544" i="33"/>
  <c r="M2544" i="33"/>
  <c r="M2549" i="33"/>
  <c r="L2549" i="33"/>
  <c r="M2550" i="33"/>
  <c r="M2551" i="33"/>
  <c r="N2629" i="33"/>
  <c r="O2651" i="33"/>
  <c r="N2651" i="33"/>
  <c r="M2657" i="33"/>
  <c r="L2697" i="33"/>
  <c r="O2697" i="33"/>
  <c r="M2708" i="33"/>
  <c r="L2727" i="33"/>
  <c r="O2727" i="33"/>
  <c r="M2736" i="33"/>
  <c r="L2744" i="33"/>
  <c r="O2806" i="33"/>
  <c r="L2806" i="33"/>
  <c r="N2808" i="33"/>
  <c r="M2808" i="33"/>
  <c r="N2845" i="33"/>
  <c r="N2864" i="33"/>
  <c r="M2864" i="33"/>
  <c r="N2938" i="33"/>
  <c r="O2938" i="33"/>
  <c r="M1644" i="33"/>
  <c r="M1663" i="33"/>
  <c r="M1676" i="33"/>
  <c r="M1695" i="33"/>
  <c r="M1708" i="33"/>
  <c r="M1727" i="33"/>
  <c r="M1740" i="33"/>
  <c r="O1748" i="33"/>
  <c r="N1756" i="33"/>
  <c r="N1763" i="33"/>
  <c r="N1764" i="33"/>
  <c r="M1764" i="33"/>
  <c r="N1769" i="33"/>
  <c r="N1771" i="33"/>
  <c r="N1774" i="33"/>
  <c r="N1779" i="33"/>
  <c r="O1782" i="33"/>
  <c r="M1785" i="33"/>
  <c r="L1785" i="33"/>
  <c r="M1787" i="33"/>
  <c r="O1790" i="33"/>
  <c r="L1790" i="33"/>
  <c r="O1792" i="33"/>
  <c r="L1793" i="33"/>
  <c r="L1795" i="33"/>
  <c r="L1797" i="33"/>
  <c r="O1797" i="33"/>
  <c r="M1800" i="33"/>
  <c r="N1815" i="33"/>
  <c r="N1818" i="33"/>
  <c r="M1824" i="33"/>
  <c r="M1826" i="33"/>
  <c r="M1836" i="33"/>
  <c r="N1841" i="33"/>
  <c r="O1851" i="33"/>
  <c r="O1862" i="33"/>
  <c r="L1862" i="33"/>
  <c r="O1864" i="33"/>
  <c r="M1870" i="33"/>
  <c r="N1877" i="33"/>
  <c r="M1882" i="33"/>
  <c r="O1884" i="33"/>
  <c r="M1885" i="33"/>
  <c r="L1890" i="33"/>
  <c r="M1895" i="33"/>
  <c r="O1902" i="33"/>
  <c r="M1905" i="33"/>
  <c r="O1907" i="33"/>
  <c r="O1927" i="33"/>
  <c r="L1934" i="33"/>
  <c r="O1935" i="33"/>
  <c r="O1936" i="33"/>
  <c r="N1938" i="33"/>
  <c r="M1941" i="33"/>
  <c r="M1944" i="33"/>
  <c r="L1949" i="33"/>
  <c r="L1957" i="33"/>
  <c r="L1959" i="33"/>
  <c r="L1962" i="33"/>
  <c r="L1965" i="33"/>
  <c r="L1967" i="33"/>
  <c r="N1995" i="33"/>
  <c r="N1997" i="33"/>
  <c r="L2005" i="33"/>
  <c r="O2007" i="33"/>
  <c r="L2008" i="33"/>
  <c r="N2022" i="33"/>
  <c r="L2038" i="33"/>
  <c r="M2039" i="33"/>
  <c r="L2048" i="33"/>
  <c r="O2051" i="33"/>
  <c r="N2064" i="33"/>
  <c r="O2066" i="33"/>
  <c r="O2070" i="33"/>
  <c r="O2073" i="33"/>
  <c r="N2078" i="33"/>
  <c r="L2107" i="33"/>
  <c r="L2113" i="33"/>
  <c r="L2115" i="33"/>
  <c r="M2122" i="33"/>
  <c r="M2125" i="33"/>
  <c r="L2136" i="33"/>
  <c r="L2141" i="33"/>
  <c r="O2143" i="33"/>
  <c r="N2150" i="33"/>
  <c r="M2161" i="33"/>
  <c r="N2165" i="33"/>
  <c r="N2174" i="33"/>
  <c r="O2178" i="33"/>
  <c r="M2180" i="33"/>
  <c r="N2197" i="33"/>
  <c r="O2206" i="33"/>
  <c r="O2207" i="33"/>
  <c r="L2207" i="33"/>
  <c r="M2211" i="33"/>
  <c r="N2216" i="33"/>
  <c r="O2220" i="33"/>
  <c r="L2220" i="33"/>
  <c r="M2222" i="33"/>
  <c r="O2251" i="33"/>
  <c r="N2268" i="33"/>
  <c r="N2270" i="33"/>
  <c r="M2270" i="33"/>
  <c r="O2283" i="33"/>
  <c r="M2286" i="33"/>
  <c r="N2290" i="33"/>
  <c r="O2291" i="33"/>
  <c r="L2291" i="33"/>
  <c r="O2310" i="33"/>
  <c r="M2315" i="33"/>
  <c r="O2319" i="33"/>
  <c r="N2338" i="33"/>
  <c r="O2346" i="33"/>
  <c r="N2350" i="33"/>
  <c r="O2396" i="33"/>
  <c r="N2408" i="33"/>
  <c r="M2435" i="33"/>
  <c r="O2436" i="33"/>
  <c r="N2436" i="33"/>
  <c r="M2442" i="33"/>
  <c r="N2444" i="33"/>
  <c r="M2447" i="33"/>
  <c r="M2452" i="33"/>
  <c r="N2462" i="33"/>
  <c r="O2473" i="33"/>
  <c r="N2475" i="33"/>
  <c r="M2496" i="33"/>
  <c r="N2496" i="33"/>
  <c r="N2505" i="33"/>
  <c r="O2508" i="33"/>
  <c r="N2508" i="33"/>
  <c r="O2578" i="33"/>
  <c r="L2578" i="33"/>
  <c r="O2592" i="33"/>
  <c r="M2667" i="33"/>
  <c r="O2679" i="33"/>
  <c r="N2696" i="33"/>
  <c r="M2696" i="33"/>
  <c r="O2772" i="33"/>
  <c r="N2772" i="33"/>
  <c r="N2798" i="33"/>
  <c r="M2798" i="33"/>
  <c r="O2892" i="33"/>
  <c r="N2255" i="33"/>
  <c r="N2261" i="33"/>
  <c r="O2263" i="33"/>
  <c r="N2264" i="33"/>
  <c r="L2269" i="33"/>
  <c r="O2270" i="33"/>
  <c r="M2280" i="33"/>
  <c r="O2281" i="33"/>
  <c r="L2284" i="33"/>
  <c r="L2287" i="33"/>
  <c r="L2297" i="33"/>
  <c r="N2298" i="33"/>
  <c r="N2302" i="33"/>
  <c r="N2303" i="33"/>
  <c r="N2306" i="33"/>
  <c r="L2317" i="33"/>
  <c r="M2317" i="33"/>
  <c r="N2325" i="33"/>
  <c r="O2327" i="33"/>
  <c r="N2328" i="33"/>
  <c r="L2333" i="33"/>
  <c r="O2334" i="33"/>
  <c r="L2353" i="33"/>
  <c r="L2356" i="33"/>
  <c r="L2358" i="33"/>
  <c r="O2358" i="33"/>
  <c r="N2365" i="33"/>
  <c r="O2370" i="33"/>
  <c r="L2370" i="33"/>
  <c r="M2388" i="33"/>
  <c r="L2388" i="33"/>
  <c r="N2394" i="33"/>
  <c r="L2397" i="33"/>
  <c r="M2413" i="33"/>
  <c r="L2424" i="33"/>
  <c r="N2427" i="33"/>
  <c r="L2440" i="33"/>
  <c r="N2442" i="33"/>
  <c r="N2445" i="33"/>
  <c r="O2450" i="33"/>
  <c r="L2450" i="33"/>
  <c r="N2452" i="33"/>
  <c r="N2456" i="33"/>
  <c r="N2460" i="33"/>
  <c r="O2479" i="33"/>
  <c r="N2480" i="33"/>
  <c r="M2480" i="33"/>
  <c r="L2481" i="33"/>
  <c r="O2481" i="33"/>
  <c r="N2486" i="33"/>
  <c r="L2497" i="33"/>
  <c r="O2498" i="33"/>
  <c r="L2498" i="33"/>
  <c r="L2502" i="33"/>
  <c r="O2502" i="33"/>
  <c r="M2518" i="33"/>
  <c r="N2528" i="33"/>
  <c r="M2528" i="33"/>
  <c r="O2534" i="33"/>
  <c r="L2534" i="33"/>
  <c r="L2542" i="33"/>
  <c r="O2542" i="33"/>
  <c r="O2544" i="33"/>
  <c r="L2548" i="33"/>
  <c r="N2549" i="33"/>
  <c r="O2569" i="33"/>
  <c r="O2577" i="33"/>
  <c r="M2578" i="33"/>
  <c r="M2585" i="33"/>
  <c r="N2605" i="33"/>
  <c r="M2605" i="33"/>
  <c r="M2611" i="33"/>
  <c r="N2616" i="33"/>
  <c r="M2616" i="33"/>
  <c r="M2619" i="33"/>
  <c r="N2623" i="33"/>
  <c r="L2624" i="33"/>
  <c r="O2631" i="33"/>
  <c r="L2631" i="33"/>
  <c r="N2636" i="33"/>
  <c r="M2637" i="33"/>
  <c r="L2637" i="33"/>
  <c r="M2641" i="33"/>
  <c r="L2647" i="33"/>
  <c r="O2647" i="33"/>
  <c r="M2654" i="33"/>
  <c r="L2654" i="33"/>
  <c r="M2727" i="33"/>
  <c r="M2733" i="33"/>
  <c r="L2733" i="33"/>
  <c r="L2739" i="33"/>
  <c r="O2739" i="33"/>
  <c r="O2773" i="33"/>
  <c r="L2773" i="33"/>
  <c r="O2783" i="33"/>
  <c r="L2783" i="33"/>
  <c r="N2792" i="33"/>
  <c r="M2792" i="33"/>
  <c r="N2825" i="33"/>
  <c r="N2842" i="33"/>
  <c r="O2842" i="33"/>
  <c r="N2889" i="33"/>
  <c r="N2905" i="33"/>
  <c r="O2910" i="33"/>
  <c r="L2910" i="33"/>
  <c r="N2925" i="33"/>
  <c r="L3287" i="33"/>
  <c r="O3287" i="33"/>
  <c r="N2099" i="33"/>
  <c r="O2110" i="33"/>
  <c r="M2120" i="33"/>
  <c r="L2133" i="33"/>
  <c r="N2163" i="33"/>
  <c r="L2172" i="33"/>
  <c r="O2176" i="33"/>
  <c r="O2189" i="33"/>
  <c r="M2210" i="33"/>
  <c r="M2216" i="33"/>
  <c r="M2220" i="33"/>
  <c r="M2221" i="33"/>
  <c r="L2225" i="33"/>
  <c r="L2227" i="33"/>
  <c r="O2247" i="33"/>
  <c r="L2247" i="33"/>
  <c r="N2256" i="33"/>
  <c r="M2268" i="33"/>
  <c r="O2271" i="33"/>
  <c r="L2271" i="33"/>
  <c r="L2273" i="33"/>
  <c r="O2286" i="33"/>
  <c r="L2286" i="33"/>
  <c r="L2289" i="33"/>
  <c r="O2293" i="33"/>
  <c r="M2301" i="33"/>
  <c r="O2315" i="33"/>
  <c r="M2316" i="33"/>
  <c r="N2319" i="33"/>
  <c r="N2320" i="33"/>
  <c r="M2332" i="33"/>
  <c r="O2335" i="33"/>
  <c r="L2335" i="33"/>
  <c r="L2337" i="33"/>
  <c r="N2355" i="33"/>
  <c r="M2358" i="33"/>
  <c r="N2362" i="33"/>
  <c r="O2365" i="33"/>
  <c r="M2380" i="33"/>
  <c r="L2380" i="33"/>
  <c r="L2382" i="33"/>
  <c r="M2390" i="33"/>
  <c r="O2391" i="33"/>
  <c r="L2398" i="33"/>
  <c r="N2410" i="33"/>
  <c r="L2412" i="33"/>
  <c r="O2412" i="33"/>
  <c r="N2441" i="33"/>
  <c r="O2445" i="33"/>
  <c r="O2446" i="33"/>
  <c r="M2450" i="33"/>
  <c r="L2453" i="33"/>
  <c r="M2453" i="33"/>
  <c r="N2472" i="33"/>
  <c r="M2472" i="33"/>
  <c r="N2477" i="33"/>
  <c r="M2502" i="33"/>
  <c r="M2508" i="33"/>
  <c r="O2513" i="33"/>
  <c r="L2517" i="33"/>
  <c r="M2517" i="33"/>
  <c r="O2524" i="33"/>
  <c r="L2524" i="33"/>
  <c r="O2528" i="33"/>
  <c r="M2542" i="33"/>
  <c r="L2555" i="33"/>
  <c r="O2555" i="33"/>
  <c r="N2582" i="33"/>
  <c r="M2582" i="33"/>
  <c r="N2585" i="33"/>
  <c r="L2601" i="33"/>
  <c r="O2601" i="33"/>
  <c r="O2605" i="33"/>
  <c r="N2621" i="33"/>
  <c r="O2623" i="33"/>
  <c r="M2631" i="33"/>
  <c r="M2647" i="33"/>
  <c r="N2654" i="33"/>
  <c r="O2656" i="33"/>
  <c r="O2661" i="33"/>
  <c r="N2661" i="33"/>
  <c r="N2679" i="33"/>
  <c r="M2679" i="33"/>
  <c r="N2695" i="33"/>
  <c r="L2711" i="33"/>
  <c r="O2711" i="33"/>
  <c r="N2727" i="33"/>
  <c r="L2729" i="33"/>
  <c r="O2771" i="33"/>
  <c r="L2771" i="33"/>
  <c r="N2806" i="33"/>
  <c r="M2806" i="33"/>
  <c r="N2827" i="33"/>
  <c r="O2845" i="33"/>
  <c r="L2845" i="33"/>
  <c r="O2873" i="33"/>
  <c r="L2873" i="33"/>
  <c r="M2920" i="33"/>
  <c r="N2951" i="33"/>
  <c r="M2966" i="33"/>
  <c r="M2983" i="33"/>
  <c r="N2983" i="33"/>
  <c r="O2985" i="33"/>
  <c r="L2985" i="33"/>
  <c r="M2805" i="33"/>
  <c r="O2816" i="33"/>
  <c r="O2827" i="33"/>
  <c r="M2840" i="33"/>
  <c r="L2850" i="33"/>
  <c r="O2850" i="33"/>
  <c r="M2867" i="33"/>
  <c r="L2867" i="33"/>
  <c r="L2888" i="33"/>
  <c r="O2888" i="33"/>
  <c r="L2894" i="33"/>
  <c r="O2894" i="33"/>
  <c r="L3054" i="33"/>
  <c r="O3054" i="33"/>
  <c r="N3166" i="33"/>
  <c r="M3166" i="33"/>
  <c r="O2134" i="33"/>
  <c r="M2144" i="33"/>
  <c r="N2167" i="33"/>
  <c r="M2192" i="33"/>
  <c r="N2202" i="33"/>
  <c r="N2207" i="33"/>
  <c r="M2212" i="33"/>
  <c r="L2230" i="33"/>
  <c r="O2234" i="33"/>
  <c r="M2260" i="33"/>
  <c r="N2266" i="33"/>
  <c r="M2282" i="33"/>
  <c r="L2301" i="33"/>
  <c r="M2307" i="33"/>
  <c r="M2309" i="33"/>
  <c r="O2311" i="33"/>
  <c r="L2311" i="33"/>
  <c r="L2316" i="33"/>
  <c r="O2320" i="33"/>
  <c r="M2324" i="33"/>
  <c r="N2330" i="33"/>
  <c r="L2332" i="33"/>
  <c r="L2338" i="33"/>
  <c r="L2339" i="33"/>
  <c r="L2347" i="33"/>
  <c r="M2363" i="33"/>
  <c r="O2367" i="33"/>
  <c r="L2371" i="33"/>
  <c r="M2376" i="33"/>
  <c r="M2378" i="33"/>
  <c r="M2386" i="33"/>
  <c r="N2389" i="33"/>
  <c r="N2390" i="33"/>
  <c r="M2398" i="33"/>
  <c r="M2399" i="33"/>
  <c r="L2401" i="33"/>
  <c r="O2401" i="33"/>
  <c r="L2402" i="33"/>
  <c r="M2404" i="33"/>
  <c r="M2406" i="33"/>
  <c r="O2408" i="33"/>
  <c r="N2409" i="33"/>
  <c r="N2432" i="33"/>
  <c r="O2433" i="33"/>
  <c r="M2449" i="33"/>
  <c r="M2455" i="33"/>
  <c r="N2457" i="33"/>
  <c r="M2476" i="33"/>
  <c r="M2484" i="33"/>
  <c r="N2487" i="33"/>
  <c r="M2487" i="33"/>
  <c r="M2489" i="33"/>
  <c r="M2498" i="33"/>
  <c r="M2499" i="33"/>
  <c r="L2508" i="33"/>
  <c r="N2511" i="33"/>
  <c r="L2519" i="33"/>
  <c r="O2519" i="33"/>
  <c r="N2529" i="33"/>
  <c r="L2535" i="33"/>
  <c r="N2536" i="33"/>
  <c r="M2536" i="33"/>
  <c r="N2539" i="33"/>
  <c r="L2540" i="33"/>
  <c r="O2540" i="33"/>
  <c r="M2557" i="33"/>
  <c r="M2575" i="33"/>
  <c r="N2588" i="33"/>
  <c r="N2595" i="33"/>
  <c r="O2626" i="33"/>
  <c r="L2626" i="33"/>
  <c r="L2627" i="33"/>
  <c r="O2627" i="33"/>
  <c r="O2628" i="33"/>
  <c r="M2644" i="33"/>
  <c r="O2652" i="33"/>
  <c r="L2652" i="33"/>
  <c r="N2657" i="33"/>
  <c r="N2659" i="33"/>
  <c r="L2660" i="33"/>
  <c r="O2660" i="33"/>
  <c r="N2667" i="33"/>
  <c r="M2670" i="33"/>
  <c r="M2685" i="33"/>
  <c r="L2685" i="33"/>
  <c r="O2701" i="33"/>
  <c r="N2706" i="33"/>
  <c r="O2752" i="33"/>
  <c r="N2766" i="33"/>
  <c r="M2768" i="33"/>
  <c r="O2770" i="33"/>
  <c r="N2770" i="33"/>
  <c r="O2774" i="33"/>
  <c r="L2774" i="33"/>
  <c r="L2776" i="33"/>
  <c r="O2776" i="33"/>
  <c r="N2813" i="33"/>
  <c r="M2813" i="33"/>
  <c r="L2824" i="33"/>
  <c r="O2824" i="33"/>
  <c r="O2828" i="33"/>
  <c r="M2836" i="33"/>
  <c r="N2836" i="33"/>
  <c r="O2846" i="33"/>
  <c r="L2846" i="33"/>
  <c r="N2849" i="33"/>
  <c r="N1747" i="33"/>
  <c r="O1758" i="33"/>
  <c r="M1768" i="33"/>
  <c r="N1811" i="33"/>
  <c r="O1822" i="33"/>
  <c r="M1832" i="33"/>
  <c r="N1875" i="33"/>
  <c r="O1886" i="33"/>
  <c r="M1896" i="33"/>
  <c r="N1939" i="33"/>
  <c r="O1950" i="33"/>
  <c r="M1960" i="33"/>
  <c r="N2003" i="33"/>
  <c r="O2014" i="33"/>
  <c r="M2024" i="33"/>
  <c r="N2067" i="33"/>
  <c r="O2078" i="33"/>
  <c r="M2088" i="33"/>
  <c r="N2089" i="33"/>
  <c r="N2094" i="33"/>
  <c r="L2110" i="33"/>
  <c r="O2127" i="33"/>
  <c r="N2130" i="33"/>
  <c r="N2131" i="33"/>
  <c r="O2132" i="33"/>
  <c r="N2140" i="33"/>
  <c r="O2142" i="33"/>
  <c r="O2145" i="33"/>
  <c r="L2146" i="33"/>
  <c r="L2151" i="33"/>
  <c r="M2152" i="33"/>
  <c r="N2153" i="33"/>
  <c r="N2158" i="33"/>
  <c r="L2176" i="33"/>
  <c r="M2188" i="33"/>
  <c r="O2194" i="33"/>
  <c r="L2211" i="33"/>
  <c r="L2213" i="33"/>
  <c r="O2218" i="33"/>
  <c r="N2227" i="33"/>
  <c r="M2232" i="33"/>
  <c r="L2241" i="33"/>
  <c r="O2241" i="33"/>
  <c r="O2242" i="33"/>
  <c r="L2242" i="33"/>
  <c r="O2250" i="33"/>
  <c r="L2257" i="33"/>
  <c r="O2257" i="33"/>
  <c r="N2258" i="33"/>
  <c r="M2263" i="33"/>
  <c r="N2267" i="33"/>
  <c r="M2274" i="33"/>
  <c r="M2281" i="33"/>
  <c r="O2287" i="33"/>
  <c r="M2296" i="33"/>
  <c r="L2300" i="33"/>
  <c r="L2315" i="33"/>
  <c r="L2321" i="33"/>
  <c r="O2321" i="33"/>
  <c r="N2322" i="33"/>
  <c r="M2327" i="33"/>
  <c r="N2331" i="33"/>
  <c r="M2338" i="33"/>
  <c r="O2342" i="33"/>
  <c r="M2347" i="33"/>
  <c r="N2352" i="33"/>
  <c r="O2353" i="33"/>
  <c r="M2356" i="33"/>
  <c r="N2360" i="33"/>
  <c r="M2360" i="33"/>
  <c r="O2364" i="33"/>
  <c r="L2368" i="33"/>
  <c r="O2368" i="33"/>
  <c r="N2369" i="33"/>
  <c r="O2373" i="33"/>
  <c r="O2374" i="33"/>
  <c r="L2383" i="33"/>
  <c r="L2384" i="33"/>
  <c r="L2392" i="33"/>
  <c r="N2396" i="33"/>
  <c r="M2402" i="33"/>
  <c r="L2414" i="33"/>
  <c r="O2432" i="33"/>
  <c r="O2434" i="33"/>
  <c r="L2446" i="33"/>
  <c r="N2449" i="33"/>
  <c r="N2451" i="33"/>
  <c r="N2455" i="33"/>
  <c r="L2463" i="33"/>
  <c r="O2463" i="33"/>
  <c r="M2473" i="33"/>
  <c r="O2478" i="33"/>
  <c r="L2491" i="33"/>
  <c r="O2491" i="33"/>
  <c r="L2494" i="33"/>
  <c r="L2496" i="33"/>
  <c r="O2496" i="33"/>
  <c r="M2514" i="33"/>
  <c r="M2519" i="33"/>
  <c r="N2531" i="33"/>
  <c r="L2532" i="33"/>
  <c r="O2532" i="33"/>
  <c r="L2547" i="33"/>
  <c r="O2547" i="33"/>
  <c r="O2548" i="33"/>
  <c r="O2567" i="33"/>
  <c r="L2567" i="33"/>
  <c r="M2572" i="33"/>
  <c r="L2572" i="33"/>
  <c r="O2608" i="33"/>
  <c r="L2608" i="33"/>
  <c r="N2610" i="33"/>
  <c r="M2610" i="33"/>
  <c r="O2615" i="33"/>
  <c r="O2624" i="33"/>
  <c r="O2634" i="33"/>
  <c r="L2634" i="33"/>
  <c r="M2639" i="33"/>
  <c r="N2644" i="33"/>
  <c r="M2660" i="33"/>
  <c r="N2670" i="33"/>
  <c r="L2673" i="33"/>
  <c r="O2673" i="33"/>
  <c r="L2675" i="33"/>
  <c r="O2675" i="33"/>
  <c r="N2680" i="33"/>
  <c r="M2680" i="33"/>
  <c r="N2685" i="33"/>
  <c r="M2693" i="33"/>
  <c r="L2693" i="33"/>
  <c r="L2713" i="33"/>
  <c r="O2713" i="33"/>
  <c r="O2717" i="33"/>
  <c r="O2729" i="33"/>
  <c r="L2741" i="33"/>
  <c r="O2741" i="33"/>
  <c r="N2768" i="33"/>
  <c r="L2772" i="33"/>
  <c r="M2776" i="33"/>
  <c r="N2779" i="33"/>
  <c r="L2782" i="33"/>
  <c r="O2782" i="33"/>
  <c r="O2785" i="33"/>
  <c r="L2785" i="33"/>
  <c r="L2787" i="33"/>
  <c r="O2787" i="33"/>
  <c r="O2795" i="33"/>
  <c r="N2833" i="33"/>
  <c r="O2836" i="33"/>
  <c r="N2886" i="33"/>
  <c r="M2886" i="33"/>
  <c r="M2895" i="33"/>
  <c r="N2895" i="33"/>
  <c r="L2896" i="33"/>
  <c r="O2896" i="33"/>
  <c r="L2919" i="33"/>
  <c r="O2919" i="33"/>
  <c r="N2936" i="33"/>
  <c r="O2972" i="33"/>
  <c r="O2989" i="33"/>
  <c r="L2989" i="33"/>
  <c r="N1755" i="33"/>
  <c r="O1766" i="33"/>
  <c r="M1776" i="33"/>
  <c r="L1789" i="33"/>
  <c r="N1819" i="33"/>
  <c r="O1830" i="33"/>
  <c r="M1840" i="33"/>
  <c r="L1853" i="33"/>
  <c r="N1883" i="33"/>
  <c r="O1894" i="33"/>
  <c r="M1904" i="33"/>
  <c r="L1917" i="33"/>
  <c r="N1947" i="33"/>
  <c r="O1958" i="33"/>
  <c r="M1968" i="33"/>
  <c r="L1981" i="33"/>
  <c r="N2011" i="33"/>
  <c r="O2022" i="33"/>
  <c r="M2032" i="33"/>
  <c r="L2045" i="33"/>
  <c r="N2075" i="33"/>
  <c r="O2086" i="33"/>
  <c r="M2096" i="33"/>
  <c r="L2109" i="33"/>
  <c r="N2139" i="33"/>
  <c r="O2150" i="33"/>
  <c r="M2160" i="33"/>
  <c r="O2170" i="33"/>
  <c r="O2172" i="33"/>
  <c r="N2177" i="33"/>
  <c r="N2183" i="33"/>
  <c r="L2195" i="33"/>
  <c r="M2204" i="33"/>
  <c r="L2217" i="33"/>
  <c r="O2227" i="33"/>
  <c r="O2229" i="33"/>
  <c r="N2231" i="33"/>
  <c r="N2237" i="33"/>
  <c r="N2239" i="33"/>
  <c r="M2250" i="33"/>
  <c r="M2252" i="33"/>
  <c r="L2253" i="33"/>
  <c r="M2257" i="33"/>
  <c r="O2273" i="33"/>
  <c r="L2276" i="33"/>
  <c r="O2276" i="33"/>
  <c r="N2277" i="33"/>
  <c r="O2280" i="33"/>
  <c r="N2281" i="33"/>
  <c r="O2285" i="33"/>
  <c r="L2292" i="33"/>
  <c r="L2294" i="33"/>
  <c r="M2295" i="33"/>
  <c r="O2297" i="33"/>
  <c r="L2302" i="33"/>
  <c r="O2306" i="33"/>
  <c r="L2306" i="33"/>
  <c r="N2311" i="33"/>
  <c r="N2315" i="33"/>
  <c r="M2321" i="33"/>
  <c r="O2337" i="33"/>
  <c r="L2340" i="33"/>
  <c r="O2340" i="33"/>
  <c r="N2341" i="33"/>
  <c r="O2345" i="33"/>
  <c r="N2357" i="33"/>
  <c r="M2374" i="33"/>
  <c r="M2375" i="33"/>
  <c r="N2376" i="33"/>
  <c r="N2377" i="33"/>
  <c r="N2386" i="33"/>
  <c r="M2389" i="33"/>
  <c r="N2393" i="33"/>
  <c r="O2394" i="33"/>
  <c r="L2394" i="33"/>
  <c r="N2401" i="33"/>
  <c r="M2407" i="33"/>
  <c r="M2414" i="33"/>
  <c r="M2417" i="33"/>
  <c r="N2418" i="33"/>
  <c r="M2422" i="33"/>
  <c r="N2424" i="33"/>
  <c r="M2424" i="33"/>
  <c r="M2427" i="33"/>
  <c r="N2431" i="33"/>
  <c r="L2438" i="33"/>
  <c r="O2440" i="33"/>
  <c r="O2442" i="33"/>
  <c r="O2452" i="33"/>
  <c r="L2452" i="33"/>
  <c r="M2458" i="33"/>
  <c r="N2482" i="33"/>
  <c r="M2482" i="33"/>
  <c r="L2486" i="33"/>
  <c r="O2486" i="33"/>
  <c r="M2491" i="33"/>
  <c r="M2494" i="33"/>
  <c r="O2497" i="33"/>
  <c r="M2521" i="33"/>
  <c r="O2523" i="33"/>
  <c r="M2526" i="33"/>
  <c r="L2526" i="33"/>
  <c r="M2532" i="33"/>
  <c r="M2547" i="33"/>
  <c r="O2552" i="33"/>
  <c r="O2557" i="33"/>
  <c r="L2558" i="33"/>
  <c r="M2567" i="33"/>
  <c r="N2572" i="33"/>
  <c r="O2579" i="33"/>
  <c r="N2579" i="33"/>
  <c r="M2583" i="33"/>
  <c r="N2592" i="33"/>
  <c r="M2592" i="33"/>
  <c r="O2598" i="33"/>
  <c r="L2598" i="33"/>
  <c r="N2602" i="33"/>
  <c r="L2609" i="33"/>
  <c r="O2609" i="33"/>
  <c r="L2616" i="33"/>
  <c r="O2616" i="33"/>
  <c r="O2620" i="33"/>
  <c r="N2620" i="33"/>
  <c r="N2626" i="33"/>
  <c r="M2634" i="33"/>
  <c r="O2648" i="33"/>
  <c r="N2648" i="33"/>
  <c r="M2662" i="33"/>
  <c r="M2675" i="33"/>
  <c r="N2693" i="33"/>
  <c r="M2713" i="33"/>
  <c r="O2735" i="33"/>
  <c r="L2735" i="33"/>
  <c r="M2741" i="33"/>
  <c r="O2750" i="33"/>
  <c r="N2760" i="33"/>
  <c r="M2760" i="33"/>
  <c r="M2766" i="33"/>
  <c r="N2767" i="33"/>
  <c r="M2767" i="33"/>
  <c r="O2768" i="33"/>
  <c r="N2774" i="33"/>
  <c r="N2828" i="33"/>
  <c r="O2854" i="33"/>
  <c r="N2899" i="33"/>
  <c r="N2913" i="33"/>
  <c r="M2913" i="33"/>
  <c r="L3075" i="33"/>
  <c r="M3075" i="33"/>
  <c r="O3077" i="33"/>
  <c r="L3077" i="33"/>
  <c r="N2399" i="33"/>
  <c r="N2404" i="33"/>
  <c r="O2406" i="33"/>
  <c r="O2410" i="33"/>
  <c r="O2421" i="33"/>
  <c r="O2429" i="33"/>
  <c r="N2439" i="33"/>
  <c r="O2447" i="33"/>
  <c r="O2458" i="33"/>
  <c r="L2458" i="33"/>
  <c r="O2460" i="33"/>
  <c r="M2464" i="33"/>
  <c r="M2465" i="33"/>
  <c r="L2467" i="33"/>
  <c r="N2469" i="33"/>
  <c r="N2473" i="33"/>
  <c r="M2478" i="33"/>
  <c r="O2480" i="33"/>
  <c r="M2481" i="33"/>
  <c r="N2490" i="33"/>
  <c r="O2495" i="33"/>
  <c r="N2506" i="33"/>
  <c r="L2516" i="33"/>
  <c r="L2521" i="33"/>
  <c r="O2521" i="33"/>
  <c r="M2529" i="33"/>
  <c r="L2531" i="33"/>
  <c r="N2537" i="33"/>
  <c r="L2539" i="33"/>
  <c r="M2546" i="33"/>
  <c r="M2555" i="33"/>
  <c r="N2557" i="33"/>
  <c r="O2562" i="33"/>
  <c r="N2570" i="33"/>
  <c r="N2577" i="33"/>
  <c r="M2588" i="33"/>
  <c r="L2590" i="33"/>
  <c r="N2600" i="33"/>
  <c r="M2600" i="33"/>
  <c r="N2618" i="33"/>
  <c r="O2621" i="33"/>
  <c r="L2622" i="33"/>
  <c r="M2623" i="33"/>
  <c r="M2626" i="33"/>
  <c r="O2636" i="33"/>
  <c r="N2639" i="33"/>
  <c r="O2644" i="33"/>
  <c r="L2644" i="33"/>
  <c r="O2650" i="33"/>
  <c r="L2650" i="33"/>
  <c r="L2659" i="33"/>
  <c r="N2662" i="33"/>
  <c r="N2666" i="33"/>
  <c r="O2667" i="33"/>
  <c r="L2667" i="33"/>
  <c r="L2670" i="33"/>
  <c r="M2677" i="33"/>
  <c r="O2696" i="33"/>
  <c r="L2696" i="33"/>
  <c r="N2701" i="33"/>
  <c r="L2702" i="33"/>
  <c r="O2706" i="33"/>
  <c r="L2706" i="33"/>
  <c r="N2712" i="33"/>
  <c r="M2712" i="33"/>
  <c r="O2715" i="33"/>
  <c r="N2718" i="33"/>
  <c r="M2718" i="33"/>
  <c r="N2722" i="33"/>
  <c r="M2729" i="33"/>
  <c r="N2758" i="33"/>
  <c r="N2761" i="33"/>
  <c r="M2774" i="33"/>
  <c r="O2778" i="33"/>
  <c r="L2778" i="33"/>
  <c r="L2813" i="33"/>
  <c r="O2813" i="33"/>
  <c r="N2816" i="33"/>
  <c r="L2823" i="33"/>
  <c r="O2823" i="33"/>
  <c r="O2831" i="33"/>
  <c r="N2854" i="33"/>
  <c r="O2855" i="33"/>
  <c r="M2888" i="33"/>
  <c r="N2911" i="33"/>
  <c r="N2920" i="33"/>
  <c r="O2921" i="33"/>
  <c r="L2921" i="33"/>
  <c r="M2925" i="33"/>
  <c r="M2932" i="33"/>
  <c r="N2932" i="33"/>
  <c r="L2940" i="33"/>
  <c r="M2940" i="33"/>
  <c r="N2982" i="33"/>
  <c r="M2982" i="33"/>
  <c r="O3049" i="33"/>
  <c r="L3049" i="33"/>
  <c r="N2175" i="33"/>
  <c r="O2186" i="33"/>
  <c r="M2196" i="33"/>
  <c r="L2209" i="33"/>
  <c r="N2223" i="33"/>
  <c r="L2235" i="33"/>
  <c r="M2244" i="33"/>
  <c r="O2260" i="33"/>
  <c r="N2263" i="33"/>
  <c r="O2274" i="33"/>
  <c r="N2287" i="33"/>
  <c r="L2299" i="33"/>
  <c r="M2308" i="33"/>
  <c r="O2324" i="33"/>
  <c r="N2327" i="33"/>
  <c r="O2338" i="33"/>
  <c r="L2345" i="33"/>
  <c r="O2347" i="33"/>
  <c r="L2348" i="33"/>
  <c r="O2378" i="33"/>
  <c r="M2381" i="33"/>
  <c r="L2381" i="33"/>
  <c r="M2383" i="33"/>
  <c r="O2386" i="33"/>
  <c r="L2386" i="33"/>
  <c r="O2388" i="33"/>
  <c r="L2389" i="33"/>
  <c r="L2391" i="33"/>
  <c r="L2393" i="33"/>
  <c r="O2393" i="33"/>
  <c r="M2396" i="33"/>
  <c r="O2405" i="33"/>
  <c r="L2406" i="33"/>
  <c r="L2410" i="33"/>
  <c r="N2411" i="33"/>
  <c r="N2414" i="33"/>
  <c r="L2422" i="33"/>
  <c r="L2425" i="33"/>
  <c r="L2427" i="33"/>
  <c r="L2430" i="33"/>
  <c r="L2433" i="33"/>
  <c r="L2435" i="33"/>
  <c r="L2443" i="33"/>
  <c r="L2447" i="33"/>
  <c r="L2451" i="33"/>
  <c r="L2456" i="33"/>
  <c r="L2460" i="33"/>
  <c r="M2461" i="33"/>
  <c r="L2465" i="33"/>
  <c r="O2465" i="33"/>
  <c r="M2468" i="33"/>
  <c r="O2471" i="33"/>
  <c r="L2480" i="33"/>
  <c r="L2483" i="33"/>
  <c r="N2488" i="33"/>
  <c r="M2488" i="33"/>
  <c r="N2493" i="33"/>
  <c r="N2495" i="33"/>
  <c r="N2498" i="33"/>
  <c r="N2501" i="33"/>
  <c r="O2515" i="33"/>
  <c r="O2516" i="33"/>
  <c r="N2519" i="33"/>
  <c r="N2524" i="33"/>
  <c r="O2530" i="33"/>
  <c r="N2532" i="33"/>
  <c r="N2534" i="33"/>
  <c r="O2539" i="33"/>
  <c r="M2540" i="33"/>
  <c r="L2545" i="33"/>
  <c r="O2549" i="33"/>
  <c r="N2554" i="33"/>
  <c r="L2562" i="33"/>
  <c r="M2565" i="33"/>
  <c r="L2565" i="33"/>
  <c r="L2566" i="33"/>
  <c r="O2572" i="33"/>
  <c r="N2575" i="33"/>
  <c r="O2580" i="33"/>
  <c r="L2580" i="33"/>
  <c r="O2586" i="33"/>
  <c r="L2586" i="33"/>
  <c r="N2598" i="33"/>
  <c r="O2603" i="33"/>
  <c r="L2603" i="33"/>
  <c r="L2606" i="33"/>
  <c r="M2613" i="33"/>
  <c r="L2632" i="33"/>
  <c r="N2634" i="33"/>
  <c r="N2641" i="33"/>
  <c r="M2652" i="33"/>
  <c r="N2664" i="33"/>
  <c r="M2664" i="33"/>
  <c r="O2670" i="33"/>
  <c r="N2682" i="33"/>
  <c r="O2685" i="33"/>
  <c r="L2686" i="33"/>
  <c r="M2687" i="33"/>
  <c r="M2690" i="33"/>
  <c r="M2697" i="33"/>
  <c r="O2702" i="33"/>
  <c r="M2711" i="33"/>
  <c r="L2724" i="33"/>
  <c r="O2728" i="33"/>
  <c r="L2728" i="33"/>
  <c r="N2733" i="33"/>
  <c r="L2734" i="33"/>
  <c r="L2746" i="33"/>
  <c r="O2760" i="33"/>
  <c r="O2763" i="33"/>
  <c r="O2769" i="33"/>
  <c r="L2769" i="33"/>
  <c r="M2771" i="33"/>
  <c r="L2784" i="33"/>
  <c r="O2784" i="33"/>
  <c r="O2796" i="33"/>
  <c r="N2807" i="33"/>
  <c r="M2807" i="33"/>
  <c r="L2814" i="33"/>
  <c r="O2814" i="33"/>
  <c r="M2824" i="33"/>
  <c r="N2868" i="33"/>
  <c r="M2877" i="33"/>
  <c r="L2877" i="33"/>
  <c r="L2897" i="33"/>
  <c r="M2897" i="33"/>
  <c r="M2898" i="33"/>
  <c r="L2898" i="33"/>
  <c r="O2903" i="33"/>
  <c r="L2903" i="33"/>
  <c r="M2910" i="33"/>
  <c r="L2916" i="33"/>
  <c r="O2936" i="33"/>
  <c r="N2960" i="33"/>
  <c r="M2960" i="33"/>
  <c r="M2963" i="33"/>
  <c r="L2963" i="33"/>
  <c r="M3074" i="33"/>
  <c r="L3074" i="33"/>
  <c r="N2463" i="33"/>
  <c r="N2468" i="33"/>
  <c r="O2470" i="33"/>
  <c r="O2474" i="33"/>
  <c r="O2485" i="33"/>
  <c r="O2493" i="33"/>
  <c r="N2503" i="33"/>
  <c r="M2516" i="33"/>
  <c r="O2522" i="33"/>
  <c r="L2522" i="33"/>
  <c r="O2541" i="33"/>
  <c r="M2545" i="33"/>
  <c r="N2559" i="33"/>
  <c r="L2563" i="33"/>
  <c r="N2565" i="33"/>
  <c r="M2573" i="33"/>
  <c r="L2573" i="33"/>
  <c r="M2580" i="33"/>
  <c r="O2587" i="33"/>
  <c r="N2587" i="33"/>
  <c r="L2593" i="33"/>
  <c r="O2593" i="33"/>
  <c r="L2596" i="33"/>
  <c r="O2597" i="33"/>
  <c r="M2603" i="33"/>
  <c r="M2606" i="33"/>
  <c r="N2613" i="33"/>
  <c r="O2641" i="33"/>
  <c r="N2646" i="33"/>
  <c r="L2649" i="33"/>
  <c r="O2649" i="33"/>
  <c r="N2652" i="33"/>
  <c r="L2665" i="33"/>
  <c r="L2668" i="33"/>
  <c r="N2669" i="33"/>
  <c r="N2672" i="33"/>
  <c r="M2672" i="33"/>
  <c r="L2683" i="33"/>
  <c r="N2687" i="33"/>
  <c r="N2690" i="33"/>
  <c r="L2695" i="33"/>
  <c r="O2695" i="33"/>
  <c r="O2705" i="33"/>
  <c r="N2711" i="33"/>
  <c r="M2717" i="33"/>
  <c r="L2717" i="33"/>
  <c r="M2724" i="33"/>
  <c r="O2733" i="33"/>
  <c r="L2738" i="33"/>
  <c r="O2738" i="33"/>
  <c r="O2748" i="33"/>
  <c r="M2769" i="33"/>
  <c r="N2771" i="33"/>
  <c r="N2773" i="33"/>
  <c r="M2773" i="33"/>
  <c r="O2777" i="33"/>
  <c r="L2777" i="33"/>
  <c r="O2779" i="33"/>
  <c r="L2779" i="33"/>
  <c r="N2791" i="33"/>
  <c r="M2791" i="33"/>
  <c r="M2804" i="33"/>
  <c r="L2804" i="33"/>
  <c r="M2814" i="33"/>
  <c r="O2826" i="33"/>
  <c r="N2826" i="33"/>
  <c r="N2846" i="33"/>
  <c r="M2846" i="33"/>
  <c r="O2868" i="33"/>
  <c r="N2877" i="33"/>
  <c r="O2889" i="33"/>
  <c r="L2889" i="33"/>
  <c r="N2891" i="33"/>
  <c r="N2897" i="33"/>
  <c r="N2904" i="33"/>
  <c r="N2924" i="33"/>
  <c r="O2924" i="33"/>
  <c r="N2928" i="33"/>
  <c r="N2991" i="33"/>
  <c r="M2991" i="33"/>
  <c r="O3002" i="33"/>
  <c r="L3002" i="33"/>
  <c r="O3041" i="33"/>
  <c r="N3041" i="33"/>
  <c r="O2275" i="33"/>
  <c r="M2284" i="33"/>
  <c r="N2288" i="33"/>
  <c r="L2305" i="33"/>
  <c r="O2314" i="33"/>
  <c r="M2319" i="33"/>
  <c r="O2339" i="33"/>
  <c r="N2345" i="33"/>
  <c r="M2350" i="33"/>
  <c r="O2352" i="33"/>
  <c r="M2353" i="33"/>
  <c r="N2378" i="33"/>
  <c r="N2391" i="33"/>
  <c r="L2399" i="33"/>
  <c r="O2402" i="33"/>
  <c r="L2404" i="33"/>
  <c r="N2423" i="33"/>
  <c r="M2432" i="33"/>
  <c r="M2437" i="33"/>
  <c r="O2439" i="33"/>
  <c r="N2465" i="33"/>
  <c r="L2473" i="33"/>
  <c r="O2475" i="33"/>
  <c r="L2476" i="33"/>
  <c r="O2506" i="33"/>
  <c r="M2509" i="33"/>
  <c r="L2509" i="33"/>
  <c r="M2511" i="33"/>
  <c r="O2514" i="33"/>
  <c r="L2514" i="33"/>
  <c r="N2516" i="33"/>
  <c r="L2537" i="33"/>
  <c r="L2550" i="33"/>
  <c r="N2552" i="33"/>
  <c r="M2552" i="33"/>
  <c r="O2559" i="33"/>
  <c r="L2568" i="33"/>
  <c r="O2570" i="33"/>
  <c r="L2570" i="33"/>
  <c r="N2580" i="33"/>
  <c r="L2583" i="33"/>
  <c r="O2584" i="33"/>
  <c r="N2590" i="33"/>
  <c r="M2593" i="33"/>
  <c r="M2596" i="33"/>
  <c r="O2600" i="33"/>
  <c r="N2606" i="33"/>
  <c r="L2611" i="33"/>
  <c r="O2613" i="33"/>
  <c r="L2614" i="33"/>
  <c r="N2615" i="33"/>
  <c r="M2621" i="33"/>
  <c r="L2621" i="33"/>
  <c r="O2622" i="33"/>
  <c r="M2629" i="33"/>
  <c r="L2629" i="33"/>
  <c r="M2636" i="33"/>
  <c r="O2639" i="33"/>
  <c r="L2639" i="33"/>
  <c r="O2642" i="33"/>
  <c r="L2642" i="33"/>
  <c r="O2643" i="33"/>
  <c r="M2649" i="33"/>
  <c r="L2655" i="33"/>
  <c r="N2656" i="33"/>
  <c r="O2662" i="33"/>
  <c r="L2662" i="33"/>
  <c r="M2665" i="33"/>
  <c r="O2669" i="33"/>
  <c r="M2683" i="33"/>
  <c r="O2687" i="33"/>
  <c r="L2688" i="33"/>
  <c r="L2691" i="33"/>
  <c r="M2695" i="33"/>
  <c r="L2708" i="33"/>
  <c r="O2712" i="33"/>
  <c r="L2712" i="33"/>
  <c r="N2717" i="33"/>
  <c r="L2718" i="33"/>
  <c r="O2722" i="33"/>
  <c r="L2722" i="33"/>
  <c r="N2728" i="33"/>
  <c r="M2728" i="33"/>
  <c r="O2731" i="33"/>
  <c r="N2734" i="33"/>
  <c r="M2734" i="33"/>
  <c r="L2736" i="33"/>
  <c r="O2736" i="33"/>
  <c r="M2738" i="33"/>
  <c r="L2742" i="33"/>
  <c r="N2769" i="33"/>
  <c r="M2777" i="33"/>
  <c r="M2779" i="33"/>
  <c r="M2781" i="33"/>
  <c r="L2781" i="33"/>
  <c r="N2790" i="33"/>
  <c r="O2791" i="33"/>
  <c r="N2794" i="33"/>
  <c r="N2804" i="33"/>
  <c r="N2824" i="33"/>
  <c r="O2833" i="33"/>
  <c r="L2833" i="33"/>
  <c r="O2839" i="33"/>
  <c r="L2839" i="33"/>
  <c r="O2858" i="33"/>
  <c r="N2858" i="33"/>
  <c r="N2883" i="33"/>
  <c r="O2887" i="33"/>
  <c r="M2889" i="33"/>
  <c r="L2906" i="33"/>
  <c r="L2922" i="33"/>
  <c r="M2922" i="33"/>
  <c r="O2935" i="33"/>
  <c r="L2935" i="33"/>
  <c r="L2945" i="33"/>
  <c r="M2945" i="33"/>
  <c r="L2955" i="33"/>
  <c r="O2955" i="33"/>
  <c r="O2998" i="33"/>
  <c r="L2998" i="33"/>
  <c r="N3001" i="33"/>
  <c r="M3134" i="33"/>
  <c r="N3134" i="33"/>
  <c r="O3135" i="33"/>
  <c r="N3135" i="33"/>
  <c r="M3154" i="33"/>
  <c r="L3154" i="33"/>
  <c r="L3251" i="33"/>
  <c r="M3251" i="33"/>
  <c r="N2583" i="33"/>
  <c r="M2604" i="33"/>
  <c r="N2647" i="33"/>
  <c r="M2668" i="33"/>
  <c r="M2746" i="33"/>
  <c r="L2749" i="33"/>
  <c r="N2776" i="33"/>
  <c r="N2781" i="33"/>
  <c r="M2784" i="33"/>
  <c r="M2787" i="33"/>
  <c r="L2800" i="33"/>
  <c r="O2801" i="33"/>
  <c r="L2812" i="33"/>
  <c r="L2820" i="33"/>
  <c r="L2822" i="33"/>
  <c r="O2822" i="33"/>
  <c r="N2823" i="33"/>
  <c r="O2838" i="33"/>
  <c r="L2844" i="33"/>
  <c r="O2871" i="33"/>
  <c r="L2871" i="33"/>
  <c r="M2876" i="33"/>
  <c r="N2876" i="33"/>
  <c r="O2878" i="33"/>
  <c r="N2879" i="33"/>
  <c r="M2885" i="33"/>
  <c r="N2910" i="33"/>
  <c r="M2921" i="33"/>
  <c r="O2922" i="33"/>
  <c r="N2922" i="33"/>
  <c r="O2923" i="33"/>
  <c r="O2927" i="33"/>
  <c r="N2930" i="33"/>
  <c r="L2931" i="33"/>
  <c r="O2931" i="33"/>
  <c r="L2934" i="33"/>
  <c r="M2937" i="33"/>
  <c r="L2944" i="33"/>
  <c r="O2944" i="33"/>
  <c r="L2965" i="33"/>
  <c r="M2967" i="33"/>
  <c r="N2976" i="33"/>
  <c r="O2993" i="33"/>
  <c r="O3048" i="33"/>
  <c r="L3048" i="33"/>
  <c r="N3100" i="33"/>
  <c r="M3100" i="33"/>
  <c r="M3102" i="33"/>
  <c r="N3102" i="33"/>
  <c r="M3152" i="33"/>
  <c r="L3152" i="33"/>
  <c r="N3156" i="33"/>
  <c r="M3156" i="33"/>
  <c r="N3236" i="33"/>
  <c r="M3236" i="33"/>
  <c r="N2527" i="33"/>
  <c r="O2538" i="33"/>
  <c r="M2548" i="33"/>
  <c r="N2591" i="33"/>
  <c r="O2602" i="33"/>
  <c r="M2612" i="33"/>
  <c r="N2655" i="33"/>
  <c r="O2666" i="33"/>
  <c r="M2676" i="33"/>
  <c r="M2698" i="33"/>
  <c r="O2704" i="33"/>
  <c r="M2714" i="33"/>
  <c r="O2720" i="33"/>
  <c r="M2730" i="33"/>
  <c r="M2735" i="33"/>
  <c r="N2740" i="33"/>
  <c r="N2742" i="33"/>
  <c r="N2743" i="33"/>
  <c r="M2747" i="33"/>
  <c r="L2754" i="33"/>
  <c r="L2759" i="33"/>
  <c r="N2787" i="33"/>
  <c r="O2789" i="33"/>
  <c r="M2803" i="33"/>
  <c r="L2803" i="33"/>
  <c r="O2809" i="33"/>
  <c r="M2811" i="33"/>
  <c r="O2818" i="33"/>
  <c r="O2829" i="33"/>
  <c r="L2829" i="33"/>
  <c r="N2832" i="33"/>
  <c r="M2832" i="33"/>
  <c r="O2834" i="33"/>
  <c r="L2834" i="33"/>
  <c r="M2835" i="33"/>
  <c r="M2839" i="33"/>
  <c r="L2842" i="33"/>
  <c r="O2863" i="33"/>
  <c r="O2879" i="33"/>
  <c r="M2881" i="33"/>
  <c r="M2890" i="33"/>
  <c r="N2896" i="33"/>
  <c r="N2902" i="33"/>
  <c r="L2909" i="33"/>
  <c r="M2912" i="33"/>
  <c r="M2919" i="33"/>
  <c r="N2919" i="33"/>
  <c r="M2923" i="33"/>
  <c r="L2926" i="33"/>
  <c r="M2926" i="33"/>
  <c r="O2941" i="33"/>
  <c r="M2944" i="33"/>
  <c r="M2947" i="33"/>
  <c r="O3040" i="33"/>
  <c r="L3040" i="33"/>
  <c r="O3070" i="33"/>
  <c r="N3070" i="33"/>
  <c r="N3238" i="33"/>
  <c r="M3238" i="33"/>
  <c r="N2215" i="33"/>
  <c r="O2226" i="33"/>
  <c r="M2236" i="33"/>
  <c r="L2249" i="33"/>
  <c r="N2279" i="33"/>
  <c r="O2290" i="33"/>
  <c r="M2300" i="33"/>
  <c r="L2313" i="33"/>
  <c r="N2343" i="33"/>
  <c r="O2354" i="33"/>
  <c r="M2364" i="33"/>
  <c r="L2377" i="33"/>
  <c r="O2398" i="33"/>
  <c r="O2403" i="33"/>
  <c r="N2407" i="33"/>
  <c r="O2418" i="33"/>
  <c r="M2428" i="33"/>
  <c r="L2441" i="33"/>
  <c r="O2462" i="33"/>
  <c r="O2467" i="33"/>
  <c r="N2471" i="33"/>
  <c r="O2482" i="33"/>
  <c r="M2492" i="33"/>
  <c r="L2505" i="33"/>
  <c r="O2526" i="33"/>
  <c r="O2531" i="33"/>
  <c r="N2535" i="33"/>
  <c r="O2546" i="33"/>
  <c r="M2556" i="33"/>
  <c r="L2569" i="33"/>
  <c r="O2590" i="33"/>
  <c r="O2595" i="33"/>
  <c r="N2599" i="33"/>
  <c r="O2610" i="33"/>
  <c r="M2620" i="33"/>
  <c r="L2633" i="33"/>
  <c r="O2654" i="33"/>
  <c r="O2659" i="33"/>
  <c r="N2663" i="33"/>
  <c r="O2674" i="33"/>
  <c r="M2684" i="33"/>
  <c r="N2703" i="33"/>
  <c r="L2705" i="33"/>
  <c r="N2709" i="33"/>
  <c r="N2719" i="33"/>
  <c r="L2721" i="33"/>
  <c r="N2725" i="33"/>
  <c r="N2736" i="33"/>
  <c r="N2745" i="33"/>
  <c r="M2748" i="33"/>
  <c r="M2751" i="33"/>
  <c r="O2753" i="33"/>
  <c r="L2756" i="33"/>
  <c r="L2760" i="33"/>
  <c r="O2761" i="33"/>
  <c r="L2761" i="33"/>
  <c r="M2764" i="33"/>
  <c r="N2786" i="33"/>
  <c r="M2789" i="33"/>
  <c r="L2792" i="33"/>
  <c r="O2797" i="33"/>
  <c r="N2799" i="33"/>
  <c r="N2801" i="33"/>
  <c r="M2819" i="33"/>
  <c r="N2822" i="33"/>
  <c r="M2823" i="33"/>
  <c r="O2825" i="33"/>
  <c r="N2835" i="33"/>
  <c r="O2837" i="33"/>
  <c r="L2837" i="33"/>
  <c r="O2840" i="33"/>
  <c r="N2862" i="33"/>
  <c r="M2863" i="33"/>
  <c r="N2867" i="33"/>
  <c r="O2869" i="33"/>
  <c r="M2875" i="33"/>
  <c r="M2879" i="33"/>
  <c r="N2882" i="33"/>
  <c r="O2911" i="33"/>
  <c r="N2923" i="33"/>
  <c r="N2926" i="33"/>
  <c r="L2933" i="33"/>
  <c r="M2941" i="33"/>
  <c r="L2956" i="33"/>
  <c r="M2956" i="33"/>
  <c r="N2967" i="33"/>
  <c r="M3047" i="33"/>
  <c r="N3047" i="33"/>
  <c r="M3090" i="33"/>
  <c r="L3090" i="33"/>
  <c r="L3095" i="33"/>
  <c r="O3095" i="33"/>
  <c r="O3110" i="33"/>
  <c r="L3110" i="33"/>
  <c r="L3269" i="33"/>
  <c r="O3269" i="33"/>
  <c r="N2351" i="33"/>
  <c r="O2362" i="33"/>
  <c r="M2372" i="33"/>
  <c r="L2385" i="33"/>
  <c r="N2415" i="33"/>
  <c r="O2426" i="33"/>
  <c r="M2436" i="33"/>
  <c r="L2449" i="33"/>
  <c r="N2479" i="33"/>
  <c r="O2490" i="33"/>
  <c r="M2500" i="33"/>
  <c r="L2513" i="33"/>
  <c r="N2543" i="33"/>
  <c r="O2554" i="33"/>
  <c r="M2564" i="33"/>
  <c r="L2577" i="33"/>
  <c r="L2581" i="33"/>
  <c r="N2596" i="33"/>
  <c r="N2601" i="33"/>
  <c r="N2607" i="33"/>
  <c r="M2609" i="33"/>
  <c r="O2618" i="33"/>
  <c r="M2624" i="33"/>
  <c r="M2628" i="33"/>
  <c r="L2641" i="33"/>
  <c r="L2645" i="33"/>
  <c r="N2660" i="33"/>
  <c r="N2665" i="33"/>
  <c r="N2671" i="33"/>
  <c r="M2673" i="33"/>
  <c r="O2682" i="33"/>
  <c r="M2688" i="33"/>
  <c r="M2692" i="33"/>
  <c r="N2697" i="33"/>
  <c r="M2700" i="33"/>
  <c r="N2707" i="33"/>
  <c r="N2713" i="33"/>
  <c r="M2716" i="33"/>
  <c r="N2723" i="33"/>
  <c r="N2729" i="33"/>
  <c r="M2732" i="33"/>
  <c r="M2737" i="33"/>
  <c r="N2741" i="33"/>
  <c r="M2743" i="33"/>
  <c r="N2750" i="33"/>
  <c r="M2753" i="33"/>
  <c r="N2756" i="33"/>
  <c r="M2758" i="33"/>
  <c r="M2763" i="33"/>
  <c r="O2766" i="33"/>
  <c r="L2766" i="33"/>
  <c r="N2775" i="33"/>
  <c r="N2778" i="33"/>
  <c r="M2782" i="33"/>
  <c r="N2784" i="33"/>
  <c r="M2785" i="33"/>
  <c r="O2794" i="33"/>
  <c r="L2795" i="33"/>
  <c r="O2798" i="33"/>
  <c r="L2798" i="33"/>
  <c r="L2802" i="33"/>
  <c r="O2803" i="33"/>
  <c r="L2805" i="33"/>
  <c r="O2811" i="33"/>
  <c r="M2812" i="33"/>
  <c r="L2816" i="33"/>
  <c r="N2819" i="33"/>
  <c r="M2820" i="33"/>
  <c r="L2821" i="33"/>
  <c r="M2827" i="33"/>
  <c r="N2830" i="33"/>
  <c r="M2831" i="33"/>
  <c r="O2841" i="33"/>
  <c r="L2841" i="33"/>
  <c r="M2844" i="33"/>
  <c r="L2848" i="33"/>
  <c r="L2866" i="33"/>
  <c r="O2870" i="33"/>
  <c r="L2870" i="33"/>
  <c r="L2874" i="33"/>
  <c r="M2887" i="33"/>
  <c r="N2887" i="33"/>
  <c r="M2902" i="33"/>
  <c r="M2909" i="33"/>
  <c r="N2909" i="33"/>
  <c r="O2912" i="33"/>
  <c r="N2914" i="33"/>
  <c r="L2920" i="33"/>
  <c r="O2920" i="33"/>
  <c r="O2925" i="33"/>
  <c r="L2925" i="33"/>
  <c r="L2928" i="33"/>
  <c r="O2928" i="33"/>
  <c r="M2936" i="33"/>
  <c r="N2937" i="33"/>
  <c r="N2941" i="33"/>
  <c r="O2951" i="33"/>
  <c r="M2952" i="33"/>
  <c r="O2954" i="33"/>
  <c r="M2965" i="33"/>
  <c r="M2995" i="33"/>
  <c r="N3045" i="33"/>
  <c r="M3045" i="33"/>
  <c r="O3065" i="33"/>
  <c r="L3065" i="33"/>
  <c r="O3078" i="33"/>
  <c r="L3078" i="33"/>
  <c r="O3080" i="33"/>
  <c r="L3080" i="33"/>
  <c r="M3112" i="33"/>
  <c r="L3112" i="33"/>
  <c r="M3188" i="33"/>
  <c r="N3188" i="33"/>
  <c r="O3193" i="33"/>
  <c r="N3193" i="33"/>
  <c r="O3262" i="33"/>
  <c r="L3262" i="33"/>
  <c r="N2958" i="33"/>
  <c r="M2976" i="33"/>
  <c r="L2981" i="33"/>
  <c r="N2984" i="33"/>
  <c r="N2987" i="33"/>
  <c r="N3007" i="33"/>
  <c r="N3013" i="33"/>
  <c r="M3013" i="33"/>
  <c r="L3021" i="33"/>
  <c r="O3021" i="33"/>
  <c r="O3036" i="33"/>
  <c r="L3036" i="33"/>
  <c r="O3068" i="33"/>
  <c r="L3068" i="33"/>
  <c r="L3081" i="33"/>
  <c r="L3109" i="33"/>
  <c r="O3109" i="33"/>
  <c r="L3111" i="33"/>
  <c r="O3111" i="33"/>
  <c r="M3124" i="33"/>
  <c r="N3124" i="33"/>
  <c r="L3143" i="33"/>
  <c r="O3143" i="33"/>
  <c r="M3182" i="33"/>
  <c r="N3182" i="33"/>
  <c r="L3205" i="33"/>
  <c r="O3205" i="33"/>
  <c r="N3273" i="33"/>
  <c r="O3273" i="33"/>
  <c r="M2739" i="33"/>
  <c r="L2752" i="33"/>
  <c r="N2782" i="33"/>
  <c r="O2793" i="33"/>
  <c r="M2809" i="33"/>
  <c r="N2814" i="33"/>
  <c r="M2841" i="33"/>
  <c r="M2843" i="33"/>
  <c r="M2845" i="33"/>
  <c r="O2851" i="33"/>
  <c r="L2856" i="33"/>
  <c r="O2856" i="33"/>
  <c r="O2861" i="33"/>
  <c r="O2883" i="33"/>
  <c r="L2893" i="33"/>
  <c r="M2894" i="33"/>
  <c r="O2901" i="33"/>
  <c r="L2908" i="33"/>
  <c r="L2915" i="33"/>
  <c r="M2917" i="33"/>
  <c r="N2933" i="33"/>
  <c r="M2935" i="33"/>
  <c r="M2939" i="33"/>
  <c r="N2950" i="33"/>
  <c r="N2955" i="33"/>
  <c r="O2970" i="33"/>
  <c r="O2991" i="33"/>
  <c r="N2995" i="33"/>
  <c r="M3000" i="33"/>
  <c r="M3002" i="33"/>
  <c r="N3051" i="33"/>
  <c r="M3051" i="33"/>
  <c r="L3060" i="33"/>
  <c r="O3060" i="33"/>
  <c r="N3093" i="33"/>
  <c r="M3093" i="33"/>
  <c r="O3105" i="33"/>
  <c r="N3105" i="33"/>
  <c r="O3113" i="33"/>
  <c r="N3113" i="33"/>
  <c r="O3118" i="33"/>
  <c r="L3118" i="33"/>
  <c r="O3120" i="33"/>
  <c r="L3120" i="33"/>
  <c r="M3168" i="33"/>
  <c r="L3168" i="33"/>
  <c r="L3220" i="33"/>
  <c r="O3220" i="33"/>
  <c r="O3224" i="33"/>
  <c r="L3224" i="33"/>
  <c r="L3225" i="33"/>
  <c r="M3225" i="33"/>
  <c r="N3253" i="33"/>
  <c r="M3253" i="33"/>
  <c r="M3267" i="33"/>
  <c r="L3267" i="33"/>
  <c r="L2849" i="33"/>
  <c r="M2851" i="33"/>
  <c r="N2859" i="33"/>
  <c r="M2872" i="33"/>
  <c r="M2882" i="33"/>
  <c r="L2882" i="33"/>
  <c r="M2883" i="33"/>
  <c r="N2894" i="33"/>
  <c r="O2905" i="33"/>
  <c r="M2907" i="33"/>
  <c r="O2913" i="33"/>
  <c r="L2913" i="33"/>
  <c r="M2915" i="33"/>
  <c r="O2930" i="33"/>
  <c r="O2940" i="33"/>
  <c r="M2959" i="33"/>
  <c r="O2960" i="33"/>
  <c r="N2977" i="33"/>
  <c r="M2977" i="33"/>
  <c r="M2979" i="33"/>
  <c r="O2990" i="33"/>
  <c r="L2990" i="33"/>
  <c r="L2992" i="33"/>
  <c r="O2992" i="33"/>
  <c r="M3026" i="33"/>
  <c r="L3026" i="33"/>
  <c r="M3176" i="33"/>
  <c r="L3176" i="33"/>
  <c r="M3218" i="33"/>
  <c r="L3218" i="33"/>
  <c r="O2745" i="33"/>
  <c r="M2755" i="33"/>
  <c r="L2768" i="33"/>
  <c r="N2796" i="33"/>
  <c r="O2817" i="33"/>
  <c r="L2817" i="33"/>
  <c r="N2840" i="33"/>
  <c r="L2854" i="33"/>
  <c r="M2855" i="33"/>
  <c r="L2864" i="33"/>
  <c r="O2865" i="33"/>
  <c r="O2866" i="33"/>
  <c r="N2872" i="33"/>
  <c r="O2884" i="33"/>
  <c r="O2886" i="33"/>
  <c r="N2892" i="33"/>
  <c r="M2892" i="33"/>
  <c r="O2895" i="33"/>
  <c r="O2898" i="33"/>
  <c r="M2900" i="33"/>
  <c r="L2900" i="33"/>
  <c r="M2904" i="33"/>
  <c r="M2905" i="33"/>
  <c r="O2908" i="33"/>
  <c r="O2947" i="33"/>
  <c r="M2950" i="33"/>
  <c r="L2952" i="33"/>
  <c r="O2952" i="33"/>
  <c r="O2957" i="33"/>
  <c r="O2969" i="33"/>
  <c r="L2974" i="33"/>
  <c r="O2974" i="33"/>
  <c r="L2987" i="33"/>
  <c r="O2987" i="33"/>
  <c r="L2994" i="33"/>
  <c r="L3003" i="33"/>
  <c r="O3003" i="33"/>
  <c r="O3004" i="33"/>
  <c r="N3004" i="33"/>
  <c r="N3028" i="33"/>
  <c r="N3057" i="33"/>
  <c r="O3057" i="33"/>
  <c r="N3084" i="33"/>
  <c r="M3117" i="33"/>
  <c r="L3139" i="33"/>
  <c r="M3139" i="33"/>
  <c r="N3164" i="33"/>
  <c r="M3164" i="33"/>
  <c r="N3174" i="33"/>
  <c r="M3174" i="33"/>
  <c r="N3221" i="33"/>
  <c r="M3221" i="33"/>
  <c r="O3242" i="33"/>
  <c r="L3242" i="33"/>
  <c r="O3257" i="33"/>
  <c r="N3257" i="33"/>
  <c r="L2808" i="33"/>
  <c r="N2837" i="33"/>
  <c r="N2838" i="33"/>
  <c r="N2847" i="33"/>
  <c r="O2849" i="33"/>
  <c r="O2852" i="33"/>
  <c r="L2853" i="33"/>
  <c r="L2858" i="33"/>
  <c r="M2859" i="33"/>
  <c r="N2860" i="33"/>
  <c r="N2865" i="33"/>
  <c r="L2872" i="33"/>
  <c r="L2879" i="33"/>
  <c r="O2897" i="33"/>
  <c r="O2902" i="33"/>
  <c r="L2912" i="33"/>
  <c r="M2931" i="33"/>
  <c r="O2937" i="33"/>
  <c r="L2958" i="33"/>
  <c r="L2961" i="33"/>
  <c r="L2962" i="33"/>
  <c r="O2966" i="33"/>
  <c r="N2971" i="33"/>
  <c r="N2972" i="33"/>
  <c r="L2976" i="33"/>
  <c r="O2976" i="33"/>
  <c r="N2979" i="33"/>
  <c r="L2980" i="33"/>
  <c r="N2988" i="33"/>
  <c r="N2992" i="33"/>
  <c r="M2992" i="33"/>
  <c r="L2995" i="33"/>
  <c r="N3000" i="33"/>
  <c r="M3003" i="33"/>
  <c r="L3019" i="33"/>
  <c r="M3028" i="33"/>
  <c r="L3052" i="33"/>
  <c r="N3059" i="33"/>
  <c r="M3072" i="33"/>
  <c r="O3074" i="33"/>
  <c r="N3074" i="33"/>
  <c r="M3092" i="33"/>
  <c r="N3126" i="33"/>
  <c r="M3146" i="33"/>
  <c r="L3157" i="33"/>
  <c r="O3157" i="33"/>
  <c r="O3158" i="33"/>
  <c r="L3158" i="33"/>
  <c r="L3167" i="33"/>
  <c r="O3167" i="33"/>
  <c r="N3200" i="33"/>
  <c r="M3203" i="33"/>
  <c r="L3203" i="33"/>
  <c r="N3214" i="33"/>
  <c r="L3223" i="33"/>
  <c r="O3223" i="33"/>
  <c r="M3252" i="33"/>
  <c r="N3252" i="33"/>
  <c r="M3282" i="33"/>
  <c r="L3282" i="33"/>
  <c r="M2968" i="33"/>
  <c r="N2974" i="33"/>
  <c r="N2975" i="33"/>
  <c r="L2984" i="33"/>
  <c r="O2984" i="33"/>
  <c r="L2986" i="33"/>
  <c r="O2997" i="33"/>
  <c r="N2999" i="33"/>
  <c r="L3005" i="33"/>
  <c r="O3009" i="33"/>
  <c r="L3009" i="33"/>
  <c r="N3021" i="33"/>
  <c r="M3021" i="33"/>
  <c r="O3023" i="33"/>
  <c r="O3030" i="33"/>
  <c r="O3042" i="33"/>
  <c r="L3042" i="33"/>
  <c r="O3069" i="33"/>
  <c r="L3069" i="33"/>
  <c r="O3098" i="33"/>
  <c r="L3098" i="33"/>
  <c r="O3122" i="33"/>
  <c r="L3122" i="33"/>
  <c r="N3145" i="33"/>
  <c r="O3145" i="33"/>
  <c r="O3160" i="33"/>
  <c r="L3160" i="33"/>
  <c r="L3189" i="33"/>
  <c r="O3189" i="33"/>
  <c r="L3191" i="33"/>
  <c r="O3191" i="33"/>
  <c r="O3208" i="33"/>
  <c r="L3208" i="33"/>
  <c r="O3234" i="33"/>
  <c r="L3234" i="33"/>
  <c r="N3285" i="33"/>
  <c r="M3285" i="33"/>
  <c r="O3288" i="33"/>
  <c r="L3288" i="33"/>
  <c r="L2840" i="33"/>
  <c r="N2870" i="33"/>
  <c r="N2878" i="33"/>
  <c r="L2890" i="33"/>
  <c r="M2899" i="33"/>
  <c r="O2915" i="33"/>
  <c r="N2918" i="33"/>
  <c r="O2929" i="33"/>
  <c r="L2950" i="33"/>
  <c r="M2951" i="33"/>
  <c r="L2960" i="33"/>
  <c r="O2961" i="33"/>
  <c r="O2962" i="33"/>
  <c r="L2966" i="33"/>
  <c r="L2967" i="33"/>
  <c r="M2971" i="33"/>
  <c r="L2972" i="33"/>
  <c r="M2973" i="33"/>
  <c r="L2975" i="33"/>
  <c r="O2978" i="33"/>
  <c r="M2989" i="33"/>
  <c r="M2990" i="33"/>
  <c r="N3002" i="33"/>
  <c r="M3005" i="33"/>
  <c r="L3016" i="33"/>
  <c r="O3016" i="33"/>
  <c r="L3024" i="33"/>
  <c r="L3029" i="33"/>
  <c r="N3031" i="33"/>
  <c r="M3031" i="33"/>
  <c r="O3039" i="33"/>
  <c r="N3039" i="33"/>
  <c r="L3058" i="33"/>
  <c r="N3082" i="33"/>
  <c r="M3083" i="33"/>
  <c r="L3096" i="33"/>
  <c r="N3109" i="33"/>
  <c r="M3109" i="33"/>
  <c r="N3119" i="33"/>
  <c r="N3131" i="33"/>
  <c r="M3171" i="33"/>
  <c r="M3172" i="33"/>
  <c r="N3172" i="33"/>
  <c r="M3186" i="33"/>
  <c r="M3195" i="33"/>
  <c r="O3231" i="33"/>
  <c r="M3245" i="33"/>
  <c r="M3246" i="33"/>
  <c r="N3246" i="33"/>
  <c r="M2964" i="33"/>
  <c r="O2979" i="33"/>
  <c r="O2986" i="33"/>
  <c r="N3005" i="33"/>
  <c r="N3009" i="33"/>
  <c r="M3020" i="33"/>
  <c r="N3023" i="33"/>
  <c r="L3034" i="33"/>
  <c r="M3038" i="33"/>
  <c r="N3042" i="33"/>
  <c r="M3044" i="33"/>
  <c r="O3045" i="33"/>
  <c r="L3045" i="33"/>
  <c r="M3063" i="33"/>
  <c r="L3071" i="33"/>
  <c r="O3071" i="33"/>
  <c r="L3101" i="33"/>
  <c r="L3103" i="33"/>
  <c r="O3103" i="33"/>
  <c r="O3124" i="33"/>
  <c r="L3124" i="33"/>
  <c r="O3136" i="33"/>
  <c r="L3136" i="33"/>
  <c r="O3169" i="33"/>
  <c r="N3169" i="33"/>
  <c r="N3171" i="33"/>
  <c r="M3177" i="33"/>
  <c r="L3177" i="33"/>
  <c r="N3189" i="33"/>
  <c r="M3189" i="33"/>
  <c r="N3209" i="33"/>
  <c r="O3209" i="33"/>
  <c r="L3239" i="33"/>
  <c r="O3239" i="33"/>
  <c r="L3253" i="33"/>
  <c r="O3253" i="33"/>
  <c r="L3255" i="33"/>
  <c r="O3255" i="33"/>
  <c r="O3272" i="33"/>
  <c r="L3272" i="33"/>
  <c r="M3274" i="33"/>
  <c r="L2936" i="33"/>
  <c r="N2966" i="33"/>
  <c r="O2977" i="33"/>
  <c r="M2987" i="33"/>
  <c r="N2993" i="33"/>
  <c r="M2996" i="33"/>
  <c r="L3000" i="33"/>
  <c r="M3001" i="33"/>
  <c r="L3004" i="33"/>
  <c r="O3006" i="33"/>
  <c r="M3009" i="33"/>
  <c r="L3014" i="33"/>
  <c r="O3022" i="33"/>
  <c r="M3036" i="33"/>
  <c r="M3042" i="33"/>
  <c r="M3048" i="33"/>
  <c r="L3063" i="33"/>
  <c r="M3071" i="33"/>
  <c r="O3079" i="33"/>
  <c r="O3085" i="33"/>
  <c r="N3086" i="33"/>
  <c r="L3087" i="33"/>
  <c r="M3098" i="33"/>
  <c r="O3102" i="33"/>
  <c r="L3104" i="33"/>
  <c r="L3106" i="33"/>
  <c r="N3112" i="33"/>
  <c r="L3117" i="33"/>
  <c r="O3128" i="33"/>
  <c r="M3131" i="33"/>
  <c r="O3151" i="33"/>
  <c r="M3155" i="33"/>
  <c r="M3160" i="33"/>
  <c r="O3173" i="33"/>
  <c r="O3182" i="33"/>
  <c r="L3182" i="33"/>
  <c r="M3193" i="33"/>
  <c r="M3232" i="33"/>
  <c r="L3232" i="33"/>
  <c r="O3246" i="33"/>
  <c r="L3246" i="33"/>
  <c r="M3257" i="33"/>
  <c r="N2990" i="33"/>
  <c r="O3001" i="33"/>
  <c r="O3015" i="33"/>
  <c r="O3175" i="33"/>
  <c r="O3184" i="33"/>
  <c r="L3184" i="33"/>
  <c r="O3196" i="33"/>
  <c r="M3241" i="33"/>
  <c r="L3241" i="33"/>
  <c r="O3248" i="33"/>
  <c r="L3248" i="33"/>
  <c r="O2881" i="33"/>
  <c r="M2891" i="33"/>
  <c r="L2904" i="33"/>
  <c r="N2934" i="33"/>
  <c r="N2943" i="33"/>
  <c r="O2945" i="33"/>
  <c r="O2948" i="33"/>
  <c r="L2949" i="33"/>
  <c r="L2954" i="33"/>
  <c r="M2955" i="33"/>
  <c r="N2956" i="33"/>
  <c r="N2961" i="33"/>
  <c r="L2968" i="33"/>
  <c r="L2977" i="33"/>
  <c r="O2994" i="33"/>
  <c r="N2997" i="33"/>
  <c r="N2998" i="33"/>
  <c r="O3007" i="33"/>
  <c r="M3027" i="33"/>
  <c r="O3032" i="33"/>
  <c r="N3040" i="33"/>
  <c r="L3044" i="33"/>
  <c r="O3056" i="33"/>
  <c r="L3056" i="33"/>
  <c r="N3061" i="33"/>
  <c r="N3069" i="33"/>
  <c r="L3073" i="33"/>
  <c r="L3084" i="33"/>
  <c r="O3094" i="33"/>
  <c r="L3102" i="33"/>
  <c r="M3115" i="33"/>
  <c r="O3117" i="33"/>
  <c r="L3128" i="33"/>
  <c r="M3162" i="33"/>
  <c r="O3166" i="33"/>
  <c r="L3170" i="33"/>
  <c r="N3198" i="33"/>
  <c r="M3198" i="33"/>
  <c r="L3200" i="33"/>
  <c r="L3204" i="33"/>
  <c r="L3210" i="33"/>
  <c r="O3221" i="33"/>
  <c r="N3227" i="33"/>
  <c r="M3227" i="33"/>
  <c r="N3240" i="33"/>
  <c r="N3262" i="33"/>
  <c r="M3262" i="33"/>
  <c r="L3264" i="33"/>
  <c r="L3268" i="33"/>
  <c r="L3274" i="33"/>
  <c r="O3285" i="33"/>
  <c r="N3006" i="33"/>
  <c r="L3008" i="33"/>
  <c r="N3022" i="33"/>
  <c r="M3032" i="33"/>
  <c r="M3050" i="33"/>
  <c r="M3067" i="33"/>
  <c r="N3088" i="33"/>
  <c r="L3089" i="33"/>
  <c r="N3107" i="33"/>
  <c r="L3127" i="33"/>
  <c r="N3133" i="33"/>
  <c r="L3141" i="33"/>
  <c r="O3141" i="33"/>
  <c r="N3147" i="33"/>
  <c r="N3173" i="33"/>
  <c r="O3174" i="33"/>
  <c r="L3174" i="33"/>
  <c r="M3179" i="33"/>
  <c r="M3200" i="33"/>
  <c r="L3215" i="33"/>
  <c r="O3215" i="33"/>
  <c r="N3219" i="33"/>
  <c r="O3222" i="33"/>
  <c r="L3222" i="33"/>
  <c r="L3229" i="33"/>
  <c r="O3229" i="33"/>
  <c r="M3243" i="33"/>
  <c r="M3264" i="33"/>
  <c r="L3279" i="33"/>
  <c r="O3279" i="33"/>
  <c r="N3283" i="33"/>
  <c r="O3286" i="33"/>
  <c r="L3286" i="33"/>
  <c r="L3039" i="33"/>
  <c r="M3066" i="33"/>
  <c r="O3072" i="33"/>
  <c r="N3085" i="33"/>
  <c r="N3101" i="33"/>
  <c r="O3104" i="33"/>
  <c r="M3130" i="33"/>
  <c r="L3135" i="33"/>
  <c r="N3139" i="33"/>
  <c r="O3142" i="33"/>
  <c r="M3144" i="33"/>
  <c r="L3149" i="33"/>
  <c r="N3165" i="33"/>
  <c r="O3168" i="33"/>
  <c r="L3186" i="33"/>
  <c r="M3194" i="33"/>
  <c r="L3199" i="33"/>
  <c r="N3203" i="33"/>
  <c r="O3206" i="33"/>
  <c r="M3208" i="33"/>
  <c r="L3212" i="33"/>
  <c r="L3213" i="33"/>
  <c r="N3229" i="33"/>
  <c r="O3232" i="33"/>
  <c r="L3250" i="33"/>
  <c r="M3258" i="33"/>
  <c r="L3263" i="33"/>
  <c r="N3267" i="33"/>
  <c r="O3270" i="33"/>
  <c r="M3272" i="33"/>
  <c r="L3276" i="33"/>
  <c r="L3277" i="33"/>
  <c r="N3037" i="33"/>
  <c r="L3055" i="33"/>
  <c r="M3082" i="33"/>
  <c r="O3088" i="33"/>
  <c r="M3114" i="33"/>
  <c r="L3119" i="33"/>
  <c r="N3123" i="33"/>
  <c r="O3126" i="33"/>
  <c r="M3128" i="33"/>
  <c r="L3133" i="33"/>
  <c r="N3149" i="33"/>
  <c r="O3152" i="33"/>
  <c r="M3178" i="33"/>
  <c r="L3183" i="33"/>
  <c r="N3187" i="33"/>
  <c r="O3190" i="33"/>
  <c r="M3192" i="33"/>
  <c r="L3197" i="33"/>
  <c r="N3213" i="33"/>
  <c r="O3216" i="33"/>
  <c r="M3242" i="33"/>
  <c r="L3247" i="33"/>
  <c r="N3251" i="33"/>
  <c r="O3254" i="33"/>
  <c r="M3256" i="33"/>
  <c r="L3261" i="33"/>
  <c r="N3277" i="33"/>
  <c r="O3280" i="33"/>
  <c r="O3176" i="33"/>
  <c r="M3202" i="33"/>
  <c r="L3207" i="33"/>
  <c r="N3211" i="33"/>
  <c r="O3214" i="33"/>
  <c r="M3216" i="33"/>
  <c r="L3221" i="33"/>
  <c r="N3237" i="33"/>
  <c r="O3240" i="33"/>
  <c r="M3266" i="33"/>
  <c r="L3271" i="33"/>
  <c r="N3275" i="33"/>
  <c r="O3278" i="33"/>
  <c r="M3280" i="33"/>
  <c r="L3285" i="33"/>
  <c r="L3181" i="33"/>
  <c r="N3197" i="33"/>
  <c r="O3200" i="33"/>
  <c r="M3226" i="33"/>
  <c r="L3231" i="33"/>
  <c r="N3235" i="33"/>
  <c r="O3238" i="33"/>
  <c r="M3240" i="33"/>
  <c r="L3245" i="33"/>
  <c r="N3261" i="33"/>
  <c r="O3264" i="33"/>
  <c r="BF3052" i="33" l="1"/>
  <c r="BF3004" i="33"/>
  <c r="BG2056" i="33"/>
  <c r="BG2024" i="33"/>
  <c r="BH1864" i="33"/>
  <c r="BH1824" i="33"/>
  <c r="BH1808" i="33"/>
  <c r="BH1792" i="33"/>
  <c r="BH1776" i="33"/>
  <c r="BH1744" i="33"/>
  <c r="BH1616" i="33"/>
  <c r="BH1600" i="33"/>
  <c r="BH1528" i="33"/>
  <c r="BH1496" i="33"/>
  <c r="BE1479" i="33"/>
  <c r="BE1471" i="33"/>
  <c r="BE1463" i="33"/>
  <c r="BE1455" i="33"/>
  <c r="BE1447" i="33"/>
  <c r="BE1439" i="33"/>
  <c r="BE1431" i="33"/>
  <c r="BE1423" i="33"/>
  <c r="BE1415" i="33"/>
  <c r="BE1407" i="33"/>
  <c r="BE1399" i="33"/>
  <c r="BE1391" i="33"/>
  <c r="BE1383" i="33"/>
  <c r="BE1375" i="33"/>
  <c r="BE1367" i="33"/>
  <c r="BE1359" i="33"/>
  <c r="BE1351" i="33"/>
  <c r="BE1343" i="33"/>
  <c r="BE1335" i="33"/>
  <c r="BE1327" i="33"/>
  <c r="BE1319" i="33"/>
  <c r="BE1311" i="33"/>
  <c r="BE1303" i="33"/>
  <c r="BE1295" i="33"/>
  <c r="BE1287" i="33"/>
  <c r="BE1279" i="33"/>
  <c r="BE1271" i="33"/>
  <c r="BE1263" i="33"/>
  <c r="BE1255" i="33"/>
  <c r="BE1247" i="33"/>
  <c r="BE1239" i="33"/>
  <c r="BE1231" i="33"/>
  <c r="BE1223" i="33"/>
  <c r="BE1215" i="33"/>
  <c r="BE1207" i="33"/>
  <c r="BE1199" i="33"/>
  <c r="BE1191" i="33"/>
  <c r="BE1183" i="33"/>
  <c r="BE1175" i="33"/>
  <c r="BE1167" i="33"/>
  <c r="BF3036" i="33"/>
  <c r="BH3238" i="33"/>
  <c r="BH3198" i="33"/>
  <c r="BA3281" i="33"/>
  <c r="BB3265" i="33"/>
  <c r="BC3194" i="33"/>
  <c r="BC3186" i="33"/>
  <c r="BC3178" i="33"/>
  <c r="BC3170" i="33"/>
  <c r="BJ3170" i="33" s="1"/>
  <c r="BC3162" i="33"/>
  <c r="BC3154" i="33"/>
  <c r="BB2965" i="33"/>
  <c r="BE1151" i="33"/>
  <c r="BE1135" i="33"/>
  <c r="BE1119" i="33"/>
  <c r="BE1103" i="33"/>
  <c r="BE1015" i="33"/>
  <c r="BE999" i="33"/>
  <c r="BE991" i="33"/>
  <c r="BE975" i="33"/>
  <c r="BE959" i="33"/>
  <c r="BH2269" i="33"/>
  <c r="BB2079" i="33"/>
  <c r="BB2063" i="33"/>
  <c r="BB2047" i="33"/>
  <c r="BB2031" i="33"/>
  <c r="BB2015" i="33"/>
  <c r="BB1999" i="33"/>
  <c r="BB1983" i="33"/>
  <c r="BB1967" i="33"/>
  <c r="BB1951" i="33"/>
  <c r="BB1943" i="33"/>
  <c r="BB1935" i="33"/>
  <c r="BB1919" i="33"/>
  <c r="BB1903" i="33"/>
  <c r="BB1895" i="33"/>
  <c r="BB1863" i="33"/>
  <c r="BB1839" i="33"/>
  <c r="BB1831" i="33"/>
  <c r="BB1799" i="33"/>
  <c r="BB1783" i="33"/>
  <c r="BB1767" i="33"/>
  <c r="BB1751" i="33"/>
  <c r="BB1735" i="33"/>
  <c r="BB1727" i="33"/>
  <c r="BB1703" i="33"/>
  <c r="BB1695" i="33"/>
  <c r="BB1671" i="33"/>
  <c r="BB1663" i="33"/>
  <c r="BB1639" i="33"/>
  <c r="BB1631" i="33"/>
  <c r="BB1607" i="33"/>
  <c r="BB1599" i="33"/>
  <c r="BB1575" i="33"/>
  <c r="BB1567" i="33"/>
  <c r="BB1551" i="33"/>
  <c r="BB1535" i="33"/>
  <c r="BB1519" i="33"/>
  <c r="BB1503" i="33"/>
  <c r="BB1487" i="33"/>
  <c r="BB2955" i="33"/>
  <c r="BB2947" i="33"/>
  <c r="BD2859" i="33"/>
  <c r="BD2819" i="33"/>
  <c r="BE2555" i="33"/>
  <c r="BE2010" i="33"/>
  <c r="BE1970" i="33"/>
  <c r="BE1730" i="33"/>
  <c r="BE1642" i="33"/>
  <c r="BE1554" i="33"/>
  <c r="BE1522" i="33"/>
  <c r="BI1522" i="33" s="1"/>
  <c r="BH1290" i="33"/>
  <c r="BH1282" i="33"/>
  <c r="BH1274" i="33"/>
  <c r="BH1266" i="33"/>
  <c r="BG290" i="33"/>
  <c r="BG282" i="33"/>
  <c r="BG242" i="33"/>
  <c r="BG210" i="33"/>
  <c r="BG194" i="33"/>
  <c r="BG178" i="33"/>
  <c r="BG162" i="33"/>
  <c r="BG130" i="33"/>
  <c r="BG98" i="33"/>
  <c r="BG82" i="33"/>
  <c r="BC695" i="33"/>
  <c r="BC615" i="33"/>
  <c r="BC535" i="33"/>
  <c r="BD495" i="33"/>
  <c r="BD447" i="33"/>
  <c r="BA2761" i="33"/>
  <c r="BA1848" i="33"/>
  <c r="BA1680" i="33"/>
  <c r="BA1608" i="33"/>
  <c r="BA1504" i="33"/>
  <c r="BE1143" i="33"/>
  <c r="BE1127" i="33"/>
  <c r="BE1111" i="33"/>
  <c r="BE1095" i="33"/>
  <c r="BE1087" i="33"/>
  <c r="BE1079" i="33"/>
  <c r="BE1071" i="33"/>
  <c r="BE1063" i="33"/>
  <c r="BE1055" i="33"/>
  <c r="BE1047" i="33"/>
  <c r="BE1039" i="33"/>
  <c r="BE1031" i="33"/>
  <c r="BE1023" i="33"/>
  <c r="BE1007" i="33"/>
  <c r="BE983" i="33"/>
  <c r="BE967" i="33"/>
  <c r="BJ2117" i="33"/>
  <c r="BB2087" i="33"/>
  <c r="BB2071" i="33"/>
  <c r="BB2055" i="33"/>
  <c r="BB2039" i="33"/>
  <c r="BB2023" i="33"/>
  <c r="BB2007" i="33"/>
  <c r="BB1991" i="33"/>
  <c r="BB1975" i="33"/>
  <c r="BB1959" i="33"/>
  <c r="BB1871" i="33"/>
  <c r="BB1815" i="33"/>
  <c r="BA3116" i="33"/>
  <c r="BA3108" i="33"/>
  <c r="BA3100" i="33"/>
  <c r="BI3100" i="33" s="1"/>
  <c r="BA3092" i="33"/>
  <c r="BA3084" i="33"/>
  <c r="BA3076" i="33"/>
  <c r="BI3076" i="33" s="1"/>
  <c r="BA3068" i="33"/>
  <c r="BA3060" i="33"/>
  <c r="BA3052" i="33"/>
  <c r="BA3044" i="33"/>
  <c r="BI3044" i="33" s="1"/>
  <c r="BA3036" i="33"/>
  <c r="BA3028" i="33"/>
  <c r="BA3020" i="33"/>
  <c r="BA3012" i="33"/>
  <c r="BA3004" i="33"/>
  <c r="BA2996" i="33"/>
  <c r="BA2988" i="33"/>
  <c r="BA2980" i="33"/>
  <c r="BI2980" i="33" s="1"/>
  <c r="BA2972" i="33"/>
  <c r="BA2964" i="33"/>
  <c r="BB3201" i="33"/>
  <c r="BB3193" i="33"/>
  <c r="BB3185" i="33"/>
  <c r="BB3177" i="33"/>
  <c r="BB3169" i="33"/>
  <c r="BB3161" i="33"/>
  <c r="BB3153" i="33"/>
  <c r="BC3113" i="33"/>
  <c r="BC3105" i="33"/>
  <c r="BC3097" i="33"/>
  <c r="BC3089" i="33"/>
  <c r="BC3081" i="33"/>
  <c r="BC3073" i="33"/>
  <c r="BC3065" i="33"/>
  <c r="BC2977" i="33"/>
  <c r="BC2969" i="33"/>
  <c r="BC2961" i="33"/>
  <c r="BI2936" i="33"/>
  <c r="BI2920" i="33"/>
  <c r="BI2904" i="33"/>
  <c r="BI2888" i="33"/>
  <c r="BH3279" i="33"/>
  <c r="BD3224" i="33"/>
  <c r="BD3184" i="33"/>
  <c r="BG2781" i="33"/>
  <c r="BG2773" i="33"/>
  <c r="BG2757" i="33"/>
  <c r="BG2749" i="33"/>
  <c r="BJ2749" i="33" s="1"/>
  <c r="BG2733" i="33"/>
  <c r="BG2709" i="33"/>
  <c r="BG2661" i="33"/>
  <c r="BJ2629" i="33"/>
  <c r="BG2589" i="33"/>
  <c r="BI2471" i="33"/>
  <c r="BI2439" i="33"/>
  <c r="BI2423" i="33"/>
  <c r="BC2407" i="33"/>
  <c r="BC2399" i="33"/>
  <c r="BC2391" i="33"/>
  <c r="BC2383" i="33"/>
  <c r="BC2375" i="33"/>
  <c r="BC2367" i="33"/>
  <c r="BC2359" i="33"/>
  <c r="BC2351" i="33"/>
  <c r="BC2343" i="33"/>
  <c r="BC2335" i="33"/>
  <c r="BC2327" i="33"/>
  <c r="BC2319" i="33"/>
  <c r="BC2311" i="33"/>
  <c r="BC2303" i="33"/>
  <c r="BC2295" i="33"/>
  <c r="BC2287" i="33"/>
  <c r="BC2279" i="33"/>
  <c r="BC2271" i="33"/>
  <c r="BC2263" i="33"/>
  <c r="BC2255" i="33"/>
  <c r="BC2247" i="33"/>
  <c r="BC2239" i="33"/>
  <c r="BC2231" i="33"/>
  <c r="BC2223" i="33"/>
  <c r="BC2215" i="33"/>
  <c r="BC2207" i="33"/>
  <c r="BC2199" i="33"/>
  <c r="BC2191" i="33"/>
  <c r="BC2183" i="33"/>
  <c r="BC2175" i="33"/>
  <c r="BC2167" i="33"/>
  <c r="BC2159" i="33"/>
  <c r="BC2151" i="33"/>
  <c r="BC2143" i="33"/>
  <c r="BC2135" i="33"/>
  <c r="BC2127" i="33"/>
  <c r="BC2119" i="33"/>
  <c r="BC2111" i="33"/>
  <c r="BC2103" i="33"/>
  <c r="BE2079" i="33"/>
  <c r="BE2071" i="33"/>
  <c r="BE2063" i="33"/>
  <c r="BE2055" i="33"/>
  <c r="BE2047" i="33"/>
  <c r="BE2039" i="33"/>
  <c r="BE2031" i="33"/>
  <c r="BE2023" i="33"/>
  <c r="BF2865" i="33"/>
  <c r="BF2857" i="33"/>
  <c r="BF2849" i="33"/>
  <c r="BF2841" i="33"/>
  <c r="BF2833" i="33"/>
  <c r="BF2825" i="33"/>
  <c r="BF2817" i="33"/>
  <c r="BF2809" i="33"/>
  <c r="BF2801" i="33"/>
  <c r="BE2793" i="33"/>
  <c r="BF2785" i="33"/>
  <c r="BF2777" i="33"/>
  <c r="BF2769" i="33"/>
  <c r="BF2761" i="33"/>
  <c r="BF2753" i="33"/>
  <c r="BF2745" i="33"/>
  <c r="BF2737" i="33"/>
  <c r="BF2729" i="33"/>
  <c r="BF2721" i="33"/>
  <c r="BF2713" i="33"/>
  <c r="BF2705" i="33"/>
  <c r="BF2697" i="33"/>
  <c r="BE2689" i="33"/>
  <c r="BE2681" i="33"/>
  <c r="BE2673" i="33"/>
  <c r="BE2665" i="33"/>
  <c r="BE2657" i="33"/>
  <c r="BE2649" i="33"/>
  <c r="BE2641" i="33"/>
  <c r="BE2633" i="33"/>
  <c r="BE2625" i="33"/>
  <c r="BE2617" i="33"/>
  <c r="BE2609" i="33"/>
  <c r="BE2601" i="33"/>
  <c r="BE2593" i="33"/>
  <c r="BE2585" i="33"/>
  <c r="BE2577" i="33"/>
  <c r="BE2569" i="33"/>
  <c r="BF2352" i="33"/>
  <c r="BF2344" i="33"/>
  <c r="BF2336" i="33"/>
  <c r="BF2328" i="33"/>
  <c r="BF2320" i="33"/>
  <c r="BF2312" i="33"/>
  <c r="BF2304" i="33"/>
  <c r="BF2296" i="33"/>
  <c r="BF2288" i="33"/>
  <c r="BH2088" i="33"/>
  <c r="BH2064" i="33"/>
  <c r="BH2040" i="33"/>
  <c r="BH2032" i="33"/>
  <c r="BH2016" i="33"/>
  <c r="BH2008" i="33"/>
  <c r="BH1992" i="33"/>
  <c r="BG1912" i="33"/>
  <c r="BG1896" i="33"/>
  <c r="BG1888" i="33"/>
  <c r="BG1872" i="33"/>
  <c r="BG1840" i="33"/>
  <c r="BG1816" i="33"/>
  <c r="BG1760" i="33"/>
  <c r="BG1736" i="33"/>
  <c r="BG1720" i="33"/>
  <c r="BG1712" i="33"/>
  <c r="BG1664" i="33"/>
  <c r="BG1656" i="33"/>
  <c r="BG1640" i="33"/>
  <c r="BG1584" i="33"/>
  <c r="BG1544" i="33"/>
  <c r="BG1536" i="33"/>
  <c r="BF1479" i="33"/>
  <c r="BF1471" i="33"/>
  <c r="BF1463" i="33"/>
  <c r="BF1455" i="33"/>
  <c r="BF1447" i="33"/>
  <c r="BF1439" i="33"/>
  <c r="BF1431" i="33"/>
  <c r="BF1423" i="33"/>
  <c r="BF1415" i="33"/>
  <c r="BF1407" i="33"/>
  <c r="BF1399" i="33"/>
  <c r="BF1391" i="33"/>
  <c r="BF1383" i="33"/>
  <c r="BF1375" i="33"/>
  <c r="BF1367" i="33"/>
  <c r="BF1359" i="33"/>
  <c r="BF1351" i="33"/>
  <c r="BF1343" i="33"/>
  <c r="BF1335" i="33"/>
  <c r="BF1327" i="33"/>
  <c r="BF1319" i="33"/>
  <c r="BF1311" i="33"/>
  <c r="BF1303" i="33"/>
  <c r="BF1295" i="33"/>
  <c r="BF1287" i="33"/>
  <c r="BF1279" i="33"/>
  <c r="BF1271" i="33"/>
  <c r="BF1263" i="33"/>
  <c r="BF1255" i="33"/>
  <c r="BF1247" i="33"/>
  <c r="BF1239" i="33"/>
  <c r="BF1231" i="33"/>
  <c r="BF1223" i="33"/>
  <c r="BF1215" i="33"/>
  <c r="BF1207" i="33"/>
  <c r="BF1199" i="33"/>
  <c r="BF1191" i="33"/>
  <c r="BF1183" i="33"/>
  <c r="BF1175" i="33"/>
  <c r="BF1167" i="33"/>
  <c r="BF1159" i="33"/>
  <c r="BF1151" i="33"/>
  <c r="BF1143" i="33"/>
  <c r="BF1135" i="33"/>
  <c r="BF1127" i="33"/>
  <c r="BF1119" i="33"/>
  <c r="BF1111" i="33"/>
  <c r="BF1103" i="33"/>
  <c r="BF1095" i="33"/>
  <c r="BF1087" i="33"/>
  <c r="BF1079" i="33"/>
  <c r="BF1071" i="33"/>
  <c r="BF1063" i="33"/>
  <c r="BF1055" i="33"/>
  <c r="BF1047" i="33"/>
  <c r="BF1039" i="33"/>
  <c r="BF1031" i="33"/>
  <c r="BF1023" i="33"/>
  <c r="BF1015" i="33"/>
  <c r="BF1007" i="33"/>
  <c r="BF999" i="33"/>
  <c r="BF991" i="33"/>
  <c r="BF983" i="33"/>
  <c r="BF975" i="33"/>
  <c r="BF967" i="33"/>
  <c r="BF959" i="33"/>
  <c r="BE951" i="33"/>
  <c r="BE943" i="33"/>
  <c r="BE935" i="33"/>
  <c r="BA2957" i="33"/>
  <c r="BA2949" i="33"/>
  <c r="BA2941" i="33"/>
  <c r="BA2933" i="33"/>
  <c r="BI2933" i="33" s="1"/>
  <c r="BA2925" i="33"/>
  <c r="BA2917" i="33"/>
  <c r="BI2917" i="33" s="1"/>
  <c r="BA2909" i="33"/>
  <c r="BA2901" i="33"/>
  <c r="BI2901" i="33" s="1"/>
  <c r="BA2893" i="33"/>
  <c r="BA2885" i="33"/>
  <c r="BI2885" i="33" s="1"/>
  <c r="BA2877" i="33"/>
  <c r="BA2869" i="33"/>
  <c r="BI2869" i="33" s="1"/>
  <c r="BC2861" i="33"/>
  <c r="BC2853" i="33"/>
  <c r="BJ2853" i="33" s="1"/>
  <c r="BC2845" i="33"/>
  <c r="BC2837" i="33"/>
  <c r="BC2829" i="33"/>
  <c r="BC2821" i="33"/>
  <c r="BC2813" i="33"/>
  <c r="BC2805" i="33"/>
  <c r="BC2797" i="33"/>
  <c r="BJ2797" i="33" s="1"/>
  <c r="BC2789" i="33"/>
  <c r="BJ2789" i="33" s="1"/>
  <c r="BC2781" i="33"/>
  <c r="BC2773" i="33"/>
  <c r="BC2765" i="33"/>
  <c r="BD2757" i="33"/>
  <c r="BC2749" i="33"/>
  <c r="BC2741" i="33"/>
  <c r="BC2733" i="33"/>
  <c r="BC2725" i="33"/>
  <c r="BJ2725" i="33" s="1"/>
  <c r="BC2717" i="33"/>
  <c r="BC2709" i="33"/>
  <c r="BC2701" i="33"/>
  <c r="BC2693" i="33"/>
  <c r="BJ2693" i="33" s="1"/>
  <c r="BC2685" i="33"/>
  <c r="BC2677" i="33"/>
  <c r="BJ2677" i="33" s="1"/>
  <c r="BC2669" i="33"/>
  <c r="BC2661" i="33"/>
  <c r="BC2653" i="33"/>
  <c r="BC2645" i="33"/>
  <c r="BC2637" i="33"/>
  <c r="BJ2637" i="33" s="1"/>
  <c r="BC2629" i="33"/>
  <c r="BC2621" i="33"/>
  <c r="BJ2621" i="33" s="1"/>
  <c r="BC2613" i="33"/>
  <c r="BC2605" i="33"/>
  <c r="BJ2605" i="33" s="1"/>
  <c r="BC2597" i="33"/>
  <c r="BJ2597" i="33" s="1"/>
  <c r="BC2589" i="33"/>
  <c r="BC2581" i="33"/>
  <c r="BJ2581" i="33" s="1"/>
  <c r="BC2573" i="33"/>
  <c r="BA2564" i="33"/>
  <c r="BI2564" i="33" s="1"/>
  <c r="BA2556" i="33"/>
  <c r="BA2548" i="33"/>
  <c r="BI2548" i="33" s="1"/>
  <c r="BA2540" i="33"/>
  <c r="BA2532" i="33"/>
  <c r="BI2532" i="33" s="1"/>
  <c r="BA2524" i="33"/>
  <c r="BA2516" i="33"/>
  <c r="BI2516" i="33" s="1"/>
  <c r="BA2508" i="33"/>
  <c r="BI2508" i="33" s="1"/>
  <c r="BA2500" i="33"/>
  <c r="BI2500" i="33" s="1"/>
  <c r="BA2492" i="33"/>
  <c r="BA2484" i="33"/>
  <c r="BI2484" i="33" s="1"/>
  <c r="BA2476" i="33"/>
  <c r="BA2468" i="33"/>
  <c r="BI2468" i="33" s="1"/>
  <c r="BA2460" i="33"/>
  <c r="BA2452" i="33"/>
  <c r="BI2452" i="33" s="1"/>
  <c r="BA2444" i="33"/>
  <c r="BA2436" i="33"/>
  <c r="BI2436" i="33" s="1"/>
  <c r="BA2428" i="33"/>
  <c r="BA2420" i="33"/>
  <c r="BI2420" i="33" s="1"/>
  <c r="BA2412" i="33"/>
  <c r="BC2404" i="33"/>
  <c r="BJ2404" i="33" s="1"/>
  <c r="BC2396" i="33"/>
  <c r="BC2388" i="33"/>
  <c r="BC2380" i="33"/>
  <c r="BC2372" i="33"/>
  <c r="BG3170" i="33"/>
  <c r="BG1956" i="33"/>
  <c r="BH1932" i="33"/>
  <c r="BC3140" i="33"/>
  <c r="BA3075" i="33"/>
  <c r="BA3059" i="33"/>
  <c r="BA2971" i="33"/>
  <c r="BH2849" i="33"/>
  <c r="BH1988" i="33"/>
  <c r="BH1972" i="33"/>
  <c r="BG1860" i="33"/>
  <c r="BG1804" i="33"/>
  <c r="BG1788" i="33"/>
  <c r="BG1700" i="33"/>
  <c r="BG1684" i="33"/>
  <c r="BG1628" i="33"/>
  <c r="BG1596" i="33"/>
  <c r="BG1524" i="33"/>
  <c r="BG1492" i="33"/>
  <c r="BH2697" i="33"/>
  <c r="BH2641" i="33"/>
  <c r="BH1321" i="33"/>
  <c r="BH1305" i="33"/>
  <c r="BH1257" i="33"/>
  <c r="BH1217" i="33"/>
  <c r="BH977" i="33"/>
  <c r="BH937" i="33"/>
  <c r="BA775" i="33"/>
  <c r="BD1232" i="33"/>
  <c r="BD1200" i="33"/>
  <c r="BD1160" i="33"/>
  <c r="BD1008" i="33"/>
  <c r="BE612" i="33"/>
  <c r="BB333" i="33"/>
  <c r="BB309" i="33"/>
  <c r="BB293" i="33"/>
  <c r="BB285" i="33"/>
  <c r="BB277" i="33"/>
  <c r="BB269" i="33"/>
  <c r="BB261" i="33"/>
  <c r="BB253" i="33"/>
  <c r="BC69" i="33"/>
  <c r="BC53" i="33"/>
  <c r="BC45" i="33"/>
  <c r="BF13" i="33"/>
  <c r="BH2494" i="33"/>
  <c r="BH2414" i="33"/>
  <c r="BA1968" i="33"/>
  <c r="BA1944" i="33"/>
  <c r="BD1144" i="33"/>
  <c r="BB587" i="33"/>
  <c r="BH432" i="33"/>
  <c r="BH344" i="33"/>
  <c r="BB254" i="33"/>
  <c r="BH1065" i="33"/>
  <c r="BC2364" i="33"/>
  <c r="BC2356" i="33"/>
  <c r="BC2348" i="33"/>
  <c r="BC2340" i="33"/>
  <c r="BC2332" i="33"/>
  <c r="BJ2332" i="33" s="1"/>
  <c r="BC2324" i="33"/>
  <c r="BC2316" i="33"/>
  <c r="BC2308" i="33"/>
  <c r="BC2300" i="33"/>
  <c r="BC2292" i="33"/>
  <c r="BC2284" i="33"/>
  <c r="BC2276" i="33"/>
  <c r="BC2268" i="33"/>
  <c r="BJ2268" i="33" s="1"/>
  <c r="BC2260" i="33"/>
  <c r="BC2252" i="33"/>
  <c r="BC2244" i="33"/>
  <c r="BC2236" i="33"/>
  <c r="BC2228" i="33"/>
  <c r="BC2220" i="33"/>
  <c r="BC2212" i="33"/>
  <c r="BC2204" i="33"/>
  <c r="BJ2204" i="33" s="1"/>
  <c r="BC2196" i="33"/>
  <c r="BC2188" i="33"/>
  <c r="BC2180" i="33"/>
  <c r="BC2172" i="33"/>
  <c r="BC2164" i="33"/>
  <c r="BC2156" i="33"/>
  <c r="BC2148" i="33"/>
  <c r="BC2140" i="33"/>
  <c r="BJ2140" i="33" s="1"/>
  <c r="BC2132" i="33"/>
  <c r="BC2124" i="33"/>
  <c r="BC2116" i="33"/>
  <c r="BC2108" i="33"/>
  <c r="BC2100" i="33"/>
  <c r="BC2092" i="33"/>
  <c r="BE2084" i="33"/>
  <c r="BE2076" i="33"/>
  <c r="BE2068" i="33"/>
  <c r="BE2060" i="33"/>
  <c r="BE2052" i="33"/>
  <c r="BE2044" i="33"/>
  <c r="BE2036" i="33"/>
  <c r="BE2028" i="33"/>
  <c r="BE2020" i="33"/>
  <c r="BE2012" i="33"/>
  <c r="BI2012" i="33" s="1"/>
  <c r="BE2004" i="33"/>
  <c r="BE1996" i="33"/>
  <c r="BE1988" i="33"/>
  <c r="BE1980" i="33"/>
  <c r="BE1972" i="33"/>
  <c r="BE1964" i="33"/>
  <c r="BE1956" i="33"/>
  <c r="BE1948" i="33"/>
  <c r="BE1940" i="33"/>
  <c r="BE1932" i="33"/>
  <c r="BE1924" i="33"/>
  <c r="BE1916" i="33"/>
  <c r="BE1908" i="33"/>
  <c r="BE1900" i="33"/>
  <c r="BE1892" i="33"/>
  <c r="BE1884" i="33"/>
  <c r="BI1884" i="33" s="1"/>
  <c r="BE1876" i="33"/>
  <c r="BE1868" i="33"/>
  <c r="BE1860" i="33"/>
  <c r="BE1852" i="33"/>
  <c r="BE1844" i="33"/>
  <c r="BE1836" i="33"/>
  <c r="BE1828" i="33"/>
  <c r="BI1828" i="33" s="1"/>
  <c r="BE1820" i="33"/>
  <c r="BI1820" i="33" s="1"/>
  <c r="BE1812" i="33"/>
  <c r="BE1804" i="33"/>
  <c r="BE1796" i="33"/>
  <c r="BI1796" i="33" s="1"/>
  <c r="BE1788" i="33"/>
  <c r="BE1780" i="33"/>
  <c r="BI1780" i="33" s="1"/>
  <c r="BE1772" i="33"/>
  <c r="BE1764" i="33"/>
  <c r="BE1756" i="33"/>
  <c r="BE1748" i="33"/>
  <c r="BI1748" i="33" s="1"/>
  <c r="BE1740" i="33"/>
  <c r="BE1732" i="33"/>
  <c r="BE1724" i="33"/>
  <c r="BE1716" i="33"/>
  <c r="BI1716" i="33" s="1"/>
  <c r="BE1708" i="33"/>
  <c r="BE1700" i="33"/>
  <c r="BE1692" i="33"/>
  <c r="BI1692" i="33" s="1"/>
  <c r="BE1684" i="33"/>
  <c r="BE1676" i="33"/>
  <c r="BE1668" i="33"/>
  <c r="BE1660" i="33"/>
  <c r="BE1652" i="33"/>
  <c r="BE1644" i="33"/>
  <c r="BE1636" i="33"/>
  <c r="BE1628" i="33"/>
  <c r="BE1620" i="33"/>
  <c r="BI1620" i="33" s="1"/>
  <c r="BE1612" i="33"/>
  <c r="BE1604" i="33"/>
  <c r="BE1596" i="33"/>
  <c r="BE1588" i="33"/>
  <c r="BI1588" i="33" s="1"/>
  <c r="BE1580" i="33"/>
  <c r="BE1572" i="33"/>
  <c r="BE1564" i="33"/>
  <c r="BE1556" i="33"/>
  <c r="BE1548" i="33"/>
  <c r="BE1540" i="33"/>
  <c r="BE1532" i="33"/>
  <c r="BE1524" i="33"/>
  <c r="BE1516" i="33"/>
  <c r="BE1508" i="33"/>
  <c r="BE1500" i="33"/>
  <c r="BE1492" i="33"/>
  <c r="BE1484" i="33"/>
  <c r="BI1484" i="33" s="1"/>
  <c r="BH1468" i="33"/>
  <c r="BH1300" i="33"/>
  <c r="BH1204" i="33"/>
  <c r="BH1180" i="33"/>
  <c r="BE2944" i="33"/>
  <c r="BE2928" i="33"/>
  <c r="BE2896" i="33"/>
  <c r="BE2880" i="33"/>
  <c r="BH2864" i="33"/>
  <c r="BH2856" i="33"/>
  <c r="BH2848" i="33"/>
  <c r="BH2840" i="33"/>
  <c r="BH2832" i="33"/>
  <c r="BH2824" i="33"/>
  <c r="BH2816" i="33"/>
  <c r="BH2808" i="33"/>
  <c r="BH2800" i="33"/>
  <c r="BG2792" i="33"/>
  <c r="BG2784" i="33"/>
  <c r="BG2776" i="33"/>
  <c r="BG2768" i="33"/>
  <c r="BG2760" i="33"/>
  <c r="BJ2760" i="33" s="1"/>
  <c r="BG2752" i="33"/>
  <c r="BG2744" i="33"/>
  <c r="BG2736" i="33"/>
  <c r="BG2728" i="33"/>
  <c r="BG2720" i="33"/>
  <c r="BG2712" i="33"/>
  <c r="BG2704" i="33"/>
  <c r="BG2696" i="33"/>
  <c r="BG2688" i="33"/>
  <c r="BG2680" i="33"/>
  <c r="BG2672" i="33"/>
  <c r="BG2664" i="33"/>
  <c r="BG2656" i="33"/>
  <c r="BG2648" i="33"/>
  <c r="BG2640" i="33"/>
  <c r="BG2632" i="33"/>
  <c r="BJ2632" i="33" s="1"/>
  <c r="BG2624" i="33"/>
  <c r="BG2616" i="33"/>
  <c r="BG2608" i="33"/>
  <c r="BG2600" i="33"/>
  <c r="BG2592" i="33"/>
  <c r="BG2584" i="33"/>
  <c r="BG2576" i="33"/>
  <c r="BG2568" i="33"/>
  <c r="BJ2568" i="33" s="1"/>
  <c r="BA2442" i="33"/>
  <c r="BC2194" i="33"/>
  <c r="BH2171" i="33"/>
  <c r="BH2163" i="33"/>
  <c r="BH2155" i="33"/>
  <c r="BJ2155" i="33" s="1"/>
  <c r="BH2147" i="33"/>
  <c r="BJ2147" i="33" s="1"/>
  <c r="BH2139" i="33"/>
  <c r="BJ2139" i="33" s="1"/>
  <c r="BH2131" i="33"/>
  <c r="BH2123" i="33"/>
  <c r="BJ2123" i="33" s="1"/>
  <c r="BH2115" i="33"/>
  <c r="BH2107" i="33"/>
  <c r="BJ2107" i="33" s="1"/>
  <c r="BH2099" i="33"/>
  <c r="BH2091" i="33"/>
  <c r="BF2026" i="33"/>
  <c r="BI2026" i="33" s="1"/>
  <c r="BF1834" i="33"/>
  <c r="BF1762" i="33"/>
  <c r="BF1658" i="33"/>
  <c r="BG1474" i="33"/>
  <c r="BG1466" i="33"/>
  <c r="BG1458" i="33"/>
  <c r="BG1450" i="33"/>
  <c r="BG1442" i="33"/>
  <c r="BJ1442" i="33" s="1"/>
  <c r="BG1434" i="33"/>
  <c r="BG1426" i="33"/>
  <c r="BG1418" i="33"/>
  <c r="BG1410" i="33"/>
  <c r="BG1402" i="33"/>
  <c r="BG1394" i="33"/>
  <c r="BG1386" i="33"/>
  <c r="BG1378" i="33"/>
  <c r="BJ1378" i="33" s="1"/>
  <c r="BG1370" i="33"/>
  <c r="BG1362" i="33"/>
  <c r="BG1354" i="33"/>
  <c r="BG1346" i="33"/>
  <c r="BG1338" i="33"/>
  <c r="BG1330" i="33"/>
  <c r="BG1322" i="33"/>
  <c r="BG1314" i="33"/>
  <c r="BJ1314" i="33" s="1"/>
  <c r="BG1306" i="33"/>
  <c r="BG1298" i="33"/>
  <c r="BG1290" i="33"/>
  <c r="BG1282" i="33"/>
  <c r="BG1274" i="33"/>
  <c r="BG1266" i="33"/>
  <c r="BH1258" i="33"/>
  <c r="BH1250" i="33"/>
  <c r="BJ1250" i="33" s="1"/>
  <c r="BH1242" i="33"/>
  <c r="BH1234" i="33"/>
  <c r="BH1226" i="33"/>
  <c r="BH1218" i="33"/>
  <c r="BH1210" i="33"/>
  <c r="BH1202" i="33"/>
  <c r="BH1194" i="33"/>
  <c r="BH1186" i="33"/>
  <c r="BJ1186" i="33" s="1"/>
  <c r="BH1178" i="33"/>
  <c r="BH1170" i="33"/>
  <c r="BH1162" i="33"/>
  <c r="BH1154" i="33"/>
  <c r="BH1146" i="33"/>
  <c r="BH1138" i="33"/>
  <c r="BH1130" i="33"/>
  <c r="BH1122" i="33"/>
  <c r="BJ1122" i="33" s="1"/>
  <c r="BH1114" i="33"/>
  <c r="BH1106" i="33"/>
  <c r="BH1098" i="33"/>
  <c r="BH1090" i="33"/>
  <c r="BH1082" i="33"/>
  <c r="BH1074" i="33"/>
  <c r="BH1066" i="33"/>
  <c r="BH1058" i="33"/>
  <c r="BJ1058" i="33" s="1"/>
  <c r="BH1050" i="33"/>
  <c r="BH1042" i="33"/>
  <c r="BH1034" i="33"/>
  <c r="BH1026" i="33"/>
  <c r="BH1018" i="33"/>
  <c r="BH1010" i="33"/>
  <c r="BH1002" i="33"/>
  <c r="BH994" i="33"/>
  <c r="BJ994" i="33" s="1"/>
  <c r="BH986" i="33"/>
  <c r="BH978" i="33"/>
  <c r="BH970" i="33"/>
  <c r="BH962" i="33"/>
  <c r="BG907" i="33"/>
  <c r="BH298" i="33"/>
  <c r="BH266" i="33"/>
  <c r="BG218" i="33"/>
  <c r="BH186" i="33"/>
  <c r="BG146" i="33"/>
  <c r="BG114" i="33"/>
  <c r="BI44" i="33"/>
  <c r="BI28" i="33"/>
  <c r="BC751" i="33"/>
  <c r="BD659" i="33"/>
  <c r="BD635" i="33"/>
  <c r="BD563" i="33"/>
  <c r="BC515" i="33"/>
  <c r="BE415" i="33"/>
  <c r="BF395" i="33"/>
  <c r="BF355" i="33"/>
  <c r="BB57" i="33"/>
  <c r="BF3267" i="33"/>
  <c r="BF3155" i="33"/>
  <c r="BF3131" i="33"/>
  <c r="BG3115" i="33"/>
  <c r="BH3019" i="33"/>
  <c r="BD2990" i="33"/>
  <c r="BG2943" i="33"/>
  <c r="BD2866" i="33"/>
  <c r="BF2826" i="33"/>
  <c r="BI2826" i="33" s="1"/>
  <c r="BF2810" i="33"/>
  <c r="BB2777" i="33"/>
  <c r="BB2761" i="33"/>
  <c r="BB2737" i="33"/>
  <c r="BE2662" i="33"/>
  <c r="BB2625" i="33"/>
  <c r="BE2594" i="33"/>
  <c r="BE2574" i="33"/>
  <c r="BH2558" i="33"/>
  <c r="BD2529" i="33"/>
  <c r="BH2478" i="33"/>
  <c r="BH2454" i="33"/>
  <c r="BH1337" i="33"/>
  <c r="BH1297" i="33"/>
  <c r="BH1225" i="33"/>
  <c r="BH1185" i="33"/>
  <c r="BJ1185" i="33" s="1"/>
  <c r="BH1137" i="33"/>
  <c r="BH1097" i="33"/>
  <c r="BH1025" i="33"/>
  <c r="BH969" i="33"/>
  <c r="BA807" i="33"/>
  <c r="BF732" i="33"/>
  <c r="BF564" i="33"/>
  <c r="BF548" i="33"/>
  <c r="BA330" i="33"/>
  <c r="BA226" i="33"/>
  <c r="BA182" i="33"/>
  <c r="BE103" i="33"/>
  <c r="BA930" i="33"/>
  <c r="BA922" i="33"/>
  <c r="BA890" i="33"/>
  <c r="BA882" i="33"/>
  <c r="BA874" i="33"/>
  <c r="BA866" i="33"/>
  <c r="BA858" i="33"/>
  <c r="BA850" i="33"/>
  <c r="BA842" i="33"/>
  <c r="BA834" i="33"/>
  <c r="BA826" i="33"/>
  <c r="BA818" i="33"/>
  <c r="BA810" i="33"/>
  <c r="BA802" i="33"/>
  <c r="BA794" i="33"/>
  <c r="BA786" i="33"/>
  <c r="BA778" i="33"/>
  <c r="BA770" i="33"/>
  <c r="BA762" i="33"/>
  <c r="BA754" i="33"/>
  <c r="BA746" i="33"/>
  <c r="BA738" i="33"/>
  <c r="BA522" i="33"/>
  <c r="BA514" i="33"/>
  <c r="BA506" i="33"/>
  <c r="BA498" i="33"/>
  <c r="BA490" i="33"/>
  <c r="BA482" i="33"/>
  <c r="BA474" i="33"/>
  <c r="BA466" i="33"/>
  <c r="BA458" i="33"/>
  <c r="BA450" i="33"/>
  <c r="BA442" i="33"/>
  <c r="BD434" i="33"/>
  <c r="BD426" i="33"/>
  <c r="BD418" i="33"/>
  <c r="BD410" i="33"/>
  <c r="BD402" i="33"/>
  <c r="BD394" i="33"/>
  <c r="BD386" i="33"/>
  <c r="BD503" i="33"/>
  <c r="BF407" i="33"/>
  <c r="BC2950" i="33"/>
  <c r="BC2926" i="33"/>
  <c r="BJ2926" i="33" s="1"/>
  <c r="BH1836" i="33"/>
  <c r="BH1676" i="33"/>
  <c r="BH1604" i="33"/>
  <c r="BH1500" i="33"/>
  <c r="BH206" i="33"/>
  <c r="BG775" i="33"/>
  <c r="BG711" i="33"/>
  <c r="BG591" i="33"/>
  <c r="BG551" i="33"/>
  <c r="BA1648" i="33"/>
  <c r="BA1632" i="33"/>
  <c r="BA1576" i="33"/>
  <c r="BA1560" i="33"/>
  <c r="BH1433" i="33"/>
  <c r="BD1192" i="33"/>
  <c r="BD1152" i="33"/>
  <c r="BJ1152" i="33" s="1"/>
  <c r="BD1104" i="33"/>
  <c r="BD1000" i="33"/>
  <c r="BH392" i="33"/>
  <c r="BC26" i="33"/>
  <c r="BC95" i="33"/>
  <c r="BB54" i="33"/>
  <c r="BH3204" i="33"/>
  <c r="BH3164" i="33"/>
  <c r="BA96" i="33"/>
  <c r="BC2902" i="33"/>
  <c r="BC2878" i="33"/>
  <c r="BE2858" i="33"/>
  <c r="BE2834" i="33"/>
  <c r="BA2809" i="33"/>
  <c r="BA2665" i="33"/>
  <c r="BA2617" i="33"/>
  <c r="BI2617" i="33" s="1"/>
  <c r="BA2585" i="33"/>
  <c r="BG2534" i="33"/>
  <c r="BC2465" i="33"/>
  <c r="BC2425" i="33"/>
  <c r="BA1864" i="33"/>
  <c r="BA1824" i="33"/>
  <c r="BA1808" i="33"/>
  <c r="BA1792" i="33"/>
  <c r="BA1776" i="33"/>
  <c r="BA1744" i="33"/>
  <c r="BA1616" i="33"/>
  <c r="BA1600" i="33"/>
  <c r="BA1528" i="33"/>
  <c r="BA1496" i="33"/>
  <c r="BH1473" i="33"/>
  <c r="BH1385" i="33"/>
  <c r="BH1281" i="33"/>
  <c r="BH1113" i="33"/>
  <c r="BH1089" i="33"/>
  <c r="BH1049" i="33"/>
  <c r="BH993" i="33"/>
  <c r="BA931" i="33"/>
  <c r="BA879" i="33"/>
  <c r="BA863" i="33"/>
  <c r="BA847" i="33"/>
  <c r="BA831" i="33"/>
  <c r="BE808" i="33"/>
  <c r="BA791" i="33"/>
  <c r="BE776" i="33"/>
  <c r="BA651" i="33"/>
  <c r="BF636" i="33"/>
  <c r="BA547" i="33"/>
  <c r="BA499" i="33"/>
  <c r="BA306" i="33"/>
  <c r="BF199" i="33"/>
  <c r="BA134" i="33"/>
  <c r="BA86" i="33"/>
  <c r="BH1937" i="33"/>
  <c r="BH1929" i="33"/>
  <c r="BH1921" i="33"/>
  <c r="BH1913" i="33"/>
  <c r="BH1905" i="33"/>
  <c r="BH1897" i="33"/>
  <c r="BH1889" i="33"/>
  <c r="BH1881" i="33"/>
  <c r="BH1873" i="33"/>
  <c r="BH1865" i="33"/>
  <c r="BH1857" i="33"/>
  <c r="BH1849" i="33"/>
  <c r="BH1841" i="33"/>
  <c r="BH1833" i="33"/>
  <c r="BH1825" i="33"/>
  <c r="BH1817" i="33"/>
  <c r="BH1809" i="33"/>
  <c r="BH1801" i="33"/>
  <c r="BH1793" i="33"/>
  <c r="BH1785" i="33"/>
  <c r="BH1777" i="33"/>
  <c r="BH1769" i="33"/>
  <c r="BH1761" i="33"/>
  <c r="BH1753" i="33"/>
  <c r="BH1745" i="33"/>
  <c r="BH1737" i="33"/>
  <c r="BH1729" i="33"/>
  <c r="BH1721" i="33"/>
  <c r="BH1713" i="33"/>
  <c r="BH1705" i="33"/>
  <c r="BH1697" i="33"/>
  <c r="BH1689" i="33"/>
  <c r="BH1681" i="33"/>
  <c r="BH1673" i="33"/>
  <c r="BH1665" i="33"/>
  <c r="BH1657" i="33"/>
  <c r="BH1649" i="33"/>
  <c r="BH1641" i="33"/>
  <c r="BH1633" i="33"/>
  <c r="BH1625" i="33"/>
  <c r="BH1617" i="33"/>
  <c r="BH1609" i="33"/>
  <c r="BH1601" i="33"/>
  <c r="BH1593" i="33"/>
  <c r="BH1585" i="33"/>
  <c r="BH1577" i="33"/>
  <c r="BH1569" i="33"/>
  <c r="BH1561" i="33"/>
  <c r="BH1553" i="33"/>
  <c r="BH1545" i="33"/>
  <c r="BH1537" i="33"/>
  <c r="BJ1537" i="33" s="1"/>
  <c r="BH1529" i="33"/>
  <c r="BH1521" i="33"/>
  <c r="BH1513" i="33"/>
  <c r="BH1505" i="33"/>
  <c r="BH1497" i="33"/>
  <c r="BH1489" i="33"/>
  <c r="BE1480" i="33"/>
  <c r="BE1472" i="33"/>
  <c r="BE1464" i="33"/>
  <c r="BE1456" i="33"/>
  <c r="BE1448" i="33"/>
  <c r="BE1440" i="33"/>
  <c r="BE1432" i="33"/>
  <c r="BE1424" i="33"/>
  <c r="BE1416" i="33"/>
  <c r="BE1408" i="33"/>
  <c r="BE1400" i="33"/>
  <c r="BE1392" i="33"/>
  <c r="BD326" i="33"/>
  <c r="BD302" i="33"/>
  <c r="BC142" i="33"/>
  <c r="BB73" i="33"/>
  <c r="BG2939" i="33"/>
  <c r="BG2867" i="33"/>
  <c r="BE2686" i="33"/>
  <c r="BE2646" i="33"/>
  <c r="BE2630" i="33"/>
  <c r="BD2549" i="33"/>
  <c r="BD2421" i="33"/>
  <c r="BD1312" i="33"/>
  <c r="BD1176" i="33"/>
  <c r="BD1048" i="33"/>
  <c r="BD1024" i="33"/>
  <c r="BE716" i="33"/>
  <c r="BE676" i="33"/>
  <c r="BE552" i="33"/>
  <c r="BC347" i="33"/>
  <c r="BG75" i="33"/>
  <c r="BF409" i="33"/>
  <c r="BE377" i="33"/>
  <c r="BG337" i="33"/>
  <c r="BG329" i="33"/>
  <c r="BG321" i="33"/>
  <c r="BG313" i="33"/>
  <c r="BG305" i="33"/>
  <c r="BG297" i="33"/>
  <c r="BG289" i="33"/>
  <c r="BG281" i="33"/>
  <c r="BJ281" i="33" s="1"/>
  <c r="BG273" i="33"/>
  <c r="BG265" i="33"/>
  <c r="BG257" i="33"/>
  <c r="BG249" i="33"/>
  <c r="BG241" i="33"/>
  <c r="BG233" i="33"/>
  <c r="BG225" i="33"/>
  <c r="BH217" i="33"/>
  <c r="BH209" i="33"/>
  <c r="BH201" i="33"/>
  <c r="BG193" i="33"/>
  <c r="BH185" i="33"/>
  <c r="BG177" i="33"/>
  <c r="BH169" i="33"/>
  <c r="BG161" i="33"/>
  <c r="BH153" i="33"/>
  <c r="BH145" i="33"/>
  <c r="BH137" i="33"/>
  <c r="BG129" i="33"/>
  <c r="BH121" i="33"/>
  <c r="BG113" i="33"/>
  <c r="BH105" i="33"/>
  <c r="BH97" i="33"/>
  <c r="BH89" i="33"/>
  <c r="BH81" i="33"/>
  <c r="BC99" i="33"/>
  <c r="BF2362" i="33"/>
  <c r="BH94" i="33"/>
  <c r="BA422" i="33"/>
  <c r="BI422" i="33" s="1"/>
  <c r="BH1481" i="33"/>
  <c r="BH1441" i="33"/>
  <c r="BH1353" i="33"/>
  <c r="BD1096" i="33"/>
  <c r="BD1080" i="33"/>
  <c r="BD992" i="33"/>
  <c r="BD968" i="33"/>
  <c r="BD952" i="33"/>
  <c r="BF912" i="33"/>
  <c r="BF764" i="33"/>
  <c r="BE544" i="33"/>
  <c r="BI544" i="33" s="1"/>
  <c r="BH400" i="33"/>
  <c r="BH360" i="33"/>
  <c r="BF115" i="33"/>
  <c r="BA1984" i="33"/>
  <c r="BA1960" i="33"/>
  <c r="BD1344" i="33"/>
  <c r="BH1313" i="33"/>
  <c r="BH1265" i="33"/>
  <c r="BH1161" i="33"/>
  <c r="BH1073" i="33"/>
  <c r="BH945" i="33"/>
  <c r="BA815" i="33"/>
  <c r="BF323" i="33"/>
  <c r="BH1409" i="33"/>
  <c r="BH1369" i="33"/>
  <c r="BH1241" i="33"/>
  <c r="BH1201" i="33"/>
  <c r="BH1145" i="33"/>
  <c r="BH1129" i="33"/>
  <c r="BH1009" i="33"/>
  <c r="BH953" i="33"/>
  <c r="BH408" i="33"/>
  <c r="BH352" i="33"/>
  <c r="BA298" i="33"/>
  <c r="BE267" i="33"/>
  <c r="BG640" i="33"/>
  <c r="BG564" i="33"/>
  <c r="BH540" i="33"/>
  <c r="BH295" i="33"/>
  <c r="BG231" i="33"/>
  <c r="BC2389" i="33"/>
  <c r="BJ2389" i="33" s="1"/>
  <c r="BC2349" i="33"/>
  <c r="BJ2349" i="33" s="1"/>
  <c r="BH2326" i="33"/>
  <c r="BC2301" i="33"/>
  <c r="BC2277" i="33"/>
  <c r="BJ2277" i="33" s="1"/>
  <c r="BC2181" i="33"/>
  <c r="BJ2181" i="33" s="1"/>
  <c r="BE2029" i="33"/>
  <c r="BE2005" i="33"/>
  <c r="BH1465" i="33"/>
  <c r="BC1388" i="33"/>
  <c r="BJ1388" i="33" s="1"/>
  <c r="BH1233" i="33"/>
  <c r="BH1209" i="33"/>
  <c r="BH1121" i="33"/>
  <c r="BC1076" i="33"/>
  <c r="BC1036" i="33"/>
  <c r="BC1020" i="33"/>
  <c r="BH1001" i="33"/>
  <c r="BF812" i="33"/>
  <c r="BA763" i="33"/>
  <c r="BA731" i="33"/>
  <c r="BA555" i="33"/>
  <c r="BA154" i="33"/>
  <c r="BG668" i="33"/>
  <c r="BH620" i="33"/>
  <c r="BC461" i="33"/>
  <c r="BE184" i="33"/>
  <c r="BB848" i="33"/>
  <c r="BF817" i="33"/>
  <c r="BF785" i="33"/>
  <c r="BB596" i="33"/>
  <c r="BB3195" i="33"/>
  <c r="BF2763" i="33"/>
  <c r="BB2678" i="33"/>
  <c r="BF529" i="33"/>
  <c r="BF2310" i="33"/>
  <c r="BF2282" i="33"/>
  <c r="BF2258" i="33"/>
  <c r="BF2234" i="33"/>
  <c r="BD1881" i="33"/>
  <c r="BD1613" i="33"/>
  <c r="BD1505" i="33"/>
  <c r="BB1428" i="33"/>
  <c r="BB1372" i="33"/>
  <c r="BA1204" i="33"/>
  <c r="BA1160" i="33"/>
  <c r="BE1045" i="33"/>
  <c r="BE945" i="33"/>
  <c r="BD760" i="33"/>
  <c r="BD740" i="33"/>
  <c r="BC696" i="33"/>
  <c r="BC652" i="33"/>
  <c r="BD492" i="33"/>
  <c r="BD404" i="33"/>
  <c r="BH72" i="33"/>
  <c r="BC3271" i="33"/>
  <c r="BC3251" i="33"/>
  <c r="BC3231" i="33"/>
  <c r="BH3156" i="33"/>
  <c r="BF3035" i="33"/>
  <c r="BF3003" i="33"/>
  <c r="BA660" i="33"/>
  <c r="BE537" i="33"/>
  <c r="BA444" i="33"/>
  <c r="BA192" i="33"/>
  <c r="BA120" i="33"/>
  <c r="BA70" i="33"/>
  <c r="BA2169" i="33"/>
  <c r="BC1981" i="33"/>
  <c r="BC1693" i="33"/>
  <c r="BA1468" i="33"/>
  <c r="BE1409" i="33"/>
  <c r="BE1353" i="33"/>
  <c r="BF1205" i="33"/>
  <c r="BF1101" i="33"/>
  <c r="BF1077" i="33"/>
  <c r="BB972" i="33"/>
  <c r="BD568" i="33"/>
  <c r="BB107" i="33"/>
  <c r="BE3051" i="33"/>
  <c r="BG390" i="33"/>
  <c r="BH53" i="33"/>
  <c r="BE380" i="33"/>
  <c r="BC235" i="33"/>
  <c r="BJ180" i="33"/>
  <c r="BH152" i="33"/>
  <c r="BH132" i="33"/>
  <c r="BB2361" i="33"/>
  <c r="BF2334" i="33"/>
  <c r="BF2170" i="33"/>
  <c r="BF2130" i="33"/>
  <c r="BF1325" i="33"/>
  <c r="BF1273" i="33"/>
  <c r="BF1197" i="33"/>
  <c r="BF1165" i="33"/>
  <c r="BF1145" i="33"/>
  <c r="BB1060" i="33"/>
  <c r="BB960" i="33"/>
  <c r="BC860" i="33"/>
  <c r="BC476" i="33"/>
  <c r="BE2995" i="33"/>
  <c r="BB860" i="33"/>
  <c r="BF485" i="33"/>
  <c r="BB304" i="33"/>
  <c r="BB272" i="33"/>
  <c r="BD2742" i="33"/>
  <c r="BF2514" i="33"/>
  <c r="BF2490" i="33"/>
  <c r="BI2490" i="33" s="1"/>
  <c r="BA2197" i="33"/>
  <c r="BC2021" i="33"/>
  <c r="BA1052" i="33"/>
  <c r="BD372" i="33"/>
  <c r="BA2814" i="33"/>
  <c r="BE565" i="33"/>
  <c r="BA3187" i="33"/>
  <c r="BA3119" i="33"/>
  <c r="BA176" i="33"/>
  <c r="BD76" i="33"/>
  <c r="BE609" i="33"/>
  <c r="BE3208" i="33"/>
  <c r="BA379" i="33"/>
  <c r="BA371" i="33"/>
  <c r="BA355" i="33"/>
  <c r="BD323" i="33"/>
  <c r="BD299" i="33"/>
  <c r="BD203" i="33"/>
  <c r="BE51" i="33"/>
  <c r="BE2354" i="33"/>
  <c r="BA2329" i="33"/>
  <c r="BA2289" i="33"/>
  <c r="BE2242" i="33"/>
  <c r="BA2217" i="33"/>
  <c r="BE2186" i="33"/>
  <c r="BE2166" i="33"/>
  <c r="BA2145" i="33"/>
  <c r="BA2125" i="33"/>
  <c r="BC1773" i="33"/>
  <c r="BC1757" i="33"/>
  <c r="BC1737" i="33"/>
  <c r="BC1669" i="33"/>
  <c r="BA1420" i="33"/>
  <c r="BA1384" i="33"/>
  <c r="BD856" i="33"/>
  <c r="BC576" i="33"/>
  <c r="BD364" i="33"/>
  <c r="BC3255" i="33"/>
  <c r="BC3235" i="33"/>
  <c r="BH3212" i="33"/>
  <c r="BH3140" i="33"/>
  <c r="BB3098" i="33"/>
  <c r="BA3026" i="33"/>
  <c r="BE2695" i="33"/>
  <c r="BA224" i="33"/>
  <c r="BA160" i="33"/>
  <c r="BC48" i="33"/>
  <c r="BD2726" i="33"/>
  <c r="BC2654" i="33"/>
  <c r="BC2638" i="33"/>
  <c r="BC2622" i="33"/>
  <c r="BC2590" i="33"/>
  <c r="BE2530" i="33"/>
  <c r="BI2530" i="33" s="1"/>
  <c r="BE2522" i="33"/>
  <c r="BE2482" i="33"/>
  <c r="BE2458" i="33"/>
  <c r="BF2410" i="33"/>
  <c r="BF2394" i="33"/>
  <c r="BB2261" i="33"/>
  <c r="BF2162" i="33"/>
  <c r="BB2089" i="33"/>
  <c r="BB1424" i="33"/>
  <c r="BF1009" i="33"/>
  <c r="BB2758" i="33"/>
  <c r="BE2655" i="33"/>
  <c r="BB248" i="33"/>
  <c r="BB929" i="33"/>
  <c r="BB921" i="33"/>
  <c r="BB729" i="33"/>
  <c r="BB721" i="33"/>
  <c r="BB713" i="33"/>
  <c r="BB705" i="33"/>
  <c r="BB697" i="33"/>
  <c r="BB689" i="33"/>
  <c r="BB681" i="33"/>
  <c r="BB673" i="33"/>
  <c r="BB665" i="33"/>
  <c r="BB657" i="33"/>
  <c r="BB649" i="33"/>
  <c r="BB641" i="33"/>
  <c r="BB633" i="33"/>
  <c r="BB625" i="33"/>
  <c r="BB617" i="33"/>
  <c r="BB609" i="33"/>
  <c r="BB601" i="33"/>
  <c r="BB593" i="33"/>
  <c r="BB585" i="33"/>
  <c r="BB577" i="33"/>
  <c r="BB569" i="33"/>
  <c r="BB561" i="33"/>
  <c r="BB553" i="33"/>
  <c r="BB545" i="33"/>
  <c r="BB537" i="33"/>
  <c r="BB529" i="33"/>
  <c r="BB736" i="33"/>
  <c r="BI736" i="33" s="1"/>
  <c r="BB328" i="33"/>
  <c r="BF128" i="33"/>
  <c r="BB199" i="33"/>
  <c r="BE481" i="33"/>
  <c r="BF3248" i="33"/>
  <c r="BG1469" i="33"/>
  <c r="BF844" i="33"/>
  <c r="BF804" i="33"/>
  <c r="BB647" i="33"/>
  <c r="BH416" i="33"/>
  <c r="BE413" i="33"/>
  <c r="BE397" i="33"/>
  <c r="BA2690" i="33"/>
  <c r="BC2518" i="33"/>
  <c r="BE341" i="33"/>
  <c r="BB319" i="33"/>
  <c r="BF220" i="33"/>
  <c r="BB91" i="33"/>
  <c r="BF2831" i="33"/>
  <c r="BH2350" i="33"/>
  <c r="BC1452" i="33"/>
  <c r="BC1436" i="33"/>
  <c r="BC1420" i="33"/>
  <c r="BD805" i="33"/>
  <c r="BE3286" i="33"/>
  <c r="BE3238" i="33"/>
  <c r="BD2937" i="33"/>
  <c r="BD2905" i="33"/>
  <c r="BF2408" i="33"/>
  <c r="BF2360" i="33"/>
  <c r="BE3254" i="33"/>
  <c r="BF2400" i="33"/>
  <c r="BF2208" i="33"/>
  <c r="BF2176" i="33"/>
  <c r="BF2128" i="33"/>
  <c r="BE2952" i="33"/>
  <c r="BJ2688" i="33"/>
  <c r="BJ2680" i="33"/>
  <c r="BJ2672" i="33"/>
  <c r="BJ2664" i="33"/>
  <c r="BJ2656" i="33"/>
  <c r="BJ2648" i="33"/>
  <c r="BJ2640" i="33"/>
  <c r="BJ2624" i="33"/>
  <c r="BJ2616" i="33"/>
  <c r="BJ2608" i="33"/>
  <c r="BJ2600" i="33"/>
  <c r="BJ2592" i="33"/>
  <c r="BJ2584" i="33"/>
  <c r="BJ2576" i="33"/>
  <c r="BE3246" i="33"/>
  <c r="BE3206" i="33"/>
  <c r="BD2953" i="33"/>
  <c r="BD2913" i="33"/>
  <c r="BD2881" i="33"/>
  <c r="BF2392" i="33"/>
  <c r="BF2216" i="33"/>
  <c r="BF2168" i="33"/>
  <c r="BF2120" i="33"/>
  <c r="BF3262" i="33"/>
  <c r="BF3230" i="33"/>
  <c r="BA2856" i="33"/>
  <c r="BA2792" i="33"/>
  <c r="BE3270" i="33"/>
  <c r="BE3214" i="33"/>
  <c r="BJ1234" i="33"/>
  <c r="BJ1106" i="33"/>
  <c r="BJ978" i="33"/>
  <c r="BF2368" i="33"/>
  <c r="BF2232" i="33"/>
  <c r="BF2184" i="33"/>
  <c r="BF2144" i="33"/>
  <c r="BF3286" i="33"/>
  <c r="BF3246" i="33"/>
  <c r="BF3214" i="33"/>
  <c r="BA2864" i="33"/>
  <c r="BA2848" i="33"/>
  <c r="BA2840" i="33"/>
  <c r="BA2816" i="33"/>
  <c r="BA2776" i="33"/>
  <c r="BE3278" i="33"/>
  <c r="BE3222" i="33"/>
  <c r="BD2929" i="33"/>
  <c r="BD2889" i="33"/>
  <c r="BI2585" i="33"/>
  <c r="BF2376" i="33"/>
  <c r="BF2272" i="33"/>
  <c r="BF2264" i="33"/>
  <c r="BF2256" i="33"/>
  <c r="BF2248" i="33"/>
  <c r="BF2240" i="33"/>
  <c r="BF2200" i="33"/>
  <c r="BF2152" i="33"/>
  <c r="BF2112" i="33"/>
  <c r="BF3278" i="33"/>
  <c r="BF3238" i="33"/>
  <c r="BF3206" i="33"/>
  <c r="BA2832" i="33"/>
  <c r="BA2808" i="33"/>
  <c r="BA2784" i="33"/>
  <c r="BE3262" i="33"/>
  <c r="BE3230" i="33"/>
  <c r="BF2962" i="33"/>
  <c r="BJ1362" i="33"/>
  <c r="BJ1138" i="33"/>
  <c r="BD2945" i="33"/>
  <c r="BD2921" i="33"/>
  <c r="BD2897" i="33"/>
  <c r="BD2873" i="33"/>
  <c r="BF2384" i="33"/>
  <c r="BF2280" i="33"/>
  <c r="BF2224" i="33"/>
  <c r="BF2192" i="33"/>
  <c r="BF2160" i="33"/>
  <c r="BF2136" i="33"/>
  <c r="BF2104" i="33"/>
  <c r="BF3270" i="33"/>
  <c r="BF3254" i="33"/>
  <c r="BF3222" i="33"/>
  <c r="BA2824" i="33"/>
  <c r="BA2800" i="33"/>
  <c r="BH954" i="33"/>
  <c r="BH946" i="33"/>
  <c r="BJ946" i="33" s="1"/>
  <c r="BH938" i="33"/>
  <c r="BH322" i="33"/>
  <c r="BH306" i="33"/>
  <c r="BH250" i="33"/>
  <c r="BH226" i="33"/>
  <c r="BA3202" i="33"/>
  <c r="BA3178" i="33"/>
  <c r="BD3090" i="33"/>
  <c r="BD3066" i="33"/>
  <c r="BH3047" i="33"/>
  <c r="BH2967" i="33"/>
  <c r="BD2918" i="33"/>
  <c r="BD2894" i="33"/>
  <c r="BF2718" i="33"/>
  <c r="BB2701" i="33"/>
  <c r="BB2685" i="33"/>
  <c r="BB2645" i="33"/>
  <c r="BH2506" i="33"/>
  <c r="BH2426" i="33"/>
  <c r="BD2393" i="33"/>
  <c r="BD2345" i="33"/>
  <c r="BF1977" i="33"/>
  <c r="BF1945" i="33"/>
  <c r="BD1456" i="33"/>
  <c r="BG1425" i="33"/>
  <c r="BG1401" i="33"/>
  <c r="BC1320" i="33"/>
  <c r="BC1280" i="33"/>
  <c r="BC1216" i="33"/>
  <c r="BC1112" i="33"/>
  <c r="BJ1112" i="33" s="1"/>
  <c r="BC1064" i="33"/>
  <c r="BC984" i="33"/>
  <c r="BJ984" i="33" s="1"/>
  <c r="BC936" i="33"/>
  <c r="BE896" i="33"/>
  <c r="BF608" i="33"/>
  <c r="BF588" i="33"/>
  <c r="BG376" i="33"/>
  <c r="BJ376" i="33" s="1"/>
  <c r="BI247" i="33"/>
  <c r="BE163" i="33"/>
  <c r="BD378" i="33"/>
  <c r="BD370" i="33"/>
  <c r="BE322" i="33"/>
  <c r="BE314" i="33"/>
  <c r="BE298" i="33"/>
  <c r="BE282" i="33"/>
  <c r="BE266" i="33"/>
  <c r="BE242" i="33"/>
  <c r="BE234" i="33"/>
  <c r="BE226" i="33"/>
  <c r="BF218" i="33"/>
  <c r="BE210" i="33"/>
  <c r="BF202" i="33"/>
  <c r="BE178" i="33"/>
  <c r="BE154" i="33"/>
  <c r="BF122" i="33"/>
  <c r="BF114" i="33"/>
  <c r="BE90" i="33"/>
  <c r="BE82" i="33"/>
  <c r="BG66" i="33"/>
  <c r="BG26" i="33"/>
  <c r="BD483" i="33"/>
  <c r="BD435" i="33"/>
  <c r="BJ435" i="33" s="1"/>
  <c r="BA354" i="33"/>
  <c r="BD106" i="33"/>
  <c r="BE3283" i="33"/>
  <c r="BB3250" i="33"/>
  <c r="BA3214" i="33"/>
  <c r="BE3187" i="33"/>
  <c r="BA3166" i="33"/>
  <c r="BA3134" i="33"/>
  <c r="BH3111" i="33"/>
  <c r="BC3086" i="33"/>
  <c r="BJ3086" i="33" s="1"/>
  <c r="BC3018" i="33"/>
  <c r="BC2994" i="33"/>
  <c r="BC2970" i="33"/>
  <c r="BE2762" i="33"/>
  <c r="BI2762" i="33" s="1"/>
  <c r="BC2509" i="33"/>
  <c r="BC2485" i="33"/>
  <c r="BC2445" i="33"/>
  <c r="BJ2445" i="33" s="1"/>
  <c r="BJ2273" i="33"/>
  <c r="BJ2177" i="33"/>
  <c r="BI1993" i="33"/>
  <c r="BI1917" i="33"/>
  <c r="BE1841" i="33"/>
  <c r="BE1761" i="33"/>
  <c r="BE1689" i="33"/>
  <c r="BI1653" i="33"/>
  <c r="BE1633" i="33"/>
  <c r="BE1585" i="33"/>
  <c r="BI1565" i="33"/>
  <c r="BE1513" i="33"/>
  <c r="BC1208" i="33"/>
  <c r="BC1072" i="33"/>
  <c r="BC1032" i="33"/>
  <c r="BC1016" i="33"/>
  <c r="BA895" i="33"/>
  <c r="BE744" i="33"/>
  <c r="BA615" i="33"/>
  <c r="BA583" i="33"/>
  <c r="BA567" i="33"/>
  <c r="BA483" i="33"/>
  <c r="BF444" i="33"/>
  <c r="BG424" i="33"/>
  <c r="BJ424" i="33" s="1"/>
  <c r="BI231" i="33"/>
  <c r="BI215" i="33"/>
  <c r="BE2409" i="33"/>
  <c r="BE2401" i="33"/>
  <c r="BE2393" i="33"/>
  <c r="BE2385" i="33"/>
  <c r="BE2377" i="33"/>
  <c r="BE2369" i="33"/>
  <c r="BE2361" i="33"/>
  <c r="BE2353" i="33"/>
  <c r="BE2345" i="33"/>
  <c r="BE2337" i="33"/>
  <c r="BE2329" i="33"/>
  <c r="BE2321" i="33"/>
  <c r="BE2313" i="33"/>
  <c r="BE2305" i="33"/>
  <c r="BE2297" i="33"/>
  <c r="BE2289" i="33"/>
  <c r="BE2281" i="33"/>
  <c r="BE2273" i="33"/>
  <c r="BE2265" i="33"/>
  <c r="BE2257" i="33"/>
  <c r="BE2249" i="33"/>
  <c r="BE2241" i="33"/>
  <c r="BE2233" i="33"/>
  <c r="BE2225" i="33"/>
  <c r="BE2217" i="33"/>
  <c r="BE2209" i="33"/>
  <c r="BE2201" i="33"/>
  <c r="BE2193" i="33"/>
  <c r="BE2185" i="33"/>
  <c r="BE2177" i="33"/>
  <c r="BE2169" i="33"/>
  <c r="BI2169" i="33" s="1"/>
  <c r="BE2161" i="33"/>
  <c r="BE2153" i="33"/>
  <c r="BE2145" i="33"/>
  <c r="BE2137" i="33"/>
  <c r="BE2129" i="33"/>
  <c r="BE2121" i="33"/>
  <c r="BE2113" i="33"/>
  <c r="BE2105" i="33"/>
  <c r="BE2097" i="33"/>
  <c r="BE2089" i="33"/>
  <c r="BG2081" i="33"/>
  <c r="BG2073" i="33"/>
  <c r="BG2065" i="33"/>
  <c r="BG2057" i="33"/>
  <c r="BG2049" i="33"/>
  <c r="BG2041" i="33"/>
  <c r="BG2033" i="33"/>
  <c r="BG2025" i="33"/>
  <c r="BG2017" i="33"/>
  <c r="BG2009" i="33"/>
  <c r="BG2001" i="33"/>
  <c r="BJ2001" i="33" s="1"/>
  <c r="BG1993" i="33"/>
  <c r="BG1985" i="33"/>
  <c r="BG1977" i="33"/>
  <c r="BG1969" i="33"/>
  <c r="BG1961" i="33"/>
  <c r="BG1953" i="33"/>
  <c r="BG1945" i="33"/>
  <c r="BA2720" i="33"/>
  <c r="BA2680" i="33"/>
  <c r="BA2632" i="33"/>
  <c r="BA2568" i="33"/>
  <c r="BB2957" i="33"/>
  <c r="BC3106" i="33"/>
  <c r="BC3116" i="33"/>
  <c r="BC3108" i="33"/>
  <c r="BC3100" i="33"/>
  <c r="BC3092" i="33"/>
  <c r="BC3084" i="33"/>
  <c r="BC3076" i="33"/>
  <c r="BC3068" i="33"/>
  <c r="BC2980" i="33"/>
  <c r="BC2972" i="33"/>
  <c r="BC2964" i="33"/>
  <c r="BG1998" i="33"/>
  <c r="BC1877" i="33"/>
  <c r="BC1629" i="33"/>
  <c r="BB1160" i="33"/>
  <c r="BC492" i="33"/>
  <c r="BF2943" i="33"/>
  <c r="BH2078" i="33"/>
  <c r="BG1934" i="33"/>
  <c r="BG1782" i="33"/>
  <c r="BG1606" i="33"/>
  <c r="BF1373" i="33"/>
  <c r="BE1285" i="33"/>
  <c r="BE1257" i="33"/>
  <c r="BE2967" i="33"/>
  <c r="BH2884" i="33"/>
  <c r="BD211" i="33"/>
  <c r="BA2101" i="33"/>
  <c r="BG1974" i="33"/>
  <c r="BA2744" i="33"/>
  <c r="BA2704" i="33"/>
  <c r="BA2656" i="33"/>
  <c r="BA2616" i="33"/>
  <c r="BA2592" i="33"/>
  <c r="BF2952" i="33"/>
  <c r="BI2952" i="33" s="1"/>
  <c r="BH2891" i="33"/>
  <c r="BA3250" i="33"/>
  <c r="BF3190" i="33"/>
  <c r="BD2560" i="33"/>
  <c r="BD2552" i="33"/>
  <c r="BD2536" i="33"/>
  <c r="BD2512" i="33"/>
  <c r="BD2504" i="33"/>
  <c r="BD2496" i="33"/>
  <c r="BD2488" i="33"/>
  <c r="BD2480" i="33"/>
  <c r="BA950" i="33"/>
  <c r="BA942" i="33"/>
  <c r="BA934" i="33"/>
  <c r="BC1475" i="33"/>
  <c r="BC1467" i="33"/>
  <c r="BC1459" i="33"/>
  <c r="BC1451" i="33"/>
  <c r="BC1443" i="33"/>
  <c r="BC1435" i="33"/>
  <c r="BC1427" i="33"/>
  <c r="BC1419" i="33"/>
  <c r="BC1411" i="33"/>
  <c r="BC1403" i="33"/>
  <c r="BC1395" i="33"/>
  <c r="BC1387" i="33"/>
  <c r="BC1379" i="33"/>
  <c r="BC1371" i="33"/>
  <c r="BC1363" i="33"/>
  <c r="BC1355" i="33"/>
  <c r="BC1347" i="33"/>
  <c r="BC1339" i="33"/>
  <c r="BC1331" i="33"/>
  <c r="BC1323" i="33"/>
  <c r="BC1315" i="33"/>
  <c r="BC1307" i="33"/>
  <c r="BC1299" i="33"/>
  <c r="BC1291" i="33"/>
  <c r="BC1283" i="33"/>
  <c r="BC1275" i="33"/>
  <c r="BC1267" i="33"/>
  <c r="BC1259" i="33"/>
  <c r="BC1251" i="33"/>
  <c r="BC1243" i="33"/>
  <c r="BC1235" i="33"/>
  <c r="BC1227" i="33"/>
  <c r="BC1219" i="33"/>
  <c r="BC1211" i="33"/>
  <c r="BC1203" i="33"/>
  <c r="BC1195" i="33"/>
  <c r="BC1187" i="33"/>
  <c r="BC1179" i="33"/>
  <c r="BC1171" i="33"/>
  <c r="BC1163" i="33"/>
  <c r="BC1155" i="33"/>
  <c r="BC1147" i="33"/>
  <c r="BC1139" i="33"/>
  <c r="BC1131" i="33"/>
  <c r="BC1123" i="33"/>
  <c r="BC1115" i="33"/>
  <c r="BC1107" i="33"/>
  <c r="BC1099" i="33"/>
  <c r="BC1091" i="33"/>
  <c r="BC1083" i="33"/>
  <c r="BC1075" i="33"/>
  <c r="BC1067" i="33"/>
  <c r="BC1059" i="33"/>
  <c r="BC1051" i="33"/>
  <c r="BC1043" i="33"/>
  <c r="BC1035" i="33"/>
  <c r="BC1027" i="33"/>
  <c r="BC1019" i="33"/>
  <c r="BC1011" i="33"/>
  <c r="BC1003" i="33"/>
  <c r="BC995" i="33"/>
  <c r="BC987" i="33"/>
  <c r="BC979" i="33"/>
  <c r="BC971" i="33"/>
  <c r="BC963" i="33"/>
  <c r="BA2728" i="33"/>
  <c r="BA2688" i="33"/>
  <c r="BA2672" i="33"/>
  <c r="BA2640" i="33"/>
  <c r="BA2608" i="33"/>
  <c r="BA2576" i="33"/>
  <c r="BH2915" i="33"/>
  <c r="BD3018" i="33"/>
  <c r="BJ3018" i="33" s="1"/>
  <c r="BA3266" i="33"/>
  <c r="BF3198" i="33"/>
  <c r="BF3174" i="33"/>
  <c r="BF3158" i="33"/>
  <c r="BD2520" i="33"/>
  <c r="BG2068" i="33"/>
  <c r="BG2020" i="33"/>
  <c r="BG1996" i="33"/>
  <c r="BA2736" i="33"/>
  <c r="BA2696" i="33"/>
  <c r="BA2648" i="33"/>
  <c r="BA2584" i="33"/>
  <c r="BF3166" i="33"/>
  <c r="BB2760" i="33"/>
  <c r="BD2528" i="33"/>
  <c r="BE3282" i="33"/>
  <c r="BE3274" i="33"/>
  <c r="BE3266" i="33"/>
  <c r="BE3258" i="33"/>
  <c r="BE3250" i="33"/>
  <c r="BE3242" i="33"/>
  <c r="BE3234" i="33"/>
  <c r="BE3226" i="33"/>
  <c r="BE3218" i="33"/>
  <c r="BE3210" i="33"/>
  <c r="BE3202" i="33"/>
  <c r="BC3117" i="33"/>
  <c r="BC3109" i="33"/>
  <c r="BC3101" i="33"/>
  <c r="BC3093" i="33"/>
  <c r="BC3085" i="33"/>
  <c r="BC3077" i="33"/>
  <c r="BC3069" i="33"/>
  <c r="BC2981" i="33"/>
  <c r="BC2973" i="33"/>
  <c r="BC2965" i="33"/>
  <c r="BF2966" i="33"/>
  <c r="BG2777" i="33"/>
  <c r="BG2761" i="33"/>
  <c r="BG2737" i="33"/>
  <c r="BG2625" i="33"/>
  <c r="BD2949" i="33"/>
  <c r="BD2941" i="33"/>
  <c r="BD2933" i="33"/>
  <c r="BD2925" i="33"/>
  <c r="BD2917" i="33"/>
  <c r="BD2909" i="33"/>
  <c r="BD2901" i="33"/>
  <c r="BD2893" i="33"/>
  <c r="BD2885" i="33"/>
  <c r="BD2877" i="33"/>
  <c r="BD2869" i="33"/>
  <c r="BF2396" i="33"/>
  <c r="BF2380" i="33"/>
  <c r="BF2364" i="33"/>
  <c r="BF2276" i="33"/>
  <c r="BF2268" i="33"/>
  <c r="BF2260" i="33"/>
  <c r="BF2252" i="33"/>
  <c r="BF2244" i="33"/>
  <c r="BF2236" i="33"/>
  <c r="BF2228" i="33"/>
  <c r="BF2220" i="33"/>
  <c r="BA2752" i="33"/>
  <c r="BA2712" i="33"/>
  <c r="BA2664" i="33"/>
  <c r="BA2624" i="33"/>
  <c r="BA2600" i="33"/>
  <c r="BD2994" i="33"/>
  <c r="BC3074" i="33"/>
  <c r="BF3182" i="33"/>
  <c r="BD2544" i="33"/>
  <c r="BB1387" i="33"/>
  <c r="BB1379" i="33"/>
  <c r="BB1371" i="33"/>
  <c r="BA1363" i="33"/>
  <c r="BB1355" i="33"/>
  <c r="BB1347" i="33"/>
  <c r="BB1339" i="33"/>
  <c r="BB1331" i="33"/>
  <c r="BA1323" i="33"/>
  <c r="BB1315" i="33"/>
  <c r="BB1307" i="33"/>
  <c r="BB1299" i="33"/>
  <c r="BA1291" i="33"/>
  <c r="BB1283" i="33"/>
  <c r="BB1275" i="33"/>
  <c r="BB1267" i="33"/>
  <c r="BA1259" i="33"/>
  <c r="BB1251" i="33"/>
  <c r="BB1243" i="33"/>
  <c r="BB1235" i="33"/>
  <c r="BA1227" i="33"/>
  <c r="BB1219" i="33"/>
  <c r="BB1211" i="33"/>
  <c r="BA1203" i="33"/>
  <c r="BB1195" i="33"/>
  <c r="BB1187" i="33"/>
  <c r="BB1179" i="33"/>
  <c r="BA1171" i="33"/>
  <c r="BB1163" i="33"/>
  <c r="BB1155" i="33"/>
  <c r="BB1147" i="33"/>
  <c r="BA1139" i="33"/>
  <c r="BB1131" i="33"/>
  <c r="BB1123" i="33"/>
  <c r="BA1115" i="33"/>
  <c r="BB1107" i="33"/>
  <c r="BB1099" i="33"/>
  <c r="BB1091" i="33"/>
  <c r="BA1083" i="33"/>
  <c r="BB1075" i="33"/>
  <c r="BB1067" i="33"/>
  <c r="BB1059" i="33"/>
  <c r="BA1051" i="33"/>
  <c r="BB1043" i="33"/>
  <c r="BB1035" i="33"/>
  <c r="BB1027" i="33"/>
  <c r="BA1019" i="33"/>
  <c r="BB1011" i="33"/>
  <c r="BB1003" i="33"/>
  <c r="BB995" i="33"/>
  <c r="BA987" i="33"/>
  <c r="BB979" i="33"/>
  <c r="BB971" i="33"/>
  <c r="BB963" i="33"/>
  <c r="BA955" i="33"/>
  <c r="BB947" i="33"/>
  <c r="BB939" i="33"/>
  <c r="BD931" i="33"/>
  <c r="BD923" i="33"/>
  <c r="BH864" i="33"/>
  <c r="BH784" i="33"/>
  <c r="BD571" i="33"/>
  <c r="BF427" i="33"/>
  <c r="BF363" i="33"/>
  <c r="BD282" i="33"/>
  <c r="BB3270" i="33"/>
  <c r="BB3246" i="33"/>
  <c r="BB3230" i="33"/>
  <c r="BA3186" i="33"/>
  <c r="BF3163" i="33"/>
  <c r="BA3138" i="33"/>
  <c r="BD3110" i="33"/>
  <c r="BG3083" i="33"/>
  <c r="BH3059" i="33"/>
  <c r="BD3038" i="33"/>
  <c r="BD3010" i="33"/>
  <c r="BH2987" i="33"/>
  <c r="BH2963" i="33"/>
  <c r="BG2911" i="33"/>
  <c r="BD2886" i="33"/>
  <c r="BB2853" i="33"/>
  <c r="BB2833" i="33"/>
  <c r="BB2805" i="33"/>
  <c r="BF2786" i="33"/>
  <c r="BF2754" i="33"/>
  <c r="BF2734" i="33"/>
  <c r="BB2713" i="33"/>
  <c r="BE2666" i="33"/>
  <c r="BB2613" i="33"/>
  <c r="BB2593" i="33"/>
  <c r="BB2573" i="33"/>
  <c r="BD2521" i="33"/>
  <c r="BC1541" i="33"/>
  <c r="BF2212" i="33"/>
  <c r="BF2204" i="33"/>
  <c r="BF2196" i="33"/>
  <c r="BF2188" i="33"/>
  <c r="BF2180" i="33"/>
  <c r="BF2172" i="33"/>
  <c r="BF2164" i="33"/>
  <c r="BF2156" i="33"/>
  <c r="BF2148" i="33"/>
  <c r="BF2140" i="33"/>
  <c r="BF2132" i="33"/>
  <c r="BF2124" i="33"/>
  <c r="BF2116" i="33"/>
  <c r="BF2108" i="33"/>
  <c r="BH2060" i="33"/>
  <c r="BG1924" i="33"/>
  <c r="BG1820" i="33"/>
  <c r="BG1716" i="33"/>
  <c r="BG1644" i="33"/>
  <c r="BG1572" i="33"/>
  <c r="BF1475" i="33"/>
  <c r="BF1467" i="33"/>
  <c r="BF1459" i="33"/>
  <c r="BF1451" i="33"/>
  <c r="BF1443" i="33"/>
  <c r="BF1435" i="33"/>
  <c r="BF1427" i="33"/>
  <c r="BF1419" i="33"/>
  <c r="BF1411" i="33"/>
  <c r="BF1403" i="33"/>
  <c r="BF1395" i="33"/>
  <c r="BF1387" i="33"/>
  <c r="BF1379" i="33"/>
  <c r="BF1371" i="33"/>
  <c r="BF1363" i="33"/>
  <c r="BF1355" i="33"/>
  <c r="BF1347" i="33"/>
  <c r="BF1339" i="33"/>
  <c r="BF1331" i="33"/>
  <c r="BF1323" i="33"/>
  <c r="BF1315" i="33"/>
  <c r="BF1307" i="33"/>
  <c r="BF1299" i="33"/>
  <c r="BF1291" i="33"/>
  <c r="BF1283" i="33"/>
  <c r="BF1275" i="33"/>
  <c r="BF1267" i="33"/>
  <c r="BF1259" i="33"/>
  <c r="BF1251" i="33"/>
  <c r="BF1243" i="33"/>
  <c r="BF1235" i="33"/>
  <c r="BF1227" i="33"/>
  <c r="BF1219" i="33"/>
  <c r="BF1211" i="33"/>
  <c r="BF1203" i="33"/>
  <c r="BF1195" i="33"/>
  <c r="BF1187" i="33"/>
  <c r="BF1179" i="33"/>
  <c r="BF1171" i="33"/>
  <c r="BF1163" i="33"/>
  <c r="BF1155" i="33"/>
  <c r="BF1147" i="33"/>
  <c r="BF1139" i="33"/>
  <c r="BF1131" i="33"/>
  <c r="BF1123" i="33"/>
  <c r="BF1115" i="33"/>
  <c r="BF1107" i="33"/>
  <c r="BF1099" i="33"/>
  <c r="BF1091" i="33"/>
  <c r="BF1083" i="33"/>
  <c r="BF1075" i="33"/>
  <c r="BF1067" i="33"/>
  <c r="BF1059" i="33"/>
  <c r="BF1051" i="33"/>
  <c r="BF1043" i="33"/>
  <c r="BF1035" i="33"/>
  <c r="BF1027" i="33"/>
  <c r="BF1019" i="33"/>
  <c r="BF1011" i="33"/>
  <c r="BF1003" i="33"/>
  <c r="BF995" i="33"/>
  <c r="BF987" i="33"/>
  <c r="BF979" i="33"/>
  <c r="BF971" i="33"/>
  <c r="BF963" i="33"/>
  <c r="BB2403" i="33"/>
  <c r="BB2395" i="33"/>
  <c r="BB2387" i="33"/>
  <c r="BB2379" i="33"/>
  <c r="BB2371" i="33"/>
  <c r="BB2363" i="33"/>
  <c r="BB2355" i="33"/>
  <c r="BB2347" i="33"/>
  <c r="BB2339" i="33"/>
  <c r="BB2331" i="33"/>
  <c r="BB2323" i="33"/>
  <c r="BB2315" i="33"/>
  <c r="BB2307" i="33"/>
  <c r="BB2299" i="33"/>
  <c r="BB2291" i="33"/>
  <c r="BB2283" i="33"/>
  <c r="BB2275" i="33"/>
  <c r="BB2267" i="33"/>
  <c r="BB2259" i="33"/>
  <c r="BB2251" i="33"/>
  <c r="BB2243" i="33"/>
  <c r="BB2235" i="33"/>
  <c r="BB2227" i="33"/>
  <c r="BB2219" i="33"/>
  <c r="BB2211" i="33"/>
  <c r="BB2203" i="33"/>
  <c r="BB2195" i="33"/>
  <c r="BB2187" i="33"/>
  <c r="BB2179" i="33"/>
  <c r="BB2171" i="33"/>
  <c r="BB2163" i="33"/>
  <c r="BB2155" i="33"/>
  <c r="BB2147" i="33"/>
  <c r="BB2139" i="33"/>
  <c r="BB2131" i="33"/>
  <c r="BB2123" i="33"/>
  <c r="BB2115" i="33"/>
  <c r="BB2107" i="33"/>
  <c r="BD2083" i="33"/>
  <c r="BD2075" i="33"/>
  <c r="BD2067" i="33"/>
  <c r="BD2059" i="33"/>
  <c r="BD2051" i="33"/>
  <c r="BD2043" i="33"/>
  <c r="BD2035" i="33"/>
  <c r="BD2027" i="33"/>
  <c r="BH855" i="33"/>
  <c r="BH743" i="33"/>
  <c r="BG487" i="33"/>
  <c r="BE399" i="33"/>
  <c r="BG2354" i="33"/>
  <c r="BG2178" i="33"/>
  <c r="BB2245" i="33"/>
  <c r="BF2174" i="33"/>
  <c r="BD1581" i="33"/>
  <c r="BE1041" i="33"/>
  <c r="BD2497" i="33"/>
  <c r="BH2474" i="33"/>
  <c r="BH2450" i="33"/>
  <c r="BD2265" i="33"/>
  <c r="BD2217" i="33"/>
  <c r="BD2193" i="33"/>
  <c r="BF2073" i="33"/>
  <c r="BF2057" i="33"/>
  <c r="BF2017" i="33"/>
  <c r="BB1844" i="33"/>
  <c r="BI1844" i="33" s="1"/>
  <c r="BB1764" i="33"/>
  <c r="BI1764" i="33" s="1"/>
  <c r="BD1480" i="33"/>
  <c r="BD1448" i="33"/>
  <c r="BD1432" i="33"/>
  <c r="BD1416" i="33"/>
  <c r="BG1065" i="33"/>
  <c r="BA923" i="33"/>
  <c r="BC407" i="33"/>
  <c r="BC363" i="33"/>
  <c r="BF291" i="33"/>
  <c r="BF151" i="33"/>
  <c r="BB2402" i="33"/>
  <c r="BB2394" i="33"/>
  <c r="BB2386" i="33"/>
  <c r="BB2378" i="33"/>
  <c r="BB2370" i="33"/>
  <c r="BB2362" i="33"/>
  <c r="BB2354" i="33"/>
  <c r="BB2346" i="33"/>
  <c r="BB2338" i="33"/>
  <c r="BB2330" i="33"/>
  <c r="BB2322" i="33"/>
  <c r="BB2314" i="33"/>
  <c r="BB2306" i="33"/>
  <c r="BB2298" i="33"/>
  <c r="BB2290" i="33"/>
  <c r="BB2282" i="33"/>
  <c r="BB2274" i="33"/>
  <c r="BB2266" i="33"/>
  <c r="BB2258" i="33"/>
  <c r="BB2250" i="33"/>
  <c r="BB2242" i="33"/>
  <c r="BB2234" i="33"/>
  <c r="BB2226" i="33"/>
  <c r="BB2218" i="33"/>
  <c r="BB2210" i="33"/>
  <c r="BB2202" i="33"/>
  <c r="BB2194" i="33"/>
  <c r="BB2186" i="33"/>
  <c r="BB2178" i="33"/>
  <c r="BB2170" i="33"/>
  <c r="BB2162" i="33"/>
  <c r="BB2154" i="33"/>
  <c r="BB2146" i="33"/>
  <c r="BB2138" i="33"/>
  <c r="BB2130" i="33"/>
  <c r="BB2122" i="33"/>
  <c r="BB2114" i="33"/>
  <c r="BB2106" i="33"/>
  <c r="BB2098" i="33"/>
  <c r="BB2090" i="33"/>
  <c r="BF1474" i="33"/>
  <c r="BF1466" i="33"/>
  <c r="BF1458" i="33"/>
  <c r="BF1450" i="33"/>
  <c r="BF1442" i="33"/>
  <c r="BF1434" i="33"/>
  <c r="BF1426" i="33"/>
  <c r="BF1418" i="33"/>
  <c r="BF1410" i="33"/>
  <c r="BF1402" i="33"/>
  <c r="BF1394" i="33"/>
  <c r="BF1386" i="33"/>
  <c r="BF1378" i="33"/>
  <c r="BF1370" i="33"/>
  <c r="BF1362" i="33"/>
  <c r="BF1354" i="33"/>
  <c r="BF1346" i="33"/>
  <c r="BF1338" i="33"/>
  <c r="BF1330" i="33"/>
  <c r="BF1322" i="33"/>
  <c r="BF1314" i="33"/>
  <c r="BF1306" i="33"/>
  <c r="BF1298" i="33"/>
  <c r="BF1290" i="33"/>
  <c r="BF1282" i="33"/>
  <c r="BF1274" i="33"/>
  <c r="BF1266" i="33"/>
  <c r="BH914" i="33"/>
  <c r="BH906" i="33"/>
  <c r="BH898" i="33"/>
  <c r="BH890" i="33"/>
  <c r="BH882" i="33"/>
  <c r="BH874" i="33"/>
  <c r="BH866" i="33"/>
  <c r="BH858" i="33"/>
  <c r="BH850" i="33"/>
  <c r="BH842" i="33"/>
  <c r="BH834" i="33"/>
  <c r="BH826" i="33"/>
  <c r="BH818" i="33"/>
  <c r="BH810" i="33"/>
  <c r="BH802" i="33"/>
  <c r="BH794" i="33"/>
  <c r="BH786" i="33"/>
  <c r="BH778" i="33"/>
  <c r="BH770" i="33"/>
  <c r="BH762" i="33"/>
  <c r="BH754" i="33"/>
  <c r="BH746" i="33"/>
  <c r="BH738" i="33"/>
  <c r="BH730" i="33"/>
  <c r="BH722" i="33"/>
  <c r="BH714" i="33"/>
  <c r="BH706" i="33"/>
  <c r="BH698" i="33"/>
  <c r="BH690" i="33"/>
  <c r="BH682" i="33"/>
  <c r="BH674" i="33"/>
  <c r="BH666" i="33"/>
  <c r="BH658" i="33"/>
  <c r="BH650" i="33"/>
  <c r="BH642" i="33"/>
  <c r="BH634" i="33"/>
  <c r="BH626" i="33"/>
  <c r="BH618" i="33"/>
  <c r="BH610" i="33"/>
  <c r="BH602" i="33"/>
  <c r="BH594" i="33"/>
  <c r="BH586" i="33"/>
  <c r="BH578" i="33"/>
  <c r="BH570" i="33"/>
  <c r="BH562" i="33"/>
  <c r="BH554" i="33"/>
  <c r="BH546" i="33"/>
  <c r="BH538" i="33"/>
  <c r="BH530" i="33"/>
  <c r="BF425" i="33"/>
  <c r="BJ329" i="33"/>
  <c r="BJ321" i="33"/>
  <c r="BJ297" i="33"/>
  <c r="BJ289" i="33"/>
  <c r="BJ257" i="33"/>
  <c r="BB75" i="33"/>
  <c r="BA19" i="33"/>
  <c r="BF3285" i="33"/>
  <c r="BF3277" i="33"/>
  <c r="BF3269" i="33"/>
  <c r="BF3261" i="33"/>
  <c r="BF3253" i="33"/>
  <c r="BF3245" i="33"/>
  <c r="BF3237" i="33"/>
  <c r="BF3229" i="33"/>
  <c r="BF3221" i="33"/>
  <c r="BF3213" i="33"/>
  <c r="BF3205" i="33"/>
  <c r="BF3197" i="33"/>
  <c r="BF3189" i="33"/>
  <c r="BF3181" i="33"/>
  <c r="BF3173" i="33"/>
  <c r="BF3165" i="33"/>
  <c r="BF3157" i="33"/>
  <c r="BF3149" i="33"/>
  <c r="BF3141" i="33"/>
  <c r="BF3133" i="33"/>
  <c r="BF3125" i="33"/>
  <c r="BG3117" i="33"/>
  <c r="BG3109" i="33"/>
  <c r="BG3101" i="33"/>
  <c r="BG3093" i="33"/>
  <c r="BG3085" i="33"/>
  <c r="BG3077" i="33"/>
  <c r="BH3069" i="33"/>
  <c r="BH3061" i="33"/>
  <c r="BH3053" i="33"/>
  <c r="BH3045" i="33"/>
  <c r="BH3037" i="33"/>
  <c r="BH3029" i="33"/>
  <c r="BH3021" i="33"/>
  <c r="BH3013" i="33"/>
  <c r="BH3005" i="33"/>
  <c r="BH2997" i="33"/>
  <c r="BH2989" i="33"/>
  <c r="BH2981" i="33"/>
  <c r="BH2973" i="33"/>
  <c r="BH2965" i="33"/>
  <c r="BD2948" i="33"/>
  <c r="BD2940" i="33"/>
  <c r="BD2932" i="33"/>
  <c r="BD2924" i="33"/>
  <c r="BD2916" i="33"/>
  <c r="BD2908" i="33"/>
  <c r="BD2900" i="33"/>
  <c r="BD2892" i="33"/>
  <c r="BD2884" i="33"/>
  <c r="BD2876" i="33"/>
  <c r="BD2868" i="33"/>
  <c r="BB2859" i="33"/>
  <c r="BB2851" i="33"/>
  <c r="BB2843" i="33"/>
  <c r="BB2835" i="33"/>
  <c r="BB2827" i="33"/>
  <c r="BB2819" i="33"/>
  <c r="BB2811" i="33"/>
  <c r="BB2803" i="33"/>
  <c r="BB2795" i="33"/>
  <c r="BB2787" i="33"/>
  <c r="BB2779" i="33"/>
  <c r="BB2771" i="33"/>
  <c r="BB2763" i="33"/>
  <c r="BB2755" i="33"/>
  <c r="BB2747" i="33"/>
  <c r="BB2739" i="33"/>
  <c r="BB2731" i="33"/>
  <c r="BB2723" i="33"/>
  <c r="BB2715" i="33"/>
  <c r="BB2707" i="33"/>
  <c r="BB2699" i="33"/>
  <c r="BB2691" i="33"/>
  <c r="BB2683" i="33"/>
  <c r="BB2675" i="33"/>
  <c r="BB2667" i="33"/>
  <c r="BB2659" i="33"/>
  <c r="BB2651" i="33"/>
  <c r="BB2643" i="33"/>
  <c r="BB2635" i="33"/>
  <c r="BB2627" i="33"/>
  <c r="BB2619" i="33"/>
  <c r="BB2611" i="33"/>
  <c r="BB2603" i="33"/>
  <c r="BB2595" i="33"/>
  <c r="BB2587" i="33"/>
  <c r="BB2579" i="33"/>
  <c r="BB2571" i="33"/>
  <c r="BD2563" i="33"/>
  <c r="BD2555" i="33"/>
  <c r="BD2547" i="33"/>
  <c r="BD2539" i="33"/>
  <c r="BD2531" i="33"/>
  <c r="BD2523" i="33"/>
  <c r="BD2515" i="33"/>
  <c r="BD2507" i="33"/>
  <c r="BD2499" i="33"/>
  <c r="BD2491" i="33"/>
  <c r="BD2483" i="33"/>
  <c r="BD2475" i="33"/>
  <c r="BD2467" i="33"/>
  <c r="BD2459" i="33"/>
  <c r="BD2451" i="33"/>
  <c r="BD2443" i="33"/>
  <c r="BD2435" i="33"/>
  <c r="BD2427" i="33"/>
  <c r="BD2419" i="33"/>
  <c r="BC167" i="33"/>
  <c r="BF75" i="33"/>
  <c r="BE31" i="33"/>
  <c r="BB2209" i="33"/>
  <c r="BF2142" i="33"/>
  <c r="BB2113" i="33"/>
  <c r="BD2085" i="33"/>
  <c r="BH2042" i="33"/>
  <c r="BH2014" i="33"/>
  <c r="BD1921" i="33"/>
  <c r="BG1866" i="33"/>
  <c r="BG1838" i="33"/>
  <c r="BG1810" i="33"/>
  <c r="BG1794" i="33"/>
  <c r="BG1766" i="33"/>
  <c r="BD1709" i="33"/>
  <c r="BD1689" i="33"/>
  <c r="BD1661" i="33"/>
  <c r="BD1633" i="33"/>
  <c r="BG1578" i="33"/>
  <c r="BD1549" i="33"/>
  <c r="BF1401" i="33"/>
  <c r="BE1349" i="33"/>
  <c r="BA1300" i="33"/>
  <c r="BE1237" i="33"/>
  <c r="BA1136" i="33"/>
  <c r="BE1097" i="33"/>
  <c r="BE1025" i="33"/>
  <c r="BA992" i="33"/>
  <c r="BD912" i="33"/>
  <c r="BJ897" i="33"/>
  <c r="BD876" i="33"/>
  <c r="BJ876" i="33" s="1"/>
  <c r="BD828" i="33"/>
  <c r="BJ717" i="33"/>
  <c r="BJ652" i="33"/>
  <c r="BC600" i="33"/>
  <c r="BC572" i="33"/>
  <c r="BG425" i="33"/>
  <c r="BH349" i="33"/>
  <c r="BA127" i="33"/>
  <c r="BI127" i="33" s="1"/>
  <c r="BC3135" i="33"/>
  <c r="BE3111" i="33"/>
  <c r="BA3074" i="33"/>
  <c r="BG2499" i="33"/>
  <c r="BG2419" i="33"/>
  <c r="BH2944" i="33"/>
  <c r="BH2928" i="33"/>
  <c r="BH2896" i="33"/>
  <c r="BH2880" i="33"/>
  <c r="BH354" i="33"/>
  <c r="BF233" i="33"/>
  <c r="BG37" i="33"/>
  <c r="BJ140" i="33"/>
  <c r="BD115" i="33"/>
  <c r="BF27" i="33"/>
  <c r="BA2337" i="33"/>
  <c r="BI2337" i="33" s="1"/>
  <c r="BA2269" i="33"/>
  <c r="BA2193" i="33"/>
  <c r="BE2126" i="33"/>
  <c r="BG2078" i="33"/>
  <c r="BC2041" i="33"/>
  <c r="BG2026" i="33"/>
  <c r="BG1966" i="33"/>
  <c r="BC1949" i="33"/>
  <c r="BH1934" i="33"/>
  <c r="BC1897" i="33"/>
  <c r="BC1861" i="33"/>
  <c r="BC1837" i="33"/>
  <c r="BC1797" i="33"/>
  <c r="BH1782" i="33"/>
  <c r="BC1745" i="33"/>
  <c r="BC1677" i="33"/>
  <c r="BH1606" i="33"/>
  <c r="BC1569" i="33"/>
  <c r="BC1493" i="33"/>
  <c r="BA1448" i="33"/>
  <c r="BB1292" i="33"/>
  <c r="BB1236" i="33"/>
  <c r="BF1041" i="33"/>
  <c r="BB1020" i="33"/>
  <c r="BB996" i="33"/>
  <c r="BB944" i="33"/>
  <c r="BC796" i="33"/>
  <c r="BC756" i="33"/>
  <c r="BD704" i="33"/>
  <c r="BD612" i="33"/>
  <c r="BG409" i="33"/>
  <c r="BH883" i="33"/>
  <c r="BH867" i="33"/>
  <c r="BH851" i="33"/>
  <c r="BH843" i="33"/>
  <c r="BH835" i="33"/>
  <c r="BH811" i="33"/>
  <c r="BH795" i="33"/>
  <c r="BH763" i="33"/>
  <c r="BH747" i="33"/>
  <c r="BH731" i="33"/>
  <c r="BH627" i="33"/>
  <c r="BH603" i="33"/>
  <c r="BH587" i="33"/>
  <c r="BH571" i="33"/>
  <c r="BJ571" i="33" s="1"/>
  <c r="BH555" i="33"/>
  <c r="BH451" i="33"/>
  <c r="BD531" i="33"/>
  <c r="BJ531" i="33" s="1"/>
  <c r="BB2849" i="33"/>
  <c r="BF2714" i="33"/>
  <c r="BB2697" i="33"/>
  <c r="BB2641" i="33"/>
  <c r="BI2641" i="33" s="1"/>
  <c r="BH2526" i="33"/>
  <c r="BJ2526" i="33" s="1"/>
  <c r="BH2446" i="33"/>
  <c r="BJ2446" i="33" s="1"/>
  <c r="BG2242" i="33"/>
  <c r="BG2194" i="33"/>
  <c r="BB1988" i="33"/>
  <c r="BB1972" i="33"/>
  <c r="BB1676" i="33"/>
  <c r="BI1676" i="33" s="1"/>
  <c r="BB1604" i="33"/>
  <c r="BI1604" i="33" s="1"/>
  <c r="BB1500" i="33"/>
  <c r="BI1500" i="33" s="1"/>
  <c r="BE504" i="33"/>
  <c r="BF367" i="33"/>
  <c r="BA33" i="33"/>
  <c r="BG2402" i="33"/>
  <c r="BG2362" i="33"/>
  <c r="BA739" i="33"/>
  <c r="BA703" i="33"/>
  <c r="BD383" i="33"/>
  <c r="BA282" i="33"/>
  <c r="BA194" i="33"/>
  <c r="BA146" i="33"/>
  <c r="BG67" i="33"/>
  <c r="BH326" i="33"/>
  <c r="BH310" i="33"/>
  <c r="BH254" i="33"/>
  <c r="BH198" i="33"/>
  <c r="BJ110" i="33"/>
  <c r="BD623" i="33"/>
  <c r="BG2266" i="33"/>
  <c r="BG2186" i="33"/>
  <c r="BE740" i="33"/>
  <c r="BF696" i="33"/>
  <c r="BA675" i="33"/>
  <c r="BF383" i="33"/>
  <c r="BA41" i="33"/>
  <c r="BG2314" i="33"/>
  <c r="BF760" i="33"/>
  <c r="BE720" i="33"/>
  <c r="BE652" i="33"/>
  <c r="BB599" i="33"/>
  <c r="BF456" i="33"/>
  <c r="BF271" i="33"/>
  <c r="BB214" i="33"/>
  <c r="BD895" i="33"/>
  <c r="BF359" i="33"/>
  <c r="BB1968" i="33"/>
  <c r="BB1944" i="33"/>
  <c r="BE780" i="33"/>
  <c r="BA671" i="33"/>
  <c r="BA603" i="33"/>
  <c r="BH377" i="33"/>
  <c r="BB331" i="33"/>
  <c r="BE232" i="33"/>
  <c r="BF80" i="33"/>
  <c r="BD3287" i="33"/>
  <c r="BG3204" i="33"/>
  <c r="BJ3204" i="33" s="1"/>
  <c r="BD3187" i="33"/>
  <c r="BG3164" i="33"/>
  <c r="BJ3164" i="33" s="1"/>
  <c r="BD3119" i="33"/>
  <c r="BF3083" i="33"/>
  <c r="BE3011" i="33"/>
  <c r="BB2970" i="33"/>
  <c r="BB2910" i="33"/>
  <c r="BB2882" i="33"/>
  <c r="BH2455" i="33"/>
  <c r="BF681" i="33"/>
  <c r="BF553" i="33"/>
  <c r="BB516" i="33"/>
  <c r="BI516" i="33" s="1"/>
  <c r="BB3231" i="33"/>
  <c r="BG3112" i="33"/>
  <c r="BG3096" i="33"/>
  <c r="BH2988" i="33"/>
  <c r="BC353" i="33"/>
  <c r="BF273" i="33"/>
  <c r="BE201" i="33"/>
  <c r="BB96" i="33"/>
  <c r="BG69" i="33"/>
  <c r="BE428" i="33"/>
  <c r="BE420" i="33"/>
  <c r="BE412" i="33"/>
  <c r="BE372" i="33"/>
  <c r="BE356" i="33"/>
  <c r="BE348" i="33"/>
  <c r="BE340" i="33"/>
  <c r="BG300" i="33"/>
  <c r="BJ300" i="33" s="1"/>
  <c r="BC283" i="33"/>
  <c r="BC275" i="33"/>
  <c r="BC267" i="33"/>
  <c r="BC259" i="33"/>
  <c r="BC251" i="33"/>
  <c r="BC243" i="33"/>
  <c r="BC227" i="33"/>
  <c r="BC195" i="33"/>
  <c r="BC107" i="33"/>
  <c r="BJ88" i="33"/>
  <c r="BF2294" i="33"/>
  <c r="BB2257" i="33"/>
  <c r="BF2222" i="33"/>
  <c r="BB2201" i="33"/>
  <c r="BB2105" i="33"/>
  <c r="BD2029" i="33"/>
  <c r="BH1950" i="33"/>
  <c r="BG1878" i="33"/>
  <c r="BG1850" i="33"/>
  <c r="BD1817" i="33"/>
  <c r="BD1761" i="33"/>
  <c r="BD1725" i="33"/>
  <c r="BG1710" i="33"/>
  <c r="BG1682" i="33"/>
  <c r="BD1641" i="33"/>
  <c r="BD1621" i="33"/>
  <c r="BG1590" i="33"/>
  <c r="BG1510" i="33"/>
  <c r="BG1494" i="33"/>
  <c r="BF1425" i="33"/>
  <c r="BB1392" i="33"/>
  <c r="BB1360" i="33"/>
  <c r="BF1293" i="33"/>
  <c r="BB1084" i="33"/>
  <c r="BB1012" i="33"/>
  <c r="BB984" i="33"/>
  <c r="BC844" i="33"/>
  <c r="BJ844" i="33" s="1"/>
  <c r="BC804" i="33"/>
  <c r="BC736" i="33"/>
  <c r="BD660" i="33"/>
  <c r="BC456" i="33"/>
  <c r="BH433" i="33"/>
  <c r="BG385" i="33"/>
  <c r="BH353" i="33"/>
  <c r="BE264" i="33"/>
  <c r="BC51" i="33"/>
  <c r="BD3279" i="33"/>
  <c r="BG3244" i="33"/>
  <c r="BD3171" i="33"/>
  <c r="BD3123" i="33"/>
  <c r="BF3103" i="33"/>
  <c r="BA3082" i="33"/>
  <c r="BE3059" i="33"/>
  <c r="BE3031" i="33"/>
  <c r="BE2963" i="33"/>
  <c r="BF2927" i="33"/>
  <c r="BF2891" i="33"/>
  <c r="BF2851" i="33"/>
  <c r="BH2559" i="33"/>
  <c r="BF777" i="33"/>
  <c r="BF3200" i="33"/>
  <c r="BH2964" i="33"/>
  <c r="BH338" i="33"/>
  <c r="BB200" i="33"/>
  <c r="BD48" i="33"/>
  <c r="BD2862" i="33"/>
  <c r="BD2854" i="33"/>
  <c r="BD2846" i="33"/>
  <c r="BD2830" i="33"/>
  <c r="BD2822" i="33"/>
  <c r="BD2814" i="33"/>
  <c r="BD2806" i="33"/>
  <c r="BD2798" i="33"/>
  <c r="BD2782" i="33"/>
  <c r="BD2774" i="33"/>
  <c r="BC2758" i="33"/>
  <c r="BD2750" i="33"/>
  <c r="BC2734" i="33"/>
  <c r="BC2726" i="33"/>
  <c r="BJ2583" i="33"/>
  <c r="BF2566" i="33"/>
  <c r="BF2550" i="33"/>
  <c r="BF2542" i="33"/>
  <c r="BF2522" i="33"/>
  <c r="BF2498" i="33"/>
  <c r="BF2466" i="33"/>
  <c r="BF2458" i="33"/>
  <c r="BI2458" i="33" s="1"/>
  <c r="BF2442" i="33"/>
  <c r="BF2434" i="33"/>
  <c r="BF2418" i="33"/>
  <c r="BE2410" i="33"/>
  <c r="BI2410" i="33" s="1"/>
  <c r="BE2402" i="33"/>
  <c r="BE2394" i="33"/>
  <c r="BE2386" i="33"/>
  <c r="BE2378" i="33"/>
  <c r="BE2366" i="33"/>
  <c r="BA2333" i="33"/>
  <c r="BA2293" i="33"/>
  <c r="BA2261" i="33"/>
  <c r="BE2162" i="33"/>
  <c r="BA2129" i="33"/>
  <c r="BA2089" i="33"/>
  <c r="BC1997" i="33"/>
  <c r="BH1870" i="33"/>
  <c r="BC1821" i="33"/>
  <c r="BC1741" i="33"/>
  <c r="BC1625" i="33"/>
  <c r="BC1577" i="33"/>
  <c r="BA1460" i="33"/>
  <c r="BA1424" i="33"/>
  <c r="BE1385" i="33"/>
  <c r="BA1344" i="33"/>
  <c r="BA1304" i="33"/>
  <c r="BE1265" i="33"/>
  <c r="BA1224" i="33"/>
  <c r="BE1177" i="33"/>
  <c r="BA1100" i="33"/>
  <c r="BE1009" i="33"/>
  <c r="BA964" i="33"/>
  <c r="BH929" i="33"/>
  <c r="BD836" i="33"/>
  <c r="BJ577" i="33"/>
  <c r="BD524" i="33"/>
  <c r="BC3227" i="33"/>
  <c r="BC3203" i="33"/>
  <c r="BA3102" i="33"/>
  <c r="BA3050" i="33"/>
  <c r="BA2954" i="33"/>
  <c r="BA2906" i="33"/>
  <c r="BE1321" i="33"/>
  <c r="BE1289" i="33"/>
  <c r="BA1268" i="33"/>
  <c r="BE1249" i="33"/>
  <c r="BA1220" i="33"/>
  <c r="BE1193" i="33"/>
  <c r="BE1161" i="33"/>
  <c r="BE1109" i="33"/>
  <c r="BE1073" i="33"/>
  <c r="BA1048" i="33"/>
  <c r="BA980" i="33"/>
  <c r="BA952" i="33"/>
  <c r="BD892" i="33"/>
  <c r="BD872" i="33"/>
  <c r="BD800" i="33"/>
  <c r="BC712" i="33"/>
  <c r="BC556" i="33"/>
  <c r="BD472" i="33"/>
  <c r="BA119" i="33"/>
  <c r="BD31" i="33"/>
  <c r="BC3275" i="33"/>
  <c r="BC3155" i="33"/>
  <c r="BE3075" i="33"/>
  <c r="BA3054" i="33"/>
  <c r="BE2951" i="33"/>
  <c r="BG2787" i="33"/>
  <c r="BG2779" i="33"/>
  <c r="BG2771" i="33"/>
  <c r="BG2763" i="33"/>
  <c r="BG2755" i="33"/>
  <c r="BG2747" i="33"/>
  <c r="BC2718" i="33"/>
  <c r="BC2710" i="33"/>
  <c r="BC2694" i="33"/>
  <c r="BC2678" i="33"/>
  <c r="BC2670" i="33"/>
  <c r="BC2614" i="33"/>
  <c r="BC2606" i="33"/>
  <c r="BC2598" i="33"/>
  <c r="BE2558" i="33"/>
  <c r="BE2550" i="33"/>
  <c r="BE2542" i="33"/>
  <c r="BE2506" i="33"/>
  <c r="BE2474" i="33"/>
  <c r="BE2466" i="33"/>
  <c r="BE2450" i="33"/>
  <c r="BE2442" i="33"/>
  <c r="BI2442" i="33" s="1"/>
  <c r="BE2434" i="33"/>
  <c r="BE2426" i="33"/>
  <c r="BF2402" i="33"/>
  <c r="BF2386" i="33"/>
  <c r="BF2378" i="33"/>
  <c r="BF2366" i="33"/>
  <c r="BB2333" i="33"/>
  <c r="BB2129" i="33"/>
  <c r="BD1821" i="33"/>
  <c r="BD1741" i="33"/>
  <c r="BD1625" i="33"/>
  <c r="BD1577" i="33"/>
  <c r="BB1460" i="33"/>
  <c r="BB1344" i="33"/>
  <c r="BB1304" i="33"/>
  <c r="BF1265" i="33"/>
  <c r="BB1224" i="33"/>
  <c r="BF1177" i="33"/>
  <c r="BF1141" i="33"/>
  <c r="BC524" i="33"/>
  <c r="BD3203" i="33"/>
  <c r="BB3102" i="33"/>
  <c r="BB2906" i="33"/>
  <c r="BF901" i="33"/>
  <c r="BF865" i="33"/>
  <c r="BB656" i="33"/>
  <c r="BC409" i="33"/>
  <c r="BH358" i="33"/>
  <c r="BH25" i="33"/>
  <c r="BF2871" i="33"/>
  <c r="BD719" i="33"/>
  <c r="BD679" i="33"/>
  <c r="BJ679" i="33" s="1"/>
  <c r="BD567" i="33"/>
  <c r="BC519" i="33"/>
  <c r="BC471" i="33"/>
  <c r="BB1736" i="33"/>
  <c r="BB1656" i="33"/>
  <c r="BH54" i="33"/>
  <c r="BB29" i="33"/>
  <c r="BB1976" i="33"/>
  <c r="BE1925" i="33"/>
  <c r="BE1909" i="33"/>
  <c r="BE1717" i="33"/>
  <c r="BA715" i="33"/>
  <c r="BF628" i="33"/>
  <c r="BI628" i="33" s="1"/>
  <c r="BF576" i="33"/>
  <c r="BA559" i="33"/>
  <c r="BA539" i="33"/>
  <c r="BF223" i="33"/>
  <c r="BD54" i="33"/>
  <c r="BD711" i="33"/>
  <c r="BD687" i="33"/>
  <c r="BD543" i="33"/>
  <c r="BE343" i="33"/>
  <c r="BA49" i="33"/>
  <c r="BA1952" i="33"/>
  <c r="BB1856" i="33"/>
  <c r="BB1832" i="33"/>
  <c r="BB1800" i="33"/>
  <c r="BB1784" i="33"/>
  <c r="BB1768" i="33"/>
  <c r="BB1752" i="33"/>
  <c r="BB1696" i="33"/>
  <c r="BB1624" i="33"/>
  <c r="BB1592" i="33"/>
  <c r="BB1520" i="33"/>
  <c r="BB1488" i="33"/>
  <c r="BB903" i="33"/>
  <c r="BB735" i="33"/>
  <c r="BB699" i="33"/>
  <c r="BB679" i="33"/>
  <c r="BE592" i="33"/>
  <c r="BB314" i="33"/>
  <c r="BB238" i="33"/>
  <c r="BB158" i="33"/>
  <c r="BC66" i="33"/>
  <c r="BG2350" i="33"/>
  <c r="BJ2350" i="33" s="1"/>
  <c r="BC148" i="33"/>
  <c r="BD23" i="33"/>
  <c r="BA788" i="33"/>
  <c r="BI788" i="33" s="1"/>
  <c r="BE733" i="33"/>
  <c r="BC3023" i="33"/>
  <c r="BC352" i="33"/>
  <c r="BF441" i="33"/>
  <c r="BF372" i="33"/>
  <c r="BF356" i="33"/>
  <c r="BD235" i="33"/>
  <c r="BD227" i="33"/>
  <c r="BG2563" i="33"/>
  <c r="BG2451" i="33"/>
  <c r="BA828" i="33"/>
  <c r="BE737" i="33"/>
  <c r="BE533" i="33"/>
  <c r="BB3271" i="33"/>
  <c r="BA3155" i="33"/>
  <c r="BC2903" i="33"/>
  <c r="BG358" i="33"/>
  <c r="BF313" i="33"/>
  <c r="BA248" i="33"/>
  <c r="BG25" i="33"/>
  <c r="BA929" i="33"/>
  <c r="BA921" i="33"/>
  <c r="BA913" i="33"/>
  <c r="BA905" i="33"/>
  <c r="BA897" i="33"/>
  <c r="BA889" i="33"/>
  <c r="BA881" i="33"/>
  <c r="BA873" i="33"/>
  <c r="BA865" i="33"/>
  <c r="BA857" i="33"/>
  <c r="BA849" i="33"/>
  <c r="BA841" i="33"/>
  <c r="BA833" i="33"/>
  <c r="BA825" i="33"/>
  <c r="BA817" i="33"/>
  <c r="BA809" i="33"/>
  <c r="BA801" i="33"/>
  <c r="BA793" i="33"/>
  <c r="BA785" i="33"/>
  <c r="BA777" i="33"/>
  <c r="BA769" i="33"/>
  <c r="BA761" i="33"/>
  <c r="BA753" i="33"/>
  <c r="BA745" i="33"/>
  <c r="BA737" i="33"/>
  <c r="BA729" i="33"/>
  <c r="BA721" i="33"/>
  <c r="BA713" i="33"/>
  <c r="BA705" i="33"/>
  <c r="BA697" i="33"/>
  <c r="BA689" i="33"/>
  <c r="BA681" i="33"/>
  <c r="BA673" i="33"/>
  <c r="BA665" i="33"/>
  <c r="BA657" i="33"/>
  <c r="BA649" i="33"/>
  <c r="BA641" i="33"/>
  <c r="BA633" i="33"/>
  <c r="BA625" i="33"/>
  <c r="BA617" i="33"/>
  <c r="BA609" i="33"/>
  <c r="BA601" i="33"/>
  <c r="BA593" i="33"/>
  <c r="BA585" i="33"/>
  <c r="BA577" i="33"/>
  <c r="BA569" i="33"/>
  <c r="BA561" i="33"/>
  <c r="BA553" i="33"/>
  <c r="BA545" i="33"/>
  <c r="BA537" i="33"/>
  <c r="BA529" i="33"/>
  <c r="BA521" i="33"/>
  <c r="BA513" i="33"/>
  <c r="BA505" i="33"/>
  <c r="BA497" i="33"/>
  <c r="BA489" i="33"/>
  <c r="BA481" i="33"/>
  <c r="BA473" i="33"/>
  <c r="BA465" i="33"/>
  <c r="BA457" i="33"/>
  <c r="BA449" i="33"/>
  <c r="BA441" i="33"/>
  <c r="BA3038" i="33"/>
  <c r="BA2990" i="33"/>
  <c r="BE2915" i="33"/>
  <c r="BE2871" i="33"/>
  <c r="BI2871" i="33" s="1"/>
  <c r="BA2710" i="33"/>
  <c r="BA2670" i="33"/>
  <c r="BG2483" i="33"/>
  <c r="BG2443" i="33"/>
  <c r="BE3156" i="33"/>
  <c r="BH3116" i="33"/>
  <c r="BG3064" i="33"/>
  <c r="BH3152" i="33"/>
  <c r="BE221" i="33"/>
  <c r="BB255" i="33"/>
  <c r="BI255" i="33" s="1"/>
  <c r="BE172" i="33"/>
  <c r="BF829" i="33"/>
  <c r="BF545" i="33"/>
  <c r="BF3252" i="33"/>
  <c r="BH280" i="33"/>
  <c r="BJ280" i="33" s="1"/>
  <c r="BG55" i="33"/>
  <c r="BA2802" i="33"/>
  <c r="BA680" i="33"/>
  <c r="BE649" i="33"/>
  <c r="BA552" i="33"/>
  <c r="BE489" i="33"/>
  <c r="BG2278" i="33"/>
  <c r="BG2118" i="33"/>
  <c r="BJ2118" i="33" s="1"/>
  <c r="BA2044" i="33"/>
  <c r="BA1940" i="33"/>
  <c r="BA1916" i="33"/>
  <c r="BA1612" i="33"/>
  <c r="BH1273" i="33"/>
  <c r="BH1033" i="33"/>
  <c r="BE860" i="33"/>
  <c r="BJ557" i="33"/>
  <c r="BD148" i="33"/>
  <c r="BE68" i="33"/>
  <c r="BC432" i="33"/>
  <c r="BB287" i="33"/>
  <c r="BB263" i="33"/>
  <c r="BB239" i="33"/>
  <c r="BB95" i="33"/>
  <c r="BF837" i="33"/>
  <c r="BB608" i="33"/>
  <c r="BF3280" i="33"/>
  <c r="BD2979" i="33"/>
  <c r="BD2935" i="33"/>
  <c r="BD3047" i="33"/>
  <c r="BE2170" i="33"/>
  <c r="BE1273" i="33"/>
  <c r="BA960" i="33"/>
  <c r="BD860" i="33"/>
  <c r="BC580" i="33"/>
  <c r="BJ580" i="33" s="1"/>
  <c r="BD520" i="33"/>
  <c r="BF264" i="33"/>
  <c r="BF176" i="33"/>
  <c r="BA155" i="33"/>
  <c r="BA131" i="33"/>
  <c r="BA83" i="33"/>
  <c r="BI83" i="33" s="1"/>
  <c r="BD51" i="33"/>
  <c r="BH3264" i="33"/>
  <c r="BH3244" i="33"/>
  <c r="BH3216" i="33"/>
  <c r="BH3144" i="33"/>
  <c r="BF2995" i="33"/>
  <c r="BI2995" i="33" s="1"/>
  <c r="BE2707" i="33"/>
  <c r="BA668" i="33"/>
  <c r="BI668" i="33" s="1"/>
  <c r="BF457" i="33"/>
  <c r="BE3228" i="33"/>
  <c r="BE3200" i="33"/>
  <c r="BA3167" i="33"/>
  <c r="BE3132" i="33"/>
  <c r="BC3095" i="33"/>
  <c r="BD373" i="33"/>
  <c r="BE229" i="33"/>
  <c r="BA200" i="33"/>
  <c r="BE165" i="33"/>
  <c r="BC60" i="33"/>
  <c r="BC20" i="33"/>
  <c r="BC2742" i="33"/>
  <c r="BH2735" i="33"/>
  <c r="BH2727" i="33"/>
  <c r="BG2719" i="33"/>
  <c r="BJ2719" i="33" s="1"/>
  <c r="BG2711" i="33"/>
  <c r="BG2703" i="33"/>
  <c r="BJ2703" i="33" s="1"/>
  <c r="BG2695" i="33"/>
  <c r="BJ2695" i="33" s="1"/>
  <c r="BG2687" i="33"/>
  <c r="BJ2687" i="33" s="1"/>
  <c r="BG2679" i="33"/>
  <c r="BG2671" i="33"/>
  <c r="BJ2671" i="33" s="1"/>
  <c r="BG2663" i="33"/>
  <c r="BG2655" i="33"/>
  <c r="BG2647" i="33"/>
  <c r="BG2639" i="33"/>
  <c r="BG2631" i="33"/>
  <c r="BJ2631" i="33" s="1"/>
  <c r="BG2623" i="33"/>
  <c r="BJ2623" i="33" s="1"/>
  <c r="BG2615" i="33"/>
  <c r="BG2607" i="33"/>
  <c r="BG2599" i="33"/>
  <c r="BG2591" i="33"/>
  <c r="BJ2591" i="33" s="1"/>
  <c r="BB327" i="33"/>
  <c r="BB295" i="33"/>
  <c r="BF208" i="33"/>
  <c r="BB175" i="33"/>
  <c r="BC63" i="33"/>
  <c r="BG3232" i="33"/>
  <c r="BG3208" i="33"/>
  <c r="BE2611" i="33"/>
  <c r="BB904" i="33"/>
  <c r="BB888" i="33"/>
  <c r="BF873" i="33"/>
  <c r="BF805" i="33"/>
  <c r="BB748" i="33"/>
  <c r="BB664" i="33"/>
  <c r="BF629" i="33"/>
  <c r="BB540" i="33"/>
  <c r="BB504" i="33"/>
  <c r="BB436" i="33"/>
  <c r="BB3163" i="33"/>
  <c r="BF3128" i="33"/>
  <c r="BB2718" i="33"/>
  <c r="BB2642" i="33"/>
  <c r="BB2590" i="33"/>
  <c r="BB780" i="33"/>
  <c r="BB744" i="33"/>
  <c r="BB708" i="33"/>
  <c r="BB676" i="33"/>
  <c r="BB576" i="33"/>
  <c r="BB3219" i="33"/>
  <c r="BF3124" i="33"/>
  <c r="BC429" i="33"/>
  <c r="BC405" i="33"/>
  <c r="BF301" i="33"/>
  <c r="BF197" i="33"/>
  <c r="BH2900" i="33"/>
  <c r="BH2872" i="33"/>
  <c r="BG422" i="33"/>
  <c r="BH402" i="33"/>
  <c r="BA328" i="33"/>
  <c r="BE293" i="33"/>
  <c r="BE189" i="33"/>
  <c r="BA80" i="33"/>
  <c r="BC416" i="33"/>
  <c r="BE328" i="33"/>
  <c r="BB223" i="33"/>
  <c r="BE2667" i="33"/>
  <c r="BB512" i="33"/>
  <c r="BB3127" i="33"/>
  <c r="BC400" i="33"/>
  <c r="BE2675" i="33"/>
  <c r="BE2627" i="33"/>
  <c r="BB852" i="33"/>
  <c r="BF3272" i="33"/>
  <c r="BB2574" i="33"/>
  <c r="BD2534" i="33"/>
  <c r="BH128" i="33"/>
  <c r="BE192" i="33"/>
  <c r="BA143" i="33"/>
  <c r="BA2858" i="33"/>
  <c r="BI2858" i="33" s="1"/>
  <c r="BA2794" i="33"/>
  <c r="BE2699" i="33"/>
  <c r="BA848" i="33"/>
  <c r="BE817" i="33"/>
  <c r="BA596" i="33"/>
  <c r="BA3195" i="33"/>
  <c r="BA2826" i="33"/>
  <c r="BE2715" i="33"/>
  <c r="BA3057" i="33"/>
  <c r="BA2993" i="33"/>
  <c r="BJ2669" i="33"/>
  <c r="BA3105" i="33"/>
  <c r="BA3033" i="33"/>
  <c r="BI3033" i="33" s="1"/>
  <c r="BJ2709" i="33"/>
  <c r="BJ1298" i="33"/>
  <c r="BA3081" i="33"/>
  <c r="BJ2821" i="33"/>
  <c r="BJ1354" i="33"/>
  <c r="BJ1290" i="33"/>
  <c r="BA3073" i="33"/>
  <c r="BA3017" i="33"/>
  <c r="BA3065" i="33"/>
  <c r="BA3009" i="33"/>
  <c r="BA2977" i="33"/>
  <c r="BF2096" i="33"/>
  <c r="BJ2805" i="33"/>
  <c r="BJ2741" i="33"/>
  <c r="BJ1386" i="33"/>
  <c r="BF3247" i="33"/>
  <c r="BJ956" i="33"/>
  <c r="BA3113" i="33"/>
  <c r="BA3049" i="33"/>
  <c r="BJ2829" i="33"/>
  <c r="BI2912" i="33"/>
  <c r="BJ1474" i="33"/>
  <c r="BJ1410" i="33"/>
  <c r="BJ1346" i="33"/>
  <c r="BJ1282" i="33"/>
  <c r="BF3223" i="33"/>
  <c r="BJ1196" i="33"/>
  <c r="BA3089" i="33"/>
  <c r="BA3025" i="33"/>
  <c r="BA2985" i="33"/>
  <c r="BJ1426" i="33"/>
  <c r="BJ1370" i="33"/>
  <c r="BA3097" i="33"/>
  <c r="BA3041" i="33"/>
  <c r="BA3001" i="33"/>
  <c r="BA2969" i="33"/>
  <c r="BJ2653" i="33"/>
  <c r="BJ1458" i="33"/>
  <c r="BJ1394" i="33"/>
  <c r="BJ1330" i="33"/>
  <c r="BJ1266" i="33"/>
  <c r="BJ1084" i="33"/>
  <c r="BE170" i="33"/>
  <c r="BE106" i="33"/>
  <c r="BJ2425" i="33"/>
  <c r="BF3207" i="33"/>
  <c r="BB222" i="33"/>
  <c r="BD2074" i="33"/>
  <c r="BD1882" i="33"/>
  <c r="BD1826" i="33"/>
  <c r="BD1770" i="33"/>
  <c r="BD1714" i="33"/>
  <c r="BD1658" i="33"/>
  <c r="BD1602" i="33"/>
  <c r="BD1546" i="33"/>
  <c r="BD1490" i="33"/>
  <c r="BF1258" i="33"/>
  <c r="BF1202" i="33"/>
  <c r="BF1154" i="33"/>
  <c r="BF1114" i="33"/>
  <c r="BF1090" i="33"/>
  <c r="BF1074" i="33"/>
  <c r="BF1058" i="33"/>
  <c r="BF1050" i="33"/>
  <c r="BF1042" i="33"/>
  <c r="BF1034" i="33"/>
  <c r="BF1026" i="33"/>
  <c r="BF970" i="33"/>
  <c r="BG514" i="33"/>
  <c r="BG458" i="33"/>
  <c r="BB1456" i="33"/>
  <c r="BG3004" i="33"/>
  <c r="BE337" i="33"/>
  <c r="BH1730" i="33"/>
  <c r="BH1554" i="33"/>
  <c r="BE1373" i="33"/>
  <c r="BE396" i="33"/>
  <c r="BE364" i="33"/>
  <c r="BH2066" i="33"/>
  <c r="BH1978" i="33"/>
  <c r="BG1922" i="33"/>
  <c r="BD1893" i="33"/>
  <c r="BD1749" i="33"/>
  <c r="BC896" i="33"/>
  <c r="BF2474" i="33"/>
  <c r="BE1141" i="33"/>
  <c r="BG2535" i="33"/>
  <c r="BD409" i="33"/>
  <c r="BI921" i="33"/>
  <c r="BI617" i="33"/>
  <c r="BI569" i="33"/>
  <c r="BA736" i="33"/>
  <c r="BD3237" i="33"/>
  <c r="BD3229" i="33"/>
  <c r="BD3189" i="33"/>
  <c r="BD3149" i="33"/>
  <c r="BD3141" i="33"/>
  <c r="BE3174" i="33"/>
  <c r="BJ3271" i="33"/>
  <c r="BG3119" i="33"/>
  <c r="BB3097" i="33"/>
  <c r="BB3065" i="33"/>
  <c r="BI3065" i="33" s="1"/>
  <c r="BB3033" i="33"/>
  <c r="BB3017" i="33"/>
  <c r="BB2993" i="33"/>
  <c r="BB2969" i="33"/>
  <c r="BC3184" i="33"/>
  <c r="BB3095" i="33"/>
  <c r="BB3063" i="33"/>
  <c r="BH2685" i="33"/>
  <c r="BJ2685" i="33" s="1"/>
  <c r="BH2645" i="33"/>
  <c r="BJ2645" i="33" s="1"/>
  <c r="BH2942" i="33"/>
  <c r="BC2536" i="33"/>
  <c r="BC2504" i="33"/>
  <c r="BC2472" i="33"/>
  <c r="BC2448" i="33"/>
  <c r="BA2383" i="33"/>
  <c r="BA2359" i="33"/>
  <c r="BA2327" i="33"/>
  <c r="BA2311" i="33"/>
  <c r="BA2287" i="33"/>
  <c r="BA2271" i="33"/>
  <c r="BA2263" i="33"/>
  <c r="BA2247" i="33"/>
  <c r="BA2239" i="33"/>
  <c r="BA2215" i="33"/>
  <c r="BA2191" i="33"/>
  <c r="BA2151" i="33"/>
  <c r="BA2127" i="33"/>
  <c r="BA2095" i="33"/>
  <c r="BC2063" i="33"/>
  <c r="BC2031" i="33"/>
  <c r="BC2007" i="33"/>
  <c r="BC1983" i="33"/>
  <c r="BC1887" i="33"/>
  <c r="BC1871" i="33"/>
  <c r="BC1831" i="33"/>
  <c r="BC1799" i="33"/>
  <c r="BC1767" i="33"/>
  <c r="BC1743" i="33"/>
  <c r="BC1711" i="33"/>
  <c r="BC1679" i="33"/>
  <c r="BC1655" i="33"/>
  <c r="BC1623" i="33"/>
  <c r="BC1591" i="33"/>
  <c r="BC1567" i="33"/>
  <c r="BC1535" i="33"/>
  <c r="BC1503" i="33"/>
  <c r="BJ1476" i="33"/>
  <c r="BG1460" i="33"/>
  <c r="BJ1460" i="33" s="1"/>
  <c r="BJ1364" i="33"/>
  <c r="BJ1332" i="33"/>
  <c r="BG1300" i="33"/>
  <c r="BJ1300" i="33" s="1"/>
  <c r="BJ1156" i="33"/>
  <c r="BJ1124" i="33"/>
  <c r="BG1100" i="33"/>
  <c r="BJ1100" i="33" s="1"/>
  <c r="BJ1076" i="33"/>
  <c r="BG1052" i="33"/>
  <c r="BJ1028" i="33"/>
  <c r="BJ1012" i="33"/>
  <c r="BJ972" i="33"/>
  <c r="BF2928" i="33"/>
  <c r="BF2896" i="33"/>
  <c r="BI2896" i="33" s="1"/>
  <c r="BG2824" i="33"/>
  <c r="BG2800" i="33"/>
  <c r="BB2514" i="33"/>
  <c r="BI2514" i="33" s="1"/>
  <c r="BB2466" i="33"/>
  <c r="BB2426" i="33"/>
  <c r="BD2282" i="33"/>
  <c r="BD2258" i="33"/>
  <c r="BA1745" i="33"/>
  <c r="BA1657" i="33"/>
  <c r="BA1569" i="33"/>
  <c r="BC1353" i="33"/>
  <c r="BC1329" i="33"/>
  <c r="BC1265" i="33"/>
  <c r="BJ1226" i="33"/>
  <c r="BJ1218" i="33"/>
  <c r="BJ1154" i="33"/>
  <c r="BJ1114" i="33"/>
  <c r="BJ1090" i="33"/>
  <c r="BJ1074" i="33"/>
  <c r="BJ970" i="33"/>
  <c r="BG707" i="33"/>
  <c r="BG691" i="33"/>
  <c r="BG507" i="33"/>
  <c r="BG467" i="33"/>
  <c r="BJ467" i="33" s="1"/>
  <c r="BE390" i="33"/>
  <c r="BC337" i="33"/>
  <c r="BC305" i="33"/>
  <c r="BJ440" i="33"/>
  <c r="BE3279" i="33"/>
  <c r="BE3127" i="33"/>
  <c r="BC3034" i="33"/>
  <c r="BE2822" i="33"/>
  <c r="BA2733" i="33"/>
  <c r="BJ1337" i="33"/>
  <c r="BJ1245" i="33"/>
  <c r="BJ969" i="33"/>
  <c r="BF864" i="33"/>
  <c r="BI864" i="33" s="1"/>
  <c r="BE588" i="33"/>
  <c r="BI484" i="33"/>
  <c r="BJ35" i="33"/>
  <c r="BB922" i="33"/>
  <c r="BF322" i="33"/>
  <c r="BF234" i="33"/>
  <c r="BE202" i="33"/>
  <c r="BI202" i="33" s="1"/>
  <c r="BF154" i="33"/>
  <c r="BG3111" i="33"/>
  <c r="BD2950" i="33"/>
  <c r="BJ2950" i="33" s="1"/>
  <c r="BD2878" i="33"/>
  <c r="BJ2878" i="33" s="1"/>
  <c r="BB2693" i="33"/>
  <c r="BH2554" i="33"/>
  <c r="BJ2346" i="33"/>
  <c r="BJ2298" i="33"/>
  <c r="BF1841" i="33"/>
  <c r="BJ1453" i="33"/>
  <c r="BJ1229" i="33"/>
  <c r="BJ993" i="33"/>
  <c r="BF808" i="33"/>
  <c r="BG1873" i="33"/>
  <c r="BG1849" i="33"/>
  <c r="BG1825" i="33"/>
  <c r="BG1785" i="33"/>
  <c r="BG1761" i="33"/>
  <c r="BG1737" i="33"/>
  <c r="BG1697" i="33"/>
  <c r="BG1673" i="33"/>
  <c r="BG1649" i="33"/>
  <c r="BG1609" i="33"/>
  <c r="BG1585" i="33"/>
  <c r="BG1561" i="33"/>
  <c r="BG1521" i="33"/>
  <c r="BG1497" i="33"/>
  <c r="BH187" i="33"/>
  <c r="BF26" i="33"/>
  <c r="BE3135" i="33"/>
  <c r="BG3055" i="33"/>
  <c r="BG2983" i="33"/>
  <c r="BE2798" i="33"/>
  <c r="BA2709" i="33"/>
  <c r="BC2517" i="33"/>
  <c r="BG2418" i="33"/>
  <c r="BC2361" i="33"/>
  <c r="BH2290" i="33"/>
  <c r="BE1969" i="33"/>
  <c r="BE1953" i="33"/>
  <c r="BC1248" i="33"/>
  <c r="BA915" i="33"/>
  <c r="BF700" i="33"/>
  <c r="BA531" i="33"/>
  <c r="BH1871" i="33"/>
  <c r="BH1783" i="33"/>
  <c r="BH1735" i="33"/>
  <c r="BH1695" i="33"/>
  <c r="BH1671" i="33"/>
  <c r="BH1607" i="33"/>
  <c r="BH1519" i="33"/>
  <c r="BA1457" i="33"/>
  <c r="BA1433" i="33"/>
  <c r="BA1409" i="33"/>
  <c r="BA1369" i="33"/>
  <c r="BA1345" i="33"/>
  <c r="BA1321" i="33"/>
  <c r="BA1281" i="33"/>
  <c r="BC729" i="33"/>
  <c r="BC569" i="33"/>
  <c r="BD80" i="33"/>
  <c r="BE2864" i="33"/>
  <c r="BE2848" i="33"/>
  <c r="BE2840" i="33"/>
  <c r="BE2816" i="33"/>
  <c r="BE2768" i="33"/>
  <c r="BE2720" i="33"/>
  <c r="BF2688" i="33"/>
  <c r="BF2656" i="33"/>
  <c r="BF2616" i="33"/>
  <c r="BF2576" i="33"/>
  <c r="BE2254" i="33"/>
  <c r="BA1472" i="33"/>
  <c r="BI3097" i="33"/>
  <c r="BA3277" i="33"/>
  <c r="BA3245" i="33"/>
  <c r="BA3221" i="33"/>
  <c r="BE3150" i="33"/>
  <c r="BE3126" i="33"/>
  <c r="BI2941" i="33"/>
  <c r="BD3270" i="33"/>
  <c r="BC3246" i="33"/>
  <c r="BC3214" i="33"/>
  <c r="BC3182" i="33"/>
  <c r="BC3150" i="33"/>
  <c r="BE2972" i="33"/>
  <c r="BJ2380" i="33"/>
  <c r="BJ2260" i="33"/>
  <c r="BJ2244" i="33"/>
  <c r="BJ2220" i="33"/>
  <c r="BJ2188" i="33"/>
  <c r="BJ2148" i="33"/>
  <c r="BJ2124" i="33"/>
  <c r="BF1871" i="33"/>
  <c r="BF1831" i="33"/>
  <c r="BF1815" i="33"/>
  <c r="BF1775" i="33"/>
  <c r="BF1735" i="33"/>
  <c r="BF1719" i="33"/>
  <c r="BF1679" i="33"/>
  <c r="BF1647" i="33"/>
  <c r="BF1623" i="33"/>
  <c r="BF1583" i="33"/>
  <c r="BF1551" i="33"/>
  <c r="BF1527" i="33"/>
  <c r="BF1487" i="33"/>
  <c r="BB2824" i="33"/>
  <c r="BB2808" i="33"/>
  <c r="BB2768" i="33"/>
  <c r="BB2736" i="33"/>
  <c r="BB2712" i="33"/>
  <c r="BB2672" i="33"/>
  <c r="BB2640" i="33"/>
  <c r="BB2624" i="33"/>
  <c r="BB2592" i="33"/>
  <c r="BB2568" i="33"/>
  <c r="BB2399" i="33"/>
  <c r="BB2375" i="33"/>
  <c r="BB2335" i="33"/>
  <c r="BB2319" i="33"/>
  <c r="BB2311" i="33"/>
  <c r="BB2295" i="33"/>
  <c r="BB2287" i="33"/>
  <c r="BB2279" i="33"/>
  <c r="BB2271" i="33"/>
  <c r="BB2263" i="33"/>
  <c r="BB2255" i="33"/>
  <c r="BB2247" i="33"/>
  <c r="BB2239" i="33"/>
  <c r="BB2199" i="33"/>
  <c r="BB2159" i="33"/>
  <c r="BB2135" i="33"/>
  <c r="BB2103" i="33"/>
  <c r="BD2063" i="33"/>
  <c r="BD2039" i="33"/>
  <c r="BD2007" i="33"/>
  <c r="BD1975" i="33"/>
  <c r="BD1959" i="33"/>
  <c r="BD1943" i="33"/>
  <c r="BD1935" i="33"/>
  <c r="BD1927" i="33"/>
  <c r="BD1919" i="33"/>
  <c r="BD1911" i="33"/>
  <c r="BD1903" i="33"/>
  <c r="BD1895" i="33"/>
  <c r="BD1855" i="33"/>
  <c r="BD1831" i="33"/>
  <c r="BD1727" i="33"/>
  <c r="BI3088" i="33"/>
  <c r="BI3064" i="33"/>
  <c r="BI3032" i="33"/>
  <c r="BI3000" i="33"/>
  <c r="BB3197" i="33"/>
  <c r="BB3173" i="33"/>
  <c r="BB3157" i="33"/>
  <c r="BA3141" i="33"/>
  <c r="BA3125" i="33"/>
  <c r="BC3053" i="33"/>
  <c r="BC3037" i="33"/>
  <c r="BC3021" i="33"/>
  <c r="BC3005" i="33"/>
  <c r="BH3259" i="33"/>
  <c r="BA3117" i="33"/>
  <c r="BA3109" i="33"/>
  <c r="BA3085" i="33"/>
  <c r="BA3061" i="33"/>
  <c r="BA3053" i="33"/>
  <c r="BA3029" i="33"/>
  <c r="BA3013" i="33"/>
  <c r="BA2997" i="33"/>
  <c r="BA2973" i="33"/>
  <c r="BD3284" i="33"/>
  <c r="BD3260" i="33"/>
  <c r="BA3067" i="33"/>
  <c r="BF250" i="33"/>
  <c r="BF186" i="33"/>
  <c r="BF130" i="33"/>
  <c r="BG3039" i="33"/>
  <c r="BA2789" i="33"/>
  <c r="BI1964" i="33"/>
  <c r="BI1900" i="33"/>
  <c r="BG3214" i="33"/>
  <c r="BG3166" i="33"/>
  <c r="BG3134" i="33"/>
  <c r="BG2957" i="33"/>
  <c r="BG2949" i="33"/>
  <c r="BD3146" i="33"/>
  <c r="BD3138" i="33"/>
  <c r="BD3130" i="33"/>
  <c r="BD3122" i="33"/>
  <c r="BF3074" i="33"/>
  <c r="BF3066" i="33"/>
  <c r="BF2978" i="33"/>
  <c r="BF2970" i="33"/>
  <c r="BG3201" i="33"/>
  <c r="BG3193" i="33"/>
  <c r="BG3185" i="33"/>
  <c r="BG3177" i="33"/>
  <c r="BG3169" i="33"/>
  <c r="BG3161" i="33"/>
  <c r="BG3153" i="33"/>
  <c r="BG3145" i="33"/>
  <c r="BG3137" i="33"/>
  <c r="BG3129" i="33"/>
  <c r="BG3121" i="33"/>
  <c r="BG2952" i="33"/>
  <c r="BB2082" i="33"/>
  <c r="BB2074" i="33"/>
  <c r="BB2066" i="33"/>
  <c r="BB2058" i="33"/>
  <c r="BI2058" i="33" s="1"/>
  <c r="BB2050" i="33"/>
  <c r="BI2050" i="33" s="1"/>
  <c r="BB2042" i="33"/>
  <c r="BB2034" i="33"/>
  <c r="BB2026" i="33"/>
  <c r="BI2018" i="33"/>
  <c r="BI2010" i="33"/>
  <c r="BI2002" i="33"/>
  <c r="BI1994" i="33"/>
  <c r="BI1986" i="33"/>
  <c r="BI1978" i="33"/>
  <c r="BI1970" i="33"/>
  <c r="BI1962" i="33"/>
  <c r="BI1946" i="33"/>
  <c r="BI1938" i="33"/>
  <c r="BI1930" i="33"/>
  <c r="BI1914" i="33"/>
  <c r="BI1898" i="33"/>
  <c r="BI1890" i="33"/>
  <c r="BI1882" i="33"/>
  <c r="BI1874" i="33"/>
  <c r="BI1858" i="33"/>
  <c r="BI1834" i="33"/>
  <c r="BI1818" i="33"/>
  <c r="BI1802" i="33"/>
  <c r="BI1786" i="33"/>
  <c r="BI1770" i="33"/>
  <c r="BI1762" i="33"/>
  <c r="BI1754" i="33"/>
  <c r="BI1738" i="33"/>
  <c r="BI1722" i="33"/>
  <c r="BI1714" i="33"/>
  <c r="BI1706" i="33"/>
  <c r="BI1674" i="33"/>
  <c r="BI1666" i="33"/>
  <c r="BI1658" i="33"/>
  <c r="BI1642" i="33"/>
  <c r="BI1634" i="33"/>
  <c r="BI1626" i="33"/>
  <c r="BI1618" i="33"/>
  <c r="BI1610" i="33"/>
  <c r="BI1594" i="33"/>
  <c r="BI1562" i="33"/>
  <c r="BI1554" i="33"/>
  <c r="BI1546" i="33"/>
  <c r="BI1538" i="33"/>
  <c r="BI1530" i="33"/>
  <c r="BI1514" i="33"/>
  <c r="BI1506" i="33"/>
  <c r="BI1498" i="33"/>
  <c r="BJ1466" i="33"/>
  <c r="BJ1450" i="33"/>
  <c r="BJ1434" i="33"/>
  <c r="BJ1418" i="33"/>
  <c r="BJ1402" i="33"/>
  <c r="BJ1338" i="33"/>
  <c r="BJ1322" i="33"/>
  <c r="BJ1306" i="33"/>
  <c r="BJ1274" i="33"/>
  <c r="BJ1210" i="33"/>
  <c r="BJ1194" i="33"/>
  <c r="BJ1178" i="33"/>
  <c r="BJ1146" i="33"/>
  <c r="BJ1066" i="33"/>
  <c r="BJ1050" i="33"/>
  <c r="BJ1018" i="33"/>
  <c r="BJ954" i="33"/>
  <c r="BJ938" i="33"/>
  <c r="BE2865" i="33"/>
  <c r="BI2849" i="33"/>
  <c r="BJ2529" i="33"/>
  <c r="BE2352" i="33"/>
  <c r="BE2344" i="33"/>
  <c r="BE2336" i="33"/>
  <c r="BE2328" i="33"/>
  <c r="BE2320" i="33"/>
  <c r="BE2312" i="33"/>
  <c r="BE2304" i="33"/>
  <c r="BE2296" i="33"/>
  <c r="BE2288" i="33"/>
  <c r="BE2096" i="33"/>
  <c r="BH1904" i="33"/>
  <c r="BH1848" i="33"/>
  <c r="BH1680" i="33"/>
  <c r="BH1608" i="33"/>
  <c r="BH1504" i="33"/>
  <c r="BB954" i="33"/>
  <c r="BB946" i="33"/>
  <c r="BB938" i="33"/>
  <c r="BF2950" i="33"/>
  <c r="BF2942" i="33"/>
  <c r="BF2934" i="33"/>
  <c r="BF2926" i="33"/>
  <c r="BF2918" i="33"/>
  <c r="BF2910" i="33"/>
  <c r="BF2902" i="33"/>
  <c r="BF2894" i="33"/>
  <c r="BF2886" i="33"/>
  <c r="BF2878" i="33"/>
  <c r="BF2870" i="33"/>
  <c r="BG2814" i="33"/>
  <c r="BH2694" i="33"/>
  <c r="BH2646" i="33"/>
  <c r="BH2598" i="33"/>
  <c r="BJ2405" i="33"/>
  <c r="BG2333" i="33"/>
  <c r="BG2301" i="33"/>
  <c r="BG2293" i="33"/>
  <c r="BJ2165" i="33"/>
  <c r="BJ2133" i="33"/>
  <c r="BA1927" i="33"/>
  <c r="BA1911" i="33"/>
  <c r="BA1887" i="33"/>
  <c r="BA1879" i="33"/>
  <c r="BA1855" i="33"/>
  <c r="BA1847" i="33"/>
  <c r="BA1823" i="33"/>
  <c r="BA1807" i="33"/>
  <c r="BA1791" i="33"/>
  <c r="BA1775" i="33"/>
  <c r="BA1759" i="33"/>
  <c r="BA1743" i="33"/>
  <c r="BA1719" i="33"/>
  <c r="BA1711" i="33"/>
  <c r="BA1687" i="33"/>
  <c r="BA1679" i="33"/>
  <c r="BA1655" i="33"/>
  <c r="BA1647" i="33"/>
  <c r="BA1623" i="33"/>
  <c r="BA1615" i="33"/>
  <c r="BA1591" i="33"/>
  <c r="BA1583" i="33"/>
  <c r="BA1559" i="33"/>
  <c r="BA1543" i="33"/>
  <c r="BA1527" i="33"/>
  <c r="BA1511" i="33"/>
  <c r="BA1495" i="33"/>
  <c r="BD1479" i="33"/>
  <c r="BD1471" i="33"/>
  <c r="BD1463" i="33"/>
  <c r="BD1455" i="33"/>
  <c r="BD1447" i="33"/>
  <c r="BD1439" i="33"/>
  <c r="BD1431" i="33"/>
  <c r="BD1423" i="33"/>
  <c r="BD1415" i="33"/>
  <c r="BD1407" i="33"/>
  <c r="BD1399" i="33"/>
  <c r="BD1391" i="33"/>
  <c r="BD1383" i="33"/>
  <c r="BD1375" i="33"/>
  <c r="BD1367" i="33"/>
  <c r="BD1359" i="33"/>
  <c r="BD1351" i="33"/>
  <c r="BD1343" i="33"/>
  <c r="BD1335" i="33"/>
  <c r="BD1327" i="33"/>
  <c r="BD1319" i="33"/>
  <c r="BD1311" i="33"/>
  <c r="BD1303" i="33"/>
  <c r="BD1295" i="33"/>
  <c r="BD1287" i="33"/>
  <c r="BD1279" i="33"/>
  <c r="BD1271" i="33"/>
  <c r="BD1263" i="33"/>
  <c r="BD1255" i="33"/>
  <c r="BD1247" i="33"/>
  <c r="BD1239" i="33"/>
  <c r="BD1231" i="33"/>
  <c r="BD1223" i="33"/>
  <c r="BD1215" i="33"/>
  <c r="BD1207" i="33"/>
  <c r="BD1199" i="33"/>
  <c r="BD1191" i="33"/>
  <c r="BD1183" i="33"/>
  <c r="BD1175" i="33"/>
  <c r="BD1167" i="33"/>
  <c r="BD1159" i="33"/>
  <c r="BD1151" i="33"/>
  <c r="BD1143" i="33"/>
  <c r="BD1135" i="33"/>
  <c r="BD1127" i="33"/>
  <c r="BD1119" i="33"/>
  <c r="BD1111" i="33"/>
  <c r="BD1103" i="33"/>
  <c r="BD1095" i="33"/>
  <c r="BD1087" i="33"/>
  <c r="BD1079" i="33"/>
  <c r="BD1071" i="33"/>
  <c r="BD1063" i="33"/>
  <c r="BD1055" i="33"/>
  <c r="BD1047" i="33"/>
  <c r="BD1039" i="33"/>
  <c r="BD1031" i="33"/>
  <c r="BD1023" i="33"/>
  <c r="BD1015" i="33"/>
  <c r="BD1007" i="33"/>
  <c r="BD999" i="33"/>
  <c r="BD991" i="33"/>
  <c r="BD983" i="33"/>
  <c r="BD975" i="33"/>
  <c r="BD967" i="33"/>
  <c r="BD959" i="33"/>
  <c r="BD951" i="33"/>
  <c r="BD943" i="33"/>
  <c r="BD935" i="33"/>
  <c r="BB2907" i="33"/>
  <c r="BB2899" i="33"/>
  <c r="BB2867" i="33"/>
  <c r="BD2851" i="33"/>
  <c r="BD2787" i="33"/>
  <c r="BD2755" i="33"/>
  <c r="BD2723" i="33"/>
  <c r="BD2707" i="33"/>
  <c r="BD2635" i="33"/>
  <c r="BD2603" i="33"/>
  <c r="BD2587" i="33"/>
  <c r="BE2563" i="33"/>
  <c r="BE2499" i="33"/>
  <c r="BE2483" i="33"/>
  <c r="BE2451" i="33"/>
  <c r="BE2443" i="33"/>
  <c r="BE2419" i="33"/>
  <c r="BJ2171" i="33"/>
  <c r="BJ2163" i="33"/>
  <c r="BJ2131" i="33"/>
  <c r="BJ2091" i="33"/>
  <c r="BE2026" i="33"/>
  <c r="BI1954" i="33"/>
  <c r="BE1922" i="33"/>
  <c r="BI1922" i="33" s="1"/>
  <c r="BI1906" i="33"/>
  <c r="BE1866" i="33"/>
  <c r="BI1866" i="33" s="1"/>
  <c r="BE1850" i="33"/>
  <c r="BI1850" i="33" s="1"/>
  <c r="BI1842" i="33"/>
  <c r="BI1826" i="33"/>
  <c r="BE1810" i="33"/>
  <c r="BI1810" i="33" s="1"/>
  <c r="BE1794" i="33"/>
  <c r="BI1794" i="33" s="1"/>
  <c r="BI1778" i="33"/>
  <c r="BI1746" i="33"/>
  <c r="BI1730" i="33"/>
  <c r="BI1698" i="33"/>
  <c r="BI1690" i="33"/>
  <c r="BE1682" i="33"/>
  <c r="BI1682" i="33" s="1"/>
  <c r="BI1650" i="33"/>
  <c r="BI1602" i="33"/>
  <c r="BI1586" i="33"/>
  <c r="BE1578" i="33"/>
  <c r="BI1578" i="33" s="1"/>
  <c r="BI1570" i="33"/>
  <c r="BI1490" i="33"/>
  <c r="BI1482" i="33"/>
  <c r="BD1253" i="33"/>
  <c r="BD346" i="33"/>
  <c r="BA2693" i="33"/>
  <c r="BD2066" i="33"/>
  <c r="BD2018" i="33"/>
  <c r="BD1970" i="33"/>
  <c r="BD1858" i="33"/>
  <c r="BD1802" i="33"/>
  <c r="BD1746" i="33"/>
  <c r="BD1690" i="33"/>
  <c r="BD1634" i="33"/>
  <c r="BD1578" i="33"/>
  <c r="BD1522" i="33"/>
  <c r="BF1250" i="33"/>
  <c r="BF1194" i="33"/>
  <c r="BF1162" i="33"/>
  <c r="BF1122" i="33"/>
  <c r="BF1098" i="33"/>
  <c r="BF1066" i="33"/>
  <c r="BF978" i="33"/>
  <c r="BG922" i="33"/>
  <c r="BG490" i="33"/>
  <c r="BJ3176" i="33"/>
  <c r="BA2902" i="33"/>
  <c r="BA696" i="33"/>
  <c r="BG2972" i="33"/>
  <c r="BD183" i="33"/>
  <c r="BH1522" i="33"/>
  <c r="BF2150" i="33"/>
  <c r="BF1473" i="33"/>
  <c r="BB704" i="33"/>
  <c r="BD3035" i="33"/>
  <c r="BF2506" i="33"/>
  <c r="BI2506" i="33" s="1"/>
  <c r="BE2230" i="33"/>
  <c r="BA447" i="33"/>
  <c r="BF83" i="33"/>
  <c r="BC338" i="33"/>
  <c r="BF274" i="33"/>
  <c r="BG3063" i="33"/>
  <c r="BI2809" i="33"/>
  <c r="BI1841" i="33"/>
  <c r="BJ1292" i="33"/>
  <c r="BI808" i="33"/>
  <c r="BD2042" i="33"/>
  <c r="BD1994" i="33"/>
  <c r="BD1874" i="33"/>
  <c r="BD1818" i="33"/>
  <c r="BD1762" i="33"/>
  <c r="BD1706" i="33"/>
  <c r="BD1650" i="33"/>
  <c r="BD1586" i="33"/>
  <c r="BD1530" i="33"/>
  <c r="BF1242" i="33"/>
  <c r="BF1018" i="33"/>
  <c r="BF962" i="33"/>
  <c r="BG498" i="33"/>
  <c r="BG450" i="33"/>
  <c r="BA2994" i="33"/>
  <c r="BF2655" i="33"/>
  <c r="BA3227" i="33"/>
  <c r="BC2943" i="33"/>
  <c r="BD3213" i="33"/>
  <c r="BD3173" i="33"/>
  <c r="BD3125" i="33"/>
  <c r="BE3198" i="33"/>
  <c r="BE3158" i="33"/>
  <c r="BB3089" i="33"/>
  <c r="BB3049" i="33"/>
  <c r="BB3009" i="33"/>
  <c r="BH2701" i="33"/>
  <c r="BJ2701" i="33" s="1"/>
  <c r="BH2613" i="33"/>
  <c r="BJ2613" i="33" s="1"/>
  <c r="BC2552" i="33"/>
  <c r="BC2512" i="33"/>
  <c r="BC2464" i="33"/>
  <c r="BC2424" i="33"/>
  <c r="BA2375" i="33"/>
  <c r="BA2335" i="33"/>
  <c r="BA2303" i="33"/>
  <c r="BA2279" i="33"/>
  <c r="BA2255" i="33"/>
  <c r="BA2199" i="33"/>
  <c r="BA2159" i="33"/>
  <c r="BA2111" i="33"/>
  <c r="BC2071" i="33"/>
  <c r="BC2023" i="33"/>
  <c r="BC1879" i="33"/>
  <c r="BC1839" i="33"/>
  <c r="BC1791" i="33"/>
  <c r="BC1751" i="33"/>
  <c r="BC1703" i="33"/>
  <c r="BC1663" i="33"/>
  <c r="BC1615" i="33"/>
  <c r="BC1575" i="33"/>
  <c r="BC1527" i="33"/>
  <c r="BC1487" i="33"/>
  <c r="BF935" i="33"/>
  <c r="BJ1412" i="33"/>
  <c r="BJ1236" i="33"/>
  <c r="BJ980" i="33"/>
  <c r="BF2880" i="33"/>
  <c r="BI2880" i="33" s="1"/>
  <c r="BG2864" i="33"/>
  <c r="BG2808" i="33"/>
  <c r="BD2330" i="33"/>
  <c r="BA2041" i="33"/>
  <c r="BA1577" i="33"/>
  <c r="BJ1010" i="33"/>
  <c r="BJ962" i="33"/>
  <c r="BJ659" i="33"/>
  <c r="BJ579" i="33"/>
  <c r="BJ241" i="33"/>
  <c r="BE50" i="33"/>
  <c r="BH3087" i="33"/>
  <c r="BA2773" i="33"/>
  <c r="BF2678" i="33"/>
  <c r="BH2202" i="33"/>
  <c r="BJ2202" i="33" s="1"/>
  <c r="BJ1280" i="33"/>
  <c r="BJ1137" i="33"/>
  <c r="BF880" i="33"/>
  <c r="BB930" i="33"/>
  <c r="BF266" i="33"/>
  <c r="BF226" i="33"/>
  <c r="BF178" i="33"/>
  <c r="BI178" i="33" s="1"/>
  <c r="BG700" i="33"/>
  <c r="BE58" i="33"/>
  <c r="BH3063" i="33"/>
  <c r="BF1513" i="33"/>
  <c r="BI1513" i="33" s="1"/>
  <c r="BB483" i="33"/>
  <c r="BG1937" i="33"/>
  <c r="BG1865" i="33"/>
  <c r="BG1817" i="33"/>
  <c r="BG1769" i="33"/>
  <c r="BG1721" i="33"/>
  <c r="BG1681" i="33"/>
  <c r="BG1633" i="33"/>
  <c r="BG1593" i="33"/>
  <c r="BG1545" i="33"/>
  <c r="BG1505" i="33"/>
  <c r="BD226" i="33"/>
  <c r="BH139" i="33"/>
  <c r="BH2931" i="33"/>
  <c r="BH2883" i="33"/>
  <c r="BE2846" i="33"/>
  <c r="BC2493" i="33"/>
  <c r="BC2089" i="33"/>
  <c r="BC1264" i="33"/>
  <c r="BC1136" i="33"/>
  <c r="BH1935" i="33"/>
  <c r="BH1919" i="33"/>
  <c r="BH1903" i="33"/>
  <c r="BH1863" i="33"/>
  <c r="BH1815" i="33"/>
  <c r="BH1727" i="33"/>
  <c r="BH1639" i="33"/>
  <c r="BH1599" i="33"/>
  <c r="BH1551" i="33"/>
  <c r="BA1473" i="33"/>
  <c r="BA1425" i="33"/>
  <c r="BA1385" i="33"/>
  <c r="BA1337" i="33"/>
  <c r="BA1297" i="33"/>
  <c r="BD809" i="33"/>
  <c r="BD473" i="33"/>
  <c r="BC312" i="33"/>
  <c r="BE2808" i="33"/>
  <c r="BE2760" i="33"/>
  <c r="BE2704" i="33"/>
  <c r="BF2640" i="33"/>
  <c r="BF2568" i="33"/>
  <c r="BD163" i="33"/>
  <c r="BA1396" i="33"/>
  <c r="BF1097" i="33"/>
  <c r="BF1025" i="33"/>
  <c r="BJ912" i="33"/>
  <c r="BJ812" i="33"/>
  <c r="BC792" i="33"/>
  <c r="BD600" i="33"/>
  <c r="BC404" i="33"/>
  <c r="BG3156" i="33"/>
  <c r="BF3111" i="33"/>
  <c r="BI3003" i="33"/>
  <c r="BB2902" i="33"/>
  <c r="BB696" i="33"/>
  <c r="BB660" i="33"/>
  <c r="BF537" i="33"/>
  <c r="BI537" i="33" s="1"/>
  <c r="BH3052" i="33"/>
  <c r="BH3036" i="33"/>
  <c r="BH3004" i="33"/>
  <c r="BH2972" i="33"/>
  <c r="BG2944" i="33"/>
  <c r="BG2928" i="33"/>
  <c r="BG2896" i="33"/>
  <c r="BG2880" i="33"/>
  <c r="BG354" i="33"/>
  <c r="BE233" i="33"/>
  <c r="BB192" i="33"/>
  <c r="BB120" i="33"/>
  <c r="BH37" i="33"/>
  <c r="BC183" i="33"/>
  <c r="BJ164" i="33"/>
  <c r="BB70" i="33"/>
  <c r="BI27" i="33"/>
  <c r="BB2193" i="33"/>
  <c r="BF2126" i="33"/>
  <c r="BH2026" i="33"/>
  <c r="BD1861" i="33"/>
  <c r="BG1730" i="33"/>
  <c r="BD1677" i="33"/>
  <c r="BG1642" i="33"/>
  <c r="BG1554" i="33"/>
  <c r="BG1522" i="33"/>
  <c r="BB1448" i="33"/>
  <c r="BA1072" i="33"/>
  <c r="BD772" i="33"/>
  <c r="BD752" i="33"/>
  <c r="BG737" i="33"/>
  <c r="BE330" i="33"/>
  <c r="BI330" i="33" s="1"/>
  <c r="BE146" i="33"/>
  <c r="BF58" i="33"/>
  <c r="BJ1404" i="33"/>
  <c r="BF1937" i="33"/>
  <c r="BF768" i="33"/>
  <c r="BD2082" i="33"/>
  <c r="BD2026" i="33"/>
  <c r="BD1978" i="33"/>
  <c r="BD1946" i="33"/>
  <c r="BD1930" i="33"/>
  <c r="BD1914" i="33"/>
  <c r="BD1898" i="33"/>
  <c r="BD1842" i="33"/>
  <c r="BD1786" i="33"/>
  <c r="BD1730" i="33"/>
  <c r="BD1674" i="33"/>
  <c r="BD1618" i="33"/>
  <c r="BD1562" i="33"/>
  <c r="BD1506" i="33"/>
  <c r="BF1234" i="33"/>
  <c r="BF1186" i="33"/>
  <c r="BF1146" i="33"/>
  <c r="BF1002" i="33"/>
  <c r="BF946" i="33"/>
  <c r="BG466" i="33"/>
  <c r="BD2057" i="33"/>
  <c r="BD1937" i="33"/>
  <c r="BI3111" i="33"/>
  <c r="BE2943" i="33"/>
  <c r="BG3052" i="33"/>
  <c r="BB612" i="33"/>
  <c r="BF2450" i="33"/>
  <c r="BH1538" i="33"/>
  <c r="BC620" i="33"/>
  <c r="BA2758" i="33"/>
  <c r="BG2487" i="33"/>
  <c r="BJ3285" i="33"/>
  <c r="BD3245" i="33"/>
  <c r="BD3197" i="33"/>
  <c r="BD3157" i="33"/>
  <c r="BE3166" i="33"/>
  <c r="BJ3231" i="33"/>
  <c r="BB3105" i="33"/>
  <c r="BB3057" i="33"/>
  <c r="BJ2717" i="33"/>
  <c r="BH2573" i="33"/>
  <c r="BJ2573" i="33" s="1"/>
  <c r="BC2560" i="33"/>
  <c r="BC2520" i="33"/>
  <c r="BC2480" i="33"/>
  <c r="BC2432" i="33"/>
  <c r="BA2391" i="33"/>
  <c r="BA2343" i="33"/>
  <c r="BA2223" i="33"/>
  <c r="BA2175" i="33"/>
  <c r="BA2135" i="33"/>
  <c r="BC2087" i="33"/>
  <c r="BC2047" i="33"/>
  <c r="BC1999" i="33"/>
  <c r="BC1967" i="33"/>
  <c r="BC1943" i="33"/>
  <c r="BC1919" i="33"/>
  <c r="BC1895" i="33"/>
  <c r="BC1855" i="33"/>
  <c r="BC1815" i="33"/>
  <c r="BC1775" i="33"/>
  <c r="BC1727" i="33"/>
  <c r="BC1687" i="33"/>
  <c r="BC1639" i="33"/>
  <c r="BC1599" i="33"/>
  <c r="BC1551" i="33"/>
  <c r="BC1511" i="33"/>
  <c r="BG1468" i="33"/>
  <c r="BJ1428" i="33"/>
  <c r="BJ1380" i="33"/>
  <c r="BJ1252" i="33"/>
  <c r="BG1204" i="33"/>
  <c r="BJ1204" i="33" s="1"/>
  <c r="BJ1044" i="33"/>
  <c r="BJ948" i="33"/>
  <c r="BF2944" i="33"/>
  <c r="BI2944" i="33" s="1"/>
  <c r="BF2872" i="33"/>
  <c r="BI2872" i="33" s="1"/>
  <c r="BG2856" i="33"/>
  <c r="BG2848" i="33"/>
  <c r="BG2840" i="33"/>
  <c r="BB2434" i="33"/>
  <c r="BJ1258" i="33"/>
  <c r="BJ1162" i="33"/>
  <c r="BJ1130" i="33"/>
  <c r="BJ1098" i="33"/>
  <c r="BJ1082" i="33"/>
  <c r="BJ1042" i="33"/>
  <c r="BJ1034" i="33"/>
  <c r="BJ1026" i="33"/>
  <c r="BJ986" i="33"/>
  <c r="BJ723" i="33"/>
  <c r="BJ635" i="33"/>
  <c r="BG547" i="33"/>
  <c r="BG499" i="33"/>
  <c r="BD233" i="33"/>
  <c r="BE3263" i="33"/>
  <c r="BE3151" i="33"/>
  <c r="BE2806" i="33"/>
  <c r="BI2697" i="33"/>
  <c r="BJ2302" i="33"/>
  <c r="BH2274" i="33"/>
  <c r="BJ2274" i="33" s="1"/>
  <c r="BH2250" i="33"/>
  <c r="BJ2250" i="33" s="1"/>
  <c r="BC1472" i="33"/>
  <c r="BJ1297" i="33"/>
  <c r="BF840" i="33"/>
  <c r="BI732" i="33"/>
  <c r="BB527" i="33"/>
  <c r="BJ431" i="33"/>
  <c r="BG19" i="33"/>
  <c r="BF282" i="33"/>
  <c r="BF242" i="33"/>
  <c r="BE122" i="33"/>
  <c r="BF82" i="33"/>
  <c r="BI82" i="33" s="1"/>
  <c r="BB354" i="33"/>
  <c r="BD2970" i="33"/>
  <c r="BD2902" i="33"/>
  <c r="BB2741" i="33"/>
  <c r="BF1761" i="33"/>
  <c r="BJ1253" i="33"/>
  <c r="BJ1157" i="33"/>
  <c r="BJ1089" i="33"/>
  <c r="BJ1049" i="33"/>
  <c r="BB931" i="33"/>
  <c r="BB615" i="33"/>
  <c r="BI444" i="33"/>
  <c r="BG1921" i="33"/>
  <c r="BG1913" i="33"/>
  <c r="BG1905" i="33"/>
  <c r="BG1897" i="33"/>
  <c r="BJ1897" i="33" s="1"/>
  <c r="BG1889" i="33"/>
  <c r="BG1841" i="33"/>
  <c r="BG1801" i="33"/>
  <c r="BG1753" i="33"/>
  <c r="BG1713" i="33"/>
  <c r="BG1665" i="33"/>
  <c r="BG1625" i="33"/>
  <c r="BJ1625" i="33" s="1"/>
  <c r="BG1577" i="33"/>
  <c r="BJ1577" i="33" s="1"/>
  <c r="BG1537" i="33"/>
  <c r="BG1489" i="33"/>
  <c r="BH2955" i="33"/>
  <c r="BA2749" i="33"/>
  <c r="BC2337" i="33"/>
  <c r="BH1831" i="33"/>
  <c r="BH1703" i="33"/>
  <c r="BH1567" i="33"/>
  <c r="BA1481" i="33"/>
  <c r="BA1441" i="33"/>
  <c r="BA1393" i="33"/>
  <c r="BA1353" i="33"/>
  <c r="BA1305" i="33"/>
  <c r="BA1265" i="33"/>
  <c r="BD913" i="33"/>
  <c r="BD777" i="33"/>
  <c r="BJ777" i="33" s="1"/>
  <c r="BC617" i="33"/>
  <c r="BA392" i="33"/>
  <c r="BD168" i="33"/>
  <c r="BF72" i="33"/>
  <c r="BE2856" i="33"/>
  <c r="BE2792" i="33"/>
  <c r="BE2736" i="33"/>
  <c r="BF2680" i="33"/>
  <c r="BF2648" i="33"/>
  <c r="BF2600" i="33"/>
  <c r="BG2010" i="33"/>
  <c r="BC1933" i="33"/>
  <c r="BH1762" i="33"/>
  <c r="BH3250" i="33"/>
  <c r="BA3253" i="33"/>
  <c r="BA3205" i="33"/>
  <c r="BC3286" i="33"/>
  <c r="BC3238" i="33"/>
  <c r="BC3190" i="33"/>
  <c r="BC3142" i="33"/>
  <c r="BG3261" i="33"/>
  <c r="BJ3261" i="33" s="1"/>
  <c r="BJ2276" i="33"/>
  <c r="BJ2252" i="33"/>
  <c r="BJ2196" i="33"/>
  <c r="BJ2156" i="33"/>
  <c r="BF1927" i="33"/>
  <c r="BF1911" i="33"/>
  <c r="BF1895" i="33"/>
  <c r="BF1847" i="33"/>
  <c r="BF1799" i="33"/>
  <c r="BF1751" i="33"/>
  <c r="BF1703" i="33"/>
  <c r="BF1655" i="33"/>
  <c r="BF1607" i="33"/>
  <c r="BF1559" i="33"/>
  <c r="BF1511" i="33"/>
  <c r="BB2832" i="33"/>
  <c r="BB2792" i="33"/>
  <c r="BB2744" i="33"/>
  <c r="BB2696" i="33"/>
  <c r="BB2648" i="33"/>
  <c r="BB2608" i="33"/>
  <c r="BD2416" i="33"/>
  <c r="BB2359" i="33"/>
  <c r="BB2223" i="33"/>
  <c r="BB2175" i="33"/>
  <c r="BB2127" i="33"/>
  <c r="BD2079" i="33"/>
  <c r="BD2031" i="33"/>
  <c r="BD1887" i="33"/>
  <c r="BD1839" i="33"/>
  <c r="BD1807" i="33"/>
  <c r="BD1783" i="33"/>
  <c r="BD1759" i="33"/>
  <c r="BD1711" i="33"/>
  <c r="BD1695" i="33"/>
  <c r="BD1671" i="33"/>
  <c r="BD1647" i="33"/>
  <c r="BD1623" i="33"/>
  <c r="BD1607" i="33"/>
  <c r="BD1583" i="33"/>
  <c r="BD1567" i="33"/>
  <c r="BD1543" i="33"/>
  <c r="BD1527" i="33"/>
  <c r="BD1503" i="33"/>
  <c r="BD1487" i="33"/>
  <c r="BH2850" i="33"/>
  <c r="BG2746" i="33"/>
  <c r="BG2666" i="33"/>
  <c r="BF2553" i="33"/>
  <c r="BF2537" i="33"/>
  <c r="BF2513" i="33"/>
  <c r="BF2489" i="33"/>
  <c r="BF2473" i="33"/>
  <c r="BF2457" i="33"/>
  <c r="BF2441" i="33"/>
  <c r="BI226" i="33"/>
  <c r="BD362" i="33"/>
  <c r="BF306" i="33"/>
  <c r="BI306" i="33" s="1"/>
  <c r="BG2554" i="33"/>
  <c r="BA467" i="33"/>
  <c r="BF848" i="33"/>
  <c r="BD2050" i="33"/>
  <c r="BD2002" i="33"/>
  <c r="BD1866" i="33"/>
  <c r="BD1810" i="33"/>
  <c r="BD1754" i="33"/>
  <c r="BD1682" i="33"/>
  <c r="BD1626" i="33"/>
  <c r="BD1570" i="33"/>
  <c r="BD1514" i="33"/>
  <c r="BF1218" i="33"/>
  <c r="BF1010" i="33"/>
  <c r="BF954" i="33"/>
  <c r="BG506" i="33"/>
  <c r="BG442" i="33"/>
  <c r="BD745" i="33"/>
  <c r="BD320" i="33"/>
  <c r="BD104" i="33"/>
  <c r="BE2824" i="33"/>
  <c r="BE2776" i="33"/>
  <c r="BE2744" i="33"/>
  <c r="BE2712" i="33"/>
  <c r="BF2664" i="33"/>
  <c r="BF2632" i="33"/>
  <c r="BF2608" i="33"/>
  <c r="BF2592" i="33"/>
  <c r="BH1834" i="33"/>
  <c r="BE1421" i="33"/>
  <c r="BI3089" i="33"/>
  <c r="BA3269" i="33"/>
  <c r="BA3237" i="33"/>
  <c r="BA3213" i="33"/>
  <c r="BE3142" i="33"/>
  <c r="BG2990" i="33"/>
  <c r="BG2974" i="33"/>
  <c r="BE2949" i="33"/>
  <c r="BI2925" i="33"/>
  <c r="BI2909" i="33"/>
  <c r="BI2893" i="33"/>
  <c r="BC3262" i="33"/>
  <c r="BC3222" i="33"/>
  <c r="BC3198" i="33"/>
  <c r="BC3166" i="33"/>
  <c r="BC3134" i="33"/>
  <c r="BE3070" i="33"/>
  <c r="BE2974" i="33"/>
  <c r="BB2961" i="33"/>
  <c r="BG3253" i="33"/>
  <c r="BI3068" i="33"/>
  <c r="BJ2396" i="33"/>
  <c r="BJ2236" i="33"/>
  <c r="BJ2172" i="33"/>
  <c r="BJ2108" i="33"/>
  <c r="BF1879" i="33"/>
  <c r="BF1863" i="33"/>
  <c r="BF1823" i="33"/>
  <c r="BF1783" i="33"/>
  <c r="BF1767" i="33"/>
  <c r="BF1727" i="33"/>
  <c r="BF1695" i="33"/>
  <c r="BF1671" i="33"/>
  <c r="BF1631" i="33"/>
  <c r="BF1599" i="33"/>
  <c r="BF1575" i="33"/>
  <c r="BF1535" i="33"/>
  <c r="BF1503" i="33"/>
  <c r="BB2816" i="33"/>
  <c r="BB2784" i="33"/>
  <c r="BB2720" i="33"/>
  <c r="BB2688" i="33"/>
  <c r="BB2664" i="33"/>
  <c r="BB2632" i="33"/>
  <c r="BB2600" i="33"/>
  <c r="BB2576" i="33"/>
  <c r="BB2407" i="33"/>
  <c r="BB2383" i="33"/>
  <c r="BB2343" i="33"/>
  <c r="BB2327" i="33"/>
  <c r="BB2303" i="33"/>
  <c r="BB2215" i="33"/>
  <c r="BB2191" i="33"/>
  <c r="BB2151" i="33"/>
  <c r="BB2119" i="33"/>
  <c r="BB2095" i="33"/>
  <c r="BD2055" i="33"/>
  <c r="BD2023" i="33"/>
  <c r="BD1999" i="33"/>
  <c r="BD1967" i="33"/>
  <c r="BD1951" i="33"/>
  <c r="BD1879" i="33"/>
  <c r="BD1847" i="33"/>
  <c r="BD1823" i="33"/>
  <c r="BD1815" i="33"/>
  <c r="BD1799" i="33"/>
  <c r="BD1791" i="33"/>
  <c r="BD1775" i="33"/>
  <c r="BD1767" i="33"/>
  <c r="BD1751" i="33"/>
  <c r="BD1719" i="33"/>
  <c r="BD1703" i="33"/>
  <c r="BD1687" i="33"/>
  <c r="BD1679" i="33"/>
  <c r="BD1663" i="33"/>
  <c r="BD1655" i="33"/>
  <c r="BD1639" i="33"/>
  <c r="BD1631" i="33"/>
  <c r="BD1615" i="33"/>
  <c r="BD1599" i="33"/>
  <c r="BD1591" i="33"/>
  <c r="BD1575" i="33"/>
  <c r="BD1559" i="33"/>
  <c r="BD1551" i="33"/>
  <c r="BD1535" i="33"/>
  <c r="BD1519" i="33"/>
  <c r="BD1511" i="33"/>
  <c r="BD1495" i="33"/>
  <c r="BH2818" i="33"/>
  <c r="BG2754" i="33"/>
  <c r="BG2722" i="33"/>
  <c r="BG2714" i="33"/>
  <c r="BG2634" i="33"/>
  <c r="BF2561" i="33"/>
  <c r="BF2545" i="33"/>
  <c r="BF2529" i="33"/>
  <c r="BF2521" i="33"/>
  <c r="BF2505" i="33"/>
  <c r="BF2497" i="33"/>
  <c r="BF2481" i="33"/>
  <c r="BF2465" i="33"/>
  <c r="BF2449" i="33"/>
  <c r="BF2433" i="33"/>
  <c r="BD354" i="33"/>
  <c r="BF290" i="33"/>
  <c r="BF162" i="33"/>
  <c r="BF98" i="33"/>
  <c r="BI3166" i="33"/>
  <c r="BA2741" i="33"/>
  <c r="BJ2465" i="33"/>
  <c r="BI1724" i="33"/>
  <c r="BB394" i="33"/>
  <c r="BD2058" i="33"/>
  <c r="BD2010" i="33"/>
  <c r="BD1962" i="33"/>
  <c r="BD1850" i="33"/>
  <c r="BD1794" i="33"/>
  <c r="BD1738" i="33"/>
  <c r="BD1698" i="33"/>
  <c r="BD1642" i="33"/>
  <c r="BD1594" i="33"/>
  <c r="BD1538" i="33"/>
  <c r="BD1482" i="33"/>
  <c r="BF1210" i="33"/>
  <c r="BF1170" i="33"/>
  <c r="BF1130" i="33"/>
  <c r="BF1106" i="33"/>
  <c r="BF1082" i="33"/>
  <c r="BF986" i="33"/>
  <c r="BG930" i="33"/>
  <c r="BG482" i="33"/>
  <c r="BE1065" i="33"/>
  <c r="BJ3135" i="33"/>
  <c r="BG3036" i="33"/>
  <c r="BE305" i="33"/>
  <c r="BI1448" i="33"/>
  <c r="BF1181" i="33"/>
  <c r="BH52" i="33"/>
  <c r="BF1225" i="33"/>
  <c r="BC916" i="33"/>
  <c r="BF2558" i="33"/>
  <c r="BF2426" i="33"/>
  <c r="BI2426" i="33" s="1"/>
  <c r="BI729" i="33"/>
  <c r="BI553" i="33"/>
  <c r="BG2511" i="33"/>
  <c r="BE665" i="33"/>
  <c r="BD3253" i="33"/>
  <c r="BD3205" i="33"/>
  <c r="BD3165" i="33"/>
  <c r="BE3190" i="33"/>
  <c r="BB3113" i="33"/>
  <c r="BI3113" i="33" s="1"/>
  <c r="BB3073" i="33"/>
  <c r="BB3025" i="33"/>
  <c r="BB2985" i="33"/>
  <c r="BC3224" i="33"/>
  <c r="BJ2861" i="33"/>
  <c r="BJ2845" i="33"/>
  <c r="BJ2837" i="33"/>
  <c r="BH2910" i="33"/>
  <c r="BA2760" i="33"/>
  <c r="BC2544" i="33"/>
  <c r="BC2496" i="33"/>
  <c r="BC2456" i="33"/>
  <c r="BA2407" i="33"/>
  <c r="BA2367" i="33"/>
  <c r="BA2319" i="33"/>
  <c r="BA2295" i="33"/>
  <c r="BA2207" i="33"/>
  <c r="BA2167" i="33"/>
  <c r="BA2119" i="33"/>
  <c r="BC2079" i="33"/>
  <c r="BC2039" i="33"/>
  <c r="BC1991" i="33"/>
  <c r="BC1959" i="33"/>
  <c r="BC1935" i="33"/>
  <c r="BC1911" i="33"/>
  <c r="BC1847" i="33"/>
  <c r="BC1807" i="33"/>
  <c r="BC1759" i="33"/>
  <c r="BC1719" i="33"/>
  <c r="BC1671" i="33"/>
  <c r="BC1631" i="33"/>
  <c r="BC1583" i="33"/>
  <c r="BC1543" i="33"/>
  <c r="BC1495" i="33"/>
  <c r="BF951" i="33"/>
  <c r="BJ1444" i="33"/>
  <c r="BJ1356" i="33"/>
  <c r="BJ1268" i="33"/>
  <c r="BJ1228" i="33"/>
  <c r="BG1180" i="33"/>
  <c r="BG964" i="33"/>
  <c r="BG2832" i="33"/>
  <c r="BD2362" i="33"/>
  <c r="BC2162" i="33"/>
  <c r="BA1897" i="33"/>
  <c r="BA1625" i="33"/>
  <c r="BA1537" i="33"/>
  <c r="BC1409" i="33"/>
  <c r="BJ1202" i="33"/>
  <c r="BJ1170" i="33"/>
  <c r="BJ1002" i="33"/>
  <c r="BG667" i="33"/>
  <c r="BG483" i="33"/>
  <c r="BA353" i="33"/>
  <c r="BI353" i="33" s="1"/>
  <c r="BD313" i="33"/>
  <c r="BJ313" i="33" s="1"/>
  <c r="BB3170" i="33"/>
  <c r="BA2757" i="33"/>
  <c r="BF2614" i="33"/>
  <c r="BG2498" i="33"/>
  <c r="BC2161" i="33"/>
  <c r="BI1988" i="33"/>
  <c r="BI1972" i="33"/>
  <c r="BF103" i="33"/>
  <c r="BF298" i="33"/>
  <c r="BE218" i="33"/>
  <c r="BI218" i="33" s="1"/>
  <c r="BF90" i="33"/>
  <c r="BH291" i="33"/>
  <c r="BH3039" i="33"/>
  <c r="BB2789" i="33"/>
  <c r="BH2154" i="33"/>
  <c r="BJ2154" i="33" s="1"/>
  <c r="BF1633" i="33"/>
  <c r="BJ1309" i="33"/>
  <c r="BF776" i="33"/>
  <c r="BI776" i="33" s="1"/>
  <c r="BE199" i="33"/>
  <c r="BI199" i="33" s="1"/>
  <c r="BH43" i="33"/>
  <c r="BG1929" i="33"/>
  <c r="BG1857" i="33"/>
  <c r="BG1809" i="33"/>
  <c r="BG1777" i="33"/>
  <c r="BG1729" i="33"/>
  <c r="BG1689" i="33"/>
  <c r="BG1641" i="33"/>
  <c r="BG1601" i="33"/>
  <c r="BG1553" i="33"/>
  <c r="BG1513" i="33"/>
  <c r="BD298" i="33"/>
  <c r="BA2781" i="33"/>
  <c r="BA2661" i="33"/>
  <c r="BF2590" i="33"/>
  <c r="BC1376" i="33"/>
  <c r="BH1895" i="33"/>
  <c r="BH1767" i="33"/>
  <c r="BH1631" i="33"/>
  <c r="BH1503" i="33"/>
  <c r="BA1465" i="33"/>
  <c r="BA1417" i="33"/>
  <c r="BA1377" i="33"/>
  <c r="BA1329" i="33"/>
  <c r="BA1289" i="33"/>
  <c r="BC929" i="33"/>
  <c r="BD841" i="33"/>
  <c r="BC537" i="33"/>
  <c r="BA424" i="33"/>
  <c r="BE2800" i="33"/>
  <c r="BE2752" i="33"/>
  <c r="BE2696" i="33"/>
  <c r="BF2584" i="33"/>
  <c r="BF43" i="33"/>
  <c r="BH1658" i="33"/>
  <c r="BI3105" i="33"/>
  <c r="BB3285" i="33"/>
  <c r="BA3229" i="33"/>
  <c r="BE3134" i="33"/>
  <c r="BG3038" i="33"/>
  <c r="BC3278" i="33"/>
  <c r="BC3230" i="33"/>
  <c r="BC3174" i="33"/>
  <c r="BC3126" i="33"/>
  <c r="BG3269" i="33"/>
  <c r="BJ2212" i="33"/>
  <c r="BJ2164" i="33"/>
  <c r="BJ2116" i="33"/>
  <c r="BF1887" i="33"/>
  <c r="BF1839" i="33"/>
  <c r="BF1791" i="33"/>
  <c r="BF1743" i="33"/>
  <c r="BF1687" i="33"/>
  <c r="BF1639" i="33"/>
  <c r="BF1591" i="33"/>
  <c r="BF1543" i="33"/>
  <c r="BF1495" i="33"/>
  <c r="BB2856" i="33"/>
  <c r="BB2776" i="33"/>
  <c r="BB2728" i="33"/>
  <c r="BB2680" i="33"/>
  <c r="BB2584" i="33"/>
  <c r="BB2391" i="33"/>
  <c r="BB2351" i="33"/>
  <c r="BB2207" i="33"/>
  <c r="BB2167" i="33"/>
  <c r="BB2111" i="33"/>
  <c r="BD2071" i="33"/>
  <c r="BD2015" i="33"/>
  <c r="BD1983" i="33"/>
  <c r="BD1863" i="33"/>
  <c r="BD1735" i="33"/>
  <c r="BI3048" i="33"/>
  <c r="BI3016" i="33"/>
  <c r="BI2984" i="33"/>
  <c r="BC2952" i="33"/>
  <c r="BB3181" i="33"/>
  <c r="BA3149" i="33"/>
  <c r="BC3061" i="33"/>
  <c r="BC3029" i="33"/>
  <c r="BC2997" i="33"/>
  <c r="BA3093" i="33"/>
  <c r="BA3069" i="33"/>
  <c r="BA3037" i="33"/>
  <c r="BA3005" i="33"/>
  <c r="BA2981" i="33"/>
  <c r="BC3156" i="33"/>
  <c r="BH2833" i="33"/>
  <c r="BH2809" i="33"/>
  <c r="BG2697" i="33"/>
  <c r="BG2665" i="33"/>
  <c r="BG2617" i="33"/>
  <c r="BI2411" i="33"/>
  <c r="BI322" i="33"/>
  <c r="BF258" i="33"/>
  <c r="BF194" i="33"/>
  <c r="BF138" i="33"/>
  <c r="BC266" i="33"/>
  <c r="BI2665" i="33"/>
  <c r="BI1668" i="33"/>
  <c r="BF532" i="33"/>
  <c r="BD258" i="33"/>
  <c r="BD2034" i="33"/>
  <c r="BD1986" i="33"/>
  <c r="BD1954" i="33"/>
  <c r="BD1938" i="33"/>
  <c r="BD1922" i="33"/>
  <c r="BD1906" i="33"/>
  <c r="BD1890" i="33"/>
  <c r="BD1834" i="33"/>
  <c r="BD1778" i="33"/>
  <c r="BD1722" i="33"/>
  <c r="BD1666" i="33"/>
  <c r="BD1610" i="33"/>
  <c r="BD1554" i="33"/>
  <c r="BD1498" i="33"/>
  <c r="BF1226" i="33"/>
  <c r="BF1178" i="33"/>
  <c r="BF1138" i="33"/>
  <c r="BF994" i="33"/>
  <c r="BF938" i="33"/>
  <c r="BG522" i="33"/>
  <c r="BG474" i="33"/>
  <c r="BH1986" i="33"/>
  <c r="BB1476" i="33"/>
  <c r="BD792" i="33"/>
  <c r="BI315" i="33"/>
  <c r="BJ3192" i="33"/>
  <c r="BI120" i="33"/>
  <c r="BH1642" i="33"/>
  <c r="BC840" i="33"/>
  <c r="BF741" i="33"/>
  <c r="BD1557" i="33"/>
  <c r="BF1253" i="33"/>
  <c r="BF1113" i="33"/>
  <c r="BE332" i="33"/>
  <c r="BF204" i="33"/>
  <c r="BG36" i="33"/>
  <c r="BJ3216" i="33"/>
  <c r="BI1424" i="33"/>
  <c r="BE549" i="33"/>
  <c r="BE249" i="33"/>
  <c r="BJ3269" i="33"/>
  <c r="BD3221" i="33"/>
  <c r="BD3181" i="33"/>
  <c r="BD3133" i="33"/>
  <c r="BE3182" i="33"/>
  <c r="BB3081" i="33"/>
  <c r="BB3041" i="33"/>
  <c r="BB3001" i="33"/>
  <c r="BB2977" i="33"/>
  <c r="BI2977" i="33" s="1"/>
  <c r="BA2961" i="33"/>
  <c r="BI2961" i="33" s="1"/>
  <c r="BC3208" i="33"/>
  <c r="BB3079" i="33"/>
  <c r="BJ2813" i="33"/>
  <c r="BJ2765" i="33"/>
  <c r="BC2528" i="33"/>
  <c r="BC2488" i="33"/>
  <c r="BC2440" i="33"/>
  <c r="BA2399" i="33"/>
  <c r="BA2351" i="33"/>
  <c r="BA2231" i="33"/>
  <c r="BA2183" i="33"/>
  <c r="BA2143" i="33"/>
  <c r="BA2103" i="33"/>
  <c r="BC2055" i="33"/>
  <c r="BC2015" i="33"/>
  <c r="BC1975" i="33"/>
  <c r="BC1951" i="33"/>
  <c r="BC1927" i="33"/>
  <c r="BC1903" i="33"/>
  <c r="BC1863" i="33"/>
  <c r="BC1823" i="33"/>
  <c r="BC1783" i="33"/>
  <c r="BC1735" i="33"/>
  <c r="BC1695" i="33"/>
  <c r="BC1647" i="33"/>
  <c r="BC1607" i="33"/>
  <c r="BC1559" i="33"/>
  <c r="BC1519" i="33"/>
  <c r="BF943" i="33"/>
  <c r="BJ1396" i="33"/>
  <c r="BJ1348" i="33"/>
  <c r="BJ1308" i="33"/>
  <c r="BJ1220" i="33"/>
  <c r="BJ1172" i="33"/>
  <c r="BJ1140" i="33"/>
  <c r="BJ1092" i="33"/>
  <c r="BJ996" i="33"/>
  <c r="BG2816" i="33"/>
  <c r="BD2234" i="33"/>
  <c r="BC1385" i="33"/>
  <c r="BJ1242" i="33"/>
  <c r="BF929" i="33"/>
  <c r="BG651" i="33"/>
  <c r="BJ563" i="33"/>
  <c r="BE25" i="33"/>
  <c r="BC2986" i="33"/>
  <c r="BI2714" i="33"/>
  <c r="BA2589" i="33"/>
  <c r="BC2469" i="33"/>
  <c r="BF824" i="33"/>
  <c r="BF752" i="33"/>
  <c r="BE608" i="33"/>
  <c r="BF314" i="33"/>
  <c r="BI314" i="33" s="1"/>
  <c r="BI250" i="33"/>
  <c r="BF210" i="33"/>
  <c r="BE114" i="33"/>
  <c r="BD266" i="33"/>
  <c r="BC106" i="33"/>
  <c r="BD2926" i="33"/>
  <c r="BJ2322" i="33"/>
  <c r="BF1689" i="33"/>
  <c r="BF1585" i="33"/>
  <c r="BI1585" i="33" s="1"/>
  <c r="BJ1281" i="33"/>
  <c r="BJ965" i="33"/>
  <c r="BE532" i="33"/>
  <c r="BG1881" i="33"/>
  <c r="BG1833" i="33"/>
  <c r="BG1793" i="33"/>
  <c r="BG1745" i="33"/>
  <c r="BJ1745" i="33" s="1"/>
  <c r="BG1705" i="33"/>
  <c r="BG1657" i="33"/>
  <c r="BJ1657" i="33" s="1"/>
  <c r="BG1617" i="33"/>
  <c r="BG1569" i="33"/>
  <c r="BJ1569" i="33" s="1"/>
  <c r="BG1529" i="33"/>
  <c r="BH612" i="33"/>
  <c r="BA2829" i="33"/>
  <c r="BG2546" i="33"/>
  <c r="BE1857" i="33"/>
  <c r="BC1464" i="33"/>
  <c r="BC1120" i="33"/>
  <c r="BA266" i="33"/>
  <c r="BH1839" i="33"/>
  <c r="BH1799" i="33"/>
  <c r="BH1751" i="33"/>
  <c r="BH1663" i="33"/>
  <c r="BH1575" i="33"/>
  <c r="BH1535" i="33"/>
  <c r="BH1487" i="33"/>
  <c r="BA1449" i="33"/>
  <c r="BA1401" i="33"/>
  <c r="BA1361" i="33"/>
  <c r="BA1313" i="33"/>
  <c r="BA1273" i="33"/>
  <c r="BC921" i="33"/>
  <c r="BC665" i="33"/>
  <c r="BC609" i="33"/>
  <c r="BD497" i="33"/>
  <c r="BC264" i="33"/>
  <c r="BE2832" i="33"/>
  <c r="BE2784" i="33"/>
  <c r="BE2728" i="33"/>
  <c r="BF2672" i="33"/>
  <c r="BF2624" i="33"/>
  <c r="BH96" i="33"/>
  <c r="BG1970" i="33"/>
  <c r="BG521" i="33"/>
  <c r="BJ521" i="33" s="1"/>
  <c r="BH3170" i="33"/>
  <c r="BA3261" i="33"/>
  <c r="BE2957" i="33"/>
  <c r="BI2877" i="33"/>
  <c r="BC3254" i="33"/>
  <c r="BC3206" i="33"/>
  <c r="BC3158" i="33"/>
  <c r="BG3277" i="33"/>
  <c r="BJ3277" i="33" s="1"/>
  <c r="BI3084" i="33"/>
  <c r="BF2988" i="33"/>
  <c r="BI2988" i="33" s="1"/>
  <c r="BI2412" i="33"/>
  <c r="BJ2364" i="33"/>
  <c r="BJ2228" i="33"/>
  <c r="BJ2180" i="33"/>
  <c r="BJ2132" i="33"/>
  <c r="BF1935" i="33"/>
  <c r="BF1919" i="33"/>
  <c r="BF1903" i="33"/>
  <c r="BF1855" i="33"/>
  <c r="BF1807" i="33"/>
  <c r="BI1807" i="33" s="1"/>
  <c r="BF1759" i="33"/>
  <c r="BF1711" i="33"/>
  <c r="BF1663" i="33"/>
  <c r="BF1615" i="33"/>
  <c r="BF1567" i="33"/>
  <c r="BF1519" i="33"/>
  <c r="BG2902" i="33"/>
  <c r="BJ2902" i="33" s="1"/>
  <c r="BB2864" i="33"/>
  <c r="BB2848" i="33"/>
  <c r="BB2840" i="33"/>
  <c r="BB2800" i="33"/>
  <c r="BB2752" i="33"/>
  <c r="BB2704" i="33"/>
  <c r="BB2656" i="33"/>
  <c r="BB2616" i="33"/>
  <c r="BB2367" i="33"/>
  <c r="BB2231" i="33"/>
  <c r="BB2183" i="33"/>
  <c r="BB2143" i="33"/>
  <c r="BD2087" i="33"/>
  <c r="BD2047" i="33"/>
  <c r="BD1991" i="33"/>
  <c r="BD1871" i="33"/>
  <c r="BD1743" i="33"/>
  <c r="BI3104" i="33"/>
  <c r="BI2968" i="33"/>
  <c r="BB3189" i="33"/>
  <c r="BB3165" i="33"/>
  <c r="BA3133" i="33"/>
  <c r="BC3045" i="33"/>
  <c r="BC3013" i="33"/>
  <c r="BC2989" i="33"/>
  <c r="BA2956" i="33"/>
  <c r="BH3131" i="33"/>
  <c r="BA3101" i="33"/>
  <c r="BA3077" i="33"/>
  <c r="BA3045" i="33"/>
  <c r="BA3021" i="33"/>
  <c r="BA2989" i="33"/>
  <c r="BA3019" i="33"/>
  <c r="BA2987" i="33"/>
  <c r="BG2641" i="33"/>
  <c r="BG2609" i="33"/>
  <c r="BG2585" i="33"/>
  <c r="BH3270" i="33"/>
  <c r="BH3246" i="33"/>
  <c r="BH3230" i="33"/>
  <c r="BH3214" i="33"/>
  <c r="BH3166" i="33"/>
  <c r="BH3134" i="33"/>
  <c r="BE3117" i="33"/>
  <c r="BE3109" i="33"/>
  <c r="BE3101" i="33"/>
  <c r="BE3093" i="33"/>
  <c r="BE3085" i="33"/>
  <c r="BE3077" i="33"/>
  <c r="BF3061" i="33"/>
  <c r="BF3053" i="33"/>
  <c r="BF3045" i="33"/>
  <c r="BF3037" i="33"/>
  <c r="BF3029" i="33"/>
  <c r="BF3021" i="33"/>
  <c r="BF3013" i="33"/>
  <c r="BF3005" i="33"/>
  <c r="BF2997" i="33"/>
  <c r="BF2989" i="33"/>
  <c r="BH2957" i="33"/>
  <c r="BH2949" i="33"/>
  <c r="BA3273" i="33"/>
  <c r="BA3257" i="33"/>
  <c r="BA3249" i="33"/>
  <c r="BA3241" i="33"/>
  <c r="BA3233" i="33"/>
  <c r="BA3225" i="33"/>
  <c r="BA3217" i="33"/>
  <c r="BA3209" i="33"/>
  <c r="BF3194" i="33"/>
  <c r="BF3186" i="33"/>
  <c r="BF3178" i="33"/>
  <c r="BF3170" i="33"/>
  <c r="BF3162" i="33"/>
  <c r="BF3154" i="33"/>
  <c r="BG3074" i="33"/>
  <c r="BG3050" i="33"/>
  <c r="BG2994" i="33"/>
  <c r="BJ2970" i="33"/>
  <c r="BC3282" i="33"/>
  <c r="BC3274" i="33"/>
  <c r="BC3266" i="33"/>
  <c r="BC3258" i="33"/>
  <c r="BC3250" i="33"/>
  <c r="BC3242" i="33"/>
  <c r="BC3234" i="33"/>
  <c r="BJ3234" i="33" s="1"/>
  <c r="BC3226" i="33"/>
  <c r="BC3218" i="33"/>
  <c r="BJ3218" i="33" s="1"/>
  <c r="BC3210" i="33"/>
  <c r="BC3202" i="33"/>
  <c r="BC3146" i="33"/>
  <c r="BC3138" i="33"/>
  <c r="BC3130" i="33"/>
  <c r="BC3122" i="33"/>
  <c r="BJ3122" i="33" s="1"/>
  <c r="BE3114" i="33"/>
  <c r="BE3106" i="33"/>
  <c r="BE3098" i="33"/>
  <c r="BE3090" i="33"/>
  <c r="BE3082" i="33"/>
  <c r="BE3074" i="33"/>
  <c r="BI3074" i="33" s="1"/>
  <c r="BE3066" i="33"/>
  <c r="BF3058" i="33"/>
  <c r="BF3050" i="33"/>
  <c r="BF3042" i="33"/>
  <c r="BF3034" i="33"/>
  <c r="BF3026" i="33"/>
  <c r="BF3018" i="33"/>
  <c r="BF3010" i="33"/>
  <c r="BF3002" i="33"/>
  <c r="BF2994" i="33"/>
  <c r="BF2986" i="33"/>
  <c r="BE2978" i="33"/>
  <c r="BE2970" i="33"/>
  <c r="BG3281" i="33"/>
  <c r="BG3273" i="33"/>
  <c r="BG3265" i="33"/>
  <c r="BG3257" i="33"/>
  <c r="BG3249" i="33"/>
  <c r="BH3241" i="33"/>
  <c r="BJ3241" i="33" s="1"/>
  <c r="BH3233" i="33"/>
  <c r="BJ3233" i="33" s="1"/>
  <c r="BH3225" i="33"/>
  <c r="BJ3225" i="33" s="1"/>
  <c r="BH3217" i="33"/>
  <c r="BJ3217" i="33" s="1"/>
  <c r="BH3209" i="33"/>
  <c r="BJ3209" i="33" s="1"/>
  <c r="BH3201" i="33"/>
  <c r="BH3193" i="33"/>
  <c r="BH3185" i="33"/>
  <c r="BJ3185" i="33" s="1"/>
  <c r="BH3177" i="33"/>
  <c r="BH3169" i="33"/>
  <c r="BJ3169" i="33" s="1"/>
  <c r="BH3161" i="33"/>
  <c r="BH3153" i="33"/>
  <c r="BH3145" i="33"/>
  <c r="BH3137" i="33"/>
  <c r="BH3129" i="33"/>
  <c r="BH3121" i="33"/>
  <c r="BE3112" i="33"/>
  <c r="BI3112" i="33" s="1"/>
  <c r="BE3096" i="33"/>
  <c r="BI3096" i="33" s="1"/>
  <c r="BI3080" i="33"/>
  <c r="BI3072" i="33"/>
  <c r="BI2976" i="33"/>
  <c r="BI2960" i="33"/>
  <c r="BH2952" i="33"/>
  <c r="BC2864" i="33"/>
  <c r="BC2856" i="33"/>
  <c r="BC2848" i="33"/>
  <c r="BC2840" i="33"/>
  <c r="BC2832" i="33"/>
  <c r="BC2824" i="33"/>
  <c r="BC2816" i="33"/>
  <c r="BC2808" i="33"/>
  <c r="BC2800" i="33"/>
  <c r="BC2792" i="33"/>
  <c r="BJ2792" i="33" s="1"/>
  <c r="BC2784" i="33"/>
  <c r="BJ2784" i="33" s="1"/>
  <c r="BC2776" i="33"/>
  <c r="BJ2776" i="33" s="1"/>
  <c r="BC2768" i="33"/>
  <c r="BJ2768" i="33" s="1"/>
  <c r="BC2752" i="33"/>
  <c r="BJ2752" i="33" s="1"/>
  <c r="BC2744" i="33"/>
  <c r="BJ2744" i="33" s="1"/>
  <c r="BC2736" i="33"/>
  <c r="BJ2736" i="33" s="1"/>
  <c r="BC2728" i="33"/>
  <c r="BJ2728" i="33" s="1"/>
  <c r="BC2720" i="33"/>
  <c r="BJ2720" i="33" s="1"/>
  <c r="BC2712" i="33"/>
  <c r="BJ2712" i="33" s="1"/>
  <c r="BC2704" i="33"/>
  <c r="BJ2704" i="33" s="1"/>
  <c r="BC2696" i="33"/>
  <c r="BE2416" i="33"/>
  <c r="BI2082" i="33"/>
  <c r="BI2074" i="33"/>
  <c r="BI2066" i="33"/>
  <c r="BI2042" i="33"/>
  <c r="BI2034" i="33"/>
  <c r="BG1363" i="33"/>
  <c r="BG1323" i="33"/>
  <c r="BG1291" i="33"/>
  <c r="BG1259" i="33"/>
  <c r="BG1227" i="33"/>
  <c r="BG1203" i="33"/>
  <c r="BG1171" i="33"/>
  <c r="BG1139" i="33"/>
  <c r="BG1115" i="33"/>
  <c r="BG1083" i="33"/>
  <c r="BG1051" i="33"/>
  <c r="BG1019" i="33"/>
  <c r="BG987" i="33"/>
  <c r="BG955" i="33"/>
  <c r="BG2954" i="33"/>
  <c r="BG2922" i="33"/>
  <c r="BG2906" i="33"/>
  <c r="BB2860" i="33"/>
  <c r="BB2852" i="33"/>
  <c r="BB2844" i="33"/>
  <c r="BB2836" i="33"/>
  <c r="BB2828" i="33"/>
  <c r="BB2820" i="33"/>
  <c r="BB2812" i="33"/>
  <c r="BB2804" i="33"/>
  <c r="BB2796" i="33"/>
  <c r="BB2788" i="33"/>
  <c r="BB2780" i="33"/>
  <c r="BB2772" i="33"/>
  <c r="BB2764" i="33"/>
  <c r="BB2756" i="33"/>
  <c r="BB2748" i="33"/>
  <c r="BB2740" i="33"/>
  <c r="BB2732" i="33"/>
  <c r="BB2724" i="33"/>
  <c r="BB2716" i="33"/>
  <c r="BB2708" i="33"/>
  <c r="BB2700" i="33"/>
  <c r="BB2692" i="33"/>
  <c r="BB2684" i="33"/>
  <c r="BB2676" i="33"/>
  <c r="BB2668" i="33"/>
  <c r="BB2660" i="33"/>
  <c r="BB2652" i="33"/>
  <c r="BB2644" i="33"/>
  <c r="BB2636" i="33"/>
  <c r="BB2628" i="33"/>
  <c r="BB2620" i="33"/>
  <c r="BB2612" i="33"/>
  <c r="BB2604" i="33"/>
  <c r="BB2596" i="33"/>
  <c r="BB2588" i="33"/>
  <c r="BB2580" i="33"/>
  <c r="BB2572" i="33"/>
  <c r="BD2564" i="33"/>
  <c r="BD2556" i="33"/>
  <c r="BD2548" i="33"/>
  <c r="BD2540" i="33"/>
  <c r="BD2532" i="33"/>
  <c r="BD2524" i="33"/>
  <c r="BD2516" i="33"/>
  <c r="BD2508" i="33"/>
  <c r="BD2500" i="33"/>
  <c r="BD2492" i="33"/>
  <c r="BD2484" i="33"/>
  <c r="BD2476" i="33"/>
  <c r="BD2468" i="33"/>
  <c r="BD2460" i="33"/>
  <c r="BD2452" i="33"/>
  <c r="BD2444" i="33"/>
  <c r="BD2436" i="33"/>
  <c r="BD2428" i="33"/>
  <c r="BD2420" i="33"/>
  <c r="BD2412" i="33"/>
  <c r="BB2099" i="33"/>
  <c r="BB2091" i="33"/>
  <c r="BD2019" i="33"/>
  <c r="BD2011" i="33"/>
  <c r="BD2003" i="33"/>
  <c r="BD1995" i="33"/>
  <c r="BD1987" i="33"/>
  <c r="BD1979" i="33"/>
  <c r="BD1971" i="33"/>
  <c r="BD1963" i="33"/>
  <c r="BD1955" i="33"/>
  <c r="BD1947" i="33"/>
  <c r="BD1939" i="33"/>
  <c r="BD1931" i="33"/>
  <c r="BD1923" i="33"/>
  <c r="BD1915" i="33"/>
  <c r="BD1907" i="33"/>
  <c r="BD1899" i="33"/>
  <c r="BD1891" i="33"/>
  <c r="BD1883" i="33"/>
  <c r="BD1875" i="33"/>
  <c r="BD1867" i="33"/>
  <c r="BD1859" i="33"/>
  <c r="BD1851" i="33"/>
  <c r="BD1843" i="33"/>
  <c r="BD1835" i="33"/>
  <c r="BD1827" i="33"/>
  <c r="BD1819" i="33"/>
  <c r="BD1811" i="33"/>
  <c r="BD1803" i="33"/>
  <c r="BD1795" i="33"/>
  <c r="BD1787" i="33"/>
  <c r="BD1779" i="33"/>
  <c r="BD1771" i="33"/>
  <c r="BD1763" i="33"/>
  <c r="BD1755" i="33"/>
  <c r="BD1747" i="33"/>
  <c r="BD1739" i="33"/>
  <c r="BD1731" i="33"/>
  <c r="BD1723" i="33"/>
  <c r="BD1715" i="33"/>
  <c r="BD1707" i="33"/>
  <c r="BD1699" i="33"/>
  <c r="BD1691" i="33"/>
  <c r="BD1683" i="33"/>
  <c r="BD1675" i="33"/>
  <c r="BD1667" i="33"/>
  <c r="BD1659" i="33"/>
  <c r="BD1651" i="33"/>
  <c r="BD1643" i="33"/>
  <c r="BD1635" i="33"/>
  <c r="BD1627" i="33"/>
  <c r="BD1619" i="33"/>
  <c r="BD1611" i="33"/>
  <c r="BD1603" i="33"/>
  <c r="BD1595" i="33"/>
  <c r="BD1587" i="33"/>
  <c r="BD1579" i="33"/>
  <c r="BD1571" i="33"/>
  <c r="BD1563" i="33"/>
  <c r="BD1555" i="33"/>
  <c r="BD1547" i="33"/>
  <c r="BD1539" i="33"/>
  <c r="BD1531" i="33"/>
  <c r="BD1523" i="33"/>
  <c r="BD1515" i="33"/>
  <c r="BD1507" i="33"/>
  <c r="BD1499" i="33"/>
  <c r="BD1491" i="33"/>
  <c r="BD1483" i="33"/>
  <c r="BB1474" i="33"/>
  <c r="BB1466" i="33"/>
  <c r="BB1458" i="33"/>
  <c r="BB1450" i="33"/>
  <c r="BB1442" i="33"/>
  <c r="BB1434" i="33"/>
  <c r="BB1426" i="33"/>
  <c r="BB1418" i="33"/>
  <c r="BB1410" i="33"/>
  <c r="BB1402" i="33"/>
  <c r="BB1394" i="33"/>
  <c r="BB1386" i="33"/>
  <c r="BB1378" i="33"/>
  <c r="BB1370" i="33"/>
  <c r="BB1362" i="33"/>
  <c r="BB1354" i="33"/>
  <c r="BB1346" i="33"/>
  <c r="BC684" i="33"/>
  <c r="BC608" i="33"/>
  <c r="BC564" i="33"/>
  <c r="BF292" i="33"/>
  <c r="BA227" i="33"/>
  <c r="BF152" i="33"/>
  <c r="BF96" i="33"/>
  <c r="BD75" i="33"/>
  <c r="BC3283" i="33"/>
  <c r="BE3115" i="33"/>
  <c r="BF3039" i="33"/>
  <c r="BA3006" i="33"/>
  <c r="BI2594" i="33"/>
  <c r="BG2555" i="33"/>
  <c r="BA572" i="33"/>
  <c r="BB3279" i="33"/>
  <c r="BH3108" i="33"/>
  <c r="BH3092" i="33"/>
  <c r="BC3059" i="33"/>
  <c r="BG3020" i="33"/>
  <c r="BE265" i="33"/>
  <c r="BA387" i="33"/>
  <c r="BA363" i="33"/>
  <c r="BA347" i="33"/>
  <c r="BD315" i="33"/>
  <c r="BG248" i="33"/>
  <c r="BJ240" i="33"/>
  <c r="BJ224" i="33"/>
  <c r="BH192" i="33"/>
  <c r="BD143" i="33"/>
  <c r="BG124" i="33"/>
  <c r="BD103" i="33"/>
  <c r="BG2062" i="33"/>
  <c r="BC1941" i="33"/>
  <c r="BH1918" i="33"/>
  <c r="BH1874" i="33"/>
  <c r="BH1842" i="33"/>
  <c r="BH1722" i="33"/>
  <c r="BH1706" i="33"/>
  <c r="BH1638" i="33"/>
  <c r="BH1602" i="33"/>
  <c r="BH1586" i="33"/>
  <c r="BH1506" i="33"/>
  <c r="BH1490" i="33"/>
  <c r="BA1444" i="33"/>
  <c r="BE1341" i="33"/>
  <c r="BA1140" i="33"/>
  <c r="BE1005" i="33"/>
  <c r="BG913" i="33"/>
  <c r="BG841" i="33"/>
  <c r="BG785" i="33"/>
  <c r="BC732" i="33"/>
  <c r="BC644" i="33"/>
  <c r="BG601" i="33"/>
  <c r="BD516" i="33"/>
  <c r="BA251" i="33"/>
  <c r="BD47" i="33"/>
  <c r="BE2983" i="33"/>
  <c r="BA2878" i="33"/>
  <c r="BF2639" i="33"/>
  <c r="BG2539" i="33"/>
  <c r="BG2479" i="33"/>
  <c r="BG2427" i="33"/>
  <c r="BA804" i="33"/>
  <c r="BA740" i="33"/>
  <c r="BA3283" i="33"/>
  <c r="BE3216" i="33"/>
  <c r="BG3056" i="33"/>
  <c r="BC2995" i="33"/>
  <c r="BD369" i="33"/>
  <c r="BE329" i="33"/>
  <c r="BE297" i="33"/>
  <c r="BE193" i="33"/>
  <c r="BH2859" i="33"/>
  <c r="BH2851" i="33"/>
  <c r="BH2843" i="33"/>
  <c r="BH2835" i="33"/>
  <c r="BH2827" i="33"/>
  <c r="BH2819" i="33"/>
  <c r="BH2811" i="33"/>
  <c r="BH2803" i="33"/>
  <c r="BH2795" i="33"/>
  <c r="BD2734" i="33"/>
  <c r="BC2686" i="33"/>
  <c r="BC2662" i="33"/>
  <c r="BC2646" i="33"/>
  <c r="BC2630" i="33"/>
  <c r="BE2566" i="33"/>
  <c r="BI2542" i="33"/>
  <c r="BI2522" i="33"/>
  <c r="BE2498" i="33"/>
  <c r="BI2482" i="33"/>
  <c r="BI2466" i="33"/>
  <c r="BI2450" i="33"/>
  <c r="BE2418" i="33"/>
  <c r="BI2418" i="33" s="1"/>
  <c r="BB2293" i="33"/>
  <c r="BF2230" i="33"/>
  <c r="BD1997" i="33"/>
  <c r="BG1870" i="33"/>
  <c r="BG1538" i="33"/>
  <c r="BF1385" i="33"/>
  <c r="BE2417" i="33"/>
  <c r="BH2337" i="33"/>
  <c r="BG2193" i="33"/>
  <c r="BG2137" i="33"/>
  <c r="BC2711" i="33"/>
  <c r="BJ2679" i="33"/>
  <c r="BJ2663" i="33"/>
  <c r="BC2575" i="33"/>
  <c r="BJ2575" i="33" s="1"/>
  <c r="BF2559" i="33"/>
  <c r="BF2455" i="33"/>
  <c r="BI2455" i="33" s="1"/>
  <c r="BI2415" i="33"/>
  <c r="BG2407" i="33"/>
  <c r="BG2399" i="33"/>
  <c r="BG2391" i="33"/>
  <c r="BG2383" i="33"/>
  <c r="BG2375" i="33"/>
  <c r="BG2367" i="33"/>
  <c r="BG2359" i="33"/>
  <c r="BH2351" i="33"/>
  <c r="BH2343" i="33"/>
  <c r="BH2335" i="33"/>
  <c r="BH2327" i="33"/>
  <c r="BH2319" i="33"/>
  <c r="BH2311" i="33"/>
  <c r="BH2303" i="33"/>
  <c r="BH2295" i="33"/>
  <c r="BH2287" i="33"/>
  <c r="BG2279" i="33"/>
  <c r="BG2271" i="33"/>
  <c r="BG2263" i="33"/>
  <c r="BG2255" i="33"/>
  <c r="BG2247" i="33"/>
  <c r="BG2239" i="33"/>
  <c r="BG2231" i="33"/>
  <c r="BG2223" i="33"/>
  <c r="BG2215" i="33"/>
  <c r="BG2207" i="33"/>
  <c r="BG2199" i="33"/>
  <c r="BG2191" i="33"/>
  <c r="BG2183" i="33"/>
  <c r="BG2175" i="33"/>
  <c r="BD2170" i="33"/>
  <c r="BD2130" i="33"/>
  <c r="BB2057" i="33"/>
  <c r="BB2041" i="33"/>
  <c r="BB2001" i="33"/>
  <c r="BB1937" i="33"/>
  <c r="BB1921" i="33"/>
  <c r="BB1897" i="33"/>
  <c r="BB1881" i="33"/>
  <c r="BB1817" i="33"/>
  <c r="BB1761" i="33"/>
  <c r="BB1745" i="33"/>
  <c r="BB1689" i="33"/>
  <c r="BB1657" i="33"/>
  <c r="BB1641" i="33"/>
  <c r="BB1633" i="33"/>
  <c r="BB1569" i="33"/>
  <c r="BB1537" i="33"/>
  <c r="BB1505" i="33"/>
  <c r="BD1473" i="33"/>
  <c r="BJ1473" i="33" s="1"/>
  <c r="BD1425" i="33"/>
  <c r="BJ1425" i="33" s="1"/>
  <c r="BD1409" i="33"/>
  <c r="BD1401" i="33"/>
  <c r="BJ1401" i="33" s="1"/>
  <c r="BD1353" i="33"/>
  <c r="BD1329" i="33"/>
  <c r="BD1273" i="33"/>
  <c r="BC1257" i="33"/>
  <c r="BC1249" i="33"/>
  <c r="BC1201" i="33"/>
  <c r="BC1193" i="33"/>
  <c r="BC1177" i="33"/>
  <c r="BC1161" i="33"/>
  <c r="BC1097" i="33"/>
  <c r="BC1073" i="33"/>
  <c r="BC1065" i="33"/>
  <c r="BC1025" i="33"/>
  <c r="BC1009" i="33"/>
  <c r="BC945" i="33"/>
  <c r="BH707" i="33"/>
  <c r="BH691" i="33"/>
  <c r="BH667" i="33"/>
  <c r="BH651" i="33"/>
  <c r="BH547" i="33"/>
  <c r="BH507" i="33"/>
  <c r="BH499" i="33"/>
  <c r="BJ499" i="33" s="1"/>
  <c r="BH483" i="33"/>
  <c r="BH467" i="33"/>
  <c r="BF2425" i="33"/>
  <c r="BJ2225" i="33"/>
  <c r="BG2169" i="33"/>
  <c r="BG2129" i="33"/>
  <c r="BG2089" i="33"/>
  <c r="BA2951" i="33"/>
  <c r="BA2943" i="33"/>
  <c r="BA2903" i="33"/>
  <c r="BC2855" i="33"/>
  <c r="BC2839" i="33"/>
  <c r="BC2783" i="33"/>
  <c r="BD2759" i="33"/>
  <c r="BJ3282" i="33"/>
  <c r="BJ3274" i="33"/>
  <c r="BG3266" i="33"/>
  <c r="BJ3266" i="33" s="1"/>
  <c r="BJ3258" i="33"/>
  <c r="BG3250" i="33"/>
  <c r="BJ3250" i="33" s="1"/>
  <c r="BJ3242" i="33"/>
  <c r="BJ3226" i="33"/>
  <c r="BJ3210" i="33"/>
  <c r="BG3202" i="33"/>
  <c r="BJ3202" i="33" s="1"/>
  <c r="BJ3194" i="33"/>
  <c r="BG3186" i="33"/>
  <c r="BJ3186" i="33" s="1"/>
  <c r="BG3178" i="33"/>
  <c r="BJ3178" i="33" s="1"/>
  <c r="BJ3162" i="33"/>
  <c r="BJ3154" i="33"/>
  <c r="BJ3146" i="33"/>
  <c r="BG3138" i="33"/>
  <c r="BJ3138" i="33" s="1"/>
  <c r="BJ3130" i="33"/>
  <c r="BI3049" i="33"/>
  <c r="BI3025" i="33"/>
  <c r="BI2993" i="33"/>
  <c r="BI2985" i="33"/>
  <c r="BJ2953" i="33"/>
  <c r="BA3285" i="33"/>
  <c r="BB3277" i="33"/>
  <c r="BB3269" i="33"/>
  <c r="BB3261" i="33"/>
  <c r="BB3253" i="33"/>
  <c r="BB3245" i="33"/>
  <c r="BB3237" i="33"/>
  <c r="BB3229" i="33"/>
  <c r="BB3221" i="33"/>
  <c r="BB3213" i="33"/>
  <c r="BB3205" i="33"/>
  <c r="BA3197" i="33"/>
  <c r="BA3189" i="33"/>
  <c r="BA3181" i="33"/>
  <c r="BA3173" i="33"/>
  <c r="BA3165" i="33"/>
  <c r="BA3157" i="33"/>
  <c r="BF3150" i="33"/>
  <c r="BF3142" i="33"/>
  <c r="BF3134" i="33"/>
  <c r="BF3126" i="33"/>
  <c r="BG3102" i="33"/>
  <c r="BH2974" i="33"/>
  <c r="BF2957" i="33"/>
  <c r="BF2949" i="33"/>
  <c r="BD3286" i="33"/>
  <c r="BD3278" i="33"/>
  <c r="BC3270" i="33"/>
  <c r="BJ3270" i="33" s="1"/>
  <c r="BD3262" i="33"/>
  <c r="BD3254" i="33"/>
  <c r="BD3246" i="33"/>
  <c r="BD3238" i="33"/>
  <c r="BD3230" i="33"/>
  <c r="BD3222" i="33"/>
  <c r="BD3214" i="33"/>
  <c r="BD3206" i="33"/>
  <c r="BJ3206" i="33" s="1"/>
  <c r="BD3198" i="33"/>
  <c r="BD3190" i="33"/>
  <c r="BJ3190" i="33" s="1"/>
  <c r="BD3182" i="33"/>
  <c r="BD3174" i="33"/>
  <c r="BJ3174" i="33" s="1"/>
  <c r="BD3166" i="33"/>
  <c r="BD3158" i="33"/>
  <c r="BJ3158" i="33" s="1"/>
  <c r="BD3150" i="33"/>
  <c r="BJ3150" i="33" s="1"/>
  <c r="BD3142" i="33"/>
  <c r="BD3134" i="33"/>
  <c r="BD3126" i="33"/>
  <c r="BJ3126" i="33" s="1"/>
  <c r="BF3118" i="33"/>
  <c r="BF3110" i="33"/>
  <c r="BF3102" i="33"/>
  <c r="BI3102" i="33" s="1"/>
  <c r="BF3094" i="33"/>
  <c r="BF3086" i="33"/>
  <c r="BF3078" i="33"/>
  <c r="BF3070" i="33"/>
  <c r="BE3062" i="33"/>
  <c r="BE3054" i="33"/>
  <c r="BE3046" i="33"/>
  <c r="BE3038" i="33"/>
  <c r="BE3030" i="33"/>
  <c r="BE3022" i="33"/>
  <c r="BE3014" i="33"/>
  <c r="BE3006" i="33"/>
  <c r="BE2998" i="33"/>
  <c r="BE2990" i="33"/>
  <c r="BF2982" i="33"/>
  <c r="BF2974" i="33"/>
  <c r="BI2974" i="33" s="1"/>
  <c r="BE2966" i="33"/>
  <c r="BC3252" i="33"/>
  <c r="BG3245" i="33"/>
  <c r="BJ3245" i="33" s="1"/>
  <c r="BG3237" i="33"/>
  <c r="BJ3237" i="33" s="1"/>
  <c r="BG3229" i="33"/>
  <c r="BG3221" i="33"/>
  <c r="BG3213" i="33"/>
  <c r="BG3205" i="33"/>
  <c r="BG3197" i="33"/>
  <c r="BG3189" i="33"/>
  <c r="BJ3189" i="33" s="1"/>
  <c r="BG3181" i="33"/>
  <c r="BG3173" i="33"/>
  <c r="BJ3173" i="33" s="1"/>
  <c r="BG3165" i="33"/>
  <c r="BG3157" i="33"/>
  <c r="BJ3157" i="33" s="1"/>
  <c r="BG3149" i="33"/>
  <c r="BG3141" i="33"/>
  <c r="BJ3141" i="33" s="1"/>
  <c r="BG3133" i="33"/>
  <c r="BJ3133" i="33" s="1"/>
  <c r="BG3125" i="33"/>
  <c r="BJ3125" i="33" s="1"/>
  <c r="BF3116" i="33"/>
  <c r="BI3116" i="33" s="1"/>
  <c r="BF3108" i="33"/>
  <c r="BF3092" i="33"/>
  <c r="BI3092" i="33" s="1"/>
  <c r="BI3060" i="33"/>
  <c r="BE3052" i="33"/>
  <c r="BI3052" i="33" s="1"/>
  <c r="BE3036" i="33"/>
  <c r="BI3028" i="33"/>
  <c r="BE3020" i="33"/>
  <c r="BI3020" i="33" s="1"/>
  <c r="BI3012" i="33"/>
  <c r="BE3004" i="33"/>
  <c r="BI3004" i="33" s="1"/>
  <c r="BI2996" i="33"/>
  <c r="BF2972" i="33"/>
  <c r="BF2964" i="33"/>
  <c r="BI2964" i="33" s="1"/>
  <c r="BG2956" i="33"/>
  <c r="BJ2956" i="33" s="1"/>
  <c r="BG2948" i="33"/>
  <c r="BI2556" i="33"/>
  <c r="BI2540" i="33"/>
  <c r="BI2524" i="33"/>
  <c r="BI2492" i="33"/>
  <c r="BI2476" i="33"/>
  <c r="BI2460" i="33"/>
  <c r="BI2444" i="33"/>
  <c r="BI2428" i="33"/>
  <c r="BJ2388" i="33"/>
  <c r="BJ2372" i="33"/>
  <c r="BJ2356" i="33"/>
  <c r="BJ2348" i="33"/>
  <c r="BJ2340" i="33"/>
  <c r="BJ2324" i="33"/>
  <c r="BJ2316" i="33"/>
  <c r="BJ2308" i="33"/>
  <c r="BJ2300" i="33"/>
  <c r="BJ2292" i="33"/>
  <c r="BJ2284" i="33"/>
  <c r="BJ2100" i="33"/>
  <c r="BJ2092" i="33"/>
  <c r="BI2022" i="33"/>
  <c r="BI2006" i="33"/>
  <c r="BI1990" i="33"/>
  <c r="BI1982" i="33"/>
  <c r="BI1958" i="33"/>
  <c r="BI1942" i="33"/>
  <c r="BI1926" i="33"/>
  <c r="BI1910" i="33"/>
  <c r="BI1902" i="33"/>
  <c r="BI1886" i="33"/>
  <c r="BI1854" i="33"/>
  <c r="BI1846" i="33"/>
  <c r="BI1830" i="33"/>
  <c r="BI1822" i="33"/>
  <c r="BI1814" i="33"/>
  <c r="BI1798" i="33"/>
  <c r="BI1750" i="33"/>
  <c r="BI1742" i="33"/>
  <c r="BI1726" i="33"/>
  <c r="BI1718" i="33"/>
  <c r="BI1702" i="33"/>
  <c r="BI1694" i="33"/>
  <c r="BI1686" i="33"/>
  <c r="BI1670" i="33"/>
  <c r="BI1662" i="33"/>
  <c r="BI1646" i="33"/>
  <c r="BI1630" i="33"/>
  <c r="BI1622" i="33"/>
  <c r="BI1582" i="33"/>
  <c r="BI1558" i="33"/>
  <c r="BI1550" i="33"/>
  <c r="BI1542" i="33"/>
  <c r="BI1534" i="33"/>
  <c r="BI1526" i="33"/>
  <c r="BI1486" i="33"/>
  <c r="BC2949" i="33"/>
  <c r="BJ2949" i="33" s="1"/>
  <c r="BC2941" i="33"/>
  <c r="BC2933" i="33"/>
  <c r="BC2925" i="33"/>
  <c r="BC2917" i="33"/>
  <c r="BC2909" i="33"/>
  <c r="BC2901" i="33"/>
  <c r="BC2893" i="33"/>
  <c r="BC2885" i="33"/>
  <c r="BC2877" i="33"/>
  <c r="BC2869" i="33"/>
  <c r="BE2861" i="33"/>
  <c r="BE2853" i="33"/>
  <c r="BE2845" i="33"/>
  <c r="BE2837" i="33"/>
  <c r="BE2829" i="33"/>
  <c r="BE2821" i="33"/>
  <c r="BE2813" i="33"/>
  <c r="BE2805" i="33"/>
  <c r="BE2797" i="33"/>
  <c r="BE2789" i="33"/>
  <c r="BE2781" i="33"/>
  <c r="BE2773" i="33"/>
  <c r="BE2765" i="33"/>
  <c r="BE2757" i="33"/>
  <c r="BE2749" i="33"/>
  <c r="BE2741" i="33"/>
  <c r="BE2733" i="33"/>
  <c r="BE2725" i="33"/>
  <c r="BE2717" i="33"/>
  <c r="BE2709" i="33"/>
  <c r="BE2701" i="33"/>
  <c r="BE2693" i="33"/>
  <c r="BF2685" i="33"/>
  <c r="BF2677" i="33"/>
  <c r="BF2669" i="33"/>
  <c r="BF2661" i="33"/>
  <c r="BF2653" i="33"/>
  <c r="BF2645" i="33"/>
  <c r="BF2637" i="33"/>
  <c r="BF2629" i="33"/>
  <c r="BF2621" i="33"/>
  <c r="BF2613" i="33"/>
  <c r="BF2605" i="33"/>
  <c r="BF2597" i="33"/>
  <c r="BF2589" i="33"/>
  <c r="BF2581" i="33"/>
  <c r="BF2573" i="33"/>
  <c r="BJ2509" i="33"/>
  <c r="BJ2115" i="33"/>
  <c r="BF2861" i="33"/>
  <c r="BF2853" i="33"/>
  <c r="BF2845" i="33"/>
  <c r="BF2837" i="33"/>
  <c r="BF2821" i="33"/>
  <c r="BF2805" i="33"/>
  <c r="BF2789" i="33"/>
  <c r="BF2773" i="33"/>
  <c r="BF2757" i="33"/>
  <c r="BF2741" i="33"/>
  <c r="BF2725" i="33"/>
  <c r="BF2709" i="33"/>
  <c r="BF2693" i="33"/>
  <c r="BE2677" i="33"/>
  <c r="BE2661" i="33"/>
  <c r="BE2645" i="33"/>
  <c r="BE2629" i="33"/>
  <c r="BE2613" i="33"/>
  <c r="BE2581" i="33"/>
  <c r="BJ2485" i="33"/>
  <c r="BF2404" i="33"/>
  <c r="BF2388" i="33"/>
  <c r="BF2372" i="33"/>
  <c r="BF2356" i="33"/>
  <c r="BF2348" i="33"/>
  <c r="BF2340" i="33"/>
  <c r="BF2332" i="33"/>
  <c r="BF2324" i="33"/>
  <c r="BF2316" i="33"/>
  <c r="BF2308" i="33"/>
  <c r="BF2300" i="33"/>
  <c r="BF2292" i="33"/>
  <c r="BF2284" i="33"/>
  <c r="BF2100" i="33"/>
  <c r="BF2092" i="33"/>
  <c r="BH2068" i="33"/>
  <c r="BH2020" i="33"/>
  <c r="BH1996" i="33"/>
  <c r="BH1964" i="33"/>
  <c r="BG1932" i="33"/>
  <c r="BG1900" i="33"/>
  <c r="BG1884" i="33"/>
  <c r="BG1836" i="33"/>
  <c r="BG1724" i="33"/>
  <c r="BG1676" i="33"/>
  <c r="BG1668" i="33"/>
  <c r="BG1604" i="33"/>
  <c r="BG1500" i="33"/>
  <c r="BE955" i="33"/>
  <c r="BE947" i="33"/>
  <c r="BE939" i="33"/>
  <c r="BH931" i="33"/>
  <c r="BG915" i="33"/>
  <c r="BA2953" i="33"/>
  <c r="BA2945" i="33"/>
  <c r="BA2937" i="33"/>
  <c r="BA2929" i="33"/>
  <c r="BA2921" i="33"/>
  <c r="BA2913" i="33"/>
  <c r="BA2905" i="33"/>
  <c r="BA2897" i="33"/>
  <c r="BA2889" i="33"/>
  <c r="BA2881" i="33"/>
  <c r="BA2873" i="33"/>
  <c r="BC2865" i="33"/>
  <c r="BC2857" i="33"/>
  <c r="BC2849" i="33"/>
  <c r="BC2841" i="33"/>
  <c r="BC2833" i="33"/>
  <c r="BC2825" i="33"/>
  <c r="BC2817" i="33"/>
  <c r="BC2809" i="33"/>
  <c r="BC2801" i="33"/>
  <c r="BC2793" i="33"/>
  <c r="BC2785" i="33"/>
  <c r="BC2777" i="33"/>
  <c r="BC2769" i="33"/>
  <c r="BD2761" i="33"/>
  <c r="BC2753" i="33"/>
  <c r="BC2745" i="33"/>
  <c r="BC2737" i="33"/>
  <c r="BC2729" i="33"/>
  <c r="BC2721" i="33"/>
  <c r="BC2713" i="33"/>
  <c r="BC2705" i="33"/>
  <c r="BC2697" i="33"/>
  <c r="BC2689" i="33"/>
  <c r="BC2681" i="33"/>
  <c r="BC2673" i="33"/>
  <c r="BC2665" i="33"/>
  <c r="BC2657" i="33"/>
  <c r="BC2649" i="33"/>
  <c r="BC2641" i="33"/>
  <c r="BC2633" i="33"/>
  <c r="BC2625" i="33"/>
  <c r="BC2617" i="33"/>
  <c r="BC2609" i="33"/>
  <c r="BC2601" i="33"/>
  <c r="BC2593" i="33"/>
  <c r="BC2585" i="33"/>
  <c r="BC2577" i="33"/>
  <c r="BC2569" i="33"/>
  <c r="BA2560" i="33"/>
  <c r="BA2552" i="33"/>
  <c r="BA2544" i="33"/>
  <c r="BA2536" i="33"/>
  <c r="BA2528" i="33"/>
  <c r="BA2520" i="33"/>
  <c r="BA2512" i="33"/>
  <c r="BA2504" i="33"/>
  <c r="BA2496" i="33"/>
  <c r="BA2488" i="33"/>
  <c r="BA2480" i="33"/>
  <c r="BA2472" i="33"/>
  <c r="BA2464" i="33"/>
  <c r="BA2456" i="33"/>
  <c r="BA2448" i="33"/>
  <c r="BA2440" i="33"/>
  <c r="BA2432" i="33"/>
  <c r="BA2424" i="33"/>
  <c r="BA2416" i="33"/>
  <c r="BF2829" i="33"/>
  <c r="BF2813" i="33"/>
  <c r="BF2797" i="33"/>
  <c r="BF2781" i="33"/>
  <c r="BF2765" i="33"/>
  <c r="BF2749" i="33"/>
  <c r="BF2733" i="33"/>
  <c r="BF2717" i="33"/>
  <c r="BF2701" i="33"/>
  <c r="BE2685" i="33"/>
  <c r="BE2669" i="33"/>
  <c r="BE2653" i="33"/>
  <c r="BE2637" i="33"/>
  <c r="BE2621" i="33"/>
  <c r="BE2605" i="33"/>
  <c r="BE2597" i="33"/>
  <c r="BE2589" i="33"/>
  <c r="BE2573" i="33"/>
  <c r="BJ3129" i="33"/>
  <c r="BD2952" i="33"/>
  <c r="BF3282" i="33"/>
  <c r="BF3274" i="33"/>
  <c r="BF3266" i="33"/>
  <c r="BF3258" i="33"/>
  <c r="BF3250" i="33"/>
  <c r="BI3250" i="33" s="1"/>
  <c r="BF3242" i="33"/>
  <c r="BF3234" i="33"/>
  <c r="BF3226" i="33"/>
  <c r="BF3218" i="33"/>
  <c r="BF3210" i="33"/>
  <c r="BF3202" i="33"/>
  <c r="BE3194" i="33"/>
  <c r="BE3186" i="33"/>
  <c r="BE3178" i="33"/>
  <c r="BE3170" i="33"/>
  <c r="BE3162" i="33"/>
  <c r="BE3154" i="33"/>
  <c r="BB3149" i="33"/>
  <c r="BB3141" i="33"/>
  <c r="BB3133" i="33"/>
  <c r="BB3125" i="33"/>
  <c r="BD3117" i="33"/>
  <c r="BD3109" i="33"/>
  <c r="BD3101" i="33"/>
  <c r="BD3093" i="33"/>
  <c r="BD3085" i="33"/>
  <c r="BD3077" i="33"/>
  <c r="BD3069" i="33"/>
  <c r="BD3061" i="33"/>
  <c r="BD3053" i="33"/>
  <c r="BD3045" i="33"/>
  <c r="BD3037" i="33"/>
  <c r="BD3029" i="33"/>
  <c r="BD3021" i="33"/>
  <c r="BD3013" i="33"/>
  <c r="BD3005" i="33"/>
  <c r="BD2997" i="33"/>
  <c r="BD2989" i="33"/>
  <c r="BD2981" i="33"/>
  <c r="BD2973" i="33"/>
  <c r="BD2965" i="33"/>
  <c r="BB2956" i="33"/>
  <c r="BB2948" i="33"/>
  <c r="BB2940" i="33"/>
  <c r="BI2940" i="33" s="1"/>
  <c r="BB2932" i="33"/>
  <c r="BB2924" i="33"/>
  <c r="BI2924" i="33" s="1"/>
  <c r="BB2916" i="33"/>
  <c r="BB2908" i="33"/>
  <c r="BI2908" i="33" s="1"/>
  <c r="BB2900" i="33"/>
  <c r="BB2892" i="33"/>
  <c r="BI2892" i="33" s="1"/>
  <c r="BB2884" i="33"/>
  <c r="BB2876" i="33"/>
  <c r="BI2876" i="33" s="1"/>
  <c r="BB2868" i="33"/>
  <c r="BJ3251" i="33"/>
  <c r="BG3227" i="33"/>
  <c r="BG3187" i="33"/>
  <c r="BG3179" i="33"/>
  <c r="BG3155" i="33"/>
  <c r="BG3131" i="33"/>
  <c r="BB3117" i="33"/>
  <c r="BB3109" i="33"/>
  <c r="BB3101" i="33"/>
  <c r="BB3093" i="33"/>
  <c r="BB3085" i="33"/>
  <c r="BB3077" i="33"/>
  <c r="BB3069" i="33"/>
  <c r="BI3069" i="33" s="1"/>
  <c r="BB3061" i="33"/>
  <c r="BB3053" i="33"/>
  <c r="BB3045" i="33"/>
  <c r="BB3037" i="33"/>
  <c r="BB3029" i="33"/>
  <c r="BB3021" i="33"/>
  <c r="BB3013" i="33"/>
  <c r="BB3005" i="33"/>
  <c r="BB2997" i="33"/>
  <c r="BB2989" i="33"/>
  <c r="BB2981" i="33"/>
  <c r="BB2973" i="33"/>
  <c r="BA2965" i="33"/>
  <c r="BI2965" i="33" s="1"/>
  <c r="BC2957" i="33"/>
  <c r="BJ2957" i="33" s="1"/>
  <c r="BH3281" i="33"/>
  <c r="BJ3281" i="33" s="1"/>
  <c r="BH3273" i="33"/>
  <c r="BH3265" i="33"/>
  <c r="BH3257" i="33"/>
  <c r="BJ3257" i="33" s="1"/>
  <c r="BH3249" i="33"/>
  <c r="BD3228" i="33"/>
  <c r="BD3132" i="33"/>
  <c r="BB3035" i="33"/>
  <c r="BI3035" i="33" s="1"/>
  <c r="BB3027" i="33"/>
  <c r="BB3019" i="33"/>
  <c r="BB2987" i="33"/>
  <c r="BG2849" i="33"/>
  <c r="BG2809" i="33"/>
  <c r="BH2777" i="33"/>
  <c r="BH2761" i="33"/>
  <c r="BH2737" i="33"/>
  <c r="BH2713" i="33"/>
  <c r="BH2665" i="33"/>
  <c r="BH2625" i="33"/>
  <c r="BH2617" i="33"/>
  <c r="BH2593" i="33"/>
  <c r="BH2585" i="33"/>
  <c r="BB2563" i="33"/>
  <c r="BB2555" i="33"/>
  <c r="BI2555" i="33" s="1"/>
  <c r="BB2547" i="33"/>
  <c r="BI2547" i="33" s="1"/>
  <c r="BB2539" i="33"/>
  <c r="BI2539" i="33" s="1"/>
  <c r="BB2531" i="33"/>
  <c r="BI2531" i="33" s="1"/>
  <c r="BB2523" i="33"/>
  <c r="BI2523" i="33" s="1"/>
  <c r="BB2515" i="33"/>
  <c r="BI2515" i="33" s="1"/>
  <c r="BB2507" i="33"/>
  <c r="BI2507" i="33" s="1"/>
  <c r="BB2499" i="33"/>
  <c r="BB2491" i="33"/>
  <c r="BI2491" i="33" s="1"/>
  <c r="BB2483" i="33"/>
  <c r="BB2475" i="33"/>
  <c r="BI2475" i="33" s="1"/>
  <c r="BB2467" i="33"/>
  <c r="BI2467" i="33" s="1"/>
  <c r="BB2459" i="33"/>
  <c r="BI2459" i="33" s="1"/>
  <c r="BB2451" i="33"/>
  <c r="BB2443" i="33"/>
  <c r="BI2443" i="33" s="1"/>
  <c r="BB2435" i="33"/>
  <c r="BI2435" i="33" s="1"/>
  <c r="BB2427" i="33"/>
  <c r="BI2427" i="33" s="1"/>
  <c r="BB2419" i="33"/>
  <c r="BJ2099" i="33"/>
  <c r="BB1338" i="33"/>
  <c r="BB1330" i="33"/>
  <c r="BB1322" i="33"/>
  <c r="BB1314" i="33"/>
  <c r="BB1306" i="33"/>
  <c r="BB1298" i="33"/>
  <c r="BB1290" i="33"/>
  <c r="BB1282" i="33"/>
  <c r="BB1274" i="33"/>
  <c r="BB1266" i="33"/>
  <c r="BB1258" i="33"/>
  <c r="BB1250" i="33"/>
  <c r="BB1242" i="33"/>
  <c r="BB1234" i="33"/>
  <c r="BB1226" i="33"/>
  <c r="BB1218" i="33"/>
  <c r="BB1210" i="33"/>
  <c r="BB1202" i="33"/>
  <c r="BB1194" i="33"/>
  <c r="BB1186" i="33"/>
  <c r="BB1178" i="33"/>
  <c r="BB1170" i="33"/>
  <c r="BB1162" i="33"/>
  <c r="BB1154" i="33"/>
  <c r="BB1146" i="33"/>
  <c r="BB1138" i="33"/>
  <c r="BB1130" i="33"/>
  <c r="BB1122" i="33"/>
  <c r="BB1114" i="33"/>
  <c r="BB1106" i="33"/>
  <c r="BB1098" i="33"/>
  <c r="BB1090" i="33"/>
  <c r="BB1082" i="33"/>
  <c r="BB1074" i="33"/>
  <c r="BB1066" i="33"/>
  <c r="BB1058" i="33"/>
  <c r="BB1050" i="33"/>
  <c r="BB1042" i="33"/>
  <c r="BB1034" i="33"/>
  <c r="BB1026" i="33"/>
  <c r="BB1018" i="33"/>
  <c r="BB1010" i="33"/>
  <c r="BB1002" i="33"/>
  <c r="BB994" i="33"/>
  <c r="BB986" i="33"/>
  <c r="BB978" i="33"/>
  <c r="BB970" i="33"/>
  <c r="BB962" i="33"/>
  <c r="BA954" i="33"/>
  <c r="BA946" i="33"/>
  <c r="BA938" i="33"/>
  <c r="BE2958" i="33"/>
  <c r="BE2950" i="33"/>
  <c r="BE2942" i="33"/>
  <c r="BE2934" i="33"/>
  <c r="BE2926" i="33"/>
  <c r="BE2918" i="33"/>
  <c r="BE2910" i="33"/>
  <c r="BE2902" i="33"/>
  <c r="BE2894" i="33"/>
  <c r="BE2886" i="33"/>
  <c r="BE2878" i="33"/>
  <c r="BE2870" i="33"/>
  <c r="BG2782" i="33"/>
  <c r="BG2758" i="33"/>
  <c r="BJ2742" i="33"/>
  <c r="BJ2734" i="33"/>
  <c r="BJ2726" i="33"/>
  <c r="BG2710" i="33"/>
  <c r="BG2686" i="33"/>
  <c r="BG2670" i="33"/>
  <c r="BG2638" i="33"/>
  <c r="BG2614" i="33"/>
  <c r="BG2582" i="33"/>
  <c r="BF2565" i="33"/>
  <c r="BF2557" i="33"/>
  <c r="BF2549" i="33"/>
  <c r="BF2541" i="33"/>
  <c r="BF2533" i="33"/>
  <c r="BF2525" i="33"/>
  <c r="BF2517" i="33"/>
  <c r="BF2509" i="33"/>
  <c r="BF2501" i="33"/>
  <c r="BF2493" i="33"/>
  <c r="BF2485" i="33"/>
  <c r="BF2477" i="33"/>
  <c r="BF2469" i="33"/>
  <c r="BF2461" i="33"/>
  <c r="BF2453" i="33"/>
  <c r="BF2445" i="33"/>
  <c r="BF2437" i="33"/>
  <c r="BF2429" i="33"/>
  <c r="BF2421" i="33"/>
  <c r="BE2413" i="33"/>
  <c r="BJ2365" i="33"/>
  <c r="BG2357" i="33"/>
  <c r="BJ2357" i="33" s="1"/>
  <c r="BJ2341" i="33"/>
  <c r="BH2333" i="33"/>
  <c r="BJ2325" i="33"/>
  <c r="BH2301" i="33"/>
  <c r="BH2293" i="33"/>
  <c r="BJ2293" i="33" s="1"/>
  <c r="BG2269" i="33"/>
  <c r="BG2261" i="33"/>
  <c r="BG2229" i="33"/>
  <c r="BJ2229" i="33" s="1"/>
  <c r="BJ2205" i="33"/>
  <c r="BG2197" i="33"/>
  <c r="BG2125" i="33"/>
  <c r="BJ2109" i="33"/>
  <c r="BG2101" i="33"/>
  <c r="BJ2101" i="33" s="1"/>
  <c r="BJ2093" i="33"/>
  <c r="BA2087" i="33"/>
  <c r="BI2087" i="33" s="1"/>
  <c r="BA2079" i="33"/>
  <c r="BI2079" i="33" s="1"/>
  <c r="BA2071" i="33"/>
  <c r="BI2071" i="33" s="1"/>
  <c r="BA2063" i="33"/>
  <c r="BI2063" i="33" s="1"/>
  <c r="BA2055" i="33"/>
  <c r="BI2055" i="33" s="1"/>
  <c r="BA2047" i="33"/>
  <c r="BI2047" i="33" s="1"/>
  <c r="BA2039" i="33"/>
  <c r="BI2039" i="33" s="1"/>
  <c r="BA2031" i="33"/>
  <c r="BI2031" i="33" s="1"/>
  <c r="BA2023" i="33"/>
  <c r="BA2015" i="33"/>
  <c r="BI2015" i="33" s="1"/>
  <c r="BA2007" i="33"/>
  <c r="BI2007" i="33" s="1"/>
  <c r="BA1999" i="33"/>
  <c r="BI1999" i="33" s="1"/>
  <c r="BA1991" i="33"/>
  <c r="BI1991" i="33" s="1"/>
  <c r="BA1983" i="33"/>
  <c r="BI1983" i="33" s="1"/>
  <c r="BA1975" i="33"/>
  <c r="BI1975" i="33" s="1"/>
  <c r="BA1967" i="33"/>
  <c r="BI1967" i="33" s="1"/>
  <c r="BA1959" i="33"/>
  <c r="BI1959" i="33" s="1"/>
  <c r="BA1951" i="33"/>
  <c r="BI1951" i="33" s="1"/>
  <c r="BA1943" i="33"/>
  <c r="BI1943" i="33" s="1"/>
  <c r="BA1935" i="33"/>
  <c r="BI1935" i="33" s="1"/>
  <c r="BB1927" i="33"/>
  <c r="BA1919" i="33"/>
  <c r="BI1919" i="33" s="1"/>
  <c r="BB1911" i="33"/>
  <c r="BA1903" i="33"/>
  <c r="BI1903" i="33" s="1"/>
  <c r="BA1895" i="33"/>
  <c r="BI1895" i="33" s="1"/>
  <c r="BB1887" i="33"/>
  <c r="BB1879" i="33"/>
  <c r="BA1871" i="33"/>
  <c r="BI1871" i="33" s="1"/>
  <c r="BA1863" i="33"/>
  <c r="BI1863" i="33" s="1"/>
  <c r="BB1855" i="33"/>
  <c r="BB1847" i="33"/>
  <c r="BA1839" i="33"/>
  <c r="BA1831" i="33"/>
  <c r="BB1823" i="33"/>
  <c r="BA1815" i="33"/>
  <c r="BI1815" i="33" s="1"/>
  <c r="BB1807" i="33"/>
  <c r="BA1799" i="33"/>
  <c r="BB1791" i="33"/>
  <c r="BA1783" i="33"/>
  <c r="BI1783" i="33" s="1"/>
  <c r="BB1775" i="33"/>
  <c r="BI1775" i="33" s="1"/>
  <c r="BA1767" i="33"/>
  <c r="BI1767" i="33" s="1"/>
  <c r="BB1759" i="33"/>
  <c r="BA1751" i="33"/>
  <c r="BI1751" i="33" s="1"/>
  <c r="BB1743" i="33"/>
  <c r="BA1735" i="33"/>
  <c r="BA1727" i="33"/>
  <c r="BB1719" i="33"/>
  <c r="BB1711" i="33"/>
  <c r="BA1703" i="33"/>
  <c r="BI1703" i="33" s="1"/>
  <c r="BA1695" i="33"/>
  <c r="BI1695" i="33" s="1"/>
  <c r="BB1687" i="33"/>
  <c r="BB1679" i="33"/>
  <c r="BI1679" i="33" s="1"/>
  <c r="BA1671" i="33"/>
  <c r="BI1671" i="33" s="1"/>
  <c r="BA1663" i="33"/>
  <c r="BI1663" i="33" s="1"/>
  <c r="BB1655" i="33"/>
  <c r="BB1647" i="33"/>
  <c r="BI1647" i="33" s="1"/>
  <c r="BA1639" i="33"/>
  <c r="BI1639" i="33" s="1"/>
  <c r="BA1631" i="33"/>
  <c r="BI1631" i="33" s="1"/>
  <c r="BB1623" i="33"/>
  <c r="BB1615" i="33"/>
  <c r="BA1607" i="33"/>
  <c r="BI1607" i="33" s="1"/>
  <c r="BA1599" i="33"/>
  <c r="BI1599" i="33" s="1"/>
  <c r="BB1591" i="33"/>
  <c r="BB1583" i="33"/>
  <c r="BI1583" i="33" s="1"/>
  <c r="BA1575" i="33"/>
  <c r="BA1567" i="33"/>
  <c r="BI1567" i="33" s="1"/>
  <c r="BB1559" i="33"/>
  <c r="BA1551" i="33"/>
  <c r="BI1551" i="33" s="1"/>
  <c r="BB1543" i="33"/>
  <c r="BI1543" i="33" s="1"/>
  <c r="BA1535" i="33"/>
  <c r="BI1535" i="33" s="1"/>
  <c r="BB1527" i="33"/>
  <c r="BA1519" i="33"/>
  <c r="BI1519" i="33" s="1"/>
  <c r="BB1511" i="33"/>
  <c r="BI1511" i="33" s="1"/>
  <c r="BA1503" i="33"/>
  <c r="BI1503" i="33" s="1"/>
  <c r="BB1495" i="33"/>
  <c r="BA1487" i="33"/>
  <c r="BC1479" i="33"/>
  <c r="BJ1479" i="33" s="1"/>
  <c r="BC1471" i="33"/>
  <c r="BJ1471" i="33" s="1"/>
  <c r="BC1463" i="33"/>
  <c r="BJ1463" i="33" s="1"/>
  <c r="BC1455" i="33"/>
  <c r="BJ1455" i="33" s="1"/>
  <c r="BC1447" i="33"/>
  <c r="BJ1447" i="33" s="1"/>
  <c r="BC1439" i="33"/>
  <c r="BC1431" i="33"/>
  <c r="BJ1431" i="33" s="1"/>
  <c r="BC1423" i="33"/>
  <c r="BC1415" i="33"/>
  <c r="BJ1415" i="33" s="1"/>
  <c r="BC1407" i="33"/>
  <c r="BJ1407" i="33" s="1"/>
  <c r="BC1399" i="33"/>
  <c r="BJ1399" i="33" s="1"/>
  <c r="BC1391" i="33"/>
  <c r="BJ1391" i="33" s="1"/>
  <c r="BC1383" i="33"/>
  <c r="BJ1383" i="33" s="1"/>
  <c r="BC1375" i="33"/>
  <c r="BC1367" i="33"/>
  <c r="BJ1367" i="33" s="1"/>
  <c r="BC1359" i="33"/>
  <c r="BC1351" i="33"/>
  <c r="BJ1351" i="33" s="1"/>
  <c r="BC1343" i="33"/>
  <c r="BJ1343" i="33" s="1"/>
  <c r="BC1335" i="33"/>
  <c r="BJ1335" i="33" s="1"/>
  <c r="BC1327" i="33"/>
  <c r="BJ1327" i="33" s="1"/>
  <c r="BC1319" i="33"/>
  <c r="BJ1319" i="33" s="1"/>
  <c r="BC1311" i="33"/>
  <c r="BC1303" i="33"/>
  <c r="BJ1303" i="33" s="1"/>
  <c r="BC1295" i="33"/>
  <c r="BC1287" i="33"/>
  <c r="BJ1287" i="33" s="1"/>
  <c r="BC1279" i="33"/>
  <c r="BJ1279" i="33" s="1"/>
  <c r="BC1271" i="33"/>
  <c r="BJ1271" i="33" s="1"/>
  <c r="BC1263" i="33"/>
  <c r="BJ1263" i="33" s="1"/>
  <c r="BC1255" i="33"/>
  <c r="BJ1255" i="33" s="1"/>
  <c r="BC1247" i="33"/>
  <c r="BC1239" i="33"/>
  <c r="BJ1239" i="33" s="1"/>
  <c r="BC1231" i="33"/>
  <c r="BC1223" i="33"/>
  <c r="BJ1223" i="33" s="1"/>
  <c r="BC1215" i="33"/>
  <c r="BJ1215" i="33" s="1"/>
  <c r="BC1207" i="33"/>
  <c r="BJ1207" i="33" s="1"/>
  <c r="BC1199" i="33"/>
  <c r="BJ1199" i="33" s="1"/>
  <c r="BC1191" i="33"/>
  <c r="BJ1191" i="33" s="1"/>
  <c r="BC1183" i="33"/>
  <c r="BC1175" i="33"/>
  <c r="BJ1175" i="33" s="1"/>
  <c r="BC1167" i="33"/>
  <c r="BC1159" i="33"/>
  <c r="BJ1159" i="33" s="1"/>
  <c r="BC1151" i="33"/>
  <c r="BJ1151" i="33" s="1"/>
  <c r="BC1143" i="33"/>
  <c r="BJ1143" i="33" s="1"/>
  <c r="BC1135" i="33"/>
  <c r="BJ1135" i="33" s="1"/>
  <c r="BC1127" i="33"/>
  <c r="BJ1127" i="33" s="1"/>
  <c r="BC1119" i="33"/>
  <c r="BC1111" i="33"/>
  <c r="BJ1111" i="33" s="1"/>
  <c r="BC1103" i="33"/>
  <c r="BC1095" i="33"/>
  <c r="BJ1095" i="33" s="1"/>
  <c r="BC1087" i="33"/>
  <c r="BJ1087" i="33" s="1"/>
  <c r="BC1079" i="33"/>
  <c r="BJ1079" i="33" s="1"/>
  <c r="BC1071" i="33"/>
  <c r="BJ1071" i="33" s="1"/>
  <c r="BC1063" i="33"/>
  <c r="BJ1063" i="33" s="1"/>
  <c r="BC1055" i="33"/>
  <c r="BC1047" i="33"/>
  <c r="BJ1047" i="33" s="1"/>
  <c r="BC1039" i="33"/>
  <c r="BC1031" i="33"/>
  <c r="BJ1031" i="33" s="1"/>
  <c r="BC1023" i="33"/>
  <c r="BJ1023" i="33" s="1"/>
  <c r="BC1015" i="33"/>
  <c r="BJ1015" i="33" s="1"/>
  <c r="BC1007" i="33"/>
  <c r="BJ1007" i="33" s="1"/>
  <c r="BC999" i="33"/>
  <c r="BJ999" i="33" s="1"/>
  <c r="BC991" i="33"/>
  <c r="BC983" i="33"/>
  <c r="BJ983" i="33" s="1"/>
  <c r="BC975" i="33"/>
  <c r="BC967" i="33"/>
  <c r="BJ967" i="33" s="1"/>
  <c r="BC959" i="33"/>
  <c r="BJ959" i="33" s="1"/>
  <c r="BC951" i="33"/>
  <c r="BJ951" i="33" s="1"/>
  <c r="BC943" i="33"/>
  <c r="BJ943" i="33" s="1"/>
  <c r="BC935" i="33"/>
  <c r="BJ935" i="33" s="1"/>
  <c r="BA2955" i="33"/>
  <c r="BA2947" i="33"/>
  <c r="BA2931" i="33"/>
  <c r="BC2859" i="33"/>
  <c r="BC2827" i="33"/>
  <c r="BC2819" i="33"/>
  <c r="BC2811" i="33"/>
  <c r="BC2779" i="33"/>
  <c r="BC2747" i="33"/>
  <c r="BC2643" i="33"/>
  <c r="BC2635" i="33"/>
  <c r="BC2619" i="33"/>
  <c r="BC2595" i="33"/>
  <c r="BC2587" i="33"/>
  <c r="BF2499" i="33"/>
  <c r="BF2419" i="33"/>
  <c r="BG2403" i="33"/>
  <c r="BJ2403" i="33" s="1"/>
  <c r="BG2395" i="33"/>
  <c r="BJ2395" i="33" s="1"/>
  <c r="BG2387" i="33"/>
  <c r="BJ2387" i="33" s="1"/>
  <c r="BG2379" i="33"/>
  <c r="BJ2379" i="33" s="1"/>
  <c r="BG2371" i="33"/>
  <c r="BJ2371" i="33" s="1"/>
  <c r="BG2363" i="33"/>
  <c r="BJ2363" i="33" s="1"/>
  <c r="BG2355" i="33"/>
  <c r="BJ2355" i="33" s="1"/>
  <c r="BH2347" i="33"/>
  <c r="BJ2347" i="33" s="1"/>
  <c r="BH2339" i="33"/>
  <c r="BJ2339" i="33" s="1"/>
  <c r="BH2331" i="33"/>
  <c r="BJ2331" i="33" s="1"/>
  <c r="BH2323" i="33"/>
  <c r="BJ2323" i="33" s="1"/>
  <c r="BH2315" i="33"/>
  <c r="BJ2315" i="33" s="1"/>
  <c r="BH2307" i="33"/>
  <c r="BJ2307" i="33" s="1"/>
  <c r="BH2299" i="33"/>
  <c r="BJ2299" i="33" s="1"/>
  <c r="BH2291" i="33"/>
  <c r="BJ2291" i="33" s="1"/>
  <c r="BG2283" i="33"/>
  <c r="BJ2283" i="33" s="1"/>
  <c r="BG2275" i="33"/>
  <c r="BJ2275" i="33" s="1"/>
  <c r="BG2267" i="33"/>
  <c r="BJ2267" i="33" s="1"/>
  <c r="BG2259" i="33"/>
  <c r="BJ2259" i="33" s="1"/>
  <c r="BG2251" i="33"/>
  <c r="BJ2251" i="33" s="1"/>
  <c r="BG2243" i="33"/>
  <c r="BJ2243" i="33" s="1"/>
  <c r="BG2235" i="33"/>
  <c r="BJ2235" i="33" s="1"/>
  <c r="BG2227" i="33"/>
  <c r="BJ2227" i="33" s="1"/>
  <c r="BG2219" i="33"/>
  <c r="BJ2219" i="33" s="1"/>
  <c r="BG2211" i="33"/>
  <c r="BJ2211" i="33" s="1"/>
  <c r="BG2203" i="33"/>
  <c r="BJ2203" i="33" s="1"/>
  <c r="BG2195" i="33"/>
  <c r="BJ2195" i="33" s="1"/>
  <c r="BG2187" i="33"/>
  <c r="BJ2187" i="33" s="1"/>
  <c r="BG2179" i="33"/>
  <c r="BJ2179" i="33" s="1"/>
  <c r="BD2150" i="33"/>
  <c r="BD2142" i="33"/>
  <c r="BJ2142" i="33" s="1"/>
  <c r="BD2126" i="33"/>
  <c r="BD2094" i="33"/>
  <c r="BB2085" i="33"/>
  <c r="BB2029" i="33"/>
  <c r="BB2021" i="33"/>
  <c r="BB1997" i="33"/>
  <c r="BB1981" i="33"/>
  <c r="BB1949" i="33"/>
  <c r="BB1893" i="33"/>
  <c r="BI1893" i="33" s="1"/>
  <c r="BB1861" i="33"/>
  <c r="BB1837" i="33"/>
  <c r="BB1821" i="33"/>
  <c r="BB1813" i="33"/>
  <c r="BB1797" i="33"/>
  <c r="BB1749" i="33"/>
  <c r="BB1741" i="33"/>
  <c r="BB1725" i="33"/>
  <c r="BI1725" i="33" s="1"/>
  <c r="BB1709" i="33"/>
  <c r="BI1709" i="33" s="1"/>
  <c r="BB1693" i="33"/>
  <c r="BB1677" i="33"/>
  <c r="BB1661" i="33"/>
  <c r="BI1661" i="33" s="1"/>
  <c r="BB1621" i="33"/>
  <c r="BB1613" i="33"/>
  <c r="BB1557" i="33"/>
  <c r="BB1549" i="33"/>
  <c r="BI1549" i="33" s="1"/>
  <c r="BB1493" i="33"/>
  <c r="BI1493" i="33" s="1"/>
  <c r="BD1373" i="33"/>
  <c r="BD1349" i="33"/>
  <c r="BD1325" i="33"/>
  <c r="BD1317" i="33"/>
  <c r="BD1293" i="33"/>
  <c r="BD1261" i="33"/>
  <c r="BC1237" i="33"/>
  <c r="BC1141" i="33"/>
  <c r="BC1109" i="33"/>
  <c r="BC1045" i="33"/>
  <c r="BC1037" i="33"/>
  <c r="BC1013" i="33"/>
  <c r="BC1005" i="33"/>
  <c r="BJ1005" i="33" s="1"/>
  <c r="BA916" i="33"/>
  <c r="BI916" i="33" s="1"/>
  <c r="BH879" i="33"/>
  <c r="BH863" i="33"/>
  <c r="BH847" i="33"/>
  <c r="BH831" i="33"/>
  <c r="BH807" i="33"/>
  <c r="BH791" i="33"/>
  <c r="BH775" i="33"/>
  <c r="BH759" i="33"/>
  <c r="BH727" i="33"/>
  <c r="BH711" i="33"/>
  <c r="BH695" i="33"/>
  <c r="BH671" i="33"/>
  <c r="BH655" i="33"/>
  <c r="BH639" i="33"/>
  <c r="BH623" i="33"/>
  <c r="BH615" i="33"/>
  <c r="BH591" i="33"/>
  <c r="BH583" i="33"/>
  <c r="BH567" i="33"/>
  <c r="BH551" i="33"/>
  <c r="BH535" i="33"/>
  <c r="BH527" i="33"/>
  <c r="BH503" i="33"/>
  <c r="BH471" i="33"/>
  <c r="BH447" i="33"/>
  <c r="BB409" i="33"/>
  <c r="BI401" i="33"/>
  <c r="BB349" i="33"/>
  <c r="BC189" i="33"/>
  <c r="BC157" i="33"/>
  <c r="BC93" i="33"/>
  <c r="BE69" i="33"/>
  <c r="BI69" i="33" s="1"/>
  <c r="BE53" i="33"/>
  <c r="BF37" i="33"/>
  <c r="BH704" i="33"/>
  <c r="BD619" i="33"/>
  <c r="BJ619" i="33" s="1"/>
  <c r="BC499" i="33"/>
  <c r="BH480" i="33"/>
  <c r="BB434" i="33"/>
  <c r="BE383" i="33"/>
  <c r="BB338" i="33"/>
  <c r="BD290" i="33"/>
  <c r="BB41" i="33"/>
  <c r="BF3271" i="33"/>
  <c r="BF3251" i="33"/>
  <c r="BF3227" i="33"/>
  <c r="BA3210" i="33"/>
  <c r="BB3182" i="33"/>
  <c r="BF3159" i="33"/>
  <c r="BB3142" i="33"/>
  <c r="BF3119" i="33"/>
  <c r="BD3094" i="33"/>
  <c r="BH3075" i="33"/>
  <c r="BD3050" i="33"/>
  <c r="BH3023" i="33"/>
  <c r="BH2999" i="33"/>
  <c r="BH2975" i="33"/>
  <c r="BG2951" i="33"/>
  <c r="BG2927" i="33"/>
  <c r="BD2898" i="33"/>
  <c r="BG2879" i="33"/>
  <c r="BB2837" i="33"/>
  <c r="BB2813" i="33"/>
  <c r="BB2785" i="33"/>
  <c r="BB2765" i="33"/>
  <c r="BF2746" i="33"/>
  <c r="BB2725" i="33"/>
  <c r="BF2706" i="33"/>
  <c r="BE2690" i="33"/>
  <c r="BB2669" i="33"/>
  <c r="BB2649" i="33"/>
  <c r="BB2629" i="33"/>
  <c r="BB2601" i="33"/>
  <c r="BE2578" i="33"/>
  <c r="BD2561" i="33"/>
  <c r="BH2538" i="33"/>
  <c r="BH2510" i="33"/>
  <c r="BH2486" i="33"/>
  <c r="BD2457" i="33"/>
  <c r="BD2429" i="33"/>
  <c r="BD2377" i="33"/>
  <c r="BD2329" i="33"/>
  <c r="BH2306" i="33"/>
  <c r="BC2281" i="33"/>
  <c r="BJ2253" i="33"/>
  <c r="BJ2206" i="33"/>
  <c r="BD2153" i="33"/>
  <c r="BD2129" i="33"/>
  <c r="BA2072" i="33"/>
  <c r="BF2049" i="33"/>
  <c r="BB2028" i="33"/>
  <c r="BA2000" i="33"/>
  <c r="BB1980" i="33"/>
  <c r="BF1897" i="33"/>
  <c r="BB1852" i="33"/>
  <c r="BI1852" i="33" s="1"/>
  <c r="BF1825" i="33"/>
  <c r="BF1809" i="33"/>
  <c r="BF1793" i="33"/>
  <c r="BB1772" i="33"/>
  <c r="BF1753" i="33"/>
  <c r="BF1737" i="33"/>
  <c r="BF1721" i="33"/>
  <c r="BF1705" i="33"/>
  <c r="BF1617" i="33"/>
  <c r="BF1545" i="33"/>
  <c r="BF1529" i="33"/>
  <c r="BB1508" i="33"/>
  <c r="BI1508" i="33" s="1"/>
  <c r="BJ1477" i="33"/>
  <c r="BG1433" i="33"/>
  <c r="BD1408" i="33"/>
  <c r="BJ1381" i="33"/>
  <c r="BD1352" i="33"/>
  <c r="BJ1340" i="33"/>
  <c r="BC1232" i="33"/>
  <c r="BD1237" i="33"/>
  <c r="BD1205" i="33"/>
  <c r="BD1197" i="33"/>
  <c r="BD1181" i="33"/>
  <c r="BJ1181" i="33" s="1"/>
  <c r="BD1165" i="33"/>
  <c r="BD1141" i="33"/>
  <c r="BD1101" i="33"/>
  <c r="BD1077" i="33"/>
  <c r="BJ1077" i="33" s="1"/>
  <c r="BD1045" i="33"/>
  <c r="BI430" i="33"/>
  <c r="BF370" i="33"/>
  <c r="BE354" i="33"/>
  <c r="BI354" i="33" s="1"/>
  <c r="BF338" i="33"/>
  <c r="BH330" i="33"/>
  <c r="BG322" i="33"/>
  <c r="BG306" i="33"/>
  <c r="BG266" i="33"/>
  <c r="BG250" i="33"/>
  <c r="BG226" i="33"/>
  <c r="BH202" i="33"/>
  <c r="BI60" i="33"/>
  <c r="BJ515" i="33"/>
  <c r="BA378" i="33"/>
  <c r="BI378" i="33" s="1"/>
  <c r="BG203" i="33"/>
  <c r="BH107" i="33"/>
  <c r="BI57" i="33"/>
  <c r="BE34" i="33"/>
  <c r="BE3267" i="33"/>
  <c r="BE3247" i="33"/>
  <c r="BE3223" i="33"/>
  <c r="BI3223" i="33" s="1"/>
  <c r="BB3202" i="33"/>
  <c r="BB3178" i="33"/>
  <c r="BE3155" i="33"/>
  <c r="BI3155" i="33" s="1"/>
  <c r="BE3131" i="33"/>
  <c r="BI3131" i="33" s="1"/>
  <c r="BH3115" i="33"/>
  <c r="BC3090" i="33"/>
  <c r="BC3066" i="33"/>
  <c r="BJ3066" i="33" s="1"/>
  <c r="BG3047" i="33"/>
  <c r="BG3019" i="33"/>
  <c r="BJ3019" i="33" s="1"/>
  <c r="BC2990" i="33"/>
  <c r="BG2967" i="33"/>
  <c r="BC2918" i="33"/>
  <c r="BJ2918" i="33" s="1"/>
  <c r="BC2894" i="33"/>
  <c r="BJ2894" i="33" s="1"/>
  <c r="BC2866" i="33"/>
  <c r="BJ2866" i="33" s="1"/>
  <c r="BI2810" i="33"/>
  <c r="BA2777" i="33"/>
  <c r="BI2777" i="33" s="1"/>
  <c r="BI2761" i="33"/>
  <c r="BA2737" i="33"/>
  <c r="BE2718" i="33"/>
  <c r="BA2701" i="33"/>
  <c r="BI2701" i="33" s="1"/>
  <c r="BA2685" i="33"/>
  <c r="BF2662" i="33"/>
  <c r="BA2645" i="33"/>
  <c r="BA2625" i="33"/>
  <c r="BI2625" i="33" s="1"/>
  <c r="BF2574" i="33"/>
  <c r="BG2506" i="33"/>
  <c r="BJ2454" i="33"/>
  <c r="BG2426" i="33"/>
  <c r="BC2393" i="33"/>
  <c r="BJ2393" i="33" s="1"/>
  <c r="BJ2374" i="33"/>
  <c r="BC2345" i="33"/>
  <c r="BJ2345" i="33" s="1"/>
  <c r="BJ2306" i="33"/>
  <c r="BD2281" i="33"/>
  <c r="BH2178" i="33"/>
  <c r="BJ2178" i="33" s="1"/>
  <c r="BJ2150" i="33"/>
  <c r="BJ2090" i="33"/>
  <c r="BI2068" i="33"/>
  <c r="BI2045" i="33"/>
  <c r="BI2020" i="33"/>
  <c r="BI1996" i="33"/>
  <c r="BE1977" i="33"/>
  <c r="BE1945" i="33"/>
  <c r="BI1945" i="33" s="1"/>
  <c r="BI1924" i="33"/>
  <c r="BI1805" i="33"/>
  <c r="BI1789" i="33"/>
  <c r="BE1769" i="33"/>
  <c r="BI1769" i="33" s="1"/>
  <c r="BI1749" i="33"/>
  <c r="BI1733" i="33"/>
  <c r="BI1701" i="33"/>
  <c r="BE1665" i="33"/>
  <c r="BI1665" i="33" s="1"/>
  <c r="BI1644" i="33"/>
  <c r="BE1593" i="33"/>
  <c r="BI1593" i="33" s="1"/>
  <c r="BI1572" i="33"/>
  <c r="BI1557" i="33"/>
  <c r="BI1525" i="33"/>
  <c r="BE1489" i="33"/>
  <c r="BI1489" i="33" s="1"/>
  <c r="BC1456" i="33"/>
  <c r="BG1321" i="33"/>
  <c r="BJ1321" i="33" s="1"/>
  <c r="BG1305" i="33"/>
  <c r="BJ1305" i="33" s="1"/>
  <c r="BG1257" i="33"/>
  <c r="BJ1257" i="33" s="1"/>
  <c r="BG1217" i="33"/>
  <c r="BJ1217" i="33" s="1"/>
  <c r="BJ1188" i="33"/>
  <c r="BJ1085" i="33"/>
  <c r="BJ997" i="33"/>
  <c r="BG977" i="33"/>
  <c r="BJ977" i="33" s="1"/>
  <c r="BJ957" i="33"/>
  <c r="BG937" i="33"/>
  <c r="BJ937" i="33" s="1"/>
  <c r="BB775" i="33"/>
  <c r="BE692" i="33"/>
  <c r="BB591" i="33"/>
  <c r="BB551" i="33"/>
  <c r="BB511" i="33"/>
  <c r="BE492" i="33"/>
  <c r="BB334" i="33"/>
  <c r="BB298" i="33"/>
  <c r="BF251" i="33"/>
  <c r="BB230" i="33"/>
  <c r="BF147" i="33"/>
  <c r="BE107" i="33"/>
  <c r="BF923" i="33"/>
  <c r="BF915" i="33"/>
  <c r="BF907" i="33"/>
  <c r="BF899" i="33"/>
  <c r="BF891" i="33"/>
  <c r="BF883" i="33"/>
  <c r="BF875" i="33"/>
  <c r="BF867" i="33"/>
  <c r="BF859" i="33"/>
  <c r="BF851" i="33"/>
  <c r="BF843" i="33"/>
  <c r="BF835" i="33"/>
  <c r="BF827" i="33"/>
  <c r="BF819" i="33"/>
  <c r="BF811" i="33"/>
  <c r="BF803" i="33"/>
  <c r="BF795" i="33"/>
  <c r="BF787" i="33"/>
  <c r="BF779" i="33"/>
  <c r="BF771" i="33"/>
  <c r="BF763" i="33"/>
  <c r="BF755" i="33"/>
  <c r="BF747" i="33"/>
  <c r="BF739" i="33"/>
  <c r="BF731" i="33"/>
  <c r="BF723" i="33"/>
  <c r="BF715" i="33"/>
  <c r="BF707" i="33"/>
  <c r="BF699" i="33"/>
  <c r="BF691" i="33"/>
  <c r="BF683" i="33"/>
  <c r="BF675" i="33"/>
  <c r="BF667" i="33"/>
  <c r="BF659" i="33"/>
  <c r="BF651" i="33"/>
  <c r="BF643" i="33"/>
  <c r="BF635" i="33"/>
  <c r="BF627" i="33"/>
  <c r="BF619" i="33"/>
  <c r="BF611" i="33"/>
  <c r="BF603" i="33"/>
  <c r="BF595" i="33"/>
  <c r="BF587" i="33"/>
  <c r="BF579" i="33"/>
  <c r="BF571" i="33"/>
  <c r="BF563" i="33"/>
  <c r="BF555" i="33"/>
  <c r="BF547" i="33"/>
  <c r="BF539" i="33"/>
  <c r="BF531" i="33"/>
  <c r="BF523" i="33"/>
  <c r="BE515" i="33"/>
  <c r="BF507" i="33"/>
  <c r="BE499" i="33"/>
  <c r="BF491" i="33"/>
  <c r="BF483" i="33"/>
  <c r="BF475" i="33"/>
  <c r="BF467" i="33"/>
  <c r="BF459" i="33"/>
  <c r="BF451" i="33"/>
  <c r="BF443" i="33"/>
  <c r="BF435" i="33"/>
  <c r="BC895" i="33"/>
  <c r="BD683" i="33"/>
  <c r="BH640" i="33"/>
  <c r="BD611" i="33"/>
  <c r="BH592" i="33"/>
  <c r="BH564" i="33"/>
  <c r="BH444" i="33"/>
  <c r="BF411" i="33"/>
  <c r="BB386" i="33"/>
  <c r="BE359" i="33"/>
  <c r="BD250" i="33"/>
  <c r="BH231" i="33"/>
  <c r="BF66" i="33"/>
  <c r="BF42" i="33"/>
  <c r="BF3287" i="33"/>
  <c r="BB3254" i="33"/>
  <c r="BA3226" i="33"/>
  <c r="BF3191" i="33"/>
  <c r="BF3171" i="33"/>
  <c r="BF3139" i="33"/>
  <c r="BD3114" i="33"/>
  <c r="BG3095" i="33"/>
  <c r="BH3071" i="33"/>
  <c r="BH3043" i="33"/>
  <c r="BD3022" i="33"/>
  <c r="BD2998" i="33"/>
  <c r="BH2979" i="33"/>
  <c r="BG2959" i="33"/>
  <c r="BG2935" i="33"/>
  <c r="BD2910" i="33"/>
  <c r="BG2887" i="33"/>
  <c r="BF2862" i="33"/>
  <c r="BB2845" i="33"/>
  <c r="BF2814" i="33"/>
  <c r="BB2793" i="33"/>
  <c r="BF2774" i="33"/>
  <c r="BB2745" i="33"/>
  <c r="BB2705" i="33"/>
  <c r="BE2670" i="33"/>
  <c r="BB2621" i="33"/>
  <c r="BE2598" i="33"/>
  <c r="BD2557" i="33"/>
  <c r="BD2537" i="33"/>
  <c r="BD2513" i="33"/>
  <c r="BD2473" i="33"/>
  <c r="BD2449" i="33"/>
  <c r="BH2434" i="33"/>
  <c r="BD2369" i="33"/>
  <c r="BD2257" i="33"/>
  <c r="BD2209" i="33"/>
  <c r="BD2137" i="33"/>
  <c r="BD2113" i="33"/>
  <c r="BF1921" i="33"/>
  <c r="BF1905" i="33"/>
  <c r="BF1889" i="33"/>
  <c r="BF1873" i="33"/>
  <c r="BF1713" i="33"/>
  <c r="BF1657" i="33"/>
  <c r="BF1537" i="33"/>
  <c r="BG1465" i="33"/>
  <c r="BJ1465" i="33" s="1"/>
  <c r="BJ1429" i="33"/>
  <c r="BJ1405" i="33"/>
  <c r="BJ1317" i="33"/>
  <c r="BJ1301" i="33"/>
  <c r="BJ1261" i="33"/>
  <c r="BG1233" i="33"/>
  <c r="BJ1233" i="33" s="1"/>
  <c r="BG1209" i="33"/>
  <c r="BJ1209" i="33" s="1"/>
  <c r="BJ1197" i="33"/>
  <c r="BJ1165" i="33"/>
  <c r="BG1121" i="33"/>
  <c r="BJ1121" i="33" s="1"/>
  <c r="BJ1093" i="33"/>
  <c r="BJ1053" i="33"/>
  <c r="BG1001" i="33"/>
  <c r="BJ1001" i="33" s="1"/>
  <c r="BJ973" i="33"/>
  <c r="BJ949" i="33"/>
  <c r="BJ933" i="33"/>
  <c r="BF920" i="33"/>
  <c r="BB695" i="33"/>
  <c r="BB655" i="33"/>
  <c r="BB639" i="33"/>
  <c r="BB571" i="33"/>
  <c r="BB535" i="33"/>
  <c r="BB519" i="33"/>
  <c r="BB503" i="33"/>
  <c r="BF488" i="33"/>
  <c r="BB471" i="33"/>
  <c r="BC379" i="33"/>
  <c r="BB326" i="33"/>
  <c r="BE295" i="33"/>
  <c r="BB274" i="33"/>
  <c r="BF203" i="33"/>
  <c r="BF187" i="33"/>
  <c r="BB170" i="33"/>
  <c r="BB122" i="33"/>
  <c r="BB106" i="33"/>
  <c r="BC62" i="33"/>
  <c r="BC34" i="33"/>
  <c r="BB2404" i="33"/>
  <c r="BB2396" i="33"/>
  <c r="BB2388" i="33"/>
  <c r="BB2380" i="33"/>
  <c r="BB2372" i="33"/>
  <c r="BB2364" i="33"/>
  <c r="BB2356" i="33"/>
  <c r="BB2348" i="33"/>
  <c r="BB2340" i="33"/>
  <c r="BB2332" i="33"/>
  <c r="BB2324" i="33"/>
  <c r="BB2316" i="33"/>
  <c r="BB2308" i="33"/>
  <c r="BB2300" i="33"/>
  <c r="BB2292" i="33"/>
  <c r="BB2284" i="33"/>
  <c r="BB2276" i="33"/>
  <c r="BB2268" i="33"/>
  <c r="BB2260" i="33"/>
  <c r="BB2252" i="33"/>
  <c r="BB2244" i="33"/>
  <c r="BB2236" i="33"/>
  <c r="BB2228" i="33"/>
  <c r="BB2220" i="33"/>
  <c r="BB2212" i="33"/>
  <c r="BB2204" i="33"/>
  <c r="BB2196" i="33"/>
  <c r="BB2188" i="33"/>
  <c r="BB2180" i="33"/>
  <c r="BB2172" i="33"/>
  <c r="BB2164" i="33"/>
  <c r="BB2156" i="33"/>
  <c r="BB2148" i="33"/>
  <c r="BB2140" i="33"/>
  <c r="BB2132" i="33"/>
  <c r="BB2124" i="33"/>
  <c r="BB2116" i="33"/>
  <c r="BB2108" i="33"/>
  <c r="BB2100" i="33"/>
  <c r="BB2092" i="33"/>
  <c r="BD2084" i="33"/>
  <c r="BD2076" i="33"/>
  <c r="BD2068" i="33"/>
  <c r="BD2060" i="33"/>
  <c r="BD2052" i="33"/>
  <c r="BD2044" i="33"/>
  <c r="BD2036" i="33"/>
  <c r="BD2028" i="33"/>
  <c r="BD2020" i="33"/>
  <c r="BD2012" i="33"/>
  <c r="BD2004" i="33"/>
  <c r="BD1996" i="33"/>
  <c r="BD1988" i="33"/>
  <c r="BD1980" i="33"/>
  <c r="BD1972" i="33"/>
  <c r="BD1964" i="33"/>
  <c r="BD1956" i="33"/>
  <c r="BD1948" i="33"/>
  <c r="BD1940" i="33"/>
  <c r="BD1932" i="33"/>
  <c r="BD1924" i="33"/>
  <c r="BD1916" i="33"/>
  <c r="BD1908" i="33"/>
  <c r="BD1900" i="33"/>
  <c r="BD1892" i="33"/>
  <c r="BD1884" i="33"/>
  <c r="BD1876" i="33"/>
  <c r="BD1868" i="33"/>
  <c r="BD1860" i="33"/>
  <c r="BD1852" i="33"/>
  <c r="BD1844" i="33"/>
  <c r="BD1836" i="33"/>
  <c r="BD1828" i="33"/>
  <c r="BD1820" i="33"/>
  <c r="BD1812" i="33"/>
  <c r="BD1804" i="33"/>
  <c r="BD1796" i="33"/>
  <c r="BD1788" i="33"/>
  <c r="BD1780" i="33"/>
  <c r="BD1772" i="33"/>
  <c r="BD1764" i="33"/>
  <c r="BD1756" i="33"/>
  <c r="BD1748" i="33"/>
  <c r="BD1740" i="33"/>
  <c r="BD1732" i="33"/>
  <c r="BD1724" i="33"/>
  <c r="BD1716" i="33"/>
  <c r="BD1708" i="33"/>
  <c r="BD1700" i="33"/>
  <c r="BD1692" i="33"/>
  <c r="BD1684" i="33"/>
  <c r="BD1676" i="33"/>
  <c r="BD1668" i="33"/>
  <c r="BD1660" i="33"/>
  <c r="BD1652" i="33"/>
  <c r="BD1644" i="33"/>
  <c r="BD1636" i="33"/>
  <c r="BD1628" i="33"/>
  <c r="BD1620" i="33"/>
  <c r="BD1612" i="33"/>
  <c r="BD1604" i="33"/>
  <c r="BD1596" i="33"/>
  <c r="BD1588" i="33"/>
  <c r="BD1580" i="33"/>
  <c r="BD1572" i="33"/>
  <c r="BD1564" i="33"/>
  <c r="BD1556" i="33"/>
  <c r="BD1548" i="33"/>
  <c r="BD1540" i="33"/>
  <c r="BD1532" i="33"/>
  <c r="BD1524" i="33"/>
  <c r="BD1516" i="33"/>
  <c r="BD1508" i="33"/>
  <c r="BD1500" i="33"/>
  <c r="BD1492" i="33"/>
  <c r="BD1484" i="33"/>
  <c r="BB1475" i="33"/>
  <c r="BB1467" i="33"/>
  <c r="BB1459" i="33"/>
  <c r="BB1451" i="33"/>
  <c r="BA1443" i="33"/>
  <c r="BB1435" i="33"/>
  <c r="BB1427" i="33"/>
  <c r="BB1419" i="33"/>
  <c r="BB1411" i="33"/>
  <c r="BA1403" i="33"/>
  <c r="BB1395" i="33"/>
  <c r="BA1387" i="33"/>
  <c r="BA1379" i="33"/>
  <c r="BA1371" i="33"/>
  <c r="BB1363" i="33"/>
  <c r="BA1355" i="33"/>
  <c r="BA1347" i="33"/>
  <c r="BA1339" i="33"/>
  <c r="BA1331" i="33"/>
  <c r="BB1323" i="33"/>
  <c r="BA1315" i="33"/>
  <c r="BA1307" i="33"/>
  <c r="BA1299" i="33"/>
  <c r="BB1291" i="33"/>
  <c r="BA1283" i="33"/>
  <c r="BA1275" i="33"/>
  <c r="BA1267" i="33"/>
  <c r="BB1259" i="33"/>
  <c r="BA1251" i="33"/>
  <c r="BA1243" i="33"/>
  <c r="BA1235" i="33"/>
  <c r="BB1227" i="33"/>
  <c r="BA1219" i="33"/>
  <c r="BA1211" i="33"/>
  <c r="BB1203" i="33"/>
  <c r="BA1195" i="33"/>
  <c r="BA1187" i="33"/>
  <c r="BA1179" i="33"/>
  <c r="BB1171" i="33"/>
  <c r="BA1163" i="33"/>
  <c r="BA1155" i="33"/>
  <c r="BA1147" i="33"/>
  <c r="BB1139" i="33"/>
  <c r="BA1131" i="33"/>
  <c r="BA1123" i="33"/>
  <c r="BB1115" i="33"/>
  <c r="BA1107" i="33"/>
  <c r="BA1099" i="33"/>
  <c r="BA1091" i="33"/>
  <c r="BB1083" i="33"/>
  <c r="BA1075" i="33"/>
  <c r="BA1067" i="33"/>
  <c r="BA1059" i="33"/>
  <c r="BB1051" i="33"/>
  <c r="BA1043" i="33"/>
  <c r="BA1035" i="33"/>
  <c r="BA1027" i="33"/>
  <c r="BB1019" i="33"/>
  <c r="BA1011" i="33"/>
  <c r="BA1003" i="33"/>
  <c r="BA995" i="33"/>
  <c r="BB987" i="33"/>
  <c r="BA979" i="33"/>
  <c r="BA971" i="33"/>
  <c r="BA963" i="33"/>
  <c r="BB955" i="33"/>
  <c r="BA947" i="33"/>
  <c r="BA939" i="33"/>
  <c r="BC931" i="33"/>
  <c r="BD915" i="33"/>
  <c r="BD907" i="33"/>
  <c r="BJ907" i="33" s="1"/>
  <c r="BD899" i="33"/>
  <c r="BJ899" i="33" s="1"/>
  <c r="BG872" i="33"/>
  <c r="BG864" i="33"/>
  <c r="BG832" i="33"/>
  <c r="BJ792" i="33"/>
  <c r="BG784" i="33"/>
  <c r="BC703" i="33"/>
  <c r="BC639" i="33"/>
  <c r="BG616" i="33"/>
  <c r="BC591" i="33"/>
  <c r="BC551" i="33"/>
  <c r="BJ551" i="33" s="1"/>
  <c r="BC527" i="33"/>
  <c r="BD475" i="33"/>
  <c r="BJ475" i="33" s="1"/>
  <c r="BD451" i="33"/>
  <c r="BJ451" i="33" s="1"/>
  <c r="BA394" i="33"/>
  <c r="BC282" i="33"/>
  <c r="BJ282" i="33" s="1"/>
  <c r="BC258" i="33"/>
  <c r="BJ235" i="33"/>
  <c r="BI73" i="33"/>
  <c r="BA37" i="33"/>
  <c r="BG14" i="33"/>
  <c r="BA3270" i="33"/>
  <c r="BA3246" i="33"/>
  <c r="BI3246" i="33" s="1"/>
  <c r="BA3230" i="33"/>
  <c r="BE3207" i="33"/>
  <c r="BB3186" i="33"/>
  <c r="BE3163" i="33"/>
  <c r="BB3138" i="33"/>
  <c r="BI3138" i="33" s="1"/>
  <c r="BC3110" i="33"/>
  <c r="BH3083" i="33"/>
  <c r="BG3059" i="33"/>
  <c r="BC3038" i="33"/>
  <c r="BC3010" i="33"/>
  <c r="BJ3010" i="33" s="1"/>
  <c r="BG2987" i="33"/>
  <c r="BG2963" i="33"/>
  <c r="BH2939" i="33"/>
  <c r="BH2911" i="33"/>
  <c r="BC2886" i="33"/>
  <c r="BH2867" i="33"/>
  <c r="BA2853" i="33"/>
  <c r="BI2853" i="33" s="1"/>
  <c r="BA2833" i="33"/>
  <c r="BI2833" i="33" s="1"/>
  <c r="BA2805" i="33"/>
  <c r="BI2805" i="33" s="1"/>
  <c r="BE2786" i="33"/>
  <c r="BE2754" i="33"/>
  <c r="BE2734" i="33"/>
  <c r="BA2713" i="33"/>
  <c r="BI2713" i="33" s="1"/>
  <c r="BF2686" i="33"/>
  <c r="BI2686" i="33" s="1"/>
  <c r="BF2666" i="33"/>
  <c r="BF2646" i="33"/>
  <c r="BF2630" i="33"/>
  <c r="BA2613" i="33"/>
  <c r="BA2593" i="33"/>
  <c r="BI2593" i="33" s="1"/>
  <c r="BA2573" i="33"/>
  <c r="BC2549" i="33"/>
  <c r="BJ2549" i="33" s="1"/>
  <c r="BC2521" i="33"/>
  <c r="BJ2521" i="33" s="1"/>
  <c r="BC2497" i="33"/>
  <c r="BJ2497" i="33" s="1"/>
  <c r="BG2474" i="33"/>
  <c r="BG2450" i="33"/>
  <c r="BC2421" i="33"/>
  <c r="BJ2421" i="33" s="1"/>
  <c r="BJ2397" i="33"/>
  <c r="BJ2370" i="33"/>
  <c r="BJ2317" i="33"/>
  <c r="BC2265" i="33"/>
  <c r="BJ2265" i="33" s="1"/>
  <c r="BJ2246" i="33"/>
  <c r="BC2217" i="33"/>
  <c r="BJ2217" i="33" s="1"/>
  <c r="BC2193" i="33"/>
  <c r="BJ2182" i="33"/>
  <c r="BJ2138" i="33"/>
  <c r="BJ2106" i="33"/>
  <c r="BE2073" i="33"/>
  <c r="BI2073" i="33" s="1"/>
  <c r="BE2057" i="33"/>
  <c r="BI2057" i="33" s="1"/>
  <c r="BI2037" i="33"/>
  <c r="BE2017" i="33"/>
  <c r="BI2017" i="33" s="1"/>
  <c r="BI1973" i="33"/>
  <c r="BI1957" i="33"/>
  <c r="BE1937" i="33"/>
  <c r="BI1937" i="33" s="1"/>
  <c r="BA1904" i="33"/>
  <c r="BI1589" i="33"/>
  <c r="BC1480" i="33"/>
  <c r="BJ1480" i="33" s="1"/>
  <c r="BC1448" i="33"/>
  <c r="BC1432" i="33"/>
  <c r="BC1416" i="33"/>
  <c r="BJ1416" i="33" s="1"/>
  <c r="BC1312" i="33"/>
  <c r="BJ1312" i="33" s="1"/>
  <c r="BC1176" i="33"/>
  <c r="BC1048" i="33"/>
  <c r="BC1024" i="33"/>
  <c r="BJ1024" i="33" s="1"/>
  <c r="BB923" i="33"/>
  <c r="BE848" i="33"/>
  <c r="BI848" i="33" s="1"/>
  <c r="BE768" i="33"/>
  <c r="BF716" i="33"/>
  <c r="BF552" i="33"/>
  <c r="BI552" i="33" s="1"/>
  <c r="BD423" i="33"/>
  <c r="BD407" i="33"/>
  <c r="BD363" i="33"/>
  <c r="BE291" i="33"/>
  <c r="BA222" i="33"/>
  <c r="BE151" i="33"/>
  <c r="BH75" i="33"/>
  <c r="BE10" i="33"/>
  <c r="BA2402" i="33"/>
  <c r="BA2394" i="33"/>
  <c r="BI2394" i="33" s="1"/>
  <c r="BA2386" i="33"/>
  <c r="BI2386" i="33" s="1"/>
  <c r="BA2378" i="33"/>
  <c r="BA2370" i="33"/>
  <c r="BA2362" i="33"/>
  <c r="BA2354" i="33"/>
  <c r="BA2346" i="33"/>
  <c r="BA2338" i="33"/>
  <c r="BA2330" i="33"/>
  <c r="BI2330" i="33" s="1"/>
  <c r="BA2322" i="33"/>
  <c r="BA2314" i="33"/>
  <c r="BA2306" i="33"/>
  <c r="BA2298" i="33"/>
  <c r="BA2290" i="33"/>
  <c r="BA2282" i="33"/>
  <c r="BI2282" i="33" s="1"/>
  <c r="BA2274" i="33"/>
  <c r="BA2266" i="33"/>
  <c r="BA2258" i="33"/>
  <c r="BA2250" i="33"/>
  <c r="BA2242" i="33"/>
  <c r="BA2234" i="33"/>
  <c r="BA2226" i="33"/>
  <c r="BA2218" i="33"/>
  <c r="BA2210" i="33"/>
  <c r="BA2202" i="33"/>
  <c r="BA2194" i="33"/>
  <c r="BA2186" i="33"/>
  <c r="BA2178" i="33"/>
  <c r="BA2170" i="33"/>
  <c r="BA2162" i="33"/>
  <c r="BI2162" i="33" s="1"/>
  <c r="BA2154" i="33"/>
  <c r="BA2146" i="33"/>
  <c r="BA2138" i="33"/>
  <c r="BA2130" i="33"/>
  <c r="BA2122" i="33"/>
  <c r="BA2114" i="33"/>
  <c r="BA2106" i="33"/>
  <c r="BA2098" i="33"/>
  <c r="BA2090" i="33"/>
  <c r="BE129" i="33"/>
  <c r="BB421" i="33"/>
  <c r="BB369" i="33"/>
  <c r="BI369" i="33" s="1"/>
  <c r="BD337" i="33"/>
  <c r="BJ337" i="33" s="1"/>
  <c r="BD305" i="33"/>
  <c r="BJ305" i="33" s="1"/>
  <c r="BD273" i="33"/>
  <c r="BJ273" i="33" s="1"/>
  <c r="BC265" i="33"/>
  <c r="BJ265" i="33" s="1"/>
  <c r="BC249" i="33"/>
  <c r="BJ249" i="33" s="1"/>
  <c r="BC233" i="33"/>
  <c r="BJ225" i="33"/>
  <c r="BC201" i="33"/>
  <c r="BC193" i="33"/>
  <c r="BJ193" i="33" s="1"/>
  <c r="BJ177" i="33"/>
  <c r="BJ161" i="33"/>
  <c r="BJ129" i="33"/>
  <c r="BJ113" i="33"/>
  <c r="BG560" i="33"/>
  <c r="BJ492" i="33"/>
  <c r="BB426" i="33"/>
  <c r="BB410" i="33"/>
  <c r="BH331" i="33"/>
  <c r="BD274" i="33"/>
  <c r="BJ274" i="33" s="1"/>
  <c r="BG251" i="33"/>
  <c r="BF50" i="33"/>
  <c r="BF3279" i="33"/>
  <c r="BF3263" i="33"/>
  <c r="BB3238" i="33"/>
  <c r="BI3238" i="33" s="1"/>
  <c r="BF3219" i="33"/>
  <c r="BB3198" i="33"/>
  <c r="BI3198" i="33" s="1"/>
  <c r="BA3170" i="33"/>
  <c r="BF3151" i="33"/>
  <c r="BF3127" i="33"/>
  <c r="BD3106" i="33"/>
  <c r="BJ3106" i="33" s="1"/>
  <c r="BG3087" i="33"/>
  <c r="BJ3087" i="33" s="1"/>
  <c r="BD3062" i="33"/>
  <c r="BJ3062" i="33" s="1"/>
  <c r="BD3034" i="33"/>
  <c r="BJ3034" i="33" s="1"/>
  <c r="BH3011" i="33"/>
  <c r="BD2986" i="33"/>
  <c r="BD2958" i="33"/>
  <c r="BJ2958" i="33" s="1"/>
  <c r="BD2934" i="33"/>
  <c r="BJ2934" i="33" s="1"/>
  <c r="BF2822" i="33"/>
  <c r="BF2806" i="33"/>
  <c r="BB2773" i="33"/>
  <c r="BB2757" i="33"/>
  <c r="BB2733" i="33"/>
  <c r="BE2678" i="33"/>
  <c r="BE2658" i="33"/>
  <c r="BE2614" i="33"/>
  <c r="BI2614" i="33" s="1"/>
  <c r="BB2589" i="33"/>
  <c r="BE2570" i="33"/>
  <c r="BD2545" i="33"/>
  <c r="BJ2545" i="33" s="1"/>
  <c r="BH2498" i="33"/>
  <c r="BD2469" i="33"/>
  <c r="BJ2469" i="33" s="1"/>
  <c r="BD2413" i="33"/>
  <c r="BJ2413" i="33" s="1"/>
  <c r="BJ2342" i="33"/>
  <c r="BJ2269" i="33"/>
  <c r="BD2161" i="33"/>
  <c r="BH2098" i="33"/>
  <c r="BJ2098" i="33" s="1"/>
  <c r="BF1801" i="33"/>
  <c r="BI1801" i="33" s="1"/>
  <c r="BF1785" i="33"/>
  <c r="BI1785" i="33" s="1"/>
  <c r="BF1745" i="33"/>
  <c r="BI1745" i="33" s="1"/>
  <c r="BF1729" i="33"/>
  <c r="BI1729" i="33" s="1"/>
  <c r="BF1697" i="33"/>
  <c r="BI1697" i="33" s="1"/>
  <c r="BF1625" i="33"/>
  <c r="BF1569" i="33"/>
  <c r="BI1569" i="33" s="1"/>
  <c r="BF1553" i="33"/>
  <c r="BI1553" i="33" s="1"/>
  <c r="BF1521" i="33"/>
  <c r="BI1521" i="33" s="1"/>
  <c r="BD1472" i="33"/>
  <c r="BG1449" i="33"/>
  <c r="BJ1449" i="33" s="1"/>
  <c r="BJ1413" i="33"/>
  <c r="BG1361" i="33"/>
  <c r="BJ1361" i="33" s="1"/>
  <c r="BG1345" i="33"/>
  <c r="BJ1345" i="33" s="1"/>
  <c r="BC1336" i="33"/>
  <c r="BC1296" i="33"/>
  <c r="BJ1276" i="33"/>
  <c r="BC1224" i="33"/>
  <c r="BJ1212" i="33"/>
  <c r="BC1096" i="33"/>
  <c r="BC1080" i="33"/>
  <c r="BJ1004" i="33"/>
  <c r="BC992" i="33"/>
  <c r="BC968" i="33"/>
  <c r="BC952" i="33"/>
  <c r="BE912" i="33"/>
  <c r="BE764" i="33"/>
  <c r="BA743" i="33"/>
  <c r="BF724" i="33"/>
  <c r="BF680" i="33"/>
  <c r="BF660" i="33"/>
  <c r="BA635" i="33"/>
  <c r="BF560" i="33"/>
  <c r="BF544" i="33"/>
  <c r="BG400" i="33"/>
  <c r="BJ400" i="33" s="1"/>
  <c r="BG360" i="33"/>
  <c r="BJ360" i="33" s="1"/>
  <c r="BF311" i="33"/>
  <c r="BE259" i="33"/>
  <c r="BA198" i="33"/>
  <c r="BE179" i="33"/>
  <c r="BE115" i="33"/>
  <c r="BG27" i="33"/>
  <c r="BD18" i="33"/>
  <c r="BE927" i="33"/>
  <c r="BE919" i="33"/>
  <c r="BA337" i="33"/>
  <c r="BA329" i="33"/>
  <c r="BA321" i="33"/>
  <c r="BA313" i="33"/>
  <c r="BA305" i="33"/>
  <c r="BA297" i="33"/>
  <c r="BA289" i="33"/>
  <c r="BA281" i="33"/>
  <c r="BA273" i="33"/>
  <c r="BA265" i="33"/>
  <c r="BA257" i="33"/>
  <c r="BA249" i="33"/>
  <c r="BA241" i="33"/>
  <c r="BA233" i="33"/>
  <c r="BA225" i="33"/>
  <c r="BA217" i="33"/>
  <c r="BA209" i="33"/>
  <c r="BA201" i="33"/>
  <c r="BA193" i="33"/>
  <c r="BA185" i="33"/>
  <c r="BA177" i="33"/>
  <c r="BA169" i="33"/>
  <c r="BA161" i="33"/>
  <c r="BA153" i="33"/>
  <c r="BA145" i="33"/>
  <c r="BA137" i="33"/>
  <c r="BA129" i="33"/>
  <c r="BA121" i="33"/>
  <c r="BA113" i="33"/>
  <c r="BA105" i="33"/>
  <c r="BA97" i="33"/>
  <c r="BA89" i="33"/>
  <c r="BA81" i="33"/>
  <c r="BD73" i="33"/>
  <c r="BD65" i="33"/>
  <c r="BD57" i="33"/>
  <c r="BD49" i="33"/>
  <c r="BD41" i="33"/>
  <c r="BD33" i="33"/>
  <c r="BD25" i="33"/>
  <c r="BJ760" i="33"/>
  <c r="BD739" i="33"/>
  <c r="BG696" i="33"/>
  <c r="BC599" i="33"/>
  <c r="BD523" i="33"/>
  <c r="BG500" i="33"/>
  <c r="BF423" i="33"/>
  <c r="BA402" i="33"/>
  <c r="BC330" i="33"/>
  <c r="BC306" i="33"/>
  <c r="BG219" i="33"/>
  <c r="BD194" i="33"/>
  <c r="BD170" i="33"/>
  <c r="BD146" i="33"/>
  <c r="BD122" i="33"/>
  <c r="BD98" i="33"/>
  <c r="BF74" i="33"/>
  <c r="BA3278" i="33"/>
  <c r="BB3242" i="33"/>
  <c r="BA3206" i="33"/>
  <c r="BE3183" i="33"/>
  <c r="BA3150" i="33"/>
  <c r="BB3122" i="33"/>
  <c r="BC3102" i="33"/>
  <c r="BC3082" i="33"/>
  <c r="BC3054" i="33"/>
  <c r="BG3035" i="33"/>
  <c r="BG3015" i="33"/>
  <c r="BG2991" i="33"/>
  <c r="BC2966" i="33"/>
  <c r="BH2947" i="33"/>
  <c r="BH2923" i="33"/>
  <c r="BH2899" i="33"/>
  <c r="BH2875" i="33"/>
  <c r="BE2854" i="33"/>
  <c r="BE2830" i="33"/>
  <c r="BE2802" i="33"/>
  <c r="BE2782" i="33"/>
  <c r="BE2758" i="33"/>
  <c r="BA2729" i="33"/>
  <c r="BA2689" i="33"/>
  <c r="BA2657" i="33"/>
  <c r="BF2606" i="33"/>
  <c r="BA2581" i="33"/>
  <c r="BG2550" i="33"/>
  <c r="BC2525" i="33"/>
  <c r="BC2505" i="33"/>
  <c r="BC2481" i="33"/>
  <c r="BC2461" i="33"/>
  <c r="BG2442" i="33"/>
  <c r="BG2422" i="33"/>
  <c r="BH2338" i="33"/>
  <c r="BC2313" i="33"/>
  <c r="BC2289" i="33"/>
  <c r="BJ2270" i="33"/>
  <c r="BC2201" i="33"/>
  <c r="BJ2174" i="33"/>
  <c r="BC2145" i="33"/>
  <c r="BC2105" i="33"/>
  <c r="BE2081" i="33"/>
  <c r="BE2041" i="33"/>
  <c r="BE1929" i="33"/>
  <c r="BE1913" i="33"/>
  <c r="BE1881" i="33"/>
  <c r="BE1649" i="33"/>
  <c r="BE1561" i="33"/>
  <c r="BC1400" i="33"/>
  <c r="BC1360" i="33"/>
  <c r="BC1272" i="33"/>
  <c r="BC944" i="33"/>
  <c r="BA907" i="33"/>
  <c r="BA719" i="33"/>
  <c r="BA631" i="33"/>
  <c r="BA579" i="33"/>
  <c r="BA563" i="33"/>
  <c r="BF528" i="33"/>
  <c r="BA495" i="33"/>
  <c r="BA463" i="33"/>
  <c r="BE440" i="33"/>
  <c r="BG416" i="33"/>
  <c r="BD395" i="33"/>
  <c r="BA318" i="33"/>
  <c r="BA262" i="33"/>
  <c r="BI242" i="33"/>
  <c r="BE227" i="33"/>
  <c r="BA162" i="33"/>
  <c r="BI130" i="33"/>
  <c r="BA114" i="33"/>
  <c r="BD58" i="33"/>
  <c r="BA2408" i="33"/>
  <c r="BA2400" i="33"/>
  <c r="BA2392" i="33"/>
  <c r="BA2384" i="33"/>
  <c r="BA2376" i="33"/>
  <c r="BA2368" i="33"/>
  <c r="BA2360" i="33"/>
  <c r="BA2352" i="33"/>
  <c r="BA2344" i="33"/>
  <c r="BA2336" i="33"/>
  <c r="BA2328" i="33"/>
  <c r="BA2320" i="33"/>
  <c r="BA2312" i="33"/>
  <c r="BA2304" i="33"/>
  <c r="BA2296" i="33"/>
  <c r="BA2288" i="33"/>
  <c r="BB2280" i="33"/>
  <c r="BB2272" i="33"/>
  <c r="BB2264" i="33"/>
  <c r="BB2256" i="33"/>
  <c r="BB2248" i="33"/>
  <c r="BB2240" i="33"/>
  <c r="BB2232" i="33"/>
  <c r="BB2224" i="33"/>
  <c r="BB2216" i="33"/>
  <c r="BB2208" i="33"/>
  <c r="BB2200" i="33"/>
  <c r="BB2192" i="33"/>
  <c r="BB2184" i="33"/>
  <c r="BB2176" i="33"/>
  <c r="BB2168" i="33"/>
  <c r="BB2160" i="33"/>
  <c r="BB2152" i="33"/>
  <c r="BB2144" i="33"/>
  <c r="BB2136" i="33"/>
  <c r="BB2128" i="33"/>
  <c r="BB2120" i="33"/>
  <c r="BB2112" i="33"/>
  <c r="BB2104" i="33"/>
  <c r="BB2096" i="33"/>
  <c r="BC2088" i="33"/>
  <c r="BD2080" i="33"/>
  <c r="BC2072" i="33"/>
  <c r="BC2064" i="33"/>
  <c r="BC2056" i="33"/>
  <c r="BC2048" i="33"/>
  <c r="BC2040" i="33"/>
  <c r="BC2032" i="33"/>
  <c r="BC2024" i="33"/>
  <c r="BD2016" i="33"/>
  <c r="BC2008" i="33"/>
  <c r="BC2000" i="33"/>
  <c r="BC1992" i="33"/>
  <c r="BC1984" i="33"/>
  <c r="BC1976" i="33"/>
  <c r="BC1968" i="33"/>
  <c r="BC1960" i="33"/>
  <c r="BD1952" i="33"/>
  <c r="BC1944" i="33"/>
  <c r="BC1936" i="33"/>
  <c r="BC1928" i="33"/>
  <c r="BC1920" i="33"/>
  <c r="BC1912" i="33"/>
  <c r="BC1904" i="33"/>
  <c r="BC1896" i="33"/>
  <c r="BC1888" i="33"/>
  <c r="BC1880" i="33"/>
  <c r="BC1872" i="33"/>
  <c r="BC1864" i="33"/>
  <c r="BC1856" i="33"/>
  <c r="BC1848" i="33"/>
  <c r="BC1840" i="33"/>
  <c r="BC1832" i="33"/>
  <c r="BC1824" i="33"/>
  <c r="BC1816" i="33"/>
  <c r="BC1808" i="33"/>
  <c r="BC1800" i="33"/>
  <c r="BC1792" i="33"/>
  <c r="BC1784" i="33"/>
  <c r="BC1776" i="33"/>
  <c r="BC1768" i="33"/>
  <c r="BC1760" i="33"/>
  <c r="BC1752" i="33"/>
  <c r="BC1744" i="33"/>
  <c r="BC1736" i="33"/>
  <c r="BC1728" i="33"/>
  <c r="BC1720" i="33"/>
  <c r="BC1712" i="33"/>
  <c r="BC1704" i="33"/>
  <c r="BC1696" i="33"/>
  <c r="BC1688" i="33"/>
  <c r="BC1680" i="33"/>
  <c r="BC1672" i="33"/>
  <c r="BC1664" i="33"/>
  <c r="BC1656" i="33"/>
  <c r="BC1648" i="33"/>
  <c r="BC1640" i="33"/>
  <c r="BC1632" i="33"/>
  <c r="BC1624" i="33"/>
  <c r="BC1616" i="33"/>
  <c r="BC1608" i="33"/>
  <c r="BC1600" i="33"/>
  <c r="BC1592" i="33"/>
  <c r="BC1584" i="33"/>
  <c r="BC1576" i="33"/>
  <c r="BC1568" i="33"/>
  <c r="BC1560" i="33"/>
  <c r="BC1552" i="33"/>
  <c r="BC1544" i="33"/>
  <c r="BC1536" i="33"/>
  <c r="BC1528" i="33"/>
  <c r="BC1520" i="33"/>
  <c r="BC1512" i="33"/>
  <c r="BC1504" i="33"/>
  <c r="BC1496" i="33"/>
  <c r="BC1488" i="33"/>
  <c r="BB1479" i="33"/>
  <c r="BA1471" i="33"/>
  <c r="BA1463" i="33"/>
  <c r="BB1455" i="33"/>
  <c r="BB1447" i="33"/>
  <c r="BA1439" i="33"/>
  <c r="BA1431" i="33"/>
  <c r="BB1423" i="33"/>
  <c r="BB1415" i="33"/>
  <c r="BA1407" i="33"/>
  <c r="BA1399" i="33"/>
  <c r="BB1391" i="33"/>
  <c r="BF1384" i="33"/>
  <c r="BF1376" i="33"/>
  <c r="BF1368" i="33"/>
  <c r="BF1360" i="33"/>
  <c r="BF1352" i="33"/>
  <c r="BF1344" i="33"/>
  <c r="BI1344" i="33" s="1"/>
  <c r="BF1336" i="33"/>
  <c r="BF1328" i="33"/>
  <c r="BF1320" i="33"/>
  <c r="BF1312" i="33"/>
  <c r="BF1304" i="33"/>
  <c r="BF1296" i="33"/>
  <c r="BF1288" i="33"/>
  <c r="BF1280" i="33"/>
  <c r="BF1272" i="33"/>
  <c r="BF1264" i="33"/>
  <c r="BF1256" i="33"/>
  <c r="BF1248" i="33"/>
  <c r="BF1240" i="33"/>
  <c r="BF1232" i="33"/>
  <c r="BF1224" i="33"/>
  <c r="BI1224" i="33" s="1"/>
  <c r="BF1216" i="33"/>
  <c r="BF1208" i="33"/>
  <c r="BF1200" i="33"/>
  <c r="BF1192" i="33"/>
  <c r="BF1184" i="33"/>
  <c r="BF1176" i="33"/>
  <c r="BF1168" i="33"/>
  <c r="BF1160" i="33"/>
  <c r="BF1152" i="33"/>
  <c r="BF1144" i="33"/>
  <c r="BF1136" i="33"/>
  <c r="BI1136" i="33" s="1"/>
  <c r="BF1128" i="33"/>
  <c r="BI1128" i="33" s="1"/>
  <c r="BF1120" i="33"/>
  <c r="BF1112" i="33"/>
  <c r="BF1104" i="33"/>
  <c r="BE2404" i="33"/>
  <c r="BE2396" i="33"/>
  <c r="BE2388" i="33"/>
  <c r="BE2380" i="33"/>
  <c r="BE2372" i="33"/>
  <c r="BE2364" i="33"/>
  <c r="BE2356" i="33"/>
  <c r="BE2348" i="33"/>
  <c r="BE2340" i="33"/>
  <c r="BE2332" i="33"/>
  <c r="BE2324" i="33"/>
  <c r="BE2316" i="33"/>
  <c r="BE2308" i="33"/>
  <c r="BE2300" i="33"/>
  <c r="BE2292" i="33"/>
  <c r="BE2284" i="33"/>
  <c r="BE2276" i="33"/>
  <c r="BE2268" i="33"/>
  <c r="BE2260" i="33"/>
  <c r="BE2252" i="33"/>
  <c r="BE2244" i="33"/>
  <c r="BE2236" i="33"/>
  <c r="BE2228" i="33"/>
  <c r="BE2220" i="33"/>
  <c r="BE2212" i="33"/>
  <c r="BE2204" i="33"/>
  <c r="BE2196" i="33"/>
  <c r="BE2188" i="33"/>
  <c r="BE2180" i="33"/>
  <c r="BE2172" i="33"/>
  <c r="BE2164" i="33"/>
  <c r="BE2156" i="33"/>
  <c r="BE2148" i="33"/>
  <c r="BE2140" i="33"/>
  <c r="BE2132" i="33"/>
  <c r="BE2124" i="33"/>
  <c r="BE2116" i="33"/>
  <c r="BE2108" i="33"/>
  <c r="BE2100" i="33"/>
  <c r="BE2092" i="33"/>
  <c r="BG2052" i="33"/>
  <c r="BG1988" i="33"/>
  <c r="BG1972" i="33"/>
  <c r="BG1964" i="33"/>
  <c r="BH1924" i="33"/>
  <c r="BH1900" i="33"/>
  <c r="BH1884" i="33"/>
  <c r="BH1844" i="33"/>
  <c r="BH1820" i="33"/>
  <c r="BH1764" i="33"/>
  <c r="BH1724" i="33"/>
  <c r="BH1716" i="33"/>
  <c r="BH1668" i="33"/>
  <c r="BH1644" i="33"/>
  <c r="BH1572" i="33"/>
  <c r="BE1475" i="33"/>
  <c r="BE1467" i="33"/>
  <c r="BE1459" i="33"/>
  <c r="BE1451" i="33"/>
  <c r="BE1443" i="33"/>
  <c r="BE1435" i="33"/>
  <c r="BE1427" i="33"/>
  <c r="BE1419" i="33"/>
  <c r="BE1411" i="33"/>
  <c r="BE1403" i="33"/>
  <c r="BE1395" i="33"/>
  <c r="BE1387" i="33"/>
  <c r="BE1379" i="33"/>
  <c r="BE1371" i="33"/>
  <c r="BI1371" i="33" s="1"/>
  <c r="BE1363" i="33"/>
  <c r="BE1355" i="33"/>
  <c r="BE1347" i="33"/>
  <c r="BE1339" i="33"/>
  <c r="BE1331" i="33"/>
  <c r="BE1323" i="33"/>
  <c r="BE1315" i="33"/>
  <c r="BE1307" i="33"/>
  <c r="BE1299" i="33"/>
  <c r="BE1291" i="33"/>
  <c r="BE1283" i="33"/>
  <c r="BE1275" i="33"/>
  <c r="BE1267" i="33"/>
  <c r="BE1259" i="33"/>
  <c r="BE1251" i="33"/>
  <c r="BE1243" i="33"/>
  <c r="BI1243" i="33" s="1"/>
  <c r="BE1235" i="33"/>
  <c r="BE1227" i="33"/>
  <c r="BE1219" i="33"/>
  <c r="BE1211" i="33"/>
  <c r="BE1203" i="33"/>
  <c r="BE1195" i="33"/>
  <c r="BE1187" i="33"/>
  <c r="BE1179" i="33"/>
  <c r="BE1171" i="33"/>
  <c r="BE1163" i="33"/>
  <c r="BE1155" i="33"/>
  <c r="BE1147" i="33"/>
  <c r="BE1139" i="33"/>
  <c r="BE1131" i="33"/>
  <c r="BE1123" i="33"/>
  <c r="BE1115" i="33"/>
  <c r="BI1115" i="33" s="1"/>
  <c r="BE1107" i="33"/>
  <c r="BE1099" i="33"/>
  <c r="BE1091" i="33"/>
  <c r="BI1091" i="33" s="1"/>
  <c r="BE1083" i="33"/>
  <c r="BE1075" i="33"/>
  <c r="BE1067" i="33"/>
  <c r="BE1059" i="33"/>
  <c r="BI1059" i="33" s="1"/>
  <c r="BE1051" i="33"/>
  <c r="BI1051" i="33" s="1"/>
  <c r="BE1043" i="33"/>
  <c r="BE1035" i="33"/>
  <c r="BE1027" i="33"/>
  <c r="BE1019" i="33"/>
  <c r="BE1011" i="33"/>
  <c r="BE1003" i="33"/>
  <c r="BE995" i="33"/>
  <c r="BE987" i="33"/>
  <c r="BI987" i="33" s="1"/>
  <c r="BE979" i="33"/>
  <c r="BE971" i="33"/>
  <c r="BE963" i="33"/>
  <c r="BI963" i="33" s="1"/>
  <c r="BB950" i="33"/>
  <c r="BB942" i="33"/>
  <c r="BB934" i="33"/>
  <c r="BF2954" i="33"/>
  <c r="BF2946" i="33"/>
  <c r="BF2938" i="33"/>
  <c r="BF2930" i="33"/>
  <c r="BF2922" i="33"/>
  <c r="BF2914" i="33"/>
  <c r="BF2906" i="33"/>
  <c r="BF2898" i="33"/>
  <c r="BF2890" i="33"/>
  <c r="BF2882" i="33"/>
  <c r="BF2874" i="33"/>
  <c r="BF2866" i="33"/>
  <c r="BG2810" i="33"/>
  <c r="BH2746" i="33"/>
  <c r="BH2714" i="33"/>
  <c r="BH2674" i="33"/>
  <c r="BH2666" i="33"/>
  <c r="BE2561" i="33"/>
  <c r="BE2553" i="33"/>
  <c r="BE2545" i="33"/>
  <c r="BE2537" i="33"/>
  <c r="BE2529" i="33"/>
  <c r="BE2521" i="33"/>
  <c r="BE2513" i="33"/>
  <c r="BE2505" i="33"/>
  <c r="BE2497" i="33"/>
  <c r="BE2489" i="33"/>
  <c r="BE2481" i="33"/>
  <c r="BE2473" i="33"/>
  <c r="BE2465" i="33"/>
  <c r="BE2457" i="33"/>
  <c r="BE2449" i="33"/>
  <c r="BE2441" i="33"/>
  <c r="BE2433" i="33"/>
  <c r="BE2425" i="33"/>
  <c r="BF2417" i="33"/>
  <c r="BJ2385" i="33"/>
  <c r="BH2361" i="33"/>
  <c r="BG2337" i="33"/>
  <c r="BG2329" i="33"/>
  <c r="BG2305" i="33"/>
  <c r="BG2289" i="33"/>
  <c r="BH2257" i="33"/>
  <c r="BH2209" i="33"/>
  <c r="BH2201" i="33"/>
  <c r="BH2193" i="33"/>
  <c r="BH2169" i="33"/>
  <c r="BH2129" i="33"/>
  <c r="BH2113" i="33"/>
  <c r="BH2105" i="33"/>
  <c r="BH2089" i="33"/>
  <c r="BB2083" i="33"/>
  <c r="BI2083" i="33" s="1"/>
  <c r="BB2075" i="33"/>
  <c r="BI2075" i="33" s="1"/>
  <c r="BB2067" i="33"/>
  <c r="BI2067" i="33" s="1"/>
  <c r="BB2059" i="33"/>
  <c r="BI2059" i="33" s="1"/>
  <c r="BB2051" i="33"/>
  <c r="BI2051" i="33" s="1"/>
  <c r="BB2043" i="33"/>
  <c r="BI2043" i="33" s="1"/>
  <c r="BB2035" i="33"/>
  <c r="BI2035" i="33" s="1"/>
  <c r="BB2027" i="33"/>
  <c r="BI2027" i="33" s="1"/>
  <c r="BB2019" i="33"/>
  <c r="BI2019" i="33" s="1"/>
  <c r="BB2011" i="33"/>
  <c r="BI2011" i="33" s="1"/>
  <c r="BB2003" i="33"/>
  <c r="BI2003" i="33" s="1"/>
  <c r="BB1995" i="33"/>
  <c r="BI1995" i="33" s="1"/>
  <c r="BB1987" i="33"/>
  <c r="BI1987" i="33" s="1"/>
  <c r="BB1979" i="33"/>
  <c r="BI1979" i="33" s="1"/>
  <c r="BB1971" i="33"/>
  <c r="BI1971" i="33" s="1"/>
  <c r="BB1963" i="33"/>
  <c r="BB1955" i="33"/>
  <c r="BB1947" i="33"/>
  <c r="BI1947" i="33" s="1"/>
  <c r="BB1939" i="33"/>
  <c r="BA1931" i="33"/>
  <c r="BB1923" i="33"/>
  <c r="BB1915" i="33"/>
  <c r="BB1907" i="33"/>
  <c r="BI1907" i="33" s="1"/>
  <c r="BA1899" i="33"/>
  <c r="BB1891" i="33"/>
  <c r="BB1883" i="33"/>
  <c r="BI1883" i="33" s="1"/>
  <c r="BB1875" i="33"/>
  <c r="BA1867" i="33"/>
  <c r="BB1859" i="33"/>
  <c r="BB1851" i="33"/>
  <c r="BB1843" i="33"/>
  <c r="BI1843" i="33" s="1"/>
  <c r="BA1835" i="33"/>
  <c r="BB1827" i="33"/>
  <c r="BB1819" i="33"/>
  <c r="BI1819" i="33" s="1"/>
  <c r="BB1811" i="33"/>
  <c r="BA1803" i="33"/>
  <c r="BB1795" i="33"/>
  <c r="BB1787" i="33"/>
  <c r="BA1779" i="33"/>
  <c r="BI1779" i="33" s="1"/>
  <c r="BB1771" i="33"/>
  <c r="BB1763" i="33"/>
  <c r="BB1755" i="33"/>
  <c r="BI1755" i="33" s="1"/>
  <c r="BA1747" i="33"/>
  <c r="BB1739" i="33"/>
  <c r="BB1731" i="33"/>
  <c r="BB1723" i="33"/>
  <c r="BB1715" i="33"/>
  <c r="BA1707" i="33"/>
  <c r="BB1699" i="33"/>
  <c r="BB1691" i="33"/>
  <c r="BI1691" i="33" s="1"/>
  <c r="BB1683" i="33"/>
  <c r="BA1675" i="33"/>
  <c r="BB1667" i="33"/>
  <c r="BB1659" i="33"/>
  <c r="BB1651" i="33"/>
  <c r="BI1651" i="33" s="1"/>
  <c r="BA1643" i="33"/>
  <c r="BB1635" i="33"/>
  <c r="BB1627" i="33"/>
  <c r="BI1627" i="33" s="1"/>
  <c r="BA1619" i="33"/>
  <c r="BB1611" i="33"/>
  <c r="BB1603" i="33"/>
  <c r="BB1595" i="33"/>
  <c r="BA1587" i="33"/>
  <c r="BI1587" i="33" s="1"/>
  <c r="BB1579" i="33"/>
  <c r="BB1571" i="33"/>
  <c r="BB1563" i="33"/>
  <c r="BI1563" i="33" s="1"/>
  <c r="BA1555" i="33"/>
  <c r="BB1547" i="33"/>
  <c r="BB1539" i="33"/>
  <c r="BB1531" i="33"/>
  <c r="BA1523" i="33"/>
  <c r="BI1523" i="33" s="1"/>
  <c r="BB1515" i="33"/>
  <c r="BB1507" i="33"/>
  <c r="BB1499" i="33"/>
  <c r="BI1499" i="33" s="1"/>
  <c r="BA1491" i="33"/>
  <c r="BB1483" i="33"/>
  <c r="BD1475" i="33"/>
  <c r="BJ1475" i="33" s="1"/>
  <c r="BD1467" i="33"/>
  <c r="BD1459" i="33"/>
  <c r="BJ1459" i="33" s="1"/>
  <c r="BD1451" i="33"/>
  <c r="BJ1451" i="33" s="1"/>
  <c r="BD1443" i="33"/>
  <c r="BJ1443" i="33" s="1"/>
  <c r="BD1435" i="33"/>
  <c r="BD1427" i="33"/>
  <c r="BD1419" i="33"/>
  <c r="BJ1419" i="33" s="1"/>
  <c r="BD1411" i="33"/>
  <c r="BJ1411" i="33" s="1"/>
  <c r="BD1403" i="33"/>
  <c r="BD1395" i="33"/>
  <c r="BJ1395" i="33" s="1"/>
  <c r="BD1387" i="33"/>
  <c r="BD1379" i="33"/>
  <c r="BD1371" i="33"/>
  <c r="BD1363" i="33"/>
  <c r="BD1355" i="33"/>
  <c r="BD1347" i="33"/>
  <c r="BD1339" i="33"/>
  <c r="BD1331" i="33"/>
  <c r="BD1323" i="33"/>
  <c r="BD1315" i="33"/>
  <c r="BD1307" i="33"/>
  <c r="BD1299" i="33"/>
  <c r="BD1291" i="33"/>
  <c r="BD1283" i="33"/>
  <c r="BD1275" i="33"/>
  <c r="BD1267" i="33"/>
  <c r="BD1259" i="33"/>
  <c r="BD1251" i="33"/>
  <c r="BD1243" i="33"/>
  <c r="BD1235" i="33"/>
  <c r="BD1227" i="33"/>
  <c r="BD1219" i="33"/>
  <c r="BD1211" i="33"/>
  <c r="BD1203" i="33"/>
  <c r="BD1195" i="33"/>
  <c r="BD1187" i="33"/>
  <c r="BD1179" i="33"/>
  <c r="BD1171" i="33"/>
  <c r="BD1163" i="33"/>
  <c r="BD1155" i="33"/>
  <c r="BD1147" i="33"/>
  <c r="BD1139" i="33"/>
  <c r="BD1131" i="33"/>
  <c r="BD1123" i="33"/>
  <c r="BD1115" i="33"/>
  <c r="BD1107" i="33"/>
  <c r="BD1099" i="33"/>
  <c r="BD1091" i="33"/>
  <c r="BD1083" i="33"/>
  <c r="BD1075" i="33"/>
  <c r="BD1067" i="33"/>
  <c r="BD1059" i="33"/>
  <c r="BD1051" i="33"/>
  <c r="BD1043" i="33"/>
  <c r="BD1035" i="33"/>
  <c r="BD1027" i="33"/>
  <c r="BD1019" i="33"/>
  <c r="BD1011" i="33"/>
  <c r="BD1003" i="33"/>
  <c r="BD995" i="33"/>
  <c r="BD987" i="33"/>
  <c r="BD979" i="33"/>
  <c r="BD971" i="33"/>
  <c r="BD963" i="33"/>
  <c r="BD955" i="33"/>
  <c r="BD947" i="33"/>
  <c r="BD939" i="33"/>
  <c r="BF931" i="33"/>
  <c r="BI931" i="33" s="1"/>
  <c r="BB2951" i="33"/>
  <c r="BD2815" i="33"/>
  <c r="BD2791" i="33"/>
  <c r="BD2783" i="33"/>
  <c r="BJ2711" i="33"/>
  <c r="BD2655" i="33"/>
  <c r="BD2639" i="33"/>
  <c r="BI2567" i="33"/>
  <c r="BI2559" i="33"/>
  <c r="BI2551" i="33"/>
  <c r="BI2543" i="33"/>
  <c r="BE2535" i="33"/>
  <c r="BI2535" i="33" s="1"/>
  <c r="BI2527" i="33"/>
  <c r="BI2519" i="33"/>
  <c r="BE2511" i="33"/>
  <c r="BI2511" i="33" s="1"/>
  <c r="BI2503" i="33"/>
  <c r="BI2495" i="33"/>
  <c r="BE2487" i="33"/>
  <c r="BI2487" i="33" s="1"/>
  <c r="BE2479" i="33"/>
  <c r="BI2479" i="33" s="1"/>
  <c r="BI2463" i="33"/>
  <c r="BI2447" i="33"/>
  <c r="BI2431" i="33"/>
  <c r="BH2407" i="33"/>
  <c r="BH2399" i="33"/>
  <c r="BH2391" i="33"/>
  <c r="BH2383" i="33"/>
  <c r="BH2375" i="33"/>
  <c r="BH2367" i="33"/>
  <c r="BH2359" i="33"/>
  <c r="BJ2359" i="33" s="1"/>
  <c r="BG2351" i="33"/>
  <c r="BJ2351" i="33" s="1"/>
  <c r="BG2343" i="33"/>
  <c r="BG2335" i="33"/>
  <c r="BJ2335" i="33" s="1"/>
  <c r="BG2327" i="33"/>
  <c r="BG2319" i="33"/>
  <c r="BJ2319" i="33" s="1"/>
  <c r="BG2311" i="33"/>
  <c r="BG2303" i="33"/>
  <c r="BJ2303" i="33" s="1"/>
  <c r="BG2295" i="33"/>
  <c r="BJ2295" i="33" s="1"/>
  <c r="BG2287" i="33"/>
  <c r="BJ2287" i="33" s="1"/>
  <c r="BH2279" i="33"/>
  <c r="BH2271" i="33"/>
  <c r="BH2263" i="33"/>
  <c r="BH2255" i="33"/>
  <c r="BH2247" i="33"/>
  <c r="BH2239" i="33"/>
  <c r="BH2231" i="33"/>
  <c r="BJ2231" i="33" s="1"/>
  <c r="BH2223" i="33"/>
  <c r="BH2215" i="33"/>
  <c r="BJ2215" i="33" s="1"/>
  <c r="BH2207" i="33"/>
  <c r="BH2199" i="33"/>
  <c r="BH2191" i="33"/>
  <c r="BH2183" i="33"/>
  <c r="BH2175" i="33"/>
  <c r="BG2167" i="33"/>
  <c r="BG2159" i="33"/>
  <c r="BG2151" i="33"/>
  <c r="BG2143" i="33"/>
  <c r="BG2135" i="33"/>
  <c r="BG2127" i="33"/>
  <c r="BG2119" i="33"/>
  <c r="BG2111" i="33"/>
  <c r="BG2103" i="33"/>
  <c r="BG2095" i="33"/>
  <c r="BI2086" i="33"/>
  <c r="BE2078" i="33"/>
  <c r="BE2062" i="33"/>
  <c r="BI2062" i="33" s="1"/>
  <c r="BI2054" i="33"/>
  <c r="BI2046" i="33"/>
  <c r="BE1998" i="33"/>
  <c r="BI1998" i="33" s="1"/>
  <c r="BE1974" i="33"/>
  <c r="BI1974" i="33" s="1"/>
  <c r="BE1966" i="33"/>
  <c r="BE1934" i="33"/>
  <c r="BI1894" i="33"/>
  <c r="BE1878" i="33"/>
  <c r="BI1878" i="33" s="1"/>
  <c r="BE1870" i="33"/>
  <c r="BE1838" i="33"/>
  <c r="BI1838" i="33" s="1"/>
  <c r="BE1782" i="33"/>
  <c r="BI1774" i="33"/>
  <c r="BE1766" i="33"/>
  <c r="BI1766" i="33" s="1"/>
  <c r="BI1758" i="33"/>
  <c r="BI1734" i="33"/>
  <c r="BE1710" i="33"/>
  <c r="BI1710" i="33" s="1"/>
  <c r="BI1654" i="33"/>
  <c r="BI1614" i="33"/>
  <c r="BE1606" i="33"/>
  <c r="BI1598" i="33"/>
  <c r="BE1590" i="33"/>
  <c r="BI1590" i="33" s="1"/>
  <c r="BI1566" i="33"/>
  <c r="BI1518" i="33"/>
  <c r="BE1510" i="33"/>
  <c r="BI1510" i="33" s="1"/>
  <c r="BE1494" i="33"/>
  <c r="BI1494" i="33" s="1"/>
  <c r="BH1478" i="33"/>
  <c r="BH1470" i="33"/>
  <c r="BH1462" i="33"/>
  <c r="BH1454" i="33"/>
  <c r="BH1446" i="33"/>
  <c r="BH1438" i="33"/>
  <c r="BH1430" i="33"/>
  <c r="BH1422" i="33"/>
  <c r="BH1414" i="33"/>
  <c r="BH1406" i="33"/>
  <c r="BH1398" i="33"/>
  <c r="BH1390" i="33"/>
  <c r="BH1382" i="33"/>
  <c r="BH1374" i="33"/>
  <c r="BH1366" i="33"/>
  <c r="BH1358" i="33"/>
  <c r="BH1350" i="33"/>
  <c r="BH1342" i="33"/>
  <c r="BH1334" i="33"/>
  <c r="BH1326" i="33"/>
  <c r="BH1318" i="33"/>
  <c r="BH1310" i="33"/>
  <c r="BH1302" i="33"/>
  <c r="BH1294" i="33"/>
  <c r="BH1286" i="33"/>
  <c r="BH1278" i="33"/>
  <c r="BH1270" i="33"/>
  <c r="BH1262" i="33"/>
  <c r="BD1225" i="33"/>
  <c r="BJ1225" i="33" s="1"/>
  <c r="BD1177" i="33"/>
  <c r="BD1145" i="33"/>
  <c r="BD1113" i="33"/>
  <c r="BJ1113" i="33" s="1"/>
  <c r="BD1097" i="33"/>
  <c r="BD1065" i="33"/>
  <c r="BD1041" i="33"/>
  <c r="BD1025" i="33"/>
  <c r="BD945" i="33"/>
  <c r="BI426" i="33"/>
  <c r="BI410" i="33"/>
  <c r="BB397" i="33"/>
  <c r="BI374" i="33"/>
  <c r="BI366" i="33"/>
  <c r="BE358" i="33"/>
  <c r="BG318" i="33"/>
  <c r="BJ302" i="33"/>
  <c r="BG294" i="33"/>
  <c r="BG286" i="33"/>
  <c r="BG270" i="33"/>
  <c r="BG262" i="33"/>
  <c r="BH230" i="33"/>
  <c r="BG222" i="33"/>
  <c r="BG214" i="33"/>
  <c r="BJ214" i="33" s="1"/>
  <c r="BG206" i="33"/>
  <c r="BG198" i="33"/>
  <c r="BG182" i="33"/>
  <c r="BG166" i="33"/>
  <c r="BH150" i="33"/>
  <c r="BJ142" i="33"/>
  <c r="BH134" i="33"/>
  <c r="BJ126" i="33"/>
  <c r="BG118" i="33"/>
  <c r="BH102" i="33"/>
  <c r="BG86" i="33"/>
  <c r="BJ78" i="33"/>
  <c r="BC2408" i="33"/>
  <c r="BC2400" i="33"/>
  <c r="BC2392" i="33"/>
  <c r="BC2384" i="33"/>
  <c r="BC2376" i="33"/>
  <c r="BC2368" i="33"/>
  <c r="BC2360" i="33"/>
  <c r="BC2352" i="33"/>
  <c r="BC2344" i="33"/>
  <c r="BC2336" i="33"/>
  <c r="BC2328" i="33"/>
  <c r="BC2320" i="33"/>
  <c r="BC2312" i="33"/>
  <c r="BC2304" i="33"/>
  <c r="BC2296" i="33"/>
  <c r="BC2288" i="33"/>
  <c r="BC2280" i="33"/>
  <c r="BD2272" i="33"/>
  <c r="BC2264" i="33"/>
  <c r="BC2256" i="33"/>
  <c r="BC2248" i="33"/>
  <c r="BC2240" i="33"/>
  <c r="BC2232" i="33"/>
  <c r="BC2224" i="33"/>
  <c r="BC2216" i="33"/>
  <c r="BD2208" i="33"/>
  <c r="BC2200" i="33"/>
  <c r="BC2192" i="33"/>
  <c r="BC2184" i="33"/>
  <c r="BC2176" i="33"/>
  <c r="BC2168" i="33"/>
  <c r="BC2160" i="33"/>
  <c r="BC2152" i="33"/>
  <c r="BD2144" i="33"/>
  <c r="BC2136" i="33"/>
  <c r="BD2128" i="33"/>
  <c r="BC2120" i="33"/>
  <c r="BC2112" i="33"/>
  <c r="BC2104" i="33"/>
  <c r="BC2096" i="33"/>
  <c r="BE2088" i="33"/>
  <c r="BE2080" i="33"/>
  <c r="BE2072" i="33"/>
  <c r="BE2064" i="33"/>
  <c r="BE2056" i="33"/>
  <c r="BE2048" i="33"/>
  <c r="BE2040" i="33"/>
  <c r="BE2032" i="33"/>
  <c r="BE2024" i="33"/>
  <c r="BE2016" i="33"/>
  <c r="BE2008" i="33"/>
  <c r="BE2000" i="33"/>
  <c r="BE1992" i="33"/>
  <c r="BE1984" i="33"/>
  <c r="BE1976" i="33"/>
  <c r="BE1968" i="33"/>
  <c r="BE1960" i="33"/>
  <c r="BE1952" i="33"/>
  <c r="BE1944" i="33"/>
  <c r="BE1936" i="33"/>
  <c r="BE1928" i="33"/>
  <c r="BE1920" i="33"/>
  <c r="BE1912" i="33"/>
  <c r="BE1904" i="33"/>
  <c r="BE1896" i="33"/>
  <c r="BE1888" i="33"/>
  <c r="BE1880" i="33"/>
  <c r="BE1872" i="33"/>
  <c r="BE1864" i="33"/>
  <c r="BE1856" i="33"/>
  <c r="BE1848" i="33"/>
  <c r="BE1840" i="33"/>
  <c r="BE1832" i="33"/>
  <c r="BE1824" i="33"/>
  <c r="BE1816" i="33"/>
  <c r="BE1808" i="33"/>
  <c r="BE1800" i="33"/>
  <c r="BE1792" i="33"/>
  <c r="BE1784" i="33"/>
  <c r="BE1776" i="33"/>
  <c r="BE1768" i="33"/>
  <c r="BE1760" i="33"/>
  <c r="BE1752" i="33"/>
  <c r="BE1744" i="33"/>
  <c r="BE1736" i="33"/>
  <c r="BE1728" i="33"/>
  <c r="BE1720" i="33"/>
  <c r="BE1712" i="33"/>
  <c r="BE1704" i="33"/>
  <c r="BE1696" i="33"/>
  <c r="BE1688" i="33"/>
  <c r="BE1680" i="33"/>
  <c r="BE1672" i="33"/>
  <c r="BE1664" i="33"/>
  <c r="BE1656" i="33"/>
  <c r="BE1648" i="33"/>
  <c r="BE1640" i="33"/>
  <c r="BE1632" i="33"/>
  <c r="BE1624" i="33"/>
  <c r="BE1616" i="33"/>
  <c r="BE1608" i="33"/>
  <c r="BE1600" i="33"/>
  <c r="BE1592" i="33"/>
  <c r="BE1584" i="33"/>
  <c r="BE1576" i="33"/>
  <c r="BE1568" i="33"/>
  <c r="BE1560" i="33"/>
  <c r="BE1552" i="33"/>
  <c r="BE1544" i="33"/>
  <c r="BE1536" i="33"/>
  <c r="BE1528" i="33"/>
  <c r="BE1520" i="33"/>
  <c r="BE1512" i="33"/>
  <c r="BE1504" i="33"/>
  <c r="BE1496" i="33"/>
  <c r="BE1488" i="33"/>
  <c r="BH1456" i="33"/>
  <c r="BH1448" i="33"/>
  <c r="BH1424" i="33"/>
  <c r="BH1392" i="33"/>
  <c r="BH1360" i="33"/>
  <c r="BH1344" i="33"/>
  <c r="BH1304" i="33"/>
  <c r="BH1224" i="33"/>
  <c r="BH1160" i="33"/>
  <c r="BH1136" i="33"/>
  <c r="BH1128" i="33"/>
  <c r="BH992" i="33"/>
  <c r="BH984" i="33"/>
  <c r="BH960" i="33"/>
  <c r="BH944" i="33"/>
  <c r="BE2956" i="33"/>
  <c r="BE2948" i="33"/>
  <c r="BI2932" i="33"/>
  <c r="BI2916" i="33"/>
  <c r="BI2868" i="33"/>
  <c r="BH2860" i="33"/>
  <c r="BH2852" i="33"/>
  <c r="BH2844" i="33"/>
  <c r="BH2836" i="33"/>
  <c r="BH2828" i="33"/>
  <c r="BH2820" i="33"/>
  <c r="BH2812" i="33"/>
  <c r="BH2804" i="33"/>
  <c r="BH2796" i="33"/>
  <c r="BG2788" i="33"/>
  <c r="BG2780" i="33"/>
  <c r="BG2772" i="33"/>
  <c r="BG2764" i="33"/>
  <c r="BG2756" i="33"/>
  <c r="BG2748" i="33"/>
  <c r="BG2740" i="33"/>
  <c r="BG2732" i="33"/>
  <c r="BG2724" i="33"/>
  <c r="BG2716" i="33"/>
  <c r="BG2708" i="33"/>
  <c r="BG2700" i="33"/>
  <c r="BG2692" i="33"/>
  <c r="BG2684" i="33"/>
  <c r="BG2676" i="33"/>
  <c r="BG2668" i="33"/>
  <c r="BH2660" i="33"/>
  <c r="BG2652" i="33"/>
  <c r="BG2644" i="33"/>
  <c r="BG2636" i="33"/>
  <c r="BG2628" i="33"/>
  <c r="BG2620" i="33"/>
  <c r="BH2612" i="33"/>
  <c r="BG2604" i="33"/>
  <c r="BH2596" i="33"/>
  <c r="BG2588" i="33"/>
  <c r="BG2580" i="33"/>
  <c r="BG2572" i="33"/>
  <c r="BI2558" i="33"/>
  <c r="BI2550" i="33"/>
  <c r="BA2510" i="33"/>
  <c r="BA2462" i="33"/>
  <c r="BA2454" i="33"/>
  <c r="BA2422" i="33"/>
  <c r="BC2366" i="33"/>
  <c r="BC2326" i="33"/>
  <c r="BJ2326" i="33" s="1"/>
  <c r="BC2278" i="33"/>
  <c r="BC2254" i="33"/>
  <c r="BJ2254" i="33" s="1"/>
  <c r="BC2238" i="33"/>
  <c r="BC2230" i="33"/>
  <c r="BH2167" i="33"/>
  <c r="BH2159" i="33"/>
  <c r="BH2151" i="33"/>
  <c r="BH2143" i="33"/>
  <c r="BH2135" i="33"/>
  <c r="BH2127" i="33"/>
  <c r="BH2119" i="33"/>
  <c r="BH2111" i="33"/>
  <c r="BH2103" i="33"/>
  <c r="BJ2103" i="33" s="1"/>
  <c r="BH2095" i="33"/>
  <c r="BF2078" i="33"/>
  <c r="BF2014" i="33"/>
  <c r="BI2014" i="33" s="1"/>
  <c r="BF1966" i="33"/>
  <c r="BF1950" i="33"/>
  <c r="BI1950" i="33" s="1"/>
  <c r="BF1934" i="33"/>
  <c r="BF1918" i="33"/>
  <c r="BI1918" i="33" s="1"/>
  <c r="BF1870" i="33"/>
  <c r="BF1862" i="33"/>
  <c r="BI1862" i="33" s="1"/>
  <c r="BF1806" i="33"/>
  <c r="BI1806" i="33" s="1"/>
  <c r="BF1790" i="33"/>
  <c r="BI1790" i="33" s="1"/>
  <c r="BF1782" i="33"/>
  <c r="BF1678" i="33"/>
  <c r="BI1678" i="33" s="1"/>
  <c r="BF1638" i="33"/>
  <c r="BI1638" i="33" s="1"/>
  <c r="BF1606" i="33"/>
  <c r="BF1574" i="33"/>
  <c r="BI1574" i="33" s="1"/>
  <c r="BF1502" i="33"/>
  <c r="BI1502" i="33" s="1"/>
  <c r="BG1478" i="33"/>
  <c r="BJ1478" i="33" s="1"/>
  <c r="BG1470" i="33"/>
  <c r="BJ1470" i="33" s="1"/>
  <c r="BG1462" i="33"/>
  <c r="BJ1462" i="33" s="1"/>
  <c r="BG1454" i="33"/>
  <c r="BG1446" i="33"/>
  <c r="BJ1446" i="33" s="1"/>
  <c r="BG1438" i="33"/>
  <c r="BJ1438" i="33" s="1"/>
  <c r="BG1430" i="33"/>
  <c r="BG1422" i="33"/>
  <c r="BJ1422" i="33" s="1"/>
  <c r="BG1414" i="33"/>
  <c r="BJ1414" i="33" s="1"/>
  <c r="BG1406" i="33"/>
  <c r="BJ1406" i="33" s="1"/>
  <c r="BG1398" i="33"/>
  <c r="BJ1398" i="33" s="1"/>
  <c r="BG1390" i="33"/>
  <c r="BG1382" i="33"/>
  <c r="BJ1382" i="33" s="1"/>
  <c r="BG1374" i="33"/>
  <c r="BJ1374" i="33" s="1"/>
  <c r="BG1366" i="33"/>
  <c r="BG1358" i="33"/>
  <c r="BJ1358" i="33" s="1"/>
  <c r="BG1350" i="33"/>
  <c r="BJ1350" i="33" s="1"/>
  <c r="BG1342" i="33"/>
  <c r="BJ1342" i="33" s="1"/>
  <c r="BG1334" i="33"/>
  <c r="BJ1334" i="33" s="1"/>
  <c r="BG1326" i="33"/>
  <c r="BG1318" i="33"/>
  <c r="BJ1318" i="33" s="1"/>
  <c r="BG1310" i="33"/>
  <c r="BJ1310" i="33" s="1"/>
  <c r="BG1302" i="33"/>
  <c r="BG1294" i="33"/>
  <c r="BJ1294" i="33" s="1"/>
  <c r="BG1286" i="33"/>
  <c r="BJ1286" i="33" s="1"/>
  <c r="BG1278" i="33"/>
  <c r="BJ1278" i="33" s="1"/>
  <c r="BG1270" i="33"/>
  <c r="BJ1270" i="33" s="1"/>
  <c r="BG1262" i="33"/>
  <c r="BH1254" i="33"/>
  <c r="BH1246" i="33"/>
  <c r="BH1238" i="33"/>
  <c r="BH1230" i="33"/>
  <c r="BH1222" i="33"/>
  <c r="BH1214" i="33"/>
  <c r="BH1206" i="33"/>
  <c r="BH1198" i="33"/>
  <c r="BH1190" i="33"/>
  <c r="BH1182" i="33"/>
  <c r="BH1174" i="33"/>
  <c r="BH1166" i="33"/>
  <c r="BH1158" i="33"/>
  <c r="BH1150" i="33"/>
  <c r="BH1142" i="33"/>
  <c r="BH1134" i="33"/>
  <c r="BH1126" i="33"/>
  <c r="BH1118" i="33"/>
  <c r="BH1110" i="33"/>
  <c r="BH1102" i="33"/>
  <c r="BH1094" i="33"/>
  <c r="BH1086" i="33"/>
  <c r="BH1078" i="33"/>
  <c r="BH1070" i="33"/>
  <c r="BH1062" i="33"/>
  <c r="BH1054" i="33"/>
  <c r="BH1046" i="33"/>
  <c r="BH1038" i="33"/>
  <c r="BH1030" i="33"/>
  <c r="BH1022" i="33"/>
  <c r="BH1014" i="33"/>
  <c r="BH1006" i="33"/>
  <c r="BH998" i="33"/>
  <c r="BH990" i="33"/>
  <c r="BH982" i="33"/>
  <c r="BH974" i="33"/>
  <c r="BH966" i="33"/>
  <c r="BH958" i="33"/>
  <c r="BH950" i="33"/>
  <c r="BH942" i="33"/>
  <c r="BH934" i="33"/>
  <c r="BE925" i="33"/>
  <c r="BG911" i="33"/>
  <c r="BG895" i="33"/>
  <c r="BI394" i="33"/>
  <c r="BB389" i="33"/>
  <c r="BI389" i="33" s="1"/>
  <c r="BA373" i="33"/>
  <c r="BH334" i="33"/>
  <c r="BJ334" i="33" s="1"/>
  <c r="BJ326" i="33"/>
  <c r="BH294" i="33"/>
  <c r="BH286" i="33"/>
  <c r="BH270" i="33"/>
  <c r="BJ230" i="33"/>
  <c r="BH222" i="33"/>
  <c r="BH182" i="33"/>
  <c r="BH166" i="33"/>
  <c r="BG150" i="33"/>
  <c r="BG134" i="33"/>
  <c r="BJ134" i="33" s="1"/>
  <c r="BH118" i="33"/>
  <c r="BG102" i="33"/>
  <c r="BH86" i="33"/>
  <c r="BB48" i="33"/>
  <c r="BI40" i="33"/>
  <c r="BD16" i="33"/>
  <c r="BD707" i="33"/>
  <c r="BD675" i="33"/>
  <c r="BJ675" i="33" s="1"/>
  <c r="BF403" i="33"/>
  <c r="BB346" i="33"/>
  <c r="BC186" i="33"/>
  <c r="BC162" i="33"/>
  <c r="BC138" i="33"/>
  <c r="BC114" i="33"/>
  <c r="BC90" i="33"/>
  <c r="BB65" i="33"/>
  <c r="BI65" i="33" s="1"/>
  <c r="BF3275" i="33"/>
  <c r="BA3258" i="33"/>
  <c r="BA3234" i="33"/>
  <c r="BF3215" i="33"/>
  <c r="BA3194" i="33"/>
  <c r="BA3162" i="33"/>
  <c r="BF3147" i="33"/>
  <c r="BF3123" i="33"/>
  <c r="BG3103" i="33"/>
  <c r="BD3078" i="33"/>
  <c r="BD3058" i="33"/>
  <c r="BH3031" i="33"/>
  <c r="BD3002" i="33"/>
  <c r="BD2978" i="33"/>
  <c r="BD2954" i="33"/>
  <c r="BD2930" i="33"/>
  <c r="BG2907" i="33"/>
  <c r="BD2882" i="33"/>
  <c r="BB2841" i="33"/>
  <c r="BF2818" i="33"/>
  <c r="BB2801" i="33"/>
  <c r="BB2769" i="33"/>
  <c r="BF2750" i="33"/>
  <c r="BF2730" i="33"/>
  <c r="BF2710" i="33"/>
  <c r="BF2694" i="33"/>
  <c r="BE2674" i="33"/>
  <c r="BI2674" i="33" s="1"/>
  <c r="BB2653" i="33"/>
  <c r="BB2633" i="33"/>
  <c r="BE2610" i="33"/>
  <c r="BE2582" i="33"/>
  <c r="BD2565" i="33"/>
  <c r="BH2542" i="33"/>
  <c r="BH2518" i="33"/>
  <c r="BD2489" i="33"/>
  <c r="BH2466" i="33"/>
  <c r="BD2437" i="33"/>
  <c r="BD2409" i="33"/>
  <c r="BH2386" i="33"/>
  <c r="BH2314" i="33"/>
  <c r="BJ2285" i="33"/>
  <c r="BC2233" i="33"/>
  <c r="BJ2214" i="33"/>
  <c r="BH2114" i="33"/>
  <c r="BD2097" i="33"/>
  <c r="BB2036" i="33"/>
  <c r="BB2012" i="33"/>
  <c r="BB1908" i="33"/>
  <c r="BB1868" i="33"/>
  <c r="BB1812" i="33"/>
  <c r="BB1756" i="33"/>
  <c r="BB1740" i="33"/>
  <c r="BB1708" i="33"/>
  <c r="BF1673" i="33"/>
  <c r="BB1652" i="33"/>
  <c r="BI1652" i="33" s="1"/>
  <c r="BB1636" i="33"/>
  <c r="BI1636" i="33" s="1"/>
  <c r="BF1601" i="33"/>
  <c r="BB1580" i="33"/>
  <c r="BB1564" i="33"/>
  <c r="BB1548" i="33"/>
  <c r="BB1532" i="33"/>
  <c r="BF1497" i="33"/>
  <c r="BG1481" i="33"/>
  <c r="BJ1481" i="33" s="1"/>
  <c r="BJ1461" i="33"/>
  <c r="BG1441" i="33"/>
  <c r="BD1392" i="33"/>
  <c r="BG1353" i="33"/>
  <c r="BC1192" i="33"/>
  <c r="BC1152" i="33"/>
  <c r="BC1104" i="33"/>
  <c r="BJ1104" i="33" s="1"/>
  <c r="BC1000" i="33"/>
  <c r="BI908" i="33"/>
  <c r="BF888" i="33"/>
  <c r="BF872" i="33"/>
  <c r="BF832" i="33"/>
  <c r="BE800" i="33"/>
  <c r="BE760" i="33"/>
  <c r="BF720" i="33"/>
  <c r="BF652" i="33"/>
  <c r="BF632" i="33"/>
  <c r="BF616" i="33"/>
  <c r="BA599" i="33"/>
  <c r="BF556" i="33"/>
  <c r="BA515" i="33"/>
  <c r="BE456" i="33"/>
  <c r="BD427" i="33"/>
  <c r="BG392" i="33"/>
  <c r="BJ392" i="33" s="1"/>
  <c r="BA302" i="33"/>
  <c r="BE287" i="33"/>
  <c r="BE271" i="33"/>
  <c r="BE239" i="33"/>
  <c r="BI239" i="33" s="1"/>
  <c r="BA214" i="33"/>
  <c r="BE175" i="33"/>
  <c r="BF155" i="33"/>
  <c r="BE131" i="33"/>
  <c r="BD26" i="33"/>
  <c r="BJ26" i="33" s="1"/>
  <c r="BA926" i="33"/>
  <c r="BA918" i="33"/>
  <c r="BA910" i="33"/>
  <c r="BA902" i="33"/>
  <c r="BA894" i="33"/>
  <c r="BA886" i="33"/>
  <c r="BA878" i="33"/>
  <c r="BA870" i="33"/>
  <c r="BA862" i="33"/>
  <c r="BA854" i="33"/>
  <c r="BA846" i="33"/>
  <c r="BA838" i="33"/>
  <c r="BA830" i="33"/>
  <c r="BA822" i="33"/>
  <c r="BA814" i="33"/>
  <c r="BI1963" i="33"/>
  <c r="BI1955" i="33"/>
  <c r="BI1939" i="33"/>
  <c r="BI1931" i="33"/>
  <c r="BI1923" i="33"/>
  <c r="BI1915" i="33"/>
  <c r="BI1899" i="33"/>
  <c r="BI1891" i="33"/>
  <c r="BI1875" i="33"/>
  <c r="BI1867" i="33"/>
  <c r="BI1859" i="33"/>
  <c r="BI1851" i="33"/>
  <c r="BI1835" i="33"/>
  <c r="BI1827" i="33"/>
  <c r="BI1811" i="33"/>
  <c r="BI1803" i="33"/>
  <c r="BI1795" i="33"/>
  <c r="BI1787" i="33"/>
  <c r="BI1771" i="33"/>
  <c r="BI1763" i="33"/>
  <c r="BI1747" i="33"/>
  <c r="BI1739" i="33"/>
  <c r="BI1731" i="33"/>
  <c r="BI1723" i="33"/>
  <c r="BI1715" i="33"/>
  <c r="BI1707" i="33"/>
  <c r="BI1699" i="33"/>
  <c r="BI1683" i="33"/>
  <c r="BI1675" i="33"/>
  <c r="BI1667" i="33"/>
  <c r="BI1659" i="33"/>
  <c r="BI1643" i="33"/>
  <c r="BI1635" i="33"/>
  <c r="BI1619" i="33"/>
  <c r="BI1611" i="33"/>
  <c r="BI1603" i="33"/>
  <c r="BI1595" i="33"/>
  <c r="BI1579" i="33"/>
  <c r="BI1571" i="33"/>
  <c r="BI1555" i="33"/>
  <c r="BI1547" i="33"/>
  <c r="BI1539" i="33"/>
  <c r="BI1531" i="33"/>
  <c r="BI1515" i="33"/>
  <c r="BI1507" i="33"/>
  <c r="BI1491" i="33"/>
  <c r="BI1483" i="33"/>
  <c r="BJ1427" i="33"/>
  <c r="BH1387" i="33"/>
  <c r="BJ1387" i="33" s="1"/>
  <c r="BH1379" i="33"/>
  <c r="BJ1379" i="33" s="1"/>
  <c r="BH1371" i="33"/>
  <c r="BH1355" i="33"/>
  <c r="BJ1355" i="33" s="1"/>
  <c r="BH1347" i="33"/>
  <c r="BJ1347" i="33" s="1"/>
  <c r="BH1339" i="33"/>
  <c r="BH1331" i="33"/>
  <c r="BH1315" i="33"/>
  <c r="BJ1315" i="33" s="1"/>
  <c r="BH1307" i="33"/>
  <c r="BH1299" i="33"/>
  <c r="BJ1299" i="33" s="1"/>
  <c r="BH1283" i="33"/>
  <c r="BJ1283" i="33" s="1"/>
  <c r="BH1275" i="33"/>
  <c r="BH1267" i="33"/>
  <c r="BH1251" i="33"/>
  <c r="BJ1251" i="33" s="1"/>
  <c r="BH1243" i="33"/>
  <c r="BH1235" i="33"/>
  <c r="BJ1235" i="33" s="1"/>
  <c r="BH1219" i="33"/>
  <c r="BJ1219" i="33" s="1"/>
  <c r="BH1211" i="33"/>
  <c r="BH1195" i="33"/>
  <c r="BJ1195" i="33" s="1"/>
  <c r="BH1187" i="33"/>
  <c r="BJ1187" i="33" s="1"/>
  <c r="BH1179" i="33"/>
  <c r="BH1163" i="33"/>
  <c r="BJ1163" i="33" s="1"/>
  <c r="BH1155" i="33"/>
  <c r="BJ1155" i="33" s="1"/>
  <c r="BH1147" i="33"/>
  <c r="BH1131" i="33"/>
  <c r="BJ1131" i="33" s="1"/>
  <c r="BH1123" i="33"/>
  <c r="BJ1123" i="33" s="1"/>
  <c r="BH1107" i="33"/>
  <c r="BJ1107" i="33" s="1"/>
  <c r="BH1099" i="33"/>
  <c r="BJ1099" i="33" s="1"/>
  <c r="BH1091" i="33"/>
  <c r="BJ1091" i="33" s="1"/>
  <c r="BH1075" i="33"/>
  <c r="BH1067" i="33"/>
  <c r="BJ1067" i="33" s="1"/>
  <c r="BH1059" i="33"/>
  <c r="BJ1059" i="33" s="1"/>
  <c r="BH1043" i="33"/>
  <c r="BJ1043" i="33" s="1"/>
  <c r="BH1035" i="33"/>
  <c r="BJ1035" i="33" s="1"/>
  <c r="BH1027" i="33"/>
  <c r="BJ1027" i="33" s="1"/>
  <c r="BH1011" i="33"/>
  <c r="BH1003" i="33"/>
  <c r="BJ1003" i="33" s="1"/>
  <c r="BH995" i="33"/>
  <c r="BJ995" i="33" s="1"/>
  <c r="BH979" i="33"/>
  <c r="BJ979" i="33" s="1"/>
  <c r="BH971" i="33"/>
  <c r="BJ971" i="33" s="1"/>
  <c r="BH963" i="33"/>
  <c r="BJ963" i="33" s="1"/>
  <c r="BH947" i="33"/>
  <c r="BH939" i="33"/>
  <c r="BJ939" i="33" s="1"/>
  <c r="BH2882" i="33"/>
  <c r="BA2860" i="33"/>
  <c r="BA2852" i="33"/>
  <c r="BA2844" i="33"/>
  <c r="BA2836" i="33"/>
  <c r="BA2828" i="33"/>
  <c r="BA2820" i="33"/>
  <c r="BA2812" i="33"/>
  <c r="BA2804" i="33"/>
  <c r="BA2796" i="33"/>
  <c r="BA2788" i="33"/>
  <c r="BA2780" i="33"/>
  <c r="BA2772" i="33"/>
  <c r="BA2764" i="33"/>
  <c r="BA2756" i="33"/>
  <c r="BA2748" i="33"/>
  <c r="BA2740" i="33"/>
  <c r="BA2732" i="33"/>
  <c r="BA2724" i="33"/>
  <c r="BA2716" i="33"/>
  <c r="BA2708" i="33"/>
  <c r="BA2700" i="33"/>
  <c r="BA2692" i="33"/>
  <c r="BA2684" i="33"/>
  <c r="BA2676" i="33"/>
  <c r="BA2668" i="33"/>
  <c r="BA2660" i="33"/>
  <c r="BA2652" i="33"/>
  <c r="BA2644" i="33"/>
  <c r="BA2636" i="33"/>
  <c r="BA2628" i="33"/>
  <c r="BA2620" i="33"/>
  <c r="BA2612" i="33"/>
  <c r="BA2604" i="33"/>
  <c r="BA2596" i="33"/>
  <c r="BA2588" i="33"/>
  <c r="BA2580" i="33"/>
  <c r="BA2572" i="33"/>
  <c r="BC2564" i="33"/>
  <c r="BC2556" i="33"/>
  <c r="BC2548" i="33"/>
  <c r="BC2540" i="33"/>
  <c r="BC2532" i="33"/>
  <c r="BC2524" i="33"/>
  <c r="BC2516" i="33"/>
  <c r="BC2508" i="33"/>
  <c r="BC2500" i="33"/>
  <c r="BC2492" i="33"/>
  <c r="BC2484" i="33"/>
  <c r="BC2476" i="33"/>
  <c r="BC2468" i="33"/>
  <c r="BC2460" i="33"/>
  <c r="BC2452" i="33"/>
  <c r="BC2444" i="33"/>
  <c r="BC2436" i="33"/>
  <c r="BC2428" i="33"/>
  <c r="BC2420" i="33"/>
  <c r="BC2412" i="33"/>
  <c r="BA2403" i="33"/>
  <c r="BA2395" i="33"/>
  <c r="BA2387" i="33"/>
  <c r="BA2379" i="33"/>
  <c r="BA2371" i="33"/>
  <c r="BA2363" i="33"/>
  <c r="BA2355" i="33"/>
  <c r="BA2347" i="33"/>
  <c r="BA2339" i="33"/>
  <c r="BA2331" i="33"/>
  <c r="BA2323" i="33"/>
  <c r="BA2315" i="33"/>
  <c r="BA2307" i="33"/>
  <c r="BA2299" i="33"/>
  <c r="BA2291" i="33"/>
  <c r="BA2283" i="33"/>
  <c r="BA2275" i="33"/>
  <c r="BA2267" i="33"/>
  <c r="BA2259" i="33"/>
  <c r="BA2251" i="33"/>
  <c r="BA2243" i="33"/>
  <c r="BA2235" i="33"/>
  <c r="BA2227" i="33"/>
  <c r="BA2219" i="33"/>
  <c r="BA2211" i="33"/>
  <c r="BA2203" i="33"/>
  <c r="BA2195" i="33"/>
  <c r="BA2187" i="33"/>
  <c r="BA2179" i="33"/>
  <c r="BA2171" i="33"/>
  <c r="BA2163" i="33"/>
  <c r="BA2155" i="33"/>
  <c r="BA2147" i="33"/>
  <c r="BA2139" i="33"/>
  <c r="BA2131" i="33"/>
  <c r="BA2123" i="33"/>
  <c r="BA2115" i="33"/>
  <c r="BA2107" i="33"/>
  <c r="BA2099" i="33"/>
  <c r="BA2091" i="33"/>
  <c r="BC2083" i="33"/>
  <c r="BC2075" i="33"/>
  <c r="BC2067" i="33"/>
  <c r="BC2059" i="33"/>
  <c r="BC2051" i="33"/>
  <c r="BC2043" i="33"/>
  <c r="BC2035" i="33"/>
  <c r="BC2027" i="33"/>
  <c r="BC2019" i="33"/>
  <c r="BC2011" i="33"/>
  <c r="BC2003" i="33"/>
  <c r="BC1995" i="33"/>
  <c r="BC1987" i="33"/>
  <c r="BC1979" i="33"/>
  <c r="BC1971" i="33"/>
  <c r="BC1963" i="33"/>
  <c r="BC1955" i="33"/>
  <c r="BC1947" i="33"/>
  <c r="BC1939" i="33"/>
  <c r="BC1931" i="33"/>
  <c r="BC1923" i="33"/>
  <c r="BC1915" i="33"/>
  <c r="BC1907" i="33"/>
  <c r="BC1899" i="33"/>
  <c r="BC1891" i="33"/>
  <c r="BC1883" i="33"/>
  <c r="BC1875" i="33"/>
  <c r="BC1867" i="33"/>
  <c r="BC1859" i="33"/>
  <c r="BC1851" i="33"/>
  <c r="BC1843" i="33"/>
  <c r="BC1835" i="33"/>
  <c r="BC1827" i="33"/>
  <c r="BC1819" i="33"/>
  <c r="BC1811" i="33"/>
  <c r="BC1803" i="33"/>
  <c r="BC1795" i="33"/>
  <c r="BC1787" i="33"/>
  <c r="BC1779" i="33"/>
  <c r="BC1771" i="33"/>
  <c r="BC1763" i="33"/>
  <c r="BC1755" i="33"/>
  <c r="BC1747" i="33"/>
  <c r="BC1739" i="33"/>
  <c r="BC1731" i="33"/>
  <c r="BC1723" i="33"/>
  <c r="BC1715" i="33"/>
  <c r="BC1707" i="33"/>
  <c r="BC1699" i="33"/>
  <c r="BC1691" i="33"/>
  <c r="BC1683" i="33"/>
  <c r="BC1675" i="33"/>
  <c r="BC1667" i="33"/>
  <c r="BC1659" i="33"/>
  <c r="BC1651" i="33"/>
  <c r="BC1643" i="33"/>
  <c r="BC1635" i="33"/>
  <c r="BC1627" i="33"/>
  <c r="BC1619" i="33"/>
  <c r="BC1611" i="33"/>
  <c r="BC1603" i="33"/>
  <c r="BC1595" i="33"/>
  <c r="BC1587" i="33"/>
  <c r="BC1579" i="33"/>
  <c r="BC1571" i="33"/>
  <c r="BC1563" i="33"/>
  <c r="BC1555" i="33"/>
  <c r="BC1547" i="33"/>
  <c r="BC1539" i="33"/>
  <c r="BC1531" i="33"/>
  <c r="BC1523" i="33"/>
  <c r="BC1515" i="33"/>
  <c r="BC1507" i="33"/>
  <c r="BC1499" i="33"/>
  <c r="BC1491" i="33"/>
  <c r="BC1483" i="33"/>
  <c r="BA1474" i="33"/>
  <c r="BA1466" i="33"/>
  <c r="BA1458" i="33"/>
  <c r="BA1450" i="33"/>
  <c r="BA1442" i="33"/>
  <c r="BA1434" i="33"/>
  <c r="BA1426" i="33"/>
  <c r="BA1418" i="33"/>
  <c r="BA1410" i="33"/>
  <c r="BA1402" i="33"/>
  <c r="BA1394" i="33"/>
  <c r="BA1386" i="33"/>
  <c r="BA1378" i="33"/>
  <c r="BA1370" i="33"/>
  <c r="BA1362" i="33"/>
  <c r="BA1354" i="33"/>
  <c r="BA1346" i="33"/>
  <c r="BA1338" i="33"/>
  <c r="BA1330" i="33"/>
  <c r="BA1322" i="33"/>
  <c r="BA1314" i="33"/>
  <c r="BA1306" i="33"/>
  <c r="BA1298" i="33"/>
  <c r="BA1290" i="33"/>
  <c r="BA1282" i="33"/>
  <c r="BA1274" i="33"/>
  <c r="BA1266" i="33"/>
  <c r="BA1258" i="33"/>
  <c r="BA1250" i="33"/>
  <c r="BA1242" i="33"/>
  <c r="BA1234" i="33"/>
  <c r="BA1226" i="33"/>
  <c r="BA1218" i="33"/>
  <c r="BA1210" i="33"/>
  <c r="BA1202" i="33"/>
  <c r="BA1194" i="33"/>
  <c r="BA1186" i="33"/>
  <c r="BA1178" i="33"/>
  <c r="BA1170" i="33"/>
  <c r="BA1162" i="33"/>
  <c r="BA1154" i="33"/>
  <c r="BA1146" i="33"/>
  <c r="BA1138" i="33"/>
  <c r="BA1130" i="33"/>
  <c r="BA1122" i="33"/>
  <c r="BA1114" i="33"/>
  <c r="BA1106" i="33"/>
  <c r="BA1098" i="33"/>
  <c r="BA1090" i="33"/>
  <c r="BA1082" i="33"/>
  <c r="BA1074" i="33"/>
  <c r="BA1066" i="33"/>
  <c r="BA1058" i="33"/>
  <c r="BA1050" i="33"/>
  <c r="BA1042" i="33"/>
  <c r="BA1034" i="33"/>
  <c r="BA1026" i="33"/>
  <c r="BA1018" i="33"/>
  <c r="BA1010" i="33"/>
  <c r="BA1002" i="33"/>
  <c r="BA994" i="33"/>
  <c r="BA986" i="33"/>
  <c r="BA978" i="33"/>
  <c r="BA970" i="33"/>
  <c r="BA962" i="33"/>
  <c r="BF955" i="33"/>
  <c r="BF947" i="33"/>
  <c r="BF939" i="33"/>
  <c r="BG931" i="33"/>
  <c r="BJ931" i="33" s="1"/>
  <c r="BG923" i="33"/>
  <c r="BJ923" i="33" s="1"/>
  <c r="BB2953" i="33"/>
  <c r="BB2945" i="33"/>
  <c r="BB2937" i="33"/>
  <c r="BB2929" i="33"/>
  <c r="BB2921" i="33"/>
  <c r="BB2913" i="33"/>
  <c r="BB2905" i="33"/>
  <c r="BB2897" i="33"/>
  <c r="BB2889" i="33"/>
  <c r="BB2881" i="33"/>
  <c r="BB2873" i="33"/>
  <c r="BD2865" i="33"/>
  <c r="BD2857" i="33"/>
  <c r="BD2849" i="33"/>
  <c r="BD2841" i="33"/>
  <c r="BD2833" i="33"/>
  <c r="BD2825" i="33"/>
  <c r="BD2817" i="33"/>
  <c r="BJ2817" i="33" s="1"/>
  <c r="BD2809" i="33"/>
  <c r="BD2801" i="33"/>
  <c r="BJ2801" i="33" s="1"/>
  <c r="BD2793" i="33"/>
  <c r="BD2785" i="33"/>
  <c r="BD2777" i="33"/>
  <c r="BD2769" i="33"/>
  <c r="BC2761" i="33"/>
  <c r="BD2753" i="33"/>
  <c r="BD2745" i="33"/>
  <c r="BD2737" i="33"/>
  <c r="BD2729" i="33"/>
  <c r="BJ2729" i="33" s="1"/>
  <c r="BD2721" i="33"/>
  <c r="BD2713" i="33"/>
  <c r="BD2705" i="33"/>
  <c r="BD2697" i="33"/>
  <c r="BD2689" i="33"/>
  <c r="BD2681" i="33"/>
  <c r="BD2673" i="33"/>
  <c r="BD2665" i="33"/>
  <c r="BD2657" i="33"/>
  <c r="BD2649" i="33"/>
  <c r="BD2641" i="33"/>
  <c r="BD2633" i="33"/>
  <c r="BD2625" i="33"/>
  <c r="BD2617" i="33"/>
  <c r="BD2609" i="33"/>
  <c r="BD2601" i="33"/>
  <c r="BD2593" i="33"/>
  <c r="BD2585" i="33"/>
  <c r="BD2577" i="33"/>
  <c r="BD2569" i="33"/>
  <c r="BB2560" i="33"/>
  <c r="BB2552" i="33"/>
  <c r="BB2544" i="33"/>
  <c r="BB2536" i="33"/>
  <c r="BB2528" i="33"/>
  <c r="BB2520" i="33"/>
  <c r="BB2512" i="33"/>
  <c r="BB2504" i="33"/>
  <c r="BB2496" i="33"/>
  <c r="BB2488" i="33"/>
  <c r="BB2480" i="33"/>
  <c r="BB2472" i="33"/>
  <c r="BB2464" i="33"/>
  <c r="BB2456" i="33"/>
  <c r="BB2448" i="33"/>
  <c r="BB2440" i="33"/>
  <c r="BB2432" i="33"/>
  <c r="BB2424" i="33"/>
  <c r="BB2416" i="33"/>
  <c r="BD2408" i="33"/>
  <c r="BD2400" i="33"/>
  <c r="BD2392" i="33"/>
  <c r="BD2384" i="33"/>
  <c r="BD2376" i="33"/>
  <c r="BD2368" i="33"/>
  <c r="BD2360" i="33"/>
  <c r="BD2352" i="33"/>
  <c r="BD2344" i="33"/>
  <c r="BD2336" i="33"/>
  <c r="BD2328" i="33"/>
  <c r="BD2320" i="33"/>
  <c r="BD2312" i="33"/>
  <c r="BD2304" i="33"/>
  <c r="BD2296" i="33"/>
  <c r="BD2288" i="33"/>
  <c r="BD2280" i="33"/>
  <c r="BC2272" i="33"/>
  <c r="BJ2272" i="33" s="1"/>
  <c r="BD2264" i="33"/>
  <c r="BD2256" i="33"/>
  <c r="BD2248" i="33"/>
  <c r="BD2240" i="33"/>
  <c r="BD2232" i="33"/>
  <c r="BD2224" i="33"/>
  <c r="BD2216" i="33"/>
  <c r="BC2208" i="33"/>
  <c r="BJ2208" i="33" s="1"/>
  <c r="BD2200" i="33"/>
  <c r="BD2192" i="33"/>
  <c r="BD2184" i="33"/>
  <c r="BD2176" i="33"/>
  <c r="BD2168" i="33"/>
  <c r="BD2160" i="33"/>
  <c r="BD2152" i="33"/>
  <c r="BC2144" i="33"/>
  <c r="BJ2144" i="33" s="1"/>
  <c r="BD2136" i="33"/>
  <c r="BC2128" i="33"/>
  <c r="BD2120" i="33"/>
  <c r="BD2112" i="33"/>
  <c r="BD2104" i="33"/>
  <c r="BD2096" i="33"/>
  <c r="BF2088" i="33"/>
  <c r="BF2080" i="33"/>
  <c r="BF2072" i="33"/>
  <c r="BF2064" i="33"/>
  <c r="BF2056" i="33"/>
  <c r="BF2048" i="33"/>
  <c r="BF2040" i="33"/>
  <c r="BF2032" i="33"/>
  <c r="BF2024" i="33"/>
  <c r="BF2016" i="33"/>
  <c r="BF2008" i="33"/>
  <c r="BF2000" i="33"/>
  <c r="BF1992" i="33"/>
  <c r="BF1984" i="33"/>
  <c r="BI1984" i="33" s="1"/>
  <c r="BF1976" i="33"/>
  <c r="BF1968" i="33"/>
  <c r="BF1960" i="33"/>
  <c r="BI1960" i="33" s="1"/>
  <c r="BF1952" i="33"/>
  <c r="BF1944" i="33"/>
  <c r="BF1936" i="33"/>
  <c r="BF1928" i="33"/>
  <c r="BF1920" i="33"/>
  <c r="BF1912" i="33"/>
  <c r="BF1904" i="33"/>
  <c r="BF1896" i="33"/>
  <c r="BF1888" i="33"/>
  <c r="BF1880" i="33"/>
  <c r="BF1872" i="33"/>
  <c r="BF1864" i="33"/>
  <c r="BF1856" i="33"/>
  <c r="BF1848" i="33"/>
  <c r="BF1840" i="33"/>
  <c r="BF1832" i="33"/>
  <c r="BF1824" i="33"/>
  <c r="BF1816" i="33"/>
  <c r="BF1808" i="33"/>
  <c r="BF1800" i="33"/>
  <c r="BF1792" i="33"/>
  <c r="BF1784" i="33"/>
  <c r="BF1776" i="33"/>
  <c r="BF1768" i="33"/>
  <c r="BF1760" i="33"/>
  <c r="BF1752" i="33"/>
  <c r="BF1744" i="33"/>
  <c r="BF1736" i="33"/>
  <c r="BF1728" i="33"/>
  <c r="BF1720" i="33"/>
  <c r="BF1712" i="33"/>
  <c r="BF1704" i="33"/>
  <c r="BF1696" i="33"/>
  <c r="BF1688" i="33"/>
  <c r="BF1680" i="33"/>
  <c r="BF1672" i="33"/>
  <c r="BF1664" i="33"/>
  <c r="BF1656" i="33"/>
  <c r="BF1648" i="33"/>
  <c r="BI1648" i="33" s="1"/>
  <c r="BF1640" i="33"/>
  <c r="BF1632" i="33"/>
  <c r="BF1624" i="33"/>
  <c r="BF1616" i="33"/>
  <c r="BF1608" i="33"/>
  <c r="BF1600" i="33"/>
  <c r="BF1592" i="33"/>
  <c r="BF1584" i="33"/>
  <c r="BF1576" i="33"/>
  <c r="BF1568" i="33"/>
  <c r="BF1560" i="33"/>
  <c r="BF1552" i="33"/>
  <c r="BF1544" i="33"/>
  <c r="BF1536" i="33"/>
  <c r="BF1528" i="33"/>
  <c r="BF1520" i="33"/>
  <c r="BF1512" i="33"/>
  <c r="BF1504" i="33"/>
  <c r="BF1496" i="33"/>
  <c r="BF1488" i="33"/>
  <c r="BG1472" i="33"/>
  <c r="BG1448" i="33"/>
  <c r="BG1424" i="33"/>
  <c r="BG1384" i="33"/>
  <c r="BG1344" i="33"/>
  <c r="BJ1320" i="33"/>
  <c r="BG1304" i="33"/>
  <c r="BG1232" i="33"/>
  <c r="BG1224" i="33"/>
  <c r="BJ1216" i="33"/>
  <c r="BJ1208" i="33"/>
  <c r="BJ1192" i="33"/>
  <c r="BG1176" i="33"/>
  <c r="BJ1176" i="33" s="1"/>
  <c r="BG1160" i="33"/>
  <c r="BG1136" i="33"/>
  <c r="BG1096" i="33"/>
  <c r="BJ1080" i="33"/>
  <c r="BG1072" i="33"/>
  <c r="BJ1064" i="33"/>
  <c r="BG1048" i="33"/>
  <c r="BJ1032" i="33"/>
  <c r="BJ1016" i="33"/>
  <c r="BJ1000" i="33"/>
  <c r="BG992" i="33"/>
  <c r="BJ992" i="33" s="1"/>
  <c r="BG968" i="33"/>
  <c r="BG952" i="33"/>
  <c r="BJ952" i="33" s="1"/>
  <c r="BJ936" i="33"/>
  <c r="BF2956" i="33"/>
  <c r="BF2948" i="33"/>
  <c r="BF2900" i="33"/>
  <c r="BI2900" i="33" s="1"/>
  <c r="BF2884" i="33"/>
  <c r="BG2860" i="33"/>
  <c r="BJ2860" i="33" s="1"/>
  <c r="BG2852" i="33"/>
  <c r="BJ2852" i="33" s="1"/>
  <c r="BG2844" i="33"/>
  <c r="BJ2844" i="33" s="1"/>
  <c r="BG2836" i="33"/>
  <c r="BG2828" i="33"/>
  <c r="BJ2828" i="33" s="1"/>
  <c r="BG2820" i="33"/>
  <c r="BJ2820" i="33" s="1"/>
  <c r="BG2812" i="33"/>
  <c r="BG2804" i="33"/>
  <c r="BJ2804" i="33" s="1"/>
  <c r="BG2796" i="33"/>
  <c r="BJ2796" i="33" s="1"/>
  <c r="BH2788" i="33"/>
  <c r="BH2780" i="33"/>
  <c r="BH2772" i="33"/>
  <c r="BH2764" i="33"/>
  <c r="BH2756" i="33"/>
  <c r="BH2748" i="33"/>
  <c r="BH2740" i="33"/>
  <c r="BH2732" i="33"/>
  <c r="BH2724" i="33"/>
  <c r="BH2716" i="33"/>
  <c r="BH2708" i="33"/>
  <c r="BH2700" i="33"/>
  <c r="BH2692" i="33"/>
  <c r="BH2684" i="33"/>
  <c r="BH2676" i="33"/>
  <c r="BH2668" i="33"/>
  <c r="BG2660" i="33"/>
  <c r="BJ2660" i="33" s="1"/>
  <c r="BH2652" i="33"/>
  <c r="BH2644" i="33"/>
  <c r="BH2636" i="33"/>
  <c r="BH2628" i="33"/>
  <c r="BH2620" i="33"/>
  <c r="BG2612" i="33"/>
  <c r="BJ2612" i="33" s="1"/>
  <c r="BH2604" i="33"/>
  <c r="BG2596" i="33"/>
  <c r="BJ2596" i="33" s="1"/>
  <c r="BH2588" i="33"/>
  <c r="BH2580" i="33"/>
  <c r="BH2572" i="33"/>
  <c r="BB2526" i="33"/>
  <c r="BB2502" i="33"/>
  <c r="BB2462" i="33"/>
  <c r="BD2366" i="33"/>
  <c r="BD2334" i="33"/>
  <c r="BD2310" i="33"/>
  <c r="BD2294" i="33"/>
  <c r="BD2238" i="33"/>
  <c r="BD2230" i="33"/>
  <c r="BD2222" i="33"/>
  <c r="BJ2222" i="33" s="1"/>
  <c r="BC2166" i="33"/>
  <c r="BJ2166" i="33" s="1"/>
  <c r="BC2126" i="33"/>
  <c r="BC2102" i="33"/>
  <c r="BC2094" i="33"/>
  <c r="BI2085" i="33"/>
  <c r="BA2053" i="33"/>
  <c r="BA2021" i="33"/>
  <c r="BA1997" i="33"/>
  <c r="BI1997" i="33" s="1"/>
  <c r="BA1981" i="33"/>
  <c r="BA1949" i="33"/>
  <c r="BA1941" i="33"/>
  <c r="BI1941" i="33" s="1"/>
  <c r="BA1933" i="33"/>
  <c r="BI1933" i="33" s="1"/>
  <c r="BA1877" i="33"/>
  <c r="BI1877" i="33" s="1"/>
  <c r="BA1861" i="33"/>
  <c r="BA1837" i="33"/>
  <c r="BA1821" i="33"/>
  <c r="BA1813" i="33"/>
  <c r="BA1797" i="33"/>
  <c r="BA1773" i="33"/>
  <c r="BA1757" i="33"/>
  <c r="BA1741" i="33"/>
  <c r="BA1693" i="33"/>
  <c r="BA1677" i="33"/>
  <c r="BI1677" i="33" s="1"/>
  <c r="BA1669" i="33"/>
  <c r="BI1669" i="33" s="1"/>
  <c r="BA1629" i="33"/>
  <c r="BI1629" i="33" s="1"/>
  <c r="BA1541" i="33"/>
  <c r="BI1541" i="33" s="1"/>
  <c r="BA1517" i="33"/>
  <c r="BA1493" i="33"/>
  <c r="BC1421" i="33"/>
  <c r="BJ1421" i="33" s="1"/>
  <c r="BC1373" i="33"/>
  <c r="BJ1373" i="33" s="1"/>
  <c r="BC1365" i="33"/>
  <c r="BJ1365" i="33" s="1"/>
  <c r="BC1349" i="33"/>
  <c r="BJ1349" i="33" s="1"/>
  <c r="BC1341" i="33"/>
  <c r="BJ1341" i="33" s="1"/>
  <c r="BC1285" i="33"/>
  <c r="BJ1285" i="33" s="1"/>
  <c r="BG1254" i="33"/>
  <c r="BJ1254" i="33" s="1"/>
  <c r="BG1246" i="33"/>
  <c r="BJ1246" i="33" s="1"/>
  <c r="BG1238" i="33"/>
  <c r="BJ1238" i="33" s="1"/>
  <c r="BG1230" i="33"/>
  <c r="BJ1230" i="33" s="1"/>
  <c r="BG1222" i="33"/>
  <c r="BG1214" i="33"/>
  <c r="BJ1214" i="33" s="1"/>
  <c r="BG1206" i="33"/>
  <c r="BJ1206" i="33" s="1"/>
  <c r="BG1198" i="33"/>
  <c r="BG1190" i="33"/>
  <c r="BJ1190" i="33" s="1"/>
  <c r="BG1182" i="33"/>
  <c r="BJ1182" i="33" s="1"/>
  <c r="BG1174" i="33"/>
  <c r="BJ1174" i="33" s="1"/>
  <c r="BG1166" i="33"/>
  <c r="BJ1166" i="33" s="1"/>
  <c r="BG1158" i="33"/>
  <c r="BG1150" i="33"/>
  <c r="BJ1150" i="33" s="1"/>
  <c r="BG1142" i="33"/>
  <c r="BJ1142" i="33" s="1"/>
  <c r="BG1134" i="33"/>
  <c r="BG1126" i="33"/>
  <c r="BJ1126" i="33" s="1"/>
  <c r="BG1118" i="33"/>
  <c r="BJ1118" i="33" s="1"/>
  <c r="BG1110" i="33"/>
  <c r="BJ1110" i="33" s="1"/>
  <c r="BG1102" i="33"/>
  <c r="BJ1102" i="33" s="1"/>
  <c r="BG1094" i="33"/>
  <c r="BG1086" i="33"/>
  <c r="BJ1086" i="33" s="1"/>
  <c r="BG1078" i="33"/>
  <c r="BJ1078" i="33" s="1"/>
  <c r="BG1070" i="33"/>
  <c r="BG1062" i="33"/>
  <c r="BJ1062" i="33" s="1"/>
  <c r="BG1054" i="33"/>
  <c r="BJ1054" i="33" s="1"/>
  <c r="BG1046" i="33"/>
  <c r="BJ1046" i="33" s="1"/>
  <c r="BG1038" i="33"/>
  <c r="BJ1038" i="33" s="1"/>
  <c r="BG1030" i="33"/>
  <c r="BG1022" i="33"/>
  <c r="BJ1022" i="33" s="1"/>
  <c r="BG1014" i="33"/>
  <c r="BJ1014" i="33" s="1"/>
  <c r="BG1006" i="33"/>
  <c r="BG998" i="33"/>
  <c r="BJ998" i="33" s="1"/>
  <c r="BG990" i="33"/>
  <c r="BJ990" i="33" s="1"/>
  <c r="BG982" i="33"/>
  <c r="BJ982" i="33" s="1"/>
  <c r="BG974" i="33"/>
  <c r="BJ974" i="33" s="1"/>
  <c r="BG966" i="33"/>
  <c r="BG958" i="33"/>
  <c r="BJ958" i="33" s="1"/>
  <c r="BG950" i="33"/>
  <c r="BJ950" i="33" s="1"/>
  <c r="BG942" i="33"/>
  <c r="BG934" i="33"/>
  <c r="BJ934" i="33" s="1"/>
  <c r="BH911" i="33"/>
  <c r="BH895" i="33"/>
  <c r="BG879" i="33"/>
  <c r="BG863" i="33"/>
  <c r="BG855" i="33"/>
  <c r="BG847" i="33"/>
  <c r="BG831" i="33"/>
  <c r="BG807" i="33"/>
  <c r="BG791" i="33"/>
  <c r="BJ767" i="33"/>
  <c r="BG759" i="33"/>
  <c r="BJ751" i="33"/>
  <c r="BG743" i="33"/>
  <c r="BJ743" i="33" s="1"/>
  <c r="BG727" i="33"/>
  <c r="BG719" i="33"/>
  <c r="BJ719" i="33" s="1"/>
  <c r="BG703" i="33"/>
  <c r="BJ703" i="33" s="1"/>
  <c r="BJ695" i="33"/>
  <c r="BG687" i="33"/>
  <c r="BG663" i="33"/>
  <c r="BJ655" i="33"/>
  <c r="BG647" i="33"/>
  <c r="BJ639" i="33"/>
  <c r="BG631" i="33"/>
  <c r="BJ631" i="33" s="1"/>
  <c r="BG623" i="33"/>
  <c r="BG615" i="33"/>
  <c r="BJ607" i="33"/>
  <c r="BG583" i="33"/>
  <c r="BG567" i="33"/>
  <c r="BJ567" i="33" s="1"/>
  <c r="BG543" i="33"/>
  <c r="BJ535" i="33"/>
  <c r="BG527" i="33"/>
  <c r="BH519" i="33"/>
  <c r="BJ519" i="33" s="1"/>
  <c r="BH511" i="33"/>
  <c r="BJ511" i="33" s="1"/>
  <c r="BJ503" i="33"/>
  <c r="BG495" i="33"/>
  <c r="BJ495" i="33" s="1"/>
  <c r="BH487" i="33"/>
  <c r="BG479" i="33"/>
  <c r="BG463" i="33"/>
  <c r="BJ463" i="33" s="1"/>
  <c r="BG447" i="33"/>
  <c r="BI417" i="33"/>
  <c r="BF402" i="33"/>
  <c r="BI365" i="33"/>
  <c r="BI357" i="33"/>
  <c r="BI341" i="33"/>
  <c r="BD317" i="33"/>
  <c r="BC293" i="33"/>
  <c r="BC261" i="33"/>
  <c r="BD229" i="33"/>
  <c r="BD165" i="33"/>
  <c r="BD157" i="33"/>
  <c r="BD133" i="33"/>
  <c r="BD93" i="33"/>
  <c r="BF53" i="33"/>
  <c r="BE37" i="33"/>
  <c r="BG732" i="33"/>
  <c r="BG572" i="33"/>
  <c r="BJ524" i="33"/>
  <c r="BG452" i="33"/>
  <c r="BA434" i="33"/>
  <c r="BI434" i="33" s="1"/>
  <c r="BF419" i="33"/>
  <c r="BF399" i="33"/>
  <c r="BA338" i="33"/>
  <c r="BC290" i="33"/>
  <c r="BA61" i="33"/>
  <c r="BI61" i="33" s="1"/>
  <c r="BI41" i="33"/>
  <c r="BE3271" i="33"/>
  <c r="BE3251" i="33"/>
  <c r="BE3227" i="33"/>
  <c r="BB3210" i="33"/>
  <c r="BA3182" i="33"/>
  <c r="BI3182" i="33" s="1"/>
  <c r="BE3159" i="33"/>
  <c r="BA3142" i="33"/>
  <c r="BE3119" i="33"/>
  <c r="BC3094" i="33"/>
  <c r="BG3075" i="33"/>
  <c r="BJ3075" i="33" s="1"/>
  <c r="BC3050" i="33"/>
  <c r="BJ3050" i="33" s="1"/>
  <c r="BG3023" i="33"/>
  <c r="BJ3023" i="33" s="1"/>
  <c r="BG2999" i="33"/>
  <c r="BG2975" i="33"/>
  <c r="BH2951" i="33"/>
  <c r="BH2927" i="33"/>
  <c r="BC2898" i="33"/>
  <c r="BJ2898" i="33" s="1"/>
  <c r="BH2879" i="33"/>
  <c r="BA2837" i="33"/>
  <c r="BI2837" i="33" s="1"/>
  <c r="BA2813" i="33"/>
  <c r="BA2785" i="33"/>
  <c r="BI2785" i="33" s="1"/>
  <c r="BA2765" i="33"/>
  <c r="BE2746" i="33"/>
  <c r="BA2725" i="33"/>
  <c r="BI2725" i="33" s="1"/>
  <c r="BE2706" i="33"/>
  <c r="BI2706" i="33" s="1"/>
  <c r="BF2690" i="33"/>
  <c r="BA2669" i="33"/>
  <c r="BA2649" i="33"/>
  <c r="BI2649" i="33" s="1"/>
  <c r="BA2629" i="33"/>
  <c r="BA2601" i="33"/>
  <c r="BF2578" i="33"/>
  <c r="BC2561" i="33"/>
  <c r="BJ2561" i="33" s="1"/>
  <c r="BG2538" i="33"/>
  <c r="BJ2538" i="33" s="1"/>
  <c r="BG2510" i="33"/>
  <c r="BJ2510" i="33" s="1"/>
  <c r="BG2486" i="33"/>
  <c r="BJ2486" i="33" s="1"/>
  <c r="BC2457" i="33"/>
  <c r="BJ2457" i="33" s="1"/>
  <c r="BC2429" i="33"/>
  <c r="BJ2429" i="33" s="1"/>
  <c r="BJ2406" i="33"/>
  <c r="BC2377" i="33"/>
  <c r="BH2354" i="33"/>
  <c r="BC2329" i="33"/>
  <c r="BH2266" i="33"/>
  <c r="BJ2266" i="33" s="1"/>
  <c r="BD2233" i="33"/>
  <c r="BH2186" i="33"/>
  <c r="BJ2186" i="33" s="1"/>
  <c r="BC2153" i="33"/>
  <c r="BJ2153" i="33" s="1"/>
  <c r="BC2129" i="33"/>
  <c r="BJ2110" i="33"/>
  <c r="BE2049" i="33"/>
  <c r="BI2028" i="33"/>
  <c r="BI1980" i="33"/>
  <c r="BI1949" i="33"/>
  <c r="BA1928" i="33"/>
  <c r="BI1928" i="33" s="1"/>
  <c r="BE1897" i="33"/>
  <c r="BI1897" i="33" s="1"/>
  <c r="BA1880" i="33"/>
  <c r="BE1825" i="33"/>
  <c r="BI1825" i="33" s="1"/>
  <c r="BE1809" i="33"/>
  <c r="BE1793" i="33"/>
  <c r="BI1772" i="33"/>
  <c r="BE1753" i="33"/>
  <c r="BI1753" i="33" s="1"/>
  <c r="BE1737" i="33"/>
  <c r="BI1737" i="33" s="1"/>
  <c r="BE1721" i="33"/>
  <c r="BI1721" i="33" s="1"/>
  <c r="BE1705" i="33"/>
  <c r="BI1705" i="33" s="1"/>
  <c r="BI1685" i="33"/>
  <c r="BI1632" i="33"/>
  <c r="BE1617" i="33"/>
  <c r="BI1617" i="33" s="1"/>
  <c r="BI1597" i="33"/>
  <c r="BI1576" i="33"/>
  <c r="BE1545" i="33"/>
  <c r="BE1529" i="33"/>
  <c r="BJ1433" i="33"/>
  <c r="BC1408" i="33"/>
  <c r="BC1352" i="33"/>
  <c r="BJ1352" i="33" s="1"/>
  <c r="BJ1333" i="33"/>
  <c r="BG1313" i="33"/>
  <c r="BJ1313" i="33" s="1"/>
  <c r="BJ1293" i="33"/>
  <c r="BG1265" i="33"/>
  <c r="BJ1205" i="33"/>
  <c r="BG1161" i="33"/>
  <c r="BJ1161" i="33" s="1"/>
  <c r="BJ1117" i="33"/>
  <c r="BG1073" i="33"/>
  <c r="BJ1073" i="33" s="1"/>
  <c r="BJ1045" i="33"/>
  <c r="BJ989" i="33"/>
  <c r="BJ964" i="33"/>
  <c r="BG945" i="33"/>
  <c r="BJ945" i="33" s="1"/>
  <c r="BE888" i="33"/>
  <c r="BE872" i="33"/>
  <c r="BI852" i="33"/>
  <c r="BE832" i="33"/>
  <c r="BB815" i="33"/>
  <c r="BF800" i="33"/>
  <c r="BF740" i="33"/>
  <c r="BE696" i="33"/>
  <c r="BI696" i="33" s="1"/>
  <c r="BB675" i="33"/>
  <c r="BE632" i="33"/>
  <c r="BI632" i="33" s="1"/>
  <c r="BE616" i="33"/>
  <c r="BE556" i="33"/>
  <c r="BE540" i="33"/>
  <c r="BB515" i="33"/>
  <c r="BC427" i="33"/>
  <c r="BE323" i="33"/>
  <c r="BB302" i="33"/>
  <c r="BF287" i="33"/>
  <c r="BF239" i="33"/>
  <c r="BF175" i="33"/>
  <c r="BE155" i="33"/>
  <c r="BF131" i="33"/>
  <c r="BF111" i="33"/>
  <c r="BC1200" i="33"/>
  <c r="BJ1200" i="33" s="1"/>
  <c r="BC1160" i="33"/>
  <c r="BJ1148" i="33"/>
  <c r="BJ1116" i="33"/>
  <c r="BJ1068" i="33"/>
  <c r="BC1008" i="33"/>
  <c r="BJ1008" i="33" s="1"/>
  <c r="BJ988" i="33"/>
  <c r="BI868" i="33"/>
  <c r="BE756" i="33"/>
  <c r="BF692" i="33"/>
  <c r="BF672" i="33"/>
  <c r="BA627" i="33"/>
  <c r="BF612" i="33"/>
  <c r="BA591" i="33"/>
  <c r="BF572" i="33"/>
  <c r="BA551" i="33"/>
  <c r="BA511" i="33"/>
  <c r="BF492" i="33"/>
  <c r="BF468" i="33"/>
  <c r="BF452" i="33"/>
  <c r="BF436" i="33"/>
  <c r="BG384" i="33"/>
  <c r="BJ384" i="33" s="1"/>
  <c r="BA334" i="33"/>
  <c r="BE319" i="33"/>
  <c r="BE283" i="33"/>
  <c r="BE251" i="33"/>
  <c r="BA230" i="33"/>
  <c r="BE211" i="33"/>
  <c r="BA186" i="33"/>
  <c r="BI186" i="33" s="1"/>
  <c r="BF167" i="33"/>
  <c r="BE147" i="33"/>
  <c r="BF107" i="33"/>
  <c r="BF91" i="33"/>
  <c r="BI91" i="33" s="1"/>
  <c r="BE923" i="33"/>
  <c r="BI923" i="33" s="1"/>
  <c r="BK923" i="33" s="1"/>
  <c r="BE915" i="33"/>
  <c r="BE907" i="33"/>
  <c r="BE899" i="33"/>
  <c r="BE891" i="33"/>
  <c r="BE883" i="33"/>
  <c r="BE875" i="33"/>
  <c r="BE867" i="33"/>
  <c r="BE859" i="33"/>
  <c r="BE851" i="33"/>
  <c r="BI851" i="33" s="1"/>
  <c r="BE843" i="33"/>
  <c r="BI843" i="33" s="1"/>
  <c r="BE835" i="33"/>
  <c r="BE827" i="33"/>
  <c r="BE819" i="33"/>
  <c r="BI819" i="33" s="1"/>
  <c r="BE811" i="33"/>
  <c r="BE803" i="33"/>
  <c r="BI803" i="33" s="1"/>
  <c r="BE795" i="33"/>
  <c r="BE787" i="33"/>
  <c r="BE779" i="33"/>
  <c r="BI779" i="33" s="1"/>
  <c r="BE771" i="33"/>
  <c r="BE763" i="33"/>
  <c r="BE755" i="33"/>
  <c r="BE747" i="33"/>
  <c r="BE739" i="33"/>
  <c r="BE731" i="33"/>
  <c r="BI731" i="33" s="1"/>
  <c r="BE723" i="33"/>
  <c r="BE715" i="33"/>
  <c r="BI715" i="33" s="1"/>
  <c r="BE707" i="33"/>
  <c r="BI707" i="33" s="1"/>
  <c r="BE699" i="33"/>
  <c r="BE691" i="33"/>
  <c r="BI691" i="33" s="1"/>
  <c r="BE683" i="33"/>
  <c r="BE675" i="33"/>
  <c r="BI675" i="33" s="1"/>
  <c r="BE667" i="33"/>
  <c r="BI667" i="33" s="1"/>
  <c r="BE659" i="33"/>
  <c r="BE651" i="33"/>
  <c r="BI651" i="33" s="1"/>
  <c r="BE643" i="33"/>
  <c r="BE635" i="33"/>
  <c r="BE627" i="33"/>
  <c r="BE619" i="33"/>
  <c r="BE611" i="33"/>
  <c r="BE603" i="33"/>
  <c r="BE595" i="33"/>
  <c r="BE587" i="33"/>
  <c r="BE579" i="33"/>
  <c r="BE571" i="33"/>
  <c r="BE563" i="33"/>
  <c r="BE555" i="33"/>
  <c r="BE547" i="33"/>
  <c r="BE539" i="33"/>
  <c r="BE531" i="33"/>
  <c r="BE523" i="33"/>
  <c r="BF515" i="33"/>
  <c r="BE507" i="33"/>
  <c r="BF499" i="33"/>
  <c r="BE491" i="33"/>
  <c r="BE483" i="33"/>
  <c r="BE475" i="33"/>
  <c r="BE467" i="33"/>
  <c r="BE459" i="33"/>
  <c r="BE451" i="33"/>
  <c r="BE443" i="33"/>
  <c r="BE435" i="33"/>
  <c r="BG427" i="33"/>
  <c r="BG419" i="33"/>
  <c r="BG411" i="33"/>
  <c r="BG403" i="33"/>
  <c r="BG395" i="33"/>
  <c r="BG387" i="33"/>
  <c r="BJ387" i="33" s="1"/>
  <c r="BG379" i="33"/>
  <c r="BG371" i="33"/>
  <c r="BG363" i="33"/>
  <c r="BG355" i="33"/>
  <c r="BG347" i="33"/>
  <c r="BJ347" i="33" s="1"/>
  <c r="BG339" i="33"/>
  <c r="BA333" i="33"/>
  <c r="BA325" i="33"/>
  <c r="BA317" i="33"/>
  <c r="BA309" i="33"/>
  <c r="BA301" i="33"/>
  <c r="BA293" i="33"/>
  <c r="BA285" i="33"/>
  <c r="BA277" i="33"/>
  <c r="BA269" i="33"/>
  <c r="BA261" i="33"/>
  <c r="BA253" i="33"/>
  <c r="BA245" i="33"/>
  <c r="BA237" i="33"/>
  <c r="BA229" i="33"/>
  <c r="BA221" i="33"/>
  <c r="BA213" i="33"/>
  <c r="BA205" i="33"/>
  <c r="BA197" i="33"/>
  <c r="BA189" i="33"/>
  <c r="BI189" i="33" s="1"/>
  <c r="BA181" i="33"/>
  <c r="BA173" i="33"/>
  <c r="BA165" i="33"/>
  <c r="BI165" i="33" s="1"/>
  <c r="BA157" i="33"/>
  <c r="BI157" i="33" s="1"/>
  <c r="BC2082" i="33"/>
  <c r="BC2074" i="33"/>
  <c r="BC2066" i="33"/>
  <c r="BC2058" i="33"/>
  <c r="BC2050" i="33"/>
  <c r="BC2042" i="33"/>
  <c r="BC2034" i="33"/>
  <c r="BC2026" i="33"/>
  <c r="BC2018" i="33"/>
  <c r="BC2010" i="33"/>
  <c r="BC2002" i="33"/>
  <c r="BC1994" i="33"/>
  <c r="BC1986" i="33"/>
  <c r="BC1978" i="33"/>
  <c r="BC1970" i="33"/>
  <c r="BC1962" i="33"/>
  <c r="BC1954" i="33"/>
  <c r="BC1946" i="33"/>
  <c r="BC1938" i="33"/>
  <c r="BC1930" i="33"/>
  <c r="BC1922" i="33"/>
  <c r="BC1914" i="33"/>
  <c r="BC1906" i="33"/>
  <c r="BC1898" i="33"/>
  <c r="BC1890" i="33"/>
  <c r="BC1882" i="33"/>
  <c r="BC1874" i="33"/>
  <c r="BC1866" i="33"/>
  <c r="BC1858" i="33"/>
  <c r="BC1850" i="33"/>
  <c r="BC1842" i="33"/>
  <c r="BC1834" i="33"/>
  <c r="BC1826" i="33"/>
  <c r="BC1818" i="33"/>
  <c r="BC1810" i="33"/>
  <c r="BC1802" i="33"/>
  <c r="BC1794" i="33"/>
  <c r="BC1786" i="33"/>
  <c r="BC1778" i="33"/>
  <c r="BC1770" i="33"/>
  <c r="BC1762" i="33"/>
  <c r="BC1754" i="33"/>
  <c r="BC1746" i="33"/>
  <c r="BC1738" i="33"/>
  <c r="BC1730" i="33"/>
  <c r="BC1722" i="33"/>
  <c r="BC1714" i="33"/>
  <c r="BC1706" i="33"/>
  <c r="BC1698" i="33"/>
  <c r="BC1690" i="33"/>
  <c r="BC1682" i="33"/>
  <c r="BC1674" i="33"/>
  <c r="BC1666" i="33"/>
  <c r="BC1658" i="33"/>
  <c r="BC1650" i="33"/>
  <c r="BC1642" i="33"/>
  <c r="BJ1642" i="33" s="1"/>
  <c r="BC1634" i="33"/>
  <c r="BC1626" i="33"/>
  <c r="BC1618" i="33"/>
  <c r="BC1610" i="33"/>
  <c r="BC1602" i="33"/>
  <c r="BC1594" i="33"/>
  <c r="BC1586" i="33"/>
  <c r="BC1578" i="33"/>
  <c r="BC1570" i="33"/>
  <c r="BC1562" i="33"/>
  <c r="BC1554" i="33"/>
  <c r="BJ1554" i="33" s="1"/>
  <c r="BL1554" i="33" s="1"/>
  <c r="BC1546" i="33"/>
  <c r="BC1538" i="33"/>
  <c r="BC1530" i="33"/>
  <c r="BC1522" i="33"/>
  <c r="BC1514" i="33"/>
  <c r="BC1506" i="33"/>
  <c r="BC1498" i="33"/>
  <c r="BC1490" i="33"/>
  <c r="BC1482" i="33"/>
  <c r="BE1474" i="33"/>
  <c r="BE1466" i="33"/>
  <c r="BI1466" i="33" s="1"/>
  <c r="BE1458" i="33"/>
  <c r="BE1450" i="33"/>
  <c r="BI1450" i="33" s="1"/>
  <c r="BE1442" i="33"/>
  <c r="BI1442" i="33" s="1"/>
  <c r="BE1434" i="33"/>
  <c r="BE1426" i="33"/>
  <c r="BE1418" i="33"/>
  <c r="BE1410" i="33"/>
  <c r="BE1402" i="33"/>
  <c r="BI1402" i="33" s="1"/>
  <c r="BE1394" i="33"/>
  <c r="BE1386" i="33"/>
  <c r="BI1386" i="33" s="1"/>
  <c r="BE1378" i="33"/>
  <c r="BI1378" i="33" s="1"/>
  <c r="BE1370" i="33"/>
  <c r="BE1362" i="33"/>
  <c r="BI1362" i="33" s="1"/>
  <c r="BE1354" i="33"/>
  <c r="BE1346" i="33"/>
  <c r="BE1338" i="33"/>
  <c r="BI1338" i="33" s="1"/>
  <c r="BE1330" i="33"/>
  <c r="BI1330" i="33" s="1"/>
  <c r="BE1322" i="33"/>
  <c r="BI1322" i="33" s="1"/>
  <c r="BE1314" i="33"/>
  <c r="BI1314" i="33" s="1"/>
  <c r="BE1306" i="33"/>
  <c r="BE1298" i="33"/>
  <c r="BI1298" i="33" s="1"/>
  <c r="BE1290" i="33"/>
  <c r="BE1282" i="33"/>
  <c r="BE1274" i="33"/>
  <c r="BI1274" i="33" s="1"/>
  <c r="BE1266" i="33"/>
  <c r="BI1266" i="33" s="1"/>
  <c r="BE1258" i="33"/>
  <c r="BI1258" i="33" s="1"/>
  <c r="BE1250" i="33"/>
  <c r="BI1250" i="33" s="1"/>
  <c r="BE1242" i="33"/>
  <c r="BE1234" i="33"/>
  <c r="BI1234" i="33" s="1"/>
  <c r="BE1226" i="33"/>
  <c r="BE1218" i="33"/>
  <c r="BE1210" i="33"/>
  <c r="BE1202" i="33"/>
  <c r="BI1202" i="33" s="1"/>
  <c r="BE1194" i="33"/>
  <c r="BI1194" i="33" s="1"/>
  <c r="BE1186" i="33"/>
  <c r="BE1178" i="33"/>
  <c r="BE1170" i="33"/>
  <c r="BI1170" i="33" s="1"/>
  <c r="BE1162" i="33"/>
  <c r="BE1154" i="33"/>
  <c r="BE1146" i="33"/>
  <c r="BI1146" i="33" s="1"/>
  <c r="BE1138" i="33"/>
  <c r="BI1138" i="33" s="1"/>
  <c r="BE1130" i="33"/>
  <c r="BI1130" i="33" s="1"/>
  <c r="BK1130" i="33" s="1"/>
  <c r="BE1122" i="33"/>
  <c r="BI1122" i="33" s="1"/>
  <c r="BE1114" i="33"/>
  <c r="BI1114" i="33" s="1"/>
  <c r="BE1106" i="33"/>
  <c r="BE1098" i="33"/>
  <c r="BE1090" i="33"/>
  <c r="BE1082" i="33"/>
  <c r="BI1082" i="33" s="1"/>
  <c r="BE1074" i="33"/>
  <c r="BE1066" i="33"/>
  <c r="BE1058" i="33"/>
  <c r="BI1058" i="33" s="1"/>
  <c r="BE1050" i="33"/>
  <c r="BE1042" i="33"/>
  <c r="BI1042" i="33" s="1"/>
  <c r="BE1034" i="33"/>
  <c r="BE1026" i="33"/>
  <c r="BE1018" i="33"/>
  <c r="BI1018" i="33" s="1"/>
  <c r="BE1010" i="33"/>
  <c r="BI1010" i="33" s="1"/>
  <c r="BE1002" i="33"/>
  <c r="BI1002" i="33" s="1"/>
  <c r="BK1002" i="33" s="1"/>
  <c r="BE994" i="33"/>
  <c r="BI994" i="33" s="1"/>
  <c r="BE986" i="33"/>
  <c r="BI986" i="33" s="1"/>
  <c r="BE978" i="33"/>
  <c r="BI978" i="33" s="1"/>
  <c r="BE970" i="33"/>
  <c r="BE962" i="33"/>
  <c r="BE954" i="33"/>
  <c r="BE946" i="33"/>
  <c r="BI946" i="33" s="1"/>
  <c r="BE938" i="33"/>
  <c r="BH930" i="33"/>
  <c r="BH922" i="33"/>
  <c r="BG914" i="33"/>
  <c r="BJ914" i="33" s="1"/>
  <c r="BG906" i="33"/>
  <c r="BJ906" i="33" s="1"/>
  <c r="BG898" i="33"/>
  <c r="BG890" i="33"/>
  <c r="BJ890" i="33" s="1"/>
  <c r="BG882" i="33"/>
  <c r="BJ882" i="33" s="1"/>
  <c r="BG874" i="33"/>
  <c r="BG866" i="33"/>
  <c r="BJ866" i="33" s="1"/>
  <c r="BG858" i="33"/>
  <c r="BJ858" i="33" s="1"/>
  <c r="BG850" i="33"/>
  <c r="BJ850" i="33" s="1"/>
  <c r="BG842" i="33"/>
  <c r="BJ842" i="33" s="1"/>
  <c r="BG834" i="33"/>
  <c r="BG826" i="33"/>
  <c r="BJ826" i="33" s="1"/>
  <c r="BG818" i="33"/>
  <c r="BJ818" i="33" s="1"/>
  <c r="BG810" i="33"/>
  <c r="BG802" i="33"/>
  <c r="BJ802" i="33" s="1"/>
  <c r="BG794" i="33"/>
  <c r="BJ794" i="33" s="1"/>
  <c r="BG786" i="33"/>
  <c r="BJ786" i="33" s="1"/>
  <c r="BG778" i="33"/>
  <c r="BJ778" i="33" s="1"/>
  <c r="BG770" i="33"/>
  <c r="BG762" i="33"/>
  <c r="BJ762" i="33" s="1"/>
  <c r="BG754" i="33"/>
  <c r="BJ754" i="33" s="1"/>
  <c r="BG746" i="33"/>
  <c r="BG738" i="33"/>
  <c r="BJ738" i="33" s="1"/>
  <c r="BG730" i="33"/>
  <c r="BJ730" i="33" s="1"/>
  <c r="BG722" i="33"/>
  <c r="BJ722" i="33" s="1"/>
  <c r="BG714" i="33"/>
  <c r="BJ714" i="33" s="1"/>
  <c r="BG706" i="33"/>
  <c r="BG698" i="33"/>
  <c r="BJ698" i="33" s="1"/>
  <c r="BG690" i="33"/>
  <c r="BJ690" i="33" s="1"/>
  <c r="BG682" i="33"/>
  <c r="BG674" i="33"/>
  <c r="BJ674" i="33" s="1"/>
  <c r="BG666" i="33"/>
  <c r="BJ666" i="33" s="1"/>
  <c r="BG658" i="33"/>
  <c r="BJ658" i="33" s="1"/>
  <c r="BG650" i="33"/>
  <c r="BJ650" i="33" s="1"/>
  <c r="BG642" i="33"/>
  <c r="BG634" i="33"/>
  <c r="BJ634" i="33" s="1"/>
  <c r="BG626" i="33"/>
  <c r="BJ626" i="33" s="1"/>
  <c r="BG618" i="33"/>
  <c r="BG610" i="33"/>
  <c r="BJ610" i="33" s="1"/>
  <c r="BG602" i="33"/>
  <c r="BJ602" i="33" s="1"/>
  <c r="BG594" i="33"/>
  <c r="BJ594" i="33" s="1"/>
  <c r="BG586" i="33"/>
  <c r="BJ586" i="33" s="1"/>
  <c r="BG578" i="33"/>
  <c r="BG570" i="33"/>
  <c r="BJ570" i="33" s="1"/>
  <c r="BG562" i="33"/>
  <c r="BJ562" i="33" s="1"/>
  <c r="BG554" i="33"/>
  <c r="BG546" i="33"/>
  <c r="BJ546" i="33" s="1"/>
  <c r="BG538" i="33"/>
  <c r="BJ538" i="33" s="1"/>
  <c r="BG530" i="33"/>
  <c r="BJ530" i="33" s="1"/>
  <c r="BH522" i="33"/>
  <c r="BH514" i="33"/>
  <c r="BH506" i="33"/>
  <c r="BH498" i="33"/>
  <c r="BH490" i="33"/>
  <c r="BH482" i="33"/>
  <c r="BH474" i="33"/>
  <c r="BH466" i="33"/>
  <c r="BH458" i="33"/>
  <c r="BH450" i="33"/>
  <c r="BH442" i="33"/>
  <c r="BF433" i="33"/>
  <c r="BI433" i="33" s="1"/>
  <c r="BE425" i="33"/>
  <c r="BI425" i="33" s="1"/>
  <c r="BE409" i="33"/>
  <c r="BI409" i="33" s="1"/>
  <c r="BI393" i="33"/>
  <c r="BE385" i="33"/>
  <c r="BI385" i="33" s="1"/>
  <c r="BF377" i="33"/>
  <c r="BI361" i="33"/>
  <c r="BI345" i="33"/>
  <c r="BJ233" i="33"/>
  <c r="BG217" i="33"/>
  <c r="BG209" i="33"/>
  <c r="BJ209" i="33" s="1"/>
  <c r="BG201" i="33"/>
  <c r="BJ201" i="33" s="1"/>
  <c r="BG185" i="33"/>
  <c r="BJ185" i="33" s="1"/>
  <c r="BG169" i="33"/>
  <c r="BJ169" i="33" s="1"/>
  <c r="BG153" i="33"/>
  <c r="BG145" i="33"/>
  <c r="BJ145" i="33" s="1"/>
  <c r="BG137" i="33"/>
  <c r="BJ137" i="33" s="1"/>
  <c r="BG121" i="33"/>
  <c r="BJ121" i="33" s="1"/>
  <c r="BG105" i="33"/>
  <c r="BJ105" i="33" s="1"/>
  <c r="BG97" i="33"/>
  <c r="BJ97" i="33" s="1"/>
  <c r="BG89" i="33"/>
  <c r="BG81" i="33"/>
  <c r="BJ81" i="33" s="1"/>
  <c r="BA51" i="33"/>
  <c r="BB19" i="33"/>
  <c r="BC11" i="33"/>
  <c r="BE3285" i="33"/>
  <c r="BE3277" i="33"/>
  <c r="BE3269" i="33"/>
  <c r="BI3269" i="33" s="1"/>
  <c r="BK3269" i="33" s="1"/>
  <c r="BE3261" i="33"/>
  <c r="BE3253" i="33"/>
  <c r="BE3245" i="33"/>
  <c r="BE3237" i="33"/>
  <c r="BE3229" i="33"/>
  <c r="BE3221" i="33"/>
  <c r="BE3213" i="33"/>
  <c r="BI3213" i="33" s="1"/>
  <c r="BE3205" i="33"/>
  <c r="BI3205" i="33" s="1"/>
  <c r="BB1100" i="33"/>
  <c r="BB964" i="33"/>
  <c r="BG929" i="33"/>
  <c r="BC836" i="33"/>
  <c r="BD620" i="33"/>
  <c r="BC372" i="33"/>
  <c r="BE288" i="33"/>
  <c r="BI244" i="33"/>
  <c r="BD3227" i="33"/>
  <c r="BJ3227" i="33" s="1"/>
  <c r="BB3050" i="33"/>
  <c r="BB2994" i="33"/>
  <c r="BB2954" i="33"/>
  <c r="BB2814" i="33"/>
  <c r="BH2563" i="33"/>
  <c r="BH2535" i="33"/>
  <c r="BH2487" i="33"/>
  <c r="BH2451" i="33"/>
  <c r="BB828" i="33"/>
  <c r="BI828" i="33" s="1"/>
  <c r="BF565" i="33"/>
  <c r="BA3271" i="33"/>
  <c r="BB3227" i="33"/>
  <c r="BB3187" i="33"/>
  <c r="BB3119" i="33"/>
  <c r="BD2943" i="33"/>
  <c r="BE313" i="33"/>
  <c r="BB176" i="33"/>
  <c r="BI176" i="33" s="1"/>
  <c r="BB913" i="33"/>
  <c r="BI913" i="33" s="1"/>
  <c r="BB905" i="33"/>
  <c r="BB897" i="33"/>
  <c r="BB889" i="33"/>
  <c r="BB881" i="33"/>
  <c r="BB873" i="33"/>
  <c r="BB865" i="33"/>
  <c r="BB857" i="33"/>
  <c r="BB849" i="33"/>
  <c r="BB841" i="33"/>
  <c r="BB833" i="33"/>
  <c r="BB825" i="33"/>
  <c r="BB817" i="33"/>
  <c r="BI817" i="33" s="1"/>
  <c r="BB809" i="33"/>
  <c r="BI809" i="33" s="1"/>
  <c r="BB801" i="33"/>
  <c r="BB793" i="33"/>
  <c r="BB785" i="33"/>
  <c r="BB777" i="33"/>
  <c r="BB769" i="33"/>
  <c r="BB761" i="33"/>
  <c r="BI761" i="33" s="1"/>
  <c r="BB753" i="33"/>
  <c r="BB745" i="33"/>
  <c r="BI745" i="33" s="1"/>
  <c r="BB737" i="33"/>
  <c r="BB521" i="33"/>
  <c r="BB513" i="33"/>
  <c r="BB505" i="33"/>
  <c r="BB497" i="33"/>
  <c r="BI497" i="33" s="1"/>
  <c r="BB489" i="33"/>
  <c r="BB481" i="33"/>
  <c r="BI481" i="33" s="1"/>
  <c r="BB473" i="33"/>
  <c r="BI473" i="33" s="1"/>
  <c r="BB465" i="33"/>
  <c r="BI465" i="33" s="1"/>
  <c r="BB457" i="33"/>
  <c r="BB449" i="33"/>
  <c r="BB441" i="33"/>
  <c r="BI441" i="33" s="1"/>
  <c r="BB3038" i="33"/>
  <c r="BB2990" i="33"/>
  <c r="BF2915" i="33"/>
  <c r="BI2915" i="33" s="1"/>
  <c r="BF2827" i="33"/>
  <c r="BH2511" i="33"/>
  <c r="BH2483" i="33"/>
  <c r="BH2443" i="33"/>
  <c r="BB892" i="33"/>
  <c r="BI892" i="33" s="1"/>
  <c r="BB872" i="33"/>
  <c r="BF665" i="33"/>
  <c r="BF609" i="33"/>
  <c r="BI609" i="33" s="1"/>
  <c r="BF549" i="33"/>
  <c r="BF3156" i="33"/>
  <c r="BG3116" i="33"/>
  <c r="BH3064" i="33"/>
  <c r="BG2900" i="33"/>
  <c r="BG2872" i="33"/>
  <c r="BH422" i="33"/>
  <c r="BG402" i="33"/>
  <c r="BJ402" i="33" s="1"/>
  <c r="BF249" i="33"/>
  <c r="BF129" i="33"/>
  <c r="BF1096" i="33"/>
  <c r="BF1088" i="33"/>
  <c r="BF1080" i="33"/>
  <c r="BF1072" i="33"/>
  <c r="BF1064" i="33"/>
  <c r="BF1056" i="33"/>
  <c r="BF1048" i="33"/>
  <c r="BF1040" i="33"/>
  <c r="BF1032" i="33"/>
  <c r="BF1024" i="33"/>
  <c r="BF1016" i="33"/>
  <c r="BF1008" i="33"/>
  <c r="BF1000" i="33"/>
  <c r="BF992" i="33"/>
  <c r="BI992" i="33" s="1"/>
  <c r="BI56" i="33"/>
  <c r="BA48" i="33"/>
  <c r="BI24" i="33"/>
  <c r="BC16" i="33"/>
  <c r="BG740" i="33"/>
  <c r="BJ740" i="33" s="1"/>
  <c r="BC623" i="33"/>
  <c r="BG604" i="33"/>
  <c r="BG484" i="33"/>
  <c r="BD459" i="33"/>
  <c r="BJ459" i="33" s="1"/>
  <c r="BF387" i="33"/>
  <c r="BF371" i="33"/>
  <c r="BA346" i="33"/>
  <c r="BI346" i="33" s="1"/>
  <c r="BD186" i="33"/>
  <c r="BD162" i="33"/>
  <c r="BD138" i="33"/>
  <c r="BD114" i="33"/>
  <c r="BD90" i="33"/>
  <c r="BA45" i="33"/>
  <c r="BI45" i="33" s="1"/>
  <c r="BE3275" i="33"/>
  <c r="BB3258" i="33"/>
  <c r="BB3234" i="33"/>
  <c r="BE3215" i="33"/>
  <c r="BB3194" i="33"/>
  <c r="BB3162" i="33"/>
  <c r="BE3147" i="33"/>
  <c r="BE3123" i="33"/>
  <c r="BH3103" i="33"/>
  <c r="BC3078" i="33"/>
  <c r="BC3058" i="33"/>
  <c r="BG3031" i="33"/>
  <c r="BC3002" i="33"/>
  <c r="BJ3002" i="33" s="1"/>
  <c r="BC2978" i="33"/>
  <c r="BC2954" i="33"/>
  <c r="BC2930" i="33"/>
  <c r="BJ2930" i="33" s="1"/>
  <c r="BH2907" i="33"/>
  <c r="BC2882" i="33"/>
  <c r="BJ2882" i="33" s="1"/>
  <c r="BA2841" i="33"/>
  <c r="BE2818" i="33"/>
  <c r="BA2801" i="33"/>
  <c r="BA2769" i="33"/>
  <c r="BE2750" i="33"/>
  <c r="BE2730" i="33"/>
  <c r="BE2710" i="33"/>
  <c r="BI2710" i="33" s="1"/>
  <c r="BE2694" i="33"/>
  <c r="BF2674" i="33"/>
  <c r="BA2653" i="33"/>
  <c r="BI2653" i="33" s="1"/>
  <c r="BA2633" i="33"/>
  <c r="BI2633" i="33" s="1"/>
  <c r="BF2610" i="33"/>
  <c r="BF2582" i="33"/>
  <c r="BC2565" i="33"/>
  <c r="BJ2565" i="33" s="1"/>
  <c r="BG2542" i="33"/>
  <c r="BG2518" i="33"/>
  <c r="BJ2518" i="33" s="1"/>
  <c r="BC2489" i="33"/>
  <c r="BG2466" i="33"/>
  <c r="BC2437" i="33"/>
  <c r="BJ2437" i="33" s="1"/>
  <c r="BC2409" i="33"/>
  <c r="BG2386" i="33"/>
  <c r="BJ2386" i="33" s="1"/>
  <c r="BK2386" i="33" s="1"/>
  <c r="BJ2318" i="33"/>
  <c r="BJ2294" i="33"/>
  <c r="BH2242" i="33"/>
  <c r="BJ2242" i="33" s="1"/>
  <c r="BH2194" i="33"/>
  <c r="BJ2157" i="33"/>
  <c r="BJ2134" i="33"/>
  <c r="BG2114" i="33"/>
  <c r="BJ2114" i="33" s="1"/>
  <c r="BC2097" i="33"/>
  <c r="BJ2097" i="33" s="1"/>
  <c r="BB2080" i="33"/>
  <c r="BI2053" i="33"/>
  <c r="BI2036" i="33"/>
  <c r="BA1936" i="33"/>
  <c r="BI1908" i="33"/>
  <c r="BI1885" i="33"/>
  <c r="BI1868" i="33"/>
  <c r="BI1829" i="33"/>
  <c r="BI1812" i="33"/>
  <c r="BI1797" i="33"/>
  <c r="BI1781" i="33"/>
  <c r="BI1740" i="33"/>
  <c r="BI1708" i="33"/>
  <c r="BA1688" i="33"/>
  <c r="BE1673" i="33"/>
  <c r="BI1621" i="33"/>
  <c r="BE1601" i="33"/>
  <c r="BI1601" i="33" s="1"/>
  <c r="BI1580" i="33"/>
  <c r="BI1548" i="33"/>
  <c r="BI1532" i="33"/>
  <c r="BA1512" i="33"/>
  <c r="BE1497" i="33"/>
  <c r="BJ1441" i="33"/>
  <c r="BC1392" i="33"/>
  <c r="BJ1392" i="33" s="1"/>
  <c r="BC1344" i="33"/>
  <c r="BD1336" i="33"/>
  <c r="BJ1336" i="33" s="1"/>
  <c r="BJ1316" i="33"/>
  <c r="BD1296" i="33"/>
  <c r="BJ1296" i="33" s="1"/>
  <c r="BD1224" i="33"/>
  <c r="BG1193" i="33"/>
  <c r="BJ1193" i="33" s="1"/>
  <c r="BG1169" i="33"/>
  <c r="BJ1169" i="33" s="1"/>
  <c r="BG1153" i="33"/>
  <c r="BJ1153" i="33" s="1"/>
  <c r="BJ1125" i="33"/>
  <c r="BJ1109" i="33"/>
  <c r="BG1057" i="33"/>
  <c r="BJ1057" i="33" s="1"/>
  <c r="BG1017" i="33"/>
  <c r="BJ1017" i="33" s="1"/>
  <c r="BJ981" i="33"/>
  <c r="BJ932" i="33"/>
  <c r="BB855" i="33"/>
  <c r="BB743" i="33"/>
  <c r="BE724" i="33"/>
  <c r="BE704" i="33"/>
  <c r="BE680" i="33"/>
  <c r="BE660" i="33"/>
  <c r="BI660" i="33" s="1"/>
  <c r="BB635" i="33"/>
  <c r="BB619" i="33"/>
  <c r="BE604" i="33"/>
  <c r="BE560" i="33"/>
  <c r="BB523" i="33"/>
  <c r="BF504" i="33"/>
  <c r="BF480" i="33"/>
  <c r="BB459" i="33"/>
  <c r="BB443" i="33"/>
  <c r="BF327" i="33"/>
  <c r="BA806" i="33"/>
  <c r="BA798" i="33"/>
  <c r="BA790" i="33"/>
  <c r="BA782" i="33"/>
  <c r="BA774" i="33"/>
  <c r="BA766" i="33"/>
  <c r="BA758" i="33"/>
  <c r="BA750" i="33"/>
  <c r="BA742" i="33"/>
  <c r="BA734" i="33"/>
  <c r="BA726" i="33"/>
  <c r="BA718" i="33"/>
  <c r="BA710" i="33"/>
  <c r="BA702" i="33"/>
  <c r="BA694" i="33"/>
  <c r="BA686" i="33"/>
  <c r="BA678" i="33"/>
  <c r="BA670" i="33"/>
  <c r="BA662" i="33"/>
  <c r="BA654" i="33"/>
  <c r="BA646" i="33"/>
  <c r="BA638" i="33"/>
  <c r="BA630" i="33"/>
  <c r="BA622" i="33"/>
  <c r="BA614" i="33"/>
  <c r="BA606" i="33"/>
  <c r="BA598" i="33"/>
  <c r="BA590" i="33"/>
  <c r="BA582" i="33"/>
  <c r="BA574" i="33"/>
  <c r="BA566" i="33"/>
  <c r="BA558" i="33"/>
  <c r="BA550" i="33"/>
  <c r="BA542" i="33"/>
  <c r="BA534" i="33"/>
  <c r="BA526" i="33"/>
  <c r="BA518" i="33"/>
  <c r="BA510" i="33"/>
  <c r="BA502" i="33"/>
  <c r="BA494" i="33"/>
  <c r="BA486" i="33"/>
  <c r="BA478" i="33"/>
  <c r="BA470" i="33"/>
  <c r="BA462" i="33"/>
  <c r="BA454" i="33"/>
  <c r="BA446" i="33"/>
  <c r="BA438" i="33"/>
  <c r="BD430" i="33"/>
  <c r="BD422" i="33"/>
  <c r="BD414" i="33"/>
  <c r="BD406" i="33"/>
  <c r="BD398" i="33"/>
  <c r="BD390" i="33"/>
  <c r="BD382" i="33"/>
  <c r="BD374" i="33"/>
  <c r="BD366" i="33"/>
  <c r="BD358" i="33"/>
  <c r="BD350" i="33"/>
  <c r="BD342" i="33"/>
  <c r="BE334" i="33"/>
  <c r="BE326" i="33"/>
  <c r="BE318" i="33"/>
  <c r="BF310" i="33"/>
  <c r="BF302" i="33"/>
  <c r="BF294" i="33"/>
  <c r="BE286" i="33"/>
  <c r="BF278" i="33"/>
  <c r="BE270" i="33"/>
  <c r="BE262" i="33"/>
  <c r="BF254" i="33"/>
  <c r="BE246" i="33"/>
  <c r="BE238" i="33"/>
  <c r="BF230" i="33"/>
  <c r="BE222" i="33"/>
  <c r="BF214" i="33"/>
  <c r="BE206" i="33"/>
  <c r="BE198" i="33"/>
  <c r="BF190" i="33"/>
  <c r="BE182" i="33"/>
  <c r="BE174" i="33"/>
  <c r="BE166" i="33"/>
  <c r="BE158" i="33"/>
  <c r="BF150" i="33"/>
  <c r="BE142" i="33"/>
  <c r="BE134" i="33"/>
  <c r="BF126" i="33"/>
  <c r="BF118" i="33"/>
  <c r="BE110" i="33"/>
  <c r="BF102" i="33"/>
  <c r="BF94" i="33"/>
  <c r="BF86" i="33"/>
  <c r="BF78" i="33"/>
  <c r="BG70" i="33"/>
  <c r="BJ46" i="33"/>
  <c r="BJ22" i="33"/>
  <c r="BD755" i="33"/>
  <c r="BG736" i="33"/>
  <c r="BC711" i="33"/>
  <c r="BC687" i="33"/>
  <c r="BC667" i="33"/>
  <c r="BC595" i="33"/>
  <c r="BC543" i="33"/>
  <c r="BJ520" i="33"/>
  <c r="BA418" i="33"/>
  <c r="BA390" i="33"/>
  <c r="BA362" i="33"/>
  <c r="BF343" i="33"/>
  <c r="BD322" i="33"/>
  <c r="BG255" i="33"/>
  <c r="BD234" i="33"/>
  <c r="BD210" i="33"/>
  <c r="BD190" i="33"/>
  <c r="BD166" i="33"/>
  <c r="BD118" i="33"/>
  <c r="BD94" i="33"/>
  <c r="BE70" i="33"/>
  <c r="BB49" i="33"/>
  <c r="BI49" i="33" s="1"/>
  <c r="BF14" i="33"/>
  <c r="BB926" i="33"/>
  <c r="BB918" i="33"/>
  <c r="BB910" i="33"/>
  <c r="BB902" i="33"/>
  <c r="BB894" i="33"/>
  <c r="BB886" i="33"/>
  <c r="BB878" i="33"/>
  <c r="BB870" i="33"/>
  <c r="BB862" i="33"/>
  <c r="BB854" i="33"/>
  <c r="BB846" i="33"/>
  <c r="BB838" i="33"/>
  <c r="BB830" i="33"/>
  <c r="BB822" i="33"/>
  <c r="BB814" i="33"/>
  <c r="BB806" i="33"/>
  <c r="BB798" i="33"/>
  <c r="BB790" i="33"/>
  <c r="BB782" i="33"/>
  <c r="BB774" i="33"/>
  <c r="BB766" i="33"/>
  <c r="BB758" i="33"/>
  <c r="BB750" i="33"/>
  <c r="BB742" i="33"/>
  <c r="BB734" i="33"/>
  <c r="BB726" i="33"/>
  <c r="BB718" i="33"/>
  <c r="BB710" i="33"/>
  <c r="BB702" i="33"/>
  <c r="BB694" i="33"/>
  <c r="BB686" i="33"/>
  <c r="BB678" i="33"/>
  <c r="BB670" i="33"/>
  <c r="BB662" i="33"/>
  <c r="BB654" i="33"/>
  <c r="BB646" i="33"/>
  <c r="BB638" i="33"/>
  <c r="BB630" i="33"/>
  <c r="BB622" i="33"/>
  <c r="BB614" i="33"/>
  <c r="BB606" i="33"/>
  <c r="BB598" i="33"/>
  <c r="BB590" i="33"/>
  <c r="BB582" i="33"/>
  <c r="BB574" i="33"/>
  <c r="BB566" i="33"/>
  <c r="BB558" i="33"/>
  <c r="BB550" i="33"/>
  <c r="BB542" i="33"/>
  <c r="BB534" i="33"/>
  <c r="BB526" i="33"/>
  <c r="BB518" i="33"/>
  <c r="BB510" i="33"/>
  <c r="BB502" i="33"/>
  <c r="BB494" i="33"/>
  <c r="BB486" i="33"/>
  <c r="BB478" i="33"/>
  <c r="BB470" i="33"/>
  <c r="BB462" i="33"/>
  <c r="BB454" i="33"/>
  <c r="BB446" i="33"/>
  <c r="BB438" i="33"/>
  <c r="BC430" i="33"/>
  <c r="BC422" i="33"/>
  <c r="BC414" i="33"/>
  <c r="BC406" i="33"/>
  <c r="BC398" i="33"/>
  <c r="BC390" i="33"/>
  <c r="BC382" i="33"/>
  <c r="BC374" i="33"/>
  <c r="BC366" i="33"/>
  <c r="BC358" i="33"/>
  <c r="BJ358" i="33" s="1"/>
  <c r="BC350" i="33"/>
  <c r="BC342" i="33"/>
  <c r="BF334" i="33"/>
  <c r="BF326" i="33"/>
  <c r="BF318" i="33"/>
  <c r="BE310" i="33"/>
  <c r="BE302" i="33"/>
  <c r="BI302" i="33" s="1"/>
  <c r="BE294" i="33"/>
  <c r="BI294" i="33" s="1"/>
  <c r="BF286" i="33"/>
  <c r="BE278" i="33"/>
  <c r="BF270" i="33"/>
  <c r="BF262" i="33"/>
  <c r="BE254" i="33"/>
  <c r="BF246" i="33"/>
  <c r="BF238" i="33"/>
  <c r="BE230" i="33"/>
  <c r="BF222" i="33"/>
  <c r="BE214" i="33"/>
  <c r="BI214" i="33" s="1"/>
  <c r="BF206" i="33"/>
  <c r="BF198" i="33"/>
  <c r="BE190" i="33"/>
  <c r="BF182" i="33"/>
  <c r="BF174" i="33"/>
  <c r="BF166" i="33"/>
  <c r="BF158" i="33"/>
  <c r="BE150" i="33"/>
  <c r="BI150" i="33" s="1"/>
  <c r="BF142" i="33"/>
  <c r="BF134" i="33"/>
  <c r="BE126" i="33"/>
  <c r="BE118" i="33"/>
  <c r="BF110" i="33"/>
  <c r="BE102" i="33"/>
  <c r="BI102" i="33" s="1"/>
  <c r="BE94" i="33"/>
  <c r="BE86" i="33"/>
  <c r="BI86" i="33" s="1"/>
  <c r="BE78" i="33"/>
  <c r="BH70" i="33"/>
  <c r="BB16" i="33"/>
  <c r="BC755" i="33"/>
  <c r="BJ755" i="33" s="1"/>
  <c r="BD667" i="33"/>
  <c r="BH624" i="33"/>
  <c r="BD595" i="33"/>
  <c r="BJ568" i="33"/>
  <c r="BB418" i="33"/>
  <c r="BB390" i="33"/>
  <c r="BB362" i="33"/>
  <c r="BC322" i="33"/>
  <c r="BH303" i="33"/>
  <c r="BC234" i="33"/>
  <c r="BJ234" i="33" s="1"/>
  <c r="BC210" i="33"/>
  <c r="BC190" i="33"/>
  <c r="BJ190" i="33" s="1"/>
  <c r="BC166" i="33"/>
  <c r="BC118" i="33"/>
  <c r="BC94" i="33"/>
  <c r="BJ94" i="33" s="1"/>
  <c r="BF70" i="33"/>
  <c r="BA29" i="33"/>
  <c r="BI29" i="33" s="1"/>
  <c r="BB3262" i="33"/>
  <c r="BF3231" i="33"/>
  <c r="BF3195" i="33"/>
  <c r="BF3175" i="33"/>
  <c r="BF3143" i="33"/>
  <c r="BD3118" i="33"/>
  <c r="BD3098" i="33"/>
  <c r="BG3079" i="33"/>
  <c r="BH3051" i="33"/>
  <c r="BD3026" i="33"/>
  <c r="BH3007" i="33"/>
  <c r="BD2982" i="33"/>
  <c r="BD2962" i="33"/>
  <c r="BD2938" i="33"/>
  <c r="BD2914" i="33"/>
  <c r="BD2890" i="33"/>
  <c r="BG2871" i="33"/>
  <c r="BF2850" i="33"/>
  <c r="BB2825" i="33"/>
  <c r="BB2797" i="33"/>
  <c r="BF2778" i="33"/>
  <c r="BB2753" i="33"/>
  <c r="BB2721" i="33"/>
  <c r="BB2681" i="33"/>
  <c r="BB2637" i="33"/>
  <c r="BE2602" i="33"/>
  <c r="BB2569" i="33"/>
  <c r="BD2541" i="33"/>
  <c r="BH2522" i="33"/>
  <c r="BH2502" i="33"/>
  <c r="BD2477" i="33"/>
  <c r="BH2458" i="33"/>
  <c r="BH2438" i="33"/>
  <c r="BD2417" i="33"/>
  <c r="BH2378" i="33"/>
  <c r="BD2353" i="33"/>
  <c r="BJ2334" i="33"/>
  <c r="BJ2310" i="33"/>
  <c r="BJ2286" i="33"/>
  <c r="BD2241" i="33"/>
  <c r="BH2218" i="33"/>
  <c r="BH2122" i="33"/>
  <c r="BB2076" i="33"/>
  <c r="BF2033" i="33"/>
  <c r="BF2009" i="33"/>
  <c r="BA1976" i="33"/>
  <c r="BB1892" i="33"/>
  <c r="BB1876" i="33"/>
  <c r="BI1876" i="33" s="1"/>
  <c r="BF1817" i="33"/>
  <c r="BB1732" i="33"/>
  <c r="BI1732" i="33" s="1"/>
  <c r="BF1681" i="33"/>
  <c r="BB1660" i="33"/>
  <c r="BF1641" i="33"/>
  <c r="BF1609" i="33"/>
  <c r="BF1577" i="33"/>
  <c r="BB1556" i="33"/>
  <c r="BI1556" i="33" s="1"/>
  <c r="BB1540" i="33"/>
  <c r="BI1540" i="33" s="1"/>
  <c r="BA149" i="33"/>
  <c r="BA141" i="33"/>
  <c r="BA133" i="33"/>
  <c r="BA125" i="33"/>
  <c r="BA117" i="33"/>
  <c r="BA109" i="33"/>
  <c r="BA101" i="33"/>
  <c r="BA93" i="33"/>
  <c r="BI93" i="33" s="1"/>
  <c r="BA85" i="33"/>
  <c r="BA77" i="33"/>
  <c r="BD69" i="33"/>
  <c r="BD61" i="33"/>
  <c r="BD53" i="33"/>
  <c r="BJ53" i="33" s="1"/>
  <c r="BD45" i="33"/>
  <c r="BD37" i="33"/>
  <c r="BJ37" i="33" s="1"/>
  <c r="BD29" i="33"/>
  <c r="BD747" i="33"/>
  <c r="BJ747" i="33" s="1"/>
  <c r="BC727" i="33"/>
  <c r="BC683" i="33"/>
  <c r="BJ683" i="33" s="1"/>
  <c r="BC663" i="33"/>
  <c r="BC611" i="33"/>
  <c r="BJ611" i="33" s="1"/>
  <c r="BG592" i="33"/>
  <c r="BG512" i="33"/>
  <c r="BG444" i="33"/>
  <c r="BE411" i="33"/>
  <c r="BA386" i="33"/>
  <c r="BF339" i="33"/>
  <c r="BD318" i="33"/>
  <c r="BC270" i="33"/>
  <c r="BC250" i="33"/>
  <c r="BH207" i="33"/>
  <c r="BD158" i="33"/>
  <c r="BJ158" i="33" s="1"/>
  <c r="BE66" i="33"/>
  <c r="BE42" i="33"/>
  <c r="BB25" i="33"/>
  <c r="BI25" i="33" s="1"/>
  <c r="BE3287" i="33"/>
  <c r="BA3254" i="33"/>
  <c r="BB3226" i="33"/>
  <c r="BE3191" i="33"/>
  <c r="BI3191" i="33" s="1"/>
  <c r="BE3171" i="33"/>
  <c r="BE3139" i="33"/>
  <c r="BC3114" i="33"/>
  <c r="BJ3114" i="33" s="1"/>
  <c r="BH3095" i="33"/>
  <c r="BG3071" i="33"/>
  <c r="BG3043" i="33"/>
  <c r="BC3022" i="33"/>
  <c r="BC2998" i="33"/>
  <c r="BJ2998" i="33" s="1"/>
  <c r="BG2979" i="33"/>
  <c r="BH2959" i="33"/>
  <c r="BH2935" i="33"/>
  <c r="BC2910" i="33"/>
  <c r="BJ2910" i="33" s="1"/>
  <c r="BH2887" i="33"/>
  <c r="BE2862" i="33"/>
  <c r="BA2845" i="33"/>
  <c r="BE2814" i="33"/>
  <c r="BI2814" i="33" s="1"/>
  <c r="BA2793" i="33"/>
  <c r="BI2793" i="33" s="1"/>
  <c r="BE2774" i="33"/>
  <c r="BA2745" i="33"/>
  <c r="BI2745" i="33" s="1"/>
  <c r="BA2705" i="33"/>
  <c r="BI2705" i="33" s="1"/>
  <c r="BF2670" i="33"/>
  <c r="BA2621" i="33"/>
  <c r="BF2598" i="33"/>
  <c r="BC2557" i="33"/>
  <c r="BJ2557" i="33" s="1"/>
  <c r="BC2537" i="33"/>
  <c r="BJ2537" i="33" s="1"/>
  <c r="BC2513" i="33"/>
  <c r="BJ2513" i="33" s="1"/>
  <c r="BG2494" i="33"/>
  <c r="BJ2494" i="33" s="1"/>
  <c r="BC2473" i="33"/>
  <c r="BJ2473" i="33" s="1"/>
  <c r="BC2449" i="33"/>
  <c r="BJ2449" i="33" s="1"/>
  <c r="BG2434" i="33"/>
  <c r="BG2414" i="33"/>
  <c r="BJ2414" i="33" s="1"/>
  <c r="BC2369" i="33"/>
  <c r="BJ2369" i="33" s="1"/>
  <c r="BJ2301" i="33"/>
  <c r="BC2257" i="33"/>
  <c r="BJ2238" i="33"/>
  <c r="BC2209" i="33"/>
  <c r="BJ2209" i="33" s="1"/>
  <c r="BJ2158" i="33"/>
  <c r="BC2137" i="33"/>
  <c r="BJ2137" i="33" s="1"/>
  <c r="BC2113" i="33"/>
  <c r="BJ2094" i="33"/>
  <c r="BI2060" i="33"/>
  <c r="BI2029" i="33"/>
  <c r="BI2005" i="33"/>
  <c r="BE1921" i="33"/>
  <c r="BE1905" i="33"/>
  <c r="BI1905" i="33" s="1"/>
  <c r="BE1889" i="33"/>
  <c r="BE1873" i="33"/>
  <c r="BI1873" i="33" s="1"/>
  <c r="BE1845" i="33"/>
  <c r="BI1845" i="33" s="1"/>
  <c r="BE1813" i="33"/>
  <c r="BI1813" i="33" s="1"/>
  <c r="BE1765" i="33"/>
  <c r="BI1765" i="33" s="1"/>
  <c r="BA1728" i="33"/>
  <c r="BE1713" i="33"/>
  <c r="BA1672" i="33"/>
  <c r="BE1657" i="33"/>
  <c r="BI1657" i="33" s="1"/>
  <c r="BE1637" i="33"/>
  <c r="BI1637" i="33" s="1"/>
  <c r="BE1605" i="33"/>
  <c r="BI1605" i="33" s="1"/>
  <c r="BA1568" i="33"/>
  <c r="BI1568" i="33" s="1"/>
  <c r="BA1552" i="33"/>
  <c r="BE1537" i="33"/>
  <c r="BI1516" i="33"/>
  <c r="BE1501" i="33"/>
  <c r="BI1501" i="33" s="1"/>
  <c r="BC1284" i="33"/>
  <c r="BJ1284" i="33" s="1"/>
  <c r="BC1144" i="33"/>
  <c r="BJ1144" i="33" s="1"/>
  <c r="BJ1036" i="33"/>
  <c r="BJ1020" i="33"/>
  <c r="BE920" i="33"/>
  <c r="BI920" i="33" s="1"/>
  <c r="BA899" i="33"/>
  <c r="BI899" i="33" s="1"/>
  <c r="BI883" i="33"/>
  <c r="BI867" i="33"/>
  <c r="BI835" i="33"/>
  <c r="BI795" i="33"/>
  <c r="BA747" i="33"/>
  <c r="BA695" i="33"/>
  <c r="BA655" i="33"/>
  <c r="BA639" i="33"/>
  <c r="BF624" i="33"/>
  <c r="BI624" i="33" s="1"/>
  <c r="BA587" i="33"/>
  <c r="BA571" i="33"/>
  <c r="BA535" i="33"/>
  <c r="BA519" i="33"/>
  <c r="BA503" i="33"/>
  <c r="BE488" i="33"/>
  <c r="BA471" i="33"/>
  <c r="BA451" i="33"/>
  <c r="BI451" i="33" s="1"/>
  <c r="BG432" i="33"/>
  <c r="BJ404" i="33"/>
  <c r="BD379" i="33"/>
  <c r="BD367" i="33"/>
  <c r="BJ367" i="33" s="1"/>
  <c r="BG344" i="33"/>
  <c r="BJ344" i="33" s="1"/>
  <c r="BA326" i="33"/>
  <c r="BF295" i="33"/>
  <c r="BA274" i="33"/>
  <c r="BI274" i="33" s="1"/>
  <c r="BA254" i="33"/>
  <c r="BA234" i="33"/>
  <c r="BI234" i="33" s="1"/>
  <c r="BE219" i="33"/>
  <c r="BI219" i="33" s="1"/>
  <c r="BE203" i="33"/>
  <c r="BE187" i="33"/>
  <c r="BI187" i="33" s="1"/>
  <c r="BA170" i="33"/>
  <c r="BA138" i="33"/>
  <c r="BI138" i="33" s="1"/>
  <c r="BA122" i="33"/>
  <c r="BA106" i="33"/>
  <c r="BA90" i="33"/>
  <c r="BI90" i="33" s="1"/>
  <c r="BD74" i="33"/>
  <c r="BJ74" i="33" s="1"/>
  <c r="BD62" i="33"/>
  <c r="BJ62" i="33" s="1"/>
  <c r="BH51" i="33"/>
  <c r="BD34" i="33"/>
  <c r="BA2404" i="33"/>
  <c r="BI2404" i="33" s="1"/>
  <c r="BA2396" i="33"/>
  <c r="BA2388" i="33"/>
  <c r="BI2388" i="33" s="1"/>
  <c r="BA2380" i="33"/>
  <c r="BA2372" i="33"/>
  <c r="BA2364" i="33"/>
  <c r="BA2356" i="33"/>
  <c r="BA2348" i="33"/>
  <c r="BA2340" i="33"/>
  <c r="BI2340" i="33" s="1"/>
  <c r="BA2332" i="33"/>
  <c r="BA2324" i="33"/>
  <c r="BI2324" i="33" s="1"/>
  <c r="BA2316" i="33"/>
  <c r="BA2308" i="33"/>
  <c r="BA2300" i="33"/>
  <c r="BA2292" i="33"/>
  <c r="BA2284" i="33"/>
  <c r="BA2276" i="33"/>
  <c r="BA2268" i="33"/>
  <c r="BA2260" i="33"/>
  <c r="BI2260" i="33" s="1"/>
  <c r="BA2252" i="33"/>
  <c r="BA2244" i="33"/>
  <c r="BA2236" i="33"/>
  <c r="BA2228" i="33"/>
  <c r="BI2228" i="33" s="1"/>
  <c r="BA2220" i="33"/>
  <c r="BA2212" i="33"/>
  <c r="BI2212" i="33" s="1"/>
  <c r="BA2204" i="33"/>
  <c r="BA2196" i="33"/>
  <c r="BI2196" i="33" s="1"/>
  <c r="BA2188" i="33"/>
  <c r="BA2180" i="33"/>
  <c r="BA2172" i="33"/>
  <c r="BA2164" i="33"/>
  <c r="BI2164" i="33" s="1"/>
  <c r="BA2156" i="33"/>
  <c r="BA2148" i="33"/>
  <c r="BI2148" i="33" s="1"/>
  <c r="BA2140" i="33"/>
  <c r="BA2132" i="33"/>
  <c r="BI2132" i="33" s="1"/>
  <c r="BA2124" i="33"/>
  <c r="BA2116" i="33"/>
  <c r="BA2108" i="33"/>
  <c r="BA2100" i="33"/>
  <c r="BI2100" i="33" s="1"/>
  <c r="BA2092" i="33"/>
  <c r="BC2084" i="33"/>
  <c r="BJ2084" i="33" s="1"/>
  <c r="BC2076" i="33"/>
  <c r="BJ2076" i="33" s="1"/>
  <c r="BC2068" i="33"/>
  <c r="BJ2068" i="33" s="1"/>
  <c r="BL2068" i="33" s="1"/>
  <c r="BC2060" i="33"/>
  <c r="BJ2060" i="33" s="1"/>
  <c r="BC2052" i="33"/>
  <c r="BJ2052" i="33" s="1"/>
  <c r="BC2044" i="33"/>
  <c r="BC2036" i="33"/>
  <c r="BJ2036" i="33" s="1"/>
  <c r="BC2028" i="33"/>
  <c r="BC2020" i="33"/>
  <c r="BJ2020" i="33" s="1"/>
  <c r="BC2012" i="33"/>
  <c r="BJ2012" i="33" s="1"/>
  <c r="BC2004" i="33"/>
  <c r="BJ2004" i="33" s="1"/>
  <c r="BC1996" i="33"/>
  <c r="BC1988" i="33"/>
  <c r="BC1980" i="33"/>
  <c r="BC1972" i="33"/>
  <c r="BJ1972" i="33" s="1"/>
  <c r="BC1964" i="33"/>
  <c r="BC1956" i="33"/>
  <c r="BJ1956" i="33" s="1"/>
  <c r="BC1948" i="33"/>
  <c r="BJ1948" i="33" s="1"/>
  <c r="BC1940" i="33"/>
  <c r="BJ1940" i="33" s="1"/>
  <c r="BC1932" i="33"/>
  <c r="BC1924" i="33"/>
  <c r="BC1916" i="33"/>
  <c r="BC1908" i="33"/>
  <c r="BJ1908" i="33" s="1"/>
  <c r="BL1908" i="33" s="1"/>
  <c r="BC1900" i="33"/>
  <c r="BC1892" i="33"/>
  <c r="BJ1892" i="33" s="1"/>
  <c r="BC1884" i="33"/>
  <c r="BE3197" i="33"/>
  <c r="BI3197" i="33" s="1"/>
  <c r="BE3189" i="33"/>
  <c r="BI3189" i="33" s="1"/>
  <c r="BE3181" i="33"/>
  <c r="BI3181" i="33" s="1"/>
  <c r="BE3173" i="33"/>
  <c r="BE3165" i="33"/>
  <c r="BE3157" i="33"/>
  <c r="BE3149" i="33"/>
  <c r="BE3141" i="33"/>
  <c r="BE3133" i="33"/>
  <c r="BI3133" i="33" s="1"/>
  <c r="BE3125" i="33"/>
  <c r="BI3125" i="33" s="1"/>
  <c r="BH3117" i="33"/>
  <c r="BJ3117" i="33" s="1"/>
  <c r="BH3109" i="33"/>
  <c r="BJ3109" i="33" s="1"/>
  <c r="BH3101" i="33"/>
  <c r="BH3093" i="33"/>
  <c r="BH3085" i="33"/>
  <c r="BH3077" i="33"/>
  <c r="BG3069" i="33"/>
  <c r="BJ3069" i="33" s="1"/>
  <c r="BG3061" i="33"/>
  <c r="BJ3061" i="33" s="1"/>
  <c r="BG3053" i="33"/>
  <c r="BJ3053" i="33" s="1"/>
  <c r="BG3045" i="33"/>
  <c r="BG3037" i="33"/>
  <c r="BJ3037" i="33" s="1"/>
  <c r="BG3029" i="33"/>
  <c r="BG3021" i="33"/>
  <c r="BG3013" i="33"/>
  <c r="BG3005" i="33"/>
  <c r="BJ3005" i="33" s="1"/>
  <c r="BG2997" i="33"/>
  <c r="BJ2997" i="33" s="1"/>
  <c r="BG2989" i="33"/>
  <c r="BG2981" i="33"/>
  <c r="BJ2981" i="33" s="1"/>
  <c r="BG2973" i="33"/>
  <c r="BJ2973" i="33" s="1"/>
  <c r="BG2965" i="33"/>
  <c r="BC2948" i="33"/>
  <c r="BC2940" i="33"/>
  <c r="BC2932" i="33"/>
  <c r="BC2924" i="33"/>
  <c r="BC2916" i="33"/>
  <c r="BC2908" i="33"/>
  <c r="BC2900" i="33"/>
  <c r="BC2892" i="33"/>
  <c r="BC2884" i="33"/>
  <c r="BC2876" i="33"/>
  <c r="BC2868" i="33"/>
  <c r="BA2859" i="33"/>
  <c r="BI2859" i="33" s="1"/>
  <c r="BA2851" i="33"/>
  <c r="BI2851" i="33" s="1"/>
  <c r="BA2843" i="33"/>
  <c r="BA2835" i="33"/>
  <c r="BA2827" i="33"/>
  <c r="BA2819" i="33"/>
  <c r="BI2819" i="33" s="1"/>
  <c r="BA2811" i="33"/>
  <c r="BA2803" i="33"/>
  <c r="BA2795" i="33"/>
  <c r="BA2787" i="33"/>
  <c r="BA2779" i="33"/>
  <c r="BI2779" i="33" s="1"/>
  <c r="BA2771" i="33"/>
  <c r="BA2763" i="33"/>
  <c r="BA2755" i="33"/>
  <c r="BA2747" i="33"/>
  <c r="BI2747" i="33" s="1"/>
  <c r="BA2739" i="33"/>
  <c r="BA2731" i="33"/>
  <c r="BI2731" i="33" s="1"/>
  <c r="BA2723" i="33"/>
  <c r="BI2723" i="33" s="1"/>
  <c r="BA2715" i="33"/>
  <c r="BA2707" i="33"/>
  <c r="BI2707" i="33" s="1"/>
  <c r="BA2699" i="33"/>
  <c r="BA2691" i="33"/>
  <c r="BA2683" i="33"/>
  <c r="BI2683" i="33" s="1"/>
  <c r="BA2675" i="33"/>
  <c r="BI2675" i="33" s="1"/>
  <c r="BA2667" i="33"/>
  <c r="BI2667" i="33" s="1"/>
  <c r="BA2659" i="33"/>
  <c r="BA2651" i="33"/>
  <c r="BA2643" i="33"/>
  <c r="BI2643" i="33" s="1"/>
  <c r="BA2635" i="33"/>
  <c r="BA2627" i="33"/>
  <c r="BA2619" i="33"/>
  <c r="BI2619" i="33" s="1"/>
  <c r="BA2611" i="33"/>
  <c r="BA2603" i="33"/>
  <c r="BI2603" i="33" s="1"/>
  <c r="BA2595" i="33"/>
  <c r="BI2595" i="33" s="1"/>
  <c r="BA2587" i="33"/>
  <c r="BI2587" i="33" s="1"/>
  <c r="BA2579" i="33"/>
  <c r="BA2571" i="33"/>
  <c r="BC2563" i="33"/>
  <c r="BJ2563" i="33" s="1"/>
  <c r="BC2555" i="33"/>
  <c r="BC2547" i="33"/>
  <c r="BC2539" i="33"/>
  <c r="BC2531" i="33"/>
  <c r="BC2523" i="33"/>
  <c r="BC2515" i="33"/>
  <c r="BC2507" i="33"/>
  <c r="BC2499" i="33"/>
  <c r="BJ2499" i="33" s="1"/>
  <c r="BC2491" i="33"/>
  <c r="BC2483" i="33"/>
  <c r="BJ2483" i="33" s="1"/>
  <c r="BC2475" i="33"/>
  <c r="BC2467" i="33"/>
  <c r="BC2459" i="33"/>
  <c r="BC2451" i="33"/>
  <c r="BJ2451" i="33" s="1"/>
  <c r="BC2443" i="33"/>
  <c r="BC2435" i="33"/>
  <c r="BC2427" i="33"/>
  <c r="BC2419" i="33"/>
  <c r="BJ196" i="33"/>
  <c r="BD167" i="33"/>
  <c r="BJ167" i="33" s="1"/>
  <c r="BJ148" i="33"/>
  <c r="BC127" i="33"/>
  <c r="BE75" i="33"/>
  <c r="BI75" i="33" s="1"/>
  <c r="BE47" i="33"/>
  <c r="BF31" i="33"/>
  <c r="BC14" i="33"/>
  <c r="BE2362" i="33"/>
  <c r="BE2310" i="33"/>
  <c r="BI2258" i="33"/>
  <c r="BE2142" i="33"/>
  <c r="BI2113" i="33"/>
  <c r="BC2085" i="33"/>
  <c r="BC2057" i="33"/>
  <c r="BJ2057" i="33" s="1"/>
  <c r="BL2057" i="33" s="1"/>
  <c r="BG2042" i="33"/>
  <c r="BJ2042" i="33" s="1"/>
  <c r="BG2014" i="33"/>
  <c r="BG1986" i="33"/>
  <c r="BJ1986" i="33" s="1"/>
  <c r="BC1937" i="33"/>
  <c r="BC1881" i="33"/>
  <c r="BH1866" i="33"/>
  <c r="BH1838" i="33"/>
  <c r="BH1810" i="33"/>
  <c r="BH1794" i="33"/>
  <c r="BH1766" i="33"/>
  <c r="BC1709" i="33"/>
  <c r="BC1689" i="33"/>
  <c r="BC1661" i="33"/>
  <c r="BC1633" i="33"/>
  <c r="BC1613" i="33"/>
  <c r="BH1578" i="33"/>
  <c r="BC1549" i="33"/>
  <c r="BC1505" i="33"/>
  <c r="BJ1505" i="33" s="1"/>
  <c r="BA1476" i="33"/>
  <c r="BA1456" i="33"/>
  <c r="BI1456" i="33" s="1"/>
  <c r="BA1428" i="33"/>
  <c r="BE1401" i="33"/>
  <c r="BF1333" i="33"/>
  <c r="BF1305" i="33"/>
  <c r="BB1252" i="33"/>
  <c r="BB1212" i="33"/>
  <c r="BF1185" i="33"/>
  <c r="BB1144" i="33"/>
  <c r="BB1112" i="33"/>
  <c r="BF1081" i="33"/>
  <c r="BF1049" i="33"/>
  <c r="BB1032" i="33"/>
  <c r="BF997" i="33"/>
  <c r="BB956" i="33"/>
  <c r="BD924" i="33"/>
  <c r="BC880" i="33"/>
  <c r="BH865" i="33"/>
  <c r="BH801" i="33"/>
  <c r="BC764" i="33"/>
  <c r="BD720" i="33"/>
  <c r="BH705" i="33"/>
  <c r="BD604" i="33"/>
  <c r="BH553" i="33"/>
  <c r="BD532" i="33"/>
  <c r="BC504" i="33"/>
  <c r="BC480" i="33"/>
  <c r="BC464" i="33"/>
  <c r="BC444" i="33"/>
  <c r="BC428" i="33"/>
  <c r="BG381" i="33"/>
  <c r="BH76" i="33"/>
  <c r="BG3260" i="33"/>
  <c r="BG3180" i="33"/>
  <c r="BD3159" i="33"/>
  <c r="BD3139" i="33"/>
  <c r="BG3124" i="33"/>
  <c r="BB3094" i="33"/>
  <c r="BB3010" i="33"/>
  <c r="BE2979" i="33"/>
  <c r="BB2950" i="33"/>
  <c r="BB2830" i="33"/>
  <c r="BF2795" i="33"/>
  <c r="BF2719" i="33"/>
  <c r="BD2558" i="33"/>
  <c r="BH2515" i="33"/>
  <c r="BH2467" i="33"/>
  <c r="BH2439" i="33"/>
  <c r="BF825" i="33"/>
  <c r="BF505" i="33"/>
  <c r="BF477" i="33"/>
  <c r="BH3076" i="33"/>
  <c r="BD3039" i="33"/>
  <c r="BH3008" i="33"/>
  <c r="BG2960" i="33"/>
  <c r="BG2932" i="33"/>
  <c r="BD2915" i="33"/>
  <c r="BC377" i="33"/>
  <c r="BF281" i="33"/>
  <c r="BE209" i="33"/>
  <c r="BB168" i="33"/>
  <c r="BE97" i="33"/>
  <c r="BG41" i="33"/>
  <c r="BC291" i="33"/>
  <c r="BC147" i="33"/>
  <c r="BC119" i="33"/>
  <c r="BA34" i="33"/>
  <c r="BG15" i="33"/>
  <c r="BF2342" i="33"/>
  <c r="BF2306" i="33"/>
  <c r="BF2274" i="33"/>
  <c r="BF2198" i="33"/>
  <c r="BB2153" i="33"/>
  <c r="BF2106" i="33"/>
  <c r="BH2082" i="33"/>
  <c r="BD2045" i="33"/>
  <c r="BH2030" i="33"/>
  <c r="BD1969" i="33"/>
  <c r="BD1953" i="33"/>
  <c r="BG1938" i="33"/>
  <c r="BD1901" i="33"/>
  <c r="BG1886" i="33"/>
  <c r="BD1841" i="33"/>
  <c r="BG1818" i="33"/>
  <c r="BD1801" i="33"/>
  <c r="BD1785" i="33"/>
  <c r="BG1770" i="33"/>
  <c r="BG1734" i="33"/>
  <c r="BD1717" i="33"/>
  <c r="BD1681" i="33"/>
  <c r="BG1662" i="33"/>
  <c r="BG1610" i="33"/>
  <c r="BG1558" i="33"/>
  <c r="BG1542" i="33"/>
  <c r="BG1526" i="33"/>
  <c r="BD1497" i="33"/>
  <c r="BG1482" i="33"/>
  <c r="BF1453" i="33"/>
  <c r="BF1413" i="33"/>
  <c r="BF1357" i="33"/>
  <c r="BE1317" i="33"/>
  <c r="BA1292" i="33"/>
  <c r="BE1261" i="33"/>
  <c r="BA1236" i="33"/>
  <c r="BE1205" i="33"/>
  <c r="BE1181" i="33"/>
  <c r="BE1101" i="33"/>
  <c r="BE1077" i="33"/>
  <c r="BA1020" i="33"/>
  <c r="BA996" i="33"/>
  <c r="BA972" i="33"/>
  <c r="BA944" i="33"/>
  <c r="BG857" i="33"/>
  <c r="BD840" i="33"/>
  <c r="BJ840" i="33" s="1"/>
  <c r="BG825" i="33"/>
  <c r="BJ825" i="33" s="1"/>
  <c r="BD796" i="33"/>
  <c r="BD756" i="33"/>
  <c r="BJ756" i="33" s="1"/>
  <c r="BC704" i="33"/>
  <c r="BG689" i="33"/>
  <c r="BJ689" i="33" s="1"/>
  <c r="BG673" i="33"/>
  <c r="BJ673" i="33" s="1"/>
  <c r="BG657" i="33"/>
  <c r="BJ657" i="33" s="1"/>
  <c r="BG641" i="33"/>
  <c r="BJ641" i="33" s="1"/>
  <c r="BC612" i="33"/>
  <c r="BH409" i="33"/>
  <c r="BJ409" i="33" s="1"/>
  <c r="BG377" i="33"/>
  <c r="BA107" i="33"/>
  <c r="BG52" i="33"/>
  <c r="BC3287" i="33"/>
  <c r="BJ3287" i="33" s="1"/>
  <c r="BJ3256" i="33"/>
  <c r="BC3187" i="33"/>
  <c r="BC3119" i="33"/>
  <c r="BJ3119" i="33" s="1"/>
  <c r="BE3083" i="33"/>
  <c r="BF3051" i="33"/>
  <c r="BI3051" i="33" s="1"/>
  <c r="BF3011" i="33"/>
  <c r="BI3011" i="33" s="1"/>
  <c r="BA2970" i="33"/>
  <c r="BA2942" i="33"/>
  <c r="BI2942" i="33" s="1"/>
  <c r="BA2910" i="33"/>
  <c r="BA2882" i="33"/>
  <c r="BI2818" i="33"/>
  <c r="BE2787" i="33"/>
  <c r="BA2694" i="33"/>
  <c r="BA2598" i="33"/>
  <c r="BF2575" i="33"/>
  <c r="BC2514" i="33"/>
  <c r="BG2455" i="33"/>
  <c r="BC2426" i="33"/>
  <c r="BE841" i="33"/>
  <c r="BE741" i="33"/>
  <c r="BE681" i="33"/>
  <c r="BA480" i="33"/>
  <c r="BE3260" i="33"/>
  <c r="BA3231" i="33"/>
  <c r="BH3112" i="33"/>
  <c r="BH3096" i="33"/>
  <c r="BG2988" i="33"/>
  <c r="BJ2907" i="33"/>
  <c r="BH390" i="33"/>
  <c r="BD353" i="33"/>
  <c r="BI317" i="33"/>
  <c r="BE273" i="33"/>
  <c r="BF201" i="33"/>
  <c r="BI133" i="33"/>
  <c r="BH69" i="33"/>
  <c r="BJ69" i="33" s="1"/>
  <c r="BG21" i="33"/>
  <c r="BF428" i="33"/>
  <c r="BF420" i="33"/>
  <c r="BF412" i="33"/>
  <c r="BI412" i="33" s="1"/>
  <c r="BF404" i="33"/>
  <c r="BF396" i="33"/>
  <c r="BF388" i="33"/>
  <c r="BF380" i="33"/>
  <c r="BF364" i="33"/>
  <c r="BF348" i="33"/>
  <c r="BI348" i="33" s="1"/>
  <c r="BF340" i="33"/>
  <c r="BI340" i="33" s="1"/>
  <c r="BJ316" i="33"/>
  <c r="BJ308" i="33"/>
  <c r="BD283" i="33"/>
  <c r="BD275" i="33"/>
  <c r="BD267" i="33"/>
  <c r="BD259" i="33"/>
  <c r="BJ259" i="33" s="1"/>
  <c r="BD251" i="33"/>
  <c r="BD243" i="33"/>
  <c r="BJ243" i="33" s="1"/>
  <c r="BD219" i="33"/>
  <c r="BH212" i="33"/>
  <c r="BJ212" i="33" s="1"/>
  <c r="BD195" i="33"/>
  <c r="BJ152" i="33"/>
  <c r="BG132" i="33"/>
  <c r="BD107" i="33"/>
  <c r="BI55" i="33"/>
  <c r="BA2361" i="33"/>
  <c r="BE2334" i="33"/>
  <c r="BE2294" i="33"/>
  <c r="BA2257" i="33"/>
  <c r="BE2222" i="33"/>
  <c r="BA2201" i="33"/>
  <c r="BI2201" i="33" s="1"/>
  <c r="BE2150" i="33"/>
  <c r="BB80" i="33"/>
  <c r="BI80" i="33" s="1"/>
  <c r="BF984" i="33"/>
  <c r="BF976" i="33"/>
  <c r="BF968" i="33"/>
  <c r="BF960" i="33"/>
  <c r="BF952" i="33"/>
  <c r="BF944" i="33"/>
  <c r="BF936" i="33"/>
  <c r="BG928" i="33"/>
  <c r="BG920" i="33"/>
  <c r="BC887" i="33"/>
  <c r="BJ887" i="33" s="1"/>
  <c r="BC879" i="33"/>
  <c r="BC871" i="33"/>
  <c r="BJ871" i="33" s="1"/>
  <c r="BC863" i="33"/>
  <c r="BC855" i="33"/>
  <c r="BC847" i="33"/>
  <c r="BC839" i="33"/>
  <c r="BJ839" i="33" s="1"/>
  <c r="BC831" i="33"/>
  <c r="BC823" i="33"/>
  <c r="BJ823" i="33" s="1"/>
  <c r="BC815" i="33"/>
  <c r="BJ815" i="33" s="1"/>
  <c r="BC807" i="33"/>
  <c r="BC799" i="33"/>
  <c r="BJ799" i="33" s="1"/>
  <c r="BC791" i="33"/>
  <c r="BC783" i="33"/>
  <c r="BJ783" i="33" s="1"/>
  <c r="BC775" i="33"/>
  <c r="BJ775" i="33" s="1"/>
  <c r="BD699" i="33"/>
  <c r="BJ699" i="33" s="1"/>
  <c r="BG656" i="33"/>
  <c r="BJ612" i="33"/>
  <c r="BD587" i="33"/>
  <c r="BJ587" i="33" s="1"/>
  <c r="BC491" i="33"/>
  <c r="BJ491" i="33" s="1"/>
  <c r="BJ471" i="33"/>
  <c r="BC443" i="33"/>
  <c r="BJ443" i="33" s="1"/>
  <c r="BB414" i="33"/>
  <c r="BI414" i="33" s="1"/>
  <c r="BB382" i="33"/>
  <c r="BI382" i="33" s="1"/>
  <c r="BB358" i="33"/>
  <c r="BC298" i="33"/>
  <c r="BJ298" i="33" s="1"/>
  <c r="BC278" i="33"/>
  <c r="BJ278" i="33" s="1"/>
  <c r="BD254" i="33"/>
  <c r="BJ254" i="33" s="1"/>
  <c r="BC226" i="33"/>
  <c r="BC206" i="33"/>
  <c r="BJ115" i="33"/>
  <c r="BG87" i="33"/>
  <c r="BF62" i="33"/>
  <c r="BE26" i="33"/>
  <c r="BB3286" i="33"/>
  <c r="BI3286" i="33" s="1"/>
  <c r="BB3266" i="33"/>
  <c r="BF3243" i="33"/>
  <c r="BB3222" i="33"/>
  <c r="BI3222" i="33" s="1"/>
  <c r="BF3203" i="33"/>
  <c r="BF3179" i="33"/>
  <c r="BI3179" i="33" s="1"/>
  <c r="BB3158" i="33"/>
  <c r="BF3135" i="33"/>
  <c r="BG3107" i="33"/>
  <c r="BD3074" i="33"/>
  <c r="BH3055" i="33"/>
  <c r="BD3030" i="33"/>
  <c r="BJ3030" i="33" s="1"/>
  <c r="BD3006" i="33"/>
  <c r="BJ3006" i="33" s="1"/>
  <c r="BH2983" i="33"/>
  <c r="BG2955" i="33"/>
  <c r="BJ2955" i="33" s="1"/>
  <c r="BG2931" i="33"/>
  <c r="BD2906" i="33"/>
  <c r="BG2883" i="33"/>
  <c r="BB2865" i="33"/>
  <c r="BF2846" i="33"/>
  <c r="BB2829" i="33"/>
  <c r="BF2798" i="33"/>
  <c r="BB2781" i="33"/>
  <c r="BB2749" i="33"/>
  <c r="BF2726" i="33"/>
  <c r="BB2709" i="33"/>
  <c r="BE2682" i="33"/>
  <c r="BB2661" i="33"/>
  <c r="BE2642" i="33"/>
  <c r="BE2626" i="33"/>
  <c r="BI2626" i="33" s="1"/>
  <c r="BB2609" i="33"/>
  <c r="BI2609" i="33" s="1"/>
  <c r="BE2590" i="33"/>
  <c r="BH2566" i="33"/>
  <c r="BH2546" i="33"/>
  <c r="BD2517" i="33"/>
  <c r="BD2493" i="33"/>
  <c r="BH2470" i="33"/>
  <c r="BD2441" i="33"/>
  <c r="BJ2441" i="33" s="1"/>
  <c r="BH2418" i="33"/>
  <c r="BH2394" i="33"/>
  <c r="BJ2394" i="33" s="1"/>
  <c r="BD2361" i="33"/>
  <c r="BD2337" i="33"/>
  <c r="BD2309" i="33"/>
  <c r="BJ2309" i="33" s="1"/>
  <c r="BG2290" i="33"/>
  <c r="BJ2290" i="33" s="1"/>
  <c r="BD2261" i="33"/>
  <c r="BD2237" i="33"/>
  <c r="BJ2237" i="33" s="1"/>
  <c r="BD2213" i="33"/>
  <c r="BJ2213" i="33" s="1"/>
  <c r="BD2173" i="33"/>
  <c r="BJ2173" i="33" s="1"/>
  <c r="BH2162" i="33"/>
  <c r="BH2130" i="33"/>
  <c r="BJ2130" i="33" s="1"/>
  <c r="BD2089" i="33"/>
  <c r="BF2069" i="33"/>
  <c r="BI2069" i="33" s="1"/>
  <c r="BB2052" i="33"/>
  <c r="BI2052" i="33" s="1"/>
  <c r="BA2032" i="33"/>
  <c r="BI2032" i="33" s="1"/>
  <c r="BA2008" i="33"/>
  <c r="BI2008" i="33" s="1"/>
  <c r="BA1992" i="33"/>
  <c r="BF1969" i="33"/>
  <c r="BF1953" i="33"/>
  <c r="BB1932" i="33"/>
  <c r="BI1932" i="33" s="1"/>
  <c r="BF1857" i="33"/>
  <c r="BB1836" i="33"/>
  <c r="BI1836" i="33" s="1"/>
  <c r="BD1464" i="33"/>
  <c r="BJ1464" i="33" s="1"/>
  <c r="BG1393" i="33"/>
  <c r="BJ1393" i="33" s="1"/>
  <c r="BD1376" i="33"/>
  <c r="BJ1376" i="33" s="1"/>
  <c r="BD1264" i="33"/>
  <c r="BD1248" i="33"/>
  <c r="BJ1248" i="33" s="1"/>
  <c r="BJ1189" i="33"/>
  <c r="BD1136" i="33"/>
  <c r="BD1120" i="33"/>
  <c r="BJ1120" i="33" s="1"/>
  <c r="BJ1060" i="33"/>
  <c r="BB915" i="33"/>
  <c r="BE748" i="33"/>
  <c r="BE700" i="33"/>
  <c r="BE596" i="33"/>
  <c r="BB531" i="33"/>
  <c r="BE476" i="33"/>
  <c r="BC419" i="33"/>
  <c r="BC403" i="33"/>
  <c r="BC359" i="33"/>
  <c r="BJ359" i="33" s="1"/>
  <c r="BC343" i="33"/>
  <c r="BJ343" i="33" s="1"/>
  <c r="BB266" i="33"/>
  <c r="BB206" i="33"/>
  <c r="BE135" i="33"/>
  <c r="BC70" i="33"/>
  <c r="BC42" i="33"/>
  <c r="BJ42" i="33" s="1"/>
  <c r="BF2407" i="33"/>
  <c r="BF2399" i="33"/>
  <c r="BF2391" i="33"/>
  <c r="BF2383" i="33"/>
  <c r="BI2383" i="33" s="1"/>
  <c r="BF2375" i="33"/>
  <c r="BF2367" i="33"/>
  <c r="BF2359" i="33"/>
  <c r="BF2351" i="33"/>
  <c r="BF2343" i="33"/>
  <c r="BF2335" i="33"/>
  <c r="BF2327" i="33"/>
  <c r="BF2319" i="33"/>
  <c r="BF2311" i="33"/>
  <c r="BF2303" i="33"/>
  <c r="BI2303" i="33" s="1"/>
  <c r="BF2295" i="33"/>
  <c r="BF2287" i="33"/>
  <c r="BF2279" i="33"/>
  <c r="BF2271" i="33"/>
  <c r="BF2263" i="33"/>
  <c r="BF2255" i="33"/>
  <c r="BF2247" i="33"/>
  <c r="BF2239" i="33"/>
  <c r="BI2239" i="33" s="1"/>
  <c r="BF2231" i="33"/>
  <c r="BF2223" i="33"/>
  <c r="BF2215" i="33"/>
  <c r="BF2207" i="33"/>
  <c r="BF2199" i="33"/>
  <c r="BF2191" i="33"/>
  <c r="BI2191" i="33" s="1"/>
  <c r="BF2183" i="33"/>
  <c r="BF2175" i="33"/>
  <c r="BF2167" i="33"/>
  <c r="BF2159" i="33"/>
  <c r="BF2151" i="33"/>
  <c r="BF2143" i="33"/>
  <c r="BI2143" i="33" s="1"/>
  <c r="BF2135" i="33"/>
  <c r="BF2127" i="33"/>
  <c r="BI2127" i="33" s="1"/>
  <c r="BF2119" i="33"/>
  <c r="BF2111" i="33"/>
  <c r="BI2111" i="33" s="1"/>
  <c r="BF2103" i="33"/>
  <c r="BF2095" i="33"/>
  <c r="BI2095" i="33" s="1"/>
  <c r="BH2087" i="33"/>
  <c r="BJ2087" i="33" s="1"/>
  <c r="BH2079" i="33"/>
  <c r="BH2071" i="33"/>
  <c r="BH2063" i="33"/>
  <c r="BJ2063" i="33" s="1"/>
  <c r="BH2055" i="33"/>
  <c r="BH2047" i="33"/>
  <c r="BH2039" i="33"/>
  <c r="BJ2039" i="33" s="1"/>
  <c r="BH2031" i="33"/>
  <c r="BJ2031" i="33" s="1"/>
  <c r="BH2023" i="33"/>
  <c r="BH2015" i="33"/>
  <c r="BJ2015" i="33" s="1"/>
  <c r="BH2007" i="33"/>
  <c r="BJ2007" i="33" s="1"/>
  <c r="BH1999" i="33"/>
  <c r="BJ1999" i="33" s="1"/>
  <c r="BH1991" i="33"/>
  <c r="BH1983" i="33"/>
  <c r="BH1975" i="33"/>
  <c r="BH1967" i="33"/>
  <c r="BH1959" i="33"/>
  <c r="BH1951" i="33"/>
  <c r="BH1943" i="33"/>
  <c r="BG1935" i="33"/>
  <c r="BJ1935" i="33" s="1"/>
  <c r="BG1927" i="33"/>
  <c r="BJ1927" i="33" s="1"/>
  <c r="BG1919" i="33"/>
  <c r="BG1911" i="33"/>
  <c r="BJ1911" i="33" s="1"/>
  <c r="BG1903" i="33"/>
  <c r="BJ1903" i="33" s="1"/>
  <c r="BG1895" i="33"/>
  <c r="BJ1895" i="33" s="1"/>
  <c r="BG1887" i="33"/>
  <c r="BJ1887" i="33" s="1"/>
  <c r="BG1879" i="33"/>
  <c r="BJ1879" i="33" s="1"/>
  <c r="BG1871" i="33"/>
  <c r="BG1863" i="33"/>
  <c r="BG1855" i="33"/>
  <c r="BG1847" i="33"/>
  <c r="BG1839" i="33"/>
  <c r="BG1831" i="33"/>
  <c r="BG1823" i="33"/>
  <c r="BJ1823" i="33" s="1"/>
  <c r="BG1815" i="33"/>
  <c r="BG1807" i="33"/>
  <c r="BG1799" i="33"/>
  <c r="BJ1799" i="33" s="1"/>
  <c r="BG1791" i="33"/>
  <c r="BG1783" i="33"/>
  <c r="BG1775" i="33"/>
  <c r="BG1767" i="33"/>
  <c r="BG1759" i="33"/>
  <c r="BG1751" i="33"/>
  <c r="BG1743" i="33"/>
  <c r="BJ1743" i="33" s="1"/>
  <c r="BG1735" i="33"/>
  <c r="BJ1735" i="33" s="1"/>
  <c r="BG1727" i="33"/>
  <c r="BG1719" i="33"/>
  <c r="BG1711" i="33"/>
  <c r="BG1703" i="33"/>
  <c r="BG1695" i="33"/>
  <c r="BG1687" i="33"/>
  <c r="BJ1687" i="33" s="1"/>
  <c r="BG1679" i="33"/>
  <c r="BG1671" i="33"/>
  <c r="BJ1671" i="33" s="1"/>
  <c r="BG1663" i="33"/>
  <c r="BJ1663" i="33" s="1"/>
  <c r="BG1655" i="33"/>
  <c r="BG1647" i="33"/>
  <c r="BJ1647" i="33" s="1"/>
  <c r="BG1639" i="33"/>
  <c r="BJ1639" i="33" s="1"/>
  <c r="BG1631" i="33"/>
  <c r="BG1623" i="33"/>
  <c r="BG1615" i="33"/>
  <c r="BG1607" i="33"/>
  <c r="BJ1607" i="33" s="1"/>
  <c r="BG1599" i="33"/>
  <c r="BG1591" i="33"/>
  <c r="BJ1591" i="33" s="1"/>
  <c r="BG1583" i="33"/>
  <c r="BJ1583" i="33" s="1"/>
  <c r="BG1575" i="33"/>
  <c r="BJ1575" i="33" s="1"/>
  <c r="BG1567" i="33"/>
  <c r="BG1559" i="33"/>
  <c r="BJ1559" i="33" s="1"/>
  <c r="BG1551" i="33"/>
  <c r="BG1543" i="33"/>
  <c r="BJ1543" i="33" s="1"/>
  <c r="BG1535" i="33"/>
  <c r="BG1527" i="33"/>
  <c r="BJ1527" i="33" s="1"/>
  <c r="BG1519" i="33"/>
  <c r="BJ1519" i="33" s="1"/>
  <c r="BG1511" i="33"/>
  <c r="BG1503" i="33"/>
  <c r="BG1495" i="33"/>
  <c r="BJ1495" i="33" s="1"/>
  <c r="BG1487" i="33"/>
  <c r="BB1481" i="33"/>
  <c r="BB1473" i="33"/>
  <c r="BE311" i="33"/>
  <c r="BB290" i="33"/>
  <c r="BF259" i="33"/>
  <c r="BF243" i="33"/>
  <c r="BB198" i="33"/>
  <c r="BF179" i="33"/>
  <c r="BE159" i="33"/>
  <c r="BF139" i="33"/>
  <c r="BI139" i="33" s="1"/>
  <c r="BB98" i="33"/>
  <c r="BI98" i="33" s="1"/>
  <c r="BH27" i="33"/>
  <c r="BC18" i="33"/>
  <c r="BF927" i="33"/>
  <c r="BF919" i="33"/>
  <c r="BI919" i="33" s="1"/>
  <c r="BF911" i="33"/>
  <c r="BI911" i="33" s="1"/>
  <c r="BF903" i="33"/>
  <c r="BF895" i="33"/>
  <c r="BF887" i="33"/>
  <c r="BF879" i="33"/>
  <c r="BI879" i="33" s="1"/>
  <c r="BF871" i="33"/>
  <c r="BF863" i="33"/>
  <c r="BF855" i="33"/>
  <c r="BI855" i="33" s="1"/>
  <c r="BF847" i="33"/>
  <c r="BI847" i="33" s="1"/>
  <c r="BF839" i="33"/>
  <c r="BF831" i="33"/>
  <c r="BI831" i="33" s="1"/>
  <c r="BF823" i="33"/>
  <c r="BF815" i="33"/>
  <c r="BI815" i="33" s="1"/>
  <c r="BF807" i="33"/>
  <c r="BI807" i="33" s="1"/>
  <c r="BF799" i="33"/>
  <c r="BF791" i="33"/>
  <c r="BI791" i="33" s="1"/>
  <c r="BF783" i="33"/>
  <c r="BF775" i="33"/>
  <c r="BF767" i="33"/>
  <c r="BF759" i="33"/>
  <c r="BI759" i="33" s="1"/>
  <c r="BF751" i="33"/>
  <c r="BF743" i="33"/>
  <c r="BF735" i="33"/>
  <c r="BF727" i="33"/>
  <c r="BI727" i="33" s="1"/>
  <c r="BF719" i="33"/>
  <c r="BF711" i="33"/>
  <c r="BI711" i="33" s="1"/>
  <c r="BF703" i="33"/>
  <c r="BF695" i="33"/>
  <c r="BF687" i="33"/>
  <c r="BF679" i="33"/>
  <c r="BF671" i="33"/>
  <c r="BI671" i="33" s="1"/>
  <c r="BF663" i="33"/>
  <c r="BF655" i="33"/>
  <c r="BF647" i="33"/>
  <c r="BI647" i="33" s="1"/>
  <c r="BF639" i="33"/>
  <c r="BF631" i="33"/>
  <c r="BF623" i="33"/>
  <c r="BI623" i="33" s="1"/>
  <c r="BF615" i="33"/>
  <c r="BI615" i="33" s="1"/>
  <c r="BF607" i="33"/>
  <c r="BF599" i="33"/>
  <c r="BF591" i="33"/>
  <c r="BF583" i="33"/>
  <c r="BI583" i="33" s="1"/>
  <c r="BF575" i="33"/>
  <c r="BI575" i="33" s="1"/>
  <c r="BF567" i="33"/>
  <c r="BI567" i="33" s="1"/>
  <c r="BF559" i="33"/>
  <c r="BI559" i="33" s="1"/>
  <c r="BF551" i="33"/>
  <c r="BF543" i="33"/>
  <c r="BF535" i="33"/>
  <c r="BF527" i="33"/>
  <c r="BI527" i="33" s="1"/>
  <c r="BE519" i="33"/>
  <c r="BE511" i="33"/>
  <c r="BE503" i="33"/>
  <c r="BE495" i="33"/>
  <c r="BE487" i="33"/>
  <c r="BI487" i="33" s="1"/>
  <c r="BE479" i="33"/>
  <c r="BE471" i="33"/>
  <c r="BI471" i="33" s="1"/>
  <c r="BE463" i="33"/>
  <c r="BE455" i="33"/>
  <c r="BE447" i="33"/>
  <c r="BE439" i="33"/>
  <c r="BI439" i="33" s="1"/>
  <c r="BJ423" i="33"/>
  <c r="BJ407" i="33"/>
  <c r="BJ375" i="33"/>
  <c r="BB337" i="33"/>
  <c r="BB329" i="33"/>
  <c r="BB321" i="33"/>
  <c r="BB313" i="33"/>
  <c r="BB305" i="33"/>
  <c r="BB297" i="33"/>
  <c r="BB289" i="33"/>
  <c r="BB281" i="33"/>
  <c r="BB273" i="33"/>
  <c r="BB265" i="33"/>
  <c r="BB257" i="33"/>
  <c r="BB249" i="33"/>
  <c r="BB241" i="33"/>
  <c r="BB233" i="33"/>
  <c r="BB225" i="33"/>
  <c r="BB217" i="33"/>
  <c r="BB209" i="33"/>
  <c r="BB201" i="33"/>
  <c r="BB193" i="33"/>
  <c r="BB185" i="33"/>
  <c r="BB177" i="33"/>
  <c r="BB169" i="33"/>
  <c r="BB161" i="33"/>
  <c r="BB153" i="33"/>
  <c r="BB145" i="33"/>
  <c r="BB137" i="33"/>
  <c r="BB129" i="33"/>
  <c r="BB121" i="33"/>
  <c r="BB113" i="33"/>
  <c r="BB105" i="33"/>
  <c r="BB97" i="33"/>
  <c r="BB89" i="33"/>
  <c r="BB81" i="33"/>
  <c r="BC73" i="33"/>
  <c r="BC65" i="33"/>
  <c r="BC57" i="33"/>
  <c r="BC49" i="33"/>
  <c r="BC41" i="33"/>
  <c r="BC33" i="33"/>
  <c r="BC25" i="33"/>
  <c r="BF17" i="33"/>
  <c r="BF9" i="33"/>
  <c r="BC739" i="33"/>
  <c r="BJ739" i="33" s="1"/>
  <c r="BH696" i="33"/>
  <c r="BD651" i="33"/>
  <c r="BD627" i="33"/>
  <c r="BJ627" i="33" s="1"/>
  <c r="BD599" i="33"/>
  <c r="BJ599" i="33" s="1"/>
  <c r="BD547" i="33"/>
  <c r="BC523" i="33"/>
  <c r="BJ523" i="33" s="1"/>
  <c r="BH500" i="33"/>
  <c r="BJ500" i="33" s="1"/>
  <c r="BE423" i="33"/>
  <c r="BB402" i="33"/>
  <c r="BE367" i="33"/>
  <c r="BF347" i="33"/>
  <c r="BD330" i="33"/>
  <c r="BD306" i="33"/>
  <c r="BH283" i="33"/>
  <c r="BJ283" i="33" s="1"/>
  <c r="BD262" i="33"/>
  <c r="BJ262" i="33" s="1"/>
  <c r="BD238" i="33"/>
  <c r="BJ238" i="33" s="1"/>
  <c r="BH219" i="33"/>
  <c r="BC194" i="33"/>
  <c r="BJ194" i="33" s="1"/>
  <c r="BC170" i="33"/>
  <c r="BJ170" i="33" s="1"/>
  <c r="BC146" i="33"/>
  <c r="BJ146" i="33" s="1"/>
  <c r="BC122" i="33"/>
  <c r="BC98" i="33"/>
  <c r="BJ98" i="33" s="1"/>
  <c r="BK98" i="33" s="1"/>
  <c r="BE74" i="33"/>
  <c r="BF54" i="33"/>
  <c r="BB33" i="33"/>
  <c r="BI33" i="33" s="1"/>
  <c r="BB3278" i="33"/>
  <c r="BA3242" i="33"/>
  <c r="BB3206" i="33"/>
  <c r="BF3183" i="33"/>
  <c r="BB3150" i="33"/>
  <c r="BA3122" i="33"/>
  <c r="BD3102" i="33"/>
  <c r="BD3082" i="33"/>
  <c r="BD3054" i="33"/>
  <c r="BJ3054" i="33" s="1"/>
  <c r="BH3035" i="33"/>
  <c r="BH3015" i="33"/>
  <c r="BH2991" i="33"/>
  <c r="BD2966" i="33"/>
  <c r="BG2947" i="33"/>
  <c r="BG2923" i="33"/>
  <c r="BG2899" i="33"/>
  <c r="BG2875" i="33"/>
  <c r="BF2854" i="33"/>
  <c r="BF2830" i="33"/>
  <c r="BF2802" i="33"/>
  <c r="BF2782" i="33"/>
  <c r="BF2758" i="33"/>
  <c r="BB2729" i="33"/>
  <c r="BB2689" i="33"/>
  <c r="BB2657" i="33"/>
  <c r="BE2606" i="33"/>
  <c r="BB2581" i="33"/>
  <c r="BH2550" i="33"/>
  <c r="BD2525" i="33"/>
  <c r="BD2505" i="33"/>
  <c r="BD2481" i="33"/>
  <c r="BD2461" i="33"/>
  <c r="BJ2461" i="33" s="1"/>
  <c r="BH2442" i="33"/>
  <c r="BH2422" i="33"/>
  <c r="BH2402" i="33"/>
  <c r="BJ2402" i="33" s="1"/>
  <c r="BD2381" i="33"/>
  <c r="BJ2381" i="33" s="1"/>
  <c r="BH2362" i="33"/>
  <c r="BJ2362" i="33" s="1"/>
  <c r="BG2338" i="33"/>
  <c r="BJ2338" i="33" s="1"/>
  <c r="BD2313" i="33"/>
  <c r="BD2289" i="33"/>
  <c r="BD2245" i="33"/>
  <c r="BJ2245" i="33" s="1"/>
  <c r="BD2221" i="33"/>
  <c r="BJ2221" i="33" s="1"/>
  <c r="BD2201" i="33"/>
  <c r="BD2145" i="33"/>
  <c r="BD2125" i="33"/>
  <c r="BJ2125" i="33" s="1"/>
  <c r="BD2105" i="33"/>
  <c r="BF2081" i="33"/>
  <c r="BF2041" i="33"/>
  <c r="BF2013" i="33"/>
  <c r="BI2013" i="33" s="1"/>
  <c r="BF1989" i="33"/>
  <c r="BI1989" i="33" s="1"/>
  <c r="BB1956" i="33"/>
  <c r="BI1956" i="33" s="1"/>
  <c r="BF1929" i="33"/>
  <c r="BF1913" i="33"/>
  <c r="BF1881" i="33"/>
  <c r="BB1860" i="33"/>
  <c r="BI1860" i="33" s="1"/>
  <c r="BF1837" i="33"/>
  <c r="BF1821" i="33"/>
  <c r="BB1804" i="33"/>
  <c r="BI1804" i="33" s="1"/>
  <c r="BB1788" i="33"/>
  <c r="BI1788" i="33" s="1"/>
  <c r="BF1773" i="33"/>
  <c r="BF1757" i="33"/>
  <c r="BF1741" i="33"/>
  <c r="BB1700" i="33"/>
  <c r="BI1700" i="33" s="1"/>
  <c r="BB1684" i="33"/>
  <c r="BI1684" i="33" s="1"/>
  <c r="BF1649" i="33"/>
  <c r="BB1628" i="33"/>
  <c r="BF1613" i="33"/>
  <c r="BI1613" i="33" s="1"/>
  <c r="BB1596" i="33"/>
  <c r="BI1596" i="33" s="1"/>
  <c r="BF1581" i="33"/>
  <c r="BI1581" i="33" s="1"/>
  <c r="BF1561" i="33"/>
  <c r="BA3262" i="33"/>
  <c r="BE3231" i="33"/>
  <c r="BE3195" i="33"/>
  <c r="BI3195" i="33" s="1"/>
  <c r="BE3175" i="33"/>
  <c r="BE3143" i="33"/>
  <c r="BC3118" i="33"/>
  <c r="BJ3118" i="33" s="1"/>
  <c r="BC3098" i="33"/>
  <c r="BJ3098" i="33" s="1"/>
  <c r="BH3079" i="33"/>
  <c r="BG3051" i="33"/>
  <c r="BC3026" i="33"/>
  <c r="BG3007" i="33"/>
  <c r="BJ3007" i="33" s="1"/>
  <c r="BC2982" i="33"/>
  <c r="BJ2982" i="33" s="1"/>
  <c r="BC2962" i="33"/>
  <c r="BJ2962" i="33" s="1"/>
  <c r="BC2938" i="33"/>
  <c r="BJ2938" i="33" s="1"/>
  <c r="BC2914" i="33"/>
  <c r="BJ2914" i="33" s="1"/>
  <c r="BC2890" i="33"/>
  <c r="BH2871" i="33"/>
  <c r="BE2850" i="33"/>
  <c r="BA2825" i="33"/>
  <c r="BI2825" i="33" s="1"/>
  <c r="BA2797" i="33"/>
  <c r="BE2778" i="33"/>
  <c r="BA2753" i="33"/>
  <c r="BI2753" i="33" s="1"/>
  <c r="BA2721" i="33"/>
  <c r="BI2721" i="33" s="1"/>
  <c r="BA2681" i="33"/>
  <c r="BA2637" i="33"/>
  <c r="BF2602" i="33"/>
  <c r="BA2569" i="33"/>
  <c r="BI2569" i="33" s="1"/>
  <c r="BC2541" i="33"/>
  <c r="BJ2541" i="33" s="1"/>
  <c r="BG2522" i="33"/>
  <c r="BG2502" i="33"/>
  <c r="BJ2502" i="33" s="1"/>
  <c r="BC2477" i="33"/>
  <c r="BJ2477" i="33" s="1"/>
  <c r="BG2458" i="33"/>
  <c r="BG2438" i="33"/>
  <c r="BJ2438" i="33" s="1"/>
  <c r="BC2417" i="33"/>
  <c r="BJ2398" i="33"/>
  <c r="BG2378" i="33"/>
  <c r="BJ2378" i="33" s="1"/>
  <c r="BC2353" i="33"/>
  <c r="BJ2353" i="33" s="1"/>
  <c r="BJ2262" i="33"/>
  <c r="BC2241" i="33"/>
  <c r="BG2218" i="33"/>
  <c r="BJ2218" i="33" s="1"/>
  <c r="BJ2198" i="33"/>
  <c r="BJ2141" i="33"/>
  <c r="BG2122" i="33"/>
  <c r="BJ2122" i="33" s="1"/>
  <c r="BJ2102" i="33"/>
  <c r="BI2076" i="33"/>
  <c r="BE2033" i="33"/>
  <c r="BI2033" i="33" s="1"/>
  <c r="BE2009" i="33"/>
  <c r="BI2009" i="33" s="1"/>
  <c r="BB1952" i="33"/>
  <c r="BI1925" i="33"/>
  <c r="BI1909" i="33"/>
  <c r="BI1892" i="33"/>
  <c r="BK1892" i="33" s="1"/>
  <c r="BA1856" i="33"/>
  <c r="BA1832" i="33"/>
  <c r="BI1832" i="33" s="1"/>
  <c r="BE1817" i="33"/>
  <c r="BI1817" i="33" s="1"/>
  <c r="BA1800" i="33"/>
  <c r="BI1800" i="33" s="1"/>
  <c r="BA1784" i="33"/>
  <c r="BA1768" i="33"/>
  <c r="BA1752" i="33"/>
  <c r="BI1717" i="33"/>
  <c r="BA1696" i="33"/>
  <c r="BI1696" i="33" s="1"/>
  <c r="BE1681" i="33"/>
  <c r="BI1681" i="33" s="1"/>
  <c r="BI1660" i="33"/>
  <c r="BE1641" i="33"/>
  <c r="BA1624" i="33"/>
  <c r="BE1609" i="33"/>
  <c r="BI1609" i="33" s="1"/>
  <c r="BA1592" i="33"/>
  <c r="BE1577" i="33"/>
  <c r="BI1577" i="33" s="1"/>
  <c r="BA1520" i="33"/>
  <c r="BI1520" i="33" s="1"/>
  <c r="BE1505" i="33"/>
  <c r="BA1488" i="33"/>
  <c r="BC1304" i="33"/>
  <c r="BC1288" i="33"/>
  <c r="BC976" i="33"/>
  <c r="BI924" i="33"/>
  <c r="BI903" i="33"/>
  <c r="BA887" i="33"/>
  <c r="BA871" i="33"/>
  <c r="BE856" i="33"/>
  <c r="BA839" i="33"/>
  <c r="BA823" i="33"/>
  <c r="BA799" i="33"/>
  <c r="BA783" i="33"/>
  <c r="BA767" i="33"/>
  <c r="BA751" i="33"/>
  <c r="BI735" i="33"/>
  <c r="BA699" i="33"/>
  <c r="BA679" i="33"/>
  <c r="BA659" i="33"/>
  <c r="BI643" i="33"/>
  <c r="BA607" i="33"/>
  <c r="BF592" i="33"/>
  <c r="BF524" i="33"/>
  <c r="BF508" i="33"/>
  <c r="BA491" i="33"/>
  <c r="BA475" i="33"/>
  <c r="BF460" i="33"/>
  <c r="BA435" i="33"/>
  <c r="BG408" i="33"/>
  <c r="BJ408" i="33" s="1"/>
  <c r="BD391" i="33"/>
  <c r="BD371" i="33"/>
  <c r="BG352" i="33"/>
  <c r="BJ352" i="33" s="1"/>
  <c r="BF335" i="33"/>
  <c r="BE299" i="33"/>
  <c r="BA278" i="33"/>
  <c r="BA258" i="33"/>
  <c r="BA238" i="33"/>
  <c r="BF207" i="33"/>
  <c r="BA190" i="33"/>
  <c r="BA158" i="33"/>
  <c r="BA142" i="33"/>
  <c r="BA126" i="33"/>
  <c r="BA110" i="33"/>
  <c r="BE95" i="33"/>
  <c r="BA78" i="33"/>
  <c r="BD66" i="33"/>
  <c r="BJ66" i="33" s="1"/>
  <c r="BD38" i="33"/>
  <c r="BE2405" i="33"/>
  <c r="BE2397" i="33"/>
  <c r="BE2389" i="33"/>
  <c r="BE2381" i="33"/>
  <c r="BE2373" i="33"/>
  <c r="BE2365" i="33"/>
  <c r="BE2357" i="33"/>
  <c r="BE2349" i="33"/>
  <c r="BE2341" i="33"/>
  <c r="BE2333" i="33"/>
  <c r="BE2325" i="33"/>
  <c r="BE2317" i="33"/>
  <c r="BE2309" i="33"/>
  <c r="BE2301" i="33"/>
  <c r="BE2293" i="33"/>
  <c r="BE2285" i="33"/>
  <c r="BE2277" i="33"/>
  <c r="BE2269" i="33"/>
  <c r="BE2261" i="33"/>
  <c r="BE2253" i="33"/>
  <c r="BE2245" i="33"/>
  <c r="BE2237" i="33"/>
  <c r="BE2229" i="33"/>
  <c r="BE2221" i="33"/>
  <c r="BE2213" i="33"/>
  <c r="BE2205" i="33"/>
  <c r="BE2197" i="33"/>
  <c r="BE2189" i="33"/>
  <c r="BE2181" i="33"/>
  <c r="BE2173" i="33"/>
  <c r="BE2165" i="33"/>
  <c r="BE2157" i="33"/>
  <c r="BE2149" i="33"/>
  <c r="BE2141" i="33"/>
  <c r="BE2133" i="33"/>
  <c r="BE2125" i="33"/>
  <c r="BE2117" i="33"/>
  <c r="BE2109" i="33"/>
  <c r="BE2101" i="33"/>
  <c r="BE2093" i="33"/>
  <c r="BG2085" i="33"/>
  <c r="BG2077" i="33"/>
  <c r="BG2069" i="33"/>
  <c r="BG2061" i="33"/>
  <c r="BG2053" i="33"/>
  <c r="BG2045" i="33"/>
  <c r="BG2037" i="33"/>
  <c r="BG2029" i="33"/>
  <c r="BG2021" i="33"/>
  <c r="BG2013" i="33"/>
  <c r="BG2005" i="33"/>
  <c r="BG1997" i="33"/>
  <c r="BG1989" i="33"/>
  <c r="BG1981" i="33"/>
  <c r="BG1973" i="33"/>
  <c r="BG1965" i="33"/>
  <c r="BG1957" i="33"/>
  <c r="BG1949" i="33"/>
  <c r="BG1941" i="33"/>
  <c r="BH1933" i="33"/>
  <c r="BH1925" i="33"/>
  <c r="BH1917" i="33"/>
  <c r="BH1909" i="33"/>
  <c r="BH1901" i="33"/>
  <c r="BH1893" i="33"/>
  <c r="BH1885" i="33"/>
  <c r="BH1877" i="33"/>
  <c r="BH1869" i="33"/>
  <c r="BH1861" i="33"/>
  <c r="BH1853" i="33"/>
  <c r="BH1845" i="33"/>
  <c r="BH1837" i="33"/>
  <c r="BH1829" i="33"/>
  <c r="BH1821" i="33"/>
  <c r="BH1813" i="33"/>
  <c r="BH1805" i="33"/>
  <c r="BH1797" i="33"/>
  <c r="BH1789" i="33"/>
  <c r="BH1781" i="33"/>
  <c r="BH1773" i="33"/>
  <c r="BH1765" i="33"/>
  <c r="BH1757" i="33"/>
  <c r="BH1749" i="33"/>
  <c r="BH1741" i="33"/>
  <c r="BH1733" i="33"/>
  <c r="BH1725" i="33"/>
  <c r="BH1717" i="33"/>
  <c r="BH1709" i="33"/>
  <c r="BH1701" i="33"/>
  <c r="BH1693" i="33"/>
  <c r="BH1685" i="33"/>
  <c r="BH1677" i="33"/>
  <c r="BH1669" i="33"/>
  <c r="BH1661" i="33"/>
  <c r="BH1653" i="33"/>
  <c r="BH1645" i="33"/>
  <c r="BH1637" i="33"/>
  <c r="BH1629" i="33"/>
  <c r="BH1621" i="33"/>
  <c r="BH1613" i="33"/>
  <c r="BH1605" i="33"/>
  <c r="BH1597" i="33"/>
  <c r="BH1589" i="33"/>
  <c r="BH1581" i="33"/>
  <c r="BH1573" i="33"/>
  <c r="BH1565" i="33"/>
  <c r="BH1557" i="33"/>
  <c r="BH1549" i="33"/>
  <c r="BH1541" i="33"/>
  <c r="BH1533" i="33"/>
  <c r="BH1525" i="33"/>
  <c r="BH1517" i="33"/>
  <c r="BH1509" i="33"/>
  <c r="BH1501" i="33"/>
  <c r="BH1493" i="33"/>
  <c r="BF1505" i="33"/>
  <c r="BJ1468" i="33"/>
  <c r="BJ1437" i="33"/>
  <c r="BG1409" i="33"/>
  <c r="BJ1409" i="33" s="1"/>
  <c r="BJ1397" i="33"/>
  <c r="BG1369" i="33"/>
  <c r="BJ1369" i="33" s="1"/>
  <c r="BJ1357" i="33"/>
  <c r="BJ1325" i="33"/>
  <c r="BD1304" i="33"/>
  <c r="BD1288" i="33"/>
  <c r="BJ1269" i="33"/>
  <c r="BG1241" i="33"/>
  <c r="BJ1213" i="33"/>
  <c r="BG1201" i="33"/>
  <c r="BJ1201" i="33" s="1"/>
  <c r="BJ1173" i="33"/>
  <c r="BG1145" i="33"/>
  <c r="BG1129" i="33"/>
  <c r="BJ1129" i="33" s="1"/>
  <c r="BJ1101" i="33"/>
  <c r="BJ1061" i="33"/>
  <c r="BJ1037" i="33"/>
  <c r="BJ1021" i="33"/>
  <c r="BG1009" i="33"/>
  <c r="BD976" i="33"/>
  <c r="BG953" i="33"/>
  <c r="BJ953" i="33" s="1"/>
  <c r="BJ941" i="33"/>
  <c r="BB887" i="33"/>
  <c r="BB871" i="33"/>
  <c r="BF856" i="33"/>
  <c r="BB839" i="33"/>
  <c r="BB823" i="33"/>
  <c r="BB799" i="33"/>
  <c r="BB783" i="33"/>
  <c r="BB767" i="33"/>
  <c r="BB751" i="33"/>
  <c r="BB659" i="33"/>
  <c r="BB607" i="33"/>
  <c r="BE576" i="33"/>
  <c r="BE524" i="33"/>
  <c r="BE508" i="33"/>
  <c r="BB491" i="33"/>
  <c r="BB475" i="33"/>
  <c r="BE460" i="33"/>
  <c r="BB435" i="33"/>
  <c r="BC391" i="33"/>
  <c r="BJ391" i="33" s="1"/>
  <c r="BC371" i="33"/>
  <c r="BJ371" i="33" s="1"/>
  <c r="BE335" i="33"/>
  <c r="BI335" i="33" s="1"/>
  <c r="BF299" i="33"/>
  <c r="BB278" i="33"/>
  <c r="BB258" i="33"/>
  <c r="BE207" i="33"/>
  <c r="BI207" i="33" s="1"/>
  <c r="BB190" i="33"/>
  <c r="BB142" i="33"/>
  <c r="BB126" i="33"/>
  <c r="BB110" i="33"/>
  <c r="BF95" i="33"/>
  <c r="BB78" i="33"/>
  <c r="BC54" i="33"/>
  <c r="BJ54" i="33" s="1"/>
  <c r="BC38" i="33"/>
  <c r="BJ38" i="33" s="1"/>
  <c r="BF2405" i="33"/>
  <c r="BF2397" i="33"/>
  <c r="BF2389" i="33"/>
  <c r="BF2381" i="33"/>
  <c r="BF2373" i="33"/>
  <c r="BF2365" i="33"/>
  <c r="BF2357" i="33"/>
  <c r="BF2349" i="33"/>
  <c r="BF2341" i="33"/>
  <c r="BF2333" i="33"/>
  <c r="BF2325" i="33"/>
  <c r="BF2317" i="33"/>
  <c r="BF2309" i="33"/>
  <c r="BF2301" i="33"/>
  <c r="BF2293" i="33"/>
  <c r="BF2285" i="33"/>
  <c r="BF2277" i="33"/>
  <c r="BF2269" i="33"/>
  <c r="BF2261" i="33"/>
  <c r="BF2253" i="33"/>
  <c r="BF2245" i="33"/>
  <c r="BF2237" i="33"/>
  <c r="BF2229" i="33"/>
  <c r="BF2221" i="33"/>
  <c r="BF2213" i="33"/>
  <c r="BF2205" i="33"/>
  <c r="BF2197" i="33"/>
  <c r="BF2189" i="33"/>
  <c r="BF2181" i="33"/>
  <c r="BF2173" i="33"/>
  <c r="BF2165" i="33"/>
  <c r="BF2157" i="33"/>
  <c r="BF2149" i="33"/>
  <c r="BF2141" i="33"/>
  <c r="BF2133" i="33"/>
  <c r="BF2125" i="33"/>
  <c r="BF2117" i="33"/>
  <c r="BF2109" i="33"/>
  <c r="BF2101" i="33"/>
  <c r="BF2093" i="33"/>
  <c r="BH2085" i="33"/>
  <c r="BH2077" i="33"/>
  <c r="BH2069" i="33"/>
  <c r="BH2061" i="33"/>
  <c r="BH2053" i="33"/>
  <c r="BH2045" i="33"/>
  <c r="BH2037" i="33"/>
  <c r="BH2029" i="33"/>
  <c r="BH2021" i="33"/>
  <c r="BH2013" i="33"/>
  <c r="BH2005" i="33"/>
  <c r="BH1997" i="33"/>
  <c r="BH1989" i="33"/>
  <c r="BH1981" i="33"/>
  <c r="BH1973" i="33"/>
  <c r="BH1965" i="33"/>
  <c r="BH1957" i="33"/>
  <c r="BH1949" i="33"/>
  <c r="BH1941" i="33"/>
  <c r="BG1933" i="33"/>
  <c r="BG1925" i="33"/>
  <c r="BG1917" i="33"/>
  <c r="BG1909" i="33"/>
  <c r="BG1901" i="33"/>
  <c r="BG1893" i="33"/>
  <c r="BG1885" i="33"/>
  <c r="BG1877" i="33"/>
  <c r="BG1869" i="33"/>
  <c r="BG1861" i="33"/>
  <c r="BJ1861" i="33" s="1"/>
  <c r="BG1853" i="33"/>
  <c r="BG1845" i="33"/>
  <c r="BG1837" i="33"/>
  <c r="BJ1837" i="33" s="1"/>
  <c r="BG1829" i="33"/>
  <c r="BG1821" i="33"/>
  <c r="BG1813" i="33"/>
  <c r="BJ1813" i="33" s="1"/>
  <c r="BG1805" i="33"/>
  <c r="BG1797" i="33"/>
  <c r="BG1789" i="33"/>
  <c r="BG1781" i="33"/>
  <c r="BG1773" i="33"/>
  <c r="BG1765" i="33"/>
  <c r="BG1757" i="33"/>
  <c r="BG1749" i="33"/>
  <c r="BG1741" i="33"/>
  <c r="BJ1741" i="33" s="1"/>
  <c r="BG1733" i="33"/>
  <c r="BG1725" i="33"/>
  <c r="BG1717" i="33"/>
  <c r="BG1709" i="33"/>
  <c r="BG1701" i="33"/>
  <c r="BG1693" i="33"/>
  <c r="BJ1693" i="33" s="1"/>
  <c r="BG1685" i="33"/>
  <c r="BG1677" i="33"/>
  <c r="BG1669" i="33"/>
  <c r="BG1661" i="33"/>
  <c r="BJ1661" i="33" s="1"/>
  <c r="BG1653" i="33"/>
  <c r="BG1645" i="33"/>
  <c r="BG1637" i="33"/>
  <c r="BG1629" i="33"/>
  <c r="BG1621" i="33"/>
  <c r="BG1613" i="33"/>
  <c r="BJ1613" i="33" s="1"/>
  <c r="BG1605" i="33"/>
  <c r="BG1597" i="33"/>
  <c r="BG1589" i="33"/>
  <c r="BG1581" i="33"/>
  <c r="BG1573" i="33"/>
  <c r="BG1565" i="33"/>
  <c r="BG1557" i="33"/>
  <c r="BG1549" i="33"/>
  <c r="BG1541" i="33"/>
  <c r="BG1533" i="33"/>
  <c r="BG1525" i="33"/>
  <c r="BG1517" i="33"/>
  <c r="BG1509" i="33"/>
  <c r="BG1501" i="33"/>
  <c r="BG1493" i="33"/>
  <c r="BJ1493" i="33" s="1"/>
  <c r="BG1485" i="33"/>
  <c r="BF1476" i="33"/>
  <c r="BF1468" i="33"/>
  <c r="BF1460" i="33"/>
  <c r="BF1452" i="33"/>
  <c r="BF1444" i="33"/>
  <c r="BF1436" i="33"/>
  <c r="BF1428" i="33"/>
  <c r="BF1420" i="33"/>
  <c r="BF1412" i="33"/>
  <c r="BF1404" i="33"/>
  <c r="BF1396" i="33"/>
  <c r="BF1388" i="33"/>
  <c r="BE1380" i="33"/>
  <c r="BE1372" i="33"/>
  <c r="BE1364" i="33"/>
  <c r="BE1356" i="33"/>
  <c r="BE1348" i="33"/>
  <c r="BE1340" i="33"/>
  <c r="BE1332" i="33"/>
  <c r="BE1324" i="33"/>
  <c r="BE1316" i="33"/>
  <c r="BE1308" i="33"/>
  <c r="BE1300" i="33"/>
  <c r="BE1292" i="33"/>
  <c r="BE1284" i="33"/>
  <c r="BE1276" i="33"/>
  <c r="BE1268" i="33"/>
  <c r="BE1260" i="33"/>
  <c r="BE1252" i="33"/>
  <c r="BE1244" i="33"/>
  <c r="BE1236" i="33"/>
  <c r="BE1228" i="33"/>
  <c r="BE1220" i="33"/>
  <c r="BE1212" i="33"/>
  <c r="BE1204" i="33"/>
  <c r="BE1196" i="33"/>
  <c r="BE1188" i="33"/>
  <c r="BE1180" i="33"/>
  <c r="BE1172" i="33"/>
  <c r="BE1164" i="33"/>
  <c r="BE1156" i="33"/>
  <c r="BE1148" i="33"/>
  <c r="BE1140" i="33"/>
  <c r="BE1132" i="33"/>
  <c r="BE1124" i="33"/>
  <c r="BE1116" i="33"/>
  <c r="BE1108" i="33"/>
  <c r="BE1100" i="33"/>
  <c r="BE1092" i="33"/>
  <c r="BE1084" i="33"/>
  <c r="BE1076" i="33"/>
  <c r="BE1068" i="33"/>
  <c r="BE1060" i="33"/>
  <c r="BE1052" i="33"/>
  <c r="BE1044" i="33"/>
  <c r="BE1036" i="33"/>
  <c r="BE1028" i="33"/>
  <c r="BE1020" i="33"/>
  <c r="BE1012" i="33"/>
  <c r="BE1004" i="33"/>
  <c r="BE996" i="33"/>
  <c r="BE988" i="33"/>
  <c r="BE980" i="33"/>
  <c r="BE972" i="33"/>
  <c r="BE964" i="33"/>
  <c r="BE956" i="33"/>
  <c r="BE948" i="33"/>
  <c r="BE940" i="33"/>
  <c r="BE932" i="33"/>
  <c r="BH924" i="33"/>
  <c r="BG916" i="33"/>
  <c r="BG908" i="33"/>
  <c r="BD891" i="33"/>
  <c r="BD883" i="33"/>
  <c r="BD875" i="33"/>
  <c r="BD867" i="33"/>
  <c r="BD859" i="33"/>
  <c r="BD851" i="33"/>
  <c r="BD843" i="33"/>
  <c r="BD835" i="33"/>
  <c r="BD827" i="33"/>
  <c r="BD819" i="33"/>
  <c r="BD811" i="33"/>
  <c r="BD803" i="33"/>
  <c r="BD795" i="33"/>
  <c r="BD787" i="33"/>
  <c r="BD779" i="33"/>
  <c r="BD771" i="33"/>
  <c r="BD759" i="33"/>
  <c r="BC731" i="33"/>
  <c r="BH668" i="33"/>
  <c r="BC643" i="33"/>
  <c r="BC575" i="33"/>
  <c r="BC555" i="33"/>
  <c r="BD507" i="33"/>
  <c r="BD479" i="33"/>
  <c r="BD455" i="33"/>
  <c r="BF431" i="33"/>
  <c r="BA398" i="33"/>
  <c r="BA370" i="33"/>
  <c r="BA342" i="33"/>
  <c r="BD310" i="33"/>
  <c r="BD286" i="33"/>
  <c r="BJ267" i="33"/>
  <c r="BC242" i="33"/>
  <c r="BD218" i="33"/>
  <c r="BD174" i="33"/>
  <c r="BD150" i="33"/>
  <c r="BH127" i="33"/>
  <c r="BJ99" i="33"/>
  <c r="BE46" i="33"/>
  <c r="BA3274" i="33"/>
  <c r="BE3255" i="33"/>
  <c r="BE3235" i="33"/>
  <c r="BE3211" i="33"/>
  <c r="BA3190" i="33"/>
  <c r="BE3167" i="33"/>
  <c r="BB3146" i="33"/>
  <c r="BA3126" i="33"/>
  <c r="BH3091" i="33"/>
  <c r="BG3067" i="33"/>
  <c r="BC3042" i="33"/>
  <c r="BC3014" i="33"/>
  <c r="BG2995" i="33"/>
  <c r="BG2971" i="33"/>
  <c r="BC2942" i="33"/>
  <c r="BH2919" i="33"/>
  <c r="BH2895" i="33"/>
  <c r="BC2870" i="33"/>
  <c r="BA2857" i="33"/>
  <c r="BE2838" i="33"/>
  <c r="BA2817" i="33"/>
  <c r="BE2790" i="33"/>
  <c r="BE2766" i="33"/>
  <c r="BE2738" i="33"/>
  <c r="BA2717" i="33"/>
  <c r="BE2698" i="33"/>
  <c r="BA2673" i="33"/>
  <c r="BF2650" i="33"/>
  <c r="BF2634" i="33"/>
  <c r="BF2618" i="33"/>
  <c r="BA2597" i="33"/>
  <c r="BA2577" i="33"/>
  <c r="BC2553" i="33"/>
  <c r="BG2530" i="33"/>
  <c r="BC2501" i="33"/>
  <c r="BG2482" i="33"/>
  <c r="BC2453" i="33"/>
  <c r="BG2430" i="33"/>
  <c r="BC2401" i="33"/>
  <c r="BC2373" i="33"/>
  <c r="BC2321" i="33"/>
  <c r="BC2297" i="33"/>
  <c r="BJ2278" i="33"/>
  <c r="BC2249" i="33"/>
  <c r="BG2226" i="33"/>
  <c r="BC2197" i="33"/>
  <c r="BC2185" i="33"/>
  <c r="BC2169" i="33"/>
  <c r="BG2146" i="33"/>
  <c r="BE2077" i="33"/>
  <c r="BE2061" i="33"/>
  <c r="BE2021" i="33"/>
  <c r="BE2001" i="33"/>
  <c r="BE1981" i="33"/>
  <c r="BE1961" i="33"/>
  <c r="BE1865" i="33"/>
  <c r="BE1849" i="33"/>
  <c r="BE1777" i="33"/>
  <c r="BE1693" i="33"/>
  <c r="BE1517" i="33"/>
  <c r="BC1384" i="33"/>
  <c r="BC1368" i="33"/>
  <c r="BC1324" i="33"/>
  <c r="BC1256" i="33"/>
  <c r="BC1240" i="33"/>
  <c r="BC1180" i="33"/>
  <c r="BC1164" i="33"/>
  <c r="BC1128" i="33"/>
  <c r="BC1088" i="33"/>
  <c r="BC1052" i="33"/>
  <c r="BC940" i="33"/>
  <c r="BE784" i="33"/>
  <c r="BA723" i="33"/>
  <c r="BA683" i="33"/>
  <c r="BF640" i="33"/>
  <c r="BF568" i="33"/>
  <c r="BF500" i="33"/>
  <c r="BE448" i="33"/>
  <c r="BD411" i="33"/>
  <c r="BG368" i="33"/>
  <c r="BD351" i="33"/>
  <c r="BF307" i="33"/>
  <c r="BE235" i="33"/>
  <c r="BE171" i="33"/>
  <c r="BE87" i="33"/>
  <c r="BD50" i="33"/>
  <c r="BE2403" i="33"/>
  <c r="BE2395" i="33"/>
  <c r="BE2387" i="33"/>
  <c r="BE2379" i="33"/>
  <c r="BE2371" i="33"/>
  <c r="BE2363" i="33"/>
  <c r="BE2355" i="33"/>
  <c r="BE2347" i="33"/>
  <c r="BE2339" i="33"/>
  <c r="BE2331" i="33"/>
  <c r="BE2323" i="33"/>
  <c r="BE2315" i="33"/>
  <c r="BE2307" i="33"/>
  <c r="BE2299" i="33"/>
  <c r="BE2291" i="33"/>
  <c r="BE2283" i="33"/>
  <c r="BE2275" i="33"/>
  <c r="BE2267" i="33"/>
  <c r="BE2259" i="33"/>
  <c r="BE2251" i="33"/>
  <c r="BE2243" i="33"/>
  <c r="BE2235" i="33"/>
  <c r="BE2227" i="33"/>
  <c r="BE2219" i="33"/>
  <c r="BE2211" i="33"/>
  <c r="BE2203" i="33"/>
  <c r="BE2195" i="33"/>
  <c r="BE2187" i="33"/>
  <c r="BE2179" i="33"/>
  <c r="BE2171" i="33"/>
  <c r="BE2163" i="33"/>
  <c r="BE2155" i="33"/>
  <c r="BE2147" i="33"/>
  <c r="BC1876" i="33"/>
  <c r="BJ1876" i="33" s="1"/>
  <c r="BC1868" i="33"/>
  <c r="BJ1868" i="33" s="1"/>
  <c r="BC1860" i="33"/>
  <c r="BJ1860" i="33" s="1"/>
  <c r="BC1852" i="33"/>
  <c r="BC1844" i="33"/>
  <c r="BC1836" i="33"/>
  <c r="BC1828" i="33"/>
  <c r="BJ1828" i="33" s="1"/>
  <c r="BC1820" i="33"/>
  <c r="BJ1820" i="33" s="1"/>
  <c r="BC1812" i="33"/>
  <c r="BJ1812" i="33" s="1"/>
  <c r="BC1804" i="33"/>
  <c r="BC1796" i="33"/>
  <c r="BJ1796" i="33" s="1"/>
  <c r="BC1788" i="33"/>
  <c r="BC1780" i="33"/>
  <c r="BJ1780" i="33" s="1"/>
  <c r="BC1772" i="33"/>
  <c r="BC1764" i="33"/>
  <c r="BJ1764" i="33" s="1"/>
  <c r="BC1756" i="33"/>
  <c r="BJ1756" i="33" s="1"/>
  <c r="BC1748" i="33"/>
  <c r="BJ1748" i="33" s="1"/>
  <c r="BC1740" i="33"/>
  <c r="BJ1740" i="33" s="1"/>
  <c r="BC1732" i="33"/>
  <c r="BJ1732" i="33" s="1"/>
  <c r="BC1724" i="33"/>
  <c r="BC1716" i="33"/>
  <c r="BJ1716" i="33" s="1"/>
  <c r="BC1708" i="33"/>
  <c r="BC1700" i="33"/>
  <c r="BJ1700" i="33" s="1"/>
  <c r="BC1692" i="33"/>
  <c r="BC1684" i="33"/>
  <c r="BJ1684" i="33" s="1"/>
  <c r="BC1676" i="33"/>
  <c r="BC1668" i="33"/>
  <c r="BC1660" i="33"/>
  <c r="BC1652" i="33"/>
  <c r="BJ1652" i="33" s="1"/>
  <c r="BC1644" i="33"/>
  <c r="BC1636" i="33"/>
  <c r="BJ1636" i="33" s="1"/>
  <c r="BC1628" i="33"/>
  <c r="BJ1628" i="33" s="1"/>
  <c r="BC1620" i="33"/>
  <c r="BJ1620" i="33" s="1"/>
  <c r="BC1612" i="33"/>
  <c r="BJ1612" i="33" s="1"/>
  <c r="BC1604" i="33"/>
  <c r="BC1596" i="33"/>
  <c r="BC1588" i="33"/>
  <c r="BJ1588" i="33" s="1"/>
  <c r="BC1580" i="33"/>
  <c r="BC1572" i="33"/>
  <c r="BJ1572" i="33" s="1"/>
  <c r="BC1564" i="33"/>
  <c r="BC1556" i="33"/>
  <c r="BJ1556" i="33" s="1"/>
  <c r="BC1548" i="33"/>
  <c r="BJ1548" i="33" s="1"/>
  <c r="BC1540" i="33"/>
  <c r="BJ1540" i="33" s="1"/>
  <c r="BC1532" i="33"/>
  <c r="BC1524" i="33"/>
  <c r="BJ1524" i="33" s="1"/>
  <c r="BC1516" i="33"/>
  <c r="BC1508" i="33"/>
  <c r="BJ1508" i="33" s="1"/>
  <c r="BC1500" i="33"/>
  <c r="BC1492" i="33"/>
  <c r="BJ1492" i="33" s="1"/>
  <c r="BC1484" i="33"/>
  <c r="BA1475" i="33"/>
  <c r="BA1467" i="33"/>
  <c r="BA1459" i="33"/>
  <c r="BA1451" i="33"/>
  <c r="BB1443" i="33"/>
  <c r="BA1435" i="33"/>
  <c r="BA1427" i="33"/>
  <c r="BA1419" i="33"/>
  <c r="BA1411" i="33"/>
  <c r="BB1403" i="33"/>
  <c r="BA1395" i="33"/>
  <c r="BI1395" i="33" s="1"/>
  <c r="BF1380" i="33"/>
  <c r="BF1372" i="33"/>
  <c r="BF1364" i="33"/>
  <c r="BF1356" i="33"/>
  <c r="BF1348" i="33"/>
  <c r="BF1340" i="33"/>
  <c r="BF1332" i="33"/>
  <c r="BF1324" i="33"/>
  <c r="BF1316" i="33"/>
  <c r="BF1308" i="33"/>
  <c r="BF1300" i="33"/>
  <c r="BF1292" i="33"/>
  <c r="BF1284" i="33"/>
  <c r="BF1276" i="33"/>
  <c r="BF1268" i="33"/>
  <c r="BF1260" i="33"/>
  <c r="BF1252" i="33"/>
  <c r="BF1244" i="33"/>
  <c r="BF1236" i="33"/>
  <c r="BF1228" i="33"/>
  <c r="BF1220" i="33"/>
  <c r="BF1212" i="33"/>
  <c r="BF1204" i="33"/>
  <c r="BF1196" i="33"/>
  <c r="BF1188" i="33"/>
  <c r="BF1180" i="33"/>
  <c r="BF1172" i="33"/>
  <c r="BF1164" i="33"/>
  <c r="BF1156" i="33"/>
  <c r="BF1148" i="33"/>
  <c r="BF1140" i="33"/>
  <c r="BF1132" i="33"/>
  <c r="BF1124" i="33"/>
  <c r="BF1116" i="33"/>
  <c r="BF1108" i="33"/>
  <c r="BF1100" i="33"/>
  <c r="BF1092" i="33"/>
  <c r="BF1084" i="33"/>
  <c r="BF1076" i="33"/>
  <c r="BF1068" i="33"/>
  <c r="BF1060" i="33"/>
  <c r="BF1052" i="33"/>
  <c r="BF1044" i="33"/>
  <c r="BF1036" i="33"/>
  <c r="BF1028" i="33"/>
  <c r="BF1020" i="33"/>
  <c r="BF1012" i="33"/>
  <c r="BF1004" i="33"/>
  <c r="BF996" i="33"/>
  <c r="BF988" i="33"/>
  <c r="BF980" i="33"/>
  <c r="BF972" i="33"/>
  <c r="BF964" i="33"/>
  <c r="BF956" i="33"/>
  <c r="BF948" i="33"/>
  <c r="BF940" i="33"/>
  <c r="BF932" i="33"/>
  <c r="BG924" i="33"/>
  <c r="BH916" i="33"/>
  <c r="BH908" i="33"/>
  <c r="BC891" i="33"/>
  <c r="BJ891" i="33" s="1"/>
  <c r="BC883" i="33"/>
  <c r="BC875" i="33"/>
  <c r="BJ875" i="33" s="1"/>
  <c r="BC867" i="33"/>
  <c r="BJ867" i="33" s="1"/>
  <c r="BC859" i="33"/>
  <c r="BJ859" i="33" s="1"/>
  <c r="BC851" i="33"/>
  <c r="BJ851" i="33" s="1"/>
  <c r="BL851" i="33" s="1"/>
  <c r="BC843" i="33"/>
  <c r="BJ843" i="33" s="1"/>
  <c r="BC835" i="33"/>
  <c r="BJ835" i="33" s="1"/>
  <c r="BC827" i="33"/>
  <c r="BJ827" i="33" s="1"/>
  <c r="BC819" i="33"/>
  <c r="BJ819" i="33" s="1"/>
  <c r="BL819" i="33" s="1"/>
  <c r="BC811" i="33"/>
  <c r="BC803" i="33"/>
  <c r="BJ803" i="33" s="1"/>
  <c r="BL803" i="33" s="1"/>
  <c r="BC795" i="33"/>
  <c r="BJ795" i="33" s="1"/>
  <c r="BC787" i="33"/>
  <c r="BJ787" i="33" s="1"/>
  <c r="BC779" i="33"/>
  <c r="BJ779" i="33" s="1"/>
  <c r="BC771" i="33"/>
  <c r="BJ771" i="33" s="1"/>
  <c r="BC759" i="33"/>
  <c r="BD731" i="33"/>
  <c r="BD643" i="33"/>
  <c r="BJ600" i="33"/>
  <c r="BD575" i="33"/>
  <c r="BD555" i="33"/>
  <c r="BC507" i="33"/>
  <c r="BC479" i="33"/>
  <c r="BC455" i="33"/>
  <c r="BJ455" i="33" s="1"/>
  <c r="BE431" i="33"/>
  <c r="BB398" i="33"/>
  <c r="BB370" i="33"/>
  <c r="BB342" i="33"/>
  <c r="BC310" i="33"/>
  <c r="BJ310" i="33" s="1"/>
  <c r="BC286" i="33"/>
  <c r="BD242" i="33"/>
  <c r="BC218" i="33"/>
  <c r="BJ218" i="33" s="1"/>
  <c r="BJ195" i="33"/>
  <c r="BC174" i="33"/>
  <c r="BJ174" i="33" s="1"/>
  <c r="BC150" i="33"/>
  <c r="BG127" i="33"/>
  <c r="BG79" i="33"/>
  <c r="BF46" i="33"/>
  <c r="BB3274" i="33"/>
  <c r="BF3255" i="33"/>
  <c r="BF3235" i="33"/>
  <c r="BF3211" i="33"/>
  <c r="BB3190" i="33"/>
  <c r="BF3167" i="33"/>
  <c r="BA3146" i="33"/>
  <c r="BI3146" i="33" s="1"/>
  <c r="BL3146" i="33" s="1"/>
  <c r="BB3126" i="33"/>
  <c r="BG3091" i="33"/>
  <c r="BH3067" i="33"/>
  <c r="BD3042" i="33"/>
  <c r="BD3014" i="33"/>
  <c r="BH2995" i="33"/>
  <c r="BH2971" i="33"/>
  <c r="BD2942" i="33"/>
  <c r="BG2919" i="33"/>
  <c r="BG2895" i="33"/>
  <c r="BD2870" i="33"/>
  <c r="BB2857" i="33"/>
  <c r="BF2838" i="33"/>
  <c r="BB2817" i="33"/>
  <c r="BF2790" i="33"/>
  <c r="BF2766" i="33"/>
  <c r="BF2738" i="33"/>
  <c r="BB2717" i="33"/>
  <c r="BF2698" i="33"/>
  <c r="BB2673" i="33"/>
  <c r="BE2650" i="33"/>
  <c r="BI2650" i="33" s="1"/>
  <c r="BE2634" i="33"/>
  <c r="BI2634" i="33" s="1"/>
  <c r="BE2618" i="33"/>
  <c r="BB2597" i="33"/>
  <c r="BB2577" i="33"/>
  <c r="BD2553" i="33"/>
  <c r="BH2530" i="33"/>
  <c r="BD2501" i="33"/>
  <c r="BH2482" i="33"/>
  <c r="BD2453" i="33"/>
  <c r="BH2430" i="33"/>
  <c r="BD2401" i="33"/>
  <c r="BD2373" i="33"/>
  <c r="BD2321" i="33"/>
  <c r="BD2297" i="33"/>
  <c r="BD2249" i="33"/>
  <c r="BH2226" i="33"/>
  <c r="BD2197" i="33"/>
  <c r="BD2185" i="33"/>
  <c r="BD2169" i="33"/>
  <c r="BH2146" i="33"/>
  <c r="BF2077" i="33"/>
  <c r="BF2061" i="33"/>
  <c r="BB2044" i="33"/>
  <c r="BI2044" i="33" s="1"/>
  <c r="BF2021" i="33"/>
  <c r="BF2001" i="33"/>
  <c r="BF1981" i="33"/>
  <c r="BF1961" i="33"/>
  <c r="BB1940" i="33"/>
  <c r="BI1940" i="33" s="1"/>
  <c r="BB1916" i="33"/>
  <c r="BI1916" i="33" s="1"/>
  <c r="BF1865" i="33"/>
  <c r="BF1849" i="33"/>
  <c r="BF1777" i="33"/>
  <c r="BF1693" i="33"/>
  <c r="BB1612" i="33"/>
  <c r="BI1612" i="33" s="1"/>
  <c r="BF1517" i="33"/>
  <c r="BD1452" i="33"/>
  <c r="BJ1452" i="33" s="1"/>
  <c r="BD1436" i="33"/>
  <c r="BJ1436" i="33" s="1"/>
  <c r="BD1420" i="33"/>
  <c r="BJ1420" i="33" s="1"/>
  <c r="BD1384" i="33"/>
  <c r="BD1368" i="33"/>
  <c r="BD1324" i="33"/>
  <c r="BG1273" i="33"/>
  <c r="BJ1273" i="33" s="1"/>
  <c r="BD1256" i="33"/>
  <c r="BD1240" i="33"/>
  <c r="BD1180" i="33"/>
  <c r="BD1164" i="33"/>
  <c r="BD1128" i="33"/>
  <c r="BD1088" i="33"/>
  <c r="BD1052" i="33"/>
  <c r="BG1033" i="33"/>
  <c r="BJ1033" i="33" s="1"/>
  <c r="BD940" i="33"/>
  <c r="BF860" i="33"/>
  <c r="BF784" i="33"/>
  <c r="BB723" i="33"/>
  <c r="BB683" i="33"/>
  <c r="BE640" i="33"/>
  <c r="BI640" i="33" s="1"/>
  <c r="BE568" i="33"/>
  <c r="BE500" i="33"/>
  <c r="BI500" i="33" s="1"/>
  <c r="BF448" i="33"/>
  <c r="BC411" i="33"/>
  <c r="BH368" i="33"/>
  <c r="BC351" i="33"/>
  <c r="BE307" i="33"/>
  <c r="BF235" i="33"/>
  <c r="BF171" i="33"/>
  <c r="BF87" i="33"/>
  <c r="BC50" i="33"/>
  <c r="BF2403" i="33"/>
  <c r="BF2395" i="33"/>
  <c r="BF2387" i="33"/>
  <c r="BF2379" i="33"/>
  <c r="BF2371" i="33"/>
  <c r="BF2363" i="33"/>
  <c r="BF2355" i="33"/>
  <c r="BF2347" i="33"/>
  <c r="BF2339" i="33"/>
  <c r="BF2331" i="33"/>
  <c r="BF2323" i="33"/>
  <c r="BF2315" i="33"/>
  <c r="BF2307" i="33"/>
  <c r="BF2299" i="33"/>
  <c r="BF2291" i="33"/>
  <c r="BF2283" i="33"/>
  <c r="BF2275" i="33"/>
  <c r="BF2267" i="33"/>
  <c r="BF2259" i="33"/>
  <c r="BF2251" i="33"/>
  <c r="BF2243" i="33"/>
  <c r="BF2235" i="33"/>
  <c r="BF2227" i="33"/>
  <c r="BF2219" i="33"/>
  <c r="BF2211" i="33"/>
  <c r="BF2203" i="33"/>
  <c r="BF2195" i="33"/>
  <c r="BF2187" i="33"/>
  <c r="BF2179" i="33"/>
  <c r="BF2171" i="33"/>
  <c r="BF2163" i="33"/>
  <c r="BF2155" i="33"/>
  <c r="BF2147" i="33"/>
  <c r="BF2139" i="33"/>
  <c r="BF2131" i="33"/>
  <c r="BF2123" i="33"/>
  <c r="BF2115" i="33"/>
  <c r="BF2107" i="33"/>
  <c r="BF2099" i="33"/>
  <c r="BF2091" i="33"/>
  <c r="BH2083" i="33"/>
  <c r="BH2075" i="33"/>
  <c r="BH2067" i="33"/>
  <c r="BH2059" i="33"/>
  <c r="BH2051" i="33"/>
  <c r="BH2043" i="33"/>
  <c r="BH2035" i="33"/>
  <c r="BH2027" i="33"/>
  <c r="BH2019" i="33"/>
  <c r="BH2011" i="33"/>
  <c r="BH2003" i="33"/>
  <c r="BH1995" i="33"/>
  <c r="BH1987" i="33"/>
  <c r="BH1979" i="33"/>
  <c r="BH1971" i="33"/>
  <c r="BH1963" i="33"/>
  <c r="BH1955" i="33"/>
  <c r="BH1947" i="33"/>
  <c r="BG1939" i="33"/>
  <c r="BG1931" i="33"/>
  <c r="BG1923" i="33"/>
  <c r="BG1915" i="33"/>
  <c r="BG1907" i="33"/>
  <c r="BG1899" i="33"/>
  <c r="BG1891" i="33"/>
  <c r="BG1883" i="33"/>
  <c r="BG1875" i="33"/>
  <c r="BG1867" i="33"/>
  <c r="BG1859" i="33"/>
  <c r="BG1851" i="33"/>
  <c r="BG1843" i="33"/>
  <c r="BG1835" i="33"/>
  <c r="BG1827" i="33"/>
  <c r="BG1819" i="33"/>
  <c r="BG1811" i="33"/>
  <c r="BG1803" i="33"/>
  <c r="BG1795" i="33"/>
  <c r="BG1787" i="33"/>
  <c r="BG1779" i="33"/>
  <c r="BG1771" i="33"/>
  <c r="BG1763" i="33"/>
  <c r="BG1755" i="33"/>
  <c r="BG1747" i="33"/>
  <c r="BG1739" i="33"/>
  <c r="BG1731" i="33"/>
  <c r="BG1723" i="33"/>
  <c r="BG1715" i="33"/>
  <c r="BG1707" i="33"/>
  <c r="BG1699" i="33"/>
  <c r="BG1691" i="33"/>
  <c r="BG1683" i="33"/>
  <c r="BG1675" i="33"/>
  <c r="BG1667" i="33"/>
  <c r="BG1659" i="33"/>
  <c r="BG1651" i="33"/>
  <c r="BG1643" i="33"/>
  <c r="BG1635" i="33"/>
  <c r="BG1627" i="33"/>
  <c r="BG1619" i="33"/>
  <c r="BG1611" i="33"/>
  <c r="BG1603" i="33"/>
  <c r="BG1595" i="33"/>
  <c r="BG1587" i="33"/>
  <c r="BG1579" i="33"/>
  <c r="BG1571" i="33"/>
  <c r="BG1563" i="33"/>
  <c r="BG1555" i="33"/>
  <c r="BG1547" i="33"/>
  <c r="BG1539" i="33"/>
  <c r="BG1531" i="33"/>
  <c r="BG1523" i="33"/>
  <c r="BG1515" i="33"/>
  <c r="BG1507" i="33"/>
  <c r="BG1499" i="33"/>
  <c r="BG1491" i="33"/>
  <c r="BG1483" i="33"/>
  <c r="BB1477" i="33"/>
  <c r="BB1469" i="33"/>
  <c r="BB1461" i="33"/>
  <c r="BB1453" i="33"/>
  <c r="BB1445" i="33"/>
  <c r="BB1437" i="33"/>
  <c r="BB1429" i="33"/>
  <c r="BB1421" i="33"/>
  <c r="BB1413" i="33"/>
  <c r="BB1405" i="33"/>
  <c r="BB1397" i="33"/>
  <c r="BB1389" i="33"/>
  <c r="BB1381" i="33"/>
  <c r="BB1373" i="33"/>
  <c r="BB1365" i="33"/>
  <c r="BB1357" i="33"/>
  <c r="BB1349" i="33"/>
  <c r="BB1341" i="33"/>
  <c r="BB1333" i="33"/>
  <c r="BB1325" i="33"/>
  <c r="BB1317" i="33"/>
  <c r="BB1309" i="33"/>
  <c r="BB1301" i="33"/>
  <c r="BB1293" i="33"/>
  <c r="BB1285" i="33"/>
  <c r="BB1277" i="33"/>
  <c r="BB1269" i="33"/>
  <c r="BB1261" i="33"/>
  <c r="BB1253" i="33"/>
  <c r="BB1245" i="33"/>
  <c r="BB1237" i="33"/>
  <c r="BB1229" i="33"/>
  <c r="BB1221" i="33"/>
  <c r="BB1213" i="33"/>
  <c r="BB1205" i="33"/>
  <c r="BB1197" i="33"/>
  <c r="BB1189" i="33"/>
  <c r="BB1181" i="33"/>
  <c r="BB1173" i="33"/>
  <c r="BB1165" i="33"/>
  <c r="BB1157" i="33"/>
  <c r="BB1149" i="33"/>
  <c r="BB1141" i="33"/>
  <c r="BB1133" i="33"/>
  <c r="BB1125" i="33"/>
  <c r="BB1117" i="33"/>
  <c r="BB1109" i="33"/>
  <c r="BB1101" i="33"/>
  <c r="BB1093" i="33"/>
  <c r="BB1085" i="33"/>
  <c r="BB1077" i="33"/>
  <c r="BB1069" i="33"/>
  <c r="BB1061" i="33"/>
  <c r="BB1053" i="33"/>
  <c r="BB1045" i="33"/>
  <c r="BB1037" i="33"/>
  <c r="BB1029" i="33"/>
  <c r="BB1021" i="33"/>
  <c r="BB1013" i="33"/>
  <c r="BB1005" i="33"/>
  <c r="BB997" i="33"/>
  <c r="BB989" i="33"/>
  <c r="BB981" i="33"/>
  <c r="BB973" i="33"/>
  <c r="BB965" i="33"/>
  <c r="BB957" i="33"/>
  <c r="BB949" i="33"/>
  <c r="BB941" i="33"/>
  <c r="BB933" i="33"/>
  <c r="BD925" i="33"/>
  <c r="BC917" i="33"/>
  <c r="BC901" i="33"/>
  <c r="BC885" i="33"/>
  <c r="BC829" i="33"/>
  <c r="BC813" i="33"/>
  <c r="BJ813" i="33" s="1"/>
  <c r="BC781" i="33"/>
  <c r="BC773" i="33"/>
  <c r="BC741" i="33"/>
  <c r="BD733" i="33"/>
  <c r="BD701" i="33"/>
  <c r="BJ701" i="33" s="1"/>
  <c r="BD669" i="33"/>
  <c r="BJ669" i="33" s="1"/>
  <c r="BD629" i="33"/>
  <c r="BD597" i="33"/>
  <c r="BJ597" i="33" s="1"/>
  <c r="BD589" i="33"/>
  <c r="BD573" i="33"/>
  <c r="BD565" i="33"/>
  <c r="BD549" i="33"/>
  <c r="BD533" i="33"/>
  <c r="BD525" i="33"/>
  <c r="BC509" i="33"/>
  <c r="BJ509" i="33" s="1"/>
  <c r="BJ493" i="33"/>
  <c r="BC485" i="33"/>
  <c r="BJ461" i="33"/>
  <c r="BJ445" i="33"/>
  <c r="BC437" i="33"/>
  <c r="BB420" i="33"/>
  <c r="BB404" i="33"/>
  <c r="BB388" i="33"/>
  <c r="BB372" i="33"/>
  <c r="BB364" i="33"/>
  <c r="BD332" i="33"/>
  <c r="BD292" i="33"/>
  <c r="BJ292" i="33" s="1"/>
  <c r="BD284" i="33"/>
  <c r="BD260" i="33"/>
  <c r="BD252" i="33"/>
  <c r="BD244" i="33"/>
  <c r="BC204" i="33"/>
  <c r="BC156" i="33"/>
  <c r="BC132" i="33"/>
  <c r="BC116" i="33"/>
  <c r="BF68" i="33"/>
  <c r="BF52" i="33"/>
  <c r="BE36" i="33"/>
  <c r="BF20" i="33"/>
  <c r="BB3288" i="33"/>
  <c r="BB3280" i="33"/>
  <c r="BB3272" i="33"/>
  <c r="BB3264" i="33"/>
  <c r="BB3256" i="33"/>
  <c r="BB3248" i="33"/>
  <c r="BB3240" i="33"/>
  <c r="BB3232" i="33"/>
  <c r="BB3224" i="33"/>
  <c r="BB3216" i="33"/>
  <c r="BB3208" i="33"/>
  <c r="BB3200" i="33"/>
  <c r="BB3192" i="33"/>
  <c r="BB3184" i="33"/>
  <c r="BB3176" i="33"/>
  <c r="BB3168" i="33"/>
  <c r="BB3160" i="33"/>
  <c r="BB3152" i="33"/>
  <c r="BB3144" i="33"/>
  <c r="BB3136" i="33"/>
  <c r="BB3128" i="33"/>
  <c r="BB3120" i="33"/>
  <c r="BC3112" i="33"/>
  <c r="BC3104" i="33"/>
  <c r="BC3096" i="33"/>
  <c r="BC3088" i="33"/>
  <c r="BC3080" i="33"/>
  <c r="BD3072" i="33"/>
  <c r="BD3064" i="33"/>
  <c r="BD3056" i="33"/>
  <c r="BD3048" i="33"/>
  <c r="BD3040" i="33"/>
  <c r="BD3032" i="33"/>
  <c r="BD3024" i="33"/>
  <c r="BD3016" i="33"/>
  <c r="BD3008" i="33"/>
  <c r="BD3000" i="33"/>
  <c r="BD2992" i="33"/>
  <c r="BD2984" i="33"/>
  <c r="BD2976" i="33"/>
  <c r="BD2968" i="33"/>
  <c r="BD2960" i="33"/>
  <c r="BG2941" i="33"/>
  <c r="BG2933" i="33"/>
  <c r="BG2925" i="33"/>
  <c r="BG2917" i="33"/>
  <c r="BG2909" i="33"/>
  <c r="BG2901" i="33"/>
  <c r="BG2893" i="33"/>
  <c r="BG2885" i="33"/>
  <c r="BG2877" i="33"/>
  <c r="BG2869" i="33"/>
  <c r="BF2860" i="33"/>
  <c r="BF2852" i="33"/>
  <c r="BF2844" i="33"/>
  <c r="BF2836" i="33"/>
  <c r="BF2828" i="33"/>
  <c r="BF2820" i="33"/>
  <c r="BF2812" i="33"/>
  <c r="BF2804" i="33"/>
  <c r="BF2796" i="33"/>
  <c r="BF2788" i="33"/>
  <c r="BF2780" i="33"/>
  <c r="BE2772" i="33"/>
  <c r="BF2764" i="33"/>
  <c r="BE2756" i="33"/>
  <c r="BF2748" i="33"/>
  <c r="BE2740" i="33"/>
  <c r="BF2732" i="33"/>
  <c r="BE2724" i="33"/>
  <c r="BF2716" i="33"/>
  <c r="BE2708" i="33"/>
  <c r="BF2700" i="33"/>
  <c r="BE2692" i="33"/>
  <c r="BE2684" i="33"/>
  <c r="BE2676" i="33"/>
  <c r="BE2668" i="33"/>
  <c r="BE2660" i="33"/>
  <c r="BE2652" i="33"/>
  <c r="BE2644" i="33"/>
  <c r="BE2636" i="33"/>
  <c r="BE2628" i="33"/>
  <c r="BE2620" i="33"/>
  <c r="BE2612" i="33"/>
  <c r="BE2604" i="33"/>
  <c r="BE2596" i="33"/>
  <c r="BE2588" i="33"/>
  <c r="BE2580" i="33"/>
  <c r="BE2572" i="33"/>
  <c r="BG2564" i="33"/>
  <c r="BH2556" i="33"/>
  <c r="BH2548" i="33"/>
  <c r="BH2540" i="33"/>
  <c r="BH2532" i="33"/>
  <c r="BH2524" i="33"/>
  <c r="BH2516" i="33"/>
  <c r="BH2508" i="33"/>
  <c r="BG2500" i="33"/>
  <c r="BH2492" i="33"/>
  <c r="BH2484" i="33"/>
  <c r="BH2476" i="33"/>
  <c r="BG2468" i="33"/>
  <c r="BH2460" i="33"/>
  <c r="BG2452" i="33"/>
  <c r="BH2444" i="33"/>
  <c r="BH2436" i="33"/>
  <c r="BH2428" i="33"/>
  <c r="BH2420" i="33"/>
  <c r="BH2412" i="33"/>
  <c r="BH176" i="33"/>
  <c r="BG156" i="33"/>
  <c r="BD127" i="33"/>
  <c r="BC83" i="33"/>
  <c r="BB58" i="33"/>
  <c r="BF35" i="33"/>
  <c r="BF2370" i="33"/>
  <c r="BB2345" i="33"/>
  <c r="BF2314" i="33"/>
  <c r="BB2297" i="33"/>
  <c r="BB2265" i="33"/>
  <c r="BB2241" i="33"/>
  <c r="BF2214" i="33"/>
  <c r="BB2149" i="33"/>
  <c r="BB2121" i="33"/>
  <c r="BB2093" i="33"/>
  <c r="BH2074" i="33"/>
  <c r="BH2046" i="33"/>
  <c r="BH2018" i="33"/>
  <c r="BD2005" i="33"/>
  <c r="BH1990" i="33"/>
  <c r="BD1961" i="33"/>
  <c r="BD1925" i="33"/>
  <c r="BG1898" i="33"/>
  <c r="BD1869" i="33"/>
  <c r="BD1849" i="33"/>
  <c r="BG1814" i="33"/>
  <c r="BG1798" i="33"/>
  <c r="BD1777" i="33"/>
  <c r="BD1713" i="33"/>
  <c r="BG1698" i="33"/>
  <c r="BD1665" i="33"/>
  <c r="BD1637" i="33"/>
  <c r="BG1622" i="33"/>
  <c r="BD1589" i="33"/>
  <c r="BD1553" i="33"/>
  <c r="BD1509" i="33"/>
  <c r="BB1480" i="33"/>
  <c r="BF1461" i="33"/>
  <c r="BB1440" i="33"/>
  <c r="BF1405" i="33"/>
  <c r="BF1381" i="33"/>
  <c r="BB1356" i="33"/>
  <c r="BE1333" i="33"/>
  <c r="BE1305" i="33"/>
  <c r="BA1252" i="33"/>
  <c r="BA1212" i="33"/>
  <c r="BE1185" i="33"/>
  <c r="BA1164" i="33"/>
  <c r="BA1144" i="33"/>
  <c r="BI1144" i="33" s="1"/>
  <c r="BA1112" i="33"/>
  <c r="BI1112" i="33" s="1"/>
  <c r="BE1081" i="33"/>
  <c r="BE1049" i="33"/>
  <c r="BA1032" i="33"/>
  <c r="BI1032" i="33" s="1"/>
  <c r="BL1032" i="33" s="1"/>
  <c r="BE997" i="33"/>
  <c r="BA956" i="33"/>
  <c r="BC924" i="33"/>
  <c r="BD880" i="33"/>
  <c r="BG865" i="33"/>
  <c r="BD816" i="33"/>
  <c r="BJ816" i="33" s="1"/>
  <c r="BG801" i="33"/>
  <c r="BD780" i="33"/>
  <c r="BJ780" i="33" s="1"/>
  <c r="BD764" i="33"/>
  <c r="BJ749" i="33"/>
  <c r="BC720" i="33"/>
  <c r="BJ720" i="33" s="1"/>
  <c r="BG705" i="33"/>
  <c r="BJ685" i="33"/>
  <c r="BC656" i="33"/>
  <c r="BJ656" i="33" s="1"/>
  <c r="BC604" i="33"/>
  <c r="BJ581" i="33"/>
  <c r="BG553" i="33"/>
  <c r="BC532" i="33"/>
  <c r="BJ532" i="33" s="1"/>
  <c r="BD504" i="33"/>
  <c r="BD480" i="33"/>
  <c r="BD464" i="33"/>
  <c r="BD444" i="33"/>
  <c r="BD428" i="33"/>
  <c r="BH381" i="33"/>
  <c r="BA283" i="33"/>
  <c r="BA259" i="33"/>
  <c r="BE224" i="33"/>
  <c r="BF132" i="33"/>
  <c r="BI132" i="33" s="1"/>
  <c r="BI111" i="33"/>
  <c r="BG76" i="33"/>
  <c r="BJ76" i="33" s="1"/>
  <c r="BE2130" i="33"/>
  <c r="BA2105" i="33"/>
  <c r="BG2066" i="33"/>
  <c r="BJ2066" i="33" s="1"/>
  <c r="BC2029" i="33"/>
  <c r="BG1978" i="33"/>
  <c r="BG1950" i="33"/>
  <c r="BH1922" i="33"/>
  <c r="BC1893" i="33"/>
  <c r="BH1878" i="33"/>
  <c r="BH1850" i="33"/>
  <c r="BC1817" i="33"/>
  <c r="BC1761" i="33"/>
  <c r="BC1749" i="33"/>
  <c r="BJ1749" i="33" s="1"/>
  <c r="BC1725" i="33"/>
  <c r="BH1710" i="33"/>
  <c r="BH1682" i="33"/>
  <c r="BC1641" i="33"/>
  <c r="BC1621" i="33"/>
  <c r="BH1590" i="33"/>
  <c r="BC1557" i="33"/>
  <c r="BH1510" i="33"/>
  <c r="BH1494" i="33"/>
  <c r="BE1473" i="33"/>
  <c r="BI1473" i="33" s="1"/>
  <c r="BE1425" i="33"/>
  <c r="BA1392" i="33"/>
  <c r="BA1360" i="33"/>
  <c r="BE1325" i="33"/>
  <c r="BE1293" i="33"/>
  <c r="BE1253" i="33"/>
  <c r="BE1225" i="33"/>
  <c r="BE1197" i="33"/>
  <c r="BE1165" i="33"/>
  <c r="BE1145" i="33"/>
  <c r="BE1113" i="33"/>
  <c r="BA1084" i="33"/>
  <c r="BA1060" i="33"/>
  <c r="BA1012" i="33"/>
  <c r="BA984" i="33"/>
  <c r="BD916" i="33"/>
  <c r="BD896" i="33"/>
  <c r="BJ896" i="33" s="1"/>
  <c r="BG881" i="33"/>
  <c r="BJ881" i="33" s="1"/>
  <c r="BD844" i="33"/>
  <c r="BD804" i="33"/>
  <c r="BJ789" i="33"/>
  <c r="BD736" i="33"/>
  <c r="BG721" i="33"/>
  <c r="BJ721" i="33" s="1"/>
  <c r="BC660" i="33"/>
  <c r="BJ660" i="33" s="1"/>
  <c r="BG625" i="33"/>
  <c r="BJ625" i="33" s="1"/>
  <c r="BG609" i="33"/>
  <c r="BG537" i="33"/>
  <c r="BG505" i="33"/>
  <c r="BJ505" i="33" s="1"/>
  <c r="BD476" i="33"/>
  <c r="BJ476" i="33" s="1"/>
  <c r="BD456" i="33"/>
  <c r="BJ456" i="33" s="1"/>
  <c r="BG433" i="33"/>
  <c r="BH385" i="33"/>
  <c r="BG353" i="33"/>
  <c r="BF332" i="33"/>
  <c r="BA291" i="33"/>
  <c r="BI291" i="33" s="1"/>
  <c r="BE204" i="33"/>
  <c r="BI131" i="33"/>
  <c r="BH36" i="33"/>
  <c r="BG20" i="33"/>
  <c r="BC3279" i="33"/>
  <c r="BJ3279" i="33" s="1"/>
  <c r="BJ3264" i="33"/>
  <c r="BC3171" i="33"/>
  <c r="BJ3171" i="33" s="1"/>
  <c r="BJ3144" i="33"/>
  <c r="BC3123" i="33"/>
  <c r="BJ3123" i="33" s="1"/>
  <c r="BE3103" i="33"/>
  <c r="BI3103" i="33" s="1"/>
  <c r="BB3082" i="33"/>
  <c r="BF3059" i="33"/>
  <c r="BF3031" i="33"/>
  <c r="BF2963" i="33"/>
  <c r="BI2963" i="33" s="1"/>
  <c r="BE2927" i="33"/>
  <c r="BI2927" i="33" s="1"/>
  <c r="BE2891" i="33"/>
  <c r="BI2891" i="33" s="1"/>
  <c r="BE2755" i="33"/>
  <c r="BA2646" i="33"/>
  <c r="BI2646" i="33" s="1"/>
  <c r="BG2559" i="33"/>
  <c r="BC2466" i="33"/>
  <c r="BC2434" i="33"/>
  <c r="BA860" i="33"/>
  <c r="BI860" i="33" s="1"/>
  <c r="BA816" i="33"/>
  <c r="BE777" i="33"/>
  <c r="BA704" i="33"/>
  <c r="BA612" i="33"/>
  <c r="BI612" i="33" s="1"/>
  <c r="BA564" i="33"/>
  <c r="BI564" i="33" s="1"/>
  <c r="BE485" i="33"/>
  <c r="BE3288" i="33"/>
  <c r="BC3035" i="33"/>
  <c r="BG2964" i="33"/>
  <c r="BG338" i="33"/>
  <c r="BA304" i="33"/>
  <c r="BA272" i="33"/>
  <c r="BI272" i="33" s="1"/>
  <c r="BI200" i="33"/>
  <c r="BB144" i="33"/>
  <c r="BB88" i="33"/>
  <c r="BC2862" i="33"/>
  <c r="BJ2862" i="33" s="1"/>
  <c r="BC2854" i="33"/>
  <c r="BJ2854" i="33" s="1"/>
  <c r="BC2846" i="33"/>
  <c r="BJ2846" i="33" s="1"/>
  <c r="BC2838" i="33"/>
  <c r="BJ2838" i="33" s="1"/>
  <c r="BC2830" i="33"/>
  <c r="BC2822" i="33"/>
  <c r="BJ2822" i="33" s="1"/>
  <c r="BC2814" i="33"/>
  <c r="BC2806" i="33"/>
  <c r="BJ2806" i="33" s="1"/>
  <c r="BC2798" i="33"/>
  <c r="BJ2798" i="33" s="1"/>
  <c r="BC2790" i="33"/>
  <c r="BJ2790" i="33" s="1"/>
  <c r="BC2782" i="33"/>
  <c r="BC2774" i="33"/>
  <c r="BJ2774" i="33" s="1"/>
  <c r="BC2766" i="33"/>
  <c r="BJ2766" i="33" s="1"/>
  <c r="BD2758" i="33"/>
  <c r="BC2750" i="33"/>
  <c r="BJ2647" i="33"/>
  <c r="BJ2639" i="33"/>
  <c r="BJ2615" i="33"/>
  <c r="BJ2607" i="33"/>
  <c r="BJ2599" i="33"/>
  <c r="BD2578" i="33"/>
  <c r="BD2570" i="33"/>
  <c r="BB2561" i="33"/>
  <c r="BB2553" i="33"/>
  <c r="BB2545" i="33"/>
  <c r="BE2534" i="33"/>
  <c r="BB2525" i="33"/>
  <c r="BB2517" i="33"/>
  <c r="BB2509" i="33"/>
  <c r="BB2501" i="33"/>
  <c r="BB2493" i="33"/>
  <c r="BB2485" i="33"/>
  <c r="BB2477" i="33"/>
  <c r="BB2469" i="33"/>
  <c r="BB2461" i="33"/>
  <c r="BB2453" i="33"/>
  <c r="BB2445" i="33"/>
  <c r="BB2437" i="33"/>
  <c r="BB2429" i="33"/>
  <c r="BB2421" i="33"/>
  <c r="BB2413" i="33"/>
  <c r="BB2405" i="33"/>
  <c r="BB2397" i="33"/>
  <c r="BB2389" i="33"/>
  <c r="BB2381" i="33"/>
  <c r="BB2369" i="33"/>
  <c r="BB2341" i="33"/>
  <c r="BA2309" i="33"/>
  <c r="BF2270" i="33"/>
  <c r="BB2237" i="33"/>
  <c r="BF2206" i="33"/>
  <c r="BB2173" i="33"/>
  <c r="BF2138" i="33"/>
  <c r="BB2097" i="33"/>
  <c r="BD2037" i="33"/>
  <c r="BH2002" i="33"/>
  <c r="BG1910" i="33"/>
  <c r="BD1829" i="33"/>
  <c r="BG1746" i="33"/>
  <c r="BG1666" i="33"/>
  <c r="BG1594" i="33"/>
  <c r="BD1545" i="33"/>
  <c r="BF1469" i="33"/>
  <c r="BF1433" i="33"/>
  <c r="BF1393" i="33"/>
  <c r="BB1352" i="33"/>
  <c r="BB1312" i="33"/>
  <c r="BB1272" i="33"/>
  <c r="BB1240" i="33"/>
  <c r="BB1184" i="33"/>
  <c r="BF1149" i="33"/>
  <c r="BB1108" i="33"/>
  <c r="BB1068" i="33"/>
  <c r="BF1017" i="33"/>
  <c r="BF973" i="33"/>
  <c r="BF937" i="33"/>
  <c r="BD716" i="33"/>
  <c r="BD636" i="33"/>
  <c r="BD584" i="33"/>
  <c r="BD528" i="33"/>
  <c r="BJ453" i="33"/>
  <c r="BE256" i="33"/>
  <c r="BB123" i="33"/>
  <c r="BF92" i="33"/>
  <c r="BF3107" i="33"/>
  <c r="BB3066" i="33"/>
  <c r="BB3002" i="33"/>
  <c r="BB2966" i="33"/>
  <c r="BB2914" i="33"/>
  <c r="BB2866" i="33"/>
  <c r="BB2766" i="33"/>
  <c r="BE2671" i="33"/>
  <c r="BH2543" i="33"/>
  <c r="BH2495" i="33"/>
  <c r="BH2459" i="33"/>
  <c r="BB836" i="33"/>
  <c r="BF577" i="33"/>
  <c r="BF3236" i="33"/>
  <c r="BB3199" i="33"/>
  <c r="BH3072" i="33"/>
  <c r="BH3024" i="33"/>
  <c r="BH2976" i="33"/>
  <c r="BC425" i="33"/>
  <c r="BH414" i="33"/>
  <c r="BC393" i="33"/>
  <c r="BH374" i="33"/>
  <c r="BF321" i="33"/>
  <c r="BB256" i="33"/>
  <c r="BB220" i="33"/>
  <c r="BF185" i="33"/>
  <c r="BB136" i="33"/>
  <c r="BB100" i="33"/>
  <c r="BG45" i="33"/>
  <c r="BF930" i="33"/>
  <c r="BF922" i="33"/>
  <c r="BE914" i="33"/>
  <c r="BE906" i="33"/>
  <c r="BE898" i="33"/>
  <c r="BF890" i="33"/>
  <c r="BE882" i="33"/>
  <c r="BF874" i="33"/>
  <c r="BE866" i="33"/>
  <c r="BF858" i="33"/>
  <c r="BF850" i="33"/>
  <c r="BF842" i="33"/>
  <c r="BF834" i="33"/>
  <c r="BE826" i="33"/>
  <c r="BF818" i="33"/>
  <c r="BE810" i="33"/>
  <c r="BF802" i="33"/>
  <c r="BF794" i="33"/>
  <c r="BF786" i="33"/>
  <c r="BE778" i="33"/>
  <c r="BF770" i="33"/>
  <c r="BE762" i="33"/>
  <c r="BE754" i="33"/>
  <c r="BF746" i="33"/>
  <c r="BF738" i="33"/>
  <c r="BE730" i="33"/>
  <c r="BE722" i="33"/>
  <c r="BE714" i="33"/>
  <c r="BE706" i="33"/>
  <c r="BE698" i="33"/>
  <c r="BE690" i="33"/>
  <c r="BE682" i="33"/>
  <c r="BE674" i="33"/>
  <c r="BE666" i="33"/>
  <c r="BE658" i="33"/>
  <c r="BE650" i="33"/>
  <c r="BE642" i="33"/>
  <c r="BE634" i="33"/>
  <c r="BE626" i="33"/>
  <c r="BE618" i="33"/>
  <c r="BE610" i="33"/>
  <c r="BE602" i="33"/>
  <c r="BE594" i="33"/>
  <c r="BE586" i="33"/>
  <c r="BE578" i="33"/>
  <c r="BE570" i="33"/>
  <c r="BE562" i="33"/>
  <c r="BE554" i="33"/>
  <c r="BE546" i="33"/>
  <c r="BE538" i="33"/>
  <c r="BE530" i="33"/>
  <c r="BF522" i="33"/>
  <c r="BF514" i="33"/>
  <c r="BF506" i="33"/>
  <c r="BF498" i="33"/>
  <c r="BF490" i="33"/>
  <c r="BF482" i="33"/>
  <c r="BF474" i="33"/>
  <c r="BF466" i="33"/>
  <c r="BF458" i="33"/>
  <c r="BF450" i="33"/>
  <c r="BF442" i="33"/>
  <c r="BB3078" i="33"/>
  <c r="BB3014" i="33"/>
  <c r="BB2926" i="33"/>
  <c r="BF2879" i="33"/>
  <c r="BB2846" i="33"/>
  <c r="BE2679" i="33"/>
  <c r="BH2527" i="33"/>
  <c r="BH2491" i="33"/>
  <c r="BH2463" i="33"/>
  <c r="BH2423" i="33"/>
  <c r="BF897" i="33"/>
  <c r="BB876" i="33"/>
  <c r="BB840" i="33"/>
  <c r="BB620" i="33"/>
  <c r="BB492" i="33"/>
  <c r="BF3164" i="33"/>
  <c r="BD3083" i="33"/>
  <c r="BD3003" i="33"/>
  <c r="BG2916" i="33"/>
  <c r="BD2879" i="33"/>
  <c r="BG346" i="33"/>
  <c r="BB260" i="33"/>
  <c r="BB152" i="33"/>
  <c r="BE89" i="33"/>
  <c r="BB1465" i="33"/>
  <c r="BB1457" i="33"/>
  <c r="BB1449" i="33"/>
  <c r="BB1441" i="33"/>
  <c r="BB1433" i="33"/>
  <c r="BB1425" i="33"/>
  <c r="BB1417" i="33"/>
  <c r="BB1409" i="33"/>
  <c r="BB1401" i="33"/>
  <c r="BB1393" i="33"/>
  <c r="BB1385" i="33"/>
  <c r="BB1377" i="33"/>
  <c r="BB1369" i="33"/>
  <c r="BB1361" i="33"/>
  <c r="BB1353" i="33"/>
  <c r="BB1345" i="33"/>
  <c r="BB1337" i="33"/>
  <c r="BB1329" i="33"/>
  <c r="BB1321" i="33"/>
  <c r="BB1313" i="33"/>
  <c r="BB1305" i="33"/>
  <c r="BB1297" i="33"/>
  <c r="BB1289" i="33"/>
  <c r="BB1281" i="33"/>
  <c r="BB1273" i="33"/>
  <c r="BB1265" i="33"/>
  <c r="BB1257" i="33"/>
  <c r="BB1249" i="33"/>
  <c r="BB1241" i="33"/>
  <c r="BB1233" i="33"/>
  <c r="BB1225" i="33"/>
  <c r="BB1217" i="33"/>
  <c r="BB1209" i="33"/>
  <c r="BB1201" i="33"/>
  <c r="BB1193" i="33"/>
  <c r="BB1185" i="33"/>
  <c r="BB1177" i="33"/>
  <c r="BI1177" i="33" s="1"/>
  <c r="BB1169" i="33"/>
  <c r="BB1161" i="33"/>
  <c r="BB1153" i="33"/>
  <c r="BB1145" i="33"/>
  <c r="BB1137" i="33"/>
  <c r="BB1129" i="33"/>
  <c r="BB1121" i="33"/>
  <c r="BB1113" i="33"/>
  <c r="BB1105" i="33"/>
  <c r="BB1097" i="33"/>
  <c r="BB1089" i="33"/>
  <c r="BB1081" i="33"/>
  <c r="BB1073" i="33"/>
  <c r="BB1065" i="33"/>
  <c r="BB1057" i="33"/>
  <c r="BB1049" i="33"/>
  <c r="BB1041" i="33"/>
  <c r="BI1041" i="33" s="1"/>
  <c r="BB1033" i="33"/>
  <c r="BB1025" i="33"/>
  <c r="BB1017" i="33"/>
  <c r="BB1009" i="33"/>
  <c r="BB1001" i="33"/>
  <c r="BB993" i="33"/>
  <c r="BB985" i="33"/>
  <c r="BB977" i="33"/>
  <c r="BB969" i="33"/>
  <c r="BB961" i="33"/>
  <c r="BB953" i="33"/>
  <c r="BB945" i="33"/>
  <c r="BI945" i="33" s="1"/>
  <c r="BK945" i="33" s="1"/>
  <c r="BB937" i="33"/>
  <c r="BD929" i="33"/>
  <c r="BD921" i="33"/>
  <c r="BC913" i="33"/>
  <c r="BC865" i="33"/>
  <c r="BC857" i="33"/>
  <c r="BC849" i="33"/>
  <c r="BC841" i="33"/>
  <c r="BC809" i="33"/>
  <c r="BC801" i="33"/>
  <c r="BC769" i="33"/>
  <c r="BC737" i="33"/>
  <c r="BD729" i="33"/>
  <c r="BD713" i="33"/>
  <c r="BD681" i="33"/>
  <c r="BJ681" i="33" s="1"/>
  <c r="BD665" i="33"/>
  <c r="BD617" i="33"/>
  <c r="BD609" i="33"/>
  <c r="BD569" i="33"/>
  <c r="BD553" i="33"/>
  <c r="BD537" i="33"/>
  <c r="BC497" i="33"/>
  <c r="BC473" i="33"/>
  <c r="BC465" i="33"/>
  <c r="BC457" i="33"/>
  <c r="BC449" i="33"/>
  <c r="BB424" i="33"/>
  <c r="BB416" i="33"/>
  <c r="BB392" i="33"/>
  <c r="BB376" i="33"/>
  <c r="BB368" i="33"/>
  <c r="BB344" i="33"/>
  <c r="BD328" i="33"/>
  <c r="BC320" i="33"/>
  <c r="BD312" i="33"/>
  <c r="BD288" i="33"/>
  <c r="BD272" i="33"/>
  <c r="BD264" i="33"/>
  <c r="BJ264" i="33" s="1"/>
  <c r="BC232" i="33"/>
  <c r="BJ232" i="33" s="1"/>
  <c r="BC200" i="33"/>
  <c r="BC176" i="33"/>
  <c r="BC168" i="33"/>
  <c r="BC128" i="33"/>
  <c r="BC104" i="33"/>
  <c r="BC80" i="33"/>
  <c r="BE72" i="33"/>
  <c r="BI64" i="33"/>
  <c r="BE48" i="33"/>
  <c r="BI48" i="33" s="1"/>
  <c r="BE32" i="33"/>
  <c r="BI32" i="33" s="1"/>
  <c r="BB3284" i="33"/>
  <c r="BI3284" i="33" s="1"/>
  <c r="BA3276" i="33"/>
  <c r="BB3268" i="33"/>
  <c r="BI3268" i="33" s="1"/>
  <c r="BB3260" i="33"/>
  <c r="BB3252" i="33"/>
  <c r="BI3252" i="33" s="1"/>
  <c r="BB3244" i="33"/>
  <c r="BB3236" i="33"/>
  <c r="BB3228" i="33"/>
  <c r="BI3228" i="33" s="1"/>
  <c r="BB3220" i="33"/>
  <c r="BB3212" i="33"/>
  <c r="BB3204" i="33"/>
  <c r="BB3196" i="33"/>
  <c r="BI3196" i="33" s="1"/>
  <c r="BB3188" i="33"/>
  <c r="BB3180" i="33"/>
  <c r="BB3172" i="33"/>
  <c r="BI3172" i="33" s="1"/>
  <c r="BB3164" i="33"/>
  <c r="BB3156" i="33"/>
  <c r="BB3148" i="33"/>
  <c r="BB3140" i="33"/>
  <c r="BB3132" i="33"/>
  <c r="BI3132" i="33" s="1"/>
  <c r="BB3124" i="33"/>
  <c r="BD3116" i="33"/>
  <c r="BD3108" i="33"/>
  <c r="BD3100" i="33"/>
  <c r="BD3092" i="33"/>
  <c r="BD3084" i="33"/>
  <c r="BD3076" i="33"/>
  <c r="BD3068" i="33"/>
  <c r="BD3060" i="33"/>
  <c r="BD3052" i="33"/>
  <c r="BJ3052" i="33" s="1"/>
  <c r="BD3044" i="33"/>
  <c r="BD3036" i="33"/>
  <c r="BD3028" i="33"/>
  <c r="BD3020" i="33"/>
  <c r="BD3012" i="33"/>
  <c r="BD3004" i="33"/>
  <c r="BD2996" i="33"/>
  <c r="BD2988" i="33"/>
  <c r="BD2980" i="33"/>
  <c r="BD2972" i="33"/>
  <c r="BD2964" i="33"/>
  <c r="BG2945" i="33"/>
  <c r="BJ2945" i="33" s="1"/>
  <c r="BG2937" i="33"/>
  <c r="BJ2937" i="33" s="1"/>
  <c r="BG2929" i="33"/>
  <c r="BJ2929" i="33" s="1"/>
  <c r="BG2921" i="33"/>
  <c r="BJ2921" i="33" s="1"/>
  <c r="BG2913" i="33"/>
  <c r="BJ2913" i="33" s="1"/>
  <c r="BG2905" i="33"/>
  <c r="BJ2905" i="33" s="1"/>
  <c r="BG2897" i="33"/>
  <c r="BG2889" i="33"/>
  <c r="BJ2889" i="33" s="1"/>
  <c r="BG2881" i="33"/>
  <c r="BJ2881" i="33" s="1"/>
  <c r="BG2873" i="33"/>
  <c r="BJ2873" i="33" s="1"/>
  <c r="BF2864" i="33"/>
  <c r="BF2856" i="33"/>
  <c r="BF2848" i="33"/>
  <c r="BF2840" i="33"/>
  <c r="BF2832" i="33"/>
  <c r="BF2824" i="33"/>
  <c r="BF2816" i="33"/>
  <c r="BF2808" i="33"/>
  <c r="BF2800" i="33"/>
  <c r="BF2792" i="33"/>
  <c r="BF2784" i="33"/>
  <c r="BF2776" i="33"/>
  <c r="BF2768" i="33"/>
  <c r="BF2760" i="33"/>
  <c r="BF2752" i="33"/>
  <c r="BF2744" i="33"/>
  <c r="BF2736" i="33"/>
  <c r="BF2728" i="33"/>
  <c r="BF2720" i="33"/>
  <c r="BF2712" i="33"/>
  <c r="BF2704" i="33"/>
  <c r="BF2696" i="33"/>
  <c r="BE2688" i="33"/>
  <c r="BE2680" i="33"/>
  <c r="BE2672" i="33"/>
  <c r="BI2672" i="33" s="1"/>
  <c r="BE2664" i="33"/>
  <c r="BI2664" i="33" s="1"/>
  <c r="BE2656" i="33"/>
  <c r="BE2648" i="33"/>
  <c r="BI2648" i="33" s="1"/>
  <c r="BE2640" i="33"/>
  <c r="BE2632" i="33"/>
  <c r="BE2624" i="33"/>
  <c r="BE2616" i="33"/>
  <c r="BE2608" i="33"/>
  <c r="BI2608" i="33" s="1"/>
  <c r="BE2600" i="33"/>
  <c r="BI2600" i="33" s="1"/>
  <c r="BE2592" i="33"/>
  <c r="BE2584" i="33"/>
  <c r="BI2584" i="33" s="1"/>
  <c r="BE2576" i="33"/>
  <c r="BI2576" i="33" s="1"/>
  <c r="BE2568" i="33"/>
  <c r="BH2560" i="33"/>
  <c r="BH2552" i="33"/>
  <c r="BJ2552" i="33" s="1"/>
  <c r="BH2544" i="33"/>
  <c r="BH2536" i="33"/>
  <c r="BJ2536" i="33" s="1"/>
  <c r="BH2528" i="33"/>
  <c r="BJ2528" i="33" s="1"/>
  <c r="BH2520" i="33"/>
  <c r="BH2512" i="33"/>
  <c r="BH2504" i="33"/>
  <c r="BH2496" i="33"/>
  <c r="BH2488" i="33"/>
  <c r="BH2480" i="33"/>
  <c r="BJ2480" i="33" s="1"/>
  <c r="BH2472" i="33"/>
  <c r="BJ2472" i="33" s="1"/>
  <c r="BH2464" i="33"/>
  <c r="BH2456" i="33"/>
  <c r="BH2448" i="33"/>
  <c r="BJ2448" i="33" s="1"/>
  <c r="BH2440" i="33"/>
  <c r="BH2432" i="33"/>
  <c r="BJ2432" i="33" s="1"/>
  <c r="BH2424" i="33"/>
  <c r="BH2416" i="33"/>
  <c r="BJ2416" i="33" s="1"/>
  <c r="BC163" i="33"/>
  <c r="BJ163" i="33" s="1"/>
  <c r="BJ144" i="33"/>
  <c r="BC123" i="33"/>
  <c r="BJ123" i="33" s="1"/>
  <c r="BG96" i="33"/>
  <c r="BJ96" i="33" s="1"/>
  <c r="BB66" i="33"/>
  <c r="BE43" i="33"/>
  <c r="BB26" i="33"/>
  <c r="BB2357" i="33"/>
  <c r="BF2326" i="33"/>
  <c r="BB2305" i="33"/>
  <c r="BI2305" i="33" s="1"/>
  <c r="BF2278" i="33"/>
  <c r="BF2254" i="33"/>
  <c r="BB2229" i="33"/>
  <c r="BF2194" i="33"/>
  <c r="BB2137" i="33"/>
  <c r="BI2137" i="33" s="1"/>
  <c r="BL2137" i="33" s="1"/>
  <c r="BF2102" i="33"/>
  <c r="BD2081" i="33"/>
  <c r="BJ2081" i="33" s="1"/>
  <c r="BD2053" i="33"/>
  <c r="BD2033" i="33"/>
  <c r="BJ2033" i="33" s="1"/>
  <c r="BL2033" i="33" s="1"/>
  <c r="BH2010" i="33"/>
  <c r="BH1998" i="33"/>
  <c r="BH1970" i="33"/>
  <c r="BD1933" i="33"/>
  <c r="BD1913" i="33"/>
  <c r="BD1877" i="33"/>
  <c r="BG1862" i="33"/>
  <c r="BG1834" i="33"/>
  <c r="BG1806" i="33"/>
  <c r="BG1790" i="33"/>
  <c r="BG1762" i="33"/>
  <c r="BD1705" i="33"/>
  <c r="BG1678" i="33"/>
  <c r="BG1658" i="33"/>
  <c r="BD1629" i="33"/>
  <c r="BD1609" i="33"/>
  <c r="BG1574" i="33"/>
  <c r="BD1517" i="33"/>
  <c r="BG1502" i="33"/>
  <c r="BB1472" i="33"/>
  <c r="BB1452" i="33"/>
  <c r="BF1421" i="33"/>
  <c r="BB1396" i="33"/>
  <c r="BF1365" i="33"/>
  <c r="BE1345" i="33"/>
  <c r="BA1324" i="33"/>
  <c r="BA1280" i="33"/>
  <c r="BE1233" i="33"/>
  <c r="BA1200" i="33"/>
  <c r="BE1173" i="33"/>
  <c r="BE1153" i="33"/>
  <c r="BE1121" i="33"/>
  <c r="BE1093" i="33"/>
  <c r="BE1061" i="33"/>
  <c r="BA1040" i="33"/>
  <c r="BE1021" i="33"/>
  <c r="BE977" i="33"/>
  <c r="BE941" i="33"/>
  <c r="BD908" i="33"/>
  <c r="BD888" i="33"/>
  <c r="BG873" i="33"/>
  <c r="BD824" i="33"/>
  <c r="BG809" i="33"/>
  <c r="BD788" i="33"/>
  <c r="BJ757" i="33"/>
  <c r="BG729" i="33"/>
  <c r="BG713" i="33"/>
  <c r="BC692" i="33"/>
  <c r="BC672" i="33"/>
  <c r="BG633" i="33"/>
  <c r="BC560" i="33"/>
  <c r="BG545" i="33"/>
  <c r="BD488" i="33"/>
  <c r="BH473" i="33"/>
  <c r="BG457" i="33"/>
  <c r="BD436" i="33"/>
  <c r="BH421" i="33"/>
  <c r="BH401" i="33"/>
  <c r="BH373" i="33"/>
  <c r="BG345" i="33"/>
  <c r="BA267" i="33"/>
  <c r="BF148" i="33"/>
  <c r="BA99" i="33"/>
  <c r="BH68" i="33"/>
  <c r="BC3267" i="33"/>
  <c r="BC3247" i="33"/>
  <c r="BH3228" i="33"/>
  <c r="BH3188" i="33"/>
  <c r="BC3167" i="33"/>
  <c r="BH3132" i="33"/>
  <c r="BB3106" i="33"/>
  <c r="BA3062" i="33"/>
  <c r="BF3023" i="33"/>
  <c r="BA2998" i="33"/>
  <c r="BA2962" i="33"/>
  <c r="BA2938" i="33"/>
  <c r="BE2895" i="33"/>
  <c r="BE2771" i="33"/>
  <c r="BE2703" i="33"/>
  <c r="BF2623" i="33"/>
  <c r="BC2566" i="33"/>
  <c r="BC2542" i="33"/>
  <c r="BC2458" i="33"/>
  <c r="BG2415" i="33"/>
  <c r="BA844" i="33"/>
  <c r="BE717" i="33"/>
  <c r="BE653" i="33"/>
  <c r="BE521" i="33"/>
  <c r="BE461" i="33"/>
  <c r="BB3287" i="33"/>
  <c r="BE3256" i="33"/>
  <c r="BI3220" i="33"/>
  <c r="BH3104" i="33"/>
  <c r="BG3048" i="33"/>
  <c r="BC3031" i="33"/>
  <c r="BG3016" i="33"/>
  <c r="BJ2999" i="33"/>
  <c r="BG2984" i="33"/>
  <c r="BC2967" i="33"/>
  <c r="BJ2939" i="33"/>
  <c r="BH2924" i="33"/>
  <c r="BC2891" i="33"/>
  <c r="BH2876" i="33"/>
  <c r="BH350" i="33"/>
  <c r="BA336" i="33"/>
  <c r="BA292" i="33"/>
  <c r="BA180" i="33"/>
  <c r="BA112" i="33"/>
  <c r="BE81" i="33"/>
  <c r="BD32" i="33"/>
  <c r="BD179" i="33"/>
  <c r="BH136" i="33"/>
  <c r="BJ136" i="33" s="1"/>
  <c r="BG112" i="33"/>
  <c r="BH84" i="33"/>
  <c r="BF67" i="33"/>
  <c r="BB42" i="33"/>
  <c r="BE23" i="33"/>
  <c r="BA2373" i="33"/>
  <c r="BE2322" i="33"/>
  <c r="BE2290" i="33"/>
  <c r="BE2262" i="33"/>
  <c r="BA2225" i="33"/>
  <c r="BA2185" i="33"/>
  <c r="BA2165" i="33"/>
  <c r="BE2122" i="33"/>
  <c r="BE2090" i="33"/>
  <c r="BC2061" i="33"/>
  <c r="BG2038" i="33"/>
  <c r="BC2017" i="33"/>
  <c r="BC1977" i="33"/>
  <c r="BG1962" i="33"/>
  <c r="BG1946" i="33"/>
  <c r="BC1909" i="33"/>
  <c r="BH1894" i="33"/>
  <c r="BC1857" i="33"/>
  <c r="BC1833" i="33"/>
  <c r="BC1809" i="33"/>
  <c r="BC1793" i="33"/>
  <c r="BH1778" i="33"/>
  <c r="BH1742" i="33"/>
  <c r="BH1726" i="33"/>
  <c r="BH1690" i="33"/>
  <c r="BC1673" i="33"/>
  <c r="BC1653" i="33"/>
  <c r="BC1617" i="33"/>
  <c r="BC1597" i="33"/>
  <c r="BH1566" i="33"/>
  <c r="BH1550" i="33"/>
  <c r="BH1534" i="33"/>
  <c r="BH1518" i="33"/>
  <c r="BC1489" i="33"/>
  <c r="BA1464" i="33"/>
  <c r="BE1437" i="33"/>
  <c r="BA1404" i="33"/>
  <c r="BE1369" i="33"/>
  <c r="BF1313" i="33"/>
  <c r="BF1285" i="33"/>
  <c r="BF1257" i="33"/>
  <c r="BI1257" i="33" s="1"/>
  <c r="BB1232" i="33"/>
  <c r="BF1201" i="33"/>
  <c r="BI1201" i="33" s="1"/>
  <c r="BB1176" i="33"/>
  <c r="BB1124" i="33"/>
  <c r="BB1096" i="33"/>
  <c r="BB1072" i="33"/>
  <c r="BF1037" i="33"/>
  <c r="BF1013" i="33"/>
  <c r="BB988" i="33"/>
  <c r="BB968" i="33"/>
  <c r="BB940" i="33"/>
  <c r="BG921" i="33"/>
  <c r="BC772" i="33"/>
  <c r="BC752" i="33"/>
  <c r="BH737" i="33"/>
  <c r="BD684" i="33"/>
  <c r="BD608" i="33"/>
  <c r="BD564" i="33"/>
  <c r="BJ564" i="33" s="1"/>
  <c r="BC496" i="33"/>
  <c r="BJ496" i="33" s="1"/>
  <c r="BC452" i="33"/>
  <c r="BC420" i="33"/>
  <c r="BJ420" i="33" s="1"/>
  <c r="BG405" i="33"/>
  <c r="BC388" i="33"/>
  <c r="BJ388" i="33" s="1"/>
  <c r="BE324" i="33"/>
  <c r="BE292" i="33"/>
  <c r="BB227" i="33"/>
  <c r="BB203" i="33"/>
  <c r="BB1524" i="33"/>
  <c r="BI1524" i="33" s="1"/>
  <c r="BF1509" i="33"/>
  <c r="BI1509" i="33" s="1"/>
  <c r="BB1492" i="33"/>
  <c r="BI1492" i="33" s="1"/>
  <c r="BJ1469" i="33"/>
  <c r="BJ1445" i="33"/>
  <c r="BG1417" i="33"/>
  <c r="BJ1417" i="33" s="1"/>
  <c r="BD1400" i="33"/>
  <c r="BG1377" i="33"/>
  <c r="BJ1377" i="33" s="1"/>
  <c r="BD1360" i="33"/>
  <c r="BJ1360" i="33" s="1"/>
  <c r="BG1329" i="33"/>
  <c r="BJ1329" i="33" s="1"/>
  <c r="BG1289" i="33"/>
  <c r="BJ1289" i="33" s="1"/>
  <c r="BD1272" i="33"/>
  <c r="BJ1272" i="33" s="1"/>
  <c r="BG1249" i="33"/>
  <c r="BJ1249" i="33" s="1"/>
  <c r="BJ1221" i="33"/>
  <c r="BG1177" i="33"/>
  <c r="BJ1177" i="33" s="1"/>
  <c r="BJ1149" i="33"/>
  <c r="BJ1133" i="33"/>
  <c r="BG1105" i="33"/>
  <c r="BJ1105" i="33" s="1"/>
  <c r="BG1081" i="33"/>
  <c r="BJ1081" i="33" s="1"/>
  <c r="BJ1069" i="33"/>
  <c r="BG1041" i="33"/>
  <c r="BJ1041" i="33" s="1"/>
  <c r="BL1041" i="33" s="1"/>
  <c r="BJ1029" i="33"/>
  <c r="BJ1013" i="33"/>
  <c r="BG985" i="33"/>
  <c r="BJ985" i="33" s="1"/>
  <c r="BG961" i="33"/>
  <c r="BJ961" i="33" s="1"/>
  <c r="BD944" i="33"/>
  <c r="BF928" i="33"/>
  <c r="BI928" i="33" s="1"/>
  <c r="BB907" i="33"/>
  <c r="BB891" i="33"/>
  <c r="BB875" i="33"/>
  <c r="BB859" i="33"/>
  <c r="BB827" i="33"/>
  <c r="BB787" i="33"/>
  <c r="BB771" i="33"/>
  <c r="BB755" i="33"/>
  <c r="BB739" i="33"/>
  <c r="BB719" i="33"/>
  <c r="BB703" i="33"/>
  <c r="BB687" i="33"/>
  <c r="BB663" i="33"/>
  <c r="BB631" i="33"/>
  <c r="BB611" i="33"/>
  <c r="BB595" i="33"/>
  <c r="BB579" i="33"/>
  <c r="BB563" i="33"/>
  <c r="BB543" i="33"/>
  <c r="BE528" i="33"/>
  <c r="BF512" i="33"/>
  <c r="BI512" i="33" s="1"/>
  <c r="BB495" i="33"/>
  <c r="BB479" i="33"/>
  <c r="BB463" i="33"/>
  <c r="BF440" i="33"/>
  <c r="BC395" i="33"/>
  <c r="BC383" i="33"/>
  <c r="BJ372" i="33"/>
  <c r="BC339" i="33"/>
  <c r="BB318" i="33"/>
  <c r="BE303" i="33"/>
  <c r="BI303" i="33" s="1"/>
  <c r="BB282" i="33"/>
  <c r="BB262" i="33"/>
  <c r="BF227" i="33"/>
  <c r="BB210" i="33"/>
  <c r="BI210" i="33" s="1"/>
  <c r="BB194" i="33"/>
  <c r="BI194" i="33" s="1"/>
  <c r="BB162" i="33"/>
  <c r="BB146" i="33"/>
  <c r="BI146" i="33" s="1"/>
  <c r="BB114" i="33"/>
  <c r="BF99" i="33"/>
  <c r="BH67" i="33"/>
  <c r="BC58" i="33"/>
  <c r="BJ58" i="33" s="1"/>
  <c r="BJ23" i="33"/>
  <c r="BB2408" i="33"/>
  <c r="BB2400" i="33"/>
  <c r="BB2392" i="33"/>
  <c r="BB2384" i="33"/>
  <c r="BB2376" i="33"/>
  <c r="BB2368" i="33"/>
  <c r="BB2360" i="33"/>
  <c r="BB2352" i="33"/>
  <c r="BB2344" i="33"/>
  <c r="BB2336" i="33"/>
  <c r="BB2328" i="33"/>
  <c r="BB2320" i="33"/>
  <c r="BB2312" i="33"/>
  <c r="BB2304" i="33"/>
  <c r="BB2296" i="33"/>
  <c r="BB2288" i="33"/>
  <c r="BA2280" i="33"/>
  <c r="BA2272" i="33"/>
  <c r="BI2272" i="33" s="1"/>
  <c r="BA2264" i="33"/>
  <c r="BA2256" i="33"/>
  <c r="BA2248" i="33"/>
  <c r="BI2248" i="33" s="1"/>
  <c r="BA2240" i="33"/>
  <c r="BI2240" i="33" s="1"/>
  <c r="BA2232" i="33"/>
  <c r="BI2232" i="33" s="1"/>
  <c r="BA2224" i="33"/>
  <c r="BI2224" i="33" s="1"/>
  <c r="BA2216" i="33"/>
  <c r="BA2208" i="33"/>
  <c r="BI2208" i="33" s="1"/>
  <c r="BL2208" i="33" s="1"/>
  <c r="BA2200" i="33"/>
  <c r="BI2200" i="33" s="1"/>
  <c r="BA2192" i="33"/>
  <c r="BA2184" i="33"/>
  <c r="BI2184" i="33" s="1"/>
  <c r="BA2176" i="33"/>
  <c r="BI2176" i="33" s="1"/>
  <c r="BA2168" i="33"/>
  <c r="BI2168" i="33" s="1"/>
  <c r="BA2160" i="33"/>
  <c r="BA2152" i="33"/>
  <c r="BA2144" i="33"/>
  <c r="BA2136" i="33"/>
  <c r="BA2128" i="33"/>
  <c r="BA2120" i="33"/>
  <c r="BI2120" i="33" s="1"/>
  <c r="BA2112" i="33"/>
  <c r="BI2112" i="33" s="1"/>
  <c r="BA2104" i="33"/>
  <c r="BI2104" i="33" s="1"/>
  <c r="BA2096" i="33"/>
  <c r="BD2088" i="33"/>
  <c r="BC2080" i="33"/>
  <c r="BJ2080" i="33" s="1"/>
  <c r="BD2072" i="33"/>
  <c r="BD2064" i="33"/>
  <c r="BD2056" i="33"/>
  <c r="BD2048" i="33"/>
  <c r="BD2040" i="33"/>
  <c r="BJ2040" i="33" s="1"/>
  <c r="BD2032" i="33"/>
  <c r="BD2024" i="33"/>
  <c r="BC2016" i="33"/>
  <c r="BJ2016" i="33" s="1"/>
  <c r="BD2008" i="33"/>
  <c r="BD2000" i="33"/>
  <c r="BD1992" i="33"/>
  <c r="BD1984" i="33"/>
  <c r="BD1976" i="33"/>
  <c r="BD1968" i="33"/>
  <c r="BD1960" i="33"/>
  <c r="BC1952" i="33"/>
  <c r="BJ1952" i="33" s="1"/>
  <c r="BD1944" i="33"/>
  <c r="BJ1944" i="33" s="1"/>
  <c r="BD1936" i="33"/>
  <c r="BD1928" i="33"/>
  <c r="BD1920" i="33"/>
  <c r="BD1912" i="33"/>
  <c r="BJ1912" i="33" s="1"/>
  <c r="BD1904" i="33"/>
  <c r="BD1896" i="33"/>
  <c r="BD1888" i="33"/>
  <c r="BD1880" i="33"/>
  <c r="BD1872" i="33"/>
  <c r="BD1864" i="33"/>
  <c r="BD1856" i="33"/>
  <c r="BD1848" i="33"/>
  <c r="BD1840" i="33"/>
  <c r="BD1832" i="33"/>
  <c r="BD1824" i="33"/>
  <c r="BD1816" i="33"/>
  <c r="BD1808" i="33"/>
  <c r="BD1800" i="33"/>
  <c r="BD1792" i="33"/>
  <c r="BD1784" i="33"/>
  <c r="BD1776" i="33"/>
  <c r="BD1768" i="33"/>
  <c r="BD1760" i="33"/>
  <c r="BD1752" i="33"/>
  <c r="BD1744" i="33"/>
  <c r="BD1736" i="33"/>
  <c r="BD1728" i="33"/>
  <c r="BD1720" i="33"/>
  <c r="BD1712" i="33"/>
  <c r="BD1704" i="33"/>
  <c r="BD1696" i="33"/>
  <c r="BD1688" i="33"/>
  <c r="BD1680" i="33"/>
  <c r="BD1672" i="33"/>
  <c r="BD1664" i="33"/>
  <c r="BD1656" i="33"/>
  <c r="BD1648" i="33"/>
  <c r="BD1640" i="33"/>
  <c r="BD1632" i="33"/>
  <c r="BD1624" i="33"/>
  <c r="BD1616" i="33"/>
  <c r="BD1608" i="33"/>
  <c r="BD1600" i="33"/>
  <c r="BJ1600" i="33" s="1"/>
  <c r="BD1592" i="33"/>
  <c r="BD1584" i="33"/>
  <c r="BJ1584" i="33" s="1"/>
  <c r="BD1576" i="33"/>
  <c r="BD1568" i="33"/>
  <c r="BD1560" i="33"/>
  <c r="BD1552" i="33"/>
  <c r="BD1544" i="33"/>
  <c r="BD1536" i="33"/>
  <c r="BD1528" i="33"/>
  <c r="BD1520" i="33"/>
  <c r="BD1512" i="33"/>
  <c r="BD1504" i="33"/>
  <c r="BJ1504" i="33" s="1"/>
  <c r="BD1496" i="33"/>
  <c r="BD1488" i="33"/>
  <c r="BA1479" i="33"/>
  <c r="BB1471" i="33"/>
  <c r="BB1463" i="33"/>
  <c r="BA1455" i="33"/>
  <c r="BI1455" i="33" s="1"/>
  <c r="BA1447" i="33"/>
  <c r="BB1439" i="33"/>
  <c r="BB1431" i="33"/>
  <c r="BA1423" i="33"/>
  <c r="BA1415" i="33"/>
  <c r="BB1407" i="33"/>
  <c r="BB1399" i="33"/>
  <c r="BA1391" i="33"/>
  <c r="BI1391" i="33" s="1"/>
  <c r="BB1383" i="33"/>
  <c r="BA1375" i="33"/>
  <c r="BA1367" i="33"/>
  <c r="BB1359" i="33"/>
  <c r="BB1351" i="33"/>
  <c r="BA1343" i="33"/>
  <c r="BA1335" i="33"/>
  <c r="BB1327" i="33"/>
  <c r="BB1319" i="33"/>
  <c r="BA1311" i="33"/>
  <c r="BA1303" i="33"/>
  <c r="BB1295" i="33"/>
  <c r="BB1287" i="33"/>
  <c r="BA1279" i="33"/>
  <c r="BA1271" i="33"/>
  <c r="BB1263" i="33"/>
  <c r="BB1255" i="33"/>
  <c r="BA1247" i="33"/>
  <c r="BA1239" i="33"/>
  <c r="BB1231" i="33"/>
  <c r="BB1223" i="33"/>
  <c r="BA1215" i="33"/>
  <c r="BA1207" i="33"/>
  <c r="BB1199" i="33"/>
  <c r="BB1191" i="33"/>
  <c r="BA1183" i="33"/>
  <c r="BA1175" i="33"/>
  <c r="BB1167" i="33"/>
  <c r="BB1159" i="33"/>
  <c r="BA1151" i="33"/>
  <c r="BA1143" i="33"/>
  <c r="BB1135" i="33"/>
  <c r="BB1127" i="33"/>
  <c r="BA1119" i="33"/>
  <c r="BA1111" i="33"/>
  <c r="BB1103" i="33"/>
  <c r="BB1095" i="33"/>
  <c r="BA1087" i="33"/>
  <c r="BA1079" i="33"/>
  <c r="BB1071" i="33"/>
  <c r="BB1063" i="33"/>
  <c r="BA1055" i="33"/>
  <c r="BA1047" i="33"/>
  <c r="BB1039" i="33"/>
  <c r="BA1031" i="33"/>
  <c r="BB1023" i="33"/>
  <c r="BA1015" i="33"/>
  <c r="BB1007" i="33"/>
  <c r="BA999" i="33"/>
  <c r="BB991" i="33"/>
  <c r="BA983" i="33"/>
  <c r="BB975" i="33"/>
  <c r="BA967" i="33"/>
  <c r="BB959" i="33"/>
  <c r="BA951" i="33"/>
  <c r="BB943" i="33"/>
  <c r="BA935" i="33"/>
  <c r="BC927" i="33"/>
  <c r="BC919" i="33"/>
  <c r="BD911" i="33"/>
  <c r="BD903" i="33"/>
  <c r="BG892" i="33"/>
  <c r="BG868" i="33"/>
  <c r="BG860" i="33"/>
  <c r="BG828" i="33"/>
  <c r="BG804" i="33"/>
  <c r="BJ796" i="33"/>
  <c r="BG772" i="33"/>
  <c r="BJ772" i="33" s="1"/>
  <c r="BD763" i="33"/>
  <c r="BD735" i="33"/>
  <c r="BC715" i="33"/>
  <c r="BC691" i="33"/>
  <c r="BC671" i="33"/>
  <c r="BC647" i="33"/>
  <c r="BH628" i="33"/>
  <c r="BC603" i="33"/>
  <c r="BC559" i="33"/>
  <c r="BC539" i="33"/>
  <c r="BG516" i="33"/>
  <c r="BD487" i="33"/>
  <c r="BJ464" i="33"/>
  <c r="BD439" i="33"/>
  <c r="BA406" i="33"/>
  <c r="BF375" i="33"/>
  <c r="BA350" i="33"/>
  <c r="BD314" i="33"/>
  <c r="BC294" i="33"/>
  <c r="BJ275" i="33"/>
  <c r="BC246" i="33"/>
  <c r="BD202" i="33"/>
  <c r="BD178" i="33"/>
  <c r="BD154" i="33"/>
  <c r="BD130" i="33"/>
  <c r="BD102" i="33"/>
  <c r="BD82" i="33"/>
  <c r="BA53" i="33"/>
  <c r="BF22" i="33"/>
  <c r="BA3282" i="33"/>
  <c r="BE3259" i="33"/>
  <c r="BE3239" i="33"/>
  <c r="BB3218" i="33"/>
  <c r="BE3199" i="33"/>
  <c r="BA3174" i="33"/>
  <c r="BB3154" i="33"/>
  <c r="BB3130" i="33"/>
  <c r="BH3099" i="33"/>
  <c r="BC3070" i="33"/>
  <c r="BC3046" i="33"/>
  <c r="BG3027" i="33"/>
  <c r="BG3003" i="33"/>
  <c r="BC2974" i="33"/>
  <c r="BC2946" i="33"/>
  <c r="BC2922" i="33"/>
  <c r="BH2903" i="33"/>
  <c r="BC2874" i="33"/>
  <c r="BA2861" i="33"/>
  <c r="BE2842" i="33"/>
  <c r="BA2821" i="33"/>
  <c r="BE2794" i="33"/>
  <c r="BE2770" i="33"/>
  <c r="BE2742" i="33"/>
  <c r="BE2722" i="33"/>
  <c r="BE2702" i="33"/>
  <c r="BA2677" i="33"/>
  <c r="BF2654" i="33"/>
  <c r="BF2638" i="33"/>
  <c r="BF2622" i="33"/>
  <c r="BA2605" i="33"/>
  <c r="BF2586" i="33"/>
  <c r="BG2562" i="33"/>
  <c r="BC2533" i="33"/>
  <c r="BG2514" i="33"/>
  <c r="BG2490" i="33"/>
  <c r="BG2462" i="33"/>
  <c r="BC2433" i="33"/>
  <c r="BG2410" i="33"/>
  <c r="BJ2382" i="33"/>
  <c r="BJ2358" i="33"/>
  <c r="BH2330" i="33"/>
  <c r="BC2305" i="33"/>
  <c r="BG2282" i="33"/>
  <c r="BG2258" i="33"/>
  <c r="BG2234" i="33"/>
  <c r="BG2210" i="33"/>
  <c r="BC2189" i="33"/>
  <c r="BG2170" i="33"/>
  <c r="BC2149" i="33"/>
  <c r="BC2121" i="33"/>
  <c r="BA2084" i="33"/>
  <c r="BE2065" i="33"/>
  <c r="BB2048" i="33"/>
  <c r="BE2025" i="33"/>
  <c r="BA2004" i="33"/>
  <c r="BE1985" i="33"/>
  <c r="BE1965" i="33"/>
  <c r="BA1948" i="33"/>
  <c r="BA1920" i="33"/>
  <c r="BE1869" i="33"/>
  <c r="BE1853" i="33"/>
  <c r="BE1833" i="33"/>
  <c r="BA1704" i="33"/>
  <c r="BE1645" i="33"/>
  <c r="BE1533" i="33"/>
  <c r="BH1457" i="33"/>
  <c r="BC1440" i="33"/>
  <c r="BC1424" i="33"/>
  <c r="BC1372" i="33"/>
  <c r="BC1328" i="33"/>
  <c r="BC1260" i="33"/>
  <c r="BC1244" i="33"/>
  <c r="BC1184" i="33"/>
  <c r="BC1168" i="33"/>
  <c r="BC1132" i="33"/>
  <c r="BC1108" i="33"/>
  <c r="BC1056" i="33"/>
  <c r="BC1040" i="33"/>
  <c r="BC960" i="33"/>
  <c r="BF904" i="33"/>
  <c r="BE816" i="33"/>
  <c r="BF728" i="33"/>
  <c r="BF688" i="33"/>
  <c r="BF656" i="33"/>
  <c r="BF580" i="33"/>
  <c r="BE520" i="33"/>
  <c r="BA455" i="33"/>
  <c r="BD415" i="33"/>
  <c r="BD399" i="33"/>
  <c r="BD355" i="33"/>
  <c r="BF331" i="33"/>
  <c r="BA246" i="33"/>
  <c r="BF191" i="33"/>
  <c r="BE123" i="33"/>
  <c r="BD30" i="33"/>
  <c r="BA2406" i="33"/>
  <c r="BA2398" i="33"/>
  <c r="BA2390" i="33"/>
  <c r="BA2382" i="33"/>
  <c r="BA2374" i="33"/>
  <c r="BA2366" i="33"/>
  <c r="BA2358" i="33"/>
  <c r="BA2350" i="33"/>
  <c r="BA2342" i="33"/>
  <c r="BA2334" i="33"/>
  <c r="BA2326" i="33"/>
  <c r="BA2318" i="33"/>
  <c r="BA2310" i="33"/>
  <c r="BA2302" i="33"/>
  <c r="BA2294" i="33"/>
  <c r="BA2286" i="33"/>
  <c r="BA2278" i="33"/>
  <c r="BA2270" i="33"/>
  <c r="BA2262" i="33"/>
  <c r="BA2254" i="33"/>
  <c r="BA2246" i="33"/>
  <c r="BA2238" i="33"/>
  <c r="BA2230" i="33"/>
  <c r="BA2222" i="33"/>
  <c r="BA2214" i="33"/>
  <c r="BA2206" i="33"/>
  <c r="BA2198" i="33"/>
  <c r="BA2190" i="33"/>
  <c r="BA2182" i="33"/>
  <c r="BA2174" i="33"/>
  <c r="BA2166" i="33"/>
  <c r="BA2158" i="33"/>
  <c r="BA2150" i="33"/>
  <c r="BA2142" i="33"/>
  <c r="BA2134" i="33"/>
  <c r="BA2126" i="33"/>
  <c r="BA2118" i="33"/>
  <c r="BA2110" i="33"/>
  <c r="BA2102" i="33"/>
  <c r="BA2094" i="33"/>
  <c r="BC2086" i="33"/>
  <c r="BC2078" i="33"/>
  <c r="BC2070" i="33"/>
  <c r="BC2062" i="33"/>
  <c r="BC2054" i="33"/>
  <c r="BC2046" i="33"/>
  <c r="BC2038" i="33"/>
  <c r="BC2030" i="33"/>
  <c r="BC2022" i="33"/>
  <c r="BC2014" i="33"/>
  <c r="BC2006" i="33"/>
  <c r="BC1998" i="33"/>
  <c r="BC1990" i="33"/>
  <c r="BC1982" i="33"/>
  <c r="BC1974" i="33"/>
  <c r="BC1966" i="33"/>
  <c r="BC1958" i="33"/>
  <c r="BC1950" i="33"/>
  <c r="BC1942" i="33"/>
  <c r="BC1934" i="33"/>
  <c r="BC1926" i="33"/>
  <c r="BC1918" i="33"/>
  <c r="BC1910" i="33"/>
  <c r="BC1902" i="33"/>
  <c r="BC1894" i="33"/>
  <c r="BC1886" i="33"/>
  <c r="BC1878" i="33"/>
  <c r="BC1870" i="33"/>
  <c r="BC1862" i="33"/>
  <c r="BC1854" i="33"/>
  <c r="BC1846" i="33"/>
  <c r="BC1838" i="33"/>
  <c r="BC1830" i="33"/>
  <c r="BC1822" i="33"/>
  <c r="BC1814" i="33"/>
  <c r="BC1806" i="33"/>
  <c r="BC1798" i="33"/>
  <c r="BC1790" i="33"/>
  <c r="BC1782" i="33"/>
  <c r="BC1774" i="33"/>
  <c r="BC1766" i="33"/>
  <c r="BC1758" i="33"/>
  <c r="BC1750" i="33"/>
  <c r="BC1742" i="33"/>
  <c r="BC1734" i="33"/>
  <c r="BC1726" i="33"/>
  <c r="BC1718" i="33"/>
  <c r="BC1710" i="33"/>
  <c r="BC1702" i="33"/>
  <c r="BC1694" i="33"/>
  <c r="BC1686" i="33"/>
  <c r="BC1678" i="33"/>
  <c r="BC1670" i="33"/>
  <c r="BC1662" i="33"/>
  <c r="BC1654" i="33"/>
  <c r="BC1646" i="33"/>
  <c r="BC1638" i="33"/>
  <c r="BC1630" i="33"/>
  <c r="BC1622" i="33"/>
  <c r="BC1614" i="33"/>
  <c r="BC1606" i="33"/>
  <c r="BC1598" i="33"/>
  <c r="BC1590" i="33"/>
  <c r="BC1582" i="33"/>
  <c r="BC1574" i="33"/>
  <c r="BC1566" i="33"/>
  <c r="BC1558" i="33"/>
  <c r="BC1550" i="33"/>
  <c r="BC1542" i="33"/>
  <c r="BC1534" i="33"/>
  <c r="BC1526" i="33"/>
  <c r="BC1518" i="33"/>
  <c r="BC1510" i="33"/>
  <c r="BC1502" i="33"/>
  <c r="BC1494" i="33"/>
  <c r="BC1486" i="33"/>
  <c r="BE1478" i="33"/>
  <c r="BE1470" i="33"/>
  <c r="BE1462" i="33"/>
  <c r="BE1454" i="33"/>
  <c r="BE1446" i="33"/>
  <c r="BE1438" i="33"/>
  <c r="BE1430" i="33"/>
  <c r="BE1422" i="33"/>
  <c r="BE1414" i="33"/>
  <c r="BE1406" i="33"/>
  <c r="BE1398" i="33"/>
  <c r="BE1390" i="33"/>
  <c r="BE1382" i="33"/>
  <c r="BE1374" i="33"/>
  <c r="BE1366" i="33"/>
  <c r="BE1358" i="33"/>
  <c r="BE1350" i="33"/>
  <c r="BE1342" i="33"/>
  <c r="BE1334" i="33"/>
  <c r="BE1326" i="33"/>
  <c r="BE1318" i="33"/>
  <c r="BE1310" i="33"/>
  <c r="BE1302" i="33"/>
  <c r="BE1294" i="33"/>
  <c r="BE1286" i="33"/>
  <c r="BE1278" i="33"/>
  <c r="BE1270" i="33"/>
  <c r="BE1262" i="33"/>
  <c r="BE1254" i="33"/>
  <c r="BE1246" i="33"/>
  <c r="BE1238" i="33"/>
  <c r="BE1230" i="33"/>
  <c r="BE1222" i="33"/>
  <c r="BE1214" i="33"/>
  <c r="BE1206" i="33"/>
  <c r="BE1198" i="33"/>
  <c r="BE1190" i="33"/>
  <c r="BE1182" i="33"/>
  <c r="BE1174" i="33"/>
  <c r="BE1166" i="33"/>
  <c r="BE1158" i="33"/>
  <c r="BE1150" i="33"/>
  <c r="BE1142" i="33"/>
  <c r="BE1134" i="33"/>
  <c r="BE1126" i="33"/>
  <c r="BE1118" i="33"/>
  <c r="BE1110" i="33"/>
  <c r="BE1102" i="33"/>
  <c r="BE1094" i="33"/>
  <c r="BE1086" i="33"/>
  <c r="BE1078" i="33"/>
  <c r="BE1070" i="33"/>
  <c r="BE1062" i="33"/>
  <c r="BE1054" i="33"/>
  <c r="BE1046" i="33"/>
  <c r="BE1038" i="33"/>
  <c r="BE1030" i="33"/>
  <c r="BE1022" i="33"/>
  <c r="BE1014" i="33"/>
  <c r="BE1006" i="33"/>
  <c r="BE998" i="33"/>
  <c r="BE990" i="33"/>
  <c r="BE982" i="33"/>
  <c r="BE974" i="33"/>
  <c r="BE966" i="33"/>
  <c r="BE958" i="33"/>
  <c r="BE950" i="33"/>
  <c r="BE942" i="33"/>
  <c r="BE934" i="33"/>
  <c r="BH926" i="33"/>
  <c r="BH918" i="33"/>
  <c r="BG910" i="33"/>
  <c r="BG902" i="33"/>
  <c r="BG894" i="33"/>
  <c r="BG886" i="33"/>
  <c r="BG878" i="33"/>
  <c r="BG870" i="33"/>
  <c r="BG862" i="33"/>
  <c r="BG854" i="33"/>
  <c r="BG846" i="33"/>
  <c r="BG838" i="33"/>
  <c r="BG830" i="33"/>
  <c r="BG822" i="33"/>
  <c r="BG814" i="33"/>
  <c r="BG806" i="33"/>
  <c r="BG798" i="33"/>
  <c r="BG790" i="33"/>
  <c r="BG782" i="33"/>
  <c r="BG774" i="33"/>
  <c r="BG766" i="33"/>
  <c r="BG758" i="33"/>
  <c r="BG750" i="33"/>
  <c r="BG742" i="33"/>
  <c r="BG734" i="33"/>
  <c r="BG726" i="33"/>
  <c r="BG718" i="33"/>
  <c r="BG710" i="33"/>
  <c r="BG702" i="33"/>
  <c r="BG694" i="33"/>
  <c r="BG686" i="33"/>
  <c r="BG678" i="33"/>
  <c r="BG670" i="33"/>
  <c r="BG662" i="33"/>
  <c r="BG654" i="33"/>
  <c r="BG646" i="33"/>
  <c r="BG638" i="33"/>
  <c r="BG630" i="33"/>
  <c r="BG622" i="33"/>
  <c r="BG614" i="33"/>
  <c r="BG606" i="33"/>
  <c r="BG598" i="33"/>
  <c r="BG590" i="33"/>
  <c r="BG582" i="33"/>
  <c r="BG574" i="33"/>
  <c r="BG566" i="33"/>
  <c r="BG558" i="33"/>
  <c r="BG550" i="33"/>
  <c r="BG542" i="33"/>
  <c r="BG534" i="33"/>
  <c r="BG526" i="33"/>
  <c r="BG518" i="33"/>
  <c r="BG510" i="33"/>
  <c r="BG502" i="33"/>
  <c r="BG494" i="33"/>
  <c r="BG486" i="33"/>
  <c r="BG478" i="33"/>
  <c r="BG470" i="33"/>
  <c r="BG462" i="33"/>
  <c r="BG454" i="33"/>
  <c r="BG446" i="33"/>
  <c r="BG438" i="33"/>
  <c r="BI429" i="33"/>
  <c r="BI413" i="33"/>
  <c r="BI397" i="33"/>
  <c r="BE381" i="33"/>
  <c r="BI381" i="33" s="1"/>
  <c r="BF349" i="33"/>
  <c r="BH333" i="33"/>
  <c r="BH325" i="33"/>
  <c r="BH317" i="33"/>
  <c r="BH309" i="33"/>
  <c r="BH301" i="33"/>
  <c r="BH293" i="33"/>
  <c r="BH285" i="33"/>
  <c r="BH277" i="33"/>
  <c r="BH269" i="33"/>
  <c r="BH261" i="33"/>
  <c r="BH253" i="33"/>
  <c r="BH245" i="33"/>
  <c r="BH237" i="33"/>
  <c r="BG229" i="33"/>
  <c r="BG221" i="33"/>
  <c r="BG213" i="33"/>
  <c r="BH205" i="33"/>
  <c r="BH197" i="33"/>
  <c r="BH189" i="33"/>
  <c r="BG181" i="33"/>
  <c r="BH173" i="33"/>
  <c r="BH165" i="33"/>
  <c r="BG157" i="33"/>
  <c r="BG149" i="33"/>
  <c r="BH141" i="33"/>
  <c r="BG133" i="33"/>
  <c r="BG125" i="33"/>
  <c r="BH117" i="33"/>
  <c r="BG109" i="33"/>
  <c r="BG101" i="33"/>
  <c r="BG93" i="33"/>
  <c r="BG85" i="33"/>
  <c r="BG77" i="33"/>
  <c r="BA63" i="33"/>
  <c r="BE3281" i="33"/>
  <c r="BE3273" i="33"/>
  <c r="BE3265" i="33"/>
  <c r="BE3257" i="33"/>
  <c r="BE3249" i="33"/>
  <c r="BE3241" i="33"/>
  <c r="BE3233" i="33"/>
  <c r="BE3225" i="33"/>
  <c r="BE3217" i="33"/>
  <c r="BE3209" i="33"/>
  <c r="BE3201" i="33"/>
  <c r="BE3193" i="33"/>
  <c r="BE3185" i="33"/>
  <c r="BE3177" i="33"/>
  <c r="BE3169" i="33"/>
  <c r="BE3161" i="33"/>
  <c r="BE3153" i="33"/>
  <c r="BE3145" i="33"/>
  <c r="BE3137" i="33"/>
  <c r="BE3129" i="33"/>
  <c r="BE3121" i="33"/>
  <c r="BH3113" i="33"/>
  <c r="BH3105" i="33"/>
  <c r="BH3097" i="33"/>
  <c r="BH3089" i="33"/>
  <c r="BH3081" i="33"/>
  <c r="BG3073" i="33"/>
  <c r="BG3065" i="33"/>
  <c r="BG3057" i="33"/>
  <c r="BG3049" i="33"/>
  <c r="BG3041" i="33"/>
  <c r="BG3033" i="33"/>
  <c r="BG3025" i="33"/>
  <c r="BG3017" i="33"/>
  <c r="BG3009" i="33"/>
  <c r="BG3001" i="33"/>
  <c r="BG2993" i="33"/>
  <c r="BG2985" i="33"/>
  <c r="BH2977" i="33"/>
  <c r="BH2969" i="33"/>
  <c r="BH2961" i="33"/>
  <c r="BC2944" i="33"/>
  <c r="BC2936" i="33"/>
  <c r="BC2928" i="33"/>
  <c r="BC2920" i="33"/>
  <c r="BC2912" i="33"/>
  <c r="BC2904" i="33"/>
  <c r="BC2896" i="33"/>
  <c r="BC2888" i="33"/>
  <c r="BC2880" i="33"/>
  <c r="BC2872" i="33"/>
  <c r="BA2863" i="33"/>
  <c r="BA2855" i="33"/>
  <c r="BA2847" i="33"/>
  <c r="BA2839" i="33"/>
  <c r="BA2831" i="33"/>
  <c r="BA2823" i="33"/>
  <c r="BA2815" i="33"/>
  <c r="BA2807" i="33"/>
  <c r="BA2799" i="33"/>
  <c r="BA2791" i="33"/>
  <c r="BA2783" i="33"/>
  <c r="BA2775" i="33"/>
  <c r="BA2767" i="33"/>
  <c r="BA2759" i="33"/>
  <c r="BA2751" i="33"/>
  <c r="BA2743" i="33"/>
  <c r="BA2735" i="33"/>
  <c r="BA2727" i="33"/>
  <c r="BA2719" i="33"/>
  <c r="BA2711" i="33"/>
  <c r="BA2703" i="33"/>
  <c r="BA2695" i="33"/>
  <c r="BA2687" i="33"/>
  <c r="BA2679" i="33"/>
  <c r="BA2671" i="33"/>
  <c r="BA2663" i="33"/>
  <c r="BA2655" i="33"/>
  <c r="BA2647" i="33"/>
  <c r="BA2639" i="33"/>
  <c r="BA2631" i="33"/>
  <c r="BA2623" i="33"/>
  <c r="BA2615" i="33"/>
  <c r="BA2607" i="33"/>
  <c r="BA2599" i="33"/>
  <c r="BA2591" i="33"/>
  <c r="BA2583" i="33"/>
  <c r="BA2575" i="33"/>
  <c r="BC2567" i="33"/>
  <c r="BC2559" i="33"/>
  <c r="BC2551" i="33"/>
  <c r="BC2543" i="33"/>
  <c r="BC2535" i="33"/>
  <c r="BC2527" i="33"/>
  <c r="BC2519" i="33"/>
  <c r="BC2511" i="33"/>
  <c r="BC2503" i="33"/>
  <c r="BH1485" i="33"/>
  <c r="BE1476" i="33"/>
  <c r="BE1468" i="33"/>
  <c r="BI1468" i="33" s="1"/>
  <c r="BE1460" i="33"/>
  <c r="BE1452" i="33"/>
  <c r="BE1444" i="33"/>
  <c r="BE1436" i="33"/>
  <c r="BE1428" i="33"/>
  <c r="BE1420" i="33"/>
  <c r="BE1412" i="33"/>
  <c r="BE1404" i="33"/>
  <c r="BE1396" i="33"/>
  <c r="BE1388" i="33"/>
  <c r="BA1383" i="33"/>
  <c r="BB1375" i="33"/>
  <c r="BB1367" i="33"/>
  <c r="BA1359" i="33"/>
  <c r="BI1359" i="33" s="1"/>
  <c r="BA1351" i="33"/>
  <c r="BB1343" i="33"/>
  <c r="BB1335" i="33"/>
  <c r="BA1327" i="33"/>
  <c r="BI1327" i="33" s="1"/>
  <c r="BK1327" i="33" s="1"/>
  <c r="BA1319" i="33"/>
  <c r="BB1311" i="33"/>
  <c r="BB1303" i="33"/>
  <c r="BA1295" i="33"/>
  <c r="BI1295" i="33" s="1"/>
  <c r="BA1287" i="33"/>
  <c r="BB1279" i="33"/>
  <c r="BB1271" i="33"/>
  <c r="BA1263" i="33"/>
  <c r="BI1263" i="33" s="1"/>
  <c r="BA1255" i="33"/>
  <c r="BB1247" i="33"/>
  <c r="BB1239" i="33"/>
  <c r="BA1231" i="33"/>
  <c r="BI1231" i="33" s="1"/>
  <c r="BA1223" i="33"/>
  <c r="BB1215" i="33"/>
  <c r="BB1207" i="33"/>
  <c r="BA1199" i="33"/>
  <c r="BI1199" i="33" s="1"/>
  <c r="BL1199" i="33" s="1"/>
  <c r="BA1191" i="33"/>
  <c r="BB1183" i="33"/>
  <c r="BB1175" i="33"/>
  <c r="BA1167" i="33"/>
  <c r="BI1167" i="33" s="1"/>
  <c r="BA1159" i="33"/>
  <c r="BI1159" i="33" s="1"/>
  <c r="BB1151" i="33"/>
  <c r="BB1143" i="33"/>
  <c r="BA1135" i="33"/>
  <c r="BI1135" i="33" s="1"/>
  <c r="BA1127" i="33"/>
  <c r="BB1119" i="33"/>
  <c r="BB1111" i="33"/>
  <c r="BA1103" i="33"/>
  <c r="BI1103" i="33" s="1"/>
  <c r="BA1095" i="33"/>
  <c r="BI1095" i="33" s="1"/>
  <c r="BB1087" i="33"/>
  <c r="BB1079" i="33"/>
  <c r="BA1071" i="33"/>
  <c r="BI1071" i="33" s="1"/>
  <c r="BK1071" i="33" s="1"/>
  <c r="BA1063" i="33"/>
  <c r="BB1055" i="33"/>
  <c r="BB1047" i="33"/>
  <c r="BA1039" i="33"/>
  <c r="BI1039" i="33" s="1"/>
  <c r="BB1031" i="33"/>
  <c r="BA1023" i="33"/>
  <c r="BB1015" i="33"/>
  <c r="BA1007" i="33"/>
  <c r="BI1007" i="33" s="1"/>
  <c r="BB999" i="33"/>
  <c r="BA991" i="33"/>
  <c r="BI991" i="33" s="1"/>
  <c r="BB983" i="33"/>
  <c r="BA975" i="33"/>
  <c r="BI975" i="33" s="1"/>
  <c r="BB967" i="33"/>
  <c r="BA959" i="33"/>
  <c r="BB951" i="33"/>
  <c r="BA943" i="33"/>
  <c r="BI943" i="33" s="1"/>
  <c r="BK943" i="33" s="1"/>
  <c r="BB935" i="33"/>
  <c r="BD927" i="33"/>
  <c r="BD919" i="33"/>
  <c r="BC911" i="33"/>
  <c r="BC903" i="33"/>
  <c r="BJ903" i="33" s="1"/>
  <c r="BH892" i="33"/>
  <c r="BH868" i="33"/>
  <c r="BH860" i="33"/>
  <c r="BH828" i="33"/>
  <c r="BH788" i="33"/>
  <c r="BC763" i="33"/>
  <c r="BC735" i="33"/>
  <c r="BJ735" i="33" s="1"/>
  <c r="BD715" i="33"/>
  <c r="BD691" i="33"/>
  <c r="BD671" i="33"/>
  <c r="BD647" i="33"/>
  <c r="BG628" i="33"/>
  <c r="BD603" i="33"/>
  <c r="BD559" i="33"/>
  <c r="BD539" i="33"/>
  <c r="BH516" i="33"/>
  <c r="BC487" i="33"/>
  <c r="BJ487" i="33" s="1"/>
  <c r="BC439" i="33"/>
  <c r="BB406" i="33"/>
  <c r="BE375" i="33"/>
  <c r="BB350" i="33"/>
  <c r="BC314" i="33"/>
  <c r="BJ314" i="33" s="1"/>
  <c r="BD294" i="33"/>
  <c r="BD246" i="33"/>
  <c r="BG223" i="33"/>
  <c r="BC202" i="33"/>
  <c r="BJ202" i="33" s="1"/>
  <c r="BC178" i="33"/>
  <c r="BJ178" i="33" s="1"/>
  <c r="BL178" i="33" s="1"/>
  <c r="BC154" i="33"/>
  <c r="BJ154" i="33" s="1"/>
  <c r="BC130" i="33"/>
  <c r="BC102" i="33"/>
  <c r="BC82" i="33"/>
  <c r="BB53" i="33"/>
  <c r="BE22" i="33"/>
  <c r="BB3282" i="33"/>
  <c r="BF3259" i="33"/>
  <c r="BF3239" i="33"/>
  <c r="BA3218" i="33"/>
  <c r="BF3199" i="33"/>
  <c r="BB3174" i="33"/>
  <c r="BA3154" i="33"/>
  <c r="BI3154" i="33" s="1"/>
  <c r="BA3130" i="33"/>
  <c r="BI3130" i="33" s="1"/>
  <c r="BG3099" i="33"/>
  <c r="BD3070" i="33"/>
  <c r="BJ3070" i="33" s="1"/>
  <c r="BD3046" i="33"/>
  <c r="BH3027" i="33"/>
  <c r="BH3003" i="33"/>
  <c r="BD2974" i="33"/>
  <c r="BD2946" i="33"/>
  <c r="BD2922" i="33"/>
  <c r="BG2903" i="33"/>
  <c r="BD2874" i="33"/>
  <c r="BB2861" i="33"/>
  <c r="BF2842" i="33"/>
  <c r="BB2821" i="33"/>
  <c r="BF2794" i="33"/>
  <c r="BF2770" i="33"/>
  <c r="BF2742" i="33"/>
  <c r="BF2722" i="33"/>
  <c r="BF2702" i="33"/>
  <c r="BB2677" i="33"/>
  <c r="BE2654" i="33"/>
  <c r="BE2638" i="33"/>
  <c r="BI2638" i="33" s="1"/>
  <c r="BE2622" i="33"/>
  <c r="BB2605" i="33"/>
  <c r="BE2586" i="33"/>
  <c r="BH2562" i="33"/>
  <c r="BJ2562" i="33" s="1"/>
  <c r="BD2533" i="33"/>
  <c r="BH2514" i="33"/>
  <c r="BH2490" i="33"/>
  <c r="BH2462" i="33"/>
  <c r="BD2433" i="33"/>
  <c r="BH2410" i="33"/>
  <c r="BG2330" i="33"/>
  <c r="BJ2330" i="33" s="1"/>
  <c r="BD2305" i="33"/>
  <c r="BH2282" i="33"/>
  <c r="BH2258" i="33"/>
  <c r="BH2234" i="33"/>
  <c r="BH2210" i="33"/>
  <c r="BD2189" i="33"/>
  <c r="BH2170" i="33"/>
  <c r="BD2149" i="33"/>
  <c r="BD2121" i="33"/>
  <c r="BB2084" i="33"/>
  <c r="BF2065" i="33"/>
  <c r="BA2048" i="33"/>
  <c r="BI2048" i="33" s="1"/>
  <c r="BF2025" i="33"/>
  <c r="BB2004" i="33"/>
  <c r="BF1985" i="33"/>
  <c r="BF1965" i="33"/>
  <c r="BB1948" i="33"/>
  <c r="BB1920" i="33"/>
  <c r="BF1869" i="33"/>
  <c r="BF1853" i="33"/>
  <c r="BF1833" i="33"/>
  <c r="BB1704" i="33"/>
  <c r="BF1645" i="33"/>
  <c r="BF1533" i="33"/>
  <c r="BG1457" i="33"/>
  <c r="BD1440" i="33"/>
  <c r="BD1424" i="33"/>
  <c r="BG1389" i="33"/>
  <c r="BJ1389" i="33" s="1"/>
  <c r="BD1372" i="33"/>
  <c r="BD1328" i="33"/>
  <c r="BG1277" i="33"/>
  <c r="BJ1277" i="33" s="1"/>
  <c r="BD1260" i="33"/>
  <c r="BD1244" i="33"/>
  <c r="BD1184" i="33"/>
  <c r="BD1168" i="33"/>
  <c r="BD1132" i="33"/>
  <c r="BD1108" i="33"/>
  <c r="BD1056" i="33"/>
  <c r="BD1040" i="33"/>
  <c r="BD960" i="33"/>
  <c r="BE904" i="33"/>
  <c r="BF816" i="33"/>
  <c r="BE728" i="33"/>
  <c r="BE688" i="33"/>
  <c r="BE656" i="33"/>
  <c r="BI656" i="33" s="1"/>
  <c r="BE580" i="33"/>
  <c r="BF520" i="33"/>
  <c r="BB455" i="33"/>
  <c r="BC415" i="33"/>
  <c r="BJ415" i="33" s="1"/>
  <c r="BC399" i="33"/>
  <c r="BJ399" i="33" s="1"/>
  <c r="BC355" i="33"/>
  <c r="BJ355" i="33" s="1"/>
  <c r="BE331" i="33"/>
  <c r="BB246" i="33"/>
  <c r="BE191" i="33"/>
  <c r="BF123" i="33"/>
  <c r="BC30" i="33"/>
  <c r="BJ30" i="33" s="1"/>
  <c r="BB2406" i="33"/>
  <c r="BB2398" i="33"/>
  <c r="BB2390" i="33"/>
  <c r="BB2382" i="33"/>
  <c r="BB2374" i="33"/>
  <c r="BB2366" i="33"/>
  <c r="BB2358" i="33"/>
  <c r="BB2350" i="33"/>
  <c r="BB2342" i="33"/>
  <c r="BB2334" i="33"/>
  <c r="BB2326" i="33"/>
  <c r="BB2318" i="33"/>
  <c r="BB2310" i="33"/>
  <c r="BB2302" i="33"/>
  <c r="BB2294" i="33"/>
  <c r="BB2286" i="33"/>
  <c r="BB2278" i="33"/>
  <c r="BB2270" i="33"/>
  <c r="BB2262" i="33"/>
  <c r="BB2254" i="33"/>
  <c r="BB2246" i="33"/>
  <c r="BB2238" i="33"/>
  <c r="BB2230" i="33"/>
  <c r="BB2222" i="33"/>
  <c r="BB2214" i="33"/>
  <c r="BB2206" i="33"/>
  <c r="BB2198" i="33"/>
  <c r="BB2190" i="33"/>
  <c r="BB2182" i="33"/>
  <c r="BB2174" i="33"/>
  <c r="BB2166" i="33"/>
  <c r="BB2158" i="33"/>
  <c r="BB2150" i="33"/>
  <c r="BB2142" i="33"/>
  <c r="BB2134" i="33"/>
  <c r="BB2126" i="33"/>
  <c r="BB2118" i="33"/>
  <c r="BB2110" i="33"/>
  <c r="BB2102" i="33"/>
  <c r="BB2094" i="33"/>
  <c r="BD2086" i="33"/>
  <c r="BD2078" i="33"/>
  <c r="BD2070" i="33"/>
  <c r="BD2062" i="33"/>
  <c r="BD2054" i="33"/>
  <c r="BD2046" i="33"/>
  <c r="BD2038" i="33"/>
  <c r="BD2030" i="33"/>
  <c r="BD2022" i="33"/>
  <c r="BD2014" i="33"/>
  <c r="BJ2014" i="33" s="1"/>
  <c r="BD2006" i="33"/>
  <c r="BD1998" i="33"/>
  <c r="BD1990" i="33"/>
  <c r="BD1982" i="33"/>
  <c r="BD1974" i="33"/>
  <c r="BD1966" i="33"/>
  <c r="BJ1966" i="33" s="1"/>
  <c r="BD1958" i="33"/>
  <c r="BD1950" i="33"/>
  <c r="BD1942" i="33"/>
  <c r="BD1934" i="33"/>
  <c r="BD1926" i="33"/>
  <c r="BD1918" i="33"/>
  <c r="BD1910" i="33"/>
  <c r="BD1902" i="33"/>
  <c r="BD1894" i="33"/>
  <c r="BD1886" i="33"/>
  <c r="BD1878" i="33"/>
  <c r="BD1870" i="33"/>
  <c r="BD1862" i="33"/>
  <c r="BD1854" i="33"/>
  <c r="BD1846" i="33"/>
  <c r="BD1838" i="33"/>
  <c r="BD1830" i="33"/>
  <c r="BD1822" i="33"/>
  <c r="BD1814" i="33"/>
  <c r="BD1806" i="33"/>
  <c r="BD1798" i="33"/>
  <c r="BD1790" i="33"/>
  <c r="BD1782" i="33"/>
  <c r="BD1774" i="33"/>
  <c r="BD1766" i="33"/>
  <c r="BD1758" i="33"/>
  <c r="BD1750" i="33"/>
  <c r="BD1742" i="33"/>
  <c r="BD1734" i="33"/>
  <c r="BD1726" i="33"/>
  <c r="BD1718" i="33"/>
  <c r="BD1710" i="33"/>
  <c r="BD1702" i="33"/>
  <c r="BD1694" i="33"/>
  <c r="BD1686" i="33"/>
  <c r="BD1678" i="33"/>
  <c r="BD1670" i="33"/>
  <c r="BD1662" i="33"/>
  <c r="BD1654" i="33"/>
  <c r="BD1646" i="33"/>
  <c r="BD1638" i="33"/>
  <c r="BD1630" i="33"/>
  <c r="BD1622" i="33"/>
  <c r="BD1614" i="33"/>
  <c r="BD1606" i="33"/>
  <c r="BD1598" i="33"/>
  <c r="BD1590" i="33"/>
  <c r="BD1582" i="33"/>
  <c r="BD1574" i="33"/>
  <c r="BD1566" i="33"/>
  <c r="BD1558" i="33"/>
  <c r="BD1550" i="33"/>
  <c r="BD1542" i="33"/>
  <c r="BD1534" i="33"/>
  <c r="BD1526" i="33"/>
  <c r="BD1518" i="33"/>
  <c r="BD1510" i="33"/>
  <c r="BD1502" i="33"/>
  <c r="BD1494" i="33"/>
  <c r="BD1486" i="33"/>
  <c r="BF1478" i="33"/>
  <c r="BF1470" i="33"/>
  <c r="BF1462" i="33"/>
  <c r="BF1454" i="33"/>
  <c r="BF1446" i="33"/>
  <c r="BF1438" i="33"/>
  <c r="BF1430" i="33"/>
  <c r="BF1422" i="33"/>
  <c r="BF1414" i="33"/>
  <c r="BF1406" i="33"/>
  <c r="BF1398" i="33"/>
  <c r="BF1390" i="33"/>
  <c r="BF1382" i="33"/>
  <c r="BF1374" i="33"/>
  <c r="BF1366" i="33"/>
  <c r="BF1358" i="33"/>
  <c r="BF1350" i="33"/>
  <c r="BF1342" i="33"/>
  <c r="BF1334" i="33"/>
  <c r="BF1326" i="33"/>
  <c r="BF1318" i="33"/>
  <c r="BF1310" i="33"/>
  <c r="BF1302" i="33"/>
  <c r="BF1294" i="33"/>
  <c r="BF1286" i="33"/>
  <c r="BF1278" i="33"/>
  <c r="BF1270" i="33"/>
  <c r="BF1262" i="33"/>
  <c r="BF1254" i="33"/>
  <c r="BF1246" i="33"/>
  <c r="BF1238" i="33"/>
  <c r="BF1230" i="33"/>
  <c r="BF1222" i="33"/>
  <c r="BF1214" i="33"/>
  <c r="BF1206" i="33"/>
  <c r="BF1198" i="33"/>
  <c r="BF1190" i="33"/>
  <c r="BF1182" i="33"/>
  <c r="BF1174" i="33"/>
  <c r="BF1166" i="33"/>
  <c r="BF1158" i="33"/>
  <c r="BF1150" i="33"/>
  <c r="BF1142" i="33"/>
  <c r="BF1134" i="33"/>
  <c r="BF1126" i="33"/>
  <c r="BF1118" i="33"/>
  <c r="BF1110" i="33"/>
  <c r="BF1102" i="33"/>
  <c r="BF1094" i="33"/>
  <c r="BF1086" i="33"/>
  <c r="BF1078" i="33"/>
  <c r="BF1070" i="33"/>
  <c r="BF1062" i="33"/>
  <c r="BF1054" i="33"/>
  <c r="BF1046" i="33"/>
  <c r="BF1038" i="33"/>
  <c r="BF1030" i="33"/>
  <c r="BF1022" i="33"/>
  <c r="BF1014" i="33"/>
  <c r="BF1006" i="33"/>
  <c r="BF998" i="33"/>
  <c r="BF990" i="33"/>
  <c r="BF982" i="33"/>
  <c r="BF974" i="33"/>
  <c r="BF966" i="33"/>
  <c r="BF958" i="33"/>
  <c r="BF950" i="33"/>
  <c r="BF942" i="33"/>
  <c r="BF934" i="33"/>
  <c r="BG926" i="33"/>
  <c r="BJ926" i="33" s="1"/>
  <c r="BG918" i="33"/>
  <c r="BJ918" i="33" s="1"/>
  <c r="BH910" i="33"/>
  <c r="BH902" i="33"/>
  <c r="BH894" i="33"/>
  <c r="BH886" i="33"/>
  <c r="BH878" i="33"/>
  <c r="BH870" i="33"/>
  <c r="BH862" i="33"/>
  <c r="BH854" i="33"/>
  <c r="BH846" i="33"/>
  <c r="BH838" i="33"/>
  <c r="BH830" i="33"/>
  <c r="BH822" i="33"/>
  <c r="BH814" i="33"/>
  <c r="BH806" i="33"/>
  <c r="BH798" i="33"/>
  <c r="BH790" i="33"/>
  <c r="BH782" i="33"/>
  <c r="BH774" i="33"/>
  <c r="BH766" i="33"/>
  <c r="BH758" i="33"/>
  <c r="BH750" i="33"/>
  <c r="BH742" i="33"/>
  <c r="BH734" i="33"/>
  <c r="BH726" i="33"/>
  <c r="BH718" i="33"/>
  <c r="BH710" i="33"/>
  <c r="BH702" i="33"/>
  <c r="BH694" i="33"/>
  <c r="BH686" i="33"/>
  <c r="BH678" i="33"/>
  <c r="BH670" i="33"/>
  <c r="BH662" i="33"/>
  <c r="BH654" i="33"/>
  <c r="BH646" i="33"/>
  <c r="BH638" i="33"/>
  <c r="BH630" i="33"/>
  <c r="BH622" i="33"/>
  <c r="BH614" i="33"/>
  <c r="BH606" i="33"/>
  <c r="BH598" i="33"/>
  <c r="BH590" i="33"/>
  <c r="BH582" i="33"/>
  <c r="BH574" i="33"/>
  <c r="BH566" i="33"/>
  <c r="BH558" i="33"/>
  <c r="BH550" i="33"/>
  <c r="BJ550" i="33" s="1"/>
  <c r="BH542" i="33"/>
  <c r="BH534" i="33"/>
  <c r="BJ534" i="33" s="1"/>
  <c r="BH526" i="33"/>
  <c r="BH518" i="33"/>
  <c r="BJ518" i="33" s="1"/>
  <c r="BH510" i="33"/>
  <c r="BH502" i="33"/>
  <c r="BJ502" i="33" s="1"/>
  <c r="BH494" i="33"/>
  <c r="BH486" i="33"/>
  <c r="BJ486" i="33" s="1"/>
  <c r="BH478" i="33"/>
  <c r="BH470" i="33"/>
  <c r="BJ470" i="33" s="1"/>
  <c r="BH462" i="33"/>
  <c r="BH454" i="33"/>
  <c r="BJ454" i="33" s="1"/>
  <c r="BH446" i="33"/>
  <c r="BH438" i="33"/>
  <c r="BJ438" i="33" s="1"/>
  <c r="BF421" i="33"/>
  <c r="BF405" i="33"/>
  <c r="BI405" i="33" s="1"/>
  <c r="BF373" i="33"/>
  <c r="BE349" i="33"/>
  <c r="BG333" i="33"/>
  <c r="BJ333" i="33" s="1"/>
  <c r="BG325" i="33"/>
  <c r="BG317" i="33"/>
  <c r="BG309" i="33"/>
  <c r="BJ309" i="33" s="1"/>
  <c r="BG301" i="33"/>
  <c r="BJ301" i="33" s="1"/>
  <c r="BG293" i="33"/>
  <c r="BJ293" i="33" s="1"/>
  <c r="BG285" i="33"/>
  <c r="BJ285" i="33" s="1"/>
  <c r="BG277" i="33"/>
  <c r="BG269" i="33"/>
  <c r="BJ269" i="33" s="1"/>
  <c r="BG261" i="33"/>
  <c r="BG253" i="33"/>
  <c r="BJ253" i="33" s="1"/>
  <c r="BG245" i="33"/>
  <c r="BJ245" i="33" s="1"/>
  <c r="BG237" i="33"/>
  <c r="BH229" i="33"/>
  <c r="BH221" i="33"/>
  <c r="BJ221" i="33" s="1"/>
  <c r="BH213" i="33"/>
  <c r="BG205" i="33"/>
  <c r="BG197" i="33"/>
  <c r="BG189" i="33"/>
  <c r="BH181" i="33"/>
  <c r="BG173" i="33"/>
  <c r="BG165" i="33"/>
  <c r="BJ165" i="33" s="1"/>
  <c r="BH157" i="33"/>
  <c r="BJ157" i="33" s="1"/>
  <c r="BH149" i="33"/>
  <c r="BG141" i="33"/>
  <c r="BH133" i="33"/>
  <c r="BH125" i="33"/>
  <c r="BJ125" i="33" s="1"/>
  <c r="BG117" i="33"/>
  <c r="BJ117" i="33" s="1"/>
  <c r="BH109" i="33"/>
  <c r="BJ109" i="33" s="1"/>
  <c r="BH101" i="33"/>
  <c r="BH93" i="33"/>
  <c r="BJ93" i="33" s="1"/>
  <c r="BH85" i="33"/>
  <c r="BH77" i="33"/>
  <c r="BJ77" i="33" s="1"/>
  <c r="BB47" i="33"/>
  <c r="BI47" i="33" s="1"/>
  <c r="BB31" i="33"/>
  <c r="BI31" i="33" s="1"/>
  <c r="BA23" i="33"/>
  <c r="BF3281" i="33"/>
  <c r="BF3273" i="33"/>
  <c r="BF3265" i="33"/>
  <c r="BF3257" i="33"/>
  <c r="BF3249" i="33"/>
  <c r="BF3241" i="33"/>
  <c r="BF3233" i="33"/>
  <c r="BF3225" i="33"/>
  <c r="BF3217" i="33"/>
  <c r="BF3209" i="33"/>
  <c r="BF3201" i="33"/>
  <c r="BF3193" i="33"/>
  <c r="BF3185" i="33"/>
  <c r="BF3177" i="33"/>
  <c r="BF3169" i="33"/>
  <c r="BF3161" i="33"/>
  <c r="BF3153" i="33"/>
  <c r="BF3145" i="33"/>
  <c r="BF3137" i="33"/>
  <c r="BF3129" i="33"/>
  <c r="BF3121" i="33"/>
  <c r="BG3113" i="33"/>
  <c r="BG3105" i="33"/>
  <c r="BJ3105" i="33" s="1"/>
  <c r="BG3097" i="33"/>
  <c r="BG3089" i="33"/>
  <c r="BJ3089" i="33" s="1"/>
  <c r="BG3081" i="33"/>
  <c r="BJ3081" i="33" s="1"/>
  <c r="BH3073" i="33"/>
  <c r="BH3065" i="33"/>
  <c r="BH3057" i="33"/>
  <c r="BH3049" i="33"/>
  <c r="BH3041" i="33"/>
  <c r="BH3033" i="33"/>
  <c r="BH3025" i="33"/>
  <c r="BH3017" i="33"/>
  <c r="BJ3017" i="33" s="1"/>
  <c r="BH3009" i="33"/>
  <c r="BH3001" i="33"/>
  <c r="BH2993" i="33"/>
  <c r="BH2985" i="33"/>
  <c r="BG2977" i="33"/>
  <c r="BJ2977" i="33" s="1"/>
  <c r="BG2969" i="33"/>
  <c r="BG2961" i="33"/>
  <c r="BJ2961" i="33" s="1"/>
  <c r="BD2944" i="33"/>
  <c r="BD2936" i="33"/>
  <c r="BD2928" i="33"/>
  <c r="BD2920" i="33"/>
  <c r="BD2912" i="33"/>
  <c r="BD2904" i="33"/>
  <c r="BD2896" i="33"/>
  <c r="BD2888" i="33"/>
  <c r="BD2880" i="33"/>
  <c r="BD2872" i="33"/>
  <c r="BB2863" i="33"/>
  <c r="BB2855" i="33"/>
  <c r="BB2847" i="33"/>
  <c r="BB2839" i="33"/>
  <c r="BB2831" i="33"/>
  <c r="BB2823" i="33"/>
  <c r="BB2815" i="33"/>
  <c r="BB2807" i="33"/>
  <c r="BB2799" i="33"/>
  <c r="BB2791" i="33"/>
  <c r="BB2783" i="33"/>
  <c r="BB2775" i="33"/>
  <c r="BB2767" i="33"/>
  <c r="BB2759" i="33"/>
  <c r="BB2751" i="33"/>
  <c r="BB2743" i="33"/>
  <c r="BB2735" i="33"/>
  <c r="BB2727" i="33"/>
  <c r="BB2719" i="33"/>
  <c r="BB2711" i="33"/>
  <c r="BB2703" i="33"/>
  <c r="BB2695" i="33"/>
  <c r="BB2687" i="33"/>
  <c r="BB2679" i="33"/>
  <c r="BB2671" i="33"/>
  <c r="BB2663" i="33"/>
  <c r="BB2655" i="33"/>
  <c r="BB2647" i="33"/>
  <c r="BB2639" i="33"/>
  <c r="BB2631" i="33"/>
  <c r="BB2623" i="33"/>
  <c r="BB2615" i="33"/>
  <c r="BB2607" i="33"/>
  <c r="BB2599" i="33"/>
  <c r="BB2591" i="33"/>
  <c r="BB2583" i="33"/>
  <c r="BB2575" i="33"/>
  <c r="BD2567" i="33"/>
  <c r="BE2139" i="33"/>
  <c r="BE2131" i="33"/>
  <c r="BI2131" i="33" s="1"/>
  <c r="BE2123" i="33"/>
  <c r="BE2115" i="33"/>
  <c r="BI2115" i="33" s="1"/>
  <c r="BE2107" i="33"/>
  <c r="BE2099" i="33"/>
  <c r="BE2091" i="33"/>
  <c r="BG2083" i="33"/>
  <c r="BG2075" i="33"/>
  <c r="BG2067" i="33"/>
  <c r="BJ2067" i="33" s="1"/>
  <c r="BG2059" i="33"/>
  <c r="BG2051" i="33"/>
  <c r="BG2043" i="33"/>
  <c r="BJ2043" i="33" s="1"/>
  <c r="BL2043" i="33" s="1"/>
  <c r="BG2035" i="33"/>
  <c r="BG2027" i="33"/>
  <c r="BG2019" i="33"/>
  <c r="BG2011" i="33"/>
  <c r="BG2003" i="33"/>
  <c r="BJ2003" i="33" s="1"/>
  <c r="BK2003" i="33" s="1"/>
  <c r="BG1995" i="33"/>
  <c r="BG1987" i="33"/>
  <c r="BJ1987" i="33" s="1"/>
  <c r="BG1979" i="33"/>
  <c r="BJ1979" i="33" s="1"/>
  <c r="BL1979" i="33" s="1"/>
  <c r="BG1971" i="33"/>
  <c r="BG1963" i="33"/>
  <c r="BJ1963" i="33" s="1"/>
  <c r="BL1963" i="33" s="1"/>
  <c r="BG1955" i="33"/>
  <c r="BG1947" i="33"/>
  <c r="BH1939" i="33"/>
  <c r="BH1931" i="33"/>
  <c r="BH1923" i="33"/>
  <c r="BH1915" i="33"/>
  <c r="BH1907" i="33"/>
  <c r="BH1899" i="33"/>
  <c r="BH1891" i="33"/>
  <c r="BH1883" i="33"/>
  <c r="BH1875" i="33"/>
  <c r="BH1867" i="33"/>
  <c r="BH1859" i="33"/>
  <c r="BH1851" i="33"/>
  <c r="BH1843" i="33"/>
  <c r="BH1835" i="33"/>
  <c r="BH1827" i="33"/>
  <c r="BH1819" i="33"/>
  <c r="BH1811" i="33"/>
  <c r="BH1803" i="33"/>
  <c r="BH1795" i="33"/>
  <c r="BH1787" i="33"/>
  <c r="BH1779" i="33"/>
  <c r="BH1771" i="33"/>
  <c r="BH1763" i="33"/>
  <c r="BH1755" i="33"/>
  <c r="BH1747" i="33"/>
  <c r="BH1739" i="33"/>
  <c r="BH1731" i="33"/>
  <c r="BH1723" i="33"/>
  <c r="BH1715" i="33"/>
  <c r="BH1707" i="33"/>
  <c r="BH1699" i="33"/>
  <c r="BH1691" i="33"/>
  <c r="BH1683" i="33"/>
  <c r="BH1675" i="33"/>
  <c r="BH1667" i="33"/>
  <c r="BH1659" i="33"/>
  <c r="BH1651" i="33"/>
  <c r="BH1643" i="33"/>
  <c r="BH1635" i="33"/>
  <c r="BH1627" i="33"/>
  <c r="BH1619" i="33"/>
  <c r="BH1611" i="33"/>
  <c r="BH1603" i="33"/>
  <c r="BH1595" i="33"/>
  <c r="BH1587" i="33"/>
  <c r="BH1579" i="33"/>
  <c r="BH1571" i="33"/>
  <c r="BH1563" i="33"/>
  <c r="BH1555" i="33"/>
  <c r="BH1547" i="33"/>
  <c r="BH1539" i="33"/>
  <c r="BH1531" i="33"/>
  <c r="BH1523" i="33"/>
  <c r="BH1515" i="33"/>
  <c r="BH1507" i="33"/>
  <c r="BH1499" i="33"/>
  <c r="BH1491" i="33"/>
  <c r="BH1483" i="33"/>
  <c r="BA1477" i="33"/>
  <c r="BA1469" i="33"/>
  <c r="BA1461" i="33"/>
  <c r="BA1453" i="33"/>
  <c r="BA1445" i="33"/>
  <c r="BA1437" i="33"/>
  <c r="BA1429" i="33"/>
  <c r="BA1421" i="33"/>
  <c r="BA1413" i="33"/>
  <c r="BA1405" i="33"/>
  <c r="BA1397" i="33"/>
  <c r="BA1389" i="33"/>
  <c r="BA1381" i="33"/>
  <c r="BA1373" i="33"/>
  <c r="BA1365" i="33"/>
  <c r="BA1357" i="33"/>
  <c r="BA1349" i="33"/>
  <c r="BI1349" i="33" s="1"/>
  <c r="BA1341" i="33"/>
  <c r="BA1333" i="33"/>
  <c r="BA1325" i="33"/>
  <c r="BA1317" i="33"/>
  <c r="BI1317" i="33" s="1"/>
  <c r="BA1309" i="33"/>
  <c r="BA1301" i="33"/>
  <c r="BA1293" i="33"/>
  <c r="BI1293" i="33" s="1"/>
  <c r="BA1285" i="33"/>
  <c r="BA1277" i="33"/>
  <c r="BA1269" i="33"/>
  <c r="BA1261" i="33"/>
  <c r="BA1253" i="33"/>
  <c r="BA1245" i="33"/>
  <c r="BA1237" i="33"/>
  <c r="BI1237" i="33" s="1"/>
  <c r="BA1229" i="33"/>
  <c r="BA1221" i="33"/>
  <c r="BA1213" i="33"/>
  <c r="BA1205" i="33"/>
  <c r="BA1197" i="33"/>
  <c r="BI1197" i="33" s="1"/>
  <c r="BL1197" i="33" s="1"/>
  <c r="BA1189" i="33"/>
  <c r="BA1181" i="33"/>
  <c r="BA1173" i="33"/>
  <c r="BA1165" i="33"/>
  <c r="BA1157" i="33"/>
  <c r="BA1149" i="33"/>
  <c r="BA1141" i="33"/>
  <c r="BA1133" i="33"/>
  <c r="BA1125" i="33"/>
  <c r="BA1117" i="33"/>
  <c r="BA1109" i="33"/>
  <c r="BA1101" i="33"/>
  <c r="BA1093" i="33"/>
  <c r="BA1085" i="33"/>
  <c r="BA1077" i="33"/>
  <c r="BA1069" i="33"/>
  <c r="BA1061" i="33"/>
  <c r="BA1053" i="33"/>
  <c r="BA1045" i="33"/>
  <c r="BI1045" i="33" s="1"/>
  <c r="BA1037" i="33"/>
  <c r="BA1029" i="33"/>
  <c r="BA1021" i="33"/>
  <c r="BA1013" i="33"/>
  <c r="BA1005" i="33"/>
  <c r="BA997" i="33"/>
  <c r="BA989" i="33"/>
  <c r="BA981" i="33"/>
  <c r="BA973" i="33"/>
  <c r="BA965" i="33"/>
  <c r="BA957" i="33"/>
  <c r="BA949" i="33"/>
  <c r="BA941" i="33"/>
  <c r="BA933" i="33"/>
  <c r="BC925" i="33"/>
  <c r="BD917" i="33"/>
  <c r="BJ917" i="33" s="1"/>
  <c r="BD909" i="33"/>
  <c r="BD901" i="33"/>
  <c r="BJ901" i="33" s="1"/>
  <c r="BD885" i="33"/>
  <c r="BD813" i="33"/>
  <c r="BD781" i="33"/>
  <c r="BD773" i="33"/>
  <c r="BJ773" i="33" s="1"/>
  <c r="BD741" i="33"/>
  <c r="BC693" i="33"/>
  <c r="BJ693" i="33" s="1"/>
  <c r="BC661" i="33"/>
  <c r="BC589" i="33"/>
  <c r="BJ589" i="33" s="1"/>
  <c r="BC565" i="33"/>
  <c r="BC549" i="33"/>
  <c r="BJ549" i="33" s="1"/>
  <c r="BC533" i="33"/>
  <c r="BJ533" i="33" s="1"/>
  <c r="BC525" i="33"/>
  <c r="BJ501" i="33"/>
  <c r="BD485" i="33"/>
  <c r="BJ485" i="33" s="1"/>
  <c r="BD477" i="33"/>
  <c r="BJ477" i="33" s="1"/>
  <c r="BD437" i="33"/>
  <c r="BJ437" i="33" s="1"/>
  <c r="BA428" i="33"/>
  <c r="BI428" i="33" s="1"/>
  <c r="BA404" i="33"/>
  <c r="BI404" i="33" s="1"/>
  <c r="BA372" i="33"/>
  <c r="BC332" i="33"/>
  <c r="BJ332" i="33" s="1"/>
  <c r="BD324" i="33"/>
  <c r="BJ324" i="33" s="1"/>
  <c r="BC260" i="33"/>
  <c r="BC252" i="33"/>
  <c r="BC244" i="33"/>
  <c r="BD204" i="33"/>
  <c r="BD172" i="33"/>
  <c r="BD156" i="33"/>
  <c r="BD116" i="33"/>
  <c r="BD92" i="33"/>
  <c r="BJ92" i="33" s="1"/>
  <c r="BF76" i="33"/>
  <c r="BI76" i="33" s="1"/>
  <c r="BI68" i="33"/>
  <c r="BE52" i="33"/>
  <c r="BI52" i="33" s="1"/>
  <c r="BF36" i="33"/>
  <c r="BA3288" i="33"/>
  <c r="BA3280" i="33"/>
  <c r="BI3280" i="33" s="1"/>
  <c r="BA3272" i="33"/>
  <c r="BA3264" i="33"/>
  <c r="BA3256" i="33"/>
  <c r="BA3248" i="33"/>
  <c r="BI3248" i="33" s="1"/>
  <c r="BA3240" i="33"/>
  <c r="BA3232" i="33"/>
  <c r="BA3224" i="33"/>
  <c r="BA3216" i="33"/>
  <c r="BA3208" i="33"/>
  <c r="BI3208" i="33" s="1"/>
  <c r="BA3200" i="33"/>
  <c r="BA3192" i="33"/>
  <c r="BA3184" i="33"/>
  <c r="BI3184" i="33" s="1"/>
  <c r="BA3176" i="33"/>
  <c r="BA3168" i="33"/>
  <c r="BA3160" i="33"/>
  <c r="BA3152" i="33"/>
  <c r="BA3144" i="33"/>
  <c r="BA3136" i="33"/>
  <c r="BA3128" i="33"/>
  <c r="BA3120" i="33"/>
  <c r="BD3112" i="33"/>
  <c r="BD3104" i="33"/>
  <c r="BD3096" i="33"/>
  <c r="BD3088" i="33"/>
  <c r="BD3080" i="33"/>
  <c r="BC3072" i="33"/>
  <c r="BC3064" i="33"/>
  <c r="BC3056" i="33"/>
  <c r="BC3048" i="33"/>
  <c r="BC3040" i="33"/>
  <c r="BC3032" i="33"/>
  <c r="BC3024" i="33"/>
  <c r="BC3016" i="33"/>
  <c r="BC3008" i="33"/>
  <c r="BC3000" i="33"/>
  <c r="BC2992" i="33"/>
  <c r="BC2984" i="33"/>
  <c r="BC2976" i="33"/>
  <c r="BC2968" i="33"/>
  <c r="BC2960" i="33"/>
  <c r="BH2941" i="33"/>
  <c r="BH2933" i="33"/>
  <c r="BH2925" i="33"/>
  <c r="BH2917" i="33"/>
  <c r="BJ2917" i="33" s="1"/>
  <c r="BH2909" i="33"/>
  <c r="BH2901" i="33"/>
  <c r="BH2893" i="33"/>
  <c r="BH2885" i="33"/>
  <c r="BH2877" i="33"/>
  <c r="BH2869" i="33"/>
  <c r="BE2860" i="33"/>
  <c r="BE2852" i="33"/>
  <c r="BE2844" i="33"/>
  <c r="BE2836" i="33"/>
  <c r="BI2836" i="33" s="1"/>
  <c r="BE2828" i="33"/>
  <c r="BE2820" i="33"/>
  <c r="BI2820" i="33" s="1"/>
  <c r="BK2820" i="33" s="1"/>
  <c r="BE2812" i="33"/>
  <c r="BI2812" i="33" s="1"/>
  <c r="BE2804" i="33"/>
  <c r="BE2796" i="33"/>
  <c r="BI2796" i="33" s="1"/>
  <c r="BE2788" i="33"/>
  <c r="BE2780" i="33"/>
  <c r="BI2780" i="33" s="1"/>
  <c r="BF2772" i="33"/>
  <c r="BE2764" i="33"/>
  <c r="BF2756" i="33"/>
  <c r="BE2748" i="33"/>
  <c r="BI2748" i="33" s="1"/>
  <c r="BF2740" i="33"/>
  <c r="BE2732" i="33"/>
  <c r="BI2732" i="33" s="1"/>
  <c r="BF2724" i="33"/>
  <c r="BE2716" i="33"/>
  <c r="BI2716" i="33" s="1"/>
  <c r="BF2708" i="33"/>
  <c r="BE2700" i="33"/>
  <c r="BF2692" i="33"/>
  <c r="BF2684" i="33"/>
  <c r="BF2676" i="33"/>
  <c r="BF2668" i="33"/>
  <c r="BF2660" i="33"/>
  <c r="BF2652" i="33"/>
  <c r="BF2644" i="33"/>
  <c r="BF2636" i="33"/>
  <c r="BF2628" i="33"/>
  <c r="BF2620" i="33"/>
  <c r="BF2612" i="33"/>
  <c r="BF2604" i="33"/>
  <c r="BF2596" i="33"/>
  <c r="BF2588" i="33"/>
  <c r="BF2580" i="33"/>
  <c r="BF2572" i="33"/>
  <c r="BH2564" i="33"/>
  <c r="BG2556" i="33"/>
  <c r="BG2548" i="33"/>
  <c r="BG2540" i="33"/>
  <c r="BJ2540" i="33" s="1"/>
  <c r="BG2532" i="33"/>
  <c r="BG2524" i="33"/>
  <c r="BJ2524" i="33" s="1"/>
  <c r="BG2516" i="33"/>
  <c r="BJ2516" i="33" s="1"/>
  <c r="BG2508" i="33"/>
  <c r="BH2500" i="33"/>
  <c r="BG2492" i="33"/>
  <c r="BJ2492" i="33" s="1"/>
  <c r="BG2484" i="33"/>
  <c r="BG2476" i="33"/>
  <c r="BJ2476" i="33" s="1"/>
  <c r="BH2468" i="33"/>
  <c r="BG2460" i="33"/>
  <c r="BJ2460" i="33" s="1"/>
  <c r="BH2452" i="33"/>
  <c r="BG2444" i="33"/>
  <c r="BG2436" i="33"/>
  <c r="BJ2436" i="33" s="1"/>
  <c r="BG2428" i="33"/>
  <c r="BJ2428" i="33" s="1"/>
  <c r="BK2428" i="33" s="1"/>
  <c r="BG2420" i="33"/>
  <c r="BG2412" i="33"/>
  <c r="BJ2412" i="33" s="1"/>
  <c r="BL2412" i="33" s="1"/>
  <c r="BG176" i="33"/>
  <c r="BJ176" i="33" s="1"/>
  <c r="BJ108" i="33"/>
  <c r="BD83" i="33"/>
  <c r="BA58" i="33"/>
  <c r="BE35" i="33"/>
  <c r="BI35" i="33" s="1"/>
  <c r="BE2370" i="33"/>
  <c r="BA2345" i="33"/>
  <c r="BI2345" i="33" s="1"/>
  <c r="BE2314" i="33"/>
  <c r="BA2297" i="33"/>
  <c r="BA2265" i="33"/>
  <c r="BI2265" i="33" s="1"/>
  <c r="BA2241" i="33"/>
  <c r="BE2214" i="33"/>
  <c r="BI2214" i="33" s="1"/>
  <c r="BA2149" i="33"/>
  <c r="BA2121" i="33"/>
  <c r="BA2093" i="33"/>
  <c r="BG2074" i="33"/>
  <c r="BG2046" i="33"/>
  <c r="BG2018" i="33"/>
  <c r="BC2005" i="33"/>
  <c r="BG1990" i="33"/>
  <c r="BJ1990" i="33" s="1"/>
  <c r="BC1961" i="33"/>
  <c r="BJ1961" i="33" s="1"/>
  <c r="BC1925" i="33"/>
  <c r="BH1898" i="33"/>
  <c r="BJ1898" i="33" s="1"/>
  <c r="BC1869" i="33"/>
  <c r="BC1849" i="33"/>
  <c r="BH1814" i="33"/>
  <c r="BH1798" i="33"/>
  <c r="BC1777" i="33"/>
  <c r="BJ1777" i="33" s="1"/>
  <c r="BC1713" i="33"/>
  <c r="BJ1713" i="33" s="1"/>
  <c r="BH1698" i="33"/>
  <c r="BC1665" i="33"/>
  <c r="BC1637" i="33"/>
  <c r="BH1622" i="33"/>
  <c r="BC1589" i="33"/>
  <c r="BC1553" i="33"/>
  <c r="BC1509" i="33"/>
  <c r="BA1480" i="33"/>
  <c r="BI1480" i="33" s="1"/>
  <c r="BE1461" i="33"/>
  <c r="BA1440" i="33"/>
  <c r="BI1440" i="33" s="1"/>
  <c r="BE1405" i="33"/>
  <c r="BE1381" i="33"/>
  <c r="BA1356" i="33"/>
  <c r="BB1340" i="33"/>
  <c r="BF1309" i="33"/>
  <c r="BF1269" i="33"/>
  <c r="BB1228" i="33"/>
  <c r="BF1189" i="33"/>
  <c r="BF1169" i="33"/>
  <c r="BB1148" i="33"/>
  <c r="BB1116" i="33"/>
  <c r="BB1088" i="33"/>
  <c r="BB1056" i="33"/>
  <c r="BB1036" i="33"/>
  <c r="BF1001" i="33"/>
  <c r="BF961" i="33"/>
  <c r="BB936" i="33"/>
  <c r="BC904" i="33"/>
  <c r="BC884" i="33"/>
  <c r="BC820" i="33"/>
  <c r="BC784" i="33"/>
  <c r="BH769" i="33"/>
  <c r="BH753" i="33"/>
  <c r="BD688" i="33"/>
  <c r="BD668" i="33"/>
  <c r="BD616" i="33"/>
  <c r="BH585" i="33"/>
  <c r="BH513" i="33"/>
  <c r="BC484" i="33"/>
  <c r="BJ469" i="33"/>
  <c r="BH449" i="33"/>
  <c r="BG413" i="33"/>
  <c r="BG397" i="33"/>
  <c r="BH369" i="33"/>
  <c r="BG341" i="33"/>
  <c r="BF188" i="33"/>
  <c r="BF144" i="33"/>
  <c r="BB115" i="33"/>
  <c r="BG64" i="33"/>
  <c r="BB10" i="33"/>
  <c r="BD3263" i="33"/>
  <c r="BD3243" i="33"/>
  <c r="BG3224" i="33"/>
  <c r="BG3184" i="33"/>
  <c r="BD3163" i="33"/>
  <c r="BG3148" i="33"/>
  <c r="BG3128" i="33"/>
  <c r="BF3099" i="33"/>
  <c r="BB3058" i="33"/>
  <c r="BE3015" i="33"/>
  <c r="BE2991" i="33"/>
  <c r="BF2955" i="33"/>
  <c r="BF2931" i="33"/>
  <c r="BF2887" i="33"/>
  <c r="BB2838" i="33"/>
  <c r="BE2687" i="33"/>
  <c r="BD2490" i="33"/>
  <c r="BH2411" i="33"/>
  <c r="BB796" i="33"/>
  <c r="BB752" i="33"/>
  <c r="BB580" i="33"/>
  <c r="BF517" i="33"/>
  <c r="BB456" i="33"/>
  <c r="BB3251" i="33"/>
  <c r="BB3203" i="33"/>
  <c r="BF3152" i="33"/>
  <c r="BG3088" i="33"/>
  <c r="BH3044" i="33"/>
  <c r="BH3028" i="33"/>
  <c r="BD3011" i="33"/>
  <c r="BH2996" i="33"/>
  <c r="BD2963" i="33"/>
  <c r="BG2920" i="33"/>
  <c r="BG2888" i="33"/>
  <c r="BG386" i="33"/>
  <c r="BC345" i="33"/>
  <c r="BB316" i="33"/>
  <c r="BB288" i="33"/>
  <c r="BF253" i="33"/>
  <c r="BB216" i="33"/>
  <c r="BE173" i="33"/>
  <c r="BF137" i="33"/>
  <c r="BH3288" i="33"/>
  <c r="BJ3288" i="33" s="1"/>
  <c r="BH3260" i="33"/>
  <c r="BH3240" i="33"/>
  <c r="BJ3240" i="33" s="1"/>
  <c r="BC3199" i="33"/>
  <c r="BJ3199" i="33" s="1"/>
  <c r="BH3180" i="33"/>
  <c r="BC3159" i="33"/>
  <c r="BJ3159" i="33" s="1"/>
  <c r="BC3139" i="33"/>
  <c r="BJ3139" i="33" s="1"/>
  <c r="BH3124" i="33"/>
  <c r="BA3094" i="33"/>
  <c r="BI3094" i="33" s="1"/>
  <c r="BA3046" i="33"/>
  <c r="BA3010" i="33"/>
  <c r="BF2979" i="33"/>
  <c r="BA2950" i="33"/>
  <c r="BE2919" i="33"/>
  <c r="BI2919" i="33" s="1"/>
  <c r="BA2870" i="33"/>
  <c r="BA2830" i="33"/>
  <c r="BE2719" i="33"/>
  <c r="BF2647" i="33"/>
  <c r="BA2606" i="33"/>
  <c r="BC2558" i="33"/>
  <c r="BJ2558" i="33" s="1"/>
  <c r="BG2515" i="33"/>
  <c r="BG2467" i="33"/>
  <c r="BG2439" i="33"/>
  <c r="BE825" i="33"/>
  <c r="BI825" i="33" s="1"/>
  <c r="BE701" i="33"/>
  <c r="BE669" i="33"/>
  <c r="BE505" i="33"/>
  <c r="BI505" i="33" s="1"/>
  <c r="BE477" i="33"/>
  <c r="BF449" i="33"/>
  <c r="BE3240" i="33"/>
  <c r="BE3148" i="33"/>
  <c r="BI3148" i="33" s="1"/>
  <c r="BG3076" i="33"/>
  <c r="BC3039" i="33"/>
  <c r="BG3008" i="33"/>
  <c r="BC2991" i="33"/>
  <c r="BH2960" i="33"/>
  <c r="BH2932" i="33"/>
  <c r="BC2915" i="33"/>
  <c r="BJ2915" i="33" s="1"/>
  <c r="BD377" i="33"/>
  <c r="BH342" i="33"/>
  <c r="BJ342" i="33" s="1"/>
  <c r="BF309" i="33"/>
  <c r="BE281" i="33"/>
  <c r="BI281" i="33" s="1"/>
  <c r="BE237" i="33"/>
  <c r="BF209" i="33"/>
  <c r="BA168" i="33"/>
  <c r="BI168" i="33" s="1"/>
  <c r="BF125" i="33"/>
  <c r="BI125" i="33" s="1"/>
  <c r="BF97" i="33"/>
  <c r="BH41" i="33"/>
  <c r="BD291" i="33"/>
  <c r="BJ172" i="33"/>
  <c r="BD147" i="33"/>
  <c r="BD119" i="33"/>
  <c r="BD95" i="33"/>
  <c r="BJ95" i="33" s="1"/>
  <c r="BA74" i="33"/>
  <c r="BA54" i="33"/>
  <c r="BI54" i="33" s="1"/>
  <c r="BB34" i="33"/>
  <c r="BH15" i="33"/>
  <c r="BE2342" i="33"/>
  <c r="BI2342" i="33" s="1"/>
  <c r="BK2342" i="33" s="1"/>
  <c r="BE2306" i="33"/>
  <c r="BE2274" i="33"/>
  <c r="BA2245" i="33"/>
  <c r="BE2198" i="33"/>
  <c r="BI2198" i="33" s="1"/>
  <c r="BK2198" i="33" s="1"/>
  <c r="BE2174" i="33"/>
  <c r="BA2153" i="33"/>
  <c r="BI2153" i="33" s="1"/>
  <c r="BE2106" i="33"/>
  <c r="BG2082" i="33"/>
  <c r="BC2045" i="33"/>
  <c r="BG2030" i="33"/>
  <c r="BJ2030" i="33" s="1"/>
  <c r="BC1985" i="33"/>
  <c r="BJ1985" i="33" s="1"/>
  <c r="BC1969" i="33"/>
  <c r="BC1953" i="33"/>
  <c r="BJ1953" i="33" s="1"/>
  <c r="BH1938" i="33"/>
  <c r="BC1901" i="33"/>
  <c r="BH1886" i="33"/>
  <c r="BC1841" i="33"/>
  <c r="BJ1841" i="33" s="1"/>
  <c r="BH1818" i="33"/>
  <c r="BC1801" i="33"/>
  <c r="BC1785" i="33"/>
  <c r="BH1770" i="33"/>
  <c r="BH1734" i="33"/>
  <c r="BC1717" i="33"/>
  <c r="BC1681" i="33"/>
  <c r="BJ1681" i="33" s="1"/>
  <c r="BH1662" i="33"/>
  <c r="BC1645" i="33"/>
  <c r="BH1610" i="33"/>
  <c r="BC1581" i="33"/>
  <c r="BH1558" i="33"/>
  <c r="BH1542" i="33"/>
  <c r="BH1526" i="33"/>
  <c r="BC1497" i="33"/>
  <c r="BH1482" i="33"/>
  <c r="BE1453" i="33"/>
  <c r="BI1453" i="33" s="1"/>
  <c r="BE1413" i="33"/>
  <c r="BE1389" i="33"/>
  <c r="BE1357" i="33"/>
  <c r="BB1336" i="33"/>
  <c r="BF1297" i="33"/>
  <c r="BB1276" i="33"/>
  <c r="BF1241" i="33"/>
  <c r="BB1216" i="33"/>
  <c r="BB1192" i="33"/>
  <c r="BF1133" i="33"/>
  <c r="BF1105" i="33"/>
  <c r="BB1080" i="33"/>
  <c r="BF1053" i="33"/>
  <c r="BB1024" i="33"/>
  <c r="BB1004" i="33"/>
  <c r="BB976" i="33"/>
  <c r="BF949" i="33"/>
  <c r="BD928" i="33"/>
  <c r="BC744" i="33"/>
  <c r="BD708" i="33"/>
  <c r="BD624" i="33"/>
  <c r="BD592" i="33"/>
  <c r="BD548" i="33"/>
  <c r="BG489" i="33"/>
  <c r="BG429" i="33"/>
  <c r="BC412" i="33"/>
  <c r="BC396" i="33"/>
  <c r="BC380" i="33"/>
  <c r="BE308" i="33"/>
  <c r="BB275" i="33"/>
  <c r="BB243" i="33"/>
  <c r="BE212" i="33"/>
  <c r="BF192" i="33"/>
  <c r="BB163" i="33"/>
  <c r="BB143" i="33"/>
  <c r="BI143" i="33" s="1"/>
  <c r="BF112" i="33"/>
  <c r="BE84" i="33"/>
  <c r="BH56" i="33"/>
  <c r="BC39" i="33"/>
  <c r="BG3276" i="33"/>
  <c r="BD3207" i="33"/>
  <c r="BD3191" i="33"/>
  <c r="BG3168" i="33"/>
  <c r="BD3131" i="33"/>
  <c r="BA3090" i="33"/>
  <c r="BE3055" i="33"/>
  <c r="BE3027" i="33"/>
  <c r="BE2987" i="33"/>
  <c r="BF2947" i="33"/>
  <c r="BB2918" i="33"/>
  <c r="BB2886" i="33"/>
  <c r="BB2822" i="33"/>
  <c r="BB2734" i="33"/>
  <c r="BE2615" i="33"/>
  <c r="BI2579" i="33"/>
  <c r="BH2519" i="33"/>
  <c r="BH2431" i="33"/>
  <c r="BF749" i="33"/>
  <c r="BB720" i="33"/>
  <c r="BF689" i="33"/>
  <c r="BF641" i="33"/>
  <c r="BB520" i="33"/>
  <c r="BB488" i="33"/>
  <c r="BB3267" i="33"/>
  <c r="BB3159" i="33"/>
  <c r="BD3115" i="33"/>
  <c r="BG3100" i="33"/>
  <c r="BG3084" i="33"/>
  <c r="BH3068" i="33"/>
  <c r="BH3040" i="33"/>
  <c r="BH2992" i="33"/>
  <c r="BG2912" i="33"/>
  <c r="BC401" i="33"/>
  <c r="BC357" i="33"/>
  <c r="BF325" i="33"/>
  <c r="BB280" i="33"/>
  <c r="BB252" i="33"/>
  <c r="BF213" i="33"/>
  <c r="BF169" i="33"/>
  <c r="BB140" i="33"/>
  <c r="BF113" i="33"/>
  <c r="BH73" i="33"/>
  <c r="BC56" i="33"/>
  <c r="BB431" i="33"/>
  <c r="BB423" i="33"/>
  <c r="BB415" i="33"/>
  <c r="BB407" i="33"/>
  <c r="BB399" i="33"/>
  <c r="BB391" i="33"/>
  <c r="BB383" i="33"/>
  <c r="BB375" i="33"/>
  <c r="BB367" i="33"/>
  <c r="BB359" i="33"/>
  <c r="BB351" i="33"/>
  <c r="BB343" i="33"/>
  <c r="BC335" i="33"/>
  <c r="BC327" i="33"/>
  <c r="BC319" i="33"/>
  <c r="BC311" i="33"/>
  <c r="BC303" i="33"/>
  <c r="BC295" i="33"/>
  <c r="BH276" i="33"/>
  <c r="BH260" i="33"/>
  <c r="BH252" i="33"/>
  <c r="BH244" i="33"/>
  <c r="BH236" i="33"/>
  <c r="BJ228" i="33"/>
  <c r="BC207" i="33"/>
  <c r="BC199" i="33"/>
  <c r="BC187" i="33"/>
  <c r="BC155" i="33"/>
  <c r="BC135" i="33"/>
  <c r="BC111" i="33"/>
  <c r="BC91" i="33"/>
  <c r="BE59" i="33"/>
  <c r="BA30" i="33"/>
  <c r="BB2365" i="33"/>
  <c r="BF2338" i="33"/>
  <c r="BF2298" i="33"/>
  <c r="BF2266" i="33"/>
  <c r="BF2226" i="33"/>
  <c r="BB2205" i="33"/>
  <c r="BB2177" i="33"/>
  <c r="BB2157" i="33"/>
  <c r="BF2134" i="33"/>
  <c r="BB2109" i="33"/>
  <c r="BD2069" i="33"/>
  <c r="BH2054" i="33"/>
  <c r="BH1982" i="33"/>
  <c r="BH1954" i="33"/>
  <c r="BG1926" i="33"/>
  <c r="BD1905" i="33"/>
  <c r="BG1882" i="33"/>
  <c r="BG1854" i="33"/>
  <c r="BG1826" i="33"/>
  <c r="BD1765" i="33"/>
  <c r="BG1750" i="33"/>
  <c r="BD1729" i="33"/>
  <c r="BG1714" i="33"/>
  <c r="BG1686" i="33"/>
  <c r="BG1646" i="33"/>
  <c r="BG1630" i="33"/>
  <c r="BD1593" i="33"/>
  <c r="BD1573" i="33"/>
  <c r="BD1521" i="33"/>
  <c r="BG1498" i="33"/>
  <c r="BF1477" i="33"/>
  <c r="BF1429" i="33"/>
  <c r="BB1400" i="33"/>
  <c r="BB1376" i="33"/>
  <c r="BB1332" i="33"/>
  <c r="BB1308" i="33"/>
  <c r="BF1277" i="33"/>
  <c r="BB1260" i="33"/>
  <c r="BF1229" i="33"/>
  <c r="BB1208" i="33"/>
  <c r="BB1172" i="33"/>
  <c r="BB1152" i="33"/>
  <c r="BF1125" i="33"/>
  <c r="BB1092" i="33"/>
  <c r="BB1064" i="33"/>
  <c r="BB1016" i="33"/>
  <c r="BF989" i="33"/>
  <c r="BF965" i="33"/>
  <c r="BD920" i="33"/>
  <c r="BH905" i="33"/>
  <c r="BC864" i="33"/>
  <c r="BC848" i="33"/>
  <c r="BC808" i="33"/>
  <c r="BH793" i="33"/>
  <c r="BC776" i="33"/>
  <c r="BD724" i="33"/>
  <c r="BD676" i="33"/>
  <c r="BH593" i="33"/>
  <c r="BH569" i="33"/>
  <c r="BD540" i="33"/>
  <c r="BH481" i="33"/>
  <c r="BH465" i="33"/>
  <c r="BG389" i="33"/>
  <c r="BG357" i="33"/>
  <c r="BE336" i="33"/>
  <c r="BE316" i="33"/>
  <c r="BE296" i="33"/>
  <c r="BB271" i="33"/>
  <c r="BE236" i="33"/>
  <c r="BB211" i="33"/>
  <c r="BE180" i="33"/>
  <c r="BF160" i="33"/>
  <c r="BB135" i="33"/>
  <c r="BE88" i="33"/>
  <c r="BC55" i="33"/>
  <c r="BH40" i="33"/>
  <c r="BG24" i="33"/>
  <c r="BG3284" i="33"/>
  <c r="BG3268" i="33"/>
  <c r="BG3248" i="33"/>
  <c r="BD3219" i="33"/>
  <c r="BD3175" i="33"/>
  <c r="BD3147" i="33"/>
  <c r="BD3127" i="33"/>
  <c r="BB3110" i="33"/>
  <c r="BF3087" i="33"/>
  <c r="BE3063" i="33"/>
  <c r="BE3043" i="33"/>
  <c r="BE3007" i="33"/>
  <c r="BE2971" i="33"/>
  <c r="BB2934" i="33"/>
  <c r="BB2894" i="33"/>
  <c r="BF2867" i="33"/>
  <c r="BB2798" i="33"/>
  <c r="BE2599" i="33"/>
  <c r="BH2567" i="33"/>
  <c r="BD2530" i="33"/>
  <c r="BH2507" i="33"/>
  <c r="BH2471" i="33"/>
  <c r="BH2447" i="33"/>
  <c r="BF869" i="33"/>
  <c r="BF821" i="33"/>
  <c r="BF789" i="33"/>
  <c r="BB756" i="33"/>
  <c r="BF709" i="33"/>
  <c r="BB672" i="33"/>
  <c r="BF645" i="33"/>
  <c r="BF621" i="33"/>
  <c r="BF581" i="33"/>
  <c r="BF501" i="33"/>
  <c r="BB464" i="33"/>
  <c r="BB440" i="33"/>
  <c r="BF3264" i="33"/>
  <c r="BF3204" i="33"/>
  <c r="BF3176" i="33"/>
  <c r="BB3139" i="33"/>
  <c r="BD3107" i="33"/>
  <c r="BH2968" i="33"/>
  <c r="BG2904" i="33"/>
  <c r="BD2871" i="33"/>
  <c r="BG378" i="33"/>
  <c r="BC361" i="33"/>
  <c r="BB308" i="33"/>
  <c r="BF277" i="33"/>
  <c r="BF241" i="33"/>
  <c r="BF205" i="33"/>
  <c r="BF181" i="33"/>
  <c r="BA144" i="33"/>
  <c r="BA88" i="33"/>
  <c r="BD60" i="33"/>
  <c r="BG2863" i="33"/>
  <c r="BC44" i="33"/>
  <c r="BD36" i="33"/>
  <c r="BC36" i="33"/>
  <c r="BE152" i="33"/>
  <c r="BE96" i="33"/>
  <c r="BI96" i="33" s="1"/>
  <c r="BC75" i="33"/>
  <c r="BJ75" i="33" s="1"/>
  <c r="BH48" i="33"/>
  <c r="BH32" i="33"/>
  <c r="BD3283" i="33"/>
  <c r="BG3236" i="33"/>
  <c r="BJ3236" i="33" s="1"/>
  <c r="BG3200" i="33"/>
  <c r="BJ3200" i="33" s="1"/>
  <c r="BD3183" i="33"/>
  <c r="BJ3183" i="33" s="1"/>
  <c r="BG3160" i="33"/>
  <c r="BJ3160" i="33" s="1"/>
  <c r="BF3115" i="33"/>
  <c r="BF3071" i="33"/>
  <c r="BI3071" i="33" s="1"/>
  <c r="BE3039" i="33"/>
  <c r="BI3039" i="33" s="1"/>
  <c r="BB3006" i="33"/>
  <c r="BF2967" i="33"/>
  <c r="BI2967" i="33" s="1"/>
  <c r="BF2935" i="33"/>
  <c r="BI2935" i="33" s="1"/>
  <c r="BF2903" i="33"/>
  <c r="BF2875" i="33"/>
  <c r="BI2875" i="33" s="1"/>
  <c r="BF2811" i="33"/>
  <c r="BB2782" i="33"/>
  <c r="BF2711" i="33"/>
  <c r="BH2555" i="33"/>
  <c r="BD2442" i="33"/>
  <c r="BF857" i="33"/>
  <c r="BI857" i="33" s="1"/>
  <c r="BF801" i="33"/>
  <c r="BI801" i="33" s="1"/>
  <c r="BF769" i="33"/>
  <c r="BI769" i="33" s="1"/>
  <c r="BF705" i="33"/>
  <c r="BI705" i="33" s="1"/>
  <c r="BF673" i="33"/>
  <c r="BB616" i="33"/>
  <c r="BB572" i="33"/>
  <c r="BA3279" i="33"/>
  <c r="BF3140" i="33"/>
  <c r="BI3140" i="33" s="1"/>
  <c r="BG3108" i="33"/>
  <c r="BG3092" i="33"/>
  <c r="BD3059" i="33"/>
  <c r="BH3020" i="33"/>
  <c r="BG2884" i="33"/>
  <c r="BJ2884" i="33" s="1"/>
  <c r="BG370" i="33"/>
  <c r="BJ370" i="33" s="1"/>
  <c r="BC349" i="33"/>
  <c r="BJ349" i="33" s="1"/>
  <c r="BB300" i="33"/>
  <c r="BF265" i="33"/>
  <c r="BB236" i="33"/>
  <c r="BB184" i="33"/>
  <c r="BB156" i="33"/>
  <c r="BI156" i="33" s="1"/>
  <c r="BB128" i="33"/>
  <c r="BI128" i="33" s="1"/>
  <c r="BB92" i="33"/>
  <c r="BH65" i="33"/>
  <c r="BD40" i="33"/>
  <c r="BB427" i="33"/>
  <c r="BI427" i="33" s="1"/>
  <c r="BB419" i="33"/>
  <c r="BB411" i="33"/>
  <c r="BB403" i="33"/>
  <c r="BB395" i="33"/>
  <c r="BI395" i="33" s="1"/>
  <c r="BB387" i="33"/>
  <c r="BB379" i="33"/>
  <c r="BI379" i="33" s="1"/>
  <c r="BB371" i="33"/>
  <c r="BB363" i="33"/>
  <c r="BB355" i="33"/>
  <c r="BB347" i="33"/>
  <c r="BB339" i="33"/>
  <c r="BC331" i="33"/>
  <c r="BJ331" i="33" s="1"/>
  <c r="BC323" i="33"/>
  <c r="BJ323" i="33" s="1"/>
  <c r="BC315" i="33"/>
  <c r="BJ315" i="33" s="1"/>
  <c r="BC307" i="33"/>
  <c r="BJ307" i="33" s="1"/>
  <c r="BC299" i="33"/>
  <c r="BJ299" i="33" s="1"/>
  <c r="BH288" i="33"/>
  <c r="BJ288" i="33" s="1"/>
  <c r="BH272" i="33"/>
  <c r="BH256" i="33"/>
  <c r="BJ256" i="33" s="1"/>
  <c r="BH248" i="33"/>
  <c r="BC211" i="33"/>
  <c r="BC203" i="33"/>
  <c r="BG192" i="33"/>
  <c r="BJ192" i="33" s="1"/>
  <c r="BC171" i="33"/>
  <c r="BJ171" i="33" s="1"/>
  <c r="BC143" i="33"/>
  <c r="BJ143" i="33" s="1"/>
  <c r="BH124" i="33"/>
  <c r="BC103" i="33"/>
  <c r="BJ103" i="33" s="1"/>
  <c r="BG80" i="33"/>
  <c r="BF51" i="33"/>
  <c r="BF2354" i="33"/>
  <c r="BB2329" i="33"/>
  <c r="BI2329" i="33" s="1"/>
  <c r="BB2289" i="33"/>
  <c r="BI2289" i="33" s="1"/>
  <c r="BF2242" i="33"/>
  <c r="BB2217" i="33"/>
  <c r="BI2217" i="33" s="1"/>
  <c r="BF2186" i="33"/>
  <c r="BF2166" i="33"/>
  <c r="BB2145" i="33"/>
  <c r="BI2145" i="33" s="1"/>
  <c r="BB2125" i="33"/>
  <c r="BB2101" i="33"/>
  <c r="BH2062" i="33"/>
  <c r="BD2025" i="33"/>
  <c r="BJ2025" i="33" s="1"/>
  <c r="BH1974" i="33"/>
  <c r="BD1941" i="33"/>
  <c r="BG1918" i="33"/>
  <c r="BD1889" i="33"/>
  <c r="BG1874" i="33"/>
  <c r="BG1842" i="33"/>
  <c r="BD1773" i="33"/>
  <c r="BJ1773" i="33" s="1"/>
  <c r="BD1757" i="33"/>
  <c r="BD1737" i="33"/>
  <c r="BG1722" i="33"/>
  <c r="BG1706" i="33"/>
  <c r="BJ1706" i="33" s="1"/>
  <c r="BK1706" i="33" s="1"/>
  <c r="BD1669" i="33"/>
  <c r="BG1638" i="33"/>
  <c r="BG1602" i="33"/>
  <c r="BG1586" i="33"/>
  <c r="BD1541" i="33"/>
  <c r="BG1506" i="33"/>
  <c r="BG1490" i="33"/>
  <c r="BB1444" i="33"/>
  <c r="BB1420" i="33"/>
  <c r="BB1384" i="33"/>
  <c r="BF1341" i="33"/>
  <c r="BF1321" i="33"/>
  <c r="BF1289" i="33"/>
  <c r="BB1268" i="33"/>
  <c r="BF1249" i="33"/>
  <c r="BB1220" i="33"/>
  <c r="BF1193" i="33"/>
  <c r="BI1193" i="33" s="1"/>
  <c r="BF1161" i="33"/>
  <c r="BB1140" i="33"/>
  <c r="BF1109" i="33"/>
  <c r="BF1073" i="33"/>
  <c r="BB1048" i="33"/>
  <c r="BF1005" i="33"/>
  <c r="BB980" i="33"/>
  <c r="BB952" i="33"/>
  <c r="BH913" i="33"/>
  <c r="BC892" i="33"/>
  <c r="BC872" i="33"/>
  <c r="BC856" i="33"/>
  <c r="BJ856" i="33" s="1"/>
  <c r="BH841" i="33"/>
  <c r="BC800" i="33"/>
  <c r="BJ800" i="33" s="1"/>
  <c r="BH785" i="33"/>
  <c r="BD732" i="33"/>
  <c r="BD712" i="33"/>
  <c r="BD644" i="33"/>
  <c r="BJ644" i="33" s="1"/>
  <c r="BH601" i="33"/>
  <c r="BD576" i="33"/>
  <c r="BJ576" i="33" s="1"/>
  <c r="BD556" i="33"/>
  <c r="BJ556" i="33" s="1"/>
  <c r="BC516" i="33"/>
  <c r="BC472" i="33"/>
  <c r="BJ472" i="33" s="1"/>
  <c r="BC364" i="33"/>
  <c r="BJ364" i="33" s="1"/>
  <c r="BI328" i="33"/>
  <c r="BB307" i="33"/>
  <c r="BE284" i="33"/>
  <c r="BB251" i="33"/>
  <c r="BB171" i="33"/>
  <c r="BB151" i="33"/>
  <c r="BB119" i="33"/>
  <c r="BI119" i="33" s="1"/>
  <c r="BB79" i="33"/>
  <c r="BI79" i="33" s="1"/>
  <c r="BC47" i="33"/>
  <c r="BC31" i="33"/>
  <c r="BD3275" i="33"/>
  <c r="BJ3275" i="33" s="1"/>
  <c r="BD3255" i="33"/>
  <c r="BJ3255" i="33" s="1"/>
  <c r="BD3235" i="33"/>
  <c r="BG3212" i="33"/>
  <c r="BJ3212" i="33" s="1"/>
  <c r="BD3155" i="33"/>
  <c r="BG3140" i="33"/>
  <c r="BG3120" i="33"/>
  <c r="BJ3120" i="33" s="1"/>
  <c r="BA3098" i="33"/>
  <c r="BI3098" i="33" s="1"/>
  <c r="BF3075" i="33"/>
  <c r="BB3054" i="33"/>
  <c r="BB3026" i="33"/>
  <c r="BI3026" i="33" s="1"/>
  <c r="BF2983" i="33"/>
  <c r="BF2951" i="33"/>
  <c r="BB2922" i="33"/>
  <c r="BB2878" i="33"/>
  <c r="BF2695" i="33"/>
  <c r="BE2639" i="33"/>
  <c r="BB2578" i="33"/>
  <c r="BH2539" i="33"/>
  <c r="BD2522" i="33"/>
  <c r="BH2479" i="33"/>
  <c r="BH2427" i="33"/>
  <c r="BF849" i="33"/>
  <c r="BB804" i="33"/>
  <c r="BB772" i="33"/>
  <c r="BI772" i="33" s="1"/>
  <c r="BB740" i="33"/>
  <c r="BF693" i="33"/>
  <c r="BF661" i="33"/>
  <c r="BF633" i="33"/>
  <c r="BI633" i="33" s="1"/>
  <c r="BB604" i="33"/>
  <c r="BB560" i="33"/>
  <c r="BB452" i="33"/>
  <c r="BB3283" i="33"/>
  <c r="BF3216" i="33"/>
  <c r="BF3188" i="33"/>
  <c r="BI3188" i="33" s="1"/>
  <c r="BF3160" i="33"/>
  <c r="BH3056" i="33"/>
  <c r="BD2995" i="33"/>
  <c r="BD2931" i="33"/>
  <c r="BD2895" i="33"/>
  <c r="BC397" i="33"/>
  <c r="BC369" i="33"/>
  <c r="BF329" i="33"/>
  <c r="BF297" i="33"/>
  <c r="BF261" i="33"/>
  <c r="BB224" i="33"/>
  <c r="BF193" i="33"/>
  <c r="BB160" i="33"/>
  <c r="BF117" i="33"/>
  <c r="BE77" i="33"/>
  <c r="BD28" i="33"/>
  <c r="BG2859" i="33"/>
  <c r="BG2851" i="33"/>
  <c r="BJ2851" i="33" s="1"/>
  <c r="BG2843" i="33"/>
  <c r="BG2835" i="33"/>
  <c r="BJ2835" i="33" s="1"/>
  <c r="BG2827" i="33"/>
  <c r="BJ2827" i="33" s="1"/>
  <c r="BG2819" i="33"/>
  <c r="BG2811" i="33"/>
  <c r="BJ2811" i="33" s="1"/>
  <c r="BG2803" i="33"/>
  <c r="BG2795" i="33"/>
  <c r="BJ2795" i="33" s="1"/>
  <c r="BH2787" i="33"/>
  <c r="BJ2787" i="33" s="1"/>
  <c r="BH2779" i="33"/>
  <c r="BH2771" i="33"/>
  <c r="BH2763" i="33"/>
  <c r="BJ2763" i="33" s="1"/>
  <c r="BH2755" i="33"/>
  <c r="BJ2755" i="33" s="1"/>
  <c r="BH2747" i="33"/>
  <c r="BG2739" i="33"/>
  <c r="BG2731" i="33"/>
  <c r="BD2718" i="33"/>
  <c r="BJ2718" i="33" s="1"/>
  <c r="BD2710" i="33"/>
  <c r="BD2702" i="33"/>
  <c r="BJ2702" i="33" s="1"/>
  <c r="BD2694" i="33"/>
  <c r="BJ2694" i="33" s="1"/>
  <c r="BD2686" i="33"/>
  <c r="BD2678" i="33"/>
  <c r="BJ2678" i="33" s="1"/>
  <c r="BD2670" i="33"/>
  <c r="BD2662" i="33"/>
  <c r="BJ2662" i="33" s="1"/>
  <c r="BD2654" i="33"/>
  <c r="BJ2654" i="33" s="1"/>
  <c r="BD2646" i="33"/>
  <c r="BD2638" i="33"/>
  <c r="BD2630" i="33"/>
  <c r="BJ2630" i="33" s="1"/>
  <c r="BD2622" i="33"/>
  <c r="BJ2622" i="33" s="1"/>
  <c r="BD2614" i="33"/>
  <c r="BD2606" i="33"/>
  <c r="BJ2606" i="33" s="1"/>
  <c r="BD2598" i="33"/>
  <c r="BD2590" i="33"/>
  <c r="BJ2590" i="33" s="1"/>
  <c r="BC2582" i="33"/>
  <c r="BC2574" i="33"/>
  <c r="BC2495" i="33"/>
  <c r="BC2487" i="33"/>
  <c r="BC2479" i="33"/>
  <c r="BC2471" i="33"/>
  <c r="BC2463" i="33"/>
  <c r="BC2455" i="33"/>
  <c r="BC2447" i="33"/>
  <c r="BC2439" i="33"/>
  <c r="BC2431" i="33"/>
  <c r="BC2423" i="33"/>
  <c r="BC2415" i="33"/>
  <c r="BD159" i="33"/>
  <c r="BD131" i="33"/>
  <c r="BD87" i="33"/>
  <c r="BA62" i="33"/>
  <c r="BE39" i="33"/>
  <c r="BB22" i="33"/>
  <c r="BA2537" i="33"/>
  <c r="BA2353" i="33"/>
  <c r="BA2321" i="33"/>
  <c r="BE2302" i="33"/>
  <c r="BA2273" i="33"/>
  <c r="BA2249" i="33"/>
  <c r="BE2218" i="33"/>
  <c r="BA2189" i="33"/>
  <c r="BA2133" i="33"/>
  <c r="BE2098" i="33"/>
  <c r="BC2077" i="33"/>
  <c r="BG2050" i="33"/>
  <c r="BG2022" i="33"/>
  <c r="BG2006" i="33"/>
  <c r="BG1994" i="33"/>
  <c r="BC1965" i="33"/>
  <c r="BC1929" i="33"/>
  <c r="BH1902" i="33"/>
  <c r="BC1873" i="33"/>
  <c r="BH1858" i="33"/>
  <c r="BC1825" i="33"/>
  <c r="BH1802" i="33"/>
  <c r="BH1786" i="33"/>
  <c r="BH1758" i="33"/>
  <c r="BH1702" i="33"/>
  <c r="BH1674" i="33"/>
  <c r="BH1654" i="33"/>
  <c r="BH1626" i="33"/>
  <c r="BC1605" i="33"/>
  <c r="BC1565" i="33"/>
  <c r="BC1513" i="33"/>
  <c r="BC1485" i="33"/>
  <c r="BE1465" i="33"/>
  <c r="BE1445" i="33"/>
  <c r="BA1416" i="33"/>
  <c r="BA1388" i="33"/>
  <c r="BE1361" i="33"/>
  <c r="BF1345" i="33"/>
  <c r="BB1324" i="33"/>
  <c r="BB1280" i="33"/>
  <c r="BF1233" i="33"/>
  <c r="BB1200" i="33"/>
  <c r="BF1173" i="33"/>
  <c r="BF1153" i="33"/>
  <c r="BF1121" i="33"/>
  <c r="BF1093" i="33"/>
  <c r="BF1061" i="33"/>
  <c r="BB1040" i="33"/>
  <c r="BF1021" i="33"/>
  <c r="BF977" i="33"/>
  <c r="BF941" i="33"/>
  <c r="BC908" i="33"/>
  <c r="BJ908" i="33" s="1"/>
  <c r="BC888" i="33"/>
  <c r="BH873" i="33"/>
  <c r="BC824" i="33"/>
  <c r="BJ824" i="33" s="1"/>
  <c r="BH809" i="33"/>
  <c r="BC788" i="33"/>
  <c r="BH729" i="33"/>
  <c r="BH713" i="33"/>
  <c r="BD692" i="33"/>
  <c r="BD672" i="33"/>
  <c r="BH633" i="33"/>
  <c r="BD560" i="33"/>
  <c r="BH545" i="33"/>
  <c r="BJ517" i="33"/>
  <c r="BC488" i="33"/>
  <c r="BG473" i="33"/>
  <c r="BH457" i="33"/>
  <c r="BC436" i="33"/>
  <c r="BG421" i="33"/>
  <c r="BJ421" i="33" s="1"/>
  <c r="BG401" i="33"/>
  <c r="BG373" i="33"/>
  <c r="BJ373" i="33" s="1"/>
  <c r="BH345" i="33"/>
  <c r="BB299" i="33"/>
  <c r="BB267" i="33"/>
  <c r="BE148" i="33"/>
  <c r="BB99" i="33"/>
  <c r="BG68" i="33"/>
  <c r="BF15" i="33"/>
  <c r="BD3267" i="33"/>
  <c r="BD3247" i="33"/>
  <c r="BG3228" i="33"/>
  <c r="BJ3228" i="33" s="1"/>
  <c r="BG3188" i="33"/>
  <c r="BJ3188" i="33" s="1"/>
  <c r="BD3167" i="33"/>
  <c r="BG3152" i="33"/>
  <c r="BJ3152" i="33" s="1"/>
  <c r="BG3132" i="33"/>
  <c r="BJ3132" i="33" s="1"/>
  <c r="BA3106" i="33"/>
  <c r="BB3062" i="33"/>
  <c r="BE3023" i="33"/>
  <c r="BI3023" i="33" s="1"/>
  <c r="BB2998" i="33"/>
  <c r="BB2962" i="33"/>
  <c r="BB2938" i="33"/>
  <c r="BF2895" i="33"/>
  <c r="BF2735" i="33"/>
  <c r="BF2703" i="33"/>
  <c r="BI2659" i="33"/>
  <c r="BE2623" i="33"/>
  <c r="BD2566" i="33"/>
  <c r="BJ2566" i="33" s="1"/>
  <c r="BD2542" i="33"/>
  <c r="BD2458" i="33"/>
  <c r="BH2415" i="33"/>
  <c r="BB844" i="33"/>
  <c r="BF717" i="33"/>
  <c r="BF685" i="33"/>
  <c r="BF653" i="33"/>
  <c r="BF585" i="33"/>
  <c r="BF557" i="33"/>
  <c r="BF521" i="33"/>
  <c r="BF461" i="33"/>
  <c r="BA3287" i="33"/>
  <c r="BF3256" i="33"/>
  <c r="BG3104" i="33"/>
  <c r="BH3048" i="33"/>
  <c r="BD3031" i="33"/>
  <c r="BH3016" i="33"/>
  <c r="BH2984" i="33"/>
  <c r="BD2967" i="33"/>
  <c r="BG2924" i="33"/>
  <c r="BD2891" i="33"/>
  <c r="BG2876" i="33"/>
  <c r="BJ2876" i="33" s="1"/>
  <c r="BG350" i="33"/>
  <c r="BB336" i="33"/>
  <c r="BB292" i="33"/>
  <c r="BF269" i="33"/>
  <c r="BI269" i="33" s="1"/>
  <c r="BF221" i="33"/>
  <c r="BI221" i="33" s="1"/>
  <c r="BB180" i="33"/>
  <c r="BF141" i="33"/>
  <c r="BI141" i="33" s="1"/>
  <c r="BB112" i="33"/>
  <c r="BF81" i="33"/>
  <c r="BC32" i="33"/>
  <c r="BJ32" i="33" s="1"/>
  <c r="BC179" i="33"/>
  <c r="BJ179" i="33" s="1"/>
  <c r="BG160" i="33"/>
  <c r="BJ160" i="33" s="1"/>
  <c r="BH112" i="33"/>
  <c r="BG84" i="33"/>
  <c r="BJ84" i="33" s="1"/>
  <c r="BE67" i="33"/>
  <c r="BI67" i="33" s="1"/>
  <c r="BA42" i="33"/>
  <c r="BF23" i="33"/>
  <c r="BB2373" i="33"/>
  <c r="BF2322" i="33"/>
  <c r="BF2290" i="33"/>
  <c r="BF2262" i="33"/>
  <c r="BB2225" i="33"/>
  <c r="BB2185" i="33"/>
  <c r="BB2165" i="33"/>
  <c r="BF2122" i="33"/>
  <c r="BF2090" i="33"/>
  <c r="BD2061" i="33"/>
  <c r="BH2038" i="33"/>
  <c r="BD2017" i="33"/>
  <c r="BD1977" i="33"/>
  <c r="BH1962" i="33"/>
  <c r="BH1946" i="33"/>
  <c r="BD1909" i="33"/>
  <c r="BG1894" i="33"/>
  <c r="BJ1894" i="33" s="1"/>
  <c r="BD1857" i="33"/>
  <c r="BD1833" i="33"/>
  <c r="BD1809" i="33"/>
  <c r="BD1793" i="33"/>
  <c r="BG1778" i="33"/>
  <c r="BJ1778" i="33" s="1"/>
  <c r="BG1742" i="33"/>
  <c r="BG1726" i="33"/>
  <c r="BG1690" i="33"/>
  <c r="BD1673" i="33"/>
  <c r="BD1653" i="33"/>
  <c r="BD1617" i="33"/>
  <c r="BD1597" i="33"/>
  <c r="BG1566" i="33"/>
  <c r="BG1550" i="33"/>
  <c r="BG1534" i="33"/>
  <c r="BG1518" i="33"/>
  <c r="BD1489" i="33"/>
  <c r="BB1464" i="33"/>
  <c r="BF1437" i="33"/>
  <c r="BB1404" i="33"/>
  <c r="BF1369" i="33"/>
  <c r="BA1348" i="33"/>
  <c r="BE1301" i="33"/>
  <c r="BE1281" i="33"/>
  <c r="BE1245" i="33"/>
  <c r="BE1221" i="33"/>
  <c r="BA1196" i="33"/>
  <c r="BE1137" i="33"/>
  <c r="BA1120" i="33"/>
  <c r="BE1085" i="33"/>
  <c r="BE1057" i="33"/>
  <c r="BE1029" i="33"/>
  <c r="BA1008" i="33"/>
  <c r="BE981" i="33"/>
  <c r="BE953" i="33"/>
  <c r="BE933" i="33"/>
  <c r="BG849" i="33"/>
  <c r="BG833" i="33"/>
  <c r="BG817" i="33"/>
  <c r="BD768" i="33"/>
  <c r="BD748" i="33"/>
  <c r="BJ733" i="33"/>
  <c r="BG697" i="33"/>
  <c r="BC680" i="33"/>
  <c r="BC664" i="33"/>
  <c r="BG649" i="33"/>
  <c r="BC628" i="33"/>
  <c r="BC596" i="33"/>
  <c r="BC552" i="33"/>
  <c r="BD448" i="33"/>
  <c r="BG417" i="33"/>
  <c r="BD356" i="33"/>
  <c r="BA319" i="33"/>
  <c r="BF280" i="33"/>
  <c r="BF248" i="33"/>
  <c r="BF196" i="33"/>
  <c r="BA167" i="33"/>
  <c r="BA147" i="33"/>
  <c r="BF124" i="33"/>
  <c r="BG60" i="33"/>
  <c r="BG44" i="33"/>
  <c r="BH28" i="33"/>
  <c r="BH3280" i="33"/>
  <c r="BC3211" i="33"/>
  <c r="BC3195" i="33"/>
  <c r="BH3172" i="33"/>
  <c r="BC3143" i="33"/>
  <c r="BE3095" i="33"/>
  <c r="BE3067" i="33"/>
  <c r="BA3034" i="33"/>
  <c r="BF2999" i="33"/>
  <c r="BA2958" i="33"/>
  <c r="BE2923" i="33"/>
  <c r="BA2898" i="33"/>
  <c r="BA2742" i="33"/>
  <c r="BI2586" i="33"/>
  <c r="BG2551" i="33"/>
  <c r="BC2506" i="33"/>
  <c r="BC2418" i="33"/>
  <c r="BA824" i="33"/>
  <c r="BA792" i="33"/>
  <c r="BE725" i="33"/>
  <c r="BE697" i="33"/>
  <c r="BA652" i="33"/>
  <c r="BA568" i="33"/>
  <c r="BA496" i="33"/>
  <c r="BE453" i="33"/>
  <c r="BI3272" i="33"/>
  <c r="BA3247" i="33"/>
  <c r="BE3212" i="33"/>
  <c r="BE3168" i="33"/>
  <c r="BA3123" i="33"/>
  <c r="BC3103" i="33"/>
  <c r="BC3071" i="33"/>
  <c r="BC3055" i="33"/>
  <c r="BC3015" i="33"/>
  <c r="BH2936" i="33"/>
  <c r="BH2868" i="33"/>
  <c r="BH362" i="33"/>
  <c r="BE333" i="33"/>
  <c r="BE285" i="33"/>
  <c r="BE257" i="33"/>
  <c r="BF225" i="33"/>
  <c r="BF177" i="33"/>
  <c r="BA148" i="33"/>
  <c r="BE121" i="33"/>
  <c r="BE85" i="33"/>
  <c r="BG61" i="33"/>
  <c r="BC40" i="33"/>
  <c r="BE432" i="33"/>
  <c r="BE424" i="33"/>
  <c r="BE416" i="33"/>
  <c r="BE408" i="33"/>
  <c r="BE400" i="33"/>
  <c r="BE392" i="33"/>
  <c r="BF384" i="33"/>
  <c r="BE376" i="33"/>
  <c r="BF368" i="33"/>
  <c r="BF360" i="33"/>
  <c r="BE352" i="33"/>
  <c r="BF344" i="33"/>
  <c r="BG336" i="33"/>
  <c r="BG328" i="33"/>
  <c r="BJ320" i="33"/>
  <c r="BJ312" i="33"/>
  <c r="BG304" i="33"/>
  <c r="BJ296" i="33"/>
  <c r="BD287" i="33"/>
  <c r="BD279" i="33"/>
  <c r="BD271" i="33"/>
  <c r="BD263" i="33"/>
  <c r="BD255" i="33"/>
  <c r="BD247" i="33"/>
  <c r="BD239" i="33"/>
  <c r="BD231" i="33"/>
  <c r="BD223" i="33"/>
  <c r="BH216" i="33"/>
  <c r="BJ216" i="33" s="1"/>
  <c r="BJ208" i="33"/>
  <c r="BH200" i="33"/>
  <c r="BD191" i="33"/>
  <c r="BH168" i="33"/>
  <c r="BD139" i="33"/>
  <c r="BG120" i="33"/>
  <c r="BE71" i="33"/>
  <c r="BB46" i="33"/>
  <c r="BA2533" i="33"/>
  <c r="BA2349" i="33"/>
  <c r="BA2313" i="33"/>
  <c r="BA2281" i="33"/>
  <c r="BA2233" i="33"/>
  <c r="BE2210" i="33"/>
  <c r="BE2182" i="33"/>
  <c r="BA2161" i="33"/>
  <c r="BA2141" i="33"/>
  <c r="BE2114" i="33"/>
  <c r="BC2073" i="33"/>
  <c r="BG2058" i="33"/>
  <c r="BC1993" i="33"/>
  <c r="BG1958" i="33"/>
  <c r="BH1930" i="33"/>
  <c r="BH1914" i="33"/>
  <c r="BC1885" i="33"/>
  <c r="BC1865" i="33"/>
  <c r="BH1830" i="33"/>
  <c r="BC1769" i="33"/>
  <c r="BH1754" i="33"/>
  <c r="BC1733" i="33"/>
  <c r="BH1718" i="33"/>
  <c r="BC1697" i="33"/>
  <c r="BH1650" i="33"/>
  <c r="BH1634" i="33"/>
  <c r="BH1598" i="33"/>
  <c r="BH1582" i="33"/>
  <c r="BH1530" i="33"/>
  <c r="BC1501" i="33"/>
  <c r="BE1481" i="33"/>
  <c r="BA1436" i="33"/>
  <c r="BA1412" i="33"/>
  <c r="BA1380" i="33"/>
  <c r="BE1337" i="33"/>
  <c r="BA1316" i="33"/>
  <c r="BA1284" i="33"/>
  <c r="BA1264" i="33"/>
  <c r="BA1244" i="33"/>
  <c r="BE1213" i="33"/>
  <c r="BA1188" i="33"/>
  <c r="BA1156" i="33"/>
  <c r="BE1129" i="33"/>
  <c r="BA1104" i="33"/>
  <c r="BE1069" i="33"/>
  <c r="BA1028" i="33"/>
  <c r="BA1000" i="33"/>
  <c r="BE969" i="33"/>
  <c r="BA932" i="33"/>
  <c r="BJ909" i="33"/>
  <c r="BG889" i="33"/>
  <c r="BD868" i="33"/>
  <c r="BD852" i="33"/>
  <c r="BD832" i="33"/>
  <c r="BJ797" i="33"/>
  <c r="BJ781" i="33"/>
  <c r="BC728" i="33"/>
  <c r="BC700" i="33"/>
  <c r="BC632" i="33"/>
  <c r="BD2559" i="33"/>
  <c r="BD2551" i="33"/>
  <c r="BD2543" i="33"/>
  <c r="BD2535" i="33"/>
  <c r="BD2527" i="33"/>
  <c r="BD2519" i="33"/>
  <c r="BD2511" i="33"/>
  <c r="BD2503" i="33"/>
  <c r="BD2495" i="33"/>
  <c r="BD2487" i="33"/>
  <c r="BD2479" i="33"/>
  <c r="BD2471" i="33"/>
  <c r="BD2463" i="33"/>
  <c r="BD2455" i="33"/>
  <c r="BD2447" i="33"/>
  <c r="BD2439" i="33"/>
  <c r="BD2431" i="33"/>
  <c r="BD2423" i="33"/>
  <c r="BD2415" i="33"/>
  <c r="BG184" i="33"/>
  <c r="BJ184" i="33" s="1"/>
  <c r="BC159" i="33"/>
  <c r="BJ159" i="33" s="1"/>
  <c r="BC131" i="33"/>
  <c r="BJ131" i="33" s="1"/>
  <c r="BC87" i="33"/>
  <c r="BB62" i="33"/>
  <c r="BF39" i="33"/>
  <c r="BA22" i="33"/>
  <c r="BI22" i="33" s="1"/>
  <c r="BB2537" i="33"/>
  <c r="BB2353" i="33"/>
  <c r="BB2321" i="33"/>
  <c r="BF2302" i="33"/>
  <c r="BB2273" i="33"/>
  <c r="BB2249" i="33"/>
  <c r="BF2218" i="33"/>
  <c r="BB2189" i="33"/>
  <c r="BB2133" i="33"/>
  <c r="BF2098" i="33"/>
  <c r="BD2077" i="33"/>
  <c r="BH2050" i="33"/>
  <c r="BH2022" i="33"/>
  <c r="BH2006" i="33"/>
  <c r="BH1994" i="33"/>
  <c r="BD1965" i="33"/>
  <c r="BD1929" i="33"/>
  <c r="BG1902" i="33"/>
  <c r="BD1873" i="33"/>
  <c r="BG1858" i="33"/>
  <c r="BJ1858" i="33" s="1"/>
  <c r="BD1825" i="33"/>
  <c r="BG1802" i="33"/>
  <c r="BJ1802" i="33" s="1"/>
  <c r="BG1786" i="33"/>
  <c r="BJ1786" i="33" s="1"/>
  <c r="BG1758" i="33"/>
  <c r="BJ1758" i="33" s="1"/>
  <c r="BG1702" i="33"/>
  <c r="BG1674" i="33"/>
  <c r="BG1654" i="33"/>
  <c r="BJ1654" i="33" s="1"/>
  <c r="BG1626" i="33"/>
  <c r="BD1605" i="33"/>
  <c r="BD1565" i="33"/>
  <c r="BD1513" i="33"/>
  <c r="BD1485" i="33"/>
  <c r="BF1465" i="33"/>
  <c r="BF1445" i="33"/>
  <c r="BB1416" i="33"/>
  <c r="BB1388" i="33"/>
  <c r="BF1361" i="33"/>
  <c r="BA1340" i="33"/>
  <c r="BE1309" i="33"/>
  <c r="BE1269" i="33"/>
  <c r="BI1269" i="33" s="1"/>
  <c r="BA1228" i="33"/>
  <c r="BE1189" i="33"/>
  <c r="BE1169" i="33"/>
  <c r="BA1148" i="33"/>
  <c r="BA1116" i="33"/>
  <c r="BA1088" i="33"/>
  <c r="BA1056" i="33"/>
  <c r="BA1036" i="33"/>
  <c r="BE1001" i="33"/>
  <c r="BI1001" i="33" s="1"/>
  <c r="BE961" i="33"/>
  <c r="BI961" i="33" s="1"/>
  <c r="BA936" i="33"/>
  <c r="BD904" i="33"/>
  <c r="BD884" i="33"/>
  <c r="BJ869" i="33"/>
  <c r="BD820" i="33"/>
  <c r="BJ805" i="33"/>
  <c r="BD784" i="33"/>
  <c r="BG769" i="33"/>
  <c r="BJ769" i="33" s="1"/>
  <c r="BG753" i="33"/>
  <c r="BJ753" i="33" s="1"/>
  <c r="BJ725" i="33"/>
  <c r="BJ709" i="33"/>
  <c r="BC688" i="33"/>
  <c r="BJ688" i="33" s="1"/>
  <c r="BC668" i="33"/>
  <c r="BC616" i="33"/>
  <c r="BG585" i="33"/>
  <c r="BJ541" i="33"/>
  <c r="BG513" i="33"/>
  <c r="BJ513" i="33" s="1"/>
  <c r="BD484" i="33"/>
  <c r="BG449" i="33"/>
  <c r="BJ449" i="33" s="1"/>
  <c r="BH413" i="33"/>
  <c r="BH397" i="33"/>
  <c r="BG369" i="33"/>
  <c r="BH341" i="33"/>
  <c r="BI287" i="33"/>
  <c r="BI263" i="33"/>
  <c r="BE188" i="33"/>
  <c r="BE144" i="33"/>
  <c r="BA115" i="33"/>
  <c r="BI115" i="33" s="1"/>
  <c r="BA95" i="33"/>
  <c r="BH64" i="33"/>
  <c r="BC3263" i="33"/>
  <c r="BC3243" i="33"/>
  <c r="BJ3243" i="33" s="1"/>
  <c r="BH3224" i="33"/>
  <c r="BH3184" i="33"/>
  <c r="BC3163" i="33"/>
  <c r="BJ3163" i="33" s="1"/>
  <c r="BH3148" i="33"/>
  <c r="BH3128" i="33"/>
  <c r="BJ3128" i="33" s="1"/>
  <c r="BE3099" i="33"/>
  <c r="BI3099" i="33" s="1"/>
  <c r="BA3058" i="33"/>
  <c r="BF3015" i="33"/>
  <c r="BF2991" i="33"/>
  <c r="BE2955" i="33"/>
  <c r="BE2931" i="33"/>
  <c r="BE2887" i="33"/>
  <c r="BI2887" i="33" s="1"/>
  <c r="BA2838" i="33"/>
  <c r="BF2687" i="33"/>
  <c r="BA2654" i="33"/>
  <c r="BI2618" i="33"/>
  <c r="BC2490" i="33"/>
  <c r="BG2411" i="33"/>
  <c r="BE837" i="33"/>
  <c r="BA796" i="33"/>
  <c r="BA752" i="33"/>
  <c r="BI752" i="33" s="1"/>
  <c r="BA712" i="33"/>
  <c r="BI712" i="33" s="1"/>
  <c r="BA608" i="33"/>
  <c r="BA580" i="33"/>
  <c r="BE517" i="33"/>
  <c r="BI489" i="33"/>
  <c r="BA456" i="33"/>
  <c r="BA3251" i="33"/>
  <c r="BA3203" i="33"/>
  <c r="BE3152" i="33"/>
  <c r="BH3088" i="33"/>
  <c r="BG3044" i="33"/>
  <c r="BG3028" i="33"/>
  <c r="BJ3028" i="33" s="1"/>
  <c r="BL3028" i="33" s="1"/>
  <c r="BC3011" i="33"/>
  <c r="BG2996" i="33"/>
  <c r="BJ2996" i="33" s="1"/>
  <c r="BC2979" i="33"/>
  <c r="BC2963" i="33"/>
  <c r="BC2935" i="33"/>
  <c r="BJ2935" i="33" s="1"/>
  <c r="BH2920" i="33"/>
  <c r="BH2888" i="33"/>
  <c r="BH386" i="33"/>
  <c r="BD345" i="33"/>
  <c r="BA316" i="33"/>
  <c r="BA288" i="33"/>
  <c r="BE253" i="33"/>
  <c r="BI253" i="33" s="1"/>
  <c r="BA216" i="33"/>
  <c r="BF173" i="33"/>
  <c r="BE137" i="33"/>
  <c r="BA104" i="33"/>
  <c r="BD64" i="33"/>
  <c r="BD175" i="33"/>
  <c r="BD151" i="33"/>
  <c r="BG128" i="33"/>
  <c r="BG104" i="33"/>
  <c r="BD79" i="33"/>
  <c r="BE63" i="33"/>
  <c r="BB38" i="33"/>
  <c r="BE2346" i="33"/>
  <c r="BE2318" i="33"/>
  <c r="BA2285" i="33"/>
  <c r="BE2250" i="33"/>
  <c r="BE2202" i="33"/>
  <c r="BE2178" i="33"/>
  <c r="BE2158" i="33"/>
  <c r="BA2117" i="33"/>
  <c r="BG2086" i="33"/>
  <c r="BC2049" i="33"/>
  <c r="BG2034" i="33"/>
  <c r="BC1989" i="33"/>
  <c r="BC1973" i="33"/>
  <c r="BC1957" i="33"/>
  <c r="BG1942" i="33"/>
  <c r="BH1906" i="33"/>
  <c r="BH1890" i="33"/>
  <c r="BH1846" i="33"/>
  <c r="BH1822" i="33"/>
  <c r="BC1805" i="33"/>
  <c r="BC1789" i="33"/>
  <c r="BH1774" i="33"/>
  <c r="BH1738" i="33"/>
  <c r="BC1721" i="33"/>
  <c r="BC1685" i="33"/>
  <c r="BH1670" i="33"/>
  <c r="BC1649" i="33"/>
  <c r="BH1614" i="33"/>
  <c r="BC1585" i="33"/>
  <c r="BC1561" i="33"/>
  <c r="BH1546" i="33"/>
  <c r="BC1529" i="33"/>
  <c r="BH1514" i="33"/>
  <c r="BH1486" i="33"/>
  <c r="BE1457" i="33"/>
  <c r="BA1432" i="33"/>
  <c r="BE1397" i="33"/>
  <c r="BA1364" i="33"/>
  <c r="BB1348" i="33"/>
  <c r="BF1301" i="33"/>
  <c r="BF1281" i="33"/>
  <c r="BF1245" i="33"/>
  <c r="BF1221" i="33"/>
  <c r="BB1196" i="33"/>
  <c r="BF1137" i="33"/>
  <c r="BB1120" i="33"/>
  <c r="BF1085" i="33"/>
  <c r="BF1057" i="33"/>
  <c r="BF1029" i="33"/>
  <c r="BB1008" i="33"/>
  <c r="BF981" i="33"/>
  <c r="BF953" i="33"/>
  <c r="BF933" i="33"/>
  <c r="BH849" i="33"/>
  <c r="BH833" i="33"/>
  <c r="BH817" i="33"/>
  <c r="BC768" i="33"/>
  <c r="BC748" i="33"/>
  <c r="BJ748" i="33" s="1"/>
  <c r="BH697" i="33"/>
  <c r="BD680" i="33"/>
  <c r="BD664" i="33"/>
  <c r="BH649" i="33"/>
  <c r="BD628" i="33"/>
  <c r="BD596" i="33"/>
  <c r="BD552" i="33"/>
  <c r="BC448" i="33"/>
  <c r="BJ448" i="33" s="1"/>
  <c r="BH417" i="33"/>
  <c r="BC356" i="33"/>
  <c r="BJ356" i="33" s="1"/>
  <c r="BE280" i="33"/>
  <c r="BE248" i="33"/>
  <c r="BI248" i="33" s="1"/>
  <c r="BE196" i="33"/>
  <c r="BB167" i="33"/>
  <c r="BB147" i="33"/>
  <c r="BE124" i="33"/>
  <c r="BI124" i="33" s="1"/>
  <c r="BH60" i="33"/>
  <c r="BH44" i="33"/>
  <c r="BG28" i="33"/>
  <c r="BG3280" i="33"/>
  <c r="BJ3280" i="33" s="1"/>
  <c r="BD3211" i="33"/>
  <c r="BJ3211" i="33" s="1"/>
  <c r="BD3195" i="33"/>
  <c r="BJ3195" i="33" s="1"/>
  <c r="BG3172" i="33"/>
  <c r="BJ3172" i="33" s="1"/>
  <c r="BD3143" i="33"/>
  <c r="BF3095" i="33"/>
  <c r="BF3067" i="33"/>
  <c r="BB3034" i="33"/>
  <c r="BE2999" i="33"/>
  <c r="BI2999" i="33" s="1"/>
  <c r="BB2958" i="33"/>
  <c r="BF2923" i="33"/>
  <c r="BB2898" i="33"/>
  <c r="BF2835" i="33"/>
  <c r="BB2742" i="33"/>
  <c r="BH2551" i="33"/>
  <c r="BD2506" i="33"/>
  <c r="BD2418" i="33"/>
  <c r="BB824" i="33"/>
  <c r="BB792" i="33"/>
  <c r="BF725" i="33"/>
  <c r="BF697" i="33"/>
  <c r="BB652" i="33"/>
  <c r="BB568" i="33"/>
  <c r="BB528" i="33"/>
  <c r="BB496" i="33"/>
  <c r="BB3247" i="33"/>
  <c r="BF3212" i="33"/>
  <c r="BF3168" i="33"/>
  <c r="BB3123" i="33"/>
  <c r="BD3103" i="33"/>
  <c r="BD3071" i="33"/>
  <c r="BD3055" i="33"/>
  <c r="BD3015" i="33"/>
  <c r="BG2936" i="33"/>
  <c r="BG2868" i="33"/>
  <c r="BG362" i="33"/>
  <c r="BJ362" i="33" s="1"/>
  <c r="BF333" i="33"/>
  <c r="BF285" i="33"/>
  <c r="BF257" i="33"/>
  <c r="BE225" i="33"/>
  <c r="BE177" i="33"/>
  <c r="BI177" i="33" s="1"/>
  <c r="BB148" i="33"/>
  <c r="BF121" i="33"/>
  <c r="BF85" i="33"/>
  <c r="BH61" i="33"/>
  <c r="BJ61" i="33" s="1"/>
  <c r="BG33" i="33"/>
  <c r="BF432" i="33"/>
  <c r="BF424" i="33"/>
  <c r="BF416" i="33"/>
  <c r="BF408" i="33"/>
  <c r="BF400" i="33"/>
  <c r="BF392" i="33"/>
  <c r="BE384" i="33"/>
  <c r="BI384" i="33" s="1"/>
  <c r="BF376" i="33"/>
  <c r="BE368" i="33"/>
  <c r="BE360" i="33"/>
  <c r="BI360" i="33" s="1"/>
  <c r="BF352" i="33"/>
  <c r="BE344" i="33"/>
  <c r="BH336" i="33"/>
  <c r="BH328" i="33"/>
  <c r="BJ328" i="33" s="1"/>
  <c r="BH304" i="33"/>
  <c r="BC287" i="33"/>
  <c r="BJ287" i="33" s="1"/>
  <c r="BC279" i="33"/>
  <c r="BJ279" i="33" s="1"/>
  <c r="BC271" i="33"/>
  <c r="BJ271" i="33" s="1"/>
  <c r="BC263" i="33"/>
  <c r="BJ263" i="33" s="1"/>
  <c r="BC255" i="33"/>
  <c r="BC247" i="33"/>
  <c r="BC239" i="33"/>
  <c r="BC231" i="33"/>
  <c r="BC223" i="33"/>
  <c r="BD215" i="33"/>
  <c r="BG200" i="33"/>
  <c r="BC191" i="33"/>
  <c r="BJ191" i="33" s="1"/>
  <c r="BG168" i="33"/>
  <c r="BC139" i="33"/>
  <c r="BH120" i="33"/>
  <c r="BH100" i="33"/>
  <c r="BJ100" i="33" s="1"/>
  <c r="BF71" i="33"/>
  <c r="BA46" i="33"/>
  <c r="BB2533" i="33"/>
  <c r="BB2349" i="33"/>
  <c r="BB2313" i="33"/>
  <c r="BB2281" i="33"/>
  <c r="BB2233" i="33"/>
  <c r="BF2210" i="33"/>
  <c r="BF2182" i="33"/>
  <c r="BB2161" i="33"/>
  <c r="BB2141" i="33"/>
  <c r="BF2114" i="33"/>
  <c r="BD2073" i="33"/>
  <c r="BH2058" i="33"/>
  <c r="BD1993" i="33"/>
  <c r="BH1958" i="33"/>
  <c r="BJ1958" i="33" s="1"/>
  <c r="BG1930" i="33"/>
  <c r="BG1914" i="33"/>
  <c r="BD1885" i="33"/>
  <c r="BD1865" i="33"/>
  <c r="BG1830" i="33"/>
  <c r="BJ1830" i="33" s="1"/>
  <c r="BD1769" i="33"/>
  <c r="BG1754" i="33"/>
  <c r="BD1733" i="33"/>
  <c r="BG1718" i="33"/>
  <c r="BD1697" i="33"/>
  <c r="BG1650" i="33"/>
  <c r="BG1634" i="33"/>
  <c r="BG1598" i="33"/>
  <c r="BG1582" i="33"/>
  <c r="BG1530" i="33"/>
  <c r="BD1501" i="33"/>
  <c r="BF1481" i="33"/>
  <c r="BB1436" i="33"/>
  <c r="BB1412" i="33"/>
  <c r="BB1380" i="33"/>
  <c r="BF1337" i="33"/>
  <c r="BB1316" i="33"/>
  <c r="BB1284" i="33"/>
  <c r="BB1264" i="33"/>
  <c r="BB1244" i="33"/>
  <c r="BF1213" i="33"/>
  <c r="BB1188" i="33"/>
  <c r="BB1156" i="33"/>
  <c r="BF1129" i="33"/>
  <c r="BB1104" i="33"/>
  <c r="BF1069" i="33"/>
  <c r="BB1028" i="33"/>
  <c r="BB1000" i="33"/>
  <c r="BF969" i="33"/>
  <c r="BB932" i="33"/>
  <c r="BH889" i="33"/>
  <c r="BC868" i="33"/>
  <c r="BC852" i="33"/>
  <c r="BC832" i="33"/>
  <c r="BB104" i="33"/>
  <c r="BC64" i="33"/>
  <c r="BC175" i="33"/>
  <c r="BC151" i="33"/>
  <c r="BH104" i="33"/>
  <c r="BC79" i="33"/>
  <c r="BF63" i="33"/>
  <c r="BA38" i="33"/>
  <c r="BI38" i="33" s="1"/>
  <c r="BF2346" i="33"/>
  <c r="BF2318" i="33"/>
  <c r="BB2285" i="33"/>
  <c r="BF2250" i="33"/>
  <c r="BF2202" i="33"/>
  <c r="BF2178" i="33"/>
  <c r="BF2158" i="33"/>
  <c r="BB2117" i="33"/>
  <c r="BH2086" i="33"/>
  <c r="BD2049" i="33"/>
  <c r="BH2034" i="33"/>
  <c r="BD1989" i="33"/>
  <c r="BD1973" i="33"/>
  <c r="BD1957" i="33"/>
  <c r="BH1942" i="33"/>
  <c r="BG1906" i="33"/>
  <c r="BG1890" i="33"/>
  <c r="BG1846" i="33"/>
  <c r="BG1822" i="33"/>
  <c r="BD1805" i="33"/>
  <c r="BJ1805" i="33" s="1"/>
  <c r="BD1789" i="33"/>
  <c r="BG1774" i="33"/>
  <c r="BJ1774" i="33" s="1"/>
  <c r="BG1738" i="33"/>
  <c r="BJ1738" i="33" s="1"/>
  <c r="BL1738" i="33" s="1"/>
  <c r="BD1721" i="33"/>
  <c r="BJ1721" i="33" s="1"/>
  <c r="BD1685" i="33"/>
  <c r="BG1670" i="33"/>
  <c r="BD1649" i="33"/>
  <c r="BG1614" i="33"/>
  <c r="BD1585" i="33"/>
  <c r="BD1561" i="33"/>
  <c r="BG1546" i="33"/>
  <c r="BD1529" i="33"/>
  <c r="BG1514" i="33"/>
  <c r="BG1486" i="33"/>
  <c r="BF1457" i="33"/>
  <c r="BB1432" i="33"/>
  <c r="BF1397" i="33"/>
  <c r="BB1364" i="33"/>
  <c r="BA1336" i="33"/>
  <c r="BI1336" i="33" s="1"/>
  <c r="BE1297" i="33"/>
  <c r="BA1276" i="33"/>
  <c r="BE1241" i="33"/>
  <c r="BI1241" i="33" s="1"/>
  <c r="BA1216" i="33"/>
  <c r="BI1216" i="33" s="1"/>
  <c r="BA1192" i="33"/>
  <c r="BE1133" i="33"/>
  <c r="BE1105" i="33"/>
  <c r="BA1080" i="33"/>
  <c r="BI1080" i="33" s="1"/>
  <c r="BE1053" i="33"/>
  <c r="BA1024" i="33"/>
  <c r="BA1004" i="33"/>
  <c r="BA976" i="33"/>
  <c r="BE949" i="33"/>
  <c r="BC928" i="33"/>
  <c r="BJ928" i="33" s="1"/>
  <c r="BJ861" i="33"/>
  <c r="BJ845" i="33"/>
  <c r="BJ829" i="33"/>
  <c r="BJ765" i="33"/>
  <c r="BD744" i="33"/>
  <c r="BC708" i="33"/>
  <c r="BJ708" i="33" s="1"/>
  <c r="BJ677" i="33"/>
  <c r="BJ661" i="33"/>
  <c r="BJ645" i="33"/>
  <c r="BC624" i="33"/>
  <c r="BJ624" i="33" s="1"/>
  <c r="BC592" i="33"/>
  <c r="BC548" i="33"/>
  <c r="BJ548" i="33" s="1"/>
  <c r="BH489" i="33"/>
  <c r="BH429" i="33"/>
  <c r="BD412" i="33"/>
  <c r="BD396" i="33"/>
  <c r="BD380" i="33"/>
  <c r="BF308" i="33"/>
  <c r="BA275" i="33"/>
  <c r="BI275" i="33" s="1"/>
  <c r="BL275" i="33" s="1"/>
  <c r="BA243" i="33"/>
  <c r="BI243" i="33" s="1"/>
  <c r="BF212" i="33"/>
  <c r="BI192" i="33"/>
  <c r="BA163" i="33"/>
  <c r="BI163" i="33" s="1"/>
  <c r="BE112" i="33"/>
  <c r="BI112" i="33" s="1"/>
  <c r="BF84" i="33"/>
  <c r="BG56" i="33"/>
  <c r="BD39" i="33"/>
  <c r="BH3276" i="33"/>
  <c r="BC3207" i="33"/>
  <c r="BJ3207" i="33" s="1"/>
  <c r="BC3191" i="33"/>
  <c r="BJ3191" i="33" s="1"/>
  <c r="BH3168" i="33"/>
  <c r="BC3131" i="33"/>
  <c r="BB3090" i="33"/>
  <c r="BF3055" i="33"/>
  <c r="BF3027" i="33"/>
  <c r="BF2987" i="33"/>
  <c r="BE2947" i="33"/>
  <c r="BI2947" i="33" s="1"/>
  <c r="BA2918" i="33"/>
  <c r="BA2886" i="33"/>
  <c r="BA2822" i="33"/>
  <c r="BA2734" i="33"/>
  <c r="BI2699" i="33"/>
  <c r="BI2658" i="33"/>
  <c r="BF2615" i="33"/>
  <c r="BG2519" i="33"/>
  <c r="BG2431" i="33"/>
  <c r="BE785" i="33"/>
  <c r="BI785" i="33" s="1"/>
  <c r="BE749" i="33"/>
  <c r="BA720" i="33"/>
  <c r="BE689" i="33"/>
  <c r="BI689" i="33" s="1"/>
  <c r="BE641" i="33"/>
  <c r="BI561" i="33"/>
  <c r="BA520" i="33"/>
  <c r="BA488" i="33"/>
  <c r="BA3267" i="33"/>
  <c r="BA3159" i="33"/>
  <c r="BC3115" i="33"/>
  <c r="BJ3115" i="33" s="1"/>
  <c r="BH3100" i="33"/>
  <c r="BH3084" i="33"/>
  <c r="BG3068" i="33"/>
  <c r="BG3040" i="33"/>
  <c r="BJ3040" i="33" s="1"/>
  <c r="BG2992" i="33"/>
  <c r="BJ2992" i="33" s="1"/>
  <c r="BH2912" i="33"/>
  <c r="BD401" i="33"/>
  <c r="BD357" i="33"/>
  <c r="BE325" i="33"/>
  <c r="BA280" i="33"/>
  <c r="BA252" i="33"/>
  <c r="BI252" i="33" s="1"/>
  <c r="BE213" i="33"/>
  <c r="BE169" i="33"/>
  <c r="BA140" i="33"/>
  <c r="BE113" i="33"/>
  <c r="BI113" i="33" s="1"/>
  <c r="BL113" i="33" s="1"/>
  <c r="BG73" i="33"/>
  <c r="BD56" i="33"/>
  <c r="BH33" i="33"/>
  <c r="BA431" i="33"/>
  <c r="BI431" i="33" s="1"/>
  <c r="BA423" i="33"/>
  <c r="BI423" i="33" s="1"/>
  <c r="BA415" i="33"/>
  <c r="BI415" i="33" s="1"/>
  <c r="BA407" i="33"/>
  <c r="BI407" i="33" s="1"/>
  <c r="BA399" i="33"/>
  <c r="BI399" i="33" s="1"/>
  <c r="BA391" i="33"/>
  <c r="BI391" i="33" s="1"/>
  <c r="BA383" i="33"/>
  <c r="BI383" i="33" s="1"/>
  <c r="BA375" i="33"/>
  <c r="BA367" i="33"/>
  <c r="BI367" i="33" s="1"/>
  <c r="BA359" i="33"/>
  <c r="BI359" i="33" s="1"/>
  <c r="BA351" i="33"/>
  <c r="BI351" i="33" s="1"/>
  <c r="BA343" i="33"/>
  <c r="BI343" i="33" s="1"/>
  <c r="BD335" i="33"/>
  <c r="BD327" i="33"/>
  <c r="BD319" i="33"/>
  <c r="BD311" i="33"/>
  <c r="BD303" i="33"/>
  <c r="BD295" i="33"/>
  <c r="BJ284" i="33"/>
  <c r="BG276" i="33"/>
  <c r="BJ268" i="33"/>
  <c r="BG252" i="33"/>
  <c r="BJ252" i="33" s="1"/>
  <c r="BG244" i="33"/>
  <c r="BG236" i="33"/>
  <c r="BJ236" i="33" s="1"/>
  <c r="BH220" i="33"/>
  <c r="BJ220" i="33" s="1"/>
  <c r="BC215" i="33"/>
  <c r="BJ215" i="33" s="1"/>
  <c r="BD207" i="33"/>
  <c r="BD199" i="33"/>
  <c r="BD187" i="33"/>
  <c r="BD155" i="33"/>
  <c r="BD135" i="33"/>
  <c r="BD111" i="33"/>
  <c r="BD91" i="33"/>
  <c r="BF59" i="33"/>
  <c r="BB30" i="33"/>
  <c r="BA2365" i="33"/>
  <c r="BE2338" i="33"/>
  <c r="BI2338" i="33" s="1"/>
  <c r="BE2298" i="33"/>
  <c r="BE2266" i="33"/>
  <c r="BE2226" i="33"/>
  <c r="BI2226" i="33" s="1"/>
  <c r="BA2205" i="33"/>
  <c r="BA2177" i="33"/>
  <c r="BA2157" i="33"/>
  <c r="BI2157" i="33" s="1"/>
  <c r="BE2134" i="33"/>
  <c r="BA2109" i="33"/>
  <c r="BC2069" i="33"/>
  <c r="BG2054" i="33"/>
  <c r="BJ2054" i="33" s="1"/>
  <c r="BG1982" i="33"/>
  <c r="BG1954" i="33"/>
  <c r="BH1926" i="33"/>
  <c r="BC1905" i="33"/>
  <c r="BH1882" i="33"/>
  <c r="BH1854" i="33"/>
  <c r="BH1826" i="33"/>
  <c r="BC1765" i="33"/>
  <c r="BH1750" i="33"/>
  <c r="BC1729" i="33"/>
  <c r="BH1714" i="33"/>
  <c r="BH1686" i="33"/>
  <c r="BH1646" i="33"/>
  <c r="BH1630" i="33"/>
  <c r="BC1593" i="33"/>
  <c r="BC1573" i="33"/>
  <c r="BC1521" i="33"/>
  <c r="BH1498" i="33"/>
  <c r="BE1477" i="33"/>
  <c r="BE1429" i="33"/>
  <c r="BA1400" i="33"/>
  <c r="BA1376" i="33"/>
  <c r="BI1376" i="33" s="1"/>
  <c r="BA1332" i="33"/>
  <c r="BA1308" i="33"/>
  <c r="BE1277" i="33"/>
  <c r="BA1260" i="33"/>
  <c r="BE1229" i="33"/>
  <c r="BA1208" i="33"/>
  <c r="BI1208" i="33" s="1"/>
  <c r="BA1172" i="33"/>
  <c r="BA1152" i="33"/>
  <c r="BI1152" i="33" s="1"/>
  <c r="BE1125" i="33"/>
  <c r="BI1125" i="33" s="1"/>
  <c r="BA1092" i="33"/>
  <c r="BA1064" i="33"/>
  <c r="BI1064" i="33" s="1"/>
  <c r="BA1016" i="33"/>
  <c r="BI1016" i="33" s="1"/>
  <c r="BE989" i="33"/>
  <c r="BE965" i="33"/>
  <c r="BC920" i="33"/>
  <c r="BG905" i="33"/>
  <c r="BJ905" i="33" s="1"/>
  <c r="BJ885" i="33"/>
  <c r="BD864" i="33"/>
  <c r="BD848" i="33"/>
  <c r="BD808" i="33"/>
  <c r="BG793" i="33"/>
  <c r="BJ793" i="33" s="1"/>
  <c r="BD776" i="33"/>
  <c r="BC724" i="33"/>
  <c r="BJ724" i="33" s="1"/>
  <c r="BC676" i="33"/>
  <c r="BJ629" i="33"/>
  <c r="BJ613" i="33"/>
  <c r="BG593" i="33"/>
  <c r="BJ593" i="33" s="1"/>
  <c r="BG569" i="33"/>
  <c r="BC540" i="33"/>
  <c r="BJ540" i="33" s="1"/>
  <c r="BJ525" i="33"/>
  <c r="BG481" i="33"/>
  <c r="BJ481" i="33" s="1"/>
  <c r="BG465" i="33"/>
  <c r="BH389" i="33"/>
  <c r="BH357" i="33"/>
  <c r="BF336" i="33"/>
  <c r="BF316" i="33"/>
  <c r="BF296" i="33"/>
  <c r="BA271" i="33"/>
  <c r="BG2855" i="33"/>
  <c r="BG2847" i="33"/>
  <c r="BG2839" i="33"/>
  <c r="BG2831" i="33"/>
  <c r="BG2823" i="33"/>
  <c r="BG2815" i="33"/>
  <c r="BG2807" i="33"/>
  <c r="BG2799" i="33"/>
  <c r="BH2791" i="33"/>
  <c r="BH2783" i="33"/>
  <c r="BH2775" i="33"/>
  <c r="BH2767" i="33"/>
  <c r="BH2759" i="33"/>
  <c r="BH2751" i="33"/>
  <c r="BH2743" i="33"/>
  <c r="BG2735" i="33"/>
  <c r="BJ2735" i="33" s="1"/>
  <c r="BG2727" i="33"/>
  <c r="BJ2727" i="33" s="1"/>
  <c r="BD2722" i="33"/>
  <c r="BD2714" i="33"/>
  <c r="BD2706" i="33"/>
  <c r="BD2698" i="33"/>
  <c r="BD2690" i="33"/>
  <c r="BD2682" i="33"/>
  <c r="BD2674" i="33"/>
  <c r="BD2666" i="33"/>
  <c r="BD2658" i="33"/>
  <c r="BD2650" i="33"/>
  <c r="BD2642" i="33"/>
  <c r="BD2634" i="33"/>
  <c r="BD2626" i="33"/>
  <c r="BD2618" i="33"/>
  <c r="BD2610" i="33"/>
  <c r="BD2602" i="33"/>
  <c r="BD2594" i="33"/>
  <c r="BD2586" i="33"/>
  <c r="BC2578" i="33"/>
  <c r="BJ2578" i="33" s="1"/>
  <c r="BC2570" i="33"/>
  <c r="BA2561" i="33"/>
  <c r="BA2553" i="33"/>
  <c r="BA2545" i="33"/>
  <c r="BF2534" i="33"/>
  <c r="BA2525" i="33"/>
  <c r="BA2517" i="33"/>
  <c r="BI2517" i="33" s="1"/>
  <c r="BA2509" i="33"/>
  <c r="BI2509" i="33" s="1"/>
  <c r="BA2501" i="33"/>
  <c r="BA2493" i="33"/>
  <c r="BI2493" i="33" s="1"/>
  <c r="BA2485" i="33"/>
  <c r="BI2485" i="33" s="1"/>
  <c r="BA2477" i="33"/>
  <c r="BI2477" i="33" s="1"/>
  <c r="BA2469" i="33"/>
  <c r="BI2469" i="33" s="1"/>
  <c r="BA2461" i="33"/>
  <c r="BA2453" i="33"/>
  <c r="BI2453" i="33" s="1"/>
  <c r="BA2445" i="33"/>
  <c r="BI2445" i="33" s="1"/>
  <c r="BA2437" i="33"/>
  <c r="BA2429" i="33"/>
  <c r="BI2429" i="33" s="1"/>
  <c r="BA2421" i="33"/>
  <c r="BI2421" i="33" s="1"/>
  <c r="BA2413" i="33"/>
  <c r="BI2413" i="33" s="1"/>
  <c r="BA2405" i="33"/>
  <c r="BA2397" i="33"/>
  <c r="BA2389" i="33"/>
  <c r="BA2381" i="33"/>
  <c r="BA2369" i="33"/>
  <c r="BA2341" i="33"/>
  <c r="BB2309" i="33"/>
  <c r="BE2270" i="33"/>
  <c r="BA2237" i="33"/>
  <c r="BE2206" i="33"/>
  <c r="BA2173" i="33"/>
  <c r="BI2173" i="33" s="1"/>
  <c r="BE2138" i="33"/>
  <c r="BA2097" i="33"/>
  <c r="BC2037" i="33"/>
  <c r="BG2002" i="33"/>
  <c r="BH1910" i="33"/>
  <c r="BJ1910" i="33" s="1"/>
  <c r="BC1829" i="33"/>
  <c r="BH1746" i="33"/>
  <c r="BH1666" i="33"/>
  <c r="BH1594" i="33"/>
  <c r="BC1545" i="33"/>
  <c r="BE1469" i="33"/>
  <c r="BI1469" i="33" s="1"/>
  <c r="BE1433" i="33"/>
  <c r="BI1433" i="33" s="1"/>
  <c r="BE1393" i="33"/>
  <c r="BA1352" i="33"/>
  <c r="BI1352" i="33" s="1"/>
  <c r="BA1312" i="33"/>
  <c r="BI1312" i="33" s="1"/>
  <c r="BA1272" i="33"/>
  <c r="BI1272" i="33" s="1"/>
  <c r="BA1240" i="33"/>
  <c r="BI1240" i="33" s="1"/>
  <c r="BA1184" i="33"/>
  <c r="BE1149" i="33"/>
  <c r="BA1108" i="33"/>
  <c r="BA1068" i="33"/>
  <c r="BE1017" i="33"/>
  <c r="BI1017" i="33" s="1"/>
  <c r="BE973" i="33"/>
  <c r="BE937" i="33"/>
  <c r="BI937" i="33" s="1"/>
  <c r="BK937" i="33" s="1"/>
  <c r="BJ877" i="33"/>
  <c r="BC716" i="33"/>
  <c r="BJ716" i="33" s="1"/>
  <c r="BC636" i="33"/>
  <c r="BC584" i="33"/>
  <c r="BJ584" i="33" s="1"/>
  <c r="BC528" i="33"/>
  <c r="BJ528" i="33" s="1"/>
  <c r="BA327" i="33"/>
  <c r="BI327" i="33" s="1"/>
  <c r="BA295" i="33"/>
  <c r="BF256" i="33"/>
  <c r="BE208" i="33"/>
  <c r="BA175" i="33"/>
  <c r="BA123" i="33"/>
  <c r="BE92" i="33"/>
  <c r="BI92" i="33" s="1"/>
  <c r="BD63" i="33"/>
  <c r="BJ63" i="33" s="1"/>
  <c r="BH3232" i="33"/>
  <c r="BJ3232" i="33" s="1"/>
  <c r="BH3208" i="33"/>
  <c r="BJ3208" i="33" s="1"/>
  <c r="BE3107" i="33"/>
  <c r="BI3107" i="33" s="1"/>
  <c r="BA3066" i="33"/>
  <c r="BI3066" i="33" s="1"/>
  <c r="BA3002" i="33"/>
  <c r="BI3002" i="33" s="1"/>
  <c r="BA2966" i="33"/>
  <c r="BA2914" i="33"/>
  <c r="BI2914" i="33" s="1"/>
  <c r="BA2866" i="33"/>
  <c r="BI2866" i="33" s="1"/>
  <c r="BE2823" i="33"/>
  <c r="BI2823" i="33" s="1"/>
  <c r="BA2766" i="33"/>
  <c r="BA2730" i="33"/>
  <c r="BF2671" i="33"/>
  <c r="BF2611" i="33"/>
  <c r="BF2571" i="33"/>
  <c r="BG2543" i="33"/>
  <c r="BJ2543" i="33" s="1"/>
  <c r="BL2543" i="33" s="1"/>
  <c r="BG2495" i="33"/>
  <c r="BG2459" i="33"/>
  <c r="BA904" i="33"/>
  <c r="BA888" i="33"/>
  <c r="BE873" i="33"/>
  <c r="BI873" i="33" s="1"/>
  <c r="BA836" i="33"/>
  <c r="BI836" i="33" s="1"/>
  <c r="BE805" i="33"/>
  <c r="BA748" i="33"/>
  <c r="BA664" i="33"/>
  <c r="BI664" i="33" s="1"/>
  <c r="BE629" i="33"/>
  <c r="BE577" i="33"/>
  <c r="BI577" i="33" s="1"/>
  <c r="BA540" i="33"/>
  <c r="BA504" i="33"/>
  <c r="BI504" i="33" s="1"/>
  <c r="BA436" i="33"/>
  <c r="BI436" i="33" s="1"/>
  <c r="BE3236" i="33"/>
  <c r="BI3236" i="33" s="1"/>
  <c r="BA3199" i="33"/>
  <c r="BA3163" i="33"/>
  <c r="BE3128" i="33"/>
  <c r="BG3072" i="33"/>
  <c r="BJ3072" i="33" s="1"/>
  <c r="BG3024" i="33"/>
  <c r="BJ3024" i="33" s="1"/>
  <c r="BG2976" i="33"/>
  <c r="BJ2976" i="33" s="1"/>
  <c r="BC2911" i="33"/>
  <c r="BD425" i="33"/>
  <c r="BG414" i="33"/>
  <c r="BJ414" i="33" s="1"/>
  <c r="BD393" i="33"/>
  <c r="BG374" i="33"/>
  <c r="BE321" i="33"/>
  <c r="BA256" i="33"/>
  <c r="BA220" i="33"/>
  <c r="BI220" i="33" s="1"/>
  <c r="BE185" i="33"/>
  <c r="BA136" i="33"/>
  <c r="BA100" i="33"/>
  <c r="BH45" i="33"/>
  <c r="BE930" i="33"/>
  <c r="BI930" i="33" s="1"/>
  <c r="BE922" i="33"/>
  <c r="BI922" i="33" s="1"/>
  <c r="BF914" i="33"/>
  <c r="BF906" i="33"/>
  <c r="BF898" i="33"/>
  <c r="BE890" i="33"/>
  <c r="BI890" i="33" s="1"/>
  <c r="BF882" i="33"/>
  <c r="BE874" i="33"/>
  <c r="BI874" i="33" s="1"/>
  <c r="BF866" i="33"/>
  <c r="BE858" i="33"/>
  <c r="BI858" i="33" s="1"/>
  <c r="BE850" i="33"/>
  <c r="BI850" i="33" s="1"/>
  <c r="BE842" i="33"/>
  <c r="BI842" i="33" s="1"/>
  <c r="BE834" i="33"/>
  <c r="BF826" i="33"/>
  <c r="BE818" i="33"/>
  <c r="BF810" i="33"/>
  <c r="BE802" i="33"/>
  <c r="BI802" i="33" s="1"/>
  <c r="BE794" i="33"/>
  <c r="BI794" i="33" s="1"/>
  <c r="BA2565" i="33"/>
  <c r="BA2557" i="33"/>
  <c r="BA2549" i="33"/>
  <c r="BA2541" i="33"/>
  <c r="BA2529" i="33"/>
  <c r="BA2521" i="33"/>
  <c r="BA2513" i="33"/>
  <c r="BA2505" i="33"/>
  <c r="BA2497" i="33"/>
  <c r="BA2489" i="33"/>
  <c r="BA2481" i="33"/>
  <c r="BA2473" i="33"/>
  <c r="BA2465" i="33"/>
  <c r="BA2457" i="33"/>
  <c r="BA2449" i="33"/>
  <c r="BA2441" i="33"/>
  <c r="BA2433" i="33"/>
  <c r="BA2425" i="33"/>
  <c r="BA2417" i="33"/>
  <c r="BA2409" i="33"/>
  <c r="BA2401" i="33"/>
  <c r="BA2393" i="33"/>
  <c r="BA2385" i="33"/>
  <c r="BA2377" i="33"/>
  <c r="BE2358" i="33"/>
  <c r="BA2325" i="33"/>
  <c r="BE2286" i="33"/>
  <c r="BA2253" i="33"/>
  <c r="BA2221" i="33"/>
  <c r="BE2190" i="33"/>
  <c r="BE2154" i="33"/>
  <c r="BE2118" i="33"/>
  <c r="BG2070" i="33"/>
  <c r="BC2013" i="33"/>
  <c r="BC1945" i="33"/>
  <c r="BC1853" i="33"/>
  <c r="BC1781" i="33"/>
  <c r="BC1701" i="33"/>
  <c r="BH1618" i="33"/>
  <c r="BH1570" i="33"/>
  <c r="BC1533" i="33"/>
  <c r="BE1449" i="33"/>
  <c r="BE1417" i="33"/>
  <c r="BE1377" i="33"/>
  <c r="BA1328" i="33"/>
  <c r="BA1296" i="33"/>
  <c r="BA1256" i="33"/>
  <c r="BE1217" i="33"/>
  <c r="BA1168" i="33"/>
  <c r="BA1132" i="33"/>
  <c r="BE1089" i="33"/>
  <c r="BA1044" i="33"/>
  <c r="BE993" i="33"/>
  <c r="BE957" i="33"/>
  <c r="BD900" i="33"/>
  <c r="BG761" i="33"/>
  <c r="BC648" i="33"/>
  <c r="BJ605" i="33"/>
  <c r="BG561" i="33"/>
  <c r="BD508" i="33"/>
  <c r="BH365" i="33"/>
  <c r="BA311" i="33"/>
  <c r="BF276" i="33"/>
  <c r="BA235" i="33"/>
  <c r="BA191" i="33"/>
  <c r="BA159" i="33"/>
  <c r="BE108" i="33"/>
  <c r="BD71" i="33"/>
  <c r="BC3259" i="33"/>
  <c r="BH3220" i="33"/>
  <c r="BH3196" i="33"/>
  <c r="BA3086" i="33"/>
  <c r="BA3042" i="33"/>
  <c r="BA2986" i="33"/>
  <c r="BA2946" i="33"/>
  <c r="BE2899" i="33"/>
  <c r="BE2843" i="33"/>
  <c r="BA2806" i="33"/>
  <c r="BA2750" i="33"/>
  <c r="BA2698" i="33"/>
  <c r="BA2630" i="33"/>
  <c r="BF2591" i="33"/>
  <c r="BC2554" i="33"/>
  <c r="BG2531" i="33"/>
  <c r="BC2482" i="33"/>
  <c r="BC2410" i="33"/>
  <c r="BA896" i="33"/>
  <c r="BE881" i="33"/>
  <c r="BE853" i="33"/>
  <c r="BA820" i="33"/>
  <c r="BE765" i="33"/>
  <c r="BE721" i="33"/>
  <c r="BA644" i="33"/>
  <c r="BE601" i="33"/>
  <c r="BA556" i="33"/>
  <c r="BA524" i="33"/>
  <c r="BA472" i="33"/>
  <c r="BA3255" i="33"/>
  <c r="BE3180" i="33"/>
  <c r="BA3147" i="33"/>
  <c r="BC3111" i="33"/>
  <c r="BG3060" i="33"/>
  <c r="BG3000" i="33"/>
  <c r="BC2927" i="33"/>
  <c r="BH434" i="33"/>
  <c r="BH418" i="33"/>
  <c r="BG406" i="33"/>
  <c r="BD385" i="33"/>
  <c r="BD341" i="33"/>
  <c r="BA296" i="33"/>
  <c r="BA240" i="33"/>
  <c r="BA204" i="33"/>
  <c r="BE153" i="33"/>
  <c r="BA116" i="33"/>
  <c r="BD68" i="33"/>
  <c r="BE926" i="33"/>
  <c r="BE918" i="33"/>
  <c r="BE910" i="33"/>
  <c r="BE902" i="33"/>
  <c r="BF894" i="33"/>
  <c r="BE886" i="33"/>
  <c r="BF878" i="33"/>
  <c r="BE870" i="33"/>
  <c r="BF862" i="33"/>
  <c r="BF854" i="33"/>
  <c r="BF846" i="33"/>
  <c r="BF838" i="33"/>
  <c r="BE830" i="33"/>
  <c r="BF822" i="33"/>
  <c r="BE814" i="33"/>
  <c r="BF806" i="33"/>
  <c r="BF798" i="33"/>
  <c r="BF790" i="33"/>
  <c r="BF782" i="33"/>
  <c r="BE774" i="33"/>
  <c r="BF766" i="33"/>
  <c r="BE758" i="33"/>
  <c r="BF750" i="33"/>
  <c r="BF742" i="33"/>
  <c r="BF734" i="33"/>
  <c r="BF726" i="33"/>
  <c r="BF718" i="33"/>
  <c r="BF710" i="33"/>
  <c r="BF702" i="33"/>
  <c r="BF694" i="33"/>
  <c r="BF686" i="33"/>
  <c r="BF678" i="33"/>
  <c r="BF670" i="33"/>
  <c r="BF662" i="33"/>
  <c r="BF654" i="33"/>
  <c r="BF646" i="33"/>
  <c r="BF638" i="33"/>
  <c r="BF630" i="33"/>
  <c r="BF622" i="33"/>
  <c r="BF614" i="33"/>
  <c r="BF606" i="33"/>
  <c r="BF598" i="33"/>
  <c r="BF590" i="33"/>
  <c r="BF582" i="33"/>
  <c r="BF574" i="33"/>
  <c r="BF566" i="33"/>
  <c r="BF558" i="33"/>
  <c r="BF550" i="33"/>
  <c r="BG617" i="33"/>
  <c r="BJ573" i="33"/>
  <c r="BC544" i="33"/>
  <c r="BG529" i="33"/>
  <c r="BD512" i="33"/>
  <c r="BG497" i="33"/>
  <c r="BD468" i="33"/>
  <c r="BH441" i="33"/>
  <c r="BG393" i="33"/>
  <c r="BG361" i="33"/>
  <c r="BC340" i="33"/>
  <c r="BA323" i="33"/>
  <c r="BF300" i="33"/>
  <c r="BA279" i="33"/>
  <c r="BF240" i="33"/>
  <c r="BE216" i="33"/>
  <c r="BA195" i="33"/>
  <c r="BE164" i="33"/>
  <c r="BE140" i="33"/>
  <c r="BA103" i="33"/>
  <c r="BD59" i="33"/>
  <c r="BD43" i="33"/>
  <c r="BD27" i="33"/>
  <c r="BA6" i="33"/>
  <c r="BH3272" i="33"/>
  <c r="BH3252" i="33"/>
  <c r="BC3223" i="33"/>
  <c r="BC3179" i="33"/>
  <c r="BC3151" i="33"/>
  <c r="BH3136" i="33"/>
  <c r="BB3114" i="33"/>
  <c r="BE3091" i="33"/>
  <c r="BA3070" i="33"/>
  <c r="BF3047" i="33"/>
  <c r="BF3019" i="33"/>
  <c r="BA2978" i="33"/>
  <c r="BE2939" i="33"/>
  <c r="BE2911" i="33"/>
  <c r="BA2874" i="33"/>
  <c r="BE2831" i="33"/>
  <c r="BE2803" i="33"/>
  <c r="BA2774" i="33"/>
  <c r="BA2726" i="33"/>
  <c r="BF2663" i="33"/>
  <c r="BF2631" i="33"/>
  <c r="BF2607" i="33"/>
  <c r="BA2574" i="33"/>
  <c r="BC2534" i="33"/>
  <c r="BC2474" i="33"/>
  <c r="BC2450" i="33"/>
  <c r="BA880" i="33"/>
  <c r="BE833" i="33"/>
  <c r="BE797" i="33"/>
  <c r="BA760" i="33"/>
  <c r="BA724" i="33"/>
  <c r="BE677" i="33"/>
  <c r="BE657" i="33"/>
  <c r="BE625" i="33"/>
  <c r="BE593" i="33"/>
  <c r="BE469" i="33"/>
  <c r="BE445" i="33"/>
  <c r="BE3276" i="33"/>
  <c r="BA3243" i="33"/>
  <c r="BA3211" i="33"/>
  <c r="BA3183" i="33"/>
  <c r="BA3143" i="33"/>
  <c r="BE3120" i="33"/>
  <c r="BC3051" i="33"/>
  <c r="BG2980" i="33"/>
  <c r="BH2908" i="33"/>
  <c r="BC2875" i="33"/>
  <c r="BG382" i="33"/>
  <c r="BD365" i="33"/>
  <c r="BA324" i="33"/>
  <c r="BE289" i="33"/>
  <c r="BE245" i="33"/>
  <c r="BE217" i="33"/>
  <c r="BA188" i="33"/>
  <c r="BE149" i="33"/>
  <c r="BE117" i="33"/>
  <c r="BF77" i="33"/>
  <c r="BC28" i="33"/>
  <c r="BC2858" i="33"/>
  <c r="BC2850" i="33"/>
  <c r="BC2842" i="33"/>
  <c r="BC2834" i="33"/>
  <c r="BC2826" i="33"/>
  <c r="BC2818" i="33"/>
  <c r="BC2810" i="33"/>
  <c r="BC2802" i="33"/>
  <c r="BC2794" i="33"/>
  <c r="BC2786" i="33"/>
  <c r="BC2778" i="33"/>
  <c r="BC2770" i="33"/>
  <c r="BD2762" i="33"/>
  <c r="BC2754" i="33"/>
  <c r="BC2746" i="33"/>
  <c r="BH2739" i="33"/>
  <c r="BH2731" i="33"/>
  <c r="BG2723" i="33"/>
  <c r="BG2715" i="33"/>
  <c r="BG2707" i="33"/>
  <c r="BG2699" i="33"/>
  <c r="BG2691" i="33"/>
  <c r="BG2683" i="33"/>
  <c r="BG2675" i="33"/>
  <c r="BG2667" i="33"/>
  <c r="BG2659" i="33"/>
  <c r="BG2651" i="33"/>
  <c r="BG2643" i="33"/>
  <c r="BG2635" i="33"/>
  <c r="BG2627" i="33"/>
  <c r="BG2619" i="33"/>
  <c r="BG2611" i="33"/>
  <c r="BG2603" i="33"/>
  <c r="BG2595" i="33"/>
  <c r="BG2587" i="33"/>
  <c r="BD2582" i="33"/>
  <c r="BJ2582" i="33" s="1"/>
  <c r="BD2574" i="33"/>
  <c r="BB2565" i="33"/>
  <c r="BB2557" i="33"/>
  <c r="BB2549" i="33"/>
  <c r="BB2541" i="33"/>
  <c r="BB2529" i="33"/>
  <c r="BB2521" i="33"/>
  <c r="BB2513" i="33"/>
  <c r="BB2505" i="33"/>
  <c r="BB2497" i="33"/>
  <c r="BB2489" i="33"/>
  <c r="BB2481" i="33"/>
  <c r="BB2473" i="33"/>
  <c r="BB2465" i="33"/>
  <c r="BB2457" i="33"/>
  <c r="BB2449" i="33"/>
  <c r="BB2441" i="33"/>
  <c r="BB2433" i="33"/>
  <c r="BB2425" i="33"/>
  <c r="BB2417" i="33"/>
  <c r="BB2409" i="33"/>
  <c r="BB2401" i="33"/>
  <c r="BB2393" i="33"/>
  <c r="BB2385" i="33"/>
  <c r="BB2377" i="33"/>
  <c r="BF2358" i="33"/>
  <c r="BB2325" i="33"/>
  <c r="BF2286" i="33"/>
  <c r="BB2253" i="33"/>
  <c r="BB2221" i="33"/>
  <c r="BF2190" i="33"/>
  <c r="BF2154" i="33"/>
  <c r="BF2118" i="33"/>
  <c r="BH2070" i="33"/>
  <c r="BD2013" i="33"/>
  <c r="BD1945" i="33"/>
  <c r="BD1853" i="33"/>
  <c r="BD1781" i="33"/>
  <c r="BD1701" i="33"/>
  <c r="BG1618" i="33"/>
  <c r="BG1570" i="33"/>
  <c r="BD1533" i="33"/>
  <c r="BF1449" i="33"/>
  <c r="BF1417" i="33"/>
  <c r="BF1377" i="33"/>
  <c r="BB1328" i="33"/>
  <c r="BB1296" i="33"/>
  <c r="BB1256" i="33"/>
  <c r="BF1217" i="33"/>
  <c r="BB1168" i="33"/>
  <c r="BB1132" i="33"/>
  <c r="BF1089" i="33"/>
  <c r="BB1044" i="33"/>
  <c r="BF993" i="33"/>
  <c r="BF957" i="33"/>
  <c r="BC900" i="33"/>
  <c r="BH761" i="33"/>
  <c r="BD648" i="33"/>
  <c r="BH561" i="33"/>
  <c r="BC508" i="33"/>
  <c r="BJ508" i="33" s="1"/>
  <c r="BG365" i="33"/>
  <c r="BB311" i="33"/>
  <c r="BE276" i="33"/>
  <c r="BI276" i="33" s="1"/>
  <c r="BB235" i="33"/>
  <c r="BB191" i="33"/>
  <c r="BB159" i="33"/>
  <c r="BF108" i="33"/>
  <c r="BC71" i="33"/>
  <c r="BJ71" i="33" s="1"/>
  <c r="BD3259" i="33"/>
  <c r="BG3220" i="33"/>
  <c r="BJ3220" i="33" s="1"/>
  <c r="BG3196" i="33"/>
  <c r="BJ3196" i="33" s="1"/>
  <c r="BB3086" i="33"/>
  <c r="BB3042" i="33"/>
  <c r="BB2986" i="33"/>
  <c r="BB2946" i="33"/>
  <c r="BF2899" i="33"/>
  <c r="BF2843" i="33"/>
  <c r="BB2806" i="33"/>
  <c r="BB2750" i="33"/>
  <c r="BB2698" i="33"/>
  <c r="BB2630" i="33"/>
  <c r="BE2591" i="33"/>
  <c r="BD2554" i="33"/>
  <c r="BH2531" i="33"/>
  <c r="BD2482" i="33"/>
  <c r="BD2410" i="33"/>
  <c r="BB896" i="33"/>
  <c r="BF881" i="33"/>
  <c r="BF853" i="33"/>
  <c r="BB820" i="33"/>
  <c r="BF765" i="33"/>
  <c r="BF721" i="33"/>
  <c r="BB644" i="33"/>
  <c r="BF601" i="33"/>
  <c r="BB556" i="33"/>
  <c r="BB524" i="33"/>
  <c r="BB472" i="33"/>
  <c r="BB3255" i="33"/>
  <c r="BB3215" i="33"/>
  <c r="BF3180" i="33"/>
  <c r="BB3147" i="33"/>
  <c r="BD3111" i="33"/>
  <c r="BH3060" i="33"/>
  <c r="BH3000" i="33"/>
  <c r="BD2927" i="33"/>
  <c r="BG434" i="33"/>
  <c r="BG418" i="33"/>
  <c r="BH406" i="33"/>
  <c r="BJ406" i="33" s="1"/>
  <c r="BC385" i="33"/>
  <c r="BC341" i="33"/>
  <c r="BB296" i="33"/>
  <c r="BB240" i="33"/>
  <c r="BB204" i="33"/>
  <c r="BF153" i="33"/>
  <c r="BB116" i="33"/>
  <c r="BC68" i="33"/>
  <c r="BF926" i="33"/>
  <c r="BF918" i="33"/>
  <c r="BF910" i="33"/>
  <c r="BF902" i="33"/>
  <c r="BE894" i="33"/>
  <c r="BF886" i="33"/>
  <c r="BE878" i="33"/>
  <c r="BF870" i="33"/>
  <c r="BE862" i="33"/>
  <c r="BE854" i="33"/>
  <c r="BI854" i="33" s="1"/>
  <c r="BE846" i="33"/>
  <c r="BE838" i="33"/>
  <c r="BF830" i="33"/>
  <c r="BE822" i="33"/>
  <c r="BF814" i="33"/>
  <c r="BE806" i="33"/>
  <c r="BI806" i="33" s="1"/>
  <c r="BE798" i="33"/>
  <c r="BE790" i="33"/>
  <c r="BI790" i="33" s="1"/>
  <c r="BE782" i="33"/>
  <c r="BI782" i="33" s="1"/>
  <c r="BF774" i="33"/>
  <c r="BE766" i="33"/>
  <c r="BF758" i="33"/>
  <c r="BE750" i="33"/>
  <c r="BE742" i="33"/>
  <c r="BI742" i="33" s="1"/>
  <c r="BD728" i="33"/>
  <c r="BD700" i="33"/>
  <c r="BD632" i="33"/>
  <c r="BH617" i="33"/>
  <c r="BD544" i="33"/>
  <c r="BH529" i="33"/>
  <c r="BC512" i="33"/>
  <c r="BH497" i="33"/>
  <c r="BC468" i="33"/>
  <c r="BJ468" i="33" s="1"/>
  <c r="BG441" i="33"/>
  <c r="BJ441" i="33" s="1"/>
  <c r="BH393" i="33"/>
  <c r="BH361" i="33"/>
  <c r="BD340" i="33"/>
  <c r="BB323" i="33"/>
  <c r="BE300" i="33"/>
  <c r="BI300" i="33" s="1"/>
  <c r="BB279" i="33"/>
  <c r="BE240" i="33"/>
  <c r="BF216" i="33"/>
  <c r="BB195" i="33"/>
  <c r="BF164" i="33"/>
  <c r="BF140" i="33"/>
  <c r="BB103" i="33"/>
  <c r="BC59" i="33"/>
  <c r="BJ59" i="33" s="1"/>
  <c r="BC43" i="33"/>
  <c r="BC27" i="33"/>
  <c r="BG3272" i="33"/>
  <c r="BG3252" i="33"/>
  <c r="BJ3252" i="33" s="1"/>
  <c r="BD3223" i="33"/>
  <c r="BD3179" i="33"/>
  <c r="BD3151" i="33"/>
  <c r="BG3136" i="33"/>
  <c r="BA3114" i="33"/>
  <c r="BI3114" i="33" s="1"/>
  <c r="BF3091" i="33"/>
  <c r="BB3070" i="33"/>
  <c r="BE3047" i="33"/>
  <c r="BI3047" i="33" s="1"/>
  <c r="BE3019" i="33"/>
  <c r="BB2978" i="33"/>
  <c r="BF2939" i="33"/>
  <c r="BF2911" i="33"/>
  <c r="BB2874" i="33"/>
  <c r="BF2803" i="33"/>
  <c r="BB2774" i="33"/>
  <c r="BB2726" i="33"/>
  <c r="BB2690" i="33"/>
  <c r="BI2690" i="33" s="1"/>
  <c r="BE2663" i="33"/>
  <c r="BE2631" i="33"/>
  <c r="BE2607" i="33"/>
  <c r="BJ2534" i="33"/>
  <c r="BD2474" i="33"/>
  <c r="BD2450" i="33"/>
  <c r="BB880" i="33"/>
  <c r="BF833" i="33"/>
  <c r="BF797" i="33"/>
  <c r="BB760" i="33"/>
  <c r="BB724" i="33"/>
  <c r="BF677" i="33"/>
  <c r="BF657" i="33"/>
  <c r="BF625" i="33"/>
  <c r="BF593" i="33"/>
  <c r="BF469" i="33"/>
  <c r="BF445" i="33"/>
  <c r="BF3276" i="33"/>
  <c r="BB3243" i="33"/>
  <c r="BB3211" i="33"/>
  <c r="BB3183" i="33"/>
  <c r="BB3143" i="33"/>
  <c r="BF3120" i="33"/>
  <c r="BD3051" i="33"/>
  <c r="BH2980" i="33"/>
  <c r="BG2908" i="33"/>
  <c r="BD2875" i="33"/>
  <c r="BH382" i="33"/>
  <c r="BC365" i="33"/>
  <c r="BB324" i="33"/>
  <c r="BF289" i="33"/>
  <c r="BF245" i="33"/>
  <c r="BF217" i="33"/>
  <c r="BB188" i="33"/>
  <c r="BF149" i="33"/>
  <c r="BE105" i="33"/>
  <c r="BD72" i="33"/>
  <c r="BD24" i="33"/>
  <c r="BD2858" i="33"/>
  <c r="BD2850" i="33"/>
  <c r="BD2842" i="33"/>
  <c r="BD2834" i="33"/>
  <c r="BD2826" i="33"/>
  <c r="BD2818" i="33"/>
  <c r="BD2810" i="33"/>
  <c r="BD2802" i="33"/>
  <c r="BD2794" i="33"/>
  <c r="BD2786" i="33"/>
  <c r="BD2778" i="33"/>
  <c r="BD2770" i="33"/>
  <c r="BC2762" i="33"/>
  <c r="BJ2762" i="33" s="1"/>
  <c r="BD2754" i="33"/>
  <c r="BD2746" i="33"/>
  <c r="BC2738" i="33"/>
  <c r="BC2730" i="33"/>
  <c r="BH2723" i="33"/>
  <c r="BH2715" i="33"/>
  <c r="BH2707" i="33"/>
  <c r="BH2699" i="33"/>
  <c r="BH2691" i="33"/>
  <c r="BJ2691" i="33" s="1"/>
  <c r="BH2683" i="33"/>
  <c r="BH2675" i="33"/>
  <c r="BH2667" i="33"/>
  <c r="BH2659" i="33"/>
  <c r="BH2651" i="33"/>
  <c r="BH2643" i="33"/>
  <c r="BH2635" i="33"/>
  <c r="BH2627" i="33"/>
  <c r="BJ2627" i="33" s="1"/>
  <c r="BH2619" i="33"/>
  <c r="BH2611" i="33"/>
  <c r="BH2603" i="33"/>
  <c r="BH2595" i="33"/>
  <c r="BH2587" i="33"/>
  <c r="BG2579" i="33"/>
  <c r="BG2571" i="33"/>
  <c r="BF2562" i="33"/>
  <c r="BF2554" i="33"/>
  <c r="BF2546" i="33"/>
  <c r="BF2538" i="33"/>
  <c r="BF2526" i="33"/>
  <c r="BF2518" i="33"/>
  <c r="BF2510" i="33"/>
  <c r="BF2502" i="33"/>
  <c r="BF2494" i="33"/>
  <c r="BF2486" i="33"/>
  <c r="BF2478" i="33"/>
  <c r="BF2470" i="33"/>
  <c r="BF2462" i="33"/>
  <c r="BF2454" i="33"/>
  <c r="BF2446" i="33"/>
  <c r="BF2438" i="33"/>
  <c r="BF2430" i="33"/>
  <c r="BF2422" i="33"/>
  <c r="BE2414" i="33"/>
  <c r="BE2406" i="33"/>
  <c r="BE2398" i="33"/>
  <c r="BE2390" i="33"/>
  <c r="BE2382" i="33"/>
  <c r="BE2374" i="33"/>
  <c r="BE2350" i="33"/>
  <c r="BA2317" i="33"/>
  <c r="BA2277" i="33"/>
  <c r="BE2246" i="33"/>
  <c r="BA2213" i="33"/>
  <c r="BA2181" i="33"/>
  <c r="BE2146" i="33"/>
  <c r="BE2110" i="33"/>
  <c r="BC2065" i="33"/>
  <c r="BC2009" i="33"/>
  <c r="BC1917" i="33"/>
  <c r="BC1845" i="33"/>
  <c r="BC1753" i="33"/>
  <c r="BH1694" i="33"/>
  <c r="BC1601" i="33"/>
  <c r="BH1562" i="33"/>
  <c r="BC1525" i="33"/>
  <c r="BE1441" i="33"/>
  <c r="BA1408" i="33"/>
  <c r="BA1368" i="33"/>
  <c r="BA1320" i="33"/>
  <c r="BA1288" i="33"/>
  <c r="BA1248" i="33"/>
  <c r="BE1209" i="33"/>
  <c r="BE1157" i="33"/>
  <c r="BE1117" i="33"/>
  <c r="BA1076" i="33"/>
  <c r="BE1033" i="33"/>
  <c r="BE985" i="33"/>
  <c r="BA948" i="33"/>
  <c r="BJ893" i="33"/>
  <c r="BG745" i="33"/>
  <c r="BC640" i="33"/>
  <c r="BC588" i="33"/>
  <c r="BC536" i="33"/>
  <c r="BD460" i="33"/>
  <c r="BD348" i="33"/>
  <c r="BF304" i="33"/>
  <c r="BF268" i="33"/>
  <c r="BE228" i="33"/>
  <c r="BA183" i="33"/>
  <c r="BE136" i="33"/>
  <c r="BE100" i="33"/>
  <c r="BD67" i="33"/>
  <c r="BC3239" i="33"/>
  <c r="BC3215" i="33"/>
  <c r="BA3118" i="33"/>
  <c r="BE3079" i="33"/>
  <c r="BA3018" i="33"/>
  <c r="BE2975" i="33"/>
  <c r="BA2930" i="33"/>
  <c r="BE2883" i="33"/>
  <c r="BA2834" i="33"/>
  <c r="BA2790" i="33"/>
  <c r="BE2739" i="33"/>
  <c r="BA2682" i="33"/>
  <c r="BA2622" i="33"/>
  <c r="BF2583" i="33"/>
  <c r="BC2550" i="33"/>
  <c r="BG2523" i="33"/>
  <c r="BG2475" i="33"/>
  <c r="BA912" i="33"/>
  <c r="BE893" i="33"/>
  <c r="BE877" i="33"/>
  <c r="BE845" i="33"/>
  <c r="BA812" i="33"/>
  <c r="BE757" i="33"/>
  <c r="BA688" i="33"/>
  <c r="BA636" i="33"/>
  <c r="BA588" i="33"/>
  <c r="BA548" i="33"/>
  <c r="BF513" i="33"/>
  <c r="BA448" i="33"/>
  <c r="BE3244" i="33"/>
  <c r="BA3207" i="33"/>
  <c r="BA3171" i="33"/>
  <c r="BE3136" i="33"/>
  <c r="BH3080" i="33"/>
  <c r="BC3043" i="33"/>
  <c r="BC2983" i="33"/>
  <c r="BC2919" i="33"/>
  <c r="BH426" i="33"/>
  <c r="BD417" i="33"/>
  <c r="BH394" i="33"/>
  <c r="BD381" i="33"/>
  <c r="BA332" i="33"/>
  <c r="BA264" i="33"/>
  <c r="BA228" i="33"/>
  <c r="BA196" i="33"/>
  <c r="BF145" i="33"/>
  <c r="BA108" i="33"/>
  <c r="BD52" i="33"/>
  <c r="BC2411" i="33"/>
  <c r="BA925" i="33"/>
  <c r="BA917" i="33"/>
  <c r="BA909" i="33"/>
  <c r="BA901" i="33"/>
  <c r="BA893" i="33"/>
  <c r="BA885" i="33"/>
  <c r="BA877" i="33"/>
  <c r="BA869" i="33"/>
  <c r="BA861" i="33"/>
  <c r="BA853" i="33"/>
  <c r="BA845" i="33"/>
  <c r="BA837" i="33"/>
  <c r="BA829" i="33"/>
  <c r="BA821" i="33"/>
  <c r="BA813" i="33"/>
  <c r="BA805" i="33"/>
  <c r="BA797" i="33"/>
  <c r="BA789" i="33"/>
  <c r="BA781" i="33"/>
  <c r="BF236" i="33"/>
  <c r="BA211" i="33"/>
  <c r="BI211" i="33" s="1"/>
  <c r="BF180" i="33"/>
  <c r="BE160" i="33"/>
  <c r="BI160" i="33" s="1"/>
  <c r="BA135" i="33"/>
  <c r="BF88" i="33"/>
  <c r="BD55" i="33"/>
  <c r="BG40" i="33"/>
  <c r="BJ40" i="33" s="1"/>
  <c r="BK40" i="33" s="1"/>
  <c r="BH24" i="33"/>
  <c r="BH3284" i="33"/>
  <c r="BJ3284" i="33" s="1"/>
  <c r="BH3268" i="33"/>
  <c r="BH3248" i="33"/>
  <c r="BC3219" i="33"/>
  <c r="BJ3219" i="33" s="1"/>
  <c r="BC3175" i="33"/>
  <c r="BJ3175" i="33" s="1"/>
  <c r="BC3147" i="33"/>
  <c r="BJ3147" i="33" s="1"/>
  <c r="BC3127" i="33"/>
  <c r="BJ3127" i="33" s="1"/>
  <c r="BA3110" i="33"/>
  <c r="BI3110" i="33" s="1"/>
  <c r="BE3087" i="33"/>
  <c r="BI3087" i="33" s="1"/>
  <c r="BF3063" i="33"/>
  <c r="BF3043" i="33"/>
  <c r="BF3007" i="33"/>
  <c r="BF2971" i="33"/>
  <c r="BA2934" i="33"/>
  <c r="BI2934" i="33" s="1"/>
  <c r="BA2894" i="33"/>
  <c r="BE2867" i="33"/>
  <c r="BA2798" i="33"/>
  <c r="BE2763" i="33"/>
  <c r="BA2678" i="33"/>
  <c r="BF2599" i="33"/>
  <c r="BG2567" i="33"/>
  <c r="BJ2567" i="33" s="1"/>
  <c r="BC2530" i="33"/>
  <c r="BG2507" i="33"/>
  <c r="BG2471" i="33"/>
  <c r="BG2447" i="33"/>
  <c r="BE869" i="33"/>
  <c r="BE821" i="33"/>
  <c r="BE789" i="33"/>
  <c r="BA756" i="33"/>
  <c r="BE709" i="33"/>
  <c r="BA672" i="33"/>
  <c r="BE645" i="33"/>
  <c r="BE621" i="33"/>
  <c r="BE581" i="33"/>
  <c r="BE529" i="33"/>
  <c r="BE501" i="33"/>
  <c r="BA464" i="33"/>
  <c r="BA440" i="33"/>
  <c r="BE3264" i="33"/>
  <c r="BE3232" i="33"/>
  <c r="BI3232" i="33" s="1"/>
  <c r="BE3204" i="33"/>
  <c r="BI3204" i="33" s="1"/>
  <c r="BE3176" i="33"/>
  <c r="BA3139" i="33"/>
  <c r="BJ3107" i="33"/>
  <c r="BC3047" i="33"/>
  <c r="BG2968" i="33"/>
  <c r="BH2904" i="33"/>
  <c r="BC2871" i="33"/>
  <c r="BJ2871" i="33" s="1"/>
  <c r="BH378" i="33"/>
  <c r="BD361" i="33"/>
  <c r="BA308" i="33"/>
  <c r="BE277" i="33"/>
  <c r="BE241" i="33"/>
  <c r="BI241" i="33" s="1"/>
  <c r="BE205" i="33"/>
  <c r="BI205" i="33" s="1"/>
  <c r="BE181" i="33"/>
  <c r="BF105" i="33"/>
  <c r="BC72" i="33"/>
  <c r="BJ72" i="33" s="1"/>
  <c r="BC24" i="33"/>
  <c r="BH2863" i="33"/>
  <c r="BH2855" i="33"/>
  <c r="BH2847" i="33"/>
  <c r="BH2839" i="33"/>
  <c r="BH2831" i="33"/>
  <c r="BH2823" i="33"/>
  <c r="BH2815" i="33"/>
  <c r="BH2807" i="33"/>
  <c r="BH2799" i="33"/>
  <c r="BG2791" i="33"/>
  <c r="BG2783" i="33"/>
  <c r="BG2775" i="33"/>
  <c r="BJ2775" i="33" s="1"/>
  <c r="BG2767" i="33"/>
  <c r="BG2759" i="33"/>
  <c r="BG2751" i="33"/>
  <c r="BG2743" i="33"/>
  <c r="BJ2743" i="33" s="1"/>
  <c r="BD2738" i="33"/>
  <c r="BD2730" i="33"/>
  <c r="BC2722" i="33"/>
  <c r="BC2714" i="33"/>
  <c r="BC2706" i="33"/>
  <c r="BJ2706" i="33" s="1"/>
  <c r="BC2698" i="33"/>
  <c r="BJ2698" i="33" s="1"/>
  <c r="BC2690" i="33"/>
  <c r="BC2682" i="33"/>
  <c r="BJ2682" i="33" s="1"/>
  <c r="BC2674" i="33"/>
  <c r="BJ2674" i="33" s="1"/>
  <c r="BC2666" i="33"/>
  <c r="BC2658" i="33"/>
  <c r="BC2650" i="33"/>
  <c r="BJ2650" i="33" s="1"/>
  <c r="BK2650" i="33" s="1"/>
  <c r="BC2642" i="33"/>
  <c r="BJ2642" i="33" s="1"/>
  <c r="BC2634" i="33"/>
  <c r="BC2626" i="33"/>
  <c r="BC2618" i="33"/>
  <c r="BJ2618" i="33" s="1"/>
  <c r="BC2610" i="33"/>
  <c r="BJ2610" i="33" s="1"/>
  <c r="BC2602" i="33"/>
  <c r="BJ2602" i="33" s="1"/>
  <c r="BC2594" i="33"/>
  <c r="BC2586" i="33"/>
  <c r="BH2579" i="33"/>
  <c r="BH2571" i="33"/>
  <c r="BE2562" i="33"/>
  <c r="BE2554" i="33"/>
  <c r="BI2554" i="33" s="1"/>
  <c r="BE2546" i="33"/>
  <c r="BE2538" i="33"/>
  <c r="BE2526" i="33"/>
  <c r="BE2518" i="33"/>
  <c r="BI2518" i="33" s="1"/>
  <c r="BE2510" i="33"/>
  <c r="BE2502" i="33"/>
  <c r="BE2494" i="33"/>
  <c r="BE2486" i="33"/>
  <c r="BI2486" i="33" s="1"/>
  <c r="BE2478" i="33"/>
  <c r="BE2470" i="33"/>
  <c r="BE2462" i="33"/>
  <c r="BE2454" i="33"/>
  <c r="BI2454" i="33" s="1"/>
  <c r="BK2454" i="33" s="1"/>
  <c r="BE2446" i="33"/>
  <c r="BI2446" i="33" s="1"/>
  <c r="BE2438" i="33"/>
  <c r="BE2430" i="33"/>
  <c r="BE2422" i="33"/>
  <c r="BI2422" i="33" s="1"/>
  <c r="BF2414" i="33"/>
  <c r="BF2406" i="33"/>
  <c r="BF2398" i="33"/>
  <c r="BF2390" i="33"/>
  <c r="BF2382" i="33"/>
  <c r="BF2374" i="33"/>
  <c r="BF2350" i="33"/>
  <c r="BB2317" i="33"/>
  <c r="BB2277" i="33"/>
  <c r="BF2246" i="33"/>
  <c r="BB2213" i="33"/>
  <c r="BB2181" i="33"/>
  <c r="BF2146" i="33"/>
  <c r="BF2110" i="33"/>
  <c r="BD2065" i="33"/>
  <c r="BD2009" i="33"/>
  <c r="BD1917" i="33"/>
  <c r="BD1845" i="33"/>
  <c r="BD1753" i="33"/>
  <c r="BG1694" i="33"/>
  <c r="BD1601" i="33"/>
  <c r="BG1562" i="33"/>
  <c r="BD1525" i="33"/>
  <c r="BF1441" i="33"/>
  <c r="BB1408" i="33"/>
  <c r="BB1368" i="33"/>
  <c r="BB1320" i="33"/>
  <c r="BB1288" i="33"/>
  <c r="BB1248" i="33"/>
  <c r="BF1209" i="33"/>
  <c r="BF1157" i="33"/>
  <c r="BF1117" i="33"/>
  <c r="BB1076" i="33"/>
  <c r="BF1033" i="33"/>
  <c r="BF985" i="33"/>
  <c r="BB948" i="33"/>
  <c r="BH745" i="33"/>
  <c r="BD640" i="33"/>
  <c r="BD588" i="33"/>
  <c r="BD536" i="33"/>
  <c r="BC460" i="33"/>
  <c r="BJ460" i="33" s="1"/>
  <c r="BC348" i="33"/>
  <c r="BJ348" i="33" s="1"/>
  <c r="BE304" i="33"/>
  <c r="BI304" i="33" s="1"/>
  <c r="BE268" i="33"/>
  <c r="BF228" i="33"/>
  <c r="BB183" i="33"/>
  <c r="BF136" i="33"/>
  <c r="BF100" i="33"/>
  <c r="BC67" i="33"/>
  <c r="BD3239" i="33"/>
  <c r="BD3215" i="33"/>
  <c r="BB3118" i="33"/>
  <c r="BF3079" i="33"/>
  <c r="BB3018" i="33"/>
  <c r="BF2975" i="33"/>
  <c r="BB2930" i="33"/>
  <c r="BF2883" i="33"/>
  <c r="BB2834" i="33"/>
  <c r="BB2790" i="33"/>
  <c r="BF2739" i="33"/>
  <c r="BB2682" i="33"/>
  <c r="BB2622" i="33"/>
  <c r="BE2583" i="33"/>
  <c r="BI2583" i="33" s="1"/>
  <c r="BD2550" i="33"/>
  <c r="BJ2550" i="33" s="1"/>
  <c r="BH2523" i="33"/>
  <c r="BH2475" i="33"/>
  <c r="BB912" i="33"/>
  <c r="BF893" i="33"/>
  <c r="BF877" i="33"/>
  <c r="BF845" i="33"/>
  <c r="BB812" i="33"/>
  <c r="BF757" i="33"/>
  <c r="BB688" i="33"/>
  <c r="BB636" i="33"/>
  <c r="BB588" i="33"/>
  <c r="BB548" i="33"/>
  <c r="BE513" i="33"/>
  <c r="BI513" i="33" s="1"/>
  <c r="BB448" i="33"/>
  <c r="BF3244" i="33"/>
  <c r="BB3207" i="33"/>
  <c r="BB3171" i="33"/>
  <c r="BF3136" i="33"/>
  <c r="BG3080" i="33"/>
  <c r="BJ3080" i="33" s="1"/>
  <c r="BD3043" i="33"/>
  <c r="BD2983" i="33"/>
  <c r="BD2919" i="33"/>
  <c r="BG426" i="33"/>
  <c r="BJ426" i="33" s="1"/>
  <c r="BC417" i="33"/>
  <c r="BG394" i="33"/>
  <c r="BJ394" i="33" s="1"/>
  <c r="BC381" i="33"/>
  <c r="BJ381" i="33" s="1"/>
  <c r="BB332" i="33"/>
  <c r="BB264" i="33"/>
  <c r="BB228" i="33"/>
  <c r="BB196" i="33"/>
  <c r="BE145" i="33"/>
  <c r="BI145" i="33" s="1"/>
  <c r="BB108" i="33"/>
  <c r="BC52" i="33"/>
  <c r="BD2411" i="33"/>
  <c r="BB925" i="33"/>
  <c r="BB917" i="33"/>
  <c r="BB909" i="33"/>
  <c r="BB901" i="33"/>
  <c r="BB893" i="33"/>
  <c r="BB885" i="33"/>
  <c r="BB877" i="33"/>
  <c r="BB869" i="33"/>
  <c r="BB861" i="33"/>
  <c r="BB853" i="33"/>
  <c r="BB845" i="33"/>
  <c r="BB837" i="33"/>
  <c r="BB829" i="33"/>
  <c r="BB821" i="33"/>
  <c r="BB813" i="33"/>
  <c r="BB805" i="33"/>
  <c r="BB797" i="33"/>
  <c r="BB789" i="33"/>
  <c r="BB781" i="33"/>
  <c r="BB773" i="33"/>
  <c r="BB765" i="33"/>
  <c r="BB757" i="33"/>
  <c r="BB749" i="33"/>
  <c r="BB741" i="33"/>
  <c r="BB733" i="33"/>
  <c r="BB725" i="33"/>
  <c r="BB717" i="33"/>
  <c r="BB709" i="33"/>
  <c r="BB701" i="33"/>
  <c r="BB693" i="33"/>
  <c r="BB685" i="33"/>
  <c r="BB677" i="33"/>
  <c r="BB669" i="33"/>
  <c r="BB661" i="33"/>
  <c r="BB653" i="33"/>
  <c r="BB645" i="33"/>
  <c r="BB637" i="33"/>
  <c r="BB629" i="33"/>
  <c r="BB621" i="33"/>
  <c r="BB613" i="33"/>
  <c r="BB605" i="33"/>
  <c r="BB597" i="33"/>
  <c r="BB589" i="33"/>
  <c r="BB581" i="33"/>
  <c r="BB573" i="33"/>
  <c r="BB565" i="33"/>
  <c r="BB557" i="33"/>
  <c r="BB549" i="33"/>
  <c r="BE786" i="33"/>
  <c r="BI786" i="33" s="1"/>
  <c r="BF778" i="33"/>
  <c r="BE770" i="33"/>
  <c r="BI770" i="33" s="1"/>
  <c r="BF762" i="33"/>
  <c r="BF754" i="33"/>
  <c r="BE746" i="33"/>
  <c r="BI746" i="33" s="1"/>
  <c r="BE738" i="33"/>
  <c r="BI738" i="33" s="1"/>
  <c r="BF730" i="33"/>
  <c r="BF722" i="33"/>
  <c r="BF714" i="33"/>
  <c r="BF706" i="33"/>
  <c r="BF698" i="33"/>
  <c r="BF690" i="33"/>
  <c r="BF682" i="33"/>
  <c r="BF674" i="33"/>
  <c r="BF666" i="33"/>
  <c r="BF658" i="33"/>
  <c r="BF650" i="33"/>
  <c r="BF642" i="33"/>
  <c r="BF634" i="33"/>
  <c r="BF626" i="33"/>
  <c r="BF618" i="33"/>
  <c r="BF610" i="33"/>
  <c r="BF602" i="33"/>
  <c r="BF594" i="33"/>
  <c r="BF586" i="33"/>
  <c r="BF578" i="33"/>
  <c r="BF570" i="33"/>
  <c r="BF562" i="33"/>
  <c r="BF554" i="33"/>
  <c r="BF546" i="33"/>
  <c r="BF538" i="33"/>
  <c r="BF530" i="33"/>
  <c r="BE522" i="33"/>
  <c r="BI522" i="33" s="1"/>
  <c r="BE514" i="33"/>
  <c r="BI514" i="33" s="1"/>
  <c r="BE506" i="33"/>
  <c r="BI506" i="33" s="1"/>
  <c r="BE498" i="33"/>
  <c r="BI498" i="33" s="1"/>
  <c r="BE490" i="33"/>
  <c r="BI490" i="33" s="1"/>
  <c r="BE482" i="33"/>
  <c r="BI482" i="33" s="1"/>
  <c r="BE474" i="33"/>
  <c r="BI474" i="33" s="1"/>
  <c r="BE466" i="33"/>
  <c r="BI466" i="33" s="1"/>
  <c r="BE458" i="33"/>
  <c r="BI458" i="33" s="1"/>
  <c r="BE450" i="33"/>
  <c r="BI450" i="33" s="1"/>
  <c r="BE442" i="33"/>
  <c r="BI442" i="33" s="1"/>
  <c r="BA3078" i="33"/>
  <c r="BI3078" i="33" s="1"/>
  <c r="BA3014" i="33"/>
  <c r="BI3014" i="33" s="1"/>
  <c r="BA2926" i="33"/>
  <c r="BE2879" i="33"/>
  <c r="BI2879" i="33" s="1"/>
  <c r="BA2846" i="33"/>
  <c r="BI2846" i="33" s="1"/>
  <c r="BK2846" i="33" s="1"/>
  <c r="BA2770" i="33"/>
  <c r="BA2718" i="33"/>
  <c r="BF2679" i="33"/>
  <c r="BA2642" i="33"/>
  <c r="BI2642" i="33" s="1"/>
  <c r="BA2590" i="33"/>
  <c r="BG2527" i="33"/>
  <c r="BG2491" i="33"/>
  <c r="BG2463" i="33"/>
  <c r="BG2423" i="33"/>
  <c r="BJ2423" i="33" s="1"/>
  <c r="BE897" i="33"/>
  <c r="BI897" i="33" s="1"/>
  <c r="BA876" i="33"/>
  <c r="BI876" i="33" s="1"/>
  <c r="BA840" i="33"/>
  <c r="BI840" i="33" s="1"/>
  <c r="BA780" i="33"/>
  <c r="BI780" i="33" s="1"/>
  <c r="BA744" i="33"/>
  <c r="BI744" i="33" s="1"/>
  <c r="BA708" i="33"/>
  <c r="BI708" i="33" s="1"/>
  <c r="BA676" i="33"/>
  <c r="BI676" i="33" s="1"/>
  <c r="BA620" i="33"/>
  <c r="BI620" i="33" s="1"/>
  <c r="BA576" i="33"/>
  <c r="BA492" i="33"/>
  <c r="BA460" i="33"/>
  <c r="BA3219" i="33"/>
  <c r="BI3219" i="33" s="1"/>
  <c r="BE3164" i="33"/>
  <c r="BI3164" i="33" s="1"/>
  <c r="BE3124" i="33"/>
  <c r="BI3124" i="33" s="1"/>
  <c r="BC3083" i="33"/>
  <c r="BJ3083" i="33" s="1"/>
  <c r="BC3003" i="33"/>
  <c r="BJ3003" i="33" s="1"/>
  <c r="BH2916" i="33"/>
  <c r="BC2879" i="33"/>
  <c r="BJ2879" i="33" s="1"/>
  <c r="BD429" i="33"/>
  <c r="BD405" i="33"/>
  <c r="BH346" i="33"/>
  <c r="BE301" i="33"/>
  <c r="BI301" i="33" s="1"/>
  <c r="BA260" i="33"/>
  <c r="BI260" i="33" s="1"/>
  <c r="BE197" i="33"/>
  <c r="BA152" i="33"/>
  <c r="BI152" i="33" s="1"/>
  <c r="BL152" i="33" s="1"/>
  <c r="BF89" i="33"/>
  <c r="BD44" i="33"/>
  <c r="BF542" i="33"/>
  <c r="BF534" i="33"/>
  <c r="BF526" i="33"/>
  <c r="BF518" i="33"/>
  <c r="BE510" i="33"/>
  <c r="BE502" i="33"/>
  <c r="BE494" i="33"/>
  <c r="BE486" i="33"/>
  <c r="BE478" i="33"/>
  <c r="BF470" i="33"/>
  <c r="BE462" i="33"/>
  <c r="BF454" i="33"/>
  <c r="BE446" i="33"/>
  <c r="BF438" i="33"/>
  <c r="BA3030" i="33"/>
  <c r="BA2982" i="33"/>
  <c r="BE2907" i="33"/>
  <c r="BA2862" i="33"/>
  <c r="BA2786" i="33"/>
  <c r="BA2738" i="33"/>
  <c r="BA2702" i="33"/>
  <c r="BA2662" i="33"/>
  <c r="BA2610" i="33"/>
  <c r="BA2570" i="33"/>
  <c r="BG2503" i="33"/>
  <c r="BC2478" i="33"/>
  <c r="BG2435" i="33"/>
  <c r="BE905" i="33"/>
  <c r="BE889" i="33"/>
  <c r="BE861" i="33"/>
  <c r="BA800" i="33"/>
  <c r="BA764" i="33"/>
  <c r="BA728" i="33"/>
  <c r="BA692" i="33"/>
  <c r="BA648" i="33"/>
  <c r="BA600" i="33"/>
  <c r="BE541" i="33"/>
  <c r="BA476" i="33"/>
  <c r="BA3275" i="33"/>
  <c r="BE3192" i="33"/>
  <c r="BE3144" i="33"/>
  <c r="BC3099" i="33"/>
  <c r="BG3032" i="33"/>
  <c r="BH2940" i="33"/>
  <c r="BH2892" i="33"/>
  <c r="BD433" i="33"/>
  <c r="BD413" i="33"/>
  <c r="BG398" i="33"/>
  <c r="BA320" i="33"/>
  <c r="BA284" i="33"/>
  <c r="BA232" i="33"/>
  <c r="BA172" i="33"/>
  <c r="BF109" i="33"/>
  <c r="BG57" i="33"/>
  <c r="BG29" i="33"/>
  <c r="BE734" i="33"/>
  <c r="BE726" i="33"/>
  <c r="BI726" i="33" s="1"/>
  <c r="BE718" i="33"/>
  <c r="BI718" i="33" s="1"/>
  <c r="BE710" i="33"/>
  <c r="BE702" i="33"/>
  <c r="BE694" i="33"/>
  <c r="BI694" i="33" s="1"/>
  <c r="BE686" i="33"/>
  <c r="BE678" i="33"/>
  <c r="BI678" i="33" s="1"/>
  <c r="BE670" i="33"/>
  <c r="BE662" i="33"/>
  <c r="BI662" i="33" s="1"/>
  <c r="BE654" i="33"/>
  <c r="BI654" i="33" s="1"/>
  <c r="BE646" i="33"/>
  <c r="BE638" i="33"/>
  <c r="BE630" i="33"/>
  <c r="BI630" i="33" s="1"/>
  <c r="BE622" i="33"/>
  <c r="BE614" i="33"/>
  <c r="BI614" i="33" s="1"/>
  <c r="BE606" i="33"/>
  <c r="BI606" i="33" s="1"/>
  <c r="BE598" i="33"/>
  <c r="BI598" i="33" s="1"/>
  <c r="BE590" i="33"/>
  <c r="BI590" i="33" s="1"/>
  <c r="BE582" i="33"/>
  <c r="BE574" i="33"/>
  <c r="BE566" i="33"/>
  <c r="BI566" i="33" s="1"/>
  <c r="BE558" i="33"/>
  <c r="BE550" i="33"/>
  <c r="BI550" i="33" s="1"/>
  <c r="BE542" i="33"/>
  <c r="BE534" i="33"/>
  <c r="BE526" i="33"/>
  <c r="BI526" i="33" s="1"/>
  <c r="BE518" i="33"/>
  <c r="BF510" i="33"/>
  <c r="BF502" i="33"/>
  <c r="BF494" i="33"/>
  <c r="BF486" i="33"/>
  <c r="BF478" i="33"/>
  <c r="BE470" i="33"/>
  <c r="BF462" i="33"/>
  <c r="BE454" i="33"/>
  <c r="BF446" i="33"/>
  <c r="BE438" i="33"/>
  <c r="BB3030" i="33"/>
  <c r="BB2982" i="33"/>
  <c r="BF2907" i="33"/>
  <c r="BB2862" i="33"/>
  <c r="BB2786" i="33"/>
  <c r="BB2738" i="33"/>
  <c r="BB2702" i="33"/>
  <c r="BB2662" i="33"/>
  <c r="BB2610" i="33"/>
  <c r="BB2570" i="33"/>
  <c r="BH2503" i="33"/>
  <c r="BD2478" i="33"/>
  <c r="BH2435" i="33"/>
  <c r="BF905" i="33"/>
  <c r="BF889" i="33"/>
  <c r="BF861" i="33"/>
  <c r="BB800" i="33"/>
  <c r="BB764" i="33"/>
  <c r="BB728" i="33"/>
  <c r="BB692" i="33"/>
  <c r="BB648" i="33"/>
  <c r="BB600" i="33"/>
  <c r="BF541" i="33"/>
  <c r="BB476" i="33"/>
  <c r="BB3275" i="33"/>
  <c r="BF3192" i="33"/>
  <c r="BF3144" i="33"/>
  <c r="BD3099" i="33"/>
  <c r="BH3032" i="33"/>
  <c r="BG2940" i="33"/>
  <c r="BG2892" i="33"/>
  <c r="BC433" i="33"/>
  <c r="BC413" i="33"/>
  <c r="BH398" i="33"/>
  <c r="BB320" i="33"/>
  <c r="BB284" i="33"/>
  <c r="BB232" i="33"/>
  <c r="BB172" i="33"/>
  <c r="BE109" i="33"/>
  <c r="BH57" i="33"/>
  <c r="BH29" i="33"/>
  <c r="BA773" i="33"/>
  <c r="BI773" i="33" s="1"/>
  <c r="BA765" i="33"/>
  <c r="BA757" i="33"/>
  <c r="BI757" i="33" s="1"/>
  <c r="BA749" i="33"/>
  <c r="BA741" i="33"/>
  <c r="BA733" i="33"/>
  <c r="BI733" i="33" s="1"/>
  <c r="BK733" i="33" s="1"/>
  <c r="BA725" i="33"/>
  <c r="BA717" i="33"/>
  <c r="BI717" i="33" s="1"/>
  <c r="BA709" i="33"/>
  <c r="BI709" i="33" s="1"/>
  <c r="BA701" i="33"/>
  <c r="BI701" i="33" s="1"/>
  <c r="BL701" i="33" s="1"/>
  <c r="BA693" i="33"/>
  <c r="BI693" i="33" s="1"/>
  <c r="BA685" i="33"/>
  <c r="BI685" i="33" s="1"/>
  <c r="BK685" i="33" s="1"/>
  <c r="BA677" i="33"/>
  <c r="BA669" i="33"/>
  <c r="BI669" i="33" s="1"/>
  <c r="BL669" i="33" s="1"/>
  <c r="BA661" i="33"/>
  <c r="BI661" i="33" s="1"/>
  <c r="BA653" i="33"/>
  <c r="BI653" i="33" s="1"/>
  <c r="BA645" i="33"/>
  <c r="BI645" i="33" s="1"/>
  <c r="BA637" i="33"/>
  <c r="BA629" i="33"/>
  <c r="BI629" i="33" s="1"/>
  <c r="BA621" i="33"/>
  <c r="BI621" i="33" s="1"/>
  <c r="BA613" i="33"/>
  <c r="BI613" i="33" s="1"/>
  <c r="BA605" i="33"/>
  <c r="BI605" i="33" s="1"/>
  <c r="BA597" i="33"/>
  <c r="BI597" i="33" s="1"/>
  <c r="BA589" i="33"/>
  <c r="BI589" i="33" s="1"/>
  <c r="BA581" i="33"/>
  <c r="BA573" i="33"/>
  <c r="BI573" i="33" s="1"/>
  <c r="BK573" i="33" s="1"/>
  <c r="BA565" i="33"/>
  <c r="BI565" i="33" s="1"/>
  <c r="BA557" i="33"/>
  <c r="BI557" i="33" s="1"/>
  <c r="BA549" i="33"/>
  <c r="BI549" i="33" s="1"/>
  <c r="BA541" i="33"/>
  <c r="BA533" i="33"/>
  <c r="BA525" i="33"/>
  <c r="BI525" i="33" s="1"/>
  <c r="BA517" i="33"/>
  <c r="BA509" i="33"/>
  <c r="BA501" i="33"/>
  <c r="BA493" i="33"/>
  <c r="BA485" i="33"/>
  <c r="BA477" i="33"/>
  <c r="BA469" i="33"/>
  <c r="BA461" i="33"/>
  <c r="BA453" i="33"/>
  <c r="BA445" i="33"/>
  <c r="BA437" i="33"/>
  <c r="BA3022" i="33"/>
  <c r="BE2959" i="33"/>
  <c r="BA2890" i="33"/>
  <c r="BA2854" i="33"/>
  <c r="BA2778" i="33"/>
  <c r="BE2727" i="33"/>
  <c r="BF2691" i="33"/>
  <c r="BF2651" i="33"/>
  <c r="BA2602" i="33"/>
  <c r="BG2547" i="33"/>
  <c r="BC2498" i="33"/>
  <c r="BC2470" i="33"/>
  <c r="BC2430" i="33"/>
  <c r="BA900" i="33"/>
  <c r="BA884" i="33"/>
  <c r="BA856" i="33"/>
  <c r="BE793" i="33"/>
  <c r="BE753" i="33"/>
  <c r="BA716" i="33"/>
  <c r="BA684" i="33"/>
  <c r="BE637" i="33"/>
  <c r="BA584" i="33"/>
  <c r="BA532" i="33"/>
  <c r="BA468" i="33"/>
  <c r="BA3235" i="33"/>
  <c r="BA3175" i="33"/>
  <c r="BA3135" i="33"/>
  <c r="BC3091" i="33"/>
  <c r="BG3012" i="33"/>
  <c r="BC2923" i="33"/>
  <c r="BC2887" i="33"/>
  <c r="BG430" i="33"/>
  <c r="BH410" i="33"/>
  <c r="BG366" i="33"/>
  <c r="BA312" i="33"/>
  <c r="BA268" i="33"/>
  <c r="BA208" i="33"/>
  <c r="BE161" i="33"/>
  <c r="BF101" i="33"/>
  <c r="BH49" i="33"/>
  <c r="BB541" i="33"/>
  <c r="BB533" i="33"/>
  <c r="BB525" i="33"/>
  <c r="BB517" i="33"/>
  <c r="BB509" i="33"/>
  <c r="BB501" i="33"/>
  <c r="BB493" i="33"/>
  <c r="BB485" i="33"/>
  <c r="BB477" i="33"/>
  <c r="BB469" i="33"/>
  <c r="BB461" i="33"/>
  <c r="BB453" i="33"/>
  <c r="BB445" i="33"/>
  <c r="BB437" i="33"/>
  <c r="BB3022" i="33"/>
  <c r="BF2959" i="33"/>
  <c r="BB2890" i="33"/>
  <c r="BB2854" i="33"/>
  <c r="BB2778" i="33"/>
  <c r="BF2727" i="33"/>
  <c r="BE2691" i="33"/>
  <c r="BI2691" i="33" s="1"/>
  <c r="BE2651" i="33"/>
  <c r="BB2602" i="33"/>
  <c r="BH2547" i="33"/>
  <c r="BD2498" i="33"/>
  <c r="BD2470" i="33"/>
  <c r="BD2430" i="33"/>
  <c r="BB900" i="33"/>
  <c r="BB884" i="33"/>
  <c r="BB856" i="33"/>
  <c r="BF793" i="33"/>
  <c r="BF753" i="33"/>
  <c r="BB716" i="33"/>
  <c r="BB684" i="33"/>
  <c r="BF637" i="33"/>
  <c r="BB584" i="33"/>
  <c r="BB532" i="33"/>
  <c r="BB468" i="33"/>
  <c r="BB3235" i="33"/>
  <c r="BB3175" i="33"/>
  <c r="BB3135" i="33"/>
  <c r="BD3091" i="33"/>
  <c r="BH3012" i="33"/>
  <c r="BD2923" i="33"/>
  <c r="BD2887" i="33"/>
  <c r="BH430" i="33"/>
  <c r="BG410" i="33"/>
  <c r="BH366" i="33"/>
  <c r="BB312" i="33"/>
  <c r="BB268" i="33"/>
  <c r="BB208" i="33"/>
  <c r="BF161" i="33"/>
  <c r="BE101" i="33"/>
  <c r="BG49" i="33"/>
  <c r="BD13" i="33"/>
  <c r="BH13" i="33"/>
  <c r="BF6" i="33"/>
  <c r="BD21" i="33"/>
  <c r="BE13" i="33"/>
  <c r="BA9" i="33"/>
  <c r="BD17" i="33"/>
  <c r="BB17" i="33"/>
  <c r="BG12" i="33"/>
  <c r="BB18" i="33"/>
  <c r="BF7" i="33"/>
  <c r="BH21" i="33"/>
  <c r="BJ21" i="33" s="1"/>
  <c r="BD20" i="33"/>
  <c r="BE6" i="33"/>
  <c r="BA20" i="33"/>
  <c r="BH19" i="33"/>
  <c r="BJ19" i="33" s="1"/>
  <c r="BA12" i="33"/>
  <c r="BE18" i="33"/>
  <c r="BF10" i="33"/>
  <c r="BD14" i="33"/>
  <c r="BJ14" i="33" s="1"/>
  <c r="BG11" i="33"/>
  <c r="BE16" i="33"/>
  <c r="BD10" i="33"/>
  <c r="BH20" i="33"/>
  <c r="BB15" i="33"/>
  <c r="BE11" i="33"/>
  <c r="BH9" i="33"/>
  <c r="BB12" i="33"/>
  <c r="BF18" i="33"/>
  <c r="BH16" i="33"/>
  <c r="BG8" i="33"/>
  <c r="BJ11" i="33"/>
  <c r="BF16" i="33"/>
  <c r="BC6" i="33"/>
  <c r="BA14" i="33"/>
  <c r="BA15" i="33"/>
  <c r="BF11" i="33"/>
  <c r="BJ18" i="33"/>
  <c r="BE17" i="33"/>
  <c r="BE9" i="33"/>
  <c r="BG16" i="33"/>
  <c r="BH8" i="33"/>
  <c r="BG7" i="33"/>
  <c r="BJ7" i="33" s="1"/>
  <c r="BE15" i="33"/>
  <c r="BD6" i="33"/>
  <c r="BB14" i="33"/>
  <c r="BB11" i="33"/>
  <c r="BC10" i="33"/>
  <c r="BA21" i="33"/>
  <c r="BA7" i="33"/>
  <c r="BA11" i="33"/>
  <c r="BE14" i="33"/>
  <c r="BA16" i="33"/>
  <c r="BA8" i="33"/>
  <c r="BC9" i="33"/>
  <c r="BA13" i="33"/>
  <c r="BC15" i="33"/>
  <c r="BJ15" i="33" s="1"/>
  <c r="BA10" i="33"/>
  <c r="BE8" i="33"/>
  <c r="BE19" i="33"/>
  <c r="BB6" i="33"/>
  <c r="BB7" i="33"/>
  <c r="BE12" i="33"/>
  <c r="BE21" i="33"/>
  <c r="BI21" i="33" s="1"/>
  <c r="BB8" i="33"/>
  <c r="BD9" i="33"/>
  <c r="BB13" i="33"/>
  <c r="BC17" i="33"/>
  <c r="BA17" i="33"/>
  <c r="BE20" i="33"/>
  <c r="BH12" i="33"/>
  <c r="BJ12" i="33" s="1"/>
  <c r="BA18" i="33"/>
  <c r="BF8" i="33"/>
  <c r="BF19" i="33"/>
  <c r="BE7" i="33"/>
  <c r="BF12" i="33"/>
  <c r="P3123" i="33"/>
  <c r="Q3123" i="33" s="1"/>
  <c r="P3088" i="33"/>
  <c r="Q3088" i="33" s="1"/>
  <c r="P1296" i="33"/>
  <c r="P747" i="33"/>
  <c r="P3010" i="33"/>
  <c r="P1576" i="33"/>
  <c r="P631" i="33"/>
  <c r="P1293" i="33"/>
  <c r="P32" i="33"/>
  <c r="P152" i="33"/>
  <c r="P2325" i="33"/>
  <c r="P160" i="33"/>
  <c r="P2055" i="33"/>
  <c r="P163" i="33"/>
  <c r="P3067" i="33"/>
  <c r="P1376" i="33"/>
  <c r="P1043" i="33"/>
  <c r="P2400" i="33"/>
  <c r="P1750" i="33"/>
  <c r="P1394" i="33"/>
  <c r="P1881" i="33"/>
  <c r="P1179" i="33"/>
  <c r="P429" i="33"/>
  <c r="P2571" i="33"/>
  <c r="P835" i="33"/>
  <c r="P285" i="33"/>
  <c r="P459" i="33"/>
  <c r="P3216" i="33"/>
  <c r="P3219" i="33"/>
  <c r="P2800" i="33"/>
  <c r="P2906" i="33"/>
  <c r="P537" i="33"/>
  <c r="P2726" i="33"/>
  <c r="P3180" i="33"/>
  <c r="P457" i="33"/>
  <c r="P2757" i="33"/>
  <c r="P2127" i="33"/>
  <c r="P362" i="33"/>
  <c r="P667" i="33"/>
  <c r="P546" i="33"/>
  <c r="P1664" i="33"/>
  <c r="P2949" i="33"/>
  <c r="P2645" i="33"/>
  <c r="P2927" i="33"/>
  <c r="P2073" i="33"/>
  <c r="P2058" i="33"/>
  <c r="P1978" i="33"/>
  <c r="P1469" i="33"/>
  <c r="P1314" i="33"/>
  <c r="P559" i="33"/>
  <c r="P303" i="33"/>
  <c r="P331" i="33"/>
  <c r="P290" i="33"/>
  <c r="P671" i="33"/>
  <c r="P619" i="33"/>
  <c r="P2964" i="33"/>
  <c r="P1868" i="33"/>
  <c r="P2034" i="33"/>
  <c r="P359" i="33"/>
  <c r="P2755" i="33"/>
  <c r="P3100" i="33"/>
  <c r="P2584" i="33"/>
  <c r="P2204" i="33"/>
  <c r="P1638" i="33"/>
  <c r="P23" i="33"/>
  <c r="P2004" i="33"/>
  <c r="P1305" i="33"/>
  <c r="P472" i="33"/>
  <c r="P137" i="33"/>
  <c r="P356" i="33"/>
  <c r="P2765" i="33"/>
  <c r="P914" i="33"/>
  <c r="P2408" i="33"/>
  <c r="P1756" i="33"/>
  <c r="P918" i="33"/>
  <c r="P267" i="33"/>
  <c r="P308" i="33"/>
  <c r="P1261" i="33"/>
  <c r="P921" i="33"/>
  <c r="P2379" i="33"/>
  <c r="R2379" i="33" s="1"/>
  <c r="AF2379" i="33" s="1"/>
  <c r="P666" i="33"/>
  <c r="P2395" i="33"/>
  <c r="P3265" i="33"/>
  <c r="P186" i="33"/>
  <c r="P3206" i="33"/>
  <c r="P2918" i="33"/>
  <c r="P2999" i="33"/>
  <c r="P2981" i="33"/>
  <c r="P2753" i="33"/>
  <c r="P2716" i="33"/>
  <c r="P2721" i="33"/>
  <c r="P2720" i="33"/>
  <c r="P408" i="33"/>
  <c r="P1342" i="33"/>
  <c r="P283" i="33"/>
  <c r="P224" i="33"/>
  <c r="P55" i="33"/>
  <c r="P3233" i="33"/>
  <c r="P3163" i="33"/>
  <c r="P2103" i="33"/>
  <c r="P1914" i="33"/>
  <c r="P1841" i="33"/>
  <c r="P1866" i="33"/>
  <c r="P34" i="33"/>
  <c r="P2725" i="33"/>
  <c r="P405" i="33"/>
  <c r="P149" i="33"/>
  <c r="P2507" i="33"/>
  <c r="P2119" i="33"/>
  <c r="P2891" i="33"/>
  <c r="P2541" i="33"/>
  <c r="P2807" i="33"/>
  <c r="P2161" i="33"/>
  <c r="P2019" i="33"/>
  <c r="P1648" i="33"/>
  <c r="P1209" i="33"/>
  <c r="P372" i="33"/>
  <c r="P240" i="33"/>
  <c r="P1509" i="33"/>
  <c r="P176" i="33"/>
  <c r="P731" i="33"/>
  <c r="P485" i="33"/>
  <c r="P93" i="33"/>
  <c r="P29" i="33"/>
  <c r="P1858" i="33"/>
  <c r="P1733" i="33"/>
  <c r="P2065" i="33"/>
  <c r="P72" i="33"/>
  <c r="P168" i="33"/>
  <c r="P255" i="33"/>
  <c r="P547" i="33"/>
  <c r="P3132" i="33"/>
  <c r="S3132" i="33" s="1"/>
  <c r="AC3132" i="33" s="1"/>
  <c r="P1595" i="33"/>
  <c r="P1037" i="33"/>
  <c r="P2252" i="33"/>
  <c r="P1799" i="33"/>
  <c r="P2050" i="33"/>
  <c r="P1123" i="33"/>
  <c r="P2638" i="33"/>
  <c r="P2520" i="33"/>
  <c r="P1191" i="33"/>
  <c r="P3237" i="33"/>
  <c r="P2587" i="33"/>
  <c r="P2015" i="33"/>
  <c r="S2015" i="33" s="1"/>
  <c r="P37" i="33"/>
  <c r="P204" i="33"/>
  <c r="P206" i="33"/>
  <c r="P3038" i="33"/>
  <c r="P2852" i="33"/>
  <c r="P2796" i="33"/>
  <c r="P2907" i="33"/>
  <c r="P2861" i="33"/>
  <c r="P2869" i="33"/>
  <c r="P2698" i="33"/>
  <c r="P2538" i="33"/>
  <c r="P2289" i="33"/>
  <c r="P1937" i="33"/>
  <c r="P1860" i="33"/>
  <c r="P2168" i="33"/>
  <c r="P1646" i="33"/>
  <c r="P1380" i="33"/>
  <c r="P1873" i="33"/>
  <c r="P1568" i="33"/>
  <c r="P1718" i="33"/>
  <c r="P2780" i="33"/>
  <c r="P829" i="33"/>
  <c r="P772" i="33"/>
  <c r="P426" i="33"/>
  <c r="P564" i="33"/>
  <c r="P195" i="33"/>
  <c r="P1169" i="33"/>
  <c r="P1160" i="33"/>
  <c r="P958" i="33"/>
  <c r="P237" i="33"/>
  <c r="P3244" i="33"/>
  <c r="P3212" i="33"/>
  <c r="P2939" i="33"/>
  <c r="P2279" i="33"/>
  <c r="P2643" i="33"/>
  <c r="P2371" i="33"/>
  <c r="P2272" i="33"/>
  <c r="P1624" i="33"/>
  <c r="P1068" i="33"/>
  <c r="P967" i="33"/>
  <c r="P560" i="33"/>
  <c r="P263" i="33"/>
  <c r="P39" i="33"/>
  <c r="P3018" i="33"/>
  <c r="P544" i="33"/>
  <c r="P88" i="33"/>
  <c r="P602" i="33"/>
  <c r="P2709" i="33"/>
  <c r="P2249" i="33"/>
  <c r="P2646" i="33"/>
  <c r="P2530" i="33"/>
  <c r="P2253" i="33"/>
  <c r="P2281" i="33"/>
  <c r="P2983" i="33"/>
  <c r="P1996" i="33"/>
  <c r="P1847" i="33"/>
  <c r="P1485" i="33"/>
  <c r="P1712" i="33"/>
  <c r="P1467" i="33"/>
  <c r="P1071" i="33"/>
  <c r="P1267" i="33"/>
  <c r="P444" i="33"/>
  <c r="P98" i="33"/>
  <c r="P1145" i="33"/>
  <c r="P1048" i="33"/>
  <c r="P278" i="33"/>
  <c r="P219" i="33"/>
  <c r="P26" i="33"/>
  <c r="P130" i="33"/>
  <c r="P3091" i="33"/>
  <c r="P2630" i="33"/>
  <c r="P2243" i="33"/>
  <c r="P5" i="33"/>
  <c r="P696" i="33"/>
  <c r="P2574" i="33"/>
  <c r="P2236" i="33"/>
  <c r="P1075" i="33"/>
  <c r="P524" i="33"/>
  <c r="P3043" i="33"/>
  <c r="P1563" i="33"/>
  <c r="P370" i="33"/>
  <c r="P56" i="33"/>
  <c r="P2980" i="33"/>
  <c r="P3057" i="33"/>
  <c r="P3134" i="33"/>
  <c r="P2261" i="33"/>
  <c r="P2178" i="33"/>
  <c r="P1882" i="33"/>
  <c r="P1795" i="33"/>
  <c r="P1838" i="33"/>
  <c r="P2147" i="33"/>
  <c r="P1573" i="33"/>
  <c r="P1363" i="33"/>
  <c r="P839" i="33"/>
  <c r="P583" i="33"/>
  <c r="P211" i="33"/>
  <c r="P322" i="33"/>
  <c r="P228" i="33"/>
  <c r="P924" i="33"/>
  <c r="P873" i="33"/>
  <c r="P455" i="33"/>
  <c r="P252" i="33"/>
  <c r="P13" i="33"/>
  <c r="P888" i="33"/>
  <c r="P1207" i="33"/>
  <c r="P349" i="33"/>
  <c r="P291" i="33"/>
  <c r="P24" i="33"/>
  <c r="P3259" i="33"/>
  <c r="P2208" i="33"/>
  <c r="P850" i="33"/>
  <c r="P712" i="33"/>
  <c r="P227" i="33"/>
  <c r="P2988" i="33"/>
  <c r="P2689" i="33"/>
  <c r="P90" i="33"/>
  <c r="P875" i="33"/>
  <c r="P2694" i="33"/>
  <c r="P1640" i="33"/>
  <c r="P3121" i="33"/>
  <c r="P2880" i="33"/>
  <c r="P1970" i="33"/>
  <c r="P766" i="33"/>
  <c r="P2544" i="33"/>
  <c r="P48" i="33"/>
  <c r="P40" i="33"/>
  <c r="P2828" i="33"/>
  <c r="P3241" i="33"/>
  <c r="P3034" i="33"/>
  <c r="P3083" i="33"/>
  <c r="P2314" i="33"/>
  <c r="P1768" i="33"/>
  <c r="P2070" i="33"/>
  <c r="P1976" i="33"/>
  <c r="P1479" i="33"/>
  <c r="P701" i="33"/>
  <c r="P203" i="33"/>
  <c r="P139" i="33"/>
  <c r="P235" i="33"/>
  <c r="P776" i="33"/>
  <c r="P885" i="33"/>
  <c r="P3161" i="33"/>
  <c r="P1165" i="33"/>
  <c r="P3047" i="33"/>
  <c r="P1592" i="33"/>
  <c r="P3235" i="33"/>
  <c r="P3019" i="33"/>
  <c r="P2865" i="33"/>
  <c r="P2855" i="33"/>
  <c r="P2862" i="33"/>
  <c r="P2876" i="33"/>
  <c r="P2749" i="33"/>
  <c r="P2691" i="33"/>
  <c r="P2509" i="33"/>
  <c r="P2916" i="33"/>
  <c r="P2309" i="33"/>
  <c r="P2397" i="33"/>
  <c r="P2005" i="33"/>
  <c r="P1778" i="33"/>
  <c r="P1520" i="33"/>
  <c r="P1397" i="33"/>
  <c r="P1550" i="33"/>
  <c r="P1098" i="33"/>
  <c r="P815" i="33"/>
  <c r="P677" i="33"/>
  <c r="P637" i="33"/>
  <c r="P580" i="33"/>
  <c r="P324" i="33"/>
  <c r="P234" i="33"/>
  <c r="P140" i="33"/>
  <c r="P1356" i="33"/>
  <c r="P1004" i="33"/>
  <c r="P601" i="33"/>
  <c r="P293" i="33"/>
  <c r="P1223" i="33"/>
  <c r="P71" i="33"/>
  <c r="P363" i="33"/>
  <c r="P2681" i="33"/>
  <c r="P1986" i="33"/>
  <c r="P1031" i="33"/>
  <c r="P1993" i="33"/>
  <c r="P627" i="33"/>
  <c r="P311" i="33"/>
  <c r="P2162" i="33"/>
  <c r="P119" i="33"/>
  <c r="P2124" i="33"/>
  <c r="P3086" i="33"/>
  <c r="P1266" i="33"/>
  <c r="P963" i="33"/>
  <c r="P1429" i="33"/>
  <c r="P2344" i="33"/>
  <c r="P221" i="33"/>
  <c r="P2568" i="33"/>
  <c r="P1763" i="33"/>
  <c r="P2111" i="33"/>
  <c r="P1707" i="33"/>
  <c r="P1845" i="33"/>
  <c r="P508" i="33"/>
  <c r="P436" i="33"/>
  <c r="P172" i="33"/>
  <c r="P2359" i="33"/>
  <c r="P1796" i="33"/>
  <c r="P64" i="33"/>
  <c r="P3153" i="33"/>
  <c r="P3250" i="33"/>
  <c r="P3039" i="33"/>
  <c r="P3275" i="33"/>
  <c r="P3276" i="33"/>
  <c r="P3243" i="33"/>
  <c r="P2929" i="33"/>
  <c r="P3042" i="33"/>
  <c r="P2663" i="33"/>
  <c r="P2612" i="33"/>
  <c r="P2293" i="33"/>
  <c r="P2256" i="33"/>
  <c r="P2270" i="33"/>
  <c r="P1955" i="33"/>
  <c r="P1541" i="33"/>
  <c r="P1298" i="33"/>
  <c r="P1237" i="33"/>
  <c r="P912" i="33"/>
  <c r="P889" i="33"/>
  <c r="P431" i="33"/>
  <c r="P2132" i="33"/>
  <c r="P200" i="33"/>
  <c r="P1344" i="33"/>
  <c r="P18" i="33"/>
  <c r="P3099" i="33"/>
  <c r="P1788" i="33"/>
  <c r="P917" i="33"/>
  <c r="P306" i="33"/>
  <c r="P16" i="33"/>
  <c r="P3281" i="33"/>
  <c r="P3062" i="33"/>
  <c r="P2510" i="33"/>
  <c r="P1558" i="33"/>
  <c r="P1994" i="33"/>
  <c r="R1994" i="33" s="1"/>
  <c r="P1034" i="33"/>
  <c r="P648" i="33"/>
  <c r="P3137" i="33"/>
  <c r="P1325" i="33"/>
  <c r="P794" i="33"/>
  <c r="S794" i="33" s="1"/>
  <c r="AI794" i="33" s="1"/>
  <c r="P3151" i="33"/>
  <c r="P2552" i="33"/>
  <c r="P2640" i="33"/>
  <c r="P2001" i="33"/>
  <c r="P2576" i="33"/>
  <c r="P3097" i="33"/>
  <c r="P3184" i="33"/>
  <c r="P2830" i="33"/>
  <c r="P1381" i="33"/>
  <c r="P173" i="33"/>
  <c r="P2518" i="33"/>
  <c r="P799" i="33"/>
  <c r="P608" i="33"/>
  <c r="P2710" i="33"/>
  <c r="P2953" i="33"/>
  <c r="P2512" i="33"/>
  <c r="P3122" i="33"/>
  <c r="P2384" i="33"/>
  <c r="P2151" i="33"/>
  <c r="P1666" i="33"/>
  <c r="P1493" i="33"/>
  <c r="S1493" i="33" s="1"/>
  <c r="AE1493" i="33" s="1"/>
  <c r="P1710" i="33"/>
  <c r="P1518" i="33"/>
  <c r="P1375" i="33"/>
  <c r="P1268" i="33"/>
  <c r="P1350" i="33"/>
  <c r="P1315" i="33"/>
  <c r="P1379" i="33"/>
  <c r="P3012" i="33"/>
  <c r="P96" i="33"/>
  <c r="P1208" i="33"/>
  <c r="P2932" i="33"/>
  <c r="P1667" i="33"/>
  <c r="P1809" i="33"/>
  <c r="P2336" i="33"/>
  <c r="P2283" i="33"/>
  <c r="P3195" i="33"/>
  <c r="P2686" i="33"/>
  <c r="P2478" i="33"/>
  <c r="P2357" i="33"/>
  <c r="P2634" i="33"/>
  <c r="P1975" i="33"/>
  <c r="P1579" i="33"/>
  <c r="P1231" i="33"/>
  <c r="P1040" i="33"/>
  <c r="P108" i="33"/>
  <c r="P3249" i="33"/>
  <c r="P3169" i="33"/>
  <c r="P2349" i="33"/>
  <c r="P3240" i="33"/>
  <c r="P3147" i="33"/>
  <c r="P3029" i="33"/>
  <c r="P2978" i="33"/>
  <c r="P3041" i="33"/>
  <c r="P2632" i="33"/>
  <c r="P2921" i="33"/>
  <c r="R2921" i="33" s="1"/>
  <c r="AH2921" i="33" s="1"/>
  <c r="P1883" i="33"/>
  <c r="P2434" i="33"/>
  <c r="P1669" i="33"/>
  <c r="P2017" i="33"/>
  <c r="P1998" i="33"/>
  <c r="P1812" i="33"/>
  <c r="R1812" i="33" s="1"/>
  <c r="P2090" i="33"/>
  <c r="P1561" i="33"/>
  <c r="P2318" i="33"/>
  <c r="P3228" i="33"/>
  <c r="P334" i="33"/>
  <c r="P1793" i="33"/>
  <c r="S1793" i="33" s="1"/>
  <c r="AG1793" i="33" s="1"/>
  <c r="P1270" i="33"/>
  <c r="P2759" i="33"/>
  <c r="P2301" i="33"/>
  <c r="P3209" i="33"/>
  <c r="P2488" i="33"/>
  <c r="P2461" i="33"/>
  <c r="P2405" i="33"/>
  <c r="P2084" i="33"/>
  <c r="P2169" i="33"/>
  <c r="P1963" i="33"/>
  <c r="P239" i="33"/>
  <c r="P976" i="33"/>
  <c r="S976" i="33" s="1"/>
  <c r="AI976" i="33" s="1"/>
  <c r="P740" i="33"/>
  <c r="P395" i="33"/>
  <c r="P755" i="33"/>
  <c r="P859" i="33"/>
  <c r="P792" i="33"/>
  <c r="P2262" i="33"/>
  <c r="P624" i="33"/>
  <c r="P1656" i="33"/>
  <c r="P157" i="33"/>
  <c r="P2860" i="33"/>
  <c r="P2793" i="33"/>
  <c r="P2821" i="33"/>
  <c r="P2671" i="33"/>
  <c r="P2121" i="33"/>
  <c r="P1673" i="33"/>
  <c r="P2114" i="33"/>
  <c r="P1359" i="33"/>
  <c r="P948" i="33"/>
  <c r="P869" i="33"/>
  <c r="P692" i="33"/>
  <c r="P341" i="33"/>
  <c r="P170" i="33"/>
  <c r="P500" i="33"/>
  <c r="P164" i="33"/>
  <c r="P577" i="33"/>
  <c r="P3278" i="33"/>
  <c r="P3286" i="33"/>
  <c r="P3179" i="33"/>
  <c r="P3127" i="33"/>
  <c r="P3008" i="33"/>
  <c r="P3094" i="33"/>
  <c r="P3044" i="33"/>
  <c r="P3087" i="33"/>
  <c r="P3255" i="33"/>
  <c r="P3020" i="33"/>
  <c r="P3172" i="33"/>
  <c r="P2973" i="33"/>
  <c r="P3218" i="33"/>
  <c r="P3118" i="33"/>
  <c r="P3013" i="33"/>
  <c r="P2875" i="33"/>
  <c r="P2664" i="33"/>
  <c r="P2911" i="33"/>
  <c r="P2239" i="33"/>
  <c r="P2183" i="33"/>
  <c r="P1840" i="33"/>
  <c r="P2615" i="33"/>
  <c r="P2352" i="33"/>
  <c r="P1939" i="33"/>
  <c r="P1758" i="33"/>
  <c r="P2234" i="33"/>
  <c r="P1893" i="33"/>
  <c r="P1761" i="33"/>
  <c r="P1999" i="33"/>
  <c r="P1659" i="33"/>
  <c r="P1735" i="33"/>
  <c r="P1445" i="33"/>
  <c r="P1697" i="33"/>
  <c r="P1476" i="33"/>
  <c r="P1283" i="33"/>
  <c r="P1086" i="33"/>
  <c r="S1086" i="33" s="1"/>
  <c r="AG1086" i="33" s="1"/>
  <c r="P1054" i="33"/>
  <c r="P908" i="33"/>
  <c r="P652" i="33"/>
  <c r="P367" i="33"/>
  <c r="P339" i="33"/>
  <c r="P280" i="33"/>
  <c r="P166" i="33"/>
  <c r="P111" i="33"/>
  <c r="P591" i="33"/>
  <c r="P410" i="33"/>
  <c r="P1220" i="33"/>
  <c r="P670" i="33"/>
  <c r="P551" i="33"/>
  <c r="P464" i="33"/>
  <c r="P209" i="33"/>
  <c r="P329" i="33"/>
  <c r="P385" i="33"/>
  <c r="R385" i="33" s="1"/>
  <c r="AH385" i="33" s="1"/>
  <c r="P1276" i="33"/>
  <c r="P1241" i="33"/>
  <c r="P1081" i="33"/>
  <c r="P1389" i="33"/>
  <c r="P1148" i="33"/>
  <c r="P539" i="33"/>
  <c r="P480" i="33"/>
  <c r="P77" i="33"/>
  <c r="P232" i="33"/>
  <c r="P491" i="33"/>
  <c r="P150" i="33"/>
  <c r="P424" i="33"/>
  <c r="P50" i="33"/>
  <c r="P3185" i="33"/>
  <c r="P3165" i="33"/>
  <c r="P3142" i="33"/>
  <c r="P3217" i="33"/>
  <c r="P3070" i="33"/>
  <c r="P2625" i="33"/>
  <c r="P3150" i="33"/>
  <c r="P1005" i="33"/>
  <c r="P2762" i="33"/>
  <c r="P2304" i="33"/>
  <c r="P1547" i="33"/>
  <c r="P1745" i="33"/>
  <c r="P1526" i="33"/>
  <c r="P1672" i="33"/>
  <c r="P541" i="33"/>
  <c r="P477" i="33"/>
  <c r="P1852" i="33"/>
  <c r="P1139" i="33"/>
  <c r="P1091" i="33"/>
  <c r="P3129" i="33"/>
  <c r="P1353" i="33"/>
  <c r="P180" i="33"/>
  <c r="P683" i="33"/>
  <c r="P3024" i="33"/>
  <c r="P3092" i="33"/>
  <c r="P2466" i="33"/>
  <c r="P2039" i="33"/>
  <c r="P1723" i="33"/>
  <c r="P969" i="33"/>
  <c r="P713" i="33"/>
  <c r="P245" i="33"/>
  <c r="P981" i="33"/>
  <c r="P21" i="33"/>
  <c r="P949" i="33"/>
  <c r="P3199" i="33"/>
  <c r="P3171" i="33"/>
  <c r="P3081" i="33"/>
  <c r="P2500" i="33"/>
  <c r="P2372" i="33"/>
  <c r="P2751" i="33"/>
  <c r="P2930" i="33"/>
  <c r="P2404" i="33"/>
  <c r="P2275" i="33"/>
  <c r="P2503" i="33"/>
  <c r="P2903" i="33"/>
  <c r="P2422" i="33"/>
  <c r="S2422" i="33" s="1"/>
  <c r="P2464" i="33"/>
  <c r="P2438" i="33"/>
  <c r="P1896" i="33"/>
  <c r="P2230" i="33"/>
  <c r="P3166" i="33"/>
  <c r="P2679" i="33"/>
  <c r="P2825" i="33"/>
  <c r="P2440" i="33"/>
  <c r="P2370" i="33"/>
  <c r="P2303" i="33"/>
  <c r="P2578" i="33"/>
  <c r="P2310" i="33"/>
  <c r="P1822" i="33"/>
  <c r="P1945" i="33"/>
  <c r="P2366" i="33"/>
  <c r="P1990" i="33"/>
  <c r="P1704" i="33"/>
  <c r="P1458" i="33"/>
  <c r="P1464" i="33"/>
  <c r="P1371" i="33"/>
  <c r="P1409" i="33"/>
  <c r="P607" i="33"/>
  <c r="P765" i="33"/>
  <c r="P321" i="33"/>
  <c r="P1101" i="33"/>
  <c r="P926" i="33"/>
  <c r="P423" i="33"/>
  <c r="P401" i="33"/>
  <c r="P208" i="33"/>
  <c r="P167" i="33"/>
  <c r="P328" i="33"/>
  <c r="P1368" i="33"/>
  <c r="P1008" i="33"/>
  <c r="P475" i="33"/>
  <c r="P396" i="33"/>
  <c r="P3159" i="33"/>
  <c r="P2469" i="33"/>
  <c r="P3076" i="33"/>
  <c r="P2788" i="33"/>
  <c r="P2200" i="33"/>
  <c r="P725" i="33"/>
  <c r="R725" i="33" s="1"/>
  <c r="AH725" i="33" s="1"/>
  <c r="P824" i="33"/>
  <c r="P597" i="33"/>
  <c r="P147" i="33"/>
  <c r="P51" i="33"/>
  <c r="P734" i="33"/>
  <c r="P1170" i="33"/>
  <c r="P3252" i="33"/>
  <c r="P2982" i="33"/>
  <c r="P2195" i="33"/>
  <c r="P1824" i="33"/>
  <c r="P2012" i="33"/>
  <c r="P1228" i="33"/>
  <c r="P887" i="33"/>
  <c r="P516" i="33"/>
  <c r="P281" i="33"/>
  <c r="P488" i="33"/>
  <c r="P746" i="33"/>
  <c r="P3211" i="33"/>
  <c r="P3256" i="33"/>
  <c r="P3192" i="33"/>
  <c r="P3283" i="33"/>
  <c r="P3162" i="33"/>
  <c r="P3073" i="33"/>
  <c r="P3001" i="33"/>
  <c r="P3014" i="33"/>
  <c r="P2853" i="33"/>
  <c r="P2884" i="33"/>
  <c r="P2901" i="33"/>
  <c r="P2786" i="33"/>
  <c r="P2703" i="33"/>
  <c r="P2354" i="33"/>
  <c r="P2642" i="33"/>
  <c r="P2295" i="33"/>
  <c r="P2153" i="33"/>
  <c r="P1764" i="33"/>
  <c r="P2551" i="33"/>
  <c r="P2117" i="33"/>
  <c r="P1615" i="33"/>
  <c r="P1471" i="33"/>
  <c r="P1503" i="33"/>
  <c r="P1332" i="33"/>
  <c r="P1204" i="33"/>
  <c r="P1804" i="33"/>
  <c r="P1542" i="33"/>
  <c r="P979" i="33"/>
  <c r="P1346" i="33"/>
  <c r="P1243" i="33"/>
  <c r="P275" i="33"/>
  <c r="P67" i="33"/>
  <c r="P35" i="33"/>
  <c r="P618" i="33"/>
  <c r="P400" i="33"/>
  <c r="P272" i="33"/>
  <c r="P231" i="33"/>
  <c r="P188" i="33"/>
  <c r="P1042" i="33"/>
  <c r="P913" i="33"/>
  <c r="P721" i="33"/>
  <c r="P265" i="33"/>
  <c r="P100" i="33"/>
  <c r="P449" i="33"/>
  <c r="P236" i="33"/>
  <c r="P1582" i="33"/>
  <c r="P1051" i="33"/>
  <c r="P1393" i="33"/>
  <c r="P411" i="33"/>
  <c r="P229" i="33"/>
  <c r="P736" i="33"/>
  <c r="P609" i="33"/>
  <c r="P552" i="33"/>
  <c r="P107" i="33"/>
  <c r="P584" i="33"/>
  <c r="P3025" i="33"/>
  <c r="R3025" i="33" s="1"/>
  <c r="P3015" i="33"/>
  <c r="P3270" i="33"/>
  <c r="P3201" i="33"/>
  <c r="P3011" i="33"/>
  <c r="P2597" i="33"/>
  <c r="P2523" i="33"/>
  <c r="R2523" i="33" s="1"/>
  <c r="P1894" i="33"/>
  <c r="R1894" i="33" s="1"/>
  <c r="AB1894" i="33" s="1"/>
  <c r="P1395" i="33"/>
  <c r="P2387" i="33"/>
  <c r="P863" i="33"/>
  <c r="P439" i="33"/>
  <c r="P3046" i="33"/>
  <c r="P2948" i="33"/>
  <c r="P2057" i="33"/>
  <c r="P2454" i="33"/>
  <c r="P2617" i="33"/>
  <c r="P1927" i="33"/>
  <c r="P2173" i="33"/>
  <c r="P2810" i="33"/>
  <c r="P434" i="33"/>
  <c r="P3035" i="33"/>
  <c r="P1850" i="33"/>
  <c r="P503" i="33"/>
  <c r="P175" i="33"/>
  <c r="P1025" i="33"/>
  <c r="P3144" i="33"/>
  <c r="S3144" i="33" s="1"/>
  <c r="AG3144" i="33" s="1"/>
  <c r="P2089" i="33"/>
  <c r="P1905" i="33"/>
  <c r="P613" i="33"/>
  <c r="P215" i="33"/>
  <c r="P66" i="33"/>
  <c r="P3254" i="33"/>
  <c r="P3190" i="33"/>
  <c r="P3130" i="33"/>
  <c r="P3173" i="33"/>
  <c r="P3210" i="33"/>
  <c r="P3196" i="33"/>
  <c r="P3106" i="33"/>
  <c r="P3079" i="33"/>
  <c r="P2957" i="33"/>
  <c r="P2763" i="33"/>
  <c r="P2732" i="33"/>
  <c r="P2692" i="33"/>
  <c r="P2581" i="33"/>
  <c r="P2351" i="33"/>
  <c r="P2428" i="33"/>
  <c r="P2740" i="33"/>
  <c r="P2473" i="33"/>
  <c r="P2868" i="33"/>
  <c r="P2411" i="33"/>
  <c r="P2715" i="33"/>
  <c r="P2294" i="33"/>
  <c r="P2170" i="33"/>
  <c r="P1789" i="33"/>
  <c r="P2392" i="33"/>
  <c r="P2218" i="33"/>
  <c r="P2152" i="33"/>
  <c r="P2130" i="33"/>
  <c r="P2179" i="33"/>
  <c r="P1814" i="33"/>
  <c r="P1821" i="33"/>
  <c r="P1922" i="33"/>
  <c r="P1816" i="33"/>
  <c r="P1551" i="33"/>
  <c r="P2106" i="33"/>
  <c r="P1668" i="33"/>
  <c r="P1449" i="33"/>
  <c r="P1677" i="33"/>
  <c r="P1504" i="33"/>
  <c r="P1807" i="33"/>
  <c r="P1192" i="33"/>
  <c r="P1539" i="33"/>
  <c r="P741" i="33"/>
  <c r="P554" i="33"/>
  <c r="P469" i="33"/>
  <c r="P611" i="33"/>
  <c r="P1291" i="33"/>
  <c r="P1024" i="33"/>
  <c r="P997" i="33"/>
  <c r="P862" i="33"/>
  <c r="P523" i="33"/>
  <c r="P380" i="33"/>
  <c r="P354" i="33"/>
  <c r="P269" i="33"/>
  <c r="P1182" i="33"/>
  <c r="P668" i="33"/>
  <c r="P1696" i="33"/>
  <c r="P1571" i="33"/>
  <c r="P1232" i="33"/>
  <c r="P1510" i="33"/>
  <c r="P288" i="33"/>
  <c r="P1329" i="33"/>
  <c r="P470" i="33"/>
  <c r="P493" i="33"/>
  <c r="P557" i="33"/>
  <c r="P1290" i="33"/>
  <c r="P2857" i="33"/>
  <c r="P688" i="33"/>
  <c r="P2042" i="33"/>
  <c r="P2254" i="33"/>
  <c r="P1045" i="33"/>
  <c r="P178" i="33"/>
  <c r="P707" i="33"/>
  <c r="P462" i="33"/>
  <c r="P2000" i="33"/>
  <c r="P3050" i="33"/>
  <c r="P3187" i="33"/>
  <c r="P3194" i="33"/>
  <c r="P3135" i="33"/>
  <c r="P3279" i="33"/>
  <c r="P3227" i="33"/>
  <c r="P3104" i="33"/>
  <c r="P3023" i="33"/>
  <c r="P3096" i="33"/>
  <c r="P3188" i="33"/>
  <c r="P2874" i="33"/>
  <c r="P2831" i="33"/>
  <c r="P2764" i="33"/>
  <c r="P2599" i="33"/>
  <c r="P2655" i="33"/>
  <c r="P2991" i="33"/>
  <c r="P2386" i="33"/>
  <c r="P2677" i="33"/>
  <c r="P2558" i="33"/>
  <c r="P2431" i="33"/>
  <c r="P2231" i="33"/>
  <c r="P2086" i="33"/>
  <c r="P2582" i="33"/>
  <c r="P2346" i="33"/>
  <c r="P1695" i="33"/>
  <c r="P2187" i="33"/>
  <c r="P1823" i="33"/>
  <c r="P1404" i="33"/>
  <c r="P1577" i="33"/>
  <c r="P1714" i="33"/>
  <c r="P1857" i="33"/>
  <c r="P2255" i="33"/>
  <c r="P1437" i="33"/>
  <c r="P606" i="33"/>
  <c r="P316" i="33"/>
  <c r="P124" i="33"/>
  <c r="P633" i="33"/>
  <c r="P1264" i="33"/>
  <c r="P1400" i="33"/>
  <c r="P1212" i="33"/>
  <c r="P416" i="33"/>
  <c r="P910" i="33"/>
  <c r="P968" i="33"/>
  <c r="P357" i="33"/>
  <c r="P752" i="33"/>
  <c r="P3247" i="33"/>
  <c r="P3183" i="33"/>
  <c r="P3084" i="33"/>
  <c r="P2943" i="33"/>
  <c r="P3155" i="33"/>
  <c r="P3208" i="33"/>
  <c r="P2984" i="33"/>
  <c r="P2859" i="33"/>
  <c r="P3164" i="33"/>
  <c r="P3113" i="33"/>
  <c r="P2970" i="33"/>
  <c r="P2564" i="33"/>
  <c r="P2436" i="33"/>
  <c r="P3269" i="33"/>
  <c r="P2923" i="33"/>
  <c r="P3236" i="33"/>
  <c r="P2611" i="33"/>
  <c r="P2683" i="33"/>
  <c r="P2430" i="33"/>
  <c r="P2618" i="33"/>
  <c r="P2458" i="33"/>
  <c r="P2592" i="33"/>
  <c r="P2375" i="33"/>
  <c r="P2610" i="33"/>
  <c r="P2300" i="33"/>
  <c r="P2517" i="33"/>
  <c r="P2174" i="33"/>
  <c r="P1959" i="33"/>
  <c r="P1943" i="33"/>
  <c r="P2049" i="33"/>
  <c r="P1864" i="33"/>
  <c r="P1835" i="33"/>
  <c r="P2224" i="33"/>
  <c r="P2459" i="33"/>
  <c r="P1688" i="33"/>
  <c r="P1548" i="33"/>
  <c r="P1451" i="33"/>
  <c r="P1680" i="33"/>
  <c r="P1027" i="33"/>
  <c r="P775" i="33"/>
  <c r="P716" i="33"/>
  <c r="P656" i="33"/>
  <c r="P403" i="33"/>
  <c r="P344" i="33"/>
  <c r="P230" i="33"/>
  <c r="P520" i="33"/>
  <c r="P860" i="33"/>
  <c r="P1317" i="33"/>
  <c r="P764" i="33"/>
  <c r="P742" i="33"/>
  <c r="P617" i="33"/>
  <c r="P569" i="33"/>
  <c r="P418" i="33"/>
  <c r="P226" i="33"/>
  <c r="P162" i="33"/>
  <c r="P1041" i="33"/>
  <c r="P445" i="33"/>
  <c r="P1427" i="33"/>
  <c r="P352" i="33"/>
  <c r="P61" i="33"/>
  <c r="P973" i="33"/>
  <c r="P928" i="33"/>
  <c r="P417" i="33"/>
  <c r="P517" i="33"/>
  <c r="P1079" i="33"/>
  <c r="P3138" i="33"/>
  <c r="P819" i="33"/>
  <c r="P2137" i="33"/>
  <c r="P880" i="33"/>
  <c r="P632" i="33"/>
  <c r="P771" i="33"/>
  <c r="P419" i="33"/>
  <c r="P1330" i="33"/>
  <c r="P811" i="33"/>
  <c r="P8" i="33"/>
  <c r="P1384" i="33"/>
  <c r="P922" i="33"/>
  <c r="P1731" i="33"/>
  <c r="P3207" i="33"/>
  <c r="P3204" i="33"/>
  <c r="P3061" i="33"/>
  <c r="P2878" i="33"/>
  <c r="P2959" i="33"/>
  <c r="P3105" i="33"/>
  <c r="P2893" i="33"/>
  <c r="P2848" i="33"/>
  <c r="P2775" i="33"/>
  <c r="P2756" i="33"/>
  <c r="P2719" i="33"/>
  <c r="P2556" i="33"/>
  <c r="P2947" i="33"/>
  <c r="P2794" i="33"/>
  <c r="P2748" i="33"/>
  <c r="P2559" i="33"/>
  <c r="P2898" i="33"/>
  <c r="P2393" i="33"/>
  <c r="P2308" i="33"/>
  <c r="P2579" i="33"/>
  <c r="P2536" i="33"/>
  <c r="P2333" i="33"/>
  <c r="P2150" i="33"/>
  <c r="P1944" i="33"/>
  <c r="P1748" i="33"/>
  <c r="P1903" i="33"/>
  <c r="P2504" i="33"/>
  <c r="P2097" i="33"/>
  <c r="P2054" i="33"/>
  <c r="P1737" i="33"/>
  <c r="P1863" i="33"/>
  <c r="P1713" i="33"/>
  <c r="P1871" i="33"/>
  <c r="P1522" i="33"/>
  <c r="P1302" i="33"/>
  <c r="P1488" i="33"/>
  <c r="P1324" i="33"/>
  <c r="P2052" i="33"/>
  <c r="P1600" i="33"/>
  <c r="P1322" i="33"/>
  <c r="P1135" i="33"/>
  <c r="P805" i="33"/>
  <c r="P277" i="33"/>
  <c r="P196" i="33"/>
  <c r="P106" i="33"/>
  <c r="P193" i="33"/>
  <c r="P1114" i="33"/>
  <c r="P796" i="33"/>
  <c r="P956" i="33"/>
  <c r="P892" i="33"/>
  <c r="P854" i="33"/>
  <c r="P676" i="33"/>
  <c r="P897" i="33"/>
  <c r="P492" i="33"/>
  <c r="P129" i="33"/>
  <c r="P732" i="33"/>
  <c r="P663" i="33"/>
  <c r="P58" i="33"/>
  <c r="P2815" i="33"/>
  <c r="P1734" i="33"/>
  <c r="P1282" i="33"/>
  <c r="P1950" i="33"/>
  <c r="P2864" i="33"/>
  <c r="P2827" i="33"/>
  <c r="P1716" i="33"/>
  <c r="P2205" i="33"/>
  <c r="P260" i="33"/>
  <c r="P1855" i="33"/>
  <c r="P594" i="33"/>
  <c r="P3226" i="33"/>
  <c r="P3032" i="33"/>
  <c r="P3268" i="33"/>
  <c r="P3027" i="33"/>
  <c r="P3145" i="33"/>
  <c r="P2745" i="33"/>
  <c r="P2843" i="33"/>
  <c r="P2750" i="33"/>
  <c r="P2403" i="33"/>
  <c r="P2730" i="33"/>
  <c r="P2731" i="33"/>
  <c r="P2566" i="33"/>
  <c r="P2235" i="33"/>
  <c r="P2014" i="33"/>
  <c r="P2605" i="33"/>
  <c r="P2225" i="33"/>
  <c r="P2163" i="33"/>
  <c r="P2158" i="33"/>
  <c r="P2312" i="33"/>
  <c r="P1650" i="33"/>
  <c r="P848" i="33"/>
  <c r="P1093" i="33"/>
  <c r="P798" i="33"/>
  <c r="P300" i="33"/>
  <c r="P3140" i="33"/>
  <c r="P1794" i="33"/>
  <c r="P3202" i="33"/>
  <c r="P3261" i="33"/>
  <c r="P3197" i="33"/>
  <c r="P3133" i="33"/>
  <c r="P3055" i="33"/>
  <c r="P3263" i="33"/>
  <c r="P3072" i="33"/>
  <c r="P3107" i="33"/>
  <c r="P3175" i="33"/>
  <c r="P2996" i="33"/>
  <c r="P3030" i="33"/>
  <c r="P3146" i="33"/>
  <c r="P2905" i="33"/>
  <c r="P2883" i="33"/>
  <c r="P3007" i="33"/>
  <c r="P2700" i="33"/>
  <c r="P2941" i="33"/>
  <c r="P2377" i="33"/>
  <c r="P2754" i="33"/>
  <c r="P2714" i="33"/>
  <c r="P3154" i="33"/>
  <c r="P2922" i="33"/>
  <c r="P2742" i="33"/>
  <c r="P2708" i="33"/>
  <c r="P2288" i="33"/>
  <c r="P2668" i="33"/>
  <c r="P2474" i="33"/>
  <c r="P2209" i="33"/>
  <c r="P2429" i="33"/>
  <c r="P2341" i="33"/>
  <c r="P2250" i="33"/>
  <c r="P2139" i="33"/>
  <c r="P1755" i="33"/>
  <c r="P2094" i="33"/>
  <c r="P2390" i="33"/>
  <c r="P2424" i="33"/>
  <c r="P2938" i="33"/>
  <c r="P2744" i="33"/>
  <c r="P1843" i="33"/>
  <c r="P2093" i="33"/>
  <c r="P1808" i="33"/>
  <c r="P1942" i="33"/>
  <c r="P1678" i="33"/>
  <c r="P1470" i="33"/>
  <c r="P1736" i="33"/>
  <c r="P1472" i="33"/>
  <c r="P1773" i="33"/>
  <c r="P1289" i="33"/>
  <c r="P1161" i="33"/>
  <c r="P2027" i="33"/>
  <c r="P1431" i="33"/>
  <c r="P1401" i="33"/>
  <c r="P1741" i="33"/>
  <c r="P1414" i="33"/>
  <c r="P903" i="33"/>
  <c r="P761" i="33"/>
  <c r="P647" i="33"/>
  <c r="P588" i="33"/>
  <c r="P653" i="33"/>
  <c r="P189" i="33"/>
  <c r="P155" i="33"/>
  <c r="P673" i="33"/>
  <c r="P1475" i="33"/>
  <c r="P691" i="33"/>
  <c r="P247" i="33"/>
  <c r="P483" i="33"/>
  <c r="P183" i="33"/>
  <c r="P2734" i="33"/>
  <c r="P1185" i="33"/>
  <c r="P801" i="33"/>
  <c r="P3273" i="33"/>
  <c r="P2802" i="33"/>
  <c r="P2543" i="33"/>
  <c r="P2799" i="33"/>
  <c r="P2863" i="33"/>
  <c r="P2437" i="33"/>
  <c r="P2285" i="33"/>
  <c r="P1776" i="33"/>
  <c r="P2402" i="33"/>
  <c r="P2212" i="33"/>
  <c r="P2448" i="33"/>
  <c r="P1817" i="33"/>
  <c r="P1766" i="33"/>
  <c r="P2199" i="33"/>
  <c r="P1831" i="33"/>
  <c r="P1556" i="33"/>
  <c r="P1246" i="33"/>
  <c r="P75" i="33"/>
  <c r="P810" i="33"/>
  <c r="P258" i="33"/>
  <c r="P509" i="33"/>
  <c r="P506" i="33"/>
  <c r="P242" i="33"/>
  <c r="P3181" i="33"/>
  <c r="P3037" i="33"/>
  <c r="P3258" i="33"/>
  <c r="P3066" i="33"/>
  <c r="P3198" i="33"/>
  <c r="P3115" i="33"/>
  <c r="P2997" i="33"/>
  <c r="P2993" i="33"/>
  <c r="P2971" i="33"/>
  <c r="P2872" i="33"/>
  <c r="P2847" i="33"/>
  <c r="P2969" i="33"/>
  <c r="P2817" i="33"/>
  <c r="R2817" i="33" s="1"/>
  <c r="P2809" i="33"/>
  <c r="P2795" i="33"/>
  <c r="P3090" i="33"/>
  <c r="P2811" i="33"/>
  <c r="P2747" i="33"/>
  <c r="P2790" i="33"/>
  <c r="P2350" i="33"/>
  <c r="P2826" i="33"/>
  <c r="P2443" i="33"/>
  <c r="P2659" i="33"/>
  <c r="P2623" i="33"/>
  <c r="P3075" i="33"/>
  <c r="P2767" i="33"/>
  <c r="P2602" i="33"/>
  <c r="P2417" i="33"/>
  <c r="P2277" i="33"/>
  <c r="P2109" i="33"/>
  <c r="P1981" i="33"/>
  <c r="P1853" i="33"/>
  <c r="P2188" i="33"/>
  <c r="P2142" i="33"/>
  <c r="P2487" i="33"/>
  <c r="P2320" i="33"/>
  <c r="P2477" i="33"/>
  <c r="P2382" i="33"/>
  <c r="P2783" i="33"/>
  <c r="P2637" i="33"/>
  <c r="P2528" i="33"/>
  <c r="P2413" i="33"/>
  <c r="P2651" i="33"/>
  <c r="P2238" i="33"/>
  <c r="P1898" i="33"/>
  <c r="P2245" i="33"/>
  <c r="P2233" i="33"/>
  <c r="P1987" i="33"/>
  <c r="P1940" i="33"/>
  <c r="P1739" i="33"/>
  <c r="P1689" i="33"/>
  <c r="P1979" i="33"/>
  <c r="P1946" i="33"/>
  <c r="P1505" i="33"/>
  <c r="P2420" i="33"/>
  <c r="P2102" i="33"/>
  <c r="P2248" i="33"/>
  <c r="P2533" i="33"/>
  <c r="P1555" i="33"/>
  <c r="P1728" i="33"/>
  <c r="P1693" i="33"/>
  <c r="P1730" i="33"/>
  <c r="P1456" i="33"/>
  <c r="P1151" i="33"/>
  <c r="P1606" i="33"/>
  <c r="P1132" i="33"/>
  <c r="P1320" i="33"/>
  <c r="P1263" i="33"/>
  <c r="P1053" i="33"/>
  <c r="P927" i="33"/>
  <c r="P31" i="33"/>
  <c r="P658" i="33"/>
  <c r="P661" i="33"/>
  <c r="P142" i="33"/>
  <c r="P1528" i="33"/>
  <c r="P1560" i="33"/>
  <c r="P1188" i="33"/>
  <c r="P857" i="33"/>
  <c r="P638" i="33"/>
  <c r="P421" i="33"/>
  <c r="P894" i="33"/>
  <c r="P47" i="33"/>
  <c r="P327" i="33"/>
  <c r="P104" i="33"/>
  <c r="P442" i="33"/>
  <c r="P299" i="33"/>
  <c r="P1439" i="33"/>
  <c r="P1184" i="33"/>
  <c r="P947" i="33"/>
  <c r="P1916" i="33"/>
  <c r="P1253" i="33"/>
  <c r="P1430" i="33"/>
  <c r="P944" i="33"/>
  <c r="P816" i="33"/>
  <c r="P498" i="33"/>
  <c r="P69" i="33"/>
  <c r="P3284" i="33"/>
  <c r="P1229" i="33"/>
  <c r="P1830" i="33"/>
  <c r="P1605" i="33"/>
  <c r="P1699" i="33"/>
  <c r="P1438" i="33"/>
  <c r="P1641" i="33"/>
  <c r="P1181" i="33"/>
  <c r="P886" i="33"/>
  <c r="P1129" i="33"/>
  <c r="P957" i="33"/>
  <c r="P879" i="33"/>
  <c r="P841" i="33"/>
  <c r="P820" i="33"/>
  <c r="P759" i="33"/>
  <c r="P585" i="33"/>
  <c r="P298" i="33"/>
  <c r="P153" i="33"/>
  <c r="P393" i="33"/>
  <c r="P323" i="33"/>
  <c r="P136" i="33"/>
  <c r="P304" i="33"/>
  <c r="P1288" i="33"/>
  <c r="P1016" i="33"/>
  <c r="P972" i="33"/>
  <c r="P932" i="33"/>
  <c r="P883" i="33"/>
  <c r="P465" i="33"/>
  <c r="P565" i="33"/>
  <c r="P1141" i="33"/>
  <c r="P1348" i="33"/>
  <c r="P1321" i="33"/>
  <c r="P704" i="33"/>
  <c r="P1544" i="33"/>
  <c r="P975" i="33"/>
  <c r="P793" i="33"/>
  <c r="P702" i="33"/>
  <c r="P665" i="33"/>
  <c r="P165" i="33"/>
  <c r="P53" i="33"/>
  <c r="P87" i="33"/>
  <c r="P319" i="33"/>
  <c r="P214" i="33"/>
  <c r="P1125" i="33"/>
  <c r="P1080" i="33"/>
  <c r="P378" i="33"/>
  <c r="P296" i="33"/>
  <c r="P3260" i="33"/>
  <c r="P3148" i="33"/>
  <c r="P3114" i="33"/>
  <c r="P2946" i="33"/>
  <c r="P3178" i="33"/>
  <c r="P3017" i="33"/>
  <c r="P2068" i="33"/>
  <c r="P1499" i="33"/>
  <c r="P1603" i="33"/>
  <c r="P270" i="33"/>
  <c r="P643" i="33"/>
  <c r="P80" i="33"/>
  <c r="P114" i="33"/>
  <c r="P567" i="33"/>
  <c r="P2063" i="33"/>
  <c r="P1483" i="33"/>
  <c r="P1450" i="33"/>
  <c r="P1801" i="33"/>
  <c r="P1399" i="33"/>
  <c r="P1354" i="33"/>
  <c r="P1225" i="33"/>
  <c r="P1355" i="33"/>
  <c r="P1217" i="33"/>
  <c r="P1443" i="33"/>
  <c r="P1172" i="33"/>
  <c r="P1115" i="33"/>
  <c r="P1072" i="33"/>
  <c r="P1036" i="33"/>
  <c r="P978" i="33"/>
  <c r="P953" i="33"/>
  <c r="P780" i="33"/>
  <c r="P720" i="33"/>
  <c r="P697" i="33"/>
  <c r="P550" i="33"/>
  <c r="P495" i="33"/>
  <c r="P467" i="33"/>
  <c r="P91" i="33"/>
  <c r="P437" i="33"/>
  <c r="P392" i="33"/>
  <c r="P287" i="33"/>
  <c r="P127" i="33"/>
  <c r="P496" i="33"/>
  <c r="P1050" i="33"/>
  <c r="P1190" i="33"/>
  <c r="P1176" i="33"/>
  <c r="P1131" i="33"/>
  <c r="P868" i="33"/>
  <c r="P529" i="33"/>
  <c r="P428" i="33"/>
  <c r="P337" i="33"/>
  <c r="P145" i="33"/>
  <c r="P103" i="33"/>
  <c r="P845" i="33"/>
  <c r="P785" i="33"/>
  <c r="P514" i="33"/>
  <c r="P244" i="33"/>
  <c r="P689" i="33"/>
  <c r="P112" i="33"/>
  <c r="P1549" i="33"/>
  <c r="P1279" i="33"/>
  <c r="P1219" i="33"/>
  <c r="P1173" i="33"/>
  <c r="P257" i="33"/>
  <c r="P101" i="33"/>
  <c r="P45" i="33"/>
  <c r="P1609" i="33"/>
  <c r="P919" i="33"/>
  <c r="P135" i="33"/>
  <c r="P199" i="33"/>
  <c r="P76" i="33"/>
  <c r="P1292" i="33"/>
  <c r="P1284" i="33"/>
  <c r="P3125" i="33"/>
  <c r="P3053" i="33"/>
  <c r="P2653" i="33"/>
  <c r="P1515" i="33"/>
  <c r="P2157" i="33"/>
  <c r="P1411" i="33"/>
  <c r="P1117" i="33"/>
  <c r="P1240" i="33"/>
  <c r="P952" i="33"/>
  <c r="P1635" i="33"/>
  <c r="P1337" i="33"/>
  <c r="P939" i="33"/>
  <c r="P99" i="33"/>
  <c r="P1702" i="33"/>
  <c r="P1911" i="33"/>
  <c r="P1535" i="33"/>
  <c r="P1498" i="33"/>
  <c r="P1345" i="33"/>
  <c r="P1465" i="33"/>
  <c r="P1388" i="33"/>
  <c r="P735" i="33"/>
  <c r="P1306" i="33"/>
  <c r="P1168" i="33"/>
  <c r="P1127" i="33"/>
  <c r="P977" i="33"/>
  <c r="P951" i="33"/>
  <c r="P933" i="33"/>
  <c r="P893" i="33"/>
  <c r="P777" i="33"/>
  <c r="P756" i="33"/>
  <c r="P695" i="33"/>
  <c r="P490" i="33"/>
  <c r="P383" i="33"/>
  <c r="P116" i="33"/>
  <c r="P931" i="33"/>
  <c r="P1297" i="33"/>
  <c r="S1297" i="33" s="1"/>
  <c r="AC1297" i="33" s="1"/>
  <c r="P843" i="33"/>
  <c r="P788" i="33"/>
  <c r="P727" i="33"/>
  <c r="P682" i="33"/>
  <c r="P610" i="33"/>
  <c r="P572" i="33"/>
  <c r="P528" i="33"/>
  <c r="R528" i="33" s="1"/>
  <c r="AB528" i="33" s="1"/>
  <c r="P487" i="33"/>
  <c r="P461" i="33"/>
  <c r="P364" i="33"/>
  <c r="P336" i="33"/>
  <c r="P295" i="33"/>
  <c r="P273" i="33"/>
  <c r="P144" i="33"/>
  <c r="P43" i="33"/>
  <c r="P1242" i="33"/>
  <c r="P201" i="33"/>
  <c r="P556" i="33"/>
  <c r="P368" i="33"/>
  <c r="P1331" i="33"/>
  <c r="P1370" i="33"/>
  <c r="P1312" i="33"/>
  <c r="P253" i="33"/>
  <c r="P549" i="33"/>
  <c r="P505" i="33"/>
  <c r="P452" i="33"/>
  <c r="P786" i="33"/>
  <c r="P10" i="33"/>
  <c r="P664" i="33"/>
  <c r="P1133" i="33"/>
  <c r="P3230" i="33"/>
  <c r="P1478" i="33"/>
  <c r="P2326" i="33"/>
  <c r="P1932" i="33"/>
  <c r="P1786" i="33"/>
  <c r="P1865" i="33"/>
  <c r="P1720" i="33"/>
  <c r="P2589" i="33"/>
  <c r="P526" i="33"/>
  <c r="P355" i="33"/>
  <c r="P1608" i="33"/>
  <c r="P2613" i="33"/>
  <c r="P2452" i="33"/>
  <c r="P2160" i="33"/>
  <c r="P2741" i="33"/>
  <c r="P2468" i="33"/>
  <c r="P2588" i="33"/>
  <c r="P2010" i="33"/>
  <c r="P1033" i="33"/>
  <c r="P1221" i="33"/>
  <c r="P1386" i="33"/>
  <c r="P1218" i="33"/>
  <c r="P3245" i="33"/>
  <c r="P3280" i="33"/>
  <c r="P3082" i="33"/>
  <c r="P3141" i="33"/>
  <c r="P3248" i="33"/>
  <c r="P3177" i="33"/>
  <c r="P3124" i="33"/>
  <c r="P3031" i="33"/>
  <c r="P2966" i="33"/>
  <c r="P3126" i="33"/>
  <c r="P2958" i="33"/>
  <c r="P2974" i="33"/>
  <c r="P2854" i="33"/>
  <c r="P2882" i="33"/>
  <c r="P3111" i="33"/>
  <c r="P2798" i="33"/>
  <c r="P2743" i="33"/>
  <c r="P2607" i="33"/>
  <c r="P2513" i="33"/>
  <c r="P2760" i="33"/>
  <c r="P2803" i="33"/>
  <c r="P2676" i="33"/>
  <c r="P2931" i="33"/>
  <c r="P2629" i="33"/>
  <c r="P2563" i="33"/>
  <c r="P2963" i="33"/>
  <c r="P2650" i="33"/>
  <c r="P2622" i="33"/>
  <c r="P2306" i="33"/>
  <c r="P2608" i="33"/>
  <c r="P2463" i="33"/>
  <c r="P2232" i="33"/>
  <c r="P2661" i="33"/>
  <c r="P2362" i="33"/>
  <c r="P2247" i="33"/>
  <c r="P2733" i="33"/>
  <c r="P2534" i="33"/>
  <c r="P2122" i="33"/>
  <c r="P1797" i="33"/>
  <c r="P2462" i="33"/>
  <c r="P1752" i="33"/>
  <c r="P1644" i="33"/>
  <c r="P1888" i="33"/>
  <c r="P1870" i="33"/>
  <c r="P1810" i="33"/>
  <c r="P1661" i="33"/>
  <c r="P2192" i="33"/>
  <c r="S2192" i="33" s="1"/>
  <c r="AC2192" i="33" s="1"/>
  <c r="P2036" i="33"/>
  <c r="P2002" i="33"/>
  <c r="P1645" i="33"/>
  <c r="P2062" i="33"/>
  <c r="P1753" i="33"/>
  <c r="P1711" i="33"/>
  <c r="P1854" i="33"/>
  <c r="P1722" i="33"/>
  <c r="P1639" i="33"/>
  <c r="P2023" i="33"/>
  <c r="P1413" i="33"/>
  <c r="P2009" i="33"/>
  <c r="P1028" i="33"/>
  <c r="P521" i="33"/>
  <c r="P781" i="33"/>
  <c r="P1015" i="33"/>
  <c r="P790" i="33"/>
  <c r="P574" i="33"/>
  <c r="P849" i="33"/>
  <c r="P125" i="33"/>
  <c r="P432" i="33"/>
  <c r="P800" i="33"/>
  <c r="P1552" i="33"/>
  <c r="P575" i="33"/>
  <c r="P82" i="33"/>
  <c r="P15" i="33"/>
  <c r="P89" i="33"/>
  <c r="P787" i="33"/>
  <c r="P840" i="33"/>
  <c r="P1144" i="33"/>
  <c r="P1248" i="33"/>
  <c r="P2669" i="33"/>
  <c r="P2319" i="33"/>
  <c r="P1749" i="33"/>
  <c r="P578" i="33"/>
  <c r="P3174" i="33"/>
  <c r="P3063" i="33"/>
  <c r="P3004" i="33"/>
  <c r="P3103" i="33"/>
  <c r="P3058" i="33"/>
  <c r="P2960" i="33"/>
  <c r="P2899" i="33"/>
  <c r="P3214" i="33"/>
  <c r="P2912" i="33"/>
  <c r="P3257" i="33"/>
  <c r="P2887" i="33"/>
  <c r="P2479" i="33"/>
  <c r="P2789" i="33"/>
  <c r="P2620" i="33"/>
  <c r="P2364" i="33"/>
  <c r="P3238" i="33"/>
  <c r="P2955" i="33"/>
  <c r="P2833" i="33"/>
  <c r="P2378" i="33"/>
  <c r="P2665" i="33"/>
  <c r="P2814" i="33"/>
  <c r="P2687" i="33"/>
  <c r="P2557" i="33"/>
  <c r="P2237" i="33"/>
  <c r="P2896" i="33"/>
  <c r="P2316" i="33"/>
  <c r="P2560" i="33"/>
  <c r="P2156" i="33"/>
  <c r="P1567" i="33"/>
  <c r="P1618" i="33"/>
  <c r="P2126" i="33"/>
  <c r="P1537" i="33"/>
  <c r="P1931" i="33"/>
  <c r="P1500" i="33"/>
  <c r="P2032" i="33"/>
  <c r="P2421" i="33"/>
  <c r="P1759" i="33"/>
  <c r="P1674" i="33"/>
  <c r="P1130" i="33"/>
  <c r="P1447" i="33"/>
  <c r="P1323" i="33"/>
  <c r="P1210" i="33"/>
  <c r="P1156" i="33"/>
  <c r="P1107" i="33"/>
  <c r="P1069" i="33"/>
  <c r="P937" i="33"/>
  <c r="P874" i="33"/>
  <c r="P159" i="33"/>
  <c r="P1189" i="33"/>
  <c r="P1087" i="33"/>
  <c r="P930" i="33"/>
  <c r="P739" i="33"/>
  <c r="P723" i="33"/>
  <c r="P1092" i="33"/>
  <c r="P3200" i="33"/>
  <c r="P3009" i="33"/>
  <c r="P1584" i="33"/>
  <c r="P3223" i="33"/>
  <c r="P2841" i="33"/>
  <c r="P2345" i="33"/>
  <c r="P2024" i="33"/>
  <c r="P2263" i="33"/>
  <c r="P2048" i="33"/>
  <c r="P2426" i="33"/>
  <c r="P3271" i="33"/>
  <c r="P3231" i="33"/>
  <c r="P3266" i="33"/>
  <c r="P3170" i="33"/>
  <c r="P3131" i="33"/>
  <c r="P3101" i="33"/>
  <c r="P3203" i="33"/>
  <c r="P2994" i="33"/>
  <c r="P2952" i="33"/>
  <c r="P3220" i="33"/>
  <c r="P3051" i="33"/>
  <c r="P3068" i="33"/>
  <c r="P3262" i="33"/>
  <c r="P3112" i="33"/>
  <c r="P2758" i="33"/>
  <c r="P2628" i="33"/>
  <c r="P2449" i="33"/>
  <c r="P3156" i="33"/>
  <c r="P2944" i="33"/>
  <c r="P2662" i="33"/>
  <c r="P2432" i="33"/>
  <c r="P2522" i="33"/>
  <c r="P2456" i="33"/>
  <c r="P2427" i="33"/>
  <c r="P2396" i="33"/>
  <c r="P2600" i="33"/>
  <c r="P2407" i="33"/>
  <c r="P2989" i="33"/>
  <c r="P2383" i="33"/>
  <c r="P2242" i="33"/>
  <c r="P2211" i="33"/>
  <c r="P2110" i="33"/>
  <c r="P2836" i="33"/>
  <c r="P2311" i="33"/>
  <c r="P2894" i="33"/>
  <c r="P2985" i="33"/>
  <c r="P2472" i="33"/>
  <c r="P2268" i="33"/>
  <c r="P2221" i="33"/>
  <c r="P2636" i="33"/>
  <c r="P2548" i="33"/>
  <c r="P2078" i="33"/>
  <c r="P1967" i="33"/>
  <c r="P1790" i="33"/>
  <c r="P2484" i="33"/>
  <c r="P1877" i="33"/>
  <c r="P2737" i="33"/>
  <c r="P2171" i="33"/>
  <c r="P2470" i="33"/>
  <c r="P2214" i="33"/>
  <c r="P2942" i="33"/>
  <c r="P1887" i="33"/>
  <c r="P1777" i="33"/>
  <c r="P2030" i="33"/>
  <c r="P1919" i="33"/>
  <c r="P1839" i="33"/>
  <c r="P217" i="33"/>
  <c r="P1343" i="33"/>
  <c r="P1434" i="33"/>
  <c r="P1304" i="33"/>
  <c r="P1056" i="33"/>
  <c r="P527" i="33"/>
  <c r="P332" i="33"/>
  <c r="P1904" i="33"/>
  <c r="P1419" i="33"/>
  <c r="P1011" i="33"/>
  <c r="P2207" i="33"/>
  <c r="P589" i="33"/>
  <c r="P3191" i="33"/>
  <c r="P3065" i="33"/>
  <c r="P1826" i="33"/>
  <c r="P2334" i="33"/>
  <c r="P1961" i="33"/>
  <c r="P655" i="33"/>
  <c r="P44" i="33"/>
  <c r="P3089" i="33"/>
  <c r="P3274" i="33"/>
  <c r="P3193" i="33"/>
  <c r="P2972" i="33"/>
  <c r="P2951" i="33"/>
  <c r="P3234" i="33"/>
  <c r="P3282" i="33"/>
  <c r="P3059" i="33"/>
  <c r="P3028" i="33"/>
  <c r="P2768" i="33"/>
  <c r="P2851" i="33"/>
  <c r="P2917" i="33"/>
  <c r="P2914" i="33"/>
  <c r="P2684" i="33"/>
  <c r="P2343" i="33"/>
  <c r="P2215" i="33"/>
  <c r="P2937" i="33"/>
  <c r="P2820" i="33"/>
  <c r="P2537" i="33"/>
  <c r="P2423" i="33"/>
  <c r="P2573" i="33"/>
  <c r="P2515" i="33"/>
  <c r="P2480" i="33"/>
  <c r="P2425" i="33"/>
  <c r="P2244" i="33"/>
  <c r="P2666" i="33"/>
  <c r="P2546" i="33"/>
  <c r="P2439" i="33"/>
  <c r="P2616" i="33"/>
  <c r="P2482" i="33"/>
  <c r="P1947" i="33"/>
  <c r="P2787" i="33"/>
  <c r="P2693" i="33"/>
  <c r="P2673" i="33"/>
  <c r="P2274" i="33"/>
  <c r="P1960" i="33"/>
  <c r="P2339" i="33"/>
  <c r="P2260" i="33"/>
  <c r="P2380" i="33"/>
  <c r="P2388" i="33"/>
  <c r="P2353" i="33"/>
  <c r="P2317" i="33"/>
  <c r="P2180" i="33"/>
  <c r="P1862" i="33"/>
  <c r="P1583" i="33"/>
  <c r="P1913" i="33"/>
  <c r="P2074" i="33"/>
  <c r="P2112" i="33"/>
  <c r="P1991" i="33"/>
  <c r="P1827" i="33"/>
  <c r="P1952" i="33"/>
  <c r="P1833" i="33"/>
  <c r="P1653" i="33"/>
  <c r="P1383" i="33"/>
  <c r="P1910" i="33"/>
  <c r="P2131" i="33"/>
  <c r="P1765" i="33"/>
  <c r="P1519" i="33"/>
  <c r="P1258" i="33"/>
  <c r="P317" i="33"/>
  <c r="P1466" i="33"/>
  <c r="P1779" i="33"/>
  <c r="P1233" i="33"/>
  <c r="P1089" i="33"/>
  <c r="P2229" i="33"/>
  <c r="P1249" i="33"/>
  <c r="P3022" i="33"/>
  <c r="P2808" i="33"/>
  <c r="P2913" i="33"/>
  <c r="P2433" i="33"/>
  <c r="P2092" i="33"/>
  <c r="P3085" i="33"/>
  <c r="P3182" i="33"/>
  <c r="P3136" i="33"/>
  <c r="P3160" i="33"/>
  <c r="P3052" i="33"/>
  <c r="P2879" i="33"/>
  <c r="P2892" i="33"/>
  <c r="P3080" i="33"/>
  <c r="P2761" i="33"/>
  <c r="P2313" i="33"/>
  <c r="P2835" i="33"/>
  <c r="P2871" i="33"/>
  <c r="P2935" i="33"/>
  <c r="P2736" i="33"/>
  <c r="P2656" i="33"/>
  <c r="P2791" i="33"/>
  <c r="P2649" i="33"/>
  <c r="P2562" i="33"/>
  <c r="P2451" i="33"/>
  <c r="P2324" i="33"/>
  <c r="P3049" i="33"/>
  <c r="P2778" i="33"/>
  <c r="P2696" i="33"/>
  <c r="P2648" i="33"/>
  <c r="P2785" i="33"/>
  <c r="P2133" i="33"/>
  <c r="P2442" i="33"/>
  <c r="P2280" i="33"/>
  <c r="P2475" i="33"/>
  <c r="P1962" i="33"/>
  <c r="P1885" i="33"/>
  <c r="P2006" i="33"/>
  <c r="P2296" i="33"/>
  <c r="P2797" i="33"/>
  <c r="P2298" i="33"/>
  <c r="P2129" i="33"/>
  <c r="P2246" i="33"/>
  <c r="P2104" i="33"/>
  <c r="P1889" i="33"/>
  <c r="P2818" i="33"/>
  <c r="P2194" i="33"/>
  <c r="P1958" i="33"/>
  <c r="P1481" i="33"/>
  <c r="P2323" i="33"/>
  <c r="P1774" i="33"/>
  <c r="P768" i="33"/>
  <c r="P1201" i="33"/>
  <c r="P986" i="33"/>
  <c r="P904" i="33"/>
  <c r="P1013" i="33"/>
  <c r="P1453" i="33"/>
  <c r="P1112" i="33"/>
  <c r="P1010" i="33"/>
  <c r="P1335" i="33"/>
  <c r="P2184" i="33"/>
  <c r="P3108" i="33"/>
  <c r="P2046" i="33"/>
  <c r="P2704" i="33"/>
  <c r="P1930" i="33"/>
  <c r="P2082" i="33"/>
  <c r="P2003" i="33"/>
  <c r="P2022" i="33"/>
  <c r="P1623" i="33"/>
  <c r="P2416" i="33"/>
  <c r="P2240" i="33"/>
  <c r="P1717" i="33"/>
  <c r="P1921" i="33"/>
  <c r="P1676" i="33"/>
  <c r="P1599" i="33"/>
  <c r="P1463" i="33"/>
  <c r="P1634" i="33"/>
  <c r="P1721" i="33"/>
  <c r="P2595" i="33"/>
  <c r="P2060" i="33"/>
  <c r="P1709" i="33"/>
  <c r="P1610" i="33"/>
  <c r="P1564" i="33"/>
  <c r="P1545" i="33"/>
  <c r="P1802" i="33"/>
  <c r="P1626" i="33"/>
  <c r="P1578" i="33"/>
  <c r="P1410" i="33"/>
  <c r="P1387" i="33"/>
  <c r="P1643" i="33"/>
  <c r="P1566" i="33"/>
  <c r="P2108" i="33"/>
  <c r="P1078" i="33"/>
  <c r="P995" i="33"/>
  <c r="P1303" i="33"/>
  <c r="P1259" i="33"/>
  <c r="P1226" i="33"/>
  <c r="P971" i="33"/>
  <c r="P486" i="33"/>
  <c r="P377" i="33"/>
  <c r="P605" i="33"/>
  <c r="P310" i="33"/>
  <c r="P1484" i="33"/>
  <c r="P1120" i="33"/>
  <c r="P1030" i="33"/>
  <c r="P938" i="33"/>
  <c r="P804" i="33"/>
  <c r="P726" i="33"/>
  <c r="P681" i="33"/>
  <c r="P525" i="33"/>
  <c r="P482" i="33"/>
  <c r="P382" i="33"/>
  <c r="P333" i="33"/>
  <c r="P205" i="33"/>
  <c r="P141" i="33"/>
  <c r="P373" i="33"/>
  <c r="P381" i="33"/>
  <c r="P1366" i="33"/>
  <c r="P1017" i="33"/>
  <c r="P717" i="33"/>
  <c r="P1074" i="33"/>
  <c r="P85" i="33"/>
  <c r="P1536" i="33"/>
  <c r="P842" i="33"/>
  <c r="S842" i="33" s="1"/>
  <c r="AI842" i="33" s="1"/>
  <c r="P95" i="33"/>
  <c r="P365" i="33"/>
  <c r="P1029" i="33"/>
  <c r="P79" i="33"/>
  <c r="P30" i="33"/>
  <c r="P821" i="33"/>
  <c r="P935" i="33"/>
  <c r="P309" i="33"/>
  <c r="P243" i="33"/>
  <c r="P42" i="33"/>
  <c r="P1136" i="33"/>
  <c r="P342" i="33"/>
  <c r="P1035" i="33"/>
  <c r="P430" i="33"/>
  <c r="P1203" i="33"/>
  <c r="P570" i="33"/>
  <c r="P3116" i="33"/>
  <c r="P2658" i="33"/>
  <c r="P3033" i="33"/>
  <c r="P3064" i="33"/>
  <c r="P2635" i="33"/>
  <c r="P2594" i="33"/>
  <c r="P2525" i="33"/>
  <c r="P1095" i="33"/>
  <c r="P1097" i="33"/>
  <c r="P1719" i="33"/>
  <c r="P1632" i="33"/>
  <c r="P1403" i="33"/>
  <c r="P1398" i="33"/>
  <c r="P758" i="33"/>
  <c r="P990" i="33"/>
  <c r="P825" i="33"/>
  <c r="P711" i="33"/>
  <c r="P592" i="33"/>
  <c r="P536" i="33"/>
  <c r="P305" i="33"/>
  <c r="P945" i="33"/>
  <c r="P210" i="33"/>
  <c r="P651" i="33"/>
  <c r="P1408" i="33"/>
  <c r="P1280" i="33"/>
  <c r="P1106" i="33"/>
  <c r="P959" i="33"/>
  <c r="P813" i="33"/>
  <c r="P779" i="33"/>
  <c r="P662" i="33"/>
  <c r="P603" i="33"/>
  <c r="P542" i="33"/>
  <c r="P222" i="33"/>
  <c r="P185" i="33"/>
  <c r="P593" i="33"/>
  <c r="P456" i="33"/>
  <c r="P397" i="33"/>
  <c r="P223" i="33"/>
  <c r="P131" i="33"/>
  <c r="P817" i="33"/>
  <c r="P998" i="33"/>
  <c r="P1340" i="33"/>
  <c r="P1178" i="33"/>
  <c r="P923" i="33"/>
  <c r="P844" i="33"/>
  <c r="P534" i="33"/>
  <c r="P249" i="33"/>
  <c r="P555" i="33"/>
  <c r="P250" i="33"/>
  <c r="P194" i="33"/>
  <c r="P1585" i="33"/>
  <c r="P693" i="33"/>
  <c r="P1077" i="33"/>
  <c r="P63" i="33"/>
  <c r="P122" i="33"/>
  <c r="P117" i="33"/>
  <c r="P590" i="33"/>
  <c r="P123" i="33"/>
  <c r="P450" i="33"/>
  <c r="P406" i="33"/>
  <c r="P489" i="33"/>
  <c r="P1307" i="33"/>
  <c r="P760" i="33"/>
  <c r="P2141" i="33"/>
  <c r="P1941" i="33"/>
  <c r="P2193" i="33"/>
  <c r="P1636" i="33"/>
  <c r="P1487" i="33"/>
  <c r="P2223" i="33"/>
  <c r="P2445" i="33"/>
  <c r="P1971" i="33"/>
  <c r="P1792" i="33"/>
  <c r="P1589" i="33"/>
  <c r="P2699" i="33"/>
  <c r="P1769" i="33"/>
  <c r="P1490" i="33"/>
  <c r="P1973" i="33"/>
  <c r="P1886" i="33"/>
  <c r="P1815" i="33"/>
  <c r="P1705" i="33"/>
  <c r="P1980" i="33"/>
  <c r="P1925" i="33"/>
  <c r="P1872" i="33"/>
  <c r="P1474" i="33"/>
  <c r="P1772" i="33"/>
  <c r="P1647" i="33"/>
  <c r="P1396" i="33"/>
  <c r="P1256" i="33"/>
  <c r="P1517" i="33"/>
  <c r="P1143" i="33"/>
  <c r="P943" i="33"/>
  <c r="P905" i="33"/>
  <c r="P884" i="33"/>
  <c r="P823" i="33"/>
  <c r="P687" i="33"/>
  <c r="P649" i="33"/>
  <c r="P628" i="33"/>
  <c r="P533" i="33"/>
  <c r="P473" i="33"/>
  <c r="P497" i="33"/>
  <c r="P838" i="33"/>
  <c r="P1309" i="33"/>
  <c r="P1183" i="33"/>
  <c r="P1166" i="33"/>
  <c r="P994" i="33"/>
  <c r="P855" i="33"/>
  <c r="P715" i="33"/>
  <c r="P158" i="33"/>
  <c r="P946" i="33"/>
  <c r="P573" i="33"/>
  <c r="P604" i="33"/>
  <c r="P1390" i="33"/>
  <c r="P847" i="33"/>
  <c r="P460" i="33"/>
  <c r="P795" i="33"/>
  <c r="P1687" i="33"/>
  <c r="P1222" i="33"/>
  <c r="P940" i="33"/>
  <c r="P535" i="33"/>
  <c r="P314" i="33"/>
  <c r="P864" i="33"/>
  <c r="P1616" i="33"/>
  <c r="P728" i="33"/>
  <c r="P261" i="33"/>
  <c r="P171" i="33"/>
  <c r="P301" i="33"/>
  <c r="P812" i="33"/>
  <c r="P511" i="33"/>
  <c r="P161" i="33"/>
  <c r="P1099" i="33"/>
  <c r="P360" i="33"/>
  <c r="P984" i="33"/>
  <c r="P501" i="33"/>
  <c r="P279" i="33"/>
  <c r="P120" i="33"/>
  <c r="P7" i="33"/>
  <c r="P789" i="33"/>
  <c r="P398" i="33"/>
  <c r="P2832" i="33"/>
  <c r="P2266" i="33"/>
  <c r="P2674" i="33"/>
  <c r="P2053" i="33"/>
  <c r="P2066" i="33"/>
  <c r="P1900" i="33"/>
  <c r="P1570" i="33"/>
  <c r="P2025" i="33"/>
  <c r="P2035" i="33"/>
  <c r="P1988" i="33"/>
  <c r="P1851" i="33"/>
  <c r="P1972" i="33"/>
  <c r="P1679" i="33"/>
  <c r="P1637" i="33"/>
  <c r="P1948" i="33"/>
  <c r="P1884" i="33"/>
  <c r="P1591" i="33"/>
  <c r="P1876" i="33"/>
  <c r="P1846" i="33"/>
  <c r="P1685" i="33"/>
  <c r="P1530" i="33"/>
  <c r="P1460" i="33"/>
  <c r="P1891" i="33"/>
  <c r="P1385" i="33"/>
  <c r="P1076" i="33"/>
  <c r="P1909" i="33"/>
  <c r="P1440" i="33"/>
  <c r="P1629" i="33"/>
  <c r="P1588" i="33"/>
  <c r="P1908" i="33"/>
  <c r="P1546" i="33"/>
  <c r="P1251" i="33"/>
  <c r="P1194" i="33"/>
  <c r="P1171" i="33"/>
  <c r="P1064" i="33"/>
  <c r="P1007" i="33"/>
  <c r="P1313" i="33"/>
  <c r="P1159" i="33"/>
  <c r="P1039" i="33"/>
  <c r="P531" i="33"/>
  <c r="P216" i="33"/>
  <c r="P102" i="33"/>
  <c r="P909" i="33"/>
  <c r="P1137" i="33"/>
  <c r="P646" i="33"/>
  <c r="P1150" i="33"/>
  <c r="P974" i="33"/>
  <c r="P934" i="33"/>
  <c r="P636" i="33"/>
  <c r="P599" i="33"/>
  <c r="P548" i="33"/>
  <c r="P387" i="33"/>
  <c r="P118" i="33"/>
  <c r="P1594" i="33"/>
  <c r="P1352" i="33"/>
  <c r="P960" i="33"/>
  <c r="P191" i="33"/>
  <c r="P113" i="33"/>
  <c r="P345" i="33"/>
  <c r="P1501" i="33"/>
  <c r="P1435" i="33"/>
  <c r="P1227" i="33"/>
  <c r="P1138" i="33"/>
  <c r="P1175" i="33"/>
  <c r="P518" i="33"/>
  <c r="P347" i="33"/>
  <c r="P121" i="33"/>
  <c r="P1274" i="33"/>
  <c r="P268" i="33"/>
  <c r="P181" i="33"/>
  <c r="P519" i="33"/>
  <c r="P1245" i="33"/>
  <c r="P376" i="33"/>
  <c r="P427" i="33"/>
  <c r="P830" i="33"/>
  <c r="P1047" i="33"/>
  <c r="P391" i="33"/>
  <c r="P1032" i="33"/>
  <c r="P1670" i="33"/>
  <c r="P899" i="33"/>
  <c r="P853" i="33"/>
  <c r="P1026" i="33"/>
  <c r="P562" i="33"/>
  <c r="P413" i="33"/>
  <c r="P375" i="33"/>
  <c r="P858" i="33"/>
  <c r="P1614" i="33"/>
  <c r="P1878" i="33"/>
  <c r="P1496" i="33"/>
  <c r="P1327" i="33"/>
  <c r="P1142" i="33"/>
  <c r="P2044" i="33"/>
  <c r="P1358" i="33"/>
  <c r="P1202" i="33"/>
  <c r="P644" i="33"/>
  <c r="P623" i="33"/>
  <c r="P409" i="33"/>
  <c r="P388" i="33"/>
  <c r="P132" i="33"/>
  <c r="P2098" i="33"/>
  <c r="P1301" i="33"/>
  <c r="P1177" i="33"/>
  <c r="P870" i="33"/>
  <c r="P831" i="33"/>
  <c r="P612" i="33"/>
  <c r="P598" i="33"/>
  <c r="P896" i="33"/>
  <c r="P818" i="33"/>
  <c r="P657" i="33"/>
  <c r="P1234" i="33"/>
  <c r="P1351" i="33"/>
  <c r="P1044" i="33"/>
  <c r="P832" i="33"/>
  <c r="P751" i="33"/>
  <c r="P640" i="33"/>
  <c r="P513" i="33"/>
  <c r="P1213" i="33"/>
  <c r="P1216" i="33"/>
  <c r="P1094" i="33"/>
  <c r="P1491" i="33"/>
  <c r="P1197" i="33"/>
  <c r="P1105" i="33"/>
  <c r="P1023" i="33"/>
  <c r="P1455" i="33"/>
  <c r="P1272" i="33"/>
  <c r="P672" i="33"/>
  <c r="P109" i="33"/>
  <c r="P143" i="33"/>
  <c r="P447" i="33"/>
  <c r="P955" i="33"/>
  <c r="P757" i="33"/>
  <c r="P970" i="33"/>
  <c r="P791" i="33"/>
  <c r="P722" i="33"/>
  <c r="P629" i="33"/>
  <c r="P386" i="33"/>
  <c r="P74" i="33"/>
  <c r="P1273" i="33"/>
  <c r="P1149" i="33"/>
  <c r="P1906" i="33"/>
  <c r="P730" i="33"/>
  <c r="P1426" i="33"/>
  <c r="P2915" i="33"/>
  <c r="P3021" i="33"/>
  <c r="P2928" i="33"/>
  <c r="P2376" i="33"/>
  <c r="P2290" i="33"/>
  <c r="P2672" i="33"/>
  <c r="P2165" i="33"/>
  <c r="P2267" i="33"/>
  <c r="P1832" i="33"/>
  <c r="P2075" i="33"/>
  <c r="P2069" i="33"/>
  <c r="P1206" i="33"/>
  <c r="P422" i="33"/>
  <c r="P626" i="33"/>
  <c r="P1690" i="33"/>
  <c r="P1333" i="33"/>
  <c r="P499" i="33"/>
  <c r="P915" i="33"/>
  <c r="P699" i="33"/>
  <c r="P3003" i="33"/>
  <c r="P2011" i="33"/>
  <c r="P220" i="33"/>
  <c r="P2965" i="33"/>
  <c r="P2738" i="33"/>
  <c r="P2340" i="33"/>
  <c r="P2363" i="33"/>
  <c r="P1935" i="33"/>
  <c r="S1935" i="33" s="1"/>
  <c r="P1365" i="33"/>
  <c r="P241" i="33"/>
  <c r="P1001" i="33"/>
  <c r="P865" i="33"/>
  <c r="P302" i="33"/>
  <c r="P1012" i="33"/>
  <c r="P2976" i="33"/>
  <c r="P2766" i="33"/>
  <c r="P2724" i="33"/>
  <c r="P2483" i="33"/>
  <c r="P2465" i="33"/>
  <c r="P2391" i="33"/>
  <c r="P2713" i="33"/>
  <c r="P2654" i="33"/>
  <c r="P2697" i="33"/>
  <c r="P2489" i="33"/>
  <c r="P2471" i="33"/>
  <c r="P2329" i="33"/>
  <c r="P2222" i="33"/>
  <c r="P2064" i="33"/>
  <c r="P1895" i="33"/>
  <c r="P2619" i="33"/>
  <c r="P2770" i="33"/>
  <c r="P2457" i="33"/>
  <c r="P2051" i="33"/>
  <c r="P2206" i="33"/>
  <c r="P2140" i="33"/>
  <c r="P1964" i="33"/>
  <c r="P1954" i="33"/>
  <c r="P2043" i="33"/>
  <c r="P2021" i="33"/>
  <c r="P1982" i="33"/>
  <c r="P2924" i="33"/>
  <c r="P2490" i="33"/>
  <c r="P1798" i="33"/>
  <c r="P2492" i="33"/>
  <c r="P1604" i="33"/>
  <c r="P2071" i="33"/>
  <c r="P1956" i="33"/>
  <c r="P1590" i="33"/>
  <c r="R1590" i="33" s="1"/>
  <c r="AB1590" i="33" s="1"/>
  <c r="P1525" i="33"/>
  <c r="P2088" i="33"/>
  <c r="P1800" i="33"/>
  <c r="P1783" i="33"/>
  <c r="P1630" i="33"/>
  <c r="P1444" i="33"/>
  <c r="P2216" i="33"/>
  <c r="P2203" i="33"/>
  <c r="P1983" i="33"/>
  <c r="P1813" i="33"/>
  <c r="P1803" i="33"/>
  <c r="P1700" i="33"/>
  <c r="P1933" i="33"/>
  <c r="P1856" i="33"/>
  <c r="P1780" i="33"/>
  <c r="P1928" i="33"/>
  <c r="P1757" i="33"/>
  <c r="P1612" i="33"/>
  <c r="P982" i="33"/>
  <c r="P2100" i="33"/>
  <c r="P1402" i="33"/>
  <c r="P1281" i="33"/>
  <c r="P2328" i="33"/>
  <c r="P2182" i="33"/>
  <c r="P1602" i="33"/>
  <c r="P2144" i="33"/>
  <c r="P1767" i="33"/>
  <c r="P1746" i="33"/>
  <c r="P1607" i="33"/>
  <c r="P1729" i="33"/>
  <c r="P1580" i="33"/>
  <c r="P1494" i="33"/>
  <c r="P1334" i="33"/>
  <c r="P1065" i="33"/>
  <c r="P1299" i="33"/>
  <c r="P1167" i="33"/>
  <c r="P1157" i="33"/>
  <c r="P1318" i="33"/>
  <c r="P710" i="33"/>
  <c r="P1760" i="33"/>
  <c r="P1418" i="33"/>
  <c r="P1406" i="33"/>
  <c r="P1265" i="33"/>
  <c r="P1154" i="33"/>
  <c r="P806" i="33"/>
  <c r="P770" i="33"/>
  <c r="P745" i="33"/>
  <c r="P685" i="33"/>
  <c r="P642" i="33"/>
  <c r="P478" i="33"/>
  <c r="P987" i="33"/>
  <c r="P484" i="33"/>
  <c r="P374" i="33"/>
  <c r="P177" i="33"/>
  <c r="P1319" i="33"/>
  <c r="P738" i="33"/>
  <c r="P719" i="33"/>
  <c r="P218" i="33"/>
  <c r="P1244" i="33"/>
  <c r="P1111" i="33"/>
  <c r="P1462" i="33"/>
  <c r="P1412" i="33"/>
  <c r="P1275" i="33"/>
  <c r="P1018" i="33"/>
  <c r="P1006" i="33"/>
  <c r="P996" i="33"/>
  <c r="P1357" i="33"/>
  <c r="P1257" i="33"/>
  <c r="P1118" i="33"/>
  <c r="P622" i="33"/>
  <c r="P1686" i="33"/>
  <c r="P1391" i="33"/>
  <c r="P1367" i="33"/>
  <c r="P1489" i="33"/>
  <c r="P983" i="33"/>
  <c r="P1480" i="33"/>
  <c r="P1214" i="33"/>
  <c r="P891" i="33"/>
  <c r="P9" i="33"/>
  <c r="P1196" i="33"/>
  <c r="P1140" i="33"/>
  <c r="P851" i="33"/>
  <c r="P86" i="33"/>
  <c r="P65" i="33"/>
  <c r="P212" i="33"/>
  <c r="P6" i="33"/>
  <c r="P425" i="33"/>
  <c r="P148" i="33"/>
  <c r="P25" i="33"/>
  <c r="P187" i="33"/>
  <c r="P965" i="33"/>
  <c r="P2369" i="33"/>
  <c r="P1195" i="33"/>
  <c r="P494" i="33"/>
  <c r="P389" i="33"/>
  <c r="P1083" i="33"/>
  <c r="P14" i="33"/>
  <c r="P394" i="33"/>
  <c r="P615" i="33"/>
  <c r="P1236" i="33"/>
  <c r="P906" i="33"/>
  <c r="P871" i="33"/>
  <c r="P837" i="33"/>
  <c r="P361" i="33"/>
  <c r="P54" i="33"/>
  <c r="P78" i="33"/>
  <c r="P38" i="33"/>
  <c r="P2870" i="33"/>
  <c r="P2601" i="33"/>
  <c r="P1902" i="33"/>
  <c r="P1002" i="33"/>
  <c r="P876" i="33"/>
  <c r="P3277" i="33"/>
  <c r="P2593" i="33"/>
  <c r="P1869" i="33"/>
  <c r="P2185" i="33"/>
  <c r="P2031" i="33"/>
  <c r="P1820" i="33"/>
  <c r="P1691" i="33"/>
  <c r="P1859" i="33"/>
  <c r="P1559" i="33"/>
  <c r="P1622" i="33"/>
  <c r="P1378" i="33"/>
  <c r="P1103" i="33"/>
  <c r="P833" i="33"/>
  <c r="P1134" i="33"/>
  <c r="P225" i="33"/>
  <c r="P128" i="33"/>
  <c r="P320" i="33"/>
  <c r="P3285" i="33"/>
  <c r="P2840" i="33"/>
  <c r="P3189" i="33"/>
  <c r="P3005" i="33"/>
  <c r="P2925" i="33"/>
  <c r="P2822" i="33"/>
  <c r="P2845" i="33"/>
  <c r="P2631" i="33"/>
  <c r="P2450" i="33"/>
  <c r="P3168" i="33"/>
  <c r="P2856" i="33"/>
  <c r="P2816" i="33"/>
  <c r="P2641" i="33"/>
  <c r="P3040" i="33"/>
  <c r="P2897" i="33"/>
  <c r="P2521" i="33"/>
  <c r="P3054" i="33"/>
  <c r="P2729" i="33"/>
  <c r="P2481" i="33"/>
  <c r="P2113" i="33"/>
  <c r="P1867" i="33"/>
  <c r="P2059" i="33"/>
  <c r="P1837" i="33"/>
  <c r="P1708" i="33"/>
  <c r="P1652" i="33"/>
  <c r="P2575" i="33"/>
  <c r="P2585" i="33"/>
  <c r="P2485" i="33"/>
  <c r="P2189" i="33"/>
  <c r="P2077" i="33"/>
  <c r="P2604" i="33"/>
  <c r="P1926" i="33"/>
  <c r="P1874" i="33"/>
  <c r="P1598" i="33"/>
  <c r="P1569" i="33"/>
  <c r="P1425" i="33"/>
  <c r="P1554" i="33"/>
  <c r="P1848" i="33"/>
  <c r="P2020" i="33"/>
  <c r="P1924" i="33"/>
  <c r="P2148" i="33"/>
  <c r="P2116" i="33"/>
  <c r="P1751" i="33"/>
  <c r="P2123" i="33"/>
  <c r="P1511" i="33"/>
  <c r="P1482" i="33"/>
  <c r="P2554" i="33"/>
  <c r="P1581" i="33"/>
  <c r="P2099" i="33"/>
  <c r="P1727" i="33"/>
  <c r="P1613" i="33"/>
  <c r="P1508" i="33"/>
  <c r="P1502" i="33"/>
  <c r="P1432" i="33"/>
  <c r="P1000" i="33"/>
  <c r="P630" i="33"/>
  <c r="P1316" i="33"/>
  <c r="P1262" i="33"/>
  <c r="P1180" i="33"/>
  <c r="P1108" i="33"/>
  <c r="P579" i="33"/>
  <c r="P2056" i="33"/>
  <c r="P1497" i="33"/>
  <c r="P895" i="33"/>
  <c r="P877" i="33"/>
  <c r="P703" i="33"/>
  <c r="P660" i="33"/>
  <c r="P254" i="33"/>
  <c r="P126" i="33"/>
  <c r="P59" i="33"/>
  <c r="P674" i="33"/>
  <c r="P292" i="33"/>
  <c r="P753" i="33"/>
  <c r="P274" i="33"/>
  <c r="P582" i="33"/>
  <c r="P1477" i="33"/>
  <c r="P1239" i="33"/>
  <c r="P1162" i="33"/>
  <c r="P1116" i="33"/>
  <c r="P861" i="33"/>
  <c r="P543" i="33"/>
  <c r="P1452" i="33"/>
  <c r="P1533" i="33"/>
  <c r="P1294" i="33"/>
  <c r="P1271" i="33"/>
  <c r="P1022" i="33"/>
  <c r="P686" i="33"/>
  <c r="P198" i="33"/>
  <c r="P134" i="33"/>
  <c r="P1420" i="33"/>
  <c r="P1377" i="33"/>
  <c r="P902" i="33"/>
  <c r="P1254" i="33"/>
  <c r="P1088" i="33"/>
  <c r="P532" i="33"/>
  <c r="P151" i="33"/>
  <c r="P634" i="33"/>
  <c r="P192" i="33"/>
  <c r="P49" i="33"/>
  <c r="P1049" i="33"/>
  <c r="P1247" i="33"/>
  <c r="P1121" i="33"/>
  <c r="P440" i="33"/>
  <c r="P620" i="33"/>
  <c r="P248" i="33"/>
  <c r="P1084" i="33"/>
  <c r="P284" i="33"/>
  <c r="P659" i="33"/>
  <c r="P512" i="33"/>
  <c r="P17" i="33"/>
  <c r="P545" i="33"/>
  <c r="P448" i="33"/>
  <c r="P266" i="33"/>
  <c r="P33" i="33"/>
  <c r="P2695" i="33"/>
  <c r="P2606" i="33"/>
  <c r="P2580" i="33"/>
  <c r="P2045" i="33"/>
  <c r="P2846" i="33"/>
  <c r="P2287" i="33"/>
  <c r="P2954" i="33"/>
  <c r="P3117" i="33"/>
  <c r="P2717" i="33"/>
  <c r="P2706" i="33"/>
  <c r="P2670" i="33"/>
  <c r="P2609" i="33"/>
  <c r="P2895" i="33"/>
  <c r="P2675" i="33"/>
  <c r="P2412" i="33"/>
  <c r="P3287" i="33"/>
  <c r="P2727" i="33"/>
  <c r="P2373" i="33"/>
  <c r="P2164" i="33"/>
  <c r="P3000" i="33"/>
  <c r="P2890" i="33"/>
  <c r="P2908" i="33"/>
  <c r="P2956" i="33"/>
  <c r="P2945" i="33"/>
  <c r="P2722" i="33"/>
  <c r="P2712" i="33"/>
  <c r="P2779" i="33"/>
  <c r="P1934" i="33"/>
  <c r="P2885" i="33"/>
  <c r="P2506" i="33"/>
  <c r="P1715" i="33"/>
  <c r="P1683" i="33"/>
  <c r="P1651" i="33"/>
  <c r="P2083" i="33"/>
  <c r="P1524" i="33"/>
  <c r="P1655" i="33"/>
  <c r="P2029" i="33"/>
  <c r="P1907" i="33"/>
  <c r="P1698" i="33"/>
  <c r="P1532" i="33"/>
  <c r="P1775" i="33"/>
  <c r="P1724" i="33"/>
  <c r="P2028" i="33"/>
  <c r="P1682" i="33"/>
  <c r="P1486" i="33"/>
  <c r="P2091" i="33"/>
  <c r="P1805" i="33"/>
  <c r="P1046" i="33"/>
  <c r="P1740" i="33"/>
  <c r="P1601" i="33"/>
  <c r="P1701" i="33"/>
  <c r="P1819" i="33"/>
  <c r="P1596" i="33"/>
  <c r="P2076" i="33"/>
  <c r="P1897" i="33"/>
  <c r="P1538" i="33"/>
  <c r="P1407" i="33"/>
  <c r="P1492" i="33"/>
  <c r="P1362" i="33"/>
  <c r="P1164" i="33"/>
  <c r="P479" i="33"/>
  <c r="P438" i="33"/>
  <c r="P881" i="33"/>
  <c r="P1311" i="33"/>
  <c r="P1193" i="33"/>
  <c r="P1557" i="33"/>
  <c r="P1096" i="33"/>
  <c r="P1090" i="33"/>
  <c r="P999" i="33"/>
  <c r="P962" i="33"/>
  <c r="P852" i="33"/>
  <c r="P783" i="33"/>
  <c r="P678" i="33"/>
  <c r="P621" i="33"/>
  <c r="P446" i="33"/>
  <c r="P441" i="33"/>
  <c r="P985" i="33"/>
  <c r="P866" i="33"/>
  <c r="P566" i="33"/>
  <c r="P402" i="33"/>
  <c r="P1060" i="33"/>
  <c r="P1575" i="33"/>
  <c r="P1052" i="33"/>
  <c r="P1364" i="33"/>
  <c r="P1205" i="33"/>
  <c r="P961" i="33"/>
  <c r="P911" i="33"/>
  <c r="P369" i="33"/>
  <c r="P154" i="33"/>
  <c r="P338" i="33"/>
  <c r="P1286" i="33"/>
  <c r="P1681" i="33"/>
  <c r="P1969" i="33"/>
  <c r="P1660" i="33"/>
  <c r="P1625" i="33"/>
  <c r="P1058" i="33"/>
  <c r="P1405" i="33"/>
  <c r="P1285" i="33"/>
  <c r="P878" i="33"/>
  <c r="P262" i="33"/>
  <c r="P1448" i="33"/>
  <c r="P803" i="33"/>
  <c r="P936" i="33"/>
  <c r="P595" i="33"/>
  <c r="P463" i="33"/>
  <c r="P1061" i="33"/>
  <c r="P476" i="33"/>
  <c r="P1224" i="33"/>
  <c r="P920" i="33"/>
  <c r="P522" i="33"/>
  <c r="P289" i="33"/>
  <c r="P105" i="33"/>
  <c r="P70" i="33"/>
  <c r="P276" i="33"/>
  <c r="P827" i="33"/>
  <c r="P1743" i="33"/>
  <c r="P366" i="33"/>
  <c r="P256" i="33"/>
  <c r="P46" i="33"/>
  <c r="P138" i="33"/>
  <c r="P343" i="33"/>
  <c r="P1295" i="33"/>
  <c r="P1339" i="33"/>
  <c r="P379" i="33"/>
  <c r="P1122" i="33"/>
  <c r="P581" i="33"/>
  <c r="P1369" i="33"/>
  <c r="P1255" i="33"/>
  <c r="P645" i="33"/>
  <c r="P412" i="33"/>
  <c r="P315" i="33"/>
  <c r="P57" i="33"/>
  <c r="P2598" i="33"/>
  <c r="P2491" i="33"/>
  <c r="P1791" i="33"/>
  <c r="P340" i="33"/>
  <c r="P3264" i="33"/>
  <c r="P3016" i="33"/>
  <c r="P2998" i="33"/>
  <c r="P2374" i="33"/>
  <c r="P2519" i="33"/>
  <c r="P2115" i="33"/>
  <c r="P2259" i="33"/>
  <c r="P1671" i="33"/>
  <c r="P1992" i="33"/>
  <c r="P1109" i="33"/>
  <c r="P988" i="33"/>
  <c r="P1198" i="33"/>
  <c r="P1186" i="33"/>
  <c r="P2085" i="33"/>
  <c r="P1126" i="33"/>
  <c r="P872" i="33"/>
  <c r="P507" i="33"/>
  <c r="P36" i="33"/>
  <c r="P468" i="33"/>
  <c r="P1113" i="33"/>
  <c r="P980" i="33"/>
  <c r="P297" i="33"/>
  <c r="P576" i="33"/>
  <c r="P3186" i="33"/>
  <c r="P3253" i="33"/>
  <c r="P2975" i="33"/>
  <c r="P3157" i="33"/>
  <c r="P2276" i="33"/>
  <c r="P2919" i="33"/>
  <c r="P2652" i="33"/>
  <c r="P1949" i="33"/>
  <c r="P3215" i="33"/>
  <c r="P3006" i="33"/>
  <c r="P3128" i="33"/>
  <c r="P3071" i="33"/>
  <c r="P2986" i="33"/>
  <c r="P2752" i="33"/>
  <c r="P3143" i="33"/>
  <c r="P2805" i="33"/>
  <c r="P2819" i="33"/>
  <c r="P2801" i="33"/>
  <c r="P2476" i="33"/>
  <c r="P2467" i="33"/>
  <c r="P2567" i="33"/>
  <c r="P2446" i="33"/>
  <c r="P2176" i="33"/>
  <c r="P2660" i="33"/>
  <c r="P2627" i="33"/>
  <c r="P2540" i="33"/>
  <c r="P2338" i="33"/>
  <c r="P2358" i="33"/>
  <c r="P1901" i="33"/>
  <c r="O4" i="33"/>
  <c r="N4" i="33"/>
  <c r="P3221" i="33"/>
  <c r="P2992" i="33"/>
  <c r="P2792" i="33"/>
  <c r="P2505" i="33"/>
  <c r="P2441" i="33"/>
  <c r="P2603" i="33"/>
  <c r="P2545" i="33"/>
  <c r="P2435" i="33"/>
  <c r="P2389" i="33"/>
  <c r="P2813" i="33"/>
  <c r="P2644" i="33"/>
  <c r="P2516" i="33"/>
  <c r="P2486" i="33"/>
  <c r="P2496" i="33"/>
  <c r="P2555" i="33"/>
  <c r="P2136" i="33"/>
  <c r="P2149" i="33"/>
  <c r="P2553" i="33"/>
  <c r="P1771" i="33"/>
  <c r="P2087" i="33"/>
  <c r="P2018" i="33"/>
  <c r="P1744" i="33"/>
  <c r="P1938" i="33"/>
  <c r="P3119" i="33"/>
  <c r="P3149" i="33"/>
  <c r="P3056" i="33"/>
  <c r="P2977" i="33"/>
  <c r="P3272" i="33"/>
  <c r="P3069" i="33"/>
  <c r="P3167" i="33"/>
  <c r="P2962" i="33"/>
  <c r="P2838" i="33"/>
  <c r="P3242" i="33"/>
  <c r="P2987" i="33"/>
  <c r="P2990" i="33"/>
  <c r="P3267" i="33"/>
  <c r="P3224" i="33"/>
  <c r="P3036" i="33"/>
  <c r="P2705" i="33"/>
  <c r="P2633" i="33"/>
  <c r="P2926" i="33"/>
  <c r="P3048" i="33"/>
  <c r="P2781" i="33"/>
  <c r="P2688" i="33"/>
  <c r="P2614" i="33"/>
  <c r="P2305" i="33"/>
  <c r="P2804" i="33"/>
  <c r="P2769" i="33"/>
  <c r="P2728" i="33"/>
  <c r="P2410" i="33"/>
  <c r="P2667" i="33"/>
  <c r="P2590" i="33"/>
  <c r="P3077" i="33"/>
  <c r="P2418" i="33"/>
  <c r="P2292" i="33"/>
  <c r="P2532" i="33"/>
  <c r="P2494" i="33"/>
  <c r="P2327" i="33"/>
  <c r="P2257" i="33"/>
  <c r="P2241" i="33"/>
  <c r="P2146" i="33"/>
  <c r="P2685" i="33"/>
  <c r="P2332" i="33"/>
  <c r="P2888" i="33"/>
  <c r="P2850" i="33"/>
  <c r="P2873" i="33"/>
  <c r="P2524" i="33"/>
  <c r="P2453" i="33"/>
  <c r="P2337" i="33"/>
  <c r="P2273" i="33"/>
  <c r="P2227" i="33"/>
  <c r="P2624" i="33"/>
  <c r="P2502" i="33"/>
  <c r="P2356" i="33"/>
  <c r="P2291" i="33"/>
  <c r="P1965" i="33"/>
  <c r="P2549" i="33"/>
  <c r="P2258" i="33"/>
  <c r="P2202" i="33"/>
  <c r="P2190" i="33"/>
  <c r="P2495" i="33"/>
  <c r="P2342" i="33"/>
  <c r="P2361" i="33"/>
  <c r="P2201" i="33"/>
  <c r="P2177" i="33"/>
  <c r="P2118" i="33"/>
  <c r="P2101" i="33"/>
  <c r="P2095" i="33"/>
  <c r="P2198" i="33"/>
  <c r="P1951" i="33"/>
  <c r="P2186" i="33"/>
  <c r="P1995" i="33"/>
  <c r="P1918" i="33"/>
  <c r="P2682" i="33"/>
  <c r="P2154" i="33"/>
  <c r="P1929" i="33"/>
  <c r="P1892" i="33"/>
  <c r="P2367" i="33"/>
  <c r="P2265" i="33"/>
  <c r="P2196" i="33"/>
  <c r="P1974" i="33"/>
  <c r="P1732" i="33"/>
  <c r="P1649" i="33"/>
  <c r="P1565" i="33"/>
  <c r="P1531" i="33"/>
  <c r="P2013" i="33"/>
  <c r="P1747" i="33"/>
  <c r="P1617" i="33"/>
  <c r="P1512" i="33"/>
  <c r="P1818" i="33"/>
  <c r="P2026" i="33"/>
  <c r="P2493" i="33"/>
  <c r="P1811" i="33"/>
  <c r="P1762" i="33"/>
  <c r="P1534" i="33"/>
  <c r="P1441" i="33"/>
  <c r="P2166" i="33"/>
  <c r="P2120" i="33"/>
  <c r="P2690" i="33"/>
  <c r="P2033" i="33"/>
  <c r="P1428" i="33"/>
  <c r="P2561" i="33"/>
  <c r="P1553" i="33"/>
  <c r="P1540" i="33"/>
  <c r="P1382" i="33"/>
  <c r="P1574" i="33"/>
  <c r="P1506" i="33"/>
  <c r="P1703" i="33"/>
  <c r="P1422" i="33"/>
  <c r="P1360" i="33"/>
  <c r="P1128" i="33"/>
  <c r="P1059" i="33"/>
  <c r="P950" i="33"/>
  <c r="P694" i="33"/>
  <c r="P2409" i="33"/>
  <c r="P1654" i="33"/>
  <c r="P1250" i="33"/>
  <c r="P1215" i="33"/>
  <c r="P1153" i="33"/>
  <c r="P784" i="33"/>
  <c r="P294" i="33"/>
  <c r="P538" i="33"/>
  <c r="P1082" i="33"/>
  <c r="P1124" i="33"/>
  <c r="P1675" i="33"/>
  <c r="P1611" i="33"/>
  <c r="P1433" i="33"/>
  <c r="P1163" i="33"/>
  <c r="P1021" i="33"/>
  <c r="P1009" i="33"/>
  <c r="P993" i="33"/>
  <c r="P907" i="33"/>
  <c r="P834" i="33"/>
  <c r="P828" i="33"/>
  <c r="P809" i="33"/>
  <c r="P749" i="33"/>
  <c r="P587" i="33"/>
  <c r="P510" i="33"/>
  <c r="P350" i="33"/>
  <c r="P11" i="33"/>
  <c r="P797" i="33"/>
  <c r="P433" i="33"/>
  <c r="P415" i="33"/>
  <c r="P282" i="33"/>
  <c r="P1361" i="33"/>
  <c r="P1310" i="33"/>
  <c r="P616" i="33"/>
  <c r="P1621" i="33"/>
  <c r="P1392" i="33"/>
  <c r="P1277" i="33"/>
  <c r="P1252" i="33"/>
  <c r="P1235" i="33"/>
  <c r="P802" i="33"/>
  <c r="P733" i="33"/>
  <c r="P641" i="33"/>
  <c r="P1663" i="33"/>
  <c r="P744" i="33"/>
  <c r="P1631" i="33"/>
  <c r="P1454" i="33"/>
  <c r="P1349" i="33"/>
  <c r="P1119" i="33"/>
  <c r="P1073" i="33"/>
  <c r="P808" i="33"/>
  <c r="P2527" i="33"/>
  <c r="P1495" i="33"/>
  <c r="P1468" i="33"/>
  <c r="P750" i="33"/>
  <c r="P326" i="33"/>
  <c r="P1374" i="33"/>
  <c r="P718" i="33"/>
  <c r="P471" i="33"/>
  <c r="P133" i="33"/>
  <c r="P62" i="33"/>
  <c r="P41" i="33"/>
  <c r="P1912" i="33"/>
  <c r="P1328" i="33"/>
  <c r="P563" i="33"/>
  <c r="P1062" i="33"/>
  <c r="P600" i="33"/>
  <c r="P571" i="33"/>
  <c r="P156" i="33"/>
  <c r="P22" i="33"/>
  <c r="P481" i="33"/>
  <c r="P335" i="33"/>
  <c r="P97" i="33"/>
  <c r="P1100" i="33"/>
  <c r="P762" i="33"/>
  <c r="P353" i="33"/>
  <c r="P169" i="33"/>
  <c r="P1997" i="33"/>
  <c r="P52" i="33"/>
  <c r="P929" i="33"/>
  <c r="P778" i="33"/>
  <c r="P743" i="33"/>
  <c r="P709" i="33"/>
  <c r="P325" i="33"/>
  <c r="P307" i="33"/>
  <c r="P1067" i="33"/>
  <c r="P1597" i="33"/>
  <c r="P1063" i="33"/>
  <c r="P2823" i="33"/>
  <c r="P2498" i="33"/>
  <c r="P1754" i="33"/>
  <c r="P989" i="33"/>
  <c r="P530" i="33"/>
  <c r="P1336" i="33"/>
  <c r="P1308" i="33"/>
  <c r="P991" i="33"/>
  <c r="P654" i="33"/>
  <c r="P251" i="33"/>
  <c r="P782" i="33"/>
  <c r="P2347" i="33"/>
  <c r="P2711" i="33"/>
  <c r="P2444" i="33"/>
  <c r="P2678" i="33"/>
  <c r="P1985" i="33"/>
  <c r="P1782" i="33"/>
  <c r="P1989" i="33"/>
  <c r="P1516" i="33"/>
  <c r="P822" i="33"/>
  <c r="P420" i="33"/>
  <c r="P190" i="33"/>
  <c r="P73" i="33"/>
  <c r="P81" i="33"/>
  <c r="P558" i="33"/>
  <c r="M4" i="33"/>
  <c r="P2979" i="33"/>
  <c r="P2849" i="33"/>
  <c r="P3060" i="33"/>
  <c r="P3095" i="33"/>
  <c r="P2784" i="33"/>
  <c r="P2940" i="33"/>
  <c r="P2539" i="33"/>
  <c r="P1917" i="33"/>
  <c r="P2535" i="33"/>
  <c r="P2401" i="33"/>
  <c r="P3213" i="33"/>
  <c r="P3098" i="33"/>
  <c r="P2837" i="33"/>
  <c r="P2934" i="33"/>
  <c r="P2639" i="33"/>
  <c r="P2514" i="33"/>
  <c r="P2394" i="33"/>
  <c r="P2008" i="33"/>
  <c r="P2197" i="33"/>
  <c r="P2529" i="33"/>
  <c r="P2125" i="33"/>
  <c r="P2904" i="33"/>
  <c r="P3246" i="33"/>
  <c r="P2936" i="33"/>
  <c r="P3239" i="33"/>
  <c r="P2900" i="33"/>
  <c r="P3225" i="33"/>
  <c r="P3205" i="33"/>
  <c r="P2866" i="33"/>
  <c r="P2881" i="33"/>
  <c r="P2302" i="33"/>
  <c r="P2217" i="33"/>
  <c r="P2096" i="33"/>
  <c r="P1968" i="33"/>
  <c r="P2414" i="33"/>
  <c r="P2368" i="33"/>
  <c r="P2321" i="33"/>
  <c r="P2776" i="33"/>
  <c r="P2771" i="33"/>
  <c r="P2398" i="33"/>
  <c r="P2286" i="33"/>
  <c r="P2910" i="33"/>
  <c r="P2497" i="33"/>
  <c r="P2284" i="33"/>
  <c r="P2143" i="33"/>
  <c r="P1953" i="33"/>
  <c r="L4" i="33"/>
  <c r="P3229" i="33"/>
  <c r="P2968" i="33"/>
  <c r="P3232" i="33"/>
  <c r="P3045" i="33"/>
  <c r="P3288" i="33"/>
  <c r="P2995" i="33"/>
  <c r="P2961" i="33"/>
  <c r="P2858" i="33"/>
  <c r="P3176" i="33"/>
  <c r="P3026" i="33"/>
  <c r="P3120" i="33"/>
  <c r="P3093" i="33"/>
  <c r="P3078" i="33"/>
  <c r="P2920" i="33"/>
  <c r="P2902" i="33"/>
  <c r="P2577" i="33"/>
  <c r="P2385" i="33"/>
  <c r="P2933" i="33"/>
  <c r="P2909" i="33"/>
  <c r="P2842" i="33"/>
  <c r="P3152" i="33"/>
  <c r="P2812" i="33"/>
  <c r="P3251" i="33"/>
  <c r="P2839" i="33"/>
  <c r="P2621" i="33"/>
  <c r="P2570" i="33"/>
  <c r="P2550" i="33"/>
  <c r="P2511" i="33"/>
  <c r="P2399" i="33"/>
  <c r="P3002" i="33"/>
  <c r="P2889" i="33"/>
  <c r="P3074" i="33"/>
  <c r="P2877" i="33"/>
  <c r="P2746" i="33"/>
  <c r="P2586" i="33"/>
  <c r="P2565" i="33"/>
  <c r="P2460" i="33"/>
  <c r="P2406" i="33"/>
  <c r="P2381" i="33"/>
  <c r="P2348" i="33"/>
  <c r="P2299" i="33"/>
  <c r="P2702" i="33"/>
  <c r="P2531" i="33"/>
  <c r="P2735" i="33"/>
  <c r="P2526" i="33"/>
  <c r="P2886" i="33"/>
  <c r="P2772" i="33"/>
  <c r="P2680" i="33"/>
  <c r="P2315" i="33"/>
  <c r="P2213" i="33"/>
  <c r="P2824" i="33"/>
  <c r="P2508" i="33"/>
  <c r="P2172" i="33"/>
  <c r="P2739" i="33"/>
  <c r="P2647" i="33"/>
  <c r="P2297" i="33"/>
  <c r="P2269" i="33"/>
  <c r="P2038" i="33"/>
  <c r="P1890" i="33"/>
  <c r="P1785" i="33"/>
  <c r="P2806" i="33"/>
  <c r="P2499" i="33"/>
  <c r="P2105" i="33"/>
  <c r="P2061" i="33"/>
  <c r="P2657" i="33"/>
  <c r="P2191" i="33"/>
  <c r="P2181" i="33"/>
  <c r="P2701" i="33"/>
  <c r="P2365" i="33"/>
  <c r="P2330" i="33"/>
  <c r="P2167" i="33"/>
  <c r="P2159" i="33"/>
  <c r="P2041" i="33"/>
  <c r="P2128" i="33"/>
  <c r="P2007" i="33"/>
  <c r="P1849" i="33"/>
  <c r="P1844" i="33"/>
  <c r="P1781" i="33"/>
  <c r="P2415" i="33"/>
  <c r="P2135" i="33"/>
  <c r="P2040" i="33"/>
  <c r="P2501" i="33"/>
  <c r="P2331" i="33"/>
  <c r="P2278" i="33"/>
  <c r="P1834" i="33"/>
  <c r="P1628" i="33"/>
  <c r="P1572" i="33"/>
  <c r="P2723" i="33"/>
  <c r="P2360" i="33"/>
  <c r="P2138" i="33"/>
  <c r="P1770" i="33"/>
  <c r="P2047" i="33"/>
  <c r="P1923" i="33"/>
  <c r="P1665" i="33"/>
  <c r="P1620" i="33"/>
  <c r="P1562" i="33"/>
  <c r="P1521" i="33"/>
  <c r="P1787" i="33"/>
  <c r="P1658" i="33"/>
  <c r="P1633" i="33"/>
  <c r="P1473" i="33"/>
  <c r="P1446" i="33"/>
  <c r="P2080" i="33"/>
  <c r="P1726" i="33"/>
  <c r="P1684" i="33"/>
  <c r="P1861" i="33"/>
  <c r="P1523" i="33"/>
  <c r="P1507" i="33"/>
  <c r="P1619" i="33"/>
  <c r="P1421" i="33"/>
  <c r="P1238" i="33"/>
  <c r="P1174" i="33"/>
  <c r="P1110" i="33"/>
  <c r="P2072" i="33"/>
  <c r="P2134" i="33"/>
  <c r="P1828" i="33"/>
  <c r="P1725" i="33"/>
  <c r="P1527" i="33"/>
  <c r="P1513" i="33"/>
  <c r="P2079" i="33"/>
  <c r="P2037" i="33"/>
  <c r="P1657" i="33"/>
  <c r="P1529" i="33"/>
  <c r="P1966" i="33"/>
  <c r="P1879" i="33"/>
  <c r="P1014" i="33"/>
  <c r="P1436" i="33"/>
  <c r="P1269" i="33"/>
  <c r="P351" i="33"/>
  <c r="P246" i="33"/>
  <c r="P182" i="33"/>
  <c r="P1278" i="33"/>
  <c r="P774" i="33"/>
  <c r="P2228" i="33"/>
  <c r="P1338" i="33"/>
  <c r="P1260" i="33"/>
  <c r="P1200" i="33"/>
  <c r="P1020" i="33"/>
  <c r="P767" i="33"/>
  <c r="P724" i="33"/>
  <c r="P639" i="33"/>
  <c r="P614" i="33"/>
  <c r="P414" i="33"/>
  <c r="P318" i="33"/>
  <c r="P313" i="33"/>
  <c r="P19" i="33"/>
  <c r="P925" i="33"/>
  <c r="P669" i="33"/>
  <c r="P515" i="33"/>
  <c r="P474" i="33"/>
  <c r="P346" i="33"/>
  <c r="P259" i="33"/>
  <c r="P625" i="33"/>
  <c r="P1457" i="33"/>
  <c r="P1373" i="33"/>
  <c r="P754" i="33"/>
  <c r="P705" i="33"/>
  <c r="P264" i="33"/>
  <c r="P966" i="33"/>
  <c r="P1784" i="33"/>
  <c r="P1038" i="33"/>
  <c r="P867" i="33"/>
  <c r="P2155" i="33"/>
  <c r="P1423" i="33"/>
  <c r="P1341" i="33"/>
  <c r="P1326" i="33"/>
  <c r="P1155" i="33"/>
  <c r="P942" i="33"/>
  <c r="P390" i="33"/>
  <c r="P1627" i="33"/>
  <c r="P1347" i="33"/>
  <c r="P1211" i="33"/>
  <c r="P675" i="33"/>
  <c r="P553" i="33"/>
  <c r="P115" i="33"/>
  <c r="P856" i="33"/>
  <c r="P371" i="33"/>
  <c r="P68" i="33"/>
  <c r="P714" i="33"/>
  <c r="P1230" i="33"/>
  <c r="P635" i="33"/>
  <c r="P197" i="33"/>
  <c r="P184" i="33"/>
  <c r="P846" i="33"/>
  <c r="P748" i="33"/>
  <c r="P84" i="33"/>
  <c r="P737" i="33"/>
  <c r="P174" i="33"/>
  <c r="P1057" i="33"/>
  <c r="P384" i="33"/>
  <c r="P110" i="33"/>
  <c r="P540" i="33"/>
  <c r="P698" i="33"/>
  <c r="P684" i="33"/>
  <c r="P92" i="33"/>
  <c r="P28" i="33"/>
  <c r="P679" i="33"/>
  <c r="P458" i="33"/>
  <c r="P3109" i="33"/>
  <c r="P3222" i="33"/>
  <c r="P3102" i="33"/>
  <c r="P2967" i="33"/>
  <c r="P2950" i="33"/>
  <c r="P3158" i="33"/>
  <c r="P3139" i="33"/>
  <c r="P3110" i="33"/>
  <c r="P2569" i="33"/>
  <c r="P2834" i="33"/>
  <c r="P2829" i="33"/>
  <c r="P2844" i="33"/>
  <c r="P2718" i="33"/>
  <c r="P2583" i="33"/>
  <c r="P2777" i="33"/>
  <c r="P2596" i="33"/>
  <c r="P2447" i="33"/>
  <c r="P2782" i="33"/>
  <c r="P2572" i="33"/>
  <c r="P2547" i="33"/>
  <c r="P2774" i="33"/>
  <c r="P2626" i="33"/>
  <c r="P2307" i="33"/>
  <c r="P2867" i="33"/>
  <c r="P2335" i="33"/>
  <c r="P2271" i="33"/>
  <c r="P2773" i="33"/>
  <c r="P2542" i="33"/>
  <c r="P2220" i="33"/>
  <c r="P2107" i="33"/>
  <c r="P1957" i="33"/>
  <c r="P2251" i="33"/>
  <c r="P2455" i="33"/>
  <c r="P2707" i="33"/>
  <c r="P2282" i="33"/>
  <c r="P1936" i="33"/>
  <c r="P2419" i="33"/>
  <c r="P2145" i="33"/>
  <c r="P2355" i="33"/>
  <c r="P2264" i="33"/>
  <c r="P1984" i="33"/>
  <c r="P2322" i="33"/>
  <c r="P1692" i="33"/>
  <c r="P2219" i="33"/>
  <c r="P2210" i="33"/>
  <c r="P2591" i="33"/>
  <c r="P1417" i="33"/>
  <c r="P1875" i="33"/>
  <c r="P1842" i="33"/>
  <c r="P1836" i="33"/>
  <c r="P1825" i="33"/>
  <c r="P1642" i="33"/>
  <c r="P1977" i="33"/>
  <c r="P1915" i="33"/>
  <c r="P1742" i="33"/>
  <c r="P1587" i="33"/>
  <c r="P2067" i="33"/>
  <c r="P1806" i="33"/>
  <c r="P2226" i="33"/>
  <c r="P2016" i="33"/>
  <c r="P1920" i="33"/>
  <c r="P1829" i="33"/>
  <c r="P1694" i="33"/>
  <c r="P1586" i="33"/>
  <c r="P1662" i="33"/>
  <c r="P1461" i="33"/>
  <c r="P1442" i="33"/>
  <c r="P2175" i="33"/>
  <c r="P1880" i="33"/>
  <c r="P1593" i="33"/>
  <c r="P1543" i="33"/>
  <c r="P1514" i="33"/>
  <c r="P1187" i="33"/>
  <c r="P2081" i="33"/>
  <c r="P1706" i="33"/>
  <c r="P1424" i="33"/>
  <c r="P1199" i="33"/>
  <c r="P964" i="33"/>
  <c r="P900" i="33"/>
  <c r="P836" i="33"/>
  <c r="P708" i="33"/>
  <c r="P358" i="33"/>
  <c r="P451" i="33"/>
  <c r="P1070" i="33"/>
  <c r="P1899" i="33"/>
  <c r="P1055" i="33"/>
  <c r="P1300" i="33"/>
  <c r="P1158" i="33"/>
  <c r="P1104" i="33"/>
  <c r="P1019" i="33"/>
  <c r="P1003" i="33"/>
  <c r="P941" i="33"/>
  <c r="P916" i="33"/>
  <c r="P898" i="33"/>
  <c r="P729" i="33"/>
  <c r="P706" i="33"/>
  <c r="P700" i="33"/>
  <c r="P596" i="33"/>
  <c r="P286" i="33"/>
  <c r="P213" i="33"/>
  <c r="P83" i="33"/>
  <c r="P27" i="33"/>
  <c r="P769" i="33"/>
  <c r="P690" i="33"/>
  <c r="P561" i="33"/>
  <c r="P466" i="33"/>
  <c r="P1102" i="33"/>
  <c r="P1416" i="33"/>
  <c r="P1287" i="33"/>
  <c r="P992" i="33"/>
  <c r="P882" i="33"/>
  <c r="P502" i="33"/>
  <c r="P1146" i="33"/>
  <c r="P146" i="33"/>
  <c r="P814" i="33"/>
  <c r="P454" i="33"/>
  <c r="P1738" i="33"/>
  <c r="P1415" i="33"/>
  <c r="P1372" i="33"/>
  <c r="P1152" i="33"/>
  <c r="P1459" i="33"/>
  <c r="P680" i="33"/>
  <c r="P1085" i="33"/>
  <c r="P807" i="33"/>
  <c r="P773" i="33"/>
  <c r="P586" i="33"/>
  <c r="P312" i="33"/>
  <c r="P238" i="33"/>
  <c r="P890" i="33"/>
  <c r="P348" i="33"/>
  <c r="P202" i="33"/>
  <c r="P94" i="33"/>
  <c r="P954" i="33"/>
  <c r="P179" i="33"/>
  <c r="P60" i="33"/>
  <c r="P207" i="33"/>
  <c r="P1147" i="33"/>
  <c r="P1066" i="33"/>
  <c r="P901" i="33"/>
  <c r="P763" i="33"/>
  <c r="P20" i="33"/>
  <c r="P233" i="33"/>
  <c r="P568" i="33"/>
  <c r="P443" i="33"/>
  <c r="P407" i="33"/>
  <c r="P399" i="33"/>
  <c r="P504" i="33"/>
  <c r="P650" i="33"/>
  <c r="P404" i="33"/>
  <c r="P330" i="33"/>
  <c r="P12" i="33"/>
  <c r="P453" i="33"/>
  <c r="P435" i="33"/>
  <c r="P271" i="33"/>
  <c r="P826" i="33"/>
  <c r="BI558" i="33" l="1"/>
  <c r="BI622" i="33"/>
  <c r="BI686" i="33"/>
  <c r="BJ2655" i="33"/>
  <c r="BJ3203" i="33"/>
  <c r="BI2462" i="33"/>
  <c r="BI582" i="33"/>
  <c r="BI646" i="33"/>
  <c r="BI710" i="33"/>
  <c r="BI1452" i="33"/>
  <c r="BI10" i="33"/>
  <c r="BI470" i="33"/>
  <c r="BI534" i="33"/>
  <c r="BL994" i="33"/>
  <c r="BL1378" i="33"/>
  <c r="BJ1075" i="33"/>
  <c r="BI1564" i="33"/>
  <c r="BI1756" i="33"/>
  <c r="BI2526" i="33"/>
  <c r="BI464" i="33"/>
  <c r="BI2574" i="33"/>
  <c r="BI834" i="33"/>
  <c r="BK834" i="33" s="1"/>
  <c r="BJ2911" i="33"/>
  <c r="BI2611" i="33"/>
  <c r="BI1184" i="33"/>
  <c r="BJ1545" i="33"/>
  <c r="BI2097" i="33"/>
  <c r="BI2369" i="33"/>
  <c r="BI2437" i="33"/>
  <c r="BI2501" i="33"/>
  <c r="BJ2570" i="33"/>
  <c r="BJ311" i="33"/>
  <c r="BI375" i="33"/>
  <c r="BI976" i="33"/>
  <c r="BJ1822" i="33"/>
  <c r="BI368" i="33"/>
  <c r="BJ128" i="33"/>
  <c r="BI3203" i="33"/>
  <c r="BK3203" i="33" s="1"/>
  <c r="BJ488" i="33"/>
  <c r="BI355" i="33"/>
  <c r="BJ3076" i="33"/>
  <c r="BI2830" i="33"/>
  <c r="BI2297" i="33"/>
  <c r="BI1037" i="33"/>
  <c r="BL1037" i="33" s="1"/>
  <c r="BI1101" i="33"/>
  <c r="BI1165" i="33"/>
  <c r="BK1165" i="33" s="1"/>
  <c r="BJ277" i="33"/>
  <c r="BI349" i="33"/>
  <c r="BI72" i="33"/>
  <c r="BI2130" i="33"/>
  <c r="BK2130" i="33" s="1"/>
  <c r="BJ604" i="33"/>
  <c r="BJ50" i="33"/>
  <c r="BJ1500" i="33"/>
  <c r="BJ1009" i="33"/>
  <c r="BK1009" i="33" s="1"/>
  <c r="BI1488" i="33"/>
  <c r="BJ547" i="33"/>
  <c r="BJ25" i="33"/>
  <c r="BI863" i="33"/>
  <c r="BK2394" i="33"/>
  <c r="BL1986" i="33"/>
  <c r="BJ1924" i="33"/>
  <c r="BI2116" i="33"/>
  <c r="BK2116" i="33" s="1"/>
  <c r="BI2180" i="33"/>
  <c r="BI2244" i="33"/>
  <c r="BI2308" i="33"/>
  <c r="BJ543" i="33"/>
  <c r="BI1688" i="33"/>
  <c r="BJ2943" i="33"/>
  <c r="BJ922" i="33"/>
  <c r="BI1178" i="33"/>
  <c r="BL1178" i="33" s="1"/>
  <c r="BI1242" i="33"/>
  <c r="BI1306" i="33"/>
  <c r="BI1370" i="33"/>
  <c r="BI832" i="33"/>
  <c r="BI2884" i="33"/>
  <c r="BJ1232" i="33"/>
  <c r="BJ2128" i="33"/>
  <c r="BJ1331" i="33"/>
  <c r="BK1331" i="33" s="1"/>
  <c r="BI1559" i="33"/>
  <c r="BI1623" i="33"/>
  <c r="BJ1921" i="33"/>
  <c r="BJ2733" i="33"/>
  <c r="BL2674" i="33"/>
  <c r="BI529" i="33"/>
  <c r="BI846" i="33"/>
  <c r="BI720" i="33"/>
  <c r="BL720" i="33" s="1"/>
  <c r="BJ1890" i="33"/>
  <c r="BL1890" i="33" s="1"/>
  <c r="BJ668" i="33"/>
  <c r="BL668" i="33" s="1"/>
  <c r="BI1056" i="33"/>
  <c r="BL1786" i="33"/>
  <c r="BI319" i="33"/>
  <c r="BJ1550" i="33"/>
  <c r="BJ1742" i="33"/>
  <c r="BJ1946" i="33"/>
  <c r="BK1946" i="33" s="1"/>
  <c r="BI804" i="33"/>
  <c r="BJ31" i="33"/>
  <c r="BJ2467" i="33"/>
  <c r="BI1396" i="33"/>
  <c r="BI1460" i="33"/>
  <c r="BI1415" i="33"/>
  <c r="BI1479" i="33"/>
  <c r="BI2616" i="33"/>
  <c r="BL2616" i="33" s="1"/>
  <c r="BI3059" i="33"/>
  <c r="BJ1516" i="33"/>
  <c r="BJ1580" i="33"/>
  <c r="BL1580" i="33" s="1"/>
  <c r="BJ1708" i="33"/>
  <c r="BJ1772" i="33"/>
  <c r="BJ2085" i="33"/>
  <c r="BI1628" i="33"/>
  <c r="BL1628" i="33" s="1"/>
  <c r="BI3242" i="33"/>
  <c r="BJ1967" i="33"/>
  <c r="BI2159" i="33"/>
  <c r="BI2287" i="33"/>
  <c r="BK2287" i="33" s="1"/>
  <c r="BI2361" i="33"/>
  <c r="BI480" i="33"/>
  <c r="BJ704" i="33"/>
  <c r="BJ2419" i="33"/>
  <c r="BJ432" i="33"/>
  <c r="BJ3022" i="33"/>
  <c r="BI2801" i="33"/>
  <c r="BI3187" i="33"/>
  <c r="BI3221" i="33"/>
  <c r="BI3285" i="33"/>
  <c r="BJ217" i="33"/>
  <c r="BK1386" i="33"/>
  <c r="BI603" i="33"/>
  <c r="BJ966" i="33"/>
  <c r="BJ1030" i="33"/>
  <c r="BJ1094" i="33"/>
  <c r="BJ1158" i="33"/>
  <c r="BJ1222" i="33"/>
  <c r="BJ1267" i="33"/>
  <c r="BI2754" i="33"/>
  <c r="BK2754" i="33" s="1"/>
  <c r="BI2645" i="33"/>
  <c r="BJ591" i="33"/>
  <c r="BJ1237" i="33"/>
  <c r="BI1575" i="33"/>
  <c r="BI1831" i="33"/>
  <c r="BI2023" i="33"/>
  <c r="BJ3229" i="33"/>
  <c r="BI2498" i="33"/>
  <c r="BI2474" i="33"/>
  <c r="BJ2757" i="33"/>
  <c r="BI295" i="33"/>
  <c r="BI2206" i="33"/>
  <c r="BI2461" i="33"/>
  <c r="BI2525" i="33"/>
  <c r="BJ1754" i="33"/>
  <c r="BJ239" i="33"/>
  <c r="BL239" i="33" s="1"/>
  <c r="BI3106" i="33"/>
  <c r="BJ2771" i="33"/>
  <c r="BI1161" i="33"/>
  <c r="BJ1874" i="33"/>
  <c r="BJ1507" i="33"/>
  <c r="BJ1635" i="33"/>
  <c r="BJ1955" i="33"/>
  <c r="BJ2019" i="33"/>
  <c r="BK2019" i="33" s="1"/>
  <c r="BJ2083" i="33"/>
  <c r="BI421" i="33"/>
  <c r="BK2330" i="33"/>
  <c r="BI959" i="33"/>
  <c r="BI1023" i="33"/>
  <c r="BJ1762" i="33"/>
  <c r="BJ2560" i="33"/>
  <c r="BI2688" i="33"/>
  <c r="BK2688" i="33" s="1"/>
  <c r="BK1395" i="33"/>
  <c r="BJ1241" i="33"/>
  <c r="BL1241" i="33" s="1"/>
  <c r="BI767" i="33"/>
  <c r="BJ1655" i="33"/>
  <c r="BJ390" i="33"/>
  <c r="BI681" i="33"/>
  <c r="BI3141" i="33"/>
  <c r="BK3141" i="33" s="1"/>
  <c r="BI1936" i="33"/>
  <c r="BI3229" i="33"/>
  <c r="BI1074" i="33"/>
  <c r="BJ1522" i="33"/>
  <c r="BI229" i="33"/>
  <c r="BI293" i="33"/>
  <c r="BI547" i="33"/>
  <c r="BI1793" i="33"/>
  <c r="BJ2329" i="33"/>
  <c r="BK2329" i="33" s="1"/>
  <c r="BJ583" i="33"/>
  <c r="BI1861" i="33"/>
  <c r="BJ1011" i="33"/>
  <c r="BI1003" i="33"/>
  <c r="BI1131" i="33"/>
  <c r="BI1259" i="33"/>
  <c r="BI1323" i="33"/>
  <c r="BI1387" i="33"/>
  <c r="BL1387" i="33" s="1"/>
  <c r="BI763" i="33"/>
  <c r="BI3108" i="33"/>
  <c r="BJ3249" i="33"/>
  <c r="BJ2994" i="33"/>
  <c r="BI154" i="33"/>
  <c r="BJ2661" i="33"/>
  <c r="BJ2773" i="33"/>
  <c r="BK72" i="33"/>
  <c r="BK3087" i="33"/>
  <c r="BI240" i="33"/>
  <c r="BI3128" i="33"/>
  <c r="BJ1829" i="33"/>
  <c r="BI2886" i="33"/>
  <c r="BJ852" i="33"/>
  <c r="BJ139" i="33"/>
  <c r="BI2955" i="33"/>
  <c r="BL2955" i="33" s="1"/>
  <c r="BJ2924" i="33"/>
  <c r="BJ2843" i="33"/>
  <c r="BJ3140" i="33"/>
  <c r="BI372" i="33"/>
  <c r="BI1261" i="33"/>
  <c r="BI1223" i="33"/>
  <c r="BI1287" i="33"/>
  <c r="BK1287" i="33" s="1"/>
  <c r="BI1351" i="33"/>
  <c r="BL1351" i="33" s="1"/>
  <c r="BI2136" i="33"/>
  <c r="BK146" i="33"/>
  <c r="BJ921" i="33"/>
  <c r="BI2568" i="33"/>
  <c r="BI2632" i="33"/>
  <c r="BJ811" i="33"/>
  <c r="BI895" i="33"/>
  <c r="BJ2047" i="33"/>
  <c r="BL2047" i="33" s="1"/>
  <c r="BJ318" i="33"/>
  <c r="BJ711" i="33"/>
  <c r="BJ2489" i="33"/>
  <c r="BI2841" i="33"/>
  <c r="BJ3058" i="33"/>
  <c r="BI1210" i="33"/>
  <c r="BJ363" i="33"/>
  <c r="BI555" i="33"/>
  <c r="BL555" i="33" s="1"/>
  <c r="BI811" i="33"/>
  <c r="BI2049" i="33"/>
  <c r="BJ2354" i="33"/>
  <c r="BJ2836" i="33"/>
  <c r="BJ1048" i="33"/>
  <c r="BJ2987" i="33"/>
  <c r="BJ3090" i="33"/>
  <c r="BI1591" i="33"/>
  <c r="BK1591" i="33" s="1"/>
  <c r="BI1719" i="33"/>
  <c r="BI1911" i="33"/>
  <c r="BJ3142" i="33"/>
  <c r="BJ2781" i="33"/>
  <c r="BI2867" i="33"/>
  <c r="BJ43" i="33"/>
  <c r="BI271" i="33"/>
  <c r="BI1429" i="33"/>
  <c r="BL1429" i="33" s="1"/>
  <c r="BI1105" i="33"/>
  <c r="BJ255" i="33"/>
  <c r="BJ2936" i="33"/>
  <c r="BJ80" i="33"/>
  <c r="BJ260" i="33"/>
  <c r="BI3010" i="33"/>
  <c r="BK2214" i="33"/>
  <c r="BI3224" i="33"/>
  <c r="BL3224" i="33" s="1"/>
  <c r="BI1013" i="33"/>
  <c r="BI1077" i="33"/>
  <c r="BI1205" i="33"/>
  <c r="BI1333" i="33"/>
  <c r="BJ2035" i="33"/>
  <c r="BJ317" i="33"/>
  <c r="BL735" i="33"/>
  <c r="BK975" i="33"/>
  <c r="BJ339" i="33"/>
  <c r="BJ338" i="33"/>
  <c r="BJ1761" i="33"/>
  <c r="BI259" i="33"/>
  <c r="BL259" i="33" s="1"/>
  <c r="BI596" i="33"/>
  <c r="BK596" i="33" s="1"/>
  <c r="BI380" i="33"/>
  <c r="BI2635" i="33"/>
  <c r="BI2827" i="33"/>
  <c r="BJ2965" i="33"/>
  <c r="BJ3029" i="33"/>
  <c r="BJ3093" i="33"/>
  <c r="BI3157" i="33"/>
  <c r="BJ2028" i="33"/>
  <c r="BK2028" i="33" s="1"/>
  <c r="BI1713" i="33"/>
  <c r="BI3245" i="33"/>
  <c r="BJ153" i="33"/>
  <c r="BJ578" i="33"/>
  <c r="BJ642" i="33"/>
  <c r="BJ706" i="33"/>
  <c r="BJ770" i="33"/>
  <c r="BJ834" i="33"/>
  <c r="BJ898" i="33"/>
  <c r="BI962" i="33"/>
  <c r="BI1026" i="33"/>
  <c r="BI1090" i="33"/>
  <c r="BI1154" i="33"/>
  <c r="BI1218" i="33"/>
  <c r="BK1218" i="33" s="1"/>
  <c r="BJ1265" i="33"/>
  <c r="BI1529" i="33"/>
  <c r="BI2746" i="33"/>
  <c r="BI3142" i="33"/>
  <c r="BJ615" i="33"/>
  <c r="BJ2809" i="33"/>
  <c r="BJ947" i="33"/>
  <c r="BJ2119" i="33"/>
  <c r="BI1160" i="33"/>
  <c r="BJ2986" i="33"/>
  <c r="BI2170" i="33"/>
  <c r="BI2234" i="33"/>
  <c r="BJ258" i="33"/>
  <c r="BI2973" i="33"/>
  <c r="BJ3137" i="33"/>
  <c r="BJ3201" i="33"/>
  <c r="BJ106" i="33"/>
  <c r="BI929" i="33"/>
  <c r="BI3073" i="33"/>
  <c r="BI2928" i="33"/>
  <c r="BI223" i="33"/>
  <c r="BJ836" i="33"/>
  <c r="BI2434" i="33"/>
  <c r="BJ2589" i="33"/>
  <c r="BJ2767" i="33"/>
  <c r="BI672" i="33"/>
  <c r="BK672" i="33" s="1"/>
  <c r="BJ2507" i="33"/>
  <c r="BK2507" i="33" s="1"/>
  <c r="BI2894" i="33"/>
  <c r="BK2894" i="33" s="1"/>
  <c r="BI2607" i="33"/>
  <c r="BK2607" i="33" s="1"/>
  <c r="BI750" i="33"/>
  <c r="BI878" i="33"/>
  <c r="BJ418" i="33"/>
  <c r="BI818" i="33"/>
  <c r="BI1477" i="33"/>
  <c r="BL1477" i="33" s="1"/>
  <c r="BI2177" i="33"/>
  <c r="BI936" i="33"/>
  <c r="BI1169" i="33"/>
  <c r="BK1169" i="33" s="1"/>
  <c r="BI1249" i="33"/>
  <c r="BK1249" i="33" s="1"/>
  <c r="BI673" i="33"/>
  <c r="BJ48" i="33"/>
  <c r="BJ2082" i="33"/>
  <c r="BJ1798" i="33"/>
  <c r="BL1798" i="33" s="1"/>
  <c r="BI2241" i="33"/>
  <c r="BJ3113" i="33"/>
  <c r="BJ763" i="33"/>
  <c r="BI1428" i="33"/>
  <c r="BI1447" i="33"/>
  <c r="BI2152" i="33"/>
  <c r="BI2216" i="33"/>
  <c r="BI2280" i="33"/>
  <c r="BJ1400" i="33"/>
  <c r="BJ1834" i="33"/>
  <c r="BJ2520" i="33"/>
  <c r="BI1009" i="33"/>
  <c r="BJ1817" i="33"/>
  <c r="BJ116" i="33"/>
  <c r="BJ1804" i="33"/>
  <c r="BJ1797" i="33"/>
  <c r="BL1797" i="33" s="1"/>
  <c r="BI508" i="33"/>
  <c r="BI2681" i="33"/>
  <c r="BJ2890" i="33"/>
  <c r="BJ3079" i="33"/>
  <c r="BJ1871" i="33"/>
  <c r="BI2882" i="33"/>
  <c r="BJ3101" i="33"/>
  <c r="BI3165" i="33"/>
  <c r="BI2292" i="33"/>
  <c r="BI2356" i="33"/>
  <c r="BI386" i="33"/>
  <c r="BI377" i="33"/>
  <c r="BI1880" i="33"/>
  <c r="BJ290" i="33"/>
  <c r="BJ572" i="33"/>
  <c r="BJ968" i="33"/>
  <c r="BJ1307" i="33"/>
  <c r="BJ1262" i="33"/>
  <c r="BJ1326" i="33"/>
  <c r="BJ1390" i="33"/>
  <c r="BJ1454" i="33"/>
  <c r="BJ2620" i="33"/>
  <c r="BI1720" i="33"/>
  <c r="BI1848" i="33"/>
  <c r="BI1912" i="33"/>
  <c r="BI2040" i="33"/>
  <c r="BJ2104" i="33"/>
  <c r="BJ2168" i="33"/>
  <c r="BJ2232" i="33"/>
  <c r="BJ2360" i="33"/>
  <c r="BJ2327" i="33"/>
  <c r="BJ1435" i="33"/>
  <c r="BI3230" i="33"/>
  <c r="BI3036" i="33"/>
  <c r="BI3009" i="33"/>
  <c r="BI649" i="33"/>
  <c r="BI713" i="33"/>
  <c r="BI539" i="33"/>
  <c r="BJ2968" i="33"/>
  <c r="BK2968" i="33" s="1"/>
  <c r="BJ2643" i="33"/>
  <c r="BL2643" i="33" s="1"/>
  <c r="BJ2908" i="33"/>
  <c r="BI2591" i="33"/>
  <c r="BI2571" i="33"/>
  <c r="BJ636" i="33"/>
  <c r="BI2341" i="33"/>
  <c r="BJ569" i="33"/>
  <c r="BJ1729" i="33"/>
  <c r="BI2205" i="33"/>
  <c r="BK2205" i="33" s="1"/>
  <c r="BI1192" i="33"/>
  <c r="BJ151" i="33"/>
  <c r="BJ3263" i="33"/>
  <c r="BJ473" i="33"/>
  <c r="BJ3235" i="33"/>
  <c r="BJ272" i="33"/>
  <c r="BI184" i="33"/>
  <c r="BJ884" i="33"/>
  <c r="BI1285" i="33"/>
  <c r="BJ2051" i="33"/>
  <c r="BK2051" i="33" s="1"/>
  <c r="BI331" i="33"/>
  <c r="BJ3027" i="33"/>
  <c r="BI3218" i="33"/>
  <c r="BJ130" i="33"/>
  <c r="BK130" i="33" s="1"/>
  <c r="BI2096" i="33"/>
  <c r="BJ383" i="33"/>
  <c r="BK383" i="33" s="1"/>
  <c r="BI2592" i="33"/>
  <c r="BL681" i="33"/>
  <c r="BJ479" i="33"/>
  <c r="BI679" i="33"/>
  <c r="BJ2241" i="33"/>
  <c r="BJ1623" i="33"/>
  <c r="BJ1943" i="33"/>
  <c r="BK1943" i="33" s="1"/>
  <c r="BJ2071" i="33"/>
  <c r="BK2071" i="33" s="1"/>
  <c r="BJ2162" i="33"/>
  <c r="BI960" i="33"/>
  <c r="BI1552" i="33"/>
  <c r="BJ210" i="33"/>
  <c r="BI94" i="33"/>
  <c r="BI737" i="33"/>
  <c r="BI865" i="33"/>
  <c r="BJ89" i="33"/>
  <c r="BJ198" i="33"/>
  <c r="BI971" i="33"/>
  <c r="BI1099" i="33"/>
  <c r="BI1227" i="33"/>
  <c r="BI1291" i="33"/>
  <c r="BI1355" i="33"/>
  <c r="BI2378" i="33"/>
  <c r="BK2378" i="33" s="1"/>
  <c r="BJ2867" i="33"/>
  <c r="BI2737" i="33"/>
  <c r="BJ975" i="33"/>
  <c r="BJ1039" i="33"/>
  <c r="BJ1103" i="33"/>
  <c r="BK1103" i="33" s="1"/>
  <c r="BJ1167" i="33"/>
  <c r="BJ1231" i="33"/>
  <c r="BK1231" i="33" s="1"/>
  <c r="BJ1295" i="33"/>
  <c r="BJ1359" i="33"/>
  <c r="BK1359" i="33" s="1"/>
  <c r="BJ1423" i="33"/>
  <c r="BJ3205" i="33"/>
  <c r="BJ2696" i="33"/>
  <c r="BJ1385" i="33"/>
  <c r="BJ2314" i="33"/>
  <c r="BI749" i="33"/>
  <c r="BI2478" i="33"/>
  <c r="BI2546" i="33"/>
  <c r="BJ2625" i="33"/>
  <c r="BL2625" i="33" s="1"/>
  <c r="BJ2689" i="33"/>
  <c r="BJ2753" i="33"/>
  <c r="BL2753" i="33" s="1"/>
  <c r="BI2881" i="33"/>
  <c r="BI2945" i="33"/>
  <c r="BJ16" i="33"/>
  <c r="BJ410" i="33"/>
  <c r="BJ2887" i="33"/>
  <c r="BK2887" i="33" s="1"/>
  <c r="BI765" i="33"/>
  <c r="BK765" i="33" s="1"/>
  <c r="BI542" i="33"/>
  <c r="BI670" i="33"/>
  <c r="BI734" i="33"/>
  <c r="BI2430" i="33"/>
  <c r="BI2494" i="33"/>
  <c r="BI2562" i="33"/>
  <c r="BJ2626" i="33"/>
  <c r="BL2626" i="33" s="1"/>
  <c r="BJ2690" i="33"/>
  <c r="BJ2751" i="33"/>
  <c r="BJ365" i="33"/>
  <c r="BI798" i="33"/>
  <c r="BI862" i="33"/>
  <c r="BJ385" i="33"/>
  <c r="BI1400" i="33"/>
  <c r="BI2134" i="33"/>
  <c r="BL2134" i="33" s="1"/>
  <c r="BI954" i="33"/>
  <c r="BJ427" i="33"/>
  <c r="BL427" i="33" s="1"/>
  <c r="BI1809" i="33"/>
  <c r="BI2129" i="33"/>
  <c r="BI18" i="33"/>
  <c r="BI581" i="33"/>
  <c r="BI2438" i="33"/>
  <c r="BL2438" i="33" s="1"/>
  <c r="BI2502" i="33"/>
  <c r="BK2502" i="33" s="1"/>
  <c r="BJ183" i="33"/>
  <c r="BJ9" i="33"/>
  <c r="BI592" i="33"/>
  <c r="BL2706" i="33"/>
  <c r="BI725" i="33"/>
  <c r="BJ57" i="33"/>
  <c r="BI438" i="33"/>
  <c r="BI822" i="33"/>
  <c r="BJ434" i="33"/>
  <c r="BL434" i="33" s="1"/>
  <c r="BJ2070" i="33"/>
  <c r="BL589" i="33"/>
  <c r="BJ227" i="33"/>
  <c r="BI6" i="33"/>
  <c r="BI16" i="33"/>
  <c r="BI312" i="33"/>
  <c r="BI109" i="33"/>
  <c r="BK109" i="33" s="1"/>
  <c r="BJ2892" i="33"/>
  <c r="BL2892" i="33" s="1"/>
  <c r="BI574" i="33"/>
  <c r="BI638" i="33"/>
  <c r="BI702" i="33"/>
  <c r="BJ2594" i="33"/>
  <c r="BJ2658" i="33"/>
  <c r="BJ2783" i="33"/>
  <c r="BI2663" i="33"/>
  <c r="BK2663" i="33" s="1"/>
  <c r="BI766" i="33"/>
  <c r="BI894" i="33"/>
  <c r="BJ1570" i="33"/>
  <c r="BI1073" i="33"/>
  <c r="BJ1096" i="33"/>
  <c r="BJ536" i="33"/>
  <c r="BJ17" i="33"/>
  <c r="BI15" i="33"/>
  <c r="BK15" i="33" s="1"/>
  <c r="BI677" i="33"/>
  <c r="BL677" i="33" s="1"/>
  <c r="BJ2940" i="33"/>
  <c r="BI454" i="33"/>
  <c r="BI518" i="33"/>
  <c r="BI2470" i="33"/>
  <c r="BI2538" i="33"/>
  <c r="BI838" i="33"/>
  <c r="BJ900" i="33"/>
  <c r="BJ1618" i="33"/>
  <c r="BK1618" i="33" s="1"/>
  <c r="BJ244" i="33"/>
  <c r="BJ350" i="33"/>
  <c r="BI2623" i="33"/>
  <c r="BJ788" i="33"/>
  <c r="BI571" i="33"/>
  <c r="BI1024" i="33"/>
  <c r="BI796" i="33"/>
  <c r="BK796" i="33" s="1"/>
  <c r="BI95" i="33"/>
  <c r="BL95" i="33" s="1"/>
  <c r="BJ369" i="33"/>
  <c r="BJ1534" i="33"/>
  <c r="BJ1726" i="33"/>
  <c r="BI585" i="33"/>
  <c r="BI299" i="33"/>
  <c r="BJ2803" i="33"/>
  <c r="BJ1737" i="33"/>
  <c r="BK1737" i="33" s="1"/>
  <c r="BJ1497" i="33"/>
  <c r="BJ3008" i="33"/>
  <c r="BJ820" i="33"/>
  <c r="BJ565" i="33"/>
  <c r="BL3113" i="33"/>
  <c r="BJ197" i="33"/>
  <c r="BJ261" i="33"/>
  <c r="BJ325" i="33"/>
  <c r="BI2144" i="33"/>
  <c r="BK2144" i="33" s="1"/>
  <c r="BJ2512" i="33"/>
  <c r="BI2640" i="33"/>
  <c r="BJ2897" i="33"/>
  <c r="BI777" i="33"/>
  <c r="BJ351" i="33"/>
  <c r="BJ883" i="33"/>
  <c r="BK883" i="33" s="1"/>
  <c r="BI751" i="33"/>
  <c r="BK751" i="33" s="1"/>
  <c r="BI1856" i="33"/>
  <c r="BJ1511" i="33"/>
  <c r="BJ1767" i="33"/>
  <c r="BI3158" i="33"/>
  <c r="BJ1996" i="33"/>
  <c r="BI418" i="33"/>
  <c r="BJ2194" i="33"/>
  <c r="BI3237" i="33"/>
  <c r="BK3237" i="33" s="1"/>
  <c r="BI1394" i="33"/>
  <c r="BI483" i="33"/>
  <c r="BJ942" i="33"/>
  <c r="BJ1006" i="33"/>
  <c r="BJ1070" i="33"/>
  <c r="BJ1134" i="33"/>
  <c r="BJ1198" i="33"/>
  <c r="BJ2126" i="33"/>
  <c r="BJ1211" i="33"/>
  <c r="BJ90" i="33"/>
  <c r="BK90" i="33" s="1"/>
  <c r="BI1712" i="33"/>
  <c r="BI1968" i="33"/>
  <c r="BJ2160" i="33"/>
  <c r="BJ2224" i="33"/>
  <c r="BI1019" i="33"/>
  <c r="BI1083" i="33"/>
  <c r="BK1083" i="33" s="1"/>
  <c r="BI1211" i="33"/>
  <c r="BI1339" i="33"/>
  <c r="BJ416" i="33"/>
  <c r="BI2402" i="33"/>
  <c r="BK2402" i="33" s="1"/>
  <c r="BJ991" i="33"/>
  <c r="BJ1055" i="33"/>
  <c r="BJ1119" i="33"/>
  <c r="BJ1183" i="33"/>
  <c r="BJ1247" i="33"/>
  <c r="BJ1311" i="33"/>
  <c r="BJ1375" i="33"/>
  <c r="BJ1439" i="33"/>
  <c r="BL3069" i="33"/>
  <c r="BI3202" i="33"/>
  <c r="BI3266" i="33"/>
  <c r="BJ2745" i="33"/>
  <c r="BK2745" i="33" s="1"/>
  <c r="BJ3221" i="33"/>
  <c r="BI1759" i="33"/>
  <c r="BI2351" i="33"/>
  <c r="BI3214" i="33"/>
  <c r="BJ1582" i="33"/>
  <c r="BK1582" i="33" s="1"/>
  <c r="BJ1769" i="33"/>
  <c r="BJ2058" i="33"/>
  <c r="BJ247" i="33"/>
  <c r="BK247" i="33" s="1"/>
  <c r="BJ2868" i="33"/>
  <c r="BL2868" i="33" s="1"/>
  <c r="BI144" i="33"/>
  <c r="BI1088" i="33"/>
  <c r="BI3075" i="33"/>
  <c r="BJ3108" i="33"/>
  <c r="BJ41" i="33"/>
  <c r="BJ2532" i="33"/>
  <c r="BL2532" i="33" s="1"/>
  <c r="BI2788" i="33"/>
  <c r="BI2852" i="33"/>
  <c r="BK1101" i="33"/>
  <c r="BJ1995" i="33"/>
  <c r="BL1995" i="33" s="1"/>
  <c r="BJ2059" i="33"/>
  <c r="BL2059" i="33" s="1"/>
  <c r="BJ1424" i="33"/>
  <c r="BL154" i="33"/>
  <c r="BI1063" i="33"/>
  <c r="BL1063" i="33" s="1"/>
  <c r="BI1127" i="33"/>
  <c r="BL1127" i="33" s="1"/>
  <c r="BI1191" i="33"/>
  <c r="BI1255" i="33"/>
  <c r="BI1319" i="33"/>
  <c r="BI1383" i="33"/>
  <c r="BI2160" i="33"/>
  <c r="BL2160" i="33" s="1"/>
  <c r="BL210" i="33"/>
  <c r="BI2656" i="33"/>
  <c r="BL2656" i="33" s="1"/>
  <c r="BI1360" i="33"/>
  <c r="BL1360" i="33" s="1"/>
  <c r="BI2105" i="33"/>
  <c r="BL1940" i="33"/>
  <c r="BJ1549" i="33"/>
  <c r="BJ1677" i="33"/>
  <c r="BI607" i="33"/>
  <c r="BI783" i="33"/>
  <c r="BI1592" i="33"/>
  <c r="BJ1719" i="33"/>
  <c r="BL1719" i="33" s="1"/>
  <c r="BJ3077" i="33"/>
  <c r="BL234" i="33"/>
  <c r="BI1497" i="33"/>
  <c r="BI1673" i="33"/>
  <c r="BI457" i="33"/>
  <c r="BI3253" i="33"/>
  <c r="BI1282" i="33"/>
  <c r="BK1282" i="33" s="1"/>
  <c r="BI1346" i="33"/>
  <c r="BL1346" i="33" s="1"/>
  <c r="BI1410" i="33"/>
  <c r="BJ1794" i="33"/>
  <c r="BI1821" i="33"/>
  <c r="BJ2812" i="33"/>
  <c r="BJ1147" i="33"/>
  <c r="BJ138" i="33"/>
  <c r="BI1600" i="33"/>
  <c r="BK1600" i="33" s="1"/>
  <c r="BI1664" i="33"/>
  <c r="BI1792" i="33"/>
  <c r="BJ2112" i="33"/>
  <c r="BJ2176" i="33"/>
  <c r="BJ2240" i="33"/>
  <c r="BJ2368" i="33"/>
  <c r="BI1304" i="33"/>
  <c r="BJ2525" i="33"/>
  <c r="BL2525" i="33" s="1"/>
  <c r="BI1839" i="33"/>
  <c r="BJ2569" i="33"/>
  <c r="BJ2633" i="33"/>
  <c r="BJ2825" i="33"/>
  <c r="BI2943" i="33"/>
  <c r="BI2566" i="33"/>
  <c r="BJ168" i="33"/>
  <c r="BK168" i="33" s="1"/>
  <c r="BI344" i="33"/>
  <c r="BL344" i="33" s="1"/>
  <c r="BJ87" i="33"/>
  <c r="BJ1842" i="33"/>
  <c r="BI2870" i="33"/>
  <c r="BJ3064" i="33"/>
  <c r="BI1365" i="33"/>
  <c r="BI1392" i="33"/>
  <c r="BJ1145" i="33"/>
  <c r="BJ976" i="33"/>
  <c r="BJ2417" i="33"/>
  <c r="BI2850" i="33"/>
  <c r="BJ3026" i="33"/>
  <c r="BI3231" i="33"/>
  <c r="BJ1599" i="33"/>
  <c r="BJ1919" i="33"/>
  <c r="BJ1983" i="33"/>
  <c r="BL1983" i="33" s="1"/>
  <c r="BI2175" i="33"/>
  <c r="BJ2493" i="33"/>
  <c r="BK2493" i="33" s="1"/>
  <c r="BI3083" i="33"/>
  <c r="BI2627" i="33"/>
  <c r="BI3149" i="33"/>
  <c r="BL2020" i="33"/>
  <c r="BI2276" i="33"/>
  <c r="BL138" i="33"/>
  <c r="BI3261" i="33"/>
  <c r="BI970" i="33"/>
  <c r="BK970" i="33" s="1"/>
  <c r="BI1034" i="33"/>
  <c r="BI1098" i="33"/>
  <c r="BI1162" i="33"/>
  <c r="BI1226" i="33"/>
  <c r="BI1290" i="33"/>
  <c r="BI1354" i="33"/>
  <c r="BL1354" i="33" s="1"/>
  <c r="BJ1866" i="33"/>
  <c r="BI507" i="33"/>
  <c r="BI1545" i="33"/>
  <c r="BJ2377" i="33"/>
  <c r="BI402" i="33"/>
  <c r="BI1837" i="33"/>
  <c r="BJ1243" i="33"/>
  <c r="BJ162" i="33"/>
  <c r="BJ2572" i="33"/>
  <c r="BI1608" i="33"/>
  <c r="BI1864" i="33"/>
  <c r="BJ2120" i="33"/>
  <c r="BJ2184" i="33"/>
  <c r="BJ2248" i="33"/>
  <c r="BJ2376" i="33"/>
  <c r="BI1171" i="33"/>
  <c r="BI1363" i="33"/>
  <c r="BI768" i="33"/>
  <c r="BK768" i="33" s="1"/>
  <c r="BJ1432" i="33"/>
  <c r="BI1655" i="33"/>
  <c r="BL1911" i="33"/>
  <c r="BJ2577" i="33"/>
  <c r="BJ2769" i="33"/>
  <c r="BI2897" i="33"/>
  <c r="BL2897" i="33" s="1"/>
  <c r="BI356" i="33"/>
  <c r="BK356" i="33" s="1"/>
  <c r="BI2209" i="33"/>
  <c r="BL2209" i="33" s="1"/>
  <c r="BJ1634" i="33"/>
  <c r="BJ3044" i="33"/>
  <c r="BJ3224" i="33"/>
  <c r="BI849" i="33"/>
  <c r="BJ47" i="33"/>
  <c r="BJ712" i="33"/>
  <c r="BL712" i="33" s="1"/>
  <c r="BJ1785" i="33"/>
  <c r="BJ1969" i="33"/>
  <c r="BJ2420" i="33"/>
  <c r="BJ2484" i="33"/>
  <c r="BJ2548" i="33"/>
  <c r="BI2804" i="33"/>
  <c r="BI3200" i="33"/>
  <c r="BL3200" i="33" s="1"/>
  <c r="BJ925" i="33"/>
  <c r="BI1181" i="33"/>
  <c r="BK1181" i="33" s="1"/>
  <c r="BI1373" i="33"/>
  <c r="BL1373" i="33" s="1"/>
  <c r="BJ1947" i="33"/>
  <c r="BL1947" i="33" s="1"/>
  <c r="BJ2011" i="33"/>
  <c r="BL2011" i="33" s="1"/>
  <c r="BJ2075" i="33"/>
  <c r="BL2075" i="33" s="1"/>
  <c r="BJ2903" i="33"/>
  <c r="BL2112" i="33"/>
  <c r="BL2176" i="33"/>
  <c r="BL2240" i="33"/>
  <c r="BJ2544" i="33"/>
  <c r="BJ2750" i="33"/>
  <c r="BI3031" i="33"/>
  <c r="BJ353" i="33"/>
  <c r="BJ79" i="33"/>
  <c r="BJ1821" i="33"/>
  <c r="BJ1288" i="33"/>
  <c r="BI1952" i="33"/>
  <c r="BI3262" i="33"/>
  <c r="BI775" i="33"/>
  <c r="BK775" i="33" s="1"/>
  <c r="BJ2517" i="33"/>
  <c r="BK2517" i="33" s="1"/>
  <c r="BI841" i="33"/>
  <c r="BJ2443" i="33"/>
  <c r="BJ1964" i="33"/>
  <c r="BI1889" i="33"/>
  <c r="BI3254" i="33"/>
  <c r="BI118" i="33"/>
  <c r="BI310" i="33"/>
  <c r="BI680" i="33"/>
  <c r="BI1106" i="33"/>
  <c r="BI155" i="33"/>
  <c r="BI2601" i="33"/>
  <c r="BJ2713" i="33"/>
  <c r="BK2713" i="33" s="1"/>
  <c r="BJ1339" i="33"/>
  <c r="BJ1353" i="33"/>
  <c r="BJ186" i="33"/>
  <c r="BK186" i="33" s="1"/>
  <c r="BI1680" i="33"/>
  <c r="BI1744" i="33"/>
  <c r="BI1808" i="33"/>
  <c r="BI2064" i="33"/>
  <c r="BJ2192" i="33"/>
  <c r="BL2192" i="33" s="1"/>
  <c r="BJ2256" i="33"/>
  <c r="BJ2384" i="33"/>
  <c r="BI1966" i="33"/>
  <c r="BI2666" i="33"/>
  <c r="BI1727" i="33"/>
  <c r="BI2905" i="33"/>
  <c r="BJ3145" i="33"/>
  <c r="BJ3273" i="33"/>
  <c r="BI545" i="33"/>
  <c r="BI2089" i="33"/>
  <c r="BJ200" i="33"/>
  <c r="BK200" i="33" s="1"/>
  <c r="BI225" i="33"/>
  <c r="BI2654" i="33"/>
  <c r="BK2654" i="33" s="1"/>
  <c r="BJ2038" i="33"/>
  <c r="BJ436" i="33"/>
  <c r="BJ888" i="33"/>
  <c r="BJ2646" i="33"/>
  <c r="BK1193" i="33"/>
  <c r="BJ211" i="33"/>
  <c r="BJ429" i="33"/>
  <c r="BI1413" i="33"/>
  <c r="BI2245" i="33"/>
  <c r="BI449" i="33"/>
  <c r="BI1461" i="33"/>
  <c r="BL1461" i="33" s="1"/>
  <c r="BI2121" i="33"/>
  <c r="BI2370" i="33"/>
  <c r="BK2370" i="33" s="1"/>
  <c r="BI997" i="33"/>
  <c r="BJ223" i="33"/>
  <c r="BJ752" i="33"/>
  <c r="BI2680" i="33"/>
  <c r="BL795" i="33"/>
  <c r="BK679" i="33"/>
  <c r="BI1641" i="33"/>
  <c r="BI3122" i="33"/>
  <c r="BK3122" i="33" s="1"/>
  <c r="BJ1615" i="33"/>
  <c r="BJ1679" i="33"/>
  <c r="BJ51" i="33"/>
  <c r="BI655" i="33"/>
  <c r="BI1976" i="33"/>
  <c r="BK94" i="33"/>
  <c r="BJ2409" i="33"/>
  <c r="BI2769" i="33"/>
  <c r="BJ2978" i="33"/>
  <c r="BI3277" i="33"/>
  <c r="BI1050" i="33"/>
  <c r="BI459" i="33"/>
  <c r="BI523" i="33"/>
  <c r="BI2629" i="33"/>
  <c r="BK2629" i="33" s="1"/>
  <c r="BI338" i="33"/>
  <c r="BJ447" i="33"/>
  <c r="BI1741" i="33"/>
  <c r="BI2080" i="33"/>
  <c r="BJ1179" i="33"/>
  <c r="BJ2136" i="33"/>
  <c r="BJ2200" i="33"/>
  <c r="BJ2264" i="33"/>
  <c r="BK2264" i="33" s="1"/>
  <c r="BJ2392" i="33"/>
  <c r="BJ1403" i="33"/>
  <c r="BJ1467" i="33"/>
  <c r="BI2954" i="33"/>
  <c r="BI179" i="33"/>
  <c r="BI1735" i="33"/>
  <c r="BI1799" i="33"/>
  <c r="BI1927" i="33"/>
  <c r="BL1927" i="33" s="1"/>
  <c r="BJ2593" i="33"/>
  <c r="BJ2721" i="33"/>
  <c r="BL2721" i="33" s="1"/>
  <c r="BI2913" i="33"/>
  <c r="BI2193" i="33"/>
  <c r="BJ175" i="33"/>
  <c r="BI3058" i="33"/>
  <c r="BK769" i="33"/>
  <c r="BJ55" i="33"/>
  <c r="BL55" i="33" s="1"/>
  <c r="BI2274" i="33"/>
  <c r="BK2274" i="33" s="1"/>
  <c r="BI1325" i="33"/>
  <c r="BK1325" i="33" s="1"/>
  <c r="BJ2027" i="33"/>
  <c r="BL2027" i="33" s="1"/>
  <c r="BJ3097" i="33"/>
  <c r="BL903" i="33"/>
  <c r="BI1476" i="33"/>
  <c r="BI1423" i="33"/>
  <c r="BJ1552" i="33"/>
  <c r="BK1552" i="33" s="1"/>
  <c r="BJ1616" i="33"/>
  <c r="BJ1680" i="33"/>
  <c r="BK1680" i="33" s="1"/>
  <c r="BI2128" i="33"/>
  <c r="BI2192" i="33"/>
  <c r="BI2256" i="33"/>
  <c r="BL2256" i="33" s="1"/>
  <c r="BI43" i="33"/>
  <c r="BI2624" i="33"/>
  <c r="BJ2830" i="33"/>
  <c r="BK2830" i="33" s="1"/>
  <c r="BI984" i="33"/>
  <c r="BJ705" i="33"/>
  <c r="BL705" i="33" s="1"/>
  <c r="BJ1844" i="33"/>
  <c r="BJ1709" i="33"/>
  <c r="BJ1751" i="33"/>
  <c r="BI700" i="33"/>
  <c r="BI2257" i="33"/>
  <c r="BI2715" i="33"/>
  <c r="BJ3045" i="33"/>
  <c r="BI3173" i="33"/>
  <c r="BK3173" i="33" s="1"/>
  <c r="BJ1916" i="33"/>
  <c r="BJ1980" i="33"/>
  <c r="BJ2044" i="33"/>
  <c r="BI1921" i="33"/>
  <c r="BL1921" i="33" s="1"/>
  <c r="BI362" i="33"/>
  <c r="BI1186" i="33"/>
  <c r="BL1186" i="33" s="1"/>
  <c r="BI1757" i="33"/>
  <c r="BJ1275" i="33"/>
  <c r="BJ1302" i="33"/>
  <c r="BJ1366" i="33"/>
  <c r="BJ1430" i="33"/>
  <c r="BI1504" i="33"/>
  <c r="BI2016" i="33"/>
  <c r="BJ2400" i="33"/>
  <c r="BI1606" i="33"/>
  <c r="BI1782" i="33"/>
  <c r="BK1782" i="33" s="1"/>
  <c r="BJ2886" i="33"/>
  <c r="BI3270" i="33"/>
  <c r="BI1487" i="33"/>
  <c r="BL1871" i="33"/>
  <c r="BI1633" i="33"/>
  <c r="BJ2041" i="33"/>
  <c r="BJ585" i="33"/>
  <c r="BK585" i="33" s="1"/>
  <c r="BJ1702" i="33"/>
  <c r="BL1702" i="33" s="1"/>
  <c r="BJ2598" i="33"/>
  <c r="BJ1722" i="33"/>
  <c r="BJ39" i="33"/>
  <c r="BI2306" i="33"/>
  <c r="BI237" i="33"/>
  <c r="BJ2444" i="33"/>
  <c r="BL2444" i="33" s="1"/>
  <c r="BJ2508" i="33"/>
  <c r="BI2764" i="33"/>
  <c r="BJ1971" i="33"/>
  <c r="BI2099" i="33"/>
  <c r="BJ446" i="33"/>
  <c r="BJ82" i="33"/>
  <c r="BK82" i="33" s="1"/>
  <c r="BI2264" i="33"/>
  <c r="BJ2504" i="33"/>
  <c r="BJ1978" i="33"/>
  <c r="BK1978" i="33" s="1"/>
  <c r="BJ1532" i="33"/>
  <c r="BL1532" i="33" s="1"/>
  <c r="BJ1596" i="33"/>
  <c r="BJ1660" i="33"/>
  <c r="BJ1788" i="33"/>
  <c r="BJ1852" i="33"/>
  <c r="BJ122" i="33"/>
  <c r="BI927" i="33"/>
  <c r="BJ1759" i="33"/>
  <c r="BI2372" i="33"/>
  <c r="BK2372" i="33" s="1"/>
  <c r="BI1537" i="33"/>
  <c r="BI1728" i="33"/>
  <c r="BI166" i="33"/>
  <c r="BJ554" i="33"/>
  <c r="BJ618" i="33"/>
  <c r="BJ682" i="33"/>
  <c r="BJ746" i="33"/>
  <c r="BK746" i="33" s="1"/>
  <c r="BJ810" i="33"/>
  <c r="BJ874" i="33"/>
  <c r="BK874" i="33" s="1"/>
  <c r="BI938" i="33"/>
  <c r="BI1066" i="33"/>
  <c r="BK1258" i="33"/>
  <c r="BI1773" i="33"/>
  <c r="BJ1072" i="33"/>
  <c r="BL2801" i="33"/>
  <c r="BJ1371" i="33"/>
  <c r="BK1371" i="33" s="1"/>
  <c r="BI1640" i="33"/>
  <c r="BI1896" i="33"/>
  <c r="BI2024" i="33"/>
  <c r="BJ2152" i="33"/>
  <c r="BJ2216" i="33"/>
  <c r="BJ2280" i="33"/>
  <c r="BJ2408" i="33"/>
  <c r="BJ2247" i="33"/>
  <c r="BJ2311" i="33"/>
  <c r="BJ2375" i="33"/>
  <c r="BI2906" i="33"/>
  <c r="BI1075" i="33"/>
  <c r="BI1139" i="33"/>
  <c r="BI1203" i="33"/>
  <c r="BI1331" i="33"/>
  <c r="BJ3110" i="33"/>
  <c r="BK3110" i="33" s="1"/>
  <c r="BI1977" i="33"/>
  <c r="BJ266" i="33"/>
  <c r="BI2929" i="33"/>
  <c r="BI955" i="33"/>
  <c r="BI1743" i="33"/>
  <c r="BL1743" i="33" s="1"/>
  <c r="BJ3244" i="33"/>
  <c r="BL536" i="33"/>
  <c r="BK536" i="33"/>
  <c r="BL788" i="33"/>
  <c r="BK788" i="33"/>
  <c r="BL1916" i="33"/>
  <c r="BK1916" i="33"/>
  <c r="BL525" i="33"/>
  <c r="BK525" i="33"/>
  <c r="BL1612" i="33"/>
  <c r="BK1612" i="33"/>
  <c r="BL221" i="33"/>
  <c r="BK221" i="33"/>
  <c r="BK223" i="33"/>
  <c r="BL223" i="33"/>
  <c r="BL269" i="33"/>
  <c r="BK269" i="33"/>
  <c r="BK2690" i="33"/>
  <c r="BL2690" i="33"/>
  <c r="BL356" i="33"/>
  <c r="BK31" i="33"/>
  <c r="BL31" i="33"/>
  <c r="BL2044" i="33"/>
  <c r="BK2044" i="33"/>
  <c r="BK557" i="33"/>
  <c r="BL557" i="33"/>
  <c r="BL299" i="33"/>
  <c r="BK299" i="33"/>
  <c r="BK47" i="33"/>
  <c r="BL47" i="33"/>
  <c r="BI684" i="33"/>
  <c r="BJ2470" i="33"/>
  <c r="BL2470" i="33" s="1"/>
  <c r="BI2854" i="33"/>
  <c r="BI469" i="33"/>
  <c r="BI533" i="33"/>
  <c r="BL597" i="33"/>
  <c r="BK597" i="33"/>
  <c r="BK661" i="33"/>
  <c r="BL661" i="33"/>
  <c r="BK725" i="33"/>
  <c r="BL725" i="33"/>
  <c r="BL438" i="33"/>
  <c r="BK438" i="33"/>
  <c r="BI541" i="33"/>
  <c r="BI889" i="33"/>
  <c r="BI2702" i="33"/>
  <c r="BL2702" i="33" s="1"/>
  <c r="BI446" i="33"/>
  <c r="BI510" i="33"/>
  <c r="BL2423" i="33"/>
  <c r="BK2423" i="33"/>
  <c r="BI268" i="33"/>
  <c r="BK2518" i="33"/>
  <c r="BL2518" i="33"/>
  <c r="BL2934" i="33"/>
  <c r="BK2934" i="33"/>
  <c r="BI789" i="33"/>
  <c r="BI853" i="33"/>
  <c r="BI917" i="33"/>
  <c r="BI264" i="33"/>
  <c r="BI548" i="33"/>
  <c r="BI3118" i="33"/>
  <c r="BI1248" i="33"/>
  <c r="BI2146" i="33"/>
  <c r="BJ2579" i="33"/>
  <c r="BK2579" i="33" s="1"/>
  <c r="BK2591" i="33"/>
  <c r="BL2591" i="33"/>
  <c r="BK2070" i="33"/>
  <c r="BL2070" i="33"/>
  <c r="BJ2818" i="33"/>
  <c r="BJ382" i="33"/>
  <c r="BI3070" i="33"/>
  <c r="BJ3272" i="33"/>
  <c r="BK3272" i="33" s="1"/>
  <c r="BI195" i="33"/>
  <c r="BJ393" i="33"/>
  <c r="BL393" i="33" s="1"/>
  <c r="BI918" i="33"/>
  <c r="BJ3111" i="33"/>
  <c r="BK3111" i="33" s="1"/>
  <c r="BI644" i="33"/>
  <c r="BI2843" i="33"/>
  <c r="BJ3259" i="33"/>
  <c r="BI993" i="33"/>
  <c r="BI1328" i="33"/>
  <c r="BJ1781" i="33"/>
  <c r="BL1781" i="33" s="1"/>
  <c r="BI2401" i="33"/>
  <c r="BL818" i="33"/>
  <c r="BK818" i="33"/>
  <c r="BL2914" i="33"/>
  <c r="BK2914" i="33"/>
  <c r="BK92" i="33"/>
  <c r="BL92" i="33"/>
  <c r="BK1433" i="33"/>
  <c r="BL1433" i="33"/>
  <c r="BL2421" i="33"/>
  <c r="BK2421" i="33"/>
  <c r="BK2485" i="33"/>
  <c r="BL2485" i="33"/>
  <c r="BJ2807" i="33"/>
  <c r="BK1477" i="33"/>
  <c r="BK2177" i="33"/>
  <c r="BL2177" i="33"/>
  <c r="BK215" i="33"/>
  <c r="BL215" i="33"/>
  <c r="BK359" i="33"/>
  <c r="BL359" i="33"/>
  <c r="BL423" i="33"/>
  <c r="BK423" i="33"/>
  <c r="BL3040" i="33"/>
  <c r="BK3040" i="33"/>
  <c r="BK192" i="33"/>
  <c r="BL192" i="33"/>
  <c r="BL177" i="33"/>
  <c r="BK177" i="33"/>
  <c r="BI196" i="33"/>
  <c r="BL196" i="33" s="1"/>
  <c r="BJ1942" i="33"/>
  <c r="BK1942" i="33" s="1"/>
  <c r="BI2158" i="33"/>
  <c r="BK2618" i="33"/>
  <c r="BL2618" i="33"/>
  <c r="BJ728" i="33"/>
  <c r="BI1412" i="33"/>
  <c r="BI2533" i="33"/>
  <c r="BI392" i="33"/>
  <c r="BI697" i="33"/>
  <c r="BJ3143" i="33"/>
  <c r="BJ417" i="33"/>
  <c r="BJ697" i="33"/>
  <c r="BI1137" i="33"/>
  <c r="BK3106" i="33"/>
  <c r="BL3106" i="33"/>
  <c r="BJ401" i="33"/>
  <c r="BJ1994" i="33"/>
  <c r="BI39" i="33"/>
  <c r="BJ2431" i="33"/>
  <c r="BJ2495" i="33"/>
  <c r="BL3098" i="33"/>
  <c r="BK3098" i="33"/>
  <c r="BL2329" i="33"/>
  <c r="BJ2904" i="33"/>
  <c r="BI2599" i="33"/>
  <c r="BI3063" i="33"/>
  <c r="BJ3268" i="33"/>
  <c r="BI180" i="33"/>
  <c r="BJ389" i="33"/>
  <c r="BJ1686" i="33"/>
  <c r="BL1686" i="33" s="1"/>
  <c r="BI30" i="33"/>
  <c r="BK30" i="33" s="1"/>
  <c r="BJ295" i="33"/>
  <c r="BI641" i="33"/>
  <c r="BK641" i="33" s="1"/>
  <c r="BI3090" i="33"/>
  <c r="BI84" i="33"/>
  <c r="BL84" i="33" s="1"/>
  <c r="BI308" i="33"/>
  <c r="BJ386" i="33"/>
  <c r="BJ3088" i="33"/>
  <c r="BL3088" i="33" s="1"/>
  <c r="BI2991" i="33"/>
  <c r="BJ341" i="33"/>
  <c r="BK2265" i="33"/>
  <c r="BL2265" i="33"/>
  <c r="BJ3048" i="33"/>
  <c r="BI3176" i="33"/>
  <c r="BI3240" i="33"/>
  <c r="BI965" i="33"/>
  <c r="BI1029" i="33"/>
  <c r="BI1093" i="33"/>
  <c r="BI1221" i="33"/>
  <c r="BK1285" i="33"/>
  <c r="BL1285" i="33"/>
  <c r="BK1349" i="33"/>
  <c r="BL1349" i="33"/>
  <c r="BL2115" i="33"/>
  <c r="BK2115" i="33"/>
  <c r="BL331" i="33"/>
  <c r="BK331" i="33"/>
  <c r="BI688" i="33"/>
  <c r="BK3218" i="33"/>
  <c r="BL3218" i="33"/>
  <c r="BK1428" i="33"/>
  <c r="BL1428" i="33"/>
  <c r="BJ2503" i="33"/>
  <c r="BI2631" i="33"/>
  <c r="BI2695" i="33"/>
  <c r="BI2759" i="33"/>
  <c r="BJ3025" i="33"/>
  <c r="BI3153" i="33"/>
  <c r="BI3217" i="33"/>
  <c r="BI3281" i="33"/>
  <c r="BJ173" i="33"/>
  <c r="BJ237" i="33"/>
  <c r="BJ614" i="33"/>
  <c r="BK614" i="33" s="1"/>
  <c r="BJ678" i="33"/>
  <c r="BL678" i="33" s="1"/>
  <c r="BJ742" i="33"/>
  <c r="BL742" i="33" s="1"/>
  <c r="BJ806" i="33"/>
  <c r="BJ870" i="33"/>
  <c r="BI934" i="33"/>
  <c r="BI998" i="33"/>
  <c r="BI1062" i="33"/>
  <c r="BI1126" i="33"/>
  <c r="BK1126" i="33" s="1"/>
  <c r="BI1190" i="33"/>
  <c r="BI1254" i="33"/>
  <c r="BK1254" i="33" s="1"/>
  <c r="BI1318" i="33"/>
  <c r="BI1382" i="33"/>
  <c r="BK1382" i="33" s="1"/>
  <c r="BI1446" i="33"/>
  <c r="BJ1510" i="33"/>
  <c r="BK1510" i="33" s="1"/>
  <c r="BJ1638" i="33"/>
  <c r="BI2278" i="33"/>
  <c r="BI816" i="33"/>
  <c r="BJ1184" i="33"/>
  <c r="BI1533" i="33"/>
  <c r="BI1965" i="33"/>
  <c r="BJ2149" i="33"/>
  <c r="BJ2533" i="33"/>
  <c r="BJ2874" i="33"/>
  <c r="BI3259" i="33"/>
  <c r="BJ603" i="33"/>
  <c r="BL603" i="33" s="1"/>
  <c r="BJ927" i="33"/>
  <c r="BI1055" i="33"/>
  <c r="BK1055" i="33" s="1"/>
  <c r="BI1119" i="33"/>
  <c r="BL1119" i="33" s="1"/>
  <c r="BI1183" i="33"/>
  <c r="BI1247" i="33"/>
  <c r="BI1311" i="33"/>
  <c r="BI1375" i="33"/>
  <c r="BK2272" i="33"/>
  <c r="BL2272" i="33"/>
  <c r="BJ1962" i="33"/>
  <c r="BK1962" i="33" s="1"/>
  <c r="BI2185" i="33"/>
  <c r="BJ2891" i="33"/>
  <c r="BK2891" i="33" s="1"/>
  <c r="BI99" i="33"/>
  <c r="BJ672" i="33"/>
  <c r="BJ1790" i="33"/>
  <c r="BK2568" i="33"/>
  <c r="BL2568" i="33"/>
  <c r="BL2632" i="33"/>
  <c r="BK2632" i="33"/>
  <c r="BK3284" i="33"/>
  <c r="BL3284" i="33"/>
  <c r="BL1177" i="33"/>
  <c r="BK1177" i="33"/>
  <c r="BJ346" i="33"/>
  <c r="BL346" i="33" s="1"/>
  <c r="BI2679" i="33"/>
  <c r="BI586" i="33"/>
  <c r="BI650" i="33"/>
  <c r="BI714" i="33"/>
  <c r="BI778" i="33"/>
  <c r="BI906" i="33"/>
  <c r="BJ2002" i="33"/>
  <c r="BK2674" i="33"/>
  <c r="BK984" i="33"/>
  <c r="BL984" i="33"/>
  <c r="BI1225" i="33"/>
  <c r="BK1225" i="33" s="1"/>
  <c r="BL1112" i="33"/>
  <c r="BK1112" i="33"/>
  <c r="BJ1814" i="33"/>
  <c r="BJ2452" i="33"/>
  <c r="BI2644" i="33"/>
  <c r="BI2708" i="33"/>
  <c r="BI2772" i="33"/>
  <c r="BJ2901" i="33"/>
  <c r="BJ1523" i="33"/>
  <c r="BK1523" i="33" s="1"/>
  <c r="BJ1587" i="33"/>
  <c r="BJ1651" i="33"/>
  <c r="BJ1779" i="33"/>
  <c r="BJ1843" i="33"/>
  <c r="BK1843" i="33" s="1"/>
  <c r="BJ1907" i="33"/>
  <c r="BL500" i="33"/>
  <c r="BK500" i="33"/>
  <c r="BL1500" i="33"/>
  <c r="BK1500" i="33"/>
  <c r="BI2147" i="33"/>
  <c r="BI2211" i="33"/>
  <c r="BI2275" i="33"/>
  <c r="BI2339" i="33"/>
  <c r="BI2403" i="33"/>
  <c r="BJ1256" i="33"/>
  <c r="BI1849" i="33"/>
  <c r="BJ2226" i="33"/>
  <c r="BK2226" i="33" s="1"/>
  <c r="BJ2453" i="33"/>
  <c r="BI2817" i="33"/>
  <c r="BI3190" i="33"/>
  <c r="BJ127" i="33"/>
  <c r="BI342" i="33"/>
  <c r="BJ555" i="33"/>
  <c r="BI964" i="33"/>
  <c r="BI1028" i="33"/>
  <c r="BI1092" i="33"/>
  <c r="BI1156" i="33"/>
  <c r="BI1220" i="33"/>
  <c r="BI1284" i="33"/>
  <c r="BI1348" i="33"/>
  <c r="BJ1541" i="33"/>
  <c r="BJ1605" i="33"/>
  <c r="BK1605" i="33" s="1"/>
  <c r="BJ1669" i="33"/>
  <c r="BJ1925" i="33"/>
  <c r="BL1925" i="33" s="1"/>
  <c r="BI258" i="33"/>
  <c r="BL767" i="33"/>
  <c r="BK767" i="33"/>
  <c r="BI687" i="33"/>
  <c r="BL815" i="33"/>
  <c r="BK815" i="33"/>
  <c r="BL382" i="33"/>
  <c r="BK382" i="33"/>
  <c r="BI420" i="33"/>
  <c r="BJ428" i="33"/>
  <c r="BK1940" i="33"/>
  <c r="BI411" i="33"/>
  <c r="BK210" i="33"/>
  <c r="BJ1850" i="33"/>
  <c r="BL1850" i="33" s="1"/>
  <c r="BK811" i="33"/>
  <c r="BL811" i="33"/>
  <c r="BJ452" i="33"/>
  <c r="BL2884" i="33"/>
  <c r="BK2884" i="33"/>
  <c r="BL1912" i="33"/>
  <c r="BK1912" i="33"/>
  <c r="BK2040" i="33"/>
  <c r="BL2040" i="33"/>
  <c r="BL1510" i="33"/>
  <c r="BK2011" i="33"/>
  <c r="BK2075" i="33"/>
  <c r="BI2922" i="33"/>
  <c r="BL1729" i="33"/>
  <c r="BK1729" i="33"/>
  <c r="BJ2779" i="33"/>
  <c r="BK1511" i="33"/>
  <c r="BL1511" i="33"/>
  <c r="BK1895" i="33"/>
  <c r="BL1895" i="33"/>
  <c r="BL2881" i="33"/>
  <c r="BK2881" i="33"/>
  <c r="BK2945" i="33"/>
  <c r="BL2945" i="33"/>
  <c r="BI2903" i="33"/>
  <c r="BJ608" i="33"/>
  <c r="BK3113" i="33"/>
  <c r="BL312" i="33"/>
  <c r="BK312" i="33"/>
  <c r="BI716" i="33"/>
  <c r="BI2890" i="33"/>
  <c r="BI477" i="33"/>
  <c r="BK605" i="33"/>
  <c r="BL605" i="33"/>
  <c r="BI172" i="33"/>
  <c r="BI600" i="33"/>
  <c r="BI905" i="33"/>
  <c r="BK260" i="33"/>
  <c r="BL260" i="33"/>
  <c r="BK786" i="33"/>
  <c r="BL786" i="33"/>
  <c r="BL2526" i="33"/>
  <c r="BK2526" i="33"/>
  <c r="BL241" i="33"/>
  <c r="BK241" i="33"/>
  <c r="BL464" i="33"/>
  <c r="BK464" i="33"/>
  <c r="BI797" i="33"/>
  <c r="BK797" i="33" s="1"/>
  <c r="BI861" i="33"/>
  <c r="BI925" i="33"/>
  <c r="BJ3215" i="33"/>
  <c r="BI1288" i="33"/>
  <c r="BI2390" i="33"/>
  <c r="BJ2699" i="33"/>
  <c r="BJ2826" i="33"/>
  <c r="BJ2875" i="33"/>
  <c r="BI3243" i="33"/>
  <c r="BI3091" i="33"/>
  <c r="BJ617" i="33"/>
  <c r="BL617" i="33" s="1"/>
  <c r="BI926" i="33"/>
  <c r="BI721" i="33"/>
  <c r="BI2899" i="33"/>
  <c r="BI2409" i="33"/>
  <c r="BI2541" i="33"/>
  <c r="BK890" i="33"/>
  <c r="BL890" i="33"/>
  <c r="BI136" i="33"/>
  <c r="BL136" i="33" s="1"/>
  <c r="BK3236" i="33"/>
  <c r="BL3236" i="33"/>
  <c r="BI805" i="33"/>
  <c r="BK1469" i="33"/>
  <c r="BL1469" i="33"/>
  <c r="BK2341" i="33"/>
  <c r="BL2341" i="33"/>
  <c r="BL2429" i="33"/>
  <c r="BK2429" i="33"/>
  <c r="BJ2815" i="33"/>
  <c r="BL1016" i="33"/>
  <c r="BK1016" i="33"/>
  <c r="BL2205" i="33"/>
  <c r="BL367" i="33"/>
  <c r="BK367" i="33"/>
  <c r="BL431" i="33"/>
  <c r="BK431" i="33"/>
  <c r="BK252" i="33"/>
  <c r="BL252" i="33"/>
  <c r="BL1192" i="33"/>
  <c r="BK1192" i="33"/>
  <c r="BL360" i="33"/>
  <c r="BK360" i="33"/>
  <c r="BL225" i="33"/>
  <c r="BK225" i="33"/>
  <c r="BL2999" i="33"/>
  <c r="BK2999" i="33"/>
  <c r="BJ1561" i="33"/>
  <c r="BI2178" i="33"/>
  <c r="BK263" i="33"/>
  <c r="BL263" i="33"/>
  <c r="BK936" i="33"/>
  <c r="BL936" i="33"/>
  <c r="BI969" i="33"/>
  <c r="BL969" i="33" s="1"/>
  <c r="BJ1697" i="33"/>
  <c r="BJ1914" i="33"/>
  <c r="BK1914" i="33" s="1"/>
  <c r="BI2161" i="33"/>
  <c r="BJ336" i="33"/>
  <c r="BI400" i="33"/>
  <c r="BI3212" i="33"/>
  <c r="BI2898" i="33"/>
  <c r="BI147" i="33"/>
  <c r="BL733" i="33"/>
  <c r="BI953" i="33"/>
  <c r="BK953" i="33" s="1"/>
  <c r="BJ68" i="33"/>
  <c r="BK68" i="33" s="1"/>
  <c r="BJ2006" i="33"/>
  <c r="BI2249" i="33"/>
  <c r="BI62" i="33"/>
  <c r="BK62" i="33" s="1"/>
  <c r="BJ2574" i="33"/>
  <c r="BL2574" i="33" s="1"/>
  <c r="BK2702" i="33"/>
  <c r="BK328" i="33"/>
  <c r="BL328" i="33"/>
  <c r="BK1161" i="33"/>
  <c r="BL1161" i="33"/>
  <c r="BL3140" i="33"/>
  <c r="BK3140" i="33"/>
  <c r="BK2935" i="33"/>
  <c r="BL2935" i="33"/>
  <c r="BJ776" i="33"/>
  <c r="BJ1714" i="33"/>
  <c r="BK1714" i="33" s="1"/>
  <c r="BJ1926" i="33"/>
  <c r="BL1926" i="33" s="1"/>
  <c r="BI59" i="33"/>
  <c r="BJ303" i="33"/>
  <c r="BJ3084" i="33"/>
  <c r="BJ3131" i="33"/>
  <c r="BJ380" i="33"/>
  <c r="BK2153" i="33"/>
  <c r="BL2153" i="33"/>
  <c r="BL3076" i="33"/>
  <c r="BK3076" i="33"/>
  <c r="BL825" i="33"/>
  <c r="BK825" i="33"/>
  <c r="BJ2888" i="33"/>
  <c r="BJ2411" i="33"/>
  <c r="BI3015" i="33"/>
  <c r="BJ904" i="33"/>
  <c r="BK2532" i="33"/>
  <c r="BK2852" i="33"/>
  <c r="BL2852" i="33"/>
  <c r="BL2917" i="33"/>
  <c r="BK2917" i="33"/>
  <c r="BJ3056" i="33"/>
  <c r="BI3120" i="33"/>
  <c r="BL68" i="33"/>
  <c r="BI973" i="33"/>
  <c r="BK973" i="33" s="1"/>
  <c r="BI1229" i="33"/>
  <c r="BK1293" i="33"/>
  <c r="BL1293" i="33"/>
  <c r="BI1357" i="33"/>
  <c r="BK1357" i="33" s="1"/>
  <c r="BL349" i="33"/>
  <c r="BK349" i="33"/>
  <c r="BI728" i="33"/>
  <c r="BL991" i="33"/>
  <c r="BK991" i="33"/>
  <c r="BI1436" i="33"/>
  <c r="BJ2511" i="33"/>
  <c r="BI2575" i="33"/>
  <c r="BI2639" i="33"/>
  <c r="BI2703" i="33"/>
  <c r="BI2767" i="33"/>
  <c r="BK2767" i="33" s="1"/>
  <c r="BI2831" i="33"/>
  <c r="BJ2969" i="33"/>
  <c r="BJ3033" i="33"/>
  <c r="BI3161" i="33"/>
  <c r="BI3225" i="33"/>
  <c r="BJ181" i="33"/>
  <c r="BK429" i="33"/>
  <c r="BL429" i="33"/>
  <c r="BJ494" i="33"/>
  <c r="BJ558" i="33"/>
  <c r="BJ622" i="33"/>
  <c r="BJ686" i="33"/>
  <c r="BJ750" i="33"/>
  <c r="BJ814" i="33"/>
  <c r="BJ878" i="33"/>
  <c r="BI942" i="33"/>
  <c r="BI1006" i="33"/>
  <c r="BI1070" i="33"/>
  <c r="BI1134" i="33"/>
  <c r="BI1198" i="33"/>
  <c r="BI1262" i="33"/>
  <c r="BI1326" i="33"/>
  <c r="BI1390" i="33"/>
  <c r="BI1454" i="33"/>
  <c r="BK1454" i="33" s="1"/>
  <c r="BJ1518" i="33"/>
  <c r="BJ1646" i="33"/>
  <c r="BJ1710" i="33"/>
  <c r="BK1710" i="33" s="1"/>
  <c r="BJ1838" i="33"/>
  <c r="BJ1902" i="33"/>
  <c r="BL1902" i="33" s="1"/>
  <c r="BI2094" i="33"/>
  <c r="BI2286" i="33"/>
  <c r="BJ1244" i="33"/>
  <c r="BI1645" i="33"/>
  <c r="BI1985" i="33"/>
  <c r="BK1985" i="33" s="1"/>
  <c r="BJ2170" i="33"/>
  <c r="BI2722" i="33"/>
  <c r="BI3282" i="33"/>
  <c r="BI406" i="33"/>
  <c r="BJ860" i="33"/>
  <c r="BK860" i="33" s="1"/>
  <c r="BI935" i="33"/>
  <c r="BL935" i="33" s="1"/>
  <c r="BI999" i="33"/>
  <c r="BK1447" i="33"/>
  <c r="BL1447" i="33"/>
  <c r="BK2152" i="33"/>
  <c r="BL2152" i="33"/>
  <c r="BK2216" i="33"/>
  <c r="BL2216" i="33"/>
  <c r="BK2280" i="33"/>
  <c r="BL1524" i="33"/>
  <c r="BK1524" i="33"/>
  <c r="BJ1793" i="33"/>
  <c r="BJ1977" i="33"/>
  <c r="BI2225" i="33"/>
  <c r="BJ457" i="33"/>
  <c r="BJ692" i="33"/>
  <c r="BJ873" i="33"/>
  <c r="BK873" i="33" s="1"/>
  <c r="BI1345" i="33"/>
  <c r="BJ1574" i="33"/>
  <c r="BJ1806" i="33"/>
  <c r="BK2576" i="33"/>
  <c r="BL2576" i="33"/>
  <c r="BK2640" i="33"/>
  <c r="BL2640" i="33"/>
  <c r="BL3228" i="33"/>
  <c r="BK3228" i="33"/>
  <c r="BL32" i="33"/>
  <c r="BK32" i="33"/>
  <c r="BI530" i="33"/>
  <c r="BI594" i="33"/>
  <c r="BI658" i="33"/>
  <c r="BI722" i="33"/>
  <c r="BI914" i="33"/>
  <c r="BJ2964" i="33"/>
  <c r="BK777" i="33"/>
  <c r="BL777" i="33"/>
  <c r="BL131" i="33"/>
  <c r="BK131" i="33"/>
  <c r="BI1253" i="33"/>
  <c r="BI224" i="33"/>
  <c r="BL1144" i="33"/>
  <c r="BK1144" i="33"/>
  <c r="BJ156" i="33"/>
  <c r="BI2588" i="33"/>
  <c r="BJ3112" i="33"/>
  <c r="BI36" i="33"/>
  <c r="BJ1531" i="33"/>
  <c r="BJ1595" i="33"/>
  <c r="BL1595" i="33" s="1"/>
  <c r="BJ1659" i="33"/>
  <c r="BL1659" i="33" s="1"/>
  <c r="BJ1787" i="33"/>
  <c r="BJ1915" i="33"/>
  <c r="BL1915" i="33" s="1"/>
  <c r="BI568" i="33"/>
  <c r="BJ924" i="33"/>
  <c r="BL924" i="33" s="1"/>
  <c r="BL1764" i="33"/>
  <c r="BK1764" i="33"/>
  <c r="BK1828" i="33"/>
  <c r="BL1828" i="33"/>
  <c r="BI448" i="33"/>
  <c r="BJ940" i="33"/>
  <c r="BJ1324" i="33"/>
  <c r="BI1865" i="33"/>
  <c r="BI2061" i="33"/>
  <c r="BJ2249" i="33"/>
  <c r="BJ2482" i="33"/>
  <c r="BK2482" i="33" s="1"/>
  <c r="BI2838" i="33"/>
  <c r="BJ3014" i="33"/>
  <c r="BI3211" i="33"/>
  <c r="BI370" i="33"/>
  <c r="BJ575" i="33"/>
  <c r="BK575" i="33" s="1"/>
  <c r="BI972" i="33"/>
  <c r="BI1036" i="33"/>
  <c r="BI1100" i="33"/>
  <c r="BI1164" i="33"/>
  <c r="BI1228" i="33"/>
  <c r="BI1292" i="33"/>
  <c r="BI1356" i="33"/>
  <c r="BJ1485" i="33"/>
  <c r="BJ1869" i="33"/>
  <c r="BJ1933" i="33"/>
  <c r="BK607" i="33"/>
  <c r="BL607" i="33"/>
  <c r="BK783" i="33"/>
  <c r="BL783" i="33"/>
  <c r="BL567" i="33"/>
  <c r="BK567" i="33"/>
  <c r="BL98" i="33"/>
  <c r="BK2052" i="33"/>
  <c r="BL2052" i="33"/>
  <c r="BL414" i="33"/>
  <c r="BK414" i="33"/>
  <c r="BL775" i="33"/>
  <c r="BK80" i="33"/>
  <c r="BL80" i="33"/>
  <c r="BL348" i="33"/>
  <c r="BK348" i="33"/>
  <c r="BK681" i="33"/>
  <c r="BI371" i="33"/>
  <c r="BL176" i="33"/>
  <c r="BK176" i="33"/>
  <c r="BI755" i="33"/>
  <c r="BL755" i="33" s="1"/>
  <c r="BK819" i="33"/>
  <c r="BI572" i="33"/>
  <c r="BI740" i="33"/>
  <c r="BK1821" i="33"/>
  <c r="BL1821" i="33"/>
  <c r="BK138" i="33"/>
  <c r="BK2112" i="33"/>
  <c r="BK2176" i="33"/>
  <c r="BK2240" i="33"/>
  <c r="BK931" i="33"/>
  <c r="BL931" i="33"/>
  <c r="BL2019" i="33"/>
  <c r="BL2083" i="33"/>
  <c r="BK2083" i="33"/>
  <c r="BK1745" i="33"/>
  <c r="BL1745" i="33"/>
  <c r="BK2162" i="33"/>
  <c r="BL2162" i="33"/>
  <c r="BI2354" i="33"/>
  <c r="BL69" i="33"/>
  <c r="BK69" i="33"/>
  <c r="BL943" i="33"/>
  <c r="BL1903" i="33"/>
  <c r="BK1903" i="33"/>
  <c r="BJ2440" i="33"/>
  <c r="BJ1601" i="33"/>
  <c r="BJ366" i="33"/>
  <c r="BI753" i="33"/>
  <c r="BK753" i="33" s="1"/>
  <c r="BI2959" i="33"/>
  <c r="BI485" i="33"/>
  <c r="BK549" i="33"/>
  <c r="BL549" i="33"/>
  <c r="BL613" i="33"/>
  <c r="BK613" i="33"/>
  <c r="BK454" i="33"/>
  <c r="BL454" i="33"/>
  <c r="BK518" i="33"/>
  <c r="BL518" i="33"/>
  <c r="BI232" i="33"/>
  <c r="BL232" i="33" s="1"/>
  <c r="BJ3032" i="33"/>
  <c r="BI648" i="33"/>
  <c r="BJ2435" i="33"/>
  <c r="BI462" i="33"/>
  <c r="BL301" i="33"/>
  <c r="BK301" i="33"/>
  <c r="BK708" i="33"/>
  <c r="BL708" i="33"/>
  <c r="BL2879" i="33"/>
  <c r="BK2879" i="33"/>
  <c r="BK2538" i="33"/>
  <c r="BL2538" i="33"/>
  <c r="BI636" i="33"/>
  <c r="BK636" i="33" s="1"/>
  <c r="BJ2475" i="33"/>
  <c r="BI2834" i="33"/>
  <c r="BJ3239" i="33"/>
  <c r="BI985" i="33"/>
  <c r="BK985" i="33" s="1"/>
  <c r="BI1320" i="33"/>
  <c r="BJ1753" i="33"/>
  <c r="BI2213" i="33"/>
  <c r="BJ2707" i="33"/>
  <c r="BL2707" i="33" s="1"/>
  <c r="BJ2770" i="33"/>
  <c r="BJ2834" i="33"/>
  <c r="BI188" i="33"/>
  <c r="BI2874" i="33"/>
  <c r="BI870" i="33"/>
  <c r="BL870" i="33" s="1"/>
  <c r="BI3180" i="33"/>
  <c r="BI2946" i="33"/>
  <c r="BJ561" i="33"/>
  <c r="BL561" i="33" s="1"/>
  <c r="BI1089" i="33"/>
  <c r="BI1417" i="33"/>
  <c r="BJ1945" i="33"/>
  <c r="BI2481" i="33"/>
  <c r="BI2549" i="33"/>
  <c r="BL436" i="33"/>
  <c r="BK436" i="33"/>
  <c r="BL836" i="33"/>
  <c r="BK836" i="33"/>
  <c r="BK3002" i="33"/>
  <c r="BL3002" i="33"/>
  <c r="BL1184" i="33"/>
  <c r="BK1184" i="33"/>
  <c r="BL2097" i="33"/>
  <c r="BK2097" i="33"/>
  <c r="BL2369" i="33"/>
  <c r="BK2369" i="33"/>
  <c r="BK2437" i="33"/>
  <c r="BL2437" i="33"/>
  <c r="BJ2823" i="33"/>
  <c r="BK1064" i="33"/>
  <c r="BL1064" i="33"/>
  <c r="BL2226" i="33"/>
  <c r="BK375" i="33"/>
  <c r="BL375" i="33"/>
  <c r="BK2658" i="33"/>
  <c r="BL2658" i="33"/>
  <c r="BL243" i="33"/>
  <c r="BK243" i="33"/>
  <c r="BL976" i="33"/>
  <c r="BK976" i="33"/>
  <c r="BL1216" i="33"/>
  <c r="BK1216" i="33"/>
  <c r="BJ28" i="33"/>
  <c r="BI280" i="33"/>
  <c r="BI1397" i="33"/>
  <c r="BJ1585" i="33"/>
  <c r="BK1585" i="33" s="1"/>
  <c r="BJ104" i="33"/>
  <c r="BI216" i="33"/>
  <c r="BK3058" i="33"/>
  <c r="BL3058" i="33"/>
  <c r="BL287" i="33"/>
  <c r="BK287" i="33"/>
  <c r="BK961" i="33"/>
  <c r="BL961" i="33"/>
  <c r="BL797" i="33"/>
  <c r="BI1000" i="33"/>
  <c r="BI1481" i="33"/>
  <c r="BJ1718" i="33"/>
  <c r="BJ1930" i="33"/>
  <c r="BI2182" i="33"/>
  <c r="BL2182" i="33" s="1"/>
  <c r="BI71" i="33"/>
  <c r="BI408" i="33"/>
  <c r="BI792" i="33"/>
  <c r="BI2923" i="33"/>
  <c r="BI167" i="33"/>
  <c r="BJ552" i="33"/>
  <c r="BL2038" i="33"/>
  <c r="BK2038" i="33"/>
  <c r="BI1361" i="33"/>
  <c r="BJ1825" i="33"/>
  <c r="BK1825" i="33" s="1"/>
  <c r="BJ2022" i="33"/>
  <c r="BI2273" i="33"/>
  <c r="BJ2447" i="33"/>
  <c r="BL79" i="33"/>
  <c r="BK79" i="33"/>
  <c r="BJ24" i="33"/>
  <c r="BK24" i="33" s="1"/>
  <c r="BI236" i="33"/>
  <c r="BJ91" i="33"/>
  <c r="BK91" i="33" s="1"/>
  <c r="BJ3100" i="33"/>
  <c r="BJ3168" i="33"/>
  <c r="BJ396" i="33"/>
  <c r="BJ744" i="33"/>
  <c r="BL744" i="33" s="1"/>
  <c r="BL54" i="33"/>
  <c r="BK54" i="33"/>
  <c r="BJ2439" i="33"/>
  <c r="BI173" i="33"/>
  <c r="BJ2920" i="33"/>
  <c r="BJ397" i="33"/>
  <c r="BK2796" i="33"/>
  <c r="BL2796" i="33"/>
  <c r="BI3192" i="33"/>
  <c r="BK76" i="33"/>
  <c r="BL76" i="33"/>
  <c r="BI981" i="33"/>
  <c r="BL1045" i="33"/>
  <c r="BK1045" i="33"/>
  <c r="BI1109" i="33"/>
  <c r="BI1173" i="33"/>
  <c r="BL1237" i="33"/>
  <c r="BK1237" i="33"/>
  <c r="BI1301" i="33"/>
  <c r="BL1365" i="33"/>
  <c r="BK1365" i="33"/>
  <c r="BL2131" i="33"/>
  <c r="BK2131" i="33"/>
  <c r="BJ1886" i="33"/>
  <c r="BJ628" i="33"/>
  <c r="BK1063" i="33"/>
  <c r="BK1127" i="33"/>
  <c r="BK1191" i="33"/>
  <c r="BL1191" i="33"/>
  <c r="BL1255" i="33"/>
  <c r="BK1255" i="33"/>
  <c r="BL1319" i="33"/>
  <c r="BK1319" i="33"/>
  <c r="BL1383" i="33"/>
  <c r="BK1383" i="33"/>
  <c r="BI1444" i="33"/>
  <c r="BJ2519" i="33"/>
  <c r="BI2647" i="33"/>
  <c r="BL2647" i="33" s="1"/>
  <c r="BI2711" i="33"/>
  <c r="BI2775" i="33"/>
  <c r="BI2839" i="33"/>
  <c r="BJ3041" i="33"/>
  <c r="BI3169" i="33"/>
  <c r="BI3233" i="33"/>
  <c r="BJ189" i="33"/>
  <c r="BJ566" i="33"/>
  <c r="BL566" i="33" s="1"/>
  <c r="BJ630" i="33"/>
  <c r="BL630" i="33" s="1"/>
  <c r="BJ694" i="33"/>
  <c r="BL694" i="33" s="1"/>
  <c r="BJ758" i="33"/>
  <c r="BJ822" i="33"/>
  <c r="BJ886" i="33"/>
  <c r="BI950" i="33"/>
  <c r="BI1014" i="33"/>
  <c r="BI1078" i="33"/>
  <c r="BI1142" i="33"/>
  <c r="BL1142" i="33" s="1"/>
  <c r="BI1206" i="33"/>
  <c r="BI1270" i="33"/>
  <c r="BL1270" i="33" s="1"/>
  <c r="BI1334" i="33"/>
  <c r="BI1398" i="33"/>
  <c r="BK1398" i="33" s="1"/>
  <c r="BI1462" i="33"/>
  <c r="BJ1590" i="33"/>
  <c r="BJ1782" i="33"/>
  <c r="BJ1974" i="33"/>
  <c r="BI2102" i="33"/>
  <c r="BI2166" i="33"/>
  <c r="BJ960" i="33"/>
  <c r="BJ1260" i="33"/>
  <c r="BI1704" i="33"/>
  <c r="BI2004" i="33"/>
  <c r="BJ2189" i="33"/>
  <c r="BI2742" i="33"/>
  <c r="BJ439" i="33"/>
  <c r="BK439" i="33" s="1"/>
  <c r="BJ868" i="33"/>
  <c r="BK1391" i="33"/>
  <c r="BL1391" i="33"/>
  <c r="BL1455" i="33"/>
  <c r="BK1455" i="33"/>
  <c r="BK2224" i="33"/>
  <c r="BL2224" i="33"/>
  <c r="BK194" i="33"/>
  <c r="BL194" i="33"/>
  <c r="BL985" i="33"/>
  <c r="BI1437" i="33"/>
  <c r="BL1437" i="33" s="1"/>
  <c r="BJ1809" i="33"/>
  <c r="BJ2017" i="33"/>
  <c r="BL2017" i="33" s="1"/>
  <c r="BI2262" i="33"/>
  <c r="BL2262" i="33" s="1"/>
  <c r="BJ112" i="33"/>
  <c r="BL3220" i="33"/>
  <c r="BK3220" i="33"/>
  <c r="BI844" i="33"/>
  <c r="BL844" i="33" s="1"/>
  <c r="BI2895" i="33"/>
  <c r="BJ3167" i="33"/>
  <c r="BI267" i="33"/>
  <c r="BJ713" i="33"/>
  <c r="BL713" i="33" s="1"/>
  <c r="BI1121" i="33"/>
  <c r="BL2584" i="33"/>
  <c r="BK2584" i="33"/>
  <c r="BL2648" i="33"/>
  <c r="BK2648" i="33"/>
  <c r="BK3172" i="33"/>
  <c r="BL3172" i="33"/>
  <c r="BL48" i="33"/>
  <c r="BK48" i="33"/>
  <c r="BJ465" i="33"/>
  <c r="BK465" i="33" s="1"/>
  <c r="BI538" i="33"/>
  <c r="BI602" i="33"/>
  <c r="BI666" i="33"/>
  <c r="BI730" i="33"/>
  <c r="BJ2074" i="33"/>
  <c r="BJ2468" i="33"/>
  <c r="BI2660" i="33"/>
  <c r="BK2660" i="33" s="1"/>
  <c r="BI2724" i="33"/>
  <c r="BK669" i="33"/>
  <c r="BJ1539" i="33"/>
  <c r="BJ1603" i="33"/>
  <c r="BJ1667" i="33"/>
  <c r="BJ1731" i="33"/>
  <c r="BJ1859" i="33"/>
  <c r="BL1859" i="33" s="1"/>
  <c r="BJ1923" i="33"/>
  <c r="BJ2995" i="33"/>
  <c r="BI2163" i="33"/>
  <c r="BI2227" i="33"/>
  <c r="BI2291" i="33"/>
  <c r="BI2355" i="33"/>
  <c r="BI87" i="33"/>
  <c r="BJ1368" i="33"/>
  <c r="BI2077" i="33"/>
  <c r="BJ2501" i="33"/>
  <c r="BK2501" i="33" s="1"/>
  <c r="BI2673" i="33"/>
  <c r="BI2857" i="33"/>
  <c r="BJ3042" i="33"/>
  <c r="BI3235" i="33"/>
  <c r="BI398" i="33"/>
  <c r="BJ643" i="33"/>
  <c r="BL643" i="33" s="1"/>
  <c r="BJ916" i="33"/>
  <c r="BI980" i="33"/>
  <c r="BI1044" i="33"/>
  <c r="BI1108" i="33"/>
  <c r="BI1172" i="33"/>
  <c r="BI1236" i="33"/>
  <c r="BI1300" i="33"/>
  <c r="BI1364" i="33"/>
  <c r="BJ1557" i="33"/>
  <c r="BJ1621" i="33"/>
  <c r="BK1621" i="33" s="1"/>
  <c r="BJ1685" i="33"/>
  <c r="BJ1877" i="33"/>
  <c r="BK1877" i="33" s="1"/>
  <c r="BL1684" i="33"/>
  <c r="BK1684" i="33"/>
  <c r="BL575" i="33"/>
  <c r="BI703" i="33"/>
  <c r="BK139" i="33"/>
  <c r="BL139" i="33"/>
  <c r="BK259" i="33"/>
  <c r="BK624" i="33"/>
  <c r="BL624" i="33"/>
  <c r="BI3156" i="33"/>
  <c r="BI827" i="33"/>
  <c r="BI891" i="33"/>
  <c r="BK61" i="33"/>
  <c r="BL61" i="33"/>
  <c r="BL402" i="33"/>
  <c r="BK402" i="33"/>
  <c r="BL1677" i="33"/>
  <c r="BK1677" i="33"/>
  <c r="BL1837" i="33"/>
  <c r="BK1837" i="33"/>
  <c r="BK389" i="33"/>
  <c r="BL389" i="33"/>
  <c r="BL1790" i="33"/>
  <c r="BK1790" i="33"/>
  <c r="BL2014" i="33"/>
  <c r="BK2014" i="33"/>
  <c r="BK2027" i="33"/>
  <c r="BL1785" i="33"/>
  <c r="BK1785" i="33"/>
  <c r="BL1655" i="33"/>
  <c r="BK1655" i="33"/>
  <c r="BL2965" i="33"/>
  <c r="BK2965" i="33"/>
  <c r="BK2908" i="33"/>
  <c r="BL2908" i="33"/>
  <c r="BI2951" i="33"/>
  <c r="BI2696" i="33"/>
  <c r="BJ6" i="33"/>
  <c r="BI793" i="33"/>
  <c r="BI2602" i="33"/>
  <c r="BI493" i="33"/>
  <c r="BK621" i="33"/>
  <c r="BL621" i="33"/>
  <c r="BL749" i="33"/>
  <c r="BK749" i="33"/>
  <c r="BJ2478" i="33"/>
  <c r="BI2862" i="33"/>
  <c r="BL2862" i="33" s="1"/>
  <c r="BL3164" i="33"/>
  <c r="BK3164" i="33"/>
  <c r="BK744" i="33"/>
  <c r="BL738" i="33"/>
  <c r="BK738" i="33"/>
  <c r="BK2478" i="33"/>
  <c r="BL2478" i="33"/>
  <c r="BK160" i="33"/>
  <c r="BL160" i="33"/>
  <c r="BI813" i="33"/>
  <c r="BK813" i="33" s="1"/>
  <c r="BI877" i="33"/>
  <c r="BK877" i="33" s="1"/>
  <c r="BJ2523" i="33"/>
  <c r="BK2523" i="33" s="1"/>
  <c r="BI2883" i="33"/>
  <c r="BI1033" i="33"/>
  <c r="BI1368" i="33"/>
  <c r="BI2246" i="33"/>
  <c r="BL2246" i="33" s="1"/>
  <c r="BI2406" i="33"/>
  <c r="BK2406" i="33" s="1"/>
  <c r="BJ2730" i="33"/>
  <c r="BJ2587" i="33"/>
  <c r="BK2587" i="33" s="1"/>
  <c r="BJ2651" i="33"/>
  <c r="BJ2715" i="33"/>
  <c r="BJ2778" i="33"/>
  <c r="BJ2842" i="33"/>
  <c r="BJ2980" i="33"/>
  <c r="BI445" i="33"/>
  <c r="BI2911" i="33"/>
  <c r="BJ3136" i="33"/>
  <c r="BI279" i="33"/>
  <c r="BJ497" i="33"/>
  <c r="BI814" i="33"/>
  <c r="BI116" i="33"/>
  <c r="BI820" i="33"/>
  <c r="BI2986" i="33"/>
  <c r="BI159" i="33"/>
  <c r="BI1449" i="33"/>
  <c r="BI2325" i="33"/>
  <c r="BI2557" i="33"/>
  <c r="BL842" i="33"/>
  <c r="BK842" i="33"/>
  <c r="BK220" i="33"/>
  <c r="BL220" i="33"/>
  <c r="BK3066" i="33"/>
  <c r="BL3066" i="33"/>
  <c r="BI208" i="33"/>
  <c r="BL877" i="33"/>
  <c r="BL2445" i="33"/>
  <c r="BK2445" i="33"/>
  <c r="BL2509" i="33"/>
  <c r="BK2509" i="33"/>
  <c r="BJ2831" i="33"/>
  <c r="BL2831" i="33" s="1"/>
  <c r="BL689" i="33"/>
  <c r="BK689" i="33"/>
  <c r="BL2699" i="33"/>
  <c r="BK2699" i="33"/>
  <c r="BJ56" i="33"/>
  <c r="BK56" i="33" s="1"/>
  <c r="BL765" i="33"/>
  <c r="BI1432" i="33"/>
  <c r="BL253" i="33"/>
  <c r="BK253" i="33"/>
  <c r="BL3203" i="33"/>
  <c r="BL752" i="33"/>
  <c r="BK752" i="33"/>
  <c r="BL1001" i="33"/>
  <c r="BK1001" i="33"/>
  <c r="BI1264" i="33"/>
  <c r="BJ1733" i="33"/>
  <c r="BI2210" i="33"/>
  <c r="BI352" i="33"/>
  <c r="BI416" i="33"/>
  <c r="BJ3015" i="33"/>
  <c r="BK3015" i="33" s="1"/>
  <c r="BL3272" i="33"/>
  <c r="BI824" i="33"/>
  <c r="BJ596" i="33"/>
  <c r="BJ768" i="33"/>
  <c r="BI1008" i="33"/>
  <c r="BI148" i="33"/>
  <c r="BK148" i="33" s="1"/>
  <c r="BL2654" i="33"/>
  <c r="BJ808" i="33"/>
  <c r="BL808" i="33" s="1"/>
  <c r="BJ1750" i="33"/>
  <c r="BJ111" i="33"/>
  <c r="BJ319" i="33"/>
  <c r="BJ73" i="33"/>
  <c r="BJ412" i="33"/>
  <c r="BL125" i="33"/>
  <c r="BK125" i="33"/>
  <c r="BJ413" i="33"/>
  <c r="BL413" i="33" s="1"/>
  <c r="BK2345" i="33"/>
  <c r="BL2345" i="33"/>
  <c r="BL2420" i="33"/>
  <c r="BK2420" i="33"/>
  <c r="BK2484" i="33"/>
  <c r="BL2484" i="33"/>
  <c r="BL2548" i="33"/>
  <c r="BK2548" i="33"/>
  <c r="BL2804" i="33"/>
  <c r="BK2804" i="33"/>
  <c r="BI3136" i="33"/>
  <c r="BK3200" i="33"/>
  <c r="BI3264" i="33"/>
  <c r="BI989" i="33"/>
  <c r="BI1053" i="33"/>
  <c r="BI1117" i="33"/>
  <c r="BI1245" i="33"/>
  <c r="BI1309" i="33"/>
  <c r="BL1309" i="33" s="1"/>
  <c r="BI904" i="33"/>
  <c r="BJ3099" i="33"/>
  <c r="BL3099" i="33" s="1"/>
  <c r="BK1007" i="33"/>
  <c r="BL1007" i="33"/>
  <c r="BL1135" i="33"/>
  <c r="BK1135" i="33"/>
  <c r="BK1263" i="33"/>
  <c r="BL1263" i="33"/>
  <c r="BI1388" i="33"/>
  <c r="BL1452" i="33"/>
  <c r="BK1452" i="33"/>
  <c r="BJ2527" i="33"/>
  <c r="BL2527" i="33" s="1"/>
  <c r="BI2655" i="33"/>
  <c r="BI2719" i="33"/>
  <c r="BI2783" i="33"/>
  <c r="BI2847" i="33"/>
  <c r="BJ2985" i="33"/>
  <c r="BJ3049" i="33"/>
  <c r="BK3049" i="33" s="1"/>
  <c r="BI3177" i="33"/>
  <c r="BI3241" i="33"/>
  <c r="BI63" i="33"/>
  <c r="BJ133" i="33"/>
  <c r="BJ510" i="33"/>
  <c r="BJ574" i="33"/>
  <c r="BK574" i="33" s="1"/>
  <c r="BJ638" i="33"/>
  <c r="BK638" i="33" s="1"/>
  <c r="BJ702" i="33"/>
  <c r="BK702" i="33" s="1"/>
  <c r="BJ766" i="33"/>
  <c r="BJ830" i="33"/>
  <c r="BJ894" i="33"/>
  <c r="BK894" i="33" s="1"/>
  <c r="BI958" i="33"/>
  <c r="BI1022" i="33"/>
  <c r="BI1086" i="33"/>
  <c r="BI1150" i="33"/>
  <c r="BI1214" i="33"/>
  <c r="BI1278" i="33"/>
  <c r="BI1342" i="33"/>
  <c r="BI1406" i="33"/>
  <c r="BI1470" i="33"/>
  <c r="BJ1598" i="33"/>
  <c r="BJ1662" i="33"/>
  <c r="BJ1918" i="33"/>
  <c r="BJ1982" i="33"/>
  <c r="BL1982" i="33" s="1"/>
  <c r="BJ2046" i="33"/>
  <c r="BI2110" i="33"/>
  <c r="BI2174" i="33"/>
  <c r="BI2238" i="33"/>
  <c r="BI2302" i="33"/>
  <c r="BI2366" i="33"/>
  <c r="BI123" i="33"/>
  <c r="BI520" i="33"/>
  <c r="BJ1040" i="33"/>
  <c r="BJ1328" i="33"/>
  <c r="BI1833" i="33"/>
  <c r="BI2025" i="33"/>
  <c r="BJ2210" i="33"/>
  <c r="BJ2410" i="33"/>
  <c r="BI2770" i="33"/>
  <c r="BK2770" i="33" s="1"/>
  <c r="BJ2946" i="33"/>
  <c r="BI53" i="33"/>
  <c r="BJ246" i="33"/>
  <c r="BJ671" i="33"/>
  <c r="BL671" i="33" s="1"/>
  <c r="BI951" i="33"/>
  <c r="BI1015" i="33"/>
  <c r="BI1079" i="33"/>
  <c r="BI1143" i="33"/>
  <c r="BI1207" i="33"/>
  <c r="BI1271" i="33"/>
  <c r="BI1335" i="33"/>
  <c r="BK2104" i="33"/>
  <c r="BL2104" i="33"/>
  <c r="BL2168" i="33"/>
  <c r="BK2168" i="33"/>
  <c r="BK2232" i="33"/>
  <c r="BL2232" i="33"/>
  <c r="BI528" i="33"/>
  <c r="BL1201" i="33"/>
  <c r="BK1201" i="33"/>
  <c r="BI1464" i="33"/>
  <c r="BL1464" i="33" s="1"/>
  <c r="BJ1833" i="33"/>
  <c r="BI2290" i="33"/>
  <c r="BJ2967" i="33"/>
  <c r="BK2967" i="33" s="1"/>
  <c r="BI3256" i="33"/>
  <c r="BJ2415" i="33"/>
  <c r="BI2938" i="33"/>
  <c r="BJ729" i="33"/>
  <c r="BK729" i="33" s="1"/>
  <c r="BI1153" i="33"/>
  <c r="BK1153" i="33" s="1"/>
  <c r="BJ1862" i="33"/>
  <c r="BL2592" i="33"/>
  <c r="BK2592" i="33"/>
  <c r="BK232" i="33"/>
  <c r="BJ2916" i="33"/>
  <c r="BI546" i="33"/>
  <c r="BI610" i="33"/>
  <c r="BL610" i="33" s="1"/>
  <c r="BI674" i="33"/>
  <c r="BI866" i="33"/>
  <c r="BK866" i="33" s="1"/>
  <c r="BJ374" i="33"/>
  <c r="BL374" i="33" s="1"/>
  <c r="BI3288" i="33"/>
  <c r="BJ537" i="33"/>
  <c r="BJ804" i="33"/>
  <c r="BK804" i="33" s="1"/>
  <c r="BJ553" i="33"/>
  <c r="BI1185" i="33"/>
  <c r="BI2604" i="33"/>
  <c r="BK701" i="33"/>
  <c r="BJ1483" i="33"/>
  <c r="BK1483" i="33" s="1"/>
  <c r="BJ1547" i="33"/>
  <c r="BJ1611" i="33"/>
  <c r="BJ1675" i="33"/>
  <c r="BJ1803" i="33"/>
  <c r="BJ1931" i="33"/>
  <c r="BL1931" i="33" s="1"/>
  <c r="BI307" i="33"/>
  <c r="BL2650" i="33"/>
  <c r="BL1588" i="33"/>
  <c r="BK1588" i="33"/>
  <c r="BL1716" i="33"/>
  <c r="BK1716" i="33"/>
  <c r="BK1780" i="33"/>
  <c r="BL1780" i="33"/>
  <c r="BK1844" i="33"/>
  <c r="BL1844" i="33"/>
  <c r="BI2171" i="33"/>
  <c r="BI2299" i="33"/>
  <c r="BI171" i="33"/>
  <c r="BJ1088" i="33"/>
  <c r="BJ2297" i="33"/>
  <c r="BK2297" i="33" s="1"/>
  <c r="BJ2530" i="33"/>
  <c r="BI2698" i="33"/>
  <c r="BL2698" i="33" s="1"/>
  <c r="BJ2870" i="33"/>
  <c r="BK2870" i="33" s="1"/>
  <c r="BJ3067" i="33"/>
  <c r="BI3255" i="33"/>
  <c r="BI988" i="33"/>
  <c r="BI1052" i="33"/>
  <c r="BI1116" i="33"/>
  <c r="BI1180" i="33"/>
  <c r="BI1244" i="33"/>
  <c r="BI1308" i="33"/>
  <c r="BK1308" i="33" s="1"/>
  <c r="BI1372" i="33"/>
  <c r="BJ1501" i="33"/>
  <c r="BJ1565" i="33"/>
  <c r="BJ1629" i="33"/>
  <c r="BK1629" i="33" s="1"/>
  <c r="BJ1757" i="33"/>
  <c r="BJ1885" i="33"/>
  <c r="BI2333" i="33"/>
  <c r="BK1952" i="33"/>
  <c r="BL1952" i="33"/>
  <c r="BK1700" i="33"/>
  <c r="BL1700" i="33"/>
  <c r="BL711" i="33"/>
  <c r="BK711" i="33"/>
  <c r="BL2517" i="33"/>
  <c r="BL380" i="33"/>
  <c r="BK380" i="33"/>
  <c r="BJ480" i="33"/>
  <c r="BK480" i="33" s="1"/>
  <c r="BK2827" i="33"/>
  <c r="BL2827" i="33"/>
  <c r="BL385" i="33"/>
  <c r="BK385" i="33"/>
  <c r="BI261" i="33"/>
  <c r="BI771" i="33"/>
  <c r="BK771" i="33" s="1"/>
  <c r="BL1861" i="33"/>
  <c r="BK1861" i="33"/>
  <c r="BL1806" i="33"/>
  <c r="BK1806" i="33"/>
  <c r="BK2256" i="33"/>
  <c r="BL1590" i="33"/>
  <c r="BK1590" i="33"/>
  <c r="BL1966" i="33"/>
  <c r="BK1966" i="33"/>
  <c r="BL1395" i="33"/>
  <c r="BK1971" i="33"/>
  <c r="BL1971" i="33"/>
  <c r="BL2035" i="33"/>
  <c r="BK2035" i="33"/>
  <c r="BI1384" i="33"/>
  <c r="BI2242" i="33"/>
  <c r="BL2894" i="33"/>
  <c r="BL1181" i="33"/>
  <c r="BL1599" i="33"/>
  <c r="BK1599" i="33"/>
  <c r="BL1919" i="33"/>
  <c r="BK1919" i="33"/>
  <c r="BL2443" i="33"/>
  <c r="BK2443" i="33"/>
  <c r="BL2973" i="33"/>
  <c r="BK2973" i="33"/>
  <c r="BL2905" i="33"/>
  <c r="BK2905" i="33"/>
  <c r="BJ13" i="33"/>
  <c r="BJ430" i="33"/>
  <c r="BI468" i="33"/>
  <c r="BI437" i="33"/>
  <c r="BI501" i="33"/>
  <c r="BK565" i="33"/>
  <c r="BL565" i="33"/>
  <c r="BL629" i="33"/>
  <c r="BK629" i="33"/>
  <c r="BK693" i="33"/>
  <c r="BL693" i="33"/>
  <c r="BL757" i="33"/>
  <c r="BK757" i="33"/>
  <c r="BL470" i="33"/>
  <c r="BK470" i="33"/>
  <c r="BL534" i="33"/>
  <c r="BK534" i="33"/>
  <c r="BI320" i="33"/>
  <c r="BI3144" i="33"/>
  <c r="BI2907" i="33"/>
  <c r="BI478" i="33"/>
  <c r="BK3219" i="33"/>
  <c r="BL3219" i="33"/>
  <c r="BL780" i="33"/>
  <c r="BK780" i="33"/>
  <c r="BL3014" i="33"/>
  <c r="BK3014" i="33"/>
  <c r="BK2486" i="33"/>
  <c r="BL2486" i="33"/>
  <c r="BI869" i="33"/>
  <c r="BI821" i="33"/>
  <c r="BI885" i="33"/>
  <c r="BI108" i="33"/>
  <c r="BI2930" i="33"/>
  <c r="BI100" i="33"/>
  <c r="BI1408" i="33"/>
  <c r="BI2414" i="33"/>
  <c r="BJ2738" i="33"/>
  <c r="BJ2595" i="33"/>
  <c r="BL2595" i="33" s="1"/>
  <c r="BJ2659" i="33"/>
  <c r="BK2659" i="33" s="1"/>
  <c r="BJ2723" i="33"/>
  <c r="BL2723" i="33" s="1"/>
  <c r="BJ2786" i="33"/>
  <c r="BJ2850" i="33"/>
  <c r="BL2850" i="33" s="1"/>
  <c r="BI833" i="33"/>
  <c r="BI2939" i="33"/>
  <c r="BJ3151" i="33"/>
  <c r="BI758" i="33"/>
  <c r="BI886" i="33"/>
  <c r="BI153" i="33"/>
  <c r="BI472" i="33"/>
  <c r="BI2630" i="33"/>
  <c r="BI3042" i="33"/>
  <c r="BI191" i="33"/>
  <c r="BJ648" i="33"/>
  <c r="BK648" i="33" s="1"/>
  <c r="BI1168" i="33"/>
  <c r="BI2358" i="33"/>
  <c r="BI2497" i="33"/>
  <c r="BI2565" i="33"/>
  <c r="BL850" i="33"/>
  <c r="BK850" i="33"/>
  <c r="BK3024" i="33"/>
  <c r="BL3024" i="33"/>
  <c r="BL3107" i="33"/>
  <c r="BK3107" i="33"/>
  <c r="BK1272" i="33"/>
  <c r="BL1272" i="33"/>
  <c r="BL2173" i="33"/>
  <c r="BK2173" i="33"/>
  <c r="BL2453" i="33"/>
  <c r="BK2453" i="33"/>
  <c r="BJ2586" i="33"/>
  <c r="BL1125" i="33"/>
  <c r="BK1125" i="33"/>
  <c r="BL391" i="33"/>
  <c r="BK391" i="33"/>
  <c r="BJ357" i="33"/>
  <c r="BL357" i="33" s="1"/>
  <c r="BL813" i="33"/>
  <c r="BL1024" i="33"/>
  <c r="BK1024" i="33"/>
  <c r="BL384" i="33"/>
  <c r="BK384" i="33"/>
  <c r="BI1457" i="33"/>
  <c r="BJ1649" i="33"/>
  <c r="BJ2034" i="33"/>
  <c r="BI2285" i="33"/>
  <c r="BK95" i="33"/>
  <c r="BK1269" i="33"/>
  <c r="BL1269" i="33"/>
  <c r="BK22" i="33"/>
  <c r="BL22" i="33"/>
  <c r="BJ1993" i="33"/>
  <c r="BI2233" i="33"/>
  <c r="BJ120" i="33"/>
  <c r="BK120" i="33" s="1"/>
  <c r="BI424" i="33"/>
  <c r="BJ817" i="33"/>
  <c r="BL817" i="33" s="1"/>
  <c r="BI1416" i="33"/>
  <c r="BJ1873" i="33"/>
  <c r="BI2321" i="33"/>
  <c r="BJ2463" i="33"/>
  <c r="BJ2731" i="33"/>
  <c r="BL2731" i="33" s="1"/>
  <c r="BK128" i="33"/>
  <c r="BL128" i="33"/>
  <c r="BJ2863" i="33"/>
  <c r="BJ2471" i="33"/>
  <c r="BI296" i="33"/>
  <c r="BJ848" i="33"/>
  <c r="BL848" i="33" s="1"/>
  <c r="BJ135" i="33"/>
  <c r="BJ327" i="33"/>
  <c r="BL1413" i="33"/>
  <c r="BK1413" i="33"/>
  <c r="BL1985" i="33"/>
  <c r="BK2245" i="33"/>
  <c r="BL2245" i="33"/>
  <c r="BL168" i="33"/>
  <c r="BK449" i="33"/>
  <c r="BL449" i="33"/>
  <c r="BJ64" i="33"/>
  <c r="BL64" i="33" s="1"/>
  <c r="BK2812" i="33"/>
  <c r="BL2812" i="33"/>
  <c r="BL3208" i="33"/>
  <c r="BK3208" i="33"/>
  <c r="BI933" i="33"/>
  <c r="BL997" i="33"/>
  <c r="BK997" i="33"/>
  <c r="BI1061" i="33"/>
  <c r="BI1189" i="33"/>
  <c r="BL1317" i="33"/>
  <c r="BK1317" i="33"/>
  <c r="BI1381" i="33"/>
  <c r="BK421" i="33"/>
  <c r="BL421" i="33"/>
  <c r="BL30" i="33"/>
  <c r="BL3130" i="33"/>
  <c r="BK3130" i="33"/>
  <c r="BL1396" i="33"/>
  <c r="BK1396" i="33"/>
  <c r="BK1460" i="33"/>
  <c r="BL1460" i="33"/>
  <c r="BJ2535" i="33"/>
  <c r="BI2727" i="33"/>
  <c r="BI2791" i="33"/>
  <c r="BI2855" i="33"/>
  <c r="BJ2993" i="33"/>
  <c r="BJ3057" i="33"/>
  <c r="BI3121" i="33"/>
  <c r="BI3185" i="33"/>
  <c r="BI3249" i="33"/>
  <c r="BJ141" i="33"/>
  <c r="BL141" i="33" s="1"/>
  <c r="BJ205" i="33"/>
  <c r="BL205" i="33" s="1"/>
  <c r="BJ582" i="33"/>
  <c r="BJ646" i="33"/>
  <c r="BL646" i="33" s="1"/>
  <c r="BJ710" i="33"/>
  <c r="BK710" i="33" s="1"/>
  <c r="BJ774" i="33"/>
  <c r="BJ838" i="33"/>
  <c r="BK838" i="33" s="1"/>
  <c r="BJ902" i="33"/>
  <c r="BI966" i="33"/>
  <c r="BI1030" i="33"/>
  <c r="BI1094" i="33"/>
  <c r="BL1094" i="33" s="1"/>
  <c r="BI1158" i="33"/>
  <c r="BI1222" i="33"/>
  <c r="BL1222" i="33" s="1"/>
  <c r="BI1286" i="33"/>
  <c r="BI1350" i="33"/>
  <c r="BL1350" i="33" s="1"/>
  <c r="BI1414" i="33"/>
  <c r="BI1478" i="33"/>
  <c r="BJ1542" i="33"/>
  <c r="BJ1606" i="33"/>
  <c r="BL1606" i="33" s="1"/>
  <c r="BJ1670" i="33"/>
  <c r="BJ1056" i="33"/>
  <c r="BK1056" i="33" s="1"/>
  <c r="BJ1372" i="33"/>
  <c r="BI1853" i="33"/>
  <c r="BJ2234" i="33"/>
  <c r="BK2234" i="33" s="1"/>
  <c r="BJ2433" i="33"/>
  <c r="BI2794" i="33"/>
  <c r="BI3174" i="33"/>
  <c r="BK275" i="33"/>
  <c r="BJ892" i="33"/>
  <c r="BL892" i="33" s="1"/>
  <c r="BI1087" i="33"/>
  <c r="BL1087" i="33" s="1"/>
  <c r="BI1151" i="33"/>
  <c r="BI1215" i="33"/>
  <c r="BK1215" i="33" s="1"/>
  <c r="BI1279" i="33"/>
  <c r="BI1343" i="33"/>
  <c r="BL1343" i="33" s="1"/>
  <c r="BI292" i="33"/>
  <c r="BJ1673" i="33"/>
  <c r="BJ1857" i="33"/>
  <c r="BI2322" i="33"/>
  <c r="BJ2984" i="33"/>
  <c r="BK2984" i="33" s="1"/>
  <c r="BI2962" i="33"/>
  <c r="BJ345" i="33"/>
  <c r="BJ545" i="33"/>
  <c r="BL2600" i="33"/>
  <c r="BK2600" i="33"/>
  <c r="BK2664" i="33"/>
  <c r="BL2664" i="33"/>
  <c r="BL3252" i="33"/>
  <c r="BK3252" i="33"/>
  <c r="BL72" i="33"/>
  <c r="BI554" i="33"/>
  <c r="BI618" i="33"/>
  <c r="BK618" i="33" s="1"/>
  <c r="BI682" i="33"/>
  <c r="BI810" i="33"/>
  <c r="BJ45" i="33"/>
  <c r="BL45" i="33" s="1"/>
  <c r="BJ1666" i="33"/>
  <c r="BL200" i="33"/>
  <c r="BI1113" i="33"/>
  <c r="BK1113" i="33" s="1"/>
  <c r="BJ1698" i="33"/>
  <c r="BI2676" i="33"/>
  <c r="BI2740" i="33"/>
  <c r="BJ2869" i="33"/>
  <c r="BJ2933" i="33"/>
  <c r="BJ1491" i="33"/>
  <c r="BJ1555" i="33"/>
  <c r="BJ1619" i="33"/>
  <c r="BJ1683" i="33"/>
  <c r="BJ1747" i="33"/>
  <c r="BL1747" i="33" s="1"/>
  <c r="BJ1939" i="33"/>
  <c r="BK1939" i="33" s="1"/>
  <c r="BI2179" i="33"/>
  <c r="BI2243" i="33"/>
  <c r="BI2307" i="33"/>
  <c r="BI2371" i="33"/>
  <c r="BI235" i="33"/>
  <c r="BJ1128" i="33"/>
  <c r="BI1517" i="33"/>
  <c r="BI1961" i="33"/>
  <c r="BJ2146" i="33"/>
  <c r="BJ2321" i="33"/>
  <c r="BJ2553" i="33"/>
  <c r="BI2717" i="33"/>
  <c r="BI3274" i="33"/>
  <c r="BK3274" i="33" s="1"/>
  <c r="BJ242" i="33"/>
  <c r="BI932" i="33"/>
  <c r="BI996" i="33"/>
  <c r="BI1060" i="33"/>
  <c r="BI1124" i="33"/>
  <c r="BI1188" i="33"/>
  <c r="BI1252" i="33"/>
  <c r="BI1316" i="33"/>
  <c r="BI1380" i="33"/>
  <c r="BJ1509" i="33"/>
  <c r="BL1509" i="33" s="1"/>
  <c r="BJ1573" i="33"/>
  <c r="BJ1637" i="33"/>
  <c r="BJ1765" i="33"/>
  <c r="BJ1893" i="33"/>
  <c r="BL1893" i="33" s="1"/>
  <c r="BI952" i="33"/>
  <c r="BI388" i="33"/>
  <c r="BJ504" i="33"/>
  <c r="BL504" i="33" s="1"/>
  <c r="BK655" i="33"/>
  <c r="BL655" i="33"/>
  <c r="BJ484" i="33"/>
  <c r="BK817" i="33"/>
  <c r="BL459" i="33"/>
  <c r="BK459" i="33"/>
  <c r="BL523" i="33"/>
  <c r="BK523" i="33"/>
  <c r="BL779" i="33"/>
  <c r="BK779" i="33"/>
  <c r="BI452" i="33"/>
  <c r="BL1741" i="33"/>
  <c r="BK1741" i="33"/>
  <c r="BL1877" i="33"/>
  <c r="BK2080" i="33"/>
  <c r="BL2080" i="33"/>
  <c r="BK2208" i="33"/>
  <c r="BK1862" i="33"/>
  <c r="BL1862" i="33"/>
  <c r="BK1974" i="33"/>
  <c r="BL1974" i="33"/>
  <c r="BK1979" i="33"/>
  <c r="BK2043" i="33"/>
  <c r="BL179" i="33"/>
  <c r="BK179" i="33"/>
  <c r="BL1287" i="33"/>
  <c r="BL1543" i="33"/>
  <c r="BK1543" i="33"/>
  <c r="BL2913" i="33"/>
  <c r="BK2913" i="33"/>
  <c r="BI884" i="33"/>
  <c r="BI509" i="33"/>
  <c r="BI637" i="33"/>
  <c r="BJ398" i="33"/>
  <c r="BI2570" i="33"/>
  <c r="BI2982" i="33"/>
  <c r="BI486" i="33"/>
  <c r="BL840" i="33"/>
  <c r="BK840" i="33"/>
  <c r="BK2642" i="33"/>
  <c r="BL2642" i="33"/>
  <c r="BL145" i="33"/>
  <c r="BK145" i="33"/>
  <c r="BK2583" i="33"/>
  <c r="BL2583" i="33"/>
  <c r="BK2494" i="33"/>
  <c r="BL2494" i="33"/>
  <c r="BK2562" i="33"/>
  <c r="BL2562" i="33"/>
  <c r="BL3204" i="33"/>
  <c r="BK3204" i="33"/>
  <c r="BL211" i="33"/>
  <c r="BK211" i="33"/>
  <c r="BI829" i="33"/>
  <c r="BK829" i="33" s="1"/>
  <c r="BI893" i="33"/>
  <c r="BK893" i="33" s="1"/>
  <c r="BI3244" i="33"/>
  <c r="BI812" i="33"/>
  <c r="BI2975" i="33"/>
  <c r="BJ588" i="33"/>
  <c r="BI1441" i="33"/>
  <c r="BJ2009" i="33"/>
  <c r="BK2009" i="33" s="1"/>
  <c r="BI2317" i="33"/>
  <c r="BK240" i="33"/>
  <c r="BL240" i="33"/>
  <c r="BJ2603" i="33"/>
  <c r="BJ2667" i="33"/>
  <c r="BJ2794" i="33"/>
  <c r="BJ2858" i="33"/>
  <c r="BI593" i="33"/>
  <c r="BI880" i="33"/>
  <c r="BI2978" i="33"/>
  <c r="BI103" i="33"/>
  <c r="BI323" i="33"/>
  <c r="BJ529" i="33"/>
  <c r="BK529" i="33" s="1"/>
  <c r="BI830" i="33"/>
  <c r="BI204" i="33"/>
  <c r="BI881" i="33"/>
  <c r="BK881" i="33" s="1"/>
  <c r="BI3086" i="33"/>
  <c r="BJ761" i="33"/>
  <c r="BL761" i="33" s="1"/>
  <c r="BI1217" i="33"/>
  <c r="BI2118" i="33"/>
  <c r="BL2118" i="33" s="1"/>
  <c r="BI2377" i="33"/>
  <c r="BL2377" i="33" s="1"/>
  <c r="BL794" i="33"/>
  <c r="BK794" i="33"/>
  <c r="BL858" i="33"/>
  <c r="BK858" i="33"/>
  <c r="BL922" i="33"/>
  <c r="BK922" i="33"/>
  <c r="BL577" i="33"/>
  <c r="BK577" i="33"/>
  <c r="BL295" i="33"/>
  <c r="BK295" i="33"/>
  <c r="BL1312" i="33"/>
  <c r="BK1312" i="33"/>
  <c r="BK2206" i="33"/>
  <c r="BL2206" i="33"/>
  <c r="BL2461" i="33"/>
  <c r="BK2461" i="33"/>
  <c r="BJ2847" i="33"/>
  <c r="BK1152" i="33"/>
  <c r="BL1152" i="33"/>
  <c r="BL1376" i="33"/>
  <c r="BK1376" i="33"/>
  <c r="BK2338" i="33"/>
  <c r="BL2338" i="33"/>
  <c r="BL399" i="33"/>
  <c r="BK399" i="33"/>
  <c r="BL112" i="33"/>
  <c r="BK112" i="33"/>
  <c r="BL829" i="33"/>
  <c r="BK38" i="33"/>
  <c r="BL38" i="33"/>
  <c r="BJ1846" i="33"/>
  <c r="BJ2049" i="33"/>
  <c r="BK2049" i="33" s="1"/>
  <c r="BI2318" i="33"/>
  <c r="BL2887" i="33"/>
  <c r="BL115" i="33"/>
  <c r="BK115" i="33"/>
  <c r="BI1104" i="33"/>
  <c r="BI2281" i="33"/>
  <c r="BJ304" i="33"/>
  <c r="BL304" i="33" s="1"/>
  <c r="BI432" i="33"/>
  <c r="BI496" i="33"/>
  <c r="BI3034" i="33"/>
  <c r="BJ649" i="33"/>
  <c r="BJ833" i="33"/>
  <c r="BI1057" i="33"/>
  <c r="BL585" i="33"/>
  <c r="BI1445" i="33"/>
  <c r="BI2098" i="33"/>
  <c r="BI2353" i="33"/>
  <c r="BJ2739" i="33"/>
  <c r="BL3188" i="33"/>
  <c r="BK3188" i="33"/>
  <c r="BK3026" i="33"/>
  <c r="BL3026" i="33"/>
  <c r="BL2217" i="33"/>
  <c r="BK2217" i="33"/>
  <c r="BK156" i="33"/>
  <c r="BL156" i="33"/>
  <c r="BK673" i="33"/>
  <c r="BL673" i="33"/>
  <c r="BI2971" i="33"/>
  <c r="BI316" i="33"/>
  <c r="BJ1826" i="33"/>
  <c r="BJ155" i="33"/>
  <c r="BL155" i="33" s="1"/>
  <c r="BJ335" i="33"/>
  <c r="BK335" i="33" s="1"/>
  <c r="BJ2912" i="33"/>
  <c r="BI2987" i="33"/>
  <c r="BL2987" i="33" s="1"/>
  <c r="BJ3276" i="33"/>
  <c r="BI212" i="33"/>
  <c r="BK212" i="33" s="1"/>
  <c r="BJ489" i="33"/>
  <c r="BK489" i="33" s="1"/>
  <c r="BK1453" i="33"/>
  <c r="BL1453" i="33"/>
  <c r="BL2030" i="33"/>
  <c r="BK2030" i="33"/>
  <c r="BJ3148" i="33"/>
  <c r="BL3148" i="33" s="1"/>
  <c r="BK1480" i="33"/>
  <c r="BL1480" i="33"/>
  <c r="BL35" i="33"/>
  <c r="BK35" i="33"/>
  <c r="BK2436" i="33"/>
  <c r="BL2436" i="33"/>
  <c r="BI3152" i="33"/>
  <c r="BI3216" i="33"/>
  <c r="BL3280" i="33"/>
  <c r="BK3280" i="33"/>
  <c r="BK372" i="33"/>
  <c r="BL372" i="33"/>
  <c r="BI941" i="33"/>
  <c r="BK941" i="33" s="1"/>
  <c r="BI1005" i="33"/>
  <c r="BK1005" i="33" s="1"/>
  <c r="BI1069" i="33"/>
  <c r="BL1069" i="33" s="1"/>
  <c r="BI1133" i="33"/>
  <c r="BK1133" i="33" s="1"/>
  <c r="BL1261" i="33"/>
  <c r="BK1261" i="33"/>
  <c r="BI1389" i="33"/>
  <c r="BL1389" i="33" s="1"/>
  <c r="BK3154" i="33"/>
  <c r="BL3154" i="33"/>
  <c r="BJ516" i="33"/>
  <c r="BL959" i="33"/>
  <c r="BK959" i="33"/>
  <c r="BL1023" i="33"/>
  <c r="BK1023" i="33"/>
  <c r="BI1404" i="33"/>
  <c r="BK1404" i="33" s="1"/>
  <c r="BL1468" i="33"/>
  <c r="BK1468" i="33"/>
  <c r="BI2671" i="33"/>
  <c r="BI2735" i="33"/>
  <c r="BI2799" i="33"/>
  <c r="BI2863" i="33"/>
  <c r="BJ3001" i="33"/>
  <c r="BJ3065" i="33"/>
  <c r="BL3065" i="33" s="1"/>
  <c r="BI3129" i="33"/>
  <c r="BI3193" i="33"/>
  <c r="BI3257" i="33"/>
  <c r="BJ85" i="33"/>
  <c r="BJ149" i="33"/>
  <c r="BJ213" i="33"/>
  <c r="BJ462" i="33"/>
  <c r="BJ526" i="33"/>
  <c r="BL526" i="33" s="1"/>
  <c r="BJ590" i="33"/>
  <c r="BK590" i="33" s="1"/>
  <c r="BJ654" i="33"/>
  <c r="BK654" i="33" s="1"/>
  <c r="BJ718" i="33"/>
  <c r="BK718" i="33" s="1"/>
  <c r="BJ782" i="33"/>
  <c r="BL782" i="33" s="1"/>
  <c r="BJ846" i="33"/>
  <c r="BK846" i="33" s="1"/>
  <c r="BJ910" i="33"/>
  <c r="BI974" i="33"/>
  <c r="BI1038" i="33"/>
  <c r="BI1102" i="33"/>
  <c r="BI1166" i="33"/>
  <c r="BI1230" i="33"/>
  <c r="BI1294" i="33"/>
  <c r="BI1358" i="33"/>
  <c r="BI1422" i="33"/>
  <c r="BJ1486" i="33"/>
  <c r="BJ1614" i="33"/>
  <c r="BK1614" i="33" s="1"/>
  <c r="BJ1934" i="33"/>
  <c r="BJ1998" i="33"/>
  <c r="BJ2062" i="33"/>
  <c r="BI2126" i="33"/>
  <c r="BI2254" i="33"/>
  <c r="BI2382" i="33"/>
  <c r="BI246" i="33"/>
  <c r="BJ1108" i="33"/>
  <c r="BI1869" i="33"/>
  <c r="BI2065" i="33"/>
  <c r="BJ2258" i="33"/>
  <c r="BK2258" i="33" s="1"/>
  <c r="BJ2462" i="33"/>
  <c r="BK2462" i="33" s="1"/>
  <c r="BI2821" i="33"/>
  <c r="BI3199" i="33"/>
  <c r="BJ715" i="33"/>
  <c r="BJ828" i="33"/>
  <c r="BK828" i="33" s="1"/>
  <c r="BI967" i="33"/>
  <c r="BI1031" i="33"/>
  <c r="BK1031" i="33" s="1"/>
  <c r="BL1415" i="33"/>
  <c r="BK1415" i="33"/>
  <c r="BL1479" i="33"/>
  <c r="BK1479" i="33"/>
  <c r="BL2120" i="33"/>
  <c r="BK2120" i="33"/>
  <c r="BK2184" i="33"/>
  <c r="BL2184" i="33"/>
  <c r="BK2248" i="33"/>
  <c r="BL2248" i="33"/>
  <c r="BJ67" i="33"/>
  <c r="BL1249" i="33"/>
  <c r="BI324" i="33"/>
  <c r="BL1257" i="33"/>
  <c r="BK1257" i="33"/>
  <c r="BI2373" i="33"/>
  <c r="BJ3247" i="33"/>
  <c r="BI977" i="33"/>
  <c r="BI1200" i="33"/>
  <c r="BJ1678" i="33"/>
  <c r="BK1678" i="33" s="1"/>
  <c r="BK2608" i="33"/>
  <c r="BL2608" i="33"/>
  <c r="BL2672" i="33"/>
  <c r="BK2672" i="33"/>
  <c r="BJ3068" i="33"/>
  <c r="BL3132" i="33"/>
  <c r="BK3132" i="33"/>
  <c r="BL3196" i="33"/>
  <c r="BK3196" i="33"/>
  <c r="BI562" i="33"/>
  <c r="BI626" i="33"/>
  <c r="BI690" i="33"/>
  <c r="BI754" i="33"/>
  <c r="BI882" i="33"/>
  <c r="BJ1746" i="33"/>
  <c r="BL2607" i="33"/>
  <c r="BK272" i="33"/>
  <c r="BL272" i="33"/>
  <c r="BJ609" i="33"/>
  <c r="BI1145" i="33"/>
  <c r="BK1392" i="33"/>
  <c r="BL1392" i="33"/>
  <c r="BJ801" i="33"/>
  <c r="BL801" i="33" s="1"/>
  <c r="BI2620" i="33"/>
  <c r="BI2684" i="33"/>
  <c r="BJ2877" i="33"/>
  <c r="BL2877" i="33" s="1"/>
  <c r="BJ741" i="33"/>
  <c r="BJ1499" i="33"/>
  <c r="BJ1563" i="33"/>
  <c r="BJ1627" i="33"/>
  <c r="BL1627" i="33" s="1"/>
  <c r="BJ1691" i="33"/>
  <c r="BJ1755" i="33"/>
  <c r="BJ1883" i="33"/>
  <c r="BL1883" i="33" s="1"/>
  <c r="BL1796" i="33"/>
  <c r="BK1796" i="33"/>
  <c r="BI683" i="33"/>
  <c r="BJ1164" i="33"/>
  <c r="BI1981" i="33"/>
  <c r="BJ2169" i="33"/>
  <c r="BJ2373" i="33"/>
  <c r="BI2577" i="33"/>
  <c r="BI2738" i="33"/>
  <c r="BK2738" i="33" s="1"/>
  <c r="BI3126" i="33"/>
  <c r="BI46" i="33"/>
  <c r="BK46" i="33" s="1"/>
  <c r="BI940" i="33"/>
  <c r="BI1004" i="33"/>
  <c r="BI1068" i="33"/>
  <c r="BI1132" i="33"/>
  <c r="BI1196" i="33"/>
  <c r="BI1260" i="33"/>
  <c r="BI1324" i="33"/>
  <c r="BJ1517" i="33"/>
  <c r="BJ1581" i="33"/>
  <c r="BK1581" i="33" s="1"/>
  <c r="BJ1645" i="33"/>
  <c r="BJ1901" i="33"/>
  <c r="BI663" i="33"/>
  <c r="BJ147" i="33"/>
  <c r="BL62" i="33"/>
  <c r="BK25" i="33"/>
  <c r="BL25" i="33"/>
  <c r="BK362" i="33"/>
  <c r="BL362" i="33"/>
  <c r="BI595" i="33"/>
  <c r="BI787" i="33"/>
  <c r="BK787" i="33" s="1"/>
  <c r="BL1757" i="33"/>
  <c r="BK1757" i="33"/>
  <c r="BK1933" i="33"/>
  <c r="BL1933" i="33"/>
  <c r="BI403" i="33"/>
  <c r="BK1574" i="33"/>
  <c r="BL1574" i="33"/>
  <c r="BL1504" i="33"/>
  <c r="BK1504" i="33"/>
  <c r="BL2016" i="33"/>
  <c r="BK2016" i="33"/>
  <c r="BK1606" i="33"/>
  <c r="BK1987" i="33"/>
  <c r="BL1987" i="33"/>
  <c r="BL2051" i="33"/>
  <c r="BL975" i="33"/>
  <c r="BL1679" i="33"/>
  <c r="BK1679" i="33"/>
  <c r="BL2964" i="33"/>
  <c r="BK2964" i="33"/>
  <c r="BI161" i="33"/>
  <c r="BI584" i="33"/>
  <c r="BI900" i="33"/>
  <c r="BI453" i="33"/>
  <c r="BI517" i="33"/>
  <c r="BK581" i="33"/>
  <c r="BL581" i="33"/>
  <c r="BK645" i="33"/>
  <c r="BL645" i="33"/>
  <c r="BL709" i="33"/>
  <c r="BK709" i="33"/>
  <c r="BL773" i="33"/>
  <c r="BK773" i="33"/>
  <c r="BK550" i="33"/>
  <c r="BL550" i="33"/>
  <c r="BL614" i="33"/>
  <c r="BJ29" i="33"/>
  <c r="BK29" i="33" s="1"/>
  <c r="BI2610" i="33"/>
  <c r="BL2610" i="33" s="1"/>
  <c r="BI3030" i="33"/>
  <c r="BI494" i="33"/>
  <c r="BK876" i="33"/>
  <c r="BL876" i="33"/>
  <c r="BK2698" i="33"/>
  <c r="BL2871" i="33"/>
  <c r="BK2871" i="33"/>
  <c r="BK3232" i="33"/>
  <c r="BL3232" i="33"/>
  <c r="BI837" i="33"/>
  <c r="BI901" i="33"/>
  <c r="BJ2919" i="33"/>
  <c r="BL2919" i="33" s="1"/>
  <c r="BI2622" i="33"/>
  <c r="BI3018" i="33"/>
  <c r="BI183" i="33"/>
  <c r="BJ640" i="33"/>
  <c r="BL640" i="33" s="1"/>
  <c r="BI1157" i="33"/>
  <c r="BJ2065" i="33"/>
  <c r="BL2065" i="33" s="1"/>
  <c r="BI2350" i="33"/>
  <c r="BK3114" i="33"/>
  <c r="BL3114" i="33"/>
  <c r="BK742" i="33"/>
  <c r="BL806" i="33"/>
  <c r="BK806" i="33"/>
  <c r="BJ2611" i="33"/>
  <c r="BK2611" i="33" s="1"/>
  <c r="BJ2675" i="33"/>
  <c r="BL2675" i="33" s="1"/>
  <c r="BJ2802" i="33"/>
  <c r="BI625" i="33"/>
  <c r="BI2726" i="33"/>
  <c r="BJ3223" i="33"/>
  <c r="BJ340" i="33"/>
  <c r="BL340" i="33" s="1"/>
  <c r="BJ544" i="33"/>
  <c r="BI774" i="33"/>
  <c r="BI902" i="33"/>
  <c r="BL902" i="33" s="1"/>
  <c r="BJ3000" i="33"/>
  <c r="BK3000" i="33" s="1"/>
  <c r="BI896" i="33"/>
  <c r="BI1256" i="33"/>
  <c r="BI2385" i="33"/>
  <c r="BI2449" i="33"/>
  <c r="BL802" i="33"/>
  <c r="BK802" i="33"/>
  <c r="BL3128" i="33"/>
  <c r="BK3128" i="33"/>
  <c r="BL2823" i="33"/>
  <c r="BK2823" i="33"/>
  <c r="BK327" i="33"/>
  <c r="BL327" i="33"/>
  <c r="BL1017" i="33"/>
  <c r="BK1017" i="33"/>
  <c r="BK1352" i="33"/>
  <c r="BL1352" i="33"/>
  <c r="BL2469" i="33"/>
  <c r="BK2469" i="33"/>
  <c r="BL1400" i="33"/>
  <c r="BK1400" i="33"/>
  <c r="BK343" i="33"/>
  <c r="BL343" i="33"/>
  <c r="BL407" i="33"/>
  <c r="BK407" i="33"/>
  <c r="BI140" i="33"/>
  <c r="BL2886" i="33"/>
  <c r="BK2886" i="33"/>
  <c r="BL143" i="33"/>
  <c r="BK143" i="33"/>
  <c r="BK1080" i="33"/>
  <c r="BL1080" i="33"/>
  <c r="BK1336" i="33"/>
  <c r="BL1336" i="33"/>
  <c r="BJ2086" i="33"/>
  <c r="BL2086" i="33" s="1"/>
  <c r="BL144" i="33"/>
  <c r="BK144" i="33"/>
  <c r="BK1088" i="33"/>
  <c r="BL1088" i="33"/>
  <c r="BJ632" i="33"/>
  <c r="BJ889" i="33"/>
  <c r="BI1129" i="33"/>
  <c r="BJ2073" i="33"/>
  <c r="BL2073" i="33" s="1"/>
  <c r="BI2313" i="33"/>
  <c r="BI376" i="33"/>
  <c r="BI285" i="33"/>
  <c r="BJ3103" i="33"/>
  <c r="BK3103" i="33" s="1"/>
  <c r="BJ2551" i="33"/>
  <c r="BI3067" i="33"/>
  <c r="BJ44" i="33"/>
  <c r="BK319" i="33"/>
  <c r="BL319" i="33"/>
  <c r="BJ664" i="33"/>
  <c r="BJ849" i="33"/>
  <c r="BK849" i="33" s="1"/>
  <c r="BL2623" i="33"/>
  <c r="BK2623" i="33"/>
  <c r="BK3023" i="33"/>
  <c r="BL3023" i="33"/>
  <c r="BI1465" i="33"/>
  <c r="BJ2479" i="33"/>
  <c r="BI77" i="33"/>
  <c r="BL1073" i="33"/>
  <c r="BK1073" i="33"/>
  <c r="BK184" i="33"/>
  <c r="BL184" i="33"/>
  <c r="BK705" i="33"/>
  <c r="BI88" i="33"/>
  <c r="BJ378" i="33"/>
  <c r="BI3007" i="33"/>
  <c r="BI336" i="33"/>
  <c r="BJ1630" i="33"/>
  <c r="BK1630" i="33" s="1"/>
  <c r="BJ1854" i="33"/>
  <c r="BK1854" i="33" s="1"/>
  <c r="BJ187" i="33"/>
  <c r="BI3027" i="33"/>
  <c r="BK2306" i="33"/>
  <c r="BL2306" i="33"/>
  <c r="BL237" i="33"/>
  <c r="BK237" i="33"/>
  <c r="BK505" i="33"/>
  <c r="BL505" i="33"/>
  <c r="BL3010" i="33"/>
  <c r="BK3010" i="33"/>
  <c r="BJ784" i="33"/>
  <c r="BL2508" i="33"/>
  <c r="BK2508" i="33"/>
  <c r="BI3160" i="33"/>
  <c r="BL404" i="33"/>
  <c r="BK404" i="33"/>
  <c r="BI949" i="33"/>
  <c r="BL1013" i="33"/>
  <c r="BK1013" i="33"/>
  <c r="BK1077" i="33"/>
  <c r="BL1077" i="33"/>
  <c r="BL1205" i="33"/>
  <c r="BK1205" i="33"/>
  <c r="BK1333" i="33"/>
  <c r="BL1333" i="33"/>
  <c r="BL2099" i="33"/>
  <c r="BK2099" i="33"/>
  <c r="BI580" i="33"/>
  <c r="BL1095" i="33"/>
  <c r="BK1095" i="33"/>
  <c r="BL1159" i="33"/>
  <c r="BK1159" i="33"/>
  <c r="BL1223" i="33"/>
  <c r="BK1223" i="33"/>
  <c r="BK1476" i="33"/>
  <c r="BL1476" i="33"/>
  <c r="BI2743" i="33"/>
  <c r="BI2807" i="33"/>
  <c r="BJ3009" i="33"/>
  <c r="BJ3073" i="33"/>
  <c r="BI3137" i="33"/>
  <c r="BI3201" i="33"/>
  <c r="BI3265" i="33"/>
  <c r="BL381" i="33"/>
  <c r="BK381" i="33"/>
  <c r="BJ598" i="33"/>
  <c r="BL598" i="33" s="1"/>
  <c r="BJ662" i="33"/>
  <c r="BL662" i="33" s="1"/>
  <c r="BJ726" i="33"/>
  <c r="BL726" i="33" s="1"/>
  <c r="BJ790" i="33"/>
  <c r="BL790" i="33" s="1"/>
  <c r="BJ854" i="33"/>
  <c r="BL854" i="33" s="1"/>
  <c r="BI982" i="33"/>
  <c r="BI1046" i="33"/>
  <c r="BI1110" i="33"/>
  <c r="BI1174" i="33"/>
  <c r="BI1238" i="33"/>
  <c r="BI1302" i="33"/>
  <c r="BI1366" i="33"/>
  <c r="BI1430" i="33"/>
  <c r="BJ1494" i="33"/>
  <c r="BJ1622" i="33"/>
  <c r="BJ1878" i="33"/>
  <c r="BL1878" i="33" s="1"/>
  <c r="BI2326" i="33"/>
  <c r="BK2326" i="33" s="1"/>
  <c r="BJ1132" i="33"/>
  <c r="BK1132" i="33" s="1"/>
  <c r="BJ1440" i="33"/>
  <c r="BK1440" i="33" s="1"/>
  <c r="BI1920" i="33"/>
  <c r="BI2084" i="33"/>
  <c r="BK2084" i="33" s="1"/>
  <c r="BJ2282" i="33"/>
  <c r="BJ2490" i="33"/>
  <c r="BI2842" i="33"/>
  <c r="BJ539" i="33"/>
  <c r="BL539" i="33" s="1"/>
  <c r="BL1423" i="33"/>
  <c r="BK1423" i="33"/>
  <c r="BL2128" i="33"/>
  <c r="BK2128" i="33"/>
  <c r="BK1069" i="33"/>
  <c r="BI23" i="33"/>
  <c r="BI81" i="33"/>
  <c r="BJ3016" i="33"/>
  <c r="BL3016" i="33" s="1"/>
  <c r="BI521" i="33"/>
  <c r="BJ3267" i="33"/>
  <c r="BI1233" i="33"/>
  <c r="BK2680" i="33"/>
  <c r="BL2680" i="33"/>
  <c r="BL3268" i="33"/>
  <c r="BK3268" i="33"/>
  <c r="BJ2491" i="33"/>
  <c r="BL2491" i="33" s="1"/>
  <c r="BI570" i="33"/>
  <c r="BI634" i="33"/>
  <c r="BI698" i="33"/>
  <c r="BI762" i="33"/>
  <c r="BI826" i="33"/>
  <c r="BJ425" i="33"/>
  <c r="BL425" i="33" s="1"/>
  <c r="BJ2459" i="33"/>
  <c r="BI256" i="33"/>
  <c r="BI2534" i="33"/>
  <c r="BL564" i="33"/>
  <c r="BK564" i="33"/>
  <c r="BJ2559" i="33"/>
  <c r="BL2559" i="33" s="1"/>
  <c r="BI1425" i="33"/>
  <c r="BI1049" i="33"/>
  <c r="BJ2500" i="33"/>
  <c r="BJ2564" i="33"/>
  <c r="BI2628" i="33"/>
  <c r="BI2692" i="33"/>
  <c r="BI2756" i="33"/>
  <c r="BJ2885" i="33"/>
  <c r="BJ1571" i="33"/>
  <c r="BJ1827" i="33"/>
  <c r="BL1827" i="33" s="1"/>
  <c r="BJ1891" i="33"/>
  <c r="BK1891" i="33" s="1"/>
  <c r="BJ2895" i="33"/>
  <c r="BJ3091" i="33"/>
  <c r="BI2195" i="33"/>
  <c r="BI2259" i="33"/>
  <c r="BI2323" i="33"/>
  <c r="BI2387" i="33"/>
  <c r="BI723" i="33"/>
  <c r="BK723" i="33" s="1"/>
  <c r="BI1693" i="33"/>
  <c r="BI2001" i="33"/>
  <c r="BJ2185" i="33"/>
  <c r="BJ2401" i="33"/>
  <c r="BI2766" i="33"/>
  <c r="BJ2942" i="33"/>
  <c r="BK2942" i="33" s="1"/>
  <c r="BJ731" i="33"/>
  <c r="BI948" i="33"/>
  <c r="BI1012" i="33"/>
  <c r="BI1076" i="33"/>
  <c r="BI1140" i="33"/>
  <c r="BI1204" i="33"/>
  <c r="BI1268" i="33"/>
  <c r="BI1332" i="33"/>
  <c r="BJ1525" i="33"/>
  <c r="BJ1589" i="33"/>
  <c r="BL1589" i="33" s="1"/>
  <c r="BJ1653" i="33"/>
  <c r="BJ1717" i="33"/>
  <c r="BL1717" i="33" s="1"/>
  <c r="BJ1845" i="33"/>
  <c r="BJ1909" i="33"/>
  <c r="BL1909" i="33" s="1"/>
  <c r="BI2101" i="33"/>
  <c r="BI2229" i="33"/>
  <c r="BI2357" i="33"/>
  <c r="BL1596" i="33"/>
  <c r="BK1596" i="33"/>
  <c r="BI479" i="33"/>
  <c r="BI543" i="33"/>
  <c r="BK671" i="33"/>
  <c r="BI968" i="33"/>
  <c r="BL212" i="33"/>
  <c r="BK2595" i="33"/>
  <c r="BI339" i="33"/>
  <c r="BI419" i="33"/>
  <c r="BL1773" i="33"/>
  <c r="BK1773" i="33"/>
  <c r="BK1918" i="33"/>
  <c r="BL1918" i="33"/>
  <c r="BK1838" i="33"/>
  <c r="BL1838" i="33"/>
  <c r="BK1995" i="33"/>
  <c r="BK2059" i="33"/>
  <c r="BL1559" i="33"/>
  <c r="BK1559" i="33"/>
  <c r="BL2876" i="33"/>
  <c r="BK2876" i="33"/>
  <c r="BK2940" i="33"/>
  <c r="BL2940" i="33"/>
  <c r="BK2929" i="33"/>
  <c r="BL2929" i="33"/>
  <c r="BK2691" i="33"/>
  <c r="BL2691" i="33"/>
  <c r="BJ3012" i="33"/>
  <c r="BL3012" i="33" s="1"/>
  <c r="BI461" i="33"/>
  <c r="BK589" i="33"/>
  <c r="BL653" i="33"/>
  <c r="BK653" i="33"/>
  <c r="BK717" i="33"/>
  <c r="BL717" i="33"/>
  <c r="BL558" i="33"/>
  <c r="BK558" i="33"/>
  <c r="BK622" i="33"/>
  <c r="BL622" i="33"/>
  <c r="BL686" i="33"/>
  <c r="BK686" i="33"/>
  <c r="BI2662" i="33"/>
  <c r="BI502" i="33"/>
  <c r="BL897" i="33"/>
  <c r="BK897" i="33"/>
  <c r="BL770" i="33"/>
  <c r="BK770" i="33"/>
  <c r="BL513" i="33"/>
  <c r="BK513" i="33"/>
  <c r="BK2446" i="33"/>
  <c r="BL2446" i="33"/>
  <c r="BI781" i="33"/>
  <c r="BK781" i="33" s="1"/>
  <c r="BI845" i="33"/>
  <c r="BK845" i="33" s="1"/>
  <c r="BI909" i="33"/>
  <c r="BL909" i="33" s="1"/>
  <c r="BJ2983" i="33"/>
  <c r="BI3079" i="33"/>
  <c r="BI228" i="33"/>
  <c r="BJ745" i="33"/>
  <c r="BL745" i="33" s="1"/>
  <c r="BI1209" i="33"/>
  <c r="BK1209" i="33" s="1"/>
  <c r="BI2374" i="33"/>
  <c r="BK2374" i="33" s="1"/>
  <c r="BJ2571" i="33"/>
  <c r="BL2571" i="33" s="1"/>
  <c r="BK2762" i="33"/>
  <c r="BL2762" i="33"/>
  <c r="BK300" i="33"/>
  <c r="BL300" i="33"/>
  <c r="BL750" i="33"/>
  <c r="BK750" i="33"/>
  <c r="BK878" i="33"/>
  <c r="BL878" i="33"/>
  <c r="BJ2619" i="33"/>
  <c r="BJ2683" i="33"/>
  <c r="BK2683" i="33" s="1"/>
  <c r="BI657" i="33"/>
  <c r="BL657" i="33" s="1"/>
  <c r="BI164" i="33"/>
  <c r="BK164" i="33" s="1"/>
  <c r="BJ361" i="33"/>
  <c r="BL573" i="33"/>
  <c r="BI910" i="33"/>
  <c r="BJ3060" i="33"/>
  <c r="BK3060" i="33" s="1"/>
  <c r="BI601" i="33"/>
  <c r="BI311" i="33"/>
  <c r="BI1296" i="33"/>
  <c r="BJ1701" i="33"/>
  <c r="BI2190" i="33"/>
  <c r="BI2393" i="33"/>
  <c r="BL2393" i="33" s="1"/>
  <c r="BL664" i="33"/>
  <c r="BK664" i="33"/>
  <c r="BL2866" i="33"/>
  <c r="BK2866" i="33"/>
  <c r="BK2413" i="33"/>
  <c r="BL2413" i="33"/>
  <c r="BL2477" i="33"/>
  <c r="BK2477" i="33"/>
  <c r="BJ2799" i="33"/>
  <c r="BL271" i="33"/>
  <c r="BK271" i="33"/>
  <c r="BL1208" i="33"/>
  <c r="BK1208" i="33"/>
  <c r="BL2157" i="33"/>
  <c r="BK2157" i="33"/>
  <c r="BL351" i="33"/>
  <c r="BK351" i="33"/>
  <c r="BL415" i="33"/>
  <c r="BK415" i="33"/>
  <c r="BK2992" i="33"/>
  <c r="BL2992" i="33"/>
  <c r="BK163" i="33"/>
  <c r="BL163" i="33"/>
  <c r="BL1105" i="33"/>
  <c r="BK1105" i="33"/>
  <c r="BL255" i="33"/>
  <c r="BK255" i="33"/>
  <c r="BK2936" i="33"/>
  <c r="BL2936" i="33"/>
  <c r="BJ1906" i="33"/>
  <c r="BI2117" i="33"/>
  <c r="BI104" i="33"/>
  <c r="BL104" i="33" s="1"/>
  <c r="BJ700" i="33"/>
  <c r="BK909" i="33"/>
  <c r="BJ1865" i="33"/>
  <c r="BI2114" i="33"/>
  <c r="BI652" i="33"/>
  <c r="BK2586" i="33"/>
  <c r="BL2586" i="33"/>
  <c r="BI3095" i="33"/>
  <c r="BJ60" i="33"/>
  <c r="BJ680" i="33"/>
  <c r="BK680" i="33" s="1"/>
  <c r="BI1120" i="33"/>
  <c r="BL67" i="33"/>
  <c r="BK67" i="33"/>
  <c r="BL2659" i="33"/>
  <c r="BI2189" i="33"/>
  <c r="BK772" i="33"/>
  <c r="BL772" i="33"/>
  <c r="BL3075" i="33"/>
  <c r="BK3075" i="33"/>
  <c r="BI284" i="33"/>
  <c r="BK355" i="33"/>
  <c r="BL355" i="33"/>
  <c r="BL769" i="33"/>
  <c r="BL2875" i="33"/>
  <c r="BK2875" i="33"/>
  <c r="BK96" i="33"/>
  <c r="BL96" i="33"/>
  <c r="BI3043" i="33"/>
  <c r="BJ3248" i="33"/>
  <c r="BK3248" i="33" s="1"/>
  <c r="BJ676" i="33"/>
  <c r="BL676" i="33" s="1"/>
  <c r="BJ1882" i="33"/>
  <c r="BL1882" i="33" s="1"/>
  <c r="BJ199" i="33"/>
  <c r="BJ276" i="33"/>
  <c r="BK276" i="33" s="1"/>
  <c r="BI2615" i="33"/>
  <c r="BI3055" i="33"/>
  <c r="BK281" i="33"/>
  <c r="BL281" i="33"/>
  <c r="BL3008" i="33"/>
  <c r="BK3008" i="33"/>
  <c r="BJ3184" i="33"/>
  <c r="BK3184" i="33" s="1"/>
  <c r="BL2241" i="33"/>
  <c r="BK2241" i="33"/>
  <c r="BK2516" i="33"/>
  <c r="BL2516" i="33"/>
  <c r="BK2836" i="33"/>
  <c r="BL2836" i="33"/>
  <c r="BJ3104" i="33"/>
  <c r="BI3168" i="33"/>
  <c r="BK428" i="33"/>
  <c r="BL428" i="33"/>
  <c r="BI957" i="33"/>
  <c r="BK957" i="33" s="1"/>
  <c r="BI1021" i="33"/>
  <c r="BL1021" i="33" s="1"/>
  <c r="BI1085" i="33"/>
  <c r="BK1085" i="33" s="1"/>
  <c r="BI1149" i="33"/>
  <c r="BL1149" i="33" s="1"/>
  <c r="BI1213" i="33"/>
  <c r="BK1213" i="33" s="1"/>
  <c r="BI1277" i="33"/>
  <c r="BK1277" i="33" s="1"/>
  <c r="BI1341" i="33"/>
  <c r="BK1341" i="33" s="1"/>
  <c r="BI1405" i="33"/>
  <c r="BK1405" i="33" s="1"/>
  <c r="BL656" i="33"/>
  <c r="BK656" i="33"/>
  <c r="BK1039" i="33"/>
  <c r="BL1039" i="33"/>
  <c r="BK1167" i="33"/>
  <c r="BL1167" i="33"/>
  <c r="BL1295" i="33"/>
  <c r="BK1295" i="33"/>
  <c r="BI1420" i="33"/>
  <c r="BI2687" i="33"/>
  <c r="BI2751" i="33"/>
  <c r="BI2815" i="33"/>
  <c r="BI3145" i="33"/>
  <c r="BI3209" i="33"/>
  <c r="BI3273" i="33"/>
  <c r="BJ101" i="33"/>
  <c r="BJ229" i="33"/>
  <c r="BL397" i="33"/>
  <c r="BK397" i="33"/>
  <c r="BJ478" i="33"/>
  <c r="BJ542" i="33"/>
  <c r="BJ606" i="33"/>
  <c r="BL606" i="33" s="1"/>
  <c r="BJ670" i="33"/>
  <c r="BL670" i="33" s="1"/>
  <c r="BJ734" i="33"/>
  <c r="BK734" i="33" s="1"/>
  <c r="BJ798" i="33"/>
  <c r="BK798" i="33" s="1"/>
  <c r="BJ862" i="33"/>
  <c r="BK862" i="33" s="1"/>
  <c r="BI990" i="33"/>
  <c r="BI1054" i="33"/>
  <c r="BI1118" i="33"/>
  <c r="BI1182" i="33"/>
  <c r="BI1246" i="33"/>
  <c r="BI1310" i="33"/>
  <c r="BI1374" i="33"/>
  <c r="BI1438" i="33"/>
  <c r="BJ1566" i="33"/>
  <c r="BL1566" i="33" s="1"/>
  <c r="BJ1694" i="33"/>
  <c r="BL1694" i="33" s="1"/>
  <c r="BJ1950" i="33"/>
  <c r="BL1950" i="33" s="1"/>
  <c r="BJ2078" i="33"/>
  <c r="BI2142" i="33"/>
  <c r="BI2270" i="33"/>
  <c r="BI2334" i="33"/>
  <c r="BI2398" i="33"/>
  <c r="BJ1168" i="33"/>
  <c r="BJ1457" i="33"/>
  <c r="BI1948" i="33"/>
  <c r="BJ2121" i="33"/>
  <c r="BK2121" i="33" s="1"/>
  <c r="BJ2305" i="33"/>
  <c r="BL2305" i="33" s="1"/>
  <c r="BJ2514" i="33"/>
  <c r="BK2514" i="33" s="1"/>
  <c r="BI2677" i="33"/>
  <c r="BJ3046" i="33"/>
  <c r="BI3239" i="33"/>
  <c r="BI350" i="33"/>
  <c r="BJ559" i="33"/>
  <c r="BJ919" i="33"/>
  <c r="BL919" i="33" s="1"/>
  <c r="BI983" i="33"/>
  <c r="BK983" i="33" s="1"/>
  <c r="BI1047" i="33"/>
  <c r="BL1047" i="33" s="1"/>
  <c r="BI1111" i="33"/>
  <c r="BL1111" i="33" s="1"/>
  <c r="BI1175" i="33"/>
  <c r="BI1239" i="33"/>
  <c r="BK1239" i="33" s="1"/>
  <c r="BI1303" i="33"/>
  <c r="BI1367" i="33"/>
  <c r="BK1367" i="33" s="1"/>
  <c r="BL2136" i="33"/>
  <c r="BK2136" i="33"/>
  <c r="BK2200" i="33"/>
  <c r="BL2200" i="33"/>
  <c r="BL2264" i="33"/>
  <c r="BL303" i="33"/>
  <c r="BK303" i="33"/>
  <c r="BL928" i="33"/>
  <c r="BK928" i="33"/>
  <c r="BK1492" i="33"/>
  <c r="BL1492" i="33"/>
  <c r="BJ405" i="33"/>
  <c r="BL405" i="33" s="1"/>
  <c r="BJ3031" i="33"/>
  <c r="BK3031" i="33" s="1"/>
  <c r="BJ633" i="33"/>
  <c r="BK633" i="33" s="1"/>
  <c r="BJ809" i="33"/>
  <c r="BL809" i="33" s="1"/>
  <c r="BI1040" i="33"/>
  <c r="BI1280" i="33"/>
  <c r="BJ1502" i="33"/>
  <c r="BK1502" i="33" s="1"/>
  <c r="BK43" i="33"/>
  <c r="BL43" i="33"/>
  <c r="BL2624" i="33"/>
  <c r="BK2624" i="33"/>
  <c r="BI3276" i="33"/>
  <c r="BK1041" i="33"/>
  <c r="BI578" i="33"/>
  <c r="BI642" i="33"/>
  <c r="BI706" i="33"/>
  <c r="BI898" i="33"/>
  <c r="BL2846" i="33"/>
  <c r="BL612" i="33"/>
  <c r="BK612" i="33"/>
  <c r="BK2646" i="33"/>
  <c r="BL2646" i="33"/>
  <c r="BJ433" i="33"/>
  <c r="BK433" i="33" s="1"/>
  <c r="BK1473" i="33"/>
  <c r="BL1473" i="33"/>
  <c r="BL111" i="33"/>
  <c r="BK111" i="33"/>
  <c r="BL685" i="33"/>
  <c r="BJ865" i="33"/>
  <c r="BL865" i="33" s="1"/>
  <c r="BI1081" i="33"/>
  <c r="BJ83" i="33"/>
  <c r="BL83" i="33" s="1"/>
  <c r="BI2572" i="33"/>
  <c r="BJ3096" i="33"/>
  <c r="BK3096" i="33" s="1"/>
  <c r="BJ204" i="33"/>
  <c r="BJ1515" i="33"/>
  <c r="BJ1579" i="33"/>
  <c r="BJ1643" i="33"/>
  <c r="BJ1707" i="33"/>
  <c r="BJ1771" i="33"/>
  <c r="BL1771" i="33" s="1"/>
  <c r="BJ1835" i="33"/>
  <c r="BJ1899" i="33"/>
  <c r="BL1899" i="33" s="1"/>
  <c r="BL771" i="33"/>
  <c r="BK1620" i="33"/>
  <c r="BL1620" i="33"/>
  <c r="BL1748" i="33"/>
  <c r="BK1748" i="33"/>
  <c r="BJ368" i="33"/>
  <c r="BL368" i="33" s="1"/>
  <c r="BI784" i="33"/>
  <c r="BJ1240" i="33"/>
  <c r="BK1240" i="33" s="1"/>
  <c r="BI1777" i="33"/>
  <c r="BI2021" i="33"/>
  <c r="BJ2430" i="33"/>
  <c r="BK2430" i="33" s="1"/>
  <c r="BI2790" i="33"/>
  <c r="BJ2971" i="33"/>
  <c r="BI3167" i="33"/>
  <c r="BI956" i="33"/>
  <c r="BI1020" i="33"/>
  <c r="BI1084" i="33"/>
  <c r="BI1148" i="33"/>
  <c r="BK1148" i="33" s="1"/>
  <c r="BI1212" i="33"/>
  <c r="BI1276" i="33"/>
  <c r="BI1340" i="33"/>
  <c r="BJ1533" i="33"/>
  <c r="BJ1597" i="33"/>
  <c r="BJ1725" i="33"/>
  <c r="BL1725" i="33" s="1"/>
  <c r="BJ1789" i="33"/>
  <c r="BJ1853" i="33"/>
  <c r="BJ1917" i="33"/>
  <c r="BI2301" i="33"/>
  <c r="BL1613" i="33"/>
  <c r="BK1613" i="33"/>
  <c r="BL1788" i="33"/>
  <c r="BK1788" i="33"/>
  <c r="BL1956" i="33"/>
  <c r="BK1956" i="33"/>
  <c r="BL487" i="33"/>
  <c r="BK487" i="33"/>
  <c r="BK3158" i="33"/>
  <c r="BL3158" i="33"/>
  <c r="BL2603" i="33"/>
  <c r="BK2603" i="33"/>
  <c r="BI66" i="33"/>
  <c r="BL66" i="33" s="1"/>
  <c r="BK386" i="33"/>
  <c r="BL386" i="33"/>
  <c r="BK418" i="33"/>
  <c r="BL418" i="33"/>
  <c r="BK892" i="33"/>
  <c r="BI611" i="33"/>
  <c r="BL611" i="33" s="1"/>
  <c r="BI739" i="33"/>
  <c r="BK739" i="33" s="1"/>
  <c r="BK803" i="33"/>
  <c r="BK1541" i="33"/>
  <c r="BL1541" i="33"/>
  <c r="BK1638" i="33"/>
  <c r="BL1638" i="33"/>
  <c r="BK2160" i="33"/>
  <c r="BL1113" i="33"/>
  <c r="BL1494" i="33"/>
  <c r="BK1494" i="33"/>
  <c r="BL2003" i="33"/>
  <c r="BK2067" i="33"/>
  <c r="BL2067" i="33"/>
  <c r="BL2402" i="33"/>
  <c r="BK3138" i="33"/>
  <c r="BL3138" i="33"/>
  <c r="BL378" i="33"/>
  <c r="BK378" i="33"/>
  <c r="BI2578" i="33"/>
  <c r="BK1119" i="33"/>
  <c r="BL2475" i="33"/>
  <c r="BK2475" i="33"/>
  <c r="BJ3155" i="33"/>
  <c r="BL3155" i="33" s="1"/>
  <c r="BK3202" i="33"/>
  <c r="BL3202" i="33"/>
  <c r="BK3266" i="33"/>
  <c r="BL3266" i="33"/>
  <c r="BI3054" i="33"/>
  <c r="BK3112" i="33"/>
  <c r="BL3112" i="33"/>
  <c r="BL1759" i="33"/>
  <c r="BK1759" i="33"/>
  <c r="BJ1617" i="33"/>
  <c r="BL1617" i="33" s="1"/>
  <c r="BL2351" i="33"/>
  <c r="BK2351" i="33"/>
  <c r="BL1357" i="33"/>
  <c r="BJ1949" i="33"/>
  <c r="BL1949" i="33" s="1"/>
  <c r="BJ2013" i="33"/>
  <c r="BL2013" i="33" s="1"/>
  <c r="BJ2077" i="33"/>
  <c r="BK2077" i="33" s="1"/>
  <c r="BI2141" i="33"/>
  <c r="BI2269" i="33"/>
  <c r="BI2397" i="33"/>
  <c r="BI491" i="33"/>
  <c r="BI659" i="33"/>
  <c r="BL659" i="33" s="1"/>
  <c r="BI823" i="33"/>
  <c r="BL2198" i="33"/>
  <c r="BK2438" i="33"/>
  <c r="BJ3051" i="33"/>
  <c r="BL1860" i="33"/>
  <c r="BK1860" i="33"/>
  <c r="BJ2923" i="33"/>
  <c r="BJ49" i="33"/>
  <c r="BK49" i="33" s="1"/>
  <c r="BK2626" i="33"/>
  <c r="BI2222" i="33"/>
  <c r="BK152" i="33"/>
  <c r="BJ52" i="33"/>
  <c r="BK52" i="33" s="1"/>
  <c r="BJ1818" i="33"/>
  <c r="BK1818" i="33" s="1"/>
  <c r="BI2310" i="33"/>
  <c r="BL2310" i="33" s="1"/>
  <c r="BJ2531" i="33"/>
  <c r="BK2723" i="33"/>
  <c r="BI2787" i="33"/>
  <c r="BL2851" i="33"/>
  <c r="BK2851" i="33"/>
  <c r="BK2180" i="33"/>
  <c r="BL2180" i="33"/>
  <c r="BK2244" i="33"/>
  <c r="BL2244" i="33"/>
  <c r="BK2308" i="33"/>
  <c r="BL2308" i="33"/>
  <c r="BI535" i="33"/>
  <c r="BI695" i="33"/>
  <c r="BK695" i="33" s="1"/>
  <c r="BL883" i="33"/>
  <c r="BL1501" i="33"/>
  <c r="BK1501" i="33"/>
  <c r="BJ3071" i="33"/>
  <c r="BL3071" i="33" s="1"/>
  <c r="BI3287" i="33"/>
  <c r="BJ512" i="33"/>
  <c r="BK512" i="33" s="1"/>
  <c r="BI85" i="33"/>
  <c r="BI149" i="33"/>
  <c r="BL1732" i="33"/>
  <c r="BK1732" i="33"/>
  <c r="BL660" i="33"/>
  <c r="BK660" i="33"/>
  <c r="BL1829" i="33"/>
  <c r="BK1829" i="33"/>
  <c r="BI2730" i="33"/>
  <c r="BL2730" i="33" s="1"/>
  <c r="BI3123" i="33"/>
  <c r="BJ422" i="33"/>
  <c r="BK761" i="33"/>
  <c r="BJ2487" i="33"/>
  <c r="BK345" i="33"/>
  <c r="BL345" i="33"/>
  <c r="BK954" i="33"/>
  <c r="BL954" i="33"/>
  <c r="BL1018" i="33"/>
  <c r="BK1018" i="33"/>
  <c r="BL1082" i="33"/>
  <c r="BK1082" i="33"/>
  <c r="BL1146" i="33"/>
  <c r="BK1146" i="33"/>
  <c r="BL1210" i="33"/>
  <c r="BK1210" i="33"/>
  <c r="BL1274" i="33"/>
  <c r="BK1274" i="33"/>
  <c r="BL1338" i="33"/>
  <c r="BK1338" i="33"/>
  <c r="BL1402" i="33"/>
  <c r="BK1402" i="33"/>
  <c r="BK1466" i="33"/>
  <c r="BL1466" i="33"/>
  <c r="BJ1530" i="33"/>
  <c r="BJ1594" i="33"/>
  <c r="BL1594" i="33" s="1"/>
  <c r="BJ1658" i="33"/>
  <c r="BK1658" i="33" s="1"/>
  <c r="BI619" i="33"/>
  <c r="BI747" i="33"/>
  <c r="BI875" i="33"/>
  <c r="BI283" i="33"/>
  <c r="BK868" i="33"/>
  <c r="BL868" i="33"/>
  <c r="BL1148" i="33"/>
  <c r="BI616" i="33"/>
  <c r="BK1545" i="33"/>
  <c r="BL1545" i="33"/>
  <c r="BK2377" i="33"/>
  <c r="BL3142" i="33"/>
  <c r="BK3142" i="33"/>
  <c r="BJ732" i="33"/>
  <c r="BK732" i="33" s="1"/>
  <c r="BL341" i="33"/>
  <c r="BK341" i="33"/>
  <c r="BJ847" i="33"/>
  <c r="BK847" i="33" s="1"/>
  <c r="BL1126" i="33"/>
  <c r="BL1254" i="33"/>
  <c r="BL2660" i="33"/>
  <c r="BI1418" i="33"/>
  <c r="BI2123" i="33"/>
  <c r="BI2187" i="33"/>
  <c r="BI2251" i="33"/>
  <c r="BI2315" i="33"/>
  <c r="BI2379" i="33"/>
  <c r="BI2636" i="33"/>
  <c r="BI2700" i="33"/>
  <c r="BI2828" i="33"/>
  <c r="BL1531" i="33"/>
  <c r="BK1531" i="33"/>
  <c r="BK1595" i="33"/>
  <c r="BK1787" i="33"/>
  <c r="BL1787" i="33"/>
  <c r="BK1915" i="33"/>
  <c r="BJ3078" i="33"/>
  <c r="BK3078" i="33" s="1"/>
  <c r="BI3258" i="33"/>
  <c r="BL3258" i="33" s="1"/>
  <c r="BL40" i="33"/>
  <c r="BJ150" i="33"/>
  <c r="BJ2636" i="33"/>
  <c r="BJ2700" i="33"/>
  <c r="BJ2764" i="33"/>
  <c r="BK2916" i="33"/>
  <c r="BL2916" i="33"/>
  <c r="BI1528" i="33"/>
  <c r="BI1656" i="33"/>
  <c r="BI1784" i="33"/>
  <c r="BJ2296" i="33"/>
  <c r="BJ86" i="33"/>
  <c r="BK86" i="33" s="1"/>
  <c r="BJ166" i="33"/>
  <c r="BK166" i="33" s="1"/>
  <c r="BK1654" i="33"/>
  <c r="BL1654" i="33"/>
  <c r="BL1998" i="33"/>
  <c r="BK1998" i="33"/>
  <c r="BJ2111" i="33"/>
  <c r="BK2463" i="33"/>
  <c r="BL2463" i="33"/>
  <c r="BL2535" i="33"/>
  <c r="BK2535" i="33"/>
  <c r="BI2457" i="33"/>
  <c r="BI2521" i="33"/>
  <c r="BL1243" i="33"/>
  <c r="BK1243" i="33"/>
  <c r="BI1435" i="33"/>
  <c r="BJ1988" i="33"/>
  <c r="BL1988" i="33" s="1"/>
  <c r="BJ1520" i="33"/>
  <c r="BK1520" i="33" s="1"/>
  <c r="BJ1648" i="33"/>
  <c r="BK1648" i="33" s="1"/>
  <c r="BJ1712" i="33"/>
  <c r="BK1712" i="33" s="1"/>
  <c r="BJ1776" i="33"/>
  <c r="BJ1840" i="33"/>
  <c r="BJ1968" i="33"/>
  <c r="BK1968" i="33" s="1"/>
  <c r="BJ2032" i="33"/>
  <c r="BK2032" i="33" s="1"/>
  <c r="BI2352" i="33"/>
  <c r="BI463" i="33"/>
  <c r="BI907" i="33"/>
  <c r="BI2041" i="33"/>
  <c r="BI2689" i="33"/>
  <c r="BJ2899" i="33"/>
  <c r="BJ3082" i="33"/>
  <c r="BL1697" i="33"/>
  <c r="BK1697" i="33"/>
  <c r="BJ3011" i="33"/>
  <c r="BK3011" i="33" s="1"/>
  <c r="BI2194" i="33"/>
  <c r="BL2386" i="33"/>
  <c r="BJ2450" i="33"/>
  <c r="BL2805" i="33"/>
  <c r="BK2805" i="33"/>
  <c r="BK2987" i="33"/>
  <c r="BJ527" i="33"/>
  <c r="BK527" i="33" s="1"/>
  <c r="BI939" i="33"/>
  <c r="BI1067" i="33"/>
  <c r="BL1067" i="33" s="1"/>
  <c r="BI1195" i="33"/>
  <c r="BJ1644" i="33"/>
  <c r="BJ34" i="33"/>
  <c r="BL937" i="33"/>
  <c r="BK2625" i="33"/>
  <c r="BK60" i="33"/>
  <c r="BL60" i="33"/>
  <c r="BJ306" i="33"/>
  <c r="BK306" i="33" s="1"/>
  <c r="BJ2927" i="33"/>
  <c r="BL2927" i="33" s="1"/>
  <c r="BL1071" i="33"/>
  <c r="BK1199" i="33"/>
  <c r="BL1327" i="33"/>
  <c r="BK1519" i="33"/>
  <c r="BL1519" i="33"/>
  <c r="BL1583" i="33"/>
  <c r="BK1583" i="33"/>
  <c r="BL1647" i="33"/>
  <c r="BK1647" i="33"/>
  <c r="BK1967" i="33"/>
  <c r="BL1967" i="33"/>
  <c r="BK2031" i="33"/>
  <c r="BL2031" i="33"/>
  <c r="BI2926" i="33"/>
  <c r="BK2926" i="33" s="1"/>
  <c r="BJ3179" i="33"/>
  <c r="BK3179" i="33" s="1"/>
  <c r="BI2621" i="33"/>
  <c r="BI2448" i="33"/>
  <c r="BL2448" i="33" s="1"/>
  <c r="BI2512" i="33"/>
  <c r="BJ2705" i="33"/>
  <c r="BL2705" i="33" s="1"/>
  <c r="BJ2833" i="33"/>
  <c r="BL2833" i="33" s="1"/>
  <c r="BJ915" i="33"/>
  <c r="BJ1676" i="33"/>
  <c r="BI2733" i="33"/>
  <c r="BI2797" i="33"/>
  <c r="BI2861" i="33"/>
  <c r="BJ2925" i="33"/>
  <c r="BL1846" i="33"/>
  <c r="BK1846" i="33"/>
  <c r="BL1942" i="33"/>
  <c r="BK3012" i="33"/>
  <c r="BK3108" i="33"/>
  <c r="BL3108" i="33"/>
  <c r="BI3006" i="33"/>
  <c r="BK3006" i="33" s="1"/>
  <c r="BJ2199" i="33"/>
  <c r="BJ2263" i="33"/>
  <c r="BJ2391" i="33"/>
  <c r="BI3283" i="33"/>
  <c r="BJ601" i="33"/>
  <c r="BJ124" i="33"/>
  <c r="BL124" i="33" s="1"/>
  <c r="BI363" i="33"/>
  <c r="BI227" i="33"/>
  <c r="BJ955" i="33"/>
  <c r="BK955" i="33" s="1"/>
  <c r="BJ1019" i="33"/>
  <c r="BJ1083" i="33"/>
  <c r="BK2082" i="33"/>
  <c r="BL2082" i="33"/>
  <c r="BL3072" i="33"/>
  <c r="BK3072" i="33"/>
  <c r="BI3085" i="33"/>
  <c r="BI3045" i="33"/>
  <c r="BI2957" i="33"/>
  <c r="BI2832" i="33"/>
  <c r="BI1401" i="33"/>
  <c r="BI1689" i="33"/>
  <c r="BJ1783" i="33"/>
  <c r="BK1783" i="33" s="1"/>
  <c r="BJ2055" i="33"/>
  <c r="BL2055" i="33" s="1"/>
  <c r="BJ2488" i="33"/>
  <c r="BJ474" i="33"/>
  <c r="BL474" i="33" s="1"/>
  <c r="BJ1922" i="33"/>
  <c r="BK1922" i="33" s="1"/>
  <c r="BI1687" i="33"/>
  <c r="BJ1631" i="33"/>
  <c r="BL1631" i="33" s="1"/>
  <c r="BJ2832" i="33"/>
  <c r="BJ2079" i="33"/>
  <c r="BJ2456" i="33"/>
  <c r="BJ3253" i="33"/>
  <c r="BL3253" i="33" s="1"/>
  <c r="BJ3222" i="33"/>
  <c r="BL3222" i="33" s="1"/>
  <c r="BJ506" i="33"/>
  <c r="BL506" i="33" s="1"/>
  <c r="BI1761" i="33"/>
  <c r="BI282" i="33"/>
  <c r="BI1527" i="33"/>
  <c r="BI1791" i="33"/>
  <c r="BL2514" i="33"/>
  <c r="BK1021" i="33"/>
  <c r="BJ1957" i="33"/>
  <c r="BL1957" i="33" s="1"/>
  <c r="BJ2021" i="33"/>
  <c r="BI2149" i="33"/>
  <c r="BI2277" i="33"/>
  <c r="BI2405" i="33"/>
  <c r="BI839" i="33"/>
  <c r="BJ2458" i="33"/>
  <c r="BI74" i="33"/>
  <c r="BL74" i="33" s="1"/>
  <c r="BK1911" i="33"/>
  <c r="BI476" i="33"/>
  <c r="BK960" i="33"/>
  <c r="BL960" i="33"/>
  <c r="BL3011" i="33"/>
  <c r="BL641" i="33"/>
  <c r="BI34" i="33"/>
  <c r="BL34" i="33" s="1"/>
  <c r="BI209" i="33"/>
  <c r="BJ3124" i="33"/>
  <c r="BL3124" i="33" s="1"/>
  <c r="BJ1766" i="33"/>
  <c r="BK1766" i="33" s="1"/>
  <c r="BK196" i="33"/>
  <c r="BK2667" i="33"/>
  <c r="BL2667" i="33"/>
  <c r="BI2795" i="33"/>
  <c r="BL3125" i="33"/>
  <c r="BK3125" i="33"/>
  <c r="BL3189" i="33"/>
  <c r="BK3189" i="33"/>
  <c r="BL90" i="33"/>
  <c r="BK234" i="33"/>
  <c r="BL899" i="33"/>
  <c r="BK899" i="33"/>
  <c r="BL1516" i="33"/>
  <c r="BK1516" i="33"/>
  <c r="BK1713" i="33"/>
  <c r="BL1713" i="33"/>
  <c r="BL93" i="33"/>
  <c r="BK93" i="33"/>
  <c r="BK1540" i="33"/>
  <c r="BL1540" i="33"/>
  <c r="BK302" i="33"/>
  <c r="BL302" i="33"/>
  <c r="BJ736" i="33"/>
  <c r="BI158" i="33"/>
  <c r="BL158" i="33" s="1"/>
  <c r="BI222" i="33"/>
  <c r="BI286" i="33"/>
  <c r="BL1708" i="33"/>
  <c r="BK1708" i="33"/>
  <c r="BL1868" i="33"/>
  <c r="BK1868" i="33"/>
  <c r="BI2750" i="33"/>
  <c r="BI3147" i="33"/>
  <c r="BI1072" i="33"/>
  <c r="BJ2872" i="33"/>
  <c r="BK2872" i="33" s="1"/>
  <c r="BK497" i="33"/>
  <c r="BL497" i="33"/>
  <c r="BK244" i="33"/>
  <c r="BL244" i="33"/>
  <c r="BL3261" i="33"/>
  <c r="BK3261" i="33"/>
  <c r="BK361" i="33"/>
  <c r="BL361" i="33"/>
  <c r="BL962" i="33"/>
  <c r="BK962" i="33"/>
  <c r="BL1026" i="33"/>
  <c r="BK1026" i="33"/>
  <c r="BL1090" i="33"/>
  <c r="BK1090" i="33"/>
  <c r="BL1154" i="33"/>
  <c r="BK1154" i="33"/>
  <c r="BL1410" i="33"/>
  <c r="BK1410" i="33"/>
  <c r="BJ1602" i="33"/>
  <c r="BK1602" i="33" s="1"/>
  <c r="BI181" i="33"/>
  <c r="BI245" i="33"/>
  <c r="BI309" i="33"/>
  <c r="BI511" i="33"/>
  <c r="BL632" i="33"/>
  <c r="BK632" i="33"/>
  <c r="BL1721" i="33"/>
  <c r="BK1721" i="33"/>
  <c r="BK1897" i="33"/>
  <c r="BL1897" i="33"/>
  <c r="BI3159" i="33"/>
  <c r="BJ663" i="33"/>
  <c r="BL663" i="33" s="1"/>
  <c r="BJ727" i="33"/>
  <c r="BL727" i="33" s="1"/>
  <c r="BJ791" i="33"/>
  <c r="BK791" i="33" s="1"/>
  <c r="BJ855" i="33"/>
  <c r="BL855" i="33" s="1"/>
  <c r="BI1426" i="33"/>
  <c r="BK1426" i="33" s="1"/>
  <c r="BJ1811" i="33"/>
  <c r="BL1811" i="33" s="1"/>
  <c r="BJ1875" i="33"/>
  <c r="BL1875" i="33" s="1"/>
  <c r="BI2580" i="33"/>
  <c r="BK1539" i="33"/>
  <c r="BL1539" i="33"/>
  <c r="BL1603" i="33"/>
  <c r="BK1603" i="33"/>
  <c r="BL1667" i="33"/>
  <c r="BK1667" i="33"/>
  <c r="BK1731" i="33"/>
  <c r="BL1731" i="33"/>
  <c r="BK1923" i="33"/>
  <c r="BL1923" i="33"/>
  <c r="BI599" i="33"/>
  <c r="BK599" i="33" s="1"/>
  <c r="BI800" i="33"/>
  <c r="BJ294" i="33"/>
  <c r="BL294" i="33" s="1"/>
  <c r="BK394" i="33"/>
  <c r="BL394" i="33"/>
  <c r="BJ2580" i="33"/>
  <c r="BJ2644" i="33"/>
  <c r="BJ2708" i="33"/>
  <c r="BJ2772" i="33"/>
  <c r="BK2772" i="33" s="1"/>
  <c r="BI1536" i="33"/>
  <c r="BJ2304" i="33"/>
  <c r="BL410" i="33"/>
  <c r="BK410" i="33"/>
  <c r="BK1518" i="33"/>
  <c r="BL1518" i="33"/>
  <c r="BI1870" i="33"/>
  <c r="BL2046" i="33"/>
  <c r="BK2046" i="33"/>
  <c r="BL2479" i="33"/>
  <c r="BK2479" i="33"/>
  <c r="BK2543" i="33"/>
  <c r="BI2465" i="33"/>
  <c r="BI2529" i="33"/>
  <c r="BL2529" i="33" s="1"/>
  <c r="BK1059" i="33"/>
  <c r="BL1059" i="33"/>
  <c r="BI1443" i="33"/>
  <c r="BJ1884" i="33"/>
  <c r="BI2092" i="33"/>
  <c r="BI2156" i="33"/>
  <c r="BI2220" i="33"/>
  <c r="BI2284" i="33"/>
  <c r="BL2284" i="33" s="1"/>
  <c r="BI2348" i="33"/>
  <c r="BI1399" i="33"/>
  <c r="BI1463" i="33"/>
  <c r="BJ1528" i="33"/>
  <c r="BJ1592" i="33"/>
  <c r="BJ1656" i="33"/>
  <c r="BJ1720" i="33"/>
  <c r="BL1720" i="33" s="1"/>
  <c r="BJ1784" i="33"/>
  <c r="BJ1848" i="33"/>
  <c r="BL1848" i="33" s="1"/>
  <c r="BJ1976" i="33"/>
  <c r="BI2360" i="33"/>
  <c r="BL82" i="33"/>
  <c r="BI1561" i="33"/>
  <c r="BI1881" i="33"/>
  <c r="BI2081" i="33"/>
  <c r="BL2081" i="33" s="1"/>
  <c r="BJ2313" i="33"/>
  <c r="BJ2481" i="33"/>
  <c r="BI2729" i="33"/>
  <c r="BI121" i="33"/>
  <c r="BI185" i="33"/>
  <c r="BI249" i="33"/>
  <c r="BI313" i="33"/>
  <c r="BI743" i="33"/>
  <c r="BI2138" i="33"/>
  <c r="BL2138" i="33" s="1"/>
  <c r="BI2202" i="33"/>
  <c r="BL2202" i="33" s="1"/>
  <c r="BI2266" i="33"/>
  <c r="BL2266" i="33" s="1"/>
  <c r="BL2330" i="33"/>
  <c r="BL2394" i="33"/>
  <c r="BK2017" i="33"/>
  <c r="BJ2474" i="33"/>
  <c r="BK2474" i="33" s="1"/>
  <c r="BK2833" i="33"/>
  <c r="BI3207" i="33"/>
  <c r="BJ864" i="33"/>
  <c r="BK864" i="33" s="1"/>
  <c r="BI947" i="33"/>
  <c r="BK947" i="33" s="1"/>
  <c r="BI1011" i="33"/>
  <c r="BK1011" i="33" s="1"/>
  <c r="BI1267" i="33"/>
  <c r="BK1267" i="33" s="1"/>
  <c r="BI2598" i="33"/>
  <c r="BI3226" i="33"/>
  <c r="BJ231" i="33"/>
  <c r="BL1557" i="33"/>
  <c r="BK1557" i="33"/>
  <c r="BK1701" i="33"/>
  <c r="BL1701" i="33"/>
  <c r="BK2068" i="33"/>
  <c r="BL2374" i="33"/>
  <c r="BK2645" i="33"/>
  <c r="BL2645" i="33"/>
  <c r="BJ250" i="33"/>
  <c r="BK250" i="33" s="1"/>
  <c r="BJ2951" i="33"/>
  <c r="BL401" i="33"/>
  <c r="BK401" i="33"/>
  <c r="BL1661" i="33"/>
  <c r="BK1661" i="33"/>
  <c r="BJ2747" i="33"/>
  <c r="BK2747" i="33" s="1"/>
  <c r="BK2039" i="33"/>
  <c r="BL2039" i="33"/>
  <c r="BJ2261" i="33"/>
  <c r="BJ2670" i="33"/>
  <c r="BJ3187" i="33"/>
  <c r="BI3170" i="33"/>
  <c r="BI2637" i="33"/>
  <c r="BI2456" i="33"/>
  <c r="BI2520" i="33"/>
  <c r="BL2520" i="33" s="1"/>
  <c r="BJ2649" i="33"/>
  <c r="BJ2841" i="33"/>
  <c r="BJ1604" i="33"/>
  <c r="BJ1836" i="33"/>
  <c r="BL1836" i="33" s="1"/>
  <c r="BJ1932" i="33"/>
  <c r="BL1932" i="33" s="1"/>
  <c r="BK1694" i="33"/>
  <c r="BL2022" i="33"/>
  <c r="BK2022" i="33"/>
  <c r="BL2428" i="33"/>
  <c r="BJ3102" i="33"/>
  <c r="BK3102" i="33" s="1"/>
  <c r="BL2985" i="33"/>
  <c r="BK2985" i="33"/>
  <c r="BJ2839" i="33"/>
  <c r="BJ1025" i="33"/>
  <c r="BJ2207" i="33"/>
  <c r="BJ2271" i="33"/>
  <c r="BJ2399" i="33"/>
  <c r="BJ2193" i="33"/>
  <c r="BJ3092" i="33"/>
  <c r="BJ2555" i="33"/>
  <c r="BL2555" i="33" s="1"/>
  <c r="BJ3283" i="33"/>
  <c r="BJ684" i="33"/>
  <c r="BL684" i="33" s="1"/>
  <c r="BJ1723" i="33"/>
  <c r="BK1723" i="33" s="1"/>
  <c r="BJ1851" i="33"/>
  <c r="BL1851" i="33" s="1"/>
  <c r="BJ2922" i="33"/>
  <c r="BK2922" i="33" s="1"/>
  <c r="BK3080" i="33"/>
  <c r="BL3080" i="33"/>
  <c r="BI2970" i="33"/>
  <c r="BI3093" i="33"/>
  <c r="BL3093" i="33" s="1"/>
  <c r="BI3077" i="33"/>
  <c r="BI1857" i="33"/>
  <c r="BI532" i="33"/>
  <c r="BL314" i="33"/>
  <c r="BK314" i="33"/>
  <c r="BI2103" i="33"/>
  <c r="BJ36" i="33"/>
  <c r="BJ522" i="33"/>
  <c r="BL522" i="33" s="1"/>
  <c r="BL2984" i="33"/>
  <c r="BI2752" i="33"/>
  <c r="BJ1641" i="33"/>
  <c r="BL1641" i="33" s="1"/>
  <c r="BL199" i="33"/>
  <c r="BK199" i="33"/>
  <c r="BK218" i="33"/>
  <c r="BL218" i="33"/>
  <c r="BK1972" i="33"/>
  <c r="BL1972" i="33"/>
  <c r="BJ667" i="33"/>
  <c r="BL667" i="33" s="1"/>
  <c r="BJ1807" i="33"/>
  <c r="BL1807" i="33" s="1"/>
  <c r="BI2119" i="33"/>
  <c r="BJ2496" i="33"/>
  <c r="BK3073" i="33"/>
  <c r="BL3073" i="33"/>
  <c r="BJ2714" i="33"/>
  <c r="BK2714" i="33" s="1"/>
  <c r="BJ3262" i="33"/>
  <c r="BJ1567" i="33"/>
  <c r="BJ2840" i="33"/>
  <c r="BJ1633" i="33"/>
  <c r="BL1633" i="33" s="1"/>
  <c r="BI2255" i="33"/>
  <c r="BJ3153" i="33"/>
  <c r="BJ1521" i="33"/>
  <c r="BI460" i="33"/>
  <c r="BK628" i="33"/>
  <c r="BL628" i="33"/>
  <c r="BK1037" i="33"/>
  <c r="BL1213" i="33"/>
  <c r="BJ1965" i="33"/>
  <c r="BK1965" i="33" s="1"/>
  <c r="BJ2029" i="33"/>
  <c r="BL2029" i="33" s="1"/>
  <c r="BI2093" i="33"/>
  <c r="BI2221" i="33"/>
  <c r="BI2349" i="33"/>
  <c r="BI856" i="33"/>
  <c r="BK1660" i="33"/>
  <c r="BL1660" i="33"/>
  <c r="BK1817" i="33"/>
  <c r="BL1817" i="33"/>
  <c r="BK2033" i="33"/>
  <c r="BK2721" i="33"/>
  <c r="BL739" i="33"/>
  <c r="BJ65" i="33"/>
  <c r="BK65" i="33" s="1"/>
  <c r="BK2111" i="33"/>
  <c r="BL2111" i="33"/>
  <c r="BL2303" i="33"/>
  <c r="BK2303" i="33"/>
  <c r="BI135" i="33"/>
  <c r="BI2294" i="33"/>
  <c r="BL2294" i="33" s="1"/>
  <c r="BJ2988" i="33"/>
  <c r="BL2988" i="33" s="1"/>
  <c r="BI741" i="33"/>
  <c r="BL3051" i="33"/>
  <c r="BK3051" i="33"/>
  <c r="BK657" i="33"/>
  <c r="BJ119" i="33"/>
  <c r="BL119" i="33" s="1"/>
  <c r="BJ2547" i="33"/>
  <c r="BL2547" i="33" s="1"/>
  <c r="BI2739" i="33"/>
  <c r="BI2803" i="33"/>
  <c r="BK3069" i="33"/>
  <c r="BK3133" i="33"/>
  <c r="BL3133" i="33"/>
  <c r="BK2132" i="33"/>
  <c r="BL2132" i="33"/>
  <c r="BL2196" i="33"/>
  <c r="BK2196" i="33"/>
  <c r="BK2260" i="33"/>
  <c r="BL2260" i="33"/>
  <c r="BL2324" i="33"/>
  <c r="BK2324" i="33"/>
  <c r="BK2388" i="33"/>
  <c r="BL2388" i="33"/>
  <c r="BK571" i="33"/>
  <c r="BL571" i="33"/>
  <c r="BL763" i="33"/>
  <c r="BK763" i="33"/>
  <c r="BL1537" i="33"/>
  <c r="BK1537" i="33"/>
  <c r="BI42" i="33"/>
  <c r="BL42" i="33" s="1"/>
  <c r="BJ592" i="33"/>
  <c r="BK592" i="33" s="1"/>
  <c r="BI101" i="33"/>
  <c r="BL1556" i="33"/>
  <c r="BK1556" i="33"/>
  <c r="BL1876" i="33"/>
  <c r="BK1876" i="33"/>
  <c r="BK310" i="33"/>
  <c r="BL310" i="33"/>
  <c r="BI70" i="33"/>
  <c r="BK544" i="33"/>
  <c r="BL544" i="33"/>
  <c r="BI704" i="33"/>
  <c r="BL1548" i="33"/>
  <c r="BK1548" i="33"/>
  <c r="BK1885" i="33"/>
  <c r="BL1885" i="33"/>
  <c r="BK2769" i="33"/>
  <c r="BJ2900" i="33"/>
  <c r="BL2900" i="33" s="1"/>
  <c r="BK441" i="33"/>
  <c r="BL441" i="33"/>
  <c r="BK3187" i="33"/>
  <c r="BL3187" i="33"/>
  <c r="BI288" i="33"/>
  <c r="BL3205" i="33"/>
  <c r="BK3205" i="33"/>
  <c r="BK1034" i="33"/>
  <c r="BL1034" i="33"/>
  <c r="BK1098" i="33"/>
  <c r="BL1098" i="33"/>
  <c r="BK1162" i="33"/>
  <c r="BL1162" i="33"/>
  <c r="BL1226" i="33"/>
  <c r="BK1226" i="33"/>
  <c r="BL1290" i="33"/>
  <c r="BK1290" i="33"/>
  <c r="BJ1482" i="33"/>
  <c r="BJ1546" i="33"/>
  <c r="BJ1610" i="33"/>
  <c r="BK1610" i="33" s="1"/>
  <c r="BJ1674" i="33"/>
  <c r="BK1674" i="33" s="1"/>
  <c r="BL189" i="33"/>
  <c r="BK189" i="33"/>
  <c r="BJ379" i="33"/>
  <c r="BL379" i="33" s="1"/>
  <c r="BI443" i="33"/>
  <c r="BI699" i="33"/>
  <c r="BI551" i="33"/>
  <c r="BK736" i="33"/>
  <c r="BL736" i="33"/>
  <c r="BK852" i="33"/>
  <c r="BL852" i="33"/>
  <c r="BL1597" i="33"/>
  <c r="BK1597" i="33"/>
  <c r="BL2629" i="33"/>
  <c r="BK357" i="33"/>
  <c r="BJ863" i="33"/>
  <c r="BK863" i="33" s="1"/>
  <c r="BK1142" i="33"/>
  <c r="BL1341" i="33"/>
  <c r="BJ1224" i="33"/>
  <c r="BK1224" i="33" s="1"/>
  <c r="BJ1304" i="33"/>
  <c r="BK1304" i="33" s="1"/>
  <c r="BL923" i="33"/>
  <c r="BI1434" i="33"/>
  <c r="BI2139" i="33"/>
  <c r="BI2203" i="33"/>
  <c r="BI2267" i="33"/>
  <c r="BI2331" i="33"/>
  <c r="BI2395" i="33"/>
  <c r="BI2652" i="33"/>
  <c r="BI2844" i="33"/>
  <c r="BK1547" i="33"/>
  <c r="BL1547" i="33"/>
  <c r="BK1611" i="33"/>
  <c r="BL1611" i="33"/>
  <c r="BL1675" i="33"/>
  <c r="BK1675" i="33"/>
  <c r="BL1803" i="33"/>
  <c r="BK1803" i="33"/>
  <c r="BK1931" i="33"/>
  <c r="BI175" i="33"/>
  <c r="BI2510" i="33"/>
  <c r="BJ2588" i="33"/>
  <c r="BJ2652" i="33"/>
  <c r="BJ2716" i="33"/>
  <c r="BL2716" i="33" s="1"/>
  <c r="BJ2780" i="33"/>
  <c r="BK2780" i="33" s="1"/>
  <c r="BI2948" i="33"/>
  <c r="BI1544" i="33"/>
  <c r="BI1672" i="33"/>
  <c r="BI1736" i="33"/>
  <c r="BI1992" i="33"/>
  <c r="BI2056" i="33"/>
  <c r="BJ2312" i="33"/>
  <c r="BJ118" i="33"/>
  <c r="BJ182" i="33"/>
  <c r="BL1225" i="33"/>
  <c r="BK2054" i="33"/>
  <c r="BL2054" i="33"/>
  <c r="BJ2127" i="33"/>
  <c r="BL2127" i="33" s="1"/>
  <c r="BL2487" i="33"/>
  <c r="BK2487" i="33"/>
  <c r="BK2551" i="33"/>
  <c r="BL2551" i="33"/>
  <c r="BJ2257" i="33"/>
  <c r="BK2257" i="33" s="1"/>
  <c r="BI2473" i="33"/>
  <c r="BI2537" i="33"/>
  <c r="BL1003" i="33"/>
  <c r="BK1003" i="33"/>
  <c r="BL1131" i="33"/>
  <c r="BK1131" i="33"/>
  <c r="BK1387" i="33"/>
  <c r="BI1451" i="33"/>
  <c r="BI1407" i="33"/>
  <c r="BI1471" i="33"/>
  <c r="BJ1536" i="33"/>
  <c r="BJ1664" i="33"/>
  <c r="BJ1728" i="33"/>
  <c r="BK1728" i="33" s="1"/>
  <c r="BJ1792" i="33"/>
  <c r="BK1792" i="33" s="1"/>
  <c r="BJ1856" i="33"/>
  <c r="BK1856" i="33" s="1"/>
  <c r="BJ1920" i="33"/>
  <c r="BJ1984" i="33"/>
  <c r="BK1984" i="33" s="1"/>
  <c r="BJ2048" i="33"/>
  <c r="BL2048" i="33" s="1"/>
  <c r="BI2368" i="33"/>
  <c r="BL2368" i="33" s="1"/>
  <c r="BI114" i="33"/>
  <c r="BK242" i="33"/>
  <c r="BL242" i="33"/>
  <c r="BI495" i="33"/>
  <c r="BI631" i="33"/>
  <c r="BJ944" i="33"/>
  <c r="BJ2105" i="33"/>
  <c r="BK2105" i="33" s="1"/>
  <c r="BJ2505" i="33"/>
  <c r="BI2758" i="33"/>
  <c r="BJ2947" i="33"/>
  <c r="BL2947" i="33" s="1"/>
  <c r="BJ330" i="33"/>
  <c r="BJ696" i="33"/>
  <c r="BL696" i="33" s="1"/>
  <c r="BI257" i="33"/>
  <c r="BI321" i="33"/>
  <c r="BI764" i="33"/>
  <c r="BJ251" i="33"/>
  <c r="BI129" i="33"/>
  <c r="BK2246" i="33"/>
  <c r="BL2853" i="33"/>
  <c r="BK2853" i="33"/>
  <c r="BJ872" i="33"/>
  <c r="BI1147" i="33"/>
  <c r="BI1275" i="33"/>
  <c r="BI1403" i="33"/>
  <c r="BK1197" i="33"/>
  <c r="BL1405" i="33"/>
  <c r="BI107" i="33"/>
  <c r="BK1572" i="33"/>
  <c r="BL1572" i="33"/>
  <c r="BK1733" i="33"/>
  <c r="BL1733" i="33"/>
  <c r="BK1893" i="33"/>
  <c r="BK2393" i="33"/>
  <c r="BK2826" i="33"/>
  <c r="BL2826" i="33"/>
  <c r="BJ3047" i="33"/>
  <c r="BK3047" i="33" s="1"/>
  <c r="BL3223" i="33"/>
  <c r="BK3223" i="33"/>
  <c r="BJ203" i="33"/>
  <c r="BJ322" i="33"/>
  <c r="BK322" i="33" s="1"/>
  <c r="BL1852" i="33"/>
  <c r="BK1852" i="33"/>
  <c r="BJ2975" i="33"/>
  <c r="BJ2859" i="33"/>
  <c r="BK2859" i="33" s="1"/>
  <c r="BL1215" i="33"/>
  <c r="BK1663" i="33"/>
  <c r="BL1663" i="33"/>
  <c r="BI2878" i="33"/>
  <c r="BL2878" i="33" s="1"/>
  <c r="BK2555" i="33"/>
  <c r="BK2924" i="33"/>
  <c r="BL2924" i="33"/>
  <c r="BI3178" i="33"/>
  <c r="BL3178" i="33" s="1"/>
  <c r="BI2464" i="33"/>
  <c r="BI2528" i="33"/>
  <c r="BJ2657" i="33"/>
  <c r="BJ2785" i="33"/>
  <c r="BL2785" i="33" s="1"/>
  <c r="BJ2849" i="33"/>
  <c r="BI2813" i="33"/>
  <c r="BJ2941" i="33"/>
  <c r="BK2941" i="33" s="1"/>
  <c r="BK1534" i="33"/>
  <c r="BL1534" i="33"/>
  <c r="BL1622" i="33"/>
  <c r="BK1622" i="33"/>
  <c r="BL1958" i="33"/>
  <c r="BK1958" i="33"/>
  <c r="BJ2948" i="33"/>
  <c r="BK3028" i="33"/>
  <c r="BI3022" i="33"/>
  <c r="BK3022" i="33" s="1"/>
  <c r="BL2993" i="33"/>
  <c r="BK2993" i="33"/>
  <c r="BK3146" i="33"/>
  <c r="BL3274" i="33"/>
  <c r="BJ2855" i="33"/>
  <c r="BK2855" i="33" s="1"/>
  <c r="BJ1065" i="33"/>
  <c r="BJ2279" i="33"/>
  <c r="BJ2343" i="33"/>
  <c r="BJ2407" i="33"/>
  <c r="BL2594" i="33"/>
  <c r="BK2594" i="33"/>
  <c r="BJ1227" i="33"/>
  <c r="BL1227" i="33" s="1"/>
  <c r="BJ1291" i="33"/>
  <c r="BL2034" i="33"/>
  <c r="BK2034" i="33"/>
  <c r="BI3101" i="33"/>
  <c r="BJ2585" i="33"/>
  <c r="BI1711" i="33"/>
  <c r="BK3084" i="33"/>
  <c r="BL3084" i="33"/>
  <c r="BJ1487" i="33"/>
  <c r="BL1487" i="33" s="1"/>
  <c r="BI608" i="33"/>
  <c r="BJ1863" i="33"/>
  <c r="BL2977" i="33"/>
  <c r="BK2977" i="33"/>
  <c r="BK3016" i="33"/>
  <c r="BL3105" i="33"/>
  <c r="BK3105" i="33"/>
  <c r="BI2800" i="33"/>
  <c r="BI1289" i="33"/>
  <c r="BJ1689" i="33"/>
  <c r="BK1988" i="33"/>
  <c r="BJ1847" i="33"/>
  <c r="BI2167" i="33"/>
  <c r="BI665" i="33"/>
  <c r="BL729" i="33"/>
  <c r="BI305" i="33"/>
  <c r="BJ2722" i="33"/>
  <c r="BL2722" i="33" s="1"/>
  <c r="BI1823" i="33"/>
  <c r="BL2274" i="33"/>
  <c r="BI50" i="33"/>
  <c r="BL50" i="33" s="1"/>
  <c r="BK1241" i="33"/>
  <c r="BJ1973" i="33"/>
  <c r="BL1973" i="33" s="1"/>
  <c r="BJ2037" i="33"/>
  <c r="BL2037" i="33" s="1"/>
  <c r="BI2165" i="33"/>
  <c r="BI2293" i="33"/>
  <c r="BK66" i="33"/>
  <c r="BK735" i="33"/>
  <c r="BI871" i="33"/>
  <c r="BI1505" i="33"/>
  <c r="BK1681" i="33"/>
  <c r="BL1681" i="33"/>
  <c r="BL2076" i="33"/>
  <c r="BK2076" i="33"/>
  <c r="BK2262" i="33"/>
  <c r="BI455" i="33"/>
  <c r="BL583" i="33"/>
  <c r="BK583" i="33"/>
  <c r="BK1927" i="33"/>
  <c r="BL596" i="33"/>
  <c r="BK1932" i="33"/>
  <c r="BI2682" i="33"/>
  <c r="BL133" i="33"/>
  <c r="BK133" i="33"/>
  <c r="BL2818" i="33"/>
  <c r="BK2818" i="33"/>
  <c r="BL3083" i="33"/>
  <c r="BK3083" i="33"/>
  <c r="BJ857" i="33"/>
  <c r="BL857" i="33" s="1"/>
  <c r="BJ764" i="33"/>
  <c r="BL2619" i="33"/>
  <c r="BK2619" i="33"/>
  <c r="BL2683" i="33"/>
  <c r="BI2811" i="33"/>
  <c r="BL274" i="33"/>
  <c r="BK274" i="33"/>
  <c r="BL451" i="33"/>
  <c r="BK451" i="33"/>
  <c r="BL1552" i="33"/>
  <c r="BK1765" i="33"/>
  <c r="BL1765" i="33"/>
  <c r="BK2029" i="33"/>
  <c r="BI2774" i="33"/>
  <c r="BI3139" i="33"/>
  <c r="BI126" i="33"/>
  <c r="BK126" i="33" s="1"/>
  <c r="BI190" i="33"/>
  <c r="BK190" i="33" s="1"/>
  <c r="BI254" i="33"/>
  <c r="BI110" i="33"/>
  <c r="BI174" i="33"/>
  <c r="BK174" i="33" s="1"/>
  <c r="BI238" i="33"/>
  <c r="BL238" i="33" s="1"/>
  <c r="BI560" i="33"/>
  <c r="BI724" i="33"/>
  <c r="BL1740" i="33"/>
  <c r="BK1740" i="33"/>
  <c r="BK1908" i="33"/>
  <c r="BK2633" i="33"/>
  <c r="BL2633" i="33"/>
  <c r="BK2801" i="33"/>
  <c r="BL24" i="33"/>
  <c r="BL3277" i="33"/>
  <c r="BK3277" i="33"/>
  <c r="BL978" i="33"/>
  <c r="BK978" i="33"/>
  <c r="BL1042" i="33"/>
  <c r="BK1042" i="33"/>
  <c r="BL1106" i="33"/>
  <c r="BK1106" i="33"/>
  <c r="BL1170" i="33"/>
  <c r="BK1170" i="33"/>
  <c r="BL1234" i="33"/>
  <c r="BK1234" i="33"/>
  <c r="BK1298" i="33"/>
  <c r="BL1298" i="33"/>
  <c r="BK1362" i="33"/>
  <c r="BL1362" i="33"/>
  <c r="BJ1682" i="33"/>
  <c r="BL1682" i="33" s="1"/>
  <c r="BJ1810" i="33"/>
  <c r="BK1810" i="33" s="1"/>
  <c r="BI197" i="33"/>
  <c r="BI325" i="33"/>
  <c r="BI579" i="33"/>
  <c r="BI756" i="33"/>
  <c r="BI872" i="33"/>
  <c r="BK1617" i="33"/>
  <c r="BL1753" i="33"/>
  <c r="BK1753" i="33"/>
  <c r="BL2649" i="33"/>
  <c r="BK2649" i="33"/>
  <c r="BL365" i="33"/>
  <c r="BK365" i="33"/>
  <c r="BL679" i="33"/>
  <c r="BJ807" i="33"/>
  <c r="BL807" i="33" s="1"/>
  <c r="BJ1384" i="33"/>
  <c r="BJ1699" i="33"/>
  <c r="BJ1763" i="33"/>
  <c r="BI2596" i="33"/>
  <c r="BK1491" i="33"/>
  <c r="BL1491" i="33"/>
  <c r="BL1555" i="33"/>
  <c r="BK1555" i="33"/>
  <c r="BL1619" i="33"/>
  <c r="BK1619" i="33"/>
  <c r="BL1683" i="33"/>
  <c r="BK1683" i="33"/>
  <c r="BK1811" i="33"/>
  <c r="BK1875" i="33"/>
  <c r="BI456" i="33"/>
  <c r="BI2582" i="33"/>
  <c r="BJ895" i="33"/>
  <c r="BK895" i="33" s="1"/>
  <c r="BK1350" i="33"/>
  <c r="BJ2366" i="33"/>
  <c r="BJ2724" i="33"/>
  <c r="BJ2788" i="33"/>
  <c r="BI1616" i="33"/>
  <c r="BI1872" i="33"/>
  <c r="BJ2320" i="33"/>
  <c r="BL126" i="33"/>
  <c r="BL426" i="33"/>
  <c r="BK426" i="33"/>
  <c r="BK1758" i="33"/>
  <c r="BL1758" i="33"/>
  <c r="BL1894" i="33"/>
  <c r="BK1894" i="33"/>
  <c r="BK2062" i="33"/>
  <c r="BL2062" i="33"/>
  <c r="BJ2135" i="33"/>
  <c r="BK2495" i="33"/>
  <c r="BL2495" i="33"/>
  <c r="BK2559" i="33"/>
  <c r="BJ2113" i="33"/>
  <c r="BJ2289" i="33"/>
  <c r="BL2289" i="33" s="1"/>
  <c r="BI2545" i="33"/>
  <c r="BL2545" i="33" s="1"/>
  <c r="BL1075" i="33"/>
  <c r="BK1075" i="33"/>
  <c r="BI1459" i="33"/>
  <c r="BI2108" i="33"/>
  <c r="BI2172" i="33"/>
  <c r="BL2172" i="33" s="1"/>
  <c r="BI2236" i="33"/>
  <c r="BI2300" i="33"/>
  <c r="BI2364" i="33"/>
  <c r="BL1224" i="33"/>
  <c r="BJ1544" i="33"/>
  <c r="BJ1608" i="33"/>
  <c r="BJ1672" i="33"/>
  <c r="BJ1736" i="33"/>
  <c r="BJ1800" i="33"/>
  <c r="BK1800" i="33" s="1"/>
  <c r="BJ1864" i="33"/>
  <c r="BL1864" i="33" s="1"/>
  <c r="BJ1928" i="33"/>
  <c r="BK1928" i="33" s="1"/>
  <c r="BJ1992" i="33"/>
  <c r="BJ2056" i="33"/>
  <c r="BL2056" i="33" s="1"/>
  <c r="BI2312" i="33"/>
  <c r="BI2376" i="33"/>
  <c r="BL130" i="33"/>
  <c r="BI1913" i="33"/>
  <c r="BI2782" i="33"/>
  <c r="BJ2966" i="33"/>
  <c r="BI137" i="33"/>
  <c r="BI201" i="33"/>
  <c r="BI329" i="33"/>
  <c r="BI912" i="33"/>
  <c r="BJ1472" i="33"/>
  <c r="BL3087" i="33"/>
  <c r="BJ560" i="33"/>
  <c r="BI2090" i="33"/>
  <c r="BL2090" i="33" s="1"/>
  <c r="BI2154" i="33"/>
  <c r="BI2218" i="33"/>
  <c r="BL2218" i="33" s="1"/>
  <c r="BL2282" i="33"/>
  <c r="BK2282" i="33"/>
  <c r="BI2346" i="33"/>
  <c r="BL2346" i="33" s="1"/>
  <c r="BK2057" i="33"/>
  <c r="BK2867" i="33"/>
  <c r="BJ3059" i="33"/>
  <c r="BK3059" i="33" s="1"/>
  <c r="BJ616" i="33"/>
  <c r="BI1027" i="33"/>
  <c r="BL1027" i="33" s="1"/>
  <c r="BI1155" i="33"/>
  <c r="BK1155" i="33" s="1"/>
  <c r="BI1219" i="33"/>
  <c r="BL1219" i="33" s="1"/>
  <c r="BI1283" i="33"/>
  <c r="BI1347" i="33"/>
  <c r="BK1347" i="33" s="1"/>
  <c r="BL1209" i="33"/>
  <c r="BI2670" i="33"/>
  <c r="BI499" i="33"/>
  <c r="BK1749" i="33"/>
  <c r="BL1749" i="33"/>
  <c r="BL1924" i="33"/>
  <c r="BK1924" i="33"/>
  <c r="BJ2426" i="33"/>
  <c r="BL2426" i="33" s="1"/>
  <c r="BI3247" i="33"/>
  <c r="BK430" i="33"/>
  <c r="BL430" i="33"/>
  <c r="BJ1408" i="33"/>
  <c r="BJ2635" i="33"/>
  <c r="BI2931" i="33"/>
  <c r="BL1031" i="33"/>
  <c r="BL1607" i="33"/>
  <c r="BK1607" i="33"/>
  <c r="BL1671" i="33"/>
  <c r="BK1671" i="33"/>
  <c r="BL1735" i="33"/>
  <c r="BK1735" i="33"/>
  <c r="BK1799" i="33"/>
  <c r="BL1799" i="33"/>
  <c r="BK1863" i="33"/>
  <c r="BL1863" i="33"/>
  <c r="BK2055" i="33"/>
  <c r="BJ2614" i="33"/>
  <c r="BL2614" i="33" s="1"/>
  <c r="BJ2686" i="33"/>
  <c r="BK2686" i="33" s="1"/>
  <c r="BI2950" i="33"/>
  <c r="BL2435" i="33"/>
  <c r="BK2435" i="33"/>
  <c r="BI3186" i="33"/>
  <c r="BL3250" i="33"/>
  <c r="BK3250" i="33"/>
  <c r="BI2669" i="33"/>
  <c r="BI2472" i="33"/>
  <c r="BI2536" i="33"/>
  <c r="BJ2601" i="33"/>
  <c r="BK2601" i="33" s="1"/>
  <c r="BJ2665" i="33"/>
  <c r="BK2665" i="33" s="1"/>
  <c r="BJ2793" i="33"/>
  <c r="BL2793" i="33" s="1"/>
  <c r="BJ2857" i="33"/>
  <c r="BI2921" i="33"/>
  <c r="BI2581" i="33"/>
  <c r="BK1542" i="33"/>
  <c r="BL1542" i="33"/>
  <c r="BL1630" i="33"/>
  <c r="BK1798" i="33"/>
  <c r="BL2460" i="33"/>
  <c r="BK2460" i="33"/>
  <c r="BI2966" i="33"/>
  <c r="BK3009" i="33"/>
  <c r="BL3009" i="33"/>
  <c r="BJ2223" i="33"/>
  <c r="BK2415" i="33"/>
  <c r="BL2415" i="33"/>
  <c r="BI2417" i="33"/>
  <c r="BK2566" i="33"/>
  <c r="BL2566" i="33"/>
  <c r="BJ2427" i="33"/>
  <c r="BL2427" i="33" s="1"/>
  <c r="BI387" i="33"/>
  <c r="BK387" i="33" s="1"/>
  <c r="BJ1739" i="33"/>
  <c r="BK1739" i="33" s="1"/>
  <c r="BJ1867" i="33"/>
  <c r="BK1867" i="33" s="1"/>
  <c r="BJ2556" i="33"/>
  <c r="BL2556" i="33" s="1"/>
  <c r="BJ1171" i="33"/>
  <c r="BJ1363" i="33"/>
  <c r="BL1363" i="33" s="1"/>
  <c r="BK2042" i="33"/>
  <c r="BL2042" i="33"/>
  <c r="BI3050" i="33"/>
  <c r="BI3109" i="33"/>
  <c r="BK3109" i="33" s="1"/>
  <c r="BK2961" i="33"/>
  <c r="BL2961" i="33"/>
  <c r="BJ1535" i="33"/>
  <c r="BL1535" i="33" s="1"/>
  <c r="BJ1705" i="33"/>
  <c r="BL1705" i="33" s="1"/>
  <c r="BI2183" i="33"/>
  <c r="BJ3181" i="33"/>
  <c r="BL3181" i="33" s="1"/>
  <c r="BI332" i="33"/>
  <c r="BL2665" i="33"/>
  <c r="BI2981" i="33"/>
  <c r="BL3048" i="33"/>
  <c r="BK3048" i="33"/>
  <c r="BI1329" i="33"/>
  <c r="BK776" i="33"/>
  <c r="BL776" i="33"/>
  <c r="BI298" i="33"/>
  <c r="BJ2161" i="33"/>
  <c r="BJ1180" i="33"/>
  <c r="BL1180" i="33" s="1"/>
  <c r="BI2207" i="33"/>
  <c r="BJ3036" i="33"/>
  <c r="BL3036" i="33" s="1"/>
  <c r="BJ2634" i="33"/>
  <c r="BL2634" i="33" s="1"/>
  <c r="BK2172" i="33"/>
  <c r="BI2712" i="33"/>
  <c r="BL2712" i="33" s="1"/>
  <c r="BI2856" i="33"/>
  <c r="BJ1489" i="33"/>
  <c r="BK1489" i="33" s="1"/>
  <c r="BI1025" i="33"/>
  <c r="BK1025" i="33" s="1"/>
  <c r="BK1682" i="33"/>
  <c r="BI2840" i="33"/>
  <c r="BL864" i="33"/>
  <c r="BK1437" i="33"/>
  <c r="BJ1981" i="33"/>
  <c r="BJ2045" i="33"/>
  <c r="BK2045" i="33" s="1"/>
  <c r="BI2109" i="33"/>
  <c r="BI2237" i="33"/>
  <c r="BI2365" i="33"/>
  <c r="BL559" i="33"/>
  <c r="BK559" i="33"/>
  <c r="BI887" i="33"/>
  <c r="BJ2522" i="33"/>
  <c r="BL2522" i="33" s="1"/>
  <c r="BI2778" i="33"/>
  <c r="BL2778" i="33" s="1"/>
  <c r="BI3143" i="33"/>
  <c r="BL146" i="33"/>
  <c r="BL527" i="33"/>
  <c r="BL847" i="33"/>
  <c r="BK1743" i="33"/>
  <c r="BK1871" i="33"/>
  <c r="BK668" i="33"/>
  <c r="BL2130" i="33"/>
  <c r="BJ920" i="33"/>
  <c r="BK920" i="33" s="1"/>
  <c r="BI944" i="33"/>
  <c r="BJ1734" i="33"/>
  <c r="BL1734" i="33" s="1"/>
  <c r="BJ1938" i="33"/>
  <c r="BL1938" i="33" s="1"/>
  <c r="BJ291" i="33"/>
  <c r="BL291" i="33" s="1"/>
  <c r="BJ3180" i="33"/>
  <c r="BK2627" i="33"/>
  <c r="BL2627" i="33"/>
  <c r="BI2755" i="33"/>
  <c r="BL2755" i="33" s="1"/>
  <c r="BL1892" i="33"/>
  <c r="BK2148" i="33"/>
  <c r="BL2148" i="33"/>
  <c r="BK2212" i="33"/>
  <c r="BL2212" i="33"/>
  <c r="BK2276" i="33"/>
  <c r="BL2276" i="33"/>
  <c r="BK2340" i="33"/>
  <c r="BL2340" i="33"/>
  <c r="BK2404" i="33"/>
  <c r="BL2404" i="33"/>
  <c r="BK795" i="33"/>
  <c r="BK1813" i="33"/>
  <c r="BL1813" i="33"/>
  <c r="BL2060" i="33"/>
  <c r="BK2060" i="33"/>
  <c r="BI3171" i="33"/>
  <c r="BI117" i="33"/>
  <c r="BL46" i="33"/>
  <c r="BI182" i="33"/>
  <c r="BL1153" i="33"/>
  <c r="BK1580" i="33"/>
  <c r="BL1756" i="33"/>
  <c r="BK1756" i="33"/>
  <c r="BJ2466" i="33"/>
  <c r="BL2466" i="33" s="1"/>
  <c r="BL2653" i="33"/>
  <c r="BK2653" i="33"/>
  <c r="BI3215" i="33"/>
  <c r="BI1096" i="33"/>
  <c r="BJ3116" i="33"/>
  <c r="BL3116" i="33" s="1"/>
  <c r="BL457" i="33"/>
  <c r="BK457" i="33"/>
  <c r="BK3221" i="33"/>
  <c r="BL3221" i="33"/>
  <c r="BL3285" i="33"/>
  <c r="BK3285" i="33"/>
  <c r="BL986" i="33"/>
  <c r="BK986" i="33"/>
  <c r="BL1050" i="33"/>
  <c r="BK1050" i="33"/>
  <c r="BL1114" i="33"/>
  <c r="BK1114" i="33"/>
  <c r="BL1242" i="33"/>
  <c r="BK1242" i="33"/>
  <c r="BL1306" i="33"/>
  <c r="BK1306" i="33"/>
  <c r="BK1370" i="33"/>
  <c r="BL1370" i="33"/>
  <c r="BJ1498" i="33"/>
  <c r="BJ1562" i="33"/>
  <c r="BJ1626" i="33"/>
  <c r="BL1626" i="33" s="1"/>
  <c r="BJ1690" i="33"/>
  <c r="BI333" i="33"/>
  <c r="BJ395" i="33"/>
  <c r="BK395" i="33" s="1"/>
  <c r="BI587" i="33"/>
  <c r="BL715" i="33"/>
  <c r="BK715" i="33"/>
  <c r="BL843" i="33"/>
  <c r="BK843" i="33"/>
  <c r="BL186" i="33"/>
  <c r="BI591" i="33"/>
  <c r="BI888" i="33"/>
  <c r="BK1772" i="33"/>
  <c r="BL1772" i="33"/>
  <c r="BK1980" i="33"/>
  <c r="BL1980" i="33"/>
  <c r="BK2837" i="33"/>
  <c r="BL2837" i="33"/>
  <c r="BI3227" i="33"/>
  <c r="BL338" i="33"/>
  <c r="BK338" i="33"/>
  <c r="BJ623" i="33"/>
  <c r="BK623" i="33" s="1"/>
  <c r="BJ687" i="33"/>
  <c r="BL687" i="33" s="1"/>
  <c r="BJ879" i="33"/>
  <c r="BL879" i="33" s="1"/>
  <c r="BK1094" i="33"/>
  <c r="BL2820" i="33"/>
  <c r="BJ1160" i="33"/>
  <c r="BK1160" i="33" s="1"/>
  <c r="BI2091" i="33"/>
  <c r="BI2155" i="33"/>
  <c r="BI2219" i="33"/>
  <c r="BI2283" i="33"/>
  <c r="BI2347" i="33"/>
  <c r="BI2668" i="33"/>
  <c r="BI2860" i="33"/>
  <c r="BK1499" i="33"/>
  <c r="BL1499" i="33"/>
  <c r="BL1563" i="33"/>
  <c r="BK1563" i="33"/>
  <c r="BL1691" i="33"/>
  <c r="BK1691" i="33"/>
  <c r="BL1755" i="33"/>
  <c r="BK1755" i="33"/>
  <c r="BK1883" i="33"/>
  <c r="BK1947" i="33"/>
  <c r="BI3162" i="33"/>
  <c r="BJ114" i="33"/>
  <c r="BL114" i="33" s="1"/>
  <c r="BJ102" i="33"/>
  <c r="BK102" i="33" s="1"/>
  <c r="BJ2604" i="33"/>
  <c r="BJ2668" i="33"/>
  <c r="BJ2732" i="33"/>
  <c r="BK2732" i="33" s="1"/>
  <c r="BI1496" i="33"/>
  <c r="BI1560" i="33"/>
  <c r="BI1624" i="33"/>
  <c r="BI1752" i="33"/>
  <c r="BI1816" i="33"/>
  <c r="BI1944" i="33"/>
  <c r="BI2072" i="33"/>
  <c r="BJ2328" i="33"/>
  <c r="BI358" i="33"/>
  <c r="BK1598" i="33"/>
  <c r="BL1598" i="33"/>
  <c r="BI2078" i="33"/>
  <c r="BJ2143" i="33"/>
  <c r="BL2143" i="33" s="1"/>
  <c r="BL2503" i="33"/>
  <c r="BK2503" i="33"/>
  <c r="BL2567" i="33"/>
  <c r="BK2567" i="33"/>
  <c r="BJ2791" i="33"/>
  <c r="BJ2129" i="33"/>
  <c r="BI2425" i="33"/>
  <c r="BI2489" i="33"/>
  <c r="BI2553" i="33"/>
  <c r="BK1019" i="33"/>
  <c r="BL1019" i="33"/>
  <c r="BK1211" i="33"/>
  <c r="BL1211" i="33"/>
  <c r="BL1339" i="33"/>
  <c r="BK1339" i="33"/>
  <c r="BI1467" i="33"/>
  <c r="BI1232" i="33"/>
  <c r="BJ1488" i="33"/>
  <c r="BL1488" i="33" s="1"/>
  <c r="BJ1744" i="33"/>
  <c r="BK1744" i="33" s="1"/>
  <c r="BJ1808" i="33"/>
  <c r="BL1808" i="33" s="1"/>
  <c r="BJ1872" i="33"/>
  <c r="BJ1936" i="33"/>
  <c r="BJ2000" i="33"/>
  <c r="BJ2064" i="33"/>
  <c r="BL2064" i="33" s="1"/>
  <c r="BI2384" i="33"/>
  <c r="BI1929" i="33"/>
  <c r="BJ2145" i="33"/>
  <c r="BK2145" i="33" s="1"/>
  <c r="BI2802" i="33"/>
  <c r="BK2802" i="33" s="1"/>
  <c r="BJ2991" i="33"/>
  <c r="BI3183" i="33"/>
  <c r="BI273" i="33"/>
  <c r="BI337" i="33"/>
  <c r="BJ27" i="33"/>
  <c r="BL1521" i="33"/>
  <c r="BK1521" i="33"/>
  <c r="BL552" i="33"/>
  <c r="BK552" i="33"/>
  <c r="BI1904" i="33"/>
  <c r="BK2073" i="33"/>
  <c r="BL3270" i="33"/>
  <c r="BK3270" i="33"/>
  <c r="BI1035" i="33"/>
  <c r="BI1163" i="33"/>
  <c r="BJ1484" i="33"/>
  <c r="BL973" i="33"/>
  <c r="BJ3095" i="33"/>
  <c r="BI492" i="33"/>
  <c r="BJ1456" i="33"/>
  <c r="BL1769" i="33"/>
  <c r="BK1769" i="33"/>
  <c r="BL1945" i="33"/>
  <c r="BK1945" i="33"/>
  <c r="BL2454" i="33"/>
  <c r="BK2701" i="33"/>
  <c r="BL2701" i="33"/>
  <c r="BI3267" i="33"/>
  <c r="BI3210" i="33"/>
  <c r="BJ1141" i="33"/>
  <c r="BL1709" i="33"/>
  <c r="BK1709" i="33"/>
  <c r="BL1103" i="33"/>
  <c r="BL1231" i="33"/>
  <c r="BK1487" i="33"/>
  <c r="BK1935" i="33"/>
  <c r="BL1935" i="33"/>
  <c r="BK1999" i="33"/>
  <c r="BL1999" i="33"/>
  <c r="BK2063" i="33"/>
  <c r="BL2063" i="33"/>
  <c r="BJ2197" i="33"/>
  <c r="BJ2758" i="33"/>
  <c r="BI2958" i="33"/>
  <c r="BK2958" i="33" s="1"/>
  <c r="BL2507" i="33"/>
  <c r="BI2573" i="33"/>
  <c r="BI2685" i="33"/>
  <c r="BI2480" i="33"/>
  <c r="BK2480" i="33" s="1"/>
  <c r="BI2544" i="33"/>
  <c r="BJ2673" i="33"/>
  <c r="BJ2737" i="33"/>
  <c r="BL2737" i="33" s="1"/>
  <c r="BJ2865" i="33"/>
  <c r="BI2613" i="33"/>
  <c r="BI2765" i="33"/>
  <c r="BI2829" i="33"/>
  <c r="BJ2893" i="33"/>
  <c r="BL2893" i="33" s="1"/>
  <c r="BK1550" i="33"/>
  <c r="BL1550" i="33"/>
  <c r="BL1646" i="33"/>
  <c r="BK1646" i="33"/>
  <c r="BL1718" i="33"/>
  <c r="BK1718" i="33"/>
  <c r="BL1814" i="33"/>
  <c r="BK1814" i="33"/>
  <c r="BL1886" i="33"/>
  <c r="BK1886" i="33"/>
  <c r="BK2284" i="33"/>
  <c r="BK2476" i="33"/>
  <c r="BL2476" i="33"/>
  <c r="BL3044" i="33"/>
  <c r="BK3044" i="33"/>
  <c r="BL3141" i="33"/>
  <c r="BI3038" i="33"/>
  <c r="BL3025" i="33"/>
  <c r="BK3025" i="33"/>
  <c r="BJ1097" i="33"/>
  <c r="BI2983" i="33"/>
  <c r="BJ785" i="33"/>
  <c r="BL785" i="33" s="1"/>
  <c r="BJ987" i="33"/>
  <c r="BL987" i="33" s="1"/>
  <c r="BJ1051" i="33"/>
  <c r="BL1051" i="33" s="1"/>
  <c r="BJ1115" i="33"/>
  <c r="BL1115" i="33" s="1"/>
  <c r="BI3053" i="33"/>
  <c r="BK3053" i="33" s="1"/>
  <c r="BI3117" i="33"/>
  <c r="BJ2609" i="33"/>
  <c r="BK2609" i="33" s="1"/>
  <c r="BI3019" i="33"/>
  <c r="BL2968" i="33"/>
  <c r="BJ2546" i="33"/>
  <c r="BL1308" i="33"/>
  <c r="BI2231" i="33"/>
  <c r="BL1424" i="33"/>
  <c r="BK1424" i="33"/>
  <c r="BL2411" i="33"/>
  <c r="BK2411" i="33"/>
  <c r="BJ2697" i="33"/>
  <c r="BL2697" i="33" s="1"/>
  <c r="BI3005" i="33"/>
  <c r="BK3005" i="33" s="1"/>
  <c r="BI1495" i="33"/>
  <c r="BI1887" i="33"/>
  <c r="BJ3230" i="33"/>
  <c r="BK3230" i="33" s="1"/>
  <c r="BI1377" i="33"/>
  <c r="BK1377" i="33" s="1"/>
  <c r="BL353" i="33"/>
  <c r="BK353" i="33"/>
  <c r="BI1625" i="33"/>
  <c r="BI2295" i="33"/>
  <c r="BJ482" i="33"/>
  <c r="BK482" i="33" s="1"/>
  <c r="BI290" i="33"/>
  <c r="BJ2754" i="33"/>
  <c r="BK2925" i="33"/>
  <c r="BL2925" i="33"/>
  <c r="BI2744" i="33"/>
  <c r="BK2744" i="33" s="1"/>
  <c r="BJ2050" i="33"/>
  <c r="BK2050" i="33" s="1"/>
  <c r="BJ2666" i="33"/>
  <c r="BK2666" i="33" s="1"/>
  <c r="BJ3238" i="33"/>
  <c r="BK3238" i="33" s="1"/>
  <c r="BL732" i="33"/>
  <c r="BL2872" i="33"/>
  <c r="BL2193" i="33"/>
  <c r="BK2193" i="33"/>
  <c r="BI1097" i="33"/>
  <c r="BJ2023" i="33"/>
  <c r="BI2335" i="33"/>
  <c r="BI1855" i="33"/>
  <c r="BJ3177" i="33"/>
  <c r="BI2271" i="33"/>
  <c r="BK508" i="33"/>
  <c r="BL508" i="33"/>
  <c r="BL1101" i="33"/>
  <c r="BJ1989" i="33"/>
  <c r="BL1989" i="33" s="1"/>
  <c r="BJ2053" i="33"/>
  <c r="BL2053" i="33" s="1"/>
  <c r="BI2181" i="33"/>
  <c r="BI2309" i="33"/>
  <c r="BI435" i="33"/>
  <c r="BK903" i="33"/>
  <c r="BL1577" i="33"/>
  <c r="BK1577" i="33"/>
  <c r="BK1717" i="33"/>
  <c r="BI3175" i="33"/>
  <c r="BL1804" i="33"/>
  <c r="BK1804" i="33"/>
  <c r="BI2606" i="33"/>
  <c r="BK3242" i="33"/>
  <c r="BL3242" i="33"/>
  <c r="BK471" i="33"/>
  <c r="BL471" i="33"/>
  <c r="BK727" i="33"/>
  <c r="BK700" i="33"/>
  <c r="BL700" i="33"/>
  <c r="BJ2455" i="33"/>
  <c r="BK2455" i="33" s="1"/>
  <c r="BK2882" i="33"/>
  <c r="BL2882" i="33"/>
  <c r="BJ1526" i="33"/>
  <c r="BK1526" i="33" s="1"/>
  <c r="BJ1770" i="33"/>
  <c r="BL1770" i="33" s="1"/>
  <c r="BJ2932" i="33"/>
  <c r="BL2932" i="33" s="1"/>
  <c r="BJ3260" i="33"/>
  <c r="BK2113" i="33"/>
  <c r="BL2113" i="33"/>
  <c r="BL75" i="33"/>
  <c r="BK75" i="33"/>
  <c r="BL2635" i="33"/>
  <c r="BK2635" i="33"/>
  <c r="BI2763" i="33"/>
  <c r="BL3157" i="33"/>
  <c r="BK3157" i="33"/>
  <c r="BI488" i="33"/>
  <c r="BI639" i="33"/>
  <c r="BL835" i="33"/>
  <c r="BK835" i="33"/>
  <c r="BK1845" i="33"/>
  <c r="BL1845" i="33"/>
  <c r="BL3191" i="33"/>
  <c r="BK3191" i="33"/>
  <c r="BL1976" i="33"/>
  <c r="BK1976" i="33"/>
  <c r="BK2310" i="33"/>
  <c r="BI78" i="33"/>
  <c r="BL78" i="33" s="1"/>
  <c r="BJ595" i="33"/>
  <c r="BK595" i="33" s="1"/>
  <c r="BI318" i="33"/>
  <c r="BI604" i="33"/>
  <c r="BL1169" i="33"/>
  <c r="BL1601" i="33"/>
  <c r="BK1601" i="33"/>
  <c r="BL2012" i="33"/>
  <c r="BK2012" i="33"/>
  <c r="BK2841" i="33"/>
  <c r="BL2841" i="33"/>
  <c r="BL56" i="33"/>
  <c r="BK865" i="33"/>
  <c r="BK3229" i="33"/>
  <c r="BL3229" i="33"/>
  <c r="BL409" i="33"/>
  <c r="BK409" i="33"/>
  <c r="BK610" i="33"/>
  <c r="BL866" i="33"/>
  <c r="BL1058" i="33"/>
  <c r="BK1058" i="33"/>
  <c r="BK1122" i="33"/>
  <c r="BL1122" i="33"/>
  <c r="BL1250" i="33"/>
  <c r="BK1250" i="33"/>
  <c r="BL1314" i="33"/>
  <c r="BK1314" i="33"/>
  <c r="BK1442" i="33"/>
  <c r="BL1442" i="33"/>
  <c r="BJ1506" i="33"/>
  <c r="BJ1954" i="33"/>
  <c r="BJ2018" i="33"/>
  <c r="BI213" i="33"/>
  <c r="BI277" i="33"/>
  <c r="BJ403" i="33"/>
  <c r="BK403" i="33" s="1"/>
  <c r="BK155" i="33"/>
  <c r="BL1793" i="33"/>
  <c r="BK1793" i="33"/>
  <c r="BI3251" i="33"/>
  <c r="BL695" i="33"/>
  <c r="BJ759" i="33"/>
  <c r="BL759" i="33" s="1"/>
  <c r="BI1458" i="33"/>
  <c r="BJ1715" i="33"/>
  <c r="BL1715" i="33" s="1"/>
  <c r="BI2612" i="33"/>
  <c r="BL1507" i="33"/>
  <c r="BK1507" i="33"/>
  <c r="BK1571" i="33"/>
  <c r="BL1571" i="33"/>
  <c r="BK1635" i="33"/>
  <c r="BL1635" i="33"/>
  <c r="BL1699" i="33"/>
  <c r="BK1699" i="33"/>
  <c r="BL1763" i="33"/>
  <c r="BK1763" i="33"/>
  <c r="BK1827" i="33"/>
  <c r="BL1891" i="33"/>
  <c r="BK1955" i="33"/>
  <c r="BL1955" i="33"/>
  <c r="BL908" i="33"/>
  <c r="BK908" i="33"/>
  <c r="BL1636" i="33"/>
  <c r="BK1636" i="33"/>
  <c r="BI3194" i="33"/>
  <c r="BJ911" i="33"/>
  <c r="BL911" i="33" s="1"/>
  <c r="BJ2676" i="33"/>
  <c r="BJ2740" i="33"/>
  <c r="BK2868" i="33"/>
  <c r="BI1760" i="33"/>
  <c r="BI1824" i="33"/>
  <c r="BI1888" i="33"/>
  <c r="BJ2336" i="33"/>
  <c r="BJ206" i="33"/>
  <c r="BJ270" i="33"/>
  <c r="BL366" i="33"/>
  <c r="BK366" i="33"/>
  <c r="BL1774" i="33"/>
  <c r="BK1774" i="33"/>
  <c r="BI1934" i="33"/>
  <c r="BJ2151" i="33"/>
  <c r="BL2511" i="33"/>
  <c r="BK2511" i="33"/>
  <c r="BI2433" i="33"/>
  <c r="BI2561" i="33"/>
  <c r="BK2561" i="33" s="1"/>
  <c r="BL963" i="33"/>
  <c r="BK963" i="33"/>
  <c r="BL1091" i="33"/>
  <c r="BK1091" i="33"/>
  <c r="BI1411" i="33"/>
  <c r="BI1475" i="33"/>
  <c r="BI2124" i="33"/>
  <c r="BI2188" i="33"/>
  <c r="BI2252" i="33"/>
  <c r="BI2316" i="33"/>
  <c r="BI2380" i="33"/>
  <c r="BK2380" i="33" s="1"/>
  <c r="BI1176" i="33"/>
  <c r="BI1431" i="33"/>
  <c r="BJ1496" i="33"/>
  <c r="BJ1560" i="33"/>
  <c r="BJ1624" i="33"/>
  <c r="BJ1688" i="33"/>
  <c r="BL1688" i="33" s="1"/>
  <c r="BJ1752" i="33"/>
  <c r="BJ1816" i="33"/>
  <c r="BJ1880" i="33"/>
  <c r="BL1880" i="33" s="1"/>
  <c r="BJ2008" i="33"/>
  <c r="BK2008" i="33" s="1"/>
  <c r="BJ2072" i="33"/>
  <c r="BI2392" i="33"/>
  <c r="BI162" i="33"/>
  <c r="BI3206" i="33"/>
  <c r="BI89" i="33"/>
  <c r="BI217" i="33"/>
  <c r="BI635" i="33"/>
  <c r="BI2106" i="33"/>
  <c r="BK2106" i="33" s="1"/>
  <c r="BL2170" i="33"/>
  <c r="BK2170" i="33"/>
  <c r="BL2234" i="33"/>
  <c r="BI2298" i="33"/>
  <c r="BK2298" i="33" s="1"/>
  <c r="BI2362" i="33"/>
  <c r="BK2362" i="33" s="1"/>
  <c r="BI151" i="33"/>
  <c r="BI2734" i="33"/>
  <c r="BJ832" i="33"/>
  <c r="BL832" i="33" s="1"/>
  <c r="BI979" i="33"/>
  <c r="BK979" i="33" s="1"/>
  <c r="BI1043" i="33"/>
  <c r="BK1043" i="33" s="1"/>
  <c r="BI1107" i="33"/>
  <c r="BK1107" i="33" s="1"/>
  <c r="BI1235" i="33"/>
  <c r="BK1235" i="33" s="1"/>
  <c r="BI1299" i="33"/>
  <c r="BK1299" i="33" s="1"/>
  <c r="BL1489" i="33"/>
  <c r="BK1789" i="33"/>
  <c r="BL1789" i="33"/>
  <c r="BL1977" i="33"/>
  <c r="BK1977" i="33"/>
  <c r="BI2718" i="33"/>
  <c r="BI2000" i="33"/>
  <c r="BL1549" i="33"/>
  <c r="BK1549" i="33"/>
  <c r="BL983" i="33"/>
  <c r="BK1047" i="33"/>
  <c r="BK1111" i="33"/>
  <c r="BL1367" i="33"/>
  <c r="BL1623" i="33"/>
  <c r="BK1623" i="33"/>
  <c r="BK1751" i="33"/>
  <c r="BL1751" i="33"/>
  <c r="BL1943" i="33"/>
  <c r="BK2007" i="33"/>
  <c r="BL2007" i="33"/>
  <c r="BJ2638" i="33"/>
  <c r="BK2638" i="33" s="1"/>
  <c r="BJ2777" i="33"/>
  <c r="BL2777" i="33" s="1"/>
  <c r="BI2589" i="33"/>
  <c r="BI2424" i="33"/>
  <c r="BI2488" i="33"/>
  <c r="BI2552" i="33"/>
  <c r="BJ2617" i="33"/>
  <c r="BJ2681" i="33"/>
  <c r="BL2681" i="33" s="1"/>
  <c r="BI2873" i="33"/>
  <c r="BI2937" i="33"/>
  <c r="BJ1724" i="33"/>
  <c r="BL1724" i="33" s="1"/>
  <c r="BI2773" i="33"/>
  <c r="BK1486" i="33"/>
  <c r="BL1486" i="33"/>
  <c r="BK1662" i="33"/>
  <c r="BL1662" i="33"/>
  <c r="BL1726" i="33"/>
  <c r="BK1726" i="33"/>
  <c r="BK1822" i="33"/>
  <c r="BL1822" i="33"/>
  <c r="BK1902" i="33"/>
  <c r="BK2492" i="33"/>
  <c r="BL2492" i="33"/>
  <c r="BL3052" i="33"/>
  <c r="BK3052" i="33"/>
  <c r="BI3046" i="33"/>
  <c r="BL3033" i="33"/>
  <c r="BK3033" i="33"/>
  <c r="BJ2759" i="33"/>
  <c r="BJ2175" i="33"/>
  <c r="BL2175" i="33" s="1"/>
  <c r="BJ2239" i="33"/>
  <c r="BL2239" i="33" s="1"/>
  <c r="BJ2367" i="33"/>
  <c r="BK2450" i="33"/>
  <c r="BL2450" i="33"/>
  <c r="BI193" i="33"/>
  <c r="BL193" i="33" s="1"/>
  <c r="BJ2539" i="33"/>
  <c r="BK2539" i="33" s="1"/>
  <c r="BJ841" i="33"/>
  <c r="BL841" i="33" s="1"/>
  <c r="BJ1819" i="33"/>
  <c r="BL1819" i="33" s="1"/>
  <c r="BJ2954" i="33"/>
  <c r="BK2954" i="33" s="1"/>
  <c r="BK2058" i="33"/>
  <c r="BL2058" i="33"/>
  <c r="BI2956" i="33"/>
  <c r="BK3104" i="33"/>
  <c r="BL3104" i="33"/>
  <c r="BI1273" i="33"/>
  <c r="BI266" i="33"/>
  <c r="BJ651" i="33"/>
  <c r="BL651" i="33" s="1"/>
  <c r="BJ1951" i="33"/>
  <c r="BL1951" i="33" s="1"/>
  <c r="BL3269" i="33"/>
  <c r="BK713" i="33"/>
  <c r="BL315" i="33"/>
  <c r="BK315" i="33"/>
  <c r="BI3037" i="33"/>
  <c r="BL3037" i="33" s="1"/>
  <c r="BJ3278" i="33"/>
  <c r="BK1309" i="33"/>
  <c r="BJ2498" i="33"/>
  <c r="BJ483" i="33"/>
  <c r="BL483" i="33" s="1"/>
  <c r="BL1002" i="33"/>
  <c r="BJ1959" i="33"/>
  <c r="BK1959" i="33" s="1"/>
  <c r="BI2319" i="33"/>
  <c r="BK553" i="33"/>
  <c r="BL553" i="33"/>
  <c r="BJ930" i="33"/>
  <c r="BL930" i="33" s="1"/>
  <c r="BJ1538" i="33"/>
  <c r="BL1538" i="33" s="1"/>
  <c r="BI2949" i="33"/>
  <c r="BL3089" i="33"/>
  <c r="BK3089" i="33"/>
  <c r="BI2776" i="33"/>
  <c r="BK2776" i="33" s="1"/>
  <c r="BJ3286" i="33"/>
  <c r="BL3286" i="33" s="1"/>
  <c r="BI1615" i="33"/>
  <c r="BI1879" i="33"/>
  <c r="BJ3121" i="33"/>
  <c r="BI2972" i="33"/>
  <c r="BI524" i="33"/>
  <c r="BJ1997" i="33"/>
  <c r="BL1997" i="33" s="1"/>
  <c r="BJ2061" i="33"/>
  <c r="BI2125" i="33"/>
  <c r="BI2253" i="33"/>
  <c r="BI2381" i="33"/>
  <c r="BK924" i="33"/>
  <c r="BK1909" i="33"/>
  <c r="BL2569" i="33"/>
  <c r="BK2569" i="33"/>
  <c r="BL2825" i="33"/>
  <c r="BK2825" i="33"/>
  <c r="BL3195" i="33"/>
  <c r="BK3195" i="33"/>
  <c r="BJ33" i="33"/>
  <c r="BL33" i="33" s="1"/>
  <c r="BI748" i="33"/>
  <c r="BL748" i="33" s="1"/>
  <c r="BI2590" i="33"/>
  <c r="BI26" i="33"/>
  <c r="BL26" i="33" s="1"/>
  <c r="BI2150" i="33"/>
  <c r="BL2150" i="33" s="1"/>
  <c r="BL412" i="33"/>
  <c r="BK412" i="33"/>
  <c r="BK317" i="33"/>
  <c r="BL317" i="33"/>
  <c r="BJ377" i="33"/>
  <c r="BL377" i="33" s="1"/>
  <c r="BI97" i="33"/>
  <c r="BJ2960" i="33"/>
  <c r="BI2979" i="33"/>
  <c r="BJ2515" i="33"/>
  <c r="BK2515" i="33" s="1"/>
  <c r="BI2771" i="33"/>
  <c r="BI2835" i="33"/>
  <c r="BL2835" i="33" s="1"/>
  <c r="BK3037" i="33"/>
  <c r="BK2100" i="33"/>
  <c r="BL2100" i="33"/>
  <c r="BK2164" i="33"/>
  <c r="BL2164" i="33"/>
  <c r="BK2228" i="33"/>
  <c r="BL2228" i="33"/>
  <c r="BK2292" i="33"/>
  <c r="BL2292" i="33"/>
  <c r="BK2356" i="33"/>
  <c r="BL2356" i="33"/>
  <c r="BK187" i="33"/>
  <c r="BL187" i="33"/>
  <c r="BI503" i="33"/>
  <c r="BK851" i="33"/>
  <c r="BL1637" i="33"/>
  <c r="BK1637" i="33"/>
  <c r="BL1873" i="33"/>
  <c r="BK1873" i="33"/>
  <c r="BJ444" i="33"/>
  <c r="BK444" i="33" s="1"/>
  <c r="BK150" i="33"/>
  <c r="BL150" i="33"/>
  <c r="BK214" i="33"/>
  <c r="BL214" i="33"/>
  <c r="BI278" i="33"/>
  <c r="BJ70" i="33"/>
  <c r="BI134" i="33"/>
  <c r="BI198" i="33"/>
  <c r="BI262" i="33"/>
  <c r="BI326" i="33"/>
  <c r="BL1193" i="33"/>
  <c r="BK2036" i="33"/>
  <c r="BL2036" i="33"/>
  <c r="BI2694" i="33"/>
  <c r="BI1048" i="33"/>
  <c r="BK473" i="33"/>
  <c r="BL473" i="33"/>
  <c r="BK809" i="33"/>
  <c r="BL618" i="33"/>
  <c r="BL746" i="33"/>
  <c r="BL874" i="33"/>
  <c r="BL938" i="33"/>
  <c r="BK938" i="33"/>
  <c r="BL1066" i="33"/>
  <c r="BK1066" i="33"/>
  <c r="BL1194" i="33"/>
  <c r="BK1194" i="33"/>
  <c r="BL1322" i="33"/>
  <c r="BK1322" i="33"/>
  <c r="BK1450" i="33"/>
  <c r="BL1450" i="33"/>
  <c r="BJ1514" i="33"/>
  <c r="BJ1578" i="33"/>
  <c r="BK1578" i="33" s="1"/>
  <c r="BK157" i="33"/>
  <c r="BL157" i="33"/>
  <c r="BJ411" i="33"/>
  <c r="BK603" i="33"/>
  <c r="BK731" i="33"/>
  <c r="BL731" i="33"/>
  <c r="BI859" i="33"/>
  <c r="BI230" i="33"/>
  <c r="BI627" i="33"/>
  <c r="BK627" i="33" s="1"/>
  <c r="BI540" i="33"/>
  <c r="BL945" i="33"/>
  <c r="BK1493" i="33"/>
  <c r="BL1493" i="33"/>
  <c r="BK1669" i="33"/>
  <c r="BL1669" i="33"/>
  <c r="BK1809" i="33"/>
  <c r="BL1809" i="33"/>
  <c r="BL2049" i="33"/>
  <c r="BK2706" i="33"/>
  <c r="BI3271" i="33"/>
  <c r="BL417" i="33"/>
  <c r="BK417" i="33"/>
  <c r="BJ831" i="33"/>
  <c r="BK831" i="33" s="1"/>
  <c r="BL2085" i="33"/>
  <c r="BK2085" i="33"/>
  <c r="BJ1344" i="33"/>
  <c r="BK1344" i="33" s="1"/>
  <c r="BI2107" i="33"/>
  <c r="BI2235" i="33"/>
  <c r="BI2363" i="33"/>
  <c r="BL1515" i="33"/>
  <c r="BK1515" i="33"/>
  <c r="BL1579" i="33"/>
  <c r="BK1579" i="33"/>
  <c r="BK1643" i="33"/>
  <c r="BL1643" i="33"/>
  <c r="BL1707" i="33"/>
  <c r="BK1707" i="33"/>
  <c r="BL1835" i="33"/>
  <c r="BK1835" i="33"/>
  <c r="BK1963" i="33"/>
  <c r="BK26" i="33"/>
  <c r="BI515" i="33"/>
  <c r="BL1652" i="33"/>
  <c r="BK1652" i="33"/>
  <c r="BL2214" i="33"/>
  <c r="BJ2230" i="33"/>
  <c r="BK2550" i="33"/>
  <c r="BL2550" i="33"/>
  <c r="BJ2684" i="33"/>
  <c r="BJ2748" i="33"/>
  <c r="BL2748" i="33" s="1"/>
  <c r="BI1512" i="33"/>
  <c r="BI1768" i="33"/>
  <c r="BI2088" i="33"/>
  <c r="BJ2344" i="33"/>
  <c r="BJ286" i="33"/>
  <c r="BJ2095" i="33"/>
  <c r="BK2095" i="33" s="1"/>
  <c r="BJ2159" i="33"/>
  <c r="BK2159" i="33" s="1"/>
  <c r="BL2287" i="33"/>
  <c r="BK2431" i="33"/>
  <c r="BL2431" i="33"/>
  <c r="BL2519" i="33"/>
  <c r="BK2519" i="33"/>
  <c r="BJ2337" i="33"/>
  <c r="BI2441" i="33"/>
  <c r="BI2505" i="33"/>
  <c r="BL971" i="33"/>
  <c r="BK971" i="33"/>
  <c r="BL1099" i="33"/>
  <c r="BK1099" i="33"/>
  <c r="BL1291" i="33"/>
  <c r="BK1291" i="33"/>
  <c r="BL1355" i="33"/>
  <c r="BK1355" i="33"/>
  <c r="BI1419" i="33"/>
  <c r="BI1439" i="33"/>
  <c r="BJ1568" i="33"/>
  <c r="BK1568" i="33" s="1"/>
  <c r="BJ1632" i="33"/>
  <c r="BK1632" i="33" s="1"/>
  <c r="BJ1696" i="33"/>
  <c r="BL1696" i="33" s="1"/>
  <c r="BJ1760" i="33"/>
  <c r="BJ1824" i="33"/>
  <c r="BJ1888" i="33"/>
  <c r="BI2336" i="33"/>
  <c r="BI2400" i="33"/>
  <c r="BK2400" i="33" s="1"/>
  <c r="BK178" i="33"/>
  <c r="BI563" i="33"/>
  <c r="BK563" i="33" s="1"/>
  <c r="BI1649" i="33"/>
  <c r="BJ2201" i="33"/>
  <c r="BJ2422" i="33"/>
  <c r="BK2422" i="33" s="1"/>
  <c r="BJ3035" i="33"/>
  <c r="BK3035" i="33" s="1"/>
  <c r="BI289" i="33"/>
  <c r="BK1569" i="33"/>
  <c r="BL1569" i="33"/>
  <c r="BL2342" i="33"/>
  <c r="BL369" i="33"/>
  <c r="BK369" i="33"/>
  <c r="BL768" i="33"/>
  <c r="BK2138" i="33"/>
  <c r="BL2593" i="33"/>
  <c r="BK2593" i="33"/>
  <c r="BI37" i="33"/>
  <c r="BI1179" i="33"/>
  <c r="BL1179" i="33" s="1"/>
  <c r="BI1307" i="33"/>
  <c r="BL1307" i="33" s="1"/>
  <c r="BJ1564" i="33"/>
  <c r="BL1564" i="33" s="1"/>
  <c r="BJ1692" i="33"/>
  <c r="BJ2959" i="33"/>
  <c r="BI692" i="33"/>
  <c r="BK1644" i="33"/>
  <c r="BL1644" i="33"/>
  <c r="BK1805" i="33"/>
  <c r="BL1805" i="33"/>
  <c r="BL1996" i="33"/>
  <c r="BK1996" i="33"/>
  <c r="BJ2506" i="33"/>
  <c r="BL2506" i="33" s="1"/>
  <c r="BK2737" i="33"/>
  <c r="BK3131" i="33"/>
  <c r="BL3131" i="33"/>
  <c r="BK57" i="33"/>
  <c r="BL57" i="33"/>
  <c r="BJ226" i="33"/>
  <c r="BK226" i="33" s="1"/>
  <c r="BL1508" i="33"/>
  <c r="BK1508" i="33"/>
  <c r="BJ2281" i="33"/>
  <c r="BK916" i="33"/>
  <c r="BL916" i="33"/>
  <c r="BL1055" i="33"/>
  <c r="BK1567" i="33"/>
  <c r="BL1567" i="33"/>
  <c r="BK2015" i="33"/>
  <c r="BL2015" i="33"/>
  <c r="BL2079" i="33"/>
  <c r="BK2079" i="33"/>
  <c r="BJ2710" i="33"/>
  <c r="BL2710" i="33" s="1"/>
  <c r="BI2910" i="33"/>
  <c r="BL2910" i="33" s="1"/>
  <c r="BK2459" i="33"/>
  <c r="BL2459" i="33"/>
  <c r="BJ3085" i="33"/>
  <c r="BI2597" i="33"/>
  <c r="BI2432" i="33"/>
  <c r="BL2432" i="33" s="1"/>
  <c r="BI2496" i="33"/>
  <c r="BL2496" i="33" s="1"/>
  <c r="BI2560" i="33"/>
  <c r="BI2845" i="33"/>
  <c r="BL2845" i="33" s="1"/>
  <c r="BJ2909" i="33"/>
  <c r="BL2909" i="33" s="1"/>
  <c r="BL1670" i="33"/>
  <c r="BK1670" i="33"/>
  <c r="BL1742" i="33"/>
  <c r="BK1742" i="33"/>
  <c r="BK1830" i="33"/>
  <c r="BL1830" i="33"/>
  <c r="BL1910" i="33"/>
  <c r="BK1910" i="33"/>
  <c r="BL1990" i="33"/>
  <c r="BK1990" i="33"/>
  <c r="BK2524" i="33"/>
  <c r="BL2524" i="33"/>
  <c r="BK2996" i="33"/>
  <c r="BL2996" i="33"/>
  <c r="BI2990" i="33"/>
  <c r="BK3178" i="33"/>
  <c r="BJ2183" i="33"/>
  <c r="BK2466" i="33"/>
  <c r="BJ913" i="33"/>
  <c r="BL913" i="33" s="1"/>
  <c r="BJ248" i="33"/>
  <c r="BK248" i="33" s="1"/>
  <c r="BI347" i="33"/>
  <c r="BI265" i="33"/>
  <c r="BI3115" i="33"/>
  <c r="BK3115" i="33" s="1"/>
  <c r="BJ1259" i="33"/>
  <c r="BK1259" i="33" s="1"/>
  <c r="BJ1323" i="33"/>
  <c r="BK1323" i="33" s="1"/>
  <c r="BK2066" i="33"/>
  <c r="BL2066" i="33"/>
  <c r="BK2960" i="33"/>
  <c r="BL2960" i="33"/>
  <c r="BJ3265" i="33"/>
  <c r="BJ3074" i="33"/>
  <c r="BL3074" i="33" s="1"/>
  <c r="BJ2641" i="33"/>
  <c r="BI2989" i="33"/>
  <c r="BJ2989" i="33"/>
  <c r="BK2412" i="33"/>
  <c r="BJ3254" i="33"/>
  <c r="BL3254" i="33" s="1"/>
  <c r="BI2728" i="33"/>
  <c r="BK2728" i="33" s="1"/>
  <c r="BI1313" i="33"/>
  <c r="BJ2816" i="33"/>
  <c r="BJ1975" i="33"/>
  <c r="BL1975" i="33" s="1"/>
  <c r="BI2399" i="33"/>
  <c r="BJ3038" i="33"/>
  <c r="BI2661" i="33"/>
  <c r="BJ1513" i="33"/>
  <c r="BL1513" i="33" s="1"/>
  <c r="BJ1991" i="33"/>
  <c r="BL1991" i="33" s="1"/>
  <c r="BI2367" i="33"/>
  <c r="BJ2974" i="33"/>
  <c r="BK2974" i="33" s="1"/>
  <c r="BI2824" i="33"/>
  <c r="BL537" i="33"/>
  <c r="BK537" i="33"/>
  <c r="BJ2424" i="33"/>
  <c r="BL1866" i="33"/>
  <c r="BK1866" i="33"/>
  <c r="BI576" i="33"/>
  <c r="BJ1941" i="33"/>
  <c r="BL1941" i="33" s="1"/>
  <c r="BJ2005" i="33"/>
  <c r="BL2005" i="33" s="1"/>
  <c r="BJ2069" i="33"/>
  <c r="BL2069" i="33" s="1"/>
  <c r="BI2133" i="33"/>
  <c r="BI2197" i="33"/>
  <c r="BI2261" i="33"/>
  <c r="BI2389" i="33"/>
  <c r="BI475" i="33"/>
  <c r="BK643" i="33"/>
  <c r="BI799" i="33"/>
  <c r="BK799" i="33" s="1"/>
  <c r="BK1925" i="33"/>
  <c r="BL3231" i="33"/>
  <c r="BK3231" i="33"/>
  <c r="BL615" i="33"/>
  <c r="BK615" i="33"/>
  <c r="BK807" i="33"/>
  <c r="BL2008" i="33"/>
  <c r="BL2201" i="33"/>
  <c r="BK2201" i="33"/>
  <c r="BJ132" i="33"/>
  <c r="BL132" i="33" s="1"/>
  <c r="BK340" i="33"/>
  <c r="BI3260" i="33"/>
  <c r="BL2942" i="33"/>
  <c r="BJ1558" i="33"/>
  <c r="BL1558" i="33" s="1"/>
  <c r="BJ880" i="33"/>
  <c r="BK1456" i="33"/>
  <c r="BL1456" i="33"/>
  <c r="BL2258" i="33"/>
  <c r="BL2587" i="33"/>
  <c r="BI2651" i="33"/>
  <c r="BK2779" i="33"/>
  <c r="BL2779" i="33"/>
  <c r="BL3173" i="33"/>
  <c r="BI203" i="33"/>
  <c r="BI519" i="33"/>
  <c r="BL867" i="33"/>
  <c r="BK867" i="33"/>
  <c r="BK1657" i="33"/>
  <c r="BL1657" i="33"/>
  <c r="BK2137" i="33"/>
  <c r="BJ2434" i="33"/>
  <c r="BL2434" i="33" s="1"/>
  <c r="BJ3043" i="33"/>
  <c r="BJ207" i="33"/>
  <c r="BK207" i="33" s="1"/>
  <c r="BK755" i="33"/>
  <c r="BL94" i="33"/>
  <c r="BI142" i="33"/>
  <c r="BL142" i="33" s="1"/>
  <c r="BI206" i="33"/>
  <c r="BK206" i="33" s="1"/>
  <c r="BI270" i="33"/>
  <c r="BI334" i="33"/>
  <c r="BL1673" i="33"/>
  <c r="BK1673" i="33"/>
  <c r="BK1812" i="33"/>
  <c r="BL1812" i="33"/>
  <c r="BJ2542" i="33"/>
  <c r="BK2542" i="33" s="1"/>
  <c r="BK2710" i="33"/>
  <c r="BI3275" i="33"/>
  <c r="BL992" i="33"/>
  <c r="BK992" i="33"/>
  <c r="BL609" i="33"/>
  <c r="BK609" i="33"/>
  <c r="BK2915" i="33"/>
  <c r="BL2915" i="33"/>
  <c r="BL481" i="33"/>
  <c r="BK481" i="33"/>
  <c r="BJ929" i="33"/>
  <c r="BL3245" i="33"/>
  <c r="BK3245" i="33"/>
  <c r="BI51" i="33"/>
  <c r="BK946" i="33"/>
  <c r="BL946" i="33"/>
  <c r="BL1010" i="33"/>
  <c r="BK1010" i="33"/>
  <c r="BK1074" i="33"/>
  <c r="BL1074" i="33"/>
  <c r="BK1138" i="33"/>
  <c r="BL1138" i="33"/>
  <c r="BL1202" i="33"/>
  <c r="BK1202" i="33"/>
  <c r="BL1266" i="33"/>
  <c r="BK1266" i="33"/>
  <c r="BL1330" i="33"/>
  <c r="BK1330" i="33"/>
  <c r="BK1394" i="33"/>
  <c r="BL1394" i="33"/>
  <c r="BJ1586" i="33"/>
  <c r="BL1586" i="33" s="1"/>
  <c r="BJ1650" i="33"/>
  <c r="BL1650" i="33" s="1"/>
  <c r="BJ1970" i="33"/>
  <c r="BK165" i="33"/>
  <c r="BL165" i="33"/>
  <c r="BL229" i="33"/>
  <c r="BK229" i="33"/>
  <c r="BL293" i="33"/>
  <c r="BK293" i="33"/>
  <c r="BJ419" i="33"/>
  <c r="BK483" i="33"/>
  <c r="BK547" i="33"/>
  <c r="BL547" i="33"/>
  <c r="BL675" i="33"/>
  <c r="BK675" i="33"/>
  <c r="BI251" i="33"/>
  <c r="BI556" i="33"/>
  <c r="BL1685" i="33"/>
  <c r="BK1685" i="33"/>
  <c r="BL2561" i="33"/>
  <c r="BK2725" i="33"/>
  <c r="BL2725" i="33"/>
  <c r="BI3119" i="33"/>
  <c r="BL41" i="33"/>
  <c r="BK41" i="33"/>
  <c r="BJ647" i="33"/>
  <c r="BL647" i="33" s="1"/>
  <c r="BK1032" i="33"/>
  <c r="BI1474" i="33"/>
  <c r="BJ1795" i="33"/>
  <c r="BK1795" i="33" s="1"/>
  <c r="BL1523" i="33"/>
  <c r="BK1587" i="33"/>
  <c r="BL1587" i="33"/>
  <c r="BL1651" i="33"/>
  <c r="BK1651" i="33"/>
  <c r="BK1715" i="33"/>
  <c r="BL1779" i="33"/>
  <c r="BK1779" i="33"/>
  <c r="BK1907" i="33"/>
  <c r="BL1907" i="33"/>
  <c r="BI760" i="33"/>
  <c r="BJ2233" i="33"/>
  <c r="BI3234" i="33"/>
  <c r="BI373" i="33"/>
  <c r="BL1382" i="33"/>
  <c r="BL2558" i="33"/>
  <c r="BK2558" i="33"/>
  <c r="BJ2628" i="33"/>
  <c r="BJ2692" i="33"/>
  <c r="BJ2756" i="33"/>
  <c r="BI1584" i="33"/>
  <c r="BI1776" i="33"/>
  <c r="BI1840" i="33"/>
  <c r="BJ2096" i="33"/>
  <c r="BK2096" i="33" s="1"/>
  <c r="BJ2288" i="33"/>
  <c r="BJ2352" i="33"/>
  <c r="BK78" i="33"/>
  <c r="BJ222" i="33"/>
  <c r="BJ2167" i="33"/>
  <c r="BL2447" i="33"/>
  <c r="BK2447" i="33"/>
  <c r="BI2513" i="33"/>
  <c r="BK2513" i="33" s="1"/>
  <c r="BJ2810" i="33"/>
  <c r="BK2810" i="33" s="1"/>
  <c r="BK1363" i="33"/>
  <c r="BI1427" i="33"/>
  <c r="BI2140" i="33"/>
  <c r="BL2140" i="33" s="1"/>
  <c r="BI2204" i="33"/>
  <c r="BI2268" i="33"/>
  <c r="BI2332" i="33"/>
  <c r="BI2396" i="33"/>
  <c r="BK2396" i="33" s="1"/>
  <c r="BK1128" i="33"/>
  <c r="BL1128" i="33"/>
  <c r="BJ1512" i="33"/>
  <c r="BJ1576" i="33"/>
  <c r="BL1576" i="33" s="1"/>
  <c r="BJ1640" i="33"/>
  <c r="BL1640" i="33" s="1"/>
  <c r="BJ1704" i="33"/>
  <c r="BL1704" i="33" s="1"/>
  <c r="BJ1768" i="33"/>
  <c r="BJ1832" i="33"/>
  <c r="BL1832" i="33" s="1"/>
  <c r="BJ1896" i="33"/>
  <c r="BL1896" i="33" s="1"/>
  <c r="BJ1960" i="33"/>
  <c r="BL1960" i="33" s="1"/>
  <c r="BJ2024" i="33"/>
  <c r="BL2024" i="33" s="1"/>
  <c r="BJ2088" i="33"/>
  <c r="BI2408" i="33"/>
  <c r="BI440" i="33"/>
  <c r="BI719" i="33"/>
  <c r="BK719" i="33" s="1"/>
  <c r="BJ2442" i="33"/>
  <c r="BI2657" i="33"/>
  <c r="BI3278" i="33"/>
  <c r="BJ219" i="33"/>
  <c r="BK219" i="33" s="1"/>
  <c r="BI105" i="33"/>
  <c r="BI169" i="33"/>
  <c r="BI233" i="33"/>
  <c r="BI297" i="33"/>
  <c r="BI2678" i="33"/>
  <c r="BK113" i="33"/>
  <c r="BI2122" i="33"/>
  <c r="BL2122" i="33" s="1"/>
  <c r="BI2186" i="33"/>
  <c r="BK2186" i="33" s="1"/>
  <c r="BI2250" i="33"/>
  <c r="BL2250" i="33" s="1"/>
  <c r="BI2314" i="33"/>
  <c r="BL2314" i="33" s="1"/>
  <c r="BL2378" i="33"/>
  <c r="BJ1448" i="33"/>
  <c r="BL1448" i="33" s="1"/>
  <c r="BK1973" i="33"/>
  <c r="BK2182" i="33"/>
  <c r="BI2786" i="33"/>
  <c r="BK2786" i="33" s="1"/>
  <c r="BJ2963" i="33"/>
  <c r="BK2963" i="33" s="1"/>
  <c r="BI3163" i="33"/>
  <c r="BL73" i="33"/>
  <c r="BK73" i="33"/>
  <c r="BI995" i="33"/>
  <c r="BL995" i="33" s="1"/>
  <c r="BI1123" i="33"/>
  <c r="BK1123" i="33" s="1"/>
  <c r="BI1187" i="33"/>
  <c r="BI1251" i="33"/>
  <c r="BK1251" i="33" s="1"/>
  <c r="BI1315" i="33"/>
  <c r="BK1315" i="33" s="1"/>
  <c r="BI1379" i="33"/>
  <c r="BL1379" i="33" s="1"/>
  <c r="BJ2979" i="33"/>
  <c r="BL1525" i="33"/>
  <c r="BK1525" i="33"/>
  <c r="BL1820" i="33"/>
  <c r="BK1820" i="33"/>
  <c r="BK2020" i="33"/>
  <c r="BK3155" i="33"/>
  <c r="BJ107" i="33"/>
  <c r="BJ3094" i="33"/>
  <c r="BK3094" i="33" s="1"/>
  <c r="BL1005" i="33"/>
  <c r="BJ2819" i="33"/>
  <c r="BK2819" i="33" s="1"/>
  <c r="BL1575" i="33"/>
  <c r="BK1575" i="33"/>
  <c r="BK1639" i="33"/>
  <c r="BL1639" i="33"/>
  <c r="BK1767" i="33"/>
  <c r="BL1767" i="33"/>
  <c r="BL2023" i="33"/>
  <c r="BK2023" i="33"/>
  <c r="BL2087" i="33"/>
  <c r="BK2087" i="33"/>
  <c r="BJ2782" i="33"/>
  <c r="BI2918" i="33"/>
  <c r="BL2467" i="33"/>
  <c r="BK2467" i="33"/>
  <c r="BK2531" i="33"/>
  <c r="BL2531" i="33"/>
  <c r="BI2605" i="33"/>
  <c r="BI2440" i="33"/>
  <c r="BI2504" i="33"/>
  <c r="BJ2761" i="33"/>
  <c r="BL2761" i="33" s="1"/>
  <c r="BI2889" i="33"/>
  <c r="BI2953" i="33"/>
  <c r="BJ1668" i="33"/>
  <c r="BK1668" i="33" s="1"/>
  <c r="BJ1900" i="33"/>
  <c r="BL1900" i="33" s="1"/>
  <c r="BL1582" i="33"/>
  <c r="BK1750" i="33"/>
  <c r="BL1750" i="33"/>
  <c r="BK2006" i="33"/>
  <c r="BL2006" i="33"/>
  <c r="BK2540" i="33"/>
  <c r="BL2540" i="33"/>
  <c r="BK3092" i="33"/>
  <c r="BL3092" i="33"/>
  <c r="BI2998" i="33"/>
  <c r="BI3062" i="33"/>
  <c r="BL3062" i="33" s="1"/>
  <c r="BK2943" i="33"/>
  <c r="BL2943" i="33"/>
  <c r="BJ2191" i="33"/>
  <c r="BL2191" i="33" s="1"/>
  <c r="BJ2255" i="33"/>
  <c r="BL2255" i="33" s="1"/>
  <c r="BJ2383" i="33"/>
  <c r="BK2383" i="33" s="1"/>
  <c r="BJ1870" i="33"/>
  <c r="BJ3020" i="33"/>
  <c r="BL3020" i="33" s="1"/>
  <c r="BJ2906" i="33"/>
  <c r="BK2906" i="33" s="1"/>
  <c r="BJ1139" i="33"/>
  <c r="BL1139" i="33" s="1"/>
  <c r="BJ1203" i="33"/>
  <c r="BL2074" i="33"/>
  <c r="BK2074" i="33"/>
  <c r="BI2416" i="33"/>
  <c r="BL2416" i="33" s="1"/>
  <c r="BL2976" i="33"/>
  <c r="BK2976" i="33"/>
  <c r="BI3082" i="33"/>
  <c r="BJ3246" i="33"/>
  <c r="BL3246" i="33" s="1"/>
  <c r="BI3021" i="33"/>
  <c r="BJ3013" i="33"/>
  <c r="BI2784" i="33"/>
  <c r="BJ665" i="33"/>
  <c r="BJ1529" i="33"/>
  <c r="BJ1881" i="33"/>
  <c r="BI3134" i="33"/>
  <c r="BJ1503" i="33"/>
  <c r="BK1503" i="33" s="1"/>
  <c r="BI2781" i="33"/>
  <c r="BJ1553" i="33"/>
  <c r="BL1553" i="33" s="1"/>
  <c r="BJ1929" i="33"/>
  <c r="BI2757" i="33"/>
  <c r="BI2407" i="33"/>
  <c r="BJ3165" i="33"/>
  <c r="BI1065" i="33"/>
  <c r="BK1065" i="33" s="1"/>
  <c r="BI2741" i="33"/>
  <c r="BK3068" i="33"/>
  <c r="BL3068" i="33"/>
  <c r="BJ3198" i="33"/>
  <c r="BL3198" i="33" s="1"/>
  <c r="BJ2990" i="33"/>
  <c r="BL2990" i="33" s="1"/>
  <c r="BI1421" i="33"/>
  <c r="BJ442" i="33"/>
  <c r="BK442" i="33" s="1"/>
  <c r="BI467" i="33"/>
  <c r="BJ2554" i="33"/>
  <c r="BK2554" i="33" s="1"/>
  <c r="BI1847" i="33"/>
  <c r="BJ1665" i="33"/>
  <c r="BL1665" i="33" s="1"/>
  <c r="BI2223" i="33"/>
  <c r="BJ2464" i="33"/>
  <c r="BL1578" i="33"/>
  <c r="BJ3182" i="33"/>
  <c r="BK3182" i="33" s="1"/>
  <c r="BK1921" i="33"/>
  <c r="BJ620" i="33"/>
  <c r="BK620" i="33" s="1"/>
  <c r="BL1404" i="33"/>
  <c r="BI2760" i="33"/>
  <c r="BJ1551" i="33"/>
  <c r="BK1551" i="33" s="1"/>
  <c r="BJ2931" i="33"/>
  <c r="BI447" i="33"/>
  <c r="BK1514" i="33"/>
  <c r="BL1514" i="33"/>
  <c r="BK1786" i="33"/>
  <c r="BI3061" i="33"/>
  <c r="BJ3021" i="33"/>
  <c r="BI1472" i="33"/>
  <c r="BI1409" i="33"/>
  <c r="BK1409" i="33" s="1"/>
  <c r="BI531" i="33"/>
  <c r="BK969" i="33"/>
  <c r="BJ1052" i="33"/>
  <c r="BL1052" i="33" s="1"/>
  <c r="BI2263" i="33"/>
  <c r="BK921" i="33"/>
  <c r="BL921" i="33"/>
  <c r="BL1386" i="33"/>
  <c r="BJ1730" i="33"/>
  <c r="BL1730" i="33" s="1"/>
  <c r="BJ354" i="33"/>
  <c r="BL354" i="33" s="1"/>
  <c r="BK3003" i="33"/>
  <c r="BL3003" i="33"/>
  <c r="BI2808" i="33"/>
  <c r="BJ1136" i="33"/>
  <c r="BL1136" i="33" s="1"/>
  <c r="BJ3213" i="33"/>
  <c r="BK3213" i="33" s="1"/>
  <c r="BI2902" i="33"/>
  <c r="BI2693" i="33"/>
  <c r="BK1482" i="33"/>
  <c r="BL1482" i="33"/>
  <c r="BL1826" i="33"/>
  <c r="BK1826" i="33"/>
  <c r="BJ1904" i="33"/>
  <c r="BI2344" i="33"/>
  <c r="BL1530" i="33"/>
  <c r="BK1530" i="33"/>
  <c r="BL1706" i="33"/>
  <c r="BL1794" i="33"/>
  <c r="BK1794" i="33"/>
  <c r="BL1874" i="33"/>
  <c r="BK1874" i="33"/>
  <c r="BL2018" i="33"/>
  <c r="BK2018" i="33"/>
  <c r="BJ2952" i="33"/>
  <c r="BJ3161" i="33"/>
  <c r="BL3000" i="33"/>
  <c r="BI2848" i="33"/>
  <c r="BI1953" i="33"/>
  <c r="BL1953" i="33" s="1"/>
  <c r="BI2709" i="33"/>
  <c r="BI3127" i="33"/>
  <c r="BI390" i="33"/>
  <c r="BJ2800" i="33"/>
  <c r="BK1378" i="33"/>
  <c r="BJ1801" i="33"/>
  <c r="BL1801" i="33" s="1"/>
  <c r="BI122" i="33"/>
  <c r="BL122" i="33" s="1"/>
  <c r="BI2806" i="33"/>
  <c r="BJ2848" i="33"/>
  <c r="BI2343" i="33"/>
  <c r="BL164" i="33"/>
  <c r="BJ2880" i="33"/>
  <c r="BK2880" i="33" s="1"/>
  <c r="BJ1264" i="33"/>
  <c r="BJ1937" i="33"/>
  <c r="BL1937" i="33" s="1"/>
  <c r="BI2375" i="33"/>
  <c r="BK154" i="33"/>
  <c r="BI2230" i="33"/>
  <c r="BJ490" i="33"/>
  <c r="BK490" i="33" s="1"/>
  <c r="BL1690" i="33"/>
  <c r="BK1690" i="33"/>
  <c r="BK1842" i="33"/>
  <c r="BL1842" i="33"/>
  <c r="BI2451" i="33"/>
  <c r="BI2288" i="33"/>
  <c r="BK1538" i="33"/>
  <c r="BL1714" i="33"/>
  <c r="BL1802" i="33"/>
  <c r="BK1802" i="33"/>
  <c r="BK1882" i="33"/>
  <c r="BL1962" i="33"/>
  <c r="BJ3134" i="33"/>
  <c r="BK3032" i="33"/>
  <c r="BL3032" i="33"/>
  <c r="BI3150" i="33"/>
  <c r="BI2864" i="33"/>
  <c r="BI915" i="33"/>
  <c r="BL915" i="33" s="1"/>
  <c r="BI1969" i="33"/>
  <c r="BI2798" i="33"/>
  <c r="BJ1609" i="33"/>
  <c r="BL1609" i="33" s="1"/>
  <c r="BJ1849" i="33"/>
  <c r="BL202" i="33"/>
  <c r="BK202" i="33"/>
  <c r="BK484" i="33"/>
  <c r="BL484" i="33"/>
  <c r="BJ691" i="33"/>
  <c r="BL691" i="33" s="1"/>
  <c r="BJ2824" i="33"/>
  <c r="BJ1831" i="33"/>
  <c r="BL1831" i="33" s="1"/>
  <c r="BJ3149" i="33"/>
  <c r="BL3149" i="33" s="1"/>
  <c r="BI106" i="33"/>
  <c r="BL106" i="33" s="1"/>
  <c r="BL1426" i="33"/>
  <c r="BJ2746" i="33"/>
  <c r="BK2746" i="33" s="1"/>
  <c r="BI1265" i="33"/>
  <c r="BL1265" i="33" s="1"/>
  <c r="BI3151" i="33"/>
  <c r="BJ2856" i="33"/>
  <c r="BK2856" i="33" s="1"/>
  <c r="BI2391" i="33"/>
  <c r="BJ466" i="33"/>
  <c r="BL466" i="33" s="1"/>
  <c r="BL330" i="33"/>
  <c r="BK330" i="33"/>
  <c r="BJ2896" i="33"/>
  <c r="BK2896" i="33" s="1"/>
  <c r="BI1297" i="33"/>
  <c r="BK1297" i="33" s="1"/>
  <c r="BJ2089" i="33"/>
  <c r="BJ1593" i="33"/>
  <c r="BL1593" i="33" s="1"/>
  <c r="BK659" i="33"/>
  <c r="BJ450" i="33"/>
  <c r="BL450" i="33" s="1"/>
  <c r="BK1522" i="33"/>
  <c r="BL1522" i="33"/>
  <c r="BL1698" i="33"/>
  <c r="BK1698" i="33"/>
  <c r="BI2296" i="33"/>
  <c r="BL1546" i="33"/>
  <c r="BK1546" i="33"/>
  <c r="BK1634" i="33"/>
  <c r="BL1634" i="33"/>
  <c r="BL1722" i="33"/>
  <c r="BK1722" i="33"/>
  <c r="BK1890" i="33"/>
  <c r="BK1970" i="33"/>
  <c r="BL1970" i="33"/>
  <c r="BK1900" i="33"/>
  <c r="BL3064" i="33"/>
  <c r="BK3064" i="33"/>
  <c r="BI3279" i="33"/>
  <c r="BK3279" i="33" s="1"/>
  <c r="BJ707" i="33"/>
  <c r="BL707" i="33" s="1"/>
  <c r="BI2151" i="33"/>
  <c r="BI2311" i="33"/>
  <c r="BJ3004" i="33"/>
  <c r="BK3004" i="33" s="1"/>
  <c r="BI170" i="33"/>
  <c r="BL170" i="33" s="1"/>
  <c r="BL2912" i="33"/>
  <c r="BK2912" i="33"/>
  <c r="BI3081" i="33"/>
  <c r="BI1305" i="33"/>
  <c r="BJ1889" i="33"/>
  <c r="BL1297" i="33"/>
  <c r="BI3263" i="33"/>
  <c r="BK3263" i="33" s="1"/>
  <c r="BJ1727" i="33"/>
  <c r="BL1727" i="33" s="1"/>
  <c r="BJ2026" i="33"/>
  <c r="BK2026" i="33" s="1"/>
  <c r="BJ2928" i="33"/>
  <c r="BK2928" i="33" s="1"/>
  <c r="BJ3156" i="33"/>
  <c r="BI1337" i="33"/>
  <c r="BJ2808" i="33"/>
  <c r="BJ1703" i="33"/>
  <c r="BK1703" i="33" s="1"/>
  <c r="BJ498" i="33"/>
  <c r="BK498" i="33" s="1"/>
  <c r="BL1841" i="33"/>
  <c r="BK1841" i="33"/>
  <c r="BL1570" i="33"/>
  <c r="BK1570" i="33"/>
  <c r="BI2304" i="33"/>
  <c r="BL2304" i="33" s="1"/>
  <c r="BK1554" i="33"/>
  <c r="BL1642" i="33"/>
  <c r="BK1642" i="33"/>
  <c r="BK1738" i="33"/>
  <c r="BL1818" i="33"/>
  <c r="BK1898" i="33"/>
  <c r="BL1898" i="33"/>
  <c r="BL1978" i="33"/>
  <c r="BJ3166" i="33"/>
  <c r="BL3166" i="33" s="1"/>
  <c r="BI2997" i="33"/>
  <c r="BK3088" i="33"/>
  <c r="BI1281" i="33"/>
  <c r="BK1281" i="33" s="1"/>
  <c r="BJ3055" i="33"/>
  <c r="BL2298" i="33"/>
  <c r="BI588" i="33"/>
  <c r="BK588" i="33" s="1"/>
  <c r="BL1218" i="33"/>
  <c r="BI2327" i="33"/>
  <c r="BI364" i="33"/>
  <c r="BJ1490" i="33"/>
  <c r="BK1490" i="33" s="1"/>
  <c r="BI2969" i="33"/>
  <c r="BI1353" i="33"/>
  <c r="BL1130" i="33"/>
  <c r="BJ1775" i="33"/>
  <c r="BK1775" i="33" s="1"/>
  <c r="BL1884" i="33"/>
  <c r="BK1884" i="33"/>
  <c r="BJ2944" i="33"/>
  <c r="BK2944" i="33" s="1"/>
  <c r="BI1385" i="33"/>
  <c r="BJ2864" i="33"/>
  <c r="BI2199" i="33"/>
  <c r="BL2809" i="33"/>
  <c r="BK2809" i="33"/>
  <c r="BJ2972" i="33"/>
  <c r="BK1746" i="33"/>
  <c r="BL1746" i="33"/>
  <c r="BK1906" i="33"/>
  <c r="BL1906" i="33"/>
  <c r="BI2483" i="33"/>
  <c r="BJ2814" i="33"/>
  <c r="BK2814" i="33" s="1"/>
  <c r="BK2849" i="33"/>
  <c r="BL2849" i="33"/>
  <c r="BL1562" i="33"/>
  <c r="BK1562" i="33"/>
  <c r="BL1658" i="33"/>
  <c r="BL1754" i="33"/>
  <c r="BK1754" i="33"/>
  <c r="BL1834" i="33"/>
  <c r="BK1834" i="33"/>
  <c r="BK1986" i="33"/>
  <c r="BJ3193" i="33"/>
  <c r="BL1964" i="33"/>
  <c r="BK1964" i="33"/>
  <c r="BI3013" i="33"/>
  <c r="BL2380" i="33"/>
  <c r="BI2720" i="33"/>
  <c r="BL2720" i="33" s="1"/>
  <c r="BI1321" i="33"/>
  <c r="BK1321" i="33" s="1"/>
  <c r="BI3135" i="33"/>
  <c r="BK2346" i="33"/>
  <c r="BJ507" i="33"/>
  <c r="BI2215" i="33"/>
  <c r="BI2359" i="33"/>
  <c r="BI396" i="33"/>
  <c r="BI3001" i="33"/>
  <c r="BI3017" i="33"/>
  <c r="BI2736" i="33"/>
  <c r="BI1393" i="33"/>
  <c r="BK1393" i="33" s="1"/>
  <c r="BJ1905" i="33"/>
  <c r="BL1905" i="33" s="1"/>
  <c r="BJ1815" i="33"/>
  <c r="BK1815" i="33" s="1"/>
  <c r="BJ3197" i="33"/>
  <c r="BL3197" i="33" s="1"/>
  <c r="BJ737" i="33"/>
  <c r="BK737" i="33" s="1"/>
  <c r="BJ1791" i="33"/>
  <c r="BI2994" i="33"/>
  <c r="BJ3063" i="33"/>
  <c r="BK1586" i="33"/>
  <c r="BL1778" i="33"/>
  <c r="BK1778" i="33"/>
  <c r="BI2419" i="33"/>
  <c r="BI2499" i="33"/>
  <c r="BL2499" i="33" s="1"/>
  <c r="BI2563" i="33"/>
  <c r="BI2320" i="33"/>
  <c r="BK2320" i="33" s="1"/>
  <c r="BL1498" i="33"/>
  <c r="BK1498" i="33"/>
  <c r="BL1666" i="33"/>
  <c r="BK1666" i="33"/>
  <c r="BL1762" i="33"/>
  <c r="BK1762" i="33"/>
  <c r="BK1994" i="33"/>
  <c r="BL1994" i="33"/>
  <c r="BI2789" i="33"/>
  <c r="BI3029" i="33"/>
  <c r="BI2768" i="33"/>
  <c r="BJ2361" i="33"/>
  <c r="BL2361" i="33" s="1"/>
  <c r="BK516" i="33"/>
  <c r="BL516" i="33"/>
  <c r="BK994" i="33"/>
  <c r="BJ1711" i="33"/>
  <c r="BK569" i="33"/>
  <c r="BL569" i="33"/>
  <c r="BI1141" i="33"/>
  <c r="BJ458" i="33"/>
  <c r="BK458" i="33" s="1"/>
  <c r="BI3041" i="33"/>
  <c r="BL3041" i="33" s="1"/>
  <c r="BK2980" i="33"/>
  <c r="BL2980" i="33"/>
  <c r="BJ2010" i="33"/>
  <c r="BK2010" i="33" s="1"/>
  <c r="BI2792" i="33"/>
  <c r="BL2792" i="33" s="1"/>
  <c r="BI2749" i="33"/>
  <c r="BJ1913" i="33"/>
  <c r="BL1913" i="33" s="1"/>
  <c r="BL1258" i="33"/>
  <c r="BJ1855" i="33"/>
  <c r="BI2135" i="33"/>
  <c r="BL3111" i="33"/>
  <c r="BL27" i="33"/>
  <c r="BK27" i="33"/>
  <c r="BI2704" i="33"/>
  <c r="BJ2883" i="33"/>
  <c r="BI58" i="33"/>
  <c r="BK58" i="33" s="1"/>
  <c r="BJ1839" i="33"/>
  <c r="BI2279" i="33"/>
  <c r="BL1602" i="33"/>
  <c r="BK1954" i="33"/>
  <c r="BL1954" i="33"/>
  <c r="BJ2333" i="33"/>
  <c r="BI2328" i="33"/>
  <c r="BK2529" i="33"/>
  <c r="BI2865" i="33"/>
  <c r="BK1506" i="33"/>
  <c r="BL1506" i="33"/>
  <c r="BL1674" i="33"/>
  <c r="BL1858" i="33"/>
  <c r="BK1858" i="33"/>
  <c r="BK1930" i="33"/>
  <c r="BL1930" i="33"/>
  <c r="BK2002" i="33"/>
  <c r="BL2002" i="33"/>
  <c r="BJ3214" i="33"/>
  <c r="BJ3039" i="33"/>
  <c r="BK3039" i="33" s="1"/>
  <c r="BL3097" i="33"/>
  <c r="BK3097" i="33"/>
  <c r="BI2816" i="33"/>
  <c r="BI1369" i="33"/>
  <c r="BJ1695" i="33"/>
  <c r="BL1695" i="33" s="1"/>
  <c r="BJ2418" i="33"/>
  <c r="BK2418" i="33" s="1"/>
  <c r="BI2822" i="33"/>
  <c r="BI2247" i="33"/>
  <c r="BK617" i="33"/>
  <c r="BL2129" i="33"/>
  <c r="BK2129" i="33"/>
  <c r="BK2337" i="33"/>
  <c r="BL2337" i="33"/>
  <c r="BJ514" i="33"/>
  <c r="BL514" i="33" s="1"/>
  <c r="BI3057" i="33"/>
  <c r="BL3057" i="33" s="1"/>
  <c r="BI14" i="33"/>
  <c r="BI20" i="33"/>
  <c r="BL6" i="33"/>
  <c r="BK6" i="33"/>
  <c r="BJ8" i="33"/>
  <c r="BL16" i="33"/>
  <c r="BK16" i="33"/>
  <c r="BI9" i="33"/>
  <c r="BL21" i="33"/>
  <c r="BK21" i="33"/>
  <c r="BJ10" i="33"/>
  <c r="BL10" i="33" s="1"/>
  <c r="BI7" i="33"/>
  <c r="BJ20" i="33"/>
  <c r="BI13" i="33"/>
  <c r="BI19" i="33"/>
  <c r="BL15" i="33"/>
  <c r="BI17" i="33"/>
  <c r="BI12" i="33"/>
  <c r="BL18" i="33"/>
  <c r="BK18" i="33"/>
  <c r="BI8" i="33"/>
  <c r="BI11" i="33"/>
  <c r="R3088" i="33"/>
  <c r="AD3088" i="33" s="1"/>
  <c r="R3123" i="33"/>
  <c r="AF3123" i="33" s="1"/>
  <c r="S3123" i="33"/>
  <c r="AG3123" i="33" s="1"/>
  <c r="S3088" i="33"/>
  <c r="AG3088" i="33" s="1"/>
  <c r="AC976" i="33"/>
  <c r="AH1894" i="33"/>
  <c r="AF1894" i="33"/>
  <c r="AC1935" i="33"/>
  <c r="AE1935" i="33"/>
  <c r="AG1935" i="33"/>
  <c r="AD2817" i="33"/>
  <c r="AF2817" i="33"/>
  <c r="AH2817" i="33"/>
  <c r="AD1894" i="33"/>
  <c r="AI1793" i="33"/>
  <c r="AF528" i="33"/>
  <c r="AD528" i="33"/>
  <c r="AI2422" i="33"/>
  <c r="AC2422" i="33"/>
  <c r="AE2422" i="33"/>
  <c r="AG2422" i="33"/>
  <c r="AH1590" i="33"/>
  <c r="AG976" i="33"/>
  <c r="AH528" i="33"/>
  <c r="AF1590" i="33"/>
  <c r="AI1935" i="33"/>
  <c r="AE976" i="33"/>
  <c r="AF2523" i="33"/>
  <c r="AB2523" i="33"/>
  <c r="AH2523" i="33"/>
  <c r="AG842" i="33"/>
  <c r="AG1297" i="33"/>
  <c r="AD1590" i="33"/>
  <c r="AC842" i="33"/>
  <c r="AF3025" i="33"/>
  <c r="AD3025" i="33"/>
  <c r="AB3025" i="33"/>
  <c r="AD1994" i="33"/>
  <c r="AB1994" i="33"/>
  <c r="AF1994" i="33"/>
  <c r="AE1793" i="33"/>
  <c r="AD725" i="33"/>
  <c r="AB2817" i="33"/>
  <c r="AE842" i="33"/>
  <c r="AC1793" i="33"/>
  <c r="AE2192" i="33"/>
  <c r="AI2192" i="33"/>
  <c r="AG2192" i="33"/>
  <c r="AC3144" i="33"/>
  <c r="AI3144" i="33"/>
  <c r="AE3144" i="33"/>
  <c r="AD2921" i="33"/>
  <c r="AB2921" i="33"/>
  <c r="AF2921" i="33"/>
  <c r="AC2015" i="33"/>
  <c r="AE2015" i="33"/>
  <c r="AI2015" i="33"/>
  <c r="AG2015" i="33"/>
  <c r="AE3132" i="33"/>
  <c r="AI3132" i="33"/>
  <c r="AG3132" i="33"/>
  <c r="AG794" i="33"/>
  <c r="AB725" i="33"/>
  <c r="AH1994" i="33"/>
  <c r="AC794" i="33"/>
  <c r="AF385" i="33"/>
  <c r="AB385" i="33"/>
  <c r="AD385" i="33"/>
  <c r="AF725" i="33"/>
  <c r="AD2523" i="33"/>
  <c r="AE794" i="33"/>
  <c r="AE1297" i="33"/>
  <c r="AI1086" i="33"/>
  <c r="AE1086" i="33"/>
  <c r="AC1086" i="33"/>
  <c r="AD1812" i="33"/>
  <c r="AH1812" i="33"/>
  <c r="AF1812" i="33"/>
  <c r="AB1812" i="33"/>
  <c r="AI1493" i="33"/>
  <c r="AG1493" i="33"/>
  <c r="AC1493" i="33"/>
  <c r="AD2379" i="33"/>
  <c r="AB2379" i="33"/>
  <c r="AH2379" i="33"/>
  <c r="AH3025" i="33"/>
  <c r="AI1297" i="33"/>
  <c r="Q307" i="33"/>
  <c r="R307" i="33"/>
  <c r="S307" i="33"/>
  <c r="Q62" i="33"/>
  <c r="S62" i="33"/>
  <c r="R62" i="33"/>
  <c r="Q1392" i="33"/>
  <c r="R1392" i="33"/>
  <c r="S1392" i="33"/>
  <c r="Q834" i="33"/>
  <c r="R834" i="33"/>
  <c r="S834" i="33"/>
  <c r="Q1250" i="33"/>
  <c r="R1250" i="33"/>
  <c r="S1250" i="33"/>
  <c r="Q1811" i="33"/>
  <c r="S1811" i="33"/>
  <c r="R1811" i="33"/>
  <c r="Q1892" i="33"/>
  <c r="R1892" i="33"/>
  <c r="S1892" i="33"/>
  <c r="Q2495" i="33"/>
  <c r="S2495" i="33"/>
  <c r="R2495" i="33"/>
  <c r="Q2850" i="33"/>
  <c r="S2850" i="33"/>
  <c r="R2850" i="33"/>
  <c r="Q2410" i="33"/>
  <c r="S2410" i="33"/>
  <c r="R2410" i="33"/>
  <c r="Q3036" i="33"/>
  <c r="S3036" i="33"/>
  <c r="R3036" i="33"/>
  <c r="Q2486" i="33"/>
  <c r="S2486" i="33"/>
  <c r="R2486" i="33"/>
  <c r="Q2540" i="33"/>
  <c r="S2540" i="33"/>
  <c r="R2540" i="33"/>
  <c r="Q3128" i="33"/>
  <c r="S3128" i="33"/>
  <c r="R3128" i="33"/>
  <c r="Q2115" i="33"/>
  <c r="R2115" i="33"/>
  <c r="S2115" i="33"/>
  <c r="Q379" i="33"/>
  <c r="R379" i="33"/>
  <c r="S379" i="33"/>
  <c r="Q1224" i="33"/>
  <c r="R1224" i="33"/>
  <c r="S1224" i="33"/>
  <c r="Q1681" i="33"/>
  <c r="R1681" i="33"/>
  <c r="S1681" i="33"/>
  <c r="Q441" i="33"/>
  <c r="R441" i="33"/>
  <c r="S441" i="33"/>
  <c r="Q1164" i="33"/>
  <c r="S1164" i="33"/>
  <c r="R1164" i="33"/>
  <c r="Q1682" i="33"/>
  <c r="S1682" i="33"/>
  <c r="R1682" i="33"/>
  <c r="Q1934" i="33"/>
  <c r="R1934" i="33"/>
  <c r="S1934" i="33"/>
  <c r="Q2675" i="33"/>
  <c r="S2675" i="33"/>
  <c r="R2675" i="33"/>
  <c r="Q33" i="33"/>
  <c r="S33" i="33"/>
  <c r="R33" i="33"/>
  <c r="Q192" i="33"/>
  <c r="R192" i="33"/>
  <c r="S192" i="33"/>
  <c r="Q1452" i="33"/>
  <c r="S1452" i="33"/>
  <c r="R1452" i="33"/>
  <c r="Q703" i="33"/>
  <c r="S703" i="33"/>
  <c r="R703" i="33"/>
  <c r="Q1727" i="33"/>
  <c r="R1727" i="33"/>
  <c r="S1727" i="33"/>
  <c r="Q1598" i="33"/>
  <c r="R1598" i="33"/>
  <c r="S1598" i="33"/>
  <c r="Q2729" i="33"/>
  <c r="R2729" i="33"/>
  <c r="S2729" i="33"/>
  <c r="Q2822" i="33"/>
  <c r="R2822" i="33"/>
  <c r="S2822" i="33"/>
  <c r="Q833" i="33"/>
  <c r="S833" i="33"/>
  <c r="R833" i="33"/>
  <c r="Q330" i="33"/>
  <c r="R330" i="33"/>
  <c r="S330" i="33"/>
  <c r="Q586" i="33"/>
  <c r="R586" i="33"/>
  <c r="S586" i="33"/>
  <c r="Q27" i="33"/>
  <c r="S27" i="33"/>
  <c r="R27" i="33"/>
  <c r="Q1055" i="33"/>
  <c r="R1055" i="33"/>
  <c r="S1055" i="33"/>
  <c r="Q1593" i="33"/>
  <c r="R1593" i="33"/>
  <c r="S1593" i="33"/>
  <c r="Q1829" i="33"/>
  <c r="S1829" i="33"/>
  <c r="R1829" i="33"/>
  <c r="Q1915" i="33"/>
  <c r="S1915" i="33"/>
  <c r="R1915" i="33"/>
  <c r="Q2591" i="33"/>
  <c r="S2591" i="33"/>
  <c r="R2591" i="33"/>
  <c r="Q2145" i="33"/>
  <c r="R2145" i="33"/>
  <c r="S2145" i="33"/>
  <c r="Q2107" i="33"/>
  <c r="S2107" i="33"/>
  <c r="R2107" i="33"/>
  <c r="Q2626" i="33"/>
  <c r="R2626" i="33"/>
  <c r="S2626" i="33"/>
  <c r="Q2583" i="33"/>
  <c r="R2583" i="33"/>
  <c r="S2583" i="33"/>
  <c r="Q679" i="33"/>
  <c r="S679" i="33"/>
  <c r="R679" i="33"/>
  <c r="Q1057" i="33"/>
  <c r="S1057" i="33"/>
  <c r="R1057" i="33"/>
  <c r="Q635" i="33"/>
  <c r="S635" i="33"/>
  <c r="R635" i="33"/>
  <c r="Q675" i="33"/>
  <c r="S675" i="33"/>
  <c r="R675" i="33"/>
  <c r="Q1341" i="33"/>
  <c r="R1341" i="33"/>
  <c r="S1341" i="33"/>
  <c r="Q705" i="33"/>
  <c r="S705" i="33"/>
  <c r="R705" i="33"/>
  <c r="Q515" i="33"/>
  <c r="R515" i="33"/>
  <c r="S515" i="33"/>
  <c r="Q639" i="33"/>
  <c r="R639" i="33"/>
  <c r="S639" i="33"/>
  <c r="Q774" i="33"/>
  <c r="S774" i="33"/>
  <c r="R774" i="33"/>
  <c r="Q1879" i="33"/>
  <c r="R1879" i="33"/>
  <c r="S1879" i="33"/>
  <c r="Q1725" i="33"/>
  <c r="R1725" i="33"/>
  <c r="S1725" i="33"/>
  <c r="Q1619" i="33"/>
  <c r="S1619" i="33"/>
  <c r="R1619" i="33"/>
  <c r="Q1473" i="33"/>
  <c r="R1473" i="33"/>
  <c r="S1473" i="33"/>
  <c r="Q1923" i="33"/>
  <c r="R1923" i="33"/>
  <c r="S1923" i="33"/>
  <c r="Q1834" i="33"/>
  <c r="R1834" i="33"/>
  <c r="S1834" i="33"/>
  <c r="Q1844" i="33"/>
  <c r="S1844" i="33"/>
  <c r="R1844" i="33"/>
  <c r="Q2365" i="33"/>
  <c r="R2365" i="33"/>
  <c r="S2365" i="33"/>
  <c r="Q2806" i="33"/>
  <c r="R2806" i="33"/>
  <c r="S2806" i="33"/>
  <c r="Q2172" i="33"/>
  <c r="S2172" i="33"/>
  <c r="R2172" i="33"/>
  <c r="Q2886" i="33"/>
  <c r="R2886" i="33"/>
  <c r="S2886" i="33"/>
  <c r="Q2406" i="33"/>
  <c r="S2406" i="33"/>
  <c r="R2406" i="33"/>
  <c r="Q3002" i="33"/>
  <c r="R3002" i="33"/>
  <c r="S3002" i="33"/>
  <c r="Q2812" i="33"/>
  <c r="S2812" i="33"/>
  <c r="R2812" i="33"/>
  <c r="Q2902" i="33"/>
  <c r="S2902" i="33"/>
  <c r="R2902" i="33"/>
  <c r="Q3176" i="33"/>
  <c r="R3176" i="33"/>
  <c r="S3176" i="33"/>
  <c r="Q3045" i="33"/>
  <c r="S3045" i="33"/>
  <c r="R3045" i="33"/>
  <c r="Q2910" i="33"/>
  <c r="S2910" i="33"/>
  <c r="R2910" i="33"/>
  <c r="Q2414" i="33"/>
  <c r="S2414" i="33"/>
  <c r="R2414" i="33"/>
  <c r="Q3205" i="33"/>
  <c r="R3205" i="33"/>
  <c r="S3205" i="33"/>
  <c r="Q2514" i="33"/>
  <c r="R2514" i="33"/>
  <c r="S2514" i="33"/>
  <c r="Q2535" i="33"/>
  <c r="S2535" i="33"/>
  <c r="R2535" i="33"/>
  <c r="Q2979" i="33"/>
  <c r="S2979" i="33"/>
  <c r="R2979" i="33"/>
  <c r="Q558" i="33"/>
  <c r="S558" i="33"/>
  <c r="R558" i="33"/>
  <c r="Q1782" i="33"/>
  <c r="R1782" i="33"/>
  <c r="S1782" i="33"/>
  <c r="Q782" i="33"/>
  <c r="S782" i="33"/>
  <c r="R782" i="33"/>
  <c r="Q1754" i="33"/>
  <c r="R1754" i="33"/>
  <c r="S1754" i="33"/>
  <c r="Q325" i="33"/>
  <c r="S325" i="33"/>
  <c r="R325" i="33"/>
  <c r="Q353" i="33"/>
  <c r="S353" i="33"/>
  <c r="R353" i="33"/>
  <c r="Q571" i="33"/>
  <c r="S571" i="33"/>
  <c r="R571" i="33"/>
  <c r="Q133" i="33"/>
  <c r="S133" i="33"/>
  <c r="R133" i="33"/>
  <c r="Q2527" i="33"/>
  <c r="S2527" i="33"/>
  <c r="R2527" i="33"/>
  <c r="Q1663" i="33"/>
  <c r="R1663" i="33"/>
  <c r="S1663" i="33"/>
  <c r="Q1621" i="33"/>
  <c r="R1621" i="33"/>
  <c r="S1621" i="33"/>
  <c r="Q11" i="33"/>
  <c r="R11" i="33"/>
  <c r="S11" i="33"/>
  <c r="Q907" i="33"/>
  <c r="R907" i="33"/>
  <c r="S907" i="33"/>
  <c r="Q1124" i="33"/>
  <c r="R1124" i="33"/>
  <c r="S1124" i="33"/>
  <c r="Q1654" i="33"/>
  <c r="R1654" i="33"/>
  <c r="S1654" i="33"/>
  <c r="Q1703" i="33"/>
  <c r="R1703" i="33"/>
  <c r="S1703" i="33"/>
  <c r="Q2033" i="33"/>
  <c r="R2033" i="33"/>
  <c r="S2033" i="33"/>
  <c r="Q2493" i="33"/>
  <c r="S2493" i="33"/>
  <c r="R2493" i="33"/>
  <c r="Q1565" i="33"/>
  <c r="R1565" i="33"/>
  <c r="S1565" i="33"/>
  <c r="Q1929" i="33"/>
  <c r="R1929" i="33"/>
  <c r="S1929" i="33"/>
  <c r="Q2095" i="33"/>
  <c r="R2095" i="33"/>
  <c r="S2095" i="33"/>
  <c r="Q2190" i="33"/>
  <c r="S2190" i="33"/>
  <c r="R2190" i="33"/>
  <c r="Q2624" i="33"/>
  <c r="S2624" i="33"/>
  <c r="R2624" i="33"/>
  <c r="Q2888" i="33"/>
  <c r="S2888" i="33"/>
  <c r="R2888" i="33"/>
  <c r="Q2532" i="33"/>
  <c r="R2532" i="33"/>
  <c r="S2532" i="33"/>
  <c r="Q2728" i="33"/>
  <c r="R2728" i="33"/>
  <c r="S2728" i="33"/>
  <c r="Q2926" i="33"/>
  <c r="S2926" i="33"/>
  <c r="R2926" i="33"/>
  <c r="Q2838" i="33"/>
  <c r="R2838" i="33"/>
  <c r="S2838" i="33"/>
  <c r="Q2977" i="33"/>
  <c r="R2977" i="33"/>
  <c r="S2977" i="33"/>
  <c r="Q2087" i="33"/>
  <c r="R2087" i="33"/>
  <c r="S2087" i="33"/>
  <c r="Q2516" i="33"/>
  <c r="S2516" i="33"/>
  <c r="R2516" i="33"/>
  <c r="Q2505" i="33"/>
  <c r="R2505" i="33"/>
  <c r="S2505" i="33"/>
  <c r="Q3221" i="33"/>
  <c r="R3221" i="33"/>
  <c r="S3221" i="33"/>
  <c r="Q2627" i="33"/>
  <c r="S2627" i="33"/>
  <c r="R2627" i="33"/>
  <c r="Q2819" i="33"/>
  <c r="S2819" i="33"/>
  <c r="R2819" i="33"/>
  <c r="Q3006" i="33"/>
  <c r="R3006" i="33"/>
  <c r="S3006" i="33"/>
  <c r="Q980" i="33"/>
  <c r="S980" i="33"/>
  <c r="R980" i="33"/>
  <c r="Q1186" i="33"/>
  <c r="R1186" i="33"/>
  <c r="S1186" i="33"/>
  <c r="Q2519" i="33"/>
  <c r="R2519" i="33"/>
  <c r="S2519" i="33"/>
  <c r="Q315" i="33"/>
  <c r="S315" i="33"/>
  <c r="R315" i="33"/>
  <c r="Q1339" i="33"/>
  <c r="R1339" i="33"/>
  <c r="S1339" i="33"/>
  <c r="Q827" i="33"/>
  <c r="S827" i="33"/>
  <c r="R827" i="33"/>
  <c r="Q476" i="33"/>
  <c r="R476" i="33"/>
  <c r="S476" i="33"/>
  <c r="Q878" i="33"/>
  <c r="R878" i="33"/>
  <c r="S878" i="33"/>
  <c r="Q1286" i="33"/>
  <c r="S1286" i="33"/>
  <c r="R1286" i="33"/>
  <c r="Q1052" i="33"/>
  <c r="S1052" i="33"/>
  <c r="R1052" i="33"/>
  <c r="Q446" i="33"/>
  <c r="S446" i="33"/>
  <c r="R446" i="33"/>
  <c r="Q1096" i="33"/>
  <c r="R1096" i="33"/>
  <c r="S1096" i="33"/>
  <c r="Q1362" i="33"/>
  <c r="R1362" i="33"/>
  <c r="S1362" i="33"/>
  <c r="Q1701" i="33"/>
  <c r="S1701" i="33"/>
  <c r="R1701" i="33"/>
  <c r="Q2028" i="33"/>
  <c r="S2028" i="33"/>
  <c r="R2028" i="33"/>
  <c r="Q1524" i="33"/>
  <c r="S1524" i="33"/>
  <c r="R1524" i="33"/>
  <c r="Q2779" i="33"/>
  <c r="S2779" i="33"/>
  <c r="R2779" i="33"/>
  <c r="Q3000" i="33"/>
  <c r="R3000" i="33"/>
  <c r="S3000" i="33"/>
  <c r="Q2895" i="33"/>
  <c r="R2895" i="33"/>
  <c r="S2895" i="33"/>
  <c r="Q266" i="33"/>
  <c r="R266" i="33"/>
  <c r="S266" i="33"/>
  <c r="Q248" i="33"/>
  <c r="R248" i="33"/>
  <c r="S248" i="33"/>
  <c r="Q634" i="33"/>
  <c r="S634" i="33"/>
  <c r="R634" i="33"/>
  <c r="Q134" i="33"/>
  <c r="R134" i="33"/>
  <c r="S134" i="33"/>
  <c r="Q543" i="33"/>
  <c r="S543" i="33"/>
  <c r="R543" i="33"/>
  <c r="Q753" i="33"/>
  <c r="R753" i="33"/>
  <c r="S753" i="33"/>
  <c r="Q877" i="33"/>
  <c r="S877" i="33"/>
  <c r="R877" i="33"/>
  <c r="Q1316" i="33"/>
  <c r="S1316" i="33"/>
  <c r="R1316" i="33"/>
  <c r="Q2099" i="33"/>
  <c r="R2099" i="33"/>
  <c r="S2099" i="33"/>
  <c r="Q2148" i="33"/>
  <c r="S2148" i="33"/>
  <c r="R2148" i="33"/>
  <c r="Q1874" i="33"/>
  <c r="R1874" i="33"/>
  <c r="S1874" i="33"/>
  <c r="Q1652" i="33"/>
  <c r="R1652" i="33"/>
  <c r="S1652" i="33"/>
  <c r="Q3054" i="33"/>
  <c r="S3054" i="33"/>
  <c r="R3054" i="33"/>
  <c r="Q3168" i="33"/>
  <c r="R3168" i="33"/>
  <c r="S3168" i="33"/>
  <c r="Q2925" i="33"/>
  <c r="R2925" i="33"/>
  <c r="S2925" i="33"/>
  <c r="Q1103" i="33"/>
  <c r="S1103" i="33"/>
  <c r="R1103" i="33"/>
  <c r="Q2185" i="33"/>
  <c r="R2185" i="33"/>
  <c r="S2185" i="33"/>
  <c r="Q12" i="33"/>
  <c r="R12" i="33"/>
  <c r="S12" i="33"/>
  <c r="Q60" i="33"/>
  <c r="S60" i="33"/>
  <c r="R60" i="33"/>
  <c r="Q312" i="33"/>
  <c r="S312" i="33"/>
  <c r="R312" i="33"/>
  <c r="Q882" i="33"/>
  <c r="R882" i="33"/>
  <c r="S882" i="33"/>
  <c r="Q769" i="33"/>
  <c r="R769" i="33"/>
  <c r="S769" i="33"/>
  <c r="Q729" i="33"/>
  <c r="S729" i="33"/>
  <c r="R729" i="33"/>
  <c r="Q1300" i="33"/>
  <c r="R1300" i="33"/>
  <c r="S1300" i="33"/>
  <c r="Q900" i="33"/>
  <c r="S900" i="33"/>
  <c r="R900" i="33"/>
  <c r="Q1543" i="33"/>
  <c r="R1543" i="33"/>
  <c r="S1543" i="33"/>
  <c r="Q1694" i="33"/>
  <c r="R1694" i="33"/>
  <c r="S1694" i="33"/>
  <c r="Q1742" i="33"/>
  <c r="S1742" i="33"/>
  <c r="R1742" i="33"/>
  <c r="Q1417" i="33"/>
  <c r="S1417" i="33"/>
  <c r="R1417" i="33"/>
  <c r="Q2355" i="33"/>
  <c r="R2355" i="33"/>
  <c r="S2355" i="33"/>
  <c r="Q1957" i="33"/>
  <c r="S1957" i="33"/>
  <c r="R1957" i="33"/>
  <c r="Q2307" i="33"/>
  <c r="S2307" i="33"/>
  <c r="R2307" i="33"/>
  <c r="Q2777" i="33"/>
  <c r="S2777" i="33"/>
  <c r="R2777" i="33"/>
  <c r="Q3110" i="33"/>
  <c r="R3110" i="33"/>
  <c r="S3110" i="33"/>
  <c r="Q384" i="33"/>
  <c r="R384" i="33"/>
  <c r="S384" i="33"/>
  <c r="Q197" i="33"/>
  <c r="R197" i="33"/>
  <c r="S197" i="33"/>
  <c r="Q553" i="33"/>
  <c r="S553" i="33"/>
  <c r="R553" i="33"/>
  <c r="Q1326" i="33"/>
  <c r="S1326" i="33"/>
  <c r="R1326" i="33"/>
  <c r="Q264" i="33"/>
  <c r="R264" i="33"/>
  <c r="S264" i="33"/>
  <c r="Q474" i="33"/>
  <c r="S474" i="33"/>
  <c r="R474" i="33"/>
  <c r="Q614" i="33"/>
  <c r="S614" i="33"/>
  <c r="R614" i="33"/>
  <c r="Q1014" i="33"/>
  <c r="R1014" i="33"/>
  <c r="S1014" i="33"/>
  <c r="Q1527" i="33"/>
  <c r="S1527" i="33"/>
  <c r="R1527" i="33"/>
  <c r="Q1421" i="33"/>
  <c r="R1421" i="33"/>
  <c r="S1421" i="33"/>
  <c r="Q1446" i="33"/>
  <c r="S1446" i="33"/>
  <c r="R1446" i="33"/>
  <c r="Q1665" i="33"/>
  <c r="S1665" i="33"/>
  <c r="R1665" i="33"/>
  <c r="Q1628" i="33"/>
  <c r="S1628" i="33"/>
  <c r="R1628" i="33"/>
  <c r="Q1781" i="33"/>
  <c r="R1781" i="33"/>
  <c r="S1781" i="33"/>
  <c r="Q2330" i="33"/>
  <c r="S2330" i="33"/>
  <c r="R2330" i="33"/>
  <c r="Q2499" i="33"/>
  <c r="S2499" i="33"/>
  <c r="R2499" i="33"/>
  <c r="Q2739" i="33"/>
  <c r="R2739" i="33"/>
  <c r="S2739" i="33"/>
  <c r="Q2772" i="33"/>
  <c r="R2772" i="33"/>
  <c r="S2772" i="33"/>
  <c r="Q2381" i="33"/>
  <c r="R2381" i="33"/>
  <c r="S2381" i="33"/>
  <c r="Q2889" i="33"/>
  <c r="R2889" i="33"/>
  <c r="S2889" i="33"/>
  <c r="Q3251" i="33"/>
  <c r="R3251" i="33"/>
  <c r="S3251" i="33"/>
  <c r="Q2577" i="33"/>
  <c r="S2577" i="33"/>
  <c r="R2577" i="33"/>
  <c r="Q3026" i="33"/>
  <c r="S3026" i="33"/>
  <c r="R3026" i="33"/>
  <c r="Q2497" i="33"/>
  <c r="R2497" i="33"/>
  <c r="S2497" i="33"/>
  <c r="Q2368" i="33"/>
  <c r="S2368" i="33"/>
  <c r="R2368" i="33"/>
  <c r="Q2866" i="33"/>
  <c r="R2866" i="33"/>
  <c r="S2866" i="33"/>
  <c r="Q2394" i="33"/>
  <c r="R2394" i="33"/>
  <c r="S2394" i="33"/>
  <c r="Q2401" i="33"/>
  <c r="S2401" i="33"/>
  <c r="R2401" i="33"/>
  <c r="Q2849" i="33"/>
  <c r="S2849" i="33"/>
  <c r="R2849" i="33"/>
  <c r="Q1989" i="33"/>
  <c r="R1989" i="33"/>
  <c r="S1989" i="33"/>
  <c r="Q989" i="33"/>
  <c r="R989" i="33"/>
  <c r="S989" i="33"/>
  <c r="Q169" i="33"/>
  <c r="R169" i="33"/>
  <c r="S169" i="33"/>
  <c r="Q1495" i="33"/>
  <c r="S1495" i="33"/>
  <c r="R1495" i="33"/>
  <c r="Q744" i="33"/>
  <c r="S744" i="33"/>
  <c r="R744" i="33"/>
  <c r="Q797" i="33"/>
  <c r="R797" i="33"/>
  <c r="S797" i="33"/>
  <c r="Q1675" i="33"/>
  <c r="S1675" i="33"/>
  <c r="R1675" i="33"/>
  <c r="Q1428" i="33"/>
  <c r="S1428" i="33"/>
  <c r="R1428" i="33"/>
  <c r="Q1531" i="33"/>
  <c r="R1531" i="33"/>
  <c r="S1531" i="33"/>
  <c r="Q2198" i="33"/>
  <c r="S2198" i="33"/>
  <c r="R2198" i="33"/>
  <c r="Q2502" i="33"/>
  <c r="S2502" i="33"/>
  <c r="R2502" i="33"/>
  <c r="Q2494" i="33"/>
  <c r="S2494" i="33"/>
  <c r="R2494" i="33"/>
  <c r="Q3048" i="33"/>
  <c r="R3048" i="33"/>
  <c r="S3048" i="33"/>
  <c r="Q2018" i="33"/>
  <c r="R2018" i="33"/>
  <c r="S2018" i="33"/>
  <c r="Q2441" i="33"/>
  <c r="S2441" i="33"/>
  <c r="R2441" i="33"/>
  <c r="Q2801" i="33"/>
  <c r="S2801" i="33"/>
  <c r="R2801" i="33"/>
  <c r="Q2276" i="33"/>
  <c r="S2276" i="33"/>
  <c r="R2276" i="33"/>
  <c r="Q2085" i="33"/>
  <c r="R2085" i="33"/>
  <c r="S2085" i="33"/>
  <c r="Q57" i="33"/>
  <c r="R57" i="33"/>
  <c r="S57" i="33"/>
  <c r="Q1743" i="33"/>
  <c r="R1743" i="33"/>
  <c r="S1743" i="33"/>
  <c r="Q262" i="33"/>
  <c r="S262" i="33"/>
  <c r="R262" i="33"/>
  <c r="Q1364" i="33"/>
  <c r="R1364" i="33"/>
  <c r="S1364" i="33"/>
  <c r="Q1090" i="33"/>
  <c r="S1090" i="33"/>
  <c r="R1090" i="33"/>
  <c r="Q1819" i="33"/>
  <c r="S1819" i="33"/>
  <c r="R1819" i="33"/>
  <c r="Q1655" i="33"/>
  <c r="R1655" i="33"/>
  <c r="S1655" i="33"/>
  <c r="Q2890" i="33"/>
  <c r="S2890" i="33"/>
  <c r="R2890" i="33"/>
  <c r="Q1084" i="33"/>
  <c r="S1084" i="33"/>
  <c r="R1084" i="33"/>
  <c r="Q1420" i="33"/>
  <c r="S1420" i="33"/>
  <c r="R1420" i="33"/>
  <c r="Q274" i="33"/>
  <c r="R274" i="33"/>
  <c r="S274" i="33"/>
  <c r="Q1262" i="33"/>
  <c r="S1262" i="33"/>
  <c r="R1262" i="33"/>
  <c r="Q2116" i="33"/>
  <c r="R2116" i="33"/>
  <c r="S2116" i="33"/>
  <c r="Q2575" i="33"/>
  <c r="R2575" i="33"/>
  <c r="S2575" i="33"/>
  <c r="Q2856" i="33"/>
  <c r="R2856" i="33"/>
  <c r="S2856" i="33"/>
  <c r="Q2031" i="33"/>
  <c r="S2031" i="33"/>
  <c r="R2031" i="33"/>
  <c r="Q233" i="33"/>
  <c r="R233" i="33"/>
  <c r="S233" i="33"/>
  <c r="Q179" i="33"/>
  <c r="R179" i="33"/>
  <c r="S179" i="33"/>
  <c r="Q1415" i="33"/>
  <c r="S1415" i="33"/>
  <c r="R1415" i="33"/>
  <c r="Q992" i="33"/>
  <c r="R992" i="33"/>
  <c r="S992" i="33"/>
  <c r="Q898" i="33"/>
  <c r="R898" i="33"/>
  <c r="S898" i="33"/>
  <c r="Q964" i="33"/>
  <c r="S964" i="33"/>
  <c r="R964" i="33"/>
  <c r="Q404" i="33"/>
  <c r="S404" i="33"/>
  <c r="R404" i="33"/>
  <c r="Q20" i="33"/>
  <c r="S20" i="33"/>
  <c r="R20" i="33"/>
  <c r="Q954" i="33"/>
  <c r="S954" i="33"/>
  <c r="R954" i="33"/>
  <c r="Q773" i="33"/>
  <c r="R773" i="33"/>
  <c r="S773" i="33"/>
  <c r="Q1738" i="33"/>
  <c r="R1738" i="33"/>
  <c r="S1738" i="33"/>
  <c r="Q1287" i="33"/>
  <c r="S1287" i="33"/>
  <c r="R1287" i="33"/>
  <c r="Q83" i="33"/>
  <c r="S83" i="33"/>
  <c r="R83" i="33"/>
  <c r="Q916" i="33"/>
  <c r="R916" i="33"/>
  <c r="S916" i="33"/>
  <c r="Q1899" i="33"/>
  <c r="S1899" i="33"/>
  <c r="R1899" i="33"/>
  <c r="Q1199" i="33"/>
  <c r="S1199" i="33"/>
  <c r="R1199" i="33"/>
  <c r="Q1880" i="33"/>
  <c r="S1880" i="33"/>
  <c r="R1880" i="33"/>
  <c r="Q1920" i="33"/>
  <c r="R1920" i="33"/>
  <c r="S1920" i="33"/>
  <c r="Q1977" i="33"/>
  <c r="R1977" i="33"/>
  <c r="S1977" i="33"/>
  <c r="Q2210" i="33"/>
  <c r="S2210" i="33"/>
  <c r="R2210" i="33"/>
  <c r="Q2419" i="33"/>
  <c r="S2419" i="33"/>
  <c r="R2419" i="33"/>
  <c r="Q2220" i="33"/>
  <c r="R2220" i="33"/>
  <c r="S2220" i="33"/>
  <c r="Q2774" i="33"/>
  <c r="R2774" i="33"/>
  <c r="S2774" i="33"/>
  <c r="Q2718" i="33"/>
  <c r="R2718" i="33"/>
  <c r="S2718" i="33"/>
  <c r="Q3139" i="33"/>
  <c r="R3139" i="33"/>
  <c r="S3139" i="33"/>
  <c r="Q3102" i="33"/>
  <c r="S3102" i="33"/>
  <c r="R3102" i="33"/>
  <c r="Q28" i="33"/>
  <c r="R28" i="33"/>
  <c r="S28" i="33"/>
  <c r="Q174" i="33"/>
  <c r="S174" i="33"/>
  <c r="R174" i="33"/>
  <c r="Q1230" i="33"/>
  <c r="R1230" i="33"/>
  <c r="S1230" i="33"/>
  <c r="Q1211" i="33"/>
  <c r="R1211" i="33"/>
  <c r="S1211" i="33"/>
  <c r="Q1423" i="33"/>
  <c r="R1423" i="33"/>
  <c r="S1423" i="33"/>
  <c r="Q754" i="33"/>
  <c r="R754" i="33"/>
  <c r="S754" i="33"/>
  <c r="Q669" i="33"/>
  <c r="R669" i="33"/>
  <c r="S669" i="33"/>
  <c r="Q724" i="33"/>
  <c r="S724" i="33"/>
  <c r="R724" i="33"/>
  <c r="Q1278" i="33"/>
  <c r="S1278" i="33"/>
  <c r="R1278" i="33"/>
  <c r="Q1966" i="33"/>
  <c r="S1966" i="33"/>
  <c r="R1966" i="33"/>
  <c r="Q1828" i="33"/>
  <c r="R1828" i="33"/>
  <c r="S1828" i="33"/>
  <c r="Q1507" i="33"/>
  <c r="R1507" i="33"/>
  <c r="S1507" i="33"/>
  <c r="Q1633" i="33"/>
  <c r="R1633" i="33"/>
  <c r="S1633" i="33"/>
  <c r="Q2047" i="33"/>
  <c r="S2047" i="33"/>
  <c r="R2047" i="33"/>
  <c r="Q2278" i="33"/>
  <c r="S2278" i="33"/>
  <c r="R2278" i="33"/>
  <c r="Q1849" i="33"/>
  <c r="R1849" i="33"/>
  <c r="S1849" i="33"/>
  <c r="Q2701" i="33"/>
  <c r="R2701" i="33"/>
  <c r="S2701" i="33"/>
  <c r="Q1785" i="33"/>
  <c r="S1785" i="33"/>
  <c r="R1785" i="33"/>
  <c r="Q2508" i="33"/>
  <c r="S2508" i="33"/>
  <c r="R2508" i="33"/>
  <c r="Q2526" i="33"/>
  <c r="S2526" i="33"/>
  <c r="R2526" i="33"/>
  <c r="Q2460" i="33"/>
  <c r="S2460" i="33"/>
  <c r="R2460" i="33"/>
  <c r="Q2399" i="33"/>
  <c r="S2399" i="33"/>
  <c r="R2399" i="33"/>
  <c r="Q3152" i="33"/>
  <c r="R3152" i="33"/>
  <c r="S3152" i="33"/>
  <c r="Q2920" i="33"/>
  <c r="R2920" i="33"/>
  <c r="S2920" i="33"/>
  <c r="Q2858" i="33"/>
  <c r="R2858" i="33"/>
  <c r="S2858" i="33"/>
  <c r="Q2968" i="33"/>
  <c r="S2968" i="33"/>
  <c r="R2968" i="33"/>
  <c r="Q2286" i="33"/>
  <c r="R2286" i="33"/>
  <c r="S2286" i="33"/>
  <c r="Q1968" i="33"/>
  <c r="R1968" i="33"/>
  <c r="S1968" i="33"/>
  <c r="Q3225" i="33"/>
  <c r="R3225" i="33"/>
  <c r="S3225" i="33"/>
  <c r="Q2639" i="33"/>
  <c r="S2639" i="33"/>
  <c r="R2639" i="33"/>
  <c r="Q1917" i="33"/>
  <c r="R1917" i="33"/>
  <c r="S1917" i="33"/>
  <c r="Q81" i="33"/>
  <c r="S81" i="33"/>
  <c r="R81" i="33"/>
  <c r="Q1985" i="33"/>
  <c r="R1985" i="33"/>
  <c r="S1985" i="33"/>
  <c r="Q251" i="33"/>
  <c r="R251" i="33"/>
  <c r="S251" i="33"/>
  <c r="Q2498" i="33"/>
  <c r="R2498" i="33"/>
  <c r="S2498" i="33"/>
  <c r="Q709" i="33"/>
  <c r="S709" i="33"/>
  <c r="R709" i="33"/>
  <c r="Q762" i="33"/>
  <c r="S762" i="33"/>
  <c r="R762" i="33"/>
  <c r="Q600" i="33"/>
  <c r="R600" i="33"/>
  <c r="S600" i="33"/>
  <c r="Q471" i="33"/>
  <c r="S471" i="33"/>
  <c r="R471" i="33"/>
  <c r="Q808" i="33"/>
  <c r="R808" i="33"/>
  <c r="S808" i="33"/>
  <c r="Q641" i="33"/>
  <c r="R641" i="33"/>
  <c r="S641" i="33"/>
  <c r="Q616" i="33"/>
  <c r="S616" i="33"/>
  <c r="R616" i="33"/>
  <c r="Q350" i="33"/>
  <c r="S350" i="33"/>
  <c r="R350" i="33"/>
  <c r="Q993" i="33"/>
  <c r="S993" i="33"/>
  <c r="R993" i="33"/>
  <c r="Q1082" i="33"/>
  <c r="R1082" i="33"/>
  <c r="S1082" i="33"/>
  <c r="Q2409" i="33"/>
  <c r="R2409" i="33"/>
  <c r="S2409" i="33"/>
  <c r="Q1506" i="33"/>
  <c r="S1506" i="33"/>
  <c r="R1506" i="33"/>
  <c r="Q2690" i="33"/>
  <c r="R2690" i="33"/>
  <c r="S2690" i="33"/>
  <c r="Q2026" i="33"/>
  <c r="S2026" i="33"/>
  <c r="R2026" i="33"/>
  <c r="Q1649" i="33"/>
  <c r="S1649" i="33"/>
  <c r="R1649" i="33"/>
  <c r="Q2154" i="33"/>
  <c r="S2154" i="33"/>
  <c r="R2154" i="33"/>
  <c r="Q2101" i="33"/>
  <c r="R2101" i="33"/>
  <c r="S2101" i="33"/>
  <c r="Q2202" i="33"/>
  <c r="S2202" i="33"/>
  <c r="R2202" i="33"/>
  <c r="Q2227" i="33"/>
  <c r="S2227" i="33"/>
  <c r="R2227" i="33"/>
  <c r="Q2332" i="33"/>
  <c r="R2332" i="33"/>
  <c r="S2332" i="33"/>
  <c r="Q2292" i="33"/>
  <c r="S2292" i="33"/>
  <c r="R2292" i="33"/>
  <c r="Q2769" i="33"/>
  <c r="S2769" i="33"/>
  <c r="R2769" i="33"/>
  <c r="Q3224" i="33"/>
  <c r="R3224" i="33"/>
  <c r="S3224" i="33"/>
  <c r="Q2962" i="33"/>
  <c r="S2962" i="33"/>
  <c r="R2962" i="33"/>
  <c r="Q3056" i="33"/>
  <c r="R3056" i="33"/>
  <c r="S3056" i="33"/>
  <c r="Q1771" i="33"/>
  <c r="R1771" i="33"/>
  <c r="S1771" i="33"/>
  <c r="Q2644" i="33"/>
  <c r="R2644" i="33"/>
  <c r="S2644" i="33"/>
  <c r="Q2792" i="33"/>
  <c r="R2792" i="33"/>
  <c r="S2792" i="33"/>
  <c r="Q2660" i="33"/>
  <c r="R2660" i="33"/>
  <c r="S2660" i="33"/>
  <c r="Q2805" i="33"/>
  <c r="R2805" i="33"/>
  <c r="S2805" i="33"/>
  <c r="Q3215" i="33"/>
  <c r="S3215" i="33"/>
  <c r="R3215" i="33"/>
  <c r="Q3186" i="33"/>
  <c r="R3186" i="33"/>
  <c r="S3186" i="33"/>
  <c r="Q1113" i="33"/>
  <c r="S1113" i="33"/>
  <c r="R1113" i="33"/>
  <c r="Q1198" i="33"/>
  <c r="R1198" i="33"/>
  <c r="S1198" i="33"/>
  <c r="Q2374" i="33"/>
  <c r="S2374" i="33"/>
  <c r="R2374" i="33"/>
  <c r="Q340" i="33"/>
  <c r="S340" i="33"/>
  <c r="R340" i="33"/>
  <c r="Q412" i="33"/>
  <c r="R412" i="33"/>
  <c r="S412" i="33"/>
  <c r="Q1295" i="33"/>
  <c r="R1295" i="33"/>
  <c r="S1295" i="33"/>
  <c r="Q276" i="33"/>
  <c r="R276" i="33"/>
  <c r="S276" i="33"/>
  <c r="Q1061" i="33"/>
  <c r="R1061" i="33"/>
  <c r="S1061" i="33"/>
  <c r="Q1285" i="33"/>
  <c r="R1285" i="33"/>
  <c r="S1285" i="33"/>
  <c r="Q338" i="33"/>
  <c r="S338" i="33"/>
  <c r="R338" i="33"/>
  <c r="Q1575" i="33"/>
  <c r="R1575" i="33"/>
  <c r="S1575" i="33"/>
  <c r="Q621" i="33"/>
  <c r="R621" i="33"/>
  <c r="S621" i="33"/>
  <c r="Q1557" i="33"/>
  <c r="S1557" i="33"/>
  <c r="R1557" i="33"/>
  <c r="Q1492" i="33"/>
  <c r="S1492" i="33"/>
  <c r="R1492" i="33"/>
  <c r="Q1601" i="33"/>
  <c r="R1601" i="33"/>
  <c r="S1601" i="33"/>
  <c r="Q1724" i="33"/>
  <c r="R1724" i="33"/>
  <c r="S1724" i="33"/>
  <c r="Q2083" i="33"/>
  <c r="S2083" i="33"/>
  <c r="R2083" i="33"/>
  <c r="Q2712" i="33"/>
  <c r="R2712" i="33"/>
  <c r="S2712" i="33"/>
  <c r="Q2609" i="33"/>
  <c r="R2609" i="33"/>
  <c r="S2609" i="33"/>
  <c r="Q2287" i="33"/>
  <c r="R2287" i="33"/>
  <c r="S2287" i="33"/>
  <c r="Q448" i="33"/>
  <c r="R448" i="33"/>
  <c r="S448" i="33"/>
  <c r="Q620" i="33"/>
  <c r="S620" i="33"/>
  <c r="R620" i="33"/>
  <c r="Q151" i="33"/>
  <c r="S151" i="33"/>
  <c r="R151" i="33"/>
  <c r="Q198" i="33"/>
  <c r="S198" i="33"/>
  <c r="R198" i="33"/>
  <c r="Q861" i="33"/>
  <c r="R861" i="33"/>
  <c r="S861" i="33"/>
  <c r="Q292" i="33"/>
  <c r="R292" i="33"/>
  <c r="S292" i="33"/>
  <c r="Q895" i="33"/>
  <c r="S895" i="33"/>
  <c r="R895" i="33"/>
  <c r="Q630" i="33"/>
  <c r="S630" i="33"/>
  <c r="R630" i="33"/>
  <c r="Q1581" i="33"/>
  <c r="S1581" i="33"/>
  <c r="R1581" i="33"/>
  <c r="Q1924" i="33"/>
  <c r="R1924" i="33"/>
  <c r="S1924" i="33"/>
  <c r="Q1926" i="33"/>
  <c r="S1926" i="33"/>
  <c r="R1926" i="33"/>
  <c r="Q1708" i="33"/>
  <c r="S1708" i="33"/>
  <c r="R1708" i="33"/>
  <c r="Q2521" i="33"/>
  <c r="R2521" i="33"/>
  <c r="S2521" i="33"/>
  <c r="Q1378" i="33"/>
  <c r="S1378" i="33"/>
  <c r="R1378" i="33"/>
  <c r="Q1869" i="33"/>
  <c r="S1869" i="33"/>
  <c r="R1869" i="33"/>
  <c r="Q568" i="33"/>
  <c r="R568" i="33"/>
  <c r="S568" i="33"/>
  <c r="Q2176" i="33"/>
  <c r="S2176" i="33"/>
  <c r="R2176" i="33"/>
  <c r="Q3143" i="33"/>
  <c r="R3143" i="33"/>
  <c r="S3143" i="33"/>
  <c r="Q3157" i="33"/>
  <c r="R3157" i="33"/>
  <c r="S3157" i="33"/>
  <c r="Q468" i="33"/>
  <c r="R468" i="33"/>
  <c r="S468" i="33"/>
  <c r="Q988" i="33"/>
  <c r="S988" i="33"/>
  <c r="R988" i="33"/>
  <c r="Q2998" i="33"/>
  <c r="S2998" i="33"/>
  <c r="R2998" i="33"/>
  <c r="Q1791" i="33"/>
  <c r="S1791" i="33"/>
  <c r="R1791" i="33"/>
  <c r="Q645" i="33"/>
  <c r="S645" i="33"/>
  <c r="R645" i="33"/>
  <c r="Q343" i="33"/>
  <c r="R343" i="33"/>
  <c r="S343" i="33"/>
  <c r="Q70" i="33"/>
  <c r="R70" i="33"/>
  <c r="S70" i="33"/>
  <c r="Q463" i="33"/>
  <c r="R463" i="33"/>
  <c r="S463" i="33"/>
  <c r="Q1405" i="33"/>
  <c r="S1405" i="33"/>
  <c r="R1405" i="33"/>
  <c r="Q154" i="33"/>
  <c r="S154" i="33"/>
  <c r="R154" i="33"/>
  <c r="Q1060" i="33"/>
  <c r="R1060" i="33"/>
  <c r="S1060" i="33"/>
  <c r="Q678" i="33"/>
  <c r="S678" i="33"/>
  <c r="R678" i="33"/>
  <c r="Q1193" i="33"/>
  <c r="S1193" i="33"/>
  <c r="R1193" i="33"/>
  <c r="Q1407" i="33"/>
  <c r="S1407" i="33"/>
  <c r="R1407" i="33"/>
  <c r="Q1740" i="33"/>
  <c r="R1740" i="33"/>
  <c r="S1740" i="33"/>
  <c r="Q1775" i="33"/>
  <c r="S1775" i="33"/>
  <c r="R1775" i="33"/>
  <c r="Q1651" i="33"/>
  <c r="S1651" i="33"/>
  <c r="R1651" i="33"/>
  <c r="Q2722" i="33"/>
  <c r="R2722" i="33"/>
  <c r="S2722" i="33"/>
  <c r="Q2164" i="33"/>
  <c r="R2164" i="33"/>
  <c r="S2164" i="33"/>
  <c r="Q2670" i="33"/>
  <c r="R2670" i="33"/>
  <c r="S2670" i="33"/>
  <c r="Q2846" i="33"/>
  <c r="S2846" i="33"/>
  <c r="R2846" i="33"/>
  <c r="Q545" i="33"/>
  <c r="R545" i="33"/>
  <c r="S545" i="33"/>
  <c r="Q440" i="33"/>
  <c r="S440" i="33"/>
  <c r="R440" i="33"/>
  <c r="Q532" i="33"/>
  <c r="S532" i="33"/>
  <c r="R532" i="33"/>
  <c r="Q686" i="33"/>
  <c r="S686" i="33"/>
  <c r="R686" i="33"/>
  <c r="Q1116" i="33"/>
  <c r="R1116" i="33"/>
  <c r="S1116" i="33"/>
  <c r="Q674" i="33"/>
  <c r="S674" i="33"/>
  <c r="R674" i="33"/>
  <c r="Q1497" i="33"/>
  <c r="S1497" i="33"/>
  <c r="R1497" i="33"/>
  <c r="Q1000" i="33"/>
  <c r="R1000" i="33"/>
  <c r="S1000" i="33"/>
  <c r="Q2554" i="33"/>
  <c r="R2554" i="33"/>
  <c r="S2554" i="33"/>
  <c r="Q2020" i="33"/>
  <c r="S2020" i="33"/>
  <c r="R2020" i="33"/>
  <c r="Q2604" i="33"/>
  <c r="R2604" i="33"/>
  <c r="S2604" i="33"/>
  <c r="Q1837" i="33"/>
  <c r="R1837" i="33"/>
  <c r="S1837" i="33"/>
  <c r="Q2897" i="33"/>
  <c r="S2897" i="33"/>
  <c r="R2897" i="33"/>
  <c r="Q3005" i="33"/>
  <c r="R3005" i="33"/>
  <c r="S3005" i="33"/>
  <c r="Q1622" i="33"/>
  <c r="S1622" i="33"/>
  <c r="R1622" i="33"/>
  <c r="Q2228" i="33"/>
  <c r="R2228" i="33"/>
  <c r="S2228" i="33"/>
  <c r="Q2446" i="33"/>
  <c r="S2446" i="33"/>
  <c r="R2446" i="33"/>
  <c r="Q2752" i="33"/>
  <c r="R2752" i="33"/>
  <c r="S2752" i="33"/>
  <c r="Q36" i="33"/>
  <c r="R36" i="33"/>
  <c r="S36" i="33"/>
  <c r="Q1109" i="33"/>
  <c r="S1109" i="33"/>
  <c r="R1109" i="33"/>
  <c r="Q3016" i="33"/>
  <c r="R3016" i="33"/>
  <c r="S3016" i="33"/>
  <c r="Q2491" i="33"/>
  <c r="R2491" i="33"/>
  <c r="S2491" i="33"/>
  <c r="Q1255" i="33"/>
  <c r="S1255" i="33"/>
  <c r="R1255" i="33"/>
  <c r="Q138" i="33"/>
  <c r="S138" i="33"/>
  <c r="R138" i="33"/>
  <c r="Q105" i="33"/>
  <c r="S105" i="33"/>
  <c r="R105" i="33"/>
  <c r="Q595" i="33"/>
  <c r="R595" i="33"/>
  <c r="S595" i="33"/>
  <c r="Q1058" i="33"/>
  <c r="S1058" i="33"/>
  <c r="R1058" i="33"/>
  <c r="Q369" i="33"/>
  <c r="R369" i="33"/>
  <c r="S369" i="33"/>
  <c r="Q402" i="33"/>
  <c r="S402" i="33"/>
  <c r="R402" i="33"/>
  <c r="Q783" i="33"/>
  <c r="R783" i="33"/>
  <c r="S783" i="33"/>
  <c r="Q1311" i="33"/>
  <c r="S1311" i="33"/>
  <c r="R1311" i="33"/>
  <c r="Q1538" i="33"/>
  <c r="R1538" i="33"/>
  <c r="S1538" i="33"/>
  <c r="Q1046" i="33"/>
  <c r="S1046" i="33"/>
  <c r="R1046" i="33"/>
  <c r="Q1532" i="33"/>
  <c r="R1532" i="33"/>
  <c r="S1532" i="33"/>
  <c r="Q1683" i="33"/>
  <c r="S1683" i="33"/>
  <c r="R1683" i="33"/>
  <c r="Q2945" i="33"/>
  <c r="S2945" i="33"/>
  <c r="R2945" i="33"/>
  <c r="Q2373" i="33"/>
  <c r="S2373" i="33"/>
  <c r="R2373" i="33"/>
  <c r="Q2706" i="33"/>
  <c r="R2706" i="33"/>
  <c r="S2706" i="33"/>
  <c r="Q2045" i="33"/>
  <c r="S2045" i="33"/>
  <c r="R2045" i="33"/>
  <c r="Q17" i="33"/>
  <c r="S17" i="33"/>
  <c r="R17" i="33"/>
  <c r="Q1121" i="33"/>
  <c r="R1121" i="33"/>
  <c r="S1121" i="33"/>
  <c r="Q1088" i="33"/>
  <c r="R1088" i="33"/>
  <c r="S1088" i="33"/>
  <c r="Q1022" i="33"/>
  <c r="S1022" i="33"/>
  <c r="R1022" i="33"/>
  <c r="Q1162" i="33"/>
  <c r="S1162" i="33"/>
  <c r="R1162" i="33"/>
  <c r="Q59" i="33"/>
  <c r="S59" i="33"/>
  <c r="R59" i="33"/>
  <c r="Q2056" i="33"/>
  <c r="R2056" i="33"/>
  <c r="S2056" i="33"/>
  <c r="Q1432" i="33"/>
  <c r="R1432" i="33"/>
  <c r="S1432" i="33"/>
  <c r="Q1482" i="33"/>
  <c r="R1482" i="33"/>
  <c r="S1482" i="33"/>
  <c r="Q1848" i="33"/>
  <c r="S1848" i="33"/>
  <c r="R1848" i="33"/>
  <c r="Q2077" i="33"/>
  <c r="R2077" i="33"/>
  <c r="S2077" i="33"/>
  <c r="Q2059" i="33"/>
  <c r="R2059" i="33"/>
  <c r="S2059" i="33"/>
  <c r="Q3040" i="33"/>
  <c r="R3040" i="33"/>
  <c r="S3040" i="33"/>
  <c r="Q2450" i="33"/>
  <c r="R2450" i="33"/>
  <c r="S2450" i="33"/>
  <c r="Q3189" i="33"/>
  <c r="R3189" i="33"/>
  <c r="S3189" i="33"/>
  <c r="Q320" i="33"/>
  <c r="R320" i="33"/>
  <c r="S320" i="33"/>
  <c r="Q1559" i="33"/>
  <c r="R1559" i="33"/>
  <c r="S1559" i="33"/>
  <c r="Q1372" i="33"/>
  <c r="S1372" i="33"/>
  <c r="R1372" i="33"/>
  <c r="Q156" i="33"/>
  <c r="S156" i="33"/>
  <c r="R156" i="33"/>
  <c r="Q2771" i="33"/>
  <c r="S2771" i="33"/>
  <c r="R2771" i="33"/>
  <c r="Q2217" i="33"/>
  <c r="S2217" i="33"/>
  <c r="R2217" i="33"/>
  <c r="Q3239" i="33"/>
  <c r="R3239" i="33"/>
  <c r="S3239" i="33"/>
  <c r="Q2837" i="33"/>
  <c r="R2837" i="33"/>
  <c r="S2837" i="33"/>
  <c r="Q2940" i="33"/>
  <c r="S2940" i="33"/>
  <c r="R2940" i="33"/>
  <c r="Q190" i="33"/>
  <c r="S190" i="33"/>
  <c r="R190" i="33"/>
  <c r="Q2444" i="33"/>
  <c r="S2444" i="33"/>
  <c r="R2444" i="33"/>
  <c r="Q991" i="33"/>
  <c r="R991" i="33"/>
  <c r="S991" i="33"/>
  <c r="Q778" i="33"/>
  <c r="S778" i="33"/>
  <c r="R778" i="33"/>
  <c r="Q97" i="33"/>
  <c r="S97" i="33"/>
  <c r="R97" i="33"/>
  <c r="Q563" i="33"/>
  <c r="S563" i="33"/>
  <c r="R563" i="33"/>
  <c r="Q1374" i="33"/>
  <c r="S1374" i="33"/>
  <c r="R1374" i="33"/>
  <c r="Q1119" i="33"/>
  <c r="S1119" i="33"/>
  <c r="R1119" i="33"/>
  <c r="Q802" i="33"/>
  <c r="R802" i="33"/>
  <c r="S802" i="33"/>
  <c r="Q1361" i="33"/>
  <c r="R1361" i="33"/>
  <c r="S1361" i="33"/>
  <c r="Q587" i="33"/>
  <c r="S587" i="33"/>
  <c r="R587" i="33"/>
  <c r="Q1021" i="33"/>
  <c r="R1021" i="33"/>
  <c r="S1021" i="33"/>
  <c r="Q294" i="33"/>
  <c r="S294" i="33"/>
  <c r="R294" i="33"/>
  <c r="Q950" i="33"/>
  <c r="R950" i="33"/>
  <c r="S950" i="33"/>
  <c r="Q1382" i="33"/>
  <c r="R1382" i="33"/>
  <c r="S1382" i="33"/>
  <c r="Q2166" i="33"/>
  <c r="R2166" i="33"/>
  <c r="S2166" i="33"/>
  <c r="Q1512" i="33"/>
  <c r="S1512" i="33"/>
  <c r="R1512" i="33"/>
  <c r="Q1974" i="33"/>
  <c r="S1974" i="33"/>
  <c r="R1974" i="33"/>
  <c r="Q1918" i="33"/>
  <c r="R1918" i="33"/>
  <c r="S1918" i="33"/>
  <c r="Q2177" i="33"/>
  <c r="R2177" i="33"/>
  <c r="S2177" i="33"/>
  <c r="Q2549" i="33"/>
  <c r="S2549" i="33"/>
  <c r="R2549" i="33"/>
  <c r="Q2337" i="33"/>
  <c r="S2337" i="33"/>
  <c r="R2337" i="33"/>
  <c r="Q2146" i="33"/>
  <c r="R2146" i="33"/>
  <c r="S2146" i="33"/>
  <c r="Q3077" i="33"/>
  <c r="S3077" i="33"/>
  <c r="R3077" i="33"/>
  <c r="Q2305" i="33"/>
  <c r="R2305" i="33"/>
  <c r="S2305" i="33"/>
  <c r="Q2633" i="33"/>
  <c r="R2633" i="33"/>
  <c r="S2633" i="33"/>
  <c r="Q3272" i="33"/>
  <c r="S3272" i="33"/>
  <c r="R3272" i="33"/>
  <c r="Q2149" i="33"/>
  <c r="R2149" i="33"/>
  <c r="S2149" i="33"/>
  <c r="Q2389" i="33"/>
  <c r="S2389" i="33"/>
  <c r="R2389" i="33"/>
  <c r="Q271" i="33"/>
  <c r="R271" i="33"/>
  <c r="S271" i="33"/>
  <c r="Q399" i="33"/>
  <c r="S399" i="33"/>
  <c r="R399" i="33"/>
  <c r="Q1066" i="33"/>
  <c r="R1066" i="33"/>
  <c r="S1066" i="33"/>
  <c r="Q348" i="33"/>
  <c r="R348" i="33"/>
  <c r="S348" i="33"/>
  <c r="Q680" i="33"/>
  <c r="R680" i="33"/>
  <c r="S680" i="33"/>
  <c r="Q146" i="33"/>
  <c r="S146" i="33"/>
  <c r="R146" i="33"/>
  <c r="Q466" i="33"/>
  <c r="S466" i="33"/>
  <c r="R466" i="33"/>
  <c r="Q596" i="33"/>
  <c r="R596" i="33"/>
  <c r="S596" i="33"/>
  <c r="Q1019" i="33"/>
  <c r="R1019" i="33"/>
  <c r="S1019" i="33"/>
  <c r="Q358" i="33"/>
  <c r="R358" i="33"/>
  <c r="S358" i="33"/>
  <c r="Q2081" i="33"/>
  <c r="R2081" i="33"/>
  <c r="S2081" i="33"/>
  <c r="Q1461" i="33"/>
  <c r="S1461" i="33"/>
  <c r="R1461" i="33"/>
  <c r="Q1806" i="33"/>
  <c r="R1806" i="33"/>
  <c r="S1806" i="33"/>
  <c r="Q1836" i="33"/>
  <c r="R1836" i="33"/>
  <c r="S1836" i="33"/>
  <c r="Q2322" i="33"/>
  <c r="R2322" i="33"/>
  <c r="S2322" i="33"/>
  <c r="Q2707" i="33"/>
  <c r="S2707" i="33"/>
  <c r="R2707" i="33"/>
  <c r="Q2271" i="33"/>
  <c r="R2271" i="33"/>
  <c r="S2271" i="33"/>
  <c r="Q2782" i="33"/>
  <c r="S2782" i="33"/>
  <c r="R2782" i="33"/>
  <c r="Q2834" i="33"/>
  <c r="S2834" i="33"/>
  <c r="R2834" i="33"/>
  <c r="Q3109" i="33"/>
  <c r="S3109" i="33"/>
  <c r="R3109" i="33"/>
  <c r="Q698" i="33"/>
  <c r="R698" i="33"/>
  <c r="S698" i="33"/>
  <c r="Q748" i="33"/>
  <c r="S748" i="33"/>
  <c r="R748" i="33"/>
  <c r="Q371" i="33"/>
  <c r="R371" i="33"/>
  <c r="S371" i="33"/>
  <c r="Q390" i="33"/>
  <c r="R390" i="33"/>
  <c r="S390" i="33"/>
  <c r="Q1038" i="33"/>
  <c r="R1038" i="33"/>
  <c r="S1038" i="33"/>
  <c r="Q625" i="33"/>
  <c r="S625" i="33"/>
  <c r="R625" i="33"/>
  <c r="Q313" i="33"/>
  <c r="R313" i="33"/>
  <c r="S313" i="33"/>
  <c r="Q1200" i="33"/>
  <c r="R1200" i="33"/>
  <c r="S1200" i="33"/>
  <c r="Q351" i="33"/>
  <c r="S351" i="33"/>
  <c r="R351" i="33"/>
  <c r="Q2037" i="33"/>
  <c r="R2037" i="33"/>
  <c r="S2037" i="33"/>
  <c r="Q1110" i="33"/>
  <c r="R1110" i="33"/>
  <c r="S1110" i="33"/>
  <c r="Q1684" i="33"/>
  <c r="R1684" i="33"/>
  <c r="S1684" i="33"/>
  <c r="Q1521" i="33"/>
  <c r="R1521" i="33"/>
  <c r="S1521" i="33"/>
  <c r="Q2360" i="33"/>
  <c r="S2360" i="33"/>
  <c r="R2360" i="33"/>
  <c r="Q2040" i="33"/>
  <c r="R2040" i="33"/>
  <c r="S2040" i="33"/>
  <c r="Q2041" i="33"/>
  <c r="R2041" i="33"/>
  <c r="S2041" i="33"/>
  <c r="Q2657" i="33"/>
  <c r="S2657" i="33"/>
  <c r="R2657" i="33"/>
  <c r="Q2269" i="33"/>
  <c r="S2269" i="33"/>
  <c r="R2269" i="33"/>
  <c r="Q2213" i="33"/>
  <c r="R2213" i="33"/>
  <c r="S2213" i="33"/>
  <c r="Q2702" i="33"/>
  <c r="S2702" i="33"/>
  <c r="R2702" i="33"/>
  <c r="Q2746" i="33"/>
  <c r="S2746" i="33"/>
  <c r="R2746" i="33"/>
  <c r="Q2570" i="33"/>
  <c r="S2570" i="33"/>
  <c r="R2570" i="33"/>
  <c r="Q2933" i="33"/>
  <c r="S2933" i="33"/>
  <c r="R2933" i="33"/>
  <c r="Q1953" i="33"/>
  <c r="S1953" i="33"/>
  <c r="R1953" i="33"/>
  <c r="Q2776" i="33"/>
  <c r="R2776" i="33"/>
  <c r="S2776" i="33"/>
  <c r="Q2302" i="33"/>
  <c r="R2302" i="33"/>
  <c r="S2302" i="33"/>
  <c r="Q2936" i="33"/>
  <c r="R2936" i="33"/>
  <c r="S2936" i="33"/>
  <c r="Q2529" i="33"/>
  <c r="R2529" i="33"/>
  <c r="S2529" i="33"/>
  <c r="Q3098" i="33"/>
  <c r="S3098" i="33"/>
  <c r="R3098" i="33"/>
  <c r="Q2784" i="33"/>
  <c r="S2784" i="33"/>
  <c r="R2784" i="33"/>
  <c r="Q420" i="33"/>
  <c r="S420" i="33"/>
  <c r="R420" i="33"/>
  <c r="Q2711" i="33"/>
  <c r="S2711" i="33"/>
  <c r="R2711" i="33"/>
  <c r="Q1308" i="33"/>
  <c r="R1308" i="33"/>
  <c r="S1308" i="33"/>
  <c r="Q1063" i="33"/>
  <c r="S1063" i="33"/>
  <c r="R1063" i="33"/>
  <c r="Q929" i="33"/>
  <c r="S929" i="33"/>
  <c r="R929" i="33"/>
  <c r="Q335" i="33"/>
  <c r="R335" i="33"/>
  <c r="S335" i="33"/>
  <c r="Q1328" i="33"/>
  <c r="S1328" i="33"/>
  <c r="R1328" i="33"/>
  <c r="Q326" i="33"/>
  <c r="R326" i="33"/>
  <c r="S326" i="33"/>
  <c r="Q1349" i="33"/>
  <c r="S1349" i="33"/>
  <c r="R1349" i="33"/>
  <c r="Q1235" i="33"/>
  <c r="S1235" i="33"/>
  <c r="R1235" i="33"/>
  <c r="Q282" i="33"/>
  <c r="R282" i="33"/>
  <c r="S282" i="33"/>
  <c r="Q749" i="33"/>
  <c r="S749" i="33"/>
  <c r="R749" i="33"/>
  <c r="Q1163" i="33"/>
  <c r="S1163" i="33"/>
  <c r="R1163" i="33"/>
  <c r="Q784" i="33"/>
  <c r="S784" i="33"/>
  <c r="R784" i="33"/>
  <c r="Q1059" i="33"/>
  <c r="S1059" i="33"/>
  <c r="R1059" i="33"/>
  <c r="Q1540" i="33"/>
  <c r="R1540" i="33"/>
  <c r="S1540" i="33"/>
  <c r="Q1441" i="33"/>
  <c r="R1441" i="33"/>
  <c r="S1441" i="33"/>
  <c r="Q1617" i="33"/>
  <c r="S1617" i="33"/>
  <c r="R1617" i="33"/>
  <c r="Q2196" i="33"/>
  <c r="R2196" i="33"/>
  <c r="S2196" i="33"/>
  <c r="Q1995" i="33"/>
  <c r="S1995" i="33"/>
  <c r="R1995" i="33"/>
  <c r="Q2201" i="33"/>
  <c r="S2201" i="33"/>
  <c r="R2201" i="33"/>
  <c r="Q1965" i="33"/>
  <c r="R1965" i="33"/>
  <c r="S1965" i="33"/>
  <c r="Q2453" i="33"/>
  <c r="S2453" i="33"/>
  <c r="R2453" i="33"/>
  <c r="Q2241" i="33"/>
  <c r="S2241" i="33"/>
  <c r="R2241" i="33"/>
  <c r="Q2590" i="33"/>
  <c r="S2590" i="33"/>
  <c r="R2590" i="33"/>
  <c r="Q2614" i="33"/>
  <c r="R2614" i="33"/>
  <c r="S2614" i="33"/>
  <c r="Q2705" i="33"/>
  <c r="R2705" i="33"/>
  <c r="S2705" i="33"/>
  <c r="Q2990" i="33"/>
  <c r="R2990" i="33"/>
  <c r="S2990" i="33"/>
  <c r="Q3149" i="33"/>
  <c r="S3149" i="33"/>
  <c r="R3149" i="33"/>
  <c r="Q2136" i="33"/>
  <c r="S2136" i="33"/>
  <c r="R2136" i="33"/>
  <c r="Q2435" i="33"/>
  <c r="R2435" i="33"/>
  <c r="S2435" i="33"/>
  <c r="Q1901" i="33"/>
  <c r="S1901" i="33"/>
  <c r="R1901" i="33"/>
  <c r="Q2567" i="33"/>
  <c r="S2567" i="33"/>
  <c r="R2567" i="33"/>
  <c r="Q2986" i="33"/>
  <c r="S2986" i="33"/>
  <c r="R2986" i="33"/>
  <c r="Q1949" i="33"/>
  <c r="S1949" i="33"/>
  <c r="R1949" i="33"/>
  <c r="Q2975" i="33"/>
  <c r="R2975" i="33"/>
  <c r="S2975" i="33"/>
  <c r="Q507" i="33"/>
  <c r="S507" i="33"/>
  <c r="R507" i="33"/>
  <c r="Q1992" i="33"/>
  <c r="R1992" i="33"/>
  <c r="S1992" i="33"/>
  <c r="Q3264" i="33"/>
  <c r="R3264" i="33"/>
  <c r="S3264" i="33"/>
  <c r="Q2598" i="33"/>
  <c r="R2598" i="33"/>
  <c r="S2598" i="33"/>
  <c r="Q1369" i="33"/>
  <c r="S1369" i="33"/>
  <c r="R1369" i="33"/>
  <c r="Q46" i="33"/>
  <c r="S46" i="33"/>
  <c r="R46" i="33"/>
  <c r="Q289" i="33"/>
  <c r="S289" i="33"/>
  <c r="R289" i="33"/>
  <c r="Q936" i="33"/>
  <c r="R936" i="33"/>
  <c r="S936" i="33"/>
  <c r="Q1625" i="33"/>
  <c r="S1625" i="33"/>
  <c r="R1625" i="33"/>
  <c r="Q911" i="33"/>
  <c r="S911" i="33"/>
  <c r="R911" i="33"/>
  <c r="Q566" i="33"/>
  <c r="S566" i="33"/>
  <c r="R566" i="33"/>
  <c r="Q852" i="33"/>
  <c r="S852" i="33"/>
  <c r="R852" i="33"/>
  <c r="Q881" i="33"/>
  <c r="R881" i="33"/>
  <c r="S881" i="33"/>
  <c r="Q1897" i="33"/>
  <c r="S1897" i="33"/>
  <c r="R1897" i="33"/>
  <c r="Q1805" i="33"/>
  <c r="S1805" i="33"/>
  <c r="R1805" i="33"/>
  <c r="Q1698" i="33"/>
  <c r="R1698" i="33"/>
  <c r="S1698" i="33"/>
  <c r="Q1715" i="33"/>
  <c r="S1715" i="33"/>
  <c r="R1715" i="33"/>
  <c r="Q2727" i="33"/>
  <c r="S2727" i="33"/>
  <c r="R2727" i="33"/>
  <c r="Q2717" i="33"/>
  <c r="S2717" i="33"/>
  <c r="R2717" i="33"/>
  <c r="Q2954" i="33"/>
  <c r="R2954" i="33"/>
  <c r="S2954" i="33"/>
  <c r="Q2580" i="33"/>
  <c r="S2580" i="33"/>
  <c r="R2580" i="33"/>
  <c r="Q512" i="33"/>
  <c r="R512" i="33"/>
  <c r="S512" i="33"/>
  <c r="Q1247" i="33"/>
  <c r="R1247" i="33"/>
  <c r="S1247" i="33"/>
  <c r="Q1254" i="33"/>
  <c r="R1254" i="33"/>
  <c r="S1254" i="33"/>
  <c r="Q1271" i="33"/>
  <c r="R1271" i="33"/>
  <c r="S1271" i="33"/>
  <c r="Q1239" i="33"/>
  <c r="R1239" i="33"/>
  <c r="S1239" i="33"/>
  <c r="Q126" i="33"/>
  <c r="S126" i="33"/>
  <c r="R126" i="33"/>
  <c r="Q579" i="33"/>
  <c r="R579" i="33"/>
  <c r="S579" i="33"/>
  <c r="Q1502" i="33"/>
  <c r="S1502" i="33"/>
  <c r="R1502" i="33"/>
  <c r="Q1511" i="33"/>
  <c r="R1511" i="33"/>
  <c r="S1511" i="33"/>
  <c r="Q1554" i="33"/>
  <c r="R1554" i="33"/>
  <c r="S1554" i="33"/>
  <c r="Q2189" i="33"/>
  <c r="S2189" i="33"/>
  <c r="R2189" i="33"/>
  <c r="Q1867" i="33"/>
  <c r="R1867" i="33"/>
  <c r="S1867" i="33"/>
  <c r="Q2631" i="33"/>
  <c r="S2631" i="33"/>
  <c r="R2631" i="33"/>
  <c r="Q2840" i="33"/>
  <c r="R2840" i="33"/>
  <c r="S2840" i="33"/>
  <c r="Q128" i="33"/>
  <c r="R128" i="33"/>
  <c r="S128" i="33"/>
  <c r="Q1859" i="33"/>
  <c r="R1859" i="33"/>
  <c r="S1859" i="33"/>
  <c r="Q1422" i="33"/>
  <c r="R1422" i="33"/>
  <c r="S1422" i="33"/>
  <c r="Q94" i="33"/>
  <c r="S94" i="33"/>
  <c r="R94" i="33"/>
  <c r="Q1416" i="33"/>
  <c r="R1416" i="33"/>
  <c r="S1416" i="33"/>
  <c r="Q1070" i="33"/>
  <c r="S1070" i="33"/>
  <c r="R1070" i="33"/>
  <c r="Q1642" i="33"/>
  <c r="R1642" i="33"/>
  <c r="S1642" i="33"/>
  <c r="Q2542" i="33"/>
  <c r="R2542" i="33"/>
  <c r="S2542" i="33"/>
  <c r="Q737" i="33"/>
  <c r="R737" i="33"/>
  <c r="S737" i="33"/>
  <c r="Q714" i="33"/>
  <c r="R714" i="33"/>
  <c r="S714" i="33"/>
  <c r="Q1347" i="33"/>
  <c r="R1347" i="33"/>
  <c r="S1347" i="33"/>
  <c r="Q2155" i="33"/>
  <c r="S2155" i="33"/>
  <c r="R2155" i="33"/>
  <c r="Q1373" i="33"/>
  <c r="S1373" i="33"/>
  <c r="R1373" i="33"/>
  <c r="Q767" i="33"/>
  <c r="R767" i="33"/>
  <c r="S767" i="33"/>
  <c r="Q182" i="33"/>
  <c r="R182" i="33"/>
  <c r="S182" i="33"/>
  <c r="Q1529" i="33"/>
  <c r="S1529" i="33"/>
  <c r="R1529" i="33"/>
  <c r="Q2134" i="33"/>
  <c r="S2134" i="33"/>
  <c r="R2134" i="33"/>
  <c r="Q1523" i="33"/>
  <c r="S1523" i="33"/>
  <c r="R1523" i="33"/>
  <c r="Q1658" i="33"/>
  <c r="R1658" i="33"/>
  <c r="S1658" i="33"/>
  <c r="Q1770" i="33"/>
  <c r="S1770" i="33"/>
  <c r="R1770" i="33"/>
  <c r="Q2331" i="33"/>
  <c r="S2331" i="33"/>
  <c r="R2331" i="33"/>
  <c r="Q2007" i="33"/>
  <c r="S2007" i="33"/>
  <c r="R2007" i="33"/>
  <c r="Q2181" i="33"/>
  <c r="S2181" i="33"/>
  <c r="R2181" i="33"/>
  <c r="Q1890" i="33"/>
  <c r="R1890" i="33"/>
  <c r="S1890" i="33"/>
  <c r="Q2824" i="33"/>
  <c r="R2824" i="33"/>
  <c r="S2824" i="33"/>
  <c r="Q2735" i="33"/>
  <c r="R2735" i="33"/>
  <c r="S2735" i="33"/>
  <c r="Q2565" i="33"/>
  <c r="S2565" i="33"/>
  <c r="R2565" i="33"/>
  <c r="Q2511" i="33"/>
  <c r="S2511" i="33"/>
  <c r="R2511" i="33"/>
  <c r="Q2842" i="33"/>
  <c r="R2842" i="33"/>
  <c r="S2842" i="33"/>
  <c r="Q3078" i="33"/>
  <c r="R3078" i="33"/>
  <c r="S3078" i="33"/>
  <c r="Q2961" i="33"/>
  <c r="S2961" i="33"/>
  <c r="R2961" i="33"/>
  <c r="Q3232" i="33"/>
  <c r="R3232" i="33"/>
  <c r="S3232" i="33"/>
  <c r="Q2398" i="33"/>
  <c r="S2398" i="33"/>
  <c r="R2398" i="33"/>
  <c r="Q2096" i="33"/>
  <c r="R2096" i="33"/>
  <c r="S2096" i="33"/>
  <c r="Q2900" i="33"/>
  <c r="S2900" i="33"/>
  <c r="R2900" i="33"/>
  <c r="Q2934" i="33"/>
  <c r="S2934" i="33"/>
  <c r="R2934" i="33"/>
  <c r="Q2539" i="33"/>
  <c r="S2539" i="33"/>
  <c r="R2539" i="33"/>
  <c r="Q73" i="33"/>
  <c r="R73" i="33"/>
  <c r="S73" i="33"/>
  <c r="Q2678" i="33"/>
  <c r="S2678" i="33"/>
  <c r="R2678" i="33"/>
  <c r="Q654" i="33"/>
  <c r="S654" i="33"/>
  <c r="R654" i="33"/>
  <c r="Q2823" i="33"/>
  <c r="S2823" i="33"/>
  <c r="R2823" i="33"/>
  <c r="Q743" i="33"/>
  <c r="S743" i="33"/>
  <c r="R743" i="33"/>
  <c r="Q1100" i="33"/>
  <c r="R1100" i="33"/>
  <c r="S1100" i="33"/>
  <c r="Q1062" i="33"/>
  <c r="S1062" i="33"/>
  <c r="R1062" i="33"/>
  <c r="Q718" i="33"/>
  <c r="R718" i="33"/>
  <c r="S718" i="33"/>
  <c r="Q1073" i="33"/>
  <c r="R1073" i="33"/>
  <c r="S1073" i="33"/>
  <c r="Q733" i="33"/>
  <c r="R733" i="33"/>
  <c r="S733" i="33"/>
  <c r="Q1310" i="33"/>
  <c r="S1310" i="33"/>
  <c r="R1310" i="33"/>
  <c r="Q510" i="33"/>
  <c r="S510" i="33"/>
  <c r="R510" i="33"/>
  <c r="Q1009" i="33"/>
  <c r="R1009" i="33"/>
  <c r="S1009" i="33"/>
  <c r="Q538" i="33"/>
  <c r="S538" i="33"/>
  <c r="R538" i="33"/>
  <c r="Q694" i="33"/>
  <c r="R694" i="33"/>
  <c r="S694" i="33"/>
  <c r="Q1574" i="33"/>
  <c r="S1574" i="33"/>
  <c r="R1574" i="33"/>
  <c r="Q2120" i="33"/>
  <c r="S2120" i="33"/>
  <c r="R2120" i="33"/>
  <c r="Q1818" i="33"/>
  <c r="R1818" i="33"/>
  <c r="S1818" i="33"/>
  <c r="Q1732" i="33"/>
  <c r="S1732" i="33"/>
  <c r="R1732" i="33"/>
  <c r="Q2682" i="33"/>
  <c r="S2682" i="33"/>
  <c r="R2682" i="33"/>
  <c r="Q2118" i="33"/>
  <c r="R2118" i="33"/>
  <c r="S2118" i="33"/>
  <c r="Q2258" i="33"/>
  <c r="R2258" i="33"/>
  <c r="S2258" i="33"/>
  <c r="Q2273" i="33"/>
  <c r="R2273" i="33"/>
  <c r="S2273" i="33"/>
  <c r="Q2685" i="33"/>
  <c r="S2685" i="33"/>
  <c r="R2685" i="33"/>
  <c r="Q2418" i="33"/>
  <c r="S2418" i="33"/>
  <c r="R2418" i="33"/>
  <c r="Q2804" i="33"/>
  <c r="R2804" i="33"/>
  <c r="S2804" i="33"/>
  <c r="Q3267" i="33"/>
  <c r="S3267" i="33"/>
  <c r="R3267" i="33"/>
  <c r="Q3167" i="33"/>
  <c r="S3167" i="33"/>
  <c r="R3167" i="33"/>
  <c r="Q2553" i="33"/>
  <c r="S2553" i="33"/>
  <c r="R2553" i="33"/>
  <c r="Q2813" i="33"/>
  <c r="R2813" i="33"/>
  <c r="S2813" i="33"/>
  <c r="Q2992" i="33"/>
  <c r="S2992" i="33"/>
  <c r="R2992" i="33"/>
  <c r="Q826" i="33"/>
  <c r="R826" i="33"/>
  <c r="S826" i="33"/>
  <c r="Q504" i="33"/>
  <c r="R504" i="33"/>
  <c r="S504" i="33"/>
  <c r="Q901" i="33"/>
  <c r="R901" i="33"/>
  <c r="S901" i="33"/>
  <c r="Q202" i="33"/>
  <c r="R202" i="33"/>
  <c r="S202" i="33"/>
  <c r="Q1085" i="33"/>
  <c r="S1085" i="33"/>
  <c r="R1085" i="33"/>
  <c r="Q814" i="33"/>
  <c r="R814" i="33"/>
  <c r="S814" i="33"/>
  <c r="Q1102" i="33"/>
  <c r="S1102" i="33"/>
  <c r="R1102" i="33"/>
  <c r="Q286" i="33"/>
  <c r="R286" i="33"/>
  <c r="S286" i="33"/>
  <c r="Q1003" i="33"/>
  <c r="S1003" i="33"/>
  <c r="R1003" i="33"/>
  <c r="Q451" i="33"/>
  <c r="S451" i="33"/>
  <c r="R451" i="33"/>
  <c r="Q1706" i="33"/>
  <c r="R1706" i="33"/>
  <c r="S1706" i="33"/>
  <c r="Q1442" i="33"/>
  <c r="S1442" i="33"/>
  <c r="R1442" i="33"/>
  <c r="Q2226" i="33"/>
  <c r="S2226" i="33"/>
  <c r="R2226" i="33"/>
  <c r="Q1825" i="33"/>
  <c r="R1825" i="33"/>
  <c r="S1825" i="33"/>
  <c r="Q1692" i="33"/>
  <c r="R1692" i="33"/>
  <c r="S1692" i="33"/>
  <c r="Q2282" i="33"/>
  <c r="R2282" i="33"/>
  <c r="S2282" i="33"/>
  <c r="Q2773" i="33"/>
  <c r="S2773" i="33"/>
  <c r="R2773" i="33"/>
  <c r="Q2572" i="33"/>
  <c r="S2572" i="33"/>
  <c r="R2572" i="33"/>
  <c r="Q2829" i="33"/>
  <c r="R2829" i="33"/>
  <c r="S2829" i="33"/>
  <c r="Q3158" i="33"/>
  <c r="S3158" i="33"/>
  <c r="R3158" i="33"/>
  <c r="Q684" i="33"/>
  <c r="R684" i="33"/>
  <c r="S684" i="33"/>
  <c r="Q84" i="33"/>
  <c r="R84" i="33"/>
  <c r="S84" i="33"/>
  <c r="Q68" i="33"/>
  <c r="R68" i="33"/>
  <c r="S68" i="33"/>
  <c r="Q1627" i="33"/>
  <c r="R1627" i="33"/>
  <c r="S1627" i="33"/>
  <c r="Q867" i="33"/>
  <c r="R867" i="33"/>
  <c r="S867" i="33"/>
  <c r="Q1457" i="33"/>
  <c r="S1457" i="33"/>
  <c r="R1457" i="33"/>
  <c r="Q19" i="33"/>
  <c r="R19" i="33"/>
  <c r="S19" i="33"/>
  <c r="Q1020" i="33"/>
  <c r="S1020" i="33"/>
  <c r="R1020" i="33"/>
  <c r="Q246" i="33"/>
  <c r="R246" i="33"/>
  <c r="S246" i="33"/>
  <c r="Q1657" i="33"/>
  <c r="R1657" i="33"/>
  <c r="S1657" i="33"/>
  <c r="Q2072" i="33"/>
  <c r="S2072" i="33"/>
  <c r="R2072" i="33"/>
  <c r="Q1861" i="33"/>
  <c r="S1861" i="33"/>
  <c r="R1861" i="33"/>
  <c r="Q1787" i="33"/>
  <c r="S1787" i="33"/>
  <c r="R1787" i="33"/>
  <c r="Q2138" i="33"/>
  <c r="R2138" i="33"/>
  <c r="S2138" i="33"/>
  <c r="Q2501" i="33"/>
  <c r="S2501" i="33"/>
  <c r="R2501" i="33"/>
  <c r="Q2128" i="33"/>
  <c r="R2128" i="33"/>
  <c r="S2128" i="33"/>
  <c r="Q2191" i="33"/>
  <c r="S2191" i="33"/>
  <c r="R2191" i="33"/>
  <c r="Q2038" i="33"/>
  <c r="S2038" i="33"/>
  <c r="R2038" i="33"/>
  <c r="Q2531" i="33"/>
  <c r="S2531" i="33"/>
  <c r="R2531" i="33"/>
  <c r="Q2586" i="33"/>
  <c r="R2586" i="33"/>
  <c r="S2586" i="33"/>
  <c r="Q2550" i="33"/>
  <c r="R2550" i="33"/>
  <c r="S2550" i="33"/>
  <c r="Q2909" i="33"/>
  <c r="S2909" i="33"/>
  <c r="R2909" i="33"/>
  <c r="Q2995" i="33"/>
  <c r="R2995" i="33"/>
  <c r="S2995" i="33"/>
  <c r="Q3229" i="33"/>
  <c r="R3229" i="33"/>
  <c r="S3229" i="33"/>
  <c r="Q2125" i="33"/>
  <c r="R2125" i="33"/>
  <c r="S2125" i="33"/>
  <c r="Q435" i="33"/>
  <c r="S435" i="33"/>
  <c r="R435" i="33"/>
  <c r="Q407" i="33"/>
  <c r="R407" i="33"/>
  <c r="S407" i="33"/>
  <c r="Q1147" i="33"/>
  <c r="R1147" i="33"/>
  <c r="S1147" i="33"/>
  <c r="Q890" i="33"/>
  <c r="R890" i="33"/>
  <c r="S890" i="33"/>
  <c r="Q1459" i="33"/>
  <c r="R1459" i="33"/>
  <c r="S1459" i="33"/>
  <c r="Q1146" i="33"/>
  <c r="S1146" i="33"/>
  <c r="R1146" i="33"/>
  <c r="Q561" i="33"/>
  <c r="R561" i="33"/>
  <c r="S561" i="33"/>
  <c r="Q700" i="33"/>
  <c r="R700" i="33"/>
  <c r="S700" i="33"/>
  <c r="Q1104" i="33"/>
  <c r="R1104" i="33"/>
  <c r="S1104" i="33"/>
  <c r="Q708" i="33"/>
  <c r="S708" i="33"/>
  <c r="R708" i="33"/>
  <c r="Q1187" i="33"/>
  <c r="S1187" i="33"/>
  <c r="R1187" i="33"/>
  <c r="Q1662" i="33"/>
  <c r="S1662" i="33"/>
  <c r="R1662" i="33"/>
  <c r="Q2067" i="33"/>
  <c r="S2067" i="33"/>
  <c r="R2067" i="33"/>
  <c r="Q1842" i="33"/>
  <c r="R1842" i="33"/>
  <c r="S1842" i="33"/>
  <c r="Q1984" i="33"/>
  <c r="R1984" i="33"/>
  <c r="S1984" i="33"/>
  <c r="Q2455" i="33"/>
  <c r="R2455" i="33"/>
  <c r="S2455" i="33"/>
  <c r="Q2335" i="33"/>
  <c r="R2335" i="33"/>
  <c r="S2335" i="33"/>
  <c r="Q2447" i="33"/>
  <c r="R2447" i="33"/>
  <c r="S2447" i="33"/>
  <c r="Q2950" i="33"/>
  <c r="R2950" i="33"/>
  <c r="S2950" i="33"/>
  <c r="Q540" i="33"/>
  <c r="S540" i="33"/>
  <c r="R540" i="33"/>
  <c r="Q846" i="33"/>
  <c r="S846" i="33"/>
  <c r="R846" i="33"/>
  <c r="Q856" i="33"/>
  <c r="S856" i="33"/>
  <c r="R856" i="33"/>
  <c r="Q942" i="33"/>
  <c r="R942" i="33"/>
  <c r="S942" i="33"/>
  <c r="Q1784" i="33"/>
  <c r="S1784" i="33"/>
  <c r="R1784" i="33"/>
  <c r="Q259" i="33"/>
  <c r="R259" i="33"/>
  <c r="S259" i="33"/>
  <c r="Q318" i="33"/>
  <c r="R318" i="33"/>
  <c r="S318" i="33"/>
  <c r="Q1260" i="33"/>
  <c r="R1260" i="33"/>
  <c r="S1260" i="33"/>
  <c r="Q1269" i="33"/>
  <c r="S1269" i="33"/>
  <c r="R1269" i="33"/>
  <c r="Q2079" i="33"/>
  <c r="R2079" i="33"/>
  <c r="S2079" i="33"/>
  <c r="Q1174" i="33"/>
  <c r="S1174" i="33"/>
  <c r="R1174" i="33"/>
  <c r="Q1726" i="33"/>
  <c r="R1726" i="33"/>
  <c r="S1726" i="33"/>
  <c r="Q1562" i="33"/>
  <c r="R1562" i="33"/>
  <c r="S1562" i="33"/>
  <c r="Q2723" i="33"/>
  <c r="R2723" i="33"/>
  <c r="S2723" i="33"/>
  <c r="Q2135" i="33"/>
  <c r="S2135" i="33"/>
  <c r="R2135" i="33"/>
  <c r="Q2159" i="33"/>
  <c r="R2159" i="33"/>
  <c r="S2159" i="33"/>
  <c r="Q2061" i="33"/>
  <c r="R2061" i="33"/>
  <c r="S2061" i="33"/>
  <c r="Q2297" i="33"/>
  <c r="R2297" i="33"/>
  <c r="S2297" i="33"/>
  <c r="Q2315" i="33"/>
  <c r="R2315" i="33"/>
  <c r="S2315" i="33"/>
  <c r="Q2299" i="33"/>
  <c r="R2299" i="33"/>
  <c r="S2299" i="33"/>
  <c r="Q2877" i="33"/>
  <c r="S2877" i="33"/>
  <c r="R2877" i="33"/>
  <c r="Q2621" i="33"/>
  <c r="R2621" i="33"/>
  <c r="S2621" i="33"/>
  <c r="Q3093" i="33"/>
  <c r="S3093" i="33"/>
  <c r="R3093" i="33"/>
  <c r="Q2143" i="33"/>
  <c r="R2143" i="33"/>
  <c r="S2143" i="33"/>
  <c r="Q3246" i="33"/>
  <c r="R3246" i="33"/>
  <c r="S3246" i="33"/>
  <c r="Q2197" i="33"/>
  <c r="R2197" i="33"/>
  <c r="S2197" i="33"/>
  <c r="Q3213" i="33"/>
  <c r="R3213" i="33"/>
  <c r="S3213" i="33"/>
  <c r="Q3095" i="33"/>
  <c r="S3095" i="33"/>
  <c r="R3095" i="33"/>
  <c r="Q822" i="33"/>
  <c r="R822" i="33"/>
  <c r="S822" i="33"/>
  <c r="Q2347" i="33"/>
  <c r="S2347" i="33"/>
  <c r="R2347" i="33"/>
  <c r="Q1336" i="33"/>
  <c r="S1336" i="33"/>
  <c r="R1336" i="33"/>
  <c r="Q1597" i="33"/>
  <c r="R1597" i="33"/>
  <c r="S1597" i="33"/>
  <c r="Q52" i="33"/>
  <c r="R52" i="33"/>
  <c r="S52" i="33"/>
  <c r="Q481" i="33"/>
  <c r="R481" i="33"/>
  <c r="S481" i="33"/>
  <c r="Q1912" i="33"/>
  <c r="R1912" i="33"/>
  <c r="S1912" i="33"/>
  <c r="Q750" i="33"/>
  <c r="S750" i="33"/>
  <c r="R750" i="33"/>
  <c r="Q1454" i="33"/>
  <c r="S1454" i="33"/>
  <c r="R1454" i="33"/>
  <c r="Q1252" i="33"/>
  <c r="S1252" i="33"/>
  <c r="R1252" i="33"/>
  <c r="Q415" i="33"/>
  <c r="R415" i="33"/>
  <c r="S415" i="33"/>
  <c r="Q809" i="33"/>
  <c r="S809" i="33"/>
  <c r="R809" i="33"/>
  <c r="Q1433" i="33"/>
  <c r="R1433" i="33"/>
  <c r="S1433" i="33"/>
  <c r="Q1153" i="33"/>
  <c r="S1153" i="33"/>
  <c r="R1153" i="33"/>
  <c r="Q1128" i="33"/>
  <c r="S1128" i="33"/>
  <c r="R1128" i="33"/>
  <c r="Q1553" i="33"/>
  <c r="S1553" i="33"/>
  <c r="R1553" i="33"/>
  <c r="Q1534" i="33"/>
  <c r="R1534" i="33"/>
  <c r="S1534" i="33"/>
  <c r="Q1747" i="33"/>
  <c r="R1747" i="33"/>
  <c r="S1747" i="33"/>
  <c r="Q2265" i="33"/>
  <c r="R2265" i="33"/>
  <c r="S2265" i="33"/>
  <c r="Q2186" i="33"/>
  <c r="R2186" i="33"/>
  <c r="S2186" i="33"/>
  <c r="Q2361" i="33"/>
  <c r="R2361" i="33"/>
  <c r="S2361" i="33"/>
  <c r="Q2291" i="33"/>
  <c r="R2291" i="33"/>
  <c r="S2291" i="33"/>
  <c r="Q2524" i="33"/>
  <c r="S2524" i="33"/>
  <c r="R2524" i="33"/>
  <c r="Q2257" i="33"/>
  <c r="S2257" i="33"/>
  <c r="R2257" i="33"/>
  <c r="Q2667" i="33"/>
  <c r="S2667" i="33"/>
  <c r="R2667" i="33"/>
  <c r="Q2688" i="33"/>
  <c r="S2688" i="33"/>
  <c r="R2688" i="33"/>
  <c r="Q2987" i="33"/>
  <c r="S2987" i="33"/>
  <c r="R2987" i="33"/>
  <c r="Q3069" i="33"/>
  <c r="R3069" i="33"/>
  <c r="S3069" i="33"/>
  <c r="Q1938" i="33"/>
  <c r="R1938" i="33"/>
  <c r="S1938" i="33"/>
  <c r="Q2555" i="33"/>
  <c r="S2555" i="33"/>
  <c r="R2555" i="33"/>
  <c r="Q2545" i="33"/>
  <c r="R2545" i="33"/>
  <c r="S2545" i="33"/>
  <c r="Q2358" i="33"/>
  <c r="S2358" i="33"/>
  <c r="R2358" i="33"/>
  <c r="Q2467" i="33"/>
  <c r="R2467" i="33"/>
  <c r="S2467" i="33"/>
  <c r="Q2652" i="33"/>
  <c r="S2652" i="33"/>
  <c r="R2652" i="33"/>
  <c r="Q872" i="33"/>
  <c r="S872" i="33"/>
  <c r="R872" i="33"/>
  <c r="Q1671" i="33"/>
  <c r="S1671" i="33"/>
  <c r="R1671" i="33"/>
  <c r="Q581" i="33"/>
  <c r="R581" i="33"/>
  <c r="S581" i="33"/>
  <c r="Q256" i="33"/>
  <c r="R256" i="33"/>
  <c r="S256" i="33"/>
  <c r="Q522" i="33"/>
  <c r="R522" i="33"/>
  <c r="S522" i="33"/>
  <c r="Q803" i="33"/>
  <c r="S803" i="33"/>
  <c r="R803" i="33"/>
  <c r="Q1660" i="33"/>
  <c r="S1660" i="33"/>
  <c r="R1660" i="33"/>
  <c r="Q961" i="33"/>
  <c r="R961" i="33"/>
  <c r="S961" i="33"/>
  <c r="Q866" i="33"/>
  <c r="S866" i="33"/>
  <c r="R866" i="33"/>
  <c r="Q962" i="33"/>
  <c r="R962" i="33"/>
  <c r="S962" i="33"/>
  <c r="Q438" i="33"/>
  <c r="R438" i="33"/>
  <c r="S438" i="33"/>
  <c r="Q2076" i="33"/>
  <c r="R2076" i="33"/>
  <c r="S2076" i="33"/>
  <c r="Q2091" i="33"/>
  <c r="R2091" i="33"/>
  <c r="S2091" i="33"/>
  <c r="Q1907" i="33"/>
  <c r="S1907" i="33"/>
  <c r="R1907" i="33"/>
  <c r="Q2506" i="33"/>
  <c r="R2506" i="33"/>
  <c r="S2506" i="33"/>
  <c r="Q2956" i="33"/>
  <c r="S2956" i="33"/>
  <c r="R2956" i="33"/>
  <c r="Q3287" i="33"/>
  <c r="R3287" i="33"/>
  <c r="S3287" i="33"/>
  <c r="Q2606" i="33"/>
  <c r="S2606" i="33"/>
  <c r="R2606" i="33"/>
  <c r="Q659" i="33"/>
  <c r="S659" i="33"/>
  <c r="R659" i="33"/>
  <c r="Q1049" i="33"/>
  <c r="R1049" i="33"/>
  <c r="S1049" i="33"/>
  <c r="Q902" i="33"/>
  <c r="R902" i="33"/>
  <c r="S902" i="33"/>
  <c r="Q1294" i="33"/>
  <c r="R1294" i="33"/>
  <c r="S1294" i="33"/>
  <c r="Q1477" i="33"/>
  <c r="R1477" i="33"/>
  <c r="S1477" i="33"/>
  <c r="Q254" i="33"/>
  <c r="R254" i="33"/>
  <c r="S254" i="33"/>
  <c r="Q1108" i="33"/>
  <c r="R1108" i="33"/>
  <c r="S1108" i="33"/>
  <c r="Q1508" i="33"/>
  <c r="R1508" i="33"/>
  <c r="S1508" i="33"/>
  <c r="Q2123" i="33"/>
  <c r="S2123" i="33"/>
  <c r="R2123" i="33"/>
  <c r="Q1425" i="33"/>
  <c r="R1425" i="33"/>
  <c r="S1425" i="33"/>
  <c r="Q2485" i="33"/>
  <c r="R2485" i="33"/>
  <c r="S2485" i="33"/>
  <c r="Q2113" i="33"/>
  <c r="S2113" i="33"/>
  <c r="R2113" i="33"/>
  <c r="Q2641" i="33"/>
  <c r="R2641" i="33"/>
  <c r="S2641" i="33"/>
  <c r="Q2845" i="33"/>
  <c r="S2845" i="33"/>
  <c r="R2845" i="33"/>
  <c r="Q225" i="33"/>
  <c r="R225" i="33"/>
  <c r="S225" i="33"/>
  <c r="Q1691" i="33"/>
  <c r="S1691" i="33"/>
  <c r="R1691" i="33"/>
  <c r="Q297" i="33"/>
  <c r="S297" i="33"/>
  <c r="R297" i="33"/>
  <c r="Q650" i="33"/>
  <c r="R650" i="33"/>
  <c r="S650" i="33"/>
  <c r="Q763" i="33"/>
  <c r="R763" i="33"/>
  <c r="S763" i="33"/>
  <c r="Q807" i="33"/>
  <c r="R807" i="33"/>
  <c r="S807" i="33"/>
  <c r="Q454" i="33"/>
  <c r="R454" i="33"/>
  <c r="S454" i="33"/>
  <c r="Q213" i="33"/>
  <c r="S213" i="33"/>
  <c r="R213" i="33"/>
  <c r="Q941" i="33"/>
  <c r="R941" i="33"/>
  <c r="S941" i="33"/>
  <c r="Q1424" i="33"/>
  <c r="R1424" i="33"/>
  <c r="S1424" i="33"/>
  <c r="Q2175" i="33"/>
  <c r="S2175" i="33"/>
  <c r="R2175" i="33"/>
  <c r="Q2016" i="33"/>
  <c r="S2016" i="33"/>
  <c r="R2016" i="33"/>
  <c r="Q2219" i="33"/>
  <c r="S2219" i="33"/>
  <c r="R2219" i="33"/>
  <c r="Q1936" i="33"/>
  <c r="S1936" i="33"/>
  <c r="R1936" i="33"/>
  <c r="Q2547" i="33"/>
  <c r="S2547" i="33"/>
  <c r="R2547" i="33"/>
  <c r="Q2844" i="33"/>
  <c r="S2844" i="33"/>
  <c r="R2844" i="33"/>
  <c r="Q3222" i="33"/>
  <c r="R3222" i="33"/>
  <c r="S3222" i="33"/>
  <c r="Q92" i="33"/>
  <c r="R92" i="33"/>
  <c r="S92" i="33"/>
  <c r="Q925" i="33"/>
  <c r="R925" i="33"/>
  <c r="S925" i="33"/>
  <c r="Q453" i="33"/>
  <c r="S453" i="33"/>
  <c r="R453" i="33"/>
  <c r="Q443" i="33"/>
  <c r="S443" i="33"/>
  <c r="R443" i="33"/>
  <c r="Q207" i="33"/>
  <c r="R207" i="33"/>
  <c r="S207" i="33"/>
  <c r="Q238" i="33"/>
  <c r="R238" i="33"/>
  <c r="S238" i="33"/>
  <c r="Q1152" i="33"/>
  <c r="R1152" i="33"/>
  <c r="S1152" i="33"/>
  <c r="Q502" i="33"/>
  <c r="R502" i="33"/>
  <c r="S502" i="33"/>
  <c r="Q690" i="33"/>
  <c r="S690" i="33"/>
  <c r="R690" i="33"/>
  <c r="Q706" i="33"/>
  <c r="R706" i="33"/>
  <c r="S706" i="33"/>
  <c r="Q1158" i="33"/>
  <c r="S1158" i="33"/>
  <c r="R1158" i="33"/>
  <c r="Q836" i="33"/>
  <c r="R836" i="33"/>
  <c r="S836" i="33"/>
  <c r="Q1514" i="33"/>
  <c r="S1514" i="33"/>
  <c r="R1514" i="33"/>
  <c r="Q1586" i="33"/>
  <c r="S1586" i="33"/>
  <c r="R1586" i="33"/>
  <c r="Q1587" i="33"/>
  <c r="R1587" i="33"/>
  <c r="S1587" i="33"/>
  <c r="Q1875" i="33"/>
  <c r="R1875" i="33"/>
  <c r="S1875" i="33"/>
  <c r="Q2264" i="33"/>
  <c r="R2264" i="33"/>
  <c r="S2264" i="33"/>
  <c r="Q2251" i="33"/>
  <c r="S2251" i="33"/>
  <c r="R2251" i="33"/>
  <c r="Q2867" i="33"/>
  <c r="R2867" i="33"/>
  <c r="S2867" i="33"/>
  <c r="Q2596" i="33"/>
  <c r="R2596" i="33"/>
  <c r="S2596" i="33"/>
  <c r="Q2569" i="33"/>
  <c r="S2569" i="33"/>
  <c r="R2569" i="33"/>
  <c r="Q2967" i="33"/>
  <c r="S2967" i="33"/>
  <c r="R2967" i="33"/>
  <c r="Q458" i="33"/>
  <c r="S458" i="33"/>
  <c r="R458" i="33"/>
  <c r="Q110" i="33"/>
  <c r="S110" i="33"/>
  <c r="R110" i="33"/>
  <c r="Q184" i="33"/>
  <c r="S184" i="33"/>
  <c r="R184" i="33"/>
  <c r="Q115" i="33"/>
  <c r="R115" i="33"/>
  <c r="S115" i="33"/>
  <c r="Q1155" i="33"/>
  <c r="R1155" i="33"/>
  <c r="S1155" i="33"/>
  <c r="Q966" i="33"/>
  <c r="R966" i="33"/>
  <c r="S966" i="33"/>
  <c r="Q346" i="33"/>
  <c r="R346" i="33"/>
  <c r="S346" i="33"/>
  <c r="Q414" i="33"/>
  <c r="R414" i="33"/>
  <c r="S414" i="33"/>
  <c r="Q1338" i="33"/>
  <c r="R1338" i="33"/>
  <c r="S1338" i="33"/>
  <c r="Q1436" i="33"/>
  <c r="R1436" i="33"/>
  <c r="S1436" i="33"/>
  <c r="Q1513" i="33"/>
  <c r="R1513" i="33"/>
  <c r="S1513" i="33"/>
  <c r="Q1238" i="33"/>
  <c r="S1238" i="33"/>
  <c r="R1238" i="33"/>
  <c r="Q2080" i="33"/>
  <c r="R2080" i="33"/>
  <c r="S2080" i="33"/>
  <c r="Q1620" i="33"/>
  <c r="S1620" i="33"/>
  <c r="R1620" i="33"/>
  <c r="Q1572" i="33"/>
  <c r="R1572" i="33"/>
  <c r="S1572" i="33"/>
  <c r="Q2415" i="33"/>
  <c r="S2415" i="33"/>
  <c r="R2415" i="33"/>
  <c r="Q2167" i="33"/>
  <c r="R2167" i="33"/>
  <c r="S2167" i="33"/>
  <c r="Q2105" i="33"/>
  <c r="R2105" i="33"/>
  <c r="S2105" i="33"/>
  <c r="Q2647" i="33"/>
  <c r="R2647" i="33"/>
  <c r="S2647" i="33"/>
  <c r="Q2680" i="33"/>
  <c r="R2680" i="33"/>
  <c r="S2680" i="33"/>
  <c r="Q2348" i="33"/>
  <c r="S2348" i="33"/>
  <c r="R2348" i="33"/>
  <c r="Q3074" i="33"/>
  <c r="S3074" i="33"/>
  <c r="R3074" i="33"/>
  <c r="Q2839" i="33"/>
  <c r="R2839" i="33"/>
  <c r="S2839" i="33"/>
  <c r="Q2385" i="33"/>
  <c r="R2385" i="33"/>
  <c r="S2385" i="33"/>
  <c r="Q3120" i="33"/>
  <c r="S3120" i="33"/>
  <c r="R3120" i="33"/>
  <c r="Q3288" i="33"/>
  <c r="S3288" i="33"/>
  <c r="R3288" i="33"/>
  <c r="Q2284" i="33"/>
  <c r="S2284" i="33"/>
  <c r="R2284" i="33"/>
  <c r="Q2321" i="33"/>
  <c r="S2321" i="33"/>
  <c r="R2321" i="33"/>
  <c r="Q2881" i="33"/>
  <c r="R2881" i="33"/>
  <c r="S2881" i="33"/>
  <c r="Q2904" i="33"/>
  <c r="R2904" i="33"/>
  <c r="S2904" i="33"/>
  <c r="Q2008" i="33"/>
  <c r="S2008" i="33"/>
  <c r="R2008" i="33"/>
  <c r="Q3060" i="33"/>
  <c r="S3060" i="33"/>
  <c r="R3060" i="33"/>
  <c r="Q1516" i="33"/>
  <c r="R1516" i="33"/>
  <c r="S1516" i="33"/>
  <c r="Q530" i="33"/>
  <c r="S530" i="33"/>
  <c r="R530" i="33"/>
  <c r="Q1067" i="33"/>
  <c r="R1067" i="33"/>
  <c r="S1067" i="33"/>
  <c r="Q1997" i="33"/>
  <c r="S1997" i="33"/>
  <c r="R1997" i="33"/>
  <c r="Q22" i="33"/>
  <c r="S22" i="33"/>
  <c r="R22" i="33"/>
  <c r="Q41" i="33"/>
  <c r="S41" i="33"/>
  <c r="R41" i="33"/>
  <c r="Q1468" i="33"/>
  <c r="S1468" i="33"/>
  <c r="R1468" i="33"/>
  <c r="Q1631" i="33"/>
  <c r="R1631" i="33"/>
  <c r="S1631" i="33"/>
  <c r="Q1277" i="33"/>
  <c r="R1277" i="33"/>
  <c r="S1277" i="33"/>
  <c r="Q433" i="33"/>
  <c r="R433" i="33"/>
  <c r="S433" i="33"/>
  <c r="Q828" i="33"/>
  <c r="S828" i="33"/>
  <c r="R828" i="33"/>
  <c r="Q1611" i="33"/>
  <c r="S1611" i="33"/>
  <c r="R1611" i="33"/>
  <c r="Q1215" i="33"/>
  <c r="R1215" i="33"/>
  <c r="S1215" i="33"/>
  <c r="Q1360" i="33"/>
  <c r="R1360" i="33"/>
  <c r="S1360" i="33"/>
  <c r="Q2561" i="33"/>
  <c r="R2561" i="33"/>
  <c r="S2561" i="33"/>
  <c r="Q1762" i="33"/>
  <c r="R1762" i="33"/>
  <c r="S1762" i="33"/>
  <c r="Q2013" i="33"/>
  <c r="S2013" i="33"/>
  <c r="R2013" i="33"/>
  <c r="Q2367" i="33"/>
  <c r="R2367" i="33"/>
  <c r="S2367" i="33"/>
  <c r="Q1951" i="33"/>
  <c r="R1951" i="33"/>
  <c r="S1951" i="33"/>
  <c r="Q2342" i="33"/>
  <c r="R2342" i="33"/>
  <c r="S2342" i="33"/>
  <c r="Q2356" i="33"/>
  <c r="S2356" i="33"/>
  <c r="R2356" i="33"/>
  <c r="Q2873" i="33"/>
  <c r="S2873" i="33"/>
  <c r="R2873" i="33"/>
  <c r="Q2327" i="33"/>
  <c r="R2327" i="33"/>
  <c r="S2327" i="33"/>
  <c r="Q2781" i="33"/>
  <c r="R2781" i="33"/>
  <c r="S2781" i="33"/>
  <c r="Q3242" i="33"/>
  <c r="S3242" i="33"/>
  <c r="R3242" i="33"/>
  <c r="Q3119" i="33"/>
  <c r="R3119" i="33"/>
  <c r="S3119" i="33"/>
  <c r="Q1744" i="33"/>
  <c r="S1744" i="33"/>
  <c r="R1744" i="33"/>
  <c r="Q2496" i="33"/>
  <c r="S2496" i="33"/>
  <c r="R2496" i="33"/>
  <c r="Q2603" i="33"/>
  <c r="S2603" i="33"/>
  <c r="R2603" i="33"/>
  <c r="Q2338" i="33"/>
  <c r="S2338" i="33"/>
  <c r="R2338" i="33"/>
  <c r="Q2476" i="33"/>
  <c r="R2476" i="33"/>
  <c r="S2476" i="33"/>
  <c r="Q3071" i="33"/>
  <c r="R3071" i="33"/>
  <c r="S3071" i="33"/>
  <c r="Q2919" i="33"/>
  <c r="S2919" i="33"/>
  <c r="R2919" i="33"/>
  <c r="Q3253" i="33"/>
  <c r="R3253" i="33"/>
  <c r="S3253" i="33"/>
  <c r="Q576" i="33"/>
  <c r="R576" i="33"/>
  <c r="S576" i="33"/>
  <c r="Q1126" i="33"/>
  <c r="R1126" i="33"/>
  <c r="S1126" i="33"/>
  <c r="Q2259" i="33"/>
  <c r="S2259" i="33"/>
  <c r="R2259" i="33"/>
  <c r="Q1122" i="33"/>
  <c r="S1122" i="33"/>
  <c r="R1122" i="33"/>
  <c r="Q366" i="33"/>
  <c r="S366" i="33"/>
  <c r="R366" i="33"/>
  <c r="Q920" i="33"/>
  <c r="R920" i="33"/>
  <c r="S920" i="33"/>
  <c r="Q1448" i="33"/>
  <c r="S1448" i="33"/>
  <c r="R1448" i="33"/>
  <c r="Q1969" i="33"/>
  <c r="R1969" i="33"/>
  <c r="S1969" i="33"/>
  <c r="Q1205" i="33"/>
  <c r="S1205" i="33"/>
  <c r="R1205" i="33"/>
  <c r="Q985" i="33"/>
  <c r="R985" i="33"/>
  <c r="S985" i="33"/>
  <c r="Q999" i="33"/>
  <c r="S999" i="33"/>
  <c r="R999" i="33"/>
  <c r="Q479" i="33"/>
  <c r="S479" i="33"/>
  <c r="R479" i="33"/>
  <c r="Q1596" i="33"/>
  <c r="S1596" i="33"/>
  <c r="R1596" i="33"/>
  <c r="Q1486" i="33"/>
  <c r="R1486" i="33"/>
  <c r="S1486" i="33"/>
  <c r="Q2029" i="33"/>
  <c r="R2029" i="33"/>
  <c r="S2029" i="33"/>
  <c r="Q2885" i="33"/>
  <c r="R2885" i="33"/>
  <c r="S2885" i="33"/>
  <c r="Q2908" i="33"/>
  <c r="S2908" i="33"/>
  <c r="R2908" i="33"/>
  <c r="Q2412" i="33"/>
  <c r="S2412" i="33"/>
  <c r="R2412" i="33"/>
  <c r="Q3117" i="33"/>
  <c r="S3117" i="33"/>
  <c r="R3117" i="33"/>
  <c r="Q2695" i="33"/>
  <c r="R2695" i="33"/>
  <c r="S2695" i="33"/>
  <c r="Q284" i="33"/>
  <c r="S284" i="33"/>
  <c r="R284" i="33"/>
  <c r="Q49" i="33"/>
  <c r="R49" i="33"/>
  <c r="S49" i="33"/>
  <c r="Q1377" i="33"/>
  <c r="S1377" i="33"/>
  <c r="R1377" i="33"/>
  <c r="Q1533" i="33"/>
  <c r="R1533" i="33"/>
  <c r="S1533" i="33"/>
  <c r="Q582" i="33"/>
  <c r="R582" i="33"/>
  <c r="S582" i="33"/>
  <c r="Q660" i="33"/>
  <c r="S660" i="33"/>
  <c r="R660" i="33"/>
  <c r="Q1180" i="33"/>
  <c r="S1180" i="33"/>
  <c r="R1180" i="33"/>
  <c r="Q1613" i="33"/>
  <c r="R1613" i="33"/>
  <c r="S1613" i="33"/>
  <c r="Q1751" i="33"/>
  <c r="S1751" i="33"/>
  <c r="R1751" i="33"/>
  <c r="Q1569" i="33"/>
  <c r="R1569" i="33"/>
  <c r="S1569" i="33"/>
  <c r="Q2585" i="33"/>
  <c r="R2585" i="33"/>
  <c r="S2585" i="33"/>
  <c r="Q2481" i="33"/>
  <c r="R2481" i="33"/>
  <c r="S2481" i="33"/>
  <c r="Q2816" i="33"/>
  <c r="S2816" i="33"/>
  <c r="R2816" i="33"/>
  <c r="Q3285" i="33"/>
  <c r="S3285" i="33"/>
  <c r="R3285" i="33"/>
  <c r="Q1134" i="33"/>
  <c r="R1134" i="33"/>
  <c r="S1134" i="33"/>
  <c r="Q1820" i="33"/>
  <c r="R1820" i="33"/>
  <c r="S1820" i="33"/>
  <c r="Q2870" i="33"/>
  <c r="S2870" i="33"/>
  <c r="R2870" i="33"/>
  <c r="Q906" i="33"/>
  <c r="R906" i="33"/>
  <c r="S906" i="33"/>
  <c r="Q1195" i="33"/>
  <c r="R1195" i="33"/>
  <c r="S1195" i="33"/>
  <c r="Q212" i="33"/>
  <c r="R212" i="33"/>
  <c r="S212" i="33"/>
  <c r="Q1214" i="33"/>
  <c r="R1214" i="33"/>
  <c r="S1214" i="33"/>
  <c r="Q1118" i="33"/>
  <c r="S1118" i="33"/>
  <c r="R1118" i="33"/>
  <c r="Q1462" i="33"/>
  <c r="S1462" i="33"/>
  <c r="R1462" i="33"/>
  <c r="Q374" i="33"/>
  <c r="S374" i="33"/>
  <c r="R374" i="33"/>
  <c r="Q806" i="33"/>
  <c r="S806" i="33"/>
  <c r="R806" i="33"/>
  <c r="Q1157" i="33"/>
  <c r="S1157" i="33"/>
  <c r="R1157" i="33"/>
  <c r="Q1607" i="33"/>
  <c r="R1607" i="33"/>
  <c r="S1607" i="33"/>
  <c r="Q1402" i="33"/>
  <c r="S1402" i="33"/>
  <c r="R1402" i="33"/>
  <c r="Q1933" i="33"/>
  <c r="R1933" i="33"/>
  <c r="S1933" i="33"/>
  <c r="Q1630" i="33"/>
  <c r="S1630" i="33"/>
  <c r="R1630" i="33"/>
  <c r="Q1604" i="33"/>
  <c r="S1604" i="33"/>
  <c r="R1604" i="33"/>
  <c r="Q1954" i="33"/>
  <c r="S1954" i="33"/>
  <c r="R1954" i="33"/>
  <c r="Q1895" i="33"/>
  <c r="R1895" i="33"/>
  <c r="S1895" i="33"/>
  <c r="Q2713" i="33"/>
  <c r="R2713" i="33"/>
  <c r="S2713" i="33"/>
  <c r="Q2363" i="33"/>
  <c r="R2363" i="33"/>
  <c r="S2363" i="33"/>
  <c r="Q220" i="33"/>
  <c r="R220" i="33"/>
  <c r="S220" i="33"/>
  <c r="Q626" i="33"/>
  <c r="S626" i="33"/>
  <c r="R626" i="33"/>
  <c r="Q2672" i="33"/>
  <c r="S2672" i="33"/>
  <c r="R2672" i="33"/>
  <c r="Q970" i="33"/>
  <c r="R970" i="33"/>
  <c r="S970" i="33"/>
  <c r="Q1455" i="33"/>
  <c r="R1455" i="33"/>
  <c r="S1455" i="33"/>
  <c r="Q513" i="33"/>
  <c r="S513" i="33"/>
  <c r="R513" i="33"/>
  <c r="Q818" i="33"/>
  <c r="R818" i="33"/>
  <c r="S818" i="33"/>
  <c r="Q2098" i="33"/>
  <c r="R2098" i="33"/>
  <c r="S2098" i="33"/>
  <c r="Q2044" i="33"/>
  <c r="S2044" i="33"/>
  <c r="R2044" i="33"/>
  <c r="Q413" i="33"/>
  <c r="S413" i="33"/>
  <c r="R413" i="33"/>
  <c r="Q1047" i="33"/>
  <c r="R1047" i="33"/>
  <c r="S1047" i="33"/>
  <c r="Q1274" i="33"/>
  <c r="R1274" i="33"/>
  <c r="S1274" i="33"/>
  <c r="Q1501" i="33"/>
  <c r="S1501" i="33"/>
  <c r="R1501" i="33"/>
  <c r="Q387" i="33"/>
  <c r="S387" i="33"/>
  <c r="R387" i="33"/>
  <c r="Q1137" i="33"/>
  <c r="S1137" i="33"/>
  <c r="R1137" i="33"/>
  <c r="Q1007" i="33"/>
  <c r="S1007" i="33"/>
  <c r="R1007" i="33"/>
  <c r="Q1629" i="33"/>
  <c r="S1629" i="33"/>
  <c r="R1629" i="33"/>
  <c r="Q1685" i="33"/>
  <c r="S1685" i="33"/>
  <c r="R1685" i="33"/>
  <c r="Q1972" i="33"/>
  <c r="S1972" i="33"/>
  <c r="R1972" i="33"/>
  <c r="Q2053" i="33"/>
  <c r="R2053" i="33"/>
  <c r="S2053" i="33"/>
  <c r="Q279" i="33"/>
  <c r="R279" i="33"/>
  <c r="S279" i="33"/>
  <c r="Q301" i="33"/>
  <c r="S301" i="33"/>
  <c r="R301" i="33"/>
  <c r="Q940" i="33"/>
  <c r="S940" i="33"/>
  <c r="R940" i="33"/>
  <c r="Q573" i="33"/>
  <c r="S573" i="33"/>
  <c r="R573" i="33"/>
  <c r="Q1309" i="33"/>
  <c r="R1309" i="33"/>
  <c r="S1309" i="33"/>
  <c r="Q823" i="33"/>
  <c r="R823" i="33"/>
  <c r="S823" i="33"/>
  <c r="Q1647" i="33"/>
  <c r="R1647" i="33"/>
  <c r="S1647" i="33"/>
  <c r="Q1886" i="33"/>
  <c r="R1886" i="33"/>
  <c r="S1886" i="33"/>
  <c r="Q2445" i="33"/>
  <c r="S2445" i="33"/>
  <c r="R2445" i="33"/>
  <c r="Q1307" i="33"/>
  <c r="R1307" i="33"/>
  <c r="S1307" i="33"/>
  <c r="Q117" i="33"/>
  <c r="S117" i="33"/>
  <c r="R117" i="33"/>
  <c r="Q555" i="33"/>
  <c r="R555" i="33"/>
  <c r="S555" i="33"/>
  <c r="Q817" i="33"/>
  <c r="S817" i="33"/>
  <c r="R817" i="33"/>
  <c r="Q542" i="33"/>
  <c r="S542" i="33"/>
  <c r="R542" i="33"/>
  <c r="Q1408" i="33"/>
  <c r="S1408" i="33"/>
  <c r="R1408" i="33"/>
  <c r="Q825" i="33"/>
  <c r="R825" i="33"/>
  <c r="S825" i="33"/>
  <c r="Q1095" i="33"/>
  <c r="R1095" i="33"/>
  <c r="S1095" i="33"/>
  <c r="Q3116" i="33"/>
  <c r="R3116" i="33"/>
  <c r="S3116" i="33"/>
  <c r="Q1136" i="33"/>
  <c r="R1136" i="33"/>
  <c r="S1136" i="33"/>
  <c r="Q1029" i="33"/>
  <c r="S1029" i="33"/>
  <c r="R1029" i="33"/>
  <c r="Q1017" i="33"/>
  <c r="R1017" i="33"/>
  <c r="S1017" i="33"/>
  <c r="Q482" i="33"/>
  <c r="R482" i="33"/>
  <c r="S482" i="33"/>
  <c r="Q1484" i="33"/>
  <c r="S1484" i="33"/>
  <c r="R1484" i="33"/>
  <c r="Q1303" i="33"/>
  <c r="S1303" i="33"/>
  <c r="R1303" i="33"/>
  <c r="Q1578" i="33"/>
  <c r="S1578" i="33"/>
  <c r="R1578" i="33"/>
  <c r="Q2595" i="33"/>
  <c r="R2595" i="33"/>
  <c r="S2595" i="33"/>
  <c r="Q2240" i="33"/>
  <c r="S2240" i="33"/>
  <c r="R2240" i="33"/>
  <c r="Q2046" i="33"/>
  <c r="R2046" i="33"/>
  <c r="S2046" i="33"/>
  <c r="Q904" i="33"/>
  <c r="S904" i="33"/>
  <c r="R904" i="33"/>
  <c r="Q2194" i="33"/>
  <c r="R2194" i="33"/>
  <c r="S2194" i="33"/>
  <c r="Q2296" i="33"/>
  <c r="R2296" i="33"/>
  <c r="S2296" i="33"/>
  <c r="Q2785" i="33"/>
  <c r="S2785" i="33"/>
  <c r="R2785" i="33"/>
  <c r="Q2649" i="33"/>
  <c r="R2649" i="33"/>
  <c r="S2649" i="33"/>
  <c r="Q2313" i="33"/>
  <c r="R2313" i="33"/>
  <c r="S2313" i="33"/>
  <c r="Q2879" i="33"/>
  <c r="S2879" i="33"/>
  <c r="R2879" i="33"/>
  <c r="Q3022" i="33"/>
  <c r="S3022" i="33"/>
  <c r="R3022" i="33"/>
  <c r="Q1233" i="33"/>
  <c r="R1233" i="33"/>
  <c r="S1233" i="33"/>
  <c r="Q1910" i="33"/>
  <c r="R1910" i="33"/>
  <c r="S1910" i="33"/>
  <c r="Q2074" i="33"/>
  <c r="S2074" i="33"/>
  <c r="R2074" i="33"/>
  <c r="Q2380" i="33"/>
  <c r="S2380" i="33"/>
  <c r="R2380" i="33"/>
  <c r="Q1947" i="33"/>
  <c r="S1947" i="33"/>
  <c r="R1947" i="33"/>
  <c r="Q2480" i="33"/>
  <c r="R2480" i="33"/>
  <c r="S2480" i="33"/>
  <c r="Q2215" i="33"/>
  <c r="S2215" i="33"/>
  <c r="R2215" i="33"/>
  <c r="Q3193" i="33"/>
  <c r="R3193" i="33"/>
  <c r="S3193" i="33"/>
  <c r="Q44" i="33"/>
  <c r="S44" i="33"/>
  <c r="R44" i="33"/>
  <c r="Q332" i="33"/>
  <c r="R332" i="33"/>
  <c r="S332" i="33"/>
  <c r="Q1919" i="33"/>
  <c r="R1919" i="33"/>
  <c r="S1919" i="33"/>
  <c r="Q2737" i="33"/>
  <c r="R2737" i="33"/>
  <c r="S2737" i="33"/>
  <c r="Q2221" i="33"/>
  <c r="S2221" i="33"/>
  <c r="R2221" i="33"/>
  <c r="Q2211" i="33"/>
  <c r="S2211" i="33"/>
  <c r="R2211" i="33"/>
  <c r="Q2456" i="33"/>
  <c r="R2456" i="33"/>
  <c r="S2456" i="33"/>
  <c r="Q2628" i="33"/>
  <c r="S2628" i="33"/>
  <c r="R2628" i="33"/>
  <c r="Q2994" i="33"/>
  <c r="R2994" i="33"/>
  <c r="S2994" i="33"/>
  <c r="Q2841" i="33"/>
  <c r="S2841" i="33"/>
  <c r="R2841" i="33"/>
  <c r="Q3009" i="33"/>
  <c r="S3009" i="33"/>
  <c r="R3009" i="33"/>
  <c r="Q159" i="33"/>
  <c r="R159" i="33"/>
  <c r="S159" i="33"/>
  <c r="Q1447" i="33"/>
  <c r="R1447" i="33"/>
  <c r="S1447" i="33"/>
  <c r="Q1537" i="33"/>
  <c r="S1537" i="33"/>
  <c r="R1537" i="33"/>
  <c r="Q2896" i="33"/>
  <c r="R2896" i="33"/>
  <c r="S2896" i="33"/>
  <c r="Q2955" i="33"/>
  <c r="R2955" i="33"/>
  <c r="S2955" i="33"/>
  <c r="Q3174" i="33"/>
  <c r="S3174" i="33"/>
  <c r="R3174" i="33"/>
  <c r="Q800" i="33"/>
  <c r="R800" i="33"/>
  <c r="S800" i="33"/>
  <c r="Q521" i="33"/>
  <c r="S521" i="33"/>
  <c r="R521" i="33"/>
  <c r="Q1711" i="33"/>
  <c r="S1711" i="33"/>
  <c r="R1711" i="33"/>
  <c r="Q1810" i="33"/>
  <c r="S1810" i="33"/>
  <c r="R1810" i="33"/>
  <c r="Q2534" i="33"/>
  <c r="S2534" i="33"/>
  <c r="R2534" i="33"/>
  <c r="Q2306" i="33"/>
  <c r="R2306" i="33"/>
  <c r="S2306" i="33"/>
  <c r="Q2676" i="33"/>
  <c r="S2676" i="33"/>
  <c r="R2676" i="33"/>
  <c r="Q2743" i="33"/>
  <c r="R2743" i="33"/>
  <c r="S2743" i="33"/>
  <c r="Q2958" i="33"/>
  <c r="R2958" i="33"/>
  <c r="S2958" i="33"/>
  <c r="Q1386" i="33"/>
  <c r="R1386" i="33"/>
  <c r="S1386" i="33"/>
  <c r="Q2452" i="33"/>
  <c r="S2452" i="33"/>
  <c r="R2452" i="33"/>
  <c r="Q1720" i="33"/>
  <c r="R1720" i="33"/>
  <c r="S1720" i="33"/>
  <c r="Q253" i="33"/>
  <c r="R253" i="33"/>
  <c r="S253" i="33"/>
  <c r="Q43" i="33"/>
  <c r="R43" i="33"/>
  <c r="S43" i="33"/>
  <c r="Q528" i="33"/>
  <c r="S528" i="33"/>
  <c r="Q931" i="33"/>
  <c r="R931" i="33"/>
  <c r="S931" i="33"/>
  <c r="Q933" i="33"/>
  <c r="S933" i="33"/>
  <c r="R933" i="33"/>
  <c r="Q1465" i="33"/>
  <c r="R1465" i="33"/>
  <c r="S1465" i="33"/>
  <c r="Q1337" i="33"/>
  <c r="S1337" i="33"/>
  <c r="R1337" i="33"/>
  <c r="Q2653" i="33"/>
  <c r="R2653" i="33"/>
  <c r="S2653" i="33"/>
  <c r="Q919" i="33"/>
  <c r="S919" i="33"/>
  <c r="R919" i="33"/>
  <c r="Q1549" i="33"/>
  <c r="R1549" i="33"/>
  <c r="S1549" i="33"/>
  <c r="Q145" i="33"/>
  <c r="S145" i="33"/>
  <c r="R145" i="33"/>
  <c r="Q1050" i="33"/>
  <c r="S1050" i="33"/>
  <c r="R1050" i="33"/>
  <c r="Q495" i="33"/>
  <c r="R495" i="33"/>
  <c r="S495" i="33"/>
  <c r="Q1072" i="33"/>
  <c r="R1072" i="33"/>
  <c r="S1072" i="33"/>
  <c r="Q1399" i="33"/>
  <c r="S1399" i="33"/>
  <c r="R1399" i="33"/>
  <c r="Q80" i="33"/>
  <c r="R80" i="33"/>
  <c r="S80" i="33"/>
  <c r="Q378" i="33"/>
  <c r="S378" i="33"/>
  <c r="R378" i="33"/>
  <c r="Q665" i="33"/>
  <c r="R665" i="33"/>
  <c r="S665" i="33"/>
  <c r="Q1141" i="33"/>
  <c r="S1141" i="33"/>
  <c r="R1141" i="33"/>
  <c r="Q304" i="33"/>
  <c r="S304" i="33"/>
  <c r="R304" i="33"/>
  <c r="Q820" i="33"/>
  <c r="R820" i="33"/>
  <c r="S820" i="33"/>
  <c r="Q1438" i="33"/>
  <c r="S1438" i="33"/>
  <c r="R1438" i="33"/>
  <c r="Q1439" i="33"/>
  <c r="R1439" i="33"/>
  <c r="S1439" i="33"/>
  <c r="Q299" i="33"/>
  <c r="S299" i="33"/>
  <c r="R299" i="33"/>
  <c r="Q857" i="33"/>
  <c r="S857" i="33"/>
  <c r="R857" i="33"/>
  <c r="Q658" i="33"/>
  <c r="S658" i="33"/>
  <c r="R658" i="33"/>
  <c r="Q1151" i="33"/>
  <c r="S1151" i="33"/>
  <c r="R1151" i="33"/>
  <c r="Q2102" i="33"/>
  <c r="S2102" i="33"/>
  <c r="R2102" i="33"/>
  <c r="Q1987" i="33"/>
  <c r="S1987" i="33"/>
  <c r="R1987" i="33"/>
  <c r="Q2637" i="33"/>
  <c r="R2637" i="33"/>
  <c r="S2637" i="33"/>
  <c r="Q1853" i="33"/>
  <c r="R1853" i="33"/>
  <c r="S1853" i="33"/>
  <c r="Q2623" i="33"/>
  <c r="R2623" i="33"/>
  <c r="S2623" i="33"/>
  <c r="Q2811" i="33"/>
  <c r="R2811" i="33"/>
  <c r="S2811" i="33"/>
  <c r="Q2969" i="33"/>
  <c r="R2969" i="33"/>
  <c r="S2969" i="33"/>
  <c r="Q2997" i="33"/>
  <c r="S2997" i="33"/>
  <c r="R2997" i="33"/>
  <c r="Q506" i="33"/>
  <c r="S506" i="33"/>
  <c r="R506" i="33"/>
  <c r="Q2199" i="33"/>
  <c r="S2199" i="33"/>
  <c r="R2199" i="33"/>
  <c r="Q2437" i="33"/>
  <c r="S2437" i="33"/>
  <c r="R2437" i="33"/>
  <c r="Q247" i="33"/>
  <c r="S247" i="33"/>
  <c r="R247" i="33"/>
  <c r="Q653" i="33"/>
  <c r="R653" i="33"/>
  <c r="S653" i="33"/>
  <c r="Q1431" i="33"/>
  <c r="S1431" i="33"/>
  <c r="R1431" i="33"/>
  <c r="Q1678" i="33"/>
  <c r="R1678" i="33"/>
  <c r="S1678" i="33"/>
  <c r="Q2390" i="33"/>
  <c r="R2390" i="33"/>
  <c r="S2390" i="33"/>
  <c r="Q2474" i="33"/>
  <c r="S2474" i="33"/>
  <c r="R2474" i="33"/>
  <c r="Q2754" i="33"/>
  <c r="R2754" i="33"/>
  <c r="S2754" i="33"/>
  <c r="Q3146" i="33"/>
  <c r="R3146" i="33"/>
  <c r="S3146" i="33"/>
  <c r="Q3263" i="33"/>
  <c r="S3263" i="33"/>
  <c r="R3263" i="33"/>
  <c r="Q3202" i="33"/>
  <c r="R3202" i="33"/>
  <c r="S3202" i="33"/>
  <c r="Q1794" i="33"/>
  <c r="S1794" i="33"/>
  <c r="R1794" i="33"/>
  <c r="Q1650" i="33"/>
  <c r="S1650" i="33"/>
  <c r="R1650" i="33"/>
  <c r="Q2566" i="33"/>
  <c r="S2566" i="33"/>
  <c r="R2566" i="33"/>
  <c r="Q3145" i="33"/>
  <c r="S3145" i="33"/>
  <c r="R3145" i="33"/>
  <c r="Q1716" i="33"/>
  <c r="S1716" i="33"/>
  <c r="R1716" i="33"/>
  <c r="Q58" i="33"/>
  <c r="S58" i="33"/>
  <c r="R58" i="33"/>
  <c r="Q892" i="33"/>
  <c r="S892" i="33"/>
  <c r="R892" i="33"/>
  <c r="Q805" i="33"/>
  <c r="S805" i="33"/>
  <c r="R805" i="33"/>
  <c r="Q1522" i="33"/>
  <c r="R1522" i="33"/>
  <c r="S1522" i="33"/>
  <c r="Q1903" i="33"/>
  <c r="S1903" i="33"/>
  <c r="R1903" i="33"/>
  <c r="Q2393" i="33"/>
  <c r="S2393" i="33"/>
  <c r="R2393" i="33"/>
  <c r="Q2756" i="33"/>
  <c r="S2756" i="33"/>
  <c r="R2756" i="33"/>
  <c r="Q1330" i="33"/>
  <c r="S1330" i="33"/>
  <c r="R1330" i="33"/>
  <c r="Q819" i="33"/>
  <c r="S819" i="33"/>
  <c r="R819" i="33"/>
  <c r="Q928" i="33"/>
  <c r="R928" i="33"/>
  <c r="S928" i="33"/>
  <c r="Q226" i="33"/>
  <c r="S226" i="33"/>
  <c r="R226" i="33"/>
  <c r="Q520" i="33"/>
  <c r="R520" i="33"/>
  <c r="S520" i="33"/>
  <c r="Q1680" i="33"/>
  <c r="S1680" i="33"/>
  <c r="R1680" i="33"/>
  <c r="Q2049" i="33"/>
  <c r="S2049" i="33"/>
  <c r="R2049" i="33"/>
  <c r="Q2592" i="33"/>
  <c r="S2592" i="33"/>
  <c r="R2592" i="33"/>
  <c r="Q3236" i="33"/>
  <c r="S3236" i="33"/>
  <c r="R3236" i="33"/>
  <c r="Q3247" i="33"/>
  <c r="S3247" i="33"/>
  <c r="R3247" i="33"/>
  <c r="Q968" i="33"/>
  <c r="R968" i="33"/>
  <c r="S968" i="33"/>
  <c r="Q316" i="33"/>
  <c r="S316" i="33"/>
  <c r="R316" i="33"/>
  <c r="Q1823" i="33"/>
  <c r="R1823" i="33"/>
  <c r="S1823" i="33"/>
  <c r="Q2558" i="33"/>
  <c r="R2558" i="33"/>
  <c r="S2558" i="33"/>
  <c r="Q2831" i="33"/>
  <c r="R2831" i="33"/>
  <c r="S2831" i="33"/>
  <c r="Q2000" i="33"/>
  <c r="R2000" i="33"/>
  <c r="S2000" i="33"/>
  <c r="Q1232" i="33"/>
  <c r="S1232" i="33"/>
  <c r="R1232" i="33"/>
  <c r="Q523" i="33"/>
  <c r="S523" i="33"/>
  <c r="R523" i="33"/>
  <c r="Q741" i="33"/>
  <c r="R741" i="33"/>
  <c r="S741" i="33"/>
  <c r="Q2106" i="33"/>
  <c r="R2106" i="33"/>
  <c r="S2106" i="33"/>
  <c r="Q2130" i="33"/>
  <c r="S2130" i="33"/>
  <c r="R2130" i="33"/>
  <c r="Q2411" i="33"/>
  <c r="R2411" i="33"/>
  <c r="S2411" i="33"/>
  <c r="Q2732" i="33"/>
  <c r="S2732" i="33"/>
  <c r="R2732" i="33"/>
  <c r="Q1236" i="33"/>
  <c r="S1236" i="33"/>
  <c r="R1236" i="33"/>
  <c r="Q2369" i="33"/>
  <c r="R2369" i="33"/>
  <c r="S2369" i="33"/>
  <c r="Q65" i="33"/>
  <c r="R65" i="33"/>
  <c r="S65" i="33"/>
  <c r="Q1480" i="33"/>
  <c r="S1480" i="33"/>
  <c r="R1480" i="33"/>
  <c r="Q1257" i="33"/>
  <c r="R1257" i="33"/>
  <c r="S1257" i="33"/>
  <c r="Q1111" i="33"/>
  <c r="R1111" i="33"/>
  <c r="S1111" i="33"/>
  <c r="Q484" i="33"/>
  <c r="R484" i="33"/>
  <c r="S484" i="33"/>
  <c r="Q1154" i="33"/>
  <c r="S1154" i="33"/>
  <c r="R1154" i="33"/>
  <c r="Q1167" i="33"/>
  <c r="S1167" i="33"/>
  <c r="R1167" i="33"/>
  <c r="Q1746" i="33"/>
  <c r="R1746" i="33"/>
  <c r="S1746" i="33"/>
  <c r="Q2100" i="33"/>
  <c r="R2100" i="33"/>
  <c r="S2100" i="33"/>
  <c r="Q1700" i="33"/>
  <c r="R1700" i="33"/>
  <c r="S1700" i="33"/>
  <c r="Q1783" i="33"/>
  <c r="S1783" i="33"/>
  <c r="R1783" i="33"/>
  <c r="Q2492" i="33"/>
  <c r="R2492" i="33"/>
  <c r="S2492" i="33"/>
  <c r="Q1964" i="33"/>
  <c r="R1964" i="33"/>
  <c r="S1964" i="33"/>
  <c r="Q2064" i="33"/>
  <c r="S2064" i="33"/>
  <c r="R2064" i="33"/>
  <c r="Q2391" i="33"/>
  <c r="S2391" i="33"/>
  <c r="R2391" i="33"/>
  <c r="Q1012" i="33"/>
  <c r="R1012" i="33"/>
  <c r="S1012" i="33"/>
  <c r="Q2011" i="33"/>
  <c r="S2011" i="33"/>
  <c r="R2011" i="33"/>
  <c r="Q422" i="33"/>
  <c r="R422" i="33"/>
  <c r="S422" i="33"/>
  <c r="Q2290" i="33"/>
  <c r="R2290" i="33"/>
  <c r="S2290" i="33"/>
  <c r="Q730" i="33"/>
  <c r="S730" i="33"/>
  <c r="R730" i="33"/>
  <c r="Q1149" i="33"/>
  <c r="R1149" i="33"/>
  <c r="S1149" i="33"/>
  <c r="Q757" i="33"/>
  <c r="R757" i="33"/>
  <c r="S757" i="33"/>
  <c r="Q1023" i="33"/>
  <c r="S1023" i="33"/>
  <c r="R1023" i="33"/>
  <c r="Q640" i="33"/>
  <c r="R640" i="33"/>
  <c r="S640" i="33"/>
  <c r="Q896" i="33"/>
  <c r="S896" i="33"/>
  <c r="R896" i="33"/>
  <c r="Q132" i="33"/>
  <c r="R132" i="33"/>
  <c r="S132" i="33"/>
  <c r="Q1142" i="33"/>
  <c r="R1142" i="33"/>
  <c r="S1142" i="33"/>
  <c r="Q562" i="33"/>
  <c r="S562" i="33"/>
  <c r="R562" i="33"/>
  <c r="Q830" i="33"/>
  <c r="S830" i="33"/>
  <c r="R830" i="33"/>
  <c r="Q121" i="33"/>
  <c r="R121" i="33"/>
  <c r="S121" i="33"/>
  <c r="Q345" i="33"/>
  <c r="S345" i="33"/>
  <c r="R345" i="33"/>
  <c r="Q548" i="33"/>
  <c r="S548" i="33"/>
  <c r="R548" i="33"/>
  <c r="Q909" i="33"/>
  <c r="R909" i="33"/>
  <c r="S909" i="33"/>
  <c r="Q1064" i="33"/>
  <c r="S1064" i="33"/>
  <c r="R1064" i="33"/>
  <c r="Q1440" i="33"/>
  <c r="R1440" i="33"/>
  <c r="S1440" i="33"/>
  <c r="Q1846" i="33"/>
  <c r="R1846" i="33"/>
  <c r="S1846" i="33"/>
  <c r="Q1851" i="33"/>
  <c r="R1851" i="33"/>
  <c r="S1851" i="33"/>
  <c r="Q2674" i="33"/>
  <c r="S2674" i="33"/>
  <c r="R2674" i="33"/>
  <c r="Q501" i="33"/>
  <c r="R501" i="33"/>
  <c r="S501" i="33"/>
  <c r="Q171" i="33"/>
  <c r="S171" i="33"/>
  <c r="R171" i="33"/>
  <c r="Q1222" i="33"/>
  <c r="R1222" i="33"/>
  <c r="S1222" i="33"/>
  <c r="Q946" i="33"/>
  <c r="S946" i="33"/>
  <c r="R946" i="33"/>
  <c r="Q838" i="33"/>
  <c r="R838" i="33"/>
  <c r="S838" i="33"/>
  <c r="Q884" i="33"/>
  <c r="S884" i="33"/>
  <c r="R884" i="33"/>
  <c r="Q1772" i="33"/>
  <c r="R1772" i="33"/>
  <c r="S1772" i="33"/>
  <c r="Q1973" i="33"/>
  <c r="R1973" i="33"/>
  <c r="S1973" i="33"/>
  <c r="Q2223" i="33"/>
  <c r="R2223" i="33"/>
  <c r="S2223" i="33"/>
  <c r="Q122" i="33"/>
  <c r="S122" i="33"/>
  <c r="R122" i="33"/>
  <c r="Q249" i="33"/>
  <c r="R249" i="33"/>
  <c r="S249" i="33"/>
  <c r="Q131" i="33"/>
  <c r="R131" i="33"/>
  <c r="S131" i="33"/>
  <c r="Q603" i="33"/>
  <c r="S603" i="33"/>
  <c r="R603" i="33"/>
  <c r="Q651" i="33"/>
  <c r="R651" i="33"/>
  <c r="S651" i="33"/>
  <c r="Q990" i="33"/>
  <c r="S990" i="33"/>
  <c r="R990" i="33"/>
  <c r="Q2525" i="33"/>
  <c r="R2525" i="33"/>
  <c r="S2525" i="33"/>
  <c r="Q42" i="33"/>
  <c r="S42" i="33"/>
  <c r="R42" i="33"/>
  <c r="Q365" i="33"/>
  <c r="R365" i="33"/>
  <c r="S365" i="33"/>
  <c r="Q1366" i="33"/>
  <c r="R1366" i="33"/>
  <c r="S1366" i="33"/>
  <c r="Q525" i="33"/>
  <c r="R525" i="33"/>
  <c r="S525" i="33"/>
  <c r="Q310" i="33"/>
  <c r="S310" i="33"/>
  <c r="R310" i="33"/>
  <c r="Q995" i="33"/>
  <c r="S995" i="33"/>
  <c r="R995" i="33"/>
  <c r="Q1626" i="33"/>
  <c r="R1626" i="33"/>
  <c r="S1626" i="33"/>
  <c r="Q1721" i="33"/>
  <c r="R1721" i="33"/>
  <c r="S1721" i="33"/>
  <c r="Q2416" i="33"/>
  <c r="S2416" i="33"/>
  <c r="R2416" i="33"/>
  <c r="Q3108" i="33"/>
  <c r="R3108" i="33"/>
  <c r="S3108" i="33"/>
  <c r="Q986" i="33"/>
  <c r="R986" i="33"/>
  <c r="S986" i="33"/>
  <c r="Q2818" i="33"/>
  <c r="R2818" i="33"/>
  <c r="S2818" i="33"/>
  <c r="Q2006" i="33"/>
  <c r="S2006" i="33"/>
  <c r="R2006" i="33"/>
  <c r="Q2648" i="33"/>
  <c r="R2648" i="33"/>
  <c r="S2648" i="33"/>
  <c r="Q2791" i="33"/>
  <c r="R2791" i="33"/>
  <c r="S2791" i="33"/>
  <c r="Q2761" i="33"/>
  <c r="S2761" i="33"/>
  <c r="R2761" i="33"/>
  <c r="Q3052" i="33"/>
  <c r="S3052" i="33"/>
  <c r="R3052" i="33"/>
  <c r="Q1779" i="33"/>
  <c r="R1779" i="33"/>
  <c r="S1779" i="33"/>
  <c r="Q1383" i="33"/>
  <c r="R1383" i="33"/>
  <c r="S1383" i="33"/>
  <c r="Q1913" i="33"/>
  <c r="R1913" i="33"/>
  <c r="S1913" i="33"/>
  <c r="Q2260" i="33"/>
  <c r="R2260" i="33"/>
  <c r="S2260" i="33"/>
  <c r="Q2482" i="33"/>
  <c r="S2482" i="33"/>
  <c r="R2482" i="33"/>
  <c r="Q2515" i="33"/>
  <c r="R2515" i="33"/>
  <c r="S2515" i="33"/>
  <c r="Q2343" i="33"/>
  <c r="S2343" i="33"/>
  <c r="R2343" i="33"/>
  <c r="Q3059" i="33"/>
  <c r="R3059" i="33"/>
  <c r="S3059" i="33"/>
  <c r="Q655" i="33"/>
  <c r="R655" i="33"/>
  <c r="S655" i="33"/>
  <c r="Q589" i="33"/>
  <c r="S589" i="33"/>
  <c r="R589" i="33"/>
  <c r="Q527" i="33"/>
  <c r="R527" i="33"/>
  <c r="S527" i="33"/>
  <c r="Q2030" i="33"/>
  <c r="S2030" i="33"/>
  <c r="R2030" i="33"/>
  <c r="Q1877" i="33"/>
  <c r="S1877" i="33"/>
  <c r="R1877" i="33"/>
  <c r="Q2268" i="33"/>
  <c r="S2268" i="33"/>
  <c r="R2268" i="33"/>
  <c r="Q2242" i="33"/>
  <c r="R2242" i="33"/>
  <c r="S2242" i="33"/>
  <c r="Q2522" i="33"/>
  <c r="S2522" i="33"/>
  <c r="R2522" i="33"/>
  <c r="Q2758" i="33"/>
  <c r="R2758" i="33"/>
  <c r="S2758" i="33"/>
  <c r="Q3203" i="33"/>
  <c r="R3203" i="33"/>
  <c r="S3203" i="33"/>
  <c r="Q3200" i="33"/>
  <c r="R3200" i="33"/>
  <c r="S3200" i="33"/>
  <c r="Q874" i="33"/>
  <c r="S874" i="33"/>
  <c r="R874" i="33"/>
  <c r="Q1130" i="33"/>
  <c r="R1130" i="33"/>
  <c r="S1130" i="33"/>
  <c r="Q2126" i="33"/>
  <c r="S2126" i="33"/>
  <c r="R2126" i="33"/>
  <c r="Q2237" i="33"/>
  <c r="R2237" i="33"/>
  <c r="S2237" i="33"/>
  <c r="Q3238" i="33"/>
  <c r="S3238" i="33"/>
  <c r="R3238" i="33"/>
  <c r="Q3257" i="33"/>
  <c r="S3257" i="33"/>
  <c r="R3257" i="33"/>
  <c r="Q840" i="33"/>
  <c r="R840" i="33"/>
  <c r="S840" i="33"/>
  <c r="Q432" i="33"/>
  <c r="R432" i="33"/>
  <c r="S432" i="33"/>
  <c r="Q1028" i="33"/>
  <c r="R1028" i="33"/>
  <c r="S1028" i="33"/>
  <c r="Q1753" i="33"/>
  <c r="R1753" i="33"/>
  <c r="S1753" i="33"/>
  <c r="Q1870" i="33"/>
  <c r="R1870" i="33"/>
  <c r="S1870" i="33"/>
  <c r="Q2733" i="33"/>
  <c r="S2733" i="33"/>
  <c r="R2733" i="33"/>
  <c r="Q2622" i="33"/>
  <c r="S2622" i="33"/>
  <c r="R2622" i="33"/>
  <c r="Q2803" i="33"/>
  <c r="R2803" i="33"/>
  <c r="S2803" i="33"/>
  <c r="Q2798" i="33"/>
  <c r="R2798" i="33"/>
  <c r="S2798" i="33"/>
  <c r="Q3126" i="33"/>
  <c r="R3126" i="33"/>
  <c r="Q3141" i="33"/>
  <c r="S3141" i="33"/>
  <c r="R3141" i="33"/>
  <c r="Q1221" i="33"/>
  <c r="R1221" i="33"/>
  <c r="S1221" i="33"/>
  <c r="Q2613" i="33"/>
  <c r="S2613" i="33"/>
  <c r="R2613" i="33"/>
  <c r="Q1865" i="33"/>
  <c r="S1865" i="33"/>
  <c r="R1865" i="33"/>
  <c r="Q1133" i="33"/>
  <c r="R1133" i="33"/>
  <c r="S1133" i="33"/>
  <c r="Q1312" i="33"/>
  <c r="R1312" i="33"/>
  <c r="S1312" i="33"/>
  <c r="Q144" i="33"/>
  <c r="S144" i="33"/>
  <c r="R144" i="33"/>
  <c r="Q572" i="33"/>
  <c r="R572" i="33"/>
  <c r="S572" i="33"/>
  <c r="Q116" i="33"/>
  <c r="R116" i="33"/>
  <c r="S116" i="33"/>
  <c r="Q951" i="33"/>
  <c r="R951" i="33"/>
  <c r="S951" i="33"/>
  <c r="Q1345" i="33"/>
  <c r="S1345" i="33"/>
  <c r="R1345" i="33"/>
  <c r="Q1635" i="33"/>
  <c r="S1635" i="33"/>
  <c r="R1635" i="33"/>
  <c r="Q1609" i="33"/>
  <c r="S1609" i="33"/>
  <c r="R1609" i="33"/>
  <c r="Q112" i="33"/>
  <c r="R112" i="33"/>
  <c r="S112" i="33"/>
  <c r="Q337" i="33"/>
  <c r="R337" i="33"/>
  <c r="S337" i="33"/>
  <c r="Q496" i="33"/>
  <c r="S496" i="33"/>
  <c r="R496" i="33"/>
  <c r="Q550" i="33"/>
  <c r="S550" i="33"/>
  <c r="R550" i="33"/>
  <c r="Q1115" i="33"/>
  <c r="S1115" i="33"/>
  <c r="R1115" i="33"/>
  <c r="Q1801" i="33"/>
  <c r="S1801" i="33"/>
  <c r="R1801" i="33"/>
  <c r="Q643" i="33"/>
  <c r="S643" i="33"/>
  <c r="R643" i="33"/>
  <c r="Q3178" i="33"/>
  <c r="R3178" i="33"/>
  <c r="S3178" i="33"/>
  <c r="Q1080" i="33"/>
  <c r="S1080" i="33"/>
  <c r="R1080" i="33"/>
  <c r="Q702" i="33"/>
  <c r="S702" i="33"/>
  <c r="R702" i="33"/>
  <c r="Q565" i="33"/>
  <c r="R565" i="33"/>
  <c r="S565" i="33"/>
  <c r="Q136" i="33"/>
  <c r="R136" i="33"/>
  <c r="S136" i="33"/>
  <c r="Q841" i="33"/>
  <c r="S841" i="33"/>
  <c r="R841" i="33"/>
  <c r="Q1699" i="33"/>
  <c r="R1699" i="33"/>
  <c r="S1699" i="33"/>
  <c r="Q816" i="33"/>
  <c r="S816" i="33"/>
  <c r="R816" i="33"/>
  <c r="Q442" i="33"/>
  <c r="S442" i="33"/>
  <c r="R442" i="33"/>
  <c r="Q1188" i="33"/>
  <c r="S1188" i="33"/>
  <c r="R1188" i="33"/>
  <c r="Q31" i="33"/>
  <c r="R31" i="33"/>
  <c r="S31" i="33"/>
  <c r="Q1456" i="33"/>
  <c r="S1456" i="33"/>
  <c r="R1456" i="33"/>
  <c r="Q2420" i="33"/>
  <c r="S2420" i="33"/>
  <c r="R2420" i="33"/>
  <c r="Q2233" i="33"/>
  <c r="S2233" i="33"/>
  <c r="R2233" i="33"/>
  <c r="Q2783" i="33"/>
  <c r="S2783" i="33"/>
  <c r="R2783" i="33"/>
  <c r="Q1981" i="33"/>
  <c r="R1981" i="33"/>
  <c r="S1981" i="33"/>
  <c r="Q2659" i="33"/>
  <c r="S2659" i="33"/>
  <c r="R2659" i="33"/>
  <c r="Q3090" i="33"/>
  <c r="R3090" i="33"/>
  <c r="S3090" i="33"/>
  <c r="Q2847" i="33"/>
  <c r="R2847" i="33"/>
  <c r="S2847" i="33"/>
  <c r="Q3115" i="33"/>
  <c r="R3115" i="33"/>
  <c r="S3115" i="33"/>
  <c r="Q509" i="33"/>
  <c r="S509" i="33"/>
  <c r="R509" i="33"/>
  <c r="Q1766" i="33"/>
  <c r="R1766" i="33"/>
  <c r="S1766" i="33"/>
  <c r="Q2863" i="33"/>
  <c r="S2863" i="33"/>
  <c r="R2863" i="33"/>
  <c r="Q691" i="33"/>
  <c r="S691" i="33"/>
  <c r="R691" i="33"/>
  <c r="Q588" i="33"/>
  <c r="R588" i="33"/>
  <c r="S588" i="33"/>
  <c r="Q2027" i="33"/>
  <c r="R2027" i="33"/>
  <c r="S2027" i="33"/>
  <c r="Q1942" i="33"/>
  <c r="R1942" i="33"/>
  <c r="S1942" i="33"/>
  <c r="Q2094" i="33"/>
  <c r="R2094" i="33"/>
  <c r="S2094" i="33"/>
  <c r="Q2668" i="33"/>
  <c r="R2668" i="33"/>
  <c r="S2668" i="33"/>
  <c r="Q2377" i="33"/>
  <c r="S2377" i="33"/>
  <c r="R2377" i="33"/>
  <c r="Q3030" i="33"/>
  <c r="R3030" i="33"/>
  <c r="S3030" i="33"/>
  <c r="Q3140" i="33"/>
  <c r="R3140" i="33"/>
  <c r="S3140" i="33"/>
  <c r="Q2312" i="33"/>
  <c r="S2312" i="33"/>
  <c r="R2312" i="33"/>
  <c r="Q2731" i="33"/>
  <c r="S2731" i="33"/>
  <c r="R2731" i="33"/>
  <c r="Q3226" i="33"/>
  <c r="R3226" i="33"/>
  <c r="S3226" i="33"/>
  <c r="Q2827" i="33"/>
  <c r="S2827" i="33"/>
  <c r="R2827" i="33"/>
  <c r="Q663" i="33"/>
  <c r="R663" i="33"/>
  <c r="S663" i="33"/>
  <c r="Q956" i="33"/>
  <c r="R956" i="33"/>
  <c r="S956" i="33"/>
  <c r="Q1135" i="33"/>
  <c r="S1135" i="33"/>
  <c r="R1135" i="33"/>
  <c r="Q1871" i="33"/>
  <c r="S1871" i="33"/>
  <c r="R1871" i="33"/>
  <c r="Q1748" i="33"/>
  <c r="R1748" i="33"/>
  <c r="S1748" i="33"/>
  <c r="Q2898" i="33"/>
  <c r="R2898" i="33"/>
  <c r="S2898" i="33"/>
  <c r="Q2775" i="33"/>
  <c r="S2775" i="33"/>
  <c r="R2775" i="33"/>
  <c r="Q3138" i="33"/>
  <c r="R3138" i="33"/>
  <c r="S3138" i="33"/>
  <c r="Q973" i="33"/>
  <c r="S973" i="33"/>
  <c r="R973" i="33"/>
  <c r="Q418" i="33"/>
  <c r="R418" i="33"/>
  <c r="S418" i="33"/>
  <c r="Q230" i="33"/>
  <c r="R230" i="33"/>
  <c r="S230" i="33"/>
  <c r="Q1451" i="33"/>
  <c r="R1451" i="33"/>
  <c r="S1451" i="33"/>
  <c r="Q1943" i="33"/>
  <c r="R1943" i="33"/>
  <c r="S1943" i="33"/>
  <c r="Q2458" i="33"/>
  <c r="S2458" i="33"/>
  <c r="R2458" i="33"/>
  <c r="Q3164" i="33"/>
  <c r="S3164" i="33"/>
  <c r="R3164" i="33"/>
  <c r="Q910" i="33"/>
  <c r="R910" i="33"/>
  <c r="Q606" i="33"/>
  <c r="S606" i="33"/>
  <c r="R606" i="33"/>
  <c r="Q2187" i="33"/>
  <c r="S2187" i="33"/>
  <c r="R2187" i="33"/>
  <c r="Q2677" i="33"/>
  <c r="S2677" i="33"/>
  <c r="R2677" i="33"/>
  <c r="Q2874" i="33"/>
  <c r="S2874" i="33"/>
  <c r="R2874" i="33"/>
  <c r="Q3135" i="33"/>
  <c r="R3135" i="33"/>
  <c r="S3135" i="33"/>
  <c r="Q462" i="33"/>
  <c r="R462" i="33"/>
  <c r="S462" i="33"/>
  <c r="Q1290" i="33"/>
  <c r="R1290" i="33"/>
  <c r="S1290" i="33"/>
  <c r="S910" i="33"/>
  <c r="Q38" i="33"/>
  <c r="R38" i="33"/>
  <c r="S38" i="33"/>
  <c r="Q615" i="33"/>
  <c r="S615" i="33"/>
  <c r="R615" i="33"/>
  <c r="Q965" i="33"/>
  <c r="S965" i="33"/>
  <c r="R965" i="33"/>
  <c r="Q86" i="33"/>
  <c r="R86" i="33"/>
  <c r="S86" i="33"/>
  <c r="Q983" i="33"/>
  <c r="R983" i="33"/>
  <c r="S983" i="33"/>
  <c r="Q1357" i="33"/>
  <c r="S1357" i="33"/>
  <c r="R1357" i="33"/>
  <c r="Q1244" i="33"/>
  <c r="S1244" i="33"/>
  <c r="R1244" i="33"/>
  <c r="Q987" i="33"/>
  <c r="S987" i="33"/>
  <c r="R987" i="33"/>
  <c r="Q1265" i="33"/>
  <c r="S1265" i="33"/>
  <c r="R1265" i="33"/>
  <c r="Q1299" i="33"/>
  <c r="R1299" i="33"/>
  <c r="S1299" i="33"/>
  <c r="Q1767" i="33"/>
  <c r="R1767" i="33"/>
  <c r="S1767" i="33"/>
  <c r="Q982" i="33"/>
  <c r="S982" i="33"/>
  <c r="R982" i="33"/>
  <c r="Q1803" i="33"/>
  <c r="R1803" i="33"/>
  <c r="S1803" i="33"/>
  <c r="Q1800" i="33"/>
  <c r="R1800" i="33"/>
  <c r="S1800" i="33"/>
  <c r="Q1798" i="33"/>
  <c r="R1798" i="33"/>
  <c r="S1798" i="33"/>
  <c r="Q2140" i="33"/>
  <c r="S2140" i="33"/>
  <c r="R2140" i="33"/>
  <c r="Q2222" i="33"/>
  <c r="S2222" i="33"/>
  <c r="R2222" i="33"/>
  <c r="Q2465" i="33"/>
  <c r="R2465" i="33"/>
  <c r="S2465" i="33"/>
  <c r="Q302" i="33"/>
  <c r="S302" i="33"/>
  <c r="R302" i="33"/>
  <c r="Q2340" i="33"/>
  <c r="R2340" i="33"/>
  <c r="S2340" i="33"/>
  <c r="Q3003" i="33"/>
  <c r="R3003" i="33"/>
  <c r="S3003" i="33"/>
  <c r="Q1206" i="33"/>
  <c r="R1206" i="33"/>
  <c r="S1206" i="33"/>
  <c r="Q2376" i="33"/>
  <c r="S2376" i="33"/>
  <c r="R2376" i="33"/>
  <c r="Q1426" i="33"/>
  <c r="R1426" i="33"/>
  <c r="S1426" i="33"/>
  <c r="Q1906" i="33"/>
  <c r="S1906" i="33"/>
  <c r="R1906" i="33"/>
  <c r="Q1273" i="33"/>
  <c r="S1273" i="33"/>
  <c r="R1273" i="33"/>
  <c r="Q955" i="33"/>
  <c r="S955" i="33"/>
  <c r="R955" i="33"/>
  <c r="Q1105" i="33"/>
  <c r="R1105" i="33"/>
  <c r="S1105" i="33"/>
  <c r="Q751" i="33"/>
  <c r="S751" i="33"/>
  <c r="R751" i="33"/>
  <c r="Q598" i="33"/>
  <c r="R598" i="33"/>
  <c r="S598" i="33"/>
  <c r="Q388" i="33"/>
  <c r="S388" i="33"/>
  <c r="R388" i="33"/>
  <c r="Q1327" i="33"/>
  <c r="R1327" i="33"/>
  <c r="S1327" i="33"/>
  <c r="Q427" i="33"/>
  <c r="S427" i="33"/>
  <c r="R427" i="33"/>
  <c r="Q347" i="33"/>
  <c r="R347" i="33"/>
  <c r="S347" i="33"/>
  <c r="Q113" i="33"/>
  <c r="R113" i="33"/>
  <c r="S113" i="33"/>
  <c r="Q599" i="33"/>
  <c r="R599" i="33"/>
  <c r="S599" i="33"/>
  <c r="Q102" i="33"/>
  <c r="S102" i="33"/>
  <c r="R102" i="33"/>
  <c r="Q1171" i="33"/>
  <c r="S1171" i="33"/>
  <c r="R1171" i="33"/>
  <c r="Q1909" i="33"/>
  <c r="S1909" i="33"/>
  <c r="R1909" i="33"/>
  <c r="Q1876" i="33"/>
  <c r="S1876" i="33"/>
  <c r="R1876" i="33"/>
  <c r="Q1988" i="33"/>
  <c r="S1988" i="33"/>
  <c r="R1988" i="33"/>
  <c r="Q2266" i="33"/>
  <c r="R2266" i="33"/>
  <c r="S2266" i="33"/>
  <c r="Q984" i="33"/>
  <c r="S984" i="33"/>
  <c r="R984" i="33"/>
  <c r="Q261" i="33"/>
  <c r="S261" i="33"/>
  <c r="R261" i="33"/>
  <c r="Q1687" i="33"/>
  <c r="S1687" i="33"/>
  <c r="R1687" i="33"/>
  <c r="Q158" i="33"/>
  <c r="R158" i="33"/>
  <c r="S158" i="33"/>
  <c r="Q497" i="33"/>
  <c r="S497" i="33"/>
  <c r="R497" i="33"/>
  <c r="Q905" i="33"/>
  <c r="S905" i="33"/>
  <c r="R905" i="33"/>
  <c r="Q1474" i="33"/>
  <c r="R1474" i="33"/>
  <c r="S1474" i="33"/>
  <c r="Q1490" i="33"/>
  <c r="R1490" i="33"/>
  <c r="S1490" i="33"/>
  <c r="Q1487" i="33"/>
  <c r="S1487" i="33"/>
  <c r="R1487" i="33"/>
  <c r="Q63" i="33"/>
  <c r="S63" i="33"/>
  <c r="R63" i="33"/>
  <c r="Q534" i="33"/>
  <c r="S534" i="33"/>
  <c r="R534" i="33"/>
  <c r="Q223" i="33"/>
  <c r="S223" i="33"/>
  <c r="R223" i="33"/>
  <c r="Q662" i="33"/>
  <c r="R662" i="33"/>
  <c r="S662" i="33"/>
  <c r="Q210" i="33"/>
  <c r="S210" i="33"/>
  <c r="R210" i="33"/>
  <c r="Q758" i="33"/>
  <c r="R758" i="33"/>
  <c r="S758" i="33"/>
  <c r="Q243" i="33"/>
  <c r="R243" i="33"/>
  <c r="S243" i="33"/>
  <c r="Q95" i="33"/>
  <c r="R95" i="33"/>
  <c r="S95" i="33"/>
  <c r="Q381" i="33"/>
  <c r="S381" i="33"/>
  <c r="R381" i="33"/>
  <c r="Q681" i="33"/>
  <c r="S681" i="33"/>
  <c r="R681" i="33"/>
  <c r="Q605" i="33"/>
  <c r="S605" i="33"/>
  <c r="R605" i="33"/>
  <c r="Q1078" i="33"/>
  <c r="R1078" i="33"/>
  <c r="S1078" i="33"/>
  <c r="Q1802" i="33"/>
  <c r="S1802" i="33"/>
  <c r="R1802" i="33"/>
  <c r="Q1634" i="33"/>
  <c r="R1634" i="33"/>
  <c r="S1634" i="33"/>
  <c r="Q1623" i="33"/>
  <c r="S1623" i="33"/>
  <c r="R1623" i="33"/>
  <c r="Q2184" i="33"/>
  <c r="R2184" i="33"/>
  <c r="S2184" i="33"/>
  <c r="Q1201" i="33"/>
  <c r="S1201" i="33"/>
  <c r="R1201" i="33"/>
  <c r="Q1889" i="33"/>
  <c r="S1889" i="33"/>
  <c r="R1889" i="33"/>
  <c r="Q1885" i="33"/>
  <c r="S1885" i="33"/>
  <c r="R1885" i="33"/>
  <c r="Q2696" i="33"/>
  <c r="S2696" i="33"/>
  <c r="R2696" i="33"/>
  <c r="Q2656" i="33"/>
  <c r="S2656" i="33"/>
  <c r="R2656" i="33"/>
  <c r="Q3080" i="33"/>
  <c r="S3080" i="33"/>
  <c r="R3080" i="33"/>
  <c r="Q3160" i="33"/>
  <c r="S3160" i="33"/>
  <c r="R3160" i="33"/>
  <c r="Q1466" i="33"/>
  <c r="S1466" i="33"/>
  <c r="R1466" i="33"/>
  <c r="Q1653" i="33"/>
  <c r="S1653" i="33"/>
  <c r="R1653" i="33"/>
  <c r="Q1583" i="33"/>
  <c r="S1583" i="33"/>
  <c r="R1583" i="33"/>
  <c r="Q2339" i="33"/>
  <c r="S2339" i="33"/>
  <c r="R2339" i="33"/>
  <c r="Q2616" i="33"/>
  <c r="R2616" i="33"/>
  <c r="S2616" i="33"/>
  <c r="Q2573" i="33"/>
  <c r="S2573" i="33"/>
  <c r="R2573" i="33"/>
  <c r="Q2684" i="33"/>
  <c r="R2684" i="33"/>
  <c r="S2684" i="33"/>
  <c r="Q3282" i="33"/>
  <c r="R3282" i="33"/>
  <c r="S3282" i="33"/>
  <c r="Q3274" i="33"/>
  <c r="S3274" i="33"/>
  <c r="R3274" i="33"/>
  <c r="Q1961" i="33"/>
  <c r="S1961" i="33"/>
  <c r="R1961" i="33"/>
  <c r="Q2207" i="33"/>
  <c r="R2207" i="33"/>
  <c r="S2207" i="33"/>
  <c r="Q1056" i="33"/>
  <c r="R1056" i="33"/>
  <c r="S1056" i="33"/>
  <c r="Q1777" i="33"/>
  <c r="R1777" i="33"/>
  <c r="S1777" i="33"/>
  <c r="Q2484" i="33"/>
  <c r="S2484" i="33"/>
  <c r="R2484" i="33"/>
  <c r="Q2472" i="33"/>
  <c r="R2472" i="33"/>
  <c r="S2472" i="33"/>
  <c r="Q2383" i="33"/>
  <c r="R2383" i="33"/>
  <c r="S2383" i="33"/>
  <c r="Q2432" i="33"/>
  <c r="S2432" i="33"/>
  <c r="R2432" i="33"/>
  <c r="Q3112" i="33"/>
  <c r="S3112" i="33"/>
  <c r="R3112" i="33"/>
  <c r="Q3170" i="33"/>
  <c r="S3170" i="33"/>
  <c r="R3170" i="33"/>
  <c r="Q3231" i="33"/>
  <c r="S3231" i="33"/>
  <c r="R3231" i="33"/>
  <c r="Q3223" i="33"/>
  <c r="R3223" i="33"/>
  <c r="S3223" i="33"/>
  <c r="Q1092" i="33"/>
  <c r="R1092" i="33"/>
  <c r="S1092" i="33"/>
  <c r="Q937" i="33"/>
  <c r="S937" i="33"/>
  <c r="R937" i="33"/>
  <c r="Q1674" i="33"/>
  <c r="R1674" i="33"/>
  <c r="S1674" i="33"/>
  <c r="Q1618" i="33"/>
  <c r="S1618" i="33"/>
  <c r="R1618" i="33"/>
  <c r="Q2557" i="33"/>
  <c r="R2557" i="33"/>
  <c r="S2557" i="33"/>
  <c r="Q2364" i="33"/>
  <c r="R2364" i="33"/>
  <c r="S2364" i="33"/>
  <c r="Q787" i="33"/>
  <c r="S787" i="33"/>
  <c r="R787" i="33"/>
  <c r="Q125" i="33"/>
  <c r="S125" i="33"/>
  <c r="R125" i="33"/>
  <c r="Q2009" i="33"/>
  <c r="S2009" i="33"/>
  <c r="R2009" i="33"/>
  <c r="Q2062" i="33"/>
  <c r="R2062" i="33"/>
  <c r="S2062" i="33"/>
  <c r="Q1888" i="33"/>
  <c r="S1888" i="33"/>
  <c r="R1888" i="33"/>
  <c r="Q2247" i="33"/>
  <c r="R2247" i="33"/>
  <c r="S2247" i="33"/>
  <c r="Q2650" i="33"/>
  <c r="S2650" i="33"/>
  <c r="R2650" i="33"/>
  <c r="Q1033" i="33"/>
  <c r="S1033" i="33"/>
  <c r="R1033" i="33"/>
  <c r="Q1786" i="33"/>
  <c r="R1786" i="33"/>
  <c r="S1786" i="33"/>
  <c r="Q664" i="33"/>
  <c r="S664" i="33"/>
  <c r="R664" i="33"/>
  <c r="Q1370" i="33"/>
  <c r="R1370" i="33"/>
  <c r="S1370" i="33"/>
  <c r="Q273" i="33"/>
  <c r="S273" i="33"/>
  <c r="R273" i="33"/>
  <c r="Q610" i="33"/>
  <c r="S610" i="33"/>
  <c r="R610" i="33"/>
  <c r="Q383" i="33"/>
  <c r="R383" i="33"/>
  <c r="S383" i="33"/>
  <c r="Q977" i="33"/>
  <c r="R977" i="33"/>
  <c r="S977" i="33"/>
  <c r="Q1498" i="33"/>
  <c r="R1498" i="33"/>
  <c r="S1498" i="33"/>
  <c r="Q952" i="33"/>
  <c r="R952" i="33"/>
  <c r="S952" i="33"/>
  <c r="Q45" i="33"/>
  <c r="R45" i="33"/>
  <c r="S45" i="33"/>
  <c r="Q689" i="33"/>
  <c r="S689" i="33"/>
  <c r="R689" i="33"/>
  <c r="Q428" i="33"/>
  <c r="S428" i="33"/>
  <c r="R428" i="33"/>
  <c r="Q127" i="33"/>
  <c r="R127" i="33"/>
  <c r="S127" i="33"/>
  <c r="Q697" i="33"/>
  <c r="R697" i="33"/>
  <c r="Q1172" i="33"/>
  <c r="S1172" i="33"/>
  <c r="R1172" i="33"/>
  <c r="Q1450" i="33"/>
  <c r="R1450" i="33"/>
  <c r="S1450" i="33"/>
  <c r="Q270" i="33"/>
  <c r="R270" i="33"/>
  <c r="S270" i="33"/>
  <c r="Q2946" i="33"/>
  <c r="S2946" i="33"/>
  <c r="R2946" i="33"/>
  <c r="Q1125" i="33"/>
  <c r="R1125" i="33"/>
  <c r="S1125" i="33"/>
  <c r="Q793" i="33"/>
  <c r="R793" i="33"/>
  <c r="S793" i="33"/>
  <c r="Q465" i="33"/>
  <c r="R465" i="33"/>
  <c r="S465" i="33"/>
  <c r="Q323" i="33"/>
  <c r="S323" i="33"/>
  <c r="R323" i="33"/>
  <c r="Q879" i="33"/>
  <c r="R879" i="33"/>
  <c r="S879" i="33"/>
  <c r="Q1605" i="33"/>
  <c r="R1605" i="33"/>
  <c r="S1605" i="33"/>
  <c r="Q944" i="33"/>
  <c r="S944" i="33"/>
  <c r="R944" i="33"/>
  <c r="Q104" i="33"/>
  <c r="S104" i="33"/>
  <c r="R104" i="33"/>
  <c r="Q1560" i="33"/>
  <c r="R1560" i="33"/>
  <c r="S1560" i="33"/>
  <c r="Q927" i="33"/>
  <c r="R927" i="33"/>
  <c r="S927" i="33"/>
  <c r="Q1730" i="33"/>
  <c r="R1730" i="33"/>
  <c r="S1730" i="33"/>
  <c r="Q1505" i="33"/>
  <c r="S1505" i="33"/>
  <c r="R1505" i="33"/>
  <c r="Q2245" i="33"/>
  <c r="R2245" i="33"/>
  <c r="S2245" i="33"/>
  <c r="Q2382" i="33"/>
  <c r="S2382" i="33"/>
  <c r="R2382" i="33"/>
  <c r="Q2109" i="33"/>
  <c r="S2109" i="33"/>
  <c r="R2109" i="33"/>
  <c r="Q2443" i="33"/>
  <c r="S2443" i="33"/>
  <c r="R2443" i="33"/>
  <c r="Q2872" i="33"/>
  <c r="R2872" i="33"/>
  <c r="S2872" i="33"/>
  <c r="Q3198" i="33"/>
  <c r="S3198" i="33"/>
  <c r="R3198" i="33"/>
  <c r="Q3181" i="33"/>
  <c r="R3181" i="33"/>
  <c r="S3181" i="33"/>
  <c r="Q258" i="33"/>
  <c r="S258" i="33"/>
  <c r="R258" i="33"/>
  <c r="Q1817" i="33"/>
  <c r="S1817" i="33"/>
  <c r="R1817" i="33"/>
  <c r="Q2799" i="33"/>
  <c r="R2799" i="33"/>
  <c r="S2799" i="33"/>
  <c r="Q1475" i="33"/>
  <c r="R1475" i="33"/>
  <c r="S1475" i="33"/>
  <c r="Q647" i="33"/>
  <c r="R647" i="33"/>
  <c r="S647" i="33"/>
  <c r="Q1161" i="33"/>
  <c r="S1161" i="33"/>
  <c r="R1161" i="33"/>
  <c r="Q1808" i="33"/>
  <c r="S1808" i="33"/>
  <c r="R1808" i="33"/>
  <c r="Q1755" i="33"/>
  <c r="R1755" i="33"/>
  <c r="S1755" i="33"/>
  <c r="Q2288" i="33"/>
  <c r="S2288" i="33"/>
  <c r="R2288" i="33"/>
  <c r="Q2941" i="33"/>
  <c r="S2941" i="33"/>
  <c r="R2941" i="33"/>
  <c r="Q2158" i="33"/>
  <c r="R2158" i="33"/>
  <c r="S2158" i="33"/>
  <c r="Q2730" i="33"/>
  <c r="S2730" i="33"/>
  <c r="R2730" i="33"/>
  <c r="Q2864" i="33"/>
  <c r="R2864" i="33"/>
  <c r="S2864" i="33"/>
  <c r="Q732" i="33"/>
  <c r="S732" i="33"/>
  <c r="R732" i="33"/>
  <c r="Q796" i="33"/>
  <c r="S796" i="33"/>
  <c r="R796" i="33"/>
  <c r="Q1322" i="33"/>
  <c r="R1322" i="33"/>
  <c r="Q1713" i="33"/>
  <c r="R1713" i="33"/>
  <c r="S1713" i="33"/>
  <c r="Q1944" i="33"/>
  <c r="S1944" i="33"/>
  <c r="R1944" i="33"/>
  <c r="Q2559" i="33"/>
  <c r="S2559" i="33"/>
  <c r="R2559" i="33"/>
  <c r="Q2848" i="33"/>
  <c r="R2848" i="33"/>
  <c r="S2848" i="33"/>
  <c r="Q3061" i="33"/>
  <c r="R3061" i="33"/>
  <c r="S3061" i="33"/>
  <c r="Q1731" i="33"/>
  <c r="R1731" i="33"/>
  <c r="S1731" i="33"/>
  <c r="Q419" i="33"/>
  <c r="R419" i="33"/>
  <c r="S419" i="33"/>
  <c r="Q61" i="33"/>
  <c r="R61" i="33"/>
  <c r="S61" i="33"/>
  <c r="Q569" i="33"/>
  <c r="S569" i="33"/>
  <c r="R569" i="33"/>
  <c r="Q344" i="33"/>
  <c r="S344" i="33"/>
  <c r="R344" i="33"/>
  <c r="Q1548" i="33"/>
  <c r="R1548" i="33"/>
  <c r="S1548" i="33"/>
  <c r="Q1959" i="33"/>
  <c r="R1959" i="33"/>
  <c r="S1959" i="33"/>
  <c r="Q2618" i="33"/>
  <c r="R2618" i="33"/>
  <c r="S2618" i="33"/>
  <c r="Q2923" i="33"/>
  <c r="S2923" i="33"/>
  <c r="R2923" i="33"/>
  <c r="Q2859" i="33"/>
  <c r="S2859" i="33"/>
  <c r="R2859" i="33"/>
  <c r="Q2943" i="33"/>
  <c r="S2943" i="33"/>
  <c r="R2943" i="33"/>
  <c r="Q416" i="33"/>
  <c r="R416" i="33"/>
  <c r="S416" i="33"/>
  <c r="Q1437" i="33"/>
  <c r="S1437" i="33"/>
  <c r="R1437" i="33"/>
  <c r="Q1695" i="33"/>
  <c r="R1695" i="33"/>
  <c r="S1695" i="33"/>
  <c r="Q2386" i="33"/>
  <c r="S2386" i="33"/>
  <c r="R2386" i="33"/>
  <c r="Q3188" i="33"/>
  <c r="S3188" i="33"/>
  <c r="R3188" i="33"/>
  <c r="Q3194" i="33"/>
  <c r="S3194" i="33"/>
  <c r="R3194" i="33"/>
  <c r="Q707" i="33"/>
  <c r="S707" i="33"/>
  <c r="R707" i="33"/>
  <c r="Q557" i="33"/>
  <c r="S557" i="33"/>
  <c r="R557" i="33"/>
  <c r="Q1696" i="33"/>
  <c r="R1696" i="33"/>
  <c r="S1696" i="33"/>
  <c r="Q997" i="33"/>
  <c r="S997" i="33"/>
  <c r="R997" i="33"/>
  <c r="Q1192" i="33"/>
  <c r="R1192" i="33"/>
  <c r="S1192" i="33"/>
  <c r="Q1551" i="33"/>
  <c r="R1551" i="33"/>
  <c r="S1551" i="33"/>
  <c r="Q2218" i="33"/>
  <c r="R2218" i="33"/>
  <c r="S2218" i="33"/>
  <c r="Q78" i="33"/>
  <c r="S78" i="33"/>
  <c r="R78" i="33"/>
  <c r="Q394" i="33"/>
  <c r="S394" i="33"/>
  <c r="R394" i="33"/>
  <c r="Q187" i="33"/>
  <c r="R187" i="33"/>
  <c r="S187" i="33"/>
  <c r="Q851" i="33"/>
  <c r="R851" i="33"/>
  <c r="S851" i="33"/>
  <c r="Q1489" i="33"/>
  <c r="S1489" i="33"/>
  <c r="R1489" i="33"/>
  <c r="Q996" i="33"/>
  <c r="S996" i="33"/>
  <c r="R996" i="33"/>
  <c r="Q218" i="33"/>
  <c r="R218" i="33"/>
  <c r="S218" i="33"/>
  <c r="Q478" i="33"/>
  <c r="S478" i="33"/>
  <c r="R478" i="33"/>
  <c r="Q1406" i="33"/>
  <c r="S1406" i="33"/>
  <c r="R1406" i="33"/>
  <c r="Q1065" i="33"/>
  <c r="S1065" i="33"/>
  <c r="R1065" i="33"/>
  <c r="Q2144" i="33"/>
  <c r="R2144" i="33"/>
  <c r="S2144" i="33"/>
  <c r="Q1612" i="33"/>
  <c r="S1612" i="33"/>
  <c r="R1612" i="33"/>
  <c r="Q1813" i="33"/>
  <c r="R1813" i="33"/>
  <c r="S1813" i="33"/>
  <c r="Q2088" i="33"/>
  <c r="R2088" i="33"/>
  <c r="S2088" i="33"/>
  <c r="Q2490" i="33"/>
  <c r="S2490" i="33"/>
  <c r="R2490" i="33"/>
  <c r="Q2206" i="33"/>
  <c r="R2206" i="33"/>
  <c r="S2206" i="33"/>
  <c r="Q2329" i="33"/>
  <c r="S2329" i="33"/>
  <c r="R2329" i="33"/>
  <c r="Q2483" i="33"/>
  <c r="S2483" i="33"/>
  <c r="R2483" i="33"/>
  <c r="Q865" i="33"/>
  <c r="S865" i="33"/>
  <c r="R865" i="33"/>
  <c r="Q2738" i="33"/>
  <c r="R2738" i="33"/>
  <c r="S2738" i="33"/>
  <c r="Q699" i="33"/>
  <c r="R699" i="33"/>
  <c r="S699" i="33"/>
  <c r="Q2069" i="33"/>
  <c r="S2069" i="33"/>
  <c r="R2069" i="33"/>
  <c r="Q2928" i="33"/>
  <c r="R2928" i="33"/>
  <c r="S2928" i="33"/>
  <c r="Q74" i="33"/>
  <c r="R74" i="33"/>
  <c r="S74" i="33"/>
  <c r="Q447" i="33"/>
  <c r="S447" i="33"/>
  <c r="R447" i="33"/>
  <c r="Q1197" i="33"/>
  <c r="R1197" i="33"/>
  <c r="S1197" i="33"/>
  <c r="Q832" i="33"/>
  <c r="R832" i="33"/>
  <c r="S832" i="33"/>
  <c r="Q612" i="33"/>
  <c r="R612" i="33"/>
  <c r="S612" i="33"/>
  <c r="Q409" i="33"/>
  <c r="R409" i="33"/>
  <c r="S409" i="33"/>
  <c r="Q1496" i="33"/>
  <c r="S1496" i="33"/>
  <c r="R1496" i="33"/>
  <c r="Q1026" i="33"/>
  <c r="R1026" i="33"/>
  <c r="S1026" i="33"/>
  <c r="Q376" i="33"/>
  <c r="R376" i="33"/>
  <c r="S376" i="33"/>
  <c r="Q518" i="33"/>
  <c r="S518" i="33"/>
  <c r="R518" i="33"/>
  <c r="Q191" i="33"/>
  <c r="R191" i="33"/>
  <c r="S191" i="33"/>
  <c r="Q636" i="33"/>
  <c r="R636" i="33"/>
  <c r="S636" i="33"/>
  <c r="Q216" i="33"/>
  <c r="R216" i="33"/>
  <c r="S216" i="33"/>
  <c r="Q1194" i="33"/>
  <c r="R1194" i="33"/>
  <c r="S1194" i="33"/>
  <c r="Q1076" i="33"/>
  <c r="S1076" i="33"/>
  <c r="R1076" i="33"/>
  <c r="Q1591" i="33"/>
  <c r="S1591" i="33"/>
  <c r="R1591" i="33"/>
  <c r="Q2035" i="33"/>
  <c r="S2035" i="33"/>
  <c r="R2035" i="33"/>
  <c r="Q2832" i="33"/>
  <c r="R2832" i="33"/>
  <c r="S2832" i="33"/>
  <c r="Q360" i="33"/>
  <c r="R360" i="33"/>
  <c r="S360" i="33"/>
  <c r="Q728" i="33"/>
  <c r="S728" i="33"/>
  <c r="R728" i="33"/>
  <c r="Q795" i="33"/>
  <c r="R795" i="33"/>
  <c r="S795" i="33"/>
  <c r="Q715" i="33"/>
  <c r="R715" i="33"/>
  <c r="S715" i="33"/>
  <c r="Q473" i="33"/>
  <c r="R473" i="33"/>
  <c r="S473" i="33"/>
  <c r="Q943" i="33"/>
  <c r="R943" i="33"/>
  <c r="S943" i="33"/>
  <c r="Q1872" i="33"/>
  <c r="R1872" i="33"/>
  <c r="S1872" i="33"/>
  <c r="Q1769" i="33"/>
  <c r="S1769" i="33"/>
  <c r="R1769" i="33"/>
  <c r="Q1636" i="33"/>
  <c r="S1636" i="33"/>
  <c r="R1636" i="33"/>
  <c r="Q489" i="33"/>
  <c r="S489" i="33"/>
  <c r="R489" i="33"/>
  <c r="Q1077" i="33"/>
  <c r="R1077" i="33"/>
  <c r="S1077" i="33"/>
  <c r="Q844" i="33"/>
  <c r="R844" i="33"/>
  <c r="S844" i="33"/>
  <c r="Q397" i="33"/>
  <c r="S397" i="33"/>
  <c r="R397" i="33"/>
  <c r="Q779" i="33"/>
  <c r="R779" i="33"/>
  <c r="S779" i="33"/>
  <c r="Q945" i="33"/>
  <c r="R945" i="33"/>
  <c r="S945" i="33"/>
  <c r="Q1398" i="33"/>
  <c r="R1398" i="33"/>
  <c r="S1398" i="33"/>
  <c r="Q2594" i="33"/>
  <c r="S2594" i="33"/>
  <c r="R2594" i="33"/>
  <c r="Q570" i="33"/>
  <c r="R570" i="33"/>
  <c r="S570" i="33"/>
  <c r="Q309" i="33"/>
  <c r="R309" i="33"/>
  <c r="S309" i="33"/>
  <c r="Q842" i="33"/>
  <c r="R842" i="33"/>
  <c r="Q373" i="33"/>
  <c r="R373" i="33"/>
  <c r="S373" i="33"/>
  <c r="Q726" i="33"/>
  <c r="S726" i="33"/>
  <c r="R726" i="33"/>
  <c r="Q377" i="33"/>
  <c r="S377" i="33"/>
  <c r="R377" i="33"/>
  <c r="Q2108" i="33"/>
  <c r="S2108" i="33"/>
  <c r="R2108" i="33"/>
  <c r="Q1545" i="33"/>
  <c r="R1545" i="33"/>
  <c r="S1545" i="33"/>
  <c r="Q1463" i="33"/>
  <c r="S1463" i="33"/>
  <c r="R1463" i="33"/>
  <c r="Q2022" i="33"/>
  <c r="S2022" i="33"/>
  <c r="R2022" i="33"/>
  <c r="Q1335" i="33"/>
  <c r="R1335" i="33"/>
  <c r="S1335" i="33"/>
  <c r="Q768" i="33"/>
  <c r="R768" i="33"/>
  <c r="S768" i="33"/>
  <c r="Q2104" i="33"/>
  <c r="S2104" i="33"/>
  <c r="R2104" i="33"/>
  <c r="Q1962" i="33"/>
  <c r="S1962" i="33"/>
  <c r="R1962" i="33"/>
  <c r="Q2778" i="33"/>
  <c r="R2778" i="33"/>
  <c r="S2778" i="33"/>
  <c r="Q2736" i="33"/>
  <c r="S2736" i="33"/>
  <c r="R2736" i="33"/>
  <c r="Q3085" i="33"/>
  <c r="R3085" i="33"/>
  <c r="S3085" i="33"/>
  <c r="Q2092" i="33"/>
  <c r="S2092" i="33"/>
  <c r="R2092" i="33"/>
  <c r="Q1249" i="33"/>
  <c r="S1249" i="33"/>
  <c r="R1249" i="33"/>
  <c r="Q317" i="33"/>
  <c r="R317" i="33"/>
  <c r="S317" i="33"/>
  <c r="Q1833" i="33"/>
  <c r="R1833" i="33"/>
  <c r="S1833" i="33"/>
  <c r="Q1862" i="33"/>
  <c r="R1862" i="33"/>
  <c r="S1862" i="33"/>
  <c r="Q1960" i="33"/>
  <c r="R1960" i="33"/>
  <c r="S1960" i="33"/>
  <c r="Q2439" i="33"/>
  <c r="R2439" i="33"/>
  <c r="S2439" i="33"/>
  <c r="Q2423" i="33"/>
  <c r="R2423" i="33"/>
  <c r="S2423" i="33"/>
  <c r="Q2914" i="33"/>
  <c r="S2914" i="33"/>
  <c r="R2914" i="33"/>
  <c r="Q3234" i="33"/>
  <c r="S3234" i="33"/>
  <c r="R3234" i="33"/>
  <c r="Q2334" i="33"/>
  <c r="R2334" i="33"/>
  <c r="S2334" i="33"/>
  <c r="Q1011" i="33"/>
  <c r="R1011" i="33"/>
  <c r="S1011" i="33"/>
  <c r="Q1304" i="33"/>
  <c r="R1304" i="33"/>
  <c r="S1304" i="33"/>
  <c r="Q1887" i="33"/>
  <c r="S1887" i="33"/>
  <c r="R1887" i="33"/>
  <c r="Q1790" i="33"/>
  <c r="R1790" i="33"/>
  <c r="S1790" i="33"/>
  <c r="Q2985" i="33"/>
  <c r="R2985" i="33"/>
  <c r="S2985" i="33"/>
  <c r="Q2989" i="33"/>
  <c r="S2989" i="33"/>
  <c r="R2989" i="33"/>
  <c r="Q2662" i="33"/>
  <c r="S2662" i="33"/>
  <c r="R2662" i="33"/>
  <c r="Q3262" i="33"/>
  <c r="S3262" i="33"/>
  <c r="R3262" i="33"/>
  <c r="Q2426" i="33"/>
  <c r="R2426" i="33"/>
  <c r="S2426" i="33"/>
  <c r="Q723" i="33"/>
  <c r="S723" i="33"/>
  <c r="R723" i="33"/>
  <c r="Q1069" i="33"/>
  <c r="R1069" i="33"/>
  <c r="S1069" i="33"/>
  <c r="Q1759" i="33"/>
  <c r="R1759" i="33"/>
  <c r="S1759" i="33"/>
  <c r="Q1567" i="33"/>
  <c r="S1567" i="33"/>
  <c r="R1567" i="33"/>
  <c r="Q2687" i="33"/>
  <c r="S2687" i="33"/>
  <c r="R2687" i="33"/>
  <c r="Q2620" i="33"/>
  <c r="R2620" i="33"/>
  <c r="S2620" i="33"/>
  <c r="Q2912" i="33"/>
  <c r="S2912" i="33"/>
  <c r="R2912" i="33"/>
  <c r="Q3103" i="33"/>
  <c r="S3103" i="33"/>
  <c r="R3103" i="33"/>
  <c r="Q2669" i="33"/>
  <c r="S2669" i="33"/>
  <c r="R2669" i="33"/>
  <c r="Q89" i="33"/>
  <c r="S89" i="33"/>
  <c r="R89" i="33"/>
  <c r="Q849" i="33"/>
  <c r="S849" i="33"/>
  <c r="R849" i="33"/>
  <c r="Q1413" i="33"/>
  <c r="S1413" i="33"/>
  <c r="R1413" i="33"/>
  <c r="Q1645" i="33"/>
  <c r="S1645" i="33"/>
  <c r="R1645" i="33"/>
  <c r="Q1644" i="33"/>
  <c r="R1644" i="33"/>
  <c r="S1644" i="33"/>
  <c r="Q2362" i="33"/>
  <c r="R2362" i="33"/>
  <c r="S2362" i="33"/>
  <c r="Q2963" i="33"/>
  <c r="R2963" i="33"/>
  <c r="S2963" i="33"/>
  <c r="Q3111" i="33"/>
  <c r="S3111" i="33"/>
  <c r="R3111" i="33"/>
  <c r="Q3280" i="33"/>
  <c r="S3280" i="33"/>
  <c r="R3280" i="33"/>
  <c r="Q2010" i="33"/>
  <c r="S2010" i="33"/>
  <c r="R2010" i="33"/>
  <c r="Q1932" i="33"/>
  <c r="S1932" i="33"/>
  <c r="R1932" i="33"/>
  <c r="Q3230" i="33"/>
  <c r="R3230" i="33"/>
  <c r="S3230" i="33"/>
  <c r="Q10" i="33"/>
  <c r="R10" i="33"/>
  <c r="S10" i="33"/>
  <c r="Q1331" i="33"/>
  <c r="R1331" i="33"/>
  <c r="S1331" i="33"/>
  <c r="Q295" i="33"/>
  <c r="R295" i="33"/>
  <c r="S295" i="33"/>
  <c r="Q682" i="33"/>
  <c r="R682" i="33"/>
  <c r="S682" i="33"/>
  <c r="Q490" i="33"/>
  <c r="S490" i="33"/>
  <c r="R490" i="33"/>
  <c r="Q1127" i="33"/>
  <c r="S1127" i="33"/>
  <c r="R1127" i="33"/>
  <c r="Q1535" i="33"/>
  <c r="R1535" i="33"/>
  <c r="S1535" i="33"/>
  <c r="Q1240" i="33"/>
  <c r="R1240" i="33"/>
  <c r="S1240" i="33"/>
  <c r="Q3053" i="33"/>
  <c r="S3053" i="33"/>
  <c r="R3053" i="33"/>
  <c r="Q1284" i="33"/>
  <c r="R1284" i="33"/>
  <c r="S1284" i="33"/>
  <c r="Q101" i="33"/>
  <c r="R101" i="33"/>
  <c r="S101" i="33"/>
  <c r="Q244" i="33"/>
  <c r="R244" i="33"/>
  <c r="S244" i="33"/>
  <c r="Q529" i="33"/>
  <c r="R529" i="33"/>
  <c r="S529" i="33"/>
  <c r="Q287" i="33"/>
  <c r="S287" i="33"/>
  <c r="R287" i="33"/>
  <c r="Q720" i="33"/>
  <c r="S720" i="33"/>
  <c r="R720" i="33"/>
  <c r="Q1443" i="33"/>
  <c r="R1443" i="33"/>
  <c r="S1443" i="33"/>
  <c r="Q1483" i="33"/>
  <c r="R1483" i="33"/>
  <c r="S1483" i="33"/>
  <c r="Q1603" i="33"/>
  <c r="R1603" i="33"/>
  <c r="S1603" i="33"/>
  <c r="Q214" i="33"/>
  <c r="R214" i="33"/>
  <c r="S214" i="33"/>
  <c r="Q975" i="33"/>
  <c r="S975" i="33"/>
  <c r="R975" i="33"/>
  <c r="Q883" i="33"/>
  <c r="S883" i="33"/>
  <c r="R883" i="33"/>
  <c r="Q393" i="33"/>
  <c r="S393" i="33"/>
  <c r="R393" i="33"/>
  <c r="Q957" i="33"/>
  <c r="S957" i="33"/>
  <c r="R957" i="33"/>
  <c r="Q1830" i="33"/>
  <c r="R1830" i="33"/>
  <c r="S1830" i="33"/>
  <c r="Q1430" i="33"/>
  <c r="S1430" i="33"/>
  <c r="R1430" i="33"/>
  <c r="Q327" i="33"/>
  <c r="R327" i="33"/>
  <c r="S327" i="33"/>
  <c r="Q1528" i="33"/>
  <c r="R1528" i="33"/>
  <c r="S1528" i="33"/>
  <c r="Q1053" i="33"/>
  <c r="R1053" i="33"/>
  <c r="S1053" i="33"/>
  <c r="Q1693" i="33"/>
  <c r="S1693" i="33"/>
  <c r="R1693" i="33"/>
  <c r="Q1946" i="33"/>
  <c r="R1946" i="33"/>
  <c r="S1946" i="33"/>
  <c r="Q1898" i="33"/>
  <c r="R1898" i="33"/>
  <c r="S1898" i="33"/>
  <c r="Q2477" i="33"/>
  <c r="S2477" i="33"/>
  <c r="R2477" i="33"/>
  <c r="Q2277" i="33"/>
  <c r="R2277" i="33"/>
  <c r="S2277" i="33"/>
  <c r="Q2826" i="33"/>
  <c r="S2826" i="33"/>
  <c r="R2826" i="33"/>
  <c r="Q2795" i="33"/>
  <c r="S2795" i="33"/>
  <c r="R2795" i="33"/>
  <c r="Q810" i="33"/>
  <c r="S810" i="33"/>
  <c r="R810" i="33"/>
  <c r="Q2448" i="33"/>
  <c r="R2448" i="33"/>
  <c r="S2448" i="33"/>
  <c r="Q2543" i="33"/>
  <c r="R2543" i="33"/>
  <c r="S2543" i="33"/>
  <c r="Q801" i="33"/>
  <c r="R801" i="33"/>
  <c r="S801" i="33"/>
  <c r="Q761" i="33"/>
  <c r="S761" i="33"/>
  <c r="R761" i="33"/>
  <c r="Q1289" i="33"/>
  <c r="R1289" i="33"/>
  <c r="S1289" i="33"/>
  <c r="Q2093" i="33"/>
  <c r="R2093" i="33"/>
  <c r="S2093" i="33"/>
  <c r="Q2139" i="33"/>
  <c r="S2139" i="33"/>
  <c r="R2139" i="33"/>
  <c r="Q2708" i="33"/>
  <c r="R2708" i="33"/>
  <c r="S2708" i="33"/>
  <c r="Q2700" i="33"/>
  <c r="S2700" i="33"/>
  <c r="R2700" i="33"/>
  <c r="Q2996" i="33"/>
  <c r="R2996" i="33"/>
  <c r="S2996" i="33"/>
  <c r="Q3055" i="33"/>
  <c r="R3055" i="33"/>
  <c r="S3055" i="33"/>
  <c r="Q2163" i="33"/>
  <c r="S2163" i="33"/>
  <c r="R2163" i="33"/>
  <c r="Q2403" i="33"/>
  <c r="S2403" i="33"/>
  <c r="R2403" i="33"/>
  <c r="Q3027" i="33"/>
  <c r="R3027" i="33"/>
  <c r="S3027" i="33"/>
  <c r="Q1950" i="33"/>
  <c r="S1950" i="33"/>
  <c r="R1950" i="33"/>
  <c r="Q129" i="33"/>
  <c r="S129" i="33"/>
  <c r="R129" i="33"/>
  <c r="Q1114" i="33"/>
  <c r="R1114" i="33"/>
  <c r="S1114" i="33"/>
  <c r="Q1600" i="33"/>
  <c r="S1600" i="33"/>
  <c r="R1600" i="33"/>
  <c r="Q1863" i="33"/>
  <c r="S1863" i="33"/>
  <c r="R1863" i="33"/>
  <c r="Q2150" i="33"/>
  <c r="S2150" i="33"/>
  <c r="R2150" i="33"/>
  <c r="Q2748" i="33"/>
  <c r="R2748" i="33"/>
  <c r="S2748" i="33"/>
  <c r="Q3204" i="33"/>
  <c r="S3204" i="33"/>
  <c r="R3204" i="33"/>
  <c r="Q922" i="33"/>
  <c r="S922" i="33"/>
  <c r="R922" i="33"/>
  <c r="Q771" i="33"/>
  <c r="R771" i="33"/>
  <c r="S771" i="33"/>
  <c r="Q352" i="33"/>
  <c r="R352" i="33"/>
  <c r="S352" i="33"/>
  <c r="Q617" i="33"/>
  <c r="R617" i="33"/>
  <c r="S617" i="33"/>
  <c r="Q403" i="33"/>
  <c r="S403" i="33"/>
  <c r="R403" i="33"/>
  <c r="Q1688" i="33"/>
  <c r="R1688" i="33"/>
  <c r="S1688" i="33"/>
  <c r="Q2174" i="33"/>
  <c r="R2174" i="33"/>
  <c r="S2174" i="33"/>
  <c r="Q3269" i="33"/>
  <c r="R3269" i="33"/>
  <c r="S3269" i="33"/>
  <c r="Q3084" i="33"/>
  <c r="R3084" i="33"/>
  <c r="S3084" i="33"/>
  <c r="Q1212" i="33"/>
  <c r="S1212" i="33"/>
  <c r="R1212" i="33"/>
  <c r="Q2255" i="33"/>
  <c r="R2255" i="33"/>
  <c r="S2255" i="33"/>
  <c r="Q2346" i="33"/>
  <c r="S2346" i="33"/>
  <c r="R2346" i="33"/>
  <c r="Q2991" i="33"/>
  <c r="S2991" i="33"/>
  <c r="R2991" i="33"/>
  <c r="Q3096" i="33"/>
  <c r="R3096" i="33"/>
  <c r="S3096" i="33"/>
  <c r="Q178" i="33"/>
  <c r="R178" i="33"/>
  <c r="S178" i="33"/>
  <c r="Q2042" i="33"/>
  <c r="R2042" i="33"/>
  <c r="S2042" i="33"/>
  <c r="Q493" i="33"/>
  <c r="R493" i="33"/>
  <c r="S493" i="33"/>
  <c r="Q668" i="33"/>
  <c r="S668" i="33"/>
  <c r="R668" i="33"/>
  <c r="Q1024" i="33"/>
  <c r="R1024" i="33"/>
  <c r="S1024" i="33"/>
  <c r="Q1807" i="33"/>
  <c r="R1807" i="33"/>
  <c r="S1807" i="33"/>
  <c r="Q1816" i="33"/>
  <c r="R1816" i="33"/>
  <c r="S1816" i="33"/>
  <c r="Q2392" i="33"/>
  <c r="S2392" i="33"/>
  <c r="R2392" i="33"/>
  <c r="Q2593" i="33"/>
  <c r="R2593" i="33"/>
  <c r="S2593" i="33"/>
  <c r="Q876" i="33"/>
  <c r="R876" i="33"/>
  <c r="S876" i="33"/>
  <c r="Q54" i="33"/>
  <c r="R54" i="33"/>
  <c r="S54" i="33"/>
  <c r="Q14" i="33"/>
  <c r="S14" i="33"/>
  <c r="R14" i="33"/>
  <c r="Q25" i="33"/>
  <c r="S25" i="33"/>
  <c r="R25" i="33"/>
  <c r="Q1140" i="33"/>
  <c r="S1140" i="33"/>
  <c r="R1140" i="33"/>
  <c r="Q1367" i="33"/>
  <c r="S1367" i="33"/>
  <c r="R1367" i="33"/>
  <c r="Q1006" i="33"/>
  <c r="R1006" i="33"/>
  <c r="S1006" i="33"/>
  <c r="Q719" i="33"/>
  <c r="S719" i="33"/>
  <c r="R719" i="33"/>
  <c r="Q642" i="33"/>
  <c r="R642" i="33"/>
  <c r="S642" i="33"/>
  <c r="Q1418" i="33"/>
  <c r="R1418" i="33"/>
  <c r="S1418" i="33"/>
  <c r="Q1334" i="33"/>
  <c r="R1334" i="33"/>
  <c r="S1334" i="33"/>
  <c r="Q1602" i="33"/>
  <c r="R1602" i="33"/>
  <c r="S1602" i="33"/>
  <c r="Q1757" i="33"/>
  <c r="R1757" i="33"/>
  <c r="S1757" i="33"/>
  <c r="Q1983" i="33"/>
  <c r="S1983" i="33"/>
  <c r="R1983" i="33"/>
  <c r="Q1525" i="33"/>
  <c r="S1525" i="33"/>
  <c r="R1525" i="33"/>
  <c r="Q2924" i="33"/>
  <c r="R2924" i="33"/>
  <c r="S2924" i="33"/>
  <c r="Q2051" i="33"/>
  <c r="S2051" i="33"/>
  <c r="R2051" i="33"/>
  <c r="Q2471" i="33"/>
  <c r="S2471" i="33"/>
  <c r="R2471" i="33"/>
  <c r="Q2724" i="33"/>
  <c r="R2724" i="33"/>
  <c r="S2724" i="33"/>
  <c r="Q1001" i="33"/>
  <c r="S1001" i="33"/>
  <c r="R1001" i="33"/>
  <c r="Q2965" i="33"/>
  <c r="R2965" i="33"/>
  <c r="S2965" i="33"/>
  <c r="Q915" i="33"/>
  <c r="R915" i="33"/>
  <c r="S915" i="33"/>
  <c r="Q2075" i="33"/>
  <c r="R2075" i="33"/>
  <c r="S2075" i="33"/>
  <c r="Q386" i="33"/>
  <c r="S386" i="33"/>
  <c r="R386" i="33"/>
  <c r="Q143" i="33"/>
  <c r="R143" i="33"/>
  <c r="S143" i="33"/>
  <c r="Q1491" i="33"/>
  <c r="S1491" i="33"/>
  <c r="R1491" i="33"/>
  <c r="Q1044" i="33"/>
  <c r="R1044" i="33"/>
  <c r="S1044" i="33"/>
  <c r="Q831" i="33"/>
  <c r="R831" i="33"/>
  <c r="S831" i="33"/>
  <c r="Q623" i="33"/>
  <c r="S623" i="33"/>
  <c r="R623" i="33"/>
  <c r="Q1878" i="33"/>
  <c r="R1878" i="33"/>
  <c r="S1878" i="33"/>
  <c r="Q853" i="33"/>
  <c r="R853" i="33"/>
  <c r="S853" i="33"/>
  <c r="Q1245" i="33"/>
  <c r="S1245" i="33"/>
  <c r="R1245" i="33"/>
  <c r="Q1175" i="33"/>
  <c r="S1175" i="33"/>
  <c r="R1175" i="33"/>
  <c r="Q960" i="33"/>
  <c r="S960" i="33"/>
  <c r="R960" i="33"/>
  <c r="Q934" i="33"/>
  <c r="R934" i="33"/>
  <c r="S934" i="33"/>
  <c r="Q531" i="33"/>
  <c r="R531" i="33"/>
  <c r="S531" i="33"/>
  <c r="Q1251" i="33"/>
  <c r="R1251" i="33"/>
  <c r="S1251" i="33"/>
  <c r="Q1385" i="33"/>
  <c r="R1385" i="33"/>
  <c r="S1385" i="33"/>
  <c r="Q1884" i="33"/>
  <c r="S1884" i="33"/>
  <c r="R1884" i="33"/>
  <c r="Q2025" i="33"/>
  <c r="S2025" i="33"/>
  <c r="R2025" i="33"/>
  <c r="Q398" i="33"/>
  <c r="S398" i="33"/>
  <c r="R398" i="33"/>
  <c r="Q1099" i="33"/>
  <c r="S1099" i="33"/>
  <c r="R1099" i="33"/>
  <c r="Q1616" i="33"/>
  <c r="S1616" i="33"/>
  <c r="R1616" i="33"/>
  <c r="Q460" i="33"/>
  <c r="R460" i="33"/>
  <c r="S460" i="33"/>
  <c r="Q855" i="33"/>
  <c r="R855" i="33"/>
  <c r="S855" i="33"/>
  <c r="Q533" i="33"/>
  <c r="S533" i="33"/>
  <c r="R533" i="33"/>
  <c r="Q1143" i="33"/>
  <c r="S1143" i="33"/>
  <c r="R1143" i="33"/>
  <c r="Q1925" i="33"/>
  <c r="R1925" i="33"/>
  <c r="S1925" i="33"/>
  <c r="Q2699" i="33"/>
  <c r="S2699" i="33"/>
  <c r="R2699" i="33"/>
  <c r="Q2193" i="33"/>
  <c r="S2193" i="33"/>
  <c r="R2193" i="33"/>
  <c r="Q406" i="33"/>
  <c r="S406" i="33"/>
  <c r="R406" i="33"/>
  <c r="Q693" i="33"/>
  <c r="S693" i="33"/>
  <c r="R693" i="33"/>
  <c r="Q923" i="33"/>
  <c r="S923" i="33"/>
  <c r="R923" i="33"/>
  <c r="Q456" i="33"/>
  <c r="R456" i="33"/>
  <c r="S456" i="33"/>
  <c r="Q813" i="33"/>
  <c r="R813" i="33"/>
  <c r="S813" i="33"/>
  <c r="Q305" i="33"/>
  <c r="S305" i="33"/>
  <c r="R305" i="33"/>
  <c r="Q1403" i="33"/>
  <c r="S1403" i="33"/>
  <c r="R1403" i="33"/>
  <c r="Q2635" i="33"/>
  <c r="R2635" i="33"/>
  <c r="S2635" i="33"/>
  <c r="Q1203" i="33"/>
  <c r="R1203" i="33"/>
  <c r="S1203" i="33"/>
  <c r="Q935" i="33"/>
  <c r="S935" i="33"/>
  <c r="R935" i="33"/>
  <c r="Q1536" i="33"/>
  <c r="S1536" i="33"/>
  <c r="R1536" i="33"/>
  <c r="Q141" i="33"/>
  <c r="R141" i="33"/>
  <c r="S141" i="33"/>
  <c r="Q804" i="33"/>
  <c r="R804" i="33"/>
  <c r="S804" i="33"/>
  <c r="Q486" i="33"/>
  <c r="R486" i="33"/>
  <c r="S486" i="33"/>
  <c r="Q1566" i="33"/>
  <c r="R1566" i="33"/>
  <c r="S1566" i="33"/>
  <c r="Q1564" i="33"/>
  <c r="R1564" i="33"/>
  <c r="S1564" i="33"/>
  <c r="Q1599" i="33"/>
  <c r="R1599" i="33"/>
  <c r="S1599" i="33"/>
  <c r="Q2003" i="33"/>
  <c r="S2003" i="33"/>
  <c r="R2003" i="33"/>
  <c r="Q1010" i="33"/>
  <c r="S1010" i="33"/>
  <c r="R1010" i="33"/>
  <c r="Q1774" i="33"/>
  <c r="R1774" i="33"/>
  <c r="S1774" i="33"/>
  <c r="Q2246" i="33"/>
  <c r="R2246" i="33"/>
  <c r="S2246" i="33"/>
  <c r="Q2475" i="33"/>
  <c r="R2475" i="33"/>
  <c r="S2475" i="33"/>
  <c r="Q3049" i="33"/>
  <c r="S3049" i="33"/>
  <c r="R3049" i="33"/>
  <c r="Q2935" i="33"/>
  <c r="S2935" i="33"/>
  <c r="R2935" i="33"/>
  <c r="Q2433" i="33"/>
  <c r="R2433" i="33"/>
  <c r="S2433" i="33"/>
  <c r="Q2229" i="33"/>
  <c r="S2229" i="33"/>
  <c r="R2229" i="33"/>
  <c r="Q1258" i="33"/>
  <c r="R1258" i="33"/>
  <c r="S1258" i="33"/>
  <c r="Q1952" i="33"/>
  <c r="S1952" i="33"/>
  <c r="R1952" i="33"/>
  <c r="Q2180" i="33"/>
  <c r="R2180" i="33"/>
  <c r="S2180" i="33"/>
  <c r="Q2274" i="33"/>
  <c r="R2274" i="33"/>
  <c r="S2274" i="33"/>
  <c r="Q2546" i="33"/>
  <c r="S2546" i="33"/>
  <c r="R2546" i="33"/>
  <c r="Q2537" i="33"/>
  <c r="R2537" i="33"/>
  <c r="S2537" i="33"/>
  <c r="Q2917" i="33"/>
  <c r="S2917" i="33"/>
  <c r="R2917" i="33"/>
  <c r="Q1826" i="33"/>
  <c r="S1826" i="33"/>
  <c r="R1826" i="33"/>
  <c r="Q1419" i="33"/>
  <c r="R1419" i="33"/>
  <c r="S1419" i="33"/>
  <c r="Q1434" i="33"/>
  <c r="S1434" i="33"/>
  <c r="R1434" i="33"/>
  <c r="Q2942" i="33"/>
  <c r="R2942" i="33"/>
  <c r="S2942" i="33"/>
  <c r="Q1967" i="33"/>
  <c r="R1967" i="33"/>
  <c r="S1967" i="33"/>
  <c r="Q2894" i="33"/>
  <c r="S2894" i="33"/>
  <c r="R2894" i="33"/>
  <c r="Q2407" i="33"/>
  <c r="R2407" i="33"/>
  <c r="S2407" i="33"/>
  <c r="Q2944" i="33"/>
  <c r="R2944" i="33"/>
  <c r="S2944" i="33"/>
  <c r="Q3068" i="33"/>
  <c r="R3068" i="33"/>
  <c r="S3068" i="33"/>
  <c r="Q3101" i="33"/>
  <c r="S3101" i="33"/>
  <c r="R3101" i="33"/>
  <c r="Q2048" i="33"/>
  <c r="R2048" i="33"/>
  <c r="S2048" i="33"/>
  <c r="Q739" i="33"/>
  <c r="S739" i="33"/>
  <c r="R739" i="33"/>
  <c r="Q1107" i="33"/>
  <c r="R1107" i="33"/>
  <c r="S1107" i="33"/>
  <c r="Q2421" i="33"/>
  <c r="R2421" i="33"/>
  <c r="S2421" i="33"/>
  <c r="Q2156" i="33"/>
  <c r="S2156" i="33"/>
  <c r="R2156" i="33"/>
  <c r="Q2814" i="33"/>
  <c r="R2814" i="33"/>
  <c r="S2814" i="33"/>
  <c r="Q2789" i="33"/>
  <c r="S2789" i="33"/>
  <c r="R2789" i="33"/>
  <c r="Q3214" i="33"/>
  <c r="S3214" i="33"/>
  <c r="R3214" i="33"/>
  <c r="Q3004" i="33"/>
  <c r="S3004" i="33"/>
  <c r="R3004" i="33"/>
  <c r="Q1248" i="33"/>
  <c r="S1248" i="33"/>
  <c r="R1248" i="33"/>
  <c r="Q15" i="33"/>
  <c r="R15" i="33"/>
  <c r="S15" i="33"/>
  <c r="Q574" i="33"/>
  <c r="R574" i="33"/>
  <c r="S574" i="33"/>
  <c r="Q2023" i="33"/>
  <c r="S2023" i="33"/>
  <c r="R2023" i="33"/>
  <c r="Q2002" i="33"/>
  <c r="R2002" i="33"/>
  <c r="S2002" i="33"/>
  <c r="Q1752" i="33"/>
  <c r="S1752" i="33"/>
  <c r="R1752" i="33"/>
  <c r="Q2661" i="33"/>
  <c r="S2661" i="33"/>
  <c r="R2661" i="33"/>
  <c r="Q2563" i="33"/>
  <c r="S2563" i="33"/>
  <c r="R2563" i="33"/>
  <c r="Q2760" i="33"/>
  <c r="S2760" i="33"/>
  <c r="R2760" i="33"/>
  <c r="Q2882" i="33"/>
  <c r="R2882" i="33"/>
  <c r="S2882" i="33"/>
  <c r="Q2966" i="33"/>
  <c r="S2966" i="33"/>
  <c r="R2966" i="33"/>
  <c r="Q3248" i="33"/>
  <c r="S3248" i="33"/>
  <c r="R3248" i="33"/>
  <c r="Q2588" i="33"/>
  <c r="R2588" i="33"/>
  <c r="S2588" i="33"/>
  <c r="Q1608" i="33"/>
  <c r="R1608" i="33"/>
  <c r="S1608" i="33"/>
  <c r="Q2326" i="33"/>
  <c r="R2326" i="33"/>
  <c r="S2326" i="33"/>
  <c r="Q786" i="33"/>
  <c r="S786" i="33"/>
  <c r="R786" i="33"/>
  <c r="Q368" i="33"/>
  <c r="R368" i="33"/>
  <c r="S368" i="33"/>
  <c r="Q336" i="33"/>
  <c r="S336" i="33"/>
  <c r="R336" i="33"/>
  <c r="Q727" i="33"/>
  <c r="S727" i="33"/>
  <c r="R727" i="33"/>
  <c r="Q695" i="33"/>
  <c r="R695" i="33"/>
  <c r="S695" i="33"/>
  <c r="Q1168" i="33"/>
  <c r="S1168" i="33"/>
  <c r="R1168" i="33"/>
  <c r="Q1911" i="33"/>
  <c r="S1911" i="33"/>
  <c r="R1911" i="33"/>
  <c r="Q1117" i="33"/>
  <c r="R1117" i="33"/>
  <c r="S1117" i="33"/>
  <c r="Q3125" i="33"/>
  <c r="R3125" i="33"/>
  <c r="S3125" i="33"/>
  <c r="Q1292" i="33"/>
  <c r="S1292" i="33"/>
  <c r="R1292" i="33"/>
  <c r="Q257" i="33"/>
  <c r="S257" i="33"/>
  <c r="R257" i="33"/>
  <c r="Q514" i="33"/>
  <c r="R514" i="33"/>
  <c r="S514" i="33"/>
  <c r="Q868" i="33"/>
  <c r="S868" i="33"/>
  <c r="R868" i="33"/>
  <c r="Q392" i="33"/>
  <c r="S392" i="33"/>
  <c r="R392" i="33"/>
  <c r="Q780" i="33"/>
  <c r="S780" i="33"/>
  <c r="R780" i="33"/>
  <c r="Q1217" i="33"/>
  <c r="S1217" i="33"/>
  <c r="R1217" i="33"/>
  <c r="Q2063" i="33"/>
  <c r="R2063" i="33"/>
  <c r="S2063" i="33"/>
  <c r="Q1499" i="33"/>
  <c r="R1499" i="33"/>
  <c r="S1499" i="33"/>
  <c r="Q3114" i="33"/>
  <c r="R3114" i="33"/>
  <c r="S3114" i="33"/>
  <c r="Q319" i="33"/>
  <c r="S319" i="33"/>
  <c r="R319" i="33"/>
  <c r="Q1544" i="33"/>
  <c r="S1544" i="33"/>
  <c r="R1544" i="33"/>
  <c r="Q932" i="33"/>
  <c r="R932" i="33"/>
  <c r="S932" i="33"/>
  <c r="Q153" i="33"/>
  <c r="S153" i="33"/>
  <c r="R153" i="33"/>
  <c r="Q1129" i="33"/>
  <c r="R1129" i="33"/>
  <c r="S1129" i="33"/>
  <c r="Q1229" i="33"/>
  <c r="S1229" i="33"/>
  <c r="R1229" i="33"/>
  <c r="Q1253" i="33"/>
  <c r="R1253" i="33"/>
  <c r="S1253" i="33"/>
  <c r="Q47" i="33"/>
  <c r="R47" i="33"/>
  <c r="S47" i="33"/>
  <c r="Q142" i="33"/>
  <c r="R142" i="33"/>
  <c r="S142" i="33"/>
  <c r="Q1263" i="33"/>
  <c r="S1263" i="33"/>
  <c r="R1263" i="33"/>
  <c r="Q1728" i="33"/>
  <c r="R1728" i="33"/>
  <c r="S1728" i="33"/>
  <c r="Q1979" i="33"/>
  <c r="R1979" i="33"/>
  <c r="S1979" i="33"/>
  <c r="Q2238" i="33"/>
  <c r="S2238" i="33"/>
  <c r="R2238" i="33"/>
  <c r="Q2320" i="33"/>
  <c r="S2320" i="33"/>
  <c r="R2320" i="33"/>
  <c r="Q2417" i="33"/>
  <c r="R2417" i="33"/>
  <c r="S2417" i="33"/>
  <c r="Q2350" i="33"/>
  <c r="R2350" i="33"/>
  <c r="S2350" i="33"/>
  <c r="Q2809" i="33"/>
  <c r="R2809" i="33"/>
  <c r="S2809" i="33"/>
  <c r="Q3066" i="33"/>
  <c r="R3066" i="33"/>
  <c r="S3066" i="33"/>
  <c r="Q75" i="33"/>
  <c r="R75" i="33"/>
  <c r="S75" i="33"/>
  <c r="Q2212" i="33"/>
  <c r="S2212" i="33"/>
  <c r="R2212" i="33"/>
  <c r="Q2802" i="33"/>
  <c r="R2802" i="33"/>
  <c r="S2802" i="33"/>
  <c r="Q1185" i="33"/>
  <c r="R1185" i="33"/>
  <c r="S1185" i="33"/>
  <c r="Q903" i="33"/>
  <c r="S903" i="33"/>
  <c r="R903" i="33"/>
  <c r="Q1773" i="33"/>
  <c r="R1773" i="33"/>
  <c r="S1773" i="33"/>
  <c r="Q1843" i="33"/>
  <c r="S1843" i="33"/>
  <c r="R1843" i="33"/>
  <c r="Q2250" i="33"/>
  <c r="R2250" i="33"/>
  <c r="S2250" i="33"/>
  <c r="Q2742" i="33"/>
  <c r="R2742" i="33"/>
  <c r="S2742" i="33"/>
  <c r="Q3007" i="33"/>
  <c r="S3007" i="33"/>
  <c r="R3007" i="33"/>
  <c r="Q3175" i="33"/>
  <c r="R3175" i="33"/>
  <c r="S3175" i="33"/>
  <c r="Q3133" i="33"/>
  <c r="R3133" i="33"/>
  <c r="S3133" i="33"/>
  <c r="Q300" i="33"/>
  <c r="R300" i="33"/>
  <c r="S300" i="33"/>
  <c r="Q2225" i="33"/>
  <c r="R2225" i="33"/>
  <c r="S2225" i="33"/>
  <c r="Q2750" i="33"/>
  <c r="R2750" i="33"/>
  <c r="S2750" i="33"/>
  <c r="Q3268" i="33"/>
  <c r="R3268" i="33"/>
  <c r="S3268" i="33"/>
  <c r="Q594" i="33"/>
  <c r="S594" i="33"/>
  <c r="R594" i="33"/>
  <c r="Q1282" i="33"/>
  <c r="R1282" i="33"/>
  <c r="S1282" i="33"/>
  <c r="Q492" i="33"/>
  <c r="R492" i="33"/>
  <c r="S492" i="33"/>
  <c r="Q193" i="33"/>
  <c r="S193" i="33"/>
  <c r="R193" i="33"/>
  <c r="Q2052" i="33"/>
  <c r="R2052" i="33"/>
  <c r="S2052" i="33"/>
  <c r="Q1737" i="33"/>
  <c r="S1737" i="33"/>
  <c r="R1737" i="33"/>
  <c r="Q2333" i="33"/>
  <c r="S2333" i="33"/>
  <c r="R2333" i="33"/>
  <c r="Q2794" i="33"/>
  <c r="R2794" i="33"/>
  <c r="S2794" i="33"/>
  <c r="Q2893" i="33"/>
  <c r="S2893" i="33"/>
  <c r="R2893" i="33"/>
  <c r="Q1384" i="33"/>
  <c r="R1384" i="33"/>
  <c r="S1384" i="33"/>
  <c r="Q1427" i="33"/>
  <c r="R1427" i="33"/>
  <c r="S1427" i="33"/>
  <c r="Q742" i="33"/>
  <c r="S742" i="33"/>
  <c r="R742" i="33"/>
  <c r="Q656" i="33"/>
  <c r="S656" i="33"/>
  <c r="R656" i="33"/>
  <c r="Q2459" i="33"/>
  <c r="R2459" i="33"/>
  <c r="S2459" i="33"/>
  <c r="Q2517" i="33"/>
  <c r="R2517" i="33"/>
  <c r="S2517" i="33"/>
  <c r="Q2430" i="33"/>
  <c r="R2430" i="33"/>
  <c r="S2430" i="33"/>
  <c r="Q2436" i="33"/>
  <c r="S2436" i="33"/>
  <c r="R2436" i="33"/>
  <c r="Q2984" i="33"/>
  <c r="R2984" i="33"/>
  <c r="S2984" i="33"/>
  <c r="Q1400" i="33"/>
  <c r="S1400" i="33"/>
  <c r="R1400" i="33"/>
  <c r="Q1857" i="33"/>
  <c r="R1857" i="33"/>
  <c r="S1857" i="33"/>
  <c r="Q2582" i="33"/>
  <c r="S2582" i="33"/>
  <c r="R2582" i="33"/>
  <c r="Q2655" i="33"/>
  <c r="R2655" i="33"/>
  <c r="S2655" i="33"/>
  <c r="Q3023" i="33"/>
  <c r="S3023" i="33"/>
  <c r="R3023" i="33"/>
  <c r="Q3187" i="33"/>
  <c r="S3187" i="33"/>
  <c r="R3187" i="33"/>
  <c r="Q1045" i="33"/>
  <c r="R1045" i="33"/>
  <c r="S1045" i="33"/>
  <c r="Q688" i="33"/>
  <c r="S688" i="33"/>
  <c r="R688" i="33"/>
  <c r="Q470" i="33"/>
  <c r="R470" i="33"/>
  <c r="S470" i="33"/>
  <c r="Q1182" i="33"/>
  <c r="S1182" i="33"/>
  <c r="R1182" i="33"/>
  <c r="Q1291" i="33"/>
  <c r="R1291" i="33"/>
  <c r="S1291" i="33"/>
  <c r="Q1504" i="33"/>
  <c r="R1504" i="33"/>
  <c r="S1504" i="33"/>
  <c r="Q1922" i="33"/>
  <c r="R1922" i="33"/>
  <c r="S1922" i="33"/>
  <c r="Q1789" i="33"/>
  <c r="R1789" i="33"/>
  <c r="S1789" i="33"/>
  <c r="Q2428" i="33"/>
  <c r="S2428" i="33"/>
  <c r="R2428" i="33"/>
  <c r="S3126" i="33"/>
  <c r="Q1002" i="33"/>
  <c r="R1002" i="33"/>
  <c r="S1002" i="33"/>
  <c r="Q361" i="33"/>
  <c r="S361" i="33"/>
  <c r="R361" i="33"/>
  <c r="Q1083" i="33"/>
  <c r="R1083" i="33"/>
  <c r="S1083" i="33"/>
  <c r="Q148" i="33"/>
  <c r="S148" i="33"/>
  <c r="R148" i="33"/>
  <c r="Q1196" i="33"/>
  <c r="R1196" i="33"/>
  <c r="S1196" i="33"/>
  <c r="Q1391" i="33"/>
  <c r="R1391" i="33"/>
  <c r="S1391" i="33"/>
  <c r="Q1018" i="33"/>
  <c r="R1018" i="33"/>
  <c r="S1018" i="33"/>
  <c r="Q738" i="33"/>
  <c r="S738" i="33"/>
  <c r="R738" i="33"/>
  <c r="Q685" i="33"/>
  <c r="R685" i="33"/>
  <c r="S685" i="33"/>
  <c r="Q1760" i="33"/>
  <c r="R1760" i="33"/>
  <c r="S1760" i="33"/>
  <c r="Q1494" i="33"/>
  <c r="S1494" i="33"/>
  <c r="R1494" i="33"/>
  <c r="Q2182" i="33"/>
  <c r="R2182" i="33"/>
  <c r="S2182" i="33"/>
  <c r="Q1928" i="33"/>
  <c r="R1928" i="33"/>
  <c r="S1928" i="33"/>
  <c r="Q2203" i="33"/>
  <c r="R2203" i="33"/>
  <c r="S2203" i="33"/>
  <c r="Q1590" i="33"/>
  <c r="S1590" i="33"/>
  <c r="Q1982" i="33"/>
  <c r="R1982" i="33"/>
  <c r="S1982" i="33"/>
  <c r="Q2457" i="33"/>
  <c r="S2457" i="33"/>
  <c r="R2457" i="33"/>
  <c r="Q2489" i="33"/>
  <c r="S2489" i="33"/>
  <c r="R2489" i="33"/>
  <c r="Q2766" i="33"/>
  <c r="S2766" i="33"/>
  <c r="R2766" i="33"/>
  <c r="Q241" i="33"/>
  <c r="S241" i="33"/>
  <c r="R241" i="33"/>
  <c r="Q499" i="33"/>
  <c r="R499" i="33"/>
  <c r="S499" i="33"/>
  <c r="Q1832" i="33"/>
  <c r="R1832" i="33"/>
  <c r="S1832" i="33"/>
  <c r="Q3021" i="33"/>
  <c r="S3021" i="33"/>
  <c r="R3021" i="33"/>
  <c r="Q629" i="33"/>
  <c r="R629" i="33"/>
  <c r="S629" i="33"/>
  <c r="Q109" i="33"/>
  <c r="S109" i="33"/>
  <c r="R109" i="33"/>
  <c r="Q1094" i="33"/>
  <c r="R1094" i="33"/>
  <c r="S1094" i="33"/>
  <c r="Q1351" i="33"/>
  <c r="R1351" i="33"/>
  <c r="S1351" i="33"/>
  <c r="Q870" i="33"/>
  <c r="S870" i="33"/>
  <c r="R870" i="33"/>
  <c r="Q644" i="33"/>
  <c r="S644" i="33"/>
  <c r="R644" i="33"/>
  <c r="Q1614" i="33"/>
  <c r="S1614" i="33"/>
  <c r="R1614" i="33"/>
  <c r="Q899" i="33"/>
  <c r="S899" i="33"/>
  <c r="R899" i="33"/>
  <c r="Q519" i="33"/>
  <c r="R519" i="33"/>
  <c r="S519" i="33"/>
  <c r="Q1138" i="33"/>
  <c r="R1138" i="33"/>
  <c r="S1138" i="33"/>
  <c r="Q1352" i="33"/>
  <c r="R1352" i="33"/>
  <c r="S1352" i="33"/>
  <c r="Q974" i="33"/>
  <c r="R974" i="33"/>
  <c r="S974" i="33"/>
  <c r="Q1039" i="33"/>
  <c r="R1039" i="33"/>
  <c r="S1039" i="33"/>
  <c r="Q1546" i="33"/>
  <c r="R1546" i="33"/>
  <c r="S1546" i="33"/>
  <c r="Q1891" i="33"/>
  <c r="S1891" i="33"/>
  <c r="R1891" i="33"/>
  <c r="Q1948" i="33"/>
  <c r="R1948" i="33"/>
  <c r="S1948" i="33"/>
  <c r="Q1570" i="33"/>
  <c r="R1570" i="33"/>
  <c r="S1570" i="33"/>
  <c r="Q789" i="33"/>
  <c r="S789" i="33"/>
  <c r="R789" i="33"/>
  <c r="Q161" i="33"/>
  <c r="R161" i="33"/>
  <c r="S161" i="33"/>
  <c r="Q864" i="33"/>
  <c r="R864" i="33"/>
  <c r="S864" i="33"/>
  <c r="Q847" i="33"/>
  <c r="R847" i="33"/>
  <c r="S847" i="33"/>
  <c r="Q994" i="33"/>
  <c r="S994" i="33"/>
  <c r="R994" i="33"/>
  <c r="Q628" i="33"/>
  <c r="S628" i="33"/>
  <c r="R628" i="33"/>
  <c r="Q1517" i="33"/>
  <c r="S1517" i="33"/>
  <c r="R1517" i="33"/>
  <c r="Q1980" i="33"/>
  <c r="S1980" i="33"/>
  <c r="R1980" i="33"/>
  <c r="Q1589" i="33"/>
  <c r="S1589" i="33"/>
  <c r="R1589" i="33"/>
  <c r="Q1941" i="33"/>
  <c r="S1941" i="33"/>
  <c r="R1941" i="33"/>
  <c r="Q450" i="33"/>
  <c r="S450" i="33"/>
  <c r="R450" i="33"/>
  <c r="Q1585" i="33"/>
  <c r="R1585" i="33"/>
  <c r="S1585" i="33"/>
  <c r="Q1178" i="33"/>
  <c r="R1178" i="33"/>
  <c r="S1178" i="33"/>
  <c r="Q593" i="33"/>
  <c r="R593" i="33"/>
  <c r="S593" i="33"/>
  <c r="Q959" i="33"/>
  <c r="S959" i="33"/>
  <c r="R959" i="33"/>
  <c r="Q536" i="33"/>
  <c r="R536" i="33"/>
  <c r="S536" i="33"/>
  <c r="Q1632" i="33"/>
  <c r="S1632" i="33"/>
  <c r="R1632" i="33"/>
  <c r="Q3064" i="33"/>
  <c r="R3064" i="33"/>
  <c r="S3064" i="33"/>
  <c r="Q430" i="33"/>
  <c r="R430" i="33"/>
  <c r="S430" i="33"/>
  <c r="Q821" i="33"/>
  <c r="S821" i="33"/>
  <c r="R821" i="33"/>
  <c r="Q85" i="33"/>
  <c r="S85" i="33"/>
  <c r="R85" i="33"/>
  <c r="Q205" i="33"/>
  <c r="S205" i="33"/>
  <c r="R205" i="33"/>
  <c r="Q938" i="33"/>
  <c r="R938" i="33"/>
  <c r="S938" i="33"/>
  <c r="Q971" i="33"/>
  <c r="R971" i="33"/>
  <c r="S971" i="33"/>
  <c r="Q1643" i="33"/>
  <c r="R1643" i="33"/>
  <c r="S1643" i="33"/>
  <c r="Q1610" i="33"/>
  <c r="R1610" i="33"/>
  <c r="S1610" i="33"/>
  <c r="Q1676" i="33"/>
  <c r="R1676" i="33"/>
  <c r="S1676" i="33"/>
  <c r="Q2082" i="33"/>
  <c r="S2082" i="33"/>
  <c r="R2082" i="33"/>
  <c r="Q1112" i="33"/>
  <c r="R1112" i="33"/>
  <c r="S1112" i="33"/>
  <c r="Q2323" i="33"/>
  <c r="R2323" i="33"/>
  <c r="S2323" i="33"/>
  <c r="Q2129" i="33"/>
  <c r="R2129" i="33"/>
  <c r="S2129" i="33"/>
  <c r="Q2280" i="33"/>
  <c r="R2280" i="33"/>
  <c r="S2280" i="33"/>
  <c r="Q2324" i="33"/>
  <c r="R2324" i="33"/>
  <c r="S2324" i="33"/>
  <c r="Q2871" i="33"/>
  <c r="R2871" i="33"/>
  <c r="S2871" i="33"/>
  <c r="Q2913" i="33"/>
  <c r="R2913" i="33"/>
  <c r="S2913" i="33"/>
  <c r="Q1519" i="33"/>
  <c r="S1519" i="33"/>
  <c r="R1519" i="33"/>
  <c r="Q1827" i="33"/>
  <c r="S1827" i="33"/>
  <c r="R1827" i="33"/>
  <c r="Q2317" i="33"/>
  <c r="S2317" i="33"/>
  <c r="R2317" i="33"/>
  <c r="Q2673" i="33"/>
  <c r="R2673" i="33"/>
  <c r="S2673" i="33"/>
  <c r="Q2666" i="33"/>
  <c r="R2666" i="33"/>
  <c r="S2666" i="33"/>
  <c r="Q2820" i="33"/>
  <c r="S2820" i="33"/>
  <c r="R2820" i="33"/>
  <c r="Q2851" i="33"/>
  <c r="S2851" i="33"/>
  <c r="R2851" i="33"/>
  <c r="Q2951" i="33"/>
  <c r="S2951" i="33"/>
  <c r="R2951" i="33"/>
  <c r="Q3089" i="33"/>
  <c r="R3089" i="33"/>
  <c r="S3089" i="33"/>
  <c r="Q1904" i="33"/>
  <c r="R1904" i="33"/>
  <c r="S1904" i="33"/>
  <c r="Q1343" i="33"/>
  <c r="R1343" i="33"/>
  <c r="S1343" i="33"/>
  <c r="Q2214" i="33"/>
  <c r="S2214" i="33"/>
  <c r="R2214" i="33"/>
  <c r="Q2078" i="33"/>
  <c r="R2078" i="33"/>
  <c r="S2078" i="33"/>
  <c r="Q2311" i="33"/>
  <c r="S2311" i="33"/>
  <c r="R2311" i="33"/>
  <c r="Q2600" i="33"/>
  <c r="S2600" i="33"/>
  <c r="R2600" i="33"/>
  <c r="Q3156" i="33"/>
  <c r="R3156" i="33"/>
  <c r="S3156" i="33"/>
  <c r="Q3051" i="33"/>
  <c r="S3051" i="33"/>
  <c r="R3051" i="33"/>
  <c r="Q3131" i="33"/>
  <c r="R3131" i="33"/>
  <c r="S3131" i="33"/>
  <c r="Q2263" i="33"/>
  <c r="R2263" i="33"/>
  <c r="S2263" i="33"/>
  <c r="Q930" i="33"/>
  <c r="S930" i="33"/>
  <c r="R930" i="33"/>
  <c r="Q1156" i="33"/>
  <c r="S1156" i="33"/>
  <c r="R1156" i="33"/>
  <c r="Q2032" i="33"/>
  <c r="S2032" i="33"/>
  <c r="R2032" i="33"/>
  <c r="Q2560" i="33"/>
  <c r="R2560" i="33"/>
  <c r="S2560" i="33"/>
  <c r="Q2665" i="33"/>
  <c r="S2665" i="33"/>
  <c r="R2665" i="33"/>
  <c r="Q2479" i="33"/>
  <c r="S2479" i="33"/>
  <c r="R2479" i="33"/>
  <c r="Q2899" i="33"/>
  <c r="R2899" i="33"/>
  <c r="S2899" i="33"/>
  <c r="Q3063" i="33"/>
  <c r="S3063" i="33"/>
  <c r="R3063" i="33"/>
  <c r="Q578" i="33"/>
  <c r="S578" i="33"/>
  <c r="R578" i="33"/>
  <c r="Q1144" i="33"/>
  <c r="R1144" i="33"/>
  <c r="S1144" i="33"/>
  <c r="Q82" i="33"/>
  <c r="R82" i="33"/>
  <c r="S82" i="33"/>
  <c r="Q790" i="33"/>
  <c r="R790" i="33"/>
  <c r="S790" i="33"/>
  <c r="Q1639" i="33"/>
  <c r="R1639" i="33"/>
  <c r="S1639" i="33"/>
  <c r="Q2036" i="33"/>
  <c r="S2036" i="33"/>
  <c r="R2036" i="33"/>
  <c r="Q2462" i="33"/>
  <c r="S2462" i="33"/>
  <c r="R2462" i="33"/>
  <c r="Q2232" i="33"/>
  <c r="R2232" i="33"/>
  <c r="S2232" i="33"/>
  <c r="Q2629" i="33"/>
  <c r="S2629" i="33"/>
  <c r="R2629" i="33"/>
  <c r="Q3031" i="33"/>
  <c r="R3031" i="33"/>
  <c r="S3031" i="33"/>
  <c r="Q2468" i="33"/>
  <c r="S2468" i="33"/>
  <c r="R2468" i="33"/>
  <c r="Q355" i="33"/>
  <c r="S355" i="33"/>
  <c r="R355" i="33"/>
  <c r="Q1478" i="33"/>
  <c r="R1478" i="33"/>
  <c r="S1478" i="33"/>
  <c r="Q452" i="33"/>
  <c r="R452" i="33"/>
  <c r="S452" i="33"/>
  <c r="Q556" i="33"/>
  <c r="R556" i="33"/>
  <c r="S556" i="33"/>
  <c r="Q364" i="33"/>
  <c r="S364" i="33"/>
  <c r="R364" i="33"/>
  <c r="Q788" i="33"/>
  <c r="S788" i="33"/>
  <c r="R788" i="33"/>
  <c r="Q756" i="33"/>
  <c r="S756" i="33"/>
  <c r="R756" i="33"/>
  <c r="Q1306" i="33"/>
  <c r="S1306" i="33"/>
  <c r="R1306" i="33"/>
  <c r="Q1702" i="33"/>
  <c r="S1702" i="33"/>
  <c r="R1702" i="33"/>
  <c r="Q1411" i="33"/>
  <c r="R1411" i="33"/>
  <c r="S1411" i="33"/>
  <c r="Q76" i="33"/>
  <c r="S76" i="33"/>
  <c r="R76" i="33"/>
  <c r="Q1173" i="33"/>
  <c r="S1173" i="33"/>
  <c r="R1173" i="33"/>
  <c r="Q785" i="33"/>
  <c r="R785" i="33"/>
  <c r="S785" i="33"/>
  <c r="Q1131" i="33"/>
  <c r="S1131" i="33"/>
  <c r="R1131" i="33"/>
  <c r="Q437" i="33"/>
  <c r="R437" i="33"/>
  <c r="S437" i="33"/>
  <c r="Q953" i="33"/>
  <c r="R953" i="33"/>
  <c r="S953" i="33"/>
  <c r="Q1355" i="33"/>
  <c r="R1355" i="33"/>
  <c r="S1355" i="33"/>
  <c r="Q2068" i="33"/>
  <c r="R2068" i="33"/>
  <c r="S2068" i="33"/>
  <c r="Q3148" i="33"/>
  <c r="S3148" i="33"/>
  <c r="R3148" i="33"/>
  <c r="Q87" i="33"/>
  <c r="R87" i="33"/>
  <c r="S87" i="33"/>
  <c r="Q704" i="33"/>
  <c r="R704" i="33"/>
  <c r="S704" i="33"/>
  <c r="Q972" i="33"/>
  <c r="R972" i="33"/>
  <c r="S972" i="33"/>
  <c r="Q298" i="33"/>
  <c r="S298" i="33"/>
  <c r="R298" i="33"/>
  <c r="Q886" i="33"/>
  <c r="R886" i="33"/>
  <c r="S886" i="33"/>
  <c r="Q3284" i="33"/>
  <c r="S3284" i="33"/>
  <c r="R3284" i="33"/>
  <c r="Q1916" i="33"/>
  <c r="R1916" i="33"/>
  <c r="S1916" i="33"/>
  <c r="Q894" i="33"/>
  <c r="R894" i="33"/>
  <c r="S894" i="33"/>
  <c r="Q661" i="33"/>
  <c r="S661" i="33"/>
  <c r="R661" i="33"/>
  <c r="Q1320" i="33"/>
  <c r="R1320" i="33"/>
  <c r="S1320" i="33"/>
  <c r="Q1555" i="33"/>
  <c r="R1555" i="33"/>
  <c r="S1555" i="33"/>
  <c r="Q1689" i="33"/>
  <c r="S1689" i="33"/>
  <c r="R1689" i="33"/>
  <c r="Q2651" i="33"/>
  <c r="R2651" i="33"/>
  <c r="S2651" i="33"/>
  <c r="Q2487" i="33"/>
  <c r="S2487" i="33"/>
  <c r="R2487" i="33"/>
  <c r="Q2602" i="33"/>
  <c r="S2602" i="33"/>
  <c r="R2602" i="33"/>
  <c r="Q2790" i="33"/>
  <c r="S2790" i="33"/>
  <c r="R2790" i="33"/>
  <c r="Q3258" i="33"/>
  <c r="S3258" i="33"/>
  <c r="R3258" i="33"/>
  <c r="Q242" i="33"/>
  <c r="S242" i="33"/>
  <c r="R242" i="33"/>
  <c r="Q1246" i="33"/>
  <c r="S1246" i="33"/>
  <c r="R1246" i="33"/>
  <c r="Q2402" i="33"/>
  <c r="S2402" i="33"/>
  <c r="R2402" i="33"/>
  <c r="Q3273" i="33"/>
  <c r="R3273" i="33"/>
  <c r="S3273" i="33"/>
  <c r="Q2734" i="33"/>
  <c r="S2734" i="33"/>
  <c r="R2734" i="33"/>
  <c r="Q673" i="33"/>
  <c r="R673" i="33"/>
  <c r="S673" i="33"/>
  <c r="Q1414" i="33"/>
  <c r="R1414" i="33"/>
  <c r="S1414" i="33"/>
  <c r="Q1472" i="33"/>
  <c r="R1472" i="33"/>
  <c r="S1472" i="33"/>
  <c r="Q2744" i="33"/>
  <c r="S2744" i="33"/>
  <c r="R2744" i="33"/>
  <c r="Q2341" i="33"/>
  <c r="R2341" i="33"/>
  <c r="S2341" i="33"/>
  <c r="Q2922" i="33"/>
  <c r="R2922" i="33"/>
  <c r="S2922" i="33"/>
  <c r="Q3197" i="33"/>
  <c r="R3197" i="33"/>
  <c r="S3197" i="33"/>
  <c r="Q798" i="33"/>
  <c r="R798" i="33"/>
  <c r="S798" i="33"/>
  <c r="Q2605" i="33"/>
  <c r="R2605" i="33"/>
  <c r="S2605" i="33"/>
  <c r="Q2843" i="33"/>
  <c r="R2843" i="33"/>
  <c r="S2843" i="33"/>
  <c r="Q3032" i="33"/>
  <c r="S3032" i="33"/>
  <c r="R3032" i="33"/>
  <c r="Q1855" i="33"/>
  <c r="S1855" i="33"/>
  <c r="R1855" i="33"/>
  <c r="Q1734" i="33"/>
  <c r="S1734" i="33"/>
  <c r="R1734" i="33"/>
  <c r="Q897" i="33"/>
  <c r="R897" i="33"/>
  <c r="S897" i="33"/>
  <c r="Q106" i="33"/>
  <c r="S106" i="33"/>
  <c r="R106" i="33"/>
  <c r="Q1324" i="33"/>
  <c r="S1324" i="33"/>
  <c r="R1324" i="33"/>
  <c r="Q2054" i="33"/>
  <c r="R2054" i="33"/>
  <c r="S2054" i="33"/>
  <c r="Q2536" i="33"/>
  <c r="R2536" i="33"/>
  <c r="S2536" i="33"/>
  <c r="Q2947" i="33"/>
  <c r="S2947" i="33"/>
  <c r="R2947" i="33"/>
  <c r="Q3105" i="33"/>
  <c r="R3105" i="33"/>
  <c r="S3105" i="33"/>
  <c r="Q8" i="33"/>
  <c r="S8" i="33"/>
  <c r="R8" i="33"/>
  <c r="Q632" i="33"/>
  <c r="R632" i="33"/>
  <c r="S632" i="33"/>
  <c r="Q1079" i="33"/>
  <c r="R1079" i="33"/>
  <c r="S1079" i="33"/>
  <c r="Q445" i="33"/>
  <c r="R445" i="33"/>
  <c r="S445" i="33"/>
  <c r="Q764" i="33"/>
  <c r="S764" i="33"/>
  <c r="R764" i="33"/>
  <c r="Q716" i="33"/>
  <c r="S716" i="33"/>
  <c r="R716" i="33"/>
  <c r="Q2224" i="33"/>
  <c r="R2224" i="33"/>
  <c r="S2224" i="33"/>
  <c r="Q2300" i="33"/>
  <c r="R2300" i="33"/>
  <c r="S2300" i="33"/>
  <c r="Q2683" i="33"/>
  <c r="R2683" i="33"/>
  <c r="S2683" i="33"/>
  <c r="Q2564" i="33"/>
  <c r="S2564" i="33"/>
  <c r="R2564" i="33"/>
  <c r="Q3208" i="33"/>
  <c r="R3208" i="33"/>
  <c r="S3208" i="33"/>
  <c r="Q1264" i="33"/>
  <c r="R1264" i="33"/>
  <c r="S1264" i="33"/>
  <c r="Q1714" i="33"/>
  <c r="R1714" i="33"/>
  <c r="S1714" i="33"/>
  <c r="Q2086" i="33"/>
  <c r="S2086" i="33"/>
  <c r="R2086" i="33"/>
  <c r="Q3104" i="33"/>
  <c r="S3104" i="33"/>
  <c r="R3104" i="33"/>
  <c r="Q2254" i="33"/>
  <c r="S2254" i="33"/>
  <c r="R2254" i="33"/>
  <c r="Q2857" i="33"/>
  <c r="R2857" i="33"/>
  <c r="S2857" i="33"/>
  <c r="Q1902" i="33"/>
  <c r="S1902" i="33"/>
  <c r="R1902" i="33"/>
  <c r="Q837" i="33"/>
  <c r="S837" i="33"/>
  <c r="R837" i="33"/>
  <c r="Q389" i="33"/>
  <c r="R389" i="33"/>
  <c r="S389" i="33"/>
  <c r="Q425" i="33"/>
  <c r="S425" i="33"/>
  <c r="R425" i="33"/>
  <c r="Q9" i="33"/>
  <c r="R9" i="33"/>
  <c r="S9" i="33"/>
  <c r="Q1686" i="33"/>
  <c r="S1686" i="33"/>
  <c r="R1686" i="33"/>
  <c r="Q1275" i="33"/>
  <c r="R1275" i="33"/>
  <c r="S1275" i="33"/>
  <c r="Q1319" i="33"/>
  <c r="R1319" i="33"/>
  <c r="S1319" i="33"/>
  <c r="Q745" i="33"/>
  <c r="S745" i="33"/>
  <c r="R745" i="33"/>
  <c r="Q710" i="33"/>
  <c r="S710" i="33"/>
  <c r="R710" i="33"/>
  <c r="Q1580" i="33"/>
  <c r="S1580" i="33"/>
  <c r="R1580" i="33"/>
  <c r="Q2328" i="33"/>
  <c r="S2328" i="33"/>
  <c r="R2328" i="33"/>
  <c r="Q1780" i="33"/>
  <c r="R1780" i="33"/>
  <c r="S1780" i="33"/>
  <c r="Q2216" i="33"/>
  <c r="R2216" i="33"/>
  <c r="S2216" i="33"/>
  <c r="Q1956" i="33"/>
  <c r="S1956" i="33"/>
  <c r="R1956" i="33"/>
  <c r="Q2021" i="33"/>
  <c r="S2021" i="33"/>
  <c r="R2021" i="33"/>
  <c r="Q2770" i="33"/>
  <c r="S2770" i="33"/>
  <c r="R2770" i="33"/>
  <c r="Q2697" i="33"/>
  <c r="R2697" i="33"/>
  <c r="S2697" i="33"/>
  <c r="Q2976" i="33"/>
  <c r="S2976" i="33"/>
  <c r="R2976" i="33"/>
  <c r="Q1365" i="33"/>
  <c r="S1365" i="33"/>
  <c r="R1365" i="33"/>
  <c r="Q1333" i="33"/>
  <c r="S1333" i="33"/>
  <c r="R1333" i="33"/>
  <c r="Q2267" i="33"/>
  <c r="R2267" i="33"/>
  <c r="S2267" i="33"/>
  <c r="Q722" i="33"/>
  <c r="S722" i="33"/>
  <c r="R722" i="33"/>
  <c r="Q672" i="33"/>
  <c r="S672" i="33"/>
  <c r="R672" i="33"/>
  <c r="Q1216" i="33"/>
  <c r="R1216" i="33"/>
  <c r="S1216" i="33"/>
  <c r="Q1234" i="33"/>
  <c r="S1234" i="33"/>
  <c r="R1234" i="33"/>
  <c r="Q1177" i="33"/>
  <c r="R1177" i="33"/>
  <c r="S1177" i="33"/>
  <c r="Q1202" i="33"/>
  <c r="S1202" i="33"/>
  <c r="R1202" i="33"/>
  <c r="Q858" i="33"/>
  <c r="R858" i="33"/>
  <c r="S858" i="33"/>
  <c r="Q1670" i="33"/>
  <c r="R1670" i="33"/>
  <c r="S1670" i="33"/>
  <c r="Q1032" i="33"/>
  <c r="R1032" i="33"/>
  <c r="S1032" i="33"/>
  <c r="Q181" i="33"/>
  <c r="R181" i="33"/>
  <c r="S181" i="33"/>
  <c r="Q1227" i="33"/>
  <c r="S1227" i="33"/>
  <c r="R1227" i="33"/>
  <c r="Q1594" i="33"/>
  <c r="R1594" i="33"/>
  <c r="S1594" i="33"/>
  <c r="Q1150" i="33"/>
  <c r="S1150" i="33"/>
  <c r="R1150" i="33"/>
  <c r="Q1159" i="33"/>
  <c r="S1159" i="33"/>
  <c r="R1159" i="33"/>
  <c r="Q1908" i="33"/>
  <c r="R1908" i="33"/>
  <c r="S1908" i="33"/>
  <c r="Q1460" i="33"/>
  <c r="S1460" i="33"/>
  <c r="R1460" i="33"/>
  <c r="Q1637" i="33"/>
  <c r="S1637" i="33"/>
  <c r="R1637" i="33"/>
  <c r="Q1900" i="33"/>
  <c r="S1900" i="33"/>
  <c r="R1900" i="33"/>
  <c r="Q7" i="33"/>
  <c r="S7" i="33"/>
  <c r="R7" i="33"/>
  <c r="Q511" i="33"/>
  <c r="S511" i="33"/>
  <c r="R511" i="33"/>
  <c r="Q314" i="33"/>
  <c r="R314" i="33"/>
  <c r="S314" i="33"/>
  <c r="Q1390" i="33"/>
  <c r="R1390" i="33"/>
  <c r="S1390" i="33"/>
  <c r="Q1166" i="33"/>
  <c r="R1166" i="33"/>
  <c r="S1166" i="33"/>
  <c r="Q649" i="33"/>
  <c r="R649" i="33"/>
  <c r="S649" i="33"/>
  <c r="Q1256" i="33"/>
  <c r="S1256" i="33"/>
  <c r="R1256" i="33"/>
  <c r="Q1705" i="33"/>
  <c r="R1705" i="33"/>
  <c r="S1705" i="33"/>
  <c r="Q1792" i="33"/>
  <c r="S1792" i="33"/>
  <c r="R1792" i="33"/>
  <c r="Q2141" i="33"/>
  <c r="R2141" i="33"/>
  <c r="S2141" i="33"/>
  <c r="Q123" i="33"/>
  <c r="R123" i="33"/>
  <c r="S123" i="33"/>
  <c r="Q194" i="33"/>
  <c r="R194" i="33"/>
  <c r="S194" i="33"/>
  <c r="Q1340" i="33"/>
  <c r="R1340" i="33"/>
  <c r="S1340" i="33"/>
  <c r="Q185" i="33"/>
  <c r="S185" i="33"/>
  <c r="R185" i="33"/>
  <c r="Q1106" i="33"/>
  <c r="S1106" i="33"/>
  <c r="R1106" i="33"/>
  <c r="Q592" i="33"/>
  <c r="R592" i="33"/>
  <c r="S592" i="33"/>
  <c r="Q1719" i="33"/>
  <c r="S1719" i="33"/>
  <c r="R1719" i="33"/>
  <c r="Q3033" i="33"/>
  <c r="S3033" i="33"/>
  <c r="R3033" i="33"/>
  <c r="Q1035" i="33"/>
  <c r="R1035" i="33"/>
  <c r="S1035" i="33"/>
  <c r="Q30" i="33"/>
  <c r="R30" i="33"/>
  <c r="S30" i="33"/>
  <c r="Q1074" i="33"/>
  <c r="R1074" i="33"/>
  <c r="S1074" i="33"/>
  <c r="Q333" i="33"/>
  <c r="R333" i="33"/>
  <c r="S333" i="33"/>
  <c r="Q1030" i="33"/>
  <c r="S1030" i="33"/>
  <c r="R1030" i="33"/>
  <c r="Q1226" i="33"/>
  <c r="R1226" i="33"/>
  <c r="S1226" i="33"/>
  <c r="Q1387" i="33"/>
  <c r="R1387" i="33"/>
  <c r="S1387" i="33"/>
  <c r="Q1709" i="33"/>
  <c r="R1709" i="33"/>
  <c r="S1709" i="33"/>
  <c r="Q1921" i="33"/>
  <c r="S1921" i="33"/>
  <c r="R1921" i="33"/>
  <c r="Q1930" i="33"/>
  <c r="S1930" i="33"/>
  <c r="R1930" i="33"/>
  <c r="Q1453" i="33"/>
  <c r="R1453" i="33"/>
  <c r="S1453" i="33"/>
  <c r="Q1481" i="33"/>
  <c r="R1481" i="33"/>
  <c r="S1481" i="33"/>
  <c r="Q2298" i="33"/>
  <c r="R2298" i="33"/>
  <c r="S2298" i="33"/>
  <c r="Q2442" i="33"/>
  <c r="R2442" i="33"/>
  <c r="S2442" i="33"/>
  <c r="Q2451" i="33"/>
  <c r="R2451" i="33"/>
  <c r="S2451" i="33"/>
  <c r="Q2835" i="33"/>
  <c r="R2835" i="33"/>
  <c r="S2835" i="33"/>
  <c r="Q2892" i="33"/>
  <c r="R2892" i="33"/>
  <c r="S2892" i="33"/>
  <c r="Q3136" i="33"/>
  <c r="S3136" i="33"/>
  <c r="R3136" i="33"/>
  <c r="Q2808" i="33"/>
  <c r="R2808" i="33"/>
  <c r="S2808" i="33"/>
  <c r="Q1765" i="33"/>
  <c r="S1765" i="33"/>
  <c r="R1765" i="33"/>
  <c r="Q1991" i="33"/>
  <c r="R1991" i="33"/>
  <c r="S1991" i="33"/>
  <c r="Q2353" i="33"/>
  <c r="R2353" i="33"/>
  <c r="Q2693" i="33"/>
  <c r="S2693" i="33"/>
  <c r="R2693" i="33"/>
  <c r="Q2244" i="33"/>
  <c r="S2244" i="33"/>
  <c r="R2244" i="33"/>
  <c r="Q2937" i="33"/>
  <c r="R2937" i="33"/>
  <c r="S2937" i="33"/>
  <c r="Q2768" i="33"/>
  <c r="S2768" i="33"/>
  <c r="R2768" i="33"/>
  <c r="Q2972" i="33"/>
  <c r="R2972" i="33"/>
  <c r="S2972" i="33"/>
  <c r="Q3065" i="33"/>
  <c r="S3065" i="33"/>
  <c r="R3065" i="33"/>
  <c r="Q217" i="33"/>
  <c r="R217" i="33"/>
  <c r="S217" i="33"/>
  <c r="Q2470" i="33"/>
  <c r="S2470" i="33"/>
  <c r="R2470" i="33"/>
  <c r="Q2548" i="33"/>
  <c r="R2548" i="33"/>
  <c r="S2548" i="33"/>
  <c r="Q2836" i="33"/>
  <c r="R2836" i="33"/>
  <c r="S2836" i="33"/>
  <c r="Q2396" i="33"/>
  <c r="R2396" i="33"/>
  <c r="S2396" i="33"/>
  <c r="Q3220" i="33"/>
  <c r="R3220" i="33"/>
  <c r="S3220" i="33"/>
  <c r="Q2024" i="33"/>
  <c r="R2024" i="33"/>
  <c r="S2024" i="33"/>
  <c r="Q1087" i="33"/>
  <c r="R1087" i="33"/>
  <c r="S1087" i="33"/>
  <c r="Q1210" i="33"/>
  <c r="R1210" i="33"/>
  <c r="S1210" i="33"/>
  <c r="Q1500" i="33"/>
  <c r="R1500" i="33"/>
  <c r="S1500" i="33"/>
  <c r="Q2378" i="33"/>
  <c r="S2378" i="33"/>
  <c r="R2378" i="33"/>
  <c r="Q2887" i="33"/>
  <c r="S2887" i="33"/>
  <c r="R2887" i="33"/>
  <c r="Q2960" i="33"/>
  <c r="S2960" i="33"/>
  <c r="R2960" i="33"/>
  <c r="Q1749" i="33"/>
  <c r="S1749" i="33"/>
  <c r="R1749" i="33"/>
  <c r="Q575" i="33"/>
  <c r="S575" i="33"/>
  <c r="R575" i="33"/>
  <c r="Q1015" i="33"/>
  <c r="R1015" i="33"/>
  <c r="S1015" i="33"/>
  <c r="Q1722" i="33"/>
  <c r="S1722" i="33"/>
  <c r="R1722" i="33"/>
  <c r="Q2192" i="33"/>
  <c r="R2192" i="33"/>
  <c r="Q1797" i="33"/>
  <c r="S1797" i="33"/>
  <c r="R1797" i="33"/>
  <c r="Q2463" i="33"/>
  <c r="S2463" i="33"/>
  <c r="R2463" i="33"/>
  <c r="Q2931" i="33"/>
  <c r="R2931" i="33"/>
  <c r="S2931" i="33"/>
  <c r="Q2513" i="33"/>
  <c r="R2513" i="33"/>
  <c r="S2513" i="33"/>
  <c r="Q2854" i="33"/>
  <c r="S2854" i="33"/>
  <c r="R2854" i="33"/>
  <c r="Q3124" i="33"/>
  <c r="S3124" i="33"/>
  <c r="R3124" i="33"/>
  <c r="Q3082" i="33"/>
  <c r="R3082" i="33"/>
  <c r="S3082" i="33"/>
  <c r="Q2741" i="33"/>
  <c r="S2741" i="33"/>
  <c r="R2741" i="33"/>
  <c r="Q526" i="33"/>
  <c r="S526" i="33"/>
  <c r="R526" i="33"/>
  <c r="Q505" i="33"/>
  <c r="R505" i="33"/>
  <c r="S505" i="33"/>
  <c r="Q201" i="33"/>
  <c r="R201" i="33"/>
  <c r="S201" i="33"/>
  <c r="Q461" i="33"/>
  <c r="S461" i="33"/>
  <c r="R461" i="33"/>
  <c r="Q843" i="33"/>
  <c r="R843" i="33"/>
  <c r="S843" i="33"/>
  <c r="Q777" i="33"/>
  <c r="S777" i="33"/>
  <c r="R777" i="33"/>
  <c r="Q735" i="33"/>
  <c r="R735" i="33"/>
  <c r="S735" i="33"/>
  <c r="Q99" i="33"/>
  <c r="S99" i="33"/>
  <c r="R99" i="33"/>
  <c r="Q2157" i="33"/>
  <c r="R2157" i="33"/>
  <c r="S2157" i="33"/>
  <c r="Q199" i="33"/>
  <c r="R199" i="33"/>
  <c r="S199" i="33"/>
  <c r="Q1219" i="33"/>
  <c r="S1219" i="33"/>
  <c r="R1219" i="33"/>
  <c r="Q845" i="33"/>
  <c r="S845" i="33"/>
  <c r="R845" i="33"/>
  <c r="Q1176" i="33"/>
  <c r="R1176" i="33"/>
  <c r="S1176" i="33"/>
  <c r="Q91" i="33"/>
  <c r="S91" i="33"/>
  <c r="R91" i="33"/>
  <c r="Q978" i="33"/>
  <c r="S978" i="33"/>
  <c r="R978" i="33"/>
  <c r="Q1225" i="33"/>
  <c r="S1225" i="33"/>
  <c r="R1225" i="33"/>
  <c r="Q567" i="33"/>
  <c r="S567" i="33"/>
  <c r="R567" i="33"/>
  <c r="Q3017" i="33"/>
  <c r="S3017" i="33"/>
  <c r="R3017" i="33"/>
  <c r="Q53" i="33"/>
  <c r="S53" i="33"/>
  <c r="R53" i="33"/>
  <c r="Q1321" i="33"/>
  <c r="R1321" i="33"/>
  <c r="S1321" i="33"/>
  <c r="Q1016" i="33"/>
  <c r="S1016" i="33"/>
  <c r="R1016" i="33"/>
  <c r="Q585" i="33"/>
  <c r="S585" i="33"/>
  <c r="R585" i="33"/>
  <c r="Q1181" i="33"/>
  <c r="S1181" i="33"/>
  <c r="R1181" i="33"/>
  <c r="Q69" i="33"/>
  <c r="S69" i="33"/>
  <c r="R69" i="33"/>
  <c r="Q947" i="33"/>
  <c r="R947" i="33"/>
  <c r="S947" i="33"/>
  <c r="Q421" i="33"/>
  <c r="S421" i="33"/>
  <c r="R421" i="33"/>
  <c r="Q1132" i="33"/>
  <c r="R1132" i="33"/>
  <c r="S1132" i="33"/>
  <c r="Q2533" i="33"/>
  <c r="S2533" i="33"/>
  <c r="R2533" i="33"/>
  <c r="Q1739" i="33"/>
  <c r="S1739" i="33"/>
  <c r="R1739" i="33"/>
  <c r="Q2413" i="33"/>
  <c r="S2413" i="33"/>
  <c r="R2413" i="33"/>
  <c r="Q2142" i="33"/>
  <c r="R2142" i="33"/>
  <c r="S2142" i="33"/>
  <c r="Q2767" i="33"/>
  <c r="S2767" i="33"/>
  <c r="R2767" i="33"/>
  <c r="Q2971" i="33"/>
  <c r="S2971" i="33"/>
  <c r="R2971" i="33"/>
  <c r="Q1556" i="33"/>
  <c r="S1556" i="33"/>
  <c r="R1556" i="33"/>
  <c r="Q1776" i="33"/>
  <c r="R1776" i="33"/>
  <c r="S1776" i="33"/>
  <c r="Q183" i="33"/>
  <c r="S183" i="33"/>
  <c r="R183" i="33"/>
  <c r="Q155" i="33"/>
  <c r="R155" i="33"/>
  <c r="S155" i="33"/>
  <c r="Q1741" i="33"/>
  <c r="S1741" i="33"/>
  <c r="R1741" i="33"/>
  <c r="Q1736" i="33"/>
  <c r="R1736" i="33"/>
  <c r="S1736" i="33"/>
  <c r="Q2938" i="33"/>
  <c r="R2938" i="33"/>
  <c r="S2938" i="33"/>
  <c r="Q2429" i="33"/>
  <c r="S2429" i="33"/>
  <c r="R2429" i="33"/>
  <c r="Q3154" i="33"/>
  <c r="S3154" i="33"/>
  <c r="R3154" i="33"/>
  <c r="Q2883" i="33"/>
  <c r="S2883" i="33"/>
  <c r="R2883" i="33"/>
  <c r="Q3107" i="33"/>
  <c r="S3107" i="33"/>
  <c r="R3107" i="33"/>
  <c r="Q3261" i="33"/>
  <c r="R3261" i="33"/>
  <c r="S3261" i="33"/>
  <c r="Q1093" i="33"/>
  <c r="R1093" i="33"/>
  <c r="S1093" i="33"/>
  <c r="Q2014" i="33"/>
  <c r="R2014" i="33"/>
  <c r="S2014" i="33"/>
  <c r="Q2745" i="33"/>
  <c r="S2745" i="33"/>
  <c r="R2745" i="33"/>
  <c r="Q260" i="33"/>
  <c r="R260" i="33"/>
  <c r="S260" i="33"/>
  <c r="Q2815" i="33"/>
  <c r="S2815" i="33"/>
  <c r="R2815" i="33"/>
  <c r="Q676" i="33"/>
  <c r="R676" i="33"/>
  <c r="S676" i="33"/>
  <c r="Q196" i="33"/>
  <c r="S196" i="33"/>
  <c r="R196" i="33"/>
  <c r="Q1488" i="33"/>
  <c r="S1488" i="33"/>
  <c r="R1488" i="33"/>
  <c r="Q2097" i="33"/>
  <c r="R2097" i="33"/>
  <c r="S2097" i="33"/>
  <c r="Q2579" i="33"/>
  <c r="R2579" i="33"/>
  <c r="S2579" i="33"/>
  <c r="Q2556" i="33"/>
  <c r="S2556" i="33"/>
  <c r="R2556" i="33"/>
  <c r="Q2959" i="33"/>
  <c r="S2959" i="33"/>
  <c r="R2959" i="33"/>
  <c r="Q880" i="33"/>
  <c r="R880" i="33"/>
  <c r="S880" i="33"/>
  <c r="Q517" i="33"/>
  <c r="S517" i="33"/>
  <c r="R517" i="33"/>
  <c r="Q1041" i="33"/>
  <c r="S1041" i="33"/>
  <c r="R1041" i="33"/>
  <c r="Q1317" i="33"/>
  <c r="R1317" i="33"/>
  <c r="S1317" i="33"/>
  <c r="Q775" i="33"/>
  <c r="R775" i="33"/>
  <c r="S775" i="33"/>
  <c r="Q1835" i="33"/>
  <c r="S1835" i="33"/>
  <c r="R1835" i="33"/>
  <c r="Q2610" i="33"/>
  <c r="R2610" i="33"/>
  <c r="S2610" i="33"/>
  <c r="Q2970" i="33"/>
  <c r="R2970" i="33"/>
  <c r="S2970" i="33"/>
  <c r="Q752" i="33"/>
  <c r="R752" i="33"/>
  <c r="S752" i="33"/>
  <c r="Q633" i="33"/>
  <c r="R633" i="33"/>
  <c r="S633" i="33"/>
  <c r="Q1577" i="33"/>
  <c r="S1577" i="33"/>
  <c r="R1577" i="33"/>
  <c r="Q2231" i="33"/>
  <c r="R2231" i="33"/>
  <c r="S2231" i="33"/>
  <c r="Q2599" i="33"/>
  <c r="S2599" i="33"/>
  <c r="R2599" i="33"/>
  <c r="Q3227" i="33"/>
  <c r="S3227" i="33"/>
  <c r="R3227" i="33"/>
  <c r="Q288" i="33"/>
  <c r="R288" i="33"/>
  <c r="S288" i="33"/>
  <c r="Q354" i="33"/>
  <c r="R354" i="33"/>
  <c r="S354" i="33"/>
  <c r="Q469" i="33"/>
  <c r="S469" i="33"/>
  <c r="R469" i="33"/>
  <c r="Q1449" i="33"/>
  <c r="R1449" i="33"/>
  <c r="S1449" i="33"/>
  <c r="Q1814" i="33"/>
  <c r="S1814" i="33"/>
  <c r="R1814" i="33"/>
  <c r="Q2294" i="33"/>
  <c r="S2294" i="33"/>
  <c r="R2294" i="33"/>
  <c r="Q2581" i="33"/>
  <c r="S2581" i="33"/>
  <c r="R2581" i="33"/>
  <c r="Q3106" i="33"/>
  <c r="R3106" i="33"/>
  <c r="S3106" i="33"/>
  <c r="Q3254" i="33"/>
  <c r="R3254" i="33"/>
  <c r="S3254" i="33"/>
  <c r="Q215" i="33"/>
  <c r="S215" i="33"/>
  <c r="R215" i="33"/>
  <c r="Q1025" i="33"/>
  <c r="S1025" i="33"/>
  <c r="R1025" i="33"/>
  <c r="Q2387" i="33"/>
  <c r="R2387" i="33"/>
  <c r="S2387" i="33"/>
  <c r="Q3015" i="33"/>
  <c r="S3015" i="33"/>
  <c r="R3015" i="33"/>
  <c r="Q1393" i="33"/>
  <c r="S1393" i="33"/>
  <c r="R1393" i="33"/>
  <c r="Q913" i="33"/>
  <c r="S913" i="33"/>
  <c r="R913" i="33"/>
  <c r="Q67" i="33"/>
  <c r="R67" i="33"/>
  <c r="S67" i="33"/>
  <c r="Q1332" i="33"/>
  <c r="S1332" i="33"/>
  <c r="R1332" i="33"/>
  <c r="Q2295" i="33"/>
  <c r="R2295" i="33"/>
  <c r="S2295" i="33"/>
  <c r="Q3283" i="33"/>
  <c r="S3283" i="33"/>
  <c r="R3283" i="33"/>
  <c r="Q1228" i="33"/>
  <c r="S1228" i="33"/>
  <c r="R1228" i="33"/>
  <c r="Q51" i="33"/>
  <c r="R51" i="33"/>
  <c r="S51" i="33"/>
  <c r="Q2469" i="33"/>
  <c r="R2469" i="33"/>
  <c r="S2469" i="33"/>
  <c r="Q475" i="33"/>
  <c r="S475" i="33"/>
  <c r="R475" i="33"/>
  <c r="Q926" i="33"/>
  <c r="R926" i="33"/>
  <c r="S926" i="33"/>
  <c r="Q1458" i="33"/>
  <c r="R1458" i="33"/>
  <c r="S1458" i="33"/>
  <c r="Q2303" i="33"/>
  <c r="S2303" i="33"/>
  <c r="R2303" i="33"/>
  <c r="Q2438" i="33"/>
  <c r="R2438" i="33"/>
  <c r="S2438" i="33"/>
  <c r="Q2751" i="33"/>
  <c r="R2751" i="33"/>
  <c r="S2751" i="33"/>
  <c r="Q1723" i="33"/>
  <c r="R1723" i="33"/>
  <c r="S1723" i="33"/>
  <c r="Q683" i="33"/>
  <c r="R683" i="33"/>
  <c r="S683" i="33"/>
  <c r="Q2304" i="33"/>
  <c r="R2304" i="33"/>
  <c r="S2304" i="33"/>
  <c r="Q539" i="33"/>
  <c r="S539" i="33"/>
  <c r="R539" i="33"/>
  <c r="Q209" i="33"/>
  <c r="R209" i="33"/>
  <c r="S209" i="33"/>
  <c r="Q166" i="33"/>
  <c r="R166" i="33"/>
  <c r="S166" i="33"/>
  <c r="Q1283" i="33"/>
  <c r="R1283" i="33"/>
  <c r="S1283" i="33"/>
  <c r="Q1893" i="33"/>
  <c r="S1893" i="33"/>
  <c r="R1893" i="33"/>
  <c r="Q2239" i="33"/>
  <c r="S2239" i="33"/>
  <c r="R2239" i="33"/>
  <c r="Q3172" i="33"/>
  <c r="R3172" i="33"/>
  <c r="S3172" i="33"/>
  <c r="Q3008" i="33"/>
  <c r="R3008" i="33"/>
  <c r="S3008" i="33"/>
  <c r="Q692" i="33"/>
  <c r="R692" i="33"/>
  <c r="S692" i="33"/>
  <c r="Q2821" i="33"/>
  <c r="R2821" i="33"/>
  <c r="S2821" i="33"/>
  <c r="Q1656" i="33"/>
  <c r="R1656" i="33"/>
  <c r="S1656" i="33"/>
  <c r="Q2084" i="33"/>
  <c r="S2084" i="33"/>
  <c r="R2084" i="33"/>
  <c r="Q1998" i="33"/>
  <c r="R1998" i="33"/>
  <c r="S1998" i="33"/>
  <c r="Q2978" i="33"/>
  <c r="S2978" i="33"/>
  <c r="R2978" i="33"/>
  <c r="Q3249" i="33"/>
  <c r="S3249" i="33"/>
  <c r="R3249" i="33"/>
  <c r="Q2478" i="33"/>
  <c r="S2478" i="33"/>
  <c r="R2478" i="33"/>
  <c r="Q2336" i="33"/>
  <c r="R2336" i="33"/>
  <c r="S2336" i="33"/>
  <c r="Q1379" i="33"/>
  <c r="R1379" i="33"/>
  <c r="S1379" i="33"/>
  <c r="Q1666" i="33"/>
  <c r="R1666" i="33"/>
  <c r="S1666" i="33"/>
  <c r="Q2518" i="33"/>
  <c r="S2518" i="33"/>
  <c r="R2518" i="33"/>
  <c r="Q2576" i="33"/>
  <c r="R2576" i="33"/>
  <c r="S2576" i="33"/>
  <c r="Q3281" i="33"/>
  <c r="R3281" i="33"/>
  <c r="S3281" i="33"/>
  <c r="Q1788" i="33"/>
  <c r="R1788" i="33"/>
  <c r="S1788" i="33"/>
  <c r="Q431" i="33"/>
  <c r="S431" i="33"/>
  <c r="R431" i="33"/>
  <c r="Q2256" i="33"/>
  <c r="S2256" i="33"/>
  <c r="R2256" i="33"/>
  <c r="Q3276" i="33"/>
  <c r="S3276" i="33"/>
  <c r="R3276" i="33"/>
  <c r="Q3153" i="33"/>
  <c r="S3153" i="33"/>
  <c r="R3153" i="33"/>
  <c r="Q1763" i="33"/>
  <c r="S1763" i="33"/>
  <c r="R1763" i="33"/>
  <c r="Q221" i="33"/>
  <c r="R221" i="33"/>
  <c r="S221" i="33"/>
  <c r="Q3086" i="33"/>
  <c r="S3086" i="33"/>
  <c r="R3086" i="33"/>
  <c r="Q1986" i="33"/>
  <c r="R1986" i="33"/>
  <c r="S1986" i="33"/>
  <c r="Q71" i="33"/>
  <c r="R71" i="33"/>
  <c r="S71" i="33"/>
  <c r="Q324" i="33"/>
  <c r="S324" i="33"/>
  <c r="R324" i="33"/>
  <c r="Q1520" i="33"/>
  <c r="R1520" i="33"/>
  <c r="S1520" i="33"/>
  <c r="Q2749" i="33"/>
  <c r="S2749" i="33"/>
  <c r="R2749" i="33"/>
  <c r="Q3235" i="33"/>
  <c r="R3235" i="33"/>
  <c r="S3235" i="33"/>
  <c r="Q3161" i="33"/>
  <c r="S3161" i="33"/>
  <c r="R3161" i="33"/>
  <c r="Q701" i="33"/>
  <c r="R701" i="33"/>
  <c r="S701" i="33"/>
  <c r="Q3241" i="33"/>
  <c r="S3241" i="33"/>
  <c r="R3241" i="33"/>
  <c r="Q2544" i="33"/>
  <c r="R2544" i="33"/>
  <c r="S2544" i="33"/>
  <c r="Q1640" i="33"/>
  <c r="R1640" i="33"/>
  <c r="S1640" i="33"/>
  <c r="Q850" i="33"/>
  <c r="S850" i="33"/>
  <c r="R850" i="33"/>
  <c r="Q455" i="33"/>
  <c r="R455" i="33"/>
  <c r="S455" i="33"/>
  <c r="Q1363" i="33"/>
  <c r="S1363" i="33"/>
  <c r="R1363" i="33"/>
  <c r="Q3134" i="33"/>
  <c r="R3134" i="33"/>
  <c r="S3134" i="33"/>
  <c r="Q56" i="33"/>
  <c r="S56" i="33"/>
  <c r="R56" i="33"/>
  <c r="Q1075" i="33"/>
  <c r="S1075" i="33"/>
  <c r="R1075" i="33"/>
  <c r="Q3091" i="33"/>
  <c r="S3091" i="33"/>
  <c r="R3091" i="33"/>
  <c r="Q1145" i="33"/>
  <c r="R1145" i="33"/>
  <c r="S1145" i="33"/>
  <c r="Q1847" i="33"/>
  <c r="S1847" i="33"/>
  <c r="R1847" i="33"/>
  <c r="Q2709" i="33"/>
  <c r="S2709" i="33"/>
  <c r="R2709" i="33"/>
  <c r="Q602" i="33"/>
  <c r="R602" i="33"/>
  <c r="S602" i="33"/>
  <c r="Q967" i="33"/>
  <c r="R967" i="33"/>
  <c r="S967" i="33"/>
  <c r="Q564" i="33"/>
  <c r="R564" i="33"/>
  <c r="S564" i="33"/>
  <c r="Q1380" i="33"/>
  <c r="S1380" i="33"/>
  <c r="R1380" i="33"/>
  <c r="Q2869" i="33"/>
  <c r="S2869" i="33"/>
  <c r="R2869" i="33"/>
  <c r="Q255" i="33"/>
  <c r="S255" i="33"/>
  <c r="R255" i="33"/>
  <c r="Q1858" i="33"/>
  <c r="S1858" i="33"/>
  <c r="R1858" i="33"/>
  <c r="Q1509" i="33"/>
  <c r="R1509" i="33"/>
  <c r="S1509" i="33"/>
  <c r="Q2541" i="33"/>
  <c r="R2541" i="33"/>
  <c r="S2541" i="33"/>
  <c r="Q1914" i="33"/>
  <c r="S1914" i="33"/>
  <c r="R1914" i="33"/>
  <c r="Q224" i="33"/>
  <c r="S224" i="33"/>
  <c r="R224" i="33"/>
  <c r="Q2981" i="33"/>
  <c r="R2981" i="33"/>
  <c r="S2981" i="33"/>
  <c r="Q2408" i="33"/>
  <c r="R2408" i="33"/>
  <c r="S2408" i="33"/>
  <c r="Q1305" i="33"/>
  <c r="R1305" i="33"/>
  <c r="S1305" i="33"/>
  <c r="Q2584" i="33"/>
  <c r="S2584" i="33"/>
  <c r="R2584" i="33"/>
  <c r="Q1868" i="33"/>
  <c r="R1868" i="33"/>
  <c r="S1868" i="33"/>
  <c r="Q303" i="33"/>
  <c r="S303" i="33"/>
  <c r="R303" i="33"/>
  <c r="Q2645" i="33"/>
  <c r="R2645" i="33"/>
  <c r="S2645" i="33"/>
  <c r="Q2127" i="33"/>
  <c r="S2127" i="33"/>
  <c r="R2127" i="33"/>
  <c r="Q835" i="33"/>
  <c r="S835" i="33"/>
  <c r="R835" i="33"/>
  <c r="Q163" i="33"/>
  <c r="S163" i="33"/>
  <c r="R163" i="33"/>
  <c r="Q631" i="33"/>
  <c r="R631" i="33"/>
  <c r="S631" i="33"/>
  <c r="S697" i="33"/>
  <c r="S1322" i="33"/>
  <c r="Q3277" i="33"/>
  <c r="S3277" i="33"/>
  <c r="R3277" i="33"/>
  <c r="Q2601" i="33"/>
  <c r="R2601" i="33"/>
  <c r="S2601" i="33"/>
  <c r="Q871" i="33"/>
  <c r="S871" i="33"/>
  <c r="R871" i="33"/>
  <c r="Q494" i="33"/>
  <c r="S494" i="33"/>
  <c r="R494" i="33"/>
  <c r="Q6" i="33"/>
  <c r="S6" i="33"/>
  <c r="R6" i="33"/>
  <c r="Q891" i="33"/>
  <c r="R891" i="33"/>
  <c r="S891" i="33"/>
  <c r="Q622" i="33"/>
  <c r="R622" i="33"/>
  <c r="S622" i="33"/>
  <c r="Q1412" i="33"/>
  <c r="S1412" i="33"/>
  <c r="R1412" i="33"/>
  <c r="Q177" i="33"/>
  <c r="S177" i="33"/>
  <c r="R177" i="33"/>
  <c r="Q770" i="33"/>
  <c r="R770" i="33"/>
  <c r="S770" i="33"/>
  <c r="Q1318" i="33"/>
  <c r="R1318" i="33"/>
  <c r="S1318" i="33"/>
  <c r="Q1729" i="33"/>
  <c r="S1729" i="33"/>
  <c r="R1729" i="33"/>
  <c r="Q1281" i="33"/>
  <c r="R1281" i="33"/>
  <c r="S1281" i="33"/>
  <c r="Q1856" i="33"/>
  <c r="R1856" i="33"/>
  <c r="S1856" i="33"/>
  <c r="Q1444" i="33"/>
  <c r="S1444" i="33"/>
  <c r="R1444" i="33"/>
  <c r="Q2071" i="33"/>
  <c r="S2071" i="33"/>
  <c r="R2071" i="33"/>
  <c r="Q2043" i="33"/>
  <c r="R2043" i="33"/>
  <c r="S2043" i="33"/>
  <c r="Q2619" i="33"/>
  <c r="R2619" i="33"/>
  <c r="S2619" i="33"/>
  <c r="Q2654" i="33"/>
  <c r="S2654" i="33"/>
  <c r="R2654" i="33"/>
  <c r="Q1935" i="33"/>
  <c r="R1935" i="33"/>
  <c r="Q1690" i="33"/>
  <c r="R1690" i="33"/>
  <c r="S1690" i="33"/>
  <c r="Q2165" i="33"/>
  <c r="S2165" i="33"/>
  <c r="R2165" i="33"/>
  <c r="Q2915" i="33"/>
  <c r="S2915" i="33"/>
  <c r="R2915" i="33"/>
  <c r="Q791" i="33"/>
  <c r="S791" i="33"/>
  <c r="R791" i="33"/>
  <c r="Q1272" i="33"/>
  <c r="R1272" i="33"/>
  <c r="S1272" i="33"/>
  <c r="Q1213" i="33"/>
  <c r="S1213" i="33"/>
  <c r="R1213" i="33"/>
  <c r="Q657" i="33"/>
  <c r="S657" i="33"/>
  <c r="R657" i="33"/>
  <c r="Q1301" i="33"/>
  <c r="R1301" i="33"/>
  <c r="S1301" i="33"/>
  <c r="Q1358" i="33"/>
  <c r="S1358" i="33"/>
  <c r="R1358" i="33"/>
  <c r="Q375" i="33"/>
  <c r="R375" i="33"/>
  <c r="S375" i="33"/>
  <c r="Q391" i="33"/>
  <c r="S391" i="33"/>
  <c r="R391" i="33"/>
  <c r="Q268" i="33"/>
  <c r="S268" i="33"/>
  <c r="R268" i="33"/>
  <c r="Q1435" i="33"/>
  <c r="R1435" i="33"/>
  <c r="S1435" i="33"/>
  <c r="Q118" i="33"/>
  <c r="S118" i="33"/>
  <c r="R118" i="33"/>
  <c r="Q646" i="33"/>
  <c r="S646" i="33"/>
  <c r="R646" i="33"/>
  <c r="Q1313" i="33"/>
  <c r="S1313" i="33"/>
  <c r="R1313" i="33"/>
  <c r="Q1588" i="33"/>
  <c r="S1588" i="33"/>
  <c r="R1588" i="33"/>
  <c r="Q1530" i="33"/>
  <c r="R1530" i="33"/>
  <c r="S1530" i="33"/>
  <c r="Q1679" i="33"/>
  <c r="S1679" i="33"/>
  <c r="R1679" i="33"/>
  <c r="Q2066" i="33"/>
  <c r="R2066" i="33"/>
  <c r="S2066" i="33"/>
  <c r="Q120" i="33"/>
  <c r="S120" i="33"/>
  <c r="R120" i="33"/>
  <c r="Q812" i="33"/>
  <c r="S812" i="33"/>
  <c r="R812" i="33"/>
  <c r="Q535" i="33"/>
  <c r="R535" i="33"/>
  <c r="S535" i="33"/>
  <c r="Q604" i="33"/>
  <c r="S604" i="33"/>
  <c r="R604" i="33"/>
  <c r="Q1183" i="33"/>
  <c r="R1183" i="33"/>
  <c r="S1183" i="33"/>
  <c r="Q687" i="33"/>
  <c r="R687" i="33"/>
  <c r="S687" i="33"/>
  <c r="Q1396" i="33"/>
  <c r="S1396" i="33"/>
  <c r="R1396" i="33"/>
  <c r="Q1815" i="33"/>
  <c r="S1815" i="33"/>
  <c r="R1815" i="33"/>
  <c r="Q1971" i="33"/>
  <c r="R1971" i="33"/>
  <c r="S1971" i="33"/>
  <c r="Q760" i="33"/>
  <c r="R760" i="33"/>
  <c r="S760" i="33"/>
  <c r="Q590" i="33"/>
  <c r="R590" i="33"/>
  <c r="S590" i="33"/>
  <c r="Q250" i="33"/>
  <c r="R250" i="33"/>
  <c r="S250" i="33"/>
  <c r="Q998" i="33"/>
  <c r="R998" i="33"/>
  <c r="S998" i="33"/>
  <c r="Q222" i="33"/>
  <c r="R222" i="33"/>
  <c r="S222" i="33"/>
  <c r="Q1280" i="33"/>
  <c r="R1280" i="33"/>
  <c r="S1280" i="33"/>
  <c r="Q711" i="33"/>
  <c r="S711" i="33"/>
  <c r="R711" i="33"/>
  <c r="Q1097" i="33"/>
  <c r="S1097" i="33"/>
  <c r="R1097" i="33"/>
  <c r="Q2658" i="33"/>
  <c r="S2658" i="33"/>
  <c r="R2658" i="33"/>
  <c r="Q342" i="33"/>
  <c r="S342" i="33"/>
  <c r="R342" i="33"/>
  <c r="Q79" i="33"/>
  <c r="R79" i="33"/>
  <c r="S79" i="33"/>
  <c r="Q717" i="33"/>
  <c r="R717" i="33"/>
  <c r="S717" i="33"/>
  <c r="Q382" i="33"/>
  <c r="S382" i="33"/>
  <c r="R382" i="33"/>
  <c r="Q1120" i="33"/>
  <c r="S1120" i="33"/>
  <c r="R1120" i="33"/>
  <c r="Q1259" i="33"/>
  <c r="R1259" i="33"/>
  <c r="S1259" i="33"/>
  <c r="Q1410" i="33"/>
  <c r="R1410" i="33"/>
  <c r="S1410" i="33"/>
  <c r="Q2060" i="33"/>
  <c r="S2060" i="33"/>
  <c r="R2060" i="33"/>
  <c r="Q1717" i="33"/>
  <c r="R1717" i="33"/>
  <c r="S1717" i="33"/>
  <c r="Q2704" i="33"/>
  <c r="R2704" i="33"/>
  <c r="S2704" i="33"/>
  <c r="Q1013" i="33"/>
  <c r="S1013" i="33"/>
  <c r="R1013" i="33"/>
  <c r="Q1958" i="33"/>
  <c r="S1958" i="33"/>
  <c r="R1958" i="33"/>
  <c r="Q2797" i="33"/>
  <c r="R2797" i="33"/>
  <c r="S2797" i="33"/>
  <c r="Q2133" i="33"/>
  <c r="R2133" i="33"/>
  <c r="S2133" i="33"/>
  <c r="Q2562" i="33"/>
  <c r="R2562" i="33"/>
  <c r="S2562" i="33"/>
  <c r="Q3182" i="33"/>
  <c r="S3182" i="33"/>
  <c r="R3182" i="33"/>
  <c r="Q1089" i="33"/>
  <c r="S1089" i="33"/>
  <c r="R1089" i="33"/>
  <c r="Q2131" i="33"/>
  <c r="S2131" i="33"/>
  <c r="R2131" i="33"/>
  <c r="Q2112" i="33"/>
  <c r="R2112" i="33"/>
  <c r="S2112" i="33"/>
  <c r="Q2388" i="33"/>
  <c r="R2388" i="33"/>
  <c r="S2388" i="33"/>
  <c r="Q2787" i="33"/>
  <c r="R2787" i="33"/>
  <c r="S2787" i="33"/>
  <c r="Q2425" i="33"/>
  <c r="S2425" i="33"/>
  <c r="R2425" i="33"/>
  <c r="Q3028" i="33"/>
  <c r="R3028" i="33"/>
  <c r="S3028" i="33"/>
  <c r="Q3191" i="33"/>
  <c r="R3191" i="33"/>
  <c r="S3191" i="33"/>
  <c r="Q1839" i="33"/>
  <c r="S1839" i="33"/>
  <c r="R1839" i="33"/>
  <c r="Q2171" i="33"/>
  <c r="S2171" i="33"/>
  <c r="R2171" i="33"/>
  <c r="Q2636" i="33"/>
  <c r="R2636" i="33"/>
  <c r="S2636" i="33"/>
  <c r="Q2110" i="33"/>
  <c r="S2110" i="33"/>
  <c r="R2110" i="33"/>
  <c r="Q2427" i="33"/>
  <c r="S2427" i="33"/>
  <c r="R2427" i="33"/>
  <c r="Q2449" i="33"/>
  <c r="R2449" i="33"/>
  <c r="S2449" i="33"/>
  <c r="Q2952" i="33"/>
  <c r="S2952" i="33"/>
  <c r="R2952" i="33"/>
  <c r="Q3266" i="33"/>
  <c r="R3266" i="33"/>
  <c r="S3266" i="33"/>
  <c r="Q3271" i="33"/>
  <c r="R3271" i="33"/>
  <c r="S3271" i="33"/>
  <c r="Q2345" i="33"/>
  <c r="S2345" i="33"/>
  <c r="R2345" i="33"/>
  <c r="Q1584" i="33"/>
  <c r="R1584" i="33"/>
  <c r="S1584" i="33"/>
  <c r="Q1189" i="33"/>
  <c r="S1189" i="33"/>
  <c r="R1189" i="33"/>
  <c r="Q1323" i="33"/>
  <c r="S1323" i="33"/>
  <c r="R1323" i="33"/>
  <c r="Q1931" i="33"/>
  <c r="R1931" i="33"/>
  <c r="S1931" i="33"/>
  <c r="Q2316" i="33"/>
  <c r="S2316" i="33"/>
  <c r="R2316" i="33"/>
  <c r="Q2833" i="33"/>
  <c r="R2833" i="33"/>
  <c r="S2833" i="33"/>
  <c r="Q3058" i="33"/>
  <c r="S3058" i="33"/>
  <c r="R3058" i="33"/>
  <c r="Q2319" i="33"/>
  <c r="R2319" i="33"/>
  <c r="S2319" i="33"/>
  <c r="Q1552" i="33"/>
  <c r="R1552" i="33"/>
  <c r="S1552" i="33"/>
  <c r="Q781" i="33"/>
  <c r="R781" i="33"/>
  <c r="S781" i="33"/>
  <c r="Q1854" i="33"/>
  <c r="S1854" i="33"/>
  <c r="R1854" i="33"/>
  <c r="Q1661" i="33"/>
  <c r="R1661" i="33"/>
  <c r="S1661" i="33"/>
  <c r="Q2122" i="33"/>
  <c r="S2122" i="33"/>
  <c r="R2122" i="33"/>
  <c r="Q2608" i="33"/>
  <c r="R2608" i="33"/>
  <c r="S2608" i="33"/>
  <c r="Q2607" i="33"/>
  <c r="R2607" i="33"/>
  <c r="S2607" i="33"/>
  <c r="Q2974" i="33"/>
  <c r="S2974" i="33"/>
  <c r="R2974" i="33"/>
  <c r="Q3177" i="33"/>
  <c r="S3177" i="33"/>
  <c r="R3177" i="33"/>
  <c r="Q3245" i="33"/>
  <c r="S3245" i="33"/>
  <c r="R3245" i="33"/>
  <c r="Q1218" i="33"/>
  <c r="S1218" i="33"/>
  <c r="R1218" i="33"/>
  <c r="Q2160" i="33"/>
  <c r="S2160" i="33"/>
  <c r="R2160" i="33"/>
  <c r="Q2589" i="33"/>
  <c r="R2589" i="33"/>
  <c r="S2589" i="33"/>
  <c r="Q549" i="33"/>
  <c r="S549" i="33"/>
  <c r="R549" i="33"/>
  <c r="Q1242" i="33"/>
  <c r="R1242" i="33"/>
  <c r="S1242" i="33"/>
  <c r="Q487" i="33"/>
  <c r="R487" i="33"/>
  <c r="S487" i="33"/>
  <c r="Q1297" i="33"/>
  <c r="R1297" i="33"/>
  <c r="Q893" i="33"/>
  <c r="R893" i="33"/>
  <c r="S893" i="33"/>
  <c r="Q1388" i="33"/>
  <c r="S1388" i="33"/>
  <c r="R1388" i="33"/>
  <c r="Q939" i="33"/>
  <c r="S939" i="33"/>
  <c r="R939" i="33"/>
  <c r="Q1515" i="33"/>
  <c r="S1515" i="33"/>
  <c r="R1515" i="33"/>
  <c r="Q135" i="33"/>
  <c r="S135" i="33"/>
  <c r="R135" i="33"/>
  <c r="Q1279" i="33"/>
  <c r="S1279" i="33"/>
  <c r="R1279" i="33"/>
  <c r="Q103" i="33"/>
  <c r="R103" i="33"/>
  <c r="S103" i="33"/>
  <c r="Q1190" i="33"/>
  <c r="R1190" i="33"/>
  <c r="S1190" i="33"/>
  <c r="Q467" i="33"/>
  <c r="S467" i="33"/>
  <c r="R467" i="33"/>
  <c r="Q1036" i="33"/>
  <c r="R1036" i="33"/>
  <c r="S1036" i="33"/>
  <c r="Q1354" i="33"/>
  <c r="S1354" i="33"/>
  <c r="R1354" i="33"/>
  <c r="Q114" i="33"/>
  <c r="R114" i="33"/>
  <c r="S114" i="33"/>
  <c r="Q3260" i="33"/>
  <c r="S3260" i="33"/>
  <c r="R3260" i="33"/>
  <c r="Q296" i="33"/>
  <c r="S296" i="33"/>
  <c r="R296" i="33"/>
  <c r="Q165" i="33"/>
  <c r="R165" i="33"/>
  <c r="S165" i="33"/>
  <c r="Q1348" i="33"/>
  <c r="R1348" i="33"/>
  <c r="S1348" i="33"/>
  <c r="Q1288" i="33"/>
  <c r="R1288" i="33"/>
  <c r="S1288" i="33"/>
  <c r="Q759" i="33"/>
  <c r="R759" i="33"/>
  <c r="S759" i="33"/>
  <c r="Q1641" i="33"/>
  <c r="R1641" i="33"/>
  <c r="S1641" i="33"/>
  <c r="Q498" i="33"/>
  <c r="S498" i="33"/>
  <c r="R498" i="33"/>
  <c r="Q1184" i="33"/>
  <c r="S1184" i="33"/>
  <c r="R1184" i="33"/>
  <c r="Q638" i="33"/>
  <c r="R638" i="33"/>
  <c r="S638" i="33"/>
  <c r="Q1606" i="33"/>
  <c r="R1606" i="33"/>
  <c r="S1606" i="33"/>
  <c r="Q2248" i="33"/>
  <c r="S2248" i="33"/>
  <c r="R2248" i="33"/>
  <c r="Q1940" i="33"/>
  <c r="S1940" i="33"/>
  <c r="R1940" i="33"/>
  <c r="Q2528" i="33"/>
  <c r="S2528" i="33"/>
  <c r="R2528" i="33"/>
  <c r="Q2188" i="33"/>
  <c r="S2188" i="33"/>
  <c r="R2188" i="33"/>
  <c r="Q3075" i="33"/>
  <c r="R3075" i="33"/>
  <c r="S3075" i="33"/>
  <c r="Q2747" i="33"/>
  <c r="R2747" i="33"/>
  <c r="S2747" i="33"/>
  <c r="Q2817" i="33"/>
  <c r="S2817" i="33"/>
  <c r="Q2993" i="33"/>
  <c r="R2993" i="33"/>
  <c r="S2993" i="33"/>
  <c r="Q3037" i="33"/>
  <c r="S3037" i="33"/>
  <c r="R3037" i="33"/>
  <c r="Q1831" i="33"/>
  <c r="S1831" i="33"/>
  <c r="R1831" i="33"/>
  <c r="Q2285" i="33"/>
  <c r="S2285" i="33"/>
  <c r="R2285" i="33"/>
  <c r="Q483" i="33"/>
  <c r="R483" i="33"/>
  <c r="S483" i="33"/>
  <c r="Q189" i="33"/>
  <c r="S189" i="33"/>
  <c r="R189" i="33"/>
  <c r="Q1401" i="33"/>
  <c r="S1401" i="33"/>
  <c r="R1401" i="33"/>
  <c r="Q1470" i="33"/>
  <c r="R1470" i="33"/>
  <c r="S1470" i="33"/>
  <c r="Q2424" i="33"/>
  <c r="S2424" i="33"/>
  <c r="R2424" i="33"/>
  <c r="Q2209" i="33"/>
  <c r="R2209" i="33"/>
  <c r="S2209" i="33"/>
  <c r="Q2714" i="33"/>
  <c r="R2714" i="33"/>
  <c r="S2714" i="33"/>
  <c r="Q2905" i="33"/>
  <c r="S2905" i="33"/>
  <c r="R2905" i="33"/>
  <c r="Q3072" i="33"/>
  <c r="S3072" i="33"/>
  <c r="R3072" i="33"/>
  <c r="Q848" i="33"/>
  <c r="S848" i="33"/>
  <c r="R848" i="33"/>
  <c r="Q2235" i="33"/>
  <c r="S2235" i="33"/>
  <c r="R2235" i="33"/>
  <c r="Q2205" i="33"/>
  <c r="S2205" i="33"/>
  <c r="R2205" i="33"/>
  <c r="Q854" i="33"/>
  <c r="R854" i="33"/>
  <c r="S854" i="33"/>
  <c r="Q277" i="33"/>
  <c r="S277" i="33"/>
  <c r="R277" i="33"/>
  <c r="Q1302" i="33"/>
  <c r="R1302" i="33"/>
  <c r="S1302" i="33"/>
  <c r="Q2504" i="33"/>
  <c r="S2504" i="33"/>
  <c r="R2504" i="33"/>
  <c r="Q2308" i="33"/>
  <c r="R2308" i="33"/>
  <c r="S2308" i="33"/>
  <c r="Q2719" i="33"/>
  <c r="R2719" i="33"/>
  <c r="S2719" i="33"/>
  <c r="Q2878" i="33"/>
  <c r="R2878" i="33"/>
  <c r="S2878" i="33"/>
  <c r="Q3207" i="33"/>
  <c r="S3207" i="33"/>
  <c r="R3207" i="33"/>
  <c r="Q811" i="33"/>
  <c r="R811" i="33"/>
  <c r="S811" i="33"/>
  <c r="Q2137" i="33"/>
  <c r="R2137" i="33"/>
  <c r="S2137" i="33"/>
  <c r="Q417" i="33"/>
  <c r="R417" i="33"/>
  <c r="S417" i="33"/>
  <c r="Q162" i="33"/>
  <c r="S162" i="33"/>
  <c r="R162" i="33"/>
  <c r="Q860" i="33"/>
  <c r="R860" i="33"/>
  <c r="S860" i="33"/>
  <c r="Q1027" i="33"/>
  <c r="S1027" i="33"/>
  <c r="R1027" i="33"/>
  <c r="Q1864" i="33"/>
  <c r="R1864" i="33"/>
  <c r="S1864" i="33"/>
  <c r="Q2375" i="33"/>
  <c r="R2375" i="33"/>
  <c r="S2375" i="33"/>
  <c r="Q2611" i="33"/>
  <c r="S2611" i="33"/>
  <c r="R2611" i="33"/>
  <c r="S2353" i="33"/>
  <c r="Q3113" i="33"/>
  <c r="S3113" i="33"/>
  <c r="R3113" i="33"/>
  <c r="Q3155" i="33"/>
  <c r="S3155" i="33"/>
  <c r="R3155" i="33"/>
  <c r="Q3183" i="33"/>
  <c r="S3183" i="33"/>
  <c r="R3183" i="33"/>
  <c r="Q357" i="33"/>
  <c r="R357" i="33"/>
  <c r="Q124" i="33"/>
  <c r="R124" i="33"/>
  <c r="S124" i="33"/>
  <c r="Q1404" i="33"/>
  <c r="S1404" i="33"/>
  <c r="R1404" i="33"/>
  <c r="Q2431" i="33"/>
  <c r="R2431" i="33"/>
  <c r="S2431" i="33"/>
  <c r="Q2764" i="33"/>
  <c r="R2764" i="33"/>
  <c r="S2764" i="33"/>
  <c r="Q3279" i="33"/>
  <c r="S3279" i="33"/>
  <c r="R3279" i="33"/>
  <c r="Q3050" i="33"/>
  <c r="S3050" i="33"/>
  <c r="R3050" i="33"/>
  <c r="Q1510" i="33"/>
  <c r="R1510" i="33"/>
  <c r="S1510" i="33"/>
  <c r="Q380" i="33"/>
  <c r="R380" i="33"/>
  <c r="S380" i="33"/>
  <c r="Q554" i="33"/>
  <c r="S554" i="33"/>
  <c r="R554" i="33"/>
  <c r="Q1668" i="33"/>
  <c r="S1668" i="33"/>
  <c r="R1668" i="33"/>
  <c r="Q2179" i="33"/>
  <c r="R2179" i="33"/>
  <c r="S2179" i="33"/>
  <c r="Q2715" i="33"/>
  <c r="S2715" i="33"/>
  <c r="R2715" i="33"/>
  <c r="Q2692" i="33"/>
  <c r="R2692" i="33"/>
  <c r="S2692" i="33"/>
  <c r="Q613" i="33"/>
  <c r="R613" i="33"/>
  <c r="S613" i="33"/>
  <c r="Q175" i="33"/>
  <c r="R175" i="33"/>
  <c r="S175" i="33"/>
  <c r="Q2173" i="33"/>
  <c r="S2173" i="33"/>
  <c r="R2173" i="33"/>
  <c r="Q2948" i="33"/>
  <c r="R2948" i="33"/>
  <c r="S2948" i="33"/>
  <c r="Q1395" i="33"/>
  <c r="S1395" i="33"/>
  <c r="R1395" i="33"/>
  <c r="Q584" i="33"/>
  <c r="S584" i="33"/>
  <c r="R584" i="33"/>
  <c r="Q1051" i="33"/>
  <c r="S1051" i="33"/>
  <c r="R1051" i="33"/>
  <c r="Q1042" i="33"/>
  <c r="S1042" i="33"/>
  <c r="Q275" i="33"/>
  <c r="R275" i="33"/>
  <c r="S275" i="33"/>
  <c r="Q1503" i="33"/>
  <c r="R1503" i="33"/>
  <c r="S1503" i="33"/>
  <c r="Q2642" i="33"/>
  <c r="R2642" i="33"/>
  <c r="S2642" i="33"/>
  <c r="Q2012" i="33"/>
  <c r="S2012" i="33"/>
  <c r="Q147" i="33"/>
  <c r="S147" i="33"/>
  <c r="R147" i="33"/>
  <c r="Q3159" i="33"/>
  <c r="R3159" i="33"/>
  <c r="S3159" i="33"/>
  <c r="Q1008" i="33"/>
  <c r="S1008" i="33"/>
  <c r="R1008" i="33"/>
  <c r="Q1101" i="33"/>
  <c r="R1101" i="33"/>
  <c r="S1101" i="33"/>
  <c r="Q1704" i="33"/>
  <c r="R1704" i="33"/>
  <c r="S1704" i="33"/>
  <c r="Q2370" i="33"/>
  <c r="R2370" i="33"/>
  <c r="S2370" i="33"/>
  <c r="Q2464" i="33"/>
  <c r="S2464" i="33"/>
  <c r="R2464" i="33"/>
  <c r="Q2372" i="33"/>
  <c r="R2372" i="33"/>
  <c r="S2372" i="33"/>
  <c r="Q2039" i="33"/>
  <c r="R2039" i="33"/>
  <c r="S2039" i="33"/>
  <c r="Q180" i="33"/>
  <c r="R180" i="33"/>
  <c r="S180" i="33"/>
  <c r="Q477" i="33"/>
  <c r="S477" i="33"/>
  <c r="R477" i="33"/>
  <c r="Q2762" i="33"/>
  <c r="R2762" i="33"/>
  <c r="S2762" i="33"/>
  <c r="Q50" i="33"/>
  <c r="S50" i="33"/>
  <c r="R50" i="33"/>
  <c r="Q1148" i="33"/>
  <c r="R1148" i="33"/>
  <c r="S1148" i="33"/>
  <c r="Q464" i="33"/>
  <c r="R464" i="33"/>
  <c r="S464" i="33"/>
  <c r="Q280" i="33"/>
  <c r="R280" i="33"/>
  <c r="S280" i="33"/>
  <c r="Q1476" i="33"/>
  <c r="R1476" i="33"/>
  <c r="S1476" i="33"/>
  <c r="Q2234" i="33"/>
  <c r="S2234" i="33"/>
  <c r="R2234" i="33"/>
  <c r="Q2911" i="33"/>
  <c r="S2911" i="33"/>
  <c r="R2911" i="33"/>
  <c r="Q3020" i="33"/>
  <c r="R3020" i="33"/>
  <c r="S3020" i="33"/>
  <c r="Q3127" i="33"/>
  <c r="S3127" i="33"/>
  <c r="R3127" i="33"/>
  <c r="Q3278" i="33"/>
  <c r="S3278" i="33"/>
  <c r="R3278" i="33"/>
  <c r="Q869" i="33"/>
  <c r="R869" i="33"/>
  <c r="S869" i="33"/>
  <c r="Q2793" i="33"/>
  <c r="R2793" i="33"/>
  <c r="S2793" i="33"/>
  <c r="Q624" i="33"/>
  <c r="R624" i="33"/>
  <c r="S624" i="33"/>
  <c r="Q2405" i="33"/>
  <c r="R2405" i="33"/>
  <c r="S2405" i="33"/>
  <c r="Q2017" i="33"/>
  <c r="S2017" i="33"/>
  <c r="R2017" i="33"/>
  <c r="Q3029" i="33"/>
  <c r="R3029" i="33"/>
  <c r="S3029" i="33"/>
  <c r="Q108" i="33"/>
  <c r="S108" i="33"/>
  <c r="R108" i="33"/>
  <c r="Q2686" i="33"/>
  <c r="R2686" i="33"/>
  <c r="S2686" i="33"/>
  <c r="Q1809" i="33"/>
  <c r="S1809" i="33"/>
  <c r="R1809" i="33"/>
  <c r="Q1315" i="33"/>
  <c r="R1315" i="33"/>
  <c r="S1315" i="33"/>
  <c r="Q2151" i="33"/>
  <c r="R2151" i="33"/>
  <c r="S2151" i="33"/>
  <c r="Q173" i="33"/>
  <c r="S173" i="33"/>
  <c r="R173" i="33"/>
  <c r="Q2001" i="33"/>
  <c r="R2001" i="33"/>
  <c r="S2001" i="33"/>
  <c r="Q3099" i="33"/>
  <c r="S3099" i="33"/>
  <c r="Q889" i="33"/>
  <c r="S889" i="33"/>
  <c r="R889" i="33"/>
  <c r="Q2293" i="33"/>
  <c r="R2293" i="33"/>
  <c r="S2293" i="33"/>
  <c r="Q3275" i="33"/>
  <c r="R3275" i="33"/>
  <c r="S3275" i="33"/>
  <c r="Q64" i="33"/>
  <c r="S64" i="33"/>
  <c r="R64" i="33"/>
  <c r="Q2568" i="33"/>
  <c r="S2568" i="33"/>
  <c r="R2568" i="33"/>
  <c r="Q2681" i="33"/>
  <c r="S2681" i="33"/>
  <c r="R2681" i="33"/>
  <c r="Q1223" i="33"/>
  <c r="R1223" i="33"/>
  <c r="S1223" i="33"/>
  <c r="Q580" i="33"/>
  <c r="R580" i="33"/>
  <c r="S580" i="33"/>
  <c r="Q1778" i="33"/>
  <c r="S1778" i="33"/>
  <c r="R1778" i="33"/>
  <c r="Q2876" i="33"/>
  <c r="R2876" i="33"/>
  <c r="S2876" i="33"/>
  <c r="Q1479" i="33"/>
  <c r="R1479" i="33"/>
  <c r="S1479" i="33"/>
  <c r="Q766" i="33"/>
  <c r="R766" i="33"/>
  <c r="S766" i="33"/>
  <c r="Q2694" i="33"/>
  <c r="S2694" i="33"/>
  <c r="R2694" i="33"/>
  <c r="Q873" i="33"/>
  <c r="S873" i="33"/>
  <c r="R873" i="33"/>
  <c r="Q1573" i="33"/>
  <c r="R1573" i="33"/>
  <c r="S1573" i="33"/>
  <c r="Q370" i="33"/>
  <c r="S370" i="33"/>
  <c r="R370" i="33"/>
  <c r="Q98" i="33"/>
  <c r="S98" i="33"/>
  <c r="R98" i="33"/>
  <c r="Q1996" i="33"/>
  <c r="S1996" i="33"/>
  <c r="R1996" i="33"/>
  <c r="Q88" i="33"/>
  <c r="R88" i="33"/>
  <c r="S88" i="33"/>
  <c r="Q1068" i="33"/>
  <c r="S1068" i="33"/>
  <c r="R1068" i="33"/>
  <c r="Q426" i="33"/>
  <c r="R426" i="33"/>
  <c r="S426" i="33"/>
  <c r="Q1646" i="33"/>
  <c r="R1646" i="33"/>
  <c r="S1646" i="33"/>
  <c r="Q1191" i="33"/>
  <c r="R1191" i="33"/>
  <c r="S1191" i="33"/>
  <c r="Q168" i="33"/>
  <c r="R168" i="33"/>
  <c r="S168" i="33"/>
  <c r="Q240" i="33"/>
  <c r="S240" i="33"/>
  <c r="R240" i="33"/>
  <c r="Q2891" i="33"/>
  <c r="S2891" i="33"/>
  <c r="R2891" i="33"/>
  <c r="Q149" i="33"/>
  <c r="R149" i="33"/>
  <c r="S149" i="33"/>
  <c r="Q2103" i="33"/>
  <c r="R2103" i="33"/>
  <c r="S2103" i="33"/>
  <c r="Q283" i="33"/>
  <c r="S283" i="33"/>
  <c r="R283" i="33"/>
  <c r="Q2999" i="33"/>
  <c r="R2999" i="33"/>
  <c r="S2999" i="33"/>
  <c r="Q186" i="33"/>
  <c r="S186" i="33"/>
  <c r="R186" i="33"/>
  <c r="Q3100" i="33"/>
  <c r="R3100" i="33"/>
  <c r="S3100" i="33"/>
  <c r="Q2964" i="33"/>
  <c r="R2964" i="33"/>
  <c r="S2964" i="33"/>
  <c r="Q559" i="33"/>
  <c r="R559" i="33"/>
  <c r="S559" i="33"/>
  <c r="Q2949" i="33"/>
  <c r="S2949" i="33"/>
  <c r="R2949" i="33"/>
  <c r="Q2571" i="33"/>
  <c r="S2571" i="33"/>
  <c r="R2571" i="33"/>
  <c r="Q2055" i="33"/>
  <c r="R2055" i="33"/>
  <c r="S2055" i="33"/>
  <c r="Q3196" i="33"/>
  <c r="R3196" i="33"/>
  <c r="S3196" i="33"/>
  <c r="Q1905" i="33"/>
  <c r="R1905" i="33"/>
  <c r="S1905" i="33"/>
  <c r="Q503" i="33"/>
  <c r="S503" i="33"/>
  <c r="R503" i="33"/>
  <c r="Q1894" i="33"/>
  <c r="S1894" i="33"/>
  <c r="Q107" i="33"/>
  <c r="R107" i="33"/>
  <c r="S107" i="33"/>
  <c r="Q1582" i="33"/>
  <c r="S1582" i="33"/>
  <c r="R1582" i="33"/>
  <c r="Q188" i="33"/>
  <c r="R188" i="33"/>
  <c r="S188" i="33"/>
  <c r="Q1243" i="33"/>
  <c r="S1243" i="33"/>
  <c r="Q1471" i="33"/>
  <c r="R1471" i="33"/>
  <c r="S1471" i="33"/>
  <c r="Q2354" i="33"/>
  <c r="S2354" i="33"/>
  <c r="R2354" i="33"/>
  <c r="Q3014" i="33"/>
  <c r="R3014" i="33"/>
  <c r="S3014" i="33"/>
  <c r="Q3192" i="33"/>
  <c r="S3192" i="33"/>
  <c r="R3192" i="33"/>
  <c r="Q1824" i="33"/>
  <c r="R1824" i="33"/>
  <c r="S1824" i="33"/>
  <c r="Q597" i="33"/>
  <c r="S597" i="33"/>
  <c r="Q1368" i="33"/>
  <c r="R1368" i="33"/>
  <c r="S1368" i="33"/>
  <c r="Q321" i="33"/>
  <c r="R321" i="33"/>
  <c r="S321" i="33"/>
  <c r="Q1990" i="33"/>
  <c r="S1990" i="33"/>
  <c r="R1990" i="33"/>
  <c r="Q2440" i="33"/>
  <c r="R2440" i="33"/>
  <c r="S2440" i="33"/>
  <c r="Q2422" i="33"/>
  <c r="R2422" i="33"/>
  <c r="Q2500" i="33"/>
  <c r="S2500" i="33"/>
  <c r="R2500" i="33"/>
  <c r="Q949" i="33"/>
  <c r="S949" i="33"/>
  <c r="R949" i="33"/>
  <c r="Q2466" i="33"/>
  <c r="S2466" i="33"/>
  <c r="R2466" i="33"/>
  <c r="Q1353" i="33"/>
  <c r="S1353" i="33"/>
  <c r="R1353" i="33"/>
  <c r="Q1005" i="33"/>
  <c r="R1005" i="33"/>
  <c r="S1005" i="33"/>
  <c r="Q3142" i="33"/>
  <c r="R3142" i="33"/>
  <c r="S3142" i="33"/>
  <c r="Q424" i="33"/>
  <c r="R424" i="33"/>
  <c r="S424" i="33"/>
  <c r="Q1389" i="33"/>
  <c r="R1389" i="33"/>
  <c r="S1389" i="33"/>
  <c r="Q551" i="33"/>
  <c r="R551" i="33"/>
  <c r="S551" i="33"/>
  <c r="Q339" i="33"/>
  <c r="R339" i="33"/>
  <c r="Q1697" i="33"/>
  <c r="R1697" i="33"/>
  <c r="S1697" i="33"/>
  <c r="Q1758" i="33"/>
  <c r="R1758" i="33"/>
  <c r="S1758" i="33"/>
  <c r="Q2664" i="33"/>
  <c r="R2664" i="33"/>
  <c r="S2664" i="33"/>
  <c r="Q3255" i="33"/>
  <c r="S3255" i="33"/>
  <c r="R3255" i="33"/>
  <c r="Q3179" i="33"/>
  <c r="R3179" i="33"/>
  <c r="S3179" i="33"/>
  <c r="Q948" i="33"/>
  <c r="R948" i="33"/>
  <c r="S948" i="33"/>
  <c r="Q2860" i="33"/>
  <c r="R2860" i="33"/>
  <c r="S2860" i="33"/>
  <c r="Q2262" i="33"/>
  <c r="R2262" i="33"/>
  <c r="S2262" i="33"/>
  <c r="Q395" i="33"/>
  <c r="S395" i="33"/>
  <c r="R395" i="33"/>
  <c r="Q2461" i="33"/>
  <c r="R2461" i="33"/>
  <c r="S2461" i="33"/>
  <c r="Q1270" i="33"/>
  <c r="S1270" i="33"/>
  <c r="R1270" i="33"/>
  <c r="Q1669" i="33"/>
  <c r="S1669" i="33"/>
  <c r="R1669" i="33"/>
  <c r="Q1040" i="33"/>
  <c r="R1040" i="33"/>
  <c r="Q3195" i="33"/>
  <c r="R3195" i="33"/>
  <c r="S3195" i="33"/>
  <c r="Q1667" i="33"/>
  <c r="S1667" i="33"/>
  <c r="R1667" i="33"/>
  <c r="Q1350" i="33"/>
  <c r="R1350" i="33"/>
  <c r="Q2384" i="33"/>
  <c r="S2384" i="33"/>
  <c r="R2384" i="33"/>
  <c r="Q1381" i="33"/>
  <c r="R1381" i="33"/>
  <c r="S1381" i="33"/>
  <c r="Q2552" i="33"/>
  <c r="R2552" i="33"/>
  <c r="S2552" i="33"/>
  <c r="Q648" i="33"/>
  <c r="R648" i="33"/>
  <c r="S648" i="33"/>
  <c r="Q912" i="33"/>
  <c r="S912" i="33"/>
  <c r="R912" i="33"/>
  <c r="Q2612" i="33"/>
  <c r="R2612" i="33"/>
  <c r="S2612" i="33"/>
  <c r="Q1796" i="33"/>
  <c r="R1796" i="33"/>
  <c r="S1796" i="33"/>
  <c r="Q172" i="33"/>
  <c r="R172" i="33"/>
  <c r="S172" i="33"/>
  <c r="Q2124" i="33"/>
  <c r="S2124" i="33"/>
  <c r="R2124" i="33"/>
  <c r="Q119" i="33"/>
  <c r="S119" i="33"/>
  <c r="R119" i="33"/>
  <c r="Q293" i="33"/>
  <c r="S293" i="33"/>
  <c r="R293" i="33"/>
  <c r="Q637" i="33"/>
  <c r="R637" i="33"/>
  <c r="S637" i="33"/>
  <c r="Q2005" i="33"/>
  <c r="R2005" i="33"/>
  <c r="S2005" i="33"/>
  <c r="Q2862" i="33"/>
  <c r="R2862" i="33"/>
  <c r="S2862" i="33"/>
  <c r="Q1976" i="33"/>
  <c r="S1976" i="33"/>
  <c r="R1976" i="33"/>
  <c r="Q1970" i="33"/>
  <c r="S1970" i="33"/>
  <c r="Q875" i="33"/>
  <c r="S875" i="33"/>
  <c r="R875" i="33"/>
  <c r="Q2208" i="33"/>
  <c r="R2208" i="33"/>
  <c r="S2208" i="33"/>
  <c r="Q924" i="33"/>
  <c r="S924" i="33"/>
  <c r="R924" i="33"/>
  <c r="Q2147" i="33"/>
  <c r="R2147" i="33"/>
  <c r="S2147" i="33"/>
  <c r="Q1563" i="33"/>
  <c r="R1563" i="33"/>
  <c r="S1563" i="33"/>
  <c r="Q2236" i="33"/>
  <c r="S2236" i="33"/>
  <c r="R2236" i="33"/>
  <c r="Q444" i="33"/>
  <c r="R444" i="33"/>
  <c r="Q2983" i="33"/>
  <c r="R2983" i="33"/>
  <c r="S2983" i="33"/>
  <c r="Q544" i="33"/>
  <c r="S544" i="33"/>
  <c r="R544" i="33"/>
  <c r="Q1624" i="33"/>
  <c r="R1624" i="33"/>
  <c r="S1624" i="33"/>
  <c r="Q3212" i="33"/>
  <c r="R3212" i="33"/>
  <c r="S3212" i="33"/>
  <c r="Q772" i="33"/>
  <c r="R772" i="33"/>
  <c r="S772" i="33"/>
  <c r="Q2168" i="33"/>
  <c r="S2168" i="33"/>
  <c r="R2168" i="33"/>
  <c r="Q2861" i="33"/>
  <c r="S2861" i="33"/>
  <c r="R2861" i="33"/>
  <c r="Q206" i="33"/>
  <c r="S206" i="33"/>
  <c r="R206" i="33"/>
  <c r="Q2520" i="33"/>
  <c r="R2520" i="33"/>
  <c r="S2520" i="33"/>
  <c r="Q72" i="33"/>
  <c r="R72" i="33"/>
  <c r="S72" i="33"/>
  <c r="Q372" i="33"/>
  <c r="R372" i="33"/>
  <c r="S372" i="33"/>
  <c r="Q405" i="33"/>
  <c r="S405" i="33"/>
  <c r="R405" i="33"/>
  <c r="Q3163" i="33"/>
  <c r="R3163" i="33"/>
  <c r="S3163" i="33"/>
  <c r="Q1342" i="33"/>
  <c r="S1342" i="33"/>
  <c r="R1342" i="33"/>
  <c r="Q2918" i="33"/>
  <c r="S2918" i="33"/>
  <c r="R2918" i="33"/>
  <c r="Q3265" i="33"/>
  <c r="S3265" i="33"/>
  <c r="R3265" i="33"/>
  <c r="Q921" i="33"/>
  <c r="S921" i="33"/>
  <c r="R921" i="33"/>
  <c r="Q914" i="33"/>
  <c r="S914" i="33"/>
  <c r="R914" i="33"/>
  <c r="Q2004" i="33"/>
  <c r="S2004" i="33"/>
  <c r="Q2755" i="33"/>
  <c r="S2755" i="33"/>
  <c r="Q619" i="33"/>
  <c r="S619" i="33"/>
  <c r="R619" i="33"/>
  <c r="Q1314" i="33"/>
  <c r="R1314" i="33"/>
  <c r="S1314" i="33"/>
  <c r="Q2757" i="33"/>
  <c r="R2757" i="33"/>
  <c r="S2757" i="33"/>
  <c r="Q537" i="33"/>
  <c r="S537" i="33"/>
  <c r="R537" i="33"/>
  <c r="Q2400" i="33"/>
  <c r="R2400" i="33"/>
  <c r="S2400" i="33"/>
  <c r="R597" i="33"/>
  <c r="S339" i="33"/>
  <c r="Q1571" i="33"/>
  <c r="R1571" i="33"/>
  <c r="S1571" i="33"/>
  <c r="Q862" i="33"/>
  <c r="R862" i="33"/>
  <c r="Q1539" i="33"/>
  <c r="R1539" i="33"/>
  <c r="S1539" i="33"/>
  <c r="Q2152" i="33"/>
  <c r="S2152" i="33"/>
  <c r="R2152" i="33"/>
  <c r="Q2868" i="33"/>
  <c r="S2868" i="33"/>
  <c r="R2868" i="33"/>
  <c r="Q2763" i="33"/>
  <c r="R2763" i="33"/>
  <c r="S2763" i="33"/>
  <c r="Q3210" i="33"/>
  <c r="S3210" i="33"/>
  <c r="R3210" i="33"/>
  <c r="Q2089" i="33"/>
  <c r="R2089" i="33"/>
  <c r="S2089" i="33"/>
  <c r="Q1850" i="33"/>
  <c r="S1850" i="33"/>
  <c r="Q1927" i="33"/>
  <c r="R1927" i="33"/>
  <c r="Q2523" i="33"/>
  <c r="S2523" i="33"/>
  <c r="Q552" i="33"/>
  <c r="S552" i="33"/>
  <c r="R552" i="33"/>
  <c r="Q236" i="33"/>
  <c r="R236" i="33"/>
  <c r="S236" i="33"/>
  <c r="Q231" i="33"/>
  <c r="R231" i="33"/>
  <c r="S231" i="33"/>
  <c r="Q1346" i="33"/>
  <c r="S1346" i="33"/>
  <c r="R1346" i="33"/>
  <c r="Q1615" i="33"/>
  <c r="S1615" i="33"/>
  <c r="R1615" i="33"/>
  <c r="Q2703" i="33"/>
  <c r="S2703" i="33"/>
  <c r="R2703" i="33"/>
  <c r="Q3001" i="33"/>
  <c r="R3001" i="33"/>
  <c r="S3001" i="33"/>
  <c r="Q3256" i="33"/>
  <c r="R3256" i="33"/>
  <c r="S3256" i="33"/>
  <c r="Q746" i="33"/>
  <c r="S746" i="33"/>
  <c r="R746" i="33"/>
  <c r="Q2195" i="33"/>
  <c r="S2195" i="33"/>
  <c r="R2195" i="33"/>
  <c r="Q824" i="33"/>
  <c r="R824" i="33"/>
  <c r="S824" i="33"/>
  <c r="Q328" i="33"/>
  <c r="S328" i="33"/>
  <c r="R328" i="33"/>
  <c r="Q765" i="33"/>
  <c r="R765" i="33"/>
  <c r="S765" i="33"/>
  <c r="Q2366" i="33"/>
  <c r="S2366" i="33"/>
  <c r="R2366" i="33"/>
  <c r="Q2825" i="33"/>
  <c r="S2825" i="33"/>
  <c r="R2825" i="33"/>
  <c r="Q2903" i="33"/>
  <c r="S2903" i="33"/>
  <c r="R2903" i="33"/>
  <c r="Q3081" i="33"/>
  <c r="S3081" i="33"/>
  <c r="R3081" i="33"/>
  <c r="Q21" i="33"/>
  <c r="R21" i="33"/>
  <c r="S21" i="33"/>
  <c r="Q3092" i="33"/>
  <c r="S3092" i="33"/>
  <c r="R3092" i="33"/>
  <c r="Q3129" i="33"/>
  <c r="R3129" i="33"/>
  <c r="S3129" i="33"/>
  <c r="Q541" i="33"/>
  <c r="R541" i="33"/>
  <c r="S541" i="33"/>
  <c r="Q3150" i="33"/>
  <c r="S3150" i="33"/>
  <c r="R3150" i="33"/>
  <c r="Q3165" i="33"/>
  <c r="R3165" i="33"/>
  <c r="S3165" i="33"/>
  <c r="Q150" i="33"/>
  <c r="R150" i="33"/>
  <c r="S150" i="33"/>
  <c r="Q1081" i="33"/>
  <c r="S1081" i="33"/>
  <c r="R1081" i="33"/>
  <c r="Q670" i="33"/>
  <c r="S670" i="33"/>
  <c r="R670" i="33"/>
  <c r="Q367" i="33"/>
  <c r="R367" i="33"/>
  <c r="S367" i="33"/>
  <c r="Q1445" i="33"/>
  <c r="R1445" i="33"/>
  <c r="S1445" i="33"/>
  <c r="Q1939" i="33"/>
  <c r="R1939" i="33"/>
  <c r="Q2875" i="33"/>
  <c r="R2875" i="33"/>
  <c r="S2875" i="33"/>
  <c r="Q3286" i="33"/>
  <c r="S3286" i="33"/>
  <c r="R3286" i="33"/>
  <c r="Q577" i="33"/>
  <c r="S577" i="33"/>
  <c r="R577" i="33"/>
  <c r="Q1359" i="33"/>
  <c r="R1359" i="33"/>
  <c r="S1359" i="33"/>
  <c r="Q740" i="33"/>
  <c r="S740" i="33"/>
  <c r="R740" i="33"/>
  <c r="Q2488" i="33"/>
  <c r="S2488" i="33"/>
  <c r="R2488" i="33"/>
  <c r="Q1793" i="33"/>
  <c r="R1793" i="33"/>
  <c r="Q2318" i="33"/>
  <c r="S2318" i="33"/>
  <c r="R2318" i="33"/>
  <c r="Q2434" i="33"/>
  <c r="S2434" i="33"/>
  <c r="R2434" i="33"/>
  <c r="Q1231" i="33"/>
  <c r="R1231" i="33"/>
  <c r="S1231" i="33"/>
  <c r="Q2932" i="33"/>
  <c r="S2932" i="33"/>
  <c r="R2932" i="33"/>
  <c r="Q1268" i="33"/>
  <c r="R1268" i="33"/>
  <c r="S1268" i="33"/>
  <c r="Q3122" i="33"/>
  <c r="S3122" i="33"/>
  <c r="R3122" i="33"/>
  <c r="Q2512" i="33"/>
  <c r="R2512" i="33"/>
  <c r="S2512" i="33"/>
  <c r="Q2830" i="33"/>
  <c r="S2830" i="33"/>
  <c r="R2830" i="33"/>
  <c r="Q3151" i="33"/>
  <c r="S3151" i="33"/>
  <c r="R3151" i="33"/>
  <c r="Q1034" i="33"/>
  <c r="S1034" i="33"/>
  <c r="R1034" i="33"/>
  <c r="Q1237" i="33"/>
  <c r="S1237" i="33"/>
  <c r="R1237" i="33"/>
  <c r="Q2663" i="33"/>
  <c r="R2663" i="33"/>
  <c r="S2663" i="33"/>
  <c r="Q436" i="33"/>
  <c r="S436" i="33"/>
  <c r="R436" i="33"/>
  <c r="Q2162" i="33"/>
  <c r="S2162" i="33"/>
  <c r="R2162" i="33"/>
  <c r="Q601" i="33"/>
  <c r="S601" i="33"/>
  <c r="R601" i="33"/>
  <c r="Q677" i="33"/>
  <c r="R677" i="33"/>
  <c r="S677" i="33"/>
  <c r="Q2397" i="33"/>
  <c r="S2397" i="33"/>
  <c r="R2397" i="33"/>
  <c r="Q2855" i="33"/>
  <c r="S2855" i="33"/>
  <c r="R2855" i="33"/>
  <c r="Q885" i="33"/>
  <c r="S885" i="33"/>
  <c r="R885" i="33"/>
  <c r="Q2070" i="33"/>
  <c r="R2070" i="33"/>
  <c r="S2070" i="33"/>
  <c r="Q2880" i="33"/>
  <c r="R2880" i="33"/>
  <c r="S2880" i="33"/>
  <c r="Q90" i="33"/>
  <c r="R90" i="33"/>
  <c r="S90" i="33"/>
  <c r="Q24" i="33"/>
  <c r="R24" i="33"/>
  <c r="S24" i="33"/>
  <c r="Q228" i="33"/>
  <c r="S228" i="33"/>
  <c r="R228" i="33"/>
  <c r="Q1838" i="33"/>
  <c r="R1838" i="33"/>
  <c r="S1838" i="33"/>
  <c r="Q3057" i="33"/>
  <c r="S3057" i="33"/>
  <c r="R3057" i="33"/>
  <c r="Q3043" i="33"/>
  <c r="R3043" i="33"/>
  <c r="S3043" i="33"/>
  <c r="Q2574" i="33"/>
  <c r="R2574" i="33"/>
  <c r="S2574" i="33"/>
  <c r="Q130" i="33"/>
  <c r="R130" i="33"/>
  <c r="S130" i="33"/>
  <c r="Q1267" i="33"/>
  <c r="R1267" i="33"/>
  <c r="S1267" i="33"/>
  <c r="Q2281" i="33"/>
  <c r="S2281" i="33"/>
  <c r="R2281" i="33"/>
  <c r="Q3018" i="33"/>
  <c r="R3018" i="33"/>
  <c r="S3018" i="33"/>
  <c r="Q2272" i="33"/>
  <c r="S2272" i="33"/>
  <c r="R2272" i="33"/>
  <c r="Q237" i="33"/>
  <c r="S237" i="33"/>
  <c r="Q829" i="33"/>
  <c r="S829" i="33"/>
  <c r="R829" i="33"/>
  <c r="Q1860" i="33"/>
  <c r="R1860" i="33"/>
  <c r="S1860" i="33"/>
  <c r="Q2907" i="33"/>
  <c r="S2907" i="33"/>
  <c r="R2907" i="33"/>
  <c r="Q204" i="33"/>
  <c r="R204" i="33"/>
  <c r="S204" i="33"/>
  <c r="Q2638" i="33"/>
  <c r="R2638" i="33"/>
  <c r="S2638" i="33"/>
  <c r="Q1037" i="33"/>
  <c r="R1037" i="33"/>
  <c r="S1037" i="33"/>
  <c r="Q2065" i="33"/>
  <c r="R2065" i="33"/>
  <c r="S2065" i="33"/>
  <c r="Q29" i="33"/>
  <c r="S29" i="33"/>
  <c r="R29" i="33"/>
  <c r="Q1209" i="33"/>
  <c r="R1209" i="33"/>
  <c r="Q3233" i="33"/>
  <c r="R3233" i="33"/>
  <c r="S3233" i="33"/>
  <c r="Q408" i="33"/>
  <c r="R408" i="33"/>
  <c r="S408" i="33"/>
  <c r="Q3206" i="33"/>
  <c r="R3206" i="33"/>
  <c r="S3206" i="33"/>
  <c r="Q1261" i="33"/>
  <c r="R1261" i="33"/>
  <c r="S1261" i="33"/>
  <c r="Q2765" i="33"/>
  <c r="R2765" i="33"/>
  <c r="S2765" i="33"/>
  <c r="Q671" i="33"/>
  <c r="S671" i="33"/>
  <c r="R671" i="33"/>
  <c r="Q1469" i="33"/>
  <c r="S1469" i="33"/>
  <c r="R1469" i="33"/>
  <c r="Q457" i="33"/>
  <c r="S457" i="33"/>
  <c r="R457" i="33"/>
  <c r="Q2906" i="33"/>
  <c r="R2906" i="33"/>
  <c r="S2906" i="33"/>
  <c r="Q429" i="33"/>
  <c r="S429" i="33"/>
  <c r="R429" i="33"/>
  <c r="Q1043" i="33"/>
  <c r="R1043" i="33"/>
  <c r="S1043" i="33"/>
  <c r="Q160" i="33"/>
  <c r="R160" i="33"/>
  <c r="S160" i="33"/>
  <c r="Q1576" i="33"/>
  <c r="R1576" i="33"/>
  <c r="S1576" i="33"/>
  <c r="R3099" i="33"/>
  <c r="S444" i="33"/>
  <c r="R2004" i="33"/>
  <c r="R1850" i="33"/>
  <c r="S1939" i="33"/>
  <c r="Q2473" i="33"/>
  <c r="R2473" i="33"/>
  <c r="S2473" i="33"/>
  <c r="Q2957" i="33"/>
  <c r="R2957" i="33"/>
  <c r="S2957" i="33"/>
  <c r="Q3173" i="33"/>
  <c r="R3173" i="33"/>
  <c r="S3173" i="33"/>
  <c r="Q3035" i="33"/>
  <c r="S3035" i="33"/>
  <c r="R3035" i="33"/>
  <c r="Q2617" i="33"/>
  <c r="S2617" i="33"/>
  <c r="R2617" i="33"/>
  <c r="Q3046" i="33"/>
  <c r="R3046" i="33"/>
  <c r="S3046" i="33"/>
  <c r="Q2597" i="33"/>
  <c r="S2597" i="33"/>
  <c r="R2597" i="33"/>
  <c r="Q3025" i="33"/>
  <c r="S3025" i="33"/>
  <c r="Q609" i="33"/>
  <c r="S609" i="33"/>
  <c r="R609" i="33"/>
  <c r="Q449" i="33"/>
  <c r="R449" i="33"/>
  <c r="S449" i="33"/>
  <c r="Q272" i="33"/>
  <c r="S272" i="33"/>
  <c r="R272" i="33"/>
  <c r="Q979" i="33"/>
  <c r="S979" i="33"/>
  <c r="R979" i="33"/>
  <c r="Q2117" i="33"/>
  <c r="S2117" i="33"/>
  <c r="R2117" i="33"/>
  <c r="Q2786" i="33"/>
  <c r="S2786" i="33"/>
  <c r="R2786" i="33"/>
  <c r="Q3211" i="33"/>
  <c r="S3211" i="33"/>
  <c r="R3211" i="33"/>
  <c r="Q488" i="33"/>
  <c r="S488" i="33"/>
  <c r="R488" i="33"/>
  <c r="Q2982" i="33"/>
  <c r="S2982" i="33"/>
  <c r="R2982" i="33"/>
  <c r="Q725" i="33"/>
  <c r="S725" i="33"/>
  <c r="Q167" i="33"/>
  <c r="S167" i="33"/>
  <c r="R167" i="33"/>
  <c r="Q607" i="33"/>
  <c r="R607" i="33"/>
  <c r="S607" i="33"/>
  <c r="Q1945" i="33"/>
  <c r="S1945" i="33"/>
  <c r="R1945" i="33"/>
  <c r="Q2679" i="33"/>
  <c r="R2679" i="33"/>
  <c r="S2679" i="33"/>
  <c r="Q2503" i="33"/>
  <c r="R2503" i="33"/>
  <c r="S2503" i="33"/>
  <c r="Q981" i="33"/>
  <c r="S981" i="33"/>
  <c r="R981" i="33"/>
  <c r="Q3024" i="33"/>
  <c r="R3024" i="33"/>
  <c r="S3024" i="33"/>
  <c r="Q1672" i="33"/>
  <c r="S1672" i="33"/>
  <c r="R1672" i="33"/>
  <c r="Q2625" i="33"/>
  <c r="S2625" i="33"/>
  <c r="R2625" i="33"/>
  <c r="Q3185" i="33"/>
  <c r="R3185" i="33"/>
  <c r="S3185" i="33"/>
  <c r="Q491" i="33"/>
  <c r="R491" i="33"/>
  <c r="S491" i="33"/>
  <c r="Q1241" i="33"/>
  <c r="S1241" i="33"/>
  <c r="R1241" i="33"/>
  <c r="Q1220" i="33"/>
  <c r="S1220" i="33"/>
  <c r="R1220" i="33"/>
  <c r="Q652" i="33"/>
  <c r="S652" i="33"/>
  <c r="R652" i="33"/>
  <c r="Q1735" i="33"/>
  <c r="R1735" i="33"/>
  <c r="Q2352" i="33"/>
  <c r="R2352" i="33"/>
  <c r="S2352" i="33"/>
  <c r="Q3013" i="33"/>
  <c r="R3013" i="33"/>
  <c r="S3013" i="33"/>
  <c r="Q3087" i="33"/>
  <c r="R3087" i="33"/>
  <c r="S3087" i="33"/>
  <c r="Q164" i="33"/>
  <c r="R164" i="33"/>
  <c r="S164" i="33"/>
  <c r="Q2114" i="33"/>
  <c r="R2114" i="33"/>
  <c r="S2114" i="33"/>
  <c r="Q792" i="33"/>
  <c r="S792" i="33"/>
  <c r="R792" i="33"/>
  <c r="Q976" i="33"/>
  <c r="R976" i="33"/>
  <c r="Q3209" i="33"/>
  <c r="R3209" i="33"/>
  <c r="S3209" i="33"/>
  <c r="Q1883" i="33"/>
  <c r="R1883" i="33"/>
  <c r="S1883" i="33"/>
  <c r="Q3147" i="33"/>
  <c r="R3147" i="33"/>
  <c r="S3147" i="33"/>
  <c r="Q1579" i="33"/>
  <c r="S1579" i="33"/>
  <c r="R1579" i="33"/>
  <c r="Q1375" i="33"/>
  <c r="R1375" i="33"/>
  <c r="S1375" i="33"/>
  <c r="Q2953" i="33"/>
  <c r="S2953" i="33"/>
  <c r="Q3184" i="33"/>
  <c r="R3184" i="33"/>
  <c r="S3184" i="33"/>
  <c r="Q2640" i="33"/>
  <c r="S2640" i="33"/>
  <c r="R2640" i="33"/>
  <c r="Q1994" i="33"/>
  <c r="S1994" i="33"/>
  <c r="Q18" i="33"/>
  <c r="R18" i="33"/>
  <c r="S18" i="33"/>
  <c r="Q1298" i="33"/>
  <c r="S1298" i="33"/>
  <c r="R1298" i="33"/>
  <c r="Q3042" i="33"/>
  <c r="R3042" i="33"/>
  <c r="S3042" i="33"/>
  <c r="Q508" i="33"/>
  <c r="R508" i="33"/>
  <c r="S508" i="33"/>
  <c r="Q2344" i="33"/>
  <c r="R2344" i="33"/>
  <c r="S2344" i="33"/>
  <c r="Q311" i="33"/>
  <c r="R311" i="33"/>
  <c r="S311" i="33"/>
  <c r="Q1004" i="33"/>
  <c r="R1004" i="33"/>
  <c r="S1004" i="33"/>
  <c r="Q815" i="33"/>
  <c r="R815" i="33"/>
  <c r="S815" i="33"/>
  <c r="Q2309" i="33"/>
  <c r="S2309" i="33"/>
  <c r="R2309" i="33"/>
  <c r="Q2865" i="33"/>
  <c r="S2865" i="33"/>
  <c r="R2865" i="33"/>
  <c r="Q776" i="33"/>
  <c r="S776" i="33"/>
  <c r="R776" i="33"/>
  <c r="Q1768" i="33"/>
  <c r="R1768" i="33"/>
  <c r="S1768" i="33"/>
  <c r="Q2689" i="33"/>
  <c r="R2689" i="33"/>
  <c r="S2689" i="33"/>
  <c r="Q3259" i="33"/>
  <c r="R3259" i="33"/>
  <c r="S3259" i="33"/>
  <c r="Q291" i="33"/>
  <c r="R291" i="33"/>
  <c r="S291" i="33"/>
  <c r="Q322" i="33"/>
  <c r="S322" i="33"/>
  <c r="R322" i="33"/>
  <c r="Q1795" i="33"/>
  <c r="R1795" i="33"/>
  <c r="S1795" i="33"/>
  <c r="Q2980" i="33"/>
  <c r="R2980" i="33"/>
  <c r="S2980" i="33"/>
  <c r="Q696" i="33"/>
  <c r="R696" i="33"/>
  <c r="Q26" i="33"/>
  <c r="R26" i="33"/>
  <c r="S26" i="33"/>
  <c r="Q1071" i="33"/>
  <c r="R1071" i="33"/>
  <c r="S1071" i="33"/>
  <c r="Q2253" i="33"/>
  <c r="S2253" i="33"/>
  <c r="R2253" i="33"/>
  <c r="Q2371" i="33"/>
  <c r="S2371" i="33"/>
  <c r="R2371" i="33"/>
  <c r="Q958" i="33"/>
  <c r="S958" i="33"/>
  <c r="R958" i="33"/>
  <c r="Q2780" i="33"/>
  <c r="S2780" i="33"/>
  <c r="R2780" i="33"/>
  <c r="Q1937" i="33"/>
  <c r="R1937" i="33"/>
  <c r="Q2796" i="33"/>
  <c r="R2796" i="33"/>
  <c r="S2796" i="33"/>
  <c r="Q37" i="33"/>
  <c r="S37" i="33"/>
  <c r="R37" i="33"/>
  <c r="Q1123" i="33"/>
  <c r="S1123" i="33"/>
  <c r="R1123" i="33"/>
  <c r="Q1595" i="33"/>
  <c r="R1595" i="33"/>
  <c r="S1595" i="33"/>
  <c r="Q93" i="33"/>
  <c r="S93" i="33"/>
  <c r="R93" i="33"/>
  <c r="Q1648" i="33"/>
  <c r="S1648" i="33"/>
  <c r="R1648" i="33"/>
  <c r="Q2720" i="33"/>
  <c r="R2720" i="33"/>
  <c r="Q2395" i="33"/>
  <c r="S2395" i="33"/>
  <c r="R2395" i="33"/>
  <c r="Q308" i="33"/>
  <c r="R308" i="33"/>
  <c r="S308" i="33"/>
  <c r="Q1978" i="33"/>
  <c r="S1978" i="33"/>
  <c r="Q1664" i="33"/>
  <c r="R1664" i="33"/>
  <c r="S1664" i="33"/>
  <c r="Q3180" i="33"/>
  <c r="S3180" i="33"/>
  <c r="R3180" i="33"/>
  <c r="Q2800" i="33"/>
  <c r="S2800" i="33"/>
  <c r="R2800" i="33"/>
  <c r="Q3216" i="33"/>
  <c r="S3216" i="33"/>
  <c r="R3216" i="33"/>
  <c r="Q1179" i="33"/>
  <c r="S1179" i="33"/>
  <c r="R1179" i="33"/>
  <c r="Q1376" i="33"/>
  <c r="S1376" i="33"/>
  <c r="R1376" i="33"/>
  <c r="Q2325" i="33"/>
  <c r="R2325" i="33"/>
  <c r="S2325" i="33"/>
  <c r="R1243" i="33"/>
  <c r="R1970" i="33"/>
  <c r="S1937" i="33"/>
  <c r="R2012" i="33"/>
  <c r="Q2740" i="33"/>
  <c r="S2740" i="33"/>
  <c r="R2740" i="33"/>
  <c r="Q3130" i="33"/>
  <c r="S3130" i="33"/>
  <c r="R3130" i="33"/>
  <c r="Q3144" i="33"/>
  <c r="R3144" i="33"/>
  <c r="Q434" i="33"/>
  <c r="S434" i="33"/>
  <c r="Q439" i="33"/>
  <c r="R439" i="33"/>
  <c r="S439" i="33"/>
  <c r="Q3011" i="33"/>
  <c r="R3011" i="33"/>
  <c r="S3011" i="33"/>
  <c r="Q736" i="33"/>
  <c r="R736" i="33"/>
  <c r="S736" i="33"/>
  <c r="Q100" i="33"/>
  <c r="R100" i="33"/>
  <c r="S100" i="33"/>
  <c r="Q400" i="33"/>
  <c r="S400" i="33"/>
  <c r="R400" i="33"/>
  <c r="Q1542" i="33"/>
  <c r="R1542" i="33"/>
  <c r="S1542" i="33"/>
  <c r="Q2551" i="33"/>
  <c r="S2551" i="33"/>
  <c r="R2551" i="33"/>
  <c r="Q2901" i="33"/>
  <c r="R2901" i="33"/>
  <c r="S2901" i="33"/>
  <c r="Q3073" i="33"/>
  <c r="S3073" i="33"/>
  <c r="R3073" i="33"/>
  <c r="Q281" i="33"/>
  <c r="S281" i="33"/>
  <c r="R281" i="33"/>
  <c r="Q3252" i="33"/>
  <c r="S3252" i="33"/>
  <c r="R3252" i="33"/>
  <c r="Q2200" i="33"/>
  <c r="S2200" i="33"/>
  <c r="R2200" i="33"/>
  <c r="Q208" i="33"/>
  <c r="R208" i="33"/>
  <c r="S208" i="33"/>
  <c r="Q1409" i="33"/>
  <c r="R1409" i="33"/>
  <c r="Q1822" i="33"/>
  <c r="S1822" i="33"/>
  <c r="R1822" i="33"/>
  <c r="Q3166" i="33"/>
  <c r="S3166" i="33"/>
  <c r="R3166" i="33"/>
  <c r="Q2275" i="33"/>
  <c r="R2275" i="33"/>
  <c r="S2275" i="33"/>
  <c r="Q3171" i="33"/>
  <c r="S3171" i="33"/>
  <c r="R3171" i="33"/>
  <c r="Q245" i="33"/>
  <c r="S245" i="33"/>
  <c r="R245" i="33"/>
  <c r="Q1091" i="33"/>
  <c r="R1091" i="33"/>
  <c r="S1091" i="33"/>
  <c r="Q1526" i="33"/>
  <c r="S1526" i="33"/>
  <c r="R1526" i="33"/>
  <c r="Q3070" i="33"/>
  <c r="R3070" i="33"/>
  <c r="S3070" i="33"/>
  <c r="Q232" i="33"/>
  <c r="S232" i="33"/>
  <c r="R232" i="33"/>
  <c r="Q1276" i="33"/>
  <c r="R1276" i="33"/>
  <c r="S1276" i="33"/>
  <c r="Q410" i="33"/>
  <c r="R410" i="33"/>
  <c r="S410" i="33"/>
  <c r="Q908" i="33"/>
  <c r="R908" i="33"/>
  <c r="S908" i="33"/>
  <c r="Q1659" i="33"/>
  <c r="S1659" i="33"/>
  <c r="R1659" i="33"/>
  <c r="Q2615" i="33"/>
  <c r="S2615" i="33"/>
  <c r="R2615" i="33"/>
  <c r="Q3118" i="33"/>
  <c r="R3118" i="33"/>
  <c r="S3118" i="33"/>
  <c r="Q3044" i="33"/>
  <c r="R3044" i="33"/>
  <c r="S3044" i="33"/>
  <c r="Q500" i="33"/>
  <c r="R500" i="33"/>
  <c r="Q1673" i="33"/>
  <c r="S1673" i="33"/>
  <c r="R1673" i="33"/>
  <c r="Q157" i="33"/>
  <c r="R157" i="33"/>
  <c r="S157" i="33"/>
  <c r="Q859" i="33"/>
  <c r="S859" i="33"/>
  <c r="R859" i="33"/>
  <c r="Q239" i="33"/>
  <c r="R239" i="33"/>
  <c r="S239" i="33"/>
  <c r="Q334" i="33"/>
  <c r="S334" i="33"/>
  <c r="R334" i="33"/>
  <c r="Q1561" i="33"/>
  <c r="S1561" i="33"/>
  <c r="R1561" i="33"/>
  <c r="Q2921" i="33"/>
  <c r="S2921" i="33"/>
  <c r="Q1975" i="33"/>
  <c r="S1975" i="33"/>
  <c r="R1975" i="33"/>
  <c r="Q2283" i="33"/>
  <c r="R2283" i="33"/>
  <c r="S2283" i="33"/>
  <c r="Q1208" i="33"/>
  <c r="R1208" i="33"/>
  <c r="S1208" i="33"/>
  <c r="Q1518" i="33"/>
  <c r="R1518" i="33"/>
  <c r="S1518" i="33"/>
  <c r="Q2710" i="33"/>
  <c r="S2710" i="33"/>
  <c r="R2710" i="33"/>
  <c r="Q794" i="33"/>
  <c r="R794" i="33"/>
  <c r="Q1558" i="33"/>
  <c r="R1558" i="33"/>
  <c r="S1558" i="33"/>
  <c r="Q16" i="33"/>
  <c r="R16" i="33"/>
  <c r="S16" i="33"/>
  <c r="Q1344" i="33"/>
  <c r="R1344" i="33"/>
  <c r="S1344" i="33"/>
  <c r="Q1541" i="33"/>
  <c r="S1541" i="33"/>
  <c r="R1541" i="33"/>
  <c r="Q2929" i="33"/>
  <c r="S2929" i="33"/>
  <c r="R2929" i="33"/>
  <c r="Q1845" i="33"/>
  <c r="R1845" i="33"/>
  <c r="S1845" i="33"/>
  <c r="Q1429" i="33"/>
  <c r="S1429" i="33"/>
  <c r="R1429" i="33"/>
  <c r="Q627" i="33"/>
  <c r="S627" i="33"/>
  <c r="R627" i="33"/>
  <c r="Q1356" i="33"/>
  <c r="R1356" i="33"/>
  <c r="S1356" i="33"/>
  <c r="Q1098" i="33"/>
  <c r="S1098" i="33"/>
  <c r="R1098" i="33"/>
  <c r="Q2916" i="33"/>
  <c r="R2916" i="33"/>
  <c r="S2916" i="33"/>
  <c r="Q3019" i="33"/>
  <c r="S3019" i="33"/>
  <c r="R3019" i="33"/>
  <c r="Q1592" i="33"/>
  <c r="S1592" i="33"/>
  <c r="R1592" i="33"/>
  <c r="Q235" i="33"/>
  <c r="R235" i="33"/>
  <c r="S235" i="33"/>
  <c r="Q2314" i="33"/>
  <c r="R2314" i="33"/>
  <c r="S2314" i="33"/>
  <c r="Q2828" i="33"/>
  <c r="R2828" i="33"/>
  <c r="S2828" i="33"/>
  <c r="Q3121" i="33"/>
  <c r="S3121" i="33"/>
  <c r="R3121" i="33"/>
  <c r="Q2988" i="33"/>
  <c r="S2988" i="33"/>
  <c r="R2988" i="33"/>
  <c r="Q349" i="33"/>
  <c r="R349" i="33"/>
  <c r="S349" i="33"/>
  <c r="Q211" i="33"/>
  <c r="S211" i="33"/>
  <c r="R211" i="33"/>
  <c r="Q1882" i="33"/>
  <c r="S1882" i="33"/>
  <c r="R1882" i="33"/>
  <c r="Q219" i="33"/>
  <c r="S219" i="33"/>
  <c r="R219" i="33"/>
  <c r="Q1467" i="33"/>
  <c r="R1467" i="33"/>
  <c r="S1467" i="33"/>
  <c r="Q2530" i="33"/>
  <c r="S2530" i="33"/>
  <c r="R2530" i="33"/>
  <c r="Q39" i="33"/>
  <c r="S39" i="33"/>
  <c r="R39" i="33"/>
  <c r="Q2643" i="33"/>
  <c r="R2643" i="33"/>
  <c r="S2643" i="33"/>
  <c r="Q1160" i="33"/>
  <c r="S1160" i="33"/>
  <c r="Q1718" i="33"/>
  <c r="S1718" i="33"/>
  <c r="R1718" i="33"/>
  <c r="Q2289" i="33"/>
  <c r="R2289" i="33"/>
  <c r="S2289" i="33"/>
  <c r="Q2852" i="33"/>
  <c r="R2852" i="33"/>
  <c r="S2852" i="33"/>
  <c r="Q2015" i="33"/>
  <c r="R2015" i="33"/>
  <c r="Q2050" i="33"/>
  <c r="R2050" i="33"/>
  <c r="S2050" i="33"/>
  <c r="Q3132" i="33"/>
  <c r="R3132" i="33"/>
  <c r="Q485" i="33"/>
  <c r="R485" i="33"/>
  <c r="S485" i="33"/>
  <c r="Q2019" i="33"/>
  <c r="R2019" i="33"/>
  <c r="S2019" i="33"/>
  <c r="Q2119" i="33"/>
  <c r="S2119" i="33"/>
  <c r="R2119" i="33"/>
  <c r="Q34" i="33"/>
  <c r="R34" i="33"/>
  <c r="S34" i="33"/>
  <c r="Q2721" i="33"/>
  <c r="R2721" i="33"/>
  <c r="S2721" i="33"/>
  <c r="Q267" i="33"/>
  <c r="S267" i="33"/>
  <c r="R267" i="33"/>
  <c r="Q356" i="33"/>
  <c r="S356" i="33"/>
  <c r="R356" i="33"/>
  <c r="Q23" i="33"/>
  <c r="S23" i="33"/>
  <c r="R23" i="33"/>
  <c r="Q2058" i="33"/>
  <c r="R2058" i="33"/>
  <c r="S2058" i="33"/>
  <c r="Q546" i="33"/>
  <c r="R546" i="33"/>
  <c r="S546" i="33"/>
  <c r="Q1881" i="33"/>
  <c r="S1881" i="33"/>
  <c r="R1881" i="33"/>
  <c r="Q3067" i="33"/>
  <c r="R3067" i="33"/>
  <c r="S3067" i="33"/>
  <c r="Q152" i="33"/>
  <c r="S152" i="33"/>
  <c r="R152" i="33"/>
  <c r="Q3010" i="33"/>
  <c r="R3010" i="33"/>
  <c r="S3010" i="33"/>
  <c r="R237" i="33"/>
  <c r="S1927" i="33"/>
  <c r="S1350" i="33"/>
  <c r="S1735" i="33"/>
  <c r="S500" i="33"/>
  <c r="R2953" i="33"/>
  <c r="Q2810" i="33"/>
  <c r="R2810" i="33"/>
  <c r="S2810" i="33"/>
  <c r="Q2454" i="33"/>
  <c r="S2454" i="33"/>
  <c r="R2454" i="33"/>
  <c r="Q3201" i="33"/>
  <c r="R3201" i="33"/>
  <c r="S3201" i="33"/>
  <c r="Q229" i="33"/>
  <c r="R229" i="33"/>
  <c r="S229" i="33"/>
  <c r="Q265" i="33"/>
  <c r="R265" i="33"/>
  <c r="S265" i="33"/>
  <c r="Q618" i="33"/>
  <c r="R618" i="33"/>
  <c r="S618" i="33"/>
  <c r="Q1804" i="33"/>
  <c r="R1804" i="33"/>
  <c r="S1804" i="33"/>
  <c r="Q1764" i="33"/>
  <c r="S1764" i="33"/>
  <c r="R1764" i="33"/>
  <c r="Q2884" i="33"/>
  <c r="S2884" i="33"/>
  <c r="R2884" i="33"/>
  <c r="Q3162" i="33"/>
  <c r="R3162" i="33"/>
  <c r="S3162" i="33"/>
  <c r="Q516" i="33"/>
  <c r="S516" i="33"/>
  <c r="R516" i="33"/>
  <c r="Q1170" i="33"/>
  <c r="R1170" i="33"/>
  <c r="S1170" i="33"/>
  <c r="Q2788" i="33"/>
  <c r="R2788" i="33"/>
  <c r="S2788" i="33"/>
  <c r="Q401" i="33"/>
  <c r="S401" i="33"/>
  <c r="R401" i="33"/>
  <c r="Q1371" i="33"/>
  <c r="R1371" i="33"/>
  <c r="S1371" i="33"/>
  <c r="Q2310" i="33"/>
  <c r="R2310" i="33"/>
  <c r="S2310" i="33"/>
  <c r="Q2230" i="33"/>
  <c r="R2230" i="33"/>
  <c r="S2230" i="33"/>
  <c r="Q2404" i="33"/>
  <c r="R2404" i="33"/>
  <c r="S2404" i="33"/>
  <c r="Q713" i="33"/>
  <c r="R713" i="33"/>
  <c r="S713" i="33"/>
  <c r="Q1139" i="33"/>
  <c r="R1139" i="33"/>
  <c r="S1139" i="33"/>
  <c r="Q1745" i="33"/>
  <c r="R1745" i="33"/>
  <c r="S1745" i="33"/>
  <c r="Q3217" i="33"/>
  <c r="R3217" i="33"/>
  <c r="S3217" i="33"/>
  <c r="Q77" i="33"/>
  <c r="S77" i="33"/>
  <c r="R77" i="33"/>
  <c r="Q385" i="33"/>
  <c r="S385" i="33"/>
  <c r="Q591" i="33"/>
  <c r="S591" i="33"/>
  <c r="R591" i="33"/>
  <c r="Q1054" i="33"/>
  <c r="R1054" i="33"/>
  <c r="S1054" i="33"/>
  <c r="Q1999" i="33"/>
  <c r="R1999" i="33"/>
  <c r="S1999" i="33"/>
  <c r="Q1840" i="33"/>
  <c r="S1840" i="33"/>
  <c r="R1840" i="33"/>
  <c r="Q3218" i="33"/>
  <c r="S3218" i="33"/>
  <c r="R3218" i="33"/>
  <c r="Q3094" i="33"/>
  <c r="R3094" i="33"/>
  <c r="S3094" i="33"/>
  <c r="Q170" i="33"/>
  <c r="R170" i="33"/>
  <c r="S170" i="33"/>
  <c r="Q2121" i="33"/>
  <c r="S2121" i="33"/>
  <c r="R2121" i="33"/>
  <c r="Q755" i="33"/>
  <c r="R755" i="33"/>
  <c r="S755" i="33"/>
  <c r="Q1963" i="33"/>
  <c r="S1963" i="33"/>
  <c r="R1963" i="33"/>
  <c r="Q2301" i="33"/>
  <c r="R2301" i="33"/>
  <c r="S2301" i="33"/>
  <c r="Q3228" i="33"/>
  <c r="R3228" i="33"/>
  <c r="S3228" i="33"/>
  <c r="Q2090" i="33"/>
  <c r="S2090" i="33"/>
  <c r="R2090" i="33"/>
  <c r="Q2632" i="33"/>
  <c r="R2632" i="33"/>
  <c r="S2632" i="33"/>
  <c r="Q2349" i="33"/>
  <c r="S2349" i="33"/>
  <c r="R2349" i="33"/>
  <c r="Q2634" i="33"/>
  <c r="R2634" i="33"/>
  <c r="S2634" i="33"/>
  <c r="Q96" i="33"/>
  <c r="R96" i="33"/>
  <c r="S96" i="33"/>
  <c r="Q1710" i="33"/>
  <c r="R1710" i="33"/>
  <c r="S1710" i="33"/>
  <c r="Q608" i="33"/>
  <c r="R608" i="33"/>
  <c r="S608" i="33"/>
  <c r="Q1325" i="33"/>
  <c r="S1325" i="33"/>
  <c r="R1325" i="33"/>
  <c r="Q2510" i="33"/>
  <c r="S2510" i="33"/>
  <c r="R2510" i="33"/>
  <c r="Q306" i="33"/>
  <c r="R306" i="33"/>
  <c r="S306" i="33"/>
  <c r="Q200" i="33"/>
  <c r="R200" i="33"/>
  <c r="S200" i="33"/>
  <c r="Q1955" i="33"/>
  <c r="R1955" i="33"/>
  <c r="S1955" i="33"/>
  <c r="Q3039" i="33"/>
  <c r="S3039" i="33"/>
  <c r="R3039" i="33"/>
  <c r="Q1707" i="33"/>
  <c r="R1707" i="33"/>
  <c r="S1707" i="33"/>
  <c r="Q963" i="33"/>
  <c r="S963" i="33"/>
  <c r="R963" i="33"/>
  <c r="Q1993" i="33"/>
  <c r="R1993" i="33"/>
  <c r="S1993" i="33"/>
  <c r="Q140" i="33"/>
  <c r="R140" i="33"/>
  <c r="S140" i="33"/>
  <c r="Q1550" i="33"/>
  <c r="S1550" i="33"/>
  <c r="R1550" i="33"/>
  <c r="Q2509" i="33"/>
  <c r="S2509" i="33"/>
  <c r="R2509" i="33"/>
  <c r="Q3047" i="33"/>
  <c r="S3047" i="33"/>
  <c r="R3047" i="33"/>
  <c r="Q139" i="33"/>
  <c r="S139" i="33"/>
  <c r="R139" i="33"/>
  <c r="Q3083" i="33"/>
  <c r="S3083" i="33"/>
  <c r="R3083" i="33"/>
  <c r="Q40" i="33"/>
  <c r="R40" i="33"/>
  <c r="S40" i="33"/>
  <c r="Q227" i="33"/>
  <c r="S227" i="33"/>
  <c r="R227" i="33"/>
  <c r="Q1207" i="33"/>
  <c r="S1207" i="33"/>
  <c r="R1207" i="33"/>
  <c r="Q13" i="33"/>
  <c r="S13" i="33"/>
  <c r="R13" i="33"/>
  <c r="Q583" i="33"/>
  <c r="R583" i="33"/>
  <c r="S583" i="33"/>
  <c r="Q2178" i="33"/>
  <c r="S2178" i="33"/>
  <c r="R2178" i="33"/>
  <c r="Q2243" i="33"/>
  <c r="S2243" i="33"/>
  <c r="R2243" i="33"/>
  <c r="Q278" i="33"/>
  <c r="S278" i="33"/>
  <c r="R278" i="33"/>
  <c r="Q1712" i="33"/>
  <c r="S1712" i="33"/>
  <c r="R1712" i="33"/>
  <c r="Q2646" i="33"/>
  <c r="R2646" i="33"/>
  <c r="S2646" i="33"/>
  <c r="Q263" i="33"/>
  <c r="S263" i="33"/>
  <c r="R263" i="33"/>
  <c r="Q2279" i="33"/>
  <c r="R2279" i="33"/>
  <c r="S2279" i="33"/>
  <c r="Q1169" i="33"/>
  <c r="S1169" i="33"/>
  <c r="R1169" i="33"/>
  <c r="Q1568" i="33"/>
  <c r="S1568" i="33"/>
  <c r="R1568" i="33"/>
  <c r="Q2538" i="33"/>
  <c r="S2538" i="33"/>
  <c r="R2538" i="33"/>
  <c r="Q2587" i="33"/>
  <c r="S2587" i="33"/>
  <c r="R2587" i="33"/>
  <c r="Q1799" i="33"/>
  <c r="S1799" i="33"/>
  <c r="R1799" i="33"/>
  <c r="Q731" i="33"/>
  <c r="R731" i="33"/>
  <c r="S731" i="33"/>
  <c r="Q2161" i="33"/>
  <c r="S2161" i="33"/>
  <c r="R2161" i="33"/>
  <c r="Q2507" i="33"/>
  <c r="S2507" i="33"/>
  <c r="R2507" i="33"/>
  <c r="Q2725" i="33"/>
  <c r="R2725" i="33"/>
  <c r="S2725" i="33"/>
  <c r="Q1866" i="33"/>
  <c r="S1866" i="33"/>
  <c r="R1866" i="33"/>
  <c r="Q2716" i="33"/>
  <c r="R2716" i="33"/>
  <c r="S2716" i="33"/>
  <c r="Q666" i="33"/>
  <c r="R666" i="33"/>
  <c r="S666" i="33"/>
  <c r="Q918" i="33"/>
  <c r="R918" i="33"/>
  <c r="S918" i="33"/>
  <c r="Q137" i="33"/>
  <c r="R137" i="33"/>
  <c r="S137" i="33"/>
  <c r="Q1638" i="33"/>
  <c r="S1638" i="33"/>
  <c r="R1638" i="33"/>
  <c r="Q359" i="33"/>
  <c r="S359" i="33"/>
  <c r="R359" i="33"/>
  <c r="Q290" i="33"/>
  <c r="R290" i="33"/>
  <c r="S290" i="33"/>
  <c r="Q2073" i="33"/>
  <c r="S2073" i="33"/>
  <c r="R2073" i="33"/>
  <c r="Q667" i="33"/>
  <c r="S667" i="33"/>
  <c r="R667" i="33"/>
  <c r="Q459" i="33"/>
  <c r="R459" i="33"/>
  <c r="S459" i="33"/>
  <c r="Q1394" i="33"/>
  <c r="R1394" i="33"/>
  <c r="S1394" i="33"/>
  <c r="Q32" i="33"/>
  <c r="R32" i="33"/>
  <c r="S32" i="33"/>
  <c r="Q747" i="33"/>
  <c r="R747" i="33"/>
  <c r="S747" i="33"/>
  <c r="R1160" i="33"/>
  <c r="S2720" i="33"/>
  <c r="R1042" i="33"/>
  <c r="S357" i="33"/>
  <c r="S696" i="33"/>
  <c r="S1409" i="33"/>
  <c r="Q1329" i="33"/>
  <c r="S1329" i="33"/>
  <c r="R1329" i="33"/>
  <c r="Q269" i="33"/>
  <c r="R269" i="33"/>
  <c r="S269" i="33"/>
  <c r="Q611" i="33"/>
  <c r="R611" i="33"/>
  <c r="S611" i="33"/>
  <c r="Q1677" i="33"/>
  <c r="R1677" i="33"/>
  <c r="S1677" i="33"/>
  <c r="Q1821" i="33"/>
  <c r="R1821" i="33"/>
  <c r="S1821" i="33"/>
  <c r="Q2170" i="33"/>
  <c r="R2170" i="33"/>
  <c r="S2170" i="33"/>
  <c r="Q2351" i="33"/>
  <c r="R2351" i="33"/>
  <c r="S2351" i="33"/>
  <c r="Q3079" i="33"/>
  <c r="S3079" i="33"/>
  <c r="R3079" i="33"/>
  <c r="Q3190" i="33"/>
  <c r="S3190" i="33"/>
  <c r="R3190" i="33"/>
  <c r="Q66" i="33"/>
  <c r="S66" i="33"/>
  <c r="R66" i="33"/>
  <c r="Q2057" i="33"/>
  <c r="R2057" i="33"/>
  <c r="S2057" i="33"/>
  <c r="Q863" i="33"/>
  <c r="R863" i="33"/>
  <c r="S863" i="33"/>
  <c r="Q3270" i="33"/>
  <c r="S3270" i="33"/>
  <c r="R3270" i="33"/>
  <c r="Q411" i="33"/>
  <c r="S411" i="33"/>
  <c r="R411" i="33"/>
  <c r="Q721" i="33"/>
  <c r="R721" i="33"/>
  <c r="S721" i="33"/>
  <c r="Q35" i="33"/>
  <c r="R35" i="33"/>
  <c r="S35" i="33"/>
  <c r="Q1204" i="33"/>
  <c r="S1204" i="33"/>
  <c r="R1204" i="33"/>
  <c r="Q2153" i="33"/>
  <c r="S2153" i="33"/>
  <c r="R2153" i="33"/>
  <c r="Q2853" i="33"/>
  <c r="R2853" i="33"/>
  <c r="S2853" i="33"/>
  <c r="Q887" i="33"/>
  <c r="S887" i="33"/>
  <c r="R887" i="33"/>
  <c r="Q734" i="33"/>
  <c r="R734" i="33"/>
  <c r="S734" i="33"/>
  <c r="Q3076" i="33"/>
  <c r="R3076" i="33"/>
  <c r="S3076" i="33"/>
  <c r="Q396" i="33"/>
  <c r="S396" i="33"/>
  <c r="R396" i="33"/>
  <c r="Q423" i="33"/>
  <c r="R423" i="33"/>
  <c r="S423" i="33"/>
  <c r="Q1464" i="33"/>
  <c r="S1464" i="33"/>
  <c r="R1464" i="33"/>
  <c r="Q2578" i="33"/>
  <c r="S2578" i="33"/>
  <c r="R2578" i="33"/>
  <c r="Q1896" i="33"/>
  <c r="S1896" i="33"/>
  <c r="R1896" i="33"/>
  <c r="Q2930" i="33"/>
  <c r="S2930" i="33"/>
  <c r="R2930" i="33"/>
  <c r="Q3199" i="33"/>
  <c r="S3199" i="33"/>
  <c r="R3199" i="33"/>
  <c r="Q969" i="33"/>
  <c r="R969" i="33"/>
  <c r="S969" i="33"/>
  <c r="Q1852" i="33"/>
  <c r="S1852" i="33"/>
  <c r="R1852" i="33"/>
  <c r="Q1547" i="33"/>
  <c r="R1547" i="33"/>
  <c r="S1547" i="33"/>
  <c r="Q480" i="33"/>
  <c r="R480" i="33"/>
  <c r="S480" i="33"/>
  <c r="Q329" i="33"/>
  <c r="S329" i="33"/>
  <c r="R329" i="33"/>
  <c r="Q111" i="33"/>
  <c r="S111" i="33"/>
  <c r="R111" i="33"/>
  <c r="Q1086" i="33"/>
  <c r="R1086" i="33"/>
  <c r="Q1761" i="33"/>
  <c r="S1761" i="33"/>
  <c r="R1761" i="33"/>
  <c r="Q2183" i="33"/>
  <c r="R2183" i="33"/>
  <c r="S2183" i="33"/>
  <c r="Q2973" i="33"/>
  <c r="S2973" i="33"/>
  <c r="R2973" i="33"/>
  <c r="Q341" i="33"/>
  <c r="S341" i="33"/>
  <c r="R341" i="33"/>
  <c r="Q2671" i="33"/>
  <c r="S2671" i="33"/>
  <c r="R2671" i="33"/>
  <c r="Q2169" i="33"/>
  <c r="R2169" i="33"/>
  <c r="S2169" i="33"/>
  <c r="Q2759" i="33"/>
  <c r="S2759" i="33"/>
  <c r="R2759" i="33"/>
  <c r="Q1812" i="33"/>
  <c r="S1812" i="33"/>
  <c r="Q3041" i="33"/>
  <c r="R3041" i="33"/>
  <c r="S3041" i="33"/>
  <c r="Q3240" i="33"/>
  <c r="S3240" i="33"/>
  <c r="R3240" i="33"/>
  <c r="Q3169" i="33"/>
  <c r="S3169" i="33"/>
  <c r="R3169" i="33"/>
  <c r="Q2357" i="33"/>
  <c r="S2357" i="33"/>
  <c r="R2357" i="33"/>
  <c r="Q3012" i="33"/>
  <c r="R3012" i="33"/>
  <c r="S3012" i="33"/>
  <c r="Q1493" i="33"/>
  <c r="R1493" i="33"/>
  <c r="Q799" i="33"/>
  <c r="S799" i="33"/>
  <c r="R799" i="33"/>
  <c r="Q3097" i="33"/>
  <c r="S3097" i="33"/>
  <c r="R3097" i="33"/>
  <c r="Q3137" i="33"/>
  <c r="S3137" i="33"/>
  <c r="R3137" i="33"/>
  <c r="Q3062" i="33"/>
  <c r="R3062" i="33"/>
  <c r="S3062" i="33"/>
  <c r="Q917" i="33"/>
  <c r="S917" i="33"/>
  <c r="R917" i="33"/>
  <c r="Q2132" i="33"/>
  <c r="R2132" i="33"/>
  <c r="S2132" i="33"/>
  <c r="Q2270" i="33"/>
  <c r="R2270" i="33"/>
  <c r="S2270" i="33"/>
  <c r="Q3243" i="33"/>
  <c r="R3243" i="33"/>
  <c r="S3243" i="33"/>
  <c r="Q3250" i="33"/>
  <c r="S3250" i="33"/>
  <c r="R3250" i="33"/>
  <c r="Q2359" i="33"/>
  <c r="S2359" i="33"/>
  <c r="R2359" i="33"/>
  <c r="Q2111" i="33"/>
  <c r="R2111" i="33"/>
  <c r="S2111" i="33"/>
  <c r="Q1266" i="33"/>
  <c r="R1266" i="33"/>
  <c r="S1266" i="33"/>
  <c r="Q1031" i="33"/>
  <c r="S1031" i="33"/>
  <c r="R1031" i="33"/>
  <c r="Q363" i="33"/>
  <c r="R363" i="33"/>
  <c r="S363" i="33"/>
  <c r="Q234" i="33"/>
  <c r="S234" i="33"/>
  <c r="R234" i="33"/>
  <c r="Q1397" i="33"/>
  <c r="R1397" i="33"/>
  <c r="S1397" i="33"/>
  <c r="Q2691" i="33"/>
  <c r="S2691" i="33"/>
  <c r="R2691" i="33"/>
  <c r="Q1165" i="33"/>
  <c r="S1165" i="33"/>
  <c r="R1165" i="33"/>
  <c r="Q203" i="33"/>
  <c r="R203" i="33"/>
  <c r="S203" i="33"/>
  <c r="Q3034" i="33"/>
  <c r="S3034" i="33"/>
  <c r="R3034" i="33"/>
  <c r="Q48" i="33"/>
  <c r="R48" i="33"/>
  <c r="S48" i="33"/>
  <c r="Q712" i="33"/>
  <c r="S712" i="33"/>
  <c r="R712" i="33"/>
  <c r="Q888" i="33"/>
  <c r="R888" i="33"/>
  <c r="S888" i="33"/>
  <c r="Q252" i="33"/>
  <c r="R252" i="33"/>
  <c r="S252" i="33"/>
  <c r="Q839" i="33"/>
  <c r="S839" i="33"/>
  <c r="R839" i="33"/>
  <c r="Q2261" i="33"/>
  <c r="R2261" i="33"/>
  <c r="S2261" i="33"/>
  <c r="Q524" i="33"/>
  <c r="R524" i="33"/>
  <c r="S524" i="33"/>
  <c r="Q2630" i="33"/>
  <c r="R2630" i="33"/>
  <c r="S2630" i="33"/>
  <c r="Q1048" i="33"/>
  <c r="S1048" i="33"/>
  <c r="R1048" i="33"/>
  <c r="Q1485" i="33"/>
  <c r="R1485" i="33"/>
  <c r="S1485" i="33"/>
  <c r="Q2249" i="33"/>
  <c r="S2249" i="33"/>
  <c r="R2249" i="33"/>
  <c r="Q560" i="33"/>
  <c r="R560" i="33"/>
  <c r="S560" i="33"/>
  <c r="Q2939" i="33"/>
  <c r="S2939" i="33"/>
  <c r="R2939" i="33"/>
  <c r="Q3244" i="33"/>
  <c r="R3244" i="33"/>
  <c r="S3244" i="33"/>
  <c r="Q195" i="33"/>
  <c r="S195" i="33"/>
  <c r="R195" i="33"/>
  <c r="Q1873" i="33"/>
  <c r="R1873" i="33"/>
  <c r="S1873" i="33"/>
  <c r="Q2698" i="33"/>
  <c r="S2698" i="33"/>
  <c r="R2698" i="33"/>
  <c r="Q3038" i="33"/>
  <c r="R3038" i="33"/>
  <c r="S3038" i="33"/>
  <c r="Q3237" i="33"/>
  <c r="S3237" i="33"/>
  <c r="R3237" i="33"/>
  <c r="Q2252" i="33"/>
  <c r="R2252" i="33"/>
  <c r="S2252" i="33"/>
  <c r="Q547" i="33"/>
  <c r="S547" i="33"/>
  <c r="R547" i="33"/>
  <c r="Q1733" i="33"/>
  <c r="S1733" i="33"/>
  <c r="R1733" i="33"/>
  <c r="Q176" i="33"/>
  <c r="R176" i="33"/>
  <c r="S176" i="33"/>
  <c r="Q2807" i="33"/>
  <c r="R2807" i="33"/>
  <c r="S2807" i="33"/>
  <c r="Q1841" i="33"/>
  <c r="S1841" i="33"/>
  <c r="R1841" i="33"/>
  <c r="Q55" i="33"/>
  <c r="R55" i="33"/>
  <c r="S55" i="33"/>
  <c r="Q2753" i="33"/>
  <c r="R2753" i="33"/>
  <c r="S2753" i="33"/>
  <c r="Q2379" i="33"/>
  <c r="S2379" i="33"/>
  <c r="Q1756" i="33"/>
  <c r="R1756" i="33"/>
  <c r="S1756" i="33"/>
  <c r="Q472" i="33"/>
  <c r="R472" i="33"/>
  <c r="S472" i="33"/>
  <c r="Q2204" i="33"/>
  <c r="S2204" i="33"/>
  <c r="R2204" i="33"/>
  <c r="Q2034" i="33"/>
  <c r="R2034" i="33"/>
  <c r="S2034" i="33"/>
  <c r="Q331" i="33"/>
  <c r="S331" i="33"/>
  <c r="R331" i="33"/>
  <c r="Q2927" i="33"/>
  <c r="S2927" i="33"/>
  <c r="R2927" i="33"/>
  <c r="Q362" i="33"/>
  <c r="S362" i="33"/>
  <c r="R362" i="33"/>
  <c r="Q2726" i="33"/>
  <c r="S2726" i="33"/>
  <c r="R2726" i="33"/>
  <c r="Q3219" i="33"/>
  <c r="S3219" i="33"/>
  <c r="R3219" i="33"/>
  <c r="Q285" i="33"/>
  <c r="R285" i="33"/>
  <c r="S285" i="33"/>
  <c r="Q1750" i="33"/>
  <c r="S1750" i="33"/>
  <c r="R1750" i="33"/>
  <c r="Q1293" i="33"/>
  <c r="R1293" i="33"/>
  <c r="S1293" i="33"/>
  <c r="Q1296" i="33"/>
  <c r="S1296" i="33"/>
  <c r="R1296" i="33"/>
  <c r="S1209" i="33"/>
  <c r="R1978" i="33"/>
  <c r="S1040" i="33"/>
  <c r="S862" i="33"/>
  <c r="R2755" i="33"/>
  <c r="R434" i="33"/>
  <c r="Q5" i="33"/>
  <c r="S5" i="33"/>
  <c r="R5" i="33"/>
  <c r="P4" i="33"/>
  <c r="BL507" i="33" l="1"/>
  <c r="BL3060" i="33"/>
  <c r="BL1621" i="33"/>
  <c r="BK1982" i="33"/>
  <c r="BL1648" i="33"/>
  <c r="BK1781" i="33"/>
  <c r="BL1605" i="33"/>
  <c r="BL791" i="33"/>
  <c r="BL1359" i="33"/>
  <c r="BK2793" i="33"/>
  <c r="BL1331" i="33"/>
  <c r="BK1747" i="33"/>
  <c r="BK539" i="33"/>
  <c r="BL970" i="33"/>
  <c r="BL3262" i="33"/>
  <c r="BL2688" i="33"/>
  <c r="BK2955" i="33"/>
  <c r="BK425" i="33"/>
  <c r="BK720" i="33"/>
  <c r="BL1009" i="33"/>
  <c r="BL873" i="33"/>
  <c r="BL1591" i="33"/>
  <c r="BL1856" i="33"/>
  <c r="BK1497" i="33"/>
  <c r="BK1594" i="33"/>
  <c r="BK1626" i="33"/>
  <c r="BK2877" i="33"/>
  <c r="BK848" i="33"/>
  <c r="BK2707" i="33"/>
  <c r="BK2546" i="33"/>
  <c r="BL1936" i="33"/>
  <c r="BK1178" i="33"/>
  <c r="BK393" i="33"/>
  <c r="BL306" i="33"/>
  <c r="BK1702" i="33"/>
  <c r="BK2209" i="33"/>
  <c r="BK555" i="33"/>
  <c r="BK3258" i="33"/>
  <c r="BL1325" i="33"/>
  <c r="BK822" i="33"/>
  <c r="BL834" i="33"/>
  <c r="BK1628" i="33"/>
  <c r="BK1592" i="33"/>
  <c r="BL1183" i="33"/>
  <c r="BK1711" i="33"/>
  <c r="BL1914" i="33"/>
  <c r="BK1650" i="33"/>
  <c r="BK2294" i="33"/>
  <c r="BL2028" i="33"/>
  <c r="BK1949" i="33"/>
  <c r="BK2134" i="33"/>
  <c r="BK118" i="33"/>
  <c r="BL1737" i="33"/>
  <c r="BL1165" i="33"/>
  <c r="BK1346" i="33"/>
  <c r="BL2009" i="33"/>
  <c r="BL751" i="33"/>
  <c r="BL672" i="33"/>
  <c r="BK3224" i="33"/>
  <c r="BL3067" i="33"/>
  <c r="BL3122" i="33"/>
  <c r="BK1360" i="33"/>
  <c r="BK582" i="33"/>
  <c r="BK1373" i="33"/>
  <c r="BK1719" i="33"/>
  <c r="BL796" i="33"/>
  <c r="BL109" i="33"/>
  <c r="BL2280" i="33"/>
  <c r="BK927" i="33"/>
  <c r="BL2715" i="33"/>
  <c r="BK1288" i="33"/>
  <c r="AH3088" i="33"/>
  <c r="BL1946" i="33"/>
  <c r="BL3165" i="33"/>
  <c r="BL1585" i="33"/>
  <c r="BK2053" i="33"/>
  <c r="BL3049" i="33"/>
  <c r="BK1227" i="33"/>
  <c r="BL1614" i="33"/>
  <c r="BK2498" i="33"/>
  <c r="BL941" i="33"/>
  <c r="BL3096" i="33"/>
  <c r="BK2047" i="33"/>
  <c r="BK1664" i="33"/>
  <c r="BK1725" i="33"/>
  <c r="BK1589" i="33"/>
  <c r="BL1398" i="33"/>
  <c r="BK1686" i="33"/>
  <c r="BK2764" i="33"/>
  <c r="BL2372" i="33"/>
  <c r="BL2116" i="33"/>
  <c r="BL91" i="33"/>
  <c r="BK1429" i="33"/>
  <c r="BK2616" i="33"/>
  <c r="BL2502" i="33"/>
  <c r="BL1782" i="33"/>
  <c r="BL2370" i="33"/>
  <c r="BL383" i="33"/>
  <c r="BL465" i="33"/>
  <c r="BK239" i="33"/>
  <c r="BL2769" i="33"/>
  <c r="BL2867" i="33"/>
  <c r="BK3065" i="33"/>
  <c r="BL1825" i="33"/>
  <c r="BK1797" i="33"/>
  <c r="BK2202" i="33"/>
  <c r="BK696" i="33"/>
  <c r="BL1608" i="33"/>
  <c r="BL2406" i="33"/>
  <c r="BK1532" i="33"/>
  <c r="BL1371" i="33"/>
  <c r="BK1351" i="33"/>
  <c r="BL3110" i="33"/>
  <c r="BL833" i="33"/>
  <c r="BL1056" i="33"/>
  <c r="BK886" i="33"/>
  <c r="BL1680" i="33"/>
  <c r="BL2891" i="33"/>
  <c r="BL2493" i="33"/>
  <c r="BK1839" i="33"/>
  <c r="BL222" i="33"/>
  <c r="BL929" i="33"/>
  <c r="BK1957" i="33"/>
  <c r="BK374" i="33"/>
  <c r="BL723" i="33"/>
  <c r="BL2714" i="33"/>
  <c r="BL2071" i="33"/>
  <c r="BK1222" i="33"/>
  <c r="BK2788" i="33"/>
  <c r="BL3006" i="33"/>
  <c r="BK1659" i="33"/>
  <c r="BL3091" i="33"/>
  <c r="BK2643" i="33"/>
  <c r="BL2663" i="33"/>
  <c r="BK1938" i="33"/>
  <c r="BL1929" i="33"/>
  <c r="BL1529" i="33"/>
  <c r="BL148" i="33"/>
  <c r="BL2744" i="33"/>
  <c r="BK1899" i="33"/>
  <c r="BL953" i="33"/>
  <c r="BL2754" i="33"/>
  <c r="BK2384" i="33"/>
  <c r="BK611" i="33"/>
  <c r="BL2474" i="33"/>
  <c r="BL2948" i="33"/>
  <c r="BL957" i="33"/>
  <c r="BL680" i="33"/>
  <c r="BK844" i="33"/>
  <c r="BK1730" i="33"/>
  <c r="BL1618" i="33"/>
  <c r="BL1610" i="33"/>
  <c r="BL2692" i="33"/>
  <c r="BL2523" i="33"/>
  <c r="BK1850" i="33"/>
  <c r="BK2086" i="33"/>
  <c r="BL1939" i="33"/>
  <c r="BK2444" i="33"/>
  <c r="BL489" i="33"/>
  <c r="BL2830" i="33"/>
  <c r="BK1461" i="33"/>
  <c r="BK1983" i="33"/>
  <c r="BK712" i="33"/>
  <c r="BL927" i="33"/>
  <c r="BK1770" i="33"/>
  <c r="BK2527" i="33"/>
  <c r="BL2271" i="33"/>
  <c r="BK1627" i="33"/>
  <c r="BK1087" i="33"/>
  <c r="BL247" i="33"/>
  <c r="BK2525" i="33"/>
  <c r="BK758" i="33"/>
  <c r="BK2656" i="33"/>
  <c r="BK766" i="33"/>
  <c r="BK2897" i="33"/>
  <c r="BK136" i="33"/>
  <c r="BL1288" i="33"/>
  <c r="BK346" i="33"/>
  <c r="AB3123" i="33"/>
  <c r="BL2941" i="33"/>
  <c r="BL2482" i="33"/>
  <c r="BK1926" i="33"/>
  <c r="BL1843" i="33"/>
  <c r="BK3074" i="33"/>
  <c r="BL162" i="33"/>
  <c r="BL1520" i="33"/>
  <c r="BK1171" i="33"/>
  <c r="BL2670" i="33"/>
  <c r="BK1566" i="33"/>
  <c r="BL1854" i="33"/>
  <c r="BL1592" i="33"/>
  <c r="BK1270" i="33"/>
  <c r="BK1859" i="33"/>
  <c r="BL1085" i="33"/>
  <c r="BL1083" i="33"/>
  <c r="BK1354" i="33"/>
  <c r="BL881" i="33"/>
  <c r="BK427" i="33"/>
  <c r="BL2504" i="33"/>
  <c r="BL1497" i="33"/>
  <c r="BK2715" i="33"/>
  <c r="BL3237" i="33"/>
  <c r="BL2713" i="33"/>
  <c r="BL120" i="33"/>
  <c r="BK2753" i="33"/>
  <c r="BL433" i="33"/>
  <c r="BL1600" i="33"/>
  <c r="BK1183" i="33"/>
  <c r="BK2192" i="33"/>
  <c r="BK808" i="33"/>
  <c r="BK3254" i="33"/>
  <c r="BL2609" i="33"/>
  <c r="BK2892" i="33"/>
  <c r="BK1771" i="33"/>
  <c r="BK1186" i="33"/>
  <c r="BK55" i="33"/>
  <c r="BL2926" i="33"/>
  <c r="BL1483" i="33"/>
  <c r="BL2745" i="33"/>
  <c r="BL1282" i="33"/>
  <c r="BK2705" i="33"/>
  <c r="BL1454" i="33"/>
  <c r="BK434" i="33"/>
  <c r="BK344" i="33"/>
  <c r="BL2579" i="33"/>
  <c r="BK678" i="33"/>
  <c r="BL2144" i="33"/>
  <c r="BK2470" i="33"/>
  <c r="BK677" i="33"/>
  <c r="BL2808" i="33"/>
  <c r="BL1889" i="33"/>
  <c r="BL1203" i="33"/>
  <c r="BL2106" i="33"/>
  <c r="BK1097" i="33"/>
  <c r="BL49" i="33"/>
  <c r="BL2021" i="33"/>
  <c r="BK542" i="33"/>
  <c r="BL2767" i="33"/>
  <c r="BK774" i="33"/>
  <c r="BL1141" i="33"/>
  <c r="BK1141" i="33"/>
  <c r="BK2768" i="33"/>
  <c r="BL2768" i="33"/>
  <c r="BK2215" i="33"/>
  <c r="BL2215" i="33"/>
  <c r="BK2344" i="33"/>
  <c r="BL2344" i="33"/>
  <c r="BL2760" i="33"/>
  <c r="BK2760" i="33"/>
  <c r="BL2223" i="33"/>
  <c r="BK2223" i="33"/>
  <c r="BK2761" i="33"/>
  <c r="BL297" i="33"/>
  <c r="BK297" i="33"/>
  <c r="BK2332" i="33"/>
  <c r="BL2332" i="33"/>
  <c r="BL51" i="33"/>
  <c r="BK51" i="33"/>
  <c r="BL334" i="33"/>
  <c r="BK334" i="33"/>
  <c r="BL475" i="33"/>
  <c r="BK475" i="33"/>
  <c r="BK576" i="33"/>
  <c r="BL576" i="33"/>
  <c r="BL2396" i="33"/>
  <c r="BK2560" i="33"/>
  <c r="BL2560" i="33"/>
  <c r="BK354" i="33"/>
  <c r="BK1512" i="33"/>
  <c r="BL1512" i="33"/>
  <c r="BL2381" i="33"/>
  <c r="BK2381" i="33"/>
  <c r="BL2944" i="33"/>
  <c r="BL2773" i="33"/>
  <c r="BK2773" i="33"/>
  <c r="BK2424" i="33"/>
  <c r="BL2424" i="33"/>
  <c r="BK2000" i="33"/>
  <c r="BL2000" i="33"/>
  <c r="BK1937" i="33"/>
  <c r="BK635" i="33"/>
  <c r="BL635" i="33"/>
  <c r="BL1176" i="33"/>
  <c r="BK1176" i="33"/>
  <c r="BL206" i="33"/>
  <c r="BL1458" i="33"/>
  <c r="BK1458" i="33"/>
  <c r="BK1855" i="33"/>
  <c r="BL1855" i="33"/>
  <c r="BL3117" i="33"/>
  <c r="BK3117" i="33"/>
  <c r="BL1551" i="33"/>
  <c r="BL1484" i="33"/>
  <c r="BK1484" i="33"/>
  <c r="BK1929" i="33"/>
  <c r="BK358" i="33"/>
  <c r="BL358" i="33"/>
  <c r="BL1496" i="33"/>
  <c r="BK1496" i="33"/>
  <c r="BK2283" i="33"/>
  <c r="BL2283" i="33"/>
  <c r="BK651" i="33"/>
  <c r="BK3215" i="33"/>
  <c r="BL3215" i="33"/>
  <c r="BK2361" i="33"/>
  <c r="BK1696" i="33"/>
  <c r="BK2109" i="33"/>
  <c r="BL2109" i="33"/>
  <c r="BK3246" i="33"/>
  <c r="BK2154" i="33"/>
  <c r="BL2154" i="33"/>
  <c r="BL137" i="33"/>
  <c r="BK137" i="33"/>
  <c r="BL1459" i="33"/>
  <c r="BK1459" i="33"/>
  <c r="BL2320" i="33"/>
  <c r="BL2582" i="33"/>
  <c r="BK2582" i="33"/>
  <c r="BK707" i="33"/>
  <c r="BL3213" i="33"/>
  <c r="BL2513" i="33"/>
  <c r="BL2293" i="33"/>
  <c r="BK2293" i="33"/>
  <c r="BL1810" i="33"/>
  <c r="BK2893" i="33"/>
  <c r="BK665" i="33"/>
  <c r="BL665" i="33"/>
  <c r="BL2542" i="33"/>
  <c r="BK1727" i="33"/>
  <c r="BL1147" i="33"/>
  <c r="BK1147" i="33"/>
  <c r="BL129" i="33"/>
  <c r="BK129" i="33"/>
  <c r="BL257" i="33"/>
  <c r="BK257" i="33"/>
  <c r="BK631" i="33"/>
  <c r="BL631" i="33"/>
  <c r="BL1344" i="33"/>
  <c r="BL1259" i="33"/>
  <c r="BK1734" i="33"/>
  <c r="BL1992" i="33"/>
  <c r="BK1992" i="33"/>
  <c r="BL1739" i="33"/>
  <c r="BL2139" i="33"/>
  <c r="BK2139" i="33"/>
  <c r="BL1928" i="33"/>
  <c r="BL2803" i="33"/>
  <c r="BK2803" i="33"/>
  <c r="BL444" i="33"/>
  <c r="BL2119" i="33"/>
  <c r="BK2119" i="33"/>
  <c r="BK2103" i="33"/>
  <c r="BL2103" i="33"/>
  <c r="BL1604" i="33"/>
  <c r="BK1604" i="33"/>
  <c r="BK2547" i="33"/>
  <c r="BL185" i="33"/>
  <c r="BK185" i="33"/>
  <c r="BK2304" i="33"/>
  <c r="BL3147" i="33"/>
  <c r="BK3147" i="33"/>
  <c r="BK1836" i="33"/>
  <c r="BK2458" i="33"/>
  <c r="BL2458" i="33"/>
  <c r="BL839" i="33"/>
  <c r="BK839" i="33"/>
  <c r="BK1791" i="33"/>
  <c r="BL1791" i="33"/>
  <c r="BK363" i="33"/>
  <c r="BL363" i="33"/>
  <c r="BK2556" i="33"/>
  <c r="BL2861" i="33"/>
  <c r="BK2861" i="33"/>
  <c r="BL1195" i="33"/>
  <c r="BK1195" i="33"/>
  <c r="BL2521" i="33"/>
  <c r="BK2521" i="33"/>
  <c r="BK1528" i="33"/>
  <c r="BL1528" i="33"/>
  <c r="BL1723" i="33"/>
  <c r="BK2828" i="33"/>
  <c r="BL2828" i="33"/>
  <c r="BL1418" i="33"/>
  <c r="BK1418" i="33"/>
  <c r="BK1705" i="33"/>
  <c r="BL283" i="33"/>
  <c r="BK283" i="33"/>
  <c r="BK294" i="33"/>
  <c r="BK3287" i="33"/>
  <c r="BL3287" i="33"/>
  <c r="BL219" i="33"/>
  <c r="BK42" i="33"/>
  <c r="BK3262" i="33"/>
  <c r="BK2397" i="33"/>
  <c r="BL2397" i="33"/>
  <c r="BL592" i="33"/>
  <c r="BK3054" i="33"/>
  <c r="BL3054" i="33"/>
  <c r="BK1951" i="33"/>
  <c r="BL2958" i="33"/>
  <c r="BL1968" i="33"/>
  <c r="BL1123" i="33"/>
  <c r="BL86" i="33"/>
  <c r="BK1084" i="33"/>
  <c r="BL1084" i="33"/>
  <c r="BL1777" i="33"/>
  <c r="BK1777" i="33"/>
  <c r="BL1280" i="33"/>
  <c r="BK1280" i="33"/>
  <c r="BK2270" i="33"/>
  <c r="BL2270" i="33"/>
  <c r="BK1310" i="33"/>
  <c r="BL1310" i="33"/>
  <c r="BK3055" i="33"/>
  <c r="BL3055" i="33"/>
  <c r="BK2289" i="33"/>
  <c r="BL1296" i="33"/>
  <c r="BK1296" i="33"/>
  <c r="BL3079" i="33"/>
  <c r="BK3079" i="33"/>
  <c r="BK450" i="33"/>
  <c r="BK2614" i="33"/>
  <c r="BK2024" i="33"/>
  <c r="BL65" i="33"/>
  <c r="BK667" i="33"/>
  <c r="BL968" i="33"/>
  <c r="BK968" i="33"/>
  <c r="BL1653" i="33"/>
  <c r="BK1653" i="33"/>
  <c r="BL1012" i="33"/>
  <c r="BK1012" i="33"/>
  <c r="BK1693" i="33"/>
  <c r="BL1693" i="33"/>
  <c r="BK2500" i="33"/>
  <c r="BL2500" i="33"/>
  <c r="BL2534" i="33"/>
  <c r="BK2534" i="33"/>
  <c r="BK570" i="33"/>
  <c r="BL570" i="33"/>
  <c r="BL1233" i="33"/>
  <c r="BK1233" i="33"/>
  <c r="BK1920" i="33"/>
  <c r="BL1920" i="33"/>
  <c r="BK1366" i="33"/>
  <c r="BL1366" i="33"/>
  <c r="BL3137" i="33"/>
  <c r="BK3137" i="33"/>
  <c r="BL2764" i="33"/>
  <c r="BL44" i="33"/>
  <c r="BK44" i="33"/>
  <c r="BL1129" i="33"/>
  <c r="BK1129" i="33"/>
  <c r="BL845" i="33"/>
  <c r="BK896" i="33"/>
  <c r="BL896" i="33"/>
  <c r="BL625" i="33"/>
  <c r="BK625" i="33"/>
  <c r="BK1633" i="33"/>
  <c r="BL403" i="33"/>
  <c r="BL3109" i="33"/>
  <c r="BL1581" i="33"/>
  <c r="BL1260" i="33"/>
  <c r="BK1260" i="33"/>
  <c r="BK2416" i="33"/>
  <c r="BK324" i="33"/>
  <c r="BL324" i="33"/>
  <c r="BK246" i="33"/>
  <c r="BL246" i="33"/>
  <c r="BK974" i="33"/>
  <c r="BL974" i="33"/>
  <c r="BK3034" i="33"/>
  <c r="BL3034" i="33"/>
  <c r="BK124" i="33"/>
  <c r="BK204" i="33"/>
  <c r="BL204" i="33"/>
  <c r="BL2858" i="33"/>
  <c r="BK2858" i="33"/>
  <c r="BL3244" i="33"/>
  <c r="BK3244" i="33"/>
  <c r="BK670" i="33"/>
  <c r="BK1553" i="33"/>
  <c r="BK1179" i="33"/>
  <c r="BL2186" i="33"/>
  <c r="BL952" i="33"/>
  <c r="BK952" i="33"/>
  <c r="BK911" i="33"/>
  <c r="BL932" i="33"/>
  <c r="BK932" i="33"/>
  <c r="BL1517" i="33"/>
  <c r="BK1517" i="33"/>
  <c r="BK2676" i="33"/>
  <c r="BL2676" i="33"/>
  <c r="BL2963" i="33"/>
  <c r="BL545" i="33"/>
  <c r="BK545" i="33"/>
  <c r="BL58" i="33"/>
  <c r="BL3174" i="33"/>
  <c r="BK3174" i="33"/>
  <c r="BL2855" i="33"/>
  <c r="BL1189" i="33"/>
  <c r="BK1189" i="33"/>
  <c r="BK1416" i="33"/>
  <c r="BL1416" i="33"/>
  <c r="BK3042" i="33"/>
  <c r="BL3042" i="33"/>
  <c r="BK833" i="33"/>
  <c r="BK790" i="33"/>
  <c r="BL885" i="33"/>
  <c r="BK885" i="33"/>
  <c r="BL490" i="33"/>
  <c r="BK478" i="33"/>
  <c r="BL478" i="33"/>
  <c r="BK598" i="33"/>
  <c r="BL468" i="33"/>
  <c r="BK468" i="33"/>
  <c r="BL1744" i="33"/>
  <c r="BK647" i="33"/>
  <c r="BK2333" i="33"/>
  <c r="BL2333" i="33"/>
  <c r="BK1244" i="33"/>
  <c r="BL1244" i="33"/>
  <c r="BL174" i="33"/>
  <c r="BK291" i="33"/>
  <c r="BL528" i="33"/>
  <c r="BK528" i="33"/>
  <c r="BL1271" i="33"/>
  <c r="BK1271" i="33"/>
  <c r="BL53" i="33"/>
  <c r="BK53" i="33"/>
  <c r="BK1278" i="33"/>
  <c r="BL1278" i="33"/>
  <c r="BK3177" i="33"/>
  <c r="BL3177" i="33"/>
  <c r="BL1245" i="33"/>
  <c r="BK1245" i="33"/>
  <c r="BL633" i="33"/>
  <c r="BK116" i="33"/>
  <c r="BL116" i="33"/>
  <c r="BL846" i="33"/>
  <c r="BK1033" i="33"/>
  <c r="BL1033" i="33"/>
  <c r="BL529" i="33"/>
  <c r="BL482" i="33"/>
  <c r="BL718" i="33"/>
  <c r="BK2696" i="33"/>
  <c r="BL2696" i="33"/>
  <c r="BL1783" i="33"/>
  <c r="BK1067" i="33"/>
  <c r="BL3156" i="33"/>
  <c r="BK3156" i="33"/>
  <c r="BL2084" i="33"/>
  <c r="BL895" i="33"/>
  <c r="BK1364" i="33"/>
  <c r="BL1364" i="33"/>
  <c r="BK640" i="33"/>
  <c r="BK666" i="33"/>
  <c r="BL666" i="33"/>
  <c r="BK1334" i="33"/>
  <c r="BL1334" i="33"/>
  <c r="BK3041" i="33"/>
  <c r="BL981" i="33"/>
  <c r="BK981" i="33"/>
  <c r="BK236" i="33"/>
  <c r="BL236" i="33"/>
  <c r="BK104" i="33"/>
  <c r="BK2549" i="33"/>
  <c r="BL2549" i="33"/>
  <c r="BK3124" i="33"/>
  <c r="BK2959" i="33"/>
  <c r="BL2959" i="33"/>
  <c r="BL1792" i="33"/>
  <c r="BK2900" i="33"/>
  <c r="BL1485" i="33"/>
  <c r="BK1485" i="33"/>
  <c r="BK1865" i="33"/>
  <c r="BL1865" i="33"/>
  <c r="BK36" i="33"/>
  <c r="BL36" i="33"/>
  <c r="BK658" i="33"/>
  <c r="BL658" i="33"/>
  <c r="BL999" i="33"/>
  <c r="BK999" i="33"/>
  <c r="BL1645" i="33"/>
  <c r="BK1645" i="33"/>
  <c r="BL1006" i="33"/>
  <c r="BK1006" i="33"/>
  <c r="BK2831" i="33"/>
  <c r="BL2297" i="33"/>
  <c r="BL59" i="33"/>
  <c r="BK59" i="33"/>
  <c r="BK147" i="33"/>
  <c r="BL147" i="33"/>
  <c r="BL805" i="33"/>
  <c r="BK805" i="33"/>
  <c r="BK2899" i="33"/>
  <c r="BL2899" i="33"/>
  <c r="BK304" i="33"/>
  <c r="BL574" i="33"/>
  <c r="BL716" i="33"/>
  <c r="BK716" i="33"/>
  <c r="BK1831" i="33"/>
  <c r="BL2922" i="33"/>
  <c r="BK1950" i="33"/>
  <c r="BL420" i="33"/>
  <c r="BK420" i="33"/>
  <c r="BK687" i="33"/>
  <c r="BL258" i="33"/>
  <c r="BK258" i="33"/>
  <c r="BK1156" i="33"/>
  <c r="BL1156" i="33"/>
  <c r="BL2817" i="33"/>
  <c r="BK2817" i="33"/>
  <c r="BL2211" i="33"/>
  <c r="BK2211" i="33"/>
  <c r="BL2452" i="33"/>
  <c r="BK2452" i="33"/>
  <c r="BK83" i="33"/>
  <c r="BK778" i="33"/>
  <c r="BL778" i="33"/>
  <c r="BK816" i="33"/>
  <c r="BL816" i="33"/>
  <c r="BL1190" i="33"/>
  <c r="BK1190" i="33"/>
  <c r="BL3153" i="33"/>
  <c r="BK3153" i="33"/>
  <c r="BK1029" i="33"/>
  <c r="BL1029" i="33"/>
  <c r="BK2716" i="33"/>
  <c r="BL3094" i="33"/>
  <c r="BL1137" i="33"/>
  <c r="BK1137" i="33"/>
  <c r="BL3118" i="33"/>
  <c r="BK3118" i="33"/>
  <c r="BK205" i="33"/>
  <c r="BL458" i="33"/>
  <c r="BL889" i="33"/>
  <c r="BK889" i="33"/>
  <c r="BL469" i="33"/>
  <c r="BK469" i="33"/>
  <c r="BK141" i="33"/>
  <c r="BL1369" i="33"/>
  <c r="BK1369" i="33"/>
  <c r="BL2704" i="33"/>
  <c r="BK2704" i="33"/>
  <c r="BK2749" i="33"/>
  <c r="BL2749" i="33"/>
  <c r="BL3029" i="33"/>
  <c r="BK3029" i="33"/>
  <c r="BK3013" i="33"/>
  <c r="BL3013" i="33"/>
  <c r="BK2311" i="33"/>
  <c r="BL2311" i="33"/>
  <c r="BL2296" i="33"/>
  <c r="BK2296" i="33"/>
  <c r="BK2089" i="33"/>
  <c r="BL2089" i="33"/>
  <c r="BL3151" i="33"/>
  <c r="BK3151" i="33"/>
  <c r="BK3061" i="33"/>
  <c r="BL3061" i="33"/>
  <c r="BL3163" i="33"/>
  <c r="BK3163" i="33"/>
  <c r="BL233" i="33"/>
  <c r="BK233" i="33"/>
  <c r="BL440" i="33"/>
  <c r="BK440" i="33"/>
  <c r="BL2268" i="33"/>
  <c r="BK2268" i="33"/>
  <c r="BK270" i="33"/>
  <c r="BL270" i="33"/>
  <c r="BK519" i="33"/>
  <c r="BL519" i="33"/>
  <c r="BL2651" i="33"/>
  <c r="BK2651" i="33"/>
  <c r="BL2389" i="33"/>
  <c r="BK2389" i="33"/>
  <c r="BK2367" i="33"/>
  <c r="BL2367" i="33"/>
  <c r="BK1313" i="33"/>
  <c r="BL1313" i="33"/>
  <c r="BL1692" i="33"/>
  <c r="BK1692" i="33"/>
  <c r="BK515" i="33"/>
  <c r="BL515" i="33"/>
  <c r="BL2363" i="33"/>
  <c r="BK2363" i="33"/>
  <c r="BK278" i="33"/>
  <c r="BL278" i="33"/>
  <c r="BK3165" i="33"/>
  <c r="BL2979" i="33"/>
  <c r="BK2979" i="33"/>
  <c r="BL2253" i="33"/>
  <c r="BK2253" i="33"/>
  <c r="BK1879" i="33"/>
  <c r="BL1879" i="33"/>
  <c r="BL2589" i="33"/>
  <c r="BK2589" i="33"/>
  <c r="BK2718" i="33"/>
  <c r="BL2718" i="33"/>
  <c r="BL151" i="33"/>
  <c r="BK151" i="33"/>
  <c r="BL217" i="33"/>
  <c r="BK217" i="33"/>
  <c r="BK142" i="33"/>
  <c r="BK604" i="33"/>
  <c r="BL604" i="33"/>
  <c r="BL2335" i="33"/>
  <c r="BK2335" i="33"/>
  <c r="BL290" i="33"/>
  <c r="BK290" i="33"/>
  <c r="BK1887" i="33"/>
  <c r="BL1887" i="33"/>
  <c r="BL2231" i="33"/>
  <c r="BK2231" i="33"/>
  <c r="BL2983" i="33"/>
  <c r="BK2983" i="33"/>
  <c r="BK3038" i="33"/>
  <c r="BL3038" i="33"/>
  <c r="BK2544" i="33"/>
  <c r="BL2544" i="33"/>
  <c r="BK3210" i="33"/>
  <c r="BL3210" i="33"/>
  <c r="BL1163" i="33"/>
  <c r="BK1163" i="33"/>
  <c r="BL1904" i="33"/>
  <c r="BK1904" i="33"/>
  <c r="BL1232" i="33"/>
  <c r="BK1232" i="33"/>
  <c r="BK1819" i="33"/>
  <c r="BL2219" i="33"/>
  <c r="BK2219" i="33"/>
  <c r="BK591" i="33"/>
  <c r="BL591" i="33"/>
  <c r="BL587" i="33"/>
  <c r="BK587" i="33"/>
  <c r="BK2499" i="33"/>
  <c r="BK1329" i="33"/>
  <c r="BL1329" i="33"/>
  <c r="BK332" i="33"/>
  <c r="BL332" i="33"/>
  <c r="BL2418" i="33"/>
  <c r="BK2966" i="33"/>
  <c r="BL2966" i="33"/>
  <c r="BK2536" i="33"/>
  <c r="BL2536" i="33"/>
  <c r="BK2950" i="33"/>
  <c r="BL2950" i="33"/>
  <c r="BL2931" i="33"/>
  <c r="BK2931" i="33"/>
  <c r="BL1872" i="33"/>
  <c r="BK1872" i="33"/>
  <c r="BL456" i="33"/>
  <c r="BK456" i="33"/>
  <c r="BK110" i="33"/>
  <c r="BL110" i="33"/>
  <c r="BK2682" i="33"/>
  <c r="BL2682" i="33"/>
  <c r="BL455" i="33"/>
  <c r="BK455" i="33"/>
  <c r="BK2165" i="33"/>
  <c r="BL2165" i="33"/>
  <c r="BK2506" i="33"/>
  <c r="BK2140" i="33"/>
  <c r="BL2167" i="33"/>
  <c r="BK2167" i="33"/>
  <c r="BK2712" i="33"/>
  <c r="BK2813" i="33"/>
  <c r="BL2813" i="33"/>
  <c r="BL495" i="33"/>
  <c r="BK495" i="33"/>
  <c r="BL1736" i="33"/>
  <c r="BK1736" i="33"/>
  <c r="BK2510" i="33"/>
  <c r="BL2510" i="33"/>
  <c r="BK1434" i="33"/>
  <c r="BL1434" i="33"/>
  <c r="BL118" i="33"/>
  <c r="BK2739" i="33"/>
  <c r="BL2739" i="33"/>
  <c r="BK2255" i="33"/>
  <c r="BL2970" i="33"/>
  <c r="BK2970" i="33"/>
  <c r="BK3116" i="33"/>
  <c r="BL231" i="33"/>
  <c r="BK231" i="33"/>
  <c r="BK3207" i="33"/>
  <c r="BL3207" i="33"/>
  <c r="BL121" i="33"/>
  <c r="BK121" i="33"/>
  <c r="BK2360" i="33"/>
  <c r="BL2360" i="33"/>
  <c r="BK1463" i="33"/>
  <c r="BL1463" i="33"/>
  <c r="BL1443" i="33"/>
  <c r="BK1443" i="33"/>
  <c r="BL1536" i="33"/>
  <c r="BK1536" i="33"/>
  <c r="BK2750" i="33"/>
  <c r="BL2750" i="33"/>
  <c r="BL286" i="33"/>
  <c r="BK286" i="33"/>
  <c r="BL476" i="33"/>
  <c r="BK476" i="33"/>
  <c r="BK2218" i="33"/>
  <c r="BL2405" i="33"/>
  <c r="BK2405" i="33"/>
  <c r="BL1527" i="33"/>
  <c r="BK1527" i="33"/>
  <c r="BK3166" i="33"/>
  <c r="BL1687" i="33"/>
  <c r="BK1687" i="33"/>
  <c r="BL250" i="33"/>
  <c r="BK2797" i="33"/>
  <c r="BL2797" i="33"/>
  <c r="BL2621" i="33"/>
  <c r="BK2621" i="33"/>
  <c r="BK2777" i="33"/>
  <c r="BK2194" i="33"/>
  <c r="BL2194" i="33"/>
  <c r="BL2689" i="33"/>
  <c r="BK2689" i="33"/>
  <c r="BK2457" i="33"/>
  <c r="BL2457" i="33"/>
  <c r="BK2700" i="33"/>
  <c r="BL2700" i="33"/>
  <c r="BL875" i="33"/>
  <c r="BK875" i="33"/>
  <c r="BL102" i="33"/>
  <c r="BK2222" i="33"/>
  <c r="BL2222" i="33"/>
  <c r="BL2159" i="33"/>
  <c r="BL2269" i="33"/>
  <c r="BK2269" i="33"/>
  <c r="BL947" i="33"/>
  <c r="BL1020" i="33"/>
  <c r="BK1020" i="33"/>
  <c r="BK50" i="33"/>
  <c r="BK1040" i="33"/>
  <c r="BL1040" i="33"/>
  <c r="BK2142" i="33"/>
  <c r="BL2142" i="33"/>
  <c r="BK1246" i="33"/>
  <c r="BL1246" i="33"/>
  <c r="BK3273" i="33"/>
  <c r="BL3273" i="33"/>
  <c r="BK2615" i="33"/>
  <c r="BL2615" i="33"/>
  <c r="BL284" i="33"/>
  <c r="BK284" i="33"/>
  <c r="BL311" i="33"/>
  <c r="BK311" i="33"/>
  <c r="BL461" i="33"/>
  <c r="BK461" i="33"/>
  <c r="BL2906" i="33"/>
  <c r="BK1896" i="33"/>
  <c r="BL1107" i="33"/>
  <c r="BK2143" i="33"/>
  <c r="BK948" i="33"/>
  <c r="BL948" i="33"/>
  <c r="BK1049" i="33"/>
  <c r="BL1049" i="33"/>
  <c r="BK256" i="33"/>
  <c r="BL256" i="33"/>
  <c r="BL1302" i="33"/>
  <c r="BK1302" i="33"/>
  <c r="BK930" i="33"/>
  <c r="BL2802" i="33"/>
  <c r="BK2350" i="33"/>
  <c r="BL2350" i="33"/>
  <c r="BL901" i="33"/>
  <c r="BK901" i="33"/>
  <c r="BL2400" i="33"/>
  <c r="BL1011" i="33"/>
  <c r="BL595" i="33"/>
  <c r="BL207" i="33"/>
  <c r="BL1196" i="33"/>
  <c r="BK1196" i="33"/>
  <c r="BL2577" i="33"/>
  <c r="BK2577" i="33"/>
  <c r="BL2684" i="33"/>
  <c r="BK2684" i="33"/>
  <c r="BL3279" i="33"/>
  <c r="BK882" i="33"/>
  <c r="BL882" i="33"/>
  <c r="BL3199" i="33"/>
  <c r="BK3199" i="33"/>
  <c r="BL2382" i="33"/>
  <c r="BK2382" i="33"/>
  <c r="BL1422" i="33"/>
  <c r="BK1422" i="33"/>
  <c r="BL2863" i="33"/>
  <c r="BK2863" i="33"/>
  <c r="BL2353" i="33"/>
  <c r="BK2353" i="33"/>
  <c r="BL496" i="33"/>
  <c r="BK496" i="33"/>
  <c r="BK830" i="33"/>
  <c r="BL830" i="33"/>
  <c r="BL498" i="33"/>
  <c r="BL486" i="33"/>
  <c r="BK486" i="33"/>
  <c r="BK606" i="33"/>
  <c r="BL452" i="33"/>
  <c r="BK452" i="33"/>
  <c r="BL799" i="33"/>
  <c r="BK1380" i="33"/>
  <c r="BL1380" i="33"/>
  <c r="BL2794" i="33"/>
  <c r="BK2794" i="33"/>
  <c r="BL1030" i="33"/>
  <c r="BK1030" i="33"/>
  <c r="BK2791" i="33"/>
  <c r="BL2791" i="33"/>
  <c r="BL1061" i="33"/>
  <c r="BK1061" i="33"/>
  <c r="BK2748" i="33"/>
  <c r="BL2630" i="33"/>
  <c r="BK2630" i="33"/>
  <c r="BK821" i="33"/>
  <c r="BL821" i="33"/>
  <c r="BL2907" i="33"/>
  <c r="BK2907" i="33"/>
  <c r="BL2384" i="33"/>
  <c r="BK1180" i="33"/>
  <c r="BK2530" i="33"/>
  <c r="BL2530" i="33"/>
  <c r="BK2927" i="33"/>
  <c r="BK3256" i="33"/>
  <c r="BL3256" i="33"/>
  <c r="BK1207" i="33"/>
  <c r="BL1207" i="33"/>
  <c r="BL520" i="33"/>
  <c r="BK520" i="33"/>
  <c r="BK1214" i="33"/>
  <c r="BL1214" i="33"/>
  <c r="BL1117" i="33"/>
  <c r="BK1117" i="33"/>
  <c r="BL1440" i="33"/>
  <c r="BK814" i="33"/>
  <c r="BL814" i="33"/>
  <c r="BK2778" i="33"/>
  <c r="BK782" i="33"/>
  <c r="BL2883" i="33"/>
  <c r="BK2883" i="33"/>
  <c r="BK2610" i="33"/>
  <c r="BL2951" i="33"/>
  <c r="BK2951" i="33"/>
  <c r="BL979" i="33"/>
  <c r="BK45" i="33"/>
  <c r="BL1300" i="33"/>
  <c r="BK1300" i="33"/>
  <c r="BL398" i="33"/>
  <c r="BK398" i="33"/>
  <c r="BK87" i="33"/>
  <c r="BL87" i="33"/>
  <c r="BL2724" i="33"/>
  <c r="BK2724" i="33"/>
  <c r="BL602" i="33"/>
  <c r="BK602" i="33"/>
  <c r="BK2895" i="33"/>
  <c r="BL2895" i="33"/>
  <c r="BK2166" i="33"/>
  <c r="BL2166" i="33"/>
  <c r="BL758" i="33"/>
  <c r="BK2839" i="33"/>
  <c r="BL2839" i="33"/>
  <c r="BL1301" i="33"/>
  <c r="BK1301" i="33"/>
  <c r="BK2920" i="33"/>
  <c r="BL2920" i="33"/>
  <c r="BL2481" i="33"/>
  <c r="BK2481" i="33"/>
  <c r="BL2874" i="33"/>
  <c r="BK2874" i="33"/>
  <c r="BL1320" i="33"/>
  <c r="BK1320" i="33"/>
  <c r="BL710" i="33"/>
  <c r="BL1839" i="33"/>
  <c r="BL1664" i="33"/>
  <c r="BK1997" i="33"/>
  <c r="BL828" i="33"/>
  <c r="BL1356" i="33"/>
  <c r="BK1356" i="33"/>
  <c r="BL370" i="33"/>
  <c r="BK370" i="33"/>
  <c r="BL787" i="33"/>
  <c r="BL594" i="33"/>
  <c r="BK594" i="33"/>
  <c r="BK942" i="33"/>
  <c r="BL942" i="33"/>
  <c r="BK728" i="33"/>
  <c r="BL728" i="33"/>
  <c r="BK2898" i="33"/>
  <c r="BL2898" i="33"/>
  <c r="BL781" i="33"/>
  <c r="BL248" i="33"/>
  <c r="BL721" i="33"/>
  <c r="BK721" i="33"/>
  <c r="BL2390" i="33"/>
  <c r="BK2390" i="33"/>
  <c r="BK905" i="33"/>
  <c r="BL905" i="33"/>
  <c r="BL1678" i="33"/>
  <c r="BL1629" i="33"/>
  <c r="BL623" i="33"/>
  <c r="BL1092" i="33"/>
  <c r="BK1092" i="33"/>
  <c r="BL2147" i="33"/>
  <c r="BK2147" i="33"/>
  <c r="BK714" i="33"/>
  <c r="BL714" i="33"/>
  <c r="BL99" i="33"/>
  <c r="BK99" i="33"/>
  <c r="BL1375" i="33"/>
  <c r="BK1375" i="33"/>
  <c r="BL3259" i="33"/>
  <c r="BK3259" i="33"/>
  <c r="BK2278" i="33"/>
  <c r="BL2278" i="33"/>
  <c r="BL965" i="33"/>
  <c r="BK965" i="33"/>
  <c r="BL1328" i="33"/>
  <c r="BK1328" i="33"/>
  <c r="BL195" i="33"/>
  <c r="BK195" i="33"/>
  <c r="BL548" i="33"/>
  <c r="BK548" i="33"/>
  <c r="BK541" i="33"/>
  <c r="BL541" i="33"/>
  <c r="BK2854" i="33"/>
  <c r="BL2854" i="33"/>
  <c r="BL860" i="33"/>
  <c r="AF3088" i="33"/>
  <c r="BK2816" i="33"/>
  <c r="BL2816" i="33"/>
  <c r="BK2789" i="33"/>
  <c r="BL2789" i="33"/>
  <c r="BK2151" i="33"/>
  <c r="BL2151" i="33"/>
  <c r="BK2798" i="33"/>
  <c r="BL2798" i="33"/>
  <c r="BL1490" i="33"/>
  <c r="BK2952" i="33"/>
  <c r="BL2952" i="33"/>
  <c r="BK2808" i="33"/>
  <c r="BK2263" i="33"/>
  <c r="BL2263" i="33"/>
  <c r="BL2010" i="33"/>
  <c r="BK1847" i="33"/>
  <c r="BL1847" i="33"/>
  <c r="BL2781" i="33"/>
  <c r="BK2781" i="33"/>
  <c r="BK2784" i="33"/>
  <c r="BL2784" i="33"/>
  <c r="BL2998" i="33"/>
  <c r="BK2998" i="33"/>
  <c r="BL2953" i="33"/>
  <c r="BK2953" i="33"/>
  <c r="BL169" i="33"/>
  <c r="BK169" i="33"/>
  <c r="BL2408" i="33"/>
  <c r="BK2408" i="33"/>
  <c r="BK2204" i="33"/>
  <c r="BL2204" i="33"/>
  <c r="BL1840" i="33"/>
  <c r="BK1840" i="33"/>
  <c r="BK203" i="33"/>
  <c r="BL203" i="33"/>
  <c r="BK3260" i="33"/>
  <c r="BL3260" i="33"/>
  <c r="BK2261" i="33"/>
  <c r="BL2261" i="33"/>
  <c r="BL1439" i="33"/>
  <c r="BK1439" i="33"/>
  <c r="BK2235" i="33"/>
  <c r="BL2235" i="33"/>
  <c r="BK3271" i="33"/>
  <c r="BL3271" i="33"/>
  <c r="BL2125" i="33"/>
  <c r="BK2125" i="33"/>
  <c r="BL1615" i="33"/>
  <c r="BK1615" i="33"/>
  <c r="BL1281" i="33"/>
  <c r="BL2937" i="33"/>
  <c r="BK2937" i="33"/>
  <c r="BL3035" i="33"/>
  <c r="BL89" i="33"/>
  <c r="BK89" i="33"/>
  <c r="BK2316" i="33"/>
  <c r="BL2316" i="33"/>
  <c r="BL1934" i="33"/>
  <c r="BK1934" i="33"/>
  <c r="BK3194" i="33"/>
  <c r="BL3194" i="33"/>
  <c r="BL318" i="33"/>
  <c r="BK318" i="33"/>
  <c r="BL2814" i="33"/>
  <c r="BL639" i="33"/>
  <c r="BK639" i="33"/>
  <c r="BK2606" i="33"/>
  <c r="BL2606" i="33"/>
  <c r="BL1495" i="33"/>
  <c r="BK1495" i="33"/>
  <c r="BL2728" i="33"/>
  <c r="BK2434" i="33"/>
  <c r="BK3267" i="33"/>
  <c r="BL3267" i="33"/>
  <c r="BL1035" i="33"/>
  <c r="BK1035" i="33"/>
  <c r="BK337" i="33"/>
  <c r="BL337" i="33"/>
  <c r="BL1467" i="33"/>
  <c r="BK1467" i="33"/>
  <c r="BK2072" i="33"/>
  <c r="BL2072" i="33"/>
  <c r="BL2155" i="33"/>
  <c r="BK2155" i="33"/>
  <c r="BK182" i="33"/>
  <c r="BL182" i="33"/>
  <c r="BK3149" i="33"/>
  <c r="BK3143" i="33"/>
  <c r="BL3143" i="33"/>
  <c r="BK2845" i="33"/>
  <c r="BK3036" i="33"/>
  <c r="BK2472" i="33"/>
  <c r="BL2472" i="33"/>
  <c r="BL1283" i="33"/>
  <c r="BK1283" i="33"/>
  <c r="BK2782" i="33"/>
  <c r="BL2782" i="33"/>
  <c r="BL1160" i="33"/>
  <c r="BK1616" i="33"/>
  <c r="BL1616" i="33"/>
  <c r="BL579" i="33"/>
  <c r="BK579" i="33"/>
  <c r="BK913" i="33"/>
  <c r="BL254" i="33"/>
  <c r="BK254" i="33"/>
  <c r="BK2811" i="33"/>
  <c r="BL2811" i="33"/>
  <c r="BK122" i="33"/>
  <c r="BK1505" i="33"/>
  <c r="BL1505" i="33"/>
  <c r="BL1823" i="33"/>
  <c r="BK1823" i="33"/>
  <c r="BL1321" i="33"/>
  <c r="BL3230" i="33"/>
  <c r="BL3238" i="33"/>
  <c r="BL1451" i="33"/>
  <c r="BK1451" i="33"/>
  <c r="BK1672" i="33"/>
  <c r="BL1672" i="33"/>
  <c r="BK175" i="33"/>
  <c r="BL175" i="33"/>
  <c r="BK2844" i="33"/>
  <c r="BL2844" i="33"/>
  <c r="BL3182" i="33"/>
  <c r="BL551" i="33"/>
  <c r="BK551" i="33"/>
  <c r="BK377" i="33"/>
  <c r="BL920" i="33"/>
  <c r="BK3197" i="33"/>
  <c r="BK2069" i="33"/>
  <c r="BK1488" i="33"/>
  <c r="BK1513" i="33"/>
  <c r="BL2752" i="33"/>
  <c r="BK2752" i="33"/>
  <c r="BK2271" i="33"/>
  <c r="BK2670" i="33"/>
  <c r="BK3226" i="33"/>
  <c r="BL3226" i="33"/>
  <c r="BL2729" i="33"/>
  <c r="BK2729" i="33"/>
  <c r="BL1399" i="33"/>
  <c r="BK1399" i="33"/>
  <c r="BK2932" i="33"/>
  <c r="BL1795" i="33"/>
  <c r="BK511" i="33"/>
  <c r="BL511" i="33"/>
  <c r="BK222" i="33"/>
  <c r="BL2257" i="33"/>
  <c r="BL2277" i="33"/>
  <c r="BK2277" i="33"/>
  <c r="BL1922" i="33"/>
  <c r="BL1668" i="33"/>
  <c r="BL1689" i="33"/>
  <c r="BK1689" i="33"/>
  <c r="BL2733" i="33"/>
  <c r="BK2733" i="33"/>
  <c r="BL1775" i="33"/>
  <c r="BK939" i="33"/>
  <c r="BL939" i="33"/>
  <c r="BK3198" i="33"/>
  <c r="BK2041" i="33"/>
  <c r="BL2041" i="33"/>
  <c r="BL2636" i="33"/>
  <c r="BK2636" i="33"/>
  <c r="BL747" i="33"/>
  <c r="BK747" i="33"/>
  <c r="BK1905" i="33"/>
  <c r="BK74" i="33"/>
  <c r="BL2787" i="33"/>
  <c r="BK2787" i="33"/>
  <c r="BL3179" i="33"/>
  <c r="BL2095" i="33"/>
  <c r="BL2141" i="33"/>
  <c r="BK2141" i="33"/>
  <c r="BK1695" i="33"/>
  <c r="BK2578" i="33"/>
  <c r="BL2578" i="33"/>
  <c r="BL1712" i="33"/>
  <c r="BL190" i="33"/>
  <c r="BL956" i="33"/>
  <c r="BK956" i="33"/>
  <c r="BL784" i="33"/>
  <c r="BK784" i="33"/>
  <c r="BK898" i="33"/>
  <c r="BL898" i="33"/>
  <c r="BL1182" i="33"/>
  <c r="BK1182" i="33"/>
  <c r="BL3209" i="33"/>
  <c r="BK3209" i="33"/>
  <c r="BK652" i="33"/>
  <c r="BL652" i="33"/>
  <c r="BK2117" i="33"/>
  <c r="BL2117" i="33"/>
  <c r="BL601" i="33"/>
  <c r="BK601" i="33"/>
  <c r="BK1027" i="33"/>
  <c r="BK2357" i="33"/>
  <c r="BL2357" i="33"/>
  <c r="BL2387" i="33"/>
  <c r="BK2387" i="33"/>
  <c r="BL1425" i="33"/>
  <c r="BK1425" i="33"/>
  <c r="BK521" i="33"/>
  <c r="BL521" i="33"/>
  <c r="BL1238" i="33"/>
  <c r="BK1238" i="33"/>
  <c r="BK949" i="33"/>
  <c r="BL949" i="33"/>
  <c r="BL837" i="33"/>
  <c r="BK837" i="33"/>
  <c r="BK494" i="33"/>
  <c r="BL494" i="33"/>
  <c r="BL3102" i="33"/>
  <c r="BK1960" i="33"/>
  <c r="BK919" i="33"/>
  <c r="BL1132" i="33"/>
  <c r="BL2620" i="33"/>
  <c r="BK2620" i="33"/>
  <c r="BL3031" i="33"/>
  <c r="BL754" i="33"/>
  <c r="BK754" i="33"/>
  <c r="BK1200" i="33"/>
  <c r="BL1200" i="33"/>
  <c r="BK2821" i="33"/>
  <c r="BL2821" i="33"/>
  <c r="BK2254" i="33"/>
  <c r="BL2254" i="33"/>
  <c r="BL1358" i="33"/>
  <c r="BK1358" i="33"/>
  <c r="BK2799" i="33"/>
  <c r="BL2799" i="33"/>
  <c r="BL316" i="33"/>
  <c r="BK316" i="33"/>
  <c r="BK2098" i="33"/>
  <c r="BL2098" i="33"/>
  <c r="BK432" i="33"/>
  <c r="BL432" i="33"/>
  <c r="BL2317" i="33"/>
  <c r="BK2317" i="33"/>
  <c r="BL2982" i="33"/>
  <c r="BK2982" i="33"/>
  <c r="BK1991" i="33"/>
  <c r="BL2383" i="33"/>
  <c r="BL1316" i="33"/>
  <c r="BK1316" i="33"/>
  <c r="BK235" i="33"/>
  <c r="BL235" i="33"/>
  <c r="BL2105" i="33"/>
  <c r="BK2962" i="33"/>
  <c r="BL2962" i="33"/>
  <c r="BL1279" i="33"/>
  <c r="BK1279" i="33"/>
  <c r="BL1478" i="33"/>
  <c r="BK1478" i="33"/>
  <c r="BL966" i="33"/>
  <c r="BK966" i="33"/>
  <c r="BK2727" i="33"/>
  <c r="BL2727" i="33"/>
  <c r="BL395" i="33"/>
  <c r="BL424" i="33"/>
  <c r="BK424" i="33"/>
  <c r="BL2565" i="33"/>
  <c r="BK2565" i="33"/>
  <c r="BL472" i="33"/>
  <c r="BK472" i="33"/>
  <c r="BL2786" i="33"/>
  <c r="BL2738" i="33"/>
  <c r="BK869" i="33"/>
  <c r="BL869" i="33"/>
  <c r="BK3144" i="33"/>
  <c r="BL3144" i="33"/>
  <c r="BL2666" i="33"/>
  <c r="BK261" i="33"/>
  <c r="BL261" i="33"/>
  <c r="BK238" i="33"/>
  <c r="BK1116" i="33"/>
  <c r="BL1116" i="33"/>
  <c r="BK307" i="33"/>
  <c r="BL307" i="33"/>
  <c r="BK2604" i="33"/>
  <c r="BL2604" i="33"/>
  <c r="BL3288" i="33"/>
  <c r="BK3288" i="33"/>
  <c r="BK2305" i="33"/>
  <c r="BL1143" i="33"/>
  <c r="BK1143" i="33"/>
  <c r="BL123" i="33"/>
  <c r="BK123" i="33"/>
  <c r="BK1150" i="33"/>
  <c r="BL1150" i="33"/>
  <c r="BK1388" i="33"/>
  <c r="BL1388" i="33"/>
  <c r="BK904" i="33"/>
  <c r="BL904" i="33"/>
  <c r="BL1053" i="33"/>
  <c r="BK1053" i="33"/>
  <c r="BK3099" i="33"/>
  <c r="BL2557" i="33"/>
  <c r="BK2557" i="33"/>
  <c r="BL2546" i="33"/>
  <c r="BL654" i="33"/>
  <c r="BL1171" i="33"/>
  <c r="BL891" i="33"/>
  <c r="BK891" i="33"/>
  <c r="BK3222" i="33"/>
  <c r="BL831" i="33"/>
  <c r="BK2850" i="33"/>
  <c r="BL1236" i="33"/>
  <c r="BK1236" i="33"/>
  <c r="BL3235" i="33"/>
  <c r="BK3235" i="33"/>
  <c r="BL2355" i="33"/>
  <c r="BK2355" i="33"/>
  <c r="BK538" i="33"/>
  <c r="BL538" i="33"/>
  <c r="BL1377" i="33"/>
  <c r="BK2102" i="33"/>
  <c r="BL2102" i="33"/>
  <c r="BK1206" i="33"/>
  <c r="BL1206" i="33"/>
  <c r="BK2775" i="33"/>
  <c r="BL2775" i="33"/>
  <c r="BK173" i="33"/>
  <c r="BL173" i="33"/>
  <c r="BK1953" i="33"/>
  <c r="BL2967" i="33"/>
  <c r="BL3263" i="33"/>
  <c r="BK1397" i="33"/>
  <c r="BL1397" i="33"/>
  <c r="BK188" i="33"/>
  <c r="BL188" i="33"/>
  <c r="BK474" i="33"/>
  <c r="BK646" i="33"/>
  <c r="BL1292" i="33"/>
  <c r="BK1292" i="33"/>
  <c r="BL3211" i="33"/>
  <c r="BK3211" i="33"/>
  <c r="BK568" i="33"/>
  <c r="BL568" i="33"/>
  <c r="BK2588" i="33"/>
  <c r="BL2588" i="33"/>
  <c r="BL530" i="33"/>
  <c r="BK530" i="33"/>
  <c r="BL2225" i="33"/>
  <c r="BK2225" i="33"/>
  <c r="BK2286" i="33"/>
  <c r="BL2286" i="33"/>
  <c r="BK1390" i="33"/>
  <c r="BL1390" i="33"/>
  <c r="BK2703" i="33"/>
  <c r="BL2703" i="33"/>
  <c r="BL3248" i="33"/>
  <c r="BL3212" i="33"/>
  <c r="BK3212" i="33"/>
  <c r="BK561" i="33"/>
  <c r="BL926" i="33"/>
  <c r="BK926" i="33"/>
  <c r="BL600" i="33"/>
  <c r="BK600" i="33"/>
  <c r="BK1307" i="33"/>
  <c r="BL411" i="33"/>
  <c r="BK411" i="33"/>
  <c r="BL1028" i="33"/>
  <c r="BK1028" i="33"/>
  <c r="BL3103" i="33"/>
  <c r="BK650" i="33"/>
  <c r="BL650" i="33"/>
  <c r="BK1311" i="33"/>
  <c r="BL1311" i="33"/>
  <c r="BL1062" i="33"/>
  <c r="BK1062" i="33"/>
  <c r="BK413" i="33"/>
  <c r="BK2759" i="33"/>
  <c r="BL2759" i="33"/>
  <c r="BK2048" i="33"/>
  <c r="BL52" i="33"/>
  <c r="BK308" i="33"/>
  <c r="BL308" i="33"/>
  <c r="BK180" i="33"/>
  <c r="BL180" i="33"/>
  <c r="BL39" i="33"/>
  <c r="BK39" i="33"/>
  <c r="BL993" i="33"/>
  <c r="BK993" i="33"/>
  <c r="BL822" i="33"/>
  <c r="BL264" i="33"/>
  <c r="BK264" i="33"/>
  <c r="BK694" i="33"/>
  <c r="BK2571" i="33"/>
  <c r="AB3088" i="33"/>
  <c r="BL2736" i="33"/>
  <c r="BK2736" i="33"/>
  <c r="BL3135" i="33"/>
  <c r="BK3135" i="33"/>
  <c r="BL2483" i="33"/>
  <c r="BK2483" i="33"/>
  <c r="BL2199" i="33"/>
  <c r="BK2199" i="33"/>
  <c r="BL1353" i="33"/>
  <c r="BK1353" i="33"/>
  <c r="BL1337" i="33"/>
  <c r="BK1337" i="33"/>
  <c r="BK1305" i="33"/>
  <c r="BL1305" i="33"/>
  <c r="BK1969" i="33"/>
  <c r="BL1969" i="33"/>
  <c r="BL390" i="33"/>
  <c r="BK390" i="33"/>
  <c r="BK447" i="33"/>
  <c r="BL447" i="33"/>
  <c r="BK2741" i="33"/>
  <c r="BL2741" i="33"/>
  <c r="BL2889" i="33"/>
  <c r="BK2889" i="33"/>
  <c r="BL105" i="33"/>
  <c r="BK105" i="33"/>
  <c r="BL1776" i="33"/>
  <c r="BK1776" i="33"/>
  <c r="BK373" i="33"/>
  <c r="BL373" i="33"/>
  <c r="BK3119" i="33"/>
  <c r="BL3119" i="33"/>
  <c r="BK1529" i="33"/>
  <c r="BL1393" i="33"/>
  <c r="BK1609" i="33"/>
  <c r="BK2197" i="33"/>
  <c r="BL2197" i="33"/>
  <c r="BK2597" i="33"/>
  <c r="BL2597" i="33"/>
  <c r="BL289" i="33"/>
  <c r="BK289" i="33"/>
  <c r="BK2336" i="33"/>
  <c r="BL2336" i="33"/>
  <c r="BK1419" i="33"/>
  <c r="BL1419" i="33"/>
  <c r="BK2107" i="33"/>
  <c r="BL2107" i="33"/>
  <c r="BL1048" i="33"/>
  <c r="BK1048" i="33"/>
  <c r="BL97" i="33"/>
  <c r="BK97" i="33"/>
  <c r="BL2590" i="33"/>
  <c r="BK2590" i="33"/>
  <c r="BL2319" i="33"/>
  <c r="BK2319" i="33"/>
  <c r="BL266" i="33"/>
  <c r="BK266" i="33"/>
  <c r="BL2873" i="33"/>
  <c r="BK2873" i="33"/>
  <c r="BL3206" i="33"/>
  <c r="BK3206" i="33"/>
  <c r="BK2252" i="33"/>
  <c r="BL2252" i="33"/>
  <c r="BK1888" i="33"/>
  <c r="BL1888" i="33"/>
  <c r="BK3251" i="33"/>
  <c r="BL3251" i="33"/>
  <c r="BL488" i="33"/>
  <c r="BK488" i="33"/>
  <c r="BK435" i="33"/>
  <c r="BL435" i="33"/>
  <c r="BL226" i="33"/>
  <c r="BK2295" i="33"/>
  <c r="BL2295" i="33"/>
  <c r="BL2050" i="33"/>
  <c r="BL2829" i="33"/>
  <c r="BK2829" i="33"/>
  <c r="BL2685" i="33"/>
  <c r="BK2685" i="33"/>
  <c r="BK273" i="33"/>
  <c r="BL273" i="33"/>
  <c r="BK2553" i="33"/>
  <c r="BL2553" i="33"/>
  <c r="BK1944" i="33"/>
  <c r="BL1944" i="33"/>
  <c r="BL2091" i="33"/>
  <c r="BK2091" i="33"/>
  <c r="BL333" i="33"/>
  <c r="BK333" i="33"/>
  <c r="BL887" i="33"/>
  <c r="BK887" i="33"/>
  <c r="BL2856" i="33"/>
  <c r="BK2207" i="33"/>
  <c r="BL2207" i="33"/>
  <c r="BL2183" i="33"/>
  <c r="BK2183" i="33"/>
  <c r="BK3050" i="33"/>
  <c r="BL3050" i="33"/>
  <c r="BK2417" i="33"/>
  <c r="BL2417" i="33"/>
  <c r="BK2581" i="33"/>
  <c r="BL2581" i="33"/>
  <c r="BL2669" i="33"/>
  <c r="BK2669" i="33"/>
  <c r="BK1913" i="33"/>
  <c r="BK2364" i="33"/>
  <c r="BL2364" i="33"/>
  <c r="BK1203" i="33"/>
  <c r="BL387" i="33"/>
  <c r="BK1564" i="33"/>
  <c r="BL871" i="33"/>
  <c r="BK871" i="33"/>
  <c r="BL1711" i="33"/>
  <c r="BK2427" i="33"/>
  <c r="BK107" i="33"/>
  <c r="BL107" i="33"/>
  <c r="BK1544" i="33"/>
  <c r="BL1544" i="33"/>
  <c r="BK2652" i="33"/>
  <c r="BL2652" i="33"/>
  <c r="BK699" i="33"/>
  <c r="BL699" i="33"/>
  <c r="BL704" i="33"/>
  <c r="BK704" i="33"/>
  <c r="BL135" i="33"/>
  <c r="BK135" i="33"/>
  <c r="BL532" i="33"/>
  <c r="BK532" i="33"/>
  <c r="BK3020" i="33"/>
  <c r="BK2598" i="33"/>
  <c r="BL2598" i="33"/>
  <c r="BL2348" i="33"/>
  <c r="BK2348" i="33"/>
  <c r="BK1870" i="33"/>
  <c r="BL1870" i="33"/>
  <c r="BK691" i="33"/>
  <c r="BK759" i="33"/>
  <c r="BL2149" i="33"/>
  <c r="BK2149" i="33"/>
  <c r="BK1448" i="33"/>
  <c r="BL1401" i="33"/>
  <c r="BK1401" i="33"/>
  <c r="BK3283" i="33"/>
  <c r="BL3283" i="33"/>
  <c r="BK1676" i="33"/>
  <c r="BL1676" i="33"/>
  <c r="BL2539" i="33"/>
  <c r="BL907" i="33"/>
  <c r="BK907" i="33"/>
  <c r="BK1115" i="33"/>
  <c r="BL2379" i="33"/>
  <c r="BK2379" i="33"/>
  <c r="BL2746" i="33"/>
  <c r="BL619" i="33"/>
  <c r="BK619" i="33"/>
  <c r="BK3253" i="33"/>
  <c r="BK1688" i="33"/>
  <c r="BK3167" i="33"/>
  <c r="BL3167" i="33"/>
  <c r="BK2572" i="33"/>
  <c r="BL2572" i="33"/>
  <c r="BK706" i="33"/>
  <c r="BL706" i="33"/>
  <c r="BL1303" i="33"/>
  <c r="BK1303" i="33"/>
  <c r="BK1948" i="33"/>
  <c r="BL1948" i="33"/>
  <c r="BK1118" i="33"/>
  <c r="BL1118" i="33"/>
  <c r="BK3145" i="33"/>
  <c r="BL3145" i="33"/>
  <c r="BL3168" i="33"/>
  <c r="BK3168" i="33"/>
  <c r="BL2114" i="33"/>
  <c r="BK2114" i="33"/>
  <c r="BK1640" i="33"/>
  <c r="BK1941" i="33"/>
  <c r="BL166" i="33"/>
  <c r="BL863" i="33"/>
  <c r="BK2229" i="33"/>
  <c r="BL2229" i="33"/>
  <c r="BK1332" i="33"/>
  <c r="BL1332" i="33"/>
  <c r="BL2323" i="33"/>
  <c r="BK2323" i="33"/>
  <c r="BK2885" i="33"/>
  <c r="BL2885" i="33"/>
  <c r="BL3059" i="33"/>
  <c r="BL1174" i="33"/>
  <c r="BK1174" i="33"/>
  <c r="BL2807" i="33"/>
  <c r="BK2807" i="33"/>
  <c r="BL336" i="33"/>
  <c r="BK336" i="33"/>
  <c r="BK1157" i="33"/>
  <c r="BL1157" i="33"/>
  <c r="BK3030" i="33"/>
  <c r="BL3030" i="33"/>
  <c r="BL517" i="33"/>
  <c r="BK517" i="33"/>
  <c r="BK1901" i="33"/>
  <c r="BL1901" i="33"/>
  <c r="BL1068" i="33"/>
  <c r="BK1068" i="33"/>
  <c r="BL2169" i="33"/>
  <c r="BK2169" i="33"/>
  <c r="BL690" i="33"/>
  <c r="BK690" i="33"/>
  <c r="BL977" i="33"/>
  <c r="BK977" i="33"/>
  <c r="BK2126" i="33"/>
  <c r="BL2126" i="33"/>
  <c r="BK1294" i="33"/>
  <c r="BL1294" i="33"/>
  <c r="BK2735" i="33"/>
  <c r="BL2735" i="33"/>
  <c r="BL2971" i="33"/>
  <c r="BK2971" i="33"/>
  <c r="BL1445" i="33"/>
  <c r="BK1445" i="33"/>
  <c r="BL323" i="33"/>
  <c r="BK323" i="33"/>
  <c r="BL2430" i="33"/>
  <c r="BL3078" i="33"/>
  <c r="BK2570" i="33"/>
  <c r="BL2570" i="33"/>
  <c r="BL542" i="33"/>
  <c r="BK1136" i="33"/>
  <c r="BK1252" i="33"/>
  <c r="BL1252" i="33"/>
  <c r="BL2717" i="33"/>
  <c r="BK2717" i="33"/>
  <c r="BL2371" i="33"/>
  <c r="BK2371" i="33"/>
  <c r="BL1414" i="33"/>
  <c r="BK1414" i="33"/>
  <c r="BK902" i="33"/>
  <c r="BL3249" i="33"/>
  <c r="BK3249" i="33"/>
  <c r="BK2497" i="33"/>
  <c r="BL2497" i="33"/>
  <c r="BK153" i="33"/>
  <c r="BL153" i="33"/>
  <c r="BK2414" i="33"/>
  <c r="BL2414" i="33"/>
  <c r="BL2554" i="33"/>
  <c r="BL320" i="33"/>
  <c r="BK320" i="33"/>
  <c r="BK1052" i="33"/>
  <c r="BK2118" i="33"/>
  <c r="BK1185" i="33"/>
  <c r="BL1185" i="33"/>
  <c r="BK2290" i="33"/>
  <c r="BL2290" i="33"/>
  <c r="BL1079" i="33"/>
  <c r="BK1079" i="33"/>
  <c r="BK2410" i="33"/>
  <c r="BL2410" i="33"/>
  <c r="BK2366" i="33"/>
  <c r="BL2366" i="33"/>
  <c r="BK1086" i="33"/>
  <c r="BL1086" i="33"/>
  <c r="BL2847" i="33"/>
  <c r="BK2847" i="33"/>
  <c r="BK405" i="33"/>
  <c r="BK989" i="33"/>
  <c r="BL989" i="33"/>
  <c r="BK416" i="33"/>
  <c r="BL416" i="33"/>
  <c r="BK2325" i="33"/>
  <c r="BL2325" i="33"/>
  <c r="BL279" i="33"/>
  <c r="BK279" i="33"/>
  <c r="BL3047" i="33"/>
  <c r="BK827" i="33"/>
  <c r="BL827" i="33"/>
  <c r="BL29" i="33"/>
  <c r="BL1172" i="33"/>
  <c r="BK1172" i="33"/>
  <c r="BL2291" i="33"/>
  <c r="BK2291" i="33"/>
  <c r="BK2468" i="33"/>
  <c r="BL2468" i="33"/>
  <c r="BK1149" i="33"/>
  <c r="BL2096" i="33"/>
  <c r="BK2742" i="33"/>
  <c r="BL2742" i="33"/>
  <c r="BK2711" i="33"/>
  <c r="BL2711" i="33"/>
  <c r="BK3192" i="33"/>
  <c r="BL3192" i="33"/>
  <c r="BL2870" i="33"/>
  <c r="BL2273" i="33"/>
  <c r="BK2273" i="33"/>
  <c r="BL167" i="33"/>
  <c r="BK167" i="33"/>
  <c r="BL1481" i="33"/>
  <c r="BK1481" i="33"/>
  <c r="BK280" i="33"/>
  <c r="BL280" i="33"/>
  <c r="BL1417" i="33"/>
  <c r="BK1417" i="33"/>
  <c r="BL1304" i="33"/>
  <c r="BK2368" i="33"/>
  <c r="BK1228" i="33"/>
  <c r="BL1228" i="33"/>
  <c r="BK448" i="33"/>
  <c r="BL448" i="33"/>
  <c r="BK2448" i="33"/>
  <c r="BL406" i="33"/>
  <c r="BK406" i="33"/>
  <c r="BL2094" i="33"/>
  <c r="BK2094" i="33"/>
  <c r="BK1326" i="33"/>
  <c r="BL1326" i="33"/>
  <c r="BL2639" i="33"/>
  <c r="BK2639" i="33"/>
  <c r="BL3015" i="33"/>
  <c r="BK2249" i="33"/>
  <c r="BL2249" i="33"/>
  <c r="BK400" i="33"/>
  <c r="BL400" i="33"/>
  <c r="BL894" i="33"/>
  <c r="BK466" i="33"/>
  <c r="BL172" i="33"/>
  <c r="BK172" i="33"/>
  <c r="BK1878" i="33"/>
  <c r="BK1219" i="33"/>
  <c r="BK158" i="33"/>
  <c r="BK1464" i="33"/>
  <c r="BK1989" i="33"/>
  <c r="BK964" i="33"/>
  <c r="BL964" i="33"/>
  <c r="BK1849" i="33"/>
  <c r="BL1849" i="33"/>
  <c r="BK586" i="33"/>
  <c r="BL586" i="33"/>
  <c r="BK2185" i="33"/>
  <c r="BL2185" i="33"/>
  <c r="BL1247" i="33"/>
  <c r="BK1247" i="33"/>
  <c r="BK998" i="33"/>
  <c r="BL998" i="33"/>
  <c r="BL2695" i="33"/>
  <c r="BK2695" i="33"/>
  <c r="BL3240" i="33"/>
  <c r="BK3240" i="33"/>
  <c r="BK3070" i="33"/>
  <c r="BL3070" i="33"/>
  <c r="BK917" i="33"/>
  <c r="BL917" i="33"/>
  <c r="BL620" i="33"/>
  <c r="BK684" i="33"/>
  <c r="BK2563" i="33"/>
  <c r="BL2563" i="33"/>
  <c r="BK2994" i="33"/>
  <c r="BL2994" i="33"/>
  <c r="BK3017" i="33"/>
  <c r="BL3017" i="33"/>
  <c r="BL2969" i="33"/>
  <c r="BK2969" i="33"/>
  <c r="BL3081" i="33"/>
  <c r="BK3081" i="33"/>
  <c r="BL2288" i="33"/>
  <c r="BK2288" i="33"/>
  <c r="BK2343" i="33"/>
  <c r="BL2343" i="33"/>
  <c r="BK3127" i="33"/>
  <c r="BL3127" i="33"/>
  <c r="BK467" i="33"/>
  <c r="BL467" i="33"/>
  <c r="BL3134" i="33"/>
  <c r="BK3134" i="33"/>
  <c r="BL2918" i="33"/>
  <c r="BK2918" i="33"/>
  <c r="BL1703" i="33"/>
  <c r="BK1665" i="33"/>
  <c r="BK1187" i="33"/>
  <c r="BL1187" i="33"/>
  <c r="BL1427" i="33"/>
  <c r="BK1427" i="33"/>
  <c r="BK1584" i="33"/>
  <c r="BL1584" i="33"/>
  <c r="BK3234" i="33"/>
  <c r="BL3234" i="33"/>
  <c r="BL3275" i="33"/>
  <c r="BK3275" i="33"/>
  <c r="BK1889" i="33"/>
  <c r="BK2133" i="33"/>
  <c r="BL2133" i="33"/>
  <c r="BL2661" i="33"/>
  <c r="BK2661" i="33"/>
  <c r="BL265" i="33"/>
  <c r="BK265" i="33"/>
  <c r="BL540" i="33"/>
  <c r="BK540" i="33"/>
  <c r="BK2694" i="33"/>
  <c r="BL2694" i="33"/>
  <c r="BL326" i="33"/>
  <c r="BK326" i="33"/>
  <c r="BK503" i="33"/>
  <c r="BL503" i="33"/>
  <c r="BL1273" i="33"/>
  <c r="BK1273" i="33"/>
  <c r="BK1558" i="33"/>
  <c r="BL1815" i="33"/>
  <c r="BK2188" i="33"/>
  <c r="BL2188" i="33"/>
  <c r="BL1824" i="33"/>
  <c r="BK1824" i="33"/>
  <c r="BK2314" i="33"/>
  <c r="BL2309" i="33"/>
  <c r="BK2309" i="33"/>
  <c r="BK1625" i="33"/>
  <c r="BL1625" i="33"/>
  <c r="BL2455" i="33"/>
  <c r="BL2765" i="33"/>
  <c r="BK2765" i="33"/>
  <c r="BL2573" i="33"/>
  <c r="BK2573" i="33"/>
  <c r="BK193" i="33"/>
  <c r="BL3183" i="33"/>
  <c r="BK3183" i="33"/>
  <c r="BK2489" i="33"/>
  <c r="BL2489" i="33"/>
  <c r="BL1816" i="33"/>
  <c r="BK1816" i="33"/>
  <c r="BL1632" i="33"/>
  <c r="BK1936" i="33"/>
  <c r="BL117" i="33"/>
  <c r="BK117" i="33"/>
  <c r="BL1568" i="33"/>
  <c r="BL2819" i="33"/>
  <c r="BL2896" i="33"/>
  <c r="BL2981" i="33"/>
  <c r="BK2981" i="33"/>
  <c r="BL563" i="33"/>
  <c r="BK2792" i="33"/>
  <c r="BK2921" i="33"/>
  <c r="BL2921" i="33"/>
  <c r="BK1593" i="33"/>
  <c r="BK2300" i="33"/>
  <c r="BL2300" i="33"/>
  <c r="BK325" i="33"/>
  <c r="BL325" i="33"/>
  <c r="BL1409" i="33"/>
  <c r="BK1724" i="33"/>
  <c r="BK2878" i="33"/>
  <c r="BK1535" i="33"/>
  <c r="BK2090" i="33"/>
  <c r="BK3062" i="33"/>
  <c r="BK2758" i="33"/>
  <c r="BL2758" i="33"/>
  <c r="BK114" i="33"/>
  <c r="BK2948" i="33"/>
  <c r="BL1867" i="33"/>
  <c r="BK2395" i="33"/>
  <c r="BL2395" i="33"/>
  <c r="BK2785" i="33"/>
  <c r="BL443" i="33"/>
  <c r="BK443" i="33"/>
  <c r="BK2005" i="33"/>
  <c r="BL856" i="33"/>
  <c r="BK856" i="33"/>
  <c r="BK2426" i="33"/>
  <c r="BL322" i="33"/>
  <c r="BL1857" i="33"/>
  <c r="BK1857" i="33"/>
  <c r="BL2776" i="33"/>
  <c r="BL1025" i="33"/>
  <c r="BL1526" i="33"/>
  <c r="BL2456" i="33"/>
  <c r="BK2456" i="33"/>
  <c r="BL800" i="33"/>
  <c r="BK800" i="33"/>
  <c r="BK2580" i="33"/>
  <c r="BL2580" i="33"/>
  <c r="BK3159" i="33"/>
  <c r="BL3159" i="33"/>
  <c r="BK1576" i="33"/>
  <c r="BK309" i="33"/>
  <c r="BL309" i="33"/>
  <c r="BL1800" i="33"/>
  <c r="BL282" i="33"/>
  <c r="BK282" i="33"/>
  <c r="BK2832" i="33"/>
  <c r="BL2832" i="33"/>
  <c r="BL2498" i="33"/>
  <c r="BK915" i="33"/>
  <c r="BL2045" i="33"/>
  <c r="BL463" i="33"/>
  <c r="BK463" i="33"/>
  <c r="BK1851" i="33"/>
  <c r="BK2315" i="33"/>
  <c r="BL2315" i="33"/>
  <c r="BK616" i="33"/>
  <c r="BL616" i="33"/>
  <c r="BK1631" i="33"/>
  <c r="BL599" i="33"/>
  <c r="BK1340" i="33"/>
  <c r="BL1340" i="33"/>
  <c r="BL642" i="33"/>
  <c r="BK642" i="33"/>
  <c r="BK2432" i="33"/>
  <c r="BL350" i="33"/>
  <c r="BK350" i="33"/>
  <c r="BK1054" i="33"/>
  <c r="BL1054" i="33"/>
  <c r="BK2815" i="33"/>
  <c r="BL2815" i="33"/>
  <c r="BL1120" i="33"/>
  <c r="BK1120" i="33"/>
  <c r="BK910" i="33"/>
  <c r="BL910" i="33"/>
  <c r="BK502" i="33"/>
  <c r="BL502" i="33"/>
  <c r="BL2101" i="33"/>
  <c r="BK2101" i="33"/>
  <c r="BK1268" i="33"/>
  <c r="BL1268" i="33"/>
  <c r="BK2766" i="33"/>
  <c r="BL2766" i="33"/>
  <c r="BL2259" i="33"/>
  <c r="BK2259" i="33"/>
  <c r="BK2756" i="33"/>
  <c r="BL2756" i="33"/>
  <c r="BL826" i="33"/>
  <c r="BK826" i="33"/>
  <c r="BK81" i="33"/>
  <c r="BL81" i="33"/>
  <c r="BK2842" i="33"/>
  <c r="BL2842" i="33"/>
  <c r="BK1110" i="33"/>
  <c r="BL1110" i="33"/>
  <c r="BL2743" i="33"/>
  <c r="BK2743" i="33"/>
  <c r="BL3007" i="33"/>
  <c r="BK3007" i="33"/>
  <c r="BL285" i="33"/>
  <c r="BK285" i="33"/>
  <c r="BK506" i="33"/>
  <c r="BK453" i="33"/>
  <c r="BL453" i="33"/>
  <c r="BL2974" i="33"/>
  <c r="BK855" i="33"/>
  <c r="BL1004" i="33"/>
  <c r="BK1004" i="33"/>
  <c r="BK1981" i="33"/>
  <c r="BL1981" i="33"/>
  <c r="BK626" i="33"/>
  <c r="BL626" i="33"/>
  <c r="BK1230" i="33"/>
  <c r="BL1230" i="33"/>
  <c r="BK3257" i="33"/>
  <c r="BL3257" i="33"/>
  <c r="BL2671" i="33"/>
  <c r="BK2671" i="33"/>
  <c r="BK3071" i="33"/>
  <c r="BK2281" i="33"/>
  <c r="BL2281" i="33"/>
  <c r="BK2318" i="33"/>
  <c r="BL2318" i="33"/>
  <c r="BL1217" i="33"/>
  <c r="BK1217" i="33"/>
  <c r="BL103" i="33"/>
  <c r="BK103" i="33"/>
  <c r="BL862" i="33"/>
  <c r="BL1441" i="33"/>
  <c r="BK1441" i="33"/>
  <c r="BK2191" i="33"/>
  <c r="BL1188" i="33"/>
  <c r="BK1188" i="33"/>
  <c r="BL2307" i="33"/>
  <c r="BK2307" i="33"/>
  <c r="BL810" i="33"/>
  <c r="BK810" i="33"/>
  <c r="BK2322" i="33"/>
  <c r="BL2322" i="33"/>
  <c r="BL1151" i="33"/>
  <c r="BK1151" i="33"/>
  <c r="BL1853" i="33"/>
  <c r="BK1853" i="33"/>
  <c r="BK3185" i="33"/>
  <c r="BL3185" i="33"/>
  <c r="BL933" i="33"/>
  <c r="BK933" i="33"/>
  <c r="BK296" i="33"/>
  <c r="BL296" i="33"/>
  <c r="BK2233" i="33"/>
  <c r="BL2233" i="33"/>
  <c r="BL2285" i="33"/>
  <c r="BK2285" i="33"/>
  <c r="BK2358" i="33"/>
  <c r="BL2358" i="33"/>
  <c r="BL1408" i="33"/>
  <c r="BK1408" i="33"/>
  <c r="BK726" i="33"/>
  <c r="BK2242" i="33"/>
  <c r="BL2242" i="33"/>
  <c r="BK2064" i="33"/>
  <c r="BL1565" i="33"/>
  <c r="BK1565" i="33"/>
  <c r="BK988" i="33"/>
  <c r="BL988" i="33"/>
  <c r="BK64" i="33"/>
  <c r="BK1015" i="33"/>
  <c r="BL1015" i="33"/>
  <c r="BL2302" i="33"/>
  <c r="BK2302" i="33"/>
  <c r="BK1022" i="33"/>
  <c r="BL1022" i="33"/>
  <c r="BL2783" i="33"/>
  <c r="BK2783" i="33"/>
  <c r="BL3264" i="33"/>
  <c r="BK3264" i="33"/>
  <c r="BK2919" i="33"/>
  <c r="BL1008" i="33"/>
  <c r="BK1008" i="33"/>
  <c r="BL352" i="33"/>
  <c r="BK352" i="33"/>
  <c r="BK2731" i="33"/>
  <c r="BK1432" i="33"/>
  <c r="BL1432" i="33"/>
  <c r="BL1240" i="33"/>
  <c r="BK504" i="33"/>
  <c r="BK1449" i="33"/>
  <c r="BL1449" i="33"/>
  <c r="BK2730" i="33"/>
  <c r="BL590" i="33"/>
  <c r="BL493" i="33"/>
  <c r="BK493" i="33"/>
  <c r="BK1864" i="33"/>
  <c r="BK507" i="33"/>
  <c r="BK2175" i="33"/>
  <c r="BK703" i="33"/>
  <c r="BL703" i="33"/>
  <c r="BK1108" i="33"/>
  <c r="BL1108" i="33"/>
  <c r="BL2857" i="33"/>
  <c r="BK2857" i="33"/>
  <c r="BL2227" i="33"/>
  <c r="BK2227" i="33"/>
  <c r="BK2520" i="33"/>
  <c r="BK1078" i="33"/>
  <c r="BL1078" i="33"/>
  <c r="BL1173" i="33"/>
  <c r="BK1173" i="33"/>
  <c r="BK379" i="33"/>
  <c r="BK2923" i="33"/>
  <c r="BL2923" i="33"/>
  <c r="BK1000" i="33"/>
  <c r="BL1000" i="33"/>
  <c r="BK28" i="33"/>
  <c r="BL28" i="33"/>
  <c r="BK1089" i="33"/>
  <c r="BL1089" i="33"/>
  <c r="BL2770" i="33"/>
  <c r="BK2834" i="33"/>
  <c r="BL2834" i="33"/>
  <c r="BK462" i="33"/>
  <c r="BL462" i="33"/>
  <c r="BL582" i="33"/>
  <c r="BL335" i="33"/>
  <c r="BL1164" i="33"/>
  <c r="BK1164" i="33"/>
  <c r="BK2838" i="33"/>
  <c r="BL2838" i="33"/>
  <c r="BL3282" i="33"/>
  <c r="BK3282" i="33"/>
  <c r="BK1262" i="33"/>
  <c r="BL1262" i="33"/>
  <c r="BL3225" i="33"/>
  <c r="BK3225" i="33"/>
  <c r="BL2575" i="33"/>
  <c r="BK2575" i="33"/>
  <c r="BL3184" i="33"/>
  <c r="BL2788" i="33"/>
  <c r="BL753" i="33"/>
  <c r="BK3091" i="33"/>
  <c r="BL925" i="33"/>
  <c r="BK925" i="33"/>
  <c r="BL702" i="33"/>
  <c r="BK1807" i="33"/>
  <c r="BL1959" i="33"/>
  <c r="BK935" i="33"/>
  <c r="BL1043" i="33"/>
  <c r="BK879" i="33"/>
  <c r="BL2901" i="33"/>
  <c r="BK2901" i="33"/>
  <c r="BK132" i="33"/>
  <c r="BK2679" i="33"/>
  <c r="BL2679" i="33"/>
  <c r="BL1446" i="33"/>
  <c r="BK1446" i="33"/>
  <c r="BL934" i="33"/>
  <c r="BK934" i="33"/>
  <c r="BL2631" i="33"/>
  <c r="BK2631" i="33"/>
  <c r="BK1389" i="33"/>
  <c r="BL3176" i="33"/>
  <c r="BK3176" i="33"/>
  <c r="BL3090" i="33"/>
  <c r="BK3090" i="33"/>
  <c r="BK3063" i="33"/>
  <c r="BL3063" i="33"/>
  <c r="BL697" i="33"/>
  <c r="BK697" i="33"/>
  <c r="BK2947" i="33"/>
  <c r="BL2843" i="33"/>
  <c r="BK2843" i="33"/>
  <c r="BL853" i="33"/>
  <c r="BK853" i="33"/>
  <c r="BL268" i="33"/>
  <c r="BK268" i="33"/>
  <c r="BK630" i="33"/>
  <c r="BL2611" i="33"/>
  <c r="BL2247" i="33"/>
  <c r="BK2247" i="33"/>
  <c r="BK2865" i="33"/>
  <c r="BL2865" i="33"/>
  <c r="BK2279" i="33"/>
  <c r="BL2279" i="33"/>
  <c r="BL2135" i="33"/>
  <c r="BK2135" i="33"/>
  <c r="BL3001" i="33"/>
  <c r="BK3001" i="33"/>
  <c r="BL1385" i="33"/>
  <c r="BK1385" i="33"/>
  <c r="BL2864" i="33"/>
  <c r="BK2864" i="33"/>
  <c r="BL2451" i="33"/>
  <c r="BK2451" i="33"/>
  <c r="BK2230" i="33"/>
  <c r="BL2230" i="33"/>
  <c r="BL2709" i="33"/>
  <c r="BK2709" i="33"/>
  <c r="BL531" i="33"/>
  <c r="BK531" i="33"/>
  <c r="BL3021" i="33"/>
  <c r="BK3021" i="33"/>
  <c r="BL3004" i="33"/>
  <c r="BL3278" i="33"/>
  <c r="BK3278" i="33"/>
  <c r="BK1265" i="33"/>
  <c r="BL347" i="33"/>
  <c r="BK347" i="33"/>
  <c r="BK2990" i="33"/>
  <c r="BK37" i="33"/>
  <c r="BL37" i="33"/>
  <c r="BK262" i="33"/>
  <c r="BL262" i="33"/>
  <c r="BL2771" i="33"/>
  <c r="BK2771" i="33"/>
  <c r="BL2880" i="33"/>
  <c r="BK2617" i="33"/>
  <c r="BL2617" i="33"/>
  <c r="BL2515" i="33"/>
  <c r="BL2392" i="33"/>
  <c r="BK2392" i="33"/>
  <c r="BK2124" i="33"/>
  <c r="BL2124" i="33"/>
  <c r="BL2433" i="33"/>
  <c r="BK2433" i="33"/>
  <c r="BK1760" i="33"/>
  <c r="BL1760" i="33"/>
  <c r="BK3175" i="33"/>
  <c r="BL3175" i="33"/>
  <c r="BL2181" i="33"/>
  <c r="BK2181" i="33"/>
  <c r="BL2928" i="33"/>
  <c r="BK2613" i="33"/>
  <c r="BL2613" i="33"/>
  <c r="BL492" i="33"/>
  <c r="BK492" i="33"/>
  <c r="BK1801" i="33"/>
  <c r="BL2425" i="33"/>
  <c r="BK2425" i="33"/>
  <c r="BL2078" i="33"/>
  <c r="BK2078" i="33"/>
  <c r="BK1752" i="33"/>
  <c r="BL1752" i="33"/>
  <c r="BK2860" i="33"/>
  <c r="BL2860" i="33"/>
  <c r="BL3227" i="33"/>
  <c r="BK3227" i="33"/>
  <c r="BL3171" i="33"/>
  <c r="BK3171" i="33"/>
  <c r="BK2909" i="33"/>
  <c r="BK106" i="33"/>
  <c r="BK2720" i="33"/>
  <c r="BL912" i="33"/>
  <c r="BK912" i="33"/>
  <c r="BK2376" i="33"/>
  <c r="BL2376" i="33"/>
  <c r="BL2236" i="33"/>
  <c r="BK2236" i="33"/>
  <c r="BK1139" i="33"/>
  <c r="BL197" i="33"/>
  <c r="BK197" i="33"/>
  <c r="BK724" i="33"/>
  <c r="BL724" i="33"/>
  <c r="BK841" i="33"/>
  <c r="BK1289" i="33"/>
  <c r="BL1289" i="33"/>
  <c r="BK929" i="33"/>
  <c r="BK2585" i="33"/>
  <c r="BL2585" i="33"/>
  <c r="BL1065" i="33"/>
  <c r="BK2528" i="33"/>
  <c r="BL2528" i="33"/>
  <c r="BK2545" i="33"/>
  <c r="BL1323" i="33"/>
  <c r="BK2537" i="33"/>
  <c r="BL2537" i="33"/>
  <c r="BL2331" i="33"/>
  <c r="BK2331" i="33"/>
  <c r="BL2349" i="33"/>
  <c r="BK2349" i="33"/>
  <c r="BK2988" i="33"/>
  <c r="BL2026" i="33"/>
  <c r="BL2637" i="33"/>
  <c r="BK2637" i="33"/>
  <c r="BL743" i="33"/>
  <c r="BK743" i="33"/>
  <c r="BL2220" i="33"/>
  <c r="BK2220" i="33"/>
  <c r="BK2465" i="33"/>
  <c r="BL2465" i="33"/>
  <c r="BL2601" i="33"/>
  <c r="BK245" i="33"/>
  <c r="BL245" i="33"/>
  <c r="BL2859" i="33"/>
  <c r="BL209" i="33"/>
  <c r="BK209" i="33"/>
  <c r="BL1761" i="33"/>
  <c r="BK1761" i="33"/>
  <c r="BL2957" i="33"/>
  <c r="BK2957" i="33"/>
  <c r="BK2352" i="33"/>
  <c r="BL2352" i="33"/>
  <c r="BK1051" i="33"/>
  <c r="BK2251" i="33"/>
  <c r="BL2251" i="33"/>
  <c r="BL719" i="33"/>
  <c r="BL149" i="33"/>
  <c r="BK149" i="33"/>
  <c r="BK3181" i="33"/>
  <c r="BL823" i="33"/>
  <c r="BK823" i="33"/>
  <c r="BL2301" i="33"/>
  <c r="BK2301" i="33"/>
  <c r="BL1276" i="33"/>
  <c r="BK1276" i="33"/>
  <c r="BL2790" i="33"/>
  <c r="BK2790" i="33"/>
  <c r="BL1081" i="33"/>
  <c r="BK1081" i="33"/>
  <c r="BL578" i="33"/>
  <c r="BK578" i="33"/>
  <c r="BL1175" i="33"/>
  <c r="BK1175" i="33"/>
  <c r="BK3239" i="33"/>
  <c r="BL3239" i="33"/>
  <c r="BK990" i="33"/>
  <c r="BL990" i="33"/>
  <c r="BK2751" i="33"/>
  <c r="BL2751" i="33"/>
  <c r="BK2662" i="33"/>
  <c r="BL2662" i="33"/>
  <c r="BL955" i="33"/>
  <c r="BK339" i="33"/>
  <c r="BL339" i="33"/>
  <c r="BL1204" i="33"/>
  <c r="BK1204" i="33"/>
  <c r="BL2195" i="33"/>
  <c r="BK2195" i="33"/>
  <c r="BK2692" i="33"/>
  <c r="BK762" i="33"/>
  <c r="BL762" i="33"/>
  <c r="BK23" i="33"/>
  <c r="BL23" i="33"/>
  <c r="BK2490" i="33"/>
  <c r="BL2490" i="33"/>
  <c r="BK1046" i="33"/>
  <c r="BL1046" i="33"/>
  <c r="BK3027" i="33"/>
  <c r="BL3027" i="33"/>
  <c r="BL77" i="33"/>
  <c r="BK77" i="33"/>
  <c r="BK376" i="33"/>
  <c r="BL376" i="33"/>
  <c r="BK785" i="33"/>
  <c r="BL2449" i="33"/>
  <c r="BK2449" i="33"/>
  <c r="BL183" i="33"/>
  <c r="BK183" i="33"/>
  <c r="BK900" i="33"/>
  <c r="BL900" i="33"/>
  <c r="BK663" i="33"/>
  <c r="BL940" i="33"/>
  <c r="BK940" i="33"/>
  <c r="BL562" i="33"/>
  <c r="BK562" i="33"/>
  <c r="BL2373" i="33"/>
  <c r="BK2373" i="33"/>
  <c r="BK2065" i="33"/>
  <c r="BK1166" i="33"/>
  <c r="BL1166" i="33"/>
  <c r="BL3193" i="33"/>
  <c r="BK3193" i="33"/>
  <c r="BK3216" i="33"/>
  <c r="BL3216" i="33"/>
  <c r="BL1057" i="33"/>
  <c r="BK1057" i="33"/>
  <c r="BL1104" i="33"/>
  <c r="BK1104" i="33"/>
  <c r="BL2978" i="33"/>
  <c r="BK2978" i="33"/>
  <c r="BL588" i="33"/>
  <c r="BL734" i="33"/>
  <c r="BK637" i="33"/>
  <c r="BL637" i="33"/>
  <c r="BL2954" i="33"/>
  <c r="BL1502" i="33"/>
  <c r="BK1124" i="33"/>
  <c r="BL1124" i="33"/>
  <c r="BK2243" i="33"/>
  <c r="BL2243" i="33"/>
  <c r="BL2933" i="33"/>
  <c r="BK2933" i="33"/>
  <c r="BK682" i="33"/>
  <c r="BL682" i="33"/>
  <c r="BL1286" i="33"/>
  <c r="BK1286" i="33"/>
  <c r="BL774" i="33"/>
  <c r="BL3121" i="33"/>
  <c r="BK3121" i="33"/>
  <c r="BL1381" i="33"/>
  <c r="BK1381" i="33"/>
  <c r="BL2121" i="33"/>
  <c r="BL2471" i="33"/>
  <c r="BK2471" i="33"/>
  <c r="BK1993" i="33"/>
  <c r="BL1993" i="33"/>
  <c r="BL1168" i="33"/>
  <c r="BK1168" i="33"/>
  <c r="BK100" i="33"/>
  <c r="BL100" i="33"/>
  <c r="BL1384" i="33"/>
  <c r="BK1384" i="33"/>
  <c r="BL1766" i="33"/>
  <c r="BL1251" i="33"/>
  <c r="BK745" i="33"/>
  <c r="BK3255" i="33"/>
  <c r="BL3255" i="33"/>
  <c r="BL171" i="33"/>
  <c r="BK171" i="33"/>
  <c r="BL674" i="33"/>
  <c r="BK674" i="33"/>
  <c r="BL951" i="33"/>
  <c r="BK951" i="33"/>
  <c r="BK2025" i="33"/>
  <c r="BL2025" i="33"/>
  <c r="BK2238" i="33"/>
  <c r="BL2238" i="33"/>
  <c r="BL1470" i="33"/>
  <c r="BK1470" i="33"/>
  <c r="BK958" i="33"/>
  <c r="BL958" i="33"/>
  <c r="BL2719" i="33"/>
  <c r="BK2719" i="33"/>
  <c r="BK2210" i="33"/>
  <c r="BL2210" i="33"/>
  <c r="BK2675" i="33"/>
  <c r="BK159" i="33"/>
  <c r="BL159" i="33"/>
  <c r="BL2911" i="33"/>
  <c r="BK2911" i="33"/>
  <c r="BL276" i="33"/>
  <c r="BK2602" i="33"/>
  <c r="BL2602" i="33"/>
  <c r="BK1608" i="33"/>
  <c r="BL3022" i="33"/>
  <c r="BL1044" i="33"/>
  <c r="BK1044" i="33"/>
  <c r="BL2673" i="33"/>
  <c r="BK2673" i="33"/>
  <c r="BL2163" i="33"/>
  <c r="BK2163" i="33"/>
  <c r="BL1121" i="33"/>
  <c r="BK1121" i="33"/>
  <c r="BL512" i="33"/>
  <c r="BL2004" i="33"/>
  <c r="BK2004" i="33"/>
  <c r="BL1014" i="33"/>
  <c r="BK1014" i="33"/>
  <c r="BK1109" i="33"/>
  <c r="BL1109" i="33"/>
  <c r="BL2439" i="33"/>
  <c r="BK2439" i="33"/>
  <c r="BK792" i="33"/>
  <c r="BL792" i="33"/>
  <c r="BK368" i="33"/>
  <c r="BK2491" i="33"/>
  <c r="BK740" i="33"/>
  <c r="BL740" i="33"/>
  <c r="BK371" i="33"/>
  <c r="BL371" i="33"/>
  <c r="BL439" i="33"/>
  <c r="BK1100" i="33"/>
  <c r="BL1100" i="33"/>
  <c r="BK2862" i="33"/>
  <c r="BK2722" i="33"/>
  <c r="BK1198" i="33"/>
  <c r="BL1198" i="33"/>
  <c r="BL3161" i="33"/>
  <c r="BK3161" i="33"/>
  <c r="BL2888" i="33"/>
  <c r="BK2888" i="33"/>
  <c r="BL849" i="33"/>
  <c r="BL2161" i="33"/>
  <c r="BK2161" i="33"/>
  <c r="BK2574" i="33"/>
  <c r="BL766" i="33"/>
  <c r="BL861" i="33"/>
  <c r="BK861" i="33"/>
  <c r="BL2462" i="33"/>
  <c r="BK676" i="33"/>
  <c r="BL1710" i="33"/>
  <c r="BK1848" i="33"/>
  <c r="BL1984" i="33"/>
  <c r="BL1348" i="33"/>
  <c r="BK1348" i="33"/>
  <c r="BK342" i="33"/>
  <c r="BL342" i="33"/>
  <c r="BK2403" i="33"/>
  <c r="BL2403" i="33"/>
  <c r="BL2772" i="33"/>
  <c r="BK2647" i="33"/>
  <c r="BK1509" i="33"/>
  <c r="BL1965" i="33"/>
  <c r="BK870" i="33"/>
  <c r="BL688" i="33"/>
  <c r="BK688" i="33"/>
  <c r="BL2991" i="33"/>
  <c r="BK2991" i="33"/>
  <c r="BK2599" i="33"/>
  <c r="BL2599" i="33"/>
  <c r="BL392" i="33"/>
  <c r="BK392" i="33"/>
  <c r="BK2158" i="33"/>
  <c r="BL2158" i="33"/>
  <c r="BK644" i="33"/>
  <c r="BL644" i="33"/>
  <c r="BL2146" i="33"/>
  <c r="BK2146" i="33"/>
  <c r="BL789" i="33"/>
  <c r="BK789" i="33"/>
  <c r="BK522" i="33"/>
  <c r="BL510" i="33"/>
  <c r="BK510" i="33"/>
  <c r="BK566" i="33"/>
  <c r="BL2822" i="33"/>
  <c r="BK2822" i="33"/>
  <c r="BK3214" i="33"/>
  <c r="BL3214" i="33"/>
  <c r="BL2419" i="33"/>
  <c r="BK2419" i="33"/>
  <c r="BL396" i="33"/>
  <c r="BK396" i="33"/>
  <c r="BK364" i="33"/>
  <c r="BL364" i="33"/>
  <c r="BL3150" i="33"/>
  <c r="BK3150" i="33"/>
  <c r="BK2806" i="33"/>
  <c r="BL2806" i="33"/>
  <c r="BK2693" i="33"/>
  <c r="BL2693" i="33"/>
  <c r="BL1421" i="33"/>
  <c r="BK1421" i="33"/>
  <c r="BK2407" i="33"/>
  <c r="BL2407" i="33"/>
  <c r="BK2440" i="33"/>
  <c r="BL2440" i="33"/>
  <c r="BK2657" i="33"/>
  <c r="BL2657" i="33"/>
  <c r="BL760" i="33"/>
  <c r="BK760" i="33"/>
  <c r="BL1474" i="33"/>
  <c r="BK1474" i="33"/>
  <c r="BK556" i="33"/>
  <c r="BL556" i="33"/>
  <c r="BK2824" i="33"/>
  <c r="BL2824" i="33"/>
  <c r="BK2399" i="33"/>
  <c r="BL2399" i="33"/>
  <c r="BK2989" i="33"/>
  <c r="BL2989" i="33"/>
  <c r="BL2505" i="33"/>
  <c r="BK2505" i="33"/>
  <c r="BK2088" i="33"/>
  <c r="BL2088" i="33"/>
  <c r="BK230" i="33"/>
  <c r="BL230" i="33"/>
  <c r="BL198" i="33"/>
  <c r="BK198" i="33"/>
  <c r="BL627" i="33"/>
  <c r="BL524" i="33"/>
  <c r="BK524" i="33"/>
  <c r="BL2949" i="33"/>
  <c r="BK2949" i="33"/>
  <c r="BL2552" i="33"/>
  <c r="BK2552" i="33"/>
  <c r="BL2734" i="33"/>
  <c r="BK2734" i="33"/>
  <c r="BK1475" i="33"/>
  <c r="BL1475" i="33"/>
  <c r="BL2612" i="33"/>
  <c r="BK2612" i="33"/>
  <c r="BK277" i="33"/>
  <c r="BL277" i="33"/>
  <c r="BL737" i="33"/>
  <c r="BK2763" i="33"/>
  <c r="BL2763" i="33"/>
  <c r="BK3286" i="33"/>
  <c r="BK2122" i="33"/>
  <c r="BK3019" i="33"/>
  <c r="BL3019" i="33"/>
  <c r="BL1097" i="33"/>
  <c r="BK2150" i="33"/>
  <c r="BL1624" i="33"/>
  <c r="BK1624" i="33"/>
  <c r="BL3162" i="33"/>
  <c r="BK3162" i="33"/>
  <c r="BL2668" i="33"/>
  <c r="BK2668" i="33"/>
  <c r="BL888" i="33"/>
  <c r="BK888" i="33"/>
  <c r="BK944" i="33"/>
  <c r="BL944" i="33"/>
  <c r="BL2365" i="33"/>
  <c r="BK2365" i="33"/>
  <c r="BK298" i="33"/>
  <c r="BL298" i="33"/>
  <c r="BL3186" i="33"/>
  <c r="BK3186" i="33"/>
  <c r="BL3247" i="33"/>
  <c r="BK3247" i="33"/>
  <c r="BL499" i="33"/>
  <c r="BK499" i="33"/>
  <c r="BL329" i="33"/>
  <c r="BK329" i="33"/>
  <c r="BK2312" i="33"/>
  <c r="BL2312" i="33"/>
  <c r="BK872" i="33"/>
  <c r="BL872" i="33"/>
  <c r="BL560" i="33"/>
  <c r="BK560" i="33"/>
  <c r="BK3139" i="33"/>
  <c r="BL3139" i="33"/>
  <c r="BL305" i="33"/>
  <c r="BK305" i="33"/>
  <c r="BL2800" i="33"/>
  <c r="BK2800" i="33"/>
  <c r="BL3101" i="33"/>
  <c r="BK3101" i="33"/>
  <c r="BL2464" i="33"/>
  <c r="BK2464" i="33"/>
  <c r="BL1403" i="33"/>
  <c r="BK1403" i="33"/>
  <c r="BL764" i="33"/>
  <c r="BK764" i="33"/>
  <c r="BK1471" i="33"/>
  <c r="BL1471" i="33"/>
  <c r="BK2473" i="33"/>
  <c r="BL2473" i="33"/>
  <c r="BK2267" i="33"/>
  <c r="BL2267" i="33"/>
  <c r="BL288" i="33"/>
  <c r="BK288" i="33"/>
  <c r="BK70" i="33"/>
  <c r="BL70" i="33"/>
  <c r="BL1728" i="33"/>
  <c r="BK2239" i="33"/>
  <c r="BL2221" i="33"/>
  <c r="BK2221" i="33"/>
  <c r="BL460" i="33"/>
  <c r="BK460" i="33"/>
  <c r="BK2250" i="33"/>
  <c r="BK2522" i="33"/>
  <c r="BL3170" i="33"/>
  <c r="BK3170" i="33"/>
  <c r="BK1975" i="33"/>
  <c r="BL2810" i="33"/>
  <c r="BL313" i="33"/>
  <c r="BK313" i="33"/>
  <c r="BK1881" i="33"/>
  <c r="BL1881" i="33"/>
  <c r="BL2156" i="33"/>
  <c r="BK2156" i="33"/>
  <c r="BK832" i="33"/>
  <c r="BK181" i="33"/>
  <c r="BL181" i="33"/>
  <c r="BK2681" i="33"/>
  <c r="BK1641" i="33"/>
  <c r="BL3045" i="33"/>
  <c r="BK3045" i="33"/>
  <c r="BK34" i="33"/>
  <c r="BL1435" i="33"/>
  <c r="BK1435" i="33"/>
  <c r="BK987" i="33"/>
  <c r="BK1784" i="33"/>
  <c r="BL1784" i="33"/>
  <c r="BL2187" i="33"/>
  <c r="BK2187" i="33"/>
  <c r="BK1880" i="33"/>
  <c r="BL422" i="33"/>
  <c r="BK422" i="33"/>
  <c r="BL85" i="33"/>
  <c r="BK85" i="33"/>
  <c r="BL2032" i="33"/>
  <c r="BL1503" i="33"/>
  <c r="BK1379" i="33"/>
  <c r="BK1917" i="33"/>
  <c r="BL1917" i="33"/>
  <c r="BL1212" i="33"/>
  <c r="BK1212" i="33"/>
  <c r="BL2398" i="33"/>
  <c r="BK2398" i="33"/>
  <c r="BL1438" i="33"/>
  <c r="BK1438" i="33"/>
  <c r="BL2687" i="33"/>
  <c r="BK2687" i="33"/>
  <c r="BL2638" i="33"/>
  <c r="BK2755" i="33"/>
  <c r="BL2190" i="33"/>
  <c r="BK2190" i="33"/>
  <c r="BK514" i="33"/>
  <c r="BL1239" i="33"/>
  <c r="BL419" i="33"/>
  <c r="BK419" i="33"/>
  <c r="BL543" i="33"/>
  <c r="BK543" i="33"/>
  <c r="BL1140" i="33"/>
  <c r="BK1140" i="33"/>
  <c r="BK2628" i="33"/>
  <c r="BL2628" i="33"/>
  <c r="BK698" i="33"/>
  <c r="BL698" i="33"/>
  <c r="BL982" i="33"/>
  <c r="BK982" i="33"/>
  <c r="BL3265" i="33"/>
  <c r="BK3265" i="33"/>
  <c r="BL88" i="33"/>
  <c r="BK88" i="33"/>
  <c r="BL2313" i="33"/>
  <c r="BK2313" i="33"/>
  <c r="BL140" i="33"/>
  <c r="BK140" i="33"/>
  <c r="BK2385" i="33"/>
  <c r="BL2385" i="33"/>
  <c r="BK3018" i="33"/>
  <c r="BL3018" i="33"/>
  <c r="BL442" i="33"/>
  <c r="BL584" i="33"/>
  <c r="BK584" i="33"/>
  <c r="BK2910" i="33"/>
  <c r="BL2362" i="33"/>
  <c r="BL683" i="33"/>
  <c r="BK683" i="33"/>
  <c r="BK1145" i="33"/>
  <c r="BL1145" i="33"/>
  <c r="BL967" i="33"/>
  <c r="BK967" i="33"/>
  <c r="BL1869" i="33"/>
  <c r="BK1869" i="33"/>
  <c r="BK1102" i="33"/>
  <c r="BL1102" i="33"/>
  <c r="BK3129" i="33"/>
  <c r="BL3129" i="33"/>
  <c r="BL3152" i="33"/>
  <c r="BK3152" i="33"/>
  <c r="BK3086" i="33"/>
  <c r="BL3086" i="33"/>
  <c r="BK880" i="33"/>
  <c r="BL880" i="33"/>
  <c r="BL798" i="33"/>
  <c r="BL2975" i="33"/>
  <c r="BK2975" i="33"/>
  <c r="BL509" i="33"/>
  <c r="BK509" i="33"/>
  <c r="BL2686" i="33"/>
  <c r="BL1347" i="33"/>
  <c r="BK2127" i="33"/>
  <c r="BL1060" i="33"/>
  <c r="BK1060" i="33"/>
  <c r="BK2179" i="33"/>
  <c r="BL2179" i="33"/>
  <c r="BK2869" i="33"/>
  <c r="BL2869" i="33"/>
  <c r="BK3057" i="33"/>
  <c r="BK2321" i="33"/>
  <c r="BL2321" i="33"/>
  <c r="BK854" i="33"/>
  <c r="BL2930" i="33"/>
  <c r="BK2930" i="33"/>
  <c r="BL2422" i="33"/>
  <c r="BK662" i="33"/>
  <c r="BK501" i="33"/>
  <c r="BL501" i="33"/>
  <c r="BK1808" i="33"/>
  <c r="BK995" i="33"/>
  <c r="BK1372" i="33"/>
  <c r="BL1372" i="33"/>
  <c r="BK3067" i="33"/>
  <c r="BL2299" i="33"/>
  <c r="BK2299" i="33"/>
  <c r="BK1833" i="33"/>
  <c r="BL1833" i="33"/>
  <c r="BK2174" i="33"/>
  <c r="BL2174" i="33"/>
  <c r="BK1406" i="33"/>
  <c r="BL1406" i="33"/>
  <c r="BL63" i="33"/>
  <c r="BK63" i="33"/>
  <c r="BK2655" i="33"/>
  <c r="BL2655" i="33"/>
  <c r="BL3136" i="33"/>
  <c r="BK3136" i="33"/>
  <c r="BK119" i="33"/>
  <c r="BL2986" i="33"/>
  <c r="BK2986" i="33"/>
  <c r="BL445" i="33"/>
  <c r="BK445" i="33"/>
  <c r="BK526" i="33"/>
  <c r="BL793" i="33"/>
  <c r="BK793" i="33"/>
  <c r="BK162" i="33"/>
  <c r="BK33" i="33"/>
  <c r="BL980" i="33"/>
  <c r="BK980" i="33"/>
  <c r="BL2995" i="33"/>
  <c r="BK2995" i="33"/>
  <c r="BK1704" i="33"/>
  <c r="BL1462" i="33"/>
  <c r="BK1462" i="33"/>
  <c r="BK950" i="33"/>
  <c r="BL950" i="33"/>
  <c r="BL3233" i="33"/>
  <c r="BK3233" i="33"/>
  <c r="BL1444" i="33"/>
  <c r="BK1444" i="33"/>
  <c r="BL2732" i="33"/>
  <c r="BK3148" i="33"/>
  <c r="BK3100" i="33"/>
  <c r="BL3100" i="33"/>
  <c r="BL2145" i="33"/>
  <c r="BK1361" i="33"/>
  <c r="BL1361" i="33"/>
  <c r="BL408" i="33"/>
  <c r="BK408" i="33"/>
  <c r="BL2501" i="33"/>
  <c r="BK2946" i="33"/>
  <c r="BL2946" i="33"/>
  <c r="BL838" i="33"/>
  <c r="BL648" i="33"/>
  <c r="BL2354" i="33"/>
  <c r="BK2354" i="33"/>
  <c r="BL1315" i="33"/>
  <c r="BK572" i="33"/>
  <c r="BL572" i="33"/>
  <c r="BL2747" i="33"/>
  <c r="BL1036" i="33"/>
  <c r="BK1036" i="33"/>
  <c r="BK224" i="33"/>
  <c r="BL224" i="33"/>
  <c r="BK914" i="33"/>
  <c r="BL914" i="33"/>
  <c r="BL1345" i="33"/>
  <c r="BK1345" i="33"/>
  <c r="BL1134" i="33"/>
  <c r="BK1134" i="33"/>
  <c r="BK1436" i="33"/>
  <c r="BL1436" i="33"/>
  <c r="BL3120" i="33"/>
  <c r="BK3120" i="33"/>
  <c r="BK857" i="33"/>
  <c r="BL2541" i="33"/>
  <c r="BK2541" i="33"/>
  <c r="BL638" i="33"/>
  <c r="BL477" i="33"/>
  <c r="BK477" i="33"/>
  <c r="BK1720" i="33"/>
  <c r="BL480" i="33"/>
  <c r="BK1284" i="33"/>
  <c r="BL1284" i="33"/>
  <c r="BL127" i="33"/>
  <c r="BK127" i="33"/>
  <c r="BK2339" i="33"/>
  <c r="BL2339" i="33"/>
  <c r="BK2708" i="33"/>
  <c r="BL2708" i="33"/>
  <c r="BK2504" i="33"/>
  <c r="BK1533" i="33"/>
  <c r="BL1533" i="33"/>
  <c r="BL1318" i="33"/>
  <c r="BK1318" i="33"/>
  <c r="BL3281" i="33"/>
  <c r="BK3281" i="33"/>
  <c r="BL1221" i="33"/>
  <c r="BK1221" i="33"/>
  <c r="BL2780" i="33"/>
  <c r="BK2904" i="33"/>
  <c r="BL2904" i="33"/>
  <c r="BL804" i="33"/>
  <c r="BL2533" i="33"/>
  <c r="BK2533" i="33"/>
  <c r="BL1248" i="33"/>
  <c r="BK1248" i="33"/>
  <c r="BL446" i="33"/>
  <c r="BK446" i="33"/>
  <c r="BK2328" i="33"/>
  <c r="BL2328" i="33"/>
  <c r="BK2359" i="33"/>
  <c r="BL2359" i="33"/>
  <c r="BL2327" i="33"/>
  <c r="BK2327" i="33"/>
  <c r="BK2997" i="33"/>
  <c r="BL2997" i="33"/>
  <c r="BK2391" i="33"/>
  <c r="BL2391" i="33"/>
  <c r="BK2375" i="33"/>
  <c r="BL2375" i="33"/>
  <c r="BK2848" i="33"/>
  <c r="BL2848" i="33"/>
  <c r="BL2902" i="33"/>
  <c r="BK2902" i="33"/>
  <c r="BK1472" i="33"/>
  <c r="BL1472" i="33"/>
  <c r="BL2757" i="33"/>
  <c r="BK2757" i="33"/>
  <c r="BK3082" i="33"/>
  <c r="BL3082" i="33"/>
  <c r="BL2605" i="33"/>
  <c r="BK2605" i="33"/>
  <c r="BK2678" i="33"/>
  <c r="BL2678" i="33"/>
  <c r="BK2442" i="33"/>
  <c r="BL2442" i="33"/>
  <c r="BL251" i="33"/>
  <c r="BK251" i="33"/>
  <c r="BK2641" i="33"/>
  <c r="BL2641" i="33"/>
  <c r="BK692" i="33"/>
  <c r="BL692" i="33"/>
  <c r="BL1649" i="33"/>
  <c r="BK1649" i="33"/>
  <c r="BL2441" i="33"/>
  <c r="BK2441" i="33"/>
  <c r="BL1768" i="33"/>
  <c r="BK1768" i="33"/>
  <c r="BK859" i="33"/>
  <c r="BL859" i="33"/>
  <c r="BL134" i="33"/>
  <c r="BK134" i="33"/>
  <c r="BL2972" i="33"/>
  <c r="BK2972" i="33"/>
  <c r="BK2956" i="33"/>
  <c r="BL2956" i="33"/>
  <c r="BL3046" i="33"/>
  <c r="BK3046" i="33"/>
  <c r="BK2488" i="33"/>
  <c r="BL2488" i="33"/>
  <c r="BK1431" i="33"/>
  <c r="BL1431" i="33"/>
  <c r="BL1411" i="33"/>
  <c r="BK1411" i="33"/>
  <c r="BL213" i="33"/>
  <c r="BK213" i="33"/>
  <c r="BK170" i="33"/>
  <c r="BK2697" i="33"/>
  <c r="BL1560" i="33"/>
  <c r="BK1560" i="33"/>
  <c r="BL2347" i="33"/>
  <c r="BK2347" i="33"/>
  <c r="BL1096" i="33"/>
  <c r="BK1096" i="33"/>
  <c r="BK2237" i="33"/>
  <c r="BL2237" i="33"/>
  <c r="BK2840" i="33"/>
  <c r="BL2840" i="33"/>
  <c r="BL201" i="33"/>
  <c r="BK201" i="33"/>
  <c r="BK2108" i="33"/>
  <c r="BL2108" i="33"/>
  <c r="BK2596" i="33"/>
  <c r="BL2596" i="33"/>
  <c r="BL756" i="33"/>
  <c r="BK756" i="33"/>
  <c r="BK2774" i="33"/>
  <c r="BL2774" i="33"/>
  <c r="BK1832" i="33"/>
  <c r="BK608" i="33"/>
  <c r="BL608" i="33"/>
  <c r="BK1275" i="33"/>
  <c r="BL1275" i="33"/>
  <c r="BK2037" i="33"/>
  <c r="BL321" i="33"/>
  <c r="BK321" i="33"/>
  <c r="BL1407" i="33"/>
  <c r="BK1407" i="33"/>
  <c r="BK2056" i="33"/>
  <c r="BL2203" i="33"/>
  <c r="BK2203" i="33"/>
  <c r="BL101" i="33"/>
  <c r="BK101" i="33"/>
  <c r="BL3005" i="33"/>
  <c r="BK741" i="33"/>
  <c r="BL741" i="33"/>
  <c r="BL2093" i="33"/>
  <c r="BK2093" i="33"/>
  <c r="BK2496" i="33"/>
  <c r="BL3077" i="33"/>
  <c r="BK3077" i="33"/>
  <c r="BK249" i="33"/>
  <c r="BL249" i="33"/>
  <c r="BK1561" i="33"/>
  <c r="BL1561" i="33"/>
  <c r="BK2092" i="33"/>
  <c r="BL2092" i="33"/>
  <c r="BL1072" i="33"/>
  <c r="BK1072" i="33"/>
  <c r="BL2795" i="33"/>
  <c r="BK2795" i="33"/>
  <c r="BL3085" i="33"/>
  <c r="BK3085" i="33"/>
  <c r="BK227" i="33"/>
  <c r="BL227" i="33"/>
  <c r="BK2512" i="33"/>
  <c r="BL2512" i="33"/>
  <c r="BK1656" i="33"/>
  <c r="BL1656" i="33"/>
  <c r="BL2123" i="33"/>
  <c r="BK2123" i="33"/>
  <c r="BK3123" i="33"/>
  <c r="BL3123" i="33"/>
  <c r="BL535" i="33"/>
  <c r="BK535" i="33"/>
  <c r="BL3053" i="33"/>
  <c r="BL491" i="33"/>
  <c r="BK491" i="33"/>
  <c r="BL1299" i="33"/>
  <c r="BK2021" i="33"/>
  <c r="BL3276" i="33"/>
  <c r="BK3276" i="33"/>
  <c r="BL2677" i="33"/>
  <c r="BK2677" i="33"/>
  <c r="BL2334" i="33"/>
  <c r="BK2334" i="33"/>
  <c r="BL1374" i="33"/>
  <c r="BK1374" i="33"/>
  <c r="BK1420" i="33"/>
  <c r="BL1420" i="33"/>
  <c r="BK3043" i="33"/>
  <c r="BL3043" i="33"/>
  <c r="BL2189" i="33"/>
  <c r="BK2189" i="33"/>
  <c r="BK3095" i="33"/>
  <c r="BL3095" i="33"/>
  <c r="BL228" i="33"/>
  <c r="BK228" i="33"/>
  <c r="BK2266" i="33"/>
  <c r="BL479" i="33"/>
  <c r="BK479" i="33"/>
  <c r="BK1076" i="33"/>
  <c r="BL1076" i="33"/>
  <c r="BK2001" i="33"/>
  <c r="BL2001" i="33"/>
  <c r="BK2564" i="33"/>
  <c r="BL2564" i="33"/>
  <c r="BL634" i="33"/>
  <c r="BK634" i="33"/>
  <c r="BL1430" i="33"/>
  <c r="BK1430" i="33"/>
  <c r="BK3201" i="33"/>
  <c r="BL3201" i="33"/>
  <c r="BL580" i="33"/>
  <c r="BK580" i="33"/>
  <c r="BK3160" i="33"/>
  <c r="BL3160" i="33"/>
  <c r="BL1465" i="33"/>
  <c r="BK1465" i="33"/>
  <c r="BL1256" i="33"/>
  <c r="BK1256" i="33"/>
  <c r="BL2726" i="33"/>
  <c r="BK2726" i="33"/>
  <c r="BK2622" i="33"/>
  <c r="BL2622" i="33"/>
  <c r="BL161" i="33"/>
  <c r="BK161" i="33"/>
  <c r="BL1324" i="33"/>
  <c r="BK1324" i="33"/>
  <c r="BK3126" i="33"/>
  <c r="BL3126" i="33"/>
  <c r="BL2480" i="33"/>
  <c r="BK1038" i="33"/>
  <c r="BL1038" i="33"/>
  <c r="BL1277" i="33"/>
  <c r="BK649" i="33"/>
  <c r="BL649" i="33"/>
  <c r="BK748" i="33"/>
  <c r="BL593" i="33"/>
  <c r="BK593" i="33"/>
  <c r="BL812" i="33"/>
  <c r="BK812" i="33"/>
  <c r="BK884" i="33"/>
  <c r="BL884" i="33"/>
  <c r="BL1267" i="33"/>
  <c r="BL388" i="33"/>
  <c r="BK388" i="33"/>
  <c r="BK1573" i="33"/>
  <c r="BL1573" i="33"/>
  <c r="BK996" i="33"/>
  <c r="BL996" i="33"/>
  <c r="BK1961" i="33"/>
  <c r="BL1961" i="33"/>
  <c r="BL2740" i="33"/>
  <c r="BK2740" i="33"/>
  <c r="BK554" i="33"/>
  <c r="BL554" i="33"/>
  <c r="BK2081" i="33"/>
  <c r="BL292" i="33"/>
  <c r="BK292" i="33"/>
  <c r="BK1158" i="33"/>
  <c r="BL1158" i="33"/>
  <c r="BL3039" i="33"/>
  <c r="BL1457" i="33"/>
  <c r="BK1457" i="33"/>
  <c r="BL3115" i="33"/>
  <c r="BL191" i="33"/>
  <c r="BK191" i="33"/>
  <c r="BL2939" i="33"/>
  <c r="BK2939" i="33"/>
  <c r="BL108" i="33"/>
  <c r="BK108" i="33"/>
  <c r="BL437" i="33"/>
  <c r="BK437" i="33"/>
  <c r="BK1343" i="33"/>
  <c r="BK3093" i="33"/>
  <c r="BL2171" i="33"/>
  <c r="BK2171" i="33"/>
  <c r="BL546" i="33"/>
  <c r="BK546" i="33"/>
  <c r="BK2938" i="33"/>
  <c r="BL2938" i="33"/>
  <c r="BK1335" i="33"/>
  <c r="BL1335" i="33"/>
  <c r="BK2110" i="33"/>
  <c r="BL2110" i="33"/>
  <c r="BK1342" i="33"/>
  <c r="BL1342" i="33"/>
  <c r="BK3241" i="33"/>
  <c r="BL3241" i="33"/>
  <c r="BL824" i="33"/>
  <c r="BK824" i="33"/>
  <c r="BK1264" i="33"/>
  <c r="BL1264" i="33"/>
  <c r="BK208" i="33"/>
  <c r="BL208" i="33"/>
  <c r="BL820" i="33"/>
  <c r="BK820" i="33"/>
  <c r="BL1368" i="33"/>
  <c r="BK1368" i="33"/>
  <c r="BL2326" i="33"/>
  <c r="BL1155" i="33"/>
  <c r="BL2077" i="33"/>
  <c r="BK2634" i="33"/>
  <c r="BK730" i="33"/>
  <c r="BL730" i="33"/>
  <c r="BL267" i="33"/>
  <c r="BK267" i="33"/>
  <c r="BL886" i="33"/>
  <c r="BL3169" i="33"/>
  <c r="BK3169" i="33"/>
  <c r="BL71" i="33"/>
  <c r="BK71" i="33"/>
  <c r="BK216" i="33"/>
  <c r="BL216" i="33"/>
  <c r="BL3180" i="33"/>
  <c r="BK3180" i="33"/>
  <c r="BL2213" i="33"/>
  <c r="BK2213" i="33"/>
  <c r="BL485" i="33"/>
  <c r="BK485" i="33"/>
  <c r="BL1235" i="33"/>
  <c r="BK2013" i="33"/>
  <c r="BK972" i="33"/>
  <c r="BL972" i="33"/>
  <c r="BK2061" i="33"/>
  <c r="BL2061" i="33"/>
  <c r="BK1253" i="33"/>
  <c r="BL1253" i="33"/>
  <c r="BK722" i="33"/>
  <c r="BL722" i="33"/>
  <c r="BL1133" i="33"/>
  <c r="BK1070" i="33"/>
  <c r="BL1070" i="33"/>
  <c r="BL1229" i="33"/>
  <c r="BK1229" i="33"/>
  <c r="BK3056" i="33"/>
  <c r="BL3056" i="33"/>
  <c r="BK2835" i="33"/>
  <c r="BK2178" i="33"/>
  <c r="BL2178" i="33"/>
  <c r="BL636" i="33"/>
  <c r="BK2409" i="33"/>
  <c r="BL2409" i="33"/>
  <c r="BL3243" i="33"/>
  <c r="BK3243" i="33"/>
  <c r="BK2890" i="33"/>
  <c r="BL2890" i="33"/>
  <c r="BL2903" i="33"/>
  <c r="BK2903" i="33"/>
  <c r="BL1220" i="33"/>
  <c r="BK1220" i="33"/>
  <c r="BL3190" i="33"/>
  <c r="BK3190" i="33"/>
  <c r="BL2275" i="33"/>
  <c r="BK2275" i="33"/>
  <c r="BK2644" i="33"/>
  <c r="BL2644" i="33"/>
  <c r="BK906" i="33"/>
  <c r="BL906" i="33"/>
  <c r="BL3217" i="33"/>
  <c r="BK3217" i="33"/>
  <c r="BL1093" i="33"/>
  <c r="BK1093" i="33"/>
  <c r="BK801" i="33"/>
  <c r="BK84" i="33"/>
  <c r="BL1412" i="33"/>
  <c r="BK1412" i="33"/>
  <c r="BK2401" i="33"/>
  <c r="BL2401" i="33"/>
  <c r="BK918" i="33"/>
  <c r="BL918" i="33"/>
  <c r="BL893" i="33"/>
  <c r="BK533" i="33"/>
  <c r="BL533" i="33"/>
  <c r="AE3123" i="33"/>
  <c r="BL12" i="33"/>
  <c r="BK12" i="33"/>
  <c r="BL19" i="33"/>
  <c r="BK19" i="33"/>
  <c r="AI3123" i="33"/>
  <c r="AD3123" i="33"/>
  <c r="AK3123" i="33" s="1"/>
  <c r="AO3123" i="33" s="1"/>
  <c r="BL11" i="33"/>
  <c r="BK11" i="33"/>
  <c r="BL20" i="33"/>
  <c r="BK20" i="33"/>
  <c r="AH3123" i="33"/>
  <c r="BL9" i="33"/>
  <c r="BK9" i="33"/>
  <c r="BK8" i="33"/>
  <c r="BL8" i="33"/>
  <c r="BK17" i="33"/>
  <c r="BL17" i="33"/>
  <c r="BL13" i="33"/>
  <c r="BK13" i="33"/>
  <c r="BL14" i="33"/>
  <c r="BK14" i="33"/>
  <c r="BL7" i="33"/>
  <c r="BK7" i="33"/>
  <c r="BK10" i="33"/>
  <c r="AC3123" i="33"/>
  <c r="AJ3123" i="33" s="1"/>
  <c r="AN3123" i="33" s="1"/>
  <c r="AL3088" i="33"/>
  <c r="AL3123" i="33"/>
  <c r="AP3123" i="33" s="1"/>
  <c r="AI3088" i="33"/>
  <c r="AM3088" i="33" s="1"/>
  <c r="AQ3088" i="33" s="1"/>
  <c r="AC3088" i="33"/>
  <c r="AE3088" i="33"/>
  <c r="AK3088" i="33" s="1"/>
  <c r="AI2927" i="33"/>
  <c r="AG2927" i="33"/>
  <c r="AE2927" i="33"/>
  <c r="AC2927" i="33"/>
  <c r="AH2939" i="33"/>
  <c r="AB2939" i="33"/>
  <c r="AD2939" i="33"/>
  <c r="AF2939" i="33"/>
  <c r="AI234" i="33"/>
  <c r="AC234" i="33"/>
  <c r="AG234" i="33"/>
  <c r="AE234" i="33"/>
  <c r="AE3199" i="33"/>
  <c r="AI3199" i="33"/>
  <c r="AG3199" i="33"/>
  <c r="AC3199" i="33"/>
  <c r="AD2170" i="33"/>
  <c r="AB2170" i="33"/>
  <c r="AH2170" i="33"/>
  <c r="AF2170" i="33"/>
  <c r="AH359" i="33"/>
  <c r="AD359" i="33"/>
  <c r="AF359" i="33"/>
  <c r="AB359" i="33"/>
  <c r="AF2301" i="33"/>
  <c r="AH2301" i="33"/>
  <c r="AB2301" i="33"/>
  <c r="AD2301" i="33"/>
  <c r="AG2019" i="33"/>
  <c r="AE2019" i="33"/>
  <c r="AC2019" i="33"/>
  <c r="AI2019" i="33"/>
  <c r="AG2916" i="33"/>
  <c r="AE2916" i="33"/>
  <c r="AC2916" i="33"/>
  <c r="AI2916" i="33"/>
  <c r="AI736" i="33"/>
  <c r="AG736" i="33"/>
  <c r="AE736" i="33"/>
  <c r="AC736" i="33"/>
  <c r="AD2689" i="33"/>
  <c r="AH2689" i="33"/>
  <c r="AF2689" i="33"/>
  <c r="AB2689" i="33"/>
  <c r="AH3087" i="33"/>
  <c r="AB3087" i="33"/>
  <c r="AD3087" i="33"/>
  <c r="AF3087" i="33"/>
  <c r="AF488" i="33"/>
  <c r="AD488" i="33"/>
  <c r="AH488" i="33"/>
  <c r="AB488" i="33"/>
  <c r="AF29" i="33"/>
  <c r="AB29" i="33"/>
  <c r="AH29" i="33"/>
  <c r="AD29" i="33"/>
  <c r="AF3057" i="33"/>
  <c r="AD3057" i="33"/>
  <c r="AB3057" i="33"/>
  <c r="AH3057" i="33"/>
  <c r="AD2434" i="33"/>
  <c r="AH2434" i="33"/>
  <c r="AB2434" i="33"/>
  <c r="AF2434" i="33"/>
  <c r="AD2366" i="33"/>
  <c r="AF2366" i="33"/>
  <c r="AH2366" i="33"/>
  <c r="AB2366" i="33"/>
  <c r="AE2571" i="33"/>
  <c r="AI2571" i="33"/>
  <c r="AG2571" i="33"/>
  <c r="AC2571" i="33"/>
  <c r="AD149" i="33"/>
  <c r="AH149" i="33"/>
  <c r="AB149" i="33"/>
  <c r="AF149" i="33"/>
  <c r="AE1223" i="33"/>
  <c r="AC1223" i="33"/>
  <c r="AG1223" i="33"/>
  <c r="AI1223" i="33"/>
  <c r="AB860" i="33"/>
  <c r="AH860" i="33"/>
  <c r="AF860" i="33"/>
  <c r="AD860" i="33"/>
  <c r="AE3072" i="33"/>
  <c r="AG3072" i="33"/>
  <c r="AC3072" i="33"/>
  <c r="AI3072" i="33"/>
  <c r="AB1354" i="33"/>
  <c r="AF1354" i="33"/>
  <c r="AD1354" i="33"/>
  <c r="AH1354" i="33"/>
  <c r="AF3271" i="33"/>
  <c r="AD3271" i="33"/>
  <c r="AB3271" i="33"/>
  <c r="AH3271" i="33"/>
  <c r="AF1815" i="33"/>
  <c r="AH1815" i="33"/>
  <c r="AD1815" i="33"/>
  <c r="AB1815" i="33"/>
  <c r="AG2619" i="33"/>
  <c r="AC2619" i="33"/>
  <c r="AE2619" i="33"/>
  <c r="AI2619" i="33"/>
  <c r="AG2601" i="33"/>
  <c r="AC2601" i="33"/>
  <c r="AI2601" i="33"/>
  <c r="AE2601" i="33"/>
  <c r="AI1363" i="33"/>
  <c r="AG1363" i="33"/>
  <c r="AC1363" i="33"/>
  <c r="AE1363" i="33"/>
  <c r="AI3015" i="33"/>
  <c r="AE3015" i="33"/>
  <c r="AC3015" i="33"/>
  <c r="AG3015" i="33"/>
  <c r="AG1835" i="33"/>
  <c r="AE1835" i="33"/>
  <c r="AC1835" i="33"/>
  <c r="AI1835" i="33"/>
  <c r="AC1225" i="33"/>
  <c r="AG1225" i="33"/>
  <c r="AI1225" i="33"/>
  <c r="AE1225" i="33"/>
  <c r="AH3082" i="33"/>
  <c r="AF3082" i="33"/>
  <c r="AB3082" i="33"/>
  <c r="AD3082" i="33"/>
  <c r="AD1500" i="33"/>
  <c r="AH1500" i="33"/>
  <c r="AF1500" i="33"/>
  <c r="AB1500" i="33"/>
  <c r="AI1150" i="33"/>
  <c r="AE1150" i="33"/>
  <c r="AC1150" i="33"/>
  <c r="AG1150" i="33"/>
  <c r="AB2216" i="33"/>
  <c r="AD2216" i="33"/>
  <c r="AF2216" i="33"/>
  <c r="AH2216" i="33"/>
  <c r="AH2564" i="33"/>
  <c r="AD2564" i="33"/>
  <c r="AB2564" i="33"/>
  <c r="AF2564" i="33"/>
  <c r="AI2605" i="33"/>
  <c r="AE2605" i="33"/>
  <c r="AG2605" i="33"/>
  <c r="AC2605" i="33"/>
  <c r="AG1355" i="33"/>
  <c r="AI1355" i="33"/>
  <c r="AE1355" i="33"/>
  <c r="AC1355" i="33"/>
  <c r="AE2629" i="33"/>
  <c r="AI2629" i="33"/>
  <c r="AG2629" i="33"/>
  <c r="AC2629" i="33"/>
  <c r="AH1519" i="33"/>
  <c r="AB1519" i="33"/>
  <c r="AF1519" i="33"/>
  <c r="AD1519" i="33"/>
  <c r="AD1948" i="33"/>
  <c r="AF1948" i="33"/>
  <c r="AH1948" i="33"/>
  <c r="AB1948" i="33"/>
  <c r="AD2428" i="33"/>
  <c r="AH2428" i="33"/>
  <c r="AB2428" i="33"/>
  <c r="AF2428" i="33"/>
  <c r="AB2430" i="33"/>
  <c r="AF2430" i="33"/>
  <c r="AH2430" i="33"/>
  <c r="AD2430" i="33"/>
  <c r="AE932" i="33"/>
  <c r="AC932" i="33"/>
  <c r="AG932" i="33"/>
  <c r="AI932" i="33"/>
  <c r="AB3248" i="33"/>
  <c r="AD3248" i="33"/>
  <c r="AH3248" i="33"/>
  <c r="AF3248" i="33"/>
  <c r="AC2942" i="33"/>
  <c r="AG2942" i="33"/>
  <c r="AI2942" i="33"/>
  <c r="AE2942" i="33"/>
  <c r="AC1566" i="33"/>
  <c r="AG1566" i="33"/>
  <c r="AI1566" i="33"/>
  <c r="AE1566" i="33"/>
  <c r="AB855" i="33"/>
  <c r="AF855" i="33"/>
  <c r="AH855" i="33"/>
  <c r="AD855" i="33"/>
  <c r="AB1367" i="33"/>
  <c r="AF1367" i="33"/>
  <c r="AH1367" i="33"/>
  <c r="AD1367" i="33"/>
  <c r="AB1688" i="33"/>
  <c r="AF1688" i="33"/>
  <c r="AH1688" i="33"/>
  <c r="AD1688" i="33"/>
  <c r="AI214" i="33"/>
  <c r="AC214" i="33"/>
  <c r="AG214" i="33"/>
  <c r="AE214" i="33"/>
  <c r="AD3111" i="33"/>
  <c r="AF3111" i="33"/>
  <c r="AH3111" i="33"/>
  <c r="AB3111" i="33"/>
  <c r="AB2104" i="33"/>
  <c r="AF2104" i="33"/>
  <c r="AD2104" i="33"/>
  <c r="AH2104" i="33"/>
  <c r="AH2832" i="33"/>
  <c r="AD2832" i="33"/>
  <c r="AF2832" i="33"/>
  <c r="AB2832" i="33"/>
  <c r="AE2206" i="33"/>
  <c r="AI2206" i="33"/>
  <c r="AC2206" i="33"/>
  <c r="AG2206" i="33"/>
  <c r="AH1695" i="33"/>
  <c r="AD1695" i="33"/>
  <c r="AB1695" i="33"/>
  <c r="AF1695" i="33"/>
  <c r="AD2864" i="33"/>
  <c r="AH2864" i="33"/>
  <c r="AB2864" i="33"/>
  <c r="AF2864" i="33"/>
  <c r="AF2872" i="33"/>
  <c r="AB2872" i="33"/>
  <c r="AH2872" i="33"/>
  <c r="AD2872" i="33"/>
  <c r="AI610" i="33"/>
  <c r="AE610" i="33"/>
  <c r="AC610" i="33"/>
  <c r="AG610" i="33"/>
  <c r="AG1290" i="33"/>
  <c r="AI1290" i="33"/>
  <c r="AC1290" i="33"/>
  <c r="AE1290" i="33"/>
  <c r="AH2775" i="33"/>
  <c r="AD2775" i="33"/>
  <c r="AF2775" i="33"/>
  <c r="AB2775" i="33"/>
  <c r="AF2027" i="33"/>
  <c r="AD2027" i="33"/>
  <c r="AB2027" i="33"/>
  <c r="AH2027" i="33"/>
  <c r="AG841" i="33"/>
  <c r="AI841" i="33"/>
  <c r="AC841" i="33"/>
  <c r="AE841" i="33"/>
  <c r="AH1133" i="33"/>
  <c r="AD1133" i="33"/>
  <c r="AB1133" i="33"/>
  <c r="AF1133" i="33"/>
  <c r="AE2126" i="33"/>
  <c r="AG2126" i="33"/>
  <c r="AI2126" i="33"/>
  <c r="AC2126" i="33"/>
  <c r="AG2260" i="33"/>
  <c r="AE2260" i="33"/>
  <c r="AI2260" i="33"/>
  <c r="AC2260" i="33"/>
  <c r="AC365" i="33"/>
  <c r="AG365" i="33"/>
  <c r="AE365" i="33"/>
  <c r="AI365" i="33"/>
  <c r="AC345" i="33"/>
  <c r="AE345" i="33"/>
  <c r="AG345" i="33"/>
  <c r="AI345" i="33"/>
  <c r="AH1236" i="33"/>
  <c r="AB1236" i="33"/>
  <c r="AF1236" i="33"/>
  <c r="AD1236" i="33"/>
  <c r="AE2558" i="33"/>
  <c r="AC2558" i="33"/>
  <c r="AG2558" i="33"/>
  <c r="AI2558" i="33"/>
  <c r="AD3146" i="33"/>
  <c r="AH3146" i="33"/>
  <c r="AF3146" i="33"/>
  <c r="AB3146" i="33"/>
  <c r="AI857" i="33"/>
  <c r="AG857" i="33"/>
  <c r="AC857" i="33"/>
  <c r="AE857" i="33"/>
  <c r="AD919" i="33"/>
  <c r="AB919" i="33"/>
  <c r="AH919" i="33"/>
  <c r="AF919" i="33"/>
  <c r="AI1233" i="33"/>
  <c r="AC1233" i="33"/>
  <c r="AE1233" i="33"/>
  <c r="AG1233" i="33"/>
  <c r="AD1309" i="33"/>
  <c r="AB1309" i="33"/>
  <c r="AF1309" i="33"/>
  <c r="AH1309" i="33"/>
  <c r="AH626" i="33"/>
  <c r="AF626" i="33"/>
  <c r="AB626" i="33"/>
  <c r="AD626" i="33"/>
  <c r="AC2870" i="33"/>
  <c r="AG2870" i="33"/>
  <c r="AI2870" i="33"/>
  <c r="AE2870" i="33"/>
  <c r="AG2695" i="33"/>
  <c r="AI2695" i="33"/>
  <c r="AC2695" i="33"/>
  <c r="AE2695" i="33"/>
  <c r="AG2080" i="33"/>
  <c r="AC2080" i="33"/>
  <c r="AE2080" i="33"/>
  <c r="AI2080" i="33"/>
  <c r="AG238" i="33"/>
  <c r="AE238" i="33"/>
  <c r="AI238" i="33"/>
  <c r="AC238" i="33"/>
  <c r="AI1108" i="33"/>
  <c r="AG1108" i="33"/>
  <c r="AC1108" i="33"/>
  <c r="AE1108" i="33"/>
  <c r="AC803" i="33"/>
  <c r="AG803" i="33"/>
  <c r="AI803" i="33"/>
  <c r="AE803" i="33"/>
  <c r="AD481" i="33"/>
  <c r="AH481" i="33"/>
  <c r="AF481" i="33"/>
  <c r="AB481" i="33"/>
  <c r="AF1529" i="33"/>
  <c r="AB1529" i="33"/>
  <c r="AH1529" i="33"/>
  <c r="AD1529" i="33"/>
  <c r="AI2631" i="33"/>
  <c r="AC2631" i="33"/>
  <c r="AG2631" i="33"/>
  <c r="AE2631" i="33"/>
  <c r="AE2986" i="33"/>
  <c r="AI2986" i="33"/>
  <c r="AC2986" i="33"/>
  <c r="AG2986" i="33"/>
  <c r="AG1617" i="33"/>
  <c r="AC1617" i="33"/>
  <c r="AE1617" i="33"/>
  <c r="AI1617" i="33"/>
  <c r="AE1374" i="33"/>
  <c r="AC1374" i="33"/>
  <c r="AI1374" i="33"/>
  <c r="AG1374" i="33"/>
  <c r="AF2059" i="33"/>
  <c r="AD2059" i="33"/>
  <c r="AB2059" i="33"/>
  <c r="AH2059" i="33"/>
  <c r="AB105" i="33"/>
  <c r="AH105" i="33"/>
  <c r="AD105" i="33"/>
  <c r="AF105" i="33"/>
  <c r="AI2020" i="33"/>
  <c r="AC2020" i="33"/>
  <c r="AG2020" i="33"/>
  <c r="AE2020" i="33"/>
  <c r="AB1557" i="33"/>
  <c r="AF1557" i="33"/>
  <c r="AH1557" i="33"/>
  <c r="AD1557" i="33"/>
  <c r="AC251" i="33"/>
  <c r="AE251" i="33"/>
  <c r="AI251" i="33"/>
  <c r="AG251" i="33"/>
  <c r="AH2968" i="33"/>
  <c r="AB2968" i="33"/>
  <c r="AD2968" i="33"/>
  <c r="AF2968" i="33"/>
  <c r="AB20" i="33"/>
  <c r="AH20" i="33"/>
  <c r="AD20" i="33"/>
  <c r="AF20" i="33"/>
  <c r="AD262" i="33"/>
  <c r="AF262" i="33"/>
  <c r="AB262" i="33"/>
  <c r="AH262" i="33"/>
  <c r="AD797" i="33"/>
  <c r="AB797" i="33"/>
  <c r="AF797" i="33"/>
  <c r="AH797" i="33"/>
  <c r="AF729" i="33"/>
  <c r="AD729" i="33"/>
  <c r="AH729" i="33"/>
  <c r="AB729" i="33"/>
  <c r="AE1286" i="33"/>
  <c r="AC1286" i="33"/>
  <c r="AI1286" i="33"/>
  <c r="AG1286" i="33"/>
  <c r="AF2755" i="33"/>
  <c r="AH2755" i="33"/>
  <c r="AD2755" i="33"/>
  <c r="AB2755" i="33"/>
  <c r="AG1750" i="33"/>
  <c r="AC1750" i="33"/>
  <c r="AE1750" i="33"/>
  <c r="AI1750" i="33"/>
  <c r="AD2726" i="33"/>
  <c r="AH2726" i="33"/>
  <c r="AF2726" i="33"/>
  <c r="AB2726" i="33"/>
  <c r="AG2204" i="33"/>
  <c r="AE2204" i="33"/>
  <c r="AI2204" i="33"/>
  <c r="AC2204" i="33"/>
  <c r="AE2379" i="33"/>
  <c r="AK2379" i="33" s="1"/>
  <c r="AO2379" i="33" s="1"/>
  <c r="AI2379" i="33"/>
  <c r="AM2379" i="33" s="1"/>
  <c r="AQ2379" i="33" s="1"/>
  <c r="AC2379" i="33"/>
  <c r="AJ2379" i="33" s="1"/>
  <c r="AN2379" i="33" s="1"/>
  <c r="AG2379" i="33"/>
  <c r="AH55" i="33"/>
  <c r="AD55" i="33"/>
  <c r="AB55" i="33"/>
  <c r="AF55" i="33"/>
  <c r="AB2252" i="33"/>
  <c r="AD2252" i="33"/>
  <c r="AH2252" i="33"/>
  <c r="AF2252" i="33"/>
  <c r="AG3038" i="33"/>
  <c r="AI3038" i="33"/>
  <c r="AE3038" i="33"/>
  <c r="AC3038" i="33"/>
  <c r="AI2939" i="33"/>
  <c r="AC2939" i="33"/>
  <c r="AE2939" i="33"/>
  <c r="AG2939" i="33"/>
  <c r="AH2249" i="33"/>
  <c r="AB2249" i="33"/>
  <c r="AD2249" i="33"/>
  <c r="AF2249" i="33"/>
  <c r="AG252" i="33"/>
  <c r="AE252" i="33"/>
  <c r="AI252" i="33"/>
  <c r="AC252" i="33"/>
  <c r="AF48" i="33"/>
  <c r="AD48" i="33"/>
  <c r="AB48" i="33"/>
  <c r="AH48" i="33"/>
  <c r="AD1165" i="33"/>
  <c r="AF1165" i="33"/>
  <c r="AB1165" i="33"/>
  <c r="AH1165" i="33"/>
  <c r="AH2691" i="33"/>
  <c r="AD2691" i="33"/>
  <c r="AB2691" i="33"/>
  <c r="AF2691" i="33"/>
  <c r="AI2111" i="33"/>
  <c r="AG2111" i="33"/>
  <c r="AE2111" i="33"/>
  <c r="AC2111" i="33"/>
  <c r="AD2132" i="33"/>
  <c r="AB2132" i="33"/>
  <c r="AH2132" i="33"/>
  <c r="AF2132" i="33"/>
  <c r="AD3137" i="33"/>
  <c r="AB3137" i="33"/>
  <c r="AH3137" i="33"/>
  <c r="AF3137" i="33"/>
  <c r="AH799" i="33"/>
  <c r="AF799" i="33"/>
  <c r="AB799" i="33"/>
  <c r="AD799" i="33"/>
  <c r="AC3012" i="33"/>
  <c r="AG3012" i="33"/>
  <c r="AI3012" i="33"/>
  <c r="AE3012" i="33"/>
  <c r="AB3041" i="33"/>
  <c r="AF3041" i="33"/>
  <c r="AD3041" i="33"/>
  <c r="AH3041" i="33"/>
  <c r="AG2759" i="33"/>
  <c r="AI2759" i="33"/>
  <c r="AC2759" i="33"/>
  <c r="AE2759" i="33"/>
  <c r="AG2183" i="33"/>
  <c r="AC2183" i="33"/>
  <c r="AE2183" i="33"/>
  <c r="AI2183" i="33"/>
  <c r="AB111" i="33"/>
  <c r="AF111" i="33"/>
  <c r="AH111" i="33"/>
  <c r="AD111" i="33"/>
  <c r="AF1547" i="33"/>
  <c r="AD1547" i="33"/>
  <c r="AB1547" i="33"/>
  <c r="AH1547" i="33"/>
  <c r="AG969" i="33"/>
  <c r="AC969" i="33"/>
  <c r="AI969" i="33"/>
  <c r="AE969" i="33"/>
  <c r="AG2578" i="33"/>
  <c r="AC2578" i="33"/>
  <c r="AI2578" i="33"/>
  <c r="AE2578" i="33"/>
  <c r="AH396" i="33"/>
  <c r="AF396" i="33"/>
  <c r="AD396" i="33"/>
  <c r="AB396" i="33"/>
  <c r="AH721" i="33"/>
  <c r="AF721" i="33"/>
  <c r="AD721" i="33"/>
  <c r="AB721" i="33"/>
  <c r="AD3270" i="33"/>
  <c r="AB3270" i="33"/>
  <c r="AH3270" i="33"/>
  <c r="AF3270" i="33"/>
  <c r="AE66" i="33"/>
  <c r="AC66" i="33"/>
  <c r="AI66" i="33"/>
  <c r="AG66" i="33"/>
  <c r="AF3079" i="33"/>
  <c r="AB3079" i="33"/>
  <c r="AD3079" i="33"/>
  <c r="AH3079" i="33"/>
  <c r="AF611" i="33"/>
  <c r="AH611" i="33"/>
  <c r="AD611" i="33"/>
  <c r="AB611" i="33"/>
  <c r="AH1160" i="33"/>
  <c r="AD1160" i="33"/>
  <c r="AB1160" i="33"/>
  <c r="AF1160" i="33"/>
  <c r="AI359" i="33"/>
  <c r="AE359" i="33"/>
  <c r="AC359" i="33"/>
  <c r="AG359" i="33"/>
  <c r="AC918" i="33"/>
  <c r="AG918" i="33"/>
  <c r="AI918" i="33"/>
  <c r="AE918" i="33"/>
  <c r="AE1866" i="33"/>
  <c r="AC1866" i="33"/>
  <c r="AG1866" i="33"/>
  <c r="AI1866" i="33"/>
  <c r="AH2161" i="33"/>
  <c r="AF2161" i="33"/>
  <c r="AB2161" i="33"/>
  <c r="AD2161" i="33"/>
  <c r="AG2587" i="33"/>
  <c r="AE2587" i="33"/>
  <c r="AC2587" i="33"/>
  <c r="AI2587" i="33"/>
  <c r="AH2538" i="33"/>
  <c r="AF2538" i="33"/>
  <c r="AB2538" i="33"/>
  <c r="AD2538" i="33"/>
  <c r="AC263" i="33"/>
  <c r="AI263" i="33"/>
  <c r="AE263" i="33"/>
  <c r="AG263" i="33"/>
  <c r="AF1712" i="33"/>
  <c r="AH1712" i="33"/>
  <c r="AD1712" i="33"/>
  <c r="AB1712" i="33"/>
  <c r="AG583" i="33"/>
  <c r="AI583" i="33"/>
  <c r="AE583" i="33"/>
  <c r="AC583" i="33"/>
  <c r="AF139" i="33"/>
  <c r="AB139" i="33"/>
  <c r="AD139" i="33"/>
  <c r="AH139" i="33"/>
  <c r="AG1550" i="33"/>
  <c r="AC1550" i="33"/>
  <c r="AI1550" i="33"/>
  <c r="AE1550" i="33"/>
  <c r="AE1993" i="33"/>
  <c r="AI1993" i="33"/>
  <c r="AG1993" i="33"/>
  <c r="AC1993" i="33"/>
  <c r="AG1955" i="33"/>
  <c r="AE1955" i="33"/>
  <c r="AC1955" i="33"/>
  <c r="AI1955" i="33"/>
  <c r="AC2349" i="33"/>
  <c r="AI2349" i="33"/>
  <c r="AG2349" i="33"/>
  <c r="AE2349" i="33"/>
  <c r="AH2090" i="33"/>
  <c r="AF2090" i="33"/>
  <c r="AB2090" i="33"/>
  <c r="AD2090" i="33"/>
  <c r="AG1840" i="33"/>
  <c r="AE1840" i="33"/>
  <c r="AI1840" i="33"/>
  <c r="AC1840" i="33"/>
  <c r="AH591" i="33"/>
  <c r="AB591" i="33"/>
  <c r="AF591" i="33"/>
  <c r="AD591" i="33"/>
  <c r="AF713" i="33"/>
  <c r="AB713" i="33"/>
  <c r="AD713" i="33"/>
  <c r="AH713" i="33"/>
  <c r="AG2404" i="33"/>
  <c r="AI2404" i="33"/>
  <c r="AE2404" i="33"/>
  <c r="AC2404" i="33"/>
  <c r="AF3162" i="33"/>
  <c r="AB3162" i="33"/>
  <c r="AD3162" i="33"/>
  <c r="AH3162" i="33"/>
  <c r="AC1804" i="33"/>
  <c r="AG1804" i="33"/>
  <c r="AE1804" i="33"/>
  <c r="AI1804" i="33"/>
  <c r="AD3201" i="33"/>
  <c r="AH3201" i="33"/>
  <c r="AB3201" i="33"/>
  <c r="AF3201" i="33"/>
  <c r="AC2810" i="33"/>
  <c r="AI2810" i="33"/>
  <c r="AG2810" i="33"/>
  <c r="AE2810" i="33"/>
  <c r="AD237" i="33"/>
  <c r="AH237" i="33"/>
  <c r="AB237" i="33"/>
  <c r="AF237" i="33"/>
  <c r="AB3067" i="33"/>
  <c r="AH3067" i="33"/>
  <c r="AF3067" i="33"/>
  <c r="AD3067" i="33"/>
  <c r="AF267" i="33"/>
  <c r="AD267" i="33"/>
  <c r="AB267" i="33"/>
  <c r="AH267" i="33"/>
  <c r="AE2721" i="33"/>
  <c r="AI2721" i="33"/>
  <c r="AG2721" i="33"/>
  <c r="AC2721" i="33"/>
  <c r="AD2019" i="33"/>
  <c r="AK2019" i="33" s="1"/>
  <c r="AF2019" i="33"/>
  <c r="AH2019" i="33"/>
  <c r="AB2019" i="33"/>
  <c r="AD3132" i="33"/>
  <c r="AB3132" i="33"/>
  <c r="AF3132" i="33"/>
  <c r="AH3132" i="33"/>
  <c r="AH1718" i="33"/>
  <c r="AB1718" i="33"/>
  <c r="AD1718" i="33"/>
  <c r="AF1718" i="33"/>
  <c r="AG2643" i="33"/>
  <c r="AE2643" i="33"/>
  <c r="AI2643" i="33"/>
  <c r="AC2643" i="33"/>
  <c r="AI219" i="33"/>
  <c r="AG219" i="33"/>
  <c r="AC219" i="33"/>
  <c r="AE219" i="33"/>
  <c r="AD1882" i="33"/>
  <c r="AB1882" i="33"/>
  <c r="AF1882" i="33"/>
  <c r="AH1882" i="33"/>
  <c r="AC2988" i="33"/>
  <c r="AG2988" i="33"/>
  <c r="AE2988" i="33"/>
  <c r="AI2988" i="33"/>
  <c r="AG2314" i="33"/>
  <c r="AE2314" i="33"/>
  <c r="AI2314" i="33"/>
  <c r="AC2314" i="33"/>
  <c r="AF2916" i="33"/>
  <c r="AB2916" i="33"/>
  <c r="AD2916" i="33"/>
  <c r="AH2916" i="33"/>
  <c r="AF1845" i="33"/>
  <c r="AB1845" i="33"/>
  <c r="AD1845" i="33"/>
  <c r="AH1845" i="33"/>
  <c r="AB2929" i="33"/>
  <c r="AF2929" i="33"/>
  <c r="AD2929" i="33"/>
  <c r="AH2929" i="33"/>
  <c r="AI2710" i="33"/>
  <c r="AG2710" i="33"/>
  <c r="AC2710" i="33"/>
  <c r="AE2710" i="33"/>
  <c r="AI1208" i="33"/>
  <c r="AG1208" i="33"/>
  <c r="AE1208" i="33"/>
  <c r="AC1208" i="33"/>
  <c r="AE157" i="33"/>
  <c r="AG157" i="33"/>
  <c r="AI157" i="33"/>
  <c r="AC157" i="33"/>
  <c r="AI2615" i="33"/>
  <c r="AC2615" i="33"/>
  <c r="AE2615" i="33"/>
  <c r="AG2615" i="33"/>
  <c r="AG410" i="33"/>
  <c r="AE410" i="33"/>
  <c r="AC410" i="33"/>
  <c r="AI410" i="33"/>
  <c r="AE245" i="33"/>
  <c r="AG245" i="33"/>
  <c r="AC245" i="33"/>
  <c r="AI245" i="33"/>
  <c r="AI2275" i="33"/>
  <c r="AE2275" i="33"/>
  <c r="AC2275" i="33"/>
  <c r="AG2275" i="33"/>
  <c r="AG3252" i="33"/>
  <c r="AE3252" i="33"/>
  <c r="AC3252" i="33"/>
  <c r="AI3252" i="33"/>
  <c r="AI2901" i="33"/>
  <c r="AE2901" i="33"/>
  <c r="AG2901" i="33"/>
  <c r="AC2901" i="33"/>
  <c r="AF736" i="33"/>
  <c r="AL736" i="33" s="1"/>
  <c r="AH736" i="33"/>
  <c r="AD736" i="33"/>
  <c r="AB736" i="33"/>
  <c r="AJ736" i="33" s="1"/>
  <c r="AC439" i="33"/>
  <c r="AE439" i="33"/>
  <c r="AG439" i="33"/>
  <c r="AI439" i="33"/>
  <c r="AB3144" i="33"/>
  <c r="AH3144" i="33"/>
  <c r="AD3144" i="33"/>
  <c r="AF3144" i="33"/>
  <c r="AF3130" i="33"/>
  <c r="AH3130" i="33"/>
  <c r="AD3130" i="33"/>
  <c r="AB3130" i="33"/>
  <c r="AI1179" i="33"/>
  <c r="AG1179" i="33"/>
  <c r="AE1179" i="33"/>
  <c r="AC1179" i="33"/>
  <c r="AD3180" i="33"/>
  <c r="AF3180" i="33"/>
  <c r="AH3180" i="33"/>
  <c r="AB3180" i="33"/>
  <c r="AI2395" i="33"/>
  <c r="AE2395" i="33"/>
  <c r="AG2395" i="33"/>
  <c r="AC2395" i="33"/>
  <c r="AI1123" i="33"/>
  <c r="AG1123" i="33"/>
  <c r="AE1123" i="33"/>
  <c r="AC1123" i="33"/>
  <c r="AI2796" i="33"/>
  <c r="AG2796" i="33"/>
  <c r="AC2796" i="33"/>
  <c r="AE2796" i="33"/>
  <c r="AH958" i="33"/>
  <c r="AB958" i="33"/>
  <c r="AD958" i="33"/>
  <c r="AF958" i="33"/>
  <c r="AF1795" i="33"/>
  <c r="AD1795" i="33"/>
  <c r="AB1795" i="33"/>
  <c r="AH1795" i="33"/>
  <c r="AG291" i="33"/>
  <c r="AI291" i="33"/>
  <c r="AC291" i="33"/>
  <c r="AE291" i="33"/>
  <c r="AF1768" i="33"/>
  <c r="AB1768" i="33"/>
  <c r="AH1768" i="33"/>
  <c r="AD1768" i="33"/>
  <c r="AE2344" i="33"/>
  <c r="AC2344" i="33"/>
  <c r="AI2344" i="33"/>
  <c r="AG2344" i="33"/>
  <c r="AF3042" i="33"/>
  <c r="AB3042" i="33"/>
  <c r="AD3042" i="33"/>
  <c r="AH3042" i="33"/>
  <c r="AB2640" i="33"/>
  <c r="AF2640" i="33"/>
  <c r="AD2640" i="33"/>
  <c r="AH2640" i="33"/>
  <c r="AH976" i="33"/>
  <c r="AD976" i="33"/>
  <c r="AB976" i="33"/>
  <c r="AF976" i="33"/>
  <c r="AC2114" i="33"/>
  <c r="AG2114" i="33"/>
  <c r="AI2114" i="33"/>
  <c r="AE2114" i="33"/>
  <c r="AI1241" i="33"/>
  <c r="AC1241" i="33"/>
  <c r="AE1241" i="33"/>
  <c r="AG1241" i="33"/>
  <c r="AD2625" i="33"/>
  <c r="AH2625" i="33"/>
  <c r="AB2625" i="33"/>
  <c r="AF2625" i="33"/>
  <c r="AI2679" i="33"/>
  <c r="AG2679" i="33"/>
  <c r="AC2679" i="33"/>
  <c r="AE2679" i="33"/>
  <c r="AG488" i="33"/>
  <c r="AI488" i="33"/>
  <c r="AE488" i="33"/>
  <c r="AC488" i="33"/>
  <c r="AH3211" i="33"/>
  <c r="AB3211" i="33"/>
  <c r="AF3211" i="33"/>
  <c r="AD3211" i="33"/>
  <c r="AF2117" i="33"/>
  <c r="AH2117" i="33"/>
  <c r="AD2117" i="33"/>
  <c r="AB2117" i="33"/>
  <c r="AI2617" i="33"/>
  <c r="AG2617" i="33"/>
  <c r="AE2617" i="33"/>
  <c r="AC2617" i="33"/>
  <c r="AB1850" i="33"/>
  <c r="AF1850" i="33"/>
  <c r="AD1850" i="33"/>
  <c r="AH1850" i="33"/>
  <c r="AG429" i="33"/>
  <c r="AI429" i="33"/>
  <c r="AE429" i="33"/>
  <c r="AC429" i="33"/>
  <c r="AD457" i="33"/>
  <c r="AF457" i="33"/>
  <c r="AH457" i="33"/>
  <c r="AB457" i="33"/>
  <c r="AG29" i="33"/>
  <c r="AE29" i="33"/>
  <c r="AI29" i="33"/>
  <c r="AC29" i="33"/>
  <c r="AI2638" i="33"/>
  <c r="AG2638" i="33"/>
  <c r="AC2638" i="33"/>
  <c r="AE2638" i="33"/>
  <c r="AC829" i="33"/>
  <c r="AG829" i="33"/>
  <c r="AI829" i="33"/>
  <c r="AE829" i="33"/>
  <c r="AE2272" i="33"/>
  <c r="AI2272" i="33"/>
  <c r="AG2272" i="33"/>
  <c r="AC2272" i="33"/>
  <c r="AD2281" i="33"/>
  <c r="AH2281" i="33"/>
  <c r="AF2281" i="33"/>
  <c r="AB2281" i="33"/>
  <c r="AG3057" i="33"/>
  <c r="AC3057" i="33"/>
  <c r="AE3057" i="33"/>
  <c r="AI3057" i="33"/>
  <c r="AG601" i="33"/>
  <c r="AI601" i="33"/>
  <c r="AE601" i="33"/>
  <c r="AC601" i="33"/>
  <c r="AI436" i="33"/>
  <c r="AG436" i="33"/>
  <c r="AE436" i="33"/>
  <c r="AC436" i="33"/>
  <c r="AI2663" i="33"/>
  <c r="AE2663" i="33"/>
  <c r="AG2663" i="33"/>
  <c r="AC2663" i="33"/>
  <c r="AG3151" i="33"/>
  <c r="AI3151" i="33"/>
  <c r="AE3151" i="33"/>
  <c r="AC3151" i="33"/>
  <c r="AB2512" i="33"/>
  <c r="AF2512" i="33"/>
  <c r="AD2512" i="33"/>
  <c r="AH2512" i="33"/>
  <c r="AH2932" i="33"/>
  <c r="AF2932" i="33"/>
  <c r="AB2932" i="33"/>
  <c r="AD2932" i="33"/>
  <c r="AC2434" i="33"/>
  <c r="AE2434" i="33"/>
  <c r="AG2434" i="33"/>
  <c r="AI2434" i="33"/>
  <c r="AC2488" i="33"/>
  <c r="AG2488" i="33"/>
  <c r="AE2488" i="33"/>
  <c r="AI2488" i="33"/>
  <c r="AE3286" i="33"/>
  <c r="AC3286" i="33"/>
  <c r="AG3286" i="33"/>
  <c r="AI3286" i="33"/>
  <c r="AD1939" i="33"/>
  <c r="AF1939" i="33"/>
  <c r="AB1939" i="33"/>
  <c r="AH1939" i="33"/>
  <c r="AD670" i="33"/>
  <c r="AF670" i="33"/>
  <c r="AB670" i="33"/>
  <c r="AH670" i="33"/>
  <c r="AF541" i="33"/>
  <c r="AD541" i="33"/>
  <c r="AB541" i="33"/>
  <c r="AH541" i="33"/>
  <c r="AC21" i="33"/>
  <c r="AG21" i="33"/>
  <c r="AE21" i="33"/>
  <c r="AI21" i="33"/>
  <c r="AI2366" i="33"/>
  <c r="AE2366" i="33"/>
  <c r="AG2366" i="33"/>
  <c r="AC2366" i="33"/>
  <c r="AG3001" i="33"/>
  <c r="AC3001" i="33"/>
  <c r="AI3001" i="33"/>
  <c r="AE3001" i="33"/>
  <c r="AB236" i="33"/>
  <c r="AF236" i="33"/>
  <c r="AD236" i="33"/>
  <c r="AH236" i="33"/>
  <c r="AC2523" i="33"/>
  <c r="AJ2523" i="33" s="1"/>
  <c r="AG2523" i="33"/>
  <c r="AL2523" i="33" s="1"/>
  <c r="AP2523" i="33" s="1"/>
  <c r="AE2523" i="33"/>
  <c r="AK2523" i="33" s="1"/>
  <c r="AI2523" i="33"/>
  <c r="AM2523" i="33" s="1"/>
  <c r="AH2868" i="33"/>
  <c r="AB2868" i="33"/>
  <c r="AF2868" i="33"/>
  <c r="AD2868" i="33"/>
  <c r="AH921" i="33"/>
  <c r="AF921" i="33"/>
  <c r="AD921" i="33"/>
  <c r="AB921" i="33"/>
  <c r="AI372" i="33"/>
  <c r="AE372" i="33"/>
  <c r="AC372" i="33"/>
  <c r="AG372" i="33"/>
  <c r="AG206" i="33"/>
  <c r="AI206" i="33"/>
  <c r="AC206" i="33"/>
  <c r="AE206" i="33"/>
  <c r="AF2168" i="33"/>
  <c r="AB2168" i="33"/>
  <c r="AD2168" i="33"/>
  <c r="AH2168" i="33"/>
  <c r="AG544" i="33"/>
  <c r="AE544" i="33"/>
  <c r="AC544" i="33"/>
  <c r="AI544" i="33"/>
  <c r="AB444" i="33"/>
  <c r="AF444" i="33"/>
  <c r="AH444" i="33"/>
  <c r="AD444" i="33"/>
  <c r="AG1563" i="33"/>
  <c r="AI1563" i="33"/>
  <c r="AC1563" i="33"/>
  <c r="AE1563" i="33"/>
  <c r="AF924" i="33"/>
  <c r="AD924" i="33"/>
  <c r="AB924" i="33"/>
  <c r="AH924" i="33"/>
  <c r="AE2208" i="33"/>
  <c r="AI2208" i="33"/>
  <c r="AG2208" i="33"/>
  <c r="AC2208" i="33"/>
  <c r="AF2862" i="33"/>
  <c r="AH2862" i="33"/>
  <c r="AD2862" i="33"/>
  <c r="AB2862" i="33"/>
  <c r="AD293" i="33"/>
  <c r="AH293" i="33"/>
  <c r="AB293" i="33"/>
  <c r="AF293" i="33"/>
  <c r="AD1381" i="33"/>
  <c r="AH1381" i="33"/>
  <c r="AB1381" i="33"/>
  <c r="AF1381" i="33"/>
  <c r="AH1350" i="33"/>
  <c r="AB1350" i="33"/>
  <c r="AD1350" i="33"/>
  <c r="AF1350" i="33"/>
  <c r="AH1040" i="33"/>
  <c r="AB1040" i="33"/>
  <c r="AD1040" i="33"/>
  <c r="AF1040" i="33"/>
  <c r="AD1669" i="33"/>
  <c r="AF1669" i="33"/>
  <c r="AB1669" i="33"/>
  <c r="AH1669" i="33"/>
  <c r="AD2262" i="33"/>
  <c r="AF2262" i="33"/>
  <c r="AB2262" i="33"/>
  <c r="AH2262" i="33"/>
  <c r="AD2664" i="33"/>
  <c r="AH2664" i="33"/>
  <c r="AB2664" i="33"/>
  <c r="AF2664" i="33"/>
  <c r="AD339" i="33"/>
  <c r="AB339" i="33"/>
  <c r="AH339" i="33"/>
  <c r="AF339" i="33"/>
  <c r="AE424" i="33"/>
  <c r="AC424" i="33"/>
  <c r="AG424" i="33"/>
  <c r="AI424" i="33"/>
  <c r="AG2466" i="33"/>
  <c r="AE2466" i="33"/>
  <c r="AC2466" i="33"/>
  <c r="AI2466" i="33"/>
  <c r="AH2500" i="33"/>
  <c r="AD2500" i="33"/>
  <c r="AB2500" i="33"/>
  <c r="AF2500" i="33"/>
  <c r="AH1990" i="33"/>
  <c r="AB1990" i="33"/>
  <c r="AD1990" i="33"/>
  <c r="AF1990" i="33"/>
  <c r="AH3014" i="33"/>
  <c r="AF3014" i="33"/>
  <c r="AD3014" i="33"/>
  <c r="AB3014" i="33"/>
  <c r="AG1243" i="33"/>
  <c r="AI1243" i="33"/>
  <c r="AE1243" i="33"/>
  <c r="AC1243" i="33"/>
  <c r="AC107" i="33"/>
  <c r="AI107" i="33"/>
  <c r="AG107" i="33"/>
  <c r="AE107" i="33"/>
  <c r="AC2055" i="33"/>
  <c r="AI2055" i="33"/>
  <c r="AG2055" i="33"/>
  <c r="AE2055" i="33"/>
  <c r="AI2964" i="33"/>
  <c r="AC2964" i="33"/>
  <c r="AG2964" i="33"/>
  <c r="AE2964" i="33"/>
  <c r="AI186" i="33"/>
  <c r="AC186" i="33"/>
  <c r="AE186" i="33"/>
  <c r="AG186" i="33"/>
  <c r="AI2103" i="33"/>
  <c r="AG2103" i="33"/>
  <c r="AC2103" i="33"/>
  <c r="AE2103" i="33"/>
  <c r="AF1191" i="33"/>
  <c r="AB1191" i="33"/>
  <c r="AH1191" i="33"/>
  <c r="AD1191" i="33"/>
  <c r="AG1068" i="33"/>
  <c r="AI1068" i="33"/>
  <c r="AC1068" i="33"/>
  <c r="AE1068" i="33"/>
  <c r="AD1996" i="33"/>
  <c r="AF1996" i="33"/>
  <c r="AB1996" i="33"/>
  <c r="AH1996" i="33"/>
  <c r="AF1223" i="33"/>
  <c r="AB1223" i="33"/>
  <c r="AJ1223" i="33" s="1"/>
  <c r="AD1223" i="33"/>
  <c r="AH1223" i="33"/>
  <c r="AF3275" i="33"/>
  <c r="AH3275" i="33"/>
  <c r="AB3275" i="33"/>
  <c r="AD3275" i="33"/>
  <c r="AC3099" i="33"/>
  <c r="AI3099" i="33"/>
  <c r="AE3099" i="33"/>
  <c r="AG3099" i="33"/>
  <c r="AH1315" i="33"/>
  <c r="AB1315" i="33"/>
  <c r="AD1315" i="33"/>
  <c r="AF1315" i="33"/>
  <c r="AH108" i="33"/>
  <c r="AF108" i="33"/>
  <c r="AD108" i="33"/>
  <c r="AB108" i="33"/>
  <c r="AG624" i="33"/>
  <c r="AI624" i="33"/>
  <c r="AC624" i="33"/>
  <c r="AE624" i="33"/>
  <c r="AC3278" i="33"/>
  <c r="AE3278" i="33"/>
  <c r="AI3278" i="33"/>
  <c r="AG3278" i="33"/>
  <c r="AH2911" i="33"/>
  <c r="AF2911" i="33"/>
  <c r="AB2911" i="33"/>
  <c r="AD2911" i="33"/>
  <c r="AD1148" i="33"/>
  <c r="AH1148" i="33"/>
  <c r="AB1148" i="33"/>
  <c r="AF1148" i="33"/>
  <c r="AC2762" i="33"/>
  <c r="AE2762" i="33"/>
  <c r="AG2762" i="33"/>
  <c r="AI2762" i="33"/>
  <c r="AI2370" i="33"/>
  <c r="AC2370" i="33"/>
  <c r="AG2370" i="33"/>
  <c r="AE2370" i="33"/>
  <c r="AC147" i="33"/>
  <c r="AG147" i="33"/>
  <c r="AI147" i="33"/>
  <c r="AE147" i="33"/>
  <c r="AF2173" i="33"/>
  <c r="AB2173" i="33"/>
  <c r="AH2173" i="33"/>
  <c r="AD2173" i="33"/>
  <c r="AI2179" i="33"/>
  <c r="AC2179" i="33"/>
  <c r="AE2179" i="33"/>
  <c r="AG2179" i="33"/>
  <c r="AH124" i="33"/>
  <c r="AD124" i="33"/>
  <c r="AB124" i="33"/>
  <c r="AF124" i="33"/>
  <c r="AG3183" i="33"/>
  <c r="AI3183" i="33"/>
  <c r="AE3183" i="33"/>
  <c r="AC3183" i="33"/>
  <c r="AG1864" i="33"/>
  <c r="AE1864" i="33"/>
  <c r="AI1864" i="33"/>
  <c r="AC1864" i="33"/>
  <c r="AD2137" i="33"/>
  <c r="AH2137" i="33"/>
  <c r="AF2137" i="33"/>
  <c r="AB2137" i="33"/>
  <c r="AC2504" i="33"/>
  <c r="AG2504" i="33"/>
  <c r="AE2504" i="33"/>
  <c r="AI2504" i="33"/>
  <c r="AE854" i="33"/>
  <c r="AG854" i="33"/>
  <c r="AC854" i="33"/>
  <c r="AI854" i="33"/>
  <c r="AE2235" i="33"/>
  <c r="AC2235" i="33"/>
  <c r="AI2235" i="33"/>
  <c r="AG2235" i="33"/>
  <c r="AD2209" i="33"/>
  <c r="AF2209" i="33"/>
  <c r="AH2209" i="33"/>
  <c r="AB2209" i="33"/>
  <c r="AD1401" i="33"/>
  <c r="AF1401" i="33"/>
  <c r="AH1401" i="33"/>
  <c r="AB1401" i="33"/>
  <c r="AC1831" i="33"/>
  <c r="AG1831" i="33"/>
  <c r="AE1831" i="33"/>
  <c r="AI1831" i="33"/>
  <c r="AB3037" i="33"/>
  <c r="AF3037" i="33"/>
  <c r="AH3037" i="33"/>
  <c r="AD3037" i="33"/>
  <c r="AE2747" i="33"/>
  <c r="AG2747" i="33"/>
  <c r="AI2747" i="33"/>
  <c r="AC2747" i="33"/>
  <c r="AI2248" i="33"/>
  <c r="AE2248" i="33"/>
  <c r="AG2248" i="33"/>
  <c r="AC2248" i="33"/>
  <c r="AG638" i="33"/>
  <c r="AC638" i="33"/>
  <c r="AE638" i="33"/>
  <c r="AI638" i="33"/>
  <c r="AH759" i="33"/>
  <c r="AF759" i="33"/>
  <c r="AD759" i="33"/>
  <c r="AB759" i="33"/>
  <c r="AE165" i="33"/>
  <c r="AG165" i="33"/>
  <c r="AC165" i="33"/>
  <c r="AI165" i="33"/>
  <c r="AI1354" i="33"/>
  <c r="AG1354" i="33"/>
  <c r="AC1354" i="33"/>
  <c r="AE1354" i="33"/>
  <c r="AE1190" i="33"/>
  <c r="AI1190" i="33"/>
  <c r="AG1190" i="33"/>
  <c r="AC1190" i="33"/>
  <c r="AG1515" i="33"/>
  <c r="AE1515" i="33"/>
  <c r="AI1515" i="33"/>
  <c r="AC1515" i="33"/>
  <c r="AI893" i="33"/>
  <c r="AC893" i="33"/>
  <c r="AG893" i="33"/>
  <c r="AE893" i="33"/>
  <c r="AG1242" i="33"/>
  <c r="AE1242" i="33"/>
  <c r="AI1242" i="33"/>
  <c r="AC1242" i="33"/>
  <c r="AF2589" i="33"/>
  <c r="AD2589" i="33"/>
  <c r="AH2589" i="33"/>
  <c r="AB2589" i="33"/>
  <c r="AG2974" i="33"/>
  <c r="AI2974" i="33"/>
  <c r="AE2974" i="33"/>
  <c r="AC2974" i="33"/>
  <c r="AE2608" i="33"/>
  <c r="AI2608" i="33"/>
  <c r="AC2608" i="33"/>
  <c r="AG2608" i="33"/>
  <c r="AB1552" i="33"/>
  <c r="AH1552" i="33"/>
  <c r="AF1552" i="33"/>
  <c r="AD1552" i="33"/>
  <c r="AF1931" i="33"/>
  <c r="AD1931" i="33"/>
  <c r="AH1931" i="33"/>
  <c r="AB1931" i="33"/>
  <c r="AC1584" i="33"/>
  <c r="AG1584" i="33"/>
  <c r="AE1584" i="33"/>
  <c r="AI1584" i="33"/>
  <c r="AB2427" i="33"/>
  <c r="AF2427" i="33"/>
  <c r="AH2427" i="33"/>
  <c r="AD2427" i="33"/>
  <c r="AG2388" i="33"/>
  <c r="AE2388" i="33"/>
  <c r="AI2388" i="33"/>
  <c r="AC2388" i="33"/>
  <c r="AD3182" i="33"/>
  <c r="AH3182" i="33"/>
  <c r="AB3182" i="33"/>
  <c r="AF3182" i="33"/>
  <c r="AB2797" i="33"/>
  <c r="AH2797" i="33"/>
  <c r="AD2797" i="33"/>
  <c r="AF2797" i="33"/>
  <c r="AC2704" i="33"/>
  <c r="AE2704" i="33"/>
  <c r="AI2704" i="33"/>
  <c r="AG2704" i="33"/>
  <c r="AI1120" i="33"/>
  <c r="AE1120" i="33"/>
  <c r="AC1120" i="33"/>
  <c r="AG1120" i="33"/>
  <c r="AC79" i="33"/>
  <c r="AG79" i="33"/>
  <c r="AE79" i="33"/>
  <c r="AI79" i="33"/>
  <c r="AE711" i="33"/>
  <c r="AG711" i="33"/>
  <c r="AI711" i="33"/>
  <c r="AC711" i="33"/>
  <c r="AE998" i="33"/>
  <c r="AI998" i="33"/>
  <c r="AG998" i="33"/>
  <c r="AC998" i="33"/>
  <c r="AC1815" i="33"/>
  <c r="AE1815" i="33"/>
  <c r="AG1815" i="33"/>
  <c r="AI1815" i="33"/>
  <c r="AC1183" i="33"/>
  <c r="AG1183" i="33"/>
  <c r="AE1183" i="33"/>
  <c r="AI1183" i="33"/>
  <c r="AE1530" i="33"/>
  <c r="AC1530" i="33"/>
  <c r="AG1530" i="33"/>
  <c r="AI1530" i="33"/>
  <c r="AB1435" i="33"/>
  <c r="AD1435" i="33"/>
  <c r="AH1435" i="33"/>
  <c r="AF1435" i="33"/>
  <c r="AI1213" i="33"/>
  <c r="AE1213" i="33"/>
  <c r="AG1213" i="33"/>
  <c r="AC1213" i="33"/>
  <c r="AD2619" i="33"/>
  <c r="AF2619" i="33"/>
  <c r="AH2619" i="33"/>
  <c r="AB2619" i="33"/>
  <c r="AB1444" i="33"/>
  <c r="AF1444" i="33"/>
  <c r="AD1444" i="33"/>
  <c r="AH1444" i="33"/>
  <c r="AD770" i="33"/>
  <c r="AH770" i="33"/>
  <c r="AB770" i="33"/>
  <c r="AF770" i="33"/>
  <c r="AC622" i="33"/>
  <c r="AG622" i="33"/>
  <c r="AE622" i="33"/>
  <c r="AI622" i="33"/>
  <c r="AH2601" i="33"/>
  <c r="AD2601" i="33"/>
  <c r="AB2601" i="33"/>
  <c r="AF2601" i="33"/>
  <c r="AG631" i="33"/>
  <c r="AI631" i="33"/>
  <c r="AE631" i="33"/>
  <c r="AC631" i="33"/>
  <c r="AB303" i="33"/>
  <c r="AF303" i="33"/>
  <c r="AH303" i="33"/>
  <c r="AD303" i="33"/>
  <c r="AF224" i="33"/>
  <c r="AH224" i="33"/>
  <c r="AD224" i="33"/>
  <c r="AB224" i="33"/>
  <c r="AD1509" i="33"/>
  <c r="AB1509" i="33"/>
  <c r="AF1509" i="33"/>
  <c r="AH1509" i="33"/>
  <c r="AE1380" i="33"/>
  <c r="AG1380" i="33"/>
  <c r="AC1380" i="33"/>
  <c r="AI1380" i="33"/>
  <c r="AB1145" i="33"/>
  <c r="AF1145" i="33"/>
  <c r="AD1145" i="33"/>
  <c r="AH1145" i="33"/>
  <c r="AD56" i="33"/>
  <c r="AF56" i="33"/>
  <c r="AB56" i="33"/>
  <c r="AH56" i="33"/>
  <c r="AG2544" i="33"/>
  <c r="AE2544" i="33"/>
  <c r="AC2544" i="33"/>
  <c r="AI2544" i="33"/>
  <c r="AH3235" i="33"/>
  <c r="AF3235" i="33"/>
  <c r="AB3235" i="33"/>
  <c r="AD3235" i="33"/>
  <c r="AD324" i="33"/>
  <c r="AB324" i="33"/>
  <c r="AF324" i="33"/>
  <c r="AH324" i="33"/>
  <c r="AF221" i="33"/>
  <c r="AD221" i="33"/>
  <c r="AB221" i="33"/>
  <c r="AH221" i="33"/>
  <c r="AH3153" i="33"/>
  <c r="AD3153" i="33"/>
  <c r="AB3153" i="33"/>
  <c r="AF3153" i="33"/>
  <c r="AH3281" i="33"/>
  <c r="AD3281" i="33"/>
  <c r="AF3281" i="33"/>
  <c r="AB3281" i="33"/>
  <c r="AE2576" i="33"/>
  <c r="AC2576" i="33"/>
  <c r="AI2576" i="33"/>
  <c r="AG2576" i="33"/>
  <c r="AD2336" i="33"/>
  <c r="AF2336" i="33"/>
  <c r="AH2336" i="33"/>
  <c r="AB2336" i="33"/>
  <c r="AI2084" i="33"/>
  <c r="AC2084" i="33"/>
  <c r="AG2084" i="33"/>
  <c r="AE2084" i="33"/>
  <c r="AG2821" i="33"/>
  <c r="AE2821" i="33"/>
  <c r="AI2821" i="33"/>
  <c r="AC2821" i="33"/>
  <c r="AF3008" i="33"/>
  <c r="AB3008" i="33"/>
  <c r="AD3008" i="33"/>
  <c r="AH3008" i="33"/>
  <c r="AB1893" i="33"/>
  <c r="AF1893" i="33"/>
  <c r="AD1893" i="33"/>
  <c r="AH1893" i="33"/>
  <c r="AH2751" i="33"/>
  <c r="AB2751" i="33"/>
  <c r="AF2751" i="33"/>
  <c r="AD2751" i="33"/>
  <c r="AI1458" i="33"/>
  <c r="AG1458" i="33"/>
  <c r="AE1458" i="33"/>
  <c r="AC1458" i="33"/>
  <c r="AI1332" i="33"/>
  <c r="AG1332" i="33"/>
  <c r="AE1332" i="33"/>
  <c r="AC1332" i="33"/>
  <c r="AF1393" i="33"/>
  <c r="AD1393" i="33"/>
  <c r="AB1393" i="33"/>
  <c r="AH1393" i="33"/>
  <c r="AC1814" i="33"/>
  <c r="AI1814" i="33"/>
  <c r="AG1814" i="33"/>
  <c r="AE1814" i="33"/>
  <c r="AI354" i="33"/>
  <c r="AG354" i="33"/>
  <c r="AE354" i="33"/>
  <c r="AC354" i="33"/>
  <c r="AE2231" i="33"/>
  <c r="AG2231" i="33"/>
  <c r="AC2231" i="33"/>
  <c r="AI2231" i="33"/>
  <c r="AG1041" i="33"/>
  <c r="AC1041" i="33"/>
  <c r="AE1041" i="33"/>
  <c r="AI1041" i="33"/>
  <c r="AI2556" i="33"/>
  <c r="AG2556" i="33"/>
  <c r="AE2556" i="33"/>
  <c r="AC2556" i="33"/>
  <c r="AF1488" i="33"/>
  <c r="AH1488" i="33"/>
  <c r="AB1488" i="33"/>
  <c r="AD1488" i="33"/>
  <c r="AI1093" i="33"/>
  <c r="AE1093" i="33"/>
  <c r="AG1093" i="33"/>
  <c r="AC1093" i="33"/>
  <c r="AE2883" i="33"/>
  <c r="AC2883" i="33"/>
  <c r="AI2883" i="33"/>
  <c r="AG2883" i="33"/>
  <c r="AI2938" i="33"/>
  <c r="AC2938" i="33"/>
  <c r="AG2938" i="33"/>
  <c r="AE2938" i="33"/>
  <c r="AF2413" i="33"/>
  <c r="AB2413" i="33"/>
  <c r="AH2413" i="33"/>
  <c r="AD2413" i="33"/>
  <c r="AG421" i="33"/>
  <c r="AE421" i="33"/>
  <c r="AI421" i="33"/>
  <c r="AC421" i="33"/>
  <c r="AB69" i="33"/>
  <c r="AD69" i="33"/>
  <c r="AF69" i="33"/>
  <c r="AH69" i="33"/>
  <c r="AC53" i="33"/>
  <c r="AG53" i="33"/>
  <c r="AI53" i="33"/>
  <c r="AE53" i="33"/>
  <c r="AF3017" i="33"/>
  <c r="AD3017" i="33"/>
  <c r="AB3017" i="33"/>
  <c r="AH3017" i="33"/>
  <c r="AH1176" i="33"/>
  <c r="AD1176" i="33"/>
  <c r="AB1176" i="33"/>
  <c r="AF1176" i="33"/>
  <c r="AC199" i="33"/>
  <c r="AE199" i="33"/>
  <c r="AI199" i="33"/>
  <c r="AG199" i="33"/>
  <c r="AG777" i="33"/>
  <c r="AC777" i="33"/>
  <c r="AI777" i="33"/>
  <c r="AE777" i="33"/>
  <c r="AI201" i="33"/>
  <c r="AC201" i="33"/>
  <c r="AE201" i="33"/>
  <c r="AG201" i="33"/>
  <c r="AC526" i="33"/>
  <c r="AI526" i="33"/>
  <c r="AE526" i="33"/>
  <c r="AG526" i="33"/>
  <c r="AG2854" i="33"/>
  <c r="AE2854" i="33"/>
  <c r="AI2854" i="33"/>
  <c r="AC2854" i="33"/>
  <c r="AB2463" i="33"/>
  <c r="AF2463" i="33"/>
  <c r="AD2463" i="33"/>
  <c r="AH2463" i="33"/>
  <c r="AF1722" i="33"/>
  <c r="AD1722" i="33"/>
  <c r="AH1722" i="33"/>
  <c r="AB1722" i="33"/>
  <c r="AB2378" i="33"/>
  <c r="AH2378" i="33"/>
  <c r="AD2378" i="33"/>
  <c r="AF2378" i="33"/>
  <c r="AB2396" i="33"/>
  <c r="AD2396" i="33"/>
  <c r="AH2396" i="33"/>
  <c r="AF2396" i="33"/>
  <c r="AB2470" i="33"/>
  <c r="AF2470" i="33"/>
  <c r="AH2470" i="33"/>
  <c r="AD2470" i="33"/>
  <c r="AC2972" i="33"/>
  <c r="AG2972" i="33"/>
  <c r="AI2972" i="33"/>
  <c r="AE2972" i="33"/>
  <c r="AG2892" i="33"/>
  <c r="AC2892" i="33"/>
  <c r="AE2892" i="33"/>
  <c r="AI2892" i="33"/>
  <c r="AD1481" i="33"/>
  <c r="AH1481" i="33"/>
  <c r="AB1481" i="33"/>
  <c r="AF1481" i="33"/>
  <c r="AF1921" i="33"/>
  <c r="AB1921" i="33"/>
  <c r="AD1921" i="33"/>
  <c r="AH1921" i="33"/>
  <c r="AD333" i="33"/>
  <c r="AF333" i="33"/>
  <c r="AB333" i="33"/>
  <c r="AH333" i="33"/>
  <c r="AI1035" i="33"/>
  <c r="AG1035" i="33"/>
  <c r="AC1035" i="33"/>
  <c r="AE1035" i="33"/>
  <c r="AG1106" i="33"/>
  <c r="AC1106" i="33"/>
  <c r="AE1106" i="33"/>
  <c r="AI1106" i="33"/>
  <c r="AE194" i="33"/>
  <c r="AC194" i="33"/>
  <c r="AI194" i="33"/>
  <c r="AG194" i="33"/>
  <c r="AI1256" i="33"/>
  <c r="AC1256" i="33"/>
  <c r="AG1256" i="33"/>
  <c r="AE1256" i="33"/>
  <c r="AE1390" i="33"/>
  <c r="AC1390" i="33"/>
  <c r="AG1390" i="33"/>
  <c r="AI1390" i="33"/>
  <c r="AG1900" i="33"/>
  <c r="AI1900" i="33"/>
  <c r="AC1900" i="33"/>
  <c r="AE1900" i="33"/>
  <c r="AC1908" i="33"/>
  <c r="AG1908" i="33"/>
  <c r="AI1908" i="33"/>
  <c r="AE1908" i="33"/>
  <c r="AF181" i="33"/>
  <c r="AD181" i="33"/>
  <c r="AH181" i="33"/>
  <c r="AB181" i="33"/>
  <c r="AI858" i="33"/>
  <c r="AE858" i="33"/>
  <c r="AC858" i="33"/>
  <c r="AG858" i="33"/>
  <c r="AI672" i="33"/>
  <c r="AG672" i="33"/>
  <c r="AC672" i="33"/>
  <c r="AE672" i="33"/>
  <c r="AG2976" i="33"/>
  <c r="AE2976" i="33"/>
  <c r="AC2976" i="33"/>
  <c r="AI2976" i="33"/>
  <c r="AH2021" i="33"/>
  <c r="AB2021" i="33"/>
  <c r="AD2021" i="33"/>
  <c r="AF2021" i="33"/>
  <c r="AC1580" i="33"/>
  <c r="AG1580" i="33"/>
  <c r="AI1580" i="33"/>
  <c r="AE1580" i="33"/>
  <c r="AE1319" i="33"/>
  <c r="AC1319" i="33"/>
  <c r="AI1319" i="33"/>
  <c r="AG1319" i="33"/>
  <c r="AF389" i="33"/>
  <c r="AH389" i="33"/>
  <c r="AB389" i="33"/>
  <c r="AD389" i="33"/>
  <c r="AI2857" i="33"/>
  <c r="AE2857" i="33"/>
  <c r="AG2857" i="33"/>
  <c r="AC2857" i="33"/>
  <c r="AI1264" i="33"/>
  <c r="AC1264" i="33"/>
  <c r="AE1264" i="33"/>
  <c r="AG1264" i="33"/>
  <c r="AI2564" i="33"/>
  <c r="AG2564" i="33"/>
  <c r="AE2564" i="33"/>
  <c r="AC2564" i="33"/>
  <c r="AE2224" i="33"/>
  <c r="AI2224" i="33"/>
  <c r="AG2224" i="33"/>
  <c r="AC2224" i="33"/>
  <c r="AF632" i="33"/>
  <c r="AB632" i="33"/>
  <c r="AD632" i="33"/>
  <c r="AH632" i="33"/>
  <c r="AD2054" i="33"/>
  <c r="AH2054" i="33"/>
  <c r="AB2054" i="33"/>
  <c r="AF2054" i="33"/>
  <c r="AC897" i="33"/>
  <c r="AG897" i="33"/>
  <c r="AI897" i="33"/>
  <c r="AE897" i="33"/>
  <c r="AF2605" i="33"/>
  <c r="AH2605" i="33"/>
  <c r="AD2605" i="33"/>
  <c r="AB2605" i="33"/>
  <c r="AF2341" i="33"/>
  <c r="AH2341" i="33"/>
  <c r="AD2341" i="33"/>
  <c r="AB2341" i="33"/>
  <c r="AE1414" i="33"/>
  <c r="AC1414" i="33"/>
  <c r="AI1414" i="33"/>
  <c r="AG1414" i="33"/>
  <c r="AE1246" i="33"/>
  <c r="AI1246" i="33"/>
  <c r="AC1246" i="33"/>
  <c r="AG1246" i="33"/>
  <c r="AD3258" i="33"/>
  <c r="AH3258" i="33"/>
  <c r="AF3258" i="33"/>
  <c r="AB3258" i="33"/>
  <c r="AC2487" i="33"/>
  <c r="AI2487" i="33"/>
  <c r="AE2487" i="33"/>
  <c r="AG2487" i="33"/>
  <c r="AE1555" i="33"/>
  <c r="AC1555" i="33"/>
  <c r="AG1555" i="33"/>
  <c r="AI1555" i="33"/>
  <c r="AI298" i="33"/>
  <c r="AG298" i="33"/>
  <c r="AC298" i="33"/>
  <c r="AE298" i="33"/>
  <c r="AE87" i="33"/>
  <c r="AC87" i="33"/>
  <c r="AI87" i="33"/>
  <c r="AG87" i="33"/>
  <c r="AD1355" i="33"/>
  <c r="AH1355" i="33"/>
  <c r="AB1355" i="33"/>
  <c r="AJ1355" i="33" s="1"/>
  <c r="AF1355" i="33"/>
  <c r="AH1131" i="33"/>
  <c r="AD1131" i="33"/>
  <c r="AF1131" i="33"/>
  <c r="AB1131" i="33"/>
  <c r="AB1411" i="33"/>
  <c r="AD1411" i="33"/>
  <c r="AH1411" i="33"/>
  <c r="AF1411" i="33"/>
  <c r="AD756" i="33"/>
  <c r="AH756" i="33"/>
  <c r="AF756" i="33"/>
  <c r="AB756" i="33"/>
  <c r="AF355" i="33"/>
  <c r="AB355" i="33"/>
  <c r="AH355" i="33"/>
  <c r="AD355" i="33"/>
  <c r="AI2036" i="33"/>
  <c r="AC2036" i="33"/>
  <c r="AG2036" i="33"/>
  <c r="AE2036" i="33"/>
  <c r="AC82" i="33"/>
  <c r="AE82" i="33"/>
  <c r="AI82" i="33"/>
  <c r="AG82" i="33"/>
  <c r="AI2479" i="33"/>
  <c r="AC2479" i="33"/>
  <c r="AE2479" i="33"/>
  <c r="AG2479" i="33"/>
  <c r="AF2032" i="33"/>
  <c r="AH2032" i="33"/>
  <c r="AB2032" i="33"/>
  <c r="AD2032" i="33"/>
  <c r="AI3131" i="33"/>
  <c r="AC3131" i="33"/>
  <c r="AG3131" i="33"/>
  <c r="AE3131" i="33"/>
  <c r="AH2078" i="33"/>
  <c r="AB2078" i="33"/>
  <c r="AF2078" i="33"/>
  <c r="AD2078" i="33"/>
  <c r="AE1904" i="33"/>
  <c r="AI1904" i="33"/>
  <c r="AC1904" i="33"/>
  <c r="AG1904" i="33"/>
  <c r="AF3089" i="33"/>
  <c r="AD3089" i="33"/>
  <c r="AB3089" i="33"/>
  <c r="AH3089" i="33"/>
  <c r="AF2820" i="33"/>
  <c r="AB2820" i="33"/>
  <c r="AH2820" i="33"/>
  <c r="AD2820" i="33"/>
  <c r="AC1519" i="33"/>
  <c r="AG1519" i="33"/>
  <c r="AE1519" i="33"/>
  <c r="AI1519" i="33"/>
  <c r="AD2871" i="33"/>
  <c r="AH2871" i="33"/>
  <c r="AB2871" i="33"/>
  <c r="AF2871" i="33"/>
  <c r="AE2129" i="33"/>
  <c r="AG2129" i="33"/>
  <c r="AI2129" i="33"/>
  <c r="AC2129" i="33"/>
  <c r="AB1610" i="33"/>
  <c r="AH1610" i="33"/>
  <c r="AD1610" i="33"/>
  <c r="AF1610" i="33"/>
  <c r="AC938" i="33"/>
  <c r="AG938" i="33"/>
  <c r="AE938" i="33"/>
  <c r="AI938" i="33"/>
  <c r="AE536" i="33"/>
  <c r="AI536" i="33"/>
  <c r="AG536" i="33"/>
  <c r="AC536" i="33"/>
  <c r="AI450" i="33"/>
  <c r="AE450" i="33"/>
  <c r="AC450" i="33"/>
  <c r="AG450" i="33"/>
  <c r="AB1980" i="33"/>
  <c r="AD1980" i="33"/>
  <c r="AF1980" i="33"/>
  <c r="AH1980" i="33"/>
  <c r="AB864" i="33"/>
  <c r="AH864" i="33"/>
  <c r="AD864" i="33"/>
  <c r="AF864" i="33"/>
  <c r="AD789" i="33"/>
  <c r="AB789" i="33"/>
  <c r="AF789" i="33"/>
  <c r="AH789" i="33"/>
  <c r="AB1039" i="33"/>
  <c r="AD1039" i="33"/>
  <c r="AH1039" i="33"/>
  <c r="AF1039" i="33"/>
  <c r="AG1138" i="33"/>
  <c r="AE1138" i="33"/>
  <c r="AI1138" i="33"/>
  <c r="AC1138" i="33"/>
  <c r="AC644" i="33"/>
  <c r="AE644" i="33"/>
  <c r="AI644" i="33"/>
  <c r="AG644" i="33"/>
  <c r="AI1094" i="33"/>
  <c r="AE1094" i="33"/>
  <c r="AC1094" i="33"/>
  <c r="AG1094" i="33"/>
  <c r="AF1832" i="33"/>
  <c r="AB1832" i="33"/>
  <c r="AH1832" i="33"/>
  <c r="AD1832" i="33"/>
  <c r="AB241" i="33"/>
  <c r="AH241" i="33"/>
  <c r="AF241" i="33"/>
  <c r="AD241" i="33"/>
  <c r="AH2182" i="33"/>
  <c r="AD2182" i="33"/>
  <c r="AB2182" i="33"/>
  <c r="AF2182" i="33"/>
  <c r="AC685" i="33"/>
  <c r="AI685" i="33"/>
  <c r="AG685" i="33"/>
  <c r="AE685" i="33"/>
  <c r="AC148" i="33"/>
  <c r="AI148" i="33"/>
  <c r="AG148" i="33"/>
  <c r="AE148" i="33"/>
  <c r="AG1002" i="33"/>
  <c r="AE1002" i="33"/>
  <c r="AI1002" i="33"/>
  <c r="AC1002" i="33"/>
  <c r="AI2428" i="33"/>
  <c r="AG2428" i="33"/>
  <c r="AE2428" i="33"/>
  <c r="AC2428" i="33"/>
  <c r="AE1504" i="33"/>
  <c r="AG1504" i="33"/>
  <c r="AI1504" i="33"/>
  <c r="AC1504" i="33"/>
  <c r="AH1045" i="33"/>
  <c r="AF1045" i="33"/>
  <c r="AD1045" i="33"/>
  <c r="AB1045" i="33"/>
  <c r="AH3023" i="33"/>
  <c r="AB3023" i="33"/>
  <c r="AF3023" i="33"/>
  <c r="AD3023" i="33"/>
  <c r="AE2984" i="33"/>
  <c r="AC2984" i="33"/>
  <c r="AG2984" i="33"/>
  <c r="AI2984" i="33"/>
  <c r="AC656" i="33"/>
  <c r="AG656" i="33"/>
  <c r="AE656" i="33"/>
  <c r="AI656" i="33"/>
  <c r="AF2333" i="33"/>
  <c r="AH2333" i="33"/>
  <c r="AD2333" i="33"/>
  <c r="AB2333" i="33"/>
  <c r="AB1282" i="33"/>
  <c r="AD1282" i="33"/>
  <c r="AH1282" i="33"/>
  <c r="AF1282" i="33"/>
  <c r="AC2750" i="33"/>
  <c r="AI2750" i="33"/>
  <c r="AG2750" i="33"/>
  <c r="AE2750" i="33"/>
  <c r="AB3133" i="33"/>
  <c r="AD3133" i="33"/>
  <c r="AH3133" i="33"/>
  <c r="AF3133" i="33"/>
  <c r="AI2742" i="33"/>
  <c r="AE2742" i="33"/>
  <c r="AC2742" i="33"/>
  <c r="AG2742" i="33"/>
  <c r="AB2212" i="33"/>
  <c r="AH2212" i="33"/>
  <c r="AF2212" i="33"/>
  <c r="AD2212" i="33"/>
  <c r="AI2417" i="33"/>
  <c r="AG2417" i="33"/>
  <c r="AE2417" i="33"/>
  <c r="AC2417" i="33"/>
  <c r="AC1263" i="33"/>
  <c r="AE1263" i="33"/>
  <c r="AI1263" i="33"/>
  <c r="AG1263" i="33"/>
  <c r="AD932" i="33"/>
  <c r="AB932" i="33"/>
  <c r="AH932" i="33"/>
  <c r="AF932" i="33"/>
  <c r="AI780" i="33"/>
  <c r="AE780" i="33"/>
  <c r="AG780" i="33"/>
  <c r="AC780" i="33"/>
  <c r="AI514" i="33"/>
  <c r="AE514" i="33"/>
  <c r="AC514" i="33"/>
  <c r="AG514" i="33"/>
  <c r="AG1911" i="33"/>
  <c r="AC1911" i="33"/>
  <c r="AE1911" i="33"/>
  <c r="AI1911" i="33"/>
  <c r="AF727" i="33"/>
  <c r="AH727" i="33"/>
  <c r="AB727" i="33"/>
  <c r="AD727" i="33"/>
  <c r="AI2588" i="33"/>
  <c r="AG2588" i="33"/>
  <c r="AE2588" i="33"/>
  <c r="AC2588" i="33"/>
  <c r="AC3248" i="33"/>
  <c r="AE3248" i="33"/>
  <c r="AG3248" i="33"/>
  <c r="AI3248" i="33"/>
  <c r="AD2760" i="33"/>
  <c r="AH2760" i="33"/>
  <c r="AB2760" i="33"/>
  <c r="AF2760" i="33"/>
  <c r="AC2023" i="33"/>
  <c r="AI2023" i="33"/>
  <c r="AG2023" i="33"/>
  <c r="AE2023" i="33"/>
  <c r="AH1248" i="33"/>
  <c r="AD1248" i="33"/>
  <c r="AB1248" i="33"/>
  <c r="AF1248" i="33"/>
  <c r="AF2814" i="33"/>
  <c r="AH2814" i="33"/>
  <c r="AB2814" i="33"/>
  <c r="AD2814" i="33"/>
  <c r="AG1107" i="33"/>
  <c r="AI1107" i="33"/>
  <c r="AE1107" i="33"/>
  <c r="AC1107" i="33"/>
  <c r="AC3068" i="33"/>
  <c r="AI3068" i="33"/>
  <c r="AG3068" i="33"/>
  <c r="AE3068" i="33"/>
  <c r="AB2942" i="33"/>
  <c r="AF2942" i="33"/>
  <c r="AH2942" i="33"/>
  <c r="AD2942" i="33"/>
  <c r="AB1826" i="33"/>
  <c r="AD1826" i="33"/>
  <c r="AF1826" i="33"/>
  <c r="AH1826" i="33"/>
  <c r="AD2546" i="33"/>
  <c r="AF2546" i="33"/>
  <c r="AB2546" i="33"/>
  <c r="AH2546" i="33"/>
  <c r="AI2229" i="33"/>
  <c r="AE2229" i="33"/>
  <c r="AG2229" i="33"/>
  <c r="AC2229" i="33"/>
  <c r="AG3049" i="33"/>
  <c r="AE3049" i="33"/>
  <c r="AC3049" i="33"/>
  <c r="AI3049" i="33"/>
  <c r="AC1774" i="33"/>
  <c r="AG1774" i="33"/>
  <c r="AE1774" i="33"/>
  <c r="AI1774" i="33"/>
  <c r="AF1566" i="33"/>
  <c r="AB1566" i="33"/>
  <c r="AD1566" i="33"/>
  <c r="AH1566" i="33"/>
  <c r="AE141" i="33"/>
  <c r="AI141" i="33"/>
  <c r="AC141" i="33"/>
  <c r="AG141" i="33"/>
  <c r="AD2635" i="33"/>
  <c r="AH2635" i="33"/>
  <c r="AB2635" i="33"/>
  <c r="AF2635" i="33"/>
  <c r="AC813" i="33"/>
  <c r="AE813" i="33"/>
  <c r="AG813" i="33"/>
  <c r="AI813" i="33"/>
  <c r="AE2193" i="33"/>
  <c r="AG2193" i="33"/>
  <c r="AI2193" i="33"/>
  <c r="AC2193" i="33"/>
  <c r="AF1143" i="33"/>
  <c r="AB1143" i="33"/>
  <c r="AH1143" i="33"/>
  <c r="AD1143" i="33"/>
  <c r="AI1099" i="33"/>
  <c r="AG1099" i="33"/>
  <c r="AC1099" i="33"/>
  <c r="AE1099" i="33"/>
  <c r="AD2025" i="33"/>
  <c r="AB2025" i="33"/>
  <c r="AH2025" i="33"/>
  <c r="AF2025" i="33"/>
  <c r="AH934" i="33"/>
  <c r="AB934" i="33"/>
  <c r="AD934" i="33"/>
  <c r="AF934" i="33"/>
  <c r="AD1245" i="33"/>
  <c r="AF1245" i="33"/>
  <c r="AB1245" i="33"/>
  <c r="AH1245" i="33"/>
  <c r="AH831" i="33"/>
  <c r="AF831" i="33"/>
  <c r="AB831" i="33"/>
  <c r="AD831" i="33"/>
  <c r="AE143" i="33"/>
  <c r="AI143" i="33"/>
  <c r="AG143" i="33"/>
  <c r="AC143" i="33"/>
  <c r="AH915" i="33"/>
  <c r="AF915" i="33"/>
  <c r="AB915" i="33"/>
  <c r="AD915" i="33"/>
  <c r="AI2724" i="33"/>
  <c r="AG2724" i="33"/>
  <c r="AC2724" i="33"/>
  <c r="AE2724" i="33"/>
  <c r="AC1983" i="33"/>
  <c r="AE1983" i="33"/>
  <c r="AI1983" i="33"/>
  <c r="AG1983" i="33"/>
  <c r="AE1334" i="33"/>
  <c r="AC1334" i="33"/>
  <c r="AG1334" i="33"/>
  <c r="AI1334" i="33"/>
  <c r="AC1367" i="33"/>
  <c r="AE1367" i="33"/>
  <c r="AG1367" i="33"/>
  <c r="AI1367" i="33"/>
  <c r="AB14" i="33"/>
  <c r="AF14" i="33"/>
  <c r="AD14" i="33"/>
  <c r="AH14" i="33"/>
  <c r="AF1816" i="33"/>
  <c r="AH1816" i="33"/>
  <c r="AD1816" i="33"/>
  <c r="AB1816" i="33"/>
  <c r="AB668" i="33"/>
  <c r="AF668" i="33"/>
  <c r="AH668" i="33"/>
  <c r="AD668" i="33"/>
  <c r="AB2346" i="33"/>
  <c r="AD2346" i="33"/>
  <c r="AH2346" i="33"/>
  <c r="AF2346" i="33"/>
  <c r="AF3084" i="33"/>
  <c r="AB3084" i="33"/>
  <c r="AD3084" i="33"/>
  <c r="AH3084" i="33"/>
  <c r="AH352" i="33"/>
  <c r="AB352" i="33"/>
  <c r="AF352" i="33"/>
  <c r="AD352" i="33"/>
  <c r="AH922" i="33"/>
  <c r="AB922" i="33"/>
  <c r="AF922" i="33"/>
  <c r="AD922" i="33"/>
  <c r="AB2748" i="33"/>
  <c r="AF2748" i="33"/>
  <c r="AH2748" i="33"/>
  <c r="AD2748" i="33"/>
  <c r="AF1600" i="33"/>
  <c r="AH1600" i="33"/>
  <c r="AB1600" i="33"/>
  <c r="AD1600" i="33"/>
  <c r="AH3027" i="33"/>
  <c r="AF3027" i="33"/>
  <c r="AB3027" i="33"/>
  <c r="AD3027" i="33"/>
  <c r="AC2700" i="33"/>
  <c r="AG2700" i="33"/>
  <c r="AI2700" i="33"/>
  <c r="AE2700" i="33"/>
  <c r="AC2093" i="33"/>
  <c r="AI2093" i="33"/>
  <c r="AE2093" i="33"/>
  <c r="AG2093" i="33"/>
  <c r="AH2543" i="33"/>
  <c r="AB2543" i="33"/>
  <c r="AD2543" i="33"/>
  <c r="AF2543" i="33"/>
  <c r="AI2826" i="33"/>
  <c r="AC2826" i="33"/>
  <c r="AG2826" i="33"/>
  <c r="AE2826" i="33"/>
  <c r="AE1898" i="33"/>
  <c r="AI1898" i="33"/>
  <c r="AG1898" i="33"/>
  <c r="AC1898" i="33"/>
  <c r="AF327" i="33"/>
  <c r="AH327" i="33"/>
  <c r="AB327" i="33"/>
  <c r="AD327" i="33"/>
  <c r="AC1830" i="33"/>
  <c r="AG1830" i="33"/>
  <c r="AE1830" i="33"/>
  <c r="AI1830" i="33"/>
  <c r="AD214" i="33"/>
  <c r="AF214" i="33"/>
  <c r="AB214" i="33"/>
  <c r="AH214" i="33"/>
  <c r="AE1603" i="33"/>
  <c r="AG1603" i="33"/>
  <c r="AI1603" i="33"/>
  <c r="AC1603" i="33"/>
  <c r="AF529" i="33"/>
  <c r="AD529" i="33"/>
  <c r="AH529" i="33"/>
  <c r="AB529" i="33"/>
  <c r="AG1284" i="33"/>
  <c r="AI1284" i="33"/>
  <c r="AE1284" i="33"/>
  <c r="AC1284" i="33"/>
  <c r="AI490" i="33"/>
  <c r="AC490" i="33"/>
  <c r="AG490" i="33"/>
  <c r="AE490" i="33"/>
  <c r="AI1331" i="33"/>
  <c r="AG1331" i="33"/>
  <c r="AE1331" i="33"/>
  <c r="AC1331" i="33"/>
  <c r="AE3111" i="33"/>
  <c r="AI3111" i="33"/>
  <c r="AG3111" i="33"/>
  <c r="AC3111" i="33"/>
  <c r="AI2362" i="33"/>
  <c r="AC2362" i="33"/>
  <c r="AG2362" i="33"/>
  <c r="AE2362" i="33"/>
  <c r="AC89" i="33"/>
  <c r="AI89" i="33"/>
  <c r="AG89" i="33"/>
  <c r="AE89" i="33"/>
  <c r="AF3103" i="33"/>
  <c r="AB3103" i="33"/>
  <c r="AH3103" i="33"/>
  <c r="AD3103" i="33"/>
  <c r="AB1759" i="33"/>
  <c r="AF1759" i="33"/>
  <c r="AH1759" i="33"/>
  <c r="AD1759" i="33"/>
  <c r="AD2989" i="33"/>
  <c r="AB2989" i="33"/>
  <c r="AF2989" i="33"/>
  <c r="AH2989" i="33"/>
  <c r="AF1011" i="33"/>
  <c r="AH1011" i="33"/>
  <c r="AB1011" i="33"/>
  <c r="AD1011" i="33"/>
  <c r="AB2423" i="33"/>
  <c r="AD2423" i="33"/>
  <c r="AF2423" i="33"/>
  <c r="AH2423" i="33"/>
  <c r="AC1862" i="33"/>
  <c r="AG1862" i="33"/>
  <c r="AE1862" i="33"/>
  <c r="AI1862" i="33"/>
  <c r="AI2104" i="33"/>
  <c r="AE2104" i="33"/>
  <c r="AG2104" i="33"/>
  <c r="AC2104" i="33"/>
  <c r="AH2022" i="33"/>
  <c r="AF2022" i="33"/>
  <c r="AB2022" i="33"/>
  <c r="AD2022" i="33"/>
  <c r="AC726" i="33"/>
  <c r="AG726" i="33"/>
  <c r="AE726" i="33"/>
  <c r="AI726" i="33"/>
  <c r="AD309" i="33"/>
  <c r="AF309" i="33"/>
  <c r="AH309" i="33"/>
  <c r="AB309" i="33"/>
  <c r="AD2594" i="33"/>
  <c r="AF2594" i="33"/>
  <c r="AB2594" i="33"/>
  <c r="AH2594" i="33"/>
  <c r="AH844" i="33"/>
  <c r="AB844" i="33"/>
  <c r="AF844" i="33"/>
  <c r="AD844" i="33"/>
  <c r="AB1636" i="33"/>
  <c r="AD1636" i="33"/>
  <c r="AH1636" i="33"/>
  <c r="AF1636" i="33"/>
  <c r="AD715" i="33"/>
  <c r="AB715" i="33"/>
  <c r="AH715" i="33"/>
  <c r="AF715" i="33"/>
  <c r="AI360" i="33"/>
  <c r="AE360" i="33"/>
  <c r="AC360" i="33"/>
  <c r="AG360" i="33"/>
  <c r="AC1076" i="33"/>
  <c r="AG1076" i="33"/>
  <c r="AI1076" i="33"/>
  <c r="AE1076" i="33"/>
  <c r="AG636" i="33"/>
  <c r="AI636" i="33"/>
  <c r="AE636" i="33"/>
  <c r="AC636" i="33"/>
  <c r="AD1026" i="33"/>
  <c r="AB1026" i="33"/>
  <c r="AF1026" i="33"/>
  <c r="AH1026" i="33"/>
  <c r="AE612" i="33"/>
  <c r="AG612" i="33"/>
  <c r="AC612" i="33"/>
  <c r="AI612" i="33"/>
  <c r="AG699" i="33"/>
  <c r="AE699" i="33"/>
  <c r="AI699" i="33"/>
  <c r="AC699" i="33"/>
  <c r="AD2206" i="33"/>
  <c r="AH2206" i="33"/>
  <c r="AF2206" i="33"/>
  <c r="AB2206" i="33"/>
  <c r="AI1813" i="33"/>
  <c r="AC1813" i="33"/>
  <c r="AG1813" i="33"/>
  <c r="AE1813" i="33"/>
  <c r="AE478" i="33"/>
  <c r="AC478" i="33"/>
  <c r="AI478" i="33"/>
  <c r="AG478" i="33"/>
  <c r="AD1489" i="33"/>
  <c r="AF1489" i="33"/>
  <c r="AH1489" i="33"/>
  <c r="AB1489" i="33"/>
  <c r="AI1192" i="33"/>
  <c r="AE1192" i="33"/>
  <c r="AC1192" i="33"/>
  <c r="AG1192" i="33"/>
  <c r="AE707" i="33"/>
  <c r="AG707" i="33"/>
  <c r="AI707" i="33"/>
  <c r="AC707" i="33"/>
  <c r="AD3188" i="33"/>
  <c r="AB3188" i="33"/>
  <c r="AF3188" i="33"/>
  <c r="AH3188" i="33"/>
  <c r="AF2859" i="33"/>
  <c r="AD2859" i="33"/>
  <c r="AH2859" i="33"/>
  <c r="AB2859" i="33"/>
  <c r="AE344" i="33"/>
  <c r="AC344" i="33"/>
  <c r="AI344" i="33"/>
  <c r="AG344" i="33"/>
  <c r="AB3061" i="33"/>
  <c r="AF3061" i="33"/>
  <c r="AD3061" i="33"/>
  <c r="AH3061" i="33"/>
  <c r="AH1944" i="33"/>
  <c r="AF1944" i="33"/>
  <c r="AD1944" i="33"/>
  <c r="AB1944" i="33"/>
  <c r="AD796" i="33"/>
  <c r="AH796" i="33"/>
  <c r="AB796" i="33"/>
  <c r="AF796" i="33"/>
  <c r="AE2730" i="33"/>
  <c r="AG2730" i="33"/>
  <c r="AI2730" i="33"/>
  <c r="AC2730" i="33"/>
  <c r="AE2288" i="33"/>
  <c r="AC2288" i="33"/>
  <c r="AI2288" i="33"/>
  <c r="AG2288" i="33"/>
  <c r="AH1161" i="33"/>
  <c r="AF1161" i="33"/>
  <c r="AD1161" i="33"/>
  <c r="AB1161" i="33"/>
  <c r="AC1817" i="33"/>
  <c r="AG1817" i="33"/>
  <c r="AI1817" i="33"/>
  <c r="AE1817" i="33"/>
  <c r="AE3181" i="33"/>
  <c r="AG3181" i="33"/>
  <c r="AC3181" i="33"/>
  <c r="AI3181" i="33"/>
  <c r="AI2109" i="33"/>
  <c r="AC2109" i="33"/>
  <c r="AG2109" i="33"/>
  <c r="AE2109" i="33"/>
  <c r="AF1505" i="33"/>
  <c r="AB1505" i="33"/>
  <c r="AH1505" i="33"/>
  <c r="AD1505" i="33"/>
  <c r="AI879" i="33"/>
  <c r="AC879" i="33"/>
  <c r="AG879" i="33"/>
  <c r="AE879" i="33"/>
  <c r="AG1450" i="33"/>
  <c r="AI1450" i="33"/>
  <c r="AE1450" i="33"/>
  <c r="AC1450" i="33"/>
  <c r="AE127" i="33"/>
  <c r="AC127" i="33"/>
  <c r="AG127" i="33"/>
  <c r="AI127" i="33"/>
  <c r="AC977" i="33"/>
  <c r="AI977" i="33"/>
  <c r="AE977" i="33"/>
  <c r="AG977" i="33"/>
  <c r="AG664" i="33"/>
  <c r="AE664" i="33"/>
  <c r="AC664" i="33"/>
  <c r="AI664" i="33"/>
  <c r="AE1786" i="33"/>
  <c r="AC1786" i="33"/>
  <c r="AG1786" i="33"/>
  <c r="AI1786" i="33"/>
  <c r="AG1888" i="33"/>
  <c r="AE1888" i="33"/>
  <c r="AC1888" i="33"/>
  <c r="AI1888" i="33"/>
  <c r="AF125" i="33"/>
  <c r="AD125" i="33"/>
  <c r="AH125" i="33"/>
  <c r="AB125" i="33"/>
  <c r="AD1618" i="33"/>
  <c r="AB1618" i="33"/>
  <c r="AF1618" i="33"/>
  <c r="AH1618" i="33"/>
  <c r="AB3170" i="33"/>
  <c r="AF3170" i="33"/>
  <c r="AH3170" i="33"/>
  <c r="AD3170" i="33"/>
  <c r="AB2472" i="33"/>
  <c r="AF2472" i="33"/>
  <c r="AD2472" i="33"/>
  <c r="AH2472" i="33"/>
  <c r="AC1056" i="33"/>
  <c r="AI1056" i="33"/>
  <c r="AG1056" i="33"/>
  <c r="AE1056" i="33"/>
  <c r="AG2684" i="33"/>
  <c r="AI2684" i="33"/>
  <c r="AC2684" i="33"/>
  <c r="AE2684" i="33"/>
  <c r="AI1653" i="33"/>
  <c r="AC1653" i="33"/>
  <c r="AE1653" i="33"/>
  <c r="AG1653" i="33"/>
  <c r="AG3080" i="33"/>
  <c r="AE3080" i="33"/>
  <c r="AC3080" i="33"/>
  <c r="AI3080" i="33"/>
  <c r="AB1885" i="33"/>
  <c r="AF1885" i="33"/>
  <c r="AD1885" i="33"/>
  <c r="AH1885" i="33"/>
  <c r="AB1634" i="33"/>
  <c r="AF1634" i="33"/>
  <c r="AH1634" i="33"/>
  <c r="AD1634" i="33"/>
  <c r="AH605" i="33"/>
  <c r="AB605" i="33"/>
  <c r="AD605" i="33"/>
  <c r="AF605" i="33"/>
  <c r="AC758" i="33"/>
  <c r="AE758" i="33"/>
  <c r="AI758" i="33"/>
  <c r="AG758" i="33"/>
  <c r="AE63" i="33"/>
  <c r="AI63" i="33"/>
  <c r="AG63" i="33"/>
  <c r="AC63" i="33"/>
  <c r="AD1490" i="33"/>
  <c r="AB1490" i="33"/>
  <c r="AF1490" i="33"/>
  <c r="AH1490" i="33"/>
  <c r="AD497" i="33"/>
  <c r="AH497" i="33"/>
  <c r="AB497" i="33"/>
  <c r="AF497" i="33"/>
  <c r="AB1876" i="33"/>
  <c r="AF1876" i="33"/>
  <c r="AH1876" i="33"/>
  <c r="AD1876" i="33"/>
  <c r="AH113" i="33"/>
  <c r="AB113" i="33"/>
  <c r="AD113" i="33"/>
  <c r="AF113" i="33"/>
  <c r="AG751" i="33"/>
  <c r="AE751" i="33"/>
  <c r="AI751" i="33"/>
  <c r="AC751" i="33"/>
  <c r="AD1273" i="33"/>
  <c r="AF1273" i="33"/>
  <c r="AH1273" i="33"/>
  <c r="AB1273" i="33"/>
  <c r="AB3003" i="33"/>
  <c r="AD3003" i="33"/>
  <c r="AH3003" i="33"/>
  <c r="AF3003" i="33"/>
  <c r="AG2465" i="33"/>
  <c r="AC2465" i="33"/>
  <c r="AI2465" i="33"/>
  <c r="AE2465" i="33"/>
  <c r="AD1803" i="33"/>
  <c r="AF1803" i="33"/>
  <c r="AH1803" i="33"/>
  <c r="AB1803" i="33"/>
  <c r="AI1299" i="33"/>
  <c r="AG1299" i="33"/>
  <c r="AE1299" i="33"/>
  <c r="AC1299" i="33"/>
  <c r="AB983" i="33"/>
  <c r="AH983" i="33"/>
  <c r="AF983" i="33"/>
  <c r="AD983" i="33"/>
  <c r="AF615" i="33"/>
  <c r="AD615" i="33"/>
  <c r="AH615" i="33"/>
  <c r="AB615" i="33"/>
  <c r="AB1290" i="33"/>
  <c r="AF1290" i="33"/>
  <c r="AD1290" i="33"/>
  <c r="AK1290" i="33" s="1"/>
  <c r="AH1290" i="33"/>
  <c r="AC606" i="33"/>
  <c r="AE606" i="33"/>
  <c r="AG606" i="33"/>
  <c r="AI606" i="33"/>
  <c r="AF418" i="33"/>
  <c r="AD418" i="33"/>
  <c r="AH418" i="33"/>
  <c r="AB418" i="33"/>
  <c r="AI2775" i="33"/>
  <c r="AG2775" i="33"/>
  <c r="AE2775" i="33"/>
  <c r="AC2775" i="33"/>
  <c r="AB1871" i="33"/>
  <c r="AH1871" i="33"/>
  <c r="AD1871" i="33"/>
  <c r="AF1871" i="33"/>
  <c r="AD3226" i="33"/>
  <c r="AF3226" i="33"/>
  <c r="AB3226" i="33"/>
  <c r="AH3226" i="33"/>
  <c r="AH2312" i="33"/>
  <c r="AD2312" i="33"/>
  <c r="AF2312" i="33"/>
  <c r="AB2312" i="33"/>
  <c r="AH3030" i="33"/>
  <c r="AF3030" i="33"/>
  <c r="AD3030" i="33"/>
  <c r="AB3030" i="33"/>
  <c r="AE2094" i="33"/>
  <c r="AI2094" i="33"/>
  <c r="AC2094" i="33"/>
  <c r="AG2094" i="33"/>
  <c r="AF509" i="33"/>
  <c r="AD509" i="33"/>
  <c r="AB509" i="33"/>
  <c r="AH509" i="33"/>
  <c r="AH3090" i="33"/>
  <c r="AF3090" i="33"/>
  <c r="AD3090" i="33"/>
  <c r="AB3090" i="33"/>
  <c r="AF2783" i="33"/>
  <c r="AH2783" i="33"/>
  <c r="AD2783" i="33"/>
  <c r="AB2783" i="33"/>
  <c r="AG1188" i="33"/>
  <c r="AC1188" i="33"/>
  <c r="AE1188" i="33"/>
  <c r="AI1188" i="33"/>
  <c r="AB816" i="33"/>
  <c r="AF816" i="33"/>
  <c r="AH816" i="33"/>
  <c r="AD816" i="33"/>
  <c r="AG702" i="33"/>
  <c r="AE702" i="33"/>
  <c r="AC702" i="33"/>
  <c r="AI702" i="33"/>
  <c r="AI3178" i="33"/>
  <c r="AG3178" i="33"/>
  <c r="AC3178" i="33"/>
  <c r="AE3178" i="33"/>
  <c r="AI496" i="33"/>
  <c r="AG496" i="33"/>
  <c r="AC496" i="33"/>
  <c r="AE496" i="33"/>
  <c r="AF1609" i="33"/>
  <c r="AB1609" i="33"/>
  <c r="AH1609" i="33"/>
  <c r="AD1609" i="33"/>
  <c r="AB951" i="33"/>
  <c r="AH951" i="33"/>
  <c r="AD951" i="33"/>
  <c r="AF951" i="33"/>
  <c r="AB144" i="33"/>
  <c r="AD144" i="33"/>
  <c r="AH144" i="33"/>
  <c r="AF144" i="33"/>
  <c r="AE1865" i="33"/>
  <c r="AG1865" i="33"/>
  <c r="AC1865" i="33"/>
  <c r="AI1865" i="33"/>
  <c r="AI2622" i="33"/>
  <c r="AG2622" i="33"/>
  <c r="AC2622" i="33"/>
  <c r="AE2622" i="33"/>
  <c r="AE1753" i="33"/>
  <c r="AG1753" i="33"/>
  <c r="AC1753" i="33"/>
  <c r="AI1753" i="33"/>
  <c r="AD3238" i="33"/>
  <c r="AH3238" i="33"/>
  <c r="AF3238" i="33"/>
  <c r="AB3238" i="33"/>
  <c r="AB3200" i="33"/>
  <c r="AD3200" i="33"/>
  <c r="AH3200" i="33"/>
  <c r="AF3200" i="33"/>
  <c r="AE2522" i="33"/>
  <c r="AG2522" i="33"/>
  <c r="AC2522" i="33"/>
  <c r="AI2522" i="33"/>
  <c r="AF1877" i="33"/>
  <c r="AB1877" i="33"/>
  <c r="AH1877" i="33"/>
  <c r="AD1877" i="33"/>
  <c r="AB2260" i="33"/>
  <c r="AJ2260" i="33" s="1"/>
  <c r="AD2260" i="33"/>
  <c r="AH2260" i="33"/>
  <c r="AF2260" i="33"/>
  <c r="AE1779" i="33"/>
  <c r="AC1779" i="33"/>
  <c r="AG1779" i="33"/>
  <c r="AI1779" i="33"/>
  <c r="AI2791" i="33"/>
  <c r="AG2791" i="33"/>
  <c r="AE2791" i="33"/>
  <c r="AC2791" i="33"/>
  <c r="AH3108" i="33"/>
  <c r="AF3108" i="33"/>
  <c r="AB3108" i="33"/>
  <c r="AD3108" i="33"/>
  <c r="AE1626" i="33"/>
  <c r="AC1626" i="33"/>
  <c r="AG1626" i="33"/>
  <c r="AI1626" i="33"/>
  <c r="AB365" i="33"/>
  <c r="AD365" i="33"/>
  <c r="AF365" i="33"/>
  <c r="AH365" i="33"/>
  <c r="AF131" i="33"/>
  <c r="AH131" i="33"/>
  <c r="AD131" i="33"/>
  <c r="AB131" i="33"/>
  <c r="AB838" i="33"/>
  <c r="AD838" i="33"/>
  <c r="AF838" i="33"/>
  <c r="AH838" i="33"/>
  <c r="AD171" i="33"/>
  <c r="AB171" i="33"/>
  <c r="AH171" i="33"/>
  <c r="AF171" i="33"/>
  <c r="AB1846" i="33"/>
  <c r="AD1846" i="33"/>
  <c r="AF1846" i="33"/>
  <c r="AH1846" i="33"/>
  <c r="AG909" i="33"/>
  <c r="AC909" i="33"/>
  <c r="AI909" i="33"/>
  <c r="AE909" i="33"/>
  <c r="AG132" i="33"/>
  <c r="AC132" i="33"/>
  <c r="AE132" i="33"/>
  <c r="AI132" i="33"/>
  <c r="AH1149" i="33"/>
  <c r="AF1149" i="33"/>
  <c r="AD1149" i="33"/>
  <c r="AB1149" i="33"/>
  <c r="AC2290" i="33"/>
  <c r="AE2290" i="33"/>
  <c r="AG2290" i="33"/>
  <c r="AI2290" i="33"/>
  <c r="AG2391" i="33"/>
  <c r="AC2391" i="33"/>
  <c r="AI2391" i="33"/>
  <c r="AE2391" i="33"/>
  <c r="AI2492" i="33"/>
  <c r="AG2492" i="33"/>
  <c r="AE2492" i="33"/>
  <c r="AC2492" i="33"/>
  <c r="AC1167" i="33"/>
  <c r="AE1167" i="33"/>
  <c r="AG1167" i="33"/>
  <c r="AI1167" i="33"/>
  <c r="AC1111" i="33"/>
  <c r="AE1111" i="33"/>
  <c r="AG1111" i="33"/>
  <c r="AI1111" i="33"/>
  <c r="AG1236" i="33"/>
  <c r="AC1236" i="33"/>
  <c r="AE1236" i="33"/>
  <c r="AI1236" i="33"/>
  <c r="AB2732" i="33"/>
  <c r="AH2732" i="33"/>
  <c r="AF2732" i="33"/>
  <c r="AD2732" i="33"/>
  <c r="AC523" i="33"/>
  <c r="AE523" i="33"/>
  <c r="AG523" i="33"/>
  <c r="AI523" i="33"/>
  <c r="AB2558" i="33"/>
  <c r="AH2558" i="33"/>
  <c r="AM2558" i="33" s="1"/>
  <c r="AF2558" i="33"/>
  <c r="AD2558" i="33"/>
  <c r="AE968" i="33"/>
  <c r="AI968" i="33"/>
  <c r="AC968" i="33"/>
  <c r="AG968" i="33"/>
  <c r="AE3236" i="33"/>
  <c r="AC3236" i="33"/>
  <c r="AI3236" i="33"/>
  <c r="AG3236" i="33"/>
  <c r="AF1680" i="33"/>
  <c r="AH1680" i="33"/>
  <c r="AB1680" i="33"/>
  <c r="AD1680" i="33"/>
  <c r="AG1330" i="33"/>
  <c r="AI1330" i="33"/>
  <c r="AE1330" i="33"/>
  <c r="AC1330" i="33"/>
  <c r="AF1522" i="33"/>
  <c r="AD1522" i="33"/>
  <c r="AB1522" i="33"/>
  <c r="AH1522" i="33"/>
  <c r="AB58" i="33"/>
  <c r="AD58" i="33"/>
  <c r="AF58" i="33"/>
  <c r="AH58" i="33"/>
  <c r="AE1650" i="33"/>
  <c r="AG1650" i="33"/>
  <c r="AC1650" i="33"/>
  <c r="AI1650" i="33"/>
  <c r="AG3202" i="33"/>
  <c r="AC3202" i="33"/>
  <c r="AE3202" i="33"/>
  <c r="AI3202" i="33"/>
  <c r="AD2390" i="33"/>
  <c r="AB2390" i="33"/>
  <c r="AF2390" i="33"/>
  <c r="AH2390" i="33"/>
  <c r="AC653" i="33"/>
  <c r="AI653" i="33"/>
  <c r="AE653" i="33"/>
  <c r="AG653" i="33"/>
  <c r="AI506" i="33"/>
  <c r="AE506" i="33"/>
  <c r="AC506" i="33"/>
  <c r="AG506" i="33"/>
  <c r="AB2997" i="33"/>
  <c r="AF2997" i="33"/>
  <c r="AD2997" i="33"/>
  <c r="AH2997" i="33"/>
  <c r="AB2637" i="33"/>
  <c r="AF2637" i="33"/>
  <c r="AD2637" i="33"/>
  <c r="AH2637" i="33"/>
  <c r="AB1151" i="33"/>
  <c r="AF1151" i="33"/>
  <c r="AD1151" i="33"/>
  <c r="AH1151" i="33"/>
  <c r="AF304" i="33"/>
  <c r="AD304" i="33"/>
  <c r="AH304" i="33"/>
  <c r="AB304" i="33"/>
  <c r="AI1072" i="33"/>
  <c r="AC1072" i="33"/>
  <c r="AE1072" i="33"/>
  <c r="AG1072" i="33"/>
  <c r="AG919" i="33"/>
  <c r="AI919" i="33"/>
  <c r="AE919" i="33"/>
  <c r="AC919" i="33"/>
  <c r="AD1337" i="33"/>
  <c r="AH1337" i="33"/>
  <c r="AF1337" i="33"/>
  <c r="AB1337" i="33"/>
  <c r="AD2452" i="33"/>
  <c r="AH2452" i="33"/>
  <c r="AB2452" i="33"/>
  <c r="AF2452" i="33"/>
  <c r="AG2743" i="33"/>
  <c r="AI2743" i="33"/>
  <c r="AC2743" i="33"/>
  <c r="AE2743" i="33"/>
  <c r="AG1711" i="33"/>
  <c r="AC1711" i="33"/>
  <c r="AE1711" i="33"/>
  <c r="AI1711" i="33"/>
  <c r="AD2955" i="33"/>
  <c r="AH2955" i="33"/>
  <c r="AB2955" i="33"/>
  <c r="AF2955" i="33"/>
  <c r="AE1447" i="33"/>
  <c r="AI1447" i="33"/>
  <c r="AG1447" i="33"/>
  <c r="AC1447" i="33"/>
  <c r="AI2994" i="33"/>
  <c r="AG2994" i="33"/>
  <c r="AE2994" i="33"/>
  <c r="AC2994" i="33"/>
  <c r="AD2737" i="33"/>
  <c r="AH2737" i="33"/>
  <c r="AB2737" i="33"/>
  <c r="AF2737" i="33"/>
  <c r="AD3193" i="33"/>
  <c r="AH3193" i="33"/>
  <c r="AB3193" i="33"/>
  <c r="AF3193" i="33"/>
  <c r="AC2480" i="33"/>
  <c r="AG2480" i="33"/>
  <c r="AE2480" i="33"/>
  <c r="AI2480" i="33"/>
  <c r="AD1233" i="33"/>
  <c r="AH1233" i="33"/>
  <c r="AF1233" i="33"/>
  <c r="AB1233" i="33"/>
  <c r="AH2649" i="33"/>
  <c r="AD2649" i="33"/>
  <c r="AB2649" i="33"/>
  <c r="AF2649" i="33"/>
  <c r="AC2194" i="33"/>
  <c r="AI2194" i="33"/>
  <c r="AE2194" i="33"/>
  <c r="AG2194" i="33"/>
  <c r="AE1578" i="33"/>
  <c r="AC1578" i="33"/>
  <c r="AG1578" i="33"/>
  <c r="AI1578" i="33"/>
  <c r="AI482" i="33"/>
  <c r="AE482" i="33"/>
  <c r="AC482" i="33"/>
  <c r="AG482" i="33"/>
  <c r="AF3116" i="33"/>
  <c r="AB3116" i="33"/>
  <c r="AD3116" i="33"/>
  <c r="AH3116" i="33"/>
  <c r="AD1408" i="33"/>
  <c r="AH1408" i="33"/>
  <c r="AF1408" i="33"/>
  <c r="AB1408" i="33"/>
  <c r="AD1307" i="33"/>
  <c r="AH1307" i="33"/>
  <c r="AB1307" i="33"/>
  <c r="AF1307" i="33"/>
  <c r="AG1647" i="33"/>
  <c r="AC1647" i="33"/>
  <c r="AE1647" i="33"/>
  <c r="AI1647" i="33"/>
  <c r="AE301" i="33"/>
  <c r="AG301" i="33"/>
  <c r="AC301" i="33"/>
  <c r="AI301" i="33"/>
  <c r="AC2053" i="33"/>
  <c r="AI2053" i="33"/>
  <c r="AE2053" i="33"/>
  <c r="AG2053" i="33"/>
  <c r="AC1137" i="33"/>
  <c r="AI1137" i="33"/>
  <c r="AG1137" i="33"/>
  <c r="AE1137" i="33"/>
  <c r="AI1274" i="33"/>
  <c r="AG1274" i="33"/>
  <c r="AC1274" i="33"/>
  <c r="AE1274" i="33"/>
  <c r="AB2098" i="33"/>
  <c r="AD2098" i="33"/>
  <c r="AH2098" i="33"/>
  <c r="AF2098" i="33"/>
  <c r="AE1455" i="33"/>
  <c r="AI1455" i="33"/>
  <c r="AG1455" i="33"/>
  <c r="AC1455" i="33"/>
  <c r="AE626" i="33"/>
  <c r="AI626" i="33"/>
  <c r="AG626" i="33"/>
  <c r="AC626" i="33"/>
  <c r="AG1630" i="33"/>
  <c r="AC1630" i="33"/>
  <c r="AI1630" i="33"/>
  <c r="AE1630" i="33"/>
  <c r="AC1607" i="33"/>
  <c r="AE1607" i="33"/>
  <c r="AG1607" i="33"/>
  <c r="AI1607" i="33"/>
  <c r="AE1118" i="33"/>
  <c r="AI1118" i="33"/>
  <c r="AC1118" i="33"/>
  <c r="AG1118" i="33"/>
  <c r="AG1195" i="33"/>
  <c r="AI1195" i="33"/>
  <c r="AE1195" i="33"/>
  <c r="AC1195" i="33"/>
  <c r="AH1134" i="33"/>
  <c r="AB1134" i="33"/>
  <c r="AD1134" i="33"/>
  <c r="AF1134" i="33"/>
  <c r="AB2816" i="33"/>
  <c r="AD2816" i="33"/>
  <c r="AH2816" i="33"/>
  <c r="AF2816" i="33"/>
  <c r="AB1613" i="33"/>
  <c r="AH1613" i="33"/>
  <c r="AD1613" i="33"/>
  <c r="AF1613" i="33"/>
  <c r="AC582" i="33"/>
  <c r="AE582" i="33"/>
  <c r="AG582" i="33"/>
  <c r="AI582" i="33"/>
  <c r="AF2695" i="33"/>
  <c r="AB2695" i="33"/>
  <c r="AH2695" i="33"/>
  <c r="AD2695" i="33"/>
  <c r="AH2412" i="33"/>
  <c r="AD2412" i="33"/>
  <c r="AF2412" i="33"/>
  <c r="AB2412" i="33"/>
  <c r="AC1596" i="33"/>
  <c r="AG1596" i="33"/>
  <c r="AI1596" i="33"/>
  <c r="AE1596" i="33"/>
  <c r="AG985" i="33"/>
  <c r="AE985" i="33"/>
  <c r="AI985" i="33"/>
  <c r="AC985" i="33"/>
  <c r="AG366" i="33"/>
  <c r="AC366" i="33"/>
  <c r="AE366" i="33"/>
  <c r="AI366" i="33"/>
  <c r="AG2919" i="33"/>
  <c r="AE2919" i="33"/>
  <c r="AC2919" i="33"/>
  <c r="AI2919" i="33"/>
  <c r="AI2476" i="33"/>
  <c r="AG2476" i="33"/>
  <c r="AE2476" i="33"/>
  <c r="AC2476" i="33"/>
  <c r="AC2496" i="33"/>
  <c r="AG2496" i="33"/>
  <c r="AE2496" i="33"/>
  <c r="AI2496" i="33"/>
  <c r="AI3242" i="33"/>
  <c r="AG3242" i="33"/>
  <c r="AE3242" i="33"/>
  <c r="AC3242" i="33"/>
  <c r="AF1951" i="33"/>
  <c r="AD1951" i="33"/>
  <c r="AB1951" i="33"/>
  <c r="AH1951" i="33"/>
  <c r="AE1762" i="33"/>
  <c r="AC1762" i="33"/>
  <c r="AG1762" i="33"/>
  <c r="AI1762" i="33"/>
  <c r="AI828" i="33"/>
  <c r="AE828" i="33"/>
  <c r="AG828" i="33"/>
  <c r="AC828" i="33"/>
  <c r="AC1631" i="33"/>
  <c r="AE1631" i="33"/>
  <c r="AG1631" i="33"/>
  <c r="AI1631" i="33"/>
  <c r="AH1067" i="33"/>
  <c r="AD1067" i="33"/>
  <c r="AF1067" i="33"/>
  <c r="AB1067" i="33"/>
  <c r="AC2881" i="33"/>
  <c r="AG2881" i="33"/>
  <c r="AE2881" i="33"/>
  <c r="AI2881" i="33"/>
  <c r="AH3288" i="33"/>
  <c r="AD3288" i="33"/>
  <c r="AB3288" i="33"/>
  <c r="AF3288" i="33"/>
  <c r="AI2348" i="33"/>
  <c r="AG2348" i="33"/>
  <c r="AE2348" i="33"/>
  <c r="AC2348" i="33"/>
  <c r="AE2105" i="33"/>
  <c r="AG2105" i="33"/>
  <c r="AC2105" i="33"/>
  <c r="AI2105" i="33"/>
  <c r="AF2080" i="33"/>
  <c r="AD2080" i="33"/>
  <c r="AH2080" i="33"/>
  <c r="AB2080" i="33"/>
  <c r="AI1436" i="33"/>
  <c r="AC1436" i="33"/>
  <c r="AE1436" i="33"/>
  <c r="AG1436" i="33"/>
  <c r="AH1155" i="33"/>
  <c r="AF1155" i="33"/>
  <c r="AB1155" i="33"/>
  <c r="AD1155" i="33"/>
  <c r="AB110" i="33"/>
  <c r="AH110" i="33"/>
  <c r="AD110" i="33"/>
  <c r="AF110" i="33"/>
  <c r="AC2967" i="33"/>
  <c r="AG2967" i="33"/>
  <c r="AI2967" i="33"/>
  <c r="AE2967" i="33"/>
  <c r="AE2867" i="33"/>
  <c r="AC2867" i="33"/>
  <c r="AI2867" i="33"/>
  <c r="AG2867" i="33"/>
  <c r="AE1586" i="33"/>
  <c r="AI1586" i="33"/>
  <c r="AG1586" i="33"/>
  <c r="AC1586" i="33"/>
  <c r="AH1158" i="33"/>
  <c r="AB1158" i="33"/>
  <c r="AD1158" i="33"/>
  <c r="AF1158" i="33"/>
  <c r="AD238" i="33"/>
  <c r="AB238" i="33"/>
  <c r="AJ238" i="33" s="1"/>
  <c r="AF238" i="33"/>
  <c r="AH238" i="33"/>
  <c r="AD453" i="33"/>
  <c r="AB453" i="33"/>
  <c r="AF453" i="33"/>
  <c r="AH453" i="33"/>
  <c r="AI2844" i="33"/>
  <c r="AG2844" i="33"/>
  <c r="AC2844" i="33"/>
  <c r="AE2844" i="33"/>
  <c r="AD2219" i="33"/>
  <c r="AB2219" i="33"/>
  <c r="AH2219" i="33"/>
  <c r="AF2219" i="33"/>
  <c r="AE213" i="33"/>
  <c r="AG213" i="33"/>
  <c r="AI213" i="33"/>
  <c r="AC213" i="33"/>
  <c r="AE763" i="33"/>
  <c r="AG763" i="33"/>
  <c r="AC763" i="33"/>
  <c r="AI763" i="33"/>
  <c r="AD2113" i="33"/>
  <c r="AH2113" i="33"/>
  <c r="AB2113" i="33"/>
  <c r="AF2113" i="33"/>
  <c r="AB1108" i="33"/>
  <c r="AH1108" i="33"/>
  <c r="AF1108" i="33"/>
  <c r="AL1108" i="33" s="1"/>
  <c r="AD1108" i="33"/>
  <c r="AE1294" i="33"/>
  <c r="AC1294" i="33"/>
  <c r="AI1294" i="33"/>
  <c r="AG1294" i="33"/>
  <c r="AF2956" i="33"/>
  <c r="AB2956" i="33"/>
  <c r="AD2956" i="33"/>
  <c r="AH2956" i="33"/>
  <c r="AB438" i="33"/>
  <c r="AD438" i="33"/>
  <c r="AF438" i="33"/>
  <c r="AH438" i="33"/>
  <c r="AG961" i="33"/>
  <c r="AC961" i="33"/>
  <c r="AI961" i="33"/>
  <c r="AE961" i="33"/>
  <c r="AH581" i="33"/>
  <c r="AB581" i="33"/>
  <c r="AD581" i="33"/>
  <c r="AF581" i="33"/>
  <c r="AB1671" i="33"/>
  <c r="AD1671" i="33"/>
  <c r="AH1671" i="33"/>
  <c r="AF1671" i="33"/>
  <c r="AD2358" i="33"/>
  <c r="AH2358" i="33"/>
  <c r="AB2358" i="33"/>
  <c r="AF2358" i="33"/>
  <c r="AH1938" i="33"/>
  <c r="AD1938" i="33"/>
  <c r="AF1938" i="33"/>
  <c r="AB1938" i="33"/>
  <c r="AD2257" i="33"/>
  <c r="AH2257" i="33"/>
  <c r="AB2257" i="33"/>
  <c r="AF2257" i="33"/>
  <c r="AD2265" i="33"/>
  <c r="AB2265" i="33"/>
  <c r="AH2265" i="33"/>
  <c r="AF2265" i="33"/>
  <c r="AD1553" i="33"/>
  <c r="AB1553" i="33"/>
  <c r="AF1553" i="33"/>
  <c r="AH1553" i="33"/>
  <c r="AH415" i="33"/>
  <c r="AF415" i="33"/>
  <c r="AD415" i="33"/>
  <c r="AB415" i="33"/>
  <c r="AF750" i="33"/>
  <c r="AB750" i="33"/>
  <c r="AD750" i="33"/>
  <c r="AH750" i="33"/>
  <c r="AE1336" i="33"/>
  <c r="AI1336" i="33"/>
  <c r="AG1336" i="33"/>
  <c r="AC1336" i="33"/>
  <c r="AG822" i="33"/>
  <c r="AE822" i="33"/>
  <c r="AC822" i="33"/>
  <c r="AI822" i="33"/>
  <c r="AF2197" i="33"/>
  <c r="AB2197" i="33"/>
  <c r="AH2197" i="33"/>
  <c r="AD2197" i="33"/>
  <c r="AD3093" i="33"/>
  <c r="AH3093" i="33"/>
  <c r="AB3093" i="33"/>
  <c r="AF3093" i="33"/>
  <c r="AD2315" i="33"/>
  <c r="AH2315" i="33"/>
  <c r="AB2315" i="33"/>
  <c r="AF2315" i="33"/>
  <c r="AI2159" i="33"/>
  <c r="AE2159" i="33"/>
  <c r="AC2159" i="33"/>
  <c r="AG2159" i="33"/>
  <c r="AE1174" i="33"/>
  <c r="AI1174" i="33"/>
  <c r="AC1174" i="33"/>
  <c r="AG1174" i="33"/>
  <c r="AG1260" i="33"/>
  <c r="AI1260" i="33"/>
  <c r="AE1260" i="33"/>
  <c r="AC1260" i="33"/>
  <c r="AE856" i="33"/>
  <c r="AG856" i="33"/>
  <c r="AI856" i="33"/>
  <c r="AC856" i="33"/>
  <c r="AI2455" i="33"/>
  <c r="AC2455" i="33"/>
  <c r="AG2455" i="33"/>
  <c r="AE2455" i="33"/>
  <c r="AG1187" i="33"/>
  <c r="AI1187" i="33"/>
  <c r="AE1187" i="33"/>
  <c r="AC1187" i="33"/>
  <c r="AE700" i="33"/>
  <c r="AC700" i="33"/>
  <c r="AG700" i="33"/>
  <c r="AI700" i="33"/>
  <c r="AH1147" i="33"/>
  <c r="AF1147" i="33"/>
  <c r="AB1147" i="33"/>
  <c r="AD1147" i="33"/>
  <c r="AB3229" i="33"/>
  <c r="AD3229" i="33"/>
  <c r="AH3229" i="33"/>
  <c r="AF3229" i="33"/>
  <c r="AI2128" i="33"/>
  <c r="AE2128" i="33"/>
  <c r="AG2128" i="33"/>
  <c r="AC2128" i="33"/>
  <c r="AG2072" i="33"/>
  <c r="AE2072" i="33"/>
  <c r="AI2072" i="33"/>
  <c r="AC2072" i="33"/>
  <c r="AB1020" i="33"/>
  <c r="AD1020" i="33"/>
  <c r="AH1020" i="33"/>
  <c r="AF1020" i="33"/>
  <c r="AB68" i="33"/>
  <c r="AD68" i="33"/>
  <c r="AH68" i="33"/>
  <c r="AF68" i="33"/>
  <c r="AH2829" i="33"/>
  <c r="AD2829" i="33"/>
  <c r="AB2829" i="33"/>
  <c r="AF2829" i="33"/>
  <c r="AC2282" i="33"/>
  <c r="AG2282" i="33"/>
  <c r="AE2282" i="33"/>
  <c r="AI2282" i="33"/>
  <c r="AD1706" i="33"/>
  <c r="AB1706" i="33"/>
  <c r="AF1706" i="33"/>
  <c r="AH1706" i="33"/>
  <c r="AI286" i="33"/>
  <c r="AG286" i="33"/>
  <c r="AC286" i="33"/>
  <c r="AE286" i="33"/>
  <c r="AH901" i="33"/>
  <c r="AF901" i="33"/>
  <c r="AD901" i="33"/>
  <c r="AB901" i="33"/>
  <c r="AH2804" i="33"/>
  <c r="AF2804" i="33"/>
  <c r="AB2804" i="33"/>
  <c r="AD2804" i="33"/>
  <c r="AC2273" i="33"/>
  <c r="AI2273" i="33"/>
  <c r="AG2273" i="33"/>
  <c r="AE2273" i="33"/>
  <c r="AH1818" i="33"/>
  <c r="AF1818" i="33"/>
  <c r="AD1818" i="33"/>
  <c r="AB1818" i="33"/>
  <c r="AG694" i="33"/>
  <c r="AC694" i="33"/>
  <c r="AE694" i="33"/>
  <c r="AI694" i="33"/>
  <c r="AB733" i="33"/>
  <c r="AD733" i="33"/>
  <c r="AH733" i="33"/>
  <c r="AF733" i="33"/>
  <c r="AH1062" i="33"/>
  <c r="AB1062" i="33"/>
  <c r="AD1062" i="33"/>
  <c r="AF1062" i="33"/>
  <c r="AG2900" i="33"/>
  <c r="AC2900" i="33"/>
  <c r="AE2900" i="33"/>
  <c r="AI2900" i="33"/>
  <c r="AF3232" i="33"/>
  <c r="AB3232" i="33"/>
  <c r="AD3232" i="33"/>
  <c r="AH3232" i="33"/>
  <c r="AI2842" i="33"/>
  <c r="AE2842" i="33"/>
  <c r="AG2842" i="33"/>
  <c r="AC2842" i="33"/>
  <c r="AD1890" i="33"/>
  <c r="AF1890" i="33"/>
  <c r="AB1890" i="33"/>
  <c r="AH1890" i="33"/>
  <c r="AB2331" i="33"/>
  <c r="AD2331" i="33"/>
  <c r="AH2331" i="33"/>
  <c r="AF2331" i="33"/>
  <c r="AG1529" i="33"/>
  <c r="AI1529" i="33"/>
  <c r="AC1529" i="33"/>
  <c r="AE1529" i="33"/>
  <c r="AF1373" i="33"/>
  <c r="AD1373" i="33"/>
  <c r="AB1373" i="33"/>
  <c r="AH1373" i="33"/>
  <c r="AC2542" i="33"/>
  <c r="AI2542" i="33"/>
  <c r="AG2542" i="33"/>
  <c r="AE2542" i="33"/>
  <c r="AH1422" i="33"/>
  <c r="AB1422" i="33"/>
  <c r="AD1422" i="33"/>
  <c r="AF1422" i="33"/>
  <c r="AC128" i="33"/>
  <c r="AG128" i="33"/>
  <c r="AI128" i="33"/>
  <c r="AE128" i="33"/>
  <c r="AI2189" i="33"/>
  <c r="AG2189" i="33"/>
  <c r="AC2189" i="33"/>
  <c r="AE2189" i="33"/>
  <c r="AF1502" i="33"/>
  <c r="AB1502" i="33"/>
  <c r="AD1502" i="33"/>
  <c r="AH1502" i="33"/>
  <c r="AH1254" i="33"/>
  <c r="AB1254" i="33"/>
  <c r="AD1254" i="33"/>
  <c r="AF1254" i="33"/>
  <c r="AH2580" i="33"/>
  <c r="AB2580" i="33"/>
  <c r="AF2580" i="33"/>
  <c r="AD2580" i="33"/>
  <c r="AE1715" i="33"/>
  <c r="AC1715" i="33"/>
  <c r="AI1715" i="33"/>
  <c r="AG1715" i="33"/>
  <c r="AF1897" i="33"/>
  <c r="AD1897" i="33"/>
  <c r="AB1897" i="33"/>
  <c r="AH1897" i="33"/>
  <c r="AG1625" i="33"/>
  <c r="AC1625" i="33"/>
  <c r="AI1625" i="33"/>
  <c r="AE1625" i="33"/>
  <c r="AD46" i="33"/>
  <c r="AB46" i="33"/>
  <c r="AF46" i="33"/>
  <c r="AH46" i="33"/>
  <c r="AG507" i="33"/>
  <c r="AC507" i="33"/>
  <c r="AI507" i="33"/>
  <c r="AE507" i="33"/>
  <c r="AH1949" i="33"/>
  <c r="AB1949" i="33"/>
  <c r="AF1949" i="33"/>
  <c r="AD1949" i="33"/>
  <c r="AB2136" i="33"/>
  <c r="AF2136" i="33"/>
  <c r="AD2136" i="33"/>
  <c r="AH2136" i="33"/>
  <c r="AE3149" i="33"/>
  <c r="AI3149" i="33"/>
  <c r="AC3149" i="33"/>
  <c r="AG3149" i="33"/>
  <c r="AI2990" i="33"/>
  <c r="AG2990" i="33"/>
  <c r="AE2990" i="33"/>
  <c r="AC2990" i="33"/>
  <c r="AI2453" i="33"/>
  <c r="AE2453" i="33"/>
  <c r="AG2453" i="33"/>
  <c r="AC2453" i="33"/>
  <c r="AF1995" i="33"/>
  <c r="AD1995" i="33"/>
  <c r="AB1995" i="33"/>
  <c r="AH1995" i="33"/>
  <c r="AI1059" i="33"/>
  <c r="AG1059" i="33"/>
  <c r="AE1059" i="33"/>
  <c r="AC1059" i="33"/>
  <c r="AH749" i="33"/>
  <c r="AD749" i="33"/>
  <c r="AB749" i="33"/>
  <c r="AF749" i="33"/>
  <c r="AI1328" i="33"/>
  <c r="AG1328" i="33"/>
  <c r="AC1328" i="33"/>
  <c r="AE1328" i="33"/>
  <c r="AF1063" i="33"/>
  <c r="AB1063" i="33"/>
  <c r="AH1063" i="33"/>
  <c r="AD1063" i="33"/>
  <c r="AD3098" i="33"/>
  <c r="AF3098" i="33"/>
  <c r="AB3098" i="33"/>
  <c r="AH3098" i="33"/>
  <c r="AG1953" i="33"/>
  <c r="AE1953" i="33"/>
  <c r="AC1953" i="33"/>
  <c r="AI1953" i="33"/>
  <c r="AG2933" i="33"/>
  <c r="AE2933" i="33"/>
  <c r="AI2933" i="33"/>
  <c r="AC2933" i="33"/>
  <c r="AH2702" i="33"/>
  <c r="AB2702" i="33"/>
  <c r="AF2702" i="33"/>
  <c r="AD2702" i="33"/>
  <c r="AF2040" i="33"/>
  <c r="AB2040" i="33"/>
  <c r="AH2040" i="33"/>
  <c r="AD2040" i="33"/>
  <c r="AG1684" i="33"/>
  <c r="AC1684" i="33"/>
  <c r="AE1684" i="33"/>
  <c r="AI1684" i="33"/>
  <c r="AH313" i="33"/>
  <c r="AB313" i="33"/>
  <c r="AF313" i="33"/>
  <c r="AD313" i="33"/>
  <c r="AC390" i="33"/>
  <c r="AE390" i="33"/>
  <c r="AI390" i="33"/>
  <c r="AG390" i="33"/>
  <c r="AB2322" i="33"/>
  <c r="AF2322" i="33"/>
  <c r="AD2322" i="33"/>
  <c r="AH2322" i="33"/>
  <c r="AF1461" i="33"/>
  <c r="AH1461" i="33"/>
  <c r="AB1461" i="33"/>
  <c r="AD1461" i="33"/>
  <c r="AI466" i="33"/>
  <c r="AE466" i="33"/>
  <c r="AC466" i="33"/>
  <c r="AG466" i="33"/>
  <c r="AI348" i="33"/>
  <c r="AE348" i="33"/>
  <c r="AC348" i="33"/>
  <c r="AG348" i="33"/>
  <c r="AC3272" i="33"/>
  <c r="AE3272" i="33"/>
  <c r="AG3272" i="33"/>
  <c r="AI3272" i="33"/>
  <c r="AI2305" i="33"/>
  <c r="AE2305" i="33"/>
  <c r="AG2305" i="33"/>
  <c r="AC2305" i="33"/>
  <c r="AH2177" i="33"/>
  <c r="AD2177" i="33"/>
  <c r="AB2177" i="33"/>
  <c r="AF2177" i="33"/>
  <c r="AB1512" i="33"/>
  <c r="AF1512" i="33"/>
  <c r="AH1512" i="33"/>
  <c r="AD1512" i="33"/>
  <c r="AF1021" i="33"/>
  <c r="AH1021" i="33"/>
  <c r="AD1021" i="33"/>
  <c r="AB1021" i="33"/>
  <c r="AI802" i="33"/>
  <c r="AE802" i="33"/>
  <c r="AC802" i="33"/>
  <c r="AG802" i="33"/>
  <c r="AI778" i="33"/>
  <c r="AE778" i="33"/>
  <c r="AC778" i="33"/>
  <c r="AG778" i="33"/>
  <c r="AB2217" i="33"/>
  <c r="AD2217" i="33"/>
  <c r="AH2217" i="33"/>
  <c r="AF2217" i="33"/>
  <c r="AB1559" i="33"/>
  <c r="AH1559" i="33"/>
  <c r="AD1559" i="33"/>
  <c r="AF1559" i="33"/>
  <c r="AI2450" i="33"/>
  <c r="AG2450" i="33"/>
  <c r="AE2450" i="33"/>
  <c r="AC2450" i="33"/>
  <c r="AF1482" i="33"/>
  <c r="AB1482" i="33"/>
  <c r="AH1482" i="33"/>
  <c r="AD1482" i="33"/>
  <c r="AB59" i="33"/>
  <c r="AD59" i="33"/>
  <c r="AH59" i="33"/>
  <c r="AF59" i="33"/>
  <c r="AE17" i="33"/>
  <c r="AG17" i="33"/>
  <c r="AI17" i="33"/>
  <c r="AC17" i="33"/>
  <c r="AE2706" i="33"/>
  <c r="AG2706" i="33"/>
  <c r="AC2706" i="33"/>
  <c r="AI2706" i="33"/>
  <c r="AI1046" i="33"/>
  <c r="AC1046" i="33"/>
  <c r="AE1046" i="33"/>
  <c r="AG1046" i="33"/>
  <c r="AG783" i="33"/>
  <c r="AI783" i="33"/>
  <c r="AC783" i="33"/>
  <c r="AE783" i="33"/>
  <c r="AG105" i="33"/>
  <c r="AC105" i="33"/>
  <c r="AI105" i="33"/>
  <c r="AE105" i="33"/>
  <c r="AC2491" i="33"/>
  <c r="AG2491" i="33"/>
  <c r="AE2491" i="33"/>
  <c r="AI2491" i="33"/>
  <c r="AE2752" i="33"/>
  <c r="AI2752" i="33"/>
  <c r="AC2752" i="33"/>
  <c r="AG2752" i="33"/>
  <c r="AB3005" i="33"/>
  <c r="AF3005" i="33"/>
  <c r="AD3005" i="33"/>
  <c r="AH3005" i="33"/>
  <c r="AI1837" i="33"/>
  <c r="AC1837" i="33"/>
  <c r="AG1837" i="33"/>
  <c r="AE1837" i="33"/>
  <c r="AE1497" i="33"/>
  <c r="AG1497" i="33"/>
  <c r="AC1497" i="33"/>
  <c r="AI1497" i="33"/>
  <c r="AD686" i="33"/>
  <c r="AF686" i="33"/>
  <c r="AB686" i="33"/>
  <c r="AH686" i="33"/>
  <c r="AE2722" i="33"/>
  <c r="AI2722" i="33"/>
  <c r="AG2722" i="33"/>
  <c r="AC2722" i="33"/>
  <c r="AG1193" i="33"/>
  <c r="AI1193" i="33"/>
  <c r="AC1193" i="33"/>
  <c r="AE1193" i="33"/>
  <c r="AD154" i="33"/>
  <c r="AH154" i="33"/>
  <c r="AB154" i="33"/>
  <c r="AF154" i="33"/>
  <c r="AC645" i="33"/>
  <c r="AE645" i="33"/>
  <c r="AG645" i="33"/>
  <c r="AI645" i="33"/>
  <c r="AH988" i="33"/>
  <c r="AD988" i="33"/>
  <c r="AF988" i="33"/>
  <c r="AB988" i="33"/>
  <c r="AH1708" i="33"/>
  <c r="AB1708" i="33"/>
  <c r="AD1708" i="33"/>
  <c r="AF1708" i="33"/>
  <c r="AI895" i="33"/>
  <c r="AG895" i="33"/>
  <c r="AC895" i="33"/>
  <c r="AE895" i="33"/>
  <c r="AB198" i="33"/>
  <c r="AF198" i="33"/>
  <c r="AH198" i="33"/>
  <c r="AD198" i="33"/>
  <c r="AC2712" i="33"/>
  <c r="AE2712" i="33"/>
  <c r="AI2712" i="33"/>
  <c r="AG2712" i="33"/>
  <c r="AC1557" i="33"/>
  <c r="AI1557" i="33"/>
  <c r="AG1557" i="33"/>
  <c r="AE1557" i="33"/>
  <c r="AB338" i="33"/>
  <c r="AF338" i="33"/>
  <c r="AD338" i="33"/>
  <c r="AH338" i="33"/>
  <c r="AF412" i="33"/>
  <c r="AD412" i="33"/>
  <c r="AH412" i="33"/>
  <c r="AB412" i="33"/>
  <c r="AE1198" i="33"/>
  <c r="AI1198" i="33"/>
  <c r="AC1198" i="33"/>
  <c r="AG1198" i="33"/>
  <c r="AI3215" i="33"/>
  <c r="AG3215" i="33"/>
  <c r="AC3215" i="33"/>
  <c r="AE3215" i="33"/>
  <c r="AG2332" i="33"/>
  <c r="AE2332" i="33"/>
  <c r="AI2332" i="33"/>
  <c r="AC2332" i="33"/>
  <c r="AG1649" i="33"/>
  <c r="AI1649" i="33"/>
  <c r="AC1649" i="33"/>
  <c r="AE1649" i="33"/>
  <c r="AF1506" i="33"/>
  <c r="AB1506" i="33"/>
  <c r="AH1506" i="33"/>
  <c r="AD1506" i="33"/>
  <c r="AE616" i="33"/>
  <c r="AG616" i="33"/>
  <c r="AC616" i="33"/>
  <c r="AI616" i="33"/>
  <c r="AB471" i="33"/>
  <c r="AF471" i="33"/>
  <c r="AH471" i="33"/>
  <c r="AD471" i="33"/>
  <c r="AB251" i="33"/>
  <c r="AF251" i="33"/>
  <c r="AH251" i="33"/>
  <c r="AD251" i="33"/>
  <c r="AH81" i="33"/>
  <c r="AB81" i="33"/>
  <c r="AF81" i="33"/>
  <c r="AD81" i="33"/>
  <c r="AI2286" i="33"/>
  <c r="AE2286" i="33"/>
  <c r="AC2286" i="33"/>
  <c r="AG2286" i="33"/>
  <c r="AG2968" i="33"/>
  <c r="AE2968" i="33"/>
  <c r="AC2968" i="33"/>
  <c r="AI2968" i="33"/>
  <c r="AG2920" i="33"/>
  <c r="AC2920" i="33"/>
  <c r="AI2920" i="33"/>
  <c r="AE2920" i="33"/>
  <c r="AE2508" i="33"/>
  <c r="AC2508" i="33"/>
  <c r="AI2508" i="33"/>
  <c r="AG2508" i="33"/>
  <c r="AE1849" i="33"/>
  <c r="AG1849" i="33"/>
  <c r="AI1849" i="33"/>
  <c r="AC1849" i="33"/>
  <c r="AD1828" i="33"/>
  <c r="AB1828" i="33"/>
  <c r="AH1828" i="33"/>
  <c r="AF1828" i="33"/>
  <c r="AF724" i="33"/>
  <c r="AH724" i="33"/>
  <c r="AB724" i="33"/>
  <c r="AD724" i="33"/>
  <c r="AH1230" i="33"/>
  <c r="AB1230" i="33"/>
  <c r="AD1230" i="33"/>
  <c r="AF1230" i="33"/>
  <c r="AF2718" i="33"/>
  <c r="AH2718" i="33"/>
  <c r="AB2718" i="33"/>
  <c r="AD2718" i="33"/>
  <c r="AH2419" i="33"/>
  <c r="AF2419" i="33"/>
  <c r="AB2419" i="33"/>
  <c r="AD2419" i="33"/>
  <c r="AC1199" i="33"/>
  <c r="AE1199" i="33"/>
  <c r="AI1199" i="33"/>
  <c r="AG1199" i="33"/>
  <c r="AD83" i="33"/>
  <c r="AH83" i="33"/>
  <c r="AB83" i="33"/>
  <c r="AF83" i="33"/>
  <c r="AC20" i="33"/>
  <c r="AE20" i="33"/>
  <c r="AI20" i="33"/>
  <c r="AG20" i="33"/>
  <c r="AI898" i="33"/>
  <c r="AE898" i="33"/>
  <c r="AC898" i="33"/>
  <c r="AG898" i="33"/>
  <c r="AC2031" i="33"/>
  <c r="AI2031" i="33"/>
  <c r="AG2031" i="33"/>
  <c r="AE2031" i="33"/>
  <c r="AG2575" i="33"/>
  <c r="AC2575" i="33"/>
  <c r="AE2575" i="33"/>
  <c r="AI2575" i="33"/>
  <c r="AG1084" i="33"/>
  <c r="AI1084" i="33"/>
  <c r="AE1084" i="33"/>
  <c r="AC1084" i="33"/>
  <c r="AD2890" i="33"/>
  <c r="AH2890" i="33"/>
  <c r="AF2890" i="33"/>
  <c r="AB2890" i="33"/>
  <c r="AI262" i="33"/>
  <c r="AC262" i="33"/>
  <c r="AE262" i="33"/>
  <c r="AG262" i="33"/>
  <c r="AC2085" i="33"/>
  <c r="AG2085" i="33"/>
  <c r="AE2085" i="33"/>
  <c r="AI2085" i="33"/>
  <c r="AE2441" i="33"/>
  <c r="AI2441" i="33"/>
  <c r="AG2441" i="33"/>
  <c r="AC2441" i="33"/>
  <c r="AC2502" i="33"/>
  <c r="AE2502" i="33"/>
  <c r="AG2502" i="33"/>
  <c r="AI2502" i="33"/>
  <c r="AH1428" i="33"/>
  <c r="AF1428" i="33"/>
  <c r="AB1428" i="33"/>
  <c r="AD1428" i="33"/>
  <c r="AB169" i="33"/>
  <c r="AH169" i="33"/>
  <c r="AF169" i="33"/>
  <c r="AD169" i="33"/>
  <c r="AG1989" i="33"/>
  <c r="AC1989" i="33"/>
  <c r="AE1989" i="33"/>
  <c r="AI1989" i="33"/>
  <c r="AE2497" i="33"/>
  <c r="AI2497" i="33"/>
  <c r="AG2497" i="33"/>
  <c r="AC2497" i="33"/>
  <c r="AH2577" i="33"/>
  <c r="AF2577" i="33"/>
  <c r="AD2577" i="33"/>
  <c r="AB2577" i="33"/>
  <c r="AF2739" i="33"/>
  <c r="AD2739" i="33"/>
  <c r="AH2739" i="33"/>
  <c r="AB2739" i="33"/>
  <c r="AI1781" i="33"/>
  <c r="AC1781" i="33"/>
  <c r="AG1781" i="33"/>
  <c r="AE1781" i="33"/>
  <c r="AG1527" i="33"/>
  <c r="AC1527" i="33"/>
  <c r="AE1527" i="33"/>
  <c r="AI1527" i="33"/>
  <c r="AD474" i="33"/>
  <c r="AH474" i="33"/>
  <c r="AB474" i="33"/>
  <c r="AF474" i="33"/>
  <c r="AH384" i="33"/>
  <c r="AF384" i="33"/>
  <c r="AD384" i="33"/>
  <c r="AB384" i="33"/>
  <c r="AG1957" i="33"/>
  <c r="AC1957" i="33"/>
  <c r="AE1957" i="33"/>
  <c r="AI1957" i="33"/>
  <c r="AB1742" i="33"/>
  <c r="AD1742" i="33"/>
  <c r="AF1742" i="33"/>
  <c r="AH1742" i="33"/>
  <c r="AE729" i="33"/>
  <c r="AC729" i="33"/>
  <c r="AI729" i="33"/>
  <c r="AG729" i="33"/>
  <c r="AH312" i="33"/>
  <c r="AF312" i="33"/>
  <c r="AB312" i="33"/>
  <c r="AD312" i="33"/>
  <c r="AE1103" i="33"/>
  <c r="AI1103" i="33"/>
  <c r="AG1103" i="33"/>
  <c r="AC1103" i="33"/>
  <c r="AC3168" i="33"/>
  <c r="AE3168" i="33"/>
  <c r="AG3168" i="33"/>
  <c r="AI3168" i="33"/>
  <c r="AD2099" i="33"/>
  <c r="AB2099" i="33"/>
  <c r="AH2099" i="33"/>
  <c r="AF2099" i="33"/>
  <c r="AI753" i="33"/>
  <c r="AE753" i="33"/>
  <c r="AG753" i="33"/>
  <c r="AC753" i="33"/>
  <c r="AH266" i="33"/>
  <c r="AD266" i="33"/>
  <c r="AF266" i="33"/>
  <c r="AB266" i="33"/>
  <c r="AC2895" i="33"/>
  <c r="AI2895" i="33"/>
  <c r="AG2895" i="33"/>
  <c r="AE2895" i="33"/>
  <c r="AI1701" i="33"/>
  <c r="AC1701" i="33"/>
  <c r="AG1701" i="33"/>
  <c r="AE1701" i="33"/>
  <c r="AB446" i="33"/>
  <c r="AD446" i="33"/>
  <c r="AF446" i="33"/>
  <c r="AH446" i="33"/>
  <c r="AC827" i="33"/>
  <c r="AG827" i="33"/>
  <c r="AE827" i="33"/>
  <c r="AI827" i="33"/>
  <c r="AF2819" i="33"/>
  <c r="AD2819" i="33"/>
  <c r="AH2819" i="33"/>
  <c r="AB2819" i="33"/>
  <c r="AI2516" i="33"/>
  <c r="AE2516" i="33"/>
  <c r="AC2516" i="33"/>
  <c r="AG2516" i="33"/>
  <c r="AH2838" i="33"/>
  <c r="AF2838" i="33"/>
  <c r="AD2838" i="33"/>
  <c r="AB2838" i="33"/>
  <c r="AE2728" i="33"/>
  <c r="AI2728" i="33"/>
  <c r="AC2728" i="33"/>
  <c r="AG2728" i="33"/>
  <c r="AD2095" i="33"/>
  <c r="AB2095" i="33"/>
  <c r="AF2095" i="33"/>
  <c r="AH2095" i="33"/>
  <c r="AF2493" i="33"/>
  <c r="AB2493" i="33"/>
  <c r="AH2493" i="33"/>
  <c r="AD2493" i="33"/>
  <c r="AH907" i="33"/>
  <c r="AD907" i="33"/>
  <c r="AF907" i="33"/>
  <c r="AB907" i="33"/>
  <c r="AC1663" i="33"/>
  <c r="AE1663" i="33"/>
  <c r="AG1663" i="33"/>
  <c r="AI1663" i="33"/>
  <c r="AE325" i="33"/>
  <c r="AC325" i="33"/>
  <c r="AI325" i="33"/>
  <c r="AG325" i="33"/>
  <c r="AC3205" i="33"/>
  <c r="AE3205" i="33"/>
  <c r="AI3205" i="33"/>
  <c r="AG3205" i="33"/>
  <c r="AB3045" i="33"/>
  <c r="AF3045" i="33"/>
  <c r="AD3045" i="33"/>
  <c r="AH3045" i="33"/>
  <c r="AE2406" i="33"/>
  <c r="AG2406" i="33"/>
  <c r="AI2406" i="33"/>
  <c r="AC2406" i="33"/>
  <c r="AC2806" i="33"/>
  <c r="AG2806" i="33"/>
  <c r="AI2806" i="33"/>
  <c r="AE2806" i="33"/>
  <c r="AD1473" i="33"/>
  <c r="AH1473" i="33"/>
  <c r="AB1473" i="33"/>
  <c r="AF1473" i="33"/>
  <c r="AE1879" i="33"/>
  <c r="AG1879" i="33"/>
  <c r="AC1879" i="33"/>
  <c r="AI1879" i="33"/>
  <c r="AD1341" i="33"/>
  <c r="AF1341" i="33"/>
  <c r="AH1341" i="33"/>
  <c r="AB1341" i="33"/>
  <c r="AH1057" i="33"/>
  <c r="AD1057" i="33"/>
  <c r="AB1057" i="33"/>
  <c r="AF1057" i="33"/>
  <c r="AE2626" i="33"/>
  <c r="AG2626" i="33"/>
  <c r="AC2626" i="33"/>
  <c r="AI2626" i="33"/>
  <c r="AI1829" i="33"/>
  <c r="AG1829" i="33"/>
  <c r="AC1829" i="33"/>
  <c r="AE1829" i="33"/>
  <c r="AH27" i="33"/>
  <c r="AB27" i="33"/>
  <c r="AD27" i="33"/>
  <c r="AF27" i="33"/>
  <c r="AH2729" i="33"/>
  <c r="AD2729" i="33"/>
  <c r="AF2729" i="33"/>
  <c r="AB2729" i="33"/>
  <c r="AF703" i="33"/>
  <c r="AH703" i="33"/>
  <c r="AB703" i="33"/>
  <c r="AD703" i="33"/>
  <c r="AH1934" i="33"/>
  <c r="AB1934" i="33"/>
  <c r="AD1934" i="33"/>
  <c r="AF1934" i="33"/>
  <c r="AG441" i="33"/>
  <c r="AI441" i="33"/>
  <c r="AC441" i="33"/>
  <c r="AE441" i="33"/>
  <c r="AC3036" i="33"/>
  <c r="AG3036" i="33"/>
  <c r="AE3036" i="33"/>
  <c r="AI3036" i="33"/>
  <c r="AB2495" i="33"/>
  <c r="AH2495" i="33"/>
  <c r="AD2495" i="33"/>
  <c r="AF2495" i="33"/>
  <c r="AH1392" i="33"/>
  <c r="AD1392" i="33"/>
  <c r="AF1392" i="33"/>
  <c r="AB1392" i="33"/>
  <c r="AG2132" i="33"/>
  <c r="AE2132" i="33"/>
  <c r="AI2132" i="33"/>
  <c r="AC2132" i="33"/>
  <c r="AE341" i="33"/>
  <c r="AC341" i="33"/>
  <c r="AG341" i="33"/>
  <c r="AI341" i="33"/>
  <c r="AD2578" i="33"/>
  <c r="AF2578" i="33"/>
  <c r="AL2578" i="33" s="1"/>
  <c r="AH2578" i="33"/>
  <c r="AB2578" i="33"/>
  <c r="AF2057" i="33"/>
  <c r="AB2057" i="33"/>
  <c r="AD2057" i="33"/>
  <c r="AH2057" i="33"/>
  <c r="AE2720" i="33"/>
  <c r="AC2720" i="33"/>
  <c r="AI2720" i="33"/>
  <c r="AG2720" i="33"/>
  <c r="AF2349" i="33"/>
  <c r="AH2349" i="33"/>
  <c r="AD2349" i="33"/>
  <c r="AK2349" i="33" s="1"/>
  <c r="AB2349" i="33"/>
  <c r="AF34" i="33"/>
  <c r="AB34" i="33"/>
  <c r="AH34" i="33"/>
  <c r="AD34" i="33"/>
  <c r="AG1592" i="33"/>
  <c r="AE1592" i="33"/>
  <c r="AI1592" i="33"/>
  <c r="AC1592" i="33"/>
  <c r="AC2921" i="33"/>
  <c r="AE2921" i="33"/>
  <c r="AK2921" i="33" s="1"/>
  <c r="AO2921" i="33" s="1"/>
  <c r="AG2921" i="33"/>
  <c r="AI2921" i="33"/>
  <c r="AG1822" i="33"/>
  <c r="AC1822" i="33"/>
  <c r="AI1822" i="33"/>
  <c r="AE1822" i="33"/>
  <c r="AH1179" i="33"/>
  <c r="AB1179" i="33"/>
  <c r="AD1179" i="33"/>
  <c r="AK1179" i="33" s="1"/>
  <c r="AF1179" i="33"/>
  <c r="AH508" i="33"/>
  <c r="AF508" i="33"/>
  <c r="AB508" i="33"/>
  <c r="AD508" i="33"/>
  <c r="AD1735" i="33"/>
  <c r="AB1735" i="33"/>
  <c r="AH1735" i="33"/>
  <c r="AF1735" i="33"/>
  <c r="AG272" i="33"/>
  <c r="AI272" i="33"/>
  <c r="AE272" i="33"/>
  <c r="AC272" i="33"/>
  <c r="AI1469" i="33"/>
  <c r="AC1469" i="33"/>
  <c r="AE1469" i="33"/>
  <c r="AG1469" i="33"/>
  <c r="AD2272" i="33"/>
  <c r="AF2272" i="33"/>
  <c r="AB2272" i="33"/>
  <c r="AH2272" i="33"/>
  <c r="AE577" i="33"/>
  <c r="AI577" i="33"/>
  <c r="AG577" i="33"/>
  <c r="AC577" i="33"/>
  <c r="AG3081" i="33"/>
  <c r="AI3081" i="33"/>
  <c r="AE3081" i="33"/>
  <c r="AC3081" i="33"/>
  <c r="AE2664" i="33"/>
  <c r="AI2664" i="33"/>
  <c r="AG2664" i="33"/>
  <c r="AC2664" i="33"/>
  <c r="AG3014" i="33"/>
  <c r="AI3014" i="33"/>
  <c r="AE3014" i="33"/>
  <c r="AC3014" i="33"/>
  <c r="AF1101" i="33"/>
  <c r="AD1101" i="33"/>
  <c r="AH1101" i="33"/>
  <c r="AB1101" i="33"/>
  <c r="AE554" i="33"/>
  <c r="AI554" i="33"/>
  <c r="AC554" i="33"/>
  <c r="AG554" i="33"/>
  <c r="AF2878" i="33"/>
  <c r="AH2878" i="33"/>
  <c r="AD2878" i="33"/>
  <c r="AB2878" i="33"/>
  <c r="AF1831" i="33"/>
  <c r="AD1831" i="33"/>
  <c r="AH1831" i="33"/>
  <c r="AB1831" i="33"/>
  <c r="AG759" i="33"/>
  <c r="AI759" i="33"/>
  <c r="AC759" i="33"/>
  <c r="AE759" i="33"/>
  <c r="AH2636" i="33"/>
  <c r="AB2636" i="33"/>
  <c r="AF2636" i="33"/>
  <c r="AD2636" i="33"/>
  <c r="AD590" i="33"/>
  <c r="AF590" i="33"/>
  <c r="AH590" i="33"/>
  <c r="AB590" i="33"/>
  <c r="AD1213" i="33"/>
  <c r="AH1213" i="33"/>
  <c r="AF1213" i="33"/>
  <c r="AB1213" i="33"/>
  <c r="AJ1213" i="33" s="1"/>
  <c r="AE6" i="33"/>
  <c r="AG6" i="33"/>
  <c r="AC6" i="33"/>
  <c r="AI6" i="33"/>
  <c r="AG1509" i="33"/>
  <c r="AI1509" i="33"/>
  <c r="AE1509" i="33"/>
  <c r="AC1509" i="33"/>
  <c r="AE2336" i="33"/>
  <c r="AC2336" i="33"/>
  <c r="AI2336" i="33"/>
  <c r="AG2336" i="33"/>
  <c r="AE3283" i="33"/>
  <c r="AI3283" i="33"/>
  <c r="AG3283" i="33"/>
  <c r="AC3283" i="33"/>
  <c r="AF633" i="33"/>
  <c r="AD633" i="33"/>
  <c r="AH633" i="33"/>
  <c r="AB633" i="33"/>
  <c r="AI585" i="33"/>
  <c r="AE585" i="33"/>
  <c r="AG585" i="33"/>
  <c r="AC585" i="33"/>
  <c r="AH2854" i="33"/>
  <c r="AF2854" i="33"/>
  <c r="AB2854" i="33"/>
  <c r="AD2854" i="33"/>
  <c r="AF2451" i="33"/>
  <c r="AB2451" i="33"/>
  <c r="AD2451" i="33"/>
  <c r="AH2451" i="33"/>
  <c r="AD2141" i="33"/>
  <c r="AF2141" i="33"/>
  <c r="AH2141" i="33"/>
  <c r="AB2141" i="33"/>
  <c r="AH1177" i="33"/>
  <c r="AF1177" i="33"/>
  <c r="AD1177" i="33"/>
  <c r="AB1177" i="33"/>
  <c r="AG2054" i="33"/>
  <c r="AC2054" i="33"/>
  <c r="AI2054" i="33"/>
  <c r="AE2054" i="33"/>
  <c r="AI2734" i="33"/>
  <c r="AG2734" i="33"/>
  <c r="AE2734" i="33"/>
  <c r="AC2734" i="33"/>
  <c r="AC661" i="33"/>
  <c r="AG661" i="33"/>
  <c r="AI661" i="33"/>
  <c r="AE661" i="33"/>
  <c r="AI930" i="33"/>
  <c r="AE930" i="33"/>
  <c r="AC930" i="33"/>
  <c r="AG930" i="33"/>
  <c r="AG864" i="33"/>
  <c r="AE864" i="33"/>
  <c r="AC864" i="33"/>
  <c r="AI864" i="33"/>
  <c r="AE1182" i="33"/>
  <c r="AC1182" i="33"/>
  <c r="AI1182" i="33"/>
  <c r="AG1182" i="33"/>
  <c r="AD656" i="33"/>
  <c r="AH656" i="33"/>
  <c r="AF656" i="33"/>
  <c r="AB656" i="33"/>
  <c r="AC3133" i="33"/>
  <c r="AE3133" i="33"/>
  <c r="AG3133" i="33"/>
  <c r="AI3133" i="33"/>
  <c r="AD368" i="33"/>
  <c r="AF368" i="33"/>
  <c r="AB368" i="33"/>
  <c r="AH368" i="33"/>
  <c r="AC3004" i="33"/>
  <c r="AG3004" i="33"/>
  <c r="AI3004" i="33"/>
  <c r="AE3004" i="33"/>
  <c r="AE2003" i="33"/>
  <c r="AG2003" i="33"/>
  <c r="AI2003" i="33"/>
  <c r="AC2003" i="33"/>
  <c r="AI934" i="33"/>
  <c r="AE934" i="33"/>
  <c r="AG934" i="33"/>
  <c r="AC934" i="33"/>
  <c r="AE1212" i="33"/>
  <c r="AI1212" i="33"/>
  <c r="AC1212" i="33"/>
  <c r="AG1212" i="33"/>
  <c r="AC129" i="33"/>
  <c r="AE129" i="33"/>
  <c r="AI129" i="33"/>
  <c r="AG129" i="33"/>
  <c r="AF2826" i="33"/>
  <c r="AD2826" i="33"/>
  <c r="AB2826" i="33"/>
  <c r="AH2826" i="33"/>
  <c r="AH1443" i="33"/>
  <c r="AD1443" i="33"/>
  <c r="AB1443" i="33"/>
  <c r="AF1443" i="33"/>
  <c r="AD317" i="33"/>
  <c r="AF317" i="33"/>
  <c r="AB317" i="33"/>
  <c r="AH317" i="33"/>
  <c r="AH945" i="33"/>
  <c r="AF945" i="33"/>
  <c r="AB945" i="33"/>
  <c r="AD945" i="33"/>
  <c r="AF2144" i="33"/>
  <c r="AB2144" i="33"/>
  <c r="AD2144" i="33"/>
  <c r="AH2144" i="33"/>
  <c r="AD2618" i="33"/>
  <c r="AH2618" i="33"/>
  <c r="AF2618" i="33"/>
  <c r="AB2618" i="33"/>
  <c r="AF927" i="33"/>
  <c r="AB927" i="33"/>
  <c r="AD927" i="33"/>
  <c r="AH927" i="33"/>
  <c r="AG1033" i="33"/>
  <c r="AC1033" i="33"/>
  <c r="AI1033" i="33"/>
  <c r="AE1033" i="33"/>
  <c r="AB2616" i="33"/>
  <c r="AD2616" i="33"/>
  <c r="AH2616" i="33"/>
  <c r="AF2616" i="33"/>
  <c r="AF1327" i="33"/>
  <c r="AB1327" i="33"/>
  <c r="AH1327" i="33"/>
  <c r="AD1327" i="33"/>
  <c r="AE983" i="33"/>
  <c r="AC983" i="33"/>
  <c r="AG983" i="33"/>
  <c r="AI983" i="33"/>
  <c r="AI418" i="33"/>
  <c r="AC418" i="33"/>
  <c r="AG418" i="33"/>
  <c r="AE418" i="33"/>
  <c r="AG3090" i="33"/>
  <c r="AI3090" i="33"/>
  <c r="AE3090" i="33"/>
  <c r="AC3090" i="33"/>
  <c r="AH2622" i="33"/>
  <c r="AB2622" i="33"/>
  <c r="AD2622" i="33"/>
  <c r="AF2622" i="33"/>
  <c r="AH2522" i="33"/>
  <c r="AB2522" i="33"/>
  <c r="AF2522" i="33"/>
  <c r="AD2522" i="33"/>
  <c r="AC2006" i="33"/>
  <c r="AG2006" i="33"/>
  <c r="AI2006" i="33"/>
  <c r="AE2006" i="33"/>
  <c r="AC1846" i="33"/>
  <c r="AG1846" i="33"/>
  <c r="AE1846" i="33"/>
  <c r="AI1846" i="33"/>
  <c r="AE1480" i="33"/>
  <c r="AC1480" i="33"/>
  <c r="AI1480" i="33"/>
  <c r="AG1480" i="33"/>
  <c r="AH506" i="33"/>
  <c r="AD506" i="33"/>
  <c r="AK506" i="33" s="1"/>
  <c r="AF506" i="33"/>
  <c r="AB506" i="33"/>
  <c r="AB1711" i="33"/>
  <c r="AD1711" i="33"/>
  <c r="AH1711" i="33"/>
  <c r="AF1711" i="33"/>
  <c r="AH2046" i="33"/>
  <c r="AB2046" i="33"/>
  <c r="AD2046" i="33"/>
  <c r="AF2046" i="33"/>
  <c r="AC806" i="33"/>
  <c r="AG806" i="33"/>
  <c r="AE806" i="33"/>
  <c r="AI806" i="33"/>
  <c r="AH2585" i="33"/>
  <c r="AD2585" i="33"/>
  <c r="AF2585" i="33"/>
  <c r="AB2585" i="33"/>
  <c r="AF3119" i="33"/>
  <c r="AD3119" i="33"/>
  <c r="AH3119" i="33"/>
  <c r="AB3119" i="33"/>
  <c r="AC2415" i="33"/>
  <c r="AI2415" i="33"/>
  <c r="AE2415" i="33"/>
  <c r="AG2415" i="33"/>
  <c r="AB1586" i="33"/>
  <c r="AF1586" i="33"/>
  <c r="AH1586" i="33"/>
  <c r="AD1586" i="33"/>
  <c r="AF1425" i="33"/>
  <c r="AH1425" i="33"/>
  <c r="AB1425" i="33"/>
  <c r="AD1425" i="33"/>
  <c r="AI1153" i="33"/>
  <c r="AG1153" i="33"/>
  <c r="AC1153" i="33"/>
  <c r="AE1153" i="33"/>
  <c r="AF856" i="33"/>
  <c r="AD856" i="33"/>
  <c r="AH856" i="33"/>
  <c r="AM856" i="33" s="1"/>
  <c r="AB856" i="33"/>
  <c r="AE3229" i="33"/>
  <c r="AC3229" i="33"/>
  <c r="AG3229" i="33"/>
  <c r="AI3229" i="33"/>
  <c r="AE68" i="33"/>
  <c r="AG68" i="33"/>
  <c r="AI68" i="33"/>
  <c r="AC68" i="33"/>
  <c r="AG733" i="33"/>
  <c r="AC733" i="33"/>
  <c r="AE733" i="33"/>
  <c r="AI733" i="33"/>
  <c r="AC3232" i="33"/>
  <c r="AG3232" i="33"/>
  <c r="AI3232" i="33"/>
  <c r="AE3232" i="33"/>
  <c r="AI1070" i="33"/>
  <c r="AE1070" i="33"/>
  <c r="AC1070" i="33"/>
  <c r="AG1070" i="33"/>
  <c r="AG2717" i="33"/>
  <c r="AI2717" i="33"/>
  <c r="AE2717" i="33"/>
  <c r="AC2717" i="33"/>
  <c r="AB2453" i="33"/>
  <c r="AJ2453" i="33" s="1"/>
  <c r="AF2453" i="33"/>
  <c r="AD2453" i="33"/>
  <c r="AH2453" i="33"/>
  <c r="AI313" i="33"/>
  <c r="AC313" i="33"/>
  <c r="AE313" i="33"/>
  <c r="AG313" i="33"/>
  <c r="AB2146" i="33"/>
  <c r="AD2146" i="33"/>
  <c r="AH2146" i="33"/>
  <c r="AF2146" i="33"/>
  <c r="AG1109" i="33"/>
  <c r="AI1109" i="33"/>
  <c r="AE1109" i="33"/>
  <c r="AC1109" i="33"/>
  <c r="AG440" i="33"/>
  <c r="AE440" i="33"/>
  <c r="AI440" i="33"/>
  <c r="AC440" i="33"/>
  <c r="AD1724" i="33"/>
  <c r="AH1724" i="33"/>
  <c r="AF1724" i="33"/>
  <c r="AB1724" i="33"/>
  <c r="AF616" i="33"/>
  <c r="AB616" i="33"/>
  <c r="AH616" i="33"/>
  <c r="AM616" i="33" s="1"/>
  <c r="AD616" i="33"/>
  <c r="AD754" i="33"/>
  <c r="AH754" i="33"/>
  <c r="AB754" i="33"/>
  <c r="AF754" i="33"/>
  <c r="AE1262" i="33"/>
  <c r="AC1262" i="33"/>
  <c r="AG1262" i="33"/>
  <c r="AI1262" i="33"/>
  <c r="AF1957" i="33"/>
  <c r="AB1957" i="33"/>
  <c r="AH1957" i="33"/>
  <c r="AD1957" i="33"/>
  <c r="AC266" i="33"/>
  <c r="AI266" i="33"/>
  <c r="AE266" i="33"/>
  <c r="AG266" i="33"/>
  <c r="AI2095" i="33"/>
  <c r="AE2095" i="33"/>
  <c r="AG2095" i="33"/>
  <c r="AC2095" i="33"/>
  <c r="AC862" i="33"/>
  <c r="AE862" i="33"/>
  <c r="AG862" i="33"/>
  <c r="AI862" i="33"/>
  <c r="AE1293" i="33"/>
  <c r="AI1293" i="33"/>
  <c r="AC1293" i="33"/>
  <c r="AG1293" i="33"/>
  <c r="AI2726" i="33"/>
  <c r="AG2726" i="33"/>
  <c r="AE2726" i="33"/>
  <c r="AC2726" i="33"/>
  <c r="AD331" i="33"/>
  <c r="AB331" i="33"/>
  <c r="AH331" i="33"/>
  <c r="AF331" i="33"/>
  <c r="AB1733" i="33"/>
  <c r="AF1733" i="33"/>
  <c r="AH1733" i="33"/>
  <c r="AD1733" i="33"/>
  <c r="AD3038" i="33"/>
  <c r="AH3038" i="33"/>
  <c r="AM3038" i="33" s="1"/>
  <c r="AF3038" i="33"/>
  <c r="AB3038" i="33"/>
  <c r="AF195" i="33"/>
  <c r="AH195" i="33"/>
  <c r="AD195" i="33"/>
  <c r="AB195" i="33"/>
  <c r="AG2249" i="33"/>
  <c r="AE2249" i="33"/>
  <c r="AC2249" i="33"/>
  <c r="AI2249" i="33"/>
  <c r="AI2630" i="33"/>
  <c r="AG2630" i="33"/>
  <c r="AC2630" i="33"/>
  <c r="AE2630" i="33"/>
  <c r="AD252" i="33"/>
  <c r="AH252" i="33"/>
  <c r="AF252" i="33"/>
  <c r="AB252" i="33"/>
  <c r="AJ252" i="33" s="1"/>
  <c r="AD712" i="33"/>
  <c r="AB712" i="33"/>
  <c r="AH712" i="33"/>
  <c r="AF712" i="33"/>
  <c r="AE1165" i="33"/>
  <c r="AI1165" i="33"/>
  <c r="AC1165" i="33"/>
  <c r="AG1165" i="33"/>
  <c r="AE2691" i="33"/>
  <c r="AC2691" i="33"/>
  <c r="AG2691" i="33"/>
  <c r="AI2691" i="33"/>
  <c r="AE363" i="33"/>
  <c r="AC363" i="33"/>
  <c r="AG363" i="33"/>
  <c r="AI363" i="33"/>
  <c r="AB2111" i="33"/>
  <c r="AD2111" i="33"/>
  <c r="AF2111" i="33"/>
  <c r="AH2111" i="33"/>
  <c r="AG3243" i="33"/>
  <c r="AI3243" i="33"/>
  <c r="AE3243" i="33"/>
  <c r="AC3243" i="33"/>
  <c r="AE3137" i="33"/>
  <c r="AI3137" i="33"/>
  <c r="AG3137" i="33"/>
  <c r="AC3137" i="33"/>
  <c r="AG799" i="33"/>
  <c r="AI799" i="33"/>
  <c r="AE799" i="33"/>
  <c r="AC799" i="33"/>
  <c r="AH3012" i="33"/>
  <c r="AB3012" i="33"/>
  <c r="AF3012" i="33"/>
  <c r="AD3012" i="33"/>
  <c r="AD3169" i="33"/>
  <c r="AH3169" i="33"/>
  <c r="AB3169" i="33"/>
  <c r="AF3169" i="33"/>
  <c r="AD2183" i="33"/>
  <c r="AB2183" i="33"/>
  <c r="AJ2183" i="33" s="1"/>
  <c r="AH2183" i="33"/>
  <c r="AF2183" i="33"/>
  <c r="AG111" i="33"/>
  <c r="AC111" i="33"/>
  <c r="AE111" i="33"/>
  <c r="AI111" i="33"/>
  <c r="AD969" i="33"/>
  <c r="AH969" i="33"/>
  <c r="AF969" i="33"/>
  <c r="AB969" i="33"/>
  <c r="AD2930" i="33"/>
  <c r="AH2930" i="33"/>
  <c r="AB2930" i="33"/>
  <c r="AF2930" i="33"/>
  <c r="AG396" i="33"/>
  <c r="AE396" i="33"/>
  <c r="AC396" i="33"/>
  <c r="AI396" i="33"/>
  <c r="AB1204" i="33"/>
  <c r="AH1204" i="33"/>
  <c r="AD1204" i="33"/>
  <c r="AF1204" i="33"/>
  <c r="AE3270" i="33"/>
  <c r="AC3270" i="33"/>
  <c r="AI3270" i="33"/>
  <c r="AG3270" i="33"/>
  <c r="AI3079" i="33"/>
  <c r="AC3079" i="33"/>
  <c r="AG3079" i="33"/>
  <c r="AE3079" i="33"/>
  <c r="AI1821" i="33"/>
  <c r="AG1821" i="33"/>
  <c r="AC1821" i="33"/>
  <c r="AE1821" i="33"/>
  <c r="AI1409" i="33"/>
  <c r="AC1409" i="33"/>
  <c r="AE1409" i="33"/>
  <c r="AG1409" i="33"/>
  <c r="AC747" i="33"/>
  <c r="AG747" i="33"/>
  <c r="AE747" i="33"/>
  <c r="AI747" i="33"/>
  <c r="AF2073" i="33"/>
  <c r="AB2073" i="33"/>
  <c r="AD2073" i="33"/>
  <c r="AH2073" i="33"/>
  <c r="AF918" i="33"/>
  <c r="AD918" i="33"/>
  <c r="AK918" i="33" s="1"/>
  <c r="AB918" i="33"/>
  <c r="AH918" i="33"/>
  <c r="AI2716" i="33"/>
  <c r="AG2716" i="33"/>
  <c r="AE2716" i="33"/>
  <c r="AC2716" i="33"/>
  <c r="AC2161" i="33"/>
  <c r="AI2161" i="33"/>
  <c r="AG2161" i="33"/>
  <c r="AE2161" i="33"/>
  <c r="AI2538" i="33"/>
  <c r="AC2538" i="33"/>
  <c r="AG2538" i="33"/>
  <c r="AE2538" i="33"/>
  <c r="AC1712" i="33"/>
  <c r="AG1712" i="33"/>
  <c r="AI1712" i="33"/>
  <c r="AE1712" i="33"/>
  <c r="AH583" i="33"/>
  <c r="AM583" i="33" s="1"/>
  <c r="AF583" i="33"/>
  <c r="AD583" i="33"/>
  <c r="AB583" i="33"/>
  <c r="AC139" i="33"/>
  <c r="AG139" i="33"/>
  <c r="AI139" i="33"/>
  <c r="AE139" i="33"/>
  <c r="AB1993" i="33"/>
  <c r="AJ1993" i="33" s="1"/>
  <c r="AD1993" i="33"/>
  <c r="AH1993" i="33"/>
  <c r="AF1993" i="33"/>
  <c r="AF1955" i="33"/>
  <c r="AD1955" i="33"/>
  <c r="AB1955" i="33"/>
  <c r="AH1955" i="33"/>
  <c r="AM1955" i="33" s="1"/>
  <c r="AB2510" i="33"/>
  <c r="AF2510" i="33"/>
  <c r="AH2510" i="33"/>
  <c r="AD2510" i="33"/>
  <c r="AC2090" i="33"/>
  <c r="AG2090" i="33"/>
  <c r="AI2090" i="33"/>
  <c r="AE2090" i="33"/>
  <c r="AF1963" i="33"/>
  <c r="AD1963" i="33"/>
  <c r="AB1963" i="33"/>
  <c r="AH1963" i="33"/>
  <c r="AC3094" i="33"/>
  <c r="AI3094" i="33"/>
  <c r="AE3094" i="33"/>
  <c r="AG3094" i="33"/>
  <c r="AG591" i="33"/>
  <c r="AI591" i="33"/>
  <c r="AC591" i="33"/>
  <c r="AE591" i="33"/>
  <c r="AI1139" i="33"/>
  <c r="AG1139" i="33"/>
  <c r="AE1139" i="33"/>
  <c r="AC1139" i="33"/>
  <c r="AB2404" i="33"/>
  <c r="AD2404" i="33"/>
  <c r="AF2404" i="33"/>
  <c r="AL2404" i="33" s="1"/>
  <c r="AH2404" i="33"/>
  <c r="AG1371" i="33"/>
  <c r="AI1371" i="33"/>
  <c r="AE1371" i="33"/>
  <c r="AC1371" i="33"/>
  <c r="AH1804" i="33"/>
  <c r="AM1804" i="33" s="1"/>
  <c r="AD1804" i="33"/>
  <c r="AF1804" i="33"/>
  <c r="AB1804" i="33"/>
  <c r="AE229" i="33"/>
  <c r="AG229" i="33"/>
  <c r="AI229" i="33"/>
  <c r="AC229" i="33"/>
  <c r="AF2810" i="33"/>
  <c r="AH2810" i="33"/>
  <c r="AD2810" i="33"/>
  <c r="AB2810" i="33"/>
  <c r="AC3010" i="33"/>
  <c r="AE3010" i="33"/>
  <c r="AI3010" i="33"/>
  <c r="AG3010" i="33"/>
  <c r="AE2058" i="33"/>
  <c r="AC2058" i="33"/>
  <c r="AG2058" i="33"/>
  <c r="AI2058" i="33"/>
  <c r="AI267" i="33"/>
  <c r="AC267" i="33"/>
  <c r="AE267" i="33"/>
  <c r="AG267" i="33"/>
  <c r="AD2721" i="33"/>
  <c r="AH2721" i="33"/>
  <c r="AM2721" i="33" s="1"/>
  <c r="AF2721" i="33"/>
  <c r="AL2721" i="33" s="1"/>
  <c r="AB2721" i="33"/>
  <c r="AC1718" i="33"/>
  <c r="AG1718" i="33"/>
  <c r="AE1718" i="33"/>
  <c r="AI1718" i="33"/>
  <c r="AF2643" i="33"/>
  <c r="AD2643" i="33"/>
  <c r="AK2643" i="33" s="1"/>
  <c r="AB2643" i="33"/>
  <c r="AH2643" i="33"/>
  <c r="AB2530" i="33"/>
  <c r="AH2530" i="33"/>
  <c r="AF2530" i="33"/>
  <c r="AD2530" i="33"/>
  <c r="AE1882" i="33"/>
  <c r="AC1882" i="33"/>
  <c r="AG1882" i="33"/>
  <c r="AI1882" i="33"/>
  <c r="AE349" i="33"/>
  <c r="AC349" i="33"/>
  <c r="AI349" i="33"/>
  <c r="AG349" i="33"/>
  <c r="AB2314" i="33"/>
  <c r="AF2314" i="33"/>
  <c r="AH2314" i="33"/>
  <c r="AD2314" i="33"/>
  <c r="AD1429" i="33"/>
  <c r="AH1429" i="33"/>
  <c r="AB1429" i="33"/>
  <c r="AF1429" i="33"/>
  <c r="AC2929" i="33"/>
  <c r="AE2929" i="33"/>
  <c r="AG2929" i="33"/>
  <c r="AI2929" i="33"/>
  <c r="AE16" i="33"/>
  <c r="AG16" i="33"/>
  <c r="AC16" i="33"/>
  <c r="AI16" i="33"/>
  <c r="AH1208" i="33"/>
  <c r="AM1208" i="33" s="1"/>
  <c r="AF1208" i="33"/>
  <c r="AD1208" i="33"/>
  <c r="AB1208" i="33"/>
  <c r="AJ1208" i="33" s="1"/>
  <c r="AB1561" i="33"/>
  <c r="AD1561" i="33"/>
  <c r="AH1561" i="33"/>
  <c r="AF1561" i="33"/>
  <c r="AD157" i="33"/>
  <c r="AB157" i="33"/>
  <c r="AH157" i="33"/>
  <c r="AF157" i="33"/>
  <c r="AC3044" i="33"/>
  <c r="AG3044" i="33"/>
  <c r="AE3044" i="33"/>
  <c r="AI3044" i="33"/>
  <c r="AB410" i="33"/>
  <c r="AH410" i="33"/>
  <c r="AF410" i="33"/>
  <c r="AD410" i="33"/>
  <c r="AI1091" i="33"/>
  <c r="AG1091" i="33"/>
  <c r="AC1091" i="33"/>
  <c r="AE1091" i="33"/>
  <c r="AD2275" i="33"/>
  <c r="AB2275" i="33"/>
  <c r="AH2275" i="33"/>
  <c r="AF2275" i="33"/>
  <c r="AF1409" i="33"/>
  <c r="AD1409" i="33"/>
  <c r="AH1409" i="33"/>
  <c r="AB1409" i="33"/>
  <c r="AB2200" i="33"/>
  <c r="AD2200" i="33"/>
  <c r="AF2200" i="33"/>
  <c r="AH2200" i="33"/>
  <c r="AF2901" i="33"/>
  <c r="AH2901" i="33"/>
  <c r="AB2901" i="33"/>
  <c r="AD2901" i="33"/>
  <c r="AH400" i="33"/>
  <c r="AD400" i="33"/>
  <c r="AF400" i="33"/>
  <c r="AB400" i="33"/>
  <c r="AD439" i="33"/>
  <c r="AF439" i="33"/>
  <c r="AH439" i="33"/>
  <c r="AB439" i="33"/>
  <c r="AI3130" i="33"/>
  <c r="AG3130" i="33"/>
  <c r="AE3130" i="33"/>
  <c r="AC3130" i="33"/>
  <c r="AB2012" i="33"/>
  <c r="AD2012" i="33"/>
  <c r="AF2012" i="33"/>
  <c r="AH2012" i="33"/>
  <c r="AI2325" i="33"/>
  <c r="AG2325" i="33"/>
  <c r="AE2325" i="33"/>
  <c r="AC2325" i="33"/>
  <c r="AE3180" i="33"/>
  <c r="AG3180" i="33"/>
  <c r="AC3180" i="33"/>
  <c r="AI3180" i="33"/>
  <c r="AB2796" i="33"/>
  <c r="AH2796" i="33"/>
  <c r="AF2796" i="33"/>
  <c r="AD2796" i="33"/>
  <c r="AK2796" i="33" s="1"/>
  <c r="AI958" i="33"/>
  <c r="AE958" i="33"/>
  <c r="AC958" i="33"/>
  <c r="AG958" i="33"/>
  <c r="AE1071" i="33"/>
  <c r="AC1071" i="33"/>
  <c r="AI1071" i="33"/>
  <c r="AG1071" i="33"/>
  <c r="AF291" i="33"/>
  <c r="AD291" i="33"/>
  <c r="AH291" i="33"/>
  <c r="AB291" i="33"/>
  <c r="AC815" i="33"/>
  <c r="AI815" i="33"/>
  <c r="AG815" i="33"/>
  <c r="AE815" i="33"/>
  <c r="AD2344" i="33"/>
  <c r="AH2344" i="33"/>
  <c r="AF2344" i="33"/>
  <c r="AB2344" i="33"/>
  <c r="AE2640" i="33"/>
  <c r="AC2640" i="33"/>
  <c r="AI2640" i="33"/>
  <c r="AG2640" i="33"/>
  <c r="AH2114" i="33"/>
  <c r="AB2114" i="33"/>
  <c r="AD2114" i="33"/>
  <c r="AF2114" i="33"/>
  <c r="AE3013" i="33"/>
  <c r="AC3013" i="33"/>
  <c r="AI3013" i="33"/>
  <c r="AG3013" i="33"/>
  <c r="AF652" i="33"/>
  <c r="AD652" i="33"/>
  <c r="AH652" i="33"/>
  <c r="AB652" i="33"/>
  <c r="AE2625" i="33"/>
  <c r="AG2625" i="33"/>
  <c r="AI2625" i="33"/>
  <c r="AC2625" i="33"/>
  <c r="AE3024" i="33"/>
  <c r="AG3024" i="33"/>
  <c r="AC3024" i="33"/>
  <c r="AI3024" i="33"/>
  <c r="AB2679" i="33"/>
  <c r="AH2679" i="33"/>
  <c r="AD2679" i="33"/>
  <c r="AK2679" i="33" s="1"/>
  <c r="AF2679" i="33"/>
  <c r="AD167" i="33"/>
  <c r="AF167" i="33"/>
  <c r="AH167" i="33"/>
  <c r="AB167" i="33"/>
  <c r="AI3211" i="33"/>
  <c r="AG3211" i="33"/>
  <c r="AE3211" i="33"/>
  <c r="AC3211" i="33"/>
  <c r="AE2117" i="33"/>
  <c r="AI2117" i="33"/>
  <c r="AG2117" i="33"/>
  <c r="AC2117" i="33"/>
  <c r="AI449" i="33"/>
  <c r="AC449" i="33"/>
  <c r="AE449" i="33"/>
  <c r="AG449" i="33"/>
  <c r="AF2597" i="33"/>
  <c r="AH2597" i="33"/>
  <c r="AD2597" i="33"/>
  <c r="AB2597" i="33"/>
  <c r="AG2957" i="33"/>
  <c r="AE2957" i="33"/>
  <c r="AI2957" i="33"/>
  <c r="AC2957" i="33"/>
  <c r="AD2004" i="33"/>
  <c r="AF2004" i="33"/>
  <c r="AB2004" i="33"/>
  <c r="AH2004" i="33"/>
  <c r="AI160" i="33"/>
  <c r="AE160" i="33"/>
  <c r="AG160" i="33"/>
  <c r="AC160" i="33"/>
  <c r="AG457" i="33"/>
  <c r="AI457" i="33"/>
  <c r="AC457" i="33"/>
  <c r="AE457" i="33"/>
  <c r="AF671" i="33"/>
  <c r="AB671" i="33"/>
  <c r="AD671" i="33"/>
  <c r="AH671" i="33"/>
  <c r="AE3233" i="33"/>
  <c r="AC3233" i="33"/>
  <c r="AG3233" i="33"/>
  <c r="AI3233" i="33"/>
  <c r="AH2638" i="33"/>
  <c r="AF2638" i="33"/>
  <c r="AL2638" i="33" s="1"/>
  <c r="AB2638" i="33"/>
  <c r="AJ2638" i="33" s="1"/>
  <c r="AD2638" i="33"/>
  <c r="AH2907" i="33"/>
  <c r="AB2907" i="33"/>
  <c r="AF2907" i="33"/>
  <c r="AD2907" i="33"/>
  <c r="AE2281" i="33"/>
  <c r="AC2281" i="33"/>
  <c r="AI2281" i="33"/>
  <c r="AG2281" i="33"/>
  <c r="AI2574" i="33"/>
  <c r="AG2574" i="33"/>
  <c r="AE2574" i="33"/>
  <c r="AC2574" i="33"/>
  <c r="AI90" i="33"/>
  <c r="AE90" i="33"/>
  <c r="AC90" i="33"/>
  <c r="AG90" i="33"/>
  <c r="AD2397" i="33"/>
  <c r="AF2397" i="33"/>
  <c r="AH2397" i="33"/>
  <c r="AB2397" i="33"/>
  <c r="AF2663" i="33"/>
  <c r="AB2663" i="33"/>
  <c r="AJ2663" i="33" s="1"/>
  <c r="AH2663" i="33"/>
  <c r="AD2663" i="33"/>
  <c r="AC2932" i="33"/>
  <c r="AG2932" i="33"/>
  <c r="AE2932" i="33"/>
  <c r="AI2932" i="33"/>
  <c r="AC670" i="33"/>
  <c r="AG670" i="33"/>
  <c r="AE670" i="33"/>
  <c r="AI670" i="33"/>
  <c r="AE3165" i="33"/>
  <c r="AG3165" i="33"/>
  <c r="AI3165" i="33"/>
  <c r="AC3165" i="33"/>
  <c r="AF21" i="33"/>
  <c r="AH21" i="33"/>
  <c r="AB21" i="33"/>
  <c r="AD21" i="33"/>
  <c r="AB2903" i="33"/>
  <c r="AD2903" i="33"/>
  <c r="AF2903" i="33"/>
  <c r="AH2903" i="33"/>
  <c r="AD2195" i="33"/>
  <c r="AB2195" i="33"/>
  <c r="AH2195" i="33"/>
  <c r="AF2195" i="33"/>
  <c r="AF3001" i="33"/>
  <c r="AD3001" i="33"/>
  <c r="AK3001" i="33" s="1"/>
  <c r="AB3001" i="33"/>
  <c r="AH3001" i="33"/>
  <c r="AB1346" i="33"/>
  <c r="AF1346" i="33"/>
  <c r="AD1346" i="33"/>
  <c r="AH1346" i="33"/>
  <c r="AE2089" i="33"/>
  <c r="AI2089" i="33"/>
  <c r="AC2089" i="33"/>
  <c r="AG2089" i="33"/>
  <c r="AC2868" i="33"/>
  <c r="AG2868" i="33"/>
  <c r="AE2868" i="33"/>
  <c r="AI2868" i="33"/>
  <c r="AE1539" i="33"/>
  <c r="AG1539" i="33"/>
  <c r="AI1539" i="33"/>
  <c r="AC1539" i="33"/>
  <c r="AC339" i="33"/>
  <c r="AG339" i="33"/>
  <c r="AI339" i="33"/>
  <c r="AE339" i="33"/>
  <c r="AI2400" i="33"/>
  <c r="AC2400" i="33"/>
  <c r="AE2400" i="33"/>
  <c r="AG2400" i="33"/>
  <c r="AE2755" i="33"/>
  <c r="AG2755" i="33"/>
  <c r="AC2755" i="33"/>
  <c r="AI2755" i="33"/>
  <c r="AE921" i="33"/>
  <c r="AG921" i="33"/>
  <c r="AI921" i="33"/>
  <c r="AC921" i="33"/>
  <c r="AH1342" i="33"/>
  <c r="AB1342" i="33"/>
  <c r="AD1342" i="33"/>
  <c r="AF1342" i="33"/>
  <c r="AB372" i="33"/>
  <c r="AD372" i="33"/>
  <c r="AK372" i="33" s="1"/>
  <c r="AH372" i="33"/>
  <c r="AF372" i="33"/>
  <c r="AL372" i="33" s="1"/>
  <c r="AI2168" i="33"/>
  <c r="AE2168" i="33"/>
  <c r="AG2168" i="33"/>
  <c r="AC2168" i="33"/>
  <c r="AE3212" i="33"/>
  <c r="AG3212" i="33"/>
  <c r="AI3212" i="33"/>
  <c r="AC3212" i="33"/>
  <c r="AF1563" i="33"/>
  <c r="AD1563" i="33"/>
  <c r="AK1563" i="33" s="1"/>
  <c r="AB1563" i="33"/>
  <c r="AH1563" i="33"/>
  <c r="AC924" i="33"/>
  <c r="AG924" i="33"/>
  <c r="AE924" i="33"/>
  <c r="AI924" i="33"/>
  <c r="AF2208" i="33"/>
  <c r="AD2208" i="33"/>
  <c r="AB2208" i="33"/>
  <c r="AH2208" i="33"/>
  <c r="AE293" i="33"/>
  <c r="AC293" i="33"/>
  <c r="AG293" i="33"/>
  <c r="AI293" i="33"/>
  <c r="AB2124" i="33"/>
  <c r="AD2124" i="33"/>
  <c r="AH2124" i="33"/>
  <c r="AF2124" i="33"/>
  <c r="AC2552" i="33"/>
  <c r="AG2552" i="33"/>
  <c r="AE2552" i="33"/>
  <c r="AI2552" i="33"/>
  <c r="AE1669" i="33"/>
  <c r="AI1669" i="33"/>
  <c r="AG1669" i="33"/>
  <c r="AC1669" i="33"/>
  <c r="AE2461" i="33"/>
  <c r="AI2461" i="33"/>
  <c r="AG2461" i="33"/>
  <c r="AC2461" i="33"/>
  <c r="AC3179" i="33"/>
  <c r="AG3179" i="33"/>
  <c r="AI3179" i="33"/>
  <c r="AE3179" i="33"/>
  <c r="AD424" i="33"/>
  <c r="AH424" i="33"/>
  <c r="AB424" i="33"/>
  <c r="AF424" i="33"/>
  <c r="AG2500" i="33"/>
  <c r="AE2500" i="33"/>
  <c r="AC2500" i="33"/>
  <c r="AI2500" i="33"/>
  <c r="AG1990" i="33"/>
  <c r="AI1990" i="33"/>
  <c r="AC1990" i="33"/>
  <c r="AE1990" i="33"/>
  <c r="AE1824" i="33"/>
  <c r="AI1824" i="33"/>
  <c r="AG1824" i="33"/>
  <c r="AC1824" i="33"/>
  <c r="AB107" i="33"/>
  <c r="AH107" i="33"/>
  <c r="AD107" i="33"/>
  <c r="AF107" i="33"/>
  <c r="AI1905" i="33"/>
  <c r="AG1905" i="33"/>
  <c r="AC1905" i="33"/>
  <c r="AE1905" i="33"/>
  <c r="AB2055" i="33"/>
  <c r="AF2055" i="33"/>
  <c r="AD2055" i="33"/>
  <c r="AH2055" i="33"/>
  <c r="AF2964" i="33"/>
  <c r="AB2964" i="33"/>
  <c r="AD2964" i="33"/>
  <c r="AH2964" i="33"/>
  <c r="AB2103" i="33"/>
  <c r="AD2103" i="33"/>
  <c r="AK2103" i="33" s="1"/>
  <c r="AF2103" i="33"/>
  <c r="AH2103" i="33"/>
  <c r="AF2891" i="33"/>
  <c r="AH2891" i="33"/>
  <c r="AD2891" i="33"/>
  <c r="AB2891" i="33"/>
  <c r="AI1996" i="33"/>
  <c r="AG1996" i="33"/>
  <c r="AE1996" i="33"/>
  <c r="AC1996" i="33"/>
  <c r="AB2694" i="33"/>
  <c r="AF2694" i="33"/>
  <c r="AH2694" i="33"/>
  <c r="AD2694" i="33"/>
  <c r="AD1778" i="33"/>
  <c r="AF1778" i="33"/>
  <c r="AB1778" i="33"/>
  <c r="AH1778" i="33"/>
  <c r="AC108" i="33"/>
  <c r="AI108" i="33"/>
  <c r="AE108" i="33"/>
  <c r="AG108" i="33"/>
  <c r="AF2017" i="33"/>
  <c r="AB2017" i="33"/>
  <c r="AD2017" i="33"/>
  <c r="AH2017" i="33"/>
  <c r="AB624" i="33"/>
  <c r="AF624" i="33"/>
  <c r="AH624" i="33"/>
  <c r="AM624" i="33" s="1"/>
  <c r="AD624" i="33"/>
  <c r="AI2911" i="33"/>
  <c r="AC2911" i="33"/>
  <c r="AG2911" i="33"/>
  <c r="AE2911" i="33"/>
  <c r="AI280" i="33"/>
  <c r="AE280" i="33"/>
  <c r="AG280" i="33"/>
  <c r="AC280" i="33"/>
  <c r="AH2762" i="33"/>
  <c r="AF2762" i="33"/>
  <c r="AD2762" i="33"/>
  <c r="AB2762" i="33"/>
  <c r="AC2039" i="33"/>
  <c r="AG2039" i="33"/>
  <c r="AE2039" i="33"/>
  <c r="AI2039" i="33"/>
  <c r="AB2370" i="33"/>
  <c r="AF2370" i="33"/>
  <c r="AH2370" i="33"/>
  <c r="AD2370" i="33"/>
  <c r="AK2370" i="33" s="1"/>
  <c r="AH1008" i="33"/>
  <c r="AD1008" i="33"/>
  <c r="AB1008" i="33"/>
  <c r="AF1008" i="33"/>
  <c r="AC1503" i="33"/>
  <c r="AE1503" i="33"/>
  <c r="AG1503" i="33"/>
  <c r="AI1503" i="33"/>
  <c r="AH1051" i="33"/>
  <c r="AD1051" i="33"/>
  <c r="AF1051" i="33"/>
  <c r="AB1051" i="33"/>
  <c r="AI2173" i="33"/>
  <c r="AE2173" i="33"/>
  <c r="AG2173" i="33"/>
  <c r="AC2173" i="33"/>
  <c r="AB2179" i="33"/>
  <c r="AD2179" i="33"/>
  <c r="AH2179" i="33"/>
  <c r="AF2179" i="33"/>
  <c r="AI380" i="33"/>
  <c r="AC380" i="33"/>
  <c r="AG380" i="33"/>
  <c r="AE380" i="33"/>
  <c r="AC2431" i="33"/>
  <c r="AE2431" i="33"/>
  <c r="AI2431" i="33"/>
  <c r="AG2431" i="33"/>
  <c r="AI2353" i="33"/>
  <c r="AG2353" i="33"/>
  <c r="AE2353" i="33"/>
  <c r="AC2353" i="33"/>
  <c r="AF1864" i="33"/>
  <c r="AH1864" i="33"/>
  <c r="AB1864" i="33"/>
  <c r="AD1864" i="33"/>
  <c r="AH162" i="33"/>
  <c r="AD162" i="33"/>
  <c r="AB162" i="33"/>
  <c r="AF162" i="33"/>
  <c r="AG2719" i="33"/>
  <c r="AI2719" i="33"/>
  <c r="AE2719" i="33"/>
  <c r="AC2719" i="33"/>
  <c r="AF854" i="33"/>
  <c r="AB854" i="33"/>
  <c r="AD854" i="33"/>
  <c r="AH854" i="33"/>
  <c r="AD2905" i="33"/>
  <c r="AB2905" i="33"/>
  <c r="AF2905" i="33"/>
  <c r="AH2905" i="33"/>
  <c r="AI1401" i="33"/>
  <c r="AC1401" i="33"/>
  <c r="AG1401" i="33"/>
  <c r="AE1401" i="33"/>
  <c r="AE3037" i="33"/>
  <c r="AC3037" i="33"/>
  <c r="AG3037" i="33"/>
  <c r="AI3037" i="33"/>
  <c r="AD2747" i="33"/>
  <c r="AF2747" i="33"/>
  <c r="AL2747" i="33" s="1"/>
  <c r="AH2747" i="33"/>
  <c r="AB2747" i="33"/>
  <c r="AB2528" i="33"/>
  <c r="AF2528" i="33"/>
  <c r="AD2528" i="33"/>
  <c r="AH2528" i="33"/>
  <c r="AD638" i="33"/>
  <c r="AB638" i="33"/>
  <c r="AJ638" i="33" s="1"/>
  <c r="AF638" i="33"/>
  <c r="AH638" i="33"/>
  <c r="AD498" i="33"/>
  <c r="AH498" i="33"/>
  <c r="AF498" i="33"/>
  <c r="AB498" i="33"/>
  <c r="AD165" i="33"/>
  <c r="AB165" i="33"/>
  <c r="AF165" i="33"/>
  <c r="AH165" i="33"/>
  <c r="AH1190" i="33"/>
  <c r="AM1190" i="33" s="1"/>
  <c r="AB1190" i="33"/>
  <c r="AD1190" i="33"/>
  <c r="AF1190" i="33"/>
  <c r="AF135" i="33"/>
  <c r="AH135" i="33"/>
  <c r="AD135" i="33"/>
  <c r="AB135" i="33"/>
  <c r="AF893" i="33"/>
  <c r="AH893" i="33"/>
  <c r="AD893" i="33"/>
  <c r="AB893" i="33"/>
  <c r="AB1242" i="33"/>
  <c r="AF1242" i="33"/>
  <c r="AD1242" i="33"/>
  <c r="AH1242" i="33"/>
  <c r="AB2608" i="33"/>
  <c r="AD2608" i="33"/>
  <c r="AH2608" i="33"/>
  <c r="AM2608" i="33" s="1"/>
  <c r="AF2608" i="33"/>
  <c r="AH1854" i="33"/>
  <c r="AB1854" i="33"/>
  <c r="AD1854" i="33"/>
  <c r="AF1854" i="33"/>
  <c r="AI2833" i="33"/>
  <c r="AC2833" i="33"/>
  <c r="AE2833" i="33"/>
  <c r="AG2833" i="33"/>
  <c r="AF1584" i="33"/>
  <c r="AH1584" i="33"/>
  <c r="AD1584" i="33"/>
  <c r="AB1584" i="33"/>
  <c r="AC2427" i="33"/>
  <c r="AG2427" i="33"/>
  <c r="AE2427" i="33"/>
  <c r="AI2427" i="33"/>
  <c r="AH2171" i="33"/>
  <c r="AD2171" i="33"/>
  <c r="AB2171" i="33"/>
  <c r="AF2171" i="33"/>
  <c r="AD2388" i="33"/>
  <c r="AB2388" i="33"/>
  <c r="AJ2388" i="33" s="1"/>
  <c r="AH2388" i="33"/>
  <c r="AF2388" i="33"/>
  <c r="AF1089" i="33"/>
  <c r="AD1089" i="33"/>
  <c r="AB1089" i="33"/>
  <c r="AH1089" i="33"/>
  <c r="AE3182" i="33"/>
  <c r="AG3182" i="33"/>
  <c r="AI3182" i="33"/>
  <c r="AC3182" i="33"/>
  <c r="AC2562" i="33"/>
  <c r="AI2562" i="33"/>
  <c r="AG2562" i="33"/>
  <c r="AE2562" i="33"/>
  <c r="AB2704" i="33"/>
  <c r="AF2704" i="33"/>
  <c r="AD2704" i="33"/>
  <c r="AK2704" i="33" s="1"/>
  <c r="AH2704" i="33"/>
  <c r="AM2704" i="33" s="1"/>
  <c r="AC1410" i="33"/>
  <c r="AI1410" i="33"/>
  <c r="AE1410" i="33"/>
  <c r="AG1410" i="33"/>
  <c r="AF79" i="33"/>
  <c r="AB79" i="33"/>
  <c r="AH79" i="33"/>
  <c r="AD79" i="33"/>
  <c r="AK79" i="33" s="1"/>
  <c r="AD2658" i="33"/>
  <c r="AF2658" i="33"/>
  <c r="AH2658" i="33"/>
  <c r="AB2658" i="33"/>
  <c r="AH998" i="33"/>
  <c r="AB998" i="33"/>
  <c r="AD998" i="33"/>
  <c r="AF998" i="33"/>
  <c r="AL998" i="33" s="1"/>
  <c r="AI760" i="33"/>
  <c r="AG760" i="33"/>
  <c r="AE760" i="33"/>
  <c r="AC760" i="33"/>
  <c r="AB1183" i="33"/>
  <c r="AF1183" i="33"/>
  <c r="AL1183" i="33" s="1"/>
  <c r="AH1183" i="33"/>
  <c r="AD1183" i="33"/>
  <c r="AK1183" i="33" s="1"/>
  <c r="AH812" i="33"/>
  <c r="AB812" i="33"/>
  <c r="AF812" i="33"/>
  <c r="AD812" i="33"/>
  <c r="AF1530" i="33"/>
  <c r="AD1530" i="33"/>
  <c r="AB1530" i="33"/>
  <c r="AH1530" i="33"/>
  <c r="AM1530" i="33" s="1"/>
  <c r="AD646" i="33"/>
  <c r="AB646" i="33"/>
  <c r="AF646" i="33"/>
  <c r="AH646" i="33"/>
  <c r="AI1301" i="33"/>
  <c r="AE1301" i="33"/>
  <c r="AC1301" i="33"/>
  <c r="AG1301" i="33"/>
  <c r="AE1690" i="33"/>
  <c r="AC1690" i="33"/>
  <c r="AG1690" i="33"/>
  <c r="AI1690" i="33"/>
  <c r="AE1444" i="33"/>
  <c r="AI1444" i="33"/>
  <c r="AC1444" i="33"/>
  <c r="AG1444" i="33"/>
  <c r="AB1729" i="33"/>
  <c r="AH1729" i="33"/>
  <c r="AF1729" i="33"/>
  <c r="AD1729" i="33"/>
  <c r="AF622" i="33"/>
  <c r="AD622" i="33"/>
  <c r="AB622" i="33"/>
  <c r="AH622" i="33"/>
  <c r="AM622" i="33" s="1"/>
  <c r="AB494" i="33"/>
  <c r="AD494" i="33"/>
  <c r="AF494" i="33"/>
  <c r="AH494" i="33"/>
  <c r="AF631" i="33"/>
  <c r="AH631" i="33"/>
  <c r="AD631" i="33"/>
  <c r="AB631" i="33"/>
  <c r="AJ631" i="33" s="1"/>
  <c r="AB835" i="33"/>
  <c r="AF835" i="33"/>
  <c r="AH835" i="33"/>
  <c r="AD835" i="33"/>
  <c r="AC303" i="33"/>
  <c r="AI303" i="33"/>
  <c r="AG303" i="33"/>
  <c r="AE303" i="33"/>
  <c r="AI1305" i="33"/>
  <c r="AE1305" i="33"/>
  <c r="AG1305" i="33"/>
  <c r="AC1305" i="33"/>
  <c r="AI224" i="33"/>
  <c r="AE224" i="33"/>
  <c r="AC224" i="33"/>
  <c r="AG224" i="33"/>
  <c r="AD2709" i="33"/>
  <c r="AH2709" i="33"/>
  <c r="AB2709" i="33"/>
  <c r="AF2709" i="33"/>
  <c r="AC56" i="33"/>
  <c r="AG56" i="33"/>
  <c r="AE56" i="33"/>
  <c r="AI56" i="33"/>
  <c r="AG455" i="33"/>
  <c r="AI455" i="33"/>
  <c r="AE455" i="33"/>
  <c r="AC455" i="33"/>
  <c r="AB2544" i="33"/>
  <c r="AF2544" i="33"/>
  <c r="AL2544" i="33" s="1"/>
  <c r="AD2544" i="33"/>
  <c r="AH2544" i="33"/>
  <c r="AD3161" i="33"/>
  <c r="AH3161" i="33"/>
  <c r="AB3161" i="33"/>
  <c r="AF3161" i="33"/>
  <c r="AI324" i="33"/>
  <c r="AG324" i="33"/>
  <c r="AC324" i="33"/>
  <c r="AE324" i="33"/>
  <c r="AC3153" i="33"/>
  <c r="AI3153" i="33"/>
  <c r="AE3153" i="33"/>
  <c r="AG3153" i="33"/>
  <c r="AH431" i="33"/>
  <c r="AF431" i="33"/>
  <c r="AB431" i="33"/>
  <c r="AD431" i="33"/>
  <c r="AB2576" i="33"/>
  <c r="AH2576" i="33"/>
  <c r="AF2576" i="33"/>
  <c r="AD2576" i="33"/>
  <c r="AE1666" i="33"/>
  <c r="AG1666" i="33"/>
  <c r="AI1666" i="33"/>
  <c r="AC1666" i="33"/>
  <c r="AD2821" i="33"/>
  <c r="AH2821" i="33"/>
  <c r="AB2821" i="33"/>
  <c r="AF2821" i="33"/>
  <c r="AI1893" i="33"/>
  <c r="AC1893" i="33"/>
  <c r="AG1893" i="33"/>
  <c r="AE1893" i="33"/>
  <c r="AI209" i="33"/>
  <c r="AC209" i="33"/>
  <c r="AE209" i="33"/>
  <c r="AG209" i="33"/>
  <c r="AF1458" i="33"/>
  <c r="AD1458" i="33"/>
  <c r="AB1458" i="33"/>
  <c r="AJ1458" i="33" s="1"/>
  <c r="AH1458" i="33"/>
  <c r="AI2469" i="33"/>
  <c r="AE2469" i="33"/>
  <c r="AG2469" i="33"/>
  <c r="AC2469" i="33"/>
  <c r="AC1393" i="33"/>
  <c r="AG1393" i="33"/>
  <c r="AI1393" i="33"/>
  <c r="AE1393" i="33"/>
  <c r="AE2387" i="33"/>
  <c r="AI2387" i="33"/>
  <c r="AC2387" i="33"/>
  <c r="AG2387" i="33"/>
  <c r="AF2581" i="33"/>
  <c r="AD2581" i="33"/>
  <c r="AH2581" i="33"/>
  <c r="AB2581" i="33"/>
  <c r="AF354" i="33"/>
  <c r="AD354" i="33"/>
  <c r="AH354" i="33"/>
  <c r="AB354" i="33"/>
  <c r="AJ354" i="33" s="1"/>
  <c r="AD2231" i="33"/>
  <c r="AF2231" i="33"/>
  <c r="AB2231" i="33"/>
  <c r="AH2231" i="33"/>
  <c r="AI752" i="33"/>
  <c r="AC752" i="33"/>
  <c r="AE752" i="33"/>
  <c r="AG752" i="33"/>
  <c r="AG775" i="33"/>
  <c r="AI775" i="33"/>
  <c r="AE775" i="33"/>
  <c r="AC775" i="33"/>
  <c r="AI1488" i="33"/>
  <c r="AG1488" i="33"/>
  <c r="AE1488" i="33"/>
  <c r="AC1488" i="33"/>
  <c r="AF2815" i="33"/>
  <c r="AH2815" i="33"/>
  <c r="AB2815" i="33"/>
  <c r="AD2815" i="33"/>
  <c r="AD1093" i="33"/>
  <c r="AH1093" i="33"/>
  <c r="AF1093" i="33"/>
  <c r="AL1093" i="33" s="1"/>
  <c r="AB1093" i="33"/>
  <c r="AC3261" i="33"/>
  <c r="AI3261" i="33"/>
  <c r="AG3261" i="33"/>
  <c r="AE3261" i="33"/>
  <c r="AD2938" i="33"/>
  <c r="AH2938" i="33"/>
  <c r="AB2938" i="33"/>
  <c r="AF2938" i="33"/>
  <c r="AL2938" i="33" s="1"/>
  <c r="AG155" i="33"/>
  <c r="AC155" i="33"/>
  <c r="AE155" i="33"/>
  <c r="AI155" i="33"/>
  <c r="AB2971" i="33"/>
  <c r="AD2971" i="33"/>
  <c r="AF2971" i="33"/>
  <c r="AH2971" i="33"/>
  <c r="AI2413" i="33"/>
  <c r="AE2413" i="33"/>
  <c r="AG2413" i="33"/>
  <c r="AC2413" i="33"/>
  <c r="AG1132" i="33"/>
  <c r="AI1132" i="33"/>
  <c r="AC1132" i="33"/>
  <c r="AE1132" i="33"/>
  <c r="AG69" i="33"/>
  <c r="AC69" i="33"/>
  <c r="AI69" i="33"/>
  <c r="AE69" i="33"/>
  <c r="AH1016" i="33"/>
  <c r="AD1016" i="33"/>
  <c r="AF1016" i="33"/>
  <c r="AB1016" i="33"/>
  <c r="AG3017" i="33"/>
  <c r="AI3017" i="33"/>
  <c r="AE3017" i="33"/>
  <c r="AC3017" i="33"/>
  <c r="AF978" i="33"/>
  <c r="AD978" i="33"/>
  <c r="AB978" i="33"/>
  <c r="AH978" i="33"/>
  <c r="AB199" i="33"/>
  <c r="AH199" i="33"/>
  <c r="AM199" i="33" s="1"/>
  <c r="AF199" i="33"/>
  <c r="AD199" i="33"/>
  <c r="AD99" i="33"/>
  <c r="AH99" i="33"/>
  <c r="AF99" i="33"/>
  <c r="AB99" i="33"/>
  <c r="AB201" i="33"/>
  <c r="AH201" i="33"/>
  <c r="AD201" i="33"/>
  <c r="AF201" i="33"/>
  <c r="AL201" i="33" s="1"/>
  <c r="AC2463" i="33"/>
  <c r="AI2463" i="33"/>
  <c r="AG2463" i="33"/>
  <c r="AE2463" i="33"/>
  <c r="AI1722" i="33"/>
  <c r="AE1722" i="33"/>
  <c r="AC1722" i="33"/>
  <c r="AG1722" i="33"/>
  <c r="AC2378" i="33"/>
  <c r="AE2378" i="33"/>
  <c r="AI2378" i="33"/>
  <c r="AG2378" i="33"/>
  <c r="AG1210" i="33"/>
  <c r="AI1210" i="33"/>
  <c r="AC1210" i="33"/>
  <c r="AE1210" i="33"/>
  <c r="AE3220" i="33"/>
  <c r="AG3220" i="33"/>
  <c r="AC3220" i="33"/>
  <c r="AI3220" i="33"/>
  <c r="AC2470" i="33"/>
  <c r="AI2470" i="33"/>
  <c r="AG2470" i="33"/>
  <c r="AE2470" i="33"/>
  <c r="AF3065" i="33"/>
  <c r="AD3065" i="33"/>
  <c r="AB3065" i="33"/>
  <c r="AH3065" i="33"/>
  <c r="AH2972" i="33"/>
  <c r="AF2972" i="33"/>
  <c r="AL2972" i="33" s="1"/>
  <c r="AB2972" i="33"/>
  <c r="AD2972" i="33"/>
  <c r="AB2244" i="33"/>
  <c r="AH2244" i="33"/>
  <c r="AD2244" i="33"/>
  <c r="AF2244" i="33"/>
  <c r="AE1991" i="33"/>
  <c r="AI1991" i="33"/>
  <c r="AC1991" i="33"/>
  <c r="AG1991" i="33"/>
  <c r="AF2892" i="33"/>
  <c r="AB2892" i="33"/>
  <c r="AJ2892" i="33" s="1"/>
  <c r="AH2892" i="33"/>
  <c r="AD2892" i="33"/>
  <c r="AK2892" i="33" s="1"/>
  <c r="AI2442" i="33"/>
  <c r="AC2442" i="33"/>
  <c r="AE2442" i="33"/>
  <c r="AG2442" i="33"/>
  <c r="AE1921" i="33"/>
  <c r="AC1921" i="33"/>
  <c r="AG1921" i="33"/>
  <c r="AI1921" i="33"/>
  <c r="AG1226" i="33"/>
  <c r="AI1226" i="33"/>
  <c r="AC1226" i="33"/>
  <c r="AE1226" i="33"/>
  <c r="AH1035" i="33"/>
  <c r="AB1035" i="33"/>
  <c r="AD1035" i="33"/>
  <c r="AF1035" i="33"/>
  <c r="AB1719" i="33"/>
  <c r="AD1719" i="33"/>
  <c r="AF1719" i="33"/>
  <c r="AH1719" i="33"/>
  <c r="AH194" i="33"/>
  <c r="AD194" i="33"/>
  <c r="AF194" i="33"/>
  <c r="AB194" i="33"/>
  <c r="AF1792" i="33"/>
  <c r="AH1792" i="33"/>
  <c r="AB1792" i="33"/>
  <c r="AD1792" i="33"/>
  <c r="AH1390" i="33"/>
  <c r="AB1390" i="33"/>
  <c r="AJ1390" i="33" s="1"/>
  <c r="AD1390" i="33"/>
  <c r="AF1390" i="33"/>
  <c r="AL1390" i="33" s="1"/>
  <c r="AF7" i="33"/>
  <c r="AD7" i="33"/>
  <c r="AB7" i="33"/>
  <c r="AH7" i="33"/>
  <c r="AB1908" i="33"/>
  <c r="AH1908" i="33"/>
  <c r="AD1908" i="33"/>
  <c r="AF1908" i="33"/>
  <c r="AE1594" i="33"/>
  <c r="AC1594" i="33"/>
  <c r="AG1594" i="33"/>
  <c r="AI1594" i="33"/>
  <c r="AH858" i="33"/>
  <c r="AM858" i="33" s="1"/>
  <c r="AD858" i="33"/>
  <c r="AK858" i="33" s="1"/>
  <c r="AB858" i="33"/>
  <c r="AJ858" i="33" s="1"/>
  <c r="AF858" i="33"/>
  <c r="AF1234" i="33"/>
  <c r="AB1234" i="33"/>
  <c r="AD1234" i="33"/>
  <c r="AH1234" i="33"/>
  <c r="AC2021" i="33"/>
  <c r="AE2021" i="33"/>
  <c r="AG2021" i="33"/>
  <c r="AI2021" i="33"/>
  <c r="AG1780" i="33"/>
  <c r="AI1780" i="33"/>
  <c r="AE1780" i="33"/>
  <c r="AC1780" i="33"/>
  <c r="AF1319" i="33"/>
  <c r="AB1319" i="33"/>
  <c r="AH1319" i="33"/>
  <c r="AD1319" i="33"/>
  <c r="AG9" i="33"/>
  <c r="AE9" i="33"/>
  <c r="AI9" i="33"/>
  <c r="AC9" i="33"/>
  <c r="AH2857" i="33"/>
  <c r="AD2857" i="33"/>
  <c r="AF2857" i="33"/>
  <c r="AB2857" i="33"/>
  <c r="AH1264" i="33"/>
  <c r="AM1264" i="33" s="1"/>
  <c r="AD1264" i="33"/>
  <c r="AF1264" i="33"/>
  <c r="AB1264" i="33"/>
  <c r="AD2224" i="33"/>
  <c r="AF2224" i="33"/>
  <c r="AH2224" i="33"/>
  <c r="AB2224" i="33"/>
  <c r="AI445" i="33"/>
  <c r="AE445" i="33"/>
  <c r="AG445" i="33"/>
  <c r="AC445" i="33"/>
  <c r="AD2947" i="33"/>
  <c r="AH2947" i="33"/>
  <c r="AF2947" i="33"/>
  <c r="AB2947" i="33"/>
  <c r="AH897" i="33"/>
  <c r="AB897" i="33"/>
  <c r="AF897" i="33"/>
  <c r="AD897" i="33"/>
  <c r="AB3032" i="33"/>
  <c r="AD3032" i="33"/>
  <c r="AF3032" i="33"/>
  <c r="AH3032" i="33"/>
  <c r="AH1414" i="33"/>
  <c r="AB1414" i="33"/>
  <c r="AJ1414" i="33" s="1"/>
  <c r="AD1414" i="33"/>
  <c r="AF1414" i="33"/>
  <c r="AI3273" i="33"/>
  <c r="AC3273" i="33"/>
  <c r="AE3273" i="33"/>
  <c r="AG3273" i="33"/>
  <c r="AC3258" i="33"/>
  <c r="AI3258" i="33"/>
  <c r="AG3258" i="33"/>
  <c r="AE3258" i="33"/>
  <c r="AB2790" i="33"/>
  <c r="AH2790" i="33"/>
  <c r="AF2790" i="33"/>
  <c r="AD2790" i="33"/>
  <c r="AF1555" i="33"/>
  <c r="AD1555" i="33"/>
  <c r="AH1555" i="33"/>
  <c r="AB1555" i="33"/>
  <c r="AG894" i="33"/>
  <c r="AC894" i="33"/>
  <c r="AE894" i="33"/>
  <c r="AI894" i="33"/>
  <c r="AD3284" i="33"/>
  <c r="AB3284" i="33"/>
  <c r="AF3284" i="33"/>
  <c r="AH3284" i="33"/>
  <c r="AB87" i="33"/>
  <c r="AD87" i="33"/>
  <c r="AH87" i="33"/>
  <c r="AF87" i="33"/>
  <c r="AI2068" i="33"/>
  <c r="AG2068" i="33"/>
  <c r="AE2068" i="33"/>
  <c r="AC2068" i="33"/>
  <c r="AG1131" i="33"/>
  <c r="AE1131" i="33"/>
  <c r="AC1131" i="33"/>
  <c r="AI1131" i="33"/>
  <c r="AB76" i="33"/>
  <c r="AH76" i="33"/>
  <c r="AF76" i="33"/>
  <c r="AD76" i="33"/>
  <c r="AE756" i="33"/>
  <c r="AI756" i="33"/>
  <c r="AG756" i="33"/>
  <c r="AC756" i="33"/>
  <c r="AC556" i="33"/>
  <c r="AE556" i="33"/>
  <c r="AG556" i="33"/>
  <c r="AI556" i="33"/>
  <c r="AC355" i="33"/>
  <c r="AG355" i="33"/>
  <c r="AE355" i="33"/>
  <c r="AI355" i="33"/>
  <c r="AE2232" i="33"/>
  <c r="AI2232" i="33"/>
  <c r="AG2232" i="33"/>
  <c r="AC2232" i="33"/>
  <c r="AH82" i="33"/>
  <c r="AD82" i="33"/>
  <c r="AF82" i="33"/>
  <c r="AB82" i="33"/>
  <c r="AB3063" i="33"/>
  <c r="AF3063" i="33"/>
  <c r="AH3063" i="33"/>
  <c r="AD3063" i="33"/>
  <c r="AG2032" i="33"/>
  <c r="AE2032" i="33"/>
  <c r="AI2032" i="33"/>
  <c r="AC2032" i="33"/>
  <c r="AB3131" i="33"/>
  <c r="AF3131" i="33"/>
  <c r="AD3131" i="33"/>
  <c r="AH3131" i="33"/>
  <c r="AB2600" i="33"/>
  <c r="AD2600" i="33"/>
  <c r="AH2600" i="33"/>
  <c r="AF2600" i="33"/>
  <c r="AF1904" i="33"/>
  <c r="AB1904" i="33"/>
  <c r="AH1904" i="33"/>
  <c r="AM1904" i="33" s="1"/>
  <c r="AD1904" i="33"/>
  <c r="AG2820" i="33"/>
  <c r="AI2820" i="33"/>
  <c r="AC2820" i="33"/>
  <c r="AE2820" i="33"/>
  <c r="AH2317" i="33"/>
  <c r="AF2317" i="33"/>
  <c r="AD2317" i="33"/>
  <c r="AB2317" i="33"/>
  <c r="AD2129" i="33"/>
  <c r="AH2129" i="33"/>
  <c r="AB2129" i="33"/>
  <c r="AJ2129" i="33" s="1"/>
  <c r="AF2129" i="33"/>
  <c r="AF2082" i="33"/>
  <c r="AB2082" i="33"/>
  <c r="AD2082" i="33"/>
  <c r="AH2082" i="33"/>
  <c r="AF938" i="33"/>
  <c r="AD938" i="33"/>
  <c r="AH938" i="33"/>
  <c r="AM938" i="33" s="1"/>
  <c r="AB938" i="33"/>
  <c r="AF821" i="33"/>
  <c r="AH821" i="33"/>
  <c r="AD821" i="33"/>
  <c r="AB821" i="33"/>
  <c r="AB536" i="33"/>
  <c r="AF536" i="33"/>
  <c r="AH536" i="33"/>
  <c r="AD536" i="33"/>
  <c r="AG1178" i="33"/>
  <c r="AE1178" i="33"/>
  <c r="AI1178" i="33"/>
  <c r="AC1178" i="33"/>
  <c r="AI1980" i="33"/>
  <c r="AC1980" i="33"/>
  <c r="AG1980" i="33"/>
  <c r="AE1980" i="33"/>
  <c r="AF994" i="33"/>
  <c r="AD994" i="33"/>
  <c r="AB994" i="33"/>
  <c r="AH994" i="33"/>
  <c r="AC789" i="33"/>
  <c r="AI789" i="33"/>
  <c r="AE789" i="33"/>
  <c r="AG789" i="33"/>
  <c r="AD1891" i="33"/>
  <c r="AF1891" i="33"/>
  <c r="AB1891" i="33"/>
  <c r="AH1891" i="33"/>
  <c r="AF1138" i="33"/>
  <c r="AB1138" i="33"/>
  <c r="AD1138" i="33"/>
  <c r="AH1138" i="33"/>
  <c r="AB899" i="33"/>
  <c r="AF899" i="33"/>
  <c r="AH899" i="33"/>
  <c r="AD899" i="33"/>
  <c r="AH1094" i="33"/>
  <c r="AB1094" i="33"/>
  <c r="AD1094" i="33"/>
  <c r="AF1094" i="33"/>
  <c r="AL1094" i="33" s="1"/>
  <c r="AI241" i="33"/>
  <c r="AC241" i="33"/>
  <c r="AG241" i="33"/>
  <c r="AE241" i="33"/>
  <c r="AH2457" i="33"/>
  <c r="AD2457" i="33"/>
  <c r="AF2457" i="33"/>
  <c r="AB2457" i="33"/>
  <c r="AI2203" i="33"/>
  <c r="AE2203" i="33"/>
  <c r="AG2203" i="33"/>
  <c r="AC2203" i="33"/>
  <c r="AH685" i="33"/>
  <c r="AF685" i="33"/>
  <c r="AD685" i="33"/>
  <c r="AB685" i="33"/>
  <c r="AE1391" i="33"/>
  <c r="AI1391" i="33"/>
  <c r="AG1391" i="33"/>
  <c r="AC1391" i="33"/>
  <c r="AB1002" i="33"/>
  <c r="AF1002" i="33"/>
  <c r="AD1002" i="33"/>
  <c r="AH1002" i="33"/>
  <c r="AF1504" i="33"/>
  <c r="AH1504" i="33"/>
  <c r="AM1504" i="33" s="1"/>
  <c r="AB1504" i="33"/>
  <c r="AD1504" i="33"/>
  <c r="AC470" i="33"/>
  <c r="AE470" i="33"/>
  <c r="AI470" i="33"/>
  <c r="AG470" i="33"/>
  <c r="AE3023" i="33"/>
  <c r="AI3023" i="33"/>
  <c r="AC3023" i="33"/>
  <c r="AG3023" i="33"/>
  <c r="AG1857" i="33"/>
  <c r="AE1857" i="33"/>
  <c r="AC1857" i="33"/>
  <c r="AI1857" i="33"/>
  <c r="AF2984" i="33"/>
  <c r="AB2984" i="33"/>
  <c r="AJ2984" i="33" s="1"/>
  <c r="AD2984" i="33"/>
  <c r="AH2984" i="33"/>
  <c r="AI2517" i="33"/>
  <c r="AE2517" i="33"/>
  <c r="AG2517" i="33"/>
  <c r="AC2517" i="33"/>
  <c r="AE2333" i="33"/>
  <c r="AI2333" i="33"/>
  <c r="AC2333" i="33"/>
  <c r="AG2333" i="33"/>
  <c r="AH193" i="33"/>
  <c r="AB193" i="33"/>
  <c r="AD193" i="33"/>
  <c r="AF193" i="33"/>
  <c r="AF2750" i="33"/>
  <c r="AH2750" i="33"/>
  <c r="AM2750" i="33" s="1"/>
  <c r="AD2750" i="33"/>
  <c r="AB2750" i="33"/>
  <c r="AH2742" i="33"/>
  <c r="AF2742" i="33"/>
  <c r="AD2742" i="33"/>
  <c r="AB2742" i="33"/>
  <c r="AG1773" i="33"/>
  <c r="AE1773" i="33"/>
  <c r="AI1773" i="33"/>
  <c r="AC1773" i="33"/>
  <c r="AG2212" i="33"/>
  <c r="AE2212" i="33"/>
  <c r="AC2212" i="33"/>
  <c r="AI2212" i="33"/>
  <c r="AH2417" i="33"/>
  <c r="AD2417" i="33"/>
  <c r="AF2417" i="33"/>
  <c r="AB2417" i="33"/>
  <c r="AE1979" i="33"/>
  <c r="AG1979" i="33"/>
  <c r="AC1979" i="33"/>
  <c r="AI1979" i="33"/>
  <c r="AI1129" i="33"/>
  <c r="AC1129" i="33"/>
  <c r="AG1129" i="33"/>
  <c r="AE1129" i="33"/>
  <c r="AC2063" i="33"/>
  <c r="AG2063" i="33"/>
  <c r="AE2063" i="33"/>
  <c r="AI2063" i="33"/>
  <c r="AD514" i="33"/>
  <c r="AH514" i="33"/>
  <c r="AB514" i="33"/>
  <c r="AF514" i="33"/>
  <c r="AL514" i="33" s="1"/>
  <c r="AC3125" i="33"/>
  <c r="AE3125" i="33"/>
  <c r="AI3125" i="33"/>
  <c r="AG3125" i="33"/>
  <c r="AG727" i="33"/>
  <c r="AI727" i="33"/>
  <c r="AE727" i="33"/>
  <c r="AC727" i="33"/>
  <c r="AH786" i="33"/>
  <c r="AD786" i="33"/>
  <c r="AB786" i="33"/>
  <c r="AF786" i="33"/>
  <c r="AB2588" i="33"/>
  <c r="AH2588" i="33"/>
  <c r="AF2588" i="33"/>
  <c r="AD2588" i="33"/>
  <c r="AE2760" i="33"/>
  <c r="AI2760" i="33"/>
  <c r="AC2760" i="33"/>
  <c r="AG2760" i="33"/>
  <c r="AF1752" i="33"/>
  <c r="AB1752" i="33"/>
  <c r="AH1752" i="33"/>
  <c r="AD1752" i="33"/>
  <c r="AC1248" i="33"/>
  <c r="AI1248" i="33"/>
  <c r="AE1248" i="33"/>
  <c r="AG1248" i="33"/>
  <c r="AD3214" i="33"/>
  <c r="AH3214" i="33"/>
  <c r="AF3214" i="33"/>
  <c r="AB3214" i="33"/>
  <c r="AH1107" i="33"/>
  <c r="AB1107" i="33"/>
  <c r="AD1107" i="33"/>
  <c r="AF1107" i="33"/>
  <c r="AG2048" i="33"/>
  <c r="AE2048" i="33"/>
  <c r="AI2048" i="33"/>
  <c r="AC2048" i="33"/>
  <c r="AF3068" i="33"/>
  <c r="AH3068" i="33"/>
  <c r="AD3068" i="33"/>
  <c r="AK3068" i="33" s="1"/>
  <c r="AB3068" i="33"/>
  <c r="AF2894" i="33"/>
  <c r="AH2894" i="33"/>
  <c r="AD2894" i="33"/>
  <c r="AB2894" i="33"/>
  <c r="AE1826" i="33"/>
  <c r="AC1826" i="33"/>
  <c r="AG1826" i="33"/>
  <c r="AI1826" i="33"/>
  <c r="AC2546" i="33"/>
  <c r="AI2546" i="33"/>
  <c r="AE2546" i="33"/>
  <c r="AG2546" i="33"/>
  <c r="AH1952" i="33"/>
  <c r="AF1952" i="33"/>
  <c r="AD1952" i="33"/>
  <c r="AB1952" i="33"/>
  <c r="AH1774" i="33"/>
  <c r="AM1774" i="33" s="1"/>
  <c r="AB1774" i="33"/>
  <c r="AD1774" i="33"/>
  <c r="AF1774" i="33"/>
  <c r="AC1599" i="33"/>
  <c r="AE1599" i="33"/>
  <c r="AG1599" i="33"/>
  <c r="AI1599" i="33"/>
  <c r="AF141" i="33"/>
  <c r="AD141" i="33"/>
  <c r="AB141" i="33"/>
  <c r="AH141" i="33"/>
  <c r="AI1203" i="33"/>
  <c r="AG1203" i="33"/>
  <c r="AE1203" i="33"/>
  <c r="AC1203" i="33"/>
  <c r="AF813" i="33"/>
  <c r="AH813" i="33"/>
  <c r="AM813" i="33" s="1"/>
  <c r="AB813" i="33"/>
  <c r="AD813" i="33"/>
  <c r="AH693" i="33"/>
  <c r="AF693" i="33"/>
  <c r="AB693" i="33"/>
  <c r="AD693" i="33"/>
  <c r="AC1143" i="33"/>
  <c r="AE1143" i="33"/>
  <c r="AG1143" i="33"/>
  <c r="AI1143" i="33"/>
  <c r="AG460" i="33"/>
  <c r="AI460" i="33"/>
  <c r="AE460" i="33"/>
  <c r="AC460" i="33"/>
  <c r="AE2025" i="33"/>
  <c r="AI2025" i="33"/>
  <c r="AG2025" i="33"/>
  <c r="AC2025" i="33"/>
  <c r="AI1251" i="33"/>
  <c r="AG1251" i="33"/>
  <c r="AE1251" i="33"/>
  <c r="AC1251" i="33"/>
  <c r="AE1245" i="33"/>
  <c r="AC1245" i="33"/>
  <c r="AI1245" i="33"/>
  <c r="AG1245" i="33"/>
  <c r="AG1878" i="33"/>
  <c r="AC1878" i="33"/>
  <c r="AI1878" i="33"/>
  <c r="AE1878" i="33"/>
  <c r="AD143" i="33"/>
  <c r="AH143" i="33"/>
  <c r="AF143" i="33"/>
  <c r="AB143" i="33"/>
  <c r="AJ143" i="33" s="1"/>
  <c r="AF2724" i="33"/>
  <c r="AH2724" i="33"/>
  <c r="AB2724" i="33"/>
  <c r="AD2724" i="33"/>
  <c r="AK2724" i="33" s="1"/>
  <c r="AG2924" i="33"/>
  <c r="AC2924" i="33"/>
  <c r="AI2924" i="33"/>
  <c r="AE2924" i="33"/>
  <c r="AH1334" i="33"/>
  <c r="AB1334" i="33"/>
  <c r="AD1334" i="33"/>
  <c r="AF1334" i="33"/>
  <c r="AF719" i="33"/>
  <c r="AH719" i="33"/>
  <c r="AB719" i="33"/>
  <c r="AD719" i="33"/>
  <c r="AC14" i="33"/>
  <c r="AG14" i="33"/>
  <c r="AE14" i="33"/>
  <c r="AI14" i="33"/>
  <c r="AE2593" i="33"/>
  <c r="AC2593" i="33"/>
  <c r="AG2593" i="33"/>
  <c r="AI2593" i="33"/>
  <c r="AE668" i="33"/>
  <c r="AC668" i="33"/>
  <c r="AI668" i="33"/>
  <c r="AG668" i="33"/>
  <c r="AE178" i="33"/>
  <c r="AC178" i="33"/>
  <c r="AI178" i="33"/>
  <c r="AG178" i="33"/>
  <c r="AC2346" i="33"/>
  <c r="AE2346" i="33"/>
  <c r="AI2346" i="33"/>
  <c r="AG2346" i="33"/>
  <c r="AB403" i="33"/>
  <c r="AD403" i="33"/>
  <c r="AH403" i="33"/>
  <c r="AF403" i="33"/>
  <c r="AE922" i="33"/>
  <c r="AI922" i="33"/>
  <c r="AC922" i="33"/>
  <c r="AG922" i="33"/>
  <c r="AH3204" i="33"/>
  <c r="AD3204" i="33"/>
  <c r="AF3204" i="33"/>
  <c r="AB3204" i="33"/>
  <c r="AG1600" i="33"/>
  <c r="AI1600" i="33"/>
  <c r="AE1600" i="33"/>
  <c r="AC1600" i="33"/>
  <c r="AF1950" i="33"/>
  <c r="AD1950" i="33"/>
  <c r="AB1950" i="33"/>
  <c r="AH1950" i="33"/>
  <c r="AC3055" i="33"/>
  <c r="AE3055" i="33"/>
  <c r="AG3055" i="33"/>
  <c r="AI3055" i="33"/>
  <c r="AF2093" i="33"/>
  <c r="AD2093" i="33"/>
  <c r="AB2093" i="33"/>
  <c r="AH2093" i="33"/>
  <c r="AB1898" i="33"/>
  <c r="AJ1898" i="33" s="1"/>
  <c r="AH1898" i="33"/>
  <c r="AD1898" i="33"/>
  <c r="AF1898" i="33"/>
  <c r="AE1053" i="33"/>
  <c r="AI1053" i="33"/>
  <c r="AC1053" i="33"/>
  <c r="AG1053" i="33"/>
  <c r="AH1830" i="33"/>
  <c r="AM1830" i="33" s="1"/>
  <c r="AF1830" i="33"/>
  <c r="AB1830" i="33"/>
  <c r="AD1830" i="33"/>
  <c r="AB883" i="33"/>
  <c r="AF883" i="33"/>
  <c r="AH883" i="33"/>
  <c r="AD883" i="33"/>
  <c r="AF1603" i="33"/>
  <c r="AD1603" i="33"/>
  <c r="AB1603" i="33"/>
  <c r="AH1603" i="33"/>
  <c r="AF720" i="33"/>
  <c r="AH720" i="33"/>
  <c r="AB720" i="33"/>
  <c r="AD720" i="33"/>
  <c r="AD1284" i="33"/>
  <c r="AH1284" i="33"/>
  <c r="AF1284" i="33"/>
  <c r="AB1284" i="33"/>
  <c r="AJ1284" i="33" s="1"/>
  <c r="AC1535" i="33"/>
  <c r="AE1535" i="33"/>
  <c r="AG1535" i="33"/>
  <c r="AI1535" i="33"/>
  <c r="AD1331" i="33"/>
  <c r="AH1331" i="33"/>
  <c r="AF1331" i="33"/>
  <c r="AB1331" i="33"/>
  <c r="AJ1331" i="33" s="1"/>
  <c r="AC3230" i="33"/>
  <c r="AE3230" i="33"/>
  <c r="AI3230" i="33"/>
  <c r="AG3230" i="33"/>
  <c r="AB2362" i="33"/>
  <c r="AD2362" i="33"/>
  <c r="AF2362" i="33"/>
  <c r="AH2362" i="33"/>
  <c r="AH1413" i="33"/>
  <c r="AD1413" i="33"/>
  <c r="AF1413" i="33"/>
  <c r="AB1413" i="33"/>
  <c r="AI3103" i="33"/>
  <c r="AC3103" i="33"/>
  <c r="AE3103" i="33"/>
  <c r="AG3103" i="33"/>
  <c r="AB2687" i="33"/>
  <c r="AH2687" i="33"/>
  <c r="AF2687" i="33"/>
  <c r="AD2687" i="33"/>
  <c r="AE2989" i="33"/>
  <c r="AC2989" i="33"/>
  <c r="AG2989" i="33"/>
  <c r="AI2989" i="33"/>
  <c r="AB1887" i="33"/>
  <c r="AD1887" i="33"/>
  <c r="AF1887" i="33"/>
  <c r="AH1887" i="33"/>
  <c r="AD3234" i="33"/>
  <c r="AB3234" i="33"/>
  <c r="AH3234" i="33"/>
  <c r="AF3234" i="33"/>
  <c r="AB1862" i="33"/>
  <c r="AD1862" i="33"/>
  <c r="AH1862" i="33"/>
  <c r="AF1862" i="33"/>
  <c r="AH1249" i="33"/>
  <c r="AF1249" i="33"/>
  <c r="AD1249" i="33"/>
  <c r="AB1249" i="33"/>
  <c r="AE2778" i="33"/>
  <c r="AI2778" i="33"/>
  <c r="AG2778" i="33"/>
  <c r="AC2778" i="33"/>
  <c r="AG2022" i="33"/>
  <c r="AC2022" i="33"/>
  <c r="AE2022" i="33"/>
  <c r="AI2022" i="33"/>
  <c r="AB2108" i="33"/>
  <c r="AH2108" i="33"/>
  <c r="AD2108" i="33"/>
  <c r="AF2108" i="33"/>
  <c r="AC2594" i="33"/>
  <c r="AG2594" i="33"/>
  <c r="AI2594" i="33"/>
  <c r="AE2594" i="33"/>
  <c r="AC779" i="33"/>
  <c r="AE779" i="33"/>
  <c r="AI779" i="33"/>
  <c r="AG779" i="33"/>
  <c r="AC1636" i="33"/>
  <c r="AG1636" i="33"/>
  <c r="AI1636" i="33"/>
  <c r="AE1636" i="33"/>
  <c r="AE943" i="33"/>
  <c r="AC943" i="33"/>
  <c r="AI943" i="33"/>
  <c r="AG943" i="33"/>
  <c r="AH360" i="33"/>
  <c r="AB360" i="33"/>
  <c r="AD360" i="33"/>
  <c r="AF360" i="33"/>
  <c r="AL360" i="33" s="1"/>
  <c r="AD2035" i="33"/>
  <c r="AF2035" i="33"/>
  <c r="AB2035" i="33"/>
  <c r="AH2035" i="33"/>
  <c r="AB636" i="33"/>
  <c r="AH636" i="33"/>
  <c r="AD636" i="33"/>
  <c r="AF636" i="33"/>
  <c r="AC376" i="33"/>
  <c r="AE376" i="33"/>
  <c r="AG376" i="33"/>
  <c r="AI376" i="33"/>
  <c r="AB612" i="33"/>
  <c r="AD612" i="33"/>
  <c r="AF612" i="33"/>
  <c r="AH612" i="33"/>
  <c r="AM612" i="33" s="1"/>
  <c r="AH447" i="33"/>
  <c r="AF447" i="33"/>
  <c r="AD447" i="33"/>
  <c r="AB447" i="33"/>
  <c r="AF699" i="33"/>
  <c r="AH699" i="33"/>
  <c r="AB699" i="33"/>
  <c r="AD699" i="33"/>
  <c r="AB2483" i="33"/>
  <c r="AF2483" i="33"/>
  <c r="AH2483" i="33"/>
  <c r="AD2483" i="33"/>
  <c r="AB1813" i="33"/>
  <c r="AD1813" i="33"/>
  <c r="AF1813" i="33"/>
  <c r="AH1813" i="33"/>
  <c r="AF1065" i="33"/>
  <c r="AH1065" i="33"/>
  <c r="AB1065" i="33"/>
  <c r="AD1065" i="33"/>
  <c r="AE1489" i="33"/>
  <c r="AC1489" i="33"/>
  <c r="AI1489" i="33"/>
  <c r="AG1489" i="33"/>
  <c r="AF394" i="33"/>
  <c r="AH394" i="33"/>
  <c r="AB394" i="33"/>
  <c r="AD394" i="33"/>
  <c r="AH1192" i="33"/>
  <c r="AD1192" i="33"/>
  <c r="AB1192" i="33"/>
  <c r="AF1192" i="33"/>
  <c r="AL1192" i="33" s="1"/>
  <c r="AF557" i="33"/>
  <c r="AD557" i="33"/>
  <c r="AB557" i="33"/>
  <c r="AH557" i="33"/>
  <c r="AE3188" i="33"/>
  <c r="AI3188" i="33"/>
  <c r="AG3188" i="33"/>
  <c r="AC3188" i="33"/>
  <c r="AD1437" i="33"/>
  <c r="AF1437" i="33"/>
  <c r="AH1437" i="33"/>
  <c r="AB1437" i="33"/>
  <c r="AE2859" i="33"/>
  <c r="AC2859" i="33"/>
  <c r="AG2859" i="33"/>
  <c r="AI2859" i="33"/>
  <c r="AC1959" i="33"/>
  <c r="AG1959" i="33"/>
  <c r="AE1959" i="33"/>
  <c r="AI1959" i="33"/>
  <c r="AE1944" i="33"/>
  <c r="AG1944" i="33"/>
  <c r="AC1944" i="33"/>
  <c r="AI1944" i="33"/>
  <c r="AE796" i="33"/>
  <c r="AI796" i="33"/>
  <c r="AC796" i="33"/>
  <c r="AG796" i="33"/>
  <c r="AG1161" i="33"/>
  <c r="AC1161" i="33"/>
  <c r="AI1161" i="33"/>
  <c r="AE1161" i="33"/>
  <c r="AB3181" i="33"/>
  <c r="AD3181" i="33"/>
  <c r="AH3181" i="33"/>
  <c r="AF3181" i="33"/>
  <c r="AE1505" i="33"/>
  <c r="AC1505" i="33"/>
  <c r="AI1505" i="33"/>
  <c r="AG1505" i="33"/>
  <c r="AE1560" i="33"/>
  <c r="AI1560" i="33"/>
  <c r="AG1560" i="33"/>
  <c r="AC1560" i="33"/>
  <c r="AH879" i="33"/>
  <c r="AF879" i="33"/>
  <c r="AD879" i="33"/>
  <c r="AB879" i="33"/>
  <c r="AG793" i="33"/>
  <c r="AC793" i="33"/>
  <c r="AE793" i="33"/>
  <c r="AI793" i="33"/>
  <c r="AF1450" i="33"/>
  <c r="AD1450" i="33"/>
  <c r="AH1450" i="33"/>
  <c r="AB1450" i="33"/>
  <c r="AH127" i="33"/>
  <c r="AM127" i="33" s="1"/>
  <c r="AB127" i="33"/>
  <c r="AD127" i="33"/>
  <c r="AF127" i="33"/>
  <c r="AG45" i="33"/>
  <c r="AC45" i="33"/>
  <c r="AI45" i="33"/>
  <c r="AE45" i="33"/>
  <c r="AD977" i="33"/>
  <c r="AH977" i="33"/>
  <c r="AF977" i="33"/>
  <c r="AB977" i="33"/>
  <c r="AB273" i="33"/>
  <c r="AH273" i="33"/>
  <c r="AD273" i="33"/>
  <c r="AF273" i="33"/>
  <c r="AB1786" i="33"/>
  <c r="AF1786" i="33"/>
  <c r="AD1786" i="33"/>
  <c r="AH1786" i="33"/>
  <c r="AM1786" i="33" s="1"/>
  <c r="AH2650" i="33"/>
  <c r="AF2650" i="33"/>
  <c r="AD2650" i="33"/>
  <c r="AB2650" i="33"/>
  <c r="AE125" i="33"/>
  <c r="AC125" i="33"/>
  <c r="AG125" i="33"/>
  <c r="AI125" i="33"/>
  <c r="AE1618" i="33"/>
  <c r="AC1618" i="33"/>
  <c r="AI1618" i="33"/>
  <c r="AG1618" i="33"/>
  <c r="AE1092" i="33"/>
  <c r="AG1092" i="33"/>
  <c r="AI1092" i="33"/>
  <c r="AC1092" i="33"/>
  <c r="AI3170" i="33"/>
  <c r="AG3170" i="33"/>
  <c r="AE3170" i="33"/>
  <c r="AC3170" i="33"/>
  <c r="AF2432" i="33"/>
  <c r="AB2432" i="33"/>
  <c r="AD2432" i="33"/>
  <c r="AH2432" i="33"/>
  <c r="AH1056" i="33"/>
  <c r="AD1056" i="33"/>
  <c r="AK1056" i="33" s="1"/>
  <c r="AB1056" i="33"/>
  <c r="AF1056" i="33"/>
  <c r="AF2684" i="33"/>
  <c r="AB2684" i="33"/>
  <c r="AH2684" i="33"/>
  <c r="AD2684" i="33"/>
  <c r="AD2339" i="33"/>
  <c r="AB2339" i="33"/>
  <c r="AH2339" i="33"/>
  <c r="AF2339" i="33"/>
  <c r="AI1885" i="33"/>
  <c r="AE1885" i="33"/>
  <c r="AC1885" i="33"/>
  <c r="AG1885" i="33"/>
  <c r="AE2184" i="33"/>
  <c r="AI2184" i="33"/>
  <c r="AG2184" i="33"/>
  <c r="AC2184" i="33"/>
  <c r="AC605" i="33"/>
  <c r="AG605" i="33"/>
  <c r="AI605" i="33"/>
  <c r="AE605" i="33"/>
  <c r="AC95" i="33"/>
  <c r="AG95" i="33"/>
  <c r="AE95" i="33"/>
  <c r="AI95" i="33"/>
  <c r="AF758" i="33"/>
  <c r="AL758" i="33" s="1"/>
  <c r="AB758" i="33"/>
  <c r="AD758" i="33"/>
  <c r="AH758" i="33"/>
  <c r="AB223" i="33"/>
  <c r="AH223" i="33"/>
  <c r="AD223" i="33"/>
  <c r="AF223" i="33"/>
  <c r="AI497" i="33"/>
  <c r="AE497" i="33"/>
  <c r="AG497" i="33"/>
  <c r="AC497" i="33"/>
  <c r="AD261" i="33"/>
  <c r="AB261" i="33"/>
  <c r="AF261" i="33"/>
  <c r="AH261" i="33"/>
  <c r="AG1876" i="33"/>
  <c r="AC1876" i="33"/>
  <c r="AE1876" i="33"/>
  <c r="AI1876" i="33"/>
  <c r="AH102" i="33"/>
  <c r="AD102" i="33"/>
  <c r="AF102" i="33"/>
  <c r="AB102" i="33"/>
  <c r="AH388" i="33"/>
  <c r="AD388" i="33"/>
  <c r="AF388" i="33"/>
  <c r="AB388" i="33"/>
  <c r="AC1273" i="33"/>
  <c r="AG1273" i="33"/>
  <c r="AI1273" i="33"/>
  <c r="AE1273" i="33"/>
  <c r="AF2376" i="33"/>
  <c r="AD2376" i="33"/>
  <c r="AH2376" i="33"/>
  <c r="AB2376" i="33"/>
  <c r="AH2465" i="33"/>
  <c r="AF2465" i="33"/>
  <c r="AD2465" i="33"/>
  <c r="AB2465" i="33"/>
  <c r="AC1798" i="33"/>
  <c r="AI1798" i="33"/>
  <c r="AG1798" i="33"/>
  <c r="AE1798" i="33"/>
  <c r="AD1299" i="33"/>
  <c r="AH1299" i="33"/>
  <c r="AB1299" i="33"/>
  <c r="AF1299" i="33"/>
  <c r="AH1244" i="33"/>
  <c r="AF1244" i="33"/>
  <c r="AD1244" i="33"/>
  <c r="AB1244" i="33"/>
  <c r="AG615" i="33"/>
  <c r="AI615" i="33"/>
  <c r="AE615" i="33"/>
  <c r="AC615" i="33"/>
  <c r="AF2677" i="33"/>
  <c r="AH2677" i="33"/>
  <c r="AD2677" i="33"/>
  <c r="AB2677" i="33"/>
  <c r="AG1451" i="33"/>
  <c r="AI1451" i="33"/>
  <c r="AE1451" i="33"/>
  <c r="AC1451" i="33"/>
  <c r="AC1871" i="33"/>
  <c r="AE1871" i="33"/>
  <c r="AG1871" i="33"/>
  <c r="AI1871" i="33"/>
  <c r="AG663" i="33"/>
  <c r="AC663" i="33"/>
  <c r="AI663" i="33"/>
  <c r="AE663" i="33"/>
  <c r="AE2312" i="33"/>
  <c r="AC2312" i="33"/>
  <c r="AI2312" i="33"/>
  <c r="AG2312" i="33"/>
  <c r="AF2094" i="33"/>
  <c r="AH2094" i="33"/>
  <c r="AD2094" i="33"/>
  <c r="AB2094" i="33"/>
  <c r="AI588" i="33"/>
  <c r="AE588" i="33"/>
  <c r="AC588" i="33"/>
  <c r="AG588" i="33"/>
  <c r="AG509" i="33"/>
  <c r="AE509" i="33"/>
  <c r="AC509" i="33"/>
  <c r="AI509" i="33"/>
  <c r="AC3115" i="33"/>
  <c r="AG3115" i="33"/>
  <c r="AI3115" i="33"/>
  <c r="AE3115" i="33"/>
  <c r="AI2783" i="33"/>
  <c r="AE2783" i="33"/>
  <c r="AG2783" i="33"/>
  <c r="AC2783" i="33"/>
  <c r="AH1456" i="33"/>
  <c r="AD1456" i="33"/>
  <c r="AF1456" i="33"/>
  <c r="AB1456" i="33"/>
  <c r="AE816" i="33"/>
  <c r="AC816" i="33"/>
  <c r="AG816" i="33"/>
  <c r="AI816" i="33"/>
  <c r="AG136" i="33"/>
  <c r="AI136" i="33"/>
  <c r="AE136" i="33"/>
  <c r="AC136" i="33"/>
  <c r="AF3178" i="33"/>
  <c r="AH3178" i="33"/>
  <c r="AD3178" i="33"/>
  <c r="AK3178" i="33" s="1"/>
  <c r="AB3178" i="33"/>
  <c r="AH1115" i="33"/>
  <c r="AD1115" i="33"/>
  <c r="AB1115" i="33"/>
  <c r="AF1115" i="33"/>
  <c r="AG1609" i="33"/>
  <c r="AC1609" i="33"/>
  <c r="AE1609" i="33"/>
  <c r="AI1609" i="33"/>
  <c r="AF1635" i="33"/>
  <c r="AD1635" i="33"/>
  <c r="AB1635" i="33"/>
  <c r="AH1635" i="33"/>
  <c r="AG144" i="33"/>
  <c r="AC144" i="33"/>
  <c r="AE144" i="33"/>
  <c r="AI144" i="33"/>
  <c r="AB3141" i="33"/>
  <c r="AD3141" i="33"/>
  <c r="AH3141" i="33"/>
  <c r="AF3141" i="33"/>
  <c r="AG2798" i="33"/>
  <c r="AI2798" i="33"/>
  <c r="AE2798" i="33"/>
  <c r="AC2798" i="33"/>
  <c r="AF1753" i="33"/>
  <c r="AB1753" i="33"/>
  <c r="AD1753" i="33"/>
  <c r="AH1753" i="33"/>
  <c r="AE840" i="33"/>
  <c r="AI840" i="33"/>
  <c r="AG840" i="33"/>
  <c r="AC840" i="33"/>
  <c r="AC3238" i="33"/>
  <c r="AE3238" i="33"/>
  <c r="AI3238" i="33"/>
  <c r="AG3238" i="33"/>
  <c r="AG1130" i="33"/>
  <c r="AE1130" i="33"/>
  <c r="AI1130" i="33"/>
  <c r="AC1130" i="33"/>
  <c r="AG3203" i="33"/>
  <c r="AI3203" i="33"/>
  <c r="AE3203" i="33"/>
  <c r="AC3203" i="33"/>
  <c r="AI1877" i="33"/>
  <c r="AC1877" i="33"/>
  <c r="AE1877" i="33"/>
  <c r="AG1877" i="33"/>
  <c r="AF589" i="33"/>
  <c r="AH589" i="33"/>
  <c r="AB589" i="33"/>
  <c r="AD589" i="33"/>
  <c r="AC2515" i="33"/>
  <c r="AI2515" i="33"/>
  <c r="AE2515" i="33"/>
  <c r="AG2515" i="33"/>
  <c r="AF1779" i="33"/>
  <c r="AD1779" i="33"/>
  <c r="AB1779" i="33"/>
  <c r="AH1779" i="33"/>
  <c r="AH2791" i="33"/>
  <c r="AF2791" i="33"/>
  <c r="AB2791" i="33"/>
  <c r="AD2791" i="33"/>
  <c r="AC2818" i="33"/>
  <c r="AI2818" i="33"/>
  <c r="AG2818" i="33"/>
  <c r="AE2818" i="33"/>
  <c r="AF1626" i="33"/>
  <c r="AB1626" i="33"/>
  <c r="AD1626" i="33"/>
  <c r="AH1626" i="33"/>
  <c r="AG525" i="33"/>
  <c r="AE525" i="33"/>
  <c r="AC525" i="33"/>
  <c r="AI525" i="33"/>
  <c r="AE651" i="33"/>
  <c r="AI651" i="33"/>
  <c r="AG651" i="33"/>
  <c r="AC651" i="33"/>
  <c r="AC1772" i="33"/>
  <c r="AG1772" i="33"/>
  <c r="AI1772" i="33"/>
  <c r="AE1772" i="33"/>
  <c r="AC171" i="33"/>
  <c r="AE171" i="33"/>
  <c r="AI171" i="33"/>
  <c r="AG171" i="33"/>
  <c r="AD2674" i="33"/>
  <c r="AB2674" i="33"/>
  <c r="AF2674" i="33"/>
  <c r="AH2674" i="33"/>
  <c r="AH909" i="33"/>
  <c r="AD909" i="33"/>
  <c r="AK909" i="33" s="1"/>
  <c r="AF909" i="33"/>
  <c r="AB909" i="33"/>
  <c r="AI121" i="33"/>
  <c r="AC121" i="33"/>
  <c r="AG121" i="33"/>
  <c r="AE121" i="33"/>
  <c r="AB132" i="33"/>
  <c r="AD132" i="33"/>
  <c r="AF132" i="33"/>
  <c r="AH132" i="33"/>
  <c r="AM132" i="33" s="1"/>
  <c r="AB1023" i="33"/>
  <c r="AF1023" i="33"/>
  <c r="AD1023" i="33"/>
  <c r="AH1023" i="33"/>
  <c r="AB2290" i="33"/>
  <c r="AH2290" i="33"/>
  <c r="AD2290" i="33"/>
  <c r="AF2290" i="33"/>
  <c r="AD2492" i="33"/>
  <c r="AH2492" i="33"/>
  <c r="AB2492" i="33"/>
  <c r="AF2492" i="33"/>
  <c r="AI2100" i="33"/>
  <c r="AG2100" i="33"/>
  <c r="AE2100" i="33"/>
  <c r="AC2100" i="33"/>
  <c r="AB1111" i="33"/>
  <c r="AF1111" i="33"/>
  <c r="AH1111" i="33"/>
  <c r="AD1111" i="33"/>
  <c r="AI65" i="33"/>
  <c r="AE65" i="33"/>
  <c r="AC65" i="33"/>
  <c r="AG65" i="33"/>
  <c r="AI2732" i="33"/>
  <c r="AG2732" i="33"/>
  <c r="AC2732" i="33"/>
  <c r="AE2732" i="33"/>
  <c r="AI2106" i="33"/>
  <c r="AG2106" i="33"/>
  <c r="AC2106" i="33"/>
  <c r="AE2106" i="33"/>
  <c r="AD968" i="33"/>
  <c r="AF968" i="33"/>
  <c r="AL968" i="33" s="1"/>
  <c r="AH968" i="33"/>
  <c r="AB968" i="33"/>
  <c r="AI1680" i="33"/>
  <c r="AG1680" i="33"/>
  <c r="AE1680" i="33"/>
  <c r="AC1680" i="33"/>
  <c r="AG928" i="33"/>
  <c r="AC928" i="33"/>
  <c r="AE928" i="33"/>
  <c r="AI928" i="33"/>
  <c r="AH2393" i="33"/>
  <c r="AD2393" i="33"/>
  <c r="AF2393" i="33"/>
  <c r="AB2393" i="33"/>
  <c r="AC58" i="33"/>
  <c r="AG58" i="33"/>
  <c r="AI58" i="33"/>
  <c r="AE58" i="33"/>
  <c r="AD3145" i="33"/>
  <c r="AB3145" i="33"/>
  <c r="AH3145" i="33"/>
  <c r="AF3145" i="33"/>
  <c r="AH3202" i="33"/>
  <c r="AM3202" i="33" s="1"/>
  <c r="AF3202" i="33"/>
  <c r="AD3202" i="33"/>
  <c r="AB3202" i="33"/>
  <c r="AC2754" i="33"/>
  <c r="AG2754" i="33"/>
  <c r="AE2754" i="33"/>
  <c r="AI2754" i="33"/>
  <c r="AH653" i="33"/>
  <c r="AB653" i="33"/>
  <c r="AF653" i="33"/>
  <c r="AD653" i="33"/>
  <c r="AF2437" i="33"/>
  <c r="AD2437" i="33"/>
  <c r="AB2437" i="33"/>
  <c r="AH2437" i="33"/>
  <c r="AE2997" i="33"/>
  <c r="AC2997" i="33"/>
  <c r="AG2997" i="33"/>
  <c r="AI2997" i="33"/>
  <c r="AG2623" i="33"/>
  <c r="AI2623" i="33"/>
  <c r="AC2623" i="33"/>
  <c r="AE2623" i="33"/>
  <c r="AE1151" i="33"/>
  <c r="AC1151" i="33"/>
  <c r="AG1151" i="33"/>
  <c r="AI1151" i="33"/>
  <c r="AF299" i="33"/>
  <c r="AD299" i="33"/>
  <c r="AH299" i="33"/>
  <c r="AB299" i="33"/>
  <c r="AI304" i="33"/>
  <c r="AC304" i="33"/>
  <c r="AE304" i="33"/>
  <c r="AG304" i="33"/>
  <c r="AB378" i="33"/>
  <c r="AF378" i="33"/>
  <c r="AH378" i="33"/>
  <c r="AD378" i="33"/>
  <c r="AH1072" i="33"/>
  <c r="AM1072" i="33" s="1"/>
  <c r="AB1072" i="33"/>
  <c r="AF1072" i="33"/>
  <c r="AD1072" i="33"/>
  <c r="AB145" i="33"/>
  <c r="AH145" i="33"/>
  <c r="AF145" i="33"/>
  <c r="AD145" i="33"/>
  <c r="AG1337" i="33"/>
  <c r="AC1337" i="33"/>
  <c r="AE1337" i="33"/>
  <c r="AI1337" i="33"/>
  <c r="AI931" i="33"/>
  <c r="AG931" i="33"/>
  <c r="AE931" i="33"/>
  <c r="AC931" i="33"/>
  <c r="AE253" i="33"/>
  <c r="AC253" i="33"/>
  <c r="AI253" i="33"/>
  <c r="AG253" i="33"/>
  <c r="AI2452" i="33"/>
  <c r="AE2452" i="33"/>
  <c r="AC2452" i="33"/>
  <c r="AG2452" i="33"/>
  <c r="AH2743" i="33"/>
  <c r="AF2743" i="33"/>
  <c r="AL2743" i="33" s="1"/>
  <c r="AB2743" i="33"/>
  <c r="AD2743" i="33"/>
  <c r="AB2534" i="33"/>
  <c r="AF2534" i="33"/>
  <c r="AD2534" i="33"/>
  <c r="AH2534" i="33"/>
  <c r="AB1447" i="33"/>
  <c r="AF1447" i="33"/>
  <c r="AH1447" i="33"/>
  <c r="AD1447" i="33"/>
  <c r="AF2841" i="33"/>
  <c r="AD2841" i="33"/>
  <c r="AB2841" i="33"/>
  <c r="AH2841" i="33"/>
  <c r="AF2994" i="33"/>
  <c r="AH2994" i="33"/>
  <c r="AB2994" i="33"/>
  <c r="AD2994" i="33"/>
  <c r="AB2211" i="33"/>
  <c r="AD2211" i="33"/>
  <c r="AH2211" i="33"/>
  <c r="AF2211" i="33"/>
  <c r="AB2480" i="33"/>
  <c r="AF2480" i="33"/>
  <c r="AD2480" i="33"/>
  <c r="AH2480" i="33"/>
  <c r="AM2480" i="33" s="1"/>
  <c r="AF2074" i="33"/>
  <c r="AD2074" i="33"/>
  <c r="AH2074" i="33"/>
  <c r="AB2074" i="33"/>
  <c r="AH2879" i="33"/>
  <c r="AD2879" i="33"/>
  <c r="AB2879" i="33"/>
  <c r="AF2879" i="33"/>
  <c r="AB2194" i="33"/>
  <c r="AH2194" i="33"/>
  <c r="AF2194" i="33"/>
  <c r="AD2194" i="33"/>
  <c r="AB2240" i="33"/>
  <c r="AD2240" i="33"/>
  <c r="AF2240" i="33"/>
  <c r="AH2240" i="33"/>
  <c r="AD482" i="33"/>
  <c r="AH482" i="33"/>
  <c r="AB482" i="33"/>
  <c r="AF482" i="33"/>
  <c r="AL482" i="33" s="1"/>
  <c r="AI1136" i="33"/>
  <c r="AE1136" i="33"/>
  <c r="AG1136" i="33"/>
  <c r="AC1136" i="33"/>
  <c r="AI1408" i="33"/>
  <c r="AC1408" i="33"/>
  <c r="AG1408" i="33"/>
  <c r="AE1408" i="33"/>
  <c r="AE555" i="33"/>
  <c r="AG555" i="33"/>
  <c r="AC555" i="33"/>
  <c r="AI555" i="33"/>
  <c r="AB1647" i="33"/>
  <c r="AF1647" i="33"/>
  <c r="AH1647" i="33"/>
  <c r="AD1647" i="33"/>
  <c r="AD573" i="33"/>
  <c r="AB573" i="33"/>
  <c r="AF573" i="33"/>
  <c r="AH573" i="33"/>
  <c r="AF2053" i="33"/>
  <c r="AB2053" i="33"/>
  <c r="AH2053" i="33"/>
  <c r="AD2053" i="33"/>
  <c r="AB1629" i="33"/>
  <c r="AF1629" i="33"/>
  <c r="AD1629" i="33"/>
  <c r="AH1629" i="33"/>
  <c r="AD1274" i="33"/>
  <c r="AH1274" i="33"/>
  <c r="AM1274" i="33" s="1"/>
  <c r="AB1274" i="33"/>
  <c r="AF1274" i="33"/>
  <c r="AH413" i="33"/>
  <c r="AB413" i="33"/>
  <c r="AF413" i="33"/>
  <c r="AD413" i="33"/>
  <c r="AB1455" i="33"/>
  <c r="AF1455" i="33"/>
  <c r="AH1455" i="33"/>
  <c r="AD1455" i="33"/>
  <c r="AD1954" i="33"/>
  <c r="AB1954" i="33"/>
  <c r="AF1954" i="33"/>
  <c r="AH1954" i="33"/>
  <c r="AB1607" i="33"/>
  <c r="AF1607" i="33"/>
  <c r="AD1607" i="33"/>
  <c r="AH1607" i="33"/>
  <c r="AD374" i="33"/>
  <c r="AB374" i="33"/>
  <c r="AH374" i="33"/>
  <c r="AF374" i="33"/>
  <c r="AH1195" i="33"/>
  <c r="AD1195" i="33"/>
  <c r="AF1195" i="33"/>
  <c r="AB1195" i="33"/>
  <c r="AE2816" i="33"/>
  <c r="AI2816" i="33"/>
  <c r="AC2816" i="33"/>
  <c r="AG2816" i="33"/>
  <c r="AG1569" i="33"/>
  <c r="AE1569" i="33"/>
  <c r="AI1569" i="33"/>
  <c r="AC1569" i="33"/>
  <c r="AD582" i="33"/>
  <c r="AB582" i="33"/>
  <c r="AF582" i="33"/>
  <c r="AH582" i="33"/>
  <c r="AE49" i="33"/>
  <c r="AC49" i="33"/>
  <c r="AI49" i="33"/>
  <c r="AG49" i="33"/>
  <c r="AI2412" i="33"/>
  <c r="AE2412" i="33"/>
  <c r="AC2412" i="33"/>
  <c r="AG2412" i="33"/>
  <c r="AC2029" i="33"/>
  <c r="AG2029" i="33"/>
  <c r="AI2029" i="33"/>
  <c r="AE2029" i="33"/>
  <c r="AH985" i="33"/>
  <c r="AD985" i="33"/>
  <c r="AK985" i="33" s="1"/>
  <c r="AF985" i="33"/>
  <c r="AB985" i="33"/>
  <c r="AB1448" i="33"/>
  <c r="AD1448" i="33"/>
  <c r="AH1448" i="33"/>
  <c r="AF1448" i="33"/>
  <c r="AG576" i="33"/>
  <c r="AE576" i="33"/>
  <c r="AI576" i="33"/>
  <c r="AC576" i="33"/>
  <c r="AH2476" i="33"/>
  <c r="AD2476" i="33"/>
  <c r="AB2476" i="33"/>
  <c r="AF2476" i="33"/>
  <c r="AB2356" i="33"/>
  <c r="AD2356" i="33"/>
  <c r="AF2356" i="33"/>
  <c r="AH2356" i="33"/>
  <c r="AF1762" i="33"/>
  <c r="AB1762" i="33"/>
  <c r="AD1762" i="33"/>
  <c r="AH1762" i="33"/>
  <c r="AM1762" i="33" s="1"/>
  <c r="AC1215" i="33"/>
  <c r="AE1215" i="33"/>
  <c r="AG1215" i="33"/>
  <c r="AI1215" i="33"/>
  <c r="AF1631" i="33"/>
  <c r="AD1631" i="33"/>
  <c r="AB1631" i="33"/>
  <c r="AH1631" i="33"/>
  <c r="AM1631" i="33" s="1"/>
  <c r="AF22" i="33"/>
  <c r="AD22" i="33"/>
  <c r="AH22" i="33"/>
  <c r="AB22" i="33"/>
  <c r="AH3060" i="33"/>
  <c r="AD3060" i="33"/>
  <c r="AF3060" i="33"/>
  <c r="AB3060" i="33"/>
  <c r="AB2881" i="33"/>
  <c r="AD2881" i="33"/>
  <c r="AF2881" i="33"/>
  <c r="AH2881" i="33"/>
  <c r="AC3288" i="33"/>
  <c r="AG3288" i="33"/>
  <c r="AE3288" i="33"/>
  <c r="AI3288" i="33"/>
  <c r="AI2839" i="33"/>
  <c r="AG2839" i="33"/>
  <c r="AC2839" i="33"/>
  <c r="AE2839" i="33"/>
  <c r="AH2105" i="33"/>
  <c r="AM2105" i="33" s="1"/>
  <c r="AB2105" i="33"/>
  <c r="AD2105" i="33"/>
  <c r="AF2105" i="33"/>
  <c r="AC1572" i="33"/>
  <c r="AI1572" i="33"/>
  <c r="AG1572" i="33"/>
  <c r="AE1572" i="33"/>
  <c r="AF1436" i="33"/>
  <c r="AL1436" i="33" s="1"/>
  <c r="AH1436" i="33"/>
  <c r="AB1436" i="33"/>
  <c r="AD1436" i="33"/>
  <c r="AC346" i="33"/>
  <c r="AG346" i="33"/>
  <c r="AE346" i="33"/>
  <c r="AI346" i="33"/>
  <c r="AE110" i="33"/>
  <c r="AG110" i="33"/>
  <c r="AI110" i="33"/>
  <c r="AC110" i="33"/>
  <c r="AH2867" i="33"/>
  <c r="AB2867" i="33"/>
  <c r="AD2867" i="33"/>
  <c r="AF2867" i="33"/>
  <c r="AL2867" i="33" s="1"/>
  <c r="AE1875" i="33"/>
  <c r="AG1875" i="33"/>
  <c r="AI1875" i="33"/>
  <c r="AC1875" i="33"/>
  <c r="AE1158" i="33"/>
  <c r="AI1158" i="33"/>
  <c r="AC1158" i="33"/>
  <c r="AG1158" i="33"/>
  <c r="AE502" i="33"/>
  <c r="AC502" i="33"/>
  <c r="AG502" i="33"/>
  <c r="AI502" i="33"/>
  <c r="AI453" i="33"/>
  <c r="AE453" i="33"/>
  <c r="AG453" i="33"/>
  <c r="AC453" i="33"/>
  <c r="AI2219" i="33"/>
  <c r="AE2219" i="33"/>
  <c r="AC2219" i="33"/>
  <c r="AG2219" i="33"/>
  <c r="AI1424" i="33"/>
  <c r="AC1424" i="33"/>
  <c r="AE1424" i="33"/>
  <c r="AG1424" i="33"/>
  <c r="AD763" i="33"/>
  <c r="AF763" i="33"/>
  <c r="AH763" i="33"/>
  <c r="AM763" i="33" s="1"/>
  <c r="AB763" i="33"/>
  <c r="AD1691" i="33"/>
  <c r="AF1691" i="33"/>
  <c r="AB1691" i="33"/>
  <c r="AH1691" i="33"/>
  <c r="AC2113" i="33"/>
  <c r="AG2113" i="33"/>
  <c r="AE2113" i="33"/>
  <c r="AI2113" i="33"/>
  <c r="AB2123" i="33"/>
  <c r="AH2123" i="33"/>
  <c r="AD2123" i="33"/>
  <c r="AF2123" i="33"/>
  <c r="AH1294" i="33"/>
  <c r="AB1294" i="33"/>
  <c r="AD1294" i="33"/>
  <c r="AF1294" i="33"/>
  <c r="AL1294" i="33" s="1"/>
  <c r="AB659" i="33"/>
  <c r="AD659" i="33"/>
  <c r="AF659" i="33"/>
  <c r="AH659" i="33"/>
  <c r="AE2956" i="33"/>
  <c r="AG2956" i="33"/>
  <c r="AC2956" i="33"/>
  <c r="AI2956" i="33"/>
  <c r="AE2091" i="33"/>
  <c r="AI2091" i="33"/>
  <c r="AC2091" i="33"/>
  <c r="AG2091" i="33"/>
  <c r="AH961" i="33"/>
  <c r="AD961" i="33"/>
  <c r="AK961" i="33" s="1"/>
  <c r="AB961" i="33"/>
  <c r="AF961" i="33"/>
  <c r="AI522" i="33"/>
  <c r="AE522" i="33"/>
  <c r="AC522" i="33"/>
  <c r="AG522" i="33"/>
  <c r="AC1671" i="33"/>
  <c r="AE1671" i="33"/>
  <c r="AG1671" i="33"/>
  <c r="AI1671" i="33"/>
  <c r="AE2358" i="33"/>
  <c r="AI2358" i="33"/>
  <c r="AG2358" i="33"/>
  <c r="AC2358" i="33"/>
  <c r="AE2545" i="33"/>
  <c r="AI2545" i="33"/>
  <c r="AG2545" i="33"/>
  <c r="AC2545" i="33"/>
  <c r="AC3069" i="33"/>
  <c r="AE3069" i="33"/>
  <c r="AG3069" i="33"/>
  <c r="AI3069" i="33"/>
  <c r="AE2257" i="33"/>
  <c r="AG2257" i="33"/>
  <c r="AI2257" i="33"/>
  <c r="AC2257" i="33"/>
  <c r="AE2361" i="33"/>
  <c r="AI2361" i="33"/>
  <c r="AG2361" i="33"/>
  <c r="AC2361" i="33"/>
  <c r="AE1553" i="33"/>
  <c r="AG1553" i="33"/>
  <c r="AC1553" i="33"/>
  <c r="AI1553" i="33"/>
  <c r="AI1433" i="33"/>
  <c r="AC1433" i="33"/>
  <c r="AE1433" i="33"/>
  <c r="AG1433" i="33"/>
  <c r="AE750" i="33"/>
  <c r="AG750" i="33"/>
  <c r="AC750" i="33"/>
  <c r="AI750" i="33"/>
  <c r="AI52" i="33"/>
  <c r="AC52" i="33"/>
  <c r="AE52" i="33"/>
  <c r="AG52" i="33"/>
  <c r="AB822" i="33"/>
  <c r="AD822" i="33"/>
  <c r="AF822" i="33"/>
  <c r="AH822" i="33"/>
  <c r="AM822" i="33" s="1"/>
  <c r="AE3093" i="33"/>
  <c r="AC3093" i="33"/>
  <c r="AG3093" i="33"/>
  <c r="AI3093" i="33"/>
  <c r="AH2877" i="33"/>
  <c r="AF2877" i="33"/>
  <c r="AB2877" i="33"/>
  <c r="AD2877" i="33"/>
  <c r="AD2159" i="33"/>
  <c r="AB2159" i="33"/>
  <c r="AF2159" i="33"/>
  <c r="AH2159" i="33"/>
  <c r="AE1562" i="33"/>
  <c r="AC1562" i="33"/>
  <c r="AG1562" i="33"/>
  <c r="AI1562" i="33"/>
  <c r="AH1260" i="33"/>
  <c r="AB1260" i="33"/>
  <c r="AF1260" i="33"/>
  <c r="AD1260" i="33"/>
  <c r="AF1784" i="33"/>
  <c r="AB1784" i="33"/>
  <c r="AH1784" i="33"/>
  <c r="AD1784" i="33"/>
  <c r="AH2455" i="33"/>
  <c r="AB2455" i="33"/>
  <c r="AF2455" i="33"/>
  <c r="AD2455" i="33"/>
  <c r="AD2067" i="33"/>
  <c r="AF2067" i="33"/>
  <c r="AB2067" i="33"/>
  <c r="AH2067" i="33"/>
  <c r="AF700" i="33"/>
  <c r="AH700" i="33"/>
  <c r="AD700" i="33"/>
  <c r="AB700" i="33"/>
  <c r="AG1459" i="33"/>
  <c r="AI1459" i="33"/>
  <c r="AE1459" i="33"/>
  <c r="AC1459" i="33"/>
  <c r="AE2586" i="33"/>
  <c r="AI2586" i="33"/>
  <c r="AG2586" i="33"/>
  <c r="AC2586" i="33"/>
  <c r="AB2128" i="33"/>
  <c r="AJ2128" i="33" s="1"/>
  <c r="AF2128" i="33"/>
  <c r="AD2128" i="33"/>
  <c r="AH2128" i="33"/>
  <c r="AD1787" i="33"/>
  <c r="AF1787" i="33"/>
  <c r="AB1787" i="33"/>
  <c r="AH1787" i="33"/>
  <c r="AC1020" i="33"/>
  <c r="AI1020" i="33"/>
  <c r="AG1020" i="33"/>
  <c r="AE1020" i="33"/>
  <c r="AI867" i="33"/>
  <c r="AC867" i="33"/>
  <c r="AG867" i="33"/>
  <c r="AE867" i="33"/>
  <c r="AB2282" i="33"/>
  <c r="AD2282" i="33"/>
  <c r="AF2282" i="33"/>
  <c r="AL2282" i="33" s="1"/>
  <c r="AH2282" i="33"/>
  <c r="AM2282" i="33" s="1"/>
  <c r="AB2226" i="33"/>
  <c r="AD2226" i="33"/>
  <c r="AF2226" i="33"/>
  <c r="AH2226" i="33"/>
  <c r="AF286" i="33"/>
  <c r="AD286" i="33"/>
  <c r="AB286" i="33"/>
  <c r="AH286" i="33"/>
  <c r="AD1085" i="33"/>
  <c r="AH1085" i="33"/>
  <c r="AF1085" i="33"/>
  <c r="AB1085" i="33"/>
  <c r="AH2553" i="33"/>
  <c r="AB2553" i="33"/>
  <c r="AD2553" i="33"/>
  <c r="AF2553" i="33"/>
  <c r="AH3267" i="33"/>
  <c r="AD3267" i="33"/>
  <c r="AF3267" i="33"/>
  <c r="AB3267" i="33"/>
  <c r="AB2273" i="33"/>
  <c r="AF2273" i="33"/>
  <c r="AH2273" i="33"/>
  <c r="AD2273" i="33"/>
  <c r="AD2682" i="33"/>
  <c r="AB2682" i="33"/>
  <c r="AF2682" i="33"/>
  <c r="AH2682" i="33"/>
  <c r="AD694" i="33"/>
  <c r="AB694" i="33"/>
  <c r="AF694" i="33"/>
  <c r="AH694" i="33"/>
  <c r="AB510" i="33"/>
  <c r="AD510" i="33"/>
  <c r="AF510" i="33"/>
  <c r="AH510" i="33"/>
  <c r="AI1062" i="33"/>
  <c r="AE1062" i="33"/>
  <c r="AG1062" i="33"/>
  <c r="AC1062" i="33"/>
  <c r="AH2823" i="33"/>
  <c r="AF2823" i="33"/>
  <c r="AB2823" i="33"/>
  <c r="AD2823" i="33"/>
  <c r="AF2934" i="33"/>
  <c r="AH2934" i="33"/>
  <c r="AB2934" i="33"/>
  <c r="AD2934" i="33"/>
  <c r="AB2842" i="33"/>
  <c r="AH2842" i="33"/>
  <c r="AF2842" i="33"/>
  <c r="AD2842" i="33"/>
  <c r="AG2735" i="33"/>
  <c r="AI2735" i="33"/>
  <c r="AC2735" i="33"/>
  <c r="AE2735" i="33"/>
  <c r="AE2331" i="33"/>
  <c r="AI2331" i="33"/>
  <c r="AC2331" i="33"/>
  <c r="AG2331" i="33"/>
  <c r="AF1523" i="33"/>
  <c r="AD1523" i="33"/>
  <c r="AB1523" i="33"/>
  <c r="AH1523" i="33"/>
  <c r="AE1373" i="33"/>
  <c r="AI1373" i="33"/>
  <c r="AC1373" i="33"/>
  <c r="AG1373" i="33"/>
  <c r="AI714" i="33"/>
  <c r="AE714" i="33"/>
  <c r="AC714" i="33"/>
  <c r="AG714" i="33"/>
  <c r="AB2542" i="33"/>
  <c r="AH2542" i="33"/>
  <c r="AD2542" i="33"/>
  <c r="AK2542" i="33" s="1"/>
  <c r="AF2542" i="33"/>
  <c r="AE1416" i="33"/>
  <c r="AI1416" i="33"/>
  <c r="AG1416" i="33"/>
  <c r="AC1416" i="33"/>
  <c r="AB128" i="33"/>
  <c r="AD128" i="33"/>
  <c r="AK128" i="33" s="1"/>
  <c r="AF128" i="33"/>
  <c r="AH128" i="33"/>
  <c r="AG1502" i="33"/>
  <c r="AC1502" i="33"/>
  <c r="AE1502" i="33"/>
  <c r="AI1502" i="33"/>
  <c r="AC1239" i="33"/>
  <c r="AE1239" i="33"/>
  <c r="AG1239" i="33"/>
  <c r="AI1239" i="33"/>
  <c r="AI2580" i="33"/>
  <c r="AG2580" i="33"/>
  <c r="AC2580" i="33"/>
  <c r="AE2580" i="33"/>
  <c r="AH2727" i="33"/>
  <c r="AB2727" i="33"/>
  <c r="AD2727" i="33"/>
  <c r="AF2727" i="33"/>
  <c r="AG1897" i="33"/>
  <c r="AI1897" i="33"/>
  <c r="AE1897" i="33"/>
  <c r="AC1897" i="33"/>
  <c r="AB566" i="33"/>
  <c r="AD566" i="33"/>
  <c r="AF566" i="33"/>
  <c r="AH566" i="33"/>
  <c r="AI46" i="33"/>
  <c r="AE46" i="33"/>
  <c r="AG46" i="33"/>
  <c r="AC46" i="33"/>
  <c r="AI3264" i="33"/>
  <c r="AC3264" i="33"/>
  <c r="AG3264" i="33"/>
  <c r="AE3264" i="33"/>
  <c r="AC1949" i="33"/>
  <c r="AG1949" i="33"/>
  <c r="AI1949" i="33"/>
  <c r="AE1949" i="33"/>
  <c r="AB2567" i="33"/>
  <c r="AD2567" i="33"/>
  <c r="AF2567" i="33"/>
  <c r="AH2567" i="33"/>
  <c r="AI2136" i="33"/>
  <c r="AE2136" i="33"/>
  <c r="AG2136" i="33"/>
  <c r="AC2136" i="33"/>
  <c r="AH2990" i="33"/>
  <c r="AF2990" i="33"/>
  <c r="AL2990" i="33" s="1"/>
  <c r="AD2990" i="33"/>
  <c r="AB2990" i="33"/>
  <c r="AF2590" i="33"/>
  <c r="AH2590" i="33"/>
  <c r="AB2590" i="33"/>
  <c r="AD2590" i="33"/>
  <c r="AE1995" i="33"/>
  <c r="AG1995" i="33"/>
  <c r="AI1995" i="33"/>
  <c r="AC1995" i="33"/>
  <c r="AG1441" i="33"/>
  <c r="AI1441" i="33"/>
  <c r="AC1441" i="33"/>
  <c r="AE1441" i="33"/>
  <c r="AC749" i="33"/>
  <c r="AE749" i="33"/>
  <c r="AG749" i="33"/>
  <c r="AI749" i="33"/>
  <c r="AD1349" i="33"/>
  <c r="AF1349" i="33"/>
  <c r="AH1349" i="33"/>
  <c r="AB1349" i="33"/>
  <c r="AE1063" i="33"/>
  <c r="AC1063" i="33"/>
  <c r="AI1063" i="33"/>
  <c r="AG1063" i="33"/>
  <c r="AD2711" i="33"/>
  <c r="AF2711" i="33"/>
  <c r="AH2711" i="33"/>
  <c r="AB2711" i="33"/>
  <c r="AG3098" i="33"/>
  <c r="AI3098" i="33"/>
  <c r="AC3098" i="33"/>
  <c r="AE3098" i="33"/>
  <c r="AE2302" i="33"/>
  <c r="AG2302" i="33"/>
  <c r="AI2302" i="33"/>
  <c r="AC2302" i="33"/>
  <c r="AI2702" i="33"/>
  <c r="AG2702" i="33"/>
  <c r="AE2702" i="33"/>
  <c r="AC2702" i="33"/>
  <c r="AD2657" i="33"/>
  <c r="AH2657" i="33"/>
  <c r="AB2657" i="33"/>
  <c r="AF2657" i="33"/>
  <c r="AD1684" i="33"/>
  <c r="AH1684" i="33"/>
  <c r="AF1684" i="33"/>
  <c r="AB1684" i="33"/>
  <c r="AH351" i="33"/>
  <c r="AD351" i="33"/>
  <c r="AB351" i="33"/>
  <c r="AF351" i="33"/>
  <c r="AD390" i="33"/>
  <c r="AK390" i="33" s="1"/>
  <c r="AF390" i="33"/>
  <c r="AH390" i="33"/>
  <c r="AB390" i="33"/>
  <c r="AE698" i="33"/>
  <c r="AI698" i="33"/>
  <c r="AG698" i="33"/>
  <c r="AC698" i="33"/>
  <c r="AC2271" i="33"/>
  <c r="AG2271" i="33"/>
  <c r="AE2271" i="33"/>
  <c r="AI2271" i="33"/>
  <c r="AI1461" i="33"/>
  <c r="AG1461" i="33"/>
  <c r="AE1461" i="33"/>
  <c r="AC1461" i="33"/>
  <c r="AI1019" i="33"/>
  <c r="AG1019" i="33"/>
  <c r="AE1019" i="33"/>
  <c r="AC1019" i="33"/>
  <c r="AH348" i="33"/>
  <c r="AD348" i="33"/>
  <c r="AF348" i="33"/>
  <c r="AB348" i="33"/>
  <c r="AG271" i="33"/>
  <c r="AC271" i="33"/>
  <c r="AI271" i="33"/>
  <c r="AE271" i="33"/>
  <c r="AH2305" i="33"/>
  <c r="AF2305" i="33"/>
  <c r="AD2305" i="33"/>
  <c r="AB2305" i="33"/>
  <c r="AJ2305" i="33" s="1"/>
  <c r="AB2337" i="33"/>
  <c r="AD2337" i="33"/>
  <c r="AH2337" i="33"/>
  <c r="AF2337" i="33"/>
  <c r="AE1512" i="33"/>
  <c r="AI1512" i="33"/>
  <c r="AG1512" i="33"/>
  <c r="AC1512" i="33"/>
  <c r="AE950" i="33"/>
  <c r="AI950" i="33"/>
  <c r="AC950" i="33"/>
  <c r="AG950" i="33"/>
  <c r="AH802" i="33"/>
  <c r="AD802" i="33"/>
  <c r="AB802" i="33"/>
  <c r="AF802" i="33"/>
  <c r="AL802" i="33" s="1"/>
  <c r="AD563" i="33"/>
  <c r="AF563" i="33"/>
  <c r="AH563" i="33"/>
  <c r="AB563" i="33"/>
  <c r="AE2217" i="33"/>
  <c r="AC2217" i="33"/>
  <c r="AI2217" i="33"/>
  <c r="AG2217" i="33"/>
  <c r="AH2450" i="33"/>
  <c r="AB2450" i="33"/>
  <c r="AD2450" i="33"/>
  <c r="AF2450" i="33"/>
  <c r="AC2077" i="33"/>
  <c r="AG2077" i="33"/>
  <c r="AE2077" i="33"/>
  <c r="AI2077" i="33"/>
  <c r="AC59" i="33"/>
  <c r="AE59" i="33"/>
  <c r="AG59" i="33"/>
  <c r="AI59" i="33"/>
  <c r="AI1088" i="33"/>
  <c r="AC1088" i="33"/>
  <c r="AE1088" i="33"/>
  <c r="AG1088" i="33"/>
  <c r="AD2706" i="33"/>
  <c r="AF2706" i="33"/>
  <c r="AH2706" i="33"/>
  <c r="AB2706" i="33"/>
  <c r="AD1683" i="33"/>
  <c r="AF1683" i="33"/>
  <c r="AB1683" i="33"/>
  <c r="AH1683" i="33"/>
  <c r="AH783" i="33"/>
  <c r="AF783" i="33"/>
  <c r="AB783" i="33"/>
  <c r="AD783" i="33"/>
  <c r="AF1058" i="33"/>
  <c r="AD1058" i="33"/>
  <c r="AB1058" i="33"/>
  <c r="AH1058" i="33"/>
  <c r="AF2491" i="33"/>
  <c r="AB2491" i="33"/>
  <c r="AD2491" i="33"/>
  <c r="AH2491" i="33"/>
  <c r="AC36" i="33"/>
  <c r="AI36" i="33"/>
  <c r="AG36" i="33"/>
  <c r="AE36" i="33"/>
  <c r="AD2752" i="33"/>
  <c r="AH2752" i="33"/>
  <c r="AB2752" i="33"/>
  <c r="AF2752" i="33"/>
  <c r="AL2752" i="33" s="1"/>
  <c r="AH1622" i="33"/>
  <c r="AB1622" i="33"/>
  <c r="AD1622" i="33"/>
  <c r="AF1622" i="33"/>
  <c r="AB1837" i="33"/>
  <c r="AD1837" i="33"/>
  <c r="AK1837" i="33" s="1"/>
  <c r="AH1837" i="33"/>
  <c r="AF1837" i="33"/>
  <c r="AE2554" i="33"/>
  <c r="AC2554" i="33"/>
  <c r="AI2554" i="33"/>
  <c r="AG2554" i="33"/>
  <c r="AC686" i="33"/>
  <c r="AG686" i="33"/>
  <c r="AE686" i="33"/>
  <c r="AI686" i="33"/>
  <c r="AE545" i="33"/>
  <c r="AG545" i="33"/>
  <c r="AI545" i="33"/>
  <c r="AC545" i="33"/>
  <c r="AD2722" i="33"/>
  <c r="AB2722" i="33"/>
  <c r="AH2722" i="33"/>
  <c r="AF2722" i="33"/>
  <c r="AG1740" i="33"/>
  <c r="AC1740" i="33"/>
  <c r="AE1740" i="33"/>
  <c r="AI1740" i="33"/>
  <c r="AE154" i="33"/>
  <c r="AI154" i="33"/>
  <c r="AG154" i="33"/>
  <c r="AC154" i="33"/>
  <c r="AI70" i="33"/>
  <c r="AG70" i="33"/>
  <c r="AE70" i="33"/>
  <c r="AC70" i="33"/>
  <c r="AC988" i="33"/>
  <c r="AI988" i="33"/>
  <c r="AG988" i="33"/>
  <c r="AE988" i="33"/>
  <c r="AE3157" i="33"/>
  <c r="AC3157" i="33"/>
  <c r="AI3157" i="33"/>
  <c r="AG3157" i="33"/>
  <c r="AF1378" i="33"/>
  <c r="AB1378" i="33"/>
  <c r="AD1378" i="33"/>
  <c r="AH1378" i="33"/>
  <c r="AG1708" i="33"/>
  <c r="AI1708" i="33"/>
  <c r="AC1708" i="33"/>
  <c r="AE1708" i="33"/>
  <c r="AB1581" i="33"/>
  <c r="AD1581" i="33"/>
  <c r="AH1581" i="33"/>
  <c r="AF1581" i="33"/>
  <c r="AC198" i="33"/>
  <c r="AG198" i="33"/>
  <c r="AI198" i="33"/>
  <c r="AE198" i="33"/>
  <c r="AI448" i="33"/>
  <c r="AC448" i="33"/>
  <c r="AE448" i="33"/>
  <c r="AG448" i="33"/>
  <c r="AB2712" i="33"/>
  <c r="AD2712" i="33"/>
  <c r="AK2712" i="33" s="1"/>
  <c r="AH2712" i="33"/>
  <c r="AF2712" i="33"/>
  <c r="AL2712" i="33" s="1"/>
  <c r="AE1601" i="33"/>
  <c r="AG1601" i="33"/>
  <c r="AC1601" i="33"/>
  <c r="AI1601" i="33"/>
  <c r="AG338" i="33"/>
  <c r="AC338" i="33"/>
  <c r="AI338" i="33"/>
  <c r="AE338" i="33"/>
  <c r="AC276" i="33"/>
  <c r="AG276" i="33"/>
  <c r="AE276" i="33"/>
  <c r="AI276" i="33"/>
  <c r="AH1198" i="33"/>
  <c r="AB1198" i="33"/>
  <c r="AD1198" i="33"/>
  <c r="AF1198" i="33"/>
  <c r="AL1198" i="33" s="1"/>
  <c r="AI2644" i="33"/>
  <c r="AG2644" i="33"/>
  <c r="AC2644" i="33"/>
  <c r="AE2644" i="33"/>
  <c r="AD2962" i="33"/>
  <c r="AF2962" i="33"/>
  <c r="AH2962" i="33"/>
  <c r="AB2962" i="33"/>
  <c r="AB2332" i="33"/>
  <c r="AD2332" i="33"/>
  <c r="AK2332" i="33" s="1"/>
  <c r="AH2332" i="33"/>
  <c r="AF2332" i="33"/>
  <c r="AI2101" i="33"/>
  <c r="AC2101" i="33"/>
  <c r="AE2101" i="33"/>
  <c r="AG2101" i="33"/>
  <c r="AE1506" i="33"/>
  <c r="AI1506" i="33"/>
  <c r="AC1506" i="33"/>
  <c r="AG1506" i="33"/>
  <c r="AB993" i="33"/>
  <c r="AF993" i="33"/>
  <c r="AH993" i="33"/>
  <c r="AD993" i="33"/>
  <c r="AG471" i="33"/>
  <c r="AI471" i="33"/>
  <c r="AC471" i="33"/>
  <c r="AE471" i="33"/>
  <c r="AH709" i="33"/>
  <c r="AB709" i="33"/>
  <c r="AD709" i="33"/>
  <c r="AF709" i="33"/>
  <c r="AI81" i="33"/>
  <c r="AC81" i="33"/>
  <c r="AE81" i="33"/>
  <c r="AG81" i="33"/>
  <c r="AD2286" i="33"/>
  <c r="AF2286" i="33"/>
  <c r="AL2286" i="33" s="1"/>
  <c r="AH2286" i="33"/>
  <c r="AB2286" i="33"/>
  <c r="AF2920" i="33"/>
  <c r="AB2920" i="33"/>
  <c r="AH2920" i="33"/>
  <c r="AD2920" i="33"/>
  <c r="AK2920" i="33" s="1"/>
  <c r="AH2460" i="33"/>
  <c r="AB2460" i="33"/>
  <c r="AD2460" i="33"/>
  <c r="AF2460" i="33"/>
  <c r="AD1849" i="33"/>
  <c r="AB1849" i="33"/>
  <c r="AJ1849" i="33" s="1"/>
  <c r="AH1849" i="33"/>
  <c r="AF1849" i="33"/>
  <c r="AE1633" i="33"/>
  <c r="AI1633" i="33"/>
  <c r="AG1633" i="33"/>
  <c r="AC1633" i="33"/>
  <c r="AG724" i="33"/>
  <c r="AI724" i="33"/>
  <c r="AC724" i="33"/>
  <c r="AE724" i="33"/>
  <c r="AE1423" i="33"/>
  <c r="AG1423" i="33"/>
  <c r="AC1423" i="33"/>
  <c r="AI1423" i="33"/>
  <c r="AH3102" i="33"/>
  <c r="AF3102" i="33"/>
  <c r="AB3102" i="33"/>
  <c r="AD3102" i="33"/>
  <c r="AC2419" i="33"/>
  <c r="AG2419" i="33"/>
  <c r="AE2419" i="33"/>
  <c r="AI2419" i="33"/>
  <c r="AG1920" i="33"/>
  <c r="AE1920" i="33"/>
  <c r="AI1920" i="33"/>
  <c r="AC1920" i="33"/>
  <c r="AE83" i="33"/>
  <c r="AI83" i="33"/>
  <c r="AC83" i="33"/>
  <c r="AG83" i="33"/>
  <c r="AC773" i="33"/>
  <c r="AE773" i="33"/>
  <c r="AG773" i="33"/>
  <c r="AI773" i="33"/>
  <c r="AH898" i="33"/>
  <c r="AB898" i="33"/>
  <c r="AD898" i="33"/>
  <c r="AK898" i="33" s="1"/>
  <c r="AF898" i="33"/>
  <c r="AG179" i="33"/>
  <c r="AE179" i="33"/>
  <c r="AC179" i="33"/>
  <c r="AI179" i="33"/>
  <c r="AF2575" i="33"/>
  <c r="AH2575" i="33"/>
  <c r="AD2575" i="33"/>
  <c r="AB2575" i="33"/>
  <c r="AI274" i="33"/>
  <c r="AE274" i="33"/>
  <c r="AG274" i="33"/>
  <c r="AC274" i="33"/>
  <c r="AI2890" i="33"/>
  <c r="AE2890" i="33"/>
  <c r="AC2890" i="33"/>
  <c r="AG2890" i="33"/>
  <c r="AD1090" i="33"/>
  <c r="AF1090" i="33"/>
  <c r="AB1090" i="33"/>
  <c r="AH1090" i="33"/>
  <c r="AB2085" i="33"/>
  <c r="AH2085" i="33"/>
  <c r="AD2085" i="33"/>
  <c r="AF2085" i="33"/>
  <c r="AB2801" i="33"/>
  <c r="AH2801" i="33"/>
  <c r="AF2801" i="33"/>
  <c r="AD2801" i="33"/>
  <c r="AE3048" i="33"/>
  <c r="AG3048" i="33"/>
  <c r="AI3048" i="33"/>
  <c r="AC3048" i="33"/>
  <c r="AI1428" i="33"/>
  <c r="AE1428" i="33"/>
  <c r="AC1428" i="33"/>
  <c r="AG1428" i="33"/>
  <c r="AH744" i="33"/>
  <c r="AB744" i="33"/>
  <c r="AD744" i="33"/>
  <c r="AF744" i="33"/>
  <c r="AH1989" i="33"/>
  <c r="AM1989" i="33" s="1"/>
  <c r="AB1989" i="33"/>
  <c r="AD1989" i="33"/>
  <c r="AF1989" i="33"/>
  <c r="AD2497" i="33"/>
  <c r="AH2497" i="33"/>
  <c r="AM2497" i="33" s="1"/>
  <c r="AF2497" i="33"/>
  <c r="AL2497" i="33" s="1"/>
  <c r="AB2497" i="33"/>
  <c r="AJ2497" i="33" s="1"/>
  <c r="AI2577" i="33"/>
  <c r="AG2577" i="33"/>
  <c r="AE2577" i="33"/>
  <c r="AC2577" i="33"/>
  <c r="AI2381" i="33"/>
  <c r="AE2381" i="33"/>
  <c r="AG2381" i="33"/>
  <c r="AC2381" i="33"/>
  <c r="AB1781" i="33"/>
  <c r="AF1781" i="33"/>
  <c r="AD1781" i="33"/>
  <c r="AH1781" i="33"/>
  <c r="AH1446" i="33"/>
  <c r="AB1446" i="33"/>
  <c r="AD1446" i="33"/>
  <c r="AF1446" i="33"/>
  <c r="AI474" i="33"/>
  <c r="AE474" i="33"/>
  <c r="AC474" i="33"/>
  <c r="AG474" i="33"/>
  <c r="AH553" i="33"/>
  <c r="AF553" i="33"/>
  <c r="AD553" i="33"/>
  <c r="AB553" i="33"/>
  <c r="AD2777" i="33"/>
  <c r="AF2777" i="33"/>
  <c r="AH2777" i="33"/>
  <c r="AB2777" i="33"/>
  <c r="AG1742" i="33"/>
  <c r="AC1742" i="33"/>
  <c r="AI1742" i="33"/>
  <c r="AE1742" i="33"/>
  <c r="AF900" i="33"/>
  <c r="AH900" i="33"/>
  <c r="AD900" i="33"/>
  <c r="AB900" i="33"/>
  <c r="AE312" i="33"/>
  <c r="AI312" i="33"/>
  <c r="AG312" i="33"/>
  <c r="AC312" i="33"/>
  <c r="AB3168" i="33"/>
  <c r="AD3168" i="33"/>
  <c r="AF3168" i="33"/>
  <c r="AH3168" i="33"/>
  <c r="AE1874" i="33"/>
  <c r="AI1874" i="33"/>
  <c r="AC1874" i="33"/>
  <c r="AG1874" i="33"/>
  <c r="AD753" i="33"/>
  <c r="AF753" i="33"/>
  <c r="AB753" i="33"/>
  <c r="AH753" i="33"/>
  <c r="AH634" i="33"/>
  <c r="AB634" i="33"/>
  <c r="AD634" i="33"/>
  <c r="AF634" i="33"/>
  <c r="AF2895" i="33"/>
  <c r="AB2895" i="33"/>
  <c r="AH2895" i="33"/>
  <c r="AD2895" i="33"/>
  <c r="AH1524" i="33"/>
  <c r="AD1524" i="33"/>
  <c r="AF1524" i="33"/>
  <c r="AB1524" i="33"/>
  <c r="AC446" i="33"/>
  <c r="AE446" i="33"/>
  <c r="AG446" i="33"/>
  <c r="AI446" i="33"/>
  <c r="AE878" i="33"/>
  <c r="AC878" i="33"/>
  <c r="AG878" i="33"/>
  <c r="AI878" i="33"/>
  <c r="AB980" i="33"/>
  <c r="AH980" i="33"/>
  <c r="AD980" i="33"/>
  <c r="AF980" i="33"/>
  <c r="AE2819" i="33"/>
  <c r="AC2819" i="33"/>
  <c r="AI2819" i="33"/>
  <c r="AG2819" i="33"/>
  <c r="AC3221" i="33"/>
  <c r="AE3221" i="33"/>
  <c r="AI3221" i="33"/>
  <c r="AG3221" i="33"/>
  <c r="AG2977" i="33"/>
  <c r="AE2977" i="33"/>
  <c r="AC2977" i="33"/>
  <c r="AI2977" i="33"/>
  <c r="AD2728" i="33"/>
  <c r="AH2728" i="33"/>
  <c r="AM2728" i="33" s="1"/>
  <c r="AF2728" i="33"/>
  <c r="AB2728" i="33"/>
  <c r="AD2624" i="33"/>
  <c r="AH2624" i="33"/>
  <c r="AB2624" i="33"/>
  <c r="AF2624" i="33"/>
  <c r="AI2493" i="33"/>
  <c r="AG2493" i="33"/>
  <c r="AE2493" i="33"/>
  <c r="AC2493" i="33"/>
  <c r="AC1654" i="33"/>
  <c r="AG1654" i="33"/>
  <c r="AE1654" i="33"/>
  <c r="AI1654" i="33"/>
  <c r="AH1663" i="33"/>
  <c r="AB1663" i="33"/>
  <c r="AF1663" i="33"/>
  <c r="AD1663" i="33"/>
  <c r="AB571" i="33"/>
  <c r="AF571" i="33"/>
  <c r="AH571" i="33"/>
  <c r="AD571" i="33"/>
  <c r="AB2979" i="33"/>
  <c r="AH2979" i="33"/>
  <c r="AF2979" i="33"/>
  <c r="AD2979" i="33"/>
  <c r="AB3205" i="33"/>
  <c r="AD3205" i="33"/>
  <c r="AH3205" i="33"/>
  <c r="AF3205" i="33"/>
  <c r="AE3045" i="33"/>
  <c r="AC3045" i="33"/>
  <c r="AI3045" i="33"/>
  <c r="AG3045" i="33"/>
  <c r="AB2812" i="33"/>
  <c r="AF2812" i="33"/>
  <c r="AD2812" i="33"/>
  <c r="AH2812" i="33"/>
  <c r="AH2806" i="33"/>
  <c r="AD2806" i="33"/>
  <c r="AF2806" i="33"/>
  <c r="AB2806" i="33"/>
  <c r="AC1834" i="33"/>
  <c r="AG1834" i="33"/>
  <c r="AE1834" i="33"/>
  <c r="AI1834" i="33"/>
  <c r="AB1879" i="33"/>
  <c r="AH1879" i="33"/>
  <c r="AF1879" i="33"/>
  <c r="AD1879" i="33"/>
  <c r="AK1879" i="33" s="1"/>
  <c r="AE515" i="33"/>
  <c r="AC515" i="33"/>
  <c r="AG515" i="33"/>
  <c r="AI515" i="33"/>
  <c r="AC1057" i="33"/>
  <c r="AE1057" i="33"/>
  <c r="AI1057" i="33"/>
  <c r="AG1057" i="33"/>
  <c r="AD2626" i="33"/>
  <c r="AH2626" i="33"/>
  <c r="AM2626" i="33" s="1"/>
  <c r="AF2626" i="33"/>
  <c r="AB2626" i="33"/>
  <c r="AF2591" i="33"/>
  <c r="AB2591" i="33"/>
  <c r="AH2591" i="33"/>
  <c r="AD2591" i="33"/>
  <c r="AI27" i="33"/>
  <c r="AC27" i="33"/>
  <c r="AG27" i="33"/>
  <c r="AE27" i="33"/>
  <c r="AD833" i="33"/>
  <c r="AB833" i="33"/>
  <c r="AF833" i="33"/>
  <c r="AH833" i="33"/>
  <c r="AC703" i="33"/>
  <c r="AG703" i="33"/>
  <c r="AI703" i="33"/>
  <c r="AE703" i="33"/>
  <c r="AB33" i="33"/>
  <c r="AD33" i="33"/>
  <c r="AH33" i="33"/>
  <c r="AF33" i="33"/>
  <c r="AD441" i="33"/>
  <c r="AK441" i="33" s="1"/>
  <c r="AH441" i="33"/>
  <c r="AB441" i="33"/>
  <c r="AF441" i="33"/>
  <c r="AC379" i="33"/>
  <c r="AE379" i="33"/>
  <c r="AI379" i="33"/>
  <c r="AG379" i="33"/>
  <c r="AC2495" i="33"/>
  <c r="AE2495" i="33"/>
  <c r="AG2495" i="33"/>
  <c r="AI2495" i="33"/>
  <c r="AG1250" i="33"/>
  <c r="AE1250" i="33"/>
  <c r="AI1250" i="33"/>
  <c r="AC1250" i="33"/>
  <c r="AI1296" i="33"/>
  <c r="AE1296" i="33"/>
  <c r="AG1296" i="33"/>
  <c r="AC1296" i="33"/>
  <c r="AG2252" i="33"/>
  <c r="AE2252" i="33"/>
  <c r="AI2252" i="33"/>
  <c r="AC2252" i="33"/>
  <c r="AG3250" i="33"/>
  <c r="AI3250" i="33"/>
  <c r="AE3250" i="33"/>
  <c r="AC3250" i="33"/>
  <c r="AG721" i="33"/>
  <c r="AE721" i="33"/>
  <c r="AC721" i="33"/>
  <c r="AI721" i="33"/>
  <c r="AE1207" i="33"/>
  <c r="AC1207" i="33"/>
  <c r="AI1207" i="33"/>
  <c r="AG1207" i="33"/>
  <c r="AH306" i="33"/>
  <c r="AD306" i="33"/>
  <c r="AB306" i="33"/>
  <c r="AF306" i="33"/>
  <c r="AG713" i="33"/>
  <c r="AE713" i="33"/>
  <c r="AI713" i="33"/>
  <c r="AC713" i="33"/>
  <c r="AH265" i="33"/>
  <c r="AF265" i="33"/>
  <c r="AB265" i="33"/>
  <c r="AD265" i="33"/>
  <c r="AC1975" i="33"/>
  <c r="AG1975" i="33"/>
  <c r="AE1975" i="33"/>
  <c r="AI1975" i="33"/>
  <c r="AD245" i="33"/>
  <c r="AH245" i="33"/>
  <c r="AF245" i="33"/>
  <c r="AB245" i="33"/>
  <c r="AF696" i="33"/>
  <c r="AB696" i="33"/>
  <c r="AH696" i="33"/>
  <c r="AD696" i="33"/>
  <c r="AD2617" i="33"/>
  <c r="AH2617" i="33"/>
  <c r="AF2617" i="33"/>
  <c r="AB2617" i="33"/>
  <c r="AJ2617" i="33" s="1"/>
  <c r="AC2512" i="33"/>
  <c r="AE2512" i="33"/>
  <c r="AI2512" i="33"/>
  <c r="AG2512" i="33"/>
  <c r="AF150" i="33"/>
  <c r="AH150" i="33"/>
  <c r="AD150" i="33"/>
  <c r="AB150" i="33"/>
  <c r="AC1615" i="33"/>
  <c r="AE1615" i="33"/>
  <c r="AG1615" i="33"/>
  <c r="AI1615" i="33"/>
  <c r="AB206" i="33"/>
  <c r="AH206" i="33"/>
  <c r="AF206" i="33"/>
  <c r="AD206" i="33"/>
  <c r="AK206" i="33" s="1"/>
  <c r="AI2862" i="33"/>
  <c r="AG2862" i="33"/>
  <c r="AC2862" i="33"/>
  <c r="AE2862" i="33"/>
  <c r="AH2466" i="33"/>
  <c r="AM2466" i="33" s="1"/>
  <c r="AD2466" i="33"/>
  <c r="AB2466" i="33"/>
  <c r="AF2466" i="33"/>
  <c r="AL2466" i="33" s="1"/>
  <c r="AG503" i="33"/>
  <c r="AI503" i="33"/>
  <c r="AE503" i="33"/>
  <c r="AC503" i="33"/>
  <c r="AD1068" i="33"/>
  <c r="AK1068" i="33" s="1"/>
  <c r="AB1068" i="33"/>
  <c r="AH1068" i="33"/>
  <c r="AF1068" i="33"/>
  <c r="AE173" i="33"/>
  <c r="AG173" i="33"/>
  <c r="AC173" i="33"/>
  <c r="AI173" i="33"/>
  <c r="AF1476" i="33"/>
  <c r="AH1476" i="33"/>
  <c r="AD1476" i="33"/>
  <c r="AB1476" i="33"/>
  <c r="AC2137" i="33"/>
  <c r="AI2137" i="33"/>
  <c r="AE2137" i="33"/>
  <c r="AG2137" i="33"/>
  <c r="AE3260" i="33"/>
  <c r="AI3260" i="33"/>
  <c r="AG3260" i="33"/>
  <c r="AC3260" i="33"/>
  <c r="AB1661" i="33"/>
  <c r="AD1661" i="33"/>
  <c r="AH1661" i="33"/>
  <c r="AF1661" i="33"/>
  <c r="AG2797" i="33"/>
  <c r="AI2797" i="33"/>
  <c r="AE2797" i="33"/>
  <c r="AC2797" i="33"/>
  <c r="AI2165" i="33"/>
  <c r="AE2165" i="33"/>
  <c r="AG2165" i="33"/>
  <c r="AC2165" i="33"/>
  <c r="AE3235" i="33"/>
  <c r="AI3235" i="33"/>
  <c r="AG3235" i="33"/>
  <c r="AC3235" i="33"/>
  <c r="AE475" i="33"/>
  <c r="AI475" i="33"/>
  <c r="AC475" i="33"/>
  <c r="AG475" i="33"/>
  <c r="AF1041" i="33"/>
  <c r="AH1041" i="33"/>
  <c r="AD1041" i="33"/>
  <c r="AB1041" i="33"/>
  <c r="AF676" i="33"/>
  <c r="AH676" i="33"/>
  <c r="AD676" i="33"/>
  <c r="AB676" i="33"/>
  <c r="AG333" i="33"/>
  <c r="AE333" i="33"/>
  <c r="AI333" i="33"/>
  <c r="AC333" i="33"/>
  <c r="AH1900" i="33"/>
  <c r="AD1900" i="33"/>
  <c r="AF1900" i="33"/>
  <c r="AB1900" i="33"/>
  <c r="AC389" i="33"/>
  <c r="AI389" i="33"/>
  <c r="AE389" i="33"/>
  <c r="AG389" i="33"/>
  <c r="AG764" i="33"/>
  <c r="AE764" i="33"/>
  <c r="AC764" i="33"/>
  <c r="AI764" i="33"/>
  <c r="AE2341" i="33"/>
  <c r="AI2341" i="33"/>
  <c r="AC2341" i="33"/>
  <c r="AG2341" i="33"/>
  <c r="AH298" i="33"/>
  <c r="AB298" i="33"/>
  <c r="AF298" i="33"/>
  <c r="AD298" i="33"/>
  <c r="AK298" i="33" s="1"/>
  <c r="AD3156" i="33"/>
  <c r="AH3156" i="33"/>
  <c r="AB3156" i="33"/>
  <c r="AF3156" i="33"/>
  <c r="AI2871" i="33"/>
  <c r="AE2871" i="33"/>
  <c r="AC2871" i="33"/>
  <c r="AG2871" i="33"/>
  <c r="AH450" i="33"/>
  <c r="AD450" i="33"/>
  <c r="AB450" i="33"/>
  <c r="AF450" i="33"/>
  <c r="AI2489" i="33"/>
  <c r="AG2489" i="33"/>
  <c r="AE2489" i="33"/>
  <c r="AC2489" i="33"/>
  <c r="AB300" i="33"/>
  <c r="AF300" i="33"/>
  <c r="AD300" i="33"/>
  <c r="AH300" i="33"/>
  <c r="AH780" i="33"/>
  <c r="AF780" i="33"/>
  <c r="AD780" i="33"/>
  <c r="AK780" i="33" s="1"/>
  <c r="AB780" i="33"/>
  <c r="AI2661" i="33"/>
  <c r="AE2661" i="33"/>
  <c r="AG2661" i="33"/>
  <c r="AC2661" i="33"/>
  <c r="AF1385" i="33"/>
  <c r="AD1385" i="33"/>
  <c r="AB1385" i="33"/>
  <c r="AH1385" i="33"/>
  <c r="AI915" i="33"/>
  <c r="AE915" i="33"/>
  <c r="AC915" i="33"/>
  <c r="AG915" i="33"/>
  <c r="AF876" i="33"/>
  <c r="AH876" i="33"/>
  <c r="AD876" i="33"/>
  <c r="AB876" i="33"/>
  <c r="AC352" i="33"/>
  <c r="AG352" i="33"/>
  <c r="AI352" i="33"/>
  <c r="AE352" i="33"/>
  <c r="AF2700" i="33"/>
  <c r="AH2700" i="33"/>
  <c r="AB2700" i="33"/>
  <c r="AD2700" i="33"/>
  <c r="AK2700" i="33" s="1"/>
  <c r="AG327" i="33"/>
  <c r="AC327" i="33"/>
  <c r="AE327" i="33"/>
  <c r="AI327" i="33"/>
  <c r="AF2620" i="33"/>
  <c r="AB2620" i="33"/>
  <c r="AD2620" i="33"/>
  <c r="AH2620" i="33"/>
  <c r="AI1011" i="33"/>
  <c r="AG1011" i="33"/>
  <c r="AE1011" i="33"/>
  <c r="AC1011" i="33"/>
  <c r="AB1545" i="33"/>
  <c r="AF1545" i="33"/>
  <c r="AD1545" i="33"/>
  <c r="AH1545" i="33"/>
  <c r="AE715" i="33"/>
  <c r="AI715" i="33"/>
  <c r="AC715" i="33"/>
  <c r="AG715" i="33"/>
  <c r="AD1197" i="33"/>
  <c r="AB1197" i="33"/>
  <c r="AF1197" i="33"/>
  <c r="AH1197" i="33"/>
  <c r="AB187" i="33"/>
  <c r="AF187" i="33"/>
  <c r="AD187" i="33"/>
  <c r="AH187" i="33"/>
  <c r="AF1817" i="33"/>
  <c r="AB1817" i="33"/>
  <c r="AD1817" i="33"/>
  <c r="AH1817" i="33"/>
  <c r="AG3112" i="33"/>
  <c r="AE3112" i="33"/>
  <c r="AC3112" i="33"/>
  <c r="AI3112" i="33"/>
  <c r="AD3080" i="33"/>
  <c r="AB3080" i="33"/>
  <c r="AH3080" i="33"/>
  <c r="AF3080" i="33"/>
  <c r="AI1490" i="33"/>
  <c r="AE1490" i="33"/>
  <c r="AG1490" i="33"/>
  <c r="AC1490" i="33"/>
  <c r="AG3003" i="33"/>
  <c r="AC3003" i="33"/>
  <c r="AE3003" i="33"/>
  <c r="AI3003" i="33"/>
  <c r="AD606" i="33"/>
  <c r="AK606" i="33" s="1"/>
  <c r="AF606" i="33"/>
  <c r="AB606" i="33"/>
  <c r="AH606" i="33"/>
  <c r="AB956" i="33"/>
  <c r="AH956" i="33"/>
  <c r="AD956" i="33"/>
  <c r="AF956" i="33"/>
  <c r="AG1801" i="33"/>
  <c r="AE1801" i="33"/>
  <c r="AC1801" i="33"/>
  <c r="AI1801" i="33"/>
  <c r="AF3126" i="33"/>
  <c r="AD3126" i="33"/>
  <c r="AH3126" i="33"/>
  <c r="AB3126" i="33"/>
  <c r="AF1973" i="33"/>
  <c r="AB1973" i="33"/>
  <c r="AH1973" i="33"/>
  <c r="AD1973" i="33"/>
  <c r="AD2391" i="33"/>
  <c r="AB2391" i="33"/>
  <c r="AH2391" i="33"/>
  <c r="AF2391" i="33"/>
  <c r="AC3247" i="33"/>
  <c r="AI3247" i="33"/>
  <c r="AE3247" i="33"/>
  <c r="AG3247" i="33"/>
  <c r="AG2649" i="33"/>
  <c r="AE2649" i="33"/>
  <c r="AI2649" i="33"/>
  <c r="AC2649" i="33"/>
  <c r="AD301" i="33"/>
  <c r="AH301" i="33"/>
  <c r="AB301" i="33"/>
  <c r="AF301" i="33"/>
  <c r="AI1613" i="33"/>
  <c r="AG1613" i="33"/>
  <c r="AE1613" i="33"/>
  <c r="AC1613" i="33"/>
  <c r="AH1126" i="33"/>
  <c r="AB1126" i="33"/>
  <c r="AD1126" i="33"/>
  <c r="AF1126" i="33"/>
  <c r="AC1951" i="33"/>
  <c r="AE1951" i="33"/>
  <c r="AG1951" i="33"/>
  <c r="AI1951" i="33"/>
  <c r="AG1155" i="33"/>
  <c r="AI1155" i="33"/>
  <c r="AE1155" i="33"/>
  <c r="AC1155" i="33"/>
  <c r="AE690" i="33"/>
  <c r="AI690" i="33"/>
  <c r="AG690" i="33"/>
  <c r="AC690" i="33"/>
  <c r="AC297" i="33"/>
  <c r="AI297" i="33"/>
  <c r="AE297" i="33"/>
  <c r="AG297" i="33"/>
  <c r="AC2265" i="33"/>
  <c r="AE2265" i="33"/>
  <c r="AI2265" i="33"/>
  <c r="AG2265" i="33"/>
  <c r="AE2315" i="33"/>
  <c r="AC2315" i="33"/>
  <c r="AI2315" i="33"/>
  <c r="AG2315" i="33"/>
  <c r="AH1187" i="33"/>
  <c r="AD1187" i="33"/>
  <c r="AF1187" i="33"/>
  <c r="AB1187" i="33"/>
  <c r="AE1706" i="33"/>
  <c r="AC1706" i="33"/>
  <c r="AG1706" i="33"/>
  <c r="AI1706" i="33"/>
  <c r="AI3167" i="33"/>
  <c r="AC3167" i="33"/>
  <c r="AG3167" i="33"/>
  <c r="AE3167" i="33"/>
  <c r="AG743" i="33"/>
  <c r="AI743" i="33"/>
  <c r="AC743" i="33"/>
  <c r="AE743" i="33"/>
  <c r="AI2565" i="33"/>
  <c r="AG2565" i="33"/>
  <c r="AE2565" i="33"/>
  <c r="AC2565" i="33"/>
  <c r="AF1715" i="33"/>
  <c r="AD1715" i="33"/>
  <c r="AB1715" i="33"/>
  <c r="AJ1715" i="33" s="1"/>
  <c r="AH1715" i="33"/>
  <c r="AI1235" i="33"/>
  <c r="AG1235" i="33"/>
  <c r="AE1235" i="33"/>
  <c r="AC1235" i="33"/>
  <c r="AH2933" i="33"/>
  <c r="AF2933" i="33"/>
  <c r="AB2933" i="33"/>
  <c r="AJ2933" i="33" s="1"/>
  <c r="AD2933" i="33"/>
  <c r="AE748" i="33"/>
  <c r="AG748" i="33"/>
  <c r="AI748" i="33"/>
  <c r="AC748" i="33"/>
  <c r="AH466" i="33"/>
  <c r="AD466" i="33"/>
  <c r="AB466" i="33"/>
  <c r="AF466" i="33"/>
  <c r="AG2177" i="33"/>
  <c r="AE2177" i="33"/>
  <c r="AC2177" i="33"/>
  <c r="AI2177" i="33"/>
  <c r="AE1559" i="33"/>
  <c r="AG1559" i="33"/>
  <c r="AI1559" i="33"/>
  <c r="AC1559" i="33"/>
  <c r="AC2945" i="33"/>
  <c r="AE2945" i="33"/>
  <c r="AG2945" i="33"/>
  <c r="AI2945" i="33"/>
  <c r="AB2228" i="33"/>
  <c r="AH2228" i="33"/>
  <c r="AD2228" i="33"/>
  <c r="AF2228" i="33"/>
  <c r="AD1924" i="33"/>
  <c r="AH1924" i="33"/>
  <c r="AF1924" i="33"/>
  <c r="AB1924" i="33"/>
  <c r="AE412" i="33"/>
  <c r="AC412" i="33"/>
  <c r="AG412" i="33"/>
  <c r="AI412" i="33"/>
  <c r="AI762" i="33"/>
  <c r="AG762" i="33"/>
  <c r="AE762" i="33"/>
  <c r="AC762" i="33"/>
  <c r="AE1230" i="33"/>
  <c r="AI1230" i="33"/>
  <c r="AC1230" i="33"/>
  <c r="AG1230" i="33"/>
  <c r="AB1977" i="33"/>
  <c r="AF1977" i="33"/>
  <c r="AH1977" i="33"/>
  <c r="AD1977" i="33"/>
  <c r="AB1527" i="33"/>
  <c r="AH1527" i="33"/>
  <c r="AD1527" i="33"/>
  <c r="AF1527" i="33"/>
  <c r="AI2099" i="33"/>
  <c r="AC2099" i="33"/>
  <c r="AE2099" i="33"/>
  <c r="AG2099" i="33"/>
  <c r="AN2523" i="33"/>
  <c r="AI1040" i="33"/>
  <c r="AC1040" i="33"/>
  <c r="AG1040" i="33"/>
  <c r="AE1040" i="33"/>
  <c r="AD1293" i="33"/>
  <c r="AH1293" i="33"/>
  <c r="AF1293" i="33"/>
  <c r="AB1293" i="33"/>
  <c r="AE285" i="33"/>
  <c r="AG285" i="33"/>
  <c r="AC285" i="33"/>
  <c r="AI285" i="33"/>
  <c r="AG472" i="33"/>
  <c r="AE472" i="33"/>
  <c r="AC472" i="33"/>
  <c r="AI472" i="33"/>
  <c r="AB1841" i="33"/>
  <c r="AH1841" i="33"/>
  <c r="AF1841" i="33"/>
  <c r="AD1841" i="33"/>
  <c r="AI1733" i="33"/>
  <c r="AE1733" i="33"/>
  <c r="AC1733" i="33"/>
  <c r="AG1733" i="33"/>
  <c r="AB3237" i="33"/>
  <c r="AD3237" i="33"/>
  <c r="AH3237" i="33"/>
  <c r="AF3237" i="33"/>
  <c r="AG195" i="33"/>
  <c r="AI195" i="33"/>
  <c r="AC195" i="33"/>
  <c r="AE195" i="33"/>
  <c r="AG560" i="33"/>
  <c r="AI560" i="33"/>
  <c r="AC560" i="33"/>
  <c r="AE560" i="33"/>
  <c r="AF2630" i="33"/>
  <c r="AH2630" i="33"/>
  <c r="AB2630" i="33"/>
  <c r="AJ2630" i="33" s="1"/>
  <c r="AD2630" i="33"/>
  <c r="AI2261" i="33"/>
  <c r="AE2261" i="33"/>
  <c r="AG2261" i="33"/>
  <c r="AC2261" i="33"/>
  <c r="AG712" i="33"/>
  <c r="AE712" i="33"/>
  <c r="AI712" i="33"/>
  <c r="AC712" i="33"/>
  <c r="AF3034" i="33"/>
  <c r="AH3034" i="33"/>
  <c r="AD3034" i="33"/>
  <c r="AB3034" i="33"/>
  <c r="AB363" i="33"/>
  <c r="AH363" i="33"/>
  <c r="AD363" i="33"/>
  <c r="AF363" i="33"/>
  <c r="AI1266" i="33"/>
  <c r="AG1266" i="33"/>
  <c r="AE1266" i="33"/>
  <c r="AC1266" i="33"/>
  <c r="AH3243" i="33"/>
  <c r="AD3243" i="33"/>
  <c r="AF3243" i="33"/>
  <c r="AB3243" i="33"/>
  <c r="AF917" i="33"/>
  <c r="AD917" i="33"/>
  <c r="AB917" i="33"/>
  <c r="AH917" i="33"/>
  <c r="AE3169" i="33"/>
  <c r="AC3169" i="33"/>
  <c r="AG3169" i="33"/>
  <c r="AI3169" i="33"/>
  <c r="AC1812" i="33"/>
  <c r="AJ1812" i="33" s="1"/>
  <c r="AN1812" i="33" s="1"/>
  <c r="AG1812" i="33"/>
  <c r="AL1812" i="33" s="1"/>
  <c r="AP1812" i="33" s="1"/>
  <c r="AE1812" i="33"/>
  <c r="AI1812" i="33"/>
  <c r="AG2169" i="33"/>
  <c r="AC2169" i="33"/>
  <c r="AE2169" i="33"/>
  <c r="AI2169" i="33"/>
  <c r="AB1852" i="33"/>
  <c r="AH1852" i="33"/>
  <c r="AF1852" i="33"/>
  <c r="AD1852" i="33"/>
  <c r="AI2930" i="33"/>
  <c r="AE2930" i="33"/>
  <c r="AG2930" i="33"/>
  <c r="AC2930" i="33"/>
  <c r="AH1464" i="33"/>
  <c r="AB1464" i="33"/>
  <c r="AD1464" i="33"/>
  <c r="AF1464" i="33"/>
  <c r="AE1204" i="33"/>
  <c r="AI1204" i="33"/>
  <c r="AG1204" i="33"/>
  <c r="AC1204" i="33"/>
  <c r="AB411" i="33"/>
  <c r="AH411" i="33"/>
  <c r="AF411" i="33"/>
  <c r="AD411" i="33"/>
  <c r="AB1821" i="33"/>
  <c r="AJ1821" i="33" s="1"/>
  <c r="AD1821" i="33"/>
  <c r="AH1821" i="33"/>
  <c r="AM1821" i="33" s="1"/>
  <c r="AF1821" i="33"/>
  <c r="AE269" i="33"/>
  <c r="AI269" i="33"/>
  <c r="AG269" i="33"/>
  <c r="AC269" i="33"/>
  <c r="AF747" i="33"/>
  <c r="AH747" i="33"/>
  <c r="AB747" i="33"/>
  <c r="AD747" i="33"/>
  <c r="AK747" i="33" s="1"/>
  <c r="AG1394" i="33"/>
  <c r="AE1394" i="33"/>
  <c r="AI1394" i="33"/>
  <c r="AC1394" i="33"/>
  <c r="AG2073" i="33"/>
  <c r="AE2073" i="33"/>
  <c r="AC2073" i="33"/>
  <c r="AI2073" i="33"/>
  <c r="AH1638" i="33"/>
  <c r="AF1638" i="33"/>
  <c r="AB1638" i="33"/>
  <c r="AD1638" i="33"/>
  <c r="AF2716" i="33"/>
  <c r="AB2716" i="33"/>
  <c r="AH2716" i="33"/>
  <c r="AD2716" i="33"/>
  <c r="AK2716" i="33" s="1"/>
  <c r="AG2725" i="33"/>
  <c r="AI2725" i="33"/>
  <c r="AC2725" i="33"/>
  <c r="AE2725" i="33"/>
  <c r="AE40" i="33"/>
  <c r="AG40" i="33"/>
  <c r="AC40" i="33"/>
  <c r="AI40" i="33"/>
  <c r="AG140" i="33"/>
  <c r="AC140" i="33"/>
  <c r="AI140" i="33"/>
  <c r="AE140" i="33"/>
  <c r="AB3039" i="33"/>
  <c r="AF3039" i="33"/>
  <c r="AD3039" i="33"/>
  <c r="AH3039" i="33"/>
  <c r="AC2510" i="33"/>
  <c r="AE2510" i="33"/>
  <c r="AI2510" i="33"/>
  <c r="AG2510" i="33"/>
  <c r="AG1963" i="33"/>
  <c r="AE1963" i="33"/>
  <c r="AC1963" i="33"/>
  <c r="AI1963" i="33"/>
  <c r="AB2121" i="33"/>
  <c r="AH2121" i="33"/>
  <c r="AF2121" i="33"/>
  <c r="AD2121" i="33"/>
  <c r="AD3094" i="33"/>
  <c r="AF3094" i="33"/>
  <c r="AH3094" i="33"/>
  <c r="AB3094" i="33"/>
  <c r="AJ3094" i="33" s="1"/>
  <c r="AC1999" i="33"/>
  <c r="AE1999" i="33"/>
  <c r="AI1999" i="33"/>
  <c r="AG1999" i="33"/>
  <c r="AB1139" i="33"/>
  <c r="AD1139" i="33"/>
  <c r="AK1139" i="33" s="1"/>
  <c r="AF1139" i="33"/>
  <c r="AH1139" i="33"/>
  <c r="AD1371" i="33"/>
  <c r="AK1371" i="33" s="1"/>
  <c r="AH1371" i="33"/>
  <c r="AB1371" i="33"/>
  <c r="AF1371" i="33"/>
  <c r="AG2788" i="33"/>
  <c r="AI2788" i="33"/>
  <c r="AE2788" i="33"/>
  <c r="AC2788" i="33"/>
  <c r="AH2884" i="33"/>
  <c r="AF2884" i="33"/>
  <c r="AB2884" i="33"/>
  <c r="AD2884" i="33"/>
  <c r="AD229" i="33"/>
  <c r="AK229" i="33" s="1"/>
  <c r="AB229" i="33"/>
  <c r="AF229" i="33"/>
  <c r="AL229" i="33" s="1"/>
  <c r="AH229" i="33"/>
  <c r="AB2953" i="33"/>
  <c r="AH2953" i="33"/>
  <c r="AF2953" i="33"/>
  <c r="AD2953" i="33"/>
  <c r="AD3010" i="33"/>
  <c r="AF3010" i="33"/>
  <c r="AH3010" i="33"/>
  <c r="AB3010" i="33"/>
  <c r="AJ3010" i="33" s="1"/>
  <c r="AB1881" i="33"/>
  <c r="AD1881" i="33"/>
  <c r="AF1881" i="33"/>
  <c r="AH1881" i="33"/>
  <c r="AF2058" i="33"/>
  <c r="AD2058" i="33"/>
  <c r="AB2058" i="33"/>
  <c r="AH2058" i="33"/>
  <c r="AF23" i="33"/>
  <c r="AH23" i="33"/>
  <c r="AD23" i="33"/>
  <c r="AB23" i="33"/>
  <c r="AI485" i="33"/>
  <c r="AG485" i="33"/>
  <c r="AC485" i="33"/>
  <c r="AE485" i="33"/>
  <c r="AE2050" i="33"/>
  <c r="AC2050" i="33"/>
  <c r="AG2050" i="33"/>
  <c r="AI2050" i="33"/>
  <c r="AI2852" i="33"/>
  <c r="AG2852" i="33"/>
  <c r="AC2852" i="33"/>
  <c r="AE2852" i="33"/>
  <c r="AG2530" i="33"/>
  <c r="AC2530" i="33"/>
  <c r="AE2530" i="33"/>
  <c r="AI2530" i="33"/>
  <c r="AD349" i="33"/>
  <c r="AB349" i="33"/>
  <c r="AF349" i="33"/>
  <c r="AH349" i="33"/>
  <c r="AM349" i="33" s="1"/>
  <c r="AD3121" i="33"/>
  <c r="AH3121" i="33"/>
  <c r="AB3121" i="33"/>
  <c r="AF3121" i="33"/>
  <c r="AF1098" i="33"/>
  <c r="AD1098" i="33"/>
  <c r="AB1098" i="33"/>
  <c r="AH1098" i="33"/>
  <c r="AI1429" i="33"/>
  <c r="AE1429" i="33"/>
  <c r="AC1429" i="33"/>
  <c r="AG1429" i="33"/>
  <c r="AH16" i="33"/>
  <c r="AD16" i="33"/>
  <c r="AB16" i="33"/>
  <c r="AJ16" i="33" s="1"/>
  <c r="AF16" i="33"/>
  <c r="AG1561" i="33"/>
  <c r="AC1561" i="33"/>
  <c r="AE1561" i="33"/>
  <c r="AI1561" i="33"/>
  <c r="AG239" i="33"/>
  <c r="AC239" i="33"/>
  <c r="AI239" i="33"/>
  <c r="AE239" i="33"/>
  <c r="AB3044" i="33"/>
  <c r="AJ3044" i="33" s="1"/>
  <c r="AF3044" i="33"/>
  <c r="AH3044" i="33"/>
  <c r="AD3044" i="33"/>
  <c r="AF1659" i="33"/>
  <c r="AD1659" i="33"/>
  <c r="AB1659" i="33"/>
  <c r="AH1659" i="33"/>
  <c r="AH1091" i="33"/>
  <c r="AB1091" i="33"/>
  <c r="AJ1091" i="33" s="1"/>
  <c r="AF1091" i="33"/>
  <c r="AD1091" i="33"/>
  <c r="AE2200" i="33"/>
  <c r="AG2200" i="33"/>
  <c r="AI2200" i="33"/>
  <c r="AC2200" i="33"/>
  <c r="AB281" i="33"/>
  <c r="AH281" i="33"/>
  <c r="AD281" i="33"/>
  <c r="AF281" i="33"/>
  <c r="AI400" i="33"/>
  <c r="AG400" i="33"/>
  <c r="AC400" i="33"/>
  <c r="AE400" i="33"/>
  <c r="AG1937" i="33"/>
  <c r="AE1937" i="33"/>
  <c r="AC1937" i="33"/>
  <c r="AI1937" i="33"/>
  <c r="AF2325" i="33"/>
  <c r="AH2325" i="33"/>
  <c r="AD2325" i="33"/>
  <c r="AB2325" i="33"/>
  <c r="AB3216" i="33"/>
  <c r="AH3216" i="33"/>
  <c r="AD3216" i="33"/>
  <c r="AF3216" i="33"/>
  <c r="AF37" i="33"/>
  <c r="AH37" i="33"/>
  <c r="AB37" i="33"/>
  <c r="AD37" i="33"/>
  <c r="AF1071" i="33"/>
  <c r="AB1071" i="33"/>
  <c r="AH1071" i="33"/>
  <c r="AD1071" i="33"/>
  <c r="AD322" i="33"/>
  <c r="AH322" i="33"/>
  <c r="AF322" i="33"/>
  <c r="AB322" i="33"/>
  <c r="AB776" i="33"/>
  <c r="AH776" i="33"/>
  <c r="AF776" i="33"/>
  <c r="AD776" i="33"/>
  <c r="AH815" i="33"/>
  <c r="AF815" i="33"/>
  <c r="AB815" i="33"/>
  <c r="AD815" i="33"/>
  <c r="AI311" i="33"/>
  <c r="AG311" i="33"/>
  <c r="AE311" i="33"/>
  <c r="AC311" i="33"/>
  <c r="AB1298" i="33"/>
  <c r="AF1298" i="33"/>
  <c r="AD1298" i="33"/>
  <c r="AH1298" i="33"/>
  <c r="AC3147" i="33"/>
  <c r="AG3147" i="33"/>
  <c r="AI3147" i="33"/>
  <c r="AE3147" i="33"/>
  <c r="AH792" i="33"/>
  <c r="AD792" i="33"/>
  <c r="AB792" i="33"/>
  <c r="AF792" i="33"/>
  <c r="AF3013" i="33"/>
  <c r="AD3013" i="33"/>
  <c r="AB3013" i="33"/>
  <c r="AH3013" i="33"/>
  <c r="AI652" i="33"/>
  <c r="AG652" i="33"/>
  <c r="AC652" i="33"/>
  <c r="AE652" i="33"/>
  <c r="AC491" i="33"/>
  <c r="AG491" i="33"/>
  <c r="AE491" i="33"/>
  <c r="AI491" i="33"/>
  <c r="AB3024" i="33"/>
  <c r="AJ3024" i="33" s="1"/>
  <c r="AD3024" i="33"/>
  <c r="AF3024" i="33"/>
  <c r="AH3024" i="33"/>
  <c r="AG167" i="33"/>
  <c r="AE167" i="33"/>
  <c r="AC167" i="33"/>
  <c r="AI167" i="33"/>
  <c r="AF449" i="33"/>
  <c r="AD449" i="33"/>
  <c r="AB449" i="33"/>
  <c r="AH449" i="33"/>
  <c r="AI2597" i="33"/>
  <c r="AG2597" i="33"/>
  <c r="AC2597" i="33"/>
  <c r="AE2597" i="33"/>
  <c r="AB3035" i="33"/>
  <c r="AH3035" i="33"/>
  <c r="AF3035" i="33"/>
  <c r="AD3035" i="33"/>
  <c r="AF2957" i="33"/>
  <c r="AH2957" i="33"/>
  <c r="AB2957" i="33"/>
  <c r="AD2957" i="33"/>
  <c r="AD160" i="33"/>
  <c r="AH160" i="33"/>
  <c r="AF160" i="33"/>
  <c r="AL160" i="33" s="1"/>
  <c r="AB160" i="33"/>
  <c r="AG671" i="33"/>
  <c r="AE671" i="33"/>
  <c r="AI671" i="33"/>
  <c r="AC671" i="33"/>
  <c r="AG2765" i="33"/>
  <c r="AC2765" i="33"/>
  <c r="AE2765" i="33"/>
  <c r="AI2765" i="33"/>
  <c r="AD3233" i="33"/>
  <c r="AH3233" i="33"/>
  <c r="AB3233" i="33"/>
  <c r="AF3233" i="33"/>
  <c r="AL3233" i="33" s="1"/>
  <c r="AE2065" i="33"/>
  <c r="AC2065" i="33"/>
  <c r="AG2065" i="33"/>
  <c r="AI2065" i="33"/>
  <c r="AC2907" i="33"/>
  <c r="AI2907" i="33"/>
  <c r="AE2907" i="33"/>
  <c r="AG2907" i="33"/>
  <c r="AE237" i="33"/>
  <c r="AG237" i="33"/>
  <c r="AC237" i="33"/>
  <c r="AI237" i="33"/>
  <c r="AI3018" i="33"/>
  <c r="AG3018" i="33"/>
  <c r="AE3018" i="33"/>
  <c r="AC3018" i="33"/>
  <c r="AH2574" i="33"/>
  <c r="AB2574" i="33"/>
  <c r="AD2574" i="33"/>
  <c r="AK2574" i="33" s="1"/>
  <c r="AF2574" i="33"/>
  <c r="AG1838" i="33"/>
  <c r="AC1838" i="33"/>
  <c r="AE1838" i="33"/>
  <c r="AI1838" i="33"/>
  <c r="AH90" i="33"/>
  <c r="AD90" i="33"/>
  <c r="AB90" i="33"/>
  <c r="AJ90" i="33" s="1"/>
  <c r="AF90" i="33"/>
  <c r="AG2070" i="33"/>
  <c r="AC2070" i="33"/>
  <c r="AI2070" i="33"/>
  <c r="AE2070" i="33"/>
  <c r="AI2397" i="33"/>
  <c r="AE2397" i="33"/>
  <c r="AG2397" i="33"/>
  <c r="AC2397" i="33"/>
  <c r="AB3122" i="33"/>
  <c r="AD3122" i="33"/>
  <c r="AF3122" i="33"/>
  <c r="AH3122" i="33"/>
  <c r="AH2318" i="33"/>
  <c r="AD2318" i="33"/>
  <c r="AB2318" i="33"/>
  <c r="AF2318" i="33"/>
  <c r="AF740" i="33"/>
  <c r="AH740" i="33"/>
  <c r="AB740" i="33"/>
  <c r="AD740" i="33"/>
  <c r="AE1445" i="33"/>
  <c r="AI1445" i="33"/>
  <c r="AG1445" i="33"/>
  <c r="AC1445" i="33"/>
  <c r="AB3165" i="33"/>
  <c r="AD3165" i="33"/>
  <c r="AK3165" i="33" s="1"/>
  <c r="AH3165" i="33"/>
  <c r="AF3165" i="33"/>
  <c r="AI3129" i="33"/>
  <c r="AE3129" i="33"/>
  <c r="AG3129" i="33"/>
  <c r="AC3129" i="33"/>
  <c r="AG2903" i="33"/>
  <c r="AC2903" i="33"/>
  <c r="AE2903" i="33"/>
  <c r="AI2903" i="33"/>
  <c r="AG765" i="33"/>
  <c r="AC765" i="33"/>
  <c r="AE765" i="33"/>
  <c r="AI765" i="33"/>
  <c r="AE2195" i="33"/>
  <c r="AI2195" i="33"/>
  <c r="AC2195" i="33"/>
  <c r="AG2195" i="33"/>
  <c r="AG1346" i="33"/>
  <c r="AI1346" i="33"/>
  <c r="AC1346" i="33"/>
  <c r="AE1346" i="33"/>
  <c r="AF552" i="33"/>
  <c r="AB552" i="33"/>
  <c r="AD552" i="33"/>
  <c r="AH552" i="33"/>
  <c r="AB2089" i="33"/>
  <c r="AJ2089" i="33" s="1"/>
  <c r="AH2089" i="33"/>
  <c r="AF2089" i="33"/>
  <c r="AD2089" i="33"/>
  <c r="AH3210" i="33"/>
  <c r="AF3210" i="33"/>
  <c r="AD3210" i="33"/>
  <c r="AB3210" i="33"/>
  <c r="AF1539" i="33"/>
  <c r="AD1539" i="33"/>
  <c r="AB1539" i="33"/>
  <c r="AH1539" i="33"/>
  <c r="AM1539" i="33" s="1"/>
  <c r="AF597" i="33"/>
  <c r="AB597" i="33"/>
  <c r="AH597" i="33"/>
  <c r="AD597" i="33"/>
  <c r="AF2400" i="33"/>
  <c r="AD2400" i="33"/>
  <c r="AK2400" i="33" s="1"/>
  <c r="AH2400" i="33"/>
  <c r="AB2400" i="33"/>
  <c r="AF537" i="33"/>
  <c r="AD537" i="33"/>
  <c r="AB537" i="33"/>
  <c r="AH537" i="33"/>
  <c r="AE1342" i="33"/>
  <c r="AC1342" i="33"/>
  <c r="AI1342" i="33"/>
  <c r="AG1342" i="33"/>
  <c r="AH405" i="33"/>
  <c r="AF405" i="33"/>
  <c r="AB405" i="33"/>
  <c r="AD405" i="33"/>
  <c r="AD3212" i="33"/>
  <c r="AK3212" i="33" s="1"/>
  <c r="AH3212" i="33"/>
  <c r="AM3212" i="33" s="1"/>
  <c r="AB3212" i="33"/>
  <c r="AF3212" i="33"/>
  <c r="AL3212" i="33" s="1"/>
  <c r="AE2005" i="33"/>
  <c r="AC2005" i="33"/>
  <c r="AI2005" i="33"/>
  <c r="AG2005" i="33"/>
  <c r="AE2124" i="33"/>
  <c r="AG2124" i="33"/>
  <c r="AI2124" i="33"/>
  <c r="AC2124" i="33"/>
  <c r="AI172" i="33"/>
  <c r="AG172" i="33"/>
  <c r="AE172" i="33"/>
  <c r="AC172" i="33"/>
  <c r="AB2552" i="33"/>
  <c r="AF2552" i="33"/>
  <c r="AD2552" i="33"/>
  <c r="AK2552" i="33" s="1"/>
  <c r="AH2552" i="33"/>
  <c r="AD1667" i="33"/>
  <c r="AF1667" i="33"/>
  <c r="AB1667" i="33"/>
  <c r="AH1667" i="33"/>
  <c r="AF2461" i="33"/>
  <c r="AL2461" i="33" s="1"/>
  <c r="AD2461" i="33"/>
  <c r="AH2461" i="33"/>
  <c r="AB2461" i="33"/>
  <c r="AI2860" i="33"/>
  <c r="AG2860" i="33"/>
  <c r="AC2860" i="33"/>
  <c r="AE2860" i="33"/>
  <c r="AH3179" i="33"/>
  <c r="AB3179" i="33"/>
  <c r="AF3179" i="33"/>
  <c r="AD3179" i="33"/>
  <c r="AC1758" i="33"/>
  <c r="AG1758" i="33"/>
  <c r="AE1758" i="33"/>
  <c r="AI1758" i="33"/>
  <c r="AG551" i="33"/>
  <c r="AI551" i="33"/>
  <c r="AC551" i="33"/>
  <c r="AE551" i="33"/>
  <c r="AD949" i="33"/>
  <c r="AF949" i="33"/>
  <c r="AB949" i="33"/>
  <c r="AH949" i="33"/>
  <c r="AF1824" i="33"/>
  <c r="AH1824" i="33"/>
  <c r="AD1824" i="33"/>
  <c r="AB1824" i="33"/>
  <c r="AF2354" i="33"/>
  <c r="AH2354" i="33"/>
  <c r="AD2354" i="33"/>
  <c r="AB2354" i="33"/>
  <c r="AG188" i="33"/>
  <c r="AE188" i="33"/>
  <c r="AC188" i="33"/>
  <c r="AI188" i="33"/>
  <c r="AF1905" i="33"/>
  <c r="AB1905" i="33"/>
  <c r="AH1905" i="33"/>
  <c r="AD1905" i="33"/>
  <c r="AG3196" i="33"/>
  <c r="AE3196" i="33"/>
  <c r="AC3196" i="33"/>
  <c r="AI3196" i="33"/>
  <c r="AF2949" i="33"/>
  <c r="AH2949" i="33"/>
  <c r="AB2949" i="33"/>
  <c r="AD2949" i="33"/>
  <c r="AC2999" i="33"/>
  <c r="AI2999" i="33"/>
  <c r="AE2999" i="33"/>
  <c r="AG2999" i="33"/>
  <c r="AC2891" i="33"/>
  <c r="AG2891" i="33"/>
  <c r="AI2891" i="33"/>
  <c r="AE2891" i="33"/>
  <c r="AC168" i="33"/>
  <c r="AG168" i="33"/>
  <c r="AE168" i="33"/>
  <c r="AI168" i="33"/>
  <c r="AC88" i="33"/>
  <c r="AE88" i="33"/>
  <c r="AI88" i="33"/>
  <c r="AG88" i="33"/>
  <c r="AI1573" i="33"/>
  <c r="AG1573" i="33"/>
  <c r="AC1573" i="33"/>
  <c r="AE1573" i="33"/>
  <c r="AC2694" i="33"/>
  <c r="AI2694" i="33"/>
  <c r="AG2694" i="33"/>
  <c r="AE2694" i="33"/>
  <c r="AE1479" i="33"/>
  <c r="AI1479" i="33"/>
  <c r="AG1479" i="33"/>
  <c r="AC1479" i="33"/>
  <c r="AE1778" i="33"/>
  <c r="AI1778" i="33"/>
  <c r="AG1778" i="33"/>
  <c r="AC1778" i="33"/>
  <c r="AD2681" i="33"/>
  <c r="AH2681" i="33"/>
  <c r="AF2681" i="33"/>
  <c r="AB2681" i="33"/>
  <c r="AE2293" i="33"/>
  <c r="AI2293" i="33"/>
  <c r="AC2293" i="33"/>
  <c r="AG2293" i="33"/>
  <c r="AF1809" i="33"/>
  <c r="AD1809" i="33"/>
  <c r="AB1809" i="33"/>
  <c r="AH1809" i="33"/>
  <c r="AG2017" i="33"/>
  <c r="AE2017" i="33"/>
  <c r="AC2017" i="33"/>
  <c r="AI2017" i="33"/>
  <c r="AI2405" i="33"/>
  <c r="AE2405" i="33"/>
  <c r="AC2405" i="33"/>
  <c r="AG2405" i="33"/>
  <c r="AH3127" i="33"/>
  <c r="AB3127" i="33"/>
  <c r="AD3127" i="33"/>
  <c r="AF3127" i="33"/>
  <c r="AH280" i="33"/>
  <c r="AB280" i="33"/>
  <c r="AD280" i="33"/>
  <c r="AF280" i="33"/>
  <c r="AL280" i="33" s="1"/>
  <c r="AB50" i="33"/>
  <c r="AF50" i="33"/>
  <c r="AH50" i="33"/>
  <c r="AD50" i="33"/>
  <c r="AB2039" i="33"/>
  <c r="AF2039" i="33"/>
  <c r="AD2039" i="33"/>
  <c r="AK2039" i="33" s="1"/>
  <c r="AH2039" i="33"/>
  <c r="AG2372" i="33"/>
  <c r="AI2372" i="33"/>
  <c r="AE2372" i="33"/>
  <c r="AC2372" i="33"/>
  <c r="AI1008" i="33"/>
  <c r="AE1008" i="33"/>
  <c r="AG1008" i="33"/>
  <c r="AC1008" i="33"/>
  <c r="AD1503" i="33"/>
  <c r="AH1503" i="33"/>
  <c r="AB1503" i="33"/>
  <c r="AF1503" i="33"/>
  <c r="AL1503" i="33" s="1"/>
  <c r="AG1051" i="33"/>
  <c r="AI1051" i="33"/>
  <c r="AC1051" i="33"/>
  <c r="AE1051" i="33"/>
  <c r="AB1395" i="33"/>
  <c r="AD1395" i="33"/>
  <c r="AF1395" i="33"/>
  <c r="AH1395" i="33"/>
  <c r="AI2692" i="33"/>
  <c r="AG2692" i="33"/>
  <c r="AC2692" i="33"/>
  <c r="AE2692" i="33"/>
  <c r="AB380" i="33"/>
  <c r="AD380" i="33"/>
  <c r="AF380" i="33"/>
  <c r="AL380" i="33" s="1"/>
  <c r="AH380" i="33"/>
  <c r="AB2431" i="33"/>
  <c r="AD2431" i="33"/>
  <c r="AH2431" i="33"/>
  <c r="AM2431" i="33" s="1"/>
  <c r="AF2431" i="33"/>
  <c r="AB357" i="33"/>
  <c r="AF357" i="33"/>
  <c r="AD357" i="33"/>
  <c r="AH357" i="33"/>
  <c r="AH3155" i="33"/>
  <c r="AF3155" i="33"/>
  <c r="AD3155" i="33"/>
  <c r="AB3155" i="33"/>
  <c r="AD2611" i="33"/>
  <c r="AH2611" i="33"/>
  <c r="AF2611" i="33"/>
  <c r="AB2611" i="33"/>
  <c r="AC162" i="33"/>
  <c r="AI162" i="33"/>
  <c r="AG162" i="33"/>
  <c r="AE162" i="33"/>
  <c r="AG811" i="33"/>
  <c r="AC811" i="33"/>
  <c r="AE811" i="33"/>
  <c r="AI811" i="33"/>
  <c r="AF2719" i="33"/>
  <c r="AD2719" i="33"/>
  <c r="AB2719" i="33"/>
  <c r="AH2719" i="33"/>
  <c r="AM2719" i="33" s="1"/>
  <c r="AE1302" i="33"/>
  <c r="AC1302" i="33"/>
  <c r="AI1302" i="33"/>
  <c r="AG1302" i="33"/>
  <c r="AF848" i="33"/>
  <c r="AH848" i="33"/>
  <c r="AD848" i="33"/>
  <c r="AB848" i="33"/>
  <c r="AC2905" i="33"/>
  <c r="AE2905" i="33"/>
  <c r="AG2905" i="33"/>
  <c r="AI2905" i="33"/>
  <c r="AB2424" i="33"/>
  <c r="AF2424" i="33"/>
  <c r="AD2424" i="33"/>
  <c r="AH2424" i="33"/>
  <c r="AC2528" i="33"/>
  <c r="AE2528" i="33"/>
  <c r="AG2528" i="33"/>
  <c r="AI2528" i="33"/>
  <c r="AG1606" i="33"/>
  <c r="AI1606" i="33"/>
  <c r="AC1606" i="33"/>
  <c r="AE1606" i="33"/>
  <c r="AI498" i="33"/>
  <c r="AC498" i="33"/>
  <c r="AG498" i="33"/>
  <c r="AE498" i="33"/>
  <c r="AI1288" i="33"/>
  <c r="AC1288" i="33"/>
  <c r="AG1288" i="33"/>
  <c r="AE1288" i="33"/>
  <c r="AG1036" i="33"/>
  <c r="AI1036" i="33"/>
  <c r="AC1036" i="33"/>
  <c r="AE1036" i="33"/>
  <c r="AG135" i="33"/>
  <c r="AE135" i="33"/>
  <c r="AI135" i="33"/>
  <c r="AC135" i="33"/>
  <c r="AF939" i="33"/>
  <c r="AH939" i="33"/>
  <c r="AD939" i="33"/>
  <c r="AB939" i="33"/>
  <c r="AB2160" i="33"/>
  <c r="AF2160" i="33"/>
  <c r="AD2160" i="33"/>
  <c r="AH2160" i="33"/>
  <c r="AE2607" i="33"/>
  <c r="AG2607" i="33"/>
  <c r="AI2607" i="33"/>
  <c r="AC2607" i="33"/>
  <c r="AG1854" i="33"/>
  <c r="AC1854" i="33"/>
  <c r="AI1854" i="33"/>
  <c r="AE1854" i="33"/>
  <c r="AD2833" i="33"/>
  <c r="AK2833" i="33" s="1"/>
  <c r="AH2833" i="33"/>
  <c r="AF2833" i="33"/>
  <c r="AB2833" i="33"/>
  <c r="AH1323" i="33"/>
  <c r="AD1323" i="33"/>
  <c r="AB1323" i="33"/>
  <c r="AF1323" i="33"/>
  <c r="AH2952" i="33"/>
  <c r="AD2952" i="33"/>
  <c r="AF2952" i="33"/>
  <c r="AB2952" i="33"/>
  <c r="AE2171" i="33"/>
  <c r="AI2171" i="33"/>
  <c r="AC2171" i="33"/>
  <c r="AG2171" i="33"/>
  <c r="AI3191" i="33"/>
  <c r="AC3191" i="33"/>
  <c r="AG3191" i="33"/>
  <c r="AE3191" i="33"/>
  <c r="AH2425" i="33"/>
  <c r="AB2425" i="33"/>
  <c r="AD2425" i="33"/>
  <c r="AF2425" i="33"/>
  <c r="AC1089" i="33"/>
  <c r="AI1089" i="33"/>
  <c r="AG1089" i="33"/>
  <c r="AE1089" i="33"/>
  <c r="AF2562" i="33"/>
  <c r="AL2562" i="33" s="1"/>
  <c r="AB2562" i="33"/>
  <c r="AD2562" i="33"/>
  <c r="AH2562" i="33"/>
  <c r="AH1958" i="33"/>
  <c r="AB1958" i="33"/>
  <c r="AD1958" i="33"/>
  <c r="AF1958" i="33"/>
  <c r="AB1410" i="33"/>
  <c r="AD1410" i="33"/>
  <c r="AK1410" i="33" s="1"/>
  <c r="AF1410" i="33"/>
  <c r="AH1410" i="33"/>
  <c r="AD382" i="33"/>
  <c r="AH382" i="33"/>
  <c r="AB382" i="33"/>
  <c r="AF382" i="33"/>
  <c r="AI2658" i="33"/>
  <c r="AE2658" i="33"/>
  <c r="AG2658" i="33"/>
  <c r="AC2658" i="33"/>
  <c r="AI1280" i="33"/>
  <c r="AE1280" i="33"/>
  <c r="AG1280" i="33"/>
  <c r="AC1280" i="33"/>
  <c r="AH760" i="33"/>
  <c r="AF760" i="33"/>
  <c r="AB760" i="33"/>
  <c r="AD760" i="33"/>
  <c r="AK760" i="33" s="1"/>
  <c r="AF1396" i="33"/>
  <c r="AH1396" i="33"/>
  <c r="AD1396" i="33"/>
  <c r="AB1396" i="33"/>
  <c r="AG812" i="33"/>
  <c r="AE812" i="33"/>
  <c r="AI812" i="33"/>
  <c r="AC812" i="33"/>
  <c r="AE2066" i="33"/>
  <c r="AC2066" i="33"/>
  <c r="AG2066" i="33"/>
  <c r="AI2066" i="33"/>
  <c r="AG646" i="33"/>
  <c r="AC646" i="33"/>
  <c r="AE646" i="33"/>
  <c r="AI646" i="33"/>
  <c r="AF268" i="33"/>
  <c r="AB268" i="33"/>
  <c r="AD268" i="33"/>
  <c r="AH268" i="33"/>
  <c r="AD1301" i="33"/>
  <c r="AB1301" i="33"/>
  <c r="AH1301" i="33"/>
  <c r="AF1301" i="33"/>
  <c r="AE1272" i="33"/>
  <c r="AI1272" i="33"/>
  <c r="AG1272" i="33"/>
  <c r="AC1272" i="33"/>
  <c r="AF1690" i="33"/>
  <c r="AB1690" i="33"/>
  <c r="AD1690" i="33"/>
  <c r="AH1690" i="33"/>
  <c r="AG2043" i="33"/>
  <c r="AE2043" i="33"/>
  <c r="AC2043" i="33"/>
  <c r="AI2043" i="33"/>
  <c r="AG1729" i="33"/>
  <c r="AC1729" i="33"/>
  <c r="AE1729" i="33"/>
  <c r="AI1729" i="33"/>
  <c r="AB177" i="33"/>
  <c r="AH177" i="33"/>
  <c r="AF177" i="33"/>
  <c r="AD177" i="33"/>
  <c r="AC494" i="33"/>
  <c r="AE494" i="33"/>
  <c r="AI494" i="33"/>
  <c r="AG494" i="33"/>
  <c r="AB3277" i="33"/>
  <c r="AD3277" i="33"/>
  <c r="AH3277" i="33"/>
  <c r="AF3277" i="33"/>
  <c r="AG835" i="33"/>
  <c r="AE835" i="33"/>
  <c r="AI835" i="33"/>
  <c r="AC835" i="33"/>
  <c r="AD2127" i="33"/>
  <c r="AH2127" i="33"/>
  <c r="AB2127" i="33"/>
  <c r="AF2127" i="33"/>
  <c r="AF1305" i="33"/>
  <c r="AL1305" i="33" s="1"/>
  <c r="AD1305" i="33"/>
  <c r="AH1305" i="33"/>
  <c r="AB1305" i="33"/>
  <c r="AF1858" i="33"/>
  <c r="AB1858" i="33"/>
  <c r="AD1858" i="33"/>
  <c r="AH1858" i="33"/>
  <c r="AE564" i="33"/>
  <c r="AC564" i="33"/>
  <c r="AI564" i="33"/>
  <c r="AG564" i="33"/>
  <c r="AG2709" i="33"/>
  <c r="AE2709" i="33"/>
  <c r="AC2709" i="33"/>
  <c r="AI2709" i="33"/>
  <c r="AB3091" i="33"/>
  <c r="AF3091" i="33"/>
  <c r="AD3091" i="33"/>
  <c r="AH3091" i="33"/>
  <c r="AF455" i="33"/>
  <c r="AH455" i="33"/>
  <c r="AD455" i="33"/>
  <c r="AK455" i="33" s="1"/>
  <c r="AB455" i="33"/>
  <c r="AD850" i="33"/>
  <c r="AH850" i="33"/>
  <c r="AB850" i="33"/>
  <c r="AF850" i="33"/>
  <c r="AI3161" i="33"/>
  <c r="AE3161" i="33"/>
  <c r="AG3161" i="33"/>
  <c r="AC3161" i="33"/>
  <c r="AH2749" i="33"/>
  <c r="AD2749" i="33"/>
  <c r="AF2749" i="33"/>
  <c r="AB2749" i="33"/>
  <c r="AD1763" i="33"/>
  <c r="AF1763" i="33"/>
  <c r="AB1763" i="33"/>
  <c r="AH1763" i="33"/>
  <c r="AI431" i="33"/>
  <c r="AG431" i="33"/>
  <c r="AE431" i="33"/>
  <c r="AC431" i="33"/>
  <c r="AB1666" i="33"/>
  <c r="AF1666" i="33"/>
  <c r="AD1666" i="33"/>
  <c r="AH1666" i="33"/>
  <c r="AB2478" i="33"/>
  <c r="AF2478" i="33"/>
  <c r="AH2478" i="33"/>
  <c r="AD2478" i="33"/>
  <c r="AE3172" i="33"/>
  <c r="AG3172" i="33"/>
  <c r="AI3172" i="33"/>
  <c r="AC3172" i="33"/>
  <c r="AB209" i="33"/>
  <c r="AF209" i="33"/>
  <c r="AH209" i="33"/>
  <c r="AD209" i="33"/>
  <c r="AK209" i="33" s="1"/>
  <c r="AC2438" i="33"/>
  <c r="AI2438" i="33"/>
  <c r="AE2438" i="33"/>
  <c r="AG2438" i="33"/>
  <c r="AF2469" i="33"/>
  <c r="AL2469" i="33" s="1"/>
  <c r="AB2469" i="33"/>
  <c r="AH2469" i="33"/>
  <c r="AD2469" i="33"/>
  <c r="AD1228" i="33"/>
  <c r="AH1228" i="33"/>
  <c r="AF1228" i="33"/>
  <c r="AB1228" i="33"/>
  <c r="AC67" i="33"/>
  <c r="AI67" i="33"/>
  <c r="AG67" i="33"/>
  <c r="AE67" i="33"/>
  <c r="AD2387" i="33"/>
  <c r="AK2387" i="33" s="1"/>
  <c r="AB2387" i="33"/>
  <c r="AJ2387" i="33" s="1"/>
  <c r="AH2387" i="33"/>
  <c r="AF2387" i="33"/>
  <c r="AF1025" i="33"/>
  <c r="AD1025" i="33"/>
  <c r="AH1025" i="33"/>
  <c r="AB1025" i="33"/>
  <c r="AC2581" i="33"/>
  <c r="AI2581" i="33"/>
  <c r="AE2581" i="33"/>
  <c r="AG2581" i="33"/>
  <c r="AC1449" i="33"/>
  <c r="AI1449" i="33"/>
  <c r="AG1449" i="33"/>
  <c r="AE1449" i="33"/>
  <c r="AH3227" i="33"/>
  <c r="AF3227" i="33"/>
  <c r="AB3227" i="33"/>
  <c r="AD3227" i="33"/>
  <c r="AD752" i="33"/>
  <c r="AK752" i="33" s="1"/>
  <c r="AB752" i="33"/>
  <c r="AH752" i="33"/>
  <c r="AF752" i="33"/>
  <c r="AH775" i="33"/>
  <c r="AB775" i="33"/>
  <c r="AF775" i="33"/>
  <c r="AD775" i="33"/>
  <c r="AD517" i="33"/>
  <c r="AB517" i="33"/>
  <c r="AF517" i="33"/>
  <c r="AH517" i="33"/>
  <c r="AI2579" i="33"/>
  <c r="AE2579" i="33"/>
  <c r="AC2579" i="33"/>
  <c r="AG2579" i="33"/>
  <c r="AI2815" i="33"/>
  <c r="AG2815" i="33"/>
  <c r="AC2815" i="33"/>
  <c r="AE2815" i="33"/>
  <c r="AB2745" i="33"/>
  <c r="AF2745" i="33"/>
  <c r="AD2745" i="33"/>
  <c r="AH2745" i="33"/>
  <c r="AB3261" i="33"/>
  <c r="AD3261" i="33"/>
  <c r="AH3261" i="33"/>
  <c r="AF3261" i="33"/>
  <c r="AL3261" i="33" s="1"/>
  <c r="AF3154" i="33"/>
  <c r="AH3154" i="33"/>
  <c r="AD3154" i="33"/>
  <c r="AB3154" i="33"/>
  <c r="AF155" i="33"/>
  <c r="AD155" i="33"/>
  <c r="AH155" i="33"/>
  <c r="AB155" i="33"/>
  <c r="AI1776" i="33"/>
  <c r="AE1776" i="33"/>
  <c r="AG1776" i="33"/>
  <c r="AC1776" i="33"/>
  <c r="AE2971" i="33"/>
  <c r="AG2971" i="33"/>
  <c r="AC2971" i="33"/>
  <c r="AI2971" i="33"/>
  <c r="AH2767" i="33"/>
  <c r="AD2767" i="33"/>
  <c r="AF2767" i="33"/>
  <c r="AB2767" i="33"/>
  <c r="AH1132" i="33"/>
  <c r="AD1132" i="33"/>
  <c r="AF1132" i="33"/>
  <c r="AL1132" i="33" s="1"/>
  <c r="AB1132" i="33"/>
  <c r="AI1016" i="33"/>
  <c r="AG1016" i="33"/>
  <c r="AE1016" i="33"/>
  <c r="AC1016" i="33"/>
  <c r="AG978" i="33"/>
  <c r="AC978" i="33"/>
  <c r="AE978" i="33"/>
  <c r="AI978" i="33"/>
  <c r="AF845" i="33"/>
  <c r="AD845" i="33"/>
  <c r="AB845" i="33"/>
  <c r="AH845" i="33"/>
  <c r="AG99" i="33"/>
  <c r="AE99" i="33"/>
  <c r="AI99" i="33"/>
  <c r="AC99" i="33"/>
  <c r="AE843" i="33"/>
  <c r="AC843" i="33"/>
  <c r="AI843" i="33"/>
  <c r="AG843" i="33"/>
  <c r="AH2741" i="33"/>
  <c r="AD2741" i="33"/>
  <c r="AF2741" i="33"/>
  <c r="AB2741" i="33"/>
  <c r="AI2513" i="33"/>
  <c r="AG2513" i="33"/>
  <c r="AC2513" i="33"/>
  <c r="AE2513" i="33"/>
  <c r="AH2960" i="33"/>
  <c r="AB2960" i="33"/>
  <c r="AF2960" i="33"/>
  <c r="AD2960" i="33"/>
  <c r="AB1210" i="33"/>
  <c r="AF1210" i="33"/>
  <c r="AD1210" i="33"/>
  <c r="AH1210" i="33"/>
  <c r="AG2024" i="33"/>
  <c r="AE2024" i="33"/>
  <c r="AI2024" i="33"/>
  <c r="AC2024" i="33"/>
  <c r="AD3220" i="33"/>
  <c r="AK3220" i="33" s="1"/>
  <c r="AH3220" i="33"/>
  <c r="AF3220" i="33"/>
  <c r="AB3220" i="33"/>
  <c r="AI2836" i="33"/>
  <c r="AG2836" i="33"/>
  <c r="AC2836" i="33"/>
  <c r="AE2836" i="33"/>
  <c r="AG3065" i="33"/>
  <c r="AC3065" i="33"/>
  <c r="AI3065" i="33"/>
  <c r="AE3065" i="33"/>
  <c r="AG2244" i="33"/>
  <c r="AE2244" i="33"/>
  <c r="AI2244" i="33"/>
  <c r="AC2244" i="33"/>
  <c r="AB1991" i="33"/>
  <c r="AJ1991" i="33" s="1"/>
  <c r="AF1991" i="33"/>
  <c r="AD1991" i="33"/>
  <c r="AH1991" i="33"/>
  <c r="AE2808" i="33"/>
  <c r="AI2808" i="33"/>
  <c r="AC2808" i="33"/>
  <c r="AG2808" i="33"/>
  <c r="AB2442" i="33"/>
  <c r="AH2442" i="33"/>
  <c r="AD2442" i="33"/>
  <c r="AF2442" i="33"/>
  <c r="AG1453" i="33"/>
  <c r="AE1453" i="33"/>
  <c r="AI1453" i="33"/>
  <c r="AC1453" i="33"/>
  <c r="AB1226" i="33"/>
  <c r="AF1226" i="33"/>
  <c r="AD1226" i="33"/>
  <c r="AH1226" i="33"/>
  <c r="AG1074" i="33"/>
  <c r="AE1074" i="33"/>
  <c r="AI1074" i="33"/>
  <c r="AC1074" i="33"/>
  <c r="AG1719" i="33"/>
  <c r="AC1719" i="33"/>
  <c r="AE1719" i="33"/>
  <c r="AI1719" i="33"/>
  <c r="AH185" i="33"/>
  <c r="AB185" i="33"/>
  <c r="AD185" i="33"/>
  <c r="AF185" i="33"/>
  <c r="AI1792" i="33"/>
  <c r="AE1792" i="33"/>
  <c r="AG1792" i="33"/>
  <c r="AC1792" i="33"/>
  <c r="AE649" i="33"/>
  <c r="AI649" i="33"/>
  <c r="AC649" i="33"/>
  <c r="AG649" i="33"/>
  <c r="AG7" i="33"/>
  <c r="AI7" i="33"/>
  <c r="AE7" i="33"/>
  <c r="AC7" i="33"/>
  <c r="AD1637" i="33"/>
  <c r="AF1637" i="33"/>
  <c r="AB1637" i="33"/>
  <c r="AH1637" i="33"/>
  <c r="AD1594" i="33"/>
  <c r="AF1594" i="33"/>
  <c r="AB1594" i="33"/>
  <c r="AH1594" i="33"/>
  <c r="AI1032" i="33"/>
  <c r="AE1032" i="33"/>
  <c r="AC1032" i="33"/>
  <c r="AG1032" i="33"/>
  <c r="AG1234" i="33"/>
  <c r="AC1234" i="33"/>
  <c r="AE1234" i="33"/>
  <c r="AI1234" i="33"/>
  <c r="AH722" i="33"/>
  <c r="AB722" i="33"/>
  <c r="AD722" i="33"/>
  <c r="AF722" i="33"/>
  <c r="AI2697" i="33"/>
  <c r="AE2697" i="33"/>
  <c r="AG2697" i="33"/>
  <c r="AC2697" i="33"/>
  <c r="AH1780" i="33"/>
  <c r="AB1780" i="33"/>
  <c r="AD1780" i="33"/>
  <c r="AK1780" i="33" s="1"/>
  <c r="AF1780" i="33"/>
  <c r="AD710" i="33"/>
  <c r="AB710" i="33"/>
  <c r="AF710" i="33"/>
  <c r="AH710" i="33"/>
  <c r="AB9" i="33"/>
  <c r="AF9" i="33"/>
  <c r="AH9" i="33"/>
  <c r="AM9" i="33" s="1"/>
  <c r="AD9" i="33"/>
  <c r="AF837" i="33"/>
  <c r="AH837" i="33"/>
  <c r="AD837" i="33"/>
  <c r="AB837" i="33"/>
  <c r="AB2086" i="33"/>
  <c r="AF2086" i="33"/>
  <c r="AH2086" i="33"/>
  <c r="AD2086" i="33"/>
  <c r="AE2683" i="33"/>
  <c r="AC2683" i="33"/>
  <c r="AG2683" i="33"/>
  <c r="AI2683" i="33"/>
  <c r="AH445" i="33"/>
  <c r="AD445" i="33"/>
  <c r="AB445" i="33"/>
  <c r="AF445" i="33"/>
  <c r="AD8" i="33"/>
  <c r="AF8" i="33"/>
  <c r="AH8" i="33"/>
  <c r="AB8" i="33"/>
  <c r="AE2947" i="33"/>
  <c r="AC2947" i="33"/>
  <c r="AG2947" i="33"/>
  <c r="AI2947" i="33"/>
  <c r="AH1324" i="33"/>
  <c r="AB1324" i="33"/>
  <c r="AF1324" i="33"/>
  <c r="AD1324" i="33"/>
  <c r="AG3032" i="33"/>
  <c r="AC3032" i="33"/>
  <c r="AE3032" i="33"/>
  <c r="AI3032" i="33"/>
  <c r="AE798" i="33"/>
  <c r="AC798" i="33"/>
  <c r="AG798" i="33"/>
  <c r="AI798" i="33"/>
  <c r="AD2744" i="33"/>
  <c r="AH2744" i="33"/>
  <c r="AB2744" i="33"/>
  <c r="AF2744" i="33"/>
  <c r="AD3273" i="33"/>
  <c r="AH3273" i="33"/>
  <c r="AB3273" i="33"/>
  <c r="AF3273" i="33"/>
  <c r="AH242" i="33"/>
  <c r="AD242" i="33"/>
  <c r="AB242" i="33"/>
  <c r="AF242" i="33"/>
  <c r="AI2790" i="33"/>
  <c r="AE2790" i="33"/>
  <c r="AG2790" i="33"/>
  <c r="AC2790" i="33"/>
  <c r="AE2651" i="33"/>
  <c r="AC2651" i="33"/>
  <c r="AG2651" i="33"/>
  <c r="AI2651" i="33"/>
  <c r="AD894" i="33"/>
  <c r="AB894" i="33"/>
  <c r="AF894" i="33"/>
  <c r="AH894" i="33"/>
  <c r="AE3284" i="33"/>
  <c r="AC3284" i="33"/>
  <c r="AI3284" i="33"/>
  <c r="AG3284" i="33"/>
  <c r="AC972" i="33"/>
  <c r="AI972" i="33"/>
  <c r="AE972" i="33"/>
  <c r="AG972" i="33"/>
  <c r="AD2068" i="33"/>
  <c r="AF2068" i="33"/>
  <c r="AB2068" i="33"/>
  <c r="AH2068" i="33"/>
  <c r="AM2068" i="33" s="1"/>
  <c r="AI953" i="33"/>
  <c r="AC953" i="33"/>
  <c r="AE953" i="33"/>
  <c r="AG953" i="33"/>
  <c r="AC76" i="33"/>
  <c r="AI76" i="33"/>
  <c r="AE76" i="33"/>
  <c r="AG76" i="33"/>
  <c r="AF1702" i="33"/>
  <c r="AH1702" i="33"/>
  <c r="AB1702" i="33"/>
  <c r="AD1702" i="33"/>
  <c r="AD556" i="33"/>
  <c r="AF556" i="33"/>
  <c r="AH556" i="33"/>
  <c r="AB556" i="33"/>
  <c r="AJ556" i="33" s="1"/>
  <c r="AD2232" i="33"/>
  <c r="AB2232" i="33"/>
  <c r="AF2232" i="33"/>
  <c r="AH2232" i="33"/>
  <c r="AC1639" i="33"/>
  <c r="AG1639" i="33"/>
  <c r="AI1639" i="33"/>
  <c r="AE1639" i="33"/>
  <c r="AC3063" i="33"/>
  <c r="AG3063" i="33"/>
  <c r="AI3063" i="33"/>
  <c r="AE3063" i="33"/>
  <c r="AH2665" i="33"/>
  <c r="AD2665" i="33"/>
  <c r="AF2665" i="33"/>
  <c r="AB2665" i="33"/>
  <c r="AE2600" i="33"/>
  <c r="AI2600" i="33"/>
  <c r="AG2600" i="33"/>
  <c r="AC2600" i="33"/>
  <c r="AD2214" i="33"/>
  <c r="AH2214" i="33"/>
  <c r="AF2214" i="33"/>
  <c r="AB2214" i="33"/>
  <c r="AH2951" i="33"/>
  <c r="AD2951" i="33"/>
  <c r="AF2951" i="33"/>
  <c r="AB2951" i="33"/>
  <c r="AE2317" i="33"/>
  <c r="AI2317" i="33"/>
  <c r="AC2317" i="33"/>
  <c r="AG2317" i="33"/>
  <c r="AG2324" i="33"/>
  <c r="AE2324" i="33"/>
  <c r="AI2324" i="33"/>
  <c r="AC2324" i="33"/>
  <c r="AI2082" i="33"/>
  <c r="AE2082" i="33"/>
  <c r="AC2082" i="33"/>
  <c r="AG2082" i="33"/>
  <c r="AG1643" i="33"/>
  <c r="AE1643" i="33"/>
  <c r="AC1643" i="33"/>
  <c r="AI1643" i="33"/>
  <c r="AC821" i="33"/>
  <c r="AI821" i="33"/>
  <c r="AE821" i="33"/>
  <c r="AG821" i="33"/>
  <c r="AE3064" i="33"/>
  <c r="AG3064" i="33"/>
  <c r="AC3064" i="33"/>
  <c r="AI3064" i="33"/>
  <c r="AB1178" i="33"/>
  <c r="AF1178" i="33"/>
  <c r="AD1178" i="33"/>
  <c r="AH1178" i="33"/>
  <c r="AD1941" i="33"/>
  <c r="AH1941" i="33"/>
  <c r="AB1941" i="33"/>
  <c r="AF1941" i="33"/>
  <c r="AE994" i="33"/>
  <c r="AG994" i="33"/>
  <c r="AI994" i="33"/>
  <c r="AC994" i="33"/>
  <c r="AC161" i="33"/>
  <c r="AI161" i="33"/>
  <c r="AE161" i="33"/>
  <c r="AG161" i="33"/>
  <c r="AG1891" i="33"/>
  <c r="AE1891" i="33"/>
  <c r="AI1891" i="33"/>
  <c r="AC1891" i="33"/>
  <c r="AE974" i="33"/>
  <c r="AI974" i="33"/>
  <c r="AC974" i="33"/>
  <c r="AG974" i="33"/>
  <c r="AI899" i="33"/>
  <c r="AC899" i="33"/>
  <c r="AE899" i="33"/>
  <c r="AG899" i="33"/>
  <c r="AF870" i="33"/>
  <c r="AB870" i="33"/>
  <c r="AD870" i="33"/>
  <c r="AH870" i="33"/>
  <c r="AE499" i="33"/>
  <c r="AG499" i="33"/>
  <c r="AC499" i="33"/>
  <c r="AI499" i="33"/>
  <c r="AI2457" i="33"/>
  <c r="AG2457" i="33"/>
  <c r="AE2457" i="33"/>
  <c r="AC2457" i="33"/>
  <c r="AB2203" i="33"/>
  <c r="AD2203" i="33"/>
  <c r="AH2203" i="33"/>
  <c r="AF2203" i="33"/>
  <c r="AB1494" i="33"/>
  <c r="AD1494" i="33"/>
  <c r="AH1494" i="33"/>
  <c r="AF1494" i="33"/>
  <c r="AB1391" i="33"/>
  <c r="AH1391" i="33"/>
  <c r="AD1391" i="33"/>
  <c r="AF1391" i="33"/>
  <c r="AI1083" i="33"/>
  <c r="AG1083" i="33"/>
  <c r="AE1083" i="33"/>
  <c r="AC1083" i="33"/>
  <c r="AI1789" i="33"/>
  <c r="AC1789" i="33"/>
  <c r="AE1789" i="33"/>
  <c r="AG1789" i="33"/>
  <c r="AB470" i="33"/>
  <c r="AJ470" i="33" s="1"/>
  <c r="AD470" i="33"/>
  <c r="AH470" i="33"/>
  <c r="AF470" i="33"/>
  <c r="AB1857" i="33"/>
  <c r="AD1857" i="33"/>
  <c r="AH1857" i="33"/>
  <c r="AF1857" i="33"/>
  <c r="AL1857" i="33" s="1"/>
  <c r="AF2517" i="33"/>
  <c r="AL2517" i="33" s="1"/>
  <c r="AB2517" i="33"/>
  <c r="AD2517" i="33"/>
  <c r="AH2517" i="33"/>
  <c r="AM2517" i="33" s="1"/>
  <c r="AF742" i="33"/>
  <c r="AB742" i="33"/>
  <c r="AD742" i="33"/>
  <c r="AH742" i="33"/>
  <c r="AF2893" i="33"/>
  <c r="AB2893" i="33"/>
  <c r="AH2893" i="33"/>
  <c r="AD2893" i="33"/>
  <c r="AC193" i="33"/>
  <c r="AI193" i="33"/>
  <c r="AE193" i="33"/>
  <c r="AG193" i="33"/>
  <c r="AH594" i="33"/>
  <c r="AB594" i="33"/>
  <c r="AD594" i="33"/>
  <c r="AF594" i="33"/>
  <c r="AC3175" i="33"/>
  <c r="AG3175" i="33"/>
  <c r="AE3175" i="33"/>
  <c r="AI3175" i="33"/>
  <c r="AD1773" i="33"/>
  <c r="AB1773" i="33"/>
  <c r="AF1773" i="33"/>
  <c r="AH1773" i="33"/>
  <c r="AC1185" i="33"/>
  <c r="AE1185" i="33"/>
  <c r="AG1185" i="33"/>
  <c r="AI1185" i="33"/>
  <c r="AE2809" i="33"/>
  <c r="AI2809" i="33"/>
  <c r="AG2809" i="33"/>
  <c r="AC2809" i="33"/>
  <c r="AF1979" i="33"/>
  <c r="AD1979" i="33"/>
  <c r="AK1979" i="33" s="1"/>
  <c r="AB1979" i="33"/>
  <c r="AH1979" i="33"/>
  <c r="AG142" i="33"/>
  <c r="AI142" i="33"/>
  <c r="AC142" i="33"/>
  <c r="AE142" i="33"/>
  <c r="AB1129" i="33"/>
  <c r="AF1129" i="33"/>
  <c r="AH1129" i="33"/>
  <c r="AD1129" i="33"/>
  <c r="AF1544" i="33"/>
  <c r="AH1544" i="33"/>
  <c r="AB1544" i="33"/>
  <c r="AD1544" i="33"/>
  <c r="AB2063" i="33"/>
  <c r="AF2063" i="33"/>
  <c r="AD2063" i="33"/>
  <c r="AK2063" i="33" s="1"/>
  <c r="AH2063" i="33"/>
  <c r="AD392" i="33"/>
  <c r="AH392" i="33"/>
  <c r="AF392" i="33"/>
  <c r="AB392" i="33"/>
  <c r="AB3125" i="33"/>
  <c r="AD3125" i="33"/>
  <c r="AH3125" i="33"/>
  <c r="AM3125" i="33" s="1"/>
  <c r="AF3125" i="33"/>
  <c r="AH1168" i="33"/>
  <c r="AD1168" i="33"/>
  <c r="AF1168" i="33"/>
  <c r="AB1168" i="33"/>
  <c r="AI786" i="33"/>
  <c r="AE786" i="33"/>
  <c r="AC786" i="33"/>
  <c r="AG786" i="33"/>
  <c r="AE2326" i="33"/>
  <c r="AI2326" i="33"/>
  <c r="AG2326" i="33"/>
  <c r="AC2326" i="33"/>
  <c r="AH2966" i="33"/>
  <c r="AF2966" i="33"/>
  <c r="AB2966" i="33"/>
  <c r="AD2966" i="33"/>
  <c r="AE1752" i="33"/>
  <c r="AG1752" i="33"/>
  <c r="AI1752" i="33"/>
  <c r="AC1752" i="33"/>
  <c r="AC574" i="33"/>
  <c r="AE574" i="33"/>
  <c r="AG574" i="33"/>
  <c r="AI574" i="33"/>
  <c r="AI3214" i="33"/>
  <c r="AE3214" i="33"/>
  <c r="AC3214" i="33"/>
  <c r="AG3214" i="33"/>
  <c r="AB2156" i="33"/>
  <c r="AH2156" i="33"/>
  <c r="AD2156" i="33"/>
  <c r="AF2156" i="33"/>
  <c r="AH2048" i="33"/>
  <c r="AM2048" i="33" s="1"/>
  <c r="AF2048" i="33"/>
  <c r="AB2048" i="33"/>
  <c r="AD2048" i="33"/>
  <c r="AG2894" i="33"/>
  <c r="AI2894" i="33"/>
  <c r="AE2894" i="33"/>
  <c r="AC2894" i="33"/>
  <c r="AD1434" i="33"/>
  <c r="AB1434" i="33"/>
  <c r="AF1434" i="33"/>
  <c r="AH1434" i="33"/>
  <c r="AF2917" i="33"/>
  <c r="AH2917" i="33"/>
  <c r="AB2917" i="33"/>
  <c r="AD2917" i="33"/>
  <c r="AG1952" i="33"/>
  <c r="AC1952" i="33"/>
  <c r="AE1952" i="33"/>
  <c r="AI1952" i="33"/>
  <c r="AI2433" i="33"/>
  <c r="AG2433" i="33"/>
  <c r="AC2433" i="33"/>
  <c r="AE2433" i="33"/>
  <c r="AC2475" i="33"/>
  <c r="AE2475" i="33"/>
  <c r="AG2475" i="33"/>
  <c r="AI2475" i="33"/>
  <c r="AH1599" i="33"/>
  <c r="AF1599" i="33"/>
  <c r="AL1599" i="33" s="1"/>
  <c r="AB1599" i="33"/>
  <c r="AD1599" i="33"/>
  <c r="AK1599" i="33" s="1"/>
  <c r="AC486" i="33"/>
  <c r="AE486" i="33"/>
  <c r="AI486" i="33"/>
  <c r="AG486" i="33"/>
  <c r="AB1203" i="33"/>
  <c r="AF1203" i="33"/>
  <c r="AH1203" i="33"/>
  <c r="AD1203" i="33"/>
  <c r="AK1203" i="33" s="1"/>
  <c r="AD1403" i="33"/>
  <c r="AH1403" i="33"/>
  <c r="AF1403" i="33"/>
  <c r="AB1403" i="33"/>
  <c r="AG693" i="33"/>
  <c r="AC693" i="33"/>
  <c r="AI693" i="33"/>
  <c r="AE693" i="33"/>
  <c r="AD2699" i="33"/>
  <c r="AH2699" i="33"/>
  <c r="AB2699" i="33"/>
  <c r="AF2699" i="33"/>
  <c r="AD460" i="33"/>
  <c r="AK460" i="33" s="1"/>
  <c r="AH460" i="33"/>
  <c r="AB460" i="33"/>
  <c r="AF460" i="33"/>
  <c r="AH1251" i="33"/>
  <c r="AD1251" i="33"/>
  <c r="AK1251" i="33" s="1"/>
  <c r="AF1251" i="33"/>
  <c r="AB1251" i="33"/>
  <c r="AH960" i="33"/>
  <c r="AF960" i="33"/>
  <c r="AD960" i="33"/>
  <c r="AB960" i="33"/>
  <c r="AB1878" i="33"/>
  <c r="AD1878" i="33"/>
  <c r="AF1878" i="33"/>
  <c r="AH1878" i="33"/>
  <c r="AM1878" i="33" s="1"/>
  <c r="AI1044" i="33"/>
  <c r="AG1044" i="33"/>
  <c r="AE1044" i="33"/>
  <c r="AC1044" i="33"/>
  <c r="AE2965" i="33"/>
  <c r="AI2965" i="33"/>
  <c r="AC2965" i="33"/>
  <c r="AG2965" i="33"/>
  <c r="AF2924" i="33"/>
  <c r="AB2924" i="33"/>
  <c r="AD2924" i="33"/>
  <c r="AH2924" i="33"/>
  <c r="AE1757" i="33"/>
  <c r="AI1757" i="33"/>
  <c r="AC1757" i="33"/>
  <c r="AG1757" i="33"/>
  <c r="AG719" i="33"/>
  <c r="AC719" i="33"/>
  <c r="AI719" i="33"/>
  <c r="AE719" i="33"/>
  <c r="AB1140" i="33"/>
  <c r="AH1140" i="33"/>
  <c r="AD1140" i="33"/>
  <c r="AF1140" i="33"/>
  <c r="AD2593" i="33"/>
  <c r="AB2593" i="33"/>
  <c r="AH2593" i="33"/>
  <c r="AF2593" i="33"/>
  <c r="AC1807" i="33"/>
  <c r="AE1807" i="33"/>
  <c r="AG1807" i="33"/>
  <c r="AI1807" i="33"/>
  <c r="AH178" i="33"/>
  <c r="AD178" i="33"/>
  <c r="AB178" i="33"/>
  <c r="AF178" i="33"/>
  <c r="AG3096" i="33"/>
  <c r="AE3096" i="33"/>
  <c r="AC3096" i="33"/>
  <c r="AI3096" i="33"/>
  <c r="AG403" i="33"/>
  <c r="AE403" i="33"/>
  <c r="AC403" i="33"/>
  <c r="AI403" i="33"/>
  <c r="AE3204" i="33"/>
  <c r="AI3204" i="33"/>
  <c r="AG3204" i="33"/>
  <c r="AC3204" i="33"/>
  <c r="AD2150" i="33"/>
  <c r="AH2150" i="33"/>
  <c r="AF2150" i="33"/>
  <c r="AB2150" i="33"/>
  <c r="AC1950" i="33"/>
  <c r="AG1950" i="33"/>
  <c r="AI1950" i="33"/>
  <c r="AE1950" i="33"/>
  <c r="AD2403" i="33"/>
  <c r="AB2403" i="33"/>
  <c r="AH2403" i="33"/>
  <c r="AF2403" i="33"/>
  <c r="AB3055" i="33"/>
  <c r="AF3055" i="33"/>
  <c r="AL3055" i="33" s="1"/>
  <c r="AH3055" i="33"/>
  <c r="AD3055" i="33"/>
  <c r="AK3055" i="33" s="1"/>
  <c r="AI2708" i="33"/>
  <c r="AG2708" i="33"/>
  <c r="AC2708" i="33"/>
  <c r="AE2708" i="33"/>
  <c r="AC2448" i="33"/>
  <c r="AE2448" i="33"/>
  <c r="AG2448" i="33"/>
  <c r="AI2448" i="33"/>
  <c r="AI2277" i="33"/>
  <c r="AC2277" i="33"/>
  <c r="AE2277" i="33"/>
  <c r="AG2277" i="33"/>
  <c r="AD1053" i="33"/>
  <c r="AH1053" i="33"/>
  <c r="AB1053" i="33"/>
  <c r="AF1053" i="33"/>
  <c r="AG883" i="33"/>
  <c r="AC883" i="33"/>
  <c r="AE883" i="33"/>
  <c r="AI883" i="33"/>
  <c r="AI720" i="33"/>
  <c r="AG720" i="33"/>
  <c r="AC720" i="33"/>
  <c r="AE720" i="33"/>
  <c r="AG244" i="33"/>
  <c r="AE244" i="33"/>
  <c r="AI244" i="33"/>
  <c r="AC244" i="33"/>
  <c r="AB1535" i="33"/>
  <c r="AD1535" i="33"/>
  <c r="AF1535" i="33"/>
  <c r="AH1535" i="33"/>
  <c r="AE682" i="33"/>
  <c r="AI682" i="33"/>
  <c r="AC682" i="33"/>
  <c r="AG682" i="33"/>
  <c r="AD3230" i="33"/>
  <c r="AB3230" i="33"/>
  <c r="AH3230" i="33"/>
  <c r="AF3230" i="33"/>
  <c r="AB2010" i="33"/>
  <c r="AF2010" i="33"/>
  <c r="AD2010" i="33"/>
  <c r="AH2010" i="33"/>
  <c r="AG1413" i="33"/>
  <c r="AE1413" i="33"/>
  <c r="AI1413" i="33"/>
  <c r="AC1413" i="33"/>
  <c r="AF2669" i="33"/>
  <c r="AB2669" i="33"/>
  <c r="AH2669" i="33"/>
  <c r="AD2669" i="33"/>
  <c r="AI2687" i="33"/>
  <c r="AG2687" i="33"/>
  <c r="AC2687" i="33"/>
  <c r="AE2687" i="33"/>
  <c r="AE1069" i="33"/>
  <c r="AG1069" i="33"/>
  <c r="AI1069" i="33"/>
  <c r="AC1069" i="33"/>
  <c r="AD3262" i="33"/>
  <c r="AB3262" i="33"/>
  <c r="AH3262" i="33"/>
  <c r="AF3262" i="33"/>
  <c r="AE1887" i="33"/>
  <c r="AG1887" i="33"/>
  <c r="AC1887" i="33"/>
  <c r="AI1887" i="33"/>
  <c r="AI2334" i="33"/>
  <c r="AE2334" i="33"/>
  <c r="AC2334" i="33"/>
  <c r="AG2334" i="33"/>
  <c r="AC3234" i="33"/>
  <c r="AI3234" i="33"/>
  <c r="AG3234" i="33"/>
  <c r="AE3234" i="33"/>
  <c r="AI2439" i="33"/>
  <c r="AC2439" i="33"/>
  <c r="AE2439" i="33"/>
  <c r="AG2439" i="33"/>
  <c r="AG1249" i="33"/>
  <c r="AC1249" i="33"/>
  <c r="AE1249" i="33"/>
  <c r="AI1249" i="33"/>
  <c r="AH2778" i="33"/>
  <c r="AF2778" i="33"/>
  <c r="AB2778" i="33"/>
  <c r="AD2778" i="33"/>
  <c r="AG768" i="33"/>
  <c r="AE768" i="33"/>
  <c r="AI768" i="33"/>
  <c r="AC768" i="33"/>
  <c r="AG2108" i="33"/>
  <c r="AE2108" i="33"/>
  <c r="AI2108" i="33"/>
  <c r="AC2108" i="33"/>
  <c r="AC373" i="33"/>
  <c r="AE373" i="33"/>
  <c r="AI373" i="33"/>
  <c r="AG373" i="33"/>
  <c r="AE570" i="33"/>
  <c r="AI570" i="33"/>
  <c r="AC570" i="33"/>
  <c r="AG570" i="33"/>
  <c r="AB779" i="33"/>
  <c r="AH779" i="33"/>
  <c r="AD779" i="33"/>
  <c r="AF779" i="33"/>
  <c r="AI1077" i="33"/>
  <c r="AE1077" i="33"/>
  <c r="AG1077" i="33"/>
  <c r="AC1077" i="33"/>
  <c r="AB943" i="33"/>
  <c r="AH943" i="33"/>
  <c r="AD943" i="33"/>
  <c r="AF943" i="33"/>
  <c r="AC795" i="33"/>
  <c r="AI795" i="33"/>
  <c r="AE795" i="33"/>
  <c r="AG795" i="33"/>
  <c r="AG2035" i="33"/>
  <c r="AE2035" i="33"/>
  <c r="AC2035" i="33"/>
  <c r="AI2035" i="33"/>
  <c r="AG1194" i="33"/>
  <c r="AE1194" i="33"/>
  <c r="AI1194" i="33"/>
  <c r="AC1194" i="33"/>
  <c r="AF376" i="33"/>
  <c r="AB376" i="33"/>
  <c r="AD376" i="33"/>
  <c r="AH376" i="33"/>
  <c r="AF1496" i="33"/>
  <c r="AH1496" i="33"/>
  <c r="AB1496" i="33"/>
  <c r="AD1496" i="33"/>
  <c r="AE447" i="33"/>
  <c r="AG447" i="33"/>
  <c r="AI447" i="33"/>
  <c r="AC447" i="33"/>
  <c r="AI2928" i="33"/>
  <c r="AG2928" i="33"/>
  <c r="AC2928" i="33"/>
  <c r="AE2928" i="33"/>
  <c r="AG2483" i="33"/>
  <c r="AC2483" i="33"/>
  <c r="AE2483" i="33"/>
  <c r="AI2483" i="33"/>
  <c r="AB2490" i="33"/>
  <c r="AF2490" i="33"/>
  <c r="AH2490" i="33"/>
  <c r="AD2490" i="33"/>
  <c r="AI1065" i="33"/>
  <c r="AC1065" i="33"/>
  <c r="AG1065" i="33"/>
  <c r="AE1065" i="33"/>
  <c r="AI218" i="33"/>
  <c r="AC218" i="33"/>
  <c r="AE218" i="33"/>
  <c r="AG218" i="33"/>
  <c r="AG394" i="33"/>
  <c r="AC394" i="33"/>
  <c r="AI394" i="33"/>
  <c r="AE394" i="33"/>
  <c r="AC2218" i="33"/>
  <c r="AE2218" i="33"/>
  <c r="AI2218" i="33"/>
  <c r="AG2218" i="33"/>
  <c r="AI557" i="33"/>
  <c r="AC557" i="33"/>
  <c r="AG557" i="33"/>
  <c r="AE557" i="33"/>
  <c r="AI1437" i="33"/>
  <c r="AE1437" i="33"/>
  <c r="AC1437" i="33"/>
  <c r="AG1437" i="33"/>
  <c r="AB1959" i="33"/>
  <c r="AF1959" i="33"/>
  <c r="AH1959" i="33"/>
  <c r="AD1959" i="33"/>
  <c r="AF569" i="33"/>
  <c r="AB569" i="33"/>
  <c r="AD569" i="33"/>
  <c r="AH569" i="33"/>
  <c r="AE2848" i="33"/>
  <c r="AC2848" i="33"/>
  <c r="AI2848" i="33"/>
  <c r="AG2848" i="33"/>
  <c r="AE2158" i="33"/>
  <c r="AC2158" i="33"/>
  <c r="AG2158" i="33"/>
  <c r="AI2158" i="33"/>
  <c r="AG1755" i="33"/>
  <c r="AE1755" i="33"/>
  <c r="AI1755" i="33"/>
  <c r="AC1755" i="33"/>
  <c r="AH258" i="33"/>
  <c r="AB258" i="33"/>
  <c r="AD258" i="33"/>
  <c r="AF258" i="33"/>
  <c r="AD2382" i="33"/>
  <c r="AB2382" i="33"/>
  <c r="AF2382" i="33"/>
  <c r="AH2382" i="33"/>
  <c r="AF1560" i="33"/>
  <c r="AB1560" i="33"/>
  <c r="AH1560" i="33"/>
  <c r="AD1560" i="33"/>
  <c r="AH944" i="33"/>
  <c r="AB944" i="33"/>
  <c r="AF944" i="33"/>
  <c r="AD944" i="33"/>
  <c r="AD793" i="33"/>
  <c r="AF793" i="33"/>
  <c r="AH793" i="33"/>
  <c r="AB793" i="33"/>
  <c r="AH2946" i="33"/>
  <c r="AF2946" i="33"/>
  <c r="AD2946" i="33"/>
  <c r="AB2946" i="33"/>
  <c r="AF45" i="33"/>
  <c r="AL45" i="33" s="1"/>
  <c r="AH45" i="33"/>
  <c r="AB45" i="33"/>
  <c r="AD45" i="33"/>
  <c r="AI952" i="33"/>
  <c r="AC952" i="33"/>
  <c r="AE952" i="33"/>
  <c r="AG952" i="33"/>
  <c r="AC273" i="33"/>
  <c r="AI273" i="33"/>
  <c r="AE273" i="33"/>
  <c r="AG273" i="33"/>
  <c r="AE2650" i="33"/>
  <c r="AG2650" i="33"/>
  <c r="AI2650" i="33"/>
  <c r="AC2650" i="33"/>
  <c r="AI2062" i="33"/>
  <c r="AG2062" i="33"/>
  <c r="AC2062" i="33"/>
  <c r="AE2062" i="33"/>
  <c r="AG2364" i="33"/>
  <c r="AE2364" i="33"/>
  <c r="AI2364" i="33"/>
  <c r="AC2364" i="33"/>
  <c r="AH1092" i="33"/>
  <c r="AM1092" i="33" s="1"/>
  <c r="AD1092" i="33"/>
  <c r="AF1092" i="33"/>
  <c r="AB1092" i="33"/>
  <c r="AC2432" i="33"/>
  <c r="AG2432" i="33"/>
  <c r="AE2432" i="33"/>
  <c r="AI2432" i="33"/>
  <c r="AH2484" i="33"/>
  <c r="AD2484" i="33"/>
  <c r="AB2484" i="33"/>
  <c r="AF2484" i="33"/>
  <c r="AD3274" i="33"/>
  <c r="AH3274" i="33"/>
  <c r="AF3274" i="33"/>
  <c r="AB3274" i="33"/>
  <c r="AE2339" i="33"/>
  <c r="AI2339" i="33"/>
  <c r="AC2339" i="33"/>
  <c r="AG2339" i="33"/>
  <c r="AB1466" i="33"/>
  <c r="AF1466" i="33"/>
  <c r="AH1466" i="33"/>
  <c r="AD1466" i="33"/>
  <c r="AD2656" i="33"/>
  <c r="AH2656" i="33"/>
  <c r="AB2656" i="33"/>
  <c r="AF2656" i="33"/>
  <c r="AB2184" i="33"/>
  <c r="AD2184" i="33"/>
  <c r="AK2184" i="33" s="1"/>
  <c r="AH2184" i="33"/>
  <c r="AM2184" i="33" s="1"/>
  <c r="AF2184" i="33"/>
  <c r="AD1802" i="33"/>
  <c r="AF1802" i="33"/>
  <c r="AB1802" i="33"/>
  <c r="AH1802" i="33"/>
  <c r="AF95" i="33"/>
  <c r="AD95" i="33"/>
  <c r="AK95" i="33" s="1"/>
  <c r="AB95" i="33"/>
  <c r="AJ95" i="33" s="1"/>
  <c r="AH95" i="33"/>
  <c r="AI223" i="33"/>
  <c r="AC223" i="33"/>
  <c r="AG223" i="33"/>
  <c r="AE223" i="33"/>
  <c r="AG1474" i="33"/>
  <c r="AI1474" i="33"/>
  <c r="AE1474" i="33"/>
  <c r="AC1474" i="33"/>
  <c r="AE261" i="33"/>
  <c r="AC261" i="33"/>
  <c r="AI261" i="33"/>
  <c r="AG261" i="33"/>
  <c r="AI2266" i="33"/>
  <c r="AC2266" i="33"/>
  <c r="AE2266" i="33"/>
  <c r="AG2266" i="33"/>
  <c r="AE102" i="33"/>
  <c r="AI102" i="33"/>
  <c r="AG102" i="33"/>
  <c r="AC102" i="33"/>
  <c r="AG347" i="33"/>
  <c r="AE347" i="33"/>
  <c r="AC347" i="33"/>
  <c r="AI347" i="33"/>
  <c r="AC388" i="33"/>
  <c r="AG388" i="33"/>
  <c r="AE388" i="33"/>
  <c r="AI388" i="33"/>
  <c r="AC1105" i="33"/>
  <c r="AE1105" i="33"/>
  <c r="AG1105" i="33"/>
  <c r="AI1105" i="33"/>
  <c r="AI2376" i="33"/>
  <c r="AE2376" i="33"/>
  <c r="AC2376" i="33"/>
  <c r="AG2376" i="33"/>
  <c r="AG2340" i="33"/>
  <c r="AI2340" i="33"/>
  <c r="AE2340" i="33"/>
  <c r="AC2340" i="33"/>
  <c r="AH1798" i="33"/>
  <c r="AB1798" i="33"/>
  <c r="AD1798" i="33"/>
  <c r="AF1798" i="33"/>
  <c r="AH982" i="33"/>
  <c r="AB982" i="33"/>
  <c r="AD982" i="33"/>
  <c r="AF982" i="33"/>
  <c r="AI1244" i="33"/>
  <c r="AC1244" i="33"/>
  <c r="AG1244" i="33"/>
  <c r="AE1244" i="33"/>
  <c r="AI86" i="33"/>
  <c r="AE86" i="33"/>
  <c r="AG86" i="33"/>
  <c r="AC86" i="33"/>
  <c r="AI2677" i="33"/>
  <c r="AE2677" i="33"/>
  <c r="AG2677" i="33"/>
  <c r="AC2677" i="33"/>
  <c r="AD910" i="33"/>
  <c r="AF910" i="33"/>
  <c r="AB910" i="33"/>
  <c r="AH910" i="33"/>
  <c r="AB1451" i="33"/>
  <c r="AH1451" i="33"/>
  <c r="AD1451" i="33"/>
  <c r="AK1451" i="33" s="1"/>
  <c r="AF1451" i="33"/>
  <c r="AF973" i="33"/>
  <c r="AD973" i="33"/>
  <c r="AB973" i="33"/>
  <c r="AH973" i="33"/>
  <c r="AI2898" i="33"/>
  <c r="AE2898" i="33"/>
  <c r="AG2898" i="33"/>
  <c r="AC2898" i="33"/>
  <c r="AH663" i="33"/>
  <c r="AF663" i="33"/>
  <c r="AL663" i="33" s="1"/>
  <c r="AD663" i="33"/>
  <c r="AB663" i="33"/>
  <c r="AD2377" i="33"/>
  <c r="AH2377" i="33"/>
  <c r="AF2377" i="33"/>
  <c r="AB2377" i="33"/>
  <c r="AB588" i="33"/>
  <c r="AH588" i="33"/>
  <c r="AD588" i="33"/>
  <c r="AF588" i="33"/>
  <c r="AH2863" i="33"/>
  <c r="AF2863" i="33"/>
  <c r="AB2863" i="33"/>
  <c r="AD2863" i="33"/>
  <c r="AB3115" i="33"/>
  <c r="AH3115" i="33"/>
  <c r="AD3115" i="33"/>
  <c r="AF3115" i="33"/>
  <c r="AD2659" i="33"/>
  <c r="AB2659" i="33"/>
  <c r="AF2659" i="33"/>
  <c r="AH2659" i="33"/>
  <c r="AI1456" i="33"/>
  <c r="AC1456" i="33"/>
  <c r="AE1456" i="33"/>
  <c r="AG1456" i="33"/>
  <c r="AH442" i="33"/>
  <c r="AD442" i="33"/>
  <c r="AF442" i="33"/>
  <c r="AB442" i="33"/>
  <c r="AD136" i="33"/>
  <c r="AH136" i="33"/>
  <c r="AB136" i="33"/>
  <c r="AF136" i="33"/>
  <c r="AL136" i="33" s="1"/>
  <c r="AD1080" i="33"/>
  <c r="AH1080" i="33"/>
  <c r="AF1080" i="33"/>
  <c r="AB1080" i="33"/>
  <c r="AG1115" i="33"/>
  <c r="AI1115" i="33"/>
  <c r="AC1115" i="33"/>
  <c r="AE1115" i="33"/>
  <c r="AC337" i="33"/>
  <c r="AI337" i="33"/>
  <c r="AG337" i="33"/>
  <c r="AE337" i="33"/>
  <c r="AG1635" i="33"/>
  <c r="AE1635" i="33"/>
  <c r="AI1635" i="33"/>
  <c r="AC1635" i="33"/>
  <c r="AI116" i="33"/>
  <c r="AE116" i="33"/>
  <c r="AG116" i="33"/>
  <c r="AC116" i="33"/>
  <c r="AF2613" i="33"/>
  <c r="AB2613" i="33"/>
  <c r="AH2613" i="33"/>
  <c r="AD2613" i="33"/>
  <c r="AE3141" i="33"/>
  <c r="AC3141" i="33"/>
  <c r="AI3141" i="33"/>
  <c r="AG3141" i="33"/>
  <c r="AH2798" i="33"/>
  <c r="AD2798" i="33"/>
  <c r="AK2798" i="33" s="1"/>
  <c r="AF2798" i="33"/>
  <c r="AB2798" i="33"/>
  <c r="AH2733" i="33"/>
  <c r="AD2733" i="33"/>
  <c r="AF2733" i="33"/>
  <c r="AB2733" i="33"/>
  <c r="AD840" i="33"/>
  <c r="AF840" i="33"/>
  <c r="AL840" i="33" s="1"/>
  <c r="AH840" i="33"/>
  <c r="AB840" i="33"/>
  <c r="AD1130" i="33"/>
  <c r="AB1130" i="33"/>
  <c r="AF1130" i="33"/>
  <c r="AH1130" i="33"/>
  <c r="AM1130" i="33" s="1"/>
  <c r="AH3203" i="33"/>
  <c r="AD3203" i="33"/>
  <c r="AF3203" i="33"/>
  <c r="AB3203" i="33"/>
  <c r="AC2242" i="33"/>
  <c r="AG2242" i="33"/>
  <c r="AI2242" i="33"/>
  <c r="AE2242" i="33"/>
  <c r="AG589" i="33"/>
  <c r="AI589" i="33"/>
  <c r="AC589" i="33"/>
  <c r="AE589" i="33"/>
  <c r="AF2515" i="33"/>
  <c r="AB2515" i="33"/>
  <c r="AJ2515" i="33" s="1"/>
  <c r="AD2515" i="33"/>
  <c r="AH2515" i="33"/>
  <c r="AM2515" i="33" s="1"/>
  <c r="AG1913" i="33"/>
  <c r="AE1913" i="33"/>
  <c r="AI1913" i="33"/>
  <c r="AC1913" i="33"/>
  <c r="AH3052" i="33"/>
  <c r="AB3052" i="33"/>
  <c r="AF3052" i="33"/>
  <c r="AD3052" i="33"/>
  <c r="AB2818" i="33"/>
  <c r="AF2818" i="33"/>
  <c r="AD2818" i="33"/>
  <c r="AH2818" i="33"/>
  <c r="AM2818" i="33" s="1"/>
  <c r="AB2416" i="33"/>
  <c r="AD2416" i="33"/>
  <c r="AF2416" i="33"/>
  <c r="AH2416" i="33"/>
  <c r="AF525" i="33"/>
  <c r="AB525" i="33"/>
  <c r="AD525" i="33"/>
  <c r="AH525" i="33"/>
  <c r="AD42" i="33"/>
  <c r="AH42" i="33"/>
  <c r="AF42" i="33"/>
  <c r="AB42" i="33"/>
  <c r="AH651" i="33"/>
  <c r="AD651" i="33"/>
  <c r="AF651" i="33"/>
  <c r="AL651" i="33" s="1"/>
  <c r="AB651" i="33"/>
  <c r="AC249" i="33"/>
  <c r="AI249" i="33"/>
  <c r="AE249" i="33"/>
  <c r="AG249" i="33"/>
  <c r="AH1772" i="33"/>
  <c r="AD1772" i="33"/>
  <c r="AB1772" i="33"/>
  <c r="AF1772" i="33"/>
  <c r="AL1772" i="33" s="1"/>
  <c r="AF946" i="33"/>
  <c r="AH946" i="33"/>
  <c r="AB946" i="33"/>
  <c r="AD946" i="33"/>
  <c r="AG2674" i="33"/>
  <c r="AC2674" i="33"/>
  <c r="AE2674" i="33"/>
  <c r="AI2674" i="33"/>
  <c r="AI1440" i="33"/>
  <c r="AC1440" i="33"/>
  <c r="AE1440" i="33"/>
  <c r="AG1440" i="33"/>
  <c r="AB121" i="33"/>
  <c r="AH121" i="33"/>
  <c r="AF121" i="33"/>
  <c r="AD121" i="33"/>
  <c r="AH562" i="33"/>
  <c r="AF562" i="33"/>
  <c r="AB562" i="33"/>
  <c r="AD562" i="33"/>
  <c r="AC1023" i="33"/>
  <c r="AE1023" i="33"/>
  <c r="AG1023" i="33"/>
  <c r="AI1023" i="33"/>
  <c r="AH730" i="33"/>
  <c r="AB730" i="33"/>
  <c r="AD730" i="33"/>
  <c r="AF730" i="33"/>
  <c r="AF2064" i="33"/>
  <c r="AB2064" i="33"/>
  <c r="AH2064" i="33"/>
  <c r="AD2064" i="33"/>
  <c r="AB2100" i="33"/>
  <c r="AD2100" i="33"/>
  <c r="AK2100" i="33" s="1"/>
  <c r="AF2100" i="33"/>
  <c r="AH2100" i="33"/>
  <c r="AD1154" i="33"/>
  <c r="AB1154" i="33"/>
  <c r="AF1154" i="33"/>
  <c r="AH1154" i="33"/>
  <c r="AH65" i="33"/>
  <c r="AD65" i="33"/>
  <c r="AF65" i="33"/>
  <c r="AB65" i="33"/>
  <c r="AJ65" i="33" s="1"/>
  <c r="AB2106" i="33"/>
  <c r="AJ2106" i="33" s="1"/>
  <c r="AH2106" i="33"/>
  <c r="AD2106" i="33"/>
  <c r="AF2106" i="33"/>
  <c r="AL2106" i="33" s="1"/>
  <c r="AH1232" i="33"/>
  <c r="AF1232" i="33"/>
  <c r="AD1232" i="33"/>
  <c r="AB1232" i="33"/>
  <c r="AE1823" i="33"/>
  <c r="AG1823" i="33"/>
  <c r="AC1823" i="33"/>
  <c r="AI1823" i="33"/>
  <c r="AB2592" i="33"/>
  <c r="AD2592" i="33"/>
  <c r="AH2592" i="33"/>
  <c r="AF2592" i="33"/>
  <c r="AD928" i="33"/>
  <c r="AH928" i="33"/>
  <c r="AF928" i="33"/>
  <c r="AB928" i="33"/>
  <c r="AJ928" i="33" s="1"/>
  <c r="AI2393" i="33"/>
  <c r="AE2393" i="33"/>
  <c r="AG2393" i="33"/>
  <c r="AC2393" i="33"/>
  <c r="AF805" i="33"/>
  <c r="AB805" i="33"/>
  <c r="AH805" i="33"/>
  <c r="AD805" i="33"/>
  <c r="AI3145" i="33"/>
  <c r="AE3145" i="33"/>
  <c r="AG3145" i="33"/>
  <c r="AC3145" i="33"/>
  <c r="AB1794" i="33"/>
  <c r="AD1794" i="33"/>
  <c r="AF1794" i="33"/>
  <c r="AH1794" i="33"/>
  <c r="AF2754" i="33"/>
  <c r="AH2754" i="33"/>
  <c r="AD2754" i="33"/>
  <c r="AK2754" i="33" s="1"/>
  <c r="AB2754" i="33"/>
  <c r="AC1678" i="33"/>
  <c r="AG1678" i="33"/>
  <c r="AE1678" i="33"/>
  <c r="AI1678" i="33"/>
  <c r="AI2437" i="33"/>
  <c r="AG2437" i="33"/>
  <c r="AC2437" i="33"/>
  <c r="AE2437" i="33"/>
  <c r="AB2623" i="33"/>
  <c r="AJ2623" i="33" s="1"/>
  <c r="AH2623" i="33"/>
  <c r="AD2623" i="33"/>
  <c r="AF2623" i="33"/>
  <c r="AD1987" i="33"/>
  <c r="AF1987" i="33"/>
  <c r="AB1987" i="33"/>
  <c r="AH1987" i="33"/>
  <c r="AE299" i="33"/>
  <c r="AI299" i="33"/>
  <c r="AC299" i="33"/>
  <c r="AG299" i="33"/>
  <c r="AH1438" i="33"/>
  <c r="AB1438" i="33"/>
  <c r="AF1438" i="33"/>
  <c r="AD1438" i="33"/>
  <c r="AI378" i="33"/>
  <c r="AG378" i="33"/>
  <c r="AC378" i="33"/>
  <c r="AE378" i="33"/>
  <c r="AG80" i="33"/>
  <c r="AI80" i="33"/>
  <c r="AC80" i="33"/>
  <c r="AE80" i="33"/>
  <c r="AI145" i="33"/>
  <c r="AC145" i="33"/>
  <c r="AE145" i="33"/>
  <c r="AG145" i="33"/>
  <c r="AH931" i="33"/>
  <c r="AF931" i="33"/>
  <c r="AD931" i="33"/>
  <c r="AK931" i="33" s="1"/>
  <c r="AB931" i="33"/>
  <c r="AD253" i="33"/>
  <c r="AB253" i="33"/>
  <c r="AH253" i="33"/>
  <c r="AF253" i="33"/>
  <c r="AC2534" i="33"/>
  <c r="AG2534" i="33"/>
  <c r="AI2534" i="33"/>
  <c r="AE2534" i="33"/>
  <c r="AF521" i="33"/>
  <c r="AB521" i="33"/>
  <c r="AD521" i="33"/>
  <c r="AH521" i="33"/>
  <c r="AI2896" i="33"/>
  <c r="AE2896" i="33"/>
  <c r="AG2896" i="33"/>
  <c r="AC2896" i="33"/>
  <c r="AI2841" i="33"/>
  <c r="AE2841" i="33"/>
  <c r="AG2841" i="33"/>
  <c r="AC2841" i="33"/>
  <c r="AI2211" i="33"/>
  <c r="AE2211" i="33"/>
  <c r="AC2211" i="33"/>
  <c r="AG2211" i="33"/>
  <c r="AC1919" i="33"/>
  <c r="AE1919" i="33"/>
  <c r="AG1919" i="33"/>
  <c r="AI1919" i="33"/>
  <c r="AE2074" i="33"/>
  <c r="AC2074" i="33"/>
  <c r="AI2074" i="33"/>
  <c r="AG2074" i="33"/>
  <c r="AH3022" i="33"/>
  <c r="AD3022" i="33"/>
  <c r="AF3022" i="33"/>
  <c r="AB3022" i="33"/>
  <c r="AI2879" i="33"/>
  <c r="AG2879" i="33"/>
  <c r="AE2879" i="33"/>
  <c r="AC2879" i="33"/>
  <c r="AB2785" i="33"/>
  <c r="AH2785" i="33"/>
  <c r="AF2785" i="33"/>
  <c r="AD2785" i="33"/>
  <c r="AE2240" i="33"/>
  <c r="AI2240" i="33"/>
  <c r="AG2240" i="33"/>
  <c r="AC2240" i="33"/>
  <c r="AB1303" i="33"/>
  <c r="AF1303" i="33"/>
  <c r="AH1303" i="33"/>
  <c r="AD1303" i="33"/>
  <c r="AH1136" i="33"/>
  <c r="AB1136" i="33"/>
  <c r="AF1136" i="33"/>
  <c r="AD1136" i="33"/>
  <c r="AE1095" i="33"/>
  <c r="AI1095" i="33"/>
  <c r="AG1095" i="33"/>
  <c r="AC1095" i="33"/>
  <c r="AB555" i="33"/>
  <c r="AJ555" i="33" s="1"/>
  <c r="AF555" i="33"/>
  <c r="AH555" i="33"/>
  <c r="AD555" i="33"/>
  <c r="AF2445" i="33"/>
  <c r="AB2445" i="33"/>
  <c r="AD2445" i="33"/>
  <c r="AH2445" i="33"/>
  <c r="AG573" i="33"/>
  <c r="AI573" i="33"/>
  <c r="AE573" i="33"/>
  <c r="AC573" i="33"/>
  <c r="AI279" i="33"/>
  <c r="AC279" i="33"/>
  <c r="AG279" i="33"/>
  <c r="AE279" i="33"/>
  <c r="AI1629" i="33"/>
  <c r="AC1629" i="33"/>
  <c r="AE1629" i="33"/>
  <c r="AG1629" i="33"/>
  <c r="AB387" i="33"/>
  <c r="AF387" i="33"/>
  <c r="AH387" i="33"/>
  <c r="AD387" i="33"/>
  <c r="AC413" i="33"/>
  <c r="AG413" i="33"/>
  <c r="AE413" i="33"/>
  <c r="AI413" i="33"/>
  <c r="AI818" i="33"/>
  <c r="AC818" i="33"/>
  <c r="AG818" i="33"/>
  <c r="AE818" i="33"/>
  <c r="AG220" i="33"/>
  <c r="AE220" i="33"/>
  <c r="AI220" i="33"/>
  <c r="AC220" i="33"/>
  <c r="AE1954" i="33"/>
  <c r="AG1954" i="33"/>
  <c r="AI1954" i="33"/>
  <c r="AC1954" i="33"/>
  <c r="AI1933" i="33"/>
  <c r="AC1933" i="33"/>
  <c r="AG1933" i="33"/>
  <c r="AE1933" i="33"/>
  <c r="AE374" i="33"/>
  <c r="AI374" i="33"/>
  <c r="AC374" i="33"/>
  <c r="AG374" i="33"/>
  <c r="AI1214" i="33"/>
  <c r="AC1214" i="33"/>
  <c r="AE1214" i="33"/>
  <c r="AG1214" i="33"/>
  <c r="AB3285" i="33"/>
  <c r="AD3285" i="33"/>
  <c r="AH3285" i="33"/>
  <c r="AF3285" i="33"/>
  <c r="AD1569" i="33"/>
  <c r="AB1569" i="33"/>
  <c r="AF1569" i="33"/>
  <c r="AL1569" i="33" s="1"/>
  <c r="AH1569" i="33"/>
  <c r="AB1180" i="33"/>
  <c r="AH1180" i="33"/>
  <c r="AD1180" i="33"/>
  <c r="AF1180" i="33"/>
  <c r="AD49" i="33"/>
  <c r="AK49" i="33" s="1"/>
  <c r="AB49" i="33"/>
  <c r="AF49" i="33"/>
  <c r="AH49" i="33"/>
  <c r="AH2029" i="33"/>
  <c r="AF2029" i="33"/>
  <c r="AB2029" i="33"/>
  <c r="AD2029" i="33"/>
  <c r="AH479" i="33"/>
  <c r="AF479" i="33"/>
  <c r="AD479" i="33"/>
  <c r="AB479" i="33"/>
  <c r="AE1448" i="33"/>
  <c r="AI1448" i="33"/>
  <c r="AG1448" i="33"/>
  <c r="AC1448" i="33"/>
  <c r="AD1122" i="33"/>
  <c r="AF1122" i="33"/>
  <c r="AB1122" i="33"/>
  <c r="AH1122" i="33"/>
  <c r="AD576" i="33"/>
  <c r="AH576" i="33"/>
  <c r="AB576" i="33"/>
  <c r="AF576" i="33"/>
  <c r="AF1744" i="33"/>
  <c r="AH1744" i="33"/>
  <c r="AB1744" i="33"/>
  <c r="AD1744" i="33"/>
  <c r="AG2356" i="33"/>
  <c r="AI2356" i="33"/>
  <c r="AE2356" i="33"/>
  <c r="AC2356" i="33"/>
  <c r="AG2367" i="33"/>
  <c r="AE2367" i="33"/>
  <c r="AC2367" i="33"/>
  <c r="AI2367" i="33"/>
  <c r="AF1215" i="33"/>
  <c r="AB1215" i="33"/>
  <c r="AD1215" i="33"/>
  <c r="AH1215" i="33"/>
  <c r="AG433" i="33"/>
  <c r="AC433" i="33"/>
  <c r="AE433" i="33"/>
  <c r="AI433" i="33"/>
  <c r="AI22" i="33"/>
  <c r="AE22" i="33"/>
  <c r="AG22" i="33"/>
  <c r="AC22" i="33"/>
  <c r="AH530" i="33"/>
  <c r="AB530" i="33"/>
  <c r="AD530" i="33"/>
  <c r="AF530" i="33"/>
  <c r="AC3060" i="33"/>
  <c r="AI3060" i="33"/>
  <c r="AG3060" i="33"/>
  <c r="AE3060" i="33"/>
  <c r="AF2008" i="33"/>
  <c r="AH2008" i="33"/>
  <c r="AB2008" i="33"/>
  <c r="AD2008" i="33"/>
  <c r="AH2839" i="33"/>
  <c r="AD2839" i="33"/>
  <c r="AF2839" i="33"/>
  <c r="AB2839" i="33"/>
  <c r="AI2680" i="33"/>
  <c r="AC2680" i="33"/>
  <c r="AE2680" i="33"/>
  <c r="AG2680" i="33"/>
  <c r="AD1572" i="33"/>
  <c r="AB1572" i="33"/>
  <c r="AH1572" i="33"/>
  <c r="AF1572" i="33"/>
  <c r="AH1238" i="33"/>
  <c r="AB1238" i="33"/>
  <c r="AD1238" i="33"/>
  <c r="AF1238" i="33"/>
  <c r="AF346" i="33"/>
  <c r="AD346" i="33"/>
  <c r="AB346" i="33"/>
  <c r="AH346" i="33"/>
  <c r="AC115" i="33"/>
  <c r="AE115" i="33"/>
  <c r="AG115" i="33"/>
  <c r="AI115" i="33"/>
  <c r="AH2569" i="33"/>
  <c r="AB2569" i="33"/>
  <c r="AD2569" i="33"/>
  <c r="AF2569" i="33"/>
  <c r="AF1875" i="33"/>
  <c r="AB1875" i="33"/>
  <c r="AD1875" i="33"/>
  <c r="AK1875" i="33" s="1"/>
  <c r="AH1875" i="33"/>
  <c r="AD1514" i="33"/>
  <c r="AB1514" i="33"/>
  <c r="AF1514" i="33"/>
  <c r="AH1514" i="33"/>
  <c r="AB502" i="33"/>
  <c r="AD502" i="33"/>
  <c r="AK502" i="33" s="1"/>
  <c r="AF502" i="33"/>
  <c r="AH502" i="33"/>
  <c r="AC207" i="33"/>
  <c r="AG207" i="33"/>
  <c r="AI207" i="33"/>
  <c r="AE207" i="33"/>
  <c r="AF2547" i="33"/>
  <c r="AB2547" i="33"/>
  <c r="AH2547" i="33"/>
  <c r="AD2547" i="33"/>
  <c r="AH1424" i="33"/>
  <c r="AB1424" i="33"/>
  <c r="AD1424" i="33"/>
  <c r="AF1424" i="33"/>
  <c r="AC454" i="33"/>
  <c r="AE454" i="33"/>
  <c r="AG454" i="33"/>
  <c r="AI454" i="33"/>
  <c r="AG1691" i="33"/>
  <c r="AE1691" i="33"/>
  <c r="AI1691" i="33"/>
  <c r="AC1691" i="33"/>
  <c r="AB2845" i="33"/>
  <c r="AD2845" i="33"/>
  <c r="AH2845" i="33"/>
  <c r="AF2845" i="33"/>
  <c r="AI2123" i="33"/>
  <c r="AC2123" i="33"/>
  <c r="AE2123" i="33"/>
  <c r="AG2123" i="33"/>
  <c r="AI254" i="33"/>
  <c r="AG254" i="33"/>
  <c r="AE254" i="33"/>
  <c r="AC254" i="33"/>
  <c r="AE659" i="33"/>
  <c r="AI659" i="33"/>
  <c r="AC659" i="33"/>
  <c r="AG659" i="33"/>
  <c r="AD2091" i="33"/>
  <c r="AH2091" i="33"/>
  <c r="AB2091" i="33"/>
  <c r="AF2091" i="33"/>
  <c r="AG962" i="33"/>
  <c r="AI962" i="33"/>
  <c r="AC962" i="33"/>
  <c r="AE962" i="33"/>
  <c r="AD522" i="33"/>
  <c r="AH522" i="33"/>
  <c r="AB522" i="33"/>
  <c r="AF522" i="33"/>
  <c r="AH2545" i="33"/>
  <c r="AB2545" i="33"/>
  <c r="AF2545" i="33"/>
  <c r="AL2545" i="33" s="1"/>
  <c r="AD2545" i="33"/>
  <c r="AB3069" i="33"/>
  <c r="AD3069" i="33"/>
  <c r="AF3069" i="33"/>
  <c r="AH3069" i="33"/>
  <c r="AD2688" i="33"/>
  <c r="AH2688" i="33"/>
  <c r="AB2688" i="33"/>
  <c r="AF2688" i="33"/>
  <c r="AH2361" i="33"/>
  <c r="AD2361" i="33"/>
  <c r="AB2361" i="33"/>
  <c r="AF2361" i="33"/>
  <c r="AE1747" i="33"/>
  <c r="AC1747" i="33"/>
  <c r="AG1747" i="33"/>
  <c r="AI1747" i="33"/>
  <c r="AF1433" i="33"/>
  <c r="AH1433" i="33"/>
  <c r="AD1433" i="33"/>
  <c r="AB1433" i="33"/>
  <c r="AB1252" i="33"/>
  <c r="AD1252" i="33"/>
  <c r="AH1252" i="33"/>
  <c r="AF1252" i="33"/>
  <c r="AH52" i="33"/>
  <c r="AB52" i="33"/>
  <c r="AD52" i="33"/>
  <c r="AF52" i="33"/>
  <c r="AC3246" i="33"/>
  <c r="AE3246" i="33"/>
  <c r="AI3246" i="33"/>
  <c r="AG3246" i="33"/>
  <c r="AE2877" i="33"/>
  <c r="AG2877" i="33"/>
  <c r="AI2877" i="33"/>
  <c r="AC2877" i="33"/>
  <c r="AC2297" i="33"/>
  <c r="AI2297" i="33"/>
  <c r="AG2297" i="33"/>
  <c r="AE2297" i="33"/>
  <c r="AH1562" i="33"/>
  <c r="AD1562" i="33"/>
  <c r="AK1562" i="33" s="1"/>
  <c r="AB1562" i="33"/>
  <c r="AF1562" i="33"/>
  <c r="AC2079" i="33"/>
  <c r="AG2079" i="33"/>
  <c r="AE2079" i="33"/>
  <c r="AI2079" i="33"/>
  <c r="AG1784" i="33"/>
  <c r="AE1784" i="33"/>
  <c r="AI1784" i="33"/>
  <c r="AC1784" i="33"/>
  <c r="AF846" i="33"/>
  <c r="AH846" i="33"/>
  <c r="AB846" i="33"/>
  <c r="AD846" i="33"/>
  <c r="AC2447" i="33"/>
  <c r="AE2447" i="33"/>
  <c r="AG2447" i="33"/>
  <c r="AI2447" i="33"/>
  <c r="AG2067" i="33"/>
  <c r="AE2067" i="33"/>
  <c r="AI2067" i="33"/>
  <c r="AC2067" i="33"/>
  <c r="AF708" i="33"/>
  <c r="AD708" i="33"/>
  <c r="AH708" i="33"/>
  <c r="AB708" i="33"/>
  <c r="AB1459" i="33"/>
  <c r="AD1459" i="33"/>
  <c r="AK1459" i="33" s="1"/>
  <c r="AF1459" i="33"/>
  <c r="AH1459" i="33"/>
  <c r="AI407" i="33"/>
  <c r="AE407" i="33"/>
  <c r="AC407" i="33"/>
  <c r="AG407" i="33"/>
  <c r="AD2586" i="33"/>
  <c r="AH2586" i="33"/>
  <c r="AB2586" i="33"/>
  <c r="AF2586" i="33"/>
  <c r="AB2038" i="33"/>
  <c r="AH2038" i="33"/>
  <c r="AD2038" i="33"/>
  <c r="AF2038" i="33"/>
  <c r="AE1787" i="33"/>
  <c r="AG1787" i="33"/>
  <c r="AC1787" i="33"/>
  <c r="AI1787" i="33"/>
  <c r="AC1657" i="33"/>
  <c r="AI1657" i="33"/>
  <c r="AG1657" i="33"/>
  <c r="AE1657" i="33"/>
  <c r="AB867" i="33"/>
  <c r="AD867" i="33"/>
  <c r="AF867" i="33"/>
  <c r="AH867" i="33"/>
  <c r="AM867" i="33" s="1"/>
  <c r="AC84" i="33"/>
  <c r="AI84" i="33"/>
  <c r="AE84" i="33"/>
  <c r="AG84" i="33"/>
  <c r="AH2572" i="33"/>
  <c r="AB2572" i="33"/>
  <c r="AF2572" i="33"/>
  <c r="AD2572" i="33"/>
  <c r="AC2226" i="33"/>
  <c r="AE2226" i="33"/>
  <c r="AI2226" i="33"/>
  <c r="AG2226" i="33"/>
  <c r="AB451" i="33"/>
  <c r="AF451" i="33"/>
  <c r="AH451" i="33"/>
  <c r="AD451" i="33"/>
  <c r="AE1085" i="33"/>
  <c r="AG1085" i="33"/>
  <c r="AC1085" i="33"/>
  <c r="AI1085" i="33"/>
  <c r="AG504" i="33"/>
  <c r="AE504" i="33"/>
  <c r="AC504" i="33"/>
  <c r="AI504" i="33"/>
  <c r="AI2553" i="33"/>
  <c r="AG2553" i="33"/>
  <c r="AC2553" i="33"/>
  <c r="AE2553" i="33"/>
  <c r="AG3267" i="33"/>
  <c r="AC3267" i="33"/>
  <c r="AE3267" i="33"/>
  <c r="AI3267" i="33"/>
  <c r="AB2418" i="33"/>
  <c r="AF2418" i="33"/>
  <c r="AD2418" i="33"/>
  <c r="AH2418" i="33"/>
  <c r="AE2682" i="33"/>
  <c r="AC2682" i="33"/>
  <c r="AG2682" i="33"/>
  <c r="AI2682" i="33"/>
  <c r="AF2120" i="33"/>
  <c r="AD2120" i="33"/>
  <c r="AB2120" i="33"/>
  <c r="AH2120" i="33"/>
  <c r="AC510" i="33"/>
  <c r="AE510" i="33"/>
  <c r="AG510" i="33"/>
  <c r="AI510" i="33"/>
  <c r="AG1073" i="33"/>
  <c r="AI1073" i="33"/>
  <c r="AC1073" i="33"/>
  <c r="AE1073" i="33"/>
  <c r="AI2823" i="33"/>
  <c r="AG2823" i="33"/>
  <c r="AC2823" i="33"/>
  <c r="AE2823" i="33"/>
  <c r="AF2678" i="33"/>
  <c r="AH2678" i="33"/>
  <c r="AB2678" i="33"/>
  <c r="AD2678" i="33"/>
  <c r="AG2934" i="33"/>
  <c r="AE2934" i="33"/>
  <c r="AI2934" i="33"/>
  <c r="AC2934" i="33"/>
  <c r="AE2096" i="33"/>
  <c r="AI2096" i="33"/>
  <c r="AG2096" i="33"/>
  <c r="AC2096" i="33"/>
  <c r="AD2961" i="33"/>
  <c r="AF2961" i="33"/>
  <c r="AH2961" i="33"/>
  <c r="AB2961" i="33"/>
  <c r="AF2735" i="33"/>
  <c r="AL2735" i="33" s="1"/>
  <c r="AH2735" i="33"/>
  <c r="AB2735" i="33"/>
  <c r="AD2735" i="33"/>
  <c r="AD2181" i="33"/>
  <c r="AF2181" i="33"/>
  <c r="AH2181" i="33"/>
  <c r="AB2181" i="33"/>
  <c r="AE1523" i="33"/>
  <c r="AC1523" i="33"/>
  <c r="AG1523" i="33"/>
  <c r="AI1523" i="33"/>
  <c r="AI182" i="33"/>
  <c r="AE182" i="33"/>
  <c r="AG182" i="33"/>
  <c r="AC182" i="33"/>
  <c r="AH714" i="33"/>
  <c r="AM714" i="33" s="1"/>
  <c r="AB714" i="33"/>
  <c r="AJ714" i="33" s="1"/>
  <c r="AD714" i="33"/>
  <c r="AF714" i="33"/>
  <c r="AD1416" i="33"/>
  <c r="AK1416" i="33" s="1"/>
  <c r="AH1416" i="33"/>
  <c r="AF1416" i="33"/>
  <c r="AB1416" i="33"/>
  <c r="AE1554" i="33"/>
  <c r="AI1554" i="33"/>
  <c r="AG1554" i="33"/>
  <c r="AC1554" i="33"/>
  <c r="AF1239" i="33"/>
  <c r="AH1239" i="33"/>
  <c r="AD1239" i="33"/>
  <c r="AB1239" i="33"/>
  <c r="AJ1239" i="33" s="1"/>
  <c r="AE1247" i="33"/>
  <c r="AG1247" i="33"/>
  <c r="AI1247" i="33"/>
  <c r="AC1247" i="33"/>
  <c r="AE2727" i="33"/>
  <c r="AI2727" i="33"/>
  <c r="AC2727" i="33"/>
  <c r="AG2727" i="33"/>
  <c r="AI1698" i="33"/>
  <c r="AE1698" i="33"/>
  <c r="AC1698" i="33"/>
  <c r="AG1698" i="33"/>
  <c r="AC566" i="33"/>
  <c r="AE566" i="33"/>
  <c r="AG566" i="33"/>
  <c r="AI566" i="33"/>
  <c r="AI936" i="33"/>
  <c r="AC936" i="33"/>
  <c r="AG936" i="33"/>
  <c r="AE936" i="33"/>
  <c r="AF3264" i="33"/>
  <c r="AB3264" i="33"/>
  <c r="AD3264" i="33"/>
  <c r="AH3264" i="33"/>
  <c r="AM3264" i="33" s="1"/>
  <c r="AC2567" i="33"/>
  <c r="AI2567" i="33"/>
  <c r="AE2567" i="33"/>
  <c r="AG2567" i="33"/>
  <c r="AI2590" i="33"/>
  <c r="AG2590" i="33"/>
  <c r="AE2590" i="33"/>
  <c r="AC2590" i="33"/>
  <c r="AC1965" i="33"/>
  <c r="AG1965" i="33"/>
  <c r="AE1965" i="33"/>
  <c r="AI1965" i="33"/>
  <c r="AD1441" i="33"/>
  <c r="AH1441" i="33"/>
  <c r="AB1441" i="33"/>
  <c r="AF1441" i="33"/>
  <c r="AL1441" i="33" s="1"/>
  <c r="AB784" i="33"/>
  <c r="AD784" i="33"/>
  <c r="AH784" i="33"/>
  <c r="AF784" i="33"/>
  <c r="AI1349" i="33"/>
  <c r="AE1349" i="33"/>
  <c r="AG1349" i="33"/>
  <c r="AC1349" i="33"/>
  <c r="AG335" i="33"/>
  <c r="AI335" i="33"/>
  <c r="AC335" i="33"/>
  <c r="AE335" i="33"/>
  <c r="AI2711" i="33"/>
  <c r="AG2711" i="33"/>
  <c r="AC2711" i="33"/>
  <c r="AE2711" i="33"/>
  <c r="AB2784" i="33"/>
  <c r="AD2784" i="33"/>
  <c r="AH2784" i="33"/>
  <c r="AF2784" i="33"/>
  <c r="AD2302" i="33"/>
  <c r="AK2302" i="33" s="1"/>
  <c r="AH2302" i="33"/>
  <c r="AF2302" i="33"/>
  <c r="AB2302" i="33"/>
  <c r="AF2570" i="33"/>
  <c r="AD2570" i="33"/>
  <c r="AH2570" i="33"/>
  <c r="AB2570" i="33"/>
  <c r="AG2657" i="33"/>
  <c r="AC2657" i="33"/>
  <c r="AE2657" i="33"/>
  <c r="AI2657" i="33"/>
  <c r="AD2360" i="33"/>
  <c r="AF2360" i="33"/>
  <c r="AH2360" i="33"/>
  <c r="AB2360" i="33"/>
  <c r="AI351" i="33"/>
  <c r="AG351" i="33"/>
  <c r="AE351" i="33"/>
  <c r="AC351" i="33"/>
  <c r="AD625" i="33"/>
  <c r="AH625" i="33"/>
  <c r="AB625" i="33"/>
  <c r="AF625" i="33"/>
  <c r="AH698" i="33"/>
  <c r="AB698" i="33"/>
  <c r="AD698" i="33"/>
  <c r="AK698" i="33" s="1"/>
  <c r="AF698" i="33"/>
  <c r="AB2271" i="33"/>
  <c r="AD2271" i="33"/>
  <c r="AF2271" i="33"/>
  <c r="AH2271" i="33"/>
  <c r="AC1836" i="33"/>
  <c r="AG1836" i="33"/>
  <c r="AI1836" i="33"/>
  <c r="AE1836" i="33"/>
  <c r="AH1019" i="33"/>
  <c r="AF1019" i="33"/>
  <c r="AB1019" i="33"/>
  <c r="AD1019" i="33"/>
  <c r="AD146" i="33"/>
  <c r="AH146" i="33"/>
  <c r="AB146" i="33"/>
  <c r="AF146" i="33"/>
  <c r="AH271" i="33"/>
  <c r="AM271" i="33" s="1"/>
  <c r="AF271" i="33"/>
  <c r="AD271" i="33"/>
  <c r="AB271" i="33"/>
  <c r="AF2389" i="33"/>
  <c r="AD2389" i="33"/>
  <c r="AB2389" i="33"/>
  <c r="AH2389" i="33"/>
  <c r="AI2337" i="33"/>
  <c r="AC2337" i="33"/>
  <c r="AG2337" i="33"/>
  <c r="AE2337" i="33"/>
  <c r="AI1918" i="33"/>
  <c r="AG1918" i="33"/>
  <c r="AC1918" i="33"/>
  <c r="AE1918" i="33"/>
  <c r="AH950" i="33"/>
  <c r="AB950" i="33"/>
  <c r="AD950" i="33"/>
  <c r="AF950" i="33"/>
  <c r="AB587" i="33"/>
  <c r="AH587" i="33"/>
  <c r="AF587" i="33"/>
  <c r="AD587" i="33"/>
  <c r="AC563" i="33"/>
  <c r="AE563" i="33"/>
  <c r="AG563" i="33"/>
  <c r="AI563" i="33"/>
  <c r="AG2837" i="33"/>
  <c r="AE2837" i="33"/>
  <c r="AI2837" i="33"/>
  <c r="AC2837" i="33"/>
  <c r="AG320" i="33"/>
  <c r="AI320" i="33"/>
  <c r="AC320" i="33"/>
  <c r="AE320" i="33"/>
  <c r="AB2077" i="33"/>
  <c r="AJ2077" i="33" s="1"/>
  <c r="AH2077" i="33"/>
  <c r="AF2077" i="33"/>
  <c r="AD2077" i="33"/>
  <c r="AI1432" i="33"/>
  <c r="AE1432" i="33"/>
  <c r="AC1432" i="33"/>
  <c r="AG1432" i="33"/>
  <c r="AH1088" i="33"/>
  <c r="AM1088" i="33" s="1"/>
  <c r="AF1088" i="33"/>
  <c r="AB1088" i="33"/>
  <c r="AD1088" i="33"/>
  <c r="AH2045" i="33"/>
  <c r="AB2045" i="33"/>
  <c r="AF2045" i="33"/>
  <c r="AD2045" i="33"/>
  <c r="AE1683" i="33"/>
  <c r="AG1683" i="33"/>
  <c r="AI1683" i="33"/>
  <c r="AC1683" i="33"/>
  <c r="AE1538" i="33"/>
  <c r="AG1538" i="33"/>
  <c r="AI1538" i="33"/>
  <c r="AC1538" i="33"/>
  <c r="AE1058" i="33"/>
  <c r="AG1058" i="33"/>
  <c r="AI1058" i="33"/>
  <c r="AC1058" i="33"/>
  <c r="AH138" i="33"/>
  <c r="AD138" i="33"/>
  <c r="AB138" i="33"/>
  <c r="AF138" i="33"/>
  <c r="AB36" i="33"/>
  <c r="AJ36" i="33" s="1"/>
  <c r="AF36" i="33"/>
  <c r="AL36" i="33" s="1"/>
  <c r="AH36" i="33"/>
  <c r="AD36" i="33"/>
  <c r="AG1622" i="33"/>
  <c r="AC1622" i="33"/>
  <c r="AI1622" i="33"/>
  <c r="AE1622" i="33"/>
  <c r="AF2554" i="33"/>
  <c r="AB2554" i="33"/>
  <c r="AD2554" i="33"/>
  <c r="AH2554" i="33"/>
  <c r="AH674" i="33"/>
  <c r="AB674" i="33"/>
  <c r="AD674" i="33"/>
  <c r="AF674" i="33"/>
  <c r="AD545" i="33"/>
  <c r="AK545" i="33" s="1"/>
  <c r="AF545" i="33"/>
  <c r="AH545" i="33"/>
  <c r="AB545" i="33"/>
  <c r="AI2670" i="33"/>
  <c r="AG2670" i="33"/>
  <c r="AE2670" i="33"/>
  <c r="AC2670" i="33"/>
  <c r="AH1740" i="33"/>
  <c r="AB1740" i="33"/>
  <c r="AD1740" i="33"/>
  <c r="AF1740" i="33"/>
  <c r="AL1740" i="33" s="1"/>
  <c r="AF678" i="33"/>
  <c r="AD678" i="33"/>
  <c r="AB678" i="33"/>
  <c r="AH678" i="33"/>
  <c r="AB70" i="33"/>
  <c r="AD70" i="33"/>
  <c r="AF70" i="33"/>
  <c r="AH70" i="33"/>
  <c r="AM70" i="33" s="1"/>
  <c r="AB1791" i="33"/>
  <c r="AH1791" i="33"/>
  <c r="AF1791" i="33"/>
  <c r="AD1791" i="33"/>
  <c r="AB3157" i="33"/>
  <c r="AD3157" i="33"/>
  <c r="AK3157" i="33" s="1"/>
  <c r="AH3157" i="33"/>
  <c r="AF3157" i="33"/>
  <c r="AI3143" i="33"/>
  <c r="AG3143" i="33"/>
  <c r="AE3143" i="33"/>
  <c r="AC3143" i="33"/>
  <c r="AI1378" i="33"/>
  <c r="AG1378" i="33"/>
  <c r="AE1378" i="33"/>
  <c r="AC1378" i="33"/>
  <c r="AG1581" i="33"/>
  <c r="AI1581" i="33"/>
  <c r="AE1581" i="33"/>
  <c r="AC1581" i="33"/>
  <c r="AI292" i="33"/>
  <c r="AE292" i="33"/>
  <c r="AG292" i="33"/>
  <c r="AC292" i="33"/>
  <c r="AB448" i="33"/>
  <c r="AF448" i="33"/>
  <c r="AH448" i="33"/>
  <c r="AD448" i="33"/>
  <c r="AG2609" i="33"/>
  <c r="AI2609" i="33"/>
  <c r="AE2609" i="33"/>
  <c r="AC2609" i="33"/>
  <c r="AF1601" i="33"/>
  <c r="AB1601" i="33"/>
  <c r="AH1601" i="33"/>
  <c r="AD1601" i="33"/>
  <c r="AI621" i="33"/>
  <c r="AC621" i="33"/>
  <c r="AE621" i="33"/>
  <c r="AG621" i="33"/>
  <c r="AB276" i="33"/>
  <c r="AD276" i="33"/>
  <c r="AH276" i="33"/>
  <c r="AF276" i="33"/>
  <c r="AH340" i="33"/>
  <c r="AF340" i="33"/>
  <c r="AB340" i="33"/>
  <c r="AD340" i="33"/>
  <c r="AG2805" i="33"/>
  <c r="AC2805" i="33"/>
  <c r="AI2805" i="33"/>
  <c r="AE2805" i="33"/>
  <c r="AB2644" i="33"/>
  <c r="AF2644" i="33"/>
  <c r="AH2644" i="33"/>
  <c r="AD2644" i="33"/>
  <c r="AI2962" i="33"/>
  <c r="AG2962" i="33"/>
  <c r="AC2962" i="33"/>
  <c r="AE2962" i="33"/>
  <c r="AB2769" i="33"/>
  <c r="AH2769" i="33"/>
  <c r="AD2769" i="33"/>
  <c r="AF2769" i="33"/>
  <c r="AB2101" i="33"/>
  <c r="AF2101" i="33"/>
  <c r="AH2101" i="33"/>
  <c r="AD2101" i="33"/>
  <c r="AH2026" i="33"/>
  <c r="AD2026" i="33"/>
  <c r="AF2026" i="33"/>
  <c r="AB2026" i="33"/>
  <c r="AC993" i="33"/>
  <c r="AI993" i="33"/>
  <c r="AE993" i="33"/>
  <c r="AG993" i="33"/>
  <c r="AI641" i="33"/>
  <c r="AE641" i="33"/>
  <c r="AG641" i="33"/>
  <c r="AC641" i="33"/>
  <c r="AI709" i="33"/>
  <c r="AC709" i="33"/>
  <c r="AG709" i="33"/>
  <c r="AE709" i="33"/>
  <c r="AI3225" i="33"/>
  <c r="AC3225" i="33"/>
  <c r="AG3225" i="33"/>
  <c r="AE3225" i="33"/>
  <c r="AI2460" i="33"/>
  <c r="AC2460" i="33"/>
  <c r="AG2460" i="33"/>
  <c r="AE2460" i="33"/>
  <c r="AB1785" i="33"/>
  <c r="AD1785" i="33"/>
  <c r="AH1785" i="33"/>
  <c r="AF1785" i="33"/>
  <c r="AB1633" i="33"/>
  <c r="AF1633" i="33"/>
  <c r="AL1633" i="33" s="1"/>
  <c r="AD1633" i="33"/>
  <c r="AK1633" i="33" s="1"/>
  <c r="AH1633" i="33"/>
  <c r="AH1966" i="33"/>
  <c r="AB1966" i="33"/>
  <c r="AD1966" i="33"/>
  <c r="AF1966" i="33"/>
  <c r="AB1423" i="33"/>
  <c r="AJ1423" i="33" s="1"/>
  <c r="AD1423" i="33"/>
  <c r="AF1423" i="33"/>
  <c r="AH1423" i="33"/>
  <c r="AB174" i="33"/>
  <c r="AF174" i="33"/>
  <c r="AD174" i="33"/>
  <c r="AH174" i="33"/>
  <c r="AE3102" i="33"/>
  <c r="AG3102" i="33"/>
  <c r="AI3102" i="33"/>
  <c r="AC3102" i="33"/>
  <c r="AE2774" i="33"/>
  <c r="AI2774" i="33"/>
  <c r="AG2774" i="33"/>
  <c r="AC2774" i="33"/>
  <c r="AH1920" i="33"/>
  <c r="AM1920" i="33" s="1"/>
  <c r="AF1920" i="33"/>
  <c r="AB1920" i="33"/>
  <c r="AD1920" i="33"/>
  <c r="AF1899" i="33"/>
  <c r="AD1899" i="33"/>
  <c r="AB1899" i="33"/>
  <c r="AH1899" i="33"/>
  <c r="AF773" i="33"/>
  <c r="AL773" i="33" s="1"/>
  <c r="AD773" i="33"/>
  <c r="AH773" i="33"/>
  <c r="AB773" i="33"/>
  <c r="AH404" i="33"/>
  <c r="AF404" i="33"/>
  <c r="AD404" i="33"/>
  <c r="AB404" i="33"/>
  <c r="AB179" i="33"/>
  <c r="AJ179" i="33" s="1"/>
  <c r="AF179" i="33"/>
  <c r="AH179" i="33"/>
  <c r="AD179" i="33"/>
  <c r="AH274" i="33"/>
  <c r="AB274" i="33"/>
  <c r="AD274" i="33"/>
  <c r="AF274" i="33"/>
  <c r="AG1090" i="33"/>
  <c r="AI1090" i="33"/>
  <c r="AC1090" i="33"/>
  <c r="AE1090" i="33"/>
  <c r="AC1743" i="33"/>
  <c r="AE1743" i="33"/>
  <c r="AG1743" i="33"/>
  <c r="AI1743" i="33"/>
  <c r="AI2801" i="33"/>
  <c r="AE2801" i="33"/>
  <c r="AG2801" i="33"/>
  <c r="AC2801" i="33"/>
  <c r="AI2018" i="33"/>
  <c r="AE2018" i="33"/>
  <c r="AC2018" i="33"/>
  <c r="AG2018" i="33"/>
  <c r="AD3048" i="33"/>
  <c r="AB3048" i="33"/>
  <c r="AF3048" i="33"/>
  <c r="AH3048" i="33"/>
  <c r="AM3048" i="33" s="1"/>
  <c r="AH2198" i="33"/>
  <c r="AD2198" i="33"/>
  <c r="AB2198" i="33"/>
  <c r="AF2198" i="33"/>
  <c r="AI744" i="33"/>
  <c r="AG744" i="33"/>
  <c r="AC744" i="33"/>
  <c r="AE744" i="33"/>
  <c r="AE989" i="33"/>
  <c r="AI989" i="33"/>
  <c r="AC989" i="33"/>
  <c r="AG989" i="33"/>
  <c r="AI2866" i="33"/>
  <c r="AG2866" i="33"/>
  <c r="AE2866" i="33"/>
  <c r="AC2866" i="33"/>
  <c r="AF2381" i="33"/>
  <c r="AH2381" i="33"/>
  <c r="AM2381" i="33" s="1"/>
  <c r="AB2381" i="33"/>
  <c r="AD2381" i="33"/>
  <c r="AB2499" i="33"/>
  <c r="AF2499" i="33"/>
  <c r="AH2499" i="33"/>
  <c r="AD2499" i="33"/>
  <c r="AE1446" i="33"/>
  <c r="AC1446" i="33"/>
  <c r="AG1446" i="33"/>
  <c r="AI1446" i="33"/>
  <c r="AI1014" i="33"/>
  <c r="AE1014" i="33"/>
  <c r="AC1014" i="33"/>
  <c r="AG1014" i="33"/>
  <c r="AG553" i="33"/>
  <c r="AE553" i="33"/>
  <c r="AI553" i="33"/>
  <c r="AC553" i="33"/>
  <c r="AE2777" i="33"/>
  <c r="AI2777" i="33"/>
  <c r="AG2777" i="33"/>
  <c r="AC2777" i="33"/>
  <c r="AE2355" i="33"/>
  <c r="AI2355" i="33"/>
  <c r="AC2355" i="33"/>
  <c r="AG2355" i="33"/>
  <c r="AI900" i="33"/>
  <c r="AG900" i="33"/>
  <c r="AE900" i="33"/>
  <c r="AC900" i="33"/>
  <c r="AI769" i="33"/>
  <c r="AG769" i="33"/>
  <c r="AC769" i="33"/>
  <c r="AE769" i="33"/>
  <c r="AB1874" i="33"/>
  <c r="AJ1874" i="33" s="1"/>
  <c r="AF1874" i="33"/>
  <c r="AH1874" i="33"/>
  <c r="AD1874" i="33"/>
  <c r="AD1316" i="33"/>
  <c r="AH1316" i="33"/>
  <c r="AB1316" i="33"/>
  <c r="AF1316" i="33"/>
  <c r="AE634" i="33"/>
  <c r="AI634" i="33"/>
  <c r="AG634" i="33"/>
  <c r="AC634" i="33"/>
  <c r="AC1524" i="33"/>
  <c r="AG1524" i="33"/>
  <c r="AI1524" i="33"/>
  <c r="AE1524" i="33"/>
  <c r="AG1362" i="33"/>
  <c r="AI1362" i="33"/>
  <c r="AC1362" i="33"/>
  <c r="AE1362" i="33"/>
  <c r="AF878" i="33"/>
  <c r="AL878" i="33" s="1"/>
  <c r="AB878" i="33"/>
  <c r="AD878" i="33"/>
  <c r="AH878" i="33"/>
  <c r="AG1339" i="33"/>
  <c r="AI1339" i="33"/>
  <c r="AC1339" i="33"/>
  <c r="AE1339" i="33"/>
  <c r="AC980" i="33"/>
  <c r="AI980" i="33"/>
  <c r="AE980" i="33"/>
  <c r="AG980" i="33"/>
  <c r="AB3221" i="33"/>
  <c r="AD3221" i="33"/>
  <c r="AH3221" i="33"/>
  <c r="AF3221" i="33"/>
  <c r="AI2087" i="33"/>
  <c r="AC2087" i="33"/>
  <c r="AG2087" i="33"/>
  <c r="AE2087" i="33"/>
  <c r="AF2977" i="33"/>
  <c r="AL2977" i="33" s="1"/>
  <c r="AB2977" i="33"/>
  <c r="AD2977" i="33"/>
  <c r="AH2977" i="33"/>
  <c r="AE2624" i="33"/>
  <c r="AI2624" i="33"/>
  <c r="AC2624" i="33"/>
  <c r="AG2624" i="33"/>
  <c r="AG1929" i="33"/>
  <c r="AC1929" i="33"/>
  <c r="AI1929" i="33"/>
  <c r="AE1929" i="33"/>
  <c r="AB1654" i="33"/>
  <c r="AJ1654" i="33" s="1"/>
  <c r="AD1654" i="33"/>
  <c r="AH1654" i="33"/>
  <c r="AF1654" i="33"/>
  <c r="AE11" i="33"/>
  <c r="AC11" i="33"/>
  <c r="AI11" i="33"/>
  <c r="AG11" i="33"/>
  <c r="AG571" i="33"/>
  <c r="AE571" i="33"/>
  <c r="AI571" i="33"/>
  <c r="AC571" i="33"/>
  <c r="AE1754" i="33"/>
  <c r="AC1754" i="33"/>
  <c r="AG1754" i="33"/>
  <c r="AI1754" i="33"/>
  <c r="AC2979" i="33"/>
  <c r="AG2979" i="33"/>
  <c r="AI2979" i="33"/>
  <c r="AE2979" i="33"/>
  <c r="AE2514" i="33"/>
  <c r="AG2514" i="33"/>
  <c r="AI2514" i="33"/>
  <c r="AC2514" i="33"/>
  <c r="AI2812" i="33"/>
  <c r="AG2812" i="33"/>
  <c r="AC2812" i="33"/>
  <c r="AE2812" i="33"/>
  <c r="AG2886" i="33"/>
  <c r="AE2886" i="33"/>
  <c r="AI2886" i="33"/>
  <c r="AC2886" i="33"/>
  <c r="AF1834" i="33"/>
  <c r="AB1834" i="33"/>
  <c r="AD1834" i="33"/>
  <c r="AK1834" i="33" s="1"/>
  <c r="AH1834" i="33"/>
  <c r="AD1619" i="33"/>
  <c r="AF1619" i="33"/>
  <c r="AH1619" i="33"/>
  <c r="AB1619" i="33"/>
  <c r="AD515" i="33"/>
  <c r="AH515" i="33"/>
  <c r="AB515" i="33"/>
  <c r="AF515" i="33"/>
  <c r="AL515" i="33" s="1"/>
  <c r="AF675" i="33"/>
  <c r="AB675" i="33"/>
  <c r="AH675" i="33"/>
  <c r="AD675" i="33"/>
  <c r="AI2591" i="33"/>
  <c r="AE2591" i="33"/>
  <c r="AG2591" i="33"/>
  <c r="AC2591" i="33"/>
  <c r="AG1593" i="33"/>
  <c r="AE1593" i="33"/>
  <c r="AC1593" i="33"/>
  <c r="AI1593" i="33"/>
  <c r="AG833" i="33"/>
  <c r="AI833" i="33"/>
  <c r="AC833" i="33"/>
  <c r="AE833" i="33"/>
  <c r="AC1598" i="33"/>
  <c r="AG1598" i="33"/>
  <c r="AI1598" i="33"/>
  <c r="AE1598" i="33"/>
  <c r="AE33" i="33"/>
  <c r="AC33" i="33"/>
  <c r="AG33" i="33"/>
  <c r="AI33" i="33"/>
  <c r="AD1682" i="33"/>
  <c r="AF1682" i="33"/>
  <c r="AB1682" i="33"/>
  <c r="AH1682" i="33"/>
  <c r="AB379" i="33"/>
  <c r="AH379" i="33"/>
  <c r="AD379" i="33"/>
  <c r="AF379" i="33"/>
  <c r="AB3128" i="33"/>
  <c r="AD3128" i="33"/>
  <c r="AF3128" i="33"/>
  <c r="AH3128" i="33"/>
  <c r="AB2410" i="33"/>
  <c r="AH2410" i="33"/>
  <c r="AD2410" i="33"/>
  <c r="AF2410" i="33"/>
  <c r="AB1250" i="33"/>
  <c r="AF1250" i="33"/>
  <c r="AD1250" i="33"/>
  <c r="AH1250" i="33"/>
  <c r="AB62" i="33"/>
  <c r="AD62" i="33"/>
  <c r="AH62" i="33"/>
  <c r="AF62" i="33"/>
  <c r="AB2204" i="33"/>
  <c r="AD2204" i="33"/>
  <c r="AK2204" i="33" s="1"/>
  <c r="AH2204" i="33"/>
  <c r="AF2204" i="33"/>
  <c r="AF1873" i="33"/>
  <c r="AH1873" i="33"/>
  <c r="AB1873" i="33"/>
  <c r="AD1873" i="33"/>
  <c r="AH480" i="33"/>
  <c r="AB480" i="33"/>
  <c r="AF480" i="33"/>
  <c r="AD480" i="33"/>
  <c r="AE667" i="33"/>
  <c r="AI667" i="33"/>
  <c r="AG667" i="33"/>
  <c r="AC667" i="33"/>
  <c r="AH263" i="33"/>
  <c r="AM263" i="33" s="1"/>
  <c r="AD263" i="33"/>
  <c r="AK263" i="33" s="1"/>
  <c r="AB263" i="33"/>
  <c r="AF263" i="33"/>
  <c r="AF1840" i="33"/>
  <c r="AH1840" i="33"/>
  <c r="AD1840" i="33"/>
  <c r="AB1840" i="33"/>
  <c r="AC1927" i="33"/>
  <c r="AE1927" i="33"/>
  <c r="AG1927" i="33"/>
  <c r="AI1927" i="33"/>
  <c r="AH794" i="33"/>
  <c r="AD794" i="33"/>
  <c r="AB794" i="33"/>
  <c r="AF794" i="33"/>
  <c r="AB2615" i="33"/>
  <c r="AH2615" i="33"/>
  <c r="AD2615" i="33"/>
  <c r="AF2615" i="33"/>
  <c r="AF3252" i="33"/>
  <c r="AB3252" i="33"/>
  <c r="AD3252" i="33"/>
  <c r="AH3252" i="33"/>
  <c r="AE93" i="33"/>
  <c r="AI93" i="33"/>
  <c r="AG93" i="33"/>
  <c r="AC93" i="33"/>
  <c r="AE1795" i="33"/>
  <c r="AG1795" i="33"/>
  <c r="AI1795" i="33"/>
  <c r="AC1795" i="33"/>
  <c r="AE1939" i="33"/>
  <c r="AG1939" i="33"/>
  <c r="AI1939" i="33"/>
  <c r="AC1939" i="33"/>
  <c r="AH408" i="33"/>
  <c r="AB408" i="33"/>
  <c r="AF408" i="33"/>
  <c r="AD408" i="33"/>
  <c r="AI2855" i="33"/>
  <c r="AE2855" i="33"/>
  <c r="AG2855" i="33"/>
  <c r="AC2855" i="33"/>
  <c r="AB2488" i="33"/>
  <c r="AF2488" i="33"/>
  <c r="AL2488" i="33" s="1"/>
  <c r="AD2488" i="33"/>
  <c r="AH2488" i="33"/>
  <c r="AF1571" i="33"/>
  <c r="AD1571" i="33"/>
  <c r="AH1571" i="33"/>
  <c r="AB1571" i="33"/>
  <c r="AD72" i="33"/>
  <c r="AF72" i="33"/>
  <c r="AB72" i="33"/>
  <c r="AH72" i="33"/>
  <c r="AC119" i="33"/>
  <c r="AG119" i="33"/>
  <c r="AI119" i="33"/>
  <c r="AE119" i="33"/>
  <c r="AE2262" i="33"/>
  <c r="AI2262" i="33"/>
  <c r="AG2262" i="33"/>
  <c r="AC2262" i="33"/>
  <c r="AH1368" i="33"/>
  <c r="AD1368" i="33"/>
  <c r="AB1368" i="33"/>
  <c r="AF1368" i="33"/>
  <c r="AE2568" i="33"/>
  <c r="AI2568" i="33"/>
  <c r="AC2568" i="33"/>
  <c r="AG2568" i="33"/>
  <c r="AB869" i="33"/>
  <c r="AF869" i="33"/>
  <c r="AD869" i="33"/>
  <c r="AH869" i="33"/>
  <c r="AH147" i="33"/>
  <c r="AM147" i="33" s="1"/>
  <c r="AD147" i="33"/>
  <c r="AF147" i="33"/>
  <c r="AB147" i="33"/>
  <c r="AF2504" i="33"/>
  <c r="AD2504" i="33"/>
  <c r="AB2504" i="33"/>
  <c r="AH2504" i="33"/>
  <c r="AM2504" i="33" s="1"/>
  <c r="AF483" i="33"/>
  <c r="AH483" i="33"/>
  <c r="AD483" i="33"/>
  <c r="AB483" i="33"/>
  <c r="AF1515" i="33"/>
  <c r="AD1515" i="33"/>
  <c r="AB1515" i="33"/>
  <c r="AJ1515" i="33" s="1"/>
  <c r="AH1515" i="33"/>
  <c r="AM1515" i="33" s="1"/>
  <c r="AE1931" i="33"/>
  <c r="AC1931" i="33"/>
  <c r="AG1931" i="33"/>
  <c r="AI1931" i="33"/>
  <c r="AF711" i="33"/>
  <c r="AH711" i="33"/>
  <c r="AB711" i="33"/>
  <c r="AJ711" i="33" s="1"/>
  <c r="AD711" i="33"/>
  <c r="AG1435" i="33"/>
  <c r="AI1435" i="33"/>
  <c r="AC1435" i="33"/>
  <c r="AE1435" i="33"/>
  <c r="AE697" i="33"/>
  <c r="AI697" i="33"/>
  <c r="AC697" i="33"/>
  <c r="AG697" i="33"/>
  <c r="AH701" i="33"/>
  <c r="AB701" i="33"/>
  <c r="AD701" i="33"/>
  <c r="AF701" i="33"/>
  <c r="AE2256" i="33"/>
  <c r="AI2256" i="33"/>
  <c r="AG2256" i="33"/>
  <c r="AC2256" i="33"/>
  <c r="AI3008" i="33"/>
  <c r="AE3008" i="33"/>
  <c r="AG3008" i="33"/>
  <c r="AC3008" i="33"/>
  <c r="AH1332" i="33"/>
  <c r="AB1332" i="33"/>
  <c r="AD1332" i="33"/>
  <c r="AF1332" i="33"/>
  <c r="AI1176" i="33"/>
  <c r="AE1176" i="33"/>
  <c r="AC1176" i="33"/>
  <c r="AG1176" i="33"/>
  <c r="AD2353" i="33"/>
  <c r="AH2353" i="33"/>
  <c r="AM2353" i="33" s="1"/>
  <c r="AF2353" i="33"/>
  <c r="AL2353" i="33" s="1"/>
  <c r="AB2353" i="33"/>
  <c r="AG511" i="33"/>
  <c r="AI511" i="33"/>
  <c r="AE511" i="33"/>
  <c r="AC511" i="33"/>
  <c r="AD2976" i="33"/>
  <c r="AB2976" i="33"/>
  <c r="AF2976" i="33"/>
  <c r="AH2976" i="33"/>
  <c r="AH1916" i="33"/>
  <c r="AD1916" i="33"/>
  <c r="AF1916" i="33"/>
  <c r="AB1916" i="33"/>
  <c r="AE578" i="33"/>
  <c r="AI578" i="33"/>
  <c r="AC578" i="33"/>
  <c r="AG578" i="33"/>
  <c r="AG3089" i="33"/>
  <c r="AI3089" i="33"/>
  <c r="AE3089" i="33"/>
  <c r="AC3089" i="33"/>
  <c r="AE85" i="33"/>
  <c r="AG85" i="33"/>
  <c r="AI85" i="33"/>
  <c r="AC85" i="33"/>
  <c r="AC1039" i="33"/>
  <c r="AE1039" i="33"/>
  <c r="AG1039" i="33"/>
  <c r="AI1039" i="33"/>
  <c r="AC1590" i="33"/>
  <c r="AG1590" i="33"/>
  <c r="AL1590" i="33" s="1"/>
  <c r="AP1590" i="33" s="1"/>
  <c r="AI1590" i="33"/>
  <c r="AM1590" i="33" s="1"/>
  <c r="AE1590" i="33"/>
  <c r="AE1045" i="33"/>
  <c r="AI1045" i="33"/>
  <c r="AC1045" i="33"/>
  <c r="AG1045" i="33"/>
  <c r="AE2238" i="33"/>
  <c r="AI2238" i="33"/>
  <c r="AG2238" i="33"/>
  <c r="AC2238" i="33"/>
  <c r="AG1292" i="33"/>
  <c r="AC1292" i="33"/>
  <c r="AI1292" i="33"/>
  <c r="AE1292" i="33"/>
  <c r="AI2814" i="33"/>
  <c r="AE2814" i="33"/>
  <c r="AC2814" i="33"/>
  <c r="AG2814" i="33"/>
  <c r="AC923" i="33"/>
  <c r="AI923" i="33"/>
  <c r="AG923" i="33"/>
  <c r="AE923" i="33"/>
  <c r="AF853" i="33"/>
  <c r="AD853" i="33"/>
  <c r="AH853" i="33"/>
  <c r="AB853" i="33"/>
  <c r="AD2042" i="33"/>
  <c r="AF2042" i="33"/>
  <c r="AB2042" i="33"/>
  <c r="AH2042" i="33"/>
  <c r="AI761" i="33"/>
  <c r="AE761" i="33"/>
  <c r="AC761" i="33"/>
  <c r="AG761" i="33"/>
  <c r="AG393" i="33"/>
  <c r="AC393" i="33"/>
  <c r="AE393" i="33"/>
  <c r="AI393" i="33"/>
  <c r="AD490" i="33"/>
  <c r="AH490" i="33"/>
  <c r="AF490" i="33"/>
  <c r="AB490" i="33"/>
  <c r="AJ490" i="33" s="1"/>
  <c r="AC2423" i="33"/>
  <c r="AI2423" i="33"/>
  <c r="AE2423" i="33"/>
  <c r="AG2423" i="33"/>
  <c r="AE309" i="33"/>
  <c r="AC309" i="33"/>
  <c r="AI309" i="33"/>
  <c r="AG309" i="33"/>
  <c r="AE518" i="33"/>
  <c r="AC518" i="33"/>
  <c r="AI518" i="33"/>
  <c r="AG518" i="33"/>
  <c r="AC865" i="33"/>
  <c r="AE865" i="33"/>
  <c r="AI865" i="33"/>
  <c r="AG865" i="33"/>
  <c r="AF2730" i="33"/>
  <c r="AB2730" i="33"/>
  <c r="AH2730" i="33"/>
  <c r="AD2730" i="33"/>
  <c r="AC937" i="33"/>
  <c r="AG937" i="33"/>
  <c r="AE937" i="33"/>
  <c r="AI937" i="33"/>
  <c r="AB1653" i="33"/>
  <c r="AD1653" i="33"/>
  <c r="AF1653" i="33"/>
  <c r="AH1653" i="33"/>
  <c r="AC381" i="33"/>
  <c r="AI381" i="33"/>
  <c r="AE381" i="33"/>
  <c r="AG381" i="33"/>
  <c r="AE1687" i="33"/>
  <c r="AG1687" i="33"/>
  <c r="AC1687" i="33"/>
  <c r="AI1687" i="33"/>
  <c r="AG2140" i="33"/>
  <c r="AE2140" i="33"/>
  <c r="AI2140" i="33"/>
  <c r="AC2140" i="33"/>
  <c r="AG3030" i="33"/>
  <c r="AI3030" i="33"/>
  <c r="AE3030" i="33"/>
  <c r="AC3030" i="33"/>
  <c r="AD1188" i="33"/>
  <c r="AB1188" i="33"/>
  <c r="AJ1188" i="33" s="1"/>
  <c r="AH1188" i="33"/>
  <c r="AF1188" i="33"/>
  <c r="AG131" i="33"/>
  <c r="AC131" i="33"/>
  <c r="AI131" i="33"/>
  <c r="AE131" i="33"/>
  <c r="AF1167" i="33"/>
  <c r="AB1167" i="33"/>
  <c r="AD1167" i="33"/>
  <c r="AH1167" i="33"/>
  <c r="AI2756" i="33"/>
  <c r="AG2756" i="33"/>
  <c r="AE2756" i="33"/>
  <c r="AC2756" i="33"/>
  <c r="AE933" i="33"/>
  <c r="AI933" i="33"/>
  <c r="AC933" i="33"/>
  <c r="AG933" i="33"/>
  <c r="AE3174" i="33"/>
  <c r="AG3174" i="33"/>
  <c r="AI3174" i="33"/>
  <c r="AC3174" i="33"/>
  <c r="AI2737" i="33"/>
  <c r="AE2737" i="33"/>
  <c r="AG2737" i="33"/>
  <c r="AC2737" i="33"/>
  <c r="AE1029" i="33"/>
  <c r="AC1029" i="33"/>
  <c r="AG1029" i="33"/>
  <c r="AI1029" i="33"/>
  <c r="AG1685" i="33"/>
  <c r="AI1685" i="33"/>
  <c r="AC1685" i="33"/>
  <c r="AE1685" i="33"/>
  <c r="AH1118" i="33"/>
  <c r="AB1118" i="33"/>
  <c r="AD1118" i="33"/>
  <c r="AF1118" i="33"/>
  <c r="AL1118" i="33" s="1"/>
  <c r="AH2885" i="33"/>
  <c r="AF2885" i="33"/>
  <c r="AB2885" i="33"/>
  <c r="AD2885" i="33"/>
  <c r="AB2496" i="33"/>
  <c r="AF2496" i="33"/>
  <c r="AH2496" i="33"/>
  <c r="AD2496" i="33"/>
  <c r="AH828" i="33"/>
  <c r="AF828" i="33"/>
  <c r="AD828" i="33"/>
  <c r="AB828" i="33"/>
  <c r="AH2385" i="33"/>
  <c r="AF2385" i="33"/>
  <c r="AB2385" i="33"/>
  <c r="AD2385" i="33"/>
  <c r="AE581" i="33"/>
  <c r="AI581" i="33"/>
  <c r="AG581" i="33"/>
  <c r="AC581" i="33"/>
  <c r="AH1336" i="33"/>
  <c r="AD1336" i="33"/>
  <c r="AF1336" i="33"/>
  <c r="AB1336" i="33"/>
  <c r="AF259" i="33"/>
  <c r="AB259" i="33"/>
  <c r="AH259" i="33"/>
  <c r="AD259" i="33"/>
  <c r="AG1147" i="33"/>
  <c r="AI1147" i="33"/>
  <c r="AE1147" i="33"/>
  <c r="AC1147" i="33"/>
  <c r="AH2138" i="33"/>
  <c r="AB2138" i="33"/>
  <c r="AF2138" i="33"/>
  <c r="AD2138" i="33"/>
  <c r="AF814" i="33"/>
  <c r="AB814" i="33"/>
  <c r="AD814" i="33"/>
  <c r="AH814" i="33"/>
  <c r="AE1818" i="33"/>
  <c r="AC1818" i="33"/>
  <c r="AG1818" i="33"/>
  <c r="AI1818" i="33"/>
  <c r="AF2900" i="33"/>
  <c r="AB2900" i="33"/>
  <c r="AJ2900" i="33" s="1"/>
  <c r="AH2900" i="33"/>
  <c r="AD2900" i="33"/>
  <c r="AD1658" i="33"/>
  <c r="AB1658" i="33"/>
  <c r="AF1658" i="33"/>
  <c r="AH1658" i="33"/>
  <c r="AD1625" i="33"/>
  <c r="AB1625" i="33"/>
  <c r="AJ1625" i="33" s="1"/>
  <c r="AF1625" i="33"/>
  <c r="AH1625" i="33"/>
  <c r="AB3149" i="33"/>
  <c r="AD3149" i="33"/>
  <c r="AH3149" i="33"/>
  <c r="AF3149" i="33"/>
  <c r="AL3149" i="33" s="1"/>
  <c r="AH1328" i="33"/>
  <c r="AB1328" i="33"/>
  <c r="AD1328" i="33"/>
  <c r="AK1328" i="33" s="1"/>
  <c r="AF1328" i="33"/>
  <c r="AB1953" i="33"/>
  <c r="AF1953" i="33"/>
  <c r="AH1953" i="33"/>
  <c r="AD1953" i="33"/>
  <c r="AC2322" i="33"/>
  <c r="AE2322" i="33"/>
  <c r="AG2322" i="33"/>
  <c r="AI2322" i="33"/>
  <c r="AI1021" i="33"/>
  <c r="AE1021" i="33"/>
  <c r="AC1021" i="33"/>
  <c r="AG1021" i="33"/>
  <c r="AI156" i="33"/>
  <c r="AG156" i="33"/>
  <c r="AC156" i="33"/>
  <c r="AE156" i="33"/>
  <c r="AC3005" i="33"/>
  <c r="AG3005" i="33"/>
  <c r="AE3005" i="33"/>
  <c r="AI3005" i="33"/>
  <c r="AF1193" i="33"/>
  <c r="AH1193" i="33"/>
  <c r="AB1193" i="33"/>
  <c r="AD1193" i="33"/>
  <c r="AF895" i="33"/>
  <c r="AH895" i="33"/>
  <c r="AD895" i="33"/>
  <c r="AB895" i="33"/>
  <c r="AB3186" i="33"/>
  <c r="AF3186" i="33"/>
  <c r="AD3186" i="33"/>
  <c r="AH3186" i="33"/>
  <c r="AB1649" i="33"/>
  <c r="AF1649" i="33"/>
  <c r="AH1649" i="33"/>
  <c r="AD1649" i="33"/>
  <c r="AK1649" i="33" s="1"/>
  <c r="AC2047" i="33"/>
  <c r="AI2047" i="33"/>
  <c r="AE2047" i="33"/>
  <c r="AG2047" i="33"/>
  <c r="AB1199" i="33"/>
  <c r="AF1199" i="33"/>
  <c r="AL1199" i="33" s="1"/>
  <c r="AH1199" i="33"/>
  <c r="AD1199" i="33"/>
  <c r="AG1819" i="33"/>
  <c r="AE1819" i="33"/>
  <c r="AI1819" i="33"/>
  <c r="AC1819" i="33"/>
  <c r="AI2401" i="33"/>
  <c r="AE2401" i="33"/>
  <c r="AG2401" i="33"/>
  <c r="AC2401" i="33"/>
  <c r="AC384" i="33"/>
  <c r="AI384" i="33"/>
  <c r="AG384" i="33"/>
  <c r="AE384" i="33"/>
  <c r="AB1103" i="33"/>
  <c r="AF1103" i="33"/>
  <c r="AD1103" i="33"/>
  <c r="AH1103" i="33"/>
  <c r="AG2888" i="33"/>
  <c r="AI2888" i="33"/>
  <c r="AE2888" i="33"/>
  <c r="AC2888" i="33"/>
  <c r="AF362" i="33"/>
  <c r="AH362" i="33"/>
  <c r="AD362" i="33"/>
  <c r="AB362" i="33"/>
  <c r="AC3237" i="33"/>
  <c r="AE3237" i="33"/>
  <c r="AG3237" i="33"/>
  <c r="AI3237" i="33"/>
  <c r="AF2261" i="33"/>
  <c r="AB2261" i="33"/>
  <c r="AH2261" i="33"/>
  <c r="AD2261" i="33"/>
  <c r="AB1266" i="33"/>
  <c r="AD1266" i="33"/>
  <c r="AF1266" i="33"/>
  <c r="AH1266" i="33"/>
  <c r="AB2169" i="33"/>
  <c r="AH2169" i="33"/>
  <c r="AD2169" i="33"/>
  <c r="AF2169" i="33"/>
  <c r="AL2169" i="33" s="1"/>
  <c r="AB1761" i="33"/>
  <c r="AF1761" i="33"/>
  <c r="AD1761" i="33"/>
  <c r="AH1761" i="33"/>
  <c r="AI1464" i="33"/>
  <c r="AE1464" i="33"/>
  <c r="AC1464" i="33"/>
  <c r="AG1464" i="33"/>
  <c r="AC411" i="33"/>
  <c r="AE411" i="33"/>
  <c r="AG411" i="33"/>
  <c r="AI411" i="33"/>
  <c r="AG2351" i="33"/>
  <c r="AE2351" i="33"/>
  <c r="AC2351" i="33"/>
  <c r="AI2351" i="33"/>
  <c r="AF1394" i="33"/>
  <c r="AB1394" i="33"/>
  <c r="AD1394" i="33"/>
  <c r="AH1394" i="33"/>
  <c r="AM1394" i="33" s="1"/>
  <c r="AB2725" i="33"/>
  <c r="AJ2725" i="33" s="1"/>
  <c r="AH2725" i="33"/>
  <c r="AF2725" i="33"/>
  <c r="AD2725" i="33"/>
  <c r="AK2725" i="33" s="1"/>
  <c r="AF1568" i="33"/>
  <c r="AB1568" i="33"/>
  <c r="AH1568" i="33"/>
  <c r="AD1568" i="33"/>
  <c r="AB40" i="33"/>
  <c r="AH40" i="33"/>
  <c r="AF40" i="33"/>
  <c r="AD40" i="33"/>
  <c r="AE3039" i="33"/>
  <c r="AC3039" i="33"/>
  <c r="AI3039" i="33"/>
  <c r="AG3039" i="33"/>
  <c r="AC2121" i="33"/>
  <c r="AG2121" i="33"/>
  <c r="AE2121" i="33"/>
  <c r="AI2121" i="33"/>
  <c r="AG385" i="33"/>
  <c r="AE385" i="33"/>
  <c r="AK385" i="33" s="1"/>
  <c r="AO385" i="33" s="1"/>
  <c r="AC385" i="33"/>
  <c r="AJ385" i="33" s="1"/>
  <c r="AN385" i="33" s="1"/>
  <c r="AI385" i="33"/>
  <c r="AD516" i="33"/>
  <c r="AB516" i="33"/>
  <c r="AH516" i="33"/>
  <c r="AF516" i="33"/>
  <c r="AG1881" i="33"/>
  <c r="AC1881" i="33"/>
  <c r="AE1881" i="33"/>
  <c r="AI1881" i="33"/>
  <c r="AF2852" i="33"/>
  <c r="AB2852" i="33"/>
  <c r="AH2852" i="33"/>
  <c r="AM2852" i="33" s="1"/>
  <c r="AD2852" i="33"/>
  <c r="AG1098" i="33"/>
  <c r="AI1098" i="33"/>
  <c r="AC1098" i="33"/>
  <c r="AE1098" i="33"/>
  <c r="AE1659" i="33"/>
  <c r="AG1659" i="33"/>
  <c r="AI1659" i="33"/>
  <c r="AC1659" i="33"/>
  <c r="AC1664" i="33"/>
  <c r="AG1664" i="33"/>
  <c r="AE1664" i="33"/>
  <c r="AI1664" i="33"/>
  <c r="AB1648" i="33"/>
  <c r="AF1648" i="33"/>
  <c r="AH1648" i="33"/>
  <c r="AD1648" i="33"/>
  <c r="AE322" i="33"/>
  <c r="AC322" i="33"/>
  <c r="AI322" i="33"/>
  <c r="AG322" i="33"/>
  <c r="AF311" i="33"/>
  <c r="AH311" i="33"/>
  <c r="AD311" i="33"/>
  <c r="AB311" i="33"/>
  <c r="AC3184" i="33"/>
  <c r="AE3184" i="33"/>
  <c r="AI3184" i="33"/>
  <c r="AG3184" i="33"/>
  <c r="AE792" i="33"/>
  <c r="AG792" i="33"/>
  <c r="AC792" i="33"/>
  <c r="AI792" i="33"/>
  <c r="AB491" i="33"/>
  <c r="AF491" i="33"/>
  <c r="AH491" i="33"/>
  <c r="AD491" i="33"/>
  <c r="AG3035" i="33"/>
  <c r="AI3035" i="33"/>
  <c r="AC3035" i="33"/>
  <c r="AE3035" i="33"/>
  <c r="AB2765" i="33"/>
  <c r="AD2765" i="33"/>
  <c r="AH2765" i="33"/>
  <c r="AF2765" i="33"/>
  <c r="AF2065" i="33"/>
  <c r="AB2065" i="33"/>
  <c r="AH2065" i="33"/>
  <c r="AD2065" i="33"/>
  <c r="AB2070" i="33"/>
  <c r="AD2070" i="33"/>
  <c r="AF2070" i="33"/>
  <c r="AH2070" i="33"/>
  <c r="AE2318" i="33"/>
  <c r="AI2318" i="33"/>
  <c r="AC2318" i="33"/>
  <c r="AG2318" i="33"/>
  <c r="AH3129" i="33"/>
  <c r="AB3129" i="33"/>
  <c r="AF3129" i="33"/>
  <c r="AD3129" i="33"/>
  <c r="AE824" i="33"/>
  <c r="AG824" i="33"/>
  <c r="AI824" i="33"/>
  <c r="AC824" i="33"/>
  <c r="AF2703" i="33"/>
  <c r="AH2703" i="33"/>
  <c r="AD2703" i="33"/>
  <c r="AB2703" i="33"/>
  <c r="AI552" i="33"/>
  <c r="AG552" i="33"/>
  <c r="AC552" i="33"/>
  <c r="AE552" i="33"/>
  <c r="AC3210" i="33"/>
  <c r="AG3210" i="33"/>
  <c r="AI3210" i="33"/>
  <c r="AE3210" i="33"/>
  <c r="AB2152" i="33"/>
  <c r="AF2152" i="33"/>
  <c r="AD2152" i="33"/>
  <c r="AH2152" i="33"/>
  <c r="AE537" i="33"/>
  <c r="AC537" i="33"/>
  <c r="AI537" i="33"/>
  <c r="AG537" i="33"/>
  <c r="AI1314" i="33"/>
  <c r="AG1314" i="33"/>
  <c r="AE1314" i="33"/>
  <c r="AC1314" i="33"/>
  <c r="AD3265" i="33"/>
  <c r="AH3265" i="33"/>
  <c r="AB3265" i="33"/>
  <c r="AF3265" i="33"/>
  <c r="AI405" i="33"/>
  <c r="AC405" i="33"/>
  <c r="AG405" i="33"/>
  <c r="AE405" i="33"/>
  <c r="AI772" i="33"/>
  <c r="AC772" i="33"/>
  <c r="AG772" i="33"/>
  <c r="AE772" i="33"/>
  <c r="AF875" i="33"/>
  <c r="AH875" i="33"/>
  <c r="AD875" i="33"/>
  <c r="AB875" i="33"/>
  <c r="AH1976" i="33"/>
  <c r="AF1976" i="33"/>
  <c r="AD1976" i="33"/>
  <c r="AB1976" i="33"/>
  <c r="AD2005" i="33"/>
  <c r="AK2005" i="33" s="1"/>
  <c r="AB2005" i="33"/>
  <c r="AH2005" i="33"/>
  <c r="AM2005" i="33" s="1"/>
  <c r="AF2005" i="33"/>
  <c r="AF172" i="33"/>
  <c r="AB172" i="33"/>
  <c r="AD172" i="33"/>
  <c r="AK172" i="33" s="1"/>
  <c r="AH172" i="33"/>
  <c r="AI2612" i="33"/>
  <c r="AG2612" i="33"/>
  <c r="AC2612" i="33"/>
  <c r="AE2612" i="33"/>
  <c r="AE1667" i="33"/>
  <c r="AG1667" i="33"/>
  <c r="AI1667" i="33"/>
  <c r="AC1667" i="33"/>
  <c r="AB2860" i="33"/>
  <c r="AJ2860" i="33" s="1"/>
  <c r="AF2860" i="33"/>
  <c r="AH2860" i="33"/>
  <c r="AD2860" i="33"/>
  <c r="AK2860" i="33" s="1"/>
  <c r="AF1758" i="33"/>
  <c r="AH1758" i="33"/>
  <c r="AB1758" i="33"/>
  <c r="AD1758" i="33"/>
  <c r="AK1758" i="33" s="1"/>
  <c r="AF551" i="33"/>
  <c r="AH551" i="33"/>
  <c r="AB551" i="33"/>
  <c r="AD551" i="33"/>
  <c r="AE3142" i="33"/>
  <c r="AG3142" i="33"/>
  <c r="AC3142" i="33"/>
  <c r="AI3142" i="33"/>
  <c r="AE949" i="33"/>
  <c r="AI949" i="33"/>
  <c r="AG949" i="33"/>
  <c r="AC949" i="33"/>
  <c r="AF2422" i="33"/>
  <c r="AB2422" i="33"/>
  <c r="AH2422" i="33"/>
  <c r="AD2422" i="33"/>
  <c r="AC321" i="33"/>
  <c r="AI321" i="33"/>
  <c r="AG321" i="33"/>
  <c r="AE321" i="33"/>
  <c r="AI2354" i="33"/>
  <c r="AG2354" i="33"/>
  <c r="AC2354" i="33"/>
  <c r="AE2354" i="33"/>
  <c r="AD188" i="33"/>
  <c r="AH188" i="33"/>
  <c r="AF188" i="33"/>
  <c r="AL188" i="33" s="1"/>
  <c r="AB188" i="33"/>
  <c r="AH3196" i="33"/>
  <c r="AD3196" i="33"/>
  <c r="AB3196" i="33"/>
  <c r="AJ3196" i="33" s="1"/>
  <c r="AF3196" i="33"/>
  <c r="AL3196" i="33" s="1"/>
  <c r="AG2949" i="33"/>
  <c r="AE2949" i="33"/>
  <c r="AC2949" i="33"/>
  <c r="AI2949" i="33"/>
  <c r="AC3100" i="33"/>
  <c r="AI3100" i="33"/>
  <c r="AG3100" i="33"/>
  <c r="AE3100" i="33"/>
  <c r="AH2999" i="33"/>
  <c r="AB2999" i="33"/>
  <c r="AJ2999" i="33" s="1"/>
  <c r="AD2999" i="33"/>
  <c r="AF2999" i="33"/>
  <c r="AD168" i="33"/>
  <c r="AH168" i="33"/>
  <c r="AB168" i="33"/>
  <c r="AJ168" i="33" s="1"/>
  <c r="AF168" i="33"/>
  <c r="AG1646" i="33"/>
  <c r="AE1646" i="33"/>
  <c r="AI1646" i="33"/>
  <c r="AC1646" i="33"/>
  <c r="AB88" i="33"/>
  <c r="AH88" i="33"/>
  <c r="AM88" i="33" s="1"/>
  <c r="AD88" i="33"/>
  <c r="AF88" i="33"/>
  <c r="AD98" i="33"/>
  <c r="AB98" i="33"/>
  <c r="AH98" i="33"/>
  <c r="AF98" i="33"/>
  <c r="AB1573" i="33"/>
  <c r="AF1573" i="33"/>
  <c r="AD1573" i="33"/>
  <c r="AH1573" i="33"/>
  <c r="AB1479" i="33"/>
  <c r="AF1479" i="33"/>
  <c r="AD1479" i="33"/>
  <c r="AK1479" i="33" s="1"/>
  <c r="AH1479" i="33"/>
  <c r="AG2681" i="33"/>
  <c r="AE2681" i="33"/>
  <c r="AI2681" i="33"/>
  <c r="AC2681" i="33"/>
  <c r="AF2293" i="33"/>
  <c r="AH2293" i="33"/>
  <c r="AD2293" i="33"/>
  <c r="AB2293" i="33"/>
  <c r="AJ2293" i="33" s="1"/>
  <c r="AE2001" i="33"/>
  <c r="AC2001" i="33"/>
  <c r="AG2001" i="33"/>
  <c r="AI2001" i="33"/>
  <c r="AG1809" i="33"/>
  <c r="AC1809" i="33"/>
  <c r="AE1809" i="33"/>
  <c r="AI1809" i="33"/>
  <c r="AH2405" i="33"/>
  <c r="AM2405" i="33" s="1"/>
  <c r="AF2405" i="33"/>
  <c r="AB2405" i="33"/>
  <c r="AD2405" i="33"/>
  <c r="AI2793" i="33"/>
  <c r="AE2793" i="33"/>
  <c r="AG2793" i="33"/>
  <c r="AC2793" i="33"/>
  <c r="AG3127" i="33"/>
  <c r="AI3127" i="33"/>
  <c r="AC3127" i="33"/>
  <c r="AE3127" i="33"/>
  <c r="AB2234" i="33"/>
  <c r="AD2234" i="33"/>
  <c r="AH2234" i="33"/>
  <c r="AF2234" i="33"/>
  <c r="AE50" i="33"/>
  <c r="AC50" i="33"/>
  <c r="AG50" i="33"/>
  <c r="AI50" i="33"/>
  <c r="AH477" i="33"/>
  <c r="AD477" i="33"/>
  <c r="AF477" i="33"/>
  <c r="AB477" i="33"/>
  <c r="AB2372" i="33"/>
  <c r="AD2372" i="33"/>
  <c r="AF2372" i="33"/>
  <c r="AH2372" i="33"/>
  <c r="AE1704" i="33"/>
  <c r="AI1704" i="33"/>
  <c r="AG1704" i="33"/>
  <c r="AC1704" i="33"/>
  <c r="AI1395" i="33"/>
  <c r="AG1395" i="33"/>
  <c r="AE1395" i="33"/>
  <c r="AC1395" i="33"/>
  <c r="AG175" i="33"/>
  <c r="AI175" i="33"/>
  <c r="AE175" i="33"/>
  <c r="AC175" i="33"/>
  <c r="AF2692" i="33"/>
  <c r="AB2692" i="33"/>
  <c r="AD2692" i="33"/>
  <c r="AH2692" i="33"/>
  <c r="AH1668" i="33"/>
  <c r="AD1668" i="33"/>
  <c r="AF1668" i="33"/>
  <c r="AB1668" i="33"/>
  <c r="AD3279" i="33"/>
  <c r="AB3279" i="33"/>
  <c r="AF3279" i="33"/>
  <c r="AH3279" i="33"/>
  <c r="AE3155" i="33"/>
  <c r="AI3155" i="33"/>
  <c r="AG3155" i="33"/>
  <c r="AC3155" i="33"/>
  <c r="AE2611" i="33"/>
  <c r="AG2611" i="33"/>
  <c r="AC2611" i="33"/>
  <c r="AI2611" i="33"/>
  <c r="AH1027" i="33"/>
  <c r="AB1027" i="33"/>
  <c r="AD1027" i="33"/>
  <c r="AF1027" i="33"/>
  <c r="AF3207" i="33"/>
  <c r="AD3207" i="33"/>
  <c r="AH3207" i="33"/>
  <c r="AB3207" i="33"/>
  <c r="AB1302" i="33"/>
  <c r="AH1302" i="33"/>
  <c r="AD1302" i="33"/>
  <c r="AF1302" i="33"/>
  <c r="AG848" i="33"/>
  <c r="AE848" i="33"/>
  <c r="AI848" i="33"/>
  <c r="AC848" i="33"/>
  <c r="AC2424" i="33"/>
  <c r="AG2424" i="33"/>
  <c r="AE2424" i="33"/>
  <c r="AI2424" i="33"/>
  <c r="AD189" i="33"/>
  <c r="AF189" i="33"/>
  <c r="AB189" i="33"/>
  <c r="AH189" i="33"/>
  <c r="AG2993" i="33"/>
  <c r="AE2993" i="33"/>
  <c r="AC2993" i="33"/>
  <c r="AI2993" i="33"/>
  <c r="AC3075" i="33"/>
  <c r="AE3075" i="33"/>
  <c r="AG3075" i="33"/>
  <c r="AI3075" i="33"/>
  <c r="AB1606" i="33"/>
  <c r="AD1606" i="33"/>
  <c r="AF1606" i="33"/>
  <c r="AH1606" i="33"/>
  <c r="AH1288" i="33"/>
  <c r="AM1288" i="33" s="1"/>
  <c r="AD1288" i="33"/>
  <c r="AF1288" i="33"/>
  <c r="AB1288" i="33"/>
  <c r="AB296" i="33"/>
  <c r="AD296" i="33"/>
  <c r="AH296" i="33"/>
  <c r="AF296" i="33"/>
  <c r="AD1036" i="33"/>
  <c r="AH1036" i="33"/>
  <c r="AF1036" i="33"/>
  <c r="AB1036" i="33"/>
  <c r="AE103" i="33"/>
  <c r="AC103" i="33"/>
  <c r="AI103" i="33"/>
  <c r="AG103" i="33"/>
  <c r="AI939" i="33"/>
  <c r="AG939" i="33"/>
  <c r="AE939" i="33"/>
  <c r="AC939" i="33"/>
  <c r="AD1297" i="33"/>
  <c r="AH1297" i="33"/>
  <c r="AB1297" i="33"/>
  <c r="AF1297" i="33"/>
  <c r="AH549" i="33"/>
  <c r="AF549" i="33"/>
  <c r="AD549" i="33"/>
  <c r="AB549" i="33"/>
  <c r="AI2160" i="33"/>
  <c r="AE2160" i="33"/>
  <c r="AG2160" i="33"/>
  <c r="AC2160" i="33"/>
  <c r="AB3245" i="33"/>
  <c r="AD3245" i="33"/>
  <c r="AH3245" i="33"/>
  <c r="AF3245" i="33"/>
  <c r="AF2607" i="33"/>
  <c r="AB2607" i="33"/>
  <c r="AH2607" i="33"/>
  <c r="AM2607" i="33" s="1"/>
  <c r="AD2607" i="33"/>
  <c r="AB2122" i="33"/>
  <c r="AH2122" i="33"/>
  <c r="AD2122" i="33"/>
  <c r="AF2122" i="33"/>
  <c r="AD3058" i="33"/>
  <c r="AF3058" i="33"/>
  <c r="AH3058" i="33"/>
  <c r="AB3058" i="33"/>
  <c r="AG1323" i="33"/>
  <c r="AI1323" i="33"/>
  <c r="AE1323" i="33"/>
  <c r="AC1323" i="33"/>
  <c r="AB2345" i="33"/>
  <c r="AD2345" i="33"/>
  <c r="AH2345" i="33"/>
  <c r="AF2345" i="33"/>
  <c r="AE2952" i="33"/>
  <c r="AG2952" i="33"/>
  <c r="AI2952" i="33"/>
  <c r="AC2952" i="33"/>
  <c r="AH2110" i="33"/>
  <c r="AD2110" i="33"/>
  <c r="AB2110" i="33"/>
  <c r="AF2110" i="33"/>
  <c r="AF3191" i="33"/>
  <c r="AL3191" i="33" s="1"/>
  <c r="AH3191" i="33"/>
  <c r="AB3191" i="33"/>
  <c r="AD3191" i="33"/>
  <c r="AK3191" i="33" s="1"/>
  <c r="AI2425" i="33"/>
  <c r="AG2425" i="33"/>
  <c r="AE2425" i="33"/>
  <c r="AC2425" i="33"/>
  <c r="AI2112" i="33"/>
  <c r="AE2112" i="33"/>
  <c r="AG2112" i="33"/>
  <c r="AC2112" i="33"/>
  <c r="AG1958" i="33"/>
  <c r="AC1958" i="33"/>
  <c r="AI1958" i="33"/>
  <c r="AE1958" i="33"/>
  <c r="AE1717" i="33"/>
  <c r="AI1717" i="33"/>
  <c r="AC1717" i="33"/>
  <c r="AG1717" i="33"/>
  <c r="AE382" i="33"/>
  <c r="AG382" i="33"/>
  <c r="AI382" i="33"/>
  <c r="AC382" i="33"/>
  <c r="AH342" i="33"/>
  <c r="AD342" i="33"/>
  <c r="AF342" i="33"/>
  <c r="AB342" i="33"/>
  <c r="AH1280" i="33"/>
  <c r="AM1280" i="33" s="1"/>
  <c r="AD1280" i="33"/>
  <c r="AF1280" i="33"/>
  <c r="AB1280" i="33"/>
  <c r="AI250" i="33"/>
  <c r="AG250" i="33"/>
  <c r="AC250" i="33"/>
  <c r="AE250" i="33"/>
  <c r="AE1396" i="33"/>
  <c r="AI1396" i="33"/>
  <c r="AG1396" i="33"/>
  <c r="AC1396" i="33"/>
  <c r="AF604" i="33"/>
  <c r="AD604" i="33"/>
  <c r="AB604" i="33"/>
  <c r="AH604" i="33"/>
  <c r="AD2066" i="33"/>
  <c r="AK2066" i="33" s="1"/>
  <c r="AF2066" i="33"/>
  <c r="AB2066" i="33"/>
  <c r="AH2066" i="33"/>
  <c r="AB1588" i="33"/>
  <c r="AD1588" i="33"/>
  <c r="AH1588" i="33"/>
  <c r="AF1588" i="33"/>
  <c r="AE268" i="33"/>
  <c r="AG268" i="33"/>
  <c r="AC268" i="33"/>
  <c r="AI268" i="33"/>
  <c r="AG375" i="33"/>
  <c r="AI375" i="33"/>
  <c r="AE375" i="33"/>
  <c r="AC375" i="33"/>
  <c r="AB1272" i="33"/>
  <c r="AH1272" i="33"/>
  <c r="AM1272" i="33" s="1"/>
  <c r="AF1272" i="33"/>
  <c r="AD1272" i="33"/>
  <c r="AH2915" i="33"/>
  <c r="AB2915" i="33"/>
  <c r="AD2915" i="33"/>
  <c r="AF2915" i="33"/>
  <c r="AF2043" i="33"/>
  <c r="AL2043" i="33" s="1"/>
  <c r="AD2043" i="33"/>
  <c r="AB2043" i="33"/>
  <c r="AJ2043" i="33" s="1"/>
  <c r="AH2043" i="33"/>
  <c r="AE1856" i="33"/>
  <c r="AG1856" i="33"/>
  <c r="AI1856" i="33"/>
  <c r="AC1856" i="33"/>
  <c r="AC177" i="33"/>
  <c r="AI177" i="33"/>
  <c r="AE177" i="33"/>
  <c r="AG177" i="33"/>
  <c r="AC891" i="33"/>
  <c r="AG891" i="33"/>
  <c r="AE891" i="33"/>
  <c r="AI891" i="33"/>
  <c r="AC3277" i="33"/>
  <c r="AI3277" i="33"/>
  <c r="AG3277" i="33"/>
  <c r="AE3277" i="33"/>
  <c r="AD163" i="33"/>
  <c r="AF163" i="33"/>
  <c r="AH163" i="33"/>
  <c r="AB163" i="33"/>
  <c r="AC2127" i="33"/>
  <c r="AI2127" i="33"/>
  <c r="AE2127" i="33"/>
  <c r="AG2127" i="33"/>
  <c r="AG1868" i="33"/>
  <c r="AE1868" i="33"/>
  <c r="AC1868" i="33"/>
  <c r="AI1868" i="33"/>
  <c r="AF1914" i="33"/>
  <c r="AB1914" i="33"/>
  <c r="AD1914" i="33"/>
  <c r="AH1914" i="33"/>
  <c r="AE1858" i="33"/>
  <c r="AC1858" i="33"/>
  <c r="AG1858" i="33"/>
  <c r="AI1858" i="33"/>
  <c r="AB564" i="33"/>
  <c r="AF564" i="33"/>
  <c r="AD564" i="33"/>
  <c r="AH564" i="33"/>
  <c r="AC967" i="33"/>
  <c r="AE967" i="33"/>
  <c r="AI967" i="33"/>
  <c r="AG967" i="33"/>
  <c r="AC3091" i="33"/>
  <c r="AE3091" i="33"/>
  <c r="AG3091" i="33"/>
  <c r="AI3091" i="33"/>
  <c r="AG3134" i="33"/>
  <c r="AE3134" i="33"/>
  <c r="AI3134" i="33"/>
  <c r="AC3134" i="33"/>
  <c r="AI850" i="33"/>
  <c r="AE850" i="33"/>
  <c r="AC850" i="33"/>
  <c r="AG850" i="33"/>
  <c r="AD3241" i="33"/>
  <c r="AH3241" i="33"/>
  <c r="AB3241" i="33"/>
  <c r="AF3241" i="33"/>
  <c r="AG2749" i="33"/>
  <c r="AI2749" i="33"/>
  <c r="AC2749" i="33"/>
  <c r="AE2749" i="33"/>
  <c r="AG71" i="33"/>
  <c r="AI71" i="33"/>
  <c r="AE71" i="33"/>
  <c r="AC71" i="33"/>
  <c r="AG1763" i="33"/>
  <c r="AE1763" i="33"/>
  <c r="AI1763" i="33"/>
  <c r="AC1763" i="33"/>
  <c r="AH3276" i="33"/>
  <c r="AD3276" i="33"/>
  <c r="AB3276" i="33"/>
  <c r="AF3276" i="33"/>
  <c r="AH2518" i="33"/>
  <c r="AB2518" i="33"/>
  <c r="AF2518" i="33"/>
  <c r="AD2518" i="33"/>
  <c r="AC2478" i="33"/>
  <c r="AI2478" i="33"/>
  <c r="AE2478" i="33"/>
  <c r="AG2478" i="33"/>
  <c r="AD2978" i="33"/>
  <c r="AF2978" i="33"/>
  <c r="AH2978" i="33"/>
  <c r="AB2978" i="33"/>
  <c r="AG692" i="33"/>
  <c r="AE692" i="33"/>
  <c r="AC692" i="33"/>
  <c r="AI692" i="33"/>
  <c r="AD3172" i="33"/>
  <c r="AF3172" i="33"/>
  <c r="AB3172" i="33"/>
  <c r="AH3172" i="33"/>
  <c r="AI1283" i="33"/>
  <c r="AG1283" i="33"/>
  <c r="AE1283" i="33"/>
  <c r="AC1283" i="33"/>
  <c r="AC683" i="33"/>
  <c r="AG683" i="33"/>
  <c r="AE683" i="33"/>
  <c r="AI683" i="33"/>
  <c r="AF2438" i="33"/>
  <c r="AH2438" i="33"/>
  <c r="AB2438" i="33"/>
  <c r="AD2438" i="33"/>
  <c r="AK2438" i="33" s="1"/>
  <c r="AC926" i="33"/>
  <c r="AG926" i="33"/>
  <c r="AI926" i="33"/>
  <c r="AE926" i="33"/>
  <c r="AE1228" i="33"/>
  <c r="AC1228" i="33"/>
  <c r="AG1228" i="33"/>
  <c r="AI1228" i="33"/>
  <c r="AB67" i="33"/>
  <c r="AJ67" i="33" s="1"/>
  <c r="AD67" i="33"/>
  <c r="AF67" i="33"/>
  <c r="AH67" i="33"/>
  <c r="AC1025" i="33"/>
  <c r="AG1025" i="33"/>
  <c r="AE1025" i="33"/>
  <c r="AI1025" i="33"/>
  <c r="AE3254" i="33"/>
  <c r="AI3254" i="33"/>
  <c r="AC3254" i="33"/>
  <c r="AG3254" i="33"/>
  <c r="AH1449" i="33"/>
  <c r="AD1449" i="33"/>
  <c r="AB1449" i="33"/>
  <c r="AJ1449" i="33" s="1"/>
  <c r="AF1449" i="33"/>
  <c r="AL1449" i="33" s="1"/>
  <c r="AI288" i="33"/>
  <c r="AG288" i="33"/>
  <c r="AE288" i="33"/>
  <c r="AC288" i="33"/>
  <c r="AI3227" i="33"/>
  <c r="AG3227" i="33"/>
  <c r="AE3227" i="33"/>
  <c r="AC3227" i="33"/>
  <c r="AF1577" i="33"/>
  <c r="AD1577" i="33"/>
  <c r="AB1577" i="33"/>
  <c r="AH1577" i="33"/>
  <c r="AG2610" i="33"/>
  <c r="AE2610" i="33"/>
  <c r="AI2610" i="33"/>
  <c r="AC2610" i="33"/>
  <c r="AG517" i="33"/>
  <c r="AI517" i="33"/>
  <c r="AC517" i="33"/>
  <c r="AE517" i="33"/>
  <c r="AD2579" i="33"/>
  <c r="AB2579" i="33"/>
  <c r="AJ2579" i="33" s="1"/>
  <c r="AH2579" i="33"/>
  <c r="AF2579" i="33"/>
  <c r="AD196" i="33"/>
  <c r="AF196" i="33"/>
  <c r="AB196" i="33"/>
  <c r="AH196" i="33"/>
  <c r="AE2745" i="33"/>
  <c r="AI2745" i="33"/>
  <c r="AG2745" i="33"/>
  <c r="AC2745" i="33"/>
  <c r="AI3154" i="33"/>
  <c r="AE3154" i="33"/>
  <c r="AG3154" i="33"/>
  <c r="AC3154" i="33"/>
  <c r="AG1736" i="33"/>
  <c r="AI1736" i="33"/>
  <c r="AE1736" i="33"/>
  <c r="AC1736" i="33"/>
  <c r="AF1776" i="33"/>
  <c r="AL1776" i="33" s="1"/>
  <c r="AH1776" i="33"/>
  <c r="AB1776" i="33"/>
  <c r="AD1776" i="33"/>
  <c r="AI2767" i="33"/>
  <c r="AC2767" i="33"/>
  <c r="AG2767" i="33"/>
  <c r="AE2767" i="33"/>
  <c r="AF1739" i="33"/>
  <c r="AD1739" i="33"/>
  <c r="AB1739" i="33"/>
  <c r="AH1739" i="33"/>
  <c r="AF1181" i="33"/>
  <c r="AD1181" i="33"/>
  <c r="AH1181" i="33"/>
  <c r="AB1181" i="33"/>
  <c r="AF567" i="33"/>
  <c r="AH567" i="33"/>
  <c r="AB567" i="33"/>
  <c r="AD567" i="33"/>
  <c r="AC845" i="33"/>
  <c r="AG845" i="33"/>
  <c r="AI845" i="33"/>
  <c r="AE845" i="33"/>
  <c r="AD843" i="33"/>
  <c r="AK843" i="33" s="1"/>
  <c r="AH843" i="33"/>
  <c r="AM843" i="33" s="1"/>
  <c r="AB843" i="33"/>
  <c r="AF843" i="33"/>
  <c r="AG505" i="33"/>
  <c r="AI505" i="33"/>
  <c r="AE505" i="33"/>
  <c r="AC505" i="33"/>
  <c r="AG2741" i="33"/>
  <c r="AE2741" i="33"/>
  <c r="AI2741" i="33"/>
  <c r="AC2741" i="33"/>
  <c r="AD2513" i="33"/>
  <c r="AH2513" i="33"/>
  <c r="AF2513" i="33"/>
  <c r="AB2513" i="33"/>
  <c r="AJ2513" i="33" s="1"/>
  <c r="AF1797" i="33"/>
  <c r="AB1797" i="33"/>
  <c r="AD1797" i="33"/>
  <c r="AH1797" i="33"/>
  <c r="AC1015" i="33"/>
  <c r="AE1015" i="33"/>
  <c r="AG1015" i="33"/>
  <c r="AI1015" i="33"/>
  <c r="AE2960" i="33"/>
  <c r="AG2960" i="33"/>
  <c r="AC2960" i="33"/>
  <c r="AI2960" i="33"/>
  <c r="AH2024" i="33"/>
  <c r="AB2024" i="33"/>
  <c r="AF2024" i="33"/>
  <c r="AD2024" i="33"/>
  <c r="AH2836" i="33"/>
  <c r="AB2836" i="33"/>
  <c r="AF2836" i="33"/>
  <c r="AD2836" i="33"/>
  <c r="AC217" i="33"/>
  <c r="AI217" i="33"/>
  <c r="AG217" i="33"/>
  <c r="AE217" i="33"/>
  <c r="AB2768" i="33"/>
  <c r="AD2768" i="33"/>
  <c r="AF2768" i="33"/>
  <c r="AH2768" i="33"/>
  <c r="AB2808" i="33"/>
  <c r="AD2808" i="33"/>
  <c r="AK2808" i="33" s="1"/>
  <c r="AH2808" i="33"/>
  <c r="AF2808" i="33"/>
  <c r="AL2808" i="33" s="1"/>
  <c r="AE2835" i="33"/>
  <c r="AC2835" i="33"/>
  <c r="AG2835" i="33"/>
  <c r="AI2835" i="33"/>
  <c r="AD1453" i="33"/>
  <c r="AB1453" i="33"/>
  <c r="AF1453" i="33"/>
  <c r="AH1453" i="33"/>
  <c r="AI1709" i="33"/>
  <c r="AC1709" i="33"/>
  <c r="AE1709" i="33"/>
  <c r="AG1709" i="33"/>
  <c r="AF1074" i="33"/>
  <c r="AD1074" i="33"/>
  <c r="AB1074" i="33"/>
  <c r="AH1074" i="33"/>
  <c r="AC185" i="33"/>
  <c r="AI185" i="33"/>
  <c r="AE185" i="33"/>
  <c r="AG185" i="33"/>
  <c r="AI123" i="33"/>
  <c r="AG123" i="33"/>
  <c r="AC123" i="33"/>
  <c r="AE123" i="33"/>
  <c r="AB649" i="33"/>
  <c r="AD649" i="33"/>
  <c r="AF649" i="33"/>
  <c r="AH649" i="33"/>
  <c r="AE314" i="33"/>
  <c r="AI314" i="33"/>
  <c r="AC314" i="33"/>
  <c r="AG314" i="33"/>
  <c r="AI1637" i="33"/>
  <c r="AE1637" i="33"/>
  <c r="AC1637" i="33"/>
  <c r="AG1637" i="33"/>
  <c r="AB1159" i="33"/>
  <c r="AF1159" i="33"/>
  <c r="AD1159" i="33"/>
  <c r="AH1159" i="33"/>
  <c r="AB1032" i="33"/>
  <c r="AH1032" i="33"/>
  <c r="AM1032" i="33" s="1"/>
  <c r="AF1032" i="33"/>
  <c r="AD1032" i="33"/>
  <c r="AB1202" i="33"/>
  <c r="AF1202" i="33"/>
  <c r="AD1202" i="33"/>
  <c r="AH1202" i="33"/>
  <c r="AI722" i="33"/>
  <c r="AE722" i="33"/>
  <c r="AC722" i="33"/>
  <c r="AG722" i="33"/>
  <c r="AE2267" i="33"/>
  <c r="AI2267" i="33"/>
  <c r="AG2267" i="33"/>
  <c r="AC2267" i="33"/>
  <c r="AH2697" i="33"/>
  <c r="AD2697" i="33"/>
  <c r="AB2697" i="33"/>
  <c r="AF2697" i="33"/>
  <c r="AD1956" i="33"/>
  <c r="AB1956" i="33"/>
  <c r="AF1956" i="33"/>
  <c r="AH1956" i="33"/>
  <c r="AG710" i="33"/>
  <c r="AC710" i="33"/>
  <c r="AE710" i="33"/>
  <c r="AI710" i="33"/>
  <c r="AG1275" i="33"/>
  <c r="AI1275" i="33"/>
  <c r="AE1275" i="33"/>
  <c r="AC1275" i="33"/>
  <c r="AC837" i="33"/>
  <c r="AI837" i="33"/>
  <c r="AG837" i="33"/>
  <c r="AE837" i="33"/>
  <c r="AD2254" i="33"/>
  <c r="AF2254" i="33"/>
  <c r="AB2254" i="33"/>
  <c r="AH2254" i="33"/>
  <c r="AG2086" i="33"/>
  <c r="AC2086" i="33"/>
  <c r="AE2086" i="33"/>
  <c r="AI2086" i="33"/>
  <c r="AF2683" i="33"/>
  <c r="AD2683" i="33"/>
  <c r="AH2683" i="33"/>
  <c r="AB2683" i="33"/>
  <c r="AF716" i="33"/>
  <c r="AD716" i="33"/>
  <c r="AB716" i="33"/>
  <c r="AH716" i="33"/>
  <c r="AC8" i="33"/>
  <c r="AI8" i="33"/>
  <c r="AE8" i="33"/>
  <c r="AG8" i="33"/>
  <c r="AG1324" i="33"/>
  <c r="AI1324" i="33"/>
  <c r="AC1324" i="33"/>
  <c r="AE1324" i="33"/>
  <c r="AH1734" i="33"/>
  <c r="AB1734" i="33"/>
  <c r="AD1734" i="33"/>
  <c r="AF1734" i="33"/>
  <c r="AF798" i="33"/>
  <c r="AB798" i="33"/>
  <c r="AD798" i="33"/>
  <c r="AH798" i="33"/>
  <c r="AE3197" i="33"/>
  <c r="AC3197" i="33"/>
  <c r="AI3197" i="33"/>
  <c r="AG3197" i="33"/>
  <c r="AE2744" i="33"/>
  <c r="AI2744" i="33"/>
  <c r="AC2744" i="33"/>
  <c r="AG2744" i="33"/>
  <c r="AI673" i="33"/>
  <c r="AE673" i="33"/>
  <c r="AG673" i="33"/>
  <c r="AC673" i="33"/>
  <c r="AC242" i="33"/>
  <c r="AI242" i="33"/>
  <c r="AG242" i="33"/>
  <c r="AE242" i="33"/>
  <c r="AD2651" i="33"/>
  <c r="AB2651" i="33"/>
  <c r="AF2651" i="33"/>
  <c r="AL2651" i="33" s="1"/>
  <c r="AH2651" i="33"/>
  <c r="AI1320" i="33"/>
  <c r="AC1320" i="33"/>
  <c r="AE1320" i="33"/>
  <c r="AG1320" i="33"/>
  <c r="AB972" i="33"/>
  <c r="AH972" i="33"/>
  <c r="AF972" i="33"/>
  <c r="AL972" i="33" s="1"/>
  <c r="AD972" i="33"/>
  <c r="AK972" i="33" s="1"/>
  <c r="AF953" i="33"/>
  <c r="AL953" i="33" s="1"/>
  <c r="AB953" i="33"/>
  <c r="AD953" i="33"/>
  <c r="AK953" i="33" s="1"/>
  <c r="AH953" i="33"/>
  <c r="AI785" i="33"/>
  <c r="AC785" i="33"/>
  <c r="AE785" i="33"/>
  <c r="AG785" i="33"/>
  <c r="AG1702" i="33"/>
  <c r="AC1702" i="33"/>
  <c r="AE1702" i="33"/>
  <c r="AI1702" i="33"/>
  <c r="AF788" i="33"/>
  <c r="AH788" i="33"/>
  <c r="AD788" i="33"/>
  <c r="AB788" i="33"/>
  <c r="AD2468" i="33"/>
  <c r="AH2468" i="33"/>
  <c r="AB2468" i="33"/>
  <c r="AF2468" i="33"/>
  <c r="AD1639" i="33"/>
  <c r="AB1639" i="33"/>
  <c r="AJ1639" i="33" s="1"/>
  <c r="AF1639" i="33"/>
  <c r="AH1639" i="33"/>
  <c r="AM1639" i="33" s="1"/>
  <c r="AI1144" i="33"/>
  <c r="AG1144" i="33"/>
  <c r="AC1144" i="33"/>
  <c r="AE1144" i="33"/>
  <c r="AI2665" i="33"/>
  <c r="AG2665" i="33"/>
  <c r="AE2665" i="33"/>
  <c r="AC2665" i="33"/>
  <c r="AH1156" i="33"/>
  <c r="AB1156" i="33"/>
  <c r="AF1156" i="33"/>
  <c r="AD1156" i="33"/>
  <c r="AH3051" i="33"/>
  <c r="AF3051" i="33"/>
  <c r="AB3051" i="33"/>
  <c r="AD3051" i="33"/>
  <c r="AE2214" i="33"/>
  <c r="AG2214" i="33"/>
  <c r="AI2214" i="33"/>
  <c r="AC2214" i="33"/>
  <c r="AI2951" i="33"/>
  <c r="AE2951" i="33"/>
  <c r="AG2951" i="33"/>
  <c r="AC2951" i="33"/>
  <c r="AG2666" i="33"/>
  <c r="AE2666" i="33"/>
  <c r="AI2666" i="33"/>
  <c r="AC2666" i="33"/>
  <c r="AB2324" i="33"/>
  <c r="AD2324" i="33"/>
  <c r="AH2324" i="33"/>
  <c r="AF2324" i="33"/>
  <c r="AE2323" i="33"/>
  <c r="AC2323" i="33"/>
  <c r="AI2323" i="33"/>
  <c r="AG2323" i="33"/>
  <c r="AF1643" i="33"/>
  <c r="AD1643" i="33"/>
  <c r="AB1643" i="33"/>
  <c r="AH1643" i="33"/>
  <c r="AF205" i="33"/>
  <c r="AD205" i="33"/>
  <c r="AB205" i="33"/>
  <c r="AH205" i="33"/>
  <c r="AD3064" i="33"/>
  <c r="AB3064" i="33"/>
  <c r="AF3064" i="33"/>
  <c r="AH3064" i="33"/>
  <c r="AB959" i="33"/>
  <c r="AF959" i="33"/>
  <c r="AD959" i="33"/>
  <c r="AH959" i="33"/>
  <c r="AG1941" i="33"/>
  <c r="AE1941" i="33"/>
  <c r="AC1941" i="33"/>
  <c r="AI1941" i="33"/>
  <c r="AB1517" i="33"/>
  <c r="AF1517" i="33"/>
  <c r="AD1517" i="33"/>
  <c r="AH1517" i="33"/>
  <c r="AB161" i="33"/>
  <c r="AH161" i="33"/>
  <c r="AD161" i="33"/>
  <c r="AF161" i="33"/>
  <c r="AE1570" i="33"/>
  <c r="AG1570" i="33"/>
  <c r="AC1570" i="33"/>
  <c r="AI1570" i="33"/>
  <c r="AH974" i="33"/>
  <c r="AB974" i="33"/>
  <c r="AD974" i="33"/>
  <c r="AF974" i="33"/>
  <c r="AI519" i="33"/>
  <c r="AG519" i="33"/>
  <c r="AC519" i="33"/>
  <c r="AE519" i="33"/>
  <c r="AE870" i="33"/>
  <c r="AC870" i="33"/>
  <c r="AG870" i="33"/>
  <c r="AI870" i="33"/>
  <c r="AD109" i="33"/>
  <c r="AF109" i="33"/>
  <c r="AH109" i="33"/>
  <c r="AB109" i="33"/>
  <c r="AD499" i="33"/>
  <c r="AK499" i="33" s="1"/>
  <c r="AH499" i="33"/>
  <c r="AF499" i="33"/>
  <c r="AB499" i="33"/>
  <c r="AJ499" i="33" s="1"/>
  <c r="AH2766" i="33"/>
  <c r="AD2766" i="33"/>
  <c r="AF2766" i="33"/>
  <c r="AB2766" i="33"/>
  <c r="AG1494" i="33"/>
  <c r="AC1494" i="33"/>
  <c r="AE1494" i="33"/>
  <c r="AI1494" i="33"/>
  <c r="AH738" i="33"/>
  <c r="AD738" i="33"/>
  <c r="AB738" i="33"/>
  <c r="AF738" i="33"/>
  <c r="AH1083" i="33"/>
  <c r="AF1083" i="33"/>
  <c r="AB1083" i="33"/>
  <c r="AD1083" i="33"/>
  <c r="AB1789" i="33"/>
  <c r="AF1789" i="33"/>
  <c r="AD1789" i="33"/>
  <c r="AH1789" i="33"/>
  <c r="AM1789" i="33" s="1"/>
  <c r="AI1291" i="33"/>
  <c r="AG1291" i="33"/>
  <c r="AC1291" i="33"/>
  <c r="AE1291" i="33"/>
  <c r="AI2655" i="33"/>
  <c r="AE2655" i="33"/>
  <c r="AG2655" i="33"/>
  <c r="AC2655" i="33"/>
  <c r="AH2436" i="33"/>
  <c r="AD2436" i="33"/>
  <c r="AB2436" i="33"/>
  <c r="AF2436" i="33"/>
  <c r="AE742" i="33"/>
  <c r="AG742" i="33"/>
  <c r="AC742" i="33"/>
  <c r="AI742" i="33"/>
  <c r="AG2893" i="33"/>
  <c r="AI2893" i="33"/>
  <c r="AC2893" i="33"/>
  <c r="AE2893" i="33"/>
  <c r="AF1737" i="33"/>
  <c r="AD1737" i="33"/>
  <c r="AB1737" i="33"/>
  <c r="AH1737" i="33"/>
  <c r="AE594" i="33"/>
  <c r="AI594" i="33"/>
  <c r="AC594" i="33"/>
  <c r="AG594" i="33"/>
  <c r="AI2225" i="33"/>
  <c r="AG2225" i="33"/>
  <c r="AC2225" i="33"/>
  <c r="AE2225" i="33"/>
  <c r="AF3175" i="33"/>
  <c r="AD3175" i="33"/>
  <c r="AH3175" i="33"/>
  <c r="AB3175" i="33"/>
  <c r="AJ3175" i="33" s="1"/>
  <c r="AC2250" i="33"/>
  <c r="AE2250" i="33"/>
  <c r="AG2250" i="33"/>
  <c r="AI2250" i="33"/>
  <c r="AF1185" i="33"/>
  <c r="AH1185" i="33"/>
  <c r="AB1185" i="33"/>
  <c r="AJ1185" i="33" s="1"/>
  <c r="AD1185" i="33"/>
  <c r="AC75" i="33"/>
  <c r="AI75" i="33"/>
  <c r="AG75" i="33"/>
  <c r="AE75" i="33"/>
  <c r="AD2809" i="33"/>
  <c r="AF2809" i="33"/>
  <c r="AL2809" i="33" s="1"/>
  <c r="AH2809" i="33"/>
  <c r="AB2809" i="33"/>
  <c r="AJ2809" i="33" s="1"/>
  <c r="AH2320" i="33"/>
  <c r="AF2320" i="33"/>
  <c r="AD2320" i="33"/>
  <c r="AB2320" i="33"/>
  <c r="AB142" i="33"/>
  <c r="AJ142" i="33" s="1"/>
  <c r="AH142" i="33"/>
  <c r="AD142" i="33"/>
  <c r="AK142" i="33" s="1"/>
  <c r="AF142" i="33"/>
  <c r="AE1253" i="33"/>
  <c r="AG1253" i="33"/>
  <c r="AI1253" i="33"/>
  <c r="AC1253" i="33"/>
  <c r="AG1544" i="33"/>
  <c r="AC1544" i="33"/>
  <c r="AI1544" i="33"/>
  <c r="AE1544" i="33"/>
  <c r="AI3114" i="33"/>
  <c r="AC3114" i="33"/>
  <c r="AG3114" i="33"/>
  <c r="AE3114" i="33"/>
  <c r="AI392" i="33"/>
  <c r="AC392" i="33"/>
  <c r="AG392" i="33"/>
  <c r="AE392" i="33"/>
  <c r="AB257" i="33"/>
  <c r="AH257" i="33"/>
  <c r="AD257" i="33"/>
  <c r="AF257" i="33"/>
  <c r="AI1168" i="33"/>
  <c r="AC1168" i="33"/>
  <c r="AE1168" i="33"/>
  <c r="AG1168" i="33"/>
  <c r="AB336" i="33"/>
  <c r="AH336" i="33"/>
  <c r="AD336" i="33"/>
  <c r="AF336" i="33"/>
  <c r="AD2326" i="33"/>
  <c r="AB2326" i="33"/>
  <c r="AJ2326" i="33" s="1"/>
  <c r="AF2326" i="33"/>
  <c r="AL2326" i="33" s="1"/>
  <c r="AH2326" i="33"/>
  <c r="AE2966" i="33"/>
  <c r="AI2966" i="33"/>
  <c r="AG2966" i="33"/>
  <c r="AC2966" i="33"/>
  <c r="AB2563" i="33"/>
  <c r="AF2563" i="33"/>
  <c r="AD2563" i="33"/>
  <c r="AH2563" i="33"/>
  <c r="AD574" i="33"/>
  <c r="AB574" i="33"/>
  <c r="AJ574" i="33" s="1"/>
  <c r="AF574" i="33"/>
  <c r="AH574" i="33"/>
  <c r="AG2156" i="33"/>
  <c r="AE2156" i="33"/>
  <c r="AI2156" i="33"/>
  <c r="AC2156" i="33"/>
  <c r="AD739" i="33"/>
  <c r="AF739" i="33"/>
  <c r="AH739" i="33"/>
  <c r="AB739" i="33"/>
  <c r="AI2944" i="33"/>
  <c r="AG2944" i="33"/>
  <c r="AE2944" i="33"/>
  <c r="AC2944" i="33"/>
  <c r="AG1434" i="33"/>
  <c r="AI1434" i="33"/>
  <c r="AE1434" i="33"/>
  <c r="AC1434" i="33"/>
  <c r="AI2917" i="33"/>
  <c r="AG2917" i="33"/>
  <c r="AE2917" i="33"/>
  <c r="AC2917" i="33"/>
  <c r="AC2274" i="33"/>
  <c r="AG2274" i="33"/>
  <c r="AE2274" i="33"/>
  <c r="AI2274" i="33"/>
  <c r="AH2433" i="33"/>
  <c r="AM2433" i="33" s="1"/>
  <c r="AD2433" i="33"/>
  <c r="AF2433" i="33"/>
  <c r="AB2433" i="33"/>
  <c r="AJ2433" i="33" s="1"/>
  <c r="AF2475" i="33"/>
  <c r="AL2475" i="33" s="1"/>
  <c r="AB2475" i="33"/>
  <c r="AD2475" i="33"/>
  <c r="AH2475" i="33"/>
  <c r="AM2475" i="33" s="1"/>
  <c r="AF1010" i="33"/>
  <c r="AD1010" i="33"/>
  <c r="AB1010" i="33"/>
  <c r="AH1010" i="33"/>
  <c r="AB486" i="33"/>
  <c r="AJ486" i="33" s="1"/>
  <c r="AD486" i="33"/>
  <c r="AF486" i="33"/>
  <c r="AH486" i="33"/>
  <c r="AM486" i="33" s="1"/>
  <c r="AF1536" i="33"/>
  <c r="AH1536" i="33"/>
  <c r="AD1536" i="33"/>
  <c r="AB1536" i="33"/>
  <c r="AC1403" i="33"/>
  <c r="AG1403" i="33"/>
  <c r="AI1403" i="33"/>
  <c r="AE1403" i="33"/>
  <c r="AI456" i="33"/>
  <c r="AG456" i="33"/>
  <c r="AE456" i="33"/>
  <c r="AC456" i="33"/>
  <c r="AE2699" i="33"/>
  <c r="AC2699" i="33"/>
  <c r="AI2699" i="33"/>
  <c r="AG2699" i="33"/>
  <c r="AH533" i="33"/>
  <c r="AF533" i="33"/>
  <c r="AD533" i="33"/>
  <c r="AB533" i="33"/>
  <c r="AH1884" i="33"/>
  <c r="AD1884" i="33"/>
  <c r="AF1884" i="33"/>
  <c r="AB1884" i="33"/>
  <c r="AI960" i="33"/>
  <c r="AE960" i="33"/>
  <c r="AG960" i="33"/>
  <c r="AC960" i="33"/>
  <c r="AH1044" i="33"/>
  <c r="AM1044" i="33" s="1"/>
  <c r="AF1044" i="33"/>
  <c r="AD1044" i="33"/>
  <c r="AB1044" i="33"/>
  <c r="AF386" i="33"/>
  <c r="AH386" i="33"/>
  <c r="AB386" i="33"/>
  <c r="AD386" i="33"/>
  <c r="AB2965" i="33"/>
  <c r="AD2965" i="33"/>
  <c r="AF2965" i="33"/>
  <c r="AH2965" i="33"/>
  <c r="AF2471" i="33"/>
  <c r="AB2471" i="33"/>
  <c r="AD2471" i="33"/>
  <c r="AH2471" i="33"/>
  <c r="AD1757" i="33"/>
  <c r="AK1757" i="33" s="1"/>
  <c r="AB1757" i="33"/>
  <c r="AH1757" i="33"/>
  <c r="AF1757" i="33"/>
  <c r="AI1418" i="33"/>
  <c r="AG1418" i="33"/>
  <c r="AC1418" i="33"/>
  <c r="AE1418" i="33"/>
  <c r="AC1140" i="33"/>
  <c r="AG1140" i="33"/>
  <c r="AI1140" i="33"/>
  <c r="AE1140" i="33"/>
  <c r="AC54" i="33"/>
  <c r="AG54" i="33"/>
  <c r="AE54" i="33"/>
  <c r="AI54" i="33"/>
  <c r="AB1807" i="33"/>
  <c r="AJ1807" i="33" s="1"/>
  <c r="AF1807" i="33"/>
  <c r="AD1807" i="33"/>
  <c r="AH1807" i="33"/>
  <c r="AC493" i="33"/>
  <c r="AE493" i="33"/>
  <c r="AI493" i="33"/>
  <c r="AG493" i="33"/>
  <c r="AB3096" i="33"/>
  <c r="AF3096" i="33"/>
  <c r="AD3096" i="33"/>
  <c r="AH3096" i="33"/>
  <c r="AE2255" i="33"/>
  <c r="AG2255" i="33"/>
  <c r="AC2255" i="33"/>
  <c r="AI2255" i="33"/>
  <c r="AE2174" i="33"/>
  <c r="AI2174" i="33"/>
  <c r="AG2174" i="33"/>
  <c r="AC2174" i="33"/>
  <c r="AE2150" i="33"/>
  <c r="AC2150" i="33"/>
  <c r="AG2150" i="33"/>
  <c r="AI2150" i="33"/>
  <c r="AG1114" i="33"/>
  <c r="AE1114" i="33"/>
  <c r="AI1114" i="33"/>
  <c r="AC1114" i="33"/>
  <c r="AE2403" i="33"/>
  <c r="AI2403" i="33"/>
  <c r="AC2403" i="33"/>
  <c r="AG2403" i="33"/>
  <c r="AH2708" i="33"/>
  <c r="AM2708" i="33" s="1"/>
  <c r="AF2708" i="33"/>
  <c r="AD2708" i="33"/>
  <c r="AB2708" i="33"/>
  <c r="AG1289" i="33"/>
  <c r="AC1289" i="33"/>
  <c r="AE1289" i="33"/>
  <c r="AI1289" i="33"/>
  <c r="AB2448" i="33"/>
  <c r="AJ2448" i="33" s="1"/>
  <c r="AF2448" i="33"/>
  <c r="AL2448" i="33" s="1"/>
  <c r="AD2448" i="33"/>
  <c r="AH2448" i="33"/>
  <c r="AM2448" i="33" s="1"/>
  <c r="AF2277" i="33"/>
  <c r="AD2277" i="33"/>
  <c r="AH2277" i="33"/>
  <c r="AM2277" i="33" s="1"/>
  <c r="AB2277" i="33"/>
  <c r="AE1946" i="33"/>
  <c r="AC1946" i="33"/>
  <c r="AG1946" i="33"/>
  <c r="AI1946" i="33"/>
  <c r="AF957" i="33"/>
  <c r="AH957" i="33"/>
  <c r="AD957" i="33"/>
  <c r="AB957" i="33"/>
  <c r="AE1483" i="33"/>
  <c r="AG1483" i="33"/>
  <c r="AI1483" i="33"/>
  <c r="AC1483" i="33"/>
  <c r="AD244" i="33"/>
  <c r="AH244" i="33"/>
  <c r="AB244" i="33"/>
  <c r="AF244" i="33"/>
  <c r="AL244" i="33" s="1"/>
  <c r="AB3053" i="33"/>
  <c r="AF3053" i="33"/>
  <c r="AD3053" i="33"/>
  <c r="AH3053" i="33"/>
  <c r="AH682" i="33"/>
  <c r="AF682" i="33"/>
  <c r="AB682" i="33"/>
  <c r="AJ682" i="33" s="1"/>
  <c r="AD682" i="33"/>
  <c r="AK682" i="33" s="1"/>
  <c r="AC10" i="33"/>
  <c r="AG10" i="33"/>
  <c r="AI10" i="33"/>
  <c r="AE10" i="33"/>
  <c r="AE2010" i="33"/>
  <c r="AC2010" i="33"/>
  <c r="AG2010" i="33"/>
  <c r="AI2010" i="33"/>
  <c r="AD3280" i="33"/>
  <c r="AB3280" i="33"/>
  <c r="AH3280" i="33"/>
  <c r="AF3280" i="33"/>
  <c r="AG1644" i="33"/>
  <c r="AI1644" i="33"/>
  <c r="AE1644" i="33"/>
  <c r="AC1644" i="33"/>
  <c r="AI2669" i="33"/>
  <c r="AC2669" i="33"/>
  <c r="AE2669" i="33"/>
  <c r="AG2669" i="33"/>
  <c r="AF2912" i="33"/>
  <c r="AB2912" i="33"/>
  <c r="AH2912" i="33"/>
  <c r="AD2912" i="33"/>
  <c r="AH1069" i="33"/>
  <c r="AD1069" i="33"/>
  <c r="AB1069" i="33"/>
  <c r="AF1069" i="33"/>
  <c r="AE2426" i="33"/>
  <c r="AC2426" i="33"/>
  <c r="AG2426" i="33"/>
  <c r="AI2426" i="33"/>
  <c r="AE3262" i="33"/>
  <c r="AI3262" i="33"/>
  <c r="AC3262" i="33"/>
  <c r="AG3262" i="33"/>
  <c r="AG2985" i="33"/>
  <c r="AE2985" i="33"/>
  <c r="AC2985" i="33"/>
  <c r="AI2985" i="33"/>
  <c r="AD2334" i="33"/>
  <c r="AF2334" i="33"/>
  <c r="AB2334" i="33"/>
  <c r="AH2334" i="33"/>
  <c r="AB2439" i="33"/>
  <c r="AD2439" i="33"/>
  <c r="AH2439" i="33"/>
  <c r="AF2439" i="33"/>
  <c r="AI1833" i="33"/>
  <c r="AE1833" i="33"/>
  <c r="AG1833" i="33"/>
  <c r="AC1833" i="33"/>
  <c r="AF768" i="33"/>
  <c r="AL768" i="33" s="1"/>
  <c r="AB768" i="33"/>
  <c r="AH768" i="33"/>
  <c r="AD768" i="33"/>
  <c r="AF1463" i="33"/>
  <c r="AH1463" i="33"/>
  <c r="AD1463" i="33"/>
  <c r="AB1463" i="33"/>
  <c r="AB373" i="33"/>
  <c r="AJ373" i="33" s="1"/>
  <c r="AD373" i="33"/>
  <c r="AF373" i="33"/>
  <c r="AH373" i="33"/>
  <c r="AH570" i="33"/>
  <c r="AB570" i="33"/>
  <c r="AJ570" i="33" s="1"/>
  <c r="AD570" i="33"/>
  <c r="AF570" i="33"/>
  <c r="AE1398" i="33"/>
  <c r="AC1398" i="33"/>
  <c r="AI1398" i="33"/>
  <c r="AG1398" i="33"/>
  <c r="AF1077" i="33"/>
  <c r="AL1077" i="33" s="1"/>
  <c r="AD1077" i="33"/>
  <c r="AH1077" i="33"/>
  <c r="AB1077" i="33"/>
  <c r="AB1769" i="33"/>
  <c r="AF1769" i="33"/>
  <c r="AD1769" i="33"/>
  <c r="AH1769" i="33"/>
  <c r="AB795" i="33"/>
  <c r="AJ795" i="33" s="1"/>
  <c r="AF795" i="33"/>
  <c r="AD795" i="33"/>
  <c r="AK795" i="33" s="1"/>
  <c r="AH795" i="33"/>
  <c r="AB1194" i="33"/>
  <c r="AF1194" i="33"/>
  <c r="AH1194" i="33"/>
  <c r="AM1194" i="33" s="1"/>
  <c r="AD1194" i="33"/>
  <c r="AI191" i="33"/>
  <c r="AE191" i="33"/>
  <c r="AC191" i="33"/>
  <c r="AG191" i="33"/>
  <c r="AE1496" i="33"/>
  <c r="AI1496" i="33"/>
  <c r="AG1496" i="33"/>
  <c r="AC1496" i="33"/>
  <c r="AG832" i="33"/>
  <c r="AI832" i="33"/>
  <c r="AC832" i="33"/>
  <c r="AE832" i="33"/>
  <c r="AF2928" i="33"/>
  <c r="AB2928" i="33"/>
  <c r="AJ2928" i="33" s="1"/>
  <c r="AD2928" i="33"/>
  <c r="AH2928" i="33"/>
  <c r="AE2738" i="33"/>
  <c r="AI2738" i="33"/>
  <c r="AG2738" i="33"/>
  <c r="AC2738" i="33"/>
  <c r="AC2490" i="33"/>
  <c r="AG2490" i="33"/>
  <c r="AI2490" i="33"/>
  <c r="AE2490" i="33"/>
  <c r="AD1612" i="33"/>
  <c r="AH1612" i="33"/>
  <c r="AF1612" i="33"/>
  <c r="AB1612" i="33"/>
  <c r="AB218" i="33"/>
  <c r="AH218" i="33"/>
  <c r="AD218" i="33"/>
  <c r="AK218" i="33" s="1"/>
  <c r="AF218" i="33"/>
  <c r="AE851" i="33"/>
  <c r="AI851" i="33"/>
  <c r="AC851" i="33"/>
  <c r="AG851" i="33"/>
  <c r="AH2218" i="33"/>
  <c r="AM2218" i="33" s="1"/>
  <c r="AB2218" i="33"/>
  <c r="AD2218" i="33"/>
  <c r="AF2218" i="33"/>
  <c r="AF997" i="33"/>
  <c r="AD997" i="33"/>
  <c r="AH997" i="33"/>
  <c r="AB997" i="33"/>
  <c r="AB2386" i="33"/>
  <c r="AH2386" i="33"/>
  <c r="AF2386" i="33"/>
  <c r="AD2386" i="33"/>
  <c r="AH2923" i="33"/>
  <c r="AB2923" i="33"/>
  <c r="AF2923" i="33"/>
  <c r="AD2923" i="33"/>
  <c r="AE569" i="33"/>
  <c r="AG569" i="33"/>
  <c r="AI569" i="33"/>
  <c r="AC569" i="33"/>
  <c r="AC419" i="33"/>
  <c r="AG419" i="33"/>
  <c r="AE419" i="33"/>
  <c r="AI419" i="33"/>
  <c r="AD2848" i="33"/>
  <c r="AK2848" i="33" s="1"/>
  <c r="AH2848" i="33"/>
  <c r="AF2848" i="33"/>
  <c r="AB2848" i="33"/>
  <c r="AE1713" i="33"/>
  <c r="AI1713" i="33"/>
  <c r="AG1713" i="33"/>
  <c r="AC1713" i="33"/>
  <c r="AD732" i="33"/>
  <c r="AH732" i="33"/>
  <c r="AF732" i="33"/>
  <c r="AB732" i="33"/>
  <c r="AH2158" i="33"/>
  <c r="AD2158" i="33"/>
  <c r="AF2158" i="33"/>
  <c r="AL2158" i="33" s="1"/>
  <c r="AB2158" i="33"/>
  <c r="AF1755" i="33"/>
  <c r="AL1755" i="33" s="1"/>
  <c r="AD1755" i="33"/>
  <c r="AB1755" i="33"/>
  <c r="AH1755" i="33"/>
  <c r="AM1755" i="33" s="1"/>
  <c r="AC647" i="33"/>
  <c r="AG647" i="33"/>
  <c r="AE647" i="33"/>
  <c r="AI647" i="33"/>
  <c r="AI258" i="33"/>
  <c r="AG258" i="33"/>
  <c r="AC258" i="33"/>
  <c r="AE258" i="33"/>
  <c r="AD3198" i="33"/>
  <c r="AH3198" i="33"/>
  <c r="AB3198" i="33"/>
  <c r="AF3198" i="33"/>
  <c r="AG2382" i="33"/>
  <c r="AE2382" i="33"/>
  <c r="AC2382" i="33"/>
  <c r="AI2382" i="33"/>
  <c r="AE1730" i="33"/>
  <c r="AG1730" i="33"/>
  <c r="AI1730" i="33"/>
  <c r="AC1730" i="33"/>
  <c r="AI944" i="33"/>
  <c r="AC944" i="33"/>
  <c r="AE944" i="33"/>
  <c r="AG944" i="33"/>
  <c r="AF323" i="33"/>
  <c r="AD323" i="33"/>
  <c r="AB323" i="33"/>
  <c r="AH323" i="33"/>
  <c r="AC2946" i="33"/>
  <c r="AI2946" i="33"/>
  <c r="AE2946" i="33"/>
  <c r="AG2946" i="33"/>
  <c r="AH1172" i="33"/>
  <c r="AF1172" i="33"/>
  <c r="AB1172" i="33"/>
  <c r="AD1172" i="33"/>
  <c r="AH428" i="33"/>
  <c r="AB428" i="33"/>
  <c r="AD428" i="33"/>
  <c r="AF428" i="33"/>
  <c r="AB952" i="33"/>
  <c r="AD952" i="33"/>
  <c r="AH952" i="33"/>
  <c r="AF952" i="33"/>
  <c r="AG383" i="33"/>
  <c r="AI383" i="33"/>
  <c r="AE383" i="33"/>
  <c r="AC383" i="33"/>
  <c r="AH2062" i="33"/>
  <c r="AM2062" i="33" s="1"/>
  <c r="AB2062" i="33"/>
  <c r="AJ2062" i="33" s="1"/>
  <c r="AD2062" i="33"/>
  <c r="AF2062" i="33"/>
  <c r="AF787" i="33"/>
  <c r="AH787" i="33"/>
  <c r="AD787" i="33"/>
  <c r="AB787" i="33"/>
  <c r="AB2364" i="33"/>
  <c r="AH2364" i="33"/>
  <c r="AD2364" i="33"/>
  <c r="AF2364" i="33"/>
  <c r="AE1674" i="33"/>
  <c r="AG1674" i="33"/>
  <c r="AC1674" i="33"/>
  <c r="AI1674" i="33"/>
  <c r="AI2484" i="33"/>
  <c r="AG2484" i="33"/>
  <c r="AE2484" i="33"/>
  <c r="AC2484" i="33"/>
  <c r="AC2207" i="33"/>
  <c r="AE2207" i="33"/>
  <c r="AG2207" i="33"/>
  <c r="AI2207" i="33"/>
  <c r="AG3274" i="33"/>
  <c r="AI3274" i="33"/>
  <c r="AE3274" i="33"/>
  <c r="AC3274" i="33"/>
  <c r="AH2573" i="33"/>
  <c r="AB2573" i="33"/>
  <c r="AD2573" i="33"/>
  <c r="AF2573" i="33"/>
  <c r="AG1466" i="33"/>
  <c r="AI1466" i="33"/>
  <c r="AE1466" i="33"/>
  <c r="AC1466" i="33"/>
  <c r="AE2656" i="33"/>
  <c r="AC2656" i="33"/>
  <c r="AI2656" i="33"/>
  <c r="AG2656" i="33"/>
  <c r="AF1889" i="33"/>
  <c r="AD1889" i="33"/>
  <c r="AB1889" i="33"/>
  <c r="AH1889" i="33"/>
  <c r="AE1802" i="33"/>
  <c r="AC1802" i="33"/>
  <c r="AG1802" i="33"/>
  <c r="AI1802" i="33"/>
  <c r="AF681" i="33"/>
  <c r="AH681" i="33"/>
  <c r="AD681" i="33"/>
  <c r="AB681" i="33"/>
  <c r="AH210" i="33"/>
  <c r="AD210" i="33"/>
  <c r="AF210" i="33"/>
  <c r="AB210" i="33"/>
  <c r="AF1474" i="33"/>
  <c r="AL1474" i="33" s="1"/>
  <c r="AD1474" i="33"/>
  <c r="AH1474" i="33"/>
  <c r="AB1474" i="33"/>
  <c r="AI158" i="33"/>
  <c r="AG158" i="33"/>
  <c r="AE158" i="33"/>
  <c r="AC158" i="33"/>
  <c r="AB2266" i="33"/>
  <c r="AH2266" i="33"/>
  <c r="AM2266" i="33" s="1"/>
  <c r="AD2266" i="33"/>
  <c r="AF2266" i="33"/>
  <c r="AB1909" i="33"/>
  <c r="AF1909" i="33"/>
  <c r="AD1909" i="33"/>
  <c r="AH1909" i="33"/>
  <c r="AF347" i="33"/>
  <c r="AL347" i="33" s="1"/>
  <c r="AB347" i="33"/>
  <c r="AD347" i="33"/>
  <c r="AH347" i="33"/>
  <c r="AH1105" i="33"/>
  <c r="AD1105" i="33"/>
  <c r="AF1105" i="33"/>
  <c r="AL1105" i="33" s="1"/>
  <c r="AB1105" i="33"/>
  <c r="AJ1105" i="33" s="1"/>
  <c r="AD1906" i="33"/>
  <c r="AF1906" i="33"/>
  <c r="AB1906" i="33"/>
  <c r="AH1906" i="33"/>
  <c r="AB2340" i="33"/>
  <c r="AD2340" i="33"/>
  <c r="AF2340" i="33"/>
  <c r="AL2340" i="33" s="1"/>
  <c r="AH2340" i="33"/>
  <c r="AH2222" i="33"/>
  <c r="AF2222" i="33"/>
  <c r="AB2222" i="33"/>
  <c r="AD2222" i="33"/>
  <c r="AE982" i="33"/>
  <c r="AI982" i="33"/>
  <c r="AC982" i="33"/>
  <c r="AG982" i="33"/>
  <c r="AH1265" i="33"/>
  <c r="AF1265" i="33"/>
  <c r="AD1265" i="33"/>
  <c r="AB1265" i="33"/>
  <c r="AD86" i="33"/>
  <c r="AF86" i="33"/>
  <c r="AH86" i="33"/>
  <c r="AM86" i="33" s="1"/>
  <c r="AB86" i="33"/>
  <c r="AJ86" i="33" s="1"/>
  <c r="AE38" i="33"/>
  <c r="AI38" i="33"/>
  <c r="AC38" i="33"/>
  <c r="AG38" i="33"/>
  <c r="AG3135" i="33"/>
  <c r="AI3135" i="33"/>
  <c r="AE3135" i="33"/>
  <c r="AC3135" i="33"/>
  <c r="AH2458" i="33"/>
  <c r="AD2458" i="33"/>
  <c r="AB2458" i="33"/>
  <c r="AF2458" i="33"/>
  <c r="AI973" i="33"/>
  <c r="AE973" i="33"/>
  <c r="AC973" i="33"/>
  <c r="AG973" i="33"/>
  <c r="AD2898" i="33"/>
  <c r="AH2898" i="33"/>
  <c r="AF2898" i="33"/>
  <c r="AB2898" i="33"/>
  <c r="AF1135" i="33"/>
  <c r="AB1135" i="33"/>
  <c r="AH1135" i="33"/>
  <c r="AD1135" i="33"/>
  <c r="AG3140" i="33"/>
  <c r="AE3140" i="33"/>
  <c r="AI3140" i="33"/>
  <c r="AC3140" i="33"/>
  <c r="AE2377" i="33"/>
  <c r="AG2377" i="33"/>
  <c r="AC2377" i="33"/>
  <c r="AI2377" i="33"/>
  <c r="AG1942" i="33"/>
  <c r="AC1942" i="33"/>
  <c r="AE1942" i="33"/>
  <c r="AI1942" i="33"/>
  <c r="AI2863" i="33"/>
  <c r="AE2863" i="33"/>
  <c r="AC2863" i="33"/>
  <c r="AG2863" i="33"/>
  <c r="AE2659" i="33"/>
  <c r="AC2659" i="33"/>
  <c r="AG2659" i="33"/>
  <c r="AI2659" i="33"/>
  <c r="AH2233" i="33"/>
  <c r="AF2233" i="33"/>
  <c r="AD2233" i="33"/>
  <c r="AB2233" i="33"/>
  <c r="AI442" i="33"/>
  <c r="AE442" i="33"/>
  <c r="AC442" i="33"/>
  <c r="AG442" i="33"/>
  <c r="AG1699" i="33"/>
  <c r="AE1699" i="33"/>
  <c r="AI1699" i="33"/>
  <c r="AC1699" i="33"/>
  <c r="AI1080" i="33"/>
  <c r="AE1080" i="33"/>
  <c r="AG1080" i="33"/>
  <c r="AC1080" i="33"/>
  <c r="AB643" i="33"/>
  <c r="AF643" i="33"/>
  <c r="AH643" i="33"/>
  <c r="AD643" i="33"/>
  <c r="AH337" i="33"/>
  <c r="AF337" i="33"/>
  <c r="AD337" i="33"/>
  <c r="AB337" i="33"/>
  <c r="AB116" i="33"/>
  <c r="AH116" i="33"/>
  <c r="AD116" i="33"/>
  <c r="AF116" i="33"/>
  <c r="AI1312" i="33"/>
  <c r="AE1312" i="33"/>
  <c r="AC1312" i="33"/>
  <c r="AG1312" i="33"/>
  <c r="AC2613" i="33"/>
  <c r="AE2613" i="33"/>
  <c r="AG2613" i="33"/>
  <c r="AI2613" i="33"/>
  <c r="AC2733" i="33"/>
  <c r="AG2733" i="33"/>
  <c r="AE2733" i="33"/>
  <c r="AI2733" i="33"/>
  <c r="AC1028" i="33"/>
  <c r="AI1028" i="33"/>
  <c r="AG1028" i="33"/>
  <c r="AE1028" i="33"/>
  <c r="AI2237" i="33"/>
  <c r="AE2237" i="33"/>
  <c r="AG2237" i="33"/>
  <c r="AC2237" i="33"/>
  <c r="AH2242" i="33"/>
  <c r="AF2242" i="33"/>
  <c r="AD2242" i="33"/>
  <c r="AB2242" i="33"/>
  <c r="AB2030" i="33"/>
  <c r="AH2030" i="33"/>
  <c r="AD2030" i="33"/>
  <c r="AF2030" i="33"/>
  <c r="AC3059" i="33"/>
  <c r="AI3059" i="33"/>
  <c r="AE3059" i="33"/>
  <c r="AG3059" i="33"/>
  <c r="AB1913" i="33"/>
  <c r="AH1913" i="33"/>
  <c r="AF1913" i="33"/>
  <c r="AL1913" i="33" s="1"/>
  <c r="AD1913" i="33"/>
  <c r="AC3052" i="33"/>
  <c r="AG3052" i="33"/>
  <c r="AE3052" i="33"/>
  <c r="AI3052" i="33"/>
  <c r="AE2648" i="33"/>
  <c r="AC2648" i="33"/>
  <c r="AI2648" i="33"/>
  <c r="AG2648" i="33"/>
  <c r="AG2416" i="33"/>
  <c r="AC2416" i="33"/>
  <c r="AE2416" i="33"/>
  <c r="AI2416" i="33"/>
  <c r="AH995" i="33"/>
  <c r="AD995" i="33"/>
  <c r="AF995" i="33"/>
  <c r="AB995" i="33"/>
  <c r="AC42" i="33"/>
  <c r="AE42" i="33"/>
  <c r="AI42" i="33"/>
  <c r="AG42" i="33"/>
  <c r="AE2525" i="33"/>
  <c r="AI2525" i="33"/>
  <c r="AG2525" i="33"/>
  <c r="AC2525" i="33"/>
  <c r="AB249" i="33"/>
  <c r="AH249" i="33"/>
  <c r="AF249" i="33"/>
  <c r="AD249" i="33"/>
  <c r="AK249" i="33" s="1"/>
  <c r="AG2223" i="33"/>
  <c r="AC2223" i="33"/>
  <c r="AE2223" i="33"/>
  <c r="AI2223" i="33"/>
  <c r="AC946" i="33"/>
  <c r="AG946" i="33"/>
  <c r="AE946" i="33"/>
  <c r="AI946" i="33"/>
  <c r="AI501" i="33"/>
  <c r="AC501" i="33"/>
  <c r="AE501" i="33"/>
  <c r="AG501" i="33"/>
  <c r="AB1440" i="33"/>
  <c r="AH1440" i="33"/>
  <c r="AD1440" i="33"/>
  <c r="AK1440" i="33" s="1"/>
  <c r="AF1440" i="33"/>
  <c r="AH548" i="33"/>
  <c r="AB548" i="33"/>
  <c r="AF548" i="33"/>
  <c r="AD548" i="33"/>
  <c r="AE562" i="33"/>
  <c r="AI562" i="33"/>
  <c r="AG562" i="33"/>
  <c r="AC562" i="33"/>
  <c r="AH896" i="33"/>
  <c r="AD896" i="33"/>
  <c r="AF896" i="33"/>
  <c r="AB896" i="33"/>
  <c r="AI730" i="33"/>
  <c r="AE730" i="33"/>
  <c r="AC730" i="33"/>
  <c r="AG730" i="33"/>
  <c r="AC422" i="33"/>
  <c r="AG422" i="33"/>
  <c r="AE422" i="33"/>
  <c r="AI422" i="33"/>
  <c r="AE2064" i="33"/>
  <c r="AG2064" i="33"/>
  <c r="AI2064" i="33"/>
  <c r="AC2064" i="33"/>
  <c r="AH1783" i="33"/>
  <c r="AF1783" i="33"/>
  <c r="AB1783" i="33"/>
  <c r="AD1783" i="33"/>
  <c r="AG1154" i="33"/>
  <c r="AI1154" i="33"/>
  <c r="AC1154" i="33"/>
  <c r="AE1154" i="33"/>
  <c r="AC1257" i="33"/>
  <c r="AI1257" i="33"/>
  <c r="AG1257" i="33"/>
  <c r="AE1257" i="33"/>
  <c r="AC2411" i="33"/>
  <c r="AG2411" i="33"/>
  <c r="AI2411" i="33"/>
  <c r="AE2411" i="33"/>
  <c r="AI1232" i="33"/>
  <c r="AC1232" i="33"/>
  <c r="AE1232" i="33"/>
  <c r="AG1232" i="33"/>
  <c r="AG2000" i="33"/>
  <c r="AC2000" i="33"/>
  <c r="AE2000" i="33"/>
  <c r="AI2000" i="33"/>
  <c r="AB1823" i="33"/>
  <c r="AH1823" i="33"/>
  <c r="AF1823" i="33"/>
  <c r="AD1823" i="33"/>
  <c r="AK1823" i="33" s="1"/>
  <c r="AE2592" i="33"/>
  <c r="AC2592" i="33"/>
  <c r="AI2592" i="33"/>
  <c r="AG2592" i="33"/>
  <c r="AI520" i="33"/>
  <c r="AG520" i="33"/>
  <c r="AC520" i="33"/>
  <c r="AE520" i="33"/>
  <c r="AI805" i="33"/>
  <c r="AC805" i="33"/>
  <c r="AE805" i="33"/>
  <c r="AG805" i="33"/>
  <c r="AH1716" i="33"/>
  <c r="AD1716" i="33"/>
  <c r="AB1716" i="33"/>
  <c r="AF1716" i="33"/>
  <c r="AE1794" i="33"/>
  <c r="AG1794" i="33"/>
  <c r="AC1794" i="33"/>
  <c r="AI1794" i="33"/>
  <c r="AF3263" i="33"/>
  <c r="AB3263" i="33"/>
  <c r="AD3263" i="33"/>
  <c r="AH3263" i="33"/>
  <c r="AH1678" i="33"/>
  <c r="AB1678" i="33"/>
  <c r="AJ1678" i="33" s="1"/>
  <c r="AD1678" i="33"/>
  <c r="AK1678" i="33" s="1"/>
  <c r="AF1678" i="33"/>
  <c r="AD247" i="33"/>
  <c r="AB247" i="33"/>
  <c r="AH247" i="33"/>
  <c r="AF247" i="33"/>
  <c r="AG2969" i="33"/>
  <c r="AI2969" i="33"/>
  <c r="AE2969" i="33"/>
  <c r="AC2969" i="33"/>
  <c r="AE1987" i="33"/>
  <c r="AG1987" i="33"/>
  <c r="AI1987" i="33"/>
  <c r="AC1987" i="33"/>
  <c r="AH658" i="33"/>
  <c r="AB658" i="33"/>
  <c r="AD658" i="33"/>
  <c r="AF658" i="33"/>
  <c r="AE1438" i="33"/>
  <c r="AC1438" i="33"/>
  <c r="AI1438" i="33"/>
  <c r="AG1438" i="33"/>
  <c r="AH1141" i="33"/>
  <c r="AD1141" i="33"/>
  <c r="AF1141" i="33"/>
  <c r="AB1141" i="33"/>
  <c r="AF80" i="33"/>
  <c r="AL80" i="33" s="1"/>
  <c r="AH80" i="33"/>
  <c r="AD80" i="33"/>
  <c r="AB80" i="33"/>
  <c r="AJ80" i="33" s="1"/>
  <c r="AG495" i="33"/>
  <c r="AI495" i="33"/>
  <c r="AC495" i="33"/>
  <c r="AE495" i="33"/>
  <c r="AI1465" i="33"/>
  <c r="AC1465" i="33"/>
  <c r="AE1465" i="33"/>
  <c r="AG1465" i="33"/>
  <c r="AI1386" i="33"/>
  <c r="AG1386" i="33"/>
  <c r="AE1386" i="33"/>
  <c r="AC1386" i="33"/>
  <c r="AB2676" i="33"/>
  <c r="AH2676" i="33"/>
  <c r="AF2676" i="33"/>
  <c r="AD2676" i="33"/>
  <c r="AI521" i="33"/>
  <c r="AG521" i="33"/>
  <c r="AC521" i="33"/>
  <c r="AE521" i="33"/>
  <c r="AB2896" i="33"/>
  <c r="AF2896" i="33"/>
  <c r="AD2896" i="33"/>
  <c r="AH2896" i="33"/>
  <c r="AG159" i="33"/>
  <c r="AI159" i="33"/>
  <c r="AC159" i="33"/>
  <c r="AE159" i="33"/>
  <c r="AH2628" i="33"/>
  <c r="AF2628" i="33"/>
  <c r="AB2628" i="33"/>
  <c r="AD2628" i="33"/>
  <c r="AH1919" i="33"/>
  <c r="AF1919" i="33"/>
  <c r="AB1919" i="33"/>
  <c r="AD1919" i="33"/>
  <c r="AB44" i="33"/>
  <c r="AF44" i="33"/>
  <c r="AH44" i="33"/>
  <c r="AD44" i="33"/>
  <c r="AD1947" i="33"/>
  <c r="AF1947" i="33"/>
  <c r="AB1947" i="33"/>
  <c r="AH1947" i="33"/>
  <c r="AG3022" i="33"/>
  <c r="AI3022" i="33"/>
  <c r="AC3022" i="33"/>
  <c r="AE3022" i="33"/>
  <c r="AI2785" i="33"/>
  <c r="AE2785" i="33"/>
  <c r="AG2785" i="33"/>
  <c r="AC2785" i="33"/>
  <c r="AD904" i="33"/>
  <c r="AH904" i="33"/>
  <c r="AB904" i="33"/>
  <c r="AF904" i="33"/>
  <c r="AE1303" i="33"/>
  <c r="AI1303" i="33"/>
  <c r="AG1303" i="33"/>
  <c r="AC1303" i="33"/>
  <c r="AI1017" i="33"/>
  <c r="AC1017" i="33"/>
  <c r="AG1017" i="33"/>
  <c r="AE1017" i="33"/>
  <c r="AB1095" i="33"/>
  <c r="AF1095" i="33"/>
  <c r="AD1095" i="33"/>
  <c r="AK1095" i="33" s="1"/>
  <c r="AH1095" i="33"/>
  <c r="AD542" i="33"/>
  <c r="AB542" i="33"/>
  <c r="AH542" i="33"/>
  <c r="AF542" i="33"/>
  <c r="AI2445" i="33"/>
  <c r="AG2445" i="33"/>
  <c r="AC2445" i="33"/>
  <c r="AE2445" i="33"/>
  <c r="AG823" i="33"/>
  <c r="AI823" i="33"/>
  <c r="AE823" i="33"/>
  <c r="AC823" i="33"/>
  <c r="AD279" i="33"/>
  <c r="AB279" i="33"/>
  <c r="AH279" i="33"/>
  <c r="AM279" i="33" s="1"/>
  <c r="AF279" i="33"/>
  <c r="AL279" i="33" s="1"/>
  <c r="AD1972" i="33"/>
  <c r="AF1972" i="33"/>
  <c r="AH1972" i="33"/>
  <c r="AB1972" i="33"/>
  <c r="AC387" i="33"/>
  <c r="AI387" i="33"/>
  <c r="AE387" i="33"/>
  <c r="AG387" i="33"/>
  <c r="AE1047" i="33"/>
  <c r="AC1047" i="33"/>
  <c r="AG1047" i="33"/>
  <c r="AI1047" i="33"/>
  <c r="AH818" i="33"/>
  <c r="AM818" i="33" s="1"/>
  <c r="AD818" i="33"/>
  <c r="AF818" i="33"/>
  <c r="AL818" i="33" s="1"/>
  <c r="AB818" i="33"/>
  <c r="AG970" i="33"/>
  <c r="AI970" i="33"/>
  <c r="AC970" i="33"/>
  <c r="AE970" i="33"/>
  <c r="AF220" i="33"/>
  <c r="AD220" i="33"/>
  <c r="AB220" i="33"/>
  <c r="AJ220" i="33" s="1"/>
  <c r="AH220" i="33"/>
  <c r="AM220" i="33" s="1"/>
  <c r="AC2713" i="33"/>
  <c r="AE2713" i="33"/>
  <c r="AI2713" i="33"/>
  <c r="AG2713" i="33"/>
  <c r="AB1933" i="33"/>
  <c r="AF1933" i="33"/>
  <c r="AL1933" i="33" s="1"/>
  <c r="AH1933" i="33"/>
  <c r="AD1933" i="33"/>
  <c r="AK1933" i="33" s="1"/>
  <c r="AD1157" i="33"/>
  <c r="AH1157" i="33"/>
  <c r="AF1157" i="33"/>
  <c r="AB1157" i="33"/>
  <c r="AH1214" i="33"/>
  <c r="AB1214" i="33"/>
  <c r="AD1214" i="33"/>
  <c r="AK1214" i="33" s="1"/>
  <c r="AF1214" i="33"/>
  <c r="AL1214" i="33" s="1"/>
  <c r="AI906" i="33"/>
  <c r="AE906" i="33"/>
  <c r="AC906" i="33"/>
  <c r="AG906" i="33"/>
  <c r="AC3285" i="33"/>
  <c r="AG3285" i="33"/>
  <c r="AI3285" i="33"/>
  <c r="AE3285" i="33"/>
  <c r="AE2481" i="33"/>
  <c r="AI2481" i="33"/>
  <c r="AG2481" i="33"/>
  <c r="AC2481" i="33"/>
  <c r="AI1180" i="33"/>
  <c r="AG1180" i="33"/>
  <c r="AE1180" i="33"/>
  <c r="AC1180" i="33"/>
  <c r="AI1533" i="33"/>
  <c r="AG1533" i="33"/>
  <c r="AE1533" i="33"/>
  <c r="AC1533" i="33"/>
  <c r="AF2908" i="33"/>
  <c r="AB2908" i="33"/>
  <c r="AD2908" i="33"/>
  <c r="AH2908" i="33"/>
  <c r="AG479" i="33"/>
  <c r="AC479" i="33"/>
  <c r="AI479" i="33"/>
  <c r="AE479" i="33"/>
  <c r="AF1205" i="33"/>
  <c r="AD1205" i="33"/>
  <c r="AH1205" i="33"/>
  <c r="AB1205" i="33"/>
  <c r="AE1122" i="33"/>
  <c r="AG1122" i="33"/>
  <c r="AI1122" i="33"/>
  <c r="AC1122" i="33"/>
  <c r="AD2259" i="33"/>
  <c r="AB2259" i="33"/>
  <c r="AH2259" i="33"/>
  <c r="AF2259" i="33"/>
  <c r="AH2338" i="33"/>
  <c r="AB2338" i="33"/>
  <c r="AD2338" i="33"/>
  <c r="AF2338" i="33"/>
  <c r="AI1744" i="33"/>
  <c r="AG1744" i="33"/>
  <c r="AE1744" i="33"/>
  <c r="AC1744" i="33"/>
  <c r="AC2327" i="33"/>
  <c r="AE2327" i="33"/>
  <c r="AG2327" i="33"/>
  <c r="AI2327" i="33"/>
  <c r="AD2367" i="33"/>
  <c r="AB2367" i="33"/>
  <c r="AH2367" i="33"/>
  <c r="AF2367" i="33"/>
  <c r="AE2561" i="33"/>
  <c r="AI2561" i="33"/>
  <c r="AG2561" i="33"/>
  <c r="AC2561" i="33"/>
  <c r="AB433" i="33"/>
  <c r="AF433" i="33"/>
  <c r="AD433" i="33"/>
  <c r="AH433" i="33"/>
  <c r="AD1468" i="33"/>
  <c r="AF1468" i="33"/>
  <c r="AB1468" i="33"/>
  <c r="AH1468" i="33"/>
  <c r="AI530" i="33"/>
  <c r="AE530" i="33"/>
  <c r="AC530" i="33"/>
  <c r="AG530" i="33"/>
  <c r="AG1516" i="33"/>
  <c r="AI1516" i="33"/>
  <c r="AC1516" i="33"/>
  <c r="AE1516" i="33"/>
  <c r="AG2008" i="33"/>
  <c r="AE2008" i="33"/>
  <c r="AI2008" i="33"/>
  <c r="AC2008" i="33"/>
  <c r="AD2321" i="33"/>
  <c r="AH2321" i="33"/>
  <c r="AF2321" i="33"/>
  <c r="AB2321" i="33"/>
  <c r="AB3120" i="33"/>
  <c r="AH3120" i="33"/>
  <c r="AD3120" i="33"/>
  <c r="AF3120" i="33"/>
  <c r="AD2680" i="33"/>
  <c r="AK2680" i="33" s="1"/>
  <c r="AH2680" i="33"/>
  <c r="AB2680" i="33"/>
  <c r="AF2680" i="33"/>
  <c r="AL2680" i="33" s="1"/>
  <c r="AI2167" i="33"/>
  <c r="AE2167" i="33"/>
  <c r="AC2167" i="33"/>
  <c r="AG2167" i="33"/>
  <c r="AE1238" i="33"/>
  <c r="AI1238" i="33"/>
  <c r="AC1238" i="33"/>
  <c r="AG1238" i="33"/>
  <c r="AI1338" i="33"/>
  <c r="AG1338" i="33"/>
  <c r="AC1338" i="33"/>
  <c r="AE1338" i="33"/>
  <c r="AF115" i="33"/>
  <c r="AL115" i="33" s="1"/>
  <c r="AD115" i="33"/>
  <c r="AH115" i="33"/>
  <c r="AB115" i="33"/>
  <c r="AH458" i="33"/>
  <c r="AD458" i="33"/>
  <c r="AB458" i="33"/>
  <c r="AF458" i="33"/>
  <c r="AI2569" i="33"/>
  <c r="AG2569" i="33"/>
  <c r="AE2569" i="33"/>
  <c r="AC2569" i="33"/>
  <c r="AD2251" i="33"/>
  <c r="AB2251" i="33"/>
  <c r="AH2251" i="33"/>
  <c r="AF2251" i="33"/>
  <c r="AE1514" i="33"/>
  <c r="AC1514" i="33"/>
  <c r="AG1514" i="33"/>
  <c r="AI1514" i="33"/>
  <c r="AE706" i="33"/>
  <c r="AI706" i="33"/>
  <c r="AC706" i="33"/>
  <c r="AG706" i="33"/>
  <c r="AB207" i="33"/>
  <c r="AJ207" i="33" s="1"/>
  <c r="AH207" i="33"/>
  <c r="AF207" i="33"/>
  <c r="AD207" i="33"/>
  <c r="AG925" i="33"/>
  <c r="AI925" i="33"/>
  <c r="AC925" i="33"/>
  <c r="AE925" i="33"/>
  <c r="AC2547" i="33"/>
  <c r="AG2547" i="33"/>
  <c r="AE2547" i="33"/>
  <c r="AI2547" i="33"/>
  <c r="AB2016" i="33"/>
  <c r="AF2016" i="33"/>
  <c r="AD2016" i="33"/>
  <c r="AH2016" i="33"/>
  <c r="AB454" i="33"/>
  <c r="AJ454" i="33" s="1"/>
  <c r="AD454" i="33"/>
  <c r="AF454" i="33"/>
  <c r="AL454" i="33" s="1"/>
  <c r="AH454" i="33"/>
  <c r="AM454" i="33" s="1"/>
  <c r="AE650" i="33"/>
  <c r="AI650" i="33"/>
  <c r="AC650" i="33"/>
  <c r="AG650" i="33"/>
  <c r="AG2845" i="33"/>
  <c r="AE2845" i="33"/>
  <c r="AI2845" i="33"/>
  <c r="AC2845" i="33"/>
  <c r="AI2485" i="33"/>
  <c r="AG2485" i="33"/>
  <c r="AC2485" i="33"/>
  <c r="AE2485" i="33"/>
  <c r="AF254" i="33"/>
  <c r="AB254" i="33"/>
  <c r="AH254" i="33"/>
  <c r="AD254" i="33"/>
  <c r="AK254" i="33" s="1"/>
  <c r="AC902" i="33"/>
  <c r="AG902" i="33"/>
  <c r="AE902" i="33"/>
  <c r="AI902" i="33"/>
  <c r="AC2506" i="33"/>
  <c r="AG2506" i="33"/>
  <c r="AI2506" i="33"/>
  <c r="AE2506" i="33"/>
  <c r="AB962" i="33"/>
  <c r="AF962" i="33"/>
  <c r="AL962" i="33" s="1"/>
  <c r="AD962" i="33"/>
  <c r="AH962" i="33"/>
  <c r="AH1660" i="33"/>
  <c r="AB1660" i="33"/>
  <c r="AF1660" i="33"/>
  <c r="AD1660" i="33"/>
  <c r="AD872" i="33"/>
  <c r="AF872" i="33"/>
  <c r="AB872" i="33"/>
  <c r="AH872" i="33"/>
  <c r="AE2688" i="33"/>
  <c r="AI2688" i="33"/>
  <c r="AC2688" i="33"/>
  <c r="AG2688" i="33"/>
  <c r="AH2524" i="33"/>
  <c r="AD2524" i="33"/>
  <c r="AB2524" i="33"/>
  <c r="AF2524" i="33"/>
  <c r="AD1747" i="33"/>
  <c r="AK1747" i="33" s="1"/>
  <c r="AF1747" i="33"/>
  <c r="AH1747" i="33"/>
  <c r="AB1747" i="33"/>
  <c r="AB1128" i="33"/>
  <c r="AH1128" i="33"/>
  <c r="AF1128" i="33"/>
  <c r="AD1128" i="33"/>
  <c r="AE1252" i="33"/>
  <c r="AG1252" i="33"/>
  <c r="AI1252" i="33"/>
  <c r="AC1252" i="33"/>
  <c r="AE1912" i="33"/>
  <c r="AI1912" i="33"/>
  <c r="AG1912" i="33"/>
  <c r="AC1912" i="33"/>
  <c r="AB3246" i="33"/>
  <c r="AH3246" i="33"/>
  <c r="AF3246" i="33"/>
  <c r="AD3246" i="33"/>
  <c r="AI2143" i="33"/>
  <c r="AC2143" i="33"/>
  <c r="AG2143" i="33"/>
  <c r="AE2143" i="33"/>
  <c r="AB2297" i="33"/>
  <c r="AJ2297" i="33" s="1"/>
  <c r="AD2297" i="33"/>
  <c r="AH2297" i="33"/>
  <c r="AF2297" i="33"/>
  <c r="AD2135" i="33"/>
  <c r="AB2135" i="33"/>
  <c r="AH2135" i="33"/>
  <c r="AF2135" i="33"/>
  <c r="AD2079" i="33"/>
  <c r="AF2079" i="33"/>
  <c r="AB2079" i="33"/>
  <c r="AJ2079" i="33" s="1"/>
  <c r="AH2079" i="33"/>
  <c r="AG318" i="33"/>
  <c r="AI318" i="33"/>
  <c r="AC318" i="33"/>
  <c r="AE318" i="33"/>
  <c r="AC846" i="33"/>
  <c r="AE846" i="33"/>
  <c r="AG846" i="33"/>
  <c r="AI846" i="33"/>
  <c r="AB2447" i="33"/>
  <c r="AH2447" i="33"/>
  <c r="AF2447" i="33"/>
  <c r="AD2447" i="33"/>
  <c r="AE1984" i="33"/>
  <c r="AC1984" i="33"/>
  <c r="AG1984" i="33"/>
  <c r="AI1984" i="33"/>
  <c r="AE708" i="33"/>
  <c r="AC708" i="33"/>
  <c r="AI708" i="33"/>
  <c r="AG708" i="33"/>
  <c r="AE561" i="33"/>
  <c r="AI561" i="33"/>
  <c r="AG561" i="33"/>
  <c r="AC561" i="33"/>
  <c r="AD407" i="33"/>
  <c r="AH407" i="33"/>
  <c r="AF407" i="33"/>
  <c r="AB407" i="33"/>
  <c r="AC2125" i="33"/>
  <c r="AE2125" i="33"/>
  <c r="AI2125" i="33"/>
  <c r="AG2125" i="33"/>
  <c r="AH2909" i="33"/>
  <c r="AF2909" i="33"/>
  <c r="AB2909" i="33"/>
  <c r="AD2909" i="33"/>
  <c r="AG2038" i="33"/>
  <c r="AI2038" i="33"/>
  <c r="AE2038" i="33"/>
  <c r="AC2038" i="33"/>
  <c r="AF2501" i="33"/>
  <c r="AB2501" i="33"/>
  <c r="AD2501" i="33"/>
  <c r="AH2501" i="33"/>
  <c r="AD1657" i="33"/>
  <c r="AK1657" i="33" s="1"/>
  <c r="AF1657" i="33"/>
  <c r="AL1657" i="33" s="1"/>
  <c r="AB1657" i="33"/>
  <c r="AH1657" i="33"/>
  <c r="AC19" i="33"/>
  <c r="AE19" i="33"/>
  <c r="AI19" i="33"/>
  <c r="AG19" i="33"/>
  <c r="AB84" i="33"/>
  <c r="AJ84" i="33" s="1"/>
  <c r="AH84" i="33"/>
  <c r="AD84" i="33"/>
  <c r="AK84" i="33" s="1"/>
  <c r="AF84" i="33"/>
  <c r="AL84" i="33" s="1"/>
  <c r="AG2572" i="33"/>
  <c r="AI2572" i="33"/>
  <c r="AC2572" i="33"/>
  <c r="AE2572" i="33"/>
  <c r="AG1692" i="33"/>
  <c r="AE1692" i="33"/>
  <c r="AC1692" i="33"/>
  <c r="AI1692" i="33"/>
  <c r="AG451" i="33"/>
  <c r="AE451" i="33"/>
  <c r="AI451" i="33"/>
  <c r="AC451" i="33"/>
  <c r="AH1102" i="33"/>
  <c r="AB1102" i="33"/>
  <c r="AD1102" i="33"/>
  <c r="AF1102" i="33"/>
  <c r="AF504" i="33"/>
  <c r="AL504" i="33" s="1"/>
  <c r="AB504" i="33"/>
  <c r="AH504" i="33"/>
  <c r="AD504" i="33"/>
  <c r="AF2992" i="33"/>
  <c r="AB2992" i="33"/>
  <c r="AD2992" i="33"/>
  <c r="AH2992" i="33"/>
  <c r="AC2418" i="33"/>
  <c r="AI2418" i="33"/>
  <c r="AG2418" i="33"/>
  <c r="AE2418" i="33"/>
  <c r="AC2258" i="33"/>
  <c r="AG2258" i="33"/>
  <c r="AE2258" i="33"/>
  <c r="AI2258" i="33"/>
  <c r="AI2120" i="33"/>
  <c r="AG2120" i="33"/>
  <c r="AE2120" i="33"/>
  <c r="AC2120" i="33"/>
  <c r="AH538" i="33"/>
  <c r="AB538" i="33"/>
  <c r="AD538" i="33"/>
  <c r="AF538" i="33"/>
  <c r="AF1073" i="33"/>
  <c r="AH1073" i="33"/>
  <c r="AB1073" i="33"/>
  <c r="AD1073" i="33"/>
  <c r="AI1100" i="33"/>
  <c r="AG1100" i="33"/>
  <c r="AC1100" i="33"/>
  <c r="AE1100" i="33"/>
  <c r="AI2678" i="33"/>
  <c r="AE2678" i="33"/>
  <c r="AG2678" i="33"/>
  <c r="AC2678" i="33"/>
  <c r="AB2539" i="33"/>
  <c r="AF2539" i="33"/>
  <c r="AD2539" i="33"/>
  <c r="AH2539" i="33"/>
  <c r="AB2096" i="33"/>
  <c r="AH2096" i="33"/>
  <c r="AD2096" i="33"/>
  <c r="AF2096" i="33"/>
  <c r="AC2961" i="33"/>
  <c r="AG2961" i="33"/>
  <c r="AI2961" i="33"/>
  <c r="AE2961" i="33"/>
  <c r="AB2511" i="33"/>
  <c r="AD2511" i="33"/>
  <c r="AF2511" i="33"/>
  <c r="AH2511" i="33"/>
  <c r="AC2181" i="33"/>
  <c r="AI2181" i="33"/>
  <c r="AG2181" i="33"/>
  <c r="AE2181" i="33"/>
  <c r="AH1770" i="33"/>
  <c r="AD1770" i="33"/>
  <c r="AB1770" i="33"/>
  <c r="AF1770" i="33"/>
  <c r="AF182" i="33"/>
  <c r="AB182" i="33"/>
  <c r="AD182" i="33"/>
  <c r="AH182" i="33"/>
  <c r="AM182" i="33" s="1"/>
  <c r="AB2155" i="33"/>
  <c r="AH2155" i="33"/>
  <c r="AD2155" i="33"/>
  <c r="AF2155" i="33"/>
  <c r="AI1642" i="33"/>
  <c r="AE1642" i="33"/>
  <c r="AC1642" i="33"/>
  <c r="AG1642" i="33"/>
  <c r="AE2840" i="33"/>
  <c r="AC2840" i="33"/>
  <c r="AI2840" i="33"/>
  <c r="AG2840" i="33"/>
  <c r="AD1554" i="33"/>
  <c r="AK1554" i="33" s="1"/>
  <c r="AB1554" i="33"/>
  <c r="AF1554" i="33"/>
  <c r="AL1554" i="33" s="1"/>
  <c r="AH1554" i="33"/>
  <c r="AC579" i="33"/>
  <c r="AG579" i="33"/>
  <c r="AI579" i="33"/>
  <c r="AE579" i="33"/>
  <c r="AF1247" i="33"/>
  <c r="AB1247" i="33"/>
  <c r="AH1247" i="33"/>
  <c r="AM1247" i="33" s="1"/>
  <c r="AD1247" i="33"/>
  <c r="AE2954" i="33"/>
  <c r="AC2954" i="33"/>
  <c r="AI2954" i="33"/>
  <c r="AG2954" i="33"/>
  <c r="AD1698" i="33"/>
  <c r="AH1698" i="33"/>
  <c r="AF1698" i="33"/>
  <c r="AB1698" i="33"/>
  <c r="AJ1698" i="33" s="1"/>
  <c r="AG881" i="33"/>
  <c r="AE881" i="33"/>
  <c r="AI881" i="33"/>
  <c r="AC881" i="33"/>
  <c r="AH936" i="33"/>
  <c r="AM936" i="33" s="1"/>
  <c r="AB936" i="33"/>
  <c r="AD936" i="33"/>
  <c r="AF936" i="33"/>
  <c r="AL936" i="33" s="1"/>
  <c r="AF1369" i="33"/>
  <c r="AD1369" i="33"/>
  <c r="AH1369" i="33"/>
  <c r="AB1369" i="33"/>
  <c r="AI2705" i="33"/>
  <c r="AE2705" i="33"/>
  <c r="AG2705" i="33"/>
  <c r="AC2705" i="33"/>
  <c r="AH1965" i="33"/>
  <c r="AB1965" i="33"/>
  <c r="AD1965" i="33"/>
  <c r="AK1965" i="33" s="1"/>
  <c r="AF1965" i="33"/>
  <c r="AG2196" i="33"/>
  <c r="AE2196" i="33"/>
  <c r="AI2196" i="33"/>
  <c r="AC2196" i="33"/>
  <c r="AG784" i="33"/>
  <c r="AI784" i="33"/>
  <c r="AE784" i="33"/>
  <c r="AC784" i="33"/>
  <c r="AC282" i="33"/>
  <c r="AI282" i="33"/>
  <c r="AG282" i="33"/>
  <c r="AE282" i="33"/>
  <c r="AH335" i="33"/>
  <c r="AB335" i="33"/>
  <c r="AF335" i="33"/>
  <c r="AD335" i="33"/>
  <c r="AG1308" i="33"/>
  <c r="AE1308" i="33"/>
  <c r="AI1308" i="33"/>
  <c r="AC1308" i="33"/>
  <c r="AE2784" i="33"/>
  <c r="AC2784" i="33"/>
  <c r="AI2784" i="33"/>
  <c r="AG2784" i="33"/>
  <c r="AE2529" i="33"/>
  <c r="AG2529" i="33"/>
  <c r="AI2529" i="33"/>
  <c r="AC2529" i="33"/>
  <c r="AE2570" i="33"/>
  <c r="AG2570" i="33"/>
  <c r="AC2570" i="33"/>
  <c r="AI2570" i="33"/>
  <c r="AI2213" i="33"/>
  <c r="AC2213" i="33"/>
  <c r="AE2213" i="33"/>
  <c r="AG2213" i="33"/>
  <c r="AI2360" i="33"/>
  <c r="AE2360" i="33"/>
  <c r="AC2360" i="33"/>
  <c r="AG2360" i="33"/>
  <c r="AI1110" i="33"/>
  <c r="AE1110" i="33"/>
  <c r="AC1110" i="33"/>
  <c r="AG1110" i="33"/>
  <c r="AG625" i="33"/>
  <c r="AE625" i="33"/>
  <c r="AI625" i="33"/>
  <c r="AC625" i="33"/>
  <c r="AC371" i="33"/>
  <c r="AE371" i="33"/>
  <c r="AI371" i="33"/>
  <c r="AG371" i="33"/>
  <c r="AH2834" i="33"/>
  <c r="AF2834" i="33"/>
  <c r="AB2834" i="33"/>
  <c r="AD2834" i="33"/>
  <c r="AH1836" i="33"/>
  <c r="AD1836" i="33"/>
  <c r="AF1836" i="33"/>
  <c r="AB1836" i="33"/>
  <c r="AJ1836" i="33" s="1"/>
  <c r="AG2081" i="33"/>
  <c r="AE2081" i="33"/>
  <c r="AI2081" i="33"/>
  <c r="AC2081" i="33"/>
  <c r="AE146" i="33"/>
  <c r="AI146" i="33"/>
  <c r="AC146" i="33"/>
  <c r="AG146" i="33"/>
  <c r="AG1066" i="33"/>
  <c r="AE1066" i="33"/>
  <c r="AI1066" i="33"/>
  <c r="AC1066" i="33"/>
  <c r="AG2389" i="33"/>
  <c r="AI2389" i="33"/>
  <c r="AE2389" i="33"/>
  <c r="AC2389" i="33"/>
  <c r="AD3077" i="33"/>
  <c r="AH3077" i="33"/>
  <c r="AB3077" i="33"/>
  <c r="AF3077" i="33"/>
  <c r="AH1918" i="33"/>
  <c r="AM1918" i="33" s="1"/>
  <c r="AB1918" i="33"/>
  <c r="AD1918" i="33"/>
  <c r="AF1918" i="33"/>
  <c r="AE2166" i="33"/>
  <c r="AG2166" i="33"/>
  <c r="AC2166" i="33"/>
  <c r="AI2166" i="33"/>
  <c r="AG587" i="33"/>
  <c r="AI587" i="33"/>
  <c r="AC587" i="33"/>
  <c r="AE587" i="33"/>
  <c r="AB1119" i="33"/>
  <c r="AF1119" i="33"/>
  <c r="AH1119" i="33"/>
  <c r="AD1119" i="33"/>
  <c r="AD2444" i="33"/>
  <c r="AB2444" i="33"/>
  <c r="AH2444" i="33"/>
  <c r="AF2444" i="33"/>
  <c r="AB2837" i="33"/>
  <c r="AD2837" i="33"/>
  <c r="AH2837" i="33"/>
  <c r="AM2837" i="33" s="1"/>
  <c r="AF2837" i="33"/>
  <c r="AL2837" i="33" s="1"/>
  <c r="AD2771" i="33"/>
  <c r="AF2771" i="33"/>
  <c r="AB2771" i="33"/>
  <c r="AH2771" i="33"/>
  <c r="AD320" i="33"/>
  <c r="AH320" i="33"/>
  <c r="AF320" i="33"/>
  <c r="AB320" i="33"/>
  <c r="AJ320" i="33" s="1"/>
  <c r="AE3040" i="33"/>
  <c r="AC3040" i="33"/>
  <c r="AG3040" i="33"/>
  <c r="AI3040" i="33"/>
  <c r="AD1432" i="33"/>
  <c r="AH1432" i="33"/>
  <c r="AB1432" i="33"/>
  <c r="AJ1432" i="33" s="1"/>
  <c r="AF1432" i="33"/>
  <c r="AL1432" i="33" s="1"/>
  <c r="AD1162" i="33"/>
  <c r="AB1162" i="33"/>
  <c r="AF1162" i="33"/>
  <c r="AH1162" i="33"/>
  <c r="AE2045" i="33"/>
  <c r="AI2045" i="33"/>
  <c r="AG2045" i="33"/>
  <c r="AC2045" i="33"/>
  <c r="AF2373" i="33"/>
  <c r="AH2373" i="33"/>
  <c r="AB2373" i="33"/>
  <c r="AD2373" i="33"/>
  <c r="AF1538" i="33"/>
  <c r="AD1538" i="33"/>
  <c r="AB1538" i="33"/>
  <c r="AJ1538" i="33" s="1"/>
  <c r="AH1538" i="33"/>
  <c r="AM1538" i="33" s="1"/>
  <c r="AB402" i="33"/>
  <c r="AF402" i="33"/>
  <c r="AH402" i="33"/>
  <c r="AD402" i="33"/>
  <c r="AI138" i="33"/>
  <c r="AG138" i="33"/>
  <c r="AC138" i="33"/>
  <c r="AE138" i="33"/>
  <c r="AE3016" i="33"/>
  <c r="AG3016" i="33"/>
  <c r="AC3016" i="33"/>
  <c r="AI3016" i="33"/>
  <c r="AF2446" i="33"/>
  <c r="AB2446" i="33"/>
  <c r="AH2446" i="33"/>
  <c r="AD2446" i="33"/>
  <c r="AI2604" i="33"/>
  <c r="AG2604" i="33"/>
  <c r="AC2604" i="33"/>
  <c r="AE2604" i="33"/>
  <c r="AE674" i="33"/>
  <c r="AI674" i="33"/>
  <c r="AC674" i="33"/>
  <c r="AG674" i="33"/>
  <c r="AD532" i="33"/>
  <c r="AH532" i="33"/>
  <c r="AB532" i="33"/>
  <c r="AF532" i="33"/>
  <c r="AH2670" i="33"/>
  <c r="AF2670" i="33"/>
  <c r="AB2670" i="33"/>
  <c r="AD2670" i="33"/>
  <c r="AD1651" i="33"/>
  <c r="AF1651" i="33"/>
  <c r="AB1651" i="33"/>
  <c r="AH1651" i="33"/>
  <c r="AG678" i="33"/>
  <c r="AC678" i="33"/>
  <c r="AE678" i="33"/>
  <c r="AI678" i="33"/>
  <c r="AD1405" i="33"/>
  <c r="AF1405" i="33"/>
  <c r="AH1405" i="33"/>
  <c r="AB1405" i="33"/>
  <c r="AC1791" i="33"/>
  <c r="AE1791" i="33"/>
  <c r="AI1791" i="33"/>
  <c r="AG1791" i="33"/>
  <c r="AC468" i="33"/>
  <c r="AG468" i="33"/>
  <c r="AE468" i="33"/>
  <c r="AI468" i="33"/>
  <c r="AF3143" i="33"/>
  <c r="AD3143" i="33"/>
  <c r="AB3143" i="33"/>
  <c r="AH3143" i="33"/>
  <c r="AE568" i="33"/>
  <c r="AC568" i="33"/>
  <c r="AI568" i="33"/>
  <c r="AG568" i="33"/>
  <c r="AB1926" i="33"/>
  <c r="AD1926" i="33"/>
  <c r="AF1926" i="33"/>
  <c r="AH1926" i="33"/>
  <c r="AF292" i="33"/>
  <c r="AB292" i="33"/>
  <c r="AD292" i="33"/>
  <c r="AH292" i="33"/>
  <c r="AB151" i="33"/>
  <c r="AH151" i="33"/>
  <c r="AF151" i="33"/>
  <c r="AD151" i="33"/>
  <c r="AD2609" i="33"/>
  <c r="AH2609" i="33"/>
  <c r="AF2609" i="33"/>
  <c r="AB2609" i="33"/>
  <c r="AF2083" i="33"/>
  <c r="AD2083" i="33"/>
  <c r="AH2083" i="33"/>
  <c r="AB2083" i="33"/>
  <c r="AH621" i="33"/>
  <c r="AF621" i="33"/>
  <c r="AD621" i="33"/>
  <c r="AB621" i="33"/>
  <c r="AI1285" i="33"/>
  <c r="AG1285" i="33"/>
  <c r="AE1285" i="33"/>
  <c r="AC1285" i="33"/>
  <c r="AE340" i="33"/>
  <c r="AI340" i="33"/>
  <c r="AC340" i="33"/>
  <c r="AG340" i="33"/>
  <c r="AD1113" i="33"/>
  <c r="AF1113" i="33"/>
  <c r="AB1113" i="33"/>
  <c r="AH1113" i="33"/>
  <c r="AB2805" i="33"/>
  <c r="AH2805" i="33"/>
  <c r="AD2805" i="33"/>
  <c r="AF2805" i="33"/>
  <c r="AE3056" i="33"/>
  <c r="AG3056" i="33"/>
  <c r="AC3056" i="33"/>
  <c r="AI3056" i="33"/>
  <c r="AE2769" i="33"/>
  <c r="AI2769" i="33"/>
  <c r="AC2769" i="33"/>
  <c r="AG2769" i="33"/>
  <c r="AB2227" i="33"/>
  <c r="AH2227" i="33"/>
  <c r="AD2227" i="33"/>
  <c r="AF2227" i="33"/>
  <c r="AE2026" i="33"/>
  <c r="AC2026" i="33"/>
  <c r="AG2026" i="33"/>
  <c r="AI2026" i="33"/>
  <c r="AE2409" i="33"/>
  <c r="AI2409" i="33"/>
  <c r="AG2409" i="33"/>
  <c r="AC2409" i="33"/>
  <c r="AH641" i="33"/>
  <c r="AB641" i="33"/>
  <c r="AF641" i="33"/>
  <c r="AD641" i="33"/>
  <c r="AI600" i="33"/>
  <c r="AE600" i="33"/>
  <c r="AC600" i="33"/>
  <c r="AG600" i="33"/>
  <c r="AD3225" i="33"/>
  <c r="AH3225" i="33"/>
  <c r="AB3225" i="33"/>
  <c r="AF3225" i="33"/>
  <c r="AC3152" i="33"/>
  <c r="AI3152" i="33"/>
  <c r="AE3152" i="33"/>
  <c r="AG3152" i="33"/>
  <c r="AE1785" i="33"/>
  <c r="AG1785" i="33"/>
  <c r="AI1785" i="33"/>
  <c r="AC1785" i="33"/>
  <c r="AD2278" i="33"/>
  <c r="AF2278" i="33"/>
  <c r="AH2278" i="33"/>
  <c r="AB2278" i="33"/>
  <c r="AG1966" i="33"/>
  <c r="AC1966" i="33"/>
  <c r="AE1966" i="33"/>
  <c r="AI1966" i="33"/>
  <c r="AG669" i="33"/>
  <c r="AC669" i="33"/>
  <c r="AI669" i="33"/>
  <c r="AE669" i="33"/>
  <c r="AG174" i="33"/>
  <c r="AI174" i="33"/>
  <c r="AC174" i="33"/>
  <c r="AE174" i="33"/>
  <c r="AF2774" i="33"/>
  <c r="AH2774" i="33"/>
  <c r="AD2774" i="33"/>
  <c r="AK2774" i="33" s="1"/>
  <c r="AB2774" i="33"/>
  <c r="AJ2774" i="33" s="1"/>
  <c r="AB2210" i="33"/>
  <c r="AD2210" i="33"/>
  <c r="AH2210" i="33"/>
  <c r="AF2210" i="33"/>
  <c r="AG1899" i="33"/>
  <c r="AE1899" i="33"/>
  <c r="AC1899" i="33"/>
  <c r="AI1899" i="33"/>
  <c r="AB1287" i="33"/>
  <c r="AF1287" i="33"/>
  <c r="AD1287" i="33"/>
  <c r="AH1287" i="33"/>
  <c r="AE404" i="33"/>
  <c r="AI404" i="33"/>
  <c r="AC404" i="33"/>
  <c r="AG404" i="33"/>
  <c r="AE992" i="33"/>
  <c r="AI992" i="33"/>
  <c r="AG992" i="33"/>
  <c r="AC992" i="33"/>
  <c r="AG2116" i="33"/>
  <c r="AE2116" i="33"/>
  <c r="AI2116" i="33"/>
  <c r="AC2116" i="33"/>
  <c r="AG1655" i="33"/>
  <c r="AC1655" i="33"/>
  <c r="AE1655" i="33"/>
  <c r="AI1655" i="33"/>
  <c r="AB1743" i="33"/>
  <c r="AJ1743" i="33" s="1"/>
  <c r="AH1743" i="33"/>
  <c r="AF1743" i="33"/>
  <c r="AL1743" i="33" s="1"/>
  <c r="AD1743" i="33"/>
  <c r="AB2276" i="33"/>
  <c r="AH2276" i="33"/>
  <c r="AF2276" i="33"/>
  <c r="AD2276" i="33"/>
  <c r="AH2018" i="33"/>
  <c r="AM2018" i="33" s="1"/>
  <c r="AB2018" i="33"/>
  <c r="AF2018" i="33"/>
  <c r="AD2018" i="33"/>
  <c r="AE2198" i="33"/>
  <c r="AG2198" i="33"/>
  <c r="AI2198" i="33"/>
  <c r="AC2198" i="33"/>
  <c r="AD1675" i="33"/>
  <c r="AF1675" i="33"/>
  <c r="AH1675" i="33"/>
  <c r="AB1675" i="33"/>
  <c r="AH989" i="33"/>
  <c r="AD989" i="33"/>
  <c r="AK989" i="33" s="1"/>
  <c r="AB989" i="33"/>
  <c r="AF989" i="33"/>
  <c r="AH2849" i="33"/>
  <c r="AF2849" i="33"/>
  <c r="AD2849" i="33"/>
  <c r="AB2849" i="33"/>
  <c r="AH2866" i="33"/>
  <c r="AM2866" i="33" s="1"/>
  <c r="AB2866" i="33"/>
  <c r="AF2866" i="33"/>
  <c r="AD2866" i="33"/>
  <c r="AK2866" i="33" s="1"/>
  <c r="AI3251" i="33"/>
  <c r="AG3251" i="33"/>
  <c r="AE3251" i="33"/>
  <c r="AC3251" i="33"/>
  <c r="AC2499" i="33"/>
  <c r="AE2499" i="33"/>
  <c r="AI2499" i="33"/>
  <c r="AG2499" i="33"/>
  <c r="AH1628" i="33"/>
  <c r="AD1628" i="33"/>
  <c r="AF1628" i="33"/>
  <c r="AB1628" i="33"/>
  <c r="AH1014" i="33"/>
  <c r="AM1014" i="33" s="1"/>
  <c r="AB1014" i="33"/>
  <c r="AD1014" i="33"/>
  <c r="AF1014" i="33"/>
  <c r="AI264" i="33"/>
  <c r="AE264" i="33"/>
  <c r="AC264" i="33"/>
  <c r="AG264" i="33"/>
  <c r="AD2355" i="33"/>
  <c r="AK2355" i="33" s="1"/>
  <c r="AB2355" i="33"/>
  <c r="AH2355" i="33"/>
  <c r="AF2355" i="33"/>
  <c r="AG1694" i="33"/>
  <c r="AC1694" i="33"/>
  <c r="AI1694" i="33"/>
  <c r="AE1694" i="33"/>
  <c r="AD769" i="33"/>
  <c r="AB769" i="33"/>
  <c r="AF769" i="33"/>
  <c r="AH769" i="33"/>
  <c r="AM769" i="33" s="1"/>
  <c r="AB60" i="33"/>
  <c r="AF60" i="33"/>
  <c r="AH60" i="33"/>
  <c r="AD60" i="33"/>
  <c r="AH3054" i="33"/>
  <c r="AF3054" i="33"/>
  <c r="AD3054" i="33"/>
  <c r="AB3054" i="33"/>
  <c r="AG1316" i="33"/>
  <c r="AC1316" i="33"/>
  <c r="AE1316" i="33"/>
  <c r="AI1316" i="33"/>
  <c r="AH543" i="33"/>
  <c r="AF543" i="33"/>
  <c r="AD543" i="33"/>
  <c r="AB543" i="33"/>
  <c r="AE3000" i="33"/>
  <c r="AI3000" i="33"/>
  <c r="AG3000" i="33"/>
  <c r="AC3000" i="33"/>
  <c r="AB1362" i="33"/>
  <c r="AJ1362" i="33" s="1"/>
  <c r="AD1362" i="33"/>
  <c r="AF1362" i="33"/>
  <c r="AH1362" i="33"/>
  <c r="AB1052" i="33"/>
  <c r="AH1052" i="33"/>
  <c r="AF1052" i="33"/>
  <c r="AD1052" i="33"/>
  <c r="AD1339" i="33"/>
  <c r="AH1339" i="33"/>
  <c r="AF1339" i="33"/>
  <c r="AB1339" i="33"/>
  <c r="AJ1339" i="33" s="1"/>
  <c r="AC2519" i="33"/>
  <c r="AG2519" i="33"/>
  <c r="AI2519" i="33"/>
  <c r="AE2519" i="33"/>
  <c r="AH2627" i="33"/>
  <c r="AD2627" i="33"/>
  <c r="AB2627" i="33"/>
  <c r="AF2627" i="33"/>
  <c r="AF2087" i="33"/>
  <c r="AD2087" i="33"/>
  <c r="AB2087" i="33"/>
  <c r="AH2087" i="33"/>
  <c r="AI2532" i="33"/>
  <c r="AG2532" i="33"/>
  <c r="AE2532" i="33"/>
  <c r="AC2532" i="33"/>
  <c r="AB1929" i="33"/>
  <c r="AH1929" i="33"/>
  <c r="AF1929" i="33"/>
  <c r="AD1929" i="33"/>
  <c r="AG2033" i="33"/>
  <c r="AE2033" i="33"/>
  <c r="AI2033" i="33"/>
  <c r="AC2033" i="33"/>
  <c r="AH11" i="33"/>
  <c r="AD11" i="33"/>
  <c r="AB11" i="33"/>
  <c r="AF11" i="33"/>
  <c r="AB2527" i="33"/>
  <c r="AF2527" i="33"/>
  <c r="AH2527" i="33"/>
  <c r="AD2527" i="33"/>
  <c r="AD1754" i="33"/>
  <c r="AF1754" i="33"/>
  <c r="AB1754" i="33"/>
  <c r="AH1754" i="33"/>
  <c r="AC1782" i="33"/>
  <c r="AI1782" i="33"/>
  <c r="AG1782" i="33"/>
  <c r="AE1782" i="33"/>
  <c r="AD2514" i="33"/>
  <c r="AB2514" i="33"/>
  <c r="AF2514" i="33"/>
  <c r="AH2514" i="33"/>
  <c r="AH2414" i="33"/>
  <c r="AB2414" i="33"/>
  <c r="AD2414" i="33"/>
  <c r="AF2414" i="33"/>
  <c r="AI3176" i="33"/>
  <c r="AC3176" i="33"/>
  <c r="AE3176" i="33"/>
  <c r="AG3176" i="33"/>
  <c r="AD2886" i="33"/>
  <c r="AF2886" i="33"/>
  <c r="AH2886" i="33"/>
  <c r="AM2886" i="33" s="1"/>
  <c r="AB2886" i="33"/>
  <c r="AJ2886" i="33" s="1"/>
  <c r="AI2365" i="33"/>
  <c r="AG2365" i="33"/>
  <c r="AE2365" i="33"/>
  <c r="AC2365" i="33"/>
  <c r="AE1619" i="33"/>
  <c r="AC1619" i="33"/>
  <c r="AG1619" i="33"/>
  <c r="AI1619" i="33"/>
  <c r="AF774" i="33"/>
  <c r="AB774" i="33"/>
  <c r="AD774" i="33"/>
  <c r="AH774" i="33"/>
  <c r="AE675" i="33"/>
  <c r="AC675" i="33"/>
  <c r="AI675" i="33"/>
  <c r="AG675" i="33"/>
  <c r="AB679" i="33"/>
  <c r="AF679" i="33"/>
  <c r="AH679" i="33"/>
  <c r="AD679" i="33"/>
  <c r="AD2107" i="33"/>
  <c r="AH2107" i="33"/>
  <c r="AB2107" i="33"/>
  <c r="AF2107" i="33"/>
  <c r="AF1593" i="33"/>
  <c r="AB1593" i="33"/>
  <c r="AD1593" i="33"/>
  <c r="AH1593" i="33"/>
  <c r="AE586" i="33"/>
  <c r="AI586" i="33"/>
  <c r="AC586" i="33"/>
  <c r="AG586" i="33"/>
  <c r="AH1598" i="33"/>
  <c r="AB1598" i="33"/>
  <c r="AD1598" i="33"/>
  <c r="AF1598" i="33"/>
  <c r="AF1452" i="33"/>
  <c r="AH1452" i="33"/>
  <c r="AD1452" i="33"/>
  <c r="AB1452" i="33"/>
  <c r="AC1682" i="33"/>
  <c r="AI1682" i="33"/>
  <c r="AE1682" i="33"/>
  <c r="AG1682" i="33"/>
  <c r="AE1681" i="33"/>
  <c r="AC1681" i="33"/>
  <c r="AG1681" i="33"/>
  <c r="AI1681" i="33"/>
  <c r="AC3128" i="33"/>
  <c r="AE3128" i="33"/>
  <c r="AG3128" i="33"/>
  <c r="AI3128" i="33"/>
  <c r="AB2486" i="33"/>
  <c r="AH2486" i="33"/>
  <c r="AF2486" i="33"/>
  <c r="AD2486" i="33"/>
  <c r="AE2410" i="33"/>
  <c r="AC2410" i="33"/>
  <c r="AG2410" i="33"/>
  <c r="AI2410" i="33"/>
  <c r="AE1892" i="33"/>
  <c r="AG1892" i="33"/>
  <c r="AI1892" i="33"/>
  <c r="AC1892" i="33"/>
  <c r="AE62" i="33"/>
  <c r="AI62" i="33"/>
  <c r="AC62" i="33"/>
  <c r="AG62" i="33"/>
  <c r="AB1750" i="33"/>
  <c r="AJ1750" i="33" s="1"/>
  <c r="AD1750" i="33"/>
  <c r="AF1750" i="33"/>
  <c r="AH1750" i="33"/>
  <c r="AI1048" i="33"/>
  <c r="AC1048" i="33"/>
  <c r="AE1048" i="33"/>
  <c r="AG1048" i="33"/>
  <c r="AF2759" i="33"/>
  <c r="AH2759" i="33"/>
  <c r="AB2759" i="33"/>
  <c r="AD2759" i="33"/>
  <c r="AF734" i="33"/>
  <c r="AB734" i="33"/>
  <c r="AD734" i="33"/>
  <c r="AH734" i="33"/>
  <c r="AB66" i="33"/>
  <c r="AD66" i="33"/>
  <c r="AF66" i="33"/>
  <c r="AH66" i="33"/>
  <c r="AD1866" i="33"/>
  <c r="AB1866" i="33"/>
  <c r="AJ1866" i="33" s="1"/>
  <c r="AF1866" i="33"/>
  <c r="AH1866" i="33"/>
  <c r="AG1169" i="33"/>
  <c r="AI1169" i="33"/>
  <c r="AC1169" i="33"/>
  <c r="AE1169" i="33"/>
  <c r="AB1550" i="33"/>
  <c r="AD1550" i="33"/>
  <c r="AF1550" i="33"/>
  <c r="AH1550" i="33"/>
  <c r="AD96" i="33"/>
  <c r="AB96" i="33"/>
  <c r="AH96" i="33"/>
  <c r="AF96" i="33"/>
  <c r="AD1745" i="33"/>
  <c r="AB1745" i="33"/>
  <c r="AF1745" i="33"/>
  <c r="AH1745" i="33"/>
  <c r="AI3162" i="33"/>
  <c r="AC3162" i="33"/>
  <c r="AG3162" i="33"/>
  <c r="AE3162" i="33"/>
  <c r="AB2988" i="33"/>
  <c r="AF2988" i="33"/>
  <c r="AD2988" i="33"/>
  <c r="AK2988" i="33" s="1"/>
  <c r="AH2988" i="33"/>
  <c r="AE1845" i="33"/>
  <c r="AI1845" i="33"/>
  <c r="AC1845" i="33"/>
  <c r="AG1845" i="33"/>
  <c r="AF2710" i="33"/>
  <c r="AB2710" i="33"/>
  <c r="AH2710" i="33"/>
  <c r="AD2710" i="33"/>
  <c r="AC1526" i="33"/>
  <c r="AG1526" i="33"/>
  <c r="AE1526" i="33"/>
  <c r="AI1526" i="33"/>
  <c r="AH1542" i="33"/>
  <c r="AB1542" i="33"/>
  <c r="AD1542" i="33"/>
  <c r="AF1542" i="33"/>
  <c r="AI2740" i="33"/>
  <c r="AG2740" i="33"/>
  <c r="AC2740" i="33"/>
  <c r="AE2740" i="33"/>
  <c r="AH1123" i="33"/>
  <c r="AD1123" i="33"/>
  <c r="AF1123" i="33"/>
  <c r="AL1123" i="33" s="1"/>
  <c r="AB1123" i="33"/>
  <c r="AC3042" i="33"/>
  <c r="AG3042" i="33"/>
  <c r="AI3042" i="33"/>
  <c r="AE3042" i="33"/>
  <c r="AD1241" i="33"/>
  <c r="AK1241" i="33" s="1"/>
  <c r="AH1241" i="33"/>
  <c r="AB1241" i="33"/>
  <c r="AF1241" i="33"/>
  <c r="AF607" i="33"/>
  <c r="AB607" i="33"/>
  <c r="AH607" i="33"/>
  <c r="AD607" i="33"/>
  <c r="AB3173" i="33"/>
  <c r="AD3173" i="33"/>
  <c r="AH3173" i="33"/>
  <c r="AF3173" i="33"/>
  <c r="AF829" i="33"/>
  <c r="AD829" i="33"/>
  <c r="AK829" i="33" s="1"/>
  <c r="AH829" i="33"/>
  <c r="AB829" i="33"/>
  <c r="AH601" i="33"/>
  <c r="AD601" i="33"/>
  <c r="AB601" i="33"/>
  <c r="AF601" i="33"/>
  <c r="AD3151" i="33"/>
  <c r="AB3151" i="33"/>
  <c r="AH3151" i="33"/>
  <c r="AM3151" i="33" s="1"/>
  <c r="AF3151" i="33"/>
  <c r="AI541" i="33"/>
  <c r="AG541" i="33"/>
  <c r="AC541" i="33"/>
  <c r="AE541" i="33"/>
  <c r="AG1850" i="33"/>
  <c r="AE1850" i="33"/>
  <c r="AC1850" i="33"/>
  <c r="AI1850" i="33"/>
  <c r="AH648" i="33"/>
  <c r="AB648" i="33"/>
  <c r="AF648" i="33"/>
  <c r="AD648" i="33"/>
  <c r="AE1270" i="33"/>
  <c r="AC1270" i="33"/>
  <c r="AG1270" i="33"/>
  <c r="AI1270" i="33"/>
  <c r="AH186" i="33"/>
  <c r="AD186" i="33"/>
  <c r="AB186" i="33"/>
  <c r="AJ186" i="33" s="1"/>
  <c r="AF186" i="33"/>
  <c r="AH426" i="33"/>
  <c r="AD426" i="33"/>
  <c r="AF426" i="33"/>
  <c r="AB426" i="33"/>
  <c r="AE3275" i="33"/>
  <c r="AG3275" i="33"/>
  <c r="AI3275" i="33"/>
  <c r="AC3275" i="33"/>
  <c r="AD3278" i="33"/>
  <c r="AH3278" i="33"/>
  <c r="AM3278" i="33" s="1"/>
  <c r="AF3278" i="33"/>
  <c r="AB3278" i="33"/>
  <c r="AC1148" i="33"/>
  <c r="AG1148" i="33"/>
  <c r="AI1148" i="33"/>
  <c r="AE1148" i="33"/>
  <c r="AF613" i="33"/>
  <c r="AB613" i="33"/>
  <c r="AH613" i="33"/>
  <c r="AD613" i="33"/>
  <c r="AF2764" i="33"/>
  <c r="AH2764" i="33"/>
  <c r="AB2764" i="33"/>
  <c r="AD2764" i="33"/>
  <c r="AD2235" i="33"/>
  <c r="AB2235" i="33"/>
  <c r="AH2235" i="33"/>
  <c r="AF2235" i="33"/>
  <c r="AL2235" i="33" s="1"/>
  <c r="AD2248" i="33"/>
  <c r="AF2248" i="33"/>
  <c r="AL2248" i="33" s="1"/>
  <c r="AB2248" i="33"/>
  <c r="AH2248" i="33"/>
  <c r="AE1552" i="33"/>
  <c r="AG1552" i="33"/>
  <c r="AI1552" i="33"/>
  <c r="AC1552" i="33"/>
  <c r="AE2131" i="33"/>
  <c r="AC2131" i="33"/>
  <c r="AG2131" i="33"/>
  <c r="AI2131" i="33"/>
  <c r="AH1120" i="33"/>
  <c r="AB1120" i="33"/>
  <c r="AF1120" i="33"/>
  <c r="AL1120" i="33" s="1"/>
  <c r="AD1120" i="33"/>
  <c r="AE1358" i="33"/>
  <c r="AC1358" i="33"/>
  <c r="AI1358" i="33"/>
  <c r="AG1358" i="33"/>
  <c r="AB1935" i="33"/>
  <c r="AF1935" i="33"/>
  <c r="AD1935" i="33"/>
  <c r="AH1935" i="33"/>
  <c r="AD1380" i="33"/>
  <c r="AB1380" i="33"/>
  <c r="AH1380" i="33"/>
  <c r="AF1380" i="33"/>
  <c r="AL1380" i="33" s="1"/>
  <c r="AF1986" i="33"/>
  <c r="AD1986" i="33"/>
  <c r="AB1986" i="33"/>
  <c r="AH1986" i="33"/>
  <c r="AD2084" i="33"/>
  <c r="AF2084" i="33"/>
  <c r="AH2084" i="33"/>
  <c r="AB2084" i="33"/>
  <c r="AJ2084" i="33" s="1"/>
  <c r="AG2751" i="33"/>
  <c r="AI2751" i="33"/>
  <c r="AC2751" i="33"/>
  <c r="AE2751" i="33"/>
  <c r="AF3106" i="33"/>
  <c r="AH3106" i="33"/>
  <c r="AD3106" i="33"/>
  <c r="AB3106" i="33"/>
  <c r="AH2883" i="33"/>
  <c r="AF2883" i="33"/>
  <c r="AL2883" i="33" s="1"/>
  <c r="AD2883" i="33"/>
  <c r="AB2883" i="33"/>
  <c r="AH53" i="33"/>
  <c r="AB53" i="33"/>
  <c r="AF53" i="33"/>
  <c r="AL53" i="33" s="1"/>
  <c r="AD53" i="33"/>
  <c r="AD2157" i="33"/>
  <c r="AF2157" i="33"/>
  <c r="AH2157" i="33"/>
  <c r="AB2157" i="33"/>
  <c r="AG2396" i="33"/>
  <c r="AE2396" i="33"/>
  <c r="AI2396" i="33"/>
  <c r="AC2396" i="33"/>
  <c r="AH1387" i="33"/>
  <c r="AD1387" i="33"/>
  <c r="AF1387" i="33"/>
  <c r="AB1387" i="33"/>
  <c r="AD1106" i="33"/>
  <c r="AB1106" i="33"/>
  <c r="AF1106" i="33"/>
  <c r="AH1106" i="33"/>
  <c r="AM1106" i="33" s="1"/>
  <c r="AE181" i="33"/>
  <c r="AG181" i="33"/>
  <c r="AC181" i="33"/>
  <c r="AI181" i="33"/>
  <c r="AD1580" i="33"/>
  <c r="AH1580" i="33"/>
  <c r="AB1580" i="33"/>
  <c r="AF1580" i="33"/>
  <c r="AF3105" i="33"/>
  <c r="AB3105" i="33"/>
  <c r="AD3105" i="33"/>
  <c r="AH3105" i="33"/>
  <c r="AG3148" i="33"/>
  <c r="AE3148" i="33"/>
  <c r="AI3148" i="33"/>
  <c r="AC3148" i="33"/>
  <c r="AG1411" i="33"/>
  <c r="AI1411" i="33"/>
  <c r="AC1411" i="33"/>
  <c r="AE1411" i="33"/>
  <c r="AD2036" i="33"/>
  <c r="AB2036" i="33"/>
  <c r="AF2036" i="33"/>
  <c r="AH2036" i="33"/>
  <c r="AM2036" i="33" s="1"/>
  <c r="AE1610" i="33"/>
  <c r="AG1610" i="33"/>
  <c r="AI1610" i="33"/>
  <c r="AC1610" i="33"/>
  <c r="AI1832" i="33"/>
  <c r="AG1832" i="33"/>
  <c r="AE1832" i="33"/>
  <c r="AC1832" i="33"/>
  <c r="AI2182" i="33"/>
  <c r="AE2182" i="33"/>
  <c r="AG2182" i="33"/>
  <c r="AC2182" i="33"/>
  <c r="AI2582" i="33"/>
  <c r="AG2582" i="33"/>
  <c r="AE2582" i="33"/>
  <c r="AC2582" i="33"/>
  <c r="AH1384" i="33"/>
  <c r="AB1384" i="33"/>
  <c r="AF1384" i="33"/>
  <c r="AD1384" i="33"/>
  <c r="AG1282" i="33"/>
  <c r="AI1282" i="33"/>
  <c r="AC1282" i="33"/>
  <c r="AE1282" i="33"/>
  <c r="AE1229" i="33"/>
  <c r="AC1229" i="33"/>
  <c r="AI1229" i="33"/>
  <c r="AG1229" i="33"/>
  <c r="AB1911" i="33"/>
  <c r="AF1911" i="33"/>
  <c r="AH1911" i="33"/>
  <c r="AD1911" i="33"/>
  <c r="AB2407" i="33"/>
  <c r="AD2407" i="33"/>
  <c r="AF2407" i="33"/>
  <c r="AH2407" i="33"/>
  <c r="AF3049" i="33"/>
  <c r="AD3049" i="33"/>
  <c r="AK3049" i="33" s="1"/>
  <c r="AB3049" i="33"/>
  <c r="AH3049" i="33"/>
  <c r="AG2635" i="33"/>
  <c r="AE2635" i="33"/>
  <c r="AC2635" i="33"/>
  <c r="AI2635" i="33"/>
  <c r="AH1099" i="33"/>
  <c r="AB1099" i="33"/>
  <c r="AD1099" i="33"/>
  <c r="AF1099" i="33"/>
  <c r="AL1099" i="33" s="1"/>
  <c r="AG831" i="33"/>
  <c r="AE831" i="33"/>
  <c r="AI831" i="33"/>
  <c r="AC831" i="33"/>
  <c r="AB1983" i="33"/>
  <c r="AF1983" i="33"/>
  <c r="AD1983" i="33"/>
  <c r="AK1983" i="33" s="1"/>
  <c r="AH1983" i="33"/>
  <c r="AI1816" i="33"/>
  <c r="AC1816" i="33"/>
  <c r="AG1816" i="33"/>
  <c r="AE1816" i="33"/>
  <c r="AC3084" i="33"/>
  <c r="AI3084" i="33"/>
  <c r="AG3084" i="33"/>
  <c r="AE3084" i="33"/>
  <c r="AC3027" i="33"/>
  <c r="AE3027" i="33"/>
  <c r="AI3027" i="33"/>
  <c r="AG3027" i="33"/>
  <c r="AI1693" i="33"/>
  <c r="AC1693" i="33"/>
  <c r="AE1693" i="33"/>
  <c r="AG1693" i="33"/>
  <c r="AE529" i="33"/>
  <c r="AI529" i="33"/>
  <c r="AC529" i="33"/>
  <c r="AG529" i="33"/>
  <c r="AE1645" i="33"/>
  <c r="AI1645" i="33"/>
  <c r="AC1645" i="33"/>
  <c r="AG1645" i="33"/>
  <c r="AD726" i="33"/>
  <c r="AF726" i="33"/>
  <c r="AB726" i="33"/>
  <c r="AH726" i="33"/>
  <c r="AD1076" i="33"/>
  <c r="AH1076" i="33"/>
  <c r="AF1076" i="33"/>
  <c r="AB1076" i="33"/>
  <c r="AB478" i="33"/>
  <c r="AD478" i="33"/>
  <c r="AH478" i="33"/>
  <c r="AF478" i="33"/>
  <c r="AL478" i="33" s="1"/>
  <c r="AF707" i="33"/>
  <c r="AH707" i="33"/>
  <c r="AB707" i="33"/>
  <c r="AD707" i="33"/>
  <c r="AH344" i="33"/>
  <c r="AD344" i="33"/>
  <c r="AF344" i="33"/>
  <c r="AB344" i="33"/>
  <c r="AD2288" i="33"/>
  <c r="AF2288" i="33"/>
  <c r="AH2288" i="33"/>
  <c r="AB2288" i="33"/>
  <c r="AB664" i="33"/>
  <c r="AJ664" i="33" s="1"/>
  <c r="AH664" i="33"/>
  <c r="AF664" i="33"/>
  <c r="AD664" i="33"/>
  <c r="AK664" i="33" s="1"/>
  <c r="AC2472" i="33"/>
  <c r="AG2472" i="33"/>
  <c r="AE2472" i="33"/>
  <c r="AI2472" i="33"/>
  <c r="AI1201" i="33"/>
  <c r="AG1201" i="33"/>
  <c r="AC1201" i="33"/>
  <c r="AE1201" i="33"/>
  <c r="AD662" i="33"/>
  <c r="AF662" i="33"/>
  <c r="AB662" i="33"/>
  <c r="AH662" i="33"/>
  <c r="AG1171" i="33"/>
  <c r="AI1171" i="33"/>
  <c r="AC1171" i="33"/>
  <c r="AE1171" i="33"/>
  <c r="AD1426" i="33"/>
  <c r="AF1426" i="33"/>
  <c r="AB1426" i="33"/>
  <c r="AH1426" i="33"/>
  <c r="AE1803" i="33"/>
  <c r="AC1803" i="33"/>
  <c r="AG1803" i="33"/>
  <c r="AI1803" i="33"/>
  <c r="AC3226" i="33"/>
  <c r="AG3226" i="33"/>
  <c r="AE3226" i="33"/>
  <c r="AI3226" i="33"/>
  <c r="AI2420" i="33"/>
  <c r="AG2420" i="33"/>
  <c r="AE2420" i="33"/>
  <c r="AC2420" i="33"/>
  <c r="AD496" i="33"/>
  <c r="AF496" i="33"/>
  <c r="AL496" i="33" s="1"/>
  <c r="AB496" i="33"/>
  <c r="AH496" i="33"/>
  <c r="AB1865" i="33"/>
  <c r="AH1865" i="33"/>
  <c r="AD1865" i="33"/>
  <c r="AK1865" i="33" s="1"/>
  <c r="AF1865" i="33"/>
  <c r="AL1865" i="33" s="1"/>
  <c r="AD432" i="33"/>
  <c r="AH432" i="33"/>
  <c r="AB432" i="33"/>
  <c r="AF432" i="33"/>
  <c r="AC3200" i="33"/>
  <c r="AE3200" i="33"/>
  <c r="AG3200" i="33"/>
  <c r="AI3200" i="33"/>
  <c r="AE2343" i="33"/>
  <c r="AG2343" i="33"/>
  <c r="AC2343" i="33"/>
  <c r="AI2343" i="33"/>
  <c r="AI990" i="33"/>
  <c r="AE990" i="33"/>
  <c r="AC990" i="33"/>
  <c r="AG990" i="33"/>
  <c r="AE1149" i="33"/>
  <c r="AI1149" i="33"/>
  <c r="AC1149" i="33"/>
  <c r="AG1149" i="33"/>
  <c r="AH1700" i="33"/>
  <c r="AD1700" i="33"/>
  <c r="AF1700" i="33"/>
  <c r="AB1700" i="33"/>
  <c r="AD523" i="33"/>
  <c r="AB523" i="33"/>
  <c r="AH523" i="33"/>
  <c r="AF523" i="33"/>
  <c r="AD3236" i="33"/>
  <c r="AH3236" i="33"/>
  <c r="AB3236" i="33"/>
  <c r="AJ3236" i="33" s="1"/>
  <c r="AF3236" i="33"/>
  <c r="AI1522" i="33"/>
  <c r="AC1522" i="33"/>
  <c r="AG1522" i="33"/>
  <c r="AE1522" i="33"/>
  <c r="AD2811" i="33"/>
  <c r="AH2811" i="33"/>
  <c r="AF2811" i="33"/>
  <c r="AB2811" i="33"/>
  <c r="AH665" i="33"/>
  <c r="AD665" i="33"/>
  <c r="AB665" i="33"/>
  <c r="AF665" i="33"/>
  <c r="AB43" i="33"/>
  <c r="AD43" i="33"/>
  <c r="AH43" i="33"/>
  <c r="AF43" i="33"/>
  <c r="AE2955" i="33"/>
  <c r="AC2955" i="33"/>
  <c r="AG2955" i="33"/>
  <c r="AI2955" i="33"/>
  <c r="AE3193" i="33"/>
  <c r="AC3193" i="33"/>
  <c r="AI3193" i="33"/>
  <c r="AG3193" i="33"/>
  <c r="AB1578" i="33"/>
  <c r="AF1578" i="33"/>
  <c r="AD1578" i="33"/>
  <c r="AH1578" i="33"/>
  <c r="AE817" i="33"/>
  <c r="AI817" i="33"/>
  <c r="AG817" i="33"/>
  <c r="AC817" i="33"/>
  <c r="AI2098" i="33"/>
  <c r="AC2098" i="33"/>
  <c r="AE2098" i="33"/>
  <c r="AG2098" i="33"/>
  <c r="AH1895" i="33"/>
  <c r="AD1895" i="33"/>
  <c r="AB1895" i="33"/>
  <c r="AF1895" i="33"/>
  <c r="AC1377" i="33"/>
  <c r="AE1377" i="33"/>
  <c r="AG1377" i="33"/>
  <c r="AI1377" i="33"/>
  <c r="AH1596" i="33"/>
  <c r="AD1596" i="33"/>
  <c r="AF1596" i="33"/>
  <c r="AB1596" i="33"/>
  <c r="AH2919" i="33"/>
  <c r="AD2919" i="33"/>
  <c r="AF2919" i="33"/>
  <c r="AB2919" i="33"/>
  <c r="AH1360" i="33"/>
  <c r="AD1360" i="33"/>
  <c r="AF1360" i="33"/>
  <c r="AB1360" i="33"/>
  <c r="AG2284" i="33"/>
  <c r="AI2284" i="33"/>
  <c r="AE2284" i="33"/>
  <c r="AC2284" i="33"/>
  <c r="AD414" i="33"/>
  <c r="AF414" i="33"/>
  <c r="AB414" i="33"/>
  <c r="AH414" i="33"/>
  <c r="AD2264" i="33"/>
  <c r="AB2264" i="33"/>
  <c r="AF2264" i="33"/>
  <c r="AH2264" i="33"/>
  <c r="AF92" i="33"/>
  <c r="AB92" i="33"/>
  <c r="AH92" i="33"/>
  <c r="AD92" i="33"/>
  <c r="AE2175" i="33"/>
  <c r="AG2175" i="33"/>
  <c r="AC2175" i="33"/>
  <c r="AI2175" i="33"/>
  <c r="AE1907" i="33"/>
  <c r="AC1907" i="33"/>
  <c r="AG1907" i="33"/>
  <c r="AI1907" i="33"/>
  <c r="AB2291" i="33"/>
  <c r="AD2291" i="33"/>
  <c r="AH2291" i="33"/>
  <c r="AF2291" i="33"/>
  <c r="AI2197" i="33"/>
  <c r="AG2197" i="33"/>
  <c r="AE2197" i="33"/>
  <c r="AC2197" i="33"/>
  <c r="AH1174" i="33"/>
  <c r="AB1174" i="33"/>
  <c r="AD1174" i="33"/>
  <c r="AF1174" i="33"/>
  <c r="AG1146" i="33"/>
  <c r="AI1146" i="33"/>
  <c r="AC1146" i="33"/>
  <c r="AE1146" i="33"/>
  <c r="AB2550" i="33"/>
  <c r="AD2550" i="33"/>
  <c r="AF2550" i="33"/>
  <c r="AH2550" i="33"/>
  <c r="AG2829" i="33"/>
  <c r="AC2829" i="33"/>
  <c r="AE2829" i="33"/>
  <c r="AI2829" i="33"/>
  <c r="AG2804" i="33"/>
  <c r="AI2804" i="33"/>
  <c r="AC2804" i="33"/>
  <c r="AE2804" i="33"/>
  <c r="AF1009" i="33"/>
  <c r="AB1009" i="33"/>
  <c r="AH1009" i="33"/>
  <c r="AD1009" i="33"/>
  <c r="AE1890" i="33"/>
  <c r="AG1890" i="33"/>
  <c r="AC1890" i="33"/>
  <c r="AI1890" i="33"/>
  <c r="AD1347" i="33"/>
  <c r="AH1347" i="33"/>
  <c r="AB1347" i="33"/>
  <c r="AF1347" i="33"/>
  <c r="AE1422" i="33"/>
  <c r="AC1422" i="33"/>
  <c r="AI1422" i="33"/>
  <c r="AG1422" i="33"/>
  <c r="AE1254" i="33"/>
  <c r="AI1254" i="33"/>
  <c r="AG1254" i="33"/>
  <c r="AC1254" i="33"/>
  <c r="AF507" i="33"/>
  <c r="AH507" i="33"/>
  <c r="AD507" i="33"/>
  <c r="AB507" i="33"/>
  <c r="AJ507" i="33" s="1"/>
  <c r="AE2040" i="33"/>
  <c r="AI2040" i="33"/>
  <c r="AC2040" i="33"/>
  <c r="AG2040" i="33"/>
  <c r="AI2782" i="33"/>
  <c r="AE2782" i="33"/>
  <c r="AC2782" i="33"/>
  <c r="AG2782" i="33"/>
  <c r="AG399" i="33"/>
  <c r="AI399" i="33"/>
  <c r="AE399" i="33"/>
  <c r="AC399" i="33"/>
  <c r="AD3272" i="33"/>
  <c r="AB3272" i="33"/>
  <c r="AF3272" i="33"/>
  <c r="AH3272" i="33"/>
  <c r="AH778" i="33"/>
  <c r="AD778" i="33"/>
  <c r="AB778" i="33"/>
  <c r="AF778" i="33"/>
  <c r="AE1482" i="33"/>
  <c r="AC1482" i="33"/>
  <c r="AG1482" i="33"/>
  <c r="AI1482" i="33"/>
  <c r="AH1046" i="33"/>
  <c r="AB1046" i="33"/>
  <c r="AD1046" i="33"/>
  <c r="AF1046" i="33"/>
  <c r="AF1497" i="33"/>
  <c r="AB1497" i="33"/>
  <c r="AD1497" i="33"/>
  <c r="AH1497" i="33"/>
  <c r="AF463" i="33"/>
  <c r="AH463" i="33"/>
  <c r="AB463" i="33"/>
  <c r="AD463" i="33"/>
  <c r="AI1869" i="33"/>
  <c r="AE1869" i="33"/>
  <c r="AC1869" i="33"/>
  <c r="AG1869" i="33"/>
  <c r="AG620" i="33"/>
  <c r="AI620" i="33"/>
  <c r="AE620" i="33"/>
  <c r="AC620" i="33"/>
  <c r="AD1061" i="33"/>
  <c r="AF1061" i="33"/>
  <c r="AH1061" i="33"/>
  <c r="AB1061" i="33"/>
  <c r="AB2792" i="33"/>
  <c r="AD2792" i="33"/>
  <c r="AH2792" i="33"/>
  <c r="AF2792" i="33"/>
  <c r="AB1917" i="33"/>
  <c r="AF1917" i="33"/>
  <c r="AH1917" i="33"/>
  <c r="AD1917" i="33"/>
  <c r="AG1828" i="33"/>
  <c r="AE1828" i="33"/>
  <c r="AI1828" i="33"/>
  <c r="AC1828" i="33"/>
  <c r="AF1738" i="33"/>
  <c r="AB1738" i="33"/>
  <c r="AH1738" i="33"/>
  <c r="AD1738" i="33"/>
  <c r="AH1084" i="33"/>
  <c r="AF1084" i="33"/>
  <c r="AD1084" i="33"/>
  <c r="AB1084" i="33"/>
  <c r="AH2441" i="33"/>
  <c r="AF2441" i="33"/>
  <c r="AD2441" i="33"/>
  <c r="AB2441" i="33"/>
  <c r="AC169" i="33"/>
  <c r="AI169" i="33"/>
  <c r="AE169" i="33"/>
  <c r="AG169" i="33"/>
  <c r="AB2889" i="33"/>
  <c r="AD2889" i="33"/>
  <c r="AF2889" i="33"/>
  <c r="AH2889" i="33"/>
  <c r="AE1326" i="33"/>
  <c r="AC1326" i="33"/>
  <c r="AG1326" i="33"/>
  <c r="AI1326" i="33"/>
  <c r="AB1543" i="33"/>
  <c r="AD1543" i="33"/>
  <c r="AH1543" i="33"/>
  <c r="AF1543" i="33"/>
  <c r="AD1652" i="33"/>
  <c r="AH1652" i="33"/>
  <c r="AB1652" i="33"/>
  <c r="AF1652" i="33"/>
  <c r="AB1701" i="33"/>
  <c r="AF1701" i="33"/>
  <c r="AD1701" i="33"/>
  <c r="AH1701" i="33"/>
  <c r="AF827" i="33"/>
  <c r="AD827" i="33"/>
  <c r="AH827" i="33"/>
  <c r="AB827" i="33"/>
  <c r="AF1186" i="33"/>
  <c r="AB1186" i="33"/>
  <c r="AD1186" i="33"/>
  <c r="AH1186" i="33"/>
  <c r="AH2516" i="33"/>
  <c r="AD2516" i="33"/>
  <c r="AB2516" i="33"/>
  <c r="AF2516" i="33"/>
  <c r="AE2838" i="33"/>
  <c r="AI2838" i="33"/>
  <c r="AG2838" i="33"/>
  <c r="AC2838" i="33"/>
  <c r="AF1703" i="33"/>
  <c r="AD1703" i="33"/>
  <c r="AH1703" i="33"/>
  <c r="AB1703" i="33"/>
  <c r="AC907" i="33"/>
  <c r="AI907" i="33"/>
  <c r="AE907" i="33"/>
  <c r="AG907" i="33"/>
  <c r="AE133" i="33"/>
  <c r="AC133" i="33"/>
  <c r="AG133" i="33"/>
  <c r="AI133" i="33"/>
  <c r="AF325" i="33"/>
  <c r="AB325" i="33"/>
  <c r="AD325" i="33"/>
  <c r="AH325" i="33"/>
  <c r="AC558" i="33"/>
  <c r="AE558" i="33"/>
  <c r="AI558" i="33"/>
  <c r="AG558" i="33"/>
  <c r="AC2910" i="33"/>
  <c r="AG2910" i="33"/>
  <c r="AI2910" i="33"/>
  <c r="AE2910" i="33"/>
  <c r="AG2902" i="33"/>
  <c r="AI2902" i="33"/>
  <c r="AE2902" i="33"/>
  <c r="AC2902" i="33"/>
  <c r="AD2406" i="33"/>
  <c r="AH2406" i="33"/>
  <c r="AF2406" i="33"/>
  <c r="AB2406" i="33"/>
  <c r="AC1844" i="33"/>
  <c r="AG1844" i="33"/>
  <c r="AI1844" i="33"/>
  <c r="AE1844" i="33"/>
  <c r="AG1473" i="33"/>
  <c r="AI1473" i="33"/>
  <c r="AC1473" i="33"/>
  <c r="AE1473" i="33"/>
  <c r="AB639" i="33"/>
  <c r="AH639" i="33"/>
  <c r="AF639" i="33"/>
  <c r="AD639" i="33"/>
  <c r="AG1341" i="33"/>
  <c r="AI1341" i="33"/>
  <c r="AE1341" i="33"/>
  <c r="AC1341" i="33"/>
  <c r="AB2145" i="33"/>
  <c r="AF2145" i="33"/>
  <c r="AH2145" i="33"/>
  <c r="AD2145" i="33"/>
  <c r="AF1829" i="33"/>
  <c r="AB1829" i="33"/>
  <c r="AD1829" i="33"/>
  <c r="AH1829" i="33"/>
  <c r="AD330" i="33"/>
  <c r="AH330" i="33"/>
  <c r="AB330" i="33"/>
  <c r="AF330" i="33"/>
  <c r="AC2729" i="33"/>
  <c r="AI2729" i="33"/>
  <c r="AE2729" i="33"/>
  <c r="AG2729" i="33"/>
  <c r="AH192" i="33"/>
  <c r="AB192" i="33"/>
  <c r="AD192" i="33"/>
  <c r="AF192" i="33"/>
  <c r="AG1934" i="33"/>
  <c r="AC1934" i="33"/>
  <c r="AI1934" i="33"/>
  <c r="AE1934" i="33"/>
  <c r="AD1224" i="33"/>
  <c r="AH1224" i="33"/>
  <c r="AB1224" i="33"/>
  <c r="AF1224" i="33"/>
  <c r="AH3036" i="33"/>
  <c r="AB3036" i="33"/>
  <c r="AF3036" i="33"/>
  <c r="AL3036" i="33" s="1"/>
  <c r="AD3036" i="33"/>
  <c r="AE1811" i="33"/>
  <c r="AG1811" i="33"/>
  <c r="AI1811" i="33"/>
  <c r="AC1811" i="33"/>
  <c r="AI1392" i="33"/>
  <c r="AE1392" i="33"/>
  <c r="AG1392" i="33"/>
  <c r="AC1392" i="33"/>
  <c r="AC331" i="33"/>
  <c r="AE331" i="33"/>
  <c r="AG331" i="33"/>
  <c r="AI331" i="33"/>
  <c r="AI696" i="33"/>
  <c r="AG696" i="33"/>
  <c r="AC696" i="33"/>
  <c r="AE696" i="33"/>
  <c r="AD285" i="33"/>
  <c r="AB285" i="33"/>
  <c r="AH285" i="33"/>
  <c r="AM285" i="33" s="1"/>
  <c r="AF285" i="33"/>
  <c r="AD472" i="33"/>
  <c r="AB472" i="33"/>
  <c r="AH472" i="33"/>
  <c r="AF472" i="33"/>
  <c r="AE1841" i="33"/>
  <c r="AI1841" i="33"/>
  <c r="AG1841" i="33"/>
  <c r="AC1841" i="33"/>
  <c r="AI2807" i="33"/>
  <c r="AC2807" i="33"/>
  <c r="AE2807" i="33"/>
  <c r="AG2807" i="33"/>
  <c r="AD2698" i="33"/>
  <c r="AH2698" i="33"/>
  <c r="AF2698" i="33"/>
  <c r="AB2698" i="33"/>
  <c r="AF560" i="33"/>
  <c r="AB560" i="33"/>
  <c r="AH560" i="33"/>
  <c r="AD560" i="33"/>
  <c r="AI1485" i="33"/>
  <c r="AG1485" i="33"/>
  <c r="AC1485" i="33"/>
  <c r="AE1485" i="33"/>
  <c r="AG888" i="33"/>
  <c r="AI888" i="33"/>
  <c r="AC888" i="33"/>
  <c r="AE888" i="33"/>
  <c r="AE3034" i="33"/>
  <c r="AG3034" i="33"/>
  <c r="AC3034" i="33"/>
  <c r="AI3034" i="33"/>
  <c r="AI1397" i="33"/>
  <c r="AE1397" i="33"/>
  <c r="AG1397" i="33"/>
  <c r="AC1397" i="33"/>
  <c r="AD2359" i="33"/>
  <c r="AB2359" i="33"/>
  <c r="AF2359" i="33"/>
  <c r="AH2359" i="33"/>
  <c r="AC917" i="33"/>
  <c r="AG917" i="33"/>
  <c r="AI917" i="33"/>
  <c r="AE917" i="33"/>
  <c r="AB2671" i="33"/>
  <c r="AF2671" i="33"/>
  <c r="AH2671" i="33"/>
  <c r="AD2671" i="33"/>
  <c r="AH329" i="33"/>
  <c r="AD329" i="33"/>
  <c r="AB329" i="33"/>
  <c r="AF329" i="33"/>
  <c r="AG1852" i="33"/>
  <c r="AC1852" i="33"/>
  <c r="AI1852" i="33"/>
  <c r="AE1852" i="33"/>
  <c r="AI3076" i="33"/>
  <c r="AC3076" i="33"/>
  <c r="AG3076" i="33"/>
  <c r="AE3076" i="33"/>
  <c r="AG2853" i="33"/>
  <c r="AC2853" i="33"/>
  <c r="AI2853" i="33"/>
  <c r="AE2853" i="33"/>
  <c r="AI863" i="33"/>
  <c r="AC863" i="33"/>
  <c r="AG863" i="33"/>
  <c r="AE863" i="33"/>
  <c r="AD269" i="33"/>
  <c r="AK269" i="33" s="1"/>
  <c r="AF269" i="33"/>
  <c r="AL269" i="33" s="1"/>
  <c r="AB269" i="33"/>
  <c r="AJ269" i="33" s="1"/>
  <c r="AH269" i="33"/>
  <c r="AC357" i="33"/>
  <c r="AI357" i="33"/>
  <c r="AE357" i="33"/>
  <c r="AG357" i="33"/>
  <c r="AG1638" i="33"/>
  <c r="AC1638" i="33"/>
  <c r="AI1638" i="33"/>
  <c r="AE1638" i="33"/>
  <c r="AI666" i="33"/>
  <c r="AE666" i="33"/>
  <c r="AC666" i="33"/>
  <c r="AG666" i="33"/>
  <c r="AI731" i="33"/>
  <c r="AC731" i="33"/>
  <c r="AG731" i="33"/>
  <c r="AE731" i="33"/>
  <c r="AB278" i="33"/>
  <c r="AF278" i="33"/>
  <c r="AH278" i="33"/>
  <c r="AD278" i="33"/>
  <c r="AB13" i="33"/>
  <c r="AD13" i="33"/>
  <c r="AH13" i="33"/>
  <c r="AF13" i="33"/>
  <c r="AD3047" i="33"/>
  <c r="AH3047" i="33"/>
  <c r="AB3047" i="33"/>
  <c r="AF3047" i="33"/>
  <c r="AH140" i="33"/>
  <c r="AB140" i="33"/>
  <c r="AD140" i="33"/>
  <c r="AF140" i="33"/>
  <c r="AC200" i="33"/>
  <c r="AI200" i="33"/>
  <c r="AG200" i="33"/>
  <c r="AE200" i="33"/>
  <c r="AC1710" i="33"/>
  <c r="AG1710" i="33"/>
  <c r="AE1710" i="33"/>
  <c r="AI1710" i="33"/>
  <c r="AE3228" i="33"/>
  <c r="AI3228" i="33"/>
  <c r="AG3228" i="33"/>
  <c r="AC3228" i="33"/>
  <c r="AB1999" i="33"/>
  <c r="AJ1999" i="33" s="1"/>
  <c r="AF1999" i="33"/>
  <c r="AD1999" i="33"/>
  <c r="AH1999" i="33"/>
  <c r="AC3217" i="33"/>
  <c r="AE3217" i="33"/>
  <c r="AI3217" i="33"/>
  <c r="AG3217" i="33"/>
  <c r="AE2230" i="33"/>
  <c r="AC2230" i="33"/>
  <c r="AI2230" i="33"/>
  <c r="AG2230" i="33"/>
  <c r="AF2788" i="33"/>
  <c r="AL2788" i="33" s="1"/>
  <c r="AB2788" i="33"/>
  <c r="AH2788" i="33"/>
  <c r="AD2788" i="33"/>
  <c r="AC2884" i="33"/>
  <c r="AG2884" i="33"/>
  <c r="AI2884" i="33"/>
  <c r="AE2884" i="33"/>
  <c r="AE618" i="33"/>
  <c r="AI618" i="33"/>
  <c r="AC618" i="33"/>
  <c r="AG618" i="33"/>
  <c r="AI500" i="33"/>
  <c r="AE500" i="33"/>
  <c r="AG500" i="33"/>
  <c r="AC500" i="33"/>
  <c r="AI23" i="33"/>
  <c r="AE23" i="33"/>
  <c r="AC23" i="33"/>
  <c r="AG23" i="33"/>
  <c r="AF485" i="33"/>
  <c r="AH485" i="33"/>
  <c r="AM485" i="33" s="1"/>
  <c r="AD485" i="33"/>
  <c r="AB485" i="33"/>
  <c r="AD2050" i="33"/>
  <c r="AF2050" i="33"/>
  <c r="AB2050" i="33"/>
  <c r="AH2050" i="33"/>
  <c r="AI1160" i="33"/>
  <c r="AE1160" i="33"/>
  <c r="AG1160" i="33"/>
  <c r="AC1160" i="33"/>
  <c r="AH39" i="33"/>
  <c r="AD39" i="33"/>
  <c r="AB39" i="33"/>
  <c r="AF39" i="33"/>
  <c r="AD211" i="33"/>
  <c r="AF211" i="33"/>
  <c r="AH211" i="33"/>
  <c r="AB211" i="33"/>
  <c r="AE3121" i="33"/>
  <c r="AI3121" i="33"/>
  <c r="AC3121" i="33"/>
  <c r="AG3121" i="33"/>
  <c r="AC235" i="33"/>
  <c r="AI235" i="33"/>
  <c r="AG235" i="33"/>
  <c r="AE235" i="33"/>
  <c r="AD627" i="33"/>
  <c r="AF627" i="33"/>
  <c r="AH627" i="33"/>
  <c r="AB627" i="33"/>
  <c r="AB1541" i="33"/>
  <c r="AD1541" i="33"/>
  <c r="AF1541" i="33"/>
  <c r="AH1541" i="33"/>
  <c r="AE2283" i="33"/>
  <c r="AI2283" i="33"/>
  <c r="AC2283" i="33"/>
  <c r="AG2283" i="33"/>
  <c r="AH239" i="33"/>
  <c r="AF239" i="33"/>
  <c r="AD239" i="33"/>
  <c r="AB239" i="33"/>
  <c r="AF1673" i="33"/>
  <c r="AD1673" i="33"/>
  <c r="AB1673" i="33"/>
  <c r="AH1673" i="33"/>
  <c r="AE1276" i="33"/>
  <c r="AG1276" i="33"/>
  <c r="AI1276" i="33"/>
  <c r="AC1276" i="33"/>
  <c r="AG3070" i="33"/>
  <c r="AI3070" i="33"/>
  <c r="AE3070" i="33"/>
  <c r="AC3070" i="33"/>
  <c r="AD3166" i="33"/>
  <c r="AH3166" i="33"/>
  <c r="AB3166" i="33"/>
  <c r="AF3166" i="33"/>
  <c r="AI208" i="33"/>
  <c r="AC208" i="33"/>
  <c r="AE208" i="33"/>
  <c r="AG208" i="33"/>
  <c r="AC281" i="33"/>
  <c r="AG281" i="33"/>
  <c r="AI281" i="33"/>
  <c r="AE281" i="33"/>
  <c r="AB2551" i="33"/>
  <c r="AH2551" i="33"/>
  <c r="AD2551" i="33"/>
  <c r="AF2551" i="33"/>
  <c r="AF1970" i="33"/>
  <c r="AB1970" i="33"/>
  <c r="AD1970" i="33"/>
  <c r="AH1970" i="33"/>
  <c r="AC3216" i="33"/>
  <c r="AI3216" i="33"/>
  <c r="AE3216" i="33"/>
  <c r="AG3216" i="33"/>
  <c r="AG37" i="33"/>
  <c r="AI37" i="33"/>
  <c r="AE37" i="33"/>
  <c r="AC37" i="33"/>
  <c r="AF1937" i="33"/>
  <c r="AH1937" i="33"/>
  <c r="AB1937" i="33"/>
  <c r="AD1937" i="33"/>
  <c r="AE3259" i="33"/>
  <c r="AI3259" i="33"/>
  <c r="AC3259" i="33"/>
  <c r="AG3259" i="33"/>
  <c r="AC776" i="33"/>
  <c r="AI776" i="33"/>
  <c r="AG776" i="33"/>
  <c r="AE776" i="33"/>
  <c r="AD2865" i="33"/>
  <c r="AF2865" i="33"/>
  <c r="AH2865" i="33"/>
  <c r="AB2865" i="33"/>
  <c r="AG1298" i="33"/>
  <c r="AI1298" i="33"/>
  <c r="AC1298" i="33"/>
  <c r="AE1298" i="33"/>
  <c r="AE1994" i="33"/>
  <c r="AK1994" i="33" s="1"/>
  <c r="AO1994" i="33" s="1"/>
  <c r="AG1994" i="33"/>
  <c r="AC1994" i="33"/>
  <c r="AI1994" i="33"/>
  <c r="AE1375" i="33"/>
  <c r="AG1375" i="33"/>
  <c r="AC1375" i="33"/>
  <c r="AI1375" i="33"/>
  <c r="AH3147" i="33"/>
  <c r="AF3147" i="33"/>
  <c r="AB3147" i="33"/>
  <c r="AD3147" i="33"/>
  <c r="AI164" i="33"/>
  <c r="AG164" i="33"/>
  <c r="AC164" i="33"/>
  <c r="AE164" i="33"/>
  <c r="AF1672" i="33"/>
  <c r="AH1672" i="33"/>
  <c r="AB1672" i="33"/>
  <c r="AD1672" i="33"/>
  <c r="AB1945" i="33"/>
  <c r="AF1945" i="33"/>
  <c r="AD1945" i="33"/>
  <c r="AH1945" i="33"/>
  <c r="AH979" i="33"/>
  <c r="AB979" i="33"/>
  <c r="AD979" i="33"/>
  <c r="AF979" i="33"/>
  <c r="AE444" i="33"/>
  <c r="AC444" i="33"/>
  <c r="AI444" i="33"/>
  <c r="AG444" i="33"/>
  <c r="AC3206" i="33"/>
  <c r="AE3206" i="33"/>
  <c r="AI3206" i="33"/>
  <c r="AG3206" i="33"/>
  <c r="AC204" i="33"/>
  <c r="AI204" i="33"/>
  <c r="AE204" i="33"/>
  <c r="AG204" i="33"/>
  <c r="AF3018" i="33"/>
  <c r="AH3018" i="33"/>
  <c r="AB3018" i="33"/>
  <c r="AD3018" i="33"/>
  <c r="AI1267" i="33"/>
  <c r="AE1267" i="33"/>
  <c r="AC1267" i="33"/>
  <c r="AG1267" i="33"/>
  <c r="AH1838" i="33"/>
  <c r="AB1838" i="33"/>
  <c r="AD1838" i="33"/>
  <c r="AF1838" i="33"/>
  <c r="AC24" i="33"/>
  <c r="AG24" i="33"/>
  <c r="AI24" i="33"/>
  <c r="AE24" i="33"/>
  <c r="AH1237" i="33"/>
  <c r="AD1237" i="33"/>
  <c r="AB1237" i="33"/>
  <c r="AF1237" i="33"/>
  <c r="AI3122" i="33"/>
  <c r="AE3122" i="33"/>
  <c r="AG3122" i="33"/>
  <c r="AC3122" i="33"/>
  <c r="AI740" i="33"/>
  <c r="AG740" i="33"/>
  <c r="AE740" i="33"/>
  <c r="AC740" i="33"/>
  <c r="AE1359" i="33"/>
  <c r="AC1359" i="33"/>
  <c r="AG1359" i="33"/>
  <c r="AI1359" i="33"/>
  <c r="AD1445" i="33"/>
  <c r="AH1445" i="33"/>
  <c r="AB1445" i="33"/>
  <c r="AF1445" i="33"/>
  <c r="AF1081" i="33"/>
  <c r="AH1081" i="33"/>
  <c r="AB1081" i="33"/>
  <c r="AD1081" i="33"/>
  <c r="AF765" i="33"/>
  <c r="AD765" i="33"/>
  <c r="AB765" i="33"/>
  <c r="AH765" i="33"/>
  <c r="AI2004" i="33"/>
  <c r="AG2004" i="33"/>
  <c r="AE2004" i="33"/>
  <c r="AC2004" i="33"/>
  <c r="AF811" i="33"/>
  <c r="AD811" i="33"/>
  <c r="AH811" i="33"/>
  <c r="AM811" i="33" s="1"/>
  <c r="AB811" i="33"/>
  <c r="AD1978" i="33"/>
  <c r="AB1978" i="33"/>
  <c r="AF1978" i="33"/>
  <c r="AH1978" i="33"/>
  <c r="AC362" i="33"/>
  <c r="AG362" i="33"/>
  <c r="AI362" i="33"/>
  <c r="AE362" i="33"/>
  <c r="AE2034" i="33"/>
  <c r="AC2034" i="33"/>
  <c r="AG2034" i="33"/>
  <c r="AI2034" i="33"/>
  <c r="AE2753" i="33"/>
  <c r="AI2753" i="33"/>
  <c r="AG2753" i="33"/>
  <c r="AC2753" i="33"/>
  <c r="AF2807" i="33"/>
  <c r="AH2807" i="33"/>
  <c r="AB2807" i="33"/>
  <c r="AD2807" i="33"/>
  <c r="AK2807" i="33" s="1"/>
  <c r="AD547" i="33"/>
  <c r="AF547" i="33"/>
  <c r="AH547" i="33"/>
  <c r="AB547" i="33"/>
  <c r="AC2698" i="33"/>
  <c r="AE2698" i="33"/>
  <c r="AI2698" i="33"/>
  <c r="AG2698" i="33"/>
  <c r="AE3244" i="33"/>
  <c r="AI3244" i="33"/>
  <c r="AG3244" i="33"/>
  <c r="AC3244" i="33"/>
  <c r="AB1485" i="33"/>
  <c r="AF1485" i="33"/>
  <c r="AL1485" i="33" s="1"/>
  <c r="AH1485" i="33"/>
  <c r="AD1485" i="33"/>
  <c r="AK1485" i="33" s="1"/>
  <c r="AG524" i="33"/>
  <c r="AC524" i="33"/>
  <c r="AE524" i="33"/>
  <c r="AI524" i="33"/>
  <c r="AF888" i="33"/>
  <c r="AB888" i="33"/>
  <c r="AD888" i="33"/>
  <c r="AH888" i="33"/>
  <c r="AD1397" i="33"/>
  <c r="AB1397" i="33"/>
  <c r="AF1397" i="33"/>
  <c r="AH1397" i="33"/>
  <c r="AF1031" i="33"/>
  <c r="AD1031" i="33"/>
  <c r="AB1031" i="33"/>
  <c r="AH1031" i="33"/>
  <c r="AE2359" i="33"/>
  <c r="AG2359" i="33"/>
  <c r="AC2359" i="33"/>
  <c r="AI2359" i="33"/>
  <c r="AE2270" i="33"/>
  <c r="AI2270" i="33"/>
  <c r="AC2270" i="33"/>
  <c r="AG2270" i="33"/>
  <c r="AB3240" i="33"/>
  <c r="AH3240" i="33"/>
  <c r="AD3240" i="33"/>
  <c r="AF3240" i="33"/>
  <c r="AG2671" i="33"/>
  <c r="AI2671" i="33"/>
  <c r="AE2671" i="33"/>
  <c r="AC2671" i="33"/>
  <c r="AC1761" i="33"/>
  <c r="AI1761" i="33"/>
  <c r="AG1761" i="33"/>
  <c r="AE1761" i="33"/>
  <c r="AI329" i="33"/>
  <c r="AC329" i="33"/>
  <c r="AG329" i="33"/>
  <c r="AE329" i="33"/>
  <c r="AF1896" i="33"/>
  <c r="AH1896" i="33"/>
  <c r="AD1896" i="33"/>
  <c r="AB1896" i="33"/>
  <c r="AF3076" i="33"/>
  <c r="AH3076" i="33"/>
  <c r="AB3076" i="33"/>
  <c r="AD3076" i="33"/>
  <c r="AK3076" i="33" s="1"/>
  <c r="AB887" i="33"/>
  <c r="AF887" i="33"/>
  <c r="AH887" i="33"/>
  <c r="AD887" i="33"/>
  <c r="AB2853" i="33"/>
  <c r="AD2853" i="33"/>
  <c r="AF2853" i="33"/>
  <c r="AH2853" i="33"/>
  <c r="AM2853" i="33" s="1"/>
  <c r="AC35" i="33"/>
  <c r="AE35" i="33"/>
  <c r="AG35" i="33"/>
  <c r="AI35" i="33"/>
  <c r="AH863" i="33"/>
  <c r="AM863" i="33" s="1"/>
  <c r="AF863" i="33"/>
  <c r="AD863" i="33"/>
  <c r="AB863" i="33"/>
  <c r="AD2351" i="33"/>
  <c r="AB2351" i="33"/>
  <c r="AH2351" i="33"/>
  <c r="AF2351" i="33"/>
  <c r="AI1677" i="33"/>
  <c r="AG1677" i="33"/>
  <c r="AC1677" i="33"/>
  <c r="AE1677" i="33"/>
  <c r="AD1042" i="33"/>
  <c r="AB1042" i="33"/>
  <c r="AF1042" i="33"/>
  <c r="AH1042" i="33"/>
  <c r="AE32" i="33"/>
  <c r="AI32" i="33"/>
  <c r="AC32" i="33"/>
  <c r="AG32" i="33"/>
  <c r="AC290" i="33"/>
  <c r="AE290" i="33"/>
  <c r="AI290" i="33"/>
  <c r="AG290" i="33"/>
  <c r="AH666" i="33"/>
  <c r="AM666" i="33" s="1"/>
  <c r="AB666" i="33"/>
  <c r="AD666" i="33"/>
  <c r="AF666" i="33"/>
  <c r="AL666" i="33" s="1"/>
  <c r="AB731" i="33"/>
  <c r="AF731" i="33"/>
  <c r="AH731" i="33"/>
  <c r="AD731" i="33"/>
  <c r="AB1799" i="33"/>
  <c r="AF1799" i="33"/>
  <c r="AH1799" i="33"/>
  <c r="AD1799" i="33"/>
  <c r="AG1568" i="33"/>
  <c r="AI1568" i="33"/>
  <c r="AE1568" i="33"/>
  <c r="AC1568" i="33"/>
  <c r="AG2279" i="33"/>
  <c r="AI2279" i="33"/>
  <c r="AE2279" i="33"/>
  <c r="AC2279" i="33"/>
  <c r="AI278" i="33"/>
  <c r="AG278" i="33"/>
  <c r="AC278" i="33"/>
  <c r="AE278" i="33"/>
  <c r="AE13" i="33"/>
  <c r="AI13" i="33"/>
  <c r="AG13" i="33"/>
  <c r="AC13" i="33"/>
  <c r="AH227" i="33"/>
  <c r="AD227" i="33"/>
  <c r="AF227" i="33"/>
  <c r="AB227" i="33"/>
  <c r="AC3047" i="33"/>
  <c r="AE3047" i="33"/>
  <c r="AI3047" i="33"/>
  <c r="AG3047" i="33"/>
  <c r="AB2509" i="33"/>
  <c r="AF2509" i="33"/>
  <c r="AD2509" i="33"/>
  <c r="AH2509" i="33"/>
  <c r="AG1707" i="33"/>
  <c r="AE1707" i="33"/>
  <c r="AC1707" i="33"/>
  <c r="AI1707" i="33"/>
  <c r="AH200" i="33"/>
  <c r="AD200" i="33"/>
  <c r="AF200" i="33"/>
  <c r="AB200" i="33"/>
  <c r="AD1325" i="33"/>
  <c r="AB1325" i="33"/>
  <c r="AF1325" i="33"/>
  <c r="AH1325" i="33"/>
  <c r="AH1710" i="33"/>
  <c r="AB1710" i="33"/>
  <c r="AD1710" i="33"/>
  <c r="AK1710" i="33" s="1"/>
  <c r="AF1710" i="33"/>
  <c r="AE2634" i="33"/>
  <c r="AG2634" i="33"/>
  <c r="AC2634" i="33"/>
  <c r="AI2634" i="33"/>
  <c r="AD3228" i="33"/>
  <c r="AF3228" i="33"/>
  <c r="AH3228" i="33"/>
  <c r="AB3228" i="33"/>
  <c r="AC755" i="33"/>
  <c r="AG755" i="33"/>
  <c r="AI755" i="33"/>
  <c r="AE755" i="33"/>
  <c r="AH3218" i="33"/>
  <c r="AF3218" i="33"/>
  <c r="AD3218" i="33"/>
  <c r="AB3218" i="33"/>
  <c r="AD3217" i="33"/>
  <c r="AH3217" i="33"/>
  <c r="AB3217" i="33"/>
  <c r="AF3217" i="33"/>
  <c r="AD2230" i="33"/>
  <c r="AF2230" i="33"/>
  <c r="AB2230" i="33"/>
  <c r="AH2230" i="33"/>
  <c r="AF401" i="33"/>
  <c r="AB401" i="33"/>
  <c r="AD401" i="33"/>
  <c r="AH401" i="33"/>
  <c r="AE516" i="33"/>
  <c r="AC516" i="33"/>
  <c r="AI516" i="33"/>
  <c r="AG516" i="33"/>
  <c r="AH618" i="33"/>
  <c r="AF618" i="33"/>
  <c r="AD618" i="33"/>
  <c r="AB618" i="33"/>
  <c r="AC1735" i="33"/>
  <c r="AE1735" i="33"/>
  <c r="AG1735" i="33"/>
  <c r="AI1735" i="33"/>
  <c r="AD152" i="33"/>
  <c r="AF152" i="33"/>
  <c r="AB152" i="33"/>
  <c r="AH152" i="33"/>
  <c r="AB2119" i="33"/>
  <c r="AD2119" i="33"/>
  <c r="AH2119" i="33"/>
  <c r="AF2119" i="33"/>
  <c r="AI39" i="33"/>
  <c r="AE39" i="33"/>
  <c r="AG39" i="33"/>
  <c r="AC39" i="33"/>
  <c r="AG1467" i="33"/>
  <c r="AI1467" i="33"/>
  <c r="AC1467" i="33"/>
  <c r="AE1467" i="33"/>
  <c r="AI211" i="33"/>
  <c r="AE211" i="33"/>
  <c r="AG211" i="33"/>
  <c r="AC211" i="33"/>
  <c r="AH235" i="33"/>
  <c r="AF235" i="33"/>
  <c r="AB235" i="33"/>
  <c r="AD235" i="33"/>
  <c r="AB3019" i="33"/>
  <c r="AD3019" i="33"/>
  <c r="AH3019" i="33"/>
  <c r="AF3019" i="33"/>
  <c r="AE627" i="33"/>
  <c r="AG627" i="33"/>
  <c r="AC627" i="33"/>
  <c r="AI627" i="33"/>
  <c r="AI1541" i="33"/>
  <c r="AE1541" i="33"/>
  <c r="AC1541" i="33"/>
  <c r="AG1541" i="33"/>
  <c r="AG1558" i="33"/>
  <c r="AC1558" i="33"/>
  <c r="AI1558" i="33"/>
  <c r="AE1558" i="33"/>
  <c r="AD2283" i="33"/>
  <c r="AK2283" i="33" s="1"/>
  <c r="AB2283" i="33"/>
  <c r="AH2283" i="33"/>
  <c r="AF2283" i="33"/>
  <c r="AL2283" i="33" s="1"/>
  <c r="AB334" i="33"/>
  <c r="AF334" i="33"/>
  <c r="AH334" i="33"/>
  <c r="AD334" i="33"/>
  <c r="AG1673" i="33"/>
  <c r="AE1673" i="33"/>
  <c r="AC1673" i="33"/>
  <c r="AI1673" i="33"/>
  <c r="AI3118" i="33"/>
  <c r="AG3118" i="33"/>
  <c r="AC3118" i="33"/>
  <c r="AE3118" i="33"/>
  <c r="AD1276" i="33"/>
  <c r="AH1276" i="33"/>
  <c r="AF1276" i="33"/>
  <c r="AB1276" i="33"/>
  <c r="AJ1276" i="33" s="1"/>
  <c r="AH3070" i="33"/>
  <c r="AF3070" i="33"/>
  <c r="AB3070" i="33"/>
  <c r="AD3070" i="33"/>
  <c r="AE3166" i="33"/>
  <c r="AG3166" i="33"/>
  <c r="AI3166" i="33"/>
  <c r="AC3166" i="33"/>
  <c r="AF208" i="33"/>
  <c r="AB208" i="33"/>
  <c r="AD208" i="33"/>
  <c r="AH208" i="33"/>
  <c r="AC2551" i="33"/>
  <c r="AE2551" i="33"/>
  <c r="AG2551" i="33"/>
  <c r="AI2551" i="33"/>
  <c r="AG100" i="33"/>
  <c r="AI100" i="33"/>
  <c r="AC100" i="33"/>
  <c r="AE100" i="33"/>
  <c r="AH1376" i="33"/>
  <c r="AB1376" i="33"/>
  <c r="AF1376" i="33"/>
  <c r="AD1376" i="33"/>
  <c r="AF1664" i="33"/>
  <c r="AH1664" i="33"/>
  <c r="AB1664" i="33"/>
  <c r="AD1664" i="33"/>
  <c r="AC308" i="33"/>
  <c r="AE308" i="33"/>
  <c r="AI308" i="33"/>
  <c r="AG308" i="33"/>
  <c r="AG1648" i="33"/>
  <c r="AI1648" i="33"/>
  <c r="AE1648" i="33"/>
  <c r="AC1648" i="33"/>
  <c r="AE1595" i="33"/>
  <c r="AG1595" i="33"/>
  <c r="AC1595" i="33"/>
  <c r="AI1595" i="33"/>
  <c r="AE26" i="33"/>
  <c r="AI26" i="33"/>
  <c r="AG26" i="33"/>
  <c r="AC26" i="33"/>
  <c r="AC2980" i="33"/>
  <c r="AI2980" i="33"/>
  <c r="AG2980" i="33"/>
  <c r="AE2980" i="33"/>
  <c r="AH3259" i="33"/>
  <c r="AB3259" i="33"/>
  <c r="AD3259" i="33"/>
  <c r="AF3259" i="33"/>
  <c r="AC2865" i="33"/>
  <c r="AE2865" i="33"/>
  <c r="AI2865" i="33"/>
  <c r="AG2865" i="33"/>
  <c r="AE1004" i="33"/>
  <c r="AG1004" i="33"/>
  <c r="AI1004" i="33"/>
  <c r="AC1004" i="33"/>
  <c r="AF3184" i="33"/>
  <c r="AB3184" i="33"/>
  <c r="AJ3184" i="33" s="1"/>
  <c r="AD3184" i="33"/>
  <c r="AH3184" i="33"/>
  <c r="AB1375" i="33"/>
  <c r="AH1375" i="33"/>
  <c r="AF1375" i="33"/>
  <c r="AD1375" i="33"/>
  <c r="AF1579" i="33"/>
  <c r="AD1579" i="33"/>
  <c r="AB1579" i="33"/>
  <c r="AH1579" i="33"/>
  <c r="AH164" i="33"/>
  <c r="AD164" i="33"/>
  <c r="AF164" i="33"/>
  <c r="AB164" i="33"/>
  <c r="AC2352" i="33"/>
  <c r="AI2352" i="33"/>
  <c r="AE2352" i="33"/>
  <c r="AG2352" i="33"/>
  <c r="AB1220" i="33"/>
  <c r="AD1220" i="33"/>
  <c r="AH1220" i="33"/>
  <c r="AF1220" i="33"/>
  <c r="AE1672" i="33"/>
  <c r="AG1672" i="33"/>
  <c r="AI1672" i="33"/>
  <c r="AC1672" i="33"/>
  <c r="AH981" i="33"/>
  <c r="AD981" i="33"/>
  <c r="AF981" i="33"/>
  <c r="AB981" i="33"/>
  <c r="AC1945" i="33"/>
  <c r="AG1945" i="33"/>
  <c r="AE1945" i="33"/>
  <c r="AI1945" i="33"/>
  <c r="AH2982" i="33"/>
  <c r="AF2982" i="33"/>
  <c r="AD2982" i="33"/>
  <c r="AB2982" i="33"/>
  <c r="AG979" i="33"/>
  <c r="AI979" i="33"/>
  <c r="AC979" i="33"/>
  <c r="AE979" i="33"/>
  <c r="AD609" i="33"/>
  <c r="AH609" i="33"/>
  <c r="AB609" i="33"/>
  <c r="AF609" i="33"/>
  <c r="AC3046" i="33"/>
  <c r="AI3046" i="33"/>
  <c r="AG3046" i="33"/>
  <c r="AE3046" i="33"/>
  <c r="AI2473" i="33"/>
  <c r="AG2473" i="33"/>
  <c r="AE2473" i="33"/>
  <c r="AC2473" i="33"/>
  <c r="AG1043" i="33"/>
  <c r="AI1043" i="33"/>
  <c r="AE1043" i="33"/>
  <c r="AC1043" i="33"/>
  <c r="AD3206" i="33"/>
  <c r="AH3206" i="33"/>
  <c r="AF3206" i="33"/>
  <c r="AB3206" i="33"/>
  <c r="AB204" i="33"/>
  <c r="AJ204" i="33" s="1"/>
  <c r="AF204" i="33"/>
  <c r="AD204" i="33"/>
  <c r="AK204" i="33" s="1"/>
  <c r="AH204" i="33"/>
  <c r="AC1860" i="33"/>
  <c r="AG1860" i="33"/>
  <c r="AE1860" i="33"/>
  <c r="AI1860" i="33"/>
  <c r="AD1267" i="33"/>
  <c r="AH1267" i="33"/>
  <c r="AF1267" i="33"/>
  <c r="AB1267" i="33"/>
  <c r="AC3043" i="33"/>
  <c r="AE3043" i="33"/>
  <c r="AI3043" i="33"/>
  <c r="AG3043" i="33"/>
  <c r="AD24" i="33"/>
  <c r="AH24" i="33"/>
  <c r="AB24" i="33"/>
  <c r="AF24" i="33"/>
  <c r="AI2880" i="33"/>
  <c r="AG2880" i="33"/>
  <c r="AE2880" i="33"/>
  <c r="AC2880" i="33"/>
  <c r="AC677" i="33"/>
  <c r="AI677" i="33"/>
  <c r="AE677" i="33"/>
  <c r="AG677" i="33"/>
  <c r="AB2162" i="33"/>
  <c r="AF2162" i="33"/>
  <c r="AD2162" i="33"/>
  <c r="AH2162" i="33"/>
  <c r="AI1237" i="33"/>
  <c r="AC1237" i="33"/>
  <c r="AE1237" i="33"/>
  <c r="AG1237" i="33"/>
  <c r="AF1034" i="33"/>
  <c r="AD1034" i="33"/>
  <c r="AB1034" i="33"/>
  <c r="AH1034" i="33"/>
  <c r="AH2830" i="33"/>
  <c r="AD2830" i="33"/>
  <c r="AB2830" i="33"/>
  <c r="AF2830" i="33"/>
  <c r="AB1359" i="33"/>
  <c r="AF1359" i="33"/>
  <c r="AD1359" i="33"/>
  <c r="AH1359" i="33"/>
  <c r="AC1081" i="33"/>
  <c r="AG1081" i="33"/>
  <c r="AI1081" i="33"/>
  <c r="AE1081" i="33"/>
  <c r="AD3150" i="33"/>
  <c r="AH3150" i="33"/>
  <c r="AF3150" i="33"/>
  <c r="AB3150" i="33"/>
  <c r="AF2825" i="33"/>
  <c r="AD2825" i="33"/>
  <c r="AH2825" i="33"/>
  <c r="AB2825" i="33"/>
  <c r="AF824" i="33"/>
  <c r="AD824" i="33"/>
  <c r="AH824" i="33"/>
  <c r="AM824" i="33" s="1"/>
  <c r="AB824" i="33"/>
  <c r="AD746" i="33"/>
  <c r="AH746" i="33"/>
  <c r="AF746" i="33"/>
  <c r="AB746" i="33"/>
  <c r="AI2703" i="33"/>
  <c r="AC2703" i="33"/>
  <c r="AG2703" i="33"/>
  <c r="AE2703" i="33"/>
  <c r="AI231" i="33"/>
  <c r="AE231" i="33"/>
  <c r="AC231" i="33"/>
  <c r="AG231" i="33"/>
  <c r="AE2152" i="33"/>
  <c r="AI2152" i="33"/>
  <c r="AG2152" i="33"/>
  <c r="AC2152" i="33"/>
  <c r="AF862" i="33"/>
  <c r="AB862" i="33"/>
  <c r="AD862" i="33"/>
  <c r="AH862" i="33"/>
  <c r="AB1314" i="33"/>
  <c r="AF1314" i="33"/>
  <c r="AD1314" i="33"/>
  <c r="AH1314" i="33"/>
  <c r="AI3265" i="33"/>
  <c r="AC3265" i="33"/>
  <c r="AE3265" i="33"/>
  <c r="AG3265" i="33"/>
  <c r="AG3163" i="33"/>
  <c r="AI3163" i="33"/>
  <c r="AC3163" i="33"/>
  <c r="AE3163" i="33"/>
  <c r="AC2520" i="33"/>
  <c r="AE2520" i="33"/>
  <c r="AG2520" i="33"/>
  <c r="AI2520" i="33"/>
  <c r="AH772" i="33"/>
  <c r="AD772" i="33"/>
  <c r="AB772" i="33"/>
  <c r="AF772" i="33"/>
  <c r="AG1624" i="33"/>
  <c r="AI1624" i="33"/>
  <c r="AE1624" i="33"/>
  <c r="AC1624" i="33"/>
  <c r="AC875" i="33"/>
  <c r="AG875" i="33"/>
  <c r="AE875" i="33"/>
  <c r="AI875" i="33"/>
  <c r="AE1976" i="33"/>
  <c r="AC1976" i="33"/>
  <c r="AG1976" i="33"/>
  <c r="AI1976" i="33"/>
  <c r="AB2612" i="33"/>
  <c r="AH2612" i="33"/>
  <c r="AF2612" i="33"/>
  <c r="AD2612" i="33"/>
  <c r="AF395" i="33"/>
  <c r="AB395" i="33"/>
  <c r="AD395" i="33"/>
  <c r="AH395" i="33"/>
  <c r="AB3255" i="33"/>
  <c r="AH3255" i="33"/>
  <c r="AF3255" i="33"/>
  <c r="AD3255" i="33"/>
  <c r="AF3142" i="33"/>
  <c r="AD3142" i="33"/>
  <c r="AH3142" i="33"/>
  <c r="AB3142" i="33"/>
  <c r="AF1353" i="33"/>
  <c r="AD1353" i="33"/>
  <c r="AH1353" i="33"/>
  <c r="AB1353" i="33"/>
  <c r="AH321" i="33"/>
  <c r="AD321" i="33"/>
  <c r="AB321" i="33"/>
  <c r="AF321" i="33"/>
  <c r="AL321" i="33" s="1"/>
  <c r="AG597" i="33"/>
  <c r="AC597" i="33"/>
  <c r="AI597" i="33"/>
  <c r="AE597" i="33"/>
  <c r="AB3192" i="33"/>
  <c r="AD3192" i="33"/>
  <c r="AF3192" i="33"/>
  <c r="AH3192" i="33"/>
  <c r="AF3100" i="33"/>
  <c r="AB3100" i="33"/>
  <c r="AD3100" i="33"/>
  <c r="AH3100" i="33"/>
  <c r="AH240" i="33"/>
  <c r="AB240" i="33"/>
  <c r="AF240" i="33"/>
  <c r="AD240" i="33"/>
  <c r="AH1646" i="33"/>
  <c r="AB1646" i="33"/>
  <c r="AD1646" i="33"/>
  <c r="AF1646" i="33"/>
  <c r="AE98" i="33"/>
  <c r="AC98" i="33"/>
  <c r="AI98" i="33"/>
  <c r="AG98" i="33"/>
  <c r="AH370" i="33"/>
  <c r="AF370" i="33"/>
  <c r="AB370" i="33"/>
  <c r="AD370" i="33"/>
  <c r="AG766" i="33"/>
  <c r="AC766" i="33"/>
  <c r="AE766" i="33"/>
  <c r="AI766" i="33"/>
  <c r="AI580" i="33"/>
  <c r="AC580" i="33"/>
  <c r="AG580" i="33"/>
  <c r="AE580" i="33"/>
  <c r="AH64" i="33"/>
  <c r="AF64" i="33"/>
  <c r="AD64" i="33"/>
  <c r="AB64" i="33"/>
  <c r="AH2001" i="33"/>
  <c r="AB2001" i="33"/>
  <c r="AD2001" i="33"/>
  <c r="AF2001" i="33"/>
  <c r="AI2151" i="33"/>
  <c r="AG2151" i="33"/>
  <c r="AE2151" i="33"/>
  <c r="AC2151" i="33"/>
  <c r="AH2793" i="33"/>
  <c r="AD2793" i="33"/>
  <c r="AK2793" i="33" s="1"/>
  <c r="AB2793" i="33"/>
  <c r="AF2793" i="33"/>
  <c r="AL2793" i="33" s="1"/>
  <c r="AC2234" i="33"/>
  <c r="AE2234" i="33"/>
  <c r="AG2234" i="33"/>
  <c r="AI2234" i="33"/>
  <c r="AE464" i="33"/>
  <c r="AI464" i="33"/>
  <c r="AG464" i="33"/>
  <c r="AC464" i="33"/>
  <c r="AG477" i="33"/>
  <c r="AI477" i="33"/>
  <c r="AC477" i="33"/>
  <c r="AE477" i="33"/>
  <c r="AF1704" i="33"/>
  <c r="AL1704" i="33" s="1"/>
  <c r="AH1704" i="33"/>
  <c r="AM1704" i="33" s="1"/>
  <c r="AD1704" i="33"/>
  <c r="AB1704" i="33"/>
  <c r="AE3159" i="33"/>
  <c r="AG3159" i="33"/>
  <c r="AI3159" i="33"/>
  <c r="AC3159" i="33"/>
  <c r="AI275" i="33"/>
  <c r="AG275" i="33"/>
  <c r="AC275" i="33"/>
  <c r="AE275" i="33"/>
  <c r="AF584" i="33"/>
  <c r="AH584" i="33"/>
  <c r="AD584" i="33"/>
  <c r="AB584" i="33"/>
  <c r="AF175" i="33"/>
  <c r="AL175" i="33" s="1"/>
  <c r="AH175" i="33"/>
  <c r="AB175" i="33"/>
  <c r="AD175" i="33"/>
  <c r="AG1668" i="33"/>
  <c r="AI1668" i="33"/>
  <c r="AC1668" i="33"/>
  <c r="AE1668" i="33"/>
  <c r="AG1510" i="33"/>
  <c r="AC1510" i="33"/>
  <c r="AE1510" i="33"/>
  <c r="AI1510" i="33"/>
  <c r="AC3279" i="33"/>
  <c r="AI3279" i="33"/>
  <c r="AG3279" i="33"/>
  <c r="AE3279" i="33"/>
  <c r="AF1404" i="33"/>
  <c r="AB1404" i="33"/>
  <c r="AH1404" i="33"/>
  <c r="AD1404" i="33"/>
  <c r="AG1027" i="33"/>
  <c r="AI1027" i="33"/>
  <c r="AC1027" i="33"/>
  <c r="AE1027" i="33"/>
  <c r="AG417" i="33"/>
  <c r="AC417" i="33"/>
  <c r="AI417" i="33"/>
  <c r="AE417" i="33"/>
  <c r="AG3207" i="33"/>
  <c r="AI3207" i="33"/>
  <c r="AC3207" i="33"/>
  <c r="AE3207" i="33"/>
  <c r="AG2308" i="33"/>
  <c r="AI2308" i="33"/>
  <c r="AE2308" i="33"/>
  <c r="AC2308" i="33"/>
  <c r="AG2714" i="33"/>
  <c r="AE2714" i="33"/>
  <c r="AI2714" i="33"/>
  <c r="AC2714" i="33"/>
  <c r="AE189" i="33"/>
  <c r="AC189" i="33"/>
  <c r="AI189" i="33"/>
  <c r="AG189" i="33"/>
  <c r="AF2285" i="33"/>
  <c r="AH2285" i="33"/>
  <c r="AD2285" i="33"/>
  <c r="AB2285" i="33"/>
  <c r="AF2993" i="33"/>
  <c r="AD2993" i="33"/>
  <c r="AB2993" i="33"/>
  <c r="AH2993" i="33"/>
  <c r="AD3075" i="33"/>
  <c r="AH3075" i="33"/>
  <c r="AB3075" i="33"/>
  <c r="AF3075" i="33"/>
  <c r="AD1940" i="33"/>
  <c r="AH1940" i="33"/>
  <c r="AF1940" i="33"/>
  <c r="AB1940" i="33"/>
  <c r="AI1641" i="33"/>
  <c r="AE1641" i="33"/>
  <c r="AG1641" i="33"/>
  <c r="AC1641" i="33"/>
  <c r="AC296" i="33"/>
  <c r="AE296" i="33"/>
  <c r="AI296" i="33"/>
  <c r="AG296" i="33"/>
  <c r="AC114" i="33"/>
  <c r="AI114" i="33"/>
  <c r="AG114" i="33"/>
  <c r="AE114" i="33"/>
  <c r="AD103" i="33"/>
  <c r="AB103" i="33"/>
  <c r="AJ103" i="33" s="1"/>
  <c r="AH103" i="33"/>
  <c r="AM103" i="33" s="1"/>
  <c r="AF103" i="33"/>
  <c r="AL103" i="33" s="1"/>
  <c r="AC549" i="33"/>
  <c r="AG549" i="33"/>
  <c r="AE549" i="33"/>
  <c r="AI549" i="33"/>
  <c r="AC3245" i="33"/>
  <c r="AE3245" i="33"/>
  <c r="AG3245" i="33"/>
  <c r="AI3245" i="33"/>
  <c r="AH3177" i="33"/>
  <c r="AD3177" i="33"/>
  <c r="AB3177" i="33"/>
  <c r="AF3177" i="33"/>
  <c r="AC2122" i="33"/>
  <c r="AE2122" i="33"/>
  <c r="AI2122" i="33"/>
  <c r="AG2122" i="33"/>
  <c r="AI781" i="33"/>
  <c r="AC781" i="33"/>
  <c r="AG781" i="33"/>
  <c r="AE781" i="33"/>
  <c r="AG3058" i="33"/>
  <c r="AI3058" i="33"/>
  <c r="AE3058" i="33"/>
  <c r="AC3058" i="33"/>
  <c r="AB2316" i="33"/>
  <c r="AD2316" i="33"/>
  <c r="AH2316" i="33"/>
  <c r="AF2316" i="33"/>
  <c r="AC2345" i="33"/>
  <c r="AI2345" i="33"/>
  <c r="AG2345" i="33"/>
  <c r="AE2345" i="33"/>
  <c r="AG3266" i="33"/>
  <c r="AI3266" i="33"/>
  <c r="AE3266" i="33"/>
  <c r="AC3266" i="33"/>
  <c r="AG2110" i="33"/>
  <c r="AI2110" i="33"/>
  <c r="AE2110" i="33"/>
  <c r="AC2110" i="33"/>
  <c r="AD1839" i="33"/>
  <c r="AH1839" i="33"/>
  <c r="AB1839" i="33"/>
  <c r="AF1839" i="33"/>
  <c r="AC3028" i="33"/>
  <c r="AG3028" i="33"/>
  <c r="AI3028" i="33"/>
  <c r="AE3028" i="33"/>
  <c r="AF2112" i="33"/>
  <c r="AD2112" i="33"/>
  <c r="AB2112" i="33"/>
  <c r="AH2112" i="33"/>
  <c r="AI2133" i="33"/>
  <c r="AG2133" i="33"/>
  <c r="AE2133" i="33"/>
  <c r="AC2133" i="33"/>
  <c r="AB1717" i="33"/>
  <c r="AF1717" i="33"/>
  <c r="AH1717" i="33"/>
  <c r="AD1717" i="33"/>
  <c r="AG1259" i="33"/>
  <c r="AI1259" i="33"/>
  <c r="AE1259" i="33"/>
  <c r="AC1259" i="33"/>
  <c r="AC342" i="33"/>
  <c r="AE342" i="33"/>
  <c r="AG342" i="33"/>
  <c r="AI342" i="33"/>
  <c r="AF1097" i="33"/>
  <c r="AD1097" i="33"/>
  <c r="AH1097" i="33"/>
  <c r="AB1097" i="33"/>
  <c r="AH250" i="33"/>
  <c r="AB250" i="33"/>
  <c r="AD250" i="33"/>
  <c r="AF250" i="33"/>
  <c r="AE1971" i="33"/>
  <c r="AC1971" i="33"/>
  <c r="AI1971" i="33"/>
  <c r="AG1971" i="33"/>
  <c r="AG604" i="33"/>
  <c r="AI604" i="33"/>
  <c r="AC604" i="33"/>
  <c r="AE604" i="33"/>
  <c r="AB120" i="33"/>
  <c r="AD120" i="33"/>
  <c r="AF120" i="33"/>
  <c r="AH120" i="33"/>
  <c r="AG1588" i="33"/>
  <c r="AI1588" i="33"/>
  <c r="AC1588" i="33"/>
  <c r="AE1588" i="33"/>
  <c r="AF118" i="33"/>
  <c r="AD118" i="33"/>
  <c r="AB118" i="33"/>
  <c r="AH118" i="33"/>
  <c r="AF375" i="33"/>
  <c r="AH375" i="33"/>
  <c r="AB375" i="33"/>
  <c r="AD375" i="33"/>
  <c r="AH657" i="33"/>
  <c r="AD657" i="33"/>
  <c r="AF657" i="33"/>
  <c r="AB657" i="33"/>
  <c r="AE2915" i="33"/>
  <c r="AC2915" i="33"/>
  <c r="AI2915" i="33"/>
  <c r="AG2915" i="33"/>
  <c r="AH2654" i="33"/>
  <c r="AB2654" i="33"/>
  <c r="AF2654" i="33"/>
  <c r="AD2654" i="33"/>
  <c r="AB1856" i="33"/>
  <c r="AF1856" i="33"/>
  <c r="AH1856" i="33"/>
  <c r="AM1856" i="33" s="1"/>
  <c r="AD1856" i="33"/>
  <c r="AE1318" i="33"/>
  <c r="AG1318" i="33"/>
  <c r="AC1318" i="33"/>
  <c r="AI1318" i="33"/>
  <c r="AF891" i="33"/>
  <c r="AH891" i="33"/>
  <c r="AD891" i="33"/>
  <c r="AB891" i="33"/>
  <c r="AF871" i="33"/>
  <c r="AH871" i="33"/>
  <c r="AB871" i="33"/>
  <c r="AD871" i="33"/>
  <c r="AI163" i="33"/>
  <c r="AG163" i="33"/>
  <c r="AC163" i="33"/>
  <c r="AE163" i="33"/>
  <c r="AH1868" i="33"/>
  <c r="AB1868" i="33"/>
  <c r="AF1868" i="33"/>
  <c r="AD1868" i="33"/>
  <c r="AE2408" i="33"/>
  <c r="AI2408" i="33"/>
  <c r="AC2408" i="33"/>
  <c r="AG2408" i="33"/>
  <c r="AE1914" i="33"/>
  <c r="AG1914" i="33"/>
  <c r="AC1914" i="33"/>
  <c r="AI1914" i="33"/>
  <c r="AI2541" i="33"/>
  <c r="AG2541" i="33"/>
  <c r="AE2541" i="33"/>
  <c r="AC2541" i="33"/>
  <c r="AH2869" i="33"/>
  <c r="AF2869" i="33"/>
  <c r="AB2869" i="33"/>
  <c r="AD2869" i="33"/>
  <c r="AB967" i="33"/>
  <c r="AJ967" i="33" s="1"/>
  <c r="AF967" i="33"/>
  <c r="AD967" i="33"/>
  <c r="AH967" i="33"/>
  <c r="AB1847" i="33"/>
  <c r="AD1847" i="33"/>
  <c r="AH1847" i="33"/>
  <c r="AF1847" i="33"/>
  <c r="AF3134" i="33"/>
  <c r="AL3134" i="33" s="1"/>
  <c r="AD3134" i="33"/>
  <c r="AH3134" i="33"/>
  <c r="AB3134" i="33"/>
  <c r="AE3241" i="33"/>
  <c r="AI3241" i="33"/>
  <c r="AC3241" i="33"/>
  <c r="AG3241" i="33"/>
  <c r="AB71" i="33"/>
  <c r="AD71" i="33"/>
  <c r="AH71" i="33"/>
  <c r="AF71" i="33"/>
  <c r="AH3086" i="33"/>
  <c r="AF3086" i="33"/>
  <c r="AD3086" i="33"/>
  <c r="AB3086" i="33"/>
  <c r="AE3276" i="33"/>
  <c r="AG3276" i="33"/>
  <c r="AI3276" i="33"/>
  <c r="AC3276" i="33"/>
  <c r="AC1788" i="33"/>
  <c r="AG1788" i="33"/>
  <c r="AI1788" i="33"/>
  <c r="AE1788" i="33"/>
  <c r="AC2518" i="33"/>
  <c r="AI2518" i="33"/>
  <c r="AG2518" i="33"/>
  <c r="AE2518" i="33"/>
  <c r="AG1379" i="33"/>
  <c r="AI1379" i="33"/>
  <c r="AE1379" i="33"/>
  <c r="AC1379" i="33"/>
  <c r="AE2978" i="33"/>
  <c r="AG2978" i="33"/>
  <c r="AI2978" i="33"/>
  <c r="AC2978" i="33"/>
  <c r="AH692" i="33"/>
  <c r="AD692" i="33"/>
  <c r="AF692" i="33"/>
  <c r="AB692" i="33"/>
  <c r="AD1283" i="33"/>
  <c r="AH1283" i="33"/>
  <c r="AF1283" i="33"/>
  <c r="AB1283" i="33"/>
  <c r="AB539" i="33"/>
  <c r="AD539" i="33"/>
  <c r="AF539" i="33"/>
  <c r="AH539" i="33"/>
  <c r="AF683" i="33"/>
  <c r="AH683" i="33"/>
  <c r="AB683" i="33"/>
  <c r="AD683" i="33"/>
  <c r="AF926" i="33"/>
  <c r="AD926" i="33"/>
  <c r="AB926" i="33"/>
  <c r="AH926" i="33"/>
  <c r="AC51" i="33"/>
  <c r="AI51" i="33"/>
  <c r="AG51" i="33"/>
  <c r="AE51" i="33"/>
  <c r="AG2295" i="33"/>
  <c r="AC2295" i="33"/>
  <c r="AE2295" i="33"/>
  <c r="AI2295" i="33"/>
  <c r="AB3254" i="33"/>
  <c r="AD3254" i="33"/>
  <c r="AH3254" i="33"/>
  <c r="AF3254" i="33"/>
  <c r="AH2294" i="33"/>
  <c r="AD2294" i="33"/>
  <c r="AF2294" i="33"/>
  <c r="AB2294" i="33"/>
  <c r="AH288" i="33"/>
  <c r="AD288" i="33"/>
  <c r="AB288" i="33"/>
  <c r="AF288" i="33"/>
  <c r="AG1577" i="33"/>
  <c r="AI1577" i="33"/>
  <c r="AC1577" i="33"/>
  <c r="AE1577" i="33"/>
  <c r="AD2610" i="33"/>
  <c r="AF2610" i="33"/>
  <c r="AL2610" i="33" s="1"/>
  <c r="AH2610" i="33"/>
  <c r="AB2610" i="33"/>
  <c r="AI1317" i="33"/>
  <c r="AE1317" i="33"/>
  <c r="AG1317" i="33"/>
  <c r="AC1317" i="33"/>
  <c r="AB2959" i="33"/>
  <c r="AD2959" i="33"/>
  <c r="AF2959" i="33"/>
  <c r="AH2959" i="33"/>
  <c r="AC196" i="33"/>
  <c r="AE196" i="33"/>
  <c r="AI196" i="33"/>
  <c r="AG196" i="33"/>
  <c r="AG260" i="33"/>
  <c r="AE260" i="33"/>
  <c r="AI260" i="33"/>
  <c r="AC260" i="33"/>
  <c r="AB3107" i="33"/>
  <c r="AF3107" i="33"/>
  <c r="AD3107" i="33"/>
  <c r="AH3107" i="33"/>
  <c r="AF1736" i="33"/>
  <c r="AL1736" i="33" s="1"/>
  <c r="AH1736" i="33"/>
  <c r="AM1736" i="33" s="1"/>
  <c r="AB1736" i="33"/>
  <c r="AD1736" i="33"/>
  <c r="AK1736" i="33" s="1"/>
  <c r="AH183" i="33"/>
  <c r="AD183" i="33"/>
  <c r="AF183" i="33"/>
  <c r="AB183" i="33"/>
  <c r="AE1739" i="33"/>
  <c r="AG1739" i="33"/>
  <c r="AI1739" i="33"/>
  <c r="AC1739" i="33"/>
  <c r="AE1181" i="33"/>
  <c r="AG1181" i="33"/>
  <c r="AC1181" i="33"/>
  <c r="AI1181" i="33"/>
  <c r="AG1321" i="33"/>
  <c r="AI1321" i="33"/>
  <c r="AC1321" i="33"/>
  <c r="AE1321" i="33"/>
  <c r="AG567" i="33"/>
  <c r="AI567" i="33"/>
  <c r="AE567" i="33"/>
  <c r="AC567" i="33"/>
  <c r="AB91" i="33"/>
  <c r="AF91" i="33"/>
  <c r="AH91" i="33"/>
  <c r="AD91" i="33"/>
  <c r="AE735" i="33"/>
  <c r="AG735" i="33"/>
  <c r="AI735" i="33"/>
  <c r="AC735" i="33"/>
  <c r="AD505" i="33"/>
  <c r="AH505" i="33"/>
  <c r="AB505" i="33"/>
  <c r="AF505" i="33"/>
  <c r="AD3124" i="33"/>
  <c r="AH3124" i="33"/>
  <c r="AB3124" i="33"/>
  <c r="AF3124" i="33"/>
  <c r="AI1797" i="33"/>
  <c r="AG1797" i="33"/>
  <c r="AC1797" i="33"/>
  <c r="AE1797" i="33"/>
  <c r="AF1015" i="33"/>
  <c r="AB1015" i="33"/>
  <c r="AH1015" i="33"/>
  <c r="AD1015" i="33"/>
  <c r="AB1749" i="33"/>
  <c r="AH1749" i="33"/>
  <c r="AD1749" i="33"/>
  <c r="AF1749" i="33"/>
  <c r="AC1087" i="33"/>
  <c r="AE1087" i="33"/>
  <c r="AI1087" i="33"/>
  <c r="AG1087" i="33"/>
  <c r="AB217" i="33"/>
  <c r="AH217" i="33"/>
  <c r="AM217" i="33" s="1"/>
  <c r="AD217" i="33"/>
  <c r="AF217" i="33"/>
  <c r="AL217" i="33" s="1"/>
  <c r="AE2768" i="33"/>
  <c r="AC2768" i="33"/>
  <c r="AI2768" i="33"/>
  <c r="AG2768" i="33"/>
  <c r="AH2693" i="33"/>
  <c r="AD2693" i="33"/>
  <c r="AF2693" i="33"/>
  <c r="AB2693" i="33"/>
  <c r="AB1765" i="33"/>
  <c r="AF1765" i="33"/>
  <c r="AD1765" i="33"/>
  <c r="AH1765" i="33"/>
  <c r="AD2835" i="33"/>
  <c r="AB2835" i="33"/>
  <c r="AF2835" i="33"/>
  <c r="AH2835" i="33"/>
  <c r="AC2298" i="33"/>
  <c r="AE2298" i="33"/>
  <c r="AG2298" i="33"/>
  <c r="AI2298" i="33"/>
  <c r="AB1709" i="33"/>
  <c r="AD1709" i="33"/>
  <c r="AH1709" i="33"/>
  <c r="AF1709" i="33"/>
  <c r="AH1030" i="33"/>
  <c r="AB1030" i="33"/>
  <c r="AD1030" i="33"/>
  <c r="AF1030" i="33"/>
  <c r="AG592" i="33"/>
  <c r="AI592" i="33"/>
  <c r="AC592" i="33"/>
  <c r="AE592" i="33"/>
  <c r="AB123" i="33"/>
  <c r="AD123" i="33"/>
  <c r="AF123" i="33"/>
  <c r="AH123" i="33"/>
  <c r="AM123" i="33" s="1"/>
  <c r="AE1705" i="33"/>
  <c r="AG1705" i="33"/>
  <c r="AI1705" i="33"/>
  <c r="AC1705" i="33"/>
  <c r="AD314" i="33"/>
  <c r="AK314" i="33" s="1"/>
  <c r="AB314" i="33"/>
  <c r="AH314" i="33"/>
  <c r="AF314" i="33"/>
  <c r="AC1159" i="33"/>
  <c r="AE1159" i="33"/>
  <c r="AG1159" i="33"/>
  <c r="AI1159" i="33"/>
  <c r="AH1227" i="33"/>
  <c r="AD1227" i="33"/>
  <c r="AB1227" i="33"/>
  <c r="AF1227" i="33"/>
  <c r="AG1202" i="33"/>
  <c r="AE1202" i="33"/>
  <c r="AI1202" i="33"/>
  <c r="AC1202" i="33"/>
  <c r="AI1216" i="33"/>
  <c r="AC1216" i="33"/>
  <c r="AE1216" i="33"/>
  <c r="AG1216" i="33"/>
  <c r="AD2267" i="33"/>
  <c r="AK2267" i="33" s="1"/>
  <c r="AH2267" i="33"/>
  <c r="AB2267" i="33"/>
  <c r="AF2267" i="33"/>
  <c r="AD1365" i="33"/>
  <c r="AB1365" i="33"/>
  <c r="AH1365" i="33"/>
  <c r="AF1365" i="33"/>
  <c r="AI1956" i="33"/>
  <c r="AC1956" i="33"/>
  <c r="AE1956" i="33"/>
  <c r="AG1956" i="33"/>
  <c r="AD2328" i="33"/>
  <c r="AF2328" i="33"/>
  <c r="AH2328" i="33"/>
  <c r="AB2328" i="33"/>
  <c r="AD1275" i="33"/>
  <c r="AH1275" i="33"/>
  <c r="AF1275" i="33"/>
  <c r="AL1275" i="33" s="1"/>
  <c r="AB1275" i="33"/>
  <c r="AB425" i="33"/>
  <c r="AF425" i="33"/>
  <c r="AH425" i="33"/>
  <c r="AD425" i="33"/>
  <c r="AE2254" i="33"/>
  <c r="AI2254" i="33"/>
  <c r="AC2254" i="33"/>
  <c r="AG2254" i="33"/>
  <c r="AB3104" i="33"/>
  <c r="AD3104" i="33"/>
  <c r="AF3104" i="33"/>
  <c r="AH3104" i="33"/>
  <c r="AC3208" i="33"/>
  <c r="AE3208" i="33"/>
  <c r="AG3208" i="33"/>
  <c r="AI3208" i="33"/>
  <c r="AG716" i="33"/>
  <c r="AI716" i="33"/>
  <c r="AC716" i="33"/>
  <c r="AE716" i="33"/>
  <c r="AE1079" i="33"/>
  <c r="AC1079" i="33"/>
  <c r="AI1079" i="33"/>
  <c r="AG1079" i="33"/>
  <c r="AC2536" i="33"/>
  <c r="AG2536" i="33"/>
  <c r="AE2536" i="33"/>
  <c r="AI2536" i="33"/>
  <c r="AC1734" i="33"/>
  <c r="AG1734" i="33"/>
  <c r="AI1734" i="33"/>
  <c r="AE1734" i="33"/>
  <c r="AE2843" i="33"/>
  <c r="AG2843" i="33"/>
  <c r="AC2843" i="33"/>
  <c r="AI2843" i="33"/>
  <c r="AB3197" i="33"/>
  <c r="AD3197" i="33"/>
  <c r="AK3197" i="33" s="1"/>
  <c r="AH3197" i="33"/>
  <c r="AF3197" i="33"/>
  <c r="AI2922" i="33"/>
  <c r="AC2922" i="33"/>
  <c r="AG2922" i="33"/>
  <c r="AE2922" i="33"/>
  <c r="AH673" i="33"/>
  <c r="AM673" i="33" s="1"/>
  <c r="AF673" i="33"/>
  <c r="AD673" i="33"/>
  <c r="AB673" i="33"/>
  <c r="AB2402" i="33"/>
  <c r="AF2402" i="33"/>
  <c r="AD2402" i="33"/>
  <c r="AH2402" i="33"/>
  <c r="AD2602" i="33"/>
  <c r="AH2602" i="33"/>
  <c r="AF2602" i="33"/>
  <c r="AB2602" i="33"/>
  <c r="AH1320" i="33"/>
  <c r="AM1320" i="33" s="1"/>
  <c r="AB1320" i="33"/>
  <c r="AD1320" i="33"/>
  <c r="AF1320" i="33"/>
  <c r="AE886" i="33"/>
  <c r="AC886" i="33"/>
  <c r="AI886" i="33"/>
  <c r="AG886" i="33"/>
  <c r="AH785" i="33"/>
  <c r="AM785" i="33" s="1"/>
  <c r="AD785" i="33"/>
  <c r="AF785" i="33"/>
  <c r="AB785" i="33"/>
  <c r="AI788" i="33"/>
  <c r="AG788" i="33"/>
  <c r="AC788" i="33"/>
  <c r="AE788" i="33"/>
  <c r="AC452" i="33"/>
  <c r="AG452" i="33"/>
  <c r="AI452" i="33"/>
  <c r="AE452" i="33"/>
  <c r="AI2468" i="33"/>
  <c r="AG2468" i="33"/>
  <c r="AE2468" i="33"/>
  <c r="AC2468" i="33"/>
  <c r="AF2462" i="33"/>
  <c r="AB2462" i="33"/>
  <c r="AD2462" i="33"/>
  <c r="AH2462" i="33"/>
  <c r="AD1144" i="33"/>
  <c r="AH1144" i="33"/>
  <c r="AB1144" i="33"/>
  <c r="AF1144" i="33"/>
  <c r="AC2899" i="33"/>
  <c r="AG2899" i="33"/>
  <c r="AE2899" i="33"/>
  <c r="AI2899" i="33"/>
  <c r="AI1156" i="33"/>
  <c r="AC1156" i="33"/>
  <c r="AG1156" i="33"/>
  <c r="AE1156" i="33"/>
  <c r="AG2263" i="33"/>
  <c r="AC2263" i="33"/>
  <c r="AE2263" i="33"/>
  <c r="AI2263" i="33"/>
  <c r="AG3051" i="33"/>
  <c r="AC3051" i="33"/>
  <c r="AI3051" i="33"/>
  <c r="AE3051" i="33"/>
  <c r="AB2311" i="33"/>
  <c r="AD2311" i="33"/>
  <c r="AH2311" i="33"/>
  <c r="AF2311" i="33"/>
  <c r="AF2666" i="33"/>
  <c r="AB2666" i="33"/>
  <c r="AD2666" i="33"/>
  <c r="AH2666" i="33"/>
  <c r="AD1827" i="33"/>
  <c r="AF1827" i="33"/>
  <c r="AH1827" i="33"/>
  <c r="AB1827" i="33"/>
  <c r="AD2323" i="33"/>
  <c r="AH2323" i="33"/>
  <c r="AB2323" i="33"/>
  <c r="AF2323" i="33"/>
  <c r="AC1676" i="33"/>
  <c r="AG1676" i="33"/>
  <c r="AE1676" i="33"/>
  <c r="AI1676" i="33"/>
  <c r="AE205" i="33"/>
  <c r="AI205" i="33"/>
  <c r="AG205" i="33"/>
  <c r="AC205" i="33"/>
  <c r="AE430" i="33"/>
  <c r="AG430" i="33"/>
  <c r="AC430" i="33"/>
  <c r="AI430" i="33"/>
  <c r="AC959" i="33"/>
  <c r="AE959" i="33"/>
  <c r="AI959" i="33"/>
  <c r="AG959" i="33"/>
  <c r="AI1585" i="33"/>
  <c r="AE1585" i="33"/>
  <c r="AC1585" i="33"/>
  <c r="AG1585" i="33"/>
  <c r="AI1517" i="33"/>
  <c r="AC1517" i="33"/>
  <c r="AE1517" i="33"/>
  <c r="AG1517" i="33"/>
  <c r="AG847" i="33"/>
  <c r="AI847" i="33"/>
  <c r="AE847" i="33"/>
  <c r="AC847" i="33"/>
  <c r="AD1570" i="33"/>
  <c r="AB1570" i="33"/>
  <c r="AF1570" i="33"/>
  <c r="AH1570" i="33"/>
  <c r="AE1546" i="33"/>
  <c r="AG1546" i="33"/>
  <c r="AC1546" i="33"/>
  <c r="AI1546" i="33"/>
  <c r="AF519" i="33"/>
  <c r="AB519" i="33"/>
  <c r="AH519" i="33"/>
  <c r="AD519" i="33"/>
  <c r="AH1614" i="33"/>
  <c r="AB1614" i="33"/>
  <c r="AD1614" i="33"/>
  <c r="AF1614" i="33"/>
  <c r="AE109" i="33"/>
  <c r="AI109" i="33"/>
  <c r="AG109" i="33"/>
  <c r="AC109" i="33"/>
  <c r="AF3021" i="33"/>
  <c r="AD3021" i="33"/>
  <c r="AB3021" i="33"/>
  <c r="AH3021" i="33"/>
  <c r="AI2766" i="33"/>
  <c r="AE2766" i="33"/>
  <c r="AC2766" i="33"/>
  <c r="AG2766" i="33"/>
  <c r="AG1982" i="33"/>
  <c r="AC1982" i="33"/>
  <c r="AI1982" i="33"/>
  <c r="AE1982" i="33"/>
  <c r="AE1928" i="33"/>
  <c r="AG1928" i="33"/>
  <c r="AI1928" i="33"/>
  <c r="AC1928" i="33"/>
  <c r="AI738" i="33"/>
  <c r="AE738" i="33"/>
  <c r="AC738" i="33"/>
  <c r="AG738" i="33"/>
  <c r="AG1196" i="33"/>
  <c r="AI1196" i="33"/>
  <c r="AC1196" i="33"/>
  <c r="AE1196" i="33"/>
  <c r="AD1291" i="33"/>
  <c r="AH1291" i="33"/>
  <c r="AB1291" i="33"/>
  <c r="AF1291" i="33"/>
  <c r="AB688" i="33"/>
  <c r="AD688" i="33"/>
  <c r="AF688" i="33"/>
  <c r="AH688" i="33"/>
  <c r="AD2655" i="33"/>
  <c r="AB2655" i="33"/>
  <c r="AF2655" i="33"/>
  <c r="AH2655" i="33"/>
  <c r="AH1400" i="33"/>
  <c r="AB1400" i="33"/>
  <c r="AF1400" i="33"/>
  <c r="AD1400" i="33"/>
  <c r="AI2436" i="33"/>
  <c r="AG2436" i="33"/>
  <c r="AE2436" i="33"/>
  <c r="AC2436" i="33"/>
  <c r="AC2459" i="33"/>
  <c r="AG2459" i="33"/>
  <c r="AE2459" i="33"/>
  <c r="AI2459" i="33"/>
  <c r="AE1737" i="33"/>
  <c r="AG1737" i="33"/>
  <c r="AC1737" i="33"/>
  <c r="AI1737" i="33"/>
  <c r="AI492" i="33"/>
  <c r="AE492" i="33"/>
  <c r="AG492" i="33"/>
  <c r="AC492" i="33"/>
  <c r="AH2225" i="33"/>
  <c r="AF2225" i="33"/>
  <c r="AB2225" i="33"/>
  <c r="AD2225" i="33"/>
  <c r="AB2250" i="33"/>
  <c r="AD2250" i="33"/>
  <c r="AF2250" i="33"/>
  <c r="AH2250" i="33"/>
  <c r="AD903" i="33"/>
  <c r="AF903" i="33"/>
  <c r="AH903" i="33"/>
  <c r="AB903" i="33"/>
  <c r="AH75" i="33"/>
  <c r="AB75" i="33"/>
  <c r="AD75" i="33"/>
  <c r="AF75" i="33"/>
  <c r="AI3066" i="33"/>
  <c r="AG3066" i="33"/>
  <c r="AE3066" i="33"/>
  <c r="AC3066" i="33"/>
  <c r="AC2320" i="33"/>
  <c r="AE2320" i="33"/>
  <c r="AG2320" i="33"/>
  <c r="AI2320" i="33"/>
  <c r="AG1728" i="33"/>
  <c r="AI1728" i="33"/>
  <c r="AE1728" i="33"/>
  <c r="AC1728" i="33"/>
  <c r="AD1253" i="33"/>
  <c r="AB1253" i="33"/>
  <c r="AF1253" i="33"/>
  <c r="AH1253" i="33"/>
  <c r="AF153" i="33"/>
  <c r="AB153" i="33"/>
  <c r="AH153" i="33"/>
  <c r="AD153" i="33"/>
  <c r="AD3114" i="33"/>
  <c r="AF3114" i="33"/>
  <c r="AH3114" i="33"/>
  <c r="AB3114" i="33"/>
  <c r="AD1217" i="33"/>
  <c r="AF1217" i="33"/>
  <c r="AH1217" i="33"/>
  <c r="AB1217" i="33"/>
  <c r="AC257" i="33"/>
  <c r="AI257" i="33"/>
  <c r="AG257" i="33"/>
  <c r="AE257" i="33"/>
  <c r="AE1117" i="33"/>
  <c r="AG1117" i="33"/>
  <c r="AI1117" i="33"/>
  <c r="AC1117" i="33"/>
  <c r="AI336" i="33"/>
  <c r="AE336" i="33"/>
  <c r="AC336" i="33"/>
  <c r="AG336" i="33"/>
  <c r="AC2563" i="33"/>
  <c r="AE2563" i="33"/>
  <c r="AG2563" i="33"/>
  <c r="AI2563" i="33"/>
  <c r="AE2002" i="33"/>
  <c r="AC2002" i="33"/>
  <c r="AG2002" i="33"/>
  <c r="AI2002" i="33"/>
  <c r="AH2789" i="33"/>
  <c r="AF2789" i="33"/>
  <c r="AD2789" i="33"/>
  <c r="AB2789" i="33"/>
  <c r="AE739" i="33"/>
  <c r="AC739" i="33"/>
  <c r="AI739" i="33"/>
  <c r="AG739" i="33"/>
  <c r="AF2944" i="33"/>
  <c r="AB2944" i="33"/>
  <c r="AD2944" i="33"/>
  <c r="AH2944" i="33"/>
  <c r="AC1967" i="33"/>
  <c r="AG1967" i="33"/>
  <c r="AI1967" i="33"/>
  <c r="AE1967" i="33"/>
  <c r="AB2274" i="33"/>
  <c r="AJ2274" i="33" s="1"/>
  <c r="AD2274" i="33"/>
  <c r="AH2274" i="33"/>
  <c r="AF2274" i="33"/>
  <c r="AG1258" i="33"/>
  <c r="AE1258" i="33"/>
  <c r="AI1258" i="33"/>
  <c r="AC1258" i="33"/>
  <c r="AF2935" i="33"/>
  <c r="AD2935" i="33"/>
  <c r="AB2935" i="33"/>
  <c r="AH2935" i="33"/>
  <c r="AG1010" i="33"/>
  <c r="AE1010" i="33"/>
  <c r="AI1010" i="33"/>
  <c r="AC1010" i="33"/>
  <c r="AG1564" i="33"/>
  <c r="AE1564" i="33"/>
  <c r="AC1564" i="33"/>
  <c r="AI1564" i="33"/>
  <c r="AG1536" i="33"/>
  <c r="AE1536" i="33"/>
  <c r="AI1536" i="33"/>
  <c r="AC1536" i="33"/>
  <c r="AH456" i="33"/>
  <c r="AM456" i="33" s="1"/>
  <c r="AF456" i="33"/>
  <c r="AB456" i="33"/>
  <c r="AD456" i="33"/>
  <c r="AB406" i="33"/>
  <c r="AH406" i="33"/>
  <c r="AD406" i="33"/>
  <c r="AF406" i="33"/>
  <c r="AI533" i="33"/>
  <c r="AC533" i="33"/>
  <c r="AG533" i="33"/>
  <c r="AE533" i="33"/>
  <c r="AH1616" i="33"/>
  <c r="AF1616" i="33"/>
  <c r="AB1616" i="33"/>
  <c r="AD1616" i="33"/>
  <c r="AG1884" i="33"/>
  <c r="AE1884" i="33"/>
  <c r="AI1884" i="33"/>
  <c r="AC1884" i="33"/>
  <c r="AC531" i="33"/>
  <c r="AI531" i="33"/>
  <c r="AE531" i="33"/>
  <c r="AG531" i="33"/>
  <c r="AH623" i="33"/>
  <c r="AF623" i="33"/>
  <c r="AD623" i="33"/>
  <c r="AB623" i="33"/>
  <c r="AC386" i="33"/>
  <c r="AI386" i="33"/>
  <c r="AE386" i="33"/>
  <c r="AG386" i="33"/>
  <c r="AG2075" i="33"/>
  <c r="AI2075" i="33"/>
  <c r="AC2075" i="33"/>
  <c r="AE2075" i="33"/>
  <c r="AC2471" i="33"/>
  <c r="AI2471" i="33"/>
  <c r="AE2471" i="33"/>
  <c r="AG2471" i="33"/>
  <c r="AB1525" i="33"/>
  <c r="AF1525" i="33"/>
  <c r="AH1525" i="33"/>
  <c r="AD1525" i="33"/>
  <c r="AD1418" i="33"/>
  <c r="AF1418" i="33"/>
  <c r="AH1418" i="33"/>
  <c r="AB1418" i="33"/>
  <c r="AI1006" i="33"/>
  <c r="AE1006" i="33"/>
  <c r="AC1006" i="33"/>
  <c r="AG1006" i="33"/>
  <c r="AF54" i="33"/>
  <c r="AH54" i="33"/>
  <c r="AB54" i="33"/>
  <c r="AD54" i="33"/>
  <c r="AF2392" i="33"/>
  <c r="AD2392" i="33"/>
  <c r="AH2392" i="33"/>
  <c r="AB2392" i="33"/>
  <c r="AF493" i="33"/>
  <c r="AD493" i="33"/>
  <c r="AB493" i="33"/>
  <c r="AH493" i="33"/>
  <c r="AB2255" i="33"/>
  <c r="AH2255" i="33"/>
  <c r="AD2255" i="33"/>
  <c r="AK2255" i="33" s="1"/>
  <c r="AF2255" i="33"/>
  <c r="AD2174" i="33"/>
  <c r="AF2174" i="33"/>
  <c r="AB2174" i="33"/>
  <c r="AH2174" i="33"/>
  <c r="AI617" i="33"/>
  <c r="AG617" i="33"/>
  <c r="AE617" i="33"/>
  <c r="AC617" i="33"/>
  <c r="AD1114" i="33"/>
  <c r="AB1114" i="33"/>
  <c r="AF1114" i="33"/>
  <c r="AH1114" i="33"/>
  <c r="AC2996" i="33"/>
  <c r="AG2996" i="33"/>
  <c r="AE2996" i="33"/>
  <c r="AI2996" i="33"/>
  <c r="AH1289" i="33"/>
  <c r="AF1289" i="33"/>
  <c r="AD1289" i="33"/>
  <c r="AB1289" i="33"/>
  <c r="AC801" i="33"/>
  <c r="AE801" i="33"/>
  <c r="AG801" i="33"/>
  <c r="AI801" i="33"/>
  <c r="AD2795" i="33"/>
  <c r="AF2795" i="33"/>
  <c r="AB2795" i="33"/>
  <c r="AH2795" i="33"/>
  <c r="AB1946" i="33"/>
  <c r="AF1946" i="33"/>
  <c r="AD1946" i="33"/>
  <c r="AH1946" i="33"/>
  <c r="AE1528" i="33"/>
  <c r="AI1528" i="33"/>
  <c r="AG1528" i="33"/>
  <c r="AC1528" i="33"/>
  <c r="AE957" i="33"/>
  <c r="AI957" i="33"/>
  <c r="AC957" i="33"/>
  <c r="AG957" i="33"/>
  <c r="AB975" i="33"/>
  <c r="AF975" i="33"/>
  <c r="AD975" i="33"/>
  <c r="AH975" i="33"/>
  <c r="AF1483" i="33"/>
  <c r="AD1483" i="33"/>
  <c r="AB1483" i="33"/>
  <c r="AH1483" i="33"/>
  <c r="AD287" i="33"/>
  <c r="AH287" i="33"/>
  <c r="AF287" i="33"/>
  <c r="AB287" i="33"/>
  <c r="AC3053" i="33"/>
  <c r="AI3053" i="33"/>
  <c r="AE3053" i="33"/>
  <c r="AG3053" i="33"/>
  <c r="AB1127" i="33"/>
  <c r="AF1127" i="33"/>
  <c r="AH1127" i="33"/>
  <c r="AD1127" i="33"/>
  <c r="AH10" i="33"/>
  <c r="AF10" i="33"/>
  <c r="AB10" i="33"/>
  <c r="AD10" i="33"/>
  <c r="AH1932" i="33"/>
  <c r="AD1932" i="33"/>
  <c r="AF1932" i="33"/>
  <c r="AB1932" i="33"/>
  <c r="AC3280" i="33"/>
  <c r="AE3280" i="33"/>
  <c r="AG3280" i="33"/>
  <c r="AI3280" i="33"/>
  <c r="AH1644" i="33"/>
  <c r="AD1644" i="33"/>
  <c r="AB1644" i="33"/>
  <c r="AF1644" i="33"/>
  <c r="AL1644" i="33" s="1"/>
  <c r="AD849" i="33"/>
  <c r="AF849" i="33"/>
  <c r="AH849" i="33"/>
  <c r="AB849" i="33"/>
  <c r="AG2912" i="33"/>
  <c r="AC2912" i="33"/>
  <c r="AI2912" i="33"/>
  <c r="AE2912" i="33"/>
  <c r="AH1567" i="33"/>
  <c r="AD1567" i="33"/>
  <c r="AF1567" i="33"/>
  <c r="AB1567" i="33"/>
  <c r="AD2426" i="33"/>
  <c r="AK2426" i="33" s="1"/>
  <c r="AB2426" i="33"/>
  <c r="AH2426" i="33"/>
  <c r="AF2426" i="33"/>
  <c r="AF2985" i="33"/>
  <c r="AL2985" i="33" s="1"/>
  <c r="AD2985" i="33"/>
  <c r="AB2985" i="33"/>
  <c r="AH2985" i="33"/>
  <c r="AI1304" i="33"/>
  <c r="AG1304" i="33"/>
  <c r="AC1304" i="33"/>
  <c r="AE1304" i="33"/>
  <c r="AD2914" i="33"/>
  <c r="AB2914" i="33"/>
  <c r="AH2914" i="33"/>
  <c r="AF2914" i="33"/>
  <c r="AB1833" i="33"/>
  <c r="AD1833" i="33"/>
  <c r="AF1833" i="33"/>
  <c r="AH1833" i="33"/>
  <c r="AB2092" i="33"/>
  <c r="AD2092" i="33"/>
  <c r="AF2092" i="33"/>
  <c r="AH2092" i="33"/>
  <c r="AD1962" i="33"/>
  <c r="AF1962" i="33"/>
  <c r="AH1962" i="33"/>
  <c r="AB1962" i="33"/>
  <c r="AC1463" i="33"/>
  <c r="AE1463" i="33"/>
  <c r="AI1463" i="33"/>
  <c r="AG1463" i="33"/>
  <c r="AD377" i="33"/>
  <c r="AF377" i="33"/>
  <c r="AB377" i="33"/>
  <c r="AH377" i="33"/>
  <c r="AH1398" i="33"/>
  <c r="AB1398" i="33"/>
  <c r="AD1398" i="33"/>
  <c r="AF1398" i="33"/>
  <c r="AH397" i="33"/>
  <c r="AD397" i="33"/>
  <c r="AF397" i="33"/>
  <c r="AB397" i="33"/>
  <c r="AE1769" i="33"/>
  <c r="AG1769" i="33"/>
  <c r="AI1769" i="33"/>
  <c r="AC1769" i="33"/>
  <c r="AG473" i="33"/>
  <c r="AC473" i="33"/>
  <c r="AE473" i="33"/>
  <c r="AI473" i="33"/>
  <c r="AB1591" i="33"/>
  <c r="AH1591" i="33"/>
  <c r="AF1591" i="33"/>
  <c r="AD1591" i="33"/>
  <c r="AD191" i="33"/>
  <c r="AH191" i="33"/>
  <c r="AF191" i="33"/>
  <c r="AB191" i="33"/>
  <c r="AJ191" i="33" s="1"/>
  <c r="AF832" i="33"/>
  <c r="AD832" i="33"/>
  <c r="AB832" i="33"/>
  <c r="AJ832" i="33" s="1"/>
  <c r="AH832" i="33"/>
  <c r="AE74" i="33"/>
  <c r="AG74" i="33"/>
  <c r="AC74" i="33"/>
  <c r="AI74" i="33"/>
  <c r="AH2738" i="33"/>
  <c r="AB2738" i="33"/>
  <c r="AF2738" i="33"/>
  <c r="AL2738" i="33" s="1"/>
  <c r="AD2738" i="33"/>
  <c r="AD2329" i="33"/>
  <c r="AB2329" i="33"/>
  <c r="AH2329" i="33"/>
  <c r="AF2329" i="33"/>
  <c r="AG1612" i="33"/>
  <c r="AE1612" i="33"/>
  <c r="AC1612" i="33"/>
  <c r="AI1612" i="33"/>
  <c r="AH1406" i="33"/>
  <c r="AB1406" i="33"/>
  <c r="AD1406" i="33"/>
  <c r="AF1406" i="33"/>
  <c r="AB851" i="33"/>
  <c r="AD851" i="33"/>
  <c r="AF851" i="33"/>
  <c r="AH851" i="33"/>
  <c r="AB78" i="33"/>
  <c r="AF78" i="33"/>
  <c r="AD78" i="33"/>
  <c r="AH78" i="33"/>
  <c r="AE997" i="33"/>
  <c r="AI997" i="33"/>
  <c r="AC997" i="33"/>
  <c r="AG997" i="33"/>
  <c r="AC2386" i="33"/>
  <c r="AI2386" i="33"/>
  <c r="AE2386" i="33"/>
  <c r="AG2386" i="33"/>
  <c r="AI416" i="33"/>
  <c r="AE416" i="33"/>
  <c r="AG416" i="33"/>
  <c r="AC416" i="33"/>
  <c r="AC2923" i="33"/>
  <c r="AG2923" i="33"/>
  <c r="AE2923" i="33"/>
  <c r="AI2923" i="33"/>
  <c r="AC1548" i="33"/>
  <c r="AG1548" i="33"/>
  <c r="AE1548" i="33"/>
  <c r="AI1548" i="33"/>
  <c r="AB419" i="33"/>
  <c r="AD419" i="33"/>
  <c r="AH419" i="33"/>
  <c r="AF419" i="33"/>
  <c r="AD1713" i="33"/>
  <c r="AF1713" i="33"/>
  <c r="AB1713" i="33"/>
  <c r="AH1713" i="33"/>
  <c r="AE732" i="33"/>
  <c r="AI732" i="33"/>
  <c r="AC732" i="33"/>
  <c r="AG732" i="33"/>
  <c r="AF2941" i="33"/>
  <c r="AH2941" i="33"/>
  <c r="AB2941" i="33"/>
  <c r="AD2941" i="33"/>
  <c r="AD647" i="33"/>
  <c r="AF647" i="33"/>
  <c r="AH647" i="33"/>
  <c r="AB647" i="33"/>
  <c r="AI2799" i="33"/>
  <c r="AC2799" i="33"/>
  <c r="AE2799" i="33"/>
  <c r="AG2799" i="33"/>
  <c r="AC3198" i="33"/>
  <c r="AG3198" i="33"/>
  <c r="AE3198" i="33"/>
  <c r="AI3198" i="33"/>
  <c r="AF2443" i="33"/>
  <c r="AB2443" i="33"/>
  <c r="AD2443" i="33"/>
  <c r="AH2443" i="33"/>
  <c r="AD1730" i="33"/>
  <c r="AB1730" i="33"/>
  <c r="AF1730" i="33"/>
  <c r="AH1730" i="33"/>
  <c r="AD104" i="33"/>
  <c r="AH104" i="33"/>
  <c r="AB104" i="33"/>
  <c r="AF104" i="33"/>
  <c r="AC323" i="33"/>
  <c r="AE323" i="33"/>
  <c r="AG323" i="33"/>
  <c r="AI323" i="33"/>
  <c r="AI1125" i="33"/>
  <c r="AE1125" i="33"/>
  <c r="AG1125" i="33"/>
  <c r="AC1125" i="33"/>
  <c r="AG1172" i="33"/>
  <c r="AI1172" i="33"/>
  <c r="AE1172" i="33"/>
  <c r="AC1172" i="33"/>
  <c r="AE428" i="33"/>
  <c r="AI428" i="33"/>
  <c r="AC428" i="33"/>
  <c r="AG428" i="33"/>
  <c r="AD383" i="33"/>
  <c r="AH383" i="33"/>
  <c r="AB383" i="33"/>
  <c r="AF383" i="33"/>
  <c r="AG1370" i="33"/>
  <c r="AI1370" i="33"/>
  <c r="AE1370" i="33"/>
  <c r="AC1370" i="33"/>
  <c r="AC2247" i="33"/>
  <c r="AE2247" i="33"/>
  <c r="AG2247" i="33"/>
  <c r="AI2247" i="33"/>
  <c r="AC787" i="33"/>
  <c r="AE787" i="33"/>
  <c r="AI787" i="33"/>
  <c r="AG787" i="33"/>
  <c r="AD1674" i="33"/>
  <c r="AF1674" i="33"/>
  <c r="AL1674" i="33" s="1"/>
  <c r="AB1674" i="33"/>
  <c r="AJ1674" i="33" s="1"/>
  <c r="AH1674" i="33"/>
  <c r="AM1674" i="33" s="1"/>
  <c r="AI3223" i="33"/>
  <c r="AC3223" i="33"/>
  <c r="AG3223" i="33"/>
  <c r="AE3223" i="33"/>
  <c r="AE2383" i="33"/>
  <c r="AC2383" i="33"/>
  <c r="AG2383" i="33"/>
  <c r="AI2383" i="33"/>
  <c r="AD2207" i="33"/>
  <c r="AB2207" i="33"/>
  <c r="AH2207" i="33"/>
  <c r="AF2207" i="33"/>
  <c r="AE2573" i="33"/>
  <c r="AC2573" i="33"/>
  <c r="AI2573" i="33"/>
  <c r="AG2573" i="33"/>
  <c r="AB1583" i="33"/>
  <c r="AF1583" i="33"/>
  <c r="AH1583" i="33"/>
  <c r="AD1583" i="33"/>
  <c r="AB3160" i="33"/>
  <c r="AH3160" i="33"/>
  <c r="AD3160" i="33"/>
  <c r="AF3160" i="33"/>
  <c r="AE1889" i="33"/>
  <c r="AG1889" i="33"/>
  <c r="AI1889" i="33"/>
  <c r="AC1889" i="33"/>
  <c r="AB1623" i="33"/>
  <c r="AD1623" i="33"/>
  <c r="AH1623" i="33"/>
  <c r="AF1623" i="33"/>
  <c r="AG681" i="33"/>
  <c r="AE681" i="33"/>
  <c r="AI681" i="33"/>
  <c r="AC681" i="33"/>
  <c r="AG243" i="33"/>
  <c r="AC243" i="33"/>
  <c r="AI243" i="33"/>
  <c r="AE243" i="33"/>
  <c r="AC210" i="33"/>
  <c r="AI210" i="33"/>
  <c r="AG210" i="33"/>
  <c r="AE210" i="33"/>
  <c r="AD534" i="33"/>
  <c r="AB534" i="33"/>
  <c r="AH534" i="33"/>
  <c r="AF534" i="33"/>
  <c r="AB1487" i="33"/>
  <c r="AH1487" i="33"/>
  <c r="AD1487" i="33"/>
  <c r="AF1487" i="33"/>
  <c r="AB158" i="33"/>
  <c r="AF158" i="33"/>
  <c r="AH158" i="33"/>
  <c r="AD158" i="33"/>
  <c r="AH984" i="33"/>
  <c r="AD984" i="33"/>
  <c r="AF984" i="33"/>
  <c r="AB984" i="33"/>
  <c r="AI1909" i="33"/>
  <c r="AC1909" i="33"/>
  <c r="AG1909" i="33"/>
  <c r="AE1909" i="33"/>
  <c r="AG599" i="33"/>
  <c r="AC599" i="33"/>
  <c r="AE599" i="33"/>
  <c r="AI599" i="33"/>
  <c r="AC598" i="33"/>
  <c r="AE598" i="33"/>
  <c r="AG598" i="33"/>
  <c r="AI598" i="33"/>
  <c r="AE1906" i="33"/>
  <c r="AC1906" i="33"/>
  <c r="AG1906" i="33"/>
  <c r="AI1906" i="33"/>
  <c r="AE1206" i="33"/>
  <c r="AC1206" i="33"/>
  <c r="AG1206" i="33"/>
  <c r="AI1206" i="33"/>
  <c r="AE2222" i="33"/>
  <c r="AI2222" i="33"/>
  <c r="AC2222" i="33"/>
  <c r="AG2222" i="33"/>
  <c r="AG1800" i="33"/>
  <c r="AE1800" i="33"/>
  <c r="AI1800" i="33"/>
  <c r="AC1800" i="33"/>
  <c r="AC1265" i="33"/>
  <c r="AI1265" i="33"/>
  <c r="AE1265" i="33"/>
  <c r="AG1265" i="33"/>
  <c r="AD1357" i="33"/>
  <c r="AF1357" i="33"/>
  <c r="AH1357" i="33"/>
  <c r="AB1357" i="33"/>
  <c r="AH38" i="33"/>
  <c r="AF38" i="33"/>
  <c r="AB38" i="33"/>
  <c r="AJ38" i="33" s="1"/>
  <c r="AD38" i="33"/>
  <c r="AD3135" i="33"/>
  <c r="AH3135" i="33"/>
  <c r="AF3135" i="33"/>
  <c r="AB3135" i="33"/>
  <c r="AB2187" i="33"/>
  <c r="AD2187" i="33"/>
  <c r="AH2187" i="33"/>
  <c r="AF2187" i="33"/>
  <c r="AG2458" i="33"/>
  <c r="AC2458" i="33"/>
  <c r="AE2458" i="33"/>
  <c r="AI2458" i="33"/>
  <c r="AE230" i="33"/>
  <c r="AG230" i="33"/>
  <c r="AC230" i="33"/>
  <c r="AI230" i="33"/>
  <c r="AC1135" i="33"/>
  <c r="AI1135" i="33"/>
  <c r="AE1135" i="33"/>
  <c r="AG1135" i="33"/>
  <c r="AD2827" i="33"/>
  <c r="AB2827" i="33"/>
  <c r="AF2827" i="33"/>
  <c r="AH2827" i="33"/>
  <c r="AF3140" i="33"/>
  <c r="AD3140" i="33"/>
  <c r="AH3140" i="33"/>
  <c r="AM3140" i="33" s="1"/>
  <c r="AB3140" i="33"/>
  <c r="AB1942" i="33"/>
  <c r="AD1942" i="33"/>
  <c r="AK1942" i="33" s="1"/>
  <c r="AF1942" i="33"/>
  <c r="AH1942" i="33"/>
  <c r="AD691" i="33"/>
  <c r="AF691" i="33"/>
  <c r="AH691" i="33"/>
  <c r="AB691" i="33"/>
  <c r="AI2847" i="33"/>
  <c r="AE2847" i="33"/>
  <c r="AG2847" i="33"/>
  <c r="AC2847" i="33"/>
  <c r="AE2233" i="33"/>
  <c r="AG2233" i="33"/>
  <c r="AC2233" i="33"/>
  <c r="AI2233" i="33"/>
  <c r="AE31" i="33"/>
  <c r="AI31" i="33"/>
  <c r="AC31" i="33"/>
  <c r="AG31" i="33"/>
  <c r="AF1699" i="33"/>
  <c r="AD1699" i="33"/>
  <c r="AH1699" i="33"/>
  <c r="AM1699" i="33" s="1"/>
  <c r="AB1699" i="33"/>
  <c r="AC565" i="33"/>
  <c r="AI565" i="33"/>
  <c r="AE565" i="33"/>
  <c r="AG565" i="33"/>
  <c r="AE643" i="33"/>
  <c r="AC643" i="33"/>
  <c r="AG643" i="33"/>
  <c r="AI643" i="33"/>
  <c r="AD550" i="33"/>
  <c r="AB550" i="33"/>
  <c r="AF550" i="33"/>
  <c r="AH550" i="33"/>
  <c r="AH1345" i="33"/>
  <c r="AD1345" i="33"/>
  <c r="AF1345" i="33"/>
  <c r="AB1345" i="33"/>
  <c r="AD1312" i="33"/>
  <c r="AH1312" i="33"/>
  <c r="AB1312" i="33"/>
  <c r="AJ1312" i="33" s="1"/>
  <c r="AF1312" i="33"/>
  <c r="AE2803" i="33"/>
  <c r="AC2803" i="33"/>
  <c r="AI2803" i="33"/>
  <c r="AG2803" i="33"/>
  <c r="AD1028" i="33"/>
  <c r="AH1028" i="33"/>
  <c r="AF1028" i="33"/>
  <c r="AB1028" i="33"/>
  <c r="AJ1028" i="33" s="1"/>
  <c r="AF2237" i="33"/>
  <c r="AH2237" i="33"/>
  <c r="AB2237" i="33"/>
  <c r="AD2237" i="33"/>
  <c r="AH874" i="33"/>
  <c r="AD874" i="33"/>
  <c r="AF874" i="33"/>
  <c r="AB874" i="33"/>
  <c r="AG2758" i="33"/>
  <c r="AE2758" i="33"/>
  <c r="AC2758" i="33"/>
  <c r="AI2758" i="33"/>
  <c r="AG2030" i="33"/>
  <c r="AI2030" i="33"/>
  <c r="AE2030" i="33"/>
  <c r="AC2030" i="33"/>
  <c r="AG655" i="33"/>
  <c r="AI655" i="33"/>
  <c r="AC655" i="33"/>
  <c r="AE655" i="33"/>
  <c r="AD3059" i="33"/>
  <c r="AB3059" i="33"/>
  <c r="AH3059" i="33"/>
  <c r="AF3059" i="33"/>
  <c r="AB2482" i="33"/>
  <c r="AF2482" i="33"/>
  <c r="AH2482" i="33"/>
  <c r="AD2482" i="33"/>
  <c r="AB2648" i="33"/>
  <c r="AD2648" i="33"/>
  <c r="AH2648" i="33"/>
  <c r="AM2648" i="33" s="1"/>
  <c r="AF2648" i="33"/>
  <c r="AG986" i="33"/>
  <c r="AE986" i="33"/>
  <c r="AI986" i="33"/>
  <c r="AC986" i="33"/>
  <c r="AG995" i="33"/>
  <c r="AI995" i="33"/>
  <c r="AE995" i="33"/>
  <c r="AC995" i="33"/>
  <c r="AE1366" i="33"/>
  <c r="AC1366" i="33"/>
  <c r="AI1366" i="33"/>
  <c r="AG1366" i="33"/>
  <c r="AF2525" i="33"/>
  <c r="AH2525" i="33"/>
  <c r="AD2525" i="33"/>
  <c r="AB2525" i="33"/>
  <c r="AD603" i="33"/>
  <c r="AB603" i="33"/>
  <c r="AF603" i="33"/>
  <c r="AH603" i="33"/>
  <c r="AD2223" i="33"/>
  <c r="AB2223" i="33"/>
  <c r="AF2223" i="33"/>
  <c r="AH2223" i="33"/>
  <c r="AD884" i="33"/>
  <c r="AH884" i="33"/>
  <c r="AF884" i="33"/>
  <c r="AB884" i="33"/>
  <c r="AH501" i="33"/>
  <c r="AD501" i="33"/>
  <c r="AB501" i="33"/>
  <c r="AF501" i="33"/>
  <c r="AE1851" i="33"/>
  <c r="AG1851" i="33"/>
  <c r="AC1851" i="33"/>
  <c r="AI1851" i="33"/>
  <c r="AC548" i="33"/>
  <c r="AG548" i="33"/>
  <c r="AE548" i="33"/>
  <c r="AI548" i="33"/>
  <c r="AF830" i="33"/>
  <c r="AB830" i="33"/>
  <c r="AD830" i="33"/>
  <c r="AH830" i="33"/>
  <c r="AC896" i="33"/>
  <c r="AI896" i="33"/>
  <c r="AE896" i="33"/>
  <c r="AG896" i="33"/>
  <c r="AC757" i="33"/>
  <c r="AE757" i="33"/>
  <c r="AG757" i="33"/>
  <c r="AI757" i="33"/>
  <c r="AD422" i="33"/>
  <c r="AF422" i="33"/>
  <c r="AB422" i="33"/>
  <c r="AH422" i="33"/>
  <c r="AE1012" i="33"/>
  <c r="AG1012" i="33"/>
  <c r="AI1012" i="33"/>
  <c r="AC1012" i="33"/>
  <c r="AC1783" i="33"/>
  <c r="AG1783" i="33"/>
  <c r="AE1783" i="33"/>
  <c r="AI1783" i="33"/>
  <c r="AE1746" i="33"/>
  <c r="AI1746" i="33"/>
  <c r="AG1746" i="33"/>
  <c r="AC1746" i="33"/>
  <c r="AB1257" i="33"/>
  <c r="AH1257" i="33"/>
  <c r="AF1257" i="33"/>
  <c r="AL1257" i="33" s="1"/>
  <c r="AD1257" i="33"/>
  <c r="AC2369" i="33"/>
  <c r="AG2369" i="33"/>
  <c r="AE2369" i="33"/>
  <c r="AI2369" i="33"/>
  <c r="AB2411" i="33"/>
  <c r="AF2411" i="33"/>
  <c r="AD2411" i="33"/>
  <c r="AH2411" i="33"/>
  <c r="AI741" i="33"/>
  <c r="AG741" i="33"/>
  <c r="AC741" i="33"/>
  <c r="AE741" i="33"/>
  <c r="AF2000" i="33"/>
  <c r="AH2000" i="33"/>
  <c r="AB2000" i="33"/>
  <c r="AD2000" i="33"/>
  <c r="AI2831" i="33"/>
  <c r="AC2831" i="33"/>
  <c r="AE2831" i="33"/>
  <c r="AG2831" i="33"/>
  <c r="AH520" i="33"/>
  <c r="AD520" i="33"/>
  <c r="AF520" i="33"/>
  <c r="AB520" i="33"/>
  <c r="AJ520" i="33" s="1"/>
  <c r="AB819" i="33"/>
  <c r="AD819" i="33"/>
  <c r="AF819" i="33"/>
  <c r="AH819" i="33"/>
  <c r="AH1903" i="33"/>
  <c r="AF1903" i="33"/>
  <c r="AD1903" i="33"/>
  <c r="AB1903" i="33"/>
  <c r="AG1716" i="33"/>
  <c r="AI1716" i="33"/>
  <c r="AC1716" i="33"/>
  <c r="AE1716" i="33"/>
  <c r="AB2566" i="33"/>
  <c r="AD2566" i="33"/>
  <c r="AH2566" i="33"/>
  <c r="AF2566" i="33"/>
  <c r="AG3263" i="33"/>
  <c r="AC3263" i="33"/>
  <c r="AI3263" i="33"/>
  <c r="AE3263" i="33"/>
  <c r="AH2474" i="33"/>
  <c r="AB2474" i="33"/>
  <c r="AF2474" i="33"/>
  <c r="AD2474" i="33"/>
  <c r="AE247" i="33"/>
  <c r="AC247" i="33"/>
  <c r="AI247" i="33"/>
  <c r="AG247" i="33"/>
  <c r="AD2199" i="33"/>
  <c r="AB2199" i="33"/>
  <c r="AH2199" i="33"/>
  <c r="AF2199" i="33"/>
  <c r="AB2969" i="33"/>
  <c r="AF2969" i="33"/>
  <c r="AH2969" i="33"/>
  <c r="AD2969" i="33"/>
  <c r="AK2969" i="33" s="1"/>
  <c r="AI1853" i="33"/>
  <c r="AC1853" i="33"/>
  <c r="AG1853" i="33"/>
  <c r="AE1853" i="33"/>
  <c r="AI658" i="33"/>
  <c r="AE658" i="33"/>
  <c r="AC658" i="33"/>
  <c r="AG658" i="33"/>
  <c r="AC1439" i="33"/>
  <c r="AE1439" i="33"/>
  <c r="AG1439" i="33"/>
  <c r="AI1439" i="33"/>
  <c r="AI1141" i="33"/>
  <c r="AE1141" i="33"/>
  <c r="AG1141" i="33"/>
  <c r="AC1141" i="33"/>
  <c r="AF495" i="33"/>
  <c r="AH495" i="33"/>
  <c r="AD495" i="33"/>
  <c r="AB495" i="33"/>
  <c r="AI1549" i="33"/>
  <c r="AE1549" i="33"/>
  <c r="AC1549" i="33"/>
  <c r="AG1549" i="33"/>
  <c r="AD1465" i="33"/>
  <c r="AH1465" i="33"/>
  <c r="AB1465" i="33"/>
  <c r="AF1465" i="33"/>
  <c r="AI528" i="33"/>
  <c r="AE528" i="33"/>
  <c r="AG528" i="33"/>
  <c r="AC528" i="33"/>
  <c r="AF1386" i="33"/>
  <c r="AB1386" i="33"/>
  <c r="AH1386" i="33"/>
  <c r="AD1386" i="33"/>
  <c r="AI2676" i="33"/>
  <c r="AG2676" i="33"/>
  <c r="AC2676" i="33"/>
  <c r="AE2676" i="33"/>
  <c r="AB1810" i="33"/>
  <c r="AF1810" i="33"/>
  <c r="AD1810" i="33"/>
  <c r="AH1810" i="33"/>
  <c r="AH159" i="33"/>
  <c r="AF159" i="33"/>
  <c r="AB159" i="33"/>
  <c r="AD159" i="33"/>
  <c r="AG2628" i="33"/>
  <c r="AI2628" i="33"/>
  <c r="AC2628" i="33"/>
  <c r="AE2628" i="33"/>
  <c r="AF2221" i="33"/>
  <c r="AH2221" i="33"/>
  <c r="AD2221" i="33"/>
  <c r="AB2221" i="33"/>
  <c r="AC44" i="33"/>
  <c r="AG44" i="33"/>
  <c r="AE44" i="33"/>
  <c r="AI44" i="33"/>
  <c r="AG1947" i="33"/>
  <c r="AI1947" i="33"/>
  <c r="AC1947" i="33"/>
  <c r="AE1947" i="33"/>
  <c r="AC1910" i="33"/>
  <c r="AG1910" i="33"/>
  <c r="AI1910" i="33"/>
  <c r="AE1910" i="33"/>
  <c r="AE2313" i="33"/>
  <c r="AI2313" i="33"/>
  <c r="AC2313" i="33"/>
  <c r="AG2313" i="33"/>
  <c r="AE904" i="33"/>
  <c r="AC904" i="33"/>
  <c r="AG904" i="33"/>
  <c r="AI904" i="33"/>
  <c r="AE2595" i="33"/>
  <c r="AG2595" i="33"/>
  <c r="AC2595" i="33"/>
  <c r="AI2595" i="33"/>
  <c r="AH1017" i="33"/>
  <c r="AF1017" i="33"/>
  <c r="AD1017" i="33"/>
  <c r="AB1017" i="33"/>
  <c r="AC542" i="33"/>
  <c r="AE542" i="33"/>
  <c r="AI542" i="33"/>
  <c r="AG542" i="33"/>
  <c r="AD117" i="33"/>
  <c r="AF117" i="33"/>
  <c r="AB117" i="33"/>
  <c r="AH117" i="33"/>
  <c r="AH823" i="33"/>
  <c r="AB823" i="33"/>
  <c r="AF823" i="33"/>
  <c r="AD823" i="33"/>
  <c r="AH940" i="33"/>
  <c r="AD940" i="33"/>
  <c r="AB940" i="33"/>
  <c r="AF940" i="33"/>
  <c r="AI1972" i="33"/>
  <c r="AC1972" i="33"/>
  <c r="AG1972" i="33"/>
  <c r="AE1972" i="33"/>
  <c r="AF1007" i="33"/>
  <c r="AB1007" i="33"/>
  <c r="AH1007" i="33"/>
  <c r="AD1007" i="33"/>
  <c r="AB1047" i="33"/>
  <c r="AF1047" i="33"/>
  <c r="AH1047" i="33"/>
  <c r="AD1047" i="33"/>
  <c r="AD2044" i="33"/>
  <c r="AF2044" i="33"/>
  <c r="AH2044" i="33"/>
  <c r="AB2044" i="33"/>
  <c r="AF970" i="33"/>
  <c r="AD970" i="33"/>
  <c r="AH970" i="33"/>
  <c r="AB970" i="33"/>
  <c r="AD2672" i="33"/>
  <c r="AH2672" i="33"/>
  <c r="AB2672" i="33"/>
  <c r="AF2672" i="33"/>
  <c r="AF2713" i="33"/>
  <c r="AH2713" i="33"/>
  <c r="AD2713" i="33"/>
  <c r="AB2713" i="33"/>
  <c r="AH1604" i="33"/>
  <c r="AD1604" i="33"/>
  <c r="AF1604" i="33"/>
  <c r="AB1604" i="33"/>
  <c r="AE1157" i="33"/>
  <c r="AG1157" i="33"/>
  <c r="AI1157" i="33"/>
  <c r="AC1157" i="33"/>
  <c r="AH1462" i="33"/>
  <c r="AB1462" i="33"/>
  <c r="AD1462" i="33"/>
  <c r="AF1462" i="33"/>
  <c r="AH906" i="33"/>
  <c r="AB906" i="33"/>
  <c r="AD906" i="33"/>
  <c r="AF906" i="33"/>
  <c r="AG1820" i="33"/>
  <c r="AE1820" i="33"/>
  <c r="AI1820" i="33"/>
  <c r="AC1820" i="33"/>
  <c r="AH2481" i="33"/>
  <c r="AF2481" i="33"/>
  <c r="AB2481" i="33"/>
  <c r="AD2481" i="33"/>
  <c r="AH1751" i="33"/>
  <c r="AF1751" i="33"/>
  <c r="AB1751" i="33"/>
  <c r="AD1751" i="33"/>
  <c r="AB1533" i="33"/>
  <c r="AH1533" i="33"/>
  <c r="AF1533" i="33"/>
  <c r="AD1533" i="33"/>
  <c r="AF284" i="33"/>
  <c r="AD284" i="33"/>
  <c r="AH284" i="33"/>
  <c r="AB284" i="33"/>
  <c r="AC2908" i="33"/>
  <c r="AG2908" i="33"/>
  <c r="AE2908" i="33"/>
  <c r="AI2908" i="33"/>
  <c r="AC1486" i="33"/>
  <c r="AG1486" i="33"/>
  <c r="AE1486" i="33"/>
  <c r="AI1486" i="33"/>
  <c r="AE1205" i="33"/>
  <c r="AG1205" i="33"/>
  <c r="AI1205" i="33"/>
  <c r="AC1205" i="33"/>
  <c r="AG920" i="33"/>
  <c r="AC920" i="33"/>
  <c r="AE920" i="33"/>
  <c r="AI920" i="33"/>
  <c r="AI2259" i="33"/>
  <c r="AE2259" i="33"/>
  <c r="AC2259" i="33"/>
  <c r="AG2259" i="33"/>
  <c r="AE3253" i="33"/>
  <c r="AI3253" i="33"/>
  <c r="AG3253" i="33"/>
  <c r="AC3253" i="33"/>
  <c r="AC2338" i="33"/>
  <c r="AE2338" i="33"/>
  <c r="AG2338" i="33"/>
  <c r="AI2338" i="33"/>
  <c r="AD2603" i="33"/>
  <c r="AH2603" i="33"/>
  <c r="AB2603" i="33"/>
  <c r="AF2603" i="33"/>
  <c r="AD2327" i="33"/>
  <c r="AB2327" i="33"/>
  <c r="AH2327" i="33"/>
  <c r="AF2327" i="33"/>
  <c r="AL2327" i="33" s="1"/>
  <c r="AG2342" i="33"/>
  <c r="AE2342" i="33"/>
  <c r="AI2342" i="33"/>
  <c r="AC2342" i="33"/>
  <c r="AH2561" i="33"/>
  <c r="AD2561" i="33"/>
  <c r="AB2561" i="33"/>
  <c r="AF2561" i="33"/>
  <c r="AL2561" i="33" s="1"/>
  <c r="AD1611" i="33"/>
  <c r="AB1611" i="33"/>
  <c r="AF1611" i="33"/>
  <c r="AH1611" i="33"/>
  <c r="AI1468" i="33"/>
  <c r="AG1468" i="33"/>
  <c r="AE1468" i="33"/>
  <c r="AC1468" i="33"/>
  <c r="AH1997" i="33"/>
  <c r="AB1997" i="33"/>
  <c r="AF1997" i="33"/>
  <c r="AD1997" i="33"/>
  <c r="AD1516" i="33"/>
  <c r="AH1516" i="33"/>
  <c r="AM1516" i="33" s="1"/>
  <c r="AB1516" i="33"/>
  <c r="AJ1516" i="33" s="1"/>
  <c r="AF1516" i="33"/>
  <c r="AI2321" i="33"/>
  <c r="AG2321" i="33"/>
  <c r="AC2321" i="33"/>
  <c r="AE2321" i="33"/>
  <c r="AC3120" i="33"/>
  <c r="AE3120" i="33"/>
  <c r="AI3120" i="33"/>
  <c r="AG3120" i="33"/>
  <c r="AH3074" i="33"/>
  <c r="AF3074" i="33"/>
  <c r="AD3074" i="33"/>
  <c r="AB3074" i="33"/>
  <c r="AD2167" i="33"/>
  <c r="AB2167" i="33"/>
  <c r="AF2167" i="33"/>
  <c r="AH2167" i="33"/>
  <c r="AD1620" i="33"/>
  <c r="AH1620" i="33"/>
  <c r="AF1620" i="33"/>
  <c r="AB1620" i="33"/>
  <c r="AF1338" i="33"/>
  <c r="AB1338" i="33"/>
  <c r="AD1338" i="33"/>
  <c r="AH1338" i="33"/>
  <c r="AM1338" i="33" s="1"/>
  <c r="AI966" i="33"/>
  <c r="AE966" i="33"/>
  <c r="AC966" i="33"/>
  <c r="AG966" i="33"/>
  <c r="AI458" i="33"/>
  <c r="AE458" i="33"/>
  <c r="AC458" i="33"/>
  <c r="AG458" i="33"/>
  <c r="AE2251" i="33"/>
  <c r="AC2251" i="33"/>
  <c r="AI2251" i="33"/>
  <c r="AG2251" i="33"/>
  <c r="AE1587" i="33"/>
  <c r="AC1587" i="33"/>
  <c r="AG1587" i="33"/>
  <c r="AI1587" i="33"/>
  <c r="AH706" i="33"/>
  <c r="AB706" i="33"/>
  <c r="AD706" i="33"/>
  <c r="AF706" i="33"/>
  <c r="AE1152" i="33"/>
  <c r="AI1152" i="33"/>
  <c r="AC1152" i="33"/>
  <c r="AG1152" i="33"/>
  <c r="AF925" i="33"/>
  <c r="AH925" i="33"/>
  <c r="AB925" i="33"/>
  <c r="AD925" i="33"/>
  <c r="AE3222" i="33"/>
  <c r="AC3222" i="33"/>
  <c r="AI3222" i="33"/>
  <c r="AG3222" i="33"/>
  <c r="AG2016" i="33"/>
  <c r="AE2016" i="33"/>
  <c r="AI2016" i="33"/>
  <c r="AC2016" i="33"/>
  <c r="AE941" i="33"/>
  <c r="AI941" i="33"/>
  <c r="AC941" i="33"/>
  <c r="AG941" i="33"/>
  <c r="AH650" i="33"/>
  <c r="AB650" i="33"/>
  <c r="AD650" i="33"/>
  <c r="AF650" i="33"/>
  <c r="AC225" i="33"/>
  <c r="AI225" i="33"/>
  <c r="AE225" i="33"/>
  <c r="AG225" i="33"/>
  <c r="AF2485" i="33"/>
  <c r="AB2485" i="33"/>
  <c r="AH2485" i="33"/>
  <c r="AD2485" i="33"/>
  <c r="AC1508" i="33"/>
  <c r="AI1508" i="33"/>
  <c r="AG1508" i="33"/>
  <c r="AE1508" i="33"/>
  <c r="AF902" i="33"/>
  <c r="AD902" i="33"/>
  <c r="AB902" i="33"/>
  <c r="AH902" i="33"/>
  <c r="AH2606" i="33"/>
  <c r="AF2606" i="33"/>
  <c r="AD2606" i="33"/>
  <c r="AB2606" i="33"/>
  <c r="AB2506" i="33"/>
  <c r="AH2506" i="33"/>
  <c r="AM2506" i="33" s="1"/>
  <c r="AD2506" i="33"/>
  <c r="AF2506" i="33"/>
  <c r="AI2076" i="33"/>
  <c r="AG2076" i="33"/>
  <c r="AC2076" i="33"/>
  <c r="AE2076" i="33"/>
  <c r="AG1660" i="33"/>
  <c r="AI1660" i="33"/>
  <c r="AC1660" i="33"/>
  <c r="AE1660" i="33"/>
  <c r="AI256" i="33"/>
  <c r="AE256" i="33"/>
  <c r="AG256" i="33"/>
  <c r="AC256" i="33"/>
  <c r="AE872" i="33"/>
  <c r="AG872" i="33"/>
  <c r="AC872" i="33"/>
  <c r="AI872" i="33"/>
  <c r="AB2652" i="33"/>
  <c r="AH2652" i="33"/>
  <c r="AF2652" i="33"/>
  <c r="AD2652" i="33"/>
  <c r="AB2555" i="33"/>
  <c r="AF2555" i="33"/>
  <c r="AD2555" i="33"/>
  <c r="AH2555" i="33"/>
  <c r="AB2987" i="33"/>
  <c r="AH2987" i="33"/>
  <c r="AD2987" i="33"/>
  <c r="AF2987" i="33"/>
  <c r="AI2524" i="33"/>
  <c r="AC2524" i="33"/>
  <c r="AG2524" i="33"/>
  <c r="AE2524" i="33"/>
  <c r="AC2186" i="33"/>
  <c r="AG2186" i="33"/>
  <c r="AI2186" i="33"/>
  <c r="AE2186" i="33"/>
  <c r="AC1128" i="33"/>
  <c r="AI1128" i="33"/>
  <c r="AG1128" i="33"/>
  <c r="AE1128" i="33"/>
  <c r="AF809" i="33"/>
  <c r="AD809" i="33"/>
  <c r="AH809" i="33"/>
  <c r="AB809" i="33"/>
  <c r="AF1912" i="33"/>
  <c r="AH1912" i="33"/>
  <c r="AD1912" i="33"/>
  <c r="AK1912" i="33" s="1"/>
  <c r="AB1912" i="33"/>
  <c r="AI1597" i="33"/>
  <c r="AG1597" i="33"/>
  <c r="AC1597" i="33"/>
  <c r="AE1597" i="33"/>
  <c r="AC3213" i="33"/>
  <c r="AE3213" i="33"/>
  <c r="AI3213" i="33"/>
  <c r="AG3213" i="33"/>
  <c r="AD2143" i="33"/>
  <c r="AB2143" i="33"/>
  <c r="AH2143" i="33"/>
  <c r="AF2143" i="33"/>
  <c r="AE2299" i="33"/>
  <c r="AI2299" i="33"/>
  <c r="AC2299" i="33"/>
  <c r="AG2299" i="33"/>
  <c r="AI2135" i="33"/>
  <c r="AC2135" i="33"/>
  <c r="AE2135" i="33"/>
  <c r="AG2135" i="33"/>
  <c r="AG1726" i="33"/>
  <c r="AC1726" i="33"/>
  <c r="AI1726" i="33"/>
  <c r="AE1726" i="33"/>
  <c r="AF318" i="33"/>
  <c r="AD318" i="33"/>
  <c r="AB318" i="33"/>
  <c r="AJ318" i="33" s="1"/>
  <c r="AH318" i="33"/>
  <c r="AE942" i="33"/>
  <c r="AI942" i="33"/>
  <c r="AG942" i="33"/>
  <c r="AC942" i="33"/>
  <c r="AG2950" i="33"/>
  <c r="AC2950" i="33"/>
  <c r="AI2950" i="33"/>
  <c r="AE2950" i="33"/>
  <c r="AF1984" i="33"/>
  <c r="AL1984" i="33" s="1"/>
  <c r="AH1984" i="33"/>
  <c r="AB1984" i="33"/>
  <c r="AD1984" i="33"/>
  <c r="AH1662" i="33"/>
  <c r="AB1662" i="33"/>
  <c r="AD1662" i="33"/>
  <c r="AF1662" i="33"/>
  <c r="AD561" i="33"/>
  <c r="AH561" i="33"/>
  <c r="AB561" i="33"/>
  <c r="AF561" i="33"/>
  <c r="AL561" i="33" s="1"/>
  <c r="AI890" i="33"/>
  <c r="AE890" i="33"/>
  <c r="AC890" i="33"/>
  <c r="AG890" i="33"/>
  <c r="AB2125" i="33"/>
  <c r="AF2125" i="33"/>
  <c r="AH2125" i="33"/>
  <c r="AM2125" i="33" s="1"/>
  <c r="AD2125" i="33"/>
  <c r="AE2909" i="33"/>
  <c r="AI2909" i="33"/>
  <c r="AC2909" i="33"/>
  <c r="AG2909" i="33"/>
  <c r="AB2531" i="33"/>
  <c r="AF2531" i="33"/>
  <c r="AD2531" i="33"/>
  <c r="AH2531" i="33"/>
  <c r="AI2501" i="33"/>
  <c r="AG2501" i="33"/>
  <c r="AC2501" i="33"/>
  <c r="AE2501" i="33"/>
  <c r="AD1861" i="33"/>
  <c r="AF1861" i="33"/>
  <c r="AB1861" i="33"/>
  <c r="AH1861" i="33"/>
  <c r="AB19" i="33"/>
  <c r="AH19" i="33"/>
  <c r="AD19" i="33"/>
  <c r="AF19" i="33"/>
  <c r="AG1627" i="33"/>
  <c r="AI1627" i="33"/>
  <c r="AE1627" i="33"/>
  <c r="AC1627" i="33"/>
  <c r="AD3158" i="33"/>
  <c r="AH3158" i="33"/>
  <c r="AF3158" i="33"/>
  <c r="AB3158" i="33"/>
  <c r="AB1692" i="33"/>
  <c r="AD1692" i="33"/>
  <c r="AH1692" i="33"/>
  <c r="AF1692" i="33"/>
  <c r="AF1442" i="33"/>
  <c r="AB1442" i="33"/>
  <c r="AD1442" i="33"/>
  <c r="AH1442" i="33"/>
  <c r="AI1102" i="33"/>
  <c r="AE1102" i="33"/>
  <c r="AC1102" i="33"/>
  <c r="AG1102" i="33"/>
  <c r="AI202" i="33"/>
  <c r="AE202" i="33"/>
  <c r="AC202" i="33"/>
  <c r="AG202" i="33"/>
  <c r="AE2992" i="33"/>
  <c r="AG2992" i="33"/>
  <c r="AC2992" i="33"/>
  <c r="AI2992" i="33"/>
  <c r="AB2258" i="33"/>
  <c r="AH2258" i="33"/>
  <c r="AD2258" i="33"/>
  <c r="AK2258" i="33" s="1"/>
  <c r="AF2258" i="33"/>
  <c r="AD1732" i="33"/>
  <c r="AH1732" i="33"/>
  <c r="AB1732" i="33"/>
  <c r="AF1732" i="33"/>
  <c r="AE538" i="33"/>
  <c r="AI538" i="33"/>
  <c r="AC538" i="33"/>
  <c r="AG538" i="33"/>
  <c r="AH1310" i="33"/>
  <c r="AB1310" i="33"/>
  <c r="AD1310" i="33"/>
  <c r="AF1310" i="33"/>
  <c r="AH1100" i="33"/>
  <c r="AD1100" i="33"/>
  <c r="AB1100" i="33"/>
  <c r="AJ1100" i="33" s="1"/>
  <c r="AF1100" i="33"/>
  <c r="AD654" i="33"/>
  <c r="AF654" i="33"/>
  <c r="AH654" i="33"/>
  <c r="AB654" i="33"/>
  <c r="AC2539" i="33"/>
  <c r="AI2539" i="33"/>
  <c r="AG2539" i="33"/>
  <c r="AE2539" i="33"/>
  <c r="AC2511" i="33"/>
  <c r="AE2511" i="33"/>
  <c r="AG2511" i="33"/>
  <c r="AI2511" i="33"/>
  <c r="AE2824" i="33"/>
  <c r="AI2824" i="33"/>
  <c r="AC2824" i="33"/>
  <c r="AG2824" i="33"/>
  <c r="AE1770" i="33"/>
  <c r="AC1770" i="33"/>
  <c r="AG1770" i="33"/>
  <c r="AI1770" i="33"/>
  <c r="AH2134" i="33"/>
  <c r="AD2134" i="33"/>
  <c r="AB2134" i="33"/>
  <c r="AF2134" i="33"/>
  <c r="AE2155" i="33"/>
  <c r="AI2155" i="33"/>
  <c r="AC2155" i="33"/>
  <c r="AG2155" i="33"/>
  <c r="AI737" i="33"/>
  <c r="AG737" i="33"/>
  <c r="AE737" i="33"/>
  <c r="AC737" i="33"/>
  <c r="AF1642" i="33"/>
  <c r="AD1642" i="33"/>
  <c r="AB1642" i="33"/>
  <c r="AH1642" i="33"/>
  <c r="AD94" i="33"/>
  <c r="AF94" i="33"/>
  <c r="AB94" i="33"/>
  <c r="AH94" i="33"/>
  <c r="AD2840" i="33"/>
  <c r="AK2840" i="33" s="1"/>
  <c r="AH2840" i="33"/>
  <c r="AB2840" i="33"/>
  <c r="AF2840" i="33"/>
  <c r="AE1867" i="33"/>
  <c r="AC1867" i="33"/>
  <c r="AG1867" i="33"/>
  <c r="AI1867" i="33"/>
  <c r="AF579" i="33"/>
  <c r="AH579" i="33"/>
  <c r="AB579" i="33"/>
  <c r="AD579" i="33"/>
  <c r="AC1271" i="33"/>
  <c r="AE1271" i="33"/>
  <c r="AI1271" i="33"/>
  <c r="AG1271" i="33"/>
  <c r="AD2954" i="33"/>
  <c r="AH2954" i="33"/>
  <c r="AF2954" i="33"/>
  <c r="AB2954" i="33"/>
  <c r="AD881" i="33"/>
  <c r="AH881" i="33"/>
  <c r="AB881" i="33"/>
  <c r="AF881" i="33"/>
  <c r="AF911" i="33"/>
  <c r="AH911" i="33"/>
  <c r="AD911" i="33"/>
  <c r="AB911" i="33"/>
  <c r="AI1369" i="33"/>
  <c r="AC1369" i="33"/>
  <c r="AE1369" i="33"/>
  <c r="AG1369" i="33"/>
  <c r="AG1992" i="33"/>
  <c r="AE1992" i="33"/>
  <c r="AI1992" i="33"/>
  <c r="AC1992" i="33"/>
  <c r="AB1901" i="33"/>
  <c r="AF1901" i="33"/>
  <c r="AD1901" i="33"/>
  <c r="AH1901" i="33"/>
  <c r="AB2705" i="33"/>
  <c r="AH2705" i="33"/>
  <c r="AF2705" i="33"/>
  <c r="AL2705" i="33" s="1"/>
  <c r="AD2705" i="33"/>
  <c r="AD2241" i="33"/>
  <c r="AB2241" i="33"/>
  <c r="AH2241" i="33"/>
  <c r="AF2241" i="33"/>
  <c r="AB2196" i="33"/>
  <c r="AD2196" i="33"/>
  <c r="AH2196" i="33"/>
  <c r="AM2196" i="33" s="1"/>
  <c r="AF2196" i="33"/>
  <c r="AG1540" i="33"/>
  <c r="AI1540" i="33"/>
  <c r="AC1540" i="33"/>
  <c r="AE1540" i="33"/>
  <c r="AH282" i="33"/>
  <c r="AF282" i="33"/>
  <c r="AL282" i="33" s="1"/>
  <c r="AB282" i="33"/>
  <c r="AD282" i="33"/>
  <c r="AG326" i="33"/>
  <c r="AI326" i="33"/>
  <c r="AC326" i="33"/>
  <c r="AE326" i="33"/>
  <c r="AH1308" i="33"/>
  <c r="AM1308" i="33" s="1"/>
  <c r="AF1308" i="33"/>
  <c r="AD1308" i="33"/>
  <c r="AB1308" i="33"/>
  <c r="AH420" i="33"/>
  <c r="AD420" i="33"/>
  <c r="AB420" i="33"/>
  <c r="AF420" i="33"/>
  <c r="AH2529" i="33"/>
  <c r="AM2529" i="33" s="1"/>
  <c r="AD2529" i="33"/>
  <c r="AF2529" i="33"/>
  <c r="AB2529" i="33"/>
  <c r="AE2776" i="33"/>
  <c r="AC2776" i="33"/>
  <c r="AI2776" i="33"/>
  <c r="AG2776" i="33"/>
  <c r="AF2213" i="33"/>
  <c r="AH2213" i="33"/>
  <c r="AB2213" i="33"/>
  <c r="AD2213" i="33"/>
  <c r="AG2041" i="33"/>
  <c r="AI2041" i="33"/>
  <c r="AE2041" i="33"/>
  <c r="AC2041" i="33"/>
  <c r="AH1110" i="33"/>
  <c r="AB1110" i="33"/>
  <c r="AD1110" i="33"/>
  <c r="AF1110" i="33"/>
  <c r="AI1200" i="33"/>
  <c r="AG1200" i="33"/>
  <c r="AE1200" i="33"/>
  <c r="AC1200" i="33"/>
  <c r="AF371" i="33"/>
  <c r="AH371" i="33"/>
  <c r="AB371" i="33"/>
  <c r="AD371" i="33"/>
  <c r="AH3109" i="33"/>
  <c r="AB3109" i="33"/>
  <c r="AF3109" i="33"/>
  <c r="AD3109" i="33"/>
  <c r="AI2834" i="33"/>
  <c r="AG2834" i="33"/>
  <c r="AE2834" i="33"/>
  <c r="AC2834" i="33"/>
  <c r="AF2707" i="33"/>
  <c r="AD2707" i="33"/>
  <c r="AB2707" i="33"/>
  <c r="AH2707" i="33"/>
  <c r="AB2081" i="33"/>
  <c r="AH2081" i="33"/>
  <c r="AF2081" i="33"/>
  <c r="AD2081" i="33"/>
  <c r="AI596" i="33"/>
  <c r="AG596" i="33"/>
  <c r="AC596" i="33"/>
  <c r="AE596" i="33"/>
  <c r="AF1066" i="33"/>
  <c r="AD1066" i="33"/>
  <c r="AB1066" i="33"/>
  <c r="AH1066" i="33"/>
  <c r="AE3077" i="33"/>
  <c r="AC3077" i="33"/>
  <c r="AG3077" i="33"/>
  <c r="AI3077" i="33"/>
  <c r="AD2549" i="33"/>
  <c r="AF2549" i="33"/>
  <c r="AB2549" i="33"/>
  <c r="AH2549" i="33"/>
  <c r="AH2166" i="33"/>
  <c r="AF2166" i="33"/>
  <c r="AD2166" i="33"/>
  <c r="AB2166" i="33"/>
  <c r="AJ2166" i="33" s="1"/>
  <c r="AF294" i="33"/>
  <c r="AD294" i="33"/>
  <c r="AH294" i="33"/>
  <c r="AB294" i="33"/>
  <c r="AE1119" i="33"/>
  <c r="AG1119" i="33"/>
  <c r="AI1119" i="33"/>
  <c r="AC1119" i="33"/>
  <c r="AH97" i="33"/>
  <c r="AB97" i="33"/>
  <c r="AF97" i="33"/>
  <c r="AD97" i="33"/>
  <c r="AE2444" i="33"/>
  <c r="AC2444" i="33"/>
  <c r="AI2444" i="33"/>
  <c r="AG2444" i="33"/>
  <c r="AF2940" i="33"/>
  <c r="AB2940" i="33"/>
  <c r="AD2940" i="33"/>
  <c r="AH2940" i="33"/>
  <c r="AE2771" i="33"/>
  <c r="AC2771" i="33"/>
  <c r="AG2771" i="33"/>
  <c r="AI2771" i="33"/>
  <c r="AH1372" i="33"/>
  <c r="AD1372" i="33"/>
  <c r="AF1372" i="33"/>
  <c r="AB1372" i="33"/>
  <c r="AB3040" i="33"/>
  <c r="AD3040" i="33"/>
  <c r="AF3040" i="33"/>
  <c r="AL3040" i="33" s="1"/>
  <c r="AH3040" i="33"/>
  <c r="AF1848" i="33"/>
  <c r="AB1848" i="33"/>
  <c r="AH1848" i="33"/>
  <c r="AD1848" i="33"/>
  <c r="AG1162" i="33"/>
  <c r="AI1162" i="33"/>
  <c r="AC1162" i="33"/>
  <c r="AE1162" i="33"/>
  <c r="AI1121" i="33"/>
  <c r="AC1121" i="33"/>
  <c r="AE1121" i="33"/>
  <c r="AG1121" i="33"/>
  <c r="AI2373" i="33"/>
  <c r="AG2373" i="33"/>
  <c r="AC2373" i="33"/>
  <c r="AE2373" i="33"/>
  <c r="AC1532" i="33"/>
  <c r="AG1532" i="33"/>
  <c r="AI1532" i="33"/>
  <c r="AE1532" i="33"/>
  <c r="AC402" i="33"/>
  <c r="AG402" i="33"/>
  <c r="AE402" i="33"/>
  <c r="AI402" i="33"/>
  <c r="AE595" i="33"/>
  <c r="AC595" i="33"/>
  <c r="AI595" i="33"/>
  <c r="AG595" i="33"/>
  <c r="AF3016" i="33"/>
  <c r="AB3016" i="33"/>
  <c r="AJ3016" i="33" s="1"/>
  <c r="AD3016" i="33"/>
  <c r="AH3016" i="33"/>
  <c r="AC2446" i="33"/>
  <c r="AI2446" i="33"/>
  <c r="AE2446" i="33"/>
  <c r="AG2446" i="33"/>
  <c r="AH2604" i="33"/>
  <c r="AF2604" i="33"/>
  <c r="AB2604" i="33"/>
  <c r="AD2604" i="33"/>
  <c r="AE1000" i="33"/>
  <c r="AC1000" i="33"/>
  <c r="AG1000" i="33"/>
  <c r="AI1000" i="33"/>
  <c r="AE532" i="33"/>
  <c r="AG532" i="33"/>
  <c r="AI532" i="33"/>
  <c r="AC532" i="33"/>
  <c r="AH2846" i="33"/>
  <c r="AF2846" i="33"/>
  <c r="AD2846" i="33"/>
  <c r="AB2846" i="33"/>
  <c r="AE1651" i="33"/>
  <c r="AC1651" i="33"/>
  <c r="AI1651" i="33"/>
  <c r="AG1651" i="33"/>
  <c r="AF1407" i="33"/>
  <c r="AD1407" i="33"/>
  <c r="AH1407" i="33"/>
  <c r="AB1407" i="33"/>
  <c r="AG1405" i="33"/>
  <c r="AI1405" i="33"/>
  <c r="AC1405" i="33"/>
  <c r="AE1405" i="33"/>
  <c r="AI343" i="33"/>
  <c r="AG343" i="33"/>
  <c r="AE343" i="33"/>
  <c r="AC343" i="33"/>
  <c r="AD468" i="33"/>
  <c r="AB468" i="33"/>
  <c r="AH468" i="33"/>
  <c r="AF468" i="33"/>
  <c r="AH568" i="33"/>
  <c r="AD568" i="33"/>
  <c r="AF568" i="33"/>
  <c r="AB568" i="33"/>
  <c r="AC1926" i="33"/>
  <c r="AG1926" i="33"/>
  <c r="AE1926" i="33"/>
  <c r="AI1926" i="33"/>
  <c r="AB630" i="33"/>
  <c r="AD630" i="33"/>
  <c r="AF630" i="33"/>
  <c r="AH630" i="33"/>
  <c r="AG151" i="33"/>
  <c r="AI151" i="33"/>
  <c r="AC151" i="33"/>
  <c r="AE151" i="33"/>
  <c r="AG2287" i="33"/>
  <c r="AE2287" i="33"/>
  <c r="AC2287" i="33"/>
  <c r="AI2287" i="33"/>
  <c r="AG2083" i="33"/>
  <c r="AE2083" i="33"/>
  <c r="AI2083" i="33"/>
  <c r="AC2083" i="33"/>
  <c r="AD1492" i="33"/>
  <c r="AH1492" i="33"/>
  <c r="AF1492" i="33"/>
  <c r="AB1492" i="33"/>
  <c r="AD1285" i="33"/>
  <c r="AH1285" i="33"/>
  <c r="AF1285" i="33"/>
  <c r="AB1285" i="33"/>
  <c r="AE1295" i="33"/>
  <c r="AC1295" i="33"/>
  <c r="AI1295" i="33"/>
  <c r="AG1295" i="33"/>
  <c r="AC1113" i="33"/>
  <c r="AE1113" i="33"/>
  <c r="AI1113" i="33"/>
  <c r="AG1113" i="33"/>
  <c r="AG1771" i="33"/>
  <c r="AE1771" i="33"/>
  <c r="AI1771" i="33"/>
  <c r="AC1771" i="33"/>
  <c r="AD3056" i="33"/>
  <c r="AF3056" i="33"/>
  <c r="AB3056" i="33"/>
  <c r="AJ3056" i="33" s="1"/>
  <c r="AH3056" i="33"/>
  <c r="AE3224" i="33"/>
  <c r="AC3224" i="33"/>
  <c r="AI3224" i="33"/>
  <c r="AG3224" i="33"/>
  <c r="AI2227" i="33"/>
  <c r="AE2227" i="33"/>
  <c r="AC2227" i="33"/>
  <c r="AG2227" i="33"/>
  <c r="AB2154" i="33"/>
  <c r="AD2154" i="33"/>
  <c r="AH2154" i="33"/>
  <c r="AF2154" i="33"/>
  <c r="AD2409" i="33"/>
  <c r="AH2409" i="33"/>
  <c r="AF2409" i="33"/>
  <c r="AL2409" i="33" s="1"/>
  <c r="AB2409" i="33"/>
  <c r="AD350" i="33"/>
  <c r="AB350" i="33"/>
  <c r="AF350" i="33"/>
  <c r="AH350" i="33"/>
  <c r="AD600" i="33"/>
  <c r="AH600" i="33"/>
  <c r="AB600" i="33"/>
  <c r="AJ600" i="33" s="1"/>
  <c r="AF600" i="33"/>
  <c r="AI2498" i="33"/>
  <c r="AC2498" i="33"/>
  <c r="AG2498" i="33"/>
  <c r="AE2498" i="33"/>
  <c r="AF2639" i="33"/>
  <c r="AH2639" i="33"/>
  <c r="AD2639" i="33"/>
  <c r="AB2639" i="33"/>
  <c r="AB3152" i="33"/>
  <c r="AD3152" i="33"/>
  <c r="AF3152" i="33"/>
  <c r="AH3152" i="33"/>
  <c r="AB2526" i="33"/>
  <c r="AF2526" i="33"/>
  <c r="AD2526" i="33"/>
  <c r="AH2526" i="33"/>
  <c r="AE2278" i="33"/>
  <c r="AI2278" i="33"/>
  <c r="AC2278" i="33"/>
  <c r="AG2278" i="33"/>
  <c r="AG1507" i="33"/>
  <c r="AE1507" i="33"/>
  <c r="AI1507" i="33"/>
  <c r="AC1507" i="33"/>
  <c r="AH669" i="33"/>
  <c r="AB669" i="33"/>
  <c r="AD669" i="33"/>
  <c r="AF669" i="33"/>
  <c r="AG1211" i="33"/>
  <c r="AI1211" i="33"/>
  <c r="AC1211" i="33"/>
  <c r="AE1211" i="33"/>
  <c r="AE3139" i="33"/>
  <c r="AC3139" i="33"/>
  <c r="AI3139" i="33"/>
  <c r="AG3139" i="33"/>
  <c r="AC2210" i="33"/>
  <c r="AG2210" i="33"/>
  <c r="AE2210" i="33"/>
  <c r="AI2210" i="33"/>
  <c r="AF1880" i="33"/>
  <c r="AB1880" i="33"/>
  <c r="AH1880" i="33"/>
  <c r="AD1880" i="33"/>
  <c r="AE1287" i="33"/>
  <c r="AC1287" i="33"/>
  <c r="AI1287" i="33"/>
  <c r="AG1287" i="33"/>
  <c r="AF954" i="33"/>
  <c r="AD954" i="33"/>
  <c r="AH954" i="33"/>
  <c r="AB954" i="33"/>
  <c r="AH992" i="33"/>
  <c r="AD992" i="33"/>
  <c r="AB992" i="33"/>
  <c r="AF992" i="33"/>
  <c r="AG233" i="33"/>
  <c r="AC233" i="33"/>
  <c r="AI233" i="33"/>
  <c r="AE233" i="33"/>
  <c r="AB2116" i="33"/>
  <c r="AH2116" i="33"/>
  <c r="AD2116" i="33"/>
  <c r="AF2116" i="33"/>
  <c r="AF1420" i="33"/>
  <c r="AB1420" i="33"/>
  <c r="AH1420" i="33"/>
  <c r="AD1420" i="33"/>
  <c r="AB1655" i="33"/>
  <c r="AH1655" i="33"/>
  <c r="AF1655" i="33"/>
  <c r="AD1655" i="33"/>
  <c r="AG1364" i="33"/>
  <c r="AI1364" i="33"/>
  <c r="AE1364" i="33"/>
  <c r="AC1364" i="33"/>
  <c r="AG2276" i="33"/>
  <c r="AI2276" i="33"/>
  <c r="AC2276" i="33"/>
  <c r="AE2276" i="33"/>
  <c r="AF2494" i="33"/>
  <c r="AB2494" i="33"/>
  <c r="AH2494" i="33"/>
  <c r="AD2494" i="33"/>
  <c r="AE1675" i="33"/>
  <c r="AC1675" i="33"/>
  <c r="AG1675" i="33"/>
  <c r="AI1675" i="33"/>
  <c r="AB1495" i="33"/>
  <c r="AH1495" i="33"/>
  <c r="AD1495" i="33"/>
  <c r="AF1495" i="33"/>
  <c r="AI2849" i="33"/>
  <c r="AC2849" i="33"/>
  <c r="AE2849" i="33"/>
  <c r="AG2849" i="33"/>
  <c r="AC2394" i="33"/>
  <c r="AI2394" i="33"/>
  <c r="AE2394" i="33"/>
  <c r="AG2394" i="33"/>
  <c r="AD3251" i="33"/>
  <c r="AH3251" i="33"/>
  <c r="AF3251" i="33"/>
  <c r="AB3251" i="33"/>
  <c r="AI2772" i="33"/>
  <c r="AG2772" i="33"/>
  <c r="AC2772" i="33"/>
  <c r="AE2772" i="33"/>
  <c r="AC1628" i="33"/>
  <c r="AG1628" i="33"/>
  <c r="AE1628" i="33"/>
  <c r="AI1628" i="33"/>
  <c r="AE1421" i="33"/>
  <c r="AC1421" i="33"/>
  <c r="AI1421" i="33"/>
  <c r="AG1421" i="33"/>
  <c r="AH264" i="33"/>
  <c r="AB264" i="33"/>
  <c r="AF264" i="33"/>
  <c r="AD264" i="33"/>
  <c r="AE197" i="33"/>
  <c r="AC197" i="33"/>
  <c r="AI197" i="33"/>
  <c r="AG197" i="33"/>
  <c r="AD2307" i="33"/>
  <c r="AB2307" i="33"/>
  <c r="AH2307" i="33"/>
  <c r="AF2307" i="33"/>
  <c r="AH1694" i="33"/>
  <c r="AF1694" i="33"/>
  <c r="AB1694" i="33"/>
  <c r="AD1694" i="33"/>
  <c r="AG1300" i="33"/>
  <c r="AI1300" i="33"/>
  <c r="AE1300" i="33"/>
  <c r="AC1300" i="33"/>
  <c r="AC60" i="33"/>
  <c r="AE60" i="33"/>
  <c r="AG60" i="33"/>
  <c r="AI60" i="33"/>
  <c r="AG2185" i="33"/>
  <c r="AE2185" i="33"/>
  <c r="AC2185" i="33"/>
  <c r="AI2185" i="33"/>
  <c r="AG3054" i="33"/>
  <c r="AE3054" i="33"/>
  <c r="AI3054" i="33"/>
  <c r="AC3054" i="33"/>
  <c r="AB2148" i="33"/>
  <c r="AH2148" i="33"/>
  <c r="AF2148" i="33"/>
  <c r="AD2148" i="33"/>
  <c r="AE543" i="33"/>
  <c r="AG543" i="33"/>
  <c r="AC543" i="33"/>
  <c r="AI543" i="33"/>
  <c r="AI248" i="33"/>
  <c r="AE248" i="33"/>
  <c r="AC248" i="33"/>
  <c r="AG248" i="33"/>
  <c r="AB3000" i="33"/>
  <c r="AF3000" i="33"/>
  <c r="AD3000" i="33"/>
  <c r="AH3000" i="33"/>
  <c r="AD2028" i="33"/>
  <c r="AB2028" i="33"/>
  <c r="AF2028" i="33"/>
  <c r="AH2028" i="33"/>
  <c r="AI1052" i="33"/>
  <c r="AG1052" i="33"/>
  <c r="AC1052" i="33"/>
  <c r="AE1052" i="33"/>
  <c r="AI476" i="33"/>
  <c r="AC476" i="33"/>
  <c r="AG476" i="33"/>
  <c r="AE476" i="33"/>
  <c r="AB2519" i="33"/>
  <c r="AH2519" i="33"/>
  <c r="AF2519" i="33"/>
  <c r="AD2519" i="33"/>
  <c r="AE2627" i="33"/>
  <c r="AC2627" i="33"/>
  <c r="AI2627" i="33"/>
  <c r="AG2627" i="33"/>
  <c r="AE2505" i="33"/>
  <c r="AI2505" i="33"/>
  <c r="AG2505" i="33"/>
  <c r="AC2505" i="33"/>
  <c r="AD2532" i="33"/>
  <c r="AK2532" i="33" s="1"/>
  <c r="AH2532" i="33"/>
  <c r="AB2532" i="33"/>
  <c r="AF2532" i="33"/>
  <c r="AD2190" i="33"/>
  <c r="AB2190" i="33"/>
  <c r="AF2190" i="33"/>
  <c r="AH2190" i="33"/>
  <c r="AF2033" i="33"/>
  <c r="AB2033" i="33"/>
  <c r="AH2033" i="33"/>
  <c r="AM2033" i="33" s="1"/>
  <c r="AD2033" i="33"/>
  <c r="AE1124" i="33"/>
  <c r="AG1124" i="33"/>
  <c r="AC1124" i="33"/>
  <c r="AI1124" i="33"/>
  <c r="AC2527" i="33"/>
  <c r="AG2527" i="33"/>
  <c r="AI2527" i="33"/>
  <c r="AE2527" i="33"/>
  <c r="AF353" i="33"/>
  <c r="AB353" i="33"/>
  <c r="AD353" i="33"/>
  <c r="AH353" i="33"/>
  <c r="AB1782" i="33"/>
  <c r="AD1782" i="33"/>
  <c r="AF1782" i="33"/>
  <c r="AL1782" i="33" s="1"/>
  <c r="AH1782" i="33"/>
  <c r="AF2535" i="33"/>
  <c r="AB2535" i="33"/>
  <c r="AD2535" i="33"/>
  <c r="AH2535" i="33"/>
  <c r="AG2414" i="33"/>
  <c r="AC2414" i="33"/>
  <c r="AI2414" i="33"/>
  <c r="AE2414" i="33"/>
  <c r="AB3176" i="33"/>
  <c r="AF3176" i="33"/>
  <c r="AD3176" i="33"/>
  <c r="AH3176" i="33"/>
  <c r="AI3002" i="33"/>
  <c r="AG3002" i="33"/>
  <c r="AE3002" i="33"/>
  <c r="AC3002" i="33"/>
  <c r="AF2365" i="33"/>
  <c r="AH2365" i="33"/>
  <c r="AD2365" i="33"/>
  <c r="AB2365" i="33"/>
  <c r="AE1923" i="33"/>
  <c r="AG1923" i="33"/>
  <c r="AI1923" i="33"/>
  <c r="AC1923" i="33"/>
  <c r="AE774" i="33"/>
  <c r="AC774" i="33"/>
  <c r="AG774" i="33"/>
  <c r="AI774" i="33"/>
  <c r="AH705" i="33"/>
  <c r="AB705" i="33"/>
  <c r="AF705" i="33"/>
  <c r="AD705" i="33"/>
  <c r="AG679" i="33"/>
  <c r="AI679" i="33"/>
  <c r="AE679" i="33"/>
  <c r="AC679" i="33"/>
  <c r="AE2107" i="33"/>
  <c r="AI2107" i="33"/>
  <c r="AC2107" i="33"/>
  <c r="AG2107" i="33"/>
  <c r="AF1915" i="33"/>
  <c r="AD1915" i="33"/>
  <c r="AB1915" i="33"/>
  <c r="AH1915" i="33"/>
  <c r="AH586" i="33"/>
  <c r="AB586" i="33"/>
  <c r="AJ586" i="33" s="1"/>
  <c r="AD586" i="33"/>
  <c r="AF586" i="33"/>
  <c r="AG2822" i="33"/>
  <c r="AI2822" i="33"/>
  <c r="AE2822" i="33"/>
  <c r="AC2822" i="33"/>
  <c r="AI1452" i="33"/>
  <c r="AE1452" i="33"/>
  <c r="AC1452" i="33"/>
  <c r="AG1452" i="33"/>
  <c r="AD2675" i="33"/>
  <c r="AF2675" i="33"/>
  <c r="AH2675" i="33"/>
  <c r="AB2675" i="33"/>
  <c r="AF1681" i="33"/>
  <c r="AL1681" i="33" s="1"/>
  <c r="AB1681" i="33"/>
  <c r="AH1681" i="33"/>
  <c r="AD1681" i="33"/>
  <c r="AE2115" i="33"/>
  <c r="AI2115" i="33"/>
  <c r="AC2115" i="33"/>
  <c r="AG2115" i="33"/>
  <c r="AC2486" i="33"/>
  <c r="AI2486" i="33"/>
  <c r="AE2486" i="33"/>
  <c r="AG2486" i="33"/>
  <c r="AB1892" i="33"/>
  <c r="AH1892" i="33"/>
  <c r="AM1892" i="33" s="1"/>
  <c r="AD1892" i="33"/>
  <c r="AF1892" i="33"/>
  <c r="AI834" i="33"/>
  <c r="AE834" i="33"/>
  <c r="AC834" i="33"/>
  <c r="AG834" i="33"/>
  <c r="AE55" i="33"/>
  <c r="AG55" i="33"/>
  <c r="AC55" i="33"/>
  <c r="AI55" i="33"/>
  <c r="AG3041" i="33"/>
  <c r="AE3041" i="33"/>
  <c r="AI3041" i="33"/>
  <c r="AC3041" i="33"/>
  <c r="AC611" i="33"/>
  <c r="AI611" i="33"/>
  <c r="AE611" i="33"/>
  <c r="AG611" i="33"/>
  <c r="AD2587" i="33"/>
  <c r="AK2587" i="33" s="1"/>
  <c r="AB2587" i="33"/>
  <c r="AF2587" i="33"/>
  <c r="AL2587" i="33" s="1"/>
  <c r="AH2587" i="33"/>
  <c r="AD2310" i="33"/>
  <c r="AF2310" i="33"/>
  <c r="AB2310" i="33"/>
  <c r="AH2310" i="33"/>
  <c r="AE3201" i="33"/>
  <c r="AC3201" i="33"/>
  <c r="AI3201" i="33"/>
  <c r="AG3201" i="33"/>
  <c r="AH546" i="33"/>
  <c r="AB546" i="33"/>
  <c r="AD546" i="33"/>
  <c r="AF546" i="33"/>
  <c r="AF219" i="33"/>
  <c r="AH219" i="33"/>
  <c r="AD219" i="33"/>
  <c r="AB219" i="33"/>
  <c r="AJ219" i="33" s="1"/>
  <c r="AG232" i="33"/>
  <c r="AI232" i="33"/>
  <c r="AE232" i="33"/>
  <c r="AC232" i="33"/>
  <c r="AI1768" i="33"/>
  <c r="AE1768" i="33"/>
  <c r="AG1768" i="33"/>
  <c r="AC1768" i="33"/>
  <c r="AI725" i="33"/>
  <c r="AC725" i="33"/>
  <c r="AE725" i="33"/>
  <c r="AG725" i="33"/>
  <c r="AB429" i="33"/>
  <c r="AH429" i="33"/>
  <c r="AF429" i="33"/>
  <c r="AD429" i="33"/>
  <c r="AK429" i="33" s="1"/>
  <c r="AD3286" i="33"/>
  <c r="AB3286" i="33"/>
  <c r="AH3286" i="33"/>
  <c r="AF3286" i="33"/>
  <c r="AC619" i="33"/>
  <c r="AE619" i="33"/>
  <c r="AG619" i="33"/>
  <c r="AI619" i="33"/>
  <c r="AF544" i="33"/>
  <c r="AH544" i="33"/>
  <c r="AB544" i="33"/>
  <c r="AJ544" i="33" s="1"/>
  <c r="AD544" i="33"/>
  <c r="AG912" i="33"/>
  <c r="AE912" i="33"/>
  <c r="AC912" i="33"/>
  <c r="AI912" i="33"/>
  <c r="AF1005" i="33"/>
  <c r="AD1005" i="33"/>
  <c r="AB1005" i="33"/>
  <c r="AH1005" i="33"/>
  <c r="AC1191" i="33"/>
  <c r="AE1191" i="33"/>
  <c r="AI1191" i="33"/>
  <c r="AG1191" i="33"/>
  <c r="AF2876" i="33"/>
  <c r="AB2876" i="33"/>
  <c r="AH2876" i="33"/>
  <c r="AD2876" i="33"/>
  <c r="AD3029" i="33"/>
  <c r="AB3029" i="33"/>
  <c r="AF3029" i="33"/>
  <c r="AH3029" i="33"/>
  <c r="AB180" i="33"/>
  <c r="AD180" i="33"/>
  <c r="AF180" i="33"/>
  <c r="AH180" i="33"/>
  <c r="AG1042" i="33"/>
  <c r="AC1042" i="33"/>
  <c r="AE1042" i="33"/>
  <c r="AI1042" i="33"/>
  <c r="AH3183" i="33"/>
  <c r="AB3183" i="33"/>
  <c r="AF3183" i="33"/>
  <c r="AL3183" i="33" s="1"/>
  <c r="AD3183" i="33"/>
  <c r="AK3183" i="33" s="1"/>
  <c r="AC2209" i="33"/>
  <c r="AI2209" i="33"/>
  <c r="AE2209" i="33"/>
  <c r="AG2209" i="33"/>
  <c r="AI1184" i="33"/>
  <c r="AE1184" i="33"/>
  <c r="AG1184" i="33"/>
  <c r="AC1184" i="33"/>
  <c r="AC2589" i="33"/>
  <c r="AI2589" i="33"/>
  <c r="AE2589" i="33"/>
  <c r="AG2589" i="33"/>
  <c r="AI2060" i="33"/>
  <c r="AG2060" i="33"/>
  <c r="AC2060" i="33"/>
  <c r="AE2060" i="33"/>
  <c r="AB535" i="33"/>
  <c r="AH535" i="33"/>
  <c r="AF535" i="33"/>
  <c r="AD535" i="33"/>
  <c r="AI770" i="33"/>
  <c r="AE770" i="33"/>
  <c r="AC770" i="33"/>
  <c r="AG770" i="33"/>
  <c r="AI1145" i="33"/>
  <c r="AC1145" i="33"/>
  <c r="AG1145" i="33"/>
  <c r="AE1145" i="33"/>
  <c r="AE221" i="33"/>
  <c r="AG221" i="33"/>
  <c r="AI221" i="33"/>
  <c r="AC221" i="33"/>
  <c r="AD166" i="33"/>
  <c r="AF166" i="33"/>
  <c r="AH166" i="33"/>
  <c r="AB166" i="33"/>
  <c r="AH1814" i="33"/>
  <c r="AM1814" i="33" s="1"/>
  <c r="AB1814" i="33"/>
  <c r="AD1814" i="33"/>
  <c r="AF1814" i="33"/>
  <c r="AD2556" i="33"/>
  <c r="AB2556" i="33"/>
  <c r="AH2556" i="33"/>
  <c r="AF2556" i="33"/>
  <c r="AL2556" i="33" s="1"/>
  <c r="AB421" i="33"/>
  <c r="AH421" i="33"/>
  <c r="AD421" i="33"/>
  <c r="AK421" i="33" s="1"/>
  <c r="AF421" i="33"/>
  <c r="AF777" i="33"/>
  <c r="AH777" i="33"/>
  <c r="AD777" i="33"/>
  <c r="AB777" i="33"/>
  <c r="AJ777" i="33" s="1"/>
  <c r="AC575" i="33"/>
  <c r="AG575" i="33"/>
  <c r="AE575" i="33"/>
  <c r="AI575" i="33"/>
  <c r="AD2937" i="33"/>
  <c r="AB2937" i="33"/>
  <c r="AF2937" i="33"/>
  <c r="AH2937" i="33"/>
  <c r="AG3033" i="33"/>
  <c r="AI3033" i="33"/>
  <c r="AE3033" i="33"/>
  <c r="AC3033" i="33"/>
  <c r="AE1333" i="33"/>
  <c r="AI1333" i="33"/>
  <c r="AG1333" i="33"/>
  <c r="AC1333" i="33"/>
  <c r="AC632" i="33"/>
  <c r="AE632" i="33"/>
  <c r="AI632" i="33"/>
  <c r="AG632" i="33"/>
  <c r="AH1246" i="33"/>
  <c r="AB1246" i="33"/>
  <c r="AD1246" i="33"/>
  <c r="AF1246" i="33"/>
  <c r="AL1246" i="33" s="1"/>
  <c r="AI1173" i="33"/>
  <c r="AE1173" i="33"/>
  <c r="AC1173" i="33"/>
  <c r="AG1173" i="33"/>
  <c r="AG2078" i="33"/>
  <c r="AI2078" i="33"/>
  <c r="AE2078" i="33"/>
  <c r="AC2078" i="33"/>
  <c r="AB1112" i="33"/>
  <c r="AH1112" i="33"/>
  <c r="AD1112" i="33"/>
  <c r="AF1112" i="33"/>
  <c r="AI628" i="33"/>
  <c r="AG628" i="33"/>
  <c r="AC628" i="33"/>
  <c r="AE628" i="33"/>
  <c r="AF629" i="33"/>
  <c r="AD629" i="33"/>
  <c r="AH629" i="33"/>
  <c r="AB629" i="33"/>
  <c r="AF1018" i="33"/>
  <c r="AD1018" i="33"/>
  <c r="AB1018" i="33"/>
  <c r="AH1018" i="33"/>
  <c r="AD2052" i="33"/>
  <c r="AF2052" i="33"/>
  <c r="AH2052" i="33"/>
  <c r="AB2052" i="33"/>
  <c r="AF1263" i="33"/>
  <c r="AB1263" i="33"/>
  <c r="AH1263" i="33"/>
  <c r="AD1263" i="33"/>
  <c r="AD2023" i="33"/>
  <c r="AF2023" i="33"/>
  <c r="AB2023" i="33"/>
  <c r="AH2023" i="33"/>
  <c r="AB2180" i="33"/>
  <c r="AH2180" i="33"/>
  <c r="AD2180" i="33"/>
  <c r="AF2180" i="33"/>
  <c r="AD2193" i="33"/>
  <c r="AB2193" i="33"/>
  <c r="AH2193" i="33"/>
  <c r="AF2193" i="33"/>
  <c r="AL2193" i="33" s="1"/>
  <c r="AH642" i="33"/>
  <c r="AB642" i="33"/>
  <c r="AD642" i="33"/>
  <c r="AF642" i="33"/>
  <c r="AC2543" i="33"/>
  <c r="AE2543" i="33"/>
  <c r="AG2543" i="33"/>
  <c r="AI2543" i="33"/>
  <c r="AH1240" i="33"/>
  <c r="AB1240" i="33"/>
  <c r="AD1240" i="33"/>
  <c r="AF1240" i="33"/>
  <c r="AH89" i="33"/>
  <c r="AD89" i="33"/>
  <c r="AF89" i="33"/>
  <c r="AB89" i="33"/>
  <c r="AB1790" i="33"/>
  <c r="AD1790" i="33"/>
  <c r="AF1790" i="33"/>
  <c r="AH1790" i="33"/>
  <c r="AF1872" i="33"/>
  <c r="AH1872" i="33"/>
  <c r="AB1872" i="33"/>
  <c r="AD1872" i="33"/>
  <c r="AG1026" i="33"/>
  <c r="AI1026" i="33"/>
  <c r="AC1026" i="33"/>
  <c r="AE1026" i="33"/>
  <c r="AB1696" i="33"/>
  <c r="AF1696" i="33"/>
  <c r="AH1696" i="33"/>
  <c r="AD1696" i="33"/>
  <c r="AF1731" i="33"/>
  <c r="AD1731" i="33"/>
  <c r="AB1731" i="33"/>
  <c r="AH1731" i="33"/>
  <c r="AB1475" i="33"/>
  <c r="AD1475" i="33"/>
  <c r="AH1475" i="33"/>
  <c r="AF1475" i="33"/>
  <c r="AD465" i="33"/>
  <c r="AF465" i="33"/>
  <c r="AH465" i="33"/>
  <c r="AB465" i="33"/>
  <c r="AI113" i="33"/>
  <c r="AC113" i="33"/>
  <c r="AE113" i="33"/>
  <c r="AG113" i="33"/>
  <c r="AI987" i="33"/>
  <c r="AG987" i="33"/>
  <c r="AC987" i="33"/>
  <c r="AE987" i="33"/>
  <c r="AD1943" i="33"/>
  <c r="AF1943" i="33"/>
  <c r="AH1943" i="33"/>
  <c r="AB1943" i="33"/>
  <c r="AI310" i="33"/>
  <c r="AG310" i="33"/>
  <c r="AC310" i="33"/>
  <c r="AE310" i="33"/>
  <c r="AG838" i="33"/>
  <c r="AE838" i="33"/>
  <c r="AC838" i="33"/>
  <c r="AI838" i="33"/>
  <c r="AB640" i="33"/>
  <c r="AH640" i="33"/>
  <c r="AF640" i="33"/>
  <c r="AD640" i="33"/>
  <c r="AI226" i="33"/>
  <c r="AC226" i="33"/>
  <c r="AG226" i="33"/>
  <c r="AE226" i="33"/>
  <c r="AG2390" i="33"/>
  <c r="AI2390" i="33"/>
  <c r="AE2390" i="33"/>
  <c r="AC2390" i="33"/>
  <c r="AE2637" i="33"/>
  <c r="AI2637" i="33"/>
  <c r="AC2637" i="33"/>
  <c r="AG2637" i="33"/>
  <c r="AG3009" i="33"/>
  <c r="AI3009" i="33"/>
  <c r="AE3009" i="33"/>
  <c r="AC3009" i="33"/>
  <c r="AG2380" i="33"/>
  <c r="AE2380" i="33"/>
  <c r="AI2380" i="33"/>
  <c r="AC2380" i="33"/>
  <c r="AC3116" i="33"/>
  <c r="AG3116" i="33"/>
  <c r="AE3116" i="33"/>
  <c r="AI3116" i="33"/>
  <c r="AB1137" i="33"/>
  <c r="AH1137" i="33"/>
  <c r="AF1137" i="33"/>
  <c r="AD1137" i="33"/>
  <c r="AF1630" i="33"/>
  <c r="AH1630" i="33"/>
  <c r="AM1630" i="33" s="1"/>
  <c r="AB1630" i="33"/>
  <c r="AD1630" i="33"/>
  <c r="AD366" i="33"/>
  <c r="AB366" i="33"/>
  <c r="AF366" i="33"/>
  <c r="AH366" i="33"/>
  <c r="AC2873" i="33"/>
  <c r="AE2873" i="33"/>
  <c r="AG2873" i="33"/>
  <c r="AI2873" i="33"/>
  <c r="AG1067" i="33"/>
  <c r="AI1067" i="33"/>
  <c r="AE1067" i="33"/>
  <c r="AC1067" i="33"/>
  <c r="AD2967" i="33"/>
  <c r="AB2967" i="33"/>
  <c r="AH2967" i="33"/>
  <c r="AF2967" i="33"/>
  <c r="AL2967" i="33" s="1"/>
  <c r="AF2844" i="33"/>
  <c r="AL2844" i="33" s="1"/>
  <c r="AB2844" i="33"/>
  <c r="AH2844" i="33"/>
  <c r="AD2844" i="33"/>
  <c r="AE438" i="33"/>
  <c r="AC438" i="33"/>
  <c r="AG438" i="33"/>
  <c r="AI438" i="33"/>
  <c r="AC3095" i="33"/>
  <c r="AE3095" i="33"/>
  <c r="AI3095" i="33"/>
  <c r="AG3095" i="33"/>
  <c r="AF2723" i="33"/>
  <c r="AD2723" i="33"/>
  <c r="AB2723" i="33"/>
  <c r="AH2723" i="33"/>
  <c r="AF1842" i="33"/>
  <c r="AB1842" i="33"/>
  <c r="AH1842" i="33"/>
  <c r="AD1842" i="33"/>
  <c r="AC1457" i="33"/>
  <c r="AG1457" i="33"/>
  <c r="AE1457" i="33"/>
  <c r="AI1457" i="33"/>
  <c r="AC901" i="33"/>
  <c r="AI901" i="33"/>
  <c r="AG901" i="33"/>
  <c r="AE901" i="33"/>
  <c r="AD2118" i="33"/>
  <c r="AH2118" i="33"/>
  <c r="AB2118" i="33"/>
  <c r="AF2118" i="33"/>
  <c r="AF2189" i="33"/>
  <c r="AL2189" i="33" s="1"/>
  <c r="AH2189" i="33"/>
  <c r="AD2189" i="33"/>
  <c r="AB2189" i="33"/>
  <c r="AJ2189" i="33" s="1"/>
  <c r="AI852" i="33"/>
  <c r="AG852" i="33"/>
  <c r="AC852" i="33"/>
  <c r="AE852" i="33"/>
  <c r="AH1059" i="33"/>
  <c r="AD1059" i="33"/>
  <c r="AK1059" i="33" s="1"/>
  <c r="AB1059" i="33"/>
  <c r="AF1059" i="33"/>
  <c r="AH2936" i="33"/>
  <c r="AF2936" i="33"/>
  <c r="AB2936" i="33"/>
  <c r="AD2936" i="33"/>
  <c r="AB2037" i="33"/>
  <c r="AF2037" i="33"/>
  <c r="AH2037" i="33"/>
  <c r="AD2037" i="33"/>
  <c r="AI190" i="33"/>
  <c r="AG190" i="33"/>
  <c r="AC190" i="33"/>
  <c r="AE190" i="33"/>
  <c r="AI1022" i="33"/>
  <c r="AE1022" i="33"/>
  <c r="AC1022" i="33"/>
  <c r="AG1022" i="33"/>
  <c r="AF369" i="33"/>
  <c r="AB369" i="33"/>
  <c r="AD369" i="33"/>
  <c r="AH369" i="33"/>
  <c r="AG1775" i="33"/>
  <c r="AC1775" i="33"/>
  <c r="AE1775" i="33"/>
  <c r="AI1775" i="33"/>
  <c r="AD1082" i="33"/>
  <c r="AB1082" i="33"/>
  <c r="AF1082" i="33"/>
  <c r="AH1082" i="33"/>
  <c r="AH2508" i="33"/>
  <c r="AD2508" i="33"/>
  <c r="AB2508" i="33"/>
  <c r="AJ2508" i="33" s="1"/>
  <c r="AF2508" i="33"/>
  <c r="AE1415" i="33"/>
  <c r="AG1415" i="33"/>
  <c r="AI1415" i="33"/>
  <c r="AC1415" i="33"/>
  <c r="AE1665" i="33"/>
  <c r="AC1665" i="33"/>
  <c r="AG1665" i="33"/>
  <c r="AI1665" i="33"/>
  <c r="AD12" i="33"/>
  <c r="AH12" i="33"/>
  <c r="AB12" i="33"/>
  <c r="AF12" i="33"/>
  <c r="AE2779" i="33"/>
  <c r="AG2779" i="33"/>
  <c r="AC2779" i="33"/>
  <c r="AI2779" i="33"/>
  <c r="AG1209" i="33"/>
  <c r="AI1209" i="33"/>
  <c r="AC1209" i="33"/>
  <c r="AE1209" i="33"/>
  <c r="AH3219" i="33"/>
  <c r="AF3219" i="33"/>
  <c r="AB3219" i="33"/>
  <c r="AD3219" i="33"/>
  <c r="AD2034" i="33"/>
  <c r="AF2034" i="33"/>
  <c r="AH2034" i="33"/>
  <c r="AB2034" i="33"/>
  <c r="AG1756" i="33"/>
  <c r="AC1756" i="33"/>
  <c r="AE1756" i="33"/>
  <c r="AI1756" i="33"/>
  <c r="AD2753" i="33"/>
  <c r="AH2753" i="33"/>
  <c r="AF2753" i="33"/>
  <c r="AL2753" i="33" s="1"/>
  <c r="AB2753" i="33"/>
  <c r="AJ2753" i="33" s="1"/>
  <c r="AE547" i="33"/>
  <c r="AG547" i="33"/>
  <c r="AC547" i="33"/>
  <c r="AI547" i="33"/>
  <c r="AD3244" i="33"/>
  <c r="AH3244" i="33"/>
  <c r="AB3244" i="33"/>
  <c r="AJ3244" i="33" s="1"/>
  <c r="AF3244" i="33"/>
  <c r="AL3244" i="33" s="1"/>
  <c r="AH524" i="33"/>
  <c r="AF524" i="33"/>
  <c r="AB524" i="33"/>
  <c r="AD524" i="33"/>
  <c r="AK524" i="33" s="1"/>
  <c r="AF839" i="33"/>
  <c r="AH839" i="33"/>
  <c r="AB839" i="33"/>
  <c r="AD839" i="33"/>
  <c r="AE203" i="33"/>
  <c r="AC203" i="33"/>
  <c r="AI203" i="33"/>
  <c r="AG203" i="33"/>
  <c r="AC1031" i="33"/>
  <c r="AE1031" i="33"/>
  <c r="AG1031" i="33"/>
  <c r="AI1031" i="33"/>
  <c r="AD2270" i="33"/>
  <c r="AK2270" i="33" s="1"/>
  <c r="AF2270" i="33"/>
  <c r="AH2270" i="33"/>
  <c r="AB2270" i="33"/>
  <c r="AE3062" i="33"/>
  <c r="AI3062" i="33"/>
  <c r="AG3062" i="33"/>
  <c r="AC3062" i="33"/>
  <c r="AF3097" i="33"/>
  <c r="AB3097" i="33"/>
  <c r="AH3097" i="33"/>
  <c r="AD3097" i="33"/>
  <c r="AG3240" i="33"/>
  <c r="AC3240" i="33"/>
  <c r="AI3240" i="33"/>
  <c r="AE3240" i="33"/>
  <c r="AF2973" i="33"/>
  <c r="AD2973" i="33"/>
  <c r="AB2973" i="33"/>
  <c r="AH2973" i="33"/>
  <c r="AE1896" i="33"/>
  <c r="AG1896" i="33"/>
  <c r="AC1896" i="33"/>
  <c r="AI1896" i="33"/>
  <c r="AI423" i="33"/>
  <c r="AE423" i="33"/>
  <c r="AG423" i="33"/>
  <c r="AC423" i="33"/>
  <c r="AG887" i="33"/>
  <c r="AI887" i="33"/>
  <c r="AC887" i="33"/>
  <c r="AE887" i="33"/>
  <c r="AD35" i="33"/>
  <c r="AF35" i="33"/>
  <c r="AL35" i="33" s="1"/>
  <c r="AB35" i="33"/>
  <c r="AH35" i="33"/>
  <c r="AD3190" i="33"/>
  <c r="AH3190" i="33"/>
  <c r="AF3190" i="33"/>
  <c r="AB3190" i="33"/>
  <c r="AF1677" i="33"/>
  <c r="AD1677" i="33"/>
  <c r="AB1677" i="33"/>
  <c r="AH1677" i="33"/>
  <c r="AM1677" i="33" s="1"/>
  <c r="AH1329" i="33"/>
  <c r="AF1329" i="33"/>
  <c r="AD1329" i="33"/>
  <c r="AB1329" i="33"/>
  <c r="AB32" i="33"/>
  <c r="AF32" i="33"/>
  <c r="AD32" i="33"/>
  <c r="AH32" i="33"/>
  <c r="AC459" i="33"/>
  <c r="AE459" i="33"/>
  <c r="AI459" i="33"/>
  <c r="AG459" i="33"/>
  <c r="AD290" i="33"/>
  <c r="AB290" i="33"/>
  <c r="AH290" i="33"/>
  <c r="AF290" i="33"/>
  <c r="AI137" i="33"/>
  <c r="AC137" i="33"/>
  <c r="AE137" i="33"/>
  <c r="AG137" i="33"/>
  <c r="AF2507" i="33"/>
  <c r="AB2507" i="33"/>
  <c r="AD2507" i="33"/>
  <c r="AH2507" i="33"/>
  <c r="AC1799" i="33"/>
  <c r="AE1799" i="33"/>
  <c r="AG1799" i="33"/>
  <c r="AI1799" i="33"/>
  <c r="AB2279" i="33"/>
  <c r="AD2279" i="33"/>
  <c r="AF2279" i="33"/>
  <c r="AH2279" i="33"/>
  <c r="AG2646" i="33"/>
  <c r="AI2646" i="33"/>
  <c r="AC2646" i="33"/>
  <c r="AE2646" i="33"/>
  <c r="AB2178" i="33"/>
  <c r="AD2178" i="33"/>
  <c r="AH2178" i="33"/>
  <c r="AF2178" i="33"/>
  <c r="AG227" i="33"/>
  <c r="AC227" i="33"/>
  <c r="AI227" i="33"/>
  <c r="AE227" i="33"/>
  <c r="AF3083" i="33"/>
  <c r="AH3083" i="33"/>
  <c r="AB3083" i="33"/>
  <c r="AD3083" i="33"/>
  <c r="AI2509" i="33"/>
  <c r="AG2509" i="33"/>
  <c r="AE2509" i="33"/>
  <c r="AC2509" i="33"/>
  <c r="AD1707" i="33"/>
  <c r="AF1707" i="33"/>
  <c r="AB1707" i="33"/>
  <c r="AH1707" i="33"/>
  <c r="AI1325" i="33"/>
  <c r="AE1325" i="33"/>
  <c r="AG1325" i="33"/>
  <c r="AC1325" i="33"/>
  <c r="AC608" i="33"/>
  <c r="AE608" i="33"/>
  <c r="AG608" i="33"/>
  <c r="AI608" i="33"/>
  <c r="AD2634" i="33"/>
  <c r="AH2634" i="33"/>
  <c r="AF2634" i="33"/>
  <c r="AB2634" i="33"/>
  <c r="AE2632" i="33"/>
  <c r="AI2632" i="33"/>
  <c r="AC2632" i="33"/>
  <c r="AG2632" i="33"/>
  <c r="AD755" i="33"/>
  <c r="AF755" i="33"/>
  <c r="AH755" i="33"/>
  <c r="AB755" i="33"/>
  <c r="AI170" i="33"/>
  <c r="AE170" i="33"/>
  <c r="AG170" i="33"/>
  <c r="AC170" i="33"/>
  <c r="AI3218" i="33"/>
  <c r="AG3218" i="33"/>
  <c r="AE3218" i="33"/>
  <c r="AC3218" i="33"/>
  <c r="AE1054" i="33"/>
  <c r="AC1054" i="33"/>
  <c r="AI1054" i="33"/>
  <c r="AG1054" i="33"/>
  <c r="AD77" i="33"/>
  <c r="AF77" i="33"/>
  <c r="AH77" i="33"/>
  <c r="AB77" i="33"/>
  <c r="AG401" i="33"/>
  <c r="AC401" i="33"/>
  <c r="AI401" i="33"/>
  <c r="AE401" i="33"/>
  <c r="AG1170" i="33"/>
  <c r="AC1170" i="33"/>
  <c r="AE1170" i="33"/>
  <c r="AI1170" i="33"/>
  <c r="AD1764" i="33"/>
  <c r="AH1764" i="33"/>
  <c r="AB1764" i="33"/>
  <c r="AF1764" i="33"/>
  <c r="AB2454" i="33"/>
  <c r="AF2454" i="33"/>
  <c r="AH2454" i="33"/>
  <c r="AD2454" i="33"/>
  <c r="AG152" i="33"/>
  <c r="AE152" i="33"/>
  <c r="AC152" i="33"/>
  <c r="AI152" i="33"/>
  <c r="AB356" i="33"/>
  <c r="AD356" i="33"/>
  <c r="AH356" i="33"/>
  <c r="AF356" i="33"/>
  <c r="AG2119" i="33"/>
  <c r="AE2119" i="33"/>
  <c r="AI2119" i="33"/>
  <c r="AC2119" i="33"/>
  <c r="AD2015" i="33"/>
  <c r="AB2015" i="33"/>
  <c r="AF2015" i="33"/>
  <c r="AH2015" i="33"/>
  <c r="AC2289" i="33"/>
  <c r="AE2289" i="33"/>
  <c r="AI2289" i="33"/>
  <c r="AG2289" i="33"/>
  <c r="AB1467" i="33"/>
  <c r="AD1467" i="33"/>
  <c r="AH1467" i="33"/>
  <c r="AF1467" i="33"/>
  <c r="AL1467" i="33" s="1"/>
  <c r="AI2828" i="33"/>
  <c r="AG2828" i="33"/>
  <c r="AC2828" i="33"/>
  <c r="AE2828" i="33"/>
  <c r="AC3019" i="33"/>
  <c r="AI3019" i="33"/>
  <c r="AG3019" i="33"/>
  <c r="AE3019" i="33"/>
  <c r="AC1356" i="33"/>
  <c r="AE1356" i="33"/>
  <c r="AG1356" i="33"/>
  <c r="AI1356" i="33"/>
  <c r="AH1558" i="33"/>
  <c r="AB1558" i="33"/>
  <c r="AD1558" i="33"/>
  <c r="AF1558" i="33"/>
  <c r="AC1518" i="33"/>
  <c r="AG1518" i="33"/>
  <c r="AE1518" i="33"/>
  <c r="AI1518" i="33"/>
  <c r="AG334" i="33"/>
  <c r="AI334" i="33"/>
  <c r="AC334" i="33"/>
  <c r="AE334" i="33"/>
  <c r="AD859" i="33"/>
  <c r="AF859" i="33"/>
  <c r="AH859" i="33"/>
  <c r="AB859" i="33"/>
  <c r="AH3118" i="33"/>
  <c r="AF3118" i="33"/>
  <c r="AB3118" i="33"/>
  <c r="AJ3118" i="33" s="1"/>
  <c r="AD3118" i="33"/>
  <c r="AK3118" i="33" s="1"/>
  <c r="AG908" i="33"/>
  <c r="AI908" i="33"/>
  <c r="AC908" i="33"/>
  <c r="AE908" i="33"/>
  <c r="AH3171" i="33"/>
  <c r="AD3171" i="33"/>
  <c r="AF3171" i="33"/>
  <c r="AB3171" i="33"/>
  <c r="AF3073" i="33"/>
  <c r="AD3073" i="33"/>
  <c r="AB3073" i="33"/>
  <c r="AH3073" i="33"/>
  <c r="AB100" i="33"/>
  <c r="AD100" i="33"/>
  <c r="AH100" i="33"/>
  <c r="AF100" i="33"/>
  <c r="AL100" i="33" s="1"/>
  <c r="AI3011" i="33"/>
  <c r="AG3011" i="33"/>
  <c r="AC3011" i="33"/>
  <c r="AE3011" i="33"/>
  <c r="AI1376" i="33"/>
  <c r="AE1376" i="33"/>
  <c r="AC1376" i="33"/>
  <c r="AG1376" i="33"/>
  <c r="AB2800" i="33"/>
  <c r="AD2800" i="33"/>
  <c r="AH2800" i="33"/>
  <c r="AF2800" i="33"/>
  <c r="AB308" i="33"/>
  <c r="AJ308" i="33" s="1"/>
  <c r="AD308" i="33"/>
  <c r="AH308" i="33"/>
  <c r="AF308" i="33"/>
  <c r="AB2720" i="33"/>
  <c r="AD2720" i="33"/>
  <c r="AH2720" i="33"/>
  <c r="AM2720" i="33" s="1"/>
  <c r="AF2720" i="33"/>
  <c r="AD1595" i="33"/>
  <c r="AF1595" i="33"/>
  <c r="AB1595" i="33"/>
  <c r="AH1595" i="33"/>
  <c r="AF2780" i="33"/>
  <c r="AH2780" i="33"/>
  <c r="AB2780" i="33"/>
  <c r="AD2780" i="33"/>
  <c r="AB2371" i="33"/>
  <c r="AD2371" i="33"/>
  <c r="AH2371" i="33"/>
  <c r="AF2371" i="33"/>
  <c r="AD26" i="33"/>
  <c r="AH26" i="33"/>
  <c r="AB26" i="33"/>
  <c r="AF26" i="33"/>
  <c r="AF2980" i="33"/>
  <c r="AB2980" i="33"/>
  <c r="AJ2980" i="33" s="1"/>
  <c r="AD2980" i="33"/>
  <c r="AH2980" i="33"/>
  <c r="AD1004" i="33"/>
  <c r="AH1004" i="33"/>
  <c r="AM1004" i="33" s="1"/>
  <c r="AF1004" i="33"/>
  <c r="AB1004" i="33"/>
  <c r="AE18" i="33"/>
  <c r="AC18" i="33"/>
  <c r="AI18" i="33"/>
  <c r="AG18" i="33"/>
  <c r="AG1579" i="33"/>
  <c r="AE1579" i="33"/>
  <c r="AI1579" i="33"/>
  <c r="AC1579" i="33"/>
  <c r="AG1883" i="33"/>
  <c r="AI1883" i="33"/>
  <c r="AC1883" i="33"/>
  <c r="AE1883" i="33"/>
  <c r="AI3209" i="33"/>
  <c r="AE3209" i="33"/>
  <c r="AC3209" i="33"/>
  <c r="AG3209" i="33"/>
  <c r="AH2352" i="33"/>
  <c r="AD2352" i="33"/>
  <c r="AF2352" i="33"/>
  <c r="AB2352" i="33"/>
  <c r="AJ2352" i="33" s="1"/>
  <c r="AE1220" i="33"/>
  <c r="AG1220" i="33"/>
  <c r="AC1220" i="33"/>
  <c r="AI1220" i="33"/>
  <c r="AE3185" i="33"/>
  <c r="AC3185" i="33"/>
  <c r="AI3185" i="33"/>
  <c r="AG3185" i="33"/>
  <c r="AI981" i="33"/>
  <c r="AE981" i="33"/>
  <c r="AC981" i="33"/>
  <c r="AG981" i="33"/>
  <c r="AC2503" i="33"/>
  <c r="AE2503" i="33"/>
  <c r="AG2503" i="33"/>
  <c r="AI2503" i="33"/>
  <c r="AI2982" i="33"/>
  <c r="AG2982" i="33"/>
  <c r="AC2982" i="33"/>
  <c r="AE2982" i="33"/>
  <c r="AF2786" i="33"/>
  <c r="AB2786" i="33"/>
  <c r="AH2786" i="33"/>
  <c r="AD2786" i="33"/>
  <c r="AE609" i="33"/>
  <c r="AG609" i="33"/>
  <c r="AC609" i="33"/>
  <c r="AI609" i="33"/>
  <c r="AF3046" i="33"/>
  <c r="AH3046" i="33"/>
  <c r="AB3046" i="33"/>
  <c r="AJ3046" i="33" s="1"/>
  <c r="AD3046" i="33"/>
  <c r="AH2473" i="33"/>
  <c r="AD2473" i="33"/>
  <c r="AF2473" i="33"/>
  <c r="AB2473" i="33"/>
  <c r="AB3099" i="33"/>
  <c r="AH3099" i="33"/>
  <c r="AF3099" i="33"/>
  <c r="AL3099" i="33" s="1"/>
  <c r="AD3099" i="33"/>
  <c r="AK3099" i="33" s="1"/>
  <c r="AH1043" i="33"/>
  <c r="AB1043" i="33"/>
  <c r="AD1043" i="33"/>
  <c r="AF1043" i="33"/>
  <c r="AI2906" i="33"/>
  <c r="AE2906" i="33"/>
  <c r="AC2906" i="33"/>
  <c r="AG2906" i="33"/>
  <c r="AI1261" i="33"/>
  <c r="AG1261" i="33"/>
  <c r="AE1261" i="33"/>
  <c r="AC1261" i="33"/>
  <c r="AB1209" i="33"/>
  <c r="AH1209" i="33"/>
  <c r="AM1209" i="33" s="1"/>
  <c r="AF1209" i="33"/>
  <c r="AD1209" i="33"/>
  <c r="AK1209" i="33" s="1"/>
  <c r="AI1037" i="33"/>
  <c r="AE1037" i="33"/>
  <c r="AG1037" i="33"/>
  <c r="AC1037" i="33"/>
  <c r="AH1860" i="33"/>
  <c r="AD1860" i="33"/>
  <c r="AF1860" i="33"/>
  <c r="AB1860" i="33"/>
  <c r="AH3043" i="33"/>
  <c r="AB3043" i="33"/>
  <c r="AF3043" i="33"/>
  <c r="AD3043" i="33"/>
  <c r="AB228" i="33"/>
  <c r="AF228" i="33"/>
  <c r="AD228" i="33"/>
  <c r="AH228" i="33"/>
  <c r="AF2880" i="33"/>
  <c r="AB2880" i="33"/>
  <c r="AD2880" i="33"/>
  <c r="AH2880" i="33"/>
  <c r="AH885" i="33"/>
  <c r="AF885" i="33"/>
  <c r="AD885" i="33"/>
  <c r="AB885" i="33"/>
  <c r="AB677" i="33"/>
  <c r="AJ677" i="33" s="1"/>
  <c r="AD677" i="33"/>
  <c r="AH677" i="33"/>
  <c r="AF677" i="33"/>
  <c r="AC2162" i="33"/>
  <c r="AI2162" i="33"/>
  <c r="AE2162" i="33"/>
  <c r="AG2162" i="33"/>
  <c r="AG1034" i="33"/>
  <c r="AI1034" i="33"/>
  <c r="AC1034" i="33"/>
  <c r="AE1034" i="33"/>
  <c r="AG2830" i="33"/>
  <c r="AI2830" i="33"/>
  <c r="AE2830" i="33"/>
  <c r="AC2830" i="33"/>
  <c r="AE1268" i="33"/>
  <c r="AC1268" i="33"/>
  <c r="AG1268" i="33"/>
  <c r="AI1268" i="33"/>
  <c r="AF1793" i="33"/>
  <c r="AB1793" i="33"/>
  <c r="AH1793" i="33"/>
  <c r="AD1793" i="33"/>
  <c r="AC2875" i="33"/>
  <c r="AG2875" i="33"/>
  <c r="AI2875" i="33"/>
  <c r="AE2875" i="33"/>
  <c r="AG367" i="33"/>
  <c r="AE367" i="33"/>
  <c r="AI367" i="33"/>
  <c r="AC367" i="33"/>
  <c r="AG3150" i="33"/>
  <c r="AC3150" i="33"/>
  <c r="AE3150" i="33"/>
  <c r="AI3150" i="33"/>
  <c r="AH3092" i="33"/>
  <c r="AF3092" i="33"/>
  <c r="AB3092" i="33"/>
  <c r="AD3092" i="33"/>
  <c r="AI2825" i="33"/>
  <c r="AE2825" i="33"/>
  <c r="AG2825" i="33"/>
  <c r="AC2825" i="33"/>
  <c r="AF328" i="33"/>
  <c r="AH328" i="33"/>
  <c r="AD328" i="33"/>
  <c r="AB328" i="33"/>
  <c r="AI746" i="33"/>
  <c r="AC746" i="33"/>
  <c r="AG746" i="33"/>
  <c r="AE746" i="33"/>
  <c r="AC3256" i="33"/>
  <c r="AE3256" i="33"/>
  <c r="AI3256" i="33"/>
  <c r="AG3256" i="33"/>
  <c r="AB231" i="33"/>
  <c r="AF231" i="33"/>
  <c r="AH231" i="33"/>
  <c r="AD231" i="33"/>
  <c r="AB1927" i="33"/>
  <c r="AD1927" i="33"/>
  <c r="AH1927" i="33"/>
  <c r="AF1927" i="33"/>
  <c r="AC2763" i="33"/>
  <c r="AE2763" i="33"/>
  <c r="AG2763" i="33"/>
  <c r="AI2763" i="33"/>
  <c r="AG2757" i="33"/>
  <c r="AC2757" i="33"/>
  <c r="AE2757" i="33"/>
  <c r="AI2757" i="33"/>
  <c r="AH914" i="33"/>
  <c r="AB914" i="33"/>
  <c r="AD914" i="33"/>
  <c r="AF914" i="33"/>
  <c r="AH3163" i="33"/>
  <c r="AF3163" i="33"/>
  <c r="AB3163" i="33"/>
  <c r="AD3163" i="33"/>
  <c r="AB2520" i="33"/>
  <c r="AF2520" i="33"/>
  <c r="AD2520" i="33"/>
  <c r="AH2520" i="33"/>
  <c r="AH2861" i="33"/>
  <c r="AD2861" i="33"/>
  <c r="AF2861" i="33"/>
  <c r="AB2861" i="33"/>
  <c r="AB1624" i="33"/>
  <c r="AH1624" i="33"/>
  <c r="AF1624" i="33"/>
  <c r="AD1624" i="33"/>
  <c r="AI2983" i="33"/>
  <c r="AC2983" i="33"/>
  <c r="AE2983" i="33"/>
  <c r="AG2983" i="33"/>
  <c r="AB2236" i="33"/>
  <c r="AH2236" i="33"/>
  <c r="AD2236" i="33"/>
  <c r="AF2236" i="33"/>
  <c r="AI2147" i="33"/>
  <c r="AC2147" i="33"/>
  <c r="AE2147" i="33"/>
  <c r="AG2147" i="33"/>
  <c r="AC637" i="33"/>
  <c r="AI637" i="33"/>
  <c r="AE637" i="33"/>
  <c r="AG637" i="33"/>
  <c r="AG1796" i="33"/>
  <c r="AI1796" i="33"/>
  <c r="AE1796" i="33"/>
  <c r="AC1796" i="33"/>
  <c r="AF2384" i="33"/>
  <c r="AD2384" i="33"/>
  <c r="AH2384" i="33"/>
  <c r="AB2384" i="33"/>
  <c r="AI3195" i="33"/>
  <c r="AG3195" i="33"/>
  <c r="AC3195" i="33"/>
  <c r="AE3195" i="33"/>
  <c r="AC395" i="33"/>
  <c r="AG395" i="33"/>
  <c r="AE395" i="33"/>
  <c r="AI395" i="33"/>
  <c r="AC948" i="33"/>
  <c r="AG948" i="33"/>
  <c r="AI948" i="33"/>
  <c r="AE948" i="33"/>
  <c r="AE3255" i="33"/>
  <c r="AI3255" i="33"/>
  <c r="AC3255" i="33"/>
  <c r="AG3255" i="33"/>
  <c r="AG1697" i="33"/>
  <c r="AE1697" i="33"/>
  <c r="AI1697" i="33"/>
  <c r="AC1697" i="33"/>
  <c r="AG1389" i="33"/>
  <c r="AE1389" i="33"/>
  <c r="AI1389" i="33"/>
  <c r="AC1389" i="33"/>
  <c r="AI1353" i="33"/>
  <c r="AC1353" i="33"/>
  <c r="AG1353" i="33"/>
  <c r="AE1353" i="33"/>
  <c r="AG2440" i="33"/>
  <c r="AE2440" i="33"/>
  <c r="AC2440" i="33"/>
  <c r="AI2440" i="33"/>
  <c r="AI3192" i="33"/>
  <c r="AC3192" i="33"/>
  <c r="AG3192" i="33"/>
  <c r="AE3192" i="33"/>
  <c r="AC1471" i="33"/>
  <c r="AE1471" i="33"/>
  <c r="AI1471" i="33"/>
  <c r="AG1471" i="33"/>
  <c r="AH1582" i="33"/>
  <c r="AB1582" i="33"/>
  <c r="AD1582" i="33"/>
  <c r="AF1582" i="33"/>
  <c r="AE559" i="33"/>
  <c r="AG559" i="33"/>
  <c r="AI559" i="33"/>
  <c r="AC559" i="33"/>
  <c r="AB283" i="33"/>
  <c r="AH283" i="33"/>
  <c r="AD283" i="33"/>
  <c r="AF283" i="33"/>
  <c r="AI240" i="33"/>
  <c r="AE240" i="33"/>
  <c r="AC240" i="33"/>
  <c r="AG240" i="33"/>
  <c r="AG370" i="33"/>
  <c r="AI370" i="33"/>
  <c r="AC370" i="33"/>
  <c r="AE370" i="33"/>
  <c r="AF873" i="33"/>
  <c r="AD873" i="33"/>
  <c r="AB873" i="33"/>
  <c r="AH873" i="33"/>
  <c r="AB766" i="33"/>
  <c r="AD766" i="33"/>
  <c r="AF766" i="33"/>
  <c r="AL766" i="33" s="1"/>
  <c r="AH766" i="33"/>
  <c r="AB580" i="33"/>
  <c r="AH580" i="33"/>
  <c r="AD580" i="33"/>
  <c r="AF580" i="33"/>
  <c r="AC64" i="33"/>
  <c r="AI64" i="33"/>
  <c r="AE64" i="33"/>
  <c r="AG64" i="33"/>
  <c r="AD889" i="33"/>
  <c r="AF889" i="33"/>
  <c r="AB889" i="33"/>
  <c r="AH889" i="33"/>
  <c r="AD2151" i="33"/>
  <c r="AB2151" i="33"/>
  <c r="AF2151" i="33"/>
  <c r="AH2151" i="33"/>
  <c r="AG2686" i="33"/>
  <c r="AI2686" i="33"/>
  <c r="AC2686" i="33"/>
  <c r="AE2686" i="33"/>
  <c r="AC3020" i="33"/>
  <c r="AI3020" i="33"/>
  <c r="AG3020" i="33"/>
  <c r="AE3020" i="33"/>
  <c r="AH464" i="33"/>
  <c r="AF464" i="33"/>
  <c r="AD464" i="33"/>
  <c r="AB464" i="33"/>
  <c r="AB2464" i="33"/>
  <c r="AD2464" i="33"/>
  <c r="AF2464" i="33"/>
  <c r="AH2464" i="33"/>
  <c r="AF3159" i="33"/>
  <c r="AH3159" i="33"/>
  <c r="AD3159" i="33"/>
  <c r="AB3159" i="33"/>
  <c r="AI2012" i="33"/>
  <c r="AG2012" i="33"/>
  <c r="AC2012" i="33"/>
  <c r="AE2012" i="33"/>
  <c r="AH275" i="33"/>
  <c r="AF275" i="33"/>
  <c r="AD275" i="33"/>
  <c r="AB275" i="33"/>
  <c r="AG584" i="33"/>
  <c r="AI584" i="33"/>
  <c r="AE584" i="33"/>
  <c r="AC584" i="33"/>
  <c r="AG2948" i="33"/>
  <c r="AC2948" i="33"/>
  <c r="AI2948" i="33"/>
  <c r="AE2948" i="33"/>
  <c r="AD2715" i="33"/>
  <c r="AB2715" i="33"/>
  <c r="AF2715" i="33"/>
  <c r="AH2715" i="33"/>
  <c r="AH1510" i="33"/>
  <c r="AF1510" i="33"/>
  <c r="AB1510" i="33"/>
  <c r="AD1510" i="33"/>
  <c r="AK1510" i="33" s="1"/>
  <c r="AD3050" i="33"/>
  <c r="AF3050" i="33"/>
  <c r="AH3050" i="33"/>
  <c r="AB3050" i="33"/>
  <c r="AI1404" i="33"/>
  <c r="AE1404" i="33"/>
  <c r="AG1404" i="33"/>
  <c r="AC1404" i="33"/>
  <c r="AF3113" i="33"/>
  <c r="AD3113" i="33"/>
  <c r="AB3113" i="33"/>
  <c r="AH3113" i="33"/>
  <c r="AG2375" i="33"/>
  <c r="AE2375" i="33"/>
  <c r="AC2375" i="33"/>
  <c r="AI2375" i="33"/>
  <c r="AB417" i="33"/>
  <c r="AF417" i="33"/>
  <c r="AD417" i="33"/>
  <c r="AH417" i="33"/>
  <c r="AB2308" i="33"/>
  <c r="AD2308" i="33"/>
  <c r="AH2308" i="33"/>
  <c r="AF2308" i="33"/>
  <c r="AD277" i="33"/>
  <c r="AF277" i="33"/>
  <c r="AB277" i="33"/>
  <c r="AH277" i="33"/>
  <c r="AB2714" i="33"/>
  <c r="AD2714" i="33"/>
  <c r="AH2714" i="33"/>
  <c r="AF2714" i="33"/>
  <c r="AE1470" i="33"/>
  <c r="AC1470" i="33"/>
  <c r="AI1470" i="33"/>
  <c r="AG1470" i="33"/>
  <c r="AE2285" i="33"/>
  <c r="AI2285" i="33"/>
  <c r="AC2285" i="33"/>
  <c r="AG2285" i="33"/>
  <c r="AG1940" i="33"/>
  <c r="AC1940" i="33"/>
  <c r="AE1940" i="33"/>
  <c r="AI1940" i="33"/>
  <c r="AF1641" i="33"/>
  <c r="AB1641" i="33"/>
  <c r="AD1641" i="33"/>
  <c r="AH1641" i="33"/>
  <c r="AM1641" i="33" s="1"/>
  <c r="AG1348" i="33"/>
  <c r="AI1348" i="33"/>
  <c r="AC1348" i="33"/>
  <c r="AE1348" i="33"/>
  <c r="AD114" i="33"/>
  <c r="AH114" i="33"/>
  <c r="AF114" i="33"/>
  <c r="AB114" i="33"/>
  <c r="AJ114" i="33" s="1"/>
  <c r="AD467" i="33"/>
  <c r="AF467" i="33"/>
  <c r="AH467" i="33"/>
  <c r="AB467" i="33"/>
  <c r="AD1388" i="33"/>
  <c r="AF1388" i="33"/>
  <c r="AH1388" i="33"/>
  <c r="AB1388" i="33"/>
  <c r="AG487" i="33"/>
  <c r="AE487" i="33"/>
  <c r="AI487" i="33"/>
  <c r="AC487" i="33"/>
  <c r="AF1218" i="33"/>
  <c r="AB1218" i="33"/>
  <c r="AD1218" i="33"/>
  <c r="AH1218" i="33"/>
  <c r="AE3177" i="33"/>
  <c r="AC3177" i="33"/>
  <c r="AI3177" i="33"/>
  <c r="AG3177" i="33"/>
  <c r="AD781" i="33"/>
  <c r="AB781" i="33"/>
  <c r="AF781" i="33"/>
  <c r="AH781" i="33"/>
  <c r="AC2319" i="33"/>
  <c r="AG2319" i="33"/>
  <c r="AE2319" i="33"/>
  <c r="AI2319" i="33"/>
  <c r="AG2316" i="33"/>
  <c r="AE2316" i="33"/>
  <c r="AC2316" i="33"/>
  <c r="AI2316" i="33"/>
  <c r="AD1189" i="33"/>
  <c r="AH1189" i="33"/>
  <c r="AB1189" i="33"/>
  <c r="AF1189" i="33"/>
  <c r="AH3266" i="33"/>
  <c r="AF3266" i="33"/>
  <c r="AD3266" i="33"/>
  <c r="AB3266" i="33"/>
  <c r="AI2449" i="33"/>
  <c r="AG2449" i="33"/>
  <c r="AE2449" i="33"/>
  <c r="AC2449" i="33"/>
  <c r="AC1839" i="33"/>
  <c r="AG1839" i="33"/>
  <c r="AE1839" i="33"/>
  <c r="AI1839" i="33"/>
  <c r="AH3028" i="33"/>
  <c r="AB3028" i="33"/>
  <c r="AF3028" i="33"/>
  <c r="AD3028" i="33"/>
  <c r="AE2787" i="33"/>
  <c r="AG2787" i="33"/>
  <c r="AC2787" i="33"/>
  <c r="AI2787" i="33"/>
  <c r="AF2133" i="33"/>
  <c r="AD2133" i="33"/>
  <c r="AK2133" i="33" s="1"/>
  <c r="AH2133" i="33"/>
  <c r="AB2133" i="33"/>
  <c r="AH1013" i="33"/>
  <c r="AD1013" i="33"/>
  <c r="AB1013" i="33"/>
  <c r="AF1013" i="33"/>
  <c r="AH1259" i="33"/>
  <c r="AD1259" i="33"/>
  <c r="AK1259" i="33" s="1"/>
  <c r="AB1259" i="33"/>
  <c r="AF1259" i="33"/>
  <c r="AC717" i="33"/>
  <c r="AI717" i="33"/>
  <c r="AE717" i="33"/>
  <c r="AG717" i="33"/>
  <c r="AC1097" i="33"/>
  <c r="AG1097" i="33"/>
  <c r="AI1097" i="33"/>
  <c r="AE1097" i="33"/>
  <c r="AC222" i="33"/>
  <c r="AI222" i="33"/>
  <c r="AG222" i="33"/>
  <c r="AE222" i="33"/>
  <c r="AF1971" i="33"/>
  <c r="AD1971" i="33"/>
  <c r="AB1971" i="33"/>
  <c r="AH1971" i="33"/>
  <c r="AG687" i="33"/>
  <c r="AC687" i="33"/>
  <c r="AI687" i="33"/>
  <c r="AE687" i="33"/>
  <c r="AE120" i="33"/>
  <c r="AG120" i="33"/>
  <c r="AI120" i="33"/>
  <c r="AC120" i="33"/>
  <c r="AB1679" i="33"/>
  <c r="AD1679" i="33"/>
  <c r="AF1679" i="33"/>
  <c r="AH1679" i="33"/>
  <c r="AI118" i="33"/>
  <c r="AG118" i="33"/>
  <c r="AE118" i="33"/>
  <c r="AC118" i="33"/>
  <c r="AH391" i="33"/>
  <c r="AB391" i="33"/>
  <c r="AF391" i="33"/>
  <c r="AD391" i="33"/>
  <c r="AE657" i="33"/>
  <c r="AC657" i="33"/>
  <c r="AI657" i="33"/>
  <c r="AG657" i="33"/>
  <c r="AF791" i="33"/>
  <c r="AH791" i="33"/>
  <c r="AB791" i="33"/>
  <c r="AD791" i="33"/>
  <c r="AI2654" i="33"/>
  <c r="AC2654" i="33"/>
  <c r="AE2654" i="33"/>
  <c r="AG2654" i="33"/>
  <c r="AF2071" i="33"/>
  <c r="AD2071" i="33"/>
  <c r="AB2071" i="33"/>
  <c r="AH2071" i="33"/>
  <c r="AH1318" i="33"/>
  <c r="AB1318" i="33"/>
  <c r="AD1318" i="33"/>
  <c r="AF1318" i="33"/>
  <c r="AF1412" i="33"/>
  <c r="AD1412" i="33"/>
  <c r="AH1412" i="33"/>
  <c r="AB1412" i="33"/>
  <c r="AG871" i="33"/>
  <c r="AI871" i="33"/>
  <c r="AC871" i="33"/>
  <c r="AE871" i="33"/>
  <c r="AI1322" i="33"/>
  <c r="AG1322" i="33"/>
  <c r="AE1322" i="33"/>
  <c r="AC1322" i="33"/>
  <c r="AE2645" i="33"/>
  <c r="AI2645" i="33"/>
  <c r="AC2645" i="33"/>
  <c r="AG2645" i="33"/>
  <c r="AF2408" i="33"/>
  <c r="AD2408" i="33"/>
  <c r="AK2408" i="33" s="1"/>
  <c r="AH2408" i="33"/>
  <c r="AB2408" i="33"/>
  <c r="AE2981" i="33"/>
  <c r="AC2981" i="33"/>
  <c r="AI2981" i="33"/>
  <c r="AG2981" i="33"/>
  <c r="AD2541" i="33"/>
  <c r="AF2541" i="33"/>
  <c r="AB2541" i="33"/>
  <c r="AH2541" i="33"/>
  <c r="AF255" i="33"/>
  <c r="AD255" i="33"/>
  <c r="AH255" i="33"/>
  <c r="AB255" i="33"/>
  <c r="AI2869" i="33"/>
  <c r="AG2869" i="33"/>
  <c r="AE2869" i="33"/>
  <c r="AC2869" i="33"/>
  <c r="AG1847" i="33"/>
  <c r="AC1847" i="33"/>
  <c r="AE1847" i="33"/>
  <c r="AI1847" i="33"/>
  <c r="AF1075" i="33"/>
  <c r="AD1075" i="33"/>
  <c r="AH1075" i="33"/>
  <c r="AB1075" i="33"/>
  <c r="AG1640" i="33"/>
  <c r="AE1640" i="33"/>
  <c r="AC1640" i="33"/>
  <c r="AI1640" i="33"/>
  <c r="AE1520" i="33"/>
  <c r="AI1520" i="33"/>
  <c r="AG1520" i="33"/>
  <c r="AC1520" i="33"/>
  <c r="AI3086" i="33"/>
  <c r="AG3086" i="33"/>
  <c r="AC3086" i="33"/>
  <c r="AE3086" i="33"/>
  <c r="AD1788" i="33"/>
  <c r="AH1788" i="33"/>
  <c r="AF1788" i="33"/>
  <c r="AB1788" i="33"/>
  <c r="AH1379" i="33"/>
  <c r="AD1379" i="33"/>
  <c r="AB1379" i="33"/>
  <c r="AF1379" i="33"/>
  <c r="AD3249" i="33"/>
  <c r="AB3249" i="33"/>
  <c r="AH3249" i="33"/>
  <c r="AF3249" i="33"/>
  <c r="AE1656" i="33"/>
  <c r="AI1656" i="33"/>
  <c r="AG1656" i="33"/>
  <c r="AC1656" i="33"/>
  <c r="AB2239" i="33"/>
  <c r="AD2239" i="33"/>
  <c r="AF2239" i="33"/>
  <c r="AH2239" i="33"/>
  <c r="AE539" i="33"/>
  <c r="AI539" i="33"/>
  <c r="AG539" i="33"/>
  <c r="AC539" i="33"/>
  <c r="AE2304" i="33"/>
  <c r="AC2304" i="33"/>
  <c r="AI2304" i="33"/>
  <c r="AG2304" i="33"/>
  <c r="AD2303" i="33"/>
  <c r="AH2303" i="33"/>
  <c r="AB2303" i="33"/>
  <c r="AF2303" i="33"/>
  <c r="AF51" i="33"/>
  <c r="AB51" i="33"/>
  <c r="AD51" i="33"/>
  <c r="AH51" i="33"/>
  <c r="AB2295" i="33"/>
  <c r="AD2295" i="33"/>
  <c r="AF2295" i="33"/>
  <c r="AH2295" i="33"/>
  <c r="AH913" i="33"/>
  <c r="AD913" i="33"/>
  <c r="AF913" i="33"/>
  <c r="AB913" i="33"/>
  <c r="AH215" i="33"/>
  <c r="AB215" i="33"/>
  <c r="AF215" i="33"/>
  <c r="AD215" i="33"/>
  <c r="AE2294" i="33"/>
  <c r="AI2294" i="33"/>
  <c r="AG2294" i="33"/>
  <c r="AC2294" i="33"/>
  <c r="AH469" i="33"/>
  <c r="AF469" i="33"/>
  <c r="AD469" i="33"/>
  <c r="AB469" i="33"/>
  <c r="AB2599" i="33"/>
  <c r="AH2599" i="33"/>
  <c r="AD2599" i="33"/>
  <c r="AF2599" i="33"/>
  <c r="AG2970" i="33"/>
  <c r="AI2970" i="33"/>
  <c r="AC2970" i="33"/>
  <c r="AE2970" i="33"/>
  <c r="AD1317" i="33"/>
  <c r="AF1317" i="33"/>
  <c r="AB1317" i="33"/>
  <c r="AH1317" i="33"/>
  <c r="AE880" i="33"/>
  <c r="AC880" i="33"/>
  <c r="AI880" i="33"/>
  <c r="AG880" i="33"/>
  <c r="AI2959" i="33"/>
  <c r="AC2959" i="33"/>
  <c r="AG2959" i="33"/>
  <c r="AE2959" i="33"/>
  <c r="AE2097" i="33"/>
  <c r="AI2097" i="33"/>
  <c r="AG2097" i="33"/>
  <c r="AC2097" i="33"/>
  <c r="AF260" i="33"/>
  <c r="AL260" i="33" s="1"/>
  <c r="AD260" i="33"/>
  <c r="AB260" i="33"/>
  <c r="AH260" i="33"/>
  <c r="AC2014" i="33"/>
  <c r="AG2014" i="33"/>
  <c r="AI2014" i="33"/>
  <c r="AE2014" i="33"/>
  <c r="AC3107" i="33"/>
  <c r="AE3107" i="33"/>
  <c r="AI3107" i="33"/>
  <c r="AG3107" i="33"/>
  <c r="AD2429" i="33"/>
  <c r="AF2429" i="33"/>
  <c r="AB2429" i="33"/>
  <c r="AH2429" i="33"/>
  <c r="AE183" i="33"/>
  <c r="AC183" i="33"/>
  <c r="AI183" i="33"/>
  <c r="AG183" i="33"/>
  <c r="AH1556" i="33"/>
  <c r="AD1556" i="33"/>
  <c r="AF1556" i="33"/>
  <c r="AB1556" i="33"/>
  <c r="AI2142" i="33"/>
  <c r="AE2142" i="33"/>
  <c r="AG2142" i="33"/>
  <c r="AC2142" i="33"/>
  <c r="AG947" i="33"/>
  <c r="AI947" i="33"/>
  <c r="AE947" i="33"/>
  <c r="AC947" i="33"/>
  <c r="AD1321" i="33"/>
  <c r="AF1321" i="33"/>
  <c r="AH1321" i="33"/>
  <c r="AB1321" i="33"/>
  <c r="AG91" i="33"/>
  <c r="AC91" i="33"/>
  <c r="AE91" i="33"/>
  <c r="AI91" i="33"/>
  <c r="AH1219" i="33"/>
  <c r="AF1219" i="33"/>
  <c r="AB1219" i="33"/>
  <c r="AD1219" i="33"/>
  <c r="AF735" i="33"/>
  <c r="AH735" i="33"/>
  <c r="AB735" i="33"/>
  <c r="AD735" i="33"/>
  <c r="AF461" i="33"/>
  <c r="AH461" i="33"/>
  <c r="AD461" i="33"/>
  <c r="AB461" i="33"/>
  <c r="AE3124" i="33"/>
  <c r="AG3124" i="33"/>
  <c r="AC3124" i="33"/>
  <c r="AI3124" i="33"/>
  <c r="AC2931" i="33"/>
  <c r="AG2931" i="33"/>
  <c r="AE2931" i="33"/>
  <c r="AI2931" i="33"/>
  <c r="AI1749" i="33"/>
  <c r="AC1749" i="33"/>
  <c r="AG1749" i="33"/>
  <c r="AE1749" i="33"/>
  <c r="AH2887" i="33"/>
  <c r="AB2887" i="33"/>
  <c r="AD2887" i="33"/>
  <c r="AF2887" i="33"/>
  <c r="AF1087" i="33"/>
  <c r="AB1087" i="33"/>
  <c r="AD1087" i="33"/>
  <c r="AH1087" i="33"/>
  <c r="AM1087" i="33" s="1"/>
  <c r="AI2548" i="33"/>
  <c r="AG2548" i="33"/>
  <c r="AE2548" i="33"/>
  <c r="AC2548" i="33"/>
  <c r="AG2693" i="33"/>
  <c r="AI2693" i="33"/>
  <c r="AE2693" i="33"/>
  <c r="AC2693" i="33"/>
  <c r="AI1765" i="33"/>
  <c r="AC1765" i="33"/>
  <c r="AG1765" i="33"/>
  <c r="AE1765" i="33"/>
  <c r="AB3136" i="33"/>
  <c r="AD3136" i="33"/>
  <c r="AF3136" i="33"/>
  <c r="AH3136" i="33"/>
  <c r="AB2298" i="33"/>
  <c r="AD2298" i="33"/>
  <c r="AF2298" i="33"/>
  <c r="AH2298" i="33"/>
  <c r="AB1930" i="33"/>
  <c r="AF1930" i="33"/>
  <c r="AD1930" i="33"/>
  <c r="AH1930" i="33"/>
  <c r="AI1030" i="33"/>
  <c r="AE1030" i="33"/>
  <c r="AC1030" i="33"/>
  <c r="AG1030" i="33"/>
  <c r="AG30" i="33"/>
  <c r="AI30" i="33"/>
  <c r="AE30" i="33"/>
  <c r="AC30" i="33"/>
  <c r="AB592" i="33"/>
  <c r="AF592" i="33"/>
  <c r="AH592" i="33"/>
  <c r="AD592" i="33"/>
  <c r="AG1340" i="33"/>
  <c r="AC1340" i="33"/>
  <c r="AI1340" i="33"/>
  <c r="AE1340" i="33"/>
  <c r="AF1705" i="33"/>
  <c r="AB1705" i="33"/>
  <c r="AD1705" i="33"/>
  <c r="AH1705" i="33"/>
  <c r="AI1166" i="33"/>
  <c r="AE1166" i="33"/>
  <c r="AC1166" i="33"/>
  <c r="AG1166" i="33"/>
  <c r="AD1460" i="33"/>
  <c r="AF1460" i="33"/>
  <c r="AH1460" i="33"/>
  <c r="AB1460" i="33"/>
  <c r="AG1227" i="33"/>
  <c r="AI1227" i="33"/>
  <c r="AC1227" i="33"/>
  <c r="AE1227" i="33"/>
  <c r="AG1670" i="33"/>
  <c r="AC1670" i="33"/>
  <c r="AE1670" i="33"/>
  <c r="AI1670" i="33"/>
  <c r="AH1216" i="33"/>
  <c r="AF1216" i="33"/>
  <c r="AB1216" i="33"/>
  <c r="AD1216" i="33"/>
  <c r="AI1365" i="33"/>
  <c r="AE1365" i="33"/>
  <c r="AC1365" i="33"/>
  <c r="AG1365" i="33"/>
  <c r="AH2770" i="33"/>
  <c r="AF2770" i="33"/>
  <c r="AD2770" i="33"/>
  <c r="AB2770" i="33"/>
  <c r="AE2328" i="33"/>
  <c r="AC2328" i="33"/>
  <c r="AG2328" i="33"/>
  <c r="AI2328" i="33"/>
  <c r="AF745" i="33"/>
  <c r="AD745" i="33"/>
  <c r="AB745" i="33"/>
  <c r="AH745" i="33"/>
  <c r="AG425" i="33"/>
  <c r="AC425" i="33"/>
  <c r="AI425" i="33"/>
  <c r="AE425" i="33"/>
  <c r="AB1902" i="33"/>
  <c r="AD1902" i="33"/>
  <c r="AF1902" i="33"/>
  <c r="AH1902" i="33"/>
  <c r="AG3104" i="33"/>
  <c r="AE3104" i="33"/>
  <c r="AC3104" i="33"/>
  <c r="AI3104" i="33"/>
  <c r="AE1714" i="33"/>
  <c r="AG1714" i="33"/>
  <c r="AC1714" i="33"/>
  <c r="AI1714" i="33"/>
  <c r="AB3208" i="33"/>
  <c r="AD3208" i="33"/>
  <c r="AH3208" i="33"/>
  <c r="AF3208" i="33"/>
  <c r="AI2300" i="33"/>
  <c r="AE2300" i="33"/>
  <c r="AG2300" i="33"/>
  <c r="AC2300" i="33"/>
  <c r="AB1079" i="33"/>
  <c r="AF1079" i="33"/>
  <c r="AH1079" i="33"/>
  <c r="AD1079" i="33"/>
  <c r="AF2536" i="33"/>
  <c r="AL2536" i="33" s="1"/>
  <c r="AB2536" i="33"/>
  <c r="AD2536" i="33"/>
  <c r="AH2536" i="33"/>
  <c r="AB106" i="33"/>
  <c r="AH106" i="33"/>
  <c r="AD106" i="33"/>
  <c r="AF106" i="33"/>
  <c r="AD2843" i="33"/>
  <c r="AB2843" i="33"/>
  <c r="AH2843" i="33"/>
  <c r="AF2843" i="33"/>
  <c r="AH2922" i="33"/>
  <c r="AF2922" i="33"/>
  <c r="AB2922" i="33"/>
  <c r="AD2922" i="33"/>
  <c r="AE1472" i="33"/>
  <c r="AI1472" i="33"/>
  <c r="AG1472" i="33"/>
  <c r="AC1472" i="33"/>
  <c r="AC2402" i="33"/>
  <c r="AI2402" i="33"/>
  <c r="AE2402" i="33"/>
  <c r="AG2402" i="33"/>
  <c r="AG2602" i="33"/>
  <c r="AE2602" i="33"/>
  <c r="AC2602" i="33"/>
  <c r="AI2602" i="33"/>
  <c r="AB1689" i="33"/>
  <c r="AD1689" i="33"/>
  <c r="AF1689" i="33"/>
  <c r="AH1689" i="33"/>
  <c r="AF886" i="33"/>
  <c r="AB886" i="33"/>
  <c r="AD886" i="33"/>
  <c r="AH886" i="33"/>
  <c r="AE704" i="33"/>
  <c r="AI704" i="33"/>
  <c r="AG704" i="33"/>
  <c r="AC704" i="33"/>
  <c r="AC437" i="33"/>
  <c r="AE437" i="33"/>
  <c r="AI437" i="33"/>
  <c r="AG437" i="33"/>
  <c r="AB1306" i="33"/>
  <c r="AD1306" i="33"/>
  <c r="AF1306" i="33"/>
  <c r="AH1306" i="33"/>
  <c r="AH452" i="33"/>
  <c r="AM452" i="33" s="1"/>
  <c r="AD452" i="33"/>
  <c r="AK452" i="33" s="1"/>
  <c r="AB452" i="33"/>
  <c r="AF452" i="33"/>
  <c r="AE1478" i="33"/>
  <c r="AC1478" i="33"/>
  <c r="AI1478" i="33"/>
  <c r="AG1478" i="33"/>
  <c r="AG3031" i="33"/>
  <c r="AC3031" i="33"/>
  <c r="AI3031" i="33"/>
  <c r="AE3031" i="33"/>
  <c r="AC2462" i="33"/>
  <c r="AG2462" i="33"/>
  <c r="AE2462" i="33"/>
  <c r="AI2462" i="33"/>
  <c r="AE790" i="33"/>
  <c r="AC790" i="33"/>
  <c r="AG790" i="33"/>
  <c r="AI790" i="33"/>
  <c r="AH2899" i="33"/>
  <c r="AB2899" i="33"/>
  <c r="AF2899" i="33"/>
  <c r="AD2899" i="33"/>
  <c r="AK2899" i="33" s="1"/>
  <c r="AC2560" i="33"/>
  <c r="AG2560" i="33"/>
  <c r="AE2560" i="33"/>
  <c r="AI2560" i="33"/>
  <c r="AB2263" i="33"/>
  <c r="AD2263" i="33"/>
  <c r="AK2263" i="33" s="1"/>
  <c r="AH2263" i="33"/>
  <c r="AM2263" i="33" s="1"/>
  <c r="AF2263" i="33"/>
  <c r="AG2311" i="33"/>
  <c r="AE2311" i="33"/>
  <c r="AC2311" i="33"/>
  <c r="AI2311" i="33"/>
  <c r="AC1343" i="33"/>
  <c r="AE1343" i="33"/>
  <c r="AG1343" i="33"/>
  <c r="AI1343" i="33"/>
  <c r="AF2851" i="33"/>
  <c r="AD2851" i="33"/>
  <c r="AB2851" i="33"/>
  <c r="AH2851" i="33"/>
  <c r="AG1827" i="33"/>
  <c r="AE1827" i="33"/>
  <c r="AI1827" i="33"/>
  <c r="AC1827" i="33"/>
  <c r="AC2913" i="33"/>
  <c r="AG2913" i="33"/>
  <c r="AI2913" i="33"/>
  <c r="AE2913" i="33"/>
  <c r="AE2280" i="33"/>
  <c r="AI2280" i="33"/>
  <c r="AG2280" i="33"/>
  <c r="AC2280" i="33"/>
  <c r="AH1676" i="33"/>
  <c r="AD1676" i="33"/>
  <c r="AK1676" i="33" s="1"/>
  <c r="AF1676" i="33"/>
  <c r="AB1676" i="33"/>
  <c r="AG971" i="33"/>
  <c r="AI971" i="33"/>
  <c r="AC971" i="33"/>
  <c r="AE971" i="33"/>
  <c r="AB430" i="33"/>
  <c r="AJ430" i="33" s="1"/>
  <c r="AD430" i="33"/>
  <c r="AF430" i="33"/>
  <c r="AH430" i="33"/>
  <c r="AM430" i="33" s="1"/>
  <c r="AF1632" i="33"/>
  <c r="AB1632" i="33"/>
  <c r="AH1632" i="33"/>
  <c r="AD1632" i="33"/>
  <c r="AB1585" i="33"/>
  <c r="AJ1585" i="33" s="1"/>
  <c r="AD1585" i="33"/>
  <c r="AH1585" i="33"/>
  <c r="AF1585" i="33"/>
  <c r="AL1585" i="33" s="1"/>
  <c r="AF1589" i="33"/>
  <c r="AD1589" i="33"/>
  <c r="AB1589" i="33"/>
  <c r="AH1589" i="33"/>
  <c r="AF847" i="33"/>
  <c r="AH847" i="33"/>
  <c r="AB847" i="33"/>
  <c r="AJ847" i="33" s="1"/>
  <c r="AD847" i="33"/>
  <c r="AK847" i="33" s="1"/>
  <c r="AF1546" i="33"/>
  <c r="AB1546" i="33"/>
  <c r="AJ1546" i="33" s="1"/>
  <c r="AD1546" i="33"/>
  <c r="AH1546" i="33"/>
  <c r="AI1352" i="33"/>
  <c r="AE1352" i="33"/>
  <c r="AC1352" i="33"/>
  <c r="AG1352" i="33"/>
  <c r="AC1614" i="33"/>
  <c r="AG1614" i="33"/>
  <c r="AI1614" i="33"/>
  <c r="AE1614" i="33"/>
  <c r="AE1351" i="33"/>
  <c r="AC1351" i="33"/>
  <c r="AG1351" i="33"/>
  <c r="AI1351" i="33"/>
  <c r="AE3021" i="33"/>
  <c r="AC3021" i="33"/>
  <c r="AI3021" i="33"/>
  <c r="AG3021" i="33"/>
  <c r="AB1982" i="33"/>
  <c r="AD1982" i="33"/>
  <c r="AK1982" i="33" s="1"/>
  <c r="AH1982" i="33"/>
  <c r="AM1982" i="33" s="1"/>
  <c r="AF1982" i="33"/>
  <c r="AL1982" i="33" s="1"/>
  <c r="AF1928" i="33"/>
  <c r="AB1928" i="33"/>
  <c r="AH1928" i="33"/>
  <c r="AD1928" i="33"/>
  <c r="AK1928" i="33" s="1"/>
  <c r="AC1760" i="33"/>
  <c r="AI1760" i="33"/>
  <c r="AG1760" i="33"/>
  <c r="AE1760" i="33"/>
  <c r="AH1196" i="33"/>
  <c r="AB1196" i="33"/>
  <c r="AF1196" i="33"/>
  <c r="AL1196" i="33" s="1"/>
  <c r="AD1196" i="33"/>
  <c r="AF361" i="33"/>
  <c r="AD361" i="33"/>
  <c r="AB361" i="33"/>
  <c r="AH361" i="33"/>
  <c r="AE1922" i="33"/>
  <c r="AG1922" i="33"/>
  <c r="AC1922" i="33"/>
  <c r="AI1922" i="33"/>
  <c r="AE688" i="33"/>
  <c r="AI688" i="33"/>
  <c r="AG688" i="33"/>
  <c r="AC688" i="33"/>
  <c r="AH3187" i="33"/>
  <c r="AB3187" i="33"/>
  <c r="AD3187" i="33"/>
  <c r="AF3187" i="33"/>
  <c r="AI1400" i="33"/>
  <c r="AE1400" i="33"/>
  <c r="AC1400" i="33"/>
  <c r="AG1400" i="33"/>
  <c r="AF2459" i="33"/>
  <c r="AB2459" i="33"/>
  <c r="AH2459" i="33"/>
  <c r="AD2459" i="33"/>
  <c r="AG1427" i="33"/>
  <c r="AI1427" i="33"/>
  <c r="AC1427" i="33"/>
  <c r="AE1427" i="33"/>
  <c r="AI2794" i="33"/>
  <c r="AC2794" i="33"/>
  <c r="AG2794" i="33"/>
  <c r="AE2794" i="33"/>
  <c r="AB492" i="33"/>
  <c r="AD492" i="33"/>
  <c r="AF492" i="33"/>
  <c r="AL492" i="33" s="1"/>
  <c r="AH492" i="33"/>
  <c r="AM492" i="33" s="1"/>
  <c r="AE3268" i="33"/>
  <c r="AG3268" i="33"/>
  <c r="AC3268" i="33"/>
  <c r="AI3268" i="33"/>
  <c r="AH3007" i="33"/>
  <c r="AB3007" i="33"/>
  <c r="AF3007" i="33"/>
  <c r="AD3007" i="33"/>
  <c r="AI903" i="33"/>
  <c r="AG903" i="33"/>
  <c r="AE903" i="33"/>
  <c r="AC903" i="33"/>
  <c r="AG2802" i="33"/>
  <c r="AI2802" i="33"/>
  <c r="AC2802" i="33"/>
  <c r="AE2802" i="33"/>
  <c r="AB3066" i="33"/>
  <c r="AF3066" i="33"/>
  <c r="AH3066" i="33"/>
  <c r="AD3066" i="33"/>
  <c r="AK3066" i="33" s="1"/>
  <c r="AE2350" i="33"/>
  <c r="AG2350" i="33"/>
  <c r="AC2350" i="33"/>
  <c r="AI2350" i="33"/>
  <c r="AB1728" i="33"/>
  <c r="AF1728" i="33"/>
  <c r="AH1728" i="33"/>
  <c r="AD1728" i="33"/>
  <c r="AK1728" i="33" s="1"/>
  <c r="AE47" i="33"/>
  <c r="AG47" i="33"/>
  <c r="AI47" i="33"/>
  <c r="AC47" i="33"/>
  <c r="AC153" i="33"/>
  <c r="AI153" i="33"/>
  <c r="AG153" i="33"/>
  <c r="AE153" i="33"/>
  <c r="AH319" i="33"/>
  <c r="AF319" i="33"/>
  <c r="AB319" i="33"/>
  <c r="AD319" i="33"/>
  <c r="AI1217" i="33"/>
  <c r="AG1217" i="33"/>
  <c r="AC1217" i="33"/>
  <c r="AE1217" i="33"/>
  <c r="AH868" i="33"/>
  <c r="AB868" i="33"/>
  <c r="AF868" i="33"/>
  <c r="AD868" i="33"/>
  <c r="AH1117" i="33"/>
  <c r="AM1117" i="33" s="1"/>
  <c r="AD1117" i="33"/>
  <c r="AB1117" i="33"/>
  <c r="AJ1117" i="33" s="1"/>
  <c r="AF1117" i="33"/>
  <c r="AG695" i="33"/>
  <c r="AI695" i="33"/>
  <c r="AE695" i="33"/>
  <c r="AC695" i="33"/>
  <c r="AG1608" i="33"/>
  <c r="AI1608" i="33"/>
  <c r="AE1608" i="33"/>
  <c r="AC1608" i="33"/>
  <c r="AC2882" i="33"/>
  <c r="AI2882" i="33"/>
  <c r="AE2882" i="33"/>
  <c r="AG2882" i="33"/>
  <c r="AD2002" i="33"/>
  <c r="AB2002" i="33"/>
  <c r="AF2002" i="33"/>
  <c r="AH2002" i="33"/>
  <c r="AC15" i="33"/>
  <c r="AG15" i="33"/>
  <c r="AE15" i="33"/>
  <c r="AI15" i="33"/>
  <c r="AG2789" i="33"/>
  <c r="AI2789" i="33"/>
  <c r="AE2789" i="33"/>
  <c r="AC2789" i="33"/>
  <c r="AE2421" i="33"/>
  <c r="AI2421" i="33"/>
  <c r="AG2421" i="33"/>
  <c r="AC2421" i="33"/>
  <c r="AH3101" i="33"/>
  <c r="AF3101" i="33"/>
  <c r="AB3101" i="33"/>
  <c r="AD3101" i="33"/>
  <c r="AF1967" i="33"/>
  <c r="AB1967" i="33"/>
  <c r="AD1967" i="33"/>
  <c r="AH1967" i="33"/>
  <c r="AG1419" i="33"/>
  <c r="AI1419" i="33"/>
  <c r="AC1419" i="33"/>
  <c r="AE1419" i="33"/>
  <c r="AI2537" i="33"/>
  <c r="AG2537" i="33"/>
  <c r="AE2537" i="33"/>
  <c r="AC2537" i="33"/>
  <c r="AB1258" i="33"/>
  <c r="AF1258" i="33"/>
  <c r="AD1258" i="33"/>
  <c r="AH1258" i="33"/>
  <c r="AI2935" i="33"/>
  <c r="AG2935" i="33"/>
  <c r="AE2935" i="33"/>
  <c r="AC2935" i="33"/>
  <c r="AG2246" i="33"/>
  <c r="AE2246" i="33"/>
  <c r="AI2246" i="33"/>
  <c r="AC2246" i="33"/>
  <c r="AB1564" i="33"/>
  <c r="AJ1564" i="33" s="1"/>
  <c r="AD1564" i="33"/>
  <c r="AH1564" i="33"/>
  <c r="AM1564" i="33" s="1"/>
  <c r="AF1564" i="33"/>
  <c r="AL1564" i="33" s="1"/>
  <c r="AI804" i="33"/>
  <c r="AG804" i="33"/>
  <c r="AC804" i="33"/>
  <c r="AE804" i="33"/>
  <c r="AF305" i="33"/>
  <c r="AB305" i="33"/>
  <c r="AH305" i="33"/>
  <c r="AD305" i="33"/>
  <c r="AC406" i="33"/>
  <c r="AI406" i="33"/>
  <c r="AE406" i="33"/>
  <c r="AG406" i="33"/>
  <c r="AI1925" i="33"/>
  <c r="AE1925" i="33"/>
  <c r="AC1925" i="33"/>
  <c r="AG1925" i="33"/>
  <c r="AE1616" i="33"/>
  <c r="AI1616" i="33"/>
  <c r="AG1616" i="33"/>
  <c r="AC1616" i="33"/>
  <c r="AD398" i="33"/>
  <c r="AF398" i="33"/>
  <c r="AB398" i="33"/>
  <c r="AH398" i="33"/>
  <c r="AD531" i="33"/>
  <c r="AF531" i="33"/>
  <c r="AB531" i="33"/>
  <c r="AH531" i="33"/>
  <c r="AB1175" i="33"/>
  <c r="AF1175" i="33"/>
  <c r="AH1175" i="33"/>
  <c r="AD1175" i="33"/>
  <c r="AE623" i="33"/>
  <c r="AG623" i="33"/>
  <c r="AI623" i="33"/>
  <c r="AC623" i="33"/>
  <c r="AF1491" i="33"/>
  <c r="AD1491" i="33"/>
  <c r="AH1491" i="33"/>
  <c r="AB1491" i="33"/>
  <c r="AF2075" i="33"/>
  <c r="AD2075" i="33"/>
  <c r="AB2075" i="33"/>
  <c r="AH2075" i="33"/>
  <c r="AB1001" i="33"/>
  <c r="AH1001" i="33"/>
  <c r="AF1001" i="33"/>
  <c r="AD1001" i="33"/>
  <c r="AI1525" i="33"/>
  <c r="AE1525" i="33"/>
  <c r="AC1525" i="33"/>
  <c r="AG1525" i="33"/>
  <c r="AE1602" i="33"/>
  <c r="AI1602" i="33"/>
  <c r="AG1602" i="33"/>
  <c r="AC1602" i="33"/>
  <c r="AH1006" i="33"/>
  <c r="AB1006" i="33"/>
  <c r="AJ1006" i="33" s="1"/>
  <c r="AD1006" i="33"/>
  <c r="AF1006" i="33"/>
  <c r="AD25" i="33"/>
  <c r="AB25" i="33"/>
  <c r="AH25" i="33"/>
  <c r="AF25" i="33"/>
  <c r="AI2392" i="33"/>
  <c r="AE2392" i="33"/>
  <c r="AC2392" i="33"/>
  <c r="AG2392" i="33"/>
  <c r="AE1024" i="33"/>
  <c r="AI1024" i="33"/>
  <c r="AG1024" i="33"/>
  <c r="AC1024" i="33"/>
  <c r="AB2991" i="33"/>
  <c r="AF2991" i="33"/>
  <c r="AH2991" i="33"/>
  <c r="AD2991" i="33"/>
  <c r="AI3269" i="33"/>
  <c r="AC3269" i="33"/>
  <c r="AG3269" i="33"/>
  <c r="AE3269" i="33"/>
  <c r="AF617" i="33"/>
  <c r="AD617" i="33"/>
  <c r="AK617" i="33" s="1"/>
  <c r="AH617" i="33"/>
  <c r="AB617" i="33"/>
  <c r="AC771" i="33"/>
  <c r="AG771" i="33"/>
  <c r="AE771" i="33"/>
  <c r="AI771" i="33"/>
  <c r="AB1863" i="33"/>
  <c r="AF1863" i="33"/>
  <c r="AD1863" i="33"/>
  <c r="AH1863" i="33"/>
  <c r="AD2163" i="33"/>
  <c r="AH2163" i="33"/>
  <c r="AB2163" i="33"/>
  <c r="AF2163" i="33"/>
  <c r="AD2996" i="33"/>
  <c r="AB2996" i="33"/>
  <c r="AH2996" i="33"/>
  <c r="AF2996" i="33"/>
  <c r="AB2139" i="33"/>
  <c r="AD2139" i="33"/>
  <c r="AH2139" i="33"/>
  <c r="AF2139" i="33"/>
  <c r="AH801" i="33"/>
  <c r="AD801" i="33"/>
  <c r="AF801" i="33"/>
  <c r="AB801" i="33"/>
  <c r="AH810" i="33"/>
  <c r="AD810" i="33"/>
  <c r="AF810" i="33"/>
  <c r="AB810" i="33"/>
  <c r="AE2795" i="33"/>
  <c r="AG2795" i="33"/>
  <c r="AC2795" i="33"/>
  <c r="AI2795" i="33"/>
  <c r="AF2477" i="33"/>
  <c r="AD2477" i="33"/>
  <c r="AB2477" i="33"/>
  <c r="AH2477" i="33"/>
  <c r="AF1528" i="33"/>
  <c r="AH1528" i="33"/>
  <c r="AD1528" i="33"/>
  <c r="AB1528" i="33"/>
  <c r="AH1430" i="33"/>
  <c r="AB1430" i="33"/>
  <c r="AD1430" i="33"/>
  <c r="AF1430" i="33"/>
  <c r="AC975" i="33"/>
  <c r="AE975" i="33"/>
  <c r="AG975" i="33"/>
  <c r="AI975" i="33"/>
  <c r="AI287" i="33"/>
  <c r="AG287" i="33"/>
  <c r="AC287" i="33"/>
  <c r="AE287" i="33"/>
  <c r="AE101" i="33"/>
  <c r="AI101" i="33"/>
  <c r="AG101" i="33"/>
  <c r="AC101" i="33"/>
  <c r="AC1127" i="33"/>
  <c r="AE1127" i="33"/>
  <c r="AI1127" i="33"/>
  <c r="AG1127" i="33"/>
  <c r="AG295" i="33"/>
  <c r="AI295" i="33"/>
  <c r="AC295" i="33"/>
  <c r="AE295" i="33"/>
  <c r="AG1932" i="33"/>
  <c r="AC1932" i="33"/>
  <c r="AE1932" i="33"/>
  <c r="AI1932" i="33"/>
  <c r="AC2963" i="33"/>
  <c r="AG2963" i="33"/>
  <c r="AI2963" i="33"/>
  <c r="AE2963" i="33"/>
  <c r="AG849" i="33"/>
  <c r="AI849" i="33"/>
  <c r="AC849" i="33"/>
  <c r="AE849" i="33"/>
  <c r="AC1567" i="33"/>
  <c r="AE1567" i="33"/>
  <c r="AG1567" i="33"/>
  <c r="AI1567" i="33"/>
  <c r="AF723" i="33"/>
  <c r="AH723" i="33"/>
  <c r="AB723" i="33"/>
  <c r="AD723" i="33"/>
  <c r="AH2662" i="33"/>
  <c r="AF2662" i="33"/>
  <c r="AB2662" i="33"/>
  <c r="AD2662" i="33"/>
  <c r="AD1304" i="33"/>
  <c r="AH1304" i="33"/>
  <c r="AB1304" i="33"/>
  <c r="AJ1304" i="33" s="1"/>
  <c r="AF1304" i="33"/>
  <c r="AI2914" i="33"/>
  <c r="AG2914" i="33"/>
  <c r="AE2914" i="33"/>
  <c r="AC2914" i="33"/>
  <c r="AC1960" i="33"/>
  <c r="AE1960" i="33"/>
  <c r="AG1960" i="33"/>
  <c r="AI1960" i="33"/>
  <c r="AG2092" i="33"/>
  <c r="AI2092" i="33"/>
  <c r="AE2092" i="33"/>
  <c r="AC2092" i="33"/>
  <c r="AC3085" i="33"/>
  <c r="AE3085" i="33"/>
  <c r="AG3085" i="33"/>
  <c r="AI3085" i="33"/>
  <c r="AE1962" i="33"/>
  <c r="AG1962" i="33"/>
  <c r="AC1962" i="33"/>
  <c r="AI1962" i="33"/>
  <c r="AE1335" i="33"/>
  <c r="AC1335" i="33"/>
  <c r="AG1335" i="33"/>
  <c r="AI1335" i="33"/>
  <c r="AI377" i="33"/>
  <c r="AG377" i="33"/>
  <c r="AC377" i="33"/>
  <c r="AE377" i="33"/>
  <c r="AD842" i="33"/>
  <c r="AH842" i="33"/>
  <c r="AB842" i="33"/>
  <c r="AF842" i="33"/>
  <c r="AC397" i="33"/>
  <c r="AG397" i="33"/>
  <c r="AI397" i="33"/>
  <c r="AE397" i="33"/>
  <c r="AD489" i="33"/>
  <c r="AH489" i="33"/>
  <c r="AF489" i="33"/>
  <c r="AB489" i="33"/>
  <c r="AD473" i="33"/>
  <c r="AF473" i="33"/>
  <c r="AH473" i="33"/>
  <c r="AB473" i="33"/>
  <c r="AD728" i="33"/>
  <c r="AF728" i="33"/>
  <c r="AH728" i="33"/>
  <c r="AB728" i="33"/>
  <c r="AG1591" i="33"/>
  <c r="AC1591" i="33"/>
  <c r="AE1591" i="33"/>
  <c r="AI1591" i="33"/>
  <c r="AG216" i="33"/>
  <c r="AC216" i="33"/>
  <c r="AE216" i="33"/>
  <c r="AI216" i="33"/>
  <c r="AI409" i="33"/>
  <c r="AC409" i="33"/>
  <c r="AG409" i="33"/>
  <c r="AE409" i="33"/>
  <c r="AF74" i="33"/>
  <c r="AB74" i="33"/>
  <c r="AD74" i="33"/>
  <c r="AH74" i="33"/>
  <c r="AB2069" i="33"/>
  <c r="AH2069" i="33"/>
  <c r="AD2069" i="33"/>
  <c r="AF2069" i="33"/>
  <c r="AC2329" i="33"/>
  <c r="AI2329" i="33"/>
  <c r="AE2329" i="33"/>
  <c r="AG2329" i="33"/>
  <c r="AE2088" i="33"/>
  <c r="AG2088" i="33"/>
  <c r="AI2088" i="33"/>
  <c r="AC2088" i="33"/>
  <c r="AE1406" i="33"/>
  <c r="AC1406" i="33"/>
  <c r="AI1406" i="33"/>
  <c r="AG1406" i="33"/>
  <c r="AB996" i="33"/>
  <c r="AD996" i="33"/>
  <c r="AH996" i="33"/>
  <c r="AF996" i="33"/>
  <c r="AI78" i="33"/>
  <c r="AC78" i="33"/>
  <c r="AE78" i="33"/>
  <c r="AG78" i="33"/>
  <c r="AC1551" i="33"/>
  <c r="AE1551" i="33"/>
  <c r="AG1551" i="33"/>
  <c r="AI1551" i="33"/>
  <c r="AF3194" i="33"/>
  <c r="AH3194" i="33"/>
  <c r="AD3194" i="33"/>
  <c r="AB3194" i="33"/>
  <c r="AD416" i="33"/>
  <c r="AH416" i="33"/>
  <c r="AB416" i="33"/>
  <c r="AJ416" i="33" s="1"/>
  <c r="AF416" i="33"/>
  <c r="AL416" i="33" s="1"/>
  <c r="AF2943" i="33"/>
  <c r="AB2943" i="33"/>
  <c r="AD2943" i="33"/>
  <c r="AH2943" i="33"/>
  <c r="AH1548" i="33"/>
  <c r="AF1548" i="33"/>
  <c r="AD1548" i="33"/>
  <c r="AK1548" i="33" s="1"/>
  <c r="AB1548" i="33"/>
  <c r="AG61" i="33"/>
  <c r="AI61" i="33"/>
  <c r="AC61" i="33"/>
  <c r="AE61" i="33"/>
  <c r="AH2559" i="33"/>
  <c r="AB2559" i="33"/>
  <c r="AD2559" i="33"/>
  <c r="AF2559" i="33"/>
  <c r="AE2941" i="33"/>
  <c r="AG2941" i="33"/>
  <c r="AI2941" i="33"/>
  <c r="AC2941" i="33"/>
  <c r="AF1808" i="33"/>
  <c r="AH1808" i="33"/>
  <c r="AB1808" i="33"/>
  <c r="AD1808" i="33"/>
  <c r="AH2799" i="33"/>
  <c r="AB2799" i="33"/>
  <c r="AF2799" i="33"/>
  <c r="AD2799" i="33"/>
  <c r="AC2443" i="33"/>
  <c r="AE2443" i="33"/>
  <c r="AG2443" i="33"/>
  <c r="AI2443" i="33"/>
  <c r="AE2245" i="33"/>
  <c r="AI2245" i="33"/>
  <c r="AC2245" i="33"/>
  <c r="AG2245" i="33"/>
  <c r="AG104" i="33"/>
  <c r="AI104" i="33"/>
  <c r="AE104" i="33"/>
  <c r="AC104" i="33"/>
  <c r="AI1605" i="33"/>
  <c r="AC1605" i="33"/>
  <c r="AG1605" i="33"/>
  <c r="AE1605" i="33"/>
  <c r="AH1125" i="33"/>
  <c r="AD1125" i="33"/>
  <c r="AB1125" i="33"/>
  <c r="AF1125" i="33"/>
  <c r="AI270" i="33"/>
  <c r="AG270" i="33"/>
  <c r="AC270" i="33"/>
  <c r="AE270" i="33"/>
  <c r="AE1498" i="33"/>
  <c r="AC1498" i="33"/>
  <c r="AG1498" i="33"/>
  <c r="AI1498" i="33"/>
  <c r="AD1370" i="33"/>
  <c r="AF1370" i="33"/>
  <c r="AB1370" i="33"/>
  <c r="AH1370" i="33"/>
  <c r="AB2247" i="33"/>
  <c r="AJ2247" i="33" s="1"/>
  <c r="AH2247" i="33"/>
  <c r="AD2247" i="33"/>
  <c r="AF2247" i="33"/>
  <c r="AF2009" i="33"/>
  <c r="AB2009" i="33"/>
  <c r="AH2009" i="33"/>
  <c r="AD2009" i="33"/>
  <c r="AI2557" i="33"/>
  <c r="AG2557" i="33"/>
  <c r="AC2557" i="33"/>
  <c r="AE2557" i="33"/>
  <c r="AB3223" i="33"/>
  <c r="AF3223" i="33"/>
  <c r="AL3223" i="33" s="1"/>
  <c r="AH3223" i="33"/>
  <c r="AD3223" i="33"/>
  <c r="AD3231" i="33"/>
  <c r="AF3231" i="33"/>
  <c r="AH3231" i="33"/>
  <c r="AB3231" i="33"/>
  <c r="AD2383" i="33"/>
  <c r="AK2383" i="33" s="1"/>
  <c r="AB2383" i="33"/>
  <c r="AH2383" i="33"/>
  <c r="AF2383" i="33"/>
  <c r="AE1777" i="33"/>
  <c r="AI1777" i="33"/>
  <c r="AG1777" i="33"/>
  <c r="AC1777" i="33"/>
  <c r="AG3282" i="33"/>
  <c r="AI3282" i="33"/>
  <c r="AE3282" i="33"/>
  <c r="AC3282" i="33"/>
  <c r="AG1583" i="33"/>
  <c r="AC1583" i="33"/>
  <c r="AE1583" i="33"/>
  <c r="AI1583" i="33"/>
  <c r="AC3160" i="33"/>
  <c r="AE3160" i="33"/>
  <c r="AG3160" i="33"/>
  <c r="AI3160" i="33"/>
  <c r="AD2696" i="33"/>
  <c r="AH2696" i="33"/>
  <c r="AB2696" i="33"/>
  <c r="AF2696" i="33"/>
  <c r="AE1623" i="33"/>
  <c r="AG1623" i="33"/>
  <c r="AC1623" i="33"/>
  <c r="AI1623" i="33"/>
  <c r="AI1078" i="33"/>
  <c r="AE1078" i="33"/>
  <c r="AC1078" i="33"/>
  <c r="AG1078" i="33"/>
  <c r="AF243" i="33"/>
  <c r="AH243" i="33"/>
  <c r="AB243" i="33"/>
  <c r="AD243" i="33"/>
  <c r="AC534" i="33"/>
  <c r="AE534" i="33"/>
  <c r="AI534" i="33"/>
  <c r="AG534" i="33"/>
  <c r="AC1487" i="33"/>
  <c r="AE1487" i="33"/>
  <c r="AG1487" i="33"/>
  <c r="AI1487" i="33"/>
  <c r="AD905" i="33"/>
  <c r="AF905" i="33"/>
  <c r="AH905" i="33"/>
  <c r="AB905" i="33"/>
  <c r="AI984" i="33"/>
  <c r="AE984" i="33"/>
  <c r="AC984" i="33"/>
  <c r="AG984" i="33"/>
  <c r="AD1988" i="33"/>
  <c r="AF1988" i="33"/>
  <c r="AH1988" i="33"/>
  <c r="AB1988" i="33"/>
  <c r="AD599" i="33"/>
  <c r="AH599" i="33"/>
  <c r="AF599" i="33"/>
  <c r="AB599" i="33"/>
  <c r="AD427" i="33"/>
  <c r="AB427" i="33"/>
  <c r="AH427" i="33"/>
  <c r="AF427" i="33"/>
  <c r="AD598" i="33"/>
  <c r="AB598" i="33"/>
  <c r="AH598" i="33"/>
  <c r="AF598" i="33"/>
  <c r="AF955" i="33"/>
  <c r="AH955" i="33"/>
  <c r="AB955" i="33"/>
  <c r="AD955" i="33"/>
  <c r="AB1206" i="33"/>
  <c r="AD1206" i="33"/>
  <c r="AF1206" i="33"/>
  <c r="AH1206" i="33"/>
  <c r="AF302" i="33"/>
  <c r="AB302" i="33"/>
  <c r="AH302" i="33"/>
  <c r="AD302" i="33"/>
  <c r="AF1800" i="33"/>
  <c r="AB1800" i="33"/>
  <c r="AH1800" i="33"/>
  <c r="AM1800" i="33" s="1"/>
  <c r="AD1800" i="33"/>
  <c r="AC1767" i="33"/>
  <c r="AG1767" i="33"/>
  <c r="AI1767" i="33"/>
  <c r="AE1767" i="33"/>
  <c r="AI1357" i="33"/>
  <c r="AG1357" i="33"/>
  <c r="AE1357" i="33"/>
  <c r="AC1357" i="33"/>
  <c r="AD965" i="33"/>
  <c r="AH965" i="33"/>
  <c r="AB965" i="33"/>
  <c r="AF965" i="33"/>
  <c r="AE462" i="33"/>
  <c r="AC462" i="33"/>
  <c r="AG462" i="33"/>
  <c r="AI462" i="33"/>
  <c r="AI2187" i="33"/>
  <c r="AE2187" i="33"/>
  <c r="AC2187" i="33"/>
  <c r="AG2187" i="33"/>
  <c r="AH3164" i="33"/>
  <c r="AD3164" i="33"/>
  <c r="AB3164" i="33"/>
  <c r="AF3164" i="33"/>
  <c r="AH230" i="33"/>
  <c r="AB230" i="33"/>
  <c r="AF230" i="33"/>
  <c r="AD230" i="33"/>
  <c r="AI3138" i="33"/>
  <c r="AC3138" i="33"/>
  <c r="AG3138" i="33"/>
  <c r="AE3138" i="33"/>
  <c r="AG1748" i="33"/>
  <c r="AC1748" i="33"/>
  <c r="AE1748" i="33"/>
  <c r="AI1748" i="33"/>
  <c r="AE2827" i="33"/>
  <c r="AC2827" i="33"/>
  <c r="AG2827" i="33"/>
  <c r="AI2827" i="33"/>
  <c r="AD2731" i="33"/>
  <c r="AH2731" i="33"/>
  <c r="AF2731" i="33"/>
  <c r="AB2731" i="33"/>
  <c r="AI2668" i="33"/>
  <c r="AG2668" i="33"/>
  <c r="AC2668" i="33"/>
  <c r="AE2668" i="33"/>
  <c r="AE691" i="33"/>
  <c r="AG691" i="33"/>
  <c r="AC691" i="33"/>
  <c r="AI691" i="33"/>
  <c r="AC1766" i="33"/>
  <c r="AG1766" i="33"/>
  <c r="AE1766" i="33"/>
  <c r="AI1766" i="33"/>
  <c r="AH2847" i="33"/>
  <c r="AF2847" i="33"/>
  <c r="AD2847" i="33"/>
  <c r="AB2847" i="33"/>
  <c r="AI1981" i="33"/>
  <c r="AC1981" i="33"/>
  <c r="AE1981" i="33"/>
  <c r="AG1981" i="33"/>
  <c r="AD31" i="33"/>
  <c r="AF31" i="33"/>
  <c r="AH31" i="33"/>
  <c r="AB31" i="33"/>
  <c r="AF565" i="33"/>
  <c r="AD565" i="33"/>
  <c r="AB565" i="33"/>
  <c r="AH565" i="33"/>
  <c r="AE550" i="33"/>
  <c r="AC550" i="33"/>
  <c r="AI550" i="33"/>
  <c r="AG550" i="33"/>
  <c r="AE112" i="33"/>
  <c r="AI112" i="33"/>
  <c r="AC112" i="33"/>
  <c r="AG112" i="33"/>
  <c r="AC1345" i="33"/>
  <c r="AG1345" i="33"/>
  <c r="AE1345" i="33"/>
  <c r="AI1345" i="33"/>
  <c r="AC572" i="33"/>
  <c r="AG572" i="33"/>
  <c r="AI572" i="33"/>
  <c r="AE572" i="33"/>
  <c r="AE1221" i="33"/>
  <c r="AG1221" i="33"/>
  <c r="AC1221" i="33"/>
  <c r="AI1221" i="33"/>
  <c r="AD2803" i="33"/>
  <c r="AH2803" i="33"/>
  <c r="AF2803" i="33"/>
  <c r="AB2803" i="33"/>
  <c r="AC1870" i="33"/>
  <c r="AG1870" i="33"/>
  <c r="AI1870" i="33"/>
  <c r="AE1870" i="33"/>
  <c r="AD3257" i="33"/>
  <c r="AH3257" i="33"/>
  <c r="AF3257" i="33"/>
  <c r="AB3257" i="33"/>
  <c r="AI874" i="33"/>
  <c r="AC874" i="33"/>
  <c r="AG874" i="33"/>
  <c r="AE874" i="33"/>
  <c r="AH2758" i="33"/>
  <c r="AD2758" i="33"/>
  <c r="AB2758" i="33"/>
  <c r="AJ2758" i="33" s="1"/>
  <c r="AF2758" i="33"/>
  <c r="AL2758" i="33" s="1"/>
  <c r="AB2268" i="33"/>
  <c r="AD2268" i="33"/>
  <c r="AH2268" i="33"/>
  <c r="AF2268" i="33"/>
  <c r="AH655" i="33"/>
  <c r="AF655" i="33"/>
  <c r="AB655" i="33"/>
  <c r="AJ655" i="33" s="1"/>
  <c r="AD655" i="33"/>
  <c r="AE2482" i="33"/>
  <c r="AC2482" i="33"/>
  <c r="AG2482" i="33"/>
  <c r="AI2482" i="33"/>
  <c r="AC1383" i="33"/>
  <c r="AE1383" i="33"/>
  <c r="AI1383" i="33"/>
  <c r="AG1383" i="33"/>
  <c r="AD2761" i="33"/>
  <c r="AH2761" i="33"/>
  <c r="AF2761" i="33"/>
  <c r="AB2761" i="33"/>
  <c r="AF986" i="33"/>
  <c r="AB986" i="33"/>
  <c r="AD986" i="33"/>
  <c r="AH986" i="33"/>
  <c r="AG1721" i="33"/>
  <c r="AC1721" i="33"/>
  <c r="AE1721" i="33"/>
  <c r="AI1721" i="33"/>
  <c r="AH1366" i="33"/>
  <c r="AB1366" i="33"/>
  <c r="AD1366" i="33"/>
  <c r="AF1366" i="33"/>
  <c r="AE603" i="33"/>
  <c r="AI603" i="33"/>
  <c r="AC603" i="33"/>
  <c r="AG603" i="33"/>
  <c r="AD122" i="33"/>
  <c r="AB122" i="33"/>
  <c r="AH122" i="33"/>
  <c r="AF122" i="33"/>
  <c r="AI884" i="33"/>
  <c r="AG884" i="33"/>
  <c r="AE884" i="33"/>
  <c r="AC884" i="33"/>
  <c r="AI1222" i="33"/>
  <c r="AE1222" i="33"/>
  <c r="AC1222" i="33"/>
  <c r="AG1222" i="33"/>
  <c r="AF1851" i="33"/>
  <c r="AD1851" i="33"/>
  <c r="AB1851" i="33"/>
  <c r="AH1851" i="33"/>
  <c r="AH1064" i="33"/>
  <c r="AB1064" i="33"/>
  <c r="AD1064" i="33"/>
  <c r="AF1064" i="33"/>
  <c r="AC830" i="33"/>
  <c r="AE830" i="33"/>
  <c r="AG830" i="33"/>
  <c r="AI830" i="33"/>
  <c r="AI1142" i="33"/>
  <c r="AE1142" i="33"/>
  <c r="AC1142" i="33"/>
  <c r="AG1142" i="33"/>
  <c r="AF757" i="33"/>
  <c r="AH757" i="33"/>
  <c r="AD757" i="33"/>
  <c r="AB757" i="33"/>
  <c r="AD1012" i="33"/>
  <c r="AH1012" i="33"/>
  <c r="AF1012" i="33"/>
  <c r="AB1012" i="33"/>
  <c r="AI1964" i="33"/>
  <c r="AG1964" i="33"/>
  <c r="AC1964" i="33"/>
  <c r="AE1964" i="33"/>
  <c r="AD1746" i="33"/>
  <c r="AB1746" i="33"/>
  <c r="AF1746" i="33"/>
  <c r="AL1746" i="33" s="1"/>
  <c r="AH1746" i="33"/>
  <c r="AI484" i="33"/>
  <c r="AE484" i="33"/>
  <c r="AG484" i="33"/>
  <c r="AC484" i="33"/>
  <c r="AD2369" i="33"/>
  <c r="AB2369" i="33"/>
  <c r="AH2369" i="33"/>
  <c r="AF2369" i="33"/>
  <c r="AH741" i="33"/>
  <c r="AF741" i="33"/>
  <c r="AB741" i="33"/>
  <c r="AD741" i="33"/>
  <c r="AH2831" i="33"/>
  <c r="AD2831" i="33"/>
  <c r="AB2831" i="33"/>
  <c r="AF2831" i="33"/>
  <c r="AD316" i="33"/>
  <c r="AH316" i="33"/>
  <c r="AB316" i="33"/>
  <c r="AF316" i="33"/>
  <c r="AF2049" i="33"/>
  <c r="AB2049" i="33"/>
  <c r="AH2049" i="33"/>
  <c r="AD2049" i="33"/>
  <c r="AC819" i="33"/>
  <c r="AG819" i="33"/>
  <c r="AE819" i="33"/>
  <c r="AI819" i="33"/>
  <c r="AC1903" i="33"/>
  <c r="AG1903" i="33"/>
  <c r="AE1903" i="33"/>
  <c r="AI1903" i="33"/>
  <c r="AD892" i="33"/>
  <c r="AH892" i="33"/>
  <c r="AF892" i="33"/>
  <c r="AB892" i="33"/>
  <c r="AC2566" i="33"/>
  <c r="AI2566" i="33"/>
  <c r="AG2566" i="33"/>
  <c r="AE2566" i="33"/>
  <c r="AI2474" i="33"/>
  <c r="AC2474" i="33"/>
  <c r="AG2474" i="33"/>
  <c r="AE2474" i="33"/>
  <c r="AF1431" i="33"/>
  <c r="AH1431" i="33"/>
  <c r="AB1431" i="33"/>
  <c r="AD1431" i="33"/>
  <c r="AE2199" i="33"/>
  <c r="AC2199" i="33"/>
  <c r="AG2199" i="33"/>
  <c r="AI2199" i="33"/>
  <c r="AB1853" i="33"/>
  <c r="AF1853" i="33"/>
  <c r="AD1853" i="33"/>
  <c r="AH1853" i="33"/>
  <c r="AM1853" i="33" s="1"/>
  <c r="AD2102" i="33"/>
  <c r="AH2102" i="33"/>
  <c r="AB2102" i="33"/>
  <c r="AF2102" i="33"/>
  <c r="AF1439" i="33"/>
  <c r="AH1439" i="33"/>
  <c r="AD1439" i="33"/>
  <c r="AB1439" i="33"/>
  <c r="AJ1439" i="33" s="1"/>
  <c r="AI820" i="33"/>
  <c r="AG820" i="33"/>
  <c r="AC820" i="33"/>
  <c r="AE820" i="33"/>
  <c r="AF1399" i="33"/>
  <c r="AH1399" i="33"/>
  <c r="AD1399" i="33"/>
  <c r="AB1399" i="33"/>
  <c r="AB1549" i="33"/>
  <c r="AH1549" i="33"/>
  <c r="AD1549" i="33"/>
  <c r="AF1549" i="33"/>
  <c r="AE2653" i="33"/>
  <c r="AI2653" i="33"/>
  <c r="AC2653" i="33"/>
  <c r="AG2653" i="33"/>
  <c r="AG1720" i="33"/>
  <c r="AE1720" i="33"/>
  <c r="AI1720" i="33"/>
  <c r="AC1720" i="33"/>
  <c r="AI2958" i="33"/>
  <c r="AE2958" i="33"/>
  <c r="AG2958" i="33"/>
  <c r="AC2958" i="33"/>
  <c r="AE1810" i="33"/>
  <c r="AC1810" i="33"/>
  <c r="AG1810" i="33"/>
  <c r="AI1810" i="33"/>
  <c r="AE800" i="33"/>
  <c r="AG800" i="33"/>
  <c r="AC800" i="33"/>
  <c r="AI800" i="33"/>
  <c r="AF1537" i="33"/>
  <c r="AB1537" i="33"/>
  <c r="AD1537" i="33"/>
  <c r="AH1537" i="33"/>
  <c r="AE2221" i="33"/>
  <c r="AI2221" i="33"/>
  <c r="AG2221" i="33"/>
  <c r="AC2221" i="33"/>
  <c r="AC332" i="33"/>
  <c r="AI332" i="33"/>
  <c r="AE332" i="33"/>
  <c r="AG332" i="33"/>
  <c r="AB2215" i="33"/>
  <c r="AD2215" i="33"/>
  <c r="AF2215" i="33"/>
  <c r="AH2215" i="33"/>
  <c r="AH1910" i="33"/>
  <c r="AB1910" i="33"/>
  <c r="AD1910" i="33"/>
  <c r="AF1910" i="33"/>
  <c r="AB2313" i="33"/>
  <c r="AH2313" i="33"/>
  <c r="AF2313" i="33"/>
  <c r="AD2313" i="33"/>
  <c r="AK2313" i="33" s="1"/>
  <c r="AE2296" i="33"/>
  <c r="AC2296" i="33"/>
  <c r="AI2296" i="33"/>
  <c r="AG2296" i="33"/>
  <c r="AD2595" i="33"/>
  <c r="AF2595" i="33"/>
  <c r="AB2595" i="33"/>
  <c r="AJ2595" i="33" s="1"/>
  <c r="AH2595" i="33"/>
  <c r="AH1484" i="33"/>
  <c r="AD1484" i="33"/>
  <c r="AF1484" i="33"/>
  <c r="AB1484" i="33"/>
  <c r="AI825" i="33"/>
  <c r="AG825" i="33"/>
  <c r="AC825" i="33"/>
  <c r="AE825" i="33"/>
  <c r="AE117" i="33"/>
  <c r="AC117" i="33"/>
  <c r="AI117" i="33"/>
  <c r="AG117" i="33"/>
  <c r="AC1886" i="33"/>
  <c r="AG1886" i="33"/>
  <c r="AE1886" i="33"/>
  <c r="AI1886" i="33"/>
  <c r="AC940" i="33"/>
  <c r="AI940" i="33"/>
  <c r="AG940" i="33"/>
  <c r="AE940" i="33"/>
  <c r="AC1007" i="33"/>
  <c r="AE1007" i="33"/>
  <c r="AG1007" i="33"/>
  <c r="AI1007" i="33"/>
  <c r="AB1501" i="33"/>
  <c r="AF1501" i="33"/>
  <c r="AH1501" i="33"/>
  <c r="AD1501" i="33"/>
  <c r="AI2044" i="33"/>
  <c r="AG2044" i="33"/>
  <c r="AC2044" i="33"/>
  <c r="AE2044" i="33"/>
  <c r="AD513" i="33"/>
  <c r="AH513" i="33"/>
  <c r="AB513" i="33"/>
  <c r="AF513" i="33"/>
  <c r="AE2672" i="33"/>
  <c r="AI2672" i="33"/>
  <c r="AC2672" i="33"/>
  <c r="AG2672" i="33"/>
  <c r="AE2363" i="33"/>
  <c r="AI2363" i="33"/>
  <c r="AC2363" i="33"/>
  <c r="AG2363" i="33"/>
  <c r="AC1604" i="33"/>
  <c r="AG1604" i="33"/>
  <c r="AE1604" i="33"/>
  <c r="AI1604" i="33"/>
  <c r="AF1402" i="33"/>
  <c r="AD1402" i="33"/>
  <c r="AH1402" i="33"/>
  <c r="AB1402" i="33"/>
  <c r="AE1462" i="33"/>
  <c r="AC1462" i="33"/>
  <c r="AI1462" i="33"/>
  <c r="AG1462" i="33"/>
  <c r="AG212" i="33"/>
  <c r="AC212" i="33"/>
  <c r="AE212" i="33"/>
  <c r="AI212" i="33"/>
  <c r="AH1820" i="33"/>
  <c r="AD1820" i="33"/>
  <c r="AF1820" i="33"/>
  <c r="AB1820" i="33"/>
  <c r="AE1751" i="33"/>
  <c r="AC1751" i="33"/>
  <c r="AG1751" i="33"/>
  <c r="AI1751" i="33"/>
  <c r="AF660" i="33"/>
  <c r="AB660" i="33"/>
  <c r="AH660" i="33"/>
  <c r="AD660" i="33"/>
  <c r="AG284" i="33"/>
  <c r="AC284" i="33"/>
  <c r="AE284" i="33"/>
  <c r="AI284" i="33"/>
  <c r="AH3117" i="33"/>
  <c r="AF3117" i="33"/>
  <c r="AB3117" i="33"/>
  <c r="AD3117" i="33"/>
  <c r="AB1486" i="33"/>
  <c r="AD1486" i="33"/>
  <c r="AF1486" i="33"/>
  <c r="AH1486" i="33"/>
  <c r="AF999" i="33"/>
  <c r="AB999" i="33"/>
  <c r="AH999" i="33"/>
  <c r="AD999" i="33"/>
  <c r="AF920" i="33"/>
  <c r="AB920" i="33"/>
  <c r="AD920" i="33"/>
  <c r="AH920" i="33"/>
  <c r="AB3253" i="33"/>
  <c r="AH3253" i="33"/>
  <c r="AF3253" i="33"/>
  <c r="AD3253" i="33"/>
  <c r="AK3253" i="33" s="1"/>
  <c r="AG3071" i="33"/>
  <c r="AC3071" i="33"/>
  <c r="AE3071" i="33"/>
  <c r="AI3071" i="33"/>
  <c r="AE2603" i="33"/>
  <c r="AC2603" i="33"/>
  <c r="AI2603" i="33"/>
  <c r="AG2603" i="33"/>
  <c r="AG2781" i="33"/>
  <c r="AE2781" i="33"/>
  <c r="AC2781" i="33"/>
  <c r="AI2781" i="33"/>
  <c r="AD2342" i="33"/>
  <c r="AH2342" i="33"/>
  <c r="AF2342" i="33"/>
  <c r="AB2342" i="33"/>
  <c r="AH2013" i="33"/>
  <c r="AB2013" i="33"/>
  <c r="AD2013" i="33"/>
  <c r="AF2013" i="33"/>
  <c r="AE1611" i="33"/>
  <c r="AG1611" i="33"/>
  <c r="AI1611" i="33"/>
  <c r="AC1611" i="33"/>
  <c r="AE1277" i="33"/>
  <c r="AG1277" i="33"/>
  <c r="AI1277" i="33"/>
  <c r="AC1277" i="33"/>
  <c r="AG1997" i="33"/>
  <c r="AC1997" i="33"/>
  <c r="AI1997" i="33"/>
  <c r="AE1997" i="33"/>
  <c r="AI2904" i="33"/>
  <c r="AG2904" i="33"/>
  <c r="AC2904" i="33"/>
  <c r="AE2904" i="33"/>
  <c r="AI3074" i="33"/>
  <c r="AE3074" i="33"/>
  <c r="AG3074" i="33"/>
  <c r="AC3074" i="33"/>
  <c r="AI2647" i="33"/>
  <c r="AE2647" i="33"/>
  <c r="AG2647" i="33"/>
  <c r="AC2647" i="33"/>
  <c r="AG1620" i="33"/>
  <c r="AE1620" i="33"/>
  <c r="AC1620" i="33"/>
  <c r="AI1620" i="33"/>
  <c r="AI1513" i="33"/>
  <c r="AG1513" i="33"/>
  <c r="AE1513" i="33"/>
  <c r="AC1513" i="33"/>
  <c r="AH966" i="33"/>
  <c r="AB966" i="33"/>
  <c r="AD966" i="33"/>
  <c r="AF966" i="33"/>
  <c r="AF184" i="33"/>
  <c r="AB184" i="33"/>
  <c r="AD184" i="33"/>
  <c r="AH184" i="33"/>
  <c r="AG2596" i="33"/>
  <c r="AI2596" i="33"/>
  <c r="AC2596" i="33"/>
  <c r="AE2596" i="33"/>
  <c r="AD1587" i="33"/>
  <c r="AF1587" i="33"/>
  <c r="AB1587" i="33"/>
  <c r="AH1587" i="33"/>
  <c r="AG836" i="33"/>
  <c r="AI836" i="33"/>
  <c r="AE836" i="33"/>
  <c r="AC836" i="33"/>
  <c r="AH1152" i="33"/>
  <c r="AD1152" i="33"/>
  <c r="AB1152" i="33"/>
  <c r="AF1152" i="33"/>
  <c r="AB443" i="33"/>
  <c r="AF443" i="33"/>
  <c r="AH443" i="33"/>
  <c r="AD443" i="33"/>
  <c r="AD3222" i="33"/>
  <c r="AH3222" i="33"/>
  <c r="AB3222" i="33"/>
  <c r="AF3222" i="33"/>
  <c r="AF1936" i="33"/>
  <c r="AB1936" i="33"/>
  <c r="AH1936" i="33"/>
  <c r="AD1936" i="33"/>
  <c r="AD941" i="33"/>
  <c r="AB941" i="33"/>
  <c r="AH941" i="33"/>
  <c r="AF941" i="33"/>
  <c r="AG807" i="33"/>
  <c r="AI807" i="33"/>
  <c r="AC807" i="33"/>
  <c r="AE807" i="33"/>
  <c r="AB225" i="33"/>
  <c r="AH225" i="33"/>
  <c r="AD225" i="33"/>
  <c r="AF225" i="33"/>
  <c r="AI2641" i="33"/>
  <c r="AG2641" i="33"/>
  <c r="AC2641" i="33"/>
  <c r="AE2641" i="33"/>
  <c r="AB1508" i="33"/>
  <c r="AD1508" i="33"/>
  <c r="AH1508" i="33"/>
  <c r="AF1508" i="33"/>
  <c r="AI1477" i="33"/>
  <c r="AE1477" i="33"/>
  <c r="AC1477" i="33"/>
  <c r="AG1477" i="33"/>
  <c r="AI2606" i="33"/>
  <c r="AC2606" i="33"/>
  <c r="AG2606" i="33"/>
  <c r="AE2606" i="33"/>
  <c r="AE3287" i="33"/>
  <c r="AI3287" i="33"/>
  <c r="AC3287" i="33"/>
  <c r="AG3287" i="33"/>
  <c r="AB2076" i="33"/>
  <c r="AD2076" i="33"/>
  <c r="AF2076" i="33"/>
  <c r="AH2076" i="33"/>
  <c r="AM2076" i="33" s="1"/>
  <c r="AH866" i="33"/>
  <c r="AD866" i="33"/>
  <c r="AB866" i="33"/>
  <c r="AF866" i="33"/>
  <c r="AH256" i="33"/>
  <c r="AF256" i="33"/>
  <c r="AB256" i="33"/>
  <c r="AD256" i="33"/>
  <c r="AG2652" i="33"/>
  <c r="AI2652" i="33"/>
  <c r="AE2652" i="33"/>
  <c r="AC2652" i="33"/>
  <c r="AC2467" i="33"/>
  <c r="AI2467" i="33"/>
  <c r="AE2467" i="33"/>
  <c r="AG2467" i="33"/>
  <c r="AC2555" i="33"/>
  <c r="AG2555" i="33"/>
  <c r="AI2555" i="33"/>
  <c r="AE2555" i="33"/>
  <c r="AI2987" i="33"/>
  <c r="AC2987" i="33"/>
  <c r="AE2987" i="33"/>
  <c r="AG2987" i="33"/>
  <c r="AD2667" i="33"/>
  <c r="AF2667" i="33"/>
  <c r="AH2667" i="33"/>
  <c r="AB2667" i="33"/>
  <c r="AF2186" i="33"/>
  <c r="AB2186" i="33"/>
  <c r="AD2186" i="33"/>
  <c r="AH2186" i="33"/>
  <c r="AG1534" i="33"/>
  <c r="AC1534" i="33"/>
  <c r="AI1534" i="33"/>
  <c r="AE1534" i="33"/>
  <c r="AG809" i="33"/>
  <c r="AE809" i="33"/>
  <c r="AI809" i="33"/>
  <c r="AC809" i="33"/>
  <c r="AH1454" i="33"/>
  <c r="AB1454" i="33"/>
  <c r="AD1454" i="33"/>
  <c r="AF1454" i="33"/>
  <c r="AB1597" i="33"/>
  <c r="AD1597" i="33"/>
  <c r="AF1597" i="33"/>
  <c r="AH1597" i="33"/>
  <c r="AB2347" i="33"/>
  <c r="AD2347" i="33"/>
  <c r="AH2347" i="33"/>
  <c r="AF2347" i="33"/>
  <c r="AB3213" i="33"/>
  <c r="AD3213" i="33"/>
  <c r="AH3213" i="33"/>
  <c r="AM3213" i="33" s="1"/>
  <c r="AF3213" i="33"/>
  <c r="AD2299" i="33"/>
  <c r="AB2299" i="33"/>
  <c r="AH2299" i="33"/>
  <c r="AF2299" i="33"/>
  <c r="AC2061" i="33"/>
  <c r="AE2061" i="33"/>
  <c r="AI2061" i="33"/>
  <c r="AG2061" i="33"/>
  <c r="AB1726" i="33"/>
  <c r="AD1726" i="33"/>
  <c r="AF1726" i="33"/>
  <c r="AH1726" i="33"/>
  <c r="AM1726" i="33" s="1"/>
  <c r="AD1269" i="33"/>
  <c r="AH1269" i="33"/>
  <c r="AB1269" i="33"/>
  <c r="AF1269" i="33"/>
  <c r="AH942" i="33"/>
  <c r="AB942" i="33"/>
  <c r="AD942" i="33"/>
  <c r="AF942" i="33"/>
  <c r="AB540" i="33"/>
  <c r="AF540" i="33"/>
  <c r="AH540" i="33"/>
  <c r="AD540" i="33"/>
  <c r="AF2950" i="33"/>
  <c r="AH2950" i="33"/>
  <c r="AD2950" i="33"/>
  <c r="AB2950" i="33"/>
  <c r="AC2335" i="33"/>
  <c r="AE2335" i="33"/>
  <c r="AG2335" i="33"/>
  <c r="AI2335" i="33"/>
  <c r="AG1662" i="33"/>
  <c r="AC1662" i="33"/>
  <c r="AE1662" i="33"/>
  <c r="AI1662" i="33"/>
  <c r="AE1104" i="33"/>
  <c r="AI1104" i="33"/>
  <c r="AC1104" i="33"/>
  <c r="AG1104" i="33"/>
  <c r="AD890" i="33"/>
  <c r="AH890" i="33"/>
  <c r="AF890" i="33"/>
  <c r="AB890" i="33"/>
  <c r="AB435" i="33"/>
  <c r="AF435" i="33"/>
  <c r="AH435" i="33"/>
  <c r="AD435" i="33"/>
  <c r="AG2995" i="33"/>
  <c r="AC2995" i="33"/>
  <c r="AI2995" i="33"/>
  <c r="AE2995" i="33"/>
  <c r="AC2531" i="33"/>
  <c r="AI2531" i="33"/>
  <c r="AE2531" i="33"/>
  <c r="AG2531" i="33"/>
  <c r="AB2191" i="33"/>
  <c r="AD2191" i="33"/>
  <c r="AH2191" i="33"/>
  <c r="AF2191" i="33"/>
  <c r="AI1861" i="33"/>
  <c r="AG1861" i="33"/>
  <c r="AC1861" i="33"/>
  <c r="AE1861" i="33"/>
  <c r="AG246" i="33"/>
  <c r="AE246" i="33"/>
  <c r="AI246" i="33"/>
  <c r="AC246" i="33"/>
  <c r="AD1627" i="33"/>
  <c r="AB1627" i="33"/>
  <c r="AF1627" i="33"/>
  <c r="AH1627" i="33"/>
  <c r="AE684" i="33"/>
  <c r="AG684" i="33"/>
  <c r="AC684" i="33"/>
  <c r="AI684" i="33"/>
  <c r="AG3158" i="33"/>
  <c r="AE3158" i="33"/>
  <c r="AI3158" i="33"/>
  <c r="AC3158" i="33"/>
  <c r="AH2773" i="33"/>
  <c r="AD2773" i="33"/>
  <c r="AF2773" i="33"/>
  <c r="AB2773" i="33"/>
  <c r="AI1442" i="33"/>
  <c r="AG1442" i="33"/>
  <c r="AE1442" i="33"/>
  <c r="AC1442" i="33"/>
  <c r="AH1003" i="33"/>
  <c r="AD1003" i="33"/>
  <c r="AF1003" i="33"/>
  <c r="AB1003" i="33"/>
  <c r="AD202" i="33"/>
  <c r="AH202" i="33"/>
  <c r="AB202" i="33"/>
  <c r="AF202" i="33"/>
  <c r="AI826" i="33"/>
  <c r="AG826" i="33"/>
  <c r="AE826" i="33"/>
  <c r="AC826" i="33"/>
  <c r="AF2685" i="33"/>
  <c r="AH2685" i="33"/>
  <c r="AD2685" i="33"/>
  <c r="AB2685" i="33"/>
  <c r="AG1732" i="33"/>
  <c r="AC1732" i="33"/>
  <c r="AI1732" i="33"/>
  <c r="AE1732" i="33"/>
  <c r="AH1574" i="33"/>
  <c r="AB1574" i="33"/>
  <c r="AD1574" i="33"/>
  <c r="AF1574" i="33"/>
  <c r="AE1310" i="33"/>
  <c r="AC1310" i="33"/>
  <c r="AI1310" i="33"/>
  <c r="AG1310" i="33"/>
  <c r="AC718" i="33"/>
  <c r="AG718" i="33"/>
  <c r="AE718" i="33"/>
  <c r="AI718" i="33"/>
  <c r="AC654" i="33"/>
  <c r="AG654" i="33"/>
  <c r="AI654" i="33"/>
  <c r="AE654" i="33"/>
  <c r="AE73" i="33"/>
  <c r="AG73" i="33"/>
  <c r="AI73" i="33"/>
  <c r="AC73" i="33"/>
  <c r="AH2398" i="33"/>
  <c r="AD2398" i="33"/>
  <c r="AF2398" i="33"/>
  <c r="AB2398" i="33"/>
  <c r="AG3078" i="33"/>
  <c r="AE3078" i="33"/>
  <c r="AI3078" i="33"/>
  <c r="AC3078" i="33"/>
  <c r="AD2824" i="33"/>
  <c r="AB2824" i="33"/>
  <c r="AH2824" i="33"/>
  <c r="AF2824" i="33"/>
  <c r="AD2007" i="33"/>
  <c r="AH2007" i="33"/>
  <c r="AB2007" i="33"/>
  <c r="AF2007" i="33"/>
  <c r="AI2134" i="33"/>
  <c r="AE2134" i="33"/>
  <c r="AC2134" i="33"/>
  <c r="AG2134" i="33"/>
  <c r="AG767" i="33"/>
  <c r="AI767" i="33"/>
  <c r="AC767" i="33"/>
  <c r="AE767" i="33"/>
  <c r="AD737" i="33"/>
  <c r="AB737" i="33"/>
  <c r="AF737" i="33"/>
  <c r="AH737" i="33"/>
  <c r="AM737" i="33" s="1"/>
  <c r="AC94" i="33"/>
  <c r="AI94" i="33"/>
  <c r="AG94" i="33"/>
  <c r="AE94" i="33"/>
  <c r="AE1859" i="33"/>
  <c r="AG1859" i="33"/>
  <c r="AI1859" i="33"/>
  <c r="AC1859" i="33"/>
  <c r="AD1867" i="33"/>
  <c r="AF1867" i="33"/>
  <c r="AH1867" i="33"/>
  <c r="AB1867" i="33"/>
  <c r="AG1511" i="33"/>
  <c r="AC1511" i="33"/>
  <c r="AI1511" i="33"/>
  <c r="AE1511" i="33"/>
  <c r="AF1271" i="33"/>
  <c r="AB1271" i="33"/>
  <c r="AH1271" i="33"/>
  <c r="AD1271" i="33"/>
  <c r="AG512" i="33"/>
  <c r="AC512" i="33"/>
  <c r="AE512" i="33"/>
  <c r="AI512" i="33"/>
  <c r="AB1805" i="33"/>
  <c r="AF1805" i="33"/>
  <c r="AD1805" i="33"/>
  <c r="AH1805" i="33"/>
  <c r="AE911" i="33"/>
  <c r="AG911" i="33"/>
  <c r="AI911" i="33"/>
  <c r="AC911" i="33"/>
  <c r="AB289" i="33"/>
  <c r="AH289" i="33"/>
  <c r="AD289" i="33"/>
  <c r="AF289" i="33"/>
  <c r="AF1992" i="33"/>
  <c r="AH1992" i="33"/>
  <c r="AB1992" i="33"/>
  <c r="AD1992" i="33"/>
  <c r="AE2975" i="33"/>
  <c r="AI2975" i="33"/>
  <c r="AC2975" i="33"/>
  <c r="AG2975" i="33"/>
  <c r="AE1901" i="33"/>
  <c r="AI1901" i="33"/>
  <c r="AG1901" i="33"/>
  <c r="AC1901" i="33"/>
  <c r="AC2435" i="33"/>
  <c r="AE2435" i="33"/>
  <c r="AI2435" i="33"/>
  <c r="AG2435" i="33"/>
  <c r="AC2241" i="33"/>
  <c r="AE2241" i="33"/>
  <c r="AG2241" i="33"/>
  <c r="AI2241" i="33"/>
  <c r="AH2201" i="33"/>
  <c r="AF2201" i="33"/>
  <c r="AD2201" i="33"/>
  <c r="AB2201" i="33"/>
  <c r="AD1540" i="33"/>
  <c r="AH1540" i="33"/>
  <c r="AF1540" i="33"/>
  <c r="AL1540" i="33" s="1"/>
  <c r="AB1540" i="33"/>
  <c r="AH1163" i="33"/>
  <c r="AB1163" i="33"/>
  <c r="AD1163" i="33"/>
  <c r="AF1163" i="33"/>
  <c r="AB326" i="33"/>
  <c r="AF326" i="33"/>
  <c r="AH326" i="33"/>
  <c r="AD326" i="33"/>
  <c r="AF929" i="33"/>
  <c r="AD929" i="33"/>
  <c r="AB929" i="33"/>
  <c r="AH929" i="33"/>
  <c r="AI420" i="33"/>
  <c r="AE420" i="33"/>
  <c r="AC420" i="33"/>
  <c r="AG420" i="33"/>
  <c r="AB2776" i="33"/>
  <c r="AD2776" i="33"/>
  <c r="AK2776" i="33" s="1"/>
  <c r="AH2776" i="33"/>
  <c r="AF2776" i="33"/>
  <c r="AB2746" i="33"/>
  <c r="AF2746" i="33"/>
  <c r="AH2746" i="33"/>
  <c r="AD2746" i="33"/>
  <c r="AD2041" i="33"/>
  <c r="AB2041" i="33"/>
  <c r="AF2041" i="33"/>
  <c r="AH2041" i="33"/>
  <c r="AG1521" i="33"/>
  <c r="AI1521" i="33"/>
  <c r="AE1521" i="33"/>
  <c r="AC1521" i="33"/>
  <c r="AH1200" i="33"/>
  <c r="AM1200" i="33" s="1"/>
  <c r="AD1200" i="33"/>
  <c r="AF1200" i="33"/>
  <c r="AB1200" i="33"/>
  <c r="AE1038" i="33"/>
  <c r="AI1038" i="33"/>
  <c r="AC1038" i="33"/>
  <c r="AG1038" i="33"/>
  <c r="AC3109" i="33"/>
  <c r="AE3109" i="33"/>
  <c r="AG3109" i="33"/>
  <c r="AI3109" i="33"/>
  <c r="AE2707" i="33"/>
  <c r="AC2707" i="33"/>
  <c r="AG2707" i="33"/>
  <c r="AI2707" i="33"/>
  <c r="AC1806" i="33"/>
  <c r="AG1806" i="33"/>
  <c r="AI1806" i="33"/>
  <c r="AE1806" i="33"/>
  <c r="AH596" i="33"/>
  <c r="AM596" i="33" s="1"/>
  <c r="AF596" i="33"/>
  <c r="AD596" i="33"/>
  <c r="AB596" i="33"/>
  <c r="AG680" i="33"/>
  <c r="AE680" i="33"/>
  <c r="AI680" i="33"/>
  <c r="AC680" i="33"/>
  <c r="AC2149" i="33"/>
  <c r="AI2149" i="33"/>
  <c r="AE2149" i="33"/>
  <c r="AG2149" i="33"/>
  <c r="AG2633" i="33"/>
  <c r="AE2633" i="33"/>
  <c r="AI2633" i="33"/>
  <c r="AC2633" i="33"/>
  <c r="AI2549" i="33"/>
  <c r="AE2549" i="33"/>
  <c r="AG2549" i="33"/>
  <c r="AC2549" i="33"/>
  <c r="AH1974" i="33"/>
  <c r="AB1974" i="33"/>
  <c r="AD1974" i="33"/>
  <c r="AF1974" i="33"/>
  <c r="AI294" i="33"/>
  <c r="AE294" i="33"/>
  <c r="AG294" i="33"/>
  <c r="AC294" i="33"/>
  <c r="AC1361" i="33"/>
  <c r="AE1361" i="33"/>
  <c r="AG1361" i="33"/>
  <c r="AI1361" i="33"/>
  <c r="AC97" i="33"/>
  <c r="AI97" i="33"/>
  <c r="AE97" i="33"/>
  <c r="AG97" i="33"/>
  <c r="AC991" i="33"/>
  <c r="AE991" i="33"/>
  <c r="AG991" i="33"/>
  <c r="AI991" i="33"/>
  <c r="AG2940" i="33"/>
  <c r="AC2940" i="33"/>
  <c r="AE2940" i="33"/>
  <c r="AI2940" i="33"/>
  <c r="AG3239" i="33"/>
  <c r="AC3239" i="33"/>
  <c r="AI3239" i="33"/>
  <c r="AE3239" i="33"/>
  <c r="AG1372" i="33"/>
  <c r="AC1372" i="33"/>
  <c r="AI1372" i="33"/>
  <c r="AE1372" i="33"/>
  <c r="AE3189" i="33"/>
  <c r="AG3189" i="33"/>
  <c r="AC3189" i="33"/>
  <c r="AI3189" i="33"/>
  <c r="AE1848" i="33"/>
  <c r="AG1848" i="33"/>
  <c r="AI1848" i="33"/>
  <c r="AC1848" i="33"/>
  <c r="AG2056" i="33"/>
  <c r="AE2056" i="33"/>
  <c r="AI2056" i="33"/>
  <c r="AC2056" i="33"/>
  <c r="AB1121" i="33"/>
  <c r="AD1121" i="33"/>
  <c r="AF1121" i="33"/>
  <c r="AH1121" i="33"/>
  <c r="AM1121" i="33" s="1"/>
  <c r="AH1532" i="33"/>
  <c r="AB1532" i="33"/>
  <c r="AF1532" i="33"/>
  <c r="AD1532" i="33"/>
  <c r="AF1311" i="33"/>
  <c r="AB1311" i="33"/>
  <c r="AH1311" i="33"/>
  <c r="AD1311" i="33"/>
  <c r="AF595" i="33"/>
  <c r="AB595" i="33"/>
  <c r="AH595" i="33"/>
  <c r="AD595" i="33"/>
  <c r="AB1255" i="33"/>
  <c r="AF1255" i="33"/>
  <c r="AH1255" i="33"/>
  <c r="AD1255" i="33"/>
  <c r="AD2897" i="33"/>
  <c r="AF2897" i="33"/>
  <c r="AH2897" i="33"/>
  <c r="AB2897" i="33"/>
  <c r="AH1000" i="33"/>
  <c r="AD1000" i="33"/>
  <c r="AF1000" i="33"/>
  <c r="AB1000" i="33"/>
  <c r="AC1116" i="33"/>
  <c r="AI1116" i="33"/>
  <c r="AE1116" i="33"/>
  <c r="AG1116" i="33"/>
  <c r="AE2846" i="33"/>
  <c r="AG2846" i="33"/>
  <c r="AI2846" i="33"/>
  <c r="AC2846" i="33"/>
  <c r="AG2164" i="33"/>
  <c r="AE2164" i="33"/>
  <c r="AI2164" i="33"/>
  <c r="AC2164" i="33"/>
  <c r="AE1407" i="33"/>
  <c r="AC1407" i="33"/>
  <c r="AI1407" i="33"/>
  <c r="AG1407" i="33"/>
  <c r="AE1060" i="33"/>
  <c r="AG1060" i="33"/>
  <c r="AI1060" i="33"/>
  <c r="AC1060" i="33"/>
  <c r="AF343" i="33"/>
  <c r="AH343" i="33"/>
  <c r="AD343" i="33"/>
  <c r="AB343" i="33"/>
  <c r="AF2998" i="33"/>
  <c r="AH2998" i="33"/>
  <c r="AD2998" i="33"/>
  <c r="AB2998" i="33"/>
  <c r="AD2176" i="33"/>
  <c r="AF2176" i="33"/>
  <c r="AB2176" i="33"/>
  <c r="AH2176" i="33"/>
  <c r="AE2521" i="33"/>
  <c r="AI2521" i="33"/>
  <c r="AG2521" i="33"/>
  <c r="AC2521" i="33"/>
  <c r="AG630" i="33"/>
  <c r="AC630" i="33"/>
  <c r="AE630" i="33"/>
  <c r="AI630" i="33"/>
  <c r="AC861" i="33"/>
  <c r="AG861" i="33"/>
  <c r="AE861" i="33"/>
  <c r="AI861" i="33"/>
  <c r="AB2287" i="33"/>
  <c r="AD2287" i="33"/>
  <c r="AF2287" i="33"/>
  <c r="AH2287" i="33"/>
  <c r="AC1492" i="33"/>
  <c r="AG1492" i="33"/>
  <c r="AE1492" i="33"/>
  <c r="AI1492" i="33"/>
  <c r="AC1575" i="33"/>
  <c r="AG1575" i="33"/>
  <c r="AI1575" i="33"/>
  <c r="AE1575" i="33"/>
  <c r="AF1295" i="33"/>
  <c r="AB1295" i="33"/>
  <c r="AD1295" i="33"/>
  <c r="AH1295" i="33"/>
  <c r="AD2374" i="33"/>
  <c r="AH2374" i="33"/>
  <c r="AB2374" i="33"/>
  <c r="AF2374" i="33"/>
  <c r="AG2660" i="33"/>
  <c r="AI2660" i="33"/>
  <c r="AC2660" i="33"/>
  <c r="AE2660" i="33"/>
  <c r="AF1771" i="33"/>
  <c r="AD1771" i="33"/>
  <c r="AB1771" i="33"/>
  <c r="AH1771" i="33"/>
  <c r="AB3224" i="33"/>
  <c r="AF3224" i="33"/>
  <c r="AH3224" i="33"/>
  <c r="AM3224" i="33" s="1"/>
  <c r="AD3224" i="33"/>
  <c r="AB2292" i="33"/>
  <c r="AD2292" i="33"/>
  <c r="AF2292" i="33"/>
  <c r="AH2292" i="33"/>
  <c r="AC2154" i="33"/>
  <c r="AG2154" i="33"/>
  <c r="AI2154" i="33"/>
  <c r="AE2154" i="33"/>
  <c r="AG2690" i="33"/>
  <c r="AE2690" i="33"/>
  <c r="AC2690" i="33"/>
  <c r="AI2690" i="33"/>
  <c r="AG350" i="33"/>
  <c r="AC350" i="33"/>
  <c r="AI350" i="33"/>
  <c r="AE350" i="33"/>
  <c r="AC808" i="33"/>
  <c r="AI808" i="33"/>
  <c r="AE808" i="33"/>
  <c r="AG808" i="33"/>
  <c r="AB2498" i="33"/>
  <c r="AH2498" i="33"/>
  <c r="AD2498" i="33"/>
  <c r="AF2498" i="33"/>
  <c r="AE1985" i="33"/>
  <c r="AI1985" i="33"/>
  <c r="AC1985" i="33"/>
  <c r="AG1985" i="33"/>
  <c r="AI2639" i="33"/>
  <c r="AC2639" i="33"/>
  <c r="AG2639" i="33"/>
  <c r="AE2639" i="33"/>
  <c r="AC1968" i="33"/>
  <c r="AG1968" i="33"/>
  <c r="AE1968" i="33"/>
  <c r="AI1968" i="33"/>
  <c r="AI2858" i="33"/>
  <c r="AG2858" i="33"/>
  <c r="AE2858" i="33"/>
  <c r="AC2858" i="33"/>
  <c r="AI2526" i="33"/>
  <c r="AC2526" i="33"/>
  <c r="AG2526" i="33"/>
  <c r="AE2526" i="33"/>
  <c r="AG2701" i="33"/>
  <c r="AI2701" i="33"/>
  <c r="AE2701" i="33"/>
  <c r="AC2701" i="33"/>
  <c r="AF1507" i="33"/>
  <c r="AL1507" i="33" s="1"/>
  <c r="AD1507" i="33"/>
  <c r="AB1507" i="33"/>
  <c r="AH1507" i="33"/>
  <c r="AH1278" i="33"/>
  <c r="AB1278" i="33"/>
  <c r="AD1278" i="33"/>
  <c r="AF1278" i="33"/>
  <c r="AH1211" i="33"/>
  <c r="AF1211" i="33"/>
  <c r="AL1211" i="33" s="1"/>
  <c r="AB1211" i="33"/>
  <c r="AD1211" i="33"/>
  <c r="AC28" i="33"/>
  <c r="AE28" i="33"/>
  <c r="AI28" i="33"/>
  <c r="AG28" i="33"/>
  <c r="AH3139" i="33"/>
  <c r="AF3139" i="33"/>
  <c r="AL3139" i="33" s="1"/>
  <c r="AB3139" i="33"/>
  <c r="AD3139" i="33"/>
  <c r="AK3139" i="33" s="1"/>
  <c r="AG2220" i="33"/>
  <c r="AE2220" i="33"/>
  <c r="AI2220" i="33"/>
  <c r="AC2220" i="33"/>
  <c r="AI1880" i="33"/>
  <c r="AG1880" i="33"/>
  <c r="AE1880" i="33"/>
  <c r="AC1880" i="33"/>
  <c r="AC916" i="33"/>
  <c r="AI916" i="33"/>
  <c r="AE916" i="33"/>
  <c r="AG916" i="33"/>
  <c r="AC954" i="33"/>
  <c r="AG954" i="33"/>
  <c r="AI954" i="33"/>
  <c r="AE954" i="33"/>
  <c r="AB964" i="33"/>
  <c r="AH964" i="33"/>
  <c r="AD964" i="33"/>
  <c r="AF964" i="33"/>
  <c r="AH233" i="33"/>
  <c r="AB233" i="33"/>
  <c r="AD233" i="33"/>
  <c r="AF233" i="33"/>
  <c r="AL233" i="33" s="1"/>
  <c r="AE2856" i="33"/>
  <c r="AI2856" i="33"/>
  <c r="AC2856" i="33"/>
  <c r="AG2856" i="33"/>
  <c r="AC1420" i="33"/>
  <c r="AI1420" i="33"/>
  <c r="AG1420" i="33"/>
  <c r="AE1420" i="33"/>
  <c r="AH1364" i="33"/>
  <c r="AF1364" i="33"/>
  <c r="AB1364" i="33"/>
  <c r="AD1364" i="33"/>
  <c r="AK1364" i="33" s="1"/>
  <c r="AE57" i="33"/>
  <c r="AG57" i="33"/>
  <c r="AC57" i="33"/>
  <c r="AI57" i="33"/>
  <c r="AC2494" i="33"/>
  <c r="AG2494" i="33"/>
  <c r="AI2494" i="33"/>
  <c r="AE2494" i="33"/>
  <c r="AE1531" i="33"/>
  <c r="AG1531" i="33"/>
  <c r="AC1531" i="33"/>
  <c r="AI1531" i="33"/>
  <c r="AE1495" i="33"/>
  <c r="AG1495" i="33"/>
  <c r="AI1495" i="33"/>
  <c r="AC1495" i="33"/>
  <c r="AB2394" i="33"/>
  <c r="AF2394" i="33"/>
  <c r="AD2394" i="33"/>
  <c r="AH2394" i="33"/>
  <c r="AD2368" i="33"/>
  <c r="AF2368" i="33"/>
  <c r="AH2368" i="33"/>
  <c r="AB2368" i="33"/>
  <c r="AD3026" i="33"/>
  <c r="AH3026" i="33"/>
  <c r="AB3026" i="33"/>
  <c r="AF3026" i="33"/>
  <c r="AH2772" i="33"/>
  <c r="AF2772" i="33"/>
  <c r="AD2772" i="33"/>
  <c r="AK2772" i="33" s="1"/>
  <c r="AB2772" i="33"/>
  <c r="AB2330" i="33"/>
  <c r="AD2330" i="33"/>
  <c r="AH2330" i="33"/>
  <c r="AF2330" i="33"/>
  <c r="AD1421" i="33"/>
  <c r="AH1421" i="33"/>
  <c r="AB1421" i="33"/>
  <c r="AF1421" i="33"/>
  <c r="AD614" i="33"/>
  <c r="AF614" i="33"/>
  <c r="AB614" i="33"/>
  <c r="AH614" i="33"/>
  <c r="AF197" i="33"/>
  <c r="AD197" i="33"/>
  <c r="AB197" i="33"/>
  <c r="AH197" i="33"/>
  <c r="AE2307" i="33"/>
  <c r="AC2307" i="33"/>
  <c r="AI2307" i="33"/>
  <c r="AG2307" i="33"/>
  <c r="AH1417" i="33"/>
  <c r="AD1417" i="33"/>
  <c r="AF1417" i="33"/>
  <c r="AB1417" i="33"/>
  <c r="AH1300" i="33"/>
  <c r="AB1300" i="33"/>
  <c r="AF1300" i="33"/>
  <c r="AD1300" i="33"/>
  <c r="AI882" i="33"/>
  <c r="AG882" i="33"/>
  <c r="AC882" i="33"/>
  <c r="AE882" i="33"/>
  <c r="AB2185" i="33"/>
  <c r="AH2185" i="33"/>
  <c r="AF2185" i="33"/>
  <c r="AD2185" i="33"/>
  <c r="AI2925" i="33"/>
  <c r="AG2925" i="33"/>
  <c r="AE2925" i="33"/>
  <c r="AC2925" i="33"/>
  <c r="AG2148" i="33"/>
  <c r="AI2148" i="33"/>
  <c r="AC2148" i="33"/>
  <c r="AE2148" i="33"/>
  <c r="AF877" i="33"/>
  <c r="AH877" i="33"/>
  <c r="AB877" i="33"/>
  <c r="AD877" i="33"/>
  <c r="AH248" i="33"/>
  <c r="AD248" i="33"/>
  <c r="AF248" i="33"/>
  <c r="AB248" i="33"/>
  <c r="AI2028" i="33"/>
  <c r="AC2028" i="33"/>
  <c r="AG2028" i="33"/>
  <c r="AE2028" i="33"/>
  <c r="AE1096" i="33"/>
  <c r="AI1096" i="33"/>
  <c r="AC1096" i="33"/>
  <c r="AG1096" i="33"/>
  <c r="AH476" i="33"/>
  <c r="AF476" i="33"/>
  <c r="AB476" i="33"/>
  <c r="AD476" i="33"/>
  <c r="AD315" i="33"/>
  <c r="AB315" i="33"/>
  <c r="AF315" i="33"/>
  <c r="AH315" i="33"/>
  <c r="AI3006" i="33"/>
  <c r="AG3006" i="33"/>
  <c r="AE3006" i="33"/>
  <c r="AC3006" i="33"/>
  <c r="AH2505" i="33"/>
  <c r="AF2505" i="33"/>
  <c r="AD2505" i="33"/>
  <c r="AB2505" i="33"/>
  <c r="AF2926" i="33"/>
  <c r="AH2926" i="33"/>
  <c r="AD2926" i="33"/>
  <c r="AB2926" i="33"/>
  <c r="AE2190" i="33"/>
  <c r="AI2190" i="33"/>
  <c r="AC2190" i="33"/>
  <c r="AG2190" i="33"/>
  <c r="AI1565" i="33"/>
  <c r="AC1565" i="33"/>
  <c r="AG1565" i="33"/>
  <c r="AE1565" i="33"/>
  <c r="AD1124" i="33"/>
  <c r="AB1124" i="33"/>
  <c r="AH1124" i="33"/>
  <c r="AF1124" i="33"/>
  <c r="AI1621" i="33"/>
  <c r="AC1621" i="33"/>
  <c r="AG1621" i="33"/>
  <c r="AE1621" i="33"/>
  <c r="AG353" i="33"/>
  <c r="AC353" i="33"/>
  <c r="AI353" i="33"/>
  <c r="AE353" i="33"/>
  <c r="AF782" i="33"/>
  <c r="AH782" i="33"/>
  <c r="AB782" i="33"/>
  <c r="AD782" i="33"/>
  <c r="AC2535" i="33"/>
  <c r="AI2535" i="33"/>
  <c r="AE2535" i="33"/>
  <c r="AG2535" i="33"/>
  <c r="AD3002" i="33"/>
  <c r="AH3002" i="33"/>
  <c r="AF3002" i="33"/>
  <c r="AB3002" i="33"/>
  <c r="AB2172" i="33"/>
  <c r="AH2172" i="33"/>
  <c r="AD2172" i="33"/>
  <c r="AF2172" i="33"/>
  <c r="AF1923" i="33"/>
  <c r="AB1923" i="33"/>
  <c r="AD1923" i="33"/>
  <c r="AH1923" i="33"/>
  <c r="AI1725" i="33"/>
  <c r="AG1725" i="33"/>
  <c r="AE1725" i="33"/>
  <c r="AC1725" i="33"/>
  <c r="AG705" i="33"/>
  <c r="AE705" i="33"/>
  <c r="AI705" i="33"/>
  <c r="AC705" i="33"/>
  <c r="AD635" i="33"/>
  <c r="AB635" i="33"/>
  <c r="AF635" i="33"/>
  <c r="AH635" i="33"/>
  <c r="AG2583" i="33"/>
  <c r="AE2583" i="33"/>
  <c r="AC2583" i="33"/>
  <c r="AI2583" i="33"/>
  <c r="AE1915" i="33"/>
  <c r="AG1915" i="33"/>
  <c r="AC1915" i="33"/>
  <c r="AI1915" i="33"/>
  <c r="AC1055" i="33"/>
  <c r="AE1055" i="33"/>
  <c r="AG1055" i="33"/>
  <c r="AI1055" i="33"/>
  <c r="AH2822" i="33"/>
  <c r="AB2822" i="33"/>
  <c r="AD2822" i="33"/>
  <c r="AF2822" i="33"/>
  <c r="AL2822" i="33" s="1"/>
  <c r="AC1727" i="33"/>
  <c r="AE1727" i="33"/>
  <c r="AG1727" i="33"/>
  <c r="AI1727" i="33"/>
  <c r="AE2675" i="33"/>
  <c r="AC2675" i="33"/>
  <c r="AG2675" i="33"/>
  <c r="AI2675" i="33"/>
  <c r="AB1164" i="33"/>
  <c r="AH1164" i="33"/>
  <c r="AF1164" i="33"/>
  <c r="AD1164" i="33"/>
  <c r="AH2115" i="33"/>
  <c r="AD2115" i="33"/>
  <c r="AB2115" i="33"/>
  <c r="AF2115" i="33"/>
  <c r="AD2540" i="33"/>
  <c r="AH2540" i="33"/>
  <c r="AB2540" i="33"/>
  <c r="AF2540" i="33"/>
  <c r="AB2850" i="33"/>
  <c r="AF2850" i="33"/>
  <c r="AH2850" i="33"/>
  <c r="AD2850" i="33"/>
  <c r="AH834" i="33"/>
  <c r="AD834" i="33"/>
  <c r="AB834" i="33"/>
  <c r="AF834" i="33"/>
  <c r="AC307" i="33"/>
  <c r="AE307" i="33"/>
  <c r="AI307" i="33"/>
  <c r="AG307" i="33"/>
  <c r="AB434" i="33"/>
  <c r="AH434" i="33"/>
  <c r="AD434" i="33"/>
  <c r="AF434" i="33"/>
  <c r="AH176" i="33"/>
  <c r="AD176" i="33"/>
  <c r="AB176" i="33"/>
  <c r="AF176" i="33"/>
  <c r="AC48" i="33"/>
  <c r="AI48" i="33"/>
  <c r="AE48" i="33"/>
  <c r="AG48" i="33"/>
  <c r="AI2357" i="33"/>
  <c r="AE2357" i="33"/>
  <c r="AC2357" i="33"/>
  <c r="AG2357" i="33"/>
  <c r="AE1547" i="33"/>
  <c r="AG1547" i="33"/>
  <c r="AI1547" i="33"/>
  <c r="AC1547" i="33"/>
  <c r="AC2153" i="33"/>
  <c r="AE2153" i="33"/>
  <c r="AI2153" i="33"/>
  <c r="AG2153" i="33"/>
  <c r="AE2243" i="33"/>
  <c r="AC2243" i="33"/>
  <c r="AI2243" i="33"/>
  <c r="AG2243" i="33"/>
  <c r="AI963" i="33"/>
  <c r="AG963" i="33"/>
  <c r="AC963" i="33"/>
  <c r="AE963" i="33"/>
  <c r="AC3067" i="33"/>
  <c r="AE3067" i="33"/>
  <c r="AG3067" i="33"/>
  <c r="AI3067" i="33"/>
  <c r="AH1344" i="33"/>
  <c r="AD1344" i="33"/>
  <c r="AB1344" i="33"/>
  <c r="AF1344" i="33"/>
  <c r="AD2395" i="33"/>
  <c r="AB2395" i="33"/>
  <c r="AH2395" i="33"/>
  <c r="AF2395" i="33"/>
  <c r="AI2253" i="33"/>
  <c r="AE2253" i="33"/>
  <c r="AG2253" i="33"/>
  <c r="AC2253" i="33"/>
  <c r="AI2309" i="33"/>
  <c r="AC2309" i="33"/>
  <c r="AE2309" i="33"/>
  <c r="AG2309" i="33"/>
  <c r="AG3025" i="33"/>
  <c r="AI3025" i="33"/>
  <c r="AE3025" i="33"/>
  <c r="AC3025" i="33"/>
  <c r="AB1576" i="33"/>
  <c r="AF1576" i="33"/>
  <c r="AH1576" i="33"/>
  <c r="AD1576" i="33"/>
  <c r="AH130" i="33"/>
  <c r="AD130" i="33"/>
  <c r="AB130" i="33"/>
  <c r="AF130" i="33"/>
  <c r="AB436" i="33"/>
  <c r="AH436" i="33"/>
  <c r="AD436" i="33"/>
  <c r="AF436" i="33"/>
  <c r="AL436" i="33" s="1"/>
  <c r="AB1231" i="33"/>
  <c r="AF1231" i="33"/>
  <c r="AD1231" i="33"/>
  <c r="AH1231" i="33"/>
  <c r="AC236" i="33"/>
  <c r="AG236" i="33"/>
  <c r="AE236" i="33"/>
  <c r="AI236" i="33"/>
  <c r="AG2918" i="33"/>
  <c r="AI2918" i="33"/>
  <c r="AC2918" i="33"/>
  <c r="AE2918" i="33"/>
  <c r="AI1381" i="33"/>
  <c r="AE1381" i="33"/>
  <c r="AG1381" i="33"/>
  <c r="AC1381" i="33"/>
  <c r="AG1315" i="33"/>
  <c r="AI1315" i="33"/>
  <c r="AE1315" i="33"/>
  <c r="AC1315" i="33"/>
  <c r="AD2642" i="33"/>
  <c r="AH2642" i="33"/>
  <c r="AF2642" i="33"/>
  <c r="AB2642" i="33"/>
  <c r="AI124" i="33"/>
  <c r="AE124" i="33"/>
  <c r="AG124" i="33"/>
  <c r="AC124" i="33"/>
  <c r="AI2205" i="33"/>
  <c r="AG2205" i="33"/>
  <c r="AE2205" i="33"/>
  <c r="AC2205" i="33"/>
  <c r="AG2188" i="33"/>
  <c r="AE2188" i="33"/>
  <c r="AI2188" i="33"/>
  <c r="AC2188" i="33"/>
  <c r="AE1279" i="33"/>
  <c r="AC1279" i="33"/>
  <c r="AI1279" i="33"/>
  <c r="AG1279" i="33"/>
  <c r="AB2974" i="33"/>
  <c r="AF2974" i="33"/>
  <c r="AH2974" i="33"/>
  <c r="AD2974" i="33"/>
  <c r="AC1313" i="33"/>
  <c r="AI1313" i="33"/>
  <c r="AG1313" i="33"/>
  <c r="AE1313" i="33"/>
  <c r="AD1281" i="33"/>
  <c r="AF1281" i="33"/>
  <c r="AB1281" i="33"/>
  <c r="AH1281" i="33"/>
  <c r="AE2584" i="33"/>
  <c r="AC2584" i="33"/>
  <c r="AI2584" i="33"/>
  <c r="AG2584" i="33"/>
  <c r="AH602" i="33"/>
  <c r="AB602" i="33"/>
  <c r="AD602" i="33"/>
  <c r="AF602" i="33"/>
  <c r="AE3281" i="33"/>
  <c r="AI3281" i="33"/>
  <c r="AC3281" i="33"/>
  <c r="AG3281" i="33"/>
  <c r="AB1998" i="33"/>
  <c r="AD1998" i="33"/>
  <c r="AH1998" i="33"/>
  <c r="AF1998" i="33"/>
  <c r="AD1723" i="33"/>
  <c r="AF1723" i="33"/>
  <c r="AB1723" i="33"/>
  <c r="AH1723" i="33"/>
  <c r="AG1741" i="33"/>
  <c r="AI1741" i="33"/>
  <c r="AC1741" i="33"/>
  <c r="AE1741" i="33"/>
  <c r="AI2533" i="33"/>
  <c r="AC2533" i="33"/>
  <c r="AG2533" i="33"/>
  <c r="AE2533" i="33"/>
  <c r="AD526" i="33"/>
  <c r="AF526" i="33"/>
  <c r="AH526" i="33"/>
  <c r="AM526" i="33" s="1"/>
  <c r="AB526" i="33"/>
  <c r="AI1481" i="33"/>
  <c r="AG1481" i="33"/>
  <c r="AC1481" i="33"/>
  <c r="AE1481" i="33"/>
  <c r="AD1256" i="33"/>
  <c r="AF1256" i="33"/>
  <c r="AB1256" i="33"/>
  <c r="AH1256" i="33"/>
  <c r="AH672" i="33"/>
  <c r="AD672" i="33"/>
  <c r="AF672" i="33"/>
  <c r="AB672" i="33"/>
  <c r="AC1686" i="33"/>
  <c r="AG1686" i="33"/>
  <c r="AE1686" i="33"/>
  <c r="AI1686" i="33"/>
  <c r="AC1855" i="33"/>
  <c r="AE1855" i="33"/>
  <c r="AG1855" i="33"/>
  <c r="AI1855" i="33"/>
  <c r="AB2487" i="33"/>
  <c r="AD2487" i="33"/>
  <c r="AF2487" i="33"/>
  <c r="AL2487" i="33" s="1"/>
  <c r="AH2487" i="33"/>
  <c r="AE364" i="33"/>
  <c r="AC364" i="33"/>
  <c r="AG364" i="33"/>
  <c r="AI364" i="33"/>
  <c r="AB2479" i="33"/>
  <c r="AD2479" i="33"/>
  <c r="AF2479" i="33"/>
  <c r="AH2479" i="33"/>
  <c r="AH2673" i="33"/>
  <c r="AD2673" i="33"/>
  <c r="AF2673" i="33"/>
  <c r="AB2673" i="33"/>
  <c r="AF593" i="33"/>
  <c r="AH593" i="33"/>
  <c r="AD593" i="33"/>
  <c r="AB593" i="33"/>
  <c r="AD644" i="33"/>
  <c r="AH644" i="33"/>
  <c r="AF644" i="33"/>
  <c r="AB644" i="33"/>
  <c r="AH148" i="33"/>
  <c r="AF148" i="33"/>
  <c r="AD148" i="33"/>
  <c r="AB148" i="33"/>
  <c r="AE1843" i="33"/>
  <c r="AG1843" i="33"/>
  <c r="AC1843" i="33"/>
  <c r="AI1843" i="33"/>
  <c r="AF1499" i="33"/>
  <c r="AD1499" i="33"/>
  <c r="AB1499" i="33"/>
  <c r="AH1499" i="33"/>
  <c r="AF2229" i="33"/>
  <c r="AH2229" i="33"/>
  <c r="AB2229" i="33"/>
  <c r="AD2229" i="33"/>
  <c r="AE935" i="33"/>
  <c r="AC935" i="33"/>
  <c r="AI935" i="33"/>
  <c r="AG935" i="33"/>
  <c r="AG2051" i="33"/>
  <c r="AE2051" i="33"/>
  <c r="AI2051" i="33"/>
  <c r="AC2051" i="33"/>
  <c r="AG2748" i="33"/>
  <c r="AI2748" i="33"/>
  <c r="AC2748" i="33"/>
  <c r="AE2748" i="33"/>
  <c r="AE1759" i="33"/>
  <c r="AG1759" i="33"/>
  <c r="AC1759" i="33"/>
  <c r="AI1759" i="33"/>
  <c r="AE2736" i="33"/>
  <c r="AI2736" i="33"/>
  <c r="AC2736" i="33"/>
  <c r="AG2736" i="33"/>
  <c r="AI844" i="33"/>
  <c r="AG844" i="33"/>
  <c r="AC844" i="33"/>
  <c r="AE844" i="33"/>
  <c r="AE3061" i="33"/>
  <c r="AC3061" i="33"/>
  <c r="AI3061" i="33"/>
  <c r="AG3061" i="33"/>
  <c r="AF2109" i="33"/>
  <c r="AH2109" i="33"/>
  <c r="AB2109" i="33"/>
  <c r="AD2109" i="33"/>
  <c r="AI689" i="33"/>
  <c r="AG689" i="33"/>
  <c r="AE689" i="33"/>
  <c r="AC689" i="33"/>
  <c r="AF1888" i="33"/>
  <c r="AB1888" i="33"/>
  <c r="AH1888" i="33"/>
  <c r="AD1888" i="33"/>
  <c r="AE1961" i="33"/>
  <c r="AI1961" i="33"/>
  <c r="AC1961" i="33"/>
  <c r="AG1961" i="33"/>
  <c r="AE1634" i="33"/>
  <c r="AG1634" i="33"/>
  <c r="AI1634" i="33"/>
  <c r="AC1634" i="33"/>
  <c r="AH63" i="33"/>
  <c r="AD63" i="33"/>
  <c r="AF63" i="33"/>
  <c r="AB63" i="33"/>
  <c r="AF751" i="33"/>
  <c r="AH751" i="33"/>
  <c r="AB751" i="33"/>
  <c r="AD751" i="33"/>
  <c r="AK751" i="33" s="1"/>
  <c r="AI2874" i="33"/>
  <c r="AE2874" i="33"/>
  <c r="AG2874" i="33"/>
  <c r="AC2874" i="33"/>
  <c r="AD702" i="33"/>
  <c r="AK702" i="33" s="1"/>
  <c r="AB702" i="33"/>
  <c r="AF702" i="33"/>
  <c r="AH702" i="33"/>
  <c r="AE951" i="33"/>
  <c r="AC951" i="33"/>
  <c r="AI951" i="33"/>
  <c r="AG951" i="33"/>
  <c r="AF527" i="33"/>
  <c r="AH527" i="33"/>
  <c r="AB527" i="33"/>
  <c r="AD527" i="33"/>
  <c r="AC3108" i="33"/>
  <c r="AI3108" i="33"/>
  <c r="AG3108" i="33"/>
  <c r="AE3108" i="33"/>
  <c r="AG2011" i="33"/>
  <c r="AI2011" i="33"/>
  <c r="AC2011" i="33"/>
  <c r="AE2011" i="33"/>
  <c r="AC2130" i="33"/>
  <c r="AI2130" i="33"/>
  <c r="AE2130" i="33"/>
  <c r="AG2130" i="33"/>
  <c r="AD1330" i="33"/>
  <c r="AB1330" i="33"/>
  <c r="AF1330" i="33"/>
  <c r="AH1330" i="33"/>
  <c r="AM1330" i="33" s="1"/>
  <c r="AF1650" i="33"/>
  <c r="AD1650" i="33"/>
  <c r="AB1650" i="33"/>
  <c r="AH1650" i="33"/>
  <c r="AG1050" i="33"/>
  <c r="AE1050" i="33"/>
  <c r="AI1050" i="33"/>
  <c r="AC1050" i="33"/>
  <c r="AB2306" i="33"/>
  <c r="AD2306" i="33"/>
  <c r="AH2306" i="33"/>
  <c r="AF2306" i="33"/>
  <c r="AB2456" i="33"/>
  <c r="AF2456" i="33"/>
  <c r="AD2456" i="33"/>
  <c r="AH2456" i="33"/>
  <c r="AI1307" i="33"/>
  <c r="AG1307" i="33"/>
  <c r="AE1307" i="33"/>
  <c r="AC1307" i="33"/>
  <c r="AI1134" i="33"/>
  <c r="AE1134" i="33"/>
  <c r="AC1134" i="33"/>
  <c r="AG1134" i="33"/>
  <c r="AB1969" i="33"/>
  <c r="AH1969" i="33"/>
  <c r="AF1969" i="33"/>
  <c r="AD1969" i="33"/>
  <c r="AB3242" i="33"/>
  <c r="AD3242" i="33"/>
  <c r="AH3242" i="33"/>
  <c r="AF3242" i="33"/>
  <c r="AL3242" i="33" s="1"/>
  <c r="AE41" i="33"/>
  <c r="AC41" i="33"/>
  <c r="AG41" i="33"/>
  <c r="AI41" i="33"/>
  <c r="AB2348" i="33"/>
  <c r="AD2348" i="33"/>
  <c r="AF2348" i="33"/>
  <c r="AL2348" i="33" s="1"/>
  <c r="AH2348" i="33"/>
  <c r="AD213" i="33"/>
  <c r="AH213" i="33"/>
  <c r="AB213" i="33"/>
  <c r="AF213" i="33"/>
  <c r="AF1049" i="33"/>
  <c r="AD1049" i="33"/>
  <c r="AH1049" i="33"/>
  <c r="AB1049" i="33"/>
  <c r="AE1938" i="33"/>
  <c r="AC1938" i="33"/>
  <c r="AG1938" i="33"/>
  <c r="AI1938" i="33"/>
  <c r="AG415" i="33"/>
  <c r="AI415" i="33"/>
  <c r="AC415" i="33"/>
  <c r="AE415" i="33"/>
  <c r="AF2621" i="33"/>
  <c r="AB2621" i="33"/>
  <c r="AD2621" i="33"/>
  <c r="AH2621" i="33"/>
  <c r="AH2072" i="33"/>
  <c r="AF2072" i="33"/>
  <c r="AB2072" i="33"/>
  <c r="AD2072" i="33"/>
  <c r="AF1825" i="33"/>
  <c r="AB1825" i="33"/>
  <c r="AD1825" i="33"/>
  <c r="AH1825" i="33"/>
  <c r="AB2813" i="33"/>
  <c r="AH2813" i="33"/>
  <c r="AD2813" i="33"/>
  <c r="AF2813" i="33"/>
  <c r="AI126" i="33"/>
  <c r="AE126" i="33"/>
  <c r="AG126" i="33"/>
  <c r="AC126" i="33"/>
  <c r="AB2598" i="33"/>
  <c r="AH2598" i="33"/>
  <c r="AF2598" i="33"/>
  <c r="AD2598" i="33"/>
  <c r="AF2614" i="33"/>
  <c r="AH2614" i="33"/>
  <c r="AD2614" i="33"/>
  <c r="AB2614" i="33"/>
  <c r="AE2269" i="33"/>
  <c r="AI2269" i="33"/>
  <c r="AG2269" i="33"/>
  <c r="AC2269" i="33"/>
  <c r="AD358" i="33"/>
  <c r="AF358" i="33"/>
  <c r="AB358" i="33"/>
  <c r="AH358" i="33"/>
  <c r="AH1382" i="33"/>
  <c r="AB1382" i="33"/>
  <c r="AD1382" i="33"/>
  <c r="AF1382" i="33"/>
  <c r="AH17" i="33"/>
  <c r="AF17" i="33"/>
  <c r="AD17" i="33"/>
  <c r="AB17" i="33"/>
  <c r="AB645" i="33"/>
  <c r="AH645" i="33"/>
  <c r="AD645" i="33"/>
  <c r="AF645" i="33"/>
  <c r="AB3215" i="33"/>
  <c r="AF3215" i="33"/>
  <c r="AD3215" i="33"/>
  <c r="AH3215" i="33"/>
  <c r="AC2202" i="33"/>
  <c r="AE2202" i="33"/>
  <c r="AG2202" i="33"/>
  <c r="AI2202" i="33"/>
  <c r="AC2399" i="33"/>
  <c r="AE2399" i="33"/>
  <c r="AG2399" i="33"/>
  <c r="AI2399" i="33"/>
  <c r="AI2718" i="33"/>
  <c r="AE2718" i="33"/>
  <c r="AC2718" i="33"/>
  <c r="AG2718" i="33"/>
  <c r="AF2031" i="33"/>
  <c r="AB2031" i="33"/>
  <c r="AH2031" i="33"/>
  <c r="AD2031" i="33"/>
  <c r="AK2031" i="33" s="1"/>
  <c r="AH2502" i="33"/>
  <c r="AB2502" i="33"/>
  <c r="AD2502" i="33"/>
  <c r="AK2502" i="33" s="1"/>
  <c r="AF2502" i="33"/>
  <c r="AE2739" i="33"/>
  <c r="AG2739" i="33"/>
  <c r="AC2739" i="33"/>
  <c r="AI2739" i="33"/>
  <c r="AH3110" i="33"/>
  <c r="AF3110" i="33"/>
  <c r="AD3110" i="33"/>
  <c r="AB3110" i="33"/>
  <c r="AH134" i="33"/>
  <c r="AF134" i="33"/>
  <c r="AD134" i="33"/>
  <c r="AB134" i="33"/>
  <c r="AQ1590" i="33"/>
  <c r="AD1296" i="33"/>
  <c r="AK1296" i="33" s="1"/>
  <c r="AH1296" i="33"/>
  <c r="AF1296" i="33"/>
  <c r="AB1296" i="33"/>
  <c r="AG3219" i="33"/>
  <c r="AI3219" i="33"/>
  <c r="AE3219" i="33"/>
  <c r="AC3219" i="33"/>
  <c r="AD2927" i="33"/>
  <c r="AF2927" i="33"/>
  <c r="AL2927" i="33" s="1"/>
  <c r="AH2927" i="33"/>
  <c r="AB2927" i="33"/>
  <c r="AH1756" i="33"/>
  <c r="AD1756" i="33"/>
  <c r="AB1756" i="33"/>
  <c r="AF1756" i="33"/>
  <c r="AI176" i="33"/>
  <c r="AE176" i="33"/>
  <c r="AC176" i="33"/>
  <c r="AG176" i="33"/>
  <c r="AG1873" i="33"/>
  <c r="AC1873" i="33"/>
  <c r="AI1873" i="33"/>
  <c r="AE1873" i="33"/>
  <c r="AB1048" i="33"/>
  <c r="AH1048" i="33"/>
  <c r="AD1048" i="33"/>
  <c r="AF1048" i="33"/>
  <c r="AG839" i="33"/>
  <c r="AI839" i="33"/>
  <c r="AE839" i="33"/>
  <c r="AC839" i="33"/>
  <c r="AD203" i="33"/>
  <c r="AH203" i="33"/>
  <c r="AF203" i="33"/>
  <c r="AB203" i="33"/>
  <c r="AJ203" i="33" s="1"/>
  <c r="AH234" i="33"/>
  <c r="AD234" i="33"/>
  <c r="AB234" i="33"/>
  <c r="AF234" i="33"/>
  <c r="AH3250" i="33"/>
  <c r="AM3250" i="33" s="1"/>
  <c r="AF3250" i="33"/>
  <c r="AD3250" i="33"/>
  <c r="AB3250" i="33"/>
  <c r="AH3062" i="33"/>
  <c r="AF3062" i="33"/>
  <c r="AB3062" i="33"/>
  <c r="AD3062" i="33"/>
  <c r="AE3097" i="33"/>
  <c r="AC3097" i="33"/>
  <c r="AG3097" i="33"/>
  <c r="AI3097" i="33"/>
  <c r="AD1493" i="33"/>
  <c r="AF1493" i="33"/>
  <c r="AB1493" i="33"/>
  <c r="AH1493" i="33"/>
  <c r="AD2357" i="33"/>
  <c r="AH2357" i="33"/>
  <c r="AF2357" i="33"/>
  <c r="AB2357" i="33"/>
  <c r="AD341" i="33"/>
  <c r="AK341" i="33" s="1"/>
  <c r="AH341" i="33"/>
  <c r="AB341" i="33"/>
  <c r="AJ341" i="33" s="1"/>
  <c r="AF341" i="33"/>
  <c r="AE2973" i="33"/>
  <c r="AC2973" i="33"/>
  <c r="AI2973" i="33"/>
  <c r="AG2973" i="33"/>
  <c r="AH1086" i="33"/>
  <c r="AB1086" i="33"/>
  <c r="AD1086" i="33"/>
  <c r="AF1086" i="33"/>
  <c r="AE480" i="33"/>
  <c r="AC480" i="33"/>
  <c r="AG480" i="33"/>
  <c r="AI480" i="33"/>
  <c r="AF3199" i="33"/>
  <c r="AL3199" i="33" s="1"/>
  <c r="AB3199" i="33"/>
  <c r="AJ3199" i="33" s="1"/>
  <c r="AD3199" i="33"/>
  <c r="AH3199" i="33"/>
  <c r="AH423" i="33"/>
  <c r="AF423" i="33"/>
  <c r="AD423" i="33"/>
  <c r="AB423" i="33"/>
  <c r="AC734" i="33"/>
  <c r="AE734" i="33"/>
  <c r="AG734" i="33"/>
  <c r="AI734" i="33"/>
  <c r="AD2153" i="33"/>
  <c r="AH2153" i="33"/>
  <c r="AF2153" i="33"/>
  <c r="AB2153" i="33"/>
  <c r="AJ2153" i="33" s="1"/>
  <c r="AG2057" i="33"/>
  <c r="AI2057" i="33"/>
  <c r="AC2057" i="33"/>
  <c r="AE2057" i="33"/>
  <c r="AG3190" i="33"/>
  <c r="AE3190" i="33"/>
  <c r="AI3190" i="33"/>
  <c r="AC3190" i="33"/>
  <c r="AC2170" i="33"/>
  <c r="AG2170" i="33"/>
  <c r="AI2170" i="33"/>
  <c r="AE2170" i="33"/>
  <c r="AC1329" i="33"/>
  <c r="AI1329" i="33"/>
  <c r="AG1329" i="33"/>
  <c r="AE1329" i="33"/>
  <c r="AD459" i="33"/>
  <c r="AB459" i="33"/>
  <c r="AH459" i="33"/>
  <c r="AF459" i="33"/>
  <c r="AF667" i="33"/>
  <c r="AH667" i="33"/>
  <c r="AB667" i="33"/>
  <c r="AD667" i="33"/>
  <c r="AB137" i="33"/>
  <c r="AH137" i="33"/>
  <c r="AF137" i="33"/>
  <c r="AL137" i="33" s="1"/>
  <c r="AD137" i="33"/>
  <c r="AC2507" i="33"/>
  <c r="AE2507" i="33"/>
  <c r="AG2507" i="33"/>
  <c r="AI2507" i="33"/>
  <c r="AH1169" i="33"/>
  <c r="AD1169" i="33"/>
  <c r="AF1169" i="33"/>
  <c r="AL1169" i="33" s="1"/>
  <c r="AB1169" i="33"/>
  <c r="AB2646" i="33"/>
  <c r="AF2646" i="33"/>
  <c r="AH2646" i="33"/>
  <c r="AD2646" i="33"/>
  <c r="AB2243" i="33"/>
  <c r="AD2243" i="33"/>
  <c r="AH2243" i="33"/>
  <c r="AF2243" i="33"/>
  <c r="AC2178" i="33"/>
  <c r="AE2178" i="33"/>
  <c r="AI2178" i="33"/>
  <c r="AG2178" i="33"/>
  <c r="AF1207" i="33"/>
  <c r="AB1207" i="33"/>
  <c r="AH1207" i="33"/>
  <c r="AD1207" i="33"/>
  <c r="AK1207" i="33" s="1"/>
  <c r="AC3083" i="33"/>
  <c r="AG3083" i="33"/>
  <c r="AI3083" i="33"/>
  <c r="AE3083" i="33"/>
  <c r="AH963" i="33"/>
  <c r="AF963" i="33"/>
  <c r="AB963" i="33"/>
  <c r="AD963" i="33"/>
  <c r="AE306" i="33"/>
  <c r="AI306" i="33"/>
  <c r="AC306" i="33"/>
  <c r="AG306" i="33"/>
  <c r="AH608" i="33"/>
  <c r="AD608" i="33"/>
  <c r="AK608" i="33" s="1"/>
  <c r="AF608" i="33"/>
  <c r="AB608" i="33"/>
  <c r="AE96" i="33"/>
  <c r="AC96" i="33"/>
  <c r="AG96" i="33"/>
  <c r="AI96" i="33"/>
  <c r="AD2632" i="33"/>
  <c r="AH2632" i="33"/>
  <c r="AM2632" i="33" s="1"/>
  <c r="AF2632" i="33"/>
  <c r="AL2632" i="33" s="1"/>
  <c r="AB2632" i="33"/>
  <c r="AI2301" i="33"/>
  <c r="AG2301" i="33"/>
  <c r="AC2301" i="33"/>
  <c r="AE2301" i="33"/>
  <c r="AD170" i="33"/>
  <c r="AK170" i="33" s="1"/>
  <c r="AB170" i="33"/>
  <c r="AH170" i="33"/>
  <c r="AF170" i="33"/>
  <c r="AH1054" i="33"/>
  <c r="AB1054" i="33"/>
  <c r="AJ1054" i="33" s="1"/>
  <c r="AD1054" i="33"/>
  <c r="AF1054" i="33"/>
  <c r="AE77" i="33"/>
  <c r="AC77" i="33"/>
  <c r="AG77" i="33"/>
  <c r="AI77" i="33"/>
  <c r="AG1745" i="33"/>
  <c r="AC1745" i="33"/>
  <c r="AE1745" i="33"/>
  <c r="AI1745" i="33"/>
  <c r="AI2310" i="33"/>
  <c r="AE2310" i="33"/>
  <c r="AG2310" i="33"/>
  <c r="AC2310" i="33"/>
  <c r="AF1170" i="33"/>
  <c r="AB1170" i="33"/>
  <c r="AD1170" i="33"/>
  <c r="AH1170" i="33"/>
  <c r="AG1764" i="33"/>
  <c r="AE1764" i="33"/>
  <c r="AI1764" i="33"/>
  <c r="AC1764" i="33"/>
  <c r="AI265" i="33"/>
  <c r="AC265" i="33"/>
  <c r="AG265" i="33"/>
  <c r="AE265" i="33"/>
  <c r="AC2454" i="33"/>
  <c r="AE2454" i="33"/>
  <c r="AG2454" i="33"/>
  <c r="AI2454" i="33"/>
  <c r="AE1350" i="33"/>
  <c r="AC1350" i="33"/>
  <c r="AI1350" i="33"/>
  <c r="AG1350" i="33"/>
  <c r="AE546" i="33"/>
  <c r="AI546" i="33"/>
  <c r="AC546" i="33"/>
  <c r="AG546" i="33"/>
  <c r="AI356" i="33"/>
  <c r="AC356" i="33"/>
  <c r="AG356" i="33"/>
  <c r="AE356" i="33"/>
  <c r="AE34" i="33"/>
  <c r="AG34" i="33"/>
  <c r="AI34" i="33"/>
  <c r="AC34" i="33"/>
  <c r="AB2289" i="33"/>
  <c r="AH2289" i="33"/>
  <c r="AF2289" i="33"/>
  <c r="AD2289" i="33"/>
  <c r="AK2289" i="33" s="1"/>
  <c r="AF2828" i="33"/>
  <c r="AB2828" i="33"/>
  <c r="AH2828" i="33"/>
  <c r="AD2828" i="33"/>
  <c r="AF1592" i="33"/>
  <c r="AB1592" i="33"/>
  <c r="AH1592" i="33"/>
  <c r="AM1592" i="33" s="1"/>
  <c r="AD1592" i="33"/>
  <c r="AB1356" i="33"/>
  <c r="AH1356" i="33"/>
  <c r="AF1356" i="33"/>
  <c r="AD1356" i="33"/>
  <c r="AI1344" i="33"/>
  <c r="AE1344" i="33"/>
  <c r="AG1344" i="33"/>
  <c r="AC1344" i="33"/>
  <c r="AB1518" i="33"/>
  <c r="AD1518" i="33"/>
  <c r="AF1518" i="33"/>
  <c r="AH1518" i="33"/>
  <c r="AF1975" i="33"/>
  <c r="AL1975" i="33" s="1"/>
  <c r="AB1975" i="33"/>
  <c r="AD1975" i="33"/>
  <c r="AH1975" i="33"/>
  <c r="AC859" i="33"/>
  <c r="AI859" i="33"/>
  <c r="AE859" i="33"/>
  <c r="AG859" i="33"/>
  <c r="AB500" i="33"/>
  <c r="AJ500" i="33" s="1"/>
  <c r="AD500" i="33"/>
  <c r="AH500" i="33"/>
  <c r="AF500" i="33"/>
  <c r="AL500" i="33" s="1"/>
  <c r="AF908" i="33"/>
  <c r="AH908" i="33"/>
  <c r="AD908" i="33"/>
  <c r="AB908" i="33"/>
  <c r="AF232" i="33"/>
  <c r="AH232" i="33"/>
  <c r="AD232" i="33"/>
  <c r="AB232" i="33"/>
  <c r="AH1526" i="33"/>
  <c r="AB1526" i="33"/>
  <c r="AD1526" i="33"/>
  <c r="AF1526" i="33"/>
  <c r="AL1526" i="33" s="1"/>
  <c r="AE3171" i="33"/>
  <c r="AI3171" i="33"/>
  <c r="AC3171" i="33"/>
  <c r="AG3171" i="33"/>
  <c r="AF1822" i="33"/>
  <c r="AD1822" i="33"/>
  <c r="AK1822" i="33" s="1"/>
  <c r="AB1822" i="33"/>
  <c r="AH1822" i="33"/>
  <c r="AM1822" i="33" s="1"/>
  <c r="AG3073" i="33"/>
  <c r="AC3073" i="33"/>
  <c r="AI3073" i="33"/>
  <c r="AE3073" i="33"/>
  <c r="AG1542" i="33"/>
  <c r="AC1542" i="33"/>
  <c r="AI1542" i="33"/>
  <c r="AE1542" i="33"/>
  <c r="AB3011" i="33"/>
  <c r="AF3011" i="33"/>
  <c r="AD3011" i="33"/>
  <c r="AH3011" i="33"/>
  <c r="AI434" i="33"/>
  <c r="AG434" i="33"/>
  <c r="AC434" i="33"/>
  <c r="AE434" i="33"/>
  <c r="AB2740" i="33"/>
  <c r="AF2740" i="33"/>
  <c r="AL2740" i="33" s="1"/>
  <c r="AH2740" i="33"/>
  <c r="AD2740" i="33"/>
  <c r="AD1243" i="33"/>
  <c r="AK1243" i="33" s="1"/>
  <c r="AH1243" i="33"/>
  <c r="AB1243" i="33"/>
  <c r="AF1243" i="33"/>
  <c r="AE2800" i="33"/>
  <c r="AI2800" i="33"/>
  <c r="AC2800" i="33"/>
  <c r="AG2800" i="33"/>
  <c r="AE1978" i="33"/>
  <c r="AG1978" i="33"/>
  <c r="AC1978" i="33"/>
  <c r="AI1978" i="33"/>
  <c r="AF93" i="33"/>
  <c r="AD93" i="33"/>
  <c r="AB93" i="33"/>
  <c r="AH93" i="33"/>
  <c r="AI2780" i="33"/>
  <c r="AG2780" i="33"/>
  <c r="AE2780" i="33"/>
  <c r="AC2780" i="33"/>
  <c r="AE2371" i="33"/>
  <c r="AI2371" i="33"/>
  <c r="AC2371" i="33"/>
  <c r="AG2371" i="33"/>
  <c r="AF2253" i="33"/>
  <c r="AH2253" i="33"/>
  <c r="AD2253" i="33"/>
  <c r="AB2253" i="33"/>
  <c r="AC2689" i="33"/>
  <c r="AE2689" i="33"/>
  <c r="AI2689" i="33"/>
  <c r="AG2689" i="33"/>
  <c r="AF2309" i="33"/>
  <c r="AH2309" i="33"/>
  <c r="AD2309" i="33"/>
  <c r="AB2309" i="33"/>
  <c r="AG508" i="33"/>
  <c r="AE508" i="33"/>
  <c r="AC508" i="33"/>
  <c r="AI508" i="33"/>
  <c r="AB18" i="33"/>
  <c r="AD18" i="33"/>
  <c r="AH18" i="33"/>
  <c r="AF18" i="33"/>
  <c r="AC2953" i="33"/>
  <c r="AI2953" i="33"/>
  <c r="AE2953" i="33"/>
  <c r="AG2953" i="33"/>
  <c r="AD1883" i="33"/>
  <c r="AB1883" i="33"/>
  <c r="AF1883" i="33"/>
  <c r="AH1883" i="33"/>
  <c r="AD3209" i="33"/>
  <c r="AK3209" i="33" s="1"/>
  <c r="AH3209" i="33"/>
  <c r="AF3209" i="33"/>
  <c r="AB3209" i="33"/>
  <c r="AC3087" i="33"/>
  <c r="AE3087" i="33"/>
  <c r="AI3087" i="33"/>
  <c r="AG3087" i="33"/>
  <c r="AD3185" i="33"/>
  <c r="AH3185" i="33"/>
  <c r="AB3185" i="33"/>
  <c r="AF3185" i="33"/>
  <c r="AB2503" i="33"/>
  <c r="AD2503" i="33"/>
  <c r="AF2503" i="33"/>
  <c r="AH2503" i="33"/>
  <c r="AG607" i="33"/>
  <c r="AI607" i="33"/>
  <c r="AE607" i="33"/>
  <c r="AC607" i="33"/>
  <c r="AG2786" i="33"/>
  <c r="AE2786" i="33"/>
  <c r="AI2786" i="33"/>
  <c r="AC2786" i="33"/>
  <c r="AH272" i="33"/>
  <c r="AF272" i="33"/>
  <c r="AD272" i="33"/>
  <c r="AB272" i="33"/>
  <c r="AE3173" i="33"/>
  <c r="AG3173" i="33"/>
  <c r="AC3173" i="33"/>
  <c r="AI3173" i="33"/>
  <c r="AI1576" i="33"/>
  <c r="AG1576" i="33"/>
  <c r="AE1576" i="33"/>
  <c r="AC1576" i="33"/>
  <c r="AF2906" i="33"/>
  <c r="AD2906" i="33"/>
  <c r="AH2906" i="33"/>
  <c r="AB2906" i="33"/>
  <c r="AD1469" i="33"/>
  <c r="AH1469" i="33"/>
  <c r="AF1469" i="33"/>
  <c r="AB1469" i="33"/>
  <c r="AD1261" i="33"/>
  <c r="AF1261" i="33"/>
  <c r="AB1261" i="33"/>
  <c r="AH1261" i="33"/>
  <c r="AE408" i="33"/>
  <c r="AG408" i="33"/>
  <c r="AC408" i="33"/>
  <c r="AI408" i="33"/>
  <c r="AD1037" i="33"/>
  <c r="AK1037" i="33" s="1"/>
  <c r="AH1037" i="33"/>
  <c r="AF1037" i="33"/>
  <c r="AB1037" i="33"/>
  <c r="AE130" i="33"/>
  <c r="AC130" i="33"/>
  <c r="AG130" i="33"/>
  <c r="AI130" i="33"/>
  <c r="AG228" i="33"/>
  <c r="AC228" i="33"/>
  <c r="AE228" i="33"/>
  <c r="AI228" i="33"/>
  <c r="AC885" i="33"/>
  <c r="AI885" i="33"/>
  <c r="AG885" i="33"/>
  <c r="AE885" i="33"/>
  <c r="AH2855" i="33"/>
  <c r="AB2855" i="33"/>
  <c r="AD2855" i="33"/>
  <c r="AF2855" i="33"/>
  <c r="AB1268" i="33"/>
  <c r="AJ1268" i="33" s="1"/>
  <c r="AD1268" i="33"/>
  <c r="AH1268" i="33"/>
  <c r="AF1268" i="33"/>
  <c r="AC1231" i="33"/>
  <c r="AE1231" i="33"/>
  <c r="AG1231" i="33"/>
  <c r="AI1231" i="33"/>
  <c r="AF577" i="33"/>
  <c r="AB577" i="33"/>
  <c r="AJ577" i="33" s="1"/>
  <c r="AH577" i="33"/>
  <c r="AD577" i="33"/>
  <c r="AH2875" i="33"/>
  <c r="AB2875" i="33"/>
  <c r="AD2875" i="33"/>
  <c r="AF2875" i="33"/>
  <c r="AL2875" i="33" s="1"/>
  <c r="AH367" i="33"/>
  <c r="AF367" i="33"/>
  <c r="AD367" i="33"/>
  <c r="AB367" i="33"/>
  <c r="AG150" i="33"/>
  <c r="AI150" i="33"/>
  <c r="AC150" i="33"/>
  <c r="AE150" i="33"/>
  <c r="AI3092" i="33"/>
  <c r="AC3092" i="33"/>
  <c r="AG3092" i="33"/>
  <c r="AE3092" i="33"/>
  <c r="AF3081" i="33"/>
  <c r="AL3081" i="33" s="1"/>
  <c r="AD3081" i="33"/>
  <c r="AB3081" i="33"/>
  <c r="AH3081" i="33"/>
  <c r="AG328" i="33"/>
  <c r="AI328" i="33"/>
  <c r="AE328" i="33"/>
  <c r="AC328" i="33"/>
  <c r="AB3256" i="33"/>
  <c r="AD3256" i="33"/>
  <c r="AH3256" i="33"/>
  <c r="AF3256" i="33"/>
  <c r="AB1615" i="33"/>
  <c r="AF1615" i="33"/>
  <c r="AD1615" i="33"/>
  <c r="AK1615" i="33" s="1"/>
  <c r="AH1615" i="33"/>
  <c r="AD2763" i="33"/>
  <c r="AH2763" i="33"/>
  <c r="AB2763" i="33"/>
  <c r="AF2763" i="33"/>
  <c r="AG1571" i="33"/>
  <c r="AE1571" i="33"/>
  <c r="AI1571" i="33"/>
  <c r="AC1571" i="33"/>
  <c r="AD2757" i="33"/>
  <c r="AF2757" i="33"/>
  <c r="AH2757" i="33"/>
  <c r="AM2757" i="33" s="1"/>
  <c r="AB2757" i="33"/>
  <c r="AB619" i="33"/>
  <c r="AD619" i="33"/>
  <c r="AF619" i="33"/>
  <c r="AH619" i="33"/>
  <c r="AI914" i="33"/>
  <c r="AE914" i="33"/>
  <c r="AC914" i="33"/>
  <c r="AG914" i="33"/>
  <c r="AF2918" i="33"/>
  <c r="AD2918" i="33"/>
  <c r="AH2918" i="33"/>
  <c r="AB2918" i="33"/>
  <c r="AC72" i="33"/>
  <c r="AI72" i="33"/>
  <c r="AE72" i="33"/>
  <c r="AG72" i="33"/>
  <c r="AG2861" i="33"/>
  <c r="AI2861" i="33"/>
  <c r="AE2861" i="33"/>
  <c r="AC2861" i="33"/>
  <c r="AB2983" i="33"/>
  <c r="AF2983" i="33"/>
  <c r="AD2983" i="33"/>
  <c r="AH2983" i="33"/>
  <c r="AG2236" i="33"/>
  <c r="AE2236" i="33"/>
  <c r="AI2236" i="33"/>
  <c r="AC2236" i="33"/>
  <c r="AB2147" i="33"/>
  <c r="AH2147" i="33"/>
  <c r="AD2147" i="33"/>
  <c r="AF2147" i="33"/>
  <c r="AE1970" i="33"/>
  <c r="AG1970" i="33"/>
  <c r="AC1970" i="33"/>
  <c r="AI1970" i="33"/>
  <c r="AD637" i="33"/>
  <c r="AH637" i="33"/>
  <c r="AB637" i="33"/>
  <c r="AF637" i="33"/>
  <c r="AB119" i="33"/>
  <c r="AD119" i="33"/>
  <c r="AF119" i="33"/>
  <c r="AL119" i="33" s="1"/>
  <c r="AH119" i="33"/>
  <c r="AM119" i="33" s="1"/>
  <c r="AH1796" i="33"/>
  <c r="AM1796" i="33" s="1"/>
  <c r="AD1796" i="33"/>
  <c r="AB1796" i="33"/>
  <c r="AF1796" i="33"/>
  <c r="AF912" i="33"/>
  <c r="AB912" i="33"/>
  <c r="AH912" i="33"/>
  <c r="AD912" i="33"/>
  <c r="AG648" i="33"/>
  <c r="AE648" i="33"/>
  <c r="AI648" i="33"/>
  <c r="AC648" i="33"/>
  <c r="AC2384" i="33"/>
  <c r="AI2384" i="33"/>
  <c r="AE2384" i="33"/>
  <c r="AG2384" i="33"/>
  <c r="AH3195" i="33"/>
  <c r="AF3195" i="33"/>
  <c r="AD3195" i="33"/>
  <c r="AB3195" i="33"/>
  <c r="AH1270" i="33"/>
  <c r="AB1270" i="33"/>
  <c r="AD1270" i="33"/>
  <c r="AF1270" i="33"/>
  <c r="AH948" i="33"/>
  <c r="AB948" i="33"/>
  <c r="AD948" i="33"/>
  <c r="AK948" i="33" s="1"/>
  <c r="AF948" i="33"/>
  <c r="AB1697" i="33"/>
  <c r="AD1697" i="33"/>
  <c r="AF1697" i="33"/>
  <c r="AH1697" i="33"/>
  <c r="AD1389" i="33"/>
  <c r="AB1389" i="33"/>
  <c r="AF1389" i="33"/>
  <c r="AH1389" i="33"/>
  <c r="AE1005" i="33"/>
  <c r="AG1005" i="33"/>
  <c r="AI1005" i="33"/>
  <c r="AC1005" i="33"/>
  <c r="AB2440" i="33"/>
  <c r="AF2440" i="33"/>
  <c r="AD2440" i="33"/>
  <c r="AH2440" i="33"/>
  <c r="AI1368" i="33"/>
  <c r="AC1368" i="33"/>
  <c r="AE1368" i="33"/>
  <c r="AG1368" i="33"/>
  <c r="AF1471" i="33"/>
  <c r="AD1471" i="33"/>
  <c r="AH1471" i="33"/>
  <c r="AB1471" i="33"/>
  <c r="AC1582" i="33"/>
  <c r="AG1582" i="33"/>
  <c r="AE1582" i="33"/>
  <c r="AI1582" i="33"/>
  <c r="AG1894" i="33"/>
  <c r="AC1894" i="33"/>
  <c r="AI1894" i="33"/>
  <c r="AE1894" i="33"/>
  <c r="AB503" i="33"/>
  <c r="AF503" i="33"/>
  <c r="AH503" i="33"/>
  <c r="AD503" i="33"/>
  <c r="AD2571" i="33"/>
  <c r="AB2571" i="33"/>
  <c r="AH2571" i="33"/>
  <c r="AF2571" i="33"/>
  <c r="AH559" i="33"/>
  <c r="AD559" i="33"/>
  <c r="AB559" i="33"/>
  <c r="AF559" i="33"/>
  <c r="AI283" i="33"/>
  <c r="AC283" i="33"/>
  <c r="AG283" i="33"/>
  <c r="AE283" i="33"/>
  <c r="AE149" i="33"/>
  <c r="AG149" i="33"/>
  <c r="AI149" i="33"/>
  <c r="AC149" i="33"/>
  <c r="AG426" i="33"/>
  <c r="AC426" i="33"/>
  <c r="AI426" i="33"/>
  <c r="AE426" i="33"/>
  <c r="AE873" i="33"/>
  <c r="AI873" i="33"/>
  <c r="AG873" i="33"/>
  <c r="AC873" i="33"/>
  <c r="AC2876" i="33"/>
  <c r="AG2876" i="33"/>
  <c r="AE2876" i="33"/>
  <c r="AI2876" i="33"/>
  <c r="AD2568" i="33"/>
  <c r="AH2568" i="33"/>
  <c r="AB2568" i="33"/>
  <c r="AF2568" i="33"/>
  <c r="AI889" i="33"/>
  <c r="AG889" i="33"/>
  <c r="AC889" i="33"/>
  <c r="AE889" i="33"/>
  <c r="AD173" i="33"/>
  <c r="AH173" i="33"/>
  <c r="AF173" i="33"/>
  <c r="AB173" i="33"/>
  <c r="AF2686" i="33"/>
  <c r="AH2686" i="33"/>
  <c r="AD2686" i="33"/>
  <c r="AB2686" i="33"/>
  <c r="AE3029" i="33"/>
  <c r="AC3029" i="33"/>
  <c r="AG3029" i="33"/>
  <c r="AI3029" i="33"/>
  <c r="AI869" i="33"/>
  <c r="AE869" i="33"/>
  <c r="AC869" i="33"/>
  <c r="AG869" i="33"/>
  <c r="AH3020" i="33"/>
  <c r="AB3020" i="33"/>
  <c r="AF3020" i="33"/>
  <c r="AD3020" i="33"/>
  <c r="AI1476" i="33"/>
  <c r="AC1476" i="33"/>
  <c r="AE1476" i="33"/>
  <c r="AG1476" i="33"/>
  <c r="AE180" i="33"/>
  <c r="AC180" i="33"/>
  <c r="AI180" i="33"/>
  <c r="AG180" i="33"/>
  <c r="AC2464" i="33"/>
  <c r="AE2464" i="33"/>
  <c r="AG2464" i="33"/>
  <c r="AI2464" i="33"/>
  <c r="AE1101" i="33"/>
  <c r="AI1101" i="33"/>
  <c r="AG1101" i="33"/>
  <c r="AC1101" i="33"/>
  <c r="AE2642" i="33"/>
  <c r="AI2642" i="33"/>
  <c r="AG2642" i="33"/>
  <c r="AC2642" i="33"/>
  <c r="AF2948" i="33"/>
  <c r="AB2948" i="33"/>
  <c r="AJ2948" i="33" s="1"/>
  <c r="AD2948" i="33"/>
  <c r="AH2948" i="33"/>
  <c r="AI613" i="33"/>
  <c r="AC613" i="33"/>
  <c r="AE613" i="33"/>
  <c r="AG613" i="33"/>
  <c r="AE2715" i="33"/>
  <c r="AC2715" i="33"/>
  <c r="AI2715" i="33"/>
  <c r="AG2715" i="33"/>
  <c r="AH554" i="33"/>
  <c r="AF554" i="33"/>
  <c r="AB554" i="33"/>
  <c r="AD554" i="33"/>
  <c r="AK554" i="33" s="1"/>
  <c r="AG3050" i="33"/>
  <c r="AI3050" i="33"/>
  <c r="AE3050" i="33"/>
  <c r="AC3050" i="33"/>
  <c r="AI2764" i="33"/>
  <c r="AG2764" i="33"/>
  <c r="AC2764" i="33"/>
  <c r="AE2764" i="33"/>
  <c r="AG3113" i="33"/>
  <c r="AE3113" i="33"/>
  <c r="AC3113" i="33"/>
  <c r="AI3113" i="33"/>
  <c r="AD2375" i="33"/>
  <c r="AB2375" i="33"/>
  <c r="AH2375" i="33"/>
  <c r="AF2375" i="33"/>
  <c r="AI860" i="33"/>
  <c r="AC860" i="33"/>
  <c r="AE860" i="33"/>
  <c r="AG860" i="33"/>
  <c r="AG2878" i="33"/>
  <c r="AI2878" i="33"/>
  <c r="AC2878" i="33"/>
  <c r="AE2878" i="33"/>
  <c r="AG277" i="33"/>
  <c r="AE277" i="33"/>
  <c r="AI277" i="33"/>
  <c r="AC277" i="33"/>
  <c r="AF2205" i="33"/>
  <c r="AL2205" i="33" s="1"/>
  <c r="AH2205" i="33"/>
  <c r="AB2205" i="33"/>
  <c r="AD2205" i="33"/>
  <c r="AD3072" i="33"/>
  <c r="AB3072" i="33"/>
  <c r="AF3072" i="33"/>
  <c r="AH3072" i="33"/>
  <c r="AH1470" i="33"/>
  <c r="AB1470" i="33"/>
  <c r="AJ1470" i="33" s="1"/>
  <c r="AD1470" i="33"/>
  <c r="AF1470" i="33"/>
  <c r="AE483" i="33"/>
  <c r="AC483" i="33"/>
  <c r="AG483" i="33"/>
  <c r="AI483" i="33"/>
  <c r="AE2817" i="33"/>
  <c r="AI2817" i="33"/>
  <c r="AG2817" i="33"/>
  <c r="AC2817" i="33"/>
  <c r="AD2188" i="33"/>
  <c r="AB2188" i="33"/>
  <c r="AH2188" i="33"/>
  <c r="AF2188" i="33"/>
  <c r="AH1184" i="33"/>
  <c r="AB1184" i="33"/>
  <c r="AD1184" i="33"/>
  <c r="AK1184" i="33" s="1"/>
  <c r="AF1184" i="33"/>
  <c r="AH1348" i="33"/>
  <c r="AD1348" i="33"/>
  <c r="AF1348" i="33"/>
  <c r="AB1348" i="33"/>
  <c r="AH3260" i="33"/>
  <c r="AB3260" i="33"/>
  <c r="AJ3260" i="33" s="1"/>
  <c r="AF3260" i="33"/>
  <c r="AL3260" i="33" s="1"/>
  <c r="AD3260" i="33"/>
  <c r="AE467" i="33"/>
  <c r="AI467" i="33"/>
  <c r="AC467" i="33"/>
  <c r="AG467" i="33"/>
  <c r="AB1279" i="33"/>
  <c r="AF1279" i="33"/>
  <c r="AD1279" i="33"/>
  <c r="AH1279" i="33"/>
  <c r="AI1388" i="33"/>
  <c r="AC1388" i="33"/>
  <c r="AE1388" i="33"/>
  <c r="AG1388" i="33"/>
  <c r="AB487" i="33"/>
  <c r="AF487" i="33"/>
  <c r="AD487" i="33"/>
  <c r="AH487" i="33"/>
  <c r="AG1218" i="33"/>
  <c r="AI1218" i="33"/>
  <c r="AC1218" i="33"/>
  <c r="AE1218" i="33"/>
  <c r="AI1661" i="33"/>
  <c r="AG1661" i="33"/>
  <c r="AE1661" i="33"/>
  <c r="AC1661" i="33"/>
  <c r="AB2319" i="33"/>
  <c r="AD2319" i="33"/>
  <c r="AH2319" i="33"/>
  <c r="AF2319" i="33"/>
  <c r="AG1189" i="33"/>
  <c r="AE1189" i="33"/>
  <c r="AI1189" i="33"/>
  <c r="AC1189" i="33"/>
  <c r="AG3271" i="33"/>
  <c r="AI3271" i="33"/>
  <c r="AC3271" i="33"/>
  <c r="AE3271" i="33"/>
  <c r="AD2449" i="33"/>
  <c r="AH2449" i="33"/>
  <c r="AF2449" i="33"/>
  <c r="AB2449" i="33"/>
  <c r="AG2636" i="33"/>
  <c r="AC2636" i="33"/>
  <c r="AI2636" i="33"/>
  <c r="AE2636" i="33"/>
  <c r="AD2787" i="33"/>
  <c r="AB2787" i="33"/>
  <c r="AH2787" i="33"/>
  <c r="AM2787" i="33" s="1"/>
  <c r="AF2787" i="33"/>
  <c r="AH2131" i="33"/>
  <c r="AD2131" i="33"/>
  <c r="AK2131" i="33" s="1"/>
  <c r="AB2131" i="33"/>
  <c r="AF2131" i="33"/>
  <c r="AE1013" i="33"/>
  <c r="AG1013" i="33"/>
  <c r="AI1013" i="33"/>
  <c r="AC1013" i="33"/>
  <c r="AD2060" i="33"/>
  <c r="AB2060" i="33"/>
  <c r="AF2060" i="33"/>
  <c r="AL2060" i="33" s="1"/>
  <c r="AH2060" i="33"/>
  <c r="AH717" i="33"/>
  <c r="AF717" i="33"/>
  <c r="AL717" i="33" s="1"/>
  <c r="AB717" i="33"/>
  <c r="AD717" i="33"/>
  <c r="AB222" i="33"/>
  <c r="AF222" i="33"/>
  <c r="AH222" i="33"/>
  <c r="AD222" i="33"/>
  <c r="AC590" i="33"/>
  <c r="AI590" i="33"/>
  <c r="AE590" i="33"/>
  <c r="AG590" i="33"/>
  <c r="AF687" i="33"/>
  <c r="AH687" i="33"/>
  <c r="AD687" i="33"/>
  <c r="AK687" i="33" s="1"/>
  <c r="AB687" i="33"/>
  <c r="AG535" i="33"/>
  <c r="AI535" i="33"/>
  <c r="AE535" i="33"/>
  <c r="AC535" i="33"/>
  <c r="AC1679" i="33"/>
  <c r="AE1679" i="33"/>
  <c r="AG1679" i="33"/>
  <c r="AI1679" i="33"/>
  <c r="AH1313" i="33"/>
  <c r="AD1313" i="33"/>
  <c r="AB1313" i="33"/>
  <c r="AF1313" i="33"/>
  <c r="AI391" i="33"/>
  <c r="AE391" i="33"/>
  <c r="AG391" i="33"/>
  <c r="AC391" i="33"/>
  <c r="AH1358" i="33"/>
  <c r="AB1358" i="33"/>
  <c r="AJ1358" i="33" s="1"/>
  <c r="AD1358" i="33"/>
  <c r="AF1358" i="33"/>
  <c r="AG791" i="33"/>
  <c r="AI791" i="33"/>
  <c r="AC791" i="33"/>
  <c r="AE791" i="33"/>
  <c r="AF2165" i="33"/>
  <c r="AB2165" i="33"/>
  <c r="AJ2165" i="33" s="1"/>
  <c r="AD2165" i="33"/>
  <c r="AH2165" i="33"/>
  <c r="AI2071" i="33"/>
  <c r="AE2071" i="33"/>
  <c r="AC2071" i="33"/>
  <c r="AG2071" i="33"/>
  <c r="AC1281" i="33"/>
  <c r="AI1281" i="33"/>
  <c r="AE1281" i="33"/>
  <c r="AG1281" i="33"/>
  <c r="AC1412" i="33"/>
  <c r="AI1412" i="33"/>
  <c r="AE1412" i="33"/>
  <c r="AG1412" i="33"/>
  <c r="AH6" i="33"/>
  <c r="AD6" i="33"/>
  <c r="AF6" i="33"/>
  <c r="AB6" i="33"/>
  <c r="AF2645" i="33"/>
  <c r="AD2645" i="33"/>
  <c r="AB2645" i="33"/>
  <c r="AH2645" i="33"/>
  <c r="AB2584" i="33"/>
  <c r="AD2584" i="33"/>
  <c r="AH2584" i="33"/>
  <c r="AF2584" i="33"/>
  <c r="AD2981" i="33"/>
  <c r="AF2981" i="33"/>
  <c r="AB2981" i="33"/>
  <c r="AH2981" i="33"/>
  <c r="AG255" i="33"/>
  <c r="AI255" i="33"/>
  <c r="AC255" i="33"/>
  <c r="AE255" i="33"/>
  <c r="AI602" i="33"/>
  <c r="AC602" i="33"/>
  <c r="AG602" i="33"/>
  <c r="AE602" i="33"/>
  <c r="AI1075" i="33"/>
  <c r="AG1075" i="33"/>
  <c r="AE1075" i="33"/>
  <c r="AC1075" i="33"/>
  <c r="AD1363" i="33"/>
  <c r="AH1363" i="33"/>
  <c r="AB1363" i="33"/>
  <c r="AF1363" i="33"/>
  <c r="AF1640" i="33"/>
  <c r="AD1640" i="33"/>
  <c r="AB1640" i="33"/>
  <c r="AH1640" i="33"/>
  <c r="AG701" i="33"/>
  <c r="AI701" i="33"/>
  <c r="AC701" i="33"/>
  <c r="AE701" i="33"/>
  <c r="AB1520" i="33"/>
  <c r="AF1520" i="33"/>
  <c r="AH1520" i="33"/>
  <c r="AD1520" i="33"/>
  <c r="AG1986" i="33"/>
  <c r="AI1986" i="33"/>
  <c r="AE1986" i="33"/>
  <c r="AC1986" i="33"/>
  <c r="AD2256" i="33"/>
  <c r="AF2256" i="33"/>
  <c r="AB2256" i="33"/>
  <c r="AH2256" i="33"/>
  <c r="AI3249" i="33"/>
  <c r="AC3249" i="33"/>
  <c r="AE3249" i="33"/>
  <c r="AG3249" i="33"/>
  <c r="AC1998" i="33"/>
  <c r="AG1998" i="33"/>
  <c r="AE1998" i="33"/>
  <c r="AI1998" i="33"/>
  <c r="AF1656" i="33"/>
  <c r="AH1656" i="33"/>
  <c r="AB1656" i="33"/>
  <c r="AD1656" i="33"/>
  <c r="AC2239" i="33"/>
  <c r="AG2239" i="33"/>
  <c r="AE2239" i="33"/>
  <c r="AI2239" i="33"/>
  <c r="AI166" i="33"/>
  <c r="AG166" i="33"/>
  <c r="AE166" i="33"/>
  <c r="AC166" i="33"/>
  <c r="AD2304" i="33"/>
  <c r="AH2304" i="33"/>
  <c r="AF2304" i="33"/>
  <c r="AB2304" i="33"/>
  <c r="AJ2304" i="33" s="1"/>
  <c r="AE1723" i="33"/>
  <c r="AG1723" i="33"/>
  <c r="AC1723" i="33"/>
  <c r="AI1723" i="33"/>
  <c r="AE2303" i="33"/>
  <c r="AC2303" i="33"/>
  <c r="AI2303" i="33"/>
  <c r="AG2303" i="33"/>
  <c r="AB475" i="33"/>
  <c r="AF475" i="33"/>
  <c r="AH475" i="33"/>
  <c r="AD475" i="33"/>
  <c r="AH3283" i="33"/>
  <c r="AD3283" i="33"/>
  <c r="AK3283" i="33" s="1"/>
  <c r="AF3283" i="33"/>
  <c r="AB3283" i="33"/>
  <c r="AI913" i="33"/>
  <c r="AC913" i="33"/>
  <c r="AE913" i="33"/>
  <c r="AG913" i="33"/>
  <c r="AB3015" i="33"/>
  <c r="AF3015" i="33"/>
  <c r="AL3015" i="33" s="1"/>
  <c r="AH3015" i="33"/>
  <c r="AD3015" i="33"/>
  <c r="AE215" i="33"/>
  <c r="AI215" i="33"/>
  <c r="AC215" i="33"/>
  <c r="AG215" i="33"/>
  <c r="AE3106" i="33"/>
  <c r="AG3106" i="33"/>
  <c r="AI3106" i="33"/>
  <c r="AC3106" i="33"/>
  <c r="AI469" i="33"/>
  <c r="AG469" i="33"/>
  <c r="AC469" i="33"/>
  <c r="AE469" i="33"/>
  <c r="AI2599" i="33"/>
  <c r="AE2599" i="33"/>
  <c r="AG2599" i="33"/>
  <c r="AC2599" i="33"/>
  <c r="AE633" i="33"/>
  <c r="AG633" i="33"/>
  <c r="AI633" i="33"/>
  <c r="AC633" i="33"/>
  <c r="AB2970" i="33"/>
  <c r="AH2970" i="33"/>
  <c r="AM2970" i="33" s="1"/>
  <c r="AF2970" i="33"/>
  <c r="AD2970" i="33"/>
  <c r="AD1835" i="33"/>
  <c r="AF1835" i="33"/>
  <c r="AB1835" i="33"/>
  <c r="AH1835" i="33"/>
  <c r="AB880" i="33"/>
  <c r="AD880" i="33"/>
  <c r="AH880" i="33"/>
  <c r="AF880" i="33"/>
  <c r="AD2097" i="33"/>
  <c r="AB2097" i="33"/>
  <c r="AH2097" i="33"/>
  <c r="AF2097" i="33"/>
  <c r="AI676" i="33"/>
  <c r="AG676" i="33"/>
  <c r="AE676" i="33"/>
  <c r="AC676" i="33"/>
  <c r="AF2014" i="33"/>
  <c r="AB2014" i="33"/>
  <c r="AD2014" i="33"/>
  <c r="AH2014" i="33"/>
  <c r="AG2429" i="33"/>
  <c r="AI2429" i="33"/>
  <c r="AC2429" i="33"/>
  <c r="AE2429" i="33"/>
  <c r="AB1741" i="33"/>
  <c r="AD1741" i="33"/>
  <c r="AH1741" i="33"/>
  <c r="AF1741" i="33"/>
  <c r="AG1556" i="33"/>
  <c r="AE1556" i="33"/>
  <c r="AC1556" i="33"/>
  <c r="AI1556" i="33"/>
  <c r="AD2142" i="33"/>
  <c r="AF2142" i="33"/>
  <c r="AH2142" i="33"/>
  <c r="AB2142" i="33"/>
  <c r="AF2533" i="33"/>
  <c r="AB2533" i="33"/>
  <c r="AH2533" i="33"/>
  <c r="AD2533" i="33"/>
  <c r="AF947" i="33"/>
  <c r="AD947" i="33"/>
  <c r="AB947" i="33"/>
  <c r="AH947" i="33"/>
  <c r="AF585" i="33"/>
  <c r="AD585" i="33"/>
  <c r="AH585" i="33"/>
  <c r="AB585" i="33"/>
  <c r="AD1225" i="33"/>
  <c r="AH1225" i="33"/>
  <c r="AB1225" i="33"/>
  <c r="AF1225" i="33"/>
  <c r="AL1225" i="33" s="1"/>
  <c r="AG1219" i="33"/>
  <c r="AI1219" i="33"/>
  <c r="AE1219" i="33"/>
  <c r="AC1219" i="33"/>
  <c r="AI2157" i="33"/>
  <c r="AE2157" i="33"/>
  <c r="AG2157" i="33"/>
  <c r="AC2157" i="33"/>
  <c r="AI461" i="33"/>
  <c r="AG461" i="33"/>
  <c r="AC461" i="33"/>
  <c r="AE461" i="33"/>
  <c r="AC3082" i="33"/>
  <c r="AE3082" i="33"/>
  <c r="AG3082" i="33"/>
  <c r="AI3082" i="33"/>
  <c r="AH2931" i="33"/>
  <c r="AB2931" i="33"/>
  <c r="AF2931" i="33"/>
  <c r="AD2931" i="33"/>
  <c r="AB2192" i="33"/>
  <c r="AD2192" i="33"/>
  <c r="AH2192" i="33"/>
  <c r="AF2192" i="33"/>
  <c r="AF575" i="33"/>
  <c r="AH575" i="33"/>
  <c r="AB575" i="33"/>
  <c r="AJ575" i="33" s="1"/>
  <c r="AD575" i="33"/>
  <c r="AI2887" i="33"/>
  <c r="AC2887" i="33"/>
  <c r="AG2887" i="33"/>
  <c r="AE2887" i="33"/>
  <c r="AC1500" i="33"/>
  <c r="AG1500" i="33"/>
  <c r="AE1500" i="33"/>
  <c r="AI1500" i="33"/>
  <c r="AD2548" i="33"/>
  <c r="AH2548" i="33"/>
  <c r="AB2548" i="33"/>
  <c r="AF2548" i="33"/>
  <c r="AC2937" i="33"/>
  <c r="AG2937" i="33"/>
  <c r="AE2937" i="33"/>
  <c r="AI2937" i="33"/>
  <c r="AC3136" i="33"/>
  <c r="AE3136" i="33"/>
  <c r="AI3136" i="33"/>
  <c r="AG3136" i="33"/>
  <c r="AC2451" i="33"/>
  <c r="AE2451" i="33"/>
  <c r="AG2451" i="33"/>
  <c r="AI2451" i="33"/>
  <c r="AE1930" i="33"/>
  <c r="AC1930" i="33"/>
  <c r="AG1930" i="33"/>
  <c r="AI1930" i="33"/>
  <c r="AI1387" i="33"/>
  <c r="AG1387" i="33"/>
  <c r="AE1387" i="33"/>
  <c r="AC1387" i="33"/>
  <c r="AH30" i="33"/>
  <c r="AF30" i="33"/>
  <c r="AD30" i="33"/>
  <c r="AB30" i="33"/>
  <c r="AB3033" i="33"/>
  <c r="AD3033" i="33"/>
  <c r="AF3033" i="33"/>
  <c r="AH3033" i="33"/>
  <c r="AM3033" i="33" s="1"/>
  <c r="AD1340" i="33"/>
  <c r="AH1340" i="33"/>
  <c r="AB1340" i="33"/>
  <c r="AF1340" i="33"/>
  <c r="AI2141" i="33"/>
  <c r="AC2141" i="33"/>
  <c r="AG2141" i="33"/>
  <c r="AE2141" i="33"/>
  <c r="AH1166" i="33"/>
  <c r="AB1166" i="33"/>
  <c r="AD1166" i="33"/>
  <c r="AF1166" i="33"/>
  <c r="AF511" i="33"/>
  <c r="AB511" i="33"/>
  <c r="AH511" i="33"/>
  <c r="AD511" i="33"/>
  <c r="AI1460" i="33"/>
  <c r="AE1460" i="33"/>
  <c r="AC1460" i="33"/>
  <c r="AG1460" i="33"/>
  <c r="AH1150" i="33"/>
  <c r="AB1150" i="33"/>
  <c r="AJ1150" i="33" s="1"/>
  <c r="AD1150" i="33"/>
  <c r="AF1150" i="33"/>
  <c r="AL1150" i="33" s="1"/>
  <c r="AB1670" i="33"/>
  <c r="AD1670" i="33"/>
  <c r="AF1670" i="33"/>
  <c r="AH1670" i="33"/>
  <c r="AC1177" i="33"/>
  <c r="AI1177" i="33"/>
  <c r="AE1177" i="33"/>
  <c r="AG1177" i="33"/>
  <c r="AD1333" i="33"/>
  <c r="AF1333" i="33"/>
  <c r="AH1333" i="33"/>
  <c r="AB1333" i="33"/>
  <c r="AE2770" i="33"/>
  <c r="AC2770" i="33"/>
  <c r="AI2770" i="33"/>
  <c r="AG2770" i="33"/>
  <c r="AI2216" i="33"/>
  <c r="AE2216" i="33"/>
  <c r="AG2216" i="33"/>
  <c r="AC2216" i="33"/>
  <c r="AI745" i="33"/>
  <c r="AG745" i="33"/>
  <c r="AE745" i="33"/>
  <c r="AC745" i="33"/>
  <c r="AB1686" i="33"/>
  <c r="AD1686" i="33"/>
  <c r="AF1686" i="33"/>
  <c r="AH1686" i="33"/>
  <c r="AC1902" i="33"/>
  <c r="AG1902" i="33"/>
  <c r="AE1902" i="33"/>
  <c r="AI1902" i="33"/>
  <c r="AD1714" i="33"/>
  <c r="AF1714" i="33"/>
  <c r="AB1714" i="33"/>
  <c r="AH1714" i="33"/>
  <c r="AB2300" i="33"/>
  <c r="AD2300" i="33"/>
  <c r="AF2300" i="33"/>
  <c r="AH2300" i="33"/>
  <c r="AF764" i="33"/>
  <c r="AD764" i="33"/>
  <c r="AH764" i="33"/>
  <c r="AB764" i="33"/>
  <c r="AG3105" i="33"/>
  <c r="AE3105" i="33"/>
  <c r="AC3105" i="33"/>
  <c r="AI3105" i="33"/>
  <c r="AI106" i="33"/>
  <c r="AC106" i="33"/>
  <c r="AE106" i="33"/>
  <c r="AG106" i="33"/>
  <c r="AB1855" i="33"/>
  <c r="AH1855" i="33"/>
  <c r="AF1855" i="33"/>
  <c r="AD1855" i="33"/>
  <c r="AH1472" i="33"/>
  <c r="AD1472" i="33"/>
  <c r="AB1472" i="33"/>
  <c r="AF1472" i="33"/>
  <c r="AF2734" i="33"/>
  <c r="AH2734" i="33"/>
  <c r="AD2734" i="33"/>
  <c r="AB2734" i="33"/>
  <c r="AE1689" i="33"/>
  <c r="AC1689" i="33"/>
  <c r="AG1689" i="33"/>
  <c r="AI1689" i="33"/>
  <c r="AF661" i="33"/>
  <c r="AB661" i="33"/>
  <c r="AH661" i="33"/>
  <c r="AD661" i="33"/>
  <c r="AG1916" i="33"/>
  <c r="AI1916" i="33"/>
  <c r="AC1916" i="33"/>
  <c r="AE1916" i="33"/>
  <c r="AF704" i="33"/>
  <c r="AD704" i="33"/>
  <c r="AB704" i="33"/>
  <c r="AH704" i="33"/>
  <c r="AD3148" i="33"/>
  <c r="AF3148" i="33"/>
  <c r="AB3148" i="33"/>
  <c r="AH3148" i="33"/>
  <c r="AF437" i="33"/>
  <c r="AD437" i="33"/>
  <c r="AB437" i="33"/>
  <c r="AH437" i="33"/>
  <c r="AD1173" i="33"/>
  <c r="AK1173" i="33" s="1"/>
  <c r="AB1173" i="33"/>
  <c r="AH1173" i="33"/>
  <c r="AF1173" i="33"/>
  <c r="AG1306" i="33"/>
  <c r="AI1306" i="33"/>
  <c r="AE1306" i="33"/>
  <c r="AC1306" i="33"/>
  <c r="AD364" i="33"/>
  <c r="AB364" i="33"/>
  <c r="AJ364" i="33" s="1"/>
  <c r="AH364" i="33"/>
  <c r="AM364" i="33" s="1"/>
  <c r="AF364" i="33"/>
  <c r="AB1478" i="33"/>
  <c r="AH1478" i="33"/>
  <c r="AD1478" i="33"/>
  <c r="AF1478" i="33"/>
  <c r="AF3031" i="33"/>
  <c r="AH3031" i="33"/>
  <c r="AB3031" i="33"/>
  <c r="AD3031" i="33"/>
  <c r="AF2629" i="33"/>
  <c r="AL2629" i="33" s="1"/>
  <c r="AB2629" i="33"/>
  <c r="AJ2629" i="33" s="1"/>
  <c r="AH2629" i="33"/>
  <c r="AD2629" i="33"/>
  <c r="AF790" i="33"/>
  <c r="AB790" i="33"/>
  <c r="AD790" i="33"/>
  <c r="AH790" i="33"/>
  <c r="AH578" i="33"/>
  <c r="AB578" i="33"/>
  <c r="AD578" i="33"/>
  <c r="AF578" i="33"/>
  <c r="AB2560" i="33"/>
  <c r="AF2560" i="33"/>
  <c r="AD2560" i="33"/>
  <c r="AH2560" i="33"/>
  <c r="AH930" i="33"/>
  <c r="AM930" i="33" s="1"/>
  <c r="AD930" i="33"/>
  <c r="AB930" i="33"/>
  <c r="AF930" i="33"/>
  <c r="AI3156" i="33"/>
  <c r="AE3156" i="33"/>
  <c r="AC3156" i="33"/>
  <c r="AG3156" i="33"/>
  <c r="AF1343" i="33"/>
  <c r="AB1343" i="33"/>
  <c r="AD1343" i="33"/>
  <c r="AH1343" i="33"/>
  <c r="AE2851" i="33"/>
  <c r="AC2851" i="33"/>
  <c r="AG2851" i="33"/>
  <c r="AI2851" i="33"/>
  <c r="AE2673" i="33"/>
  <c r="AG2673" i="33"/>
  <c r="AI2673" i="33"/>
  <c r="AC2673" i="33"/>
  <c r="AB2913" i="33"/>
  <c r="AD2913" i="33"/>
  <c r="AF2913" i="33"/>
  <c r="AH2913" i="33"/>
  <c r="AB2280" i="33"/>
  <c r="AD2280" i="33"/>
  <c r="AF2280" i="33"/>
  <c r="AH2280" i="33"/>
  <c r="AI1112" i="33"/>
  <c r="AE1112" i="33"/>
  <c r="AC1112" i="33"/>
  <c r="AG1112" i="33"/>
  <c r="AH971" i="33"/>
  <c r="AB971" i="33"/>
  <c r="AD971" i="33"/>
  <c r="AF971" i="33"/>
  <c r="AD85" i="33"/>
  <c r="AH85" i="33"/>
  <c r="AF85" i="33"/>
  <c r="AB85" i="33"/>
  <c r="AI1632" i="33"/>
  <c r="AG1632" i="33"/>
  <c r="AE1632" i="33"/>
  <c r="AC1632" i="33"/>
  <c r="AE593" i="33"/>
  <c r="AG593" i="33"/>
  <c r="AC593" i="33"/>
  <c r="AI593" i="33"/>
  <c r="AE1589" i="33"/>
  <c r="AI1589" i="33"/>
  <c r="AC1589" i="33"/>
  <c r="AG1589" i="33"/>
  <c r="AH628" i="33"/>
  <c r="AB628" i="33"/>
  <c r="AD628" i="33"/>
  <c r="AF628" i="33"/>
  <c r="AI1948" i="33"/>
  <c r="AG1948" i="33"/>
  <c r="AE1948" i="33"/>
  <c r="AC1948" i="33"/>
  <c r="AH1352" i="33"/>
  <c r="AD1352" i="33"/>
  <c r="AB1352" i="33"/>
  <c r="AF1352" i="33"/>
  <c r="AF1351" i="33"/>
  <c r="AB1351" i="33"/>
  <c r="AJ1351" i="33" s="1"/>
  <c r="AD1351" i="33"/>
  <c r="AH1351" i="33"/>
  <c r="AC629" i="33"/>
  <c r="AG629" i="33"/>
  <c r="AI629" i="33"/>
  <c r="AE629" i="33"/>
  <c r="AH2489" i="33"/>
  <c r="AD2489" i="33"/>
  <c r="AB2489" i="33"/>
  <c r="AF2489" i="33"/>
  <c r="AF1760" i="33"/>
  <c r="AB1760" i="33"/>
  <c r="AH1760" i="33"/>
  <c r="AD1760" i="33"/>
  <c r="AG1018" i="33"/>
  <c r="AI1018" i="33"/>
  <c r="AC1018" i="33"/>
  <c r="AE1018" i="33"/>
  <c r="AG361" i="33"/>
  <c r="AI361" i="33"/>
  <c r="AE361" i="33"/>
  <c r="AC361" i="33"/>
  <c r="AG3126" i="33"/>
  <c r="AE3126" i="33"/>
  <c r="AI3126" i="33"/>
  <c r="AC3126" i="33"/>
  <c r="AD1922" i="33"/>
  <c r="AB1922" i="33"/>
  <c r="AF1922" i="33"/>
  <c r="AL1922" i="33" s="1"/>
  <c r="AH1922" i="33"/>
  <c r="AH1182" i="33"/>
  <c r="AB1182" i="33"/>
  <c r="AF1182" i="33"/>
  <c r="AD1182" i="33"/>
  <c r="AE3187" i="33"/>
  <c r="AI3187" i="33"/>
  <c r="AG3187" i="33"/>
  <c r="AC3187" i="33"/>
  <c r="AF2582" i="33"/>
  <c r="AB2582" i="33"/>
  <c r="AH2582" i="33"/>
  <c r="AD2582" i="33"/>
  <c r="AC2430" i="33"/>
  <c r="AI2430" i="33"/>
  <c r="AE2430" i="33"/>
  <c r="AG2430" i="33"/>
  <c r="AB1427" i="33"/>
  <c r="AD1427" i="33"/>
  <c r="AH1427" i="33"/>
  <c r="AF1427" i="33"/>
  <c r="AC1384" i="33"/>
  <c r="AI1384" i="33"/>
  <c r="AG1384" i="33"/>
  <c r="AE1384" i="33"/>
  <c r="AH2794" i="33"/>
  <c r="AF2794" i="33"/>
  <c r="AB2794" i="33"/>
  <c r="AJ2794" i="33" s="1"/>
  <c r="AD2794" i="33"/>
  <c r="AI2052" i="33"/>
  <c r="AC2052" i="33"/>
  <c r="AG2052" i="33"/>
  <c r="AE2052" i="33"/>
  <c r="AH3268" i="33"/>
  <c r="AF3268" i="33"/>
  <c r="AL3268" i="33" s="1"/>
  <c r="AD3268" i="33"/>
  <c r="AB3268" i="33"/>
  <c r="AC300" i="33"/>
  <c r="AG300" i="33"/>
  <c r="AE300" i="33"/>
  <c r="AI300" i="33"/>
  <c r="AC3007" i="33"/>
  <c r="AG3007" i="33"/>
  <c r="AE3007" i="33"/>
  <c r="AI3007" i="33"/>
  <c r="AD1843" i="33"/>
  <c r="AF1843" i="33"/>
  <c r="AB1843" i="33"/>
  <c r="AH1843" i="33"/>
  <c r="AH2802" i="33"/>
  <c r="AM2802" i="33" s="1"/>
  <c r="AF2802" i="33"/>
  <c r="AD2802" i="33"/>
  <c r="AB2802" i="33"/>
  <c r="AD2350" i="33"/>
  <c r="AF2350" i="33"/>
  <c r="AB2350" i="33"/>
  <c r="AH2350" i="33"/>
  <c r="AD2238" i="33"/>
  <c r="AH2238" i="33"/>
  <c r="AF2238" i="33"/>
  <c r="AL2238" i="33" s="1"/>
  <c r="AB2238" i="33"/>
  <c r="AD47" i="33"/>
  <c r="AH47" i="33"/>
  <c r="AF47" i="33"/>
  <c r="AB47" i="33"/>
  <c r="AD1229" i="33"/>
  <c r="AH1229" i="33"/>
  <c r="AB1229" i="33"/>
  <c r="AJ1229" i="33" s="1"/>
  <c r="AF1229" i="33"/>
  <c r="AI319" i="33"/>
  <c r="AE319" i="33"/>
  <c r="AG319" i="33"/>
  <c r="AC319" i="33"/>
  <c r="AG1499" i="33"/>
  <c r="AI1499" i="33"/>
  <c r="AC1499" i="33"/>
  <c r="AE1499" i="33"/>
  <c r="AI868" i="33"/>
  <c r="AC868" i="33"/>
  <c r="AG868" i="33"/>
  <c r="AE868" i="33"/>
  <c r="AB1292" i="33"/>
  <c r="AH1292" i="33"/>
  <c r="AF1292" i="33"/>
  <c r="AD1292" i="33"/>
  <c r="AB695" i="33"/>
  <c r="AH695" i="33"/>
  <c r="AD695" i="33"/>
  <c r="AF695" i="33"/>
  <c r="AC368" i="33"/>
  <c r="AI368" i="33"/>
  <c r="AE368" i="33"/>
  <c r="AG368" i="33"/>
  <c r="AF1608" i="33"/>
  <c r="AH1608" i="33"/>
  <c r="AB1608" i="33"/>
  <c r="AD1608" i="33"/>
  <c r="AB2882" i="33"/>
  <c r="AD2882" i="33"/>
  <c r="AH2882" i="33"/>
  <c r="AF2882" i="33"/>
  <c r="AF2661" i="33"/>
  <c r="AH2661" i="33"/>
  <c r="AB2661" i="33"/>
  <c r="AD2661" i="33"/>
  <c r="AH15" i="33"/>
  <c r="AB15" i="33"/>
  <c r="AD15" i="33"/>
  <c r="AF15" i="33"/>
  <c r="AH3004" i="33"/>
  <c r="AD3004" i="33"/>
  <c r="AB3004" i="33"/>
  <c r="AF3004" i="33"/>
  <c r="AD2421" i="33"/>
  <c r="AF2421" i="33"/>
  <c r="AL2421" i="33" s="1"/>
  <c r="AB2421" i="33"/>
  <c r="AH2421" i="33"/>
  <c r="AE3101" i="33"/>
  <c r="AC3101" i="33"/>
  <c r="AG3101" i="33"/>
  <c r="AI3101" i="33"/>
  <c r="AG2407" i="33"/>
  <c r="AI2407" i="33"/>
  <c r="AC2407" i="33"/>
  <c r="AE2407" i="33"/>
  <c r="AB1419" i="33"/>
  <c r="AD1419" i="33"/>
  <c r="AH1419" i="33"/>
  <c r="AF1419" i="33"/>
  <c r="AH2537" i="33"/>
  <c r="AD2537" i="33"/>
  <c r="AF2537" i="33"/>
  <c r="AB2537" i="33"/>
  <c r="AG2180" i="33"/>
  <c r="AE2180" i="33"/>
  <c r="AI2180" i="33"/>
  <c r="AC2180" i="33"/>
  <c r="AD2246" i="33"/>
  <c r="AK2246" i="33" s="1"/>
  <c r="AH2246" i="33"/>
  <c r="AB2246" i="33"/>
  <c r="AF2246" i="33"/>
  <c r="AD2003" i="33"/>
  <c r="AF2003" i="33"/>
  <c r="AB2003" i="33"/>
  <c r="AH2003" i="33"/>
  <c r="AM2003" i="33" s="1"/>
  <c r="AH804" i="33"/>
  <c r="AD804" i="33"/>
  <c r="AF804" i="33"/>
  <c r="AL804" i="33" s="1"/>
  <c r="AB804" i="33"/>
  <c r="AB935" i="33"/>
  <c r="AH935" i="33"/>
  <c r="AD935" i="33"/>
  <c r="AF935" i="33"/>
  <c r="AI305" i="33"/>
  <c r="AC305" i="33"/>
  <c r="AG305" i="33"/>
  <c r="AE305" i="33"/>
  <c r="AH923" i="33"/>
  <c r="AB923" i="33"/>
  <c r="AF923" i="33"/>
  <c r="AD923" i="33"/>
  <c r="AF1925" i="33"/>
  <c r="AD1925" i="33"/>
  <c r="AK1925" i="33" s="1"/>
  <c r="AB1925" i="33"/>
  <c r="AH1925" i="33"/>
  <c r="AG855" i="33"/>
  <c r="AC855" i="33"/>
  <c r="AI855" i="33"/>
  <c r="AE855" i="33"/>
  <c r="AG398" i="33"/>
  <c r="AC398" i="33"/>
  <c r="AE398" i="33"/>
  <c r="AI398" i="33"/>
  <c r="AC1385" i="33"/>
  <c r="AG1385" i="33"/>
  <c r="AI1385" i="33"/>
  <c r="AE1385" i="33"/>
  <c r="AE1175" i="33"/>
  <c r="AC1175" i="33"/>
  <c r="AG1175" i="33"/>
  <c r="AI1175" i="33"/>
  <c r="AG853" i="33"/>
  <c r="AC853" i="33"/>
  <c r="AI853" i="33"/>
  <c r="AE853" i="33"/>
  <c r="AE1491" i="33"/>
  <c r="AC1491" i="33"/>
  <c r="AG1491" i="33"/>
  <c r="AI1491" i="33"/>
  <c r="AG1001" i="33"/>
  <c r="AI1001" i="33"/>
  <c r="AE1001" i="33"/>
  <c r="AC1001" i="33"/>
  <c r="AF2051" i="33"/>
  <c r="AD2051" i="33"/>
  <c r="AK2051" i="33" s="1"/>
  <c r="AB2051" i="33"/>
  <c r="AH2051" i="33"/>
  <c r="AB1602" i="33"/>
  <c r="AH1602" i="33"/>
  <c r="AD1602" i="33"/>
  <c r="AF1602" i="33"/>
  <c r="AI642" i="33"/>
  <c r="AE642" i="33"/>
  <c r="AC642" i="33"/>
  <c r="AG642" i="33"/>
  <c r="AE25" i="33"/>
  <c r="AG25" i="33"/>
  <c r="AC25" i="33"/>
  <c r="AI25" i="33"/>
  <c r="AG876" i="33"/>
  <c r="AI876" i="33"/>
  <c r="AE876" i="33"/>
  <c r="AC876" i="33"/>
  <c r="AD1024" i="33"/>
  <c r="AH1024" i="33"/>
  <c r="AF1024" i="33"/>
  <c r="AB1024" i="33"/>
  <c r="AE2042" i="33"/>
  <c r="AC2042" i="33"/>
  <c r="AI2042" i="33"/>
  <c r="AG2042" i="33"/>
  <c r="AI2991" i="33"/>
  <c r="AE2991" i="33"/>
  <c r="AC2991" i="33"/>
  <c r="AG2991" i="33"/>
  <c r="AB1212" i="33"/>
  <c r="AD1212" i="33"/>
  <c r="AH1212" i="33"/>
  <c r="AF1212" i="33"/>
  <c r="AD3269" i="33"/>
  <c r="AB3269" i="33"/>
  <c r="AH3269" i="33"/>
  <c r="AF3269" i="33"/>
  <c r="AG1688" i="33"/>
  <c r="AE1688" i="33"/>
  <c r="AC1688" i="33"/>
  <c r="AI1688" i="33"/>
  <c r="AF771" i="33"/>
  <c r="AD771" i="33"/>
  <c r="AH771" i="33"/>
  <c r="AB771" i="33"/>
  <c r="AC1863" i="33"/>
  <c r="AE1863" i="33"/>
  <c r="AG1863" i="33"/>
  <c r="AI1863" i="33"/>
  <c r="AH129" i="33"/>
  <c r="AB129" i="33"/>
  <c r="AJ129" i="33" s="1"/>
  <c r="AF129" i="33"/>
  <c r="AD129" i="33"/>
  <c r="AK129" i="33" s="1"/>
  <c r="AI2163" i="33"/>
  <c r="AE2163" i="33"/>
  <c r="AC2163" i="33"/>
  <c r="AG2163" i="33"/>
  <c r="AE2139" i="33"/>
  <c r="AI2139" i="33"/>
  <c r="AG2139" i="33"/>
  <c r="AC2139" i="33"/>
  <c r="AD761" i="33"/>
  <c r="AF761" i="33"/>
  <c r="AB761" i="33"/>
  <c r="AH761" i="33"/>
  <c r="AI810" i="33"/>
  <c r="AC810" i="33"/>
  <c r="AG810" i="33"/>
  <c r="AE810" i="33"/>
  <c r="AI2477" i="33"/>
  <c r="AG2477" i="33"/>
  <c r="AC2477" i="33"/>
  <c r="AE2477" i="33"/>
  <c r="AD1693" i="33"/>
  <c r="AB1693" i="33"/>
  <c r="AH1693" i="33"/>
  <c r="AF1693" i="33"/>
  <c r="AE1430" i="33"/>
  <c r="AC1430" i="33"/>
  <c r="AI1430" i="33"/>
  <c r="AG1430" i="33"/>
  <c r="AF393" i="33"/>
  <c r="AL393" i="33" s="1"/>
  <c r="AB393" i="33"/>
  <c r="AD393" i="33"/>
  <c r="AH393" i="33"/>
  <c r="AC1443" i="33"/>
  <c r="AI1443" i="33"/>
  <c r="AG1443" i="33"/>
  <c r="AE1443" i="33"/>
  <c r="AD101" i="33"/>
  <c r="AF101" i="33"/>
  <c r="AH101" i="33"/>
  <c r="AM101" i="33" s="1"/>
  <c r="AB101" i="33"/>
  <c r="AI1240" i="33"/>
  <c r="AG1240" i="33"/>
  <c r="AC1240" i="33"/>
  <c r="AE1240" i="33"/>
  <c r="AB295" i="33"/>
  <c r="AH295" i="33"/>
  <c r="AM295" i="33" s="1"/>
  <c r="AD295" i="33"/>
  <c r="AF295" i="33"/>
  <c r="AB2963" i="33"/>
  <c r="AH2963" i="33"/>
  <c r="AF2963" i="33"/>
  <c r="AD2963" i="33"/>
  <c r="AB1645" i="33"/>
  <c r="AD1645" i="33"/>
  <c r="AK1645" i="33" s="1"/>
  <c r="AF1645" i="33"/>
  <c r="AH1645" i="33"/>
  <c r="AM1645" i="33" s="1"/>
  <c r="AG2620" i="33"/>
  <c r="AI2620" i="33"/>
  <c r="AC2620" i="33"/>
  <c r="AE2620" i="33"/>
  <c r="AE723" i="33"/>
  <c r="AI723" i="33"/>
  <c r="AC723" i="33"/>
  <c r="AG723" i="33"/>
  <c r="AI2662" i="33"/>
  <c r="AG2662" i="33"/>
  <c r="AC2662" i="33"/>
  <c r="AE2662" i="33"/>
  <c r="AC1790" i="33"/>
  <c r="AG1790" i="33"/>
  <c r="AI1790" i="33"/>
  <c r="AE1790" i="33"/>
  <c r="AF1960" i="33"/>
  <c r="AH1960" i="33"/>
  <c r="AB1960" i="33"/>
  <c r="AD1960" i="33"/>
  <c r="AE317" i="33"/>
  <c r="AC317" i="33"/>
  <c r="AI317" i="33"/>
  <c r="AG317" i="33"/>
  <c r="AD3085" i="33"/>
  <c r="AK3085" i="33" s="1"/>
  <c r="AH3085" i="33"/>
  <c r="AF3085" i="33"/>
  <c r="AB3085" i="33"/>
  <c r="AD2736" i="33"/>
  <c r="AH2736" i="33"/>
  <c r="AB2736" i="33"/>
  <c r="AF2736" i="33"/>
  <c r="AB1335" i="33"/>
  <c r="AJ1335" i="33" s="1"/>
  <c r="AF1335" i="33"/>
  <c r="AH1335" i="33"/>
  <c r="AD1335" i="33"/>
  <c r="AG1545" i="33"/>
  <c r="AC1545" i="33"/>
  <c r="AI1545" i="33"/>
  <c r="AE1545" i="33"/>
  <c r="AC945" i="33"/>
  <c r="AI945" i="33"/>
  <c r="AG945" i="33"/>
  <c r="AE945" i="33"/>
  <c r="AI489" i="33"/>
  <c r="AE489" i="33"/>
  <c r="AG489" i="33"/>
  <c r="AC489" i="33"/>
  <c r="AE1872" i="33"/>
  <c r="AI1872" i="33"/>
  <c r="AG1872" i="33"/>
  <c r="AC1872" i="33"/>
  <c r="AE728" i="33"/>
  <c r="AG728" i="33"/>
  <c r="AC728" i="33"/>
  <c r="AI728" i="33"/>
  <c r="AE2832" i="33"/>
  <c r="AC2832" i="33"/>
  <c r="AG2832" i="33"/>
  <c r="AI2832" i="33"/>
  <c r="AH216" i="33"/>
  <c r="AD216" i="33"/>
  <c r="AB216" i="33"/>
  <c r="AF216" i="33"/>
  <c r="AB518" i="33"/>
  <c r="AD518" i="33"/>
  <c r="AK518" i="33" s="1"/>
  <c r="AF518" i="33"/>
  <c r="AH518" i="33"/>
  <c r="AF409" i="33"/>
  <c r="AB409" i="33"/>
  <c r="AH409" i="33"/>
  <c r="AD409" i="33"/>
  <c r="AI1197" i="33"/>
  <c r="AE1197" i="33"/>
  <c r="AG1197" i="33"/>
  <c r="AC1197" i="33"/>
  <c r="AG2069" i="33"/>
  <c r="AC2069" i="33"/>
  <c r="AI2069" i="33"/>
  <c r="AE2069" i="33"/>
  <c r="AH865" i="33"/>
  <c r="AD865" i="33"/>
  <c r="AF865" i="33"/>
  <c r="AB865" i="33"/>
  <c r="AB2088" i="33"/>
  <c r="AH2088" i="33"/>
  <c r="AF2088" i="33"/>
  <c r="AD2088" i="33"/>
  <c r="AI2144" i="33"/>
  <c r="AE2144" i="33"/>
  <c r="AG2144" i="33"/>
  <c r="AC2144" i="33"/>
  <c r="AC996" i="33"/>
  <c r="AG996" i="33"/>
  <c r="AI996" i="33"/>
  <c r="AE996" i="33"/>
  <c r="AC187" i="33"/>
  <c r="AE187" i="33"/>
  <c r="AI187" i="33"/>
  <c r="AG187" i="33"/>
  <c r="AB1551" i="33"/>
  <c r="AH1551" i="33"/>
  <c r="AM1551" i="33" s="1"/>
  <c r="AD1551" i="33"/>
  <c r="AF1551" i="33"/>
  <c r="AI1696" i="33"/>
  <c r="AE1696" i="33"/>
  <c r="AG1696" i="33"/>
  <c r="AC1696" i="33"/>
  <c r="AC3194" i="33"/>
  <c r="AI3194" i="33"/>
  <c r="AG3194" i="33"/>
  <c r="AE3194" i="33"/>
  <c r="AE1695" i="33"/>
  <c r="AG1695" i="33"/>
  <c r="AI1695" i="33"/>
  <c r="AC1695" i="33"/>
  <c r="AI2943" i="33"/>
  <c r="AE2943" i="33"/>
  <c r="AC2943" i="33"/>
  <c r="AG2943" i="33"/>
  <c r="AE2618" i="33"/>
  <c r="AI2618" i="33"/>
  <c r="AG2618" i="33"/>
  <c r="AC2618" i="33"/>
  <c r="AB61" i="33"/>
  <c r="AF61" i="33"/>
  <c r="AD61" i="33"/>
  <c r="AH61" i="33"/>
  <c r="AE1731" i="33"/>
  <c r="AG1731" i="33"/>
  <c r="AI1731" i="33"/>
  <c r="AC1731" i="33"/>
  <c r="AC2559" i="33"/>
  <c r="AI2559" i="33"/>
  <c r="AE2559" i="33"/>
  <c r="AG2559" i="33"/>
  <c r="AB1322" i="33"/>
  <c r="AD1322" i="33"/>
  <c r="AF1322" i="33"/>
  <c r="AL1322" i="33" s="1"/>
  <c r="AH1322" i="33"/>
  <c r="AE2864" i="33"/>
  <c r="AI2864" i="33"/>
  <c r="AC2864" i="33"/>
  <c r="AG2864" i="33"/>
  <c r="AI1808" i="33"/>
  <c r="AE1808" i="33"/>
  <c r="AG1808" i="33"/>
  <c r="AC1808" i="33"/>
  <c r="AI1475" i="33"/>
  <c r="AG1475" i="33"/>
  <c r="AC1475" i="33"/>
  <c r="AE1475" i="33"/>
  <c r="AG2872" i="33"/>
  <c r="AE2872" i="33"/>
  <c r="AI2872" i="33"/>
  <c r="AC2872" i="33"/>
  <c r="AF2245" i="33"/>
  <c r="AH2245" i="33"/>
  <c r="AB2245" i="33"/>
  <c r="AD2245" i="33"/>
  <c r="AE927" i="33"/>
  <c r="AG927" i="33"/>
  <c r="AC927" i="33"/>
  <c r="AI927" i="33"/>
  <c r="AB1605" i="33"/>
  <c r="AF1605" i="33"/>
  <c r="AD1605" i="33"/>
  <c r="AH1605" i="33"/>
  <c r="AG465" i="33"/>
  <c r="AI465" i="33"/>
  <c r="AC465" i="33"/>
  <c r="AE465" i="33"/>
  <c r="AB270" i="33"/>
  <c r="AD270" i="33"/>
  <c r="AF270" i="33"/>
  <c r="AH270" i="33"/>
  <c r="AB697" i="33"/>
  <c r="AF697" i="33"/>
  <c r="AH697" i="33"/>
  <c r="AM697" i="33" s="1"/>
  <c r="AD697" i="33"/>
  <c r="AH689" i="33"/>
  <c r="AD689" i="33"/>
  <c r="AF689" i="33"/>
  <c r="AB689" i="33"/>
  <c r="AF1498" i="33"/>
  <c r="AD1498" i="33"/>
  <c r="AB1498" i="33"/>
  <c r="AH1498" i="33"/>
  <c r="AH610" i="33"/>
  <c r="AB610" i="33"/>
  <c r="AD610" i="33"/>
  <c r="AF610" i="33"/>
  <c r="AF1033" i="33"/>
  <c r="AD1033" i="33"/>
  <c r="AK1033" i="33" s="1"/>
  <c r="AB1033" i="33"/>
  <c r="AH1033" i="33"/>
  <c r="AE2009" i="33"/>
  <c r="AC2009" i="33"/>
  <c r="AG2009" i="33"/>
  <c r="AI2009" i="33"/>
  <c r="AD2557" i="33"/>
  <c r="AF2557" i="33"/>
  <c r="AL2557" i="33" s="1"/>
  <c r="AH2557" i="33"/>
  <c r="AB2557" i="33"/>
  <c r="AF937" i="33"/>
  <c r="AB937" i="33"/>
  <c r="AH937" i="33"/>
  <c r="AD937" i="33"/>
  <c r="AI3231" i="33"/>
  <c r="AC3231" i="33"/>
  <c r="AG3231" i="33"/>
  <c r="AE3231" i="33"/>
  <c r="AB3112" i="33"/>
  <c r="AD3112" i="33"/>
  <c r="AF3112" i="33"/>
  <c r="AH3112" i="33"/>
  <c r="AM3112" i="33" s="1"/>
  <c r="AD1777" i="33"/>
  <c r="AB1777" i="33"/>
  <c r="AJ1777" i="33" s="1"/>
  <c r="AH1777" i="33"/>
  <c r="AF1777" i="33"/>
  <c r="AD1961" i="33"/>
  <c r="AB1961" i="33"/>
  <c r="AF1961" i="33"/>
  <c r="AH1961" i="33"/>
  <c r="AH3282" i="33"/>
  <c r="AF3282" i="33"/>
  <c r="AD3282" i="33"/>
  <c r="AB3282" i="33"/>
  <c r="AE2616" i="33"/>
  <c r="AI2616" i="33"/>
  <c r="AC2616" i="33"/>
  <c r="AG2616" i="33"/>
  <c r="AI2696" i="33"/>
  <c r="AE2696" i="33"/>
  <c r="AC2696" i="33"/>
  <c r="AG2696" i="33"/>
  <c r="AB1201" i="33"/>
  <c r="AH1201" i="33"/>
  <c r="AD1201" i="33"/>
  <c r="AK1201" i="33" s="1"/>
  <c r="AF1201" i="33"/>
  <c r="AH1078" i="33"/>
  <c r="AB1078" i="33"/>
  <c r="AD1078" i="33"/>
  <c r="AF1078" i="33"/>
  <c r="AH381" i="33"/>
  <c r="AF381" i="33"/>
  <c r="AD381" i="33"/>
  <c r="AB381" i="33"/>
  <c r="AC662" i="33"/>
  <c r="AG662" i="33"/>
  <c r="AE662" i="33"/>
  <c r="AI662" i="33"/>
  <c r="AI905" i="33"/>
  <c r="AC905" i="33"/>
  <c r="AE905" i="33"/>
  <c r="AG905" i="33"/>
  <c r="AB1687" i="33"/>
  <c r="AD1687" i="33"/>
  <c r="AF1687" i="33"/>
  <c r="AH1687" i="33"/>
  <c r="AC1988" i="33"/>
  <c r="AG1988" i="33"/>
  <c r="AE1988" i="33"/>
  <c r="AI1988" i="33"/>
  <c r="AH1171" i="33"/>
  <c r="AD1171" i="33"/>
  <c r="AK1171" i="33" s="1"/>
  <c r="AB1171" i="33"/>
  <c r="AJ1171" i="33" s="1"/>
  <c r="AF1171" i="33"/>
  <c r="AC427" i="33"/>
  <c r="AE427" i="33"/>
  <c r="AG427" i="33"/>
  <c r="AI427" i="33"/>
  <c r="AE1327" i="33"/>
  <c r="AC1327" i="33"/>
  <c r="AG1327" i="33"/>
  <c r="AI1327" i="33"/>
  <c r="AI955" i="33"/>
  <c r="AG955" i="33"/>
  <c r="AE955" i="33"/>
  <c r="AC955" i="33"/>
  <c r="AI1426" i="33"/>
  <c r="AG1426" i="33"/>
  <c r="AC1426" i="33"/>
  <c r="AE1426" i="33"/>
  <c r="AC302" i="33"/>
  <c r="AI302" i="33"/>
  <c r="AG302" i="33"/>
  <c r="AE302" i="33"/>
  <c r="AB2140" i="33"/>
  <c r="AD2140" i="33"/>
  <c r="AH2140" i="33"/>
  <c r="AF2140" i="33"/>
  <c r="AB1767" i="33"/>
  <c r="AF1767" i="33"/>
  <c r="AD1767" i="33"/>
  <c r="AH1767" i="33"/>
  <c r="AH987" i="33"/>
  <c r="AD987" i="33"/>
  <c r="AF987" i="33"/>
  <c r="AB987" i="33"/>
  <c r="AE965" i="33"/>
  <c r="AI965" i="33"/>
  <c r="AC965" i="33"/>
  <c r="AG965" i="33"/>
  <c r="AC910" i="33"/>
  <c r="AG910" i="33"/>
  <c r="AE910" i="33"/>
  <c r="AI910" i="33"/>
  <c r="AB462" i="33"/>
  <c r="AD462" i="33"/>
  <c r="AH462" i="33"/>
  <c r="AF462" i="33"/>
  <c r="AH2874" i="33"/>
  <c r="AF2874" i="33"/>
  <c r="AB2874" i="33"/>
  <c r="AJ2874" i="33" s="1"/>
  <c r="AD2874" i="33"/>
  <c r="AE3164" i="33"/>
  <c r="AI3164" i="33"/>
  <c r="AG3164" i="33"/>
  <c r="AC3164" i="33"/>
  <c r="AC1943" i="33"/>
  <c r="AE1943" i="33"/>
  <c r="AG1943" i="33"/>
  <c r="AI1943" i="33"/>
  <c r="AB3138" i="33"/>
  <c r="AH3138" i="33"/>
  <c r="AF3138" i="33"/>
  <c r="AD3138" i="33"/>
  <c r="AD1748" i="33"/>
  <c r="AH1748" i="33"/>
  <c r="AB1748" i="33"/>
  <c r="AF1748" i="33"/>
  <c r="AG956" i="33"/>
  <c r="AI956" i="33"/>
  <c r="AC956" i="33"/>
  <c r="AE956" i="33"/>
  <c r="AE2731" i="33"/>
  <c r="AC2731" i="33"/>
  <c r="AG2731" i="33"/>
  <c r="AI2731" i="33"/>
  <c r="AH2668" i="33"/>
  <c r="AB2668" i="33"/>
  <c r="AF2668" i="33"/>
  <c r="AD2668" i="33"/>
  <c r="AG2027" i="33"/>
  <c r="AE2027" i="33"/>
  <c r="AC2027" i="33"/>
  <c r="AI2027" i="33"/>
  <c r="AH1766" i="33"/>
  <c r="AF1766" i="33"/>
  <c r="AB1766" i="33"/>
  <c r="AD1766" i="33"/>
  <c r="AH1981" i="33"/>
  <c r="AD1981" i="33"/>
  <c r="AK1981" i="33" s="1"/>
  <c r="AB1981" i="33"/>
  <c r="AF1981" i="33"/>
  <c r="AH2420" i="33"/>
  <c r="AD2420" i="33"/>
  <c r="AB2420" i="33"/>
  <c r="AF2420" i="33"/>
  <c r="AL2420" i="33" s="1"/>
  <c r="AF841" i="33"/>
  <c r="AH841" i="33"/>
  <c r="AM841" i="33" s="1"/>
  <c r="AD841" i="33"/>
  <c r="AB841" i="33"/>
  <c r="AB1801" i="33"/>
  <c r="AH1801" i="33"/>
  <c r="AD1801" i="33"/>
  <c r="AF1801" i="33"/>
  <c r="AB112" i="33"/>
  <c r="AD112" i="33"/>
  <c r="AH112" i="33"/>
  <c r="AF112" i="33"/>
  <c r="AH572" i="33"/>
  <c r="AD572" i="33"/>
  <c r="AF572" i="33"/>
  <c r="AB572" i="33"/>
  <c r="AE1133" i="33"/>
  <c r="AG1133" i="33"/>
  <c r="AI1133" i="33"/>
  <c r="AC1133" i="33"/>
  <c r="AH1221" i="33"/>
  <c r="AD1221" i="33"/>
  <c r="AF1221" i="33"/>
  <c r="AB1221" i="33"/>
  <c r="AB1870" i="33"/>
  <c r="AD1870" i="33"/>
  <c r="AF1870" i="33"/>
  <c r="AH1870" i="33"/>
  <c r="AC432" i="33"/>
  <c r="AG432" i="33"/>
  <c r="AE432" i="33"/>
  <c r="AI432" i="33"/>
  <c r="AI3257" i="33"/>
  <c r="AC3257" i="33"/>
  <c r="AE3257" i="33"/>
  <c r="AG3257" i="33"/>
  <c r="AD2126" i="33"/>
  <c r="AF2126" i="33"/>
  <c r="AL2126" i="33" s="1"/>
  <c r="AH2126" i="33"/>
  <c r="AB2126" i="33"/>
  <c r="AG2268" i="33"/>
  <c r="AE2268" i="33"/>
  <c r="AI2268" i="33"/>
  <c r="AC2268" i="33"/>
  <c r="AG527" i="33"/>
  <c r="AI527" i="33"/>
  <c r="AC527" i="33"/>
  <c r="AE527" i="33"/>
  <c r="AD2343" i="33"/>
  <c r="AB2343" i="33"/>
  <c r="AH2343" i="33"/>
  <c r="AF2343" i="33"/>
  <c r="AF1383" i="33"/>
  <c r="AB1383" i="33"/>
  <c r="AH1383" i="33"/>
  <c r="AD1383" i="33"/>
  <c r="AE2761" i="33"/>
  <c r="AG2761" i="33"/>
  <c r="AI2761" i="33"/>
  <c r="AC2761" i="33"/>
  <c r="AB2006" i="33"/>
  <c r="AD2006" i="33"/>
  <c r="AF2006" i="33"/>
  <c r="AH2006" i="33"/>
  <c r="AF1721" i="33"/>
  <c r="AB1721" i="33"/>
  <c r="AH1721" i="33"/>
  <c r="AD1721" i="33"/>
  <c r="AB310" i="33"/>
  <c r="AF310" i="33"/>
  <c r="AD310" i="33"/>
  <c r="AH310" i="33"/>
  <c r="AH990" i="33"/>
  <c r="AB990" i="33"/>
  <c r="AF990" i="33"/>
  <c r="AD990" i="33"/>
  <c r="AK990" i="33" s="1"/>
  <c r="AE122" i="33"/>
  <c r="AI122" i="33"/>
  <c r="AG122" i="33"/>
  <c r="AC122" i="33"/>
  <c r="AG1973" i="33"/>
  <c r="AC1973" i="33"/>
  <c r="AE1973" i="33"/>
  <c r="AI1973" i="33"/>
  <c r="AH1222" i="33"/>
  <c r="AB1222" i="33"/>
  <c r="AD1222" i="33"/>
  <c r="AF1222" i="33"/>
  <c r="AI1064" i="33"/>
  <c r="AG1064" i="33"/>
  <c r="AC1064" i="33"/>
  <c r="AE1064" i="33"/>
  <c r="AF345" i="33"/>
  <c r="AL345" i="33" s="1"/>
  <c r="AD345" i="33"/>
  <c r="AB345" i="33"/>
  <c r="AH345" i="33"/>
  <c r="AM345" i="33" s="1"/>
  <c r="AH1142" i="33"/>
  <c r="AB1142" i="33"/>
  <c r="AD1142" i="33"/>
  <c r="AF1142" i="33"/>
  <c r="AE640" i="33"/>
  <c r="AC640" i="33"/>
  <c r="AG640" i="33"/>
  <c r="AI640" i="33"/>
  <c r="AF2011" i="33"/>
  <c r="AD2011" i="33"/>
  <c r="AB2011" i="33"/>
  <c r="AH2011" i="33"/>
  <c r="AD1964" i="33"/>
  <c r="AF1964" i="33"/>
  <c r="AH1964" i="33"/>
  <c r="AB1964" i="33"/>
  <c r="AC1700" i="33"/>
  <c r="AG1700" i="33"/>
  <c r="AI1700" i="33"/>
  <c r="AE1700" i="33"/>
  <c r="AD484" i="33"/>
  <c r="AH484" i="33"/>
  <c r="AB484" i="33"/>
  <c r="AF484" i="33"/>
  <c r="AH1480" i="33"/>
  <c r="AM1480" i="33" s="1"/>
  <c r="AB1480" i="33"/>
  <c r="AD1480" i="33"/>
  <c r="AF1480" i="33"/>
  <c r="AB2130" i="33"/>
  <c r="AF2130" i="33"/>
  <c r="AH2130" i="33"/>
  <c r="AD2130" i="33"/>
  <c r="AE316" i="33"/>
  <c r="AC316" i="33"/>
  <c r="AI316" i="33"/>
  <c r="AG316" i="33"/>
  <c r="AD3247" i="33"/>
  <c r="AH3247" i="33"/>
  <c r="AB3247" i="33"/>
  <c r="AF3247" i="33"/>
  <c r="AL3247" i="33" s="1"/>
  <c r="AI2049" i="33"/>
  <c r="AG2049" i="33"/>
  <c r="AC2049" i="33"/>
  <c r="AE2049" i="33"/>
  <c r="AH226" i="33"/>
  <c r="AF226" i="33"/>
  <c r="AD226" i="33"/>
  <c r="AB226" i="33"/>
  <c r="AJ226" i="33" s="1"/>
  <c r="AF2756" i="33"/>
  <c r="AH2756" i="33"/>
  <c r="AB2756" i="33"/>
  <c r="AD2756" i="33"/>
  <c r="AG892" i="33"/>
  <c r="AI892" i="33"/>
  <c r="AE892" i="33"/>
  <c r="AC892" i="33"/>
  <c r="AI3146" i="33"/>
  <c r="AG3146" i="33"/>
  <c r="AE3146" i="33"/>
  <c r="AC3146" i="33"/>
  <c r="AC1431" i="33"/>
  <c r="AG1431" i="33"/>
  <c r="AE1431" i="33"/>
  <c r="AI1431" i="33"/>
  <c r="AE2811" i="33"/>
  <c r="AC2811" i="33"/>
  <c r="AG2811" i="33"/>
  <c r="AI2811" i="33"/>
  <c r="AE2102" i="33"/>
  <c r="AG2102" i="33"/>
  <c r="AI2102" i="33"/>
  <c r="AC2102" i="33"/>
  <c r="AH857" i="33"/>
  <c r="AD857" i="33"/>
  <c r="AK857" i="33" s="1"/>
  <c r="AF857" i="33"/>
  <c r="AB857" i="33"/>
  <c r="AJ857" i="33" s="1"/>
  <c r="AD820" i="33"/>
  <c r="AH820" i="33"/>
  <c r="AB820" i="33"/>
  <c r="AF820" i="33"/>
  <c r="AE665" i="33"/>
  <c r="AG665" i="33"/>
  <c r="AC665" i="33"/>
  <c r="AI665" i="33"/>
  <c r="AC1399" i="33"/>
  <c r="AE1399" i="33"/>
  <c r="AI1399" i="33"/>
  <c r="AG1399" i="33"/>
  <c r="AF1050" i="33"/>
  <c r="AD1050" i="33"/>
  <c r="AK1050" i="33" s="1"/>
  <c r="AB1050" i="33"/>
  <c r="AH1050" i="33"/>
  <c r="AF2653" i="33"/>
  <c r="AB2653" i="33"/>
  <c r="AD2653" i="33"/>
  <c r="AH2653" i="33"/>
  <c r="AD933" i="33"/>
  <c r="AH933" i="33"/>
  <c r="AB933" i="33"/>
  <c r="AF933" i="33"/>
  <c r="AC43" i="33"/>
  <c r="AE43" i="33"/>
  <c r="AG43" i="33"/>
  <c r="AI43" i="33"/>
  <c r="AF1720" i="33"/>
  <c r="AH1720" i="33"/>
  <c r="AM1720" i="33" s="1"/>
  <c r="AD1720" i="33"/>
  <c r="AK1720" i="33" s="1"/>
  <c r="AB1720" i="33"/>
  <c r="AF2958" i="33"/>
  <c r="AH2958" i="33"/>
  <c r="AD2958" i="33"/>
  <c r="AB2958" i="33"/>
  <c r="AG2306" i="33"/>
  <c r="AC2306" i="33"/>
  <c r="AE2306" i="33"/>
  <c r="AI2306" i="33"/>
  <c r="AD800" i="33"/>
  <c r="AB800" i="33"/>
  <c r="AF800" i="33"/>
  <c r="AH800" i="33"/>
  <c r="AD3174" i="33"/>
  <c r="AK3174" i="33" s="1"/>
  <c r="AH3174" i="33"/>
  <c r="AF3174" i="33"/>
  <c r="AB3174" i="33"/>
  <c r="AE1537" i="33"/>
  <c r="AC1537" i="33"/>
  <c r="AG1537" i="33"/>
  <c r="AI1537" i="33"/>
  <c r="AF3009" i="33"/>
  <c r="AD3009" i="33"/>
  <c r="AB3009" i="33"/>
  <c r="AH3009" i="33"/>
  <c r="AC2456" i="33"/>
  <c r="AE2456" i="33"/>
  <c r="AG2456" i="33"/>
  <c r="AI2456" i="33"/>
  <c r="AB332" i="33"/>
  <c r="AF332" i="33"/>
  <c r="AH332" i="33"/>
  <c r="AD332" i="33"/>
  <c r="AG2215" i="33"/>
  <c r="AE2215" i="33"/>
  <c r="AC2215" i="33"/>
  <c r="AI2215" i="33"/>
  <c r="AB2380" i="33"/>
  <c r="AD2380" i="33"/>
  <c r="AK2380" i="33" s="1"/>
  <c r="AH2380" i="33"/>
  <c r="AF2380" i="33"/>
  <c r="AD2296" i="33"/>
  <c r="AH2296" i="33"/>
  <c r="AF2296" i="33"/>
  <c r="AB2296" i="33"/>
  <c r="AG2046" i="33"/>
  <c r="AI2046" i="33"/>
  <c r="AC2046" i="33"/>
  <c r="AE2046" i="33"/>
  <c r="AG1484" i="33"/>
  <c r="AE1484" i="33"/>
  <c r="AC1484" i="33"/>
  <c r="AI1484" i="33"/>
  <c r="AH1029" i="33"/>
  <c r="AD1029" i="33"/>
  <c r="AK1029" i="33" s="1"/>
  <c r="AF1029" i="33"/>
  <c r="AB1029" i="33"/>
  <c r="AH825" i="33"/>
  <c r="AD825" i="33"/>
  <c r="AB825" i="33"/>
  <c r="AF825" i="33"/>
  <c r="AD817" i="33"/>
  <c r="AB817" i="33"/>
  <c r="AH817" i="33"/>
  <c r="AF817" i="33"/>
  <c r="AH1886" i="33"/>
  <c r="AF1886" i="33"/>
  <c r="AB1886" i="33"/>
  <c r="AD1886" i="33"/>
  <c r="AG1309" i="33"/>
  <c r="AE1309" i="33"/>
  <c r="AC1309" i="33"/>
  <c r="AI1309" i="33"/>
  <c r="AB1685" i="33"/>
  <c r="AF1685" i="33"/>
  <c r="AH1685" i="33"/>
  <c r="AD1685" i="33"/>
  <c r="AE1501" i="33"/>
  <c r="AC1501" i="33"/>
  <c r="AI1501" i="33"/>
  <c r="AG1501" i="33"/>
  <c r="AI513" i="33"/>
  <c r="AG513" i="33"/>
  <c r="AC513" i="33"/>
  <c r="AE513" i="33"/>
  <c r="AD2363" i="33"/>
  <c r="AB2363" i="33"/>
  <c r="AH2363" i="33"/>
  <c r="AF2363" i="33"/>
  <c r="AC1895" i="33"/>
  <c r="AG1895" i="33"/>
  <c r="AE1895" i="33"/>
  <c r="AI1895" i="33"/>
  <c r="AI1402" i="33"/>
  <c r="AG1402" i="33"/>
  <c r="AC1402" i="33"/>
  <c r="AE1402" i="33"/>
  <c r="AF806" i="33"/>
  <c r="AB806" i="33"/>
  <c r="AJ806" i="33" s="1"/>
  <c r="AD806" i="33"/>
  <c r="AH806" i="33"/>
  <c r="AB212" i="33"/>
  <c r="AF212" i="33"/>
  <c r="AH212" i="33"/>
  <c r="AD212" i="33"/>
  <c r="AF2870" i="33"/>
  <c r="AH2870" i="33"/>
  <c r="AM2870" i="33" s="1"/>
  <c r="AD2870" i="33"/>
  <c r="AB2870" i="33"/>
  <c r="AI2585" i="33"/>
  <c r="AE2585" i="33"/>
  <c r="AG2585" i="33"/>
  <c r="AC2585" i="33"/>
  <c r="AG660" i="33"/>
  <c r="AC660" i="33"/>
  <c r="AI660" i="33"/>
  <c r="AE660" i="33"/>
  <c r="AH1377" i="33"/>
  <c r="AD1377" i="33"/>
  <c r="AK1377" i="33" s="1"/>
  <c r="AF1377" i="33"/>
  <c r="AB1377" i="33"/>
  <c r="AE3117" i="33"/>
  <c r="AC3117" i="33"/>
  <c r="AG3117" i="33"/>
  <c r="AI3117" i="33"/>
  <c r="AG2885" i="33"/>
  <c r="AE2885" i="33"/>
  <c r="AI2885" i="33"/>
  <c r="AC2885" i="33"/>
  <c r="AC999" i="33"/>
  <c r="AE999" i="33"/>
  <c r="AI999" i="33"/>
  <c r="AG999" i="33"/>
  <c r="AE1969" i="33"/>
  <c r="AG1969" i="33"/>
  <c r="AI1969" i="33"/>
  <c r="AC1969" i="33"/>
  <c r="AE1126" i="33"/>
  <c r="AI1126" i="33"/>
  <c r="AG1126" i="33"/>
  <c r="AC1126" i="33"/>
  <c r="AH3071" i="33"/>
  <c r="AB3071" i="33"/>
  <c r="AF3071" i="33"/>
  <c r="AD3071" i="33"/>
  <c r="AE3119" i="33"/>
  <c r="AG3119" i="33"/>
  <c r="AI3119" i="33"/>
  <c r="AC3119" i="33"/>
  <c r="AH2781" i="33"/>
  <c r="AD2781" i="33"/>
  <c r="AF2781" i="33"/>
  <c r="AL2781" i="33" s="1"/>
  <c r="AB2781" i="33"/>
  <c r="AD2873" i="33"/>
  <c r="AB2873" i="33"/>
  <c r="AF2873" i="33"/>
  <c r="AH2873" i="33"/>
  <c r="AG2013" i="33"/>
  <c r="AC2013" i="33"/>
  <c r="AE2013" i="33"/>
  <c r="AI2013" i="33"/>
  <c r="AE1360" i="33"/>
  <c r="AI1360" i="33"/>
  <c r="AC1360" i="33"/>
  <c r="AG1360" i="33"/>
  <c r="AD1277" i="33"/>
  <c r="AH1277" i="33"/>
  <c r="AF1277" i="33"/>
  <c r="AB1277" i="33"/>
  <c r="AB41" i="33"/>
  <c r="AH41" i="33"/>
  <c r="AD41" i="33"/>
  <c r="AF41" i="33"/>
  <c r="AH2904" i="33"/>
  <c r="AF2904" i="33"/>
  <c r="AB2904" i="33"/>
  <c r="AD2904" i="33"/>
  <c r="AB2284" i="33"/>
  <c r="AD2284" i="33"/>
  <c r="AF2284" i="33"/>
  <c r="AH2284" i="33"/>
  <c r="AM2284" i="33" s="1"/>
  <c r="AE2385" i="33"/>
  <c r="AG2385" i="33"/>
  <c r="AC2385" i="33"/>
  <c r="AI2385" i="33"/>
  <c r="AF2647" i="33"/>
  <c r="AD2647" i="33"/>
  <c r="AH2647" i="33"/>
  <c r="AB2647" i="33"/>
  <c r="AH2415" i="33"/>
  <c r="AB2415" i="33"/>
  <c r="AD2415" i="33"/>
  <c r="AF2415" i="33"/>
  <c r="AL2415" i="33" s="1"/>
  <c r="AB1513" i="33"/>
  <c r="AF1513" i="33"/>
  <c r="AD1513" i="33"/>
  <c r="AH1513" i="33"/>
  <c r="AE414" i="33"/>
  <c r="AG414" i="33"/>
  <c r="AI414" i="33"/>
  <c r="AC414" i="33"/>
  <c r="AC184" i="33"/>
  <c r="AE184" i="33"/>
  <c r="AI184" i="33"/>
  <c r="AG184" i="33"/>
  <c r="AH2596" i="33"/>
  <c r="AB2596" i="33"/>
  <c r="AF2596" i="33"/>
  <c r="AD2596" i="33"/>
  <c r="AE2264" i="33"/>
  <c r="AI2264" i="33"/>
  <c r="AG2264" i="33"/>
  <c r="AC2264" i="33"/>
  <c r="AF836" i="33"/>
  <c r="AH836" i="33"/>
  <c r="AB836" i="33"/>
  <c r="AD836" i="33"/>
  <c r="AH690" i="33"/>
  <c r="AF690" i="33"/>
  <c r="AB690" i="33"/>
  <c r="AD690" i="33"/>
  <c r="AK690" i="33" s="1"/>
  <c r="AC443" i="33"/>
  <c r="AG443" i="33"/>
  <c r="AI443" i="33"/>
  <c r="AE443" i="33"/>
  <c r="AC92" i="33"/>
  <c r="AI92" i="33"/>
  <c r="AG92" i="33"/>
  <c r="AE92" i="33"/>
  <c r="AI1936" i="33"/>
  <c r="AG1936" i="33"/>
  <c r="AE1936" i="33"/>
  <c r="AC1936" i="33"/>
  <c r="AB2175" i="33"/>
  <c r="AD2175" i="33"/>
  <c r="AF2175" i="33"/>
  <c r="AH2175" i="33"/>
  <c r="AF807" i="33"/>
  <c r="AH807" i="33"/>
  <c r="AB807" i="33"/>
  <c r="AD807" i="33"/>
  <c r="AB297" i="33"/>
  <c r="AH297" i="33"/>
  <c r="AD297" i="33"/>
  <c r="AF297" i="33"/>
  <c r="AL297" i="33" s="1"/>
  <c r="AD2641" i="33"/>
  <c r="AF2641" i="33"/>
  <c r="AH2641" i="33"/>
  <c r="AB2641" i="33"/>
  <c r="AI1425" i="33"/>
  <c r="AC1425" i="33"/>
  <c r="AE1425" i="33"/>
  <c r="AG1425" i="33"/>
  <c r="AD1477" i="33"/>
  <c r="AH1477" i="33"/>
  <c r="AB1477" i="33"/>
  <c r="AF1477" i="33"/>
  <c r="AC1049" i="33"/>
  <c r="AE1049" i="33"/>
  <c r="AI1049" i="33"/>
  <c r="AG1049" i="33"/>
  <c r="AF3287" i="33"/>
  <c r="AD3287" i="33"/>
  <c r="AH3287" i="33"/>
  <c r="AB3287" i="33"/>
  <c r="AD1907" i="33"/>
  <c r="AF1907" i="33"/>
  <c r="AB1907" i="33"/>
  <c r="AH1907" i="33"/>
  <c r="AE866" i="33"/>
  <c r="AC866" i="33"/>
  <c r="AG866" i="33"/>
  <c r="AI866" i="33"/>
  <c r="AB803" i="33"/>
  <c r="AF803" i="33"/>
  <c r="AD803" i="33"/>
  <c r="AH803" i="33"/>
  <c r="AF2467" i="33"/>
  <c r="AB2467" i="33"/>
  <c r="AD2467" i="33"/>
  <c r="AH2467" i="33"/>
  <c r="AE2667" i="33"/>
  <c r="AC2667" i="33"/>
  <c r="AG2667" i="33"/>
  <c r="AI2667" i="33"/>
  <c r="AE2291" i="33"/>
  <c r="AI2291" i="33"/>
  <c r="AC2291" i="33"/>
  <c r="AG2291" i="33"/>
  <c r="AB1534" i="33"/>
  <c r="AD1534" i="33"/>
  <c r="AF1534" i="33"/>
  <c r="AH1534" i="33"/>
  <c r="AH1153" i="33"/>
  <c r="AD1153" i="33"/>
  <c r="AK1153" i="33" s="1"/>
  <c r="AF1153" i="33"/>
  <c r="AB1153" i="33"/>
  <c r="AE1454" i="33"/>
  <c r="AC1454" i="33"/>
  <c r="AG1454" i="33"/>
  <c r="AI1454" i="33"/>
  <c r="AI481" i="33"/>
  <c r="AE481" i="33"/>
  <c r="AG481" i="33"/>
  <c r="AC481" i="33"/>
  <c r="AE2347" i="33"/>
  <c r="AI2347" i="33"/>
  <c r="AC2347" i="33"/>
  <c r="AG2347" i="33"/>
  <c r="AB3095" i="33"/>
  <c r="AH3095" i="33"/>
  <c r="AF3095" i="33"/>
  <c r="AD3095" i="33"/>
  <c r="AE2621" i="33"/>
  <c r="AG2621" i="33"/>
  <c r="AC2621" i="33"/>
  <c r="AI2621" i="33"/>
  <c r="AH2061" i="33"/>
  <c r="AB2061" i="33"/>
  <c r="AD2061" i="33"/>
  <c r="AF2061" i="33"/>
  <c r="AE2723" i="33"/>
  <c r="AC2723" i="33"/>
  <c r="AI2723" i="33"/>
  <c r="AG2723" i="33"/>
  <c r="AG1269" i="33"/>
  <c r="AI1269" i="33"/>
  <c r="AE1269" i="33"/>
  <c r="AC1269" i="33"/>
  <c r="AG259" i="33"/>
  <c r="AI259" i="33"/>
  <c r="AE259" i="33"/>
  <c r="AC259" i="33"/>
  <c r="AG540" i="33"/>
  <c r="AI540" i="33"/>
  <c r="AC540" i="33"/>
  <c r="AE540" i="33"/>
  <c r="AD2335" i="33"/>
  <c r="AH2335" i="33"/>
  <c r="AB2335" i="33"/>
  <c r="AF2335" i="33"/>
  <c r="AE1842" i="33"/>
  <c r="AI1842" i="33"/>
  <c r="AG1842" i="33"/>
  <c r="AC1842" i="33"/>
  <c r="AH1104" i="33"/>
  <c r="AD1104" i="33"/>
  <c r="AB1104" i="33"/>
  <c r="AF1104" i="33"/>
  <c r="AB1146" i="33"/>
  <c r="AF1146" i="33"/>
  <c r="AH1146" i="33"/>
  <c r="AM1146" i="33" s="1"/>
  <c r="AD1146" i="33"/>
  <c r="AG435" i="33"/>
  <c r="AE435" i="33"/>
  <c r="AC435" i="33"/>
  <c r="AI435" i="33"/>
  <c r="AF2995" i="33"/>
  <c r="AB2995" i="33"/>
  <c r="AH2995" i="33"/>
  <c r="AD2995" i="33"/>
  <c r="AI2550" i="33"/>
  <c r="AC2550" i="33"/>
  <c r="AG2550" i="33"/>
  <c r="AE2550" i="33"/>
  <c r="AC2191" i="33"/>
  <c r="AE2191" i="33"/>
  <c r="AG2191" i="33"/>
  <c r="AI2191" i="33"/>
  <c r="AC2138" i="33"/>
  <c r="AI2138" i="33"/>
  <c r="AE2138" i="33"/>
  <c r="AG2138" i="33"/>
  <c r="AD246" i="33"/>
  <c r="AF246" i="33"/>
  <c r="AB246" i="33"/>
  <c r="AH246" i="33"/>
  <c r="AD1457" i="33"/>
  <c r="AB1457" i="33"/>
  <c r="AH1457" i="33"/>
  <c r="AF1457" i="33"/>
  <c r="AD684" i="33"/>
  <c r="AF684" i="33"/>
  <c r="AH684" i="33"/>
  <c r="AB684" i="33"/>
  <c r="AC2773" i="33"/>
  <c r="AE2773" i="33"/>
  <c r="AI2773" i="33"/>
  <c r="AG2773" i="33"/>
  <c r="AG1825" i="33"/>
  <c r="AE1825" i="33"/>
  <c r="AI1825" i="33"/>
  <c r="AC1825" i="33"/>
  <c r="AI1003" i="33"/>
  <c r="AG1003" i="33"/>
  <c r="AE1003" i="33"/>
  <c r="AC1003" i="33"/>
  <c r="AC814" i="33"/>
  <c r="AE814" i="33"/>
  <c r="AG814" i="33"/>
  <c r="AI814" i="33"/>
  <c r="AH826" i="33"/>
  <c r="AB826" i="33"/>
  <c r="AD826" i="33"/>
  <c r="AF826" i="33"/>
  <c r="AG2813" i="33"/>
  <c r="AE2813" i="33"/>
  <c r="AI2813" i="33"/>
  <c r="AC2813" i="33"/>
  <c r="AD3167" i="33"/>
  <c r="AB3167" i="33"/>
  <c r="AH3167" i="33"/>
  <c r="AF3167" i="33"/>
  <c r="AI2685" i="33"/>
  <c r="AE2685" i="33"/>
  <c r="AG2685" i="33"/>
  <c r="AC2685" i="33"/>
  <c r="AE2118" i="33"/>
  <c r="AG2118" i="33"/>
  <c r="AI2118" i="33"/>
  <c r="AC2118" i="33"/>
  <c r="AG1574" i="33"/>
  <c r="AC1574" i="33"/>
  <c r="AI1574" i="33"/>
  <c r="AE1574" i="33"/>
  <c r="AI1009" i="33"/>
  <c r="AC1009" i="33"/>
  <c r="AG1009" i="33"/>
  <c r="AE1009" i="33"/>
  <c r="AD718" i="33"/>
  <c r="AF718" i="33"/>
  <c r="AH718" i="33"/>
  <c r="AM718" i="33" s="1"/>
  <c r="AB718" i="33"/>
  <c r="AH743" i="33"/>
  <c r="AF743" i="33"/>
  <c r="AB743" i="33"/>
  <c r="AD743" i="33"/>
  <c r="AD73" i="33"/>
  <c r="AF73" i="33"/>
  <c r="AB73" i="33"/>
  <c r="AJ73" i="33" s="1"/>
  <c r="AH73" i="33"/>
  <c r="AG2398" i="33"/>
  <c r="AE2398" i="33"/>
  <c r="AI2398" i="33"/>
  <c r="AC2398" i="33"/>
  <c r="AF3078" i="33"/>
  <c r="AD3078" i="33"/>
  <c r="AH3078" i="33"/>
  <c r="AB3078" i="33"/>
  <c r="AF2565" i="33"/>
  <c r="AL2565" i="33" s="1"/>
  <c r="AD2565" i="33"/>
  <c r="AH2565" i="33"/>
  <c r="AB2565" i="33"/>
  <c r="AC2007" i="33"/>
  <c r="AE2007" i="33"/>
  <c r="AI2007" i="33"/>
  <c r="AG2007" i="33"/>
  <c r="AE1658" i="33"/>
  <c r="AG1658" i="33"/>
  <c r="AC1658" i="33"/>
  <c r="AI1658" i="33"/>
  <c r="AH767" i="33"/>
  <c r="AB767" i="33"/>
  <c r="AF767" i="33"/>
  <c r="AD767" i="33"/>
  <c r="AI1347" i="33"/>
  <c r="AG1347" i="33"/>
  <c r="AE1347" i="33"/>
  <c r="AC1347" i="33"/>
  <c r="AH1070" i="33"/>
  <c r="AB1070" i="33"/>
  <c r="AD1070" i="33"/>
  <c r="AF1070" i="33"/>
  <c r="AD1859" i="33"/>
  <c r="AF1859" i="33"/>
  <c r="AB1859" i="33"/>
  <c r="AH1859" i="33"/>
  <c r="AB2631" i="33"/>
  <c r="AH2631" i="33"/>
  <c r="AF2631" i="33"/>
  <c r="AL2631" i="33" s="1"/>
  <c r="AD2631" i="33"/>
  <c r="AB1511" i="33"/>
  <c r="AF1511" i="33"/>
  <c r="AH1511" i="33"/>
  <c r="AD1511" i="33"/>
  <c r="AB126" i="33"/>
  <c r="AF126" i="33"/>
  <c r="AD126" i="33"/>
  <c r="AH126" i="33"/>
  <c r="AD512" i="33"/>
  <c r="AH512" i="33"/>
  <c r="AB512" i="33"/>
  <c r="AF512" i="33"/>
  <c r="AH2717" i="33"/>
  <c r="AD2717" i="33"/>
  <c r="AB2717" i="33"/>
  <c r="AF2717" i="33"/>
  <c r="AI1805" i="33"/>
  <c r="AC1805" i="33"/>
  <c r="AE1805" i="33"/>
  <c r="AG1805" i="33"/>
  <c r="AF852" i="33"/>
  <c r="AH852" i="33"/>
  <c r="AD852" i="33"/>
  <c r="AB852" i="33"/>
  <c r="AI289" i="33"/>
  <c r="AC289" i="33"/>
  <c r="AE289" i="33"/>
  <c r="AG289" i="33"/>
  <c r="AC2598" i="33"/>
  <c r="AI2598" i="33"/>
  <c r="AG2598" i="33"/>
  <c r="AE2598" i="33"/>
  <c r="AH2975" i="33"/>
  <c r="AF2975" i="33"/>
  <c r="AB2975" i="33"/>
  <c r="AD2975" i="33"/>
  <c r="AH2986" i="33"/>
  <c r="AF2986" i="33"/>
  <c r="AB2986" i="33"/>
  <c r="AD2986" i="33"/>
  <c r="AB2435" i="33"/>
  <c r="AF2435" i="33"/>
  <c r="AD2435" i="33"/>
  <c r="AH2435" i="33"/>
  <c r="AI2614" i="33"/>
  <c r="AC2614" i="33"/>
  <c r="AE2614" i="33"/>
  <c r="AG2614" i="33"/>
  <c r="AE2201" i="33"/>
  <c r="AC2201" i="33"/>
  <c r="AI2201" i="33"/>
  <c r="AG2201" i="33"/>
  <c r="AF1617" i="33"/>
  <c r="AD1617" i="33"/>
  <c r="AK1617" i="33" s="1"/>
  <c r="AB1617" i="33"/>
  <c r="AH1617" i="33"/>
  <c r="AG1163" i="33"/>
  <c r="AI1163" i="33"/>
  <c r="AE1163" i="33"/>
  <c r="AC1163" i="33"/>
  <c r="AD1235" i="33"/>
  <c r="AH1235" i="33"/>
  <c r="AB1235" i="33"/>
  <c r="AF1235" i="33"/>
  <c r="AE929" i="33"/>
  <c r="AI929" i="33"/>
  <c r="AG929" i="33"/>
  <c r="AC929" i="33"/>
  <c r="AG2936" i="33"/>
  <c r="AE2936" i="33"/>
  <c r="AC2936" i="33"/>
  <c r="AI2936" i="33"/>
  <c r="AG2746" i="33"/>
  <c r="AC2746" i="33"/>
  <c r="AI2746" i="33"/>
  <c r="AE2746" i="33"/>
  <c r="AD2269" i="33"/>
  <c r="AF2269" i="33"/>
  <c r="AB2269" i="33"/>
  <c r="AH2269" i="33"/>
  <c r="AB1521" i="33"/>
  <c r="AH1521" i="33"/>
  <c r="AD1521" i="33"/>
  <c r="AF1521" i="33"/>
  <c r="AC2037" i="33"/>
  <c r="AG2037" i="33"/>
  <c r="AI2037" i="33"/>
  <c r="AE2037" i="33"/>
  <c r="AH1038" i="33"/>
  <c r="AB1038" i="33"/>
  <c r="AD1038" i="33"/>
  <c r="AF1038" i="33"/>
  <c r="AH748" i="33"/>
  <c r="AB748" i="33"/>
  <c r="AJ748" i="33" s="1"/>
  <c r="AF748" i="33"/>
  <c r="AD748" i="33"/>
  <c r="AH2782" i="33"/>
  <c r="AB2782" i="33"/>
  <c r="AF2782" i="33"/>
  <c r="AD2782" i="33"/>
  <c r="AK2782" i="33" s="1"/>
  <c r="AB1806" i="33"/>
  <c r="AD1806" i="33"/>
  <c r="AK1806" i="33" s="1"/>
  <c r="AF1806" i="33"/>
  <c r="AH1806" i="33"/>
  <c r="AG358" i="33"/>
  <c r="AE358" i="33"/>
  <c r="AC358" i="33"/>
  <c r="AI358" i="33"/>
  <c r="AF680" i="33"/>
  <c r="AH680" i="33"/>
  <c r="AB680" i="33"/>
  <c r="AJ680" i="33" s="1"/>
  <c r="AD680" i="33"/>
  <c r="AH399" i="33"/>
  <c r="AF399" i="33"/>
  <c r="AD399" i="33"/>
  <c r="AB399" i="33"/>
  <c r="AF2149" i="33"/>
  <c r="AB2149" i="33"/>
  <c r="AH2149" i="33"/>
  <c r="AD2149" i="33"/>
  <c r="AD2633" i="33"/>
  <c r="AH2633" i="33"/>
  <c r="AB2633" i="33"/>
  <c r="AF2633" i="33"/>
  <c r="AG2146" i="33"/>
  <c r="AC2146" i="33"/>
  <c r="AI2146" i="33"/>
  <c r="AE2146" i="33"/>
  <c r="AG1974" i="33"/>
  <c r="AC1974" i="33"/>
  <c r="AI1974" i="33"/>
  <c r="AE1974" i="33"/>
  <c r="AE1382" i="33"/>
  <c r="AC1382" i="33"/>
  <c r="AG1382" i="33"/>
  <c r="AI1382" i="33"/>
  <c r="AH1361" i="33"/>
  <c r="AF1361" i="33"/>
  <c r="AB1361" i="33"/>
  <c r="AD1361" i="33"/>
  <c r="AH1374" i="33"/>
  <c r="AB1374" i="33"/>
  <c r="AJ1374" i="33" s="1"/>
  <c r="AF1374" i="33"/>
  <c r="AD1374" i="33"/>
  <c r="AF991" i="33"/>
  <c r="AB991" i="33"/>
  <c r="AH991" i="33"/>
  <c r="AD991" i="33"/>
  <c r="AF190" i="33"/>
  <c r="AL190" i="33" s="1"/>
  <c r="AD190" i="33"/>
  <c r="AB190" i="33"/>
  <c r="AH190" i="33"/>
  <c r="AH3239" i="33"/>
  <c r="AB3239" i="33"/>
  <c r="AD3239" i="33"/>
  <c r="AF3239" i="33"/>
  <c r="AB156" i="33"/>
  <c r="AF156" i="33"/>
  <c r="AH156" i="33"/>
  <c r="AD156" i="33"/>
  <c r="AB3189" i="33"/>
  <c r="AH3189" i="33"/>
  <c r="AF3189" i="33"/>
  <c r="AD3189" i="33"/>
  <c r="AG2059" i="33"/>
  <c r="AE2059" i="33"/>
  <c r="AI2059" i="33"/>
  <c r="AC2059" i="33"/>
  <c r="AH2056" i="33"/>
  <c r="AF2056" i="33"/>
  <c r="AB2056" i="33"/>
  <c r="AD2056" i="33"/>
  <c r="AH1022" i="33"/>
  <c r="AB1022" i="33"/>
  <c r="AD1022" i="33"/>
  <c r="AF1022" i="33"/>
  <c r="AB2945" i="33"/>
  <c r="AD2945" i="33"/>
  <c r="AF2945" i="33"/>
  <c r="AH2945" i="33"/>
  <c r="AE1311" i="33"/>
  <c r="AC1311" i="33"/>
  <c r="AG1311" i="33"/>
  <c r="AI1311" i="33"/>
  <c r="AI369" i="33"/>
  <c r="AG369" i="33"/>
  <c r="AE369" i="33"/>
  <c r="AC369" i="33"/>
  <c r="AE1255" i="33"/>
  <c r="AI1255" i="33"/>
  <c r="AC1255" i="33"/>
  <c r="AG1255" i="33"/>
  <c r="AH1109" i="33"/>
  <c r="AF1109" i="33"/>
  <c r="AD1109" i="33"/>
  <c r="AB1109" i="33"/>
  <c r="AG2228" i="33"/>
  <c r="AE2228" i="33"/>
  <c r="AI2228" i="33"/>
  <c r="AC2228" i="33"/>
  <c r="AC2897" i="33"/>
  <c r="AE2897" i="33"/>
  <c r="AG2897" i="33"/>
  <c r="AI2897" i="33"/>
  <c r="AD2020" i="33"/>
  <c r="AB2020" i="33"/>
  <c r="AF2020" i="33"/>
  <c r="AL2020" i="33" s="1"/>
  <c r="AH2020" i="33"/>
  <c r="AM2020" i="33" s="1"/>
  <c r="AH1116" i="33"/>
  <c r="AD1116" i="33"/>
  <c r="AB1116" i="33"/>
  <c r="AF1116" i="33"/>
  <c r="AH440" i="33"/>
  <c r="AF440" i="33"/>
  <c r="AD440" i="33"/>
  <c r="AB440" i="33"/>
  <c r="AH2164" i="33"/>
  <c r="AD2164" i="33"/>
  <c r="AB2164" i="33"/>
  <c r="AF2164" i="33"/>
  <c r="AB1775" i="33"/>
  <c r="AH1775" i="33"/>
  <c r="AF1775" i="33"/>
  <c r="AD1775" i="33"/>
  <c r="AH1060" i="33"/>
  <c r="AB1060" i="33"/>
  <c r="AD1060" i="33"/>
  <c r="AF1060" i="33"/>
  <c r="AC463" i="33"/>
  <c r="AG463" i="33"/>
  <c r="AI463" i="33"/>
  <c r="AE463" i="33"/>
  <c r="AI2998" i="33"/>
  <c r="AG2998" i="33"/>
  <c r="AC2998" i="33"/>
  <c r="AE2998" i="33"/>
  <c r="AI2176" i="33"/>
  <c r="AE2176" i="33"/>
  <c r="AG2176" i="33"/>
  <c r="AC2176" i="33"/>
  <c r="AB1869" i="33"/>
  <c r="AD1869" i="33"/>
  <c r="AF1869" i="33"/>
  <c r="AH1869" i="33"/>
  <c r="AD2521" i="33"/>
  <c r="AH2521" i="33"/>
  <c r="AF2521" i="33"/>
  <c r="AB2521" i="33"/>
  <c r="AG1924" i="33"/>
  <c r="AC1924" i="33"/>
  <c r="AE1924" i="33"/>
  <c r="AI1924" i="33"/>
  <c r="AD861" i="33"/>
  <c r="AB861" i="33"/>
  <c r="AH861" i="33"/>
  <c r="AF861" i="33"/>
  <c r="AF620" i="33"/>
  <c r="AD620" i="33"/>
  <c r="AH620" i="33"/>
  <c r="AB620" i="33"/>
  <c r="AG1724" i="33"/>
  <c r="AI1724" i="33"/>
  <c r="AE1724" i="33"/>
  <c r="AC1724" i="33"/>
  <c r="AF1575" i="33"/>
  <c r="AB1575" i="33"/>
  <c r="AH1575" i="33"/>
  <c r="AD1575" i="33"/>
  <c r="AI1061" i="33"/>
  <c r="AE1061" i="33"/>
  <c r="AG1061" i="33"/>
  <c r="AC1061" i="33"/>
  <c r="AG2374" i="33"/>
  <c r="AE2374" i="33"/>
  <c r="AC2374" i="33"/>
  <c r="AI2374" i="33"/>
  <c r="AC3186" i="33"/>
  <c r="AI3186" i="33"/>
  <c r="AG3186" i="33"/>
  <c r="AE3186" i="33"/>
  <c r="AH2660" i="33"/>
  <c r="AB2660" i="33"/>
  <c r="AF2660" i="33"/>
  <c r="AD2660" i="33"/>
  <c r="AE2792" i="33"/>
  <c r="AI2792" i="33"/>
  <c r="AG2792" i="33"/>
  <c r="AC2792" i="33"/>
  <c r="AG2292" i="33"/>
  <c r="AI2292" i="33"/>
  <c r="AE2292" i="33"/>
  <c r="AC2292" i="33"/>
  <c r="AB2202" i="33"/>
  <c r="AD2202" i="33"/>
  <c r="AK2202" i="33" s="1"/>
  <c r="AF2202" i="33"/>
  <c r="AH2202" i="33"/>
  <c r="AD2690" i="33"/>
  <c r="AH2690" i="33"/>
  <c r="AF2690" i="33"/>
  <c r="AB2690" i="33"/>
  <c r="AG1082" i="33"/>
  <c r="AI1082" i="33"/>
  <c r="AC1082" i="33"/>
  <c r="AE1082" i="33"/>
  <c r="AB808" i="33"/>
  <c r="AF808" i="33"/>
  <c r="AD808" i="33"/>
  <c r="AH808" i="33"/>
  <c r="AH762" i="33"/>
  <c r="AM762" i="33" s="1"/>
  <c r="AD762" i="33"/>
  <c r="AB762" i="33"/>
  <c r="AF762" i="33"/>
  <c r="AB1985" i="33"/>
  <c r="AD1985" i="33"/>
  <c r="AF1985" i="33"/>
  <c r="AH1985" i="33"/>
  <c r="AE1917" i="33"/>
  <c r="AI1917" i="33"/>
  <c r="AG1917" i="33"/>
  <c r="AC1917" i="33"/>
  <c r="AF1968" i="33"/>
  <c r="AH1968" i="33"/>
  <c r="AD1968" i="33"/>
  <c r="AB1968" i="33"/>
  <c r="AH2858" i="33"/>
  <c r="AF2858" i="33"/>
  <c r="AD2858" i="33"/>
  <c r="AB2858" i="33"/>
  <c r="AD2399" i="33"/>
  <c r="AB2399" i="33"/>
  <c r="AH2399" i="33"/>
  <c r="AF2399" i="33"/>
  <c r="AD2701" i="33"/>
  <c r="AH2701" i="33"/>
  <c r="AB2701" i="33"/>
  <c r="AJ2701" i="33" s="1"/>
  <c r="AF2701" i="33"/>
  <c r="AB2047" i="33"/>
  <c r="AD2047" i="33"/>
  <c r="AH2047" i="33"/>
  <c r="AF2047" i="33"/>
  <c r="AE1278" i="33"/>
  <c r="AC1278" i="33"/>
  <c r="AI1278" i="33"/>
  <c r="AG1278" i="33"/>
  <c r="AI754" i="33"/>
  <c r="AG754" i="33"/>
  <c r="AE754" i="33"/>
  <c r="AC754" i="33"/>
  <c r="AB28" i="33"/>
  <c r="AD28" i="33"/>
  <c r="AF28" i="33"/>
  <c r="AL28" i="33" s="1"/>
  <c r="AH28" i="33"/>
  <c r="AB2220" i="33"/>
  <c r="AH2220" i="33"/>
  <c r="AD2220" i="33"/>
  <c r="AF2220" i="33"/>
  <c r="AI1977" i="33"/>
  <c r="AE1977" i="33"/>
  <c r="AC1977" i="33"/>
  <c r="AG1977" i="33"/>
  <c r="AB916" i="33"/>
  <c r="AH916" i="33"/>
  <c r="AD916" i="33"/>
  <c r="AF916" i="33"/>
  <c r="AE1738" i="33"/>
  <c r="AG1738" i="33"/>
  <c r="AC1738" i="33"/>
  <c r="AI1738" i="33"/>
  <c r="AE964" i="33"/>
  <c r="AI964" i="33"/>
  <c r="AG964" i="33"/>
  <c r="AC964" i="33"/>
  <c r="AB1415" i="33"/>
  <c r="AF1415" i="33"/>
  <c r="AD1415" i="33"/>
  <c r="AH1415" i="33"/>
  <c r="AD2856" i="33"/>
  <c r="AH2856" i="33"/>
  <c r="AB2856" i="33"/>
  <c r="AF2856" i="33"/>
  <c r="AH1262" i="33"/>
  <c r="AB1262" i="33"/>
  <c r="AD1262" i="33"/>
  <c r="AF1262" i="33"/>
  <c r="AF1819" i="33"/>
  <c r="AD1819" i="33"/>
  <c r="AB1819" i="33"/>
  <c r="AH1819" i="33"/>
  <c r="AB57" i="33"/>
  <c r="AD57" i="33"/>
  <c r="AH57" i="33"/>
  <c r="AF57" i="33"/>
  <c r="AD1531" i="33"/>
  <c r="AF1531" i="33"/>
  <c r="AB1531" i="33"/>
  <c r="AH1531" i="33"/>
  <c r="AC797" i="33"/>
  <c r="AI797" i="33"/>
  <c r="AE797" i="33"/>
  <c r="AG797" i="33"/>
  <c r="AH2401" i="33"/>
  <c r="AF2401" i="33"/>
  <c r="AL2401" i="33" s="1"/>
  <c r="AB2401" i="33"/>
  <c r="AD2401" i="33"/>
  <c r="AI2368" i="33"/>
  <c r="AC2368" i="33"/>
  <c r="AG2368" i="33"/>
  <c r="AE2368" i="33"/>
  <c r="AI3026" i="33"/>
  <c r="AC3026" i="33"/>
  <c r="AG3026" i="33"/>
  <c r="AE3026" i="33"/>
  <c r="AC2889" i="33"/>
  <c r="AE2889" i="33"/>
  <c r="AG2889" i="33"/>
  <c r="AI2889" i="33"/>
  <c r="AC2330" i="33"/>
  <c r="AG2330" i="33"/>
  <c r="AE2330" i="33"/>
  <c r="AI2330" i="33"/>
  <c r="AD1665" i="33"/>
  <c r="AB1665" i="33"/>
  <c r="AF1665" i="33"/>
  <c r="AH1665" i="33"/>
  <c r="AC614" i="33"/>
  <c r="AE614" i="33"/>
  <c r="AG614" i="33"/>
  <c r="AI614" i="33"/>
  <c r="AH1326" i="33"/>
  <c r="AB1326" i="33"/>
  <c r="AJ1326" i="33" s="1"/>
  <c r="AD1326" i="33"/>
  <c r="AF1326" i="33"/>
  <c r="AI3110" i="33"/>
  <c r="AE3110" i="33"/>
  <c r="AG3110" i="33"/>
  <c r="AC3110" i="33"/>
  <c r="AC1417" i="33"/>
  <c r="AE1417" i="33"/>
  <c r="AG1417" i="33"/>
  <c r="AI1417" i="33"/>
  <c r="AC1543" i="33"/>
  <c r="AE1543" i="33"/>
  <c r="AG1543" i="33"/>
  <c r="AI1543" i="33"/>
  <c r="AD882" i="33"/>
  <c r="AH882" i="33"/>
  <c r="AF882" i="33"/>
  <c r="AB882" i="33"/>
  <c r="AE12" i="33"/>
  <c r="AG12" i="33"/>
  <c r="AC12" i="33"/>
  <c r="AI12" i="33"/>
  <c r="AH2925" i="33"/>
  <c r="AF2925" i="33"/>
  <c r="AB2925" i="33"/>
  <c r="AD2925" i="33"/>
  <c r="AC1652" i="33"/>
  <c r="AG1652" i="33"/>
  <c r="AI1652" i="33"/>
  <c r="AE1652" i="33"/>
  <c r="AC877" i="33"/>
  <c r="AE877" i="33"/>
  <c r="AG877" i="33"/>
  <c r="AI877" i="33"/>
  <c r="AG134" i="33"/>
  <c r="AE134" i="33"/>
  <c r="AI134" i="33"/>
  <c r="AC134" i="33"/>
  <c r="AD2779" i="33"/>
  <c r="AB2779" i="33"/>
  <c r="AH2779" i="33"/>
  <c r="AM2779" i="33" s="1"/>
  <c r="AF2779" i="33"/>
  <c r="AD1096" i="33"/>
  <c r="AH1096" i="33"/>
  <c r="AF1096" i="33"/>
  <c r="AB1096" i="33"/>
  <c r="AH1286" i="33"/>
  <c r="AB1286" i="33"/>
  <c r="AJ1286" i="33" s="1"/>
  <c r="AD1286" i="33"/>
  <c r="AF1286" i="33"/>
  <c r="AE315" i="33"/>
  <c r="AI315" i="33"/>
  <c r="AG315" i="33"/>
  <c r="AC315" i="33"/>
  <c r="AG1186" i="33"/>
  <c r="AE1186" i="33"/>
  <c r="AI1186" i="33"/>
  <c r="AC1186" i="33"/>
  <c r="AF3006" i="33"/>
  <c r="AH3006" i="33"/>
  <c r="AB3006" i="33"/>
  <c r="AD3006" i="33"/>
  <c r="AG2926" i="33"/>
  <c r="AI2926" i="33"/>
  <c r="AC2926" i="33"/>
  <c r="AE2926" i="33"/>
  <c r="AF2888" i="33"/>
  <c r="AB2888" i="33"/>
  <c r="AD2888" i="33"/>
  <c r="AH2888" i="33"/>
  <c r="AB1565" i="33"/>
  <c r="AD1565" i="33"/>
  <c r="AH1565" i="33"/>
  <c r="AF1565" i="33"/>
  <c r="AG1703" i="33"/>
  <c r="AC1703" i="33"/>
  <c r="AI1703" i="33"/>
  <c r="AE1703" i="33"/>
  <c r="AF1621" i="33"/>
  <c r="AB1621" i="33"/>
  <c r="AH1621" i="33"/>
  <c r="AD1621" i="33"/>
  <c r="AK1621" i="33" s="1"/>
  <c r="AD133" i="33"/>
  <c r="AH133" i="33"/>
  <c r="AB133" i="33"/>
  <c r="AJ133" i="33" s="1"/>
  <c r="AF133" i="33"/>
  <c r="AE782" i="33"/>
  <c r="AC782" i="33"/>
  <c r="AG782" i="33"/>
  <c r="AI782" i="33"/>
  <c r="AD558" i="33"/>
  <c r="AK558" i="33" s="1"/>
  <c r="AB558" i="33"/>
  <c r="AF558" i="33"/>
  <c r="AH558" i="33"/>
  <c r="AD2910" i="33"/>
  <c r="AB2910" i="33"/>
  <c r="AH2910" i="33"/>
  <c r="AF2910" i="33"/>
  <c r="AB2902" i="33"/>
  <c r="AH2902" i="33"/>
  <c r="AM2902" i="33" s="1"/>
  <c r="AF2902" i="33"/>
  <c r="AD2902" i="33"/>
  <c r="AG2172" i="33"/>
  <c r="AE2172" i="33"/>
  <c r="AI2172" i="33"/>
  <c r="AC2172" i="33"/>
  <c r="AH1844" i="33"/>
  <c r="AD1844" i="33"/>
  <c r="AF1844" i="33"/>
  <c r="AL1844" i="33" s="1"/>
  <c r="AB1844" i="33"/>
  <c r="AB1725" i="33"/>
  <c r="AF1725" i="33"/>
  <c r="AH1725" i="33"/>
  <c r="AD1725" i="33"/>
  <c r="AG639" i="33"/>
  <c r="AE639" i="33"/>
  <c r="AC639" i="33"/>
  <c r="AI639" i="33"/>
  <c r="AC635" i="33"/>
  <c r="AE635" i="33"/>
  <c r="AG635" i="33"/>
  <c r="AI635" i="33"/>
  <c r="AH2583" i="33"/>
  <c r="AD2583" i="33"/>
  <c r="AF2583" i="33"/>
  <c r="AB2583" i="33"/>
  <c r="AC2145" i="33"/>
  <c r="AE2145" i="33"/>
  <c r="AI2145" i="33"/>
  <c r="AG2145" i="33"/>
  <c r="AB1055" i="33"/>
  <c r="AH1055" i="33"/>
  <c r="AF1055" i="33"/>
  <c r="AD1055" i="33"/>
  <c r="AE330" i="33"/>
  <c r="AI330" i="33"/>
  <c r="AC330" i="33"/>
  <c r="AG330" i="33"/>
  <c r="AH1727" i="33"/>
  <c r="AD1727" i="33"/>
  <c r="AB1727" i="33"/>
  <c r="AF1727" i="33"/>
  <c r="AI192" i="33"/>
  <c r="AG192" i="33"/>
  <c r="AC192" i="33"/>
  <c r="AE192" i="33"/>
  <c r="AG1164" i="33"/>
  <c r="AI1164" i="33"/>
  <c r="AC1164" i="33"/>
  <c r="AE1164" i="33"/>
  <c r="AI1224" i="33"/>
  <c r="AE1224" i="33"/>
  <c r="AG1224" i="33"/>
  <c r="AC1224" i="33"/>
  <c r="AI2540" i="33"/>
  <c r="AG2540" i="33"/>
  <c r="AE2540" i="33"/>
  <c r="AC2540" i="33"/>
  <c r="AC2850" i="33"/>
  <c r="AE2850" i="33"/>
  <c r="AG2850" i="33"/>
  <c r="AI2850" i="33"/>
  <c r="AD1811" i="33"/>
  <c r="AF1811" i="33"/>
  <c r="AL1811" i="33" s="1"/>
  <c r="AB1811" i="33"/>
  <c r="AH1811" i="33"/>
  <c r="AB307" i="33"/>
  <c r="AD307" i="33"/>
  <c r="AH307" i="33"/>
  <c r="AF307" i="33"/>
  <c r="AP3088" i="33"/>
  <c r="AV3088" i="33" s="1"/>
  <c r="AQ2523" i="33"/>
  <c r="AF5" i="33"/>
  <c r="AH5" i="33"/>
  <c r="AB5" i="33"/>
  <c r="AD5" i="33"/>
  <c r="AE5" i="33"/>
  <c r="AG5" i="33"/>
  <c r="AC5" i="33"/>
  <c r="AI5" i="33"/>
  <c r="AJ3088" i="33" l="1"/>
  <c r="AJ5" i="33"/>
  <c r="AM3123" i="33"/>
  <c r="AQ3123" i="33" s="1"/>
  <c r="BK5" i="33"/>
  <c r="AT385" i="33"/>
  <c r="AM1879" i="33"/>
  <c r="AK2806" i="33"/>
  <c r="AJ2722" i="33"/>
  <c r="AJ2450" i="33"/>
  <c r="AM700" i="33"/>
  <c r="AJ1260" i="33"/>
  <c r="AM410" i="33"/>
  <c r="AJ157" i="33"/>
  <c r="AK1993" i="33"/>
  <c r="AM656" i="33"/>
  <c r="AK2831" i="33"/>
  <c r="AM1012" i="33"/>
  <c r="AM2803" i="33"/>
  <c r="AM243" i="33"/>
  <c r="AJ74" i="33"/>
  <c r="AK2352" i="33"/>
  <c r="AL2288" i="33"/>
  <c r="AL209" i="33"/>
  <c r="AM3080" i="33"/>
  <c r="AK1817" i="33"/>
  <c r="AL2803" i="33"/>
  <c r="AJ272" i="33"/>
  <c r="AL1263" i="33"/>
  <c r="AJ661" i="33"/>
  <c r="AK6" i="33"/>
  <c r="AM2369" i="33"/>
  <c r="AL2352" i="33"/>
  <c r="AL2919" i="33"/>
  <c r="AL2660" i="33"/>
  <c r="AK2870" i="33"/>
  <c r="AM1173" i="33"/>
  <c r="AL1670" i="33"/>
  <c r="AM2142" i="33"/>
  <c r="AL2391" i="33"/>
  <c r="AJ1233" i="33"/>
  <c r="AJ2619" i="33"/>
  <c r="AM2717" i="33"/>
  <c r="AL2406" i="33"/>
  <c r="AP2406" i="33" s="1"/>
  <c r="AK1840" i="33"/>
  <c r="AO1840" i="33" s="1"/>
  <c r="AK582" i="33"/>
  <c r="AM63" i="33"/>
  <c r="AM148" i="33"/>
  <c r="AL2175" i="33"/>
  <c r="AK1975" i="33"/>
  <c r="AM2023" i="33"/>
  <c r="AJ1701" i="33"/>
  <c r="AN1701" i="33" s="1"/>
  <c r="AM1174" i="33"/>
  <c r="AQ1174" i="33" s="1"/>
  <c r="AK2036" i="33"/>
  <c r="AK1580" i="33"/>
  <c r="AM1336" i="33"/>
  <c r="AJ1653" i="33"/>
  <c r="AL2730" i="33"/>
  <c r="AJ2391" i="33"/>
  <c r="AL348" i="33"/>
  <c r="AP348" i="33" s="1"/>
  <c r="AM2273" i="33"/>
  <c r="AQ2273" i="33" s="1"/>
  <c r="AJ2476" i="33"/>
  <c r="AK1607" i="33"/>
  <c r="AM1647" i="33"/>
  <c r="AL2194" i="33"/>
  <c r="AM1450" i="33"/>
  <c r="AL612" i="33"/>
  <c r="AK360" i="33"/>
  <c r="AO360" i="33" s="1"/>
  <c r="AK2742" i="33"/>
  <c r="AO2742" i="33" s="1"/>
  <c r="AK685" i="33"/>
  <c r="AO685" i="33" s="1"/>
  <c r="AL2576" i="33"/>
  <c r="AK2055" i="33"/>
  <c r="AJ424" i="33"/>
  <c r="AM439" i="33"/>
  <c r="AJ2901" i="33"/>
  <c r="AL3012" i="33"/>
  <c r="AP3012" i="33" s="1"/>
  <c r="AL2111" i="33"/>
  <c r="AP2111" i="33" s="1"/>
  <c r="AM2695" i="33"/>
  <c r="AQ2695" i="33" s="1"/>
  <c r="AK1566" i="33"/>
  <c r="AO1566" i="33" s="1"/>
  <c r="AM2986" i="33"/>
  <c r="AQ2986" i="33" s="1"/>
  <c r="AK3252" i="33"/>
  <c r="AL21" i="33"/>
  <c r="AK1869" i="33"/>
  <c r="AK2006" i="33"/>
  <c r="AO2006" i="33" s="1"/>
  <c r="AJ1592" i="33"/>
  <c r="AK645" i="33"/>
  <c r="AO645" i="33" s="1"/>
  <c r="AM1888" i="33"/>
  <c r="AQ1888" i="33" s="1"/>
  <c r="AM1103" i="33"/>
  <c r="AQ1103" i="33" s="1"/>
  <c r="AM2976" i="33"/>
  <c r="AM1187" i="33"/>
  <c r="AK3205" i="33"/>
  <c r="AJ694" i="33"/>
  <c r="AN694" i="33" s="1"/>
  <c r="AM2290" i="33"/>
  <c r="AQ2290" i="33" s="1"/>
  <c r="AJ1626" i="33"/>
  <c r="AN1626" i="33" s="1"/>
  <c r="AL2791" i="33"/>
  <c r="AP2791" i="33" s="1"/>
  <c r="AM636" i="33"/>
  <c r="AQ636" i="33" s="1"/>
  <c r="AJ1107" i="33"/>
  <c r="AJ1138" i="33"/>
  <c r="AK82" i="33"/>
  <c r="AK2857" i="33"/>
  <c r="AO2857" i="33" s="1"/>
  <c r="AJ1319" i="33"/>
  <c r="AN1319" i="33" s="1"/>
  <c r="AM107" i="33"/>
  <c r="AQ107" i="33" s="1"/>
  <c r="AK291" i="33"/>
  <c r="AO291" i="33" s="1"/>
  <c r="AK2601" i="33"/>
  <c r="AL17" i="33"/>
  <c r="AJ1781" i="33"/>
  <c r="AL1363" i="33"/>
  <c r="AK1835" i="33"/>
  <c r="AO1835" i="33" s="1"/>
  <c r="AJ1048" i="33"/>
  <c r="AM1137" i="33"/>
  <c r="AQ1137" i="33" s="1"/>
  <c r="AK89" i="33"/>
  <c r="AJ3286" i="33"/>
  <c r="AL66" i="33"/>
  <c r="AK895" i="33"/>
  <c r="AM1953" i="33"/>
  <c r="AK828" i="33"/>
  <c r="AO828" i="33" s="1"/>
  <c r="AK1167" i="33"/>
  <c r="AO1167" i="33" s="1"/>
  <c r="AL301" i="33"/>
  <c r="AP301" i="33" s="1"/>
  <c r="AJ1041" i="33"/>
  <c r="AN1041" i="33" s="1"/>
  <c r="AM1195" i="33"/>
  <c r="AJ1455" i="33"/>
  <c r="AK1274" i="33"/>
  <c r="AL2053" i="33"/>
  <c r="AL2094" i="33"/>
  <c r="AP2094" i="33" s="1"/>
  <c r="AM1056" i="33"/>
  <c r="AQ1056" i="33" s="1"/>
  <c r="AK1213" i="33"/>
  <c r="AO1213" i="33" s="1"/>
  <c r="AM1193" i="33"/>
  <c r="AQ1193" i="33" s="1"/>
  <c r="AM1109" i="33"/>
  <c r="AL2910" i="33"/>
  <c r="AJ2734" i="33"/>
  <c r="AJ585" i="33"/>
  <c r="AK644" i="33"/>
  <c r="AO644" i="33" s="1"/>
  <c r="AK2395" i="33"/>
  <c r="AO2395" i="33" s="1"/>
  <c r="AL2459" i="33"/>
  <c r="AM1912" i="33"/>
  <c r="AQ1912" i="33" s="1"/>
  <c r="AM1028" i="33"/>
  <c r="AL456" i="33"/>
  <c r="AJ1046" i="33"/>
  <c r="AK778" i="33"/>
  <c r="AK1596" i="33"/>
  <c r="AO1596" i="33" s="1"/>
  <c r="AL726" i="33"/>
  <c r="AP726" i="33" s="1"/>
  <c r="AM2759" i="33"/>
  <c r="AQ2759" i="33" s="1"/>
  <c r="AJ1332" i="33"/>
  <c r="AN1332" i="33" s="1"/>
  <c r="AK1878" i="33"/>
  <c r="AL245" i="33"/>
  <c r="AK1663" i="33"/>
  <c r="AK2895" i="33"/>
  <c r="AM3168" i="33"/>
  <c r="AQ3168" i="33" s="1"/>
  <c r="AM2491" i="33"/>
  <c r="AQ2491" i="33" s="1"/>
  <c r="AK783" i="33"/>
  <c r="AO783" i="33" s="1"/>
  <c r="AK2455" i="33"/>
  <c r="AM2881" i="33"/>
  <c r="AK2743" i="33"/>
  <c r="AM1779" i="33"/>
  <c r="AM1753" i="33"/>
  <c r="AK2684" i="33"/>
  <c r="AO2684" i="33" s="1"/>
  <c r="AL3181" i="33"/>
  <c r="AP3181" i="33" s="1"/>
  <c r="AM2231" i="33"/>
  <c r="AQ2231" i="33" s="1"/>
  <c r="AM2544" i="33"/>
  <c r="AQ2544" i="33" s="1"/>
  <c r="AL2608" i="33"/>
  <c r="AK1864" i="33"/>
  <c r="AK624" i="33"/>
  <c r="AL2275" i="33"/>
  <c r="AJ3038" i="33"/>
  <c r="AN3038" i="33" s="1"/>
  <c r="AK2854" i="33"/>
  <c r="AO2854" i="33" s="1"/>
  <c r="AL1179" i="33"/>
  <c r="AP1179" i="33" s="1"/>
  <c r="AK1108" i="33"/>
  <c r="AO1108" i="33" s="1"/>
  <c r="AM2916" i="33"/>
  <c r="AT3123" i="33"/>
  <c r="AL1650" i="33"/>
  <c r="AK2919" i="33"/>
  <c r="AL2496" i="33"/>
  <c r="AP2496" i="33" s="1"/>
  <c r="AM1725" i="33"/>
  <c r="AQ1725" i="33" s="1"/>
  <c r="AM1427" i="33"/>
  <c r="AQ1427" i="33" s="1"/>
  <c r="AL1182" i="33"/>
  <c r="AP1182" i="33" s="1"/>
  <c r="AJ2489" i="33"/>
  <c r="AM880" i="33"/>
  <c r="AL2970" i="33"/>
  <c r="AL6" i="33"/>
  <c r="AK1470" i="33"/>
  <c r="AO1470" i="33" s="1"/>
  <c r="AK2253" i="33"/>
  <c r="AO2253" i="33" s="1"/>
  <c r="AM1256" i="33"/>
  <c r="AQ1256" i="33" s="1"/>
  <c r="AK1300" i="33"/>
  <c r="AO1300" i="33" s="1"/>
  <c r="AL2831" i="33"/>
  <c r="AJ1012" i="33"/>
  <c r="AL1366" i="33"/>
  <c r="AM986" i="33"/>
  <c r="AK655" i="33"/>
  <c r="AO655" i="33" s="1"/>
  <c r="AK243" i="33"/>
  <c r="AO243" i="33" s="1"/>
  <c r="AM74" i="33"/>
  <c r="AQ74" i="33" s="1"/>
  <c r="AM886" i="33"/>
  <c r="AQ886" i="33" s="1"/>
  <c r="AM669" i="33"/>
  <c r="AL1912" i="33"/>
  <c r="AL208" i="33"/>
  <c r="AM1120" i="33"/>
  <c r="AL2759" i="33"/>
  <c r="AP2759" i="33" s="1"/>
  <c r="AM1836" i="33"/>
  <c r="AQ1836" i="33" s="1"/>
  <c r="AL182" i="33"/>
  <c r="AP182" i="33" s="1"/>
  <c r="AK2079" i="33"/>
  <c r="AO2079" i="33" s="1"/>
  <c r="AJ1823" i="33"/>
  <c r="AL2065" i="33"/>
  <c r="AJ2615" i="33"/>
  <c r="AJ3221" i="33"/>
  <c r="AM1019" i="33"/>
  <c r="AQ1019" i="33" s="1"/>
  <c r="AJ2271" i="33"/>
  <c r="AN2271" i="33" s="1"/>
  <c r="AM52" i="33"/>
  <c r="AQ52" i="33" s="1"/>
  <c r="AJ3069" i="33"/>
  <c r="AN3069" i="33" s="1"/>
  <c r="AM1798" i="33"/>
  <c r="AK3230" i="33"/>
  <c r="AJ1535" i="33"/>
  <c r="AK1053" i="33"/>
  <c r="AK1773" i="33"/>
  <c r="AO1773" i="33" s="1"/>
  <c r="AL1905" i="33"/>
  <c r="AP1905" i="33" s="1"/>
  <c r="AK466" i="33"/>
  <c r="AO466" i="33" s="1"/>
  <c r="AK450" i="33"/>
  <c r="AJ753" i="33"/>
  <c r="AM1837" i="33"/>
  <c r="AM2706" i="33"/>
  <c r="AL2159" i="33"/>
  <c r="AJ2994" i="33"/>
  <c r="AN2994" i="33" s="1"/>
  <c r="AM1447" i="33"/>
  <c r="AQ1447" i="33" s="1"/>
  <c r="AL1072" i="33"/>
  <c r="AP1072" i="33" s="1"/>
  <c r="AL653" i="33"/>
  <c r="AM1111" i="33"/>
  <c r="AJ2492" i="33"/>
  <c r="AK1786" i="33"/>
  <c r="AL2417" i="33"/>
  <c r="AL897" i="33"/>
  <c r="AP897" i="33" s="1"/>
  <c r="AJ1530" i="33"/>
  <c r="AN1530" i="33" s="1"/>
  <c r="AT2379" i="33"/>
  <c r="AL445" i="33"/>
  <c r="AM3175" i="33"/>
  <c r="AM2579" i="33"/>
  <c r="AK1239" i="33"/>
  <c r="AK525" i="33"/>
  <c r="AM2945" i="33"/>
  <c r="AJ2565" i="33"/>
  <c r="AN2565" i="33" s="1"/>
  <c r="AL1457" i="33"/>
  <c r="AP1457" i="33" s="1"/>
  <c r="AK1383" i="33"/>
  <c r="AL1801" i="33"/>
  <c r="AJ381" i="33"/>
  <c r="AM61" i="33"/>
  <c r="AM947" i="33"/>
  <c r="AM2645" i="33"/>
  <c r="AQ2645" i="33" s="1"/>
  <c r="AL2568" i="33"/>
  <c r="AP2568" i="33" s="1"/>
  <c r="AM1615" i="33"/>
  <c r="AQ1615" i="33" s="1"/>
  <c r="AM1975" i="33"/>
  <c r="AJ3250" i="33"/>
  <c r="AJ1296" i="33"/>
  <c r="AM1366" i="33"/>
  <c r="AM2758" i="33"/>
  <c r="AM2799" i="33"/>
  <c r="AQ2799" i="33" s="1"/>
  <c r="AK1304" i="33"/>
  <c r="AO1304" i="33" s="1"/>
  <c r="AJ492" i="33"/>
  <c r="AN492" i="33" s="1"/>
  <c r="AM1676" i="33"/>
  <c r="AL886" i="33"/>
  <c r="AL1087" i="33"/>
  <c r="AL599" i="33"/>
  <c r="AM1833" i="33"/>
  <c r="AM2924" i="33"/>
  <c r="AM1178" i="33"/>
  <c r="AQ1178" i="33" s="1"/>
  <c r="AK1971" i="33"/>
  <c r="AM1933" i="33"/>
  <c r="AL3179" i="33"/>
  <c r="AL1985" i="33"/>
  <c r="AL689" i="33"/>
  <c r="AL47" i="33"/>
  <c r="AM764" i="33"/>
  <c r="AQ764" i="33" s="1"/>
  <c r="AK1166" i="33"/>
  <c r="AO1166" i="33" s="1"/>
  <c r="AJ1340" i="33"/>
  <c r="AM2097" i="33"/>
  <c r="AJ2981" i="33"/>
  <c r="AN2981" i="33" s="1"/>
  <c r="AT2981" i="33" s="1"/>
  <c r="AL2357" i="33"/>
  <c r="AK3224" i="33"/>
  <c r="AK595" i="33"/>
  <c r="AK741" i="33"/>
  <c r="AO741" i="33" s="1"/>
  <c r="AM1851" i="33"/>
  <c r="AQ1851" i="33" s="1"/>
  <c r="AJ1548" i="33"/>
  <c r="AN1548" i="33" s="1"/>
  <c r="AJ1528" i="33"/>
  <c r="AJ617" i="33"/>
  <c r="AM1258" i="33"/>
  <c r="AM2002" i="33"/>
  <c r="AK2459" i="33"/>
  <c r="AM1546" i="33"/>
  <c r="AQ1546" i="33" s="1"/>
  <c r="AM1705" i="33"/>
  <c r="AQ1705" i="33" s="1"/>
  <c r="AJ3266" i="33"/>
  <c r="AN3266" i="33" s="1"/>
  <c r="AM1960" i="33"/>
  <c r="AL1572" i="33"/>
  <c r="AK1959" i="33"/>
  <c r="AL2593" i="33"/>
  <c r="AL1391" i="33"/>
  <c r="AK2256" i="33"/>
  <c r="AO2256" i="33" s="1"/>
  <c r="AM504" i="33"/>
  <c r="AQ504" i="33" s="1"/>
  <c r="AJ1758" i="33"/>
  <c r="AN1758" i="33" s="1"/>
  <c r="AK1424" i="33"/>
  <c r="AM1096" i="33"/>
  <c r="AL1109" i="33"/>
  <c r="AM1024" i="33"/>
  <c r="AK1686" i="33"/>
  <c r="AK1295" i="33"/>
  <c r="AO1295" i="33" s="1"/>
  <c r="AJ202" i="33"/>
  <c r="AN202" i="33" s="1"/>
  <c r="AL1627" i="33"/>
  <c r="AP1627" i="33" s="1"/>
  <c r="AJ741" i="33"/>
  <c r="AJ1851" i="33"/>
  <c r="AM473" i="33"/>
  <c r="AL2002" i="33"/>
  <c r="AM2459" i="33"/>
  <c r="AK3266" i="33"/>
  <c r="AO3266" i="33" s="1"/>
  <c r="AL781" i="33"/>
  <c r="AP781" i="33" s="1"/>
  <c r="AK1043" i="33"/>
  <c r="AO1043" i="33" s="1"/>
  <c r="AJ495" i="33"/>
  <c r="AK2738" i="33"/>
  <c r="AM2655" i="33"/>
  <c r="AL1646" i="33"/>
  <c r="AL772" i="33"/>
  <c r="AM1359" i="33"/>
  <c r="AQ1359" i="33" s="1"/>
  <c r="AL2287" i="33"/>
  <c r="AP2287" i="33" s="1"/>
  <c r="AL1820" i="33"/>
  <c r="AP1820" i="33" s="1"/>
  <c r="AL142" i="33"/>
  <c r="AM2855" i="33"/>
  <c r="AL1370" i="33"/>
  <c r="AJ3028" i="33"/>
  <c r="AL417" i="33"/>
  <c r="AL2018" i="33"/>
  <c r="AP2018" i="33" s="1"/>
  <c r="AK1215" i="33"/>
  <c r="AO1215" i="33" s="1"/>
  <c r="AL121" i="33"/>
  <c r="AP121" i="33" s="1"/>
  <c r="AM2690" i="33"/>
  <c r="AJ937" i="33"/>
  <c r="AM1656" i="33"/>
  <c r="AK3167" i="33"/>
  <c r="AK1907" i="33"/>
  <c r="AL2647" i="33"/>
  <c r="AP2647" i="33" s="1"/>
  <c r="AM2420" i="33"/>
  <c r="AQ2420" i="33" s="1"/>
  <c r="AK2188" i="33"/>
  <c r="AO2188" i="33" s="1"/>
  <c r="AJ503" i="33"/>
  <c r="AL667" i="33"/>
  <c r="AJ2996" i="33"/>
  <c r="AL531" i="33"/>
  <c r="AM172" i="33"/>
  <c r="AJ2839" i="33"/>
  <c r="AN2839" i="33" s="1"/>
  <c r="AL2203" i="33"/>
  <c r="AP2203" i="33" s="1"/>
  <c r="AK1229" i="33"/>
  <c r="AO1229" i="33" s="1"/>
  <c r="AL320" i="33"/>
  <c r="AK962" i="33"/>
  <c r="AO962" i="33" s="1"/>
  <c r="AJ244" i="33"/>
  <c r="AJ2438" i="33"/>
  <c r="AM1968" i="33"/>
  <c r="AL808" i="33"/>
  <c r="AP808" i="33" s="1"/>
  <c r="AL399" i="33"/>
  <c r="AP399" i="33" s="1"/>
  <c r="AM1602" i="33"/>
  <c r="AQ1602" i="33" s="1"/>
  <c r="AM695" i="33"/>
  <c r="AL2350" i="33"/>
  <c r="AK1352" i="33"/>
  <c r="AM173" i="33"/>
  <c r="AM1469" i="33"/>
  <c r="AL2717" i="33"/>
  <c r="AP2717" i="33" s="1"/>
  <c r="AL2140" i="33"/>
  <c r="AP2140" i="33" s="1"/>
  <c r="AK1960" i="33"/>
  <c r="AK511" i="33"/>
  <c r="AK3260" i="33"/>
  <c r="AJ2757" i="33"/>
  <c r="AL2763" i="33"/>
  <c r="AJ908" i="33"/>
  <c r="AL197" i="33"/>
  <c r="AP197" i="33" s="1"/>
  <c r="AL757" i="33"/>
  <c r="AP757" i="33" s="1"/>
  <c r="AM1548" i="33"/>
  <c r="AQ1548" i="33" s="1"/>
  <c r="AK473" i="33"/>
  <c r="AL1528" i="33"/>
  <c r="AM1006" i="33"/>
  <c r="AL2075" i="33"/>
  <c r="AK531" i="33"/>
  <c r="AJ1258" i="33"/>
  <c r="AN1258" i="33" s="1"/>
  <c r="AJ1728" i="33"/>
  <c r="AN1728" i="33" s="1"/>
  <c r="AK1223" i="33"/>
  <c r="AO1223" i="33" s="1"/>
  <c r="AM2206" i="33"/>
  <c r="AM1860" i="33"/>
  <c r="AJ264" i="33"/>
  <c r="AM2116" i="33"/>
  <c r="AM19" i="33"/>
  <c r="AJ1338" i="33"/>
  <c r="AN1338" i="33" s="1"/>
  <c r="AJ2167" i="33"/>
  <c r="AN2167" i="33" s="1"/>
  <c r="AJ666" i="33"/>
  <c r="AN666" i="33" s="1"/>
  <c r="AJ2788" i="33"/>
  <c r="AJ472" i="33"/>
  <c r="AJ1598" i="33"/>
  <c r="AK11" i="33"/>
  <c r="AJ2018" i="33"/>
  <c r="AM1743" i="33"/>
  <c r="AQ1743" i="33" s="1"/>
  <c r="AK1538" i="33"/>
  <c r="AO1538" i="33" s="1"/>
  <c r="AM1432" i="33"/>
  <c r="AJ1965" i="33"/>
  <c r="AJ504" i="33"/>
  <c r="AM407" i="33"/>
  <c r="AL433" i="33"/>
  <c r="AK818" i="33"/>
  <c r="AL1095" i="33"/>
  <c r="AP1095" i="33" s="1"/>
  <c r="AM1440" i="33"/>
  <c r="AQ1440" i="33" s="1"/>
  <c r="AM116" i="33"/>
  <c r="AQ116" i="33" s="1"/>
  <c r="AL86" i="33"/>
  <c r="AK2340" i="33"/>
  <c r="AM2848" i="33"/>
  <c r="AJ2218" i="33"/>
  <c r="AM218" i="33"/>
  <c r="AL1194" i="33"/>
  <c r="AP1194" i="33" s="1"/>
  <c r="AL682" i="33"/>
  <c r="AP682" i="33" s="1"/>
  <c r="AM244" i="33"/>
  <c r="AQ244" i="33" s="1"/>
  <c r="AK2277" i="33"/>
  <c r="AK2433" i="33"/>
  <c r="AM1185" i="33"/>
  <c r="AK3175" i="33"/>
  <c r="AM499" i="33"/>
  <c r="AM2513" i="33"/>
  <c r="AQ2513" i="33" s="1"/>
  <c r="AM3191" i="33"/>
  <c r="AQ3191" i="33" s="1"/>
  <c r="AM168" i="33"/>
  <c r="AM1758" i="33"/>
  <c r="AJ1394" i="33"/>
  <c r="AK1653" i="33"/>
  <c r="AL2644" i="33"/>
  <c r="AM1416" i="33"/>
  <c r="AK346" i="33"/>
  <c r="AO346" i="33" s="1"/>
  <c r="AJ1215" i="33"/>
  <c r="AN1215" i="33" s="1"/>
  <c r="AT1215" i="33" s="1"/>
  <c r="AM576" i="33"/>
  <c r="AQ576" i="33" s="1"/>
  <c r="AJ525" i="33"/>
  <c r="AL2818" i="33"/>
  <c r="AM588" i="33"/>
  <c r="AM943" i="33"/>
  <c r="AM779" i="33"/>
  <c r="AL1129" i="33"/>
  <c r="AP1129" i="33" s="1"/>
  <c r="AK1857" i="33"/>
  <c r="AO1857" i="33" s="1"/>
  <c r="AL556" i="33"/>
  <c r="AP556" i="33" s="1"/>
  <c r="AL2068" i="33"/>
  <c r="AK155" i="33"/>
  <c r="AO155" i="33" s="1"/>
  <c r="AJ1690" i="33"/>
  <c r="AJ1301" i="33"/>
  <c r="AJ3179" i="33"/>
  <c r="AK449" i="33"/>
  <c r="AO449" i="33" s="1"/>
  <c r="AL815" i="33"/>
  <c r="AP815" i="33" s="1"/>
  <c r="AM2325" i="33"/>
  <c r="AQ2325" i="33" s="1"/>
  <c r="AK2058" i="33"/>
  <c r="AM2391" i="33"/>
  <c r="AL2085" i="33"/>
  <c r="AJ2575" i="33"/>
  <c r="AJ879" i="33"/>
  <c r="AK699" i="33"/>
  <c r="AO699" i="33" s="1"/>
  <c r="AL1908" i="33"/>
  <c r="AP1908" i="33" s="1"/>
  <c r="AJ194" i="33"/>
  <c r="AN194" i="33" s="1"/>
  <c r="AL1035" i="33"/>
  <c r="AL2821" i="33"/>
  <c r="AL107" i="33"/>
  <c r="AL2114" i="33"/>
  <c r="AJ2344" i="33"/>
  <c r="AJ1409" i="33"/>
  <c r="AN1409" i="33" s="1"/>
  <c r="AM2272" i="33"/>
  <c r="AQ2272" i="33" s="1"/>
  <c r="AJ2080" i="33"/>
  <c r="AN2080" i="33" s="1"/>
  <c r="AJ1004" i="33"/>
  <c r="AM35" i="33"/>
  <c r="AK3251" i="33"/>
  <c r="AM906" i="33"/>
  <c r="AK2174" i="33"/>
  <c r="AK1275" i="33"/>
  <c r="AO1275" i="33" s="1"/>
  <c r="AK2835" i="33"/>
  <c r="AO2835" i="33" s="1"/>
  <c r="AK1276" i="33"/>
  <c r="AO1276" i="33" s="1"/>
  <c r="AL2807" i="33"/>
  <c r="AL1937" i="33"/>
  <c r="AL1593" i="33"/>
  <c r="AK2514" i="33"/>
  <c r="AK1754" i="33"/>
  <c r="AL2774" i="33"/>
  <c r="AP2774" i="33" s="1"/>
  <c r="AL1073" i="33"/>
  <c r="AP1073" i="33" s="1"/>
  <c r="AJ2447" i="33"/>
  <c r="AN2447" i="33" s="1"/>
  <c r="AJ962" i="33"/>
  <c r="AM1214" i="33"/>
  <c r="AL220" i="33"/>
  <c r="AM1678" i="33"/>
  <c r="AJ249" i="33"/>
  <c r="AL2277" i="33"/>
  <c r="AP2277" i="33" s="1"/>
  <c r="AK2326" i="33"/>
  <c r="AO2326" i="33" s="1"/>
  <c r="AK2809" i="33"/>
  <c r="AO2809" i="33" s="1"/>
  <c r="AL1185" i="33"/>
  <c r="AK1639" i="33"/>
  <c r="AJ972" i="33"/>
  <c r="AJ2808" i="33"/>
  <c r="AJ1573" i="33"/>
  <c r="AJ88" i="33"/>
  <c r="AN88" i="33" s="1"/>
  <c r="AK168" i="33"/>
  <c r="AO168" i="33" s="1"/>
  <c r="AL1394" i="33"/>
  <c r="AP1394" i="33" s="1"/>
  <c r="AM1328" i="33"/>
  <c r="AL3252" i="33"/>
  <c r="AJ379" i="33"/>
  <c r="AM274" i="33"/>
  <c r="AL3264" i="33"/>
  <c r="AL1239" i="33"/>
  <c r="AP1239" i="33" s="1"/>
  <c r="AK2586" i="33"/>
  <c r="AO2586" i="33" s="1"/>
  <c r="AK253" i="33"/>
  <c r="AO253" i="33" s="1"/>
  <c r="AK928" i="33"/>
  <c r="AM1772" i="33"/>
  <c r="AL525" i="33"/>
  <c r="AJ2818" i="33"/>
  <c r="AM3203" i="33"/>
  <c r="AJ3115" i="33"/>
  <c r="AN3115" i="33" s="1"/>
  <c r="AL95" i="33"/>
  <c r="AP95" i="33" s="1"/>
  <c r="AL376" i="33"/>
  <c r="AP376" i="33" s="1"/>
  <c r="AM178" i="33"/>
  <c r="AL1979" i="33"/>
  <c r="AP1979" i="33" s="1"/>
  <c r="AV1979" i="33" s="1"/>
  <c r="AK556" i="33"/>
  <c r="AK2068" i="33"/>
  <c r="AL2719" i="33"/>
  <c r="AL1824" i="33"/>
  <c r="AP1824" i="33" s="1"/>
  <c r="AM3179" i="33"/>
  <c r="AQ3179" i="33" s="1"/>
  <c r="AM3243" i="33"/>
  <c r="AQ3243" i="33" s="1"/>
  <c r="AJ363" i="33"/>
  <c r="AK1293" i="33"/>
  <c r="AK1187" i="33"/>
  <c r="AL2362" i="33"/>
  <c r="AM2224" i="33"/>
  <c r="AL2857" i="33"/>
  <c r="AP2857" i="33" s="1"/>
  <c r="AM1319" i="33"/>
  <c r="AQ1319" i="33" s="1"/>
  <c r="AJ2938" i="33"/>
  <c r="AN2938" i="33" s="1"/>
  <c r="AK1584" i="33"/>
  <c r="AL165" i="33"/>
  <c r="AK2762" i="33"/>
  <c r="AM1586" i="33"/>
  <c r="AL365" i="33"/>
  <c r="AJ214" i="33"/>
  <c r="AN214" i="33" s="1"/>
  <c r="AK2605" i="33"/>
  <c r="AO2605" i="33" s="1"/>
  <c r="AU3123" i="33"/>
  <c r="AL2355" i="33"/>
  <c r="AL989" i="33"/>
  <c r="AK1247" i="33"/>
  <c r="AM2079" i="33"/>
  <c r="AL2297" i="33"/>
  <c r="AJ115" i="33"/>
  <c r="AN115" i="33" s="1"/>
  <c r="AM347" i="33"/>
  <c r="AQ347" i="33" s="1"/>
  <c r="AL2266" i="33"/>
  <c r="AP2266" i="33" s="1"/>
  <c r="AJ1474" i="33"/>
  <c r="AJ2708" i="33"/>
  <c r="AN2708" i="33" s="1"/>
  <c r="AM574" i="33"/>
  <c r="AM953" i="33"/>
  <c r="AK2607" i="33"/>
  <c r="AL2999" i="33"/>
  <c r="AP2999" i="33" s="1"/>
  <c r="AJ188" i="33"/>
  <c r="AN188" i="33" s="1"/>
  <c r="AK2852" i="33"/>
  <c r="AO2852" i="33" s="1"/>
  <c r="AM1250" i="33"/>
  <c r="AJ773" i="33"/>
  <c r="AK448" i="33"/>
  <c r="AK2048" i="33"/>
  <c r="AM2232" i="33"/>
  <c r="AM1210" i="33"/>
  <c r="AQ1210" i="33" s="1"/>
  <c r="AK775" i="33"/>
  <c r="AO775" i="33" s="1"/>
  <c r="AM1666" i="33"/>
  <c r="AQ1666" i="33" s="1"/>
  <c r="AL2465" i="33"/>
  <c r="AM2821" i="33"/>
  <c r="AL2453" i="33"/>
  <c r="AJ2622" i="33"/>
  <c r="AL231" i="33"/>
  <c r="AK677" i="33"/>
  <c r="AO677" i="33" s="1"/>
  <c r="AJ3043" i="33"/>
  <c r="AN3043" i="33" s="1"/>
  <c r="AK2279" i="33"/>
  <c r="AO2279" i="33" s="1"/>
  <c r="AJ290" i="33"/>
  <c r="AK2365" i="33"/>
  <c r="AK3176" i="33"/>
  <c r="AJ925" i="33"/>
  <c r="AL1028" i="33"/>
  <c r="AJ3070" i="33"/>
  <c r="AN3070" i="33" s="1"/>
  <c r="AL200" i="33"/>
  <c r="AP200" i="33" s="1"/>
  <c r="AK485" i="33"/>
  <c r="AO485" i="33" s="1"/>
  <c r="AL1339" i="33"/>
  <c r="AL1362" i="33"/>
  <c r="AJ989" i="33"/>
  <c r="AK1918" i="33"/>
  <c r="AK936" i="33"/>
  <c r="AL1698" i="33"/>
  <c r="AP1698" i="33" s="1"/>
  <c r="AJ1657" i="33"/>
  <c r="AN1657" i="33" s="1"/>
  <c r="AM254" i="33"/>
  <c r="AQ254" i="33" s="1"/>
  <c r="AM115" i="33"/>
  <c r="AK2266" i="33"/>
  <c r="AM1077" i="33"/>
  <c r="AK570" i="33"/>
  <c r="AK2708" i="33"/>
  <c r="AK1044" i="33"/>
  <c r="AO1044" i="33" s="1"/>
  <c r="AL486" i="33"/>
  <c r="AP486" i="33" s="1"/>
  <c r="AL574" i="33"/>
  <c r="AP574" i="33" s="1"/>
  <c r="AK1789" i="33"/>
  <c r="AL67" i="33"/>
  <c r="AK2293" i="33"/>
  <c r="AK2999" i="33"/>
  <c r="AM2860" i="33"/>
  <c r="AL2725" i="33"/>
  <c r="AP2725" i="33" s="1"/>
  <c r="AK2169" i="33"/>
  <c r="AJ522" i="33"/>
  <c r="AN522" i="33" s="1"/>
  <c r="AJ2091" i="33"/>
  <c r="AL1136" i="33"/>
  <c r="AL1092" i="33"/>
  <c r="AJ45" i="33"/>
  <c r="AL1773" i="33"/>
  <c r="AK2517" i="33"/>
  <c r="AO2517" i="33" s="1"/>
  <c r="AL2232" i="33"/>
  <c r="AP2232" i="33" s="1"/>
  <c r="AK2442" i="33"/>
  <c r="AK1991" i="33"/>
  <c r="AL3220" i="33"/>
  <c r="AM1905" i="33"/>
  <c r="AM1071" i="33"/>
  <c r="AM1192" i="33"/>
  <c r="AJ87" i="33"/>
  <c r="AN87" i="33" s="1"/>
  <c r="AK1093" i="33"/>
  <c r="AO1093" i="33" s="1"/>
  <c r="AL854" i="33"/>
  <c r="AP854" i="33" s="1"/>
  <c r="AL2695" i="33"/>
  <c r="AJ3066" i="33"/>
  <c r="AM2899" i="33"/>
  <c r="AJ2298" i="33"/>
  <c r="AK781" i="33"/>
  <c r="AM1510" i="33"/>
  <c r="AQ1510" i="33" s="1"/>
  <c r="AJ231" i="33"/>
  <c r="AN231" i="33" s="1"/>
  <c r="AM524" i="33"/>
  <c r="AQ524" i="33" s="1"/>
  <c r="AK3152" i="33"/>
  <c r="AM1984" i="33"/>
  <c r="AK902" i="33"/>
  <c r="AJ2485" i="33"/>
  <c r="AJ650" i="33"/>
  <c r="AJ706" i="33"/>
  <c r="AK164" i="33"/>
  <c r="AO164" i="33" s="1"/>
  <c r="AM1375" i="33"/>
  <c r="AQ1375" i="33" s="1"/>
  <c r="AL3228" i="33"/>
  <c r="AJ1397" i="33"/>
  <c r="AL2886" i="33"/>
  <c r="AK1362" i="33"/>
  <c r="AJ769" i="33"/>
  <c r="AJ2355" i="33"/>
  <c r="AN2355" i="33" s="1"/>
  <c r="AJ2866" i="33"/>
  <c r="AN2866" i="33" s="1"/>
  <c r="AJ1918" i="33"/>
  <c r="AN1918" i="33" s="1"/>
  <c r="AK1836" i="33"/>
  <c r="AM1698" i="33"/>
  <c r="AJ1247" i="33"/>
  <c r="AJ1554" i="33"/>
  <c r="AJ182" i="33"/>
  <c r="AK2297" i="33"/>
  <c r="AO2297" i="33" s="1"/>
  <c r="AJ254" i="33"/>
  <c r="AN254" i="33" s="1"/>
  <c r="AM2680" i="33"/>
  <c r="AQ2680" i="33" s="1"/>
  <c r="AM1823" i="33"/>
  <c r="AM1913" i="33"/>
  <c r="AM2898" i="33"/>
  <c r="AJ347" i="33"/>
  <c r="AK1474" i="33"/>
  <c r="AM2364" i="33"/>
  <c r="AQ2364" i="33" s="1"/>
  <c r="AK2158" i="33"/>
  <c r="AO2158" i="33" s="1"/>
  <c r="AL795" i="33"/>
  <c r="AP795" i="33" s="1"/>
  <c r="AJ2475" i="33"/>
  <c r="AL1789" i="33"/>
  <c r="AM1776" i="33"/>
  <c r="AJ2607" i="33"/>
  <c r="AL1479" i="33"/>
  <c r="AM188" i="33"/>
  <c r="AQ188" i="33" s="1"/>
  <c r="AJ2852" i="33"/>
  <c r="AN2852" i="33" s="1"/>
  <c r="AM2169" i="33"/>
  <c r="AQ2169" i="33" s="1"/>
  <c r="AL828" i="33"/>
  <c r="AL179" i="33"/>
  <c r="AL1920" i="33"/>
  <c r="AK276" i="33"/>
  <c r="AJ1601" i="33"/>
  <c r="AJ950" i="33"/>
  <c r="AN950" i="33" s="1"/>
  <c r="AL271" i="33"/>
  <c r="AK2271" i="33"/>
  <c r="AO2271" i="33" s="1"/>
  <c r="AM1433" i="33"/>
  <c r="AK2361" i="33"/>
  <c r="AJ1798" i="33"/>
  <c r="AK1092" i="33"/>
  <c r="AL2778" i="33"/>
  <c r="AJ3230" i="33"/>
  <c r="AN3230" i="33" s="1"/>
  <c r="AK1535" i="33"/>
  <c r="AO1535" i="33" s="1"/>
  <c r="AM1053" i="33"/>
  <c r="AQ1053" i="33" s="1"/>
  <c r="AK470" i="33"/>
  <c r="AL1594" i="33"/>
  <c r="AL1210" i="33"/>
  <c r="AJ1905" i="33"/>
  <c r="AM2957" i="33"/>
  <c r="AK3013" i="33"/>
  <c r="AO3013" i="33" s="1"/>
  <c r="AL3044" i="33"/>
  <c r="AP3044" i="33" s="1"/>
  <c r="AJ466" i="33"/>
  <c r="AN466" i="33" s="1"/>
  <c r="AT466" i="33" s="1"/>
  <c r="AJ301" i="33"/>
  <c r="AJ1684" i="33"/>
  <c r="AK2842" i="33"/>
  <c r="AL1862" i="33"/>
  <c r="AM2093" i="33"/>
  <c r="AJ1555" i="33"/>
  <c r="AN1555" i="33" s="1"/>
  <c r="AJ1264" i="33"/>
  <c r="AN1264" i="33" s="1"/>
  <c r="AM1458" i="33"/>
  <c r="AQ1458" i="33" s="1"/>
  <c r="AJ893" i="33"/>
  <c r="AK2314" i="33"/>
  <c r="AM2404" i="33"/>
  <c r="AK1957" i="33"/>
  <c r="AJ2578" i="33"/>
  <c r="AK251" i="33"/>
  <c r="AO251" i="33" s="1"/>
  <c r="AK1565" i="33"/>
  <c r="AO1565" i="33" s="1"/>
  <c r="AK825" i="33"/>
  <c r="AK1366" i="33"/>
  <c r="AK74" i="33"/>
  <c r="AK1705" i="33"/>
  <c r="AM2967" i="33"/>
  <c r="AL71" i="33"/>
  <c r="AP71" i="33" s="1"/>
  <c r="AM1314" i="33"/>
  <c r="AQ1314" i="33" s="1"/>
  <c r="AM208" i="33"/>
  <c r="AQ208" i="33" s="1"/>
  <c r="AJ200" i="33"/>
  <c r="AN200" i="33" s="1"/>
  <c r="AK3036" i="33"/>
  <c r="AL332" i="33"/>
  <c r="AL2983" i="33"/>
  <c r="AK2505" i="33"/>
  <c r="AL1300" i="33"/>
  <c r="AP1300" i="33" s="1"/>
  <c r="AJ2047" i="33"/>
  <c r="AN2047" i="33" s="1"/>
  <c r="AK2641" i="33"/>
  <c r="AO2641" i="33" s="1"/>
  <c r="AK85" i="33"/>
  <c r="AO85" i="33" s="1"/>
  <c r="AK2548" i="33"/>
  <c r="AJ1741" i="33"/>
  <c r="AK2449" i="33"/>
  <c r="AK1883" i="33"/>
  <c r="AK2348" i="33"/>
  <c r="AO2348" i="33" s="1"/>
  <c r="AK3242" i="33"/>
  <c r="AO3242" i="33" s="1"/>
  <c r="AJ702" i="33"/>
  <c r="AN702" i="33" s="1"/>
  <c r="AL3287" i="33"/>
  <c r="AP3287" i="33" s="1"/>
  <c r="AL2653" i="33"/>
  <c r="AL307" i="33"/>
  <c r="AK1575" i="33"/>
  <c r="AJ2521" i="33"/>
  <c r="AL1116" i="33"/>
  <c r="AP1116" i="33" s="1"/>
  <c r="AM1055" i="33"/>
  <c r="AQ1055" i="33" s="1"/>
  <c r="AM1775" i="33"/>
  <c r="AQ1775" i="33" s="1"/>
  <c r="AM1225" i="33"/>
  <c r="AJ1650" i="33"/>
  <c r="AK436" i="33"/>
  <c r="AM861" i="33"/>
  <c r="AJ2164" i="33"/>
  <c r="AM2583" i="33"/>
  <c r="AQ2583" i="33" s="1"/>
  <c r="AJ1060" i="33"/>
  <c r="AN1060" i="33" s="1"/>
  <c r="AM3189" i="33"/>
  <c r="AQ3189" i="33" s="1"/>
  <c r="AL2435" i="33"/>
  <c r="AP2435" i="33" s="1"/>
  <c r="AL2975" i="33"/>
  <c r="AM512" i="33"/>
  <c r="AM2335" i="33"/>
  <c r="AL2185" i="33"/>
  <c r="AL2342" i="33"/>
  <c r="AP2342" i="33" s="1"/>
  <c r="AM1727" i="33"/>
  <c r="AQ1727" i="33" s="1"/>
  <c r="AM1886" i="33"/>
  <c r="AQ1886" i="33" s="1"/>
  <c r="AJ1725" i="33"/>
  <c r="AN1725" i="33" s="1"/>
  <c r="AL2888" i="33"/>
  <c r="AM1286" i="33"/>
  <c r="AL1819" i="33"/>
  <c r="AM2056" i="33"/>
  <c r="AK1511" i="33"/>
  <c r="AO1511" i="33" s="1"/>
  <c r="AK767" i="33"/>
  <c r="AO767" i="33" s="1"/>
  <c r="AJ3078" i="33"/>
  <c r="AN3078" i="33" s="1"/>
  <c r="AK2995" i="33"/>
  <c r="AO2995" i="33" s="1"/>
  <c r="AM1907" i="33"/>
  <c r="AK2904" i="33"/>
  <c r="AO2904" i="33" s="1"/>
  <c r="AU2904" i="33" s="1"/>
  <c r="AM2873" i="33"/>
  <c r="AL2363" i="33"/>
  <c r="AK2130" i="33"/>
  <c r="AO2130" i="33" s="1"/>
  <c r="AJ3282" i="33"/>
  <c r="AN3282" i="33" s="1"/>
  <c r="AK2963" i="33"/>
  <c r="AO2963" i="33" s="1"/>
  <c r="AJ2537" i="33"/>
  <c r="AN2537" i="33" s="1"/>
  <c r="AL1229" i="33"/>
  <c r="AK1760" i="33"/>
  <c r="AM1343" i="33"/>
  <c r="AM2560" i="33"/>
  <c r="AM790" i="33"/>
  <c r="AQ790" i="33" s="1"/>
  <c r="AK3031" i="33"/>
  <c r="AO3031" i="33" s="1"/>
  <c r="AK3020" i="33"/>
  <c r="AO3020" i="33" s="1"/>
  <c r="AL2571" i="33"/>
  <c r="AP2571" i="33" s="1"/>
  <c r="AJ2906" i="33"/>
  <c r="AL3185" i="33"/>
  <c r="AK2828" i="33"/>
  <c r="AL1364" i="33"/>
  <c r="AM2498" i="33"/>
  <c r="AQ2498" i="33" s="1"/>
  <c r="AM416" i="33"/>
  <c r="AQ416" i="33" s="1"/>
  <c r="AK1117" i="33"/>
  <c r="AO1117" i="33" s="1"/>
  <c r="AL1728" i="33"/>
  <c r="AP1728" i="33" s="1"/>
  <c r="AJ2459" i="33"/>
  <c r="AJ2536" i="33"/>
  <c r="AL592" i="33"/>
  <c r="AL1321" i="33"/>
  <c r="AJ51" i="33"/>
  <c r="AN51" i="33" s="1"/>
  <c r="AL1510" i="33"/>
  <c r="AP1510" i="33" s="1"/>
  <c r="AL1707" i="33"/>
  <c r="AP1707" i="33" s="1"/>
  <c r="AJ2587" i="33"/>
  <c r="AN2587" i="33" s="1"/>
  <c r="AJ10" i="33"/>
  <c r="AK1946" i="33"/>
  <c r="AM3114" i="33"/>
  <c r="AM519" i="33"/>
  <c r="AJ926" i="33"/>
  <c r="AN926" i="33" s="1"/>
  <c r="AJ683" i="33"/>
  <c r="AN683" i="33" s="1"/>
  <c r="AL692" i="33"/>
  <c r="AP692" i="33" s="1"/>
  <c r="AK2001" i="33"/>
  <c r="AL2853" i="33"/>
  <c r="AJ3147" i="33"/>
  <c r="AK1046" i="33"/>
  <c r="AJ778" i="33"/>
  <c r="AL2805" i="33"/>
  <c r="AP2805" i="33" s="1"/>
  <c r="AM292" i="33"/>
  <c r="AQ292" i="33" s="1"/>
  <c r="AM3143" i="33"/>
  <c r="AQ3143" i="33" s="1"/>
  <c r="AM2896" i="33"/>
  <c r="AQ2896" i="33" s="1"/>
  <c r="AJ337" i="33"/>
  <c r="AL2324" i="33"/>
  <c r="AL2765" i="33"/>
  <c r="AK2496" i="33"/>
  <c r="AL274" i="33"/>
  <c r="AP274" i="33" s="1"/>
  <c r="AK2101" i="33"/>
  <c r="AO2101" i="33" s="1"/>
  <c r="AM2554" i="33"/>
  <c r="AQ2554" i="33" s="1"/>
  <c r="AL2361" i="33"/>
  <c r="AP2361" i="33" s="1"/>
  <c r="AM1875" i="33"/>
  <c r="AJ3220" i="33"/>
  <c r="AK3044" i="33"/>
  <c r="AM229" i="33"/>
  <c r="AL363" i="33"/>
  <c r="AP363" i="33" s="1"/>
  <c r="AJ1293" i="33"/>
  <c r="AN1293" i="33" s="1"/>
  <c r="AK1450" i="33"/>
  <c r="AO1450" i="33" s="1"/>
  <c r="AL879" i="33"/>
  <c r="AP879" i="33" s="1"/>
  <c r="AK1862" i="33"/>
  <c r="AK2093" i="33"/>
  <c r="AJ1904" i="33"/>
  <c r="AL3131" i="33"/>
  <c r="AL2224" i="33"/>
  <c r="AP2224" i="33" s="1"/>
  <c r="AK1264" i="33"/>
  <c r="AO1264" i="33" s="1"/>
  <c r="AM1908" i="33"/>
  <c r="AQ1908" i="33" s="1"/>
  <c r="AJ1035" i="33"/>
  <c r="AK2179" i="33"/>
  <c r="AL2762" i="33"/>
  <c r="AL1586" i="33"/>
  <c r="AK2080" i="33"/>
  <c r="AJ2056" i="33"/>
  <c r="AN2056" i="33" s="1"/>
  <c r="AK3239" i="33"/>
  <c r="AO3239" i="33" s="1"/>
  <c r="AM991" i="33"/>
  <c r="AQ991" i="33" s="1"/>
  <c r="AJ2633" i="33"/>
  <c r="AN2633" i="33" s="1"/>
  <c r="AJ1859" i="33"/>
  <c r="AM684" i="33"/>
  <c r="AJ246" i="33"/>
  <c r="AM212" i="33"/>
  <c r="AJ3009" i="33"/>
  <c r="AM2130" i="33"/>
  <c r="AQ2130" i="33" s="1"/>
  <c r="AK1605" i="33"/>
  <c r="AO1605" i="33" s="1"/>
  <c r="AM1693" i="33"/>
  <c r="AQ1693" i="33" s="1"/>
  <c r="AL129" i="33"/>
  <c r="AL1292" i="33"/>
  <c r="AM912" i="33"/>
  <c r="AJ1261" i="33"/>
  <c r="AK2309" i="33"/>
  <c r="AO2309" i="33" s="1"/>
  <c r="AM476" i="33"/>
  <c r="AQ476" i="33" s="1"/>
  <c r="AM248" i="33"/>
  <c r="AQ248" i="33" s="1"/>
  <c r="AL1771" i="33"/>
  <c r="AM966" i="33"/>
  <c r="AK2595" i="33"/>
  <c r="AM2831" i="33"/>
  <c r="AK1746" i="33"/>
  <c r="AK1012" i="33"/>
  <c r="AO1012" i="33" s="1"/>
  <c r="AL986" i="33"/>
  <c r="AP986" i="33" s="1"/>
  <c r="AK2803" i="33"/>
  <c r="AO2803" i="33" s="1"/>
  <c r="AL243" i="33"/>
  <c r="AP243" i="33" s="1"/>
  <c r="AM801" i="33"/>
  <c r="AK2843" i="33"/>
  <c r="AM1216" i="33"/>
  <c r="AL2408" i="33"/>
  <c r="AM1318" i="33"/>
  <c r="AQ1318" i="33" s="1"/>
  <c r="AL1971" i="33"/>
  <c r="AP1971" i="33" s="1"/>
  <c r="AJ2714" i="33"/>
  <c r="AN2714" i="33" s="1"/>
  <c r="AJ1927" i="33"/>
  <c r="AM3118" i="33"/>
  <c r="AK2634" i="33"/>
  <c r="AK3244" i="33"/>
  <c r="AM2508" i="33"/>
  <c r="AK2023" i="33"/>
  <c r="AO2023" i="33" s="1"/>
  <c r="AK1483" i="33"/>
  <c r="AO1483" i="33" s="1"/>
  <c r="AJ75" i="33"/>
  <c r="AN75" i="33" s="1"/>
  <c r="AM1291" i="33"/>
  <c r="AQ1291" i="33" s="1"/>
  <c r="AM1144" i="33"/>
  <c r="AM1283" i="33"/>
  <c r="AK3142" i="33"/>
  <c r="AK824" i="33"/>
  <c r="AM2807" i="33"/>
  <c r="AM2406" i="33"/>
  <c r="AQ2406" i="33" s="1"/>
  <c r="AL1701" i="33"/>
  <c r="AP1701" i="33" s="1"/>
  <c r="AM507" i="33"/>
  <c r="AQ507" i="33" s="1"/>
  <c r="AJ1174" i="33"/>
  <c r="AM3236" i="33"/>
  <c r="AK186" i="33"/>
  <c r="AK1750" i="33"/>
  <c r="AL2609" i="33"/>
  <c r="AP2609" i="33" s="1"/>
  <c r="AJ1919" i="33"/>
  <c r="AN1919" i="33" s="1"/>
  <c r="AM952" i="33"/>
  <c r="AQ952" i="33" s="1"/>
  <c r="AK974" i="33"/>
  <c r="AL1606" i="33"/>
  <c r="AL2070" i="33"/>
  <c r="AM3221" i="33"/>
  <c r="AM3157" i="33"/>
  <c r="AK1740" i="33"/>
  <c r="AO1740" i="33" s="1"/>
  <c r="AM545" i="33"/>
  <c r="AQ545" i="33" s="1"/>
  <c r="AJ1441" i="33"/>
  <c r="AN1441" i="33" s="1"/>
  <c r="AK52" i="33"/>
  <c r="AO52" i="33" s="1"/>
  <c r="AK1433" i="33"/>
  <c r="AL3069" i="33"/>
  <c r="AL502" i="33"/>
  <c r="AM3165" i="33"/>
  <c r="AK2325" i="33"/>
  <c r="AO2325" i="33" s="1"/>
  <c r="AM3010" i="33"/>
  <c r="AQ3010" i="33" s="1"/>
  <c r="AJ3181" i="33"/>
  <c r="AN3181" i="33" s="1"/>
  <c r="AL2750" i="33"/>
  <c r="AP2750" i="33" s="1"/>
  <c r="AM82" i="33"/>
  <c r="AL1555" i="33"/>
  <c r="AM1414" i="33"/>
  <c r="AM897" i="33"/>
  <c r="AM194" i="33"/>
  <c r="AQ194" i="33" s="1"/>
  <c r="AL1530" i="33"/>
  <c r="AP1530" i="33" s="1"/>
  <c r="AJ2608" i="33"/>
  <c r="AN2608" i="33" s="1"/>
  <c r="AJ1108" i="33"/>
  <c r="AK1233" i="33"/>
  <c r="AJ826" i="33"/>
  <c r="AL1146" i="33"/>
  <c r="AK1534" i="33"/>
  <c r="AK2175" i="33"/>
  <c r="AO2175" i="33" s="1"/>
  <c r="AM1748" i="33"/>
  <c r="AQ1748" i="33" s="1"/>
  <c r="AM1201" i="33"/>
  <c r="AQ1201" i="33" s="1"/>
  <c r="AK270" i="33"/>
  <c r="AO270" i="33" s="1"/>
  <c r="AL3148" i="33"/>
  <c r="AK93" i="33"/>
  <c r="AM1356" i="33"/>
  <c r="AM1048" i="33"/>
  <c r="AL63" i="33"/>
  <c r="AL834" i="33"/>
  <c r="AP834" i="33" s="1"/>
  <c r="AL2115" i="33"/>
  <c r="AP2115" i="33" s="1"/>
  <c r="AJ3002" i="33"/>
  <c r="AN3002" i="33" s="1"/>
  <c r="AM2287" i="33"/>
  <c r="AJ343" i="33"/>
  <c r="AK1532" i="33"/>
  <c r="AK326" i="33"/>
  <c r="AL2824" i="33"/>
  <c r="AP2824" i="33" s="1"/>
  <c r="AM1597" i="33"/>
  <c r="AQ1597" i="33" s="1"/>
  <c r="AL225" i="33"/>
  <c r="AP225" i="33" s="1"/>
  <c r="AL941" i="33"/>
  <c r="AP941" i="33" s="1"/>
  <c r="AL3222" i="33"/>
  <c r="AL1152" i="33"/>
  <c r="AM1587" i="33"/>
  <c r="AM920" i="33"/>
  <c r="AM1486" i="33"/>
  <c r="AQ1486" i="33" s="1"/>
  <c r="AJ1820" i="33"/>
  <c r="AN1820" i="33" s="1"/>
  <c r="AL1549" i="33"/>
  <c r="AP1549" i="33" s="1"/>
  <c r="AJ757" i="33"/>
  <c r="AN757" i="33" s="1"/>
  <c r="AK1196" i="33"/>
  <c r="AJ1676" i="33"/>
  <c r="AL2263" i="33"/>
  <c r="AK1079" i="33"/>
  <c r="AM781" i="33"/>
  <c r="AQ781" i="33" s="1"/>
  <c r="AM766" i="33"/>
  <c r="AQ766" i="33" s="1"/>
  <c r="AM2520" i="33"/>
  <c r="AQ2520" i="33" s="1"/>
  <c r="AK3163" i="33"/>
  <c r="AO3163" i="33" s="1"/>
  <c r="AL1043" i="33"/>
  <c r="AJ2473" i="33"/>
  <c r="AK3046" i="33"/>
  <c r="AM1595" i="33"/>
  <c r="AL3286" i="33"/>
  <c r="AP3286" i="33" s="1"/>
  <c r="AK2409" i="33"/>
  <c r="AO2409" i="33" s="1"/>
  <c r="AK1253" i="33"/>
  <c r="AO1253" i="33" s="1"/>
  <c r="AJ2250" i="33"/>
  <c r="AN2250" i="33" s="1"/>
  <c r="AM2225" i="33"/>
  <c r="AK1570" i="33"/>
  <c r="AK2323" i="33"/>
  <c r="AL2666" i="33"/>
  <c r="AK2230" i="33"/>
  <c r="AO2230" i="33" s="1"/>
  <c r="AL811" i="33"/>
  <c r="AP811" i="33" s="1"/>
  <c r="AK285" i="33"/>
  <c r="AO285" i="33" s="1"/>
  <c r="AJ1865" i="33"/>
  <c r="AN1865" i="33" s="1"/>
  <c r="AK3151" i="33"/>
  <c r="AM3225" i="33"/>
  <c r="AL1103" i="33"/>
  <c r="AM1840" i="33"/>
  <c r="AM379" i="33"/>
  <c r="AQ379" i="33" s="1"/>
  <c r="AK1654" i="33"/>
  <c r="AO1654" i="33" s="1"/>
  <c r="AJ2977" i="33"/>
  <c r="AN2977" i="33" s="1"/>
  <c r="AK70" i="33"/>
  <c r="AM2302" i="33"/>
  <c r="AK3203" i="33"/>
  <c r="AM3115" i="33"/>
  <c r="AM45" i="33"/>
  <c r="AK2719" i="33"/>
  <c r="AO2719" i="33" s="1"/>
  <c r="AK3243" i="33"/>
  <c r="AO3243" i="33" s="1"/>
  <c r="AJ2742" i="33"/>
  <c r="AN2742" i="33" s="1"/>
  <c r="AL424" i="33"/>
  <c r="AP424" i="33" s="1"/>
  <c r="AK21" i="33"/>
  <c r="AJ506" i="33"/>
  <c r="AM1361" i="33"/>
  <c r="AL2149" i="33"/>
  <c r="AL2467" i="33"/>
  <c r="AP2467" i="33" s="1"/>
  <c r="AM3071" i="33"/>
  <c r="AQ3071" i="33" s="1"/>
  <c r="AL2245" i="33"/>
  <c r="AP2245" i="33" s="1"/>
  <c r="AJ487" i="33"/>
  <c r="AN487" i="33" s="1"/>
  <c r="AK2568" i="33"/>
  <c r="AK1261" i="33"/>
  <c r="AM213" i="33"/>
  <c r="AK942" i="33"/>
  <c r="AL1726" i="33"/>
  <c r="AP1726" i="33" s="1"/>
  <c r="AJ565" i="33"/>
  <c r="AN565" i="33" s="1"/>
  <c r="AL2295" i="33"/>
  <c r="AP2295" i="33" s="1"/>
  <c r="AK464" i="33"/>
  <c r="AO464" i="33" s="1"/>
  <c r="AL1137" i="33"/>
  <c r="AM1642" i="33"/>
  <c r="AL383" i="33"/>
  <c r="AM2944" i="33"/>
  <c r="AL505" i="33"/>
  <c r="AP505" i="33" s="1"/>
  <c r="AM2112" i="33"/>
  <c r="AQ2112" i="33" s="1"/>
  <c r="AK1375" i="33"/>
  <c r="AO1375" i="33" s="1"/>
  <c r="AM1397" i="33"/>
  <c r="AL1838" i="33"/>
  <c r="AL140" i="33"/>
  <c r="AJ2919" i="33"/>
  <c r="AL523" i="33"/>
  <c r="AK1911" i="33"/>
  <c r="AO1911" i="33" s="1"/>
  <c r="AM641" i="33"/>
  <c r="AQ641" i="33" s="1"/>
  <c r="AM621" i="33"/>
  <c r="AQ621" i="33" s="1"/>
  <c r="AM2670" i="33"/>
  <c r="AQ2670" i="33" s="1"/>
  <c r="AJ3246" i="33"/>
  <c r="AJ161" i="33"/>
  <c r="AN161" i="33" s="1"/>
  <c r="AK3064" i="33"/>
  <c r="AL1643" i="33"/>
  <c r="AJ491" i="33"/>
  <c r="AN491" i="33" s="1"/>
  <c r="AL1167" i="33"/>
  <c r="AP1167" i="33" s="1"/>
  <c r="AK1188" i="33"/>
  <c r="AO1188" i="33" s="1"/>
  <c r="AK2353" i="33"/>
  <c r="AO2353" i="33" s="1"/>
  <c r="AL2381" i="33"/>
  <c r="AJ2644" i="33"/>
  <c r="AL1215" i="33"/>
  <c r="AM2029" i="33"/>
  <c r="AK136" i="33"/>
  <c r="AO136" i="33" s="1"/>
  <c r="AJ588" i="33"/>
  <c r="AN588" i="33" s="1"/>
  <c r="AM663" i="33"/>
  <c r="AQ663" i="33" s="1"/>
  <c r="AJ1857" i="33"/>
  <c r="AN1857" i="33" s="1"/>
  <c r="AJ1210" i="33"/>
  <c r="AL1690" i="33"/>
  <c r="AL2058" i="33"/>
  <c r="AK3094" i="33"/>
  <c r="AM87" i="33"/>
  <c r="AQ87" i="33" s="1"/>
  <c r="AK583" i="33"/>
  <c r="AO583" i="33" s="1"/>
  <c r="AL1104" i="33"/>
  <c r="AP1104" i="33" s="1"/>
  <c r="AL2061" i="33"/>
  <c r="AP2061" i="33" s="1"/>
  <c r="AL1477" i="33"/>
  <c r="AK807" i="33"/>
  <c r="AK836" i="33"/>
  <c r="AK2596" i="33"/>
  <c r="AL1142" i="33"/>
  <c r="AP1142" i="33" s="1"/>
  <c r="AL1222" i="33"/>
  <c r="AP1222" i="33" s="1"/>
  <c r="AJ1221" i="33"/>
  <c r="AN1221" i="33" s="1"/>
  <c r="AL112" i="33"/>
  <c r="AL1981" i="33"/>
  <c r="AK2668" i="33"/>
  <c r="AK3138" i="33"/>
  <c r="AM1767" i="33"/>
  <c r="AL2882" i="33"/>
  <c r="AP2882" i="33" s="1"/>
  <c r="AL1478" i="33"/>
  <c r="AP1478" i="33" s="1"/>
  <c r="AM1714" i="33"/>
  <c r="AQ1714" i="33" s="1"/>
  <c r="AJ1333" i="33"/>
  <c r="AN1333" i="33" s="1"/>
  <c r="AM1640" i="33"/>
  <c r="AJ6" i="33"/>
  <c r="AN6" i="33" s="1"/>
  <c r="AJ2449" i="33"/>
  <c r="AK2205" i="33"/>
  <c r="AL637" i="33"/>
  <c r="AP637" i="33" s="1"/>
  <c r="AL2147" i="33"/>
  <c r="AP2147" i="33" s="1"/>
  <c r="AM619" i="33"/>
  <c r="AQ619" i="33" s="1"/>
  <c r="AM2503" i="33"/>
  <c r="AQ2503" i="33" s="1"/>
  <c r="AM1170" i="33"/>
  <c r="AJ423" i="33"/>
  <c r="AM17" i="33"/>
  <c r="AM2072" i="33"/>
  <c r="AK1330" i="33"/>
  <c r="AK197" i="33"/>
  <c r="AO197" i="33" s="1"/>
  <c r="AU197" i="33" s="1"/>
  <c r="AM202" i="33"/>
  <c r="AQ202" i="33" s="1"/>
  <c r="AJ2186" i="33"/>
  <c r="AN2186" i="33" s="1"/>
  <c r="AJ1910" i="33"/>
  <c r="AK1206" i="33"/>
  <c r="AJ598" i="33"/>
  <c r="AL473" i="33"/>
  <c r="AM1304" i="33"/>
  <c r="AQ1304" i="33" s="1"/>
  <c r="AL1258" i="33"/>
  <c r="AP1258" i="33" s="1"/>
  <c r="AK430" i="33"/>
  <c r="AO430" i="33" s="1"/>
  <c r="AJ2899" i="33"/>
  <c r="AN2899" i="33" s="1"/>
  <c r="AJ1087" i="33"/>
  <c r="AL3266" i="33"/>
  <c r="AL524" i="33"/>
  <c r="AJ2844" i="33"/>
  <c r="AM1386" i="33"/>
  <c r="AQ1386" i="33" s="1"/>
  <c r="AL1114" i="33"/>
  <c r="AP1114" i="33" s="1"/>
  <c r="AM1709" i="33"/>
  <c r="AQ1709" i="33" s="1"/>
  <c r="AL3272" i="33"/>
  <c r="AP3272" i="33" s="1"/>
  <c r="AJ496" i="33"/>
  <c r="AL1866" i="33"/>
  <c r="AJ2759" i="33"/>
  <c r="AM2087" i="33"/>
  <c r="AL2367" i="33"/>
  <c r="AP2367" i="33" s="1"/>
  <c r="AM2334" i="33"/>
  <c r="AQ2334" i="33" s="1"/>
  <c r="AK1272" i="33"/>
  <c r="AO1272" i="33" s="1"/>
  <c r="AM2692" i="33"/>
  <c r="AQ2692" i="33" s="1"/>
  <c r="AK40" i="33"/>
  <c r="AM1266" i="33"/>
  <c r="AM1625" i="33"/>
  <c r="AK2900" i="33"/>
  <c r="AK1088" i="33"/>
  <c r="AO1088" i="33" s="1"/>
  <c r="AK2077" i="33"/>
  <c r="AO2077" i="33" s="1"/>
  <c r="AK1019" i="33"/>
  <c r="AO1019" i="33" s="1"/>
  <c r="AL698" i="33"/>
  <c r="AP698" i="33" s="1"/>
  <c r="AL2586" i="33"/>
  <c r="AL1562" i="33"/>
  <c r="AP1562" i="33" s="1"/>
  <c r="AM49" i="33"/>
  <c r="AM1569" i="33"/>
  <c r="AL1798" i="33"/>
  <c r="AL2184" i="33"/>
  <c r="AP2184" i="33" s="1"/>
  <c r="AM1773" i="33"/>
  <c r="AQ1773" i="33" s="1"/>
  <c r="AJ1132" i="33"/>
  <c r="AN1132" i="33" s="1"/>
  <c r="AM3013" i="33"/>
  <c r="AK1195" i="33"/>
  <c r="AK2417" i="33"/>
  <c r="AJ854" i="33"/>
  <c r="AM1864" i="33"/>
  <c r="AQ1864" i="33" s="1"/>
  <c r="AK2111" i="33"/>
  <c r="AO2111" i="33" s="1"/>
  <c r="AK1711" i="33"/>
  <c r="AO1711" i="33" s="1"/>
  <c r="AL2272" i="33"/>
  <c r="AL1022" i="33"/>
  <c r="AM2269" i="33"/>
  <c r="AK1109" i="33"/>
  <c r="AJ2986" i="33"/>
  <c r="AJ2717" i="33"/>
  <c r="AK126" i="33"/>
  <c r="AO126" i="33" s="1"/>
  <c r="AL3095" i="33"/>
  <c r="AP3095" i="33" s="1"/>
  <c r="AJ836" i="33"/>
  <c r="AK310" i="33"/>
  <c r="AL3138" i="33"/>
  <c r="AK628" i="33"/>
  <c r="AK578" i="33"/>
  <c r="AJ1835" i="33"/>
  <c r="AN1835" i="33" s="1"/>
  <c r="AM2319" i="33"/>
  <c r="AQ2319" i="33" s="1"/>
  <c r="AL2503" i="33"/>
  <c r="AP2503" i="33" s="1"/>
  <c r="AL2502" i="33"/>
  <c r="AP2502" i="33" s="1"/>
  <c r="AL645" i="33"/>
  <c r="AM1650" i="33"/>
  <c r="AK1124" i="33"/>
  <c r="AK1421" i="33"/>
  <c r="AM2772" i="33"/>
  <c r="AQ2772" i="33" s="1"/>
  <c r="AK2299" i="33"/>
  <c r="AO2299" i="33" s="1"/>
  <c r="AJ3213" i="33"/>
  <c r="AN3213" i="33" s="1"/>
  <c r="AM741" i="33"/>
  <c r="AQ741" i="33" s="1"/>
  <c r="AK31" i="33"/>
  <c r="AM2847" i="33"/>
  <c r="AL1800" i="33"/>
  <c r="AK2002" i="33"/>
  <c r="AL847" i="33"/>
  <c r="AP847" i="33" s="1"/>
  <c r="AM2922" i="33"/>
  <c r="AQ2922" i="33" s="1"/>
  <c r="AJ3208" i="33"/>
  <c r="AN3208" i="33" s="1"/>
  <c r="AK1004" i="33"/>
  <c r="AO1004" i="33" s="1"/>
  <c r="AK26" i="33"/>
  <c r="AK2753" i="33"/>
  <c r="AJ421" i="33"/>
  <c r="AL3070" i="33"/>
  <c r="AM3018" i="33"/>
  <c r="AQ3018" i="33" s="1"/>
  <c r="AL239" i="33"/>
  <c r="AP239" i="33" s="1"/>
  <c r="AJ1829" i="33"/>
  <c r="AN1829" i="33" s="1"/>
  <c r="AK827" i="33"/>
  <c r="AO827" i="33" s="1"/>
  <c r="AJ1497" i="33"/>
  <c r="AL1578" i="33"/>
  <c r="AM707" i="33"/>
  <c r="AK601" i="33"/>
  <c r="AK1123" i="33"/>
  <c r="AO1123" i="33" s="1"/>
  <c r="AJ2710" i="33"/>
  <c r="AN2710" i="33" s="1"/>
  <c r="AL1929" i="33"/>
  <c r="AP1929" i="33" s="1"/>
  <c r="AL335" i="33"/>
  <c r="AP335" i="33" s="1"/>
  <c r="AK2096" i="33"/>
  <c r="AM2439" i="33"/>
  <c r="AL1036" i="33"/>
  <c r="AK1302" i="33"/>
  <c r="AL2372" i="33"/>
  <c r="AP2372" i="33" s="1"/>
  <c r="AJ1193" i="33"/>
  <c r="AN1193" i="33" s="1"/>
  <c r="AL1336" i="33"/>
  <c r="AP1336" i="33" s="1"/>
  <c r="AK2488" i="33"/>
  <c r="AO2488" i="33" s="1"/>
  <c r="AM2204" i="33"/>
  <c r="AL1416" i="33"/>
  <c r="AJ2735" i="33"/>
  <c r="AL867" i="33"/>
  <c r="AM253" i="33"/>
  <c r="AQ253" i="33" s="1"/>
  <c r="AK2515" i="33"/>
  <c r="AO2515" i="33" s="1"/>
  <c r="AM1715" i="33"/>
  <c r="AQ1715" i="33" s="1"/>
  <c r="AL2984" i="33"/>
  <c r="AP2984" i="33" s="1"/>
  <c r="AM3012" i="33"/>
  <c r="AL1223" i="33"/>
  <c r="AM511" i="33"/>
  <c r="AM2409" i="33"/>
  <c r="AL3056" i="33"/>
  <c r="AK1692" i="33"/>
  <c r="AO1692" i="33" s="1"/>
  <c r="AJ2143" i="33"/>
  <c r="AN2143" i="33" s="1"/>
  <c r="AL2411" i="33"/>
  <c r="AP2411" i="33" s="1"/>
  <c r="AM1257" i="33"/>
  <c r="AL422" i="33"/>
  <c r="AP422" i="33" s="1"/>
  <c r="AJ2223" i="33"/>
  <c r="AM2525" i="33"/>
  <c r="AK1699" i="33"/>
  <c r="AO1699" i="33" s="1"/>
  <c r="AJ1398" i="33"/>
  <c r="AJ2001" i="33"/>
  <c r="AN2001" i="33" s="1"/>
  <c r="AL3147" i="33"/>
  <c r="AP3147" i="33" s="1"/>
  <c r="AM1685" i="33"/>
  <c r="AL1687" i="33"/>
  <c r="AL85" i="33"/>
  <c r="AP85" i="33" s="1"/>
  <c r="AK1985" i="33"/>
  <c r="AL1907" i="33"/>
  <c r="AP1907" i="33" s="1"/>
  <c r="AL2130" i="33"/>
  <c r="AP2130" i="33" s="1"/>
  <c r="AL2802" i="33"/>
  <c r="AP2802" i="33" s="1"/>
  <c r="AJ2014" i="33"/>
  <c r="AN2014" i="33" s="1"/>
  <c r="AK880" i="33"/>
  <c r="AJ2571" i="33"/>
  <c r="AL367" i="33"/>
  <c r="AK1268" i="33"/>
  <c r="AO1268" i="33" s="1"/>
  <c r="AM1037" i="33"/>
  <c r="AM3209" i="33"/>
  <c r="AQ3209" i="33" s="1"/>
  <c r="AM341" i="33"/>
  <c r="AQ341" i="33" s="1"/>
  <c r="AK1800" i="33"/>
  <c r="AK1137" i="33"/>
  <c r="AJ1655" i="33"/>
  <c r="AN1655" i="33" s="1"/>
  <c r="AM992" i="33"/>
  <c r="AK600" i="33"/>
  <c r="AO600" i="33" s="1"/>
  <c r="AJ2648" i="33"/>
  <c r="AM2738" i="33"/>
  <c r="AQ2738" i="33" s="1"/>
  <c r="AK3075" i="33"/>
  <c r="AO3075" i="33" s="1"/>
  <c r="AM321" i="33"/>
  <c r="AQ321" i="33" s="1"/>
  <c r="AL1664" i="33"/>
  <c r="AM200" i="33"/>
  <c r="AM1865" i="33"/>
  <c r="AQ1865" i="33" s="1"/>
  <c r="AK1625" i="33"/>
  <c r="AO1625" i="33" s="1"/>
  <c r="AK490" i="33"/>
  <c r="AM245" i="33"/>
  <c r="AQ245" i="33" s="1"/>
  <c r="AL2344" i="33"/>
  <c r="AP2344" i="33" s="1"/>
  <c r="AJ2643" i="33"/>
  <c r="AN2643" i="33" s="1"/>
  <c r="AM1957" i="33"/>
  <c r="AQ1957" i="33" s="1"/>
  <c r="AL1233" i="33"/>
  <c r="AP1233" i="33" s="1"/>
  <c r="AK1235" i="33"/>
  <c r="AJ1146" i="33"/>
  <c r="AN1146" i="33" s="1"/>
  <c r="AL3009" i="33"/>
  <c r="AP3009" i="33" s="1"/>
  <c r="AM987" i="33"/>
  <c r="AQ987" i="33" s="1"/>
  <c r="AM2794" i="33"/>
  <c r="AQ2794" i="33" s="1"/>
  <c r="AK1922" i="33"/>
  <c r="AO1922" i="33" s="1"/>
  <c r="AL947" i="33"/>
  <c r="AK2097" i="33"/>
  <c r="AO2097" i="33" s="1"/>
  <c r="AM1184" i="33"/>
  <c r="AQ1184" i="33" s="1"/>
  <c r="AL2948" i="33"/>
  <c r="AL912" i="33"/>
  <c r="AK3185" i="33"/>
  <c r="AO3185" i="33" s="1"/>
  <c r="AL232" i="33"/>
  <c r="AP232" i="33" s="1"/>
  <c r="AJ1518" i="33"/>
  <c r="AN1518" i="33" s="1"/>
  <c r="AJ1356" i="33"/>
  <c r="AK2632" i="33"/>
  <c r="AO2632" i="33" s="1"/>
  <c r="AJ197" i="33"/>
  <c r="AN197" i="33" s="1"/>
  <c r="AJ1421" i="33"/>
  <c r="AM2299" i="33"/>
  <c r="AL1597" i="33"/>
  <c r="AP1597" i="33" s="1"/>
  <c r="AK757" i="33"/>
  <c r="AO757" i="33" s="1"/>
  <c r="AU757" i="33" s="1"/>
  <c r="AL2899" i="33"/>
  <c r="AP2899" i="33" s="1"/>
  <c r="AK1087" i="33"/>
  <c r="AO1087" i="33" s="1"/>
  <c r="AK1814" i="33"/>
  <c r="AO1814" i="33" s="1"/>
  <c r="AL468" i="33"/>
  <c r="AK2081" i="33"/>
  <c r="AK371" i="33"/>
  <c r="AO371" i="33" s="1"/>
  <c r="AJ2954" i="33"/>
  <c r="AN2954" i="33" s="1"/>
  <c r="AM3100" i="33"/>
  <c r="AQ3100" i="33" s="1"/>
  <c r="AK1937" i="33"/>
  <c r="AO1937" i="33" s="1"/>
  <c r="AK1919" i="33"/>
  <c r="AO1919" i="33" s="1"/>
  <c r="AM3252" i="33"/>
  <c r="AQ3252" i="33" s="1"/>
  <c r="AJ1840" i="33"/>
  <c r="AK286" i="33"/>
  <c r="AO286" i="33" s="1"/>
  <c r="AK1813" i="33"/>
  <c r="AL2704" i="33"/>
  <c r="AP2704" i="33" s="1"/>
  <c r="AM1584" i="33"/>
  <c r="AQ1584" i="33" s="1"/>
  <c r="AM2202" i="33"/>
  <c r="AJ1109" i="33"/>
  <c r="AM190" i="33"/>
  <c r="AL2380" i="33"/>
  <c r="AP2380" i="33" s="1"/>
  <c r="AM310" i="33"/>
  <c r="AM1322" i="33"/>
  <c r="AL2736" i="33"/>
  <c r="AP2736" i="33" s="1"/>
  <c r="AL295" i="33"/>
  <c r="AP295" i="33" s="1"/>
  <c r="AM1925" i="33"/>
  <c r="AQ1925" i="33" s="1"/>
  <c r="AL2246" i="33"/>
  <c r="AL695" i="33"/>
  <c r="AK2582" i="33"/>
  <c r="AO2582" i="33" s="1"/>
  <c r="AM1686" i="33"/>
  <c r="AL1340" i="33"/>
  <c r="AP1340" i="33" s="1"/>
  <c r="AM1835" i="33"/>
  <c r="AQ1835" i="33" s="1"/>
  <c r="AM2060" i="33"/>
  <c r="AQ2060" i="33" s="1"/>
  <c r="AL2131" i="33"/>
  <c r="AL2375" i="33"/>
  <c r="AL1270" i="33"/>
  <c r="AP1270" i="33" s="1"/>
  <c r="AL1796" i="33"/>
  <c r="AP1796" i="33" s="1"/>
  <c r="AM3011" i="33"/>
  <c r="AK963" i="33"/>
  <c r="AJ1169" i="33"/>
  <c r="AN1169" i="33" s="1"/>
  <c r="AK3062" i="33"/>
  <c r="AO3062" i="33" s="1"/>
  <c r="AL2772" i="33"/>
  <c r="AP2772" i="33" s="1"/>
  <c r="AL1285" i="33"/>
  <c r="AK1110" i="33"/>
  <c r="AO1110" i="33" s="1"/>
  <c r="AJ2213" i="33"/>
  <c r="AJ2840" i="33"/>
  <c r="AL1533" i="33"/>
  <c r="AK906" i="33"/>
  <c r="AO906" i="33" s="1"/>
  <c r="AK2713" i="33"/>
  <c r="AO2713" i="33" s="1"/>
  <c r="AM970" i="33"/>
  <c r="AQ970" i="33" s="1"/>
  <c r="AJ1465" i="33"/>
  <c r="AL2612" i="33"/>
  <c r="AJ772" i="33"/>
  <c r="AK1999" i="33"/>
  <c r="AM1578" i="33"/>
  <c r="AM3049" i="33"/>
  <c r="AQ3049" i="33" s="1"/>
  <c r="AK53" i="33"/>
  <c r="AO53" i="33" s="1"/>
  <c r="AM606" i="33"/>
  <c r="AQ606" i="33" s="1"/>
  <c r="AJ636" i="33"/>
  <c r="AN636" i="33" s="1"/>
  <c r="AM2762" i="33"/>
  <c r="AJ2314" i="33"/>
  <c r="AJ2404" i="33"/>
  <c r="AK2695" i="33"/>
  <c r="AM365" i="33"/>
  <c r="AQ365" i="33" s="1"/>
  <c r="AK1066" i="33"/>
  <c r="AO1066" i="33" s="1"/>
  <c r="AL158" i="33"/>
  <c r="AP158" i="33" s="1"/>
  <c r="AK1099" i="33"/>
  <c r="AO1099" i="33" s="1"/>
  <c r="AL3172" i="33"/>
  <c r="AP3172" i="33" s="1"/>
  <c r="AJ985" i="33"/>
  <c r="AJ1195" i="33"/>
  <c r="AL87" i="33"/>
  <c r="AK2972" i="33"/>
  <c r="AO2972" i="33" s="1"/>
  <c r="AJ2747" i="33"/>
  <c r="AN2747" i="33" s="1"/>
  <c r="AM882" i="33"/>
  <c r="AQ882" i="33" s="1"/>
  <c r="AL2986" i="33"/>
  <c r="AP2986" i="33" s="1"/>
  <c r="AJ1457" i="33"/>
  <c r="AN1457" i="33" s="1"/>
  <c r="AL30" i="33"/>
  <c r="AK1741" i="33"/>
  <c r="AK2645" i="33"/>
  <c r="AO2645" i="33" s="1"/>
  <c r="AK18" i="33"/>
  <c r="AO18" i="33" s="1"/>
  <c r="AK881" i="33"/>
  <c r="AO881" i="33" s="1"/>
  <c r="AL579" i="33"/>
  <c r="AP579" i="33" s="1"/>
  <c r="AM2481" i="33"/>
  <c r="AJ1047" i="33"/>
  <c r="AM823" i="33"/>
  <c r="AM159" i="33"/>
  <c r="AQ159" i="33" s="1"/>
  <c r="AL1386" i="33"/>
  <c r="AP1386" i="33" s="1"/>
  <c r="AK2207" i="33"/>
  <c r="AO2207" i="33" s="1"/>
  <c r="AK191" i="33"/>
  <c r="AO191" i="33" s="1"/>
  <c r="AK2351" i="33"/>
  <c r="AO2351" i="33" s="1"/>
  <c r="AL1983" i="33"/>
  <c r="AK1550" i="33"/>
  <c r="AO1550" i="33" s="1"/>
  <c r="AL2728" i="33"/>
  <c r="AP2728" i="33" s="1"/>
  <c r="AK1781" i="33"/>
  <c r="AK893" i="33"/>
  <c r="AM3135" i="33"/>
  <c r="AQ3135" i="33" s="1"/>
  <c r="AK3134" i="33"/>
  <c r="AO3134" i="33" s="1"/>
  <c r="AL2670" i="33"/>
  <c r="AK1643" i="33"/>
  <c r="AL3205" i="33"/>
  <c r="AL898" i="33"/>
  <c r="AJ2990" i="33"/>
  <c r="AM694" i="33"/>
  <c r="AQ694" i="33" s="1"/>
  <c r="AM1626" i="33"/>
  <c r="AQ1626" i="33" s="1"/>
  <c r="AM638" i="33"/>
  <c r="AQ638" i="33" s="1"/>
  <c r="AM1844" i="33"/>
  <c r="AJ126" i="33"/>
  <c r="AK1277" i="33"/>
  <c r="AL2756" i="33"/>
  <c r="AM226" i="33"/>
  <c r="AK101" i="33"/>
  <c r="AO101" i="33" s="1"/>
  <c r="AK1024" i="33"/>
  <c r="AO1024" i="33" s="1"/>
  <c r="AM804" i="33"/>
  <c r="AQ804" i="33" s="1"/>
  <c r="AK47" i="33"/>
  <c r="AO47" i="33" s="1"/>
  <c r="AK2350" i="33"/>
  <c r="AM1352" i="33"/>
  <c r="AM1166" i="33"/>
  <c r="AK1225" i="33"/>
  <c r="AK2304" i="33"/>
  <c r="AO2304" i="33" s="1"/>
  <c r="AK2981" i="33"/>
  <c r="AO2981" i="33" s="1"/>
  <c r="AM6" i="33"/>
  <c r="AQ6" i="33" s="1"/>
  <c r="AJ2289" i="33"/>
  <c r="AN2289" i="33" s="1"/>
  <c r="AK203" i="33"/>
  <c r="AJ476" i="33"/>
  <c r="AJ3139" i="33"/>
  <c r="AK966" i="33"/>
  <c r="AJ2831" i="33"/>
  <c r="AN2831" i="33" s="1"/>
  <c r="AL1012" i="33"/>
  <c r="AP1012" i="33" s="1"/>
  <c r="AK986" i="33"/>
  <c r="AO986" i="33" s="1"/>
  <c r="AJ243" i="33"/>
  <c r="AN243" i="33" s="1"/>
  <c r="AM1728" i="33"/>
  <c r="AM1467" i="33"/>
  <c r="AM1782" i="33"/>
  <c r="AQ1782" i="33" s="1"/>
  <c r="AK2033" i="33"/>
  <c r="AO2033" i="33" s="1"/>
  <c r="AL2532" i="33"/>
  <c r="AM3000" i="33"/>
  <c r="AQ3000" i="33" s="1"/>
  <c r="AK264" i="33"/>
  <c r="AO264" i="33" s="1"/>
  <c r="AJ568" i="33"/>
  <c r="AN568" i="33" s="1"/>
  <c r="AM318" i="33"/>
  <c r="AJ1017" i="33"/>
  <c r="AK2237" i="33"/>
  <c r="AO2237" i="33" s="1"/>
  <c r="AM1713" i="33"/>
  <c r="AQ1713" i="33" s="1"/>
  <c r="AL419" i="33"/>
  <c r="AM851" i="33"/>
  <c r="AQ851" i="33" s="1"/>
  <c r="AM832" i="33"/>
  <c r="AQ832" i="33" s="1"/>
  <c r="AK1015" i="33"/>
  <c r="AO1015" i="33" s="1"/>
  <c r="AM204" i="33"/>
  <c r="AL1710" i="33"/>
  <c r="AP1710" i="33" s="1"/>
  <c r="AJ863" i="33"/>
  <c r="AN863" i="33" s="1"/>
  <c r="AK2084" i="33"/>
  <c r="AO2084" i="33" s="1"/>
  <c r="AK2024" i="33"/>
  <c r="AK1193" i="33"/>
  <c r="AO1193" i="33" s="1"/>
  <c r="AL2615" i="33"/>
  <c r="AP2615" i="33" s="1"/>
  <c r="AK1905" i="33"/>
  <c r="AM2085" i="33"/>
  <c r="AQ2085" i="33" s="1"/>
  <c r="AM2575" i="33"/>
  <c r="AQ2575" i="33" s="1"/>
  <c r="AL390" i="33"/>
  <c r="AM1684" i="33"/>
  <c r="AJ1190" i="33"/>
  <c r="AK2826" i="33"/>
  <c r="AL251" i="33"/>
  <c r="AP251" i="33" s="1"/>
  <c r="AV2523" i="33"/>
  <c r="AL2604" i="33"/>
  <c r="AK1642" i="33"/>
  <c r="AO1642" i="33" s="1"/>
  <c r="AM383" i="33"/>
  <c r="AQ383" i="33" s="1"/>
  <c r="AJ2730" i="33"/>
  <c r="AN2730" i="33" s="1"/>
  <c r="AK2273" i="33"/>
  <c r="AM582" i="33"/>
  <c r="AQ582" i="33" s="1"/>
  <c r="AM1607" i="33"/>
  <c r="AQ1607" i="33" s="1"/>
  <c r="AM165" i="33"/>
  <c r="AQ165" i="33" s="1"/>
  <c r="AL1286" i="33"/>
  <c r="AL2701" i="33"/>
  <c r="AP2701" i="33" s="1"/>
  <c r="AK2088" i="33"/>
  <c r="AO2088" i="33" s="1"/>
  <c r="AK1335" i="33"/>
  <c r="AJ3085" i="33"/>
  <c r="AL935" i="33"/>
  <c r="AP935" i="33" s="1"/>
  <c r="AL1427" i="33"/>
  <c r="AP1427" i="33" s="1"/>
  <c r="AV1427" i="33" s="1"/>
  <c r="AM3148" i="33"/>
  <c r="AK1656" i="33"/>
  <c r="AJ608" i="33"/>
  <c r="AN608" i="33" s="1"/>
  <c r="AM2540" i="33"/>
  <c r="AQ2540" i="33" s="1"/>
  <c r="AM1164" i="33"/>
  <c r="AM782" i="33"/>
  <c r="AM2926" i="33"/>
  <c r="AQ2926" i="33" s="1"/>
  <c r="AL2368" i="33"/>
  <c r="AP2368" i="33" s="1"/>
  <c r="AK929" i="33"/>
  <c r="AO929" i="33" s="1"/>
  <c r="AK2398" i="33"/>
  <c r="AL435" i="33"/>
  <c r="AP435" i="33" s="1"/>
  <c r="AL540" i="33"/>
  <c r="AP540" i="33" s="1"/>
  <c r="AM1269" i="33"/>
  <c r="AK866" i="33"/>
  <c r="AL443" i="33"/>
  <c r="AP443" i="33" s="1"/>
  <c r="AM513" i="33"/>
  <c r="AQ513" i="33" s="1"/>
  <c r="AL2595" i="33"/>
  <c r="AP2595" i="33" s="1"/>
  <c r="AM1399" i="33"/>
  <c r="AQ1399" i="33" s="1"/>
  <c r="AM2102" i="33"/>
  <c r="AJ1064" i="33"/>
  <c r="AK3164" i="33"/>
  <c r="AM965" i="33"/>
  <c r="AJ302" i="33"/>
  <c r="AN302" i="33" s="1"/>
  <c r="AM955" i="33"/>
  <c r="AQ955" i="33" s="1"/>
  <c r="AJ427" i="33"/>
  <c r="AN427" i="33" s="1"/>
  <c r="AL1988" i="33"/>
  <c r="AL2662" i="33"/>
  <c r="AM1528" i="33"/>
  <c r="AL1863" i="33"/>
  <c r="AL3101" i="33"/>
  <c r="AK1306" i="33"/>
  <c r="AO1306" i="33" s="1"/>
  <c r="AJ2887" i="33"/>
  <c r="AN2887" i="33" s="1"/>
  <c r="AK1927" i="33"/>
  <c r="AO1927" i="33" s="1"/>
  <c r="AJ2193" i="33"/>
  <c r="AJ2556" i="33"/>
  <c r="AL2519" i="33"/>
  <c r="AJ1694" i="33"/>
  <c r="AJ2000" i="33"/>
  <c r="AN2000" i="33" s="1"/>
  <c r="AJ501" i="33"/>
  <c r="AN501" i="33" s="1"/>
  <c r="AM3059" i="33"/>
  <c r="AQ3059" i="33" s="1"/>
  <c r="AJ2230" i="33"/>
  <c r="AN2230" i="33" s="1"/>
  <c r="AM3228" i="33"/>
  <c r="AJ2807" i="33"/>
  <c r="AJ3166" i="33"/>
  <c r="AN3166" i="33" s="1"/>
  <c r="AJ1673" i="33"/>
  <c r="AN1673" i="33" s="1"/>
  <c r="AM278" i="33"/>
  <c r="AL3236" i="33"/>
  <c r="AP3236" i="33" s="1"/>
  <c r="AM726" i="33"/>
  <c r="AQ726" i="33" s="1"/>
  <c r="AL2514" i="33"/>
  <c r="AP2514" i="33" s="1"/>
  <c r="AJ780" i="33"/>
  <c r="AL450" i="33"/>
  <c r="AP450" i="33" s="1"/>
  <c r="AM1663" i="33"/>
  <c r="AQ1663" i="33" s="1"/>
  <c r="AJ2332" i="33"/>
  <c r="AJ2842" i="33"/>
  <c r="AJ1447" i="33"/>
  <c r="AN1447" i="33" s="1"/>
  <c r="AK2578" i="33"/>
  <c r="AO2578" i="33" s="1"/>
  <c r="AJ690" i="33"/>
  <c r="AN690" i="33" s="1"/>
  <c r="AJ933" i="33"/>
  <c r="AJ761" i="33"/>
  <c r="AL923" i="33"/>
  <c r="AP923" i="33" s="1"/>
  <c r="AM2519" i="33"/>
  <c r="AQ2519" i="33" s="1"/>
  <c r="AL3000" i="33"/>
  <c r="AL1017" i="33"/>
  <c r="AP1017" i="33" s="1"/>
  <c r="AK501" i="33"/>
  <c r="AO501" i="33" s="1"/>
  <c r="AL1713" i="33"/>
  <c r="AP1713" i="33" s="1"/>
  <c r="AK419" i="33"/>
  <c r="AL3114" i="33"/>
  <c r="AK765" i="33"/>
  <c r="AO765" i="33" s="1"/>
  <c r="AM1929" i="33"/>
  <c r="AQ1929" i="33" s="1"/>
  <c r="AJ2836" i="33"/>
  <c r="AK1266" i="33"/>
  <c r="AK1111" i="33"/>
  <c r="AO1111" i="33" s="1"/>
  <c r="AL2492" i="33"/>
  <c r="AP2492" i="33" s="1"/>
  <c r="AL2679" i="33"/>
  <c r="AM5" i="33"/>
  <c r="AM1801" i="33"/>
  <c r="AQ1801" i="33" s="1"/>
  <c r="AK1212" i="33"/>
  <c r="AO1212" i="33" s="1"/>
  <c r="AJ358" i="33"/>
  <c r="AL2598" i="33"/>
  <c r="AP2598" i="33" s="1"/>
  <c r="AK2813" i="33"/>
  <c r="AO2813" i="33" s="1"/>
  <c r="AK2621" i="33"/>
  <c r="AO2621" i="33" s="1"/>
  <c r="AL1969" i="33"/>
  <c r="AL2673" i="33"/>
  <c r="AP2673" i="33" s="1"/>
  <c r="AK1231" i="33"/>
  <c r="AO1231" i="33" s="1"/>
  <c r="AJ1344" i="33"/>
  <c r="AM1694" i="33"/>
  <c r="AM568" i="33"/>
  <c r="AQ568" i="33" s="1"/>
  <c r="AJ1692" i="33"/>
  <c r="AN1692" i="33" s="1"/>
  <c r="AL2525" i="33"/>
  <c r="AP2525" i="33" s="1"/>
  <c r="AK1283" i="33"/>
  <c r="AO1283" i="33" s="1"/>
  <c r="AK3166" i="33"/>
  <c r="AL1673" i="33"/>
  <c r="AJ278" i="33"/>
  <c r="AM329" i="33"/>
  <c r="AQ329" i="33" s="1"/>
  <c r="AK2359" i="33"/>
  <c r="AO2359" i="33" s="1"/>
  <c r="AM2242" i="33"/>
  <c r="AQ2242" i="33" s="1"/>
  <c r="AL798" i="33"/>
  <c r="AP798" i="33" s="1"/>
  <c r="AL2683" i="33"/>
  <c r="AP2683" i="33" s="1"/>
  <c r="AJ1032" i="33"/>
  <c r="AJ649" i="33"/>
  <c r="AM2024" i="33"/>
  <c r="AM1424" i="33"/>
  <c r="AQ1424" i="33" s="1"/>
  <c r="AM1136" i="33"/>
  <c r="AQ1136" i="33" s="1"/>
  <c r="AL155" i="33"/>
  <c r="AP155" i="33" s="1"/>
  <c r="AM1455" i="33"/>
  <c r="AQ1455" i="33" s="1"/>
  <c r="AM968" i="33"/>
  <c r="AQ968" i="33" s="1"/>
  <c r="AL2796" i="33"/>
  <c r="AM1290" i="33"/>
  <c r="AL5" i="33"/>
  <c r="AJ1687" i="33"/>
  <c r="AK2003" i="33"/>
  <c r="AO2003" i="33" s="1"/>
  <c r="AL1445" i="33"/>
  <c r="AP1445" i="33" s="1"/>
  <c r="AK1083" i="33"/>
  <c r="AO1083" i="33" s="1"/>
  <c r="AM1074" i="33"/>
  <c r="AQ1074" i="33" s="1"/>
  <c r="AM1453" i="33"/>
  <c r="AM3172" i="33"/>
  <c r="AM564" i="33"/>
  <c r="AK1199" i="33"/>
  <c r="AK1953" i="33"/>
  <c r="AO1953" i="33" s="1"/>
  <c r="AL2480" i="33"/>
  <c r="AP2480" i="33" s="1"/>
  <c r="AK1955" i="33"/>
  <c r="AO1955" i="33" s="1"/>
  <c r="AM932" i="33"/>
  <c r="AQ932" i="33" s="1"/>
  <c r="AM2619" i="33"/>
  <c r="AQ2619" i="33" s="1"/>
  <c r="AK2756" i="33"/>
  <c r="AO2756" i="33" s="1"/>
  <c r="AV3123" i="33"/>
  <c r="AL2724" i="33"/>
  <c r="AJ762" i="33"/>
  <c r="AN762" i="33" s="1"/>
  <c r="AL2050" i="33"/>
  <c r="AP2050" i="33" s="1"/>
  <c r="AJ560" i="33"/>
  <c r="AN560" i="33" s="1"/>
  <c r="AV1590" i="33"/>
  <c r="AL337" i="33"/>
  <c r="AK952" i="33"/>
  <c r="AL2622" i="33"/>
  <c r="AP2622" i="33" s="1"/>
  <c r="AK214" i="33"/>
  <c r="AK2047" i="33"/>
  <c r="AO2047" i="33" s="1"/>
  <c r="AK1263" i="33"/>
  <c r="AO1263" i="33" s="1"/>
  <c r="AL2261" i="33"/>
  <c r="AP2261" i="33" s="1"/>
  <c r="AL455" i="33"/>
  <c r="AL2626" i="33"/>
  <c r="AM1993" i="33"/>
  <c r="AQ1993" i="33" s="1"/>
  <c r="AM1223" i="33"/>
  <c r="AQ1223" i="33" s="1"/>
  <c r="AM865" i="33"/>
  <c r="AK1655" i="33"/>
  <c r="AO1655" i="33" s="1"/>
  <c r="AL992" i="33"/>
  <c r="AP992" i="33" s="1"/>
  <c r="AL2143" i="33"/>
  <c r="AP2143" i="33" s="1"/>
  <c r="AK2000" i="33"/>
  <c r="AM2411" i="33"/>
  <c r="AL3075" i="33"/>
  <c r="AP3075" i="33" s="1"/>
  <c r="AL2001" i="33"/>
  <c r="AP2001" i="33" s="1"/>
  <c r="AK1664" i="33"/>
  <c r="AL2697" i="33"/>
  <c r="AP2697" i="33" s="1"/>
  <c r="AM1682" i="33"/>
  <c r="AQ1682" i="33" s="1"/>
  <c r="AL1316" i="33"/>
  <c r="AP1316" i="33" s="1"/>
  <c r="AK2499" i="33"/>
  <c r="AL2769" i="33"/>
  <c r="AM678" i="33"/>
  <c r="AQ678" i="33" s="1"/>
  <c r="AL674" i="33"/>
  <c r="AL784" i="33"/>
  <c r="AK2678" i="33"/>
  <c r="AO2678" i="33" s="1"/>
  <c r="AM2120" i="33"/>
  <c r="AQ2120" i="33" s="1"/>
  <c r="AM2418" i="33"/>
  <c r="AQ2418" i="33" s="1"/>
  <c r="AJ708" i="33"/>
  <c r="AN708" i="33" s="1"/>
  <c r="AL1252" i="33"/>
  <c r="AP1252" i="33" s="1"/>
  <c r="AL2569" i="33"/>
  <c r="AK2008" i="33"/>
  <c r="AK1744" i="33"/>
  <c r="AJ479" i="33"/>
  <c r="AN479" i="33" s="1"/>
  <c r="AJ2733" i="33"/>
  <c r="AN2733" i="33" s="1"/>
  <c r="AJ1080" i="33"/>
  <c r="AN1080" i="33" s="1"/>
  <c r="AJ442" i="33"/>
  <c r="AM2659" i="33"/>
  <c r="AK2863" i="33"/>
  <c r="AL2484" i="33"/>
  <c r="AJ2946" i="33"/>
  <c r="AL258" i="33"/>
  <c r="AP258" i="33" s="1"/>
  <c r="AM569" i="33"/>
  <c r="AQ569" i="33" s="1"/>
  <c r="AL1140" i="33"/>
  <c r="AP1140" i="33" s="1"/>
  <c r="AJ960" i="33"/>
  <c r="AL594" i="33"/>
  <c r="AK2893" i="33"/>
  <c r="AM870" i="33"/>
  <c r="AJ2951" i="33"/>
  <c r="AN2951" i="33" s="1"/>
  <c r="AJ8" i="33"/>
  <c r="AN8" i="33" s="1"/>
  <c r="AJ837" i="33"/>
  <c r="AN837" i="33" s="1"/>
  <c r="AM1637" i="33"/>
  <c r="AQ1637" i="33" s="1"/>
  <c r="AK2960" i="33"/>
  <c r="AK2478" i="33"/>
  <c r="AM1763" i="33"/>
  <c r="AJ2749" i="33"/>
  <c r="AL850" i="33"/>
  <c r="AP850" i="33" s="1"/>
  <c r="AM3091" i="33"/>
  <c r="AQ3091" i="33" s="1"/>
  <c r="AM1858" i="33"/>
  <c r="AQ1858" i="33" s="1"/>
  <c r="AL382" i="33"/>
  <c r="AL1958" i="33"/>
  <c r="AL1323" i="33"/>
  <c r="AJ2611" i="33"/>
  <c r="AK50" i="33"/>
  <c r="AL3127" i="33"/>
  <c r="AP3127" i="33" s="1"/>
  <c r="AM537" i="33"/>
  <c r="AQ537" i="33" s="1"/>
  <c r="AJ3210" i="33"/>
  <c r="AN3210" i="33" s="1"/>
  <c r="AJ322" i="33"/>
  <c r="AN322" i="33" s="1"/>
  <c r="AM1098" i="33"/>
  <c r="AK2121" i="33"/>
  <c r="AK411" i="33"/>
  <c r="AL2812" i="33"/>
  <c r="AP2812" i="33" s="1"/>
  <c r="AJ634" i="33"/>
  <c r="AL2777" i="33"/>
  <c r="AP2777" i="33" s="1"/>
  <c r="AJ744" i="33"/>
  <c r="AN744" i="33" s="1"/>
  <c r="AJ2460" i="33"/>
  <c r="AN2460" i="33" s="1"/>
  <c r="AK1581" i="33"/>
  <c r="AJ1378" i="33"/>
  <c r="AL563" i="33"/>
  <c r="AK2226" i="33"/>
  <c r="AO2226" i="33" s="1"/>
  <c r="AL2067" i="33"/>
  <c r="AK1631" i="33"/>
  <c r="AK2879" i="33"/>
  <c r="AO2879" i="33" s="1"/>
  <c r="AL378" i="33"/>
  <c r="AP378" i="33" s="1"/>
  <c r="AK2393" i="33"/>
  <c r="AO2393" i="33" s="1"/>
  <c r="AL1023" i="33"/>
  <c r="AJ2674" i="33"/>
  <c r="AJ2339" i="33"/>
  <c r="AL1437" i="33"/>
  <c r="AM394" i="33"/>
  <c r="AQ394" i="33" s="1"/>
  <c r="AL447" i="33"/>
  <c r="AP447" i="33" s="1"/>
  <c r="AM2108" i="33"/>
  <c r="AQ2108" i="33" s="1"/>
  <c r="AL1249" i="33"/>
  <c r="AP1249" i="33" s="1"/>
  <c r="AJ3234" i="33"/>
  <c r="AK1887" i="33"/>
  <c r="AM2687" i="33"/>
  <c r="AM719" i="33"/>
  <c r="AM2894" i="33"/>
  <c r="AQ2894" i="33" s="1"/>
  <c r="AK786" i="33"/>
  <c r="AO786" i="33" s="1"/>
  <c r="AJ193" i="33"/>
  <c r="AN193" i="33" s="1"/>
  <c r="AL899" i="33"/>
  <c r="AL1891" i="33"/>
  <c r="AK994" i="33"/>
  <c r="AJ2082" i="33"/>
  <c r="AN2082" i="33" s="1"/>
  <c r="AL3063" i="33"/>
  <c r="AP3063" i="33" s="1"/>
  <c r="AM2790" i="33"/>
  <c r="AQ2790" i="33" s="1"/>
  <c r="AK3032" i="33"/>
  <c r="AO3032" i="33" s="1"/>
  <c r="AM2947" i="33"/>
  <c r="AQ2947" i="33" s="1"/>
  <c r="AK7" i="33"/>
  <c r="AO7" i="33" s="1"/>
  <c r="AM1792" i="33"/>
  <c r="AQ1792" i="33" s="1"/>
  <c r="AK1719" i="33"/>
  <c r="AK2581" i="33"/>
  <c r="AM3161" i="33"/>
  <c r="AM2709" i="33"/>
  <c r="AQ2709" i="33" s="1"/>
  <c r="AK494" i="33"/>
  <c r="AO494" i="33" s="1"/>
  <c r="AJ812" i="33"/>
  <c r="AN812" i="33" s="1"/>
  <c r="AL2658" i="33"/>
  <c r="AP2658" i="33" s="1"/>
  <c r="AJ1854" i="33"/>
  <c r="AN1854" i="33" s="1"/>
  <c r="AJ2905" i="33"/>
  <c r="AL167" i="33"/>
  <c r="AK1409" i="33"/>
  <c r="AM1429" i="33"/>
  <c r="AQ1429" i="33" s="1"/>
  <c r="AM2930" i="33"/>
  <c r="AQ2930" i="33" s="1"/>
  <c r="AL2095" i="33"/>
  <c r="AP2095" i="33" s="1"/>
  <c r="AL2206" i="33"/>
  <c r="AP2206" i="33" s="1"/>
  <c r="AM2019" i="33"/>
  <c r="AL530" i="33"/>
  <c r="AP530" i="33" s="1"/>
  <c r="AM268" i="33"/>
  <c r="AQ268" i="33" s="1"/>
  <c r="AL987" i="33"/>
  <c r="AP987" i="33" s="1"/>
  <c r="AJ1033" i="33"/>
  <c r="AN1033" i="33" s="1"/>
  <c r="AK367" i="33"/>
  <c r="AO367" i="33" s="1"/>
  <c r="AM577" i="33"/>
  <c r="AJ3185" i="33"/>
  <c r="AL1518" i="33"/>
  <c r="AP1518" i="33" s="1"/>
  <c r="AJ1756" i="33"/>
  <c r="AN1756" i="33" s="1"/>
  <c r="AJ2673" i="33"/>
  <c r="AM1231" i="33"/>
  <c r="AL1344" i="33"/>
  <c r="AP1344" i="33" s="1"/>
  <c r="AK2041" i="33"/>
  <c r="AK1370" i="33"/>
  <c r="AO1370" i="33" s="1"/>
  <c r="AK2996" i="33"/>
  <c r="AM3028" i="33"/>
  <c r="AQ3028" i="33" s="1"/>
  <c r="AM3043" i="33"/>
  <c r="AL2980" i="33"/>
  <c r="AP2980" i="33" s="1"/>
  <c r="AJ32" i="33"/>
  <c r="AM2000" i="33"/>
  <c r="AQ2000" i="33" s="1"/>
  <c r="AM2285" i="33"/>
  <c r="AQ2285" i="33" s="1"/>
  <c r="AL1359" i="33"/>
  <c r="AP1359" i="33" s="1"/>
  <c r="AM3206" i="33"/>
  <c r="AK981" i="33"/>
  <c r="AK1579" i="33"/>
  <c r="AM1664" i="33"/>
  <c r="AM1276" i="33"/>
  <c r="AQ1276" i="33" s="1"/>
  <c r="AJ2283" i="33"/>
  <c r="AN2283" i="33" s="1"/>
  <c r="AL235" i="33"/>
  <c r="AP235" i="33" s="1"/>
  <c r="AJ2516" i="33"/>
  <c r="AN2516" i="33" s="1"/>
  <c r="AM478" i="33"/>
  <c r="AM1757" i="33"/>
  <c r="AQ1757" i="33" s="1"/>
  <c r="AK2692" i="33"/>
  <c r="AO2692" i="33" s="1"/>
  <c r="AM1817" i="33"/>
  <c r="AL185" i="33"/>
  <c r="AM1881" i="33"/>
  <c r="AQ1881" i="33" s="1"/>
  <c r="AJ1262" i="33"/>
  <c r="AN1262" i="33" s="1"/>
  <c r="AL1261" i="33"/>
  <c r="AP1261" i="33" s="1"/>
  <c r="AK2906" i="33"/>
  <c r="AM232" i="33"/>
  <c r="AQ232" i="33" s="1"/>
  <c r="AM1923" i="33"/>
  <c r="AM315" i="33"/>
  <c r="AK877" i="33"/>
  <c r="AO877" i="33" s="1"/>
  <c r="AJ1417" i="33"/>
  <c r="AN1417" i="33" s="1"/>
  <c r="AL964" i="33"/>
  <c r="AP964" i="33" s="1"/>
  <c r="AM1295" i="33"/>
  <c r="AQ1295" i="33" s="1"/>
  <c r="AM2176" i="33"/>
  <c r="AJ1540" i="33"/>
  <c r="AL1574" i="33"/>
  <c r="AP1574" i="33" s="1"/>
  <c r="AJ890" i="33"/>
  <c r="AN890" i="33" s="1"/>
  <c r="AL1508" i="33"/>
  <c r="AL2013" i="33"/>
  <c r="AP2013" i="33" s="1"/>
  <c r="AJ1484" i="33"/>
  <c r="AN1484" i="33" s="1"/>
  <c r="AM1537" i="33"/>
  <c r="AL2268" i="33"/>
  <c r="AJ3257" i="33"/>
  <c r="AN3257" i="33" s="1"/>
  <c r="AL2696" i="33"/>
  <c r="AK2009" i="33"/>
  <c r="AO2009" i="33" s="1"/>
  <c r="AL1125" i="33"/>
  <c r="AK1808" i="33"/>
  <c r="AM2943" i="33"/>
  <c r="AQ2943" i="33" s="1"/>
  <c r="AJ3194" i="33"/>
  <c r="AN3194" i="33" s="1"/>
  <c r="AL2069" i="33"/>
  <c r="AP2069" i="33" s="1"/>
  <c r="AL1430" i="33"/>
  <c r="AP1430" i="33" s="1"/>
  <c r="AM2477" i="33"/>
  <c r="AJ810" i="33"/>
  <c r="AL2139" i="33"/>
  <c r="AL2163" i="33"/>
  <c r="AP2163" i="33" s="1"/>
  <c r="AL25" i="33"/>
  <c r="AP25" i="33" s="1"/>
  <c r="AK1001" i="33"/>
  <c r="AO1001" i="33" s="1"/>
  <c r="AJ1491" i="33"/>
  <c r="AN1491" i="33" s="1"/>
  <c r="AK1175" i="33"/>
  <c r="AO1175" i="33" s="1"/>
  <c r="AM398" i="33"/>
  <c r="AQ398" i="33" s="1"/>
  <c r="AK305" i="33"/>
  <c r="AM1967" i="33"/>
  <c r="AK868" i="33"/>
  <c r="AO868" i="33" s="1"/>
  <c r="AK319" i="33"/>
  <c r="AO319" i="33" s="1"/>
  <c r="AJ1460" i="33"/>
  <c r="AN1460" i="33" s="1"/>
  <c r="AM3136" i="33"/>
  <c r="AQ3136" i="33" s="1"/>
  <c r="AJ275" i="33"/>
  <c r="AN275" i="33" s="1"/>
  <c r="AL580" i="33"/>
  <c r="AK1624" i="33"/>
  <c r="AK2143" i="33"/>
  <c r="AO2143" i="33" s="1"/>
  <c r="AK3114" i="33"/>
  <c r="AO3114" i="33" s="1"/>
  <c r="AK1291" i="33"/>
  <c r="AO1291" i="33" s="1"/>
  <c r="AK1144" i="33"/>
  <c r="AO1144" i="33" s="1"/>
  <c r="AM692" i="33"/>
  <c r="AJ71" i="33"/>
  <c r="AN71" i="33" s="1"/>
  <c r="AM2001" i="33"/>
  <c r="AJ1314" i="33"/>
  <c r="AN1314" i="33" s="1"/>
  <c r="AL3076" i="33"/>
  <c r="AP3076" i="33" s="1"/>
  <c r="AJ1485" i="33"/>
  <c r="AN1485" i="33" s="1"/>
  <c r="AL2441" i="33"/>
  <c r="AP2441" i="33" s="1"/>
  <c r="AJ1328" i="33"/>
  <c r="AN1328" i="33" s="1"/>
  <c r="AL3262" i="33"/>
  <c r="AK1324" i="33"/>
  <c r="AO1324" i="33" s="1"/>
  <c r="AL722" i="33"/>
  <c r="AP722" i="33" s="1"/>
  <c r="AJ848" i="33"/>
  <c r="AN848" i="33" s="1"/>
  <c r="AK2873" i="33"/>
  <c r="AO2873" i="33" s="1"/>
  <c r="AM3020" i="33"/>
  <c r="AQ3020" i="33" s="1"/>
  <c r="AJ1615" i="33"/>
  <c r="AN1615" i="33" s="1"/>
  <c r="AM272" i="33"/>
  <c r="AQ272" i="33" s="1"/>
  <c r="AL2828" i="33"/>
  <c r="AP2828" i="33" s="1"/>
  <c r="AJ834" i="33"/>
  <c r="AN834" i="33" s="1"/>
  <c r="AJ2115" i="33"/>
  <c r="AK2822" i="33"/>
  <c r="AK2394" i="33"/>
  <c r="AK343" i="33"/>
  <c r="AO343" i="33" s="1"/>
  <c r="AL1000" i="33"/>
  <c r="AP1000" i="33" s="1"/>
  <c r="AM595" i="33"/>
  <c r="AQ595" i="33" s="1"/>
  <c r="AM1271" i="33"/>
  <c r="AQ1271" i="33" s="1"/>
  <c r="AK225" i="33"/>
  <c r="AJ1152" i="33"/>
  <c r="AL3253" i="33"/>
  <c r="AK920" i="33"/>
  <c r="AM1928" i="33"/>
  <c r="AQ1928" i="33" s="1"/>
  <c r="AL114" i="33"/>
  <c r="AP114" i="33" s="1"/>
  <c r="AJ3163" i="33"/>
  <c r="AN3163" i="33" s="1"/>
  <c r="AT3163" i="33" s="1"/>
  <c r="AJ1595" i="33"/>
  <c r="AN1595" i="33" s="1"/>
  <c r="AJ1677" i="33"/>
  <c r="AL1465" i="33"/>
  <c r="AJ3135" i="33"/>
  <c r="AK2612" i="33"/>
  <c r="AM1596" i="33"/>
  <c r="AQ1596" i="33" s="1"/>
  <c r="AM344" i="33"/>
  <c r="AQ344" i="33" s="1"/>
  <c r="AL2692" i="33"/>
  <c r="AP2692" i="33" s="1"/>
  <c r="AV2692" i="33" s="1"/>
  <c r="AM1562" i="33"/>
  <c r="AJ3080" i="33"/>
  <c r="AK1989" i="33"/>
  <c r="AM1849" i="33"/>
  <c r="AQ1849" i="33" s="1"/>
  <c r="AM2382" i="33"/>
  <c r="AQ2382" i="33" s="1"/>
  <c r="AM710" i="33"/>
  <c r="AQ710" i="33" s="1"/>
  <c r="AJ939" i="33"/>
  <c r="AN939" i="33" s="1"/>
  <c r="AK405" i="33"/>
  <c r="AO405" i="33" s="1"/>
  <c r="AJ620" i="33"/>
  <c r="AK3095" i="33"/>
  <c r="AL628" i="33"/>
  <c r="AP628" i="33" s="1"/>
  <c r="AM2165" i="33"/>
  <c r="AQ2165" i="33" s="1"/>
  <c r="AL2319" i="33"/>
  <c r="AL559" i="33"/>
  <c r="AP559" i="33" s="1"/>
  <c r="AM1883" i="33"/>
  <c r="AQ1883" i="33" s="1"/>
  <c r="AK2740" i="33"/>
  <c r="AO2740" i="33" s="1"/>
  <c r="AK1592" i="33"/>
  <c r="AO1592" i="33" s="1"/>
  <c r="AL2031" i="33"/>
  <c r="AP2031" i="33" s="1"/>
  <c r="AJ3215" i="33"/>
  <c r="AN3215" i="33" s="1"/>
  <c r="AM468" i="33"/>
  <c r="AQ468" i="33" s="1"/>
  <c r="AJ1066" i="33"/>
  <c r="AJ881" i="33"/>
  <c r="AN881" i="33" s="1"/>
  <c r="AL2954" i="33"/>
  <c r="AP2954" i="33" s="1"/>
  <c r="AJ2481" i="33"/>
  <c r="AN2481" i="33" s="1"/>
  <c r="AM1047" i="33"/>
  <c r="AQ1047" i="33" s="1"/>
  <c r="AM2207" i="33"/>
  <c r="AQ2207" i="33" s="1"/>
  <c r="AJ383" i="33"/>
  <c r="AJ505" i="33"/>
  <c r="AN505" i="33" s="1"/>
  <c r="AJ2112" i="33"/>
  <c r="AK3100" i="33"/>
  <c r="AO3100" i="33" s="1"/>
  <c r="AK862" i="33"/>
  <c r="AO862" i="33" s="1"/>
  <c r="AM2351" i="33"/>
  <c r="AQ2351" i="33" s="1"/>
  <c r="AJ3018" i="33"/>
  <c r="AN3018" i="33" s="1"/>
  <c r="AK239" i="33"/>
  <c r="AO239" i="33" s="1"/>
  <c r="AK140" i="33"/>
  <c r="AM325" i="33"/>
  <c r="AJ895" i="33"/>
  <c r="AK2029" i="33"/>
  <c r="AO2029" i="33" s="1"/>
  <c r="AM2933" i="33"/>
  <c r="AQ2933" i="33" s="1"/>
  <c r="AJ206" i="33"/>
  <c r="AN206" i="33" s="1"/>
  <c r="AM1514" i="33"/>
  <c r="AQ1514" i="33" s="1"/>
  <c r="AL2744" i="33"/>
  <c r="AJ1396" i="33"/>
  <c r="AM2565" i="33"/>
  <c r="AM3167" i="33"/>
  <c r="AL1153" i="33"/>
  <c r="AP1153" i="33" s="1"/>
  <c r="AJ3247" i="33"/>
  <c r="AN3247" i="33" s="1"/>
  <c r="AL1645" i="33"/>
  <c r="AP1645" i="33" s="1"/>
  <c r="AJ1822" i="33"/>
  <c r="AN1822" i="33" s="1"/>
  <c r="AK366" i="33"/>
  <c r="AK970" i="33"/>
  <c r="AJ823" i="33"/>
  <c r="AJ1386" i="33"/>
  <c r="AJ1114" i="33"/>
  <c r="AN1114" i="33" s="1"/>
  <c r="AJ2944" i="33"/>
  <c r="AN2944" i="33" s="1"/>
  <c r="AL967" i="33"/>
  <c r="AP967" i="33" s="1"/>
  <c r="AM1937" i="33"/>
  <c r="AQ1937" i="33" s="1"/>
  <c r="AM2551" i="33"/>
  <c r="AL1999" i="33"/>
  <c r="AK1084" i="33"/>
  <c r="AM1199" i="33"/>
  <c r="AQ1199" i="33" s="1"/>
  <c r="AM2424" i="33"/>
  <c r="AQ2424" i="33" s="1"/>
  <c r="AJ399" i="33"/>
  <c r="AN399" i="33" s="1"/>
  <c r="AJ1182" i="33"/>
  <c r="AN1182" i="33" s="1"/>
  <c r="AK585" i="33"/>
  <c r="AO585" i="33" s="1"/>
  <c r="AK1169" i="33"/>
  <c r="AO1169" i="33" s="1"/>
  <c r="AM1296" i="33"/>
  <c r="AJ2081" i="33"/>
  <c r="AN2081" i="33" s="1"/>
  <c r="AL371" i="33"/>
  <c r="AL2213" i="33"/>
  <c r="AP2213" i="33" s="1"/>
  <c r="AL1642" i="33"/>
  <c r="AP1642" i="33" s="1"/>
  <c r="AJ1533" i="33"/>
  <c r="AN1533" i="33" s="1"/>
  <c r="AL2713" i="33"/>
  <c r="AP2713" i="33" s="1"/>
  <c r="AJ158" i="33"/>
  <c r="AM1076" i="33"/>
  <c r="AJ1118" i="33"/>
  <c r="AK62" i="33"/>
  <c r="AJ675" i="33"/>
  <c r="AN675" i="33" s="1"/>
  <c r="AL404" i="33"/>
  <c r="AP404" i="33" s="1"/>
  <c r="AL174" i="33"/>
  <c r="AP174" i="33" s="1"/>
  <c r="AJ1966" i="33"/>
  <c r="AK1785" i="33"/>
  <c r="AK138" i="33"/>
  <c r="AJ2045" i="33"/>
  <c r="AN2045" i="33" s="1"/>
  <c r="AM587" i="33"/>
  <c r="AQ587" i="33" s="1"/>
  <c r="AK2389" i="33"/>
  <c r="AO2389" i="33" s="1"/>
  <c r="AM625" i="33"/>
  <c r="AQ625" i="33" s="1"/>
  <c r="AL2360" i="33"/>
  <c r="AP2360" i="33" s="1"/>
  <c r="AL2181" i="33"/>
  <c r="AJ2572" i="33"/>
  <c r="AN2572" i="33" s="1"/>
  <c r="AM2038" i="33"/>
  <c r="AQ2038" i="33" s="1"/>
  <c r="AM846" i="33"/>
  <c r="AQ846" i="33" s="1"/>
  <c r="AK2845" i="33"/>
  <c r="AJ2547" i="33"/>
  <c r="AN2547" i="33" s="1"/>
  <c r="AK3285" i="33"/>
  <c r="AO3285" i="33" s="1"/>
  <c r="AL387" i="33"/>
  <c r="AP387" i="33" s="1"/>
  <c r="AJ2445" i="33"/>
  <c r="AL1303" i="33"/>
  <c r="AK3022" i="33"/>
  <c r="AL931" i="33"/>
  <c r="AJ1438" i="33"/>
  <c r="AL1987" i="33"/>
  <c r="AP1987" i="33" s="1"/>
  <c r="AK1794" i="33"/>
  <c r="AO1794" i="33" s="1"/>
  <c r="AJ805" i="33"/>
  <c r="AN805" i="33" s="1"/>
  <c r="AK2592" i="33"/>
  <c r="AL1232" i="33"/>
  <c r="AJ1154" i="33"/>
  <c r="AJ2064" i="33"/>
  <c r="AJ730" i="33"/>
  <c r="AL562" i="33"/>
  <c r="AP562" i="33" s="1"/>
  <c r="AM946" i="33"/>
  <c r="AQ946" i="33" s="1"/>
  <c r="AM42" i="33"/>
  <c r="AQ42" i="33" s="1"/>
  <c r="AK2416" i="33"/>
  <c r="AJ2613" i="33"/>
  <c r="AL1802" i="33"/>
  <c r="AM2656" i="33"/>
  <c r="AM3274" i="33"/>
  <c r="AQ3274" i="33" s="1"/>
  <c r="AL1959" i="33"/>
  <c r="AP1959" i="33" s="1"/>
  <c r="AL2490" i="33"/>
  <c r="AP2490" i="33" s="1"/>
  <c r="AM1496" i="33"/>
  <c r="AQ1496" i="33" s="1"/>
  <c r="AL2010" i="33"/>
  <c r="AJ2403" i="33"/>
  <c r="AM2150" i="33"/>
  <c r="AJ2593" i="33"/>
  <c r="AN2593" i="33" s="1"/>
  <c r="AJ2924" i="33"/>
  <c r="AN2924" i="33" s="1"/>
  <c r="AM2917" i="33"/>
  <c r="AQ2917" i="33" s="1"/>
  <c r="AJ1434" i="33"/>
  <c r="AN1434" i="33" s="1"/>
  <c r="AM2156" i="33"/>
  <c r="AQ2156" i="33" s="1"/>
  <c r="AK1168" i="33"/>
  <c r="AM1544" i="33"/>
  <c r="AJ742" i="33"/>
  <c r="AN742" i="33" s="1"/>
  <c r="AM1391" i="33"/>
  <c r="AQ1391" i="33" s="1"/>
  <c r="AM2214" i="33"/>
  <c r="AK2665" i="33"/>
  <c r="AO2665" i="33" s="1"/>
  <c r="AM1702" i="33"/>
  <c r="AQ1702" i="33" s="1"/>
  <c r="AK2741" i="33"/>
  <c r="AO2741" i="33" s="1"/>
  <c r="AK845" i="33"/>
  <c r="AK2767" i="33"/>
  <c r="AO2767" i="33" s="1"/>
  <c r="AM3154" i="33"/>
  <c r="AQ3154" i="33" s="1"/>
  <c r="AL2745" i="33"/>
  <c r="AL3227" i="33"/>
  <c r="AM1228" i="33"/>
  <c r="AQ1228" i="33" s="1"/>
  <c r="AM2127" i="33"/>
  <c r="AQ2127" i="33" s="1"/>
  <c r="AK3277" i="33"/>
  <c r="AO3277" i="33" s="1"/>
  <c r="AM177" i="33"/>
  <c r="AQ177" i="33" s="1"/>
  <c r="AL760" i="33"/>
  <c r="AP760" i="33" s="1"/>
  <c r="AJ2425" i="33"/>
  <c r="AN2425" i="33" s="1"/>
  <c r="AK2952" i="33"/>
  <c r="AL2160" i="33"/>
  <c r="AL2039" i="33"/>
  <c r="AP2039" i="33" s="1"/>
  <c r="AM2681" i="33"/>
  <c r="AQ2681" i="33" s="1"/>
  <c r="AM2949" i="33"/>
  <c r="AQ2949" i="33" s="1"/>
  <c r="AM1824" i="33"/>
  <c r="AQ1824" i="33" s="1"/>
  <c r="AL949" i="33"/>
  <c r="AP949" i="33" s="1"/>
  <c r="AL1667" i="33"/>
  <c r="AP1667" i="33" s="1"/>
  <c r="AM2089" i="33"/>
  <c r="AQ2089" i="33" s="1"/>
  <c r="AM3035" i="33"/>
  <c r="AK792" i="33"/>
  <c r="AO792" i="33" s="1"/>
  <c r="AL3039" i="33"/>
  <c r="AP3039" i="33" s="1"/>
  <c r="AK1527" i="33"/>
  <c r="AO1527" i="33" s="1"/>
  <c r="AM2812" i="33"/>
  <c r="AJ1524" i="33"/>
  <c r="AL634" i="33"/>
  <c r="AL744" i="33"/>
  <c r="AL2460" i="33"/>
  <c r="AP2460" i="33" s="1"/>
  <c r="AL1581" i="33"/>
  <c r="AP1581" i="33" s="1"/>
  <c r="AM1378" i="33"/>
  <c r="AQ1378" i="33" s="1"/>
  <c r="AJ563" i="33"/>
  <c r="AN563" i="33" s="1"/>
  <c r="AL2337" i="33"/>
  <c r="AL2542" i="33"/>
  <c r="AJ1085" i="33"/>
  <c r="AM2226" i="33"/>
  <c r="AQ2226" i="33" s="1"/>
  <c r="AM2067" i="33"/>
  <c r="AQ2067" i="33" s="1"/>
  <c r="AM659" i="33"/>
  <c r="AQ659" i="33" s="1"/>
  <c r="AM1691" i="33"/>
  <c r="AQ1691" i="33" s="1"/>
  <c r="AK413" i="33"/>
  <c r="AO413" i="33" s="1"/>
  <c r="AM1629" i="33"/>
  <c r="AM573" i="33"/>
  <c r="AM2240" i="33"/>
  <c r="AQ2240" i="33" s="1"/>
  <c r="AL2879" i="33"/>
  <c r="AP2879" i="33" s="1"/>
  <c r="AJ2074" i="33"/>
  <c r="AN2074" i="33" s="1"/>
  <c r="AM2534" i="33"/>
  <c r="AQ2534" i="33" s="1"/>
  <c r="AK145" i="33"/>
  <c r="AO145" i="33" s="1"/>
  <c r="AJ299" i="33"/>
  <c r="AN299" i="33" s="1"/>
  <c r="AM2437" i="33"/>
  <c r="AL3145" i="33"/>
  <c r="AJ1437" i="33"/>
  <c r="AN1437" i="33" s="1"/>
  <c r="AM557" i="33"/>
  <c r="AQ557" i="33" s="1"/>
  <c r="AK2483" i="33"/>
  <c r="AL2108" i="33"/>
  <c r="AP2108" i="33" s="1"/>
  <c r="AL3234" i="33"/>
  <c r="AP3234" i="33" s="1"/>
  <c r="AM1887" i="33"/>
  <c r="AQ1887" i="33" s="1"/>
  <c r="AK2687" i="33"/>
  <c r="AJ1413" i="33"/>
  <c r="AM1603" i="33"/>
  <c r="AQ1603" i="33" s="1"/>
  <c r="AK1830" i="33"/>
  <c r="AL1898" i="33"/>
  <c r="AK719" i="33"/>
  <c r="AJ1952" i="33"/>
  <c r="AN1952" i="33" s="1"/>
  <c r="AJ3214" i="33"/>
  <c r="AN3214" i="33" s="1"/>
  <c r="AK1752" i="33"/>
  <c r="AO1752" i="33" s="1"/>
  <c r="AL193" i="33"/>
  <c r="AK899" i="33"/>
  <c r="AM1891" i="33"/>
  <c r="AM994" i="33"/>
  <c r="AJ821" i="33"/>
  <c r="AN821" i="33" s="1"/>
  <c r="AM2082" i="33"/>
  <c r="AQ2082" i="33" s="1"/>
  <c r="AL2600" i="33"/>
  <c r="AP2600" i="33" s="1"/>
  <c r="AM3032" i="33"/>
  <c r="AM1234" i="33"/>
  <c r="AQ1234" i="33" s="1"/>
  <c r="AM1719" i="33"/>
  <c r="AQ1719" i="33" s="1"/>
  <c r="AJ2581" i="33"/>
  <c r="AK431" i="33"/>
  <c r="AL3161" i="33"/>
  <c r="AP3161" i="33" s="1"/>
  <c r="AL2709" i="33"/>
  <c r="AP2709" i="33" s="1"/>
  <c r="AK835" i="33"/>
  <c r="AO835" i="33" s="1"/>
  <c r="AM494" i="33"/>
  <c r="AQ494" i="33" s="1"/>
  <c r="AK1729" i="33"/>
  <c r="AO1729" i="33" s="1"/>
  <c r="AM646" i="33"/>
  <c r="AJ2658" i="33"/>
  <c r="AM1089" i="33"/>
  <c r="AM3001" i="33"/>
  <c r="AQ3001" i="33" s="1"/>
  <c r="AL1993" i="33"/>
  <c r="AP1993" i="33" s="1"/>
  <c r="AL712" i="33"/>
  <c r="AP712" i="33" s="1"/>
  <c r="AL2784" i="33"/>
  <c r="AP2784" i="33" s="1"/>
  <c r="AL2688" i="33"/>
  <c r="AP2688" i="33" s="1"/>
  <c r="AK2910" i="33"/>
  <c r="AO2910" i="33" s="1"/>
  <c r="AM2415" i="33"/>
  <c r="AL2734" i="33"/>
  <c r="AM2131" i="33"/>
  <c r="AQ2131" i="33" s="1"/>
  <c r="AM1526" i="33"/>
  <c r="AQ1526" i="33" s="1"/>
  <c r="AJ1888" i="33"/>
  <c r="AN1888" i="33" s="1"/>
  <c r="AM1263" i="33"/>
  <c r="AK1257" i="33"/>
  <c r="AM422" i="33"/>
  <c r="AL501" i="33"/>
  <c r="AM2223" i="33"/>
  <c r="AQ2223" i="33" s="1"/>
  <c r="AJ2525" i="33"/>
  <c r="AN2525" i="33" s="1"/>
  <c r="AL2648" i="33"/>
  <c r="AP2648" i="33" s="1"/>
  <c r="AL3059" i="33"/>
  <c r="AP3059" i="33" s="1"/>
  <c r="AL1398" i="33"/>
  <c r="AM1570" i="33"/>
  <c r="AL3124" i="33"/>
  <c r="AJ3206" i="33"/>
  <c r="AN3206" i="33" s="1"/>
  <c r="AJ981" i="33"/>
  <c r="AN981" i="33" s="1"/>
  <c r="AL1220" i="33"/>
  <c r="AP1220" i="33" s="1"/>
  <c r="AM1579" i="33"/>
  <c r="AQ1579" i="33" s="1"/>
  <c r="AK3147" i="33"/>
  <c r="AO3147" i="33" s="1"/>
  <c r="AJ2324" i="33"/>
  <c r="AL1568" i="33"/>
  <c r="AJ1649" i="33"/>
  <c r="AN1649" i="33" s="1"/>
  <c r="AJ1953" i="33"/>
  <c r="AN1953" i="33" s="1"/>
  <c r="AJ3149" i="33"/>
  <c r="AN3149" i="33" s="1"/>
  <c r="AM2374" i="33"/>
  <c r="AQ2374" i="33" s="1"/>
  <c r="AL1255" i="33"/>
  <c r="AP1255" i="33" s="1"/>
  <c r="AJ484" i="33"/>
  <c r="AM1721" i="33"/>
  <c r="AJ1748" i="33"/>
  <c r="AK61" i="33"/>
  <c r="AO61" i="33" s="1"/>
  <c r="AL2963" i="33"/>
  <c r="AP2963" i="33" s="1"/>
  <c r="AL2537" i="33"/>
  <c r="AP2537" i="33" s="1"/>
  <c r="AM1760" i="33"/>
  <c r="AQ1760" i="33" s="1"/>
  <c r="AL2913" i="33"/>
  <c r="AP2913" i="33" s="1"/>
  <c r="AK1343" i="33"/>
  <c r="AO1343" i="33" s="1"/>
  <c r="AJ3031" i="33"/>
  <c r="AL1855" i="33"/>
  <c r="AL2931" i="33"/>
  <c r="AM2584" i="33"/>
  <c r="AQ2584" i="33" s="1"/>
  <c r="AK1279" i="33"/>
  <c r="AO1279" i="33" s="1"/>
  <c r="AM2188" i="33"/>
  <c r="AQ2188" i="33" s="1"/>
  <c r="AJ134" i="33"/>
  <c r="AN134" i="33" s="1"/>
  <c r="AM358" i="33"/>
  <c r="AQ358" i="33" s="1"/>
  <c r="AK2598" i="33"/>
  <c r="AL2813" i="33"/>
  <c r="AM2621" i="33"/>
  <c r="AQ2621" i="33" s="1"/>
  <c r="AK1969" i="33"/>
  <c r="AO1969" i="33" s="1"/>
  <c r="AM2456" i="33"/>
  <c r="AQ2456" i="33" s="1"/>
  <c r="AM1723" i="33"/>
  <c r="AQ1723" i="33" s="1"/>
  <c r="AL434" i="33"/>
  <c r="AP434" i="33" s="1"/>
  <c r="AJ2850" i="33"/>
  <c r="AN2850" i="33" s="1"/>
  <c r="AK2540" i="33"/>
  <c r="AJ1164" i="33"/>
  <c r="AN1164" i="33" s="1"/>
  <c r="AK635" i="33"/>
  <c r="AO635" i="33" s="1"/>
  <c r="AJ2172" i="33"/>
  <c r="AN2172" i="33" s="1"/>
  <c r="AL782" i="33"/>
  <c r="AL2926" i="33"/>
  <c r="AP2926" i="33" s="1"/>
  <c r="AV2926" i="33" s="1"/>
  <c r="AK614" i="33"/>
  <c r="AO614" i="33" s="1"/>
  <c r="AJ2330" i="33"/>
  <c r="AN2330" i="33" s="1"/>
  <c r="AK3026" i="33"/>
  <c r="AK2368" i="33"/>
  <c r="AO2368" i="33" s="1"/>
  <c r="AK2374" i="33"/>
  <c r="AO2374" i="33" s="1"/>
  <c r="AL2998" i="33"/>
  <c r="AP2998" i="33" s="1"/>
  <c r="AK2897" i="33"/>
  <c r="AL929" i="33"/>
  <c r="AP929" i="33" s="1"/>
  <c r="AM1163" i="33"/>
  <c r="AQ1163" i="33" s="1"/>
  <c r="AM2201" i="33"/>
  <c r="AQ2201" i="33" s="1"/>
  <c r="AJ289" i="33"/>
  <c r="AN289" i="33" s="1"/>
  <c r="AJ1805" i="33"/>
  <c r="AN1805" i="33" s="1"/>
  <c r="AJ790" i="33"/>
  <c r="AL1278" i="33"/>
  <c r="AP1278" i="33" s="1"/>
  <c r="AJ2685" i="33"/>
  <c r="AK2049" i="33"/>
  <c r="AO2049" i="33" s="1"/>
  <c r="AJ1632" i="33"/>
  <c r="AN1632" i="33" s="1"/>
  <c r="AL2770" i="33"/>
  <c r="AP2770" i="33" s="1"/>
  <c r="AK2164" i="33"/>
  <c r="AO2164" i="33" s="1"/>
  <c r="AL684" i="33"/>
  <c r="AJ892" i="33"/>
  <c r="AN892" i="33" s="1"/>
  <c r="AL316" i="33"/>
  <c r="AL1575" i="33"/>
  <c r="AM1116" i="33"/>
  <c r="AQ1116" i="33" s="1"/>
  <c r="AK2633" i="33"/>
  <c r="AO2633" i="33" s="1"/>
  <c r="AM2975" i="33"/>
  <c r="AQ2975" i="33" s="1"/>
  <c r="AJ1511" i="33"/>
  <c r="AN1511" i="33" s="1"/>
  <c r="AM767" i="33"/>
  <c r="AQ767" i="33" s="1"/>
  <c r="AK246" i="33"/>
  <c r="AO246" i="33" s="1"/>
  <c r="AJ1534" i="33"/>
  <c r="AJ212" i="33"/>
  <c r="AL1805" i="33"/>
  <c r="AP1805" i="33" s="1"/>
  <c r="AM2521" i="33"/>
  <c r="AQ2521" i="33" s="1"/>
  <c r="AJ2995" i="33"/>
  <c r="AN2995" i="33" s="1"/>
  <c r="AT2995" i="33" s="1"/>
  <c r="AL2904" i="33"/>
  <c r="AP2904" i="33" s="1"/>
  <c r="AM2357" i="33"/>
  <c r="AK434" i="33"/>
  <c r="AL2559" i="33"/>
  <c r="AP2559" i="33" s="1"/>
  <c r="AM126" i="33"/>
  <c r="AQ126" i="33" s="1"/>
  <c r="AL825" i="33"/>
  <c r="AP825" i="33" s="1"/>
  <c r="AM2653" i="33"/>
  <c r="AQ2653" i="33" s="1"/>
  <c r="AL820" i="33"/>
  <c r="AP820" i="33" s="1"/>
  <c r="AK307" i="33"/>
  <c r="AL1725" i="33"/>
  <c r="AP1725" i="33" s="1"/>
  <c r="AJ3239" i="33"/>
  <c r="AN3239" i="33" s="1"/>
  <c r="AK3078" i="33"/>
  <c r="AO3078" i="33" s="1"/>
  <c r="AK2300" i="33"/>
  <c r="AO2300" i="33" s="1"/>
  <c r="AK2746" i="33"/>
  <c r="AO2746" i="33" s="1"/>
  <c r="AK1402" i="33"/>
  <c r="AO1402" i="33" s="1"/>
  <c r="AM2245" i="33"/>
  <c r="AQ2245" i="33" s="1"/>
  <c r="AL2560" i="33"/>
  <c r="AJ2761" i="33"/>
  <c r="AN2761" i="33" s="1"/>
  <c r="AM2731" i="33"/>
  <c r="AQ2731" i="33" s="1"/>
  <c r="AL1859" i="33"/>
  <c r="AP1859" i="33" s="1"/>
  <c r="AJ3071" i="33"/>
  <c r="AJ1686" i="33"/>
  <c r="AN1686" i="33" s="1"/>
  <c r="AK2007" i="33"/>
  <c r="AO2007" i="33" s="1"/>
  <c r="AM2398" i="33"/>
  <c r="AQ2398" i="33" s="1"/>
  <c r="AM1003" i="33"/>
  <c r="AJ2191" i="33"/>
  <c r="AN2191" i="33" s="1"/>
  <c r="AJ435" i="33"/>
  <c r="AN435" i="33" s="1"/>
  <c r="AJ540" i="33"/>
  <c r="AN540" i="33" s="1"/>
  <c r="AK1269" i="33"/>
  <c r="AM1454" i="33"/>
  <c r="AQ1454" i="33" s="1"/>
  <c r="AK2667" i="33"/>
  <c r="AO2667" i="33" s="1"/>
  <c r="AM866" i="33"/>
  <c r="AQ866" i="33" s="1"/>
  <c r="AL1936" i="33"/>
  <c r="AP1936" i="33" s="1"/>
  <c r="AJ443" i="33"/>
  <c r="AN443" i="33" s="1"/>
  <c r="AL999" i="33"/>
  <c r="AM3117" i="33"/>
  <c r="AL660" i="33"/>
  <c r="AL1402" i="33"/>
  <c r="AP1402" i="33" s="1"/>
  <c r="AK513" i="33"/>
  <c r="AO513" i="33" s="1"/>
  <c r="AJ1501" i="33"/>
  <c r="AN1501" i="33" s="1"/>
  <c r="AL1399" i="33"/>
  <c r="AK2102" i="33"/>
  <c r="AL1431" i="33"/>
  <c r="AM1064" i="33"/>
  <c r="AK122" i="33"/>
  <c r="AO122" i="33" s="1"/>
  <c r="AK2731" i="33"/>
  <c r="AO2731" i="33" s="1"/>
  <c r="AM3164" i="33"/>
  <c r="AQ3164" i="33" s="1"/>
  <c r="AK965" i="33"/>
  <c r="AO965" i="33" s="1"/>
  <c r="AL302" i="33"/>
  <c r="AL955" i="33"/>
  <c r="AK427" i="33"/>
  <c r="AK1988" i="33"/>
  <c r="AO1988" i="33" s="1"/>
  <c r="AK905" i="33"/>
  <c r="AO905" i="33" s="1"/>
  <c r="AK728" i="33"/>
  <c r="AO728" i="33" s="1"/>
  <c r="AK489" i="33"/>
  <c r="AO489" i="33" s="1"/>
  <c r="AM2662" i="33"/>
  <c r="AL723" i="33"/>
  <c r="AJ1863" i="33"/>
  <c r="AJ2991" i="33"/>
  <c r="AN2991" i="33" s="1"/>
  <c r="AM3101" i="33"/>
  <c r="AQ3101" i="33" s="1"/>
  <c r="AL361" i="33"/>
  <c r="AP361" i="33" s="1"/>
  <c r="AL1589" i="33"/>
  <c r="AP1589" i="33" s="1"/>
  <c r="AL1632" i="33"/>
  <c r="AP1632" i="33" s="1"/>
  <c r="AJ1306" i="33"/>
  <c r="AN1306" i="33" s="1"/>
  <c r="AJ1689" i="33"/>
  <c r="AJ1902" i="33"/>
  <c r="AN1902" i="33" s="1"/>
  <c r="AL745" i="33"/>
  <c r="AP745" i="33" s="1"/>
  <c r="AM2887" i="33"/>
  <c r="AM469" i="33"/>
  <c r="AM215" i="33"/>
  <c r="AQ215" i="33" s="1"/>
  <c r="AM913" i="33"/>
  <c r="AQ913" i="33" s="1"/>
  <c r="AK1189" i="33"/>
  <c r="AO1189" i="33" s="1"/>
  <c r="AL1218" i="33"/>
  <c r="AP1218" i="33" s="1"/>
  <c r="AK467" i="33"/>
  <c r="AO467" i="33" s="1"/>
  <c r="AK277" i="33"/>
  <c r="AO277" i="33" s="1"/>
  <c r="AL3113" i="33"/>
  <c r="AK889" i="33"/>
  <c r="AM1582" i="33"/>
  <c r="AQ1582" i="33" s="1"/>
  <c r="AM2861" i="33"/>
  <c r="AQ2861" i="33" s="1"/>
  <c r="AM914" i="33"/>
  <c r="AQ914" i="33" s="1"/>
  <c r="AJ2371" i="33"/>
  <c r="AN2371" i="33" s="1"/>
  <c r="AL3073" i="33"/>
  <c r="AP3073" i="33" s="1"/>
  <c r="AK77" i="33"/>
  <c r="AL839" i="33"/>
  <c r="AJ2037" i="33"/>
  <c r="AL1731" i="33"/>
  <c r="AP1731" i="33" s="1"/>
  <c r="AL1018" i="33"/>
  <c r="AP1018" i="33" s="1"/>
  <c r="AM546" i="33"/>
  <c r="AQ546" i="33" s="1"/>
  <c r="AL2675" i="33"/>
  <c r="AP2675" i="33" s="1"/>
  <c r="AK1915" i="33"/>
  <c r="AJ705" i="33"/>
  <c r="AM1495" i="33"/>
  <c r="AL2526" i="33"/>
  <c r="AP2526" i="33" s="1"/>
  <c r="AM1492" i="33"/>
  <c r="AQ1492" i="33" s="1"/>
  <c r="AK630" i="33"/>
  <c r="AO630" i="33" s="1"/>
  <c r="AK1407" i="33"/>
  <c r="AL2846" i="33"/>
  <c r="AJ1848" i="33"/>
  <c r="AK1372" i="33"/>
  <c r="AJ2940" i="33"/>
  <c r="AJ97" i="33"/>
  <c r="AN97" i="33" s="1"/>
  <c r="AK294" i="33"/>
  <c r="AO294" i="33" s="1"/>
  <c r="AL2549" i="33"/>
  <c r="AP2549" i="33" s="1"/>
  <c r="AK420" i="33"/>
  <c r="AJ2241" i="33"/>
  <c r="AM911" i="33"/>
  <c r="AL94" i="33"/>
  <c r="AK2134" i="33"/>
  <c r="AO2134" i="33" s="1"/>
  <c r="AL654" i="33"/>
  <c r="AP654" i="33" s="1"/>
  <c r="AJ1310" i="33"/>
  <c r="AN1310" i="33" s="1"/>
  <c r="AM1732" i="33"/>
  <c r="AQ1732" i="33" s="1"/>
  <c r="AL1861" i="33"/>
  <c r="AP1861" i="33" s="1"/>
  <c r="AL2531" i="33"/>
  <c r="AJ1662" i="33"/>
  <c r="AM2652" i="33"/>
  <c r="AL2606" i="33"/>
  <c r="AM2603" i="33"/>
  <c r="AQ2603" i="33" s="1"/>
  <c r="AK284" i="33"/>
  <c r="AO284" i="33" s="1"/>
  <c r="AL1751" i="33"/>
  <c r="AP1751" i="33" s="1"/>
  <c r="AJ1462" i="33"/>
  <c r="AN1462" i="33" s="1"/>
  <c r="AK1604" i="33"/>
  <c r="AM2672" i="33"/>
  <c r="AL2044" i="33"/>
  <c r="AJ1007" i="33"/>
  <c r="AK940" i="33"/>
  <c r="AO940" i="33" s="1"/>
  <c r="AL117" i="33"/>
  <c r="AP117" i="33" s="1"/>
  <c r="AL1810" i="33"/>
  <c r="AP1810" i="33" s="1"/>
  <c r="AJ2199" i="33"/>
  <c r="AJ2474" i="33"/>
  <c r="AK2566" i="33"/>
  <c r="AL1903" i="33"/>
  <c r="AK819" i="33"/>
  <c r="AO819" i="33" s="1"/>
  <c r="AK1345" i="33"/>
  <c r="AL691" i="33"/>
  <c r="AP691" i="33" s="1"/>
  <c r="AJ2827" i="33"/>
  <c r="AN2827" i="33" s="1"/>
  <c r="AK2187" i="33"/>
  <c r="AO2187" i="33" s="1"/>
  <c r="AK984" i="33"/>
  <c r="AO984" i="33" s="1"/>
  <c r="AM1487" i="33"/>
  <c r="AQ1487" i="33" s="1"/>
  <c r="AM104" i="33"/>
  <c r="AJ2443" i="33"/>
  <c r="AM2941" i="33"/>
  <c r="AM1591" i="33"/>
  <c r="AQ1591" i="33" s="1"/>
  <c r="AK2392" i="33"/>
  <c r="AO2392" i="33" s="1"/>
  <c r="AL1525" i="33"/>
  <c r="AP1525" i="33" s="1"/>
  <c r="AL623" i="33"/>
  <c r="AL2789" i="33"/>
  <c r="AP2789" i="33" s="1"/>
  <c r="AJ1030" i="33"/>
  <c r="AL1765" i="33"/>
  <c r="AM3124" i="33"/>
  <c r="AK2959" i="33"/>
  <c r="AO2959" i="33" s="1"/>
  <c r="AK2294" i="33"/>
  <c r="AO2294" i="33" s="1"/>
  <c r="AK1847" i="33"/>
  <c r="AO1847" i="33" s="1"/>
  <c r="AL2869" i="33"/>
  <c r="AM871" i="33"/>
  <c r="AJ2654" i="33"/>
  <c r="AK118" i="33"/>
  <c r="AK1097" i="33"/>
  <c r="AK3192" i="33"/>
  <c r="AO3192" i="33" s="1"/>
  <c r="AK2830" i="33"/>
  <c r="AO2830" i="33" s="1"/>
  <c r="AK1220" i="33"/>
  <c r="AO1220" i="33" s="1"/>
  <c r="AL334" i="33"/>
  <c r="AL106" i="33"/>
  <c r="AM1930" i="33"/>
  <c r="AQ1930" i="33" s="1"/>
  <c r="AL2303" i="33"/>
  <c r="AM2239" i="33"/>
  <c r="AL3249" i="33"/>
  <c r="AP3249" i="33" s="1"/>
  <c r="AJ1075" i="33"/>
  <c r="AN1075" i="33" s="1"/>
  <c r="AJ1412" i="33"/>
  <c r="AN1412" i="33" s="1"/>
  <c r="AM2071" i="33"/>
  <c r="AQ2071" i="33" s="1"/>
  <c r="AK791" i="33"/>
  <c r="AO791" i="33" s="1"/>
  <c r="AM1679" i="33"/>
  <c r="AQ1679" i="33" s="1"/>
  <c r="AJ1388" i="33"/>
  <c r="AJ3050" i="33"/>
  <c r="AM2464" i="33"/>
  <c r="AQ2464" i="33" s="1"/>
  <c r="AJ2384" i="33"/>
  <c r="AN2384" i="33" s="1"/>
  <c r="AL2236" i="33"/>
  <c r="AP2236" i="33" s="1"/>
  <c r="AJ885" i="33"/>
  <c r="AN885" i="33" s="1"/>
  <c r="AM228" i="33"/>
  <c r="AQ228" i="33" s="1"/>
  <c r="AK2786" i="33"/>
  <c r="AL2800" i="33"/>
  <c r="AP2800" i="33" s="1"/>
  <c r="AJ859" i="33"/>
  <c r="AM2507" i="33"/>
  <c r="AQ2507" i="33" s="1"/>
  <c r="AM2973" i="33"/>
  <c r="AQ2973" i="33" s="1"/>
  <c r="AM1082" i="33"/>
  <c r="AQ1082" i="33" s="1"/>
  <c r="AM369" i="33"/>
  <c r="AK2936" i="33"/>
  <c r="AO2936" i="33" s="1"/>
  <c r="AL2118" i="33"/>
  <c r="AJ1943" i="33"/>
  <c r="AK1696" i="33"/>
  <c r="AK1872" i="33"/>
  <c r="AO1872" i="33" s="1"/>
  <c r="AL2180" i="33"/>
  <c r="AP2180" i="33" s="1"/>
  <c r="AJ2052" i="33"/>
  <c r="AN2052" i="33" s="1"/>
  <c r="AJ629" i="33"/>
  <c r="AL1112" i="33"/>
  <c r="AJ166" i="33"/>
  <c r="AM180" i="33"/>
  <c r="AK2675" i="33"/>
  <c r="AO2675" i="33" s="1"/>
  <c r="AL1915" i="33"/>
  <c r="AP1915" i="33" s="1"/>
  <c r="AM705" i="33"/>
  <c r="AQ705" i="33" s="1"/>
  <c r="AJ1495" i="33"/>
  <c r="AN1495" i="33" s="1"/>
  <c r="AJ630" i="33"/>
  <c r="AN630" i="33" s="1"/>
  <c r="AL1848" i="33"/>
  <c r="AL2940" i="33"/>
  <c r="AM97" i="33"/>
  <c r="AK2549" i="33"/>
  <c r="AO2549" i="33" s="1"/>
  <c r="AL2707" i="33"/>
  <c r="AP2707" i="33" s="1"/>
  <c r="AM3109" i="33"/>
  <c r="AQ3109" i="33" s="1"/>
  <c r="AM420" i="33"/>
  <c r="AQ420" i="33" s="1"/>
  <c r="AK2241" i="33"/>
  <c r="AO2241" i="33" s="1"/>
  <c r="AL911" i="33"/>
  <c r="AP911" i="33" s="1"/>
  <c r="AM2134" i="33"/>
  <c r="AK654" i="33"/>
  <c r="AM3282" i="33"/>
  <c r="AQ3282" i="33" s="1"/>
  <c r="AJ1605" i="33"/>
  <c r="AN1605" i="33" s="1"/>
  <c r="AJ935" i="33"/>
  <c r="AN935" i="33" s="1"/>
  <c r="AM971" i="33"/>
  <c r="AQ971" i="33" s="1"/>
  <c r="AM1472" i="33"/>
  <c r="AK2357" i="33"/>
  <c r="AO2357" i="33" s="1"/>
  <c r="AL358" i="33"/>
  <c r="AM2598" i="33"/>
  <c r="AQ2598" i="33" s="1"/>
  <c r="AM2813" i="33"/>
  <c r="AQ2813" i="33" s="1"/>
  <c r="AM1969" i="33"/>
  <c r="AQ1969" i="33" s="1"/>
  <c r="AK2673" i="33"/>
  <c r="AO2673" i="33" s="1"/>
  <c r="AL1231" i="33"/>
  <c r="AP1231" i="33" s="1"/>
  <c r="AK1344" i="33"/>
  <c r="AL315" i="33"/>
  <c r="AJ877" i="33"/>
  <c r="AN877" i="33" s="1"/>
  <c r="AL1417" i="33"/>
  <c r="AP1417" i="33" s="1"/>
  <c r="AK964" i="33"/>
  <c r="AJ2176" i="33"/>
  <c r="AN2176" i="33" s="1"/>
  <c r="AK1574" i="33"/>
  <c r="AO1574" i="33" s="1"/>
  <c r="AK2013" i="33"/>
  <c r="AO2013" i="33" s="1"/>
  <c r="AL1484" i="33"/>
  <c r="AK1537" i="33"/>
  <c r="AO1537" i="33" s="1"/>
  <c r="AM2268" i="33"/>
  <c r="AQ2268" i="33" s="1"/>
  <c r="AL3257" i="33"/>
  <c r="AP3257" i="33" s="1"/>
  <c r="AJ2696" i="33"/>
  <c r="AM2009" i="33"/>
  <c r="AQ2009" i="33" s="1"/>
  <c r="AJ1808" i="33"/>
  <c r="AN1808" i="33" s="1"/>
  <c r="AK3194" i="33"/>
  <c r="AO3194" i="33" s="1"/>
  <c r="AK2069" i="33"/>
  <c r="AO2069" i="33" s="1"/>
  <c r="AK1430" i="33"/>
  <c r="AO1430" i="33" s="1"/>
  <c r="AJ2477" i="33"/>
  <c r="AL810" i="33"/>
  <c r="AM2139" i="33"/>
  <c r="AJ2163" i="33"/>
  <c r="AN2163" i="33" s="1"/>
  <c r="AM25" i="33"/>
  <c r="AQ25" i="33" s="1"/>
  <c r="AL1001" i="33"/>
  <c r="AP1001" i="33" s="1"/>
  <c r="AM1491" i="33"/>
  <c r="AQ1491" i="33" s="1"/>
  <c r="AM1175" i="33"/>
  <c r="AJ398" i="33"/>
  <c r="AM305" i="33"/>
  <c r="AL868" i="33"/>
  <c r="AJ319" i="33"/>
  <c r="AN319" i="33" s="1"/>
  <c r="AK106" i="33"/>
  <c r="AO106" i="33" s="1"/>
  <c r="AM1460" i="33"/>
  <c r="AQ1460" i="33" s="1"/>
  <c r="AK1930" i="33"/>
  <c r="AO1930" i="33" s="1"/>
  <c r="AL3136" i="33"/>
  <c r="AP3136" i="33" s="1"/>
  <c r="AV3136" i="33" s="1"/>
  <c r="AM2421" i="33"/>
  <c r="AL15" i="33"/>
  <c r="AM704" i="33"/>
  <c r="AL2548" i="33"/>
  <c r="AP2548" i="33" s="1"/>
  <c r="AK358" i="33"/>
  <c r="AO358" i="33" s="1"/>
  <c r="AJ2598" i="33"/>
  <c r="AN2598" i="33" s="1"/>
  <c r="AM2673" i="33"/>
  <c r="AJ1231" i="33"/>
  <c r="AM130" i="33"/>
  <c r="AM1344" i="33"/>
  <c r="AL1686" i="33"/>
  <c r="AP1686" i="33" s="1"/>
  <c r="AM1741" i="33"/>
  <c r="AQ1741" i="33" s="1"/>
  <c r="AJ963" i="33"/>
  <c r="AN963" i="33" s="1"/>
  <c r="AM2736" i="33"/>
  <c r="AQ2736" i="33" s="1"/>
  <c r="AL963" i="33"/>
  <c r="AJ2675" i="33"/>
  <c r="AK705" i="33"/>
  <c r="AL1495" i="33"/>
  <c r="AK2494" i="33"/>
  <c r="AJ1492" i="33"/>
  <c r="AN1492" i="33" s="1"/>
  <c r="AJ1407" i="33"/>
  <c r="AN1407" i="33" s="1"/>
  <c r="AK1848" i="33"/>
  <c r="AO1848" i="33" s="1"/>
  <c r="AJ1372" i="33"/>
  <c r="AK97" i="33"/>
  <c r="AM2549" i="33"/>
  <c r="AM2707" i="33"/>
  <c r="AK3109" i="33"/>
  <c r="AO3109" i="33" s="1"/>
  <c r="AL2241" i="33"/>
  <c r="AP2241" i="33" s="1"/>
  <c r="AM94" i="33"/>
  <c r="AQ94" i="33" s="1"/>
  <c r="AL1310" i="33"/>
  <c r="AP1310" i="33" s="1"/>
  <c r="AM1861" i="33"/>
  <c r="AM2531" i="33"/>
  <c r="AL1662" i="33"/>
  <c r="AK2652" i="33"/>
  <c r="AO2652" i="33" s="1"/>
  <c r="AJ2606" i="33"/>
  <c r="AJ284" i="33"/>
  <c r="AN284" i="33" s="1"/>
  <c r="AT284" i="33" s="1"/>
  <c r="AK1751" i="33"/>
  <c r="AO1751" i="33" s="1"/>
  <c r="AU1751" i="33" s="1"/>
  <c r="AJ1604" i="33"/>
  <c r="AN1604" i="33" s="1"/>
  <c r="AJ2044" i="33"/>
  <c r="AK1007" i="33"/>
  <c r="AL940" i="33"/>
  <c r="AP940" i="33" s="1"/>
  <c r="AM117" i="33"/>
  <c r="AQ117" i="33" s="1"/>
  <c r="AM1810" i="33"/>
  <c r="AQ1810" i="33" s="1"/>
  <c r="AL2199" i="33"/>
  <c r="AP2199" i="33" s="1"/>
  <c r="AL2566" i="33"/>
  <c r="AP2566" i="33" s="1"/>
  <c r="AM819" i="33"/>
  <c r="AQ819" i="33" s="1"/>
  <c r="AJ1345" i="33"/>
  <c r="AN1345" i="33" s="1"/>
  <c r="AJ691" i="33"/>
  <c r="AN691" i="33" s="1"/>
  <c r="AL2187" i="33"/>
  <c r="AJ984" i="33"/>
  <c r="AL1487" i="33"/>
  <c r="AL104" i="33"/>
  <c r="AP104" i="33" s="1"/>
  <c r="AK1591" i="33"/>
  <c r="AO1591" i="33" s="1"/>
  <c r="AJ2392" i="33"/>
  <c r="AN2392" i="33" s="1"/>
  <c r="AK1525" i="33"/>
  <c r="AO1525" i="33" s="1"/>
  <c r="AJ623" i="33"/>
  <c r="AN623" i="33" s="1"/>
  <c r="AL1030" i="33"/>
  <c r="AK2869" i="33"/>
  <c r="AK871" i="33"/>
  <c r="AK2654" i="33"/>
  <c r="AO2654" i="33" s="1"/>
  <c r="AJ657" i="33"/>
  <c r="AN657" i="33" s="1"/>
  <c r="AM120" i="33"/>
  <c r="AQ120" i="33" s="1"/>
  <c r="AJ2285" i="33"/>
  <c r="AM395" i="33"/>
  <c r="AL2830" i="33"/>
  <c r="AK334" i="33"/>
  <c r="AO334" i="33" s="1"/>
  <c r="AM1310" i="33"/>
  <c r="AQ1310" i="33" s="1"/>
  <c r="AK1732" i="33"/>
  <c r="AO1732" i="33" s="1"/>
  <c r="AJ2531" i="33"/>
  <c r="AN2531" i="33" s="1"/>
  <c r="AM2606" i="33"/>
  <c r="AQ2606" i="33" s="1"/>
  <c r="AK2603" i="33"/>
  <c r="AL284" i="33"/>
  <c r="AK2672" i="33"/>
  <c r="AM940" i="33"/>
  <c r="AQ940" i="33" s="1"/>
  <c r="AK117" i="33"/>
  <c r="AO117" i="33" s="1"/>
  <c r="AK2199" i="33"/>
  <c r="AO2199" i="33" s="1"/>
  <c r="AM2474" i="33"/>
  <c r="AQ2474" i="33" s="1"/>
  <c r="AM1903" i="33"/>
  <c r="AQ1903" i="33" s="1"/>
  <c r="AK691" i="33"/>
  <c r="AK2827" i="33"/>
  <c r="AO2827" i="33" s="1"/>
  <c r="AJ2187" i="33"/>
  <c r="AN2187" i="33" s="1"/>
  <c r="AM984" i="33"/>
  <c r="AJ1487" i="33"/>
  <c r="AN1487" i="33" s="1"/>
  <c r="AJ1591" i="33"/>
  <c r="AN1591" i="33" s="1"/>
  <c r="AL2392" i="33"/>
  <c r="AP2392" i="33" s="1"/>
  <c r="AJ1525" i="33"/>
  <c r="AN1525" i="33" s="1"/>
  <c r="AT1525" i="33" s="1"/>
  <c r="AM623" i="33"/>
  <c r="AQ623" i="33" s="1"/>
  <c r="AM2789" i="33"/>
  <c r="AK3124" i="33"/>
  <c r="AO3124" i="33" s="1"/>
  <c r="AM2294" i="33"/>
  <c r="AM657" i="33"/>
  <c r="AJ120" i="33"/>
  <c r="AN120" i="33" s="1"/>
  <c r="AL2285" i="33"/>
  <c r="AP2285" i="33" s="1"/>
  <c r="AM981" i="33"/>
  <c r="AQ981" i="33" s="1"/>
  <c r="AL1579" i="33"/>
  <c r="AJ334" i="33"/>
  <c r="AJ3240" i="33"/>
  <c r="AL1031" i="33"/>
  <c r="AJ607" i="33"/>
  <c r="AK1598" i="33"/>
  <c r="AO1598" i="33" s="1"/>
  <c r="AK2849" i="33"/>
  <c r="AO2849" i="33" s="1"/>
  <c r="AM1675" i="33"/>
  <c r="AQ1675" i="33" s="1"/>
  <c r="AJ1113" i="33"/>
  <c r="AM2083" i="33"/>
  <c r="AL151" i="33"/>
  <c r="AL1926" i="33"/>
  <c r="AP1926" i="33" s="1"/>
  <c r="AM1405" i="33"/>
  <c r="AQ1405" i="33" s="1"/>
  <c r="AJ1651" i="33"/>
  <c r="AN1651" i="33" s="1"/>
  <c r="AJ532" i="33"/>
  <c r="AN532" i="33" s="1"/>
  <c r="AJ2834" i="33"/>
  <c r="AN2834" i="33" s="1"/>
  <c r="AM1369" i="33"/>
  <c r="AK2155" i="33"/>
  <c r="AJ1770" i="33"/>
  <c r="AN1770" i="33" s="1"/>
  <c r="AL2511" i="33"/>
  <c r="AP2511" i="33" s="1"/>
  <c r="AL407" i="33"/>
  <c r="AP407" i="33" s="1"/>
  <c r="AM1747" i="33"/>
  <c r="AQ1747" i="33" s="1"/>
  <c r="AM2367" i="33"/>
  <c r="AQ2367" i="33" s="1"/>
  <c r="AK2338" i="33"/>
  <c r="AO2338" i="33" s="1"/>
  <c r="AL1157" i="33"/>
  <c r="AM1972" i="33"/>
  <c r="AM542" i="33"/>
  <c r="AQ542" i="33" s="1"/>
  <c r="AL2676" i="33"/>
  <c r="AP2676" i="33" s="1"/>
  <c r="AK1909" i="33"/>
  <c r="AK2218" i="33"/>
  <c r="AO2218" i="33" s="1"/>
  <c r="AL373" i="33"/>
  <c r="AP373" i="33" s="1"/>
  <c r="AJ1069" i="33"/>
  <c r="AN1069" i="33" s="1"/>
  <c r="AL2965" i="33"/>
  <c r="AP2965" i="33" s="1"/>
  <c r="AL2433" i="33"/>
  <c r="AP2433" i="33" s="1"/>
  <c r="AM739" i="33"/>
  <c r="AQ739" i="33" s="1"/>
  <c r="AJ738" i="33"/>
  <c r="AK1797" i="33"/>
  <c r="AJ196" i="33"/>
  <c r="AN196" i="33" s="1"/>
  <c r="AK1914" i="33"/>
  <c r="AO1914" i="33" s="1"/>
  <c r="AK1027" i="33"/>
  <c r="AO1027" i="33" s="1"/>
  <c r="AK461" i="33"/>
  <c r="AJ1219" i="33"/>
  <c r="AJ2303" i="33"/>
  <c r="AN2303" i="33" s="1"/>
  <c r="AL2239" i="33"/>
  <c r="AP2239" i="33" s="1"/>
  <c r="AM1075" i="33"/>
  <c r="AQ1075" i="33" s="1"/>
  <c r="AJ1013" i="33"/>
  <c r="AN1013" i="33" s="1"/>
  <c r="AM1388" i="33"/>
  <c r="AQ1388" i="33" s="1"/>
  <c r="AL2715" i="33"/>
  <c r="AP2715" i="33" s="1"/>
  <c r="AK283" i="33"/>
  <c r="AO283" i="33" s="1"/>
  <c r="AK228" i="33"/>
  <c r="AO228" i="33" s="1"/>
  <c r="AM2786" i="33"/>
  <c r="AJ2780" i="33"/>
  <c r="AM2800" i="33"/>
  <c r="AL3171" i="33"/>
  <c r="AP3171" i="33" s="1"/>
  <c r="AM2454" i="33"/>
  <c r="AQ2454" i="33" s="1"/>
  <c r="AK2507" i="33"/>
  <c r="AO2507" i="33" s="1"/>
  <c r="AJ2973" i="33"/>
  <c r="AN2973" i="33" s="1"/>
  <c r="AL1082" i="33"/>
  <c r="AK369" i="33"/>
  <c r="AJ2936" i="33"/>
  <c r="AM1943" i="33"/>
  <c r="AM1696" i="33"/>
  <c r="AQ1696" i="33" s="1"/>
  <c r="AK2180" i="33"/>
  <c r="AO2180" i="33" s="1"/>
  <c r="AM2052" i="33"/>
  <c r="AQ2052" i="33" s="1"/>
  <c r="AM629" i="33"/>
  <c r="AQ629" i="33" s="1"/>
  <c r="AK1112" i="33"/>
  <c r="AM2876" i="33"/>
  <c r="AJ1005" i="33"/>
  <c r="AL164" i="33"/>
  <c r="AL1375" i="33"/>
  <c r="AP1375" i="33" s="1"/>
  <c r="AM1189" i="33"/>
  <c r="AQ1189" i="33" s="1"/>
  <c r="AJ1218" i="33"/>
  <c r="AN1218" i="33" s="1"/>
  <c r="AL889" i="33"/>
  <c r="AK2371" i="33"/>
  <c r="AO2371" i="33" s="1"/>
  <c r="AL77" i="33"/>
  <c r="AM839" i="33"/>
  <c r="AM12" i="33"/>
  <c r="AL2037" i="33"/>
  <c r="AP2037" i="33" s="1"/>
  <c r="AJ1842" i="33"/>
  <c r="AN1842" i="33" s="1"/>
  <c r="AM640" i="33"/>
  <c r="AQ640" i="33" s="1"/>
  <c r="AL465" i="33"/>
  <c r="AK1731" i="33"/>
  <c r="AK1790" i="33"/>
  <c r="AM535" i="33"/>
  <c r="AJ546" i="33"/>
  <c r="AL705" i="33"/>
  <c r="AP705" i="33" s="1"/>
  <c r="AM2494" i="33"/>
  <c r="AQ2494" i="33" s="1"/>
  <c r="AK2526" i="33"/>
  <c r="AO2526" i="33" s="1"/>
  <c r="AL1492" i="33"/>
  <c r="AL630" i="33"/>
  <c r="AK2846" i="33"/>
  <c r="AL1372" i="33"/>
  <c r="AM294" i="33"/>
  <c r="AL3109" i="33"/>
  <c r="AP3109" i="33" s="1"/>
  <c r="AK911" i="33"/>
  <c r="AO911" i="33" s="1"/>
  <c r="AJ94" i="33"/>
  <c r="AN94" i="33" s="1"/>
  <c r="AM654" i="33"/>
  <c r="AL2652" i="33"/>
  <c r="AJ2603" i="33"/>
  <c r="AJ1751" i="33"/>
  <c r="AK1462" i="33"/>
  <c r="AL1604" i="33"/>
  <c r="AP1604" i="33" s="1"/>
  <c r="AM2044" i="33"/>
  <c r="AQ2044" i="33" s="1"/>
  <c r="AJ940" i="33"/>
  <c r="AN940" i="33" s="1"/>
  <c r="AJ117" i="33"/>
  <c r="AK1903" i="33"/>
  <c r="AL1345" i="33"/>
  <c r="AP1345" i="33" s="1"/>
  <c r="AK1487" i="33"/>
  <c r="AK2443" i="33"/>
  <c r="AJ2941" i="33"/>
  <c r="AN2941" i="33" s="1"/>
  <c r="AL1591" i="33"/>
  <c r="AP1591" i="33" s="1"/>
  <c r="AK1765" i="33"/>
  <c r="AO1765" i="33" s="1"/>
  <c r="AL2959" i="33"/>
  <c r="AP2959" i="33" s="1"/>
  <c r="AM1847" i="33"/>
  <c r="AJ2869" i="33"/>
  <c r="AJ871" i="33"/>
  <c r="AL2654" i="33"/>
  <c r="AL657" i="33"/>
  <c r="AP657" i="33" s="1"/>
  <c r="AJ118" i="33"/>
  <c r="AN118" i="33" s="1"/>
  <c r="AM1097" i="33"/>
  <c r="AQ1097" i="33" s="1"/>
  <c r="AL3192" i="33"/>
  <c r="AK395" i="33"/>
  <c r="AJ2830" i="33"/>
  <c r="AN2830" i="33" s="1"/>
  <c r="AM1799" i="33"/>
  <c r="AQ1799" i="33" s="1"/>
  <c r="AJ329" i="33"/>
  <c r="AL2359" i="33"/>
  <c r="AP2359" i="33" s="1"/>
  <c r="AJ2486" i="33"/>
  <c r="AN2486" i="33" s="1"/>
  <c r="AL1452" i="33"/>
  <c r="AP1452" i="33" s="1"/>
  <c r="AK2107" i="33"/>
  <c r="AJ679" i="33"/>
  <c r="AN679" i="33" s="1"/>
  <c r="AL774" i="33"/>
  <c r="AP774" i="33" s="1"/>
  <c r="AK2278" i="33"/>
  <c r="AO2278" i="33" s="1"/>
  <c r="AJ402" i="33"/>
  <c r="AL2373" i="33"/>
  <c r="AP2373" i="33" s="1"/>
  <c r="AK1162" i="33"/>
  <c r="AO1162" i="33" s="1"/>
  <c r="AK2771" i="33"/>
  <c r="AK2444" i="33"/>
  <c r="AJ1119" i="33"/>
  <c r="AN1119" i="33" s="1"/>
  <c r="AK3077" i="33"/>
  <c r="AO3077" i="33" s="1"/>
  <c r="AJ2539" i="33"/>
  <c r="AM538" i="33"/>
  <c r="AL2501" i="33"/>
  <c r="AP2501" i="33" s="1"/>
  <c r="AM2909" i="33"/>
  <c r="AQ2909" i="33" s="1"/>
  <c r="AK872" i="33"/>
  <c r="AO872" i="33" s="1"/>
  <c r="AM1660" i="33"/>
  <c r="AQ1660" i="33" s="1"/>
  <c r="AJ2016" i="33"/>
  <c r="AN2016" i="33" s="1"/>
  <c r="AK2251" i="33"/>
  <c r="AO2251" i="33" s="1"/>
  <c r="AK2321" i="33"/>
  <c r="AK2259" i="33"/>
  <c r="AL1205" i="33"/>
  <c r="AP1205" i="33" s="1"/>
  <c r="AL2908" i="33"/>
  <c r="AP2908" i="33" s="1"/>
  <c r="AM1141" i="33"/>
  <c r="AM658" i="33"/>
  <c r="AQ658" i="33" s="1"/>
  <c r="AK247" i="33"/>
  <c r="AO247" i="33" s="1"/>
  <c r="AL3263" i="33"/>
  <c r="AP3263" i="33" s="1"/>
  <c r="AM1716" i="33"/>
  <c r="AL1135" i="33"/>
  <c r="AL787" i="33"/>
  <c r="AP787" i="33" s="1"/>
  <c r="AM1172" i="33"/>
  <c r="AQ1172" i="33" s="1"/>
  <c r="AL323" i="33"/>
  <c r="AP323" i="33" s="1"/>
  <c r="AK3198" i="33"/>
  <c r="AO3198" i="33" s="1"/>
  <c r="AK732" i="33"/>
  <c r="AL2471" i="33"/>
  <c r="AL386" i="33"/>
  <c r="AK163" i="33"/>
  <c r="AM2915" i="33"/>
  <c r="AQ2915" i="33" s="1"/>
  <c r="AJ1588" i="33"/>
  <c r="AN1588" i="33" s="1"/>
  <c r="AL604" i="33"/>
  <c r="AP604" i="33" s="1"/>
  <c r="AM342" i="33"/>
  <c r="AQ342" i="33" s="1"/>
  <c r="AJ296" i="33"/>
  <c r="AK189" i="33"/>
  <c r="AL3207" i="33"/>
  <c r="AL875" i="33"/>
  <c r="AK3265" i="33"/>
  <c r="AO3265" i="33" s="1"/>
  <c r="AJ1648" i="33"/>
  <c r="AN1648" i="33" s="1"/>
  <c r="AL2852" i="33"/>
  <c r="AP2852" i="33" s="1"/>
  <c r="AL362" i="33"/>
  <c r="AJ1290" i="33"/>
  <c r="AM2601" i="33"/>
  <c r="AM3217" i="33"/>
  <c r="AQ3217" i="33" s="1"/>
  <c r="AJ1710" i="33"/>
  <c r="AN1710" i="33" s="1"/>
  <c r="AL1799" i="33"/>
  <c r="AP1799" i="33" s="1"/>
  <c r="AL863" i="33"/>
  <c r="AP863" i="33" s="1"/>
  <c r="AM3076" i="33"/>
  <c r="AQ3076" i="33" s="1"/>
  <c r="AM3240" i="33"/>
  <c r="AK1031" i="33"/>
  <c r="AO1031" i="33" s="1"/>
  <c r="AM1081" i="33"/>
  <c r="AQ1081" i="33" s="1"/>
  <c r="AM3166" i="33"/>
  <c r="AQ3166" i="33" s="1"/>
  <c r="AK1673" i="33"/>
  <c r="AL211" i="33"/>
  <c r="AP211" i="33" s="1"/>
  <c r="AM3047" i="33"/>
  <c r="AQ3047" i="33" s="1"/>
  <c r="AL278" i="33"/>
  <c r="AK329" i="33"/>
  <c r="AL2671" i="33"/>
  <c r="AP2671" i="33" s="1"/>
  <c r="AJ2359" i="33"/>
  <c r="AN2359" i="33" s="1"/>
  <c r="AM2698" i="33"/>
  <c r="AQ2698" i="33" s="1"/>
  <c r="AJ1224" i="33"/>
  <c r="AK192" i="33"/>
  <c r="AO192" i="33" s="1"/>
  <c r="AM1543" i="33"/>
  <c r="AQ1543" i="33" s="1"/>
  <c r="AL2889" i="33"/>
  <c r="AP2889" i="33" s="1"/>
  <c r="AM1738" i="33"/>
  <c r="AM1917" i="33"/>
  <c r="AQ1917" i="33" s="1"/>
  <c r="AM2792" i="33"/>
  <c r="AQ2792" i="33" s="1"/>
  <c r="AJ463" i="33"/>
  <c r="AN463" i="33" s="1"/>
  <c r="AL2550" i="33"/>
  <c r="AM2291" i="33"/>
  <c r="AQ2291" i="33" s="1"/>
  <c r="AL1360" i="33"/>
  <c r="AP1360" i="33" s="1"/>
  <c r="AJ1895" i="33"/>
  <c r="AN1895" i="33" s="1"/>
  <c r="AL1700" i="33"/>
  <c r="AL1384" i="33"/>
  <c r="AP1384" i="33" s="1"/>
  <c r="AM2157" i="33"/>
  <c r="AQ2157" i="33" s="1"/>
  <c r="AM613" i="33"/>
  <c r="AL648" i="33"/>
  <c r="AM1593" i="33"/>
  <c r="AQ1593" i="33" s="1"/>
  <c r="AM1754" i="33"/>
  <c r="AQ1754" i="33" s="1"/>
  <c r="AL11" i="33"/>
  <c r="AP11" i="33" s="1"/>
  <c r="AK1929" i="33"/>
  <c r="AO1929" i="33" s="1"/>
  <c r="AL1014" i="33"/>
  <c r="AP1014" i="33" s="1"/>
  <c r="AK201" i="33"/>
  <c r="AJ1563" i="33"/>
  <c r="AK1129" i="33"/>
  <c r="AM1809" i="33"/>
  <c r="AQ1809" i="33" s="1"/>
  <c r="AL1464" i="33"/>
  <c r="AP1464" i="33" s="1"/>
  <c r="AM900" i="33"/>
  <c r="AQ900" i="33" s="1"/>
  <c r="AK659" i="33"/>
  <c r="AO659" i="33" s="1"/>
  <c r="AM2123" i="33"/>
  <c r="AQ2123" i="33" s="1"/>
  <c r="AL1691" i="33"/>
  <c r="AJ413" i="33"/>
  <c r="AK2240" i="33"/>
  <c r="AK2074" i="33"/>
  <c r="AO2074" i="33" s="1"/>
  <c r="AM145" i="33"/>
  <c r="AQ145" i="33" s="1"/>
  <c r="AK299" i="33"/>
  <c r="AO299" i="33" s="1"/>
  <c r="AM2677" i="33"/>
  <c r="AQ2677" i="33" s="1"/>
  <c r="AM1065" i="33"/>
  <c r="AQ1065" i="33" s="1"/>
  <c r="AL2483" i="33"/>
  <c r="AL2035" i="33"/>
  <c r="AL693" i="33"/>
  <c r="AL1952" i="33"/>
  <c r="AP1952" i="33" s="1"/>
  <c r="AM3214" i="33"/>
  <c r="AQ3214" i="33" s="1"/>
  <c r="AK2600" i="33"/>
  <c r="AO2600" i="33" s="1"/>
  <c r="AM2815" i="33"/>
  <c r="AQ2815" i="33" s="1"/>
  <c r="AL835" i="33"/>
  <c r="AK1672" i="33"/>
  <c r="AM1541" i="33"/>
  <c r="AM2461" i="33"/>
  <c r="AM898" i="33"/>
  <c r="AQ898" i="33" s="1"/>
  <c r="AK1299" i="33"/>
  <c r="AO1299" i="33" s="1"/>
  <c r="AM2465" i="33"/>
  <c r="AQ2465" i="33" s="1"/>
  <c r="AK1331" i="33"/>
  <c r="AK1284" i="33"/>
  <c r="AL2208" i="33"/>
  <c r="AL2663" i="33"/>
  <c r="AJ410" i="33"/>
  <c r="AJ2916" i="33"/>
  <c r="AN2916" i="33" s="1"/>
  <c r="AK666" i="33"/>
  <c r="AO666" i="33" s="1"/>
  <c r="AJ1672" i="33"/>
  <c r="AN1672" i="33" s="1"/>
  <c r="AL1541" i="33"/>
  <c r="AL2552" i="33"/>
  <c r="AJ1071" i="33"/>
  <c r="AM1371" i="33"/>
  <c r="AQ1371" i="33" s="1"/>
  <c r="AK2053" i="33"/>
  <c r="AO2053" i="33" s="1"/>
  <c r="AK1647" i="33"/>
  <c r="AO1647" i="33" s="1"/>
  <c r="AL1334" i="33"/>
  <c r="AP1334" i="33" s="1"/>
  <c r="AK2588" i="33"/>
  <c r="AM1002" i="33"/>
  <c r="AM1138" i="33"/>
  <c r="AM1242" i="33"/>
  <c r="AQ1242" i="33" s="1"/>
  <c r="AK1355" i="33"/>
  <c r="AK2434" i="33"/>
  <c r="AM359" i="33"/>
  <c r="AQ359" i="33" s="1"/>
  <c r="AL2455" i="33"/>
  <c r="AP2455" i="33" s="1"/>
  <c r="AJ2724" i="33"/>
  <c r="AN2724" i="33" s="1"/>
  <c r="AL143" i="33"/>
  <c r="AP143" i="33" s="1"/>
  <c r="AJ141" i="33"/>
  <c r="AK1774" i="33"/>
  <c r="AK1107" i="33"/>
  <c r="AJ514" i="33"/>
  <c r="AJ2231" i="33"/>
  <c r="AN2231" i="33" s="1"/>
  <c r="AK631" i="33"/>
  <c r="AO631" i="33" s="1"/>
  <c r="AM2388" i="33"/>
  <c r="AQ2388" i="33" s="1"/>
  <c r="AJ1955" i="33"/>
  <c r="AJ266" i="33"/>
  <c r="AL68" i="33"/>
  <c r="AL3229" i="33"/>
  <c r="AM1846" i="33"/>
  <c r="AQ1846" i="33" s="1"/>
  <c r="AJ3090" i="33"/>
  <c r="AN3090" i="33" s="1"/>
  <c r="AM1566" i="33"/>
  <c r="AQ1566" i="33" s="1"/>
  <c r="AK1103" i="33"/>
  <c r="AJ2400" i="33"/>
  <c r="AL2574" i="33"/>
  <c r="AK1091" i="33"/>
  <c r="AL685" i="33"/>
  <c r="AP685" i="33" s="1"/>
  <c r="AJ1094" i="33"/>
  <c r="AN1094" i="33" s="1"/>
  <c r="AL536" i="33"/>
  <c r="AP536" i="33" s="1"/>
  <c r="AK938" i="33"/>
  <c r="AO938" i="33" s="1"/>
  <c r="AM2129" i="33"/>
  <c r="AQ2129" i="33" s="1"/>
  <c r="AK354" i="33"/>
  <c r="AK1458" i="33"/>
  <c r="AO1458" i="33" s="1"/>
  <c r="AU1458" i="33" s="1"/>
  <c r="AM2576" i="33"/>
  <c r="AK622" i="33"/>
  <c r="AO622" i="33" s="1"/>
  <c r="AJ2275" i="33"/>
  <c r="AM969" i="33"/>
  <c r="AQ969" i="33" s="1"/>
  <c r="AJ616" i="33"/>
  <c r="AN616" i="33" s="1"/>
  <c r="AJ2522" i="33"/>
  <c r="AL2558" i="33"/>
  <c r="AJ3057" i="33"/>
  <c r="AM488" i="33"/>
  <c r="AQ488" i="33" s="1"/>
  <c r="AJ618" i="33"/>
  <c r="AN618" i="33" s="1"/>
  <c r="AK1799" i="33"/>
  <c r="AL3240" i="33"/>
  <c r="AP3240" i="33" s="1"/>
  <c r="AM1031" i="33"/>
  <c r="AQ1031" i="33" s="1"/>
  <c r="AM888" i="33"/>
  <c r="AQ888" i="33" s="1"/>
  <c r="AJ2865" i="33"/>
  <c r="AN2865" i="33" s="1"/>
  <c r="AL3166" i="33"/>
  <c r="AP3166" i="33" s="1"/>
  <c r="AM1673" i="33"/>
  <c r="AK278" i="33"/>
  <c r="AL329" i="33"/>
  <c r="AK2671" i="33"/>
  <c r="AO2671" i="33" s="1"/>
  <c r="AM2359" i="33"/>
  <c r="AQ2359" i="33" s="1"/>
  <c r="AJ2698" i="33"/>
  <c r="AN2698" i="33" s="1"/>
  <c r="AJ639" i="33"/>
  <c r="AN639" i="33" s="1"/>
  <c r="AK1652" i="33"/>
  <c r="AO1652" i="33" s="1"/>
  <c r="AK1061" i="33"/>
  <c r="AK1347" i="33"/>
  <c r="AL1009" i="33"/>
  <c r="AK2264" i="33"/>
  <c r="AO2264" i="33" s="1"/>
  <c r="AM665" i="33"/>
  <c r="AQ665" i="33" s="1"/>
  <c r="AL3105" i="33"/>
  <c r="AP3105" i="33" s="1"/>
  <c r="AM1387" i="33"/>
  <c r="AL3106" i="33"/>
  <c r="AP3106" i="33" s="1"/>
  <c r="AL1986" i="33"/>
  <c r="AL2764" i="33"/>
  <c r="AM426" i="33"/>
  <c r="AM2486" i="33"/>
  <c r="AQ2486" i="33" s="1"/>
  <c r="AM1452" i="33"/>
  <c r="AQ1452" i="33" s="1"/>
  <c r="AM2107" i="33"/>
  <c r="AQ2107" i="33" s="1"/>
  <c r="AL679" i="33"/>
  <c r="AJ774" i="33"/>
  <c r="AN774" i="33" s="1"/>
  <c r="AL3054" i="33"/>
  <c r="AK1628" i="33"/>
  <c r="AL2278" i="33"/>
  <c r="AJ641" i="33"/>
  <c r="AN641" i="33" s="1"/>
  <c r="AL621" i="33"/>
  <c r="AP621" i="33" s="1"/>
  <c r="AJ292" i="33"/>
  <c r="AN292" i="33" s="1"/>
  <c r="AL402" i="33"/>
  <c r="AM2373" i="33"/>
  <c r="AQ2373" i="33" s="1"/>
  <c r="AJ1162" i="33"/>
  <c r="AL2771" i="33"/>
  <c r="AJ2444" i="33"/>
  <c r="AL1119" i="33"/>
  <c r="AP1119" i="33" s="1"/>
  <c r="AM3077" i="33"/>
  <c r="AQ3077" i="33" s="1"/>
  <c r="AL2539" i="33"/>
  <c r="AP2539" i="33" s="1"/>
  <c r="AJ538" i="33"/>
  <c r="AJ2501" i="33"/>
  <c r="AN2501" i="33" s="1"/>
  <c r="AT2501" i="33" s="1"/>
  <c r="AL2909" i="33"/>
  <c r="AL872" i="33"/>
  <c r="AJ1660" i="33"/>
  <c r="AN1660" i="33" s="1"/>
  <c r="AL2016" i="33"/>
  <c r="AP2016" i="33" s="1"/>
  <c r="AJ2251" i="33"/>
  <c r="AN2251" i="33" s="1"/>
  <c r="AT2251" i="33" s="1"/>
  <c r="AM3120" i="33"/>
  <c r="AQ3120" i="33" s="1"/>
  <c r="AM2321" i="33"/>
  <c r="AJ2259" i="33"/>
  <c r="AN2259" i="33" s="1"/>
  <c r="AK1205" i="33"/>
  <c r="AJ2908" i="33"/>
  <c r="AK1141" i="33"/>
  <c r="AO1141" i="33" s="1"/>
  <c r="AJ658" i="33"/>
  <c r="AN658" i="33" s="1"/>
  <c r="AJ247" i="33"/>
  <c r="AN247" i="33" s="1"/>
  <c r="AJ3263" i="33"/>
  <c r="AN3263" i="33" s="1"/>
  <c r="AK1716" i="33"/>
  <c r="AJ1135" i="33"/>
  <c r="AN1135" i="33" s="1"/>
  <c r="AT1135" i="33" s="1"/>
  <c r="AL1906" i="33"/>
  <c r="AK280" i="33"/>
  <c r="AO280" i="33" s="1"/>
  <c r="AJ449" i="33"/>
  <c r="AN449" i="33" s="1"/>
  <c r="AL3024" i="33"/>
  <c r="AP3024" i="33" s="1"/>
  <c r="AL1139" i="33"/>
  <c r="AP1139" i="33" s="1"/>
  <c r="AL2895" i="33"/>
  <c r="AP2895" i="33" s="1"/>
  <c r="AK2492" i="33"/>
  <c r="AL813" i="33"/>
  <c r="AL3068" i="33"/>
  <c r="AJ2544" i="33"/>
  <c r="AN2544" i="33" s="1"/>
  <c r="AK266" i="33"/>
  <c r="AO266" i="33" s="1"/>
  <c r="AK3229" i="33"/>
  <c r="AO3229" i="33" s="1"/>
  <c r="AM983" i="33"/>
  <c r="AQ983" i="33" s="1"/>
  <c r="AK175" i="33"/>
  <c r="AO175" i="33" s="1"/>
  <c r="AM3192" i="33"/>
  <c r="AQ3192" i="33" s="1"/>
  <c r="AJ3142" i="33"/>
  <c r="AN3142" i="33" s="1"/>
  <c r="AM3184" i="33"/>
  <c r="AQ3184" i="33" s="1"/>
  <c r="AL3217" i="33"/>
  <c r="AP3217" i="33" s="1"/>
  <c r="AJ811" i="33"/>
  <c r="AN811" i="33" s="1"/>
  <c r="AM1994" i="33"/>
  <c r="AQ1994" i="33" s="1"/>
  <c r="AK2788" i="33"/>
  <c r="AO2788" i="33" s="1"/>
  <c r="AL3047" i="33"/>
  <c r="AP3047" i="33" s="1"/>
  <c r="AL285" i="33"/>
  <c r="AP285" i="33" s="1"/>
  <c r="AL1829" i="33"/>
  <c r="AP1829" i="33" s="1"/>
  <c r="AL325" i="33"/>
  <c r="AP325" i="33" s="1"/>
  <c r="AL827" i="33"/>
  <c r="AP827" i="33" s="1"/>
  <c r="AM1084" i="33"/>
  <c r="AQ1084" i="33" s="1"/>
  <c r="AL1497" i="33"/>
  <c r="AP1497" i="33" s="1"/>
  <c r="AK3272" i="33"/>
  <c r="AO3272" i="33" s="1"/>
  <c r="AM2919" i="33"/>
  <c r="AQ2919" i="33" s="1"/>
  <c r="AJ1578" i="33"/>
  <c r="AN1578" i="33" s="1"/>
  <c r="AK523" i="33"/>
  <c r="AO523" i="33" s="1"/>
  <c r="AK432" i="33"/>
  <c r="AK496" i="33"/>
  <c r="AO496" i="33" s="1"/>
  <c r="AK2288" i="33"/>
  <c r="AO2288" i="33" s="1"/>
  <c r="AL707" i="33"/>
  <c r="AP707" i="33" s="1"/>
  <c r="AK1076" i="33"/>
  <c r="AO1076" i="33" s="1"/>
  <c r="AJ1983" i="33"/>
  <c r="AN1983" i="33" s="1"/>
  <c r="AM1099" i="33"/>
  <c r="AQ1099" i="33" s="1"/>
  <c r="AL3049" i="33"/>
  <c r="AP3049" i="33" s="1"/>
  <c r="AJ1911" i="33"/>
  <c r="AN1911" i="33" s="1"/>
  <c r="AT1911" i="33" s="1"/>
  <c r="AM53" i="33"/>
  <c r="AQ53" i="33" s="1"/>
  <c r="AM2883" i="33"/>
  <c r="AQ2883" i="33" s="1"/>
  <c r="AK2248" i="33"/>
  <c r="AO2248" i="33" s="1"/>
  <c r="AM601" i="33"/>
  <c r="AQ601" i="33" s="1"/>
  <c r="AJ3173" i="33"/>
  <c r="AM1123" i="33"/>
  <c r="AQ1123" i="33" s="1"/>
  <c r="AM1542" i="33"/>
  <c r="AQ1542" i="33" s="1"/>
  <c r="AL2710" i="33"/>
  <c r="AP2710" i="33" s="1"/>
  <c r="AJ2988" i="33"/>
  <c r="AN2988" i="33" s="1"/>
  <c r="AK1745" i="33"/>
  <c r="AJ1550" i="33"/>
  <c r="AN1550" i="33" s="1"/>
  <c r="AK1866" i="33"/>
  <c r="AO1866" i="33" s="1"/>
  <c r="AJ66" i="33"/>
  <c r="AN66" i="33" s="1"/>
  <c r="AJ2414" i="33"/>
  <c r="AL2527" i="33"/>
  <c r="AP2527" i="33" s="1"/>
  <c r="AK2627" i="33"/>
  <c r="AM1339" i="33"/>
  <c r="AQ1339" i="33" s="1"/>
  <c r="AL543" i="33"/>
  <c r="AM2774" i="33"/>
  <c r="AQ2774" i="33" s="1"/>
  <c r="AM2805" i="33"/>
  <c r="AQ2805" i="33" s="1"/>
  <c r="AM2609" i="33"/>
  <c r="AQ2609" i="33" s="1"/>
  <c r="AK3143" i="33"/>
  <c r="AO3143" i="33" s="1"/>
  <c r="AJ936" i="33"/>
  <c r="AN936" i="33" s="1"/>
  <c r="AL2079" i="33"/>
  <c r="AP2079" i="33" s="1"/>
  <c r="AM3246" i="33"/>
  <c r="AQ3246" i="33" s="1"/>
  <c r="AM1128" i="33"/>
  <c r="AQ1128" i="33" s="1"/>
  <c r="AK2524" i="33"/>
  <c r="AO2524" i="33" s="1"/>
  <c r="AK458" i="33"/>
  <c r="AO458" i="33" s="1"/>
  <c r="AL1468" i="33"/>
  <c r="AP1468" i="33" s="1"/>
  <c r="AJ1214" i="33"/>
  <c r="AN1214" i="33" s="1"/>
  <c r="AK220" i="33"/>
  <c r="AO220" i="33" s="1"/>
  <c r="AJ279" i="33"/>
  <c r="AN279" i="33" s="1"/>
  <c r="AL1919" i="33"/>
  <c r="AP1919" i="33" s="1"/>
  <c r="AL2896" i="33"/>
  <c r="AP2896" i="33" s="1"/>
  <c r="AM249" i="33"/>
  <c r="AQ249" i="33" s="1"/>
  <c r="AM2030" i="33"/>
  <c r="AQ2030" i="33" s="1"/>
  <c r="AL1265" i="33"/>
  <c r="AP1265" i="33" s="1"/>
  <c r="AL2222" i="33"/>
  <c r="AP2222" i="33" s="1"/>
  <c r="AL558" i="33"/>
  <c r="AP558" i="33" s="1"/>
  <c r="AJ1531" i="33"/>
  <c r="AN1531" i="33" s="1"/>
  <c r="AK1262" i="33"/>
  <c r="AO1262" i="33" s="1"/>
  <c r="AK808" i="33"/>
  <c r="AO808" i="33" s="1"/>
  <c r="AK1038" i="33"/>
  <c r="AO1038" i="33" s="1"/>
  <c r="AJ512" i="33"/>
  <c r="AN512" i="33" s="1"/>
  <c r="AT512" i="33" s="1"/>
  <c r="AK2467" i="33"/>
  <c r="AO2467" i="33" s="1"/>
  <c r="AL2873" i="33"/>
  <c r="AP2873" i="33" s="1"/>
  <c r="AL1029" i="33"/>
  <c r="AP1029" i="33" s="1"/>
  <c r="AJ1050" i="33"/>
  <c r="AN1050" i="33" s="1"/>
  <c r="AM2343" i="33"/>
  <c r="AQ2343" i="33" s="1"/>
  <c r="AK841" i="33"/>
  <c r="AO841" i="33" s="1"/>
  <c r="AM2140" i="33"/>
  <c r="AQ2140" i="33" s="1"/>
  <c r="AL3085" i="33"/>
  <c r="AP3085" i="33" s="1"/>
  <c r="AK393" i="33"/>
  <c r="AO393" i="33" s="1"/>
  <c r="AM1212" i="33"/>
  <c r="AQ1212" i="33" s="1"/>
  <c r="AJ2003" i="33"/>
  <c r="AN2003" i="33" s="1"/>
  <c r="AJ3004" i="33"/>
  <c r="AN3004" i="33" s="1"/>
  <c r="AJ2661" i="33"/>
  <c r="AN2661" i="33" s="1"/>
  <c r="AK2802" i="33"/>
  <c r="AO2802" i="33" s="1"/>
  <c r="AK1351" i="33"/>
  <c r="AO1351" i="33" s="1"/>
  <c r="AK971" i="33"/>
  <c r="AO971" i="33" s="1"/>
  <c r="AJ947" i="33"/>
  <c r="AN947" i="33" s="1"/>
  <c r="AM2571" i="33"/>
  <c r="AQ2571" i="33" s="1"/>
  <c r="AK2855" i="33"/>
  <c r="AO2855" i="33" s="1"/>
  <c r="AJ1243" i="33"/>
  <c r="AN1243" i="33" s="1"/>
  <c r="AK2072" i="33"/>
  <c r="AO2072" i="33" s="1"/>
  <c r="AK2229" i="33"/>
  <c r="AO2229" i="33" s="1"/>
  <c r="AM1974" i="33"/>
  <c r="AQ1974" i="33" s="1"/>
  <c r="AJ3223" i="33"/>
  <c r="AN3223" i="33" s="1"/>
  <c r="AJ1982" i="33"/>
  <c r="AN1982" i="33" s="1"/>
  <c r="AL1546" i="33"/>
  <c r="AP1546" i="33" s="1"/>
  <c r="AM2770" i="33"/>
  <c r="AQ2770" i="33" s="1"/>
  <c r="AJ592" i="33"/>
  <c r="AN592" i="33" s="1"/>
  <c r="AK1321" i="33"/>
  <c r="AO1321" i="33" s="1"/>
  <c r="AK1317" i="33"/>
  <c r="AO1317" i="33" s="1"/>
  <c r="AJ2494" i="33"/>
  <c r="AN2494" i="33" s="1"/>
  <c r="AK2707" i="33"/>
  <c r="AO2707" i="33" s="1"/>
  <c r="AK528" i="33"/>
  <c r="AO528" i="33" s="1"/>
  <c r="AJ3059" i="33"/>
  <c r="AN3059" i="33" s="1"/>
  <c r="AM2237" i="33"/>
  <c r="AQ2237" i="33" s="1"/>
  <c r="AK1833" i="33"/>
  <c r="AO1833" i="33" s="1"/>
  <c r="AK1644" i="33"/>
  <c r="AO1644" i="33" s="1"/>
  <c r="AK2274" i="33"/>
  <c r="AO2274" i="33" s="1"/>
  <c r="AJ1253" i="33"/>
  <c r="AN1253" i="33" s="1"/>
  <c r="AK28" i="33"/>
  <c r="AO28" i="33" s="1"/>
  <c r="AM2701" i="33"/>
  <c r="AQ2701" i="33" s="1"/>
  <c r="AJ2149" i="33"/>
  <c r="AN2149" i="33" s="1"/>
  <c r="AK3009" i="33"/>
  <c r="AO3009" i="33" s="1"/>
  <c r="AM933" i="33"/>
  <c r="AQ933" i="33" s="1"/>
  <c r="AL3282" i="33"/>
  <c r="AP3282" i="33" s="1"/>
  <c r="AL1335" i="33"/>
  <c r="AP1335" i="33" s="1"/>
  <c r="AJ923" i="33"/>
  <c r="AN923" i="33" s="1"/>
  <c r="AK2537" i="33"/>
  <c r="AO2537" i="33" s="1"/>
  <c r="AK3004" i="33"/>
  <c r="AO3004" i="33" s="1"/>
  <c r="AM1292" i="33"/>
  <c r="AQ1292" i="33" s="1"/>
  <c r="AM2238" i="33"/>
  <c r="AQ2238" i="33" s="1"/>
  <c r="AL2794" i="33"/>
  <c r="AP2794" i="33" s="1"/>
  <c r="AK2913" i="33"/>
  <c r="AO2913" i="33" s="1"/>
  <c r="AJ511" i="33"/>
  <c r="AN511" i="33" s="1"/>
  <c r="AK2584" i="33"/>
  <c r="AO2584" i="33" s="1"/>
  <c r="AJ3072" i="33"/>
  <c r="AN3072" i="33" s="1"/>
  <c r="AM1915" i="33"/>
  <c r="AQ1915" i="33" s="1"/>
  <c r="AK2519" i="33"/>
  <c r="AO2519" i="33" s="1"/>
  <c r="AK1694" i="33"/>
  <c r="AO1694" i="33" s="1"/>
  <c r="AJ3251" i="33"/>
  <c r="AN3251" i="33" s="1"/>
  <c r="AL2116" i="33"/>
  <c r="AP2116" i="33" s="1"/>
  <c r="AM2526" i="33"/>
  <c r="AQ2526" i="33" s="1"/>
  <c r="AL600" i="33"/>
  <c r="AP600" i="33" s="1"/>
  <c r="AJ2409" i="33"/>
  <c r="AN2409" i="33" s="1"/>
  <c r="AT2409" i="33" s="1"/>
  <c r="AM3056" i="33"/>
  <c r="AQ3056" i="33" s="1"/>
  <c r="AM630" i="33"/>
  <c r="AJ2846" i="33"/>
  <c r="AN2846" i="33" s="1"/>
  <c r="AM2940" i="33"/>
  <c r="AJ294" i="33"/>
  <c r="AL420" i="33"/>
  <c r="AJ911" i="33"/>
  <c r="AN911" i="33" s="1"/>
  <c r="AL2134" i="33"/>
  <c r="AP2134" i="33" s="1"/>
  <c r="AJ654" i="33"/>
  <c r="AN654" i="33" s="1"/>
  <c r="AL1732" i="33"/>
  <c r="AL1692" i="33"/>
  <c r="AP1692" i="33" s="1"/>
  <c r="AJ1912" i="33"/>
  <c r="AN1912" i="33" s="1"/>
  <c r="AM2167" i="33"/>
  <c r="AQ2167" i="33" s="1"/>
  <c r="AL1516" i="33"/>
  <c r="AP1516" i="33" s="1"/>
  <c r="AL2603" i="33"/>
  <c r="AP2603" i="33" s="1"/>
  <c r="AL1462" i="33"/>
  <c r="AP1462" i="33" s="1"/>
  <c r="AL2672" i="33"/>
  <c r="AP2672" i="33" s="1"/>
  <c r="AJ528" i="33"/>
  <c r="AN528" i="33" s="1"/>
  <c r="AK2474" i="33"/>
  <c r="AO2474" i="33" s="1"/>
  <c r="AJ1903" i="33"/>
  <c r="AJ1699" i="33"/>
  <c r="AN1699" i="33" s="1"/>
  <c r="AT1699" i="33" s="1"/>
  <c r="AM2827" i="33"/>
  <c r="AK38" i="33"/>
  <c r="AO38" i="33" s="1"/>
  <c r="AM2443" i="33"/>
  <c r="AQ2443" i="33" s="1"/>
  <c r="AK2941" i="33"/>
  <c r="AO2941" i="33" s="1"/>
  <c r="AM2985" i="33"/>
  <c r="AQ2985" i="33" s="1"/>
  <c r="AL2426" i="33"/>
  <c r="AP2426" i="33" s="1"/>
  <c r="AK10" i="33"/>
  <c r="AO10" i="33" s="1"/>
  <c r="AM1483" i="33"/>
  <c r="AQ1483" i="33" s="1"/>
  <c r="AM1946" i="33"/>
  <c r="AQ1946" i="33" s="1"/>
  <c r="AM2174" i="33"/>
  <c r="AQ2174" i="33" s="1"/>
  <c r="AL2255" i="33"/>
  <c r="AP2255" i="33" s="1"/>
  <c r="AK456" i="33"/>
  <c r="AO456" i="33" s="1"/>
  <c r="AL2274" i="33"/>
  <c r="AP2274" i="33" s="1"/>
  <c r="AJ2789" i="33"/>
  <c r="AN2789" i="33" s="1"/>
  <c r="AJ3114" i="33"/>
  <c r="AN3114" i="33" s="1"/>
  <c r="AM1253" i="33"/>
  <c r="AQ1253" i="33" s="1"/>
  <c r="AL75" i="33"/>
  <c r="AP75" i="33" s="1"/>
  <c r="AM2250" i="33"/>
  <c r="AQ2250" i="33" s="1"/>
  <c r="AK2225" i="33"/>
  <c r="AO2225" i="33" s="1"/>
  <c r="AL1291" i="33"/>
  <c r="AP1291" i="33" s="1"/>
  <c r="AK519" i="33"/>
  <c r="AO519" i="33" s="1"/>
  <c r="AL2323" i="33"/>
  <c r="AP2323" i="33" s="1"/>
  <c r="AM2666" i="33"/>
  <c r="AQ2666" i="33" s="1"/>
  <c r="AL1144" i="33"/>
  <c r="AP1144" i="33" s="1"/>
  <c r="AJ785" i="33"/>
  <c r="AN785" i="33" s="1"/>
  <c r="AL1320" i="33"/>
  <c r="AP1320" i="33" s="1"/>
  <c r="AJ673" i="33"/>
  <c r="AN673" i="33" s="1"/>
  <c r="AL3197" i="33"/>
  <c r="AP3197" i="33" s="1"/>
  <c r="AJ1275" i="33"/>
  <c r="AN1275" i="33" s="1"/>
  <c r="AL2267" i="33"/>
  <c r="AP2267" i="33" s="1"/>
  <c r="AL314" i="33"/>
  <c r="AP314" i="33" s="1"/>
  <c r="AM1765" i="33"/>
  <c r="AM2959" i="33"/>
  <c r="AJ2610" i="33"/>
  <c r="AN2610" i="33" s="1"/>
  <c r="AJ2294" i="33"/>
  <c r="AN2294" i="33" s="1"/>
  <c r="AT2294" i="33" s="1"/>
  <c r="AM926" i="33"/>
  <c r="AQ926" i="33" s="1"/>
  <c r="AK683" i="33"/>
  <c r="AO683" i="33" s="1"/>
  <c r="AJ1283" i="33"/>
  <c r="AN1283" i="33" s="1"/>
  <c r="AT1283" i="33" s="1"/>
  <c r="AJ692" i="33"/>
  <c r="AN692" i="33" s="1"/>
  <c r="AL1847" i="33"/>
  <c r="AP1847" i="33" s="1"/>
  <c r="AM118" i="33"/>
  <c r="AQ118" i="33" s="1"/>
  <c r="AJ1097" i="33"/>
  <c r="AN1097" i="33" s="1"/>
  <c r="AJ824" i="33"/>
  <c r="AN824" i="33" s="1"/>
  <c r="AK235" i="33"/>
  <c r="AO235" i="33" s="1"/>
  <c r="AM2230" i="33"/>
  <c r="AQ2230" i="33" s="1"/>
  <c r="AJ3228" i="33"/>
  <c r="AN3228" i="33" s="1"/>
  <c r="AM765" i="33"/>
  <c r="AQ765" i="33" s="1"/>
  <c r="AK1081" i="33"/>
  <c r="AJ211" i="33"/>
  <c r="AJ485" i="33"/>
  <c r="AN485" i="33" s="1"/>
  <c r="AL2850" i="33"/>
  <c r="AP2850" i="33" s="1"/>
  <c r="AJ635" i="33"/>
  <c r="AN635" i="33" s="1"/>
  <c r="AM2172" i="33"/>
  <c r="AQ2172" i="33" s="1"/>
  <c r="AL2505" i="33"/>
  <c r="AP2505" i="33" s="1"/>
  <c r="AL476" i="33"/>
  <c r="AP476" i="33" s="1"/>
  <c r="AK248" i="33"/>
  <c r="AO248" i="33" s="1"/>
  <c r="AM2185" i="33"/>
  <c r="AQ2185" i="33" s="1"/>
  <c r="AJ1300" i="33"/>
  <c r="AN1300" i="33" s="1"/>
  <c r="AL614" i="33"/>
  <c r="AP614" i="33" s="1"/>
  <c r="AK2330" i="33"/>
  <c r="AM3026" i="33"/>
  <c r="AJ233" i="33"/>
  <c r="AN233" i="33" s="1"/>
  <c r="AK1507" i="33"/>
  <c r="AO1507" i="33" s="1"/>
  <c r="AL3224" i="33"/>
  <c r="AP3224" i="33" s="1"/>
  <c r="AK1771" i="33"/>
  <c r="AO1771" i="33" s="1"/>
  <c r="AM2998" i="33"/>
  <c r="AQ2998" i="33" s="1"/>
  <c r="AL2897" i="33"/>
  <c r="AP2897" i="33" s="1"/>
  <c r="AJ1311" i="33"/>
  <c r="AJ1974" i="33"/>
  <c r="AL596" i="33"/>
  <c r="AP596" i="33" s="1"/>
  <c r="AK1200" i="33"/>
  <c r="AO1200" i="33" s="1"/>
  <c r="AJ2041" i="33"/>
  <c r="AN2041" i="33" s="1"/>
  <c r="AJ1163" i="33"/>
  <c r="AN1163" i="33" s="1"/>
  <c r="AL2201" i="33"/>
  <c r="AM289" i="33"/>
  <c r="AM2007" i="33"/>
  <c r="AK1003" i="33"/>
  <c r="AO1003" i="33" s="1"/>
  <c r="AK2773" i="33"/>
  <c r="AO2773" i="33" s="1"/>
  <c r="AU2773" i="33" s="1"/>
  <c r="AK2191" i="33"/>
  <c r="AK2347" i="33"/>
  <c r="AO2347" i="33" s="1"/>
  <c r="AJ1454" i="33"/>
  <c r="AN1454" i="33" s="1"/>
  <c r="AL2667" i="33"/>
  <c r="AJ1936" i="33"/>
  <c r="AN1936" i="33" s="1"/>
  <c r="AJ966" i="33"/>
  <c r="AN966" i="33" s="1"/>
  <c r="AM2342" i="33"/>
  <c r="AQ2342" i="33" s="1"/>
  <c r="AJ999" i="33"/>
  <c r="AN999" i="33" s="1"/>
  <c r="AL3117" i="33"/>
  <c r="AP3117" i="33" s="1"/>
  <c r="AJ660" i="33"/>
  <c r="AL1501" i="33"/>
  <c r="AM2313" i="33"/>
  <c r="AQ2313" i="33" s="1"/>
  <c r="AK2215" i="33"/>
  <c r="AO2215" i="33" s="1"/>
  <c r="AM1431" i="33"/>
  <c r="AQ1431" i="33" s="1"/>
  <c r="AJ2369" i="33"/>
  <c r="AN2369" i="33" s="1"/>
  <c r="AJ1746" i="33"/>
  <c r="AN1746" i="33" s="1"/>
  <c r="AJ122" i="33"/>
  <c r="AJ1366" i="33"/>
  <c r="AN1366" i="33" s="1"/>
  <c r="AJ986" i="33"/>
  <c r="AN986" i="33" s="1"/>
  <c r="AL655" i="33"/>
  <c r="AP655" i="33" s="1"/>
  <c r="AK2758" i="33"/>
  <c r="AO2758" i="33" s="1"/>
  <c r="AL905" i="33"/>
  <c r="AJ2383" i="33"/>
  <c r="AN2383" i="33" s="1"/>
  <c r="AM2247" i="33"/>
  <c r="AQ2247" i="33" s="1"/>
  <c r="AJ2799" i="33"/>
  <c r="AN2799" i="33" s="1"/>
  <c r="AL1548" i="33"/>
  <c r="AP1548" i="33" s="1"/>
  <c r="AL728" i="33"/>
  <c r="AM489" i="33"/>
  <c r="AQ489" i="33" s="1"/>
  <c r="AM723" i="33"/>
  <c r="AQ723" i="33" s="1"/>
  <c r="AK801" i="33"/>
  <c r="AO801" i="33" s="1"/>
  <c r="AL2991" i="33"/>
  <c r="AP2991" i="33" s="1"/>
  <c r="AK2075" i="33"/>
  <c r="AO2075" i="33" s="1"/>
  <c r="AK1564" i="33"/>
  <c r="AO1564" i="33" s="1"/>
  <c r="AL3066" i="33"/>
  <c r="AP3066" i="33" s="1"/>
  <c r="AK492" i="33"/>
  <c r="AO492" i="33" s="1"/>
  <c r="AK361" i="33"/>
  <c r="AO361" i="33" s="1"/>
  <c r="AK1589" i="33"/>
  <c r="AO1589" i="33" s="1"/>
  <c r="AK2851" i="33"/>
  <c r="AO2851" i="33" s="1"/>
  <c r="AK1689" i="33"/>
  <c r="AJ2843" i="33"/>
  <c r="AN2843" i="33" s="1"/>
  <c r="AK1902" i="33"/>
  <c r="AK745" i="33"/>
  <c r="AL1216" i="33"/>
  <c r="AP1216" i="33" s="1"/>
  <c r="AJ1705" i="33"/>
  <c r="AN1705" i="33" s="1"/>
  <c r="AK2298" i="33"/>
  <c r="AO2298" i="33" s="1"/>
  <c r="AM735" i="33"/>
  <c r="AQ735" i="33" s="1"/>
  <c r="AK260" i="33"/>
  <c r="AO260" i="33" s="1"/>
  <c r="AL1317" i="33"/>
  <c r="AP1317" i="33" s="1"/>
  <c r="AL469" i="33"/>
  <c r="AP469" i="33" s="1"/>
  <c r="AJ215" i="33"/>
  <c r="AN215" i="33" s="1"/>
  <c r="AK913" i="33"/>
  <c r="AK1379" i="33"/>
  <c r="AO1379" i="33" s="1"/>
  <c r="AL2541" i="33"/>
  <c r="AP2541" i="33" s="1"/>
  <c r="AJ1318" i="33"/>
  <c r="AN1318" i="33" s="1"/>
  <c r="AL467" i="33"/>
  <c r="AP467" i="33" s="1"/>
  <c r="AK2714" i="33"/>
  <c r="AO2714" i="33" s="1"/>
  <c r="AL277" i="33"/>
  <c r="AK3113" i="33"/>
  <c r="AM3159" i="33"/>
  <c r="AQ3159" i="33" s="1"/>
  <c r="AK873" i="33"/>
  <c r="AO873" i="33" s="1"/>
  <c r="AJ1582" i="33"/>
  <c r="AN1582" i="33" s="1"/>
  <c r="AK2861" i="33"/>
  <c r="AJ914" i="33"/>
  <c r="AM328" i="33"/>
  <c r="AQ328" i="33" s="1"/>
  <c r="AL3092" i="33"/>
  <c r="AJ2880" i="33"/>
  <c r="AN2880" i="33" s="1"/>
  <c r="AK1860" i="33"/>
  <c r="AO1860" i="33" s="1"/>
  <c r="AM3099" i="33"/>
  <c r="AQ3099" i="33" s="1"/>
  <c r="AK308" i="33"/>
  <c r="AO308" i="33" s="1"/>
  <c r="AK3073" i="33"/>
  <c r="AL3118" i="33"/>
  <c r="AP3118" i="33" s="1"/>
  <c r="AJ1558" i="33"/>
  <c r="AN1558" i="33" s="1"/>
  <c r="AK1467" i="33"/>
  <c r="AO1467" i="33" s="1"/>
  <c r="AJ2015" i="33"/>
  <c r="AN2015" i="33" s="1"/>
  <c r="AM1764" i="33"/>
  <c r="AQ1764" i="33" s="1"/>
  <c r="AL755" i="33"/>
  <c r="AP755" i="33" s="1"/>
  <c r="AM2634" i="33"/>
  <c r="AQ2634" i="33" s="1"/>
  <c r="AM3083" i="33"/>
  <c r="AK2178" i="33"/>
  <c r="AL32" i="33"/>
  <c r="AP32" i="33" s="1"/>
  <c r="AL1329" i="33"/>
  <c r="AM3190" i="33"/>
  <c r="AQ3190" i="33" s="1"/>
  <c r="AJ3097" i="33"/>
  <c r="AL2270" i="33"/>
  <c r="AP2270" i="33" s="1"/>
  <c r="AM3244" i="33"/>
  <c r="AQ3244" i="33" s="1"/>
  <c r="AL3219" i="33"/>
  <c r="AK2508" i="33"/>
  <c r="AO2508" i="33" s="1"/>
  <c r="AM2189" i="33"/>
  <c r="AQ2189" i="33" s="1"/>
  <c r="AJ2967" i="33"/>
  <c r="AN2967" i="33" s="1"/>
  <c r="AJ1240" i="33"/>
  <c r="AJ642" i="33"/>
  <c r="AL2023" i="33"/>
  <c r="AP2023" i="33" s="1"/>
  <c r="AJ1263" i="33"/>
  <c r="AN1263" i="33" s="1"/>
  <c r="AT1263" i="33" s="1"/>
  <c r="AK1018" i="33"/>
  <c r="AJ1246" i="33"/>
  <c r="AN1246" i="33" s="1"/>
  <c r="AJ2937" i="33"/>
  <c r="AN2937" i="33" s="1"/>
  <c r="AM777" i="33"/>
  <c r="AQ777" i="33" s="1"/>
  <c r="AJ3029" i="33"/>
  <c r="AJ725" i="33"/>
  <c r="AN725" i="33" s="1"/>
  <c r="AL2310" i="33"/>
  <c r="AP2310" i="33" s="1"/>
  <c r="AK926" i="33"/>
  <c r="AO926" i="33" s="1"/>
  <c r="AM683" i="33"/>
  <c r="AQ683" i="33" s="1"/>
  <c r="AK692" i="33"/>
  <c r="AO692" i="33" s="1"/>
  <c r="AK71" i="33"/>
  <c r="AO71" i="33" s="1"/>
  <c r="AK657" i="33"/>
  <c r="AK120" i="33"/>
  <c r="AM3075" i="33"/>
  <c r="AQ3075" i="33" s="1"/>
  <c r="AM175" i="33"/>
  <c r="AQ175" i="33" s="1"/>
  <c r="AJ1646" i="33"/>
  <c r="AN1646" i="33" s="1"/>
  <c r="AK321" i="33"/>
  <c r="AO321" i="33" s="1"/>
  <c r="AJ395" i="33"/>
  <c r="AN395" i="33" s="1"/>
  <c r="AL1314" i="33"/>
  <c r="AP1314" i="33" s="1"/>
  <c r="AL204" i="33"/>
  <c r="AP204" i="33" s="1"/>
  <c r="AJ208" i="33"/>
  <c r="AN208" i="33" s="1"/>
  <c r="AL618" i="33"/>
  <c r="AL2230" i="33"/>
  <c r="AP2230" i="33" s="1"/>
  <c r="AV2230" i="33" s="1"/>
  <c r="AK200" i="33"/>
  <c r="AO200" i="33" s="1"/>
  <c r="AK2853" i="33"/>
  <c r="AO2853" i="33" s="1"/>
  <c r="AJ888" i="33"/>
  <c r="AN888" i="33" s="1"/>
  <c r="AK811" i="33"/>
  <c r="AO811" i="33" s="1"/>
  <c r="AL1994" i="33"/>
  <c r="AP1994" i="33" s="1"/>
  <c r="AU1994" i="33" s="1"/>
  <c r="AL2865" i="33"/>
  <c r="AP2865" i="33" s="1"/>
  <c r="AJ285" i="33"/>
  <c r="AN285" i="33" s="1"/>
  <c r="AJ330" i="33"/>
  <c r="AN330" i="33" s="1"/>
  <c r="AM2145" i="33"/>
  <c r="AQ2145" i="33" s="1"/>
  <c r="AM1703" i="33"/>
  <c r="AK1186" i="33"/>
  <c r="AK1701" i="33"/>
  <c r="AO1701" i="33" s="1"/>
  <c r="AK2441" i="33"/>
  <c r="AO2441" i="33" s="1"/>
  <c r="AK507" i="33"/>
  <c r="AO507" i="33" s="1"/>
  <c r="AK1174" i="33"/>
  <c r="AO1174" i="33" s="1"/>
  <c r="AM92" i="33"/>
  <c r="AQ92" i="33" s="1"/>
  <c r="AJ414" i="33"/>
  <c r="AN414" i="33" s="1"/>
  <c r="AL1596" i="33"/>
  <c r="AP1596" i="33" s="1"/>
  <c r="AM43" i="33"/>
  <c r="AL2811" i="33"/>
  <c r="AP2811" i="33" s="1"/>
  <c r="AJ1426" i="33"/>
  <c r="AJ662" i="33"/>
  <c r="AL344" i="33"/>
  <c r="AP344" i="33" s="1"/>
  <c r="AJ726" i="33"/>
  <c r="AN726" i="33" s="1"/>
  <c r="AL2407" i="33"/>
  <c r="AP2407" i="33" s="1"/>
  <c r="AJ1580" i="33"/>
  <c r="AN1580" i="33" s="1"/>
  <c r="AL1106" i="33"/>
  <c r="AP1106" i="33" s="1"/>
  <c r="AM1380" i="33"/>
  <c r="AQ1380" i="33" s="1"/>
  <c r="AK1935" i="33"/>
  <c r="AO1935" i="33" s="1"/>
  <c r="AM2235" i="33"/>
  <c r="AQ2235" i="33" s="1"/>
  <c r="AL3278" i="33"/>
  <c r="AP3278" i="33" s="1"/>
  <c r="AM829" i="33"/>
  <c r="AQ829" i="33" s="1"/>
  <c r="AM607" i="33"/>
  <c r="AM96" i="33"/>
  <c r="AK734" i="33"/>
  <c r="AO734" i="33" s="1"/>
  <c r="AL1750" i="33"/>
  <c r="AP1750" i="33" s="1"/>
  <c r="AL1598" i="33"/>
  <c r="AP1598" i="33" s="1"/>
  <c r="AM2514" i="33"/>
  <c r="AQ2514" i="33" s="1"/>
  <c r="AK1052" i="33"/>
  <c r="AO1052" i="33" s="1"/>
  <c r="AK60" i="33"/>
  <c r="AO60" i="33" s="1"/>
  <c r="AK1286" i="33"/>
  <c r="AO1286" i="33" s="1"/>
  <c r="AJ2401" i="33"/>
  <c r="AN2401" i="33" s="1"/>
  <c r="AK1415" i="33"/>
  <c r="AO1415" i="33" s="1"/>
  <c r="AK2858" i="33"/>
  <c r="AO2858" i="33" s="1"/>
  <c r="AJ1361" i="33"/>
  <c r="AN1361" i="33" s="1"/>
  <c r="AK41" i="33"/>
  <c r="AO41" i="33" s="1"/>
  <c r="AJ345" i="33"/>
  <c r="AN345" i="33" s="1"/>
  <c r="AL990" i="33"/>
  <c r="AP990" i="33" s="1"/>
  <c r="AK3282" i="33"/>
  <c r="AO3282" i="33" s="1"/>
  <c r="AM2557" i="33"/>
  <c r="AQ2557" i="33" s="1"/>
  <c r="AL2088" i="33"/>
  <c r="AP2088" i="33" s="1"/>
  <c r="AM1335" i="33"/>
  <c r="AQ1335" i="33" s="1"/>
  <c r="AJ2051" i="33"/>
  <c r="AN2051" i="33" s="1"/>
  <c r="AJ1472" i="33"/>
  <c r="AN1472" i="33" s="1"/>
  <c r="AM475" i="33"/>
  <c r="AQ475" i="33" s="1"/>
  <c r="AK2948" i="33"/>
  <c r="AO2948" i="33" s="1"/>
  <c r="AL173" i="33"/>
  <c r="AP173" i="33" s="1"/>
  <c r="AL1037" i="33"/>
  <c r="AP1037" i="33" s="1"/>
  <c r="AK272" i="33"/>
  <c r="AO272" i="33" s="1"/>
  <c r="AM2828" i="33"/>
  <c r="AQ2828" i="33" s="1"/>
  <c r="AK1054" i="33"/>
  <c r="AO1054" i="33" s="1"/>
  <c r="AM459" i="33"/>
  <c r="AQ459" i="33" s="1"/>
  <c r="AK1086" i="33"/>
  <c r="AO1086" i="33" s="1"/>
  <c r="AM3215" i="33"/>
  <c r="AQ3215" i="33" s="1"/>
  <c r="AJ17" i="33"/>
  <c r="AN17" i="33" s="1"/>
  <c r="AJ644" i="33"/>
  <c r="AN644" i="33" s="1"/>
  <c r="AM2505" i="33"/>
  <c r="AQ2505" i="33" s="1"/>
  <c r="AM1211" i="33"/>
  <c r="AQ1211" i="33" s="1"/>
  <c r="AJ2347" i="33"/>
  <c r="AK2369" i="33"/>
  <c r="AO2369" i="33" s="1"/>
  <c r="AK416" i="33"/>
  <c r="AO416" i="33" s="1"/>
  <c r="AJ3109" i="33"/>
  <c r="AN3109" i="33" s="1"/>
  <c r="AT3109" i="33" s="1"/>
  <c r="AK2561" i="33"/>
  <c r="AO2561" i="33" s="1"/>
  <c r="AK2648" i="33"/>
  <c r="AO2648" i="33" s="1"/>
  <c r="AJ1570" i="33"/>
  <c r="AN1570" i="33" s="1"/>
  <c r="AJ2666" i="33"/>
  <c r="AN2666" i="33" s="1"/>
  <c r="AJ1320" i="33"/>
  <c r="AN1320" i="33" s="1"/>
  <c r="AM133" i="33"/>
  <c r="AQ133" i="33" s="1"/>
  <c r="AJ2779" i="33"/>
  <c r="AN2779" i="33" s="1"/>
  <c r="AK1819" i="33"/>
  <c r="AO1819" i="33" s="1"/>
  <c r="AJ991" i="33"/>
  <c r="AN991" i="33" s="1"/>
  <c r="AL246" i="33"/>
  <c r="AP246" i="33" s="1"/>
  <c r="AM41" i="33"/>
  <c r="AM484" i="33"/>
  <c r="AQ484" i="33" s="1"/>
  <c r="AK2420" i="33"/>
  <c r="AO2420" i="33" s="1"/>
  <c r="AK689" i="33"/>
  <c r="AO689" i="33" s="1"/>
  <c r="AM1229" i="33"/>
  <c r="AQ1229" i="33" s="1"/>
  <c r="AK1427" i="33"/>
  <c r="AO1427" i="33" s="1"/>
  <c r="AM3031" i="33"/>
  <c r="AQ3031" i="33" s="1"/>
  <c r="AJ2931" i="33"/>
  <c r="AN2931" i="33" s="1"/>
  <c r="AL475" i="33"/>
  <c r="AP475" i="33" s="1"/>
  <c r="AL2256" i="33"/>
  <c r="AP2256" i="33" s="1"/>
  <c r="AJ3020" i="33"/>
  <c r="AL2440" i="33"/>
  <c r="AP2440" i="33" s="1"/>
  <c r="AL1615" i="33"/>
  <c r="AP1615" i="33" s="1"/>
  <c r="AM2253" i="33"/>
  <c r="AQ2253" i="33" s="1"/>
  <c r="AM1243" i="33"/>
  <c r="AQ1243" i="33" s="1"/>
  <c r="AK1518" i="33"/>
  <c r="AO1518" i="33" s="1"/>
  <c r="AJ2828" i="33"/>
  <c r="AN2828" i="33" s="1"/>
  <c r="AJ170" i="33"/>
  <c r="AN170" i="33" s="1"/>
  <c r="AJ1086" i="33"/>
  <c r="AN1086" i="33" s="1"/>
  <c r="AL3250" i="33"/>
  <c r="AP3250" i="33" s="1"/>
  <c r="AJ2772" i="33"/>
  <c r="AN2772" i="33" s="1"/>
  <c r="AJ1000" i="33"/>
  <c r="AN1000" i="33" s="1"/>
  <c r="AJ1867" i="33"/>
  <c r="AN1867" i="33" s="1"/>
  <c r="AJ2950" i="33"/>
  <c r="AN2950" i="33" s="1"/>
  <c r="AJ599" i="33"/>
  <c r="AN599" i="33" s="1"/>
  <c r="AL3208" i="33"/>
  <c r="AP3208" i="33" s="1"/>
  <c r="AJ1556" i="33"/>
  <c r="AN1556" i="33" s="1"/>
  <c r="AJ255" i="33"/>
  <c r="AK2888" i="33"/>
  <c r="AO2888" i="33" s="1"/>
  <c r="AL1806" i="33"/>
  <c r="AP1806" i="33" s="1"/>
  <c r="AK2435" i="33"/>
  <c r="AO2435" i="33" s="1"/>
  <c r="AL1534" i="33"/>
  <c r="AP1534" i="33" s="1"/>
  <c r="AM2647" i="33"/>
  <c r="AQ2647" i="33" s="1"/>
  <c r="AP3174" i="33"/>
  <c r="AL3174" i="33"/>
  <c r="AL857" i="33"/>
  <c r="AP857" i="33" s="1"/>
  <c r="AM1964" i="33"/>
  <c r="AQ1964" i="33" s="1"/>
  <c r="AK1801" i="33"/>
  <c r="AO1801" i="33" s="1"/>
  <c r="AK381" i="33"/>
  <c r="AO381" i="33" s="1"/>
  <c r="AM1777" i="33"/>
  <c r="AQ1777" i="33" s="1"/>
  <c r="AK610" i="33"/>
  <c r="AO610" i="33" s="1"/>
  <c r="AJ2245" i="33"/>
  <c r="AN2245" i="33" s="1"/>
  <c r="AM409" i="33"/>
  <c r="AQ409" i="33" s="1"/>
  <c r="AJ1960" i="33"/>
  <c r="AN1960" i="33" s="1"/>
  <c r="AJ2256" i="33"/>
  <c r="AN2256" i="33" s="1"/>
  <c r="AT2256" i="33" s="1"/>
  <c r="AL3072" i="33"/>
  <c r="AP3072" i="33" s="1"/>
  <c r="AM1268" i="33"/>
  <c r="AQ1268" i="33" s="1"/>
  <c r="AM2906" i="33"/>
  <c r="AQ2906" i="33" s="1"/>
  <c r="AL3209" i="33"/>
  <c r="AP3209" i="33" s="1"/>
  <c r="AJ93" i="33"/>
  <c r="AN93" i="33" s="1"/>
  <c r="AL2153" i="33"/>
  <c r="AP2153" i="33" s="1"/>
  <c r="AL213" i="33"/>
  <c r="AP213" i="33" s="1"/>
  <c r="AK2974" i="33"/>
  <c r="AO2974" i="33" s="1"/>
  <c r="AM1300" i="33"/>
  <c r="AQ1300" i="33" s="1"/>
  <c r="AM233" i="33"/>
  <c r="AQ233" i="33" s="1"/>
  <c r="AL1311" i="33"/>
  <c r="AK2342" i="33"/>
  <c r="AO2342" i="33" s="1"/>
  <c r="AM655" i="33"/>
  <c r="AQ655" i="33" s="1"/>
  <c r="AM3251" i="33"/>
  <c r="AQ3251" i="33" s="1"/>
  <c r="AM1655" i="33"/>
  <c r="AQ1655" i="33" s="1"/>
  <c r="AM600" i="33"/>
  <c r="AQ600" i="33" s="1"/>
  <c r="AJ2327" i="33"/>
  <c r="AN2327" i="33" s="1"/>
  <c r="AK851" i="33"/>
  <c r="AO851" i="33" s="1"/>
  <c r="AL1946" i="33"/>
  <c r="AP1946" i="33" s="1"/>
  <c r="AL2174" i="33"/>
  <c r="AP2174" i="33" s="1"/>
  <c r="AK2250" i="33"/>
  <c r="AO2250" i="33" s="1"/>
  <c r="AJ2655" i="33"/>
  <c r="AN2655" i="33" s="1"/>
  <c r="AJ519" i="33"/>
  <c r="AN519" i="33" s="1"/>
  <c r="AK785" i="33"/>
  <c r="AO785" i="33" s="1"/>
  <c r="AL673" i="33"/>
  <c r="AP673" i="33" s="1"/>
  <c r="AM2267" i="33"/>
  <c r="AQ2267" i="33" s="1"/>
  <c r="AJ314" i="33"/>
  <c r="AN314" i="33" s="1"/>
  <c r="AK123" i="33"/>
  <c r="AO123" i="33" s="1"/>
  <c r="AJ2888" i="33"/>
  <c r="AN2888" i="33" s="1"/>
  <c r="AL1531" i="33"/>
  <c r="AP1531" i="33" s="1"/>
  <c r="AJ1575" i="33"/>
  <c r="AN1575" i="33" s="1"/>
  <c r="AL2056" i="33"/>
  <c r="AP2056" i="33" s="1"/>
  <c r="AM1521" i="33"/>
  <c r="AQ1521" i="33" s="1"/>
  <c r="AJ2467" i="33"/>
  <c r="AN2467" i="33" s="1"/>
  <c r="AL1513" i="33"/>
  <c r="AP1513" i="33" s="1"/>
  <c r="AM3174" i="33"/>
  <c r="AQ3174" i="33" s="1"/>
  <c r="AK345" i="33"/>
  <c r="AO345" i="33" s="1"/>
  <c r="AM2963" i="33"/>
  <c r="AQ2963" i="33" s="1"/>
  <c r="AL2003" i="33"/>
  <c r="AP2003" i="33" s="1"/>
  <c r="AJ1343" i="33"/>
  <c r="AN1343" i="33" s="1"/>
  <c r="AK947" i="33"/>
  <c r="AO947" i="33" s="1"/>
  <c r="AJ912" i="33"/>
  <c r="AN912" i="33" s="1"/>
  <c r="AJ2855" i="33"/>
  <c r="AN2855" i="33" s="1"/>
  <c r="AM2309" i="33"/>
  <c r="AQ2309" i="33" s="1"/>
  <c r="AL672" i="33"/>
  <c r="AP672" i="33" s="1"/>
  <c r="AL1421" i="33"/>
  <c r="AP1421" i="33" s="1"/>
  <c r="AL202" i="33"/>
  <c r="AP202" i="33" s="1"/>
  <c r="AJ2847" i="33"/>
  <c r="AN2847" i="33" s="1"/>
  <c r="AL598" i="33"/>
  <c r="AP598" i="33" s="1"/>
  <c r="AJ3231" i="33"/>
  <c r="AL996" i="33"/>
  <c r="AL1013" i="33"/>
  <c r="AL283" i="33"/>
  <c r="AP283" i="33" s="1"/>
  <c r="AL1475" i="33"/>
  <c r="AJ89" i="33"/>
  <c r="AN89" i="33" s="1"/>
  <c r="AK133" i="33"/>
  <c r="AO133" i="33" s="1"/>
  <c r="AK2779" i="33"/>
  <c r="AO2779" i="33" s="1"/>
  <c r="AM2858" i="33"/>
  <c r="AQ2858" i="33" s="1"/>
  <c r="AK2690" i="33"/>
  <c r="AO2690" i="33" s="1"/>
  <c r="AM3239" i="33"/>
  <c r="AQ3239" i="33" s="1"/>
  <c r="AM1038" i="33"/>
  <c r="AQ1038" i="33" s="1"/>
  <c r="AK512" i="33"/>
  <c r="AO512" i="33" s="1"/>
  <c r="AK73" i="33"/>
  <c r="AO73" i="33" s="1"/>
  <c r="AJ1513" i="33"/>
  <c r="AM689" i="33"/>
  <c r="AQ689" i="33" s="1"/>
  <c r="AJ1551" i="33"/>
  <c r="AN1551" i="33" s="1"/>
  <c r="AL1960" i="33"/>
  <c r="AP1960" i="33" s="1"/>
  <c r="AK1693" i="33"/>
  <c r="AO1693" i="33" s="1"/>
  <c r="AM923" i="33"/>
  <c r="AQ923" i="33" s="1"/>
  <c r="AM2537" i="33"/>
  <c r="AM3004" i="33"/>
  <c r="AQ3004" i="33" s="1"/>
  <c r="AK2238" i="33"/>
  <c r="AO2238" i="33" s="1"/>
  <c r="AL1760" i="33"/>
  <c r="AP1760" i="33" s="1"/>
  <c r="AJ2913" i="33"/>
  <c r="AN2913" i="33" s="1"/>
  <c r="AL3031" i="33"/>
  <c r="AJ880" i="33"/>
  <c r="AN880" i="33" s="1"/>
  <c r="AL1656" i="33"/>
  <c r="AP1656" i="33" s="1"/>
  <c r="AJ2584" i="33"/>
  <c r="AN2584" i="33" s="1"/>
  <c r="AM717" i="33"/>
  <c r="AQ717" i="33" s="1"/>
  <c r="AK2787" i="33"/>
  <c r="AO2787" i="33" s="1"/>
  <c r="AM3260" i="33"/>
  <c r="AQ3260" i="33" s="1"/>
  <c r="AK3072" i="33"/>
  <c r="AO3072" i="33" s="1"/>
  <c r="AK2571" i="33"/>
  <c r="AO2571" i="33" s="1"/>
  <c r="AJ2440" i="33"/>
  <c r="AN2440" i="33" s="1"/>
  <c r="AM367" i="33"/>
  <c r="AQ367" i="33" s="1"/>
  <c r="AL2253" i="33"/>
  <c r="AP2253" i="33" s="1"/>
  <c r="AM644" i="33"/>
  <c r="AQ644" i="33" s="1"/>
  <c r="AL1723" i="33"/>
  <c r="AP1723" i="33" s="1"/>
  <c r="AK130" i="33"/>
  <c r="AO130" i="33" s="1"/>
  <c r="AK1923" i="33"/>
  <c r="AL1121" i="33"/>
  <c r="AP1121" i="33" s="1"/>
  <c r="AM326" i="33"/>
  <c r="AM2824" i="33"/>
  <c r="AQ2824" i="33" s="1"/>
  <c r="AK2186" i="33"/>
  <c r="AO2186" i="33" s="1"/>
  <c r="AJ3222" i="33"/>
  <c r="AJ1587" i="33"/>
  <c r="AN1587" i="33" s="1"/>
  <c r="AL1486" i="33"/>
  <c r="AP1486" i="33" s="1"/>
  <c r="AK1910" i="33"/>
  <c r="AO1910" i="33" s="1"/>
  <c r="AK1549" i="33"/>
  <c r="AK1439" i="33"/>
  <c r="AK1853" i="33"/>
  <c r="AO1853" i="33" s="1"/>
  <c r="AL892" i="33"/>
  <c r="AM2049" i="33"/>
  <c r="AJ316" i="33"/>
  <c r="AN316" i="33" s="1"/>
  <c r="AL2761" i="33"/>
  <c r="AP2761" i="33" s="1"/>
  <c r="AM31" i="33"/>
  <c r="AQ31" i="33" s="1"/>
  <c r="AK2847" i="33"/>
  <c r="AO2847" i="33" s="1"/>
  <c r="AL230" i="33"/>
  <c r="AP230" i="33" s="1"/>
  <c r="AL1206" i="33"/>
  <c r="AP1206" i="33" s="1"/>
  <c r="AM598" i="33"/>
  <c r="AQ598" i="33" s="1"/>
  <c r="AM3231" i="33"/>
  <c r="AJ1125" i="33"/>
  <c r="AN1125" i="33" s="1"/>
  <c r="AM996" i="33"/>
  <c r="AQ996" i="33" s="1"/>
  <c r="AJ842" i="33"/>
  <c r="AN842" i="33" s="1"/>
  <c r="AM617" i="33"/>
  <c r="AQ617" i="33" s="1"/>
  <c r="AK1258" i="33"/>
  <c r="AO1258" i="33" s="1"/>
  <c r="AK1967" i="33"/>
  <c r="AO1967" i="33" s="1"/>
  <c r="AU1967" i="33" s="1"/>
  <c r="AL3007" i="33"/>
  <c r="AP3007" i="33" s="1"/>
  <c r="AK3187" i="33"/>
  <c r="AM1585" i="33"/>
  <c r="AQ1585" i="33" s="1"/>
  <c r="AL430" i="33"/>
  <c r="AP430" i="33" s="1"/>
  <c r="AL1676" i="33"/>
  <c r="AP1676" i="33" s="1"/>
  <c r="AJ452" i="33"/>
  <c r="AN452" i="33" s="1"/>
  <c r="AK886" i="33"/>
  <c r="AO886" i="33" s="1"/>
  <c r="AJ2922" i="33"/>
  <c r="AN2922" i="33" s="1"/>
  <c r="AM1079" i="33"/>
  <c r="AQ1079" i="33" s="1"/>
  <c r="AM3208" i="33"/>
  <c r="AQ3208" i="33" s="1"/>
  <c r="AL1556" i="33"/>
  <c r="AP1556" i="33" s="1"/>
  <c r="AJ2429" i="33"/>
  <c r="AN2429" i="33" s="1"/>
  <c r="AK2599" i="33"/>
  <c r="AM3249" i="33"/>
  <c r="AL1788" i="33"/>
  <c r="AP1788" i="33" s="1"/>
  <c r="AM255" i="33"/>
  <c r="AQ255" i="33" s="1"/>
  <c r="AM1412" i="33"/>
  <c r="AJ2071" i="33"/>
  <c r="AJ791" i="33"/>
  <c r="AN791" i="33" s="1"/>
  <c r="AL391" i="33"/>
  <c r="AP391" i="33" s="1"/>
  <c r="AL1679" i="33"/>
  <c r="AK1641" i="33"/>
  <c r="AM2308" i="33"/>
  <c r="AM3050" i="33"/>
  <c r="AQ3050" i="33" s="1"/>
  <c r="AK275" i="33"/>
  <c r="AL2464" i="33"/>
  <c r="AL2151" i="33"/>
  <c r="AP2151" i="33" s="1"/>
  <c r="AK580" i="33"/>
  <c r="AO580" i="33" s="1"/>
  <c r="AM2384" i="33"/>
  <c r="AK2236" i="33"/>
  <c r="AL1624" i="33"/>
  <c r="AP1624" i="33" s="1"/>
  <c r="AK2520" i="33"/>
  <c r="AO2520" i="33" s="1"/>
  <c r="AM231" i="33"/>
  <c r="AQ231" i="33" s="1"/>
  <c r="AM1793" i="33"/>
  <c r="AQ1793" i="33" s="1"/>
  <c r="AK885" i="33"/>
  <c r="AO885" i="33" s="1"/>
  <c r="AL2473" i="33"/>
  <c r="AP2473" i="33" s="1"/>
  <c r="AL1004" i="33"/>
  <c r="AP1004" i="33" s="1"/>
  <c r="AJ26" i="33"/>
  <c r="AN26" i="33" s="1"/>
  <c r="AM100" i="33"/>
  <c r="AQ100" i="33" s="1"/>
  <c r="AM859" i="33"/>
  <c r="AQ859" i="33" s="1"/>
  <c r="AM356" i="33"/>
  <c r="AJ35" i="33"/>
  <c r="AN35" i="33" s="1"/>
  <c r="AJ524" i="33"/>
  <c r="AN524" i="33" s="1"/>
  <c r="AM2034" i="33"/>
  <c r="AQ2034" i="33" s="1"/>
  <c r="AJ2118" i="33"/>
  <c r="AJ2723" i="33"/>
  <c r="AM2844" i="33"/>
  <c r="AQ2844" i="33" s="1"/>
  <c r="AL366" i="33"/>
  <c r="AP366" i="33" s="1"/>
  <c r="AM1475" i="33"/>
  <c r="AJ1872" i="33"/>
  <c r="AL89" i="33"/>
  <c r="AP89" i="33" s="1"/>
  <c r="AM166" i="33"/>
  <c r="AQ166" i="33" s="1"/>
  <c r="AL180" i="33"/>
  <c r="AM3286" i="33"/>
  <c r="AQ3286" i="33" s="1"/>
  <c r="AL429" i="33"/>
  <c r="AP429" i="33" s="1"/>
  <c r="AK219" i="33"/>
  <c r="AO219" i="33" s="1"/>
  <c r="AK1968" i="33"/>
  <c r="AO1968" i="33" s="1"/>
  <c r="AL2690" i="33"/>
  <c r="AP2690" i="33" s="1"/>
  <c r="AM1575" i="33"/>
  <c r="AQ1575" i="33" s="1"/>
  <c r="AJ1617" i="33"/>
  <c r="AN1617" i="33" s="1"/>
  <c r="AM3078" i="33"/>
  <c r="AQ3078" i="33" s="1"/>
  <c r="AK826" i="33"/>
  <c r="AO826" i="33" s="1"/>
  <c r="AJ1907" i="33"/>
  <c r="AN1907" i="33" s="1"/>
  <c r="AL3071" i="33"/>
  <c r="AP3071" i="33" s="1"/>
  <c r="AM817" i="33"/>
  <c r="AQ817" i="33" s="1"/>
  <c r="AK3268" i="33"/>
  <c r="AO3268" i="33" s="1"/>
  <c r="AL2280" i="33"/>
  <c r="AP2280" i="33" s="1"/>
  <c r="AL3033" i="33"/>
  <c r="AP3033" i="33" s="1"/>
  <c r="AM222" i="33"/>
  <c r="AQ222" i="33" s="1"/>
  <c r="AJ2568" i="33"/>
  <c r="AN2568" i="33" s="1"/>
  <c r="AK2440" i="33"/>
  <c r="AO2440" i="33" s="1"/>
  <c r="AK232" i="33"/>
  <c r="AO232" i="33" s="1"/>
  <c r="AL1356" i="33"/>
  <c r="AP1356" i="33" s="1"/>
  <c r="AK3250" i="33"/>
  <c r="AO3250" i="33" s="1"/>
  <c r="AU3250" i="33" s="1"/>
  <c r="AL130" i="33"/>
  <c r="AM1364" i="33"/>
  <c r="AQ1364" i="33" s="1"/>
  <c r="AM3139" i="33"/>
  <c r="AQ3139" i="33" s="1"/>
  <c r="AM2773" i="33"/>
  <c r="AJ2215" i="33"/>
  <c r="AL2851" i="33"/>
  <c r="AP2851" i="33" s="1"/>
  <c r="AV2851" i="33" s="1"/>
  <c r="AL51" i="33"/>
  <c r="AP51" i="33" s="1"/>
  <c r="AM1379" i="33"/>
  <c r="AQ1379" i="33" s="1"/>
  <c r="AJ417" i="33"/>
  <c r="AN417" i="33" s="1"/>
  <c r="AJ2033" i="33"/>
  <c r="AN2033" i="33" s="1"/>
  <c r="AT2033" i="33" s="1"/>
  <c r="AL1694" i="33"/>
  <c r="AP1694" i="33" s="1"/>
  <c r="AK2985" i="33"/>
  <c r="AO2985" i="33" s="1"/>
  <c r="AL10" i="33"/>
  <c r="AP10" i="33" s="1"/>
  <c r="AJ558" i="33"/>
  <c r="AN558" i="33" s="1"/>
  <c r="AJ861" i="33"/>
  <c r="AN861" i="33" s="1"/>
  <c r="AK1116" i="33"/>
  <c r="AO1116" i="33" s="1"/>
  <c r="AL1361" i="33"/>
  <c r="AP1361" i="33" s="1"/>
  <c r="AM680" i="33"/>
  <c r="AQ680" i="33" s="1"/>
  <c r="AL73" i="33"/>
  <c r="AP73" i="33" s="1"/>
  <c r="AL803" i="33"/>
  <c r="AP803" i="33" s="1"/>
  <c r="AL690" i="33"/>
  <c r="AP690" i="33" s="1"/>
  <c r="AJ2873" i="33"/>
  <c r="AN2873" i="33" s="1"/>
  <c r="AT2873" i="33" s="1"/>
  <c r="AJ1721" i="33"/>
  <c r="AN1721" i="33" s="1"/>
  <c r="AK987" i="33"/>
  <c r="AO987" i="33" s="1"/>
  <c r="AJ610" i="33"/>
  <c r="AN610" i="33" s="1"/>
  <c r="AT610" i="33" s="1"/>
  <c r="AL1605" i="33"/>
  <c r="AP1605" i="33" s="1"/>
  <c r="AJ409" i="33"/>
  <c r="AN409" i="33" s="1"/>
  <c r="AJ393" i="33"/>
  <c r="AN393" i="33" s="1"/>
  <c r="AJ1173" i="33"/>
  <c r="AN1173" i="33" s="1"/>
  <c r="AM1855" i="33"/>
  <c r="AQ1855" i="33" s="1"/>
  <c r="AK3033" i="33"/>
  <c r="AO3033" i="33" s="1"/>
  <c r="AJ1184" i="33"/>
  <c r="AN1184" i="33" s="1"/>
  <c r="AL503" i="33"/>
  <c r="AP503" i="33" s="1"/>
  <c r="AK1697" i="33"/>
  <c r="AO1697" i="33" s="1"/>
  <c r="AL2757" i="33"/>
  <c r="AP2757" i="33" s="1"/>
  <c r="AM2031" i="33"/>
  <c r="AQ2031" i="33" s="1"/>
  <c r="AK2456" i="33"/>
  <c r="AK3025" i="33"/>
  <c r="AO3025" i="33" s="1"/>
  <c r="AL942" i="33"/>
  <c r="AP942" i="33" s="1"/>
  <c r="AK256" i="33"/>
  <c r="AO256" i="33" s="1"/>
  <c r="AL1910" i="33"/>
  <c r="AP1910" i="33" s="1"/>
  <c r="AJ31" i="33"/>
  <c r="AN31" i="33" s="1"/>
  <c r="AK230" i="33"/>
  <c r="AO230" i="33" s="1"/>
  <c r="AL842" i="33"/>
  <c r="AP842" i="33" s="1"/>
  <c r="AL1304" i="33"/>
  <c r="AP1304" i="33" s="1"/>
  <c r="AL452" i="33"/>
  <c r="AP452" i="33" s="1"/>
  <c r="AK2922" i="33"/>
  <c r="AO2922" i="33" s="1"/>
  <c r="AL2308" i="33"/>
  <c r="AP2308" i="33" s="1"/>
  <c r="AM2715" i="33"/>
  <c r="AQ2715" i="33" s="1"/>
  <c r="AL26" i="33"/>
  <c r="AP26" i="33" s="1"/>
  <c r="AK2454" i="33"/>
  <c r="AO2454" i="33" s="1"/>
  <c r="AK2844" i="33"/>
  <c r="AO2844" i="33" s="1"/>
  <c r="AM1005" i="33"/>
  <c r="AQ1005" i="33" s="1"/>
  <c r="AJ1782" i="33"/>
  <c r="AN1782" i="33" s="1"/>
  <c r="AL2033" i="33"/>
  <c r="AP2033" i="33" s="1"/>
  <c r="AJ2519" i="33"/>
  <c r="AN2519" i="33" s="1"/>
  <c r="AK1531" i="33"/>
  <c r="AO1531" i="33" s="1"/>
  <c r="AU1531" i="33" s="1"/>
  <c r="AJ1415" i="33"/>
  <c r="AN1415" i="33" s="1"/>
  <c r="AT1415" i="33" s="1"/>
  <c r="AJ1985" i="33"/>
  <c r="AN1985" i="33" s="1"/>
  <c r="AM2660" i="33"/>
  <c r="AQ2660" i="33" s="1"/>
  <c r="AK861" i="33"/>
  <c r="AO861" i="33" s="1"/>
  <c r="AM1060" i="33"/>
  <c r="AQ1060" i="33" s="1"/>
  <c r="AL680" i="33"/>
  <c r="AP680" i="33" s="1"/>
  <c r="AJ2435" i="33"/>
  <c r="AN2435" i="33" s="1"/>
  <c r="AM826" i="33"/>
  <c r="AQ826" i="33" s="1"/>
  <c r="AJ803" i="33"/>
  <c r="AN803" i="33" s="1"/>
  <c r="AJ1685" i="33"/>
  <c r="AN1685" i="33" s="1"/>
  <c r="AL1720" i="33"/>
  <c r="AP1720" i="33" s="1"/>
  <c r="AM857" i="33"/>
  <c r="AQ857" i="33" s="1"/>
  <c r="AK484" i="33"/>
  <c r="AO484" i="33" s="1"/>
  <c r="AK2343" i="33"/>
  <c r="AL841" i="33"/>
  <c r="AP841" i="33" s="1"/>
  <c r="AJ2140" i="33"/>
  <c r="AN2140" i="33" s="1"/>
  <c r="AJ1201" i="33"/>
  <c r="AN1201" i="33" s="1"/>
  <c r="AL1033" i="33"/>
  <c r="AP1033" i="33" s="1"/>
  <c r="AJ270" i="33"/>
  <c r="AN270" i="33" s="1"/>
  <c r="AL2051" i="33"/>
  <c r="AP2051" i="33" s="1"/>
  <c r="AJ1292" i="33"/>
  <c r="AN1292" i="33" s="1"/>
  <c r="AL1351" i="33"/>
  <c r="AP1351" i="33" s="1"/>
  <c r="AL1343" i="33"/>
  <c r="AP1343" i="33" s="1"/>
  <c r="AL511" i="33"/>
  <c r="AP511" i="33" s="1"/>
  <c r="AM2931" i="33"/>
  <c r="AQ2931" i="33" s="1"/>
  <c r="AM948" i="33"/>
  <c r="AQ948" i="33" s="1"/>
  <c r="AJ119" i="33"/>
  <c r="AN119" i="33" s="1"/>
  <c r="AK2757" i="33"/>
  <c r="AO2757" i="33" s="1"/>
  <c r="AL2906" i="33"/>
  <c r="AP2906" i="33" s="1"/>
  <c r="AL93" i="33"/>
  <c r="AP93" i="33" s="1"/>
  <c r="AM434" i="33"/>
  <c r="AQ434" i="33" s="1"/>
  <c r="AK1278" i="33"/>
  <c r="AO1278" i="33" s="1"/>
  <c r="AL737" i="33"/>
  <c r="AK2685" i="33"/>
  <c r="AM1508" i="33"/>
  <c r="AK2559" i="33"/>
  <c r="AO2559" i="33" s="1"/>
  <c r="AL1727" i="33"/>
  <c r="AP1727" i="33" s="1"/>
  <c r="AL1326" i="33"/>
  <c r="AP1326" i="33" s="1"/>
  <c r="AL2220" i="33"/>
  <c r="AP2220" i="33" s="1"/>
  <c r="AM1869" i="33"/>
  <c r="AQ1869" i="33" s="1"/>
  <c r="AL3167" i="33"/>
  <c r="AP3167" i="33" s="1"/>
  <c r="AJ3287" i="33"/>
  <c r="AN3287" i="33" s="1"/>
  <c r="AJ2641" i="33"/>
  <c r="AN2641" i="33" s="1"/>
  <c r="AJ1277" i="33"/>
  <c r="AJ2870" i="33"/>
  <c r="AN2870" i="33" s="1"/>
  <c r="AK1886" i="33"/>
  <c r="AO1886" i="33" s="1"/>
  <c r="AJ2958" i="33"/>
  <c r="AN2958" i="33" s="1"/>
  <c r="AL462" i="33"/>
  <c r="AM518" i="33"/>
  <c r="AQ518" i="33" s="1"/>
  <c r="AJ1024" i="33"/>
  <c r="AM1843" i="33"/>
  <c r="AQ1843" i="33" s="1"/>
  <c r="AL2489" i="33"/>
  <c r="AP2489" i="33" s="1"/>
  <c r="AJ85" i="33"/>
  <c r="AN85" i="33" s="1"/>
  <c r="AL578" i="33"/>
  <c r="AP578" i="33" s="1"/>
  <c r="AK3015" i="33"/>
  <c r="AO3015" i="33" s="1"/>
  <c r="AM2981" i="33"/>
  <c r="AQ2981" i="33" s="1"/>
  <c r="AJ1348" i="33"/>
  <c r="AN1348" i="33" s="1"/>
  <c r="AJ2817" i="33"/>
  <c r="AN2817" i="33" s="1"/>
  <c r="AJ1471" i="33"/>
  <c r="AN1471" i="33" s="1"/>
  <c r="AM1389" i="33"/>
  <c r="AQ1389" i="33" s="1"/>
  <c r="AJ3195" i="33"/>
  <c r="AN3195" i="33" s="1"/>
  <c r="AL3256" i="33"/>
  <c r="AP3256" i="33" s="1"/>
  <c r="AJ1469" i="33"/>
  <c r="AN1469" i="33" s="1"/>
  <c r="AL2243" i="33"/>
  <c r="AP2243" i="33" s="1"/>
  <c r="AK667" i="33"/>
  <c r="AO667" i="33" s="1"/>
  <c r="AM1493" i="33"/>
  <c r="AQ1493" i="33" s="1"/>
  <c r="AJ2927" i="33"/>
  <c r="AN2927" i="33" s="1"/>
  <c r="AM134" i="33"/>
  <c r="AJ2813" i="33"/>
  <c r="AN2813" i="33" s="1"/>
  <c r="AT2813" i="33" s="1"/>
  <c r="AL2621" i="33"/>
  <c r="AP2621" i="33" s="1"/>
  <c r="AK213" i="33"/>
  <c r="AO213" i="33" s="1"/>
  <c r="AU213" i="33" s="1"/>
  <c r="AJ1969" i="33"/>
  <c r="AN1969" i="33" s="1"/>
  <c r="AT1969" i="33" s="1"/>
  <c r="AJ2456" i="33"/>
  <c r="AL2229" i="33"/>
  <c r="AP2229" i="33" s="1"/>
  <c r="AM672" i="33"/>
  <c r="AQ672" i="33" s="1"/>
  <c r="AK1723" i="33"/>
  <c r="AO1723" i="33" s="1"/>
  <c r="AJ2974" i="33"/>
  <c r="AN2974" i="33" s="1"/>
  <c r="AL3025" i="33"/>
  <c r="AP3025" i="33" s="1"/>
  <c r="AJ434" i="33"/>
  <c r="AN434" i="33" s="1"/>
  <c r="AJ1819" i="33"/>
  <c r="AN1819" i="33" s="1"/>
  <c r="AK1060" i="33"/>
  <c r="AO1060" i="33" s="1"/>
  <c r="AM2149" i="33"/>
  <c r="AQ2149" i="33" s="1"/>
  <c r="AK1521" i="33"/>
  <c r="AO1521" i="33" s="1"/>
  <c r="AJ1235" i="33"/>
  <c r="AN1235" i="33" s="1"/>
  <c r="AM1511" i="33"/>
  <c r="AQ1511" i="33" s="1"/>
  <c r="AM2995" i="33"/>
  <c r="AQ2995" i="33" s="1"/>
  <c r="AJ2420" i="33"/>
  <c r="AN2420" i="33" s="1"/>
  <c r="AK1551" i="33"/>
  <c r="AO1551" i="33" s="1"/>
  <c r="AK790" i="33"/>
  <c r="AO790" i="33" s="1"/>
  <c r="AJ3148" i="33"/>
  <c r="AN3148" i="33" s="1"/>
  <c r="AL2300" i="33"/>
  <c r="AP2300" i="33" s="1"/>
  <c r="AK1150" i="33"/>
  <c r="AO1150" i="33" s="1"/>
  <c r="AK2014" i="33"/>
  <c r="AO2014" i="33" s="1"/>
  <c r="AJ1656" i="33"/>
  <c r="AN1656" i="33" s="1"/>
  <c r="AK487" i="33"/>
  <c r="AO487" i="33" s="1"/>
  <c r="AL3020" i="33"/>
  <c r="AP3020" i="33" s="1"/>
  <c r="AL608" i="33"/>
  <c r="AP608" i="33" s="1"/>
  <c r="AK3199" i="33"/>
  <c r="AO3199" i="33" s="1"/>
  <c r="AK1048" i="33"/>
  <c r="AO1048" i="33" s="1"/>
  <c r="AJ672" i="33"/>
  <c r="AN672" i="33" s="1"/>
  <c r="AJ2185" i="33"/>
  <c r="AN2185" i="33" s="1"/>
  <c r="AJ1255" i="33"/>
  <c r="AJ2776" i="33"/>
  <c r="AN2776" i="33" s="1"/>
  <c r="AL735" i="33"/>
  <c r="AP735" i="33" s="1"/>
  <c r="AV735" i="33" s="1"/>
  <c r="AK2541" i="33"/>
  <c r="AO2541" i="33" s="1"/>
  <c r="AM1259" i="33"/>
  <c r="AQ1259" i="33" s="1"/>
  <c r="AL3159" i="33"/>
  <c r="AP3159" i="33" s="1"/>
  <c r="AK1782" i="33"/>
  <c r="AO1782" i="33" s="1"/>
  <c r="AM2532" i="33"/>
  <c r="AQ2532" i="33" s="1"/>
  <c r="AK318" i="33"/>
  <c r="AO318" i="33" s="1"/>
  <c r="AL38" i="33"/>
  <c r="AP38" i="33" s="1"/>
  <c r="AJ2738" i="33"/>
  <c r="AN2738" i="33" s="1"/>
  <c r="AJ2426" i="33"/>
  <c r="AN2426" i="33" s="1"/>
  <c r="AM2255" i="33"/>
  <c r="AQ2255" i="33" s="1"/>
  <c r="AL2225" i="33"/>
  <c r="AP2225" i="33" s="1"/>
  <c r="AJ1015" i="33"/>
  <c r="AN1015" i="33" s="1"/>
  <c r="AL1415" i="33"/>
  <c r="AP1415" i="33" s="1"/>
  <c r="AJ2660" i="33"/>
  <c r="AN2660" i="33" s="1"/>
  <c r="AM1235" i="33"/>
  <c r="AQ1235" i="33" s="1"/>
  <c r="AL212" i="33"/>
  <c r="AP212" i="33" s="1"/>
  <c r="AJ2363" i="33"/>
  <c r="AN2363" i="33" s="1"/>
  <c r="AJ817" i="33"/>
  <c r="AN817" i="33" s="1"/>
  <c r="AL1964" i="33"/>
  <c r="AP1964" i="33" s="1"/>
  <c r="AJ990" i="33"/>
  <c r="AN990" i="33" s="1"/>
  <c r="AJ2343" i="33"/>
  <c r="AN2343" i="33" s="1"/>
  <c r="AL2874" i="33"/>
  <c r="AP2874" i="33" s="1"/>
  <c r="AK2140" i="33"/>
  <c r="AO2140" i="33" s="1"/>
  <c r="AK1687" i="33"/>
  <c r="AO1687" i="33" s="1"/>
  <c r="AL381" i="33"/>
  <c r="AP381" i="33" s="1"/>
  <c r="AK216" i="33"/>
  <c r="AO216" i="33" s="1"/>
  <c r="AM3085" i="33"/>
  <c r="AQ3085" i="33" s="1"/>
  <c r="AJ1693" i="33"/>
  <c r="AN1693" i="33" s="1"/>
  <c r="AL761" i="33"/>
  <c r="AP761" i="33" s="1"/>
  <c r="AM935" i="33"/>
  <c r="AQ935" i="33" s="1"/>
  <c r="AJ1922" i="33"/>
  <c r="AN1922" i="33" s="1"/>
  <c r="AJ971" i="33"/>
  <c r="AN971" i="33" s="1"/>
  <c r="AK1472" i="33"/>
  <c r="AO1472" i="33" s="1"/>
  <c r="AM687" i="33"/>
  <c r="AQ687" i="33" s="1"/>
  <c r="AJ2787" i="33"/>
  <c r="AN2787" i="33" s="1"/>
  <c r="AL487" i="33"/>
  <c r="AJ2188" i="33"/>
  <c r="AN2188" i="33" s="1"/>
  <c r="AJ948" i="33"/>
  <c r="AN948" i="33" s="1"/>
  <c r="AL2646" i="33"/>
  <c r="AP2646" i="33" s="1"/>
  <c r="AJ459" i="33"/>
  <c r="AN459" i="33" s="1"/>
  <c r="AK134" i="33"/>
  <c r="AK3215" i="33"/>
  <c r="AO3215" i="33" s="1"/>
  <c r="AK17" i="33"/>
  <c r="AO17" i="33" s="1"/>
  <c r="AJ2072" i="33"/>
  <c r="AN2072" i="33" s="1"/>
  <c r="AL1330" i="33"/>
  <c r="AP1330" i="33" s="1"/>
  <c r="AJ2229" i="33"/>
  <c r="AN2229" i="33" s="1"/>
  <c r="AT2229" i="33" s="1"/>
  <c r="AM2974" i="33"/>
  <c r="AQ2974" i="33" s="1"/>
  <c r="AJ130" i="33"/>
  <c r="AL1124" i="33"/>
  <c r="AP1124" i="33" s="1"/>
  <c r="AK1271" i="33"/>
  <c r="AM184" i="33"/>
  <c r="AL3187" i="33"/>
  <c r="AK1219" i="33"/>
  <c r="AO1219" i="33" s="1"/>
  <c r="AJ1788" i="33"/>
  <c r="AN1788" i="33" s="1"/>
  <c r="AM2151" i="33"/>
  <c r="AQ2151" i="33" s="1"/>
  <c r="AK2780" i="33"/>
  <c r="AL2720" i="33"/>
  <c r="AP2720" i="33" s="1"/>
  <c r="AJ3171" i="33"/>
  <c r="AL356" i="33"/>
  <c r="AK544" i="33"/>
  <c r="AO544" i="33" s="1"/>
  <c r="AJ307" i="33"/>
  <c r="AN307" i="33" s="1"/>
  <c r="AJ28" i="33"/>
  <c r="AN28" i="33" s="1"/>
  <c r="AL1968" i="33"/>
  <c r="AP1968" i="33" s="1"/>
  <c r="AM2164" i="33"/>
  <c r="AQ2164" i="33" s="1"/>
  <c r="AJ1806" i="33"/>
  <c r="AN1806" i="33" s="1"/>
  <c r="AK1859" i="33"/>
  <c r="AK684" i="33"/>
  <c r="AJ297" i="33"/>
  <c r="AN297" i="33" s="1"/>
  <c r="AJ41" i="33"/>
  <c r="AN41" i="33" s="1"/>
  <c r="AT41" i="33" s="1"/>
  <c r="AM1029" i="33"/>
  <c r="AQ1029" i="33" s="1"/>
  <c r="AK1964" i="33"/>
  <c r="AO1964" i="33" s="1"/>
  <c r="AM990" i="33"/>
  <c r="AQ990" i="33" s="1"/>
  <c r="AK2126" i="33"/>
  <c r="AO2126" i="33" s="1"/>
  <c r="AM2874" i="33"/>
  <c r="AQ2874" i="33" s="1"/>
  <c r="AM1171" i="33"/>
  <c r="AQ1171" i="33" s="1"/>
  <c r="AK1777" i="33"/>
  <c r="AO1777" i="33" s="1"/>
  <c r="AJ61" i="33"/>
  <c r="AN61" i="33" s="1"/>
  <c r="AT61" i="33" s="1"/>
  <c r="AL409" i="33"/>
  <c r="AP409" i="33" s="1"/>
  <c r="AV409" i="33" s="1"/>
  <c r="AM3268" i="33"/>
  <c r="AQ3268" i="33" s="1"/>
  <c r="AJ2970" i="33"/>
  <c r="AN2970" i="33" s="1"/>
  <c r="AJ222" i="33"/>
  <c r="AN222" i="33" s="1"/>
  <c r="AK173" i="33"/>
  <c r="AO173" i="33" s="1"/>
  <c r="AJ1697" i="33"/>
  <c r="AM1054" i="33"/>
  <c r="AQ1054" i="33" s="1"/>
  <c r="AM608" i="33"/>
  <c r="AQ608" i="33" s="1"/>
  <c r="AK459" i="33"/>
  <c r="AO459" i="33" s="1"/>
  <c r="AK2153" i="33"/>
  <c r="AO2153" i="33" s="1"/>
  <c r="AM1086" i="33"/>
  <c r="AQ1086" i="33" s="1"/>
  <c r="AL3215" i="33"/>
  <c r="AP3215" i="33" s="1"/>
  <c r="AL2072" i="33"/>
  <c r="AP2072" i="33" s="1"/>
  <c r="AK63" i="33"/>
  <c r="AO63" i="33" s="1"/>
  <c r="AL2292" i="33"/>
  <c r="AM2746" i="33"/>
  <c r="AQ2746" i="33" s="1"/>
  <c r="AL2076" i="33"/>
  <c r="AP2076" i="33" s="1"/>
  <c r="AM941" i="33"/>
  <c r="AQ941" i="33" s="1"/>
  <c r="AK184" i="33"/>
  <c r="AJ1096" i="33"/>
  <c r="AN1096" i="33" s="1"/>
  <c r="AJ882" i="33"/>
  <c r="AN882" i="33" s="1"/>
  <c r="AL57" i="33"/>
  <c r="AP57" i="33" s="1"/>
  <c r="AL916" i="33"/>
  <c r="AL2047" i="33"/>
  <c r="AP2047" i="33" s="1"/>
  <c r="AL762" i="33"/>
  <c r="AP762" i="33" s="1"/>
  <c r="AK156" i="33"/>
  <c r="AO156" i="33" s="1"/>
  <c r="AK748" i="33"/>
  <c r="AO748" i="33" s="1"/>
  <c r="AL1070" i="33"/>
  <c r="AP1070" i="33" s="1"/>
  <c r="AJ1153" i="33"/>
  <c r="AN1153" i="33" s="1"/>
  <c r="AJ2781" i="33"/>
  <c r="AN2781" i="33" s="1"/>
  <c r="AM2006" i="33"/>
  <c r="AQ2006" i="33" s="1"/>
  <c r="AK1766" i="33"/>
  <c r="AO1766" i="33" s="1"/>
  <c r="AM1961" i="33"/>
  <c r="AQ1961" i="33" s="1"/>
  <c r="AK937" i="33"/>
  <c r="AO937" i="33" s="1"/>
  <c r="AJ101" i="33"/>
  <c r="AL3269" i="33"/>
  <c r="AP3269" i="33" s="1"/>
  <c r="AJ47" i="33"/>
  <c r="AM437" i="33"/>
  <c r="AQ437" i="33" s="1"/>
  <c r="AK661" i="33"/>
  <c r="AO661" i="33" s="1"/>
  <c r="AJ764" i="33"/>
  <c r="AN764" i="33" s="1"/>
  <c r="AL1358" i="33"/>
  <c r="AP1358" i="33" s="1"/>
  <c r="AJ2686" i="33"/>
  <c r="AN2686" i="33" s="1"/>
  <c r="AK1894" i="33"/>
  <c r="AO1894" i="33" s="1"/>
  <c r="AM2983" i="33"/>
  <c r="AM3081" i="33"/>
  <c r="AQ3081" i="33" s="1"/>
  <c r="AM307" i="33"/>
  <c r="AQ307" i="33" s="1"/>
  <c r="AL2521" i="33"/>
  <c r="AP2521" i="33" s="1"/>
  <c r="AJ1116" i="33"/>
  <c r="AN1116" i="33" s="1"/>
  <c r="AT1116" i="33" s="1"/>
  <c r="AL3189" i="33"/>
  <c r="AP3189" i="33" s="1"/>
  <c r="AJ2975" i="33"/>
  <c r="AN2975" i="33" s="1"/>
  <c r="AL767" i="33"/>
  <c r="AP767" i="33" s="1"/>
  <c r="AK803" i="33"/>
  <c r="AO803" i="33" s="1"/>
  <c r="AU803" i="33" s="1"/>
  <c r="AK297" i="33"/>
  <c r="AO297" i="33" s="1"/>
  <c r="AK1513" i="33"/>
  <c r="AO1513" i="33" s="1"/>
  <c r="AJ2904" i="33"/>
  <c r="AN2904" i="33" s="1"/>
  <c r="AM2363" i="33"/>
  <c r="AQ2363" i="33" s="1"/>
  <c r="AM2126" i="33"/>
  <c r="AQ2126" i="33" s="1"/>
  <c r="AL270" i="33"/>
  <c r="AP270" i="33" s="1"/>
  <c r="AJ216" i="33"/>
  <c r="AN216" i="33" s="1"/>
  <c r="AK935" i="33"/>
  <c r="AO935" i="33" s="1"/>
  <c r="AK2560" i="33"/>
  <c r="AO2560" i="33" s="1"/>
  <c r="AJ1363" i="33"/>
  <c r="AN1363" i="33" s="1"/>
  <c r="AJ717" i="33"/>
  <c r="AN717" i="33" s="1"/>
  <c r="AM503" i="33"/>
  <c r="AQ503" i="33" s="1"/>
  <c r="AL1697" i="33"/>
  <c r="AP1697" i="33" s="1"/>
  <c r="AM170" i="33"/>
  <c r="AQ170" i="33" s="1"/>
  <c r="AM2646" i="33"/>
  <c r="AQ2646" i="33" s="1"/>
  <c r="AJ234" i="33"/>
  <c r="AN234" i="33" s="1"/>
  <c r="AJ63" i="33"/>
  <c r="AN63" i="33" s="1"/>
  <c r="AT63" i="33" s="1"/>
  <c r="AJ3025" i="33"/>
  <c r="AN3025" i="33" s="1"/>
  <c r="AJ2498" i="33"/>
  <c r="AN2498" i="33" s="1"/>
  <c r="AJ3224" i="33"/>
  <c r="AN3224" i="33" s="1"/>
  <c r="AJ2313" i="33"/>
  <c r="AN2313" i="33" s="1"/>
  <c r="AL74" i="33"/>
  <c r="AP74" i="33" s="1"/>
  <c r="AL1705" i="33"/>
  <c r="AP1705" i="33" s="1"/>
  <c r="AL2133" i="33"/>
  <c r="AP2133" i="33" s="1"/>
  <c r="AL873" i="33"/>
  <c r="AK992" i="33"/>
  <c r="AO992" i="33" s="1"/>
  <c r="AK568" i="33"/>
  <c r="AO568" i="33" s="1"/>
  <c r="AK832" i="33"/>
  <c r="AO832" i="33" s="1"/>
  <c r="AM2323" i="33"/>
  <c r="AQ2323" i="33" s="1"/>
  <c r="AM1275" i="33"/>
  <c r="AQ1275" i="33" s="1"/>
  <c r="AL2858" i="33"/>
  <c r="AP2858" i="33" s="1"/>
  <c r="AM2633" i="33"/>
  <c r="AQ2633" i="33" s="1"/>
  <c r="AJ1038" i="33"/>
  <c r="AN1038" i="33" s="1"/>
  <c r="AL1511" i="33"/>
  <c r="AP1511" i="33" s="1"/>
  <c r="AJ767" i="33"/>
  <c r="AN767" i="33" s="1"/>
  <c r="AL718" i="33"/>
  <c r="AP718" i="33" s="1"/>
  <c r="AM297" i="33"/>
  <c r="AQ297" i="33" s="1"/>
  <c r="AK2647" i="33"/>
  <c r="AO2647" i="33" s="1"/>
  <c r="AL1685" i="33"/>
  <c r="AP1685" i="33" s="1"/>
  <c r="AL61" i="33"/>
  <c r="AP61" i="33" s="1"/>
  <c r="AM2088" i="33"/>
  <c r="AQ2088" i="33" s="1"/>
  <c r="AM2661" i="33"/>
  <c r="AQ2661" i="33" s="1"/>
  <c r="AJ1760" i="33"/>
  <c r="AN1760" i="33" s="1"/>
  <c r="AK2280" i="33"/>
  <c r="AO2280" i="33" s="1"/>
  <c r="AM575" i="33"/>
  <c r="AQ575" i="33" s="1"/>
  <c r="AL2142" i="33"/>
  <c r="AP2142" i="33" s="1"/>
  <c r="AJ2097" i="33"/>
  <c r="AN2097" i="33" s="1"/>
  <c r="AM1363" i="33"/>
  <c r="AQ1363" i="33" s="1"/>
  <c r="AL222" i="33"/>
  <c r="AP222" i="33" s="1"/>
  <c r="AL1279" i="33"/>
  <c r="AP1279" i="33" s="1"/>
  <c r="AM2568" i="33"/>
  <c r="AQ2568" i="33" s="1"/>
  <c r="AK119" i="33"/>
  <c r="AO119" i="33" s="1"/>
  <c r="AL272" i="33"/>
  <c r="AP272" i="33" s="1"/>
  <c r="AM3185" i="33"/>
  <c r="AQ3185" i="33" s="1"/>
  <c r="AM137" i="33"/>
  <c r="AQ137" i="33" s="1"/>
  <c r="AM2153" i="33"/>
  <c r="AQ2153" i="33" s="1"/>
  <c r="AK234" i="33"/>
  <c r="AO234" i="33" s="1"/>
  <c r="AK1756" i="33"/>
  <c r="AO1756" i="33" s="1"/>
  <c r="AJ213" i="33"/>
  <c r="AN213" i="33" s="1"/>
  <c r="AL644" i="33"/>
  <c r="AP644" i="33" s="1"/>
  <c r="AJ1723" i="33"/>
  <c r="AN1723" i="33" s="1"/>
  <c r="AT1723" i="33" s="1"/>
  <c r="AM197" i="33"/>
  <c r="AQ197" i="33" s="1"/>
  <c r="AM2394" i="33"/>
  <c r="AQ2394" i="33" s="1"/>
  <c r="AM2292" i="33"/>
  <c r="AQ2292" i="33" s="1"/>
  <c r="AK1992" i="33"/>
  <c r="AM1627" i="33"/>
  <c r="AQ1627" i="33" s="1"/>
  <c r="AL2299" i="33"/>
  <c r="AP2299" i="33" s="1"/>
  <c r="AL3213" i="33"/>
  <c r="AP3213" i="33" s="1"/>
  <c r="AM2186" i="33"/>
  <c r="AQ2186" i="33" s="1"/>
  <c r="AM565" i="33"/>
  <c r="AQ565" i="33" s="1"/>
  <c r="AM1206" i="33"/>
  <c r="AQ1206" i="33" s="1"/>
  <c r="AJ473" i="33"/>
  <c r="AN473" i="33" s="1"/>
  <c r="AK3007" i="33"/>
  <c r="AJ461" i="33"/>
  <c r="AN461" i="33" s="1"/>
  <c r="AM2429" i="33"/>
  <c r="AQ2429" i="33" s="1"/>
  <c r="AL2599" i="33"/>
  <c r="AP2599" i="33" s="1"/>
  <c r="AM2295" i="33"/>
  <c r="AQ2295" i="33" s="1"/>
  <c r="AK391" i="33"/>
  <c r="AO391" i="33" s="1"/>
  <c r="AJ464" i="33"/>
  <c r="AN464" i="33" s="1"/>
  <c r="AK231" i="33"/>
  <c r="AO231" i="33" s="1"/>
  <c r="AK1793" i="33"/>
  <c r="AO1793" i="33" s="1"/>
  <c r="AJ2034" i="33"/>
  <c r="AN2034" i="33" s="1"/>
  <c r="AM2723" i="33"/>
  <c r="AM366" i="33"/>
  <c r="AQ366" i="33" s="1"/>
  <c r="AL421" i="33"/>
  <c r="AP421" i="33" s="1"/>
  <c r="AL1814" i="33"/>
  <c r="AP1814" i="33" s="1"/>
  <c r="AK2876" i="33"/>
  <c r="AM2401" i="33"/>
  <c r="AQ2401" i="33" s="1"/>
  <c r="AM1262" i="33"/>
  <c r="AQ1262" i="33" s="1"/>
  <c r="AK2701" i="33"/>
  <c r="AO2701" i="33" s="1"/>
  <c r="AJ808" i="33"/>
  <c r="AN808" i="33" s="1"/>
  <c r="AK2521" i="33"/>
  <c r="AO2521" i="33" s="1"/>
  <c r="AJ3189" i="33"/>
  <c r="AN3189" i="33" s="1"/>
  <c r="AL991" i="33"/>
  <c r="AP991" i="33" s="1"/>
  <c r="AJ1521" i="33"/>
  <c r="AN1521" i="33" s="1"/>
  <c r="AL1617" i="33"/>
  <c r="AP1617" i="33" s="1"/>
  <c r="AL3078" i="33"/>
  <c r="AK718" i="33"/>
  <c r="AO718" i="33" s="1"/>
  <c r="AL2995" i="33"/>
  <c r="AJ2175" i="33"/>
  <c r="AN2175" i="33" s="1"/>
  <c r="AT2175" i="33" s="1"/>
  <c r="AM690" i="33"/>
  <c r="AQ690" i="33" s="1"/>
  <c r="AM2904" i="33"/>
  <c r="AQ2904" i="33" s="1"/>
  <c r="AK2363" i="33"/>
  <c r="AO2363" i="33" s="1"/>
  <c r="AK817" i="33"/>
  <c r="AO817" i="33" s="1"/>
  <c r="AK933" i="33"/>
  <c r="AO933" i="33" s="1"/>
  <c r="AL1050" i="33"/>
  <c r="AP1050" i="33" s="1"/>
  <c r="AJ2130" i="33"/>
  <c r="AN2130" i="33" s="1"/>
  <c r="AT2130" i="33" s="1"/>
  <c r="AL1721" i="33"/>
  <c r="AP1721" i="33" s="1"/>
  <c r="AJ1801" i="33"/>
  <c r="AN1801" i="33" s="1"/>
  <c r="AK1748" i="33"/>
  <c r="AO1748" i="33" s="1"/>
  <c r="AM381" i="33"/>
  <c r="AQ381" i="33" s="1"/>
  <c r="AK2557" i="33"/>
  <c r="AO2557" i="33" s="1"/>
  <c r="AM610" i="33"/>
  <c r="AQ610" i="33" s="1"/>
  <c r="AJ2088" i="33"/>
  <c r="AN2088" i="33" s="1"/>
  <c r="AT2088" i="33" s="1"/>
  <c r="AM216" i="33"/>
  <c r="AQ216" i="33" s="1"/>
  <c r="AJ2963" i="33"/>
  <c r="AN2963" i="33" s="1"/>
  <c r="AK761" i="33"/>
  <c r="AO761" i="33" s="1"/>
  <c r="AM129" i="33"/>
  <c r="AQ129" i="33" s="1"/>
  <c r="AJ1212" i="33"/>
  <c r="AN1212" i="33" s="1"/>
  <c r="AT1212" i="33" s="1"/>
  <c r="AL2661" i="33"/>
  <c r="AP2661" i="33" s="1"/>
  <c r="AJ1427" i="33"/>
  <c r="AN1427" i="33" s="1"/>
  <c r="AJ2280" i="33"/>
  <c r="AN2280" i="33" s="1"/>
  <c r="AJ2560" i="33"/>
  <c r="AL790" i="33"/>
  <c r="AP790" i="33" s="1"/>
  <c r="AK364" i="33"/>
  <c r="AO364" i="33" s="1"/>
  <c r="AK3148" i="33"/>
  <c r="AO3148" i="33" s="1"/>
  <c r="AJ1855" i="33"/>
  <c r="AN1855" i="33" s="1"/>
  <c r="AJ2300" i="33"/>
  <c r="AN2300" i="33" s="1"/>
  <c r="AM1150" i="33"/>
  <c r="AQ1150" i="33" s="1"/>
  <c r="AJ3033" i="33"/>
  <c r="AN3033" i="33" s="1"/>
  <c r="AT3033" i="33" s="1"/>
  <c r="AL575" i="33"/>
  <c r="AP575" i="33" s="1"/>
  <c r="AK2142" i="33"/>
  <c r="AO2142" i="33" s="1"/>
  <c r="AL2014" i="33"/>
  <c r="AP2014" i="33" s="1"/>
  <c r="AJ475" i="33"/>
  <c r="AN475" i="33" s="1"/>
  <c r="AK1363" i="33"/>
  <c r="AO1363" i="33" s="1"/>
  <c r="AL687" i="33"/>
  <c r="AP687" i="33" s="1"/>
  <c r="AJ1279" i="33"/>
  <c r="AN1279" i="33" s="1"/>
  <c r="AT1279" i="33" s="1"/>
  <c r="AL577" i="33"/>
  <c r="AP577" i="33" s="1"/>
  <c r="AL2309" i="33"/>
  <c r="AP2309" i="33" s="1"/>
  <c r="AJ2646" i="33"/>
  <c r="AN2646" i="33" s="1"/>
  <c r="AJ137" i="33"/>
  <c r="AN137" i="33" s="1"/>
  <c r="AM234" i="33"/>
  <c r="AQ234" i="33" s="1"/>
  <c r="AM1756" i="33"/>
  <c r="AQ1756" i="33" s="1"/>
  <c r="AL134" i="33"/>
  <c r="AJ2031" i="33"/>
  <c r="AN2031" i="33" s="1"/>
  <c r="AJ2621" i="33"/>
  <c r="AL2456" i="33"/>
  <c r="AP2456" i="33" s="1"/>
  <c r="AJ1330" i="33"/>
  <c r="AN1330" i="33" s="1"/>
  <c r="AM2229" i="33"/>
  <c r="AQ2229" i="33" s="1"/>
  <c r="AK672" i="33"/>
  <c r="AO672" i="33" s="1"/>
  <c r="AL2974" i="33"/>
  <c r="AP2974" i="33" s="1"/>
  <c r="AM3025" i="33"/>
  <c r="AQ3025" i="33" s="1"/>
  <c r="AL3002" i="33"/>
  <c r="AM1124" i="33"/>
  <c r="AQ1124" i="33" s="1"/>
  <c r="AL1532" i="33"/>
  <c r="AJ1992" i="33"/>
  <c r="AN1992" i="33" s="1"/>
  <c r="AM1867" i="33"/>
  <c r="AQ1867" i="33" s="1"/>
  <c r="AL890" i="33"/>
  <c r="AP890" i="33" s="1"/>
  <c r="AK2950" i="33"/>
  <c r="AO2950" i="33" s="1"/>
  <c r="AJ256" i="33"/>
  <c r="AK2943" i="33"/>
  <c r="AM1811" i="33"/>
  <c r="AQ1811" i="33" s="1"/>
  <c r="AK1055" i="33"/>
  <c r="AJ2583" i="33"/>
  <c r="AN2583" i="33" s="1"/>
  <c r="AJ1844" i="33"/>
  <c r="AN1844" i="33" s="1"/>
  <c r="AK2902" i="33"/>
  <c r="AO2902" i="33" s="1"/>
  <c r="AL1565" i="33"/>
  <c r="AP1565" i="33" s="1"/>
  <c r="AK3006" i="33"/>
  <c r="AO3006" i="33" s="1"/>
  <c r="AK2925" i="33"/>
  <c r="AO2925" i="33" s="1"/>
  <c r="AM1665" i="33"/>
  <c r="AL2856" i="33"/>
  <c r="AP2856" i="33" s="1"/>
  <c r="AL2399" i="33"/>
  <c r="AP2399" i="33" s="1"/>
  <c r="AK1775" i="33"/>
  <c r="AO1775" i="33" s="1"/>
  <c r="AJ440" i="33"/>
  <c r="AN440" i="33" s="1"/>
  <c r="AK1374" i="33"/>
  <c r="AO1374" i="33" s="1"/>
  <c r="AK2986" i="33"/>
  <c r="AO2986" i="33" s="1"/>
  <c r="AJ852" i="33"/>
  <c r="AN852" i="33" s="1"/>
  <c r="AK2631" i="33"/>
  <c r="AO2631" i="33" s="1"/>
  <c r="AK743" i="33"/>
  <c r="AO743" i="33" s="1"/>
  <c r="AL2335" i="33"/>
  <c r="AP2335" i="33" s="1"/>
  <c r="AJ1377" i="33"/>
  <c r="AN1377" i="33" s="1"/>
  <c r="AM806" i="33"/>
  <c r="AQ806" i="33" s="1"/>
  <c r="AJ2296" i="33"/>
  <c r="AN2296" i="33" s="1"/>
  <c r="AK332" i="33"/>
  <c r="AO332" i="33" s="1"/>
  <c r="AM800" i="33"/>
  <c r="AQ800" i="33" s="1"/>
  <c r="AL1480" i="33"/>
  <c r="AP1480" i="33" s="1"/>
  <c r="AM2011" i="33"/>
  <c r="AM1870" i="33"/>
  <c r="AQ1870" i="33" s="1"/>
  <c r="AJ572" i="33"/>
  <c r="AN572" i="33" s="1"/>
  <c r="AL1078" i="33"/>
  <c r="AP1078" i="33" s="1"/>
  <c r="AM1498" i="33"/>
  <c r="AK697" i="33"/>
  <c r="AO697" i="33" s="1"/>
  <c r="AJ865" i="33"/>
  <c r="AN865" i="33" s="1"/>
  <c r="AJ771" i="33"/>
  <c r="AL1602" i="33"/>
  <c r="AP1602" i="33" s="1"/>
  <c r="AJ804" i="33"/>
  <c r="AN804" i="33" s="1"/>
  <c r="AL1419" i="33"/>
  <c r="AP1419" i="33" s="1"/>
  <c r="AK1608" i="33"/>
  <c r="AO1608" i="33" s="1"/>
  <c r="AM2350" i="33"/>
  <c r="AQ2350" i="33" s="1"/>
  <c r="AK1182" i="33"/>
  <c r="AO1182" i="33" s="1"/>
  <c r="AL1352" i="33"/>
  <c r="AL930" i="33"/>
  <c r="AP930" i="33" s="1"/>
  <c r="AK2629" i="33"/>
  <c r="AO2629" i="33" s="1"/>
  <c r="AM1670" i="33"/>
  <c r="AQ1670" i="33" s="1"/>
  <c r="AL1166" i="33"/>
  <c r="AP1166" i="33" s="1"/>
  <c r="AJ30" i="33"/>
  <c r="AN30" i="33" s="1"/>
  <c r="AL2192" i="33"/>
  <c r="AP2192" i="33" s="1"/>
  <c r="AK2533" i="33"/>
  <c r="AO2533" i="33" s="1"/>
  <c r="AL1741" i="33"/>
  <c r="AP1741" i="33" s="1"/>
  <c r="AJ3283" i="33"/>
  <c r="AN3283" i="33" s="1"/>
  <c r="AK1520" i="33"/>
  <c r="AL1313" i="33"/>
  <c r="AP1313" i="33" s="1"/>
  <c r="AV1313" i="33" s="1"/>
  <c r="AL1470" i="33"/>
  <c r="AP1470" i="33" s="1"/>
  <c r="AJ2918" i="33"/>
  <c r="AN2918" i="33" s="1"/>
  <c r="AL18" i="33"/>
  <c r="AP18" i="33" s="1"/>
  <c r="AL328" i="33"/>
  <c r="AM3092" i="33"/>
  <c r="AL2880" i="33"/>
  <c r="AP2880" i="33" s="1"/>
  <c r="AJ1209" i="33"/>
  <c r="AN1209" i="33" s="1"/>
  <c r="AJ3099" i="33"/>
  <c r="AN3099" i="33" s="1"/>
  <c r="AM2352" i="33"/>
  <c r="AQ2352" i="33" s="1"/>
  <c r="AM1558" i="33"/>
  <c r="AQ1558" i="33" s="1"/>
  <c r="AJ1467" i="33"/>
  <c r="AN1467" i="33" s="1"/>
  <c r="AK2015" i="33"/>
  <c r="AO2015" i="33" s="1"/>
  <c r="AK1764" i="33"/>
  <c r="AO1764" i="33" s="1"/>
  <c r="AK755" i="33"/>
  <c r="AO755" i="33" s="1"/>
  <c r="AK1707" i="33"/>
  <c r="AO1707" i="33" s="1"/>
  <c r="AL3083" i="33"/>
  <c r="AP3083" i="33" s="1"/>
  <c r="AJ2178" i="33"/>
  <c r="AN2178" i="33" s="1"/>
  <c r="AJ2279" i="33"/>
  <c r="AN2279" i="33" s="1"/>
  <c r="AK290" i="33"/>
  <c r="AO290" i="33" s="1"/>
  <c r="AM1329" i="33"/>
  <c r="AQ1329" i="33" s="1"/>
  <c r="AK3190" i="33"/>
  <c r="AO3190" i="33" s="1"/>
  <c r="AL3097" i="33"/>
  <c r="AM3219" i="33"/>
  <c r="AK12" i="33"/>
  <c r="AO12" i="33" s="1"/>
  <c r="AM1059" i="33"/>
  <c r="AQ1059" i="33" s="1"/>
  <c r="AL1842" i="33"/>
  <c r="AP1842" i="33" s="1"/>
  <c r="AK2967" i="33"/>
  <c r="AO2967" i="33" s="1"/>
  <c r="AL1630" i="33"/>
  <c r="AP1630" i="33" s="1"/>
  <c r="AJ640" i="33"/>
  <c r="AK465" i="33"/>
  <c r="AJ1790" i="33"/>
  <c r="AM1240" i="33"/>
  <c r="AQ1240" i="33" s="1"/>
  <c r="AM642" i="33"/>
  <c r="AQ642" i="33" s="1"/>
  <c r="AK2193" i="33"/>
  <c r="AO2193" i="33" s="1"/>
  <c r="AM1246" i="33"/>
  <c r="AQ1246" i="33" s="1"/>
  <c r="AK2937" i="33"/>
  <c r="AO2937" i="33" s="1"/>
  <c r="AL777" i="33"/>
  <c r="AP777" i="33" s="1"/>
  <c r="AK2556" i="33"/>
  <c r="AO2556" i="33" s="1"/>
  <c r="AJ535" i="33"/>
  <c r="AK3029" i="33"/>
  <c r="AO3029" i="33" s="1"/>
  <c r="AM725" i="33"/>
  <c r="AQ725" i="33" s="1"/>
  <c r="AK2310" i="33"/>
  <c r="AO2310" i="33" s="1"/>
  <c r="AM2675" i="33"/>
  <c r="AQ2675" i="33" s="1"/>
  <c r="AJ1915" i="33"/>
  <c r="AJ2532" i="33"/>
  <c r="AN2532" i="33" s="1"/>
  <c r="AK3000" i="33"/>
  <c r="AO3000" i="33" s="1"/>
  <c r="AL264" i="33"/>
  <c r="AP264" i="33" s="1"/>
  <c r="AL3251" i="33"/>
  <c r="AP3251" i="33" s="1"/>
  <c r="AV3251" i="33" s="1"/>
  <c r="AK1495" i="33"/>
  <c r="AO1495" i="33" s="1"/>
  <c r="AL1655" i="33"/>
  <c r="AP1655" i="33" s="1"/>
  <c r="AK2116" i="33"/>
  <c r="AJ992" i="33"/>
  <c r="AN992" i="33" s="1"/>
  <c r="AL568" i="33"/>
  <c r="AP568" i="33" s="1"/>
  <c r="AM1407" i="33"/>
  <c r="AM1848" i="33"/>
  <c r="AK2940" i="33"/>
  <c r="AO2940" i="33" s="1"/>
  <c r="AL97" i="33"/>
  <c r="AP97" i="33" s="1"/>
  <c r="AJ2549" i="33"/>
  <c r="AN2549" i="33" s="1"/>
  <c r="AT2549" i="33" s="1"/>
  <c r="AJ2707" i="33"/>
  <c r="AJ420" i="33"/>
  <c r="AM2241" i="33"/>
  <c r="AJ2134" i="33"/>
  <c r="AK1310" i="33"/>
  <c r="AJ1732" i="33"/>
  <c r="AN1732" i="33" s="1"/>
  <c r="AM1692" i="33"/>
  <c r="AQ1692" i="33" s="1"/>
  <c r="AJ1861" i="33"/>
  <c r="AN1861" i="33" s="1"/>
  <c r="AK2531" i="33"/>
  <c r="AK1662" i="33"/>
  <c r="AM2143" i="33"/>
  <c r="AQ2143" i="33" s="1"/>
  <c r="AK2606" i="33"/>
  <c r="AK1338" i="33"/>
  <c r="AO1338" i="33" s="1"/>
  <c r="AL2167" i="33"/>
  <c r="AP2167" i="33" s="1"/>
  <c r="AV2167" i="33" s="1"/>
  <c r="AJ2561" i="33"/>
  <c r="AN2561" i="33" s="1"/>
  <c r="AM2327" i="33"/>
  <c r="AQ2327" i="33" s="1"/>
  <c r="AM284" i="33"/>
  <c r="AJ2672" i="33"/>
  <c r="AM1007" i="33"/>
  <c r="AK1017" i="33"/>
  <c r="AO1017" i="33" s="1"/>
  <c r="AK1810" i="33"/>
  <c r="AL528" i="33"/>
  <c r="AP528" i="33" s="1"/>
  <c r="AM2199" i="33"/>
  <c r="AQ2199" i="33" s="1"/>
  <c r="AL2474" i="33"/>
  <c r="AP2474" i="33" s="1"/>
  <c r="AM2566" i="33"/>
  <c r="AL819" i="33"/>
  <c r="AK2411" i="33"/>
  <c r="AO2411" i="33" s="1"/>
  <c r="AJ422" i="33"/>
  <c r="AN422" i="33" s="1"/>
  <c r="AL2223" i="33"/>
  <c r="AP2223" i="33" s="1"/>
  <c r="AK2525" i="33"/>
  <c r="AO2525" i="33" s="1"/>
  <c r="AJ2237" i="33"/>
  <c r="AN2237" i="33" s="1"/>
  <c r="AT2237" i="33" s="1"/>
  <c r="AM691" i="33"/>
  <c r="AQ691" i="33" s="1"/>
  <c r="AL2827" i="33"/>
  <c r="AM2187" i="33"/>
  <c r="AL984" i="33"/>
  <c r="AP984" i="33" s="1"/>
  <c r="AJ104" i="33"/>
  <c r="AJ1713" i="33"/>
  <c r="AN1713" i="33" s="1"/>
  <c r="AM419" i="33"/>
  <c r="AQ419" i="33" s="1"/>
  <c r="AL851" i="33"/>
  <c r="AP851" i="33" s="1"/>
  <c r="AK1398" i="33"/>
  <c r="AO1398" i="33" s="1"/>
  <c r="AL1833" i="33"/>
  <c r="AP1833" i="33" s="1"/>
  <c r="AJ2985" i="33"/>
  <c r="AN2985" i="33" s="1"/>
  <c r="AT2985" i="33" s="1"/>
  <c r="AM2426" i="33"/>
  <c r="AQ2426" i="33" s="1"/>
  <c r="AJ1644" i="33"/>
  <c r="AN1644" i="33" s="1"/>
  <c r="AJ1483" i="33"/>
  <c r="AN1483" i="33" s="1"/>
  <c r="AJ2174" i="33"/>
  <c r="AN2174" i="33" s="1"/>
  <c r="AM2392" i="33"/>
  <c r="AQ2392" i="33" s="1"/>
  <c r="AM1525" i="33"/>
  <c r="AQ1525" i="33" s="1"/>
  <c r="AK623" i="33"/>
  <c r="AJ456" i="33"/>
  <c r="AN456" i="33" s="1"/>
  <c r="AM2274" i="33"/>
  <c r="AQ2274" i="33" s="1"/>
  <c r="AK2789" i="33"/>
  <c r="AL1253" i="33"/>
  <c r="AP1253" i="33" s="1"/>
  <c r="AV1253" i="33" s="1"/>
  <c r="AK75" i="33"/>
  <c r="AO75" i="33" s="1"/>
  <c r="AL2250" i="33"/>
  <c r="AP2250" i="33" s="1"/>
  <c r="AJ2225" i="33"/>
  <c r="AN2225" i="33" s="1"/>
  <c r="AL2655" i="33"/>
  <c r="AP2655" i="33" s="1"/>
  <c r="AJ1291" i="33"/>
  <c r="AN1291" i="33" s="1"/>
  <c r="AL1570" i="33"/>
  <c r="AP1570" i="33" s="1"/>
  <c r="AJ2323" i="33"/>
  <c r="AN2323" i="33" s="1"/>
  <c r="AK2666" i="33"/>
  <c r="AO2666" i="33" s="1"/>
  <c r="AJ1144" i="33"/>
  <c r="AN1144" i="33" s="1"/>
  <c r="AL785" i="33"/>
  <c r="AP785" i="33" s="1"/>
  <c r="AK1320" i="33"/>
  <c r="AO1320" i="33" s="1"/>
  <c r="AK673" i="33"/>
  <c r="AO673" i="33" s="1"/>
  <c r="AM3197" i="33"/>
  <c r="AQ3197" i="33" s="1"/>
  <c r="AJ2267" i="33"/>
  <c r="AN2267" i="33" s="1"/>
  <c r="AM314" i="33"/>
  <c r="AQ314" i="33" s="1"/>
  <c r="AL123" i="33"/>
  <c r="AP123" i="33" s="1"/>
  <c r="AK1030" i="33"/>
  <c r="AO1030" i="33" s="1"/>
  <c r="AK217" i="33"/>
  <c r="AO217" i="33" s="1"/>
  <c r="AM1015" i="33"/>
  <c r="AQ1015" i="33" s="1"/>
  <c r="AJ3124" i="33"/>
  <c r="AJ1736" i="33"/>
  <c r="AN1736" i="33" s="1"/>
  <c r="AM2610" i="33"/>
  <c r="AQ2610" i="33" s="1"/>
  <c r="AL2294" i="33"/>
  <c r="AL1283" i="33"/>
  <c r="AP1283" i="33" s="1"/>
  <c r="AM71" i="33"/>
  <c r="AQ71" i="33" s="1"/>
  <c r="AL120" i="33"/>
  <c r="AP120" i="33" s="1"/>
  <c r="AJ3075" i="33"/>
  <c r="AN3075" i="33" s="1"/>
  <c r="AK2285" i="33"/>
  <c r="AJ175" i="33"/>
  <c r="AN175" i="33" s="1"/>
  <c r="AK1646" i="33"/>
  <c r="AO1646" i="33" s="1"/>
  <c r="AJ321" i="33"/>
  <c r="AN321" i="33" s="1"/>
  <c r="AT321" i="33" s="1"/>
  <c r="AM3142" i="33"/>
  <c r="AQ3142" i="33" s="1"/>
  <c r="AK1314" i="33"/>
  <c r="AO1314" i="33" s="1"/>
  <c r="AK1359" i="33"/>
  <c r="AO1359" i="33" s="1"/>
  <c r="AL3206" i="33"/>
  <c r="AP3206" i="33" s="1"/>
  <c r="AL981" i="33"/>
  <c r="AM1220" i="33"/>
  <c r="AJ1579" i="33"/>
  <c r="AK3184" i="33"/>
  <c r="AO3184" i="33" s="1"/>
  <c r="AJ1664" i="33"/>
  <c r="AN1664" i="33" s="1"/>
  <c r="AK208" i="33"/>
  <c r="AO208" i="33" s="1"/>
  <c r="AL1276" i="33"/>
  <c r="AP1276" i="33" s="1"/>
  <c r="AM334" i="33"/>
  <c r="AQ334" i="33" s="1"/>
  <c r="AM2283" i="33"/>
  <c r="AJ235" i="33"/>
  <c r="AK618" i="33"/>
  <c r="AJ3217" i="33"/>
  <c r="AK863" i="33"/>
  <c r="AJ3076" i="33"/>
  <c r="AN3076" i="33" s="1"/>
  <c r="AK3240" i="33"/>
  <c r="AO3240" i="33" s="1"/>
  <c r="AJ1031" i="33"/>
  <c r="AN1031" i="33" s="1"/>
  <c r="AK888" i="33"/>
  <c r="AO888" i="33" s="1"/>
  <c r="AM1485" i="33"/>
  <c r="AQ1485" i="33" s="1"/>
  <c r="AJ765" i="33"/>
  <c r="AN765" i="33" s="1"/>
  <c r="AT765" i="33" s="1"/>
  <c r="AJ1081" i="33"/>
  <c r="AJ1994" i="33"/>
  <c r="AN1994" i="33" s="1"/>
  <c r="AT1994" i="33" s="1"/>
  <c r="AM2865" i="33"/>
  <c r="AQ2865" i="33" s="1"/>
  <c r="AM211" i="33"/>
  <c r="AQ211" i="33" s="1"/>
  <c r="AM2788" i="33"/>
  <c r="AQ2788" i="33" s="1"/>
  <c r="AJ3047" i="33"/>
  <c r="AN3047" i="33" s="1"/>
  <c r="AM2671" i="33"/>
  <c r="AL2698" i="33"/>
  <c r="AL1224" i="33"/>
  <c r="AL192" i="33"/>
  <c r="AL330" i="33"/>
  <c r="AK2145" i="33"/>
  <c r="AO2145" i="33" s="1"/>
  <c r="AJ2406" i="33"/>
  <c r="AN2406" i="33" s="1"/>
  <c r="AJ1703" i="33"/>
  <c r="AL2516" i="33"/>
  <c r="AP2516" i="33" s="1"/>
  <c r="AM1186" i="33"/>
  <c r="AQ1186" i="33" s="1"/>
  <c r="AM1701" i="33"/>
  <c r="AQ1701" i="33" s="1"/>
  <c r="AL1543" i="33"/>
  <c r="AM2889" i="33"/>
  <c r="AQ2889" i="33" s="1"/>
  <c r="AJ2441" i="33"/>
  <c r="AN2441" i="33" s="1"/>
  <c r="AT2441" i="33" s="1"/>
  <c r="AK1738" i="33"/>
  <c r="AO1738" i="33" s="1"/>
  <c r="AK1917" i="33"/>
  <c r="AL2792" i="33"/>
  <c r="AK463" i="33"/>
  <c r="AL1046" i="33"/>
  <c r="AP1046" i="33" s="1"/>
  <c r="AL778" i="33"/>
  <c r="AP778" i="33" s="1"/>
  <c r="AM2550" i="33"/>
  <c r="AQ2550" i="33" s="1"/>
  <c r="AL1174" i="33"/>
  <c r="AP1174" i="33" s="1"/>
  <c r="AL2291" i="33"/>
  <c r="AP2291" i="33" s="1"/>
  <c r="AK92" i="33"/>
  <c r="AM414" i="33"/>
  <c r="AJ1360" i="33"/>
  <c r="AJ1596" i="33"/>
  <c r="AN1596" i="33" s="1"/>
  <c r="AL1895" i="33"/>
  <c r="AL43" i="33"/>
  <c r="AP43" i="33" s="1"/>
  <c r="AJ2811" i="33"/>
  <c r="AN2811" i="33" s="1"/>
  <c r="AJ1700" i="33"/>
  <c r="AN1700" i="33" s="1"/>
  <c r="AM1426" i="33"/>
  <c r="AQ1426" i="33" s="1"/>
  <c r="AM662" i="33"/>
  <c r="AJ344" i="33"/>
  <c r="AN344" i="33" s="1"/>
  <c r="AM2407" i="33"/>
  <c r="AQ2407" i="33" s="1"/>
  <c r="AK1384" i="33"/>
  <c r="AL1580" i="33"/>
  <c r="AP1580" i="33" s="1"/>
  <c r="AJ2157" i="33"/>
  <c r="AN2157" i="33" s="1"/>
  <c r="AM1935" i="33"/>
  <c r="AQ1935" i="33" s="1"/>
  <c r="AK613" i="33"/>
  <c r="AJ3278" i="33"/>
  <c r="AN3278" i="33" s="1"/>
  <c r="AL186" i="33"/>
  <c r="AP186" i="33" s="1"/>
  <c r="AK648" i="33"/>
  <c r="AL3151" i="33"/>
  <c r="AP3151" i="33" s="1"/>
  <c r="AJ829" i="33"/>
  <c r="AN829" i="33" s="1"/>
  <c r="AK607" i="33"/>
  <c r="AO607" i="33" s="1"/>
  <c r="AL96" i="33"/>
  <c r="AP96" i="33" s="1"/>
  <c r="AM734" i="33"/>
  <c r="AM1750" i="33"/>
  <c r="AQ1750" i="33" s="1"/>
  <c r="AM2414" i="33"/>
  <c r="AJ2527" i="33"/>
  <c r="AM2627" i="33"/>
  <c r="AK1339" i="33"/>
  <c r="AO1339" i="33" s="1"/>
  <c r="AM543" i="33"/>
  <c r="AQ543" i="33" s="1"/>
  <c r="AM3054" i="33"/>
  <c r="AQ3054" i="33" s="1"/>
  <c r="AK769" i="33"/>
  <c r="AO769" i="33" s="1"/>
  <c r="AM1628" i="33"/>
  <c r="AM989" i="33"/>
  <c r="AQ989" i="33" s="1"/>
  <c r="AK3225" i="33"/>
  <c r="AO3225" i="33" s="1"/>
  <c r="AJ2805" i="33"/>
  <c r="AN2805" i="33" s="1"/>
  <c r="AK2609" i="33"/>
  <c r="AO2609" i="33" s="1"/>
  <c r="AL292" i="33"/>
  <c r="AP292" i="33" s="1"/>
  <c r="AL3143" i="33"/>
  <c r="AP3143" i="33" s="1"/>
  <c r="AK1698" i="33"/>
  <c r="AO1698" i="33" s="1"/>
  <c r="AL1247" i="33"/>
  <c r="AP1247" i="33" s="1"/>
  <c r="AJ1128" i="33"/>
  <c r="AN1128" i="33" s="1"/>
  <c r="AM2524" i="33"/>
  <c r="AM458" i="33"/>
  <c r="AJ3120" i="33"/>
  <c r="AN3120" i="33" s="1"/>
  <c r="AK1468" i="33"/>
  <c r="AO1468" i="33" s="1"/>
  <c r="AJ1933" i="33"/>
  <c r="AN1933" i="33" s="1"/>
  <c r="AK279" i="33"/>
  <c r="AO279" i="33" s="1"/>
  <c r="AJ1095" i="33"/>
  <c r="AN1095" i="33" s="1"/>
  <c r="AM1919" i="33"/>
  <c r="AQ1919" i="33" s="1"/>
  <c r="AJ2896" i="33"/>
  <c r="AN2896" i="33" s="1"/>
  <c r="AJ1440" i="33"/>
  <c r="AN1440" i="33" s="1"/>
  <c r="AJ1913" i="33"/>
  <c r="AN1913" i="33" s="1"/>
  <c r="AJ2030" i="33"/>
  <c r="AN2030" i="33" s="1"/>
  <c r="AM337" i="33"/>
  <c r="AQ337" i="33" s="1"/>
  <c r="AM1265" i="33"/>
  <c r="AM2222" i="33"/>
  <c r="AK1906" i="33"/>
  <c r="AJ2266" i="33"/>
  <c r="AN2266" i="33" s="1"/>
  <c r="AJ952" i="33"/>
  <c r="AN952" i="33" s="1"/>
  <c r="AL997" i="33"/>
  <c r="AP997" i="33" s="1"/>
  <c r="AK1612" i="33"/>
  <c r="AO1612" i="33" s="1"/>
  <c r="AM570" i="33"/>
  <c r="AQ570" i="33" s="1"/>
  <c r="AL1463" i="33"/>
  <c r="AL2912" i="33"/>
  <c r="AM682" i="33"/>
  <c r="AQ682" i="33" s="1"/>
  <c r="AK244" i="33"/>
  <c r="AO244" i="33" s="1"/>
  <c r="AL957" i="33"/>
  <c r="AM533" i="33"/>
  <c r="AQ533" i="33" s="1"/>
  <c r="AL1536" i="33"/>
  <c r="AP1536" i="33" s="1"/>
  <c r="AL1010" i="33"/>
  <c r="AP1010" i="33" s="1"/>
  <c r="AJ2563" i="33"/>
  <c r="AL3175" i="33"/>
  <c r="AP3175" i="33" s="1"/>
  <c r="AJ1789" i="33"/>
  <c r="AN1789" i="33" s="1"/>
  <c r="AM1083" i="33"/>
  <c r="AQ1083" i="33" s="1"/>
  <c r="AM974" i="33"/>
  <c r="AQ974" i="33" s="1"/>
  <c r="AL788" i="33"/>
  <c r="AP788" i="33" s="1"/>
  <c r="AM1734" i="33"/>
  <c r="AQ1734" i="33" s="1"/>
  <c r="AL716" i="33"/>
  <c r="AP716" i="33" s="1"/>
  <c r="AK2254" i="33"/>
  <c r="AK1956" i="33"/>
  <c r="AJ1202" i="33"/>
  <c r="AJ1159" i="33"/>
  <c r="AL1074" i="33"/>
  <c r="AP1074" i="33" s="1"/>
  <c r="AK1453" i="33"/>
  <c r="AO1453" i="33" s="1"/>
  <c r="AJ2768" i="33"/>
  <c r="AN2768" i="33" s="1"/>
  <c r="AK2513" i="33"/>
  <c r="AO2513" i="33" s="1"/>
  <c r="AL567" i="33"/>
  <c r="AL1739" i="33"/>
  <c r="AK2579" i="33"/>
  <c r="AO2579" i="33" s="1"/>
  <c r="AL1577" i="33"/>
  <c r="AL2438" i="33"/>
  <c r="AP2438" i="33" s="1"/>
  <c r="AK3172" i="33"/>
  <c r="AO3172" i="33" s="1"/>
  <c r="AJ564" i="33"/>
  <c r="AN564" i="33" s="1"/>
  <c r="AM2110" i="33"/>
  <c r="AQ2110" i="33" s="1"/>
  <c r="AJ2345" i="33"/>
  <c r="AK3058" i="33"/>
  <c r="AL2607" i="33"/>
  <c r="AP2607" i="33" s="1"/>
  <c r="AK1297" i="33"/>
  <c r="AO1297" i="33" s="1"/>
  <c r="AJ1606" i="33"/>
  <c r="AN1606" i="33" s="1"/>
  <c r="AK3279" i="33"/>
  <c r="AM1668" i="33"/>
  <c r="AQ1668" i="33" s="1"/>
  <c r="AM477" i="33"/>
  <c r="AQ477" i="33" s="1"/>
  <c r="AJ2234" i="33"/>
  <c r="AJ1479" i="33"/>
  <c r="AN1479" i="33" s="1"/>
  <c r="AK98" i="33"/>
  <c r="AM2999" i="33"/>
  <c r="AQ2999" i="33" s="1"/>
  <c r="AM3196" i="33"/>
  <c r="AQ3196" i="33" s="1"/>
  <c r="AK188" i="33"/>
  <c r="AO188" i="33" s="1"/>
  <c r="AL551" i="33"/>
  <c r="AP551" i="33" s="1"/>
  <c r="AL172" i="33"/>
  <c r="AP172" i="33" s="1"/>
  <c r="AJ2152" i="33"/>
  <c r="AL2703" i="33"/>
  <c r="AM3129" i="33"/>
  <c r="AQ3129" i="33" s="1"/>
  <c r="AJ2070" i="33"/>
  <c r="AN2070" i="33" s="1"/>
  <c r="AJ2765" i="33"/>
  <c r="AN2765" i="33" s="1"/>
  <c r="AK516" i="33"/>
  <c r="AO516" i="33" s="1"/>
  <c r="AJ2169" i="33"/>
  <c r="AN2169" i="33" s="1"/>
  <c r="AJ1103" i="33"/>
  <c r="AN1103" i="33" s="1"/>
  <c r="AJ1199" i="33"/>
  <c r="AN1199" i="33" s="1"/>
  <c r="AL895" i="33"/>
  <c r="AP895" i="33" s="1"/>
  <c r="AK1658" i="33"/>
  <c r="AM2138" i="33"/>
  <c r="AL259" i="33"/>
  <c r="AJ2496" i="33"/>
  <c r="AN2496" i="33" s="1"/>
  <c r="AM1118" i="33"/>
  <c r="AQ1118" i="33" s="1"/>
  <c r="AL853" i="33"/>
  <c r="AP853" i="33" s="1"/>
  <c r="AM1916" i="33"/>
  <c r="AK2976" i="33"/>
  <c r="AO2976" i="33" s="1"/>
  <c r="AM1332" i="33"/>
  <c r="AQ1332" i="33" s="1"/>
  <c r="AL711" i="33"/>
  <c r="AP711" i="33" s="1"/>
  <c r="AL1515" i="33"/>
  <c r="AP1515" i="33" s="1"/>
  <c r="AL2504" i="33"/>
  <c r="AP2504" i="33" s="1"/>
  <c r="AJ869" i="33"/>
  <c r="AN869" i="33" s="1"/>
  <c r="AM1368" i="33"/>
  <c r="AQ1368" i="33" s="1"/>
  <c r="AL1571" i="33"/>
  <c r="AP1571" i="33" s="1"/>
  <c r="AM794" i="33"/>
  <c r="AQ794" i="33" s="1"/>
  <c r="AL1840" i="33"/>
  <c r="AP1840" i="33" s="1"/>
  <c r="AL1873" i="33"/>
  <c r="AM2410" i="33"/>
  <c r="AL1619" i="33"/>
  <c r="AP1619" i="33" s="1"/>
  <c r="AK3221" i="33"/>
  <c r="AO3221" i="33" s="1"/>
  <c r="AL1874" i="33"/>
  <c r="AP1874" i="33" s="1"/>
  <c r="AK2198" i="33"/>
  <c r="AJ274" i="33"/>
  <c r="AN274" i="33" s="1"/>
  <c r="AK1899" i="33"/>
  <c r="AO1899" i="33" s="1"/>
  <c r="AL2101" i="33"/>
  <c r="AP2101" i="33" s="1"/>
  <c r="AL448" i="33"/>
  <c r="AP448" i="33" s="1"/>
  <c r="AJ1740" i="33"/>
  <c r="AN1740" i="33" s="1"/>
  <c r="AT1740" i="33" s="1"/>
  <c r="AL545" i="33"/>
  <c r="AP545" i="33" s="1"/>
  <c r="AJ2554" i="33"/>
  <c r="AN2554" i="33" s="1"/>
  <c r="AM146" i="33"/>
  <c r="AK2570" i="33"/>
  <c r="AM1441" i="33"/>
  <c r="AQ1441" i="33" s="1"/>
  <c r="AL2961" i="33"/>
  <c r="AL451" i="33"/>
  <c r="AJ52" i="33"/>
  <c r="AN52" i="33" s="1"/>
  <c r="AK3069" i="33"/>
  <c r="AO3069" i="33" s="1"/>
  <c r="AJ1875" i="33"/>
  <c r="AN1875" i="33" s="1"/>
  <c r="AJ1238" i="33"/>
  <c r="AL2029" i="33"/>
  <c r="AP2029" i="33" s="1"/>
  <c r="AM1180" i="33"/>
  <c r="AM2785" i="33"/>
  <c r="AJ3052" i="33"/>
  <c r="AJ1130" i="33"/>
  <c r="AN1130" i="33" s="1"/>
  <c r="AM136" i="33"/>
  <c r="AQ136" i="33" s="1"/>
  <c r="AM1451" i="33"/>
  <c r="AQ1451" i="33" s="1"/>
  <c r="AL910" i="33"/>
  <c r="AJ982" i="33"/>
  <c r="AL1466" i="33"/>
  <c r="AL793" i="33"/>
  <c r="AP793" i="33" s="1"/>
  <c r="AJ1560" i="33"/>
  <c r="AN1560" i="33" s="1"/>
  <c r="AK178" i="33"/>
  <c r="AO178" i="33" s="1"/>
  <c r="AM2699" i="33"/>
  <c r="AQ2699" i="33" s="1"/>
  <c r="AM1403" i="33"/>
  <c r="AQ1403" i="33" s="1"/>
  <c r="AL2966" i="33"/>
  <c r="AM392" i="33"/>
  <c r="AK2203" i="33"/>
  <c r="AO2203" i="33" s="1"/>
  <c r="AL1178" i="33"/>
  <c r="AP1178" i="33" s="1"/>
  <c r="AJ894" i="33"/>
  <c r="AN894" i="33" s="1"/>
  <c r="AM3273" i="33"/>
  <c r="AQ3273" i="33" s="1"/>
  <c r="AK445" i="33"/>
  <c r="AO445" i="33" s="1"/>
  <c r="AL9" i="33"/>
  <c r="AP9" i="33" s="1"/>
  <c r="AJ1780" i="33"/>
  <c r="AN1780" i="33" s="1"/>
  <c r="AL1226" i="33"/>
  <c r="AP1226" i="33" s="1"/>
  <c r="AM2442" i="33"/>
  <c r="AQ2442" i="33" s="1"/>
  <c r="AM3220" i="33"/>
  <c r="AQ3220" i="33" s="1"/>
  <c r="AJ517" i="33"/>
  <c r="AK1025" i="33"/>
  <c r="AO1025" i="33" s="1"/>
  <c r="AL1666" i="33"/>
  <c r="AP1666" i="33" s="1"/>
  <c r="AM455" i="33"/>
  <c r="AQ455" i="33" s="1"/>
  <c r="AJ2562" i="33"/>
  <c r="AN2562" i="33" s="1"/>
  <c r="AM2833" i="33"/>
  <c r="AQ2833" i="33" s="1"/>
  <c r="AL3155" i="33"/>
  <c r="AK2431" i="33"/>
  <c r="AO2431" i="33" s="1"/>
  <c r="AK380" i="33"/>
  <c r="AO380" i="33" s="1"/>
  <c r="AK1395" i="33"/>
  <c r="AO1395" i="33" s="1"/>
  <c r="AM1503" i="33"/>
  <c r="AQ1503" i="33" s="1"/>
  <c r="AJ280" i="33"/>
  <c r="AN280" i="33" s="1"/>
  <c r="AT280" i="33" s="1"/>
  <c r="AK1539" i="33"/>
  <c r="AO1539" i="33" s="1"/>
  <c r="AJ552" i="33"/>
  <c r="AN552" i="33" s="1"/>
  <c r="AK2318" i="33"/>
  <c r="AK90" i="33"/>
  <c r="AO90" i="33" s="1"/>
  <c r="AJ2574" i="33"/>
  <c r="AN2574" i="33" s="1"/>
  <c r="AM3233" i="33"/>
  <c r="AQ3233" i="33" s="1"/>
  <c r="AM160" i="33"/>
  <c r="AQ160" i="33" s="1"/>
  <c r="AK3024" i="33"/>
  <c r="AO3024" i="33" s="1"/>
  <c r="AM37" i="33"/>
  <c r="AQ37" i="33" s="1"/>
  <c r="AK16" i="33"/>
  <c r="AO16" i="33" s="1"/>
  <c r="AM3121" i="33"/>
  <c r="AL3010" i="33"/>
  <c r="AP3010" i="33" s="1"/>
  <c r="AJ229" i="33"/>
  <c r="AN229" i="33" s="1"/>
  <c r="AL3094" i="33"/>
  <c r="AP3094" i="33" s="1"/>
  <c r="AL1638" i="33"/>
  <c r="AP1638" i="33" s="1"/>
  <c r="AM363" i="33"/>
  <c r="AQ363" i="33" s="1"/>
  <c r="AM2630" i="33"/>
  <c r="AQ2630" i="33" s="1"/>
  <c r="AM1293" i="33"/>
  <c r="AQ1293" i="33" s="1"/>
  <c r="AL1924" i="33"/>
  <c r="AM1973" i="33"/>
  <c r="AM3126" i="33"/>
  <c r="AQ3126" i="33" s="1"/>
  <c r="AJ606" i="33"/>
  <c r="AN606" i="33" s="1"/>
  <c r="AK187" i="33"/>
  <c r="AO187" i="33" s="1"/>
  <c r="AL298" i="33"/>
  <c r="AP298" i="33" s="1"/>
  <c r="AL1900" i="33"/>
  <c r="AP1900" i="33" s="1"/>
  <c r="AK676" i="33"/>
  <c r="AJ265" i="33"/>
  <c r="AJ306" i="33"/>
  <c r="AL441" i="33"/>
  <c r="AP441" i="33" s="1"/>
  <c r="AJ2626" i="33"/>
  <c r="AN2626" i="33" s="1"/>
  <c r="AJ2728" i="33"/>
  <c r="AN2728" i="33" s="1"/>
  <c r="AJ900" i="33"/>
  <c r="AN900" i="33" s="1"/>
  <c r="AJ2777" i="33"/>
  <c r="AM1781" i="33"/>
  <c r="AQ1781" i="33" s="1"/>
  <c r="AJ2286" i="33"/>
  <c r="AN2286" i="33" s="1"/>
  <c r="AL2332" i="33"/>
  <c r="AP2332" i="33" s="1"/>
  <c r="AL2722" i="33"/>
  <c r="AP2722" i="33" s="1"/>
  <c r="AL1837" i="33"/>
  <c r="AP1837" i="33" s="1"/>
  <c r="AJ2706" i="33"/>
  <c r="AN2706" i="33" s="1"/>
  <c r="AL2450" i="33"/>
  <c r="AP2450" i="33" s="1"/>
  <c r="AJ348" i="33"/>
  <c r="AN348" i="33" s="1"/>
  <c r="AJ390" i="33"/>
  <c r="AN390" i="33" s="1"/>
  <c r="AM128" i="33"/>
  <c r="AQ128" i="33" s="1"/>
  <c r="AM2128" i="33"/>
  <c r="AQ2128" i="33" s="1"/>
  <c r="AK1260" i="33"/>
  <c r="AO1260" i="33" s="1"/>
  <c r="AM2159" i="33"/>
  <c r="AQ2159" i="33" s="1"/>
  <c r="AL2123" i="33"/>
  <c r="AP2123" i="33" s="1"/>
  <c r="AK2994" i="33"/>
  <c r="AO2994" i="33" s="1"/>
  <c r="AK1447" i="33"/>
  <c r="AO1447" i="33" s="1"/>
  <c r="AK378" i="33"/>
  <c r="AJ2393" i="33"/>
  <c r="AM1023" i="33"/>
  <c r="AM2674" i="33"/>
  <c r="AK2791" i="33"/>
  <c r="AO2791" i="33" s="1"/>
  <c r="AJ3178" i="33"/>
  <c r="AN3178" i="33" s="1"/>
  <c r="AJ2094" i="33"/>
  <c r="AN2094" i="33" s="1"/>
  <c r="AJ2677" i="33"/>
  <c r="AL1299" i="33"/>
  <c r="AP1299" i="33" s="1"/>
  <c r="AJ2465" i="33"/>
  <c r="AN2465" i="33" s="1"/>
  <c r="AM758" i="33"/>
  <c r="AQ758" i="33" s="1"/>
  <c r="AL2339" i="33"/>
  <c r="AL1056" i="33"/>
  <c r="AP1056" i="33" s="1"/>
  <c r="AJ977" i="33"/>
  <c r="AN977" i="33" s="1"/>
  <c r="AL127" i="33"/>
  <c r="AP127" i="33" s="1"/>
  <c r="AK394" i="33"/>
  <c r="AK1065" i="33"/>
  <c r="AJ447" i="33"/>
  <c r="AM2035" i="33"/>
  <c r="AJ1249" i="33"/>
  <c r="AK693" i="33"/>
  <c r="AO693" i="33" s="1"/>
  <c r="AJ2894" i="33"/>
  <c r="AN2894" i="33" s="1"/>
  <c r="AL786" i="33"/>
  <c r="AP786" i="33" s="1"/>
  <c r="AJ2417" i="33"/>
  <c r="AN2417" i="33" s="1"/>
  <c r="AM2984" i="33"/>
  <c r="AQ2984" i="33" s="1"/>
  <c r="AK1504" i="33"/>
  <c r="AO1504" i="33" s="1"/>
  <c r="AK3063" i="33"/>
  <c r="AK2790" i="33"/>
  <c r="AO2790" i="33" s="1"/>
  <c r="AJ2947" i="33"/>
  <c r="AN2947" i="33" s="1"/>
  <c r="AM7" i="33"/>
  <c r="AQ7" i="33" s="1"/>
  <c r="AK1792" i="33"/>
  <c r="AO1792" i="33" s="1"/>
  <c r="AK199" i="33"/>
  <c r="AO199" i="33" s="1"/>
  <c r="AK2815" i="33"/>
  <c r="AK812" i="33"/>
  <c r="AM264" i="33"/>
  <c r="AQ264" i="33" s="1"/>
  <c r="AL2494" i="33"/>
  <c r="AP2494" i="33" s="1"/>
  <c r="AJ2526" i="33"/>
  <c r="AK3056" i="33"/>
  <c r="AO3056" i="33" s="1"/>
  <c r="AK1492" i="33"/>
  <c r="AO1492" i="33" s="1"/>
  <c r="AL1407" i="33"/>
  <c r="AM2846" i="33"/>
  <c r="AM1372" i="33"/>
  <c r="AL294" i="33"/>
  <c r="AK94" i="33"/>
  <c r="AK1861" i="33"/>
  <c r="AO1861" i="33" s="1"/>
  <c r="AM1662" i="33"/>
  <c r="AQ1662" i="33" s="1"/>
  <c r="AL318" i="33"/>
  <c r="AP318" i="33" s="1"/>
  <c r="AJ2652" i="33"/>
  <c r="AL1338" i="33"/>
  <c r="AP1338" i="33" s="1"/>
  <c r="AK2167" i="33"/>
  <c r="AK1516" i="33"/>
  <c r="AO1516" i="33" s="1"/>
  <c r="AM2561" i="33"/>
  <c r="AK2327" i="33"/>
  <c r="AM1751" i="33"/>
  <c r="AQ1751" i="33" s="1"/>
  <c r="AM1462" i="33"/>
  <c r="AQ1462" i="33" s="1"/>
  <c r="AM1604" i="33"/>
  <c r="AK2044" i="33"/>
  <c r="AO2044" i="33" s="1"/>
  <c r="AL1007" i="33"/>
  <c r="AM1017" i="33"/>
  <c r="AQ1017" i="33" s="1"/>
  <c r="AJ1810" i="33"/>
  <c r="AM528" i="33"/>
  <c r="AQ528" i="33" s="1"/>
  <c r="AJ2566" i="33"/>
  <c r="AJ819" i="33"/>
  <c r="AL2000" i="33"/>
  <c r="AP2000" i="33" s="1"/>
  <c r="AJ2411" i="33"/>
  <c r="AN2411" i="33" s="1"/>
  <c r="AJ1257" i="33"/>
  <c r="AN1257" i="33" s="1"/>
  <c r="AK422" i="33"/>
  <c r="AO422" i="33" s="1"/>
  <c r="AM501" i="33"/>
  <c r="AQ501" i="33" s="1"/>
  <c r="AK2223" i="33"/>
  <c r="AO2223" i="33" s="1"/>
  <c r="AK3059" i="33"/>
  <c r="AO3059" i="33" s="1"/>
  <c r="AL2237" i="33"/>
  <c r="AP2237" i="33" s="1"/>
  <c r="AM38" i="33"/>
  <c r="AK104" i="33"/>
  <c r="AL2443" i="33"/>
  <c r="AL2941" i="33"/>
  <c r="AK1713" i="33"/>
  <c r="AO1713" i="33" s="1"/>
  <c r="AJ419" i="33"/>
  <c r="AN419" i="33" s="1"/>
  <c r="AJ851" i="33"/>
  <c r="AN851" i="33" s="1"/>
  <c r="AL832" i="33"/>
  <c r="AP832" i="33" s="1"/>
  <c r="AM1398" i="33"/>
  <c r="AQ1398" i="33" s="1"/>
  <c r="AJ1833" i="33"/>
  <c r="AN1833" i="33" s="1"/>
  <c r="AT1833" i="33" s="1"/>
  <c r="AM1644" i="33"/>
  <c r="AQ1644" i="33" s="1"/>
  <c r="AM10" i="33"/>
  <c r="AQ10" i="33" s="1"/>
  <c r="AL1483" i="33"/>
  <c r="AP1483" i="33" s="1"/>
  <c r="AJ1946" i="33"/>
  <c r="AN1946" i="33" s="1"/>
  <c r="AJ2255" i="33"/>
  <c r="AN2255" i="33" s="1"/>
  <c r="AM75" i="33"/>
  <c r="AQ75" i="33" s="1"/>
  <c r="AK2655" i="33"/>
  <c r="AO2655" i="33" s="1"/>
  <c r="AL519" i="33"/>
  <c r="AP519" i="33" s="1"/>
  <c r="AJ3197" i="33"/>
  <c r="AN3197" i="33" s="1"/>
  <c r="AJ123" i="33"/>
  <c r="AN123" i="33" s="1"/>
  <c r="AM1030" i="33"/>
  <c r="AJ1765" i="33"/>
  <c r="AN1765" i="33" s="1"/>
  <c r="AJ217" i="33"/>
  <c r="AN217" i="33" s="1"/>
  <c r="AT217" i="33" s="1"/>
  <c r="AL1015" i="33"/>
  <c r="AP1015" i="33" s="1"/>
  <c r="AJ2959" i="33"/>
  <c r="AN2959" i="33" s="1"/>
  <c r="AK2610" i="33"/>
  <c r="AO2610" i="33" s="1"/>
  <c r="AL926" i="33"/>
  <c r="AP926" i="33" s="1"/>
  <c r="AL683" i="33"/>
  <c r="AP683" i="33" s="1"/>
  <c r="AV683" i="33" s="1"/>
  <c r="AJ1847" i="33"/>
  <c r="AM2869" i="33"/>
  <c r="AQ2869" i="33" s="1"/>
  <c r="AL871" i="33"/>
  <c r="AP871" i="33" s="1"/>
  <c r="AM2654" i="33"/>
  <c r="AQ2654" i="33" s="1"/>
  <c r="AL118" i="33"/>
  <c r="AL1097" i="33"/>
  <c r="AM1646" i="33"/>
  <c r="AQ1646" i="33" s="1"/>
  <c r="AJ3192" i="33"/>
  <c r="AL3142" i="33"/>
  <c r="AP3142" i="33" s="1"/>
  <c r="AL395" i="33"/>
  <c r="AP395" i="33" s="1"/>
  <c r="AL824" i="33"/>
  <c r="AP824" i="33" s="1"/>
  <c r="AJ1359" i="33"/>
  <c r="AN1359" i="33" s="1"/>
  <c r="AM2830" i="33"/>
  <c r="AK3206" i="33"/>
  <c r="AJ1220" i="33"/>
  <c r="AL3184" i="33"/>
  <c r="AP3184" i="33" s="1"/>
  <c r="AM235" i="33"/>
  <c r="AM618" i="33"/>
  <c r="AQ618" i="33" s="1"/>
  <c r="AK3217" i="33"/>
  <c r="AO3217" i="33" s="1"/>
  <c r="AU3217" i="33" s="1"/>
  <c r="AK3228" i="33"/>
  <c r="AO3228" i="33" s="1"/>
  <c r="AM1710" i="33"/>
  <c r="AJ1799" i="33"/>
  <c r="AJ2853" i="33"/>
  <c r="AN2853" i="33" s="1"/>
  <c r="AT2853" i="33" s="1"/>
  <c r="AL888" i="33"/>
  <c r="AP888" i="33" s="1"/>
  <c r="AL765" i="33"/>
  <c r="AP765" i="33" s="1"/>
  <c r="AL1081" i="33"/>
  <c r="AP1081" i="33" s="1"/>
  <c r="AM3147" i="33"/>
  <c r="AQ3147" i="33" s="1"/>
  <c r="AK2865" i="33"/>
  <c r="AO2865" i="33" s="1"/>
  <c r="AK211" i="33"/>
  <c r="AL485" i="33"/>
  <c r="AP485" i="33" s="1"/>
  <c r="AK3047" i="33"/>
  <c r="AJ2671" i="33"/>
  <c r="AK2698" i="33"/>
  <c r="AJ3036" i="33"/>
  <c r="AN3036" i="33" s="1"/>
  <c r="AM1224" i="33"/>
  <c r="AQ1224" i="33" s="1"/>
  <c r="AJ192" i="33"/>
  <c r="AN192" i="33" s="1"/>
  <c r="AT192" i="33" s="1"/>
  <c r="AM330" i="33"/>
  <c r="AL2145" i="33"/>
  <c r="AK1703" i="33"/>
  <c r="AK2516" i="33"/>
  <c r="AO2516" i="33" s="1"/>
  <c r="AJ1186" i="33"/>
  <c r="AK1543" i="33"/>
  <c r="AO1543" i="33" s="1"/>
  <c r="AK2889" i="33"/>
  <c r="AO2889" i="33" s="1"/>
  <c r="AJ1738" i="33"/>
  <c r="AN1738" i="33" s="1"/>
  <c r="AT1738" i="33" s="1"/>
  <c r="AL1917" i="33"/>
  <c r="AK2792" i="33"/>
  <c r="AM463" i="33"/>
  <c r="AK2550" i="33"/>
  <c r="AK2291" i="33"/>
  <c r="AJ92" i="33"/>
  <c r="AN92" i="33" s="1"/>
  <c r="AT92" i="33" s="1"/>
  <c r="AL414" i="33"/>
  <c r="AP414" i="33" s="1"/>
  <c r="AK1360" i="33"/>
  <c r="AO1360" i="33" s="1"/>
  <c r="AK1895" i="33"/>
  <c r="AO1895" i="33" s="1"/>
  <c r="AK43" i="33"/>
  <c r="AM2811" i="33"/>
  <c r="AK1700" i="33"/>
  <c r="AL1426" i="33"/>
  <c r="AL662" i="33"/>
  <c r="AP662" i="33" s="1"/>
  <c r="AK344" i="33"/>
  <c r="AO344" i="33" s="1"/>
  <c r="AU344" i="33" s="1"/>
  <c r="AK478" i="33"/>
  <c r="AO478" i="33" s="1"/>
  <c r="AK2407" i="33"/>
  <c r="AJ1384" i="33"/>
  <c r="AM1580" i="33"/>
  <c r="AQ1580" i="33" s="1"/>
  <c r="AJ1106" i="33"/>
  <c r="AN1106" i="33" s="1"/>
  <c r="AL2157" i="33"/>
  <c r="AJ1380" i="33"/>
  <c r="AN1380" i="33" s="1"/>
  <c r="AL1935" i="33"/>
  <c r="AP1935" i="33" s="1"/>
  <c r="AJ2235" i="33"/>
  <c r="AN2235" i="33" s="1"/>
  <c r="AJ613" i="33"/>
  <c r="AJ648" i="33"/>
  <c r="AN648" i="33" s="1"/>
  <c r="AJ3151" i="33"/>
  <c r="AN3151" i="33" s="1"/>
  <c r="AJ96" i="33"/>
  <c r="AJ734" i="33"/>
  <c r="AK1593" i="33"/>
  <c r="AO1593" i="33" s="1"/>
  <c r="AJ1754" i="33"/>
  <c r="AN1754" i="33" s="1"/>
  <c r="AJ11" i="33"/>
  <c r="AN11" i="33" s="1"/>
  <c r="AJ2087" i="33"/>
  <c r="AN2087" i="33" s="1"/>
  <c r="AL1052" i="33"/>
  <c r="AM60" i="33"/>
  <c r="AK1014" i="33"/>
  <c r="AO1014" i="33" s="1"/>
  <c r="AL2276" i="33"/>
  <c r="AK1287" i="33"/>
  <c r="AO1287" i="33" s="1"/>
  <c r="AM2210" i="33"/>
  <c r="AQ2210" i="33" s="1"/>
  <c r="AK2227" i="33"/>
  <c r="AO2227" i="33" s="1"/>
  <c r="AM2446" i="33"/>
  <c r="AJ1073" i="33"/>
  <c r="AN1073" i="33" s="1"/>
  <c r="AK2992" i="33"/>
  <c r="AK1102" i="33"/>
  <c r="AL2447" i="33"/>
  <c r="AP2447" i="33" s="1"/>
  <c r="AM2135" i="33"/>
  <c r="AQ2135" i="33" s="1"/>
  <c r="AL207" i="33"/>
  <c r="AP207" i="33" s="1"/>
  <c r="AJ2680" i="33"/>
  <c r="AN2680" i="33" s="1"/>
  <c r="AK433" i="33"/>
  <c r="AO433" i="33" s="1"/>
  <c r="AJ904" i="33"/>
  <c r="AJ1947" i="33"/>
  <c r="AM44" i="33"/>
  <c r="AJ2628" i="33"/>
  <c r="AK80" i="33"/>
  <c r="AO80" i="33" s="1"/>
  <c r="AJ1783" i="33"/>
  <c r="AL896" i="33"/>
  <c r="AP896" i="33" s="1"/>
  <c r="AL548" i="33"/>
  <c r="AL995" i="33"/>
  <c r="AK2242" i="33"/>
  <c r="AO2242" i="33" s="1"/>
  <c r="AK116" i="33"/>
  <c r="AO116" i="33" s="1"/>
  <c r="AM643" i="33"/>
  <c r="AQ643" i="33" s="1"/>
  <c r="AK2233" i="33"/>
  <c r="AO2233" i="33" s="1"/>
  <c r="AL2898" i="33"/>
  <c r="AP2898" i="33" s="1"/>
  <c r="AJ2458" i="33"/>
  <c r="AN2458" i="33" s="1"/>
  <c r="AL210" i="33"/>
  <c r="AK681" i="33"/>
  <c r="AJ1889" i="33"/>
  <c r="AK2573" i="33"/>
  <c r="AO2573" i="33" s="1"/>
  <c r="AK2364" i="33"/>
  <c r="AO2364" i="33" s="1"/>
  <c r="AK2062" i="33"/>
  <c r="AO2062" i="33" s="1"/>
  <c r="AK428" i="33"/>
  <c r="AO428" i="33" s="1"/>
  <c r="AJ1755" i="33"/>
  <c r="AN1755" i="33" s="1"/>
  <c r="AL2923" i="33"/>
  <c r="AL2386" i="33"/>
  <c r="AK2928" i="33"/>
  <c r="AO2928" i="33" s="1"/>
  <c r="AK1769" i="33"/>
  <c r="AM768" i="33"/>
  <c r="AQ768" i="33" s="1"/>
  <c r="AJ2334" i="33"/>
  <c r="AN2334" i="33" s="1"/>
  <c r="AM3280" i="33"/>
  <c r="AQ3280" i="33" s="1"/>
  <c r="AK3053" i="33"/>
  <c r="AO3053" i="33" s="1"/>
  <c r="AK2448" i="33"/>
  <c r="AO2448" i="33" s="1"/>
  <c r="AK3096" i="33"/>
  <c r="AO3096" i="33" s="1"/>
  <c r="AK1807" i="33"/>
  <c r="AO1807" i="33" s="1"/>
  <c r="AL1884" i="33"/>
  <c r="AK2475" i="33"/>
  <c r="AO2475" i="33" s="1"/>
  <c r="AK336" i="33"/>
  <c r="AO336" i="33" s="1"/>
  <c r="AK257" i="33"/>
  <c r="AO257" i="33" s="1"/>
  <c r="AK2320" i="33"/>
  <c r="AO2320" i="33" s="1"/>
  <c r="AJ1737" i="33"/>
  <c r="AJ2436" i="33"/>
  <c r="AL2766" i="33"/>
  <c r="AP2766" i="33" s="1"/>
  <c r="AM109" i="33"/>
  <c r="AK1517" i="33"/>
  <c r="AK959" i="33"/>
  <c r="AO959" i="33" s="1"/>
  <c r="AJ205" i="33"/>
  <c r="AN205" i="33" s="1"/>
  <c r="AJ3051" i="33"/>
  <c r="AN3051" i="33" s="1"/>
  <c r="AL1156" i="33"/>
  <c r="AJ2468" i="33"/>
  <c r="AK798" i="33"/>
  <c r="AO798" i="33" s="1"/>
  <c r="AM2683" i="33"/>
  <c r="AQ2683" i="33" s="1"/>
  <c r="AJ2697" i="33"/>
  <c r="AN2697" i="33" s="1"/>
  <c r="AL1032" i="33"/>
  <c r="AP1032" i="33" s="1"/>
  <c r="AL649" i="33"/>
  <c r="AP649" i="33" s="1"/>
  <c r="AM2808" i="33"/>
  <c r="AQ2808" i="33" s="1"/>
  <c r="AL2836" i="33"/>
  <c r="AP2836" i="33" s="1"/>
  <c r="AL2024" i="33"/>
  <c r="AP2024" i="33" s="1"/>
  <c r="AM1181" i="33"/>
  <c r="AJ1776" i="33"/>
  <c r="AN1776" i="33" s="1"/>
  <c r="AM2978" i="33"/>
  <c r="AL2518" i="33"/>
  <c r="AP2518" i="33" s="1"/>
  <c r="AJ3276" i="33"/>
  <c r="AN3276" i="33" s="1"/>
  <c r="AJ3241" i="33"/>
  <c r="AN3241" i="33" s="1"/>
  <c r="AL1272" i="33"/>
  <c r="AP1272" i="33" s="1"/>
  <c r="AJ2066" i="33"/>
  <c r="AN2066" i="33" s="1"/>
  <c r="AL1280" i="33"/>
  <c r="AP1280" i="33" s="1"/>
  <c r="AJ3191" i="33"/>
  <c r="AN3191" i="33" s="1"/>
  <c r="AK2122" i="33"/>
  <c r="AM3245" i="33"/>
  <c r="AQ3245" i="33" s="1"/>
  <c r="AK549" i="33"/>
  <c r="AO549" i="33" s="1"/>
  <c r="AL1288" i="33"/>
  <c r="AP1288" i="33" s="1"/>
  <c r="AJ2405" i="33"/>
  <c r="AN2405" i="33" s="1"/>
  <c r="AK1573" i="33"/>
  <c r="AO1573" i="33" s="1"/>
  <c r="AK88" i="33"/>
  <c r="AO88" i="33" s="1"/>
  <c r="AM2422" i="33"/>
  <c r="AQ2422" i="33" s="1"/>
  <c r="AK1976" i="33"/>
  <c r="AO1976" i="33" s="1"/>
  <c r="AM2065" i="33"/>
  <c r="AQ2065" i="33" s="1"/>
  <c r="AK311" i="33"/>
  <c r="AO311" i="33" s="1"/>
  <c r="AL40" i="33"/>
  <c r="AP40" i="33" s="1"/>
  <c r="AK1761" i="33"/>
  <c r="AO1761" i="33" s="1"/>
  <c r="AL1266" i="33"/>
  <c r="AP1266" i="33" s="1"/>
  <c r="AK3186" i="33"/>
  <c r="AL1625" i="33"/>
  <c r="AP1625" i="33" s="1"/>
  <c r="AM2900" i="33"/>
  <c r="AQ2900" i="33" s="1"/>
  <c r="AK814" i="33"/>
  <c r="AO814" i="33" s="1"/>
  <c r="AJ2385" i="33"/>
  <c r="AN2385" i="33" s="1"/>
  <c r="AJ2885" i="33"/>
  <c r="AN2885" i="33" s="1"/>
  <c r="AL1653" i="33"/>
  <c r="AP1653" i="33" s="1"/>
  <c r="AL490" i="33"/>
  <c r="AP490" i="33" s="1"/>
  <c r="AJ2042" i="33"/>
  <c r="AK701" i="33"/>
  <c r="AK483" i="33"/>
  <c r="AO483" i="33" s="1"/>
  <c r="AL147" i="33"/>
  <c r="AP147" i="33" s="1"/>
  <c r="AJ72" i="33"/>
  <c r="AN72" i="33" s="1"/>
  <c r="AL408" i="33"/>
  <c r="AP408" i="33" s="1"/>
  <c r="AK2615" i="33"/>
  <c r="AO2615" i="33" s="1"/>
  <c r="AJ263" i="33"/>
  <c r="AN263" i="33" s="1"/>
  <c r="AL480" i="33"/>
  <c r="AM3128" i="33"/>
  <c r="AM1834" i="33"/>
  <c r="AQ1834" i="33" s="1"/>
  <c r="AM878" i="33"/>
  <c r="AQ878" i="33" s="1"/>
  <c r="AK179" i="33"/>
  <c r="AO179" i="33" s="1"/>
  <c r="AK1920" i="33"/>
  <c r="AO1920" i="33" s="1"/>
  <c r="AM1423" i="33"/>
  <c r="AQ1423" i="33" s="1"/>
  <c r="AM1633" i="33"/>
  <c r="AQ1633" i="33" s="1"/>
  <c r="AJ2026" i="33"/>
  <c r="AK340" i="33"/>
  <c r="AK1791" i="33"/>
  <c r="AK36" i="33"/>
  <c r="AO36" i="33" s="1"/>
  <c r="AL950" i="33"/>
  <c r="AP950" i="33" s="1"/>
  <c r="AJ271" i="33"/>
  <c r="AN271" i="33" s="1"/>
  <c r="AM2271" i="33"/>
  <c r="AQ2271" i="33" s="1"/>
  <c r="AJ1416" i="33"/>
  <c r="AN1416" i="33" s="1"/>
  <c r="AL714" i="33"/>
  <c r="AP714" i="33" s="1"/>
  <c r="AK2735" i="33"/>
  <c r="AO2735" i="33" s="1"/>
  <c r="AK2545" i="33"/>
  <c r="AO2545" i="33" s="1"/>
  <c r="AL522" i="33"/>
  <c r="AP522" i="33" s="1"/>
  <c r="AL2091" i="33"/>
  <c r="AP2091" i="33" s="1"/>
  <c r="AL1424" i="33"/>
  <c r="AP1424" i="33" s="1"/>
  <c r="AM346" i="33"/>
  <c r="AQ346" i="33" s="1"/>
  <c r="AM1122" i="33"/>
  <c r="AK555" i="33"/>
  <c r="AO555" i="33" s="1"/>
  <c r="AK1136" i="33"/>
  <c r="AO1136" i="33" s="1"/>
  <c r="AM521" i="33"/>
  <c r="AQ521" i="33" s="1"/>
  <c r="AL253" i="33"/>
  <c r="AP253" i="33" s="1"/>
  <c r="AL2623" i="33"/>
  <c r="AP2623" i="33" s="1"/>
  <c r="AJ2754" i="33"/>
  <c r="AN2754" i="33" s="1"/>
  <c r="AM2100" i="33"/>
  <c r="AQ2100" i="33" s="1"/>
  <c r="AK121" i="33"/>
  <c r="AO121" i="33" s="1"/>
  <c r="AJ651" i="33"/>
  <c r="AN651" i="33" s="1"/>
  <c r="AM525" i="33"/>
  <c r="AQ525" i="33" s="1"/>
  <c r="AJ2377" i="33"/>
  <c r="AM973" i="33"/>
  <c r="AQ973" i="33" s="1"/>
  <c r="AM95" i="33"/>
  <c r="AQ95" i="33" s="1"/>
  <c r="AJ1092" i="33"/>
  <c r="AN1092" i="33" s="1"/>
  <c r="AK944" i="33"/>
  <c r="AM376" i="33"/>
  <c r="AQ376" i="33" s="1"/>
  <c r="AL943" i="33"/>
  <c r="AP943" i="33" s="1"/>
  <c r="AL779" i="33"/>
  <c r="AP779" i="33" s="1"/>
  <c r="AK2669" i="33"/>
  <c r="AL3230" i="33"/>
  <c r="AP3230" i="33" s="1"/>
  <c r="AM1535" i="33"/>
  <c r="AQ1535" i="33" s="1"/>
  <c r="AL1053" i="33"/>
  <c r="AP1053" i="33" s="1"/>
  <c r="AL460" i="33"/>
  <c r="AP460" i="33" s="1"/>
  <c r="AL3125" i="33"/>
  <c r="AP3125" i="33" s="1"/>
  <c r="AM2063" i="33"/>
  <c r="AQ2063" i="33" s="1"/>
  <c r="AM1979" i="33"/>
  <c r="AQ1979" i="33" s="1"/>
  <c r="AL470" i="33"/>
  <c r="AP470" i="33" s="1"/>
  <c r="AL1494" i="33"/>
  <c r="AL1941" i="33"/>
  <c r="AP1941" i="33" s="1"/>
  <c r="AL242" i="33"/>
  <c r="AP242" i="33" s="1"/>
  <c r="AK2086" i="33"/>
  <c r="AO2086" i="33" s="1"/>
  <c r="AM1991" i="33"/>
  <c r="AQ1991" i="33" s="1"/>
  <c r="AJ155" i="33"/>
  <c r="AN155" i="33" s="1"/>
  <c r="AL752" i="33"/>
  <c r="AP752" i="33" s="1"/>
  <c r="AL2387" i="33"/>
  <c r="AP2387" i="33" s="1"/>
  <c r="AK2469" i="33"/>
  <c r="AO2469" i="33" s="1"/>
  <c r="AJ1305" i="33"/>
  <c r="AN1305" i="33" s="1"/>
  <c r="AM357" i="33"/>
  <c r="AQ357" i="33" s="1"/>
  <c r="AJ2354" i="33"/>
  <c r="AK3179" i="33"/>
  <c r="AO3179" i="33" s="1"/>
  <c r="AJ2461" i="33"/>
  <c r="AN2461" i="33" s="1"/>
  <c r="AM2552" i="33"/>
  <c r="AQ2552" i="33" s="1"/>
  <c r="AK597" i="33"/>
  <c r="AK740" i="33"/>
  <c r="AO740" i="33" s="1"/>
  <c r="AM3122" i="33"/>
  <c r="AQ3122" i="33" s="1"/>
  <c r="AK2957" i="33"/>
  <c r="AO2957" i="33" s="1"/>
  <c r="AM1298" i="33"/>
  <c r="AQ1298" i="33" s="1"/>
  <c r="AK776" i="33"/>
  <c r="AK1071" i="33"/>
  <c r="AO1071" i="33" s="1"/>
  <c r="AL3216" i="33"/>
  <c r="AL281" i="33"/>
  <c r="AM1659" i="33"/>
  <c r="AQ1659" i="33" s="1"/>
  <c r="AJ23" i="33"/>
  <c r="AN23" i="33" s="1"/>
  <c r="AK2953" i="33"/>
  <c r="AO2953" i="33" s="1"/>
  <c r="AK2884" i="33"/>
  <c r="AL1371" i="33"/>
  <c r="AP1371" i="33" s="1"/>
  <c r="AL1821" i="33"/>
  <c r="AP1821" i="33" s="1"/>
  <c r="AK1852" i="33"/>
  <c r="AM1812" i="33"/>
  <c r="AQ1812" i="33" s="1"/>
  <c r="AV1812" i="33" s="1"/>
  <c r="AM917" i="33"/>
  <c r="AQ917" i="33" s="1"/>
  <c r="AJ3034" i="33"/>
  <c r="AN3034" i="33" s="1"/>
  <c r="AL3237" i="33"/>
  <c r="AP3237" i="33" s="1"/>
  <c r="AK1841" i="33"/>
  <c r="AJ1527" i="33"/>
  <c r="AN1527" i="33" s="1"/>
  <c r="AK1924" i="33"/>
  <c r="AL1973" i="33"/>
  <c r="AL3126" i="33"/>
  <c r="AJ187" i="33"/>
  <c r="AN187" i="33" s="1"/>
  <c r="AM298" i="33"/>
  <c r="AQ298" i="33" s="1"/>
  <c r="AM1900" i="33"/>
  <c r="AQ1900" i="33" s="1"/>
  <c r="AL676" i="33"/>
  <c r="AM265" i="33"/>
  <c r="AM306" i="33"/>
  <c r="AM441" i="33"/>
  <c r="AQ441" i="33" s="1"/>
  <c r="AJ1663" i="33"/>
  <c r="AN1663" i="33" s="1"/>
  <c r="AK1524" i="33"/>
  <c r="AO1524" i="33" s="1"/>
  <c r="AL1781" i="33"/>
  <c r="AP1781" i="33" s="1"/>
  <c r="AJ898" i="33"/>
  <c r="AN898" i="33" s="1"/>
  <c r="AM2752" i="33"/>
  <c r="AQ2752" i="33" s="1"/>
  <c r="AJ2491" i="33"/>
  <c r="AN2491" i="33" s="1"/>
  <c r="AL783" i="33"/>
  <c r="AP783" i="33" s="1"/>
  <c r="AL2706" i="33"/>
  <c r="AP2706" i="33" s="1"/>
  <c r="AK2337" i="33"/>
  <c r="AK348" i="33"/>
  <c r="AO348" i="33" s="1"/>
  <c r="AM2542" i="33"/>
  <c r="AQ2542" i="33" s="1"/>
  <c r="AM2842" i="33"/>
  <c r="AQ2842" i="33" s="1"/>
  <c r="AL2273" i="33"/>
  <c r="AP2273" i="33" s="1"/>
  <c r="AM1085" i="33"/>
  <c r="AL2128" i="33"/>
  <c r="AP2128" i="33" s="1"/>
  <c r="AJ2159" i="33"/>
  <c r="AN2159" i="33" s="1"/>
  <c r="AK822" i="33"/>
  <c r="AO822" i="33" s="1"/>
  <c r="AJ2867" i="33"/>
  <c r="AN2867" i="33" s="1"/>
  <c r="AK2881" i="33"/>
  <c r="AO2881" i="33" s="1"/>
  <c r="AJ1762" i="33"/>
  <c r="AN1762" i="33" s="1"/>
  <c r="AJ582" i="33"/>
  <c r="AN582" i="33" s="1"/>
  <c r="AL1607" i="33"/>
  <c r="AP1607" i="33" s="1"/>
  <c r="AL1629" i="33"/>
  <c r="AJ573" i="33"/>
  <c r="AM2994" i="33"/>
  <c r="AQ2994" i="33" s="1"/>
  <c r="AL1447" i="33"/>
  <c r="AP1447" i="33" s="1"/>
  <c r="AL2534" i="33"/>
  <c r="AP2534" i="33" s="1"/>
  <c r="AK2437" i="33"/>
  <c r="AO2437" i="33" s="1"/>
  <c r="AJ3145" i="33"/>
  <c r="AN3145" i="33" s="1"/>
  <c r="AK1779" i="33"/>
  <c r="AO1779" i="33" s="1"/>
  <c r="AM3178" i="33"/>
  <c r="AQ3178" i="33" s="1"/>
  <c r="AM2094" i="33"/>
  <c r="AQ2094" i="33" s="1"/>
  <c r="AM1299" i="33"/>
  <c r="AQ1299" i="33" s="1"/>
  <c r="AJ758" i="33"/>
  <c r="AN758" i="33" s="1"/>
  <c r="AL1786" i="33"/>
  <c r="AP1786" i="33" s="1"/>
  <c r="AM977" i="33"/>
  <c r="AQ977" i="33" s="1"/>
  <c r="AJ127" i="33"/>
  <c r="AN127" i="33" s="1"/>
  <c r="AK557" i="33"/>
  <c r="AK1413" i="33"/>
  <c r="AM1331" i="33"/>
  <c r="AQ1331" i="33" s="1"/>
  <c r="AM1284" i="33"/>
  <c r="AQ1284" i="33" s="1"/>
  <c r="AK1603" i="33"/>
  <c r="AO1603" i="33" s="1"/>
  <c r="AL1830" i="33"/>
  <c r="AP1830" i="33" s="1"/>
  <c r="AM1898" i="33"/>
  <c r="AQ1898" i="33" s="1"/>
  <c r="AJ1752" i="33"/>
  <c r="AL2742" i="33"/>
  <c r="AP2742" i="33" s="1"/>
  <c r="AM821" i="33"/>
  <c r="AK87" i="33"/>
  <c r="AO87" i="33" s="1"/>
  <c r="AJ1234" i="33"/>
  <c r="AM201" i="33"/>
  <c r="AQ201" i="33" s="1"/>
  <c r="AL431" i="33"/>
  <c r="AP431" i="33" s="1"/>
  <c r="AM1729" i="33"/>
  <c r="AQ1729" i="33" s="1"/>
  <c r="AJ646" i="33"/>
  <c r="AK1089" i="33"/>
  <c r="AM893" i="33"/>
  <c r="AQ893" i="33" s="1"/>
  <c r="AJ165" i="33"/>
  <c r="AN165" i="33" s="1"/>
  <c r="AK1028" i="33"/>
  <c r="AO1028" i="33" s="1"/>
  <c r="AL2583" i="33"/>
  <c r="AP2583" i="33" s="1"/>
  <c r="AL1374" i="33"/>
  <c r="AP1374" i="33" s="1"/>
  <c r="AL748" i="33"/>
  <c r="AP748" i="33" s="1"/>
  <c r="AK852" i="33"/>
  <c r="AK1070" i="33"/>
  <c r="AO1070" i="33" s="1"/>
  <c r="AJ743" i="33"/>
  <c r="AN743" i="33" s="1"/>
  <c r="AM1457" i="33"/>
  <c r="AQ1457" i="33" s="1"/>
  <c r="AJ1104" i="33"/>
  <c r="AN1104" i="33" s="1"/>
  <c r="AJ2335" i="33"/>
  <c r="AN2335" i="33" s="1"/>
  <c r="AK2061" i="33"/>
  <c r="AO2061" i="33" s="1"/>
  <c r="AM3287" i="33"/>
  <c r="AQ3287" i="33" s="1"/>
  <c r="AJ1477" i="33"/>
  <c r="AN1477" i="33" s="1"/>
  <c r="AM2641" i="33"/>
  <c r="AQ2641" i="33" s="1"/>
  <c r="AJ807" i="33"/>
  <c r="AN807" i="33" s="1"/>
  <c r="AL2596" i="33"/>
  <c r="AK2415" i="33"/>
  <c r="AO2415" i="33" s="1"/>
  <c r="AL2284" i="33"/>
  <c r="AP2284" i="33" s="1"/>
  <c r="AL1277" i="33"/>
  <c r="AP1277" i="33" s="1"/>
  <c r="AL1377" i="33"/>
  <c r="AP1377" i="33" s="1"/>
  <c r="AK806" i="33"/>
  <c r="AO806" i="33" s="1"/>
  <c r="AJ1886" i="33"/>
  <c r="AJ825" i="33"/>
  <c r="AN825" i="33" s="1"/>
  <c r="AL2296" i="33"/>
  <c r="AM2380" i="33"/>
  <c r="AQ2380" i="33" s="1"/>
  <c r="AM332" i="33"/>
  <c r="AQ332" i="33" s="1"/>
  <c r="AL800" i="33"/>
  <c r="AP800" i="33" s="1"/>
  <c r="AK2958" i="33"/>
  <c r="AO2958" i="33" s="1"/>
  <c r="AK2653" i="33"/>
  <c r="AJ820" i="33"/>
  <c r="AN820" i="33" s="1"/>
  <c r="AJ2756" i="33"/>
  <c r="AN2756" i="33" s="1"/>
  <c r="AT2756" i="33" s="1"/>
  <c r="AK226" i="33"/>
  <c r="AO226" i="33" s="1"/>
  <c r="AK1480" i="33"/>
  <c r="AO1480" i="33" s="1"/>
  <c r="AJ2011" i="33"/>
  <c r="AN2011" i="33" s="1"/>
  <c r="AK1142" i="33"/>
  <c r="AO1142" i="33" s="1"/>
  <c r="AK1222" i="33"/>
  <c r="AO1222" i="33" s="1"/>
  <c r="AL2006" i="33"/>
  <c r="AP2006" i="33" s="1"/>
  <c r="AV2006" i="33" s="1"/>
  <c r="AM1383" i="33"/>
  <c r="AL1870" i="33"/>
  <c r="AP1870" i="33" s="1"/>
  <c r="AL1221" i="33"/>
  <c r="AP1221" i="33" s="1"/>
  <c r="AL572" i="33"/>
  <c r="AP572" i="33" s="1"/>
  <c r="AM112" i="33"/>
  <c r="AQ112" i="33" s="1"/>
  <c r="AJ1981" i="33"/>
  <c r="AN1981" i="33" s="1"/>
  <c r="AJ1766" i="33"/>
  <c r="AN1766" i="33" s="1"/>
  <c r="AL2668" i="33"/>
  <c r="AP2668" i="33" s="1"/>
  <c r="AM462" i="33"/>
  <c r="AK1767" i="33"/>
  <c r="AO1767" i="33" s="1"/>
  <c r="AK1078" i="33"/>
  <c r="AO1078" i="33" s="1"/>
  <c r="AL1961" i="33"/>
  <c r="AL3112" i="33"/>
  <c r="AP3112" i="33" s="1"/>
  <c r="AM937" i="33"/>
  <c r="AQ937" i="33" s="1"/>
  <c r="AJ1498" i="33"/>
  <c r="AN1498" i="33" s="1"/>
  <c r="AL865" i="33"/>
  <c r="AP865" i="33" s="1"/>
  <c r="AL518" i="33"/>
  <c r="AP518" i="33" s="1"/>
  <c r="AJ2736" i="33"/>
  <c r="AN2736" i="33" s="1"/>
  <c r="AK295" i="33"/>
  <c r="AO295" i="33" s="1"/>
  <c r="AM771" i="33"/>
  <c r="AQ771" i="33" s="1"/>
  <c r="AM3269" i="33"/>
  <c r="AQ3269" i="33" s="1"/>
  <c r="AL1024" i="33"/>
  <c r="AP1024" i="33" s="1"/>
  <c r="AK1602" i="33"/>
  <c r="AO1602" i="33" s="1"/>
  <c r="AJ1925" i="33"/>
  <c r="AN1925" i="33" s="1"/>
  <c r="AJ2246" i="33"/>
  <c r="AN2246" i="33" s="1"/>
  <c r="AM1419" i="33"/>
  <c r="AQ1419" i="33" s="1"/>
  <c r="AJ2421" i="33"/>
  <c r="AN2421" i="33" s="1"/>
  <c r="AK15" i="33"/>
  <c r="AO15" i="33" s="1"/>
  <c r="AM2882" i="33"/>
  <c r="AQ2882" i="33" s="1"/>
  <c r="AJ1608" i="33"/>
  <c r="AN1608" i="33" s="1"/>
  <c r="AK695" i="33"/>
  <c r="AO695" i="33" s="1"/>
  <c r="AJ2350" i="33"/>
  <c r="AN2350" i="33" s="1"/>
  <c r="AJ1843" i="33"/>
  <c r="AM2582" i="33"/>
  <c r="AJ1352" i="33"/>
  <c r="AN1352" i="33" s="1"/>
  <c r="AJ930" i="33"/>
  <c r="AN930" i="33" s="1"/>
  <c r="AM2629" i="33"/>
  <c r="AQ2629" i="33" s="1"/>
  <c r="AK1478" i="33"/>
  <c r="AO1478" i="33" s="1"/>
  <c r="AJ437" i="33"/>
  <c r="AN437" i="33" s="1"/>
  <c r="AJ704" i="33"/>
  <c r="AN704" i="33" s="1"/>
  <c r="AM661" i="33"/>
  <c r="AQ661" i="33" s="1"/>
  <c r="AK2734" i="33"/>
  <c r="AO2734" i="33" s="1"/>
  <c r="AJ1714" i="33"/>
  <c r="AN1714" i="33" s="1"/>
  <c r="AM1333" i="33"/>
  <c r="AQ1333" i="33" s="1"/>
  <c r="AK30" i="33"/>
  <c r="AO30" i="33" s="1"/>
  <c r="AJ2548" i="33"/>
  <c r="AN2548" i="33" s="1"/>
  <c r="AM2192" i="33"/>
  <c r="AQ2192" i="33" s="1"/>
  <c r="AJ1225" i="33"/>
  <c r="AN1225" i="33" s="1"/>
  <c r="AM585" i="33"/>
  <c r="AQ585" i="33" s="1"/>
  <c r="AM2533" i="33"/>
  <c r="AQ2533" i="33" s="1"/>
  <c r="AM3015" i="33"/>
  <c r="AQ3015" i="33" s="1"/>
  <c r="AL3283" i="33"/>
  <c r="AP3283" i="33" s="1"/>
  <c r="AL2304" i="33"/>
  <c r="AP2304" i="33" s="1"/>
  <c r="AM1520" i="33"/>
  <c r="AJ1640" i="33"/>
  <c r="AN1640" i="33" s="1"/>
  <c r="AJ2645" i="33"/>
  <c r="AN2645" i="33" s="1"/>
  <c r="AT2645" i="33" s="1"/>
  <c r="AK2165" i="33"/>
  <c r="AO2165" i="33" s="1"/>
  <c r="AK1358" i="33"/>
  <c r="AO1358" i="33" s="1"/>
  <c r="AJ1313" i="33"/>
  <c r="AN1313" i="33" s="1"/>
  <c r="AJ2131" i="33"/>
  <c r="AN2131" i="33" s="1"/>
  <c r="AL2449" i="33"/>
  <c r="AP2449" i="33" s="1"/>
  <c r="AL1348" i="33"/>
  <c r="AP1348" i="33" s="1"/>
  <c r="AL2817" i="33"/>
  <c r="AP2817" i="33" s="1"/>
  <c r="AJ2205" i="33"/>
  <c r="AN2205" i="33" s="1"/>
  <c r="AM2375" i="33"/>
  <c r="AQ2375" i="33" s="1"/>
  <c r="AJ554" i="33"/>
  <c r="AN554" i="33" s="1"/>
  <c r="AK2686" i="33"/>
  <c r="AO2686" i="33" s="1"/>
  <c r="AJ559" i="33"/>
  <c r="AN559" i="33" s="1"/>
  <c r="AM1894" i="33"/>
  <c r="AQ1894" i="33" s="1"/>
  <c r="AM1471" i="33"/>
  <c r="AQ1471" i="33" s="1"/>
  <c r="AL1389" i="33"/>
  <c r="AP1389" i="33" s="1"/>
  <c r="AK1270" i="33"/>
  <c r="AK3195" i="33"/>
  <c r="AO3195" i="33" s="1"/>
  <c r="AJ1796" i="33"/>
  <c r="AJ637" i="33"/>
  <c r="AK2147" i="33"/>
  <c r="AO2147" i="33" s="1"/>
  <c r="AK2983" i="33"/>
  <c r="AO2983" i="33" s="1"/>
  <c r="AM2918" i="33"/>
  <c r="AQ2918" i="33" s="1"/>
  <c r="AL619" i="33"/>
  <c r="AP619" i="33" s="1"/>
  <c r="AJ2763" i="33"/>
  <c r="AN2763" i="33" s="1"/>
  <c r="AM3256" i="33"/>
  <c r="AQ3256" i="33" s="1"/>
  <c r="AJ3081" i="33"/>
  <c r="AN3081" i="33" s="1"/>
  <c r="AK2875" i="33"/>
  <c r="AL1469" i="33"/>
  <c r="AP1469" i="33" s="1"/>
  <c r="AL1883" i="33"/>
  <c r="AP1883" i="33" s="1"/>
  <c r="AM18" i="33"/>
  <c r="AQ18" i="33" s="1"/>
  <c r="AM2740" i="33"/>
  <c r="AQ2740" i="33" s="1"/>
  <c r="AK3011" i="33"/>
  <c r="AO3011" i="33" s="1"/>
  <c r="AK1526" i="33"/>
  <c r="AO1526" i="33" s="1"/>
  <c r="AK908" i="33"/>
  <c r="AM500" i="33"/>
  <c r="AQ500" i="33" s="1"/>
  <c r="AL2289" i="33"/>
  <c r="AP2289" i="33" s="1"/>
  <c r="AK1170" i="33"/>
  <c r="AO1170" i="33" s="1"/>
  <c r="AM1207" i="33"/>
  <c r="AQ1207" i="33" s="1"/>
  <c r="AM2243" i="33"/>
  <c r="AQ2243" i="33" s="1"/>
  <c r="AJ667" i="33"/>
  <c r="AN667" i="33" s="1"/>
  <c r="AT667" i="33" s="1"/>
  <c r="AK423" i="33"/>
  <c r="AJ1493" i="33"/>
  <c r="AN1493" i="33" s="1"/>
  <c r="AJ3062" i="33"/>
  <c r="AN3062" i="33" s="1"/>
  <c r="AL203" i="33"/>
  <c r="AP203" i="33" s="1"/>
  <c r="AM2927" i="33"/>
  <c r="AQ2927" i="33" s="1"/>
  <c r="AL1296" i="33"/>
  <c r="AP1296" i="33" s="1"/>
  <c r="AJ3110" i="33"/>
  <c r="AN3110" i="33" s="1"/>
  <c r="AL1382" i="33"/>
  <c r="AJ2614" i="33"/>
  <c r="AM1825" i="33"/>
  <c r="AJ1049" i="33"/>
  <c r="AM2348" i="33"/>
  <c r="AQ2348" i="33" s="1"/>
  <c r="AL2306" i="33"/>
  <c r="AP2306" i="33" s="1"/>
  <c r="AV2306" i="33" s="1"/>
  <c r="AK527" i="33"/>
  <c r="AO527" i="33" s="1"/>
  <c r="AM702" i="33"/>
  <c r="AQ702" i="33" s="1"/>
  <c r="AK1888" i="33"/>
  <c r="AO1888" i="33" s="1"/>
  <c r="AK2109" i="33"/>
  <c r="AO2109" i="33" s="1"/>
  <c r="AM1499" i="33"/>
  <c r="AJ148" i="33"/>
  <c r="AN148" i="33" s="1"/>
  <c r="AJ593" i="33"/>
  <c r="AN593" i="33" s="1"/>
  <c r="AM2479" i="33"/>
  <c r="AQ2479" i="33" s="1"/>
  <c r="AM2487" i="33"/>
  <c r="AQ2487" i="33" s="1"/>
  <c r="AJ526" i="33"/>
  <c r="AN526" i="33" s="1"/>
  <c r="AL1998" i="33"/>
  <c r="AL602" i="33"/>
  <c r="AM1281" i="33"/>
  <c r="AJ2642" i="33"/>
  <c r="AK1576" i="33"/>
  <c r="AL2395" i="33"/>
  <c r="AP2395" i="33" s="1"/>
  <c r="AL176" i="33"/>
  <c r="AK834" i="33"/>
  <c r="AO834" i="33" s="1"/>
  <c r="AK2115" i="33"/>
  <c r="AO2115" i="33" s="1"/>
  <c r="AJ2822" i="33"/>
  <c r="AN2822" i="33" s="1"/>
  <c r="AJ1923" i="33"/>
  <c r="AM3002" i="33"/>
  <c r="AJ1124" i="33"/>
  <c r="AN1124" i="33" s="1"/>
  <c r="AJ315" i="33"/>
  <c r="AM877" i="33"/>
  <c r="AQ877" i="33" s="1"/>
  <c r="AK1417" i="33"/>
  <c r="AO1417" i="33" s="1"/>
  <c r="AM1421" i="33"/>
  <c r="AQ1421" i="33" s="1"/>
  <c r="AL2394" i="33"/>
  <c r="AM964" i="33"/>
  <c r="AJ1278" i="33"/>
  <c r="AK2292" i="33"/>
  <c r="AJ1295" i="33"/>
  <c r="AN1295" i="33" s="1"/>
  <c r="AK2287" i="33"/>
  <c r="AO2287" i="33" s="1"/>
  <c r="AL2176" i="33"/>
  <c r="AP2176" i="33" s="1"/>
  <c r="AM343" i="33"/>
  <c r="AK1000" i="33"/>
  <c r="AJ595" i="33"/>
  <c r="AN595" i="33" s="1"/>
  <c r="AJ1532" i="33"/>
  <c r="AN1532" i="33" s="1"/>
  <c r="AK1121" i="33"/>
  <c r="AL2746" i="33"/>
  <c r="AP2746" i="33" s="1"/>
  <c r="AL326" i="33"/>
  <c r="AP326" i="33" s="1"/>
  <c r="AM1540" i="33"/>
  <c r="AQ1540" i="33" s="1"/>
  <c r="AM1992" i="33"/>
  <c r="AJ1271" i="33"/>
  <c r="AL1867" i="33"/>
  <c r="AJ737" i="33"/>
  <c r="AN737" i="33" s="1"/>
  <c r="AJ2824" i="33"/>
  <c r="AN2824" i="33" s="1"/>
  <c r="AJ1574" i="33"/>
  <c r="AN1574" i="33" s="1"/>
  <c r="AM2685" i="33"/>
  <c r="AQ2685" i="33" s="1"/>
  <c r="AJ1627" i="33"/>
  <c r="AN1627" i="33" s="1"/>
  <c r="AM890" i="33"/>
  <c r="AM2950" i="33"/>
  <c r="AQ2950" i="33" s="1"/>
  <c r="AJ942" i="33"/>
  <c r="AN942" i="33" s="1"/>
  <c r="AK1726" i="33"/>
  <c r="AO1726" i="33" s="1"/>
  <c r="AJ2299" i="33"/>
  <c r="AN2299" i="33" s="1"/>
  <c r="AK3213" i="33"/>
  <c r="AO3213" i="33" s="1"/>
  <c r="AK1597" i="33"/>
  <c r="AO1597" i="33" s="1"/>
  <c r="AL256" i="33"/>
  <c r="AP256" i="33" s="1"/>
  <c r="AK2076" i="33"/>
  <c r="AO2076" i="33" s="1"/>
  <c r="AK1508" i="33"/>
  <c r="AO1508" i="33" s="1"/>
  <c r="AM225" i="33"/>
  <c r="AQ225" i="33" s="1"/>
  <c r="AJ941" i="33"/>
  <c r="AM3222" i="33"/>
  <c r="AQ3222" i="33" s="1"/>
  <c r="AK1152" i="33"/>
  <c r="AO1152" i="33" s="1"/>
  <c r="AU1152" i="33" s="1"/>
  <c r="AL1587" i="33"/>
  <c r="AP1587" i="33" s="1"/>
  <c r="AJ184" i="33"/>
  <c r="AN184" i="33" s="1"/>
  <c r="AJ2013" i="33"/>
  <c r="AN2013" i="33" s="1"/>
  <c r="AM3253" i="33"/>
  <c r="AQ3253" i="33" s="1"/>
  <c r="AJ920" i="33"/>
  <c r="AN920" i="33" s="1"/>
  <c r="AK1486" i="33"/>
  <c r="AK1820" i="33"/>
  <c r="AO1820" i="33" s="1"/>
  <c r="AK1484" i="33"/>
  <c r="AO1484" i="33" s="1"/>
  <c r="AJ1537" i="33"/>
  <c r="AM1549" i="33"/>
  <c r="AQ1549" i="33" s="1"/>
  <c r="AM1439" i="33"/>
  <c r="AQ1439" i="33" s="1"/>
  <c r="AL1853" i="33"/>
  <c r="AM892" i="33"/>
  <c r="AJ2049" i="33"/>
  <c r="AM316" i="33"/>
  <c r="AQ316" i="33" s="1"/>
  <c r="AL741" i="33"/>
  <c r="AP741" i="33" s="1"/>
  <c r="AM757" i="33"/>
  <c r="AQ757" i="33" s="1"/>
  <c r="AK1851" i="33"/>
  <c r="AO1851" i="33" s="1"/>
  <c r="AM2761" i="33"/>
  <c r="AK2268" i="33"/>
  <c r="AM3257" i="33"/>
  <c r="AK565" i="33"/>
  <c r="AO565" i="33" s="1"/>
  <c r="AL31" i="33"/>
  <c r="AP31" i="33" s="1"/>
  <c r="AV31" i="33" s="1"/>
  <c r="AL2847" i="33"/>
  <c r="AP2847" i="33" s="1"/>
  <c r="AJ230" i="33"/>
  <c r="AN230" i="33" s="1"/>
  <c r="AT230" i="33" s="1"/>
  <c r="AJ1800" i="33"/>
  <c r="AN1800" i="33" s="1"/>
  <c r="AM599" i="33"/>
  <c r="AM2696" i="33"/>
  <c r="AL3231" i="33"/>
  <c r="AP3231" i="33" s="1"/>
  <c r="AJ2009" i="33"/>
  <c r="AK1125" i="33"/>
  <c r="AM1808" i="33"/>
  <c r="AQ1808" i="33" s="1"/>
  <c r="AJ2559" i="33"/>
  <c r="AN2559" i="33" s="1"/>
  <c r="AT2559" i="33" s="1"/>
  <c r="AJ2943" i="33"/>
  <c r="AN2943" i="33" s="1"/>
  <c r="AM3194" i="33"/>
  <c r="AK996" i="33"/>
  <c r="AO996" i="33" s="1"/>
  <c r="AM2069" i="33"/>
  <c r="AM842" i="33"/>
  <c r="AQ842" i="33" s="1"/>
  <c r="AJ1430" i="33"/>
  <c r="AK2477" i="33"/>
  <c r="AO2477" i="33" s="1"/>
  <c r="AK810" i="33"/>
  <c r="AO810" i="33" s="1"/>
  <c r="AK2139" i="33"/>
  <c r="AO2139" i="33" s="1"/>
  <c r="AM2163" i="33"/>
  <c r="AJ25" i="33"/>
  <c r="AN25" i="33" s="1"/>
  <c r="AM1001" i="33"/>
  <c r="AK1491" i="33"/>
  <c r="AO1491" i="33" s="1"/>
  <c r="AL1175" i="33"/>
  <c r="AL398" i="33"/>
  <c r="AP398" i="33" s="1"/>
  <c r="AV398" i="33" s="1"/>
  <c r="AJ305" i="33"/>
  <c r="AN305" i="33" s="1"/>
  <c r="AJ1967" i="33"/>
  <c r="AN1967" i="33" s="1"/>
  <c r="AJ2002" i="33"/>
  <c r="AN2002" i="33" s="1"/>
  <c r="AJ868" i="33"/>
  <c r="AN868" i="33" s="1"/>
  <c r="AL319" i="33"/>
  <c r="AJ3007" i="33"/>
  <c r="AN3007" i="33" s="1"/>
  <c r="AJ3187" i="33"/>
  <c r="AN3187" i="33" s="1"/>
  <c r="AJ1196" i="33"/>
  <c r="AN1196" i="33" s="1"/>
  <c r="AJ1928" i="33"/>
  <c r="AN1928" i="33" s="1"/>
  <c r="AM847" i="33"/>
  <c r="AQ847" i="33" s="1"/>
  <c r="AK1585" i="33"/>
  <c r="AO1585" i="33" s="1"/>
  <c r="AJ886" i="33"/>
  <c r="AN886" i="33" s="1"/>
  <c r="AT886" i="33" s="1"/>
  <c r="AL2922" i="33"/>
  <c r="AP2922" i="33" s="1"/>
  <c r="AM106" i="33"/>
  <c r="AL1079" i="33"/>
  <c r="AP1079" i="33" s="1"/>
  <c r="AV1079" i="33" s="1"/>
  <c r="AK3208" i="33"/>
  <c r="AO3208" i="33" s="1"/>
  <c r="AL1460" i="33"/>
  <c r="AL1930" i="33"/>
  <c r="AP1930" i="33" s="1"/>
  <c r="AK3136" i="33"/>
  <c r="AO3136" i="33" s="1"/>
  <c r="AM461" i="33"/>
  <c r="AL1219" i="33"/>
  <c r="AP1219" i="33" s="1"/>
  <c r="AK1556" i="33"/>
  <c r="AL2429" i="33"/>
  <c r="AM2599" i="33"/>
  <c r="AQ2599" i="33" s="1"/>
  <c r="AK2295" i="33"/>
  <c r="AO2295" i="33" s="1"/>
  <c r="AM2303" i="33"/>
  <c r="AQ2303" i="33" s="1"/>
  <c r="AK2239" i="33"/>
  <c r="AO2239" i="33" s="1"/>
  <c r="AJ3249" i="33"/>
  <c r="AM1788" i="33"/>
  <c r="AQ1788" i="33" s="1"/>
  <c r="AK1075" i="33"/>
  <c r="AK255" i="33"/>
  <c r="AK1412" i="33"/>
  <c r="AO1412" i="33" s="1"/>
  <c r="AK2071" i="33"/>
  <c r="AO2071" i="33" s="1"/>
  <c r="AM791" i="33"/>
  <c r="AQ791" i="33" s="1"/>
  <c r="AJ391" i="33"/>
  <c r="AK1679" i="33"/>
  <c r="AK1013" i="33"/>
  <c r="AJ781" i="33"/>
  <c r="AN781" i="33" s="1"/>
  <c r="AL1388" i="33"/>
  <c r="AP1388" i="33" s="1"/>
  <c r="AM114" i="33"/>
  <c r="AQ114" i="33" s="1"/>
  <c r="AJ1641" i="33"/>
  <c r="AN1641" i="33" s="1"/>
  <c r="AK2308" i="33"/>
  <c r="AO2308" i="33" s="1"/>
  <c r="AU2308" i="33" s="1"/>
  <c r="AL3050" i="33"/>
  <c r="AJ2715" i="33"/>
  <c r="AL275" i="33"/>
  <c r="AP275" i="33" s="1"/>
  <c r="AK2464" i="33"/>
  <c r="AL464" i="33"/>
  <c r="AP464" i="33" s="1"/>
  <c r="AJ2151" i="33"/>
  <c r="AN2151" i="33" s="1"/>
  <c r="AM580" i="33"/>
  <c r="AQ580" i="33" s="1"/>
  <c r="AK766" i="33"/>
  <c r="AO766" i="33" s="1"/>
  <c r="AM283" i="33"/>
  <c r="AK2384" i="33"/>
  <c r="AM2236" i="33"/>
  <c r="AM1624" i="33"/>
  <c r="AQ1624" i="33" s="1"/>
  <c r="AL2520" i="33"/>
  <c r="AL3163" i="33"/>
  <c r="AP3163" i="33" s="1"/>
  <c r="AJ1793" i="33"/>
  <c r="AN1793" i="33" s="1"/>
  <c r="AL885" i="33"/>
  <c r="AP885" i="33" s="1"/>
  <c r="AL228" i="33"/>
  <c r="AP228" i="33" s="1"/>
  <c r="AJ1043" i="33"/>
  <c r="AN1043" i="33" s="1"/>
  <c r="AK2473" i="33"/>
  <c r="AM3046" i="33"/>
  <c r="AQ3046" i="33" s="1"/>
  <c r="AJ2786" i="33"/>
  <c r="AN2786" i="33" s="1"/>
  <c r="AM26" i="33"/>
  <c r="AQ26" i="33" s="1"/>
  <c r="AM2780" i="33"/>
  <c r="AQ2780" i="33" s="1"/>
  <c r="AL1595" i="33"/>
  <c r="AP1595" i="33" s="1"/>
  <c r="AK2720" i="33"/>
  <c r="AO2720" i="33" s="1"/>
  <c r="AK2800" i="33"/>
  <c r="AO2800" i="33" s="1"/>
  <c r="AK100" i="33"/>
  <c r="AK3171" i="33"/>
  <c r="AL859" i="33"/>
  <c r="AK356" i="33"/>
  <c r="AL2454" i="33"/>
  <c r="AP2454" i="33" s="1"/>
  <c r="AJ2507" i="33"/>
  <c r="AN2507" i="33" s="1"/>
  <c r="AK1677" i="33"/>
  <c r="AK2973" i="33"/>
  <c r="AM2753" i="33"/>
  <c r="AQ2753" i="33" s="1"/>
  <c r="AL2034" i="33"/>
  <c r="AP2034" i="33" s="1"/>
  <c r="AJ1082" i="33"/>
  <c r="AJ369" i="33"/>
  <c r="AN369" i="33" s="1"/>
  <c r="AL2936" i="33"/>
  <c r="AP2936" i="33" s="1"/>
  <c r="AM2118" i="33"/>
  <c r="AQ2118" i="33" s="1"/>
  <c r="AK2723" i="33"/>
  <c r="AO2723" i="33" s="1"/>
  <c r="AJ366" i="33"/>
  <c r="AN366" i="33" s="1"/>
  <c r="AL1943" i="33"/>
  <c r="AK1475" i="33"/>
  <c r="AL1696" i="33"/>
  <c r="AM1872" i="33"/>
  <c r="AQ1872" i="33" s="1"/>
  <c r="AM2180" i="33"/>
  <c r="AQ2180" i="33" s="1"/>
  <c r="AL2052" i="33"/>
  <c r="AP2052" i="33" s="1"/>
  <c r="AK629" i="33"/>
  <c r="AO629" i="33" s="1"/>
  <c r="AM1112" i="33"/>
  <c r="AQ1112" i="33" s="1"/>
  <c r="AM421" i="33"/>
  <c r="AQ421" i="33" s="1"/>
  <c r="AJ1814" i="33"/>
  <c r="AN1814" i="33" s="1"/>
  <c r="AL166" i="33"/>
  <c r="AJ3183" i="33"/>
  <c r="AN3183" i="33" s="1"/>
  <c r="AK180" i="33"/>
  <c r="AO180" i="33" s="1"/>
  <c r="AJ2876" i="33"/>
  <c r="AN2876" i="33" s="1"/>
  <c r="AK1005" i="33"/>
  <c r="AM544" i="33"/>
  <c r="AQ544" i="33" s="1"/>
  <c r="AM429" i="33"/>
  <c r="AQ429" i="33" s="1"/>
  <c r="AM219" i="33"/>
  <c r="AQ219" i="33" s="1"/>
  <c r="AL1892" i="33"/>
  <c r="AK1681" i="33"/>
  <c r="AO1681" i="33" s="1"/>
  <c r="AL586" i="33"/>
  <c r="AP586" i="33" s="1"/>
  <c r="AJ2365" i="33"/>
  <c r="AN2365" i="33" s="1"/>
  <c r="AM3176" i="33"/>
  <c r="AQ3176" i="33" s="1"/>
  <c r="AM2535" i="33"/>
  <c r="AQ2535" i="33" s="1"/>
  <c r="AM353" i="33"/>
  <c r="AM2190" i="33"/>
  <c r="AQ2190" i="33" s="1"/>
  <c r="AM2028" i="33"/>
  <c r="AK2148" i="33"/>
  <c r="AO2148" i="33" s="1"/>
  <c r="AL2307" i="33"/>
  <c r="AP2307" i="33" s="1"/>
  <c r="AK1420" i="33"/>
  <c r="AJ954" i="33"/>
  <c r="AK1880" i="33"/>
  <c r="AO1880" i="33" s="1"/>
  <c r="AL669" i="33"/>
  <c r="AP669" i="33" s="1"/>
  <c r="AM3152" i="33"/>
  <c r="AQ3152" i="33" s="1"/>
  <c r="AJ2639" i="33"/>
  <c r="AN2639" i="33" s="1"/>
  <c r="AM350" i="33"/>
  <c r="AQ350" i="33" s="1"/>
  <c r="AL2154" i="33"/>
  <c r="AP2154" i="33" s="1"/>
  <c r="AJ1285" i="33"/>
  <c r="AN1285" i="33" s="1"/>
  <c r="AK2604" i="33"/>
  <c r="AO2604" i="33" s="1"/>
  <c r="AM3016" i="33"/>
  <c r="AQ3016" i="33" s="1"/>
  <c r="AM3040" i="33"/>
  <c r="AQ3040" i="33" s="1"/>
  <c r="AM1066" i="33"/>
  <c r="AQ1066" i="33" s="1"/>
  <c r="AL1110" i="33"/>
  <c r="AP1110" i="33" s="1"/>
  <c r="AK2213" i="33"/>
  <c r="AJ2529" i="33"/>
  <c r="AN2529" i="33" s="1"/>
  <c r="AJ1308" i="33"/>
  <c r="AN1308" i="33" s="1"/>
  <c r="AK282" i="33"/>
  <c r="AO282" i="33" s="1"/>
  <c r="AL2196" i="33"/>
  <c r="AP2196" i="33" s="1"/>
  <c r="AK2705" i="33"/>
  <c r="AO2705" i="33" s="1"/>
  <c r="AM1901" i="33"/>
  <c r="AQ1901" i="33" s="1"/>
  <c r="AL881" i="33"/>
  <c r="AP881" i="33" s="1"/>
  <c r="AK579" i="33"/>
  <c r="AO579" i="33" s="1"/>
  <c r="AL2840" i="33"/>
  <c r="AP2840" i="33" s="1"/>
  <c r="AL1100" i="33"/>
  <c r="AP1100" i="33" s="1"/>
  <c r="AL2258" i="33"/>
  <c r="AM1442" i="33"/>
  <c r="AQ1442" i="33" s="1"/>
  <c r="AJ3158" i="33"/>
  <c r="AN3158" i="33" s="1"/>
  <c r="AL19" i="33"/>
  <c r="AP19" i="33" s="1"/>
  <c r="AK2125" i="33"/>
  <c r="AO2125" i="33" s="1"/>
  <c r="AK1984" i="33"/>
  <c r="AO1984" i="33" s="1"/>
  <c r="AJ809" i="33"/>
  <c r="AN809" i="33" s="1"/>
  <c r="AL2987" i="33"/>
  <c r="AP2987" i="33" s="1"/>
  <c r="AM2555" i="33"/>
  <c r="AL2506" i="33"/>
  <c r="AP2506" i="33" s="1"/>
  <c r="AM902" i="33"/>
  <c r="AQ902" i="33" s="1"/>
  <c r="AK2485" i="33"/>
  <c r="AO2485" i="33" s="1"/>
  <c r="AL650" i="33"/>
  <c r="AP650" i="33" s="1"/>
  <c r="AK925" i="33"/>
  <c r="AO925" i="33" s="1"/>
  <c r="AL706" i="33"/>
  <c r="AP706" i="33" s="1"/>
  <c r="AJ1620" i="33"/>
  <c r="AJ3074" i="33"/>
  <c r="AK1997" i="33"/>
  <c r="AO1997" i="33" s="1"/>
  <c r="AM1611" i="33"/>
  <c r="AK1533" i="33"/>
  <c r="AK2481" i="33"/>
  <c r="AO2481" i="33" s="1"/>
  <c r="AL906" i="33"/>
  <c r="AP906" i="33" s="1"/>
  <c r="AJ2713" i="33"/>
  <c r="AN2713" i="33" s="1"/>
  <c r="AJ970" i="33"/>
  <c r="AK1047" i="33"/>
  <c r="AO1047" i="33" s="1"/>
  <c r="AK823" i="33"/>
  <c r="AJ2221" i="33"/>
  <c r="AK159" i="33"/>
  <c r="AO159" i="33" s="1"/>
  <c r="AK1386" i="33"/>
  <c r="AM830" i="33"/>
  <c r="AJ884" i="33"/>
  <c r="AN884" i="33" s="1"/>
  <c r="AM603" i="33"/>
  <c r="AK2482" i="33"/>
  <c r="AJ874" i="33"/>
  <c r="AL1312" i="33"/>
  <c r="AP1312" i="33" s="1"/>
  <c r="AM550" i="33"/>
  <c r="AM1942" i="33"/>
  <c r="AQ1942" i="33" s="1"/>
  <c r="AJ3140" i="33"/>
  <c r="AN3140" i="33" s="1"/>
  <c r="AJ1357" i="33"/>
  <c r="AN1357" i="33" s="1"/>
  <c r="AK158" i="33"/>
  <c r="AL534" i="33"/>
  <c r="AL1623" i="33"/>
  <c r="AL3160" i="33"/>
  <c r="AK1583" i="33"/>
  <c r="AL2207" i="33"/>
  <c r="AP2207" i="33" s="1"/>
  <c r="AM1730" i="33"/>
  <c r="AQ1730" i="33" s="1"/>
  <c r="AJ647" i="33"/>
  <c r="AN647" i="33" s="1"/>
  <c r="AM78" i="33"/>
  <c r="AL1406" i="33"/>
  <c r="AL2329" i="33"/>
  <c r="AP2329" i="33" s="1"/>
  <c r="AJ397" i="33"/>
  <c r="AM377" i="33"/>
  <c r="AQ377" i="33" s="1"/>
  <c r="AJ1962" i="33"/>
  <c r="AM2092" i="33"/>
  <c r="AQ2092" i="33" s="1"/>
  <c r="AL2914" i="33"/>
  <c r="AP2914" i="33" s="1"/>
  <c r="AJ1567" i="33"/>
  <c r="AN1567" i="33" s="1"/>
  <c r="AJ849" i="33"/>
  <c r="AJ1932" i="33"/>
  <c r="AN1932" i="33" s="1"/>
  <c r="AK1127" i="33"/>
  <c r="AO1127" i="33" s="1"/>
  <c r="AJ287" i="33"/>
  <c r="AN287" i="33" s="1"/>
  <c r="AM975" i="33"/>
  <c r="AQ975" i="33" s="1"/>
  <c r="AM2795" i="33"/>
  <c r="AQ2795" i="33" s="1"/>
  <c r="AJ1289" i="33"/>
  <c r="AN1289" i="33" s="1"/>
  <c r="AM1114" i="33"/>
  <c r="AM493" i="33"/>
  <c r="AQ493" i="33" s="1"/>
  <c r="AK54" i="33"/>
  <c r="AO54" i="33" s="1"/>
  <c r="AJ1418" i="33"/>
  <c r="AN1418" i="33" s="1"/>
  <c r="AK1616" i="33"/>
  <c r="AL406" i="33"/>
  <c r="AM2935" i="33"/>
  <c r="AQ2935" i="33" s="1"/>
  <c r="AJ1217" i="33"/>
  <c r="AN1217" i="33" s="1"/>
  <c r="AK153" i="33"/>
  <c r="AJ903" i="33"/>
  <c r="AK1400" i="33"/>
  <c r="AM688" i="33"/>
  <c r="AQ688" i="33" s="1"/>
  <c r="AM3021" i="33"/>
  <c r="AL1614" i="33"/>
  <c r="AP1614" i="33" s="1"/>
  <c r="AJ1827" i="33"/>
  <c r="AN1827" i="33" s="1"/>
  <c r="AL2311" i="33"/>
  <c r="AP2311" i="33" s="1"/>
  <c r="AM2462" i="33"/>
  <c r="AJ2602" i="33"/>
  <c r="AN2602" i="33" s="1"/>
  <c r="AM2402" i="33"/>
  <c r="AM3104" i="33"/>
  <c r="AK425" i="33"/>
  <c r="AJ2328" i="33"/>
  <c r="AL1365" i="33"/>
  <c r="AP1365" i="33" s="1"/>
  <c r="AL1227" i="33"/>
  <c r="AP1227" i="33" s="1"/>
  <c r="AL1709" i="33"/>
  <c r="AP1709" i="33" s="1"/>
  <c r="AM2835" i="33"/>
  <c r="AQ2835" i="33" s="1"/>
  <c r="AJ2693" i="33"/>
  <c r="AL1749" i="33"/>
  <c r="AK91" i="33"/>
  <c r="AJ183" i="33"/>
  <c r="AM3107" i="33"/>
  <c r="AL288" i="33"/>
  <c r="AP288" i="33" s="1"/>
  <c r="AL3254" i="33"/>
  <c r="AP3254" i="33" s="1"/>
  <c r="AM539" i="33"/>
  <c r="AJ3086" i="33"/>
  <c r="AJ3134" i="33"/>
  <c r="AN3134" i="33" s="1"/>
  <c r="AM967" i="33"/>
  <c r="AQ967" i="33" s="1"/>
  <c r="AK1868" i="33"/>
  <c r="AO1868" i="33" s="1"/>
  <c r="AJ891" i="33"/>
  <c r="AN891" i="33" s="1"/>
  <c r="AT891" i="33" s="1"/>
  <c r="AK1856" i="33"/>
  <c r="AO1856" i="33" s="1"/>
  <c r="AK375" i="33"/>
  <c r="AO375" i="33" s="1"/>
  <c r="AL250" i="33"/>
  <c r="AP250" i="33" s="1"/>
  <c r="AK1717" i="33"/>
  <c r="AO1717" i="33" s="1"/>
  <c r="AL1839" i="33"/>
  <c r="AL2316" i="33"/>
  <c r="AL3177" i="33"/>
  <c r="AP3177" i="33" s="1"/>
  <c r="AJ1940" i="33"/>
  <c r="AN1940" i="33" s="1"/>
  <c r="AM2993" i="33"/>
  <c r="AQ2993" i="33" s="1"/>
  <c r="AK1404" i="33"/>
  <c r="AO1404" i="33" s="1"/>
  <c r="AJ584" i="33"/>
  <c r="AJ1704" i="33"/>
  <c r="AN1704" i="33" s="1"/>
  <c r="AJ64" i="33"/>
  <c r="AK370" i="33"/>
  <c r="AK240" i="33"/>
  <c r="AO240" i="33" s="1"/>
  <c r="AJ1353" i="33"/>
  <c r="AK3255" i="33"/>
  <c r="AO3255" i="33" s="1"/>
  <c r="AM862" i="33"/>
  <c r="AQ862" i="33" s="1"/>
  <c r="AJ746" i="33"/>
  <c r="AJ2825" i="33"/>
  <c r="AJ3150" i="33"/>
  <c r="AM1034" i="33"/>
  <c r="AQ1034" i="33" s="1"/>
  <c r="AM2162" i="33"/>
  <c r="AL24" i="33"/>
  <c r="AP24" i="33" s="1"/>
  <c r="AV24" i="33" s="1"/>
  <c r="AJ1267" i="33"/>
  <c r="AN1267" i="33" s="1"/>
  <c r="AL609" i="33"/>
  <c r="AJ2982" i="33"/>
  <c r="AJ164" i="33"/>
  <c r="AL3259" i="33"/>
  <c r="AP3259" i="33" s="1"/>
  <c r="AK1376" i="33"/>
  <c r="AO1376" i="33" s="1"/>
  <c r="AK3070" i="33"/>
  <c r="AO3070" i="33" s="1"/>
  <c r="AL3019" i="33"/>
  <c r="AP3019" i="33" s="1"/>
  <c r="AL2119" i="33"/>
  <c r="AM152" i="33"/>
  <c r="AM401" i="33"/>
  <c r="AJ3218" i="33"/>
  <c r="AM1325" i="33"/>
  <c r="AM2509" i="33"/>
  <c r="AJ227" i="33"/>
  <c r="AK731" i="33"/>
  <c r="AO731" i="33" s="1"/>
  <c r="AM1042" i="33"/>
  <c r="AQ1042" i="33" s="1"/>
  <c r="AL2351" i="33"/>
  <c r="AP2351" i="33" s="1"/>
  <c r="AK887" i="33"/>
  <c r="AO887" i="33" s="1"/>
  <c r="AJ1896" i="33"/>
  <c r="AJ547" i="33"/>
  <c r="AN547" i="33" s="1"/>
  <c r="AM1978" i="33"/>
  <c r="AL1237" i="33"/>
  <c r="AK3018" i="33"/>
  <c r="AO3018" i="33" s="1"/>
  <c r="AL979" i="33"/>
  <c r="AP979" i="33" s="1"/>
  <c r="AM1945" i="33"/>
  <c r="AQ1945" i="33" s="1"/>
  <c r="AM1970" i="33"/>
  <c r="AQ1970" i="33" s="1"/>
  <c r="AL2551" i="33"/>
  <c r="AP2551" i="33" s="1"/>
  <c r="AJ239" i="33"/>
  <c r="AN239" i="33" s="1"/>
  <c r="AJ627" i="33"/>
  <c r="AL39" i="33"/>
  <c r="AM2050" i="33"/>
  <c r="AQ2050" i="33" s="1"/>
  <c r="AM1999" i="33"/>
  <c r="AQ1999" i="33" s="1"/>
  <c r="AL13" i="33"/>
  <c r="AM269" i="33"/>
  <c r="AQ269" i="33" s="1"/>
  <c r="AK560" i="33"/>
  <c r="AO560" i="33" s="1"/>
  <c r="AL472" i="33"/>
  <c r="AP472" i="33" s="1"/>
  <c r="AM3036" i="33"/>
  <c r="AQ3036" i="33" s="1"/>
  <c r="AK1224" i="33"/>
  <c r="AM192" i="33"/>
  <c r="AQ192" i="33" s="1"/>
  <c r="AK330" i="33"/>
  <c r="AO330" i="33" s="1"/>
  <c r="AJ2145" i="33"/>
  <c r="AN2145" i="33" s="1"/>
  <c r="AK2406" i="33"/>
  <c r="AO2406" i="33" s="1"/>
  <c r="AL1703" i="33"/>
  <c r="AP1703" i="33" s="1"/>
  <c r="AM2516" i="33"/>
  <c r="AQ2516" i="33" s="1"/>
  <c r="AL1186" i="33"/>
  <c r="AP1186" i="33" s="1"/>
  <c r="AV1186" i="33" s="1"/>
  <c r="AJ1543" i="33"/>
  <c r="AJ2889" i="33"/>
  <c r="AM2441" i="33"/>
  <c r="AQ2441" i="33" s="1"/>
  <c r="AL1738" i="33"/>
  <c r="AJ1917" i="33"/>
  <c r="AN1917" i="33" s="1"/>
  <c r="AJ2792" i="33"/>
  <c r="AL463" i="33"/>
  <c r="AP463" i="33" s="1"/>
  <c r="AM1046" i="33"/>
  <c r="AQ1046" i="33" s="1"/>
  <c r="AM778" i="33"/>
  <c r="AQ778" i="33" s="1"/>
  <c r="AL507" i="33"/>
  <c r="AP507" i="33" s="1"/>
  <c r="AJ2550" i="33"/>
  <c r="AN2550" i="33" s="1"/>
  <c r="AJ2291" i="33"/>
  <c r="AL92" i="33"/>
  <c r="AK414" i="33"/>
  <c r="AM1360" i="33"/>
  <c r="AM1895" i="33"/>
  <c r="AJ43" i="33"/>
  <c r="AK2811" i="33"/>
  <c r="AO2811" i="33" s="1"/>
  <c r="AK3236" i="33"/>
  <c r="AO3236" i="33" s="1"/>
  <c r="AM1700" i="33"/>
  <c r="AQ1700" i="33" s="1"/>
  <c r="AK1426" i="33"/>
  <c r="AK662" i="33"/>
  <c r="AJ478" i="33"/>
  <c r="AN478" i="33" s="1"/>
  <c r="AK726" i="33"/>
  <c r="AO726" i="33" s="1"/>
  <c r="AJ2407" i="33"/>
  <c r="AM1384" i="33"/>
  <c r="AQ1384" i="33" s="1"/>
  <c r="AK1106" i="33"/>
  <c r="AO1106" i="33" s="1"/>
  <c r="AK2157" i="33"/>
  <c r="AO2157" i="33" s="1"/>
  <c r="AK1380" i="33"/>
  <c r="AO1380" i="33" s="1"/>
  <c r="AJ1935" i="33"/>
  <c r="AN1935" i="33" s="1"/>
  <c r="AK2235" i="33"/>
  <c r="AO2235" i="33" s="1"/>
  <c r="AL613" i="33"/>
  <c r="AK3278" i="33"/>
  <c r="AO3278" i="33" s="1"/>
  <c r="AM186" i="33"/>
  <c r="AQ186" i="33" s="1"/>
  <c r="AM648" i="33"/>
  <c r="AL829" i="33"/>
  <c r="AP829" i="33" s="1"/>
  <c r="AL607" i="33"/>
  <c r="AK96" i="33"/>
  <c r="AL734" i="33"/>
  <c r="AP734" i="33" s="1"/>
  <c r="AJ1593" i="33"/>
  <c r="AN1593" i="33" s="1"/>
  <c r="AJ2514" i="33"/>
  <c r="AL1754" i="33"/>
  <c r="AP1754" i="33" s="1"/>
  <c r="AK2087" i="33"/>
  <c r="AM1052" i="33"/>
  <c r="AQ1052" i="33" s="1"/>
  <c r="AL60" i="33"/>
  <c r="AJ1014" i="33"/>
  <c r="AN1014" i="33" s="1"/>
  <c r="AT1014" i="33" s="1"/>
  <c r="AL2849" i="33"/>
  <c r="AP2849" i="33" s="1"/>
  <c r="AL1675" i="33"/>
  <c r="AM2276" i="33"/>
  <c r="AL1287" i="33"/>
  <c r="AP1287" i="33" s="1"/>
  <c r="AK2210" i="33"/>
  <c r="AO2210" i="33" s="1"/>
  <c r="AM2227" i="33"/>
  <c r="AL1113" i="33"/>
  <c r="AK2083" i="33"/>
  <c r="AM151" i="33"/>
  <c r="AK1926" i="33"/>
  <c r="AL1405" i="33"/>
  <c r="AL1651" i="33"/>
  <c r="AP1651" i="33" s="1"/>
  <c r="AM532" i="33"/>
  <c r="AQ532" i="33" s="1"/>
  <c r="AJ2446" i="33"/>
  <c r="AM320" i="33"/>
  <c r="AQ320" i="33" s="1"/>
  <c r="AK2837" i="33"/>
  <c r="AO2837" i="33" s="1"/>
  <c r="AL2834" i="33"/>
  <c r="AJ335" i="33"/>
  <c r="AN335" i="33" s="1"/>
  <c r="AK1369" i="33"/>
  <c r="AO1369" i="33" s="1"/>
  <c r="AM2155" i="33"/>
  <c r="AQ2155" i="33" s="1"/>
  <c r="AK1770" i="33"/>
  <c r="AK2511" i="33"/>
  <c r="AM2096" i="33"/>
  <c r="AQ2096" i="33" s="1"/>
  <c r="AM1073" i="33"/>
  <c r="AQ1073" i="33" s="1"/>
  <c r="AJ2992" i="33"/>
  <c r="AN2992" i="33" s="1"/>
  <c r="AJ1102" i="33"/>
  <c r="AM84" i="33"/>
  <c r="AQ84" i="33" s="1"/>
  <c r="AM2447" i="33"/>
  <c r="AQ2447" i="33" s="1"/>
  <c r="AJ2135" i="33"/>
  <c r="AN2135" i="33" s="1"/>
  <c r="AL1747" i="33"/>
  <c r="AP1747" i="33" s="1"/>
  <c r="AK454" i="33"/>
  <c r="AO454" i="33" s="1"/>
  <c r="AM207" i="33"/>
  <c r="AQ207" i="33" s="1"/>
  <c r="AK115" i="33"/>
  <c r="AO115" i="33" s="1"/>
  <c r="AJ2367" i="33"/>
  <c r="AN2367" i="33" s="1"/>
  <c r="AJ2338" i="33"/>
  <c r="AM1157" i="33"/>
  <c r="AQ1157" i="33" s="1"/>
  <c r="AL1972" i="33"/>
  <c r="AP1972" i="33" s="1"/>
  <c r="AJ542" i="33"/>
  <c r="AM904" i="33"/>
  <c r="AQ904" i="33" s="1"/>
  <c r="AL1947" i="33"/>
  <c r="AP1947" i="33" s="1"/>
  <c r="AL44" i="33"/>
  <c r="AL2628" i="33"/>
  <c r="AP2628" i="33" s="1"/>
  <c r="AM2676" i="33"/>
  <c r="AM80" i="33"/>
  <c r="AQ80" i="33" s="1"/>
  <c r="AL1783" i="33"/>
  <c r="AK896" i="33"/>
  <c r="AO896" i="33" s="1"/>
  <c r="AJ548" i="33"/>
  <c r="AK995" i="33"/>
  <c r="AL2242" i="33"/>
  <c r="AP2242" i="33" s="1"/>
  <c r="AL643" i="33"/>
  <c r="AL2233" i="33"/>
  <c r="AK2458" i="33"/>
  <c r="AO2458" i="33" s="1"/>
  <c r="AK1105" i="33"/>
  <c r="AO1105" i="33" s="1"/>
  <c r="AL1909" i="33"/>
  <c r="AL1055" i="33"/>
  <c r="AP1055" i="33" s="1"/>
  <c r="AL2902" i="33"/>
  <c r="AP2902" i="33" s="1"/>
  <c r="AJ3006" i="33"/>
  <c r="AJ2856" i="33"/>
  <c r="AN2856" i="33" s="1"/>
  <c r="AL1775" i="33"/>
  <c r="AP1775" i="33" s="1"/>
  <c r="AL2945" i="33"/>
  <c r="AP2945" i="33" s="1"/>
  <c r="AJ190" i="33"/>
  <c r="AN190" i="33" s="1"/>
  <c r="AK399" i="33"/>
  <c r="AO399" i="33" s="1"/>
  <c r="AJ2269" i="33"/>
  <c r="AN2269" i="33" s="1"/>
  <c r="AJ1621" i="33"/>
  <c r="AJ2399" i="33"/>
  <c r="AN2399" i="33" s="1"/>
  <c r="AK762" i="33"/>
  <c r="AO762" i="33" s="1"/>
  <c r="AK620" i="33"/>
  <c r="AO620" i="33" s="1"/>
  <c r="AJ2020" i="33"/>
  <c r="AN2020" i="33" s="1"/>
  <c r="AJ2782" i="33"/>
  <c r="AN2782" i="33" s="1"/>
  <c r="AM852" i="33"/>
  <c r="AQ852" i="33" s="1"/>
  <c r="AK2717" i="33"/>
  <c r="AO2717" i="33" s="1"/>
  <c r="AL126" i="33"/>
  <c r="AP126" i="33" s="1"/>
  <c r="AM2631" i="33"/>
  <c r="AQ2631" i="33" s="1"/>
  <c r="AJ1070" i="33"/>
  <c r="AN1070" i="33" s="1"/>
  <c r="AJ3167" i="33"/>
  <c r="AN3167" i="33" s="1"/>
  <c r="AK1104" i="33"/>
  <c r="AO1104" i="33" s="1"/>
  <c r="AJ2061" i="33"/>
  <c r="AN2061" i="33" s="1"/>
  <c r="AM3095" i="33"/>
  <c r="AQ3095" i="33" s="1"/>
  <c r="AK3287" i="33"/>
  <c r="AM1477" i="33"/>
  <c r="AL2641" i="33"/>
  <c r="AM807" i="33"/>
  <c r="AQ807" i="33" s="1"/>
  <c r="AM836" i="33"/>
  <c r="AQ836" i="33" s="1"/>
  <c r="AJ2596" i="33"/>
  <c r="AN2596" i="33" s="1"/>
  <c r="AJ2415" i="33"/>
  <c r="AN2415" i="33" s="1"/>
  <c r="AK2284" i="33"/>
  <c r="AO2284" i="33" s="1"/>
  <c r="AM1277" i="33"/>
  <c r="AQ1277" i="33" s="1"/>
  <c r="AK2781" i="33"/>
  <c r="AO2781" i="33" s="1"/>
  <c r="AL1886" i="33"/>
  <c r="AM2296" i="33"/>
  <c r="AQ2296" i="33" s="1"/>
  <c r="AJ800" i="33"/>
  <c r="AN800" i="33" s="1"/>
  <c r="AM2958" i="33"/>
  <c r="AQ2958" i="33" s="1"/>
  <c r="AJ2653" i="33"/>
  <c r="AN2653" i="33" s="1"/>
  <c r="AM820" i="33"/>
  <c r="AM2756" i="33"/>
  <c r="AQ2756" i="33" s="1"/>
  <c r="AL226" i="33"/>
  <c r="AP226" i="33" s="1"/>
  <c r="AM3247" i="33"/>
  <c r="AQ3247" i="33" s="1"/>
  <c r="AJ1480" i="33"/>
  <c r="AN1480" i="33" s="1"/>
  <c r="AT1480" i="33" s="1"/>
  <c r="AK2011" i="33"/>
  <c r="AO2011" i="33" s="1"/>
  <c r="AJ1142" i="33"/>
  <c r="AN1142" i="33" s="1"/>
  <c r="AJ1222" i="33"/>
  <c r="AN1222" i="33" s="1"/>
  <c r="AL310" i="33"/>
  <c r="AJ1383" i="33"/>
  <c r="AN1383" i="33" s="1"/>
  <c r="AK1870" i="33"/>
  <c r="AK1221" i="33"/>
  <c r="AK572" i="33"/>
  <c r="AO572" i="33" s="1"/>
  <c r="AK112" i="33"/>
  <c r="AO112" i="33" s="1"/>
  <c r="AL1766" i="33"/>
  <c r="AP1766" i="33" s="1"/>
  <c r="AJ2668" i="33"/>
  <c r="AN2668" i="33" s="1"/>
  <c r="AM3138" i="33"/>
  <c r="AK462" i="33"/>
  <c r="AO462" i="33" s="1"/>
  <c r="AL1767" i="33"/>
  <c r="AJ1078" i="33"/>
  <c r="AN1078" i="33" s="1"/>
  <c r="AT1078" i="33" s="1"/>
  <c r="AJ1961" i="33"/>
  <c r="AK3112" i="33"/>
  <c r="AO3112" i="33" s="1"/>
  <c r="AK1498" i="33"/>
  <c r="AO1498" i="33" s="1"/>
  <c r="AL697" i="33"/>
  <c r="AP697" i="33" s="1"/>
  <c r="AK1322" i="33"/>
  <c r="AO1322" i="33" s="1"/>
  <c r="AK865" i="33"/>
  <c r="AO865" i="33" s="1"/>
  <c r="AL101" i="33"/>
  <c r="AP101" i="33" s="1"/>
  <c r="AK771" i="33"/>
  <c r="AO771" i="33" s="1"/>
  <c r="AJ3269" i="33"/>
  <c r="AN3269" i="33" s="1"/>
  <c r="AK804" i="33"/>
  <c r="AO804" i="33" s="1"/>
  <c r="AM2246" i="33"/>
  <c r="AQ2246" i="33" s="1"/>
  <c r="AK1419" i="33"/>
  <c r="AO1419" i="33" s="1"/>
  <c r="AJ15" i="33"/>
  <c r="AK2882" i="33"/>
  <c r="AO2882" i="33" s="1"/>
  <c r="AM1608" i="33"/>
  <c r="AM47" i="33"/>
  <c r="AQ47" i="33" s="1"/>
  <c r="AL1843" i="33"/>
  <c r="AP1843" i="33" s="1"/>
  <c r="AV1843" i="33" s="1"/>
  <c r="AJ2582" i="33"/>
  <c r="AN2582" i="33" s="1"/>
  <c r="AT2582" i="33" s="1"/>
  <c r="AK2489" i="33"/>
  <c r="AO2489" i="33" s="1"/>
  <c r="AJ628" i="33"/>
  <c r="AN628" i="33" s="1"/>
  <c r="AM85" i="33"/>
  <c r="AQ85" i="33" s="1"/>
  <c r="AK930" i="33"/>
  <c r="AO930" i="33" s="1"/>
  <c r="AU930" i="33" s="1"/>
  <c r="AJ578" i="33"/>
  <c r="AN578" i="33" s="1"/>
  <c r="AM1478" i="33"/>
  <c r="AQ1478" i="33" s="1"/>
  <c r="AK437" i="33"/>
  <c r="AO437" i="33" s="1"/>
  <c r="AK704" i="33"/>
  <c r="AO704" i="33" s="1"/>
  <c r="AM2734" i="33"/>
  <c r="AQ2734" i="33" s="1"/>
  <c r="AK764" i="33"/>
  <c r="AO764" i="33" s="1"/>
  <c r="AL1714" i="33"/>
  <c r="AL1333" i="33"/>
  <c r="AP1333" i="33" s="1"/>
  <c r="AK1670" i="33"/>
  <c r="AO1670" i="33" s="1"/>
  <c r="AJ1166" i="33"/>
  <c r="AN1166" i="33" s="1"/>
  <c r="AM1340" i="33"/>
  <c r="AQ1340" i="33" s="1"/>
  <c r="AM2548" i="33"/>
  <c r="AQ2548" i="33" s="1"/>
  <c r="AK2192" i="33"/>
  <c r="AO2192" i="33" s="1"/>
  <c r="AJ2533" i="33"/>
  <c r="AN2533" i="33" s="1"/>
  <c r="AT2533" i="33" s="1"/>
  <c r="AL1835" i="33"/>
  <c r="AP1835" i="33" s="1"/>
  <c r="AM2304" i="33"/>
  <c r="AQ2304" i="33" s="1"/>
  <c r="AL1520" i="33"/>
  <c r="AP1520" i="33" s="1"/>
  <c r="AK1640" i="33"/>
  <c r="AO1640" i="33" s="1"/>
  <c r="AL2981" i="33"/>
  <c r="AP2981" i="33" s="1"/>
  <c r="AK1313" i="33"/>
  <c r="AJ2060" i="33"/>
  <c r="AN2060" i="33" s="1"/>
  <c r="AM2449" i="33"/>
  <c r="AQ2449" i="33" s="1"/>
  <c r="AK2319" i="33"/>
  <c r="AO2319" i="33" s="1"/>
  <c r="AK1348" i="33"/>
  <c r="AO1348" i="33" s="1"/>
  <c r="AM2817" i="33"/>
  <c r="AQ2817" i="33" s="1"/>
  <c r="AM2205" i="33"/>
  <c r="AQ2205" i="33" s="1"/>
  <c r="AJ2375" i="33"/>
  <c r="AN2375" i="33" s="1"/>
  <c r="AL554" i="33"/>
  <c r="AP554" i="33" s="1"/>
  <c r="AM2686" i="33"/>
  <c r="AQ2686" i="33" s="1"/>
  <c r="AK559" i="33"/>
  <c r="AO559" i="33" s="1"/>
  <c r="AJ1894" i="33"/>
  <c r="AN1894" i="33" s="1"/>
  <c r="AT1894" i="33" s="1"/>
  <c r="AK1471" i="33"/>
  <c r="AO1471" i="33" s="1"/>
  <c r="AJ1389" i="33"/>
  <c r="AN1389" i="33" s="1"/>
  <c r="AJ1270" i="33"/>
  <c r="AN1270" i="33" s="1"/>
  <c r="AL3195" i="33"/>
  <c r="AK1796" i="33"/>
  <c r="AO1796" i="33" s="1"/>
  <c r="AM637" i="33"/>
  <c r="AQ637" i="33" s="1"/>
  <c r="AM2147" i="33"/>
  <c r="AQ2147" i="33" s="1"/>
  <c r="AK2918" i="33"/>
  <c r="AK619" i="33"/>
  <c r="AO619" i="33" s="1"/>
  <c r="AM2763" i="33"/>
  <c r="AK3256" i="33"/>
  <c r="AO3256" i="33" s="1"/>
  <c r="AK3081" i="33"/>
  <c r="AO3081" i="33" s="1"/>
  <c r="AJ2875" i="33"/>
  <c r="AN2875" i="33" s="1"/>
  <c r="AK2503" i="33"/>
  <c r="AO2503" i="33" s="1"/>
  <c r="AJ1883" i="33"/>
  <c r="AN1883" i="33" s="1"/>
  <c r="AL3011" i="33"/>
  <c r="AJ1526" i="33"/>
  <c r="AN1526" i="33" s="1"/>
  <c r="AM908" i="33"/>
  <c r="AQ908" i="33" s="1"/>
  <c r="AK500" i="33"/>
  <c r="AO500" i="33" s="1"/>
  <c r="AJ1975" i="33"/>
  <c r="AN1975" i="33" s="1"/>
  <c r="AM2289" i="33"/>
  <c r="AQ2289" i="33" s="1"/>
  <c r="AJ1170" i="33"/>
  <c r="AN1170" i="33" s="1"/>
  <c r="AJ1207" i="33"/>
  <c r="AN1207" i="33" s="1"/>
  <c r="AK2243" i="33"/>
  <c r="AO2243" i="33" s="1"/>
  <c r="AM667" i="33"/>
  <c r="AQ667" i="33" s="1"/>
  <c r="AL423" i="33"/>
  <c r="AP423" i="33" s="1"/>
  <c r="AL1493" i="33"/>
  <c r="AP1493" i="33" s="1"/>
  <c r="AL3062" i="33"/>
  <c r="AP3062" i="33" s="1"/>
  <c r="AM203" i="33"/>
  <c r="AQ203" i="33" s="1"/>
  <c r="AK3110" i="33"/>
  <c r="AO3110" i="33" s="1"/>
  <c r="AK1382" i="33"/>
  <c r="AO1382" i="33" s="1"/>
  <c r="AK2614" i="33"/>
  <c r="AK1825" i="33"/>
  <c r="AO1825" i="33" s="1"/>
  <c r="AM1049" i="33"/>
  <c r="AM3242" i="33"/>
  <c r="AQ3242" i="33" s="1"/>
  <c r="AM2306" i="33"/>
  <c r="AJ527" i="33"/>
  <c r="AL702" i="33"/>
  <c r="AP702" i="33" s="1"/>
  <c r="AJ751" i="33"/>
  <c r="AN751" i="33" s="1"/>
  <c r="AJ2109" i="33"/>
  <c r="AN2109" i="33" s="1"/>
  <c r="AJ1499" i="33"/>
  <c r="AK148" i="33"/>
  <c r="AO148" i="33" s="1"/>
  <c r="AK593" i="33"/>
  <c r="AL2479" i="33"/>
  <c r="AP2479" i="33" s="1"/>
  <c r="AJ1256" i="33"/>
  <c r="AN1256" i="33" s="1"/>
  <c r="AM1998" i="33"/>
  <c r="AQ1998" i="33" s="1"/>
  <c r="AK602" i="33"/>
  <c r="AO602" i="33" s="1"/>
  <c r="AJ1281" i="33"/>
  <c r="AL2642" i="33"/>
  <c r="AM1576" i="33"/>
  <c r="AM2395" i="33"/>
  <c r="AQ2395" i="33" s="1"/>
  <c r="AJ176" i="33"/>
  <c r="AN176" i="33" s="1"/>
  <c r="AM834" i="33"/>
  <c r="AQ834" i="33" s="1"/>
  <c r="AM2115" i="33"/>
  <c r="AM2822" i="33"/>
  <c r="AQ2822" i="33" s="1"/>
  <c r="AL1923" i="33"/>
  <c r="AP1923" i="33" s="1"/>
  <c r="AK3002" i="33"/>
  <c r="AK315" i="33"/>
  <c r="AL877" i="33"/>
  <c r="AM1417" i="33"/>
  <c r="AJ2394" i="33"/>
  <c r="AJ964" i="33"/>
  <c r="AN964" i="33" s="1"/>
  <c r="AT964" i="33" s="1"/>
  <c r="AM1278" i="33"/>
  <c r="AQ1278" i="33" s="1"/>
  <c r="AJ2292" i="33"/>
  <c r="AL1295" i="33"/>
  <c r="AJ2287" i="33"/>
  <c r="AK2176" i="33"/>
  <c r="AL343" i="33"/>
  <c r="AP343" i="33" s="1"/>
  <c r="AM1000" i="33"/>
  <c r="AL595" i="33"/>
  <c r="AP595" i="33" s="1"/>
  <c r="AM1532" i="33"/>
  <c r="AQ1532" i="33" s="1"/>
  <c r="AJ1121" i="33"/>
  <c r="AJ2746" i="33"/>
  <c r="AJ326" i="33"/>
  <c r="AK1540" i="33"/>
  <c r="AO1540" i="33" s="1"/>
  <c r="AL1992" i="33"/>
  <c r="AL1271" i="33"/>
  <c r="AP1271" i="33" s="1"/>
  <c r="AK1867" i="33"/>
  <c r="AO1867" i="33" s="1"/>
  <c r="AK737" i="33"/>
  <c r="AO737" i="33" s="1"/>
  <c r="AK2824" i="33"/>
  <c r="AM1574" i="33"/>
  <c r="AL2685" i="33"/>
  <c r="AP2685" i="33" s="1"/>
  <c r="AK202" i="33"/>
  <c r="AO202" i="33" s="1"/>
  <c r="AK1627" i="33"/>
  <c r="AK890" i="33"/>
  <c r="AO890" i="33" s="1"/>
  <c r="AL2950" i="33"/>
  <c r="AP2950" i="33" s="1"/>
  <c r="AV2950" i="33" s="1"/>
  <c r="AM942" i="33"/>
  <c r="AQ942" i="33" s="1"/>
  <c r="AJ1726" i="33"/>
  <c r="AN1726" i="33" s="1"/>
  <c r="AJ1597" i="33"/>
  <c r="AN1597" i="33" s="1"/>
  <c r="AL2186" i="33"/>
  <c r="AP2186" i="33" s="1"/>
  <c r="AM256" i="33"/>
  <c r="AJ2076" i="33"/>
  <c r="AN2076" i="33" s="1"/>
  <c r="AJ1508" i="33"/>
  <c r="AJ225" i="33"/>
  <c r="AN225" i="33" s="1"/>
  <c r="AT225" i="33" s="1"/>
  <c r="AK941" i="33"/>
  <c r="AO941" i="33" s="1"/>
  <c r="AU941" i="33" s="1"/>
  <c r="AK3222" i="33"/>
  <c r="AM1152" i="33"/>
  <c r="AK1587" i="33"/>
  <c r="AL184" i="33"/>
  <c r="AM2013" i="33"/>
  <c r="AQ2013" i="33" s="1"/>
  <c r="AJ3253" i="33"/>
  <c r="AN3253" i="33" s="1"/>
  <c r="AL920" i="33"/>
  <c r="AP920" i="33" s="1"/>
  <c r="AJ1486" i="33"/>
  <c r="AN1486" i="33" s="1"/>
  <c r="AM1820" i="33"/>
  <c r="AQ1820" i="33" s="1"/>
  <c r="AM1484" i="33"/>
  <c r="AM1910" i="33"/>
  <c r="AQ1910" i="33" s="1"/>
  <c r="AL1537" i="33"/>
  <c r="AJ1549" i="33"/>
  <c r="AN1549" i="33" s="1"/>
  <c r="AL1439" i="33"/>
  <c r="AP1439" i="33" s="1"/>
  <c r="AJ1853" i="33"/>
  <c r="AN1853" i="33" s="1"/>
  <c r="AK892" i="33"/>
  <c r="AO892" i="33" s="1"/>
  <c r="AL2049" i="33"/>
  <c r="AK316" i="33"/>
  <c r="AL1851" i="33"/>
  <c r="AP1851" i="33" s="1"/>
  <c r="AK2761" i="33"/>
  <c r="AJ2268" i="33"/>
  <c r="AN2268" i="33" s="1"/>
  <c r="AK3257" i="33"/>
  <c r="AO3257" i="33" s="1"/>
  <c r="AL565" i="33"/>
  <c r="AP565" i="33" s="1"/>
  <c r="AM230" i="33"/>
  <c r="AQ230" i="33" s="1"/>
  <c r="AJ1206" i="33"/>
  <c r="AN1206" i="33" s="1"/>
  <c r="AK598" i="33"/>
  <c r="AO598" i="33" s="1"/>
  <c r="AK599" i="33"/>
  <c r="AO599" i="33" s="1"/>
  <c r="AK2696" i="33"/>
  <c r="AK3231" i="33"/>
  <c r="AO3231" i="33" s="1"/>
  <c r="AL2009" i="33"/>
  <c r="AP2009" i="33" s="1"/>
  <c r="AM1125" i="33"/>
  <c r="AL1808" i="33"/>
  <c r="AP1808" i="33" s="1"/>
  <c r="AM2559" i="33"/>
  <c r="AQ2559" i="33" s="1"/>
  <c r="AL2943" i="33"/>
  <c r="AL3194" i="33"/>
  <c r="AJ996" i="33"/>
  <c r="AJ2069" i="33"/>
  <c r="AK842" i="33"/>
  <c r="AO842" i="33" s="1"/>
  <c r="AM1430" i="33"/>
  <c r="AQ1430" i="33" s="1"/>
  <c r="AL2477" i="33"/>
  <c r="AP2477" i="33" s="1"/>
  <c r="AM810" i="33"/>
  <c r="AJ2139" i="33"/>
  <c r="AK2163" i="33"/>
  <c r="AL617" i="33"/>
  <c r="AP617" i="33" s="1"/>
  <c r="AV617" i="33" s="1"/>
  <c r="AK25" i="33"/>
  <c r="AJ1001" i="33"/>
  <c r="AN1001" i="33" s="1"/>
  <c r="AL1491" i="33"/>
  <c r="AP1491" i="33" s="1"/>
  <c r="AJ1175" i="33"/>
  <c r="AN1175" i="33" s="1"/>
  <c r="AK398" i="33"/>
  <c r="AL305" i="33"/>
  <c r="AL1967" i="33"/>
  <c r="AP1967" i="33" s="1"/>
  <c r="AM868" i="33"/>
  <c r="AM319" i="33"/>
  <c r="AM3007" i="33"/>
  <c r="AQ3007" i="33" s="1"/>
  <c r="AM3187" i="33"/>
  <c r="AQ3187" i="33" s="1"/>
  <c r="AM1196" i="33"/>
  <c r="AQ1196" i="33" s="1"/>
  <c r="AL1928" i="33"/>
  <c r="AJ2263" i="33"/>
  <c r="AN2263" i="33" s="1"/>
  <c r="AJ106" i="33"/>
  <c r="AJ1079" i="33"/>
  <c r="AN1079" i="33" s="1"/>
  <c r="AK1460" i="33"/>
  <c r="AJ1930" i="33"/>
  <c r="AJ3136" i="33"/>
  <c r="AN3136" i="33" s="1"/>
  <c r="AT3136" i="33" s="1"/>
  <c r="AL461" i="33"/>
  <c r="AP461" i="33" s="1"/>
  <c r="AM1219" i="33"/>
  <c r="AM1556" i="33"/>
  <c r="AQ1556" i="33" s="1"/>
  <c r="AK2429" i="33"/>
  <c r="AJ2599" i="33"/>
  <c r="AN2599" i="33" s="1"/>
  <c r="AJ2295" i="33"/>
  <c r="AN2295" i="33" s="1"/>
  <c r="AK2303" i="33"/>
  <c r="AJ2239" i="33"/>
  <c r="AN2239" i="33" s="1"/>
  <c r="AT2239" i="33" s="1"/>
  <c r="AK3249" i="33"/>
  <c r="AO3249" i="33" s="1"/>
  <c r="AK1788" i="33"/>
  <c r="AO1788" i="33" s="1"/>
  <c r="AL1075" i="33"/>
  <c r="AL255" i="33"/>
  <c r="AL1412" i="33"/>
  <c r="AL2071" i="33"/>
  <c r="AL791" i="33"/>
  <c r="AM391" i="33"/>
  <c r="AQ391" i="33" s="1"/>
  <c r="AJ1679" i="33"/>
  <c r="AN1679" i="33" s="1"/>
  <c r="AM1013" i="33"/>
  <c r="AM3266" i="33"/>
  <c r="AQ3266" i="33" s="1"/>
  <c r="AK1388" i="33"/>
  <c r="AK114" i="33"/>
  <c r="AO114" i="33" s="1"/>
  <c r="AL1641" i="33"/>
  <c r="AP1641" i="33" s="1"/>
  <c r="AJ2308" i="33"/>
  <c r="AN2308" i="33" s="1"/>
  <c r="AK3050" i="33"/>
  <c r="AO3050" i="33" s="1"/>
  <c r="AK2715" i="33"/>
  <c r="AO2715" i="33" s="1"/>
  <c r="AM275" i="33"/>
  <c r="AJ2464" i="33"/>
  <c r="AM464" i="33"/>
  <c r="AQ464" i="33" s="1"/>
  <c r="AK2151" i="33"/>
  <c r="AO2151" i="33" s="1"/>
  <c r="AJ580" i="33"/>
  <c r="AJ766" i="33"/>
  <c r="AN766" i="33" s="1"/>
  <c r="AJ283" i="33"/>
  <c r="AN283" i="33" s="1"/>
  <c r="AT283" i="33" s="1"/>
  <c r="AL2384" i="33"/>
  <c r="AP2384" i="33" s="1"/>
  <c r="AJ2236" i="33"/>
  <c r="AJ1624" i="33"/>
  <c r="AJ2520" i="33"/>
  <c r="AN2520" i="33" s="1"/>
  <c r="AM3163" i="33"/>
  <c r="AQ3163" i="33" s="1"/>
  <c r="AL1793" i="33"/>
  <c r="AP1793" i="33" s="1"/>
  <c r="AM885" i="33"/>
  <c r="AJ228" i="33"/>
  <c r="AN228" i="33" s="1"/>
  <c r="AT228" i="33" s="1"/>
  <c r="AM1043" i="33"/>
  <c r="AQ1043" i="33" s="1"/>
  <c r="AM2473" i="33"/>
  <c r="AL3046" i="33"/>
  <c r="AP3046" i="33" s="1"/>
  <c r="AL2786" i="33"/>
  <c r="AL2780" i="33"/>
  <c r="AK1595" i="33"/>
  <c r="AJ2720" i="33"/>
  <c r="AN2720" i="33" s="1"/>
  <c r="AJ2800" i="33"/>
  <c r="AN2800" i="33" s="1"/>
  <c r="AT2800" i="33" s="1"/>
  <c r="AJ100" i="33"/>
  <c r="AN100" i="33" s="1"/>
  <c r="AM3171" i="33"/>
  <c r="AK859" i="33"/>
  <c r="AJ356" i="33"/>
  <c r="AJ2454" i="33"/>
  <c r="AL2507" i="33"/>
  <c r="AP2507" i="33" s="1"/>
  <c r="AL1677" i="33"/>
  <c r="AP1677" i="33" s="1"/>
  <c r="AK35" i="33"/>
  <c r="AO35" i="33" s="1"/>
  <c r="AL2973" i="33"/>
  <c r="AP2973" i="33" s="1"/>
  <c r="AK2034" i="33"/>
  <c r="AK1082" i="33"/>
  <c r="AL369" i="33"/>
  <c r="AM2936" i="33"/>
  <c r="AK2118" i="33"/>
  <c r="AL2723" i="33"/>
  <c r="AP2723" i="33" s="1"/>
  <c r="AJ1137" i="33"/>
  <c r="AN1137" i="33" s="1"/>
  <c r="AK1943" i="33"/>
  <c r="AO1943" i="33" s="1"/>
  <c r="AJ1475" i="33"/>
  <c r="AJ1696" i="33"/>
  <c r="AL1872" i="33"/>
  <c r="AM89" i="33"/>
  <c r="AQ89" i="33" s="1"/>
  <c r="AJ2180" i="33"/>
  <c r="AK2052" i="33"/>
  <c r="AL629" i="33"/>
  <c r="AP629" i="33" s="1"/>
  <c r="AJ1112" i="33"/>
  <c r="AN1112" i="33" s="1"/>
  <c r="AK166" i="33"/>
  <c r="AM3183" i="33"/>
  <c r="AQ3183" i="33" s="1"/>
  <c r="AJ180" i="33"/>
  <c r="AL2876" i="33"/>
  <c r="AL1005" i="33"/>
  <c r="AL544" i="33"/>
  <c r="AP544" i="33" s="1"/>
  <c r="AK3286" i="33"/>
  <c r="AO3286" i="33" s="1"/>
  <c r="AJ429" i="33"/>
  <c r="AN429" i="33" s="1"/>
  <c r="AL219" i="33"/>
  <c r="AP219" i="33" s="1"/>
  <c r="AK1892" i="33"/>
  <c r="AM1681" i="33"/>
  <c r="AQ1681" i="33" s="1"/>
  <c r="AK586" i="33"/>
  <c r="AO586" i="33" s="1"/>
  <c r="AK2535" i="33"/>
  <c r="AO2535" i="33" s="1"/>
  <c r="AK353" i="33"/>
  <c r="AL2190" i="33"/>
  <c r="AL2028" i="33"/>
  <c r="AP2028" i="33" s="1"/>
  <c r="AL2148" i="33"/>
  <c r="AM2307" i="33"/>
  <c r="AM1420" i="33"/>
  <c r="AM954" i="33"/>
  <c r="AM1880" i="33"/>
  <c r="AQ1880" i="33" s="1"/>
  <c r="AK669" i="33"/>
  <c r="AO669" i="33" s="1"/>
  <c r="AL3152" i="33"/>
  <c r="AP3152" i="33" s="1"/>
  <c r="AK2639" i="33"/>
  <c r="AL350" i="33"/>
  <c r="AM2154" i="33"/>
  <c r="AJ2604" i="33"/>
  <c r="AK3016" i="33"/>
  <c r="AO3016" i="33" s="1"/>
  <c r="AK2166" i="33"/>
  <c r="AO2166" i="33" s="1"/>
  <c r="AL2081" i="33"/>
  <c r="AP2081" i="33" s="1"/>
  <c r="AJ371" i="33"/>
  <c r="AN371" i="33" s="1"/>
  <c r="AT371" i="33" s="1"/>
  <c r="AL2529" i="33"/>
  <c r="AP2529" i="33" s="1"/>
  <c r="AK1308" i="33"/>
  <c r="AJ282" i="33"/>
  <c r="AN282" i="33" s="1"/>
  <c r="AT282" i="33" s="1"/>
  <c r="AK1901" i="33"/>
  <c r="AO1901" i="33" s="1"/>
  <c r="AJ579" i="33"/>
  <c r="AN579" i="33" s="1"/>
  <c r="AJ1642" i="33"/>
  <c r="AK1442" i="33"/>
  <c r="AO1442" i="33" s="1"/>
  <c r="AL3158" i="33"/>
  <c r="AP3158" i="33" s="1"/>
  <c r="AK19" i="33"/>
  <c r="AO19" i="33" s="1"/>
  <c r="AJ561" i="33"/>
  <c r="AN561" i="33" s="1"/>
  <c r="AJ1984" i="33"/>
  <c r="AM809" i="33"/>
  <c r="AK2987" i="33"/>
  <c r="AK2555" i="33"/>
  <c r="AK2506" i="33"/>
  <c r="AO2506" i="33" s="1"/>
  <c r="AJ902" i="33"/>
  <c r="AN902" i="33" s="1"/>
  <c r="AM2485" i="33"/>
  <c r="AQ2485" i="33" s="1"/>
  <c r="AK650" i="33"/>
  <c r="AO650" i="33" s="1"/>
  <c r="AK706" i="33"/>
  <c r="AO706" i="33" s="1"/>
  <c r="AL1620" i="33"/>
  <c r="AK3074" i="33"/>
  <c r="AO3074" i="33" s="1"/>
  <c r="AL1997" i="33"/>
  <c r="AL1611" i="33"/>
  <c r="AL823" i="33"/>
  <c r="AP823" i="33" s="1"/>
  <c r="AK2221" i="33"/>
  <c r="AO2221" i="33" s="1"/>
  <c r="AJ159" i="33"/>
  <c r="AK495" i="33"/>
  <c r="AO495" i="33" s="1"/>
  <c r="AM2969" i="33"/>
  <c r="AL520" i="33"/>
  <c r="AK830" i="33"/>
  <c r="AO830" i="33" s="1"/>
  <c r="AL884" i="33"/>
  <c r="AP884" i="33" s="1"/>
  <c r="AL603" i="33"/>
  <c r="AP603" i="33" s="1"/>
  <c r="AM2482" i="33"/>
  <c r="AQ2482" i="33" s="1"/>
  <c r="AL874" i="33"/>
  <c r="AL550" i="33"/>
  <c r="AL1942" i="33"/>
  <c r="AP1942" i="33" s="1"/>
  <c r="AL3135" i="33"/>
  <c r="AP3135" i="33" s="1"/>
  <c r="AM1357" i="33"/>
  <c r="AM158" i="33"/>
  <c r="AQ158" i="33" s="1"/>
  <c r="AM534" i="33"/>
  <c r="AQ534" i="33" s="1"/>
  <c r="AM1623" i="33"/>
  <c r="AQ1623" i="33" s="1"/>
  <c r="AK3160" i="33"/>
  <c r="AM1583" i="33"/>
  <c r="AL1730" i="33"/>
  <c r="AP1730" i="33" s="1"/>
  <c r="AM647" i="33"/>
  <c r="AQ647" i="33" s="1"/>
  <c r="AK78" i="33"/>
  <c r="AK1406" i="33"/>
  <c r="AM2329" i="33"/>
  <c r="AQ2329" i="33" s="1"/>
  <c r="AL191" i="33"/>
  <c r="AP191" i="33" s="1"/>
  <c r="AL397" i="33"/>
  <c r="AJ377" i="33"/>
  <c r="AM1962" i="33"/>
  <c r="AL2092" i="33"/>
  <c r="AM2914" i="33"/>
  <c r="AL1567" i="33"/>
  <c r="AM849" i="33"/>
  <c r="AL1932" i="33"/>
  <c r="AP1932" i="33" s="1"/>
  <c r="AM1127" i="33"/>
  <c r="AL287" i="33"/>
  <c r="AK975" i="33"/>
  <c r="AJ2795" i="33"/>
  <c r="AK1289" i="33"/>
  <c r="AO1289" i="33" s="1"/>
  <c r="AJ493" i="33"/>
  <c r="AN493" i="33" s="1"/>
  <c r="AJ54" i="33"/>
  <c r="AN54" i="33" s="1"/>
  <c r="AT54" i="33" s="1"/>
  <c r="AM1418" i="33"/>
  <c r="AQ1418" i="33" s="1"/>
  <c r="AJ1616" i="33"/>
  <c r="AN1616" i="33" s="1"/>
  <c r="AK406" i="33"/>
  <c r="AJ2935" i="33"/>
  <c r="AK2944" i="33"/>
  <c r="AO2944" i="33" s="1"/>
  <c r="AM1217" i="33"/>
  <c r="AM153" i="33"/>
  <c r="AQ153" i="33" s="1"/>
  <c r="AM903" i="33"/>
  <c r="AQ903" i="33" s="1"/>
  <c r="AL1400" i="33"/>
  <c r="AP1400" i="33" s="1"/>
  <c r="AL688" i="33"/>
  <c r="AJ3021" i="33"/>
  <c r="AK1614" i="33"/>
  <c r="AM1827" i="33"/>
  <c r="AM2311" i="33"/>
  <c r="AK2462" i="33"/>
  <c r="AL2602" i="33"/>
  <c r="AP2602" i="33" s="1"/>
  <c r="AK2402" i="33"/>
  <c r="AO2402" i="33" s="1"/>
  <c r="AL3104" i="33"/>
  <c r="AM425" i="33"/>
  <c r="AM2328" i="33"/>
  <c r="AM1365" i="33"/>
  <c r="AJ1227" i="33"/>
  <c r="AL2835" i="33"/>
  <c r="AP2835" i="33" s="1"/>
  <c r="AL2693" i="33"/>
  <c r="AP2693" i="33" s="1"/>
  <c r="AK1749" i="33"/>
  <c r="AO1749" i="33" s="1"/>
  <c r="AM91" i="33"/>
  <c r="AL183" i="33"/>
  <c r="AP183" i="33" s="1"/>
  <c r="AK3107" i="33"/>
  <c r="AJ288" i="33"/>
  <c r="AN288" i="33" s="1"/>
  <c r="AM3254" i="33"/>
  <c r="AQ3254" i="33" s="1"/>
  <c r="AL539" i="33"/>
  <c r="AK3086" i="33"/>
  <c r="AO3086" i="33" s="1"/>
  <c r="AM3134" i="33"/>
  <c r="AQ3134" i="33" s="1"/>
  <c r="AK967" i="33"/>
  <c r="AO967" i="33" s="1"/>
  <c r="AL1868" i="33"/>
  <c r="AK891" i="33"/>
  <c r="AO891" i="33" s="1"/>
  <c r="AJ375" i="33"/>
  <c r="AN375" i="33" s="1"/>
  <c r="AK250" i="33"/>
  <c r="AO250" i="33" s="1"/>
  <c r="AM1717" i="33"/>
  <c r="AQ1717" i="33" s="1"/>
  <c r="AJ1839" i="33"/>
  <c r="AN1839" i="33" s="1"/>
  <c r="AM2316" i="33"/>
  <c r="AQ2316" i="33" s="1"/>
  <c r="AJ3177" i="33"/>
  <c r="AN3177" i="33" s="1"/>
  <c r="AL1940" i="33"/>
  <c r="AJ2993" i="33"/>
  <c r="AN2993" i="33" s="1"/>
  <c r="AM1404" i="33"/>
  <c r="AK584" i="33"/>
  <c r="AK1704" i="33"/>
  <c r="AO1704" i="33" s="1"/>
  <c r="AJ2793" i="33"/>
  <c r="AN2793" i="33" s="1"/>
  <c r="AK64" i="33"/>
  <c r="AO64" i="33" s="1"/>
  <c r="AJ370" i="33"/>
  <c r="AL240" i="33"/>
  <c r="AM1353" i="33"/>
  <c r="AL3255" i="33"/>
  <c r="AP3255" i="33" s="1"/>
  <c r="AL746" i="33"/>
  <c r="AM2825" i="33"/>
  <c r="AL3150" i="33"/>
  <c r="AP3150" i="33" s="1"/>
  <c r="AJ1034" i="33"/>
  <c r="AN1034" i="33" s="1"/>
  <c r="AK2162" i="33"/>
  <c r="AJ24" i="33"/>
  <c r="AL1267" i="33"/>
  <c r="AJ609" i="33"/>
  <c r="AK2982" i="33"/>
  <c r="AO2982" i="33" s="1"/>
  <c r="AK3259" i="33"/>
  <c r="AO3259" i="33" s="1"/>
  <c r="AL1376" i="33"/>
  <c r="AP1376" i="33" s="1"/>
  <c r="AV1376" i="33" s="1"/>
  <c r="AM3019" i="33"/>
  <c r="AQ3019" i="33" s="1"/>
  <c r="AM2119" i="33"/>
  <c r="AJ152" i="33"/>
  <c r="AK401" i="33"/>
  <c r="AK3218" i="33"/>
  <c r="AL1325" i="33"/>
  <c r="AK2509" i="33"/>
  <c r="AL227" i="33"/>
  <c r="AP227" i="33" s="1"/>
  <c r="AM731" i="33"/>
  <c r="AQ731" i="33" s="1"/>
  <c r="AL1042" i="33"/>
  <c r="AM887" i="33"/>
  <c r="AQ887" i="33" s="1"/>
  <c r="AK1896" i="33"/>
  <c r="AL1397" i="33"/>
  <c r="AP1397" i="33" s="1"/>
  <c r="AM547" i="33"/>
  <c r="AL1978" i="33"/>
  <c r="AP1978" i="33" s="1"/>
  <c r="AJ1445" i="33"/>
  <c r="AN1445" i="33" s="1"/>
  <c r="AJ1237" i="33"/>
  <c r="AN1237" i="33" s="1"/>
  <c r="AK1838" i="33"/>
  <c r="AO1838" i="33" s="1"/>
  <c r="AK979" i="33"/>
  <c r="AK1945" i="33"/>
  <c r="AO1945" i="33" s="1"/>
  <c r="AJ1937" i="33"/>
  <c r="AN1937" i="33" s="1"/>
  <c r="AK1970" i="33"/>
  <c r="AK2551" i="33"/>
  <c r="AM627" i="33"/>
  <c r="AQ627" i="33" s="1"/>
  <c r="AJ39" i="33"/>
  <c r="AN39" i="33" s="1"/>
  <c r="AJ2050" i="33"/>
  <c r="AN2050" i="33" s="1"/>
  <c r="AM13" i="33"/>
  <c r="AM560" i="33"/>
  <c r="AQ560" i="33" s="1"/>
  <c r="AM472" i="33"/>
  <c r="AQ472" i="33" s="1"/>
  <c r="AM1829" i="33"/>
  <c r="AQ1829" i="33" s="1"/>
  <c r="AK639" i="33"/>
  <c r="AJ827" i="33"/>
  <c r="AN827" i="33" s="1"/>
  <c r="AL1652" i="33"/>
  <c r="AP1652" i="33" s="1"/>
  <c r="AJ1084" i="33"/>
  <c r="AN1084" i="33" s="1"/>
  <c r="AJ1061" i="33"/>
  <c r="AM1497" i="33"/>
  <c r="AQ1497" i="33" s="1"/>
  <c r="AM3272" i="33"/>
  <c r="AQ3272" i="33" s="1"/>
  <c r="AL1347" i="33"/>
  <c r="AK1009" i="33"/>
  <c r="AO1009" i="33" s="1"/>
  <c r="AM2264" i="33"/>
  <c r="AQ2264" i="33" s="1"/>
  <c r="AL665" i="33"/>
  <c r="AP665" i="33" s="1"/>
  <c r="AL432" i="33"/>
  <c r="AM496" i="33"/>
  <c r="AQ496" i="33" s="1"/>
  <c r="AJ2288" i="33"/>
  <c r="AN2288" i="33" s="1"/>
  <c r="AT2288" i="33" s="1"/>
  <c r="AK707" i="33"/>
  <c r="AO707" i="33" s="1"/>
  <c r="AJ1076" i="33"/>
  <c r="AN1076" i="33" s="1"/>
  <c r="AM1983" i="33"/>
  <c r="AQ1983" i="33" s="1"/>
  <c r="AM3105" i="33"/>
  <c r="AQ3105" i="33" s="1"/>
  <c r="AJ1387" i="33"/>
  <c r="AN1387" i="33" s="1"/>
  <c r="AJ2883" i="33"/>
  <c r="AN2883" i="33" s="1"/>
  <c r="AJ3106" i="33"/>
  <c r="AM1986" i="33"/>
  <c r="AK1120" i="33"/>
  <c r="AO1120" i="33" s="1"/>
  <c r="AM2248" i="33"/>
  <c r="AQ2248" i="33" s="1"/>
  <c r="AK2764" i="33"/>
  <c r="AJ426" i="33"/>
  <c r="AL601" i="33"/>
  <c r="AP601" i="33" s="1"/>
  <c r="AL3173" i="33"/>
  <c r="AL1241" i="33"/>
  <c r="AP1241" i="33" s="1"/>
  <c r="AJ1123" i="33"/>
  <c r="AN1123" i="33" s="1"/>
  <c r="AT1123" i="33" s="1"/>
  <c r="AL1542" i="33"/>
  <c r="AK2710" i="33"/>
  <c r="AO2710" i="33" s="1"/>
  <c r="AU2710" i="33" s="1"/>
  <c r="AM2988" i="33"/>
  <c r="AQ2988" i="33" s="1"/>
  <c r="AM1745" i="33"/>
  <c r="AQ1745" i="33" s="1"/>
  <c r="AM1550" i="33"/>
  <c r="AQ1550" i="33" s="1"/>
  <c r="AM1866" i="33"/>
  <c r="AQ1866" i="33" s="1"/>
  <c r="AM66" i="33"/>
  <c r="AQ66" i="33" s="1"/>
  <c r="AK2759" i="33"/>
  <c r="AO2759" i="33" s="1"/>
  <c r="AM1598" i="33"/>
  <c r="AQ1598" i="33" s="1"/>
  <c r="AK2886" i="33"/>
  <c r="AO2886" i="33" s="1"/>
  <c r="AM11" i="33"/>
  <c r="AQ11" i="33" s="1"/>
  <c r="AJ1929" i="33"/>
  <c r="AN1929" i="33" s="1"/>
  <c r="AT1929" i="33" s="1"/>
  <c r="AL2087" i="33"/>
  <c r="AP2087" i="33" s="1"/>
  <c r="AJ1052" i="33"/>
  <c r="AJ60" i="33"/>
  <c r="AM2849" i="33"/>
  <c r="AK1675" i="33"/>
  <c r="AJ2276" i="33"/>
  <c r="AJ1287" i="33"/>
  <c r="AJ2210" i="33"/>
  <c r="AN2210" i="33" s="1"/>
  <c r="AJ2227" i="33"/>
  <c r="AN2227" i="33" s="1"/>
  <c r="AK1113" i="33"/>
  <c r="AO1113" i="33" s="1"/>
  <c r="AL2083" i="33"/>
  <c r="AJ151" i="33"/>
  <c r="AJ1926" i="33"/>
  <c r="AK1405" i="33"/>
  <c r="AK1651" i="33"/>
  <c r="AO1651" i="33" s="1"/>
  <c r="AK532" i="33"/>
  <c r="AO532" i="33" s="1"/>
  <c r="AL2446" i="33"/>
  <c r="AP2446" i="33" s="1"/>
  <c r="AL1538" i="33"/>
  <c r="AP1538" i="33" s="1"/>
  <c r="AK1432" i="33"/>
  <c r="AO1432" i="33" s="1"/>
  <c r="AK320" i="33"/>
  <c r="AO320" i="33" s="1"/>
  <c r="AJ2837" i="33"/>
  <c r="AN2837" i="33" s="1"/>
  <c r="AM2834" i="33"/>
  <c r="AQ2834" i="33" s="1"/>
  <c r="AM335" i="33"/>
  <c r="AQ335" i="33" s="1"/>
  <c r="AM1965" i="33"/>
  <c r="AQ1965" i="33" s="1"/>
  <c r="AL1369" i="33"/>
  <c r="AP1369" i="33" s="1"/>
  <c r="AJ2155" i="33"/>
  <c r="AM1770" i="33"/>
  <c r="AJ2511" i="33"/>
  <c r="AJ2096" i="33"/>
  <c r="AN2096" i="33" s="1"/>
  <c r="AL2992" i="33"/>
  <c r="AP2992" i="33" s="1"/>
  <c r="AM1102" i="33"/>
  <c r="AQ1102" i="33" s="1"/>
  <c r="AK407" i="33"/>
  <c r="AO407" i="33" s="1"/>
  <c r="AK2135" i="33"/>
  <c r="AO2135" i="33" s="1"/>
  <c r="AL254" i="33"/>
  <c r="AP254" i="33" s="1"/>
  <c r="AJ433" i="33"/>
  <c r="AN433" i="33" s="1"/>
  <c r="AT433" i="33" s="1"/>
  <c r="AK2367" i="33"/>
  <c r="AO2367" i="33" s="1"/>
  <c r="AM2338" i="33"/>
  <c r="AQ2338" i="33" s="1"/>
  <c r="AK1157" i="33"/>
  <c r="AO1157" i="33" s="1"/>
  <c r="AK1972" i="33"/>
  <c r="AK542" i="33"/>
  <c r="AO542" i="33" s="1"/>
  <c r="AK904" i="33"/>
  <c r="AO904" i="33" s="1"/>
  <c r="AK1947" i="33"/>
  <c r="AO1947" i="33" s="1"/>
  <c r="AJ44" i="33"/>
  <c r="AM2628" i="33"/>
  <c r="AJ2676" i="33"/>
  <c r="AM1783" i="33"/>
  <c r="AM896" i="33"/>
  <c r="AQ896" i="33" s="1"/>
  <c r="AM548" i="33"/>
  <c r="AQ548" i="33" s="1"/>
  <c r="AM995" i="33"/>
  <c r="AQ995" i="33" s="1"/>
  <c r="AJ116" i="33"/>
  <c r="AN116" i="33" s="1"/>
  <c r="AJ643" i="33"/>
  <c r="AN643" i="33" s="1"/>
  <c r="AM2233" i="33"/>
  <c r="AK2898" i="33"/>
  <c r="AO2898" i="33" s="1"/>
  <c r="AM2458" i="33"/>
  <c r="AQ2458" i="33" s="1"/>
  <c r="AK86" i="33"/>
  <c r="AO86" i="33" s="1"/>
  <c r="AJ2340" i="33"/>
  <c r="AN2340" i="33" s="1"/>
  <c r="AM1105" i="33"/>
  <c r="AQ1105" i="33" s="1"/>
  <c r="AJ1909" i="33"/>
  <c r="AM210" i="33"/>
  <c r="AL681" i="33"/>
  <c r="AL1889" i="33"/>
  <c r="AM2573" i="33"/>
  <c r="AQ2573" i="33" s="1"/>
  <c r="AJ2364" i="33"/>
  <c r="AN2364" i="33" s="1"/>
  <c r="AT2364" i="33" s="1"/>
  <c r="AM428" i="33"/>
  <c r="AQ428" i="33" s="1"/>
  <c r="AM2158" i="33"/>
  <c r="AQ2158" i="33" s="1"/>
  <c r="AM2923" i="33"/>
  <c r="AJ2386" i="33"/>
  <c r="AJ218" i="33"/>
  <c r="AN218" i="33" s="1"/>
  <c r="AL2928" i="33"/>
  <c r="AP2928" i="33" s="1"/>
  <c r="AJ1194" i="33"/>
  <c r="AN1194" i="33" s="1"/>
  <c r="AJ1769" i="33"/>
  <c r="AN1769" i="33" s="1"/>
  <c r="AJ2439" i="33"/>
  <c r="AN2439" i="33" s="1"/>
  <c r="AK2334" i="33"/>
  <c r="AO2334" i="33" s="1"/>
  <c r="AM1069" i="33"/>
  <c r="AQ1069" i="33" s="1"/>
  <c r="AK3280" i="33"/>
  <c r="AO3280" i="33" s="1"/>
  <c r="AJ3053" i="33"/>
  <c r="AJ3096" i="33"/>
  <c r="AN3096" i="33" s="1"/>
  <c r="AT3096" i="33" s="1"/>
  <c r="AJ2965" i="33"/>
  <c r="AN2965" i="33" s="1"/>
  <c r="AM1884" i="33"/>
  <c r="AQ1884" i="33" s="1"/>
  <c r="AK739" i="33"/>
  <c r="AO739" i="33" s="1"/>
  <c r="AK574" i="33"/>
  <c r="AO574" i="33" s="1"/>
  <c r="AJ336" i="33"/>
  <c r="AJ257" i="33"/>
  <c r="AM2320" i="33"/>
  <c r="AL1737" i="33"/>
  <c r="AM2436" i="33"/>
  <c r="AM738" i="33"/>
  <c r="AM2766" i="33"/>
  <c r="AQ2766" i="33" s="1"/>
  <c r="AK109" i="33"/>
  <c r="AO109" i="33" s="1"/>
  <c r="AJ1517" i="33"/>
  <c r="AJ959" i="33"/>
  <c r="AL205" i="33"/>
  <c r="AM3051" i="33"/>
  <c r="AQ3051" i="33" s="1"/>
  <c r="AM1156" i="33"/>
  <c r="AK2468" i="33"/>
  <c r="AO2468" i="33" s="1"/>
  <c r="AK2651" i="33"/>
  <c r="AO2651" i="33" s="1"/>
  <c r="AM2697" i="33"/>
  <c r="AQ2697" i="33" s="1"/>
  <c r="AM2836" i="33"/>
  <c r="AQ2836" i="33" s="1"/>
  <c r="AL1797" i="33"/>
  <c r="AL1181" i="33"/>
  <c r="AK196" i="33"/>
  <c r="AM1449" i="33"/>
  <c r="AQ1449" i="33" s="1"/>
  <c r="AK2978" i="33"/>
  <c r="AM2518" i="33"/>
  <c r="AQ2518" i="33" s="1"/>
  <c r="AM3276" i="33"/>
  <c r="AQ3276" i="33" s="1"/>
  <c r="AK3241" i="33"/>
  <c r="AL1914" i="33"/>
  <c r="AJ1272" i="33"/>
  <c r="AN1272" i="33" s="1"/>
  <c r="AJ2122" i="33"/>
  <c r="AJ3245" i="33"/>
  <c r="AM549" i="33"/>
  <c r="AK1036" i="33"/>
  <c r="AO1036" i="33" s="1"/>
  <c r="AJ1302" i="33"/>
  <c r="AN1302" i="33" s="1"/>
  <c r="AM1027" i="33"/>
  <c r="AJ2372" i="33"/>
  <c r="AN2372" i="33" s="1"/>
  <c r="AL2293" i="33"/>
  <c r="AP2293" i="33" s="1"/>
  <c r="AL2422" i="33"/>
  <c r="AP2422" i="33" s="1"/>
  <c r="AL1758" i="33"/>
  <c r="AP1758" i="33" s="1"/>
  <c r="AM1976" i="33"/>
  <c r="AQ1976" i="33" s="1"/>
  <c r="AL311" i="33"/>
  <c r="AP311" i="33" s="1"/>
  <c r="AL385" i="33"/>
  <c r="AP385" i="33" s="1"/>
  <c r="AU385" i="33" s="1"/>
  <c r="AJ40" i="33"/>
  <c r="AN40" i="33" s="1"/>
  <c r="AJ1761" i="33"/>
  <c r="AJ1266" i="33"/>
  <c r="AN1266" i="33" s="1"/>
  <c r="AJ3186" i="33"/>
  <c r="AL1193" i="33"/>
  <c r="AP1193" i="33" s="1"/>
  <c r="AL2900" i="33"/>
  <c r="AP2900" i="33" s="1"/>
  <c r="AV2900" i="33" s="1"/>
  <c r="AL814" i="33"/>
  <c r="AP814" i="33" s="1"/>
  <c r="AM2385" i="33"/>
  <c r="AM828" i="33"/>
  <c r="AQ828" i="33" s="1"/>
  <c r="AM2885" i="33"/>
  <c r="AK2042" i="33"/>
  <c r="AO2042" i="33" s="1"/>
  <c r="AJ1590" i="33"/>
  <c r="AN1590" i="33" s="1"/>
  <c r="AM1345" i="33"/>
  <c r="AJ1811" i="33"/>
  <c r="AN1811" i="33" s="1"/>
  <c r="AJ1727" i="33"/>
  <c r="AN1727" i="33" s="1"/>
  <c r="AM1621" i="33"/>
  <c r="AQ1621" i="33" s="1"/>
  <c r="AK1326" i="33"/>
  <c r="AM57" i="33"/>
  <c r="AK916" i="33"/>
  <c r="AM2047" i="33"/>
  <c r="AQ2047" i="33" s="1"/>
  <c r="AM620" i="33"/>
  <c r="AQ620" i="33" s="1"/>
  <c r="AK440" i="33"/>
  <c r="AO440" i="33" s="1"/>
  <c r="AM3006" i="33"/>
  <c r="AQ3006" i="33" s="1"/>
  <c r="AJ1665" i="33"/>
  <c r="AN1665" i="33" s="1"/>
  <c r="AL440" i="33"/>
  <c r="AP440" i="33" s="1"/>
  <c r="AJ1022" i="33"/>
  <c r="AN1022" i="33" s="1"/>
  <c r="AK190" i="33"/>
  <c r="AO190" i="33" s="1"/>
  <c r="AL2269" i="33"/>
  <c r="AP2269" i="33" s="1"/>
  <c r="AL743" i="33"/>
  <c r="AP743" i="33" s="1"/>
  <c r="AK1811" i="33"/>
  <c r="AO1811" i="33" s="1"/>
  <c r="AJ2902" i="33"/>
  <c r="AN2902" i="33" s="1"/>
  <c r="AM2925" i="33"/>
  <c r="AQ2925" i="33" s="1"/>
  <c r="AO964" i="33"/>
  <c r="AJ2202" i="33"/>
  <c r="AN2202" i="33" s="1"/>
  <c r="AJ1869" i="33"/>
  <c r="AN1869" i="33" s="1"/>
  <c r="AJ1775" i="33"/>
  <c r="AN1775" i="33" s="1"/>
  <c r="AM399" i="33"/>
  <c r="AQ399" i="33" s="1"/>
  <c r="AK2269" i="33"/>
  <c r="AO2269" i="33" s="1"/>
  <c r="AK2335" i="33"/>
  <c r="AO2335" i="33" s="1"/>
  <c r="AM2061" i="33"/>
  <c r="AQ2061" i="33" s="1"/>
  <c r="AK1477" i="33"/>
  <c r="AL807" i="33"/>
  <c r="AM2596" i="33"/>
  <c r="AQ2596" i="33" s="1"/>
  <c r="AM2781" i="33"/>
  <c r="AM825" i="33"/>
  <c r="AQ825" i="33" s="1"/>
  <c r="AM1142" i="33"/>
  <c r="AJ1870" i="33"/>
  <c r="AN1870" i="33" s="1"/>
  <c r="AJ3138" i="33"/>
  <c r="AN3138" i="33" s="1"/>
  <c r="AJ1767" i="33"/>
  <c r="AN1767" i="33" s="1"/>
  <c r="AM1078" i="33"/>
  <c r="AQ1078" i="33" s="1"/>
  <c r="AK1961" i="33"/>
  <c r="AJ3112" i="33"/>
  <c r="AN3112" i="33" s="1"/>
  <c r="AL937" i="33"/>
  <c r="AP937" i="33" s="1"/>
  <c r="AL1498" i="33"/>
  <c r="AP1498" i="33" s="1"/>
  <c r="AJ697" i="33"/>
  <c r="AN697" i="33" s="1"/>
  <c r="AT697" i="33" s="1"/>
  <c r="AJ1322" i="33"/>
  <c r="AN1322" i="33" s="1"/>
  <c r="AJ518" i="33"/>
  <c r="AN518" i="33" s="1"/>
  <c r="AK2736" i="33"/>
  <c r="AO2736" i="33" s="1"/>
  <c r="AJ1645" i="33"/>
  <c r="AN1645" i="33" s="1"/>
  <c r="AJ295" i="33"/>
  <c r="AN295" i="33" s="1"/>
  <c r="AT295" i="33" s="1"/>
  <c r="AL771" i="33"/>
  <c r="AK3269" i="33"/>
  <c r="AO3269" i="33" s="1"/>
  <c r="AJ1602" i="33"/>
  <c r="AN1602" i="33" s="1"/>
  <c r="AL1925" i="33"/>
  <c r="AP1925" i="33" s="1"/>
  <c r="AJ1419" i="33"/>
  <c r="AN1419" i="33" s="1"/>
  <c r="AK2421" i="33"/>
  <c r="AM15" i="33"/>
  <c r="AQ15" i="33" s="1"/>
  <c r="AJ2882" i="33"/>
  <c r="AL1608" i="33"/>
  <c r="AJ695" i="33"/>
  <c r="AN695" i="33" s="1"/>
  <c r="AK1843" i="33"/>
  <c r="AO1843" i="33" s="1"/>
  <c r="AL2582" i="33"/>
  <c r="AP2582" i="33" s="1"/>
  <c r="AM1182" i="33"/>
  <c r="AQ1182" i="33" s="1"/>
  <c r="AM2489" i="33"/>
  <c r="AQ2489" i="33" s="1"/>
  <c r="AM628" i="33"/>
  <c r="AQ628" i="33" s="1"/>
  <c r="AM578" i="33"/>
  <c r="AQ578" i="33" s="1"/>
  <c r="AJ1478" i="33"/>
  <c r="AL437" i="33"/>
  <c r="AP437" i="33" s="1"/>
  <c r="AV437" i="33" s="1"/>
  <c r="AL704" i="33"/>
  <c r="AP704" i="33" s="1"/>
  <c r="AL661" i="33"/>
  <c r="AP661" i="33" s="1"/>
  <c r="AL764" i="33"/>
  <c r="AP764" i="33" s="1"/>
  <c r="AK1714" i="33"/>
  <c r="AK1333" i="33"/>
  <c r="AO1333" i="33" s="1"/>
  <c r="AJ1670" i="33"/>
  <c r="AN1670" i="33" s="1"/>
  <c r="AK1340" i="33"/>
  <c r="AO1340" i="33" s="1"/>
  <c r="AM30" i="33"/>
  <c r="AQ30" i="33" s="1"/>
  <c r="AJ2192" i="33"/>
  <c r="AN2192" i="33" s="1"/>
  <c r="AL585" i="33"/>
  <c r="AP585" i="33" s="1"/>
  <c r="AL2533" i="33"/>
  <c r="AP2533" i="33" s="1"/>
  <c r="AJ3015" i="33"/>
  <c r="AN3015" i="33" s="1"/>
  <c r="AM3283" i="33"/>
  <c r="AQ3283" i="33" s="1"/>
  <c r="AJ1520" i="33"/>
  <c r="AN1520" i="33" s="1"/>
  <c r="AL1640" i="33"/>
  <c r="AP1640" i="33" s="1"/>
  <c r="AL2645" i="33"/>
  <c r="AP2645" i="33" s="1"/>
  <c r="AL2165" i="33"/>
  <c r="AP2165" i="33" s="1"/>
  <c r="AM1358" i="33"/>
  <c r="AQ1358" i="33" s="1"/>
  <c r="AM1313" i="33"/>
  <c r="AQ1313" i="33" s="1"/>
  <c r="AK2060" i="33"/>
  <c r="AO2060" i="33" s="1"/>
  <c r="AJ2319" i="33"/>
  <c r="AM1348" i="33"/>
  <c r="AK2817" i="33"/>
  <c r="AO2817" i="33" s="1"/>
  <c r="AM1470" i="33"/>
  <c r="AQ1470" i="33" s="1"/>
  <c r="AK2375" i="33"/>
  <c r="AO2375" i="33" s="1"/>
  <c r="AM554" i="33"/>
  <c r="AQ554" i="33" s="1"/>
  <c r="AL2686" i="33"/>
  <c r="AM559" i="33"/>
  <c r="AQ559" i="33" s="1"/>
  <c r="AL1894" i="33"/>
  <c r="AP1894" i="33" s="1"/>
  <c r="AL1471" i="33"/>
  <c r="AK1389" i="33"/>
  <c r="AO1389" i="33" s="1"/>
  <c r="AM1270" i="33"/>
  <c r="AQ1270" i="33" s="1"/>
  <c r="AM3195" i="33"/>
  <c r="AQ3195" i="33" s="1"/>
  <c r="AK637" i="33"/>
  <c r="AO637" i="33" s="1"/>
  <c r="AJ2147" i="33"/>
  <c r="AN2147" i="33" s="1"/>
  <c r="AJ2983" i="33"/>
  <c r="AL2918" i="33"/>
  <c r="AP2918" i="33" s="1"/>
  <c r="AJ619" i="33"/>
  <c r="AN619" i="33" s="1"/>
  <c r="AK2763" i="33"/>
  <c r="AO2763" i="33" s="1"/>
  <c r="AJ3256" i="33"/>
  <c r="AM2875" i="33"/>
  <c r="AQ2875" i="33" s="1"/>
  <c r="AK1469" i="33"/>
  <c r="AO1469" i="33" s="1"/>
  <c r="AJ2503" i="33"/>
  <c r="AJ18" i="33"/>
  <c r="AN18" i="33" s="1"/>
  <c r="AJ2740" i="33"/>
  <c r="AN2740" i="33" s="1"/>
  <c r="AJ3011" i="33"/>
  <c r="AN3011" i="33" s="1"/>
  <c r="AT3011" i="33" s="1"/>
  <c r="AL1822" i="33"/>
  <c r="AP1822" i="33" s="1"/>
  <c r="AL908" i="33"/>
  <c r="AP908" i="33" s="1"/>
  <c r="AQ1344" i="33"/>
  <c r="AL1592" i="33"/>
  <c r="AP1592" i="33" s="1"/>
  <c r="AL1170" i="33"/>
  <c r="AP1170" i="33" s="1"/>
  <c r="AM963" i="33"/>
  <c r="AQ963" i="33" s="1"/>
  <c r="AL1207" i="33"/>
  <c r="AP1207" i="33" s="1"/>
  <c r="AJ2243" i="33"/>
  <c r="AN2243" i="33" s="1"/>
  <c r="AM1169" i="33"/>
  <c r="AQ1169" i="33" s="1"/>
  <c r="AM423" i="33"/>
  <c r="AK1493" i="33"/>
  <c r="AO1493" i="33" s="1"/>
  <c r="AM3062" i="33"/>
  <c r="AQ3062" i="33" s="1"/>
  <c r="AK2927" i="33"/>
  <c r="AO2927" i="33" s="1"/>
  <c r="AL3110" i="33"/>
  <c r="AJ2502" i="33"/>
  <c r="AN2502" i="33" s="1"/>
  <c r="AM645" i="33"/>
  <c r="AQ645" i="33" s="1"/>
  <c r="AJ1382" i="33"/>
  <c r="AN1382" i="33" s="1"/>
  <c r="AM2614" i="33"/>
  <c r="AJ1825" i="33"/>
  <c r="AN1825" i="33" s="1"/>
  <c r="AK1049" i="33"/>
  <c r="AO1049" i="33" s="1"/>
  <c r="AK2306" i="33"/>
  <c r="AO2306" i="33" s="1"/>
  <c r="AK1650" i="33"/>
  <c r="AO1650" i="33" s="1"/>
  <c r="AM527" i="33"/>
  <c r="AQ527" i="33" s="1"/>
  <c r="AM751" i="33"/>
  <c r="AQ751" i="33" s="1"/>
  <c r="AM2109" i="33"/>
  <c r="AQ2109" i="33" s="1"/>
  <c r="AK1499" i="33"/>
  <c r="AO1499" i="33" s="1"/>
  <c r="AL148" i="33"/>
  <c r="AP148" i="33" s="1"/>
  <c r="AM593" i="33"/>
  <c r="AK2479" i="33"/>
  <c r="AO2479" i="33" s="1"/>
  <c r="AK2487" i="33"/>
  <c r="AO2487" i="33" s="1"/>
  <c r="AL1256" i="33"/>
  <c r="AP1256" i="33" s="1"/>
  <c r="AL526" i="33"/>
  <c r="AP526" i="33" s="1"/>
  <c r="AK1998" i="33"/>
  <c r="AJ602" i="33"/>
  <c r="AL1281" i="33"/>
  <c r="AP1281" i="33" s="1"/>
  <c r="AM2642" i="33"/>
  <c r="AM436" i="33"/>
  <c r="AQ436" i="33" s="1"/>
  <c r="AL1576" i="33"/>
  <c r="AJ2395" i="33"/>
  <c r="AN2395" i="33" s="1"/>
  <c r="AK176" i="33"/>
  <c r="AO176" i="33" s="1"/>
  <c r="AK2850" i="33"/>
  <c r="AO2850" i="33" s="1"/>
  <c r="AL2540" i="33"/>
  <c r="AP2540" i="33" s="1"/>
  <c r="AK1164" i="33"/>
  <c r="AO1164" i="33" s="1"/>
  <c r="AM635" i="33"/>
  <c r="AQ635" i="33" s="1"/>
  <c r="AL2172" i="33"/>
  <c r="AK782" i="33"/>
  <c r="AO782" i="33" s="1"/>
  <c r="AJ2926" i="33"/>
  <c r="AJ2505" i="33"/>
  <c r="AN2505" i="33" s="1"/>
  <c r="AK476" i="33"/>
  <c r="AO476" i="33" s="1"/>
  <c r="AJ248" i="33"/>
  <c r="AN248" i="33" s="1"/>
  <c r="AT248" i="33" s="1"/>
  <c r="AK2185" i="33"/>
  <c r="AO2185" i="33" s="1"/>
  <c r="AM614" i="33"/>
  <c r="AL2330" i="33"/>
  <c r="AL3026" i="33"/>
  <c r="AJ2368" i="33"/>
  <c r="AN2368" i="33" s="1"/>
  <c r="AK1211" i="33"/>
  <c r="AO1211" i="33" s="1"/>
  <c r="AM1507" i="33"/>
  <c r="AL2498" i="33"/>
  <c r="AP2498" i="33" s="1"/>
  <c r="AM1771" i="33"/>
  <c r="AQ1771" i="33" s="1"/>
  <c r="AL2374" i="33"/>
  <c r="AP2374" i="33" s="1"/>
  <c r="AJ2998" i="33"/>
  <c r="AN2998" i="33" s="1"/>
  <c r="AJ2897" i="33"/>
  <c r="AN2897" i="33" s="1"/>
  <c r="AK1255" i="33"/>
  <c r="AK1311" i="33"/>
  <c r="AL1974" i="33"/>
  <c r="AJ596" i="33"/>
  <c r="AN596" i="33" s="1"/>
  <c r="AJ1200" i="33"/>
  <c r="AN1200" i="33" s="1"/>
  <c r="AT1200" i="33" s="1"/>
  <c r="AM2041" i="33"/>
  <c r="AL2776" i="33"/>
  <c r="AM929" i="33"/>
  <c r="AL1163" i="33"/>
  <c r="AJ2201" i="33"/>
  <c r="AN2201" i="33" s="1"/>
  <c r="AL289" i="33"/>
  <c r="AM1805" i="33"/>
  <c r="AL2007" i="33"/>
  <c r="AJ2398" i="33"/>
  <c r="AN2398" i="33" s="1"/>
  <c r="AJ1003" i="33"/>
  <c r="AN1003" i="33" s="1"/>
  <c r="AT1003" i="33" s="1"/>
  <c r="AJ2773" i="33"/>
  <c r="AL2191" i="33"/>
  <c r="AK435" i="33"/>
  <c r="AK540" i="33"/>
  <c r="AL1269" i="33"/>
  <c r="AP1269" i="33" s="1"/>
  <c r="AL2347" i="33"/>
  <c r="AP2347" i="33" s="1"/>
  <c r="AL1454" i="33"/>
  <c r="AP1454" i="33" s="1"/>
  <c r="AJ2667" i="33"/>
  <c r="AL866" i="33"/>
  <c r="AK1936" i="33"/>
  <c r="AK443" i="33"/>
  <c r="AO443" i="33" s="1"/>
  <c r="AL966" i="33"/>
  <c r="AP966" i="33" s="1"/>
  <c r="AJ2342" i="33"/>
  <c r="AN2342" i="33" s="1"/>
  <c r="AT2342" i="33" s="1"/>
  <c r="AK999" i="33"/>
  <c r="AO999" i="33" s="1"/>
  <c r="AK3117" i="33"/>
  <c r="AO3117" i="33" s="1"/>
  <c r="AK660" i="33"/>
  <c r="AO660" i="33" s="1"/>
  <c r="AJ1402" i="33"/>
  <c r="AN1402" i="33" s="1"/>
  <c r="AL513" i="33"/>
  <c r="AK1501" i="33"/>
  <c r="AO1501" i="33" s="1"/>
  <c r="AM2595" i="33"/>
  <c r="AQ2595" i="33" s="1"/>
  <c r="AM2215" i="33"/>
  <c r="AJ1399" i="33"/>
  <c r="AL2102" i="33"/>
  <c r="AP2102" i="33" s="1"/>
  <c r="AK1431" i="33"/>
  <c r="AO1431" i="33" s="1"/>
  <c r="AL2369" i="33"/>
  <c r="AP2369" i="33" s="1"/>
  <c r="AM1746" i="33"/>
  <c r="AQ1746" i="33" s="1"/>
  <c r="AL1064" i="33"/>
  <c r="AP1064" i="33" s="1"/>
  <c r="AL122" i="33"/>
  <c r="AJ2803" i="33"/>
  <c r="AN2803" i="33" s="1"/>
  <c r="AJ2731" i="33"/>
  <c r="AL3164" i="33"/>
  <c r="AL965" i="33"/>
  <c r="AK302" i="33"/>
  <c r="AK955" i="33"/>
  <c r="AL427" i="33"/>
  <c r="AJ1988" i="33"/>
  <c r="AJ905" i="33"/>
  <c r="AL2383" i="33"/>
  <c r="AK3223" i="33"/>
  <c r="AO3223" i="33" s="1"/>
  <c r="AL2247" i="33"/>
  <c r="AM1370" i="33"/>
  <c r="AK2799" i="33"/>
  <c r="AJ728" i="33"/>
  <c r="AN728" i="33" s="1"/>
  <c r="AJ489" i="33"/>
  <c r="AK2662" i="33"/>
  <c r="AK723" i="33"/>
  <c r="AJ801" i="33"/>
  <c r="AN801" i="33" s="1"/>
  <c r="AT801" i="33" s="1"/>
  <c r="AL2996" i="33"/>
  <c r="AM1863" i="33"/>
  <c r="AK2991" i="33"/>
  <c r="AL1006" i="33"/>
  <c r="AM2075" i="33"/>
  <c r="AQ2075" i="33" s="1"/>
  <c r="AM531" i="33"/>
  <c r="AQ531" i="33" s="1"/>
  <c r="AK3101" i="33"/>
  <c r="AL1117" i="33"/>
  <c r="AP1117" i="33" s="1"/>
  <c r="AM361" i="33"/>
  <c r="AM1589" i="33"/>
  <c r="AK1632" i="33"/>
  <c r="AM2851" i="33"/>
  <c r="AM1306" i="33"/>
  <c r="AQ1306" i="33" s="1"/>
  <c r="AM1689" i="33"/>
  <c r="AQ1689" i="33" s="1"/>
  <c r="AL2843" i="33"/>
  <c r="AP2843" i="33" s="1"/>
  <c r="AM2536" i="33"/>
  <c r="AQ2536" i="33" s="1"/>
  <c r="AM1902" i="33"/>
  <c r="AQ1902" i="33" s="1"/>
  <c r="AM745" i="33"/>
  <c r="AJ2770" i="33"/>
  <c r="AK1216" i="33"/>
  <c r="AO1216" i="33" s="1"/>
  <c r="AK592" i="33"/>
  <c r="AO592" i="33" s="1"/>
  <c r="AM2298" i="33"/>
  <c r="AL2887" i="33"/>
  <c r="AP2887" i="33" s="1"/>
  <c r="AK735" i="33"/>
  <c r="AO735" i="33" s="1"/>
  <c r="AU735" i="33" s="1"/>
  <c r="AJ1321" i="33"/>
  <c r="AN1321" i="33" s="1"/>
  <c r="AT1321" i="33" s="1"/>
  <c r="AM260" i="33"/>
  <c r="AM1317" i="33"/>
  <c r="AQ1317" i="33" s="1"/>
  <c r="AJ469" i="33"/>
  <c r="AK215" i="33"/>
  <c r="AO215" i="33" s="1"/>
  <c r="AJ913" i="33"/>
  <c r="AM51" i="33"/>
  <c r="AQ51" i="33" s="1"/>
  <c r="AL1379" i="33"/>
  <c r="AP1379" i="33" s="1"/>
  <c r="AM2541" i="33"/>
  <c r="AQ2541" i="33" s="1"/>
  <c r="AJ2408" i="33"/>
  <c r="AL1318" i="33"/>
  <c r="AP1318" i="33" s="1"/>
  <c r="AM1971" i="33"/>
  <c r="AQ1971" i="33" s="1"/>
  <c r="AL1259" i="33"/>
  <c r="AP1259" i="33" s="1"/>
  <c r="AJ2133" i="33"/>
  <c r="AN2133" i="33" s="1"/>
  <c r="AK3028" i="33"/>
  <c r="AL1189" i="33"/>
  <c r="AM1218" i="33"/>
  <c r="AJ467" i="33"/>
  <c r="AL2714" i="33"/>
  <c r="AM277" i="33"/>
  <c r="AQ277" i="33" s="1"/>
  <c r="AM417" i="33"/>
  <c r="AM3113" i="33"/>
  <c r="AQ3113" i="33" s="1"/>
  <c r="AJ3159" i="33"/>
  <c r="AM889" i="33"/>
  <c r="AM873" i="33"/>
  <c r="AL1582" i="33"/>
  <c r="AJ2861" i="33"/>
  <c r="AN2861" i="33" s="1"/>
  <c r="AL914" i="33"/>
  <c r="AP914" i="33" s="1"/>
  <c r="AL1927" i="33"/>
  <c r="AP1927" i="33" s="1"/>
  <c r="AJ328" i="33"/>
  <c r="AK3092" i="33"/>
  <c r="AL677" i="33"/>
  <c r="AM2880" i="33"/>
  <c r="AK3043" i="33"/>
  <c r="AO3043" i="33" s="1"/>
  <c r="AJ1860" i="33"/>
  <c r="AN1860" i="33" s="1"/>
  <c r="AT1860" i="33" s="1"/>
  <c r="AM2980" i="33"/>
  <c r="AQ2980" i="33" s="1"/>
  <c r="AL2371" i="33"/>
  <c r="AL308" i="33"/>
  <c r="AP308" i="33" s="1"/>
  <c r="AM3073" i="33"/>
  <c r="AL1558" i="33"/>
  <c r="AM2015" i="33"/>
  <c r="AQ2015" i="33" s="1"/>
  <c r="AL1764" i="33"/>
  <c r="AJ77" i="33"/>
  <c r="AJ755" i="33"/>
  <c r="AN755" i="33" s="1"/>
  <c r="AT755" i="33" s="1"/>
  <c r="AJ2634" i="33"/>
  <c r="AN2634" i="33" s="1"/>
  <c r="AM1707" i="33"/>
  <c r="AQ1707" i="33" s="1"/>
  <c r="AK3083" i="33"/>
  <c r="AO3083" i="33" s="1"/>
  <c r="AL2178" i="33"/>
  <c r="AM2279" i="33"/>
  <c r="AL290" i="33"/>
  <c r="AP290" i="33" s="1"/>
  <c r="AM32" i="33"/>
  <c r="AQ32" i="33" s="1"/>
  <c r="AJ1329" i="33"/>
  <c r="AN1329" i="33" s="1"/>
  <c r="AJ3190" i="33"/>
  <c r="AK3097" i="33"/>
  <c r="AJ2270" i="33"/>
  <c r="AK839" i="33"/>
  <c r="AK3219" i="33"/>
  <c r="AL12" i="33"/>
  <c r="AL2508" i="33"/>
  <c r="AP2508" i="33" s="1"/>
  <c r="AK2037" i="33"/>
  <c r="AO2037" i="33" s="1"/>
  <c r="AL1059" i="33"/>
  <c r="AP1059" i="33" s="1"/>
  <c r="AK1842" i="33"/>
  <c r="AK1630" i="33"/>
  <c r="AO1630" i="33" s="1"/>
  <c r="AK640" i="33"/>
  <c r="AO640" i="33" s="1"/>
  <c r="AJ465" i="33"/>
  <c r="AN465" i="33" s="1"/>
  <c r="AM1731" i="33"/>
  <c r="AM1790" i="33"/>
  <c r="AL1240" i="33"/>
  <c r="AP1240" i="33" s="1"/>
  <c r="AL642" i="33"/>
  <c r="AP642" i="33" s="1"/>
  <c r="AM1018" i="33"/>
  <c r="AQ1018" i="33" s="1"/>
  <c r="AM2937" i="33"/>
  <c r="AQ2937" i="33" s="1"/>
  <c r="AK535" i="33"/>
  <c r="AM3029" i="33"/>
  <c r="AL725" i="33"/>
  <c r="AP725" i="33" s="1"/>
  <c r="AL546" i="33"/>
  <c r="AM2310" i="33"/>
  <c r="AM2587" i="33"/>
  <c r="AQ2587" i="33" s="1"/>
  <c r="AJ1681" i="33"/>
  <c r="AN1681" i="33" s="1"/>
  <c r="AM2365" i="33"/>
  <c r="AQ2365" i="33" s="1"/>
  <c r="AL3176" i="33"/>
  <c r="AP3176" i="33" s="1"/>
  <c r="AJ2535" i="33"/>
  <c r="AJ353" i="33"/>
  <c r="AJ2190" i="33"/>
  <c r="AN2190" i="33" s="1"/>
  <c r="AJ2028" i="33"/>
  <c r="AM2148" i="33"/>
  <c r="AJ2307" i="33"/>
  <c r="AJ1420" i="33"/>
  <c r="AK954" i="33"/>
  <c r="AJ1880" i="33"/>
  <c r="AJ669" i="33"/>
  <c r="AM2639" i="33"/>
  <c r="AJ350" i="33"/>
  <c r="AK2154" i="33"/>
  <c r="AM1285" i="33"/>
  <c r="AQ1285" i="33" s="1"/>
  <c r="AJ468" i="33"/>
  <c r="AN468" i="33" s="1"/>
  <c r="AK3040" i="33"/>
  <c r="AO3040" i="33" s="1"/>
  <c r="AL2166" i="33"/>
  <c r="AM2081" i="33"/>
  <c r="AM371" i="33"/>
  <c r="AQ371" i="33" s="1"/>
  <c r="AJ1110" i="33"/>
  <c r="AM2213" i="33"/>
  <c r="AQ2213" i="33" s="1"/>
  <c r="AK2529" i="33"/>
  <c r="AO2529" i="33" s="1"/>
  <c r="AL1308" i="33"/>
  <c r="AP1308" i="33" s="1"/>
  <c r="AK2196" i="33"/>
  <c r="AM2705" i="33"/>
  <c r="AQ2705" i="33" s="1"/>
  <c r="AL1901" i="33"/>
  <c r="AM881" i="33"/>
  <c r="AM2954" i="33"/>
  <c r="AM579" i="33"/>
  <c r="AM2840" i="33"/>
  <c r="AK1100" i="33"/>
  <c r="AO1100" i="33" s="1"/>
  <c r="AM2258" i="33"/>
  <c r="AQ2258" i="33" s="1"/>
  <c r="AJ1442" i="33"/>
  <c r="AN1442" i="33" s="1"/>
  <c r="AM3158" i="33"/>
  <c r="AL2125" i="33"/>
  <c r="AP2125" i="33" s="1"/>
  <c r="AM561" i="33"/>
  <c r="AK809" i="33"/>
  <c r="AM2987" i="33"/>
  <c r="AL2555" i="33"/>
  <c r="AM925" i="33"/>
  <c r="AM1620" i="33"/>
  <c r="AL3074" i="33"/>
  <c r="AJ1997" i="33"/>
  <c r="AJ1611" i="33"/>
  <c r="AM1533" i="33"/>
  <c r="AQ1533" i="33" s="1"/>
  <c r="AL2481" i="33"/>
  <c r="AJ906" i="33"/>
  <c r="AM2713" i="33"/>
  <c r="AL1047" i="33"/>
  <c r="AM2221" i="33"/>
  <c r="AL159" i="33"/>
  <c r="AP159" i="33" s="1"/>
  <c r="AM1465" i="33"/>
  <c r="AQ1465" i="33" s="1"/>
  <c r="AM495" i="33"/>
  <c r="AQ495" i="33" s="1"/>
  <c r="AL2969" i="33"/>
  <c r="AP2969" i="33" s="1"/>
  <c r="AQ1716" i="33"/>
  <c r="AK520" i="33"/>
  <c r="AO520" i="33" s="1"/>
  <c r="AJ830" i="33"/>
  <c r="AM884" i="33"/>
  <c r="AJ603" i="33"/>
  <c r="AN603" i="33" s="1"/>
  <c r="AL2482" i="33"/>
  <c r="AK874" i="33"/>
  <c r="AM1312" i="33"/>
  <c r="AQ1312" i="33" s="1"/>
  <c r="AJ550" i="33"/>
  <c r="AK3140" i="33"/>
  <c r="AO3140" i="33" s="1"/>
  <c r="AL1357" i="33"/>
  <c r="AJ534" i="33"/>
  <c r="AK1623" i="33"/>
  <c r="AO1623" i="33" s="1"/>
  <c r="AM3160" i="33"/>
  <c r="AL1583" i="33"/>
  <c r="AJ2207" i="33"/>
  <c r="AN2207" i="33" s="1"/>
  <c r="AJ1730" i="33"/>
  <c r="AN1730" i="33" s="1"/>
  <c r="AL647" i="33"/>
  <c r="AP647" i="33" s="1"/>
  <c r="AL78" i="33"/>
  <c r="AJ1406" i="33"/>
  <c r="AJ2329" i="33"/>
  <c r="AN2329" i="33" s="1"/>
  <c r="AM191" i="33"/>
  <c r="AQ191" i="33" s="1"/>
  <c r="AK397" i="33"/>
  <c r="AL377" i="33"/>
  <c r="AL1962" i="33"/>
  <c r="AK2092" i="33"/>
  <c r="AJ2914" i="33"/>
  <c r="AK1567" i="33"/>
  <c r="AL849" i="33"/>
  <c r="AK1932" i="33"/>
  <c r="AO1932" i="33" s="1"/>
  <c r="AL1127" i="33"/>
  <c r="AM287" i="33"/>
  <c r="AL975" i="33"/>
  <c r="AL2795" i="33"/>
  <c r="AL1289" i="33"/>
  <c r="AK493" i="33"/>
  <c r="AO493" i="33" s="1"/>
  <c r="AM54" i="33"/>
  <c r="AQ54" i="33" s="1"/>
  <c r="AL1418" i="33"/>
  <c r="AP1418" i="33" s="1"/>
  <c r="AL1616" i="33"/>
  <c r="AM406" i="33"/>
  <c r="AQ406" i="33" s="1"/>
  <c r="AK2935" i="33"/>
  <c r="AL1217" i="33"/>
  <c r="AJ153" i="33"/>
  <c r="AL903" i="33"/>
  <c r="AJ1400" i="33"/>
  <c r="AK688" i="33"/>
  <c r="AO688" i="33" s="1"/>
  <c r="AK3021" i="33"/>
  <c r="AJ1614" i="33"/>
  <c r="AL1827" i="33"/>
  <c r="AK2311" i="33"/>
  <c r="AJ2462" i="33"/>
  <c r="AM2602" i="33"/>
  <c r="AL2402" i="33"/>
  <c r="AP2402" i="33" s="1"/>
  <c r="AK3104" i="33"/>
  <c r="AL425" i="33"/>
  <c r="AL2328" i="33"/>
  <c r="AJ1365" i="33"/>
  <c r="AK1227" i="33"/>
  <c r="AO1227" i="33" s="1"/>
  <c r="AK1709" i="33"/>
  <c r="AO1709" i="33" s="1"/>
  <c r="AJ2835" i="33"/>
  <c r="AN2835" i="33" s="1"/>
  <c r="AK2693" i="33"/>
  <c r="AO2693" i="33" s="1"/>
  <c r="AM1749" i="33"/>
  <c r="AM505" i="33"/>
  <c r="AQ505" i="33" s="1"/>
  <c r="AL91" i="33"/>
  <c r="AK183" i="33"/>
  <c r="AL3107" i="33"/>
  <c r="AK288" i="33"/>
  <c r="AO288" i="33" s="1"/>
  <c r="AK3254" i="33"/>
  <c r="AK539" i="33"/>
  <c r="AL3086" i="33"/>
  <c r="AJ1868" i="33"/>
  <c r="AN1868" i="33" s="1"/>
  <c r="AM891" i="33"/>
  <c r="AQ891" i="33" s="1"/>
  <c r="AL1856" i="33"/>
  <c r="AP1856" i="33" s="1"/>
  <c r="AM375" i="33"/>
  <c r="AQ375" i="33" s="1"/>
  <c r="AJ250" i="33"/>
  <c r="AN250" i="33" s="1"/>
  <c r="AL1717" i="33"/>
  <c r="AP1717" i="33" s="1"/>
  <c r="AK2112" i="33"/>
  <c r="AO2112" i="33" s="1"/>
  <c r="AM1839" i="33"/>
  <c r="AK2316" i="33"/>
  <c r="AK3177" i="33"/>
  <c r="AM1940" i="33"/>
  <c r="AQ1940" i="33" s="1"/>
  <c r="AK2993" i="33"/>
  <c r="AO2993" i="33" s="1"/>
  <c r="AJ1404" i="33"/>
  <c r="AM584" i="33"/>
  <c r="AL64" i="33"/>
  <c r="AP64" i="33" s="1"/>
  <c r="AL370" i="33"/>
  <c r="AJ240" i="33"/>
  <c r="AJ3100" i="33"/>
  <c r="AN3100" i="33" s="1"/>
  <c r="AK1353" i="33"/>
  <c r="AM3255" i="33"/>
  <c r="AM2612" i="33"/>
  <c r="AQ2612" i="33" s="1"/>
  <c r="AK772" i="33"/>
  <c r="AO772" i="33" s="1"/>
  <c r="AJ862" i="33"/>
  <c r="AN862" i="33" s="1"/>
  <c r="AM746" i="33"/>
  <c r="AK2825" i="33"/>
  <c r="AM3150" i="33"/>
  <c r="AK1034" i="33"/>
  <c r="AL2162" i="33"/>
  <c r="AM24" i="33"/>
  <c r="AQ24" i="33" s="1"/>
  <c r="AM1267" i="33"/>
  <c r="AM609" i="33"/>
  <c r="AL2982" i="33"/>
  <c r="AJ3259" i="33"/>
  <c r="AN3259" i="33" s="1"/>
  <c r="AJ1376" i="33"/>
  <c r="AN1376" i="33" s="1"/>
  <c r="AT1376" i="33" s="1"/>
  <c r="AK3019" i="33"/>
  <c r="AK2119" i="33"/>
  <c r="AL152" i="33"/>
  <c r="AJ401" i="33"/>
  <c r="AN401" i="33" s="1"/>
  <c r="AL3218" i="33"/>
  <c r="AJ1325" i="33"/>
  <c r="AL2509" i="33"/>
  <c r="AP2509" i="33" s="1"/>
  <c r="AK227" i="33"/>
  <c r="AL731" i="33"/>
  <c r="AJ1042" i="33"/>
  <c r="AJ2351" i="33"/>
  <c r="AL887" i="33"/>
  <c r="AP887" i="33" s="1"/>
  <c r="AM1896" i="33"/>
  <c r="AQ1896" i="33" s="1"/>
  <c r="AL547" i="33"/>
  <c r="AJ1978" i="33"/>
  <c r="AN1978" i="33" s="1"/>
  <c r="AM1445" i="33"/>
  <c r="AQ1445" i="33" s="1"/>
  <c r="AK1237" i="33"/>
  <c r="AJ1838" i="33"/>
  <c r="AN1838" i="33" s="1"/>
  <c r="AT1838" i="33" s="1"/>
  <c r="AJ979" i="33"/>
  <c r="AL1945" i="33"/>
  <c r="AM1672" i="33"/>
  <c r="AQ1672" i="33" s="1"/>
  <c r="AJ1970" i="33"/>
  <c r="AK1541" i="33"/>
  <c r="AL627" i="33"/>
  <c r="AP627" i="33" s="1"/>
  <c r="AK39" i="33"/>
  <c r="AO39" i="33" s="1"/>
  <c r="AJ140" i="33"/>
  <c r="AN140" i="33" s="1"/>
  <c r="AK13" i="33"/>
  <c r="AK1829" i="33"/>
  <c r="AO1829" i="33" s="1"/>
  <c r="AL639" i="33"/>
  <c r="AK325" i="33"/>
  <c r="AO325" i="33" s="1"/>
  <c r="AU325" i="33" s="1"/>
  <c r="AM827" i="33"/>
  <c r="AQ827" i="33" s="1"/>
  <c r="AJ1652" i="33"/>
  <c r="AN1652" i="33" s="1"/>
  <c r="AM1061" i="33"/>
  <c r="AQ1061" i="33" s="1"/>
  <c r="AK1497" i="33"/>
  <c r="AO1497" i="33" s="1"/>
  <c r="AJ1347" i="33"/>
  <c r="AM1009" i="33"/>
  <c r="AL2264" i="33"/>
  <c r="AP2264" i="33" s="1"/>
  <c r="AK1578" i="33"/>
  <c r="AO1578" i="33" s="1"/>
  <c r="AJ665" i="33"/>
  <c r="AM523" i="33"/>
  <c r="AQ523" i="33" s="1"/>
  <c r="AJ432" i="33"/>
  <c r="AL664" i="33"/>
  <c r="AP664" i="33" s="1"/>
  <c r="AM2288" i="33"/>
  <c r="AQ2288" i="33" s="1"/>
  <c r="AJ707" i="33"/>
  <c r="AN707" i="33" s="1"/>
  <c r="AL1076" i="33"/>
  <c r="AP1076" i="33" s="1"/>
  <c r="AJ3049" i="33"/>
  <c r="AN3049" i="33" s="1"/>
  <c r="AM1911" i="33"/>
  <c r="AQ1911" i="33" s="1"/>
  <c r="AL2036" i="33"/>
  <c r="AP2036" i="33" s="1"/>
  <c r="AK3105" i="33"/>
  <c r="AL1387" i="33"/>
  <c r="AK2883" i="33"/>
  <c r="AO2883" i="33" s="1"/>
  <c r="AK3106" i="33"/>
  <c r="AM2084" i="33"/>
  <c r="AQ2084" i="33" s="1"/>
  <c r="AJ1986" i="33"/>
  <c r="AJ2248" i="33"/>
  <c r="AN2248" i="33" s="1"/>
  <c r="AJ2764" i="33"/>
  <c r="AL426" i="33"/>
  <c r="AJ601" i="33"/>
  <c r="AN601" i="33" s="1"/>
  <c r="AM3173" i="33"/>
  <c r="AJ1241" i="33"/>
  <c r="AN1241" i="33" s="1"/>
  <c r="AK1542" i="33"/>
  <c r="AM2710" i="33"/>
  <c r="AQ2710" i="33" s="1"/>
  <c r="AL1745" i="33"/>
  <c r="AL1550" i="33"/>
  <c r="AP1550" i="33" s="1"/>
  <c r="AK2486" i="33"/>
  <c r="AJ1452" i="33"/>
  <c r="AL2107" i="33"/>
  <c r="AK679" i="33"/>
  <c r="AM774" i="33"/>
  <c r="AL2414" i="33"/>
  <c r="AK2527" i="33"/>
  <c r="AL2627" i="33"/>
  <c r="AM1362" i="33"/>
  <c r="AJ543" i="33"/>
  <c r="AJ3054" i="33"/>
  <c r="AJ1628" i="33"/>
  <c r="AK2018" i="33"/>
  <c r="AO2018" i="33" s="1"/>
  <c r="AK1743" i="33"/>
  <c r="AO1743" i="33" s="1"/>
  <c r="AJ2278" i="33"/>
  <c r="AL3225" i="33"/>
  <c r="AP3225" i="33" s="1"/>
  <c r="AK641" i="33"/>
  <c r="AO641" i="33" s="1"/>
  <c r="AJ621" i="33"/>
  <c r="AN621" i="33" s="1"/>
  <c r="AJ2609" i="33"/>
  <c r="AK2670" i="33"/>
  <c r="AO2670" i="33" s="1"/>
  <c r="AK402" i="33"/>
  <c r="AK2373" i="33"/>
  <c r="AM1162" i="33"/>
  <c r="AQ1162" i="33" s="1"/>
  <c r="AM2771" i="33"/>
  <c r="AL2444" i="33"/>
  <c r="AP2444" i="33" s="1"/>
  <c r="AK1119" i="33"/>
  <c r="AO1119" i="33" s="1"/>
  <c r="AL3077" i="33"/>
  <c r="AM1554" i="33"/>
  <c r="AM2539" i="33"/>
  <c r="AL538" i="33"/>
  <c r="AK504" i="33"/>
  <c r="AO504" i="33" s="1"/>
  <c r="AM2501" i="33"/>
  <c r="AK2909" i="33"/>
  <c r="AK3246" i="33"/>
  <c r="AO3246" i="33" s="1"/>
  <c r="AK1128" i="33"/>
  <c r="AL2524" i="33"/>
  <c r="AP2524" i="33" s="1"/>
  <c r="AM872" i="33"/>
  <c r="AQ872" i="33" s="1"/>
  <c r="AK1660" i="33"/>
  <c r="AM2016" i="33"/>
  <c r="AQ2016" i="33" s="1"/>
  <c r="AL2251" i="33"/>
  <c r="AL458" i="33"/>
  <c r="AL3120" i="33"/>
  <c r="AJ2321" i="33"/>
  <c r="AM1468" i="33"/>
  <c r="AL2259" i="33"/>
  <c r="AJ1205" i="33"/>
  <c r="AM2908" i="33"/>
  <c r="AJ818" i="33"/>
  <c r="AN818" i="33" s="1"/>
  <c r="AM1095" i="33"/>
  <c r="AQ1095" i="33" s="1"/>
  <c r="AJ1141" i="33"/>
  <c r="AL658" i="33"/>
  <c r="AL247" i="33"/>
  <c r="AM3263" i="33"/>
  <c r="AL1716" i="33"/>
  <c r="AL1440" i="33"/>
  <c r="AP1440" i="33" s="1"/>
  <c r="AK1913" i="33"/>
  <c r="AO1913" i="33" s="1"/>
  <c r="AL2030" i="33"/>
  <c r="AK1135" i="33"/>
  <c r="AO1135" i="33" s="1"/>
  <c r="AJ1265" i="33"/>
  <c r="AK2222" i="33"/>
  <c r="AM1906" i="33"/>
  <c r="AQ1906" i="33" s="1"/>
  <c r="AJ787" i="33"/>
  <c r="AL952" i="33"/>
  <c r="AP952" i="33" s="1"/>
  <c r="AK1172" i="33"/>
  <c r="AO1172" i="33" s="1"/>
  <c r="AM323" i="33"/>
  <c r="AL3198" i="33"/>
  <c r="AJ732" i="33"/>
  <c r="AJ2848" i="33"/>
  <c r="AN2848" i="33" s="1"/>
  <c r="AJ997" i="33"/>
  <c r="AJ1612" i="33"/>
  <c r="AM795" i="33"/>
  <c r="AQ795" i="33" s="1"/>
  <c r="AJ1077" i="33"/>
  <c r="AN1077" i="33" s="1"/>
  <c r="AL570" i="33"/>
  <c r="AP570" i="33" s="1"/>
  <c r="AJ1463" i="33"/>
  <c r="AK2912" i="33"/>
  <c r="AJ957" i="33"/>
  <c r="AJ2277" i="33"/>
  <c r="AN2277" i="33" s="1"/>
  <c r="AM2471" i="33"/>
  <c r="AK386" i="33"/>
  <c r="AJ533" i="33"/>
  <c r="AN533" i="33" s="1"/>
  <c r="AJ1536" i="33"/>
  <c r="AM1010" i="33"/>
  <c r="AQ1010" i="33" s="1"/>
  <c r="AM2563" i="33"/>
  <c r="AM2326" i="33"/>
  <c r="AQ2326" i="33" s="1"/>
  <c r="AK1185" i="33"/>
  <c r="AL974" i="33"/>
  <c r="AP974" i="33" s="1"/>
  <c r="AL161" i="33"/>
  <c r="AM3064" i="33"/>
  <c r="AM1643" i="33"/>
  <c r="AJ788" i="33"/>
  <c r="AL1734" i="33"/>
  <c r="AM716" i="33"/>
  <c r="AM2254" i="33"/>
  <c r="AM1956" i="33"/>
  <c r="AQ1956" i="33" s="1"/>
  <c r="AM1202" i="33"/>
  <c r="AQ1202" i="33" s="1"/>
  <c r="AM1159" i="33"/>
  <c r="AM2768" i="33"/>
  <c r="AL843" i="33"/>
  <c r="AP843" i="33" s="1"/>
  <c r="AK567" i="33"/>
  <c r="AM1739" i="33"/>
  <c r="AL2579" i="33"/>
  <c r="AP2579" i="33" s="1"/>
  <c r="AM1577" i="33"/>
  <c r="AM67" i="33"/>
  <c r="AQ67" i="33" s="1"/>
  <c r="AJ163" i="33"/>
  <c r="AL2915" i="33"/>
  <c r="AP2915" i="33" s="1"/>
  <c r="AL1588" i="33"/>
  <c r="AM604" i="33"/>
  <c r="AJ342" i="33"/>
  <c r="AL2110" i="33"/>
  <c r="AL2345" i="33"/>
  <c r="AJ3000" i="33"/>
  <c r="AJ2116" i="33"/>
  <c r="AN2116" i="33" s="1"/>
  <c r="AL1699" i="33"/>
  <c r="AP1699" i="33" s="1"/>
  <c r="AM2910" i="33"/>
  <c r="AQ2910" i="33" s="1"/>
  <c r="AM1565" i="33"/>
  <c r="AL1096" i="33"/>
  <c r="AJ2925" i="33"/>
  <c r="AL882" i="33"/>
  <c r="AP882" i="33" s="1"/>
  <c r="AL1665" i="33"/>
  <c r="AP1665" i="33" s="1"/>
  <c r="AK2220" i="33"/>
  <c r="AO2220" i="33" s="1"/>
  <c r="AM2399" i="33"/>
  <c r="AQ2399" i="33" s="1"/>
  <c r="AL2202" i="33"/>
  <c r="AP2202" i="33" s="1"/>
  <c r="AL1869" i="33"/>
  <c r="AP1869" i="33" s="1"/>
  <c r="AK1022" i="33"/>
  <c r="AO1022" i="33" s="1"/>
  <c r="AM156" i="33"/>
  <c r="AQ156" i="33" s="1"/>
  <c r="AL2782" i="33"/>
  <c r="AP2782" i="33" s="1"/>
  <c r="AK1727" i="33"/>
  <c r="AK2583" i="33"/>
  <c r="AO2583" i="33" s="1"/>
  <c r="AK1844" i="33"/>
  <c r="AO1844" i="33" s="1"/>
  <c r="AJ2910" i="33"/>
  <c r="AN2910" i="33" s="1"/>
  <c r="AT2910" i="33" s="1"/>
  <c r="AL2925" i="33"/>
  <c r="AP2925" i="33" s="1"/>
  <c r="AK57" i="33"/>
  <c r="AO57" i="33" s="1"/>
  <c r="AU57" i="33" s="1"/>
  <c r="AM2856" i="33"/>
  <c r="AQ2856" i="33" s="1"/>
  <c r="AM916" i="33"/>
  <c r="AQ916" i="33" s="1"/>
  <c r="AM2220" i="33"/>
  <c r="AQ2220" i="33" s="1"/>
  <c r="AK2945" i="33"/>
  <c r="AO2945" i="33" s="1"/>
  <c r="AL156" i="33"/>
  <c r="AP156" i="33" s="1"/>
  <c r="AK2565" i="33"/>
  <c r="AO2565" i="33" s="1"/>
  <c r="AJ1055" i="33"/>
  <c r="AL1621" i="33"/>
  <c r="AP1621" i="33" s="1"/>
  <c r="AJ1565" i="33"/>
  <c r="AN1565" i="33" s="1"/>
  <c r="AL3006" i="33"/>
  <c r="AP3006" i="33" s="1"/>
  <c r="AK1096" i="33"/>
  <c r="AO1096" i="33" s="1"/>
  <c r="AK882" i="33"/>
  <c r="AM1326" i="33"/>
  <c r="AQ1326" i="33" s="1"/>
  <c r="AK1665" i="33"/>
  <c r="AO1665" i="33" s="1"/>
  <c r="AJ57" i="33"/>
  <c r="AN57" i="33" s="1"/>
  <c r="AK2856" i="33"/>
  <c r="AO2856" i="33" s="1"/>
  <c r="AJ916" i="33"/>
  <c r="AN916" i="33" s="1"/>
  <c r="AJ2220" i="33"/>
  <c r="AK2399" i="33"/>
  <c r="AL620" i="33"/>
  <c r="AP620" i="33" s="1"/>
  <c r="AM440" i="33"/>
  <c r="AQ440" i="33" s="1"/>
  <c r="AK2020" i="33"/>
  <c r="AO2020" i="33" s="1"/>
  <c r="AJ2945" i="33"/>
  <c r="AN2945" i="33" s="1"/>
  <c r="AM1022" i="33"/>
  <c r="AQ1022" i="33" s="1"/>
  <c r="AJ156" i="33"/>
  <c r="AN156" i="33" s="1"/>
  <c r="AM1374" i="33"/>
  <c r="AQ1374" i="33" s="1"/>
  <c r="AM2782" i="33"/>
  <c r="AM748" i="33"/>
  <c r="AQ748" i="33" s="1"/>
  <c r="AL852" i="33"/>
  <c r="AP852" i="33" s="1"/>
  <c r="AJ2631" i="33"/>
  <c r="AN2631" i="33" s="1"/>
  <c r="AT2631" i="33" s="1"/>
  <c r="AM1070" i="33"/>
  <c r="AQ1070" i="33" s="1"/>
  <c r="AM743" i="33"/>
  <c r="AQ743" i="33" s="1"/>
  <c r="AK1457" i="33"/>
  <c r="AO1457" i="33" s="1"/>
  <c r="AM1104" i="33"/>
  <c r="AJ3095" i="33"/>
  <c r="AN3095" i="33" s="1"/>
  <c r="AM1153" i="33"/>
  <c r="AQ1153" i="33" s="1"/>
  <c r="AL836" i="33"/>
  <c r="AJ2284" i="33"/>
  <c r="AN2284" i="33" s="1"/>
  <c r="AM1377" i="33"/>
  <c r="AQ1377" i="33" s="1"/>
  <c r="AL2870" i="33"/>
  <c r="AP2870" i="33" s="1"/>
  <c r="AL806" i="33"/>
  <c r="AP806" i="33" s="1"/>
  <c r="AK2296" i="33"/>
  <c r="AO2296" i="33" s="1"/>
  <c r="AJ2380" i="33"/>
  <c r="AN2380" i="33" s="1"/>
  <c r="AJ332" i="33"/>
  <c r="AN332" i="33" s="1"/>
  <c r="AT332" i="33" s="1"/>
  <c r="AK800" i="33"/>
  <c r="AO800" i="33" s="1"/>
  <c r="AL2958" i="33"/>
  <c r="AP2958" i="33" s="1"/>
  <c r="AK820" i="33"/>
  <c r="AO820" i="33" s="1"/>
  <c r="AK3247" i="33"/>
  <c r="AO3247" i="33" s="1"/>
  <c r="AL2011" i="33"/>
  <c r="AP2011" i="33" s="1"/>
  <c r="AM1222" i="33"/>
  <c r="AQ1222" i="33" s="1"/>
  <c r="AJ310" i="33"/>
  <c r="AN310" i="33" s="1"/>
  <c r="AJ2006" i="33"/>
  <c r="AN2006" i="33" s="1"/>
  <c r="AL1383" i="33"/>
  <c r="AP1383" i="33" s="1"/>
  <c r="AM1221" i="33"/>
  <c r="AQ1221" i="33" s="1"/>
  <c r="AM572" i="33"/>
  <c r="AQ572" i="33" s="1"/>
  <c r="AJ112" i="33"/>
  <c r="AN112" i="33" s="1"/>
  <c r="AM1981" i="33"/>
  <c r="AM1766" i="33"/>
  <c r="AQ1766" i="33" s="1"/>
  <c r="AM2668" i="33"/>
  <c r="AJ462" i="33"/>
  <c r="AN462" i="33" s="1"/>
  <c r="AT462" i="33" s="1"/>
  <c r="AK5" i="33"/>
  <c r="AK1725" i="33"/>
  <c r="AO1725" i="33" s="1"/>
  <c r="AM558" i="33"/>
  <c r="AQ558" i="33" s="1"/>
  <c r="AL133" i="33"/>
  <c r="AP133" i="33" s="1"/>
  <c r="AM2888" i="33"/>
  <c r="AQ2888" i="33" s="1"/>
  <c r="AL2779" i="33"/>
  <c r="AP2779" i="33" s="1"/>
  <c r="AK2401" i="33"/>
  <c r="AO2401" i="33" s="1"/>
  <c r="AM1531" i="33"/>
  <c r="AM1819" i="33"/>
  <c r="AQ1819" i="33" s="1"/>
  <c r="AL1262" i="33"/>
  <c r="AP1262" i="33" s="1"/>
  <c r="AM1415" i="33"/>
  <c r="AQ1415" i="33" s="1"/>
  <c r="AM28" i="33"/>
  <c r="AQ28" i="33" s="1"/>
  <c r="AJ2858" i="33"/>
  <c r="AN2858" i="33" s="1"/>
  <c r="AJ1968" i="33"/>
  <c r="AN1968" i="33" s="1"/>
  <c r="AT1968" i="33" s="1"/>
  <c r="AM1985" i="33"/>
  <c r="AQ1985" i="33" s="1"/>
  <c r="AM808" i="33"/>
  <c r="AQ808" i="33" s="1"/>
  <c r="AJ2690" i="33"/>
  <c r="AN2690" i="33" s="1"/>
  <c r="AT2690" i="33" s="1"/>
  <c r="AK2660" i="33"/>
  <c r="AL861" i="33"/>
  <c r="AL1060" i="33"/>
  <c r="AP1060" i="33" s="1"/>
  <c r="AL2164" i="33"/>
  <c r="AP2164" i="33" s="1"/>
  <c r="AV2164" i="33" s="1"/>
  <c r="AK2056" i="33"/>
  <c r="AK3189" i="33"/>
  <c r="AO3189" i="33" s="1"/>
  <c r="AL3239" i="33"/>
  <c r="AP3239" i="33" s="1"/>
  <c r="AK991" i="33"/>
  <c r="AK1361" i="33"/>
  <c r="AL2633" i="33"/>
  <c r="AK2149" i="33"/>
  <c r="AO2149" i="33" s="1"/>
  <c r="AK680" i="33"/>
  <c r="AO680" i="33" s="1"/>
  <c r="AU680" i="33" s="1"/>
  <c r="AM1806" i="33"/>
  <c r="AL1038" i="33"/>
  <c r="AL1521" i="33"/>
  <c r="AP1521" i="33" s="1"/>
  <c r="AL1235" i="33"/>
  <c r="AP1235" i="33" s="1"/>
  <c r="AM1617" i="33"/>
  <c r="AQ1617" i="33" s="1"/>
  <c r="AM2435" i="33"/>
  <c r="AQ2435" i="33" s="1"/>
  <c r="AK2975" i="33"/>
  <c r="AO2975" i="33" s="1"/>
  <c r="AL512" i="33"/>
  <c r="AP512" i="33" s="1"/>
  <c r="AM1859" i="33"/>
  <c r="AQ1859" i="33" s="1"/>
  <c r="AM73" i="33"/>
  <c r="AQ73" i="33" s="1"/>
  <c r="AJ718" i="33"/>
  <c r="AN718" i="33" s="1"/>
  <c r="AT718" i="33" s="1"/>
  <c r="AL826" i="33"/>
  <c r="AJ684" i="33"/>
  <c r="AN684" i="33" s="1"/>
  <c r="AM246" i="33"/>
  <c r="AQ246" i="33" s="1"/>
  <c r="AK1146" i="33"/>
  <c r="AO1146" i="33" s="1"/>
  <c r="AM1534" i="33"/>
  <c r="AQ1534" i="33" s="1"/>
  <c r="AM2467" i="33"/>
  <c r="AQ2467" i="33" s="1"/>
  <c r="AM803" i="33"/>
  <c r="AQ803" i="33" s="1"/>
  <c r="AM2175" i="33"/>
  <c r="AQ2175" i="33" s="1"/>
  <c r="AM1513" i="33"/>
  <c r="AQ1513" i="33" s="1"/>
  <c r="AJ2647" i="33"/>
  <c r="AL41" i="33"/>
  <c r="AK3071" i="33"/>
  <c r="AO3071" i="33" s="1"/>
  <c r="AK212" i="33"/>
  <c r="AO212" i="33" s="1"/>
  <c r="AK1685" i="33"/>
  <c r="AO1685" i="33" s="1"/>
  <c r="AU1685" i="33" s="1"/>
  <c r="AL817" i="33"/>
  <c r="AJ1029" i="33"/>
  <c r="AN1029" i="33" s="1"/>
  <c r="AM3009" i="33"/>
  <c r="AJ3174" i="33"/>
  <c r="AN3174" i="33" s="1"/>
  <c r="AJ1720" i="33"/>
  <c r="AL933" i="33"/>
  <c r="AP933" i="33" s="1"/>
  <c r="AV933" i="33" s="1"/>
  <c r="AM1050" i="33"/>
  <c r="AL484" i="33"/>
  <c r="AJ1964" i="33"/>
  <c r="AK1721" i="33"/>
  <c r="AO1721" i="33" s="1"/>
  <c r="AL2343" i="33"/>
  <c r="AP2343" i="33" s="1"/>
  <c r="AV2343" i="33" s="1"/>
  <c r="AJ2126" i="33"/>
  <c r="AN2126" i="33" s="1"/>
  <c r="AT2126" i="33" s="1"/>
  <c r="AJ841" i="33"/>
  <c r="AN841" i="33" s="1"/>
  <c r="AT841" i="33" s="1"/>
  <c r="AL1748" i="33"/>
  <c r="AK2874" i="33"/>
  <c r="AJ987" i="33"/>
  <c r="AN987" i="33" s="1"/>
  <c r="AL1171" i="33"/>
  <c r="AP1171" i="33" s="1"/>
  <c r="AM1687" i="33"/>
  <c r="AQ1687" i="33" s="1"/>
  <c r="AL1201" i="33"/>
  <c r="AP1201" i="33" s="1"/>
  <c r="AL1777" i="33"/>
  <c r="AJ2557" i="33"/>
  <c r="AM1033" i="33"/>
  <c r="AQ1033" i="33" s="1"/>
  <c r="AL610" i="33"/>
  <c r="AP610" i="33" s="1"/>
  <c r="AJ689" i="33"/>
  <c r="AN689" i="33" s="1"/>
  <c r="AM270" i="33"/>
  <c r="AQ270" i="33" s="1"/>
  <c r="AM1605" i="33"/>
  <c r="AQ1605" i="33" s="1"/>
  <c r="AK2245" i="33"/>
  <c r="AO2245" i="33" s="1"/>
  <c r="AL1551" i="33"/>
  <c r="AK409" i="33"/>
  <c r="AL216" i="33"/>
  <c r="AM393" i="33"/>
  <c r="AQ393" i="33" s="1"/>
  <c r="AL1693" i="33"/>
  <c r="AP1693" i="33" s="1"/>
  <c r="AM761" i="33"/>
  <c r="AQ761" i="33" s="1"/>
  <c r="AL1212" i="33"/>
  <c r="AP1212" i="33" s="1"/>
  <c r="AV1212" i="33" s="1"/>
  <c r="AM2051" i="33"/>
  <c r="AK923" i="33"/>
  <c r="AO923" i="33" s="1"/>
  <c r="AL3004" i="33"/>
  <c r="AP3004" i="33" s="1"/>
  <c r="AV3004" i="33" s="1"/>
  <c r="AK2661" i="33"/>
  <c r="AO2661" i="33" s="1"/>
  <c r="AK1292" i="33"/>
  <c r="AO1292" i="33" s="1"/>
  <c r="AJ2238" i="33"/>
  <c r="AN2238" i="33" s="1"/>
  <c r="AJ2802" i="33"/>
  <c r="AN2802" i="33" s="1"/>
  <c r="AT2802" i="33" s="1"/>
  <c r="AJ3268" i="33"/>
  <c r="AN3268" i="33" s="1"/>
  <c r="AK2794" i="33"/>
  <c r="AM1922" i="33"/>
  <c r="AM1351" i="33"/>
  <c r="AQ1351" i="33" s="1"/>
  <c r="AL971" i="33"/>
  <c r="AP971" i="33" s="1"/>
  <c r="AM2280" i="33"/>
  <c r="AM2913" i="33"/>
  <c r="AQ2913" i="33" s="1"/>
  <c r="AL364" i="33"/>
  <c r="AP364" i="33" s="1"/>
  <c r="AL1173" i="33"/>
  <c r="AP1173" i="33" s="1"/>
  <c r="AL1472" i="33"/>
  <c r="AP1472" i="33" s="1"/>
  <c r="AK1855" i="33"/>
  <c r="AM2300" i="33"/>
  <c r="AQ2300" i="33" s="1"/>
  <c r="AK575" i="33"/>
  <c r="AO575" i="33" s="1"/>
  <c r="AK2931" i="33"/>
  <c r="AO2931" i="33" s="1"/>
  <c r="AJ2142" i="33"/>
  <c r="AN2142" i="33" s="1"/>
  <c r="AM2014" i="33"/>
  <c r="AL2097" i="33"/>
  <c r="AP2097" i="33" s="1"/>
  <c r="AL880" i="33"/>
  <c r="AP880" i="33" s="1"/>
  <c r="AK2970" i="33"/>
  <c r="AO2970" i="33" s="1"/>
  <c r="AK475" i="33"/>
  <c r="AO475" i="33" s="1"/>
  <c r="AM2256" i="33"/>
  <c r="AQ2256" i="33" s="1"/>
  <c r="AL2584" i="33"/>
  <c r="AJ687" i="33"/>
  <c r="AN687" i="33" s="1"/>
  <c r="AK222" i="33"/>
  <c r="AO222" i="33" s="1"/>
  <c r="AK717" i="33"/>
  <c r="AO717" i="33" s="1"/>
  <c r="AL2787" i="33"/>
  <c r="AP2787" i="33" s="1"/>
  <c r="AM487" i="33"/>
  <c r="AQ487" i="33" s="1"/>
  <c r="AM1279" i="33"/>
  <c r="AL1184" i="33"/>
  <c r="AP1184" i="33" s="1"/>
  <c r="AL2188" i="33"/>
  <c r="AP2188" i="33" s="1"/>
  <c r="AM3072" i="33"/>
  <c r="AQ3072" i="33" s="1"/>
  <c r="AM2948" i="33"/>
  <c r="AQ2948" i="33" s="1"/>
  <c r="AJ173" i="33"/>
  <c r="AN173" i="33" s="1"/>
  <c r="AT173" i="33" s="1"/>
  <c r="AK503" i="33"/>
  <c r="AO503" i="33" s="1"/>
  <c r="AM2440" i="33"/>
  <c r="AM1697" i="33"/>
  <c r="AQ1697" i="33" s="1"/>
  <c r="AL948" i="33"/>
  <c r="AP948" i="33" s="1"/>
  <c r="AK912" i="33"/>
  <c r="AJ367" i="33"/>
  <c r="AN367" i="33" s="1"/>
  <c r="AK577" i="33"/>
  <c r="AO577" i="33" s="1"/>
  <c r="AL1268" i="33"/>
  <c r="AP1268" i="33" s="1"/>
  <c r="AV1268" i="33" s="1"/>
  <c r="AL2855" i="33"/>
  <c r="AP2855" i="33" s="1"/>
  <c r="AJ1037" i="33"/>
  <c r="AM1261" i="33"/>
  <c r="AJ3209" i="33"/>
  <c r="AN3209" i="33" s="1"/>
  <c r="AJ2309" i="33"/>
  <c r="AJ2253" i="33"/>
  <c r="AM93" i="33"/>
  <c r="AQ93" i="33" s="1"/>
  <c r="AL1243" i="33"/>
  <c r="AP1243" i="33" s="1"/>
  <c r="AV1243" i="33" s="1"/>
  <c r="AJ232" i="33"/>
  <c r="AN232" i="33" s="1"/>
  <c r="AM1518" i="33"/>
  <c r="AQ1518" i="33" s="1"/>
  <c r="AK1356" i="33"/>
  <c r="AL1054" i="33"/>
  <c r="AP1054" i="33" s="1"/>
  <c r="AL170" i="33"/>
  <c r="AP170" i="33" s="1"/>
  <c r="AJ2632" i="33"/>
  <c r="AN2632" i="33" s="1"/>
  <c r="AK2646" i="33"/>
  <c r="AK137" i="33"/>
  <c r="AL459" i="33"/>
  <c r="AM3199" i="33"/>
  <c r="AQ3199" i="33" s="1"/>
  <c r="AL1086" i="33"/>
  <c r="AP1086" i="33" s="1"/>
  <c r="AV1086" i="33" s="1"/>
  <c r="AL341" i="33"/>
  <c r="AP341" i="33" s="1"/>
  <c r="AJ2357" i="33"/>
  <c r="AL234" i="33"/>
  <c r="AP234" i="33" s="1"/>
  <c r="AL1048" i="33"/>
  <c r="AP1048" i="33" s="1"/>
  <c r="AL1756" i="33"/>
  <c r="AM3110" i="33"/>
  <c r="AQ3110" i="33" s="1"/>
  <c r="AM2502" i="33"/>
  <c r="AQ2502" i="33" s="1"/>
  <c r="AJ645" i="33"/>
  <c r="AN645" i="33" s="1"/>
  <c r="AM1382" i="33"/>
  <c r="AQ1382" i="33" s="1"/>
  <c r="AL2614" i="33"/>
  <c r="AP2614" i="33" s="1"/>
  <c r="AL1825" i="33"/>
  <c r="AL1049" i="33"/>
  <c r="AJ2348" i="33"/>
  <c r="AN2348" i="33" s="1"/>
  <c r="AT2348" i="33" s="1"/>
  <c r="AJ3242" i="33"/>
  <c r="AN3242" i="33" s="1"/>
  <c r="AJ2306" i="33"/>
  <c r="AN2306" i="33" s="1"/>
  <c r="AL527" i="33"/>
  <c r="AP527" i="33" s="1"/>
  <c r="AL751" i="33"/>
  <c r="AP751" i="33" s="1"/>
  <c r="AL1888" i="33"/>
  <c r="AP1888" i="33" s="1"/>
  <c r="AL2109" i="33"/>
  <c r="AP2109" i="33" s="1"/>
  <c r="AL1499" i="33"/>
  <c r="AL593" i="33"/>
  <c r="AJ2479" i="33"/>
  <c r="AN2479" i="33" s="1"/>
  <c r="AJ2487" i="33"/>
  <c r="AN2487" i="33" s="1"/>
  <c r="AK1256" i="33"/>
  <c r="AO1256" i="33" s="1"/>
  <c r="AK526" i="33"/>
  <c r="AO526" i="33" s="1"/>
  <c r="AJ1998" i="33"/>
  <c r="AM602" i="33"/>
  <c r="AK1281" i="33"/>
  <c r="AO1281" i="33" s="1"/>
  <c r="AK2642" i="33"/>
  <c r="AO2642" i="33" s="1"/>
  <c r="AJ436" i="33"/>
  <c r="AN436" i="33" s="1"/>
  <c r="AJ1576" i="33"/>
  <c r="AM176" i="33"/>
  <c r="AM2850" i="33"/>
  <c r="AJ2540" i="33"/>
  <c r="AL1164" i="33"/>
  <c r="AP1164" i="33" s="1"/>
  <c r="AL635" i="33"/>
  <c r="AK2172" i="33"/>
  <c r="AJ782" i="33"/>
  <c r="AK2926" i="33"/>
  <c r="AL248" i="33"/>
  <c r="AP248" i="33" s="1"/>
  <c r="AJ614" i="33"/>
  <c r="AM2330" i="33"/>
  <c r="AJ3026" i="33"/>
  <c r="AM2368" i="33"/>
  <c r="AJ1364" i="33"/>
  <c r="AN1364" i="33" s="1"/>
  <c r="AK233" i="33"/>
  <c r="AO233" i="33" s="1"/>
  <c r="AJ1211" i="33"/>
  <c r="AJ1507" i="33"/>
  <c r="AN1507" i="33" s="1"/>
  <c r="AT1507" i="33" s="1"/>
  <c r="AK2498" i="33"/>
  <c r="AO2498" i="33" s="1"/>
  <c r="AJ1771" i="33"/>
  <c r="AN1771" i="33" s="1"/>
  <c r="AJ2374" i="33"/>
  <c r="AK2998" i="33"/>
  <c r="AM2897" i="33"/>
  <c r="AQ2897" i="33" s="1"/>
  <c r="AM1255" i="33"/>
  <c r="AM1311" i="33"/>
  <c r="AQ1311" i="33" s="1"/>
  <c r="AK1974" i="33"/>
  <c r="AO1974" i="33" s="1"/>
  <c r="AK596" i="33"/>
  <c r="AL1200" i="33"/>
  <c r="AL2041" i="33"/>
  <c r="AM2776" i="33"/>
  <c r="AJ929" i="33"/>
  <c r="AN929" i="33" s="1"/>
  <c r="AK1163" i="33"/>
  <c r="AO1163" i="33" s="1"/>
  <c r="AK2201" i="33"/>
  <c r="AK289" i="33"/>
  <c r="AK1805" i="33"/>
  <c r="AJ2007" i="33"/>
  <c r="AL2398" i="33"/>
  <c r="AL1003" i="33"/>
  <c r="AL2773" i="33"/>
  <c r="AP2773" i="33" s="1"/>
  <c r="AM2191" i="33"/>
  <c r="AM435" i="33"/>
  <c r="AM540" i="33"/>
  <c r="AJ1269" i="33"/>
  <c r="AN1269" i="33" s="1"/>
  <c r="AM2347" i="33"/>
  <c r="AK1454" i="33"/>
  <c r="AM2667" i="33"/>
  <c r="AQ2667" i="33" s="1"/>
  <c r="AJ866" i="33"/>
  <c r="AM1936" i="33"/>
  <c r="AQ1936" i="33" s="1"/>
  <c r="AM443" i="33"/>
  <c r="AM999" i="33"/>
  <c r="AQ999" i="33" s="1"/>
  <c r="AJ3117" i="33"/>
  <c r="AM660" i="33"/>
  <c r="AQ660" i="33" s="1"/>
  <c r="AM1402" i="33"/>
  <c r="AQ1402" i="33" s="1"/>
  <c r="AJ513" i="33"/>
  <c r="AM1501" i="33"/>
  <c r="AL2313" i="33"/>
  <c r="AP2313" i="33" s="1"/>
  <c r="AL2215" i="33"/>
  <c r="AK1399" i="33"/>
  <c r="AO1399" i="33" s="1"/>
  <c r="AJ2102" i="33"/>
  <c r="AN2102" i="33" s="1"/>
  <c r="AJ1431" i="33"/>
  <c r="AK1064" i="33"/>
  <c r="AO1064" i="33" s="1"/>
  <c r="AM122" i="33"/>
  <c r="AL2731" i="33"/>
  <c r="AJ3164" i="33"/>
  <c r="AJ965" i="33"/>
  <c r="AM302" i="33"/>
  <c r="AJ955" i="33"/>
  <c r="AM427" i="33"/>
  <c r="AM1988" i="33"/>
  <c r="AQ1988" i="33" s="1"/>
  <c r="AM905" i="33"/>
  <c r="AM2383" i="33"/>
  <c r="AM3223" i="33"/>
  <c r="AK2247" i="33"/>
  <c r="AJ1370" i="33"/>
  <c r="AL2799" i="33"/>
  <c r="AP2799" i="33" s="1"/>
  <c r="AM728" i="33"/>
  <c r="AL489" i="33"/>
  <c r="AP489" i="33" s="1"/>
  <c r="AJ2662" i="33"/>
  <c r="AJ723" i="33"/>
  <c r="AK1528" i="33"/>
  <c r="AO1528" i="33" s="1"/>
  <c r="AL801" i="33"/>
  <c r="AP801" i="33" s="1"/>
  <c r="AM2996" i="33"/>
  <c r="AK1863" i="33"/>
  <c r="AO1863" i="33" s="1"/>
  <c r="AM2991" i="33"/>
  <c r="AK1006" i="33"/>
  <c r="AJ2075" i="33"/>
  <c r="AN2075" i="33" s="1"/>
  <c r="AJ531" i="33"/>
  <c r="AN531" i="33" s="1"/>
  <c r="AJ3101" i="33"/>
  <c r="AM3066" i="33"/>
  <c r="AQ3066" i="33" s="1"/>
  <c r="AJ361" i="33"/>
  <c r="AK1546" i="33"/>
  <c r="AO1546" i="33" s="1"/>
  <c r="AU1546" i="33" s="1"/>
  <c r="AJ1589" i="33"/>
  <c r="AN1589" i="33" s="1"/>
  <c r="AM1632" i="33"/>
  <c r="AQ1632" i="33" s="1"/>
  <c r="AJ2851" i="33"/>
  <c r="AL1306" i="33"/>
  <c r="AL1689" i="33"/>
  <c r="AM2843" i="33"/>
  <c r="AQ2843" i="33" s="1"/>
  <c r="AK2536" i="33"/>
  <c r="AO2536" i="33" s="1"/>
  <c r="AL1902" i="33"/>
  <c r="AJ745" i="33"/>
  <c r="AK2770" i="33"/>
  <c r="AJ1216" i="33"/>
  <c r="AN1216" i="33" s="1"/>
  <c r="AM592" i="33"/>
  <c r="AQ592" i="33" s="1"/>
  <c r="AL2298" i="33"/>
  <c r="AP2298" i="33" s="1"/>
  <c r="AK2887" i="33"/>
  <c r="AJ735" i="33"/>
  <c r="AN735" i="33" s="1"/>
  <c r="AT735" i="33" s="1"/>
  <c r="AM1321" i="33"/>
  <c r="AQ1321" i="33" s="1"/>
  <c r="AJ260" i="33"/>
  <c r="AN260" i="33" s="1"/>
  <c r="AT260" i="33" s="1"/>
  <c r="AJ1317" i="33"/>
  <c r="AN1317" i="33" s="1"/>
  <c r="AT1317" i="33" s="1"/>
  <c r="AK469" i="33"/>
  <c r="AL215" i="33"/>
  <c r="AL913" i="33"/>
  <c r="AP913" i="33" s="1"/>
  <c r="AK51" i="33"/>
  <c r="AO51" i="33" s="1"/>
  <c r="AJ1379" i="33"/>
  <c r="AN1379" i="33" s="1"/>
  <c r="AJ2541" i="33"/>
  <c r="AM2408" i="33"/>
  <c r="AQ2408" i="33" s="1"/>
  <c r="AK1318" i="33"/>
  <c r="AJ1971" i="33"/>
  <c r="AJ1259" i="33"/>
  <c r="AM2133" i="33"/>
  <c r="AL3028" i="33"/>
  <c r="AJ1189" i="33"/>
  <c r="AK1218" i="33"/>
  <c r="AM467" i="33"/>
  <c r="AM2714" i="33"/>
  <c r="AQ2714" i="33" s="1"/>
  <c r="AJ277" i="33"/>
  <c r="AK417" i="33"/>
  <c r="AO417" i="33" s="1"/>
  <c r="AJ3113" i="33"/>
  <c r="AJ1510" i="33"/>
  <c r="AN1510" i="33" s="1"/>
  <c r="AK3159" i="33"/>
  <c r="AO3159" i="33" s="1"/>
  <c r="AU3159" i="33" s="1"/>
  <c r="AJ889" i="33"/>
  <c r="AN889" i="33" s="1"/>
  <c r="AJ873" i="33"/>
  <c r="AK1582" i="33"/>
  <c r="AL2861" i="33"/>
  <c r="AK914" i="33"/>
  <c r="AM1927" i="33"/>
  <c r="AQ1927" i="33" s="1"/>
  <c r="AK328" i="33"/>
  <c r="AJ3092" i="33"/>
  <c r="AM677" i="33"/>
  <c r="AK2880" i="33"/>
  <c r="AL3043" i="33"/>
  <c r="AL1860" i="33"/>
  <c r="AP1860" i="33" s="1"/>
  <c r="AL1209" i="33"/>
  <c r="AP1209" i="33" s="1"/>
  <c r="AK2980" i="33"/>
  <c r="AO2980" i="33" s="1"/>
  <c r="AM2371" i="33"/>
  <c r="AM308" i="33"/>
  <c r="AQ308" i="33" s="1"/>
  <c r="AJ3073" i="33"/>
  <c r="AK1558" i="33"/>
  <c r="AL2015" i="33"/>
  <c r="AP2015" i="33" s="1"/>
  <c r="AJ1764" i="33"/>
  <c r="AN1764" i="33" s="1"/>
  <c r="AT1764" i="33" s="1"/>
  <c r="AM77" i="33"/>
  <c r="AM755" i="33"/>
  <c r="AQ755" i="33" s="1"/>
  <c r="AL2634" i="33"/>
  <c r="AP2634" i="33" s="1"/>
  <c r="AJ1707" i="33"/>
  <c r="AN1707" i="33" s="1"/>
  <c r="AT1707" i="33" s="1"/>
  <c r="AJ3083" i="33"/>
  <c r="AM2178" i="33"/>
  <c r="AL2279" i="33"/>
  <c r="AM290" i="33"/>
  <c r="AK32" i="33"/>
  <c r="AK1329" i="33"/>
  <c r="AL3190" i="33"/>
  <c r="AM3097" i="33"/>
  <c r="AQ3097" i="33" s="1"/>
  <c r="AM2270" i="33"/>
  <c r="AQ2270" i="33" s="1"/>
  <c r="AJ839" i="33"/>
  <c r="AJ3219" i="33"/>
  <c r="AJ12" i="33"/>
  <c r="AM2037" i="33"/>
  <c r="AJ1059" i="33"/>
  <c r="AN1059" i="33" s="1"/>
  <c r="AK2189" i="33"/>
  <c r="AO2189" i="33" s="1"/>
  <c r="AM1842" i="33"/>
  <c r="AQ1842" i="33" s="1"/>
  <c r="AJ1630" i="33"/>
  <c r="AN1630" i="33" s="1"/>
  <c r="AL640" i="33"/>
  <c r="AM465" i="33"/>
  <c r="AJ1731" i="33"/>
  <c r="AL1790" i="33"/>
  <c r="AK1240" i="33"/>
  <c r="AK642" i="33"/>
  <c r="AM2193" i="33"/>
  <c r="AQ2193" i="33" s="1"/>
  <c r="AJ2023" i="33"/>
  <c r="AN2023" i="33" s="1"/>
  <c r="AT2023" i="33" s="1"/>
  <c r="AJ1018" i="33"/>
  <c r="AK1246" i="33"/>
  <c r="AO1246" i="33" s="1"/>
  <c r="AL2937" i="33"/>
  <c r="AK777" i="33"/>
  <c r="AO777" i="33" s="1"/>
  <c r="AU777" i="33" s="1"/>
  <c r="AM2556" i="33"/>
  <c r="AQ2556" i="33" s="1"/>
  <c r="AL535" i="33"/>
  <c r="AL3029" i="33"/>
  <c r="AK725" i="33"/>
  <c r="AO725" i="33" s="1"/>
  <c r="AK546" i="33"/>
  <c r="AJ2310" i="33"/>
  <c r="AJ1892" i="33"/>
  <c r="AN1892" i="33" s="1"/>
  <c r="AM586" i="33"/>
  <c r="AL2365" i="33"/>
  <c r="AP2365" i="33" s="1"/>
  <c r="AJ3176" i="33"/>
  <c r="AN3176" i="33" s="1"/>
  <c r="AL2535" i="33"/>
  <c r="AL353" i="33"/>
  <c r="AK2190" i="33"/>
  <c r="AK2028" i="33"/>
  <c r="AO2028" i="33" s="1"/>
  <c r="AJ2148" i="33"/>
  <c r="AK2307" i="33"/>
  <c r="AL1420" i="33"/>
  <c r="AL954" i="33"/>
  <c r="AP954" i="33" s="1"/>
  <c r="AL1880" i="33"/>
  <c r="AJ3152" i="33"/>
  <c r="AN3152" i="33" s="1"/>
  <c r="AL2639" i="33"/>
  <c r="AP2639" i="33" s="1"/>
  <c r="AK350" i="33"/>
  <c r="AO350" i="33" s="1"/>
  <c r="AJ2154" i="33"/>
  <c r="AK1285" i="33"/>
  <c r="AO1285" i="33" s="1"/>
  <c r="AK468" i="33"/>
  <c r="AO468" i="33" s="1"/>
  <c r="AM2604" i="33"/>
  <c r="AQ2604" i="33" s="1"/>
  <c r="AL3016" i="33"/>
  <c r="AP3016" i="33" s="1"/>
  <c r="AJ3040" i="33"/>
  <c r="AM2166" i="33"/>
  <c r="AQ2166" i="33" s="1"/>
  <c r="AL1066" i="33"/>
  <c r="AP1066" i="33" s="1"/>
  <c r="AM1110" i="33"/>
  <c r="AQ1110" i="33" s="1"/>
  <c r="AM282" i="33"/>
  <c r="AQ282" i="33" s="1"/>
  <c r="AJ2196" i="33"/>
  <c r="AN2196" i="33" s="1"/>
  <c r="AJ2705" i="33"/>
  <c r="AN2705" i="33" s="1"/>
  <c r="AJ1901" i="33"/>
  <c r="AK2954" i="33"/>
  <c r="AO2954" i="33" s="1"/>
  <c r="AM1100" i="33"/>
  <c r="AQ1100" i="33" s="1"/>
  <c r="AJ2258" i="33"/>
  <c r="AN2258" i="33" s="1"/>
  <c r="AL1442" i="33"/>
  <c r="AK3158" i="33"/>
  <c r="AJ19" i="33"/>
  <c r="AN19" i="33" s="1"/>
  <c r="AJ2125" i="33"/>
  <c r="AN2125" i="33" s="1"/>
  <c r="AK561" i="33"/>
  <c r="AO561" i="33" s="1"/>
  <c r="AL809" i="33"/>
  <c r="AP809" i="33" s="1"/>
  <c r="AJ2987" i="33"/>
  <c r="AJ2555" i="33"/>
  <c r="AJ2506" i="33"/>
  <c r="AN2506" i="33" s="1"/>
  <c r="AL902" i="33"/>
  <c r="AP902" i="33" s="1"/>
  <c r="AL2485" i="33"/>
  <c r="AM650" i="33"/>
  <c r="AQ650" i="33" s="1"/>
  <c r="AL925" i="33"/>
  <c r="AP925" i="33" s="1"/>
  <c r="AM706" i="33"/>
  <c r="AQ706" i="33" s="1"/>
  <c r="AK1620" i="33"/>
  <c r="AM3074" i="33"/>
  <c r="AM1997" i="33"/>
  <c r="AK1611" i="33"/>
  <c r="AL970" i="33"/>
  <c r="AP970" i="33" s="1"/>
  <c r="AL2221" i="33"/>
  <c r="AK1465" i="33"/>
  <c r="AO1465" i="33" s="1"/>
  <c r="AL495" i="33"/>
  <c r="AP495" i="33" s="1"/>
  <c r="AJ2969" i="33"/>
  <c r="AN2969" i="33" s="1"/>
  <c r="AM520" i="33"/>
  <c r="AQ520" i="33" s="1"/>
  <c r="AL830" i="33"/>
  <c r="AK884" i="33"/>
  <c r="AO884" i="33" s="1"/>
  <c r="AK603" i="33"/>
  <c r="AJ2482" i="33"/>
  <c r="AN2482" i="33" s="1"/>
  <c r="AM874" i="33"/>
  <c r="AQ874" i="33" s="1"/>
  <c r="AK1312" i="33"/>
  <c r="AK550" i="33"/>
  <c r="AJ1942" i="33"/>
  <c r="AN1942" i="33" s="1"/>
  <c r="AL3140" i="33"/>
  <c r="AP3140" i="33" s="1"/>
  <c r="AK3135" i="33"/>
  <c r="AO3135" i="33" s="1"/>
  <c r="AK1357" i="33"/>
  <c r="AK534" i="33"/>
  <c r="AJ1623" i="33"/>
  <c r="AJ3160" i="33"/>
  <c r="AJ1583" i="33"/>
  <c r="AK1674" i="33"/>
  <c r="AO1674" i="33" s="1"/>
  <c r="AK383" i="33"/>
  <c r="AO383" i="33" s="1"/>
  <c r="AK1730" i="33"/>
  <c r="AK647" i="33"/>
  <c r="AO647" i="33" s="1"/>
  <c r="AJ78" i="33"/>
  <c r="AM1406" i="33"/>
  <c r="AQ1406" i="33" s="1"/>
  <c r="AK2329" i="33"/>
  <c r="AM397" i="33"/>
  <c r="AK377" i="33"/>
  <c r="AK1962" i="33"/>
  <c r="AJ2092" i="33"/>
  <c r="AK2914" i="33"/>
  <c r="AM1567" i="33"/>
  <c r="AK849" i="33"/>
  <c r="AM1932" i="33"/>
  <c r="AJ1127" i="33"/>
  <c r="AK287" i="33"/>
  <c r="AJ975" i="33"/>
  <c r="AK2795" i="33"/>
  <c r="AM1289" i="33"/>
  <c r="AQ1289" i="33" s="1"/>
  <c r="AK1114" i="33"/>
  <c r="AO1114" i="33" s="1"/>
  <c r="AL493" i="33"/>
  <c r="AP493" i="33" s="1"/>
  <c r="AL54" i="33"/>
  <c r="AP54" i="33" s="1"/>
  <c r="AK1418" i="33"/>
  <c r="AO1418" i="33" s="1"/>
  <c r="AM1616" i="33"/>
  <c r="AQ1616" i="33" s="1"/>
  <c r="AJ406" i="33"/>
  <c r="AL2935" i="33"/>
  <c r="AP2935" i="33" s="1"/>
  <c r="AL2944" i="33"/>
  <c r="AP2944" i="33" s="1"/>
  <c r="AK1217" i="33"/>
  <c r="AO1217" i="33" s="1"/>
  <c r="AL153" i="33"/>
  <c r="AK903" i="33"/>
  <c r="AM1400" i="33"/>
  <c r="AQ1400" i="33" s="1"/>
  <c r="AJ688" i="33"/>
  <c r="AL3021" i="33"/>
  <c r="AM1614" i="33"/>
  <c r="AK1827" i="33"/>
  <c r="AJ2311" i="33"/>
  <c r="AL2462" i="33"/>
  <c r="AP2462" i="33" s="1"/>
  <c r="AK2602" i="33"/>
  <c r="AJ2402" i="33"/>
  <c r="AJ3104" i="33"/>
  <c r="AJ425" i="33"/>
  <c r="AK2328" i="33"/>
  <c r="AK1365" i="33"/>
  <c r="AM1227" i="33"/>
  <c r="AQ1227" i="33" s="1"/>
  <c r="AJ1709" i="33"/>
  <c r="AN1709" i="33" s="1"/>
  <c r="AT1709" i="33" s="1"/>
  <c r="AM2693" i="33"/>
  <c r="AJ1749" i="33"/>
  <c r="AK505" i="33"/>
  <c r="AO505" i="33" s="1"/>
  <c r="AJ91" i="33"/>
  <c r="AM183" i="33"/>
  <c r="AJ3107" i="33"/>
  <c r="AM288" i="33"/>
  <c r="AQ288" i="33" s="1"/>
  <c r="AJ3254" i="33"/>
  <c r="AN3254" i="33" s="1"/>
  <c r="AJ539" i="33"/>
  <c r="AM3086" i="33"/>
  <c r="AQ3086" i="33" s="1"/>
  <c r="AM1868" i="33"/>
  <c r="AQ1868" i="33" s="1"/>
  <c r="AL891" i="33"/>
  <c r="AP891" i="33" s="1"/>
  <c r="AJ1856" i="33"/>
  <c r="AN1856" i="33" s="1"/>
  <c r="AL375" i="33"/>
  <c r="AM250" i="33"/>
  <c r="AQ250" i="33" s="1"/>
  <c r="AJ1717" i="33"/>
  <c r="AN1717" i="33" s="1"/>
  <c r="AT1717" i="33" s="1"/>
  <c r="AL2112" i="33"/>
  <c r="AP2112" i="33" s="1"/>
  <c r="AK1839" i="33"/>
  <c r="AJ2316" i="33"/>
  <c r="AM3177" i="33"/>
  <c r="AK103" i="33"/>
  <c r="AO103" i="33" s="1"/>
  <c r="AK1940" i="33"/>
  <c r="AL2993" i="33"/>
  <c r="AP2993" i="33" s="1"/>
  <c r="AL1404" i="33"/>
  <c r="AL584" i="33"/>
  <c r="AM2793" i="33"/>
  <c r="AQ2793" i="33" s="1"/>
  <c r="AM64" i="33"/>
  <c r="AQ64" i="33" s="1"/>
  <c r="AM370" i="33"/>
  <c r="AM240" i="33"/>
  <c r="AQ240" i="33" s="1"/>
  <c r="AL3100" i="33"/>
  <c r="AL1353" i="33"/>
  <c r="AJ3255" i="33"/>
  <c r="AJ2612" i="33"/>
  <c r="AN2612" i="33" s="1"/>
  <c r="AM772" i="33"/>
  <c r="AQ772" i="33" s="1"/>
  <c r="AL862" i="33"/>
  <c r="AP862" i="33" s="1"/>
  <c r="AK746" i="33"/>
  <c r="AL2825" i="33"/>
  <c r="AK3150" i="33"/>
  <c r="AO3150" i="33" s="1"/>
  <c r="AL1034" i="33"/>
  <c r="AP1034" i="33" s="1"/>
  <c r="AJ2162" i="33"/>
  <c r="AK24" i="33"/>
  <c r="AO24" i="33" s="1"/>
  <c r="AK1267" i="33"/>
  <c r="AK609" i="33"/>
  <c r="AM2982" i="33"/>
  <c r="AQ2982" i="33" s="1"/>
  <c r="AM164" i="33"/>
  <c r="AQ164" i="33" s="1"/>
  <c r="AJ1375" i="33"/>
  <c r="AN1375" i="33" s="1"/>
  <c r="AM3259" i="33"/>
  <c r="AM1376" i="33"/>
  <c r="AQ1376" i="33" s="1"/>
  <c r="AM3070" i="33"/>
  <c r="AJ3019" i="33"/>
  <c r="AN3019" i="33" s="1"/>
  <c r="AJ2119" i="33"/>
  <c r="AK152" i="33"/>
  <c r="AL401" i="33"/>
  <c r="AM3218" i="33"/>
  <c r="AK1325" i="33"/>
  <c r="AJ2509" i="33"/>
  <c r="AN2509" i="33" s="1"/>
  <c r="AM227" i="33"/>
  <c r="AJ731" i="33"/>
  <c r="AN731" i="33" s="1"/>
  <c r="AK1042" i="33"/>
  <c r="AJ887" i="33"/>
  <c r="AL1896" i="33"/>
  <c r="AK1397" i="33"/>
  <c r="AK547" i="33"/>
  <c r="AK1978" i="33"/>
  <c r="AK1445" i="33"/>
  <c r="AO1445" i="33" s="1"/>
  <c r="AM1237" i="33"/>
  <c r="AM1838" i="33"/>
  <c r="AL3018" i="33"/>
  <c r="AP3018" i="33" s="1"/>
  <c r="AM979" i="33"/>
  <c r="AJ1945" i="33"/>
  <c r="AL1672" i="33"/>
  <c r="AL1970" i="33"/>
  <c r="AJ2551" i="33"/>
  <c r="AM239" i="33"/>
  <c r="AQ239" i="33" s="1"/>
  <c r="AJ1541" i="33"/>
  <c r="AK627" i="33"/>
  <c r="AM39" i="33"/>
  <c r="AK2050" i="33"/>
  <c r="AO2050" i="33" s="1"/>
  <c r="AM140" i="33"/>
  <c r="AQ140" i="33" s="1"/>
  <c r="AJ13" i="33"/>
  <c r="AL560" i="33"/>
  <c r="AP560" i="33" s="1"/>
  <c r="AK472" i="33"/>
  <c r="AO472" i="33" s="1"/>
  <c r="AM639" i="33"/>
  <c r="AQ639" i="33" s="1"/>
  <c r="AJ325" i="33"/>
  <c r="AN325" i="33" s="1"/>
  <c r="AM1652" i="33"/>
  <c r="AL1084" i="33"/>
  <c r="AP1084" i="33" s="1"/>
  <c r="AL1061" i="33"/>
  <c r="AJ3272" i="33"/>
  <c r="AN3272" i="33" s="1"/>
  <c r="AM1347" i="33"/>
  <c r="AJ1009" i="33"/>
  <c r="AJ2264" i="33"/>
  <c r="AK665" i="33"/>
  <c r="AJ523" i="33"/>
  <c r="AN523" i="33" s="1"/>
  <c r="AM432" i="33"/>
  <c r="AQ432" i="33" s="1"/>
  <c r="AM664" i="33"/>
  <c r="AQ664" i="33" s="1"/>
  <c r="AJ1099" i="33"/>
  <c r="AN1099" i="33" s="1"/>
  <c r="AT1099" i="33" s="1"/>
  <c r="AL1911" i="33"/>
  <c r="AP1911" i="33" s="1"/>
  <c r="AJ2036" i="33"/>
  <c r="AN2036" i="33" s="1"/>
  <c r="AJ3105" i="33"/>
  <c r="AK1387" i="33"/>
  <c r="AJ53" i="33"/>
  <c r="AN53" i="33" s="1"/>
  <c r="AM3106" i="33"/>
  <c r="AL2084" i="33"/>
  <c r="AP2084" i="33" s="1"/>
  <c r="AK1986" i="33"/>
  <c r="AJ1120" i="33"/>
  <c r="AN1120" i="33" s="1"/>
  <c r="AM2764" i="33"/>
  <c r="AK426" i="33"/>
  <c r="AK3173" i="33"/>
  <c r="AM1241" i="33"/>
  <c r="AQ1241" i="33" s="1"/>
  <c r="AJ1542" i="33"/>
  <c r="AL2988" i="33"/>
  <c r="AP2988" i="33" s="1"/>
  <c r="AJ1745" i="33"/>
  <c r="AK66" i="33"/>
  <c r="AO66" i="33" s="1"/>
  <c r="AL2486" i="33"/>
  <c r="AK1452" i="33"/>
  <c r="AJ2107" i="33"/>
  <c r="AM679" i="33"/>
  <c r="AQ679" i="33" s="1"/>
  <c r="AK774" i="33"/>
  <c r="AK2414" i="33"/>
  <c r="AM2527" i="33"/>
  <c r="AJ2627" i="33"/>
  <c r="AK543" i="33"/>
  <c r="AK3054" i="33"/>
  <c r="AL769" i="33"/>
  <c r="AP769" i="33" s="1"/>
  <c r="AM2355" i="33"/>
  <c r="AQ2355" i="33" s="1"/>
  <c r="AL1628" i="33"/>
  <c r="AL2866" i="33"/>
  <c r="AP2866" i="33" s="1"/>
  <c r="AM2278" i="33"/>
  <c r="AQ2278" i="33" s="1"/>
  <c r="AJ3225" i="33"/>
  <c r="AN3225" i="33" s="1"/>
  <c r="AT3225" i="33" s="1"/>
  <c r="AL641" i="33"/>
  <c r="AP641" i="33" s="1"/>
  <c r="AK2805" i="33"/>
  <c r="AK621" i="33"/>
  <c r="AO621" i="33" s="1"/>
  <c r="AK292" i="33"/>
  <c r="AO292" i="33" s="1"/>
  <c r="AJ3143" i="33"/>
  <c r="AJ2670" i="33"/>
  <c r="AM402" i="33"/>
  <c r="AJ2373" i="33"/>
  <c r="AL1162" i="33"/>
  <c r="AJ2771" i="33"/>
  <c r="AN2771" i="33" s="1"/>
  <c r="AM2444" i="33"/>
  <c r="AM1119" i="33"/>
  <c r="AJ3077" i="33"/>
  <c r="AL1836" i="33"/>
  <c r="AP1836" i="33" s="1"/>
  <c r="AK182" i="33"/>
  <c r="AO182" i="33" s="1"/>
  <c r="AK2539" i="33"/>
  <c r="AO2539" i="33" s="1"/>
  <c r="AK538" i="33"/>
  <c r="AO538" i="33" s="1"/>
  <c r="AK2501" i="33"/>
  <c r="AJ2909" i="33"/>
  <c r="AM2297" i="33"/>
  <c r="AQ2297" i="33" s="1"/>
  <c r="AL3246" i="33"/>
  <c r="AP3246" i="33" s="1"/>
  <c r="AL1128" i="33"/>
  <c r="AP1128" i="33" s="1"/>
  <c r="AV1128" i="33" s="1"/>
  <c r="AJ2524" i="33"/>
  <c r="AN2524" i="33" s="1"/>
  <c r="AJ872" i="33"/>
  <c r="AL1660" i="33"/>
  <c r="AP1660" i="33" s="1"/>
  <c r="AK2016" i="33"/>
  <c r="AM2251" i="33"/>
  <c r="AJ458" i="33"/>
  <c r="AN458" i="33" s="1"/>
  <c r="AK3120" i="33"/>
  <c r="AL2321" i="33"/>
  <c r="AP2321" i="33" s="1"/>
  <c r="AJ1468" i="33"/>
  <c r="AM2259" i="33"/>
  <c r="AM1205" i="33"/>
  <c r="AK2908" i="33"/>
  <c r="AK2896" i="33"/>
  <c r="AO2896" i="33" s="1"/>
  <c r="AU2896" i="33" s="1"/>
  <c r="AL1141" i="33"/>
  <c r="AP1141" i="33" s="1"/>
  <c r="AK658" i="33"/>
  <c r="AM247" i="33"/>
  <c r="AK3263" i="33"/>
  <c r="AO3263" i="33" s="1"/>
  <c r="AJ1716" i="33"/>
  <c r="AN1716" i="33" s="1"/>
  <c r="AL1823" i="33"/>
  <c r="AP1823" i="33" s="1"/>
  <c r="AL249" i="33"/>
  <c r="AP249" i="33" s="1"/>
  <c r="AK2030" i="33"/>
  <c r="AK337" i="33"/>
  <c r="AO337" i="33" s="1"/>
  <c r="AM1135" i="33"/>
  <c r="AK1265" i="33"/>
  <c r="AJ2222" i="33"/>
  <c r="AJ1906" i="33"/>
  <c r="AL1854" i="33"/>
  <c r="AL1190" i="33"/>
  <c r="AP1190" i="33" s="1"/>
  <c r="AM2905" i="33"/>
  <c r="AM854" i="33"/>
  <c r="AQ854" i="33" s="1"/>
  <c r="AL1008" i="33"/>
  <c r="AM2017" i="33"/>
  <c r="AM1778" i="33"/>
  <c r="AK2694" i="33"/>
  <c r="AO2694" i="33" s="1"/>
  <c r="AM2103" i="33"/>
  <c r="AQ2103" i="33" s="1"/>
  <c r="AM2964" i="33"/>
  <c r="AQ2964" i="33" s="1"/>
  <c r="AM2055" i="33"/>
  <c r="AQ2055" i="33" s="1"/>
  <c r="AL2124" i="33"/>
  <c r="AM2208" i="33"/>
  <c r="AQ2208" i="33" s="1"/>
  <c r="AM1563" i="33"/>
  <c r="AQ1563" i="33" s="1"/>
  <c r="AL1342" i="33"/>
  <c r="AK2663" i="33"/>
  <c r="AO2663" i="33" s="1"/>
  <c r="AK2907" i="33"/>
  <c r="AM671" i="33"/>
  <c r="AJ167" i="33"/>
  <c r="AJ652" i="33"/>
  <c r="AJ291" i="33"/>
  <c r="AN291" i="33" s="1"/>
  <c r="AM2012" i="33"/>
  <c r="AJ439" i="33"/>
  <c r="AN439" i="33" s="1"/>
  <c r="AK2901" i="33"/>
  <c r="AO2901" i="33" s="1"/>
  <c r="AK410" i="33"/>
  <c r="AO410" i="33" s="1"/>
  <c r="AL157" i="33"/>
  <c r="AP157" i="33" s="1"/>
  <c r="AL1429" i="33"/>
  <c r="AK2530" i="33"/>
  <c r="AO2530" i="33" s="1"/>
  <c r="AJ2810" i="33"/>
  <c r="AN2810" i="33" s="1"/>
  <c r="AJ1804" i="33"/>
  <c r="AN1804" i="33" s="1"/>
  <c r="AM1963" i="33"/>
  <c r="AK2510" i="33"/>
  <c r="AO2510" i="33" s="1"/>
  <c r="AJ583" i="33"/>
  <c r="AN583" i="33" s="1"/>
  <c r="AM2073" i="33"/>
  <c r="AQ2073" i="33" s="1"/>
  <c r="AL1204" i="33"/>
  <c r="AL2930" i="33"/>
  <c r="AP2930" i="33" s="1"/>
  <c r="AL2183" i="33"/>
  <c r="AP2183" i="33" s="1"/>
  <c r="AK3012" i="33"/>
  <c r="AO3012" i="33" s="1"/>
  <c r="AM2111" i="33"/>
  <c r="AQ2111" i="33" s="1"/>
  <c r="AJ195" i="33"/>
  <c r="AK1733" i="33"/>
  <c r="AJ1724" i="33"/>
  <c r="AN1724" i="33" s="1"/>
  <c r="AL2146" i="33"/>
  <c r="AM2453" i="33"/>
  <c r="AQ2453" i="33" s="1"/>
  <c r="AK1425" i="33"/>
  <c r="AJ2585" i="33"/>
  <c r="AL1711" i="33"/>
  <c r="AP1711" i="33" s="1"/>
  <c r="AK1327" i="33"/>
  <c r="AO1327" i="33" s="1"/>
  <c r="AM927" i="33"/>
  <c r="AQ927" i="33" s="1"/>
  <c r="AJ2618" i="33"/>
  <c r="AN2618" i="33" s="1"/>
  <c r="AK945" i="33"/>
  <c r="AM2826" i="33"/>
  <c r="AQ2826" i="33" s="1"/>
  <c r="AJ2141" i="33"/>
  <c r="AJ633" i="33"/>
  <c r="AJ2878" i="33"/>
  <c r="AN2878" i="33" s="1"/>
  <c r="AJ1101" i="33"/>
  <c r="AK508" i="33"/>
  <c r="AM1392" i="33"/>
  <c r="AQ1392" i="33" s="1"/>
  <c r="AM1934" i="33"/>
  <c r="AQ1934" i="33" s="1"/>
  <c r="AM2729" i="33"/>
  <c r="AK1341" i="33"/>
  <c r="AO1341" i="33" s="1"/>
  <c r="AK1473" i="33"/>
  <c r="AL2493" i="33"/>
  <c r="AJ2849" i="33"/>
  <c r="AJ1675" i="33"/>
  <c r="AK2276" i="33"/>
  <c r="AM1287" i="33"/>
  <c r="AL2210" i="33"/>
  <c r="AP2210" i="33" s="1"/>
  <c r="AL2227" i="33"/>
  <c r="AM1113" i="33"/>
  <c r="AJ2083" i="33"/>
  <c r="AK151" i="33"/>
  <c r="AM1926" i="33"/>
  <c r="AJ1405" i="33"/>
  <c r="AN1405" i="33" s="1"/>
  <c r="AM1651" i="33"/>
  <c r="AL532" i="33"/>
  <c r="AK2446" i="33"/>
  <c r="AL1918" i="33"/>
  <c r="AP1918" i="33" s="1"/>
  <c r="AK2834" i="33"/>
  <c r="AO2834" i="33" s="1"/>
  <c r="AK335" i="33"/>
  <c r="AL1965" i="33"/>
  <c r="AP1965" i="33" s="1"/>
  <c r="AJ1369" i="33"/>
  <c r="AL2155" i="33"/>
  <c r="AL1770" i="33"/>
  <c r="AM2511" i="33"/>
  <c r="AL2096" i="33"/>
  <c r="AP2096" i="33" s="1"/>
  <c r="AK1073" i="33"/>
  <c r="AO1073" i="33" s="1"/>
  <c r="AM2992" i="33"/>
  <c r="AQ2992" i="33" s="1"/>
  <c r="AL1102" i="33"/>
  <c r="AM1657" i="33"/>
  <c r="AQ1657" i="33" s="1"/>
  <c r="AJ407" i="33"/>
  <c r="AN407" i="33" s="1"/>
  <c r="AK2447" i="33"/>
  <c r="AO2447" i="33" s="1"/>
  <c r="AL2135" i="33"/>
  <c r="AJ1747" i="33"/>
  <c r="AN1747" i="33" s="1"/>
  <c r="AM962" i="33"/>
  <c r="AK207" i="33"/>
  <c r="AO207" i="33" s="1"/>
  <c r="AM433" i="33"/>
  <c r="AL2338" i="33"/>
  <c r="AJ1157" i="33"/>
  <c r="AJ1972" i="33"/>
  <c r="AL542" i="33"/>
  <c r="AL904" i="33"/>
  <c r="AM1947" i="33"/>
  <c r="AQ1947" i="33" s="1"/>
  <c r="AK44" i="33"/>
  <c r="AK2628" i="33"/>
  <c r="AK2676" i="33"/>
  <c r="AO2676" i="33" s="1"/>
  <c r="AL1678" i="33"/>
  <c r="AP1678" i="33" s="1"/>
  <c r="AK1783" i="33"/>
  <c r="AJ896" i="33"/>
  <c r="AK548" i="33"/>
  <c r="AO548" i="33" s="1"/>
  <c r="AJ995" i="33"/>
  <c r="AJ2242" i="33"/>
  <c r="AN2242" i="33" s="1"/>
  <c r="AT2242" i="33" s="1"/>
  <c r="AL116" i="33"/>
  <c r="AP116" i="33" s="1"/>
  <c r="AK643" i="33"/>
  <c r="AJ2233" i="33"/>
  <c r="AJ2898" i="33"/>
  <c r="AN2898" i="33" s="1"/>
  <c r="AL2458" i="33"/>
  <c r="AM2340" i="33"/>
  <c r="AQ2340" i="33" s="1"/>
  <c r="AM1909" i="33"/>
  <c r="AJ210" i="33"/>
  <c r="AJ681" i="33"/>
  <c r="AM1889" i="33"/>
  <c r="AL2573" i="33"/>
  <c r="AL2364" i="33"/>
  <c r="AP2364" i="33" s="1"/>
  <c r="AL2062" i="33"/>
  <c r="AP2062" i="33" s="1"/>
  <c r="AL428" i="33"/>
  <c r="AP428" i="33" s="1"/>
  <c r="AJ2158" i="33"/>
  <c r="AN2158" i="33" s="1"/>
  <c r="AK2923" i="33"/>
  <c r="AK2386" i="33"/>
  <c r="AL2218" i="33"/>
  <c r="AP2218" i="33" s="1"/>
  <c r="AL218" i="33"/>
  <c r="AP218" i="33" s="1"/>
  <c r="AM2928" i="33"/>
  <c r="AQ2928" i="33" s="1"/>
  <c r="AK1194" i="33"/>
  <c r="AO1194" i="33" s="1"/>
  <c r="AM1769" i="33"/>
  <c r="AQ1769" i="33" s="1"/>
  <c r="AM373" i="33"/>
  <c r="AQ373" i="33" s="1"/>
  <c r="AK768" i="33"/>
  <c r="AO768" i="33" s="1"/>
  <c r="AL2439" i="33"/>
  <c r="AL1069" i="33"/>
  <c r="AP1069" i="33" s="1"/>
  <c r="AL3280" i="33"/>
  <c r="AM3053" i="33"/>
  <c r="AM3096" i="33"/>
  <c r="AQ3096" i="33" s="1"/>
  <c r="AM1807" i="33"/>
  <c r="AQ1807" i="33" s="1"/>
  <c r="AL1757" i="33"/>
  <c r="AM2965" i="33"/>
  <c r="AQ2965" i="33" s="1"/>
  <c r="AJ1044" i="33"/>
  <c r="AN1044" i="33" s="1"/>
  <c r="AT1044" i="33" s="1"/>
  <c r="AJ1884" i="33"/>
  <c r="AN1884" i="33" s="1"/>
  <c r="AJ739" i="33"/>
  <c r="AL336" i="33"/>
  <c r="AP336" i="33" s="1"/>
  <c r="AL257" i="33"/>
  <c r="AP257" i="33" s="1"/>
  <c r="AJ2320" i="33"/>
  <c r="AM1737" i="33"/>
  <c r="AQ1737" i="33" s="1"/>
  <c r="AL2436" i="33"/>
  <c r="AP2436" i="33" s="1"/>
  <c r="AL738" i="33"/>
  <c r="AP738" i="33" s="1"/>
  <c r="AJ2766" i="33"/>
  <c r="AJ109" i="33"/>
  <c r="AM1517" i="33"/>
  <c r="AQ1517" i="33" s="1"/>
  <c r="AM959" i="33"/>
  <c r="AM205" i="33"/>
  <c r="AK3051" i="33"/>
  <c r="AK1156" i="33"/>
  <c r="AL2468" i="33"/>
  <c r="AP2468" i="33" s="1"/>
  <c r="AM2651" i="33"/>
  <c r="AQ2651" i="33" s="1"/>
  <c r="AM798" i="33"/>
  <c r="AQ798" i="33" s="1"/>
  <c r="AJ2683" i="33"/>
  <c r="AN2683" i="33" s="1"/>
  <c r="AK1032" i="33"/>
  <c r="AO1032" i="33" s="1"/>
  <c r="AM649" i="33"/>
  <c r="AQ649" i="33" s="1"/>
  <c r="AK2836" i="33"/>
  <c r="AO2836" i="33" s="1"/>
  <c r="AM1797" i="33"/>
  <c r="AJ1181" i="33"/>
  <c r="AK1776" i="33"/>
  <c r="AO1776" i="33" s="1"/>
  <c r="AM196" i="33"/>
  <c r="AQ196" i="33" s="1"/>
  <c r="AJ2978" i="33"/>
  <c r="AK2518" i="33"/>
  <c r="AL3276" i="33"/>
  <c r="AP3276" i="33" s="1"/>
  <c r="AL3241" i="33"/>
  <c r="AP3241" i="33" s="1"/>
  <c r="AM1914" i="33"/>
  <c r="AM2043" i="33"/>
  <c r="AQ2043" i="33" s="1"/>
  <c r="AM2066" i="33"/>
  <c r="AQ2066" i="33" s="1"/>
  <c r="AJ1280" i="33"/>
  <c r="AL2122" i="33"/>
  <c r="AP2122" i="33" s="1"/>
  <c r="AL3245" i="33"/>
  <c r="AJ549" i="33"/>
  <c r="AJ1036" i="33"/>
  <c r="AN1036" i="33" s="1"/>
  <c r="AJ1288" i="33"/>
  <c r="AN1288" i="33" s="1"/>
  <c r="AL1302" i="33"/>
  <c r="AP1302" i="33" s="1"/>
  <c r="AL1027" i="33"/>
  <c r="AM2372" i="33"/>
  <c r="AQ2372" i="33" s="1"/>
  <c r="AK2405" i="33"/>
  <c r="AO2405" i="33" s="1"/>
  <c r="AM1573" i="33"/>
  <c r="AQ1573" i="33" s="1"/>
  <c r="AL88" i="33"/>
  <c r="AP88" i="33" s="1"/>
  <c r="AK2422" i="33"/>
  <c r="AO2422" i="33" s="1"/>
  <c r="AJ1976" i="33"/>
  <c r="AK2065" i="33"/>
  <c r="AO2065" i="33" s="1"/>
  <c r="AJ311" i="33"/>
  <c r="AM385" i="33"/>
  <c r="AQ385" i="33" s="1"/>
  <c r="AM1761" i="33"/>
  <c r="AM3186" i="33"/>
  <c r="AQ3186" i="33" s="1"/>
  <c r="AL1328" i="33"/>
  <c r="AP1328" i="33" s="1"/>
  <c r="AM814" i="33"/>
  <c r="AJ1336" i="33"/>
  <c r="AN1336" i="33" s="1"/>
  <c r="AK2385" i="33"/>
  <c r="AJ828" i="33"/>
  <c r="AN828" i="33" s="1"/>
  <c r="AK2885" i="33"/>
  <c r="AM1653" i="33"/>
  <c r="AQ1653" i="33" s="1"/>
  <c r="AM2042" i="33"/>
  <c r="AK1590" i="33"/>
  <c r="AO1590" i="33" s="1"/>
  <c r="AU1590" i="33" s="1"/>
  <c r="AL701" i="33"/>
  <c r="AJ483" i="33"/>
  <c r="AJ147" i="33"/>
  <c r="AN147" i="33" s="1"/>
  <c r="AM72" i="33"/>
  <c r="AM2488" i="33"/>
  <c r="AQ2488" i="33" s="1"/>
  <c r="AK408" i="33"/>
  <c r="AL263" i="33"/>
  <c r="AP263" i="33" s="1"/>
  <c r="AK480" i="33"/>
  <c r="AL2204" i="33"/>
  <c r="AP2204" i="33" s="1"/>
  <c r="AJ62" i="33"/>
  <c r="AN62" i="33" s="1"/>
  <c r="AJ2410" i="33"/>
  <c r="AL675" i="33"/>
  <c r="AK1619" i="33"/>
  <c r="AM2198" i="33"/>
  <c r="AM404" i="33"/>
  <c r="AL1899" i="33"/>
  <c r="AJ174" i="33"/>
  <c r="AN174" i="33" s="1"/>
  <c r="AM1966" i="33"/>
  <c r="AQ1966" i="33" s="1"/>
  <c r="AJ1785" i="33"/>
  <c r="AJ2101" i="33"/>
  <c r="AN2101" i="33" s="1"/>
  <c r="AJ276" i="33"/>
  <c r="AN276" i="33" s="1"/>
  <c r="AL1601" i="33"/>
  <c r="AP1601" i="33" s="1"/>
  <c r="AJ448" i="33"/>
  <c r="AN448" i="33" s="1"/>
  <c r="AJ3157" i="33"/>
  <c r="AN3157" i="33" s="1"/>
  <c r="AJ70" i="33"/>
  <c r="AN70" i="33" s="1"/>
  <c r="AM1740" i="33"/>
  <c r="AQ1740" i="33" s="1"/>
  <c r="AL2554" i="33"/>
  <c r="AP2554" i="33" s="1"/>
  <c r="AM138" i="33"/>
  <c r="AM2045" i="33"/>
  <c r="AJ587" i="33"/>
  <c r="AL2389" i="33"/>
  <c r="AP2389" i="33" s="1"/>
  <c r="AK146" i="33"/>
  <c r="AK625" i="33"/>
  <c r="AK2360" i="33"/>
  <c r="AO2360" i="33" s="1"/>
  <c r="AL2570" i="33"/>
  <c r="AK1441" i="33"/>
  <c r="AO1441" i="33" s="1"/>
  <c r="AK2181" i="33"/>
  <c r="AK2961" i="33"/>
  <c r="AJ451" i="33"/>
  <c r="AM2572" i="33"/>
  <c r="AQ2572" i="33" s="1"/>
  <c r="AJ2038" i="33"/>
  <c r="AJ1459" i="33"/>
  <c r="AN1459" i="33" s="1"/>
  <c r="AL846" i="33"/>
  <c r="AL1433" i="33"/>
  <c r="AP1433" i="33" s="1"/>
  <c r="AM2361" i="33"/>
  <c r="AQ2361" i="33" s="1"/>
  <c r="AJ2845" i="33"/>
  <c r="AL2547" i="33"/>
  <c r="AJ502" i="33"/>
  <c r="AN502" i="33" s="1"/>
  <c r="AL1875" i="33"/>
  <c r="AP1875" i="33" s="1"/>
  <c r="AM1238" i="33"/>
  <c r="AK576" i="33"/>
  <c r="AO576" i="33" s="1"/>
  <c r="AJ1180" i="33"/>
  <c r="AJ3285" i="33"/>
  <c r="AN3285" i="33" s="1"/>
  <c r="AJ387" i="33"/>
  <c r="AL2445" i="33"/>
  <c r="AP2445" i="33" s="1"/>
  <c r="AJ1303" i="33"/>
  <c r="AJ2785" i="33"/>
  <c r="AM3022" i="33"/>
  <c r="AM931" i="33"/>
  <c r="AQ931" i="33" s="1"/>
  <c r="AM1438" i="33"/>
  <c r="AQ1438" i="33" s="1"/>
  <c r="AK1987" i="33"/>
  <c r="AJ1794" i="33"/>
  <c r="AN1794" i="33" s="1"/>
  <c r="AL805" i="33"/>
  <c r="AP805" i="33" s="1"/>
  <c r="AJ2592" i="33"/>
  <c r="AM1232" i="33"/>
  <c r="AK1154" i="33"/>
  <c r="AO1154" i="33" s="1"/>
  <c r="AL2064" i="33"/>
  <c r="AP2064" i="33" s="1"/>
  <c r="AM730" i="33"/>
  <c r="AM562" i="33"/>
  <c r="AL946" i="33"/>
  <c r="AP946" i="33" s="1"/>
  <c r="AK42" i="33"/>
  <c r="AJ2416" i="33"/>
  <c r="AM3052" i="33"/>
  <c r="AK1130" i="33"/>
  <c r="AO1130" i="33" s="1"/>
  <c r="AK840" i="33"/>
  <c r="AO840" i="33" s="1"/>
  <c r="AM2798" i="33"/>
  <c r="AL2613" i="33"/>
  <c r="AJ1451" i="33"/>
  <c r="AN1451" i="33" s="1"/>
  <c r="AK910" i="33"/>
  <c r="AO910" i="33" s="1"/>
  <c r="AM982" i="33"/>
  <c r="AK1802" i="33"/>
  <c r="AK2656" i="33"/>
  <c r="AJ1466" i="33"/>
  <c r="AK3274" i="33"/>
  <c r="AO3274" i="33" s="1"/>
  <c r="AK793" i="33"/>
  <c r="AO793" i="33" s="1"/>
  <c r="AU793" i="33" s="1"/>
  <c r="AL1560" i="33"/>
  <c r="AP1560" i="33" s="1"/>
  <c r="AJ1959" i="33"/>
  <c r="AN1959" i="33" s="1"/>
  <c r="AJ2490" i="33"/>
  <c r="AL1496" i="33"/>
  <c r="AM2778" i="33"/>
  <c r="AQ2778" i="33" s="1"/>
  <c r="AJ2010" i="33"/>
  <c r="AK2403" i="33"/>
  <c r="AK2150" i="33"/>
  <c r="AK2593" i="33"/>
  <c r="AO2593" i="33" s="1"/>
  <c r="AL2924" i="33"/>
  <c r="AP2924" i="33" s="1"/>
  <c r="AJ1878" i="33"/>
  <c r="AM1251" i="33"/>
  <c r="AQ1251" i="33" s="1"/>
  <c r="AK2699" i="33"/>
  <c r="AK1403" i="33"/>
  <c r="AL2917" i="33"/>
  <c r="AP2917" i="33" s="1"/>
  <c r="AK1434" i="33"/>
  <c r="AO1434" i="33" s="1"/>
  <c r="AJ2156" i="33"/>
  <c r="AM2966" i="33"/>
  <c r="AM1168" i="33"/>
  <c r="AQ1168" i="33" s="1"/>
  <c r="AK392" i="33"/>
  <c r="AL1544" i="33"/>
  <c r="AL742" i="33"/>
  <c r="AJ1391" i="33"/>
  <c r="AN1391" i="33" s="1"/>
  <c r="AJ2203" i="33"/>
  <c r="AN2203" i="33" s="1"/>
  <c r="AT2203" i="33" s="1"/>
  <c r="AJ1178" i="33"/>
  <c r="AN1178" i="33" s="1"/>
  <c r="AK2214" i="33"/>
  <c r="AM2665" i="33"/>
  <c r="AL1702" i="33"/>
  <c r="AK894" i="33"/>
  <c r="AO894" i="33" s="1"/>
  <c r="AK3273" i="33"/>
  <c r="AO3273" i="33" s="1"/>
  <c r="AM445" i="33"/>
  <c r="AQ445" i="33" s="1"/>
  <c r="AJ9" i="33"/>
  <c r="AN9" i="33" s="1"/>
  <c r="AM1780" i="33"/>
  <c r="AK1594" i="33"/>
  <c r="AO1594" i="33" s="1"/>
  <c r="AJ1226" i="33"/>
  <c r="AN1226" i="33" s="1"/>
  <c r="AJ2442" i="33"/>
  <c r="AN2442" i="33" s="1"/>
  <c r="AM2741" i="33"/>
  <c r="AL845" i="33"/>
  <c r="AM2767" i="33"/>
  <c r="AL3154" i="33"/>
  <c r="AJ2745" i="33"/>
  <c r="AN2745" i="33" s="1"/>
  <c r="AK517" i="33"/>
  <c r="AM3227" i="33"/>
  <c r="AL1025" i="33"/>
  <c r="AP1025" i="33" s="1"/>
  <c r="AK1228" i="33"/>
  <c r="AJ209" i="33"/>
  <c r="AN209" i="33" s="1"/>
  <c r="AJ1666" i="33"/>
  <c r="AN1666" i="33" s="1"/>
  <c r="AK2127" i="33"/>
  <c r="AJ3277" i="33"/>
  <c r="AN3277" i="33" s="1"/>
  <c r="AJ177" i="33"/>
  <c r="AK1301" i="33"/>
  <c r="AO1301" i="33" s="1"/>
  <c r="AM760" i="33"/>
  <c r="AQ760" i="33" s="1"/>
  <c r="AJ1410" i="33"/>
  <c r="AN1410" i="33" s="1"/>
  <c r="AM2425" i="33"/>
  <c r="AM2952" i="33"/>
  <c r="AJ2160" i="33"/>
  <c r="AM3155" i="33"/>
  <c r="AQ3155" i="33" s="1"/>
  <c r="AJ2431" i="33"/>
  <c r="AN2431" i="33" s="1"/>
  <c r="AT2431" i="33" s="1"/>
  <c r="AJ380" i="33"/>
  <c r="AN380" i="33" s="1"/>
  <c r="AT380" i="33" s="1"/>
  <c r="AJ1395" i="33"/>
  <c r="AK1503" i="33"/>
  <c r="AO1503" i="33" s="1"/>
  <c r="AJ2039" i="33"/>
  <c r="AN2039" i="33" s="1"/>
  <c r="AM280" i="33"/>
  <c r="AQ280" i="33" s="1"/>
  <c r="AK2681" i="33"/>
  <c r="AO2681" i="33" s="1"/>
  <c r="AL2949" i="33"/>
  <c r="AK949" i="33"/>
  <c r="AK1667" i="33"/>
  <c r="AO1667" i="33" s="1"/>
  <c r="AL2400" i="33"/>
  <c r="AP2400" i="33" s="1"/>
  <c r="AL1539" i="33"/>
  <c r="AL552" i="33"/>
  <c r="AJ3165" i="33"/>
  <c r="AN3165" i="33" s="1"/>
  <c r="AM2318" i="33"/>
  <c r="AM90" i="33"/>
  <c r="AQ90" i="33" s="1"/>
  <c r="AM2574" i="33"/>
  <c r="AQ2574" i="33" s="1"/>
  <c r="AK3233" i="33"/>
  <c r="AO3233" i="33" s="1"/>
  <c r="AK160" i="33"/>
  <c r="AO160" i="33" s="1"/>
  <c r="AJ3035" i="33"/>
  <c r="AN3035" i="33" s="1"/>
  <c r="AL449" i="33"/>
  <c r="AP449" i="33" s="1"/>
  <c r="AM792" i="33"/>
  <c r="AQ792" i="33" s="1"/>
  <c r="AM815" i="33"/>
  <c r="AQ815" i="33" s="1"/>
  <c r="AL37" i="33"/>
  <c r="AL2325" i="33"/>
  <c r="AP2325" i="33" s="1"/>
  <c r="AM1091" i="33"/>
  <c r="AQ1091" i="33" s="1"/>
  <c r="AM16" i="33"/>
  <c r="AQ16" i="33" s="1"/>
  <c r="AK3121" i="33"/>
  <c r="AK3010" i="33"/>
  <c r="AO3010" i="33" s="1"/>
  <c r="AU3010" i="33" s="1"/>
  <c r="AJ1139" i="33"/>
  <c r="AN1139" i="33" s="1"/>
  <c r="AJ3039" i="33"/>
  <c r="AM1638" i="33"/>
  <c r="AQ1638" i="33" s="1"/>
  <c r="AL2630" i="33"/>
  <c r="AP2630" i="33" s="1"/>
  <c r="AV2630" i="33" s="1"/>
  <c r="AM1527" i="33"/>
  <c r="AQ1527" i="33" s="1"/>
  <c r="AM1924" i="33"/>
  <c r="AQ1924" i="33" s="1"/>
  <c r="AJ1973" i="33"/>
  <c r="AK3126" i="33"/>
  <c r="AO3126" i="33" s="1"/>
  <c r="AL606" i="33"/>
  <c r="AP606" i="33" s="1"/>
  <c r="AL187" i="33"/>
  <c r="AP187" i="33" s="1"/>
  <c r="AJ298" i="33"/>
  <c r="AN298" i="33" s="1"/>
  <c r="AK1900" i="33"/>
  <c r="AO1900" i="33" s="1"/>
  <c r="AU1900" i="33" s="1"/>
  <c r="AM676" i="33"/>
  <c r="AL265" i="33"/>
  <c r="AK306" i="33"/>
  <c r="AJ441" i="33"/>
  <c r="AN441" i="33" s="1"/>
  <c r="AK2812" i="33"/>
  <c r="AO2812" i="33" s="1"/>
  <c r="AM3205" i="33"/>
  <c r="AQ3205" i="33" s="1"/>
  <c r="AL1663" i="33"/>
  <c r="AP1663" i="33" s="1"/>
  <c r="AL1524" i="33"/>
  <c r="AK634" i="33"/>
  <c r="AO634" i="33" s="1"/>
  <c r="AK900" i="33"/>
  <c r="AM2777" i="33"/>
  <c r="AQ2777" i="33" s="1"/>
  <c r="AK744" i="33"/>
  <c r="AK2085" i="33"/>
  <c r="AO2085" i="33" s="1"/>
  <c r="AK2575" i="33"/>
  <c r="AO2575" i="33" s="1"/>
  <c r="AK2460" i="33"/>
  <c r="AO2460" i="33" s="1"/>
  <c r="AM2286" i="33"/>
  <c r="AQ2286" i="33" s="1"/>
  <c r="AM2332" i="33"/>
  <c r="AQ2332" i="33" s="1"/>
  <c r="AM1581" i="33"/>
  <c r="AK1378" i="33"/>
  <c r="AM2722" i="33"/>
  <c r="AQ2722" i="33" s="1"/>
  <c r="AJ2752" i="33"/>
  <c r="AN2752" i="33" s="1"/>
  <c r="AK2491" i="33"/>
  <c r="AO2491" i="33" s="1"/>
  <c r="AJ783" i="33"/>
  <c r="AN783" i="33" s="1"/>
  <c r="AK2450" i="33"/>
  <c r="AO2450" i="33" s="1"/>
  <c r="AM563" i="33"/>
  <c r="AM2337" i="33"/>
  <c r="AM390" i="33"/>
  <c r="AQ390" i="33" s="1"/>
  <c r="AL1684" i="33"/>
  <c r="AP1684" i="33" s="1"/>
  <c r="AK2990" i="33"/>
  <c r="AO2990" i="33" s="1"/>
  <c r="AL128" i="33"/>
  <c r="AP128" i="33" s="1"/>
  <c r="AV128" i="33" s="1"/>
  <c r="AL2842" i="33"/>
  <c r="AP2842" i="33" s="1"/>
  <c r="AL694" i="33"/>
  <c r="AP694" i="33" s="1"/>
  <c r="AL1085" i="33"/>
  <c r="AP1085" i="33" s="1"/>
  <c r="AL2226" i="33"/>
  <c r="AK2128" i="33"/>
  <c r="AO2128" i="33" s="1"/>
  <c r="AJ2067" i="33"/>
  <c r="AN2067" i="33" s="1"/>
  <c r="AL1260" i="33"/>
  <c r="AP1260" i="33" s="1"/>
  <c r="AL822" i="33"/>
  <c r="AP822" i="33" s="1"/>
  <c r="AL659" i="33"/>
  <c r="AP659" i="33" s="1"/>
  <c r="AK2123" i="33"/>
  <c r="AJ1691" i="33"/>
  <c r="AK2867" i="33"/>
  <c r="AO2867" i="33" s="1"/>
  <c r="AL2881" i="33"/>
  <c r="AP2881" i="33" s="1"/>
  <c r="AJ1631" i="33"/>
  <c r="AN1631" i="33" s="1"/>
  <c r="AK1762" i="33"/>
  <c r="AO1762" i="33" s="1"/>
  <c r="AL985" i="33"/>
  <c r="AP985" i="33" s="1"/>
  <c r="AL582" i="33"/>
  <c r="AP582" i="33" s="1"/>
  <c r="AL1195" i="33"/>
  <c r="AP1195" i="33" s="1"/>
  <c r="AL413" i="33"/>
  <c r="AK1629" i="33"/>
  <c r="AO1629" i="33" s="1"/>
  <c r="AL573" i="33"/>
  <c r="AL2240" i="33"/>
  <c r="AP2240" i="33" s="1"/>
  <c r="AJ2879" i="33"/>
  <c r="AN2879" i="33" s="1"/>
  <c r="AT2879" i="33" s="1"/>
  <c r="AM2074" i="33"/>
  <c r="AK2534" i="33"/>
  <c r="AO2534" i="33" s="1"/>
  <c r="AL145" i="33"/>
  <c r="AP145" i="33" s="1"/>
  <c r="AM378" i="33"/>
  <c r="AQ378" i="33" s="1"/>
  <c r="AM299" i="33"/>
  <c r="AQ299" i="33" s="1"/>
  <c r="AJ2437" i="33"/>
  <c r="AM3145" i="33"/>
  <c r="AL2393" i="33"/>
  <c r="AP2393" i="33" s="1"/>
  <c r="AK1023" i="33"/>
  <c r="AL2674" i="33"/>
  <c r="AP2674" i="33" s="1"/>
  <c r="AK1626" i="33"/>
  <c r="AO1626" i="33" s="1"/>
  <c r="AJ2791" i="33"/>
  <c r="AN2791" i="33" s="1"/>
  <c r="AJ1779" i="33"/>
  <c r="AN1779" i="33" s="1"/>
  <c r="AT1779" i="33" s="1"/>
  <c r="AK2094" i="33"/>
  <c r="AO2094" i="33" s="1"/>
  <c r="AK2677" i="33"/>
  <c r="AO2677" i="33" s="1"/>
  <c r="AJ1299" i="33"/>
  <c r="AN1299" i="33" s="1"/>
  <c r="AK2465" i="33"/>
  <c r="AO2465" i="33" s="1"/>
  <c r="AK758" i="33"/>
  <c r="AO758" i="33" s="1"/>
  <c r="AM2339" i="33"/>
  <c r="AJ1056" i="33"/>
  <c r="AN1056" i="33" s="1"/>
  <c r="AL977" i="33"/>
  <c r="AP977" i="33" s="1"/>
  <c r="AK127" i="33"/>
  <c r="AO127" i="33" s="1"/>
  <c r="AM1437" i="33"/>
  <c r="AQ1437" i="33" s="1"/>
  <c r="AJ557" i="33"/>
  <c r="AN557" i="33" s="1"/>
  <c r="AJ394" i="33"/>
  <c r="AJ1065" i="33"/>
  <c r="AM2483" i="33"/>
  <c r="AK447" i="33"/>
  <c r="AO447" i="33" s="1"/>
  <c r="AJ2035" i="33"/>
  <c r="AN2035" i="33" s="1"/>
  <c r="AK2108" i="33"/>
  <c r="AK1249" i="33"/>
  <c r="AO1249" i="33" s="1"/>
  <c r="AM3234" i="33"/>
  <c r="AQ3234" i="33" s="1"/>
  <c r="AL1887" i="33"/>
  <c r="AL2687" i="33"/>
  <c r="AL1413" i="33"/>
  <c r="AP1413" i="33" s="1"/>
  <c r="AL1331" i="33"/>
  <c r="AP1331" i="33" s="1"/>
  <c r="AV1331" i="33" s="1"/>
  <c r="AL1284" i="33"/>
  <c r="AP1284" i="33" s="1"/>
  <c r="AJ1603" i="33"/>
  <c r="AN1603" i="33" s="1"/>
  <c r="AJ1830" i="33"/>
  <c r="AN1830" i="33" s="1"/>
  <c r="AK1898" i="33"/>
  <c r="AO1898" i="33" s="1"/>
  <c r="AJ719" i="33"/>
  <c r="AJ693" i="33"/>
  <c r="AN693" i="33" s="1"/>
  <c r="AK1952" i="33"/>
  <c r="AK2894" i="33"/>
  <c r="AL3214" i="33"/>
  <c r="AM1752" i="33"/>
  <c r="AJ786" i="33"/>
  <c r="AN786" i="33" s="1"/>
  <c r="AK193" i="33"/>
  <c r="AK2984" i="33"/>
  <c r="AO2984" i="33" s="1"/>
  <c r="AJ1504" i="33"/>
  <c r="AN1504" i="33" s="1"/>
  <c r="AT1504" i="33" s="1"/>
  <c r="AM899" i="33"/>
  <c r="AJ1891" i="33"/>
  <c r="AN1891" i="33" s="1"/>
  <c r="AJ994" i="33"/>
  <c r="AK821" i="33"/>
  <c r="AO821" i="33" s="1"/>
  <c r="AK2082" i="33"/>
  <c r="AO2082" i="33" s="1"/>
  <c r="AM2600" i="33"/>
  <c r="AQ2600" i="33" s="1"/>
  <c r="AM3063" i="33"/>
  <c r="AQ3063" i="33" s="1"/>
  <c r="AL2790" i="33"/>
  <c r="AP2790" i="33" s="1"/>
  <c r="AL3032" i="33"/>
  <c r="AL2947" i="33"/>
  <c r="AK1234" i="33"/>
  <c r="AJ7" i="33"/>
  <c r="AJ1792" i="33"/>
  <c r="AL1719" i="33"/>
  <c r="AP1719" i="33" s="1"/>
  <c r="AV1719" i="33" s="1"/>
  <c r="AJ2972" i="33"/>
  <c r="AN2972" i="33" s="1"/>
  <c r="AL199" i="33"/>
  <c r="AP199" i="33" s="1"/>
  <c r="AJ2815" i="33"/>
  <c r="AM2581" i="33"/>
  <c r="AJ2821" i="33"/>
  <c r="AN2821" i="33" s="1"/>
  <c r="AJ431" i="33"/>
  <c r="AJ3161" i="33"/>
  <c r="AJ2709" i="33"/>
  <c r="AN2709" i="33" s="1"/>
  <c r="AM835" i="33"/>
  <c r="AQ835" i="33" s="1"/>
  <c r="AL494" i="33"/>
  <c r="AP494" i="33" s="1"/>
  <c r="AL1729" i="33"/>
  <c r="AL646" i="33"/>
  <c r="AP646" i="33" s="1"/>
  <c r="AL812" i="33"/>
  <c r="AM2658" i="33"/>
  <c r="AJ1089" i="33"/>
  <c r="AN1089" i="33" s="1"/>
  <c r="AK1854" i="33"/>
  <c r="AO1854" i="33" s="1"/>
  <c r="AK1190" i="33"/>
  <c r="AO1190" i="33" s="1"/>
  <c r="AL638" i="33"/>
  <c r="AP638" i="33" s="1"/>
  <c r="AM2747" i="33"/>
  <c r="AQ2747" i="33" s="1"/>
  <c r="AL2905" i="33"/>
  <c r="AK854" i="33"/>
  <c r="AO854" i="33" s="1"/>
  <c r="AJ1864" i="33"/>
  <c r="AN1864" i="33" s="1"/>
  <c r="AJ1008" i="33"/>
  <c r="AN1008" i="33" s="1"/>
  <c r="AK2017" i="33"/>
  <c r="AO2017" i="33" s="1"/>
  <c r="AJ1778" i="33"/>
  <c r="AM2694" i="33"/>
  <c r="AL2103" i="33"/>
  <c r="AP2103" i="33" s="1"/>
  <c r="AK2964" i="33"/>
  <c r="AO2964" i="33" s="1"/>
  <c r="AM2124" i="33"/>
  <c r="AQ2124" i="33" s="1"/>
  <c r="AJ2208" i="33"/>
  <c r="AN2208" i="33" s="1"/>
  <c r="AK1342" i="33"/>
  <c r="AO1342" i="33" s="1"/>
  <c r="AJ3001" i="33"/>
  <c r="AN3001" i="33" s="1"/>
  <c r="AJ21" i="33"/>
  <c r="AN21" i="33" s="1"/>
  <c r="AM2663" i="33"/>
  <c r="AQ2663" i="33" s="1"/>
  <c r="AL2907" i="33"/>
  <c r="AK671" i="33"/>
  <c r="AM167" i="33"/>
  <c r="AM652" i="33"/>
  <c r="AQ652" i="33" s="1"/>
  <c r="AM291" i="33"/>
  <c r="AQ291" i="33" s="1"/>
  <c r="AL2012" i="33"/>
  <c r="AP2012" i="33" s="1"/>
  <c r="AM1409" i="33"/>
  <c r="AL410" i="33"/>
  <c r="AP410" i="33" s="1"/>
  <c r="AM157" i="33"/>
  <c r="AQ157" i="33" s="1"/>
  <c r="AJ1429" i="33"/>
  <c r="AN1429" i="33" s="1"/>
  <c r="AL2530" i="33"/>
  <c r="AK2810" i="33"/>
  <c r="AO2810" i="33" s="1"/>
  <c r="AL1804" i="33"/>
  <c r="AP1804" i="33" s="1"/>
  <c r="AJ1963" i="33"/>
  <c r="AN1963" i="33" s="1"/>
  <c r="AM2510" i="33"/>
  <c r="AK2073" i="33"/>
  <c r="AK1204" i="33"/>
  <c r="AJ2930" i="33"/>
  <c r="AM2183" i="33"/>
  <c r="AQ2183" i="33" s="1"/>
  <c r="AM712" i="33"/>
  <c r="AK195" i="33"/>
  <c r="AO195" i="33" s="1"/>
  <c r="AM1733" i="33"/>
  <c r="AQ1733" i="33" s="1"/>
  <c r="AL1724" i="33"/>
  <c r="AM2146" i="33"/>
  <c r="AK2453" i="33"/>
  <c r="AO2453" i="33" s="1"/>
  <c r="AJ1425" i="33"/>
  <c r="AN1425" i="33" s="1"/>
  <c r="AL2585" i="33"/>
  <c r="AP2585" i="33" s="1"/>
  <c r="AM1711" i="33"/>
  <c r="AQ1711" i="33" s="1"/>
  <c r="AL506" i="33"/>
  <c r="AP506" i="33" s="1"/>
  <c r="AK2622" i="33"/>
  <c r="AO2622" i="33" s="1"/>
  <c r="AM1327" i="33"/>
  <c r="AQ1327" i="33" s="1"/>
  <c r="AK927" i="33"/>
  <c r="AO927" i="33" s="1"/>
  <c r="AL2618" i="33"/>
  <c r="AJ945" i="33"/>
  <c r="AJ2826" i="33"/>
  <c r="AN2826" i="33" s="1"/>
  <c r="AM2141" i="33"/>
  <c r="AM633" i="33"/>
  <c r="AQ633" i="33" s="1"/>
  <c r="AL1213" i="33"/>
  <c r="AP1213" i="33" s="1"/>
  <c r="AK2878" i="33"/>
  <c r="AM1101" i="33"/>
  <c r="AQ1101" i="33" s="1"/>
  <c r="AJ2272" i="33"/>
  <c r="AN2272" i="33" s="1"/>
  <c r="AJ508" i="33"/>
  <c r="AM2578" i="33"/>
  <c r="AQ2578" i="33" s="1"/>
  <c r="AL2495" i="33"/>
  <c r="AK703" i="33"/>
  <c r="AO703" i="33" s="1"/>
  <c r="AL27" i="33"/>
  <c r="AP27" i="33" s="1"/>
  <c r="AL1057" i="33"/>
  <c r="AM3045" i="33"/>
  <c r="AQ3045" i="33" s="1"/>
  <c r="AJ907" i="33"/>
  <c r="AM2095" i="33"/>
  <c r="AJ2838" i="33"/>
  <c r="AK1008" i="33"/>
  <c r="AJ2017" i="33"/>
  <c r="AL1778" i="33"/>
  <c r="AL2694" i="33"/>
  <c r="AJ2964" i="33"/>
  <c r="AN2964" i="33" s="1"/>
  <c r="AL2055" i="33"/>
  <c r="AP2055" i="33" s="1"/>
  <c r="AM424" i="33"/>
  <c r="AQ424" i="33" s="1"/>
  <c r="AK2124" i="33"/>
  <c r="AO2124" i="33" s="1"/>
  <c r="AK2208" i="33"/>
  <c r="AO2208" i="33" s="1"/>
  <c r="AJ1342" i="33"/>
  <c r="AN1342" i="33" s="1"/>
  <c r="AT1342" i="33" s="1"/>
  <c r="AM21" i="33"/>
  <c r="AQ21" i="33" s="1"/>
  <c r="AJ2907" i="33"/>
  <c r="AJ671" i="33"/>
  <c r="AN671" i="33" s="1"/>
  <c r="AK652" i="33"/>
  <c r="AK2012" i="33"/>
  <c r="AL439" i="33"/>
  <c r="AP439" i="33" s="1"/>
  <c r="AM2901" i="33"/>
  <c r="AQ2901" i="33" s="1"/>
  <c r="AM2530" i="33"/>
  <c r="AM2810" i="33"/>
  <c r="AQ2810" i="33" s="1"/>
  <c r="AK1804" i="33"/>
  <c r="AO1804" i="33" s="1"/>
  <c r="AK1963" i="33"/>
  <c r="AO1963" i="33" s="1"/>
  <c r="AL2510" i="33"/>
  <c r="AP2510" i="33" s="1"/>
  <c r="AL583" i="33"/>
  <c r="AP583" i="33" s="1"/>
  <c r="AJ2073" i="33"/>
  <c r="AM1204" i="33"/>
  <c r="AJ3012" i="33"/>
  <c r="AN3012" i="33" s="1"/>
  <c r="AJ712" i="33"/>
  <c r="AM195" i="33"/>
  <c r="AL1733" i="33"/>
  <c r="AP1733" i="33" s="1"/>
  <c r="AM1724" i="33"/>
  <c r="AK2146" i="33"/>
  <c r="AO2146" i="33" s="1"/>
  <c r="AM1425" i="33"/>
  <c r="AK2585" i="33"/>
  <c r="AJ1327" i="33"/>
  <c r="AJ927" i="33"/>
  <c r="AN927" i="33" s="1"/>
  <c r="AM2618" i="33"/>
  <c r="AL945" i="33"/>
  <c r="AL2141" i="33"/>
  <c r="AK633" i="33"/>
  <c r="AM1213" i="33"/>
  <c r="AQ1213" i="33" s="1"/>
  <c r="AM2878" i="33"/>
  <c r="AQ2878" i="33" s="1"/>
  <c r="AK1101" i="33"/>
  <c r="AO1101" i="33" s="1"/>
  <c r="AL508" i="33"/>
  <c r="AK2495" i="33"/>
  <c r="AJ703" i="33"/>
  <c r="AK27" i="33"/>
  <c r="AJ1057" i="33"/>
  <c r="AK3045" i="33"/>
  <c r="AL907" i="33"/>
  <c r="AK2838" i="33"/>
  <c r="AO2838" i="33" s="1"/>
  <c r="AK210" i="33"/>
  <c r="AO210" i="33" s="1"/>
  <c r="AM681" i="33"/>
  <c r="AK1889" i="33"/>
  <c r="AO1889" i="33" s="1"/>
  <c r="AJ2573" i="33"/>
  <c r="AJ428" i="33"/>
  <c r="AN428" i="33" s="1"/>
  <c r="AK1755" i="33"/>
  <c r="AO1755" i="33" s="1"/>
  <c r="AJ2923" i="33"/>
  <c r="AM2386" i="33"/>
  <c r="AQ2386" i="33" s="1"/>
  <c r="AL1769" i="33"/>
  <c r="AP1769" i="33" s="1"/>
  <c r="AK373" i="33"/>
  <c r="AO373" i="33" s="1"/>
  <c r="AJ768" i="33"/>
  <c r="AN768" i="33" s="1"/>
  <c r="AK2439" i="33"/>
  <c r="AO2439" i="33" s="1"/>
  <c r="AL2334" i="33"/>
  <c r="AP2334" i="33" s="1"/>
  <c r="AK1069" i="33"/>
  <c r="AO1069" i="33" s="1"/>
  <c r="AJ3280" i="33"/>
  <c r="AL3053" i="33"/>
  <c r="AL2708" i="33"/>
  <c r="AP2708" i="33" s="1"/>
  <c r="AL3096" i="33"/>
  <c r="AP3096" i="33" s="1"/>
  <c r="AL1807" i="33"/>
  <c r="AP1807" i="33" s="1"/>
  <c r="AJ1757" i="33"/>
  <c r="AN1757" i="33" s="1"/>
  <c r="AK2965" i="33"/>
  <c r="AO2965" i="33" s="1"/>
  <c r="AL1044" i="33"/>
  <c r="AP1044" i="33" s="1"/>
  <c r="AK1884" i="33"/>
  <c r="AK486" i="33"/>
  <c r="AO486" i="33" s="1"/>
  <c r="AL739" i="33"/>
  <c r="AM336" i="33"/>
  <c r="AM257" i="33"/>
  <c r="AL2320" i="33"/>
  <c r="AK1737" i="33"/>
  <c r="AK2436" i="33"/>
  <c r="AO2436" i="33" s="1"/>
  <c r="AK738" i="33"/>
  <c r="AK2766" i="33"/>
  <c r="AO2766" i="33" s="1"/>
  <c r="AU2766" i="33" s="1"/>
  <c r="AL109" i="33"/>
  <c r="AP109" i="33" s="1"/>
  <c r="AL1517" i="33"/>
  <c r="AL959" i="33"/>
  <c r="AK205" i="33"/>
  <c r="AL3051" i="33"/>
  <c r="AP3051" i="33" s="1"/>
  <c r="AJ1156" i="33"/>
  <c r="AM2468" i="33"/>
  <c r="AJ953" i="33"/>
  <c r="AN953" i="33" s="1"/>
  <c r="AM972" i="33"/>
  <c r="AQ972" i="33" s="1"/>
  <c r="AJ2651" i="33"/>
  <c r="AN2651" i="33" s="1"/>
  <c r="AJ798" i="33"/>
  <c r="AN798" i="33" s="1"/>
  <c r="AT798" i="33" s="1"/>
  <c r="AK2683" i="33"/>
  <c r="AO2683" i="33" s="1"/>
  <c r="AK2697" i="33"/>
  <c r="AO2697" i="33" s="1"/>
  <c r="AK649" i="33"/>
  <c r="AO649" i="33" s="1"/>
  <c r="AJ2024" i="33"/>
  <c r="AN2024" i="33" s="1"/>
  <c r="AJ1797" i="33"/>
  <c r="AN1797" i="33" s="1"/>
  <c r="AK1181" i="33"/>
  <c r="AO1181" i="33" s="1"/>
  <c r="AL196" i="33"/>
  <c r="AK1449" i="33"/>
  <c r="AO1449" i="33" s="1"/>
  <c r="AL2978" i="33"/>
  <c r="AJ2518" i="33"/>
  <c r="AK3276" i="33"/>
  <c r="AM3241" i="33"/>
  <c r="AJ1914" i="33"/>
  <c r="AN1914" i="33" s="1"/>
  <c r="AK2043" i="33"/>
  <c r="AO2043" i="33" s="1"/>
  <c r="AL2066" i="33"/>
  <c r="AP2066" i="33" s="1"/>
  <c r="AK1280" i="33"/>
  <c r="AO1280" i="33" s="1"/>
  <c r="AU1280" i="33" s="1"/>
  <c r="AM2122" i="33"/>
  <c r="AK3245" i="33"/>
  <c r="AL549" i="33"/>
  <c r="AM1036" i="33"/>
  <c r="AQ1036" i="33" s="1"/>
  <c r="AK1288" i="33"/>
  <c r="AO1288" i="33" s="1"/>
  <c r="AM1302" i="33"/>
  <c r="AQ1302" i="33" s="1"/>
  <c r="AJ1027" i="33"/>
  <c r="AJ2692" i="33"/>
  <c r="AN2692" i="33" s="1"/>
  <c r="AT2692" i="33" s="1"/>
  <c r="AK2372" i="33"/>
  <c r="AO2372" i="33" s="1"/>
  <c r="AL2405" i="33"/>
  <c r="AM2293" i="33"/>
  <c r="AQ2293" i="33" s="1"/>
  <c r="AL1573" i="33"/>
  <c r="AP1573" i="33" s="1"/>
  <c r="AJ2422" i="33"/>
  <c r="AN2422" i="33" s="1"/>
  <c r="AL1976" i="33"/>
  <c r="AP1976" i="33" s="1"/>
  <c r="AV1976" i="33" s="1"/>
  <c r="AJ2065" i="33"/>
  <c r="AN2065" i="33" s="1"/>
  <c r="AM311" i="33"/>
  <c r="AQ311" i="33" s="1"/>
  <c r="AM40" i="33"/>
  <c r="AQ40" i="33" s="1"/>
  <c r="AM2725" i="33"/>
  <c r="AQ2725" i="33" s="1"/>
  <c r="AL1761" i="33"/>
  <c r="AL3186" i="33"/>
  <c r="AJ814" i="33"/>
  <c r="AN814" i="33" s="1"/>
  <c r="AK1336" i="33"/>
  <c r="AO1336" i="33" s="1"/>
  <c r="AL2385" i="33"/>
  <c r="AL2885" i="33"/>
  <c r="AP2885" i="33" s="1"/>
  <c r="AM490" i="33"/>
  <c r="AQ490" i="33" s="1"/>
  <c r="AL2042" i="33"/>
  <c r="AJ701" i="33"/>
  <c r="AM483" i="33"/>
  <c r="AQ483" i="33" s="1"/>
  <c r="AK147" i="33"/>
  <c r="AO147" i="33" s="1"/>
  <c r="AL72" i="33"/>
  <c r="AP72" i="33" s="1"/>
  <c r="AJ408" i="33"/>
  <c r="AN408" i="33" s="1"/>
  <c r="AM2615" i="33"/>
  <c r="AQ2615" i="33" s="1"/>
  <c r="AJ480" i="33"/>
  <c r="AK1250" i="33"/>
  <c r="AO1250" i="33" s="1"/>
  <c r="AL3128" i="33"/>
  <c r="AP3128" i="33" s="1"/>
  <c r="AJ1682" i="33"/>
  <c r="AJ515" i="33"/>
  <c r="AN515" i="33" s="1"/>
  <c r="AK878" i="33"/>
  <c r="AO878" i="33" s="1"/>
  <c r="AJ1316" i="33"/>
  <c r="AM2499" i="33"/>
  <c r="AL3048" i="33"/>
  <c r="AP3048" i="33" s="1"/>
  <c r="AM179" i="33"/>
  <c r="AQ179" i="33" s="1"/>
  <c r="AM773" i="33"/>
  <c r="AQ773" i="33" s="1"/>
  <c r="AJ1920" i="33"/>
  <c r="AN1920" i="33" s="1"/>
  <c r="AL1423" i="33"/>
  <c r="AP1423" i="33" s="1"/>
  <c r="AL2026" i="33"/>
  <c r="AP2026" i="33" s="1"/>
  <c r="AK2769" i="33"/>
  <c r="AJ340" i="33"/>
  <c r="AL1791" i="33"/>
  <c r="AJ678" i="33"/>
  <c r="AN678" i="33" s="1"/>
  <c r="AK674" i="33"/>
  <c r="AM36" i="33"/>
  <c r="AQ36" i="33" s="1"/>
  <c r="AJ1088" i="33"/>
  <c r="AN1088" i="33" s="1"/>
  <c r="AT1088" i="33" s="1"/>
  <c r="AL2077" i="33"/>
  <c r="AP2077" i="33" s="1"/>
  <c r="AK950" i="33"/>
  <c r="AO950" i="33" s="1"/>
  <c r="AK271" i="33"/>
  <c r="AO271" i="33" s="1"/>
  <c r="AJ1019" i="33"/>
  <c r="AN1019" i="33" s="1"/>
  <c r="AL2271" i="33"/>
  <c r="AP2271" i="33" s="1"/>
  <c r="AM2784" i="33"/>
  <c r="AM784" i="33"/>
  <c r="AK3264" i="33"/>
  <c r="AO3264" i="33" s="1"/>
  <c r="AK714" i="33"/>
  <c r="AO714" i="33" s="1"/>
  <c r="AU714" i="33" s="1"/>
  <c r="AJ2678" i="33"/>
  <c r="AJ2120" i="33"/>
  <c r="AK2418" i="33"/>
  <c r="AO2418" i="33" s="1"/>
  <c r="AJ2586" i="33"/>
  <c r="AN2586" i="33" s="1"/>
  <c r="AM708" i="33"/>
  <c r="AJ1562" i="33"/>
  <c r="AN1562" i="33" s="1"/>
  <c r="AM1252" i="33"/>
  <c r="AQ1252" i="33" s="1"/>
  <c r="AJ2688" i="33"/>
  <c r="AN2688" i="33" s="1"/>
  <c r="AL1514" i="33"/>
  <c r="AK2569" i="33"/>
  <c r="AJ346" i="33"/>
  <c r="AN346" i="33" s="1"/>
  <c r="AM1572" i="33"/>
  <c r="AQ1572" i="33" s="1"/>
  <c r="AL2839" i="33"/>
  <c r="AP2839" i="33" s="1"/>
  <c r="AJ2008" i="33"/>
  <c r="AK530" i="33"/>
  <c r="AO530" i="33" s="1"/>
  <c r="AJ1744" i="33"/>
  <c r="AN1744" i="33" s="1"/>
  <c r="AJ1122" i="33"/>
  <c r="AK479" i="33"/>
  <c r="AO479" i="33" s="1"/>
  <c r="AU479" i="33" s="1"/>
  <c r="AL49" i="33"/>
  <c r="AP49" i="33" s="1"/>
  <c r="AM555" i="33"/>
  <c r="AQ555" i="33" s="1"/>
  <c r="AK521" i="33"/>
  <c r="AK2623" i="33"/>
  <c r="AO2623" i="33" s="1"/>
  <c r="AL928" i="33"/>
  <c r="AP928" i="33" s="1"/>
  <c r="AK2106" i="33"/>
  <c r="AO2106" i="33" s="1"/>
  <c r="AL65" i="33"/>
  <c r="AP65" i="33" s="1"/>
  <c r="AL2100" i="33"/>
  <c r="AJ1772" i="33"/>
  <c r="AN1772" i="33" s="1"/>
  <c r="AK2818" i="33"/>
  <c r="AO2818" i="33" s="1"/>
  <c r="AL2733" i="33"/>
  <c r="AL1080" i="33"/>
  <c r="AL442" i="33"/>
  <c r="AP442" i="33" s="1"/>
  <c r="AL2659" i="33"/>
  <c r="AP2659" i="33" s="1"/>
  <c r="AJ2863" i="33"/>
  <c r="AL2377" i="33"/>
  <c r="AJ973" i="33"/>
  <c r="AK1798" i="33"/>
  <c r="AO1798" i="33" s="1"/>
  <c r="AJ2484" i="33"/>
  <c r="AN2484" i="33" s="1"/>
  <c r="AK2946" i="33"/>
  <c r="AO2946" i="33" s="1"/>
  <c r="AL944" i="33"/>
  <c r="AL2382" i="33"/>
  <c r="AK258" i="33"/>
  <c r="AK569" i="33"/>
  <c r="AO569" i="33" s="1"/>
  <c r="AK376" i="33"/>
  <c r="AK943" i="33"/>
  <c r="AO943" i="33" s="1"/>
  <c r="AK779" i="33"/>
  <c r="AM3262" i="33"/>
  <c r="AM2669" i="33"/>
  <c r="AM3230" i="33"/>
  <c r="AQ3230" i="33" s="1"/>
  <c r="AL1535" i="33"/>
  <c r="AP1535" i="33" s="1"/>
  <c r="AJ1053" i="33"/>
  <c r="AN1053" i="33" s="1"/>
  <c r="AM3055" i="33"/>
  <c r="AQ3055" i="33" s="1"/>
  <c r="AK1140" i="33"/>
  <c r="AO1140" i="33" s="1"/>
  <c r="AK960" i="33"/>
  <c r="AJ460" i="33"/>
  <c r="AN460" i="33" s="1"/>
  <c r="AM1203" i="33"/>
  <c r="AQ1203" i="33" s="1"/>
  <c r="AJ1599" i="33"/>
  <c r="AN1599" i="33" s="1"/>
  <c r="AJ2048" i="33"/>
  <c r="AN2048" i="33" s="1"/>
  <c r="AM1129" i="33"/>
  <c r="AQ1129" i="33" s="1"/>
  <c r="AJ1979" i="33"/>
  <c r="AN1979" i="33" s="1"/>
  <c r="AK594" i="33"/>
  <c r="AM2893" i="33"/>
  <c r="AM470" i="33"/>
  <c r="AQ470" i="33" s="1"/>
  <c r="AM1494" i="33"/>
  <c r="AQ1494" i="33" s="1"/>
  <c r="AK870" i="33"/>
  <c r="AO870" i="33" s="1"/>
  <c r="AJ1941" i="33"/>
  <c r="AL2951" i="33"/>
  <c r="AP2951" i="33" s="1"/>
  <c r="AM556" i="33"/>
  <c r="AQ556" i="33" s="1"/>
  <c r="AJ2068" i="33"/>
  <c r="AN2068" i="33" s="1"/>
  <c r="AJ242" i="33"/>
  <c r="AJ2744" i="33"/>
  <c r="AL1324" i="33"/>
  <c r="AM8" i="33"/>
  <c r="AQ8" i="33" s="1"/>
  <c r="AM2086" i="33"/>
  <c r="AK837" i="33"/>
  <c r="AL710" i="33"/>
  <c r="AP710" i="33" s="1"/>
  <c r="AK722" i="33"/>
  <c r="AJ1637" i="33"/>
  <c r="AK185" i="33"/>
  <c r="AL2960" i="33"/>
  <c r="AP2960" i="33" s="1"/>
  <c r="AM155" i="33"/>
  <c r="AQ155" i="33" s="1"/>
  <c r="AM3261" i="33"/>
  <c r="AQ3261" i="33" s="1"/>
  <c r="AL775" i="33"/>
  <c r="AP775" i="33" s="1"/>
  <c r="AM752" i="33"/>
  <c r="AQ752" i="33" s="1"/>
  <c r="AM2387" i="33"/>
  <c r="AQ2387" i="33" s="1"/>
  <c r="AM2469" i="33"/>
  <c r="AQ2469" i="33" s="1"/>
  <c r="AM2478" i="33"/>
  <c r="AJ1763" i="33"/>
  <c r="AL2749" i="33"/>
  <c r="AP2749" i="33" s="1"/>
  <c r="AJ850" i="33"/>
  <c r="AK3091" i="33"/>
  <c r="AO3091" i="33" s="1"/>
  <c r="AK1858" i="33"/>
  <c r="AM1305" i="33"/>
  <c r="AQ1305" i="33" s="1"/>
  <c r="AK268" i="33"/>
  <c r="AK1396" i="33"/>
  <c r="AJ382" i="33"/>
  <c r="AK1958" i="33"/>
  <c r="AO1958" i="33" s="1"/>
  <c r="AJ1323" i="33"/>
  <c r="AK939" i="33"/>
  <c r="AO939" i="33" s="1"/>
  <c r="AK2424" i="33"/>
  <c r="AO2424" i="33" s="1"/>
  <c r="AK848" i="33"/>
  <c r="AL2611" i="33"/>
  <c r="AK357" i="33"/>
  <c r="AM50" i="33"/>
  <c r="AK3127" i="33"/>
  <c r="AO3127" i="33" s="1"/>
  <c r="AJ1809" i="33"/>
  <c r="AK2354" i="33"/>
  <c r="AO2354" i="33" s="1"/>
  <c r="AJ3212" i="33"/>
  <c r="AN3212" i="33" s="1"/>
  <c r="AJ405" i="33"/>
  <c r="AN405" i="33" s="1"/>
  <c r="AJ537" i="33"/>
  <c r="AM597" i="33"/>
  <c r="AQ597" i="33" s="1"/>
  <c r="AK3210" i="33"/>
  <c r="AJ740" i="33"/>
  <c r="AL3122" i="33"/>
  <c r="AJ2957" i="33"/>
  <c r="AN2957" i="33" s="1"/>
  <c r="AJ3013" i="33"/>
  <c r="AN3013" i="33" s="1"/>
  <c r="AK1298" i="33"/>
  <c r="AL776" i="33"/>
  <c r="AL322" i="33"/>
  <c r="AK3216" i="33"/>
  <c r="AO3216" i="33" s="1"/>
  <c r="AK281" i="33"/>
  <c r="AO281" i="33" s="1"/>
  <c r="AJ1659" i="33"/>
  <c r="AJ1098" i="33"/>
  <c r="AL349" i="33"/>
  <c r="AP349" i="33" s="1"/>
  <c r="AK23" i="33"/>
  <c r="AL1881" i="33"/>
  <c r="AL2953" i="33"/>
  <c r="AJ2884" i="33"/>
  <c r="AN2884" i="33" s="1"/>
  <c r="AJ1371" i="33"/>
  <c r="AN1371" i="33" s="1"/>
  <c r="AL2121" i="33"/>
  <c r="AM2716" i="33"/>
  <c r="AQ2716" i="33" s="1"/>
  <c r="AJ747" i="33"/>
  <c r="AN747" i="33" s="1"/>
  <c r="AL411" i="33"/>
  <c r="AK1464" i="33"/>
  <c r="AL1852" i="33"/>
  <c r="AK1812" i="33"/>
  <c r="AO1812" i="33" s="1"/>
  <c r="AJ917" i="33"/>
  <c r="AN917" i="33" s="1"/>
  <c r="AK3034" i="33"/>
  <c r="AO3034" i="33" s="1"/>
  <c r="AM3237" i="33"/>
  <c r="AQ3237" i="33" s="1"/>
  <c r="AL1841" i="33"/>
  <c r="AP1841" i="33" s="1"/>
  <c r="AK1977" i="33"/>
  <c r="AL2228" i="33"/>
  <c r="AL466" i="33"/>
  <c r="AP466" i="33" s="1"/>
  <c r="AK2933" i="33"/>
  <c r="AO2933" i="33" s="1"/>
  <c r="AJ1187" i="33"/>
  <c r="AN1187" i="33" s="1"/>
  <c r="AL1126" i="33"/>
  <c r="AL956" i="33"/>
  <c r="AL3080" i="33"/>
  <c r="AP3080" i="33" s="1"/>
  <c r="AM1197" i="33"/>
  <c r="AQ1197" i="33" s="1"/>
  <c r="AM1545" i="33"/>
  <c r="AM2620" i="33"/>
  <c r="AQ2620" i="33" s="1"/>
  <c r="AJ876" i="33"/>
  <c r="AN876" i="33" s="1"/>
  <c r="AM1385" i="33"/>
  <c r="AQ1385" i="33" s="1"/>
  <c r="AM300" i="33"/>
  <c r="AL3156" i="33"/>
  <c r="AL1661" i="33"/>
  <c r="AJ1476" i="33"/>
  <c r="AL1068" i="33"/>
  <c r="AP1068" i="33" s="1"/>
  <c r="AJ150" i="33"/>
  <c r="AK696" i="33"/>
  <c r="AO696" i="33" s="1"/>
  <c r="AJ245" i="33"/>
  <c r="AN245" i="33" s="1"/>
  <c r="AK2626" i="33"/>
  <c r="AO2626" i="33" s="1"/>
  <c r="AJ2812" i="33"/>
  <c r="AJ3205" i="33"/>
  <c r="AN3205" i="33" s="1"/>
  <c r="AK2728" i="33"/>
  <c r="AO2728" i="33" s="1"/>
  <c r="AM1524" i="33"/>
  <c r="AM634" i="33"/>
  <c r="AL900" i="33"/>
  <c r="AP900" i="33" s="1"/>
  <c r="AK2777" i="33"/>
  <c r="AM744" i="33"/>
  <c r="AJ2085" i="33"/>
  <c r="AN2085" i="33" s="1"/>
  <c r="AL2575" i="33"/>
  <c r="AP2575" i="33" s="1"/>
  <c r="AM2460" i="33"/>
  <c r="AQ2460" i="33" s="1"/>
  <c r="AK2286" i="33"/>
  <c r="AO2286" i="33" s="1"/>
  <c r="AJ1581" i="33"/>
  <c r="AL1378" i="33"/>
  <c r="AK2722" i="33"/>
  <c r="AO2722" i="33" s="1"/>
  <c r="AU2722" i="33" s="1"/>
  <c r="AJ1837" i="33"/>
  <c r="AN1837" i="33" s="1"/>
  <c r="AK2752" i="33"/>
  <c r="AO2752" i="33" s="1"/>
  <c r="AL2491" i="33"/>
  <c r="AP2491" i="33" s="1"/>
  <c r="AM783" i="33"/>
  <c r="AQ783" i="33" s="1"/>
  <c r="AK2706" i="33"/>
  <c r="AO2706" i="33" s="1"/>
  <c r="AU2706" i="33" s="1"/>
  <c r="AM2450" i="33"/>
  <c r="AQ2450" i="33" s="1"/>
  <c r="AK563" i="33"/>
  <c r="AJ2337" i="33"/>
  <c r="AN2337" i="33" s="1"/>
  <c r="AM348" i="33"/>
  <c r="AQ348" i="33" s="1"/>
  <c r="AK1684" i="33"/>
  <c r="AO1684" i="33" s="1"/>
  <c r="AM2990" i="33"/>
  <c r="AQ2990" i="33" s="1"/>
  <c r="AJ128" i="33"/>
  <c r="AN128" i="33" s="1"/>
  <c r="AJ2542" i="33"/>
  <c r="AN2542" i="33" s="1"/>
  <c r="AK694" i="33"/>
  <c r="AO694" i="33" s="1"/>
  <c r="AJ2273" i="33"/>
  <c r="AN2273" i="33" s="1"/>
  <c r="AK1085" i="33"/>
  <c r="AO1085" i="33" s="1"/>
  <c r="AJ2226" i="33"/>
  <c r="AK2067" i="33"/>
  <c r="AO2067" i="33" s="1"/>
  <c r="AM1260" i="33"/>
  <c r="AQ1260" i="33" s="1"/>
  <c r="AK2159" i="33"/>
  <c r="AO2159" i="33" s="1"/>
  <c r="AJ822" i="33"/>
  <c r="AN822" i="33" s="1"/>
  <c r="AJ659" i="33"/>
  <c r="AJ2123" i="33"/>
  <c r="AK1691" i="33"/>
  <c r="AM2867" i="33"/>
  <c r="AQ2867" i="33" s="1"/>
  <c r="AJ2881" i="33"/>
  <c r="AN2881" i="33" s="1"/>
  <c r="AL1631" i="33"/>
  <c r="AP1631" i="33" s="1"/>
  <c r="AL1762" i="33"/>
  <c r="AP1762" i="33" s="1"/>
  <c r="AM985" i="33"/>
  <c r="AQ985" i="33" s="1"/>
  <c r="AJ1607" i="33"/>
  <c r="AN1607" i="33" s="1"/>
  <c r="AM413" i="33"/>
  <c r="AJ1629" i="33"/>
  <c r="AN1629" i="33" s="1"/>
  <c r="AK573" i="33"/>
  <c r="AJ2240" i="33"/>
  <c r="AN2240" i="33" s="1"/>
  <c r="AM2879" i="33"/>
  <c r="AL2074" i="33"/>
  <c r="AL2994" i="33"/>
  <c r="AP2994" i="33" s="1"/>
  <c r="AJ2534" i="33"/>
  <c r="AJ145" i="33"/>
  <c r="AN145" i="33" s="1"/>
  <c r="AJ378" i="33"/>
  <c r="AN378" i="33" s="1"/>
  <c r="AL299" i="33"/>
  <c r="AL2437" i="33"/>
  <c r="AP2437" i="33" s="1"/>
  <c r="AK3145" i="33"/>
  <c r="AO3145" i="33" s="1"/>
  <c r="AM2393" i="33"/>
  <c r="AJ1023" i="33"/>
  <c r="AK2674" i="33"/>
  <c r="AO2674" i="33" s="1"/>
  <c r="AL1626" i="33"/>
  <c r="AP1626" i="33" s="1"/>
  <c r="AM2791" i="33"/>
  <c r="AQ2791" i="33" s="1"/>
  <c r="AL1779" i="33"/>
  <c r="AP1779" i="33" s="1"/>
  <c r="AL3178" i="33"/>
  <c r="AP3178" i="33" s="1"/>
  <c r="AL2677" i="33"/>
  <c r="AK2339" i="33"/>
  <c r="AJ1786" i="33"/>
  <c r="AN1786" i="33" s="1"/>
  <c r="AK977" i="33"/>
  <c r="AO977" i="33" s="1"/>
  <c r="AK1437" i="33"/>
  <c r="AL557" i="33"/>
  <c r="AL394" i="33"/>
  <c r="AL1065" i="33"/>
  <c r="AJ2483" i="33"/>
  <c r="AN2483" i="33" s="1"/>
  <c r="AM447" i="33"/>
  <c r="AQ447" i="33" s="1"/>
  <c r="AK2035" i="33"/>
  <c r="AO2035" i="33" s="1"/>
  <c r="AJ2108" i="33"/>
  <c r="AM1249" i="33"/>
  <c r="AQ1249" i="33" s="1"/>
  <c r="AK3234" i="33"/>
  <c r="AO3234" i="33" s="1"/>
  <c r="AJ1887" i="33"/>
  <c r="AJ2687" i="33"/>
  <c r="AN2687" i="33" s="1"/>
  <c r="AM1413" i="33"/>
  <c r="AL1603" i="33"/>
  <c r="AP1603" i="33" s="1"/>
  <c r="AL719" i="33"/>
  <c r="AP719" i="33" s="1"/>
  <c r="AM693" i="33"/>
  <c r="AM1952" i="33"/>
  <c r="AQ1952" i="33" s="1"/>
  <c r="AL2894" i="33"/>
  <c r="AP2894" i="33" s="1"/>
  <c r="AK3214" i="33"/>
  <c r="AL1752" i="33"/>
  <c r="AP1752" i="33" s="1"/>
  <c r="AM786" i="33"/>
  <c r="AM2417" i="33"/>
  <c r="AQ2417" i="33" s="1"/>
  <c r="AM2742" i="33"/>
  <c r="AQ2742" i="33" s="1"/>
  <c r="AM193" i="33"/>
  <c r="AL1504" i="33"/>
  <c r="AP1504" i="33" s="1"/>
  <c r="AJ899" i="33"/>
  <c r="AN899" i="33" s="1"/>
  <c r="AK1891" i="33"/>
  <c r="AO1891" i="33" s="1"/>
  <c r="AL994" i="33"/>
  <c r="AP994" i="33" s="1"/>
  <c r="AL821" i="33"/>
  <c r="AL2082" i="33"/>
  <c r="AP2082" i="33" s="1"/>
  <c r="AJ2600" i="33"/>
  <c r="AN2600" i="33" s="1"/>
  <c r="AJ3063" i="33"/>
  <c r="AJ2790" i="33"/>
  <c r="AJ3032" i="33"/>
  <c r="AK2947" i="33"/>
  <c r="AL1234" i="33"/>
  <c r="AP1234" i="33" s="1"/>
  <c r="AL7" i="33"/>
  <c r="AP7" i="33" s="1"/>
  <c r="AL1792" i="33"/>
  <c r="AJ1719" i="33"/>
  <c r="AM2972" i="33"/>
  <c r="AQ2972" i="33" s="1"/>
  <c r="AJ201" i="33"/>
  <c r="AN201" i="33" s="1"/>
  <c r="AJ199" i="33"/>
  <c r="AN199" i="33" s="1"/>
  <c r="AT199" i="33" s="1"/>
  <c r="AL2815" i="33"/>
  <c r="AL2581" i="33"/>
  <c r="AK2821" i="33"/>
  <c r="AO2821" i="33" s="1"/>
  <c r="AM431" i="33"/>
  <c r="AK3161" i="33"/>
  <c r="AK2709" i="33"/>
  <c r="AJ835" i="33"/>
  <c r="AJ494" i="33"/>
  <c r="AN494" i="33" s="1"/>
  <c r="AT494" i="33" s="1"/>
  <c r="AJ1729" i="33"/>
  <c r="AK646" i="33"/>
  <c r="AO646" i="33" s="1"/>
  <c r="AM812" i="33"/>
  <c r="AK2658" i="33"/>
  <c r="AL1089" i="33"/>
  <c r="AM1854" i="33"/>
  <c r="AQ1854" i="33" s="1"/>
  <c r="AL893" i="33"/>
  <c r="AP893" i="33" s="1"/>
  <c r="AV893" i="33" s="1"/>
  <c r="AK165" i="33"/>
  <c r="AO165" i="33" s="1"/>
  <c r="AK638" i="33"/>
  <c r="AO638" i="33" s="1"/>
  <c r="AK2747" i="33"/>
  <c r="AO2747" i="33" s="1"/>
  <c r="AK2905" i="33"/>
  <c r="AL1864" i="33"/>
  <c r="AP1864" i="33" s="1"/>
  <c r="AM1008" i="33"/>
  <c r="AQ1008" i="33" s="1"/>
  <c r="AL2017" i="33"/>
  <c r="AK1778" i="33"/>
  <c r="AO1778" i="33" s="1"/>
  <c r="AJ2694" i="33"/>
  <c r="AN2694" i="33" s="1"/>
  <c r="AJ2103" i="33"/>
  <c r="AN2103" i="33" s="1"/>
  <c r="AL2964" i="33"/>
  <c r="AP2964" i="33" s="1"/>
  <c r="AJ2055" i="33"/>
  <c r="AN2055" i="33" s="1"/>
  <c r="AK424" i="33"/>
  <c r="AO424" i="33" s="1"/>
  <c r="AJ2124" i="33"/>
  <c r="AN2124" i="33" s="1"/>
  <c r="AT2124" i="33" s="1"/>
  <c r="AL1563" i="33"/>
  <c r="AP1563" i="33" s="1"/>
  <c r="AM1342" i="33"/>
  <c r="AL3001" i="33"/>
  <c r="AP3001" i="33" s="1"/>
  <c r="AM2907" i="33"/>
  <c r="AL671" i="33"/>
  <c r="AP671" i="33" s="1"/>
  <c r="AK167" i="33"/>
  <c r="AL652" i="33"/>
  <c r="AL291" i="33"/>
  <c r="AP291" i="33" s="1"/>
  <c r="AJ2012" i="33"/>
  <c r="AN2012" i="33" s="1"/>
  <c r="AK439" i="33"/>
  <c r="AO439" i="33" s="1"/>
  <c r="AL2901" i="33"/>
  <c r="AP2901" i="33" s="1"/>
  <c r="AL1409" i="33"/>
  <c r="AP1409" i="33" s="1"/>
  <c r="AK157" i="33"/>
  <c r="AO157" i="33" s="1"/>
  <c r="AK1429" i="33"/>
  <c r="AJ2530" i="33"/>
  <c r="AL2810" i="33"/>
  <c r="AP2810" i="33" s="1"/>
  <c r="AL1963" i="33"/>
  <c r="AJ2510" i="33"/>
  <c r="AL2073" i="33"/>
  <c r="AJ1204" i="33"/>
  <c r="AK2930" i="33"/>
  <c r="AK2183" i="33"/>
  <c r="AO2183" i="33" s="1"/>
  <c r="AJ2111" i="33"/>
  <c r="AN2111" i="33" s="1"/>
  <c r="AK712" i="33"/>
  <c r="AL195" i="33"/>
  <c r="AJ1733" i="33"/>
  <c r="AK1724" i="33"/>
  <c r="AJ2146" i="33"/>
  <c r="AL1425" i="33"/>
  <c r="AM2585" i="33"/>
  <c r="AQ2585" i="33" s="1"/>
  <c r="AJ1711" i="33"/>
  <c r="AN1711" i="33" s="1"/>
  <c r="AM506" i="33"/>
  <c r="AQ506" i="33" s="1"/>
  <c r="AM2622" i="33"/>
  <c r="AQ2622" i="33" s="1"/>
  <c r="AL1327" i="33"/>
  <c r="AP1327" i="33" s="1"/>
  <c r="AL927" i="33"/>
  <c r="AP927" i="33" s="1"/>
  <c r="AK2618" i="33"/>
  <c r="AM945" i="33"/>
  <c r="AL2826" i="33"/>
  <c r="AP2826" i="33" s="1"/>
  <c r="AK2141" i="33"/>
  <c r="AL633" i="33"/>
  <c r="AP633" i="33" s="1"/>
  <c r="AL2878" i="33"/>
  <c r="AL1101" i="33"/>
  <c r="AP1101" i="33" s="1"/>
  <c r="AK2272" i="33"/>
  <c r="AO2272" i="33" s="1"/>
  <c r="AM508" i="33"/>
  <c r="AM2495" i="33"/>
  <c r="AM703" i="33"/>
  <c r="AJ27" i="33"/>
  <c r="AK1057" i="33"/>
  <c r="AL3045" i="33"/>
  <c r="AK907" i="33"/>
  <c r="AJ2095" i="33"/>
  <c r="AN2095" i="33" s="1"/>
  <c r="AL2838" i="33"/>
  <c r="AM701" i="33"/>
  <c r="AQ701" i="33" s="1"/>
  <c r="AL483" i="33"/>
  <c r="AK72" i="33"/>
  <c r="AJ2488" i="33"/>
  <c r="AN2488" i="33" s="1"/>
  <c r="AM408" i="33"/>
  <c r="AM480" i="33"/>
  <c r="AQ480" i="33" s="1"/>
  <c r="AJ2204" i="33"/>
  <c r="AN2204" i="33" s="1"/>
  <c r="AL1250" i="33"/>
  <c r="AP1250" i="33" s="1"/>
  <c r="AK3128" i="33"/>
  <c r="AL1682" i="33"/>
  <c r="AM515" i="33"/>
  <c r="AQ515" i="33" s="1"/>
  <c r="AJ1834" i="33"/>
  <c r="AN1834" i="33" s="1"/>
  <c r="AJ878" i="33"/>
  <c r="AN878" i="33" s="1"/>
  <c r="AM1316" i="33"/>
  <c r="AL2499" i="33"/>
  <c r="AP2499" i="33" s="1"/>
  <c r="AJ3048" i="33"/>
  <c r="AN3048" i="33" s="1"/>
  <c r="AK773" i="33"/>
  <c r="AO773" i="33" s="1"/>
  <c r="AK1423" i="33"/>
  <c r="AO1423" i="33" s="1"/>
  <c r="AK2026" i="33"/>
  <c r="AO2026" i="33" s="1"/>
  <c r="AM2769" i="33"/>
  <c r="AL340" i="33"/>
  <c r="AM1791" i="33"/>
  <c r="AK678" i="33"/>
  <c r="AJ674" i="33"/>
  <c r="AL1088" i="33"/>
  <c r="AP1088" i="33" s="1"/>
  <c r="AM2077" i="33"/>
  <c r="AQ2077" i="33" s="1"/>
  <c r="AL1019" i="33"/>
  <c r="AP1019" i="33" s="1"/>
  <c r="AJ698" i="33"/>
  <c r="AN698" i="33" s="1"/>
  <c r="AK2784" i="33"/>
  <c r="AO2784" i="33" s="1"/>
  <c r="AK784" i="33"/>
  <c r="AJ3264" i="33"/>
  <c r="AN3264" i="33" s="1"/>
  <c r="AM1239" i="33"/>
  <c r="AQ1239" i="33" s="1"/>
  <c r="AM2735" i="33"/>
  <c r="AQ2735" i="33" s="1"/>
  <c r="AM2678" i="33"/>
  <c r="AQ2678" i="33" s="1"/>
  <c r="AK2120" i="33"/>
  <c r="AO2120" i="33" s="1"/>
  <c r="AL2418" i="33"/>
  <c r="AP2418" i="33" s="1"/>
  <c r="AK867" i="33"/>
  <c r="AO867" i="33" s="1"/>
  <c r="AM2586" i="33"/>
  <c r="AQ2586" i="33" s="1"/>
  <c r="AK708" i="33"/>
  <c r="AO708" i="33" s="1"/>
  <c r="AK1252" i="33"/>
  <c r="AM2688" i="33"/>
  <c r="AJ2545" i="33"/>
  <c r="AN2545" i="33" s="1"/>
  <c r="AM522" i="33"/>
  <c r="AQ522" i="33" s="1"/>
  <c r="AM2091" i="33"/>
  <c r="AQ2091" i="33" s="1"/>
  <c r="AJ1424" i="33"/>
  <c r="AN1424" i="33" s="1"/>
  <c r="AJ1514" i="33"/>
  <c r="AN1514" i="33" s="1"/>
  <c r="AJ2569" i="33"/>
  <c r="AN2569" i="33" s="1"/>
  <c r="AJ1572" i="33"/>
  <c r="AN1572" i="33" s="1"/>
  <c r="AK2839" i="33"/>
  <c r="AO2839" i="33" s="1"/>
  <c r="AM2008" i="33"/>
  <c r="AQ2008" i="33" s="1"/>
  <c r="AJ530" i="33"/>
  <c r="AM1744" i="33"/>
  <c r="AQ1744" i="33" s="1"/>
  <c r="AL1122" i="33"/>
  <c r="AL479" i="33"/>
  <c r="AP479" i="33" s="1"/>
  <c r="AJ49" i="33"/>
  <c r="AN49" i="33" s="1"/>
  <c r="AJ1569" i="33"/>
  <c r="AN1569" i="33" s="1"/>
  <c r="AL555" i="33"/>
  <c r="AP555" i="33" s="1"/>
  <c r="AJ1136" i="33"/>
  <c r="AN1136" i="33" s="1"/>
  <c r="AT1136" i="33" s="1"/>
  <c r="AJ521" i="33"/>
  <c r="AN521" i="33" s="1"/>
  <c r="AJ253" i="33"/>
  <c r="AN253" i="33" s="1"/>
  <c r="AM2623" i="33"/>
  <c r="AM2754" i="33"/>
  <c r="AQ2754" i="33" s="1"/>
  <c r="AM928" i="33"/>
  <c r="AQ928" i="33" s="1"/>
  <c r="AM2106" i="33"/>
  <c r="AQ2106" i="33" s="1"/>
  <c r="AK65" i="33"/>
  <c r="AO65" i="33" s="1"/>
  <c r="AM121" i="33"/>
  <c r="AQ121" i="33" s="1"/>
  <c r="AK1772" i="33"/>
  <c r="AO1772" i="33" s="1"/>
  <c r="AK651" i="33"/>
  <c r="AO651" i="33" s="1"/>
  <c r="AK2733" i="33"/>
  <c r="AM1080" i="33"/>
  <c r="AQ1080" i="33" s="1"/>
  <c r="AK442" i="33"/>
  <c r="AO442" i="33" s="1"/>
  <c r="AJ2659" i="33"/>
  <c r="AL2863" i="33"/>
  <c r="AP2863" i="33" s="1"/>
  <c r="AM2377" i="33"/>
  <c r="AK973" i="33"/>
  <c r="AK2484" i="33"/>
  <c r="AL2946" i="33"/>
  <c r="AJ944" i="33"/>
  <c r="AJ2382" i="33"/>
  <c r="AN2382" i="33" s="1"/>
  <c r="AJ258" i="33"/>
  <c r="AN258" i="33" s="1"/>
  <c r="AJ569" i="33"/>
  <c r="AN569" i="33" s="1"/>
  <c r="AJ376" i="33"/>
  <c r="AN376" i="33" s="1"/>
  <c r="AJ3262" i="33"/>
  <c r="AJ2669" i="33"/>
  <c r="AM1140" i="33"/>
  <c r="AL960" i="33"/>
  <c r="AM460" i="33"/>
  <c r="AQ460" i="33" s="1"/>
  <c r="AL1203" i="33"/>
  <c r="AP1203" i="33" s="1"/>
  <c r="AL2048" i="33"/>
  <c r="AP2048" i="33" s="1"/>
  <c r="AK3125" i="33"/>
  <c r="AO3125" i="33" s="1"/>
  <c r="AL2063" i="33"/>
  <c r="AJ1773" i="33"/>
  <c r="AN1773" i="33" s="1"/>
  <c r="AJ594" i="33"/>
  <c r="AJ2893" i="33"/>
  <c r="AN2893" i="33" s="1"/>
  <c r="AJ2517" i="33"/>
  <c r="AN2517" i="33" s="1"/>
  <c r="AK1494" i="33"/>
  <c r="AO1494" i="33" s="1"/>
  <c r="AJ870" i="33"/>
  <c r="AM1941" i="33"/>
  <c r="AK2951" i="33"/>
  <c r="AO2951" i="33" s="1"/>
  <c r="AJ2232" i="33"/>
  <c r="AN2232" i="33" s="1"/>
  <c r="AK242" i="33"/>
  <c r="AO242" i="33" s="1"/>
  <c r="AM2744" i="33"/>
  <c r="AQ2744" i="33" s="1"/>
  <c r="AJ1324" i="33"/>
  <c r="AN1324" i="33" s="1"/>
  <c r="AL8" i="33"/>
  <c r="AP8" i="33" s="1"/>
  <c r="AL2086" i="33"/>
  <c r="AP2086" i="33" s="1"/>
  <c r="AM837" i="33"/>
  <c r="AQ837" i="33" s="1"/>
  <c r="AJ710" i="33"/>
  <c r="AN710" i="33" s="1"/>
  <c r="AJ722" i="33"/>
  <c r="AL1637" i="33"/>
  <c r="AP1637" i="33" s="1"/>
  <c r="AJ185" i="33"/>
  <c r="AN185" i="33" s="1"/>
  <c r="AL1991" i="33"/>
  <c r="AP1991" i="33" s="1"/>
  <c r="AJ2960" i="33"/>
  <c r="AK1132" i="33"/>
  <c r="AO1132" i="33" s="1"/>
  <c r="AK3261" i="33"/>
  <c r="AO3261" i="33" s="1"/>
  <c r="AJ775" i="33"/>
  <c r="AN775" i="33" s="1"/>
  <c r="AJ752" i="33"/>
  <c r="AN752" i="33" s="1"/>
  <c r="AJ2469" i="33"/>
  <c r="AN2469" i="33" s="1"/>
  <c r="AL2478" i="33"/>
  <c r="AP2478" i="33" s="1"/>
  <c r="AL1763" i="33"/>
  <c r="AP1763" i="33" s="1"/>
  <c r="AK2749" i="33"/>
  <c r="AM850" i="33"/>
  <c r="AQ850" i="33" s="1"/>
  <c r="AL3091" i="33"/>
  <c r="AP3091" i="33" s="1"/>
  <c r="AJ1858" i="33"/>
  <c r="AN1858" i="33" s="1"/>
  <c r="AK1305" i="33"/>
  <c r="AO1305" i="33" s="1"/>
  <c r="AJ268" i="33"/>
  <c r="AM1396" i="33"/>
  <c r="AM382" i="33"/>
  <c r="AQ382" i="33" s="1"/>
  <c r="AJ1958" i="33"/>
  <c r="AK1323" i="33"/>
  <c r="AM939" i="33"/>
  <c r="AQ939" i="33" s="1"/>
  <c r="AL2424" i="33"/>
  <c r="AM848" i="33"/>
  <c r="AQ848" i="33" s="1"/>
  <c r="AM2611" i="33"/>
  <c r="AL357" i="33"/>
  <c r="AL50" i="33"/>
  <c r="AP50" i="33" s="1"/>
  <c r="AJ3127" i="33"/>
  <c r="AK1809" i="33"/>
  <c r="AM2354" i="33"/>
  <c r="AK2461" i="33"/>
  <c r="AO2461" i="33" s="1"/>
  <c r="AL405" i="33"/>
  <c r="AK537" i="33"/>
  <c r="AJ597" i="33"/>
  <c r="AL3210" i="33"/>
  <c r="AP3210" i="33" s="1"/>
  <c r="AM740" i="33"/>
  <c r="AQ740" i="33" s="1"/>
  <c r="AK3122" i="33"/>
  <c r="AL1298" i="33"/>
  <c r="AP1298" i="33" s="1"/>
  <c r="AV1298" i="33" s="1"/>
  <c r="AM776" i="33"/>
  <c r="AQ776" i="33" s="1"/>
  <c r="AM322" i="33"/>
  <c r="AM3216" i="33"/>
  <c r="AM281" i="33"/>
  <c r="AK1659" i="33"/>
  <c r="AO1659" i="33" s="1"/>
  <c r="AK1098" i="33"/>
  <c r="AJ349" i="33"/>
  <c r="AN349" i="33" s="1"/>
  <c r="AM23" i="33"/>
  <c r="AQ23" i="33" s="1"/>
  <c r="AK1881" i="33"/>
  <c r="AO1881" i="33" s="1"/>
  <c r="AM2953" i="33"/>
  <c r="AL2884" i="33"/>
  <c r="AM2121" i="33"/>
  <c r="AJ2716" i="33"/>
  <c r="AN2716" i="33" s="1"/>
  <c r="AM747" i="33"/>
  <c r="AQ747" i="33" s="1"/>
  <c r="AK1821" i="33"/>
  <c r="AO1821" i="33" s="1"/>
  <c r="AM411" i="33"/>
  <c r="AJ1464" i="33"/>
  <c r="AM1852" i="33"/>
  <c r="AK917" i="33"/>
  <c r="AM3034" i="33"/>
  <c r="AQ3034" i="33" s="1"/>
  <c r="AK3237" i="33"/>
  <c r="AO3237" i="33" s="1"/>
  <c r="AM1841" i="33"/>
  <c r="AQ1841" i="33" s="1"/>
  <c r="AM1977" i="33"/>
  <c r="AQ1977" i="33" s="1"/>
  <c r="AK2228" i="33"/>
  <c r="AL1187" i="33"/>
  <c r="AP1187" i="33" s="1"/>
  <c r="AK1126" i="33"/>
  <c r="AK956" i="33"/>
  <c r="AO956" i="33" s="1"/>
  <c r="AL1197" i="33"/>
  <c r="AP1197" i="33" s="1"/>
  <c r="AK1545" i="33"/>
  <c r="AO1545" i="33" s="1"/>
  <c r="AK2620" i="33"/>
  <c r="AO2620" i="33" s="1"/>
  <c r="AJ2700" i="33"/>
  <c r="AN2700" i="33" s="1"/>
  <c r="AK876" i="33"/>
  <c r="AO876" i="33" s="1"/>
  <c r="AJ1385" i="33"/>
  <c r="AN1385" i="33" s="1"/>
  <c r="AK300" i="33"/>
  <c r="AO300" i="33" s="1"/>
  <c r="AJ450" i="33"/>
  <c r="AN450" i="33" s="1"/>
  <c r="AJ3156" i="33"/>
  <c r="AK1041" i="33"/>
  <c r="AO1041" i="33" s="1"/>
  <c r="AM1661" i="33"/>
  <c r="AQ1661" i="33" s="1"/>
  <c r="AK1476" i="33"/>
  <c r="AM1068" i="33"/>
  <c r="AQ1068" i="33" s="1"/>
  <c r="AJ2466" i="33"/>
  <c r="AN2466" i="33" s="1"/>
  <c r="AL206" i="33"/>
  <c r="AP206" i="33" s="1"/>
  <c r="AK150" i="33"/>
  <c r="AO150" i="33" s="1"/>
  <c r="AL2617" i="33"/>
  <c r="AP2617" i="33" s="1"/>
  <c r="AM696" i="33"/>
  <c r="AQ696" i="33" s="1"/>
  <c r="AL33" i="33"/>
  <c r="AM833" i="33"/>
  <c r="AK2591" i="33"/>
  <c r="AO2591" i="33" s="1"/>
  <c r="AJ2806" i="33"/>
  <c r="AN2806" i="33" s="1"/>
  <c r="AK2979" i="33"/>
  <c r="AO2979" i="33" s="1"/>
  <c r="AK571" i="33"/>
  <c r="AL2624" i="33"/>
  <c r="AP2624" i="33" s="1"/>
  <c r="AL980" i="33"/>
  <c r="AP980" i="33" s="1"/>
  <c r="AM753" i="33"/>
  <c r="AQ753" i="33" s="1"/>
  <c r="AJ553" i="33"/>
  <c r="AN553" i="33" s="1"/>
  <c r="AL1446" i="33"/>
  <c r="AL1989" i="33"/>
  <c r="AP1989" i="33" s="1"/>
  <c r="AK2801" i="33"/>
  <c r="AO2801" i="33" s="1"/>
  <c r="AM1090" i="33"/>
  <c r="AQ1090" i="33" s="1"/>
  <c r="AK3102" i="33"/>
  <c r="AO3102" i="33" s="1"/>
  <c r="AL1849" i="33"/>
  <c r="AP1849" i="33" s="1"/>
  <c r="AL709" i="33"/>
  <c r="AK993" i="33"/>
  <c r="AJ2962" i="33"/>
  <c r="AL1622" i="33"/>
  <c r="AP1622" i="33" s="1"/>
  <c r="AM1058" i="33"/>
  <c r="AQ1058" i="33" s="1"/>
  <c r="AM1683" i="33"/>
  <c r="AL351" i="33"/>
  <c r="AL2657" i="33"/>
  <c r="AP2657" i="33" s="1"/>
  <c r="AJ2711" i="33"/>
  <c r="AJ1349" i="33"/>
  <c r="AN1349" i="33" s="1"/>
  <c r="AK2590" i="33"/>
  <c r="AO2590" i="33" s="1"/>
  <c r="AM2567" i="33"/>
  <c r="AQ2567" i="33" s="1"/>
  <c r="AM566" i="33"/>
  <c r="AQ566" i="33" s="1"/>
  <c r="AL2727" i="33"/>
  <c r="AP2727" i="33" s="1"/>
  <c r="AM1523" i="33"/>
  <c r="AQ1523" i="33" s="1"/>
  <c r="AK2934" i="33"/>
  <c r="AK2823" i="33"/>
  <c r="AO2823" i="33" s="1"/>
  <c r="AM510" i="33"/>
  <c r="AM2682" i="33"/>
  <c r="AJ3267" i="33"/>
  <c r="AN3267" i="33" s="1"/>
  <c r="AL2553" i="33"/>
  <c r="AM286" i="33"/>
  <c r="AQ286" i="33" s="1"/>
  <c r="AM1787" i="33"/>
  <c r="AJ700" i="33"/>
  <c r="AN700" i="33" s="1"/>
  <c r="AK1784" i="33"/>
  <c r="AO1784" i="33" s="1"/>
  <c r="AK2877" i="33"/>
  <c r="AO2877" i="33" s="1"/>
  <c r="AL961" i="33"/>
  <c r="AP961" i="33" s="1"/>
  <c r="AJ763" i="33"/>
  <c r="AN763" i="33" s="1"/>
  <c r="AK1436" i="33"/>
  <c r="AO1436" i="33" s="1"/>
  <c r="AL2105" i="33"/>
  <c r="AP2105" i="33" s="1"/>
  <c r="AJ3060" i="33"/>
  <c r="AN3060" i="33" s="1"/>
  <c r="AJ22" i="33"/>
  <c r="AN22" i="33" s="1"/>
  <c r="AM2356" i="33"/>
  <c r="AQ2356" i="33" s="1"/>
  <c r="AL2476" i="33"/>
  <c r="AP2476" i="33" s="1"/>
  <c r="AL1448" i="33"/>
  <c r="AL374" i="33"/>
  <c r="AM1954" i="33"/>
  <c r="AQ1954" i="33" s="1"/>
  <c r="AK1455" i="33"/>
  <c r="AO1455" i="33" s="1"/>
  <c r="AL1274" i="33"/>
  <c r="AP1274" i="33" s="1"/>
  <c r="AK2194" i="33"/>
  <c r="AO2194" i="33" s="1"/>
  <c r="AL2211" i="33"/>
  <c r="AM2841" i="33"/>
  <c r="AQ2841" i="33" s="1"/>
  <c r="AK1072" i="33"/>
  <c r="AO1072" i="33" s="1"/>
  <c r="AK653" i="33"/>
  <c r="AO653" i="33" s="1"/>
  <c r="AJ3202" i="33"/>
  <c r="AN3202" i="33" s="1"/>
  <c r="AJ968" i="33"/>
  <c r="AN968" i="33" s="1"/>
  <c r="AL2290" i="33"/>
  <c r="AP2290" i="33" s="1"/>
  <c r="AJ909" i="33"/>
  <c r="AN909" i="33" s="1"/>
  <c r="AK589" i="33"/>
  <c r="AO589" i="33" s="1"/>
  <c r="AL3141" i="33"/>
  <c r="AP3141" i="33" s="1"/>
  <c r="AM1635" i="33"/>
  <c r="AL1115" i="33"/>
  <c r="AJ1456" i="33"/>
  <c r="AJ1244" i="33"/>
  <c r="AJ2376" i="33"/>
  <c r="AN2376" i="33" s="1"/>
  <c r="AJ388" i="33"/>
  <c r="AN388" i="33" s="1"/>
  <c r="AJ102" i="33"/>
  <c r="AM261" i="33"/>
  <c r="AQ261" i="33" s="1"/>
  <c r="AL223" i="33"/>
  <c r="AM2432" i="33"/>
  <c r="AQ2432" i="33" s="1"/>
  <c r="AJ2650" i="33"/>
  <c r="AL273" i="33"/>
  <c r="AP273" i="33" s="1"/>
  <c r="AJ1450" i="33"/>
  <c r="AN1450" i="33" s="1"/>
  <c r="AM1813" i="33"/>
  <c r="AQ1813" i="33" s="1"/>
  <c r="AL636" i="33"/>
  <c r="AP636" i="33" s="1"/>
  <c r="AM2362" i="33"/>
  <c r="AQ2362" i="33" s="1"/>
  <c r="AK720" i="33"/>
  <c r="AO720" i="33" s="1"/>
  <c r="AK883" i="33"/>
  <c r="AM1950" i="33"/>
  <c r="AQ1950" i="33" s="1"/>
  <c r="AJ3204" i="33"/>
  <c r="AN3204" i="33" s="1"/>
  <c r="AL403" i="33"/>
  <c r="AK813" i="33"/>
  <c r="AO813" i="33" s="1"/>
  <c r="AM141" i="33"/>
  <c r="AQ141" i="33" s="1"/>
  <c r="AL1774" i="33"/>
  <c r="AP1774" i="33" s="1"/>
  <c r="AJ3068" i="33"/>
  <c r="AN3068" i="33" s="1"/>
  <c r="AL1107" i="33"/>
  <c r="AP1107" i="33" s="1"/>
  <c r="AJ2750" i="33"/>
  <c r="AN2750" i="33" s="1"/>
  <c r="AJ685" i="33"/>
  <c r="AN685" i="33" s="1"/>
  <c r="AJ2457" i="33"/>
  <c r="AN2457" i="33" s="1"/>
  <c r="AK536" i="33"/>
  <c r="AO536" i="33" s="1"/>
  <c r="AJ938" i="33"/>
  <c r="AN938" i="33" s="1"/>
  <c r="AL2129" i="33"/>
  <c r="AP2129" i="33" s="1"/>
  <c r="AJ2317" i="33"/>
  <c r="AN2317" i="33" s="1"/>
  <c r="AK1904" i="33"/>
  <c r="AO1904" i="33" s="1"/>
  <c r="AM3131" i="33"/>
  <c r="AQ3131" i="33" s="1"/>
  <c r="AJ82" i="33"/>
  <c r="AN82" i="33" s="1"/>
  <c r="AK76" i="33"/>
  <c r="AM3284" i="33"/>
  <c r="AQ3284" i="33" s="1"/>
  <c r="AL1414" i="33"/>
  <c r="AP1414" i="33" s="1"/>
  <c r="AK897" i="33"/>
  <c r="AO897" i="33" s="1"/>
  <c r="AJ2224" i="33"/>
  <c r="AN2224" i="33" s="1"/>
  <c r="AJ2857" i="33"/>
  <c r="AN2857" i="33" s="1"/>
  <c r="AK1319" i="33"/>
  <c r="AO1319" i="33" s="1"/>
  <c r="AL858" i="33"/>
  <c r="AP858" i="33" s="1"/>
  <c r="AL2244" i="33"/>
  <c r="AP2244" i="33" s="1"/>
  <c r="AM3065" i="33"/>
  <c r="AJ99" i="33"/>
  <c r="AN99" i="33" s="1"/>
  <c r="AM978" i="33"/>
  <c r="AQ978" i="33" s="1"/>
  <c r="AJ1016" i="33"/>
  <c r="AN1016" i="33" s="1"/>
  <c r="AM2971" i="33"/>
  <c r="AQ2971" i="33" s="1"/>
  <c r="AJ1093" i="33"/>
  <c r="AN1093" i="33" s="1"/>
  <c r="AK2576" i="33"/>
  <c r="AO2576" i="33" s="1"/>
  <c r="AL2388" i="33"/>
  <c r="AP2388" i="33" s="1"/>
  <c r="AL2171" i="33"/>
  <c r="AP2171" i="33" s="1"/>
  <c r="AJ1584" i="33"/>
  <c r="AN1584" i="33" s="1"/>
  <c r="AJ135" i="33"/>
  <c r="AJ498" i="33"/>
  <c r="AN498" i="33" s="1"/>
  <c r="AM2528" i="33"/>
  <c r="AL162" i="33"/>
  <c r="AL2179" i="33"/>
  <c r="AP2179" i="33" s="1"/>
  <c r="AJ1051" i="33"/>
  <c r="AN1051" i="33" s="1"/>
  <c r="AJ2762" i="33"/>
  <c r="AN2762" i="33" s="1"/>
  <c r="AJ2891" i="33"/>
  <c r="AN2891" i="33" s="1"/>
  <c r="AM1346" i="33"/>
  <c r="AQ1346" i="33" s="1"/>
  <c r="AL2195" i="33"/>
  <c r="AP2195" i="33" s="1"/>
  <c r="AM2903" i="33"/>
  <c r="AQ2903" i="33" s="1"/>
  <c r="AJ2397" i="33"/>
  <c r="AK2638" i="33"/>
  <c r="AO2638" i="33" s="1"/>
  <c r="AM2004" i="33"/>
  <c r="AQ2004" i="33" s="1"/>
  <c r="AJ2597" i="33"/>
  <c r="AN2597" i="33" s="1"/>
  <c r="AJ400" i="33"/>
  <c r="AM2200" i="33"/>
  <c r="AQ2200" i="33" s="1"/>
  <c r="AL1561" i="33"/>
  <c r="AP1561" i="33" s="1"/>
  <c r="AM2643" i="33"/>
  <c r="AQ2643" i="33" s="1"/>
  <c r="AJ2721" i="33"/>
  <c r="AN2721" i="33" s="1"/>
  <c r="AM918" i="33"/>
  <c r="AQ918" i="33" s="1"/>
  <c r="AJ969" i="33"/>
  <c r="AN969" i="33" s="1"/>
  <c r="AL3169" i="33"/>
  <c r="AL331" i="33"/>
  <c r="AP331" i="33" s="1"/>
  <c r="AL754" i="33"/>
  <c r="AP754" i="33" s="1"/>
  <c r="AK616" i="33"/>
  <c r="AO616" i="33" s="1"/>
  <c r="AJ856" i="33"/>
  <c r="AN856" i="33" s="1"/>
  <c r="AK1586" i="33"/>
  <c r="AO1586" i="33" s="1"/>
  <c r="AJ3119" i="33"/>
  <c r="AN3119" i="33" s="1"/>
  <c r="AL2046" i="33"/>
  <c r="AP2046" i="33" s="1"/>
  <c r="AK2522" i="33"/>
  <c r="AO2522" i="33" s="1"/>
  <c r="AL2616" i="33"/>
  <c r="AP2616" i="33" s="1"/>
  <c r="AM2144" i="33"/>
  <c r="AQ2144" i="33" s="1"/>
  <c r="AM317" i="33"/>
  <c r="AQ317" i="33" s="1"/>
  <c r="AL1443" i="33"/>
  <c r="AP1443" i="33" s="1"/>
  <c r="AM368" i="33"/>
  <c r="AQ368" i="33" s="1"/>
  <c r="AJ656" i="33"/>
  <c r="AN656" i="33" s="1"/>
  <c r="AJ1177" i="33"/>
  <c r="AN1177" i="33" s="1"/>
  <c r="AM2451" i="33"/>
  <c r="AQ2451" i="33" s="1"/>
  <c r="AJ590" i="33"/>
  <c r="AN590" i="33" s="1"/>
  <c r="AK2636" i="33"/>
  <c r="AO2636" i="33" s="1"/>
  <c r="AJ1831" i="33"/>
  <c r="AN1831" i="33" s="1"/>
  <c r="AL1735" i="33"/>
  <c r="AP1735" i="33" s="1"/>
  <c r="AM2921" i="33"/>
  <c r="AQ2921" i="33" s="1"/>
  <c r="AK34" i="33"/>
  <c r="AO34" i="33" s="1"/>
  <c r="AJ2349" i="33"/>
  <c r="AN2349" i="33" s="1"/>
  <c r="AM2057" i="33"/>
  <c r="AJ2495" i="33"/>
  <c r="AL703" i="33"/>
  <c r="AP703" i="33" s="1"/>
  <c r="AM27" i="33"/>
  <c r="AQ27" i="33" s="1"/>
  <c r="AM1057" i="33"/>
  <c r="AJ3045" i="33"/>
  <c r="AM907" i="33"/>
  <c r="AK2095" i="33"/>
  <c r="AM2838" i="33"/>
  <c r="AJ3058" i="33"/>
  <c r="AN3058" i="33" s="1"/>
  <c r="AL1297" i="33"/>
  <c r="AP1297" i="33" s="1"/>
  <c r="AL296" i="33"/>
  <c r="AP296" i="33" s="1"/>
  <c r="AM1606" i="33"/>
  <c r="AQ1606" i="33" s="1"/>
  <c r="AM189" i="33"/>
  <c r="AJ3207" i="33"/>
  <c r="AM3279" i="33"/>
  <c r="AQ3279" i="33" s="1"/>
  <c r="AJ1668" i="33"/>
  <c r="AN1668" i="33" s="1"/>
  <c r="AJ477" i="33"/>
  <c r="AN477" i="33" s="1"/>
  <c r="AL2234" i="33"/>
  <c r="AP2234" i="33" s="1"/>
  <c r="AM1479" i="33"/>
  <c r="AQ1479" i="33" s="1"/>
  <c r="AL98" i="33"/>
  <c r="AL168" i="33"/>
  <c r="AP168" i="33" s="1"/>
  <c r="AK551" i="33"/>
  <c r="AO551" i="33" s="1"/>
  <c r="AL2005" i="33"/>
  <c r="AP2005" i="33" s="1"/>
  <c r="AJ875" i="33"/>
  <c r="AN875" i="33" s="1"/>
  <c r="AL3265" i="33"/>
  <c r="AP3265" i="33" s="1"/>
  <c r="AM2152" i="33"/>
  <c r="AJ2703" i="33"/>
  <c r="AN2703" i="33" s="1"/>
  <c r="AT2703" i="33" s="1"/>
  <c r="AK3129" i="33"/>
  <c r="AO3129" i="33" s="1"/>
  <c r="AM2070" i="33"/>
  <c r="AQ2070" i="33" s="1"/>
  <c r="AK491" i="33"/>
  <c r="AO491" i="33" s="1"/>
  <c r="AK1648" i="33"/>
  <c r="AO1648" i="33" s="1"/>
  <c r="AL516" i="33"/>
  <c r="AK1568" i="33"/>
  <c r="AK2261" i="33"/>
  <c r="AO2261" i="33" s="1"/>
  <c r="AJ362" i="33"/>
  <c r="AN362" i="33" s="1"/>
  <c r="AM1658" i="33"/>
  <c r="AQ1658" i="33" s="1"/>
  <c r="AK2138" i="33"/>
  <c r="AO2138" i="33" s="1"/>
  <c r="AK259" i="33"/>
  <c r="AM1167" i="33"/>
  <c r="AQ1167" i="33" s="1"/>
  <c r="AL1188" i="33"/>
  <c r="AP1188" i="33" s="1"/>
  <c r="AK2730" i="33"/>
  <c r="AO2730" i="33" s="1"/>
  <c r="AJ853" i="33"/>
  <c r="AJ1916" i="33"/>
  <c r="AN1916" i="33" s="1"/>
  <c r="AJ2353" i="33"/>
  <c r="AN2353" i="33" s="1"/>
  <c r="AL1332" i="33"/>
  <c r="AP1332" i="33" s="1"/>
  <c r="AV1332" i="33" s="1"/>
  <c r="AK711" i="33"/>
  <c r="AO711" i="33" s="1"/>
  <c r="AM869" i="33"/>
  <c r="AL1368" i="33"/>
  <c r="AJ1571" i="33"/>
  <c r="AL794" i="33"/>
  <c r="AP794" i="33" s="1"/>
  <c r="AV794" i="33" s="1"/>
  <c r="AK1873" i="33"/>
  <c r="AO1873" i="33" s="1"/>
  <c r="AJ1250" i="33"/>
  <c r="AN1250" i="33" s="1"/>
  <c r="AJ3128" i="33"/>
  <c r="AK1682" i="33"/>
  <c r="AK515" i="33"/>
  <c r="AO515" i="33" s="1"/>
  <c r="AL1834" i="33"/>
  <c r="AP1834" i="33" s="1"/>
  <c r="AK1316" i="33"/>
  <c r="AJ2499" i="33"/>
  <c r="AN2499" i="33" s="1"/>
  <c r="AT2499" i="33" s="1"/>
  <c r="AK3048" i="33"/>
  <c r="AO3048" i="33" s="1"/>
  <c r="AJ1633" i="33"/>
  <c r="AN1633" i="33" s="1"/>
  <c r="AM2026" i="33"/>
  <c r="AJ2769" i="33"/>
  <c r="AM340" i="33"/>
  <c r="AQ340" i="33" s="1"/>
  <c r="AJ1791" i="33"/>
  <c r="AN1791" i="33" s="1"/>
  <c r="AL678" i="33"/>
  <c r="AP678" i="33" s="1"/>
  <c r="AM674" i="33"/>
  <c r="AQ674" i="33" s="1"/>
  <c r="AM950" i="33"/>
  <c r="AQ950" i="33" s="1"/>
  <c r="AM698" i="33"/>
  <c r="AQ698" i="33" s="1"/>
  <c r="AJ2784" i="33"/>
  <c r="AN2784" i="33" s="1"/>
  <c r="AJ784" i="33"/>
  <c r="AN784" i="33" s="1"/>
  <c r="AL2678" i="33"/>
  <c r="AP2678" i="33" s="1"/>
  <c r="AL2120" i="33"/>
  <c r="AP2120" i="33" s="1"/>
  <c r="AJ2418" i="33"/>
  <c r="AJ867" i="33"/>
  <c r="AN867" i="33" s="1"/>
  <c r="AL708" i="33"/>
  <c r="AP708" i="33" s="1"/>
  <c r="AJ1252" i="33"/>
  <c r="AK2688" i="33"/>
  <c r="AO2688" i="33" s="1"/>
  <c r="AM2545" i="33"/>
  <c r="AQ2545" i="33" s="1"/>
  <c r="AK522" i="33"/>
  <c r="AO522" i="33" s="1"/>
  <c r="AK2091" i="33"/>
  <c r="AO2091" i="33" s="1"/>
  <c r="AK1514" i="33"/>
  <c r="AM2569" i="33"/>
  <c r="AL346" i="33"/>
  <c r="AP346" i="33" s="1"/>
  <c r="AV346" i="33" s="1"/>
  <c r="AK1572" i="33"/>
  <c r="AO1572" i="33" s="1"/>
  <c r="AM2839" i="33"/>
  <c r="AQ2839" i="33" s="1"/>
  <c r="AL2008" i="33"/>
  <c r="AM530" i="33"/>
  <c r="AL1744" i="33"/>
  <c r="AK1122" i="33"/>
  <c r="AO1122" i="33" s="1"/>
  <c r="AM479" i="33"/>
  <c r="AK1569" i="33"/>
  <c r="AO1569" i="33" s="1"/>
  <c r="AL521" i="33"/>
  <c r="AL2754" i="33"/>
  <c r="AP2754" i="33" s="1"/>
  <c r="AM65" i="33"/>
  <c r="AQ65" i="33" s="1"/>
  <c r="AJ2100" i="33"/>
  <c r="AN2100" i="33" s="1"/>
  <c r="AJ121" i="33"/>
  <c r="AN121" i="33" s="1"/>
  <c r="AT121" i="33" s="1"/>
  <c r="AM651" i="33"/>
  <c r="AQ651" i="33" s="1"/>
  <c r="AL2515" i="33"/>
  <c r="AP2515" i="33" s="1"/>
  <c r="AM2733" i="33"/>
  <c r="AQ2733" i="33" s="1"/>
  <c r="AK1080" i="33"/>
  <c r="AM442" i="33"/>
  <c r="AK2659" i="33"/>
  <c r="AO2659" i="33" s="1"/>
  <c r="AM2863" i="33"/>
  <c r="AK2377" i="33"/>
  <c r="AO2377" i="33" s="1"/>
  <c r="AL973" i="33"/>
  <c r="AJ2184" i="33"/>
  <c r="AN2184" i="33" s="1"/>
  <c r="AM2484" i="33"/>
  <c r="AQ2484" i="33" s="1"/>
  <c r="AM2946" i="33"/>
  <c r="AM944" i="33"/>
  <c r="AQ944" i="33" s="1"/>
  <c r="AK2382" i="33"/>
  <c r="AO2382" i="33" s="1"/>
  <c r="AM258" i="33"/>
  <c r="AL569" i="33"/>
  <c r="AP569" i="33" s="1"/>
  <c r="AJ943" i="33"/>
  <c r="AN943" i="33" s="1"/>
  <c r="AJ779" i="33"/>
  <c r="AN779" i="33" s="1"/>
  <c r="AK3262" i="33"/>
  <c r="AL2669" i="33"/>
  <c r="AP2669" i="33" s="1"/>
  <c r="AJ3055" i="33"/>
  <c r="AN3055" i="33" s="1"/>
  <c r="AJ1140" i="33"/>
  <c r="AM960" i="33"/>
  <c r="AQ960" i="33" s="1"/>
  <c r="AJ1203" i="33"/>
  <c r="AN1203" i="33" s="1"/>
  <c r="AM1599" i="33"/>
  <c r="AQ1599" i="33" s="1"/>
  <c r="AJ3125" i="33"/>
  <c r="AN3125" i="33" s="1"/>
  <c r="AJ2063" i="33"/>
  <c r="AN2063" i="33" s="1"/>
  <c r="AJ1129" i="33"/>
  <c r="AM594" i="33"/>
  <c r="AL2893" i="33"/>
  <c r="AJ1494" i="33"/>
  <c r="AN1494" i="33" s="1"/>
  <c r="AL870" i="33"/>
  <c r="AP870" i="33" s="1"/>
  <c r="AK1941" i="33"/>
  <c r="AO1941" i="33" s="1"/>
  <c r="AM2951" i="33"/>
  <c r="AK2232" i="33"/>
  <c r="AO2232" i="33" s="1"/>
  <c r="AM242" i="33"/>
  <c r="AK2744" i="33"/>
  <c r="AM1324" i="33"/>
  <c r="AK8" i="33"/>
  <c r="AJ2086" i="33"/>
  <c r="AN2086" i="33" s="1"/>
  <c r="AT2086" i="33" s="1"/>
  <c r="AL837" i="33"/>
  <c r="AP837" i="33" s="1"/>
  <c r="AK710" i="33"/>
  <c r="AO710" i="33" s="1"/>
  <c r="AM722" i="33"/>
  <c r="AQ722" i="33" s="1"/>
  <c r="AK1637" i="33"/>
  <c r="AO1637" i="33" s="1"/>
  <c r="AM185" i="33"/>
  <c r="AQ185" i="33" s="1"/>
  <c r="AM2960" i="33"/>
  <c r="AQ2960" i="33" s="1"/>
  <c r="AM1132" i="33"/>
  <c r="AQ1132" i="33" s="1"/>
  <c r="AJ3261" i="33"/>
  <c r="AN3261" i="33" s="1"/>
  <c r="AM775" i="33"/>
  <c r="AQ775" i="33" s="1"/>
  <c r="AJ2478" i="33"/>
  <c r="AK1763" i="33"/>
  <c r="AO1763" i="33" s="1"/>
  <c r="AM2749" i="33"/>
  <c r="AK850" i="33"/>
  <c r="AJ3091" i="33"/>
  <c r="AN3091" i="33" s="1"/>
  <c r="AL1858" i="33"/>
  <c r="AP1858" i="33" s="1"/>
  <c r="AL268" i="33"/>
  <c r="AP268" i="33" s="1"/>
  <c r="AL1396" i="33"/>
  <c r="AK382" i="33"/>
  <c r="AM1958" i="33"/>
  <c r="AM1323" i="33"/>
  <c r="AQ1323" i="33" s="1"/>
  <c r="AL939" i="33"/>
  <c r="AP939" i="33" s="1"/>
  <c r="AJ2424" i="33"/>
  <c r="AL848" i="33"/>
  <c r="AK2611" i="33"/>
  <c r="AJ357" i="33"/>
  <c r="AJ50" i="33"/>
  <c r="AN50" i="33" s="1"/>
  <c r="AM3127" i="33"/>
  <c r="AQ3127" i="33" s="1"/>
  <c r="AL1809" i="33"/>
  <c r="AP1809" i="33" s="1"/>
  <c r="AL2354" i="33"/>
  <c r="AJ2552" i="33"/>
  <c r="AN2552" i="33" s="1"/>
  <c r="AM405" i="33"/>
  <c r="AL537" i="33"/>
  <c r="AL597" i="33"/>
  <c r="AM3210" i="33"/>
  <c r="AQ3210" i="33" s="1"/>
  <c r="AL740" i="33"/>
  <c r="AP740" i="33" s="1"/>
  <c r="AJ3122" i="33"/>
  <c r="AL2957" i="33"/>
  <c r="AP2957" i="33" s="1"/>
  <c r="AL3013" i="33"/>
  <c r="AP3013" i="33" s="1"/>
  <c r="AJ1298" i="33"/>
  <c r="AJ776" i="33"/>
  <c r="AN776" i="33" s="1"/>
  <c r="AK322" i="33"/>
  <c r="AL1071" i="33"/>
  <c r="AP1071" i="33" s="1"/>
  <c r="AJ3216" i="33"/>
  <c r="AN3216" i="33" s="1"/>
  <c r="AT3216" i="33" s="1"/>
  <c r="AJ281" i="33"/>
  <c r="AN281" i="33" s="1"/>
  <c r="AL1659" i="33"/>
  <c r="AP1659" i="33" s="1"/>
  <c r="AL1098" i="33"/>
  <c r="AK349" i="33"/>
  <c r="AO349" i="33" s="1"/>
  <c r="AL23" i="33"/>
  <c r="AP23" i="33" s="1"/>
  <c r="AJ1881" i="33"/>
  <c r="AN1881" i="33" s="1"/>
  <c r="AJ2953" i="33"/>
  <c r="AM2884" i="33"/>
  <c r="AQ2884" i="33" s="1"/>
  <c r="AJ2121" i="33"/>
  <c r="AL2716" i="33"/>
  <c r="AP2716" i="33" s="1"/>
  <c r="AL747" i="33"/>
  <c r="AP747" i="33" s="1"/>
  <c r="AJ411" i="33"/>
  <c r="AM1464" i="33"/>
  <c r="AQ1464" i="33" s="1"/>
  <c r="AJ1852" i="33"/>
  <c r="AL917" i="33"/>
  <c r="AP917" i="33" s="1"/>
  <c r="AL3034" i="33"/>
  <c r="AP3034" i="33" s="1"/>
  <c r="AJ3237" i="33"/>
  <c r="AJ1841" i="33"/>
  <c r="AL1977" i="33"/>
  <c r="AM2228" i="33"/>
  <c r="AL2933" i="33"/>
  <c r="AP2933" i="33" s="1"/>
  <c r="AK1715" i="33"/>
  <c r="AO1715" i="33" s="1"/>
  <c r="AJ1126" i="33"/>
  <c r="AM301" i="33"/>
  <c r="AQ301" i="33" s="1"/>
  <c r="AM956" i="33"/>
  <c r="AJ1817" i="33"/>
  <c r="AN1817" i="33" s="1"/>
  <c r="AJ1197" i="33"/>
  <c r="AL1545" i="33"/>
  <c r="AJ2620" i="33"/>
  <c r="AN2620" i="33" s="1"/>
  <c r="AM2700" i="33"/>
  <c r="AQ2700" i="33" s="1"/>
  <c r="AM876" i="33"/>
  <c r="AK1385" i="33"/>
  <c r="AO1385" i="33" s="1"/>
  <c r="AL780" i="33"/>
  <c r="AP780" i="33" s="1"/>
  <c r="AL300" i="33"/>
  <c r="AP300" i="33" s="1"/>
  <c r="AM3156" i="33"/>
  <c r="AM1041" i="33"/>
  <c r="AQ1041" i="33" s="1"/>
  <c r="AK1661" i="33"/>
  <c r="AO1661" i="33" s="1"/>
  <c r="AM1476" i="33"/>
  <c r="AQ1476" i="33" s="1"/>
  <c r="AJ1068" i="33"/>
  <c r="AN1068" i="33" s="1"/>
  <c r="AK2466" i="33"/>
  <c r="AO2466" i="33" s="1"/>
  <c r="AM206" i="33"/>
  <c r="AQ206" i="33" s="1"/>
  <c r="AM150" i="33"/>
  <c r="AM2617" i="33"/>
  <c r="AQ2617" i="33" s="1"/>
  <c r="AJ696" i="33"/>
  <c r="AM33" i="33"/>
  <c r="AL833" i="33"/>
  <c r="AM2591" i="33"/>
  <c r="AL1879" i="33"/>
  <c r="AP1879" i="33" s="1"/>
  <c r="AL2806" i="33"/>
  <c r="AP2806" i="33" s="1"/>
  <c r="AL2979" i="33"/>
  <c r="AP2979" i="33" s="1"/>
  <c r="AM571" i="33"/>
  <c r="AJ2624" i="33"/>
  <c r="AK980" i="33"/>
  <c r="AO980" i="33" s="1"/>
  <c r="AM2895" i="33"/>
  <c r="AQ2895" i="33" s="1"/>
  <c r="AL3168" i="33"/>
  <c r="AP3168" i="33" s="1"/>
  <c r="AK553" i="33"/>
  <c r="AO553" i="33" s="1"/>
  <c r="AK1446" i="33"/>
  <c r="AL2801" i="33"/>
  <c r="AP2801" i="33" s="1"/>
  <c r="AJ1090" i="33"/>
  <c r="AN1090" i="33" s="1"/>
  <c r="AJ3102" i="33"/>
  <c r="AM2920" i="33"/>
  <c r="AQ2920" i="33" s="1"/>
  <c r="AK709" i="33"/>
  <c r="AM993" i="33"/>
  <c r="AM2962" i="33"/>
  <c r="AQ2962" i="33" s="1"/>
  <c r="AK1198" i="33"/>
  <c r="AO1198" i="33" s="1"/>
  <c r="AM2712" i="33"/>
  <c r="AQ2712" i="33" s="1"/>
  <c r="AK1622" i="33"/>
  <c r="AJ1058" i="33"/>
  <c r="AJ1683" i="33"/>
  <c r="AN1683" i="33" s="1"/>
  <c r="AJ802" i="33"/>
  <c r="AN802" i="33" s="1"/>
  <c r="AK2305" i="33"/>
  <c r="AO2305" i="33" s="1"/>
  <c r="AJ351" i="33"/>
  <c r="AJ2657" i="33"/>
  <c r="AN2657" i="33" s="1"/>
  <c r="AM2711" i="33"/>
  <c r="AQ2711" i="33" s="1"/>
  <c r="AM1349" i="33"/>
  <c r="AQ1349" i="33" s="1"/>
  <c r="AJ2590" i="33"/>
  <c r="AL2567" i="33"/>
  <c r="AP2567" i="33" s="1"/>
  <c r="AL566" i="33"/>
  <c r="AP566" i="33" s="1"/>
  <c r="AK2727" i="33"/>
  <c r="AO2727" i="33" s="1"/>
  <c r="AU2727" i="33" s="1"/>
  <c r="AJ1523" i="33"/>
  <c r="AN1523" i="33" s="1"/>
  <c r="AJ2934" i="33"/>
  <c r="AJ2823" i="33"/>
  <c r="AN2823" i="33" s="1"/>
  <c r="AL510" i="33"/>
  <c r="AL2682" i="33"/>
  <c r="AP2682" i="33" s="1"/>
  <c r="AL3267" i="33"/>
  <c r="AP3267" i="33" s="1"/>
  <c r="AK2553" i="33"/>
  <c r="AJ286" i="33"/>
  <c r="AN286" i="33" s="1"/>
  <c r="AT286" i="33" s="1"/>
  <c r="AJ1787" i="33"/>
  <c r="AK700" i="33"/>
  <c r="AO700" i="33" s="1"/>
  <c r="AM1784" i="33"/>
  <c r="AQ1784" i="33" s="1"/>
  <c r="AJ2877" i="33"/>
  <c r="AJ961" i="33"/>
  <c r="AN961" i="33" s="1"/>
  <c r="AK1294" i="33"/>
  <c r="AO1294" i="33" s="1"/>
  <c r="AJ1436" i="33"/>
  <c r="AN1436" i="33" s="1"/>
  <c r="AK2105" i="33"/>
  <c r="AO2105" i="33" s="1"/>
  <c r="AL3060" i="33"/>
  <c r="AP3060" i="33" s="1"/>
  <c r="AM22" i="33"/>
  <c r="AL2356" i="33"/>
  <c r="AP2356" i="33" s="1"/>
  <c r="AM1448" i="33"/>
  <c r="AQ1448" i="33" s="1"/>
  <c r="AM374" i="33"/>
  <c r="AL1954" i="33"/>
  <c r="AP1954" i="33" s="1"/>
  <c r="AJ1274" i="33"/>
  <c r="AN1274" i="33" s="1"/>
  <c r="AM2053" i="33"/>
  <c r="AQ2053" i="33" s="1"/>
  <c r="AJ482" i="33"/>
  <c r="AN482" i="33" s="1"/>
  <c r="AK2480" i="33"/>
  <c r="AO2480" i="33" s="1"/>
  <c r="AM2211" i="33"/>
  <c r="AJ2841" i="33"/>
  <c r="AJ2743" i="33"/>
  <c r="AN2743" i="33" s="1"/>
  <c r="AK3202" i="33"/>
  <c r="AO3202" i="33" s="1"/>
  <c r="AK2290" i="33"/>
  <c r="AO2290" i="33" s="1"/>
  <c r="AL132" i="33"/>
  <c r="AP132" i="33" s="1"/>
  <c r="AL909" i="33"/>
  <c r="AP909" i="33" s="1"/>
  <c r="AJ589" i="33"/>
  <c r="AK1753" i="33"/>
  <c r="AO1753" i="33" s="1"/>
  <c r="AM3141" i="33"/>
  <c r="AJ1635" i="33"/>
  <c r="AJ1115" i="33"/>
  <c r="AN1115" i="33" s="1"/>
  <c r="AL1456" i="33"/>
  <c r="AP1456" i="33" s="1"/>
  <c r="AK1244" i="33"/>
  <c r="AO1244" i="33" s="1"/>
  <c r="AM2376" i="33"/>
  <c r="AQ2376" i="33" s="1"/>
  <c r="AL388" i="33"/>
  <c r="AL102" i="33"/>
  <c r="AL261" i="33"/>
  <c r="AP261" i="33" s="1"/>
  <c r="AK223" i="33"/>
  <c r="AM2684" i="33"/>
  <c r="AQ2684" i="33" s="1"/>
  <c r="AK2432" i="33"/>
  <c r="AO2432" i="33" s="1"/>
  <c r="AK2650" i="33"/>
  <c r="AO2650" i="33" s="1"/>
  <c r="AK273" i="33"/>
  <c r="AO273" i="33" s="1"/>
  <c r="AK879" i="33"/>
  <c r="AO879" i="33" s="1"/>
  <c r="AM3181" i="33"/>
  <c r="AQ3181" i="33" s="1"/>
  <c r="AJ1192" i="33"/>
  <c r="AN1192" i="33" s="1"/>
  <c r="AL1813" i="33"/>
  <c r="AP1813" i="33" s="1"/>
  <c r="AJ699" i="33"/>
  <c r="AN699" i="33" s="1"/>
  <c r="AK636" i="33"/>
  <c r="AO636" i="33" s="1"/>
  <c r="AM1862" i="33"/>
  <c r="AQ1862" i="33" s="1"/>
  <c r="AJ720" i="33"/>
  <c r="AN720" i="33" s="1"/>
  <c r="AM883" i="33"/>
  <c r="AQ883" i="33" s="1"/>
  <c r="AJ2093" i="33"/>
  <c r="AN2093" i="33" s="1"/>
  <c r="AJ1950" i="33"/>
  <c r="AN1950" i="33" s="1"/>
  <c r="AL3204" i="33"/>
  <c r="AP3204" i="33" s="1"/>
  <c r="AM403" i="33"/>
  <c r="AQ403" i="33" s="1"/>
  <c r="AK1334" i="33"/>
  <c r="AO1334" i="33" s="1"/>
  <c r="AJ813" i="33"/>
  <c r="AN813" i="33" s="1"/>
  <c r="AL2588" i="33"/>
  <c r="AP2588" i="33" s="1"/>
  <c r="AK2750" i="33"/>
  <c r="AO2750" i="33" s="1"/>
  <c r="AK1002" i="33"/>
  <c r="AO1002" i="33" s="1"/>
  <c r="AL2457" i="33"/>
  <c r="AP2457" i="33" s="1"/>
  <c r="AK1094" i="33"/>
  <c r="AO1094" i="33" s="1"/>
  <c r="AK1138" i="33"/>
  <c r="AO1138" i="33" s="1"/>
  <c r="AM536" i="33"/>
  <c r="AQ536" i="33" s="1"/>
  <c r="AK2317" i="33"/>
  <c r="AO2317" i="33" s="1"/>
  <c r="AK3131" i="33"/>
  <c r="AO3131" i="33" s="1"/>
  <c r="AL82" i="33"/>
  <c r="AP82" i="33" s="1"/>
  <c r="AL76" i="33"/>
  <c r="AP76" i="33" s="1"/>
  <c r="AL3284" i="33"/>
  <c r="AM1555" i="33"/>
  <c r="AQ1555" i="33" s="1"/>
  <c r="AK1414" i="33"/>
  <c r="AO1414" i="33" s="1"/>
  <c r="AL1264" i="33"/>
  <c r="AP1264" i="33" s="1"/>
  <c r="AK1908" i="33"/>
  <c r="AO1908" i="33" s="1"/>
  <c r="AK1390" i="33"/>
  <c r="AO1390" i="33" s="1"/>
  <c r="AL194" i="33"/>
  <c r="AP194" i="33" s="1"/>
  <c r="AK1035" i="33"/>
  <c r="AO1035" i="33" s="1"/>
  <c r="AM2892" i="33"/>
  <c r="AQ2892" i="33" s="1"/>
  <c r="AK2244" i="33"/>
  <c r="AJ3065" i="33"/>
  <c r="AN3065" i="33" s="1"/>
  <c r="AL99" i="33"/>
  <c r="AJ978" i="33"/>
  <c r="AN978" i="33" s="1"/>
  <c r="AL1016" i="33"/>
  <c r="AP1016" i="33" s="1"/>
  <c r="AV1016" i="33" s="1"/>
  <c r="AL2971" i="33"/>
  <c r="AP2971" i="33" s="1"/>
  <c r="AM354" i="33"/>
  <c r="AQ354" i="33" s="1"/>
  <c r="AK2544" i="33"/>
  <c r="AO2544" i="33" s="1"/>
  <c r="AJ622" i="33"/>
  <c r="AN622" i="33" s="1"/>
  <c r="AT622" i="33" s="1"/>
  <c r="AM1183" i="33"/>
  <c r="AQ1183" i="33" s="1"/>
  <c r="AK998" i="33"/>
  <c r="AO998" i="33" s="1"/>
  <c r="AM79" i="33"/>
  <c r="AQ79" i="33" s="1"/>
  <c r="AJ2171" i="33"/>
  <c r="AN2171" i="33" s="1"/>
  <c r="AK1242" i="33"/>
  <c r="AO1242" i="33" s="1"/>
  <c r="AK135" i="33"/>
  <c r="AL498" i="33"/>
  <c r="AK2528" i="33"/>
  <c r="AJ162" i="33"/>
  <c r="AN162" i="33" s="1"/>
  <c r="AM2179" i="33"/>
  <c r="AQ2179" i="33" s="1"/>
  <c r="AL1051" i="33"/>
  <c r="AP1051" i="33" s="1"/>
  <c r="AM2370" i="33"/>
  <c r="AQ2370" i="33" s="1"/>
  <c r="AK2891" i="33"/>
  <c r="AK107" i="33"/>
  <c r="AO107" i="33" s="1"/>
  <c r="AM372" i="33"/>
  <c r="AQ372" i="33" s="1"/>
  <c r="AK1346" i="33"/>
  <c r="AO1346" i="33" s="1"/>
  <c r="AM2195" i="33"/>
  <c r="AQ2195" i="33" s="1"/>
  <c r="AL2903" i="33"/>
  <c r="AP2903" i="33" s="1"/>
  <c r="AM2397" i="33"/>
  <c r="AJ2004" i="33"/>
  <c r="AN2004" i="33" s="1"/>
  <c r="AK2597" i="33"/>
  <c r="AK2114" i="33"/>
  <c r="AO2114" i="33" s="1"/>
  <c r="AL400" i="33"/>
  <c r="AP400" i="33" s="1"/>
  <c r="AL2200" i="33"/>
  <c r="AP2200" i="33" s="1"/>
  <c r="AM2275" i="33"/>
  <c r="AQ2275" i="33" s="1"/>
  <c r="AM1561" i="33"/>
  <c r="AK1208" i="33"/>
  <c r="AO1208" i="33" s="1"/>
  <c r="AM2314" i="33"/>
  <c r="AQ2314" i="33" s="1"/>
  <c r="AJ918" i="33"/>
  <c r="AN918" i="33" s="1"/>
  <c r="AL969" i="33"/>
  <c r="AP969" i="33" s="1"/>
  <c r="AJ3169" i="33"/>
  <c r="AN3169" i="33" s="1"/>
  <c r="AL252" i="33"/>
  <c r="AP252" i="33" s="1"/>
  <c r="AL3038" i="33"/>
  <c r="AP3038" i="33" s="1"/>
  <c r="AM331" i="33"/>
  <c r="AQ331" i="33" s="1"/>
  <c r="AJ754" i="33"/>
  <c r="AM3119" i="33"/>
  <c r="AQ3119" i="33" s="1"/>
  <c r="AK2046" i="33"/>
  <c r="AL2522" i="33"/>
  <c r="AP2522" i="33" s="1"/>
  <c r="AM2616" i="33"/>
  <c r="AQ2616" i="33" s="1"/>
  <c r="AK2144" i="33"/>
  <c r="AO2144" i="33" s="1"/>
  <c r="AJ317" i="33"/>
  <c r="AJ1443" i="33"/>
  <c r="AJ368" i="33"/>
  <c r="AL656" i="33"/>
  <c r="AP656" i="33" s="1"/>
  <c r="AK1177" i="33"/>
  <c r="AO1177" i="33" s="1"/>
  <c r="AK2451" i="33"/>
  <c r="AO2451" i="33" s="1"/>
  <c r="AJ2854" i="33"/>
  <c r="AN2854" i="33" s="1"/>
  <c r="AM590" i="33"/>
  <c r="AL2636" i="33"/>
  <c r="AP2636" i="33" s="1"/>
  <c r="AM1831" i="33"/>
  <c r="AQ1831" i="33" s="1"/>
  <c r="AM1735" i="33"/>
  <c r="AL2921" i="33"/>
  <c r="AP2921" i="33" s="1"/>
  <c r="AM34" i="33"/>
  <c r="AK2057" i="33"/>
  <c r="AO2057" i="33" s="1"/>
  <c r="AJ1392" i="33"/>
  <c r="AL1934" i="33"/>
  <c r="AJ2729" i="33"/>
  <c r="AJ1341" i="33"/>
  <c r="AL1473" i="33"/>
  <c r="AP1473" i="33" s="1"/>
  <c r="AK2493" i="33"/>
  <c r="AO2493" i="33" s="1"/>
  <c r="AJ2819" i="33"/>
  <c r="AN2819" i="33" s="1"/>
  <c r="AL2099" i="33"/>
  <c r="AL474" i="33"/>
  <c r="AJ2577" i="33"/>
  <c r="AK169" i="33"/>
  <c r="AJ2890" i="33"/>
  <c r="AL83" i="33"/>
  <c r="AP83" i="33" s="1"/>
  <c r="AK2419" i="33"/>
  <c r="AO2419" i="33" s="1"/>
  <c r="AL1230" i="33"/>
  <c r="AL1828" i="33"/>
  <c r="AK81" i="33"/>
  <c r="AO81" i="33" s="1"/>
  <c r="AK471" i="33"/>
  <c r="AK1506" i="33"/>
  <c r="AO1506" i="33" s="1"/>
  <c r="AM338" i="33"/>
  <c r="AQ338" i="33" s="1"/>
  <c r="AK198" i="33"/>
  <c r="AO198" i="33" s="1"/>
  <c r="AL1708" i="33"/>
  <c r="AP1708" i="33" s="1"/>
  <c r="AM3005" i="33"/>
  <c r="AK1482" i="33"/>
  <c r="AL1559" i="33"/>
  <c r="AJ1021" i="33"/>
  <c r="AL2177" i="33"/>
  <c r="AM2322" i="33"/>
  <c r="AQ2322" i="33" s="1"/>
  <c r="AK2702" i="33"/>
  <c r="AO2702" i="33" s="1"/>
  <c r="AU2702" i="33" s="1"/>
  <c r="AM3098" i="33"/>
  <c r="AQ3098" i="33" s="1"/>
  <c r="AK1063" i="33"/>
  <c r="AL749" i="33"/>
  <c r="AM1995" i="33"/>
  <c r="AM2136" i="33"/>
  <c r="AL1254" i="33"/>
  <c r="AP1254" i="33" s="1"/>
  <c r="AL1422" i="33"/>
  <c r="AM1373" i="33"/>
  <c r="AQ1373" i="33" s="1"/>
  <c r="AL2331" i="33"/>
  <c r="AP2331" i="33" s="1"/>
  <c r="AL1062" i="33"/>
  <c r="AK1147" i="33"/>
  <c r="AO1147" i="33" s="1"/>
  <c r="AL2315" i="33"/>
  <c r="AK2197" i="33"/>
  <c r="AO2197" i="33" s="1"/>
  <c r="AJ415" i="33"/>
  <c r="AN415" i="33" s="1"/>
  <c r="AL2265" i="33"/>
  <c r="AP2265" i="33" s="1"/>
  <c r="AL2358" i="33"/>
  <c r="AP2358" i="33" s="1"/>
  <c r="AL581" i="33"/>
  <c r="AM438" i="33"/>
  <c r="AM238" i="33"/>
  <c r="AQ238" i="33" s="1"/>
  <c r="AK1155" i="33"/>
  <c r="AO1155" i="33" s="1"/>
  <c r="AJ1067" i="33"/>
  <c r="AM1951" i="33"/>
  <c r="AQ1951" i="33" s="1"/>
  <c r="AJ2412" i="33"/>
  <c r="AL2816" i="33"/>
  <c r="AL2098" i="33"/>
  <c r="AP2098" i="33" s="1"/>
  <c r="AV2098" i="33" s="1"/>
  <c r="AL1307" i="33"/>
  <c r="AM3116" i="33"/>
  <c r="AL2649" i="33"/>
  <c r="AP2649" i="33" s="1"/>
  <c r="AL3193" i="33"/>
  <c r="AL2737" i="33"/>
  <c r="AP2737" i="33" s="1"/>
  <c r="AM2637" i="33"/>
  <c r="AM2390" i="33"/>
  <c r="AM1522" i="33"/>
  <c r="AQ1522" i="33" s="1"/>
  <c r="AK2558" i="33"/>
  <c r="AO2558" i="33" s="1"/>
  <c r="AJ1149" i="33"/>
  <c r="AN1149" i="33" s="1"/>
  <c r="AM838" i="33"/>
  <c r="AJ131" i="33"/>
  <c r="AN131" i="33" s="1"/>
  <c r="AL2260" i="33"/>
  <c r="AP2260" i="33" s="1"/>
  <c r="AK1877" i="33"/>
  <c r="AO1877" i="33" s="1"/>
  <c r="AL3200" i="33"/>
  <c r="AL951" i="33"/>
  <c r="AJ3030" i="33"/>
  <c r="AM3226" i="33"/>
  <c r="AQ3226" i="33" s="1"/>
  <c r="AK983" i="33"/>
  <c r="AO983" i="33" s="1"/>
  <c r="AJ1803" i="33"/>
  <c r="AL3003" i="33"/>
  <c r="AP3003" i="33" s="1"/>
  <c r="AL113" i="33"/>
  <c r="AL497" i="33"/>
  <c r="AL605" i="33"/>
  <c r="AP605" i="33" s="1"/>
  <c r="AM1885" i="33"/>
  <c r="AQ1885" i="33" s="1"/>
  <c r="AM2472" i="33"/>
  <c r="AM1618" i="33"/>
  <c r="AQ1618" i="33" s="1"/>
  <c r="AJ125" i="33"/>
  <c r="AK1505" i="33"/>
  <c r="AJ1161" i="33"/>
  <c r="AJ1944" i="33"/>
  <c r="AJ2859" i="33"/>
  <c r="AN2859" i="33" s="1"/>
  <c r="AJ1489" i="33"/>
  <c r="AN1489" i="33" s="1"/>
  <c r="AL1636" i="33"/>
  <c r="AM2594" i="33"/>
  <c r="AQ2594" i="33" s="1"/>
  <c r="AM2989" i="33"/>
  <c r="AK3103" i="33"/>
  <c r="AJ529" i="33"/>
  <c r="AM214" i="33"/>
  <c r="AQ214" i="33" s="1"/>
  <c r="AK327" i="33"/>
  <c r="AO327" i="33" s="1"/>
  <c r="AK3027" i="33"/>
  <c r="AO3027" i="33" s="1"/>
  <c r="AK2748" i="33"/>
  <c r="AO2748" i="33" s="1"/>
  <c r="AK352" i="33"/>
  <c r="AO352" i="33" s="1"/>
  <c r="AM3084" i="33"/>
  <c r="AJ1816" i="33"/>
  <c r="AN1816" i="33" s="1"/>
  <c r="AK915" i="33"/>
  <c r="AO915" i="33" s="1"/>
  <c r="AK831" i="33"/>
  <c r="AO831" i="33" s="1"/>
  <c r="AL934" i="33"/>
  <c r="AP934" i="33" s="1"/>
  <c r="AL2635" i="33"/>
  <c r="AK2942" i="33"/>
  <c r="AO2942" i="33" s="1"/>
  <c r="AK2814" i="33"/>
  <c r="AL932" i="33"/>
  <c r="AP932" i="33" s="1"/>
  <c r="AK2212" i="33"/>
  <c r="AJ2333" i="33"/>
  <c r="AN2333" i="33" s="1"/>
  <c r="AJ1045" i="33"/>
  <c r="AN1045" i="33" s="1"/>
  <c r="AL2182" i="33"/>
  <c r="AP2182" i="33" s="1"/>
  <c r="AK1832" i="33"/>
  <c r="AL1039" i="33"/>
  <c r="AL864" i="33"/>
  <c r="AL1610" i="33"/>
  <c r="AL2871" i="33"/>
  <c r="AP2871" i="33" s="1"/>
  <c r="AK2820" i="33"/>
  <c r="AK2032" i="33"/>
  <c r="AO2032" i="33" s="1"/>
  <c r="AK355" i="33"/>
  <c r="AJ756" i="33"/>
  <c r="AJ1131" i="33"/>
  <c r="AJ3258" i="33"/>
  <c r="AL2021" i="33"/>
  <c r="AP2021" i="33" s="1"/>
  <c r="AM1921" i="33"/>
  <c r="AQ1921" i="33" s="1"/>
  <c r="AL2396" i="33"/>
  <c r="AP2396" i="33" s="1"/>
  <c r="AL2378" i="33"/>
  <c r="AJ1722" i="33"/>
  <c r="AN1722" i="33" s="1"/>
  <c r="AL1176" i="33"/>
  <c r="AM1393" i="33"/>
  <c r="AK2751" i="33"/>
  <c r="AO2751" i="33" s="1"/>
  <c r="AM3008" i="33"/>
  <c r="AJ2336" i="33"/>
  <c r="AN2336" i="33" s="1"/>
  <c r="AJ3281" i="33"/>
  <c r="AM221" i="33"/>
  <c r="AK3235" i="33"/>
  <c r="AO3235" i="33" s="1"/>
  <c r="AM1145" i="33"/>
  <c r="AQ1145" i="33" s="1"/>
  <c r="AM1509" i="33"/>
  <c r="AL2601" i="33"/>
  <c r="AP2601" i="33" s="1"/>
  <c r="AL770" i="33"/>
  <c r="AL3182" i="33"/>
  <c r="AP3182" i="33" s="1"/>
  <c r="AK2427" i="33"/>
  <c r="AO2427" i="33" s="1"/>
  <c r="AJ2589" i="33"/>
  <c r="AJ2209" i="33"/>
  <c r="AN2209" i="33" s="1"/>
  <c r="AL124" i="33"/>
  <c r="AK2173" i="33"/>
  <c r="AK2911" i="33"/>
  <c r="AL1315" i="33"/>
  <c r="AK347" i="33"/>
  <c r="AO347" i="33" s="1"/>
  <c r="AM1474" i="33"/>
  <c r="AQ1474" i="33" s="1"/>
  <c r="AK787" i="33"/>
  <c r="AO787" i="33" s="1"/>
  <c r="AJ1172" i="33"/>
  <c r="AN1172" i="33" s="1"/>
  <c r="AT1172" i="33" s="1"/>
  <c r="AJ323" i="33"/>
  <c r="AJ3198" i="33"/>
  <c r="AL732" i="33"/>
  <c r="AL2848" i="33"/>
  <c r="AP2848" i="33" s="1"/>
  <c r="AM997" i="33"/>
  <c r="AQ997" i="33" s="1"/>
  <c r="AL1612" i="33"/>
  <c r="AK1463" i="33"/>
  <c r="AO1463" i="33" s="1"/>
  <c r="AM2912" i="33"/>
  <c r="AK957" i="33"/>
  <c r="AK2471" i="33"/>
  <c r="AJ386" i="33"/>
  <c r="AK533" i="33"/>
  <c r="AO533" i="33" s="1"/>
  <c r="AK1536" i="33"/>
  <c r="AO1536" i="33" s="1"/>
  <c r="AJ1010" i="33"/>
  <c r="AN1010" i="33" s="1"/>
  <c r="AK2563" i="33"/>
  <c r="AQ1544" i="33"/>
  <c r="AM2809" i="33"/>
  <c r="AQ2809" i="33" s="1"/>
  <c r="AJ1083" i="33"/>
  <c r="AN1083" i="33" s="1"/>
  <c r="AL499" i="33"/>
  <c r="AP499" i="33" s="1"/>
  <c r="AK161" i="33"/>
  <c r="AO161" i="33" s="1"/>
  <c r="AL3064" i="33"/>
  <c r="AP3064" i="33" s="1"/>
  <c r="AJ1643" i="33"/>
  <c r="AN1643" i="33" s="1"/>
  <c r="AM2324" i="33"/>
  <c r="AQ2324" i="33" s="1"/>
  <c r="AL1639" i="33"/>
  <c r="AP1639" i="33" s="1"/>
  <c r="AK788" i="33"/>
  <c r="AO788" i="33" s="1"/>
  <c r="AK1734" i="33"/>
  <c r="AJ716" i="33"/>
  <c r="AN716" i="33" s="1"/>
  <c r="AJ2254" i="33"/>
  <c r="AN2254" i="33" s="1"/>
  <c r="AL1956" i="33"/>
  <c r="AP1956" i="33" s="1"/>
  <c r="AV1956" i="33" s="1"/>
  <c r="AK1202" i="33"/>
  <c r="AO1202" i="33" s="1"/>
  <c r="AK1159" i="33"/>
  <c r="AO1159" i="33" s="1"/>
  <c r="AJ1074" i="33"/>
  <c r="AN1074" i="33" s="1"/>
  <c r="AL1453" i="33"/>
  <c r="AP1453" i="33" s="1"/>
  <c r="AL2768" i="33"/>
  <c r="AP2768" i="33" s="1"/>
  <c r="AL2513" i="33"/>
  <c r="AP2513" i="33" s="1"/>
  <c r="AJ843" i="33"/>
  <c r="AN843" i="33" s="1"/>
  <c r="AJ567" i="33"/>
  <c r="AN567" i="33" s="1"/>
  <c r="AJ1739" i="33"/>
  <c r="AN1739" i="33" s="1"/>
  <c r="AJ1577" i="33"/>
  <c r="AN1577" i="33" s="1"/>
  <c r="AJ3172" i="33"/>
  <c r="AN3172" i="33" s="1"/>
  <c r="AK564" i="33"/>
  <c r="AO564" i="33" s="1"/>
  <c r="AM163" i="33"/>
  <c r="AQ163" i="33" s="1"/>
  <c r="AK2915" i="33"/>
  <c r="AO2915" i="33" s="1"/>
  <c r="AU2915" i="33" s="1"/>
  <c r="AM1588" i="33"/>
  <c r="AJ604" i="33"/>
  <c r="AN604" i="33" s="1"/>
  <c r="AL342" i="33"/>
  <c r="AP342" i="33" s="1"/>
  <c r="AJ2110" i="33"/>
  <c r="AM2345" i="33"/>
  <c r="AQ2345" i="33" s="1"/>
  <c r="AM3058" i="33"/>
  <c r="AJ1297" i="33"/>
  <c r="AN1297" i="33" s="1"/>
  <c r="AT1297" i="33" s="1"/>
  <c r="AM296" i="33"/>
  <c r="AQ296" i="33" s="1"/>
  <c r="AJ189" i="33"/>
  <c r="AM3207" i="33"/>
  <c r="AQ3207" i="33" s="1"/>
  <c r="AL3279" i="33"/>
  <c r="AL1668" i="33"/>
  <c r="AL477" i="33"/>
  <c r="AP477" i="33" s="1"/>
  <c r="AM2234" i="33"/>
  <c r="AM98" i="33"/>
  <c r="AQ98" i="33" s="1"/>
  <c r="AJ551" i="33"/>
  <c r="AN551" i="33" s="1"/>
  <c r="AT551" i="33" s="1"/>
  <c r="AK875" i="33"/>
  <c r="AJ3265" i="33"/>
  <c r="AN3265" i="33" s="1"/>
  <c r="AK2152" i="33"/>
  <c r="AK2703" i="33"/>
  <c r="AO2703" i="33" s="1"/>
  <c r="AL3129" i="33"/>
  <c r="AP3129" i="33" s="1"/>
  <c r="AV3129" i="33" s="1"/>
  <c r="AM2765" i="33"/>
  <c r="AM491" i="33"/>
  <c r="AQ491" i="33" s="1"/>
  <c r="AM1648" i="33"/>
  <c r="AQ1648" i="33" s="1"/>
  <c r="AM516" i="33"/>
  <c r="AQ516" i="33" s="1"/>
  <c r="AM1568" i="33"/>
  <c r="AQ1568" i="33" s="1"/>
  <c r="AK1394" i="33"/>
  <c r="AO1394" i="33" s="1"/>
  <c r="AM2261" i="33"/>
  <c r="AQ2261" i="33" s="1"/>
  <c r="AK362" i="33"/>
  <c r="AO362" i="33" s="1"/>
  <c r="AM1649" i="33"/>
  <c r="AQ1649" i="33" s="1"/>
  <c r="AM3149" i="33"/>
  <c r="AQ3149" i="33" s="1"/>
  <c r="AL1658" i="33"/>
  <c r="AL2138" i="33"/>
  <c r="AM259" i="33"/>
  <c r="AM2496" i="33"/>
  <c r="AQ2496" i="33" s="1"/>
  <c r="AK1118" i="33"/>
  <c r="AO1118" i="33" s="1"/>
  <c r="AM1188" i="33"/>
  <c r="AQ1188" i="33" s="1"/>
  <c r="AM2730" i="33"/>
  <c r="AQ2730" i="33" s="1"/>
  <c r="AM853" i="33"/>
  <c r="AQ853" i="33" s="1"/>
  <c r="AL1916" i="33"/>
  <c r="AL2976" i="33"/>
  <c r="AP2976" i="33" s="1"/>
  <c r="AK1332" i="33"/>
  <c r="AO1332" i="33" s="1"/>
  <c r="AJ2504" i="33"/>
  <c r="AN2504" i="33" s="1"/>
  <c r="AK869" i="33"/>
  <c r="AO869" i="33" s="1"/>
  <c r="AJ1368" i="33"/>
  <c r="AN1368" i="33" s="1"/>
  <c r="AM1571" i="33"/>
  <c r="AJ794" i="33"/>
  <c r="AN794" i="33" s="1"/>
  <c r="AJ1873" i="33"/>
  <c r="AL62" i="33"/>
  <c r="AP62" i="33" s="1"/>
  <c r="AL2410" i="33"/>
  <c r="AP2410" i="33" s="1"/>
  <c r="AL379" i="33"/>
  <c r="AP379" i="33" s="1"/>
  <c r="AK675" i="33"/>
  <c r="AO675" i="33" s="1"/>
  <c r="AJ1619" i="33"/>
  <c r="AN1619" i="33" s="1"/>
  <c r="AL1654" i="33"/>
  <c r="AP1654" i="33" s="1"/>
  <c r="AM2977" i="33"/>
  <c r="AQ2977" i="33" s="1"/>
  <c r="AL3221" i="33"/>
  <c r="AP3221" i="33" s="1"/>
  <c r="AK1874" i="33"/>
  <c r="AO1874" i="33" s="1"/>
  <c r="AK2381" i="33"/>
  <c r="AO2381" i="33" s="1"/>
  <c r="AL2198" i="33"/>
  <c r="AJ404" i="33"/>
  <c r="AM1899" i="33"/>
  <c r="AM174" i="33"/>
  <c r="AL1966" i="33"/>
  <c r="AP1966" i="33" s="1"/>
  <c r="AL1785" i="33"/>
  <c r="AP1785" i="33" s="1"/>
  <c r="AK2644" i="33"/>
  <c r="AO2644" i="33" s="1"/>
  <c r="AL276" i="33"/>
  <c r="AP276" i="33" s="1"/>
  <c r="AK1601" i="33"/>
  <c r="AO1601" i="33" s="1"/>
  <c r="AL3157" i="33"/>
  <c r="AP3157" i="33" s="1"/>
  <c r="AJ545" i="33"/>
  <c r="AN545" i="33" s="1"/>
  <c r="AL138" i="33"/>
  <c r="AK2045" i="33"/>
  <c r="AO2045" i="33" s="1"/>
  <c r="AK587" i="33"/>
  <c r="AM2389" i="33"/>
  <c r="AL146" i="33"/>
  <c r="AP146" i="33" s="1"/>
  <c r="AL625" i="33"/>
  <c r="AP625" i="33" s="1"/>
  <c r="AJ2360" i="33"/>
  <c r="AN2360" i="33" s="1"/>
  <c r="AJ2570" i="33"/>
  <c r="AN2570" i="33" s="1"/>
  <c r="AJ2302" i="33"/>
  <c r="AN2302" i="33" s="1"/>
  <c r="AJ2181" i="33"/>
  <c r="AN2181" i="33" s="1"/>
  <c r="AJ2961" i="33"/>
  <c r="AK451" i="33"/>
  <c r="AO451" i="33" s="1"/>
  <c r="AK2572" i="33"/>
  <c r="AO2572" i="33" s="1"/>
  <c r="AL2038" i="33"/>
  <c r="AM1459" i="33"/>
  <c r="AQ1459" i="33" s="1"/>
  <c r="AK846" i="33"/>
  <c r="AO846" i="33" s="1"/>
  <c r="AL52" i="33"/>
  <c r="AP52" i="33" s="1"/>
  <c r="AJ1433" i="33"/>
  <c r="AN1433" i="33" s="1"/>
  <c r="AM3069" i="33"/>
  <c r="AQ3069" i="33" s="1"/>
  <c r="AL2845" i="33"/>
  <c r="AP2845" i="33" s="1"/>
  <c r="AK2547" i="33"/>
  <c r="AO2547" i="33" s="1"/>
  <c r="AM502" i="33"/>
  <c r="AQ502" i="33" s="1"/>
  <c r="AL1238" i="33"/>
  <c r="AM1215" i="33"/>
  <c r="AQ1215" i="33" s="1"/>
  <c r="AL576" i="33"/>
  <c r="AP576" i="33" s="1"/>
  <c r="AL1180" i="33"/>
  <c r="AP1180" i="33" s="1"/>
  <c r="AL3285" i="33"/>
  <c r="AK387" i="33"/>
  <c r="AO387" i="33" s="1"/>
  <c r="AM2445" i="33"/>
  <c r="AQ2445" i="33" s="1"/>
  <c r="AK1303" i="33"/>
  <c r="AK2785" i="33"/>
  <c r="AO2785" i="33" s="1"/>
  <c r="AJ3022" i="33"/>
  <c r="AN3022" i="33" s="1"/>
  <c r="AJ931" i="33"/>
  <c r="AN931" i="33" s="1"/>
  <c r="AK1438" i="33"/>
  <c r="AM1987" i="33"/>
  <c r="AQ1987" i="33" s="1"/>
  <c r="AM1794" i="33"/>
  <c r="AQ1794" i="33" s="1"/>
  <c r="AK805" i="33"/>
  <c r="AO805" i="33" s="1"/>
  <c r="AL2592" i="33"/>
  <c r="AP2592" i="33" s="1"/>
  <c r="AJ1232" i="33"/>
  <c r="AN1232" i="33" s="1"/>
  <c r="AM1154" i="33"/>
  <c r="AQ1154" i="33" s="1"/>
  <c r="AK2064" i="33"/>
  <c r="AL730" i="33"/>
  <c r="AP730" i="33" s="1"/>
  <c r="AK562" i="33"/>
  <c r="AK946" i="33"/>
  <c r="AJ42" i="33"/>
  <c r="AM2416" i="33"/>
  <c r="AQ2416" i="33" s="1"/>
  <c r="AK3052" i="33"/>
  <c r="AO3052" i="33" s="1"/>
  <c r="AJ3203" i="33"/>
  <c r="AN3203" i="33" s="1"/>
  <c r="AJ840" i="33"/>
  <c r="AN840" i="33" s="1"/>
  <c r="AJ2798" i="33"/>
  <c r="AN2798" i="33" s="1"/>
  <c r="AK2613" i="33"/>
  <c r="AL3115" i="33"/>
  <c r="AP3115" i="33" s="1"/>
  <c r="AL588" i="33"/>
  <c r="AP588" i="33" s="1"/>
  <c r="AJ663" i="33"/>
  <c r="AN663" i="33" s="1"/>
  <c r="AL1451" i="33"/>
  <c r="AP1451" i="33" s="1"/>
  <c r="AM910" i="33"/>
  <c r="AQ910" i="33" s="1"/>
  <c r="AL982" i="33"/>
  <c r="AM1802" i="33"/>
  <c r="AL2656" i="33"/>
  <c r="AK1466" i="33"/>
  <c r="AO1466" i="33" s="1"/>
  <c r="AJ3274" i="33"/>
  <c r="AN3274" i="33" s="1"/>
  <c r="AT3274" i="33" s="1"/>
  <c r="AK45" i="33"/>
  <c r="AO45" i="33" s="1"/>
  <c r="AJ793" i="33"/>
  <c r="AN793" i="33" s="1"/>
  <c r="AT793" i="33" s="1"/>
  <c r="AK1560" i="33"/>
  <c r="AO1560" i="33" s="1"/>
  <c r="AK2490" i="33"/>
  <c r="AK1496" i="33"/>
  <c r="AO1496" i="33" s="1"/>
  <c r="AK2778" i="33"/>
  <c r="AO2778" i="33" s="1"/>
  <c r="AM2010" i="33"/>
  <c r="AQ2010" i="33" s="1"/>
  <c r="AL2403" i="33"/>
  <c r="AP2403" i="33" s="1"/>
  <c r="AJ2150" i="33"/>
  <c r="AL178" i="33"/>
  <c r="AP178" i="33" s="1"/>
  <c r="AJ1251" i="33"/>
  <c r="AN1251" i="33" s="1"/>
  <c r="AL2699" i="33"/>
  <c r="AP2699" i="33" s="1"/>
  <c r="AJ1403" i="33"/>
  <c r="AK2917" i="33"/>
  <c r="AO2917" i="33" s="1"/>
  <c r="AM1434" i="33"/>
  <c r="AQ1434" i="33" s="1"/>
  <c r="AL2156" i="33"/>
  <c r="AK2966" i="33"/>
  <c r="AO2966" i="33" s="1"/>
  <c r="AJ1168" i="33"/>
  <c r="AJ392" i="33"/>
  <c r="AN392" i="33" s="1"/>
  <c r="AK1544" i="33"/>
  <c r="AO1544" i="33" s="1"/>
  <c r="AM742" i="33"/>
  <c r="AJ2214" i="33"/>
  <c r="AN2214" i="33" s="1"/>
  <c r="AJ2665" i="33"/>
  <c r="AN2665" i="33" s="1"/>
  <c r="AK1702" i="33"/>
  <c r="AM894" i="33"/>
  <c r="AQ894" i="33" s="1"/>
  <c r="AL3273" i="33"/>
  <c r="AP3273" i="33" s="1"/>
  <c r="AK9" i="33"/>
  <c r="AO9" i="33" s="1"/>
  <c r="AL1780" i="33"/>
  <c r="AP1780" i="33" s="1"/>
  <c r="AM1594" i="33"/>
  <c r="AQ1594" i="33" s="1"/>
  <c r="AM1226" i="33"/>
  <c r="AL2442" i="33"/>
  <c r="AJ2741" i="33"/>
  <c r="AN2741" i="33" s="1"/>
  <c r="AM845" i="33"/>
  <c r="AQ845" i="33" s="1"/>
  <c r="AJ2767" i="33"/>
  <c r="AJ3154" i="33"/>
  <c r="AM2745" i="33"/>
  <c r="AM517" i="33"/>
  <c r="AQ517" i="33" s="1"/>
  <c r="AK3227" i="33"/>
  <c r="AJ1025" i="33"/>
  <c r="AJ1228" i="33"/>
  <c r="AN1228" i="33" s="1"/>
  <c r="AJ455" i="33"/>
  <c r="AN455" i="33" s="1"/>
  <c r="AL2127" i="33"/>
  <c r="AL3277" i="33"/>
  <c r="AK177" i="33"/>
  <c r="AM1690" i="33"/>
  <c r="AQ1690" i="33" s="1"/>
  <c r="AL1301" i="33"/>
  <c r="AP1301" i="33" s="1"/>
  <c r="AM1410" i="33"/>
  <c r="AQ1410" i="33" s="1"/>
  <c r="AM2562" i="33"/>
  <c r="AL2425" i="33"/>
  <c r="AP2425" i="33" s="1"/>
  <c r="AJ2952" i="33"/>
  <c r="AN2952" i="33" s="1"/>
  <c r="AJ2833" i="33"/>
  <c r="AN2833" i="33" s="1"/>
  <c r="AM2160" i="33"/>
  <c r="AJ3155" i="33"/>
  <c r="AL2431" i="33"/>
  <c r="AP2431" i="33" s="1"/>
  <c r="AM380" i="33"/>
  <c r="AQ380" i="33" s="1"/>
  <c r="AM1395" i="33"/>
  <c r="AM2039" i="33"/>
  <c r="AQ2039" i="33" s="1"/>
  <c r="AJ2681" i="33"/>
  <c r="AN2681" i="33" s="1"/>
  <c r="AT2681" i="33" s="1"/>
  <c r="AK2949" i="33"/>
  <c r="AJ1824" i="33"/>
  <c r="AN1824" i="33" s="1"/>
  <c r="AM949" i="33"/>
  <c r="AQ949" i="33" s="1"/>
  <c r="AM1667" i="33"/>
  <c r="AQ1667" i="33" s="1"/>
  <c r="AK2089" i="33"/>
  <c r="AO2089" i="33" s="1"/>
  <c r="AM552" i="33"/>
  <c r="AL3165" i="33"/>
  <c r="AP3165" i="33" s="1"/>
  <c r="AL2318" i="33"/>
  <c r="AP2318" i="33" s="1"/>
  <c r="AL90" i="33"/>
  <c r="AP90" i="33" s="1"/>
  <c r="AJ160" i="33"/>
  <c r="AN160" i="33" s="1"/>
  <c r="AT160" i="33" s="1"/>
  <c r="AK3035" i="33"/>
  <c r="AO3035" i="33" s="1"/>
  <c r="AM449" i="33"/>
  <c r="AQ449" i="33" s="1"/>
  <c r="AM3024" i="33"/>
  <c r="AQ3024" i="33" s="1"/>
  <c r="AL792" i="33"/>
  <c r="AK815" i="33"/>
  <c r="AO815" i="33" s="1"/>
  <c r="AK37" i="33"/>
  <c r="AO37" i="33" s="1"/>
  <c r="AJ2325" i="33"/>
  <c r="AN2325" i="33" s="1"/>
  <c r="AT2325" i="33" s="1"/>
  <c r="AL16" i="33"/>
  <c r="AP16" i="33" s="1"/>
  <c r="AL3121" i="33"/>
  <c r="AM2058" i="33"/>
  <c r="AQ2058" i="33" s="1"/>
  <c r="AM1139" i="33"/>
  <c r="AQ1139" i="33" s="1"/>
  <c r="AM3039" i="33"/>
  <c r="AK1638" i="33"/>
  <c r="AO1638" i="33" s="1"/>
  <c r="AJ3243" i="33"/>
  <c r="AN3243" i="33" s="1"/>
  <c r="AT3243" i="33" s="1"/>
  <c r="AK2630" i="33"/>
  <c r="AO2630" i="33" s="1"/>
  <c r="AJ1977" i="33"/>
  <c r="AN1977" i="33" s="1"/>
  <c r="AJ2228" i="33"/>
  <c r="AM466" i="33"/>
  <c r="AQ466" i="33" s="1"/>
  <c r="AL1715" i="33"/>
  <c r="AP1715" i="33" s="1"/>
  <c r="AM1126" i="33"/>
  <c r="AQ1126" i="33" s="1"/>
  <c r="AK301" i="33"/>
  <c r="AO301" i="33" s="1"/>
  <c r="AK2391" i="33"/>
  <c r="AO2391" i="33" s="1"/>
  <c r="AJ956" i="33"/>
  <c r="AN956" i="33" s="1"/>
  <c r="AK3080" i="33"/>
  <c r="AO3080" i="33" s="1"/>
  <c r="AL1817" i="33"/>
  <c r="AP1817" i="33" s="1"/>
  <c r="AK1197" i="33"/>
  <c r="AO1197" i="33" s="1"/>
  <c r="AJ1545" i="33"/>
  <c r="AL2620" i="33"/>
  <c r="AL2700" i="33"/>
  <c r="AP2700" i="33" s="1"/>
  <c r="AL876" i="33"/>
  <c r="AP876" i="33" s="1"/>
  <c r="AL1385" i="33"/>
  <c r="AP1385" i="33" s="1"/>
  <c r="AM780" i="33"/>
  <c r="AQ780" i="33" s="1"/>
  <c r="AJ300" i="33"/>
  <c r="AN300" i="33" s="1"/>
  <c r="AM450" i="33"/>
  <c r="AQ450" i="33" s="1"/>
  <c r="AK3156" i="33"/>
  <c r="AL1041" i="33"/>
  <c r="AP1041" i="33" s="1"/>
  <c r="AJ1661" i="33"/>
  <c r="AL1476" i="33"/>
  <c r="AP1476" i="33" s="1"/>
  <c r="AL150" i="33"/>
  <c r="AP150" i="33" s="1"/>
  <c r="AK2617" i="33"/>
  <c r="AO2617" i="33" s="1"/>
  <c r="AL696" i="33"/>
  <c r="AP696" i="33" s="1"/>
  <c r="AK245" i="33"/>
  <c r="AO245" i="33" s="1"/>
  <c r="AK33" i="33"/>
  <c r="AJ833" i="33"/>
  <c r="AJ2591" i="33"/>
  <c r="AN2591" i="33" s="1"/>
  <c r="AM2979" i="33"/>
  <c r="AQ2979" i="33" s="1"/>
  <c r="AL571" i="33"/>
  <c r="AP571" i="33" s="1"/>
  <c r="AM2624" i="33"/>
  <c r="AQ2624" i="33" s="1"/>
  <c r="AM980" i="33"/>
  <c r="AQ980" i="33" s="1"/>
  <c r="AJ2895" i="33"/>
  <c r="AN2895" i="33" s="1"/>
  <c r="AL753" i="33"/>
  <c r="AP753" i="33" s="1"/>
  <c r="AK3168" i="33"/>
  <c r="AO3168" i="33" s="1"/>
  <c r="AL553" i="33"/>
  <c r="AP553" i="33" s="1"/>
  <c r="AJ1446" i="33"/>
  <c r="AN1446" i="33" s="1"/>
  <c r="AJ1989" i="33"/>
  <c r="AN1989" i="33" s="1"/>
  <c r="AM2801" i="33"/>
  <c r="AL1090" i="33"/>
  <c r="AP1090" i="33" s="1"/>
  <c r="AV1090" i="33" s="1"/>
  <c r="AL3102" i="33"/>
  <c r="AP3102" i="33" s="1"/>
  <c r="AJ2920" i="33"/>
  <c r="AN2920" i="33" s="1"/>
  <c r="AJ709" i="33"/>
  <c r="AL993" i="33"/>
  <c r="AP993" i="33" s="1"/>
  <c r="AL2962" i="33"/>
  <c r="AP2962" i="33" s="1"/>
  <c r="AJ1198" i="33"/>
  <c r="AN1198" i="33" s="1"/>
  <c r="AT1198" i="33" s="1"/>
  <c r="AJ1622" i="33"/>
  <c r="AK1058" i="33"/>
  <c r="AO1058" i="33" s="1"/>
  <c r="AL1683" i="33"/>
  <c r="AP1683" i="33" s="1"/>
  <c r="AK802" i="33"/>
  <c r="AO802" i="33" s="1"/>
  <c r="AL2305" i="33"/>
  <c r="AP2305" i="33" s="1"/>
  <c r="AK351" i="33"/>
  <c r="AO351" i="33" s="1"/>
  <c r="AM2657" i="33"/>
  <c r="AQ2657" i="33" s="1"/>
  <c r="AL2711" i="33"/>
  <c r="AP2711" i="33" s="1"/>
  <c r="AL1349" i="33"/>
  <c r="AM2590" i="33"/>
  <c r="AK2567" i="33"/>
  <c r="AO2567" i="33" s="1"/>
  <c r="AK566" i="33"/>
  <c r="AO566" i="33" s="1"/>
  <c r="AJ2727" i="33"/>
  <c r="AK1523" i="33"/>
  <c r="AM2934" i="33"/>
  <c r="AQ2934" i="33" s="1"/>
  <c r="AL2823" i="33"/>
  <c r="AP2823" i="33" s="1"/>
  <c r="AK510" i="33"/>
  <c r="AJ2682" i="33"/>
  <c r="AK3267" i="33"/>
  <c r="AO3267" i="33" s="1"/>
  <c r="AJ2553" i="33"/>
  <c r="AK2282" i="33"/>
  <c r="AO2282" i="33" s="1"/>
  <c r="AL1787" i="33"/>
  <c r="AJ2455" i="33"/>
  <c r="AN2455" i="33" s="1"/>
  <c r="AJ1784" i="33"/>
  <c r="AL2877" i="33"/>
  <c r="AJ1294" i="33"/>
  <c r="AN1294" i="33" s="1"/>
  <c r="AL763" i="33"/>
  <c r="AP763" i="33" s="1"/>
  <c r="AM1436" i="33"/>
  <c r="AQ1436" i="33" s="1"/>
  <c r="AJ2105" i="33"/>
  <c r="AN2105" i="33" s="1"/>
  <c r="AK3060" i="33"/>
  <c r="AO3060" i="33" s="1"/>
  <c r="AK22" i="33"/>
  <c r="AO22" i="33" s="1"/>
  <c r="AK2356" i="33"/>
  <c r="AK2476" i="33"/>
  <c r="AO2476" i="33" s="1"/>
  <c r="AK1448" i="33"/>
  <c r="AO1448" i="33" s="1"/>
  <c r="AJ374" i="33"/>
  <c r="AN374" i="33" s="1"/>
  <c r="AJ1954" i="33"/>
  <c r="AL1455" i="33"/>
  <c r="AP1455" i="33" s="1"/>
  <c r="AJ2053" i="33"/>
  <c r="AN2053" i="33" s="1"/>
  <c r="AT2053" i="33" s="1"/>
  <c r="AL1647" i="33"/>
  <c r="AP1647" i="33" s="1"/>
  <c r="AM482" i="33"/>
  <c r="AQ482" i="33" s="1"/>
  <c r="AM2194" i="33"/>
  <c r="AQ2194" i="33" s="1"/>
  <c r="AK2211" i="33"/>
  <c r="AO2211" i="33" s="1"/>
  <c r="AK2841" i="33"/>
  <c r="AO2841" i="33" s="1"/>
  <c r="AJ1072" i="33"/>
  <c r="AN1072" i="33" s="1"/>
  <c r="AJ653" i="33"/>
  <c r="AN653" i="33" s="1"/>
  <c r="AL3202" i="33"/>
  <c r="AP3202" i="33" s="1"/>
  <c r="AL1111" i="33"/>
  <c r="AP1111" i="33" s="1"/>
  <c r="AM2492" i="33"/>
  <c r="AQ2492" i="33" s="1"/>
  <c r="AK132" i="33"/>
  <c r="AO132" i="33" s="1"/>
  <c r="AM589" i="33"/>
  <c r="AQ589" i="33" s="1"/>
  <c r="AJ1753" i="33"/>
  <c r="AN1753" i="33" s="1"/>
  <c r="AK3141" i="33"/>
  <c r="AK1635" i="33"/>
  <c r="AO1635" i="33" s="1"/>
  <c r="AK1115" i="33"/>
  <c r="AO1115" i="33" s="1"/>
  <c r="AK1456" i="33"/>
  <c r="AO1456" i="33" s="1"/>
  <c r="AL1244" i="33"/>
  <c r="AK2376" i="33"/>
  <c r="AK388" i="33"/>
  <c r="AO388" i="33" s="1"/>
  <c r="AK102" i="33"/>
  <c r="AO102" i="33" s="1"/>
  <c r="AJ261" i="33"/>
  <c r="AM223" i="33"/>
  <c r="AJ2684" i="33"/>
  <c r="AN2684" i="33" s="1"/>
  <c r="AJ2432" i="33"/>
  <c r="AN2432" i="33" s="1"/>
  <c r="AL2650" i="33"/>
  <c r="AM273" i="33"/>
  <c r="AQ273" i="33" s="1"/>
  <c r="AK3181" i="33"/>
  <c r="AO3181" i="33" s="1"/>
  <c r="AK1192" i="33"/>
  <c r="AO1192" i="33" s="1"/>
  <c r="AM699" i="33"/>
  <c r="AQ699" i="33" s="1"/>
  <c r="AK612" i="33"/>
  <c r="AO612" i="33" s="1"/>
  <c r="AJ360" i="33"/>
  <c r="AN360" i="33" s="1"/>
  <c r="AK2362" i="33"/>
  <c r="AO2362" i="33" s="1"/>
  <c r="AM720" i="33"/>
  <c r="AL883" i="33"/>
  <c r="AP883" i="33" s="1"/>
  <c r="AK1950" i="33"/>
  <c r="AO1950" i="33" s="1"/>
  <c r="AK3204" i="33"/>
  <c r="AO3204" i="33" s="1"/>
  <c r="AU3204" i="33" s="1"/>
  <c r="AK403" i="33"/>
  <c r="AO403" i="33" s="1"/>
  <c r="AJ1334" i="33"/>
  <c r="AN1334" i="33" s="1"/>
  <c r="AM2724" i="33"/>
  <c r="AQ2724" i="33" s="1"/>
  <c r="AM143" i="33"/>
  <c r="AQ143" i="33" s="1"/>
  <c r="AK141" i="33"/>
  <c r="AO141" i="33" s="1"/>
  <c r="AJ1774" i="33"/>
  <c r="AN1774" i="33" s="1"/>
  <c r="AM3068" i="33"/>
  <c r="AQ3068" i="33" s="1"/>
  <c r="AM2588" i="33"/>
  <c r="AQ2588" i="33" s="1"/>
  <c r="AM514" i="33"/>
  <c r="AQ514" i="33" s="1"/>
  <c r="AL1002" i="33"/>
  <c r="AP1002" i="33" s="1"/>
  <c r="AK2457" i="33"/>
  <c r="AO2457" i="33" s="1"/>
  <c r="AL2317" i="33"/>
  <c r="AP2317" i="33" s="1"/>
  <c r="AM76" i="33"/>
  <c r="AQ76" i="33" s="1"/>
  <c r="AJ3284" i="33"/>
  <c r="AN3284" i="33" s="1"/>
  <c r="AK1555" i="33"/>
  <c r="AO1555" i="33" s="1"/>
  <c r="AJ897" i="33"/>
  <c r="AN897" i="33" s="1"/>
  <c r="AK194" i="33"/>
  <c r="AO194" i="33" s="1"/>
  <c r="AM2244" i="33"/>
  <c r="AK3065" i="33"/>
  <c r="AO3065" i="33" s="1"/>
  <c r="AM99" i="33"/>
  <c r="AQ99" i="33" s="1"/>
  <c r="AK978" i="33"/>
  <c r="AK1016" i="33"/>
  <c r="AK2971" i="33"/>
  <c r="AO2971" i="33" s="1"/>
  <c r="AM2938" i="33"/>
  <c r="AQ2938" i="33" s="1"/>
  <c r="AM1093" i="33"/>
  <c r="AQ1093" i="33" s="1"/>
  <c r="AL2231" i="33"/>
  <c r="AP2231" i="33" s="1"/>
  <c r="AM631" i="33"/>
  <c r="AQ631" i="33" s="1"/>
  <c r="AK1530" i="33"/>
  <c r="AO1530" i="33" s="1"/>
  <c r="AJ998" i="33"/>
  <c r="AN998" i="33" s="1"/>
  <c r="AJ79" i="33"/>
  <c r="AN79" i="33" s="1"/>
  <c r="AK2171" i="33"/>
  <c r="AO2171" i="33" s="1"/>
  <c r="AK2608" i="33"/>
  <c r="AO2608" i="33" s="1"/>
  <c r="AL1242" i="33"/>
  <c r="AP1242" i="33" s="1"/>
  <c r="AM135" i="33"/>
  <c r="AQ135" i="33" s="1"/>
  <c r="AM498" i="33"/>
  <c r="AQ498" i="33" s="1"/>
  <c r="AL2528" i="33"/>
  <c r="AP2528" i="33" s="1"/>
  <c r="AK162" i="33"/>
  <c r="AO162" i="33" s="1"/>
  <c r="AK1051" i="33"/>
  <c r="AL2370" i="33"/>
  <c r="AP2370" i="33" s="1"/>
  <c r="AL624" i="33"/>
  <c r="AP624" i="33" s="1"/>
  <c r="AM2891" i="33"/>
  <c r="AQ2891" i="33" s="1"/>
  <c r="AL1346" i="33"/>
  <c r="AJ2195" i="33"/>
  <c r="AK2903" i="33"/>
  <c r="AO2903" i="33" s="1"/>
  <c r="AU2903" i="33" s="1"/>
  <c r="AL2397" i="33"/>
  <c r="AP2397" i="33" s="1"/>
  <c r="AL2004" i="33"/>
  <c r="AP2004" i="33" s="1"/>
  <c r="AM2597" i="33"/>
  <c r="AQ2597" i="33" s="1"/>
  <c r="AM2679" i="33"/>
  <c r="AQ2679" i="33" s="1"/>
  <c r="AJ2114" i="33"/>
  <c r="AN2114" i="33" s="1"/>
  <c r="AM2344" i="33"/>
  <c r="AQ2344" i="33" s="1"/>
  <c r="AM2796" i="33"/>
  <c r="AQ2796" i="33" s="1"/>
  <c r="AK400" i="33"/>
  <c r="AO400" i="33" s="1"/>
  <c r="AK2200" i="33"/>
  <c r="AO2200" i="33" s="1"/>
  <c r="AK1561" i="33"/>
  <c r="AL1208" i="33"/>
  <c r="AP1208" i="33" s="1"/>
  <c r="AL2314" i="33"/>
  <c r="AP2314" i="33" s="1"/>
  <c r="AK2404" i="33"/>
  <c r="AO2404" i="33" s="1"/>
  <c r="AM3169" i="33"/>
  <c r="AM252" i="33"/>
  <c r="AQ252" i="33" s="1"/>
  <c r="AJ331" i="33"/>
  <c r="AN331" i="33" s="1"/>
  <c r="AJ1957" i="33"/>
  <c r="AN1957" i="33" s="1"/>
  <c r="AM754" i="33"/>
  <c r="AK856" i="33"/>
  <c r="AO856" i="33" s="1"/>
  <c r="AK3119" i="33"/>
  <c r="AO3119" i="33" s="1"/>
  <c r="AJ2046" i="33"/>
  <c r="AK2616" i="33"/>
  <c r="AO2616" i="33" s="1"/>
  <c r="AJ2144" i="33"/>
  <c r="AN2144" i="33" s="1"/>
  <c r="AT2144" i="33" s="1"/>
  <c r="AL317" i="33"/>
  <c r="AP317" i="33" s="1"/>
  <c r="AK1443" i="33"/>
  <c r="AO1443" i="33" s="1"/>
  <c r="AL368" i="33"/>
  <c r="AL1177" i="33"/>
  <c r="AP1177" i="33" s="1"/>
  <c r="AJ2451" i="33"/>
  <c r="AN2451" i="33" s="1"/>
  <c r="AL2854" i="33"/>
  <c r="AP2854" i="33" s="1"/>
  <c r="AL590" i="33"/>
  <c r="AP590" i="33" s="1"/>
  <c r="AJ2636" i="33"/>
  <c r="AK1831" i="33"/>
  <c r="AO1831" i="33" s="1"/>
  <c r="AJ1735" i="33"/>
  <c r="AJ1179" i="33"/>
  <c r="AN1179" i="33" s="1"/>
  <c r="AJ34" i="33"/>
  <c r="AN34" i="33" s="1"/>
  <c r="AT34" i="33" s="1"/>
  <c r="AM2349" i="33"/>
  <c r="AQ2349" i="33" s="1"/>
  <c r="AJ2057" i="33"/>
  <c r="AN2057" i="33" s="1"/>
  <c r="AL1392" i="33"/>
  <c r="AP1392" i="33" s="1"/>
  <c r="AK1934" i="33"/>
  <c r="AO1934" i="33" s="1"/>
  <c r="AL2729" i="33"/>
  <c r="AP2729" i="33" s="1"/>
  <c r="AM1341" i="33"/>
  <c r="AQ1341" i="33" s="1"/>
  <c r="AJ1473" i="33"/>
  <c r="AN1473" i="33" s="1"/>
  <c r="AM2493" i="33"/>
  <c r="AQ2493" i="33" s="1"/>
  <c r="AM787" i="33"/>
  <c r="AQ787" i="33" s="1"/>
  <c r="AL1172" i="33"/>
  <c r="AK323" i="33"/>
  <c r="AM3198" i="33"/>
  <c r="AQ3198" i="33" s="1"/>
  <c r="AM732" i="33"/>
  <c r="AQ732" i="33" s="1"/>
  <c r="AK997" i="33"/>
  <c r="AO997" i="33" s="1"/>
  <c r="AM1612" i="33"/>
  <c r="AQ1612" i="33" s="1"/>
  <c r="AK1077" i="33"/>
  <c r="AO1077" i="33" s="1"/>
  <c r="AM1463" i="33"/>
  <c r="AQ1463" i="33" s="1"/>
  <c r="AJ2912" i="33"/>
  <c r="AM957" i="33"/>
  <c r="AJ2471" i="33"/>
  <c r="AN2471" i="33" s="1"/>
  <c r="AM386" i="33"/>
  <c r="AQ386" i="33" s="1"/>
  <c r="AL533" i="33"/>
  <c r="AP533" i="33" s="1"/>
  <c r="AM1536" i="33"/>
  <c r="AQ1536" i="33" s="1"/>
  <c r="AK1010" i="33"/>
  <c r="AL2563" i="33"/>
  <c r="AP2563" i="33" s="1"/>
  <c r="AM142" i="33"/>
  <c r="AQ142" i="33" s="1"/>
  <c r="AL1083" i="33"/>
  <c r="AP1083" i="33" s="1"/>
  <c r="AV1083" i="33" s="1"/>
  <c r="AJ974" i="33"/>
  <c r="AN974" i="33" s="1"/>
  <c r="AM161" i="33"/>
  <c r="AQ161" i="33" s="1"/>
  <c r="AJ3064" i="33"/>
  <c r="AN3064" i="33" s="1"/>
  <c r="AK2324" i="33"/>
  <c r="AO2324" i="33" s="1"/>
  <c r="AM788" i="33"/>
  <c r="AQ788" i="33" s="1"/>
  <c r="AJ1734" i="33"/>
  <c r="AN1734" i="33" s="1"/>
  <c r="AK716" i="33"/>
  <c r="AO716" i="33" s="1"/>
  <c r="AL2254" i="33"/>
  <c r="AJ1956" i="33"/>
  <c r="AN1956" i="33" s="1"/>
  <c r="AL1202" i="33"/>
  <c r="AP1202" i="33" s="1"/>
  <c r="AV1202" i="33" s="1"/>
  <c r="AL1159" i="33"/>
  <c r="AK1074" i="33"/>
  <c r="AO1074" i="33" s="1"/>
  <c r="AJ1453" i="33"/>
  <c r="AN1453" i="33" s="1"/>
  <c r="AK2768" i="33"/>
  <c r="AO2768" i="33" s="1"/>
  <c r="AM567" i="33"/>
  <c r="AK1739" i="33"/>
  <c r="AK1577" i="33"/>
  <c r="AO1577" i="33" s="1"/>
  <c r="AK67" i="33"/>
  <c r="AO67" i="33" s="1"/>
  <c r="AM2438" i="33"/>
  <c r="AQ2438" i="33" s="1"/>
  <c r="AL564" i="33"/>
  <c r="AP564" i="33" s="1"/>
  <c r="AL163" i="33"/>
  <c r="AP163" i="33" s="1"/>
  <c r="AJ2915" i="33"/>
  <c r="AN2915" i="33" s="1"/>
  <c r="AK1588" i="33"/>
  <c r="AO1588" i="33" s="1"/>
  <c r="AK604" i="33"/>
  <c r="AK342" i="33"/>
  <c r="AK2110" i="33"/>
  <c r="AO2110" i="33" s="1"/>
  <c r="AK2345" i="33"/>
  <c r="AO2345" i="33" s="1"/>
  <c r="AL3058" i="33"/>
  <c r="AM1297" i="33"/>
  <c r="AQ1297" i="33" s="1"/>
  <c r="AK296" i="33"/>
  <c r="AO296" i="33" s="1"/>
  <c r="AK1606" i="33"/>
  <c r="AO1606" i="33" s="1"/>
  <c r="AL189" i="33"/>
  <c r="AK3207" i="33"/>
  <c r="AP2611" i="33"/>
  <c r="AJ3279" i="33"/>
  <c r="AK1668" i="33"/>
  <c r="AK477" i="33"/>
  <c r="AK2234" i="33"/>
  <c r="AO2234" i="33" s="1"/>
  <c r="AJ98" i="33"/>
  <c r="AK3196" i="33"/>
  <c r="AO3196" i="33" s="1"/>
  <c r="AM551" i="33"/>
  <c r="AQ551" i="33" s="1"/>
  <c r="AL2860" i="33"/>
  <c r="AP2860" i="33" s="1"/>
  <c r="AJ172" i="33"/>
  <c r="AN172" i="33" s="1"/>
  <c r="AJ2005" i="33"/>
  <c r="AN2005" i="33" s="1"/>
  <c r="AM875" i="33"/>
  <c r="AM3265" i="33"/>
  <c r="AQ3265" i="33" s="1"/>
  <c r="AL2152" i="33"/>
  <c r="AM2703" i="33"/>
  <c r="AQ2703" i="33" s="1"/>
  <c r="AJ3129" i="33"/>
  <c r="AN3129" i="33" s="1"/>
  <c r="AT3129" i="33" s="1"/>
  <c r="AK2070" i="33"/>
  <c r="AO2070" i="33" s="1"/>
  <c r="AK2765" i="33"/>
  <c r="AO2765" i="33" s="1"/>
  <c r="AL491" i="33"/>
  <c r="AP491" i="33" s="1"/>
  <c r="AL1648" i="33"/>
  <c r="AJ516" i="33"/>
  <c r="AN516" i="33" s="1"/>
  <c r="AJ1568" i="33"/>
  <c r="AN1568" i="33" s="1"/>
  <c r="AJ2261" i="33"/>
  <c r="AN2261" i="33" s="1"/>
  <c r="AM362" i="33"/>
  <c r="AQ362" i="33" s="1"/>
  <c r="AL1649" i="33"/>
  <c r="AP1649" i="33" s="1"/>
  <c r="AM895" i="33"/>
  <c r="AQ895" i="33" s="1"/>
  <c r="AL1953" i="33"/>
  <c r="AP1953" i="33" s="1"/>
  <c r="AK3149" i="33"/>
  <c r="AO3149" i="33" s="1"/>
  <c r="AJ1658" i="33"/>
  <c r="AN1658" i="33" s="1"/>
  <c r="AJ2138" i="33"/>
  <c r="AN2138" i="33" s="1"/>
  <c r="AJ259" i="33"/>
  <c r="AJ1167" i="33"/>
  <c r="AN1167" i="33" s="1"/>
  <c r="AK853" i="33"/>
  <c r="AO853" i="33" s="1"/>
  <c r="AK1916" i="33"/>
  <c r="AJ2976" i="33"/>
  <c r="AN2976" i="33" s="1"/>
  <c r="AT2976" i="33" s="1"/>
  <c r="AM711" i="33"/>
  <c r="AQ711" i="33" s="1"/>
  <c r="AK1515" i="33"/>
  <c r="AO1515" i="33" s="1"/>
  <c r="AK2504" i="33"/>
  <c r="AO2504" i="33" s="1"/>
  <c r="AL869" i="33"/>
  <c r="AK1368" i="33"/>
  <c r="AO1368" i="33" s="1"/>
  <c r="AK1571" i="33"/>
  <c r="AO1571" i="33" s="1"/>
  <c r="AU1571" i="33" s="1"/>
  <c r="AJ3252" i="33"/>
  <c r="AN3252" i="33" s="1"/>
  <c r="AK794" i="33"/>
  <c r="AO794" i="33" s="1"/>
  <c r="AM1873" i="33"/>
  <c r="AM62" i="33"/>
  <c r="AQ62" i="33" s="1"/>
  <c r="AK2410" i="33"/>
  <c r="AK379" i="33"/>
  <c r="AO379" i="33" s="1"/>
  <c r="AM675" i="33"/>
  <c r="AM1619" i="33"/>
  <c r="AQ1619" i="33" s="1"/>
  <c r="AM1654" i="33"/>
  <c r="AQ1654" i="33" s="1"/>
  <c r="AK2977" i="33"/>
  <c r="AO2977" i="33" s="1"/>
  <c r="AM1874" i="33"/>
  <c r="AQ1874" i="33" s="1"/>
  <c r="AJ2381" i="33"/>
  <c r="AN2381" i="33" s="1"/>
  <c r="AJ2198" i="33"/>
  <c r="AK274" i="33"/>
  <c r="AO274" i="33" s="1"/>
  <c r="AK404" i="33"/>
  <c r="AO404" i="33" s="1"/>
  <c r="AJ1899" i="33"/>
  <c r="AN1899" i="33" s="1"/>
  <c r="AT1899" i="33" s="1"/>
  <c r="AK174" i="33"/>
  <c r="AO174" i="33" s="1"/>
  <c r="AK1966" i="33"/>
  <c r="AO1966" i="33" s="1"/>
  <c r="AM1785" i="33"/>
  <c r="AQ1785" i="33" s="1"/>
  <c r="AM2101" i="33"/>
  <c r="AQ2101" i="33" s="1"/>
  <c r="AM2644" i="33"/>
  <c r="AQ2644" i="33" s="1"/>
  <c r="AM276" i="33"/>
  <c r="AQ276" i="33" s="1"/>
  <c r="AM1601" i="33"/>
  <c r="AQ1601" i="33" s="1"/>
  <c r="AM448" i="33"/>
  <c r="AQ448" i="33" s="1"/>
  <c r="AL70" i="33"/>
  <c r="AP70" i="33" s="1"/>
  <c r="AK2554" i="33"/>
  <c r="AO2554" i="33" s="1"/>
  <c r="AJ138" i="33"/>
  <c r="AN138" i="33" s="1"/>
  <c r="AL2045" i="33"/>
  <c r="AP2045" i="33" s="1"/>
  <c r="AL587" i="33"/>
  <c r="AJ2389" i="33"/>
  <c r="AJ146" i="33"/>
  <c r="AN146" i="33" s="1"/>
  <c r="AJ625" i="33"/>
  <c r="AN625" i="33" s="1"/>
  <c r="AM2360" i="33"/>
  <c r="AM2570" i="33"/>
  <c r="AQ2570" i="33" s="1"/>
  <c r="AL2302" i="33"/>
  <c r="AP2302" i="33" s="1"/>
  <c r="AM2181" i="33"/>
  <c r="AQ2181" i="33" s="1"/>
  <c r="AM2961" i="33"/>
  <c r="AQ2961" i="33" s="1"/>
  <c r="AM451" i="33"/>
  <c r="AQ451" i="33" s="1"/>
  <c r="AL2572" i="33"/>
  <c r="AP2572" i="33" s="1"/>
  <c r="AK2038" i="33"/>
  <c r="AO2038" i="33" s="1"/>
  <c r="AL1459" i="33"/>
  <c r="AP1459" i="33" s="1"/>
  <c r="AJ846" i="33"/>
  <c r="AJ2361" i="33"/>
  <c r="AN2361" i="33" s="1"/>
  <c r="AM2845" i="33"/>
  <c r="AQ2845" i="33" s="1"/>
  <c r="AM2547" i="33"/>
  <c r="AK1238" i="33"/>
  <c r="AJ576" i="33"/>
  <c r="AN576" i="33" s="1"/>
  <c r="AJ2029" i="33"/>
  <c r="AN2029" i="33" s="1"/>
  <c r="AT2029" i="33" s="1"/>
  <c r="AK1180" i="33"/>
  <c r="AO1180" i="33" s="1"/>
  <c r="AM3285" i="33"/>
  <c r="AM387" i="33"/>
  <c r="AQ387" i="33" s="1"/>
  <c r="AK2445" i="33"/>
  <c r="AO2445" i="33" s="1"/>
  <c r="AM1303" i="33"/>
  <c r="AL2785" i="33"/>
  <c r="AL3022" i="33"/>
  <c r="AP3022" i="33" s="1"/>
  <c r="AL1438" i="33"/>
  <c r="AP1438" i="33" s="1"/>
  <c r="AV1438" i="33" s="1"/>
  <c r="AJ1987" i="33"/>
  <c r="AN1987" i="33" s="1"/>
  <c r="AL1794" i="33"/>
  <c r="AP1794" i="33" s="1"/>
  <c r="AM805" i="33"/>
  <c r="AQ805" i="33" s="1"/>
  <c r="AM2592" i="33"/>
  <c r="AQ2592" i="33" s="1"/>
  <c r="AK1232" i="33"/>
  <c r="AL1154" i="33"/>
  <c r="AP1154" i="33" s="1"/>
  <c r="AM2064" i="33"/>
  <c r="AQ2064" i="33" s="1"/>
  <c r="AK730" i="33"/>
  <c r="AO730" i="33" s="1"/>
  <c r="AJ562" i="33"/>
  <c r="AJ946" i="33"/>
  <c r="AN946" i="33" s="1"/>
  <c r="AL42" i="33"/>
  <c r="AL2416" i="33"/>
  <c r="AP2416" i="33" s="1"/>
  <c r="AL3052" i="33"/>
  <c r="AP3052" i="33" s="1"/>
  <c r="AL3203" i="33"/>
  <c r="AP3203" i="33" s="1"/>
  <c r="AL1130" i="33"/>
  <c r="AP1130" i="33" s="1"/>
  <c r="AM840" i="33"/>
  <c r="AQ840" i="33" s="1"/>
  <c r="AL2798" i="33"/>
  <c r="AP2798" i="33" s="1"/>
  <c r="AM2613" i="33"/>
  <c r="AJ136" i="33"/>
  <c r="AN136" i="33" s="1"/>
  <c r="AT136" i="33" s="1"/>
  <c r="AK3115" i="33"/>
  <c r="AO3115" i="33" s="1"/>
  <c r="AK588" i="33"/>
  <c r="AO588" i="33" s="1"/>
  <c r="AK663" i="33"/>
  <c r="AO663" i="33" s="1"/>
  <c r="AJ910" i="33"/>
  <c r="AN910" i="33" s="1"/>
  <c r="AK982" i="33"/>
  <c r="AO982" i="33" s="1"/>
  <c r="AJ1802" i="33"/>
  <c r="AJ2656" i="33"/>
  <c r="AN2656" i="33" s="1"/>
  <c r="AM1466" i="33"/>
  <c r="AQ1466" i="33" s="1"/>
  <c r="AL3274" i="33"/>
  <c r="AP3274" i="33" s="1"/>
  <c r="AM793" i="33"/>
  <c r="AQ793" i="33" s="1"/>
  <c r="AM1560" i="33"/>
  <c r="AM1959" i="33"/>
  <c r="AQ1959" i="33" s="1"/>
  <c r="AM2490" i="33"/>
  <c r="AQ2490" i="33" s="1"/>
  <c r="AJ1496" i="33"/>
  <c r="AJ2778" i="33"/>
  <c r="AN2778" i="33" s="1"/>
  <c r="AK2010" i="33"/>
  <c r="AM2403" i="33"/>
  <c r="AL2150" i="33"/>
  <c r="AP2150" i="33" s="1"/>
  <c r="AJ178" i="33"/>
  <c r="AN178" i="33" s="1"/>
  <c r="AM2593" i="33"/>
  <c r="AQ2593" i="33" s="1"/>
  <c r="AK2924" i="33"/>
  <c r="AO2924" i="33" s="1"/>
  <c r="AL1878" i="33"/>
  <c r="AP1878" i="33" s="1"/>
  <c r="AL1251" i="33"/>
  <c r="AP1251" i="33" s="1"/>
  <c r="AV1251" i="33" s="1"/>
  <c r="AJ2699" i="33"/>
  <c r="AL1403" i="33"/>
  <c r="AP1403" i="33" s="1"/>
  <c r="AJ2917" i="33"/>
  <c r="AL1434" i="33"/>
  <c r="AP1434" i="33" s="1"/>
  <c r="AK2156" i="33"/>
  <c r="AO2156" i="33" s="1"/>
  <c r="AJ2966" i="33"/>
  <c r="AN2966" i="33" s="1"/>
  <c r="AT2966" i="33" s="1"/>
  <c r="AL1168" i="33"/>
  <c r="AP1168" i="33" s="1"/>
  <c r="AL392" i="33"/>
  <c r="AP392" i="33" s="1"/>
  <c r="AJ1544" i="33"/>
  <c r="AK742" i="33"/>
  <c r="AO742" i="33" s="1"/>
  <c r="AM1857" i="33"/>
  <c r="AQ1857" i="33" s="1"/>
  <c r="AK1391" i="33"/>
  <c r="AO1391" i="33" s="1"/>
  <c r="AM2203" i="33"/>
  <c r="AQ2203" i="33" s="1"/>
  <c r="AQ994" i="33"/>
  <c r="AK1178" i="33"/>
  <c r="AL2214" i="33"/>
  <c r="AP2214" i="33" s="1"/>
  <c r="AL2665" i="33"/>
  <c r="AP2665" i="33" s="1"/>
  <c r="AJ1702" i="33"/>
  <c r="AL894" i="33"/>
  <c r="AP894" i="33" s="1"/>
  <c r="AJ3273" i="33"/>
  <c r="AN3273" i="33" s="1"/>
  <c r="AT3273" i="33" s="1"/>
  <c r="AJ445" i="33"/>
  <c r="AN445" i="33" s="1"/>
  <c r="AJ1594" i="33"/>
  <c r="AN1594" i="33" s="1"/>
  <c r="AK1226" i="33"/>
  <c r="AO1226" i="33" s="1"/>
  <c r="AU1226" i="33" s="1"/>
  <c r="AK1210" i="33"/>
  <c r="AO1210" i="33" s="1"/>
  <c r="AL2741" i="33"/>
  <c r="AP2741" i="33" s="1"/>
  <c r="AJ845" i="33"/>
  <c r="AL2767" i="33"/>
  <c r="AK3154" i="33"/>
  <c r="AO3154" i="33" s="1"/>
  <c r="AK2745" i="33"/>
  <c r="AO2745" i="33" s="1"/>
  <c r="AL517" i="33"/>
  <c r="AP517" i="33" s="1"/>
  <c r="AJ3227" i="33"/>
  <c r="AM1025" i="33"/>
  <c r="AQ1025" i="33" s="1"/>
  <c r="AL1228" i="33"/>
  <c r="AM209" i="33"/>
  <c r="AQ209" i="33" s="1"/>
  <c r="AK1666" i="33"/>
  <c r="AO1666" i="33" s="1"/>
  <c r="AJ2127" i="33"/>
  <c r="AN2127" i="33" s="1"/>
  <c r="AM3277" i="33"/>
  <c r="AQ3277" i="33" s="1"/>
  <c r="AL177" i="33"/>
  <c r="AP177" i="33" s="1"/>
  <c r="AK1690" i="33"/>
  <c r="AO1690" i="33" s="1"/>
  <c r="AM1301" i="33"/>
  <c r="AQ1301" i="33" s="1"/>
  <c r="AJ760" i="33"/>
  <c r="AN760" i="33" s="1"/>
  <c r="AL1410" i="33"/>
  <c r="AP1410" i="33" s="1"/>
  <c r="AK2562" i="33"/>
  <c r="AO2562" i="33" s="1"/>
  <c r="AK2425" i="33"/>
  <c r="AO2425" i="33" s="1"/>
  <c r="AL2952" i="33"/>
  <c r="AP2952" i="33" s="1"/>
  <c r="AL2833" i="33"/>
  <c r="AP2833" i="33" s="1"/>
  <c r="AV2833" i="33" s="1"/>
  <c r="AK2160" i="33"/>
  <c r="AO2160" i="33" s="1"/>
  <c r="AJ2719" i="33"/>
  <c r="AN2719" i="33" s="1"/>
  <c r="AT2719" i="33" s="1"/>
  <c r="AK3155" i="33"/>
  <c r="AO3155" i="33" s="1"/>
  <c r="AL1395" i="33"/>
  <c r="AJ1503" i="33"/>
  <c r="AN1503" i="33" s="1"/>
  <c r="AL2681" i="33"/>
  <c r="AP2681" i="33" s="1"/>
  <c r="AJ2949" i="33"/>
  <c r="AN2949" i="33" s="1"/>
  <c r="AK1824" i="33"/>
  <c r="AO1824" i="33" s="1"/>
  <c r="AJ949" i="33"/>
  <c r="AN949" i="33" s="1"/>
  <c r="AJ1667" i="33"/>
  <c r="AN1667" i="33" s="1"/>
  <c r="AM2400" i="33"/>
  <c r="AQ2400" i="33" s="1"/>
  <c r="AJ1539" i="33"/>
  <c r="AN1539" i="33" s="1"/>
  <c r="AT1539" i="33" s="1"/>
  <c r="AL2089" i="33"/>
  <c r="AP2089" i="33" s="1"/>
  <c r="AK552" i="33"/>
  <c r="AJ2318" i="33"/>
  <c r="AN2318" i="33" s="1"/>
  <c r="AJ3233" i="33"/>
  <c r="AN3233" i="33" s="1"/>
  <c r="AL3035" i="33"/>
  <c r="AP3035" i="33" s="1"/>
  <c r="AJ792" i="33"/>
  <c r="AJ815" i="33"/>
  <c r="AN815" i="33" s="1"/>
  <c r="AJ37" i="33"/>
  <c r="AN37" i="33" s="1"/>
  <c r="AL1091" i="33"/>
  <c r="AP1091" i="33" s="1"/>
  <c r="AM3044" i="33"/>
  <c r="AQ3044" i="33" s="1"/>
  <c r="AJ3121" i="33"/>
  <c r="AN3121" i="33" s="1"/>
  <c r="AJ2058" i="33"/>
  <c r="AN2058" i="33" s="1"/>
  <c r="AM3094" i="33"/>
  <c r="AQ3094" i="33" s="1"/>
  <c r="AK3039" i="33"/>
  <c r="AO3039" i="33" s="1"/>
  <c r="AJ1638" i="33"/>
  <c r="AL3243" i="33"/>
  <c r="AP3243" i="33" s="1"/>
  <c r="AK363" i="33"/>
  <c r="AO363" i="33" s="1"/>
  <c r="AL1293" i="33"/>
  <c r="AP1293" i="33" s="1"/>
  <c r="AV1293" i="33" s="1"/>
  <c r="AL1527" i="33"/>
  <c r="AP1527" i="33" s="1"/>
  <c r="AV1527" i="33" s="1"/>
  <c r="AJ1924" i="33"/>
  <c r="AN1924" i="33" s="1"/>
  <c r="AK1973" i="33"/>
  <c r="AO1973" i="33" s="1"/>
  <c r="AJ3126" i="33"/>
  <c r="AM187" i="33"/>
  <c r="AJ1900" i="33"/>
  <c r="AN1900" i="33" s="1"/>
  <c r="AJ676" i="33"/>
  <c r="AN676" i="33" s="1"/>
  <c r="AK265" i="33"/>
  <c r="AO265" i="33" s="1"/>
  <c r="AL306" i="33"/>
  <c r="AP306" i="33" s="1"/>
  <c r="AJ33" i="33"/>
  <c r="AN33" i="33" s="1"/>
  <c r="AK833" i="33"/>
  <c r="AO833" i="33" s="1"/>
  <c r="AL2591" i="33"/>
  <c r="AJ1879" i="33"/>
  <c r="AN1879" i="33" s="1"/>
  <c r="AM2806" i="33"/>
  <c r="AQ2806" i="33" s="1"/>
  <c r="AJ2979" i="33"/>
  <c r="AJ571" i="33"/>
  <c r="AN571" i="33" s="1"/>
  <c r="AK2624" i="33"/>
  <c r="AJ980" i="33"/>
  <c r="AN980" i="33" s="1"/>
  <c r="AK753" i="33"/>
  <c r="AO753" i="33" s="1"/>
  <c r="AJ3168" i="33"/>
  <c r="AN3168" i="33" s="1"/>
  <c r="AT3168" i="33" s="1"/>
  <c r="AM553" i="33"/>
  <c r="AQ553" i="33" s="1"/>
  <c r="AM1446" i="33"/>
  <c r="AK2497" i="33"/>
  <c r="AO2497" i="33" s="1"/>
  <c r="AJ2801" i="33"/>
  <c r="AN2801" i="33" s="1"/>
  <c r="AT2801" i="33" s="1"/>
  <c r="AK1090" i="33"/>
  <c r="AM3102" i="33"/>
  <c r="AQ3102" i="33" s="1"/>
  <c r="AK1849" i="33"/>
  <c r="AO1849" i="33" s="1"/>
  <c r="AL2920" i="33"/>
  <c r="AP2920" i="33" s="1"/>
  <c r="AM709" i="33"/>
  <c r="AQ709" i="33" s="1"/>
  <c r="AJ993" i="33"/>
  <c r="AK2962" i="33"/>
  <c r="AM1198" i="33"/>
  <c r="AQ1198" i="33" s="1"/>
  <c r="AJ2712" i="33"/>
  <c r="AN2712" i="33" s="1"/>
  <c r="AM1622" i="33"/>
  <c r="AQ1622" i="33" s="1"/>
  <c r="AL1058" i="33"/>
  <c r="AP1058" i="33" s="1"/>
  <c r="AK1683" i="33"/>
  <c r="AM802" i="33"/>
  <c r="AQ802" i="33" s="1"/>
  <c r="AM2305" i="33"/>
  <c r="AQ2305" i="33" s="1"/>
  <c r="AM351" i="33"/>
  <c r="AK2657" i="33"/>
  <c r="AK2711" i="33"/>
  <c r="AO2711" i="33" s="1"/>
  <c r="AK1349" i="33"/>
  <c r="AO1349" i="33" s="1"/>
  <c r="AL2590" i="33"/>
  <c r="AP2590" i="33" s="1"/>
  <c r="AJ2567" i="33"/>
  <c r="AJ566" i="33"/>
  <c r="AM2727" i="33"/>
  <c r="AL1523" i="33"/>
  <c r="AL2934" i="33"/>
  <c r="AM2823" i="33"/>
  <c r="AQ2823" i="33" s="1"/>
  <c r="AJ510" i="33"/>
  <c r="AN510" i="33" s="1"/>
  <c r="AK2682" i="33"/>
  <c r="AO2682" i="33" s="1"/>
  <c r="AM3267" i="33"/>
  <c r="AM2553" i="33"/>
  <c r="AL286" i="33"/>
  <c r="AP286" i="33" s="1"/>
  <c r="AJ2282" i="33"/>
  <c r="AN2282" i="33" s="1"/>
  <c r="AT2282" i="33" s="1"/>
  <c r="AK1787" i="33"/>
  <c r="AL700" i="33"/>
  <c r="AP700" i="33" s="1"/>
  <c r="AM2455" i="33"/>
  <c r="AQ2455" i="33" s="1"/>
  <c r="AL1784" i="33"/>
  <c r="AP1784" i="33" s="1"/>
  <c r="AM2877" i="33"/>
  <c r="AM961" i="33"/>
  <c r="AQ961" i="33" s="1"/>
  <c r="AM1294" i="33"/>
  <c r="AQ1294" i="33" s="1"/>
  <c r="AK763" i="33"/>
  <c r="AO763" i="33" s="1"/>
  <c r="AM3060" i="33"/>
  <c r="AQ3060" i="33" s="1"/>
  <c r="AL22" i="33"/>
  <c r="AP22" i="33" s="1"/>
  <c r="AJ2356" i="33"/>
  <c r="AN2356" i="33" s="1"/>
  <c r="AM2476" i="33"/>
  <c r="AQ2476" i="33" s="1"/>
  <c r="AJ1448" i="33"/>
  <c r="AK374" i="33"/>
  <c r="AK1954" i="33"/>
  <c r="AJ1647" i="33"/>
  <c r="AN1647" i="33" s="1"/>
  <c r="AK482" i="33"/>
  <c r="AO482" i="33" s="1"/>
  <c r="AJ2194" i="33"/>
  <c r="AN2194" i="33" s="1"/>
  <c r="AJ2480" i="33"/>
  <c r="AN2480" i="33" s="1"/>
  <c r="AT2480" i="33" s="1"/>
  <c r="AJ2211" i="33"/>
  <c r="AN2211" i="33" s="1"/>
  <c r="AL2841" i="33"/>
  <c r="AM2743" i="33"/>
  <c r="AQ2743" i="33" s="1"/>
  <c r="AM653" i="33"/>
  <c r="AQ653" i="33" s="1"/>
  <c r="AK968" i="33"/>
  <c r="AO968" i="33" s="1"/>
  <c r="AJ1111" i="33"/>
  <c r="AN1111" i="33" s="1"/>
  <c r="AJ2290" i="33"/>
  <c r="AN2290" i="33" s="1"/>
  <c r="AT2290" i="33" s="1"/>
  <c r="AJ132" i="33"/>
  <c r="AN132" i="33" s="1"/>
  <c r="AM909" i="33"/>
  <c r="AQ909" i="33" s="1"/>
  <c r="AL589" i="33"/>
  <c r="AP589" i="33" s="1"/>
  <c r="AL1753" i="33"/>
  <c r="AP1753" i="33" s="1"/>
  <c r="AJ3141" i="33"/>
  <c r="AN3141" i="33" s="1"/>
  <c r="AL1635" i="33"/>
  <c r="AM1115" i="33"/>
  <c r="AM1456" i="33"/>
  <c r="AQ1456" i="33" s="1"/>
  <c r="AM1244" i="33"/>
  <c r="AQ1244" i="33" s="1"/>
  <c r="AL2376" i="33"/>
  <c r="AP2376" i="33" s="1"/>
  <c r="AM388" i="33"/>
  <c r="AQ388" i="33" s="1"/>
  <c r="AM102" i="33"/>
  <c r="AK261" i="33"/>
  <c r="AJ223" i="33"/>
  <c r="AN223" i="33" s="1"/>
  <c r="AL2684" i="33"/>
  <c r="AP2684" i="33" s="1"/>
  <c r="AL2432" i="33"/>
  <c r="AP2432" i="33" s="1"/>
  <c r="AM2650" i="33"/>
  <c r="AQ2650" i="33" s="1"/>
  <c r="AJ273" i="33"/>
  <c r="AN273" i="33" s="1"/>
  <c r="AL1450" i="33"/>
  <c r="AP1450" i="33" s="1"/>
  <c r="AM879" i="33"/>
  <c r="AQ879" i="33" s="1"/>
  <c r="AJ1813" i="33"/>
  <c r="AN1813" i="33" s="1"/>
  <c r="AL699" i="33"/>
  <c r="AP699" i="33" s="1"/>
  <c r="AJ612" i="33"/>
  <c r="AN612" i="33" s="1"/>
  <c r="AT612" i="33" s="1"/>
  <c r="AM360" i="33"/>
  <c r="AQ360" i="33" s="1"/>
  <c r="AJ1862" i="33"/>
  <c r="AN1862" i="33" s="1"/>
  <c r="AJ2362" i="33"/>
  <c r="AN2362" i="33" s="1"/>
  <c r="AL720" i="33"/>
  <c r="AJ883" i="33"/>
  <c r="AN883" i="33" s="1"/>
  <c r="AL2093" i="33"/>
  <c r="AP2093" i="33" s="1"/>
  <c r="AL1950" i="33"/>
  <c r="AM3204" i="33"/>
  <c r="AQ3204" i="33" s="1"/>
  <c r="AJ403" i="33"/>
  <c r="AN403" i="33" s="1"/>
  <c r="AT403" i="33" s="1"/>
  <c r="AM1334" i="33"/>
  <c r="AQ1334" i="33" s="1"/>
  <c r="AK143" i="33"/>
  <c r="AO143" i="33" s="1"/>
  <c r="AL141" i="33"/>
  <c r="AP141" i="33" s="1"/>
  <c r="AM1107" i="33"/>
  <c r="AQ1107" i="33" s="1"/>
  <c r="AJ2588" i="33"/>
  <c r="AN2588" i="33" s="1"/>
  <c r="AK514" i="33"/>
  <c r="AO514" i="33" s="1"/>
  <c r="AJ1002" i="33"/>
  <c r="AN1002" i="33" s="1"/>
  <c r="AM685" i="33"/>
  <c r="AQ685" i="33" s="1"/>
  <c r="AM2457" i="33"/>
  <c r="AQ2457" i="33" s="1"/>
  <c r="AM1094" i="33"/>
  <c r="AQ1094" i="33" s="1"/>
  <c r="AL1138" i="33"/>
  <c r="AP1138" i="33" s="1"/>
  <c r="AJ536" i="33"/>
  <c r="AN536" i="33" s="1"/>
  <c r="AL938" i="33"/>
  <c r="AP938" i="33" s="1"/>
  <c r="AK2129" i="33"/>
  <c r="AO2129" i="33" s="1"/>
  <c r="AM2317" i="33"/>
  <c r="AQ2317" i="33" s="1"/>
  <c r="AL1904" i="33"/>
  <c r="AP1904" i="33" s="1"/>
  <c r="AJ3131" i="33"/>
  <c r="AN3131" i="33" s="1"/>
  <c r="AJ76" i="33"/>
  <c r="AN76" i="33" s="1"/>
  <c r="AK3284" i="33"/>
  <c r="AK2224" i="33"/>
  <c r="AO2224" i="33" s="1"/>
  <c r="AM2857" i="33"/>
  <c r="AQ2857" i="33" s="1"/>
  <c r="AL1319" i="33"/>
  <c r="AP1319" i="33" s="1"/>
  <c r="AJ1908" i="33"/>
  <c r="AN1908" i="33" s="1"/>
  <c r="AM1390" i="33"/>
  <c r="AQ1390" i="33" s="1"/>
  <c r="AM1035" i="33"/>
  <c r="AQ1035" i="33" s="1"/>
  <c r="AL2892" i="33"/>
  <c r="AP2892" i="33" s="1"/>
  <c r="AJ2244" i="33"/>
  <c r="AN2244" i="33" s="1"/>
  <c r="AL3065" i="33"/>
  <c r="AK99" i="33"/>
  <c r="AO99" i="33" s="1"/>
  <c r="AL978" i="33"/>
  <c r="AM1016" i="33"/>
  <c r="AQ1016" i="33" s="1"/>
  <c r="AJ2971" i="33"/>
  <c r="AK2938" i="33"/>
  <c r="AO2938" i="33" s="1"/>
  <c r="AK2231" i="33"/>
  <c r="AO2231" i="33" s="1"/>
  <c r="AL354" i="33"/>
  <c r="AP354" i="33" s="1"/>
  <c r="AL1458" i="33"/>
  <c r="AP1458" i="33" s="1"/>
  <c r="AJ2576" i="33"/>
  <c r="AN2576" i="33" s="1"/>
  <c r="AL631" i="33"/>
  <c r="AP631" i="33" s="1"/>
  <c r="AL622" i="33"/>
  <c r="AP622" i="33" s="1"/>
  <c r="AJ1183" i="33"/>
  <c r="AN1183" i="33" s="1"/>
  <c r="AM998" i="33"/>
  <c r="AQ998" i="33" s="1"/>
  <c r="AL79" i="33"/>
  <c r="AP79" i="33" s="1"/>
  <c r="AJ2704" i="33"/>
  <c r="AN2704" i="33" s="1"/>
  <c r="AK2388" i="33"/>
  <c r="AO2388" i="33" s="1"/>
  <c r="AM2171" i="33"/>
  <c r="AL1584" i="33"/>
  <c r="AP1584" i="33" s="1"/>
  <c r="AJ1242" i="33"/>
  <c r="AN1242" i="33" s="1"/>
  <c r="AT1242" i="33" s="1"/>
  <c r="AL135" i="33"/>
  <c r="AK498" i="33"/>
  <c r="AO498" i="33" s="1"/>
  <c r="AJ2528" i="33"/>
  <c r="AM162" i="33"/>
  <c r="AJ2179" i="33"/>
  <c r="AN2179" i="33" s="1"/>
  <c r="AM1051" i="33"/>
  <c r="AQ1051" i="33" s="1"/>
  <c r="AJ2370" i="33"/>
  <c r="AN2370" i="33" s="1"/>
  <c r="AJ624" i="33"/>
  <c r="AN624" i="33" s="1"/>
  <c r="AL2891" i="33"/>
  <c r="AP2891" i="33" s="1"/>
  <c r="AJ107" i="33"/>
  <c r="AN107" i="33" s="1"/>
  <c r="AT107" i="33" s="1"/>
  <c r="AJ372" i="33"/>
  <c r="AN372" i="33" s="1"/>
  <c r="AJ1346" i="33"/>
  <c r="AK2195" i="33"/>
  <c r="AJ2903" i="33"/>
  <c r="AN2903" i="33" s="1"/>
  <c r="AK2397" i="33"/>
  <c r="AM2638" i="33"/>
  <c r="AQ2638" i="33" s="1"/>
  <c r="AK2004" i="33"/>
  <c r="AO2004" i="33" s="1"/>
  <c r="AL2597" i="33"/>
  <c r="AP2597" i="33" s="1"/>
  <c r="AJ2679" i="33"/>
  <c r="AN2679" i="33" s="1"/>
  <c r="AM2114" i="33"/>
  <c r="AQ2114" i="33" s="1"/>
  <c r="AK2344" i="33"/>
  <c r="AO2344" i="33" s="1"/>
  <c r="AJ2796" i="33"/>
  <c r="AN2796" i="33" s="1"/>
  <c r="AM400" i="33"/>
  <c r="AJ2200" i="33"/>
  <c r="AK2275" i="33"/>
  <c r="AO2275" i="33" s="1"/>
  <c r="AJ1561" i="33"/>
  <c r="AN1561" i="33" s="1"/>
  <c r="AL2643" i="33"/>
  <c r="AP2643" i="33" s="1"/>
  <c r="AV2643" i="33" s="1"/>
  <c r="AK2721" i="33"/>
  <c r="AO2721" i="33" s="1"/>
  <c r="AL1955" i="33"/>
  <c r="AP1955" i="33" s="1"/>
  <c r="AL918" i="33"/>
  <c r="AP918" i="33" s="1"/>
  <c r="AK969" i="33"/>
  <c r="AO969" i="33" s="1"/>
  <c r="AK3169" i="33"/>
  <c r="AK252" i="33"/>
  <c r="AO252" i="33" s="1"/>
  <c r="AK3038" i="33"/>
  <c r="AO3038" i="33" s="1"/>
  <c r="AK331" i="33"/>
  <c r="AL1957" i="33"/>
  <c r="AP1957" i="33" s="1"/>
  <c r="AK754" i="33"/>
  <c r="AL616" i="33"/>
  <c r="AP616" i="33" s="1"/>
  <c r="AL856" i="33"/>
  <c r="AP856" i="33" s="1"/>
  <c r="AJ1586" i="33"/>
  <c r="AN1586" i="33" s="1"/>
  <c r="AT1586" i="33" s="1"/>
  <c r="AL3119" i="33"/>
  <c r="AP3119" i="33" s="1"/>
  <c r="AM2046" i="33"/>
  <c r="AQ2046" i="33" s="1"/>
  <c r="AM2522" i="33"/>
  <c r="AQ2522" i="33" s="1"/>
  <c r="AJ2616" i="33"/>
  <c r="AL2144" i="33"/>
  <c r="AK317" i="33"/>
  <c r="AM1443" i="33"/>
  <c r="AQ1443" i="33" s="1"/>
  <c r="AK368" i="33"/>
  <c r="AO368" i="33" s="1"/>
  <c r="AK656" i="33"/>
  <c r="AO656" i="33" s="1"/>
  <c r="AM1177" i="33"/>
  <c r="AQ1177" i="33" s="1"/>
  <c r="AL2451" i="33"/>
  <c r="AP2451" i="33" s="1"/>
  <c r="AM2854" i="33"/>
  <c r="AQ2854" i="33" s="1"/>
  <c r="AK590" i="33"/>
  <c r="AM2636" i="33"/>
  <c r="AL1831" i="33"/>
  <c r="AP1831" i="33" s="1"/>
  <c r="AK1735" i="33"/>
  <c r="AM1179" i="33"/>
  <c r="AQ1179" i="33" s="1"/>
  <c r="AJ2921" i="33"/>
  <c r="AN2921" i="33" s="1"/>
  <c r="AT2921" i="33" s="1"/>
  <c r="AL34" i="33"/>
  <c r="AL2349" i="33"/>
  <c r="AP2349" i="33" s="1"/>
  <c r="AL2057" i="33"/>
  <c r="AP2057" i="33" s="1"/>
  <c r="AK1392" i="33"/>
  <c r="AO1392" i="33" s="1"/>
  <c r="AU1392" i="33" s="1"/>
  <c r="AJ1934" i="33"/>
  <c r="AN1934" i="33" s="1"/>
  <c r="AK2729" i="33"/>
  <c r="AO2729" i="33" s="1"/>
  <c r="AL1341" i="33"/>
  <c r="AP1341" i="33" s="1"/>
  <c r="AV1341" i="33" s="1"/>
  <c r="AM1473" i="33"/>
  <c r="AQ1473" i="33" s="1"/>
  <c r="AJ2493" i="33"/>
  <c r="AK2819" i="33"/>
  <c r="AJ2099" i="33"/>
  <c r="AN2099" i="33" s="1"/>
  <c r="AM474" i="33"/>
  <c r="AQ474" i="33" s="1"/>
  <c r="AL2577" i="33"/>
  <c r="AP2577" i="33" s="1"/>
  <c r="AM169" i="33"/>
  <c r="AQ169" i="33" s="1"/>
  <c r="AM2890" i="33"/>
  <c r="AQ2890" i="33" s="1"/>
  <c r="AM83" i="33"/>
  <c r="AQ83" i="33" s="1"/>
  <c r="AL2419" i="33"/>
  <c r="AJ1230" i="33"/>
  <c r="AN1230" i="33" s="1"/>
  <c r="AT1230" i="33" s="1"/>
  <c r="AJ1828" i="33"/>
  <c r="AN1828" i="33" s="1"/>
  <c r="AJ81" i="33"/>
  <c r="AL471" i="33"/>
  <c r="AP471" i="33" s="1"/>
  <c r="AJ1506" i="33"/>
  <c r="AN1506" i="33" s="1"/>
  <c r="AL338" i="33"/>
  <c r="AP338" i="33" s="1"/>
  <c r="AL198" i="33"/>
  <c r="AP198" i="33" s="1"/>
  <c r="AJ1708" i="33"/>
  <c r="AL3005" i="33"/>
  <c r="AJ1482" i="33"/>
  <c r="AN1482" i="33" s="1"/>
  <c r="AM1559" i="33"/>
  <c r="AQ1559" i="33" s="1"/>
  <c r="AM1021" i="33"/>
  <c r="AQ1021" i="33" s="1"/>
  <c r="AK2177" i="33"/>
  <c r="AO2177" i="33" s="1"/>
  <c r="AL2322" i="33"/>
  <c r="AP2322" i="33" s="1"/>
  <c r="AJ2702" i="33"/>
  <c r="AN2702" i="33" s="1"/>
  <c r="AL3098" i="33"/>
  <c r="AJ1063" i="33"/>
  <c r="AN1063" i="33" s="1"/>
  <c r="AK749" i="33"/>
  <c r="AK1995" i="33"/>
  <c r="AO1995" i="33" s="1"/>
  <c r="AL2136" i="33"/>
  <c r="AJ1254" i="33"/>
  <c r="AN1254" i="33" s="1"/>
  <c r="AJ1422" i="33"/>
  <c r="AN1422" i="33" s="1"/>
  <c r="AK1373" i="33"/>
  <c r="AO1373" i="33" s="1"/>
  <c r="AK2331" i="33"/>
  <c r="AJ1062" i="33"/>
  <c r="AN1062" i="33" s="1"/>
  <c r="AK68" i="33"/>
  <c r="AO68" i="33" s="1"/>
  <c r="AL1147" i="33"/>
  <c r="AP1147" i="33" s="1"/>
  <c r="AM2315" i="33"/>
  <c r="AJ2197" i="33"/>
  <c r="AN2197" i="33" s="1"/>
  <c r="AL415" i="33"/>
  <c r="AP415" i="33" s="1"/>
  <c r="AJ2265" i="33"/>
  <c r="AN2265" i="33" s="1"/>
  <c r="AM2358" i="33"/>
  <c r="AJ581" i="33"/>
  <c r="AN581" i="33" s="1"/>
  <c r="AK438" i="33"/>
  <c r="AO438" i="33" s="1"/>
  <c r="AM1108" i="33"/>
  <c r="AQ1108" i="33" s="1"/>
  <c r="AL1155" i="33"/>
  <c r="AP1155" i="33" s="1"/>
  <c r="AK1067" i="33"/>
  <c r="AO1067" i="33" s="1"/>
  <c r="AK1951" i="33"/>
  <c r="AO1951" i="33" s="1"/>
  <c r="AK2412" i="33"/>
  <c r="AO2412" i="33" s="1"/>
  <c r="AK2816" i="33"/>
  <c r="AO2816" i="33" s="1"/>
  <c r="AK2098" i="33"/>
  <c r="AO2098" i="33" s="1"/>
  <c r="AM1307" i="33"/>
  <c r="AQ1307" i="33" s="1"/>
  <c r="AJ3116" i="33"/>
  <c r="AN3116" i="33" s="1"/>
  <c r="AK2649" i="33"/>
  <c r="AM1233" i="33"/>
  <c r="AQ1233" i="33" s="1"/>
  <c r="AM3193" i="33"/>
  <c r="AQ3193" i="33" s="1"/>
  <c r="AM2737" i="33"/>
  <c r="AQ2737" i="33" s="1"/>
  <c r="AL2637" i="33"/>
  <c r="AP2637" i="33" s="1"/>
  <c r="AJ2390" i="33"/>
  <c r="AK1522" i="33"/>
  <c r="AO1522" i="33" s="1"/>
  <c r="AL1149" i="33"/>
  <c r="AP1149" i="33" s="1"/>
  <c r="AK1846" i="33"/>
  <c r="AO1846" i="33" s="1"/>
  <c r="AK838" i="33"/>
  <c r="AO838" i="33" s="1"/>
  <c r="AM131" i="33"/>
  <c r="AQ131" i="33" s="1"/>
  <c r="AK2260" i="33"/>
  <c r="AO2260" i="33" s="1"/>
  <c r="AJ1877" i="33"/>
  <c r="AN1877" i="33" s="1"/>
  <c r="AK3200" i="33"/>
  <c r="AO3200" i="33" s="1"/>
  <c r="AM951" i="33"/>
  <c r="AQ951" i="33" s="1"/>
  <c r="AL3090" i="33"/>
  <c r="AP3090" i="33" s="1"/>
  <c r="AL3030" i="33"/>
  <c r="AP3030" i="33" s="1"/>
  <c r="AL3226" i="33"/>
  <c r="AP3226" i="33" s="1"/>
  <c r="AL1290" i="33"/>
  <c r="AP1290" i="33" s="1"/>
  <c r="AL1803" i="33"/>
  <c r="AP1803" i="33" s="1"/>
  <c r="AK3003" i="33"/>
  <c r="AJ113" i="33"/>
  <c r="AM497" i="33"/>
  <c r="AQ497" i="33" s="1"/>
  <c r="AJ605" i="33"/>
  <c r="AL1885" i="33"/>
  <c r="AP1885" i="33" s="1"/>
  <c r="AL2472" i="33"/>
  <c r="AP2472" i="33" s="1"/>
  <c r="AJ1618" i="33"/>
  <c r="AN1618" i="33" s="1"/>
  <c r="AK125" i="33"/>
  <c r="AO125" i="33" s="1"/>
  <c r="AJ1505" i="33"/>
  <c r="AL1161" i="33"/>
  <c r="AP1161" i="33" s="1"/>
  <c r="AL1944" i="33"/>
  <c r="AK2859" i="33"/>
  <c r="AL1489" i="33"/>
  <c r="AK1636" i="33"/>
  <c r="AL2594" i="33"/>
  <c r="AP2594" i="33" s="1"/>
  <c r="AJ2989" i="33"/>
  <c r="AN2989" i="33" s="1"/>
  <c r="AJ3103" i="33"/>
  <c r="AN3103" i="33" s="1"/>
  <c r="AK529" i="33"/>
  <c r="AL214" i="33"/>
  <c r="AP214" i="33" s="1"/>
  <c r="AM327" i="33"/>
  <c r="AL3027" i="33"/>
  <c r="AP3027" i="33" s="1"/>
  <c r="AL2748" i="33"/>
  <c r="AP2748" i="33" s="1"/>
  <c r="AJ352" i="33"/>
  <c r="AN352" i="33" s="1"/>
  <c r="AJ3084" i="33"/>
  <c r="AN3084" i="33" s="1"/>
  <c r="AT3084" i="33" s="1"/>
  <c r="AM1816" i="33"/>
  <c r="AL915" i="33"/>
  <c r="AP915" i="33" s="1"/>
  <c r="AL831" i="33"/>
  <c r="AP831" i="33" s="1"/>
  <c r="AJ934" i="33"/>
  <c r="AN934" i="33" s="1"/>
  <c r="AM2635" i="33"/>
  <c r="AJ1566" i="33"/>
  <c r="AN1566" i="33" s="1"/>
  <c r="AL2942" i="33"/>
  <c r="AP2942" i="33" s="1"/>
  <c r="AM2814" i="33"/>
  <c r="AQ2814" i="33" s="1"/>
  <c r="AJ932" i="33"/>
  <c r="AN932" i="33" s="1"/>
  <c r="AM2212" i="33"/>
  <c r="AQ2212" i="33" s="1"/>
  <c r="AM2333" i="33"/>
  <c r="AQ2333" i="33" s="1"/>
  <c r="AL1045" i="33"/>
  <c r="AK2182" i="33"/>
  <c r="AO2182" i="33" s="1"/>
  <c r="AJ1832" i="33"/>
  <c r="AN1832" i="33" s="1"/>
  <c r="AK1039" i="33"/>
  <c r="AO1039" i="33" s="1"/>
  <c r="AM864" i="33"/>
  <c r="AQ864" i="33" s="1"/>
  <c r="AM1610" i="33"/>
  <c r="AQ1610" i="33" s="1"/>
  <c r="AM2871" i="33"/>
  <c r="AJ2820" i="33"/>
  <c r="AM2032" i="33"/>
  <c r="AJ355" i="33"/>
  <c r="AM756" i="33"/>
  <c r="AQ756" i="33" s="1"/>
  <c r="AK1131" i="33"/>
  <c r="AO1131" i="33" s="1"/>
  <c r="AM3258" i="33"/>
  <c r="AQ3258" i="33" s="1"/>
  <c r="AJ2021" i="33"/>
  <c r="AJ1921" i="33"/>
  <c r="AK2396" i="33"/>
  <c r="AM2378" i="33"/>
  <c r="AQ2378" i="33" s="1"/>
  <c r="AK1722" i="33"/>
  <c r="AK1176" i="33"/>
  <c r="AO1176" i="33" s="1"/>
  <c r="AK1393" i="33"/>
  <c r="AO1393" i="33" s="1"/>
  <c r="AJ2751" i="33"/>
  <c r="AN2751" i="33" s="1"/>
  <c r="AT2751" i="33" s="1"/>
  <c r="AJ3008" i="33"/>
  <c r="AL2336" i="33"/>
  <c r="AK3281" i="33"/>
  <c r="AK221" i="33"/>
  <c r="AO221" i="33" s="1"/>
  <c r="AL3235" i="33"/>
  <c r="AP3235" i="33" s="1"/>
  <c r="AL1145" i="33"/>
  <c r="AP1145" i="33" s="1"/>
  <c r="AJ1509" i="33"/>
  <c r="AN1509" i="33" s="1"/>
  <c r="AM770" i="33"/>
  <c r="AQ770" i="33" s="1"/>
  <c r="AL2619" i="33"/>
  <c r="AP2619" i="33" s="1"/>
  <c r="AM3182" i="33"/>
  <c r="AQ3182" i="33" s="1"/>
  <c r="AL2427" i="33"/>
  <c r="AP2427" i="33" s="1"/>
  <c r="AK2589" i="33"/>
  <c r="AL2209" i="33"/>
  <c r="AP2209" i="33" s="1"/>
  <c r="AK124" i="33"/>
  <c r="AO124" i="33" s="1"/>
  <c r="AJ2173" i="33"/>
  <c r="AN2173" i="33" s="1"/>
  <c r="AL2911" i="33"/>
  <c r="AP2911" i="33" s="1"/>
  <c r="AJ1315" i="33"/>
  <c r="AM2819" i="33"/>
  <c r="AQ2819" i="33" s="1"/>
  <c r="AL266" i="33"/>
  <c r="AM2099" i="33"/>
  <c r="AQ2099" i="33" s="1"/>
  <c r="AJ474" i="33"/>
  <c r="AN474" i="33" s="1"/>
  <c r="AK2577" i="33"/>
  <c r="AO2577" i="33" s="1"/>
  <c r="AL169" i="33"/>
  <c r="AP169" i="33" s="1"/>
  <c r="AL2890" i="33"/>
  <c r="AP2890" i="33" s="1"/>
  <c r="AJ83" i="33"/>
  <c r="AJ2419" i="33"/>
  <c r="AN2419" i="33" s="1"/>
  <c r="AK1230" i="33"/>
  <c r="AO1230" i="33" s="1"/>
  <c r="AM1828" i="33"/>
  <c r="AQ1828" i="33" s="1"/>
  <c r="AL81" i="33"/>
  <c r="AM471" i="33"/>
  <c r="AQ471" i="33" s="1"/>
  <c r="AM1506" i="33"/>
  <c r="AQ1506" i="33" s="1"/>
  <c r="AK338" i="33"/>
  <c r="AO338" i="33" s="1"/>
  <c r="AM198" i="33"/>
  <c r="AK1708" i="33"/>
  <c r="AK3005" i="33"/>
  <c r="AO3005" i="33" s="1"/>
  <c r="AM1482" i="33"/>
  <c r="AQ1482" i="33" s="1"/>
  <c r="AK1559" i="33"/>
  <c r="AO1559" i="33" s="1"/>
  <c r="AK1021" i="33"/>
  <c r="AJ2177" i="33"/>
  <c r="AN2177" i="33" s="1"/>
  <c r="AT2177" i="33" s="1"/>
  <c r="AK2322" i="33"/>
  <c r="AO2322" i="33" s="1"/>
  <c r="AL2702" i="33"/>
  <c r="AP2702" i="33" s="1"/>
  <c r="AJ3098" i="33"/>
  <c r="AM1063" i="33"/>
  <c r="AJ749" i="33"/>
  <c r="AN749" i="33" s="1"/>
  <c r="AJ1995" i="33"/>
  <c r="AN1995" i="33" s="1"/>
  <c r="AK2136" i="33"/>
  <c r="AO2136" i="33" s="1"/>
  <c r="AK1254" i="33"/>
  <c r="AO1254" i="33" s="1"/>
  <c r="AK1422" i="33"/>
  <c r="AO1422" i="33" s="1"/>
  <c r="AJ1373" i="33"/>
  <c r="AN1373" i="33" s="1"/>
  <c r="AM2331" i="33"/>
  <c r="AK1062" i="33"/>
  <c r="AM68" i="33"/>
  <c r="AM3229" i="33"/>
  <c r="AQ3229" i="33" s="1"/>
  <c r="AJ1147" i="33"/>
  <c r="AN1147" i="33" s="1"/>
  <c r="AJ2315" i="33"/>
  <c r="AN2315" i="33" s="1"/>
  <c r="AM2197" i="33"/>
  <c r="AQ2197" i="33" s="1"/>
  <c r="AK415" i="33"/>
  <c r="AO415" i="33" s="1"/>
  <c r="AM2265" i="33"/>
  <c r="AQ2265" i="33" s="1"/>
  <c r="AJ2358" i="33"/>
  <c r="AK581" i="33"/>
  <c r="AO581" i="33" s="1"/>
  <c r="AL438" i="33"/>
  <c r="AP438" i="33" s="1"/>
  <c r="AL238" i="33"/>
  <c r="AP238" i="33" s="1"/>
  <c r="AJ1155" i="33"/>
  <c r="AN1155" i="33" s="1"/>
  <c r="AM2080" i="33"/>
  <c r="AQ2080" i="33" s="1"/>
  <c r="AL1067" i="33"/>
  <c r="AJ1951" i="33"/>
  <c r="AN1951" i="33" s="1"/>
  <c r="AL2412" i="33"/>
  <c r="AP2412" i="33" s="1"/>
  <c r="AM2816" i="33"/>
  <c r="AM2098" i="33"/>
  <c r="AQ2098" i="33" s="1"/>
  <c r="AJ1307" i="33"/>
  <c r="AN1307" i="33" s="1"/>
  <c r="AK3116" i="33"/>
  <c r="AO3116" i="33" s="1"/>
  <c r="AJ2649" i="33"/>
  <c r="AN2649" i="33" s="1"/>
  <c r="AJ3193" i="33"/>
  <c r="AJ2737" i="33"/>
  <c r="AK2637" i="33"/>
  <c r="AO2637" i="33" s="1"/>
  <c r="AL2390" i="33"/>
  <c r="AP2390" i="33" s="1"/>
  <c r="AJ1522" i="33"/>
  <c r="AN1522" i="33" s="1"/>
  <c r="AK1149" i="33"/>
  <c r="AO1149" i="33" s="1"/>
  <c r="AL1846" i="33"/>
  <c r="AP1846" i="33" s="1"/>
  <c r="AL838" i="33"/>
  <c r="AP838" i="33" s="1"/>
  <c r="AK131" i="33"/>
  <c r="AM2260" i="33"/>
  <c r="AQ2260" i="33" s="1"/>
  <c r="AM1877" i="33"/>
  <c r="AM3200" i="33"/>
  <c r="AQ3200" i="33" s="1"/>
  <c r="AK951" i="33"/>
  <c r="AO951" i="33" s="1"/>
  <c r="AK3090" i="33"/>
  <c r="AO3090" i="33" s="1"/>
  <c r="AK3030" i="33"/>
  <c r="AO3030" i="33" s="1"/>
  <c r="AJ3226" i="33"/>
  <c r="AN3226" i="33" s="1"/>
  <c r="AL983" i="33"/>
  <c r="AM1803" i="33"/>
  <c r="AM3003" i="33"/>
  <c r="AQ3003" i="33" s="1"/>
  <c r="AK113" i="33"/>
  <c r="AO113" i="33" s="1"/>
  <c r="AJ497" i="33"/>
  <c r="AN497" i="33" s="1"/>
  <c r="AK605" i="33"/>
  <c r="AO605" i="33" s="1"/>
  <c r="AK1885" i="33"/>
  <c r="AO1885" i="33" s="1"/>
  <c r="AK2472" i="33"/>
  <c r="AO2472" i="33" s="1"/>
  <c r="AL1618" i="33"/>
  <c r="AM125" i="33"/>
  <c r="AM1505" i="33"/>
  <c r="AQ1505" i="33" s="1"/>
  <c r="AK1161" i="33"/>
  <c r="AK1944" i="33"/>
  <c r="AM2859" i="33"/>
  <c r="AQ2859" i="33" s="1"/>
  <c r="AM1489" i="33"/>
  <c r="AQ1489" i="33" s="1"/>
  <c r="AM1636" i="33"/>
  <c r="AQ1636" i="33" s="1"/>
  <c r="AJ2594" i="33"/>
  <c r="AL2989" i="33"/>
  <c r="AP2989" i="33" s="1"/>
  <c r="AM3103" i="33"/>
  <c r="AQ3103" i="33" s="1"/>
  <c r="AM529" i="33"/>
  <c r="AQ529" i="33" s="1"/>
  <c r="AJ327" i="33"/>
  <c r="AJ3027" i="33"/>
  <c r="AN3027" i="33" s="1"/>
  <c r="AT3027" i="33" s="1"/>
  <c r="AM2748" i="33"/>
  <c r="AQ2748" i="33" s="1"/>
  <c r="AL352" i="33"/>
  <c r="AP352" i="33" s="1"/>
  <c r="AK3084" i="33"/>
  <c r="AO3084" i="33" s="1"/>
  <c r="AK1816" i="33"/>
  <c r="AO1816" i="33" s="1"/>
  <c r="AJ915" i="33"/>
  <c r="AJ831" i="33"/>
  <c r="AK934" i="33"/>
  <c r="AJ2635" i="33"/>
  <c r="AN2635" i="33" s="1"/>
  <c r="AM2942" i="33"/>
  <c r="AQ2942" i="33" s="1"/>
  <c r="AJ2814" i="33"/>
  <c r="AN2814" i="33" s="1"/>
  <c r="AL2212" i="33"/>
  <c r="AP2212" i="33" s="1"/>
  <c r="AK2333" i="33"/>
  <c r="AK1045" i="33"/>
  <c r="AJ2182" i="33"/>
  <c r="AM1832" i="33"/>
  <c r="AQ1832" i="33" s="1"/>
  <c r="AM1039" i="33"/>
  <c r="AQ1039" i="33" s="1"/>
  <c r="AK864" i="33"/>
  <c r="AO864" i="33" s="1"/>
  <c r="AK1610" i="33"/>
  <c r="AO1610" i="33" s="1"/>
  <c r="AU1610" i="33" s="1"/>
  <c r="AJ2871" i="33"/>
  <c r="AM2820" i="33"/>
  <c r="AJ2032" i="33"/>
  <c r="AN2032" i="33" s="1"/>
  <c r="AM355" i="33"/>
  <c r="AQ355" i="33" s="1"/>
  <c r="AL756" i="33"/>
  <c r="AP756" i="33" s="1"/>
  <c r="AL1131" i="33"/>
  <c r="AP1131" i="33" s="1"/>
  <c r="AL3258" i="33"/>
  <c r="AP3258" i="33" s="1"/>
  <c r="AK2021" i="33"/>
  <c r="AO2021" i="33" s="1"/>
  <c r="AK1921" i="33"/>
  <c r="AM2396" i="33"/>
  <c r="AQ2396" i="33" s="1"/>
  <c r="AK2378" i="33"/>
  <c r="AO2378" i="33" s="1"/>
  <c r="AM1722" i="33"/>
  <c r="AJ1176" i="33"/>
  <c r="AN1176" i="33" s="1"/>
  <c r="AJ1393" i="33"/>
  <c r="AN1393" i="33" s="1"/>
  <c r="AL2751" i="33"/>
  <c r="AP2751" i="33" s="1"/>
  <c r="AK3008" i="33"/>
  <c r="AO3008" i="33" s="1"/>
  <c r="AM2336" i="33"/>
  <c r="AL3281" i="33"/>
  <c r="AP3281" i="33" s="1"/>
  <c r="AJ221" i="33"/>
  <c r="AJ3235" i="33"/>
  <c r="AK1145" i="33"/>
  <c r="AO1145" i="33" s="1"/>
  <c r="AL1509" i="33"/>
  <c r="AP1509" i="33" s="1"/>
  <c r="AJ2601" i="33"/>
  <c r="AN2601" i="33" s="1"/>
  <c r="AJ770" i="33"/>
  <c r="AN770" i="33" s="1"/>
  <c r="AJ3182" i="33"/>
  <c r="AN3182" i="33" s="1"/>
  <c r="AM2427" i="33"/>
  <c r="AM2589" i="33"/>
  <c r="AQ2589" i="33" s="1"/>
  <c r="AM2209" i="33"/>
  <c r="AJ124" i="33"/>
  <c r="AN124" i="33" s="1"/>
  <c r="AM2173" i="33"/>
  <c r="AQ2173" i="33" s="1"/>
  <c r="AJ2911" i="33"/>
  <c r="AN2911" i="33" s="1"/>
  <c r="AK1315" i="33"/>
  <c r="AO1315" i="33" s="1"/>
  <c r="AJ3275" i="33"/>
  <c r="AJ1996" i="33"/>
  <c r="AN1996" i="33" s="1"/>
  <c r="AK3014" i="33"/>
  <c r="AO3014" i="33" s="1"/>
  <c r="AJ2500" i="33"/>
  <c r="AJ2664" i="33"/>
  <c r="AN2664" i="33" s="1"/>
  <c r="AJ1669" i="33"/>
  <c r="AN1669" i="33" s="1"/>
  <c r="AK1350" i="33"/>
  <c r="AO1350" i="33" s="1"/>
  <c r="AJ293" i="33"/>
  <c r="AN293" i="33" s="1"/>
  <c r="AT293" i="33" s="1"/>
  <c r="AJ924" i="33"/>
  <c r="AM444" i="33"/>
  <c r="AK2168" i="33"/>
  <c r="AK921" i="33"/>
  <c r="AK236" i="33"/>
  <c r="AO236" i="33" s="1"/>
  <c r="AJ670" i="33"/>
  <c r="AN670" i="33" s="1"/>
  <c r="AJ2932" i="33"/>
  <c r="AN2932" i="33" s="1"/>
  <c r="AM457" i="33"/>
  <c r="AQ457" i="33" s="1"/>
  <c r="AK1850" i="33"/>
  <c r="AK2117" i="33"/>
  <c r="AO2117" i="33" s="1"/>
  <c r="AJ2625" i="33"/>
  <c r="AK2640" i="33"/>
  <c r="AO2640" i="33" s="1"/>
  <c r="AM1768" i="33"/>
  <c r="AQ1768" i="33" s="1"/>
  <c r="AJ1795" i="33"/>
  <c r="AN1795" i="33" s="1"/>
  <c r="AK958" i="33"/>
  <c r="AO958" i="33" s="1"/>
  <c r="AK3144" i="33"/>
  <c r="AO3144" i="33" s="1"/>
  <c r="AK736" i="33"/>
  <c r="AO736" i="33" s="1"/>
  <c r="AK1845" i="33"/>
  <c r="AL1882" i="33"/>
  <c r="AP1882" i="33" s="1"/>
  <c r="AL3132" i="33"/>
  <c r="AP3132" i="33" s="1"/>
  <c r="AL3067" i="33"/>
  <c r="AP3067" i="33" s="1"/>
  <c r="AJ3201" i="33"/>
  <c r="AN3201" i="33" s="1"/>
  <c r="AK3162" i="33"/>
  <c r="AO3162" i="33" s="1"/>
  <c r="AJ2090" i="33"/>
  <c r="AN2090" i="33" s="1"/>
  <c r="AK3079" i="33"/>
  <c r="AM3270" i="33"/>
  <c r="AQ3270" i="33" s="1"/>
  <c r="AJ1547" i="33"/>
  <c r="AM3137" i="33"/>
  <c r="AQ3137" i="33" s="1"/>
  <c r="AJ2691" i="33"/>
  <c r="AN2691" i="33" s="1"/>
  <c r="AJ48" i="33"/>
  <c r="AN48" i="33" s="1"/>
  <c r="AK2249" i="33"/>
  <c r="AO2249" i="33" s="1"/>
  <c r="AJ55" i="33"/>
  <c r="AN55" i="33" s="1"/>
  <c r="AL797" i="33"/>
  <c r="AK20" i="33"/>
  <c r="AK105" i="33"/>
  <c r="AM1529" i="33"/>
  <c r="AQ1529" i="33" s="1"/>
  <c r="AL481" i="33"/>
  <c r="AJ626" i="33"/>
  <c r="AN626" i="33" s="1"/>
  <c r="AM919" i="33"/>
  <c r="AQ919" i="33" s="1"/>
  <c r="AL3146" i="33"/>
  <c r="AP3146" i="33" s="1"/>
  <c r="AL1236" i="33"/>
  <c r="AL2775" i="33"/>
  <c r="AP2775" i="33" s="1"/>
  <c r="AJ2864" i="33"/>
  <c r="AN2864" i="33" s="1"/>
  <c r="AK2104" i="33"/>
  <c r="AM1688" i="33"/>
  <c r="AQ1688" i="33" s="1"/>
  <c r="AM855" i="33"/>
  <c r="AQ855" i="33" s="1"/>
  <c r="AM2430" i="33"/>
  <c r="AQ2430" i="33" s="1"/>
  <c r="AM1948" i="33"/>
  <c r="AQ1948" i="33" s="1"/>
  <c r="AL1519" i="33"/>
  <c r="AL2216" i="33"/>
  <c r="AL1500" i="33"/>
  <c r="AP1500" i="33" s="1"/>
  <c r="AM2366" i="33"/>
  <c r="AL2689" i="33"/>
  <c r="AP2689" i="33" s="1"/>
  <c r="AM2170" i="33"/>
  <c r="AQ2170" i="33" s="1"/>
  <c r="AL2819" i="33"/>
  <c r="AP2819" i="33" s="1"/>
  <c r="AM266" i="33"/>
  <c r="AQ266" i="33" s="1"/>
  <c r="AK2099" i="33"/>
  <c r="AO2099" i="33" s="1"/>
  <c r="AK474" i="33"/>
  <c r="AO474" i="33" s="1"/>
  <c r="AM2577" i="33"/>
  <c r="AJ169" i="33"/>
  <c r="AN169" i="33" s="1"/>
  <c r="AK2890" i="33"/>
  <c r="AK83" i="33"/>
  <c r="AM2419" i="33"/>
  <c r="AQ2419" i="33" s="1"/>
  <c r="AM1230" i="33"/>
  <c r="AQ1230" i="33" s="1"/>
  <c r="AK1828" i="33"/>
  <c r="AO1828" i="33" s="1"/>
  <c r="AM81" i="33"/>
  <c r="AJ471" i="33"/>
  <c r="AN471" i="33" s="1"/>
  <c r="AL1506" i="33"/>
  <c r="AJ338" i="33"/>
  <c r="AJ198" i="33"/>
  <c r="AN198" i="33" s="1"/>
  <c r="AM1708" i="33"/>
  <c r="AQ1708" i="33" s="1"/>
  <c r="AJ3005" i="33"/>
  <c r="AN3005" i="33" s="1"/>
  <c r="AL1482" i="33"/>
  <c r="AP1482" i="33" s="1"/>
  <c r="AJ1559" i="33"/>
  <c r="AL1021" i="33"/>
  <c r="AM2177" i="33"/>
  <c r="AQ2177" i="33" s="1"/>
  <c r="AJ2322" i="33"/>
  <c r="AM2702" i="33"/>
  <c r="AK3098" i="33"/>
  <c r="AO3098" i="33" s="1"/>
  <c r="AL1063" i="33"/>
  <c r="AP1063" i="33" s="1"/>
  <c r="AM749" i="33"/>
  <c r="AL1995" i="33"/>
  <c r="AJ2136" i="33"/>
  <c r="AM1254" i="33"/>
  <c r="AQ1254" i="33" s="1"/>
  <c r="AM1422" i="33"/>
  <c r="AQ1422" i="33" s="1"/>
  <c r="AL1373" i="33"/>
  <c r="AP1373" i="33" s="1"/>
  <c r="AJ2331" i="33"/>
  <c r="AN2331" i="33" s="1"/>
  <c r="AM1062" i="33"/>
  <c r="AJ68" i="33"/>
  <c r="AJ3229" i="33"/>
  <c r="AM1147" i="33"/>
  <c r="AQ1147" i="33" s="1"/>
  <c r="AK2315" i="33"/>
  <c r="AO2315" i="33" s="1"/>
  <c r="AL2197" i="33"/>
  <c r="AP2197" i="33" s="1"/>
  <c r="AM415" i="33"/>
  <c r="AQ415" i="33" s="1"/>
  <c r="AK2265" i="33"/>
  <c r="AO2265" i="33" s="1"/>
  <c r="AK2358" i="33"/>
  <c r="AO2358" i="33" s="1"/>
  <c r="AM581" i="33"/>
  <c r="AJ438" i="33"/>
  <c r="AK238" i="33"/>
  <c r="AO238" i="33" s="1"/>
  <c r="AM1155" i="33"/>
  <c r="AL2080" i="33"/>
  <c r="AP2080" i="33" s="1"/>
  <c r="AM1067" i="33"/>
  <c r="AQ1067" i="33" s="1"/>
  <c r="AL1951" i="33"/>
  <c r="AP1951" i="33" s="1"/>
  <c r="AM2412" i="33"/>
  <c r="AQ2412" i="33" s="1"/>
  <c r="AJ2816" i="33"/>
  <c r="AJ2098" i="33"/>
  <c r="AK1307" i="33"/>
  <c r="AO1307" i="33" s="1"/>
  <c r="AL3116" i="33"/>
  <c r="AM2649" i="33"/>
  <c r="AQ2649" i="33" s="1"/>
  <c r="AK3193" i="33"/>
  <c r="AO3193" i="33" s="1"/>
  <c r="AK2737" i="33"/>
  <c r="AO2737" i="33" s="1"/>
  <c r="AJ2637" i="33"/>
  <c r="AN2637" i="33" s="1"/>
  <c r="AK2390" i="33"/>
  <c r="AL1522" i="33"/>
  <c r="AJ2558" i="33"/>
  <c r="AN2558" i="33" s="1"/>
  <c r="AM1149" i="33"/>
  <c r="AQ1149" i="33" s="1"/>
  <c r="AJ1846" i="33"/>
  <c r="AN1846" i="33" s="1"/>
  <c r="AJ838" i="33"/>
  <c r="AN838" i="33" s="1"/>
  <c r="AT838" i="33" s="1"/>
  <c r="AL131" i="33"/>
  <c r="AP131" i="33" s="1"/>
  <c r="AL1877" i="33"/>
  <c r="AP1877" i="33" s="1"/>
  <c r="AJ3200" i="33"/>
  <c r="AJ951" i="33"/>
  <c r="AM3090" i="33"/>
  <c r="AQ3090" i="33" s="1"/>
  <c r="AM3030" i="33"/>
  <c r="AQ3030" i="33" s="1"/>
  <c r="AK3226" i="33"/>
  <c r="AO3226" i="33" s="1"/>
  <c r="AJ983" i="33"/>
  <c r="AN983" i="33" s="1"/>
  <c r="AK1803" i="33"/>
  <c r="AO1803" i="33" s="1"/>
  <c r="AJ3003" i="33"/>
  <c r="AN3003" i="33" s="1"/>
  <c r="AM113" i="33"/>
  <c r="AK497" i="33"/>
  <c r="AO497" i="33" s="1"/>
  <c r="AM605" i="33"/>
  <c r="AQ605" i="33" s="1"/>
  <c r="AJ1885" i="33"/>
  <c r="AJ2472" i="33"/>
  <c r="AK1618" i="33"/>
  <c r="AL125" i="33"/>
  <c r="AL1505" i="33"/>
  <c r="AP1505" i="33" s="1"/>
  <c r="AM1161" i="33"/>
  <c r="AQ1161" i="33" s="1"/>
  <c r="AM1944" i="33"/>
  <c r="AQ1944" i="33" s="1"/>
  <c r="AL2859" i="33"/>
  <c r="AK1489" i="33"/>
  <c r="AJ1636" i="33"/>
  <c r="AK2594" i="33"/>
  <c r="AK2989" i="33"/>
  <c r="AO2989" i="33" s="1"/>
  <c r="AL3103" i="33"/>
  <c r="AP3103" i="33" s="1"/>
  <c r="AL529" i="33"/>
  <c r="AL327" i="33"/>
  <c r="AM3027" i="33"/>
  <c r="AJ2748" i="33"/>
  <c r="AM352" i="33"/>
  <c r="AL3084" i="33"/>
  <c r="AL1816" i="33"/>
  <c r="AP1816" i="33" s="1"/>
  <c r="AM915" i="33"/>
  <c r="AQ915" i="33" s="1"/>
  <c r="AM831" i="33"/>
  <c r="AM934" i="33"/>
  <c r="AK2635" i="33"/>
  <c r="AL1566" i="33"/>
  <c r="AP1566" i="33" s="1"/>
  <c r="AJ2942" i="33"/>
  <c r="AN2942" i="33" s="1"/>
  <c r="AL2814" i="33"/>
  <c r="AP2814" i="33" s="1"/>
  <c r="AK932" i="33"/>
  <c r="AO932" i="33" s="1"/>
  <c r="AU932" i="33" s="1"/>
  <c r="AJ2212" i="33"/>
  <c r="AN2212" i="33" s="1"/>
  <c r="AL2333" i="33"/>
  <c r="AM1045" i="33"/>
  <c r="AM2182" i="33"/>
  <c r="AL1832" i="33"/>
  <c r="AJ1039" i="33"/>
  <c r="AN1039" i="33" s="1"/>
  <c r="AJ864" i="33"/>
  <c r="AN864" i="33" s="1"/>
  <c r="AJ1610" i="33"/>
  <c r="AN1610" i="33" s="1"/>
  <c r="AK2871" i="33"/>
  <c r="AO2871" i="33" s="1"/>
  <c r="AL2820" i="33"/>
  <c r="AP2820" i="33" s="1"/>
  <c r="AL2032" i="33"/>
  <c r="AP2032" i="33" s="1"/>
  <c r="AL355" i="33"/>
  <c r="AP355" i="33" s="1"/>
  <c r="AK756" i="33"/>
  <c r="AO756" i="33" s="1"/>
  <c r="AM1131" i="33"/>
  <c r="AQ1131" i="33" s="1"/>
  <c r="AK3258" i="33"/>
  <c r="AO3258" i="33" s="1"/>
  <c r="AM2021" i="33"/>
  <c r="AQ2021" i="33" s="1"/>
  <c r="AL1921" i="33"/>
  <c r="AJ2396" i="33"/>
  <c r="AN2396" i="33" s="1"/>
  <c r="AJ2378" i="33"/>
  <c r="AN2378" i="33" s="1"/>
  <c r="AL1722" i="33"/>
  <c r="AM1176" i="33"/>
  <c r="AQ1176" i="33" s="1"/>
  <c r="AL1393" i="33"/>
  <c r="AP1393" i="33" s="1"/>
  <c r="AM2751" i="33"/>
  <c r="AQ2751" i="33" s="1"/>
  <c r="AL3008" i="33"/>
  <c r="AP3008" i="33" s="1"/>
  <c r="AK2336" i="33"/>
  <c r="AO2336" i="33" s="1"/>
  <c r="AM3281" i="33"/>
  <c r="AL221" i="33"/>
  <c r="AM3235" i="33"/>
  <c r="AJ1145" i="33"/>
  <c r="AK1509" i="33"/>
  <c r="AK770" i="33"/>
  <c r="AO770" i="33" s="1"/>
  <c r="AK2619" i="33"/>
  <c r="AO2619" i="33" s="1"/>
  <c r="AK3182" i="33"/>
  <c r="AO3182" i="33" s="1"/>
  <c r="AJ2427" i="33"/>
  <c r="AL2589" i="33"/>
  <c r="AP2589" i="33" s="1"/>
  <c r="AK2209" i="33"/>
  <c r="AO2209" i="33" s="1"/>
  <c r="AM124" i="33"/>
  <c r="AL2173" i="33"/>
  <c r="AP2173" i="33" s="1"/>
  <c r="AM2911" i="33"/>
  <c r="AQ2911" i="33" s="1"/>
  <c r="AM1315" i="33"/>
  <c r="AQ1315" i="33" s="1"/>
  <c r="AM446" i="33"/>
  <c r="AQ446" i="33" s="1"/>
  <c r="AK312" i="33"/>
  <c r="AM1742" i="33"/>
  <c r="AQ1742" i="33" s="1"/>
  <c r="AJ384" i="33"/>
  <c r="AJ2739" i="33"/>
  <c r="AN2739" i="33" s="1"/>
  <c r="AK1428" i="33"/>
  <c r="AO1428" i="33" s="1"/>
  <c r="AK2718" i="33"/>
  <c r="AO2718" i="33" s="1"/>
  <c r="AK724" i="33"/>
  <c r="AO724" i="33" s="1"/>
  <c r="AJ412" i="33"/>
  <c r="AN412" i="33" s="1"/>
  <c r="AJ988" i="33"/>
  <c r="AL154" i="33"/>
  <c r="AP154" i="33" s="1"/>
  <c r="AM686" i="33"/>
  <c r="AQ686" i="33" s="1"/>
  <c r="AL59" i="33"/>
  <c r="AL2217" i="33"/>
  <c r="AP2217" i="33" s="1"/>
  <c r="AK1512" i="33"/>
  <c r="AO1512" i="33" s="1"/>
  <c r="AK1461" i="33"/>
  <c r="AO1461" i="33" s="1"/>
  <c r="AK313" i="33"/>
  <c r="AO313" i="33" s="1"/>
  <c r="AK2040" i="33"/>
  <c r="AO2040" i="33" s="1"/>
  <c r="AK1949" i="33"/>
  <c r="AO1949" i="33" s="1"/>
  <c r="AM46" i="33"/>
  <c r="AQ46" i="33" s="1"/>
  <c r="AM1897" i="33"/>
  <c r="AQ1897" i="33" s="1"/>
  <c r="AK2580" i="33"/>
  <c r="AO2580" i="33" s="1"/>
  <c r="AM1502" i="33"/>
  <c r="AQ1502" i="33" s="1"/>
  <c r="AM1890" i="33"/>
  <c r="AQ1890" i="33" s="1"/>
  <c r="AM3232" i="33"/>
  <c r="AQ3232" i="33" s="1"/>
  <c r="AL733" i="33"/>
  <c r="AP733" i="33" s="1"/>
  <c r="AJ1818" i="33"/>
  <c r="AN1818" i="33" s="1"/>
  <c r="AK2804" i="33"/>
  <c r="AJ901" i="33"/>
  <c r="AM1706" i="33"/>
  <c r="AL2829" i="33"/>
  <c r="AL1020" i="33"/>
  <c r="AP1020" i="33" s="1"/>
  <c r="AL3093" i="33"/>
  <c r="AP3093" i="33" s="1"/>
  <c r="AM750" i="33"/>
  <c r="AM1553" i="33"/>
  <c r="AQ1553" i="33" s="1"/>
  <c r="AL2257" i="33"/>
  <c r="AJ1938" i="33"/>
  <c r="AL1671" i="33"/>
  <c r="AP1671" i="33" s="1"/>
  <c r="AM2956" i="33"/>
  <c r="AQ2956" i="33" s="1"/>
  <c r="AL2113" i="33"/>
  <c r="AP2113" i="33" s="1"/>
  <c r="AL2219" i="33"/>
  <c r="AP2219" i="33" s="1"/>
  <c r="AM453" i="33"/>
  <c r="AL1158" i="33"/>
  <c r="AP1158" i="33" s="1"/>
  <c r="AL110" i="33"/>
  <c r="AL3288" i="33"/>
  <c r="AP3288" i="33" s="1"/>
  <c r="AL1613" i="33"/>
  <c r="AL1134" i="33"/>
  <c r="AP1134" i="33" s="1"/>
  <c r="AJ1408" i="33"/>
  <c r="AN1408" i="33" s="1"/>
  <c r="AL2955" i="33"/>
  <c r="AP2955" i="33" s="1"/>
  <c r="AV2955" i="33" s="1"/>
  <c r="AL2452" i="33"/>
  <c r="AJ1337" i="33"/>
  <c r="AN1337" i="33" s="1"/>
  <c r="AJ304" i="33"/>
  <c r="AN304" i="33" s="1"/>
  <c r="AM1151" i="33"/>
  <c r="AM2997" i="33"/>
  <c r="AQ2997" i="33" s="1"/>
  <c r="AM58" i="33"/>
  <c r="AQ58" i="33" s="1"/>
  <c r="AK1680" i="33"/>
  <c r="AO1680" i="33" s="1"/>
  <c r="AK2732" i="33"/>
  <c r="AO2732" i="33" s="1"/>
  <c r="AL171" i="33"/>
  <c r="AP171" i="33" s="1"/>
  <c r="AK3108" i="33"/>
  <c r="AO3108" i="33" s="1"/>
  <c r="AJ3238" i="33"/>
  <c r="AL144" i="33"/>
  <c r="AK1609" i="33"/>
  <c r="AK816" i="33"/>
  <c r="AO816" i="33" s="1"/>
  <c r="AJ2783" i="33"/>
  <c r="AN2783" i="33" s="1"/>
  <c r="AM509" i="33"/>
  <c r="AQ509" i="33" s="1"/>
  <c r="AJ2312" i="33"/>
  <c r="AN2312" i="33" s="1"/>
  <c r="AL1871" i="33"/>
  <c r="AP1871" i="33" s="1"/>
  <c r="AJ418" i="33"/>
  <c r="AJ615" i="33"/>
  <c r="AJ1273" i="33"/>
  <c r="AK1876" i="33"/>
  <c r="AO1876" i="33" s="1"/>
  <c r="AM1490" i="33"/>
  <c r="AQ1490" i="33" s="1"/>
  <c r="AK1634" i="33"/>
  <c r="AO1634" i="33" s="1"/>
  <c r="AK3170" i="33"/>
  <c r="AO3170" i="33" s="1"/>
  <c r="AL796" i="33"/>
  <c r="AM3061" i="33"/>
  <c r="AM3188" i="33"/>
  <c r="AQ3188" i="33" s="1"/>
  <c r="AJ2206" i="33"/>
  <c r="AN2206" i="33" s="1"/>
  <c r="AM1026" i="33"/>
  <c r="AQ1026" i="33" s="1"/>
  <c r="AL715" i="33"/>
  <c r="AP715" i="33" s="1"/>
  <c r="AK844" i="33"/>
  <c r="AO844" i="33" s="1"/>
  <c r="AJ309" i="33"/>
  <c r="AK2022" i="33"/>
  <c r="AM2423" i="33"/>
  <c r="AQ2423" i="33" s="1"/>
  <c r="AK1011" i="33"/>
  <c r="AK1759" i="33"/>
  <c r="AO1759" i="33" s="1"/>
  <c r="AL2543" i="33"/>
  <c r="AP2543" i="33" s="1"/>
  <c r="AK1600" i="33"/>
  <c r="AO1600" i="33" s="1"/>
  <c r="AK922" i="33"/>
  <c r="AO922" i="33" s="1"/>
  <c r="AL2346" i="33"/>
  <c r="AK668" i="33"/>
  <c r="AM14" i="33"/>
  <c r="AM1245" i="33"/>
  <c r="AQ1245" i="33" s="1"/>
  <c r="AL2025" i="33"/>
  <c r="AK1143" i="33"/>
  <c r="AO1143" i="33" s="1"/>
  <c r="AM2546" i="33"/>
  <c r="AQ2546" i="33" s="1"/>
  <c r="AM1826" i="33"/>
  <c r="AQ1826" i="33" s="1"/>
  <c r="AL1248" i="33"/>
  <c r="AL2760" i="33"/>
  <c r="AK727" i="33"/>
  <c r="AL3133" i="33"/>
  <c r="AL1282" i="33"/>
  <c r="AP1282" i="33" s="1"/>
  <c r="AK3023" i="33"/>
  <c r="AK241" i="33"/>
  <c r="AM789" i="33"/>
  <c r="AQ789" i="33" s="1"/>
  <c r="AM1980" i="33"/>
  <c r="AM3089" i="33"/>
  <c r="AQ3089" i="33" s="1"/>
  <c r="AK2078" i="33"/>
  <c r="AL1411" i="33"/>
  <c r="AP1411" i="33" s="1"/>
  <c r="AL1355" i="33"/>
  <c r="AP1355" i="33" s="1"/>
  <c r="AJ2341" i="33"/>
  <c r="AN2341" i="33" s="1"/>
  <c r="AJ2605" i="33"/>
  <c r="AN2605" i="33" s="1"/>
  <c r="AL2054" i="33"/>
  <c r="AP2054" i="33" s="1"/>
  <c r="AM632" i="33"/>
  <c r="AQ632" i="33" s="1"/>
  <c r="AK389" i="33"/>
  <c r="AO389" i="33" s="1"/>
  <c r="AJ181" i="33"/>
  <c r="AN181" i="33" s="1"/>
  <c r="AM333" i="33"/>
  <c r="AQ333" i="33" s="1"/>
  <c r="AL1481" i="33"/>
  <c r="AP1481" i="33" s="1"/>
  <c r="AK2470" i="33"/>
  <c r="AO2470" i="33" s="1"/>
  <c r="AM2463" i="33"/>
  <c r="AQ2463" i="33" s="1"/>
  <c r="AM3017" i="33"/>
  <c r="AQ3017" i="33" s="1"/>
  <c r="AM69" i="33"/>
  <c r="AK2413" i="33"/>
  <c r="AK1488" i="33"/>
  <c r="AO1488" i="33" s="1"/>
  <c r="AM1893" i="33"/>
  <c r="AQ1893" i="33" s="1"/>
  <c r="AL3153" i="33"/>
  <c r="AP3153" i="33" s="1"/>
  <c r="AM324" i="33"/>
  <c r="AQ324" i="33" s="1"/>
  <c r="AM56" i="33"/>
  <c r="AQ56" i="33" s="1"/>
  <c r="AJ224" i="33"/>
  <c r="AN224" i="33" s="1"/>
  <c r="AK303" i="33"/>
  <c r="AM1444" i="33"/>
  <c r="AQ1444" i="33" s="1"/>
  <c r="AL1435" i="33"/>
  <c r="AP1435" i="33" s="1"/>
  <c r="AL2797" i="33"/>
  <c r="AP2797" i="33" s="1"/>
  <c r="AJ1931" i="33"/>
  <c r="AN1931" i="33" s="1"/>
  <c r="AK1552" i="33"/>
  <c r="AO1552" i="33" s="1"/>
  <c r="AJ759" i="33"/>
  <c r="AN759" i="33" s="1"/>
  <c r="AK3037" i="33"/>
  <c r="AO3037" i="33" s="1"/>
  <c r="AJ1401" i="33"/>
  <c r="AJ2137" i="33"/>
  <c r="AN2137" i="33" s="1"/>
  <c r="AL1148" i="33"/>
  <c r="AJ108" i="33"/>
  <c r="AN108" i="33" s="1"/>
  <c r="AL446" i="33"/>
  <c r="AJ312" i="33"/>
  <c r="AN312" i="33" s="1"/>
  <c r="AL1742" i="33"/>
  <c r="AP1742" i="33" s="1"/>
  <c r="AK384" i="33"/>
  <c r="AO384" i="33" s="1"/>
  <c r="AM2739" i="33"/>
  <c r="AQ2739" i="33" s="1"/>
  <c r="AJ1428" i="33"/>
  <c r="AN1428" i="33" s="1"/>
  <c r="AJ2718" i="33"/>
  <c r="AN2718" i="33" s="1"/>
  <c r="AJ724" i="33"/>
  <c r="AM251" i="33"/>
  <c r="AQ251" i="33" s="1"/>
  <c r="AM412" i="33"/>
  <c r="AQ412" i="33" s="1"/>
  <c r="AL988" i="33"/>
  <c r="AP988" i="33" s="1"/>
  <c r="AJ154" i="33"/>
  <c r="AN154" i="33" s="1"/>
  <c r="AJ686" i="33"/>
  <c r="AM59" i="33"/>
  <c r="AQ59" i="33" s="1"/>
  <c r="AM2217" i="33"/>
  <c r="AQ2217" i="33" s="1"/>
  <c r="AM1512" i="33"/>
  <c r="AQ1512" i="33" s="1"/>
  <c r="AJ1461" i="33"/>
  <c r="AN1461" i="33" s="1"/>
  <c r="AL313" i="33"/>
  <c r="AP313" i="33" s="1"/>
  <c r="AM2040" i="33"/>
  <c r="AQ2040" i="33" s="1"/>
  <c r="AL1949" i="33"/>
  <c r="AP1949" i="33" s="1"/>
  <c r="AL46" i="33"/>
  <c r="AJ1897" i="33"/>
  <c r="AN1897" i="33" s="1"/>
  <c r="AL2580" i="33"/>
  <c r="AP2580" i="33" s="1"/>
  <c r="AK1502" i="33"/>
  <c r="AJ1890" i="33"/>
  <c r="AN1890" i="33" s="1"/>
  <c r="AK3232" i="33"/>
  <c r="AO3232" i="33" s="1"/>
  <c r="AM733" i="33"/>
  <c r="AQ733" i="33" s="1"/>
  <c r="AK1818" i="33"/>
  <c r="AO1818" i="33" s="1"/>
  <c r="AJ2804" i="33"/>
  <c r="AN2804" i="33" s="1"/>
  <c r="AK901" i="33"/>
  <c r="AO901" i="33" s="1"/>
  <c r="AL1706" i="33"/>
  <c r="AP1706" i="33" s="1"/>
  <c r="AJ2829" i="33"/>
  <c r="AN2829" i="33" s="1"/>
  <c r="AM1020" i="33"/>
  <c r="AQ1020" i="33" s="1"/>
  <c r="AJ3093" i="33"/>
  <c r="AN3093" i="33" s="1"/>
  <c r="AK750" i="33"/>
  <c r="AO750" i="33" s="1"/>
  <c r="AL1553" i="33"/>
  <c r="AP1553" i="33" s="1"/>
  <c r="AJ2257" i="33"/>
  <c r="AN2257" i="33" s="1"/>
  <c r="AL1938" i="33"/>
  <c r="AP1938" i="33" s="1"/>
  <c r="AM1671" i="33"/>
  <c r="AQ1671" i="33" s="1"/>
  <c r="AK2956" i="33"/>
  <c r="AO2956" i="33" s="1"/>
  <c r="AJ2113" i="33"/>
  <c r="AN2113" i="33" s="1"/>
  <c r="AM2219" i="33"/>
  <c r="AQ2219" i="33" s="1"/>
  <c r="AL453" i="33"/>
  <c r="AP453" i="33" s="1"/>
  <c r="AK1158" i="33"/>
  <c r="AO1158" i="33" s="1"/>
  <c r="AK110" i="33"/>
  <c r="AO110" i="33" s="1"/>
  <c r="AJ3288" i="33"/>
  <c r="AN3288" i="33" s="1"/>
  <c r="AK1613" i="33"/>
  <c r="AK1134" i="33"/>
  <c r="AO1134" i="33" s="1"/>
  <c r="AL1408" i="33"/>
  <c r="AJ2955" i="33"/>
  <c r="AN2955" i="33" s="1"/>
  <c r="AJ2452" i="33"/>
  <c r="AN2452" i="33" s="1"/>
  <c r="AL1337" i="33"/>
  <c r="AP1337" i="33" s="1"/>
  <c r="AM304" i="33"/>
  <c r="AQ304" i="33" s="1"/>
  <c r="AK1151" i="33"/>
  <c r="AO1151" i="33" s="1"/>
  <c r="AK2997" i="33"/>
  <c r="AO2997" i="33" s="1"/>
  <c r="AL58" i="33"/>
  <c r="AJ1680" i="33"/>
  <c r="AN1680" i="33" s="1"/>
  <c r="AL2732" i="33"/>
  <c r="AP2732" i="33" s="1"/>
  <c r="AM171" i="33"/>
  <c r="AQ171" i="33" s="1"/>
  <c r="AJ3108" i="33"/>
  <c r="AN3108" i="33" s="1"/>
  <c r="AL3238" i="33"/>
  <c r="AM144" i="33"/>
  <c r="AM1609" i="33"/>
  <c r="AQ1609" i="33" s="1"/>
  <c r="AM816" i="33"/>
  <c r="AQ816" i="33" s="1"/>
  <c r="AK2783" i="33"/>
  <c r="AO2783" i="33" s="1"/>
  <c r="AJ509" i="33"/>
  <c r="AN509" i="33" s="1"/>
  <c r="AL2312" i="33"/>
  <c r="AP2312" i="33" s="1"/>
  <c r="AK1871" i="33"/>
  <c r="AO1871" i="33" s="1"/>
  <c r="AM418" i="33"/>
  <c r="AQ418" i="33" s="1"/>
  <c r="AM615" i="33"/>
  <c r="AQ615" i="33" s="1"/>
  <c r="AM1273" i="33"/>
  <c r="AQ1273" i="33" s="1"/>
  <c r="AM1876" i="33"/>
  <c r="AQ1876" i="33" s="1"/>
  <c r="AL1490" i="33"/>
  <c r="AP1490" i="33" s="1"/>
  <c r="AM1634" i="33"/>
  <c r="AQ1634" i="33" s="1"/>
  <c r="AM3170" i="33"/>
  <c r="AQ3170" i="33" s="1"/>
  <c r="AJ796" i="33"/>
  <c r="AN796" i="33" s="1"/>
  <c r="AK3061" i="33"/>
  <c r="AO3061" i="33" s="1"/>
  <c r="AL3188" i="33"/>
  <c r="AP3188" i="33" s="1"/>
  <c r="AL1026" i="33"/>
  <c r="AP1026" i="33" s="1"/>
  <c r="AM715" i="33"/>
  <c r="AQ715" i="33" s="1"/>
  <c r="AL844" i="33"/>
  <c r="AP844" i="33" s="1"/>
  <c r="AM309" i="33"/>
  <c r="AQ309" i="33" s="1"/>
  <c r="AJ2022" i="33"/>
  <c r="AN2022" i="33" s="1"/>
  <c r="AL2423" i="33"/>
  <c r="AP2423" i="33" s="1"/>
  <c r="AJ1011" i="33"/>
  <c r="AN1011" i="33" s="1"/>
  <c r="AM1759" i="33"/>
  <c r="AQ1759" i="33" s="1"/>
  <c r="AK2543" i="33"/>
  <c r="AO2543" i="33" s="1"/>
  <c r="AJ1600" i="33"/>
  <c r="AL922" i="33"/>
  <c r="AP922" i="33" s="1"/>
  <c r="AM2346" i="33"/>
  <c r="AQ2346" i="33" s="1"/>
  <c r="AM668" i="33"/>
  <c r="AQ668" i="33" s="1"/>
  <c r="AK14" i="33"/>
  <c r="AO14" i="33" s="1"/>
  <c r="AJ1245" i="33"/>
  <c r="AN1245" i="33" s="1"/>
  <c r="AM2025" i="33"/>
  <c r="AQ2025" i="33" s="1"/>
  <c r="AM1143" i="33"/>
  <c r="AQ1143" i="33" s="1"/>
  <c r="AJ2546" i="33"/>
  <c r="AN2546" i="33" s="1"/>
  <c r="AL1826" i="33"/>
  <c r="AP1826" i="33" s="1"/>
  <c r="AJ1248" i="33"/>
  <c r="AN1248" i="33" s="1"/>
  <c r="AJ2760" i="33"/>
  <c r="AN2760" i="33" s="1"/>
  <c r="AJ727" i="33"/>
  <c r="AN727" i="33" s="1"/>
  <c r="AM3133" i="33"/>
  <c r="AQ3133" i="33" s="1"/>
  <c r="AM1282" i="33"/>
  <c r="AQ1282" i="33" s="1"/>
  <c r="AL3023" i="33"/>
  <c r="AL241" i="33"/>
  <c r="AL789" i="33"/>
  <c r="AP789" i="33" s="1"/>
  <c r="AL1980" i="33"/>
  <c r="AP1980" i="33" s="1"/>
  <c r="AJ3089" i="33"/>
  <c r="AN3089" i="33" s="1"/>
  <c r="AL2078" i="33"/>
  <c r="AP2078" i="33" s="1"/>
  <c r="AM1411" i="33"/>
  <c r="AK2341" i="33"/>
  <c r="AJ2054" i="33"/>
  <c r="AK632" i="33"/>
  <c r="AO632" i="33" s="1"/>
  <c r="AJ389" i="33"/>
  <c r="AM181" i="33"/>
  <c r="AQ181" i="33" s="1"/>
  <c r="AJ333" i="33"/>
  <c r="AN333" i="33" s="1"/>
  <c r="AJ1481" i="33"/>
  <c r="AN1481" i="33" s="1"/>
  <c r="AM2470" i="33"/>
  <c r="AQ2470" i="33" s="1"/>
  <c r="AK2463" i="33"/>
  <c r="AO2463" i="33" s="1"/>
  <c r="AJ3017" i="33"/>
  <c r="AN3017" i="33" s="1"/>
  <c r="AL69" i="33"/>
  <c r="AP69" i="33" s="1"/>
  <c r="AM2413" i="33"/>
  <c r="AQ2413" i="33" s="1"/>
  <c r="AJ1488" i="33"/>
  <c r="AN1488" i="33" s="1"/>
  <c r="AK1893" i="33"/>
  <c r="AO1893" i="33" s="1"/>
  <c r="AJ3153" i="33"/>
  <c r="AN3153" i="33" s="1"/>
  <c r="AL324" i="33"/>
  <c r="AP324" i="33" s="1"/>
  <c r="AJ56" i="33"/>
  <c r="AN56" i="33" s="1"/>
  <c r="AK224" i="33"/>
  <c r="AO224" i="33" s="1"/>
  <c r="AM303" i="33"/>
  <c r="AQ303" i="33" s="1"/>
  <c r="AK1444" i="33"/>
  <c r="AO1444" i="33" s="1"/>
  <c r="AM1435" i="33"/>
  <c r="AQ1435" i="33" s="1"/>
  <c r="AK2797" i="33"/>
  <c r="AO2797" i="33" s="1"/>
  <c r="AM1931" i="33"/>
  <c r="AL1552" i="33"/>
  <c r="AP1552" i="33" s="1"/>
  <c r="AK759" i="33"/>
  <c r="AM3037" i="33"/>
  <c r="AQ3037" i="33" s="1"/>
  <c r="AM1401" i="33"/>
  <c r="AQ1401" i="33" s="1"/>
  <c r="AL2137" i="33"/>
  <c r="AP2137" i="33" s="1"/>
  <c r="AJ1148" i="33"/>
  <c r="AN1148" i="33" s="1"/>
  <c r="AK108" i="33"/>
  <c r="AO108" i="33" s="1"/>
  <c r="AK446" i="33"/>
  <c r="AL312" i="33"/>
  <c r="AK1742" i="33"/>
  <c r="AL384" i="33"/>
  <c r="AP384" i="33" s="1"/>
  <c r="AK2739" i="33"/>
  <c r="AO2739" i="33" s="1"/>
  <c r="AL1428" i="33"/>
  <c r="AP1428" i="33" s="1"/>
  <c r="AM2718" i="33"/>
  <c r="AQ2718" i="33" s="1"/>
  <c r="AM724" i="33"/>
  <c r="AQ724" i="33" s="1"/>
  <c r="AK412" i="33"/>
  <c r="AO412" i="33" s="1"/>
  <c r="AK988" i="33"/>
  <c r="AM154" i="33"/>
  <c r="AQ154" i="33" s="1"/>
  <c r="AL686" i="33"/>
  <c r="AK59" i="33"/>
  <c r="AO59" i="33" s="1"/>
  <c r="AK2217" i="33"/>
  <c r="AO2217" i="33" s="1"/>
  <c r="AL1512" i="33"/>
  <c r="AP1512" i="33" s="1"/>
  <c r="AM1461" i="33"/>
  <c r="AQ1461" i="33" s="1"/>
  <c r="AJ313" i="33"/>
  <c r="AN313" i="33" s="1"/>
  <c r="AJ2040" i="33"/>
  <c r="AJ1949" i="33"/>
  <c r="AJ46" i="33"/>
  <c r="AK1897" i="33"/>
  <c r="AO1897" i="33" s="1"/>
  <c r="AJ2580" i="33"/>
  <c r="AN2580" i="33" s="1"/>
  <c r="AT2580" i="33" s="1"/>
  <c r="AJ1502" i="33"/>
  <c r="AN1502" i="33" s="1"/>
  <c r="AL1890" i="33"/>
  <c r="AP1890" i="33" s="1"/>
  <c r="AV1890" i="33" s="1"/>
  <c r="AJ3232" i="33"/>
  <c r="AN3232" i="33" s="1"/>
  <c r="AK733" i="33"/>
  <c r="AO733" i="33" s="1"/>
  <c r="AL1818" i="33"/>
  <c r="AL2804" i="33"/>
  <c r="AP2804" i="33" s="1"/>
  <c r="AL901" i="33"/>
  <c r="AP901" i="33" s="1"/>
  <c r="AJ1706" i="33"/>
  <c r="AN1706" i="33" s="1"/>
  <c r="AK2829" i="33"/>
  <c r="AO2829" i="33" s="1"/>
  <c r="AK1020" i="33"/>
  <c r="AO1020" i="33" s="1"/>
  <c r="AM3093" i="33"/>
  <c r="AQ3093" i="33" s="1"/>
  <c r="AJ750" i="33"/>
  <c r="AN750" i="33" s="1"/>
  <c r="AJ1553" i="33"/>
  <c r="AN1553" i="33" s="1"/>
  <c r="AM2257" i="33"/>
  <c r="AK1938" i="33"/>
  <c r="AK1671" i="33"/>
  <c r="AO1671" i="33" s="1"/>
  <c r="AJ2956" i="33"/>
  <c r="AN2956" i="33" s="1"/>
  <c r="AM2113" i="33"/>
  <c r="AQ2113" i="33" s="1"/>
  <c r="AJ2219" i="33"/>
  <c r="AN2219" i="33" s="1"/>
  <c r="AJ453" i="33"/>
  <c r="AN453" i="33" s="1"/>
  <c r="AJ1158" i="33"/>
  <c r="AN1158" i="33" s="1"/>
  <c r="AM110" i="33"/>
  <c r="AK3288" i="33"/>
  <c r="AJ2695" i="33"/>
  <c r="AN2695" i="33" s="1"/>
  <c r="AM1613" i="33"/>
  <c r="AQ1613" i="33" s="1"/>
  <c r="AJ1134" i="33"/>
  <c r="AN1134" i="33" s="1"/>
  <c r="AT1134" i="33" s="1"/>
  <c r="AM1408" i="33"/>
  <c r="AQ1408" i="33" s="1"/>
  <c r="AM2955" i="33"/>
  <c r="AM2452" i="33"/>
  <c r="AQ2452" i="33" s="1"/>
  <c r="AM1337" i="33"/>
  <c r="AK304" i="33"/>
  <c r="AL1151" i="33"/>
  <c r="AP1151" i="33" s="1"/>
  <c r="AL2997" i="33"/>
  <c r="AP2997" i="33" s="1"/>
  <c r="AK58" i="33"/>
  <c r="AO58" i="33" s="1"/>
  <c r="AM1680" i="33"/>
  <c r="AQ1680" i="33" s="1"/>
  <c r="AM2732" i="33"/>
  <c r="AJ171" i="33"/>
  <c r="AK365" i="33"/>
  <c r="AO365" i="33" s="1"/>
  <c r="AL3108" i="33"/>
  <c r="AP3108" i="33" s="1"/>
  <c r="AM3238" i="33"/>
  <c r="AQ3238" i="33" s="1"/>
  <c r="AK144" i="33"/>
  <c r="AO144" i="33" s="1"/>
  <c r="AJ1609" i="33"/>
  <c r="AN1609" i="33" s="1"/>
  <c r="AL816" i="33"/>
  <c r="AM2783" i="33"/>
  <c r="AQ2783" i="33" s="1"/>
  <c r="AK509" i="33"/>
  <c r="AK2312" i="33"/>
  <c r="AO2312" i="33" s="1"/>
  <c r="AM1871" i="33"/>
  <c r="AQ1871" i="33" s="1"/>
  <c r="AK418" i="33"/>
  <c r="AO418" i="33" s="1"/>
  <c r="AK615" i="33"/>
  <c r="AO615" i="33" s="1"/>
  <c r="AL1273" i="33"/>
  <c r="AP1273" i="33" s="1"/>
  <c r="AL1876" i="33"/>
  <c r="AP1876" i="33" s="1"/>
  <c r="AJ1490" i="33"/>
  <c r="AL1634" i="33"/>
  <c r="AP1634" i="33" s="1"/>
  <c r="AL3170" i="33"/>
  <c r="AP3170" i="33" s="1"/>
  <c r="AM796" i="33"/>
  <c r="AQ796" i="33" s="1"/>
  <c r="AL3061" i="33"/>
  <c r="AP3061" i="33" s="1"/>
  <c r="AJ3188" i="33"/>
  <c r="AN3188" i="33" s="1"/>
  <c r="AJ1026" i="33"/>
  <c r="AN1026" i="33" s="1"/>
  <c r="AJ715" i="33"/>
  <c r="AN715" i="33" s="1"/>
  <c r="AJ844" i="33"/>
  <c r="AN844" i="33" s="1"/>
  <c r="AL309" i="33"/>
  <c r="AP309" i="33" s="1"/>
  <c r="AL2022" i="33"/>
  <c r="AP2022" i="33" s="1"/>
  <c r="AK2423" i="33"/>
  <c r="AM1011" i="33"/>
  <c r="AQ1011" i="33" s="1"/>
  <c r="AL1759" i="33"/>
  <c r="AP1759" i="33" s="1"/>
  <c r="AJ2543" i="33"/>
  <c r="AN2543" i="33" s="1"/>
  <c r="AM1600" i="33"/>
  <c r="AQ1600" i="33" s="1"/>
  <c r="AJ922" i="33"/>
  <c r="AN922" i="33" s="1"/>
  <c r="AK2346" i="33"/>
  <c r="AO2346" i="33" s="1"/>
  <c r="AL668" i="33"/>
  <c r="AP668" i="33" s="1"/>
  <c r="AL14" i="33"/>
  <c r="AP14" i="33" s="1"/>
  <c r="AL1245" i="33"/>
  <c r="AJ2025" i="33"/>
  <c r="AN2025" i="33" s="1"/>
  <c r="AJ1143" i="33"/>
  <c r="AN1143" i="33" s="1"/>
  <c r="AT1143" i="33" s="1"/>
  <c r="AL2546" i="33"/>
  <c r="AP2546" i="33" s="1"/>
  <c r="AK1826" i="33"/>
  <c r="AO1826" i="33" s="1"/>
  <c r="AK1248" i="33"/>
  <c r="AM2760" i="33"/>
  <c r="AQ2760" i="33" s="1"/>
  <c r="AM727" i="33"/>
  <c r="AQ727" i="33" s="1"/>
  <c r="AK3133" i="33"/>
  <c r="AO3133" i="33" s="1"/>
  <c r="AK1282" i="33"/>
  <c r="AO1282" i="33" s="1"/>
  <c r="AJ3023" i="33"/>
  <c r="AN3023" i="33" s="1"/>
  <c r="AM241" i="33"/>
  <c r="AQ241" i="33" s="1"/>
  <c r="AJ789" i="33"/>
  <c r="AK1980" i="33"/>
  <c r="AO1980" i="33" s="1"/>
  <c r="AK3089" i="33"/>
  <c r="AO3089" i="33" s="1"/>
  <c r="AJ2078" i="33"/>
  <c r="AK1411" i="33"/>
  <c r="AO1411" i="33" s="1"/>
  <c r="AM1355" i="33"/>
  <c r="AQ1355" i="33" s="1"/>
  <c r="AM2341" i="33"/>
  <c r="AQ2341" i="33" s="1"/>
  <c r="AM2605" i="33"/>
  <c r="AQ2605" i="33" s="1"/>
  <c r="AM2054" i="33"/>
  <c r="AJ632" i="33"/>
  <c r="AM389" i="33"/>
  <c r="AQ389" i="33" s="1"/>
  <c r="AK181" i="33"/>
  <c r="AO181" i="33" s="1"/>
  <c r="AL333" i="33"/>
  <c r="AP333" i="33" s="1"/>
  <c r="AM1481" i="33"/>
  <c r="AQ1481" i="33" s="1"/>
  <c r="AL2470" i="33"/>
  <c r="AP2470" i="33" s="1"/>
  <c r="AL2463" i="33"/>
  <c r="AP2463" i="33" s="1"/>
  <c r="AK3017" i="33"/>
  <c r="AO3017" i="33" s="1"/>
  <c r="AK69" i="33"/>
  <c r="AO69" i="33" s="1"/>
  <c r="AJ2413" i="33"/>
  <c r="AN2413" i="33" s="1"/>
  <c r="AM1488" i="33"/>
  <c r="AQ1488" i="33" s="1"/>
  <c r="AL1893" i="33"/>
  <c r="AP1893" i="33" s="1"/>
  <c r="AK3153" i="33"/>
  <c r="AO3153" i="33" s="1"/>
  <c r="AJ324" i="33"/>
  <c r="AN324" i="33" s="1"/>
  <c r="AL56" i="33"/>
  <c r="AP56" i="33" s="1"/>
  <c r="AM224" i="33"/>
  <c r="AL303" i="33"/>
  <c r="AP303" i="33" s="1"/>
  <c r="AL1444" i="33"/>
  <c r="AP1444" i="33" s="1"/>
  <c r="AK1435" i="33"/>
  <c r="AM2797" i="33"/>
  <c r="AQ2797" i="33" s="1"/>
  <c r="AK1931" i="33"/>
  <c r="AO1931" i="33" s="1"/>
  <c r="AM1552" i="33"/>
  <c r="AQ1552" i="33" s="1"/>
  <c r="AL759" i="33"/>
  <c r="AP759" i="33" s="1"/>
  <c r="AL3037" i="33"/>
  <c r="AP3037" i="33" s="1"/>
  <c r="AL1401" i="33"/>
  <c r="AP1401" i="33" s="1"/>
  <c r="AM2137" i="33"/>
  <c r="AQ2137" i="33" s="1"/>
  <c r="AM1148" i="33"/>
  <c r="AQ1148" i="33" s="1"/>
  <c r="AL108" i="33"/>
  <c r="AP108" i="33" s="1"/>
  <c r="AN3088" i="33"/>
  <c r="AJ446" i="33"/>
  <c r="AN446" i="33" s="1"/>
  <c r="AM312" i="33"/>
  <c r="AQ312" i="33" s="1"/>
  <c r="AJ1742" i="33"/>
  <c r="AM384" i="33"/>
  <c r="AL2739" i="33"/>
  <c r="AP2739" i="33" s="1"/>
  <c r="AM1428" i="33"/>
  <c r="AL2718" i="33"/>
  <c r="AP2718" i="33" s="1"/>
  <c r="AL724" i="33"/>
  <c r="AP724" i="33" s="1"/>
  <c r="AJ251" i="33"/>
  <c r="AN251" i="33" s="1"/>
  <c r="AT251" i="33" s="1"/>
  <c r="AL412" i="33"/>
  <c r="AP412" i="33" s="1"/>
  <c r="AM988" i="33"/>
  <c r="AK154" i="33"/>
  <c r="AO154" i="33" s="1"/>
  <c r="AK686" i="33"/>
  <c r="AJ59" i="33"/>
  <c r="AN59" i="33" s="1"/>
  <c r="AT59" i="33" s="1"/>
  <c r="AJ2217" i="33"/>
  <c r="AN2217" i="33" s="1"/>
  <c r="AT2217" i="33" s="1"/>
  <c r="AJ1512" i="33"/>
  <c r="AN1512" i="33" s="1"/>
  <c r="AL1461" i="33"/>
  <c r="AP1461" i="33" s="1"/>
  <c r="AV1461" i="33" s="1"/>
  <c r="AM313" i="33"/>
  <c r="AQ313" i="33" s="1"/>
  <c r="AL2040" i="33"/>
  <c r="AM1949" i="33"/>
  <c r="AQ1949" i="33" s="1"/>
  <c r="AK46" i="33"/>
  <c r="AO46" i="33" s="1"/>
  <c r="AL1897" i="33"/>
  <c r="AP1897" i="33" s="1"/>
  <c r="AV1897" i="33" s="1"/>
  <c r="AM2580" i="33"/>
  <c r="AQ2580" i="33" s="1"/>
  <c r="AL1502" i="33"/>
  <c r="AK1890" i="33"/>
  <c r="AO1890" i="33" s="1"/>
  <c r="AU1890" i="33" s="1"/>
  <c r="AL3232" i="33"/>
  <c r="AJ733" i="33"/>
  <c r="AN733" i="33" s="1"/>
  <c r="AT733" i="33" s="1"/>
  <c r="AM1818" i="33"/>
  <c r="AQ1818" i="33" s="1"/>
  <c r="AM2804" i="33"/>
  <c r="AQ2804" i="33" s="1"/>
  <c r="AM901" i="33"/>
  <c r="AQ901" i="33" s="1"/>
  <c r="AK1706" i="33"/>
  <c r="AO1706" i="33" s="1"/>
  <c r="AM2829" i="33"/>
  <c r="AQ2829" i="33" s="1"/>
  <c r="AJ1020" i="33"/>
  <c r="AK3093" i="33"/>
  <c r="AO3093" i="33" s="1"/>
  <c r="AL750" i="33"/>
  <c r="AP750" i="33" s="1"/>
  <c r="AK1553" i="33"/>
  <c r="AO1553" i="33" s="1"/>
  <c r="AK2257" i="33"/>
  <c r="AM1938" i="33"/>
  <c r="AQ1938" i="33" s="1"/>
  <c r="AJ1671" i="33"/>
  <c r="AN1671" i="33" s="1"/>
  <c r="AT1671" i="33" s="1"/>
  <c r="AL2956" i="33"/>
  <c r="AP2956" i="33" s="1"/>
  <c r="AK2113" i="33"/>
  <c r="AO2113" i="33" s="1"/>
  <c r="AK2219" i="33"/>
  <c r="AO2219" i="33" s="1"/>
  <c r="AK453" i="33"/>
  <c r="AO453" i="33" s="1"/>
  <c r="AM1158" i="33"/>
  <c r="AQ1158" i="33" s="1"/>
  <c r="AJ110" i="33"/>
  <c r="AM3288" i="33"/>
  <c r="AJ1613" i="33"/>
  <c r="AN1613" i="33" s="1"/>
  <c r="AM1134" i="33"/>
  <c r="AQ1134" i="33" s="1"/>
  <c r="AK1408" i="33"/>
  <c r="AO1408" i="33" s="1"/>
  <c r="AK2955" i="33"/>
  <c r="AO2955" i="33" s="1"/>
  <c r="AK2452" i="33"/>
  <c r="AO2452" i="33" s="1"/>
  <c r="AK1337" i="33"/>
  <c r="AL304" i="33"/>
  <c r="AJ1151" i="33"/>
  <c r="AJ2997" i="33"/>
  <c r="AN2997" i="33" s="1"/>
  <c r="AJ58" i="33"/>
  <c r="AN58" i="33" s="1"/>
  <c r="AL1680" i="33"/>
  <c r="AP1680" i="33" s="1"/>
  <c r="AJ2732" i="33"/>
  <c r="AN2732" i="33" s="1"/>
  <c r="AT2732" i="33" s="1"/>
  <c r="AK171" i="33"/>
  <c r="AJ365" i="33"/>
  <c r="AN365" i="33" s="1"/>
  <c r="AM3108" i="33"/>
  <c r="AQ3108" i="33" s="1"/>
  <c r="AK3238" i="33"/>
  <c r="AJ144" i="33"/>
  <c r="AL1609" i="33"/>
  <c r="AP1609" i="33" s="1"/>
  <c r="AJ816" i="33"/>
  <c r="AN816" i="33" s="1"/>
  <c r="AT816" i="33" s="1"/>
  <c r="AL2783" i="33"/>
  <c r="AP2783" i="33" s="1"/>
  <c r="AL509" i="33"/>
  <c r="AM2312" i="33"/>
  <c r="AQ2312" i="33" s="1"/>
  <c r="AJ1871" i="33"/>
  <c r="AN1871" i="33" s="1"/>
  <c r="AL418" i="33"/>
  <c r="AP418" i="33" s="1"/>
  <c r="AL615" i="33"/>
  <c r="AP615" i="33" s="1"/>
  <c r="AV615" i="33" s="1"/>
  <c r="AK1273" i="33"/>
  <c r="AO1273" i="33" s="1"/>
  <c r="AJ1876" i="33"/>
  <c r="AK1490" i="33"/>
  <c r="AO1490" i="33" s="1"/>
  <c r="AJ1634" i="33"/>
  <c r="AN1634" i="33" s="1"/>
  <c r="AJ3170" i="33"/>
  <c r="AN3170" i="33" s="1"/>
  <c r="AK796" i="33"/>
  <c r="AJ3061" i="33"/>
  <c r="AK3188" i="33"/>
  <c r="AK2206" i="33"/>
  <c r="AO2206" i="33" s="1"/>
  <c r="AK1026" i="33"/>
  <c r="AO1026" i="33" s="1"/>
  <c r="AK715" i="33"/>
  <c r="AO715" i="33" s="1"/>
  <c r="AM844" i="33"/>
  <c r="AQ844" i="33" s="1"/>
  <c r="AK309" i="33"/>
  <c r="AO309" i="33" s="1"/>
  <c r="AM2022" i="33"/>
  <c r="AQ2022" i="33" s="1"/>
  <c r="AJ2423" i="33"/>
  <c r="AL1011" i="33"/>
  <c r="AP1011" i="33" s="1"/>
  <c r="AV1011" i="33" s="1"/>
  <c r="AJ1759" i="33"/>
  <c r="AN1759" i="33" s="1"/>
  <c r="AM2543" i="33"/>
  <c r="AQ2543" i="33" s="1"/>
  <c r="AL1600" i="33"/>
  <c r="AP1600" i="33" s="1"/>
  <c r="AM922" i="33"/>
  <c r="AQ922" i="33" s="1"/>
  <c r="AJ2346" i="33"/>
  <c r="AJ668" i="33"/>
  <c r="AJ14" i="33"/>
  <c r="AK1245" i="33"/>
  <c r="AO1245" i="33" s="1"/>
  <c r="AK2025" i="33"/>
  <c r="AO2025" i="33" s="1"/>
  <c r="AL1143" i="33"/>
  <c r="AP1143" i="33" s="1"/>
  <c r="AK2546" i="33"/>
  <c r="AO2546" i="33" s="1"/>
  <c r="AJ1826" i="33"/>
  <c r="AN1826" i="33" s="1"/>
  <c r="AT1826" i="33" s="1"/>
  <c r="AM1248" i="33"/>
  <c r="AQ1248" i="33" s="1"/>
  <c r="AK2760" i="33"/>
  <c r="AL727" i="33"/>
  <c r="AP727" i="33" s="1"/>
  <c r="AV727" i="33" s="1"/>
  <c r="AJ3133" i="33"/>
  <c r="AN3133" i="33" s="1"/>
  <c r="AT3133" i="33" s="1"/>
  <c r="AJ1282" i="33"/>
  <c r="AN1282" i="33" s="1"/>
  <c r="AT1282" i="33" s="1"/>
  <c r="AM3023" i="33"/>
  <c r="AQ3023" i="33" s="1"/>
  <c r="AJ241" i="33"/>
  <c r="AN241" i="33" s="1"/>
  <c r="AK789" i="33"/>
  <c r="AO789" i="33" s="1"/>
  <c r="AJ1980" i="33"/>
  <c r="AN1980" i="33" s="1"/>
  <c r="AT1980" i="33" s="1"/>
  <c r="AL3089" i="33"/>
  <c r="AM2078" i="33"/>
  <c r="AQ2078" i="33" s="1"/>
  <c r="AJ1411" i="33"/>
  <c r="AN1411" i="33" s="1"/>
  <c r="AT1411" i="33" s="1"/>
  <c r="AL2341" i="33"/>
  <c r="AP2341" i="33" s="1"/>
  <c r="AL2605" i="33"/>
  <c r="AP2605" i="33" s="1"/>
  <c r="AK2054" i="33"/>
  <c r="AO2054" i="33" s="1"/>
  <c r="AL632" i="33"/>
  <c r="AL389" i="33"/>
  <c r="AP389" i="33" s="1"/>
  <c r="AL181" i="33"/>
  <c r="AK333" i="33"/>
  <c r="AK1481" i="33"/>
  <c r="AJ2470" i="33"/>
  <c r="AJ2463" i="33"/>
  <c r="AN2463" i="33" s="1"/>
  <c r="AT2463" i="33" s="1"/>
  <c r="AL3017" i="33"/>
  <c r="AJ69" i="33"/>
  <c r="AN69" i="33" s="1"/>
  <c r="AL2413" i="33"/>
  <c r="AP2413" i="33" s="1"/>
  <c r="AL1488" i="33"/>
  <c r="AJ1893" i="33"/>
  <c r="AN1893" i="33" s="1"/>
  <c r="AM3153" i="33"/>
  <c r="AQ3153" i="33" s="1"/>
  <c r="AK324" i="33"/>
  <c r="AO324" i="33" s="1"/>
  <c r="AK56" i="33"/>
  <c r="AO56" i="33" s="1"/>
  <c r="AL224" i="33"/>
  <c r="AP224" i="33" s="1"/>
  <c r="AJ303" i="33"/>
  <c r="AN303" i="33" s="1"/>
  <c r="AJ1444" i="33"/>
  <c r="AJ1435" i="33"/>
  <c r="AN1435" i="33" s="1"/>
  <c r="AJ2797" i="33"/>
  <c r="AN2797" i="33" s="1"/>
  <c r="AL1931" i="33"/>
  <c r="AP1931" i="33" s="1"/>
  <c r="AJ1552" i="33"/>
  <c r="AN1552" i="33" s="1"/>
  <c r="AM759" i="33"/>
  <c r="AQ759" i="33" s="1"/>
  <c r="AJ3037" i="33"/>
  <c r="AN3037" i="33" s="1"/>
  <c r="AT3037" i="33" s="1"/>
  <c r="AK1401" i="33"/>
  <c r="AO1401" i="33" s="1"/>
  <c r="AK2137" i="33"/>
  <c r="AO2137" i="33" s="1"/>
  <c r="AK1148" i="33"/>
  <c r="AM108" i="33"/>
  <c r="AQ108" i="33" s="1"/>
  <c r="AL1191" i="33"/>
  <c r="AP1191" i="33" s="1"/>
  <c r="AM1990" i="33"/>
  <c r="AQ1990" i="33" s="1"/>
  <c r="AK339" i="33"/>
  <c r="AO339" i="33" s="1"/>
  <c r="AK2262" i="33"/>
  <c r="AO2262" i="33" s="1"/>
  <c r="AM1040" i="33"/>
  <c r="AQ1040" i="33" s="1"/>
  <c r="AK1381" i="33"/>
  <c r="AL2862" i="33"/>
  <c r="AP2862" i="33" s="1"/>
  <c r="AM2868" i="33"/>
  <c r="AQ2868" i="33" s="1"/>
  <c r="AL541" i="33"/>
  <c r="AP541" i="33" s="1"/>
  <c r="AK1939" i="33"/>
  <c r="AO1939" i="33" s="1"/>
  <c r="AJ2512" i="33"/>
  <c r="AN2512" i="33" s="1"/>
  <c r="AK2281" i="33"/>
  <c r="AO2281" i="33" s="1"/>
  <c r="AM3211" i="33"/>
  <c r="AQ3211" i="33" s="1"/>
  <c r="AM976" i="33"/>
  <c r="AQ976" i="33" s="1"/>
  <c r="AL3042" i="33"/>
  <c r="AK3180" i="33"/>
  <c r="AL3130" i="33"/>
  <c r="AJ2929" i="33"/>
  <c r="AN2929" i="33" s="1"/>
  <c r="AL2916" i="33"/>
  <c r="AP2916" i="33" s="1"/>
  <c r="AM1718" i="33"/>
  <c r="AQ1718" i="33" s="1"/>
  <c r="AL267" i="33"/>
  <c r="AP267" i="33" s="1"/>
  <c r="AK237" i="33"/>
  <c r="AL713" i="33"/>
  <c r="AM591" i="33"/>
  <c r="AQ591" i="33" s="1"/>
  <c r="AL139" i="33"/>
  <c r="AP139" i="33" s="1"/>
  <c r="AL1712" i="33"/>
  <c r="AP1712" i="33" s="1"/>
  <c r="AM2538" i="33"/>
  <c r="AQ2538" i="33" s="1"/>
  <c r="AM2161" i="33"/>
  <c r="AQ2161" i="33" s="1"/>
  <c r="AM1160" i="33"/>
  <c r="AQ1160" i="33" s="1"/>
  <c r="AL611" i="33"/>
  <c r="AM721" i="33"/>
  <c r="AM396" i="33"/>
  <c r="AJ111" i="33"/>
  <c r="AN111" i="33" s="1"/>
  <c r="AJ3041" i="33"/>
  <c r="AM799" i="33"/>
  <c r="AQ799" i="33" s="1"/>
  <c r="AK2132" i="33"/>
  <c r="AO2132" i="33" s="1"/>
  <c r="AK1165" i="33"/>
  <c r="AO1165" i="33" s="1"/>
  <c r="AJ2252" i="33"/>
  <c r="AN2252" i="33" s="1"/>
  <c r="AK2726" i="33"/>
  <c r="AL2755" i="33"/>
  <c r="AP2755" i="33" s="1"/>
  <c r="AL729" i="33"/>
  <c r="AK262" i="33"/>
  <c r="AO262" i="33" s="1"/>
  <c r="AM2968" i="33"/>
  <c r="AQ2968" i="33" s="1"/>
  <c r="AJ1557" i="33"/>
  <c r="AN1557" i="33" s="1"/>
  <c r="AT1557" i="33" s="1"/>
  <c r="AL2059" i="33"/>
  <c r="AK1309" i="33"/>
  <c r="AM1133" i="33"/>
  <c r="AQ1133" i="33" s="1"/>
  <c r="AL2027" i="33"/>
  <c r="AL2872" i="33"/>
  <c r="AP2872" i="33" s="1"/>
  <c r="AM1695" i="33"/>
  <c r="AQ1695" i="33" s="1"/>
  <c r="AM2832" i="33"/>
  <c r="AQ2832" i="33" s="1"/>
  <c r="AK3111" i="33"/>
  <c r="AO3111" i="33" s="1"/>
  <c r="AJ1367" i="33"/>
  <c r="AJ3248" i="33"/>
  <c r="AN3248" i="33" s="1"/>
  <c r="AK2428" i="33"/>
  <c r="AO2428" i="33" s="1"/>
  <c r="AM2564" i="33"/>
  <c r="AQ2564" i="33" s="1"/>
  <c r="AM3082" i="33"/>
  <c r="AL1815" i="33"/>
  <c r="AP1815" i="33" s="1"/>
  <c r="AL3271" i="33"/>
  <c r="AP3271" i="33" s="1"/>
  <c r="AJ1354" i="33"/>
  <c r="AN1354" i="33" s="1"/>
  <c r="AJ860" i="33"/>
  <c r="AN860" i="33" s="1"/>
  <c r="AK149" i="33"/>
  <c r="AO149" i="33" s="1"/>
  <c r="AL29" i="33"/>
  <c r="AM3087" i="33"/>
  <c r="AL2301" i="33"/>
  <c r="AP2301" i="33" s="1"/>
  <c r="AM2939" i="33"/>
  <c r="AQ2939" i="33" s="1"/>
  <c r="AK3275" i="33"/>
  <c r="AO3275" i="33" s="1"/>
  <c r="AM1996" i="33"/>
  <c r="AQ1996" i="33" s="1"/>
  <c r="AJ3014" i="33"/>
  <c r="AN3014" i="33" s="1"/>
  <c r="AL2500" i="33"/>
  <c r="AL2664" i="33"/>
  <c r="AP2664" i="33" s="1"/>
  <c r="AM1669" i="33"/>
  <c r="AQ1669" i="33" s="1"/>
  <c r="AL1350" i="33"/>
  <c r="AL293" i="33"/>
  <c r="AP293" i="33" s="1"/>
  <c r="AM924" i="33"/>
  <c r="AQ924" i="33" s="1"/>
  <c r="AK444" i="33"/>
  <c r="AO444" i="33" s="1"/>
  <c r="AM2168" i="33"/>
  <c r="AJ921" i="33"/>
  <c r="AN921" i="33" s="1"/>
  <c r="AM236" i="33"/>
  <c r="AM670" i="33"/>
  <c r="AK2932" i="33"/>
  <c r="AO2932" i="33" s="1"/>
  <c r="AJ457" i="33"/>
  <c r="AN457" i="33" s="1"/>
  <c r="AM1850" i="33"/>
  <c r="AQ1850" i="33" s="1"/>
  <c r="AJ2117" i="33"/>
  <c r="AN2117" i="33" s="1"/>
  <c r="AL2625" i="33"/>
  <c r="AP2625" i="33" s="1"/>
  <c r="AM2640" i="33"/>
  <c r="AK1768" i="33"/>
  <c r="AO1768" i="33" s="1"/>
  <c r="AM1795" i="33"/>
  <c r="AL958" i="33"/>
  <c r="AL3144" i="33"/>
  <c r="AP3144" i="33" s="1"/>
  <c r="AM1845" i="33"/>
  <c r="AQ1845" i="33" s="1"/>
  <c r="AM1882" i="33"/>
  <c r="AQ1882" i="33" s="1"/>
  <c r="AM3132" i="33"/>
  <c r="AQ3132" i="33" s="1"/>
  <c r="AK3067" i="33"/>
  <c r="AL3201" i="33"/>
  <c r="AP3201" i="33" s="1"/>
  <c r="AM3162" i="33"/>
  <c r="AQ3162" i="33" s="1"/>
  <c r="AK2090" i="33"/>
  <c r="AO2090" i="33" s="1"/>
  <c r="AM3079" i="33"/>
  <c r="AQ3079" i="33" s="1"/>
  <c r="AL3270" i="33"/>
  <c r="AP3270" i="33" s="1"/>
  <c r="AM1547" i="33"/>
  <c r="AQ1547" i="33" s="1"/>
  <c r="AL3137" i="33"/>
  <c r="AP3137" i="33" s="1"/>
  <c r="AL2691" i="33"/>
  <c r="AM48" i="33"/>
  <c r="AQ48" i="33" s="1"/>
  <c r="AL2249" i="33"/>
  <c r="AP2249" i="33" s="1"/>
  <c r="AL55" i="33"/>
  <c r="AP55" i="33" s="1"/>
  <c r="AM797" i="33"/>
  <c r="AQ797" i="33" s="1"/>
  <c r="AL20" i="33"/>
  <c r="AP20" i="33" s="1"/>
  <c r="AL105" i="33"/>
  <c r="AP105" i="33" s="1"/>
  <c r="AK1529" i="33"/>
  <c r="AO1529" i="33" s="1"/>
  <c r="AJ481" i="33"/>
  <c r="AN481" i="33" s="1"/>
  <c r="AK626" i="33"/>
  <c r="AL919" i="33"/>
  <c r="AP919" i="33" s="1"/>
  <c r="AJ3146" i="33"/>
  <c r="AN3146" i="33" s="1"/>
  <c r="AK1236" i="33"/>
  <c r="AO1236" i="33" s="1"/>
  <c r="AJ2775" i="33"/>
  <c r="AN2775" i="33" s="1"/>
  <c r="AL2864" i="33"/>
  <c r="AP2864" i="33" s="1"/>
  <c r="AM2104" i="33"/>
  <c r="AQ2104" i="33" s="1"/>
  <c r="AK1688" i="33"/>
  <c r="AO1688" i="33" s="1"/>
  <c r="AK855" i="33"/>
  <c r="AO855" i="33" s="1"/>
  <c r="AK2430" i="33"/>
  <c r="AO2430" i="33" s="1"/>
  <c r="AJ1948" i="33"/>
  <c r="AN1948" i="33" s="1"/>
  <c r="AK1519" i="33"/>
  <c r="AO1519" i="33" s="1"/>
  <c r="AM2216" i="33"/>
  <c r="AJ1500" i="33"/>
  <c r="AN1500" i="33" s="1"/>
  <c r="AJ2366" i="33"/>
  <c r="AN2366" i="33" s="1"/>
  <c r="AM3057" i="33"/>
  <c r="AQ3057" i="33" s="1"/>
  <c r="AJ488" i="33"/>
  <c r="AJ2689" i="33"/>
  <c r="AN2689" i="33" s="1"/>
  <c r="AL2170" i="33"/>
  <c r="AP2170" i="33" s="1"/>
  <c r="AM3275" i="33"/>
  <c r="AQ3275" i="33" s="1"/>
  <c r="AL1996" i="33"/>
  <c r="AP1996" i="33" s="1"/>
  <c r="AL3014" i="33"/>
  <c r="AK2500" i="33"/>
  <c r="AO2500" i="33" s="1"/>
  <c r="AM2664" i="33"/>
  <c r="AL1669" i="33"/>
  <c r="AP1669" i="33" s="1"/>
  <c r="AJ1350" i="33"/>
  <c r="AN1350" i="33" s="1"/>
  <c r="AM293" i="33"/>
  <c r="AQ293" i="33" s="1"/>
  <c r="AK924" i="33"/>
  <c r="AO924" i="33" s="1"/>
  <c r="AL444" i="33"/>
  <c r="AP444" i="33" s="1"/>
  <c r="AJ2168" i="33"/>
  <c r="AN2168" i="33" s="1"/>
  <c r="AL921" i="33"/>
  <c r="AL236" i="33"/>
  <c r="AP236" i="33" s="1"/>
  <c r="AL670" i="33"/>
  <c r="AL2932" i="33"/>
  <c r="AP2932" i="33" s="1"/>
  <c r="AL457" i="33"/>
  <c r="AP457" i="33" s="1"/>
  <c r="AL1850" i="33"/>
  <c r="AP1850" i="33" s="1"/>
  <c r="AM2117" i="33"/>
  <c r="AQ2117" i="33" s="1"/>
  <c r="AM2625" i="33"/>
  <c r="AQ2625" i="33" s="1"/>
  <c r="AL2640" i="33"/>
  <c r="AP2640" i="33" s="1"/>
  <c r="AJ1768" i="33"/>
  <c r="AN1768" i="33" s="1"/>
  <c r="AK1795" i="33"/>
  <c r="AJ958" i="33"/>
  <c r="AN958" i="33" s="1"/>
  <c r="AM3144" i="33"/>
  <c r="AQ3144" i="33" s="1"/>
  <c r="AM736" i="33"/>
  <c r="AQ736" i="33" s="1"/>
  <c r="AJ1845" i="33"/>
  <c r="AN1845" i="33" s="1"/>
  <c r="AJ1882" i="33"/>
  <c r="AJ3132" i="33"/>
  <c r="AN3132" i="33" s="1"/>
  <c r="AM3067" i="33"/>
  <c r="AQ3067" i="33" s="1"/>
  <c r="AM3201" i="33"/>
  <c r="AQ3201" i="33" s="1"/>
  <c r="AJ3162" i="33"/>
  <c r="AN3162" i="33" s="1"/>
  <c r="AL2090" i="33"/>
  <c r="AP2090" i="33" s="1"/>
  <c r="AJ3079" i="33"/>
  <c r="AN3079" i="33" s="1"/>
  <c r="AJ3270" i="33"/>
  <c r="AN3270" i="33" s="1"/>
  <c r="AT3270" i="33" s="1"/>
  <c r="AK1547" i="33"/>
  <c r="AO1547" i="33" s="1"/>
  <c r="AJ3137" i="33"/>
  <c r="AN3137" i="33" s="1"/>
  <c r="AK2691" i="33"/>
  <c r="AO2691" i="33" s="1"/>
  <c r="AK48" i="33"/>
  <c r="AJ2249" i="33"/>
  <c r="AK55" i="33"/>
  <c r="AO55" i="33" s="1"/>
  <c r="AU55" i="33" s="1"/>
  <c r="AJ797" i="33"/>
  <c r="AN797" i="33" s="1"/>
  <c r="AM20" i="33"/>
  <c r="AQ20" i="33" s="1"/>
  <c r="AM105" i="33"/>
  <c r="AQ105" i="33" s="1"/>
  <c r="AJ1529" i="33"/>
  <c r="AN1529" i="33" s="1"/>
  <c r="AT1529" i="33" s="1"/>
  <c r="AM481" i="33"/>
  <c r="AL626" i="33"/>
  <c r="AP626" i="33" s="1"/>
  <c r="AJ919" i="33"/>
  <c r="AM3146" i="33"/>
  <c r="AJ1236" i="33"/>
  <c r="AN1236" i="33" s="1"/>
  <c r="AT1236" i="33" s="1"/>
  <c r="AK2775" i="33"/>
  <c r="AO2775" i="33" s="1"/>
  <c r="AU2775" i="33" s="1"/>
  <c r="AM2864" i="33"/>
  <c r="AQ2864" i="33" s="1"/>
  <c r="AL2104" i="33"/>
  <c r="AL1688" i="33"/>
  <c r="AP1688" i="33" s="1"/>
  <c r="AL855" i="33"/>
  <c r="AL2430" i="33"/>
  <c r="AP2430" i="33" s="1"/>
  <c r="AL1948" i="33"/>
  <c r="AP1948" i="33" s="1"/>
  <c r="AJ1519" i="33"/>
  <c r="AK2216" i="33"/>
  <c r="AO2216" i="33" s="1"/>
  <c r="AM1500" i="33"/>
  <c r="AQ1500" i="33" s="1"/>
  <c r="AL2366" i="33"/>
  <c r="AP2366" i="33" s="1"/>
  <c r="AK3057" i="33"/>
  <c r="AO3057" i="33" s="1"/>
  <c r="AK488" i="33"/>
  <c r="AM2689" i="33"/>
  <c r="AJ2170" i="33"/>
  <c r="AL3275" i="33"/>
  <c r="AP3275" i="33" s="1"/>
  <c r="AK1996" i="33"/>
  <c r="AO1996" i="33" s="1"/>
  <c r="AM3014" i="33"/>
  <c r="AQ3014" i="33" s="1"/>
  <c r="AM2500" i="33"/>
  <c r="AQ2500" i="33" s="1"/>
  <c r="AK2664" i="33"/>
  <c r="AO2664" i="33" s="1"/>
  <c r="AK1669" i="33"/>
  <c r="AM1350" i="33"/>
  <c r="AK293" i="33"/>
  <c r="AO293" i="33" s="1"/>
  <c r="AL924" i="33"/>
  <c r="AP924" i="33" s="1"/>
  <c r="AJ444" i="33"/>
  <c r="AN444" i="33" s="1"/>
  <c r="AL2168" i="33"/>
  <c r="AP2168" i="33" s="1"/>
  <c r="AM921" i="33"/>
  <c r="AQ921" i="33" s="1"/>
  <c r="AJ236" i="33"/>
  <c r="AN236" i="33" s="1"/>
  <c r="AK670" i="33"/>
  <c r="AM2932" i="33"/>
  <c r="AK457" i="33"/>
  <c r="AO457" i="33" s="1"/>
  <c r="AJ1850" i="33"/>
  <c r="AN1850" i="33" s="1"/>
  <c r="AL2117" i="33"/>
  <c r="AP2117" i="33" s="1"/>
  <c r="AK2625" i="33"/>
  <c r="AO2625" i="33" s="1"/>
  <c r="AJ2640" i="33"/>
  <c r="AN2640" i="33" s="1"/>
  <c r="AL1768" i="33"/>
  <c r="AP1768" i="33" s="1"/>
  <c r="AL1795" i="33"/>
  <c r="AM958" i="33"/>
  <c r="AJ3144" i="33"/>
  <c r="AN3144" i="33" s="1"/>
  <c r="AL1845" i="33"/>
  <c r="AP1845" i="33" s="1"/>
  <c r="AK1882" i="33"/>
  <c r="AO1882" i="33" s="1"/>
  <c r="AK3132" i="33"/>
  <c r="AO3132" i="33" s="1"/>
  <c r="AJ3067" i="33"/>
  <c r="AN3067" i="33" s="1"/>
  <c r="AK3201" i="33"/>
  <c r="AL3162" i="33"/>
  <c r="AP3162" i="33" s="1"/>
  <c r="AM2090" i="33"/>
  <c r="AL3079" i="33"/>
  <c r="AP3079" i="33" s="1"/>
  <c r="AK3270" i="33"/>
  <c r="AO3270" i="33" s="1"/>
  <c r="AL1547" i="33"/>
  <c r="AP1547" i="33" s="1"/>
  <c r="AK3137" i="33"/>
  <c r="AO3137" i="33" s="1"/>
  <c r="AM2691" i="33"/>
  <c r="AQ2691" i="33" s="1"/>
  <c r="AL48" i="33"/>
  <c r="AP48" i="33" s="1"/>
  <c r="AM2249" i="33"/>
  <c r="AM55" i="33"/>
  <c r="AQ55" i="33" s="1"/>
  <c r="AK797" i="33"/>
  <c r="AO797" i="33" s="1"/>
  <c r="AJ20" i="33"/>
  <c r="AN20" i="33" s="1"/>
  <c r="AJ105" i="33"/>
  <c r="AN105" i="33" s="1"/>
  <c r="AL1529" i="33"/>
  <c r="AP1529" i="33" s="1"/>
  <c r="AK481" i="33"/>
  <c r="AO481" i="33" s="1"/>
  <c r="AM626" i="33"/>
  <c r="AQ626" i="33" s="1"/>
  <c r="AK919" i="33"/>
  <c r="AO919" i="33" s="1"/>
  <c r="AK3146" i="33"/>
  <c r="AO3146" i="33" s="1"/>
  <c r="AM1236" i="33"/>
  <c r="AQ1236" i="33" s="1"/>
  <c r="AM2775" i="33"/>
  <c r="AQ2775" i="33" s="1"/>
  <c r="AK2864" i="33"/>
  <c r="AO2864" i="33" s="1"/>
  <c r="AJ2104" i="33"/>
  <c r="AJ1688" i="33"/>
  <c r="AJ855" i="33"/>
  <c r="AN855" i="33" s="1"/>
  <c r="AJ2430" i="33"/>
  <c r="AN2430" i="33" s="1"/>
  <c r="AK1948" i="33"/>
  <c r="AO1948" i="33" s="1"/>
  <c r="AM1519" i="33"/>
  <c r="AQ1519" i="33" s="1"/>
  <c r="AJ2216" i="33"/>
  <c r="AN2216" i="33" s="1"/>
  <c r="AK1500" i="33"/>
  <c r="AO1500" i="33" s="1"/>
  <c r="AK2366" i="33"/>
  <c r="AO2366" i="33" s="1"/>
  <c r="AL3057" i="33"/>
  <c r="AP3057" i="33" s="1"/>
  <c r="AL488" i="33"/>
  <c r="AP488" i="33" s="1"/>
  <c r="AK2689" i="33"/>
  <c r="AK2170" i="33"/>
  <c r="AK1191" i="33"/>
  <c r="AO1191" i="33" s="1"/>
  <c r="AU1191" i="33" s="1"/>
  <c r="AL1990" i="33"/>
  <c r="AP1990" i="33" s="1"/>
  <c r="AL339" i="33"/>
  <c r="AP339" i="33" s="1"/>
  <c r="AM2262" i="33"/>
  <c r="AQ2262" i="33" s="1"/>
  <c r="AL1040" i="33"/>
  <c r="AP1040" i="33" s="1"/>
  <c r="AV1040" i="33" s="1"/>
  <c r="AL1381" i="33"/>
  <c r="AJ2862" i="33"/>
  <c r="AK2868" i="33"/>
  <c r="AM541" i="33"/>
  <c r="AQ541" i="33" s="1"/>
  <c r="AM1939" i="33"/>
  <c r="AQ1939" i="33" s="1"/>
  <c r="AM2512" i="33"/>
  <c r="AQ2512" i="33" s="1"/>
  <c r="AJ2281" i="33"/>
  <c r="AN2281" i="33" s="1"/>
  <c r="AK3211" i="33"/>
  <c r="AL976" i="33"/>
  <c r="AP976" i="33" s="1"/>
  <c r="AM3042" i="33"/>
  <c r="AQ3042" i="33" s="1"/>
  <c r="AJ3180" i="33"/>
  <c r="AN3180" i="33" s="1"/>
  <c r="AJ3130" i="33"/>
  <c r="AN3130" i="33" s="1"/>
  <c r="AM2929" i="33"/>
  <c r="AL1718" i="33"/>
  <c r="AJ2019" i="33"/>
  <c r="AN2019" i="33" s="1"/>
  <c r="AM267" i="33"/>
  <c r="AL237" i="33"/>
  <c r="AP237" i="33" s="1"/>
  <c r="AM713" i="33"/>
  <c r="AQ713" i="33" s="1"/>
  <c r="AK591" i="33"/>
  <c r="AO591" i="33" s="1"/>
  <c r="AM139" i="33"/>
  <c r="AQ139" i="33" s="1"/>
  <c r="AJ1712" i="33"/>
  <c r="AN1712" i="33" s="1"/>
  <c r="AK2538" i="33"/>
  <c r="AO2538" i="33" s="1"/>
  <c r="AK2161" i="33"/>
  <c r="AO2161" i="33" s="1"/>
  <c r="AL1160" i="33"/>
  <c r="AP1160" i="33" s="1"/>
  <c r="AV1160" i="33" s="1"/>
  <c r="AJ611" i="33"/>
  <c r="AN611" i="33" s="1"/>
  <c r="AJ721" i="33"/>
  <c r="AN721" i="33" s="1"/>
  <c r="AJ396" i="33"/>
  <c r="AK111" i="33"/>
  <c r="AO111" i="33" s="1"/>
  <c r="AM3041" i="33"/>
  <c r="AQ3041" i="33" s="1"/>
  <c r="AK799" i="33"/>
  <c r="AO799" i="33" s="1"/>
  <c r="AL2132" i="33"/>
  <c r="AP2132" i="33" s="1"/>
  <c r="AM1165" i="33"/>
  <c r="AQ1165" i="33" s="1"/>
  <c r="AL2252" i="33"/>
  <c r="AP2252" i="33" s="1"/>
  <c r="AL2379" i="33"/>
  <c r="AP2379" i="33" s="1"/>
  <c r="AV2379" i="33" s="1"/>
  <c r="AJ2726" i="33"/>
  <c r="AJ2755" i="33"/>
  <c r="AN2755" i="33" s="1"/>
  <c r="AJ729" i="33"/>
  <c r="AN729" i="33" s="1"/>
  <c r="AM262" i="33"/>
  <c r="AQ262" i="33" s="1"/>
  <c r="AL2968" i="33"/>
  <c r="AP2968" i="33" s="1"/>
  <c r="AK1557" i="33"/>
  <c r="AO1557" i="33" s="1"/>
  <c r="AM2059" i="33"/>
  <c r="AQ2059" i="33" s="1"/>
  <c r="AM1309" i="33"/>
  <c r="AQ1309" i="33" s="1"/>
  <c r="AL1133" i="33"/>
  <c r="AP1133" i="33" s="1"/>
  <c r="AM2027" i="33"/>
  <c r="AQ2027" i="33" s="1"/>
  <c r="AK2872" i="33"/>
  <c r="AO2872" i="33" s="1"/>
  <c r="AL1695" i="33"/>
  <c r="AP1695" i="33" s="1"/>
  <c r="AJ2832" i="33"/>
  <c r="AN2832" i="33" s="1"/>
  <c r="AJ3111" i="33"/>
  <c r="AN3111" i="33" s="1"/>
  <c r="AK1367" i="33"/>
  <c r="AO1367" i="33" s="1"/>
  <c r="AL3248" i="33"/>
  <c r="AP3248" i="33" s="1"/>
  <c r="AL2428" i="33"/>
  <c r="AP2428" i="33" s="1"/>
  <c r="AL2564" i="33"/>
  <c r="AP2564" i="33" s="1"/>
  <c r="AK3082" i="33"/>
  <c r="AO3082" i="33" s="1"/>
  <c r="AJ1815" i="33"/>
  <c r="AN1815" i="33" s="1"/>
  <c r="AM3271" i="33"/>
  <c r="AQ3271" i="33" s="1"/>
  <c r="AM1354" i="33"/>
  <c r="AK860" i="33"/>
  <c r="AO860" i="33" s="1"/>
  <c r="AL149" i="33"/>
  <c r="AP149" i="33" s="1"/>
  <c r="AL2434" i="33"/>
  <c r="AP2434" i="33" s="1"/>
  <c r="AK29" i="33"/>
  <c r="AO29" i="33" s="1"/>
  <c r="AL3087" i="33"/>
  <c r="AP3087" i="33" s="1"/>
  <c r="AK2301" i="33"/>
  <c r="AO2301" i="33" s="1"/>
  <c r="AJ359" i="33"/>
  <c r="AN359" i="33" s="1"/>
  <c r="AL2939" i="33"/>
  <c r="AP2939" i="33" s="1"/>
  <c r="AM1191" i="33"/>
  <c r="AQ1191" i="33" s="1"/>
  <c r="AK1990" i="33"/>
  <c r="AO1990" i="33" s="1"/>
  <c r="AM339" i="33"/>
  <c r="AQ339" i="33" s="1"/>
  <c r="AJ2262" i="33"/>
  <c r="AN2262" i="33" s="1"/>
  <c r="AK1040" i="33"/>
  <c r="AO1040" i="33" s="1"/>
  <c r="AJ1381" i="33"/>
  <c r="AN1381" i="33" s="1"/>
  <c r="AK2862" i="33"/>
  <c r="AO2862" i="33" s="1"/>
  <c r="AL2868" i="33"/>
  <c r="AP2868" i="33" s="1"/>
  <c r="AO2523" i="33"/>
  <c r="AU2523" i="33" s="1"/>
  <c r="AJ541" i="33"/>
  <c r="AN541" i="33" s="1"/>
  <c r="AJ1939" i="33"/>
  <c r="AN1939" i="33" s="1"/>
  <c r="AK2512" i="33"/>
  <c r="AO2512" i="33" s="1"/>
  <c r="AU2512" i="33" s="1"/>
  <c r="AL2281" i="33"/>
  <c r="AP2281" i="33" s="1"/>
  <c r="AL3211" i="33"/>
  <c r="AP3211" i="33" s="1"/>
  <c r="AJ976" i="33"/>
  <c r="AN976" i="33" s="1"/>
  <c r="AK3042" i="33"/>
  <c r="AO3042" i="33" s="1"/>
  <c r="AM3180" i="33"/>
  <c r="AK3130" i="33"/>
  <c r="AO3130" i="33" s="1"/>
  <c r="AK2929" i="33"/>
  <c r="AO2929" i="33" s="1"/>
  <c r="AK2916" i="33"/>
  <c r="AO2916" i="33" s="1"/>
  <c r="AK1718" i="33"/>
  <c r="AO1718" i="33" s="1"/>
  <c r="AJ267" i="33"/>
  <c r="AN267" i="33" s="1"/>
  <c r="AJ237" i="33"/>
  <c r="AN237" i="33" s="1"/>
  <c r="AK713" i="33"/>
  <c r="AO713" i="33" s="1"/>
  <c r="AL591" i="33"/>
  <c r="AP591" i="33" s="1"/>
  <c r="AK139" i="33"/>
  <c r="AO139" i="33" s="1"/>
  <c r="AK1712" i="33"/>
  <c r="AO1712" i="33" s="1"/>
  <c r="AJ2538" i="33"/>
  <c r="AN2538" i="33" s="1"/>
  <c r="AJ2161" i="33"/>
  <c r="AN2161" i="33" s="1"/>
  <c r="AJ1160" i="33"/>
  <c r="AN1160" i="33" s="1"/>
  <c r="AK611" i="33"/>
  <c r="AO611" i="33" s="1"/>
  <c r="AK721" i="33"/>
  <c r="AO721" i="33" s="1"/>
  <c r="AK396" i="33"/>
  <c r="AO396" i="33" s="1"/>
  <c r="AM111" i="33"/>
  <c r="AQ111" i="33" s="1"/>
  <c r="AK3041" i="33"/>
  <c r="AO3041" i="33" s="1"/>
  <c r="AJ799" i="33"/>
  <c r="AN799" i="33" s="1"/>
  <c r="AM2132" i="33"/>
  <c r="AQ2132" i="33" s="1"/>
  <c r="AJ1165" i="33"/>
  <c r="AN1165" i="33" s="1"/>
  <c r="AM2252" i="33"/>
  <c r="AQ2252" i="33" s="1"/>
  <c r="AL2726" i="33"/>
  <c r="AP2726" i="33" s="1"/>
  <c r="AK2755" i="33"/>
  <c r="AO2755" i="33" s="1"/>
  <c r="AM729" i="33"/>
  <c r="AQ729" i="33" s="1"/>
  <c r="AJ262" i="33"/>
  <c r="AN262" i="33" s="1"/>
  <c r="AT262" i="33" s="1"/>
  <c r="AK2968" i="33"/>
  <c r="AO2968" i="33" s="1"/>
  <c r="AM1557" i="33"/>
  <c r="AQ1557" i="33" s="1"/>
  <c r="AJ2059" i="33"/>
  <c r="AN2059" i="33" s="1"/>
  <c r="AL1309" i="33"/>
  <c r="AP1309" i="33" s="1"/>
  <c r="AJ1133" i="33"/>
  <c r="AN1133" i="33" s="1"/>
  <c r="AJ2027" i="33"/>
  <c r="AN2027" i="33" s="1"/>
  <c r="AM2872" i="33"/>
  <c r="AJ1695" i="33"/>
  <c r="AN1695" i="33" s="1"/>
  <c r="AL2832" i="33"/>
  <c r="AP2832" i="33" s="1"/>
  <c r="AM3111" i="33"/>
  <c r="AQ3111" i="33" s="1"/>
  <c r="AM1367" i="33"/>
  <c r="AQ1367" i="33" s="1"/>
  <c r="AM3248" i="33"/>
  <c r="AQ3248" i="33" s="1"/>
  <c r="AJ2428" i="33"/>
  <c r="AN2428" i="33" s="1"/>
  <c r="AJ2564" i="33"/>
  <c r="AN2564" i="33" s="1"/>
  <c r="AJ3082" i="33"/>
  <c r="AK1815" i="33"/>
  <c r="AO1815" i="33" s="1"/>
  <c r="AJ3271" i="33"/>
  <c r="AN3271" i="33" s="1"/>
  <c r="AK1354" i="33"/>
  <c r="AO1354" i="33" s="1"/>
  <c r="AL860" i="33"/>
  <c r="AP860" i="33" s="1"/>
  <c r="AJ149" i="33"/>
  <c r="AN149" i="33" s="1"/>
  <c r="AJ2434" i="33"/>
  <c r="AN2434" i="33" s="1"/>
  <c r="AM29" i="33"/>
  <c r="AQ29" i="33" s="1"/>
  <c r="AK3087" i="33"/>
  <c r="AO3087" i="33" s="1"/>
  <c r="AJ2301" i="33"/>
  <c r="AN2301" i="33" s="1"/>
  <c r="AL359" i="33"/>
  <c r="AP359" i="33" s="1"/>
  <c r="AK2939" i="33"/>
  <c r="AO2939" i="33" s="1"/>
  <c r="AJ1191" i="33"/>
  <c r="AN1191" i="33" s="1"/>
  <c r="AT1191" i="33" s="1"/>
  <c r="AJ1990" i="33"/>
  <c r="AN1990" i="33" s="1"/>
  <c r="AJ339" i="33"/>
  <c r="AL2262" i="33"/>
  <c r="AP2262" i="33" s="1"/>
  <c r="AJ1040" i="33"/>
  <c r="AN1040" i="33" s="1"/>
  <c r="AM1381" i="33"/>
  <c r="AQ1381" i="33" s="1"/>
  <c r="AM2862" i="33"/>
  <c r="AQ2862" i="33" s="1"/>
  <c r="AJ2868" i="33"/>
  <c r="AN2868" i="33" s="1"/>
  <c r="AK541" i="33"/>
  <c r="AO541" i="33" s="1"/>
  <c r="AU541" i="33" s="1"/>
  <c r="AL1939" i="33"/>
  <c r="AP1939" i="33" s="1"/>
  <c r="AL2512" i="33"/>
  <c r="AP2512" i="33" s="1"/>
  <c r="AM2281" i="33"/>
  <c r="AQ2281" i="33" s="1"/>
  <c r="AJ3211" i="33"/>
  <c r="AK976" i="33"/>
  <c r="AO976" i="33" s="1"/>
  <c r="AJ3042" i="33"/>
  <c r="AN3042" i="33" s="1"/>
  <c r="AL3180" i="33"/>
  <c r="AP3180" i="33" s="1"/>
  <c r="AM3130" i="33"/>
  <c r="AQ3130" i="33" s="1"/>
  <c r="AL2929" i="33"/>
  <c r="AP2929" i="33" s="1"/>
  <c r="AJ1718" i="33"/>
  <c r="AN1718" i="33" s="1"/>
  <c r="AL2019" i="33"/>
  <c r="AP2019" i="33" s="1"/>
  <c r="AK267" i="33"/>
  <c r="AO267" i="33" s="1"/>
  <c r="AM237" i="33"/>
  <c r="AJ713" i="33"/>
  <c r="AN713" i="33" s="1"/>
  <c r="AJ591" i="33"/>
  <c r="AN591" i="33" s="1"/>
  <c r="AJ139" i="33"/>
  <c r="AN139" i="33" s="1"/>
  <c r="AM1712" i="33"/>
  <c r="AQ1712" i="33" s="1"/>
  <c r="AL2538" i="33"/>
  <c r="AP2538" i="33" s="1"/>
  <c r="AL2161" i="33"/>
  <c r="AP2161" i="33" s="1"/>
  <c r="AK1160" i="33"/>
  <c r="AM611" i="33"/>
  <c r="AQ611" i="33" s="1"/>
  <c r="AL721" i="33"/>
  <c r="AP721" i="33" s="1"/>
  <c r="AL396" i="33"/>
  <c r="AP396" i="33" s="1"/>
  <c r="AL111" i="33"/>
  <c r="AP111" i="33" s="1"/>
  <c r="AL3041" i="33"/>
  <c r="AP3041" i="33" s="1"/>
  <c r="AL799" i="33"/>
  <c r="AP799" i="33" s="1"/>
  <c r="AJ2132" i="33"/>
  <c r="AN2132" i="33" s="1"/>
  <c r="AL1165" i="33"/>
  <c r="AK2252" i="33"/>
  <c r="AO2252" i="33" s="1"/>
  <c r="AM2726" i="33"/>
  <c r="AQ2726" i="33" s="1"/>
  <c r="AM2755" i="33"/>
  <c r="AQ2755" i="33" s="1"/>
  <c r="AK729" i="33"/>
  <c r="AO729" i="33" s="1"/>
  <c r="AL262" i="33"/>
  <c r="AP262" i="33" s="1"/>
  <c r="AJ2968" i="33"/>
  <c r="AN2968" i="33" s="1"/>
  <c r="AL1557" i="33"/>
  <c r="AP1557" i="33" s="1"/>
  <c r="AK2059" i="33"/>
  <c r="AO2059" i="33" s="1"/>
  <c r="AJ1309" i="33"/>
  <c r="AK1133" i="33"/>
  <c r="AO1133" i="33" s="1"/>
  <c r="AK2027" i="33"/>
  <c r="AO2027" i="33" s="1"/>
  <c r="AJ2872" i="33"/>
  <c r="AN2872" i="33" s="1"/>
  <c r="AT2872" i="33" s="1"/>
  <c r="AK1695" i="33"/>
  <c r="AO1695" i="33" s="1"/>
  <c r="AK2832" i="33"/>
  <c r="AO2832" i="33" s="1"/>
  <c r="AL3111" i="33"/>
  <c r="AP3111" i="33" s="1"/>
  <c r="AL1367" i="33"/>
  <c r="AP1367" i="33" s="1"/>
  <c r="AK3248" i="33"/>
  <c r="AO3248" i="33" s="1"/>
  <c r="AM2428" i="33"/>
  <c r="AQ2428" i="33" s="1"/>
  <c r="AK2564" i="33"/>
  <c r="AO2564" i="33" s="1"/>
  <c r="AU2564" i="33" s="1"/>
  <c r="AL3082" i="33"/>
  <c r="AP3082" i="33" s="1"/>
  <c r="AM1815" i="33"/>
  <c r="AQ1815" i="33" s="1"/>
  <c r="AK3271" i="33"/>
  <c r="AO3271" i="33" s="1"/>
  <c r="AL1354" i="33"/>
  <c r="AP1354" i="33" s="1"/>
  <c r="AM860" i="33"/>
  <c r="AQ860" i="33" s="1"/>
  <c r="AM149" i="33"/>
  <c r="AQ149" i="33" s="1"/>
  <c r="AM2434" i="33"/>
  <c r="AQ2434" i="33" s="1"/>
  <c r="AJ29" i="33"/>
  <c r="AN29" i="33" s="1"/>
  <c r="AJ3087" i="33"/>
  <c r="AN3087" i="33" s="1"/>
  <c r="AM2301" i="33"/>
  <c r="AQ2301" i="33" s="1"/>
  <c r="AK359" i="33"/>
  <c r="AO359" i="33" s="1"/>
  <c r="AJ2939" i="33"/>
  <c r="AN2939" i="33" s="1"/>
  <c r="AO3088" i="33"/>
  <c r="AU3088" i="33" s="1"/>
  <c r="AR3123" i="33"/>
  <c r="AS3123" i="33" s="1"/>
  <c r="AR1590" i="33"/>
  <c r="AS1590" i="33" s="1"/>
  <c r="AP684" i="33"/>
  <c r="AP1575" i="33"/>
  <c r="AP3078" i="33"/>
  <c r="AV3078" i="33" s="1"/>
  <c r="AN1534" i="33"/>
  <c r="AN503" i="33"/>
  <c r="AT503" i="33" s="1"/>
  <c r="AP912" i="33"/>
  <c r="AN1356" i="33"/>
  <c r="AO341" i="33"/>
  <c r="AU341" i="33" s="1"/>
  <c r="AP17" i="33"/>
  <c r="AQ841" i="33"/>
  <c r="AP1865" i="33"/>
  <c r="AO684" i="33"/>
  <c r="AN212" i="33"/>
  <c r="AO1055" i="33"/>
  <c r="AU1055" i="33" s="1"/>
  <c r="AN620" i="33"/>
  <c r="AT620" i="33" s="1"/>
  <c r="AQ2945" i="33"/>
  <c r="AO3095" i="33"/>
  <c r="AQ310" i="33"/>
  <c r="AQ3112" i="33"/>
  <c r="AO2587" i="33"/>
  <c r="AN507" i="33"/>
  <c r="AT507" i="33" s="1"/>
  <c r="AP1380" i="33"/>
  <c r="AO1326" i="33"/>
  <c r="AU1326" i="33" s="1"/>
  <c r="AN2489" i="33"/>
  <c r="AN637" i="33"/>
  <c r="AT637" i="33" s="1"/>
  <c r="AP2126" i="33"/>
  <c r="AN129" i="33"/>
  <c r="AQ173" i="33"/>
  <c r="AP2408" i="33"/>
  <c r="AP2189" i="33"/>
  <c r="AQ1565" i="33"/>
  <c r="AN1886" i="33"/>
  <c r="AT1886" i="33" s="1"/>
  <c r="AN1621" i="33"/>
  <c r="AP1109" i="33"/>
  <c r="AN1374" i="33"/>
  <c r="AT1374" i="33" s="1"/>
  <c r="AN748" i="33"/>
  <c r="AT748" i="33" s="1"/>
  <c r="AO3287" i="33"/>
  <c r="AQ1477" i="33"/>
  <c r="AN806" i="33"/>
  <c r="AT806" i="33" s="1"/>
  <c r="AP1886" i="33"/>
  <c r="AQ820" i="33"/>
  <c r="AP310" i="33"/>
  <c r="AN1961" i="33"/>
  <c r="AN3071" i="33"/>
  <c r="AO1269" i="33"/>
  <c r="AO2653" i="33"/>
  <c r="AO1727" i="33"/>
  <c r="AN1055" i="33"/>
  <c r="AO1917" i="33"/>
  <c r="AQ2782" i="33"/>
  <c r="AO3167" i="33"/>
  <c r="AU3167" i="33" s="1"/>
  <c r="AO1477" i="33"/>
  <c r="AP807" i="33"/>
  <c r="AP836" i="33"/>
  <c r="AQ1142" i="33"/>
  <c r="AQ1064" i="33"/>
  <c r="AO307" i="33"/>
  <c r="AN1286" i="33"/>
  <c r="AT1286" i="33" s="1"/>
  <c r="AO2906" i="33"/>
  <c r="AP861" i="33"/>
  <c r="AO991" i="33"/>
  <c r="AO1361" i="33"/>
  <c r="AP2633" i="33"/>
  <c r="AV2633" i="33" s="1"/>
  <c r="AP826" i="33"/>
  <c r="AQ1907" i="33"/>
  <c r="AP297" i="33"/>
  <c r="AQ1923" i="33"/>
  <c r="AQ2287" i="33"/>
  <c r="AN343" i="33"/>
  <c r="AO1532" i="33"/>
  <c r="AO326" i="33"/>
  <c r="AN1540" i="33"/>
  <c r="AT1540" i="33" s="1"/>
  <c r="AP1508" i="33"/>
  <c r="AP3222" i="33"/>
  <c r="AP1152" i="33"/>
  <c r="AQ1587" i="33"/>
  <c r="AP1125" i="33"/>
  <c r="AO1196" i="33"/>
  <c r="AP580" i="33"/>
  <c r="AN2473" i="33"/>
  <c r="AO3046" i="33"/>
  <c r="AQ1595" i="33"/>
  <c r="AQ3206" i="33"/>
  <c r="AP3036" i="33"/>
  <c r="AV3036" i="33" s="1"/>
  <c r="AN3236" i="33"/>
  <c r="AN186" i="33"/>
  <c r="AQ3151" i="33"/>
  <c r="AN320" i="33"/>
  <c r="AT320" i="33" s="1"/>
  <c r="AO254" i="33"/>
  <c r="AU254" i="33" s="1"/>
  <c r="AQ486" i="33"/>
  <c r="AN2433" i="33"/>
  <c r="AO972" i="33"/>
  <c r="AO1758" i="33"/>
  <c r="AN490" i="33"/>
  <c r="AN379" i="33"/>
  <c r="AT379" i="33" s="1"/>
  <c r="AN1654" i="33"/>
  <c r="AP2977" i="33"/>
  <c r="AN3221" i="33"/>
  <c r="AQ274" i="33"/>
  <c r="AO545" i="33"/>
  <c r="AO2302" i="33"/>
  <c r="AP45" i="33"/>
  <c r="AO3220" i="33"/>
  <c r="AP2719" i="33"/>
  <c r="AN3044" i="33"/>
  <c r="AO229" i="33"/>
  <c r="AO1293" i="33"/>
  <c r="AO898" i="33"/>
  <c r="AN424" i="33"/>
  <c r="AP1225" i="33"/>
  <c r="AP2319" i="33"/>
  <c r="AO554" i="33"/>
  <c r="AQ1975" i="33"/>
  <c r="AN1296" i="33"/>
  <c r="AQ63" i="33"/>
  <c r="AN256" i="33"/>
  <c r="AT256" i="33" s="1"/>
  <c r="AQ2308" i="33"/>
  <c r="AO275" i="33"/>
  <c r="AU275" i="33" s="1"/>
  <c r="AO421" i="33"/>
  <c r="AN3000" i="33"/>
  <c r="AT3000" i="33" s="1"/>
  <c r="AQ692" i="33"/>
  <c r="AQ2001" i="33"/>
  <c r="AP208" i="33"/>
  <c r="AP2807" i="33"/>
  <c r="AN1046" i="33"/>
  <c r="AO778" i="33"/>
  <c r="AP3242" i="33"/>
  <c r="AV3242" i="33" s="1"/>
  <c r="AO751" i="33"/>
  <c r="AP436" i="33"/>
  <c r="AN1923" i="33"/>
  <c r="AP2394" i="33"/>
  <c r="AP1867" i="33"/>
  <c r="AN941" i="33"/>
  <c r="AO1486" i="33"/>
  <c r="AQ599" i="33"/>
  <c r="AO2473" i="33"/>
  <c r="AN3286" i="33"/>
  <c r="AQ1673" i="33"/>
  <c r="AQ1816" i="33"/>
  <c r="AN1750" i="33"/>
  <c r="AP1657" i="33"/>
  <c r="AV1657" i="33" s="1"/>
  <c r="AN1678" i="33"/>
  <c r="AP86" i="33"/>
  <c r="AO2340" i="33"/>
  <c r="AN2218" i="33"/>
  <c r="AQ218" i="33"/>
  <c r="AP2448" i="33"/>
  <c r="AN2475" i="33"/>
  <c r="AT2475" i="33" s="1"/>
  <c r="AN574" i="33"/>
  <c r="AN1625" i="33"/>
  <c r="AT1625" i="33" s="1"/>
  <c r="AN2900" i="33"/>
  <c r="AO2204" i="33"/>
  <c r="AU2204" i="33" s="1"/>
  <c r="AN661" i="33"/>
  <c r="AT661" i="33" s="1"/>
  <c r="AO1741" i="33"/>
  <c r="AU1741" i="33" s="1"/>
  <c r="AO3283" i="33"/>
  <c r="AO2918" i="33"/>
  <c r="AU2918" i="33" s="1"/>
  <c r="AQ1469" i="33"/>
  <c r="AO2502" i="33"/>
  <c r="AP2348" i="33"/>
  <c r="AQ526" i="33"/>
  <c r="AQ2115" i="33"/>
  <c r="AO1915" i="33"/>
  <c r="AO3002" i="33"/>
  <c r="AP1295" i="33"/>
  <c r="AN2287" i="33"/>
  <c r="AN1121" i="33"/>
  <c r="AN326" i="33"/>
  <c r="AP1928" i="33"/>
  <c r="AN580" i="33"/>
  <c r="AP2844" i="33"/>
  <c r="AV2844" i="33" s="1"/>
  <c r="AQ1814" i="33"/>
  <c r="AO1892" i="33"/>
  <c r="AN1066" i="33"/>
  <c r="AN383" i="33"/>
  <c r="AT383" i="33" s="1"/>
  <c r="AN2112" i="33"/>
  <c r="AT2112" i="33" s="1"/>
  <c r="AP1267" i="33"/>
  <c r="AO664" i="33"/>
  <c r="AU664" i="33" s="1"/>
  <c r="AP1099" i="33"/>
  <c r="AV1099" i="33" s="1"/>
  <c r="AN2084" i="33"/>
  <c r="AT2084" i="33" s="1"/>
  <c r="AN2319" i="33"/>
  <c r="AT2319" i="33" s="1"/>
  <c r="AQ1507" i="33"/>
  <c r="AP2776" i="33"/>
  <c r="AO2799" i="33"/>
  <c r="AP2996" i="33"/>
  <c r="AQ2298" i="33"/>
  <c r="AQ260" i="33"/>
  <c r="AN2408" i="33"/>
  <c r="AP2654" i="33"/>
  <c r="AO1097" i="33"/>
  <c r="AQ417" i="33"/>
  <c r="AN3159" i="33"/>
  <c r="AQ2279" i="33"/>
  <c r="AN2270" i="33"/>
  <c r="AP2193" i="33"/>
  <c r="AN777" i="33"/>
  <c r="AT777" i="33" s="1"/>
  <c r="AP2556" i="33"/>
  <c r="AO970" i="33"/>
  <c r="AN823" i="33"/>
  <c r="AN1386" i="33"/>
  <c r="AP731" i="33"/>
  <c r="AP269" i="33"/>
  <c r="AP1123" i="33"/>
  <c r="AV1123" i="33" s="1"/>
  <c r="AP1229" i="33"/>
  <c r="AP1363" i="33"/>
  <c r="AO912" i="33"/>
  <c r="AO1356" i="33"/>
  <c r="AN3250" i="33"/>
  <c r="AP1650" i="33"/>
  <c r="AO702" i="33"/>
  <c r="AQ148" i="33"/>
  <c r="AO596" i="33"/>
  <c r="AO1006" i="33"/>
  <c r="AN2541" i="33"/>
  <c r="AT2541" i="33" s="1"/>
  <c r="AO1558" i="33"/>
  <c r="AN2508" i="33"/>
  <c r="AT2508" i="33" s="1"/>
  <c r="AP371" i="33"/>
  <c r="AN158" i="33"/>
  <c r="AQ3259" i="33"/>
  <c r="AO2919" i="33"/>
  <c r="AP496" i="33"/>
  <c r="AV496" i="33" s="1"/>
  <c r="AO3049" i="33"/>
  <c r="AN1866" i="33"/>
  <c r="AN989" i="33"/>
  <c r="AQ2886" i="33"/>
  <c r="AN1432" i="33"/>
  <c r="AT1432" i="33" s="1"/>
  <c r="AQ2837" i="33"/>
  <c r="AO84" i="33"/>
  <c r="AP454" i="33"/>
  <c r="AP1105" i="33"/>
  <c r="AP2158" i="33"/>
  <c r="AO953" i="33"/>
  <c r="AN1449" i="33"/>
  <c r="AT1449" i="33" s="1"/>
  <c r="AN2043" i="33"/>
  <c r="AO2293" i="33"/>
  <c r="AU2293" i="33" s="1"/>
  <c r="AO1328" i="33"/>
  <c r="AQ2381" i="33"/>
  <c r="AO3157" i="33"/>
  <c r="AQ1433" i="33"/>
  <c r="AO2361" i="33"/>
  <c r="AO502" i="33"/>
  <c r="AQ588" i="33"/>
  <c r="AP663" i="33"/>
  <c r="AP1210" i="33"/>
  <c r="AO3165" i="33"/>
  <c r="AO2058" i="33"/>
  <c r="AP2085" i="33"/>
  <c r="AN2575" i="33"/>
  <c r="AT2575" i="33" s="1"/>
  <c r="AN1684" i="33"/>
  <c r="AO2842" i="33"/>
  <c r="AN1331" i="33"/>
  <c r="AN1284" i="33"/>
  <c r="AP201" i="33"/>
  <c r="AN893" i="33"/>
  <c r="AO1864" i="33"/>
  <c r="AN2578" i="33"/>
  <c r="AP736" i="33"/>
  <c r="AN962" i="33"/>
  <c r="AP115" i="33"/>
  <c r="AO2680" i="33"/>
  <c r="AP80" i="33"/>
  <c r="AO1987" i="33"/>
  <c r="AP1755" i="33"/>
  <c r="AP2475" i="33"/>
  <c r="AN2808" i="33"/>
  <c r="AP2043" i="33"/>
  <c r="AV2043" i="33" s="1"/>
  <c r="AP3191" i="33"/>
  <c r="AN2725" i="33"/>
  <c r="AN1653" i="33"/>
  <c r="AN2615" i="33"/>
  <c r="AT2615" i="33" s="1"/>
  <c r="AQ263" i="33"/>
  <c r="AN773" i="33"/>
  <c r="AT773" i="33" s="1"/>
  <c r="AQ3264" i="33"/>
  <c r="AN1239" i="33"/>
  <c r="AQ867" i="33"/>
  <c r="AQ2517" i="33"/>
  <c r="AN556" i="33"/>
  <c r="AQ2068" i="33"/>
  <c r="AO606" i="33"/>
  <c r="AO3205" i="33"/>
  <c r="AQ2728" i="33"/>
  <c r="AO2332" i="33"/>
  <c r="AU2332" i="33" s="1"/>
  <c r="AP2990" i="33"/>
  <c r="AV2990" i="33" s="1"/>
  <c r="AO985" i="33"/>
  <c r="AN2984" i="33"/>
  <c r="AP2972" i="33"/>
  <c r="AV2972" i="33" s="1"/>
  <c r="AN638" i="33"/>
  <c r="AT638" i="33" s="1"/>
  <c r="AO1563" i="33"/>
  <c r="AU1563" i="33" s="1"/>
  <c r="AO3001" i="33"/>
  <c r="AU3001" i="33" s="1"/>
  <c r="AQ410" i="33"/>
  <c r="AN2183" i="33"/>
  <c r="AO506" i="33"/>
  <c r="AP365" i="33"/>
  <c r="AN1339" i="33"/>
  <c r="AO2866" i="33"/>
  <c r="AU2866" i="33" s="1"/>
  <c r="AP936" i="33"/>
  <c r="AN1698" i="33"/>
  <c r="AT1698" i="33" s="1"/>
  <c r="AP2297" i="33"/>
  <c r="AQ220" i="33"/>
  <c r="AP279" i="33"/>
  <c r="AO1823" i="33"/>
  <c r="AU1823" i="33" s="1"/>
  <c r="AN499" i="33"/>
  <c r="AQ1639" i="33"/>
  <c r="AQ172" i="33"/>
  <c r="AP3149" i="33"/>
  <c r="AP1118" i="33"/>
  <c r="AO698" i="33"/>
  <c r="AP1569" i="33"/>
  <c r="AN95" i="33"/>
  <c r="AQ1752" i="33"/>
  <c r="AQ3125" i="33"/>
  <c r="AO2063" i="33"/>
  <c r="AP1773" i="33"/>
  <c r="AP1132" i="33"/>
  <c r="AQ1905" i="33"/>
  <c r="AO2552" i="33"/>
  <c r="AO206" i="33"/>
  <c r="AN1781" i="33"/>
  <c r="AO390" i="33"/>
  <c r="AO582" i="33"/>
  <c r="AU582" i="33" s="1"/>
  <c r="AQ1195" i="33"/>
  <c r="AQ1830" i="33"/>
  <c r="AN1898" i="33"/>
  <c r="AQ1190" i="33"/>
  <c r="AP21" i="33"/>
  <c r="AN1993" i="33"/>
  <c r="AQ583" i="33"/>
  <c r="AN2453" i="33"/>
  <c r="AQ2206" i="33"/>
  <c r="AN1223" i="33"/>
  <c r="AP1743" i="33"/>
  <c r="AQ1247" i="33"/>
  <c r="AP1554" i="33"/>
  <c r="AO1214" i="33"/>
  <c r="AP818" i="33"/>
  <c r="AP1913" i="33"/>
  <c r="AO2266" i="33"/>
  <c r="AQ1077" i="33"/>
  <c r="AO570" i="33"/>
  <c r="AN682" i="33"/>
  <c r="AP2326" i="33"/>
  <c r="AO1789" i="33"/>
  <c r="AQ2579" i="33"/>
  <c r="AP67" i="33"/>
  <c r="AV67" i="33" s="1"/>
  <c r="AN2438" i="33"/>
  <c r="AQ2607" i="33"/>
  <c r="AO1479" i="33"/>
  <c r="AO2999" i="33"/>
  <c r="AN3196" i="33"/>
  <c r="AT3196" i="33" s="1"/>
  <c r="AO2169" i="33"/>
  <c r="AO895" i="33"/>
  <c r="AQ1953" i="33"/>
  <c r="AN1515" i="33"/>
  <c r="AT1515" i="33" s="1"/>
  <c r="AO3252" i="33"/>
  <c r="AP179" i="33"/>
  <c r="AP1920" i="33"/>
  <c r="AP271" i="33"/>
  <c r="AO1562" i="33"/>
  <c r="AN2515" i="33"/>
  <c r="AN1798" i="33"/>
  <c r="AO2184" i="33"/>
  <c r="AO1092" i="33"/>
  <c r="AN3179" i="33"/>
  <c r="AT3179" i="33" s="1"/>
  <c r="AN2933" i="33"/>
  <c r="AN1715" i="33"/>
  <c r="AQ3080" i="33"/>
  <c r="AO780" i="33"/>
  <c r="AU780" i="33" s="1"/>
  <c r="AP245" i="33"/>
  <c r="AN879" i="33"/>
  <c r="AT879" i="33" s="1"/>
  <c r="AP1862" i="33"/>
  <c r="AQ2093" i="33"/>
  <c r="AN143" i="33"/>
  <c r="AT143" i="33" s="1"/>
  <c r="AP514" i="33"/>
  <c r="AP1094" i="33"/>
  <c r="AP1035" i="33"/>
  <c r="AN354" i="33"/>
  <c r="AN631" i="33"/>
  <c r="AQ622" i="33"/>
  <c r="AP2114" i="33"/>
  <c r="AN2344" i="33"/>
  <c r="AP2275" i="33"/>
  <c r="AO2314" i="33"/>
  <c r="AQ2404" i="33"/>
  <c r="AQ1955" i="33"/>
  <c r="AN769" i="33"/>
  <c r="AT769" i="33" s="1"/>
  <c r="AN2018" i="33"/>
  <c r="AN504" i="33"/>
  <c r="AT504" i="33" s="1"/>
  <c r="AP1933" i="33"/>
  <c r="AN347" i="33"/>
  <c r="AO1474" i="33"/>
  <c r="AO2277" i="33"/>
  <c r="AP2809" i="33"/>
  <c r="AO3175" i="33"/>
  <c r="AU3175" i="33" s="1"/>
  <c r="AN1639" i="33"/>
  <c r="AP1199" i="33"/>
  <c r="AN1188" i="33"/>
  <c r="AQ2353" i="33"/>
  <c r="AN36" i="33"/>
  <c r="AN2077" i="33"/>
  <c r="AO1416" i="33"/>
  <c r="AQ714" i="33"/>
  <c r="AP2735" i="33"/>
  <c r="AO49" i="33"/>
  <c r="AP525" i="33"/>
  <c r="AN2818" i="33"/>
  <c r="AN1535" i="33"/>
  <c r="AO1053" i="33"/>
  <c r="AN470" i="33"/>
  <c r="AO752" i="33"/>
  <c r="AU752" i="33" s="1"/>
  <c r="AO2387" i="33"/>
  <c r="AP2469" i="33"/>
  <c r="AP1305" i="33"/>
  <c r="AV1305" i="33" s="1"/>
  <c r="AO3212" i="33"/>
  <c r="AN2391" i="33"/>
  <c r="AO450" i="33"/>
  <c r="AP2282" i="33"/>
  <c r="AP653" i="33"/>
  <c r="AQ1111" i="33"/>
  <c r="AN2492" i="33"/>
  <c r="AP612" i="33"/>
  <c r="AO3068" i="33"/>
  <c r="AN2129" i="33"/>
  <c r="AQ2032" i="33"/>
  <c r="AQ2224" i="33"/>
  <c r="AN1458" i="33"/>
  <c r="AP2576" i="33"/>
  <c r="AO2704" i="33"/>
  <c r="AQ2608" i="33"/>
  <c r="AO2762" i="33"/>
  <c r="AQ624" i="33"/>
  <c r="AO2679" i="33"/>
  <c r="AO2349" i="33"/>
  <c r="AN1233" i="33"/>
  <c r="AN2619" i="33"/>
  <c r="AN1362" i="33"/>
  <c r="AQ1232" i="33"/>
  <c r="AN249" i="33"/>
  <c r="AN795" i="33"/>
  <c r="AN142" i="33"/>
  <c r="AP1185" i="33"/>
  <c r="AO843" i="33"/>
  <c r="AU843" i="33" s="1"/>
  <c r="AN67" i="33"/>
  <c r="AN2860" i="33"/>
  <c r="AQ70" i="33"/>
  <c r="AP1740" i="33"/>
  <c r="AV1740" i="33" s="1"/>
  <c r="AP1441" i="33"/>
  <c r="AP136" i="33"/>
  <c r="AP1857" i="33"/>
  <c r="AN3010" i="33"/>
  <c r="AT3010" i="33" s="1"/>
  <c r="AN3094" i="33"/>
  <c r="AQ1187" i="33"/>
  <c r="AQ2497" i="33"/>
  <c r="AO2712" i="33"/>
  <c r="AQ813" i="33"/>
  <c r="AN1107" i="33"/>
  <c r="AQ2750" i="33"/>
  <c r="AN1138" i="33"/>
  <c r="AO82" i="33"/>
  <c r="AU82" i="33" s="1"/>
  <c r="AN1414" i="33"/>
  <c r="AO858" i="33"/>
  <c r="AN1390" i="33"/>
  <c r="AN2892" i="33"/>
  <c r="AP1183" i="33"/>
  <c r="AN2388" i="33"/>
  <c r="AT2388" i="33" s="1"/>
  <c r="AO372" i="33"/>
  <c r="AO2643" i="33"/>
  <c r="AQ2721" i="33"/>
  <c r="AQ3038" i="33"/>
  <c r="AP1108" i="33"/>
  <c r="AN1171" i="33"/>
  <c r="AP1687" i="33"/>
  <c r="AN1843" i="33"/>
  <c r="AP2642" i="33"/>
  <c r="AN1439" i="33"/>
  <c r="AP2758" i="33"/>
  <c r="AP2131" i="33"/>
  <c r="AQ586" i="33"/>
  <c r="AN3040" i="33"/>
  <c r="AT3040" i="33" s="1"/>
  <c r="AO2167" i="33"/>
  <c r="AQ2561" i="33"/>
  <c r="AO2327" i="33"/>
  <c r="AO1205" i="33"/>
  <c r="AQ2481" i="33"/>
  <c r="AN1047" i="33"/>
  <c r="AT1047" i="33" s="1"/>
  <c r="AO1312" i="33"/>
  <c r="AU1312" i="33" s="1"/>
  <c r="AQ38" i="33"/>
  <c r="AP2788" i="33"/>
  <c r="AN1999" i="33"/>
  <c r="AO269" i="33"/>
  <c r="AQ1685" i="33"/>
  <c r="AQ697" i="33"/>
  <c r="AP1855" i="33"/>
  <c r="AQ511" i="33"/>
  <c r="AP6" i="33"/>
  <c r="AP2357" i="33"/>
  <c r="AP1564" i="33"/>
  <c r="AQ492" i="33"/>
  <c r="AP1982" i="33"/>
  <c r="AN1676" i="33"/>
  <c r="AP2263" i="33"/>
  <c r="AO1686" i="33"/>
  <c r="AO6" i="33"/>
  <c r="AQ2357" i="33"/>
  <c r="AN1741" i="33"/>
  <c r="AP1975" i="33"/>
  <c r="AQ3250" i="33"/>
  <c r="AO1296" i="33"/>
  <c r="AN2996" i="33"/>
  <c r="AP817" i="33"/>
  <c r="AQ2051" i="33"/>
  <c r="AQ3148" i="33"/>
  <c r="AQ1279" i="33"/>
  <c r="AN2153" i="33"/>
  <c r="AQ2831" i="33"/>
  <c r="AO1746" i="33"/>
  <c r="AO2383" i="33"/>
  <c r="AN2247" i="33"/>
  <c r="AN677" i="33"/>
  <c r="AQ3118" i="33"/>
  <c r="AN421" i="33"/>
  <c r="AT421" i="33" s="1"/>
  <c r="AP2519" i="33"/>
  <c r="AN1694" i="33"/>
  <c r="AO2116" i="33"/>
  <c r="AU2116" i="33" s="1"/>
  <c r="AP1285" i="33"/>
  <c r="AP2771" i="33"/>
  <c r="AN2213" i="33"/>
  <c r="AO1308" i="33"/>
  <c r="AU1308" i="33" s="1"/>
  <c r="AN2840" i="33"/>
  <c r="AN1984" i="33"/>
  <c r="AP1533" i="33"/>
  <c r="AO1237" i="33"/>
  <c r="AO204" i="33"/>
  <c r="AU204" i="33" s="1"/>
  <c r="AP164" i="33"/>
  <c r="AN235" i="33"/>
  <c r="AO618" i="33"/>
  <c r="AQ3228" i="33"/>
  <c r="AO1710" i="33"/>
  <c r="AN3147" i="33"/>
  <c r="AO682" i="33"/>
  <c r="AP244" i="33"/>
  <c r="AP142" i="33"/>
  <c r="AN3175" i="33"/>
  <c r="AP2324" i="33"/>
  <c r="AQ953" i="33"/>
  <c r="AO2607" i="33"/>
  <c r="AU2607" i="33" s="1"/>
  <c r="AP2947" i="33"/>
  <c r="AQ9" i="33"/>
  <c r="AO1780" i="33"/>
  <c r="AU1780" i="33" s="1"/>
  <c r="AO2442" i="33"/>
  <c r="AO455" i="33"/>
  <c r="AQ3165" i="33"/>
  <c r="AN2630" i="33"/>
  <c r="AO298" i="33"/>
  <c r="AN2617" i="33"/>
  <c r="AO441" i="33"/>
  <c r="AU441" i="33" s="1"/>
  <c r="AQ1989" i="33"/>
  <c r="AN2332" i="33"/>
  <c r="AN2842" i="33"/>
  <c r="AN2128" i="33"/>
  <c r="AT2128" i="33" s="1"/>
  <c r="AP1436" i="33"/>
  <c r="AV1436" i="33" s="1"/>
  <c r="AQ2105" i="33"/>
  <c r="AN1455" i="33"/>
  <c r="AO1274" i="33"/>
  <c r="AP2053" i="33"/>
  <c r="AN2314" i="33"/>
  <c r="AN238" i="33"/>
  <c r="AT238" i="33" s="1"/>
  <c r="AN114" i="33"/>
  <c r="AT114" i="33" s="1"/>
  <c r="AQ1641" i="33"/>
  <c r="AP100" i="33"/>
  <c r="AP1246" i="33"/>
  <c r="AN669" i="33"/>
  <c r="AT669" i="33" s="1"/>
  <c r="AQ2409" i="33"/>
  <c r="AP3056" i="33"/>
  <c r="AP2604" i="33"/>
  <c r="AV2604" i="33" s="1"/>
  <c r="AP2166" i="33"/>
  <c r="AO2196" i="33"/>
  <c r="AU2196" i="33" s="1"/>
  <c r="AQ561" i="33"/>
  <c r="AQ925" i="33"/>
  <c r="AQ1516" i="33"/>
  <c r="AO2793" i="33"/>
  <c r="AQ485" i="33"/>
  <c r="AQ2439" i="33"/>
  <c r="AQ2277" i="33"/>
  <c r="AN1185" i="33"/>
  <c r="AO974" i="33"/>
  <c r="AO1302" i="33"/>
  <c r="AP188" i="33"/>
  <c r="AP2070" i="33"/>
  <c r="AV2070" i="33" s="1"/>
  <c r="AQ2852" i="33"/>
  <c r="AN711" i="33"/>
  <c r="AP1594" i="33"/>
  <c r="AN2387" i="33"/>
  <c r="AO1817" i="33"/>
  <c r="AU1817" i="33" s="1"/>
  <c r="AQ132" i="33"/>
  <c r="AQ1779" i="33"/>
  <c r="AR1779" i="33" s="1"/>
  <c r="AS1779" i="33" s="1"/>
  <c r="AQ1786" i="33"/>
  <c r="AP1192" i="33"/>
  <c r="AQ612" i="33"/>
  <c r="AP360" i="33"/>
  <c r="AO2370" i="33"/>
  <c r="AO624" i="33"/>
  <c r="AP372" i="33"/>
  <c r="AN1208" i="33"/>
  <c r="AN2459" i="33"/>
  <c r="AN1087" i="33"/>
  <c r="AT1087" i="33" s="1"/>
  <c r="AN2980" i="33"/>
  <c r="AT2980" i="33" s="1"/>
  <c r="AP524" i="33"/>
  <c r="AN2193" i="33"/>
  <c r="AN2556" i="33"/>
  <c r="AT2556" i="33" s="1"/>
  <c r="AP140" i="33"/>
  <c r="AV140" i="33" s="1"/>
  <c r="AP1983" i="33"/>
  <c r="AV1983" i="33" s="1"/>
  <c r="AN373" i="33"/>
  <c r="AP768" i="33"/>
  <c r="AN2448" i="33"/>
  <c r="AT2448" i="33" s="1"/>
  <c r="AQ2708" i="33"/>
  <c r="AN1807" i="33"/>
  <c r="AT1807" i="33" s="1"/>
  <c r="AO1757" i="33"/>
  <c r="AQ1044" i="33"/>
  <c r="AN486" i="33"/>
  <c r="AQ2433" i="33"/>
  <c r="AO499" i="33"/>
  <c r="AO3064" i="33"/>
  <c r="AP1643" i="33"/>
  <c r="AN972" i="33"/>
  <c r="AO2066" i="33"/>
  <c r="AP515" i="33"/>
  <c r="AQ3048" i="33"/>
  <c r="AO448" i="33"/>
  <c r="AU448" i="33" s="1"/>
  <c r="AQ1875" i="33"/>
  <c r="AP1572" i="33"/>
  <c r="AQ49" i="33"/>
  <c r="AQ1569" i="33"/>
  <c r="AP3233" i="33"/>
  <c r="AQ349" i="33"/>
  <c r="AO2716" i="33"/>
  <c r="AU2716" i="33" s="1"/>
  <c r="AO747" i="33"/>
  <c r="AP968" i="33"/>
  <c r="AO909" i="33"/>
  <c r="AO1056" i="33"/>
  <c r="AO1813" i="33"/>
  <c r="AU1813" i="33" s="1"/>
  <c r="AO2103" i="33"/>
  <c r="AU2103" i="33" s="1"/>
  <c r="AO2826" i="33"/>
  <c r="AU2826" i="33" s="1"/>
  <c r="AQ656" i="33"/>
  <c r="AQ2019" i="33"/>
  <c r="AQ1006" i="33"/>
  <c r="AP2075" i="33"/>
  <c r="AO2002" i="33"/>
  <c r="AO3244" i="33"/>
  <c r="AO2753" i="33"/>
  <c r="AP1263" i="33"/>
  <c r="AN1465" i="33"/>
  <c r="AT1465" i="33" s="1"/>
  <c r="AQ2969" i="33"/>
  <c r="AP520" i="33"/>
  <c r="AV520" i="33" s="1"/>
  <c r="AN772" i="33"/>
  <c r="AT772" i="33" s="1"/>
  <c r="AO2036" i="33"/>
  <c r="AU2036" i="33" s="1"/>
  <c r="AO1580" i="33"/>
  <c r="AU1580" i="33" s="1"/>
  <c r="AQ2087" i="33"/>
  <c r="AQ769" i="33"/>
  <c r="AP2837" i="33"/>
  <c r="AN1836" i="33"/>
  <c r="AQ182" i="33"/>
  <c r="AN337" i="33"/>
  <c r="AT337" i="33" s="1"/>
  <c r="AN1105" i="33"/>
  <c r="AO40" i="33"/>
  <c r="AP2169" i="33"/>
  <c r="AQ2976" i="33"/>
  <c r="AQ2504" i="33"/>
  <c r="AN1840" i="33"/>
  <c r="AO1834" i="33"/>
  <c r="AQ3221" i="33"/>
  <c r="AO900" i="33"/>
  <c r="AQ3157" i="33"/>
  <c r="AP1416" i="33"/>
  <c r="AN2735" i="33"/>
  <c r="AT2735" i="33" s="1"/>
  <c r="AP867" i="33"/>
  <c r="AO1433" i="33"/>
  <c r="AP3069" i="33"/>
  <c r="AN2091" i="33"/>
  <c r="AO1424" i="33"/>
  <c r="AP502" i="33"/>
  <c r="AV502" i="33" s="1"/>
  <c r="AP1136" i="33"/>
  <c r="AO1451" i="33"/>
  <c r="AQ2431" i="33"/>
  <c r="AP380" i="33"/>
  <c r="AN90" i="33"/>
  <c r="AT90" i="33" s="1"/>
  <c r="AO2574" i="33"/>
  <c r="AP160" i="33"/>
  <c r="AN16" i="33"/>
  <c r="AT16" i="33" s="1"/>
  <c r="AO2700" i="33"/>
  <c r="AN780" i="33"/>
  <c r="AQ3202" i="33"/>
  <c r="AP758" i="33"/>
  <c r="AV758" i="33" s="1"/>
  <c r="AQ127" i="33"/>
  <c r="AQ2762" i="33"/>
  <c r="AQ1804" i="33"/>
  <c r="AN2404" i="33"/>
  <c r="AT2404" i="33" s="1"/>
  <c r="AQ2880" i="33"/>
  <c r="AN2352" i="33"/>
  <c r="AQ1257" i="33"/>
  <c r="AN2223" i="33"/>
  <c r="AQ2525" i="33"/>
  <c r="AQ1028" i="33"/>
  <c r="AP1674" i="33"/>
  <c r="AN1398" i="33"/>
  <c r="AQ217" i="33"/>
  <c r="AN103" i="33"/>
  <c r="AP2235" i="33"/>
  <c r="AP1339" i="33"/>
  <c r="AV1339" i="33" s="1"/>
  <c r="AP1362" i="33"/>
  <c r="AO2774" i="33"/>
  <c r="AP320" i="33"/>
  <c r="AV320" i="33" s="1"/>
  <c r="AO2096" i="33"/>
  <c r="AU2096" i="33" s="1"/>
  <c r="AN2079" i="33"/>
  <c r="AQ279" i="33"/>
  <c r="AQ86" i="33"/>
  <c r="AP2340" i="33"/>
  <c r="AP1036" i="33"/>
  <c r="AP1606" i="33"/>
  <c r="AV1606" i="33" s="1"/>
  <c r="AN168" i="33"/>
  <c r="AQ2860" i="33"/>
  <c r="AP1633" i="33"/>
  <c r="AO276" i="33"/>
  <c r="AN1601" i="33"/>
  <c r="AT1601" i="33" s="1"/>
  <c r="AO70" i="33"/>
  <c r="AP36" i="33"/>
  <c r="AQ2302" i="33"/>
  <c r="AN714" i="33"/>
  <c r="AO1459" i="33"/>
  <c r="AQ3115" i="33"/>
  <c r="AQ2957" i="33"/>
  <c r="AN1091" i="33"/>
  <c r="AP3205" i="33"/>
  <c r="AV3205" i="33" s="1"/>
  <c r="AO2895" i="33"/>
  <c r="AN2497" i="33"/>
  <c r="AT2497" i="33" s="1"/>
  <c r="AP898" i="33"/>
  <c r="AO2920" i="33"/>
  <c r="AP1198" i="33"/>
  <c r="AP2712" i="33"/>
  <c r="AP802" i="33"/>
  <c r="AN2305" i="33"/>
  <c r="AN2990" i="33"/>
  <c r="AO2273" i="33"/>
  <c r="AU2273" i="33" s="1"/>
  <c r="AQ2282" i="33"/>
  <c r="AO2455" i="33"/>
  <c r="AQ822" i="33"/>
  <c r="AP1294" i="33"/>
  <c r="AP2867" i="33"/>
  <c r="AQ2881" i="33"/>
  <c r="AQ1762" i="33"/>
  <c r="AN985" i="33"/>
  <c r="AT985" i="33" s="1"/>
  <c r="AN1195" i="33"/>
  <c r="AP482" i="33"/>
  <c r="AQ2480" i="33"/>
  <c r="AO2743" i="33"/>
  <c r="AP2452" i="33"/>
  <c r="AN252" i="33"/>
  <c r="AN1213" i="33"/>
  <c r="AO214" i="33"/>
  <c r="AQ2720" i="33"/>
  <c r="AN2648" i="33"/>
  <c r="AT2648" i="33" s="1"/>
  <c r="AP1664" i="33"/>
  <c r="AO2283" i="33"/>
  <c r="AQ666" i="33"/>
  <c r="AQ863" i="33"/>
  <c r="AP1937" i="33"/>
  <c r="AP1120" i="33"/>
  <c r="AP66" i="33"/>
  <c r="AN1598" i="33"/>
  <c r="AP2886" i="33"/>
  <c r="AO11" i="33"/>
  <c r="AO989" i="33"/>
  <c r="AQ3225" i="33"/>
  <c r="AN1965" i="33"/>
  <c r="AQ407" i="33"/>
  <c r="AP962" i="33"/>
  <c r="AP2547" i="33"/>
  <c r="AP433" i="33"/>
  <c r="AQ2898" i="33"/>
  <c r="AQ2266" i="33"/>
  <c r="AN2999" i="33"/>
  <c r="AT2999" i="33" s="1"/>
  <c r="AP878" i="33"/>
  <c r="AN1874" i="33"/>
  <c r="AP2381" i="33"/>
  <c r="AN179" i="33"/>
  <c r="AP773" i="33"/>
  <c r="AV773" i="33" s="1"/>
  <c r="AN1423" i="33"/>
  <c r="AN2644" i="33"/>
  <c r="AQ271" i="33"/>
  <c r="AP3264" i="33"/>
  <c r="AP1215" i="33"/>
  <c r="AQ2029" i="33"/>
  <c r="AN555" i="33"/>
  <c r="AT555" i="33" s="1"/>
  <c r="AN1991" i="33"/>
  <c r="AP2058" i="33"/>
  <c r="AN1821" i="33"/>
  <c r="AP2495" i="33"/>
  <c r="AN753" i="33"/>
  <c r="AO1781" i="33"/>
  <c r="AQ2706" i="33"/>
  <c r="AO2542" i="33"/>
  <c r="AP2159" i="33"/>
  <c r="AQ763" i="33"/>
  <c r="AN2476" i="33"/>
  <c r="AQ1647" i="33"/>
  <c r="AP2194" i="33"/>
  <c r="AO1609" i="33"/>
  <c r="AO3178" i="33"/>
  <c r="AU3178" i="33" s="1"/>
  <c r="AO893" i="33"/>
  <c r="AQ439" i="33"/>
  <c r="AN2901" i="33"/>
  <c r="AT2901" i="33" s="1"/>
  <c r="AO2695" i="33"/>
  <c r="AN736" i="33"/>
  <c r="AT736" i="33" s="1"/>
  <c r="AP1370" i="33"/>
  <c r="AP473" i="33"/>
  <c r="AN3028" i="33"/>
  <c r="AP3266" i="33"/>
  <c r="AV3266" i="33" s="1"/>
  <c r="AN290" i="33"/>
  <c r="AT290" i="33" s="1"/>
  <c r="AO89" i="33"/>
  <c r="AP1892" i="33"/>
  <c r="AP468" i="33"/>
  <c r="AO2081" i="33"/>
  <c r="AU2081" i="33" s="1"/>
  <c r="AP2258" i="33"/>
  <c r="AV2258" i="33" s="1"/>
  <c r="AQ318" i="33"/>
  <c r="AN1017" i="33"/>
  <c r="AT1017" i="33" s="1"/>
  <c r="AQ1397" i="33"/>
  <c r="AP1838" i="33"/>
  <c r="AP2288" i="33"/>
  <c r="AV2288" i="33" s="1"/>
  <c r="AO829" i="33"/>
  <c r="AU829" i="33" s="1"/>
  <c r="AP1593" i="33"/>
  <c r="AO1619" i="33"/>
  <c r="AO1754" i="33"/>
  <c r="AO2355" i="33"/>
  <c r="AQ1014" i="33"/>
  <c r="AQ2866" i="33"/>
  <c r="AN1743" i="33"/>
  <c r="AO1554" i="33"/>
  <c r="AP504" i="33"/>
  <c r="AN84" i="33"/>
  <c r="AT84" i="33" s="1"/>
  <c r="AN2297" i="33"/>
  <c r="AN3246" i="33"/>
  <c r="AT3246" i="33" s="1"/>
  <c r="AO1747" i="33"/>
  <c r="AU1747" i="33" s="1"/>
  <c r="AN454" i="33"/>
  <c r="AT454" i="33" s="1"/>
  <c r="AN207" i="33"/>
  <c r="AT207" i="33" s="1"/>
  <c r="AQ1214" i="33"/>
  <c r="AP220" i="33"/>
  <c r="AQ818" i="33"/>
  <c r="AP347" i="33"/>
  <c r="AP1474" i="33"/>
  <c r="AP1391" i="33"/>
  <c r="AP445" i="33"/>
  <c r="AP3261" i="33"/>
  <c r="AO209" i="33"/>
  <c r="AQ3013" i="33"/>
  <c r="AO1068" i="33"/>
  <c r="AU1068" i="33" s="1"/>
  <c r="AQ2466" i="33"/>
  <c r="AQ2626" i="33"/>
  <c r="AQ1879" i="33"/>
  <c r="AO2806" i="33"/>
  <c r="AU2806" i="33" s="1"/>
  <c r="AN1849" i="33"/>
  <c r="AT1849" i="33" s="1"/>
  <c r="AP2286" i="33"/>
  <c r="AV2286" i="33" s="1"/>
  <c r="AN2722" i="33"/>
  <c r="AO1837" i="33"/>
  <c r="AN2450" i="33"/>
  <c r="AT2450" i="33" s="1"/>
  <c r="AP390" i="33"/>
  <c r="AO128" i="33"/>
  <c r="AU128" i="33" s="1"/>
  <c r="AQ700" i="33"/>
  <c r="AN1260" i="33"/>
  <c r="AT1260" i="33" s="1"/>
  <c r="AO961" i="33"/>
  <c r="AU961" i="33" s="1"/>
  <c r="AN1190" i="33"/>
  <c r="AT1190" i="33" s="1"/>
  <c r="AN2663" i="33"/>
  <c r="AT2663" i="33" s="1"/>
  <c r="AN157" i="33"/>
  <c r="AT157" i="33" s="1"/>
  <c r="AO918" i="33"/>
  <c r="AP907" i="33"/>
  <c r="AO1957" i="33"/>
  <c r="AO1021" i="33"/>
  <c r="AQ68" i="33"/>
  <c r="AO1187" i="33"/>
  <c r="AU1187" i="33" s="1"/>
  <c r="AQ856" i="33"/>
  <c r="AN3193" i="33"/>
  <c r="AN2737" i="33"/>
  <c r="AO131" i="33"/>
  <c r="AO1653" i="33"/>
  <c r="AU1653" i="33" s="1"/>
  <c r="AN1600" i="33"/>
  <c r="AO1107" i="33"/>
  <c r="AU1107" i="33" s="1"/>
  <c r="AO2333" i="33"/>
  <c r="AQ1504" i="33"/>
  <c r="AQ1002" i="33"/>
  <c r="AQ1138" i="33"/>
  <c r="AQ2820" i="33"/>
  <c r="AP3131" i="33"/>
  <c r="AV3131" i="33" s="1"/>
  <c r="AO1183" i="33"/>
  <c r="AQ2427" i="33"/>
  <c r="AN2500" i="33"/>
  <c r="AO1241" i="33"/>
  <c r="AO1179" i="33"/>
  <c r="AO1845" i="33"/>
  <c r="AP2721" i="33"/>
  <c r="AO3079" i="33"/>
  <c r="AO1750" i="33"/>
  <c r="AQ2758" i="33"/>
  <c r="AO781" i="33"/>
  <c r="AP874" i="33"/>
  <c r="AV874" i="33" s="1"/>
  <c r="AO78" i="33"/>
  <c r="AP1275" i="33"/>
  <c r="AP1868" i="33"/>
  <c r="AV1868" i="33" s="1"/>
  <c r="AP3192" i="33"/>
  <c r="AO395" i="33"/>
  <c r="AO979" i="33"/>
  <c r="AN269" i="33"/>
  <c r="AQ285" i="33"/>
  <c r="AN2986" i="33"/>
  <c r="AT2986" i="33" s="1"/>
  <c r="AQ2565" i="33"/>
  <c r="AQ3167" i="33"/>
  <c r="AP2175" i="33"/>
  <c r="AN1748" i="33"/>
  <c r="AT1748" i="33" s="1"/>
  <c r="AQ101" i="33"/>
  <c r="AP804" i="33"/>
  <c r="AP47" i="33"/>
  <c r="AV47" i="33" s="1"/>
  <c r="AN2794" i="33"/>
  <c r="AP1922" i="33"/>
  <c r="AN3031" i="33"/>
  <c r="AP2060" i="33"/>
  <c r="AN3185" i="33"/>
  <c r="AO423" i="33"/>
  <c r="AU423" i="33" s="1"/>
  <c r="AN341" i="33"/>
  <c r="AN1528" i="33"/>
  <c r="AT1528" i="33" s="1"/>
  <c r="AN617" i="33"/>
  <c r="AP1006" i="33"/>
  <c r="AQ2002" i="33"/>
  <c r="AP1585" i="33"/>
  <c r="AV1585" i="33" s="1"/>
  <c r="AQ430" i="33"/>
  <c r="AN1004" i="33"/>
  <c r="AQ35" i="33"/>
  <c r="AN2753" i="33"/>
  <c r="AP618" i="33"/>
  <c r="AP1844" i="33"/>
  <c r="AN133" i="33"/>
  <c r="AP2020" i="33"/>
  <c r="AO2380" i="33"/>
  <c r="AP1767" i="33"/>
  <c r="AQ295" i="33"/>
  <c r="AQ695" i="33"/>
  <c r="AP2350" i="33"/>
  <c r="AN1351" i="33"/>
  <c r="AO1352" i="33"/>
  <c r="AN790" i="33"/>
  <c r="AT790" i="33" s="1"/>
  <c r="AN2948" i="33"/>
  <c r="AP3195" i="33"/>
  <c r="AN1054" i="33"/>
  <c r="AT1054" i="33" s="1"/>
  <c r="AQ2632" i="33"/>
  <c r="AO608" i="33"/>
  <c r="AQ2996" i="33"/>
  <c r="AQ1564" i="33"/>
  <c r="AN1117" i="33"/>
  <c r="AQ2459" i="33"/>
  <c r="AN847" i="33"/>
  <c r="AQ2263" i="33"/>
  <c r="AN3244" i="33"/>
  <c r="AO1672" i="33"/>
  <c r="AO2399" i="33"/>
  <c r="AP190" i="33"/>
  <c r="AN1335" i="33"/>
  <c r="AO3085" i="33"/>
  <c r="AP771" i="33"/>
  <c r="AV771" i="33" s="1"/>
  <c r="AO2246" i="33"/>
  <c r="AQ2802" i="33"/>
  <c r="AN1478" i="33"/>
  <c r="AQ1348" i="33"/>
  <c r="AP2205" i="33"/>
  <c r="AV2205" i="33" s="1"/>
  <c r="AN2983" i="33"/>
  <c r="AN1268" i="33"/>
  <c r="AT1268" i="33" s="1"/>
  <c r="AO1037" i="33"/>
  <c r="AO3209" i="33"/>
  <c r="AU3209" i="33" s="1"/>
  <c r="AN500" i="33"/>
  <c r="AT500" i="33" s="1"/>
  <c r="AO170" i="33"/>
  <c r="AU170" i="33" s="1"/>
  <c r="AP531" i="33"/>
  <c r="AV531" i="33" s="1"/>
  <c r="AO1982" i="33"/>
  <c r="AO452" i="33"/>
  <c r="AP231" i="33"/>
  <c r="AV231" i="33" s="1"/>
  <c r="AQ1209" i="33"/>
  <c r="AO100" i="33"/>
  <c r="AO1677" i="33"/>
  <c r="AN226" i="33"/>
  <c r="AT226" i="33" s="1"/>
  <c r="AQ2011" i="33"/>
  <c r="AQ947" i="33"/>
  <c r="AN2304" i="33"/>
  <c r="AT2304" i="33" s="1"/>
  <c r="AQ801" i="33"/>
  <c r="AN3066" i="33"/>
  <c r="AQ1676" i="33"/>
  <c r="AQ2899" i="33"/>
  <c r="AP886" i="33"/>
  <c r="AP1087" i="33"/>
  <c r="AN1624" i="33"/>
  <c r="AO863" i="33"/>
  <c r="AP1322" i="33"/>
  <c r="AN1340" i="33"/>
  <c r="AT1340" i="33" s="1"/>
  <c r="AQ2097" i="33"/>
  <c r="AO1184" i="33"/>
  <c r="AU1184" i="33" s="1"/>
  <c r="AP2831" i="33"/>
  <c r="AN1012" i="33"/>
  <c r="AT1012" i="33" s="1"/>
  <c r="AP1366" i="33"/>
  <c r="AO3028" i="33"/>
  <c r="AP677" i="33"/>
  <c r="AO1050" i="33"/>
  <c r="AU1050" i="33" s="1"/>
  <c r="AP1714" i="33"/>
  <c r="AO1556" i="33"/>
  <c r="AQ2970" i="33"/>
  <c r="AN1470" i="33"/>
  <c r="AP1067" i="33"/>
  <c r="AO1029" i="33"/>
  <c r="AU1029" i="33" s="1"/>
  <c r="AQ3138" i="33"/>
  <c r="AN15" i="33"/>
  <c r="AT15" i="33" s="1"/>
  <c r="AN3020" i="33"/>
  <c r="AQ1037" i="33"/>
  <c r="AO93" i="33"/>
  <c r="AU93" i="33" s="1"/>
  <c r="AN1344" i="33"/>
  <c r="AO434" i="33"/>
  <c r="AO3197" i="33"/>
  <c r="AU3197" i="33" s="1"/>
  <c r="AP2610" i="33"/>
  <c r="AV2610" i="33" s="1"/>
  <c r="AO3254" i="33"/>
  <c r="AU3254" i="33" s="1"/>
  <c r="AQ1283" i="33"/>
  <c r="AN2788" i="33"/>
  <c r="AP1999" i="33"/>
  <c r="AQ2448" i="33"/>
  <c r="AP1757" i="33"/>
  <c r="AQ2475" i="33"/>
  <c r="AQ574" i="33"/>
  <c r="AN2809" i="33"/>
  <c r="AP161" i="33"/>
  <c r="AQ3064" i="33"/>
  <c r="AQ1643" i="33"/>
  <c r="AN1280" i="33"/>
  <c r="AT1280" i="33" s="1"/>
  <c r="AO3191" i="33"/>
  <c r="AN311" i="33"/>
  <c r="AO2725" i="33"/>
  <c r="AO376" i="33"/>
  <c r="AO779" i="33"/>
  <c r="AU779" i="33" s="1"/>
  <c r="AQ1109" i="33"/>
  <c r="AQ2717" i="33"/>
  <c r="AQ2415" i="33"/>
  <c r="AO3174" i="33"/>
  <c r="AQ2668" i="33"/>
  <c r="AQ2537" i="33"/>
  <c r="AN2882" i="33"/>
  <c r="AT2882" i="33" s="1"/>
  <c r="AP1608" i="33"/>
  <c r="AO2350" i="33"/>
  <c r="AN2560" i="33"/>
  <c r="AT2560" i="33" s="1"/>
  <c r="AP2948" i="33"/>
  <c r="AO2568" i="33"/>
  <c r="AN2503" i="33"/>
  <c r="AQ423" i="33"/>
  <c r="AO203" i="33"/>
  <c r="AU203" i="33" s="1"/>
  <c r="AO1730" i="33"/>
  <c r="AQ673" i="33"/>
  <c r="AO2267" i="33"/>
  <c r="AO314" i="33"/>
  <c r="AU314" i="33" s="1"/>
  <c r="AP1736" i="33"/>
  <c r="AP3134" i="33"/>
  <c r="AN967" i="33"/>
  <c r="AT967" i="33" s="1"/>
  <c r="AP3207" i="33"/>
  <c r="AN244" i="33"/>
  <c r="AT244" i="33" s="1"/>
  <c r="AO142" i="33"/>
  <c r="AQ3175" i="33"/>
  <c r="AP972" i="33"/>
  <c r="AQ2765" i="33"/>
  <c r="AN1071" i="33"/>
  <c r="AT1071" i="33" s="1"/>
  <c r="AP2888" i="33"/>
  <c r="AV2888" i="33" s="1"/>
  <c r="AP1819" i="33"/>
  <c r="AP1801" i="33"/>
  <c r="AN381" i="33"/>
  <c r="AT381" i="33" s="1"/>
  <c r="AO129" i="33"/>
  <c r="AO1656" i="33"/>
  <c r="AO1520" i="33"/>
  <c r="AU1520" i="33" s="1"/>
  <c r="AO3260" i="33"/>
  <c r="AP2375" i="33"/>
  <c r="AV2375" i="33" s="1"/>
  <c r="AQ3011" i="33"/>
  <c r="AP1756" i="33"/>
  <c r="AV1756" i="33" s="1"/>
  <c r="AP1644" i="33"/>
  <c r="AQ2944" i="33"/>
  <c r="AQ2655" i="33"/>
  <c r="AN2326" i="33"/>
  <c r="AT2326" i="33" s="1"/>
  <c r="AQ1185" i="33"/>
  <c r="AP1789" i="33"/>
  <c r="AQ499" i="33"/>
  <c r="AN2607" i="33"/>
  <c r="AT2607" i="33" s="1"/>
  <c r="AQ1098" i="33"/>
  <c r="AN363" i="33"/>
  <c r="AT363" i="33" s="1"/>
  <c r="AQ762" i="33"/>
  <c r="AP1292" i="33"/>
  <c r="AO578" i="33"/>
  <c r="AU578" i="33" s="1"/>
  <c r="AQ1173" i="33"/>
  <c r="AP1670" i="33"/>
  <c r="AN575" i="33"/>
  <c r="AQ2142" i="33"/>
  <c r="AP2970" i="33"/>
  <c r="AQ577" i="33"/>
  <c r="AN1927" i="33"/>
  <c r="AN10" i="33"/>
  <c r="AT10" i="33" s="1"/>
  <c r="AO1946" i="33"/>
  <c r="AU1946" i="33" s="1"/>
  <c r="AO2255" i="33"/>
  <c r="AQ3114" i="33"/>
  <c r="AQ519" i="33"/>
  <c r="AQ811" i="33"/>
  <c r="AO140" i="33"/>
  <c r="AN2324" i="33"/>
  <c r="AT2324" i="33" s="1"/>
  <c r="AP953" i="33"/>
  <c r="AO3055" i="33"/>
  <c r="AO1599" i="33"/>
  <c r="AO2048" i="33"/>
  <c r="AQ2232" i="33"/>
  <c r="AQ2562" i="33"/>
  <c r="AO1089" i="33"/>
  <c r="AQ2719" i="33"/>
  <c r="AN2400" i="33"/>
  <c r="AN937" i="33"/>
  <c r="AO518" i="33"/>
  <c r="AU518" i="33" s="1"/>
  <c r="AP30" i="33"/>
  <c r="AO880" i="33"/>
  <c r="AU880" i="33" s="1"/>
  <c r="AP367" i="33"/>
  <c r="AV367" i="33" s="1"/>
  <c r="AP1289" i="33"/>
  <c r="AO824" i="33"/>
  <c r="AN3184" i="33"/>
  <c r="AT3184" i="33" s="1"/>
  <c r="AQ454" i="33"/>
  <c r="AP2680" i="33"/>
  <c r="AQ433" i="33"/>
  <c r="AP1214" i="33"/>
  <c r="AN86" i="33"/>
  <c r="AN1474" i="33"/>
  <c r="AT1474" i="33" s="1"/>
  <c r="AP2808" i="33"/>
  <c r="AO1178" i="33"/>
  <c r="AU1178" i="33" s="1"/>
  <c r="AP3179" i="33"/>
  <c r="AQ2461" i="33"/>
  <c r="AP229" i="33"/>
  <c r="AQ226" i="33"/>
  <c r="AP393" i="33"/>
  <c r="AO1714" i="33"/>
  <c r="AQ1166" i="33"/>
  <c r="AP947" i="33"/>
  <c r="AN3256" i="33"/>
  <c r="AT3256" i="33" s="1"/>
  <c r="AQ2855" i="33"/>
  <c r="AP2985" i="33"/>
  <c r="AV2985" i="33" s="1"/>
  <c r="AO2426" i="33"/>
  <c r="AO2174" i="33"/>
  <c r="AU2174" i="33" s="1"/>
  <c r="AQ456" i="33"/>
  <c r="AN2274" i="33"/>
  <c r="AT2274" i="33" s="1"/>
  <c r="AQ2225" i="33"/>
  <c r="AO1570" i="33"/>
  <c r="AO2323" i="33"/>
  <c r="AQ785" i="33"/>
  <c r="AP375" i="33"/>
  <c r="AP175" i="33"/>
  <c r="AQ115" i="33"/>
  <c r="AQ1122" i="33"/>
  <c r="AN220" i="33"/>
  <c r="AP2353" i="33"/>
  <c r="AP2063" i="33"/>
  <c r="AV2063" i="33" s="1"/>
  <c r="AO470" i="33"/>
  <c r="AU470" i="33" s="1"/>
  <c r="AP2068" i="33"/>
  <c r="AN1690" i="33"/>
  <c r="AO690" i="33"/>
  <c r="AU690" i="33" s="1"/>
  <c r="AQ123" i="33"/>
  <c r="AP1646" i="33"/>
  <c r="AV1646" i="33" s="1"/>
  <c r="AO2008" i="33"/>
  <c r="AO818" i="33"/>
  <c r="AP2405" i="33"/>
  <c r="AQ168" i="33"/>
  <c r="AN1394" i="33"/>
  <c r="AO1887" i="33"/>
  <c r="AO3230" i="33"/>
  <c r="AN1878" i="33"/>
  <c r="AN1129" i="33"/>
  <c r="AO556" i="33"/>
  <c r="AP1539" i="33"/>
  <c r="AN1326" i="33"/>
  <c r="AO1377" i="33"/>
  <c r="AQ2870" i="33"/>
  <c r="AN1150" i="33"/>
  <c r="AT1150" i="33" s="1"/>
  <c r="AQ1225" i="33"/>
  <c r="AN1358" i="33"/>
  <c r="AT1358" i="33" s="1"/>
  <c r="AO1313" i="33"/>
  <c r="AQ2902" i="33"/>
  <c r="AN126" i="33"/>
  <c r="AQ41" i="33"/>
  <c r="AQ1286" i="33"/>
  <c r="AN857" i="33"/>
  <c r="AO990" i="33"/>
  <c r="AN2874" i="33"/>
  <c r="AP1961" i="33"/>
  <c r="AP2813" i="33"/>
  <c r="AP345" i="33"/>
  <c r="AP1811" i="33"/>
  <c r="AO558" i="33"/>
  <c r="AP2910" i="33"/>
  <c r="AV2910" i="33" s="1"/>
  <c r="AO2782" i="33"/>
  <c r="AU2782" i="33" s="1"/>
  <c r="AQ2284" i="33"/>
  <c r="AQ2306" i="33"/>
  <c r="AP2172" i="33"/>
  <c r="AO1621" i="33"/>
  <c r="AN2926" i="33"/>
  <c r="AQ315" i="33"/>
  <c r="AQ614" i="33"/>
  <c r="AP2330" i="33"/>
  <c r="AP3026" i="33"/>
  <c r="AQ1968" i="33"/>
  <c r="AO2660" i="33"/>
  <c r="AQ2176" i="33"/>
  <c r="AO1311" i="33"/>
  <c r="AP1974" i="33"/>
  <c r="AQ929" i="33"/>
  <c r="AP1163" i="33"/>
  <c r="AP2975" i="33"/>
  <c r="AP2007" i="33"/>
  <c r="AN2685" i="33"/>
  <c r="AN2773" i="33"/>
  <c r="AP2191" i="33"/>
  <c r="AO435" i="33"/>
  <c r="AO540" i="33"/>
  <c r="AN2667" i="33"/>
  <c r="AP866" i="33"/>
  <c r="AO1936" i="33"/>
  <c r="AQ184" i="33"/>
  <c r="AP513" i="33"/>
  <c r="AQ2215" i="33"/>
  <c r="AQ1537" i="33"/>
  <c r="AP316" i="33"/>
  <c r="AP122" i="33"/>
  <c r="AQ1721" i="33"/>
  <c r="AP2696" i="33"/>
  <c r="AN3231" i="33"/>
  <c r="AT3231" i="33" s="1"/>
  <c r="AQ1498" i="33"/>
  <c r="AO1808" i="33"/>
  <c r="AP996" i="33"/>
  <c r="AN489" i="33"/>
  <c r="AQ1967" i="33"/>
  <c r="AO1728" i="33"/>
  <c r="AO3066" i="33"/>
  <c r="AO2459" i="33"/>
  <c r="AQ361" i="33"/>
  <c r="AO847" i="33"/>
  <c r="AO2899" i="33"/>
  <c r="AQ1087" i="33"/>
  <c r="AP1013" i="33"/>
  <c r="AP1189" i="33"/>
  <c r="AO1510" i="33"/>
  <c r="AQ889" i="33"/>
  <c r="AQ873" i="33"/>
  <c r="AO948" i="33"/>
  <c r="AU948" i="33" s="1"/>
  <c r="AO1624" i="33"/>
  <c r="AU1624" i="33" s="1"/>
  <c r="AO3099" i="33"/>
  <c r="AO1883" i="33"/>
  <c r="AP2371" i="33"/>
  <c r="AN3171" i="33"/>
  <c r="AN859" i="33"/>
  <c r="AO2828" i="33"/>
  <c r="AP356" i="33"/>
  <c r="AP1764" i="33"/>
  <c r="AQ1170" i="33"/>
  <c r="AN77" i="33"/>
  <c r="AO2646" i="33"/>
  <c r="AO524" i="33"/>
  <c r="AN1943" i="33"/>
  <c r="AT1943" i="33" s="1"/>
  <c r="AO535" i="33"/>
  <c r="AQ3029" i="33"/>
  <c r="AQ912" i="33"/>
  <c r="AN219" i="33"/>
  <c r="AP3110" i="33"/>
  <c r="AV3110" i="33" s="1"/>
  <c r="AP1576" i="33"/>
  <c r="AO1344" i="33"/>
  <c r="AP462" i="33"/>
  <c r="AQ728" i="33"/>
  <c r="AN1304" i="33"/>
  <c r="AP2002" i="33"/>
  <c r="AP492" i="33"/>
  <c r="AN361" i="33"/>
  <c r="AQ1645" i="33"/>
  <c r="AO963" i="33"/>
  <c r="AP1049" i="33"/>
  <c r="AN122" i="33"/>
  <c r="AT122" i="33" s="1"/>
  <c r="AN1229" i="33"/>
  <c r="AQ364" i="33"/>
  <c r="AO2598" i="33"/>
  <c r="AP1399" i="33"/>
  <c r="AP3199" i="33"/>
  <c r="AV3199" i="33" s="1"/>
  <c r="AN1048" i="33"/>
  <c r="AT1048" i="33" s="1"/>
  <c r="AP1526" i="33"/>
  <c r="AP500" i="33"/>
  <c r="AV500" i="33" s="1"/>
  <c r="AP1853" i="33"/>
  <c r="AO2831" i="33"/>
  <c r="AQ1012" i="33"/>
  <c r="AP2763" i="33"/>
  <c r="AN1677" i="33"/>
  <c r="AT1677" i="33" s="1"/>
  <c r="AO118" i="33"/>
  <c r="AQ3240" i="33"/>
  <c r="AO617" i="33"/>
  <c r="AU617" i="33" s="1"/>
  <c r="AN1006" i="33"/>
  <c r="AN1546" i="33"/>
  <c r="AT1546" i="33" s="1"/>
  <c r="AO1676" i="33"/>
  <c r="AU1676" i="33" s="1"/>
  <c r="AO2263" i="33"/>
  <c r="AP2875" i="33"/>
  <c r="AV2875" i="33" s="1"/>
  <c r="AQ1004" i="33"/>
  <c r="AO356" i="33"/>
  <c r="AP35" i="33"/>
  <c r="AP830" i="33"/>
  <c r="AN1623" i="33"/>
  <c r="AO2329" i="33"/>
  <c r="AU2329" i="33" s="1"/>
  <c r="AQ397" i="33"/>
  <c r="AQ657" i="33"/>
  <c r="AO1839" i="33"/>
  <c r="AN2316" i="33"/>
  <c r="AQ3177" i="33"/>
  <c r="AN3255" i="33"/>
  <c r="AP1528" i="33"/>
  <c r="AO2996" i="33"/>
  <c r="AO531" i="33"/>
  <c r="AU531" i="33" s="1"/>
  <c r="AN1564" i="33"/>
  <c r="AT1564" i="33" s="1"/>
  <c r="AQ1117" i="33"/>
  <c r="AN1585" i="33"/>
  <c r="AT1585" i="33" s="1"/>
  <c r="AN430" i="33"/>
  <c r="AQ452" i="33"/>
  <c r="AO1896" i="33"/>
  <c r="AO465" i="33"/>
  <c r="AN535" i="33"/>
  <c r="AP965" i="33"/>
  <c r="AO302" i="33"/>
  <c r="AP2383" i="33"/>
  <c r="AP2247" i="33"/>
  <c r="AP416" i="33"/>
  <c r="AO2662" i="33"/>
  <c r="AQ1863" i="33"/>
  <c r="AO305" i="33"/>
  <c r="AQ2851" i="33"/>
  <c r="AN3050" i="33"/>
  <c r="AP2178" i="33"/>
  <c r="AN3190" i="33"/>
  <c r="AT3190" i="33" s="1"/>
  <c r="AN166" i="33"/>
  <c r="AN1915" i="33"/>
  <c r="AQ2307" i="33"/>
  <c r="AQ2154" i="33"/>
  <c r="AQ1407" i="33"/>
  <c r="AN420" i="33"/>
  <c r="AN2134" i="33"/>
  <c r="AT2134" i="33" s="1"/>
  <c r="AQ654" i="33"/>
  <c r="AO2531" i="33"/>
  <c r="AO1662" i="33"/>
  <c r="AQ809" i="33"/>
  <c r="AO2987" i="33"/>
  <c r="AU2987" i="33" s="1"/>
  <c r="AN2672" i="33"/>
  <c r="AN370" i="33"/>
  <c r="AQ1495" i="33"/>
  <c r="AP1901" i="33"/>
  <c r="AV1901" i="33" s="1"/>
  <c r="AQ911" i="33"/>
  <c r="AP94" i="33"/>
  <c r="AQ3158" i="33"/>
  <c r="AP3074" i="33"/>
  <c r="AQ2941" i="33"/>
  <c r="AP1765" i="33"/>
  <c r="AQ2803" i="33"/>
  <c r="AP905" i="33"/>
  <c r="AQ243" i="33"/>
  <c r="AN74" i="33"/>
  <c r="AO1960" i="33"/>
  <c r="AU1960" i="33" s="1"/>
  <c r="AQ2421" i="33"/>
  <c r="AO2133" i="33"/>
  <c r="AU2133" i="33" s="1"/>
  <c r="AO2352" i="33"/>
  <c r="AO1475" i="33"/>
  <c r="AO1923" i="33"/>
  <c r="AU1923" i="33" s="1"/>
  <c r="AO2190" i="33"/>
  <c r="AN2148" i="33"/>
  <c r="AO2307" i="33"/>
  <c r="AP1420" i="33"/>
  <c r="AP1880" i="33"/>
  <c r="AV1880" i="33" s="1"/>
  <c r="AN2526" i="33"/>
  <c r="AN2154" i="33"/>
  <c r="AP1407" i="33"/>
  <c r="AQ2846" i="33"/>
  <c r="AP1848" i="33"/>
  <c r="AQ1372" i="33"/>
  <c r="AP2940" i="33"/>
  <c r="AQ97" i="33"/>
  <c r="AP294" i="33"/>
  <c r="AQ1200" i="33"/>
  <c r="AN1901" i="33"/>
  <c r="AT1901" i="33" s="1"/>
  <c r="AO94" i="33"/>
  <c r="AQ2134" i="33"/>
  <c r="AO654" i="33"/>
  <c r="AP1442" i="33"/>
  <c r="AV1442" i="33" s="1"/>
  <c r="AQ890" i="33"/>
  <c r="AN2987" i="33"/>
  <c r="AN2555" i="33"/>
  <c r="AN2652" i="33"/>
  <c r="AT2652" i="33" s="1"/>
  <c r="AQ3074" i="33"/>
  <c r="AO2603" i="33"/>
  <c r="AP284" i="33"/>
  <c r="AQ1604" i="33"/>
  <c r="AO2672" i="33"/>
  <c r="AP1007" i="33"/>
  <c r="AP2221" i="33"/>
  <c r="AN1810" i="33"/>
  <c r="AO550" i="33"/>
  <c r="AO691" i="33"/>
  <c r="AO1357" i="33"/>
  <c r="AO104" i="33"/>
  <c r="AP2443" i="33"/>
  <c r="AP2941" i="33"/>
  <c r="AO2602" i="33"/>
  <c r="AN2402" i="33"/>
  <c r="AN3104" i="33"/>
  <c r="AN425" i="33"/>
  <c r="AO2328" i="33"/>
  <c r="AO1365" i="33"/>
  <c r="AQ1216" i="33"/>
  <c r="AQ1030" i="33"/>
  <c r="AN91" i="33"/>
  <c r="AQ183" i="33"/>
  <c r="AN3107" i="33"/>
  <c r="AQ2294" i="33"/>
  <c r="AN1847" i="33"/>
  <c r="AP417" i="33"/>
  <c r="AQ370" i="33"/>
  <c r="AN2162" i="33"/>
  <c r="AN1220" i="33"/>
  <c r="AP1579" i="33"/>
  <c r="AN334" i="33"/>
  <c r="AT334" i="33" s="1"/>
  <c r="AO152" i="33"/>
  <c r="AQ3218" i="33"/>
  <c r="AO1325" i="33"/>
  <c r="AQ227" i="33"/>
  <c r="AO1042" i="33"/>
  <c r="AQ1366" i="33"/>
  <c r="AO473" i="33"/>
  <c r="AP723" i="33"/>
  <c r="AN2139" i="33"/>
  <c r="AQ3043" i="33"/>
  <c r="AN32" i="33"/>
  <c r="AO1082" i="33"/>
  <c r="AP3160" i="33"/>
  <c r="AO1583" i="33"/>
  <c r="AP3043" i="33"/>
  <c r="AN2982" i="33"/>
  <c r="AN164" i="33"/>
  <c r="AN1141" i="33"/>
  <c r="AT1141" i="33" s="1"/>
  <c r="AP658" i="33"/>
  <c r="AP247" i="33"/>
  <c r="AO1257" i="33"/>
  <c r="AN995" i="33"/>
  <c r="AN681" i="33"/>
  <c r="AQ235" i="33"/>
  <c r="AO1397" i="33"/>
  <c r="AU1397" i="33" s="1"/>
  <c r="AQ1892" i="33"/>
  <c r="AP2486" i="33"/>
  <c r="AO1452" i="33"/>
  <c r="AN2107" i="33"/>
  <c r="AO774" i="33"/>
  <c r="AO2414" i="33"/>
  <c r="AQ2527" i="33"/>
  <c r="AO2532" i="33"/>
  <c r="AN2627" i="33"/>
  <c r="AP1052" i="33"/>
  <c r="AV1052" i="33" s="1"/>
  <c r="AO543" i="33"/>
  <c r="AO3054" i="33"/>
  <c r="AQ60" i="33"/>
  <c r="AQ1694" i="33"/>
  <c r="AP1628" i="33"/>
  <c r="AP2276" i="33"/>
  <c r="AP2409" i="33"/>
  <c r="AN1113" i="33"/>
  <c r="AT1113" i="33" s="1"/>
  <c r="AQ2083" i="33"/>
  <c r="AQ2446" i="33"/>
  <c r="AQ402" i="33"/>
  <c r="AN2373" i="33"/>
  <c r="AP1162" i="33"/>
  <c r="AV1162" i="33" s="1"/>
  <c r="AQ2444" i="33"/>
  <c r="AQ1119" i="33"/>
  <c r="AN3077" i="33"/>
  <c r="AT3077" i="33" s="1"/>
  <c r="AP2705" i="33"/>
  <c r="AV2705" i="33" s="1"/>
  <c r="AQ1369" i="33"/>
  <c r="AO2155" i="33"/>
  <c r="AO2992" i="33"/>
  <c r="AO1102" i="33"/>
  <c r="AO2501" i="33"/>
  <c r="AN2909" i="33"/>
  <c r="AN872" i="33"/>
  <c r="AO2016" i="33"/>
  <c r="AQ2251" i="33"/>
  <c r="AO3120" i="33"/>
  <c r="AN1468" i="33"/>
  <c r="AP2561" i="33"/>
  <c r="AQ2259" i="33"/>
  <c r="AQ1205" i="33"/>
  <c r="AO1716" i="33"/>
  <c r="AQ2283" i="33"/>
  <c r="AN152" i="33"/>
  <c r="AP1485" i="33"/>
  <c r="AV1485" i="33" s="1"/>
  <c r="AQ2551" i="33"/>
  <c r="AO1541" i="33"/>
  <c r="AO13" i="33"/>
  <c r="AO329" i="33"/>
  <c r="AP1738" i="33"/>
  <c r="AN2792" i="33"/>
  <c r="AO1347" i="33"/>
  <c r="AP1009" i="33"/>
  <c r="AP92" i="33"/>
  <c r="AO432" i="33"/>
  <c r="AP2764" i="33"/>
  <c r="AQ426" i="33"/>
  <c r="AO3151" i="33"/>
  <c r="AU3151" i="33" s="1"/>
  <c r="AP607" i="33"/>
  <c r="AO96" i="33"/>
  <c r="AN2886" i="33"/>
  <c r="AT2886" i="33" s="1"/>
  <c r="AP2355" i="33"/>
  <c r="AP989" i="33"/>
  <c r="AV989" i="33" s="1"/>
  <c r="AN2774" i="33"/>
  <c r="AP2769" i="33"/>
  <c r="AN2609" i="33"/>
  <c r="AP1432" i="33"/>
  <c r="AO335" i="33"/>
  <c r="AP84" i="33"/>
  <c r="AV84" i="33" s="1"/>
  <c r="AQ2079" i="33"/>
  <c r="AP1031" i="33"/>
  <c r="AP1970" i="33"/>
  <c r="AV1970" i="33" s="1"/>
  <c r="AN1541" i="33"/>
  <c r="AO627" i="33"/>
  <c r="AQ39" i="33"/>
  <c r="AN13" i="33"/>
  <c r="AP2853" i="33"/>
  <c r="AN2671" i="33"/>
  <c r="AO2805" i="33"/>
  <c r="AN3143" i="33"/>
  <c r="AT3143" i="33" s="1"/>
  <c r="AN2670" i="33"/>
  <c r="AT2670" i="33" s="1"/>
  <c r="AN1538" i="33"/>
  <c r="AT1538" i="33" s="1"/>
  <c r="AO1918" i="33"/>
  <c r="AU1918" i="33" s="1"/>
  <c r="AO936" i="33"/>
  <c r="AO278" i="33"/>
  <c r="AN2514" i="33"/>
  <c r="AO2087" i="33"/>
  <c r="AU2087" i="33" s="1"/>
  <c r="AO1362" i="33"/>
  <c r="AO1836" i="33"/>
  <c r="AU1836" i="33" s="1"/>
  <c r="AN1247" i="33"/>
  <c r="AN1554" i="33"/>
  <c r="AN182" i="33"/>
  <c r="AT182" i="33" s="1"/>
  <c r="AO2908" i="33"/>
  <c r="AP2481" i="33"/>
  <c r="AP1157" i="33"/>
  <c r="AN904" i="33"/>
  <c r="AN1947" i="33"/>
  <c r="AT1947" i="33" s="1"/>
  <c r="AQ44" i="33"/>
  <c r="AN2628" i="33"/>
  <c r="AO658" i="33"/>
  <c r="AQ247" i="33"/>
  <c r="AP548" i="33"/>
  <c r="AO2030" i="33"/>
  <c r="AO1942" i="33"/>
  <c r="AQ1135" i="33"/>
  <c r="AN2222" i="33"/>
  <c r="AN1906" i="33"/>
  <c r="AP210" i="33"/>
  <c r="AO681" i="33"/>
  <c r="AN1889" i="33"/>
  <c r="AT1889" i="33" s="1"/>
  <c r="AP2386" i="33"/>
  <c r="AQ2234" i="33"/>
  <c r="AO2152" i="33"/>
  <c r="AO3186" i="33"/>
  <c r="AN2042" i="33"/>
  <c r="AT2042" i="33" s="1"/>
  <c r="AP1916" i="33"/>
  <c r="AO701" i="33"/>
  <c r="AQ1571" i="33"/>
  <c r="AP480" i="33"/>
  <c r="AQ2204" i="33"/>
  <c r="AP2100" i="33"/>
  <c r="AV2100" i="33" s="1"/>
  <c r="AO525" i="33"/>
  <c r="AQ2184" i="33"/>
  <c r="AP1092" i="33"/>
  <c r="AN45" i="33"/>
  <c r="AP931" i="33"/>
  <c r="AQ2623" i="33"/>
  <c r="AP2650" i="33"/>
  <c r="AQ1783" i="33"/>
  <c r="AQ2923" i="33"/>
  <c r="AO2738" i="33"/>
  <c r="AO1232" i="33"/>
  <c r="AN562" i="33"/>
  <c r="AP42" i="33"/>
  <c r="AQ1913" i="33"/>
  <c r="AQ3203" i="33"/>
  <c r="AQ2798" i="33"/>
  <c r="AN1802" i="33"/>
  <c r="AP944" i="33"/>
  <c r="AP2382" i="33"/>
  <c r="AO258" i="33"/>
  <c r="AN1496" i="33"/>
  <c r="AT1496" i="33" s="1"/>
  <c r="AQ1194" i="33"/>
  <c r="AN242" i="33"/>
  <c r="AT242" i="33" s="1"/>
  <c r="AP1324" i="33"/>
  <c r="AQ2086" i="33"/>
  <c r="AO837" i="33"/>
  <c r="AO722" i="33"/>
  <c r="AQ2024" i="33"/>
  <c r="AN845" i="33"/>
  <c r="AN3227" i="33"/>
  <c r="AQ2478" i="33"/>
  <c r="AN1763" i="33"/>
  <c r="AO1858" i="33"/>
  <c r="AU1858" i="33" s="1"/>
  <c r="AO552" i="33"/>
  <c r="AP3122" i="33"/>
  <c r="AP1126" i="33"/>
  <c r="AV1126" i="33" s="1"/>
  <c r="AP3247" i="33"/>
  <c r="AP956" i="33"/>
  <c r="AQ1545" i="33"/>
  <c r="AQ300" i="33"/>
  <c r="AN1476" i="33"/>
  <c r="AQ1798" i="33"/>
  <c r="AN928" i="33"/>
  <c r="AP2106" i="33"/>
  <c r="AV2106" i="33" s="1"/>
  <c r="AP1772" i="33"/>
  <c r="AQ2818" i="33"/>
  <c r="AQ2515" i="33"/>
  <c r="AN2437" i="33"/>
  <c r="AQ3145" i="33"/>
  <c r="AO1023" i="33"/>
  <c r="AN589" i="33"/>
  <c r="AT589" i="33" s="1"/>
  <c r="AQ1130" i="33"/>
  <c r="AP388" i="33"/>
  <c r="AO223" i="33"/>
  <c r="AQ2339" i="33"/>
  <c r="AO1959" i="33"/>
  <c r="AN394" i="33"/>
  <c r="AN1065" i="33"/>
  <c r="AQ2483" i="33"/>
  <c r="AO2080" i="33"/>
  <c r="AQ1409" i="33"/>
  <c r="AN1108" i="33"/>
  <c r="AO1153" i="33"/>
  <c r="AO1425" i="33"/>
  <c r="AP2415" i="33"/>
  <c r="AN2585" i="33"/>
  <c r="AO945" i="33"/>
  <c r="AN2141" i="33"/>
  <c r="AN633" i="33"/>
  <c r="AN1101" i="33"/>
  <c r="AT1101" i="33" s="1"/>
  <c r="AO508" i="33"/>
  <c r="AO2108" i="33"/>
  <c r="AP2778" i="33"/>
  <c r="AP1887" i="33"/>
  <c r="AP2687" i="33"/>
  <c r="AP2593" i="33"/>
  <c r="AN719" i="33"/>
  <c r="AO1251" i="33"/>
  <c r="AO1203" i="33"/>
  <c r="AQ2048" i="33"/>
  <c r="AP3214" i="33"/>
  <c r="AP2517" i="33"/>
  <c r="AV2517" i="33" s="1"/>
  <c r="AQ899" i="33"/>
  <c r="AN994" i="33"/>
  <c r="AN858" i="33"/>
  <c r="AT858" i="33" s="1"/>
  <c r="AO2244" i="33"/>
  <c r="AO201" i="33"/>
  <c r="AP1093" i="33"/>
  <c r="AP812" i="33"/>
  <c r="AQ2658" i="33"/>
  <c r="AN1778" i="33"/>
  <c r="AT1778" i="33" s="1"/>
  <c r="AQ2694" i="33"/>
  <c r="AO2891" i="33"/>
  <c r="AN2638" i="33"/>
  <c r="AQ167" i="33"/>
  <c r="AQ1071" i="33"/>
  <c r="AO1139" i="33"/>
  <c r="AN1955" i="33"/>
  <c r="AN1290" i="33"/>
  <c r="AO1355" i="33"/>
  <c r="AQ2601" i="33"/>
  <c r="AP1223" i="33"/>
  <c r="AO1079" i="33"/>
  <c r="AU1079" i="33" s="1"/>
  <c r="AN2551" i="33"/>
  <c r="AO185" i="33"/>
  <c r="AP2228" i="33"/>
  <c r="AO1575" i="33"/>
  <c r="AP1477" i="33"/>
  <c r="AV1477" i="33" s="1"/>
  <c r="AO807" i="33"/>
  <c r="AO2596" i="33"/>
  <c r="AN2647" i="33"/>
  <c r="AN1277" i="33"/>
  <c r="AP2363" i="33"/>
  <c r="AN1720" i="33"/>
  <c r="AQ345" i="33"/>
  <c r="AO2874" i="33"/>
  <c r="AN2449" i="33"/>
  <c r="AQ2440" i="33"/>
  <c r="AR2440" i="33" s="1"/>
  <c r="AS2440" i="33" s="1"/>
  <c r="AQ119" i="33"/>
  <c r="AQ2072" i="33"/>
  <c r="AO1961" i="33"/>
  <c r="AP1499" i="33"/>
  <c r="AQ2673" i="33"/>
  <c r="AN1576" i="33"/>
  <c r="AQ2850" i="33"/>
  <c r="AN2540" i="33"/>
  <c r="AP635" i="33"/>
  <c r="AV635" i="33" s="1"/>
  <c r="AO2172" i="33"/>
  <c r="AN782" i="33"/>
  <c r="AT782" i="33" s="1"/>
  <c r="AO2926" i="33"/>
  <c r="AP315" i="33"/>
  <c r="AN614" i="33"/>
  <c r="AQ2330" i="33"/>
  <c r="AN3026" i="33"/>
  <c r="AQ2368" i="33"/>
  <c r="AO916" i="33"/>
  <c r="AP2292" i="33"/>
  <c r="AV2292" i="33" s="1"/>
  <c r="AN2374" i="33"/>
  <c r="AT2374" i="33" s="1"/>
  <c r="AO2998" i="33"/>
  <c r="AQ1255" i="33"/>
  <c r="AQ2056" i="33"/>
  <c r="AQ1806" i="33"/>
  <c r="AO2201" i="33"/>
  <c r="AO289" i="33"/>
  <c r="AO1805" i="33"/>
  <c r="AN2007" i="33"/>
  <c r="AP2398" i="33"/>
  <c r="AO2685" i="33"/>
  <c r="AU2685" i="33" s="1"/>
  <c r="AP1003" i="33"/>
  <c r="AQ2191" i="33"/>
  <c r="AQ435" i="33"/>
  <c r="AQ540" i="33"/>
  <c r="AQ2347" i="33"/>
  <c r="AO1454" i="33"/>
  <c r="AU1454" i="33" s="1"/>
  <c r="AN866" i="33"/>
  <c r="AQ443" i="33"/>
  <c r="AO836" i="33"/>
  <c r="AU836" i="33" s="1"/>
  <c r="AO184" i="33"/>
  <c r="AN3117" i="33"/>
  <c r="AT3117" i="33" s="1"/>
  <c r="AN513" i="33"/>
  <c r="AQ1501" i="33"/>
  <c r="AP1484" i="33"/>
  <c r="AP2215" i="33"/>
  <c r="AQ1720" i="33"/>
  <c r="AN1431" i="33"/>
  <c r="AT1431" i="33" s="1"/>
  <c r="AP892" i="33"/>
  <c r="AQ2049" i="33"/>
  <c r="AQ122" i="33"/>
  <c r="AQ1383" i="33"/>
  <c r="AP599" i="33"/>
  <c r="AV599" i="33" s="1"/>
  <c r="AN2696" i="33"/>
  <c r="AQ3231" i="33"/>
  <c r="AO2943" i="33"/>
  <c r="AO1705" i="33"/>
  <c r="AO1318" i="33"/>
  <c r="AP1679" i="33"/>
  <c r="AO2449" i="33"/>
  <c r="AN1189" i="33"/>
  <c r="AT1189" i="33" s="1"/>
  <c r="AO1218" i="33"/>
  <c r="AN3113" i="33"/>
  <c r="AN873" i="33"/>
  <c r="AQ2384" i="33"/>
  <c r="AO2236" i="33"/>
  <c r="AO1261" i="33"/>
  <c r="AQ2371" i="33"/>
  <c r="AQ356" i="33"/>
  <c r="AQ77" i="33"/>
  <c r="AN2936" i="33"/>
  <c r="AT2936" i="33" s="1"/>
  <c r="AQ2967" i="33"/>
  <c r="AP640" i="33"/>
  <c r="AQ1943" i="33"/>
  <c r="AQ465" i="33"/>
  <c r="AN1731" i="33"/>
  <c r="AP1790" i="33"/>
  <c r="AO1240" i="33"/>
  <c r="AO642" i="33"/>
  <c r="AU642" i="33" s="1"/>
  <c r="AN1018" i="33"/>
  <c r="AP2937" i="33"/>
  <c r="AV2937" i="33" s="1"/>
  <c r="AP535" i="33"/>
  <c r="AP3029" i="33"/>
  <c r="AN2166" i="33"/>
  <c r="AT2166" i="33" s="1"/>
  <c r="AO2213" i="33"/>
  <c r="AP561" i="33"/>
  <c r="AP2327" i="33"/>
  <c r="AV2327" i="33" s="1"/>
  <c r="AO1533" i="33"/>
  <c r="AN970" i="33"/>
  <c r="AO823" i="33"/>
  <c r="AO1386" i="33"/>
  <c r="AN1903" i="33"/>
  <c r="AQ830" i="33"/>
  <c r="AQ603" i="33"/>
  <c r="AO2482" i="33"/>
  <c r="AN874" i="33"/>
  <c r="AP2187" i="33"/>
  <c r="AO1909" i="33"/>
  <c r="AO158" i="33"/>
  <c r="AP534" i="33"/>
  <c r="AP1623" i="33"/>
  <c r="AQ78" i="33"/>
  <c r="AP1406" i="33"/>
  <c r="AV1406" i="33" s="1"/>
  <c r="AN397" i="33"/>
  <c r="AN1962" i="33"/>
  <c r="AN849" i="33"/>
  <c r="AO1616" i="33"/>
  <c r="AP406" i="33"/>
  <c r="AO153" i="33"/>
  <c r="AN903" i="33"/>
  <c r="AO1400" i="33"/>
  <c r="AQ3021" i="33"/>
  <c r="AQ2462" i="33"/>
  <c r="AN2693" i="33"/>
  <c r="AP1749" i="33"/>
  <c r="AP1839" i="33"/>
  <c r="AP2316" i="33"/>
  <c r="AN584" i="33"/>
  <c r="AP2793" i="33"/>
  <c r="AV2793" i="33" s="1"/>
  <c r="AN1353" i="33"/>
  <c r="AQ395" i="33"/>
  <c r="AN746" i="33"/>
  <c r="AN2825" i="33"/>
  <c r="AN3150" i="33"/>
  <c r="AT3150" i="33" s="1"/>
  <c r="AP2830" i="33"/>
  <c r="AQ204" i="33"/>
  <c r="AP609" i="33"/>
  <c r="AO3118" i="33"/>
  <c r="AU3118" i="33" s="1"/>
  <c r="AO1799" i="33"/>
  <c r="AN1896" i="33"/>
  <c r="AQ1978" i="33"/>
  <c r="AP1237" i="33"/>
  <c r="AN211" i="33"/>
  <c r="AP1224" i="33"/>
  <c r="AP192" i="33"/>
  <c r="AP330" i="33"/>
  <c r="AO639" i="33"/>
  <c r="AN1703" i="33"/>
  <c r="AN1061" i="33"/>
  <c r="AN2919" i="33"/>
  <c r="AQ662" i="33"/>
  <c r="AO1384" i="33"/>
  <c r="AN3106" i="33"/>
  <c r="AQ1986" i="33"/>
  <c r="AO613" i="33"/>
  <c r="AO648" i="33"/>
  <c r="AP3173" i="33"/>
  <c r="AP679" i="33"/>
  <c r="AV679" i="33" s="1"/>
  <c r="AN2414" i="33"/>
  <c r="AP2532" i="33"/>
  <c r="AO2627" i="33"/>
  <c r="AP543" i="33"/>
  <c r="AP3054" i="33"/>
  <c r="AP60" i="33"/>
  <c r="AO1628" i="33"/>
  <c r="AP1675" i="33"/>
  <c r="AQ2276" i="33"/>
  <c r="AQ992" i="33"/>
  <c r="AP2278" i="33"/>
  <c r="AV2278" i="33" s="1"/>
  <c r="AQ2227" i="33"/>
  <c r="AP1113" i="33"/>
  <c r="AO2083" i="33"/>
  <c r="AQ151" i="33"/>
  <c r="AO1926" i="33"/>
  <c r="AP1405" i="33"/>
  <c r="AN2446" i="33"/>
  <c r="AP402" i="33"/>
  <c r="AN1162" i="33"/>
  <c r="AN2444" i="33"/>
  <c r="AP2834" i="33"/>
  <c r="AV2834" i="33" s="1"/>
  <c r="AO1770" i="33"/>
  <c r="AO2511" i="33"/>
  <c r="AN538" i="33"/>
  <c r="AN1102" i="33"/>
  <c r="AP2909" i="33"/>
  <c r="AP872" i="33"/>
  <c r="AP2485" i="33"/>
  <c r="AQ2321" i="33"/>
  <c r="AN2338" i="33"/>
  <c r="AN2908" i="33"/>
  <c r="AQ823" i="33"/>
  <c r="AN542" i="33"/>
  <c r="AP44" i="33"/>
  <c r="AQ2676" i="33"/>
  <c r="AP1783" i="33"/>
  <c r="AN548" i="33"/>
  <c r="AT548" i="33" s="1"/>
  <c r="AO995" i="33"/>
  <c r="AP643" i="33"/>
  <c r="AP2233" i="33"/>
  <c r="AP1906" i="33"/>
  <c r="AP1909" i="33"/>
  <c r="AQ681" i="33"/>
  <c r="AN2573" i="33"/>
  <c r="AT2573" i="33" s="1"/>
  <c r="AN2923" i="33"/>
  <c r="AQ843" i="33"/>
  <c r="AN2579" i="33"/>
  <c r="AT2579" i="33" s="1"/>
  <c r="AN1027" i="33"/>
  <c r="AQ1704" i="33"/>
  <c r="AO477" i="33"/>
  <c r="AP1479" i="33"/>
  <c r="AQ88" i="33"/>
  <c r="AP2612" i="33"/>
  <c r="AV2612" i="33" s="1"/>
  <c r="AP2152" i="33"/>
  <c r="AP1761" i="33"/>
  <c r="AP1103" i="33"/>
  <c r="AP3186" i="33"/>
  <c r="AP2385" i="33"/>
  <c r="AP828" i="33"/>
  <c r="AV828" i="33" s="1"/>
  <c r="AP2756" i="33"/>
  <c r="AV2756" i="33" s="1"/>
  <c r="AP2042" i="33"/>
  <c r="AO1916" i="33"/>
  <c r="AN701" i="33"/>
  <c r="AT701" i="33" s="1"/>
  <c r="AP869" i="33"/>
  <c r="AP119" i="33"/>
  <c r="AN480" i="33"/>
  <c r="AN1438" i="33"/>
  <c r="AO2592" i="33"/>
  <c r="AP1232" i="33"/>
  <c r="AN1154" i="33"/>
  <c r="AT1154" i="33" s="1"/>
  <c r="AN2064" i="33"/>
  <c r="AN730" i="33"/>
  <c r="AO2416" i="33"/>
  <c r="AN3052" i="33"/>
  <c r="AO2733" i="33"/>
  <c r="AP910" i="33"/>
  <c r="AP1802" i="33"/>
  <c r="AQ2656" i="33"/>
  <c r="AP1466" i="33"/>
  <c r="AO2484" i="33"/>
  <c r="AP2946" i="33"/>
  <c r="AN944" i="33"/>
  <c r="AP3055" i="33"/>
  <c r="AV3055" i="33" s="1"/>
  <c r="AP1599" i="33"/>
  <c r="AN722" i="33"/>
  <c r="AO2024" i="33"/>
  <c r="AU2024" i="33" s="1"/>
  <c r="AN2960" i="33"/>
  <c r="AO845" i="33"/>
  <c r="AP2745" i="33"/>
  <c r="AN517" i="33"/>
  <c r="AP3227" i="33"/>
  <c r="AO2749" i="33"/>
  <c r="AN1301" i="33"/>
  <c r="AT1301" i="33" s="1"/>
  <c r="AO1410" i="33"/>
  <c r="AP3155" i="33"/>
  <c r="AN1905" i="33"/>
  <c r="AQ2354" i="33"/>
  <c r="AQ3212" i="33"/>
  <c r="AO2400" i="33"/>
  <c r="AU2400" i="33" s="1"/>
  <c r="AO2318" i="33"/>
  <c r="AO3122" i="33"/>
  <c r="AO917" i="33"/>
  <c r="AO2228" i="33"/>
  <c r="AO1126" i="33"/>
  <c r="AN301" i="33"/>
  <c r="AT301" i="33" s="1"/>
  <c r="AQ1973" i="33"/>
  <c r="AO676" i="33"/>
  <c r="AP3260" i="33"/>
  <c r="AO1476" i="33"/>
  <c r="AN265" i="33"/>
  <c r="AT265" i="33" s="1"/>
  <c r="AN306" i="33"/>
  <c r="AP1023" i="33"/>
  <c r="AN2674" i="33"/>
  <c r="AT2674" i="33" s="1"/>
  <c r="AP1244" i="33"/>
  <c r="AO2376" i="33"/>
  <c r="AN261" i="33"/>
  <c r="AQ223" i="33"/>
  <c r="AN2339" i="33"/>
  <c r="AP1437" i="33"/>
  <c r="AO557" i="33"/>
  <c r="AP2483" i="33"/>
  <c r="AP2035" i="33"/>
  <c r="AN3234" i="33"/>
  <c r="AQ2687" i="33"/>
  <c r="AO1413" i="33"/>
  <c r="AU1413" i="33" s="1"/>
  <c r="AQ720" i="33"/>
  <c r="AQ719" i="33"/>
  <c r="AP693" i="33"/>
  <c r="AN1752" i="33"/>
  <c r="AT1752" i="33" s="1"/>
  <c r="AP899" i="33"/>
  <c r="AP1891" i="33"/>
  <c r="AO994" i="33"/>
  <c r="AQ821" i="33"/>
  <c r="AN1035" i="33"/>
  <c r="AT1035" i="33" s="1"/>
  <c r="AQ2244" i="33"/>
  <c r="AP3220" i="33"/>
  <c r="AV3220" i="33" s="1"/>
  <c r="AQ199" i="33"/>
  <c r="AO354" i="33"/>
  <c r="AQ2821" i="33"/>
  <c r="AQ2576" i="33"/>
  <c r="AN646" i="33"/>
  <c r="AT646" i="33" s="1"/>
  <c r="AN2905" i="33"/>
  <c r="AO2179" i="33"/>
  <c r="AO1008" i="33"/>
  <c r="AN2017" i="33"/>
  <c r="AT2017" i="33" s="1"/>
  <c r="AP1778" i="33"/>
  <c r="AP2694" i="33"/>
  <c r="AP2552" i="33"/>
  <c r="AV2552" i="33" s="1"/>
  <c r="AP3212" i="33"/>
  <c r="AP167" i="33"/>
  <c r="AO652" i="33"/>
  <c r="AO2012" i="33"/>
  <c r="AN2275" i="33"/>
  <c r="AQ3169" i="33"/>
  <c r="AO1109" i="33"/>
  <c r="AQ2146" i="33"/>
  <c r="AP2618" i="33"/>
  <c r="AN945" i="33"/>
  <c r="AN1443" i="33"/>
  <c r="AT1443" i="33" s="1"/>
  <c r="AN368" i="33"/>
  <c r="AQ2141" i="33"/>
  <c r="AO2878" i="33"/>
  <c r="AN508" i="33"/>
  <c r="AQ1822" i="33"/>
  <c r="AQ1592" i="33"/>
  <c r="AO907" i="33"/>
  <c r="AP2838" i="33"/>
  <c r="AO1199" i="33"/>
  <c r="AU1199" i="33" s="1"/>
  <c r="AP3005" i="33"/>
  <c r="AN2040" i="33"/>
  <c r="AT2040" i="33" s="1"/>
  <c r="AP1818" i="33"/>
  <c r="AQ2315" i="33"/>
  <c r="AQ1336" i="33"/>
  <c r="AO1938" i="33"/>
  <c r="AQ1586" i="33"/>
  <c r="AP2967" i="33"/>
  <c r="AO2649" i="33"/>
  <c r="AQ2955" i="33"/>
  <c r="AN2390" i="33"/>
  <c r="AQ1330" i="33"/>
  <c r="AQ2558" i="33"/>
  <c r="AQ1450" i="33"/>
  <c r="AN1505" i="33"/>
  <c r="AP2724" i="33"/>
  <c r="AV2724" i="33" s="1"/>
  <c r="AP1245" i="33"/>
  <c r="AO1248" i="33"/>
  <c r="AP2417" i="33"/>
  <c r="AV2417" i="33" s="1"/>
  <c r="AN789" i="33"/>
  <c r="AT789" i="33" s="1"/>
  <c r="AN2820" i="33"/>
  <c r="AQ1904" i="33"/>
  <c r="AN355" i="33"/>
  <c r="AN2021" i="33"/>
  <c r="AN1921" i="33"/>
  <c r="AO2396" i="33"/>
  <c r="AU2396" i="33" s="1"/>
  <c r="AQ224" i="33"/>
  <c r="AN1315" i="33"/>
  <c r="AP3014" i="33"/>
  <c r="AQ2664" i="33"/>
  <c r="AP670" i="33"/>
  <c r="AP2488" i="33"/>
  <c r="AV2488" i="33" s="1"/>
  <c r="AP2638" i="33"/>
  <c r="AO1795" i="33"/>
  <c r="AO48" i="33"/>
  <c r="AP481" i="33"/>
  <c r="AP2558" i="33"/>
  <c r="AQ2872" i="33"/>
  <c r="AP2629" i="33"/>
  <c r="AN1399" i="33"/>
  <c r="AN2119" i="33"/>
  <c r="AN1543" i="33"/>
  <c r="AP1612" i="33"/>
  <c r="AN792" i="33"/>
  <c r="AP2905" i="33"/>
  <c r="AP2146" i="33"/>
  <c r="AP266" i="33"/>
  <c r="AO759" i="33"/>
  <c r="AP289" i="33"/>
  <c r="AN2164" i="33"/>
  <c r="AT2164" i="33" s="1"/>
  <c r="AN73" i="33"/>
  <c r="AT73" i="33" s="1"/>
  <c r="AQ212" i="33"/>
  <c r="AP2296" i="33"/>
  <c r="AN933" i="33"/>
  <c r="AT933" i="33" s="1"/>
  <c r="AO310" i="33"/>
  <c r="AP689" i="33"/>
  <c r="AQ1731" i="33"/>
  <c r="AQ1790" i="33"/>
  <c r="AN761" i="33"/>
  <c r="AP129" i="33"/>
  <c r="AP2238" i="33"/>
  <c r="AQ2582" i="33"/>
  <c r="AO628" i="33"/>
  <c r="AO687" i="33"/>
  <c r="AU687" i="33" s="1"/>
  <c r="AQ2787" i="33"/>
  <c r="AR2787" i="33" s="1"/>
  <c r="AS2787" i="33" s="1"/>
  <c r="AP1169" i="33"/>
  <c r="AV1169" i="33" s="1"/>
  <c r="AQ1825" i="33"/>
  <c r="AP1998" i="33"/>
  <c r="AP602" i="33"/>
  <c r="AQ1281" i="33"/>
  <c r="AN2642" i="33"/>
  <c r="AT2642" i="33" s="1"/>
  <c r="AQ1231" i="33"/>
  <c r="AP130" i="33"/>
  <c r="AP176" i="33"/>
  <c r="AQ1164" i="33"/>
  <c r="AQ782" i="33"/>
  <c r="AN315" i="33"/>
  <c r="AQ1096" i="33"/>
  <c r="AO2330" i="33"/>
  <c r="AQ3026" i="33"/>
  <c r="AQ964" i="33"/>
  <c r="AN1278" i="33"/>
  <c r="AO2292" i="33"/>
  <c r="AN1311" i="33"/>
  <c r="AO2056" i="33"/>
  <c r="AN1974" i="33"/>
  <c r="AP2201" i="33"/>
  <c r="AQ289" i="33"/>
  <c r="AQ2007" i="33"/>
  <c r="AO2398" i="33"/>
  <c r="AO2191" i="33"/>
  <c r="AQ1104" i="33"/>
  <c r="AQ1269" i="33"/>
  <c r="AP2667" i="33"/>
  <c r="AV2667" i="33" s="1"/>
  <c r="AO866" i="33"/>
  <c r="AP2641" i="33"/>
  <c r="AN660" i="33"/>
  <c r="AT660" i="33" s="1"/>
  <c r="AP1501" i="33"/>
  <c r="AN1537" i="33"/>
  <c r="AT1537" i="33" s="1"/>
  <c r="AO1720" i="33"/>
  <c r="AU1720" i="33" s="1"/>
  <c r="AQ2102" i="33"/>
  <c r="AQ892" i="33"/>
  <c r="AN2049" i="33"/>
  <c r="AN1064" i="33"/>
  <c r="AT1064" i="33" s="1"/>
  <c r="AQ2761" i="33"/>
  <c r="AO2268" i="33"/>
  <c r="AQ3257" i="33"/>
  <c r="AO1206" i="33"/>
  <c r="AU1206" i="33" s="1"/>
  <c r="AN598" i="33"/>
  <c r="AT598" i="33" s="1"/>
  <c r="AQ2696" i="33"/>
  <c r="AP2557" i="33"/>
  <c r="AV2557" i="33" s="1"/>
  <c r="AN2009" i="33"/>
  <c r="AT2009" i="33" s="1"/>
  <c r="AQ3194" i="33"/>
  <c r="AQ2069" i="33"/>
  <c r="AP728" i="33"/>
  <c r="AN2536" i="33"/>
  <c r="AT2536" i="33" s="1"/>
  <c r="AP592" i="33"/>
  <c r="AV592" i="33" s="1"/>
  <c r="AP1321" i="33"/>
  <c r="AV1321" i="33" s="1"/>
  <c r="AO2408" i="33"/>
  <c r="AU2408" i="33" s="1"/>
  <c r="AN391" i="33"/>
  <c r="AT391" i="33" s="1"/>
  <c r="AO1679" i="33"/>
  <c r="AO1013" i="33"/>
  <c r="AO3113" i="33"/>
  <c r="AP889" i="33"/>
  <c r="AO2384" i="33"/>
  <c r="AQ1796" i="33"/>
  <c r="AQ2236" i="33"/>
  <c r="AO3171" i="33"/>
  <c r="AP859" i="33"/>
  <c r="AP77" i="33"/>
  <c r="AN3097" i="33"/>
  <c r="AQ1630" i="33"/>
  <c r="AP1943" i="33"/>
  <c r="AP465" i="33"/>
  <c r="AO1731" i="33"/>
  <c r="AO1790" i="33"/>
  <c r="AN1240" i="33"/>
  <c r="AN642" i="33"/>
  <c r="AO1018" i="33"/>
  <c r="AQ535" i="33"/>
  <c r="AN3029" i="33"/>
  <c r="AO2365" i="33"/>
  <c r="AU2365" i="33" s="1"/>
  <c r="AO3176" i="33"/>
  <c r="AP1782" i="33"/>
  <c r="AQ2033" i="33"/>
  <c r="AN600" i="33"/>
  <c r="AT600" i="33" s="1"/>
  <c r="AN3056" i="33"/>
  <c r="AN2604" i="33"/>
  <c r="AT2604" i="33" s="1"/>
  <c r="AP3040" i="33"/>
  <c r="AV3040" i="33" s="1"/>
  <c r="AQ2196" i="33"/>
  <c r="AN1642" i="33"/>
  <c r="AN1100" i="33"/>
  <c r="AT1100" i="33" s="1"/>
  <c r="AO2258" i="33"/>
  <c r="AQ2125" i="33"/>
  <c r="AN318" i="33"/>
  <c r="AN925" i="33"/>
  <c r="AN1516" i="33"/>
  <c r="AT1516" i="33" s="1"/>
  <c r="AN159" i="33"/>
  <c r="AT159" i="33" s="1"/>
  <c r="AQ2566" i="33"/>
  <c r="AP819" i="33"/>
  <c r="AQ986" i="33"/>
  <c r="AN1312" i="33"/>
  <c r="AQ1699" i="33"/>
  <c r="AQ3140" i="33"/>
  <c r="AQ2187" i="33"/>
  <c r="AN38" i="33"/>
  <c r="AO1265" i="33"/>
  <c r="AO3160" i="33"/>
  <c r="AQ1583" i="33"/>
  <c r="AP3223" i="33"/>
  <c r="AO1406" i="33"/>
  <c r="AP397" i="33"/>
  <c r="AN377" i="33"/>
  <c r="AQ1962" i="33"/>
  <c r="AP2092" i="33"/>
  <c r="AQ2914" i="33"/>
  <c r="AP1567" i="33"/>
  <c r="AQ849" i="33"/>
  <c r="AQ1127" i="33"/>
  <c r="AP287" i="33"/>
  <c r="AO975" i="33"/>
  <c r="AN2795" i="33"/>
  <c r="AO623" i="33"/>
  <c r="AO406" i="33"/>
  <c r="AN2935" i="33"/>
  <c r="AQ1258" i="33"/>
  <c r="AO2789" i="33"/>
  <c r="AU2789" i="33" s="1"/>
  <c r="AQ1217" i="33"/>
  <c r="AP688" i="33"/>
  <c r="AV688" i="33" s="1"/>
  <c r="AQ1982" i="33"/>
  <c r="AN3021" i="33"/>
  <c r="AO1614" i="33"/>
  <c r="AQ1827" i="33"/>
  <c r="AQ2311" i="33"/>
  <c r="AO2462" i="33"/>
  <c r="AU2462" i="33" s="1"/>
  <c r="AO1259" i="33"/>
  <c r="AU1259" i="33" s="1"/>
  <c r="AP1940" i="33"/>
  <c r="AV1940" i="33" s="1"/>
  <c r="AQ1404" i="33"/>
  <c r="AO584" i="33"/>
  <c r="AQ1353" i="33"/>
  <c r="AP2520" i="33"/>
  <c r="AP746" i="33"/>
  <c r="AQ2825" i="33"/>
  <c r="AN609" i="33"/>
  <c r="AN3217" i="33"/>
  <c r="AP3244" i="33"/>
  <c r="AQ547" i="33"/>
  <c r="AP2753" i="33"/>
  <c r="AN1081" i="33"/>
  <c r="AP3228" i="33"/>
  <c r="AQ278" i="33"/>
  <c r="AN1224" i="33"/>
  <c r="AP639" i="33"/>
  <c r="AV639" i="33" s="1"/>
  <c r="AQ1844" i="33"/>
  <c r="AQ1703" i="33"/>
  <c r="AO1084" i="33"/>
  <c r="AU1084" i="33" s="1"/>
  <c r="AP2550" i="33"/>
  <c r="AQ43" i="33"/>
  <c r="AP1700" i="33"/>
  <c r="AV1700" i="33" s="1"/>
  <c r="AN1426" i="33"/>
  <c r="AN662" i="33"/>
  <c r="AP1387" i="33"/>
  <c r="AO3106" i="33"/>
  <c r="AN1986" i="33"/>
  <c r="AQ613" i="33"/>
  <c r="AP648" i="33"/>
  <c r="AQ3173" i="33"/>
  <c r="AP1745" i="33"/>
  <c r="AP1866" i="33"/>
  <c r="AV1866" i="33" s="1"/>
  <c r="AN2759" i="33"/>
  <c r="AT2759" i="33" s="1"/>
  <c r="AO2107" i="33"/>
  <c r="AQ2414" i="33"/>
  <c r="AN2527" i="33"/>
  <c r="AQ2627" i="33"/>
  <c r="AN1052" i="33"/>
  <c r="AN60" i="33"/>
  <c r="AQ1628" i="33"/>
  <c r="AQ2849" i="33"/>
  <c r="AO1675" i="33"/>
  <c r="AN2276" i="33"/>
  <c r="AN1287" i="33"/>
  <c r="AP2083" i="33"/>
  <c r="AN151" i="33"/>
  <c r="AN1926" i="33"/>
  <c r="AO1405" i="33"/>
  <c r="AN402" i="33"/>
  <c r="AO2771" i="33"/>
  <c r="AO2444" i="33"/>
  <c r="AU2444" i="33" s="1"/>
  <c r="AO2840" i="33"/>
  <c r="AQ1642" i="33"/>
  <c r="AN2155" i="33"/>
  <c r="AQ1770" i="33"/>
  <c r="AN2511" i="33"/>
  <c r="AN2539" i="33"/>
  <c r="AT2539" i="33" s="1"/>
  <c r="AQ538" i="33"/>
  <c r="AO1912" i="33"/>
  <c r="AQ2524" i="33"/>
  <c r="AQ458" i="33"/>
  <c r="AQ1338" i="33"/>
  <c r="AO2321" i="33"/>
  <c r="AU2321" i="33" s="1"/>
  <c r="AO2259" i="33"/>
  <c r="AQ906" i="33"/>
  <c r="AO1972" i="33"/>
  <c r="AN44" i="33"/>
  <c r="AQ2628" i="33"/>
  <c r="AN2676" i="33"/>
  <c r="AT2676" i="33" s="1"/>
  <c r="AQ1141" i="33"/>
  <c r="AQ2233" i="33"/>
  <c r="AP1135" i="33"/>
  <c r="AQ1265" i="33"/>
  <c r="AQ2222" i="33"/>
  <c r="AO1906" i="33"/>
  <c r="AN1909" i="33"/>
  <c r="AT1909" i="33" s="1"/>
  <c r="AQ210" i="33"/>
  <c r="AP681" i="33"/>
  <c r="AP1889" i="33"/>
  <c r="AN2386" i="33"/>
  <c r="AN1032" i="33"/>
  <c r="AT1032" i="33" s="1"/>
  <c r="AN649" i="33"/>
  <c r="AT649" i="33" s="1"/>
  <c r="AP1776" i="33"/>
  <c r="AN296" i="33"/>
  <c r="AQ1027" i="33"/>
  <c r="AN2234" i="33"/>
  <c r="AT2234" i="33" s="1"/>
  <c r="AO2001" i="33"/>
  <c r="AN1573" i="33"/>
  <c r="AT1573" i="33" s="1"/>
  <c r="AN2152" i="33"/>
  <c r="AP2703" i="33"/>
  <c r="AN1761" i="33"/>
  <c r="AT1761" i="33" s="1"/>
  <c r="AP362" i="33"/>
  <c r="AN3186" i="33"/>
  <c r="AQ2385" i="33"/>
  <c r="AQ2885" i="33"/>
  <c r="AQ1916" i="33"/>
  <c r="AP483" i="33"/>
  <c r="AV483" i="33" s="1"/>
  <c r="AQ408" i="33"/>
  <c r="AN2592" i="33"/>
  <c r="AT2592" i="33" s="1"/>
  <c r="AQ730" i="33"/>
  <c r="AQ562" i="33"/>
  <c r="AO42" i="33"/>
  <c r="AN2416" i="33"/>
  <c r="AQ3052" i="33"/>
  <c r="AO1802" i="33"/>
  <c r="AO2656" i="33"/>
  <c r="AN1466" i="33"/>
  <c r="AT1466" i="33" s="1"/>
  <c r="AQ2062" i="33"/>
  <c r="AQ2946" i="33"/>
  <c r="AQ258" i="33"/>
  <c r="AO2848" i="33"/>
  <c r="AN2490" i="33"/>
  <c r="AP1496" i="33"/>
  <c r="AV1496" i="33" s="1"/>
  <c r="AQ178" i="33"/>
  <c r="AO460" i="33"/>
  <c r="AU460" i="33" s="1"/>
  <c r="AO2068" i="33"/>
  <c r="AQ242" i="33"/>
  <c r="AO2744" i="33"/>
  <c r="AQ1324" i="33"/>
  <c r="AO8" i="33"/>
  <c r="AQ1032" i="33"/>
  <c r="AQ2741" i="33"/>
  <c r="AP845" i="33"/>
  <c r="AQ2767" i="33"/>
  <c r="AQ1776" i="33"/>
  <c r="AP3154" i="33"/>
  <c r="AO517" i="33"/>
  <c r="AQ3227" i="33"/>
  <c r="AO1228" i="33"/>
  <c r="AN2478" i="33"/>
  <c r="AQ2749" i="33"/>
  <c r="AO850" i="33"/>
  <c r="AO2127" i="33"/>
  <c r="AN177" i="33"/>
  <c r="AP1690" i="33"/>
  <c r="AP2562" i="33"/>
  <c r="AO2833" i="33"/>
  <c r="AP2354" i="33"/>
  <c r="AO949" i="33"/>
  <c r="AP2461" i="33"/>
  <c r="AO2005" i="33"/>
  <c r="AN2089" i="33"/>
  <c r="AT2089" i="33" s="1"/>
  <c r="AP552" i="33"/>
  <c r="AQ2318" i="33"/>
  <c r="AN3122" i="33"/>
  <c r="AN3024" i="33"/>
  <c r="AP37" i="33"/>
  <c r="AO1371" i="33"/>
  <c r="AU1371" i="33" s="1"/>
  <c r="AQ1266" i="33"/>
  <c r="AN3237" i="33"/>
  <c r="AN1841" i="33"/>
  <c r="AP1977" i="33"/>
  <c r="AQ2228" i="33"/>
  <c r="AP2565" i="33"/>
  <c r="AN1126" i="33"/>
  <c r="AN1973" i="33"/>
  <c r="AT1973" i="33" s="1"/>
  <c r="AQ956" i="33"/>
  <c r="AN3080" i="33"/>
  <c r="AT3080" i="33" s="1"/>
  <c r="AN1197" i="33"/>
  <c r="AT1197" i="33" s="1"/>
  <c r="AP1545" i="33"/>
  <c r="AQ876" i="33"/>
  <c r="AQ676" i="33"/>
  <c r="AO1615" i="33"/>
  <c r="AN696" i="33"/>
  <c r="AP265" i="33"/>
  <c r="AO306" i="33"/>
  <c r="AP299" i="33"/>
  <c r="AV299" i="33" s="1"/>
  <c r="AQ2393" i="33"/>
  <c r="AN1023" i="33"/>
  <c r="AQ102" i="33"/>
  <c r="AO261" i="33"/>
  <c r="AO2339" i="33"/>
  <c r="AO1437" i="33"/>
  <c r="AP557" i="33"/>
  <c r="AP394" i="33"/>
  <c r="AP1065" i="33"/>
  <c r="AN2108" i="33"/>
  <c r="AN1887" i="33"/>
  <c r="AT1887" i="33" s="1"/>
  <c r="AQ1413" i="33"/>
  <c r="AP720" i="33"/>
  <c r="AP1950" i="33"/>
  <c r="AV1950" i="33" s="1"/>
  <c r="AQ693" i="33"/>
  <c r="AO3214" i="33"/>
  <c r="AQ786" i="33"/>
  <c r="AO1979" i="33"/>
  <c r="AQ193" i="33"/>
  <c r="AP821" i="33"/>
  <c r="AN3063" i="33"/>
  <c r="AO3284" i="33"/>
  <c r="AP1555" i="33"/>
  <c r="AV1555" i="33" s="1"/>
  <c r="AQ1414" i="33"/>
  <c r="AQ897" i="33"/>
  <c r="AO1921" i="33"/>
  <c r="AP3065" i="33"/>
  <c r="AQ812" i="33"/>
  <c r="AO2658" i="33"/>
  <c r="AP1089" i="33"/>
  <c r="AQ2171" i="33"/>
  <c r="AO2905" i="33"/>
  <c r="AQ162" i="33"/>
  <c r="AP2017" i="33"/>
  <c r="AQ1342" i="33"/>
  <c r="AO167" i="33"/>
  <c r="AU167" i="33" s="1"/>
  <c r="AP652" i="33"/>
  <c r="AV652" i="33" s="1"/>
  <c r="AN2200" i="33"/>
  <c r="AT2200" i="33" s="1"/>
  <c r="AO3169" i="33"/>
  <c r="AP2453" i="33"/>
  <c r="AV2453" i="33" s="1"/>
  <c r="AQ1425" i="33"/>
  <c r="AO2585" i="33"/>
  <c r="AU2585" i="33" s="1"/>
  <c r="AN2522" i="33"/>
  <c r="AT2522" i="33" s="1"/>
  <c r="AN1327" i="33"/>
  <c r="AT1327" i="33" s="1"/>
  <c r="AQ2618" i="33"/>
  <c r="AP945" i="33"/>
  <c r="AP368" i="33"/>
  <c r="AV368" i="33" s="1"/>
  <c r="AP2734" i="33"/>
  <c r="AP2141" i="33"/>
  <c r="AO633" i="33"/>
  <c r="AU633" i="33" s="1"/>
  <c r="AP2272" i="33"/>
  <c r="AP508" i="33"/>
  <c r="AQ2729" i="33"/>
  <c r="AO1473" i="33"/>
  <c r="AQ907" i="33"/>
  <c r="AO2095" i="33"/>
  <c r="AQ2838" i="33"/>
  <c r="AO1103" i="33"/>
  <c r="AQ384" i="33"/>
  <c r="AN1559" i="33"/>
  <c r="AP1021" i="33"/>
  <c r="AV1021" i="33" s="1"/>
  <c r="AN2322" i="33"/>
  <c r="AP2040" i="33"/>
  <c r="AQ1328" i="33"/>
  <c r="AP3232" i="33"/>
  <c r="AN68" i="33"/>
  <c r="AT68" i="33" s="1"/>
  <c r="AN3229" i="33"/>
  <c r="AQ581" i="33"/>
  <c r="AN438" i="33"/>
  <c r="AT438" i="33" s="1"/>
  <c r="AQ1155" i="33"/>
  <c r="AP2919" i="33"/>
  <c r="AN2098" i="33"/>
  <c r="AP3116" i="33"/>
  <c r="AO2390" i="33"/>
  <c r="AP1522" i="33"/>
  <c r="AP2391" i="33"/>
  <c r="AN2260" i="33"/>
  <c r="AN3200" i="33"/>
  <c r="AO1865" i="33"/>
  <c r="AN951" i="33"/>
  <c r="AT951" i="33" s="1"/>
  <c r="AP2465" i="33"/>
  <c r="AN1876" i="33"/>
  <c r="AT1876" i="33" s="1"/>
  <c r="AN2472" i="33"/>
  <c r="AO796" i="33"/>
  <c r="AN3061" i="33"/>
  <c r="AT3061" i="33" s="1"/>
  <c r="AN2346" i="33"/>
  <c r="AT2346" i="33" s="1"/>
  <c r="AN668" i="33"/>
  <c r="AN14" i="33"/>
  <c r="AT14" i="33" s="1"/>
  <c r="AO2760" i="33"/>
  <c r="AP2333" i="33"/>
  <c r="AQ1264" i="33"/>
  <c r="AQ858" i="33"/>
  <c r="AP1921" i="33"/>
  <c r="AP3017" i="33"/>
  <c r="AP1488" i="33"/>
  <c r="AP2821" i="33"/>
  <c r="AP2544" i="33"/>
  <c r="AN1444" i="33"/>
  <c r="AT1444" i="33" s="1"/>
  <c r="AN2427" i="33"/>
  <c r="AT2427" i="33" s="1"/>
  <c r="AQ1354" i="33"/>
  <c r="AP3183" i="33"/>
  <c r="AV3183" i="33" s="1"/>
  <c r="AO1148" i="33"/>
  <c r="AO1381" i="33"/>
  <c r="AO670" i="33"/>
  <c r="AU670" i="33" s="1"/>
  <c r="AQ2932" i="33"/>
  <c r="AP3042" i="33"/>
  <c r="AV3042" i="33" s="1"/>
  <c r="AP1795" i="33"/>
  <c r="AQ958" i="33"/>
  <c r="AO3201" i="33"/>
  <c r="AU3201" i="33" s="1"/>
  <c r="AP713" i="33"/>
  <c r="AQ2090" i="33"/>
  <c r="AO1993" i="33"/>
  <c r="AP2587" i="33"/>
  <c r="AV2587" i="33" s="1"/>
  <c r="AQ396" i="33"/>
  <c r="AQ481" i="33"/>
  <c r="AN1309" i="33"/>
  <c r="AQ1290" i="33"/>
  <c r="AO3097" i="33"/>
  <c r="AO1842" i="33"/>
  <c r="AO1907" i="33"/>
  <c r="AN1637" i="33"/>
  <c r="AT1637" i="33" s="1"/>
  <c r="AN850" i="33"/>
  <c r="AN2521" i="33"/>
  <c r="AT2521" i="33" s="1"/>
  <c r="AP1985" i="33"/>
  <c r="AV1985" i="33" s="1"/>
  <c r="AN246" i="33"/>
  <c r="AT246" i="33" s="1"/>
  <c r="AN836" i="33"/>
  <c r="AQ2335" i="33"/>
  <c r="AO1534" i="33"/>
  <c r="AU1534" i="33" s="1"/>
  <c r="AP332" i="33"/>
  <c r="AN2629" i="33"/>
  <c r="AT2629" i="33" s="1"/>
  <c r="AN364" i="33"/>
  <c r="AT364" i="33" s="1"/>
  <c r="AP3148" i="33"/>
  <c r="AP717" i="33"/>
  <c r="AV717" i="33" s="1"/>
  <c r="AQ1218" i="33"/>
  <c r="AN3260" i="33"/>
  <c r="AN577" i="33"/>
  <c r="AT577" i="33" s="1"/>
  <c r="AQ1356" i="33"/>
  <c r="AP963" i="33"/>
  <c r="AV963" i="33" s="1"/>
  <c r="AQ2057" i="33"/>
  <c r="AN3199" i="33"/>
  <c r="AT3199" i="33" s="1"/>
  <c r="AO134" i="33"/>
  <c r="AN358" i="33"/>
  <c r="AO2456" i="33"/>
  <c r="AU2456" i="33" s="1"/>
  <c r="AQ1050" i="33"/>
  <c r="AO593" i="33"/>
  <c r="AN1281" i="33"/>
  <c r="AT1281" i="33" s="1"/>
  <c r="AN130" i="33"/>
  <c r="AO2540" i="33"/>
  <c r="AP782" i="33"/>
  <c r="AO315" i="33"/>
  <c r="AP877" i="33"/>
  <c r="AQ1417" i="33"/>
  <c r="AO3026" i="33"/>
  <c r="AU3026" i="33" s="1"/>
  <c r="AO1985" i="33"/>
  <c r="AN2292" i="33"/>
  <c r="AP2660" i="33"/>
  <c r="AV2660" i="33" s="1"/>
  <c r="AO2176" i="33"/>
  <c r="AO2897" i="33"/>
  <c r="AN1255" i="33"/>
  <c r="AP1311" i="33"/>
  <c r="AV1311" i="33" s="1"/>
  <c r="AN2746" i="33"/>
  <c r="AO1859" i="33"/>
  <c r="AU1859" i="33" s="1"/>
  <c r="AQ1574" i="33"/>
  <c r="AQ1003" i="33"/>
  <c r="AQ2773" i="33"/>
  <c r="AP2995" i="33"/>
  <c r="AV2995" i="33" s="1"/>
  <c r="AN2347" i="33"/>
  <c r="AT2347" i="33" s="1"/>
  <c r="AP2596" i="33"/>
  <c r="AV2596" i="33" s="1"/>
  <c r="AP184" i="33"/>
  <c r="AO1277" i="33"/>
  <c r="AP2781" i="33"/>
  <c r="AP999" i="33"/>
  <c r="AQ3117" i="33"/>
  <c r="AP660" i="33"/>
  <c r="AV660" i="33" s="1"/>
  <c r="AQ1484" i="33"/>
  <c r="AN2215" i="33"/>
  <c r="AP1537" i="33"/>
  <c r="AO2102" i="33"/>
  <c r="AU2102" i="33" s="1"/>
  <c r="AP1431" i="33"/>
  <c r="AV1431" i="33" s="1"/>
  <c r="AP2049" i="33"/>
  <c r="AO316" i="33"/>
  <c r="AO2761" i="33"/>
  <c r="AO31" i="33"/>
  <c r="AU31" i="33" s="1"/>
  <c r="AQ2847" i="33"/>
  <c r="AP1800" i="33"/>
  <c r="AQ984" i="33"/>
  <c r="AO2696" i="33"/>
  <c r="AP3194" i="33"/>
  <c r="AN996" i="33"/>
  <c r="AT996" i="33" s="1"/>
  <c r="AN2069" i="33"/>
  <c r="AT2069" i="33" s="1"/>
  <c r="AO2843" i="33"/>
  <c r="AN2298" i="33"/>
  <c r="AP260" i="33"/>
  <c r="AP791" i="33"/>
  <c r="AQ1013" i="33"/>
  <c r="AP487" i="33"/>
  <c r="AV487" i="33" s="1"/>
  <c r="AP3113" i="33"/>
  <c r="AO889" i="33"/>
  <c r="AP873" i="33"/>
  <c r="AN2236" i="33"/>
  <c r="AT2236" i="33" s="1"/>
  <c r="AQ885" i="33"/>
  <c r="AN308" i="33"/>
  <c r="AQ3171" i="33"/>
  <c r="AO859" i="33"/>
  <c r="AN356" i="33"/>
  <c r="AN2454" i="33"/>
  <c r="AT2454" i="33" s="1"/>
  <c r="AO77" i="33"/>
  <c r="AO2634" i="33"/>
  <c r="AU2634" i="33" s="1"/>
  <c r="AP3097" i="33"/>
  <c r="AV3097" i="33" s="1"/>
  <c r="AO2270" i="33"/>
  <c r="AO2034" i="33"/>
  <c r="AU2034" i="33" s="1"/>
  <c r="AQ2508" i="33"/>
  <c r="AQ2936" i="33"/>
  <c r="AN640" i="33"/>
  <c r="AT640" i="33" s="1"/>
  <c r="AN1790" i="33"/>
  <c r="AN586" i="33"/>
  <c r="AT586" i="33" s="1"/>
  <c r="AP3000" i="33"/>
  <c r="AN264" i="33"/>
  <c r="AQ2116" i="33"/>
  <c r="AO3152" i="33"/>
  <c r="AN3016" i="33"/>
  <c r="AT3016" i="33" s="1"/>
  <c r="AQ2081" i="33"/>
  <c r="AN1110" i="33"/>
  <c r="AT1110" i="33" s="1"/>
  <c r="AP282" i="33"/>
  <c r="AV282" i="33" s="1"/>
  <c r="AQ881" i="33"/>
  <c r="AQ2954" i="33"/>
  <c r="AQ579" i="33"/>
  <c r="AQ2840" i="33"/>
  <c r="AQ19" i="33"/>
  <c r="AQ2506" i="33"/>
  <c r="AO902" i="33"/>
  <c r="AU902" i="33" s="1"/>
  <c r="AN2485" i="33"/>
  <c r="AT2485" i="33" s="1"/>
  <c r="AN650" i="33"/>
  <c r="AT650" i="33" s="1"/>
  <c r="AN706" i="33"/>
  <c r="AT706" i="33" s="1"/>
  <c r="AN906" i="33"/>
  <c r="AT906" i="33" s="1"/>
  <c r="AQ2713" i="33"/>
  <c r="AP1047" i="33"/>
  <c r="AN2199" i="33"/>
  <c r="AN2474" i="33"/>
  <c r="AO2566" i="33"/>
  <c r="AP1903" i="33"/>
  <c r="AN830" i="33"/>
  <c r="AT830" i="33" s="1"/>
  <c r="AQ884" i="33"/>
  <c r="AO874" i="33"/>
  <c r="AN534" i="33"/>
  <c r="AQ3160" i="33"/>
  <c r="AP1583" i="33"/>
  <c r="AQ1370" i="33"/>
  <c r="AP78" i="33"/>
  <c r="AN1406" i="33"/>
  <c r="AO397" i="33"/>
  <c r="AP377" i="33"/>
  <c r="AP1962" i="33"/>
  <c r="AO2092" i="33"/>
  <c r="AN2914" i="33"/>
  <c r="AO1567" i="33"/>
  <c r="AP849" i="33"/>
  <c r="AP1127" i="33"/>
  <c r="AQ287" i="33"/>
  <c r="AP975" i="33"/>
  <c r="AQ1528" i="33"/>
  <c r="AP2795" i="33"/>
  <c r="AP623" i="33"/>
  <c r="AP1616" i="33"/>
  <c r="AV1616" i="33" s="1"/>
  <c r="AO2935" i="33"/>
  <c r="AU2935" i="33" s="1"/>
  <c r="AP1217" i="33"/>
  <c r="AN153" i="33"/>
  <c r="AQ1728" i="33"/>
  <c r="AP903" i="33"/>
  <c r="AP2459" i="33"/>
  <c r="AN1400" i="33"/>
  <c r="AO3021" i="33"/>
  <c r="AN1614" i="33"/>
  <c r="AT1614" i="33" s="1"/>
  <c r="AP1827" i="33"/>
  <c r="AO2311" i="33"/>
  <c r="AN2462" i="33"/>
  <c r="AQ1749" i="33"/>
  <c r="AO657" i="33"/>
  <c r="AO120" i="33"/>
  <c r="AQ1839" i="33"/>
  <c r="AO2316" i="33"/>
  <c r="AO3177" i="33"/>
  <c r="AU3177" i="33" s="1"/>
  <c r="AO1641" i="33"/>
  <c r="AU1641" i="33" s="1"/>
  <c r="AN1404" i="33"/>
  <c r="AT1404" i="33" s="1"/>
  <c r="AQ584" i="33"/>
  <c r="AO1353" i="33"/>
  <c r="AQ3255" i="33"/>
  <c r="AQ746" i="33"/>
  <c r="AO2825" i="33"/>
  <c r="AQ3150" i="33"/>
  <c r="AQ609" i="33"/>
  <c r="AP2982" i="33"/>
  <c r="AV2982" i="33" s="1"/>
  <c r="AP3070" i="33"/>
  <c r="AN1397" i="33"/>
  <c r="AP547" i="33"/>
  <c r="AN979" i="33"/>
  <c r="AP1945" i="33"/>
  <c r="AV1945" i="33" s="1"/>
  <c r="AO1673" i="33"/>
  <c r="AP278" i="33"/>
  <c r="AQ330" i="33"/>
  <c r="AP2145" i="33"/>
  <c r="AO1703" i="33"/>
  <c r="AU1703" i="33" s="1"/>
  <c r="AQ1652" i="33"/>
  <c r="AP1061" i="33"/>
  <c r="AO1869" i="33"/>
  <c r="AU1869" i="33" s="1"/>
  <c r="AN1497" i="33"/>
  <c r="AT1497" i="33" s="1"/>
  <c r="AO2550" i="33"/>
  <c r="AN1174" i="33"/>
  <c r="AT1174" i="33" s="1"/>
  <c r="AO2291" i="33"/>
  <c r="AN2264" i="33"/>
  <c r="AP1578" i="33"/>
  <c r="AO43" i="33"/>
  <c r="AQ2811" i="33"/>
  <c r="AQ3236" i="33"/>
  <c r="AO1700" i="33"/>
  <c r="AP2420" i="33"/>
  <c r="AP1426" i="33"/>
  <c r="AV1426" i="33" s="1"/>
  <c r="AQ707" i="33"/>
  <c r="AQ1076" i="33"/>
  <c r="AO2407" i="33"/>
  <c r="AN1384" i="33"/>
  <c r="AO1387" i="33"/>
  <c r="AQ3106" i="33"/>
  <c r="AO1986" i="33"/>
  <c r="AN613" i="33"/>
  <c r="AQ3278" i="33"/>
  <c r="AO186" i="33"/>
  <c r="AU186" i="33" s="1"/>
  <c r="AO601" i="33"/>
  <c r="AU601" i="33" s="1"/>
  <c r="AO3173" i="33"/>
  <c r="AP2740" i="33"/>
  <c r="AN1745" i="33"/>
  <c r="AN80" i="33"/>
  <c r="AO249" i="33"/>
  <c r="AQ323" i="33"/>
  <c r="AP3198" i="33"/>
  <c r="AN732" i="33"/>
  <c r="AN1463" i="33"/>
  <c r="AT1463" i="33" s="1"/>
  <c r="AO2912" i="33"/>
  <c r="AP3280" i="33"/>
  <c r="AQ3053" i="33"/>
  <c r="AN957" i="33"/>
  <c r="AQ2471" i="33"/>
  <c r="AO386" i="33"/>
  <c r="AN1536" i="33"/>
  <c r="AN739" i="33"/>
  <c r="AQ2563" i="33"/>
  <c r="AN2320" i="33"/>
  <c r="AN2766" i="33"/>
  <c r="AT2766" i="33" s="1"/>
  <c r="AN109" i="33"/>
  <c r="AQ1570" i="33"/>
  <c r="AQ959" i="33"/>
  <c r="AQ205" i="33"/>
  <c r="AO3051" i="33"/>
  <c r="AO1156" i="33"/>
  <c r="AN788" i="33"/>
  <c r="AT788" i="33" s="1"/>
  <c r="AP1734" i="33"/>
  <c r="AQ716" i="33"/>
  <c r="AQ2254" i="33"/>
  <c r="AQ1159" i="33"/>
  <c r="AQ1797" i="33"/>
  <c r="AO567" i="33"/>
  <c r="AN1181" i="33"/>
  <c r="AQ1739" i="33"/>
  <c r="AQ1577" i="33"/>
  <c r="AN2978" i="33"/>
  <c r="AO2518" i="33"/>
  <c r="AQ1914" i="33"/>
  <c r="AN163" i="33"/>
  <c r="AP1588" i="33"/>
  <c r="AQ604" i="33"/>
  <c r="AN342" i="33"/>
  <c r="AP2110" i="33"/>
  <c r="AP2345" i="33"/>
  <c r="AP3245" i="33"/>
  <c r="AN549" i="33"/>
  <c r="AQ189" i="33"/>
  <c r="AN3207" i="33"/>
  <c r="AP98" i="33"/>
  <c r="AO1568" i="33"/>
  <c r="AN895" i="33"/>
  <c r="AO259" i="33"/>
  <c r="AO2496" i="33"/>
  <c r="AN853" i="33"/>
  <c r="AQ1515" i="33"/>
  <c r="AQ72" i="33"/>
  <c r="AQ3128" i="33"/>
  <c r="AO2499" i="33"/>
  <c r="AP2198" i="33"/>
  <c r="AN404" i="33"/>
  <c r="AQ1899" i="33"/>
  <c r="AQ174" i="33"/>
  <c r="AN2026" i="33"/>
  <c r="AT2026" i="33" s="1"/>
  <c r="AO340" i="33"/>
  <c r="AO1791" i="33"/>
  <c r="AP674" i="33"/>
  <c r="AP138" i="33"/>
  <c r="AO587" i="33"/>
  <c r="AQ2389" i="33"/>
  <c r="AP784" i="33"/>
  <c r="AN2961" i="33"/>
  <c r="AO1657" i="33"/>
  <c r="AP2038" i="33"/>
  <c r="AP2569" i="33"/>
  <c r="AP1238" i="33"/>
  <c r="AO1744" i="33"/>
  <c r="AP3285" i="33"/>
  <c r="AO1933" i="33"/>
  <c r="AU1933" i="33" s="1"/>
  <c r="AO1303" i="33"/>
  <c r="AN65" i="33"/>
  <c r="AT65" i="33" s="1"/>
  <c r="AO2613" i="33"/>
  <c r="AN442" i="33"/>
  <c r="AQ2659" i="33"/>
  <c r="AO2863" i="33"/>
  <c r="AN2377" i="33"/>
  <c r="AP982" i="33"/>
  <c r="AP2439" i="33"/>
  <c r="AP3262" i="33"/>
  <c r="AO2669" i="33"/>
  <c r="AU2669" i="33" s="1"/>
  <c r="AO2708" i="33"/>
  <c r="AN2150" i="33"/>
  <c r="AN960" i="33"/>
  <c r="AN1403" i="33"/>
  <c r="AO2433" i="33"/>
  <c r="AP2156" i="33"/>
  <c r="AN1168" i="33"/>
  <c r="AP594" i="33"/>
  <c r="AO2893" i="33"/>
  <c r="AQ742" i="33"/>
  <c r="AQ870" i="33"/>
  <c r="AO1639" i="33"/>
  <c r="AO1702" i="33"/>
  <c r="AN3220" i="33"/>
  <c r="AT3220" i="33" s="1"/>
  <c r="AN1396" i="33"/>
  <c r="AP382" i="33"/>
  <c r="AP1958" i="33"/>
  <c r="AP1323" i="33"/>
  <c r="AV1323" i="33" s="1"/>
  <c r="AQ2160" i="33"/>
  <c r="AN2611" i="33"/>
  <c r="AQ1395" i="33"/>
  <c r="AP1503" i="33"/>
  <c r="AV1503" i="33" s="1"/>
  <c r="AO50" i="33"/>
  <c r="AO2949" i="33"/>
  <c r="AQ1758" i="33"/>
  <c r="AO2860" i="33"/>
  <c r="AO597" i="33"/>
  <c r="AQ1838" i="33"/>
  <c r="AO776" i="33"/>
  <c r="AP3216" i="33"/>
  <c r="AP281" i="33"/>
  <c r="AP3121" i="33"/>
  <c r="AO2884" i="33"/>
  <c r="AO2121" i="33"/>
  <c r="AQ3039" i="33"/>
  <c r="AO411" i="33"/>
  <c r="AO1852" i="33"/>
  <c r="AN2228" i="33"/>
  <c r="AT2228" i="33" s="1"/>
  <c r="AP1973" i="33"/>
  <c r="AN1545" i="33"/>
  <c r="AT1545" i="33" s="1"/>
  <c r="AP2620" i="33"/>
  <c r="AV2620" i="33" s="1"/>
  <c r="AP676" i="33"/>
  <c r="AQ265" i="33"/>
  <c r="AQ306" i="33"/>
  <c r="AP33" i="33"/>
  <c r="AQ833" i="33"/>
  <c r="AQ2812" i="33"/>
  <c r="AO571" i="33"/>
  <c r="AN1524" i="33"/>
  <c r="AP634" i="33"/>
  <c r="AN2777" i="33"/>
  <c r="AP1446" i="33"/>
  <c r="AP744" i="33"/>
  <c r="AP709" i="33"/>
  <c r="AO993" i="33"/>
  <c r="AN2962" i="33"/>
  <c r="AQ1683" i="33"/>
  <c r="AP2337" i="33"/>
  <c r="AP351" i="33"/>
  <c r="AN2711" i="33"/>
  <c r="AO2934" i="33"/>
  <c r="AQ510" i="33"/>
  <c r="AQ2682" i="33"/>
  <c r="AP2553" i="33"/>
  <c r="AN1085" i="33"/>
  <c r="AQ1787" i="33"/>
  <c r="AQ1562" i="33"/>
  <c r="AP1448" i="33"/>
  <c r="AV1448" i="33" s="1"/>
  <c r="AP374" i="33"/>
  <c r="AQ1629" i="33"/>
  <c r="AQ573" i="33"/>
  <c r="AP2211" i="33"/>
  <c r="AQ1635" i="33"/>
  <c r="AP1115" i="33"/>
  <c r="AN1456" i="33"/>
  <c r="AN2677" i="33"/>
  <c r="AT2677" i="33" s="1"/>
  <c r="AO1830" i="33"/>
  <c r="AP1898" i="33"/>
  <c r="AO2588" i="33"/>
  <c r="AP3023" i="33"/>
  <c r="AQ3032" i="33"/>
  <c r="AP2442" i="33"/>
  <c r="AV2442" i="33" s="1"/>
  <c r="AO2815" i="33"/>
  <c r="AN2581" i="33"/>
  <c r="AP209" i="33"/>
  <c r="AV209" i="33" s="1"/>
  <c r="AO431" i="33"/>
  <c r="AP998" i="33"/>
  <c r="AO79" i="33"/>
  <c r="AQ2704" i="33"/>
  <c r="AN135" i="33"/>
  <c r="AQ2528" i="33"/>
  <c r="AP2124" i="33"/>
  <c r="AV2124" i="33" s="1"/>
  <c r="AN2397" i="33"/>
  <c r="AO2907" i="33"/>
  <c r="AQ671" i="33"/>
  <c r="AN400" i="33"/>
  <c r="AO1091" i="33"/>
  <c r="AU1091" i="33" s="1"/>
  <c r="AP1429" i="33"/>
  <c r="AQ1963" i="33"/>
  <c r="AP1204" i="33"/>
  <c r="AN195" i="33"/>
  <c r="AO1733" i="33"/>
  <c r="AN2146" i="33"/>
  <c r="AT2146" i="33" s="1"/>
  <c r="AP1425" i="33"/>
  <c r="AO2618" i="33"/>
  <c r="AQ945" i="33"/>
  <c r="AO2141" i="33"/>
  <c r="AP2878" i="33"/>
  <c r="AQ508" i="33"/>
  <c r="AP1057" i="33"/>
  <c r="AO312" i="33"/>
  <c r="AP474" i="33"/>
  <c r="AN2577" i="33"/>
  <c r="AN2890" i="33"/>
  <c r="AO471" i="33"/>
  <c r="AN988" i="33"/>
  <c r="AP2752" i="33"/>
  <c r="AP59" i="33"/>
  <c r="AQ1684" i="33"/>
  <c r="AO1063" i="33"/>
  <c r="AP749" i="33"/>
  <c r="AQ1995" i="33"/>
  <c r="AQ2136" i="33"/>
  <c r="AP1062" i="33"/>
  <c r="AQ750" i="33"/>
  <c r="AP2257" i="33"/>
  <c r="AQ453" i="33"/>
  <c r="AP110" i="33"/>
  <c r="AQ1631" i="33"/>
  <c r="AN2412" i="33"/>
  <c r="AP2816" i="33"/>
  <c r="AQ1151" i="33"/>
  <c r="AN3238" i="33"/>
  <c r="AQ1753" i="33"/>
  <c r="AP144" i="33"/>
  <c r="AN1803" i="33"/>
  <c r="AP113" i="33"/>
  <c r="AN125" i="33"/>
  <c r="AT125" i="33" s="1"/>
  <c r="AN1944" i="33"/>
  <c r="AP1636" i="33"/>
  <c r="AO1011" i="33"/>
  <c r="AO490" i="33"/>
  <c r="AU490" i="33" s="1"/>
  <c r="AN529" i="33"/>
  <c r="AQ3084" i="33"/>
  <c r="AP2635" i="33"/>
  <c r="AO2814" i="33"/>
  <c r="AP3133" i="33"/>
  <c r="AV3133" i="33" s="1"/>
  <c r="AO1832" i="33"/>
  <c r="AP1039" i="33"/>
  <c r="AP864" i="33"/>
  <c r="AP1610" i="33"/>
  <c r="AO2078" i="33"/>
  <c r="AP2487" i="33"/>
  <c r="AQ1106" i="33"/>
  <c r="AP2378" i="33"/>
  <c r="AP1176" i="33"/>
  <c r="AV1176" i="33" s="1"/>
  <c r="AP2883" i="33"/>
  <c r="AQ3008" i="33"/>
  <c r="AN3281" i="33"/>
  <c r="AQ221" i="33"/>
  <c r="AQ1509" i="33"/>
  <c r="AP770" i="33"/>
  <c r="AN2589" i="33"/>
  <c r="AP124" i="33"/>
  <c r="AO2911" i="33"/>
  <c r="AO2055" i="33"/>
  <c r="AU2055" i="33" s="1"/>
  <c r="AP1350" i="33"/>
  <c r="AQ2168" i="33"/>
  <c r="AQ236" i="33"/>
  <c r="AO3211" i="33"/>
  <c r="AO2796" i="33"/>
  <c r="AQ2929" i="33"/>
  <c r="AQ267" i="33"/>
  <c r="AN2726" i="33"/>
  <c r="AQ2020" i="33"/>
  <c r="AP2059" i="33"/>
  <c r="AO1309" i="33"/>
  <c r="AP2027" i="33"/>
  <c r="AN1367" i="33"/>
  <c r="AT1367" i="33" s="1"/>
  <c r="AO2434" i="33"/>
  <c r="AP29" i="33"/>
  <c r="AQ3087" i="33"/>
  <c r="AP2653" i="33"/>
  <c r="AQ1345" i="33"/>
  <c r="AP2714" i="33"/>
  <c r="AV2714" i="33" s="1"/>
  <c r="AN2889" i="33"/>
  <c r="AO2894" i="33"/>
  <c r="AO1225" i="33"/>
  <c r="AP307" i="33"/>
  <c r="AV307" i="33" s="1"/>
  <c r="AP1096" i="33"/>
  <c r="AN2925" i="33"/>
  <c r="AT2925" i="33" s="1"/>
  <c r="AQ57" i="33"/>
  <c r="AN2701" i="33"/>
  <c r="AT2701" i="33" s="1"/>
  <c r="AQ861" i="33"/>
  <c r="AN1859" i="33"/>
  <c r="AQ684" i="33"/>
  <c r="AO1806" i="33"/>
  <c r="AO1255" i="33"/>
  <c r="AQ1361" i="33"/>
  <c r="AP2149" i="33"/>
  <c r="AV2149" i="33" s="1"/>
  <c r="AN2621" i="33"/>
  <c r="AQ2642" i="33"/>
  <c r="AO595" i="33"/>
  <c r="AP3164" i="33"/>
  <c r="AP427" i="33"/>
  <c r="AN905" i="33"/>
  <c r="AT905" i="33" s="1"/>
  <c r="AQ1960" i="33"/>
  <c r="AO723" i="33"/>
  <c r="AQ2477" i="33"/>
  <c r="AN810" i="33"/>
  <c r="AP2139" i="33"/>
  <c r="AO2991" i="33"/>
  <c r="AO3101" i="33"/>
  <c r="AO3007" i="33"/>
  <c r="AU3007" i="33" s="1"/>
  <c r="AP3187" i="33"/>
  <c r="AO1928" i="33"/>
  <c r="AQ1589" i="33"/>
  <c r="AO1632" i="33"/>
  <c r="AP106" i="33"/>
  <c r="AQ745" i="33"/>
  <c r="AN2770" i="33"/>
  <c r="AN469" i="33"/>
  <c r="AN913" i="33"/>
  <c r="AP2303" i="33"/>
  <c r="AQ2239" i="33"/>
  <c r="AQ1640" i="33"/>
  <c r="AN255" i="33"/>
  <c r="AN1388" i="33"/>
  <c r="AN467" i="33"/>
  <c r="AT467" i="33" s="1"/>
  <c r="AP1582" i="33"/>
  <c r="AP2983" i="33"/>
  <c r="AN328" i="33"/>
  <c r="AO3092" i="33"/>
  <c r="AP1043" i="33"/>
  <c r="AO2786" i="33"/>
  <c r="AO2780" i="33"/>
  <c r="AQ3073" i="33"/>
  <c r="AP1558" i="33"/>
  <c r="AV1558" i="33" s="1"/>
  <c r="AP1467" i="33"/>
  <c r="AP2632" i="33"/>
  <c r="AO839" i="33"/>
  <c r="AO3219" i="33"/>
  <c r="AO1209" i="33"/>
  <c r="AU1209" i="33" s="1"/>
  <c r="AP12" i="33"/>
  <c r="AQ369" i="33"/>
  <c r="AN2189" i="33"/>
  <c r="AT2189" i="33" s="1"/>
  <c r="AP2118" i="33"/>
  <c r="AQ2723" i="33"/>
  <c r="AP1475" i="33"/>
  <c r="AO1696" i="33"/>
  <c r="AN629" i="33"/>
  <c r="AT629" i="33" s="1"/>
  <c r="AP1112" i="33"/>
  <c r="AV1112" i="33" s="1"/>
  <c r="AO3183" i="33"/>
  <c r="AQ180" i="33"/>
  <c r="AO2876" i="33"/>
  <c r="AO429" i="33"/>
  <c r="AU429" i="33" s="1"/>
  <c r="AP546" i="33"/>
  <c r="AQ2310" i="33"/>
  <c r="AP1681" i="33"/>
  <c r="AV1681" i="33" s="1"/>
  <c r="AO3251" i="33"/>
  <c r="AQ669" i="33"/>
  <c r="AP151" i="33"/>
  <c r="AQ2529" i="33"/>
  <c r="AQ1308" i="33"/>
  <c r="AP1984" i="33"/>
  <c r="AP1912" i="33"/>
  <c r="AQ1972" i="33"/>
  <c r="AQ1853" i="33"/>
  <c r="AN2566" i="33"/>
  <c r="AN819" i="33"/>
  <c r="AT819" i="33" s="1"/>
  <c r="AO603" i="33"/>
  <c r="AO534" i="33"/>
  <c r="AU534" i="33" s="1"/>
  <c r="AN3160" i="33"/>
  <c r="AN1583" i="33"/>
  <c r="AN78" i="33"/>
  <c r="AO377" i="33"/>
  <c r="AO1962" i="33"/>
  <c r="AN2092" i="33"/>
  <c r="AO2914" i="33"/>
  <c r="AQ1567" i="33"/>
  <c r="AO849" i="33"/>
  <c r="AQ1932" i="33"/>
  <c r="AN1127" i="33"/>
  <c r="AT1127" i="33" s="1"/>
  <c r="AO287" i="33"/>
  <c r="AU287" i="33" s="1"/>
  <c r="AN975" i="33"/>
  <c r="AT975" i="33" s="1"/>
  <c r="AO2795" i="33"/>
  <c r="AN406" i="33"/>
  <c r="AQ2789" i="33"/>
  <c r="AP153" i="33"/>
  <c r="AO903" i="33"/>
  <c r="AN688" i="33"/>
  <c r="AP3021" i="33"/>
  <c r="AQ1614" i="33"/>
  <c r="AO1827" i="33"/>
  <c r="AN2311" i="33"/>
  <c r="AQ2693" i="33"/>
  <c r="AN1749" i="33"/>
  <c r="AP118" i="33"/>
  <c r="AO1971" i="33"/>
  <c r="AP1097" i="33"/>
  <c r="AO1940" i="33"/>
  <c r="AP1404" i="33"/>
  <c r="AP584" i="33"/>
  <c r="AP1704" i="33"/>
  <c r="AP3100" i="33"/>
  <c r="AN3192" i="33"/>
  <c r="AP1353" i="33"/>
  <c r="AO746" i="33"/>
  <c r="AP2825" i="33"/>
  <c r="AQ2830" i="33"/>
  <c r="AN204" i="33"/>
  <c r="AO3206" i="33"/>
  <c r="AO609" i="33"/>
  <c r="AQ3070" i="33"/>
  <c r="AQ200" i="33"/>
  <c r="AN1799" i="33"/>
  <c r="AQ1677" i="33"/>
  <c r="AN887" i="33"/>
  <c r="AT887" i="33" s="1"/>
  <c r="AP1896" i="33"/>
  <c r="AN3240" i="33"/>
  <c r="AO547" i="33"/>
  <c r="AO1978" i="33"/>
  <c r="AQ1237" i="33"/>
  <c r="AQ979" i="33"/>
  <c r="AN1945" i="33"/>
  <c r="AT1945" i="33" s="1"/>
  <c r="AP1672" i="33"/>
  <c r="AO3166" i="33"/>
  <c r="AP1673" i="33"/>
  <c r="AO211" i="33"/>
  <c r="AO3047" i="33"/>
  <c r="AN278" i="33"/>
  <c r="AT278" i="33" s="1"/>
  <c r="AO2698" i="33"/>
  <c r="AO1224" i="33"/>
  <c r="AO1061" i="33"/>
  <c r="AN2291" i="33"/>
  <c r="AN43" i="33"/>
  <c r="AO1426" i="33"/>
  <c r="AO662" i="33"/>
  <c r="AN664" i="33"/>
  <c r="AT664" i="33" s="1"/>
  <c r="AO1645" i="33"/>
  <c r="AN2407" i="33"/>
  <c r="AQ1387" i="33"/>
  <c r="AP1986" i="33"/>
  <c r="AP613" i="33"/>
  <c r="AQ648" i="33"/>
  <c r="AN3173" i="33"/>
  <c r="AO1745" i="33"/>
  <c r="AQ1048" i="33"/>
  <c r="AO1678" i="33"/>
  <c r="AU1678" i="33" s="1"/>
  <c r="AO1440" i="33"/>
  <c r="AU1440" i="33" s="1"/>
  <c r="AN323" i="33"/>
  <c r="AN3198" i="33"/>
  <c r="AT3198" i="33" s="1"/>
  <c r="AP732" i="33"/>
  <c r="AO218" i="33"/>
  <c r="AU218" i="33" s="1"/>
  <c r="AO795" i="33"/>
  <c r="AQ2912" i="33"/>
  <c r="AO957" i="33"/>
  <c r="AQ1114" i="33"/>
  <c r="AO2471" i="33"/>
  <c r="AN386" i="33"/>
  <c r="AP1884" i="33"/>
  <c r="AV1884" i="33" s="1"/>
  <c r="AO2563" i="33"/>
  <c r="AP3114" i="33"/>
  <c r="AV3114" i="33" s="1"/>
  <c r="AN1737" i="33"/>
  <c r="AN2436" i="33"/>
  <c r="AT2436" i="33" s="1"/>
  <c r="AN738" i="33"/>
  <c r="AQ109" i="33"/>
  <c r="AO1517" i="33"/>
  <c r="AP1156" i="33"/>
  <c r="AN2468" i="33"/>
  <c r="AT2468" i="33" s="1"/>
  <c r="AO1734" i="33"/>
  <c r="AO1797" i="33"/>
  <c r="AQ1181" i="33"/>
  <c r="AO1736" i="33"/>
  <c r="AQ2978" i="33"/>
  <c r="AQ1856" i="33"/>
  <c r="AQ1588" i="33"/>
  <c r="AN2110" i="33"/>
  <c r="AQ3058" i="33"/>
  <c r="AO2122" i="33"/>
  <c r="AN189" i="33"/>
  <c r="AP3279" i="33"/>
  <c r="AV3279" i="33" s="1"/>
  <c r="AP1668" i="33"/>
  <c r="AO172" i="33"/>
  <c r="AQ2005" i="33"/>
  <c r="AO875" i="33"/>
  <c r="AQ824" i="33"/>
  <c r="AP1658" i="33"/>
  <c r="AV1658" i="33" s="1"/>
  <c r="AP2138" i="33"/>
  <c r="AQ259" i="33"/>
  <c r="AN1873" i="33"/>
  <c r="AO2410" i="33"/>
  <c r="AN1682" i="33"/>
  <c r="AQ675" i="33"/>
  <c r="AN1316" i="33"/>
  <c r="AQ2499" i="33"/>
  <c r="AN2198" i="33"/>
  <c r="AO2769" i="33"/>
  <c r="AN340" i="33"/>
  <c r="AP1791" i="33"/>
  <c r="AO674" i="33"/>
  <c r="AQ1538" i="33"/>
  <c r="AP587" i="33"/>
  <c r="AN2389" i="33"/>
  <c r="AQ2360" i="33"/>
  <c r="AQ2784" i="33"/>
  <c r="AQ784" i="33"/>
  <c r="AO1965" i="33"/>
  <c r="AU1965" i="33" s="1"/>
  <c r="AN2678" i="33"/>
  <c r="AN2120" i="33"/>
  <c r="AT2120" i="33" s="1"/>
  <c r="AQ708" i="33"/>
  <c r="AN846" i="33"/>
  <c r="AQ2547" i="33"/>
  <c r="AP1514" i="33"/>
  <c r="AO2569" i="33"/>
  <c r="AO1238" i="33"/>
  <c r="AN2008" i="33"/>
  <c r="AN1122" i="33"/>
  <c r="AQ3285" i="33"/>
  <c r="AQ1303" i="33"/>
  <c r="AP2785" i="33"/>
  <c r="AO521" i="33"/>
  <c r="AO931" i="33"/>
  <c r="AO2754" i="33"/>
  <c r="AP651" i="33"/>
  <c r="AV651" i="33" s="1"/>
  <c r="AQ2613" i="33"/>
  <c r="AP337" i="33"/>
  <c r="AP1080" i="33"/>
  <c r="AV1080" i="33" s="1"/>
  <c r="AN2863" i="33"/>
  <c r="AP2377" i="33"/>
  <c r="AN973" i="33"/>
  <c r="AQ3262" i="33"/>
  <c r="AQ2669" i="33"/>
  <c r="AO2010" i="33"/>
  <c r="AQ2403" i="33"/>
  <c r="AO960" i="33"/>
  <c r="AN2699" i="33"/>
  <c r="AN2917" i="33"/>
  <c r="AN1544" i="33"/>
  <c r="AT1544" i="33" s="1"/>
  <c r="AO594" i="33"/>
  <c r="AQ2893" i="33"/>
  <c r="AN1941" i="33"/>
  <c r="AT1941" i="33" s="1"/>
  <c r="AN1702" i="33"/>
  <c r="AO268" i="33"/>
  <c r="AO1396" i="33"/>
  <c r="AN382" i="33"/>
  <c r="AN1323" i="33"/>
  <c r="AO848" i="33"/>
  <c r="AO357" i="33"/>
  <c r="AP1395" i="33"/>
  <c r="AQ50" i="33"/>
  <c r="AN1809" i="33"/>
  <c r="AN537" i="33"/>
  <c r="AO3210" i="33"/>
  <c r="AN740" i="33"/>
  <c r="AO1298" i="33"/>
  <c r="AP776" i="33"/>
  <c r="AP322" i="33"/>
  <c r="AN1659" i="33"/>
  <c r="AT1659" i="33" s="1"/>
  <c r="AN1098" i="33"/>
  <c r="AO23" i="33"/>
  <c r="AP1881" i="33"/>
  <c r="AP2953" i="33"/>
  <c r="AP2121" i="33"/>
  <c r="AN1638" i="33"/>
  <c r="AT1638" i="33" s="1"/>
  <c r="AQ1394" i="33"/>
  <c r="AP411" i="33"/>
  <c r="AO1464" i="33"/>
  <c r="AP1852" i="33"/>
  <c r="AN3126" i="33"/>
  <c r="AQ187" i="33"/>
  <c r="AP3156" i="33"/>
  <c r="AP1661" i="33"/>
  <c r="AN150" i="33"/>
  <c r="AT150" i="33" s="1"/>
  <c r="AQ1250" i="33"/>
  <c r="AR1250" i="33" s="1"/>
  <c r="AS1250" i="33" s="1"/>
  <c r="AQ33" i="33"/>
  <c r="AP833" i="33"/>
  <c r="AQ2591" i="33"/>
  <c r="AQ571" i="33"/>
  <c r="AN2624" i="33"/>
  <c r="AP1524" i="33"/>
  <c r="AO1446" i="33"/>
  <c r="AO744" i="33"/>
  <c r="AQ1920" i="33"/>
  <c r="AN3102" i="33"/>
  <c r="AO709" i="33"/>
  <c r="AQ993" i="33"/>
  <c r="AQ1581" i="33"/>
  <c r="AO1378" i="33"/>
  <c r="AO1622" i="33"/>
  <c r="AN1058" i="33"/>
  <c r="AQ563" i="33"/>
  <c r="AQ2337" i="33"/>
  <c r="AN351" i="33"/>
  <c r="AN2590" i="33"/>
  <c r="AT2590" i="33" s="1"/>
  <c r="AN2934" i="33"/>
  <c r="AP510" i="33"/>
  <c r="AO2553" i="33"/>
  <c r="AP2226" i="33"/>
  <c r="AN1787" i="33"/>
  <c r="AP2586" i="33"/>
  <c r="AV2586" i="33" s="1"/>
  <c r="AN2877" i="33"/>
  <c r="AP2545" i="33"/>
  <c r="AV2545" i="33" s="1"/>
  <c r="AO2123" i="33"/>
  <c r="AN1691" i="33"/>
  <c r="AQ22" i="33"/>
  <c r="AQ374" i="33"/>
  <c r="AP413" i="33"/>
  <c r="AP573" i="33"/>
  <c r="AQ2074" i="33"/>
  <c r="AQ2211" i="33"/>
  <c r="AN2841" i="33"/>
  <c r="AT2841" i="33" s="1"/>
  <c r="AQ3141" i="33"/>
  <c r="AN1635" i="33"/>
  <c r="AT1635" i="33" s="1"/>
  <c r="AP2362" i="33"/>
  <c r="AV2362" i="33" s="1"/>
  <c r="AN141" i="33"/>
  <c r="AT141" i="33" s="1"/>
  <c r="AO1774" i="33"/>
  <c r="AN514" i="33"/>
  <c r="AT514" i="33" s="1"/>
  <c r="AP241" i="33"/>
  <c r="AP3032" i="33"/>
  <c r="AO1234" i="33"/>
  <c r="AU1234" i="33" s="1"/>
  <c r="AN7" i="33"/>
  <c r="AT7" i="33" s="1"/>
  <c r="AN1792" i="33"/>
  <c r="AP99" i="33"/>
  <c r="AN2815" i="33"/>
  <c r="AQ2581" i="33"/>
  <c r="AN431" i="33"/>
  <c r="AN3161" i="33"/>
  <c r="AP1729" i="33"/>
  <c r="AO1584" i="33"/>
  <c r="AO135" i="33"/>
  <c r="AP498" i="33"/>
  <c r="AO2528" i="33"/>
  <c r="AN1563" i="33"/>
  <c r="AQ2397" i="33"/>
  <c r="AP2907" i="33"/>
  <c r="AO671" i="33"/>
  <c r="AO2597" i="33"/>
  <c r="AQ1561" i="33"/>
  <c r="AP2530" i="33"/>
  <c r="AO3094" i="33"/>
  <c r="AQ2510" i="33"/>
  <c r="AO2073" i="33"/>
  <c r="AO1204" i="33"/>
  <c r="AN2930" i="33"/>
  <c r="AQ712" i="33"/>
  <c r="AN506" i="33"/>
  <c r="AT506" i="33" s="1"/>
  <c r="AO2495" i="33"/>
  <c r="AN703" i="33"/>
  <c r="AO27" i="33"/>
  <c r="AN1057" i="33"/>
  <c r="AO3045" i="33"/>
  <c r="AP446" i="33"/>
  <c r="AP2497" i="33"/>
  <c r="AV2497" i="33" s="1"/>
  <c r="AO1989" i="33"/>
  <c r="AU1989" i="33" s="1"/>
  <c r="AN83" i="33"/>
  <c r="AN724" i="33"/>
  <c r="AP81" i="33"/>
  <c r="AQ198" i="33"/>
  <c r="AO1708" i="33"/>
  <c r="AN686" i="33"/>
  <c r="AN3098" i="33"/>
  <c r="AQ1063" i="33"/>
  <c r="AP46" i="33"/>
  <c r="AO1502" i="33"/>
  <c r="AP2542" i="33"/>
  <c r="AQ2331" i="33"/>
  <c r="AO1062" i="33"/>
  <c r="AN2358" i="33"/>
  <c r="AQ2816" i="33"/>
  <c r="AO1195" i="33"/>
  <c r="AU1195" i="33" s="1"/>
  <c r="AP1408" i="33"/>
  <c r="AP58" i="33"/>
  <c r="AO2492" i="33"/>
  <c r="AQ1877" i="33"/>
  <c r="AP3238" i="33"/>
  <c r="AQ144" i="33"/>
  <c r="AO1290" i="33"/>
  <c r="AP983" i="33"/>
  <c r="AQ1803" i="33"/>
  <c r="AP1618" i="33"/>
  <c r="AQ125" i="33"/>
  <c r="AQ1817" i="33"/>
  <c r="AO1944" i="33"/>
  <c r="AN2594" i="33"/>
  <c r="AN327" i="33"/>
  <c r="AN915" i="33"/>
  <c r="AN831" i="33"/>
  <c r="AO934" i="33"/>
  <c r="AQ1263" i="33"/>
  <c r="AO1045" i="33"/>
  <c r="AN2182" i="33"/>
  <c r="AT2182" i="33" s="1"/>
  <c r="AN2871" i="33"/>
  <c r="AQ1411" i="33"/>
  <c r="AN1355" i="33"/>
  <c r="AT1355" i="33" s="1"/>
  <c r="AO2341" i="33"/>
  <c r="AN2054" i="33"/>
  <c r="AN389" i="33"/>
  <c r="AT389" i="33" s="1"/>
  <c r="AQ1722" i="33"/>
  <c r="AQ2336" i="33"/>
  <c r="AN221" i="33"/>
  <c r="AN3235" i="33"/>
  <c r="AQ1931" i="33"/>
  <c r="AQ2209" i="33"/>
  <c r="AP2762" i="33"/>
  <c r="AN3275" i="33"/>
  <c r="AO1243" i="33"/>
  <c r="AU1243" i="33" s="1"/>
  <c r="AN924" i="33"/>
  <c r="AQ444" i="33"/>
  <c r="AO2168" i="33"/>
  <c r="AO921" i="33"/>
  <c r="AP2663" i="33"/>
  <c r="AV2663" i="33" s="1"/>
  <c r="AO1850" i="33"/>
  <c r="AN2625" i="33"/>
  <c r="AQ3180" i="33"/>
  <c r="AQ1840" i="33"/>
  <c r="AN1547" i="33"/>
  <c r="AO626" i="33"/>
  <c r="AQ2216" i="33"/>
  <c r="AP3015" i="33"/>
  <c r="AN488" i="33"/>
  <c r="AO414" i="33"/>
  <c r="AP2651" i="33"/>
  <c r="AP1228" i="33"/>
  <c r="AO1952" i="33"/>
  <c r="AO2039" i="33"/>
  <c r="AQ1531" i="33"/>
  <c r="AP916" i="33"/>
  <c r="AP1038" i="33"/>
  <c r="AN3006" i="33"/>
  <c r="AT3006" i="33" s="1"/>
  <c r="AP28" i="33"/>
  <c r="AV28" i="33" s="1"/>
  <c r="AN680" i="33"/>
  <c r="AT680" i="33" s="1"/>
  <c r="AQ718" i="33"/>
  <c r="AQ2690" i="33"/>
  <c r="AR2690" i="33" s="1"/>
  <c r="AS2690" i="33" s="1"/>
  <c r="AQ512" i="33"/>
  <c r="AN826" i="33"/>
  <c r="AT826" i="33" s="1"/>
  <c r="AO825" i="33"/>
  <c r="AO857" i="33"/>
  <c r="AU857" i="33" s="1"/>
  <c r="AO1033" i="33"/>
  <c r="AU1033" i="33" s="1"/>
  <c r="AO882" i="33"/>
  <c r="AU882" i="33" s="1"/>
  <c r="AN2220" i="33"/>
  <c r="AT2220" i="33" s="1"/>
  <c r="AQ1805" i="33"/>
  <c r="AN1513" i="33"/>
  <c r="AT1513" i="33" s="1"/>
  <c r="AQ2781" i="33"/>
  <c r="AO2343" i="33"/>
  <c r="AU2343" i="33" s="1"/>
  <c r="AN1687" i="33"/>
  <c r="AT1687" i="33" s="1"/>
  <c r="AQ865" i="33"/>
  <c r="AR865" i="33" s="1"/>
  <c r="AS865" i="33" s="1"/>
  <c r="AP1471" i="33"/>
  <c r="AN1697" i="33"/>
  <c r="AQ1576" i="33"/>
  <c r="AP667" i="33"/>
  <c r="AP134" i="33"/>
  <c r="AP358" i="33"/>
  <c r="AQ213" i="33"/>
  <c r="AO2051" i="33"/>
  <c r="AQ593" i="33"/>
  <c r="AO1998" i="33"/>
  <c r="AN602" i="33"/>
  <c r="AT602" i="33" s="1"/>
  <c r="AP2822" i="33"/>
  <c r="AP2535" i="33"/>
  <c r="AP233" i="33"/>
  <c r="AO3139" i="33"/>
  <c r="AO3224" i="33"/>
  <c r="AQ1121" i="33"/>
  <c r="AQ737" i="33"/>
  <c r="AQ2076" i="33"/>
  <c r="AO3253" i="33"/>
  <c r="AO2313" i="33"/>
  <c r="AU2313" i="33" s="1"/>
  <c r="AN2731" i="33"/>
  <c r="AO955" i="33"/>
  <c r="AN1988" i="33"/>
  <c r="AT1988" i="33" s="1"/>
  <c r="AP1286" i="33"/>
  <c r="AQ1665" i="33"/>
  <c r="AQ2202" i="33"/>
  <c r="AN1109" i="33"/>
  <c r="AT1109" i="33" s="1"/>
  <c r="AP1022" i="33"/>
  <c r="AV1022" i="33" s="1"/>
  <c r="AQ190" i="33"/>
  <c r="AQ2269" i="33"/>
  <c r="AP41" i="33"/>
  <c r="AV41" i="33" s="1"/>
  <c r="AQ2873" i="33"/>
  <c r="AQ1895" i="33"/>
  <c r="AQ3009" i="33"/>
  <c r="AP484" i="33"/>
  <c r="AN1964" i="33"/>
  <c r="AO1383" i="33"/>
  <c r="AP112" i="33"/>
  <c r="AP1981" i="33"/>
  <c r="AO2668" i="33"/>
  <c r="AP1748" i="33"/>
  <c r="AO3138" i="33"/>
  <c r="AP1777" i="33"/>
  <c r="AV1777" i="33" s="1"/>
  <c r="AN2557" i="33"/>
  <c r="AT2557" i="33" s="1"/>
  <c r="AQ61" i="33"/>
  <c r="AP2943" i="33"/>
  <c r="AP1551" i="33"/>
  <c r="AO409" i="33"/>
  <c r="AP216" i="33"/>
  <c r="AO1335" i="33"/>
  <c r="AU1335" i="33" s="1"/>
  <c r="AN3085" i="33"/>
  <c r="AN101" i="33"/>
  <c r="AT101" i="33" s="1"/>
  <c r="AN771" i="33"/>
  <c r="AT771" i="33" s="1"/>
  <c r="AN1024" i="33"/>
  <c r="AP2246" i="33"/>
  <c r="AV2246" i="33" s="1"/>
  <c r="AP15" i="33"/>
  <c r="AV15" i="33" s="1"/>
  <c r="AP695" i="33"/>
  <c r="AN47" i="33"/>
  <c r="AO2794" i="33"/>
  <c r="AU2794" i="33" s="1"/>
  <c r="AQ1922" i="33"/>
  <c r="AO1760" i="33"/>
  <c r="AP1352" i="33"/>
  <c r="AQ2280" i="33"/>
  <c r="AQ1343" i="33"/>
  <c r="AQ2560" i="33"/>
  <c r="AQ704" i="33"/>
  <c r="AN2734" i="33"/>
  <c r="AT2734" i="33" s="1"/>
  <c r="AO1855" i="33"/>
  <c r="AQ1686" i="33"/>
  <c r="AP1150" i="33"/>
  <c r="AV1150" i="33" s="1"/>
  <c r="AO511" i="33"/>
  <c r="AQ3033" i="33"/>
  <c r="AN585" i="33"/>
  <c r="AT585" i="33" s="1"/>
  <c r="AP2584" i="33"/>
  <c r="AO2205" i="33"/>
  <c r="AQ2983" i="33"/>
  <c r="AN2757" i="33"/>
  <c r="AT2757" i="33" s="1"/>
  <c r="AN1037" i="33"/>
  <c r="AQ1261" i="33"/>
  <c r="AN2906" i="33"/>
  <c r="AT2906" i="33" s="1"/>
  <c r="AN272" i="33"/>
  <c r="AT272" i="33" s="1"/>
  <c r="AP3185" i="33"/>
  <c r="AN2309" i="33"/>
  <c r="AT2309" i="33" s="1"/>
  <c r="AN2253" i="33"/>
  <c r="AN908" i="33"/>
  <c r="AO2289" i="33"/>
  <c r="AU2289" i="33" s="1"/>
  <c r="AO137" i="33"/>
  <c r="AP459" i="33"/>
  <c r="AN423" i="33"/>
  <c r="AN2357" i="33"/>
  <c r="AT2357" i="33" s="1"/>
  <c r="AN203" i="33"/>
  <c r="AT203" i="33" s="1"/>
  <c r="AQ134" i="33"/>
  <c r="AQ17" i="33"/>
  <c r="AP1825" i="33"/>
  <c r="AN2456" i="33"/>
  <c r="AO1330" i="33"/>
  <c r="AP593" i="33"/>
  <c r="AN1998" i="33"/>
  <c r="AQ602" i="33"/>
  <c r="AN1231" i="33"/>
  <c r="AT1231" i="33" s="1"/>
  <c r="AQ130" i="33"/>
  <c r="AQ176" i="33"/>
  <c r="AN2115" i="33"/>
  <c r="AT2115" i="33" s="1"/>
  <c r="AO2822" i="33"/>
  <c r="AP3002" i="33"/>
  <c r="AO2505" i="33"/>
  <c r="AN476" i="33"/>
  <c r="AT476" i="33" s="1"/>
  <c r="AP2185" i="33"/>
  <c r="AV2185" i="33" s="1"/>
  <c r="AN1421" i="33"/>
  <c r="AO2394" i="33"/>
  <c r="AQ954" i="33"/>
  <c r="AN3139" i="33"/>
  <c r="AN1211" i="33"/>
  <c r="AQ3224" i="33"/>
  <c r="AP1532" i="33"/>
  <c r="AQ1848" i="33"/>
  <c r="AP1200" i="33"/>
  <c r="AV1200" i="33" s="1"/>
  <c r="AP2041" i="33"/>
  <c r="AQ2776" i="33"/>
  <c r="AQ326" i="33"/>
  <c r="AP1540" i="33"/>
  <c r="AP737" i="33"/>
  <c r="AO942" i="33"/>
  <c r="AU942" i="33" s="1"/>
  <c r="AQ2299" i="33"/>
  <c r="AQ3213" i="33"/>
  <c r="AP2606" i="33"/>
  <c r="AQ1508" i="33"/>
  <c r="AO225" i="33"/>
  <c r="AN3222" i="33"/>
  <c r="AN1152" i="33"/>
  <c r="AO966" i="33"/>
  <c r="AU966" i="33" s="1"/>
  <c r="AQ1997" i="33"/>
  <c r="AP3253" i="33"/>
  <c r="AV3253" i="33" s="1"/>
  <c r="AO920" i="33"/>
  <c r="AO1604" i="33"/>
  <c r="AN2595" i="33"/>
  <c r="AO1549" i="33"/>
  <c r="AO1439" i="33"/>
  <c r="AU1439" i="33" s="1"/>
  <c r="AO1903" i="33"/>
  <c r="AN741" i="33"/>
  <c r="AQ2369" i="33"/>
  <c r="AP1746" i="33"/>
  <c r="AN1851" i="33"/>
  <c r="AO1366" i="33"/>
  <c r="AP2482" i="33"/>
  <c r="AN655" i="33"/>
  <c r="AN2758" i="33"/>
  <c r="AP2803" i="33"/>
  <c r="AO1981" i="33"/>
  <c r="AP2731" i="33"/>
  <c r="AP3138" i="33"/>
  <c r="AN3164" i="33"/>
  <c r="AN965" i="33"/>
  <c r="AQ1767" i="33"/>
  <c r="AQ302" i="33"/>
  <c r="AN955" i="33"/>
  <c r="AQ427" i="33"/>
  <c r="AQ905" i="33"/>
  <c r="AQ2383" i="33"/>
  <c r="AQ3223" i="33"/>
  <c r="AO2247" i="33"/>
  <c r="AU2247" i="33" s="1"/>
  <c r="AN1370" i="33"/>
  <c r="AO1548" i="33"/>
  <c r="AU1548" i="33" s="1"/>
  <c r="AN416" i="33"/>
  <c r="AO74" i="33"/>
  <c r="AQ473" i="33"/>
  <c r="AN2662" i="33"/>
  <c r="AN723" i="33"/>
  <c r="AN2477" i="33"/>
  <c r="AP810" i="33"/>
  <c r="AQ2139" i="33"/>
  <c r="AQ2991" i="33"/>
  <c r="AQ1175" i="33"/>
  <c r="AN398" i="33"/>
  <c r="AQ305" i="33"/>
  <c r="AN3101" i="33"/>
  <c r="AP2421" i="33"/>
  <c r="AP868" i="33"/>
  <c r="AO3187" i="33"/>
  <c r="AP1196" i="33"/>
  <c r="AN2851" i="33"/>
  <c r="AT2851" i="33" s="1"/>
  <c r="AP1306" i="33"/>
  <c r="AV1306" i="33" s="1"/>
  <c r="AP1689" i="33"/>
  <c r="AV1689" i="33" s="1"/>
  <c r="AP1902" i="33"/>
  <c r="AV1902" i="33" s="1"/>
  <c r="AN745" i="33"/>
  <c r="AO2770" i="33"/>
  <c r="AO2548" i="33"/>
  <c r="AO2887" i="33"/>
  <c r="AU2887" i="33" s="1"/>
  <c r="AO461" i="33"/>
  <c r="AN1219" i="33"/>
  <c r="AQ2014" i="33"/>
  <c r="AQ880" i="33"/>
  <c r="AO2599" i="33"/>
  <c r="AO469" i="33"/>
  <c r="AP215" i="33"/>
  <c r="AQ3249" i="33"/>
  <c r="AQ1412" i="33"/>
  <c r="AN2071" i="33"/>
  <c r="AN1971" i="33"/>
  <c r="AN1259" i="33"/>
  <c r="AQ2133" i="33"/>
  <c r="AP3028" i="33"/>
  <c r="AQ467" i="33"/>
  <c r="AN277" i="33"/>
  <c r="AT277" i="33" s="1"/>
  <c r="AP2464" i="33"/>
  <c r="AP766" i="33"/>
  <c r="AO1582" i="33"/>
  <c r="AP2861" i="33"/>
  <c r="AO914" i="33"/>
  <c r="AU914" i="33" s="1"/>
  <c r="AO328" i="33"/>
  <c r="AN3092" i="33"/>
  <c r="AQ677" i="33"/>
  <c r="AO2880" i="33"/>
  <c r="AU2880" i="33" s="1"/>
  <c r="AN3046" i="33"/>
  <c r="AT3046" i="33" s="1"/>
  <c r="AQ2786" i="33"/>
  <c r="AP2352" i="33"/>
  <c r="AN2780" i="33"/>
  <c r="AQ2800" i="33"/>
  <c r="AN3073" i="33"/>
  <c r="AN3118" i="33"/>
  <c r="AQ1467" i="33"/>
  <c r="AN3083" i="33"/>
  <c r="AT3083" i="33" s="1"/>
  <c r="AQ2178" i="33"/>
  <c r="AP2279" i="33"/>
  <c r="AQ290" i="33"/>
  <c r="AO32" i="33"/>
  <c r="AO1329" i="33"/>
  <c r="AP3190" i="33"/>
  <c r="AN839" i="33"/>
  <c r="AN3219" i="33"/>
  <c r="AT3219" i="33" s="1"/>
  <c r="AN12" i="33"/>
  <c r="AP1082" i="33"/>
  <c r="AV1082" i="33" s="1"/>
  <c r="AO369" i="33"/>
  <c r="AQ2037" i="33"/>
  <c r="AN2118" i="33"/>
  <c r="AN2723" i="33"/>
  <c r="AT2723" i="33" s="1"/>
  <c r="AP1137" i="33"/>
  <c r="AQ1475" i="33"/>
  <c r="AN1872" i="33"/>
  <c r="AO1112" i="33"/>
  <c r="AP180" i="33"/>
  <c r="AQ2876" i="33"/>
  <c r="AN1005" i="33"/>
  <c r="AN544" i="33"/>
  <c r="AT544" i="33" s="1"/>
  <c r="AO546" i="33"/>
  <c r="AN2310" i="33"/>
  <c r="AN2675" i="33"/>
  <c r="AT2675" i="33" s="1"/>
  <c r="AO705" i="33"/>
  <c r="AQ353" i="33"/>
  <c r="AQ2028" i="33"/>
  <c r="AO2772" i="33"/>
  <c r="AP1495" i="33"/>
  <c r="AO2494" i="33"/>
  <c r="AO1420" i="33"/>
  <c r="AN954" i="33"/>
  <c r="AP3139" i="33"/>
  <c r="AV3139" i="33" s="1"/>
  <c r="AQ630" i="33"/>
  <c r="AQ1000" i="33"/>
  <c r="AN1372" i="33"/>
  <c r="AQ2940" i="33"/>
  <c r="AO97" i="33"/>
  <c r="AN294" i="33"/>
  <c r="AQ2549" i="33"/>
  <c r="AQ2707" i="33"/>
  <c r="AP420" i="33"/>
  <c r="AV420" i="33" s="1"/>
  <c r="AP1732" i="33"/>
  <c r="AQ1861" i="33"/>
  <c r="AQ2531" i="33"/>
  <c r="AP1662" i="33"/>
  <c r="AQ2555" i="33"/>
  <c r="AN2606" i="33"/>
  <c r="AN1620" i="33"/>
  <c r="AN3074" i="33"/>
  <c r="AT3074" i="33" s="1"/>
  <c r="AQ1611" i="33"/>
  <c r="AQ920" i="33"/>
  <c r="AN2044" i="33"/>
  <c r="AT2044" i="33" s="1"/>
  <c r="AO1007" i="33"/>
  <c r="AU1007" i="33" s="1"/>
  <c r="AN2221" i="33"/>
  <c r="AP1465" i="33"/>
  <c r="AV1465" i="33" s="1"/>
  <c r="AN495" i="33"/>
  <c r="AT495" i="33" s="1"/>
  <c r="AO2969" i="33"/>
  <c r="AU2969" i="33" s="1"/>
  <c r="AN520" i="33"/>
  <c r="AT520" i="33" s="1"/>
  <c r="AO2000" i="33"/>
  <c r="AU2000" i="33" s="1"/>
  <c r="AQ2411" i="33"/>
  <c r="AQ422" i="33"/>
  <c r="AP501" i="33"/>
  <c r="AV501" i="33" s="1"/>
  <c r="AN1028" i="33"/>
  <c r="AT1028" i="33" s="1"/>
  <c r="AQ550" i="33"/>
  <c r="AQ2827" i="33"/>
  <c r="AN3135" i="33"/>
  <c r="AT3135" i="33" s="1"/>
  <c r="AN984" i="33"/>
  <c r="AT984" i="33" s="1"/>
  <c r="AP1487" i="33"/>
  <c r="AP2573" i="33"/>
  <c r="AV2573" i="33" s="1"/>
  <c r="AQ1674" i="33"/>
  <c r="AP383" i="33"/>
  <c r="AP419" i="33"/>
  <c r="AN191" i="33"/>
  <c r="AT191" i="33" s="1"/>
  <c r="AP1398" i="33"/>
  <c r="AV1398" i="33" s="1"/>
  <c r="AQ2402" i="33"/>
  <c r="AQ3104" i="33"/>
  <c r="AO425" i="33"/>
  <c r="AN2328" i="33"/>
  <c r="AT2328" i="33" s="1"/>
  <c r="AP1030" i="33"/>
  <c r="AQ1765" i="33"/>
  <c r="AP217" i="33"/>
  <c r="AP3124" i="33"/>
  <c r="AO91" i="33"/>
  <c r="AN183" i="33"/>
  <c r="AQ3107" i="33"/>
  <c r="AQ2959" i="33"/>
  <c r="AQ539" i="33"/>
  <c r="AN3086" i="33"/>
  <c r="AO2869" i="33"/>
  <c r="AO871" i="33"/>
  <c r="AP103" i="33"/>
  <c r="AN2285" i="33"/>
  <c r="AN64" i="33"/>
  <c r="AO370" i="33"/>
  <c r="AP321" i="33"/>
  <c r="AP772" i="33"/>
  <c r="AV772" i="33" s="1"/>
  <c r="AO1081" i="33"/>
  <c r="AQ2162" i="33"/>
  <c r="AQ1860" i="33"/>
  <c r="AO1664" i="33"/>
  <c r="AN1276" i="33"/>
  <c r="AT1276" i="33" s="1"/>
  <c r="AP2283" i="33"/>
  <c r="AP2119" i="33"/>
  <c r="AQ152" i="33"/>
  <c r="AQ401" i="33"/>
  <c r="AN3218" i="33"/>
  <c r="AQ1325" i="33"/>
  <c r="AQ2509" i="33"/>
  <c r="AN227" i="33"/>
  <c r="AP666" i="33"/>
  <c r="AV666" i="33" s="1"/>
  <c r="AQ2853" i="33"/>
  <c r="AO3076" i="33"/>
  <c r="AO1485" i="33"/>
  <c r="AP2698" i="33"/>
  <c r="AO2807" i="33"/>
  <c r="AQ1541" i="33"/>
  <c r="AN627" i="33"/>
  <c r="AP39" i="33"/>
  <c r="AQ1710" i="33"/>
  <c r="AP13" i="33"/>
  <c r="AP329" i="33"/>
  <c r="AO3036" i="33"/>
  <c r="AQ325" i="33"/>
  <c r="AP1543" i="33"/>
  <c r="AP2792" i="33"/>
  <c r="AO463" i="33"/>
  <c r="AU463" i="33" s="1"/>
  <c r="AP1347" i="33"/>
  <c r="AO92" i="33"/>
  <c r="AQ414" i="33"/>
  <c r="AN1360" i="33"/>
  <c r="AP1895" i="33"/>
  <c r="AP523" i="33"/>
  <c r="AP432" i="33"/>
  <c r="AV432" i="33" s="1"/>
  <c r="AO1171" i="33"/>
  <c r="AO1201" i="33"/>
  <c r="AU1201" i="33" s="1"/>
  <c r="AO2764" i="33"/>
  <c r="AN426" i="33"/>
  <c r="AP1542" i="33"/>
  <c r="AQ734" i="33"/>
  <c r="AQ1823" i="33"/>
  <c r="AP2733" i="33"/>
  <c r="AP2484" i="33"/>
  <c r="AN2062" i="33"/>
  <c r="AO952" i="33"/>
  <c r="AU952" i="33" s="1"/>
  <c r="AP1172" i="33"/>
  <c r="AO323" i="33"/>
  <c r="AQ2848" i="33"/>
  <c r="AN2928" i="33"/>
  <c r="AT2928" i="33" s="1"/>
  <c r="AN570" i="33"/>
  <c r="AN2912" i="33"/>
  <c r="AN3280" i="33"/>
  <c r="AT3280" i="33" s="1"/>
  <c r="AP3053" i="33"/>
  <c r="AQ957" i="33"/>
  <c r="AO1884" i="33"/>
  <c r="AP456" i="33"/>
  <c r="AO1010" i="33"/>
  <c r="AP739" i="33"/>
  <c r="AQ336" i="33"/>
  <c r="AQ257" i="33"/>
  <c r="AP2320" i="33"/>
  <c r="AO1737" i="33"/>
  <c r="AO738" i="33"/>
  <c r="AP1517" i="33"/>
  <c r="AP959" i="33"/>
  <c r="AO205" i="33"/>
  <c r="AN1156" i="33"/>
  <c r="AT1156" i="33" s="1"/>
  <c r="AQ2468" i="33"/>
  <c r="AP2254" i="33"/>
  <c r="AP1159" i="33"/>
  <c r="AN2836" i="33"/>
  <c r="AT2836" i="33" s="1"/>
  <c r="AQ567" i="33"/>
  <c r="AO1739" i="33"/>
  <c r="AQ1736" i="33"/>
  <c r="AP196" i="33"/>
  <c r="AP2978" i="33"/>
  <c r="AN2518" i="33"/>
  <c r="AT2518" i="33" s="1"/>
  <c r="AO3276" i="33"/>
  <c r="AU3276" i="33" s="1"/>
  <c r="AQ3241" i="33"/>
  <c r="AO604" i="33"/>
  <c r="AO342" i="33"/>
  <c r="AP3058" i="33"/>
  <c r="AQ2122" i="33"/>
  <c r="AO3245" i="33"/>
  <c r="AP549" i="33"/>
  <c r="AP189" i="33"/>
  <c r="AO3207" i="33"/>
  <c r="AU3207" i="33" s="1"/>
  <c r="AN3279" i="33"/>
  <c r="AO1668" i="33"/>
  <c r="AN98" i="33"/>
  <c r="AQ875" i="33"/>
  <c r="AP1648" i="33"/>
  <c r="AV1648" i="33" s="1"/>
  <c r="AO1266" i="33"/>
  <c r="AU1266" i="33" s="1"/>
  <c r="AN259" i="33"/>
  <c r="AN1118" i="33"/>
  <c r="AO263" i="33"/>
  <c r="AU263" i="33" s="1"/>
  <c r="AQ1873" i="33"/>
  <c r="AO62" i="33"/>
  <c r="AQ2410" i="33"/>
  <c r="AO3128" i="33"/>
  <c r="AU3128" i="33" s="1"/>
  <c r="AP1682" i="33"/>
  <c r="AQ1362" i="33"/>
  <c r="AQ1316" i="33"/>
  <c r="AO2198" i="33"/>
  <c r="AN1966" i="33"/>
  <c r="AT1966" i="33" s="1"/>
  <c r="AO1785" i="33"/>
  <c r="AQ2769" i="33"/>
  <c r="AP340" i="33"/>
  <c r="AQ1791" i="33"/>
  <c r="AO678" i="33"/>
  <c r="AP2670" i="33"/>
  <c r="AN674" i="33"/>
  <c r="AO138" i="33"/>
  <c r="AQ146" i="33"/>
  <c r="AO2570" i="33"/>
  <c r="AO784" i="33"/>
  <c r="AQ1554" i="33"/>
  <c r="AP2181" i="33"/>
  <c r="AV2181" i="33" s="1"/>
  <c r="AP2961" i="33"/>
  <c r="AV2961" i="33" s="1"/>
  <c r="AP451" i="33"/>
  <c r="AO1252" i="33"/>
  <c r="AQ2688" i="33"/>
  <c r="AQ962" i="33"/>
  <c r="AO2845" i="33"/>
  <c r="AU2845" i="33" s="1"/>
  <c r="AN1238" i="33"/>
  <c r="AN530" i="33"/>
  <c r="AP1122" i="33"/>
  <c r="AQ1180" i="33"/>
  <c r="AN2445" i="33"/>
  <c r="AT2445" i="33" s="1"/>
  <c r="AP1303" i="33"/>
  <c r="AQ2785" i="33"/>
  <c r="AO3022" i="33"/>
  <c r="AO2100" i="33"/>
  <c r="AN525" i="33"/>
  <c r="AP2818" i="33"/>
  <c r="AO3203" i="33"/>
  <c r="AU3203" i="33" s="1"/>
  <c r="AP840" i="33"/>
  <c r="AO2798" i="33"/>
  <c r="AU2798" i="33" s="1"/>
  <c r="AN2613" i="33"/>
  <c r="AN2659" i="33"/>
  <c r="AT2659" i="33" s="1"/>
  <c r="AQ2377" i="33"/>
  <c r="AO973" i="33"/>
  <c r="AN982" i="33"/>
  <c r="AO95" i="33"/>
  <c r="AQ45" i="33"/>
  <c r="AQ943" i="33"/>
  <c r="AQ779" i="33"/>
  <c r="AN3262" i="33"/>
  <c r="AN2669" i="33"/>
  <c r="AP2010" i="33"/>
  <c r="AN2403" i="33"/>
  <c r="AQ2150" i="33"/>
  <c r="AQ1140" i="33"/>
  <c r="AP960" i="33"/>
  <c r="AV960" i="33" s="1"/>
  <c r="AP2966" i="33"/>
  <c r="AO1168" i="33"/>
  <c r="AQ392" i="33"/>
  <c r="AO1185" i="33"/>
  <c r="AN594" i="33"/>
  <c r="AT594" i="33" s="1"/>
  <c r="AN870" i="33"/>
  <c r="AQ1941" i="33"/>
  <c r="AO1643" i="33"/>
  <c r="AQ2214" i="33"/>
  <c r="AQ1272" i="33"/>
  <c r="AN268" i="33"/>
  <c r="AQ1396" i="33"/>
  <c r="AN1958" i="33"/>
  <c r="AO2952" i="33"/>
  <c r="AO1323" i="33"/>
  <c r="AP2160" i="33"/>
  <c r="AP2424" i="33"/>
  <c r="AQ2611" i="33"/>
  <c r="AP357" i="33"/>
  <c r="AN3127" i="33"/>
  <c r="AO1809" i="33"/>
  <c r="AU1809" i="33" s="1"/>
  <c r="AP405" i="33"/>
  <c r="AO537" i="33"/>
  <c r="AN597" i="33"/>
  <c r="AQ3035" i="33"/>
  <c r="AQ322" i="33"/>
  <c r="AQ3216" i="33"/>
  <c r="AQ281" i="33"/>
  <c r="AO1098" i="33"/>
  <c r="AQ3121" i="33"/>
  <c r="AQ2953" i="33"/>
  <c r="AP2884" i="33"/>
  <c r="AO1999" i="33"/>
  <c r="AQ2121" i="33"/>
  <c r="AQ411" i="33"/>
  <c r="AN1464" i="33"/>
  <c r="AQ1852" i="33"/>
  <c r="AP1924" i="33"/>
  <c r="AV1924" i="33" s="1"/>
  <c r="AO1235" i="33"/>
  <c r="AO1613" i="33"/>
  <c r="AQ2391" i="33"/>
  <c r="AN3156" i="33"/>
  <c r="AO1975" i="33"/>
  <c r="AO33" i="33"/>
  <c r="AN833" i="33"/>
  <c r="AN634" i="33"/>
  <c r="AT634" i="33" s="1"/>
  <c r="AQ2801" i="33"/>
  <c r="AN709" i="33"/>
  <c r="AP2644" i="33"/>
  <c r="AV2644" i="33" s="1"/>
  <c r="AO1581" i="33"/>
  <c r="AN1378" i="33"/>
  <c r="AT1378" i="33" s="1"/>
  <c r="AN1622" i="33"/>
  <c r="AP563" i="33"/>
  <c r="AO2337" i="33"/>
  <c r="AP1349" i="33"/>
  <c r="AQ2590" i="33"/>
  <c r="AN2727" i="33"/>
  <c r="AO1239" i="33"/>
  <c r="AQ1416" i="33"/>
  <c r="AO1523" i="33"/>
  <c r="AO510" i="33"/>
  <c r="AN2682" i="33"/>
  <c r="AT2682" i="33" s="1"/>
  <c r="AN2553" i="33"/>
  <c r="AT2553" i="33" s="1"/>
  <c r="AQ1085" i="33"/>
  <c r="AP1787" i="33"/>
  <c r="AP2067" i="33"/>
  <c r="AN1784" i="33"/>
  <c r="AT1784" i="33" s="1"/>
  <c r="AP2877" i="33"/>
  <c r="AP1691" i="33"/>
  <c r="AO2356" i="33"/>
  <c r="AN1954" i="33"/>
  <c r="AN413" i="33"/>
  <c r="AP1629" i="33"/>
  <c r="AN573" i="33"/>
  <c r="AO2240" i="33"/>
  <c r="AO3141" i="33"/>
  <c r="AQ1560" i="33"/>
  <c r="AO1862" i="33"/>
  <c r="AU1862" i="33" s="1"/>
  <c r="AO2093" i="33"/>
  <c r="AU2093" i="33" s="1"/>
  <c r="AO2417" i="33"/>
  <c r="AN1904" i="33"/>
  <c r="AT1904" i="33" s="1"/>
  <c r="AQ1780" i="33"/>
  <c r="AN1234" i="33"/>
  <c r="AT1234" i="33" s="1"/>
  <c r="AO1719" i="33"/>
  <c r="AQ1226" i="33"/>
  <c r="AO978" i="33"/>
  <c r="AO1016" i="33"/>
  <c r="AO2581" i="33"/>
  <c r="AQ3161" i="33"/>
  <c r="AP835" i="33"/>
  <c r="AN854" i="33"/>
  <c r="AT854" i="33" s="1"/>
  <c r="AO1051" i="33"/>
  <c r="AP1346" i="33"/>
  <c r="AV1346" i="33" s="1"/>
  <c r="AN2195" i="33"/>
  <c r="AP2574" i="33"/>
  <c r="AV2574" i="33" s="1"/>
  <c r="AN2907" i="33"/>
  <c r="AO1409" i="33"/>
  <c r="AU1409" i="33" s="1"/>
  <c r="AO1561" i="33"/>
  <c r="AQ2530" i="33"/>
  <c r="AN2073" i="33"/>
  <c r="AQ1204" i="33"/>
  <c r="AN712" i="33"/>
  <c r="AQ195" i="33"/>
  <c r="AN754" i="33"/>
  <c r="AQ616" i="33"/>
  <c r="AP1724" i="33"/>
  <c r="AO2046" i="33"/>
  <c r="AQ1480" i="33"/>
  <c r="AN317" i="33"/>
  <c r="AQ2003" i="33"/>
  <c r="AQ590" i="33"/>
  <c r="AQ1735" i="33"/>
  <c r="AQ34" i="33"/>
  <c r="AQ2495" i="33"/>
  <c r="AQ703" i="33"/>
  <c r="AN27" i="33"/>
  <c r="AP2626" i="33"/>
  <c r="AO1057" i="33"/>
  <c r="AP3045" i="33"/>
  <c r="AO1663" i="33"/>
  <c r="AN2493" i="33"/>
  <c r="AO2819" i="33"/>
  <c r="AO446" i="33"/>
  <c r="AP312" i="33"/>
  <c r="AO1742" i="33"/>
  <c r="AP2419" i="33"/>
  <c r="AN81" i="33"/>
  <c r="AT81" i="33" s="1"/>
  <c r="AN1708" i="33"/>
  <c r="AO988" i="33"/>
  <c r="AP686" i="33"/>
  <c r="AV686" i="33" s="1"/>
  <c r="AP3098" i="33"/>
  <c r="AO749" i="33"/>
  <c r="AP2136" i="33"/>
  <c r="AN1949" i="33"/>
  <c r="AT1949" i="33" s="1"/>
  <c r="AN46" i="33"/>
  <c r="AT46" i="33" s="1"/>
  <c r="AO2331" i="33"/>
  <c r="AQ2257" i="33"/>
  <c r="AQ2358" i="33"/>
  <c r="AQ110" i="33"/>
  <c r="AO3288" i="33"/>
  <c r="AO1631" i="33"/>
  <c r="AU1631" i="33" s="1"/>
  <c r="AO1607" i="33"/>
  <c r="AU1607" i="33" s="1"/>
  <c r="AQ1337" i="33"/>
  <c r="AO304" i="33"/>
  <c r="AQ2732" i="33"/>
  <c r="AN171" i="33"/>
  <c r="AP816" i="33"/>
  <c r="AV816" i="33" s="1"/>
  <c r="AO509" i="33"/>
  <c r="AO3003" i="33"/>
  <c r="AN113" i="33"/>
  <c r="AT113" i="33" s="1"/>
  <c r="AN1490" i="33"/>
  <c r="AN605" i="33"/>
  <c r="AP2730" i="33"/>
  <c r="AV2730" i="33" s="1"/>
  <c r="AP1944" i="33"/>
  <c r="AO2859" i="33"/>
  <c r="AP1489" i="33"/>
  <c r="AO1636" i="33"/>
  <c r="AO2423" i="33"/>
  <c r="AO529" i="33"/>
  <c r="AQ327" i="33"/>
  <c r="AO1983" i="33"/>
  <c r="AU1983" i="33" s="1"/>
  <c r="AQ2635" i="33"/>
  <c r="AQ2023" i="33"/>
  <c r="AP1045" i="33"/>
  <c r="AQ2871" i="33"/>
  <c r="AN2078" i="33"/>
  <c r="AQ2054" i="33"/>
  <c r="AN632" i="33"/>
  <c r="AT632" i="33" s="1"/>
  <c r="AO1722" i="33"/>
  <c r="AP53" i="33"/>
  <c r="AV53" i="33" s="1"/>
  <c r="AN3008" i="33"/>
  <c r="AP2336" i="33"/>
  <c r="AO3281" i="33"/>
  <c r="AO2601" i="33"/>
  <c r="AU2601" i="33" s="1"/>
  <c r="AO1435" i="33"/>
  <c r="AU1435" i="33" s="1"/>
  <c r="AO2589" i="33"/>
  <c r="AU2589" i="33" s="1"/>
  <c r="AP165" i="33"/>
  <c r="AP2747" i="33"/>
  <c r="AV2747" i="33" s="1"/>
  <c r="AN339" i="33"/>
  <c r="AP921" i="33"/>
  <c r="AN3211" i="33"/>
  <c r="AP2679" i="33"/>
  <c r="AP2796" i="33"/>
  <c r="AN1882" i="33"/>
  <c r="AQ237" i="33"/>
  <c r="AO1160" i="33"/>
  <c r="AU1160" i="33" s="1"/>
  <c r="AP1165" i="33"/>
  <c r="AN2249" i="33"/>
  <c r="AP797" i="33"/>
  <c r="AO20" i="33"/>
  <c r="AO105" i="33"/>
  <c r="AO1617" i="33"/>
  <c r="AU1617" i="33" s="1"/>
  <c r="AP2631" i="33"/>
  <c r="AO1233" i="33"/>
  <c r="AP1236" i="33"/>
  <c r="AO2104" i="33"/>
  <c r="AP1519" i="33"/>
  <c r="AP2216" i="33"/>
  <c r="AN3082" i="33"/>
  <c r="AT3082" i="33" s="1"/>
  <c r="AQ2366" i="33"/>
  <c r="AN3057" i="33"/>
  <c r="AT3057" i="33" s="1"/>
  <c r="AP2268" i="33"/>
  <c r="AN539" i="33"/>
  <c r="AO1769" i="33"/>
  <c r="AN2744" i="33"/>
  <c r="AP2767" i="33"/>
  <c r="AP102" i="33"/>
  <c r="AO193" i="33"/>
  <c r="AQ2779" i="33"/>
  <c r="AO852" i="33"/>
  <c r="AU852" i="33" s="1"/>
  <c r="AN2717" i="33"/>
  <c r="AT2717" i="33" s="1"/>
  <c r="AO2870" i="33"/>
  <c r="AU2870" i="33" s="1"/>
  <c r="AN3009" i="33"/>
  <c r="AN484" i="33"/>
  <c r="AT484" i="33" s="1"/>
  <c r="AQ462" i="33"/>
  <c r="AO1270" i="33"/>
  <c r="AN1796" i="33"/>
  <c r="AT1796" i="33" s="1"/>
  <c r="AQ2757" i="33"/>
  <c r="AO2875" i="33"/>
  <c r="AN1261" i="33"/>
  <c r="AT1261" i="33" s="1"/>
  <c r="AO908" i="33"/>
  <c r="AU908" i="33" s="1"/>
  <c r="AP137" i="33"/>
  <c r="AP645" i="33"/>
  <c r="AV645" i="33" s="1"/>
  <c r="AP1382" i="33"/>
  <c r="AV1382" i="33" s="1"/>
  <c r="AN2614" i="33"/>
  <c r="AN1049" i="33"/>
  <c r="AT1049" i="33" s="1"/>
  <c r="AQ1499" i="33"/>
  <c r="AN2673" i="33"/>
  <c r="AO1576" i="33"/>
  <c r="AQ3002" i="33"/>
  <c r="AP1364" i="33"/>
  <c r="AP1211" i="33"/>
  <c r="AQ343" i="33"/>
  <c r="AO1000" i="33"/>
  <c r="AO2776" i="33"/>
  <c r="AN1271" i="33"/>
  <c r="AO3158" i="33"/>
  <c r="AO1620" i="33"/>
  <c r="AN1910" i="33"/>
  <c r="AT1910" i="33" s="1"/>
  <c r="AO3164" i="33"/>
  <c r="AQ965" i="33"/>
  <c r="AP1988" i="33"/>
  <c r="AV1988" i="33" s="1"/>
  <c r="AP2662" i="33"/>
  <c r="AN1430" i="33"/>
  <c r="AT1430" i="33" s="1"/>
  <c r="AQ2163" i="33"/>
  <c r="AP1863" i="33"/>
  <c r="AQ1024" i="33"/>
  <c r="AQ1001" i="33"/>
  <c r="AP1175" i="33"/>
  <c r="AO1925" i="33"/>
  <c r="AU1925" i="33" s="1"/>
  <c r="AP3101" i="33"/>
  <c r="AQ1608" i="33"/>
  <c r="AP319" i="33"/>
  <c r="AP3268" i="33"/>
  <c r="AP2560" i="33"/>
  <c r="AO1689" i="33"/>
  <c r="AQ1472" i="33"/>
  <c r="AQ106" i="33"/>
  <c r="AO1902" i="33"/>
  <c r="AO745" i="33"/>
  <c r="AP1460" i="33"/>
  <c r="AP2931" i="33"/>
  <c r="AV2931" i="33" s="1"/>
  <c r="AQ461" i="33"/>
  <c r="AP2429" i="33"/>
  <c r="AV2429" i="33" s="1"/>
  <c r="AO913" i="33"/>
  <c r="AU913" i="33" s="1"/>
  <c r="AQ1656" i="33"/>
  <c r="AN3249" i="33"/>
  <c r="AQ1520" i="33"/>
  <c r="AO1075" i="33"/>
  <c r="AO255" i="33"/>
  <c r="AP277" i="33"/>
  <c r="AV277" i="33" s="1"/>
  <c r="AP3050" i="33"/>
  <c r="AN2715" i="33"/>
  <c r="AO2464" i="33"/>
  <c r="AQ283" i="33"/>
  <c r="AO2861" i="33"/>
  <c r="AN914" i="33"/>
  <c r="AP3092" i="33"/>
  <c r="AP3011" i="33"/>
  <c r="AO3073" i="33"/>
  <c r="AQ3083" i="33"/>
  <c r="AO2178" i="33"/>
  <c r="AU2178" i="33" s="1"/>
  <c r="AP1329" i="33"/>
  <c r="AO2973" i="33"/>
  <c r="AQ839" i="33"/>
  <c r="AP3219" i="33"/>
  <c r="AQ12" i="33"/>
  <c r="AN1082" i="33"/>
  <c r="AO1059" i="33"/>
  <c r="AU1059" i="33" s="1"/>
  <c r="AN2844" i="33"/>
  <c r="AT2844" i="33" s="1"/>
  <c r="AP1696" i="33"/>
  <c r="AO1173" i="33"/>
  <c r="AP166" i="33"/>
  <c r="AO1005" i="33"/>
  <c r="AN546" i="33"/>
  <c r="AO353" i="33"/>
  <c r="AP2190" i="33"/>
  <c r="AP2148" i="33"/>
  <c r="AO1364" i="33"/>
  <c r="AQ1420" i="33"/>
  <c r="AO2639" i="33"/>
  <c r="AP350" i="33"/>
  <c r="AP1492" i="33"/>
  <c r="AP630" i="33"/>
  <c r="AO2846" i="33"/>
  <c r="AO1121" i="33"/>
  <c r="AU1121" i="33" s="1"/>
  <c r="AP1372" i="33"/>
  <c r="AQ294" i="33"/>
  <c r="AN2707" i="33"/>
  <c r="AO2041" i="33"/>
  <c r="AQ2241" i="33"/>
  <c r="AQ1992" i="33"/>
  <c r="AO1310" i="33"/>
  <c r="AO1627" i="33"/>
  <c r="AQ1726" i="33"/>
  <c r="AO2555" i="33"/>
  <c r="AP2652" i="33"/>
  <c r="AO2606" i="33"/>
  <c r="AP1620" i="33"/>
  <c r="AP1997" i="33"/>
  <c r="AP1611" i="33"/>
  <c r="AN2603" i="33"/>
  <c r="AQ284" i="33"/>
  <c r="AN1751" i="33"/>
  <c r="AT1751" i="33" s="1"/>
  <c r="AO1462" i="33"/>
  <c r="AQ1007" i="33"/>
  <c r="AN117" i="33"/>
  <c r="AT117" i="33" s="1"/>
  <c r="AO1810" i="33"/>
  <c r="AP1257" i="33"/>
  <c r="AV1257" i="33" s="1"/>
  <c r="AQ2648" i="33"/>
  <c r="AP1028" i="33"/>
  <c r="AP550" i="33"/>
  <c r="AV550" i="33" s="1"/>
  <c r="AP2827" i="33"/>
  <c r="AQ1357" i="33"/>
  <c r="AQ1800" i="33"/>
  <c r="AO1487" i="33"/>
  <c r="AN1674" i="33"/>
  <c r="AT1674" i="33" s="1"/>
  <c r="AN104" i="33"/>
  <c r="AO2443" i="33"/>
  <c r="AP2738" i="33"/>
  <c r="AN832" i="33"/>
  <c r="AP3104" i="33"/>
  <c r="AQ425" i="33"/>
  <c r="AQ2328" i="33"/>
  <c r="AQ1365" i="33"/>
  <c r="AN1227" i="33"/>
  <c r="AT1227" i="33" s="1"/>
  <c r="AN3124" i="33"/>
  <c r="AT3124" i="33" s="1"/>
  <c r="AQ91" i="33"/>
  <c r="AO3107" i="33"/>
  <c r="AP2294" i="33"/>
  <c r="AV2294" i="33" s="1"/>
  <c r="AP539" i="33"/>
  <c r="AQ1847" i="33"/>
  <c r="AN2869" i="33"/>
  <c r="AT2869" i="33" s="1"/>
  <c r="AN871" i="33"/>
  <c r="AQ103" i="33"/>
  <c r="AO2285" i="33"/>
  <c r="AP240" i="33"/>
  <c r="AO2162" i="33"/>
  <c r="AN24" i="33"/>
  <c r="AT24" i="33" s="1"/>
  <c r="AP981" i="33"/>
  <c r="AQ1220" i="33"/>
  <c r="AN1579" i="33"/>
  <c r="AQ2119" i="33"/>
  <c r="AO401" i="33"/>
  <c r="AO3218" i="33"/>
  <c r="AP1325" i="33"/>
  <c r="AO2509" i="33"/>
  <c r="AU2509" i="33" s="1"/>
  <c r="AP1042" i="33"/>
  <c r="AN2807" i="33"/>
  <c r="AO1970" i="33"/>
  <c r="AO2551" i="33"/>
  <c r="AU2551" i="33" s="1"/>
  <c r="AP1541" i="33"/>
  <c r="AQ13" i="33"/>
  <c r="AN329" i="33"/>
  <c r="AQ2671" i="33"/>
  <c r="AO1186" i="33"/>
  <c r="AU1186" i="33" s="1"/>
  <c r="AQ1738" i="33"/>
  <c r="AO1046" i="33"/>
  <c r="AU1046" i="33" s="1"/>
  <c r="AN778" i="33"/>
  <c r="AT778" i="33" s="1"/>
  <c r="AN1347" i="33"/>
  <c r="AQ1009" i="33"/>
  <c r="AN665" i="33"/>
  <c r="AN432" i="33"/>
  <c r="AT432" i="33" s="1"/>
  <c r="AN496" i="33"/>
  <c r="AT496" i="33" s="1"/>
  <c r="AQ478" i="33"/>
  <c r="AO3105" i="33"/>
  <c r="AN2764" i="33"/>
  <c r="AP426" i="33"/>
  <c r="AQ607" i="33"/>
  <c r="AO1542" i="33"/>
  <c r="AO2988" i="33"/>
  <c r="AU2988" i="33" s="1"/>
  <c r="AQ96" i="33"/>
  <c r="AN1823" i="33"/>
  <c r="AT1823" i="33" s="1"/>
  <c r="AO732" i="33"/>
  <c r="AQ2218" i="33"/>
  <c r="AP1077" i="33"/>
  <c r="AP1463" i="33"/>
  <c r="AQ1833" i="33"/>
  <c r="AP2912" i="33"/>
  <c r="AN3053" i="33"/>
  <c r="AP957" i="33"/>
  <c r="AP2471" i="33"/>
  <c r="AP386" i="33"/>
  <c r="AN2563" i="33"/>
  <c r="AN336" i="33"/>
  <c r="AN257" i="33"/>
  <c r="AQ2320" i="33"/>
  <c r="AP1737" i="33"/>
  <c r="AV1737" i="33" s="1"/>
  <c r="AQ2436" i="33"/>
  <c r="AQ738" i="33"/>
  <c r="AN1517" i="33"/>
  <c r="AN959" i="33"/>
  <c r="AP205" i="33"/>
  <c r="AP2666" i="33"/>
  <c r="AQ1156" i="33"/>
  <c r="AQ1144" i="33"/>
  <c r="AQ1320" i="33"/>
  <c r="AO2254" i="33"/>
  <c r="AO1956" i="33"/>
  <c r="AN1202" i="33"/>
  <c r="AT1202" i="33" s="1"/>
  <c r="AN1159" i="33"/>
  <c r="AT1159" i="33" s="1"/>
  <c r="AP1797" i="33"/>
  <c r="AP567" i="33"/>
  <c r="AP1181" i="33"/>
  <c r="AP1739" i="33"/>
  <c r="AO196" i="33"/>
  <c r="AP1577" i="33"/>
  <c r="AO2978" i="33"/>
  <c r="AO3241" i="33"/>
  <c r="AP1914" i="33"/>
  <c r="AO163" i="33"/>
  <c r="AU163" i="33" s="1"/>
  <c r="AN2345" i="33"/>
  <c r="AT2345" i="33" s="1"/>
  <c r="AO3058" i="33"/>
  <c r="AN2122" i="33"/>
  <c r="AN3245" i="33"/>
  <c r="AQ549" i="33"/>
  <c r="AO189" i="33"/>
  <c r="AO3279" i="33"/>
  <c r="AO98" i="33"/>
  <c r="AO3142" i="33"/>
  <c r="AU3142" i="33" s="1"/>
  <c r="AP875" i="33"/>
  <c r="AP2065" i="33"/>
  <c r="AP1568" i="33"/>
  <c r="AO1658" i="33"/>
  <c r="AQ2138" i="33"/>
  <c r="AP259" i="33"/>
  <c r="AQ147" i="33"/>
  <c r="AO72" i="33"/>
  <c r="AP1873" i="33"/>
  <c r="AN2410" i="33"/>
  <c r="AN3128" i="33"/>
  <c r="AO1682" i="33"/>
  <c r="AP675" i="33"/>
  <c r="AO2514" i="33"/>
  <c r="AO1316" i="33"/>
  <c r="AQ2198" i="33"/>
  <c r="AQ2018" i="33"/>
  <c r="AQ404" i="33"/>
  <c r="AP1899" i="33"/>
  <c r="AN1785" i="33"/>
  <c r="AQ2026" i="33"/>
  <c r="AN2769" i="33"/>
  <c r="AQ138" i="33"/>
  <c r="AQ2045" i="33"/>
  <c r="AQ1432" i="33"/>
  <c r="AN587" i="33"/>
  <c r="AQ1918" i="33"/>
  <c r="AO146" i="33"/>
  <c r="AO625" i="33"/>
  <c r="AU625" i="33" s="1"/>
  <c r="AP2570" i="33"/>
  <c r="AV2570" i="33" s="1"/>
  <c r="AQ936" i="33"/>
  <c r="AQ1698" i="33"/>
  <c r="AO1247" i="33"/>
  <c r="AU1247" i="33" s="1"/>
  <c r="AO2181" i="33"/>
  <c r="AO2961" i="33"/>
  <c r="AN2418" i="33"/>
  <c r="AT2418" i="33" s="1"/>
  <c r="AN451" i="33"/>
  <c r="AT451" i="33" s="1"/>
  <c r="AN2038" i="33"/>
  <c r="AP846" i="33"/>
  <c r="AN1252" i="33"/>
  <c r="AN2845" i="33"/>
  <c r="AO1514" i="33"/>
  <c r="AQ2569" i="33"/>
  <c r="AQ1238" i="33"/>
  <c r="AP2008" i="33"/>
  <c r="AV2008" i="33" s="1"/>
  <c r="AQ530" i="33"/>
  <c r="AP1744" i="33"/>
  <c r="AV1744" i="33" s="1"/>
  <c r="AQ479" i="33"/>
  <c r="AN1180" i="33"/>
  <c r="AT1180" i="33" s="1"/>
  <c r="AQ1933" i="33"/>
  <c r="AN387" i="33"/>
  <c r="AT387" i="33" s="1"/>
  <c r="AO1095" i="33"/>
  <c r="AN1303" i="33"/>
  <c r="AN2785" i="33"/>
  <c r="AQ3022" i="33"/>
  <c r="AP521" i="33"/>
  <c r="AV521" i="33" s="1"/>
  <c r="AN2623" i="33"/>
  <c r="AT2623" i="33" s="1"/>
  <c r="AO928" i="33"/>
  <c r="AU928" i="33" s="1"/>
  <c r="AN2106" i="33"/>
  <c r="AQ1772" i="33"/>
  <c r="AP2613" i="33"/>
  <c r="AO1080" i="33"/>
  <c r="AQ442" i="33"/>
  <c r="AQ2863" i="33"/>
  <c r="AP973" i="33"/>
  <c r="AQ982" i="33"/>
  <c r="AQ1092" i="33"/>
  <c r="AO3262" i="33"/>
  <c r="AN2010" i="33"/>
  <c r="AT2010" i="33" s="1"/>
  <c r="AO2403" i="33"/>
  <c r="AU2403" i="33" s="1"/>
  <c r="AO2150" i="33"/>
  <c r="AU2150" i="33" s="1"/>
  <c r="AN1140" i="33"/>
  <c r="AT1140" i="33" s="1"/>
  <c r="AO2699" i="33"/>
  <c r="AO1403" i="33"/>
  <c r="AU1403" i="33" s="1"/>
  <c r="AN2156" i="33"/>
  <c r="AQ2966" i="33"/>
  <c r="AO392" i="33"/>
  <c r="AP1544" i="33"/>
  <c r="AQ594" i="33"/>
  <c r="AP2893" i="33"/>
  <c r="AP742" i="33"/>
  <c r="AQ1789" i="33"/>
  <c r="AQ2951" i="33"/>
  <c r="AO2214" i="33"/>
  <c r="AQ2665" i="33"/>
  <c r="AP1702" i="33"/>
  <c r="AO2808" i="33"/>
  <c r="AN1210" i="33"/>
  <c r="AT1210" i="33" s="1"/>
  <c r="AP1396" i="33"/>
  <c r="AQ1280" i="33"/>
  <c r="AO382" i="33"/>
  <c r="AQ1958" i="33"/>
  <c r="AQ2425" i="33"/>
  <c r="AQ2952" i="33"/>
  <c r="AN2160" i="33"/>
  <c r="AQ1288" i="33"/>
  <c r="AN2424" i="33"/>
  <c r="AT2424" i="33" s="1"/>
  <c r="AP848" i="33"/>
  <c r="AV848" i="33" s="1"/>
  <c r="AO2611" i="33"/>
  <c r="AN357" i="33"/>
  <c r="AT357" i="33" s="1"/>
  <c r="AN1395" i="33"/>
  <c r="AQ2405" i="33"/>
  <c r="AP2949" i="33"/>
  <c r="AP3196" i="33"/>
  <c r="AV3196" i="33" s="1"/>
  <c r="AQ405" i="33"/>
  <c r="AP537" i="33"/>
  <c r="AP597" i="33"/>
  <c r="AV597" i="33" s="1"/>
  <c r="AP2765" i="33"/>
  <c r="AV2765" i="33" s="1"/>
  <c r="AN1298" i="33"/>
  <c r="AO322" i="33"/>
  <c r="AP1098" i="33"/>
  <c r="AV1098" i="33" s="1"/>
  <c r="AO3121" i="33"/>
  <c r="AN2953" i="33"/>
  <c r="AN2121" i="33"/>
  <c r="AN3039" i="33"/>
  <c r="AT3039" i="33" s="1"/>
  <c r="AN411" i="33"/>
  <c r="AT411" i="33" s="1"/>
  <c r="AN1852" i="33"/>
  <c r="AT1852" i="33" s="1"/>
  <c r="AQ3156" i="33"/>
  <c r="AQ150" i="33"/>
  <c r="AP2591" i="33"/>
  <c r="AN2812" i="33"/>
  <c r="AN2979" i="33"/>
  <c r="AT2979" i="33" s="1"/>
  <c r="AO2624" i="33"/>
  <c r="AQ1524" i="33"/>
  <c r="AQ634" i="33"/>
  <c r="AO2777" i="33"/>
  <c r="AQ1446" i="33"/>
  <c r="AQ744" i="33"/>
  <c r="AO1090" i="33"/>
  <c r="AO1633" i="33"/>
  <c r="AU1633" i="33" s="1"/>
  <c r="AN993" i="33"/>
  <c r="AO2962" i="33"/>
  <c r="AN1581" i="33"/>
  <c r="AP1378" i="33"/>
  <c r="AO1683" i="33"/>
  <c r="AQ1088" i="33"/>
  <c r="AO563" i="33"/>
  <c r="AQ351" i="33"/>
  <c r="AO2657" i="33"/>
  <c r="AU2657" i="33" s="1"/>
  <c r="AN2567" i="33"/>
  <c r="AT2567" i="33" s="1"/>
  <c r="AN566" i="33"/>
  <c r="AT566" i="33" s="1"/>
  <c r="AQ2727" i="33"/>
  <c r="AP1523" i="33"/>
  <c r="AP2934" i="33"/>
  <c r="AQ3267" i="33"/>
  <c r="AQ2553" i="33"/>
  <c r="AN2226" i="33"/>
  <c r="AT2226" i="33" s="1"/>
  <c r="AO1787" i="33"/>
  <c r="AQ2877" i="33"/>
  <c r="AN659" i="33"/>
  <c r="AT659" i="33" s="1"/>
  <c r="AN2123" i="33"/>
  <c r="AO1691" i="33"/>
  <c r="AO1875" i="33"/>
  <c r="AN1448" i="33"/>
  <c r="AO374" i="33"/>
  <c r="AO1954" i="33"/>
  <c r="AQ413" i="33"/>
  <c r="AO573" i="33"/>
  <c r="AU573" i="33" s="1"/>
  <c r="AQ2879" i="33"/>
  <c r="AP2074" i="33"/>
  <c r="AP2841" i="33"/>
  <c r="AN2534" i="33"/>
  <c r="AP1635" i="33"/>
  <c r="AV1635" i="33" s="1"/>
  <c r="AQ1115" i="33"/>
  <c r="AP2677" i="33"/>
  <c r="AO1331" i="33"/>
  <c r="AO1284" i="33"/>
  <c r="AU1284" i="33" s="1"/>
  <c r="AP813" i="33"/>
  <c r="AV813" i="33" s="1"/>
  <c r="AP3068" i="33"/>
  <c r="AQ82" i="33"/>
  <c r="AN2790" i="33"/>
  <c r="AT2790" i="33" s="1"/>
  <c r="AN3032" i="33"/>
  <c r="AT3032" i="33" s="1"/>
  <c r="AO2947" i="33"/>
  <c r="AU2947" i="33" s="1"/>
  <c r="AP1792" i="33"/>
  <c r="AN1719" i="33"/>
  <c r="AO1991" i="33"/>
  <c r="AP978" i="33"/>
  <c r="AV978" i="33" s="1"/>
  <c r="AN2971" i="33"/>
  <c r="AP2815" i="33"/>
  <c r="AP2581" i="33"/>
  <c r="AV2581" i="33" s="1"/>
  <c r="AQ431" i="33"/>
  <c r="AO3161" i="33"/>
  <c r="AP455" i="33"/>
  <c r="AV455" i="33" s="1"/>
  <c r="AO2709" i="33"/>
  <c r="AN835" i="33"/>
  <c r="AN1729" i="33"/>
  <c r="AT1729" i="33" s="1"/>
  <c r="AP135" i="33"/>
  <c r="AN2528" i="33"/>
  <c r="AT2528" i="33" s="1"/>
  <c r="AP2208" i="33"/>
  <c r="AV2208" i="33" s="1"/>
  <c r="AN1346" i="33"/>
  <c r="AT1346" i="33" s="1"/>
  <c r="AO2195" i="33"/>
  <c r="AO2397" i="33"/>
  <c r="AU2397" i="33" s="1"/>
  <c r="AQ2907" i="33"/>
  <c r="AQ400" i="33"/>
  <c r="AN410" i="33"/>
  <c r="AT410" i="33" s="1"/>
  <c r="AO1429" i="33"/>
  <c r="AN2530" i="33"/>
  <c r="AT2530" i="33" s="1"/>
  <c r="AP1963" i="33"/>
  <c r="AN2510" i="33"/>
  <c r="AT2510" i="33" s="1"/>
  <c r="AP2073" i="33"/>
  <c r="AV2073" i="33" s="1"/>
  <c r="AQ1821" i="33"/>
  <c r="AN1204" i="33"/>
  <c r="AO2930" i="33"/>
  <c r="AQ3012" i="33"/>
  <c r="AO712" i="33"/>
  <c r="AP195" i="33"/>
  <c r="AN1733" i="33"/>
  <c r="AO331" i="33"/>
  <c r="AQ754" i="33"/>
  <c r="AQ1724" i="33"/>
  <c r="AP1586" i="33"/>
  <c r="AN2046" i="33"/>
  <c r="AN2622" i="33"/>
  <c r="AN2636" i="33"/>
  <c r="AT2636" i="33" s="1"/>
  <c r="AN1735" i="33"/>
  <c r="AN2495" i="33"/>
  <c r="AQ1057" i="33"/>
  <c r="AO1879" i="33"/>
  <c r="AN3045" i="33"/>
  <c r="AP2493" i="33"/>
  <c r="AN1742" i="33"/>
  <c r="AQ2577" i="33"/>
  <c r="AQ1428" i="33"/>
  <c r="AO2890" i="33"/>
  <c r="AO83" i="33"/>
  <c r="AQ81" i="33"/>
  <c r="AP1506" i="33"/>
  <c r="AN338" i="33"/>
  <c r="AQ988" i="33"/>
  <c r="AO686" i="33"/>
  <c r="AQ1837" i="33"/>
  <c r="AQ2702" i="33"/>
  <c r="AQ749" i="33"/>
  <c r="AP1995" i="33"/>
  <c r="AV1995" i="33" s="1"/>
  <c r="AN2136" i="33"/>
  <c r="AP1502" i="33"/>
  <c r="AV1502" i="33" s="1"/>
  <c r="AQ1062" i="33"/>
  <c r="AN1020" i="33"/>
  <c r="AT1020" i="33" s="1"/>
  <c r="AO2257" i="33"/>
  <c r="AU2257" i="33" s="1"/>
  <c r="AN110" i="33"/>
  <c r="AT110" i="33" s="1"/>
  <c r="AQ3288" i="33"/>
  <c r="AN2816" i="33"/>
  <c r="AT2816" i="33" s="1"/>
  <c r="AQ1274" i="33"/>
  <c r="AP2743" i="33"/>
  <c r="AV2743" i="33" s="1"/>
  <c r="AO1337" i="33"/>
  <c r="AQ1072" i="33"/>
  <c r="AP304" i="33"/>
  <c r="AV304" i="33" s="1"/>
  <c r="AN1151" i="33"/>
  <c r="AT1151" i="33" s="1"/>
  <c r="AO171" i="33"/>
  <c r="AO3238" i="33"/>
  <c r="AN144" i="33"/>
  <c r="AT144" i="33" s="1"/>
  <c r="AP509" i="33"/>
  <c r="AQ113" i="33"/>
  <c r="AN1885" i="33"/>
  <c r="AO1618" i="33"/>
  <c r="AP125" i="33"/>
  <c r="AO1786" i="33"/>
  <c r="AP2859" i="33"/>
  <c r="AO3188" i="33"/>
  <c r="AQ1192" i="33"/>
  <c r="AO1489" i="33"/>
  <c r="AN1636" i="33"/>
  <c r="AO2594" i="33"/>
  <c r="AU2594" i="33" s="1"/>
  <c r="AN2423" i="33"/>
  <c r="AP529" i="33"/>
  <c r="AP327" i="33"/>
  <c r="AQ3027" i="33"/>
  <c r="AN2748" i="33"/>
  <c r="AT2748" i="33" s="1"/>
  <c r="AQ352" i="33"/>
  <c r="AP3084" i="33"/>
  <c r="AQ831" i="33"/>
  <c r="AQ934" i="33"/>
  <c r="AO2635" i="33"/>
  <c r="AQ1045" i="33"/>
  <c r="AQ2182" i="33"/>
  <c r="AP1832" i="33"/>
  <c r="AV1832" i="33" s="1"/>
  <c r="AP3089" i="33"/>
  <c r="AQ2036" i="33"/>
  <c r="AP632" i="33"/>
  <c r="AP181" i="33"/>
  <c r="AO333" i="33"/>
  <c r="AO1481" i="33"/>
  <c r="AN2470" i="33"/>
  <c r="AT2470" i="33" s="1"/>
  <c r="AP1722" i="33"/>
  <c r="AQ3281" i="33"/>
  <c r="AP221" i="33"/>
  <c r="AQ3235" i="33"/>
  <c r="AN1145" i="33"/>
  <c r="AT1145" i="33" s="1"/>
  <c r="AO1509" i="33"/>
  <c r="AQ1120" i="33"/>
  <c r="AQ124" i="33"/>
  <c r="AP2466" i="33"/>
  <c r="AO1669" i="33"/>
  <c r="AQ1350" i="33"/>
  <c r="AO3180" i="33"/>
  <c r="AP3130" i="33"/>
  <c r="AP3252" i="33"/>
  <c r="AQ1208" i="33"/>
  <c r="AO237" i="33"/>
  <c r="AU237" i="33" s="1"/>
  <c r="AP2404" i="33"/>
  <c r="AV2404" i="33" s="1"/>
  <c r="AP611" i="33"/>
  <c r="AQ721" i="33"/>
  <c r="AP2578" i="33"/>
  <c r="AV2578" i="33" s="1"/>
  <c r="AN3041" i="33"/>
  <c r="AT3041" i="33" s="1"/>
  <c r="AQ2249" i="33"/>
  <c r="AO2726" i="33"/>
  <c r="AU2726" i="33" s="1"/>
  <c r="AN919" i="33"/>
  <c r="AT919" i="33" s="1"/>
  <c r="AQ3146" i="33"/>
  <c r="AP2104" i="33"/>
  <c r="AP855" i="33"/>
  <c r="AV855" i="33" s="1"/>
  <c r="AN1519" i="33"/>
  <c r="AT1519" i="33" s="1"/>
  <c r="AO488" i="33"/>
  <c r="AQ2689" i="33"/>
  <c r="AO2019" i="33"/>
  <c r="AU2019" i="33" s="1"/>
  <c r="AN2170" i="33"/>
  <c r="AP2927" i="33"/>
  <c r="AQ2614" i="33"/>
  <c r="AN1783" i="33"/>
  <c r="AP995" i="33"/>
  <c r="AP2401" i="33"/>
  <c r="AO1977" i="33"/>
  <c r="AO2202" i="33"/>
  <c r="AP1146" i="33"/>
  <c r="AQ1360" i="33"/>
  <c r="AO1870" i="33"/>
  <c r="AU1870" i="33" s="1"/>
  <c r="AN1777" i="33"/>
  <c r="AT1777" i="33" s="1"/>
  <c r="AQ1551" i="33"/>
  <c r="AN2165" i="33"/>
  <c r="AT2165" i="33" s="1"/>
  <c r="AO2131" i="33"/>
  <c r="AN2571" i="33"/>
  <c r="AT2571" i="33" s="1"/>
  <c r="AQ2763" i="33"/>
  <c r="AO1822" i="33"/>
  <c r="AU1822" i="33" s="1"/>
  <c r="AN1592" i="33"/>
  <c r="AT1592" i="33" s="1"/>
  <c r="AO2614" i="33"/>
  <c r="AU2614" i="33" s="1"/>
  <c r="AQ1049" i="33"/>
  <c r="AP1969" i="33"/>
  <c r="AN1650" i="33"/>
  <c r="AT1650" i="33" s="1"/>
  <c r="AN527" i="33"/>
  <c r="AP63" i="33"/>
  <c r="AN1499" i="33"/>
  <c r="AT1499" i="33" s="1"/>
  <c r="AO436" i="33"/>
  <c r="AP353" i="33"/>
  <c r="AO1124" i="33"/>
  <c r="AU1124" i="33" s="1"/>
  <c r="AO1421" i="33"/>
  <c r="AU1421" i="33" s="1"/>
  <c r="AN2394" i="33"/>
  <c r="AP1507" i="33"/>
  <c r="AV1507" i="33" s="1"/>
  <c r="AP1771" i="33"/>
  <c r="AQ596" i="33"/>
  <c r="AP1992" i="33"/>
  <c r="AO2824" i="33"/>
  <c r="AQ256" i="33"/>
  <c r="AN1508" i="33"/>
  <c r="AT1508" i="33" s="1"/>
  <c r="AO3222" i="33"/>
  <c r="AU3222" i="33" s="1"/>
  <c r="AO1587" i="33"/>
  <c r="AU1587" i="33" s="1"/>
  <c r="AQ966" i="33"/>
  <c r="AO1611" i="33"/>
  <c r="AO2595" i="33"/>
  <c r="AO1221" i="33"/>
  <c r="AU1221" i="33" s="1"/>
  <c r="AQ1981" i="33"/>
  <c r="AP302" i="33"/>
  <c r="AP955" i="33"/>
  <c r="AO427" i="33"/>
  <c r="AQ1125" i="33"/>
  <c r="AQ2662" i="33"/>
  <c r="AQ810" i="33"/>
  <c r="AO2163" i="33"/>
  <c r="AN1863" i="33"/>
  <c r="AT1863" i="33" s="1"/>
  <c r="AO25" i="33"/>
  <c r="AO398" i="33"/>
  <c r="AP305" i="33"/>
  <c r="AO2421" i="33"/>
  <c r="AQ868" i="33"/>
  <c r="AQ319" i="33"/>
  <c r="AQ1352" i="33"/>
  <c r="AP3031" i="33"/>
  <c r="AV3031" i="33" s="1"/>
  <c r="AN1689" i="33"/>
  <c r="AN106" i="33"/>
  <c r="AO1460" i="33"/>
  <c r="AN1930" i="33"/>
  <c r="AT1930" i="33" s="1"/>
  <c r="AQ2887" i="33"/>
  <c r="AQ1219" i="33"/>
  <c r="AO2429" i="33"/>
  <c r="AQ469" i="33"/>
  <c r="AO2303" i="33"/>
  <c r="AP1075" i="33"/>
  <c r="AP255" i="33"/>
  <c r="AQ1322" i="33"/>
  <c r="AP1412" i="33"/>
  <c r="AP2071" i="33"/>
  <c r="AO1388" i="33"/>
  <c r="AQ275" i="33"/>
  <c r="AN2464" i="33"/>
  <c r="AP2686" i="33"/>
  <c r="AP328" i="33"/>
  <c r="AQ3092" i="33"/>
  <c r="AQ2473" i="33"/>
  <c r="AP2786" i="33"/>
  <c r="AO26" i="33"/>
  <c r="AP2780" i="33"/>
  <c r="AO1595" i="33"/>
  <c r="AP401" i="33"/>
  <c r="AV401" i="33" s="1"/>
  <c r="AP839" i="33"/>
  <c r="AQ3219" i="33"/>
  <c r="AP369" i="33"/>
  <c r="AN2037" i="33"/>
  <c r="AT2037" i="33" s="1"/>
  <c r="AO2118" i="33"/>
  <c r="AU2118" i="33" s="1"/>
  <c r="AO366" i="33"/>
  <c r="AU366" i="33" s="1"/>
  <c r="AN1475" i="33"/>
  <c r="AT1475" i="33" s="1"/>
  <c r="AN1696" i="33"/>
  <c r="AP1872" i="33"/>
  <c r="AN2180" i="33"/>
  <c r="AO2052" i="33"/>
  <c r="AO166" i="33"/>
  <c r="AN180" i="33"/>
  <c r="AP2876" i="33"/>
  <c r="AP1005" i="33"/>
  <c r="AV1005" i="33" s="1"/>
  <c r="AN705" i="33"/>
  <c r="AN2535" i="33"/>
  <c r="AT2535" i="33" s="1"/>
  <c r="AN353" i="33"/>
  <c r="AN2028" i="33"/>
  <c r="AT2028" i="33" s="1"/>
  <c r="AQ2148" i="33"/>
  <c r="AN2307" i="33"/>
  <c r="AN1420" i="33"/>
  <c r="AO954" i="33"/>
  <c r="AU954" i="33" s="1"/>
  <c r="AN1880" i="33"/>
  <c r="AT1880" i="33" s="1"/>
  <c r="AQ2639" i="33"/>
  <c r="AN350" i="33"/>
  <c r="AT350" i="33" s="1"/>
  <c r="AO2154" i="33"/>
  <c r="AO1407" i="33"/>
  <c r="AP2846" i="33"/>
  <c r="AV2846" i="33" s="1"/>
  <c r="AN1848" i="33"/>
  <c r="AO1372" i="33"/>
  <c r="AN2940" i="33"/>
  <c r="AQ2041" i="33"/>
  <c r="AO420" i="33"/>
  <c r="AN2241" i="33"/>
  <c r="AT2241" i="33" s="1"/>
  <c r="AO1992" i="33"/>
  <c r="AO1271" i="33"/>
  <c r="AU1271" i="33" s="1"/>
  <c r="AP2531" i="33"/>
  <c r="AN1662" i="33"/>
  <c r="AT1662" i="33" s="1"/>
  <c r="AO809" i="33"/>
  <c r="AU809" i="33" s="1"/>
  <c r="AQ2987" i="33"/>
  <c r="AP2555" i="33"/>
  <c r="AQ2652" i="33"/>
  <c r="AQ1152" i="33"/>
  <c r="AQ1620" i="33"/>
  <c r="AN1997" i="33"/>
  <c r="AT1997" i="33" s="1"/>
  <c r="AN1611" i="33"/>
  <c r="AQ2672" i="33"/>
  <c r="AP2044" i="33"/>
  <c r="AN1007" i="33"/>
  <c r="AQ2221" i="33"/>
  <c r="AO1345" i="33"/>
  <c r="AN550" i="33"/>
  <c r="AT550" i="33" s="1"/>
  <c r="AP1357" i="33"/>
  <c r="AO1800" i="33"/>
  <c r="AO1125" i="33"/>
  <c r="AU1125" i="33" s="1"/>
  <c r="AQ104" i="33"/>
  <c r="AN2443" i="33"/>
  <c r="AO419" i="33"/>
  <c r="AP2923" i="33"/>
  <c r="AV2923" i="33" s="1"/>
  <c r="AQ2602" i="33"/>
  <c r="AP2536" i="33"/>
  <c r="AV2536" i="33" s="1"/>
  <c r="AO3104" i="33"/>
  <c r="AP425" i="33"/>
  <c r="AP2328" i="33"/>
  <c r="AN1365" i="33"/>
  <c r="AN1030" i="33"/>
  <c r="AQ3124" i="33"/>
  <c r="AP91" i="33"/>
  <c r="AO183" i="33"/>
  <c r="AU183" i="33" s="1"/>
  <c r="AP3107" i="33"/>
  <c r="AO539" i="33"/>
  <c r="AP3086" i="33"/>
  <c r="AV3086" i="33" s="1"/>
  <c r="AP2869" i="33"/>
  <c r="AQ871" i="33"/>
  <c r="AN2654" i="33"/>
  <c r="AP370" i="33"/>
  <c r="AV370" i="33" s="1"/>
  <c r="AN240" i="33"/>
  <c r="AT240" i="33" s="1"/>
  <c r="AO1034" i="33"/>
  <c r="AU1034" i="33" s="1"/>
  <c r="AP2162" i="33"/>
  <c r="AQ1267" i="33"/>
  <c r="AO981" i="33"/>
  <c r="AO1579" i="33"/>
  <c r="AP334" i="33"/>
  <c r="AO3019" i="33"/>
  <c r="AO2119" i="33"/>
  <c r="AP152" i="33"/>
  <c r="AP3218" i="33"/>
  <c r="AN1325" i="33"/>
  <c r="AO227" i="33"/>
  <c r="AN1042" i="33"/>
  <c r="AT1042" i="33" s="1"/>
  <c r="AN2351" i="33"/>
  <c r="AQ2807" i="33"/>
  <c r="AO1267" i="33"/>
  <c r="AN1970" i="33"/>
  <c r="AN472" i="33"/>
  <c r="AT472" i="33" s="1"/>
  <c r="AN1186" i="33"/>
  <c r="AP1917" i="33"/>
  <c r="AV1917" i="33" s="1"/>
  <c r="AO2792" i="33"/>
  <c r="AQ463" i="33"/>
  <c r="AQ1347" i="33"/>
  <c r="AN1009" i="33"/>
  <c r="AT1009" i="33" s="1"/>
  <c r="AQ1146" i="33"/>
  <c r="AO665" i="33"/>
  <c r="AN3105" i="33"/>
  <c r="AP2157" i="33"/>
  <c r="AP2248" i="33"/>
  <c r="AV2248" i="33" s="1"/>
  <c r="AQ2764" i="33"/>
  <c r="AO426" i="33"/>
  <c r="AN607" i="33"/>
  <c r="AN1542" i="33"/>
  <c r="AN96" i="33"/>
  <c r="AN734" i="33"/>
  <c r="AT734" i="33" s="1"/>
  <c r="AO2486" i="33"/>
  <c r="AN1452" i="33"/>
  <c r="AP2107" i="33"/>
  <c r="AO679" i="33"/>
  <c r="AQ774" i="33"/>
  <c r="AP2414" i="33"/>
  <c r="AO2527" i="33"/>
  <c r="AP2627" i="33"/>
  <c r="AN543" i="33"/>
  <c r="AN3054" i="33"/>
  <c r="AN1628" i="33"/>
  <c r="AN2849" i="33"/>
  <c r="AN1675" i="33"/>
  <c r="AO2276" i="33"/>
  <c r="AQ1287" i="33"/>
  <c r="AN2278" i="33"/>
  <c r="AT2278" i="33" s="1"/>
  <c r="AP2227" i="33"/>
  <c r="AV2227" i="33" s="1"/>
  <c r="AQ1113" i="33"/>
  <c r="AN2083" i="33"/>
  <c r="AO151" i="33"/>
  <c r="AQ1926" i="33"/>
  <c r="AQ1651" i="33"/>
  <c r="AP532" i="33"/>
  <c r="AO2446" i="33"/>
  <c r="AU2446" i="33" s="1"/>
  <c r="AO402" i="33"/>
  <c r="AU402" i="33" s="1"/>
  <c r="AO2373" i="33"/>
  <c r="AQ2771" i="33"/>
  <c r="AP3077" i="33"/>
  <c r="AN1369" i="33"/>
  <c r="AT1369" i="33" s="1"/>
  <c r="AP2155" i="33"/>
  <c r="AP1770" i="33"/>
  <c r="AV1770" i="33" s="1"/>
  <c r="AQ2511" i="33"/>
  <c r="AQ2539" i="33"/>
  <c r="AP538" i="33"/>
  <c r="AV538" i="33" s="1"/>
  <c r="AP1102" i="33"/>
  <c r="AV1102" i="33" s="1"/>
  <c r="AQ2501" i="33"/>
  <c r="AO2909" i="33"/>
  <c r="AQ1984" i="33"/>
  <c r="AP2135" i="33"/>
  <c r="AO1128" i="33"/>
  <c r="AU1128" i="33" s="1"/>
  <c r="AO1660" i="33"/>
  <c r="AU1660" i="33" s="1"/>
  <c r="AP2251" i="33"/>
  <c r="AV2251" i="33" s="1"/>
  <c r="AP458" i="33"/>
  <c r="AP3120" i="33"/>
  <c r="AN2321" i="33"/>
  <c r="AT2321" i="33" s="1"/>
  <c r="AQ1468" i="33"/>
  <c r="AP2338" i="33"/>
  <c r="AV2338" i="33" s="1"/>
  <c r="AP2259" i="33"/>
  <c r="AV2259" i="33" s="1"/>
  <c r="AN1205" i="33"/>
  <c r="AT1205" i="33" s="1"/>
  <c r="AQ2908" i="33"/>
  <c r="AN1157" i="33"/>
  <c r="AT1157" i="33" s="1"/>
  <c r="AN1972" i="33"/>
  <c r="AP542" i="33"/>
  <c r="AP904" i="33"/>
  <c r="AV904" i="33" s="1"/>
  <c r="AO44" i="33"/>
  <c r="AU44" i="33" s="1"/>
  <c r="AO2628" i="33"/>
  <c r="AU2628" i="33" s="1"/>
  <c r="AQ3263" i="33"/>
  <c r="AP1716" i="33"/>
  <c r="AV1716" i="33" s="1"/>
  <c r="AO1783" i="33"/>
  <c r="AN896" i="33"/>
  <c r="AT896" i="33" s="1"/>
  <c r="AP2030" i="33"/>
  <c r="AO643" i="33"/>
  <c r="AU643" i="33" s="1"/>
  <c r="AN2233" i="33"/>
  <c r="AP2458" i="33"/>
  <c r="AV2458" i="33" s="1"/>
  <c r="AN1265" i="33"/>
  <c r="AT1265" i="33" s="1"/>
  <c r="AO2222" i="33"/>
  <c r="AQ1909" i="33"/>
  <c r="AN210" i="33"/>
  <c r="AQ1889" i="33"/>
  <c r="AN787" i="33"/>
  <c r="AQ1755" i="33"/>
  <c r="AO2923" i="33"/>
  <c r="AO2386" i="33"/>
  <c r="AU2386" i="33" s="1"/>
  <c r="AN997" i="33"/>
  <c r="AT997" i="33" s="1"/>
  <c r="AN1612" i="33"/>
  <c r="AQ1453" i="33"/>
  <c r="AQ2768" i="33"/>
  <c r="AN2513" i="33"/>
  <c r="AP1449" i="33"/>
  <c r="AV1449" i="33" s="1"/>
  <c r="AO2438" i="33"/>
  <c r="AU2438" i="33" s="1"/>
  <c r="AQ3172" i="33"/>
  <c r="AQ564" i="33"/>
  <c r="AP1027" i="33"/>
  <c r="AN2293" i="33"/>
  <c r="AO2612" i="33"/>
  <c r="AU2612" i="33" s="1"/>
  <c r="AN1976" i="33"/>
  <c r="AT1976" i="33" s="1"/>
  <c r="AQ2152" i="33"/>
  <c r="AQ1664" i="33"/>
  <c r="AP516" i="33"/>
  <c r="AV516" i="33" s="1"/>
  <c r="AQ1761" i="33"/>
  <c r="AQ1625" i="33"/>
  <c r="AO2900" i="33"/>
  <c r="AU2900" i="33" s="1"/>
  <c r="AQ814" i="33"/>
  <c r="AO2385" i="33"/>
  <c r="AO2885" i="33"/>
  <c r="AQ2042" i="33"/>
  <c r="AP701" i="33"/>
  <c r="AN483" i="33"/>
  <c r="AT483" i="33" s="1"/>
  <c r="AQ869" i="33"/>
  <c r="AP1368" i="33"/>
  <c r="AN1571" i="33"/>
  <c r="AT1571" i="33" s="1"/>
  <c r="AO408" i="33"/>
  <c r="AU408" i="33" s="1"/>
  <c r="AO480" i="33"/>
  <c r="AO1438" i="33"/>
  <c r="AQ1678" i="33"/>
  <c r="AO2064" i="33"/>
  <c r="AU2064" i="33" s="1"/>
  <c r="AO562" i="33"/>
  <c r="AO946" i="33"/>
  <c r="AN42" i="33"/>
  <c r="AP1798" i="33"/>
  <c r="AQ1802" i="33"/>
  <c r="AP2656" i="33"/>
  <c r="AN2946" i="33"/>
  <c r="AT2946" i="33" s="1"/>
  <c r="AO944" i="33"/>
  <c r="AO2490" i="33"/>
  <c r="AQ2924" i="33"/>
  <c r="AQ1878" i="33"/>
  <c r="AP1494" i="33"/>
  <c r="AV1494" i="33" s="1"/>
  <c r="AP3284" i="33"/>
  <c r="AP2744" i="33"/>
  <c r="AV2744" i="33" s="1"/>
  <c r="AP185" i="33"/>
  <c r="AV185" i="33" s="1"/>
  <c r="AO2960" i="33"/>
  <c r="AU2960" i="33" s="1"/>
  <c r="AN2767" i="33"/>
  <c r="AT2767" i="33" s="1"/>
  <c r="AN3154" i="33"/>
  <c r="AT3154" i="33" s="1"/>
  <c r="AQ2745" i="33"/>
  <c r="AO3227" i="33"/>
  <c r="AN1025" i="33"/>
  <c r="AO2478" i="33"/>
  <c r="AU2478" i="33" s="1"/>
  <c r="AQ1763" i="33"/>
  <c r="AN2749" i="33"/>
  <c r="AP2127" i="33"/>
  <c r="AP3277" i="33"/>
  <c r="AV3277" i="33" s="1"/>
  <c r="AO177" i="33"/>
  <c r="AO760" i="33"/>
  <c r="AN3155" i="33"/>
  <c r="AT3155" i="33" s="1"/>
  <c r="AP280" i="33"/>
  <c r="AV280" i="33" s="1"/>
  <c r="AN2354" i="33"/>
  <c r="AT2354" i="33" s="1"/>
  <c r="AQ1539" i="33"/>
  <c r="AQ552" i="33"/>
  <c r="AP792" i="33"/>
  <c r="AV792" i="33" s="1"/>
  <c r="AO3044" i="33"/>
  <c r="AQ229" i="33"/>
  <c r="AO1841" i="33"/>
  <c r="AU1841" i="33" s="1"/>
  <c r="AO1924" i="33"/>
  <c r="AP3126" i="33"/>
  <c r="AO3156" i="33"/>
  <c r="AN1661" i="33"/>
  <c r="AO1207" i="33"/>
  <c r="AU1207" i="33" s="1"/>
  <c r="AQ1296" i="33"/>
  <c r="AO378" i="33"/>
  <c r="AQ2437" i="33"/>
  <c r="AP3145" i="33"/>
  <c r="AN2393" i="33"/>
  <c r="AT2393" i="33" s="1"/>
  <c r="AQ1023" i="33"/>
  <c r="AQ2674" i="33"/>
  <c r="AN1244" i="33"/>
  <c r="AT1244" i="33" s="1"/>
  <c r="AN102" i="33"/>
  <c r="AT102" i="33" s="1"/>
  <c r="AP223" i="33"/>
  <c r="AV223" i="33" s="1"/>
  <c r="AP2339" i="33"/>
  <c r="AV2339" i="33" s="1"/>
  <c r="AN2650" i="33"/>
  <c r="AO1161" i="33"/>
  <c r="AU1161" i="33" s="1"/>
  <c r="AO394" i="33"/>
  <c r="AO1065" i="33"/>
  <c r="AU1065" i="33" s="1"/>
  <c r="AO2483" i="33"/>
  <c r="AN447" i="33"/>
  <c r="AT447" i="33" s="1"/>
  <c r="AQ2035" i="33"/>
  <c r="AN1249" i="33"/>
  <c r="AT1249" i="33" s="1"/>
  <c r="AO2687" i="33"/>
  <c r="AN1413" i="33"/>
  <c r="AO883" i="33"/>
  <c r="AP403" i="33"/>
  <c r="AV403" i="33" s="1"/>
  <c r="AO719" i="33"/>
  <c r="AU719" i="33" s="1"/>
  <c r="AO1878" i="33"/>
  <c r="AU1878" i="33" s="1"/>
  <c r="AO1129" i="33"/>
  <c r="AP193" i="33"/>
  <c r="AO899" i="33"/>
  <c r="AQ1891" i="33"/>
  <c r="AO3063" i="33"/>
  <c r="AO76" i="33"/>
  <c r="AU76" i="33" s="1"/>
  <c r="AP1390" i="33"/>
  <c r="AO2892" i="33"/>
  <c r="AQ3065" i="33"/>
  <c r="AP2938" i="33"/>
  <c r="AQ646" i="33"/>
  <c r="AO812" i="33"/>
  <c r="AU812" i="33" s="1"/>
  <c r="AN2658" i="33"/>
  <c r="AQ1089" i="33"/>
  <c r="AP1854" i="33"/>
  <c r="AV1854" i="33" s="1"/>
  <c r="AQ2905" i="33"/>
  <c r="AP162" i="33"/>
  <c r="AP1008" i="33"/>
  <c r="AV1008" i="33" s="1"/>
  <c r="AQ2017" i="33"/>
  <c r="AQ1778" i="33"/>
  <c r="AO1905" i="33"/>
  <c r="AP107" i="33"/>
  <c r="AP1342" i="33"/>
  <c r="AO21" i="33"/>
  <c r="AN167" i="33"/>
  <c r="AN652" i="33"/>
  <c r="AT652" i="33" s="1"/>
  <c r="AQ2012" i="33"/>
  <c r="AP3169" i="33"/>
  <c r="AO754" i="33"/>
  <c r="AU754" i="33" s="1"/>
  <c r="AO1724" i="33"/>
  <c r="AN2616" i="33"/>
  <c r="AT2616" i="33" s="1"/>
  <c r="AP2144" i="33"/>
  <c r="AO317" i="33"/>
  <c r="AQ930" i="33"/>
  <c r="AR930" i="33" s="1"/>
  <c r="AS930" i="33" s="1"/>
  <c r="AO590" i="33"/>
  <c r="AQ2636" i="33"/>
  <c r="AP3081" i="33"/>
  <c r="AV3081" i="33" s="1"/>
  <c r="AO1735" i="33"/>
  <c r="AP34" i="33"/>
  <c r="AN1392" i="33"/>
  <c r="AP1934" i="33"/>
  <c r="AV1934" i="33" s="1"/>
  <c r="AN2729" i="33"/>
  <c r="AT2729" i="33" s="1"/>
  <c r="AN1341" i="33"/>
  <c r="AT1341" i="33" s="1"/>
  <c r="AN907" i="33"/>
  <c r="AT907" i="33" s="1"/>
  <c r="AQ2095" i="33"/>
  <c r="AN2838" i="33"/>
  <c r="AN266" i="33"/>
  <c r="AT266" i="33" s="1"/>
  <c r="AP2099" i="33"/>
  <c r="AN384" i="33"/>
  <c r="AO169" i="33"/>
  <c r="AO2031" i="33"/>
  <c r="AP1230" i="33"/>
  <c r="AV1230" i="33" s="1"/>
  <c r="AP1828" i="33"/>
  <c r="AO1649" i="33"/>
  <c r="AQ3005" i="33"/>
  <c r="AO1482" i="33"/>
  <c r="AP1559" i="33"/>
  <c r="AV1559" i="33" s="1"/>
  <c r="AN1021" i="33"/>
  <c r="AP2177" i="33"/>
  <c r="AP1422" i="33"/>
  <c r="AV1422" i="33" s="1"/>
  <c r="AO2804" i="33"/>
  <c r="AN901" i="33"/>
  <c r="AT901" i="33" s="1"/>
  <c r="AQ1706" i="33"/>
  <c r="AP2829" i="33"/>
  <c r="AV2829" i="33" s="1"/>
  <c r="AP68" i="33"/>
  <c r="AV68" i="33" s="1"/>
  <c r="AP3229" i="33"/>
  <c r="AV3229" i="33" s="1"/>
  <c r="AP2315" i="33"/>
  <c r="AN1938" i="33"/>
  <c r="AP581" i="33"/>
  <c r="AQ438" i="33"/>
  <c r="AN1067" i="33"/>
  <c r="AT1067" i="33" s="1"/>
  <c r="AP1613" i="33"/>
  <c r="AO1137" i="33"/>
  <c r="AP1307" i="33"/>
  <c r="AV1307" i="33" s="1"/>
  <c r="AQ3116" i="33"/>
  <c r="AQ1578" i="33"/>
  <c r="AP3193" i="33"/>
  <c r="AQ2637" i="33"/>
  <c r="AQ2390" i="33"/>
  <c r="AQ1650" i="33"/>
  <c r="AQ838" i="33"/>
  <c r="AP3200" i="33"/>
  <c r="AV3200" i="33" s="1"/>
  <c r="AP951" i="33"/>
  <c r="AN3030" i="33"/>
  <c r="AN418" i="33"/>
  <c r="AT418" i="33" s="1"/>
  <c r="AN615" i="33"/>
  <c r="AN1273" i="33"/>
  <c r="AT1273" i="33" s="1"/>
  <c r="AP497" i="33"/>
  <c r="AV497" i="33" s="1"/>
  <c r="AQ2472" i="33"/>
  <c r="AO1505" i="33"/>
  <c r="AN1161" i="33"/>
  <c r="AT1161" i="33" s="1"/>
  <c r="AP796" i="33"/>
  <c r="AV796" i="33" s="1"/>
  <c r="AQ3061" i="33"/>
  <c r="AP478" i="33"/>
  <c r="AN309" i="33"/>
  <c r="AT309" i="33" s="1"/>
  <c r="AO2022" i="33"/>
  <c r="AU2022" i="33" s="1"/>
  <c r="AQ2989" i="33"/>
  <c r="AO3103" i="33"/>
  <c r="AP2346" i="33"/>
  <c r="AO668" i="33"/>
  <c r="AU668" i="33" s="1"/>
  <c r="AQ14" i="33"/>
  <c r="AO2724" i="33"/>
  <c r="AP2025" i="33"/>
  <c r="AV2025" i="33" s="1"/>
  <c r="AQ1774" i="33"/>
  <c r="AP1248" i="33"/>
  <c r="AV1248" i="33" s="1"/>
  <c r="AP2760" i="33"/>
  <c r="AO727" i="33"/>
  <c r="AO2212" i="33"/>
  <c r="AU2212" i="33" s="1"/>
  <c r="AO3023" i="33"/>
  <c r="AO241" i="33"/>
  <c r="AQ1980" i="33"/>
  <c r="AQ938" i="33"/>
  <c r="AO2820" i="33"/>
  <c r="AU2820" i="33" s="1"/>
  <c r="AO355" i="33"/>
  <c r="AN756" i="33"/>
  <c r="AT756" i="33" s="1"/>
  <c r="AN1131" i="33"/>
  <c r="AP87" i="33"/>
  <c r="AN3258" i="33"/>
  <c r="AT3258" i="33" s="1"/>
  <c r="AQ69" i="33"/>
  <c r="AO2413" i="33"/>
  <c r="AU2413" i="33" s="1"/>
  <c r="AQ1393" i="33"/>
  <c r="AO303" i="33"/>
  <c r="AU303" i="33" s="1"/>
  <c r="AQ1530" i="33"/>
  <c r="AP2608" i="33"/>
  <c r="AV2608" i="33" s="1"/>
  <c r="AN1401" i="33"/>
  <c r="AT1401" i="33" s="1"/>
  <c r="AO2173" i="33"/>
  <c r="AP1148" i="33"/>
  <c r="AV1148" i="33" s="1"/>
  <c r="AP1315" i="33"/>
  <c r="AP3099" i="33"/>
  <c r="AP2500" i="33"/>
  <c r="AV2500" i="33" s="1"/>
  <c r="AP1381" i="33"/>
  <c r="AN2862" i="33"/>
  <c r="AO2868" i="33"/>
  <c r="AU2868" i="33" s="1"/>
  <c r="AQ670" i="33"/>
  <c r="AQ2640" i="33"/>
  <c r="AQ1795" i="33"/>
  <c r="AP958" i="33"/>
  <c r="AQ2916" i="33"/>
  <c r="AP1718" i="33"/>
  <c r="AO3067" i="33"/>
  <c r="AU3067" i="33" s="1"/>
  <c r="AN396" i="33"/>
  <c r="AT396" i="33" s="1"/>
  <c r="AP2691" i="33"/>
  <c r="AV2691" i="33" s="1"/>
  <c r="AP729" i="33"/>
  <c r="AP2695" i="33"/>
  <c r="AN2104" i="33"/>
  <c r="AN1688" i="33"/>
  <c r="AT1688" i="33" s="1"/>
  <c r="AQ3082" i="33"/>
  <c r="AO2689" i="33"/>
  <c r="AU2689" i="33" s="1"/>
  <c r="AO2170" i="33"/>
  <c r="AV2279" i="33" l="1"/>
  <c r="AT42" i="33"/>
  <c r="AU2483" i="33"/>
  <c r="AU1267" i="33"/>
  <c r="AV1357" i="33"/>
  <c r="AV2531" i="33"/>
  <c r="AT1420" i="33"/>
  <c r="AV305" i="33"/>
  <c r="AT1303" i="33"/>
  <c r="AT2038" i="33"/>
  <c r="AU2417" i="33"/>
  <c r="AV1542" i="33"/>
  <c r="AU32" i="33"/>
  <c r="AT955" i="33"/>
  <c r="AU2394" i="33"/>
  <c r="AT1037" i="33"/>
  <c r="AT1547" i="33"/>
  <c r="AU1774" i="33"/>
  <c r="AU2911" i="33"/>
  <c r="AU2588" i="33"/>
  <c r="AT925" i="33"/>
  <c r="AT3052" i="33"/>
  <c r="AV1479" i="33"/>
  <c r="AV2532" i="33"/>
  <c r="AU3174" i="33"/>
  <c r="AT1694" i="33"/>
  <c r="AU2842" i="33"/>
  <c r="AU702" i="33"/>
  <c r="AT3009" i="33"/>
  <c r="AT3131" i="33"/>
  <c r="AT523" i="33"/>
  <c r="AU2945" i="33"/>
  <c r="AT1652" i="33"/>
  <c r="AV205" i="33"/>
  <c r="AT2412" i="33"/>
  <c r="AV2363" i="33"/>
  <c r="AU656" i="33"/>
  <c r="AT2625" i="33"/>
  <c r="AU603" i="33"/>
  <c r="AT2233" i="33"/>
  <c r="AV2135" i="33"/>
  <c r="AV2869" i="33"/>
  <c r="AU1429" i="33"/>
  <c r="AT336" i="33"/>
  <c r="AT3211" i="33"/>
  <c r="AT2493" i="33"/>
  <c r="AV2733" i="33"/>
  <c r="AT723" i="33"/>
  <c r="AU1366" i="33"/>
  <c r="AU2505" i="33"/>
  <c r="AT400" i="33"/>
  <c r="AT2474" i="33"/>
  <c r="AU77" i="33"/>
  <c r="AT1023" i="33"/>
  <c r="AU823" i="33"/>
  <c r="AT3175" i="33"/>
  <c r="AU2885" i="33"/>
  <c r="AT832" i="33"/>
  <c r="AT1325" i="33"/>
  <c r="AV2466" i="33"/>
  <c r="AV484" i="33"/>
  <c r="AU3183" i="33"/>
  <c r="AW3183" i="33" s="1"/>
  <c r="AT2260" i="33"/>
  <c r="AT2305" i="33"/>
  <c r="AT1390" i="33"/>
  <c r="AT2489" i="33"/>
  <c r="AV1893" i="33"/>
  <c r="AT2062" i="33"/>
  <c r="AT787" i="33"/>
  <c r="AV2155" i="33"/>
  <c r="AT1186" i="33"/>
  <c r="AU1081" i="33"/>
  <c r="AT1118" i="33"/>
  <c r="AT2322" i="33"/>
  <c r="AV2734" i="33"/>
  <c r="AT219" i="33"/>
  <c r="AU727" i="33"/>
  <c r="AT71" i="33"/>
  <c r="AU2267" i="33"/>
  <c r="AU1056" i="33"/>
  <c r="AT338" i="33"/>
  <c r="AT1873" i="33"/>
  <c r="AT384" i="33"/>
  <c r="AT2563" i="33"/>
  <c r="AU1185" i="33"/>
  <c r="AV1495" i="33"/>
  <c r="AW1495" i="33" s="1"/>
  <c r="AT2940" i="33"/>
  <c r="AT705" i="33"/>
  <c r="AU1879" i="33"/>
  <c r="AV1211" i="33"/>
  <c r="AV39" i="33"/>
  <c r="AT3118" i="33"/>
  <c r="AT1219" i="33"/>
  <c r="AU1330" i="33"/>
  <c r="AV241" i="33"/>
  <c r="AT846" i="33"/>
  <c r="AT80" i="33"/>
  <c r="AT220" i="33"/>
  <c r="AU596" i="33"/>
  <c r="AU1727" i="33"/>
  <c r="AT2862" i="33"/>
  <c r="AU21" i="33"/>
  <c r="AV701" i="33"/>
  <c r="AU679" i="33"/>
  <c r="AT1970" i="33"/>
  <c r="AU3104" i="33"/>
  <c r="AV1544" i="33"/>
  <c r="AT2785" i="33"/>
  <c r="AT2727" i="33"/>
  <c r="AV419" i="33"/>
  <c r="AU1998" i="33"/>
  <c r="AU3094" i="33"/>
  <c r="AT2815" i="33"/>
  <c r="AV1353" i="33"/>
  <c r="AU3152" i="33"/>
  <c r="AV782" i="33"/>
  <c r="AT2472" i="33"/>
  <c r="AV1522" i="33"/>
  <c r="AT1287" i="33"/>
  <c r="AU807" i="33"/>
  <c r="AT2503" i="33"/>
  <c r="AT1208" i="33"/>
  <c r="AT1040" i="33"/>
  <c r="AT740" i="33"/>
  <c r="AT2291" i="33"/>
  <c r="AV1673" i="33"/>
  <c r="AU1657" i="33"/>
  <c r="AV674" i="33"/>
  <c r="AT979" i="33"/>
  <c r="AU2540" i="33"/>
  <c r="AU1865" i="33"/>
  <c r="AU2848" i="33"/>
  <c r="AT1315" i="33"/>
  <c r="AT2609" i="33"/>
  <c r="AU2602" i="33"/>
  <c r="AU2996" i="33"/>
  <c r="AU452" i="33"/>
  <c r="AT2476" i="33"/>
  <c r="AT1821" i="33"/>
  <c r="AT2644" i="33"/>
  <c r="AV1285" i="33"/>
  <c r="AT2129" i="33"/>
  <c r="AT36" i="33"/>
  <c r="AT1339" i="33"/>
  <c r="AU3049" i="33"/>
  <c r="AT3286" i="33"/>
  <c r="AT198" i="33"/>
  <c r="AT2197" i="33"/>
  <c r="AT1908" i="33"/>
  <c r="AT1324" i="33"/>
  <c r="AT3264" i="33"/>
  <c r="AT814" i="33"/>
  <c r="AT1453" i="33"/>
  <c r="AT1950" i="33"/>
  <c r="AV2716" i="33"/>
  <c r="AV2826" i="33"/>
  <c r="AT232" i="33"/>
  <c r="AT2192" i="33"/>
  <c r="AV1808" i="33"/>
  <c r="AT2651" i="33"/>
  <c r="AT407" i="33"/>
  <c r="AT2632" i="33"/>
  <c r="AT1814" i="33"/>
  <c r="AT731" i="33"/>
  <c r="AT2858" i="33"/>
  <c r="AT2368" i="33"/>
  <c r="AT239" i="33"/>
  <c r="AT247" i="33"/>
  <c r="AT2827" i="33"/>
  <c r="AT707" i="33"/>
  <c r="AT1550" i="33"/>
  <c r="AV228" i="33"/>
  <c r="AU3136" i="33"/>
  <c r="AT2097" i="33"/>
  <c r="AT791" i="33"/>
  <c r="AU3106" i="33"/>
  <c r="AT508" i="33"/>
  <c r="AU2080" i="33"/>
  <c r="AU1883" i="33"/>
  <c r="AU2426" i="33"/>
  <c r="AU1656" i="33"/>
  <c r="AU1750" i="33"/>
  <c r="AT3193" i="33"/>
  <c r="AT1423" i="33"/>
  <c r="AV1294" i="33"/>
  <c r="AT103" i="33"/>
  <c r="AU747" i="33"/>
  <c r="AT2344" i="33"/>
  <c r="AT273" i="33"/>
  <c r="AU753" i="33"/>
  <c r="AU2951" i="33"/>
  <c r="AV2096" i="33"/>
  <c r="AT2705" i="33"/>
  <c r="AT2306" i="33"/>
  <c r="AV3176" i="33"/>
  <c r="AT1766" i="33"/>
  <c r="AV2237" i="33"/>
  <c r="AT1031" i="33"/>
  <c r="AT2420" i="33"/>
  <c r="AT2519" i="33"/>
  <c r="AT519" i="33"/>
  <c r="AV189" i="33"/>
  <c r="AT2456" i="33"/>
  <c r="AT1990" i="33"/>
  <c r="AT976" i="33"/>
  <c r="AV1876" i="33"/>
  <c r="AU14" i="33"/>
  <c r="AT224" i="33"/>
  <c r="AT2637" i="33"/>
  <c r="AT3005" i="33"/>
  <c r="AU2412" i="33"/>
  <c r="AV1781" i="33"/>
  <c r="AT851" i="33"/>
  <c r="AT2561" i="33"/>
  <c r="AT3087" i="33"/>
  <c r="AT139" i="33"/>
  <c r="AT2059" i="33"/>
  <c r="AT267" i="33"/>
  <c r="AT1815" i="33"/>
  <c r="AU1026" i="33"/>
  <c r="AT2543" i="33"/>
  <c r="AT3089" i="33"/>
  <c r="AV1742" i="33"/>
  <c r="AU2989" i="33"/>
  <c r="AT1155" i="33"/>
  <c r="AT352" i="33"/>
  <c r="AV908" i="33"/>
  <c r="AT1488" i="33"/>
  <c r="AU1675" i="33"/>
  <c r="AT970" i="33"/>
  <c r="AR2379" i="33"/>
  <c r="AS2379" i="33" s="1"/>
  <c r="AU1133" i="33"/>
  <c r="AT2755" i="33"/>
  <c r="AT3130" i="33"/>
  <c r="AT2997" i="33"/>
  <c r="AT1522" i="33"/>
  <c r="AV2901" i="33"/>
  <c r="AT2694" i="33"/>
  <c r="AW2694" i="33" s="1"/>
  <c r="AT1670" i="33"/>
  <c r="AT1070" i="33"/>
  <c r="AT2912" i="33"/>
  <c r="AU1533" i="33"/>
  <c r="AT2837" i="33"/>
  <c r="AT1517" i="33"/>
  <c r="AV395" i="33"/>
  <c r="AT2784" i="33"/>
  <c r="AT57" i="33"/>
  <c r="AT1526" i="33"/>
  <c r="AT803" i="33"/>
  <c r="AT2669" i="33"/>
  <c r="AT2428" i="33"/>
  <c r="AT956" i="33"/>
  <c r="AT710" i="33"/>
  <c r="AT2487" i="33"/>
  <c r="AT2109" i="33"/>
  <c r="AT1861" i="33"/>
  <c r="AT2847" i="33"/>
  <c r="AT345" i="33"/>
  <c r="AT962" i="33"/>
  <c r="AT359" i="33"/>
  <c r="AT2832" i="33"/>
  <c r="AU3137" i="33"/>
  <c r="AV2783" i="33"/>
  <c r="AT1819" i="33"/>
  <c r="AV1181" i="33"/>
  <c r="AT2606" i="33"/>
  <c r="AT1045" i="33"/>
  <c r="AT1720" i="33"/>
  <c r="AT2133" i="33"/>
  <c r="AT1165" i="33"/>
  <c r="AU56" i="33"/>
  <c r="AT324" i="33"/>
  <c r="AT2452" i="33"/>
  <c r="AT2783" i="33"/>
  <c r="AV1020" i="33"/>
  <c r="AU3162" i="33"/>
  <c r="AT2932" i="33"/>
  <c r="AV415" i="33"/>
  <c r="AT132" i="33"/>
  <c r="AU730" i="33"/>
  <c r="AT2479" i="33"/>
  <c r="AU1164" i="33"/>
  <c r="AT1825" i="33"/>
  <c r="AU2402" i="33"/>
  <c r="AV1412" i="33"/>
  <c r="AT712" i="33"/>
  <c r="AT1421" i="33"/>
  <c r="AT269" i="33"/>
  <c r="AT713" i="33"/>
  <c r="AT3042" i="33"/>
  <c r="AT497" i="33"/>
  <c r="AT474" i="33"/>
  <c r="AT1436" i="33"/>
  <c r="AV2835" i="33"/>
  <c r="AT2720" i="33"/>
  <c r="AV1439" i="33"/>
  <c r="AT2685" i="33"/>
  <c r="AV1954" i="33"/>
  <c r="AT2382" i="33"/>
  <c r="AT1629" i="33"/>
  <c r="AT1963" i="33"/>
  <c r="AT619" i="33"/>
  <c r="AT2076" i="33"/>
  <c r="AU227" i="33"/>
  <c r="AT2423" i="33"/>
  <c r="AT722" i="33"/>
  <c r="AT2414" i="33"/>
  <c r="AT2500" i="33"/>
  <c r="AT2422" i="33"/>
  <c r="AT539" i="33"/>
  <c r="AT1722" i="33"/>
  <c r="AT1396" i="33"/>
  <c r="AT1168" i="33"/>
  <c r="AT300" i="33"/>
  <c r="AV887" i="33"/>
  <c r="AT1935" i="33"/>
  <c r="AT1857" i="33"/>
  <c r="AT3279" i="33"/>
  <c r="AW3279" i="33" s="1"/>
  <c r="AT1787" i="33"/>
  <c r="AV3107" i="33"/>
  <c r="AT1611" i="33"/>
  <c r="AT2121" i="33"/>
  <c r="AV708" i="33"/>
  <c r="AT529" i="33"/>
  <c r="AT1337" i="33"/>
  <c r="AT306" i="33"/>
  <c r="AV60" i="33"/>
  <c r="AT1576" i="33"/>
  <c r="AT2840" i="33"/>
  <c r="AT2312" i="33"/>
  <c r="AT1395" i="33"/>
  <c r="AT1737" i="33"/>
  <c r="AT1403" i="33"/>
  <c r="AT2961" i="33"/>
  <c r="AW2961" i="33" s="1"/>
  <c r="AT1839" i="33"/>
  <c r="AT355" i="33"/>
  <c r="AT370" i="33"/>
  <c r="AT617" i="33"/>
  <c r="AT372" i="33"/>
  <c r="AT763" i="33"/>
  <c r="AT2466" i="33"/>
  <c r="AT2876" i="33"/>
  <c r="AT2943" i="33"/>
  <c r="AT1627" i="33"/>
  <c r="AV2176" i="33"/>
  <c r="AU2437" i="33"/>
  <c r="AV242" i="33"/>
  <c r="AT3051" i="33"/>
  <c r="AT2458" i="33"/>
  <c r="AV896" i="33"/>
  <c r="AT1160" i="33"/>
  <c r="AT1381" i="33"/>
  <c r="AU2216" i="33"/>
  <c r="AT1845" i="33"/>
  <c r="AV3270" i="33"/>
  <c r="AT2512" i="33"/>
  <c r="AT759" i="33"/>
  <c r="AV1816" i="33"/>
  <c r="AT510" i="33"/>
  <c r="AT33" i="33"/>
  <c r="AU2070" i="33"/>
  <c r="AV317" i="33"/>
  <c r="AV2318" i="33"/>
  <c r="AT2952" i="33"/>
  <c r="AT1251" i="33"/>
  <c r="AT39" i="33"/>
  <c r="AV1400" i="33"/>
  <c r="AU2221" i="33"/>
  <c r="AV461" i="33"/>
  <c r="AT1175" i="33"/>
  <c r="AT1486" i="33"/>
  <c r="AT2550" i="33"/>
  <c r="AT1267" i="33"/>
  <c r="AU1856" i="33"/>
  <c r="AV1227" i="33"/>
  <c r="AT1217" i="33"/>
  <c r="AT647" i="33"/>
  <c r="AT1357" i="33"/>
  <c r="AV2154" i="33"/>
  <c r="AT3034" i="33"/>
  <c r="AT23" i="33"/>
  <c r="AT1305" i="33"/>
  <c r="AW1305" i="33" s="1"/>
  <c r="AT3276" i="33"/>
  <c r="AT205" i="33"/>
  <c r="AU428" i="33"/>
  <c r="AT1754" i="33"/>
  <c r="AT2255" i="33"/>
  <c r="AT2894" i="33"/>
  <c r="AT977" i="33"/>
  <c r="AT3178" i="33"/>
  <c r="AT1783" i="33"/>
  <c r="AT1735" i="33"/>
  <c r="AT2104" i="33"/>
  <c r="AT1742" i="33"/>
  <c r="AT2123" i="33"/>
  <c r="AT369" i="33"/>
  <c r="AU446" i="33"/>
  <c r="AT2195" i="33"/>
  <c r="AU2337" i="33"/>
  <c r="AT1986" i="33"/>
  <c r="AT928" i="33"/>
  <c r="AT1541" i="33"/>
  <c r="AT1810" i="33"/>
  <c r="AT2926" i="33"/>
  <c r="AV1712" i="33"/>
  <c r="AT2929" i="33"/>
  <c r="AT2025" i="33"/>
  <c r="AU124" i="33"/>
  <c r="AT1183" i="33"/>
  <c r="AU2711" i="33"/>
  <c r="AT3121" i="33"/>
  <c r="AT1681" i="33"/>
  <c r="AT2073" i="33"/>
  <c r="AT12" i="33"/>
  <c r="AT1259" i="33"/>
  <c r="AT745" i="33"/>
  <c r="AT1057" i="33"/>
  <c r="AT2930" i="33"/>
  <c r="AT32" i="33"/>
  <c r="AT1965" i="33"/>
  <c r="AT1356" i="33"/>
  <c r="AT3271" i="33"/>
  <c r="AU111" i="33"/>
  <c r="AT1948" i="33"/>
  <c r="AT3146" i="33"/>
  <c r="AU2932" i="33"/>
  <c r="AT1931" i="33"/>
  <c r="AT2691" i="33"/>
  <c r="AT2664" i="33"/>
  <c r="AT1995" i="33"/>
  <c r="AT624" i="33"/>
  <c r="AT2127" i="33"/>
  <c r="AT663" i="33"/>
  <c r="AT99" i="33"/>
  <c r="AT493" i="33"/>
  <c r="AT800" i="33"/>
  <c r="AT2807" i="33"/>
  <c r="AV350" i="33"/>
  <c r="AT1622" i="33"/>
  <c r="AT2566" i="33"/>
  <c r="AT2551" i="33"/>
  <c r="AT1476" i="33"/>
  <c r="AT2514" i="33"/>
  <c r="AT74" i="33"/>
  <c r="AT1915" i="33"/>
  <c r="AV3182" i="33"/>
  <c r="AT2336" i="33"/>
  <c r="AT1816" i="33"/>
  <c r="AT415" i="33"/>
  <c r="AT162" i="33"/>
  <c r="AT3261" i="33"/>
  <c r="AT700" i="33"/>
  <c r="AV3210" i="33"/>
  <c r="AT2204" i="33"/>
  <c r="AT2688" i="33"/>
  <c r="AT2752" i="33"/>
  <c r="AT1666" i="33"/>
  <c r="AT2243" i="33"/>
  <c r="AT1194" i="33"/>
  <c r="AT3106" i="33"/>
  <c r="AT166" i="33"/>
  <c r="AT1091" i="33"/>
  <c r="AT1177" i="33"/>
  <c r="AV2046" i="33"/>
  <c r="AT3012" i="33"/>
  <c r="AT2067" i="33"/>
  <c r="AT375" i="33"/>
  <c r="AT3156" i="33"/>
  <c r="AT2846" i="33"/>
  <c r="AT738" i="33"/>
  <c r="AT78" i="33"/>
  <c r="AT1388" i="33"/>
  <c r="AT2416" i="33"/>
  <c r="AU1906" i="33"/>
  <c r="AV1745" i="33"/>
  <c r="AT1353" i="33"/>
  <c r="AT1906" i="33"/>
  <c r="AU962" i="33"/>
  <c r="AT1961" i="33"/>
  <c r="AT855" i="33"/>
  <c r="AT1768" i="33"/>
  <c r="AT365" i="33"/>
  <c r="AT2378" i="33"/>
  <c r="AU2971" i="33"/>
  <c r="AT716" i="33"/>
  <c r="AT2552" i="33"/>
  <c r="AV786" i="33"/>
  <c r="AV853" i="33"/>
  <c r="AV716" i="33"/>
  <c r="AV1010" i="33"/>
  <c r="AT2975" i="33"/>
  <c r="AT2686" i="33"/>
  <c r="AT1617" i="33"/>
  <c r="AT2429" i="33"/>
  <c r="AU60" i="33"/>
  <c r="AV2407" i="33"/>
  <c r="AT414" i="33"/>
  <c r="AT1646" i="33"/>
  <c r="AT1582" i="33"/>
  <c r="AT1936" i="33"/>
  <c r="AV2897" i="33"/>
  <c r="AT824" i="33"/>
  <c r="AT673" i="33"/>
  <c r="AT3072" i="33"/>
  <c r="AT3223" i="33"/>
  <c r="AT616" i="33"/>
  <c r="AU938" i="33"/>
  <c r="AU631" i="33"/>
  <c r="AU1299" i="33"/>
  <c r="AT1648" i="33"/>
  <c r="AT1588" i="33"/>
  <c r="AT2486" i="33"/>
  <c r="AT118" i="33"/>
  <c r="AU911" i="33"/>
  <c r="AT1842" i="33"/>
  <c r="AV373" i="33"/>
  <c r="AT532" i="33"/>
  <c r="AT2531" i="33"/>
  <c r="AW2531" i="33" s="1"/>
  <c r="AT657" i="33"/>
  <c r="AU106" i="33"/>
  <c r="AT935" i="33"/>
  <c r="AT2384" i="33"/>
  <c r="AT1075" i="33"/>
  <c r="AU2294" i="33"/>
  <c r="AV1632" i="33"/>
  <c r="AU489" i="33"/>
  <c r="AU513" i="33"/>
  <c r="AT1632" i="33"/>
  <c r="AV2913" i="33"/>
  <c r="AV1255" i="33"/>
  <c r="AT1952" i="33"/>
  <c r="AU145" i="33"/>
  <c r="AT1434" i="33"/>
  <c r="AV2490" i="33"/>
  <c r="AW2490" i="33" s="1"/>
  <c r="AU1794" i="33"/>
  <c r="AU2253" i="33"/>
  <c r="AT1319" i="33"/>
  <c r="AV2111" i="33"/>
  <c r="AU2742" i="33"/>
  <c r="AU1840" i="33"/>
  <c r="AT2706" i="33"/>
  <c r="AT2728" i="33"/>
  <c r="AU187" i="33"/>
  <c r="AT869" i="33"/>
  <c r="AT564" i="33"/>
  <c r="AT2768" i="33"/>
  <c r="AT2030" i="33"/>
  <c r="AU607" i="33"/>
  <c r="AT2157" i="33"/>
  <c r="AT2178" i="33"/>
  <c r="AV1419" i="33"/>
  <c r="AT572" i="33"/>
  <c r="AT1377" i="33"/>
  <c r="AT1844" i="33"/>
  <c r="AT3189" i="33"/>
  <c r="AT2313" i="33"/>
  <c r="AT1788" i="33"/>
  <c r="AT948" i="33"/>
  <c r="AT2660" i="33"/>
  <c r="AT1469" i="33"/>
  <c r="AT524" i="33"/>
  <c r="AV1556" i="33"/>
  <c r="AT726" i="33"/>
  <c r="AT2610" i="33"/>
  <c r="AT923" i="33"/>
  <c r="AV2016" i="33"/>
  <c r="AT641" i="33"/>
  <c r="AV3240" i="33"/>
  <c r="AV536" i="33"/>
  <c r="AT3090" i="33"/>
  <c r="AU3265" i="33"/>
  <c r="AU2218" i="33"/>
  <c r="AU1598" i="33"/>
  <c r="AV1402" i="33"/>
  <c r="AT821" i="33"/>
  <c r="AV2039" i="33"/>
  <c r="AV2213" i="33"/>
  <c r="AU2029" i="33"/>
  <c r="AV2777" i="33"/>
  <c r="AU1953" i="33"/>
  <c r="AV1017" i="33"/>
  <c r="AT1447" i="33"/>
  <c r="AU1193" i="33"/>
  <c r="AU2972" i="33"/>
  <c r="AU906" i="33"/>
  <c r="AT1169" i="33"/>
  <c r="AT2954" i="33"/>
  <c r="AU1692" i="33"/>
  <c r="AV239" i="33"/>
  <c r="AU126" i="33"/>
  <c r="AV1222" i="33"/>
  <c r="AT565" i="33"/>
  <c r="AU3243" i="33"/>
  <c r="AU1654" i="33"/>
  <c r="AT1919" i="33"/>
  <c r="AU3239" i="33"/>
  <c r="AT683" i="33"/>
  <c r="AT3282" i="33"/>
  <c r="AU767" i="33"/>
  <c r="AT1060" i="33"/>
  <c r="AT950" i="33"/>
  <c r="AU2297" i="33"/>
  <c r="AT87" i="33"/>
  <c r="AU1044" i="33"/>
  <c r="AV2999" i="33"/>
  <c r="AV1239" i="33"/>
  <c r="AT88" i="33"/>
  <c r="AU699" i="33"/>
  <c r="AU449" i="33"/>
  <c r="AU346" i="33"/>
  <c r="AV1095" i="33"/>
  <c r="AT1258" i="33"/>
  <c r="AV808" i="33"/>
  <c r="AV2647" i="33"/>
  <c r="AU2256" i="33"/>
  <c r="AV2496" i="33"/>
  <c r="AT3038" i="33"/>
  <c r="AU1596" i="33"/>
  <c r="AU644" i="33"/>
  <c r="AV2094" i="33"/>
  <c r="AU1835" i="33"/>
  <c r="AT694" i="33"/>
  <c r="AU2006" i="33"/>
  <c r="AV348" i="33"/>
  <c r="AT1701" i="33"/>
  <c r="AT2151" i="33"/>
  <c r="AT758" i="33"/>
  <c r="AT1380" i="33"/>
  <c r="AT2185" i="33"/>
  <c r="AT2435" i="33"/>
  <c r="AT1472" i="33"/>
  <c r="AT930" i="33"/>
  <c r="AU2757" i="33"/>
  <c r="AT692" i="33"/>
  <c r="AT31" i="33"/>
  <c r="AU2761" i="33"/>
  <c r="AT2437" i="33"/>
  <c r="AT2994" i="33"/>
  <c r="AW2994" i="33" s="1"/>
  <c r="AU655" i="33"/>
  <c r="AT1131" i="33"/>
  <c r="AT3053" i="33"/>
  <c r="AU1615" i="33"/>
  <c r="AT2513" i="33"/>
  <c r="AU1787" i="33"/>
  <c r="AV1973" i="33"/>
  <c r="AT665" i="33"/>
  <c r="AT2654" i="33"/>
  <c r="AT1938" i="33"/>
  <c r="AV1390" i="33"/>
  <c r="AU177" i="33"/>
  <c r="AU480" i="33"/>
  <c r="AR564" i="33"/>
  <c r="AS564" i="33" s="1"/>
  <c r="AU1543" i="33"/>
  <c r="AT2443" i="33"/>
  <c r="AT353" i="33"/>
  <c r="AU1460" i="33"/>
  <c r="AU1786" i="33"/>
  <c r="AT2122" i="33"/>
  <c r="AT2764" i="33"/>
  <c r="AV1042" i="33"/>
  <c r="AT2078" i="33"/>
  <c r="AT924" i="33"/>
  <c r="AT2699" i="33"/>
  <c r="AT386" i="33"/>
  <c r="AT3173" i="33"/>
  <c r="AU1224" i="33"/>
  <c r="AU2914" i="33"/>
  <c r="AT988" i="33"/>
  <c r="AU2311" i="33"/>
  <c r="AT153" i="33"/>
  <c r="AV873" i="33"/>
  <c r="AT2746" i="33"/>
  <c r="AU2833" i="33"/>
  <c r="AT2276" i="33"/>
  <c r="AT2527" i="33"/>
  <c r="AT792" i="33"/>
  <c r="AT904" i="33"/>
  <c r="AT1129" i="33"/>
  <c r="AT3185" i="33"/>
  <c r="AT1598" i="33"/>
  <c r="AT326" i="33"/>
  <c r="AT1021" i="33"/>
  <c r="AV337" i="33"/>
  <c r="AT1255" i="33"/>
  <c r="AU9" i="33"/>
  <c r="AT72" i="33"/>
  <c r="AU1024" i="33"/>
  <c r="AV2147" i="33"/>
  <c r="AT1636" i="33"/>
  <c r="AU409" i="33"/>
  <c r="AT1697" i="33"/>
  <c r="AU2270" i="33"/>
  <c r="AT1331" i="33"/>
  <c r="AT1850" i="33"/>
  <c r="AT58" i="33"/>
  <c r="AT1512" i="33"/>
  <c r="AT2956" i="33"/>
  <c r="AU2156" i="33"/>
  <c r="AT1956" i="33"/>
  <c r="AU3060" i="33"/>
  <c r="AU351" i="33"/>
  <c r="AV1451" i="33"/>
  <c r="AT596" i="33"/>
  <c r="AT1398" i="33"/>
  <c r="AU40" i="33"/>
  <c r="AT1222" i="33"/>
  <c r="AT2135" i="33"/>
  <c r="AT1608" i="33"/>
  <c r="AV1344" i="33"/>
  <c r="AU2111" i="33"/>
  <c r="AW2111" i="33" s="1"/>
  <c r="AT1885" i="33"/>
  <c r="AT1872" i="33"/>
  <c r="AV2457" i="33"/>
  <c r="AT1239" i="33"/>
  <c r="AT2206" i="33"/>
  <c r="AT1176" i="33"/>
  <c r="AT1934" i="33"/>
  <c r="AT1739" i="33"/>
  <c r="AT1792" i="33"/>
  <c r="AT1000" i="33"/>
  <c r="AT1609" i="33"/>
  <c r="AU3030" i="33"/>
  <c r="AT2811" i="33"/>
  <c r="AT330" i="33"/>
  <c r="AR851" i="33"/>
  <c r="AS851" i="33" s="1"/>
  <c r="AV1368" i="33"/>
  <c r="AT3229" i="33"/>
  <c r="AT527" i="33"/>
  <c r="AT2310" i="33"/>
  <c r="AV1471" i="33"/>
  <c r="AT642" i="33"/>
  <c r="AT180" i="33"/>
  <c r="AU2764" i="33"/>
  <c r="AT2071" i="33"/>
  <c r="AT3164" i="33"/>
  <c r="AT1152" i="33"/>
  <c r="AV1532" i="33"/>
  <c r="AT1024" i="33"/>
  <c r="AT1803" i="33"/>
  <c r="AT2577" i="33"/>
  <c r="AT1349" i="33"/>
  <c r="AT960" i="33"/>
  <c r="AW960" i="33" s="1"/>
  <c r="AT2264" i="33"/>
  <c r="AT1309" i="33"/>
  <c r="AT1426" i="33"/>
  <c r="AU2258" i="33"/>
  <c r="AT1240" i="33"/>
  <c r="AT2049" i="33"/>
  <c r="AT2275" i="33"/>
  <c r="AT517" i="33"/>
  <c r="AT2444" i="33"/>
  <c r="AT562" i="33"/>
  <c r="AT1473" i="33"/>
  <c r="AU89" i="33"/>
  <c r="AT252" i="33"/>
  <c r="AT1843" i="33"/>
  <c r="AT615" i="33"/>
  <c r="AT469" i="33"/>
  <c r="AV2860" i="33"/>
  <c r="AT2953" i="33"/>
  <c r="AT268" i="33"/>
  <c r="AT2770" i="33"/>
  <c r="AV160" i="33"/>
  <c r="AT27" i="33"/>
  <c r="AV2482" i="33"/>
  <c r="AT109" i="33"/>
  <c r="AT958" i="33"/>
  <c r="AT3244" i="33"/>
  <c r="AT2136" i="33"/>
  <c r="AU1542" i="33"/>
  <c r="AU151" i="33"/>
  <c r="AV973" i="33"/>
  <c r="AT587" i="33"/>
  <c r="AT3128" i="33"/>
  <c r="AT329" i="33"/>
  <c r="AT2249" i="33"/>
  <c r="AT3262" i="33"/>
  <c r="AT525" i="33"/>
  <c r="AT2221" i="33"/>
  <c r="AT2662" i="33"/>
  <c r="AT1851" i="33"/>
  <c r="AU2205" i="33"/>
  <c r="AW2205" i="33" s="1"/>
  <c r="AT2678" i="33"/>
  <c r="AU674" i="33"/>
  <c r="AT2726" i="33"/>
  <c r="AT2150" i="33"/>
  <c r="AT2210" i="33"/>
  <c r="AT1052" i="33"/>
  <c r="AV2449" i="33"/>
  <c r="AT261" i="33"/>
  <c r="AV535" i="33"/>
  <c r="AT1763" i="33"/>
  <c r="AV2808" i="33"/>
  <c r="AT3153" i="33"/>
  <c r="AT1655" i="33"/>
  <c r="AV1687" i="33"/>
  <c r="AT2769" i="33"/>
  <c r="AT1801" i="33"/>
  <c r="AT2958" i="33"/>
  <c r="AT2749" i="33"/>
  <c r="AV532" i="33"/>
  <c r="AV3130" i="33"/>
  <c r="AU3262" i="33"/>
  <c r="AR1665" i="33"/>
  <c r="AS1665" i="33" s="1"/>
  <c r="AR1106" i="33"/>
  <c r="AS1106" i="33" s="1"/>
  <c r="AV2485" i="33"/>
  <c r="AT876" i="33"/>
  <c r="AT3030" i="33"/>
  <c r="AV1372" i="33"/>
  <c r="AT1619" i="33"/>
  <c r="AT2978" i="33"/>
  <c r="AT2390" i="33"/>
  <c r="AU2874" i="33"/>
  <c r="AT1468" i="33"/>
  <c r="AV193" i="33"/>
  <c r="AU665" i="33"/>
  <c r="AU3019" i="33"/>
  <c r="AT2307" i="33"/>
  <c r="AT1025" i="33"/>
  <c r="AT2293" i="33"/>
  <c r="AT1972" i="33"/>
  <c r="AV581" i="33"/>
  <c r="AU1649" i="33"/>
  <c r="AU1438" i="33"/>
  <c r="AT1030" i="33"/>
  <c r="AU2154" i="33"/>
  <c r="AV2859" i="33"/>
  <c r="AU322" i="33"/>
  <c r="AT1252" i="33"/>
  <c r="AV1797" i="33"/>
  <c r="AV102" i="33"/>
  <c r="AT1708" i="33"/>
  <c r="AR1560" i="33"/>
  <c r="AS1560" i="33" s="1"/>
  <c r="AU2100" i="33"/>
  <c r="AT2285" i="33"/>
  <c r="AT294" i="33"/>
  <c r="AV1540" i="33"/>
  <c r="AV3185" i="33"/>
  <c r="AT328" i="33"/>
  <c r="AT2462" i="33"/>
  <c r="AV1962" i="33"/>
  <c r="AT534" i="33"/>
  <c r="AV260" i="33"/>
  <c r="AT3024" i="33"/>
  <c r="AT2511" i="33"/>
  <c r="AT38" i="33"/>
  <c r="AT3116" i="33"/>
  <c r="AT1962" i="33"/>
  <c r="AT2792" i="33"/>
  <c r="AT681" i="33"/>
  <c r="AU990" i="33"/>
  <c r="AU1288" i="33"/>
  <c r="AV3134" i="33"/>
  <c r="AV1768" i="33"/>
  <c r="AT2797" i="33"/>
  <c r="AT3003" i="33"/>
  <c r="AT3045" i="33"/>
  <c r="AT1581" i="33"/>
  <c r="AU189" i="33"/>
  <c r="AV1739" i="33"/>
  <c r="AV1541" i="33"/>
  <c r="AT871" i="33"/>
  <c r="AT2614" i="33"/>
  <c r="AV1519" i="33"/>
  <c r="AT605" i="33"/>
  <c r="AT317" i="33"/>
  <c r="AT2907" i="33"/>
  <c r="AU3141" i="33"/>
  <c r="AV1122" i="33"/>
  <c r="AU1664" i="33"/>
  <c r="AT416" i="33"/>
  <c r="AT741" i="33"/>
  <c r="AT2731" i="33"/>
  <c r="AT2871" i="33"/>
  <c r="AT915" i="33"/>
  <c r="AT686" i="33"/>
  <c r="AU2495" i="33"/>
  <c r="AT973" i="33"/>
  <c r="AT2008" i="33"/>
  <c r="AT2389" i="33"/>
  <c r="AU3206" i="33"/>
  <c r="AT810" i="33"/>
  <c r="AT135" i="33"/>
  <c r="AT1016" i="33"/>
  <c r="AV2740" i="33"/>
  <c r="AT2199" i="33"/>
  <c r="AT1790" i="33"/>
  <c r="AT3063" i="33"/>
  <c r="AU2840" i="33"/>
  <c r="AU2292" i="33"/>
  <c r="AV129" i="33"/>
  <c r="AV3260" i="33"/>
  <c r="AT903" i="33"/>
  <c r="AT1731" i="33"/>
  <c r="AT847" i="33"/>
  <c r="AT1874" i="33"/>
  <c r="AT1195" i="33"/>
  <c r="AU2700" i="33"/>
  <c r="AT161" i="33"/>
  <c r="AT2387" i="33"/>
  <c r="AT2247" i="33"/>
  <c r="AV2788" i="33"/>
  <c r="AV1575" i="33"/>
  <c r="AV3041" i="33"/>
  <c r="AT149" i="33"/>
  <c r="AT237" i="33"/>
  <c r="AT2019" i="33"/>
  <c r="AT2168" i="33"/>
  <c r="AT2117" i="33"/>
  <c r="AT1354" i="33"/>
  <c r="AT241" i="33"/>
  <c r="AU1490" i="33"/>
  <c r="AT3108" i="33"/>
  <c r="AT154" i="33"/>
  <c r="AU922" i="33"/>
  <c r="AU844" i="33"/>
  <c r="AU313" i="33"/>
  <c r="AV1877" i="33"/>
  <c r="AU2358" i="33"/>
  <c r="AT55" i="33"/>
  <c r="AT2090" i="33"/>
  <c r="AT770" i="33"/>
  <c r="AT3226" i="33"/>
  <c r="AT2265" i="33"/>
  <c r="AT1561" i="33"/>
  <c r="AT2679" i="33"/>
  <c r="AT2362" i="33"/>
  <c r="AU2682" i="33"/>
  <c r="AU833" i="33"/>
  <c r="AT1987" i="33"/>
  <c r="AT3252" i="33"/>
  <c r="AT172" i="33"/>
  <c r="AT1957" i="33"/>
  <c r="AT998" i="33"/>
  <c r="AT3267" i="33"/>
  <c r="AT1385" i="33"/>
  <c r="AT521" i="33"/>
  <c r="AT2111" i="33"/>
  <c r="AU1281" i="33"/>
  <c r="AT3095" i="33"/>
  <c r="AT695" i="33"/>
  <c r="AT1602" i="33"/>
  <c r="AT2902" i="33"/>
  <c r="AV702" i="33"/>
  <c r="AT774" i="33"/>
  <c r="AT397" i="33"/>
  <c r="AT874" i="33"/>
  <c r="AT1018" i="33"/>
  <c r="AT2004" i="33"/>
  <c r="AT2672" i="33"/>
  <c r="AT3255" i="33"/>
  <c r="AT361" i="33"/>
  <c r="AT2773" i="33"/>
  <c r="AU1377" i="33"/>
  <c r="AV2068" i="33"/>
  <c r="AT133" i="33"/>
  <c r="AT3031" i="33"/>
  <c r="AT1676" i="33"/>
  <c r="AT3236" i="33"/>
  <c r="AT343" i="33"/>
  <c r="AU1361" i="33"/>
  <c r="AT3265" i="33"/>
  <c r="AT604" i="33"/>
  <c r="AT567" i="33"/>
  <c r="AT3065" i="33"/>
  <c r="AT699" i="33"/>
  <c r="AW699" i="33" s="1"/>
  <c r="AT1115" i="33"/>
  <c r="AT1683" i="33"/>
  <c r="AT2620" i="33"/>
  <c r="AT776" i="33"/>
  <c r="AV870" i="33"/>
  <c r="AT1203" i="33"/>
  <c r="AT909" i="33"/>
  <c r="AT22" i="33"/>
  <c r="AT2716" i="33"/>
  <c r="AV50" i="33"/>
  <c r="AT2517" i="33"/>
  <c r="AT49" i="33"/>
  <c r="AT2095" i="33"/>
  <c r="AT899" i="33"/>
  <c r="AT378" i="33"/>
  <c r="AT2337" i="33"/>
  <c r="AT245" i="33"/>
  <c r="AT1187" i="33"/>
  <c r="AT917" i="33"/>
  <c r="AT1371" i="33"/>
  <c r="AU1958" i="33"/>
  <c r="AT1599" i="33"/>
  <c r="AT1744" i="33"/>
  <c r="AV2708" i="33"/>
  <c r="AT927" i="33"/>
  <c r="AT2709" i="33"/>
  <c r="AT1299" i="33"/>
  <c r="AT1139" i="33"/>
  <c r="AT126" i="33"/>
  <c r="AU2280" i="33"/>
  <c r="AT1478" i="33"/>
  <c r="AT1351" i="33"/>
  <c r="AT2297" i="33"/>
  <c r="AT1991" i="33"/>
  <c r="AT1840" i="33"/>
  <c r="AT2077" i="33"/>
  <c r="AV2158" i="33"/>
  <c r="AT2433" i="33"/>
  <c r="AU991" i="33"/>
  <c r="AU1874" i="33"/>
  <c r="AT1494" i="33"/>
  <c r="AT969" i="33"/>
  <c r="AT1051" i="33"/>
  <c r="AT2457" i="33"/>
  <c r="AT2376" i="33"/>
  <c r="AT3060" i="33"/>
  <c r="AT185" i="33"/>
  <c r="AT2893" i="33"/>
  <c r="AV1327" i="33"/>
  <c r="AU1812" i="33"/>
  <c r="AT1812" i="33"/>
  <c r="AT2884" i="33"/>
  <c r="AU3216" i="33"/>
  <c r="AT1914" i="33"/>
  <c r="AT1797" i="33"/>
  <c r="AT953" i="33"/>
  <c r="AU2838" i="33"/>
  <c r="AT1089" i="33"/>
  <c r="AT1830" i="33"/>
  <c r="AT1631" i="33"/>
  <c r="AT2193" i="33"/>
  <c r="AT1993" i="33"/>
  <c r="AT499" i="33"/>
  <c r="AT815" i="33"/>
  <c r="AT2361" i="33"/>
  <c r="AT138" i="33"/>
  <c r="AT1294" i="33"/>
  <c r="AT3169" i="33"/>
  <c r="AT1192" i="33"/>
  <c r="AT3119" i="33"/>
  <c r="AU12" i="33"/>
  <c r="AU1595" i="33"/>
  <c r="AV2686" i="33"/>
  <c r="AU2421" i="33"/>
  <c r="AV995" i="33"/>
  <c r="AV1963" i="33"/>
  <c r="AT2156" i="33"/>
  <c r="AT1785" i="33"/>
  <c r="AT1732" i="33"/>
  <c r="AU1173" i="33"/>
  <c r="AV3011" i="33"/>
  <c r="AU2875" i="33"/>
  <c r="AT1882" i="33"/>
  <c r="AU1057" i="33"/>
  <c r="AT671" i="33"/>
  <c r="AT709" i="33"/>
  <c r="AT597" i="33"/>
  <c r="AV2424" i="33"/>
  <c r="AT982" i="33"/>
  <c r="AT674" i="33"/>
  <c r="AW674" i="33" s="1"/>
  <c r="AT98" i="33"/>
  <c r="AV1030" i="33"/>
  <c r="AV180" i="33"/>
  <c r="AT2780" i="33"/>
  <c r="AU74" i="33"/>
  <c r="AT423" i="33"/>
  <c r="AT3085" i="33"/>
  <c r="AR213" i="33"/>
  <c r="AS213" i="33" s="1"/>
  <c r="AT83" i="33"/>
  <c r="AT2877" i="33"/>
  <c r="AU744" i="33"/>
  <c r="AT1122" i="33"/>
  <c r="AU172" i="33"/>
  <c r="AT2110" i="33"/>
  <c r="AT3192" i="33"/>
  <c r="AV1043" i="33"/>
  <c r="AT255" i="33"/>
  <c r="AU595" i="33"/>
  <c r="AT1859" i="33"/>
  <c r="AV1898" i="33"/>
  <c r="AT2570" i="33"/>
  <c r="AT3207" i="33"/>
  <c r="AT1745" i="33"/>
  <c r="AV2459" i="33"/>
  <c r="AT2914" i="33"/>
  <c r="AT1559" i="33"/>
  <c r="AT3186" i="33"/>
  <c r="AT3021" i="33"/>
  <c r="AT2935" i="33"/>
  <c r="AT315" i="33"/>
  <c r="AV2146" i="33"/>
  <c r="AT2989" i="33"/>
  <c r="AT3232" i="33"/>
  <c r="AT945" i="33"/>
  <c r="AT1438" i="33"/>
  <c r="AT2825" i="33"/>
  <c r="AT2696" i="33"/>
  <c r="AT2647" i="33"/>
  <c r="AT45" i="33"/>
  <c r="AU869" i="33"/>
  <c r="AT2671" i="33"/>
  <c r="AT2107" i="33"/>
  <c r="AT1394" i="33"/>
  <c r="AV1275" i="33"/>
  <c r="AV1198" i="33"/>
  <c r="AT780" i="33"/>
  <c r="AT2332" i="33"/>
  <c r="AT2213" i="33"/>
  <c r="AT677" i="33"/>
  <c r="AT1741" i="33"/>
  <c r="AT1999" i="33"/>
  <c r="AT1715" i="33"/>
  <c r="AT95" i="33"/>
  <c r="AT2984" i="33"/>
  <c r="AT574" i="33"/>
  <c r="AT1718" i="33"/>
  <c r="AT860" i="33"/>
  <c r="AT69" i="33"/>
  <c r="AT1877" i="33"/>
  <c r="AT2704" i="33"/>
  <c r="AT2778" i="33"/>
  <c r="AV1794" i="33"/>
  <c r="AV1966" i="33"/>
  <c r="AT794" i="33"/>
  <c r="AT1149" i="33"/>
  <c r="AT2823" i="33"/>
  <c r="AT3055" i="33"/>
  <c r="AU2066" i="33"/>
  <c r="AT2459" i="33"/>
  <c r="AT711" i="33"/>
  <c r="AU298" i="33"/>
  <c r="AT1984" i="33"/>
  <c r="AT2860" i="33"/>
  <c r="AV2809" i="33"/>
  <c r="AT2725" i="33"/>
  <c r="AT424" i="33"/>
  <c r="AV1444" i="33"/>
  <c r="AT2718" i="33"/>
  <c r="AT2558" i="33"/>
  <c r="AV286" i="33"/>
  <c r="AT2138" i="33"/>
  <c r="AT2360" i="33"/>
  <c r="AU2105" i="33"/>
  <c r="AT867" i="33"/>
  <c r="AT349" i="33"/>
  <c r="AT2957" i="33"/>
  <c r="AT768" i="33"/>
  <c r="AT1767" i="33"/>
  <c r="AT116" i="33"/>
  <c r="AT2883" i="33"/>
  <c r="AT561" i="33"/>
  <c r="AU2941" i="33"/>
  <c r="AT654" i="33"/>
  <c r="AR3004" i="33"/>
  <c r="AS3004" i="33" s="1"/>
  <c r="AT1982" i="33"/>
  <c r="AT947" i="33"/>
  <c r="AT66" i="33"/>
  <c r="AV2895" i="33"/>
  <c r="AT3263" i="33"/>
  <c r="AT292" i="33"/>
  <c r="AT2698" i="33"/>
  <c r="AR888" i="33"/>
  <c r="AS888" i="33" s="1"/>
  <c r="AT2724" i="33"/>
  <c r="AT1672" i="33"/>
  <c r="AV11" i="33"/>
  <c r="AT1895" i="33"/>
  <c r="AV2889" i="33"/>
  <c r="AV2852" i="33"/>
  <c r="AT940" i="33"/>
  <c r="AT94" i="33"/>
  <c r="AT1218" i="33"/>
  <c r="AT1069" i="33"/>
  <c r="AT2834" i="33"/>
  <c r="AT2392" i="33"/>
  <c r="AT1604" i="33"/>
  <c r="AU1848" i="33"/>
  <c r="AT2598" i="33"/>
  <c r="AV1231" i="33"/>
  <c r="AT1495" i="33"/>
  <c r="AT2052" i="33"/>
  <c r="AT1412" i="33"/>
  <c r="AU1847" i="33"/>
  <c r="AT1462" i="33"/>
  <c r="AV1861" i="33"/>
  <c r="AT1306" i="33"/>
  <c r="AT1501" i="33"/>
  <c r="AT2330" i="33"/>
  <c r="AT2850" i="33"/>
  <c r="AU1343" i="33"/>
  <c r="AT1888" i="33"/>
  <c r="AT3214" i="33"/>
  <c r="AT299" i="33"/>
  <c r="AT563" i="33"/>
  <c r="AU1527" i="33"/>
  <c r="AV174" i="33"/>
  <c r="AT3049" i="33"/>
  <c r="AT728" i="33"/>
  <c r="AU2817" i="33"/>
  <c r="AT1769" i="33"/>
  <c r="AU1009" i="33"/>
  <c r="AT766" i="33"/>
  <c r="AT2308" i="33"/>
  <c r="AT1256" i="33"/>
  <c r="AT3167" i="33"/>
  <c r="AT2639" i="33"/>
  <c r="AT1196" i="33"/>
  <c r="AT1295" i="33"/>
  <c r="AT2335" i="33"/>
  <c r="AT2867" i="33"/>
  <c r="AT2334" i="33"/>
  <c r="AT3036" i="33"/>
  <c r="AT1946" i="33"/>
  <c r="AT2626" i="33"/>
  <c r="AT606" i="33"/>
  <c r="AT1130" i="33"/>
  <c r="AT1913" i="33"/>
  <c r="AT2583" i="33"/>
  <c r="AT1330" i="33"/>
  <c r="AU2142" i="33"/>
  <c r="AT764" i="33"/>
  <c r="AT35" i="33"/>
  <c r="AT725" i="33"/>
  <c r="AT1163" i="33"/>
  <c r="AT1920" i="33"/>
  <c r="AU127" i="33"/>
  <c r="AV495" i="33"/>
  <c r="AU2498" i="33"/>
  <c r="AT916" i="33"/>
  <c r="AT2329" i="33"/>
  <c r="AT2861" i="33"/>
  <c r="AT1520" i="33"/>
  <c r="AT2965" i="33"/>
  <c r="AT2295" i="33"/>
  <c r="AT1549" i="33"/>
  <c r="AT2375" i="33"/>
  <c r="AT2367" i="33"/>
  <c r="AT2299" i="33"/>
  <c r="AT559" i="33"/>
  <c r="AT1104" i="33"/>
  <c r="AT229" i="33"/>
  <c r="AT894" i="33"/>
  <c r="AT1606" i="33"/>
  <c r="AT1483" i="33"/>
  <c r="AT808" i="33"/>
  <c r="AT767" i="33"/>
  <c r="AT2498" i="33"/>
  <c r="AT717" i="33"/>
  <c r="AT1036" i="33"/>
  <c r="AT1379" i="33"/>
  <c r="AT2395" i="33"/>
  <c r="AV1207" i="33"/>
  <c r="AT288" i="33"/>
  <c r="AT579" i="33"/>
  <c r="AT478" i="33"/>
  <c r="AT1418" i="33"/>
  <c r="AT148" i="33"/>
  <c r="AT2781" i="33"/>
  <c r="AT672" i="33"/>
  <c r="AT1782" i="33"/>
  <c r="AT2922" i="33"/>
  <c r="AT2967" i="33"/>
  <c r="AT877" i="33"/>
  <c r="AT1425" i="33"/>
  <c r="AT1891" i="33"/>
  <c r="AT3157" i="33"/>
  <c r="AT1804" i="33"/>
  <c r="AT2945" i="33"/>
  <c r="AU288" i="33"/>
  <c r="AV1730" i="33"/>
  <c r="AT486" i="33"/>
  <c r="AT373" i="33"/>
  <c r="AT1455" i="33"/>
  <c r="AT2617" i="33"/>
  <c r="AV1533" i="33"/>
  <c r="AW1533" i="33" s="1"/>
  <c r="AU1053" i="33"/>
  <c r="AV80" i="33"/>
  <c r="AU3165" i="33"/>
  <c r="AT2287" i="33"/>
  <c r="AT1654" i="33"/>
  <c r="AT1939" i="33"/>
  <c r="AT2829" i="33"/>
  <c r="AT1503" i="33"/>
  <c r="AT2224" i="33"/>
  <c r="AT2317" i="33"/>
  <c r="AT3013" i="33"/>
  <c r="AT3212" i="33"/>
  <c r="AT346" i="33"/>
  <c r="AU2450" i="33"/>
  <c r="AT2810" i="33"/>
  <c r="AT3242" i="33"/>
  <c r="AW3242" i="33" s="1"/>
  <c r="AV2958" i="33"/>
  <c r="AT621" i="33"/>
  <c r="AV2533" i="33"/>
  <c r="AT1419" i="33"/>
  <c r="AT1597" i="33"/>
  <c r="AT2411" i="33"/>
  <c r="AT992" i="33"/>
  <c r="AT2300" i="33"/>
  <c r="AV2661" i="33"/>
  <c r="AT2855" i="33"/>
  <c r="AT1511" i="33"/>
  <c r="AT399" i="33"/>
  <c r="AT2944" i="33"/>
  <c r="AT3247" i="33"/>
  <c r="AU862" i="33"/>
  <c r="AV114" i="33"/>
  <c r="AT1615" i="33"/>
  <c r="AT1262" i="33"/>
  <c r="AU3032" i="33"/>
  <c r="AT2733" i="33"/>
  <c r="AU1263" i="33"/>
  <c r="AV2050" i="33"/>
  <c r="AR2242" i="33"/>
  <c r="AS2242" i="33" s="1"/>
  <c r="AT1692" i="33"/>
  <c r="AU2813" i="33"/>
  <c r="AU1111" i="33"/>
  <c r="AT2887" i="33"/>
  <c r="AV2615" i="33"/>
  <c r="AU3134" i="33"/>
  <c r="AU191" i="33"/>
  <c r="AU881" i="33"/>
  <c r="AT2747" i="33"/>
  <c r="AU1066" i="33"/>
  <c r="AU3062" i="33"/>
  <c r="AV295" i="33"/>
  <c r="AV232" i="33"/>
  <c r="AV2344" i="33"/>
  <c r="AV2802" i="33"/>
  <c r="AT2143" i="33"/>
  <c r="AT1829" i="33"/>
  <c r="AT3208" i="33"/>
  <c r="AT3213" i="33"/>
  <c r="AV3095" i="33"/>
  <c r="AU1711" i="33"/>
  <c r="AU1019" i="33"/>
  <c r="AU1272" i="33"/>
  <c r="AU1188" i="33"/>
  <c r="AT2742" i="33"/>
  <c r="AT2977" i="33"/>
  <c r="AU1253" i="33"/>
  <c r="AV225" i="33"/>
  <c r="AT2608" i="33"/>
  <c r="AT1441" i="33"/>
  <c r="AV1701" i="33"/>
  <c r="AT75" i="33"/>
  <c r="AT2714" i="33"/>
  <c r="AR248" i="33"/>
  <c r="AS248" i="33" s="1"/>
  <c r="AU1450" i="33"/>
  <c r="AV692" i="33"/>
  <c r="AU1117" i="33"/>
  <c r="AT3078" i="33"/>
  <c r="AT1264" i="33"/>
  <c r="AV3044" i="33"/>
  <c r="AU1535" i="33"/>
  <c r="AW1535" i="33" s="1"/>
  <c r="AT254" i="33"/>
  <c r="AT2866" i="33"/>
  <c r="AT231" i="33"/>
  <c r="AV486" i="33"/>
  <c r="AT1657" i="33"/>
  <c r="AT3043" i="33"/>
  <c r="AU775" i="33"/>
  <c r="AT188" i="33"/>
  <c r="AU2605" i="33"/>
  <c r="AU168" i="33"/>
  <c r="AV1073" i="33"/>
  <c r="AU2835" i="33"/>
  <c r="AV815" i="33"/>
  <c r="AU1857" i="33"/>
  <c r="AU1538" i="33"/>
  <c r="AT2167" i="33"/>
  <c r="AT1728" i="33"/>
  <c r="AV399" i="33"/>
  <c r="AV2203" i="33"/>
  <c r="AU1215" i="33"/>
  <c r="AV2287" i="33"/>
  <c r="AT202" i="33"/>
  <c r="AU1304" i="33"/>
  <c r="AV2568" i="33"/>
  <c r="AT2565" i="33"/>
  <c r="AT1530" i="33"/>
  <c r="AR1256" i="33"/>
  <c r="AS1256" i="33" s="1"/>
  <c r="AU783" i="33"/>
  <c r="AU1213" i="33"/>
  <c r="AT1626" i="33"/>
  <c r="AT1533" i="33"/>
  <c r="AT1182" i="33"/>
  <c r="AT206" i="33"/>
  <c r="AT2481" i="33"/>
  <c r="AT1460" i="33"/>
  <c r="AT2516" i="33"/>
  <c r="AT812" i="33"/>
  <c r="AT193" i="33"/>
  <c r="AV378" i="33"/>
  <c r="AT2460" i="33"/>
  <c r="AT322" i="33"/>
  <c r="AT1080" i="33"/>
  <c r="AV2143" i="33"/>
  <c r="AT560" i="33"/>
  <c r="AU2621" i="33"/>
  <c r="AT690" i="33"/>
  <c r="AT2230" i="33"/>
  <c r="AU1927" i="33"/>
  <c r="AT427" i="33"/>
  <c r="AT568" i="33"/>
  <c r="AT243" i="33"/>
  <c r="AT2289" i="33"/>
  <c r="AV2772" i="33"/>
  <c r="AT1518" i="33"/>
  <c r="AT2643" i="33"/>
  <c r="AT2014" i="33"/>
  <c r="AV2984" i="33"/>
  <c r="AU827" i="33"/>
  <c r="AU1004" i="33"/>
  <c r="AV2502" i="33"/>
  <c r="AT1132" i="33"/>
  <c r="AV698" i="33"/>
  <c r="AT2899" i="33"/>
  <c r="AT2186" i="33"/>
  <c r="AT1333" i="33"/>
  <c r="AV2061" i="33"/>
  <c r="AU2353" i="33"/>
  <c r="AT487" i="33"/>
  <c r="AV424" i="33"/>
  <c r="AT1865" i="33"/>
  <c r="AT2250" i="33"/>
  <c r="AT757" i="33"/>
  <c r="AT3002" i="33"/>
  <c r="AU270" i="33"/>
  <c r="AU52" i="33"/>
  <c r="AT2633" i="33"/>
  <c r="AV879" i="33"/>
  <c r="AV2361" i="33"/>
  <c r="AR2896" i="33"/>
  <c r="AS2896" i="33" s="1"/>
  <c r="AT2587" i="33"/>
  <c r="AV2571" i="33"/>
  <c r="AT2537" i="33"/>
  <c r="AT1725" i="33"/>
  <c r="AV2435" i="33"/>
  <c r="AT200" i="33"/>
  <c r="AU2271" i="33"/>
  <c r="AV795" i="33"/>
  <c r="AT1918" i="33"/>
  <c r="AV854" i="33"/>
  <c r="AT522" i="33"/>
  <c r="AU485" i="33"/>
  <c r="AT2938" i="33"/>
  <c r="AV376" i="33"/>
  <c r="AU253" i="33"/>
  <c r="AT2447" i="33"/>
  <c r="AT2080" i="33"/>
  <c r="AW2080" i="33" s="1"/>
  <c r="AT194" i="33"/>
  <c r="AT666" i="33"/>
  <c r="AR1602" i="33"/>
  <c r="AS1602" i="33" s="1"/>
  <c r="AU1229" i="33"/>
  <c r="AU2188" i="33"/>
  <c r="AV121" i="33"/>
  <c r="AV1820" i="33"/>
  <c r="AV1627" i="33"/>
  <c r="AW1627" i="33" s="1"/>
  <c r="AT1758" i="33"/>
  <c r="AT3266" i="33"/>
  <c r="AT1548" i="33"/>
  <c r="AT492" i="33"/>
  <c r="AV1457" i="33"/>
  <c r="AT3069" i="33"/>
  <c r="AT1332" i="33"/>
  <c r="AT1041" i="33"/>
  <c r="AU291" i="33"/>
  <c r="AV2791" i="33"/>
  <c r="AU1566" i="33"/>
  <c r="AT2219" i="33"/>
  <c r="AT444" i="33"/>
  <c r="AT2775" i="33"/>
  <c r="AT187" i="33"/>
  <c r="AT1927" i="33"/>
  <c r="AT3054" i="33"/>
  <c r="AU2715" i="33"/>
  <c r="AV509" i="33"/>
  <c r="AT1481" i="33"/>
  <c r="AT732" i="33"/>
  <c r="AT3097" i="33"/>
  <c r="AT1108" i="33"/>
  <c r="AT857" i="33"/>
  <c r="AV3169" i="33"/>
  <c r="AT543" i="33"/>
  <c r="AU2046" i="33"/>
  <c r="AT809" i="33"/>
  <c r="AT333" i="33"/>
  <c r="AT2490" i="33"/>
  <c r="AT402" i="33"/>
  <c r="AT1027" i="33"/>
  <c r="AT2043" i="33"/>
  <c r="AT2776" i="33"/>
  <c r="AT963" i="33"/>
  <c r="AT744" i="33"/>
  <c r="AV221" i="33"/>
  <c r="AV125" i="33"/>
  <c r="AV2560" i="33"/>
  <c r="AT204" i="33"/>
  <c r="AT2526" i="33"/>
  <c r="AT1500" i="33"/>
  <c r="AT715" i="33"/>
  <c r="AT313" i="33"/>
  <c r="AT727" i="33"/>
  <c r="AT796" i="33"/>
  <c r="AT412" i="33"/>
  <c r="AT2814" i="33"/>
  <c r="AT2649" i="33"/>
  <c r="AU2260" i="33"/>
  <c r="AT2702" i="33"/>
  <c r="AU3038" i="33"/>
  <c r="AT76" i="33"/>
  <c r="AT2211" i="33"/>
  <c r="AT949" i="33"/>
  <c r="AT2349" i="33"/>
  <c r="AT1450" i="33"/>
  <c r="AT1514" i="33"/>
  <c r="AT201" i="33"/>
  <c r="AT145" i="33"/>
  <c r="AT2273" i="33"/>
  <c r="AU696" i="33"/>
  <c r="AT515" i="33"/>
  <c r="AU1101" i="33"/>
  <c r="AT1008" i="33"/>
  <c r="AT786" i="33"/>
  <c r="AT441" i="33"/>
  <c r="AU688" i="33"/>
  <c r="AT1329" i="33"/>
  <c r="AT2201" i="33"/>
  <c r="AT1382" i="33"/>
  <c r="AT1811" i="33"/>
  <c r="AT1001" i="33"/>
  <c r="AT3253" i="33"/>
  <c r="AT2875" i="33"/>
  <c r="AW2875" i="33" s="1"/>
  <c r="AT3183" i="33"/>
  <c r="AT1574" i="33"/>
  <c r="AT2011" i="33"/>
  <c r="AT419" i="33"/>
  <c r="AT52" i="33"/>
  <c r="AT2496" i="33"/>
  <c r="AT3120" i="33"/>
  <c r="AT829" i="33"/>
  <c r="AT3076" i="33"/>
  <c r="AT1144" i="33"/>
  <c r="AT2174" i="33"/>
  <c r="AT3099" i="33"/>
  <c r="AT804" i="33"/>
  <c r="AT1992" i="33"/>
  <c r="AT2646" i="33"/>
  <c r="AT2963" i="33"/>
  <c r="AT3224" i="33"/>
  <c r="AT28" i="33"/>
  <c r="AT417" i="33"/>
  <c r="AT1125" i="33"/>
  <c r="AT1587" i="33"/>
  <c r="AT2772" i="33"/>
  <c r="AT2779" i="33"/>
  <c r="AT1705" i="33"/>
  <c r="AT1300" i="33"/>
  <c r="AT485" i="33"/>
  <c r="AV107" i="33"/>
  <c r="AT688" i="33"/>
  <c r="AT1098" i="33"/>
  <c r="AT805" i="33"/>
  <c r="AT3194" i="33"/>
  <c r="AV671" i="33"/>
  <c r="AU2776" i="33"/>
  <c r="AU1975" i="33"/>
  <c r="AT2711" i="33"/>
  <c r="AT1185" i="33"/>
  <c r="AT3001" i="33"/>
  <c r="AT2385" i="33"/>
  <c r="AV3234" i="33"/>
  <c r="AT3210" i="33"/>
  <c r="AV155" i="33"/>
  <c r="AT183" i="33"/>
  <c r="AT3235" i="33"/>
  <c r="AU1806" i="33"/>
  <c r="AV859" i="33"/>
  <c r="AT2449" i="33"/>
  <c r="AT2222" i="33"/>
  <c r="AV2627" i="33"/>
  <c r="AU1618" i="33"/>
  <c r="AU1316" i="33"/>
  <c r="AT1579" i="33"/>
  <c r="AV1303" i="33"/>
  <c r="AT2624" i="33"/>
  <c r="AT382" i="33"/>
  <c r="AT1316" i="33"/>
  <c r="AU1225" i="33"/>
  <c r="AV2544" i="33"/>
  <c r="AT2402" i="33"/>
  <c r="AT2316" i="33"/>
  <c r="AT3171" i="33"/>
  <c r="AT1624" i="33"/>
  <c r="AT2753" i="33"/>
  <c r="AT3028" i="33"/>
  <c r="AT2990" i="33"/>
  <c r="AT2352" i="33"/>
  <c r="AU3064" i="33"/>
  <c r="AT249" i="33"/>
  <c r="AT631" i="33"/>
  <c r="AT941" i="33"/>
  <c r="AV1680" i="33"/>
  <c r="AU1408" i="33"/>
  <c r="AT446" i="33"/>
  <c r="AT3023" i="33"/>
  <c r="AT1026" i="33"/>
  <c r="AT2760" i="33"/>
  <c r="AT2022" i="33"/>
  <c r="AT2605" i="33"/>
  <c r="AT1408" i="33"/>
  <c r="AT1610" i="33"/>
  <c r="AU1803" i="33"/>
  <c r="AU2737" i="33"/>
  <c r="AT2331" i="33"/>
  <c r="AU2249" i="33"/>
  <c r="AT2911" i="33"/>
  <c r="AT2601" i="33"/>
  <c r="AT2315" i="33"/>
  <c r="AT2173" i="33"/>
  <c r="AT1509" i="33"/>
  <c r="AT1618" i="33"/>
  <c r="AT1422" i="33"/>
  <c r="AV338" i="33"/>
  <c r="AT3064" i="33"/>
  <c r="AT1989" i="33"/>
  <c r="AT2833" i="33"/>
  <c r="AV1785" i="33"/>
  <c r="AT2854" i="33"/>
  <c r="AT1090" i="33"/>
  <c r="AT3091" i="33"/>
  <c r="AU2382" i="33"/>
  <c r="AU2659" i="33"/>
  <c r="AT784" i="33"/>
  <c r="AT656" i="33"/>
  <c r="AT82" i="33"/>
  <c r="AT156" i="33"/>
  <c r="AT1565" i="33"/>
  <c r="AT2190" i="33"/>
  <c r="AV1641" i="33"/>
  <c r="AT2268" i="33"/>
  <c r="AT176" i="33"/>
  <c r="AT3098" i="33"/>
  <c r="AT2351" i="33"/>
  <c r="AT2410" i="33"/>
  <c r="AT47" i="33"/>
  <c r="AT2281" i="33"/>
  <c r="AT1536" i="33"/>
  <c r="AT1896" i="33"/>
  <c r="AT1328" i="33"/>
  <c r="AT1733" i="33"/>
  <c r="AU1689" i="33"/>
  <c r="AT1464" i="33"/>
  <c r="AT64" i="33"/>
  <c r="AT327" i="33"/>
  <c r="AT537" i="33"/>
  <c r="AT2919" i="33"/>
  <c r="AT2373" i="33"/>
  <c r="AT137" i="33"/>
  <c r="AV1464" i="33"/>
  <c r="AU2667" i="33"/>
  <c r="AR2060" i="33"/>
  <c r="AS2060" i="33" s="1"/>
  <c r="AT2001" i="33"/>
  <c r="AV2245" i="33"/>
  <c r="AT3181" i="33"/>
  <c r="AU1166" i="33"/>
  <c r="AV2613" i="33"/>
  <c r="AV3158" i="33"/>
  <c r="AT908" i="33"/>
  <c r="AV3244" i="33"/>
  <c r="AT1642" i="33"/>
  <c r="AT258" i="33"/>
  <c r="AT614" i="33"/>
  <c r="AT1802" i="33"/>
  <c r="AT1006" i="33"/>
  <c r="AV2099" i="33"/>
  <c r="AU427" i="33"/>
  <c r="AR1072" i="33"/>
  <c r="AS1072" i="33" s="1"/>
  <c r="AT3008" i="33"/>
  <c r="AT573" i="33"/>
  <c r="AT1971" i="33"/>
  <c r="AT2758" i="33"/>
  <c r="AU511" i="33"/>
  <c r="AT1964" i="33"/>
  <c r="AT189" i="33"/>
  <c r="AT2311" i="33"/>
  <c r="AU2078" i="33"/>
  <c r="AT957" i="33"/>
  <c r="AT850" i="33"/>
  <c r="AU1763" i="33"/>
  <c r="AV34" i="33"/>
  <c r="AU394" i="33"/>
  <c r="AT2180" i="33"/>
  <c r="AU2131" i="33"/>
  <c r="AT835" i="33"/>
  <c r="AU563" i="33"/>
  <c r="AT3249" i="33"/>
  <c r="AU1999" i="33"/>
  <c r="AT509" i="33"/>
  <c r="AT2777" i="33"/>
  <c r="AT1406" i="33"/>
  <c r="AT2292" i="33"/>
  <c r="AT2098" i="33"/>
  <c r="AT1841" i="33"/>
  <c r="AV2562" i="33"/>
  <c r="AT2478" i="33"/>
  <c r="AT296" i="33"/>
  <c r="AT1926" i="33"/>
  <c r="AT3217" i="33"/>
  <c r="AT1543" i="33"/>
  <c r="AT944" i="33"/>
  <c r="AT480" i="33"/>
  <c r="AT542" i="33"/>
  <c r="AT538" i="33"/>
  <c r="AT316" i="33"/>
  <c r="AT513" i="33"/>
  <c r="AT2585" i="33"/>
  <c r="AT1065" i="33"/>
  <c r="AT872" i="33"/>
  <c r="AT1765" i="33"/>
  <c r="AU2646" i="33"/>
  <c r="AU824" i="33"/>
  <c r="AT937" i="33"/>
  <c r="AT1470" i="33"/>
  <c r="AT179" i="33"/>
  <c r="AV867" i="33"/>
  <c r="AT1836" i="33"/>
  <c r="AT1898" i="33"/>
  <c r="AT2194" i="33"/>
  <c r="AT2712" i="33"/>
  <c r="AT2949" i="33"/>
  <c r="AT445" i="33"/>
  <c r="AT625" i="33"/>
  <c r="AT331" i="33"/>
  <c r="AT2432" i="33"/>
  <c r="AT2455" i="33"/>
  <c r="AT1446" i="33"/>
  <c r="AV1476" i="33"/>
  <c r="AT392" i="33"/>
  <c r="AT2798" i="33"/>
  <c r="AT1433" i="33"/>
  <c r="AT2181" i="33"/>
  <c r="AT1083" i="33"/>
  <c r="AT2093" i="33"/>
  <c r="AT1817" i="33"/>
  <c r="AV2754" i="33"/>
  <c r="AT645" i="33"/>
  <c r="AT112" i="33"/>
  <c r="AT530" i="33"/>
  <c r="AT703" i="33"/>
  <c r="AT836" i="33"/>
  <c r="AT2212" i="33"/>
  <c r="AT1847" i="33"/>
  <c r="AT2658" i="33"/>
  <c r="AU1481" i="33"/>
  <c r="AT2171" i="33"/>
  <c r="AT2154" i="33"/>
  <c r="AU1579" i="33"/>
  <c r="AT323" i="33"/>
  <c r="AT2820" i="33"/>
  <c r="AT368" i="33"/>
  <c r="AT2259" i="33"/>
  <c r="AT420" i="33"/>
  <c r="AV2680" i="33"/>
  <c r="AT1981" i="33"/>
  <c r="AT2214" i="33"/>
  <c r="AT388" i="33"/>
  <c r="AT2569" i="33"/>
  <c r="AT557" i="33"/>
  <c r="AT2169" i="33"/>
  <c r="AT1922" i="33"/>
  <c r="AT1407" i="33"/>
  <c r="AT1808" i="33"/>
  <c r="AU494" i="33"/>
  <c r="AT837" i="33"/>
  <c r="AV2295" i="33"/>
  <c r="AU1605" i="33"/>
  <c r="AT702" i="33"/>
  <c r="AT2852" i="33"/>
  <c r="AT2394" i="33"/>
  <c r="AV2978" i="33"/>
  <c r="AU1485" i="33"/>
  <c r="AR3033" i="33"/>
  <c r="AS3033" i="33" s="1"/>
  <c r="AV2542" i="33"/>
  <c r="AV1912" i="33"/>
  <c r="AT895" i="33"/>
  <c r="AV2141" i="33"/>
  <c r="AT2007" i="33"/>
  <c r="AT434" i="33"/>
  <c r="AT2141" i="33"/>
  <c r="AT1213" i="33"/>
  <c r="AU276" i="33"/>
  <c r="AT1458" i="33"/>
  <c r="AT1392" i="33"/>
  <c r="AU3227" i="33"/>
  <c r="AT3105" i="33"/>
  <c r="AV369" i="33"/>
  <c r="AT2170" i="33"/>
  <c r="AT2318" i="33"/>
  <c r="AU709" i="33"/>
  <c r="AV584" i="33"/>
  <c r="AT406" i="33"/>
  <c r="AT1456" i="33"/>
  <c r="AT553" i="33"/>
  <c r="AT613" i="33"/>
  <c r="AT668" i="33"/>
  <c r="AT3122" i="33"/>
  <c r="AT2155" i="33"/>
  <c r="AT2960" i="33"/>
  <c r="AT1102" i="33"/>
  <c r="AT2139" i="33"/>
  <c r="AV2144" i="33"/>
  <c r="AU2687" i="33"/>
  <c r="AU2909" i="33"/>
  <c r="AT96" i="33"/>
  <c r="AT1365" i="33"/>
  <c r="AU1310" i="33"/>
  <c r="AU871" i="33"/>
  <c r="AT2118" i="33"/>
  <c r="AT3073" i="33"/>
  <c r="AT1370" i="33"/>
  <c r="AT1998" i="33"/>
  <c r="AT2635" i="33"/>
  <c r="AT2934" i="33"/>
  <c r="AT340" i="33"/>
  <c r="AV2632" i="33"/>
  <c r="AT342" i="33"/>
  <c r="AT2320" i="33"/>
  <c r="AU889" i="33"/>
  <c r="AU1277" i="33"/>
  <c r="AV2821" i="33"/>
  <c r="AT2216" i="33"/>
  <c r="AU241" i="33"/>
  <c r="AT1661" i="33"/>
  <c r="AT362" i="33"/>
  <c r="AT1542" i="33"/>
  <c r="AV302" i="33"/>
  <c r="AT2495" i="33"/>
  <c r="AT2534" i="33"/>
  <c r="AU374" i="33"/>
  <c r="AU1514" i="33"/>
  <c r="AU1956" i="33"/>
  <c r="AW1956" i="33" s="1"/>
  <c r="AU1970" i="33"/>
  <c r="AW1970" i="33" s="1"/>
  <c r="AT2715" i="33"/>
  <c r="AV1364" i="33"/>
  <c r="AT2744" i="33"/>
  <c r="AT339" i="33"/>
  <c r="AU2423" i="33"/>
  <c r="AT1490" i="33"/>
  <c r="AU749" i="33"/>
  <c r="AT413" i="33"/>
  <c r="AT1958" i="33"/>
  <c r="AT870" i="33"/>
  <c r="AT2471" i="33"/>
  <c r="AT426" i="33"/>
  <c r="AT627" i="33"/>
  <c r="AT954" i="33"/>
  <c r="AT2477" i="33"/>
  <c r="AT965" i="33"/>
  <c r="AV2606" i="33"/>
  <c r="AU1760" i="33"/>
  <c r="AT124" i="33"/>
  <c r="AT1523" i="33"/>
  <c r="AT1058" i="33"/>
  <c r="AT3102" i="33"/>
  <c r="AT2917" i="33"/>
  <c r="AU2769" i="33"/>
  <c r="AT2407" i="33"/>
  <c r="AT2890" i="33"/>
  <c r="AT2581" i="33"/>
  <c r="AT404" i="33"/>
  <c r="AT1181" i="33"/>
  <c r="AV3113" i="33"/>
  <c r="AT1893" i="33"/>
  <c r="AT1613" i="33"/>
  <c r="AT696" i="33"/>
  <c r="AT3237" i="33"/>
  <c r="AV1690" i="33"/>
  <c r="AT1312" i="33"/>
  <c r="AV689" i="33"/>
  <c r="AT2119" i="33"/>
  <c r="AT1703" i="33"/>
  <c r="AT584" i="33"/>
  <c r="AT1827" i="33"/>
  <c r="AT13" i="33"/>
  <c r="AU473" i="33"/>
  <c r="AT3019" i="33"/>
  <c r="AT1034" i="33"/>
  <c r="AT535" i="33"/>
  <c r="AT77" i="33"/>
  <c r="AU1728" i="33"/>
  <c r="AT1343" i="33"/>
  <c r="AT168" i="33"/>
  <c r="AV2837" i="33"/>
  <c r="AT2918" i="33"/>
  <c r="AT1414" i="33"/>
  <c r="AT1386" i="33"/>
  <c r="AT1750" i="33"/>
  <c r="AT1046" i="33"/>
  <c r="AT1621" i="33"/>
  <c r="AU2968" i="33"/>
  <c r="AT799" i="33"/>
  <c r="AT2538" i="33"/>
  <c r="AT2262" i="33"/>
  <c r="AT3144" i="33"/>
  <c r="AV2301" i="33"/>
  <c r="AT111" i="33"/>
  <c r="AU3133" i="33"/>
  <c r="AT2695" i="33"/>
  <c r="AT1706" i="33"/>
  <c r="AT1680" i="33"/>
  <c r="AT2113" i="33"/>
  <c r="AT1890" i="33"/>
  <c r="AT1461" i="33"/>
  <c r="AT1039" i="33"/>
  <c r="AT2942" i="33"/>
  <c r="AT1846" i="33"/>
  <c r="AV2209" i="33"/>
  <c r="AT1002" i="33"/>
  <c r="AT1111" i="33"/>
  <c r="AT571" i="33"/>
  <c r="AT178" i="33"/>
  <c r="AT1858" i="33"/>
  <c r="AT678" i="33"/>
  <c r="AT1689" i="33"/>
  <c r="AT130" i="33"/>
  <c r="AT580" i="33"/>
  <c r="AU498" i="33"/>
  <c r="AV2670" i="33"/>
  <c r="AV3148" i="33"/>
  <c r="AT1983" i="33"/>
  <c r="AW1983" i="33" s="1"/>
  <c r="AV3287" i="33"/>
  <c r="AT105" i="33"/>
  <c r="AU1505" i="33"/>
  <c r="AT1452" i="33"/>
  <c r="AT1112" i="33"/>
  <c r="AT3222" i="33"/>
  <c r="AT351" i="33"/>
  <c r="AT633" i="33"/>
  <c r="AT1344" i="33"/>
  <c r="AT972" i="33"/>
  <c r="AT2140" i="33"/>
  <c r="AT2327" i="33"/>
  <c r="AT134" i="33"/>
  <c r="AT939" i="33"/>
  <c r="AT1484" i="33"/>
  <c r="AV2480" i="33"/>
  <c r="AU430" i="33"/>
  <c r="AT1221" i="33"/>
  <c r="AU3020" i="33"/>
  <c r="AV95" i="33"/>
  <c r="AV165" i="33"/>
  <c r="AV1704" i="33"/>
  <c r="AU1802" i="33"/>
  <c r="AT761" i="33"/>
  <c r="AT2338" i="33"/>
  <c r="AT2627" i="33"/>
  <c r="AT430" i="33"/>
  <c r="AV972" i="33"/>
  <c r="AT2578" i="33"/>
  <c r="AT3044" i="33"/>
  <c r="AT1413" i="33"/>
  <c r="AT2622" i="33"/>
  <c r="AT2971" i="33"/>
  <c r="AT993" i="33"/>
  <c r="AT1082" i="33"/>
  <c r="AT2253" i="33"/>
  <c r="AT43" i="33"/>
  <c r="AT2947" i="33"/>
  <c r="AT1085" i="33"/>
  <c r="AT1162" i="33"/>
  <c r="AT3227" i="33"/>
  <c r="AT91" i="33"/>
  <c r="AT167" i="33"/>
  <c r="AV2656" i="33"/>
  <c r="AT1675" i="33"/>
  <c r="AV3218" i="33"/>
  <c r="AV3008" i="33"/>
  <c r="AT2046" i="33"/>
  <c r="AU2195" i="33"/>
  <c r="AU2464" i="33"/>
  <c r="AV2767" i="33"/>
  <c r="AT626" i="33"/>
  <c r="AU342" i="33"/>
  <c r="AV2484" i="33"/>
  <c r="AT3092" i="33"/>
  <c r="AT655" i="33"/>
  <c r="AT1563" i="33"/>
  <c r="AT3161" i="33"/>
  <c r="AT1799" i="33"/>
  <c r="AT2092" i="33"/>
  <c r="AU2291" i="33"/>
  <c r="AT264" i="33"/>
  <c r="AU859" i="33"/>
  <c r="AU2724" i="33"/>
  <c r="AW2724" i="33" s="1"/>
  <c r="AT2838" i="33"/>
  <c r="AT210" i="33"/>
  <c r="AV3120" i="33"/>
  <c r="AT2849" i="33"/>
  <c r="AV2414" i="33"/>
  <c r="AT1848" i="33"/>
  <c r="AV1872" i="33"/>
  <c r="AU1977" i="33"/>
  <c r="AV1586" i="33"/>
  <c r="AU1991" i="33"/>
  <c r="AU2808" i="33"/>
  <c r="AV2315" i="33"/>
  <c r="AV3119" i="33"/>
  <c r="AT2650" i="33"/>
  <c r="AU3156" i="33"/>
  <c r="AT1916" i="33"/>
  <c r="AT1612" i="33"/>
  <c r="AT2083" i="33"/>
  <c r="AT1628" i="33"/>
  <c r="AT607" i="33"/>
  <c r="AU2119" i="33"/>
  <c r="AU539" i="33"/>
  <c r="AT1007" i="33"/>
  <c r="AT1696" i="33"/>
  <c r="AU26" i="33"/>
  <c r="AT2464" i="33"/>
  <c r="AT106" i="33"/>
  <c r="AV1992" i="33"/>
  <c r="AT1204" i="33"/>
  <c r="AT1719" i="33"/>
  <c r="AT1448" i="33"/>
  <c r="AT2845" i="33"/>
  <c r="AV259" i="33"/>
  <c r="AU3279" i="33"/>
  <c r="AT959" i="33"/>
  <c r="AT257" i="33"/>
  <c r="AT104" i="33"/>
  <c r="AV1028" i="33"/>
  <c r="AV3098" i="33"/>
  <c r="AV1733" i="33"/>
  <c r="AT1954" i="33"/>
  <c r="AV2818" i="33"/>
  <c r="AT1360" i="33"/>
  <c r="AT227" i="33"/>
  <c r="AV2283" i="33"/>
  <c r="AT3086" i="33"/>
  <c r="AT1620" i="33"/>
  <c r="AU1420" i="33"/>
  <c r="AT3101" i="33"/>
  <c r="AU1855" i="33"/>
  <c r="AT831" i="33"/>
  <c r="AT724" i="33"/>
  <c r="AU23" i="33"/>
  <c r="AT1702" i="33"/>
  <c r="AT146" i="33"/>
  <c r="AT1682" i="33"/>
  <c r="AT2377" i="33"/>
  <c r="AT1400" i="33"/>
  <c r="AT308" i="33"/>
  <c r="AT2215" i="33"/>
  <c r="AT3200" i="33"/>
  <c r="AT2152" i="33"/>
  <c r="AT662" i="33"/>
  <c r="AT1237" i="33"/>
  <c r="AT2923" i="33"/>
  <c r="AT1940" i="33"/>
  <c r="AT3113" i="33"/>
  <c r="AT2885" i="33"/>
  <c r="AT1247" i="33"/>
  <c r="AU335" i="33"/>
  <c r="AT995" i="33"/>
  <c r="AT2555" i="33"/>
  <c r="AT2874" i="33"/>
  <c r="AT311" i="33"/>
  <c r="AT1600" i="33"/>
  <c r="AT1743" i="33"/>
  <c r="AU1781" i="33"/>
  <c r="AT235" i="33"/>
  <c r="AT1284" i="33"/>
  <c r="AW1284" i="33" s="1"/>
  <c r="AT823" i="33"/>
  <c r="AT2301" i="33"/>
  <c r="AT1695" i="33"/>
  <c r="AU2929" i="33"/>
  <c r="AT3180" i="33"/>
  <c r="AT3162" i="33"/>
  <c r="AT1350" i="33"/>
  <c r="AT2689" i="33"/>
  <c r="AT2546" i="33"/>
  <c r="AT108" i="33"/>
  <c r="AT2739" i="33"/>
  <c r="AU756" i="33"/>
  <c r="AT169" i="33"/>
  <c r="AT749" i="33"/>
  <c r="AT934" i="33"/>
  <c r="AT2796" i="33"/>
  <c r="AT2370" i="33"/>
  <c r="AT2277" i="33"/>
  <c r="AT862" i="33"/>
  <c r="AT603" i="33"/>
  <c r="AT2505" i="33"/>
  <c r="AT1076" i="33"/>
  <c r="AV2479" i="33"/>
  <c r="AT1975" i="33"/>
  <c r="AV2981" i="33"/>
  <c r="AT3269" i="33"/>
  <c r="AT2856" i="33"/>
  <c r="AT335" i="33"/>
  <c r="AT1593" i="33"/>
  <c r="AT287" i="33"/>
  <c r="AT2786" i="33"/>
  <c r="AT3187" i="33"/>
  <c r="AT2824" i="33"/>
  <c r="AT1124" i="33"/>
  <c r="AT593" i="33"/>
  <c r="AV2289" i="33"/>
  <c r="AT2131" i="33"/>
  <c r="AT1663" i="33"/>
  <c r="AT2697" i="33"/>
  <c r="AT2574" i="33"/>
  <c r="AT1560" i="33"/>
  <c r="AT2765" i="33"/>
  <c r="AT952" i="33"/>
  <c r="AT1440" i="33"/>
  <c r="AT2805" i="33"/>
  <c r="AT1664" i="33"/>
  <c r="AT1713" i="33"/>
  <c r="AT1209" i="33"/>
  <c r="AV575" i="33"/>
  <c r="AT213" i="33"/>
  <c r="AT1760" i="33"/>
  <c r="AT307" i="33"/>
  <c r="AT2188" i="33"/>
  <c r="AT2343" i="33"/>
  <c r="AW2343" i="33" s="1"/>
  <c r="AT1656" i="33"/>
  <c r="AT1184" i="33"/>
  <c r="AT89" i="33"/>
  <c r="AT1575" i="33"/>
  <c r="AT1960" i="33"/>
  <c r="AT285" i="33"/>
  <c r="AT986" i="33"/>
  <c r="AT1454" i="33"/>
  <c r="AT1097" i="33"/>
  <c r="AT911" i="33"/>
  <c r="AT1253" i="33"/>
  <c r="AW1253" i="33" s="1"/>
  <c r="AT2494" i="33"/>
  <c r="AU2524" i="33"/>
  <c r="AV3024" i="33"/>
  <c r="AT658" i="33"/>
  <c r="AV1119" i="33"/>
  <c r="AT2231" i="33"/>
  <c r="AT2916" i="33"/>
  <c r="AV1952" i="33"/>
  <c r="AV1205" i="33"/>
  <c r="AT2941" i="33"/>
  <c r="AV1604" i="33"/>
  <c r="AT1013" i="33"/>
  <c r="AT196" i="33"/>
  <c r="AT1651" i="33"/>
  <c r="AT120" i="33"/>
  <c r="AT1591" i="33"/>
  <c r="AU2654" i="33"/>
  <c r="AT1492" i="33"/>
  <c r="AT319" i="33"/>
  <c r="AT2163" i="33"/>
  <c r="AT2176" i="33"/>
  <c r="AT1605" i="33"/>
  <c r="AT1310" i="33"/>
  <c r="AU294" i="33"/>
  <c r="AV1731" i="33"/>
  <c r="AT1686" i="33"/>
  <c r="AU2746" i="33"/>
  <c r="AV825" i="33"/>
  <c r="AU2049" i="33"/>
  <c r="AV929" i="33"/>
  <c r="AT2525" i="33"/>
  <c r="AU2665" i="33"/>
  <c r="AV1987" i="33"/>
  <c r="AT2547" i="33"/>
  <c r="AT675" i="33"/>
  <c r="AT1114" i="33"/>
  <c r="AT881" i="33"/>
  <c r="AU343" i="33"/>
  <c r="AT1485" i="33"/>
  <c r="AW1485" i="33" s="1"/>
  <c r="AT1417" i="33"/>
  <c r="AT2283" i="33"/>
  <c r="AT1033" i="33"/>
  <c r="AT8" i="33"/>
  <c r="AV258" i="33"/>
  <c r="AT479" i="33"/>
  <c r="AU2047" i="33"/>
  <c r="AT762" i="33"/>
  <c r="AU2003" i="33"/>
  <c r="AT501" i="33"/>
  <c r="AU1306" i="33"/>
  <c r="AT302" i="33"/>
  <c r="AV935" i="33"/>
  <c r="AV1012" i="33"/>
  <c r="AU2515" i="33"/>
  <c r="AT1193" i="33"/>
  <c r="AT2710" i="33"/>
  <c r="AU2299" i="33"/>
  <c r="AV2184" i="33"/>
  <c r="AU2077" i="33"/>
  <c r="AV1478" i="33"/>
  <c r="AU583" i="33"/>
  <c r="AT588" i="33"/>
  <c r="AV1167" i="33"/>
  <c r="AU2409" i="33"/>
  <c r="AT1820" i="33"/>
  <c r="AU1483" i="33"/>
  <c r="AU1264" i="33"/>
  <c r="AT1293" i="33"/>
  <c r="AU3242" i="33"/>
  <c r="AT2047" i="33"/>
  <c r="AT1555" i="33"/>
  <c r="AU3013" i="33"/>
  <c r="AT3230" i="33"/>
  <c r="AR2364" i="33"/>
  <c r="AS2364" i="33" s="1"/>
  <c r="AT2355" i="33"/>
  <c r="AT3070" i="33"/>
  <c r="AU677" i="33"/>
  <c r="AT115" i="33"/>
  <c r="AT214" i="33"/>
  <c r="AT3115" i="33"/>
  <c r="AU1275" i="33"/>
  <c r="AT1409" i="33"/>
  <c r="AV1129" i="33"/>
  <c r="AT1338" i="33"/>
  <c r="AV2717" i="33"/>
  <c r="AT2839" i="33"/>
  <c r="AU3266" i="33"/>
  <c r="AW3266" i="33" s="1"/>
  <c r="AU1295" i="33"/>
  <c r="AU741" i="33"/>
  <c r="AU2395" i="33"/>
  <c r="AT2806" i="33"/>
  <c r="AT775" i="33"/>
  <c r="AT1711" i="33"/>
  <c r="AT128" i="33"/>
  <c r="AT405" i="33"/>
  <c r="AT2068" i="33"/>
  <c r="AT2586" i="33"/>
  <c r="AT428" i="33"/>
  <c r="AT1429" i="33"/>
  <c r="AT1056" i="33"/>
  <c r="AT2791" i="33"/>
  <c r="AT1226" i="33"/>
  <c r="AT502" i="33"/>
  <c r="AT1747" i="33"/>
  <c r="AV2988" i="33"/>
  <c r="AT2482" i="33"/>
  <c r="AT2125" i="33"/>
  <c r="AT3176" i="33"/>
  <c r="AV2634" i="33"/>
  <c r="AT1510" i="33"/>
  <c r="AT2848" i="33"/>
  <c r="AT1241" i="33"/>
  <c r="AT401" i="33"/>
  <c r="AT2835" i="33"/>
  <c r="AT1402" i="33"/>
  <c r="AT2897" i="33"/>
  <c r="AT2502" i="33"/>
  <c r="AT2740" i="33"/>
  <c r="AV1894" i="33"/>
  <c r="AT3112" i="33"/>
  <c r="AT1775" i="33"/>
  <c r="AT1590" i="33"/>
  <c r="AW1590" i="33" s="1"/>
  <c r="AT2096" i="33"/>
  <c r="AW2096" i="33" s="1"/>
  <c r="AT1937" i="33"/>
  <c r="AT2599" i="33"/>
  <c r="AT1079" i="33"/>
  <c r="AU202" i="33"/>
  <c r="AU3256" i="33"/>
  <c r="AT1270" i="33"/>
  <c r="AT1166" i="33"/>
  <c r="AT2399" i="33"/>
  <c r="AT2992" i="33"/>
  <c r="AT547" i="33"/>
  <c r="AT3134" i="33"/>
  <c r="AT3158" i="33"/>
  <c r="AT781" i="33"/>
  <c r="AT3007" i="33"/>
  <c r="AT737" i="33"/>
  <c r="AT1532" i="33"/>
  <c r="AT3062" i="33"/>
  <c r="AT1313" i="33"/>
  <c r="AT1714" i="33"/>
  <c r="AT1352" i="33"/>
  <c r="AT2421" i="33"/>
  <c r="AU3214" i="33"/>
  <c r="AT1126" i="33"/>
  <c r="AT177" i="33"/>
  <c r="AT151" i="33"/>
  <c r="AT1081" i="33"/>
  <c r="AT2795" i="33"/>
  <c r="AU3160" i="33"/>
  <c r="AT3029" i="33"/>
  <c r="AT184" i="33"/>
  <c r="AT1974" i="33"/>
  <c r="AT1278" i="33"/>
  <c r="AU759" i="33"/>
  <c r="AT1399" i="33"/>
  <c r="AT1505" i="33"/>
  <c r="AV1906" i="33"/>
  <c r="AW1906" i="33" s="1"/>
  <c r="AV1224" i="33"/>
  <c r="AT746" i="33"/>
  <c r="AT873" i="33"/>
  <c r="AU1355" i="33"/>
  <c r="AT2638" i="33"/>
  <c r="AT994" i="33"/>
  <c r="AT394" i="33"/>
  <c r="AT2774" i="33"/>
  <c r="AT1220" i="33"/>
  <c r="AT2987" i="33"/>
  <c r="AT100" i="33"/>
  <c r="AT1229" i="33"/>
  <c r="AT489" i="33"/>
  <c r="AT1878" i="33"/>
  <c r="AU818" i="33"/>
  <c r="AT86" i="33"/>
  <c r="AT2400" i="33"/>
  <c r="AT2788" i="33"/>
  <c r="AT2983" i="33"/>
  <c r="AT1996" i="33"/>
  <c r="AT753" i="33"/>
  <c r="AU1459" i="33"/>
  <c r="AT2091" i="33"/>
  <c r="AU2684" i="33"/>
  <c r="AT3147" i="33"/>
  <c r="AT1362" i="33"/>
  <c r="AT470" i="33"/>
  <c r="AT1223" i="33"/>
  <c r="AU606" i="33"/>
  <c r="AU1864" i="33"/>
  <c r="AT2408" i="33"/>
  <c r="AT1831" i="33"/>
  <c r="AT498" i="33"/>
  <c r="AT3068" i="33"/>
  <c r="AT376" i="33"/>
  <c r="AT2545" i="33"/>
  <c r="AT2055" i="33"/>
  <c r="AT2483" i="33"/>
  <c r="AT3205" i="33"/>
  <c r="AT747" i="33"/>
  <c r="AT1979" i="33"/>
  <c r="AT1772" i="33"/>
  <c r="AT1019" i="33"/>
  <c r="AT1757" i="33"/>
  <c r="AT2272" i="33"/>
  <c r="AT1959" i="33"/>
  <c r="AT448" i="33"/>
  <c r="AU1032" i="33"/>
  <c r="AT291" i="33"/>
  <c r="AT1375" i="33"/>
  <c r="AT19" i="33"/>
  <c r="AT2196" i="33"/>
  <c r="AT1059" i="33"/>
  <c r="AT436" i="33"/>
  <c r="AV2074" i="33"/>
  <c r="AT2356" i="33"/>
  <c r="AT2812" i="33"/>
  <c r="AT1298" i="33"/>
  <c r="AV1568" i="33"/>
  <c r="AT3245" i="33"/>
  <c r="AV567" i="33"/>
  <c r="AU109" i="33"/>
  <c r="AT1347" i="33"/>
  <c r="AV240" i="33"/>
  <c r="AT2707" i="33"/>
  <c r="AU2639" i="33"/>
  <c r="AT546" i="33"/>
  <c r="AT914" i="33"/>
  <c r="AV1863" i="33"/>
  <c r="AT1271" i="33"/>
  <c r="AU1576" i="33"/>
  <c r="AU1769" i="33"/>
  <c r="AT754" i="33"/>
  <c r="AT3127" i="33"/>
  <c r="AU1323" i="33"/>
  <c r="AU1168" i="33"/>
  <c r="AT1238" i="33"/>
  <c r="AU138" i="33"/>
  <c r="AV2254" i="33"/>
  <c r="AU3036" i="33"/>
  <c r="AW3036" i="33" s="1"/>
  <c r="AU2807" i="33"/>
  <c r="AV1137" i="33"/>
  <c r="AT839" i="33"/>
  <c r="AU1582" i="33"/>
  <c r="AT398" i="33"/>
  <c r="AT1211" i="33"/>
  <c r="AV593" i="33"/>
  <c r="AV916" i="33"/>
  <c r="AT3275" i="33"/>
  <c r="AT221" i="33"/>
  <c r="AT2054" i="33"/>
  <c r="AT2358" i="33"/>
  <c r="AT431" i="33"/>
  <c r="AV1456" i="33"/>
  <c r="AT1691" i="33"/>
  <c r="AT2863" i="33"/>
  <c r="AT2198" i="33"/>
  <c r="AV1986" i="33"/>
  <c r="AU330" i="33"/>
  <c r="AT3240" i="33"/>
  <c r="AU609" i="33"/>
  <c r="AT1583" i="33"/>
  <c r="AU3251" i="33"/>
  <c r="AU1928" i="33"/>
  <c r="AT2621" i="33"/>
  <c r="AU2894" i="33"/>
  <c r="AT3281" i="33"/>
  <c r="AT2859" i="33"/>
  <c r="AU471" i="33"/>
  <c r="AT195" i="33"/>
  <c r="AU79" i="33"/>
  <c r="AT2611" i="33"/>
  <c r="AT442" i="33"/>
  <c r="AU2499" i="33"/>
  <c r="AU3051" i="33"/>
  <c r="AT1397" i="33"/>
  <c r="AU120" i="33"/>
  <c r="AV1842" i="33"/>
  <c r="AV2049" i="33"/>
  <c r="AU2897" i="33"/>
  <c r="AT3260" i="33"/>
  <c r="AT2108" i="33"/>
  <c r="AT223" i="33"/>
  <c r="AT3277" i="33"/>
  <c r="AV1369" i="33"/>
  <c r="AT60" i="33"/>
  <c r="AT609" i="33"/>
  <c r="AT318" i="33"/>
  <c r="AT3056" i="33"/>
  <c r="AV728" i="33"/>
  <c r="AU2056" i="33"/>
  <c r="AT1921" i="33"/>
  <c r="AT2905" i="33"/>
  <c r="AT3234" i="33"/>
  <c r="AT2339" i="33"/>
  <c r="AT1905" i="33"/>
  <c r="AT730" i="33"/>
  <c r="AV872" i="33"/>
  <c r="AT2446" i="33"/>
  <c r="AT211" i="33"/>
  <c r="AT849" i="33"/>
  <c r="AT1290" i="33"/>
  <c r="AT719" i="33"/>
  <c r="AT845" i="33"/>
  <c r="AT2628" i="33"/>
  <c r="AT2909" i="33"/>
  <c r="AU1285" i="33"/>
  <c r="AT164" i="33"/>
  <c r="AT2162" i="33"/>
  <c r="AT3107" i="33"/>
  <c r="AT425" i="33"/>
  <c r="AT1326" i="33"/>
  <c r="AT1690" i="33"/>
  <c r="AU2255" i="33"/>
  <c r="AT575" i="33"/>
  <c r="AT2809" i="33"/>
  <c r="AT3020" i="33"/>
  <c r="AT1335" i="33"/>
  <c r="AT1117" i="33"/>
  <c r="AT2948" i="33"/>
  <c r="AT1004" i="33"/>
  <c r="AT341" i="33"/>
  <c r="AT2794" i="33"/>
  <c r="AT2279" i="33"/>
  <c r="AU1837" i="33"/>
  <c r="AT714" i="33"/>
  <c r="AT2223" i="33"/>
  <c r="AU900" i="33"/>
  <c r="AV515" i="33"/>
  <c r="AT2630" i="33"/>
  <c r="AT2892" i="33"/>
  <c r="AT2391" i="33"/>
  <c r="AT1639" i="33"/>
  <c r="AT1798" i="33"/>
  <c r="AT2438" i="33"/>
  <c r="AU506" i="33"/>
  <c r="AT2270" i="33"/>
  <c r="AT1170" i="33"/>
  <c r="AT1928" i="33"/>
  <c r="AU554" i="33"/>
  <c r="AT2473" i="33"/>
  <c r="AT3071" i="33"/>
  <c r="AT536" i="33"/>
  <c r="AT883" i="33"/>
  <c r="AW883" i="33" s="1"/>
  <c r="AT1879" i="33"/>
  <c r="AT760" i="33"/>
  <c r="AU2504" i="33"/>
  <c r="AT1568" i="33"/>
  <c r="AT2057" i="33"/>
  <c r="AT2114" i="33"/>
  <c r="AT1072" i="33"/>
  <c r="AT2920" i="33"/>
  <c r="AT1232" i="33"/>
  <c r="AT1577" i="33"/>
  <c r="AT978" i="33"/>
  <c r="AT813" i="33"/>
  <c r="AT1068" i="33"/>
  <c r="AT3125" i="33"/>
  <c r="AT779" i="33"/>
  <c r="AT2184" i="33"/>
  <c r="AT2700" i="33"/>
  <c r="AT569" i="33"/>
  <c r="AU646" i="33"/>
  <c r="AT2687" i="33"/>
  <c r="AT2240" i="33"/>
  <c r="AT2881" i="33"/>
  <c r="AU1684" i="33"/>
  <c r="AT2085" i="33"/>
  <c r="AT1053" i="33"/>
  <c r="AT2964" i="33"/>
  <c r="AT693" i="33"/>
  <c r="AT783" i="33"/>
  <c r="AT298" i="33"/>
  <c r="AT1178" i="33"/>
  <c r="AT1451" i="33"/>
  <c r="AT1794" i="33"/>
  <c r="AW1794" i="33" s="1"/>
  <c r="AT2683" i="33"/>
  <c r="AT2898" i="33"/>
  <c r="AT458" i="33"/>
  <c r="AT53" i="33"/>
  <c r="AT1856" i="33"/>
  <c r="AV902" i="33"/>
  <c r="AT50" i="33"/>
  <c r="AT2160" i="33"/>
  <c r="AT2106" i="33"/>
  <c r="AT2603" i="33"/>
  <c r="AU1627" i="33"/>
  <c r="AT305" i="33"/>
  <c r="AT2673" i="33"/>
  <c r="AT171" i="33"/>
  <c r="AT833" i="33"/>
  <c r="AU2952" i="33"/>
  <c r="AU1643" i="33"/>
  <c r="AT2403" i="33"/>
  <c r="AT2613" i="33"/>
  <c r="AU3022" i="33"/>
  <c r="AT259" i="33"/>
  <c r="AT570" i="33"/>
  <c r="AT3218" i="33"/>
  <c r="AR1860" i="33"/>
  <c r="AS1860" i="33" s="1"/>
  <c r="AT1372" i="33"/>
  <c r="AT1005" i="33"/>
  <c r="AV1746" i="33"/>
  <c r="AT2595" i="33"/>
  <c r="AT3139" i="33"/>
  <c r="AU1721" i="33"/>
  <c r="AV1286" i="33"/>
  <c r="AR1531" i="33"/>
  <c r="AS1531" i="33" s="1"/>
  <c r="AT488" i="33"/>
  <c r="AT2594" i="33"/>
  <c r="AU2528" i="33"/>
  <c r="AT3126" i="33"/>
  <c r="AT1809" i="33"/>
  <c r="AT1323" i="33"/>
  <c r="AT3241" i="33"/>
  <c r="AV1672" i="33"/>
  <c r="AV1896" i="33"/>
  <c r="AT1749" i="33"/>
  <c r="AV153" i="33"/>
  <c r="AT3160" i="33"/>
  <c r="AT913" i="33"/>
  <c r="AT2889" i="33"/>
  <c r="AT2589" i="33"/>
  <c r="AT1944" i="33"/>
  <c r="AT3238" i="33"/>
  <c r="AT2397" i="33"/>
  <c r="AT2962" i="33"/>
  <c r="AT1524" i="33"/>
  <c r="AT853" i="33"/>
  <c r="AT549" i="33"/>
  <c r="AT163" i="33"/>
  <c r="AT739" i="33"/>
  <c r="AU3173" i="33"/>
  <c r="AT1384" i="33"/>
  <c r="AT356" i="33"/>
  <c r="AT2298" i="33"/>
  <c r="AU2696" i="33"/>
  <c r="AV999" i="33"/>
  <c r="AU2176" i="33"/>
  <c r="AT358" i="33"/>
  <c r="AW358" i="33" s="1"/>
  <c r="AV1488" i="33"/>
  <c r="AU261" i="33"/>
  <c r="AT2745" i="33"/>
  <c r="AT2386" i="33"/>
  <c r="AT44" i="33"/>
  <c r="AT2227" i="33"/>
  <c r="AT1224" i="33"/>
  <c r="AU1614" i="33"/>
  <c r="AT377" i="33"/>
  <c r="AT1311" i="33"/>
  <c r="AV2629" i="33"/>
  <c r="AT2021" i="33"/>
  <c r="AT1854" i="33"/>
  <c r="AT2064" i="33"/>
  <c r="AT2908" i="33"/>
  <c r="AT1700" i="33"/>
  <c r="AT1061" i="33"/>
  <c r="AT2693" i="33"/>
  <c r="AT1903" i="33"/>
  <c r="AU1318" i="33"/>
  <c r="AV2215" i="33"/>
  <c r="AT866" i="33"/>
  <c r="AV2398" i="33"/>
  <c r="AT3026" i="33"/>
  <c r="AT2540" i="33"/>
  <c r="AT1277" i="33"/>
  <c r="AV3248" i="33"/>
  <c r="AT1955" i="33"/>
  <c r="AV2593" i="33"/>
  <c r="AT1554" i="33"/>
  <c r="AT152" i="33"/>
  <c r="AT2982" i="33"/>
  <c r="AT1359" i="33"/>
  <c r="AT3104" i="33"/>
  <c r="AT2148" i="33"/>
  <c r="AT3050" i="33"/>
  <c r="AT1623" i="33"/>
  <c r="AT1304" i="33"/>
  <c r="AT859" i="33"/>
  <c r="AT2667" i="33"/>
  <c r="AW2667" i="33" s="1"/>
  <c r="AV175" i="33"/>
  <c r="AT3066" i="33"/>
  <c r="AT2737" i="33"/>
  <c r="AT2722" i="33"/>
  <c r="AT2079" i="33"/>
  <c r="AV3069" i="33"/>
  <c r="AT1105" i="33"/>
  <c r="AV768" i="33"/>
  <c r="AT2314" i="33"/>
  <c r="AT2842" i="33"/>
  <c r="AU19" i="33"/>
  <c r="AT2153" i="33"/>
  <c r="AT2996" i="33"/>
  <c r="AT1107" i="33"/>
  <c r="AT1535" i="33"/>
  <c r="AT2271" i="33"/>
  <c r="AT2018" i="33"/>
  <c r="AV1118" i="33"/>
  <c r="AT1866" i="33"/>
  <c r="AT2900" i="33"/>
  <c r="AW2900" i="33" s="1"/>
  <c r="AU1293" i="33"/>
  <c r="AT490" i="33"/>
  <c r="AT437" i="33"/>
  <c r="AT2968" i="33"/>
  <c r="AT2434" i="33"/>
  <c r="AT1133" i="33"/>
  <c r="AV2868" i="33"/>
  <c r="AT3111" i="33"/>
  <c r="AT3067" i="33"/>
  <c r="AT2640" i="33"/>
  <c r="AT3137" i="33"/>
  <c r="AT3132" i="33"/>
  <c r="AT2366" i="33"/>
  <c r="AT3014" i="33"/>
  <c r="AT303" i="33"/>
  <c r="AT1634" i="33"/>
  <c r="AT922" i="33"/>
  <c r="AT844" i="33"/>
  <c r="AT453" i="33"/>
  <c r="AT750" i="33"/>
  <c r="AT1245" i="33"/>
  <c r="AT1011" i="33"/>
  <c r="AT2257" i="33"/>
  <c r="AT2804" i="33"/>
  <c r="AT2396" i="33"/>
  <c r="AT3182" i="33"/>
  <c r="AT1373" i="33"/>
  <c r="AT932" i="33"/>
  <c r="AT3103" i="33"/>
  <c r="AT2244" i="33"/>
  <c r="AV2920" i="33"/>
  <c r="AT1667" i="33"/>
  <c r="AT2381" i="33"/>
  <c r="AU1515" i="33"/>
  <c r="AT1658" i="33"/>
  <c r="AT516" i="33"/>
  <c r="AU2234" i="33"/>
  <c r="AT2915" i="33"/>
  <c r="AT1734" i="33"/>
  <c r="AT2451" i="33"/>
  <c r="AT897" i="33"/>
  <c r="AT1753" i="33"/>
  <c r="AT374" i="33"/>
  <c r="AU3267" i="33"/>
  <c r="AU2567" i="33"/>
  <c r="AV1683" i="33"/>
  <c r="AT2895" i="33"/>
  <c r="AT2665" i="33"/>
  <c r="AT2504" i="33"/>
  <c r="AT1643" i="33"/>
  <c r="AT1010" i="33"/>
  <c r="AT2333" i="33"/>
  <c r="AT1274" i="33"/>
  <c r="AT802" i="33"/>
  <c r="AT1881" i="33"/>
  <c r="AT943" i="33"/>
  <c r="AT477" i="33"/>
  <c r="AT3058" i="33"/>
  <c r="AT590" i="33"/>
  <c r="AT2891" i="33"/>
  <c r="AT1584" i="33"/>
  <c r="AT938" i="33"/>
  <c r="AT1942" i="33"/>
  <c r="AT6" i="33"/>
  <c r="AT1171" i="33"/>
  <c r="AT1138" i="33"/>
  <c r="AT3094" i="33"/>
  <c r="AT67" i="33"/>
  <c r="AT2492" i="33"/>
  <c r="AT2818" i="33"/>
  <c r="AT2515" i="33"/>
  <c r="AT2453" i="33"/>
  <c r="AT2808" i="33"/>
  <c r="AT1684" i="33"/>
  <c r="AT3250" i="33"/>
  <c r="AT2218" i="33"/>
  <c r="AU1758" i="33"/>
  <c r="AT186" i="33"/>
  <c r="AV836" i="33"/>
  <c r="AT129" i="33"/>
  <c r="AT212" i="33"/>
  <c r="AT29" i="33"/>
  <c r="AT591" i="33"/>
  <c r="AT2868" i="33"/>
  <c r="AT2161" i="33"/>
  <c r="AU2872" i="33"/>
  <c r="AT729" i="33"/>
  <c r="AT1712" i="33"/>
  <c r="AT20" i="33"/>
  <c r="AT797" i="33"/>
  <c r="AT3079" i="33"/>
  <c r="AT457" i="33"/>
  <c r="AT1552" i="33"/>
  <c r="AU324" i="33"/>
  <c r="AT1759" i="33"/>
  <c r="AT3088" i="33"/>
  <c r="AW3088" i="33" s="1"/>
  <c r="AU3153" i="33"/>
  <c r="AU1282" i="33"/>
  <c r="AT3188" i="33"/>
  <c r="AU144" i="33"/>
  <c r="AT1502" i="33"/>
  <c r="AT1148" i="33"/>
  <c r="AT1248" i="33"/>
  <c r="AT2955" i="33"/>
  <c r="AT3093" i="33"/>
  <c r="AT312" i="33"/>
  <c r="AT2341" i="33"/>
  <c r="AT864" i="33"/>
  <c r="AT983" i="33"/>
  <c r="AT48" i="33"/>
  <c r="AT3201" i="33"/>
  <c r="AT1795" i="33"/>
  <c r="AT670" i="33"/>
  <c r="AT1669" i="33"/>
  <c r="AT1393" i="33"/>
  <c r="AU1149" i="33"/>
  <c r="AT1307" i="33"/>
  <c r="AV238" i="33"/>
  <c r="AT1147" i="33"/>
  <c r="AU2577" i="33"/>
  <c r="AT1832" i="33"/>
  <c r="AT1566" i="33"/>
  <c r="AT1254" i="33"/>
  <c r="AT1506" i="33"/>
  <c r="AU2729" i="33"/>
  <c r="AT1862" i="33"/>
  <c r="AT980" i="33"/>
  <c r="AT1924" i="33"/>
  <c r="AT2058" i="33"/>
  <c r="AT3233" i="33"/>
  <c r="AT1594" i="33"/>
  <c r="AT2656" i="33"/>
  <c r="AT946" i="33"/>
  <c r="AT2005" i="33"/>
  <c r="AU1074" i="33"/>
  <c r="AT1179" i="33"/>
  <c r="AT79" i="33"/>
  <c r="AT3284" i="33"/>
  <c r="AT1774" i="33"/>
  <c r="AT1977" i="33"/>
  <c r="AT1824" i="33"/>
  <c r="AT843" i="33"/>
  <c r="AT2254" i="33"/>
  <c r="AT131" i="33"/>
  <c r="AT2743" i="33"/>
  <c r="AT961" i="33"/>
  <c r="AT2100" i="33"/>
  <c r="AT1791" i="33"/>
  <c r="AV1834" i="33"/>
  <c r="AT875" i="33"/>
  <c r="AT1668" i="33"/>
  <c r="AT2597" i="33"/>
  <c r="AT2762" i="33"/>
  <c r="AT1569" i="33"/>
  <c r="AT1572" i="33"/>
  <c r="AT3048" i="33"/>
  <c r="AT2103" i="33"/>
  <c r="AT1837" i="33"/>
  <c r="AT2048" i="33"/>
  <c r="AT408" i="33"/>
  <c r="AT2065" i="33"/>
  <c r="AT21" i="33"/>
  <c r="AT2972" i="33"/>
  <c r="AV985" i="33"/>
  <c r="AT9" i="33"/>
  <c r="AT3285" i="33"/>
  <c r="AT276" i="33"/>
  <c r="AT325" i="33"/>
  <c r="AT2506" i="33"/>
  <c r="AT531" i="33"/>
  <c r="AT929" i="33"/>
  <c r="AT1364" i="33"/>
  <c r="AW1364" i="33" s="1"/>
  <c r="AT3174" i="33"/>
  <c r="AT684" i="33"/>
  <c r="AT2284" i="33"/>
  <c r="AT250" i="33"/>
  <c r="AT1442" i="33"/>
  <c r="AT465" i="33"/>
  <c r="AT2998" i="33"/>
  <c r="AT18" i="33"/>
  <c r="AT3015" i="33"/>
  <c r="AT1645" i="33"/>
  <c r="AT1869" i="33"/>
  <c r="AT1266" i="33"/>
  <c r="AT1272" i="33"/>
  <c r="AT218" i="33"/>
  <c r="AT2993" i="33"/>
  <c r="AT2520" i="33"/>
  <c r="AW2520" i="33" s="1"/>
  <c r="AT1389" i="33"/>
  <c r="AT578" i="33"/>
  <c r="AT1704" i="33"/>
  <c r="AT1932" i="33"/>
  <c r="AT920" i="33"/>
  <c r="AT942" i="33"/>
  <c r="AT595" i="33"/>
  <c r="AT1493" i="33"/>
  <c r="AT3081" i="33"/>
  <c r="AT554" i="33"/>
  <c r="AT2736" i="33"/>
  <c r="AV1870" i="33"/>
  <c r="AT825" i="33"/>
  <c r="AT165" i="33"/>
  <c r="AT2159" i="33"/>
  <c r="AT3191" i="33"/>
  <c r="AT1776" i="33"/>
  <c r="AT1106" i="33"/>
  <c r="AT123" i="33"/>
  <c r="AT2070" i="33"/>
  <c r="AW2070" i="33" s="1"/>
  <c r="AT2266" i="33"/>
  <c r="AT2896" i="33"/>
  <c r="AT1596" i="33"/>
  <c r="AT2323" i="33"/>
  <c r="AT1644" i="33"/>
  <c r="AT422" i="33"/>
  <c r="AU755" i="33"/>
  <c r="AT3283" i="33"/>
  <c r="AT2280" i="33"/>
  <c r="AT2034" i="33"/>
  <c r="AT461" i="33"/>
  <c r="AT3025" i="33"/>
  <c r="AT1363" i="33"/>
  <c r="AT2904" i="33"/>
  <c r="AT297" i="33"/>
  <c r="AT2072" i="33"/>
  <c r="AT1693" i="33"/>
  <c r="AT990" i="33"/>
  <c r="AT1015" i="33"/>
  <c r="AT2974" i="33"/>
  <c r="AT3195" i="33"/>
  <c r="AT85" i="33"/>
  <c r="AT2870" i="33"/>
  <c r="AT1292" i="33"/>
  <c r="AT1721" i="33"/>
  <c r="AT861" i="33"/>
  <c r="AT2584" i="33"/>
  <c r="AT2655" i="33"/>
  <c r="AT1556" i="33"/>
  <c r="AT1086" i="33"/>
  <c r="AT1320" i="33"/>
  <c r="AT2051" i="33"/>
  <c r="AT1361" i="33"/>
  <c r="AT208" i="33"/>
  <c r="AT2015" i="33"/>
  <c r="AT2880" i="33"/>
  <c r="AT215" i="33"/>
  <c r="AT1366" i="33"/>
  <c r="AT2041" i="33"/>
  <c r="AT785" i="33"/>
  <c r="AT511" i="33"/>
  <c r="AT811" i="33"/>
  <c r="AT449" i="33"/>
  <c r="AT1660" i="33"/>
  <c r="AT1094" i="33"/>
  <c r="AT1710" i="33"/>
  <c r="AT1487" i="33"/>
  <c r="AT97" i="33"/>
  <c r="AT3149" i="33"/>
  <c r="AT981" i="33"/>
  <c r="AT2074" i="33"/>
  <c r="AT2924" i="33"/>
  <c r="AT2951" i="33"/>
  <c r="AT2000" i="33"/>
  <c r="AT2831" i="33"/>
  <c r="AT1835" i="33"/>
  <c r="AT491" i="33"/>
  <c r="AT2056" i="33"/>
  <c r="AT926" i="33"/>
  <c r="AT51" i="33"/>
  <c r="AT3165" i="33"/>
  <c r="AT1391" i="33"/>
  <c r="AT2101" i="33"/>
  <c r="AT828" i="33"/>
  <c r="AT1884" i="33"/>
  <c r="AT1405" i="33"/>
  <c r="AT2618" i="33"/>
  <c r="AT1724" i="33"/>
  <c r="AT2771" i="33"/>
  <c r="AT2258" i="33"/>
  <c r="AW2258" i="33" s="1"/>
  <c r="AT1892" i="33"/>
  <c r="AT1216" i="33"/>
  <c r="AT2075" i="33"/>
  <c r="AT3268" i="33"/>
  <c r="AT601" i="33"/>
  <c r="AT140" i="33"/>
  <c r="AT2398" i="33"/>
  <c r="AU2479" i="33"/>
  <c r="AW2479" i="33" s="1"/>
  <c r="AT2147" i="33"/>
  <c r="AT2202" i="33"/>
  <c r="AT1022" i="33"/>
  <c r="AT2372" i="33"/>
  <c r="AT643" i="33"/>
  <c r="AT2263" i="33"/>
  <c r="AU598" i="33"/>
  <c r="AT1383" i="33"/>
  <c r="AT2269" i="33"/>
  <c r="AT1917" i="33"/>
  <c r="AT2602" i="33"/>
  <c r="AT366" i="33"/>
  <c r="AT1043" i="33"/>
  <c r="AT868" i="33"/>
  <c r="AT25" i="33"/>
  <c r="AT2822" i="33"/>
  <c r="AT2246" i="33"/>
  <c r="AT820" i="33"/>
  <c r="AT807" i="33"/>
  <c r="AT743" i="33"/>
  <c r="AT2461" i="33"/>
  <c r="AT155" i="33"/>
  <c r="AT651" i="33"/>
  <c r="AT3151" i="33"/>
  <c r="AT3197" i="33"/>
  <c r="AT1257" i="33"/>
  <c r="AT2465" i="33"/>
  <c r="AT2286" i="33"/>
  <c r="AT1789" i="33"/>
  <c r="AT1128" i="33"/>
  <c r="AW1128" i="33" s="1"/>
  <c r="AT344" i="33"/>
  <c r="AT2267" i="33"/>
  <c r="AT2532" i="33"/>
  <c r="AT865" i="33"/>
  <c r="AT852" i="33"/>
  <c r="AT2031" i="33"/>
  <c r="AT1427" i="33"/>
  <c r="AT1038" i="33"/>
  <c r="AT2787" i="33"/>
  <c r="AT1235" i="33"/>
  <c r="AT558" i="33"/>
  <c r="AT2888" i="33"/>
  <c r="AT93" i="33"/>
  <c r="AT2245" i="33"/>
  <c r="AT170" i="33"/>
  <c r="AT2666" i="33"/>
  <c r="AT2799" i="33"/>
  <c r="AT2661" i="33"/>
  <c r="AT2988" i="33"/>
  <c r="AW2988" i="33" s="1"/>
  <c r="AT2544" i="33"/>
  <c r="AT618" i="33"/>
  <c r="AT463" i="33"/>
  <c r="AT540" i="33"/>
  <c r="AT2172" i="33"/>
  <c r="AT1953" i="33"/>
  <c r="AT3206" i="33"/>
  <c r="AT2593" i="33"/>
  <c r="AT2045" i="33"/>
  <c r="AT2081" i="33"/>
  <c r="AT505" i="33"/>
  <c r="AT848" i="33"/>
  <c r="AT1314" i="33"/>
  <c r="AT890" i="33"/>
  <c r="AT2082" i="33"/>
  <c r="AT1673" i="33"/>
  <c r="AT2730" i="33"/>
  <c r="AT1146" i="33"/>
  <c r="AT2039" i="33"/>
  <c r="AT209" i="33"/>
  <c r="AT147" i="33"/>
  <c r="AT583" i="33"/>
  <c r="AT2036" i="33"/>
  <c r="AT2969" i="33"/>
  <c r="AT367" i="33"/>
  <c r="AT687" i="33"/>
  <c r="AT2142" i="33"/>
  <c r="AT1029" i="33"/>
  <c r="AV1521" i="33"/>
  <c r="AT2006" i="33"/>
  <c r="AW2006" i="33" s="1"/>
  <c r="AT1730" i="33"/>
  <c r="AT468" i="33"/>
  <c r="AU1469" i="33"/>
  <c r="AT518" i="33"/>
  <c r="AT40" i="33"/>
  <c r="AT1084" i="33"/>
  <c r="AT2050" i="33"/>
  <c r="AT3177" i="33"/>
  <c r="AT1616" i="33"/>
  <c r="AT1206" i="33"/>
  <c r="AT1726" i="33"/>
  <c r="AT2145" i="33"/>
  <c r="AT1567" i="33"/>
  <c r="AT1308" i="33"/>
  <c r="AT1285" i="33"/>
  <c r="AT2365" i="33"/>
  <c r="AT2002" i="33"/>
  <c r="AT2013" i="33"/>
  <c r="AT2763" i="33"/>
  <c r="AT2205" i="33"/>
  <c r="AT1225" i="33"/>
  <c r="AT704" i="33"/>
  <c r="AT2350" i="33"/>
  <c r="AT1925" i="33"/>
  <c r="AT2491" i="33"/>
  <c r="AT1527" i="33"/>
  <c r="AT1416" i="33"/>
  <c r="AT263" i="33"/>
  <c r="AT2066" i="33"/>
  <c r="AT1073" i="33"/>
  <c r="AT648" i="33"/>
  <c r="AT390" i="33"/>
  <c r="AT552" i="33"/>
  <c r="AT274" i="33"/>
  <c r="AT1479" i="33"/>
  <c r="AT1095" i="33"/>
  <c r="AT3278" i="33"/>
  <c r="AT175" i="33"/>
  <c r="AT1736" i="33"/>
  <c r="AT1291" i="33"/>
  <c r="AT456" i="33"/>
  <c r="AT473" i="33"/>
  <c r="AT234" i="33"/>
  <c r="AT1153" i="33"/>
  <c r="AT882" i="33"/>
  <c r="AT817" i="33"/>
  <c r="AT2927" i="33"/>
  <c r="AT1471" i="33"/>
  <c r="AT2641" i="33"/>
  <c r="AT119" i="33"/>
  <c r="AT270" i="33"/>
  <c r="AT1173" i="33"/>
  <c r="AT1907" i="33"/>
  <c r="AT2440" i="33"/>
  <c r="AT880" i="33"/>
  <c r="AT599" i="33"/>
  <c r="AT2828" i="33"/>
  <c r="AV475" i="33"/>
  <c r="AT1570" i="33"/>
  <c r="AT2937" i="33"/>
  <c r="AT1558" i="33"/>
  <c r="AT2843" i="33"/>
  <c r="AT1746" i="33"/>
  <c r="AT999" i="33"/>
  <c r="AT233" i="33"/>
  <c r="AT3114" i="33"/>
  <c r="AT1912" i="33"/>
  <c r="AT3251" i="33"/>
  <c r="AT592" i="33"/>
  <c r="AT1243" i="33"/>
  <c r="AT3004" i="33"/>
  <c r="AT1050" i="33"/>
  <c r="AT1531" i="33"/>
  <c r="AT279" i="33"/>
  <c r="AT2359" i="33"/>
  <c r="AT2830" i="33"/>
  <c r="AT2303" i="33"/>
  <c r="AT1770" i="33"/>
  <c r="AT2187" i="33"/>
  <c r="AT2991" i="33"/>
  <c r="AT435" i="33"/>
  <c r="AT3239" i="33"/>
  <c r="AT892" i="33"/>
  <c r="AT1649" i="33"/>
  <c r="AT1437" i="33"/>
  <c r="AT2425" i="33"/>
  <c r="AT742" i="33"/>
  <c r="AT3215" i="33"/>
  <c r="AT1756" i="33"/>
  <c r="AT3166" i="33"/>
  <c r="AT863" i="33"/>
  <c r="AT197" i="33"/>
  <c r="AT1439" i="33"/>
  <c r="AU858" i="33"/>
  <c r="AV136" i="33"/>
  <c r="AT142" i="33"/>
  <c r="AT2619" i="33"/>
  <c r="AT2933" i="33"/>
  <c r="AV2326" i="33"/>
  <c r="AV2297" i="33"/>
  <c r="AT2183" i="33"/>
  <c r="AT893" i="33"/>
  <c r="AT158" i="33"/>
  <c r="AU970" i="33"/>
  <c r="AT1066" i="33"/>
  <c r="AT1121" i="33"/>
  <c r="AT1678" i="33"/>
  <c r="AT1923" i="33"/>
  <c r="AT1296" i="33"/>
  <c r="AT3221" i="33"/>
  <c r="AT1055" i="33"/>
  <c r="AT1534" i="33"/>
  <c r="AT541" i="33"/>
  <c r="AT721" i="33"/>
  <c r="AT2430" i="33"/>
  <c r="AT1435" i="33"/>
  <c r="AT1871" i="33"/>
  <c r="AT2413" i="33"/>
  <c r="AU224" i="33"/>
  <c r="AT3017" i="33"/>
  <c r="AT181" i="33"/>
  <c r="AT304" i="33"/>
  <c r="AV355" i="33"/>
  <c r="AT471" i="33"/>
  <c r="AT2864" i="33"/>
  <c r="AT2032" i="33"/>
  <c r="AU438" i="33"/>
  <c r="AT1482" i="33"/>
  <c r="AT1828" i="33"/>
  <c r="AT2099" i="33"/>
  <c r="AT2903" i="33"/>
  <c r="AU2129" i="33"/>
  <c r="AV699" i="33"/>
  <c r="AT1647" i="33"/>
  <c r="AT676" i="33"/>
  <c r="AU1666" i="33"/>
  <c r="AT910" i="33"/>
  <c r="AT576" i="33"/>
  <c r="AT1167" i="33"/>
  <c r="AT974" i="33"/>
  <c r="AT360" i="33"/>
  <c r="AT2684" i="33"/>
  <c r="AT2591" i="33"/>
  <c r="AV2700" i="33"/>
  <c r="AT455" i="33"/>
  <c r="AT840" i="33"/>
  <c r="AT931" i="33"/>
  <c r="AT2302" i="33"/>
  <c r="AT1489" i="33"/>
  <c r="AT2819" i="33"/>
  <c r="AT918" i="33"/>
  <c r="AT2657" i="33"/>
  <c r="AT281" i="33"/>
  <c r="AT2721" i="33"/>
  <c r="AT1093" i="33"/>
  <c r="AT685" i="33"/>
  <c r="AT3204" i="33"/>
  <c r="AT968" i="33"/>
  <c r="AT450" i="33"/>
  <c r="AT2469" i="33"/>
  <c r="AT1424" i="33"/>
  <c r="AT878" i="33"/>
  <c r="AT2012" i="33"/>
  <c r="AT1607" i="33"/>
  <c r="AT460" i="33"/>
  <c r="AT1562" i="33"/>
  <c r="AT2024" i="33"/>
  <c r="AT2208" i="33"/>
  <c r="AT1864" i="33"/>
  <c r="AT1603" i="33"/>
  <c r="AT3035" i="33"/>
  <c r="AT1410" i="33"/>
  <c r="AT1459" i="33"/>
  <c r="AT62" i="33"/>
  <c r="AT1336" i="33"/>
  <c r="AT1288" i="33"/>
  <c r="AT1716" i="33"/>
  <c r="AT1120" i="33"/>
  <c r="AT2612" i="33"/>
  <c r="AW2612" i="33" s="1"/>
  <c r="AV54" i="33"/>
  <c r="AT1589" i="33"/>
  <c r="AT1771" i="33"/>
  <c r="AT2238" i="33"/>
  <c r="AT689" i="33"/>
  <c r="AT987" i="33"/>
  <c r="AT310" i="33"/>
  <c r="AT2380" i="33"/>
  <c r="AT2116" i="33"/>
  <c r="AT533" i="33"/>
  <c r="AT1077" i="33"/>
  <c r="AT818" i="33"/>
  <c r="AT3100" i="33"/>
  <c r="AT2207" i="33"/>
  <c r="AT2803" i="33"/>
  <c r="AT1322" i="33"/>
  <c r="AT3138" i="33"/>
  <c r="AT1665" i="33"/>
  <c r="AT1302" i="33"/>
  <c r="AT1387" i="33"/>
  <c r="AT429" i="33"/>
  <c r="AT1679" i="33"/>
  <c r="AT751" i="33"/>
  <c r="AT1207" i="33"/>
  <c r="AT1883" i="33"/>
  <c r="AT628" i="33"/>
  <c r="AT2668" i="33"/>
  <c r="AT2653" i="33"/>
  <c r="AT2415" i="33"/>
  <c r="AT2061" i="33"/>
  <c r="AT2782" i="33"/>
  <c r="AT190" i="33"/>
  <c r="AT1289" i="33"/>
  <c r="AT884" i="33"/>
  <c r="AT2713" i="33"/>
  <c r="AT2529" i="33"/>
  <c r="AT2507" i="33"/>
  <c r="AT1800" i="33"/>
  <c r="AT526" i="33"/>
  <c r="AT3110" i="33"/>
  <c r="AT1640" i="33"/>
  <c r="AT1498" i="33"/>
  <c r="AT1477" i="33"/>
  <c r="AT127" i="33"/>
  <c r="AT3145" i="33"/>
  <c r="AT582" i="33"/>
  <c r="AT2405" i="33"/>
  <c r="AT2087" i="33"/>
  <c r="AT2959" i="33"/>
  <c r="AT2417" i="33"/>
  <c r="AT348" i="33"/>
  <c r="AT2562" i="33"/>
  <c r="AT1780" i="33"/>
  <c r="AT1199" i="33"/>
  <c r="AT3047" i="33"/>
  <c r="AU673" i="33"/>
  <c r="AT1467" i="33"/>
  <c r="AT2296" i="33"/>
  <c r="AT1855" i="33"/>
  <c r="AT1521" i="33"/>
  <c r="AT464" i="33"/>
  <c r="AT216" i="33"/>
  <c r="AT1096" i="33"/>
  <c r="AT222" i="33"/>
  <c r="AT1806" i="33"/>
  <c r="AT2363" i="33"/>
  <c r="AT2426" i="33"/>
  <c r="AU2541" i="33"/>
  <c r="AT3148" i="33"/>
  <c r="AT2817" i="33"/>
  <c r="AT3287" i="33"/>
  <c r="AT393" i="33"/>
  <c r="AT2568" i="33"/>
  <c r="AT26" i="33"/>
  <c r="AT452" i="33"/>
  <c r="AT314" i="33"/>
  <c r="AT2950" i="33"/>
  <c r="AT2931" i="33"/>
  <c r="AT644" i="33"/>
  <c r="AT2401" i="33"/>
  <c r="AT888" i="33"/>
  <c r="AT395" i="33"/>
  <c r="AT1246" i="33"/>
  <c r="AT2383" i="33"/>
  <c r="AT2369" i="33"/>
  <c r="AT3228" i="33"/>
  <c r="AT2789" i="33"/>
  <c r="AT2003" i="33"/>
  <c r="AT936" i="33"/>
  <c r="AT3142" i="33"/>
  <c r="AT2016" i="33"/>
  <c r="AT1119" i="33"/>
  <c r="AT679" i="33"/>
  <c r="AT623" i="33"/>
  <c r="AT691" i="33"/>
  <c r="AT1902" i="33"/>
  <c r="AT443" i="33"/>
  <c r="AT2191" i="33"/>
  <c r="AT2761" i="33"/>
  <c r="AT1805" i="33"/>
  <c r="AT1164" i="33"/>
  <c r="AT2572" i="33"/>
  <c r="AT834" i="33"/>
  <c r="AT275" i="33"/>
  <c r="AT3257" i="33"/>
  <c r="AT608" i="33"/>
  <c r="AT1457" i="33"/>
  <c r="AT1967" i="33"/>
  <c r="AT795" i="33"/>
  <c r="AT1233" i="33"/>
  <c r="AT1188" i="33"/>
  <c r="AT347" i="33"/>
  <c r="AT354" i="33"/>
  <c r="AV179" i="33"/>
  <c r="AT682" i="33"/>
  <c r="AT1781" i="33"/>
  <c r="AT556" i="33"/>
  <c r="AT1653" i="33"/>
  <c r="AV201" i="33"/>
  <c r="AT989" i="33"/>
  <c r="AV371" i="33"/>
  <c r="AV2556" i="33"/>
  <c r="AT3159" i="33"/>
  <c r="AV2348" i="33"/>
  <c r="AT2708" i="33"/>
  <c r="AT2939" i="33"/>
  <c r="AT2132" i="33"/>
  <c r="AV2262" i="33"/>
  <c r="AT2564" i="33"/>
  <c r="AT2027" i="33"/>
  <c r="AU860" i="33"/>
  <c r="AT611" i="33"/>
  <c r="AT236" i="33"/>
  <c r="AV1688" i="33"/>
  <c r="AT481" i="33"/>
  <c r="AT921" i="33"/>
  <c r="AU149" i="33"/>
  <c r="AT3248" i="33"/>
  <c r="AT2252" i="33"/>
  <c r="AT3170" i="33"/>
  <c r="AV303" i="33"/>
  <c r="AT1158" i="33"/>
  <c r="AT1553" i="33"/>
  <c r="AT56" i="33"/>
  <c r="AT3288" i="33"/>
  <c r="AT1897" i="33"/>
  <c r="AT1428" i="33"/>
  <c r="AT2137" i="33"/>
  <c r="AV1871" i="33"/>
  <c r="AT1818" i="33"/>
  <c r="AV2032" i="33"/>
  <c r="AT1951" i="33"/>
  <c r="AT2419" i="33"/>
  <c r="AT581" i="33"/>
  <c r="AT1062" i="33"/>
  <c r="AT1063" i="33"/>
  <c r="AT2179" i="33"/>
  <c r="AT2576" i="33"/>
  <c r="AT2588" i="33"/>
  <c r="AT1813" i="33"/>
  <c r="AT3141" i="33"/>
  <c r="AT1900" i="33"/>
  <c r="AT37" i="33"/>
  <c r="AU379" i="33"/>
  <c r="AT2261" i="33"/>
  <c r="AV1392" i="33"/>
  <c r="AT1334" i="33"/>
  <c r="AT653" i="33"/>
  <c r="AT2105" i="33"/>
  <c r="AT1228" i="33"/>
  <c r="AT2741" i="33"/>
  <c r="AT3203" i="33"/>
  <c r="AT3022" i="33"/>
  <c r="AT545" i="33"/>
  <c r="AT1368" i="33"/>
  <c r="AT3172" i="33"/>
  <c r="AT1074" i="33"/>
  <c r="AT2209" i="33"/>
  <c r="AT720" i="33"/>
  <c r="AT482" i="33"/>
  <c r="AT2063" i="33"/>
  <c r="AT1633" i="33"/>
  <c r="AT1250" i="33"/>
  <c r="AT2353" i="33"/>
  <c r="AT856" i="33"/>
  <c r="AT2857" i="33"/>
  <c r="AT2750" i="33"/>
  <c r="AT3202" i="33"/>
  <c r="AT752" i="33"/>
  <c r="AT2232" i="33"/>
  <c r="AT1773" i="33"/>
  <c r="AT253" i="33"/>
  <c r="AT698" i="33"/>
  <c r="AT1834" i="33"/>
  <c r="AT2488" i="33"/>
  <c r="AT2600" i="33"/>
  <c r="AT1786" i="33"/>
  <c r="AV2994" i="33"/>
  <c r="AT822" i="33"/>
  <c r="AT2542" i="33"/>
  <c r="AT2484" i="33"/>
  <c r="AT2826" i="33"/>
  <c r="AT2821" i="33"/>
  <c r="AV1284" i="33"/>
  <c r="AT2035" i="33"/>
  <c r="AT2442" i="33"/>
  <c r="AT70" i="33"/>
  <c r="AT174" i="33"/>
  <c r="AT2158" i="33"/>
  <c r="AT2878" i="33"/>
  <c r="AT439" i="33"/>
  <c r="AT2524" i="33"/>
  <c r="AT3272" i="33"/>
  <c r="AT2509" i="33"/>
  <c r="AT3254" i="33"/>
  <c r="AT3152" i="33"/>
  <c r="AU725" i="33"/>
  <c r="AT1630" i="33"/>
  <c r="AT889" i="33"/>
  <c r="AT2102" i="33"/>
  <c r="AT1269" i="33"/>
  <c r="AU526" i="33"/>
  <c r="AV751" i="33"/>
  <c r="AT3209" i="33"/>
  <c r="AU575" i="33"/>
  <c r="AT2248" i="33"/>
  <c r="AT1978" i="33"/>
  <c r="AT3259" i="33"/>
  <c r="AT1868" i="33"/>
  <c r="AT2634" i="33"/>
  <c r="AW2634" i="33" s="1"/>
  <c r="AT1870" i="33"/>
  <c r="AW1870" i="33" s="1"/>
  <c r="AT1727" i="33"/>
  <c r="AT2439" i="33"/>
  <c r="AT2340" i="33"/>
  <c r="AT827" i="33"/>
  <c r="AT1445" i="33"/>
  <c r="AT2793" i="33"/>
  <c r="AT902" i="33"/>
  <c r="AW902" i="33" s="1"/>
  <c r="AT1137" i="33"/>
  <c r="AT1853" i="33"/>
  <c r="AT2060" i="33"/>
  <c r="AT1142" i="33"/>
  <c r="AT2596" i="33"/>
  <c r="AT2020" i="33"/>
  <c r="AT3140" i="33"/>
  <c r="AT1793" i="33"/>
  <c r="AT1641" i="33"/>
  <c r="AW1641" i="33" s="1"/>
  <c r="AT2548" i="33"/>
  <c r="AT1762" i="33"/>
  <c r="AT898" i="33"/>
  <c r="AT1092" i="33"/>
  <c r="AT2754" i="33"/>
  <c r="AT271" i="33"/>
  <c r="AT1755" i="33"/>
  <c r="AT2680" i="33"/>
  <c r="AT11" i="33"/>
  <c r="AT2235" i="33"/>
  <c r="AT2094" i="33"/>
  <c r="AT900" i="33"/>
  <c r="AT1875" i="33"/>
  <c r="AW1875" i="33" s="1"/>
  <c r="AT2554" i="33"/>
  <c r="AT1103" i="33"/>
  <c r="AT1933" i="33"/>
  <c r="AT2406" i="33"/>
  <c r="AT3075" i="33"/>
  <c r="AT2225" i="33"/>
  <c r="AV1655" i="33"/>
  <c r="AT30" i="33"/>
  <c r="AT440" i="33"/>
  <c r="AU672" i="33"/>
  <c r="AT475" i="33"/>
  <c r="AT2970" i="33"/>
  <c r="AT459" i="33"/>
  <c r="AT971" i="33"/>
  <c r="AT2738" i="33"/>
  <c r="AT1348" i="33"/>
  <c r="AT1201" i="33"/>
  <c r="AT1685" i="33"/>
  <c r="AT1985" i="33"/>
  <c r="AT409" i="33"/>
  <c r="AW409" i="33" s="1"/>
  <c r="AT842" i="33"/>
  <c r="AT2913" i="33"/>
  <c r="AT1551" i="33"/>
  <c r="AT912" i="33"/>
  <c r="AT2467" i="33"/>
  <c r="AT1867" i="33"/>
  <c r="AT991" i="33"/>
  <c r="AT17" i="33"/>
  <c r="AU3282" i="33"/>
  <c r="AT1580" i="33"/>
  <c r="AT1318" i="33"/>
  <c r="AT966" i="33"/>
  <c r="AT635" i="33"/>
  <c r="AT1275" i="33"/>
  <c r="AT528" i="33"/>
  <c r="AT2149" i="33"/>
  <c r="AT3059" i="33"/>
  <c r="AT1214" i="33"/>
  <c r="AT1578" i="33"/>
  <c r="AT639" i="33"/>
  <c r="AT2865" i="33"/>
  <c r="AT2973" i="33"/>
  <c r="AT1345" i="33"/>
  <c r="AT630" i="33"/>
  <c r="AT885" i="33"/>
  <c r="AT2371" i="33"/>
  <c r="AT289" i="33"/>
  <c r="AT1822" i="33"/>
  <c r="AT3018" i="33"/>
  <c r="AT1595" i="33"/>
  <c r="AT1491" i="33"/>
  <c r="AT708" i="33"/>
  <c r="AT636" i="33"/>
  <c r="AT2523" i="33"/>
  <c r="AV2949" i="33"/>
  <c r="AV1489" i="33"/>
  <c r="AU2163" i="33"/>
  <c r="AU965" i="33"/>
  <c r="AU1509" i="33"/>
  <c r="AU2709" i="33"/>
  <c r="AU2385" i="33"/>
  <c r="AU1905" i="33"/>
  <c r="AV2127" i="33"/>
  <c r="AU2889" i="33"/>
  <c r="AW2889" i="33" s="1"/>
  <c r="AV328" i="33"/>
  <c r="AU3161" i="33"/>
  <c r="AV675" i="33"/>
  <c r="AV3050" i="33"/>
  <c r="AU1140" i="33"/>
  <c r="AU1426" i="33"/>
  <c r="AV2030" i="33"/>
  <c r="AU1382" i="33"/>
  <c r="AW1382" i="33" s="1"/>
  <c r="AV2679" i="33"/>
  <c r="AV2359" i="33"/>
  <c r="AR1136" i="33"/>
  <c r="AS1136" i="33" s="1"/>
  <c r="AV1828" i="33"/>
  <c r="AU1139" i="33"/>
  <c r="AU605" i="33"/>
  <c r="AV2748" i="33"/>
  <c r="AV3059" i="33"/>
  <c r="AU2170" i="33"/>
  <c r="AV255" i="33"/>
  <c r="AU1095" i="33"/>
  <c r="AW1095" i="33" s="1"/>
  <c r="AV1873" i="33"/>
  <c r="AV2822" i="33"/>
  <c r="AU2039" i="33"/>
  <c r="AU2092" i="33"/>
  <c r="AV1583" i="33"/>
  <c r="AV2558" i="33"/>
  <c r="AU293" i="33"/>
  <c r="AV3084" i="33"/>
  <c r="AU3245" i="33"/>
  <c r="AV414" i="33"/>
  <c r="AV426" i="33"/>
  <c r="AU1000" i="33"/>
  <c r="AV959" i="33"/>
  <c r="AU2548" i="33"/>
  <c r="AU1952" i="33"/>
  <c r="AV1490" i="33"/>
  <c r="AU1745" i="33"/>
  <c r="AU169" i="33"/>
  <c r="AV1342" i="33"/>
  <c r="AV2120" i="33"/>
  <c r="AV788" i="33"/>
  <c r="AU1589" i="33"/>
  <c r="AU1239" i="33"/>
  <c r="AU2754" i="33"/>
  <c r="AU1736" i="33"/>
  <c r="AU2213" i="33"/>
  <c r="AV492" i="33"/>
  <c r="AV1240" i="33"/>
  <c r="AU46" i="33"/>
  <c r="AU2312" i="33"/>
  <c r="AU3044" i="33"/>
  <c r="AW3044" i="33" s="1"/>
  <c r="AV3000" i="33"/>
  <c r="AV2704" i="33"/>
  <c r="AV2938" i="33"/>
  <c r="AV2341" i="33"/>
  <c r="AU1810" i="33"/>
  <c r="AU988" i="33"/>
  <c r="AV1506" i="33"/>
  <c r="AU2892" i="33"/>
  <c r="AV3193" i="33"/>
  <c r="AV3237" i="33"/>
  <c r="AU2490" i="33"/>
  <c r="AU2373" i="33"/>
  <c r="AU3249" i="33"/>
  <c r="AV2934" i="33"/>
  <c r="AU1030" i="33"/>
  <c r="AU2923" i="33"/>
  <c r="AW2923" i="33" s="1"/>
  <c r="AU398" i="33"/>
  <c r="AW398" i="33" s="1"/>
  <c r="AU333" i="33"/>
  <c r="AU3121" i="33"/>
  <c r="AU2514" i="33"/>
  <c r="AU2606" i="33"/>
  <c r="AW2606" i="33" s="1"/>
  <c r="AU240" i="33"/>
  <c r="AW240" i="33" s="1"/>
  <c r="AU1549" i="33"/>
  <c r="AV2076" i="33"/>
  <c r="AU931" i="33"/>
  <c r="AV1557" i="33"/>
  <c r="AV236" i="33"/>
  <c r="AU2137" i="33"/>
  <c r="AV166" i="33"/>
  <c r="AU2182" i="33"/>
  <c r="AV1629" i="33"/>
  <c r="AU1937" i="33"/>
  <c r="AV357" i="33"/>
  <c r="AV1662" i="33"/>
  <c r="AV2464" i="33"/>
  <c r="AW2464" i="33" s="1"/>
  <c r="AV1825" i="33"/>
  <c r="AU825" i="33"/>
  <c r="AU1464" i="33"/>
  <c r="AV151" i="33"/>
  <c r="AV1582" i="33"/>
  <c r="AW1582" i="33" s="1"/>
  <c r="AV1096" i="33"/>
  <c r="AW2292" i="33"/>
  <c r="AV681" i="33"/>
  <c r="AV2694" i="33"/>
  <c r="AU1240" i="33"/>
  <c r="AW1240" i="33" s="1"/>
  <c r="AU1867" i="33"/>
  <c r="AV1723" i="33"/>
  <c r="AV3211" i="33"/>
  <c r="AV1547" i="33"/>
  <c r="AU1882" i="33"/>
  <c r="AV1143" i="33"/>
  <c r="AV412" i="33"/>
  <c r="AV3103" i="33"/>
  <c r="AV1063" i="33"/>
  <c r="AV354" i="33"/>
  <c r="AV1696" i="33"/>
  <c r="AV2626" i="33"/>
  <c r="AV3053" i="33"/>
  <c r="AV1895" i="33"/>
  <c r="AU1738" i="33"/>
  <c r="AV13" i="33"/>
  <c r="AU3187" i="33"/>
  <c r="AV3138" i="33"/>
  <c r="AV2474" i="33"/>
  <c r="AU225" i="33"/>
  <c r="AV2762" i="33"/>
  <c r="AV720" i="33"/>
  <c r="AV394" i="33"/>
  <c r="AU1013" i="33"/>
  <c r="AU1108" i="33"/>
  <c r="AU2603" i="33"/>
  <c r="AU2725" i="33"/>
  <c r="AV736" i="33"/>
  <c r="AU1290" i="33"/>
  <c r="AV3100" i="33"/>
  <c r="AV1039" i="33"/>
  <c r="AU2580" i="33"/>
  <c r="AU2547" i="33"/>
  <c r="AV1127" i="33"/>
  <c r="AU397" i="33"/>
  <c r="AV1103" i="33"/>
  <c r="AU1961" i="33"/>
  <c r="AU100" i="33"/>
  <c r="AV3149" i="33"/>
  <c r="AV2413" i="33"/>
  <c r="AU2378" i="33"/>
  <c r="AU400" i="33"/>
  <c r="AV876" i="33"/>
  <c r="AU37" i="33"/>
  <c r="AU907" i="33"/>
  <c r="AU3191" i="33"/>
  <c r="AV2939" i="33"/>
  <c r="AU1553" i="33"/>
  <c r="AV1634" i="33"/>
  <c r="AV993" i="33"/>
  <c r="AV1315" i="33"/>
  <c r="AV2760" i="33"/>
  <c r="AV162" i="33"/>
  <c r="AU1129" i="33"/>
  <c r="AV1798" i="33"/>
  <c r="AU2527" i="33"/>
  <c r="AV2780" i="33"/>
  <c r="AV2168" i="33"/>
  <c r="AV181" i="33"/>
  <c r="AU382" i="33"/>
  <c r="AU392" i="33"/>
  <c r="AV1899" i="33"/>
  <c r="AU98" i="33"/>
  <c r="AV1577" i="33"/>
  <c r="AV2912" i="33"/>
  <c r="AV2738" i="33"/>
  <c r="AU2861" i="33"/>
  <c r="AU3164" i="33"/>
  <c r="AV326" i="33"/>
  <c r="AV444" i="33"/>
  <c r="AU3288" i="33"/>
  <c r="AU2331" i="33"/>
  <c r="AV1691" i="33"/>
  <c r="AV1349" i="33"/>
  <c r="AU442" i="33"/>
  <c r="AV1619" i="33"/>
  <c r="AV72" i="33"/>
  <c r="AU1884" i="33"/>
  <c r="AV358" i="33"/>
  <c r="AV446" i="33"/>
  <c r="AV78" i="33"/>
  <c r="AV2384" i="33"/>
  <c r="AU316" i="33"/>
  <c r="AU1846" i="33"/>
  <c r="AV899" i="33"/>
  <c r="AU2416" i="33"/>
  <c r="AU1575" i="33"/>
  <c r="AV2481" i="33"/>
  <c r="AV2721" i="33"/>
  <c r="AR707" i="33"/>
  <c r="AS707" i="33" s="1"/>
  <c r="AV332" i="33"/>
  <c r="AU1778" i="33"/>
  <c r="AU1437" i="33"/>
  <c r="AU2771" i="33"/>
  <c r="AU2215" i="33"/>
  <c r="AW2215" i="33" s="1"/>
  <c r="AV1182" i="33"/>
  <c r="AU310" i="33"/>
  <c r="AU354" i="33"/>
  <c r="AU1628" i="33"/>
  <c r="AV3029" i="33"/>
  <c r="AU2201" i="33"/>
  <c r="AU525" i="33"/>
  <c r="AU94" i="33"/>
  <c r="AR1002" i="33"/>
  <c r="AS1002" i="33" s="1"/>
  <c r="AU624" i="33"/>
  <c r="AV2735" i="33"/>
  <c r="AV2114" i="33"/>
  <c r="AU2428" i="33"/>
  <c r="AU2739" i="33"/>
  <c r="AU113" i="33"/>
  <c r="AV1459" i="33"/>
  <c r="AW1459" i="33" s="1"/>
  <c r="AV150" i="33"/>
  <c r="AV1385" i="33"/>
  <c r="AU2630" i="33"/>
  <c r="AW2630" i="33" s="1"/>
  <c r="AV90" i="33"/>
  <c r="AV747" i="33"/>
  <c r="AV2750" i="33"/>
  <c r="AU1554" i="33"/>
  <c r="AV1857" i="33"/>
  <c r="AW1857" i="33" s="1"/>
  <c r="AV1094" i="33"/>
  <c r="AV477" i="33"/>
  <c r="AU710" i="33"/>
  <c r="AU548" i="33"/>
  <c r="AV2592" i="33"/>
  <c r="AV805" i="33"/>
  <c r="AR250" i="33"/>
  <c r="AS250" i="33" s="1"/>
  <c r="AU1320" i="33"/>
  <c r="AU2310" i="33"/>
  <c r="AU830" i="33"/>
  <c r="AV97" i="33"/>
  <c r="AV864" i="33"/>
  <c r="AU2618" i="33"/>
  <c r="AV998" i="33"/>
  <c r="AV1537" i="33"/>
  <c r="AU3226" i="33"/>
  <c r="AU1979" i="33"/>
  <c r="AU306" i="33"/>
  <c r="AV2461" i="33"/>
  <c r="AU517" i="33"/>
  <c r="AU2068" i="33"/>
  <c r="AU872" i="33"/>
  <c r="AV2083" i="33"/>
  <c r="AV2520" i="33"/>
  <c r="AU1749" i="33"/>
  <c r="AU1790" i="33"/>
  <c r="AV77" i="33"/>
  <c r="AV889" i="33"/>
  <c r="AV1675" i="33"/>
  <c r="AV391" i="33"/>
  <c r="AU2152" i="33"/>
  <c r="AV35" i="33"/>
  <c r="AV2831" i="33"/>
  <c r="AU1179" i="33"/>
  <c r="AU1183" i="33"/>
  <c r="AV2452" i="33"/>
  <c r="AV436" i="33"/>
  <c r="AU3146" i="33"/>
  <c r="AV1282" i="33"/>
  <c r="AV1671" i="33"/>
  <c r="AV2173" i="33"/>
  <c r="AU969" i="33"/>
  <c r="AV2678" i="33"/>
  <c r="AU2522" i="33"/>
  <c r="AV2171" i="33"/>
  <c r="AU589" i="33"/>
  <c r="AU2898" i="33"/>
  <c r="AU707" i="33"/>
  <c r="AV1493" i="33"/>
  <c r="AU2197" i="33"/>
  <c r="AV1813" i="33"/>
  <c r="AU349" i="33"/>
  <c r="AV3051" i="33"/>
  <c r="AV620" i="33"/>
  <c r="AV647" i="33"/>
  <c r="AU669" i="33"/>
  <c r="AV1015" i="33"/>
  <c r="AU1363" i="33"/>
  <c r="AV1462" i="33"/>
  <c r="AV2134" i="33"/>
  <c r="AV604" i="33"/>
  <c r="AV323" i="33"/>
  <c r="AU1765" i="33"/>
  <c r="AU2507" i="33"/>
  <c r="AU1955" i="33"/>
  <c r="AV798" i="33"/>
  <c r="AV2525" i="33"/>
  <c r="AV2595" i="33"/>
  <c r="AV158" i="33"/>
  <c r="AV576" i="33"/>
  <c r="AV1203" i="33"/>
  <c r="AV1535" i="33"/>
  <c r="AU950" i="33"/>
  <c r="AV946" i="33"/>
  <c r="AU1341" i="33"/>
  <c r="AW1341" i="33" s="1"/>
  <c r="AU647" i="33"/>
  <c r="AU3071" i="33"/>
  <c r="AV1060" i="33"/>
  <c r="AU1493" i="33"/>
  <c r="AV585" i="33"/>
  <c r="AU1717" i="33"/>
  <c r="AU822" i="33"/>
  <c r="AV3142" i="33"/>
  <c r="AW3142" i="33" s="1"/>
  <c r="AU1314" i="33"/>
  <c r="AU75" i="33"/>
  <c r="AU2053" i="33"/>
  <c r="AU3109" i="33"/>
  <c r="AV654" i="33"/>
  <c r="AV2526" i="33"/>
  <c r="AU122" i="33"/>
  <c r="AV2460" i="33"/>
  <c r="AV3063" i="33"/>
  <c r="AV3127" i="33"/>
  <c r="AV850" i="33"/>
  <c r="AU2304" i="33"/>
  <c r="AU1699" i="33"/>
  <c r="AV2372" i="33"/>
  <c r="AU1123" i="33"/>
  <c r="AW1123" i="33" s="1"/>
  <c r="AV847" i="33"/>
  <c r="AU1088" i="33"/>
  <c r="AV637" i="33"/>
  <c r="AV2882" i="33"/>
  <c r="AV1142" i="33"/>
  <c r="AU1911" i="33"/>
  <c r="AV505" i="33"/>
  <c r="AU2719" i="33"/>
  <c r="AU2230" i="33"/>
  <c r="AV3286" i="33"/>
  <c r="AU2325" i="33"/>
  <c r="AU1740" i="33"/>
  <c r="AV2609" i="33"/>
  <c r="AU2023" i="33"/>
  <c r="AU2309" i="33"/>
  <c r="AV363" i="33"/>
  <c r="AV274" i="33"/>
  <c r="AV2805" i="33"/>
  <c r="AU2130" i="33"/>
  <c r="AV1116" i="33"/>
  <c r="AU2348" i="33"/>
  <c r="AV1300" i="33"/>
  <c r="AV2210" i="33"/>
  <c r="AV2365" i="33"/>
  <c r="AV1059" i="33"/>
  <c r="AV3046" i="33"/>
  <c r="AU1516" i="33"/>
  <c r="AV2309" i="33"/>
  <c r="AU622" i="33"/>
  <c r="AV685" i="33"/>
  <c r="AV2239" i="33"/>
  <c r="AU1988" i="33"/>
  <c r="AW1988" i="33" s="1"/>
  <c r="AV2559" i="33"/>
  <c r="AV2963" i="33"/>
  <c r="AU2226" i="33"/>
  <c r="AV2001" i="33"/>
  <c r="AV2622" i="33"/>
  <c r="AU2033" i="33"/>
  <c r="AU1625" i="33"/>
  <c r="AU600" i="33"/>
  <c r="AU147" i="33"/>
  <c r="AU3274" i="33"/>
  <c r="AV891" i="33"/>
  <c r="AU1788" i="33"/>
  <c r="AU2720" i="33"/>
  <c r="AU2787" i="33"/>
  <c r="AV614" i="33"/>
  <c r="AV1345" i="33"/>
  <c r="AV940" i="33"/>
  <c r="AU2374" i="33"/>
  <c r="AU61" i="33"/>
  <c r="AV722" i="33"/>
  <c r="AU765" i="33"/>
  <c r="AV540" i="33"/>
  <c r="AU2088" i="33"/>
  <c r="AU2237" i="33"/>
  <c r="AW2237" i="33" s="1"/>
  <c r="AV1796" i="33"/>
  <c r="AU2582" i="33"/>
  <c r="AV2380" i="33"/>
  <c r="AV85" i="33"/>
  <c r="AV22" i="33"/>
  <c r="AV700" i="33"/>
  <c r="AU2211" i="33"/>
  <c r="AU1466" i="33"/>
  <c r="AV1561" i="33"/>
  <c r="AV1302" i="33"/>
  <c r="AU800" i="33"/>
  <c r="AU1106" i="33"/>
  <c r="AV984" i="33"/>
  <c r="AU1764" i="33"/>
  <c r="AV3166" i="33"/>
  <c r="AV1014" i="33"/>
  <c r="AV1384" i="33"/>
  <c r="AU1031" i="33"/>
  <c r="AU247" i="33"/>
  <c r="AU2371" i="33"/>
  <c r="AV2433" i="33"/>
  <c r="AU2368" i="33"/>
  <c r="AV760" i="33"/>
  <c r="AU1324" i="33"/>
  <c r="AV1518" i="33"/>
  <c r="AV450" i="33"/>
  <c r="AV435" i="33"/>
  <c r="AV2701" i="33"/>
  <c r="AU1550" i="33"/>
  <c r="AV1270" i="33"/>
  <c r="AU1814" i="33"/>
  <c r="AV1233" i="33"/>
  <c r="AV2850" i="33"/>
  <c r="AU2011" i="33"/>
  <c r="AV2967" i="33"/>
  <c r="AV556" i="33"/>
  <c r="AU1773" i="33"/>
  <c r="AU142" i="33"/>
  <c r="AU1677" i="33"/>
  <c r="AU1389" i="33"/>
  <c r="AU1957" i="33"/>
  <c r="AU1834" i="33"/>
  <c r="AV2053" i="33"/>
  <c r="AV1975" i="33"/>
  <c r="AV1035" i="33"/>
  <c r="AV2193" i="33"/>
  <c r="AU751" i="33"/>
  <c r="AW751" i="33" s="1"/>
  <c r="AU545" i="33"/>
  <c r="AV1309" i="33"/>
  <c r="AU3132" i="33"/>
  <c r="AU2546" i="33"/>
  <c r="AV1552" i="33"/>
  <c r="AV171" i="33"/>
  <c r="AV733" i="33"/>
  <c r="AV1482" i="33"/>
  <c r="AU2924" i="33"/>
  <c r="AV2004" i="33"/>
  <c r="AU2476" i="33"/>
  <c r="AU2617" i="33"/>
  <c r="AU3080" i="33"/>
  <c r="AU1496" i="33"/>
  <c r="AW1496" i="33" s="1"/>
  <c r="AU1332" i="33"/>
  <c r="AW1332" i="33" s="1"/>
  <c r="AU1414" i="33"/>
  <c r="AR1297" i="33"/>
  <c r="AS1297" i="33" s="1"/>
  <c r="AU649" i="33"/>
  <c r="AV977" i="33"/>
  <c r="AV1171" i="33"/>
  <c r="AV852" i="33"/>
  <c r="AU1497" i="33"/>
  <c r="AV725" i="33"/>
  <c r="AW725" i="33" s="1"/>
  <c r="AV1766" i="33"/>
  <c r="AU1602" i="33"/>
  <c r="AU2937" i="33"/>
  <c r="AU2533" i="33"/>
  <c r="AU697" i="33"/>
  <c r="AV2521" i="33"/>
  <c r="AV2906" i="33"/>
  <c r="AV2253" i="33"/>
  <c r="AW2253" i="33" s="1"/>
  <c r="AU2347" i="33"/>
  <c r="AU1929" i="33"/>
  <c r="AU283" i="33"/>
  <c r="AV2965" i="33"/>
  <c r="AU984" i="33"/>
  <c r="AV1218" i="33"/>
  <c r="AV1936" i="33"/>
  <c r="AU1592" i="33"/>
  <c r="AV2828" i="33"/>
  <c r="AU7" i="33"/>
  <c r="AR1074" i="33"/>
  <c r="AS1074" i="33" s="1"/>
  <c r="AU1283" i="33"/>
  <c r="AV2986" i="33"/>
  <c r="AU1099" i="33"/>
  <c r="AU1919" i="33"/>
  <c r="AU1087" i="33"/>
  <c r="AU2134" i="33"/>
  <c r="AW2134" i="33" s="1"/>
  <c r="AV2052" i="33"/>
  <c r="AV1885" i="33"/>
  <c r="AU3039" i="33"/>
  <c r="AV196" i="33"/>
  <c r="AU132" i="33"/>
  <c r="AU2962" i="33"/>
  <c r="AU2071" i="33"/>
  <c r="AU1235" i="33"/>
  <c r="AU1252" i="33"/>
  <c r="AV2731" i="33"/>
  <c r="AU986" i="33"/>
  <c r="AV3252" i="33"/>
  <c r="AU2879" i="33"/>
  <c r="AU2180" i="33"/>
  <c r="AU2276" i="33"/>
  <c r="AV1792" i="33"/>
  <c r="AV678" i="33"/>
  <c r="AU3063" i="33"/>
  <c r="AU1724" i="33"/>
  <c r="AU760" i="33"/>
  <c r="AU1137" i="33"/>
  <c r="AV3068" i="33"/>
  <c r="AV2677" i="33"/>
  <c r="AU1924" i="33"/>
  <c r="AW1924" i="33" s="1"/>
  <c r="AU562" i="33"/>
  <c r="AU981" i="33"/>
  <c r="AV91" i="33"/>
  <c r="AV691" i="33"/>
  <c r="AV1146" i="33"/>
  <c r="AV2814" i="33"/>
  <c r="AV2819" i="33"/>
  <c r="AV1536" i="33"/>
  <c r="AV1930" i="33"/>
  <c r="AU1270" i="33"/>
  <c r="AU1039" i="33"/>
  <c r="AV2919" i="33"/>
  <c r="AU949" i="33"/>
  <c r="AU2179" i="33"/>
  <c r="AU1482" i="33"/>
  <c r="AV542" i="33"/>
  <c r="AV152" i="33"/>
  <c r="AU2824" i="33"/>
  <c r="AU2871" i="33"/>
  <c r="AU2635" i="33"/>
  <c r="AU83" i="33"/>
  <c r="AV2493" i="33"/>
  <c r="AV135" i="33"/>
  <c r="AV939" i="33"/>
  <c r="AV268" i="33"/>
  <c r="AR147" i="33"/>
  <c r="AS147" i="33" s="1"/>
  <c r="AU1364" i="33"/>
  <c r="AV1460" i="33"/>
  <c r="AV2796" i="33"/>
  <c r="AU1561" i="33"/>
  <c r="AV2067" i="33"/>
  <c r="AU1581" i="33"/>
  <c r="AU2110" i="33"/>
  <c r="AV1517" i="33"/>
  <c r="AU2599" i="33"/>
  <c r="AU3224" i="33"/>
  <c r="AV566" i="33"/>
  <c r="AU273" i="33"/>
  <c r="AV2797" i="33"/>
  <c r="AU3170" i="33"/>
  <c r="AU252" i="33"/>
  <c r="AV883" i="33"/>
  <c r="AV657" i="33"/>
  <c r="AU2707" i="33"/>
  <c r="AU2052" i="33"/>
  <c r="AU488" i="33"/>
  <c r="AU1489" i="33"/>
  <c r="AV740" i="33"/>
  <c r="AU2699" i="33"/>
  <c r="AV3101" i="33"/>
  <c r="AV1145" i="33"/>
  <c r="AV1944" i="33"/>
  <c r="AV2514" i="33"/>
  <c r="AV383" i="33"/>
  <c r="AV1732" i="33"/>
  <c r="AV2307" i="33"/>
  <c r="AU1329" i="33"/>
  <c r="AV766" i="33"/>
  <c r="AV781" i="33"/>
  <c r="AU1853" i="33"/>
  <c r="AV737" i="33"/>
  <c r="AU2641" i="33"/>
  <c r="AV58" i="33"/>
  <c r="AV315" i="33"/>
  <c r="AV1718" i="33"/>
  <c r="AU3023" i="33"/>
  <c r="AV1491" i="33"/>
  <c r="AU1337" i="33"/>
  <c r="AU2890" i="33"/>
  <c r="AU712" i="33"/>
  <c r="AV1611" i="33"/>
  <c r="AU1300" i="33"/>
  <c r="AV797" i="33"/>
  <c r="AV1759" i="33"/>
  <c r="AU1719" i="33"/>
  <c r="AW1719" i="33" s="1"/>
  <c r="AU1523" i="33"/>
  <c r="AV451" i="33"/>
  <c r="AV1310" i="33"/>
  <c r="AV1486" i="33"/>
  <c r="AV3238" i="33"/>
  <c r="AU3047" i="33"/>
  <c r="AV131" i="33"/>
  <c r="AU1473" i="33"/>
  <c r="AU2236" i="33"/>
  <c r="AV2857" i="33"/>
  <c r="AV71" i="33"/>
  <c r="AU2031" i="33"/>
  <c r="AV2876" i="33"/>
  <c r="AV1997" i="33"/>
  <c r="AU2139" i="33"/>
  <c r="AV2268" i="33"/>
  <c r="AU1785" i="33"/>
  <c r="AV1159" i="33"/>
  <c r="AU1500" i="33"/>
  <c r="AV1405" i="33"/>
  <c r="AV76" i="33"/>
  <c r="AW76" i="33" s="1"/>
  <c r="AV214" i="33"/>
  <c r="AU2004" i="33"/>
  <c r="AV87" i="33"/>
  <c r="AV1993" i="33"/>
  <c r="AU590" i="33"/>
  <c r="AV2108" i="33"/>
  <c r="AU2202" i="33"/>
  <c r="AU1875" i="33"/>
  <c r="AV3099" i="33"/>
  <c r="AU883" i="33"/>
  <c r="AV3077" i="33"/>
  <c r="AW1542" i="33"/>
  <c r="AV334" i="33"/>
  <c r="AU2219" i="33"/>
  <c r="AV2841" i="33"/>
  <c r="AU2624" i="33"/>
  <c r="AU2611" i="33"/>
  <c r="AU739" i="33"/>
  <c r="AV957" i="33"/>
  <c r="AV1620" i="33"/>
  <c r="AU1233" i="33"/>
  <c r="AU1722" i="33"/>
  <c r="AV2492" i="33"/>
  <c r="AU2671" i="33"/>
  <c r="AV103" i="33"/>
  <c r="AR2369" i="33"/>
  <c r="AS2369" i="33" s="1"/>
  <c r="AU1383" i="33"/>
  <c r="AU1944" i="33"/>
  <c r="AV481" i="33"/>
  <c r="AU1926" i="33"/>
  <c r="AU158" i="33"/>
  <c r="AU1655" i="33"/>
  <c r="AW1655" i="33" s="1"/>
  <c r="AV2975" i="33"/>
  <c r="AU2038" i="33"/>
  <c r="AV1668" i="33"/>
  <c r="AU211" i="33"/>
  <c r="AV623" i="33"/>
  <c r="AU1996" i="33"/>
  <c r="AU2658" i="33"/>
  <c r="AV3154" i="33"/>
  <c r="AU1162" i="33"/>
  <c r="AU2649" i="33"/>
  <c r="AU1386" i="33"/>
  <c r="AV1764" i="33"/>
  <c r="AV2718" i="33"/>
  <c r="AV3108" i="33"/>
  <c r="AU58" i="33"/>
  <c r="AV2804" i="33"/>
  <c r="AU59" i="33"/>
  <c r="AU110" i="33"/>
  <c r="AU1143" i="33"/>
  <c r="AW1143" i="33" s="1"/>
  <c r="AU1600" i="33"/>
  <c r="AU770" i="33"/>
  <c r="AU2336" i="33"/>
  <c r="AU838" i="33"/>
  <c r="AV631" i="33"/>
  <c r="AW631" i="33" s="1"/>
  <c r="AV2376" i="33"/>
  <c r="AU1966" i="33"/>
  <c r="AU3076" i="33"/>
  <c r="AU2341" i="33"/>
  <c r="AW2341" i="33" s="1"/>
  <c r="AV510" i="33"/>
  <c r="AU2460" i="33"/>
  <c r="AU530" i="33"/>
  <c r="AU2811" i="33"/>
  <c r="AV2392" i="33"/>
  <c r="AU2434" i="33"/>
  <c r="AV1529" i="33"/>
  <c r="AU2407" i="33"/>
  <c r="AW2407" i="33" s="1"/>
  <c r="AV1505" i="33"/>
  <c r="AV994" i="33"/>
  <c r="AV2373" i="33"/>
  <c r="AU628" i="33"/>
  <c r="AW628" i="33" s="1"/>
  <c r="AV1401" i="33"/>
  <c r="AU2592" i="33"/>
  <c r="AW2592" i="33" s="1"/>
  <c r="AU2805" i="33"/>
  <c r="AU1714" i="33"/>
  <c r="AV2340" i="33"/>
  <c r="AV1553" i="33"/>
  <c r="AU1204" i="33"/>
  <c r="AV1435" i="33"/>
  <c r="AV927" i="33"/>
  <c r="AU1254" i="33"/>
  <c r="AU359" i="33"/>
  <c r="AV1367" i="33"/>
  <c r="AV2017" i="33"/>
  <c r="AV1977" i="33"/>
  <c r="AU2005" i="33"/>
  <c r="AV837" i="33"/>
  <c r="AU1612" i="33"/>
  <c r="AV1782" i="33"/>
  <c r="AV2247" i="33"/>
  <c r="AV1132" i="33"/>
  <c r="AU3278" i="33"/>
  <c r="AV1551" i="33"/>
  <c r="AU1565" i="33"/>
  <c r="AU1584" i="33"/>
  <c r="AV1881" i="33"/>
  <c r="AV1434" i="33"/>
  <c r="AU2445" i="33"/>
  <c r="AU1645" i="33"/>
  <c r="AV2825" i="33"/>
  <c r="AV118" i="33"/>
  <c r="AU1827" i="33"/>
  <c r="AR3278" i="33"/>
  <c r="AS3278" i="33" s="1"/>
  <c r="AU315" i="33"/>
  <c r="AV845" i="33"/>
  <c r="AV3226" i="33"/>
  <c r="AU1126" i="33"/>
  <c r="AU1410" i="33"/>
  <c r="AV944" i="33"/>
  <c r="AV866" i="33"/>
  <c r="AV1597" i="33"/>
  <c r="AR718" i="33"/>
  <c r="AS718" i="33" s="1"/>
  <c r="AU1238" i="33"/>
  <c r="AV243" i="33"/>
  <c r="AU2141" i="33"/>
  <c r="AV1047" i="33"/>
  <c r="AU2095" i="33"/>
  <c r="AV2891" i="33"/>
  <c r="AU1228" i="33"/>
  <c r="AW1228" i="33" s="1"/>
  <c r="AU8" i="33"/>
  <c r="AU910" i="33"/>
  <c r="AV2703" i="33"/>
  <c r="AV1452" i="33"/>
  <c r="AU406" i="33"/>
  <c r="AU3171" i="33"/>
  <c r="AV2238" i="33"/>
  <c r="AV1228" i="33"/>
  <c r="AV1815" i="33"/>
  <c r="AU2830" i="33"/>
  <c r="AU2398" i="33"/>
  <c r="AU1067" i="33"/>
  <c r="AV534" i="33"/>
  <c r="AW534" i="33" s="1"/>
  <c r="AU2323" i="33"/>
  <c r="AU1470" i="33"/>
  <c r="AV1399" i="33"/>
  <c r="AU558" i="33"/>
  <c r="AV953" i="33"/>
  <c r="AV2334" i="33"/>
  <c r="AU70" i="33"/>
  <c r="AV1183" i="33"/>
  <c r="AU2340" i="33"/>
  <c r="AU2388" i="33"/>
  <c r="AU763" i="33"/>
  <c r="AU1849" i="33"/>
  <c r="AU794" i="33"/>
  <c r="AU1572" i="33"/>
  <c r="AU3085" i="33"/>
  <c r="AV380" i="33"/>
  <c r="AU2167" i="33"/>
  <c r="AU721" i="33"/>
  <c r="AU2161" i="33"/>
  <c r="AU3111" i="33"/>
  <c r="AV2755" i="33"/>
  <c r="AV2684" i="33"/>
  <c r="AU67" i="33"/>
  <c r="AU559" i="33"/>
  <c r="AU3240" i="33"/>
  <c r="AV1375" i="33"/>
  <c r="AU1417" i="33"/>
  <c r="AV2638" i="33"/>
  <c r="AV668" i="33"/>
  <c r="AW668" i="33" s="1"/>
  <c r="AU1938" i="33"/>
  <c r="AU2749" i="33"/>
  <c r="AV1769" i="33"/>
  <c r="AV643" i="33"/>
  <c r="AV402" i="33"/>
  <c r="AU2172" i="33"/>
  <c r="AU201" i="33"/>
  <c r="AR1178" i="33"/>
  <c r="AS1178" i="33" s="1"/>
  <c r="AU1153" i="33"/>
  <c r="AU2650" i="33"/>
  <c r="AU936" i="33"/>
  <c r="AV2409" i="33"/>
  <c r="AV2548" i="33"/>
  <c r="AU1510" i="33"/>
  <c r="AV947" i="33"/>
  <c r="AV2277" i="33"/>
  <c r="AU164" i="33"/>
  <c r="AV1295" i="33"/>
  <c r="AU1630" i="33"/>
  <c r="AU847" i="33"/>
  <c r="AU140" i="33"/>
  <c r="AV1292" i="33"/>
  <c r="AV2140" i="33"/>
  <c r="AV161" i="33"/>
  <c r="AV3003" i="33"/>
  <c r="AU214" i="33"/>
  <c r="AU2774" i="33"/>
  <c r="AU1433" i="33"/>
  <c r="AV269" i="33"/>
  <c r="AV2977" i="33"/>
  <c r="AV310" i="33"/>
  <c r="AV1911" i="33"/>
  <c r="AV809" i="33"/>
  <c r="AW809" i="33" s="1"/>
  <c r="AV1474" i="33"/>
  <c r="AV2381" i="33"/>
  <c r="AV2886" i="33"/>
  <c r="AV2867" i="33"/>
  <c r="AU372" i="33"/>
  <c r="AV2322" i="33"/>
  <c r="AV2349" i="33"/>
  <c r="AU2751" i="33"/>
  <c r="AV2021" i="33"/>
  <c r="AU2032" i="33"/>
  <c r="AU3027" i="33"/>
  <c r="AV2265" i="33"/>
  <c r="AV1483" i="33"/>
  <c r="AV222" i="33"/>
  <c r="AU594" i="33"/>
  <c r="AU1978" i="33"/>
  <c r="AU1971" i="33"/>
  <c r="AU903" i="33"/>
  <c r="AU849" i="33"/>
  <c r="AU1309" i="33"/>
  <c r="AV1610" i="33"/>
  <c r="AR1753" i="33"/>
  <c r="AS1753" i="33" s="1"/>
  <c r="AU724" i="33"/>
  <c r="AV662" i="33"/>
  <c r="AV1061" i="33"/>
  <c r="AV278" i="33"/>
  <c r="AV2899" i="33"/>
  <c r="AV184" i="33"/>
  <c r="AV1354" i="33"/>
  <c r="AU309" i="33"/>
  <c r="AU2390" i="33"/>
  <c r="AU1443" i="33"/>
  <c r="AV1135" i="33"/>
  <c r="AU3176" i="33"/>
  <c r="AR1630" i="33"/>
  <c r="AS1630" i="33" s="1"/>
  <c r="AU2384" i="33"/>
  <c r="AU1484" i="33"/>
  <c r="AU2191" i="33"/>
  <c r="AU1093" i="33"/>
  <c r="AU1109" i="33"/>
  <c r="AU2228" i="33"/>
  <c r="AU2043" i="33"/>
  <c r="AV1599" i="33"/>
  <c r="AU1916" i="33"/>
  <c r="AV2527" i="33"/>
  <c r="AU1799" i="33"/>
  <c r="AU1909" i="33"/>
  <c r="AU1574" i="33"/>
  <c r="AU1974" i="33"/>
  <c r="AU901" i="33"/>
  <c r="AU1203" i="33"/>
  <c r="AV1407" i="33"/>
  <c r="AU2831" i="33"/>
  <c r="AV2002" i="33"/>
  <c r="AU1049" i="33"/>
  <c r="AU47" i="33"/>
  <c r="AW47" i="33" s="1"/>
  <c r="AU2075" i="33"/>
  <c r="AU3079" i="33"/>
  <c r="AV2194" i="33"/>
  <c r="AV3264" i="33"/>
  <c r="AV3191" i="33"/>
  <c r="AU912" i="33"/>
  <c r="AU69" i="33"/>
  <c r="AU2231" i="33"/>
  <c r="AU1709" i="33"/>
  <c r="AU1358" i="33"/>
  <c r="AV1511" i="33"/>
  <c r="AU439" i="33"/>
  <c r="AU51" i="33"/>
  <c r="AV1942" i="33"/>
  <c r="AU2243" i="33"/>
  <c r="AU2192" i="33"/>
  <c r="AV1221" i="33"/>
  <c r="AW1221" i="33" s="1"/>
  <c r="AV765" i="33"/>
  <c r="AV1697" i="33"/>
  <c r="AU3033" i="33"/>
  <c r="AR1793" i="33"/>
  <c r="AS1793" i="33" s="1"/>
  <c r="AU2186" i="33"/>
  <c r="AV2964" i="33"/>
  <c r="AV3246" i="33"/>
  <c r="AV1034" i="33"/>
  <c r="AW1034" i="33" s="1"/>
  <c r="AV170" i="33"/>
  <c r="AV133" i="33"/>
  <c r="AU2220" i="33"/>
  <c r="AV2843" i="33"/>
  <c r="AU2269" i="33"/>
  <c r="AV2422" i="33"/>
  <c r="AV544" i="33"/>
  <c r="AU1480" i="33"/>
  <c r="AV429" i="33"/>
  <c r="AU720" i="33"/>
  <c r="AV1197" i="33"/>
  <c r="AU2124" i="33"/>
  <c r="AW2124" i="33" s="1"/>
  <c r="AU2677" i="33"/>
  <c r="AV659" i="33"/>
  <c r="AV1085" i="33"/>
  <c r="AU2681" i="33"/>
  <c r="AV1025" i="33"/>
  <c r="AV2917" i="33"/>
  <c r="AU1130" i="33"/>
  <c r="AU1154" i="33"/>
  <c r="AU2360" i="33"/>
  <c r="AV1069" i="33"/>
  <c r="AV1054" i="33"/>
  <c r="AV570" i="33"/>
  <c r="AV661" i="33"/>
  <c r="AV565" i="33"/>
  <c r="AV829" i="33"/>
  <c r="AU180" i="33"/>
  <c r="AW180" i="33" s="1"/>
  <c r="AU2239" i="33"/>
  <c r="AV1219" i="33"/>
  <c r="AU527" i="33"/>
  <c r="AU2655" i="33"/>
  <c r="AV2494" i="33"/>
  <c r="AU2790" i="33"/>
  <c r="AU693" i="33"/>
  <c r="AU1447" i="33"/>
  <c r="AU1723" i="33"/>
  <c r="AU2559" i="33"/>
  <c r="AU1268" i="33"/>
  <c r="AV1907" i="33"/>
  <c r="AV3147" i="33"/>
  <c r="AU2091" i="33"/>
  <c r="AU503" i="33"/>
  <c r="AV974" i="33"/>
  <c r="AV1379" i="33"/>
  <c r="AU1947" i="33"/>
  <c r="AV601" i="33"/>
  <c r="AU586" i="33"/>
  <c r="AU2489" i="33"/>
  <c r="AV644" i="33"/>
  <c r="AU2153" i="33"/>
  <c r="AU17" i="33"/>
  <c r="AU2014" i="33"/>
  <c r="AR725" i="33"/>
  <c r="AS725" i="33" s="1"/>
  <c r="AU2673" i="33"/>
  <c r="AV2904" i="33"/>
  <c r="AU2873" i="33"/>
  <c r="AU1144" i="33"/>
  <c r="AV2013" i="33"/>
  <c r="AU286" i="33"/>
  <c r="AW286" i="33" s="1"/>
  <c r="AU371" i="33"/>
  <c r="AU522" i="33"/>
  <c r="AU2810" i="33"/>
  <c r="AV2925" i="33"/>
  <c r="AV464" i="33"/>
  <c r="AU1070" i="33"/>
  <c r="AU2223" i="33"/>
  <c r="AV2974" i="33"/>
  <c r="AU1110" i="33"/>
  <c r="AV1340" i="33"/>
  <c r="AU909" i="33"/>
  <c r="AV3233" i="33"/>
  <c r="AV142" i="33"/>
  <c r="AU2643" i="33"/>
  <c r="AW2643" i="33" s="1"/>
  <c r="AV525" i="33"/>
  <c r="AW525" i="33" s="1"/>
  <c r="AV2275" i="33"/>
  <c r="AV514" i="33"/>
  <c r="AV3181" i="33"/>
  <c r="AV21" i="33"/>
  <c r="AV301" i="33"/>
  <c r="AU1328" i="33"/>
  <c r="AV2605" i="33"/>
  <c r="AV2739" i="33"/>
  <c r="AW2739" i="33" s="1"/>
  <c r="AU238" i="33"/>
  <c r="AV1831" i="33"/>
  <c r="AV918" i="33"/>
  <c r="AV79" i="33"/>
  <c r="AW79" i="33" s="1"/>
  <c r="AV141" i="33"/>
  <c r="AU3115" i="33"/>
  <c r="AU2616" i="33"/>
  <c r="AV2314" i="33"/>
  <c r="AV2370" i="33"/>
  <c r="AV753" i="33"/>
  <c r="AU1560" i="33"/>
  <c r="AU1601" i="33"/>
  <c r="AU2290" i="33"/>
  <c r="AU3048" i="33"/>
  <c r="AU157" i="33"/>
  <c r="AU638" i="33"/>
  <c r="AU977" i="33"/>
  <c r="AW977" i="33" s="1"/>
  <c r="AV2055" i="33"/>
  <c r="AV1213" i="33"/>
  <c r="AU1256" i="33"/>
  <c r="AV527" i="33"/>
  <c r="AV148" i="33"/>
  <c r="AU650" i="33"/>
  <c r="AU2516" i="33"/>
  <c r="AV777" i="33"/>
  <c r="AW777" i="33" s="1"/>
  <c r="AV687" i="33"/>
  <c r="AW687" i="33" s="1"/>
  <c r="AU1964" i="33"/>
  <c r="AV2206" i="33"/>
  <c r="AU3108" i="33"/>
  <c r="AV389" i="33"/>
  <c r="AU2430" i="33"/>
  <c r="AV2240" i="33"/>
  <c r="AU1255" i="33"/>
  <c r="AV1903" i="33"/>
  <c r="AV1795" i="33"/>
  <c r="AV2862" i="33"/>
  <c r="AV2285" i="33"/>
  <c r="AV2745" i="33"/>
  <c r="AV1466" i="33"/>
  <c r="AV3122" i="33"/>
  <c r="AU2126" i="33"/>
  <c r="AV2566" i="33"/>
  <c r="AV2980" i="33"/>
  <c r="AU2718" i="33"/>
  <c r="AV1931" i="33"/>
  <c r="AV729" i="33"/>
  <c r="AV2157" i="33"/>
  <c r="AV2162" i="33"/>
  <c r="AU1345" i="33"/>
  <c r="AU2429" i="33"/>
  <c r="AV955" i="33"/>
  <c r="AU3180" i="33"/>
  <c r="AV1722" i="33"/>
  <c r="AV1373" i="33"/>
  <c r="AU3098" i="33"/>
  <c r="AU1349" i="33"/>
  <c r="AU2214" i="33"/>
  <c r="AU72" i="33"/>
  <c r="AU2978" i="33"/>
  <c r="AV3104" i="33"/>
  <c r="AU1487" i="33"/>
  <c r="AV2037" i="33"/>
  <c r="AU1902" i="33"/>
  <c r="AU1016" i="33"/>
  <c r="AU2345" i="33"/>
  <c r="AU1739" i="33"/>
  <c r="AU546" i="33"/>
  <c r="AV2421" i="33"/>
  <c r="AU1350" i="33"/>
  <c r="AU1158" i="33"/>
  <c r="AU27" i="33"/>
  <c r="AV3032" i="33"/>
  <c r="AV573" i="33"/>
  <c r="AU1622" i="33"/>
  <c r="AU281" i="33"/>
  <c r="AU3127" i="33"/>
  <c r="AW3127" i="33" s="1"/>
  <c r="AU2425" i="33"/>
  <c r="AU662" i="33"/>
  <c r="AU1223" i="33"/>
  <c r="AU368" i="33"/>
  <c r="AV33" i="33"/>
  <c r="AU2121" i="33"/>
  <c r="AU43" i="33"/>
  <c r="AU2316" i="33"/>
  <c r="AV1217" i="33"/>
  <c r="AV1525" i="33"/>
  <c r="AU1932" i="33"/>
  <c r="AR2922" i="33"/>
  <c r="AS2922" i="33" s="1"/>
  <c r="AU3258" i="33"/>
  <c r="AU2146" i="33"/>
  <c r="AW2146" i="33" s="1"/>
  <c r="AV2432" i="33"/>
  <c r="AV2565" i="33"/>
  <c r="AV746" i="33"/>
  <c r="AU1406" i="33"/>
  <c r="AV465" i="33"/>
  <c r="AV2224" i="33"/>
  <c r="AU792" i="33"/>
  <c r="AW792" i="33" s="1"/>
  <c r="AU2511" i="33"/>
  <c r="AV2187" i="33"/>
  <c r="AU570" i="33"/>
  <c r="AU3168" i="33"/>
  <c r="AV116" i="33"/>
  <c r="AU3189" i="33"/>
  <c r="AV289" i="33"/>
  <c r="AV2555" i="33"/>
  <c r="AU1669" i="33"/>
  <c r="AV958" i="33"/>
  <c r="AV1381" i="33"/>
  <c r="AU355" i="33"/>
  <c r="AU3052" i="33"/>
  <c r="AU3050" i="33"/>
  <c r="AV590" i="33"/>
  <c r="AU1331" i="33"/>
  <c r="AW1331" i="33" s="1"/>
  <c r="AV2310" i="33"/>
  <c r="AV434" i="33"/>
  <c r="AV1512" i="33"/>
  <c r="AU1051" i="33"/>
  <c r="AU1105" i="33"/>
  <c r="AU62" i="33"/>
  <c r="AU1043" i="33"/>
  <c r="AV2715" i="33"/>
  <c r="AU358" i="33"/>
  <c r="AV1618" i="33"/>
  <c r="AW1618" i="33" s="1"/>
  <c r="AU1062" i="33"/>
  <c r="AV25" i="33"/>
  <c r="AV2653" i="33"/>
  <c r="AV2872" i="33"/>
  <c r="AU413" i="33"/>
  <c r="AV849" i="33"/>
  <c r="AV791" i="33"/>
  <c r="AV2333" i="33"/>
  <c r="AV3116" i="33"/>
  <c r="AV819" i="33"/>
  <c r="AV443" i="33"/>
  <c r="AV1273" i="33"/>
  <c r="AU1008" i="33"/>
  <c r="AU1244" i="33"/>
  <c r="AV92" i="33"/>
  <c r="AV2625" i="33"/>
  <c r="AU2326" i="33"/>
  <c r="AU1498" i="33"/>
  <c r="AV377" i="33"/>
  <c r="AV2973" i="33"/>
  <c r="AU1636" i="33"/>
  <c r="AV835" i="33"/>
  <c r="AU3103" i="33"/>
  <c r="AU419" i="33"/>
  <c r="AU3190" i="33"/>
  <c r="AU436" i="33"/>
  <c r="AU3057" i="33"/>
  <c r="AV195" i="33"/>
  <c r="AV2389" i="33"/>
  <c r="AU317" i="33"/>
  <c r="AW317" i="33" s="1"/>
  <c r="AV1713" i="33"/>
  <c r="AU1992" i="33"/>
  <c r="AU1683" i="33"/>
  <c r="AU2777" i="33"/>
  <c r="AV1396" i="33"/>
  <c r="AU2377" i="33"/>
  <c r="AU1682" i="33"/>
  <c r="AU1658" i="33"/>
  <c r="AW1658" i="33" s="1"/>
  <c r="AV875" i="33"/>
  <c r="AV386" i="33"/>
  <c r="AV1463" i="33"/>
  <c r="AU1495" i="33"/>
  <c r="AV1165" i="33"/>
  <c r="AU1176" i="33"/>
  <c r="AW1176" i="33" s="1"/>
  <c r="AV831" i="33"/>
  <c r="AV2419" i="33"/>
  <c r="AU2819" i="33"/>
  <c r="AR1391" i="33"/>
  <c r="AS1391" i="33" s="1"/>
  <c r="AU1456" i="33"/>
  <c r="AU2240" i="33"/>
  <c r="AW2240" i="33" s="1"/>
  <c r="AU1448" i="33"/>
  <c r="AU510" i="33"/>
  <c r="AV571" i="33"/>
  <c r="AU784" i="33"/>
  <c r="AV109" i="33"/>
  <c r="AV2563" i="33"/>
  <c r="AU2494" i="33"/>
  <c r="AU176" i="33"/>
  <c r="AU611" i="33"/>
  <c r="AV1408" i="33"/>
  <c r="AU1708" i="33"/>
  <c r="AU2123" i="33"/>
  <c r="AV2226" i="33"/>
  <c r="AV1395" i="33"/>
  <c r="AU1061" i="33"/>
  <c r="AV1404" i="33"/>
  <c r="AV3021" i="33"/>
  <c r="AU1962" i="33"/>
  <c r="AV547" i="33"/>
  <c r="AU892" i="33"/>
  <c r="AU614" i="33"/>
  <c r="AU635" i="33"/>
  <c r="AU1907" i="33"/>
  <c r="AV1393" i="33"/>
  <c r="AV1921" i="33"/>
  <c r="AV1545" i="33"/>
  <c r="AV1776" i="33"/>
  <c r="AU1468" i="33"/>
  <c r="AU1405" i="33"/>
  <c r="AU2107" i="33"/>
  <c r="AV2092" i="33"/>
  <c r="AU1679" i="33"/>
  <c r="AU2061" i="33"/>
  <c r="AU2330" i="33"/>
  <c r="AV1612" i="33"/>
  <c r="AU927" i="33"/>
  <c r="AU2012" i="33"/>
  <c r="AU2457" i="33"/>
  <c r="AU1384" i="33"/>
  <c r="AU1370" i="33"/>
  <c r="AR234" i="33"/>
  <c r="AS234" i="33" s="1"/>
  <c r="AU2044" i="33"/>
  <c r="AW1186" i="33"/>
  <c r="AV920" i="33"/>
  <c r="AV529" i="33"/>
  <c r="AV1058" i="33"/>
  <c r="AU196" i="33"/>
  <c r="AV2471" i="33"/>
  <c r="AU3281" i="33"/>
  <c r="AU3003" i="33"/>
  <c r="AU2356" i="33"/>
  <c r="AV2031" i="33"/>
  <c r="AV1509" i="33"/>
  <c r="AU1180" i="33"/>
  <c r="AU377" i="33"/>
  <c r="AV2027" i="33"/>
  <c r="AU3211" i="33"/>
  <c r="AV1990" i="33"/>
  <c r="AV2487" i="33"/>
  <c r="AV2728" i="33"/>
  <c r="AU1792" i="33"/>
  <c r="AU1673" i="33"/>
  <c r="AU657" i="33"/>
  <c r="AV2795" i="33"/>
  <c r="AV1800" i="33"/>
  <c r="AV37" i="33"/>
  <c r="AW37" i="33" s="1"/>
  <c r="AU1912" i="33"/>
  <c r="AU1980" i="33"/>
  <c r="AV384" i="33"/>
  <c r="AV2529" i="33"/>
  <c r="AU508" i="33"/>
  <c r="AU945" i="33"/>
  <c r="AV1333" i="33"/>
  <c r="AU1083" i="33"/>
  <c r="AU328" i="33"/>
  <c r="AU2433" i="33"/>
  <c r="AV3034" i="33"/>
  <c r="AV3236" i="33"/>
  <c r="AU2804" i="33"/>
  <c r="AV537" i="33"/>
  <c r="AV2328" i="33"/>
  <c r="AU3188" i="33"/>
  <c r="AU2173" i="33"/>
  <c r="AU1783" i="33"/>
  <c r="AU1360" i="33"/>
  <c r="AU2792" i="33"/>
  <c r="AV425" i="33"/>
  <c r="AU940" i="33"/>
  <c r="AU1372" i="33"/>
  <c r="AV3083" i="33"/>
  <c r="AU1611" i="33"/>
  <c r="AU457" i="33"/>
  <c r="AV924" i="33"/>
  <c r="AV1609" i="33"/>
  <c r="AV703" i="33"/>
  <c r="AV2597" i="33"/>
  <c r="AU1090" i="33"/>
  <c r="AW1090" i="33" s="1"/>
  <c r="AV742" i="33"/>
  <c r="AU2961" i="33"/>
  <c r="AU2254" i="33"/>
  <c r="AV1325" i="33"/>
  <c r="AU2041" i="33"/>
  <c r="AV630" i="33"/>
  <c r="AU105" i="33"/>
  <c r="AV2136" i="33"/>
  <c r="AU1663" i="33"/>
  <c r="AV2812" i="33"/>
  <c r="AU738" i="33"/>
  <c r="AV2352" i="33"/>
  <c r="AV1196" i="33"/>
  <c r="AV1729" i="33"/>
  <c r="AU2553" i="33"/>
  <c r="AV833" i="33"/>
  <c r="AU982" i="33"/>
  <c r="AU257" i="33"/>
  <c r="AV1081" i="33"/>
  <c r="AU839" i="33"/>
  <c r="AV2303" i="33"/>
  <c r="AV3023" i="33"/>
  <c r="AV2122" i="33"/>
  <c r="AV1734" i="33"/>
  <c r="AU1387" i="33"/>
  <c r="AV2420" i="33"/>
  <c r="AV3194" i="33"/>
  <c r="AR2847" i="33"/>
  <c r="AS2847" i="33" s="1"/>
  <c r="AU1842" i="33"/>
  <c r="AW1842" i="33" s="1"/>
  <c r="AV2759" i="33"/>
  <c r="AU1706" i="33"/>
  <c r="AU1972" i="33"/>
  <c r="AV3117" i="33"/>
  <c r="AU866" i="33"/>
  <c r="AW866" i="33" s="1"/>
  <c r="AV3005" i="33"/>
  <c r="AV2513" i="33"/>
  <c r="AV8" i="33"/>
  <c r="AU1342" i="33"/>
  <c r="AV428" i="33"/>
  <c r="AU524" i="33"/>
  <c r="AU1982" i="33"/>
  <c r="AU1073" i="33"/>
  <c r="AW1073" i="33" s="1"/>
  <c r="AU2506" i="33"/>
  <c r="AV3152" i="33"/>
  <c r="AV2151" i="33"/>
  <c r="AV2356" i="33"/>
  <c r="AV2695" i="33"/>
  <c r="AV2177" i="33"/>
  <c r="AU944" i="33"/>
  <c r="AW944" i="33" s="1"/>
  <c r="AU426" i="33"/>
  <c r="AU420" i="33"/>
  <c r="AW420" i="33" s="1"/>
  <c r="AU166" i="33"/>
  <c r="AV839" i="33"/>
  <c r="AU905" i="33"/>
  <c r="AV611" i="33"/>
  <c r="AW1282" i="33"/>
  <c r="AU2930" i="33"/>
  <c r="AU2181" i="33"/>
  <c r="AW2181" i="33" s="1"/>
  <c r="AU3058" i="33"/>
  <c r="AU3241" i="33"/>
  <c r="AU732" i="33"/>
  <c r="AV2827" i="33"/>
  <c r="AV2190" i="33"/>
  <c r="AV1236" i="33"/>
  <c r="AU20" i="33"/>
  <c r="AV553" i="33"/>
  <c r="AV3124" i="33"/>
  <c r="AV215" i="33"/>
  <c r="AU934" i="33"/>
  <c r="AU671" i="33"/>
  <c r="AU1446" i="33"/>
  <c r="AU336" i="33"/>
  <c r="AV1984" i="33"/>
  <c r="AU130" i="33"/>
  <c r="AU444" i="33"/>
  <c r="AW444" i="33" s="1"/>
  <c r="AV2878" i="33"/>
  <c r="AV2569" i="33"/>
  <c r="AV146" i="33"/>
  <c r="AU340" i="33"/>
  <c r="AU2496" i="33"/>
  <c r="AU2550" i="33"/>
  <c r="AV1827" i="33"/>
  <c r="AW1827" i="33" s="1"/>
  <c r="AV903" i="33"/>
  <c r="AV821" i="33"/>
  <c r="AV362" i="33"/>
  <c r="AV397" i="33"/>
  <c r="AU1265" i="33"/>
  <c r="AV1147" i="33"/>
  <c r="AU2393" i="33"/>
  <c r="AV1232" i="33"/>
  <c r="AV2222" i="33"/>
  <c r="AU896" i="33"/>
  <c r="AW896" i="33" s="1"/>
  <c r="AV44" i="33"/>
  <c r="AV2741" i="33"/>
  <c r="AU2030" i="33"/>
  <c r="AV3247" i="33"/>
  <c r="AU627" i="33"/>
  <c r="AV2764" i="33"/>
  <c r="AU2531" i="33"/>
  <c r="AV416" i="33"/>
  <c r="AU356" i="33"/>
  <c r="AV1214" i="33"/>
  <c r="AV468" i="33"/>
  <c r="AU2351" i="33"/>
  <c r="AV1633" i="33"/>
  <c r="AU1424" i="33"/>
  <c r="AU466" i="33"/>
  <c r="AV2080" i="33"/>
  <c r="AV2892" i="33"/>
  <c r="AU2554" i="33"/>
  <c r="AU194" i="33"/>
  <c r="AU815" i="33"/>
  <c r="AV3157" i="33"/>
  <c r="AU636" i="33"/>
  <c r="AV1989" i="33"/>
  <c r="AV206" i="33"/>
  <c r="AV555" i="33"/>
  <c r="AV49" i="33"/>
  <c r="AV2271" i="33"/>
  <c r="AU2964" i="33"/>
  <c r="AV769" i="33"/>
  <c r="AV2084" i="33"/>
  <c r="AU472" i="33"/>
  <c r="AU212" i="33"/>
  <c r="AU1725" i="33"/>
  <c r="AV156" i="33"/>
  <c r="AU2736" i="33"/>
  <c r="AV1193" i="33"/>
  <c r="AV311" i="33"/>
  <c r="AV1397" i="33"/>
  <c r="AW1397" i="33" s="1"/>
  <c r="AU842" i="33"/>
  <c r="AV2186" i="33"/>
  <c r="AU500" i="33"/>
  <c r="AU54" i="33"/>
  <c r="AW54" i="33" s="1"/>
  <c r="AV1046" i="33"/>
  <c r="AV74" i="33"/>
  <c r="AW74" i="33" s="1"/>
  <c r="AU1513" i="33"/>
  <c r="AU1894" i="33"/>
  <c r="AV3269" i="33"/>
  <c r="AV26" i="33"/>
  <c r="AU230" i="33"/>
  <c r="AU232" i="33"/>
  <c r="AW232" i="33" s="1"/>
  <c r="AU528" i="33"/>
  <c r="AU2788" i="33"/>
  <c r="AV1229" i="33"/>
  <c r="AW1229" i="33" s="1"/>
  <c r="AV799" i="33"/>
  <c r="AV2538" i="33"/>
  <c r="AU267" i="33"/>
  <c r="AV591" i="33"/>
  <c r="AU3130" i="33"/>
  <c r="AV2281" i="33"/>
  <c r="AV2132" i="33"/>
  <c r="AV339" i="33"/>
  <c r="AU919" i="33"/>
  <c r="AV1845" i="33"/>
  <c r="AV2117" i="33"/>
  <c r="AU2664" i="33"/>
  <c r="AV626" i="33"/>
  <c r="AV1850" i="33"/>
  <c r="AU2500" i="33"/>
  <c r="AW2500" i="33" s="1"/>
  <c r="AV3271" i="33"/>
  <c r="AV139" i="33"/>
  <c r="AV2916" i="33"/>
  <c r="AU2054" i="33"/>
  <c r="AU1245" i="33"/>
  <c r="AU2113" i="33"/>
  <c r="AU3093" i="33"/>
  <c r="AU154" i="33"/>
  <c r="AV3037" i="33"/>
  <c r="AU3089" i="33"/>
  <c r="AV1151" i="33"/>
  <c r="AU733" i="33"/>
  <c r="AV453" i="33"/>
  <c r="AU750" i="33"/>
  <c r="AU1759" i="33"/>
  <c r="AU2209" i="33"/>
  <c r="AW2209" i="33" s="1"/>
  <c r="AV1138" i="33"/>
  <c r="AU22" i="33"/>
  <c r="AV1639" i="33"/>
  <c r="AV2921" i="33"/>
  <c r="AU998" i="33"/>
  <c r="AU1569" i="33"/>
  <c r="AU1648" i="33"/>
  <c r="AV296" i="33"/>
  <c r="AV1735" i="33"/>
  <c r="AV331" i="33"/>
  <c r="AU2638" i="33"/>
  <c r="AU2839" i="33"/>
  <c r="AW346" i="33"/>
  <c r="AV2103" i="33"/>
  <c r="AU2422" i="33"/>
  <c r="AU2694" i="33"/>
  <c r="AV1190" i="33"/>
  <c r="AV249" i="33"/>
  <c r="AU182" i="33"/>
  <c r="AV234" i="33"/>
  <c r="AV2097" i="33"/>
  <c r="AU2661" i="33"/>
  <c r="AU820" i="33"/>
  <c r="AU2883" i="33"/>
  <c r="AV1076" i="33"/>
  <c r="AV2264" i="33"/>
  <c r="AU39" i="33"/>
  <c r="AV64" i="33"/>
  <c r="AU282" i="33"/>
  <c r="AW282" i="33" s="1"/>
  <c r="AU1880" i="33"/>
  <c r="AW1880" i="33" s="1"/>
  <c r="AU2723" i="33"/>
  <c r="AV2454" i="33"/>
  <c r="AV1388" i="33"/>
  <c r="AU1412" i="33"/>
  <c r="AU2295" i="33"/>
  <c r="AU1585" i="33"/>
  <c r="AW1585" i="33" s="1"/>
  <c r="AU996" i="33"/>
  <c r="AV3231" i="33"/>
  <c r="AU565" i="33"/>
  <c r="AV1587" i="33"/>
  <c r="AU1597" i="33"/>
  <c r="AW1597" i="33" s="1"/>
  <c r="AU2115" i="33"/>
  <c r="AU15" i="33"/>
  <c r="AV2668" i="33"/>
  <c r="AU226" i="33"/>
  <c r="AV2583" i="33"/>
  <c r="AV431" i="33"/>
  <c r="AV1830" i="33"/>
  <c r="AV997" i="33"/>
  <c r="AU231" i="33"/>
  <c r="AV3213" i="33"/>
  <c r="AU297" i="33"/>
  <c r="AV38" i="33"/>
  <c r="AV2051" i="33"/>
  <c r="AV1037" i="33"/>
  <c r="AU266" i="33"/>
  <c r="AV2539" i="33"/>
  <c r="AV3105" i="33"/>
  <c r="AU1652" i="33"/>
  <c r="AV143" i="33"/>
  <c r="AU1647" i="33"/>
  <c r="AU3198" i="33"/>
  <c r="AV3263" i="33"/>
  <c r="AU2251" i="33"/>
  <c r="AW2251" i="33" s="1"/>
  <c r="AU2278" i="33"/>
  <c r="AW2278" i="33" s="1"/>
  <c r="AV2959" i="33"/>
  <c r="AU2526" i="33"/>
  <c r="AV2676" i="33"/>
  <c r="AV407" i="33"/>
  <c r="AU2849" i="33"/>
  <c r="AU2199" i="33"/>
  <c r="AU1732" i="33"/>
  <c r="AU1430" i="33"/>
  <c r="AV3257" i="33"/>
  <c r="AU3192" i="33"/>
  <c r="AV117" i="33"/>
  <c r="AU284" i="33"/>
  <c r="AV2549" i="33"/>
  <c r="AU630" i="33"/>
  <c r="AU277" i="33"/>
  <c r="AW277" i="33" s="1"/>
  <c r="AV745" i="33"/>
  <c r="AV361" i="33"/>
  <c r="AU728" i="33"/>
  <c r="AU2731" i="33"/>
  <c r="AV1859" i="33"/>
  <c r="AW1859" i="33" s="1"/>
  <c r="AU2300" i="33"/>
  <c r="AV2998" i="33"/>
  <c r="AU1279" i="33"/>
  <c r="AV2537" i="33"/>
  <c r="AV1220" i="33"/>
  <c r="AV2648" i="33"/>
  <c r="AV2688" i="33"/>
  <c r="AU1729" i="33"/>
  <c r="AV2600" i="33"/>
  <c r="AU1752" i="33"/>
  <c r="AV1667" i="33"/>
  <c r="AV1959" i="33"/>
  <c r="AV387" i="33"/>
  <c r="AU2389" i="33"/>
  <c r="AV404" i="33"/>
  <c r="AV2713" i="33"/>
  <c r="AU1169" i="33"/>
  <c r="AV967" i="33"/>
  <c r="AU239" i="33"/>
  <c r="AW239" i="33" s="1"/>
  <c r="AR344" i="33"/>
  <c r="AS344" i="33" s="1"/>
  <c r="AU1291" i="33"/>
  <c r="AV2069" i="33"/>
  <c r="AV1261" i="33"/>
  <c r="AU2692" i="33"/>
  <c r="AV987" i="33"/>
  <c r="AV3075" i="33"/>
  <c r="AV992" i="33"/>
  <c r="AU3091" i="33"/>
  <c r="AV931" i="33"/>
  <c r="AV417" i="33"/>
  <c r="AV1139" i="33"/>
  <c r="AV2266" i="33"/>
  <c r="AV2948" i="33"/>
  <c r="AU101" i="33"/>
  <c r="AV1549" i="33"/>
  <c r="AW1549" i="33" s="1"/>
  <c r="AU136" i="33"/>
  <c r="AV482" i="33"/>
  <c r="AV1036" i="33"/>
  <c r="AU6" i="33"/>
  <c r="AV1441" i="33"/>
  <c r="AV1185" i="33"/>
  <c r="AV653" i="33"/>
  <c r="AU2854" i="33"/>
  <c r="AU390" i="33"/>
  <c r="AU3046" i="33"/>
  <c r="AW3046" i="33" s="1"/>
  <c r="AU2906" i="33"/>
  <c r="AV976" i="33"/>
  <c r="AV1041" i="33"/>
  <c r="AU564" i="33"/>
  <c r="AU347" i="33"/>
  <c r="AU1177" i="33"/>
  <c r="AV2522" i="33"/>
  <c r="AU1208" i="33"/>
  <c r="AU2114" i="33"/>
  <c r="AV2810" i="33"/>
  <c r="AW2810" i="33" s="1"/>
  <c r="AV1573" i="33"/>
  <c r="AU2447" i="33"/>
  <c r="AU2901" i="33"/>
  <c r="AU1418" i="33"/>
  <c r="AW735" i="33"/>
  <c r="AU1163" i="33"/>
  <c r="AV3006" i="33"/>
  <c r="AV2645" i="33"/>
  <c r="AU3016" i="33"/>
  <c r="AU114" i="33"/>
  <c r="AW114" i="33" s="1"/>
  <c r="AV1923" i="33"/>
  <c r="AV706" i="33"/>
  <c r="AV1100" i="33"/>
  <c r="AV2836" i="33"/>
  <c r="AU244" i="33"/>
  <c r="AV1283" i="33"/>
  <c r="AW1283" i="33" s="1"/>
  <c r="AU761" i="33"/>
  <c r="AV421" i="33"/>
  <c r="AV680" i="33"/>
  <c r="AW680" i="33" s="1"/>
  <c r="AU2440" i="33"/>
  <c r="AV2174" i="33"/>
  <c r="AV173" i="33"/>
  <c r="AU2298" i="33"/>
  <c r="AU3009" i="33"/>
  <c r="AU2467" i="33"/>
  <c r="AU1362" i="33"/>
  <c r="AV2853" i="33"/>
  <c r="AU2865" i="33"/>
  <c r="AV757" i="33"/>
  <c r="AU2477" i="33"/>
  <c r="AU2350" i="33"/>
  <c r="AU893" i="33"/>
  <c r="AW893" i="33" s="1"/>
  <c r="AV2166" i="33"/>
  <c r="AV2394" i="33"/>
  <c r="AV3239" i="33"/>
  <c r="AV2408" i="33"/>
  <c r="AW2408" i="33" s="1"/>
  <c r="AV111" i="33"/>
  <c r="AU976" i="33"/>
  <c r="AV894" i="33"/>
  <c r="AU612" i="33"/>
  <c r="AU551" i="33"/>
  <c r="AV1563" i="33"/>
  <c r="AW1563" i="33" s="1"/>
  <c r="AV3178" i="33"/>
  <c r="AU2623" i="33"/>
  <c r="AV2183" i="33"/>
  <c r="AV2579" i="33"/>
  <c r="AU1913" i="33"/>
  <c r="AV3225" i="33"/>
  <c r="AV1550" i="33"/>
  <c r="AV2128" i="33"/>
  <c r="AU3179" i="33"/>
  <c r="AV2387" i="33"/>
  <c r="AU1297" i="33"/>
  <c r="AV2438" i="33"/>
  <c r="AU1453" i="33"/>
  <c r="AU718" i="33"/>
  <c r="AU1886" i="33"/>
  <c r="AV1946" i="33"/>
  <c r="AU2369" i="33"/>
  <c r="AU10" i="33"/>
  <c r="AU220" i="33"/>
  <c r="AV1829" i="33"/>
  <c r="AU1231" i="33"/>
  <c r="AU1212" i="33"/>
  <c r="AW1212" i="33" s="1"/>
  <c r="AV1093" i="33"/>
  <c r="AU1942" i="33"/>
  <c r="AV2355" i="33"/>
  <c r="AV3076" i="33"/>
  <c r="AU2675" i="33"/>
  <c r="AV467" i="33"/>
  <c r="AR123" i="33"/>
  <c r="AS123" i="33" s="1"/>
  <c r="AV30" i="33"/>
  <c r="AV1670" i="33"/>
  <c r="AV2175" i="33"/>
  <c r="AU1241" i="33"/>
  <c r="AR2554" i="33"/>
  <c r="AS2554" i="33" s="1"/>
  <c r="AU499" i="33"/>
  <c r="AU2370" i="33"/>
  <c r="AU974" i="33"/>
  <c r="AV1318" i="33"/>
  <c r="AV826" i="33"/>
  <c r="AU736" i="33"/>
  <c r="AU588" i="33"/>
  <c r="AU3125" i="33"/>
  <c r="AU65" i="33"/>
  <c r="AU2436" i="33"/>
  <c r="AR3096" i="33"/>
  <c r="AS3096" i="33" s="1"/>
  <c r="AV1084" i="33"/>
  <c r="AW1084" i="33" s="1"/>
  <c r="AU468" i="33"/>
  <c r="AW468" i="33" s="1"/>
  <c r="AV2109" i="33"/>
  <c r="AV764" i="33"/>
  <c r="AU2109" i="33"/>
  <c r="AV3112" i="33"/>
  <c r="AR1900" i="33"/>
  <c r="AS1900" i="33" s="1"/>
  <c r="AV3230" i="33"/>
  <c r="AU3221" i="33"/>
  <c r="AV1565" i="33"/>
  <c r="AV2858" i="33"/>
  <c r="AV1964" i="33"/>
  <c r="AV2243" i="33"/>
  <c r="AV2220" i="33"/>
  <c r="AV246" i="33"/>
  <c r="AU1415" i="33"/>
  <c r="AV1291" i="33"/>
  <c r="AU2229" i="33"/>
  <c r="AU841" i="33"/>
  <c r="AV285" i="33"/>
  <c r="AV863" i="33"/>
  <c r="AV2561" i="33"/>
  <c r="AV2941" i="33"/>
  <c r="AW2941" i="33" s="1"/>
  <c r="AU2263" i="33"/>
  <c r="AU3066" i="33"/>
  <c r="AW647" i="33"/>
  <c r="AU1570" i="33"/>
  <c r="AV804" i="33"/>
  <c r="AV1153" i="33"/>
  <c r="AV3163" i="33"/>
  <c r="AV1855" i="33"/>
  <c r="AV1862" i="33"/>
  <c r="AW1862" i="33" s="1"/>
  <c r="AU1356" i="33"/>
  <c r="AU778" i="33"/>
  <c r="AU2381" i="33"/>
  <c r="AU711" i="33"/>
  <c r="AU1305" i="33"/>
  <c r="AU867" i="33"/>
  <c r="AW867" i="33" s="1"/>
  <c r="AU773" i="33"/>
  <c r="AU694" i="33"/>
  <c r="AU1069" i="33"/>
  <c r="AU1194" i="33"/>
  <c r="AU475" i="33"/>
  <c r="AU2020" i="33"/>
  <c r="AU1665" i="33"/>
  <c r="AV1621" i="33"/>
  <c r="AU476" i="33"/>
  <c r="AV3135" i="33"/>
  <c r="AV219" i="33"/>
  <c r="AU619" i="33"/>
  <c r="AU2837" i="33"/>
  <c r="AU2881" i="33"/>
  <c r="AU2062" i="33"/>
  <c r="AU80" i="33"/>
  <c r="AW80" i="33" s="1"/>
  <c r="AV207" i="33"/>
  <c r="AV926" i="33"/>
  <c r="AV2029" i="33"/>
  <c r="AW2029" i="33" s="1"/>
  <c r="AV2250" i="33"/>
  <c r="AU1608" i="33"/>
  <c r="AU156" i="33"/>
  <c r="AV3215" i="33"/>
  <c r="AV3208" i="33"/>
  <c r="AU2508" i="33"/>
  <c r="AV32" i="33"/>
  <c r="AV1317" i="33"/>
  <c r="AU2072" i="33"/>
  <c r="AU1705" i="33"/>
  <c r="AU1278" i="33"/>
  <c r="AV1104" i="33"/>
  <c r="AU2244" i="33"/>
  <c r="AR1216" i="33"/>
  <c r="AS1216" i="33" s="1"/>
  <c r="AV2443" i="33"/>
  <c r="AU550" i="33"/>
  <c r="AW550" i="33" s="1"/>
  <c r="AU963" i="33"/>
  <c r="AU3194" i="33"/>
  <c r="AR1498" i="33"/>
  <c r="AS1498" i="33" s="1"/>
  <c r="AV1064" i="33"/>
  <c r="AV1961" i="33"/>
  <c r="AU18" i="33"/>
  <c r="AV1006" i="33"/>
  <c r="AV1826" i="33"/>
  <c r="AV220" i="33"/>
  <c r="AV2712" i="33"/>
  <c r="AV2367" i="33"/>
  <c r="AU2101" i="33"/>
  <c r="AV360" i="33"/>
  <c r="AV251" i="33"/>
  <c r="AV244" i="33"/>
  <c r="AU620" i="33"/>
  <c r="AW620" i="33" s="1"/>
  <c r="AV2357" i="33"/>
  <c r="AU2314" i="33"/>
  <c r="AV308" i="33"/>
  <c r="AU890" i="33"/>
  <c r="AV1225" i="33"/>
  <c r="AW1225" i="33" s="1"/>
  <c r="AU2619" i="33"/>
  <c r="AV2427" i="33"/>
  <c r="AV1091" i="33"/>
  <c r="AV2302" i="33"/>
  <c r="AU1606" i="33"/>
  <c r="AW2716" i="33"/>
  <c r="AV1991" i="33"/>
  <c r="AU943" i="33"/>
  <c r="AU2575" i="33"/>
  <c r="AV606" i="33"/>
  <c r="AV449" i="33"/>
  <c r="AU1301" i="33"/>
  <c r="AU292" i="33"/>
  <c r="AV862" i="33"/>
  <c r="AV2313" i="33"/>
  <c r="AV2011" i="33"/>
  <c r="AV1927" i="33"/>
  <c r="AV1259" i="33"/>
  <c r="AW1259" i="33" s="1"/>
  <c r="AU2165" i="33"/>
  <c r="AV3283" i="33"/>
  <c r="AV518" i="33"/>
  <c r="AW518" i="33" s="1"/>
  <c r="AV3184" i="33"/>
  <c r="AU2431" i="33"/>
  <c r="AU178" i="33"/>
  <c r="AV762" i="33"/>
  <c r="AV381" i="33"/>
  <c r="AV3159" i="33"/>
  <c r="AU1060" i="33"/>
  <c r="AW1060" i="33" s="1"/>
  <c r="AU1876" i="33"/>
  <c r="AV108" i="33"/>
  <c r="AU2878" i="33"/>
  <c r="AV715" i="33"/>
  <c r="AU1893" i="33"/>
  <c r="AV3284" i="33"/>
  <c r="AR2697" i="33"/>
  <c r="AS2697" i="33" s="1"/>
  <c r="AV2697" i="33"/>
  <c r="AV458" i="33"/>
  <c r="AV1075" i="33"/>
  <c r="AV353" i="33"/>
  <c r="AU729" i="33"/>
  <c r="AV3275" i="33"/>
  <c r="AU171" i="33"/>
  <c r="AU686" i="33"/>
  <c r="AU1954" i="33"/>
  <c r="AU1691" i="33"/>
  <c r="AV1378" i="33"/>
  <c r="AV2893" i="33"/>
  <c r="AU3086" i="33"/>
  <c r="AW3086" i="33" s="1"/>
  <c r="AU1462" i="33"/>
  <c r="AV1492" i="33"/>
  <c r="AV2148" i="33"/>
  <c r="AV3092" i="33"/>
  <c r="AU2851" i="33"/>
  <c r="AV2662" i="33"/>
  <c r="AU193" i="33"/>
  <c r="AR2631" i="33"/>
  <c r="AS2631" i="33" s="1"/>
  <c r="AV2631" i="33"/>
  <c r="AV2336" i="33"/>
  <c r="AV1045" i="33"/>
  <c r="AV915" i="33"/>
  <c r="AU529" i="33"/>
  <c r="AU2859" i="33"/>
  <c r="AU2144" i="33"/>
  <c r="AW2144" i="33" s="1"/>
  <c r="AU978" i="33"/>
  <c r="AU2074" i="33"/>
  <c r="AW2074" i="33" s="1"/>
  <c r="AU537" i="33"/>
  <c r="AU1395" i="33"/>
  <c r="AV2863" i="33"/>
  <c r="AU2570" i="33"/>
  <c r="AW2570" i="33" s="1"/>
  <c r="AU853" i="33"/>
  <c r="AV2119" i="33"/>
  <c r="AU370" i="33"/>
  <c r="AW370" i="33" s="1"/>
  <c r="AV1365" i="33"/>
  <c r="AV2207" i="33"/>
  <c r="AU2652" i="33"/>
  <c r="AV2241" i="33"/>
  <c r="AU469" i="33"/>
  <c r="AU461" i="33"/>
  <c r="AW461" i="33" s="1"/>
  <c r="AR2342" i="33"/>
  <c r="AS2342" i="33" s="1"/>
  <c r="AV2342" i="33"/>
  <c r="AR459" i="33"/>
  <c r="AS459" i="33" s="1"/>
  <c r="AV459" i="33"/>
  <c r="AR971" i="33"/>
  <c r="AS971" i="33" s="1"/>
  <c r="AV971" i="33"/>
  <c r="AU2963" i="33"/>
  <c r="AV2943" i="33"/>
  <c r="AU3138" i="33"/>
  <c r="AW3138" i="33" s="1"/>
  <c r="AU3139" i="33"/>
  <c r="AW3139" i="33" s="1"/>
  <c r="AU1519" i="33"/>
  <c r="AW1519" i="33" s="1"/>
  <c r="AW1160" i="33"/>
  <c r="AU236" i="33"/>
  <c r="AU3008" i="33"/>
  <c r="AU1045" i="33"/>
  <c r="AV983" i="33"/>
  <c r="AV988" i="33"/>
  <c r="AV2907" i="33"/>
  <c r="AV1051" i="33"/>
  <c r="AW1051" i="33" s="1"/>
  <c r="AV322" i="33"/>
  <c r="AU3210" i="33"/>
  <c r="AU357" i="33"/>
  <c r="AW357" i="33" s="1"/>
  <c r="AU1396" i="33"/>
  <c r="AU960" i="33"/>
  <c r="AU521" i="33"/>
  <c r="AU2569" i="33"/>
  <c r="AU2320" i="33"/>
  <c r="AU1536" i="33"/>
  <c r="AV613" i="33"/>
  <c r="AU746" i="33"/>
  <c r="AV2118" i="33"/>
  <c r="AU2780" i="33"/>
  <c r="AV283" i="33"/>
  <c r="AU2991" i="33"/>
  <c r="AV427" i="33"/>
  <c r="AV2249" i="33"/>
  <c r="AU2538" i="33"/>
  <c r="AU1552" i="33"/>
  <c r="AV1411" i="33"/>
  <c r="AU1011" i="33"/>
  <c r="AW1011" i="33" s="1"/>
  <c r="AU1461" i="33"/>
  <c r="AV1708" i="33"/>
  <c r="AV1057" i="33"/>
  <c r="AV1425" i="33"/>
  <c r="AV2930" i="33"/>
  <c r="AU835" i="33"/>
  <c r="AV2337" i="33"/>
  <c r="AU993" i="33"/>
  <c r="AU2884" i="33"/>
  <c r="AV281" i="33"/>
  <c r="AU2860" i="33"/>
  <c r="AU1702" i="33"/>
  <c r="AU2893" i="33"/>
  <c r="AV1180" i="33"/>
  <c r="AW1180" i="33" s="1"/>
  <c r="AU2572" i="33"/>
  <c r="AV62" i="33"/>
  <c r="AU259" i="33"/>
  <c r="AW259" i="33" s="1"/>
  <c r="AV98" i="33"/>
  <c r="AV3241" i="33"/>
  <c r="AU567" i="33"/>
  <c r="AV257" i="33"/>
  <c r="AU386" i="33"/>
  <c r="AU1700" i="33"/>
  <c r="AU3021" i="33"/>
  <c r="AW3021" i="33" s="1"/>
  <c r="AU2566" i="33"/>
  <c r="AV1018" i="33"/>
  <c r="AU3097" i="33"/>
  <c r="AU1307" i="33"/>
  <c r="AV945" i="33"/>
  <c r="AU1385" i="33"/>
  <c r="AV1824" i="33"/>
  <c r="AV2908" i="33"/>
  <c r="AU2135" i="33"/>
  <c r="AW2135" i="33" s="1"/>
  <c r="AV2811" i="33"/>
  <c r="AV2693" i="33"/>
  <c r="AV3223" i="33"/>
  <c r="AV1805" i="33"/>
  <c r="AV1998" i="33"/>
  <c r="AW1998" i="33" s="1"/>
  <c r="AV3258" i="33"/>
  <c r="AU1354" i="33"/>
  <c r="AV2090" i="33"/>
  <c r="AV1245" i="33"/>
  <c r="AU1522" i="33"/>
  <c r="AU3229" i="33"/>
  <c r="AW3229" i="33" s="1"/>
  <c r="AU412" i="33"/>
  <c r="AU876" i="33"/>
  <c r="AU3122" i="33"/>
  <c r="AV1763" i="33"/>
  <c r="AV1637" i="33"/>
  <c r="AU1494" i="33"/>
  <c r="AV119" i="33"/>
  <c r="AV1265" i="33"/>
  <c r="AV1783" i="33"/>
  <c r="AU1376" i="33"/>
  <c r="AW1376" i="33" s="1"/>
  <c r="AV2311" i="33"/>
  <c r="AR561" i="33"/>
  <c r="AS561" i="33" s="1"/>
  <c r="AV561" i="33"/>
  <c r="AV640" i="33"/>
  <c r="AV1003" i="33"/>
  <c r="AU2995" i="33"/>
  <c r="AU2301" i="33"/>
  <c r="AU2891" i="33"/>
  <c r="AV2687" i="33"/>
  <c r="AU2432" i="33"/>
  <c r="AU552" i="33"/>
  <c r="AV2960" i="33"/>
  <c r="AU569" i="33"/>
  <c r="AU2738" i="33"/>
  <c r="AV2650" i="33"/>
  <c r="AU701" i="33"/>
  <c r="AW701" i="33" s="1"/>
  <c r="AV1336" i="33"/>
  <c r="AU1027" i="33"/>
  <c r="AV548" i="33"/>
  <c r="AU2908" i="33"/>
  <c r="AU278" i="33"/>
  <c r="AW278" i="33" s="1"/>
  <c r="AV1698" i="33"/>
  <c r="AV1009" i="33"/>
  <c r="AW1009" i="33" s="1"/>
  <c r="AV2671" i="33"/>
  <c r="AU538" i="33"/>
  <c r="AU2227" i="33"/>
  <c r="AW2227" i="33" s="1"/>
  <c r="AV2199" i="33"/>
  <c r="AW1306" i="33"/>
  <c r="AU1325" i="33"/>
  <c r="AV1579" i="33"/>
  <c r="AU1365" i="33"/>
  <c r="AU104" i="33"/>
  <c r="AU2672" i="33"/>
  <c r="AU2549" i="33"/>
  <c r="AU2307" i="33"/>
  <c r="AW2307" i="33" s="1"/>
  <c r="AV1751" i="33"/>
  <c r="AW1751" i="33" s="1"/>
  <c r="AV2178" i="33"/>
  <c r="AU3231" i="33"/>
  <c r="AV2763" i="33"/>
  <c r="AV462" i="33"/>
  <c r="AU3099" i="33"/>
  <c r="AV122" i="33"/>
  <c r="AV964" i="33"/>
  <c r="AV1640" i="33"/>
  <c r="AR393" i="33"/>
  <c r="AS393" i="33" s="1"/>
  <c r="AV393" i="33"/>
  <c r="AU1037" i="33"/>
  <c r="AU1478" i="33"/>
  <c r="AU2344" i="33"/>
  <c r="AV1455" i="33"/>
  <c r="AV2848" i="33"/>
  <c r="AU2558" i="33"/>
  <c r="AW2558" i="33" s="1"/>
  <c r="AU1155" i="33"/>
  <c r="AV1383" i="33"/>
  <c r="AV1822" i="33"/>
  <c r="AU1943" i="33"/>
  <c r="AV2507" i="33"/>
  <c r="AU2151" i="33"/>
  <c r="AR2151" i="33"/>
  <c r="AS2151" i="33" s="1"/>
  <c r="AV1967" i="33"/>
  <c r="AU1540" i="33"/>
  <c r="AW1540" i="33" s="1"/>
  <c r="AV906" i="33"/>
  <c r="AW906" i="33" s="1"/>
  <c r="AU2545" i="33"/>
  <c r="AV577" i="33"/>
  <c r="AU933" i="33"/>
  <c r="AV270" i="33"/>
  <c r="AU2853" i="33"/>
  <c r="AV3082" i="33"/>
  <c r="AU745" i="33"/>
  <c r="AW1954" i="33"/>
  <c r="AU3248" i="33"/>
  <c r="AU1219" i="33"/>
  <c r="AV3073" i="33"/>
  <c r="AR478" i="33"/>
  <c r="AS478" i="33" s="1"/>
  <c r="AV478" i="33"/>
  <c r="AU378" i="33"/>
  <c r="AV2786" i="33"/>
  <c r="AU467" i="33"/>
  <c r="AV1969" i="33"/>
  <c r="AV3089" i="33"/>
  <c r="AV2815" i="33"/>
  <c r="AV1702" i="33"/>
  <c r="AU1080" i="33"/>
  <c r="AR1077" i="33"/>
  <c r="AS1077" i="33" s="1"/>
  <c r="AV1077" i="33"/>
  <c r="AU2285" i="33"/>
  <c r="AV539" i="33"/>
  <c r="AV2652" i="33"/>
  <c r="AW2652" i="33" s="1"/>
  <c r="AV1329" i="33"/>
  <c r="AU255" i="33"/>
  <c r="AU1620" i="33"/>
  <c r="AU2104" i="33"/>
  <c r="AV457" i="33"/>
  <c r="AV921" i="33"/>
  <c r="AU659" i="33"/>
  <c r="AW659" i="33" s="1"/>
  <c r="AU33" i="33"/>
  <c r="AV1638" i="33"/>
  <c r="AV405" i="33"/>
  <c r="AU2120" i="33"/>
  <c r="AV2360" i="33"/>
  <c r="AV1543" i="33"/>
  <c r="AW1543" i="33" s="1"/>
  <c r="AW2294" i="33"/>
  <c r="AU2772" i="33"/>
  <c r="AW2772" i="33" s="1"/>
  <c r="AU705" i="33"/>
  <c r="AV2473" i="33"/>
  <c r="AV2861" i="33"/>
  <c r="AV1001" i="33"/>
  <c r="AV1000" i="33"/>
  <c r="AU137" i="33"/>
  <c r="AV1352" i="33"/>
  <c r="AV1748" i="33"/>
  <c r="AR820" i="33"/>
  <c r="AS820" i="33" s="1"/>
  <c r="AV820" i="33"/>
  <c r="AV2723" i="33"/>
  <c r="AU3253" i="33"/>
  <c r="AR233" i="33"/>
  <c r="AS233" i="33" s="1"/>
  <c r="AV233" i="33"/>
  <c r="AV2751" i="33"/>
  <c r="AV1337" i="33"/>
  <c r="AV2530" i="33"/>
  <c r="AV3267" i="33"/>
  <c r="AV776" i="33"/>
  <c r="AU848" i="33"/>
  <c r="AU268" i="33"/>
  <c r="AV1514" i="33"/>
  <c r="AU875" i="33"/>
  <c r="AU1734" i="33"/>
  <c r="AU959" i="33"/>
  <c r="AU2698" i="33"/>
  <c r="AU2795" i="33"/>
  <c r="AV546" i="33"/>
  <c r="AU2786" i="33"/>
  <c r="AV3187" i="33"/>
  <c r="AV2139" i="33"/>
  <c r="AV3164" i="33"/>
  <c r="AW3164" i="33" s="1"/>
  <c r="AU2796" i="33"/>
  <c r="AU3275" i="33"/>
  <c r="AR2883" i="33"/>
  <c r="AS2883" i="33" s="1"/>
  <c r="AV2883" i="33"/>
  <c r="AU1832" i="33"/>
  <c r="AW1832" i="33" s="1"/>
  <c r="AU2814" i="33"/>
  <c r="AU2748" i="33"/>
  <c r="AW2748" i="33" s="1"/>
  <c r="AV605" i="33"/>
  <c r="AW605" i="33" s="1"/>
  <c r="AV3288" i="33"/>
  <c r="AV2358" i="33"/>
  <c r="AV1062" i="33"/>
  <c r="AU1512" i="33"/>
  <c r="AV474" i="33"/>
  <c r="AV27" i="33"/>
  <c r="AU2815" i="33"/>
  <c r="AV374" i="33"/>
  <c r="AV2123" i="33"/>
  <c r="AV709" i="33"/>
  <c r="AV634" i="33"/>
  <c r="AU1852" i="33"/>
  <c r="AU2953" i="33"/>
  <c r="AV3216" i="33"/>
  <c r="AU1639" i="33"/>
  <c r="AV594" i="33"/>
  <c r="AV3262" i="33"/>
  <c r="AU2863" i="33"/>
  <c r="AU451" i="33"/>
  <c r="AV784" i="33"/>
  <c r="AU587" i="33"/>
  <c r="AV1316" i="33"/>
  <c r="AU2138" i="33"/>
  <c r="AV2345" i="33"/>
  <c r="AU2518" i="33"/>
  <c r="AV336" i="33"/>
  <c r="AW336" i="33" s="1"/>
  <c r="AV2145" i="33"/>
  <c r="AU2392" i="33"/>
  <c r="AU2843" i="33"/>
  <c r="AW1255" i="33"/>
  <c r="AR2856" i="33"/>
  <c r="AS2856" i="33" s="1"/>
  <c r="AV2856" i="33"/>
  <c r="AV713" i="33"/>
  <c r="AU1381" i="33"/>
  <c r="AU796" i="33"/>
  <c r="AV2465" i="33"/>
  <c r="AU2905" i="33"/>
  <c r="AU3284" i="33"/>
  <c r="AV1065" i="33"/>
  <c r="AV917" i="33"/>
  <c r="AV552" i="33"/>
  <c r="AV2354" i="33"/>
  <c r="AU2127" i="33"/>
  <c r="AU516" i="33"/>
  <c r="AV2749" i="33"/>
  <c r="AU192" i="33"/>
  <c r="AW2937" i="33"/>
  <c r="AV1943" i="33"/>
  <c r="AR1707" i="33"/>
  <c r="AS1707" i="33" s="1"/>
  <c r="AV1707" i="33"/>
  <c r="AU48" i="33"/>
  <c r="AV2640" i="33"/>
  <c r="AV759" i="33"/>
  <c r="AV3061" i="33"/>
  <c r="AU3200" i="33"/>
  <c r="AU68" i="33"/>
  <c r="AW68" i="33" s="1"/>
  <c r="AU652" i="33"/>
  <c r="AW652" i="33" s="1"/>
  <c r="AU162" i="33"/>
  <c r="AU3065" i="33"/>
  <c r="AU2600" i="33"/>
  <c r="AU1950" i="33"/>
  <c r="AW1950" i="33" s="1"/>
  <c r="AU557" i="33"/>
  <c r="AV1023" i="33"/>
  <c r="AU2318" i="33"/>
  <c r="AU2767" i="33"/>
  <c r="AW2767" i="33" s="1"/>
  <c r="AV1802" i="33"/>
  <c r="AU1368" i="33"/>
  <c r="AV2885" i="33"/>
  <c r="AV1761" i="33"/>
  <c r="AU2768" i="33"/>
  <c r="AU2458" i="33"/>
  <c r="AW2458" i="33" s="1"/>
  <c r="AV2411" i="33"/>
  <c r="AV1651" i="33"/>
  <c r="AV2849" i="33"/>
  <c r="AU2740" i="33"/>
  <c r="AW657" i="33"/>
  <c r="AV406" i="33"/>
  <c r="AW406" i="33" s="1"/>
  <c r="AU2482" i="33"/>
  <c r="AV3171" i="33"/>
  <c r="AU1218" i="33"/>
  <c r="AW1218" i="33" s="1"/>
  <c r="AU1399" i="33"/>
  <c r="AV1499" i="33"/>
  <c r="AV3087" i="33"/>
  <c r="AV1695" i="33"/>
  <c r="AV1223" i="33"/>
  <c r="AV2200" i="33"/>
  <c r="AU1854" i="33"/>
  <c r="AW1854" i="33" s="1"/>
  <c r="AU1251" i="33"/>
  <c r="AW1251" i="33" s="1"/>
  <c r="AV1887" i="33"/>
  <c r="AV1324" i="33"/>
  <c r="AU258" i="33"/>
  <c r="AW258" i="33" s="1"/>
  <c r="AU814" i="33"/>
  <c r="AV1031" i="33"/>
  <c r="AW1031" i="33" s="1"/>
  <c r="AV734" i="33"/>
  <c r="AU1347" i="33"/>
  <c r="AU329" i="33"/>
  <c r="AV2321" i="33"/>
  <c r="AW2321" i="33" s="1"/>
  <c r="AU2539" i="33"/>
  <c r="AU2532" i="33"/>
  <c r="AV3043" i="33"/>
  <c r="AU1082" i="33"/>
  <c r="AV1589" i="33"/>
  <c r="AU2328" i="33"/>
  <c r="AW2328" i="33" s="1"/>
  <c r="AV911" i="33"/>
  <c r="AV294" i="33"/>
  <c r="AW2154" i="33"/>
  <c r="AU64" i="33"/>
  <c r="AU1442" i="33"/>
  <c r="AW1442" i="33" s="1"/>
  <c r="AU3083" i="33"/>
  <c r="AU305" i="33"/>
  <c r="AV2383" i="33"/>
  <c r="AU2598" i="33"/>
  <c r="AU2306" i="33"/>
  <c r="AW2306" i="33" s="1"/>
  <c r="AU2936" i="33"/>
  <c r="AU2454" i="33"/>
  <c r="AU791" i="33"/>
  <c r="AV3026" i="33"/>
  <c r="AV2172" i="33"/>
  <c r="AW449" i="33"/>
  <c r="AU979" i="33"/>
  <c r="AV968" i="33"/>
  <c r="AV1562" i="33"/>
  <c r="AU2809" i="33"/>
  <c r="AU1015" i="33"/>
  <c r="AW1015" i="33" s="1"/>
  <c r="AV1728" i="33"/>
  <c r="AU1205" i="33"/>
  <c r="AW1205" i="33" s="1"/>
  <c r="AU1530" i="33"/>
  <c r="AU1555" i="33"/>
  <c r="AU1122" i="33"/>
  <c r="AW1122" i="33" s="1"/>
  <c r="AV250" i="33"/>
  <c r="AW3134" i="33"/>
  <c r="AV2840" i="33"/>
  <c r="AU1014" i="33"/>
  <c r="AV888" i="33"/>
  <c r="AU2967" i="33"/>
  <c r="AU2521" i="33"/>
  <c r="AW2521" i="33" s="1"/>
  <c r="AV2690" i="33"/>
  <c r="AV2079" i="33"/>
  <c r="AV2410" i="33"/>
  <c r="AR2261" i="33"/>
  <c r="AS2261" i="33" s="1"/>
  <c r="AV2261" i="33"/>
  <c r="AV602" i="33"/>
  <c r="AR2296" i="33"/>
  <c r="AS2296" i="33" s="1"/>
  <c r="AV2296" i="33"/>
  <c r="AU1795" i="33"/>
  <c r="AV192" i="33"/>
  <c r="AV1276" i="33"/>
  <c r="AU2164" i="33"/>
  <c r="AW2164" i="33" s="1"/>
  <c r="AU1634" i="33"/>
  <c r="AV951" i="33"/>
  <c r="AV3126" i="33"/>
  <c r="AU946" i="33"/>
  <c r="AU1388" i="33"/>
  <c r="AU25" i="33"/>
  <c r="AU2595" i="33"/>
  <c r="AV1948" i="33"/>
  <c r="AU331" i="33"/>
  <c r="AV1914" i="33"/>
  <c r="AU3105" i="33"/>
  <c r="AV1360" i="33"/>
  <c r="AV227" i="33"/>
  <c r="AW227" i="33" s="1"/>
  <c r="AU2162" i="33"/>
  <c r="AU2555" i="33"/>
  <c r="AU353" i="33"/>
  <c r="AV3219" i="33"/>
  <c r="AV2470" i="33"/>
  <c r="AU1020" i="33"/>
  <c r="AV1428" i="33"/>
  <c r="AV3045" i="33"/>
  <c r="AV2636" i="33"/>
  <c r="AU1058" i="33"/>
  <c r="AV3102" i="33"/>
  <c r="AU1613" i="33"/>
  <c r="AU604" i="33"/>
  <c r="AW604" i="33" s="1"/>
  <c r="AV739" i="33"/>
  <c r="AU92" i="33"/>
  <c r="AR325" i="33"/>
  <c r="AS325" i="33" s="1"/>
  <c r="AR1445" i="33"/>
  <c r="AS1445" i="33" s="1"/>
  <c r="AV1445" i="33"/>
  <c r="AV3019" i="33"/>
  <c r="AR217" i="33"/>
  <c r="AS217" i="33" s="1"/>
  <c r="AV217" i="33"/>
  <c r="AU425" i="33"/>
  <c r="AW425" i="33" s="1"/>
  <c r="AU1211" i="33"/>
  <c r="AV197" i="33"/>
  <c r="AV3028" i="33"/>
  <c r="AV868" i="33"/>
  <c r="AU1981" i="33"/>
  <c r="AU1903" i="33"/>
  <c r="AR2584" i="33"/>
  <c r="AS2584" i="33" s="1"/>
  <c r="AV2584" i="33"/>
  <c r="AU868" i="33"/>
  <c r="AU2668" i="33"/>
  <c r="AV2535" i="33"/>
  <c r="AV134" i="33"/>
  <c r="AV105" i="33"/>
  <c r="AU921" i="33"/>
  <c r="AV2137" i="33"/>
  <c r="AU3084" i="33"/>
  <c r="AW3084" i="33" s="1"/>
  <c r="AV2890" i="33"/>
  <c r="AW2890" i="33" s="1"/>
  <c r="AV498" i="33"/>
  <c r="AU553" i="33"/>
  <c r="AV2121" i="33"/>
  <c r="AU1298" i="33"/>
  <c r="AW1298" i="33" s="1"/>
  <c r="AU939" i="33"/>
  <c r="AV392" i="33"/>
  <c r="AV3022" i="33"/>
  <c r="AV1791" i="33"/>
  <c r="AU404" i="33"/>
  <c r="AV342" i="33"/>
  <c r="AV2518" i="33"/>
  <c r="AU1517" i="33"/>
  <c r="AW1517" i="33" s="1"/>
  <c r="AU1463" i="33"/>
  <c r="AV2180" i="33"/>
  <c r="AV106" i="33"/>
  <c r="AV2059" i="33"/>
  <c r="AU799" i="33"/>
  <c r="AV293" i="33"/>
  <c r="AU3235" i="33"/>
  <c r="AU389" i="33"/>
  <c r="AV2182" i="33"/>
  <c r="AV2635" i="33"/>
  <c r="AV113" i="33"/>
  <c r="AW113" i="33" s="1"/>
  <c r="AU816" i="33"/>
  <c r="AW816" i="33" s="1"/>
  <c r="AU2732" i="33"/>
  <c r="AV110" i="33"/>
  <c r="AW110" i="33" s="1"/>
  <c r="AV2257" i="33"/>
  <c r="AV749" i="33"/>
  <c r="AV2217" i="33"/>
  <c r="AU1506" i="33"/>
  <c r="AU312" i="33"/>
  <c r="AU703" i="33"/>
  <c r="AV1204" i="33"/>
  <c r="AV2195" i="33"/>
  <c r="AV2709" i="33"/>
  <c r="AV2211" i="33"/>
  <c r="AV2553" i="33"/>
  <c r="AU2949" i="33"/>
  <c r="AV2425" i="33"/>
  <c r="AW2425" i="33" s="1"/>
  <c r="AU1544" i="33"/>
  <c r="AV1140" i="33"/>
  <c r="AR2439" i="33"/>
  <c r="AS2439" i="33" s="1"/>
  <c r="AV2439" i="33"/>
  <c r="AU1744" i="33"/>
  <c r="AW1744" i="33" s="1"/>
  <c r="AV2784" i="33"/>
  <c r="AV138" i="33"/>
  <c r="AV2110" i="33"/>
  <c r="AV3198" i="33"/>
  <c r="AU1353" i="33"/>
  <c r="AW1353" i="33" s="1"/>
  <c r="AU1567" i="33"/>
  <c r="AW1406" i="33"/>
  <c r="AU2187" i="33"/>
  <c r="AU1985" i="33"/>
  <c r="AV2598" i="33"/>
  <c r="AU2760" i="33"/>
  <c r="AU1103" i="33"/>
  <c r="AU3169" i="33"/>
  <c r="AV3065" i="33"/>
  <c r="AU2339" i="33"/>
  <c r="AW2339" i="33" s="1"/>
  <c r="AV589" i="33"/>
  <c r="AU2744" i="33"/>
  <c r="AW2744" i="33" s="1"/>
  <c r="AW44" i="33"/>
  <c r="AU2259" i="33"/>
  <c r="AV2501" i="33"/>
  <c r="AV1387" i="33"/>
  <c r="AV3255" i="33"/>
  <c r="AU975" i="33"/>
  <c r="AU1018" i="33"/>
  <c r="AV2201" i="33"/>
  <c r="AV176" i="33"/>
  <c r="AU2939" i="33"/>
  <c r="AW2939" i="33" s="1"/>
  <c r="AV1500" i="33"/>
  <c r="AV1996" i="33"/>
  <c r="AU2829" i="33"/>
  <c r="AV2838" i="33"/>
  <c r="AW2838" i="33" s="1"/>
  <c r="AV167" i="33"/>
  <c r="AV2317" i="33"/>
  <c r="AV1249" i="33"/>
  <c r="AV1437" i="33"/>
  <c r="AW1437" i="33" s="1"/>
  <c r="AU3237" i="33"/>
  <c r="AW3237" i="33" s="1"/>
  <c r="AU2017" i="33"/>
  <c r="AV3172" i="33"/>
  <c r="AU845" i="33"/>
  <c r="AV562" i="33"/>
  <c r="AV869" i="33"/>
  <c r="AW869" i="33" s="1"/>
  <c r="AV1468" i="33"/>
  <c r="AV3173" i="33"/>
  <c r="AU1375" i="33"/>
  <c r="AV1749" i="33"/>
  <c r="AU153" i="33"/>
  <c r="AU1616" i="33"/>
  <c r="AV2761" i="33"/>
  <c r="AU2596" i="33"/>
  <c r="AV2228" i="33"/>
  <c r="AU29" i="33"/>
  <c r="AV2012" i="33"/>
  <c r="AU1327" i="33"/>
  <c r="AW1327" i="33" s="1"/>
  <c r="AV145" i="33"/>
  <c r="AV306" i="33"/>
  <c r="AU2354" i="33"/>
  <c r="AW2354" i="33" s="1"/>
  <c r="AV2382" i="33"/>
  <c r="AU1232" i="33"/>
  <c r="AV1916" i="33"/>
  <c r="AV2386" i="33"/>
  <c r="AV2018" i="33"/>
  <c r="AU96" i="33"/>
  <c r="AV463" i="33"/>
  <c r="AU13" i="33"/>
  <c r="AV2865" i="33"/>
  <c r="AU210" i="33"/>
  <c r="AU3120" i="33"/>
  <c r="AV2511" i="33"/>
  <c r="AV1628" i="33"/>
  <c r="AU1257" i="33"/>
  <c r="AU1357" i="33"/>
  <c r="AW1357" i="33" s="1"/>
  <c r="AU350" i="33"/>
  <c r="AW350" i="33" s="1"/>
  <c r="AU2028" i="33"/>
  <c r="AU1475" i="33"/>
  <c r="AV2800" i="33"/>
  <c r="AU302" i="33"/>
  <c r="AU1344" i="33"/>
  <c r="AV356" i="33"/>
  <c r="AU435" i="33"/>
  <c r="AV2330" i="33"/>
  <c r="AV1136" i="33"/>
  <c r="AU1359" i="33"/>
  <c r="AU2520" i="33"/>
  <c r="AU2583" i="33"/>
  <c r="AU3287" i="33"/>
  <c r="AU1077" i="33"/>
  <c r="AV2669" i="33"/>
  <c r="AW2669" i="33" s="1"/>
  <c r="AU2261" i="33"/>
  <c r="AU2622" i="33"/>
  <c r="AW2622" i="33" s="1"/>
  <c r="AU2487" i="33"/>
  <c r="AR1935" i="33"/>
  <c r="AS1935" i="33" s="1"/>
  <c r="AV507" i="33"/>
  <c r="AU295" i="33"/>
  <c r="AV1821" i="33"/>
  <c r="AW1740" i="33"/>
  <c r="AV895" i="33"/>
  <c r="AV1074" i="33"/>
  <c r="AU1698" i="33"/>
  <c r="AV1833" i="33"/>
  <c r="AU2411" i="33"/>
  <c r="AU1017" i="33"/>
  <c r="AU2193" i="33"/>
  <c r="AV2335" i="33"/>
  <c r="AV2399" i="33"/>
  <c r="AV2133" i="33"/>
  <c r="AR2229" i="33"/>
  <c r="AS2229" i="33" s="1"/>
  <c r="AV1216" i="33"/>
  <c r="AU1200" i="33"/>
  <c r="AV846" i="33"/>
  <c r="AU1005" i="33"/>
  <c r="AW197" i="33"/>
  <c r="AR1078" i="33"/>
  <c r="AS1078" i="33" s="1"/>
  <c r="AV1078" i="33"/>
  <c r="AR1038" i="33"/>
  <c r="AS1038" i="33" s="1"/>
  <c r="AV1038" i="33"/>
  <c r="AU626" i="33"/>
  <c r="AW1884" i="33"/>
  <c r="AR2683" i="33"/>
  <c r="AS2683" i="33" s="1"/>
  <c r="AV2683" i="33"/>
  <c r="AV210" i="33"/>
  <c r="AU3037" i="33"/>
  <c r="AU2222" i="33"/>
  <c r="AV2044" i="33"/>
  <c r="AW2044" i="33" s="1"/>
  <c r="AV2071" i="33"/>
  <c r="AU2303" i="33"/>
  <c r="AV2366" i="33"/>
  <c r="AU2281" i="33"/>
  <c r="AV632" i="33"/>
  <c r="AV2591" i="33"/>
  <c r="AU146" i="33"/>
  <c r="AV705" i="33"/>
  <c r="AU1075" i="33"/>
  <c r="AV469" i="33"/>
  <c r="AR3268" i="33"/>
  <c r="AS3268" i="33" s="1"/>
  <c r="AV3268" i="33"/>
  <c r="AU1547" i="33"/>
  <c r="AW1547" i="33" s="1"/>
  <c r="AV2997" i="33"/>
  <c r="AU1671" i="33"/>
  <c r="AU2581" i="33"/>
  <c r="AV2877" i="33"/>
  <c r="AU1098" i="33"/>
  <c r="AV2010" i="33"/>
  <c r="AU95" i="33"/>
  <c r="AV549" i="33"/>
  <c r="AV96" i="33"/>
  <c r="AU2869" i="33"/>
  <c r="AW2869" i="33" s="1"/>
  <c r="AV2768" i="33"/>
  <c r="AV1487" i="33"/>
  <c r="AU1604" i="33"/>
  <c r="AW1604" i="33" s="1"/>
  <c r="AV2041" i="33"/>
  <c r="AU3031" i="33"/>
  <c r="AW3031" i="33" s="1"/>
  <c r="AR695" i="33"/>
  <c r="AS695" i="33" s="1"/>
  <c r="AV695" i="33"/>
  <c r="AV2991" i="33"/>
  <c r="AV1981" i="33"/>
  <c r="AU2051" i="33"/>
  <c r="AR667" i="33"/>
  <c r="AS667" i="33" s="1"/>
  <c r="AV667" i="33"/>
  <c r="AR2651" i="33"/>
  <c r="AS2651" i="33" s="1"/>
  <c r="AV2651" i="33"/>
  <c r="AV20" i="33"/>
  <c r="AU1712" i="33"/>
  <c r="AU2168" i="33"/>
  <c r="AV352" i="33"/>
  <c r="AU2492" i="33"/>
  <c r="AU1502" i="33"/>
  <c r="AU338" i="33"/>
  <c r="AU34" i="33"/>
  <c r="AV400" i="33"/>
  <c r="AU135" i="33"/>
  <c r="AV99" i="33"/>
  <c r="AV1524" i="33"/>
  <c r="AV1852" i="33"/>
  <c r="AV3035" i="33"/>
  <c r="AU2160" i="33"/>
  <c r="AV2214" i="33"/>
  <c r="AV2785" i="33"/>
  <c r="AU2410" i="33"/>
  <c r="AV2138" i="33"/>
  <c r="AW189" i="33"/>
  <c r="AU2471" i="33"/>
  <c r="AU795" i="33"/>
  <c r="AU1940" i="33"/>
  <c r="AW1940" i="33" s="1"/>
  <c r="AU2876" i="33"/>
  <c r="AV12" i="33"/>
  <c r="AU3092" i="33"/>
  <c r="AU319" i="33"/>
  <c r="AV1350" i="33"/>
  <c r="AW1350" i="33" s="1"/>
  <c r="AV2543" i="33"/>
  <c r="AV1636" i="33"/>
  <c r="AV144" i="33"/>
  <c r="AV1158" i="33"/>
  <c r="AV2331" i="33"/>
  <c r="AU1063" i="33"/>
  <c r="AV59" i="33"/>
  <c r="AV3161" i="33"/>
  <c r="AW1016" i="33"/>
  <c r="AR1334" i="33"/>
  <c r="AS1334" i="33" s="1"/>
  <c r="AV1334" i="33"/>
  <c r="AV744" i="33"/>
  <c r="AW744" i="33" s="1"/>
  <c r="AV980" i="33"/>
  <c r="AU411" i="33"/>
  <c r="AV3121" i="33"/>
  <c r="AW3121" i="33" s="1"/>
  <c r="AV1958" i="33"/>
  <c r="AW1958" i="33" s="1"/>
  <c r="AU1568" i="33"/>
  <c r="AV2468" i="33"/>
  <c r="AU874" i="33"/>
  <c r="AV2009" i="33"/>
  <c r="AU1148" i="33"/>
  <c r="AU3182" i="33"/>
  <c r="AV3017" i="33"/>
  <c r="AV418" i="33"/>
  <c r="AU2955" i="33"/>
  <c r="AU2265" i="33"/>
  <c r="AV2040" i="33"/>
  <c r="AU2099" i="33"/>
  <c r="AV557" i="33"/>
  <c r="AV265" i="33"/>
  <c r="AU850" i="33"/>
  <c r="AW850" i="33" s="1"/>
  <c r="AV569" i="33"/>
  <c r="AU2001" i="33"/>
  <c r="AW2001" i="33" s="1"/>
  <c r="AW2527" i="33"/>
  <c r="AV1978" i="33"/>
  <c r="AV120" i="33"/>
  <c r="AV287" i="33"/>
  <c r="AV885" i="33"/>
  <c r="AU873" i="33"/>
  <c r="AV1501" i="33"/>
  <c r="AV2368" i="33"/>
  <c r="AV130" i="33"/>
  <c r="AR923" i="33"/>
  <c r="AS923" i="33" s="1"/>
  <c r="AV923" i="33"/>
  <c r="AV359" i="33"/>
  <c r="AV396" i="33"/>
  <c r="AU1393" i="33"/>
  <c r="AU615" i="33"/>
  <c r="AW615" i="33" s="1"/>
  <c r="AW368" i="33"/>
  <c r="AV1778" i="33"/>
  <c r="AW1778" i="33" s="1"/>
  <c r="AU102" i="33"/>
  <c r="AW102" i="33" s="1"/>
  <c r="AU2741" i="33"/>
  <c r="AV2946" i="33"/>
  <c r="AV910" i="33"/>
  <c r="AV2385" i="33"/>
  <c r="AU477" i="33"/>
  <c r="AV2233" i="33"/>
  <c r="AW538" i="33"/>
  <c r="AU2210" i="33"/>
  <c r="AU648" i="33"/>
  <c r="AV43" i="33"/>
  <c r="AV609" i="33"/>
  <c r="AU1404" i="33"/>
  <c r="AV2914" i="33"/>
  <c r="AV1623" i="33"/>
  <c r="AU2449" i="33"/>
  <c r="AU1537" i="33"/>
  <c r="AW1537" i="33" s="1"/>
  <c r="AV1417" i="33"/>
  <c r="AU185" i="33"/>
  <c r="AW185" i="33" s="1"/>
  <c r="AV2434" i="33"/>
  <c r="AU2082" i="33"/>
  <c r="AR2778" i="33"/>
  <c r="AS2778" i="33" s="1"/>
  <c r="AV2778" i="33"/>
  <c r="AU223" i="33"/>
  <c r="AW223" i="33" s="1"/>
  <c r="AV2674" i="33"/>
  <c r="AU265" i="33"/>
  <c r="AV2681" i="33"/>
  <c r="AV787" i="33"/>
  <c r="AV480" i="33"/>
  <c r="AU3186" i="33"/>
  <c r="AU787" i="33"/>
  <c r="AU3263" i="33"/>
  <c r="AV1432" i="33"/>
  <c r="AU432" i="33"/>
  <c r="AW432" i="33" s="1"/>
  <c r="AU1716" i="33"/>
  <c r="AV1926" i="33"/>
  <c r="AU2414" i="33"/>
  <c r="AV247" i="33"/>
  <c r="AW247" i="33" s="1"/>
  <c r="AU3124" i="33"/>
  <c r="AW3104" i="33"/>
  <c r="AV2221" i="33"/>
  <c r="AV2940" i="33"/>
  <c r="AV2639" i="33"/>
  <c r="AU2190" i="33"/>
  <c r="AU2279" i="33"/>
  <c r="AV1359" i="33"/>
  <c r="AV3074" i="33"/>
  <c r="AV2028" i="33"/>
  <c r="AV965" i="33"/>
  <c r="AV1799" i="33"/>
  <c r="AU2828" i="33"/>
  <c r="AV2374" i="33"/>
  <c r="AU581" i="33"/>
  <c r="AV1789" i="33"/>
  <c r="AV1674" i="33"/>
  <c r="AV422" i="33"/>
  <c r="AV2935" i="33"/>
  <c r="AV1642" i="33"/>
  <c r="AU1558" i="33"/>
  <c r="AU1486" i="33"/>
  <c r="AV1865" i="33"/>
  <c r="AW1865" i="33" s="1"/>
  <c r="AV3027" i="33"/>
  <c r="AW3027" i="33" s="1"/>
  <c r="AV2594" i="33"/>
  <c r="AU125" i="33"/>
  <c r="AW125" i="33" s="1"/>
  <c r="AV1803" i="33"/>
  <c r="AV2637" i="33"/>
  <c r="AV198" i="33"/>
  <c r="AV2048" i="33"/>
  <c r="AV633" i="33"/>
  <c r="AU2821" i="33"/>
  <c r="AW2821" i="33" s="1"/>
  <c r="AV1631" i="33"/>
  <c r="AU3223" i="33"/>
  <c r="AU1431" i="33"/>
  <c r="AW1431" i="33" s="1"/>
  <c r="AU1501" i="33"/>
  <c r="AU1997" i="33"/>
  <c r="AV2347" i="33"/>
  <c r="AV2540" i="33"/>
  <c r="AV1754" i="33"/>
  <c r="AU2666" i="33"/>
  <c r="AV264" i="33"/>
  <c r="AU2363" i="33"/>
  <c r="AV1330" i="33"/>
  <c r="AV3025" i="33"/>
  <c r="AR1086" i="33"/>
  <c r="AS1086" i="33" s="1"/>
  <c r="AW2661" i="33"/>
  <c r="AV3285" i="33"/>
  <c r="AV3232" i="33"/>
  <c r="AR2272" i="33"/>
  <c r="AS2272" i="33" s="1"/>
  <c r="AV2272" i="33"/>
  <c r="AV2905" i="33"/>
  <c r="AW162" i="33"/>
  <c r="AV2486" i="33"/>
  <c r="AV723" i="33"/>
  <c r="AV262" i="33"/>
  <c r="AV608" i="33"/>
  <c r="AU899" i="33"/>
  <c r="AW1265" i="33"/>
  <c r="AV2107" i="33"/>
  <c r="AU1800" i="33"/>
  <c r="AW3136" i="33"/>
  <c r="AU3238" i="33"/>
  <c r="AR2065" i="33"/>
  <c r="AS2065" i="33" s="1"/>
  <c r="AV2065" i="33"/>
  <c r="AR2666" i="33"/>
  <c r="AS2666" i="33" s="1"/>
  <c r="AV2666" i="33"/>
  <c r="AW1579" i="33"/>
  <c r="AU3107" i="33"/>
  <c r="AW3107" i="33" s="1"/>
  <c r="AU3073" i="33"/>
  <c r="AV1175" i="33"/>
  <c r="AV333" i="33"/>
  <c r="AU1742" i="33"/>
  <c r="AW1742" i="33" s="1"/>
  <c r="AV2534" i="33"/>
  <c r="AU566" i="33"/>
  <c r="AW566" i="33" s="1"/>
  <c r="AU3285" i="33"/>
  <c r="AU678" i="33"/>
  <c r="AV163" i="33"/>
  <c r="AU1577" i="33"/>
  <c r="AU1010" i="33"/>
  <c r="AW1010" i="33" s="1"/>
  <c r="AU1171" i="33"/>
  <c r="AV1347" i="33"/>
  <c r="AU334" i="33"/>
  <c r="AV1847" i="33"/>
  <c r="AV104" i="33"/>
  <c r="AU2148" i="33"/>
  <c r="AU1112" i="33"/>
  <c r="AU1930" i="33"/>
  <c r="AW1930" i="33" s="1"/>
  <c r="AV2803" i="33"/>
  <c r="AU1492" i="33"/>
  <c r="AV3002" i="33"/>
  <c r="AR216" i="33"/>
  <c r="AS216" i="33" s="1"/>
  <c r="AV216" i="33"/>
  <c r="AU1861" i="33"/>
  <c r="AU414" i="33"/>
  <c r="AW414" i="33" s="1"/>
  <c r="AR3015" i="33"/>
  <c r="AS3015" i="33" s="1"/>
  <c r="AV3015" i="33"/>
  <c r="AV2864" i="33"/>
  <c r="AU3041" i="33"/>
  <c r="AW3041" i="33" s="1"/>
  <c r="AV2732" i="33"/>
  <c r="AR2455" i="33"/>
  <c r="AS2455" i="33" s="1"/>
  <c r="AV2455" i="33"/>
  <c r="AU2073" i="33"/>
  <c r="AW2073" i="33" s="1"/>
  <c r="AU1346" i="33"/>
  <c r="AW1346" i="33" s="1"/>
  <c r="AV3060" i="33"/>
  <c r="AW3060" i="33" s="1"/>
  <c r="AV2953" i="33"/>
  <c r="AV2377" i="33"/>
  <c r="AV2572" i="33"/>
  <c r="AV587" i="33"/>
  <c r="AU549" i="33"/>
  <c r="AU1797" i="33"/>
  <c r="AU788" i="33"/>
  <c r="AU2563" i="33"/>
  <c r="AV1097" i="33"/>
  <c r="AU1872" i="33"/>
  <c r="AU3101" i="33"/>
  <c r="AW3101" i="33" s="1"/>
  <c r="AV29" i="33"/>
  <c r="AV124" i="33"/>
  <c r="AV2378" i="33"/>
  <c r="AV2871" i="33"/>
  <c r="AV934" i="33"/>
  <c r="AU327" i="33"/>
  <c r="AU983" i="33"/>
  <c r="AU1680" i="33"/>
  <c r="AR2752" i="33"/>
  <c r="AS2752" i="33" s="1"/>
  <c r="AV2752" i="33"/>
  <c r="AU81" i="33"/>
  <c r="AV2057" i="33"/>
  <c r="AU1733" i="33"/>
  <c r="AV1115" i="33"/>
  <c r="AU2877" i="33"/>
  <c r="AU571" i="33"/>
  <c r="AU1638" i="33"/>
  <c r="AU776" i="33"/>
  <c r="AU597" i="33"/>
  <c r="AW597" i="33" s="1"/>
  <c r="AV382" i="33"/>
  <c r="AU2785" i="33"/>
  <c r="AV530" i="33"/>
  <c r="AV1252" i="33"/>
  <c r="AU2678" i="33"/>
  <c r="AU1156" i="33"/>
  <c r="AV738" i="33"/>
  <c r="AV3280" i="33"/>
  <c r="AU249" i="33"/>
  <c r="AV1578" i="33"/>
  <c r="AV2197" i="33"/>
  <c r="AV1089" i="33"/>
  <c r="AU1921" i="33"/>
  <c r="AU3234" i="33"/>
  <c r="AU1667" i="33"/>
  <c r="AV814" i="33"/>
  <c r="AU904" i="33"/>
  <c r="AV2992" i="33"/>
  <c r="AW402" i="33"/>
  <c r="AV2550" i="33"/>
  <c r="AR3228" i="33"/>
  <c r="AS3228" i="33" s="1"/>
  <c r="AV3228" i="33"/>
  <c r="AV2753" i="33"/>
  <c r="AW2230" i="33"/>
  <c r="AU584" i="33"/>
  <c r="AU929" i="33"/>
  <c r="AW929" i="33" s="1"/>
  <c r="AU1973" i="33"/>
  <c r="AW1973" i="33" s="1"/>
  <c r="AU1248" i="33"/>
  <c r="AV1155" i="33"/>
  <c r="AU2177" i="33"/>
  <c r="AW2177" i="33" s="1"/>
  <c r="AU2021" i="33"/>
  <c r="AV2035" i="33"/>
  <c r="AU2376" i="33"/>
  <c r="AW2376" i="33" s="1"/>
  <c r="AU1476" i="33"/>
  <c r="AU917" i="33"/>
  <c r="AV3155" i="33"/>
  <c r="AU3277" i="33"/>
  <c r="AU1025" i="33"/>
  <c r="AW1025" i="33" s="1"/>
  <c r="AU2733" i="33"/>
  <c r="AW2733" i="33" s="1"/>
  <c r="AU997" i="33"/>
  <c r="AW997" i="33" s="1"/>
  <c r="AV1972" i="33"/>
  <c r="AV1287" i="33"/>
  <c r="AV3054" i="33"/>
  <c r="AU613" i="33"/>
  <c r="AU639" i="33"/>
  <c r="AV979" i="33"/>
  <c r="AU3255" i="33"/>
  <c r="AU1525" i="33"/>
  <c r="AV1790" i="33"/>
  <c r="AW889" i="33"/>
  <c r="AU184" i="33"/>
  <c r="AW184" i="33" s="1"/>
  <c r="AU1511" i="33"/>
  <c r="AV812" i="33"/>
  <c r="AV3214" i="33"/>
  <c r="AW3214" i="33" s="1"/>
  <c r="AU2108" i="33"/>
  <c r="AR2415" i="33"/>
  <c r="AS2415" i="33" s="1"/>
  <c r="AV2415" i="33"/>
  <c r="AU1959" i="33"/>
  <c r="AV261" i="33"/>
  <c r="AU1023" i="33"/>
  <c r="AV956" i="33"/>
  <c r="AU3034" i="33"/>
  <c r="AU3155" i="33"/>
  <c r="AU722" i="33"/>
  <c r="AW722" i="33" s="1"/>
  <c r="AV1092" i="33"/>
  <c r="AU2488" i="33"/>
  <c r="AW2488" i="33" s="1"/>
  <c r="AU362" i="33"/>
  <c r="AV607" i="33"/>
  <c r="AU666" i="33"/>
  <c r="AU2501" i="33"/>
  <c r="AU2155" i="33"/>
  <c r="AU1287" i="33"/>
  <c r="AU774" i="33"/>
  <c r="AV658" i="33"/>
  <c r="AU1591" i="33"/>
  <c r="AU152" i="33"/>
  <c r="AU117" i="33"/>
  <c r="AW117" i="33" s="1"/>
  <c r="AV284" i="33"/>
  <c r="AU2241" i="33"/>
  <c r="AU2352" i="33"/>
  <c r="AW2352" i="33" s="1"/>
  <c r="AV1765" i="33"/>
  <c r="AV2163" i="33"/>
  <c r="AU884" i="33"/>
  <c r="AV235" i="33"/>
  <c r="AV1853" i="33"/>
  <c r="AU2660" i="33"/>
  <c r="AW2660" i="33" s="1"/>
  <c r="AU1599" i="33"/>
  <c r="AV1922" i="33"/>
  <c r="AU3014" i="33"/>
  <c r="AV1131" i="33"/>
  <c r="AR66" i="33"/>
  <c r="AS66" i="33" s="1"/>
  <c r="AV66" i="33"/>
  <c r="AW1213" i="33"/>
  <c r="AU2803" i="33"/>
  <c r="AV454" i="33"/>
  <c r="AU307" i="33"/>
  <c r="AW307" i="33" s="1"/>
  <c r="AU958" i="33"/>
  <c r="AU1315" i="33"/>
  <c r="AV2212" i="33"/>
  <c r="AU415" i="33"/>
  <c r="AU3005" i="33"/>
  <c r="AU1230" i="33"/>
  <c r="AW1230" i="33" s="1"/>
  <c r="AV491" i="33"/>
  <c r="AU1588" i="33"/>
  <c r="AU1661" i="33"/>
  <c r="AV2933" i="33"/>
  <c r="AU1545" i="33"/>
  <c r="AU1434" i="33"/>
  <c r="AU2593" i="33"/>
  <c r="AU840" i="33"/>
  <c r="AV2064" i="33"/>
  <c r="AU2018" i="33"/>
  <c r="AW2018" i="33" s="1"/>
  <c r="AU1651" i="33"/>
  <c r="AU2759" i="33"/>
  <c r="AU1078" i="33"/>
  <c r="AV832" i="33"/>
  <c r="AV213" i="33"/>
  <c r="AV3072" i="33"/>
  <c r="AV1613" i="33"/>
  <c r="AW1219" i="33"/>
  <c r="AV2198" i="33"/>
  <c r="AR621" i="33"/>
  <c r="AS621" i="33" s="1"/>
  <c r="AV621" i="33"/>
  <c r="AU2013" i="33"/>
  <c r="AV2252" i="33"/>
  <c r="AV2346" i="33"/>
  <c r="AU1735" i="33"/>
  <c r="AU1052" i="33"/>
  <c r="AU1220" i="33"/>
  <c r="AU2959" i="33"/>
  <c r="AU1407" i="33"/>
  <c r="AV629" i="33"/>
  <c r="AR1771" i="33"/>
  <c r="AS1771" i="33" s="1"/>
  <c r="AV1771" i="33"/>
  <c r="AR63" i="33"/>
  <c r="AS63" i="33" s="1"/>
  <c r="AV63" i="33"/>
  <c r="AR2927" i="33"/>
  <c r="AS2927" i="33" s="1"/>
  <c r="AV2927" i="33"/>
  <c r="AV2104" i="33"/>
  <c r="AU2132" i="33"/>
  <c r="AW2132" i="33" s="1"/>
  <c r="AV2956" i="33"/>
  <c r="AW338" i="33"/>
  <c r="AV1530" i="33"/>
  <c r="AV1523" i="33"/>
  <c r="AU2688" i="33"/>
  <c r="AU3218" i="33"/>
  <c r="AU2443" i="33"/>
  <c r="AV319" i="33"/>
  <c r="AU1491" i="33"/>
  <c r="AW1491" i="33" s="1"/>
  <c r="AU3158" i="33"/>
  <c r="AV137" i="33"/>
  <c r="AV2216" i="33"/>
  <c r="AV3235" i="33"/>
  <c r="AU509" i="33"/>
  <c r="AU304" i="33"/>
  <c r="AV312" i="33"/>
  <c r="AW27" i="33"/>
  <c r="AV1724" i="33"/>
  <c r="AV2823" i="33"/>
  <c r="AV2884" i="33"/>
  <c r="AV2966" i="33"/>
  <c r="AR840" i="33"/>
  <c r="AS840" i="33" s="1"/>
  <c r="AV840" i="33"/>
  <c r="AU708" i="33"/>
  <c r="AV1682" i="33"/>
  <c r="AU1737" i="33"/>
  <c r="AW1737" i="33" s="1"/>
  <c r="AR456" i="33"/>
  <c r="AS456" i="33" s="1"/>
  <c r="AV456" i="33"/>
  <c r="AU323" i="33"/>
  <c r="AW323" i="33" s="1"/>
  <c r="AV2698" i="33"/>
  <c r="AR321" i="33"/>
  <c r="AS321" i="33" s="1"/>
  <c r="AV321" i="33"/>
  <c r="AV2672" i="33"/>
  <c r="AW2851" i="33"/>
  <c r="AV2707" i="33"/>
  <c r="AR112" i="33"/>
  <c r="AS112" i="33" s="1"/>
  <c r="AV112" i="33"/>
  <c r="AU955" i="33"/>
  <c r="AU108" i="33"/>
  <c r="AU632" i="33"/>
  <c r="AV46" i="33"/>
  <c r="AV81" i="33"/>
  <c r="AU3045" i="33"/>
  <c r="AV2790" i="33"/>
  <c r="AU2534" i="33"/>
  <c r="AV413" i="33"/>
  <c r="AU1378" i="33"/>
  <c r="AV1661" i="33"/>
  <c r="AV411" i="33"/>
  <c r="AU2010" i="33"/>
  <c r="AW2010" i="33" s="1"/>
  <c r="AV2045" i="33"/>
  <c r="AU1202" i="33"/>
  <c r="AW1202" i="33" s="1"/>
  <c r="AU957" i="33"/>
  <c r="AV732" i="33"/>
  <c r="AU2264" i="33"/>
  <c r="AW2311" i="33"/>
  <c r="AU1696" i="33"/>
  <c r="AU3219" i="33"/>
  <c r="AV1467" i="33"/>
  <c r="AV2983" i="33"/>
  <c r="AV3249" i="33"/>
  <c r="AU1632" i="33"/>
  <c r="AU723" i="33"/>
  <c r="AU2578" i="33"/>
  <c r="AV2054" i="33"/>
  <c r="AU831" i="33"/>
  <c r="AV2816" i="33"/>
  <c r="AV2219" i="33"/>
  <c r="AU2530" i="33"/>
  <c r="AU431" i="33"/>
  <c r="AU1830" i="33"/>
  <c r="AV1622" i="33"/>
  <c r="AV1446" i="33"/>
  <c r="AV676" i="33"/>
  <c r="AU3035" i="33"/>
  <c r="AV1941" i="33"/>
  <c r="AV2156" i="33"/>
  <c r="AW2156" i="33" s="1"/>
  <c r="AV982" i="33"/>
  <c r="AU2613" i="33"/>
  <c r="AU1303" i="33"/>
  <c r="AW1303" i="33" s="1"/>
  <c r="AV625" i="33"/>
  <c r="AU675" i="33"/>
  <c r="AV1588" i="33"/>
  <c r="AU2912" i="33"/>
  <c r="AU1986" i="33"/>
  <c r="AU2825" i="33"/>
  <c r="AW1404" i="33"/>
  <c r="AV975" i="33"/>
  <c r="AV2781" i="33"/>
  <c r="AV877" i="33"/>
  <c r="AU593" i="33"/>
  <c r="AU134" i="33"/>
  <c r="AU3193" i="33"/>
  <c r="AV1951" i="33"/>
  <c r="AU2315" i="33"/>
  <c r="AU1828" i="33"/>
  <c r="AV2082" i="33"/>
  <c r="AV1889" i="33"/>
  <c r="AU542" i="33"/>
  <c r="AU532" i="33"/>
  <c r="AV774" i="33"/>
  <c r="AV3150" i="33"/>
  <c r="AU623" i="33"/>
  <c r="AV1932" i="33"/>
  <c r="AV1591" i="33"/>
  <c r="AV884" i="33"/>
  <c r="AV2936" i="33"/>
  <c r="AU2268" i="33"/>
  <c r="AU1402" i="33"/>
  <c r="AV266" i="33"/>
  <c r="AV670" i="33"/>
  <c r="AW670" i="33" s="1"/>
  <c r="AW2413" i="33"/>
  <c r="AV2546" i="33"/>
  <c r="AV3030" i="33"/>
  <c r="AU1167" i="33"/>
  <c r="AV1818" i="33"/>
  <c r="AV2406" i="33"/>
  <c r="AV3212" i="33"/>
  <c r="AU2171" i="33"/>
  <c r="AU994" i="33"/>
  <c r="AW994" i="33" s="1"/>
  <c r="AU786" i="33"/>
  <c r="AV693" i="33"/>
  <c r="AV447" i="33"/>
  <c r="AV1244" i="33"/>
  <c r="AV3227" i="33"/>
  <c r="AU2484" i="33"/>
  <c r="AW480" i="33"/>
  <c r="AV2152" i="33"/>
  <c r="AV1909" i="33"/>
  <c r="AU995" i="33"/>
  <c r="AU1770" i="33"/>
  <c r="AU2083" i="33"/>
  <c r="AW2083" i="33" s="1"/>
  <c r="AV543" i="33"/>
  <c r="AU2145" i="33"/>
  <c r="AV1710" i="33"/>
  <c r="AV2316" i="33"/>
  <c r="AU1261" i="33"/>
  <c r="AU464" i="33"/>
  <c r="AV1484" i="33"/>
  <c r="AU1805" i="33"/>
  <c r="AU916" i="33"/>
  <c r="AV646" i="33"/>
  <c r="AU447" i="33"/>
  <c r="AU1425" i="33"/>
  <c r="AV388" i="33"/>
  <c r="AV1772" i="33"/>
  <c r="AV517" i="33"/>
  <c r="AU837" i="33"/>
  <c r="AV3052" i="33"/>
  <c r="AU2756" i="33"/>
  <c r="AU2233" i="33"/>
  <c r="AU658" i="33"/>
  <c r="AU2359" i="33"/>
  <c r="AV1738" i="33"/>
  <c r="AU2016" i="33"/>
  <c r="AU1102" i="33"/>
  <c r="AU3054" i="33"/>
  <c r="AV3265" i="33"/>
  <c r="AW3265" i="33" s="1"/>
  <c r="AU1583" i="33"/>
  <c r="AU1042" i="33"/>
  <c r="AW1042" i="33" s="1"/>
  <c r="AU2827" i="33"/>
  <c r="AU654" i="33"/>
  <c r="AV1848" i="33"/>
  <c r="AV905" i="33"/>
  <c r="AV94" i="33"/>
  <c r="AV2675" i="33"/>
  <c r="AV3109" i="33"/>
  <c r="AW3109" i="33" s="1"/>
  <c r="AV1430" i="33"/>
  <c r="AV1974" i="33"/>
  <c r="AV2477" i="33"/>
  <c r="AU3090" i="33"/>
  <c r="AV1370" i="33"/>
  <c r="AW1370" i="33" s="1"/>
  <c r="AV2519" i="33"/>
  <c r="AU1987" i="33"/>
  <c r="AW1987" i="33" s="1"/>
  <c r="AU3002" i="33"/>
  <c r="AV2590" i="33"/>
  <c r="AV3204" i="33"/>
  <c r="AW3204" i="33" s="1"/>
  <c r="AV1423" i="33"/>
  <c r="AU1190" i="33"/>
  <c r="AU1227" i="33"/>
  <c r="AW1227" i="33" s="1"/>
  <c r="AU2529" i="33"/>
  <c r="AU2037" i="33"/>
  <c r="AW2037" i="33" s="1"/>
  <c r="AU2503" i="33"/>
  <c r="AV865" i="33"/>
  <c r="AU1687" i="33"/>
  <c r="AW1687" i="33" s="1"/>
  <c r="AV1760" i="33"/>
  <c r="AW1760" i="33" s="1"/>
  <c r="AU381" i="33"/>
  <c r="AV1567" i="33"/>
  <c r="AU361" i="33"/>
  <c r="AU2998" i="33"/>
  <c r="AV42" i="33"/>
  <c r="AU1541" i="33"/>
  <c r="AU591" i="33"/>
  <c r="AV1134" i="33"/>
  <c r="AV3145" i="33"/>
  <c r="AU805" i="33"/>
  <c r="AV1027" i="33"/>
  <c r="AU2486" i="33"/>
  <c r="AR2441" i="33"/>
  <c r="AS2441" i="33" s="1"/>
  <c r="AV2441" i="33"/>
  <c r="AU501" i="33"/>
  <c r="AW501" i="33" s="1"/>
  <c r="AR2401" i="33"/>
  <c r="AS2401" i="33" s="1"/>
  <c r="AV2401" i="33"/>
  <c r="AV327" i="33"/>
  <c r="AW1671" i="33"/>
  <c r="AW3216" i="33"/>
  <c r="AU401" i="33"/>
  <c r="AV981" i="33"/>
  <c r="AU2846" i="33"/>
  <c r="AU2973" i="33"/>
  <c r="AW2973" i="33" s="1"/>
  <c r="AV2770" i="33"/>
  <c r="AR2779" i="33"/>
  <c r="AS2779" i="33" s="1"/>
  <c r="AV1939" i="33"/>
  <c r="AU221" i="33"/>
  <c r="AU2841" i="33"/>
  <c r="AW2841" i="33" s="1"/>
  <c r="AV1787" i="33"/>
  <c r="AV563" i="33"/>
  <c r="AV2160" i="33"/>
  <c r="AU973" i="33"/>
  <c r="AV340" i="33"/>
  <c r="AU2198" i="33"/>
  <c r="AU1668" i="33"/>
  <c r="AV3058" i="33"/>
  <c r="AU205" i="33"/>
  <c r="AV2320" i="33"/>
  <c r="AW2320" i="33" s="1"/>
  <c r="AV533" i="33"/>
  <c r="AV1172" i="33"/>
  <c r="AR523" i="33"/>
  <c r="AS523" i="33" s="1"/>
  <c r="AV523" i="33"/>
  <c r="AV2792" i="33"/>
  <c r="AV329" i="33"/>
  <c r="AU91" i="33"/>
  <c r="AU97" i="33"/>
  <c r="AU369" i="33"/>
  <c r="AW369" i="33" s="1"/>
  <c r="AV3190" i="33"/>
  <c r="AV2503" i="33"/>
  <c r="AU2770" i="33"/>
  <c r="AV810" i="33"/>
  <c r="AU920" i="33"/>
  <c r="AV1726" i="33"/>
  <c r="AU2822" i="33"/>
  <c r="AW2822" i="33" s="1"/>
  <c r="AW908" i="33"/>
  <c r="AV2170" i="33"/>
  <c r="AU3082" i="33"/>
  <c r="AU2755" i="33"/>
  <c r="AU1850" i="33"/>
  <c r="AV3281" i="33"/>
  <c r="AU864" i="33"/>
  <c r="AU2956" i="33"/>
  <c r="AU2136" i="33"/>
  <c r="AW1057" i="33"/>
  <c r="AU2636" i="33"/>
  <c r="AU195" i="33"/>
  <c r="AU2597" i="33"/>
  <c r="AV2801" i="33"/>
  <c r="AU2812" i="33"/>
  <c r="AV3156" i="33"/>
  <c r="AU870" i="33"/>
  <c r="AW870" i="33" s="1"/>
  <c r="AV442" i="33"/>
  <c r="AV2026" i="33"/>
  <c r="AU2122" i="33"/>
  <c r="AW2122" i="33" s="1"/>
  <c r="AV1156" i="33"/>
  <c r="AU3053" i="33"/>
  <c r="AW3053" i="33" s="1"/>
  <c r="AU3166" i="33"/>
  <c r="AU547" i="33"/>
  <c r="AV1475" i="33"/>
  <c r="AW1460" i="33"/>
  <c r="AU1001" i="33"/>
  <c r="AU481" i="33"/>
  <c r="AV770" i="33"/>
  <c r="AV1481" i="33"/>
  <c r="AV2113" i="33"/>
  <c r="AV3093" i="33"/>
  <c r="AV154" i="33"/>
  <c r="AU2419" i="33"/>
  <c r="AU2493" i="33"/>
  <c r="AV712" i="33"/>
  <c r="AV1429" i="33"/>
  <c r="AU2907" i="33"/>
  <c r="AV3141" i="33"/>
  <c r="AW3141" i="33" s="1"/>
  <c r="AU2934" i="33"/>
  <c r="AV351" i="33"/>
  <c r="AV1581" i="33"/>
  <c r="AU405" i="33"/>
  <c r="AU50" i="33"/>
  <c r="AU2917" i="33"/>
  <c r="AU2708" i="33"/>
  <c r="AV1238" i="33"/>
  <c r="AV2038" i="33"/>
  <c r="AU1791" i="33"/>
  <c r="AW853" i="33"/>
  <c r="AV3245" i="33"/>
  <c r="AV3070" i="33"/>
  <c r="AV48" i="33"/>
  <c r="AU1993" i="33"/>
  <c r="AU497" i="33"/>
  <c r="AV2391" i="33"/>
  <c r="AV508" i="33"/>
  <c r="AU3145" i="33"/>
  <c r="AU2656" i="33"/>
  <c r="AU42" i="33"/>
  <c r="AU1704" i="33"/>
  <c r="AU3077" i="33"/>
  <c r="AW60" i="33"/>
  <c r="AW679" i="33"/>
  <c r="AV648" i="33"/>
  <c r="AR3272" i="33"/>
  <c r="AS3272" i="33" s="1"/>
  <c r="AV3272" i="33"/>
  <c r="AU1731" i="33"/>
  <c r="AW3097" i="33"/>
  <c r="AU3113" i="33"/>
  <c r="AV2641" i="33"/>
  <c r="AW933" i="33"/>
  <c r="AV3014" i="33"/>
  <c r="AW355" i="33"/>
  <c r="AV2472" i="33"/>
  <c r="AV3090" i="33"/>
  <c r="AU2098" i="33"/>
  <c r="AW2098" i="33" s="1"/>
  <c r="AV2618" i="33"/>
  <c r="AV1891" i="33"/>
  <c r="AV2483" i="33"/>
  <c r="AU299" i="33"/>
  <c r="AW299" i="33" s="1"/>
  <c r="AU676" i="33"/>
  <c r="AV949" i="33"/>
  <c r="AV2042" i="33"/>
  <c r="AV3186" i="33"/>
  <c r="AU296" i="33"/>
  <c r="AV2909" i="33"/>
  <c r="AW2909" i="33" s="1"/>
  <c r="AV1113" i="33"/>
  <c r="AU2627" i="33"/>
  <c r="AV2291" i="33"/>
  <c r="AW2291" i="33" s="1"/>
  <c r="AV330" i="33"/>
  <c r="AV1237" i="33"/>
  <c r="AV2830" i="33"/>
  <c r="AV1839" i="33"/>
  <c r="AU1400" i="33"/>
  <c r="AW1400" i="33" s="1"/>
  <c r="AU228" i="33"/>
  <c r="AW228" i="33" s="1"/>
  <c r="AV1679" i="33"/>
  <c r="AU2943" i="33"/>
  <c r="AV892" i="33"/>
  <c r="AU289" i="33"/>
  <c r="AU2926" i="33"/>
  <c r="AV1443" i="33"/>
  <c r="AV2393" i="33"/>
  <c r="AW2127" i="33"/>
  <c r="AV3274" i="33"/>
  <c r="AW3274" i="33" s="1"/>
  <c r="AV2416" i="33"/>
  <c r="AW2416" i="33" s="1"/>
  <c r="AU2703" i="33"/>
  <c r="AU681" i="33"/>
  <c r="AV1141" i="33"/>
  <c r="AV1157" i="33"/>
  <c r="AW2514" i="33"/>
  <c r="AV2769" i="33"/>
  <c r="AV627" i="33"/>
  <c r="AU2338" i="33"/>
  <c r="AW2338" i="33" s="1"/>
  <c r="AW872" i="33"/>
  <c r="AU2992" i="33"/>
  <c r="AV2276" i="33"/>
  <c r="AU543" i="33"/>
  <c r="AU1452" i="33"/>
  <c r="AV3160" i="33"/>
  <c r="AV871" i="33"/>
  <c r="AU691" i="33"/>
  <c r="AV1007" i="33"/>
  <c r="AV1420" i="33"/>
  <c r="AV1915" i="33"/>
  <c r="AU810" i="33"/>
  <c r="AV1810" i="33"/>
  <c r="AU1662" i="33"/>
  <c r="AW1662" i="33" s="1"/>
  <c r="AU2940" i="33"/>
  <c r="AU2662" i="33"/>
  <c r="AU465" i="33"/>
  <c r="AU2069" i="33"/>
  <c r="AU1499" i="33"/>
  <c r="AV1574" i="33"/>
  <c r="AU2008" i="33"/>
  <c r="AW2008" i="33" s="1"/>
  <c r="AU2857" i="33"/>
  <c r="AU2704" i="33"/>
  <c r="AU2586" i="33"/>
  <c r="AW2586" i="33" s="1"/>
  <c r="AV1933" i="33"/>
  <c r="AW2438" i="33"/>
  <c r="AV1743" i="33"/>
  <c r="AW95" i="33"/>
  <c r="AV936" i="33"/>
  <c r="AU1097" i="33"/>
  <c r="AV1271" i="33"/>
  <c r="AR1380" i="33"/>
  <c r="AS1380" i="33" s="1"/>
  <c r="AV1380" i="33"/>
  <c r="AV1753" i="33"/>
  <c r="AU2391" i="33"/>
  <c r="AV2971" i="33"/>
  <c r="AW2971" i="33" s="1"/>
  <c r="AU1035" i="33"/>
  <c r="AU536" i="33"/>
  <c r="AW536" i="33" s="1"/>
  <c r="AV1774" i="33"/>
  <c r="AV1274" i="33"/>
  <c r="AU1798" i="33"/>
  <c r="AW1798" i="33" s="1"/>
  <c r="AU2106" i="33"/>
  <c r="AV925" i="33"/>
  <c r="AV1925" i="33"/>
  <c r="AV743" i="33"/>
  <c r="AR743" i="33"/>
  <c r="AS743" i="33" s="1"/>
  <c r="AU440" i="33"/>
  <c r="AR440" i="33"/>
  <c r="AS440" i="33" s="1"/>
  <c r="AW2596" i="33"/>
  <c r="AV1296" i="33"/>
  <c r="AU2609" i="33"/>
  <c r="AU1707" i="33"/>
  <c r="AU1150" i="33"/>
  <c r="AW1150" i="33" s="1"/>
  <c r="AU987" i="33"/>
  <c r="AU3268" i="33"/>
  <c r="AV830" i="33"/>
  <c r="AU602" i="33"/>
  <c r="AV2736" i="33"/>
  <c r="AW2736" i="33" s="1"/>
  <c r="AU535" i="33"/>
  <c r="AV316" i="33"/>
  <c r="AU556" i="33"/>
  <c r="AV2353" i="33"/>
  <c r="AU3055" i="33"/>
  <c r="AW3055" i="33" s="1"/>
  <c r="AU3260" i="33"/>
  <c r="AV1757" i="33"/>
  <c r="AV1846" i="33"/>
  <c r="AW1846" i="33" s="1"/>
  <c r="AV677" i="33"/>
  <c r="AU367" i="33"/>
  <c r="AV1322" i="33"/>
  <c r="AU1127" i="33"/>
  <c r="AV190" i="33"/>
  <c r="AU437" i="33"/>
  <c r="AW437" i="33" s="1"/>
  <c r="AV1767" i="33"/>
  <c r="AV2060" i="33"/>
  <c r="AU3042" i="33"/>
  <c r="AW3042" i="33" s="1"/>
  <c r="AU2333" i="33"/>
  <c r="AU951" i="33"/>
  <c r="AV1706" i="33"/>
  <c r="AU918" i="33"/>
  <c r="AR445" i="33"/>
  <c r="AS445" i="33" s="1"/>
  <c r="AV445" i="33"/>
  <c r="AV347" i="33"/>
  <c r="AU264" i="33"/>
  <c r="AW736" i="33"/>
  <c r="AR878" i="33"/>
  <c r="AS878" i="33" s="1"/>
  <c r="AV878" i="33"/>
  <c r="AR116" i="33"/>
  <c r="AS116" i="33" s="1"/>
  <c r="AU2743" i="33"/>
  <c r="AW2743" i="33" s="1"/>
  <c r="AU2920" i="33"/>
  <c r="AU2002" i="33"/>
  <c r="AV2567" i="33"/>
  <c r="AV1510" i="33"/>
  <c r="AW1185" i="33"/>
  <c r="AV3056" i="33"/>
  <c r="AU455" i="33"/>
  <c r="AW455" i="33" s="1"/>
  <c r="AW2213" i="33"/>
  <c r="AW1169" i="33"/>
  <c r="AV2263" i="33"/>
  <c r="AR697" i="33"/>
  <c r="AS697" i="33" s="1"/>
  <c r="AU2327" i="33"/>
  <c r="AV579" i="33"/>
  <c r="AV2758" i="33"/>
  <c r="AU2712" i="33"/>
  <c r="AV2774" i="33"/>
  <c r="AU685" i="33"/>
  <c r="AW685" i="33" s="1"/>
  <c r="AV1072" i="33"/>
  <c r="AU1562" i="33"/>
  <c r="AU2266" i="33"/>
  <c r="AV1569" i="33"/>
  <c r="AU1006" i="33"/>
  <c r="AV731" i="33"/>
  <c r="AV2654" i="33"/>
  <c r="AW2654" i="33" s="1"/>
  <c r="AU2799" i="33"/>
  <c r="AV1267" i="33"/>
  <c r="AV2954" i="33"/>
  <c r="AV1677" i="33"/>
  <c r="AV1928" i="33"/>
  <c r="AU645" i="33"/>
  <c r="AV86" i="33"/>
  <c r="AV2034" i="33"/>
  <c r="AV1867" i="33"/>
  <c r="AV2807" i="33"/>
  <c r="AU2950" i="33"/>
  <c r="AV628" i="33"/>
  <c r="AV1152" i="33"/>
  <c r="AV2824" i="33"/>
  <c r="AV807" i="33"/>
  <c r="AU1022" i="33"/>
  <c r="AW1022" i="33" s="1"/>
  <c r="AR173" i="33"/>
  <c r="AS173" i="33" s="1"/>
  <c r="AV1883" i="33"/>
  <c r="AV3009" i="33"/>
  <c r="AV912" i="33"/>
  <c r="AU713" i="33"/>
  <c r="AW713" i="33" s="1"/>
  <c r="AU2862" i="33"/>
  <c r="AU1367" i="33"/>
  <c r="AU1529" i="33"/>
  <c r="AV3201" i="33"/>
  <c r="AV224" i="33"/>
  <c r="AU789" i="33"/>
  <c r="AU2206" i="33"/>
  <c r="AU1871" i="33"/>
  <c r="AV2589" i="33"/>
  <c r="AW2589" i="33" s="1"/>
  <c r="AV3067" i="33"/>
  <c r="AV756" i="33"/>
  <c r="AU3116" i="33"/>
  <c r="AW3116" i="33" s="1"/>
  <c r="AV1290" i="33"/>
  <c r="AV1957" i="33"/>
  <c r="AV1458" i="33"/>
  <c r="AV2093" i="33"/>
  <c r="AU1824" i="33"/>
  <c r="AU2562" i="33"/>
  <c r="AU274" i="33"/>
  <c r="AV1649" i="33"/>
  <c r="AU2765" i="33"/>
  <c r="AW2765" i="33" s="1"/>
  <c r="AU2404" i="33"/>
  <c r="AW2404" i="33" s="1"/>
  <c r="AU301" i="33"/>
  <c r="AV3273" i="33"/>
  <c r="AV178" i="33"/>
  <c r="AV379" i="33"/>
  <c r="AU1118" i="33"/>
  <c r="AV1453" i="33"/>
  <c r="AW1453" i="33" s="1"/>
  <c r="AV932" i="33"/>
  <c r="AU1147" i="33"/>
  <c r="AV656" i="33"/>
  <c r="AV969" i="33"/>
  <c r="AU1002" i="33"/>
  <c r="AU1753" i="33"/>
  <c r="AU1294" i="33"/>
  <c r="AU2305" i="33"/>
  <c r="AV2957" i="33"/>
  <c r="AU1941" i="33"/>
  <c r="AU2730" i="33"/>
  <c r="AU491" i="33"/>
  <c r="AV2005" i="33"/>
  <c r="AW1668" i="33"/>
  <c r="AV1297" i="33"/>
  <c r="AU1319" i="33"/>
  <c r="AV636" i="33"/>
  <c r="AU653" i="33"/>
  <c r="AU1455" i="33"/>
  <c r="AU2591" i="33"/>
  <c r="AU300" i="33"/>
  <c r="AV2879" i="33"/>
  <c r="AU2784" i="33"/>
  <c r="AV1409" i="33"/>
  <c r="AU424" i="33"/>
  <c r="AU165" i="33"/>
  <c r="AV1504" i="33"/>
  <c r="AV2894" i="33"/>
  <c r="AV1603" i="33"/>
  <c r="AU2035" i="33"/>
  <c r="AV1626" i="33"/>
  <c r="AU2159" i="33"/>
  <c r="AV2491" i="33"/>
  <c r="AV2575" i="33"/>
  <c r="AU2728" i="33"/>
  <c r="AV349" i="33"/>
  <c r="AV2066" i="33"/>
  <c r="AU1449" i="33"/>
  <c r="AU2697" i="33"/>
  <c r="AV1044" i="33"/>
  <c r="AW1044" i="33" s="1"/>
  <c r="AU2453" i="33"/>
  <c r="AU821" i="33"/>
  <c r="AW821" i="33" s="1"/>
  <c r="AU2094" i="33"/>
  <c r="AW2094" i="33" s="1"/>
  <c r="AU2085" i="33"/>
  <c r="AV1663" i="33"/>
  <c r="AU3126" i="33"/>
  <c r="AU3273" i="33"/>
  <c r="AU576" i="33"/>
  <c r="AV2554" i="33"/>
  <c r="AV263" i="33"/>
  <c r="AW263" i="33" s="1"/>
  <c r="AU1776" i="33"/>
  <c r="AV1823" i="33"/>
  <c r="AW1823" i="33" s="1"/>
  <c r="AV641" i="33"/>
  <c r="AV560" i="33"/>
  <c r="AV3018" i="33"/>
  <c r="AU103" i="33"/>
  <c r="AW103" i="33" s="1"/>
  <c r="AU505" i="33"/>
  <c r="AW505" i="33" s="1"/>
  <c r="AW2482" i="33"/>
  <c r="AU1465" i="33"/>
  <c r="AW1465" i="33" s="1"/>
  <c r="AU2536" i="33"/>
  <c r="AW2536" i="33" s="1"/>
  <c r="AV2773" i="33"/>
  <c r="AV341" i="33"/>
  <c r="AV2855" i="33"/>
  <c r="AV948" i="33"/>
  <c r="AV2188" i="33"/>
  <c r="AV1472" i="33"/>
  <c r="AV1693" i="33"/>
  <c r="AV1235" i="33"/>
  <c r="AU2149" i="33"/>
  <c r="AU2401" i="33"/>
  <c r="AU3247" i="33"/>
  <c r="AV2524" i="33"/>
  <c r="AU772" i="33"/>
  <c r="AW772" i="33" s="1"/>
  <c r="AV159" i="33"/>
  <c r="AV914" i="33"/>
  <c r="AV966" i="33"/>
  <c r="AU1650" i="33"/>
  <c r="AV1170" i="33"/>
  <c r="AU637" i="33"/>
  <c r="AW637" i="33" s="1"/>
  <c r="AU1843" i="33"/>
  <c r="AW1843" i="33" s="1"/>
  <c r="AU1175" i="33"/>
  <c r="AW1175" i="33" s="1"/>
  <c r="AU2009" i="33"/>
  <c r="AU2367" i="33"/>
  <c r="AV1241" i="33"/>
  <c r="AU1120" i="33"/>
  <c r="AV1652" i="33"/>
  <c r="AU250" i="33"/>
  <c r="AV603" i="33"/>
  <c r="AV823" i="33"/>
  <c r="AU1901" i="33"/>
  <c r="AW1901" i="33" s="1"/>
  <c r="AW2295" i="33"/>
  <c r="AU3257" i="33"/>
  <c r="AV343" i="33"/>
  <c r="AU1348" i="33"/>
  <c r="AU1640" i="33"/>
  <c r="AU771" i="33"/>
  <c r="AW771" i="33" s="1"/>
  <c r="AV226" i="33"/>
  <c r="AV126" i="33"/>
  <c r="AV2242" i="33"/>
  <c r="AU1380" i="33"/>
  <c r="AU726" i="33"/>
  <c r="AU375" i="33"/>
  <c r="AV1312" i="33"/>
  <c r="AU2481" i="33"/>
  <c r="AU925" i="33"/>
  <c r="AU2604" i="33"/>
  <c r="AW2604" i="33" s="1"/>
  <c r="AU3213" i="33"/>
  <c r="AV619" i="33"/>
  <c r="AW2548" i="33"/>
  <c r="AU695" i="33"/>
  <c r="AU1028" i="33"/>
  <c r="AW1028" i="33" s="1"/>
  <c r="AU1603" i="33"/>
  <c r="AV752" i="33"/>
  <c r="AV470" i="33"/>
  <c r="AW470" i="33" s="1"/>
  <c r="AU121" i="33"/>
  <c r="AU1136" i="33"/>
  <c r="AW1136" i="33" s="1"/>
  <c r="AV950" i="33"/>
  <c r="AU1920" i="33"/>
  <c r="AV40" i="33"/>
  <c r="AV1272" i="33"/>
  <c r="AW1272" i="33" s="1"/>
  <c r="AU2475" i="33"/>
  <c r="AU2364" i="33"/>
  <c r="AV824" i="33"/>
  <c r="AV519" i="33"/>
  <c r="AU1713" i="33"/>
  <c r="AU422" i="33"/>
  <c r="AU1504" i="33"/>
  <c r="AW1504" i="33" s="1"/>
  <c r="AU2994" i="33"/>
  <c r="AV1837" i="33"/>
  <c r="AV448" i="33"/>
  <c r="AW448" i="33" s="1"/>
  <c r="AV2504" i="33"/>
  <c r="AV2607" i="33"/>
  <c r="AW2607" i="33" s="1"/>
  <c r="AV3175" i="33"/>
  <c r="AW3175" i="33" s="1"/>
  <c r="AU279" i="33"/>
  <c r="AU1339" i="33"/>
  <c r="AW1339" i="33" s="1"/>
  <c r="AU3184" i="33"/>
  <c r="AW3184" i="33" s="1"/>
  <c r="AU1398" i="33"/>
  <c r="AV1166" i="33"/>
  <c r="AU332" i="33"/>
  <c r="AW332" i="33" s="1"/>
  <c r="AU743" i="33"/>
  <c r="AU3148" i="33"/>
  <c r="AU2557" i="33"/>
  <c r="AW2557" i="33" s="1"/>
  <c r="AV2299" i="33"/>
  <c r="AV718" i="33"/>
  <c r="AV2047" i="33"/>
  <c r="AU3215" i="33"/>
  <c r="AU318" i="33"/>
  <c r="AV2621" i="33"/>
  <c r="AV2489" i="33"/>
  <c r="AU484" i="33"/>
  <c r="AW484" i="33" s="1"/>
  <c r="AW31" i="33"/>
  <c r="AV1694" i="33"/>
  <c r="AU1258" i="33"/>
  <c r="AV1206" i="33"/>
  <c r="AU2238" i="33"/>
  <c r="AU2690" i="33"/>
  <c r="AV202" i="33"/>
  <c r="AU947" i="33"/>
  <c r="AU123" i="33"/>
  <c r="AV1534" i="33"/>
  <c r="AW170" i="33"/>
  <c r="AV1615" i="33"/>
  <c r="AU1054" i="33"/>
  <c r="AW1054" i="33" s="1"/>
  <c r="AV2088" i="33"/>
  <c r="AV1106" i="33"/>
  <c r="AU1174" i="33"/>
  <c r="AU811" i="33"/>
  <c r="AV2023" i="33"/>
  <c r="AV3118" i="33"/>
  <c r="AW3118" i="33" s="1"/>
  <c r="AV2541" i="33"/>
  <c r="AW2541" i="33" s="1"/>
  <c r="AU260" i="33"/>
  <c r="AW260" i="33" s="1"/>
  <c r="AU2758" i="33"/>
  <c r="AV596" i="33"/>
  <c r="AW596" i="33" s="1"/>
  <c r="AU1507" i="33"/>
  <c r="AW1507" i="33" s="1"/>
  <c r="AU248" i="33"/>
  <c r="AV314" i="33"/>
  <c r="AV2274" i="33"/>
  <c r="AW2409" i="33"/>
  <c r="AU2007" i="33"/>
  <c r="AV1546" i="33"/>
  <c r="AW1546" i="33" s="1"/>
  <c r="AW1243" i="33"/>
  <c r="AU2248" i="33"/>
  <c r="AW2248" i="33" s="1"/>
  <c r="AU1076" i="33"/>
  <c r="AU2379" i="33"/>
  <c r="AW2379" i="33" s="1"/>
  <c r="AU1839" i="33"/>
  <c r="AU885" i="33"/>
  <c r="AV1526" i="33"/>
  <c r="AU1064" i="33"/>
  <c r="AW1064" i="33" s="1"/>
  <c r="AV2236" i="33"/>
  <c r="AU2899" i="33"/>
  <c r="AW2899" i="33" s="1"/>
  <c r="AV2696" i="33"/>
  <c r="AU443" i="33"/>
  <c r="AW443" i="33" s="1"/>
  <c r="AV1269" i="33"/>
  <c r="AV2007" i="33"/>
  <c r="AR1968" i="33"/>
  <c r="AS1968" i="33" s="1"/>
  <c r="AV1811" i="33"/>
  <c r="AU3147" i="33"/>
  <c r="AU2097" i="33"/>
  <c r="AV3179" i="33"/>
  <c r="AW3179" i="33" s="1"/>
  <c r="AR2970" i="33"/>
  <c r="AS2970" i="33" s="1"/>
  <c r="AV2970" i="33"/>
  <c r="AV1801" i="33"/>
  <c r="AV1736" i="33"/>
  <c r="AU1922" i="33"/>
  <c r="AU376" i="33"/>
  <c r="AU585" i="33"/>
  <c r="AV1067" i="33"/>
  <c r="AU1556" i="33"/>
  <c r="AV1087" i="33"/>
  <c r="AU2399" i="33"/>
  <c r="AU2640" i="33"/>
  <c r="AW1996" i="33"/>
  <c r="AU2472" i="33"/>
  <c r="AU131" i="33"/>
  <c r="AV2095" i="33"/>
  <c r="AV494" i="33"/>
  <c r="AW2297" i="33"/>
  <c r="AU2355" i="33"/>
  <c r="AR3225" i="33"/>
  <c r="AS3225" i="33" s="1"/>
  <c r="AV1120" i="33"/>
  <c r="AU2283" i="33"/>
  <c r="AU2207" i="33"/>
  <c r="AV898" i="33"/>
  <c r="AV1362" i="33"/>
  <c r="AW1362" i="33" s="1"/>
  <c r="AU1141" i="33"/>
  <c r="AU2574" i="33"/>
  <c r="AV2169" i="33"/>
  <c r="AV1263" i="33"/>
  <c r="AV2075" i="33"/>
  <c r="AV2725" i="33"/>
  <c r="AV200" i="33"/>
  <c r="AV164" i="33"/>
  <c r="AV2576" i="33"/>
  <c r="AU3068" i="33"/>
  <c r="AV2282" i="33"/>
  <c r="AR2469" i="33"/>
  <c r="AS2469" i="33" s="1"/>
  <c r="AV2469" i="33"/>
  <c r="AU2277" i="33"/>
  <c r="AV1908" i="33"/>
  <c r="AV245" i="33"/>
  <c r="AV271" i="33"/>
  <c r="AU895" i="33"/>
  <c r="AV1913" i="33"/>
  <c r="AV471" i="33"/>
  <c r="AU985" i="33"/>
  <c r="AU2680" i="33"/>
  <c r="AV2085" i="33"/>
  <c r="AV1210" i="33"/>
  <c r="AU3157" i="33"/>
  <c r="AU84" i="33"/>
  <c r="AW84" i="33" s="1"/>
  <c r="AU417" i="33"/>
  <c r="AW417" i="33" s="1"/>
  <c r="AV2799" i="33"/>
  <c r="AU3100" i="33"/>
  <c r="AU1915" i="33"/>
  <c r="AW1915" i="33" s="1"/>
  <c r="AU2502" i="33"/>
  <c r="AU1189" i="33"/>
  <c r="AV2673" i="33"/>
  <c r="AU731" i="33"/>
  <c r="AU2473" i="33"/>
  <c r="AV208" i="33"/>
  <c r="AU3114" i="33"/>
  <c r="AV890" i="33"/>
  <c r="AU898" i="33"/>
  <c r="AV2719" i="33"/>
  <c r="AU2302" i="33"/>
  <c r="AU1196" i="33"/>
  <c r="AW1196" i="33" s="1"/>
  <c r="AV3222" i="33"/>
  <c r="AV2115" i="33"/>
  <c r="AU2175" i="33"/>
  <c r="AU1477" i="33"/>
  <c r="AU1917" i="33"/>
  <c r="AV2284" i="33"/>
  <c r="AU2587" i="33"/>
  <c r="AU3095" i="33"/>
  <c r="AU2633" i="33"/>
  <c r="AW2633" i="33" s="1"/>
  <c r="AU3271" i="33"/>
  <c r="AV3111" i="33"/>
  <c r="AV2019" i="33"/>
  <c r="AV3162" i="33"/>
  <c r="AU2691" i="33"/>
  <c r="AW2691" i="33" s="1"/>
  <c r="AV2932" i="33"/>
  <c r="AU924" i="33"/>
  <c r="AV3137" i="33"/>
  <c r="AU1768" i="33"/>
  <c r="AU1273" i="33"/>
  <c r="AV14" i="33"/>
  <c r="AW14" i="33" s="1"/>
  <c r="AV69" i="33"/>
  <c r="AV922" i="33"/>
  <c r="AV844" i="33"/>
  <c r="AV2312" i="33"/>
  <c r="AU2997" i="33"/>
  <c r="AU1134" i="33"/>
  <c r="AV1949" i="33"/>
  <c r="AU1488" i="33"/>
  <c r="AU2470" i="33"/>
  <c r="AV2820" i="33"/>
  <c r="AV1566" i="33"/>
  <c r="AV2775" i="33"/>
  <c r="AV3132" i="33"/>
  <c r="AV2989" i="33"/>
  <c r="AU1422" i="33"/>
  <c r="AW1422" i="33" s="1"/>
  <c r="AV2702" i="33"/>
  <c r="AU1131" i="33"/>
  <c r="AU2816" i="33"/>
  <c r="AU1995" i="33"/>
  <c r="AV1955" i="33"/>
  <c r="AU2275" i="33"/>
  <c r="AU99" i="33"/>
  <c r="AV1410" i="33"/>
  <c r="AU2745" i="33"/>
  <c r="AV1168" i="33"/>
  <c r="AV1878" i="33"/>
  <c r="AV2798" i="33"/>
  <c r="AV1242" i="33"/>
  <c r="AV2231" i="33"/>
  <c r="AW2231" i="33" s="1"/>
  <c r="AU1192" i="33"/>
  <c r="AV2711" i="33"/>
  <c r="AV3165" i="33"/>
  <c r="AU2966" i="33"/>
  <c r="AV588" i="33"/>
  <c r="AV3221" i="33"/>
  <c r="AV3064" i="33"/>
  <c r="AW3064" i="33" s="1"/>
  <c r="AV194" i="33"/>
  <c r="AW194" i="33" s="1"/>
  <c r="AV82" i="33"/>
  <c r="AU2750" i="33"/>
  <c r="AU1198" i="33"/>
  <c r="AW1198" i="33" s="1"/>
  <c r="AV2979" i="33"/>
  <c r="AV2515" i="33"/>
  <c r="AV2657" i="33"/>
  <c r="AU515" i="33"/>
  <c r="AW515" i="33" s="1"/>
  <c r="AV1188" i="33"/>
  <c r="AU813" i="33"/>
  <c r="AU1072" i="33"/>
  <c r="AV2105" i="33"/>
  <c r="AW2105" i="33" s="1"/>
  <c r="AU956" i="33"/>
  <c r="AU1659" i="33"/>
  <c r="AV3091" i="33"/>
  <c r="AV2418" i="33"/>
  <c r="AV2499" i="33"/>
  <c r="AV1250" i="33"/>
  <c r="AV7" i="33"/>
  <c r="AU2674" i="33"/>
  <c r="AU2752" i="33"/>
  <c r="AV710" i="33"/>
  <c r="AV928" i="33"/>
  <c r="AW928" i="33" s="1"/>
  <c r="AU2418" i="33"/>
  <c r="AU2683" i="33"/>
  <c r="AU2965" i="33"/>
  <c r="AW2965" i="33" s="1"/>
  <c r="AV439" i="33"/>
  <c r="AU854" i="33"/>
  <c r="AW854" i="33" s="1"/>
  <c r="AV199" i="33"/>
  <c r="AV1413" i="33"/>
  <c r="AV2325" i="33"/>
  <c r="AW2325" i="33" s="1"/>
  <c r="AU160" i="33"/>
  <c r="AW160" i="33" s="1"/>
  <c r="AU894" i="33"/>
  <c r="AV1560" i="33"/>
  <c r="AV88" i="33"/>
  <c r="AV2062" i="33"/>
  <c r="AW2062" i="33" s="1"/>
  <c r="AU3135" i="33"/>
  <c r="AV1066" i="33"/>
  <c r="AV489" i="33"/>
  <c r="AV248" i="33"/>
  <c r="AV1184" i="33"/>
  <c r="AV610" i="33"/>
  <c r="AV2779" i="33"/>
  <c r="AU2296" i="33"/>
  <c r="AU2565" i="33"/>
  <c r="AW2565" i="33" s="1"/>
  <c r="AV2782" i="33"/>
  <c r="AV1440" i="33"/>
  <c r="AU1743" i="33"/>
  <c r="AV1856" i="33"/>
  <c r="AU3140" i="33"/>
  <c r="AU1113" i="33"/>
  <c r="AV2508" i="33"/>
  <c r="AU3043" i="33"/>
  <c r="AU215" i="33"/>
  <c r="AV2102" i="33"/>
  <c r="AV1281" i="33"/>
  <c r="AW1281" i="33" s="1"/>
  <c r="AV937" i="33"/>
  <c r="AV2269" i="33"/>
  <c r="AU86" i="33"/>
  <c r="AV2087" i="33"/>
  <c r="AU1945" i="33"/>
  <c r="AW1945" i="33" s="1"/>
  <c r="AU3110" i="33"/>
  <c r="AU1796" i="33"/>
  <c r="AW1796" i="33" s="1"/>
  <c r="AV1520" i="33"/>
  <c r="AW1520" i="33" s="1"/>
  <c r="AU764" i="33"/>
  <c r="AU3112" i="33"/>
  <c r="AU2717" i="33"/>
  <c r="AW2717" i="33" s="1"/>
  <c r="AU159" i="33"/>
  <c r="AV650" i="33"/>
  <c r="AU1984" i="33"/>
  <c r="AV275" i="33"/>
  <c r="AU1820" i="33"/>
  <c r="AW1820" i="33" s="1"/>
  <c r="AU834" i="33"/>
  <c r="AV2817" i="33"/>
  <c r="AV1277" i="33"/>
  <c r="AV1786" i="33"/>
  <c r="AV1371" i="33"/>
  <c r="AU555" i="33"/>
  <c r="AU2735" i="33"/>
  <c r="AU36" i="33"/>
  <c r="AU179" i="33"/>
  <c r="AW179" i="33" s="1"/>
  <c r="AU2615" i="33"/>
  <c r="AW2615" i="33" s="1"/>
  <c r="AV1288" i="33"/>
  <c r="AV2024" i="33"/>
  <c r="AW2024" i="33" s="1"/>
  <c r="AU2573" i="33"/>
  <c r="AW2573" i="33" s="1"/>
  <c r="AU116" i="33"/>
  <c r="AV2447" i="33"/>
  <c r="AW2447" i="33" s="1"/>
  <c r="AV318" i="33"/>
  <c r="AV1056" i="33"/>
  <c r="AU2791" i="33"/>
  <c r="AV2722" i="33"/>
  <c r="AW2728" i="33"/>
  <c r="AU1539" i="33"/>
  <c r="AV1178" i="33"/>
  <c r="AV1515" i="33"/>
  <c r="AW1515" i="33" s="1"/>
  <c r="AW2496" i="33"/>
  <c r="AV172" i="33"/>
  <c r="AU2579" i="33"/>
  <c r="AW2579" i="33" s="1"/>
  <c r="AV1247" i="33"/>
  <c r="AV3151" i="33"/>
  <c r="AU888" i="33"/>
  <c r="AV851" i="33"/>
  <c r="AV1630" i="33"/>
  <c r="AV18" i="33"/>
  <c r="AU2631" i="33"/>
  <c r="AV2014" i="33"/>
  <c r="AU364" i="33"/>
  <c r="AV1050" i="33"/>
  <c r="AV1617" i="33"/>
  <c r="AU2701" i="33"/>
  <c r="AW2701" i="33" s="1"/>
  <c r="AV1358" i="33"/>
  <c r="AW1358" i="33" s="1"/>
  <c r="AU937" i="33"/>
  <c r="AU1777" i="33"/>
  <c r="AW1777" i="33" s="1"/>
  <c r="AV212" i="33"/>
  <c r="AW212" i="33" s="1"/>
  <c r="AV2225" i="33"/>
  <c r="AV3020" i="33"/>
  <c r="AV2300" i="33"/>
  <c r="AV1033" i="33"/>
  <c r="AV2033" i="33"/>
  <c r="AV1910" i="33"/>
  <c r="AV2757" i="33"/>
  <c r="AW2757" i="33" s="1"/>
  <c r="AV1361" i="33"/>
  <c r="AV1676" i="33"/>
  <c r="AV230" i="33"/>
  <c r="AV1513" i="33"/>
  <c r="AU2250" i="33"/>
  <c r="AU2342" i="33"/>
  <c r="AV2153" i="33"/>
  <c r="AU2435" i="33"/>
  <c r="AU1427" i="33"/>
  <c r="AW1427" i="33" s="1"/>
  <c r="AU2948" i="33"/>
  <c r="AU2858" i="33"/>
  <c r="AW2858" i="33" s="1"/>
  <c r="AV3278" i="33"/>
  <c r="AU507" i="33"/>
  <c r="AU1379" i="33"/>
  <c r="AU492" i="33"/>
  <c r="AV655" i="33"/>
  <c r="AU1003" i="33"/>
  <c r="AU235" i="33"/>
  <c r="AW235" i="33" s="1"/>
  <c r="AU683" i="33"/>
  <c r="AW683" i="33" s="1"/>
  <c r="AV2267" i="33"/>
  <c r="AV1144" i="33"/>
  <c r="AU2225" i="33"/>
  <c r="AU456" i="33"/>
  <c r="AV2426" i="33"/>
  <c r="AV600" i="33"/>
  <c r="AU3004" i="33"/>
  <c r="AU2274" i="33"/>
  <c r="AU2855" i="33"/>
  <c r="AV707" i="33"/>
  <c r="AU3272" i="33"/>
  <c r="AU2921" i="33"/>
  <c r="AW2921" i="33" s="1"/>
  <c r="AW3123" i="33"/>
  <c r="AU1896" i="33"/>
  <c r="AV1528" i="33"/>
  <c r="AU118" i="33"/>
  <c r="AV1049" i="33"/>
  <c r="AV2371" i="33"/>
  <c r="AW2371" i="33" s="1"/>
  <c r="AV1189" i="33"/>
  <c r="AV996" i="33"/>
  <c r="AV513" i="33"/>
  <c r="AU1936" i="33"/>
  <c r="AU540" i="33"/>
  <c r="AU1311" i="33"/>
  <c r="AV1278" i="33"/>
  <c r="AU877" i="33"/>
  <c r="AU2850" i="33"/>
  <c r="AV345" i="33"/>
  <c r="AU1313" i="33"/>
  <c r="AU337" i="33"/>
  <c r="AW337" i="33" s="1"/>
  <c r="AR375" i="33"/>
  <c r="AS375" i="33" s="1"/>
  <c r="AV375" i="33"/>
  <c r="AU280" i="33"/>
  <c r="AU1089" i="33"/>
  <c r="AV1114" i="33"/>
  <c r="AV1644" i="33"/>
  <c r="AU2632" i="33"/>
  <c r="AU2568" i="33"/>
  <c r="AW2809" i="33"/>
  <c r="AU112" i="33"/>
  <c r="AV1714" i="33"/>
  <c r="AU3028" i="33"/>
  <c r="AU243" i="33"/>
  <c r="AV886" i="33"/>
  <c r="AU2357" i="33"/>
  <c r="AW2357" i="33" s="1"/>
  <c r="AU1672" i="33"/>
  <c r="AU608" i="33"/>
  <c r="AU1352" i="33"/>
  <c r="AU2380" i="33"/>
  <c r="AV1686" i="33"/>
  <c r="AU395" i="33"/>
  <c r="AW395" i="33" s="1"/>
  <c r="AU781" i="33"/>
  <c r="AW1393" i="33"/>
  <c r="AU2322" i="33"/>
  <c r="AW2322" i="33" s="1"/>
  <c r="AV907" i="33"/>
  <c r="AW907" i="33" s="1"/>
  <c r="AV1391" i="33"/>
  <c r="AV23" i="33"/>
  <c r="AU2695" i="33"/>
  <c r="AR2159" i="33"/>
  <c r="AS2159" i="33" s="1"/>
  <c r="AV2159" i="33"/>
  <c r="AV2495" i="33"/>
  <c r="AW2495" i="33" s="1"/>
  <c r="AV433" i="33"/>
  <c r="AU989" i="33"/>
  <c r="AV1937" i="33"/>
  <c r="AU1276" i="33"/>
  <c r="AU1889" i="33"/>
  <c r="AV2682" i="33"/>
  <c r="AU2753" i="33"/>
  <c r="AV2462" i="33"/>
  <c r="AV1192" i="33"/>
  <c r="AU2793" i="33"/>
  <c r="AU2442" i="33"/>
  <c r="AU682" i="33"/>
  <c r="AU1710" i="33"/>
  <c r="AV2771" i="33"/>
  <c r="AV986" i="33"/>
  <c r="AU1296" i="33"/>
  <c r="AV1982" i="33"/>
  <c r="AU399" i="33"/>
  <c r="AV1386" i="33"/>
  <c r="AW1439" i="33"/>
  <c r="AU2679" i="33"/>
  <c r="AU450" i="33"/>
  <c r="AU2387" i="33"/>
  <c r="AU1416" i="33"/>
  <c r="AV1199" i="33"/>
  <c r="AV1920" i="33"/>
  <c r="AU2169" i="33"/>
  <c r="AV2232" i="33"/>
  <c r="AU698" i="33"/>
  <c r="AV115" i="33"/>
  <c r="AV663" i="33"/>
  <c r="AW1449" i="33"/>
  <c r="AU2919" i="33"/>
  <c r="AV2776" i="33"/>
  <c r="AU1333" i="33"/>
  <c r="AW1333" i="33" s="1"/>
  <c r="AV2789" i="33"/>
  <c r="AV2448" i="33"/>
  <c r="AU766" i="33"/>
  <c r="AU2076" i="33"/>
  <c r="AU2143" i="33"/>
  <c r="AW2143" i="33" s="1"/>
  <c r="AU580" i="33"/>
  <c r="AU251" i="33"/>
  <c r="AU972" i="33"/>
  <c r="AV1125" i="33"/>
  <c r="AV941" i="33"/>
  <c r="AU326" i="33"/>
  <c r="AU2245" i="33"/>
  <c r="AW2245" i="33" s="1"/>
  <c r="AV512" i="33"/>
  <c r="AV861" i="33"/>
  <c r="AU3078" i="33"/>
  <c r="AW3078" i="33" s="1"/>
  <c r="AU1142" i="33"/>
  <c r="AV1886" i="33"/>
  <c r="AU1104" i="33"/>
  <c r="AV1775" i="33"/>
  <c r="AV1389" i="33"/>
  <c r="AV1645" i="33"/>
  <c r="AU684" i="33"/>
  <c r="AV834" i="33"/>
  <c r="AU2832" i="33"/>
  <c r="AU1040" i="33"/>
  <c r="AW1040" i="33" s="1"/>
  <c r="AU2864" i="33"/>
  <c r="AU1165" i="33"/>
  <c r="AU1931" i="33"/>
  <c r="AU2797" i="33"/>
  <c r="AV324" i="33"/>
  <c r="AU1151" i="33"/>
  <c r="AW1151" i="33" s="1"/>
  <c r="AV1882" i="33"/>
  <c r="AV2619" i="33"/>
  <c r="AV2577" i="33"/>
  <c r="AV1904" i="33"/>
  <c r="AV2089" i="33"/>
  <c r="AU3154" i="33"/>
  <c r="AV70" i="33"/>
  <c r="AV564" i="33"/>
  <c r="AV2854" i="33"/>
  <c r="AV2397" i="33"/>
  <c r="AV624" i="33"/>
  <c r="AU2608" i="33"/>
  <c r="AW2608" i="33" s="1"/>
  <c r="AU141" i="33"/>
  <c r="AU2282" i="33"/>
  <c r="AV1715" i="33"/>
  <c r="AV16" i="33"/>
  <c r="AV3115" i="33"/>
  <c r="AU1394" i="33"/>
  <c r="AU1159" i="33"/>
  <c r="AU161" i="33"/>
  <c r="AV2601" i="33"/>
  <c r="AV2396" i="33"/>
  <c r="AU2942" i="33"/>
  <c r="AU352" i="33"/>
  <c r="AU1877" i="33"/>
  <c r="AW1877" i="33" s="1"/>
  <c r="AU107" i="33"/>
  <c r="AW107" i="33" s="1"/>
  <c r="AU1390" i="33"/>
  <c r="AU3131" i="33"/>
  <c r="AV909" i="33"/>
  <c r="AU2480" i="33"/>
  <c r="AW2480" i="33" s="1"/>
  <c r="AV2806" i="33"/>
  <c r="AV300" i="33"/>
  <c r="AV1071" i="33"/>
  <c r="AW1203" i="33"/>
  <c r="AU3129" i="33"/>
  <c r="AW3129" i="33" s="1"/>
  <c r="AV168" i="33"/>
  <c r="AU1586" i="33"/>
  <c r="AW1586" i="33" s="1"/>
  <c r="AV2179" i="33"/>
  <c r="AU1904" i="33"/>
  <c r="AU1436" i="33"/>
  <c r="AW1436" i="33" s="1"/>
  <c r="AV2727" i="33"/>
  <c r="AW2727" i="33" s="1"/>
  <c r="AU242" i="33"/>
  <c r="AW242" i="33" s="1"/>
  <c r="AU651" i="33"/>
  <c r="AV1234" i="33"/>
  <c r="AW1234" i="33" s="1"/>
  <c r="AU2067" i="33"/>
  <c r="AW128" i="33"/>
  <c r="AU2933" i="33"/>
  <c r="AU2424" i="33"/>
  <c r="AU2818" i="33"/>
  <c r="AU878" i="33"/>
  <c r="AU1336" i="33"/>
  <c r="AU1755" i="33"/>
  <c r="AV583" i="33"/>
  <c r="AU2208" i="33"/>
  <c r="AW2208" i="33" s="1"/>
  <c r="AW2972" i="33"/>
  <c r="AU1629" i="33"/>
  <c r="AU1762" i="33"/>
  <c r="AV822" i="33"/>
  <c r="AV694" i="33"/>
  <c r="AU3233" i="33"/>
  <c r="AV2364" i="33"/>
  <c r="AU207" i="33"/>
  <c r="AU2663" i="33"/>
  <c r="AW2663" i="33" s="1"/>
  <c r="AV1660" i="33"/>
  <c r="AV1836" i="33"/>
  <c r="AU3150" i="33"/>
  <c r="AU383" i="33"/>
  <c r="AV970" i="33"/>
  <c r="AU2954" i="33"/>
  <c r="AV2298" i="33"/>
  <c r="AU1863" i="33"/>
  <c r="AV1888" i="33"/>
  <c r="AU577" i="33"/>
  <c r="AW577" i="33" s="1"/>
  <c r="AU2931" i="33"/>
  <c r="AV1173" i="33"/>
  <c r="AU923" i="33"/>
  <c r="AU1146" i="33"/>
  <c r="AW1146" i="33" s="1"/>
  <c r="AV806" i="33"/>
  <c r="AV1699" i="33"/>
  <c r="AV2915" i="33"/>
  <c r="AV843" i="33"/>
  <c r="AW843" i="33" s="1"/>
  <c r="AU3246" i="33"/>
  <c r="AU2670" i="33"/>
  <c r="AW2670" i="33" s="1"/>
  <c r="AV2036" i="33"/>
  <c r="AV664" i="33"/>
  <c r="AW664" i="33" s="1"/>
  <c r="AU1829" i="33"/>
  <c r="AU2112" i="33"/>
  <c r="AV2125" i="33"/>
  <c r="AV2887" i="33"/>
  <c r="AU660" i="33"/>
  <c r="AW660" i="33" s="1"/>
  <c r="AV1592" i="33"/>
  <c r="AU3269" i="33"/>
  <c r="AU190" i="33"/>
  <c r="AV2928" i="33"/>
  <c r="AV254" i="33"/>
  <c r="AU320" i="33"/>
  <c r="AW320" i="33" s="1"/>
  <c r="AU891" i="33"/>
  <c r="AW891" i="33" s="1"/>
  <c r="AV191" i="33"/>
  <c r="AW191" i="33" s="1"/>
  <c r="AV1793" i="33"/>
  <c r="AU599" i="33"/>
  <c r="AU3081" i="33"/>
  <c r="AU2319" i="33"/>
  <c r="AU2882" i="33"/>
  <c r="AW2882" i="33" s="1"/>
  <c r="AV101" i="33"/>
  <c r="AU2781" i="33"/>
  <c r="AV1055" i="33"/>
  <c r="AU1369" i="33"/>
  <c r="AW1369" i="33" s="1"/>
  <c r="AU2157" i="33"/>
  <c r="AW2157" i="33" s="1"/>
  <c r="AU3018" i="33"/>
  <c r="AU887" i="33"/>
  <c r="AW887" i="33" s="1"/>
  <c r="AU3070" i="33"/>
  <c r="AV3177" i="33"/>
  <c r="AU2485" i="33"/>
  <c r="AW2485" i="33" s="1"/>
  <c r="AU2125" i="33"/>
  <c r="AU579" i="33"/>
  <c r="AV586" i="33"/>
  <c r="AW2786" i="33"/>
  <c r="AU3208" i="33"/>
  <c r="AW3208" i="33" s="1"/>
  <c r="AV203" i="33"/>
  <c r="AW203" i="33" s="1"/>
  <c r="AU2983" i="33"/>
  <c r="AU30" i="33"/>
  <c r="AU87" i="33"/>
  <c r="AV1447" i="33"/>
  <c r="AU348" i="33"/>
  <c r="AW348" i="33" s="1"/>
  <c r="AU1071" i="33"/>
  <c r="AV714" i="33"/>
  <c r="AW714" i="33" s="1"/>
  <c r="AV490" i="33"/>
  <c r="AU798" i="33"/>
  <c r="AV2766" i="33"/>
  <c r="AU1807" i="33"/>
  <c r="AU2928" i="33"/>
  <c r="AU2242" i="33"/>
  <c r="AU2610" i="33"/>
  <c r="AU199" i="33"/>
  <c r="AW2417" i="33"/>
  <c r="AV1900" i="33"/>
  <c r="AW1900" i="33" s="1"/>
  <c r="AV3094" i="33"/>
  <c r="AU3024" i="33"/>
  <c r="AW3024" i="33" s="1"/>
  <c r="AU2203" i="33"/>
  <c r="AV2101" i="33"/>
  <c r="AV711" i="33"/>
  <c r="AV551" i="33"/>
  <c r="AW551" i="33" s="1"/>
  <c r="AU3225" i="33"/>
  <c r="AV2516" i="33"/>
  <c r="AU1646" i="33"/>
  <c r="AW1646" i="33" s="1"/>
  <c r="AV1570" i="33"/>
  <c r="AV568" i="33"/>
  <c r="AU3029" i="33"/>
  <c r="AW3099" i="33"/>
  <c r="AU2629" i="33"/>
  <c r="AV1602" i="33"/>
  <c r="AW852" i="33"/>
  <c r="AU2902" i="33"/>
  <c r="AV790" i="33"/>
  <c r="AU1748" i="33"/>
  <c r="AV2142" i="33"/>
  <c r="AW2142" i="33" s="1"/>
  <c r="AV61" i="33"/>
  <c r="AV1705" i="33"/>
  <c r="AV767" i="33"/>
  <c r="AV57" i="33"/>
  <c r="AW57" i="33" s="1"/>
  <c r="AU173" i="33"/>
  <c r="AW173" i="33" s="1"/>
  <c r="AV761" i="33"/>
  <c r="AU2140" i="33"/>
  <c r="AU1782" i="33"/>
  <c r="AU487" i="33"/>
  <c r="AW487" i="33" s="1"/>
  <c r="AV1326" i="33"/>
  <c r="AV2308" i="33"/>
  <c r="AU256" i="33"/>
  <c r="AU1697" i="33"/>
  <c r="AW1697" i="33" s="1"/>
  <c r="AU1116" i="33"/>
  <c r="AW1116" i="33" s="1"/>
  <c r="AV366" i="33"/>
  <c r="AW26" i="33"/>
  <c r="AV1624" i="33"/>
  <c r="AV430" i="33"/>
  <c r="AU2847" i="33"/>
  <c r="AV1121" i="33"/>
  <c r="AV1656" i="33"/>
  <c r="AU2779" i="33"/>
  <c r="AV2003" i="33"/>
  <c r="AU1801" i="33"/>
  <c r="AV1806" i="33"/>
  <c r="AU1518" i="33"/>
  <c r="AW1518" i="33" s="1"/>
  <c r="AV2440" i="33"/>
  <c r="AV1598" i="33"/>
  <c r="AU2441" i="33"/>
  <c r="AV1314" i="33"/>
  <c r="AV2270" i="33"/>
  <c r="AV3066" i="33"/>
  <c r="AV1548" i="33"/>
  <c r="AV476" i="33"/>
  <c r="AW1275" i="33"/>
  <c r="AV2255" i="33"/>
  <c r="AV1516" i="33"/>
  <c r="AW1516" i="33" s="1"/>
  <c r="AU2537" i="33"/>
  <c r="AU1644" i="33"/>
  <c r="AU1038" i="33"/>
  <c r="AU3143" i="33"/>
  <c r="AV2710" i="33"/>
  <c r="AU2288" i="33"/>
  <c r="AW2288" i="33" s="1"/>
  <c r="AV1497" i="33"/>
  <c r="AU175" i="33"/>
  <c r="AW2523" i="33"/>
  <c r="AU1969" i="33"/>
  <c r="AV2405" i="33"/>
  <c r="AW220" i="33"/>
  <c r="AV682" i="33"/>
  <c r="AW2289" i="33"/>
  <c r="AV2403" i="33"/>
  <c r="AU863" i="33"/>
  <c r="AU2246" i="33"/>
  <c r="AV2020" i="33"/>
  <c r="AV3192" i="33"/>
  <c r="AV1971" i="33"/>
  <c r="AU1718" i="33"/>
  <c r="AU2117" i="33"/>
  <c r="AV1980" i="33"/>
  <c r="AW727" i="33"/>
  <c r="AV2390" i="33"/>
  <c r="AV438" i="33"/>
  <c r="AU1021" i="33"/>
  <c r="AW1021" i="33" s="1"/>
  <c r="AU209" i="33"/>
  <c r="AW209" i="33" s="1"/>
  <c r="AU1754" i="33"/>
  <c r="AV1838" i="33"/>
  <c r="AU2705" i="33"/>
  <c r="AW2705" i="33" s="1"/>
  <c r="AV1892" i="33"/>
  <c r="AV473" i="33"/>
  <c r="AU1609" i="33"/>
  <c r="AV1664" i="33"/>
  <c r="AR802" i="33"/>
  <c r="AS802" i="33" s="1"/>
  <c r="AV802" i="33"/>
  <c r="AR3168" i="33"/>
  <c r="AS3168" i="33" s="1"/>
  <c r="AW1657" i="33"/>
  <c r="AV1929" i="33"/>
  <c r="AU980" i="33"/>
  <c r="AU3244" i="33"/>
  <c r="AV1643" i="33"/>
  <c r="AV524" i="33"/>
  <c r="AU155" i="33"/>
  <c r="AU1642" i="33"/>
  <c r="AU1012" i="33"/>
  <c r="AR817" i="33"/>
  <c r="AS817" i="33" s="1"/>
  <c r="AV817" i="33"/>
  <c r="AV6" i="33"/>
  <c r="AU285" i="33"/>
  <c r="AV1338" i="33"/>
  <c r="AU360" i="33"/>
  <c r="AU1474" i="33"/>
  <c r="AV3153" i="33"/>
  <c r="AU1789" i="33"/>
  <c r="AV818" i="33"/>
  <c r="AU206" i="33"/>
  <c r="AW206" i="33" s="1"/>
  <c r="AV1773" i="33"/>
  <c r="AV279" i="33"/>
  <c r="AV365" i="33"/>
  <c r="AU953" i="33"/>
  <c r="AR1363" i="33"/>
  <c r="AS1363" i="33" s="1"/>
  <c r="AV1363" i="33"/>
  <c r="AU3283" i="33"/>
  <c r="AV1194" i="33"/>
  <c r="AV3259" i="33"/>
  <c r="AU3220" i="33"/>
  <c r="AW3220" i="33" s="1"/>
  <c r="AU1532" i="33"/>
  <c r="AU2975" i="33"/>
  <c r="AU2653" i="33"/>
  <c r="AR2126" i="33"/>
  <c r="AS2126" i="33" s="1"/>
  <c r="AV2126" i="33"/>
  <c r="AV1348" i="33"/>
  <c r="AV17" i="33"/>
  <c r="AU1695" i="33"/>
  <c r="AU2252" i="33"/>
  <c r="AV721" i="33"/>
  <c r="AV2929" i="33"/>
  <c r="AV860" i="33"/>
  <c r="AU1236" i="33"/>
  <c r="AW1236" i="33" s="1"/>
  <c r="AU2262" i="33"/>
  <c r="AW2262" i="33" s="1"/>
  <c r="AU2452" i="33"/>
  <c r="AW2452" i="33" s="1"/>
  <c r="AV56" i="33"/>
  <c r="AU2346" i="33"/>
  <c r="AV2022" i="33"/>
  <c r="AU418" i="33"/>
  <c r="AV2078" i="33"/>
  <c r="AW2078" i="33" s="1"/>
  <c r="AU2543" i="33"/>
  <c r="AV1026" i="33"/>
  <c r="AW1026" i="33" s="1"/>
  <c r="AU2783" i="33"/>
  <c r="AW2783" i="33" s="1"/>
  <c r="AU3232" i="33"/>
  <c r="AV313" i="33"/>
  <c r="AU384" i="33"/>
  <c r="AV1355" i="33"/>
  <c r="AU1428" i="33"/>
  <c r="AV2689" i="33"/>
  <c r="AV3146" i="33"/>
  <c r="AW3146" i="33" s="1"/>
  <c r="AV169" i="33"/>
  <c r="AV2942" i="33"/>
  <c r="AV1319" i="33"/>
  <c r="AU143" i="33"/>
  <c r="AW143" i="33" s="1"/>
  <c r="AU1249" i="33"/>
  <c r="AV1130" i="33"/>
  <c r="AV2611" i="33"/>
  <c r="AV1208" i="33"/>
  <c r="AU2362" i="33"/>
  <c r="AU245" i="33"/>
  <c r="AU1197" i="33"/>
  <c r="AU2089" i="33"/>
  <c r="AV1780" i="33"/>
  <c r="AV2624" i="33"/>
  <c r="AV2976" i="33"/>
  <c r="AV2260" i="33"/>
  <c r="AW2260" i="33" s="1"/>
  <c r="AU1908" i="33"/>
  <c r="AU2317" i="33"/>
  <c r="AV2588" i="33"/>
  <c r="AV132" i="33"/>
  <c r="AV1879" i="33"/>
  <c r="AV780" i="33"/>
  <c r="AW121" i="33"/>
  <c r="AU1085" i="33"/>
  <c r="AV2388" i="33"/>
  <c r="AW2388" i="33" s="1"/>
  <c r="AV1849" i="33"/>
  <c r="AV1187" i="33"/>
  <c r="AU2461" i="33"/>
  <c r="AU3261" i="33"/>
  <c r="AV1019" i="33"/>
  <c r="AU2272" i="33"/>
  <c r="AV3001" i="33"/>
  <c r="AV1864" i="33"/>
  <c r="AV1068" i="33"/>
  <c r="AV466" i="33"/>
  <c r="AU271" i="33"/>
  <c r="AU2372" i="33"/>
  <c r="AU1181" i="33"/>
  <c r="AW1181" i="33" s="1"/>
  <c r="AU2439" i="33"/>
  <c r="AV2510" i="33"/>
  <c r="AW2826" i="33"/>
  <c r="AV506" i="33"/>
  <c r="AV410" i="33"/>
  <c r="AU1898" i="33"/>
  <c r="AW1898" i="33" s="1"/>
  <c r="AU1626" i="33"/>
  <c r="AV1260" i="33"/>
  <c r="AV2842" i="33"/>
  <c r="AW2842" i="33" s="1"/>
  <c r="AV2400" i="33"/>
  <c r="AW2039" i="33"/>
  <c r="AU1594" i="33"/>
  <c r="AV3276" i="33"/>
  <c r="AW3276" i="33" s="1"/>
  <c r="AV218" i="33"/>
  <c r="AW218" i="33" s="1"/>
  <c r="AV1965" i="33"/>
  <c r="AU66" i="33"/>
  <c r="AU1674" i="33"/>
  <c r="AV3140" i="33"/>
  <c r="AU561" i="33"/>
  <c r="AU1119" i="33"/>
  <c r="AU2189" i="33"/>
  <c r="AU2980" i="33"/>
  <c r="AU233" i="33"/>
  <c r="AW436" i="33"/>
  <c r="AV2614" i="33"/>
  <c r="AV364" i="33"/>
  <c r="AV2870" i="33"/>
  <c r="AU1096" i="33"/>
  <c r="AV1665" i="33"/>
  <c r="AU2693" i="33"/>
  <c r="AV1418" i="33"/>
  <c r="AU520" i="33"/>
  <c r="AW520" i="33" s="1"/>
  <c r="AV642" i="33"/>
  <c r="AW642" i="33" s="1"/>
  <c r="AV2498" i="33"/>
  <c r="AU782" i="33"/>
  <c r="AW782" i="33" s="1"/>
  <c r="AU2763" i="33"/>
  <c r="AU2060" i="33"/>
  <c r="AW2060" i="33" s="1"/>
  <c r="AU964" i="33"/>
  <c r="AW964" i="33" s="1"/>
  <c r="AU1036" i="33"/>
  <c r="AU1432" i="33"/>
  <c r="AV2602" i="33"/>
  <c r="AU2944" i="33"/>
  <c r="AV1851" i="33"/>
  <c r="AV3062" i="33"/>
  <c r="AV554" i="33"/>
  <c r="AU704" i="33"/>
  <c r="AU865" i="33"/>
  <c r="AU572" i="33"/>
  <c r="AV1947" i="33"/>
  <c r="AW1947" i="33" s="1"/>
  <c r="AU115" i="33"/>
  <c r="AW115" i="33" s="1"/>
  <c r="AV472" i="33"/>
  <c r="AV2351" i="33"/>
  <c r="AU1868" i="33"/>
  <c r="AV19" i="33"/>
  <c r="AV881" i="33"/>
  <c r="AU1726" i="33"/>
  <c r="AV2395" i="33"/>
  <c r="AU1170" i="33"/>
  <c r="AU1526" i="33"/>
  <c r="AV1469" i="33"/>
  <c r="AU2147" i="33"/>
  <c r="AV1024" i="33"/>
  <c r="AU1222" i="33"/>
  <c r="AU1524" i="33"/>
  <c r="AU740" i="33"/>
  <c r="AW740" i="33" s="1"/>
  <c r="AV3125" i="33"/>
  <c r="AW3125" i="33" s="1"/>
  <c r="AV779" i="33"/>
  <c r="AV408" i="33"/>
  <c r="AV1625" i="33"/>
  <c r="AU311" i="33"/>
  <c r="AW311" i="33" s="1"/>
  <c r="AU88" i="33"/>
  <c r="AU3096" i="33"/>
  <c r="AU3059" i="33"/>
  <c r="AV2332" i="33"/>
  <c r="AV298" i="33"/>
  <c r="AV1226" i="33"/>
  <c r="AV793" i="33"/>
  <c r="AW793" i="33" s="1"/>
  <c r="AU1899" i="33"/>
  <c r="AW1899" i="33" s="1"/>
  <c r="AV1840" i="33"/>
  <c r="AU188" i="33"/>
  <c r="AV1580" i="33"/>
  <c r="AU217" i="33"/>
  <c r="AU3000" i="33"/>
  <c r="AV930" i="33"/>
  <c r="AU2986" i="33"/>
  <c r="AW2986" i="33" s="1"/>
  <c r="AU391" i="33"/>
  <c r="AW391" i="33" s="1"/>
  <c r="AV272" i="33"/>
  <c r="AU832" i="33"/>
  <c r="AW832" i="33" s="1"/>
  <c r="AU1766" i="33"/>
  <c r="AV1070" i="33"/>
  <c r="AU459" i="33"/>
  <c r="AW459" i="33" s="1"/>
  <c r="AV1968" i="33"/>
  <c r="AV2720" i="33"/>
  <c r="AV2646" i="33"/>
  <c r="AU1472" i="33"/>
  <c r="AV2874" i="33"/>
  <c r="AW2426" i="33"/>
  <c r="AU790" i="33"/>
  <c r="AV3256" i="33"/>
  <c r="AU3015" i="33"/>
  <c r="AV1727" i="33"/>
  <c r="AW1727" i="33" s="1"/>
  <c r="AV93" i="33"/>
  <c r="AV511" i="33"/>
  <c r="AV1720" i="33"/>
  <c r="AU861" i="33"/>
  <c r="AU2922" i="33"/>
  <c r="AV942" i="33"/>
  <c r="AV503" i="33"/>
  <c r="AV3071" i="33"/>
  <c r="AV1004" i="33"/>
  <c r="AW1004" i="33" s="1"/>
  <c r="AV1788" i="33"/>
  <c r="AW1788" i="33" s="1"/>
  <c r="AU1910" i="33"/>
  <c r="AU133" i="33"/>
  <c r="AW133" i="33" s="1"/>
  <c r="AV1421" i="33"/>
  <c r="AV3209" i="33"/>
  <c r="AU2888" i="33"/>
  <c r="AU689" i="33"/>
  <c r="AU1819" i="33"/>
  <c r="AU2648" i="33"/>
  <c r="AV1750" i="33"/>
  <c r="AU1701" i="33"/>
  <c r="AW1701" i="33" s="1"/>
  <c r="AU71" i="33"/>
  <c r="AV755" i="33"/>
  <c r="AU308" i="33"/>
  <c r="AU1564" i="33"/>
  <c r="AV75" i="33"/>
  <c r="AV2116" i="33"/>
  <c r="AW2116" i="33" s="1"/>
  <c r="AU2584" i="33"/>
  <c r="AU1833" i="33"/>
  <c r="AW1833" i="33" s="1"/>
  <c r="AU1317" i="33"/>
  <c r="AV1029" i="33"/>
  <c r="AU808" i="33"/>
  <c r="AU496" i="33"/>
  <c r="AW496" i="33" s="1"/>
  <c r="AW1812" i="33"/>
  <c r="AU819" i="33"/>
  <c r="AW819" i="33" s="1"/>
  <c r="AV1576" i="33"/>
  <c r="AU640" i="33"/>
  <c r="AV1013" i="33"/>
  <c r="AU2459" i="33"/>
  <c r="AU1808" i="33"/>
  <c r="AW1808" i="33" s="1"/>
  <c r="AW2761" i="33"/>
  <c r="AU3117" i="33"/>
  <c r="AV2191" i="33"/>
  <c r="AV1163" i="33"/>
  <c r="AV2813" i="33"/>
  <c r="AV1539" i="33"/>
  <c r="AW1878" i="33"/>
  <c r="AU1818" i="33"/>
  <c r="AV2658" i="33"/>
  <c r="AR1819" i="33"/>
  <c r="AS1819" i="33" s="1"/>
  <c r="AV1819" i="33"/>
  <c r="AU3185" i="33"/>
  <c r="AV2350" i="33"/>
  <c r="AV572" i="33"/>
  <c r="AU78" i="33"/>
  <c r="AU1845" i="33"/>
  <c r="AV789" i="33"/>
  <c r="AW2760" i="33"/>
  <c r="AV2729" i="33"/>
  <c r="AV1394" i="33"/>
  <c r="AU1619" i="33"/>
  <c r="AW1619" i="33" s="1"/>
  <c r="AU2542" i="33"/>
  <c r="AV1215" i="33"/>
  <c r="AV2547" i="33"/>
  <c r="AU11" i="33"/>
  <c r="AV811" i="33"/>
  <c r="AU2455" i="33"/>
  <c r="AU2895" i="33"/>
  <c r="AV36" i="33"/>
  <c r="AR2431" i="33"/>
  <c r="AS2431" i="33" s="1"/>
  <c r="AV1416" i="33"/>
  <c r="AV1572" i="33"/>
  <c r="AV372" i="33"/>
  <c r="AV188" i="33"/>
  <c r="AV1246" i="33"/>
  <c r="AU618" i="33"/>
  <c r="AU1237" i="33"/>
  <c r="AU1746" i="33"/>
  <c r="AU1686" i="33"/>
  <c r="AU1217" i="33"/>
  <c r="AU269" i="33"/>
  <c r="AW269" i="33" s="1"/>
  <c r="AV2628" i="33"/>
  <c r="AV3016" i="33"/>
  <c r="AV2131" i="33"/>
  <c r="AV2642" i="33"/>
  <c r="AV1108" i="33"/>
  <c r="AV2911" i="33"/>
  <c r="AW2911" i="33" s="1"/>
  <c r="AV612" i="33"/>
  <c r="AW347" i="33"/>
  <c r="AU1092" i="33"/>
  <c r="AU2999" i="33"/>
  <c r="AW2999" i="33" s="1"/>
  <c r="AU1214" i="33"/>
  <c r="AU2063" i="33"/>
  <c r="AV574" i="33"/>
  <c r="AW1200" i="33"/>
  <c r="AU1892" i="33"/>
  <c r="AV595" i="33"/>
  <c r="AV3106" i="33"/>
  <c r="AW1923" i="33"/>
  <c r="AV726" i="33"/>
  <c r="AU421" i="33"/>
  <c r="AV3012" i="33"/>
  <c r="AU1951" i="33"/>
  <c r="AV45" i="33"/>
  <c r="AV1508" i="33"/>
  <c r="AU2335" i="33"/>
  <c r="AU2910" i="33"/>
  <c r="AW2910" i="33" s="1"/>
  <c r="AV2902" i="33"/>
  <c r="AW2995" i="33"/>
  <c r="AU2059" i="33"/>
  <c r="AW2059" i="33" s="1"/>
  <c r="AV488" i="33"/>
  <c r="AU1939" i="33"/>
  <c r="AU339" i="33"/>
  <c r="AV724" i="33"/>
  <c r="AW446" i="33"/>
  <c r="AU3017" i="33"/>
  <c r="AU181" i="33"/>
  <c r="AU1411" i="33"/>
  <c r="AU1826" i="33"/>
  <c r="AV309" i="33"/>
  <c r="AW309" i="33" s="1"/>
  <c r="AV3170" i="33"/>
  <c r="AV901" i="33"/>
  <c r="AW901" i="33" s="1"/>
  <c r="AU2217" i="33"/>
  <c r="AU2463" i="33"/>
  <c r="AV1938" i="33"/>
  <c r="AW2829" i="33"/>
  <c r="AW1890" i="33"/>
  <c r="AV2412" i="33"/>
  <c r="AV1161" i="33"/>
  <c r="AW1161" i="33" s="1"/>
  <c r="AV1149" i="33"/>
  <c r="AV2451" i="33"/>
  <c r="AV856" i="33"/>
  <c r="AV1584" i="33"/>
  <c r="AV622" i="33"/>
  <c r="AV1450" i="33"/>
  <c r="AU363" i="33"/>
  <c r="AU1391" i="33"/>
  <c r="AU663" i="33"/>
  <c r="AV3203" i="33"/>
  <c r="AV1154" i="33"/>
  <c r="AU2977" i="33"/>
  <c r="AW2977" i="33" s="1"/>
  <c r="AU2324" i="33"/>
  <c r="AV1177" i="33"/>
  <c r="AU3119" i="33"/>
  <c r="AW2114" i="33"/>
  <c r="AV1002" i="33"/>
  <c r="AU3181" i="33"/>
  <c r="AW3181" i="33" s="1"/>
  <c r="AU1115" i="33"/>
  <c r="AV1111" i="33"/>
  <c r="AV763" i="33"/>
  <c r="AV2305" i="33"/>
  <c r="AV2962" i="33"/>
  <c r="AW1446" i="33"/>
  <c r="AV696" i="33"/>
  <c r="AW696" i="33" s="1"/>
  <c r="AV1817" i="33"/>
  <c r="AU45" i="33"/>
  <c r="AV730" i="33"/>
  <c r="AU387" i="33"/>
  <c r="AV52" i="33"/>
  <c r="AV276" i="33"/>
  <c r="AV1654" i="33"/>
  <c r="AW1654" i="33" s="1"/>
  <c r="AV499" i="33"/>
  <c r="AV2737" i="33"/>
  <c r="AU2057" i="33"/>
  <c r="AU1242" i="33"/>
  <c r="AU2544" i="33"/>
  <c r="AV1264" i="33"/>
  <c r="AU700" i="33"/>
  <c r="AV3168" i="33"/>
  <c r="AU2466" i="33"/>
  <c r="AU1637" i="33"/>
  <c r="AV3039" i="33"/>
  <c r="AU2576" i="33"/>
  <c r="AU897" i="33"/>
  <c r="AV2129" i="33"/>
  <c r="AV1107" i="33"/>
  <c r="AV961" i="33"/>
  <c r="AU3102" i="33"/>
  <c r="AU1881" i="33"/>
  <c r="AU1132" i="33"/>
  <c r="AU1772" i="33"/>
  <c r="AU2183" i="33"/>
  <c r="AW2183" i="33" s="1"/>
  <c r="AV291" i="33"/>
  <c r="AV2659" i="33"/>
  <c r="AV1807" i="33"/>
  <c r="AU1963" i="33"/>
  <c r="AW1963" i="33" s="1"/>
  <c r="AU758" i="33"/>
  <c r="AV2881" i="33"/>
  <c r="AU1503" i="33"/>
  <c r="AW1503" i="33" s="1"/>
  <c r="AV2445" i="33"/>
  <c r="AV1875" i="33"/>
  <c r="AV1433" i="33"/>
  <c r="AU2405" i="33"/>
  <c r="AU2836" i="33"/>
  <c r="AV2436" i="33"/>
  <c r="AV2218" i="33"/>
  <c r="AV1711" i="33"/>
  <c r="AV2866" i="33"/>
  <c r="AU1445" i="33"/>
  <c r="AV2112" i="33"/>
  <c r="AU1914" i="33"/>
  <c r="AU1246" i="33"/>
  <c r="AV801" i="33"/>
  <c r="AV1048" i="33"/>
  <c r="AV2787" i="33"/>
  <c r="AV1262" i="33"/>
  <c r="AU1457" i="33"/>
  <c r="AW1457" i="33" s="1"/>
  <c r="AW156" i="33"/>
  <c r="AV2509" i="33"/>
  <c r="AV1717" i="33"/>
  <c r="AV2402" i="33"/>
  <c r="AU592" i="33"/>
  <c r="AW592" i="33" s="1"/>
  <c r="AV1117" i="33"/>
  <c r="AU2185" i="33"/>
  <c r="AU2927" i="33"/>
  <c r="AU2375" i="33"/>
  <c r="AV440" i="33"/>
  <c r="AV2293" i="33"/>
  <c r="AW2293" i="33" s="1"/>
  <c r="AU3280" i="33"/>
  <c r="AU407" i="33"/>
  <c r="AV1538" i="33"/>
  <c r="AW1538" i="33" s="1"/>
  <c r="AU2886" i="33"/>
  <c r="AW2886" i="33" s="1"/>
  <c r="AU1838" i="33"/>
  <c r="AU967" i="33"/>
  <c r="AU1289" i="33"/>
  <c r="AU3074" i="33"/>
  <c r="AW371" i="33"/>
  <c r="AU3286" i="33"/>
  <c r="AW3286" i="33" s="1"/>
  <c r="AU35" i="33"/>
  <c r="AW1079" i="33"/>
  <c r="AU148" i="33"/>
  <c r="AU1419" i="33"/>
  <c r="AW1419" i="33" s="1"/>
  <c r="AU1322" i="33"/>
  <c r="AV1703" i="33"/>
  <c r="AU560" i="33"/>
  <c r="AV3254" i="33"/>
  <c r="AU1047" i="33"/>
  <c r="AW1047" i="33" s="1"/>
  <c r="AV2506" i="33"/>
  <c r="AV1110" i="33"/>
  <c r="AW1110" i="33" s="1"/>
  <c r="AU2800" i="33"/>
  <c r="AU1851" i="33"/>
  <c r="AU1508" i="33"/>
  <c r="AV2746" i="33"/>
  <c r="AU1888" i="33"/>
  <c r="AU3011" i="33"/>
  <c r="AW3011" i="33" s="1"/>
  <c r="AU2415" i="33"/>
  <c r="AV748" i="33"/>
  <c r="AV2742" i="33"/>
  <c r="AV2706" i="33"/>
  <c r="AW2706" i="33" s="1"/>
  <c r="AU2086" i="33"/>
  <c r="AV460" i="33"/>
  <c r="AV2623" i="33"/>
  <c r="AV1424" i="33"/>
  <c r="AV1653" i="33"/>
  <c r="AU1573" i="33"/>
  <c r="AU2448" i="33"/>
  <c r="AU1593" i="33"/>
  <c r="AV1935" i="33"/>
  <c r="AW2411" i="33"/>
  <c r="AU3056" i="33"/>
  <c r="AV441" i="33"/>
  <c r="AV3010" i="33"/>
  <c r="AW3010" i="33" s="1"/>
  <c r="AU2513" i="33"/>
  <c r="AV3143" i="33"/>
  <c r="AV186" i="33"/>
  <c r="AV1174" i="33"/>
  <c r="AV3206" i="33"/>
  <c r="AV785" i="33"/>
  <c r="AV2655" i="33"/>
  <c r="AU2525" i="33"/>
  <c r="AV528" i="33"/>
  <c r="AU290" i="33"/>
  <c r="AU2015" i="33"/>
  <c r="AV2880" i="33"/>
  <c r="AV1741" i="33"/>
  <c r="AW1741" i="33" s="1"/>
  <c r="AU1374" i="33"/>
  <c r="AU2925" i="33"/>
  <c r="AW2925" i="33" s="1"/>
  <c r="AV2456" i="33"/>
  <c r="AW2456" i="33" s="1"/>
  <c r="AV1721" i="33"/>
  <c r="AU119" i="33"/>
  <c r="AV1685" i="33"/>
  <c r="AU568" i="33"/>
  <c r="AU2560" i="33"/>
  <c r="AW2560" i="33" s="1"/>
  <c r="AU661" i="33"/>
  <c r="AW661" i="33" s="1"/>
  <c r="AU748" i="33"/>
  <c r="AU1521" i="33"/>
  <c r="AV2229" i="33"/>
  <c r="AV1343" i="33"/>
  <c r="AV841" i="33"/>
  <c r="AU2844" i="33"/>
  <c r="AW2844" i="33" s="1"/>
  <c r="AV452" i="33"/>
  <c r="AW452" i="33" s="1"/>
  <c r="AU3025" i="33"/>
  <c r="AV690" i="33"/>
  <c r="AW690" i="33" s="1"/>
  <c r="AV51" i="33"/>
  <c r="AV3033" i="33"/>
  <c r="AW3033" i="33" s="1"/>
  <c r="AU1968" i="33"/>
  <c r="AU2571" i="33"/>
  <c r="AW2571" i="33" s="1"/>
  <c r="AU73" i="33"/>
  <c r="AV672" i="33"/>
  <c r="AV2056" i="33"/>
  <c r="AV673" i="33"/>
  <c r="AV857" i="33"/>
  <c r="AV2256" i="33"/>
  <c r="AU2420" i="33"/>
  <c r="AU2561" i="33"/>
  <c r="AU272" i="33"/>
  <c r="AW272" i="33" s="1"/>
  <c r="AV990" i="33"/>
  <c r="AU734" i="33"/>
  <c r="AW734" i="33" s="1"/>
  <c r="AV1994" i="33"/>
  <c r="AW1994" i="33" s="1"/>
  <c r="AU200" i="33"/>
  <c r="AU321" i="33"/>
  <c r="AU692" i="33"/>
  <c r="AU2714" i="33"/>
  <c r="AV2505" i="33"/>
  <c r="AV3197" i="33"/>
  <c r="AU2474" i="33"/>
  <c r="AW3251" i="33"/>
  <c r="AV1335" i="33"/>
  <c r="AU28" i="33"/>
  <c r="AW28" i="33" s="1"/>
  <c r="AU1321" i="33"/>
  <c r="AW1321" i="33" s="1"/>
  <c r="AU971" i="33"/>
  <c r="AW971" i="33" s="1"/>
  <c r="AU393" i="33"/>
  <c r="AV2873" i="33"/>
  <c r="AU1262" i="33"/>
  <c r="AW1262" i="33" s="1"/>
  <c r="AV2896" i="33"/>
  <c r="AV3049" i="33"/>
  <c r="AV827" i="33"/>
  <c r="AV3217" i="33"/>
  <c r="AU999" i="33"/>
  <c r="AV2467" i="33"/>
  <c r="AU1621" i="33"/>
  <c r="AV2130" i="33"/>
  <c r="AV1905" i="33"/>
  <c r="AU3230" i="33"/>
  <c r="AU1559" i="33"/>
  <c r="AW1559" i="33" s="1"/>
  <c r="AU85" i="33"/>
  <c r="AU2645" i="33"/>
  <c r="AW2047" i="33"/>
  <c r="AV3207" i="33"/>
  <c r="AU2852" i="33"/>
  <c r="AV1999" i="33"/>
  <c r="AV1366" i="33"/>
  <c r="AW492" i="33"/>
  <c r="AV559" i="33"/>
  <c r="AW500" i="33"/>
  <c r="AW847" i="33"/>
  <c r="AV3195" i="33"/>
  <c r="AV1844" i="33"/>
  <c r="AU3163" i="33"/>
  <c r="AW617" i="33"/>
  <c r="AU1934" i="33"/>
  <c r="AW1934" i="33" s="1"/>
  <c r="AV390" i="33"/>
  <c r="AV3261" i="33"/>
  <c r="AV504" i="33"/>
  <c r="AV1593" i="33"/>
  <c r="AV2058" i="33"/>
  <c r="AV962" i="33"/>
  <c r="AU3075" i="33"/>
  <c r="AR576" i="33"/>
  <c r="AS576" i="33" s="1"/>
  <c r="AV335" i="33"/>
  <c r="AV2235" i="33"/>
  <c r="AU1451" i="33"/>
  <c r="AV1594" i="33"/>
  <c r="AU1302" i="33"/>
  <c r="AV100" i="33"/>
  <c r="AW2332" i="33"/>
  <c r="AV2947" i="33"/>
  <c r="AW2947" i="33" s="1"/>
  <c r="AV211" i="33"/>
  <c r="AV1564" i="33"/>
  <c r="AU2079" i="33"/>
  <c r="AU2349" i="33"/>
  <c r="AU2762" i="33"/>
  <c r="AW2762" i="33" s="1"/>
  <c r="AV897" i="33"/>
  <c r="AW2344" i="33"/>
  <c r="AU2184" i="33"/>
  <c r="AU3252" i="33"/>
  <c r="AU1479" i="33"/>
  <c r="AW682" i="33"/>
  <c r="AV1554" i="33"/>
  <c r="AW1554" i="33" s="1"/>
  <c r="AV2475" i="33"/>
  <c r="AU2058" i="33"/>
  <c r="AU502" i="33"/>
  <c r="AU828" i="33"/>
  <c r="AU1681" i="33"/>
  <c r="AW1681" i="33" s="1"/>
  <c r="AV2319" i="33"/>
  <c r="AW424" i="33"/>
  <c r="AR297" i="33"/>
  <c r="AS297" i="33" s="1"/>
  <c r="AV297" i="33"/>
  <c r="AV1725" i="33"/>
  <c r="AV1109" i="33"/>
  <c r="AU2027" i="33"/>
  <c r="AV3180" i="33"/>
  <c r="AU139" i="33"/>
  <c r="AU2916" i="33"/>
  <c r="AU1990" i="33"/>
  <c r="AV2564" i="33"/>
  <c r="AU1557" i="33"/>
  <c r="AW1557" i="33" s="1"/>
  <c r="AV3057" i="33"/>
  <c r="AU1948" i="33"/>
  <c r="AU3270" i="33"/>
  <c r="AW3270" i="33" s="1"/>
  <c r="AV2430" i="33"/>
  <c r="AV1669" i="33"/>
  <c r="AU855" i="33"/>
  <c r="AV919" i="33"/>
  <c r="AV55" i="33"/>
  <c r="AV2664" i="33"/>
  <c r="AU262" i="33"/>
  <c r="AV267" i="33"/>
  <c r="AV541" i="33"/>
  <c r="AU1401" i="33"/>
  <c r="AW3133" i="33"/>
  <c r="AV1600" i="33"/>
  <c r="AU715" i="33"/>
  <c r="AU453" i="33"/>
  <c r="AV750" i="33"/>
  <c r="AU1897" i="33"/>
  <c r="AW1897" i="33" s="1"/>
  <c r="AU1444" i="33"/>
  <c r="AW1444" i="33" s="1"/>
  <c r="AV3188" i="33"/>
  <c r="AU1949" i="33"/>
  <c r="AU1145" i="33"/>
  <c r="AU1885" i="33"/>
  <c r="AW1885" i="33" s="1"/>
  <c r="AU1373" i="33"/>
  <c r="AW1373" i="33" s="1"/>
  <c r="AU2721" i="33"/>
  <c r="AU2938" i="33"/>
  <c r="AW2938" i="33" s="1"/>
  <c r="AU2224" i="33"/>
  <c r="AV938" i="33"/>
  <c r="AU968" i="33"/>
  <c r="AV1784" i="33"/>
  <c r="AV3243" i="33"/>
  <c r="AW3243" i="33" s="1"/>
  <c r="AU1690" i="33"/>
  <c r="AU174" i="33"/>
  <c r="AU3149" i="33"/>
  <c r="AW3149" i="33" s="1"/>
  <c r="AU3196" i="33"/>
  <c r="AW3196" i="33" s="1"/>
  <c r="AU716" i="33"/>
  <c r="AW716" i="33" s="1"/>
  <c r="AU1831" i="33"/>
  <c r="AU856" i="33"/>
  <c r="AU1635" i="33"/>
  <c r="AW1635" i="33" s="1"/>
  <c r="AV3202" i="33"/>
  <c r="AV1647" i="33"/>
  <c r="AU802" i="33"/>
  <c r="AV273" i="33"/>
  <c r="AW840" i="33"/>
  <c r="AU846" i="33"/>
  <c r="AW1083" i="33"/>
  <c r="AV3038" i="33"/>
  <c r="AW3038" i="33" s="1"/>
  <c r="AV2903" i="33"/>
  <c r="AU1138" i="33"/>
  <c r="AU1334" i="33"/>
  <c r="AU3202" i="33"/>
  <c r="AV1659" i="33"/>
  <c r="AV1809" i="33"/>
  <c r="AU2232" i="33"/>
  <c r="AW2100" i="33"/>
  <c r="AU1873" i="33"/>
  <c r="AU616" i="33"/>
  <c r="AV2244" i="33"/>
  <c r="AV1414" i="33"/>
  <c r="AV2290" i="33"/>
  <c r="AV2476" i="33"/>
  <c r="AW2476" i="33" s="1"/>
  <c r="AV2617" i="33"/>
  <c r="AW2617" i="33" s="1"/>
  <c r="AU1041" i="33"/>
  <c r="AW2700" i="33"/>
  <c r="AU1821" i="33"/>
  <c r="AW1821" i="33" s="1"/>
  <c r="AV2478" i="33"/>
  <c r="AV479" i="33"/>
  <c r="AV1088" i="33"/>
  <c r="AU2026" i="33"/>
  <c r="AV1101" i="33"/>
  <c r="AV900" i="33"/>
  <c r="AU2626" i="33"/>
  <c r="AV2951" i="33"/>
  <c r="AU2946" i="33"/>
  <c r="AW2946" i="33" s="1"/>
  <c r="AU3264" i="33"/>
  <c r="AV2077" i="33"/>
  <c r="AW2077" i="33" s="1"/>
  <c r="AV3048" i="33"/>
  <c r="AV3128" i="33"/>
  <c r="AV3096" i="33"/>
  <c r="AU373" i="33"/>
  <c r="AW373" i="33" s="1"/>
  <c r="AU1804" i="33"/>
  <c r="AU2984" i="33"/>
  <c r="AU2465" i="33"/>
  <c r="AV1195" i="33"/>
  <c r="AU2867" i="33"/>
  <c r="AU2990" i="33"/>
  <c r="AW2990" i="33" s="1"/>
  <c r="AU634" i="33"/>
  <c r="AW634" i="33" s="1"/>
  <c r="AV1328" i="33"/>
  <c r="AU2065" i="33"/>
  <c r="AU768" i="33"/>
  <c r="AV1678" i="33"/>
  <c r="AU2834" i="33"/>
  <c r="AV157" i="33"/>
  <c r="AU2050" i="33"/>
  <c r="AV2944" i="33"/>
  <c r="AV493" i="33"/>
  <c r="AV2015" i="33"/>
  <c r="AV1209" i="33"/>
  <c r="AU1528" i="33"/>
  <c r="AU2642" i="33"/>
  <c r="AU717" i="33"/>
  <c r="AU2970" i="33"/>
  <c r="AU1292" i="33"/>
  <c r="AV1201" i="33"/>
  <c r="AU2856" i="33"/>
  <c r="AV1869" i="33"/>
  <c r="AV882" i="33"/>
  <c r="AU1172" i="33"/>
  <c r="AU1135" i="33"/>
  <c r="AU504" i="33"/>
  <c r="AV2444" i="33"/>
  <c r="AU2993" i="33"/>
  <c r="AU493" i="33"/>
  <c r="AU1623" i="33"/>
  <c r="AV2969" i="33"/>
  <c r="AV290" i="33"/>
  <c r="AW290" i="33" s="1"/>
  <c r="AU1216" i="33"/>
  <c r="AV526" i="33"/>
  <c r="AV2918" i="33"/>
  <c r="AW2918" i="33" s="1"/>
  <c r="AU2042" i="33"/>
  <c r="AW2042" i="33" s="1"/>
  <c r="AV385" i="33"/>
  <c r="AW385" i="33" s="1"/>
  <c r="AV1758" i="33"/>
  <c r="AU2651" i="33"/>
  <c r="AW2651" i="33" s="1"/>
  <c r="AU574" i="33"/>
  <c r="AW643" i="33"/>
  <c r="AV2446" i="33"/>
  <c r="AW2446" i="33" s="1"/>
  <c r="AU3259" i="33"/>
  <c r="AV183" i="33"/>
  <c r="AU495" i="33"/>
  <c r="AV2081" i="33"/>
  <c r="AW2308" i="33"/>
  <c r="AV423" i="33"/>
  <c r="AU1471" i="33"/>
  <c r="AV1835" i="33"/>
  <c r="AU462" i="33"/>
  <c r="AV2945" i="33"/>
  <c r="AW2945" i="33" s="1"/>
  <c r="AU454" i="33"/>
  <c r="AU2406" i="33"/>
  <c r="AV288" i="33"/>
  <c r="AU629" i="33"/>
  <c r="AW629" i="33" s="1"/>
  <c r="AV2922" i="33"/>
  <c r="AV2847" i="33"/>
  <c r="AU2287" i="33"/>
  <c r="AW2287" i="33" s="1"/>
  <c r="AU2686" i="33"/>
  <c r="AU2734" i="33"/>
  <c r="AW2734" i="33" s="1"/>
  <c r="AU1767" i="33"/>
  <c r="AU2958" i="33"/>
  <c r="AW2958" i="33" s="1"/>
  <c r="AU806" i="33"/>
  <c r="AV1374" i="33"/>
  <c r="AV783" i="33"/>
  <c r="AU2957" i="33"/>
  <c r="AU2469" i="33"/>
  <c r="AV943" i="33"/>
  <c r="AV253" i="33"/>
  <c r="AV2091" i="33"/>
  <c r="AV147" i="33"/>
  <c r="AV1266" i="33"/>
  <c r="AV649" i="33"/>
  <c r="AW649" i="33" s="1"/>
  <c r="AU433" i="33"/>
  <c r="AU478" i="33"/>
  <c r="AU1895" i="33"/>
  <c r="AW1895" i="33" s="1"/>
  <c r="AU3228" i="33"/>
  <c r="AV2000" i="33"/>
  <c r="AV127" i="33"/>
  <c r="AV1299" i="33"/>
  <c r="AV1666" i="33"/>
  <c r="AV9" i="33"/>
  <c r="AU3069" i="33"/>
  <c r="AW3069" i="33" s="1"/>
  <c r="AV1571" i="33"/>
  <c r="AU2976" i="33"/>
  <c r="AU3172" i="33"/>
  <c r="AW3172" i="33" s="1"/>
  <c r="AU769" i="33"/>
  <c r="AU208" i="33"/>
  <c r="AV123" i="33"/>
  <c r="AV2223" i="33"/>
  <c r="AU2556" i="33"/>
  <c r="AW2556" i="33" s="1"/>
  <c r="AV1470" i="33"/>
  <c r="AU1182" i="33"/>
  <c r="AV991" i="33"/>
  <c r="AV2599" i="33"/>
  <c r="AU1756" i="33"/>
  <c r="AU992" i="33"/>
  <c r="AW2313" i="33"/>
  <c r="AU935" i="33"/>
  <c r="AW935" i="33" s="1"/>
  <c r="AV3189" i="33"/>
  <c r="AU63" i="33"/>
  <c r="AW63" i="33" s="1"/>
  <c r="AU216" i="33"/>
  <c r="AU1048" i="33"/>
  <c r="AU1551" i="33"/>
  <c r="AV578" i="33"/>
  <c r="AV3167" i="33"/>
  <c r="AV1351" i="33"/>
  <c r="AV1304" i="33"/>
  <c r="AW1304" i="33" s="1"/>
  <c r="AV1605" i="33"/>
  <c r="AV803" i="33"/>
  <c r="AV10" i="33"/>
  <c r="AV2280" i="33"/>
  <c r="AU219" i="33"/>
  <c r="AU3072" i="33"/>
  <c r="AU1693" i="33"/>
  <c r="AW1693" i="33" s="1"/>
  <c r="AU512" i="33"/>
  <c r="AU345" i="33"/>
  <c r="AW1575" i="33"/>
  <c r="AU785" i="33"/>
  <c r="AU851" i="33"/>
  <c r="AW1472" i="33"/>
  <c r="AU1286" i="33"/>
  <c r="AW1286" i="33" s="1"/>
  <c r="AU1935" i="33"/>
  <c r="AV344" i="33"/>
  <c r="AV1596" i="33"/>
  <c r="AU1771" i="33"/>
  <c r="AW1771" i="33" s="1"/>
  <c r="AV2323" i="33"/>
  <c r="AV1692" i="33"/>
  <c r="AU1694" i="33"/>
  <c r="AU2913" i="33"/>
  <c r="AW2913" i="33" s="1"/>
  <c r="AV3282" i="33"/>
  <c r="AU1351" i="33"/>
  <c r="AV3085" i="33"/>
  <c r="AV1919" i="33"/>
  <c r="AU523" i="33"/>
  <c r="AV325" i="33"/>
  <c r="AU1887" i="33"/>
  <c r="AW1887" i="33" s="1"/>
  <c r="AU2981" i="33"/>
  <c r="AV229" i="33"/>
  <c r="AU2517" i="33"/>
  <c r="AR1289" i="33"/>
  <c r="AS1289" i="33" s="1"/>
  <c r="AV1289" i="33"/>
  <c r="AU2048" i="33"/>
  <c r="AU2637" i="33"/>
  <c r="AW2637" i="33" s="1"/>
  <c r="AU129" i="33"/>
  <c r="AV838" i="33"/>
  <c r="AU1730" i="33"/>
  <c r="AV1608" i="33"/>
  <c r="AV2699" i="33"/>
  <c r="AU434" i="33"/>
  <c r="AV618" i="33"/>
  <c r="AW1017" i="33"/>
  <c r="AW1991" i="33"/>
  <c r="AU53" i="33"/>
  <c r="AU1757" i="33"/>
  <c r="AU458" i="33"/>
  <c r="AU1274" i="33"/>
  <c r="AV2324" i="33"/>
  <c r="AU2084" i="33"/>
  <c r="AU2713" i="33"/>
  <c r="AW1694" i="33"/>
  <c r="AU2383" i="33"/>
  <c r="AV1258" i="33"/>
  <c r="AW1957" i="33"/>
  <c r="AV182" i="33"/>
  <c r="AU3212" i="33"/>
  <c r="AU49" i="33"/>
  <c r="AV1179" i="33"/>
  <c r="AU2552" i="33"/>
  <c r="AU3205" i="33"/>
  <c r="AW3205" i="33" s="1"/>
  <c r="AV1755" i="33"/>
  <c r="AU2361" i="33"/>
  <c r="AV1105" i="33"/>
  <c r="AV1650" i="33"/>
  <c r="AV2996" i="33"/>
  <c r="AU737" i="33"/>
  <c r="AU2158" i="33"/>
  <c r="AW2158" i="33" s="1"/>
  <c r="AW1125" i="33"/>
  <c r="AU229" i="33"/>
  <c r="AV204" i="33"/>
  <c r="AV580" i="33"/>
  <c r="AV2603" i="33"/>
  <c r="AW2603" i="33" s="1"/>
  <c r="AU1811" i="33"/>
  <c r="AU1269" i="33"/>
  <c r="AW1961" i="33"/>
  <c r="AV2189" i="33"/>
  <c r="AU246" i="33"/>
  <c r="AV684" i="33"/>
  <c r="AV2161" i="33"/>
  <c r="AV2512" i="33"/>
  <c r="AW2512" i="33" s="1"/>
  <c r="AU3087" i="33"/>
  <c r="AU1815" i="33"/>
  <c r="AV2832" i="33"/>
  <c r="AV2726" i="33"/>
  <c r="AU396" i="33"/>
  <c r="AW396" i="33" s="1"/>
  <c r="AV149" i="33"/>
  <c r="AV2428" i="33"/>
  <c r="AV1133" i="33"/>
  <c r="AV2968" i="33"/>
  <c r="AV237" i="33"/>
  <c r="AU2366" i="33"/>
  <c r="AU797" i="33"/>
  <c r="AV3079" i="33"/>
  <c r="AW3079" i="33" s="1"/>
  <c r="AU2625" i="33"/>
  <c r="AU1688" i="33"/>
  <c r="AU2090" i="33"/>
  <c r="AV3144" i="33"/>
  <c r="AV1191" i="33"/>
  <c r="AW1191" i="33" s="1"/>
  <c r="AU2025" i="33"/>
  <c r="AW2025" i="33" s="1"/>
  <c r="AV2463" i="33"/>
  <c r="AU365" i="33"/>
  <c r="AV2423" i="33"/>
  <c r="AU3061" i="33"/>
  <c r="AV2580" i="33"/>
  <c r="AU2040" i="33"/>
  <c r="AU474" i="33"/>
  <c r="AW474" i="33" s="1"/>
  <c r="AU3144" i="33"/>
  <c r="AU1816" i="33"/>
  <c r="AV616" i="33"/>
  <c r="AU514" i="33"/>
  <c r="AW514" i="33" s="1"/>
  <c r="AU482" i="33"/>
  <c r="AU2497" i="33"/>
  <c r="AW2497" i="33" s="1"/>
  <c r="AV2952" i="33"/>
  <c r="AV177" i="33"/>
  <c r="AU1210" i="33"/>
  <c r="AV2665" i="33"/>
  <c r="AU742" i="33"/>
  <c r="AV1403" i="33"/>
  <c r="AV2150" i="33"/>
  <c r="AV1953" i="33"/>
  <c r="AU2200" i="33"/>
  <c r="AV2528" i="33"/>
  <c r="AU403" i="33"/>
  <c r="AW403" i="33" s="1"/>
  <c r="AU388" i="33"/>
  <c r="AW2053" i="33"/>
  <c r="AV2431" i="33"/>
  <c r="AW2431" i="33" s="1"/>
  <c r="AV1301" i="33"/>
  <c r="AW1301" i="33" s="1"/>
  <c r="AU2778" i="33"/>
  <c r="AV2845" i="33"/>
  <c r="AU2045" i="33"/>
  <c r="AU2644" i="33"/>
  <c r="AW2644" i="33" s="1"/>
  <c r="AU533" i="33"/>
  <c r="AU2427" i="33"/>
  <c r="AU915" i="33"/>
  <c r="AW915" i="33" s="1"/>
  <c r="AV2649" i="33"/>
  <c r="AV1254" i="33"/>
  <c r="AU198" i="33"/>
  <c r="AV83" i="33"/>
  <c r="AV1473" i="33"/>
  <c r="AU2451" i="33"/>
  <c r="AV252" i="33"/>
  <c r="AU1094" i="33"/>
  <c r="AU879" i="33"/>
  <c r="AW879" i="33" s="1"/>
  <c r="AU1715" i="33"/>
  <c r="AW1715" i="33" s="1"/>
  <c r="AV3013" i="33"/>
  <c r="AV1858" i="33"/>
  <c r="AV2234" i="33"/>
  <c r="AV2616" i="33"/>
  <c r="AV754" i="33"/>
  <c r="AV858" i="33"/>
  <c r="AW858" i="33" s="1"/>
  <c r="AU2194" i="33"/>
  <c r="AW2194" i="33" s="1"/>
  <c r="AU1784" i="33"/>
  <c r="AU2823" i="33"/>
  <c r="AW2823" i="33" s="1"/>
  <c r="AU2590" i="33"/>
  <c r="AU2801" i="33"/>
  <c r="AU2979" i="33"/>
  <c r="AU150" i="33"/>
  <c r="AU2620" i="33"/>
  <c r="AV2086" i="33"/>
  <c r="AU1423" i="33"/>
  <c r="AU2747" i="33"/>
  <c r="AU1891" i="33"/>
  <c r="AV1752" i="33"/>
  <c r="AW1752" i="33" s="1"/>
  <c r="AV719" i="33"/>
  <c r="AV1779" i="33"/>
  <c r="AV2437" i="33"/>
  <c r="AV1762" i="33"/>
  <c r="AU2286" i="33"/>
  <c r="AW2286" i="33" s="1"/>
  <c r="AV3080" i="33"/>
  <c r="AW3080" i="33" s="1"/>
  <c r="AV1841" i="33"/>
  <c r="AV775" i="33"/>
  <c r="AV65" i="33"/>
  <c r="AW65" i="33" s="1"/>
  <c r="AV2839" i="33"/>
  <c r="AU1250" i="33"/>
  <c r="AU486" i="33"/>
  <c r="AW486" i="33" s="1"/>
  <c r="AV2585" i="33"/>
  <c r="AV1804" i="33"/>
  <c r="AV638" i="33"/>
  <c r="AV582" i="33"/>
  <c r="AW582" i="33" s="1"/>
  <c r="AU2128" i="33"/>
  <c r="AV1684" i="33"/>
  <c r="AU2491" i="33"/>
  <c r="AV187" i="33"/>
  <c r="AW187" i="33" s="1"/>
  <c r="AV2924" i="33"/>
  <c r="AU1441" i="33"/>
  <c r="AV1601" i="33"/>
  <c r="AV2204" i="33"/>
  <c r="AU2676" i="33"/>
  <c r="AV1918" i="33"/>
  <c r="AU3012" i="33"/>
  <c r="AU2510" i="33"/>
  <c r="AU410" i="33"/>
  <c r="AU621" i="33"/>
  <c r="AW1099" i="33"/>
  <c r="AW1375" i="33"/>
  <c r="AU24" i="33"/>
  <c r="AW24" i="33" s="1"/>
  <c r="AR2993" i="33"/>
  <c r="AS2993" i="33" s="1"/>
  <c r="AV2993" i="33"/>
  <c r="AW2993" i="33" s="1"/>
  <c r="AU1114" i="33"/>
  <c r="AV954" i="33"/>
  <c r="AV1860" i="33"/>
  <c r="AV913" i="33"/>
  <c r="AW531" i="33"/>
  <c r="AV1164" i="33"/>
  <c r="AU222" i="33"/>
  <c r="AV880" i="33"/>
  <c r="AU1844" i="33"/>
  <c r="AV2202" i="33"/>
  <c r="AV952" i="33"/>
  <c r="AU641" i="33"/>
  <c r="AW641" i="33" s="1"/>
  <c r="AW601" i="33"/>
  <c r="AU1578" i="33"/>
  <c r="AW1578" i="33" s="1"/>
  <c r="AW862" i="33"/>
  <c r="AU1100" i="33"/>
  <c r="AV1308" i="33"/>
  <c r="AU3040" i="33"/>
  <c r="AW3040" i="33" s="1"/>
  <c r="AV2369" i="33"/>
  <c r="AV1454" i="33"/>
  <c r="AV1256" i="33"/>
  <c r="AW1256" i="33" s="1"/>
  <c r="AV2165" i="33"/>
  <c r="AU1340" i="33"/>
  <c r="AW1340" i="33" s="1"/>
  <c r="AV704" i="33"/>
  <c r="AV2582" i="33"/>
  <c r="AV1498" i="33"/>
  <c r="AU2468" i="33"/>
  <c r="AU2334" i="33"/>
  <c r="AW2334" i="33" s="1"/>
  <c r="AU1157" i="33"/>
  <c r="AV665" i="33"/>
  <c r="AU2982" i="33"/>
  <c r="AU706" i="33"/>
  <c r="AU2166" i="33"/>
  <c r="AU2535" i="33"/>
  <c r="AW2535" i="33" s="1"/>
  <c r="AV2685" i="33"/>
  <c r="AU1825" i="33"/>
  <c r="AW1825" i="33" s="1"/>
  <c r="AU1670" i="33"/>
  <c r="AU804" i="33"/>
  <c r="AV697" i="33"/>
  <c r="AU2284" i="33"/>
  <c r="AU762" i="33"/>
  <c r="AV1747" i="33"/>
  <c r="AU2235" i="33"/>
  <c r="AU3236" i="33"/>
  <c r="AW3236" i="33" s="1"/>
  <c r="AV2551" i="33"/>
  <c r="AV1709" i="33"/>
  <c r="AV1614" i="33"/>
  <c r="AV2329" i="33"/>
  <c r="AV2987" i="33"/>
  <c r="AW2987" i="33" s="1"/>
  <c r="AV2196" i="33"/>
  <c r="AV669" i="33"/>
  <c r="AV1595" i="33"/>
  <c r="AV741" i="33"/>
  <c r="AV256" i="33"/>
  <c r="AR2479" i="33"/>
  <c r="AS2479" i="33" s="1"/>
  <c r="AU3195" i="33"/>
  <c r="AV2304" i="33"/>
  <c r="AV800" i="33"/>
  <c r="AV1377" i="33"/>
  <c r="AW1377" i="33" s="1"/>
  <c r="AU1779" i="33"/>
  <c r="AV1607" i="33"/>
  <c r="AW2867" i="33"/>
  <c r="AV2273" i="33"/>
  <c r="AV1053" i="33"/>
  <c r="AV522" i="33"/>
  <c r="AU483" i="33"/>
  <c r="AW483" i="33" s="1"/>
  <c r="AU1761" i="33"/>
  <c r="AU1976" i="33"/>
  <c r="AW1976" i="33" s="1"/>
  <c r="AV1280" i="33"/>
  <c r="AV1032" i="33"/>
  <c r="AV2898" i="33"/>
  <c r="AW2898" i="33" s="1"/>
  <c r="AV485" i="33"/>
  <c r="AU1260" i="33"/>
  <c r="AV2450" i="33"/>
  <c r="AW2450" i="33" s="1"/>
  <c r="AU16" i="33"/>
  <c r="AW16" i="33" s="1"/>
  <c r="AU90" i="33"/>
  <c r="AW90" i="33" s="1"/>
  <c r="AU380" i="33"/>
  <c r="AU445" i="33"/>
  <c r="AV545" i="33"/>
  <c r="AV1874" i="33"/>
  <c r="AW1606" i="33"/>
  <c r="AV292" i="33"/>
  <c r="AV778" i="33"/>
  <c r="AW778" i="33" s="1"/>
  <c r="AU1338" i="33"/>
  <c r="AV2192" i="33"/>
  <c r="AV1480" i="33"/>
  <c r="AW1480" i="33" s="1"/>
  <c r="AU1775" i="33"/>
  <c r="AU3006" i="33"/>
  <c r="AW3006" i="33" s="1"/>
  <c r="AU817" i="33"/>
  <c r="AV1814" i="33"/>
  <c r="AU1793" i="33"/>
  <c r="AU234" i="33"/>
  <c r="AV1279" i="33"/>
  <c r="AU2647" i="33"/>
  <c r="AV2072" i="33"/>
  <c r="AU544" i="33"/>
  <c r="AV1124" i="33"/>
  <c r="AV1415" i="33"/>
  <c r="AU3199" i="33"/>
  <c r="AW3199" i="33" s="1"/>
  <c r="AU667" i="33"/>
  <c r="AV842" i="33"/>
  <c r="AV73" i="33"/>
  <c r="AU2985" i="33"/>
  <c r="AV1356" i="33"/>
  <c r="AU826" i="33"/>
  <c r="AV89" i="33"/>
  <c r="AU886" i="33"/>
  <c r="AW886" i="33" s="1"/>
  <c r="AV3007" i="33"/>
  <c r="AW3007" i="33" s="1"/>
  <c r="AV1960" i="33"/>
  <c r="AV598" i="33"/>
  <c r="AW598" i="33" s="1"/>
  <c r="AV1531" i="33"/>
  <c r="AU2974" i="33"/>
  <c r="AU610" i="33"/>
  <c r="AV3174" i="33"/>
  <c r="AV3250" i="33"/>
  <c r="AW3250" i="33" s="1"/>
  <c r="AU416" i="33"/>
  <c r="AW416" i="33" s="1"/>
  <c r="AU1086" i="33"/>
  <c r="AU41" i="33"/>
  <c r="AW41" i="33" s="1"/>
  <c r="AU926" i="33"/>
  <c r="AU1467" i="33"/>
  <c r="AU1860" i="33"/>
  <c r="AU801" i="33"/>
  <c r="AV3224" i="33"/>
  <c r="AV3047" i="33"/>
  <c r="AV1320" i="33"/>
  <c r="AU519" i="33"/>
  <c r="AU38" i="33"/>
  <c r="AU2519" i="33"/>
  <c r="AW2519" i="33" s="1"/>
  <c r="AV2794" i="33"/>
  <c r="AU2802" i="33"/>
  <c r="AW2802" i="33" s="1"/>
  <c r="AV558" i="33"/>
  <c r="AU1866" i="33"/>
  <c r="AW1866" i="33" s="1"/>
  <c r="AR977" i="33"/>
  <c r="AS977" i="33" s="1"/>
  <c r="AR1095" i="33"/>
  <c r="AS1095" i="33" s="1"/>
  <c r="AR1270" i="33"/>
  <c r="AS1270" i="33" s="1"/>
  <c r="AR156" i="33"/>
  <c r="AS156" i="33" s="1"/>
  <c r="AR610" i="33"/>
  <c r="AS610" i="33" s="1"/>
  <c r="AR2248" i="33"/>
  <c r="AS2248" i="33" s="1"/>
  <c r="AR1786" i="33"/>
  <c r="AS1786" i="33" s="1"/>
  <c r="AR1320" i="33"/>
  <c r="AS1320" i="33" s="1"/>
  <c r="AR511" i="33"/>
  <c r="AS511" i="33" s="1"/>
  <c r="AR2348" i="33"/>
  <c r="AS2348" i="33" s="1"/>
  <c r="AR1596" i="33"/>
  <c r="AS1596" i="33" s="1"/>
  <c r="AR218" i="33"/>
  <c r="AS218" i="33" s="1"/>
  <c r="AR2781" i="33"/>
  <c r="AS2781" i="33" s="1"/>
  <c r="AR628" i="33"/>
  <c r="AS628" i="33" s="1"/>
  <c r="AR2967" i="33"/>
  <c r="AS2967" i="33" s="1"/>
  <c r="AR2821" i="33"/>
  <c r="AS2821" i="33" s="1"/>
  <c r="AR57" i="33"/>
  <c r="AS57" i="33" s="1"/>
  <c r="AR783" i="33"/>
  <c r="AS783" i="33" s="1"/>
  <c r="AR1099" i="33"/>
  <c r="AS1099" i="33" s="1"/>
  <c r="AR175" i="33"/>
  <c r="AS175" i="33" s="1"/>
  <c r="AR1575" i="33"/>
  <c r="AS1575" i="33" s="1"/>
  <c r="AR2174" i="33"/>
  <c r="AS2174" i="33" s="1"/>
  <c r="AR1946" i="33"/>
  <c r="AS1946" i="33" s="1"/>
  <c r="AR612" i="33"/>
  <c r="AS612" i="33" s="1"/>
  <c r="AR644" i="33"/>
  <c r="AS644" i="33" s="1"/>
  <c r="AR314" i="33"/>
  <c r="AS314" i="33" s="1"/>
  <c r="AR663" i="33"/>
  <c r="AS663" i="33" s="1"/>
  <c r="AR1762" i="33"/>
  <c r="AS1762" i="33" s="1"/>
  <c r="AR2114" i="33"/>
  <c r="AS2114" i="33" s="1"/>
  <c r="AR558" i="33"/>
  <c r="AS558" i="33" s="1"/>
  <c r="AR2206" i="33"/>
  <c r="AS2206" i="33" s="1"/>
  <c r="AR360" i="33"/>
  <c r="AS360" i="33" s="1"/>
  <c r="AR579" i="33"/>
  <c r="AS579" i="33" s="1"/>
  <c r="AR274" i="33"/>
  <c r="AS274" i="33" s="1"/>
  <c r="AR3132" i="33"/>
  <c r="AS3132" i="33" s="1"/>
  <c r="AR1788" i="33"/>
  <c r="AS1788" i="33" s="1"/>
  <c r="AR2072" i="33"/>
  <c r="AS2072" i="33" s="1"/>
  <c r="AR1014" i="33"/>
  <c r="AS1014" i="33" s="1"/>
  <c r="AR2957" i="33"/>
  <c r="AS2957" i="33" s="1"/>
  <c r="AR793" i="33"/>
  <c r="AS793" i="33" s="1"/>
  <c r="AR894" i="33"/>
  <c r="AS894" i="33" s="1"/>
  <c r="AR3025" i="33"/>
  <c r="AS3025" i="33" s="1"/>
  <c r="AR1812" i="33"/>
  <c r="AS1812" i="33" s="1"/>
  <c r="AR433" i="33"/>
  <c r="AS433" i="33" s="1"/>
  <c r="AR482" i="33"/>
  <c r="AS482" i="33" s="1"/>
  <c r="AR1584" i="33"/>
  <c r="AS1584" i="33" s="1"/>
  <c r="AR2626" i="33"/>
  <c r="AS2626" i="33" s="1"/>
  <c r="AR2837" i="33"/>
  <c r="AS2837" i="33" s="1"/>
  <c r="AR818" i="33"/>
  <c r="AS818" i="33" s="1"/>
  <c r="AR2684" i="33"/>
  <c r="AS2684" i="33" s="1"/>
  <c r="AR2033" i="33"/>
  <c r="AS2033" i="33" s="1"/>
  <c r="AR455" i="33"/>
  <c r="AS455" i="33" s="1"/>
  <c r="AR2686" i="33"/>
  <c r="AS2686" i="33" s="1"/>
  <c r="AR2921" i="33"/>
  <c r="AS2921" i="33" s="1"/>
  <c r="AR468" i="33"/>
  <c r="AS468" i="33" s="1"/>
  <c r="AR1699" i="33"/>
  <c r="AS1699" i="33" s="1"/>
  <c r="AR2558" i="33"/>
  <c r="AS2558" i="33" s="1"/>
  <c r="AR201" i="33"/>
  <c r="AS201" i="33" s="1"/>
  <c r="AR407" i="33"/>
  <c r="AS407" i="33" s="1"/>
  <c r="AR2782" i="33"/>
  <c r="AS2782" i="33" s="1"/>
  <c r="AR3261" i="33"/>
  <c r="AS3261" i="33" s="1"/>
  <c r="AR1593" i="33"/>
  <c r="AS1593" i="33" s="1"/>
  <c r="AR515" i="33"/>
  <c r="AS515" i="33" s="1"/>
  <c r="AR2094" i="33"/>
  <c r="AS2094" i="33" s="1"/>
  <c r="AR19" i="33"/>
  <c r="AS19" i="33" s="1"/>
  <c r="AR2964" i="33"/>
  <c r="AS2964" i="33" s="1"/>
  <c r="AR2109" i="33"/>
  <c r="AS2109" i="33" s="1"/>
  <c r="AR2817" i="33"/>
  <c r="AS2817" i="33" s="1"/>
  <c r="AR842" i="33"/>
  <c r="AS842" i="33" s="1"/>
  <c r="AR385" i="33"/>
  <c r="AS385" i="33" s="1"/>
  <c r="AR2661" i="33"/>
  <c r="AS2661" i="33" s="1"/>
  <c r="AR1321" i="33"/>
  <c r="AS1321" i="33" s="1"/>
  <c r="AR475" i="33"/>
  <c r="AS475" i="33" s="1"/>
  <c r="AR2203" i="33"/>
  <c r="AS2203" i="33" s="1"/>
  <c r="AR1379" i="33"/>
  <c r="AS1379" i="33" s="1"/>
  <c r="AR755" i="33"/>
  <c r="AS755" i="33" s="1"/>
  <c r="AR1070" i="33"/>
  <c r="AS1070" i="33" s="1"/>
  <c r="AR3283" i="33"/>
  <c r="AS3283" i="33" s="1"/>
  <c r="AR1453" i="33"/>
  <c r="AS1453" i="33" s="1"/>
  <c r="AR1418" i="33"/>
  <c r="AS1418" i="33" s="1"/>
  <c r="AR536" i="33"/>
  <c r="AS536" i="33" s="1"/>
  <c r="AR808" i="33"/>
  <c r="AS808" i="33" s="1"/>
  <c r="AR2024" i="33"/>
  <c r="AS2024" i="33" s="1"/>
  <c r="AR1772" i="33"/>
  <c r="AS1772" i="33" s="1"/>
  <c r="AR1693" i="33"/>
  <c r="AS1693" i="33" s="1"/>
  <c r="AR2561" i="33"/>
  <c r="AS2561" i="33" s="1"/>
  <c r="AR2334" i="33"/>
  <c r="AS2334" i="33" s="1"/>
  <c r="AR1123" i="33"/>
  <c r="AS1123" i="33" s="1"/>
  <c r="AR89" i="33"/>
  <c r="AS89" i="33" s="1"/>
  <c r="AR2194" i="33"/>
  <c r="AS2194" i="33" s="1"/>
  <c r="AR348" i="33"/>
  <c r="AS348" i="33" s="1"/>
  <c r="AR2381" i="33"/>
  <c r="AS2381" i="33" s="1"/>
  <c r="AR551" i="33"/>
  <c r="AS551" i="33" s="1"/>
  <c r="AR208" i="33"/>
  <c r="AS208" i="33" s="1"/>
  <c r="AR3144" i="33"/>
  <c r="AS3144" i="33" s="1"/>
  <c r="AR2422" i="33"/>
  <c r="AS2422" i="33" s="1"/>
  <c r="AR1757" i="33"/>
  <c r="AS1757" i="33" s="1"/>
  <c r="AR1317" i="33"/>
  <c r="AS1317" i="33" s="1"/>
  <c r="AR2910" i="33"/>
  <c r="AS2910" i="33" s="1"/>
  <c r="AR2505" i="33"/>
  <c r="AS2505" i="33" s="1"/>
  <c r="AR1894" i="33"/>
  <c r="AS1894" i="33" s="1"/>
  <c r="AR230" i="33"/>
  <c r="AS230" i="33" s="1"/>
  <c r="AR528" i="33"/>
  <c r="AS528" i="33" s="1"/>
  <c r="AR1754" i="33"/>
  <c r="AS1754" i="33" s="1"/>
  <c r="AR672" i="33"/>
  <c r="AS672" i="33" s="1"/>
  <c r="AR2974" i="33"/>
  <c r="AS2974" i="33" s="1"/>
  <c r="AR1415" i="33"/>
  <c r="AS1415" i="33" s="1"/>
  <c r="AR2005" i="33"/>
  <c r="AS2005" i="33" s="1"/>
  <c r="AR1709" i="33"/>
  <c r="AS1709" i="33" s="1"/>
  <c r="AR2498" i="33"/>
  <c r="AS2498" i="33" s="1"/>
  <c r="AR1480" i="33"/>
  <c r="AS1480" i="33" s="1"/>
  <c r="AR1643" i="33"/>
  <c r="AS1643" i="33" s="1"/>
  <c r="AR3059" i="33"/>
  <c r="AS3059" i="33" s="1"/>
  <c r="AR2362" i="33"/>
  <c r="AS2362" i="33" s="1"/>
  <c r="AR2487" i="33"/>
  <c r="AS2487" i="33" s="1"/>
  <c r="AR79" i="33"/>
  <c r="AS79" i="33" s="1"/>
  <c r="AR2405" i="33"/>
  <c r="AS2405" i="33" s="1"/>
  <c r="AR1646" i="33"/>
  <c r="AS1646" i="33" s="1"/>
  <c r="AR673" i="33"/>
  <c r="AS673" i="33" s="1"/>
  <c r="AR2246" i="33"/>
  <c r="AS2246" i="33" s="1"/>
  <c r="AR2288" i="33"/>
  <c r="AS2288" i="33" s="1"/>
  <c r="AR127" i="33"/>
  <c r="AS127" i="33" s="1"/>
  <c r="AR1183" i="33"/>
  <c r="AS1183" i="33" s="1"/>
  <c r="AR3048" i="33"/>
  <c r="AS3048" i="33" s="1"/>
  <c r="AR1979" i="33"/>
  <c r="AS1979" i="33" s="1"/>
  <c r="AR2238" i="33"/>
  <c r="AS2238" i="33" s="1"/>
  <c r="AR2965" i="33"/>
  <c r="AS2965" i="33" s="1"/>
  <c r="AR2365" i="33"/>
  <c r="AS2365" i="33" s="1"/>
  <c r="AR1493" i="33"/>
  <c r="AS1493" i="33" s="1"/>
  <c r="AR3072" i="33"/>
  <c r="AS3072" i="33" s="1"/>
  <c r="AR2406" i="33"/>
  <c r="AS2406" i="33" s="1"/>
  <c r="AR1831" i="33"/>
  <c r="AS1831" i="33" s="1"/>
  <c r="AR1226" i="33"/>
  <c r="AS1226" i="33" s="1"/>
  <c r="AR1726" i="33"/>
  <c r="AS1726" i="33" s="1"/>
  <c r="AR2269" i="33"/>
  <c r="AS2269" i="33" s="1"/>
  <c r="AR28" i="33"/>
  <c r="AS28" i="33" s="1"/>
  <c r="AR2895" i="33"/>
  <c r="AS2895" i="33" s="1"/>
  <c r="AR998" i="33"/>
  <c r="AS998" i="33" s="1"/>
  <c r="AR282" i="33"/>
  <c r="AS282" i="33" s="1"/>
  <c r="AR969" i="33"/>
  <c r="AS969" i="33" s="1"/>
  <c r="AR199" i="33"/>
  <c r="AS199" i="33" s="1"/>
  <c r="AR3172" i="33"/>
  <c r="AS3172" i="33" s="1"/>
  <c r="AR992" i="33"/>
  <c r="AS992" i="33" s="1"/>
  <c r="AR2375" i="33"/>
  <c r="AS2375" i="33" s="1"/>
  <c r="AR3131" i="33"/>
  <c r="AS3131" i="33" s="1"/>
  <c r="AR2053" i="33"/>
  <c r="AS2053" i="33" s="1"/>
  <c r="AR286" i="33"/>
  <c r="AS286" i="33" s="1"/>
  <c r="AR3088" i="33"/>
  <c r="AS3088" i="33" s="1"/>
  <c r="AR2942" i="33"/>
  <c r="AS2942" i="33" s="1"/>
  <c r="AR3129" i="33"/>
  <c r="AS3129" i="33" s="1"/>
  <c r="AR2015" i="33"/>
  <c r="AS2015" i="33" s="1"/>
  <c r="AR2523" i="33"/>
  <c r="AS2523" i="33" s="1"/>
  <c r="AR2050" i="33"/>
  <c r="AS2050" i="33" s="1"/>
  <c r="AR1427" i="33"/>
  <c r="AS1427" i="33" s="1"/>
  <c r="AR1419" i="33"/>
  <c r="AS1419" i="33" s="1"/>
  <c r="AR1471" i="33"/>
  <c r="AS1471" i="33" s="1"/>
  <c r="AR1096" i="33"/>
  <c r="AS1096" i="33" s="1"/>
  <c r="AR687" i="33"/>
  <c r="AS687" i="33" s="1"/>
  <c r="AR1336" i="33"/>
  <c r="AS1336" i="33" s="1"/>
  <c r="AR422" i="33"/>
  <c r="AS422" i="33" s="1"/>
  <c r="AR526" i="33"/>
  <c r="AS526" i="33" s="1"/>
  <c r="AR3273" i="33"/>
  <c r="AS3273" i="33" s="1"/>
  <c r="AR2192" i="33"/>
  <c r="AS2192" i="33" s="1"/>
  <c r="AR1994" i="33"/>
  <c r="AS1994" i="33" s="1"/>
  <c r="AR2466" i="33"/>
  <c r="AS2466" i="33" s="1"/>
  <c r="AR61" i="33"/>
  <c r="AS61" i="33" s="1"/>
  <c r="AR3081" i="33"/>
  <c r="AS3081" i="33" s="1"/>
  <c r="AR2765" i="33"/>
  <c r="AS2765" i="33" s="1"/>
  <c r="AR165" i="33"/>
  <c r="AS165" i="33" s="1"/>
  <c r="AR3203" i="33"/>
  <c r="AS3203" i="33" s="1"/>
  <c r="AR295" i="33"/>
  <c r="AS295" i="33" s="1"/>
  <c r="AR1551" i="33"/>
  <c r="AS1551" i="33" s="1"/>
  <c r="AR1603" i="33"/>
  <c r="AS1603" i="33" s="1"/>
  <c r="AR119" i="33"/>
  <c r="AS119" i="33" s="1"/>
  <c r="AR2529" i="33"/>
  <c r="AS2529" i="33" s="1"/>
  <c r="AR2295" i="33"/>
  <c r="AS2295" i="33" s="1"/>
  <c r="AR222" i="33"/>
  <c r="AS222" i="33" s="1"/>
  <c r="AR2596" i="33"/>
  <c r="AS2596" i="33" s="1"/>
  <c r="AR462" i="33"/>
  <c r="AS462" i="33" s="1"/>
  <c r="AR288" i="33"/>
  <c r="AS288" i="33" s="1"/>
  <c r="AR1068" i="33"/>
  <c r="AS1068" i="33" s="1"/>
  <c r="AR2867" i="33"/>
  <c r="AS2867" i="33" s="1"/>
  <c r="AR3202" i="33"/>
  <c r="AS3202" i="33" s="1"/>
  <c r="AR656" i="33"/>
  <c r="AS656" i="33" s="1"/>
  <c r="AR2184" i="33"/>
  <c r="AS2184" i="33" s="1"/>
  <c r="AR692" i="33"/>
  <c r="AS692" i="33" s="1"/>
  <c r="AR861" i="33"/>
  <c r="AS861" i="33" s="1"/>
  <c r="AR429" i="33"/>
  <c r="AS429" i="33" s="1"/>
  <c r="AR1469" i="33"/>
  <c r="AS1469" i="33" s="1"/>
  <c r="AR897" i="33"/>
  <c r="AS897" i="33" s="1"/>
  <c r="AR1824" i="33"/>
  <c r="AS1824" i="33" s="1"/>
  <c r="AR794" i="33"/>
  <c r="AS794" i="33" s="1"/>
  <c r="AR2208" i="33"/>
  <c r="AS2208" i="33" s="1"/>
  <c r="AR2679" i="33"/>
  <c r="AS2679" i="33" s="1"/>
  <c r="AR2185" i="33"/>
  <c r="AS2185" i="33" s="1"/>
  <c r="AR41" i="33"/>
  <c r="AS41" i="33" s="1"/>
  <c r="AR2545" i="33"/>
  <c r="AS2545" i="33" s="1"/>
  <c r="AR2149" i="33"/>
  <c r="AS2149" i="33" s="1"/>
  <c r="AR1076" i="33"/>
  <c r="AS1076" i="33" s="1"/>
  <c r="AR717" i="33"/>
  <c r="AS717" i="33" s="1"/>
  <c r="AR800" i="33"/>
  <c r="AS800" i="33" s="1"/>
  <c r="AR1294" i="33"/>
  <c r="AS1294" i="33" s="1"/>
  <c r="AR2105" i="33"/>
  <c r="AS2105" i="33" s="1"/>
  <c r="AR653" i="33"/>
  <c r="AS653" i="33" s="1"/>
  <c r="AR976" i="33"/>
  <c r="AS976" i="33" s="1"/>
  <c r="AR2810" i="33"/>
  <c r="AS2810" i="33" s="1"/>
  <c r="AR439" i="33"/>
  <c r="AS439" i="33" s="1"/>
  <c r="AR1833" i="33"/>
  <c r="AS1833" i="33" s="1"/>
  <c r="AR803" i="33"/>
  <c r="AS803" i="33" s="1"/>
  <c r="AR1617" i="33"/>
  <c r="AS1617" i="33" s="1"/>
  <c r="AR798" i="33"/>
  <c r="AS798" i="33" s="1"/>
  <c r="AR592" i="33"/>
  <c r="AS592" i="33" s="1"/>
  <c r="AR1083" i="33"/>
  <c r="AS1083" i="33" s="1"/>
  <c r="AR2467" i="33"/>
  <c r="AS2467" i="33" s="1"/>
  <c r="AR2225" i="33"/>
  <c r="AS2225" i="33" s="1"/>
  <c r="AR232" i="33"/>
  <c r="AS232" i="33" s="1"/>
  <c r="AR30" i="33"/>
  <c r="AS30" i="33" s="1"/>
  <c r="AR1292" i="33"/>
  <c r="AS1292" i="33" s="1"/>
  <c r="AR2888" i="33"/>
  <c r="AS2888" i="33" s="1"/>
  <c r="AR2721" i="33"/>
  <c r="AS2721" i="33" s="1"/>
  <c r="AR2750" i="33"/>
  <c r="AS2750" i="33" s="1"/>
  <c r="AR856" i="33"/>
  <c r="AS856" i="33" s="1"/>
  <c r="AR763" i="33"/>
  <c r="AS763" i="33" s="1"/>
  <c r="AR2881" i="33"/>
  <c r="AS2881" i="33" s="1"/>
  <c r="AR1198" i="33"/>
  <c r="AS1198" i="33" s="1"/>
  <c r="AR2235" i="33"/>
  <c r="AS2235" i="33" s="1"/>
  <c r="AR380" i="33"/>
  <c r="AS380" i="33" s="1"/>
  <c r="AR132" i="33"/>
  <c r="AS132" i="33" s="1"/>
  <c r="AR1246" i="33"/>
  <c r="AS1246" i="33" s="1"/>
  <c r="AR9" i="33"/>
  <c r="AS9" i="33" s="1"/>
  <c r="AR253" i="33"/>
  <c r="AS253" i="33" s="1"/>
  <c r="AR2791" i="33"/>
  <c r="AS2791" i="33" s="1"/>
  <c r="AR1755" i="33"/>
  <c r="AS1755" i="33" s="1"/>
  <c r="AR726" i="33"/>
  <c r="AS726" i="33" s="1"/>
  <c r="AR764" i="33"/>
  <c r="AS764" i="33" s="1"/>
  <c r="AR3112" i="33"/>
  <c r="AS3112" i="33" s="1"/>
  <c r="AR2945" i="33"/>
  <c r="AS2945" i="33" s="1"/>
  <c r="AR17" i="33"/>
  <c r="AS17" i="33" s="1"/>
  <c r="AR785" i="33"/>
  <c r="AS785" i="33" s="1"/>
  <c r="AR2855" i="33"/>
  <c r="AS2855" i="33" s="1"/>
  <c r="AR2142" i="33"/>
  <c r="AS2142" i="33" s="1"/>
  <c r="AR2655" i="33"/>
  <c r="AS2655" i="33" s="1"/>
  <c r="AR2140" i="33"/>
  <c r="AS2140" i="33" s="1"/>
  <c r="AR2610" i="33"/>
  <c r="AS2610" i="33" s="1"/>
  <c r="AR1179" i="33"/>
  <c r="AS1179" i="33" s="1"/>
  <c r="AR700" i="33"/>
  <c r="AS700" i="33" s="1"/>
  <c r="AR2806" i="33"/>
  <c r="AS2806" i="33" s="1"/>
  <c r="AR822" i="33"/>
  <c r="AS822" i="33" s="1"/>
  <c r="AR815" i="33"/>
  <c r="AS815" i="33" s="1"/>
  <c r="AR2372" i="33"/>
  <c r="AS2372" i="33" s="1"/>
  <c r="AR758" i="33"/>
  <c r="AS758" i="33" s="1"/>
  <c r="AR2716" i="33"/>
  <c r="AS2716" i="33" s="1"/>
  <c r="AR1685" i="33"/>
  <c r="AS1685" i="33" s="1"/>
  <c r="AR1305" i="33"/>
  <c r="AS1305" i="33" s="1"/>
  <c r="AR1483" i="33"/>
  <c r="AS1483" i="33" s="1"/>
  <c r="AR1670" i="33"/>
  <c r="AS1670" i="33" s="1"/>
  <c r="AR1644" i="33"/>
  <c r="AS1644" i="33" s="1"/>
  <c r="AR804" i="33"/>
  <c r="AS804" i="33" s="1"/>
  <c r="AR1868" i="33"/>
  <c r="AS1868" i="33" s="1"/>
  <c r="AR1504" i="33"/>
  <c r="AS1504" i="33" s="1"/>
  <c r="AR2286" i="33"/>
  <c r="AS2286" i="33" s="1"/>
  <c r="AR2706" i="33"/>
  <c r="AS2706" i="33" s="1"/>
  <c r="AR3264" i="33"/>
  <c r="AS3264" i="33" s="1"/>
  <c r="AR2720" i="33"/>
  <c r="AS2720" i="33" s="1"/>
  <c r="AR1036" i="33"/>
  <c r="AS1036" i="33" s="1"/>
  <c r="AR160" i="33"/>
  <c r="AS160" i="33" s="1"/>
  <c r="AR2504" i="33"/>
  <c r="AS2504" i="33" s="1"/>
  <c r="AR349" i="33"/>
  <c r="AS349" i="33" s="1"/>
  <c r="AR1572" i="33"/>
  <c r="AS1572" i="33" s="1"/>
  <c r="AR1436" i="33"/>
  <c r="AS1436" i="33" s="1"/>
  <c r="AR148" i="33"/>
  <c r="AS148" i="33" s="1"/>
  <c r="AR2985" i="33"/>
  <c r="AS2985" i="33" s="1"/>
  <c r="AR519" i="33"/>
  <c r="AS519" i="33" s="1"/>
  <c r="AR485" i="33"/>
  <c r="AS485" i="33" s="1"/>
  <c r="AR1242" i="33"/>
  <c r="AS1242" i="33" s="1"/>
  <c r="AR128" i="33"/>
  <c r="AS128" i="33" s="1"/>
  <c r="AR1666" i="33"/>
  <c r="AS1666" i="33" s="1"/>
  <c r="AR2491" i="33"/>
  <c r="AS2491" i="33" s="1"/>
  <c r="AR1804" i="33"/>
  <c r="AS1804" i="33" s="1"/>
  <c r="AR2700" i="33"/>
  <c r="AS2700" i="33" s="1"/>
  <c r="AR2976" i="33"/>
  <c r="AS2976" i="33" s="1"/>
  <c r="AR932" i="33"/>
  <c r="AS932" i="33" s="1"/>
  <c r="AR2290" i="33"/>
  <c r="AS2290" i="33" s="1"/>
  <c r="AR3233" i="33"/>
  <c r="AS3233" i="33" s="1"/>
  <c r="AR752" i="33"/>
  <c r="AS752" i="33" s="1"/>
  <c r="AR2175" i="33"/>
  <c r="AS2175" i="33" s="1"/>
  <c r="AR841" i="33"/>
  <c r="AS841" i="33" s="1"/>
  <c r="AR3258" i="33"/>
  <c r="AS3258" i="33" s="1"/>
  <c r="AR1938" i="33"/>
  <c r="AS1938" i="33" s="1"/>
  <c r="AR1249" i="33"/>
  <c r="AS1249" i="33" s="1"/>
  <c r="AR1157" i="33"/>
  <c r="AS1157" i="33" s="1"/>
  <c r="AR734" i="33"/>
  <c r="AS734" i="33" s="1"/>
  <c r="AR1829" i="33"/>
  <c r="AS1829" i="33" s="1"/>
  <c r="AR2494" i="33"/>
  <c r="AS2494" i="33" s="1"/>
  <c r="AR1650" i="33"/>
  <c r="AS1650" i="33" s="1"/>
  <c r="AR2797" i="33"/>
  <c r="AS2797" i="33" s="1"/>
  <c r="AR1871" i="33"/>
  <c r="AS1871" i="33" s="1"/>
  <c r="AR2622" i="33"/>
  <c r="AS2622" i="33" s="1"/>
  <c r="AR1561" i="33"/>
  <c r="AS1561" i="33" s="1"/>
  <c r="AR494" i="33"/>
  <c r="AS494" i="33" s="1"/>
  <c r="AR659" i="33"/>
  <c r="AS659" i="33" s="1"/>
  <c r="AR463" i="33"/>
  <c r="AS463" i="33" s="1"/>
  <c r="AR3249" i="33"/>
  <c r="AS3249" i="33" s="1"/>
  <c r="AR1111" i="33"/>
  <c r="AS1111" i="33" s="1"/>
  <c r="AR46" i="33"/>
  <c r="AS46" i="33" s="1"/>
  <c r="AR374" i="33"/>
  <c r="AS374" i="33" s="1"/>
  <c r="AR2100" i="33"/>
  <c r="AS2100" i="33" s="1"/>
  <c r="AR2045" i="33"/>
  <c r="AS2045" i="33" s="1"/>
  <c r="AR1266" i="33"/>
  <c r="AS1266" i="33" s="1"/>
  <c r="AR1872" i="33"/>
  <c r="AS1872" i="33" s="1"/>
  <c r="AR2163" i="33"/>
  <c r="AS2163" i="33" s="1"/>
  <c r="AR1330" i="33"/>
  <c r="AS1330" i="33" s="1"/>
  <c r="AR1760" i="33"/>
  <c r="AS1760" i="33" s="1"/>
  <c r="AR2051" i="33"/>
  <c r="AS2051" i="33" s="1"/>
  <c r="AR2641" i="33"/>
  <c r="AS2641" i="33" s="1"/>
  <c r="AR3146" i="33"/>
  <c r="AS3146" i="33" s="1"/>
  <c r="AR20" i="33"/>
  <c r="AS20" i="33" s="1"/>
  <c r="AR2862" i="33"/>
  <c r="AS2862" i="33" s="1"/>
  <c r="AR3090" i="33"/>
  <c r="AS3090" i="33" s="1"/>
  <c r="AR2031" i="33"/>
  <c r="AS2031" i="33" s="1"/>
  <c r="AR1612" i="33"/>
  <c r="AS1612" i="33" s="1"/>
  <c r="AR472" i="33"/>
  <c r="AS472" i="33" s="1"/>
  <c r="AR366" i="33"/>
  <c r="AS366" i="33" s="1"/>
  <c r="AR1783" i="33"/>
  <c r="AS1783" i="33" s="1"/>
  <c r="AR236" i="33"/>
  <c r="AS236" i="33" s="1"/>
  <c r="AR2378" i="33"/>
  <c r="AS2378" i="33" s="1"/>
  <c r="AR2451" i="33"/>
  <c r="AS2451" i="33" s="1"/>
  <c r="AR835" i="33"/>
  <c r="AS835" i="33" s="1"/>
  <c r="AR2534" i="33"/>
  <c r="AS2534" i="33" s="1"/>
  <c r="AR33" i="33"/>
  <c r="AS33" i="33" s="1"/>
  <c r="AR1298" i="33"/>
  <c r="AS1298" i="33" s="1"/>
  <c r="AR2160" i="33"/>
  <c r="AS2160" i="33" s="1"/>
  <c r="AR2410" i="33"/>
  <c r="AS2410" i="33" s="1"/>
  <c r="AR3053" i="33"/>
  <c r="AS3053" i="33" s="1"/>
  <c r="AR2988" i="33"/>
  <c r="AS2988" i="33" s="1"/>
  <c r="AR24" i="33"/>
  <c r="AS24" i="33" s="1"/>
  <c r="AR1732" i="33"/>
  <c r="AS1732" i="33" s="1"/>
  <c r="AR369" i="33"/>
  <c r="AS369" i="33" s="1"/>
  <c r="AR1049" i="33"/>
  <c r="AS1049" i="33" s="1"/>
  <c r="AR3082" i="33"/>
  <c r="AS3082" i="33" s="1"/>
  <c r="AR2543" i="33"/>
  <c r="AS2543" i="33" s="1"/>
  <c r="AR1506" i="33"/>
  <c r="AS1506" i="33" s="1"/>
  <c r="AR2613" i="33"/>
  <c r="AS2613" i="33" s="1"/>
  <c r="AR3118" i="33"/>
  <c r="AS3118" i="33" s="1"/>
  <c r="AR2071" i="33"/>
  <c r="AS2071" i="33" s="1"/>
  <c r="AR1295" i="33"/>
  <c r="AS1295" i="33" s="1"/>
  <c r="AR1279" i="33"/>
  <c r="AS1279" i="33" s="1"/>
  <c r="AR203" i="33"/>
  <c r="AS203" i="33" s="1"/>
  <c r="AR771" i="33"/>
  <c r="AS771" i="33" s="1"/>
  <c r="AR2557" i="33"/>
  <c r="AS2557" i="33" s="1"/>
  <c r="AR1988" i="33"/>
  <c r="AS1988" i="33" s="1"/>
  <c r="AR1687" i="33"/>
  <c r="AS1687" i="33" s="1"/>
  <c r="AR270" i="33"/>
  <c r="AS270" i="33" s="1"/>
  <c r="AR1547" i="33"/>
  <c r="AS1547" i="33" s="1"/>
  <c r="AR509" i="33"/>
  <c r="AS509" i="33" s="1"/>
  <c r="AR2113" i="33"/>
  <c r="AS2113" i="33" s="1"/>
  <c r="AR3098" i="33"/>
  <c r="AS3098" i="33" s="1"/>
  <c r="AR703" i="33"/>
  <c r="AS703" i="33" s="1"/>
  <c r="AR1691" i="33"/>
  <c r="AS1691" i="33" s="1"/>
  <c r="AR2657" i="33"/>
  <c r="AS2657" i="33" s="1"/>
  <c r="AR1098" i="33"/>
  <c r="AS1098" i="33" s="1"/>
  <c r="AR1316" i="33"/>
  <c r="AS1316" i="33" s="1"/>
  <c r="AR1440" i="33"/>
  <c r="AS1440" i="33" s="1"/>
  <c r="AR1127" i="33"/>
  <c r="AS1127" i="33" s="1"/>
  <c r="AR108" i="33"/>
  <c r="AS108" i="33" s="1"/>
  <c r="AR1489" i="33"/>
  <c r="AS1489" i="33" s="1"/>
  <c r="AR2597" i="33"/>
  <c r="AS2597" i="33" s="1"/>
  <c r="AR99" i="33"/>
  <c r="AS99" i="33" s="1"/>
  <c r="AR1085" i="33"/>
  <c r="AS1085" i="33" s="1"/>
  <c r="AR1929" i="33"/>
  <c r="AS1929" i="33" s="1"/>
  <c r="AR2320" i="33"/>
  <c r="AS2320" i="33" s="1"/>
  <c r="AR2914" i="33"/>
  <c r="AS2914" i="33" s="1"/>
  <c r="AR3208" i="33"/>
  <c r="AS3208" i="33" s="1"/>
  <c r="AR2746" i="33"/>
  <c r="AS2746" i="33" s="1"/>
  <c r="AR850" i="33"/>
  <c r="AS850" i="33" s="1"/>
  <c r="AR241" i="33"/>
  <c r="AS241" i="33" s="1"/>
  <c r="AR3061" i="33"/>
  <c r="AS3061" i="33" s="1"/>
  <c r="AR2687" i="33"/>
  <c r="AS2687" i="33" s="1"/>
  <c r="AR1466" i="33"/>
  <c r="AS1466" i="33" s="1"/>
  <c r="AR662" i="33"/>
  <c r="AS662" i="33" s="1"/>
  <c r="AR324" i="33"/>
  <c r="AS324" i="33" s="1"/>
  <c r="AR2390" i="33"/>
  <c r="AS2390" i="33" s="1"/>
  <c r="AR185" i="33"/>
  <c r="AS185" i="33" s="1"/>
  <c r="AR1135" i="33"/>
  <c r="AS1135" i="33" s="1"/>
  <c r="AR3106" i="33"/>
  <c r="AS3106" i="33" s="1"/>
  <c r="AR884" i="33"/>
  <c r="AS884" i="33" s="1"/>
  <c r="AR2958" i="33"/>
  <c r="AS2958" i="33" s="1"/>
  <c r="AR1476" i="33"/>
  <c r="AS1476" i="33" s="1"/>
  <c r="AR949" i="33"/>
  <c r="AS949" i="33" s="1"/>
  <c r="AR946" i="33"/>
  <c r="AS946" i="33" s="1"/>
  <c r="AR872" i="33"/>
  <c r="AS872" i="33" s="1"/>
  <c r="AR2373" i="33"/>
  <c r="AS2373" i="33" s="1"/>
  <c r="AR2861" i="33"/>
  <c r="AS2861" i="33" s="1"/>
  <c r="AR3255" i="33"/>
  <c r="AS3255" i="33" s="1"/>
  <c r="AR1969" i="33"/>
  <c r="AS1969" i="33" s="1"/>
  <c r="AR3231" i="33"/>
  <c r="AS3231" i="33" s="1"/>
  <c r="AR1129" i="33"/>
  <c r="AS1129" i="33" s="1"/>
  <c r="AR2250" i="33"/>
  <c r="AS2250" i="33" s="1"/>
  <c r="AR376" i="33"/>
  <c r="AS376" i="33" s="1"/>
  <c r="AR1335" i="33"/>
  <c r="AS1335" i="33" s="1"/>
  <c r="AR2380" i="33"/>
  <c r="AS2380" i="33" s="1"/>
  <c r="AR1890" i="33"/>
  <c r="AS1890" i="33" s="1"/>
  <c r="AR961" i="33"/>
  <c r="AS961" i="33" s="1"/>
  <c r="AR207" i="33"/>
  <c r="AS207" i="33" s="1"/>
  <c r="AR3028" i="33"/>
  <c r="AS3028" i="33" s="1"/>
  <c r="AR3178" i="33"/>
  <c r="AS3178" i="33" s="1"/>
  <c r="AR555" i="33"/>
  <c r="AS555" i="33" s="1"/>
  <c r="AR2207" i="33"/>
  <c r="AS2207" i="33" s="1"/>
  <c r="AR2920" i="33"/>
  <c r="AS2920" i="33" s="1"/>
  <c r="AR276" i="33"/>
  <c r="AS276" i="33" s="1"/>
  <c r="AR2223" i="33"/>
  <c r="AS2223" i="33" s="1"/>
  <c r="AR16" i="33"/>
  <c r="AS16" i="33" s="1"/>
  <c r="AR2735" i="33"/>
  <c r="AS2735" i="33" s="1"/>
  <c r="AR2332" i="33"/>
  <c r="AS2332" i="33" s="1"/>
  <c r="AR1686" i="33"/>
  <c r="AS1686" i="33" s="1"/>
  <c r="AR3010" i="33"/>
  <c r="AS3010" i="33" s="1"/>
  <c r="AR1789" i="33"/>
  <c r="AS1789" i="33" s="1"/>
  <c r="AR1898" i="33"/>
  <c r="AS1898" i="33" s="1"/>
  <c r="AR95" i="33"/>
  <c r="AS95" i="33" s="1"/>
  <c r="AR1331" i="33"/>
  <c r="AS1331" i="33" s="1"/>
  <c r="AR828" i="33"/>
  <c r="AS828" i="33" s="1"/>
  <c r="AR2481" i="33"/>
  <c r="AS2481" i="33" s="1"/>
  <c r="AR1853" i="33"/>
  <c r="AS1853" i="33" s="1"/>
  <c r="AR661" i="33"/>
  <c r="AS661" i="33" s="1"/>
  <c r="AR2975" i="33"/>
  <c r="AS2975" i="33" s="1"/>
  <c r="AR1766" i="33"/>
  <c r="AS1766" i="33" s="1"/>
  <c r="AR684" i="33"/>
  <c r="AS684" i="33" s="1"/>
  <c r="AR1207" i="33"/>
  <c r="AS1207" i="33" s="1"/>
  <c r="AR8" i="33"/>
  <c r="AS8" i="33" s="1"/>
  <c r="AR2733" i="33"/>
  <c r="AS2733" i="33" s="1"/>
  <c r="AR2278" i="33"/>
  <c r="AS2278" i="33" s="1"/>
  <c r="AR1662" i="33"/>
  <c r="AS1662" i="33" s="1"/>
  <c r="AR1282" i="33"/>
  <c r="AS1282" i="33" s="1"/>
  <c r="AR1151" i="33"/>
  <c r="AS1151" i="33" s="1"/>
  <c r="AR510" i="33"/>
  <c r="AS510" i="33" s="1"/>
  <c r="AR2121" i="33"/>
  <c r="AS2121" i="33" s="1"/>
  <c r="AR1395" i="33"/>
  <c r="AS1395" i="33" s="1"/>
  <c r="AR2623" i="33"/>
  <c r="AS2623" i="33" s="1"/>
  <c r="AR62" i="33"/>
  <c r="AS62" i="33" s="1"/>
  <c r="AR3245" i="33"/>
  <c r="AS3245" i="33" s="1"/>
  <c r="AR1159" i="33"/>
  <c r="AS1159" i="33" s="1"/>
  <c r="AR2786" i="33"/>
  <c r="AS2786" i="33" s="1"/>
  <c r="AR1271" i="33"/>
  <c r="AS1271" i="33" s="1"/>
  <c r="AR2171" i="33"/>
  <c r="AS2171" i="33" s="1"/>
  <c r="AR2078" i="33"/>
  <c r="AS2078" i="33" s="1"/>
  <c r="AR1062" i="33"/>
  <c r="AS1062" i="33" s="1"/>
  <c r="AR81" i="33"/>
  <c r="AS81" i="33" s="1"/>
  <c r="AR3262" i="33"/>
  <c r="AS3262" i="33" s="1"/>
  <c r="AR3279" i="33"/>
  <c r="AS3279" i="33" s="1"/>
  <c r="AR691" i="33"/>
  <c r="AS691" i="33" s="1"/>
  <c r="AR520" i="33"/>
  <c r="AS520" i="33" s="1"/>
  <c r="AR398" i="33"/>
  <c r="AS398" i="33" s="1"/>
  <c r="AR920" i="33"/>
  <c r="AS920" i="33" s="1"/>
  <c r="AR2906" i="33"/>
  <c r="AS2906" i="33" s="1"/>
  <c r="AR1888" i="33"/>
  <c r="AS1888" i="33" s="1"/>
  <c r="AR1176" i="33"/>
  <c r="AS1176" i="33" s="1"/>
  <c r="AR831" i="33"/>
  <c r="AS831" i="33" s="1"/>
  <c r="AR1897" i="33"/>
  <c r="AS1897" i="33" s="1"/>
  <c r="AR537" i="33"/>
  <c r="AS537" i="33" s="1"/>
  <c r="AR2311" i="33"/>
  <c r="AS2311" i="33" s="1"/>
  <c r="AR1329" i="33"/>
  <c r="AS1329" i="33" s="1"/>
  <c r="AR2023" i="33"/>
  <c r="AS2023" i="33" s="1"/>
  <c r="AR1408" i="33"/>
  <c r="AS1408" i="33" s="1"/>
  <c r="AR2947" i="33"/>
  <c r="AS2947" i="33" s="1"/>
  <c r="AR23" i="33"/>
  <c r="AS23" i="33" s="1"/>
  <c r="AR827" i="33"/>
  <c r="AS827" i="33" s="1"/>
  <c r="AR228" i="33"/>
  <c r="AS228" i="33" s="1"/>
  <c r="AR2843" i="33"/>
  <c r="AS2843" i="33" s="1"/>
  <c r="AR577" i="33"/>
  <c r="AS577" i="33" s="1"/>
  <c r="AR1637" i="33"/>
  <c r="AS1637" i="33" s="1"/>
  <c r="AR1103" i="33"/>
  <c r="AS1103" i="33" s="1"/>
  <c r="AR927" i="33"/>
  <c r="AS927" i="33" s="1"/>
  <c r="AR1371" i="33"/>
  <c r="AS1371" i="33" s="1"/>
  <c r="AR2086" i="33"/>
  <c r="AS2086" i="33" s="1"/>
  <c r="AR1912" i="33"/>
  <c r="AS1912" i="33" s="1"/>
  <c r="AR1426" i="33"/>
  <c r="AS1426" i="33" s="1"/>
  <c r="AR318" i="33"/>
  <c r="AS318" i="33" s="1"/>
  <c r="AR3097" i="33"/>
  <c r="AS3097" i="33" s="1"/>
  <c r="AR660" i="33"/>
  <c r="AS660" i="33" s="1"/>
  <c r="AR1974" i="33"/>
  <c r="AS1974" i="33" s="1"/>
  <c r="AR715" i="33"/>
  <c r="AS715" i="33" s="1"/>
  <c r="AR2040" i="33"/>
  <c r="AS2040" i="33" s="1"/>
  <c r="AR2432" i="33"/>
  <c r="AS2432" i="33" s="1"/>
  <c r="AR2064" i="33"/>
  <c r="AS2064" i="33" s="1"/>
  <c r="AR2573" i="33"/>
  <c r="AS2573" i="33" s="1"/>
  <c r="AR542" i="33"/>
  <c r="AS542" i="33" s="1"/>
  <c r="AR200" i="33"/>
  <c r="AS200" i="33" s="1"/>
  <c r="AR565" i="33"/>
  <c r="AS565" i="33" s="1"/>
  <c r="AR1576" i="33"/>
  <c r="AS1576" i="33" s="1"/>
  <c r="AR1008" i="33"/>
  <c r="AS1008" i="33" s="1"/>
  <c r="AR121" i="33"/>
  <c r="AS121" i="33" s="1"/>
  <c r="AR2866" i="33"/>
  <c r="AS2866" i="33" s="1"/>
  <c r="AR2834" i="33"/>
  <c r="AS2834" i="33" s="1"/>
  <c r="AR1034" i="33"/>
  <c r="AS1034" i="33" s="1"/>
  <c r="AR1915" i="33"/>
  <c r="AS1915" i="33" s="1"/>
  <c r="AR2187" i="33"/>
  <c r="AS2187" i="33" s="1"/>
  <c r="AR728" i="33"/>
  <c r="AS728" i="33" s="1"/>
  <c r="AR2274" i="33"/>
  <c r="AS2274" i="33" s="1"/>
  <c r="AR2255" i="33"/>
  <c r="AS2255" i="33" s="1"/>
  <c r="AR381" i="33"/>
  <c r="AS381" i="33" s="1"/>
  <c r="AR2963" i="33"/>
  <c r="AS2963" i="33" s="1"/>
  <c r="AR2809" i="33"/>
  <c r="AS2809" i="33" s="1"/>
  <c r="AR1470" i="33"/>
  <c r="AS1470" i="33" s="1"/>
  <c r="AR3138" i="33"/>
  <c r="AS3138" i="33" s="1"/>
  <c r="AR1004" i="33"/>
  <c r="AS1004" i="33" s="1"/>
  <c r="AR781" i="33"/>
  <c r="AS781" i="33" s="1"/>
  <c r="AR1147" i="33"/>
  <c r="AS1147" i="33" s="1"/>
  <c r="AR918" i="33"/>
  <c r="AS918" i="33" s="1"/>
  <c r="AR454" i="33"/>
  <c r="AS454" i="33" s="1"/>
  <c r="AR1548" i="33"/>
  <c r="AS1548" i="33" s="1"/>
  <c r="AR1087" i="33"/>
  <c r="AS1087" i="33" s="1"/>
  <c r="AR1817" i="33"/>
  <c r="AS1817" i="33" s="1"/>
  <c r="AR1274" i="33"/>
  <c r="AS1274" i="33" s="1"/>
  <c r="AR677" i="33"/>
  <c r="AS677" i="33" s="1"/>
  <c r="AR1676" i="33"/>
  <c r="AS1676" i="33" s="1"/>
  <c r="AR2327" i="33"/>
  <c r="AS2327" i="33" s="1"/>
  <c r="AR2349" i="33"/>
  <c r="AS2349" i="33" s="1"/>
  <c r="AR1639" i="33"/>
  <c r="AS1639" i="33" s="1"/>
  <c r="AR354" i="33"/>
  <c r="AS354" i="33" s="1"/>
  <c r="AR1715" i="33"/>
  <c r="AS1715" i="33" s="1"/>
  <c r="AR3205" i="33"/>
  <c r="AS3205" i="33" s="1"/>
  <c r="AR1678" i="33"/>
  <c r="AS1678" i="33" s="1"/>
  <c r="AR71" i="33"/>
  <c r="AS71" i="33" s="1"/>
  <c r="AR1654" i="33"/>
  <c r="AS1654" i="33" s="1"/>
  <c r="AR2473" i="33"/>
  <c r="AS2473" i="33" s="1"/>
  <c r="AR3095" i="33"/>
  <c r="AS3095" i="33" s="1"/>
  <c r="AR1022" i="33"/>
  <c r="AS1022" i="33" s="1"/>
  <c r="AR1961" i="33"/>
  <c r="AS1961" i="33" s="1"/>
  <c r="AR2873" i="33"/>
  <c r="AS2873" i="33" s="1"/>
  <c r="AR2325" i="33"/>
  <c r="AS2325" i="33" s="1"/>
  <c r="AR1717" i="33"/>
  <c r="AS1717" i="33" s="1"/>
  <c r="AR3209" i="33"/>
  <c r="AS3209" i="33" s="1"/>
  <c r="AR699" i="33"/>
  <c r="AS699" i="33" s="1"/>
  <c r="AR862" i="33"/>
  <c r="AS862" i="33" s="1"/>
  <c r="AR948" i="33"/>
  <c r="AS948" i="33" s="1"/>
  <c r="AR412" i="33"/>
  <c r="AS412" i="33" s="1"/>
  <c r="AR1212" i="33"/>
  <c r="AS1212" i="33" s="1"/>
  <c r="AR2393" i="33"/>
  <c r="AS2393" i="33" s="1"/>
  <c r="AR1025" i="33"/>
  <c r="AS1025" i="33" s="1"/>
  <c r="AR2991" i="33"/>
  <c r="AS2991" i="33" s="1"/>
  <c r="AR1508" i="33"/>
  <c r="AS1508" i="33" s="1"/>
  <c r="AR1777" i="33"/>
  <c r="AS1777" i="33" s="1"/>
  <c r="AR797" i="33"/>
  <c r="AS797" i="33" s="1"/>
  <c r="AR2470" i="33"/>
  <c r="AS2470" i="33" s="1"/>
  <c r="AR446" i="33"/>
  <c r="AS446" i="33" s="1"/>
  <c r="AR1299" i="33"/>
  <c r="AS1299" i="33" s="1"/>
  <c r="AR1910" i="33"/>
  <c r="AS1910" i="33" s="1"/>
  <c r="AR712" i="33"/>
  <c r="AS712" i="33" s="1"/>
  <c r="AR573" i="33"/>
  <c r="AS573" i="33" s="1"/>
  <c r="AR2682" i="33"/>
  <c r="AS2682" i="33" s="1"/>
  <c r="AR2727" i="33"/>
  <c r="AS2727" i="33" s="1"/>
  <c r="AR1622" i="33"/>
  <c r="AS1622" i="33" s="1"/>
  <c r="AR2591" i="33"/>
  <c r="AS2591" i="33" s="1"/>
  <c r="AR870" i="33"/>
  <c r="AS870" i="33" s="1"/>
  <c r="AR982" i="33"/>
  <c r="AS982" i="33" s="1"/>
  <c r="AR1514" i="33"/>
  <c r="AS1514" i="33" s="1"/>
  <c r="AR674" i="33"/>
  <c r="AS674" i="33" s="1"/>
  <c r="AR1118" i="33"/>
  <c r="AS1118" i="33" s="1"/>
  <c r="AR426" i="33"/>
  <c r="AS426" i="33" s="1"/>
  <c r="AR1276" i="33"/>
  <c r="AS1276" i="33" s="1"/>
  <c r="AR2285" i="33"/>
  <c r="AS2285" i="33" s="1"/>
  <c r="AR2602" i="33"/>
  <c r="AS2602" i="33" s="1"/>
  <c r="AR984" i="33"/>
  <c r="AS984" i="33" s="1"/>
  <c r="AR2969" i="33"/>
  <c r="AS2969" i="33" s="1"/>
  <c r="AR2044" i="33"/>
  <c r="AS2044" i="33" s="1"/>
  <c r="AR1407" i="33"/>
  <c r="AS1407" i="33" s="1"/>
  <c r="AR2723" i="33"/>
  <c r="AS2723" i="33" s="1"/>
  <c r="AR839" i="33"/>
  <c r="AS839" i="33" s="1"/>
  <c r="AR3073" i="33"/>
  <c r="AS3073" i="33" s="1"/>
  <c r="AR2477" i="33"/>
  <c r="AS2477" i="33" s="1"/>
  <c r="AR416" i="33"/>
  <c r="AS416" i="33" s="1"/>
  <c r="AR3164" i="33"/>
  <c r="AS3164" i="33" s="1"/>
  <c r="AR655" i="33"/>
  <c r="AS655" i="33" s="1"/>
  <c r="AR942" i="33"/>
  <c r="AS942" i="33" s="1"/>
  <c r="AR197" i="33"/>
  <c r="AS197" i="33" s="1"/>
  <c r="AR2115" i="33"/>
  <c r="AS2115" i="33" s="1"/>
  <c r="AR2598" i="33"/>
  <c r="AS2598" i="33" s="1"/>
  <c r="AR423" i="33"/>
  <c r="AS423" i="33" s="1"/>
  <c r="AR908" i="33"/>
  <c r="AS908" i="33" s="1"/>
  <c r="AR101" i="33"/>
  <c r="AS101" i="33" s="1"/>
  <c r="AR2088" i="33"/>
  <c r="AS2088" i="33" s="1"/>
  <c r="AR3282" i="33"/>
  <c r="AS3282" i="33" s="1"/>
  <c r="AR572" i="33"/>
  <c r="AS572" i="33" s="1"/>
  <c r="AR3242" i="33"/>
  <c r="AS3242" i="33" s="1"/>
  <c r="AR3006" i="33"/>
  <c r="AS3006" i="33" s="1"/>
  <c r="AR2625" i="33"/>
  <c r="AS2625" i="33" s="1"/>
  <c r="AR124" i="33"/>
  <c r="AS124" i="33" s="1"/>
  <c r="AR3089" i="33"/>
  <c r="AS3089" i="33" s="1"/>
  <c r="AR915" i="33"/>
  <c r="AS915" i="33" s="1"/>
  <c r="AR2358" i="33"/>
  <c r="AS2358" i="33" s="1"/>
  <c r="AR1461" i="33"/>
  <c r="AS1461" i="33" s="1"/>
  <c r="AR1428" i="33"/>
  <c r="AS1428" i="33" s="1"/>
  <c r="AR1177" i="33"/>
  <c r="AS1177" i="33" s="1"/>
  <c r="AR3119" i="33"/>
  <c r="AS3119" i="33" s="1"/>
  <c r="AR2930" i="33"/>
  <c r="AS2930" i="33" s="1"/>
  <c r="AR7" i="33"/>
  <c r="AS7" i="33" s="1"/>
  <c r="AR2841" i="33"/>
  <c r="AS2841" i="33" s="1"/>
  <c r="AR1090" i="33"/>
  <c r="AS1090" i="33" s="1"/>
  <c r="AR2884" i="33"/>
  <c r="AS2884" i="33" s="1"/>
  <c r="AR1659" i="33"/>
  <c r="AS1659" i="33" s="1"/>
  <c r="AR405" i="33"/>
  <c r="AS405" i="33" s="1"/>
  <c r="AR651" i="33"/>
  <c r="AS651" i="33" s="1"/>
  <c r="AR1744" i="33"/>
  <c r="AS1744" i="33" s="1"/>
  <c r="AR72" i="33"/>
  <c r="AS72" i="33" s="1"/>
  <c r="AR196" i="33"/>
  <c r="AS196" i="33" s="1"/>
  <c r="AR738" i="33"/>
  <c r="AS738" i="33" s="1"/>
  <c r="AR278" i="33"/>
  <c r="AS278" i="33" s="1"/>
  <c r="AR120" i="33"/>
  <c r="AS120" i="33" s="1"/>
  <c r="AR1525" i="33"/>
  <c r="AS1525" i="33" s="1"/>
  <c r="AR78" i="33"/>
  <c r="AS78" i="33" s="1"/>
  <c r="AR1075" i="33"/>
  <c r="AS1075" i="33" s="1"/>
  <c r="AR1556" i="33"/>
  <c r="AS1556" i="33" s="1"/>
  <c r="AR860" i="33"/>
  <c r="AS860" i="33" s="1"/>
  <c r="AR181" i="33"/>
  <c r="AS181" i="33" s="1"/>
  <c r="AR2859" i="33"/>
  <c r="AS2859" i="33" s="1"/>
  <c r="AR3238" i="33"/>
  <c r="AS3238" i="33" s="1"/>
  <c r="AR1051" i="33"/>
  <c r="AS1051" i="33" s="1"/>
  <c r="AR1830" i="33"/>
  <c r="AS1830" i="33" s="1"/>
  <c r="AR1456" i="33"/>
  <c r="AS1456" i="33" s="1"/>
  <c r="AR2074" i="33"/>
  <c r="AS2074" i="33" s="1"/>
  <c r="AR2029" i="33"/>
  <c r="AS2029" i="33" s="1"/>
  <c r="AR3267" i="33"/>
  <c r="AS3267" i="33" s="1"/>
  <c r="AR563" i="33"/>
  <c r="AS563" i="33" s="1"/>
  <c r="AR900" i="33"/>
  <c r="AS900" i="33" s="1"/>
  <c r="AR2952" i="33"/>
  <c r="AS2952" i="33" s="1"/>
  <c r="AR1403" i="33"/>
  <c r="AS1403" i="33" s="1"/>
  <c r="AR2377" i="33"/>
  <c r="AS2377" i="33" s="1"/>
  <c r="AR708" i="33"/>
  <c r="AS708" i="33" s="1"/>
  <c r="AR2961" i="33"/>
  <c r="AS2961" i="33" s="1"/>
  <c r="AR2360" i="33"/>
  <c r="AS2360" i="33" s="1"/>
  <c r="AR1619" i="33"/>
  <c r="AS1619" i="33" s="1"/>
  <c r="AR601" i="33"/>
  <c r="AS601" i="33" s="1"/>
  <c r="AR1384" i="33"/>
  <c r="AS1384" i="33" s="1"/>
  <c r="AR1376" i="33"/>
  <c r="AS1376" i="33" s="1"/>
  <c r="AR830" i="33"/>
  <c r="AS830" i="33" s="1"/>
  <c r="AR902" i="33"/>
  <c r="AS902" i="33" s="1"/>
  <c r="AR1110" i="33"/>
  <c r="AS1110" i="33" s="1"/>
  <c r="AR2454" i="33"/>
  <c r="AS2454" i="33" s="1"/>
  <c r="AR31" i="33"/>
  <c r="AS31" i="33" s="1"/>
  <c r="AR540" i="33"/>
  <c r="AS540" i="33" s="1"/>
  <c r="AR2850" i="33"/>
  <c r="AS2850" i="33" s="1"/>
  <c r="AR3260" i="33"/>
  <c r="AS3260" i="33" s="1"/>
  <c r="AR2056" i="33"/>
  <c r="AS2056" i="33" s="1"/>
  <c r="AR1907" i="33"/>
  <c r="AS1907" i="33" s="1"/>
  <c r="AR2872" i="33"/>
  <c r="AS2872" i="33" s="1"/>
  <c r="AR2427" i="33"/>
  <c r="AS2427" i="33" s="1"/>
  <c r="AR14" i="33"/>
  <c r="AS14" i="33" s="1"/>
  <c r="AR2465" i="33"/>
  <c r="AS2465" i="33" s="1"/>
  <c r="AR3200" i="33"/>
  <c r="AS3200" i="33" s="1"/>
  <c r="AR1327" i="33"/>
  <c r="AS1327" i="33" s="1"/>
  <c r="AR76" i="33"/>
  <c r="AS76" i="33" s="1"/>
  <c r="AR223" i="33"/>
  <c r="AS223" i="33" s="1"/>
  <c r="AR696" i="33"/>
  <c r="AS696" i="33" s="1"/>
  <c r="AR3091" i="33"/>
  <c r="AS3091" i="33" s="1"/>
  <c r="AR2592" i="33"/>
  <c r="AS2592" i="33" s="1"/>
  <c r="AR2152" i="33"/>
  <c r="AS2152" i="33" s="1"/>
  <c r="AR1573" i="33"/>
  <c r="AS1573" i="33" s="1"/>
  <c r="AR2511" i="33"/>
  <c r="AS2511" i="33" s="1"/>
  <c r="AR1119" i="33"/>
  <c r="AS1119" i="33" s="1"/>
  <c r="AR1926" i="33"/>
  <c r="AS1926" i="33" s="1"/>
  <c r="AR2210" i="33"/>
  <c r="AS2210" i="33" s="1"/>
  <c r="AR2230" i="33"/>
  <c r="AS2230" i="33" s="1"/>
  <c r="AR2830" i="33"/>
  <c r="AS2830" i="33" s="1"/>
  <c r="AR600" i="33"/>
  <c r="AS600" i="33" s="1"/>
  <c r="AR2507" i="33"/>
  <c r="AS2507" i="33" s="1"/>
  <c r="AR1218" i="33"/>
  <c r="AS1218" i="33" s="1"/>
  <c r="AR1064" i="33"/>
  <c r="AS1064" i="33" s="1"/>
  <c r="AR1537" i="33"/>
  <c r="AS1537" i="33" s="1"/>
  <c r="AR2642" i="33"/>
  <c r="AS2642" i="33" s="1"/>
  <c r="AR2301" i="33"/>
  <c r="AS2301" i="33" s="1"/>
  <c r="AR713" i="33"/>
  <c r="AS713" i="33" s="1"/>
  <c r="AR1315" i="33"/>
  <c r="AS1315" i="33" s="1"/>
  <c r="AR922" i="33"/>
  <c r="AS922" i="33" s="1"/>
  <c r="AR1026" i="33"/>
  <c r="AS1026" i="33" s="1"/>
  <c r="AR1134" i="33"/>
  <c r="AS1134" i="33" s="1"/>
  <c r="AR313" i="33"/>
  <c r="AS313" i="33" s="1"/>
  <c r="AR508" i="33"/>
  <c r="AS508" i="33" s="1"/>
  <c r="AR1443" i="33"/>
  <c r="AS1443" i="33" s="1"/>
  <c r="AR2905" i="33"/>
  <c r="AS2905" i="33" s="1"/>
  <c r="AR2339" i="33"/>
  <c r="AS2339" i="33" s="1"/>
  <c r="AR301" i="33"/>
  <c r="AS301" i="33" s="1"/>
  <c r="AR722" i="33"/>
  <c r="AS722" i="33" s="1"/>
  <c r="AR1154" i="33"/>
  <c r="AS1154" i="33" s="1"/>
  <c r="AR480" i="33"/>
  <c r="AS480" i="33" s="1"/>
  <c r="AR814" i="33"/>
  <c r="AS814" i="33" s="1"/>
  <c r="AR247" i="33"/>
  <c r="AS247" i="33" s="1"/>
  <c r="AR1353" i="33"/>
  <c r="AS1353" i="33" s="1"/>
  <c r="AR2693" i="33"/>
  <c r="AS2693" i="33" s="1"/>
  <c r="AR287" i="33"/>
  <c r="AS287" i="33" s="1"/>
  <c r="AR397" i="33"/>
  <c r="AS397" i="33" s="1"/>
  <c r="AR3113" i="33"/>
  <c r="AS3113" i="33" s="1"/>
  <c r="AR791" i="33"/>
  <c r="AS791" i="33" s="1"/>
  <c r="AR1431" i="33"/>
  <c r="AS1431" i="33" s="1"/>
  <c r="AR1269" i="33"/>
  <c r="AS1269" i="33" s="1"/>
  <c r="AR2176" i="33"/>
  <c r="AS2176" i="33" s="1"/>
  <c r="AR3026" i="33"/>
  <c r="AS3026" i="33" s="1"/>
  <c r="AR1139" i="33"/>
  <c r="AS1139" i="33" s="1"/>
  <c r="AR162" i="33"/>
  <c r="AS162" i="33" s="1"/>
  <c r="AR994" i="33"/>
  <c r="AS994" i="33" s="1"/>
  <c r="AR1101" i="33"/>
  <c r="AS1101" i="33" s="1"/>
  <c r="AR2618" i="33"/>
  <c r="AS2618" i="33" s="1"/>
  <c r="AR1065" i="33"/>
  <c r="AS1065" i="33" s="1"/>
  <c r="AR2437" i="33"/>
  <c r="AS2437" i="33" s="1"/>
  <c r="AR928" i="33"/>
  <c r="AS928" i="33" s="1"/>
  <c r="AR917" i="33"/>
  <c r="AS917" i="33" s="1"/>
  <c r="AR1232" i="33"/>
  <c r="AS1232" i="33" s="1"/>
  <c r="AR1987" i="33"/>
  <c r="AS1987" i="33" s="1"/>
  <c r="AR2030" i="33"/>
  <c r="AS2030" i="33" s="1"/>
  <c r="AR1193" i="33"/>
  <c r="AS1193" i="33" s="1"/>
  <c r="AR3265" i="33"/>
  <c r="AS3265" i="33" s="1"/>
  <c r="AR1247" i="33"/>
  <c r="AS1247" i="33" s="1"/>
  <c r="AR2524" i="33"/>
  <c r="AS2524" i="33" s="1"/>
  <c r="AR1113" i="33"/>
  <c r="AS1113" i="33" s="1"/>
  <c r="AR1847" i="33"/>
  <c r="AS1847" i="33" s="1"/>
  <c r="AR1487" i="33"/>
  <c r="AS1487" i="33" s="1"/>
  <c r="AR2531" i="33"/>
  <c r="AS2531" i="33" s="1"/>
  <c r="AR1867" i="33"/>
  <c r="AS1867" i="33" s="1"/>
  <c r="AR630" i="33"/>
  <c r="AS630" i="33" s="1"/>
  <c r="AR1495" i="33"/>
  <c r="AS1495" i="33" s="1"/>
  <c r="AR166" i="33"/>
  <c r="AS166" i="33" s="1"/>
  <c r="AR535" i="33"/>
  <c r="AS535" i="33" s="1"/>
  <c r="AR2316" i="33"/>
  <c r="AS2316" i="33" s="1"/>
  <c r="AR1048" i="33"/>
  <c r="AS1048" i="33" s="1"/>
  <c r="AR1229" i="33"/>
  <c r="AS1229" i="33" s="1"/>
  <c r="AR1382" i="33"/>
  <c r="AS1382" i="33" s="1"/>
  <c r="AR3099" i="33"/>
  <c r="AS3099" i="33" s="1"/>
  <c r="AR1003" i="33"/>
  <c r="AS1003" i="33" s="1"/>
  <c r="AR2998" i="33"/>
  <c r="AS2998" i="33" s="1"/>
  <c r="AR2874" i="33"/>
  <c r="AS2874" i="33" s="1"/>
  <c r="AR1606" i="33"/>
  <c r="AS1606" i="33" s="1"/>
  <c r="AR1856" i="33"/>
  <c r="AS1856" i="33" s="1"/>
  <c r="AR1690" i="33"/>
  <c r="AS1690" i="33" s="1"/>
  <c r="AR2924" i="33"/>
  <c r="AS2924" i="33" s="1"/>
  <c r="AR220" i="33"/>
  <c r="AS220" i="33" s="1"/>
  <c r="AR178" i="33"/>
  <c r="AS178" i="33" s="1"/>
  <c r="AR86" i="33"/>
  <c r="AS86" i="33" s="1"/>
  <c r="AR75" i="33"/>
  <c r="AS75" i="33" s="1"/>
  <c r="AR518" i="33"/>
  <c r="AS518" i="33" s="1"/>
  <c r="AR1503" i="33"/>
  <c r="AS1503" i="33" s="1"/>
  <c r="AR1730" i="33"/>
  <c r="AS1730" i="33" s="1"/>
  <c r="AR1767" i="33"/>
  <c r="AS1767" i="33" s="1"/>
  <c r="AR93" i="33"/>
  <c r="AS93" i="33" s="1"/>
  <c r="AR1640" i="33"/>
  <c r="AS1640" i="33" s="1"/>
  <c r="AR1050" i="33"/>
  <c r="AS1050" i="33" s="1"/>
  <c r="AR226" i="33"/>
  <c r="AS226" i="33" s="1"/>
  <c r="AR1641" i="33"/>
  <c r="AS1641" i="33" s="1"/>
  <c r="AR1268" i="33"/>
  <c r="AS1268" i="33" s="1"/>
  <c r="AR1478" i="33"/>
  <c r="AS1478" i="33" s="1"/>
  <c r="AR847" i="33"/>
  <c r="AS847" i="33" s="1"/>
  <c r="AR133" i="33"/>
  <c r="AS133" i="33" s="1"/>
  <c r="AR3031" i="33"/>
  <c r="AS3031" i="33" s="1"/>
  <c r="AR2691" i="33"/>
  <c r="AS2691" i="33" s="1"/>
  <c r="AR670" i="33"/>
  <c r="AS670" i="33" s="1"/>
  <c r="AR3017" i="33"/>
  <c r="AS3017" i="33" s="1"/>
  <c r="AR727" i="33"/>
  <c r="AS727" i="33" s="1"/>
  <c r="AR3193" i="33"/>
  <c r="AS3193" i="33" s="1"/>
  <c r="AR1155" i="33"/>
  <c r="AS1155" i="33" s="1"/>
  <c r="AR1473" i="33"/>
  <c r="AS1473" i="33" s="1"/>
  <c r="AR157" i="33"/>
  <c r="AS157" i="33" s="1"/>
  <c r="AR2722" i="33"/>
  <c r="AS2722" i="33" s="1"/>
  <c r="AR1747" i="33"/>
  <c r="AS1747" i="33" s="1"/>
  <c r="AR829" i="33"/>
  <c r="AS829" i="33" s="1"/>
  <c r="AR1017" i="33"/>
  <c r="AS1017" i="33" s="1"/>
  <c r="AR2643" i="33"/>
  <c r="AS2643" i="33" s="1"/>
  <c r="AR2994" i="33"/>
  <c r="AS2994" i="33" s="1"/>
  <c r="AR2542" i="33"/>
  <c r="AS2542" i="33" s="1"/>
  <c r="AR1821" i="33"/>
  <c r="AS1821" i="33" s="1"/>
  <c r="AR179" i="33"/>
  <c r="AS179" i="33" s="1"/>
  <c r="AR2999" i="33"/>
  <c r="AS2999" i="33" s="1"/>
  <c r="AR2648" i="33"/>
  <c r="AS2648" i="33" s="1"/>
  <c r="AR2305" i="33"/>
  <c r="AS2305" i="33" s="1"/>
  <c r="AR2497" i="33"/>
  <c r="AS2497" i="33" s="1"/>
  <c r="AR2977" i="33"/>
  <c r="AS2977" i="33" s="1"/>
  <c r="AR1433" i="33"/>
  <c r="AS1433" i="33" s="1"/>
  <c r="AR1441" i="33"/>
  <c r="AS1441" i="33" s="1"/>
  <c r="AR1834" i="33"/>
  <c r="AS1834" i="33" s="1"/>
  <c r="AR337" i="33"/>
  <c r="AS337" i="33" s="1"/>
  <c r="AR2036" i="33"/>
  <c r="AS2036" i="33" s="1"/>
  <c r="AR501" i="33"/>
  <c r="AS501" i="33" s="1"/>
  <c r="AR1813" i="33"/>
  <c r="AS1813" i="33" s="1"/>
  <c r="AR2193" i="33"/>
  <c r="AS2193" i="33" s="1"/>
  <c r="AR1208" i="33"/>
  <c r="AS1208" i="33" s="1"/>
  <c r="AR2001" i="33"/>
  <c r="AS2001" i="33" s="1"/>
  <c r="AR114" i="33"/>
  <c r="AS114" i="33" s="1"/>
  <c r="AR1455" i="33"/>
  <c r="AS1455" i="33" s="1"/>
  <c r="AR3175" i="33"/>
  <c r="AS3175" i="33" s="1"/>
  <c r="AR3147" i="33"/>
  <c r="AS3147" i="33" s="1"/>
  <c r="AR3070" i="33"/>
  <c r="AS3070" i="33" s="1"/>
  <c r="AR2840" i="33"/>
  <c r="AS2840" i="33" s="1"/>
  <c r="AR2247" i="33"/>
  <c r="AS2247" i="33" s="1"/>
  <c r="AR3176" i="33"/>
  <c r="AS3176" i="33" s="1"/>
  <c r="AR1171" i="33"/>
  <c r="AS1171" i="33" s="1"/>
  <c r="AR1957" i="33"/>
  <c r="AS1957" i="33" s="1"/>
  <c r="AR1319" i="33"/>
  <c r="AS1319" i="33" s="1"/>
  <c r="AR3212" i="33"/>
  <c r="AS3212" i="33" s="1"/>
  <c r="AR470" i="33"/>
  <c r="AS470" i="33" s="1"/>
  <c r="AR49" i="33"/>
  <c r="AS49" i="33" s="1"/>
  <c r="AR36" i="33"/>
  <c r="AS36" i="33" s="1"/>
  <c r="AR2344" i="33"/>
  <c r="AS2344" i="33" s="1"/>
  <c r="AR2933" i="33"/>
  <c r="AS2933" i="33" s="1"/>
  <c r="AR1479" i="33"/>
  <c r="AS1479" i="33" s="1"/>
  <c r="AR682" i="33"/>
  <c r="AS682" i="33" s="1"/>
  <c r="AR1993" i="33"/>
  <c r="AS1993" i="33" s="1"/>
  <c r="AR499" i="33"/>
  <c r="AS499" i="33" s="1"/>
  <c r="AR1339" i="33"/>
  <c r="AS1339" i="33" s="1"/>
  <c r="AR1626" i="33"/>
  <c r="AS1626" i="33" s="1"/>
  <c r="AR606" i="33"/>
  <c r="AS606" i="33" s="1"/>
  <c r="AR1239" i="33"/>
  <c r="AS1239" i="33" s="1"/>
  <c r="AR2578" i="33"/>
  <c r="AS2578" i="33" s="1"/>
  <c r="AR1684" i="33"/>
  <c r="AS1684" i="33" s="1"/>
  <c r="AR158" i="33"/>
  <c r="AS158" i="33" s="1"/>
  <c r="AR2508" i="33"/>
  <c r="AS2508" i="33" s="1"/>
  <c r="AR2541" i="33"/>
  <c r="AS2541" i="33" s="1"/>
  <c r="AR2944" i="33"/>
  <c r="AS2944" i="33" s="1"/>
  <c r="AR3159" i="33"/>
  <c r="AS3159" i="33" s="1"/>
  <c r="AR1200" i="33"/>
  <c r="AS1200" i="33" s="1"/>
  <c r="AR3100" i="33"/>
  <c r="AS3100" i="33" s="1"/>
  <c r="AR881" i="33"/>
  <c r="AS881" i="33" s="1"/>
  <c r="AR2287" i="33"/>
  <c r="AS2287" i="33" s="1"/>
  <c r="AR2204" i="33"/>
  <c r="AS2204" i="33" s="1"/>
  <c r="AR2824" i="33"/>
  <c r="AS2824" i="33" s="1"/>
  <c r="AR2822" i="33"/>
  <c r="AS2822" i="33" s="1"/>
  <c r="AR1992" i="33"/>
  <c r="AS1992" i="33" s="1"/>
  <c r="AR554" i="33"/>
  <c r="AS554" i="33" s="1"/>
  <c r="AR3069" i="33"/>
  <c r="AS3069" i="33" s="1"/>
  <c r="AR379" i="33"/>
  <c r="AS379" i="33" s="1"/>
  <c r="AR890" i="33"/>
  <c r="AS890" i="33" s="1"/>
  <c r="AR1361" i="33"/>
  <c r="AS1361" i="33" s="1"/>
  <c r="AR2335" i="33"/>
  <c r="AS2335" i="33" s="1"/>
  <c r="AR3239" i="33"/>
  <c r="AS3239" i="33" s="1"/>
  <c r="AR332" i="33"/>
  <c r="AS332" i="33" s="1"/>
  <c r="AR1565" i="33"/>
  <c r="AS1565" i="33" s="1"/>
  <c r="AR1142" i="33"/>
  <c r="AS1142" i="33" s="1"/>
  <c r="AR3287" i="33"/>
  <c r="AS3287" i="33" s="1"/>
  <c r="AR437" i="33"/>
  <c r="AS437" i="33" s="1"/>
  <c r="AR1727" i="33"/>
  <c r="AS1727" i="33" s="1"/>
  <c r="AR620" i="33"/>
  <c r="AS620" i="33" s="1"/>
  <c r="AR1511" i="33"/>
  <c r="AS1511" i="33" s="1"/>
  <c r="AR1534" i="33"/>
  <c r="AS1534" i="33" s="1"/>
  <c r="AR1774" i="33"/>
  <c r="AS1774" i="33" s="1"/>
  <c r="AR1201" i="33"/>
  <c r="AS1201" i="33" s="1"/>
  <c r="AR974" i="33"/>
  <c r="AS974" i="33" s="1"/>
  <c r="AR3030" i="33"/>
  <c r="AS3030" i="33" s="1"/>
  <c r="AR2849" i="33"/>
  <c r="AS2849" i="33" s="1"/>
  <c r="AR1175" i="33"/>
  <c r="AS1175" i="33" s="1"/>
  <c r="AR2394" i="33"/>
  <c r="AS2394" i="33" s="1"/>
  <c r="AR58" i="33"/>
  <c r="AS58" i="33" s="1"/>
  <c r="AR3141" i="33"/>
  <c r="AS3141" i="33" s="1"/>
  <c r="AR776" i="33"/>
  <c r="AS776" i="33" s="1"/>
  <c r="AR2845" i="33"/>
  <c r="AS2845" i="33" s="1"/>
  <c r="AR3149" i="33"/>
  <c r="AS3149" i="33" s="1"/>
  <c r="AR1430" i="33"/>
  <c r="AS1430" i="33" s="1"/>
  <c r="AR2870" i="33"/>
  <c r="AS2870" i="33" s="1"/>
  <c r="AR331" i="33"/>
  <c r="AS331" i="33" s="1"/>
  <c r="AR1446" i="33"/>
  <c r="AS1446" i="33" s="1"/>
  <c r="AR1235" i="33"/>
  <c r="AS1235" i="33" s="1"/>
  <c r="AR981" i="33"/>
  <c r="AS981" i="33" s="1"/>
  <c r="AR12" i="33"/>
  <c r="AS12" i="33" s="1"/>
  <c r="AR3092" i="33"/>
  <c r="AS3092" i="33" s="1"/>
  <c r="AR1971" i="33"/>
  <c r="AS1971" i="33" s="1"/>
  <c r="AR3101" i="33"/>
  <c r="AS3101" i="33" s="1"/>
  <c r="AR1231" i="33"/>
  <c r="AS1231" i="33" s="1"/>
  <c r="AR680" i="33"/>
  <c r="AS680" i="33" s="1"/>
  <c r="AR2366" i="33"/>
  <c r="AS2366" i="33" s="1"/>
  <c r="AR729" i="33"/>
  <c r="AS729" i="33" s="1"/>
  <c r="AR1392" i="33"/>
  <c r="AS1392" i="33" s="1"/>
  <c r="AR1916" i="33"/>
  <c r="AS1916" i="33" s="1"/>
  <c r="AR210" i="33"/>
  <c r="AS210" i="33" s="1"/>
  <c r="AR1369" i="33"/>
  <c r="AS1369" i="33" s="1"/>
  <c r="AR3105" i="33"/>
  <c r="AS3105" i="33" s="1"/>
  <c r="AR2351" i="33"/>
  <c r="AS2351" i="33" s="1"/>
  <c r="AR1112" i="33"/>
  <c r="AS1112" i="33" s="1"/>
  <c r="AR2528" i="33"/>
  <c r="AS2528" i="33" s="1"/>
  <c r="AR2790" i="33"/>
  <c r="AS2790" i="33" s="1"/>
  <c r="AR2356" i="33"/>
  <c r="AS2356" i="33" s="1"/>
  <c r="AR2010" i="33"/>
  <c r="AS2010" i="33" s="1"/>
  <c r="AR1953" i="33"/>
  <c r="AS1953" i="33" s="1"/>
  <c r="AR934" i="33"/>
  <c r="AS934" i="33" s="1"/>
  <c r="AR447" i="33"/>
  <c r="AS447" i="33" s="1"/>
  <c r="AR2293" i="33"/>
  <c r="AS2293" i="33" s="1"/>
  <c r="AR1723" i="33"/>
  <c r="AS1723" i="33" s="1"/>
  <c r="AR1202" i="33"/>
  <c r="AS1202" i="33" s="1"/>
  <c r="AR2603" i="33"/>
  <c r="AS2603" i="33" s="1"/>
  <c r="AR3127" i="33"/>
  <c r="AS3127" i="33" s="1"/>
  <c r="AR2117" i="33"/>
  <c r="AS2117" i="33" s="1"/>
  <c r="AR309" i="33"/>
  <c r="AS309" i="33" s="1"/>
  <c r="AR1273" i="33"/>
  <c r="AS1273" i="33" s="1"/>
  <c r="AR1067" i="33"/>
  <c r="AS1067" i="33" s="1"/>
  <c r="AR2739" i="33"/>
  <c r="AS2739" i="33" s="1"/>
  <c r="AR821" i="33"/>
  <c r="AS821" i="33" s="1"/>
  <c r="AR1413" i="33"/>
  <c r="AS1413" i="33" s="1"/>
  <c r="AR2376" i="33"/>
  <c r="AS2376" i="33" s="1"/>
  <c r="AR1661" i="33"/>
  <c r="AS1661" i="33" s="1"/>
  <c r="AR3034" i="33"/>
  <c r="AS3034" i="33" s="1"/>
  <c r="AR3274" i="33"/>
  <c r="AS3274" i="33" s="1"/>
  <c r="AR362" i="33"/>
  <c r="AS362" i="33" s="1"/>
  <c r="AR1265" i="33"/>
  <c r="AS1265" i="33" s="1"/>
  <c r="AR3054" i="33"/>
  <c r="AS3054" i="33" s="1"/>
  <c r="AR607" i="33"/>
  <c r="AS607" i="33" s="1"/>
  <c r="AR1186" i="33"/>
  <c r="AS1186" i="33" s="1"/>
  <c r="AR1970" i="33"/>
  <c r="AS1970" i="33" s="1"/>
  <c r="AR1325" i="33"/>
  <c r="AS1325" i="33" s="1"/>
  <c r="AR1007" i="33"/>
  <c r="AS1007" i="33" s="1"/>
  <c r="AR2940" i="33"/>
  <c r="AS2940" i="33" s="1"/>
  <c r="AR2028" i="33"/>
  <c r="AS2028" i="33" s="1"/>
  <c r="AR2180" i="33"/>
  <c r="AS2180" i="33" s="1"/>
  <c r="AR2037" i="33"/>
  <c r="AS2037" i="33" s="1"/>
  <c r="AR3136" i="33"/>
  <c r="AS3136" i="33" s="1"/>
  <c r="AR1689" i="33"/>
  <c r="AS1689" i="33" s="1"/>
  <c r="AR1863" i="33"/>
  <c r="AS1863" i="33" s="1"/>
  <c r="AR1499" i="33"/>
  <c r="AS1499" i="33" s="1"/>
  <c r="AR2571" i="33"/>
  <c r="AS2571" i="33" s="1"/>
  <c r="AR1519" i="33"/>
  <c r="AS1519" i="33" s="1"/>
  <c r="AR864" i="33"/>
  <c r="AS864" i="33" s="1"/>
  <c r="AR3003" i="33"/>
  <c r="AS3003" i="33" s="1"/>
  <c r="AR816" i="33"/>
  <c r="AS816" i="33" s="1"/>
  <c r="AR2732" i="33"/>
  <c r="AS2732" i="33" s="1"/>
  <c r="AR1671" i="33"/>
  <c r="AS1671" i="33" s="1"/>
  <c r="AR1020" i="33"/>
  <c r="AS1020" i="33" s="1"/>
  <c r="AR34" i="33"/>
  <c r="AS34" i="33" s="1"/>
  <c r="AR1586" i="33"/>
  <c r="AS1586" i="33" s="1"/>
  <c r="AR2510" i="33"/>
  <c r="AS2510" i="33" s="1"/>
  <c r="AR1346" i="33"/>
  <c r="AS1346" i="33" s="1"/>
  <c r="AR2971" i="33"/>
  <c r="AS2971" i="33" s="1"/>
  <c r="AR2211" i="33"/>
  <c r="AS2211" i="33" s="1"/>
  <c r="AR1875" i="33"/>
  <c r="AS1875" i="33" s="1"/>
  <c r="AR571" i="33"/>
  <c r="AS571" i="33" s="1"/>
  <c r="AR2953" i="33"/>
  <c r="AS2953" i="33" s="1"/>
  <c r="AR281" i="33"/>
  <c r="AS281" i="33" s="1"/>
  <c r="AR3285" i="33"/>
  <c r="AS3285" i="33" s="1"/>
  <c r="AR1785" i="33"/>
  <c r="AS1785" i="33" s="1"/>
  <c r="AR257" i="33"/>
  <c r="AS257" i="33" s="1"/>
  <c r="AR39" i="33"/>
  <c r="AS39" i="33" s="1"/>
  <c r="AR2807" i="33"/>
  <c r="AS2807" i="33" s="1"/>
  <c r="AR1579" i="33"/>
  <c r="AS1579" i="33" s="1"/>
  <c r="AR1227" i="33"/>
  <c r="AS1227" i="33" s="1"/>
  <c r="AR2941" i="33"/>
  <c r="AS2941" i="33" s="1"/>
  <c r="AR940" i="33"/>
  <c r="AS940" i="33" s="1"/>
  <c r="AR2844" i="33"/>
  <c r="AS2844" i="33" s="1"/>
  <c r="AR305" i="33"/>
  <c r="AS305" i="33" s="1"/>
  <c r="AR2776" i="33"/>
  <c r="AS2776" i="33" s="1"/>
  <c r="AR1261" i="33"/>
  <c r="AS1261" i="33" s="1"/>
  <c r="AR786" i="33"/>
  <c r="AS786" i="33" s="1"/>
  <c r="AR1191" i="33"/>
  <c r="AS1191" i="33" s="1"/>
  <c r="AR2601" i="33"/>
  <c r="AS2601" i="33" s="1"/>
  <c r="AR1983" i="33"/>
  <c r="AS1983" i="33" s="1"/>
  <c r="AR605" i="33"/>
  <c r="AS605" i="33" s="1"/>
  <c r="AR2480" i="33"/>
  <c r="AS2480" i="33" s="1"/>
  <c r="AR1158" i="33"/>
  <c r="AS1158" i="33" s="1"/>
  <c r="AR1553" i="33"/>
  <c r="AS1553" i="33" s="1"/>
  <c r="AR1063" i="33"/>
  <c r="AS1063" i="33" s="1"/>
  <c r="AR2111" i="33"/>
  <c r="AS2111" i="33" s="1"/>
  <c r="AR671" i="33"/>
  <c r="AS671" i="33" s="1"/>
  <c r="AR1904" i="33"/>
  <c r="AS1904" i="33" s="1"/>
  <c r="AR1784" i="33"/>
  <c r="AS1784" i="33" s="1"/>
  <c r="AR1378" i="33"/>
  <c r="AS1378" i="33" s="1"/>
  <c r="AR634" i="33"/>
  <c r="AS634" i="33" s="1"/>
  <c r="AR833" i="33"/>
  <c r="AS833" i="33" s="1"/>
  <c r="AR1464" i="33"/>
  <c r="AS1464" i="33" s="1"/>
  <c r="AR1937" i="33"/>
  <c r="AS1937" i="33" s="1"/>
  <c r="AR597" i="33"/>
  <c r="AS597" i="33" s="1"/>
  <c r="AR742" i="33"/>
  <c r="AS742" i="33" s="1"/>
  <c r="AR1434" i="33"/>
  <c r="AS1434" i="33" s="1"/>
  <c r="AR2547" i="33"/>
  <c r="AS2547" i="33" s="1"/>
  <c r="AR263" i="33"/>
  <c r="AS263" i="33" s="1"/>
  <c r="AR2518" i="33"/>
  <c r="AS2518" i="33" s="1"/>
  <c r="AR570" i="33"/>
  <c r="AS570" i="33" s="1"/>
  <c r="AR952" i="33"/>
  <c r="AS952" i="33" s="1"/>
  <c r="AR1267" i="33"/>
  <c r="AS1267" i="33" s="1"/>
  <c r="AR3086" i="33"/>
  <c r="AS3086" i="33" s="1"/>
  <c r="AR1357" i="33"/>
  <c r="AS1357" i="33" s="1"/>
  <c r="AR1345" i="33"/>
  <c r="AS1345" i="33" s="1"/>
  <c r="AR2525" i="33"/>
  <c r="AS2525" i="33" s="1"/>
  <c r="AR495" i="33"/>
  <c r="AS495" i="33" s="1"/>
  <c r="AR3074" i="33"/>
  <c r="AS3074" i="33" s="1"/>
  <c r="AR294" i="33"/>
  <c r="AS294" i="33" s="1"/>
  <c r="AR2675" i="33"/>
  <c r="AS2675" i="33" s="1"/>
  <c r="AR2118" i="33"/>
  <c r="AS2118" i="33" s="1"/>
  <c r="AR1043" i="33"/>
  <c r="AS1043" i="33" s="1"/>
  <c r="AR243" i="33"/>
  <c r="AS243" i="33" s="1"/>
  <c r="AR741" i="33"/>
  <c r="AS741" i="33" s="1"/>
  <c r="AR1998" i="33"/>
  <c r="AS1998" i="33" s="1"/>
  <c r="AR2253" i="33"/>
  <c r="AS2253" i="33" s="1"/>
  <c r="AR1037" i="33"/>
  <c r="AS1037" i="33" s="1"/>
  <c r="AR2205" i="33"/>
  <c r="AS2205" i="33" s="1"/>
  <c r="AR585" i="33"/>
  <c r="AS585" i="33" s="1"/>
  <c r="AR1855" i="33"/>
  <c r="AS1855" i="33" s="1"/>
  <c r="AR2537" i="33"/>
  <c r="AS2537" i="33" s="1"/>
  <c r="AR2731" i="33"/>
  <c r="AS2731" i="33" s="1"/>
  <c r="AR3224" i="33"/>
  <c r="AS3224" i="33" s="1"/>
  <c r="AR602" i="33"/>
  <c r="AS602" i="33" s="1"/>
  <c r="AR882" i="33"/>
  <c r="AS882" i="33" s="1"/>
  <c r="AR1165" i="33"/>
  <c r="AS1165" i="33" s="1"/>
  <c r="AR1160" i="33"/>
  <c r="AS1160" i="33" s="1"/>
  <c r="AR267" i="33"/>
  <c r="AS267" i="33" s="1"/>
  <c r="AR924" i="33"/>
  <c r="AS924" i="33" s="1"/>
  <c r="AR452" i="33"/>
  <c r="AS452" i="33" s="1"/>
  <c r="AR1019" i="33"/>
  <c r="AS1019" i="33" s="1"/>
  <c r="AR436" i="33"/>
  <c r="AS436" i="33" s="1"/>
  <c r="AR1173" i="33"/>
  <c r="AS1173" i="33" s="1"/>
  <c r="AR1870" i="33"/>
  <c r="AS1870" i="33" s="1"/>
  <c r="AR938" i="33"/>
  <c r="AS938" i="33" s="1"/>
  <c r="AR1222" i="33"/>
  <c r="AS1222" i="33" s="1"/>
  <c r="AR1933" i="33"/>
  <c r="AS1933" i="33" s="1"/>
  <c r="AR2645" i="33"/>
  <c r="AS2645" i="33" s="1"/>
  <c r="AR105" i="33"/>
  <c r="AS105" i="33" s="1"/>
  <c r="AR1952" i="33"/>
  <c r="AS1952" i="33" s="1"/>
  <c r="AR2019" i="33"/>
  <c r="AS2019" i="33" s="1"/>
  <c r="AR1448" i="33"/>
  <c r="AS1448" i="33" s="1"/>
  <c r="AR2038" i="33"/>
  <c r="AS2038" i="33" s="1"/>
  <c r="AR1895" i="33"/>
  <c r="AS1895" i="33" s="1"/>
  <c r="AR1350" i="33"/>
  <c r="AS1350" i="33" s="1"/>
  <c r="AR2956" i="33"/>
  <c r="AS2956" i="33" s="1"/>
  <c r="AR1914" i="33"/>
  <c r="AS1914" i="33" s="1"/>
  <c r="AR1149" i="33"/>
  <c r="AS1149" i="33" s="1"/>
  <c r="AR1902" i="33"/>
  <c r="AS1902" i="33" s="1"/>
  <c r="AR2997" i="33"/>
  <c r="AS2997" i="33" s="1"/>
  <c r="AR2567" i="33"/>
  <c r="AS2567" i="33" s="1"/>
  <c r="AR2669" i="33"/>
  <c r="AS2669" i="33" s="1"/>
  <c r="AR1238" i="33"/>
  <c r="AS1238" i="33" s="1"/>
  <c r="AR1568" i="33"/>
  <c r="AS1568" i="33" s="1"/>
  <c r="AR3134" i="33"/>
  <c r="AS3134" i="33" s="1"/>
  <c r="AR1956" i="33"/>
  <c r="AS1956" i="33" s="1"/>
  <c r="AR3036" i="33"/>
  <c r="AS3036" i="33" s="1"/>
  <c r="AR3219" i="33"/>
  <c r="AS3219" i="33" s="1"/>
  <c r="AR272" i="33"/>
  <c r="AS272" i="33" s="1"/>
  <c r="AR2633" i="33"/>
  <c r="AS2633" i="33" s="1"/>
  <c r="AR312" i="33"/>
  <c r="AS312" i="33" s="1"/>
  <c r="AR1941" i="33"/>
  <c r="AS1941" i="33" s="1"/>
  <c r="AR1873" i="33"/>
  <c r="AS1873" i="33" s="1"/>
  <c r="AR2770" i="33"/>
  <c r="AS2770" i="33" s="1"/>
  <c r="AR885" i="33"/>
  <c r="AS885" i="33" s="1"/>
  <c r="AR895" i="33"/>
  <c r="AS895" i="33" s="1"/>
  <c r="AR1164" i="33"/>
  <c r="AS1164" i="33" s="1"/>
  <c r="AR1857" i="33"/>
  <c r="AS1857" i="33" s="1"/>
  <c r="AR296" i="33"/>
  <c r="AS296" i="33" s="1"/>
  <c r="AR925" i="33"/>
  <c r="AS925" i="33" s="1"/>
  <c r="AR391" i="33"/>
  <c r="AS391" i="33" s="1"/>
  <c r="AR310" i="33"/>
  <c r="AS310" i="33" s="1"/>
  <c r="AR3137" i="33"/>
  <c r="AS3137" i="33" s="1"/>
  <c r="AR1660" i="33"/>
  <c r="AS1660" i="33" s="1"/>
  <c r="AR3078" i="33"/>
  <c r="AS3078" i="33" s="1"/>
  <c r="AR182" i="33"/>
  <c r="AS182" i="33" s="1"/>
  <c r="AR1352" i="33"/>
  <c r="AS1352" i="33" s="1"/>
  <c r="AR2216" i="33"/>
  <c r="AS2216" i="33" s="1"/>
  <c r="AR2003" i="33"/>
  <c r="AS2003" i="33" s="1"/>
  <c r="AR2741" i="33"/>
  <c r="AS2741" i="33" s="1"/>
  <c r="AR997" i="33"/>
  <c r="AS997" i="33" s="1"/>
  <c r="AR2827" i="33"/>
  <c r="AS2827" i="33" s="1"/>
  <c r="AR225" i="33"/>
  <c r="AS225" i="33" s="1"/>
  <c r="AR1850" i="33"/>
  <c r="AS1850" i="33" s="1"/>
  <c r="AR2903" i="33"/>
  <c r="AS2903" i="33" s="1"/>
  <c r="AR1629" i="33"/>
  <c r="AS1629" i="33" s="1"/>
  <c r="AR980" i="33"/>
  <c r="AS980" i="33" s="1"/>
  <c r="AR451" i="33"/>
  <c r="AS451" i="33" s="1"/>
  <c r="AR832" i="33"/>
  <c r="AS832" i="33" s="1"/>
  <c r="AR1082" i="33"/>
  <c r="AS1082" i="33" s="1"/>
  <c r="AR339" i="33"/>
  <c r="AS339" i="33" s="1"/>
  <c r="AR2417" i="33"/>
  <c r="AS2417" i="33" s="1"/>
  <c r="AR2460" i="33"/>
  <c r="AS2460" i="33" s="1"/>
  <c r="AR2798" i="33"/>
  <c r="AS2798" i="33" s="1"/>
  <c r="AR2912" i="33"/>
  <c r="AS2912" i="33" s="1"/>
  <c r="AR654" i="33"/>
  <c r="AS654" i="33" s="1"/>
  <c r="AR745" i="33"/>
  <c r="AS745" i="33" s="1"/>
  <c r="AR2758" i="33"/>
  <c r="AS2758" i="33" s="1"/>
  <c r="AR1122" i="33"/>
  <c r="AS1122" i="33" s="1"/>
  <c r="AR1577" i="33"/>
  <c r="AS1577" i="33" s="1"/>
  <c r="AR1865" i="33"/>
  <c r="AS1865" i="33" s="1"/>
  <c r="AR3058" i="33"/>
  <c r="AS3058" i="33" s="1"/>
  <c r="AR1404" i="33"/>
  <c r="AS1404" i="33" s="1"/>
  <c r="AR899" i="33"/>
  <c r="AS899" i="33" s="1"/>
  <c r="AR2416" i="33"/>
  <c r="AS2416" i="33" s="1"/>
  <c r="AR679" i="33"/>
  <c r="AS679" i="33" s="1"/>
  <c r="AR1574" i="33"/>
  <c r="AS1574" i="33" s="1"/>
  <c r="AR2164" i="33"/>
  <c r="AS2164" i="33" s="1"/>
  <c r="AR355" i="33"/>
  <c r="AS355" i="33" s="1"/>
  <c r="AR368" i="33"/>
  <c r="AS368" i="33" s="1"/>
  <c r="AR1940" i="33"/>
  <c r="AS1940" i="33" s="1"/>
  <c r="AR807" i="33"/>
  <c r="AS807" i="33" s="1"/>
  <c r="AR2638" i="33"/>
  <c r="AS2638" i="33" s="1"/>
  <c r="AR2667" i="33"/>
  <c r="AS2667" i="33" s="1"/>
  <c r="AR1182" i="33"/>
  <c r="AS1182" i="33" s="1"/>
  <c r="AR967" i="33"/>
  <c r="AS967" i="33" s="1"/>
  <c r="AR1262" i="33"/>
  <c r="AS1262" i="33" s="1"/>
  <c r="AR1351" i="33"/>
  <c r="AS1351" i="33" s="1"/>
  <c r="AR2986" i="33"/>
  <c r="AS2986" i="33" s="1"/>
  <c r="AR2932" i="33"/>
  <c r="AS2932" i="33" s="1"/>
  <c r="AR1550" i="33"/>
  <c r="AS1550" i="33" s="1"/>
  <c r="AR1091" i="33"/>
  <c r="AS1091" i="33" s="1"/>
  <c r="AR1185" i="33"/>
  <c r="AS1185" i="33" s="1"/>
  <c r="AR1942" i="33"/>
  <c r="AS1942" i="33" s="1"/>
  <c r="AR2492" i="33"/>
  <c r="AS2492" i="33" s="1"/>
  <c r="AR1401" i="33"/>
  <c r="AS1401" i="33" s="1"/>
  <c r="AR1542" i="33"/>
  <c r="AS1542" i="33" s="1"/>
  <c r="AR1759" i="33"/>
  <c r="AS1759" i="33" s="1"/>
  <c r="AR1253" i="33"/>
  <c r="AS1253" i="33" s="1"/>
  <c r="AR117" i="33"/>
  <c r="AS117" i="33" s="1"/>
  <c r="AR2220" i="33"/>
  <c r="AS2220" i="33" s="1"/>
  <c r="AR2658" i="33"/>
  <c r="AS2658" i="33" s="1"/>
  <c r="AR1976" i="33"/>
  <c r="AS1976" i="33" s="1"/>
  <c r="AR1930" i="33"/>
  <c r="AS1930" i="33" s="1"/>
  <c r="AR1411" i="33"/>
  <c r="AS1411" i="33" s="1"/>
  <c r="AR2136" i="33"/>
  <c r="AS2136" i="33" s="1"/>
  <c r="AR2608" i="33"/>
  <c r="AS2608" i="33" s="1"/>
  <c r="AR813" i="33"/>
  <c r="AS813" i="33" s="1"/>
  <c r="AR2979" i="33"/>
  <c r="AS2979" i="33" s="1"/>
  <c r="AR1852" i="33"/>
  <c r="AS1852" i="33" s="1"/>
  <c r="AR1140" i="33"/>
  <c r="AS1140" i="33" s="1"/>
  <c r="AR1180" i="33"/>
  <c r="AS1180" i="33" s="1"/>
  <c r="AR1252" i="33"/>
  <c r="AS1252" i="33" s="1"/>
  <c r="AR784" i="33"/>
  <c r="AS784" i="33" s="1"/>
  <c r="AR1791" i="33"/>
  <c r="AS1791" i="33" s="1"/>
  <c r="AR174" i="33"/>
  <c r="AS174" i="33" s="1"/>
  <c r="AR1648" i="33"/>
  <c r="AS1648" i="33" s="1"/>
  <c r="AR2345" i="33"/>
  <c r="AS2345" i="33" s="1"/>
  <c r="AR336" i="33"/>
  <c r="AS336" i="33" s="1"/>
  <c r="AR496" i="33"/>
  <c r="AS496" i="33" s="1"/>
  <c r="AR1347" i="33"/>
  <c r="AS1347" i="33" s="1"/>
  <c r="AR1031" i="33"/>
  <c r="AS1031" i="33" s="1"/>
  <c r="AR2869" i="33"/>
  <c r="AS2869" i="33" s="1"/>
  <c r="AR914" i="33"/>
  <c r="AS914" i="33" s="1"/>
  <c r="AR215" i="33"/>
  <c r="AS215" i="33" s="1"/>
  <c r="AR2887" i="33"/>
  <c r="AS2887" i="33" s="1"/>
  <c r="AR1925" i="33"/>
  <c r="AS1925" i="33" s="1"/>
  <c r="AR427" i="33"/>
  <c r="AS427" i="33" s="1"/>
  <c r="AR2673" i="33"/>
  <c r="AS2673" i="33" s="1"/>
  <c r="AR2875" i="33"/>
  <c r="AS2875" i="33" s="1"/>
  <c r="AR484" i="33"/>
  <c r="AS484" i="33" s="1"/>
  <c r="AR720" i="33"/>
  <c r="AS720" i="33" s="1"/>
  <c r="AR3008" i="33"/>
  <c r="AS3008" i="33" s="1"/>
  <c r="AR632" i="33"/>
  <c r="AS632" i="33" s="1"/>
  <c r="AR1263" i="33"/>
  <c r="AS1263" i="33" s="1"/>
  <c r="AR1490" i="33"/>
  <c r="AS1490" i="33" s="1"/>
  <c r="AR453" i="33"/>
  <c r="AS453" i="33" s="1"/>
  <c r="AR750" i="33"/>
  <c r="AS750" i="33" s="1"/>
  <c r="AR2493" i="33"/>
  <c r="AS2493" i="33" s="1"/>
  <c r="AR317" i="33"/>
  <c r="AS317" i="33" s="1"/>
  <c r="AR2907" i="33"/>
  <c r="AS2907" i="33" s="1"/>
  <c r="AR1234" i="33"/>
  <c r="AS1234" i="33" s="1"/>
  <c r="AR2093" i="33"/>
  <c r="AS2093" i="33" s="1"/>
  <c r="AR413" i="33"/>
  <c r="AS413" i="33" s="1"/>
  <c r="AR2893" i="33"/>
  <c r="AS2893" i="33" s="1"/>
  <c r="AR1966" i="33"/>
  <c r="AS1966" i="33" s="1"/>
  <c r="AR259" i="33"/>
  <c r="AS259" i="33" s="1"/>
  <c r="AR1797" i="33"/>
  <c r="AS1797" i="33" s="1"/>
  <c r="AR1734" i="33"/>
  <c r="AS1734" i="33" s="1"/>
  <c r="AR2062" i="33"/>
  <c r="AS2062" i="33" s="1"/>
  <c r="AR2157" i="33"/>
  <c r="AS2157" i="33" s="1"/>
  <c r="AR2865" i="33"/>
  <c r="AS2865" i="33" s="1"/>
  <c r="AR227" i="33"/>
  <c r="AS227" i="33" s="1"/>
  <c r="AR1664" i="33"/>
  <c r="AS1664" i="33" s="1"/>
  <c r="AR191" i="33"/>
  <c r="AS191" i="33" s="1"/>
  <c r="AR3135" i="33"/>
  <c r="AS3135" i="33" s="1"/>
  <c r="AR1604" i="33"/>
  <c r="AS1604" i="33" s="1"/>
  <c r="AR1620" i="33"/>
  <c r="AS1620" i="33" s="1"/>
  <c r="AR911" i="33"/>
  <c r="AS911" i="33" s="1"/>
  <c r="AR1492" i="33"/>
  <c r="AS1492" i="33" s="1"/>
  <c r="AR954" i="33"/>
  <c r="AS954" i="33" s="1"/>
  <c r="AR2310" i="33"/>
  <c r="AS2310" i="33" s="1"/>
  <c r="AR1595" i="33"/>
  <c r="AS1595" i="33" s="1"/>
  <c r="AR2548" i="33"/>
  <c r="AS2548" i="33" s="1"/>
  <c r="AR319" i="33"/>
  <c r="AS319" i="33" s="1"/>
  <c r="AR986" i="33"/>
  <c r="AS986" i="33" s="1"/>
  <c r="AR2831" i="33"/>
  <c r="AS2831" i="33" s="1"/>
  <c r="AR202" i="33"/>
  <c r="AS202" i="33" s="1"/>
  <c r="AR1211" i="33"/>
  <c r="AS1211" i="33" s="1"/>
  <c r="AR834" i="33"/>
  <c r="AS834" i="33" s="1"/>
  <c r="AR137" i="33"/>
  <c r="AS137" i="33" s="1"/>
  <c r="AR2309" i="33"/>
  <c r="AS2309" i="33" s="1"/>
  <c r="AR2734" i="33"/>
  <c r="AS2734" i="33" s="1"/>
  <c r="AR1109" i="33"/>
  <c r="AS1109" i="33" s="1"/>
  <c r="AR2313" i="33"/>
  <c r="AS2313" i="33" s="1"/>
  <c r="AR487" i="33"/>
  <c r="AS487" i="33" s="1"/>
  <c r="AR1725" i="33"/>
  <c r="AS1725" i="33" s="1"/>
  <c r="AR825" i="33"/>
  <c r="AS825" i="33" s="1"/>
  <c r="AR2039" i="33"/>
  <c r="AS2039" i="33" s="1"/>
  <c r="AR2689" i="33"/>
  <c r="AS2689" i="33" s="1"/>
  <c r="AR2161" i="33"/>
  <c r="AS2161" i="33" s="1"/>
  <c r="AR1939" i="33"/>
  <c r="AS1939" i="33" s="1"/>
  <c r="AR770" i="33"/>
  <c r="AS770" i="33" s="1"/>
  <c r="AR2054" i="33"/>
  <c r="AS2054" i="33" s="1"/>
  <c r="AR1911" i="33"/>
  <c r="AS1911" i="33" s="1"/>
  <c r="AR2949" i="33"/>
  <c r="AS2949" i="33" s="1"/>
  <c r="AR1702" i="33"/>
  <c r="AS1702" i="33" s="1"/>
  <c r="AR2863" i="33"/>
  <c r="AS2863" i="33" s="1"/>
  <c r="AR2754" i="33"/>
  <c r="AS2754" i="33" s="1"/>
  <c r="AR2389" i="33"/>
  <c r="AS2389" i="33" s="1"/>
  <c r="AR1899" i="33"/>
  <c r="AS1899" i="33" s="1"/>
  <c r="AR2110" i="33"/>
  <c r="AS2110" i="33" s="1"/>
  <c r="AR3276" i="33"/>
  <c r="AS3276" i="33" s="1"/>
  <c r="AR1739" i="33"/>
  <c r="AS1739" i="33" s="1"/>
  <c r="AR2254" i="33"/>
  <c r="AS2254" i="33" s="1"/>
  <c r="AR2436" i="33"/>
  <c r="AS2436" i="33" s="1"/>
  <c r="AR639" i="33"/>
  <c r="AS639" i="33" s="1"/>
  <c r="AR1799" i="33"/>
  <c r="AS1799" i="33" s="1"/>
  <c r="AR2612" i="33"/>
  <c r="AS2612" i="33" s="1"/>
  <c r="AR1749" i="33"/>
  <c r="AS1749" i="33" s="1"/>
  <c r="AR1583" i="33"/>
  <c r="AS1583" i="33" s="1"/>
  <c r="AR819" i="33"/>
  <c r="AS819" i="33" s="1"/>
  <c r="AR1467" i="33"/>
  <c r="AS1467" i="33" s="1"/>
  <c r="AR467" i="33"/>
  <c r="AS467" i="33" s="1"/>
  <c r="AR461" i="33"/>
  <c r="AS461" i="33" s="1"/>
  <c r="AR2519" i="33"/>
  <c r="AS2519" i="33" s="1"/>
  <c r="AR1645" i="33"/>
  <c r="AS1645" i="33" s="1"/>
  <c r="AR652" i="33"/>
  <c r="AS652" i="33" s="1"/>
  <c r="AR2767" i="33"/>
  <c r="AS2767" i="33" s="1"/>
  <c r="AR2443" i="33"/>
  <c r="AS2443" i="33" s="1"/>
  <c r="AR3109" i="33"/>
  <c r="AS3109" i="33" s="1"/>
  <c r="AR2337" i="33"/>
  <c r="AS2337" i="33" s="1"/>
  <c r="AR1303" i="33"/>
  <c r="AS1303" i="33" s="1"/>
  <c r="AR3128" i="33"/>
  <c r="AS3128" i="33" s="1"/>
  <c r="AR2041" i="33"/>
  <c r="AS2041" i="33" s="1"/>
  <c r="AR762" i="33"/>
  <c r="AS762" i="33" s="1"/>
  <c r="AR1609" i="33"/>
  <c r="AS1609" i="33" s="1"/>
  <c r="AR284" i="33"/>
  <c r="AS284" i="33" s="1"/>
  <c r="AR2838" i="33"/>
  <c r="AS2838" i="33" s="1"/>
  <c r="AR2354" i="33"/>
  <c r="AS2354" i="33" s="1"/>
  <c r="AR2703" i="33"/>
  <c r="AS2703" i="33" s="1"/>
  <c r="AR96" i="33"/>
  <c r="AS96" i="33" s="1"/>
  <c r="AR1733" i="33"/>
  <c r="AS1733" i="33" s="1"/>
  <c r="AR1719" i="33"/>
  <c r="AS1719" i="33" s="1"/>
  <c r="AR1581" i="33"/>
  <c r="AS1581" i="33" s="1"/>
  <c r="AR50" i="33"/>
  <c r="AS50" i="33" s="1"/>
  <c r="AR2769" i="33"/>
  <c r="AS2769" i="33" s="1"/>
  <c r="AR1588" i="33"/>
  <c r="AS1588" i="33" s="1"/>
  <c r="AR2132" i="33"/>
  <c r="AS2132" i="33" s="1"/>
  <c r="AR2073" i="33"/>
  <c r="AS2073" i="33" s="1"/>
  <c r="AR709" i="33"/>
  <c r="AS709" i="33" s="1"/>
  <c r="AR3280" i="33"/>
  <c r="AS3280" i="33" s="1"/>
  <c r="AR809" i="33"/>
  <c r="AS809" i="33" s="1"/>
  <c r="AR2772" i="33"/>
  <c r="AS2772" i="33" s="1"/>
  <c r="AR1589" i="33"/>
  <c r="AS1589" i="33" s="1"/>
  <c r="AR3222" i="33"/>
  <c r="AS3222" i="33" s="1"/>
  <c r="AR2456" i="33"/>
  <c r="AS2456" i="33" s="1"/>
  <c r="AR1148" i="33"/>
  <c r="AS1148" i="33" s="1"/>
  <c r="AR1963" i="33"/>
  <c r="AS1963" i="33" s="1"/>
  <c r="AR431" i="33"/>
  <c r="AS431" i="33" s="1"/>
  <c r="AR1523" i="33"/>
  <c r="AS1523" i="33" s="1"/>
  <c r="AR3102" i="33"/>
  <c r="AS3102" i="33" s="1"/>
  <c r="AR3192" i="33"/>
  <c r="AS3192" i="33" s="1"/>
  <c r="AR406" i="33"/>
  <c r="AS406" i="33" s="1"/>
  <c r="AR905" i="33"/>
  <c r="AS905" i="33" s="1"/>
  <c r="AR3248" i="33"/>
  <c r="AS3248" i="33" s="1"/>
  <c r="AR1816" i="33"/>
  <c r="AS1816" i="33" s="1"/>
  <c r="AR1803" i="33"/>
  <c r="AS1803" i="33" s="1"/>
  <c r="AR2962" i="33"/>
  <c r="AS2962" i="33" s="1"/>
  <c r="AR206" i="33"/>
  <c r="AS206" i="33" s="1"/>
  <c r="AR2070" i="33"/>
  <c r="AS2070" i="33" s="1"/>
  <c r="AR1463" i="33"/>
  <c r="AS1463" i="33" s="1"/>
  <c r="AR264" i="33"/>
  <c r="AS264" i="33" s="1"/>
  <c r="AR964" i="33"/>
  <c r="AS964" i="33" s="1"/>
  <c r="AR358" i="33"/>
  <c r="AS358" i="33" s="1"/>
  <c r="AR836" i="33"/>
  <c r="AS836" i="33" s="1"/>
  <c r="AR1876" i="33"/>
  <c r="AS1876" i="33" s="1"/>
  <c r="AR2544" i="33"/>
  <c r="AS2544" i="33" s="1"/>
  <c r="AR1909" i="33"/>
  <c r="AS1909" i="33" s="1"/>
  <c r="AR1128" i="33"/>
  <c r="AS1128" i="33" s="1"/>
  <c r="AR2587" i="33"/>
  <c r="AS2587" i="33" s="1"/>
  <c r="AR2559" i="33"/>
  <c r="AS2559" i="33" s="1"/>
  <c r="AR1040" i="33"/>
  <c r="AS1040" i="33" s="1"/>
  <c r="AR3023" i="33"/>
  <c r="AS3023" i="33" s="1"/>
  <c r="AR844" i="33"/>
  <c r="AS844" i="33" s="1"/>
  <c r="AR2197" i="33"/>
  <c r="AS2197" i="33" s="1"/>
  <c r="AR1425" i="33"/>
  <c r="AS1425" i="33" s="1"/>
  <c r="AR2179" i="33"/>
  <c r="AS2179" i="33" s="1"/>
  <c r="AR3145" i="33"/>
  <c r="AS3145" i="33" s="1"/>
  <c r="AR1301" i="33"/>
  <c r="AS1301" i="33" s="1"/>
  <c r="AR730" i="33"/>
  <c r="AS730" i="33" s="1"/>
  <c r="AR516" i="33"/>
  <c r="AS516" i="33" s="1"/>
  <c r="AR1102" i="33"/>
  <c r="AS1102" i="33" s="1"/>
  <c r="AR1827" i="33"/>
  <c r="AS1827" i="33" s="1"/>
  <c r="AR1962" i="33"/>
  <c r="AS1962" i="33" s="1"/>
  <c r="AR970" i="33"/>
  <c r="AS970" i="33" s="1"/>
  <c r="AR2936" i="33"/>
  <c r="AS2936" i="33" s="1"/>
  <c r="AR1500" i="33"/>
  <c r="AS1500" i="33" s="1"/>
  <c r="AR583" i="33"/>
  <c r="AS583" i="33" s="1"/>
  <c r="AR719" i="33"/>
  <c r="AS719" i="33" s="1"/>
  <c r="AR1153" i="33"/>
  <c r="AS1153" i="33" s="1"/>
  <c r="AR845" i="33"/>
  <c r="AS845" i="33" s="1"/>
  <c r="AR335" i="33"/>
  <c r="AS335" i="33" s="1"/>
  <c r="AR666" i="33"/>
  <c r="AS666" i="33" s="1"/>
  <c r="AR231" i="33"/>
  <c r="AS231" i="33" s="1"/>
  <c r="AR1623" i="33"/>
  <c r="AS1623" i="33" s="1"/>
  <c r="AR1883" i="33"/>
  <c r="AS1883" i="33" s="1"/>
  <c r="AR489" i="33"/>
  <c r="AS489" i="33" s="1"/>
  <c r="AR2201" i="33"/>
  <c r="AS2201" i="33" s="1"/>
  <c r="AR2097" i="33"/>
  <c r="AS2097" i="33" s="1"/>
  <c r="AR2517" i="33"/>
  <c r="AS2517" i="33" s="1"/>
  <c r="AR2833" i="33"/>
  <c r="AS2833" i="33" s="1"/>
  <c r="AR493" i="33"/>
  <c r="AS493" i="33" s="1"/>
  <c r="AR363" i="33"/>
  <c r="AS363" i="33" s="1"/>
  <c r="AR3020" i="33"/>
  <c r="AS3020" i="33" s="1"/>
  <c r="AR1184" i="33"/>
  <c r="AS1184" i="33" s="1"/>
  <c r="AR341" i="33"/>
  <c r="AS341" i="33" s="1"/>
  <c r="AR926" i="33"/>
  <c r="AS926" i="33" s="1"/>
  <c r="AR2090" i="33"/>
  <c r="AS2090" i="33" s="1"/>
  <c r="AR2500" i="33"/>
  <c r="AS2500" i="33" s="1"/>
  <c r="AR1951" i="33"/>
  <c r="AS1951" i="33" s="1"/>
  <c r="AR1187" i="33"/>
  <c r="AS1187" i="33" s="1"/>
  <c r="AR2450" i="33"/>
  <c r="AS2450" i="33" s="1"/>
  <c r="AR2705" i="33"/>
  <c r="AS2705" i="33" s="1"/>
  <c r="AR2730" i="33"/>
  <c r="AS2730" i="33" s="1"/>
  <c r="AR1120" i="33"/>
  <c r="AS1120" i="33" s="1"/>
  <c r="AR252" i="33"/>
  <c r="AS252" i="33" s="1"/>
  <c r="AR2990" i="33"/>
  <c r="AS2990" i="33" s="1"/>
  <c r="AR1459" i="33"/>
  <c r="AS1459" i="33" s="1"/>
  <c r="AR1919" i="33"/>
  <c r="AS1919" i="33" s="1"/>
  <c r="AR972" i="33"/>
  <c r="AS972" i="33" s="1"/>
  <c r="AR2972" i="33"/>
  <c r="AS2972" i="33" s="1"/>
  <c r="AR1221" i="33"/>
  <c r="AS1221" i="33" s="1"/>
  <c r="AR1107" i="33"/>
  <c r="AS1107" i="33" s="1"/>
  <c r="AR2080" i="33"/>
  <c r="AS2080" i="33" s="1"/>
  <c r="AR347" i="33"/>
  <c r="AS347" i="33" s="1"/>
  <c r="AR3196" i="33"/>
  <c r="AS3196" i="33" s="1"/>
  <c r="AR2453" i="33"/>
  <c r="AS2453" i="33" s="1"/>
  <c r="AR390" i="33"/>
  <c r="AS390" i="33" s="1"/>
  <c r="AR188" i="33"/>
  <c r="AS188" i="33" s="1"/>
  <c r="AR2058" i="33"/>
  <c r="AS2058" i="33" s="1"/>
  <c r="AR1170" i="33"/>
  <c r="AS1170" i="33" s="1"/>
  <c r="AR2475" i="33"/>
  <c r="AS2475" i="33" s="1"/>
  <c r="AR1923" i="33"/>
  <c r="AS1923" i="33" s="1"/>
  <c r="AR3000" i="33"/>
  <c r="AS3000" i="33" s="1"/>
  <c r="AR3115" i="33"/>
  <c r="AS3115" i="33" s="1"/>
  <c r="AR399" i="33"/>
  <c r="AS399" i="33" s="1"/>
  <c r="AR396" i="33"/>
  <c r="AS396" i="33" s="1"/>
  <c r="AR415" i="33"/>
  <c r="AS415" i="33" s="1"/>
  <c r="AR1228" i="33"/>
  <c r="AS1228" i="33" s="1"/>
  <c r="AR2946" i="33"/>
  <c r="AS2946" i="33" s="1"/>
  <c r="AR896" i="33"/>
  <c r="AS896" i="33" s="1"/>
  <c r="AR1042" i="33"/>
  <c r="AS1042" i="33" s="1"/>
  <c r="AR2307" i="33"/>
  <c r="AS2307" i="33" s="1"/>
  <c r="AR2816" i="33"/>
  <c r="AS2816" i="33" s="1"/>
  <c r="AR2046" i="33"/>
  <c r="AS2046" i="33" s="1"/>
  <c r="AR3035" i="33"/>
  <c r="AS3035" i="33" s="1"/>
  <c r="AR1210" i="33"/>
  <c r="AS1210" i="33" s="1"/>
  <c r="AR387" i="33"/>
  <c r="AS387" i="33" s="1"/>
  <c r="AR1649" i="33"/>
  <c r="AS1649" i="33" s="1"/>
  <c r="AR959" i="33"/>
  <c r="AS959" i="33" s="1"/>
  <c r="AR414" i="33"/>
  <c r="AS414" i="33" s="1"/>
  <c r="AR690" i="33"/>
  <c r="AS690" i="33" s="1"/>
  <c r="AR3243" i="33"/>
  <c r="AS3243" i="33" s="1"/>
  <c r="AR268" i="33"/>
  <c r="AS268" i="33" s="1"/>
  <c r="AR2569" i="33"/>
  <c r="AS2569" i="33" s="1"/>
  <c r="AR1156" i="33"/>
  <c r="AS1156" i="33" s="1"/>
  <c r="AR627" i="33"/>
  <c r="AS627" i="33" s="1"/>
  <c r="AR3046" i="33"/>
  <c r="AS3046" i="33" s="1"/>
  <c r="AR1219" i="33"/>
  <c r="AS1219" i="33" s="1"/>
  <c r="AR965" i="33"/>
  <c r="AS965" i="33" s="1"/>
  <c r="AR1333" i="33"/>
  <c r="AS1333" i="33" s="1"/>
  <c r="AR1964" i="33"/>
  <c r="AS1964" i="33" s="1"/>
  <c r="AR1697" i="33"/>
  <c r="AS1697" i="33" s="1"/>
  <c r="AR237" i="33"/>
  <c r="AS237" i="33" s="1"/>
  <c r="AR221" i="33"/>
  <c r="AS221" i="33" s="1"/>
  <c r="AR1792" i="33"/>
  <c r="AS1792" i="33" s="1"/>
  <c r="AR887" i="33"/>
  <c r="AS887" i="33" s="1"/>
  <c r="AR1591" i="33"/>
  <c r="AS1591" i="33" s="1"/>
  <c r="AR469" i="33"/>
  <c r="AS469" i="33" s="1"/>
  <c r="AR1557" i="33"/>
  <c r="AS1557" i="33" s="1"/>
  <c r="AR457" i="33"/>
  <c r="AS457" i="33" s="1"/>
  <c r="AR2777" i="33"/>
  <c r="AS2777" i="33" s="1"/>
  <c r="AR732" i="33"/>
  <c r="AS732" i="33" s="1"/>
  <c r="AR1174" i="33"/>
  <c r="AS1174" i="33" s="1"/>
  <c r="AR2034" i="33"/>
  <c r="AS2034" i="33" s="1"/>
  <c r="AR1679" i="33"/>
  <c r="AS1679" i="33" s="1"/>
  <c r="AR246" i="33"/>
  <c r="AS246" i="33" s="1"/>
  <c r="AR1887" i="33"/>
  <c r="AS1887" i="33" s="1"/>
  <c r="AR1023" i="33"/>
  <c r="AS1023" i="33" s="1"/>
  <c r="AR2089" i="33"/>
  <c r="AS2089" i="33" s="1"/>
  <c r="AR460" i="33"/>
  <c r="AS460" i="33" s="1"/>
  <c r="AR2386" i="33"/>
  <c r="AS2386" i="33" s="1"/>
  <c r="AR2539" i="33"/>
  <c r="AS2539" i="33" s="1"/>
  <c r="AR3217" i="33"/>
  <c r="AS3217" i="33" s="1"/>
  <c r="AR1839" i="33"/>
  <c r="AS1839" i="33" s="1"/>
  <c r="AR3029" i="33"/>
  <c r="AS3029" i="33" s="1"/>
  <c r="AR2009" i="33"/>
  <c r="AS2009" i="33" s="1"/>
  <c r="AR3271" i="33"/>
  <c r="AS3271" i="33" s="1"/>
  <c r="AR591" i="33"/>
  <c r="AS591" i="33" s="1"/>
  <c r="AR552" i="33"/>
  <c r="AS552" i="33" s="1"/>
  <c r="AR701" i="33"/>
  <c r="AS701" i="33" s="1"/>
  <c r="AR3263" i="33"/>
  <c r="AS3263" i="33" s="1"/>
  <c r="AR1387" i="33"/>
  <c r="AS1387" i="33" s="1"/>
  <c r="AR903" i="33"/>
  <c r="AS903" i="33" s="1"/>
  <c r="AR2166" i="33"/>
  <c r="AS2166" i="33" s="1"/>
  <c r="AR767" i="33"/>
  <c r="AS767" i="33" s="1"/>
  <c r="AR1955" i="33"/>
  <c r="AS1955" i="33" s="1"/>
  <c r="AR2484" i="33"/>
  <c r="AS2484" i="33" s="1"/>
  <c r="AR1889" i="33"/>
  <c r="AS1889" i="33" s="1"/>
  <c r="AR904" i="33"/>
  <c r="AS904" i="33" s="1"/>
  <c r="AR2283" i="33"/>
  <c r="AS2283" i="33" s="1"/>
  <c r="AR1285" i="33"/>
  <c r="AS1285" i="33" s="1"/>
  <c r="AR32" i="33"/>
  <c r="AS32" i="33" s="1"/>
  <c r="AR531" i="33"/>
  <c r="AS531" i="33" s="1"/>
  <c r="AR2075" i="33"/>
  <c r="AS2075" i="33" s="1"/>
  <c r="AR2897" i="33"/>
  <c r="AS2897" i="33" s="1"/>
  <c r="AR1878" i="33"/>
  <c r="AS1878" i="33" s="1"/>
  <c r="AR1409" i="33"/>
  <c r="AS1409" i="33" s="1"/>
  <c r="AR2503" i="33"/>
  <c r="AS2503" i="33" s="1"/>
  <c r="AR2133" i="33"/>
  <c r="AS2133" i="33" s="1"/>
  <c r="AR2981" i="33"/>
  <c r="AS2981" i="33" s="1"/>
  <c r="AR2020" i="33"/>
  <c r="AS2020" i="33" s="1"/>
  <c r="AR2718" i="33"/>
  <c r="AS2718" i="33" s="1"/>
  <c r="AR1132" i="33"/>
  <c r="AS1132" i="33" s="1"/>
  <c r="AR168" i="33"/>
  <c r="AS168" i="33" s="1"/>
  <c r="AR1105" i="33"/>
  <c r="AS1105" i="33" s="1"/>
  <c r="AR747" i="33"/>
  <c r="AS747" i="33" s="1"/>
  <c r="AR2556" i="33"/>
  <c r="AS2556" i="33" s="1"/>
  <c r="AR1746" i="33"/>
  <c r="AS1746" i="33" s="1"/>
  <c r="AR2762" i="33"/>
  <c r="AS2762" i="33" s="1"/>
  <c r="AR1092" i="33"/>
  <c r="AS1092" i="33" s="1"/>
  <c r="AR1214" i="33"/>
  <c r="AS1214" i="33" s="1"/>
  <c r="AR1569" i="33"/>
  <c r="AS1569" i="33" s="1"/>
  <c r="AR2725" i="33"/>
  <c r="AS2725" i="33" s="1"/>
  <c r="AR2361" i="33"/>
  <c r="AS2361" i="33" s="1"/>
  <c r="AR989" i="33"/>
  <c r="AS989" i="33" s="1"/>
  <c r="AR3044" i="33"/>
  <c r="AS3044" i="33" s="1"/>
  <c r="AR2708" i="33"/>
  <c r="AS2708" i="33" s="1"/>
  <c r="AR1820" i="33"/>
  <c r="AS1820" i="33" s="1"/>
  <c r="AR1621" i="33"/>
  <c r="AS1621" i="33" s="1"/>
  <c r="AR1161" i="33"/>
  <c r="AS1161" i="33" s="1"/>
  <c r="AR388" i="33"/>
  <c r="AS388" i="33" s="1"/>
  <c r="AR2681" i="33"/>
  <c r="AS2681" i="33" s="1"/>
  <c r="AR350" i="33"/>
  <c r="AS350" i="33" s="1"/>
  <c r="AR1486" i="33"/>
  <c r="AS1486" i="33" s="1"/>
  <c r="AR3041" i="33"/>
  <c r="AS3041" i="33" s="1"/>
  <c r="AR1435" i="33"/>
  <c r="AS1435" i="33" s="1"/>
  <c r="AR3133" i="33"/>
  <c r="AS3133" i="33" s="1"/>
  <c r="AR2495" i="33"/>
  <c r="AS2495" i="33" s="1"/>
  <c r="AR993" i="33"/>
  <c r="AS993" i="33" s="1"/>
  <c r="AR357" i="33"/>
  <c r="AS357" i="33" s="1"/>
  <c r="AR2418" i="33"/>
  <c r="AS2418" i="33" s="1"/>
  <c r="AR2122" i="33"/>
  <c r="AS2122" i="33" s="1"/>
  <c r="AR871" i="33"/>
  <c r="AS871" i="33" s="1"/>
  <c r="AR3057" i="33"/>
  <c r="AS3057" i="33" s="1"/>
  <c r="AR626" i="33"/>
  <c r="AS626" i="33" s="1"/>
  <c r="AR1990" i="33"/>
  <c r="AS1990" i="33" s="1"/>
  <c r="AR2430" i="33"/>
  <c r="AS2430" i="33" s="1"/>
  <c r="AR759" i="33"/>
  <c r="AS759" i="33" s="1"/>
  <c r="AR1818" i="33"/>
  <c r="AS1818" i="33" s="1"/>
  <c r="AR1341" i="33"/>
  <c r="AS1341" i="33" s="1"/>
  <c r="AR3155" i="33"/>
  <c r="AS3155" i="33" s="1"/>
  <c r="AR477" i="33"/>
  <c r="AS477" i="33" s="1"/>
  <c r="AR2654" i="33"/>
  <c r="AS2654" i="33" s="1"/>
  <c r="AR1030" i="33"/>
  <c r="AS1030" i="33" s="1"/>
  <c r="AR550" i="33"/>
  <c r="AS550" i="33" s="1"/>
  <c r="AR2241" i="33"/>
  <c r="AS2241" i="33" s="1"/>
  <c r="AR1880" i="33"/>
  <c r="AS1880" i="33" s="1"/>
  <c r="AR180" i="33"/>
  <c r="AS180" i="33" s="1"/>
  <c r="AR2421" i="33"/>
  <c r="AS2421" i="33" s="1"/>
  <c r="AR3213" i="33"/>
  <c r="AS3213" i="33" s="1"/>
  <c r="AR919" i="33"/>
  <c r="AS919" i="33" s="1"/>
  <c r="AR2423" i="33"/>
  <c r="AS2423" i="33" s="1"/>
  <c r="AR1512" i="33"/>
  <c r="AS1512" i="33" s="1"/>
  <c r="AR1735" i="33"/>
  <c r="AS1735" i="33" s="1"/>
  <c r="AR3216" i="33"/>
  <c r="AS3216" i="33" s="1"/>
  <c r="AR1688" i="33"/>
  <c r="AS1688" i="33" s="1"/>
  <c r="AR3014" i="33"/>
  <c r="AS3014" i="33" s="1"/>
  <c r="AR224" i="33"/>
  <c r="AS224" i="33" s="1"/>
  <c r="AR2333" i="33"/>
  <c r="AS2333" i="33" s="1"/>
  <c r="AR418" i="33"/>
  <c r="AS418" i="33" s="1"/>
  <c r="AR131" i="33"/>
  <c r="AS131" i="33" s="1"/>
  <c r="AR1137" i="33"/>
  <c r="AS1137" i="33" s="1"/>
  <c r="AR1021" i="33"/>
  <c r="AS1021" i="33" s="1"/>
  <c r="AR2729" i="33"/>
  <c r="AS2729" i="33" s="1"/>
  <c r="AR2894" i="33"/>
  <c r="AS2894" i="33" s="1"/>
  <c r="AR299" i="33"/>
  <c r="AS299" i="33" s="1"/>
  <c r="AR2749" i="33"/>
  <c r="AS2749" i="33" s="1"/>
  <c r="AR483" i="33"/>
  <c r="AS483" i="33" s="1"/>
  <c r="AR787" i="33"/>
  <c r="AS787" i="33" s="1"/>
  <c r="AR2233" i="33"/>
  <c r="AS2233" i="33" s="1"/>
  <c r="AR2321" i="33"/>
  <c r="AS2321" i="33" s="1"/>
  <c r="AR1452" i="33"/>
  <c r="AS1452" i="33" s="1"/>
  <c r="AR401" i="33"/>
  <c r="AS401" i="33" s="1"/>
  <c r="AR240" i="33"/>
  <c r="AS240" i="33" s="1"/>
  <c r="AR419" i="33"/>
  <c r="AS419" i="33" s="1"/>
  <c r="AR1800" i="33"/>
  <c r="AS1800" i="33" s="1"/>
  <c r="AR1848" i="33"/>
  <c r="AS1848" i="33" s="1"/>
  <c r="AR2535" i="33"/>
  <c r="AS2535" i="33" s="1"/>
  <c r="AR26" i="33"/>
  <c r="AS26" i="33" s="1"/>
  <c r="AR283" i="33"/>
  <c r="AS283" i="33" s="1"/>
  <c r="AR2299" i="33"/>
  <c r="AS2299" i="33" s="1"/>
  <c r="AR527" i="33"/>
  <c r="AS527" i="33" s="1"/>
  <c r="AR2165" i="33"/>
  <c r="AS2165" i="33" s="1"/>
  <c r="AR983" i="33"/>
  <c r="AS983" i="33" s="1"/>
  <c r="AR144" i="33"/>
  <c r="AS144" i="33" s="1"/>
  <c r="AR110" i="33"/>
  <c r="AS110" i="33" s="1"/>
  <c r="AR2217" i="33"/>
  <c r="AS2217" i="33" s="1"/>
  <c r="AR338" i="33"/>
  <c r="AS338" i="33" s="1"/>
  <c r="AR3045" i="33"/>
  <c r="AS3045" i="33" s="1"/>
  <c r="AR2636" i="33"/>
  <c r="AS2636" i="33" s="1"/>
  <c r="AR616" i="33"/>
  <c r="AS616" i="33" s="1"/>
  <c r="AR2530" i="33"/>
  <c r="AS2530" i="33" s="1"/>
  <c r="AR2226" i="33"/>
  <c r="AS2226" i="33" s="1"/>
  <c r="AR1633" i="33"/>
  <c r="AS1633" i="33" s="1"/>
  <c r="AR2812" i="33"/>
  <c r="AS2812" i="33" s="1"/>
  <c r="AR411" i="33"/>
  <c r="AS411" i="33" s="1"/>
  <c r="AR2424" i="33"/>
  <c r="AS2424" i="33" s="1"/>
  <c r="AR2784" i="33"/>
  <c r="AS2784" i="33" s="1"/>
  <c r="AR587" i="33"/>
  <c r="AS587" i="33" s="1"/>
  <c r="AR2563" i="33"/>
  <c r="AS2563" i="33" s="1"/>
  <c r="AR1823" i="33"/>
  <c r="AS1823" i="33" s="1"/>
  <c r="AR2764" i="33"/>
  <c r="AS2764" i="33" s="1"/>
  <c r="AR432" i="33"/>
  <c r="AS432" i="33" s="1"/>
  <c r="AR778" i="33"/>
  <c r="AS778" i="33" s="1"/>
  <c r="AR104" i="33"/>
  <c r="AS104" i="33" s="1"/>
  <c r="AR1364" i="33"/>
  <c r="AS1364" i="33" s="1"/>
  <c r="AR2186" i="33"/>
  <c r="AS2186" i="33" s="1"/>
  <c r="AR1532" i="33"/>
  <c r="AS1532" i="33" s="1"/>
  <c r="AR3009" i="33"/>
  <c r="AS3009" i="33" s="1"/>
  <c r="AR2717" i="33"/>
  <c r="AS2717" i="33" s="1"/>
  <c r="AR149" i="33"/>
  <c r="AS149" i="33" s="1"/>
  <c r="AR2249" i="33"/>
  <c r="AS2249" i="33" s="1"/>
  <c r="AR1882" i="33"/>
  <c r="AS1882" i="33" s="1"/>
  <c r="AR3211" i="33"/>
  <c r="AS3211" i="33" s="1"/>
  <c r="AR2751" i="33"/>
  <c r="AS2751" i="33" s="1"/>
  <c r="AR1832" i="33"/>
  <c r="AS1832" i="33" s="1"/>
  <c r="AR3084" i="33"/>
  <c r="AS3084" i="33" s="1"/>
  <c r="AR113" i="33"/>
  <c r="AS113" i="33" s="1"/>
  <c r="AR171" i="33"/>
  <c r="AS171" i="33" s="1"/>
  <c r="AR1607" i="33"/>
  <c r="AS1607" i="33" s="1"/>
  <c r="AR2219" i="33"/>
  <c r="AS2219" i="33" s="1"/>
  <c r="AR1502" i="33"/>
  <c r="AS1502" i="33" s="1"/>
  <c r="AR2702" i="33"/>
  <c r="AS2702" i="33" s="1"/>
  <c r="AR1708" i="33"/>
  <c r="AS1708" i="33" s="1"/>
  <c r="AR1663" i="33"/>
  <c r="AS1663" i="33" s="1"/>
  <c r="AR754" i="33"/>
  <c r="AS754" i="33" s="1"/>
  <c r="AR854" i="33"/>
  <c r="AS854" i="33" s="1"/>
  <c r="AR1862" i="33"/>
  <c r="AS1862" i="33" s="1"/>
  <c r="AR744" i="33"/>
  <c r="AS744" i="33" s="1"/>
  <c r="AR1975" i="33"/>
  <c r="AS1975" i="33" s="1"/>
  <c r="AR2425" i="33"/>
  <c r="AS2425" i="33" s="1"/>
  <c r="AR594" i="33"/>
  <c r="AS594" i="33" s="1"/>
  <c r="AR2403" i="33"/>
  <c r="AS2403" i="33" s="1"/>
  <c r="AR525" i="33"/>
  <c r="AS525" i="33" s="1"/>
  <c r="AR675" i="33"/>
  <c r="AS675" i="33" s="1"/>
  <c r="AR2138" i="33"/>
  <c r="AS2138" i="33" s="1"/>
  <c r="AR2915" i="33"/>
  <c r="AS2915" i="33" s="1"/>
  <c r="AR2836" i="33"/>
  <c r="AS2836" i="33" s="1"/>
  <c r="AR2471" i="33"/>
  <c r="AS2471" i="33" s="1"/>
  <c r="AR2928" i="33"/>
  <c r="AS2928" i="33" s="1"/>
  <c r="AR1360" i="33"/>
  <c r="AS1360" i="33" s="1"/>
  <c r="AR1028" i="33"/>
  <c r="AS1028" i="33" s="1"/>
  <c r="AR2606" i="33"/>
  <c r="AS2606" i="33" s="1"/>
  <c r="AR3158" i="33"/>
  <c r="AS3158" i="33" s="1"/>
  <c r="AR2973" i="33"/>
  <c r="AS2973" i="33" s="1"/>
  <c r="AR3083" i="33"/>
  <c r="AS3083" i="33" s="1"/>
  <c r="AR2780" i="33"/>
  <c r="AS2780" i="33" s="1"/>
  <c r="AR2880" i="33"/>
  <c r="AS2880" i="33" s="1"/>
  <c r="AR277" i="33"/>
  <c r="AS277" i="33" s="1"/>
  <c r="AR723" i="33"/>
  <c r="AS723" i="33" s="1"/>
  <c r="AR1366" i="33"/>
  <c r="AS1366" i="33" s="1"/>
  <c r="AR2595" i="33"/>
  <c r="AS2595" i="33" s="1"/>
  <c r="AR966" i="33"/>
  <c r="AS966" i="33" s="1"/>
  <c r="AR3139" i="33"/>
  <c r="AS3139" i="33" s="1"/>
  <c r="AR476" i="33"/>
  <c r="AS476" i="33" s="1"/>
  <c r="AR3215" i="33"/>
  <c r="AS3215" i="33" s="1"/>
  <c r="AR608" i="33"/>
  <c r="AS608" i="33" s="1"/>
  <c r="AR2757" i="33"/>
  <c r="AS2757" i="33" s="1"/>
  <c r="AR47" i="33"/>
  <c r="AS47" i="33" s="1"/>
  <c r="AR3085" i="33"/>
  <c r="AS3085" i="33" s="1"/>
  <c r="AR1383" i="33"/>
  <c r="AS1383" i="33" s="1"/>
  <c r="AR935" i="33"/>
  <c r="AS935" i="33" s="1"/>
  <c r="AR488" i="33"/>
  <c r="AS488" i="33" s="1"/>
  <c r="AR2538" i="33"/>
  <c r="AS2538" i="33" s="1"/>
  <c r="AR541" i="33"/>
  <c r="AS541" i="33" s="1"/>
  <c r="AR293" i="33"/>
  <c r="AS293" i="33" s="1"/>
  <c r="AR3275" i="33"/>
  <c r="AS3275" i="33" s="1"/>
  <c r="AR2814" i="33"/>
  <c r="AS2814" i="33" s="1"/>
  <c r="AR1011" i="33"/>
  <c r="AS1011" i="33" s="1"/>
  <c r="AR1680" i="33"/>
  <c r="AS1680" i="33" s="1"/>
  <c r="AR1995" i="33"/>
  <c r="AS1995" i="33" s="1"/>
  <c r="AR686" i="33"/>
  <c r="AS686" i="33" s="1"/>
  <c r="AR2709" i="33"/>
  <c r="AS2709" i="33" s="1"/>
  <c r="AR978" i="33"/>
  <c r="AS978" i="33" s="1"/>
  <c r="AR141" i="33"/>
  <c r="AS141" i="33" s="1"/>
  <c r="AR1115" i="33"/>
  <c r="AS1115" i="33" s="1"/>
  <c r="AR2879" i="33"/>
  <c r="AS2879" i="33" s="1"/>
  <c r="AR2877" i="33"/>
  <c r="AS2877" i="33" s="1"/>
  <c r="AR2590" i="33"/>
  <c r="AS2590" i="33" s="1"/>
  <c r="AR740" i="33"/>
  <c r="AS740" i="33" s="1"/>
  <c r="AR1809" i="33"/>
  <c r="AS1809" i="33" s="1"/>
  <c r="AR1323" i="33"/>
  <c r="AS1323" i="33" s="1"/>
  <c r="AR1544" i="33"/>
  <c r="AS1544" i="33" s="1"/>
  <c r="AR2699" i="33"/>
  <c r="AS2699" i="33" s="1"/>
  <c r="AR931" i="33"/>
  <c r="AS931" i="33" s="1"/>
  <c r="AR2008" i="33"/>
  <c r="AS2008" i="33" s="1"/>
  <c r="AR340" i="33"/>
  <c r="AS340" i="33" s="1"/>
  <c r="AR1682" i="33"/>
  <c r="AS1682" i="33" s="1"/>
  <c r="AR3051" i="33"/>
  <c r="AS3051" i="33" s="1"/>
  <c r="AR1737" i="33"/>
  <c r="AS1737" i="33" s="1"/>
  <c r="AR1010" i="33"/>
  <c r="AS1010" i="33" s="1"/>
  <c r="AR3198" i="33"/>
  <c r="AS3198" i="33" s="1"/>
  <c r="AR3173" i="33"/>
  <c r="AS3173" i="33" s="1"/>
  <c r="AR664" i="33"/>
  <c r="AS664" i="33" s="1"/>
  <c r="AR2291" i="33"/>
  <c r="AS2291" i="33" s="1"/>
  <c r="AR2145" i="33"/>
  <c r="AS2145" i="33" s="1"/>
  <c r="AR3160" i="33"/>
  <c r="AS3160" i="33" s="1"/>
  <c r="AR1692" i="33"/>
  <c r="AS1692" i="33" s="1"/>
  <c r="AR1388" i="33"/>
  <c r="AS1388" i="33" s="1"/>
  <c r="AR1859" i="33"/>
  <c r="AS1859" i="33" s="1"/>
  <c r="AR2889" i="33"/>
  <c r="AS2889" i="33" s="1"/>
  <c r="AR1811" i="33"/>
  <c r="AS1811" i="33" s="1"/>
  <c r="AR371" i="33"/>
  <c r="AS371" i="33" s="1"/>
  <c r="AR229" i="33"/>
  <c r="AS229" i="33" s="1"/>
  <c r="AR1837" i="33"/>
  <c r="AS1837" i="33" s="1"/>
  <c r="AR2692" i="33"/>
  <c r="AS2692" i="33" s="1"/>
  <c r="AR1209" i="33"/>
  <c r="AS1209" i="33" s="1"/>
  <c r="AR1243" i="33"/>
  <c r="AS1243" i="33" s="1"/>
  <c r="AR2616" i="33"/>
  <c r="AS2616" i="33" s="1"/>
  <c r="AR1437" i="33"/>
  <c r="AS1437" i="33" s="1"/>
  <c r="AR1475" i="33"/>
  <c r="AS1475" i="33" s="1"/>
  <c r="AR2239" i="33"/>
  <c r="AS2239" i="33" s="1"/>
  <c r="AR1592" i="33"/>
  <c r="AS1592" i="33" s="1"/>
  <c r="AR1885" i="33"/>
  <c r="AS1885" i="33" s="1"/>
  <c r="AR471" i="33"/>
  <c r="AS471" i="33" s="1"/>
  <c r="AR1204" i="33"/>
  <c r="AS1204" i="33" s="1"/>
  <c r="AR566" i="33"/>
  <c r="AS566" i="33" s="1"/>
  <c r="AR2156" i="33"/>
  <c r="AS2156" i="33" s="1"/>
  <c r="AR2106" i="33"/>
  <c r="AS2106" i="33" s="1"/>
  <c r="AR329" i="33"/>
  <c r="AS329" i="33" s="1"/>
  <c r="AR1300" i="33"/>
  <c r="AS1300" i="33" s="1"/>
  <c r="AR1582" i="33"/>
  <c r="AS1582" i="33" s="1"/>
  <c r="AR1618" i="33"/>
  <c r="AS1618" i="33" s="1"/>
  <c r="AR1094" i="33"/>
  <c r="AS1094" i="33" s="1"/>
  <c r="AR2445" i="33"/>
  <c r="AS2445" i="33" s="1"/>
  <c r="AR3218" i="33"/>
  <c r="AS3218" i="33" s="1"/>
  <c r="AR2639" i="33"/>
  <c r="AS2639" i="33" s="1"/>
  <c r="AR1005" i="33"/>
  <c r="AS1005" i="33" s="1"/>
  <c r="AR2303" i="33"/>
  <c r="AS2303" i="33" s="1"/>
  <c r="AR2851" i="33"/>
  <c r="AS2851" i="33" s="1"/>
  <c r="AR1152" i="33"/>
  <c r="AS1152" i="33" s="1"/>
  <c r="AR359" i="33"/>
  <c r="AS359" i="33" s="1"/>
  <c r="AR167" i="33"/>
  <c r="AS167" i="33" s="1"/>
  <c r="AR837" i="33"/>
  <c r="AS837" i="33" s="1"/>
  <c r="AR1628" i="33"/>
  <c r="AS1628" i="33" s="1"/>
  <c r="AR1009" i="33"/>
  <c r="AS1009" i="33" s="1"/>
  <c r="AR1611" i="33"/>
  <c r="AS1611" i="33" s="1"/>
  <c r="AR2929" i="33"/>
  <c r="AS2929" i="33" s="1"/>
  <c r="AR1742" i="33"/>
  <c r="AS1742" i="33" s="1"/>
  <c r="AR410" i="33"/>
  <c r="AS410" i="33" s="1"/>
  <c r="AR2801" i="33"/>
  <c r="AS2801" i="33" s="1"/>
  <c r="AR3039" i="33"/>
  <c r="AS3039" i="33" s="1"/>
  <c r="AR1751" i="33"/>
  <c r="AS1751" i="33" s="1"/>
  <c r="AR2707" i="33"/>
  <c r="AS2707" i="33" s="1"/>
  <c r="AR2876" i="33"/>
  <c r="AS2876" i="33" s="1"/>
  <c r="AR868" i="33"/>
  <c r="AS868" i="33" s="1"/>
  <c r="AR2744" i="33"/>
  <c r="AS2744" i="33" s="1"/>
  <c r="AR1631" i="33"/>
  <c r="AS1631" i="33" s="1"/>
  <c r="AR1949" i="33"/>
  <c r="AS1949" i="33" s="1"/>
  <c r="AR2195" i="33"/>
  <c r="AS2195" i="33" s="1"/>
  <c r="AR2553" i="33"/>
  <c r="AS2553" i="33" s="1"/>
  <c r="AR3156" i="33"/>
  <c r="AS3156" i="33" s="1"/>
  <c r="AR3235" i="33"/>
  <c r="AS3235" i="33" s="1"/>
  <c r="AR83" i="33"/>
  <c r="AS83" i="33" s="1"/>
  <c r="AR506" i="33"/>
  <c r="AS506" i="33" s="1"/>
  <c r="AR1787" i="33"/>
  <c r="AS1787" i="33" s="1"/>
  <c r="AR1058" i="33"/>
  <c r="AS1058" i="33" s="1"/>
  <c r="AR3126" i="33"/>
  <c r="AS3126" i="33" s="1"/>
  <c r="AR2966" i="33"/>
  <c r="AS2966" i="33" s="1"/>
  <c r="AR138" i="33"/>
  <c r="AS138" i="33" s="1"/>
  <c r="AR1945" i="33"/>
  <c r="AS1945" i="33" s="1"/>
  <c r="AR255" i="33"/>
  <c r="AS255" i="33" s="1"/>
  <c r="AR1931" i="33"/>
  <c r="AS1931" i="33" s="1"/>
  <c r="AR529" i="33"/>
  <c r="AS529" i="33" s="1"/>
  <c r="AR195" i="33"/>
  <c r="AS195" i="33" s="1"/>
  <c r="AR553" i="33"/>
  <c r="AS553" i="33" s="1"/>
  <c r="AR956" i="33"/>
  <c r="AS956" i="33" s="1"/>
  <c r="AR3220" i="33"/>
  <c r="AS3220" i="33" s="1"/>
  <c r="AR1181" i="33"/>
  <c r="AS1181" i="33" s="1"/>
  <c r="AR1884" i="33"/>
  <c r="AS1884" i="33" s="1"/>
  <c r="AR765" i="33"/>
  <c r="AS765" i="33" s="1"/>
  <c r="AR650" i="33"/>
  <c r="AS650" i="33" s="1"/>
  <c r="AR1501" i="33"/>
  <c r="AS1501" i="33" s="1"/>
  <c r="AR2347" i="33"/>
  <c r="AS2347" i="33" s="1"/>
  <c r="AR2939" i="33"/>
  <c r="AS2939" i="33" s="1"/>
  <c r="AR951" i="33"/>
  <c r="AS951" i="33" s="1"/>
  <c r="AR3005" i="33"/>
  <c r="AS3005" i="33" s="1"/>
  <c r="AR403" i="33"/>
  <c r="AS403" i="33" s="1"/>
  <c r="AR2676" i="33"/>
  <c r="AS2676" i="33" s="1"/>
  <c r="AR3047" i="33"/>
  <c r="AS3047" i="33" s="1"/>
  <c r="AR609" i="33"/>
  <c r="AS609" i="33" s="1"/>
  <c r="AR3021" i="33"/>
  <c r="AS3021" i="33" s="1"/>
  <c r="AR2604" i="33"/>
  <c r="AS2604" i="33" s="1"/>
  <c r="AR2536" i="33"/>
  <c r="AS2536" i="33" s="1"/>
  <c r="AR1936" i="33"/>
  <c r="AS1936" i="33" s="1"/>
  <c r="AR2059" i="33"/>
  <c r="AS2059" i="33" s="1"/>
  <c r="AR1845" i="33"/>
  <c r="AS1845" i="33" s="1"/>
  <c r="AR646" i="33"/>
  <c r="AS646" i="33" s="1"/>
  <c r="AR1752" i="33"/>
  <c r="AS1752" i="33" s="1"/>
  <c r="AR2338" i="33"/>
  <c r="AS2338" i="33" s="1"/>
  <c r="AR2446" i="33"/>
  <c r="AS2446" i="33" s="1"/>
  <c r="AR2004" i="33"/>
  <c r="AS2004" i="33" s="1"/>
  <c r="AR618" i="33"/>
  <c r="AS618" i="33" s="1"/>
  <c r="AR1257" i="33"/>
  <c r="AS1257" i="33" s="1"/>
  <c r="AR3107" i="33"/>
  <c r="AS3107" i="33" s="1"/>
  <c r="AR1564" i="33"/>
  <c r="AS1564" i="33" s="1"/>
  <c r="AR3163" i="33"/>
  <c r="AS3163" i="33" s="1"/>
  <c r="AR1943" i="33"/>
  <c r="AS1943" i="33" s="1"/>
  <c r="AR1417" i="33"/>
  <c r="AS1417" i="33" s="1"/>
  <c r="AR1150" i="33"/>
  <c r="AS1150" i="33" s="1"/>
  <c r="AR1472" i="33"/>
  <c r="AS1472" i="33" s="1"/>
  <c r="AR1033" i="33"/>
  <c r="AS1033" i="33" s="1"/>
  <c r="AR1280" i="33"/>
  <c r="AS1280" i="33" s="1"/>
  <c r="AR15" i="33"/>
  <c r="AS15" i="33" s="1"/>
  <c r="AR1981" i="33"/>
  <c r="AS1981" i="33" s="1"/>
  <c r="AR491" i="33"/>
  <c r="AS491" i="33" s="1"/>
  <c r="AR2695" i="33"/>
  <c r="AS2695" i="33" s="1"/>
  <c r="AR1423" i="33"/>
  <c r="AS1423" i="33" s="1"/>
  <c r="AR1758" i="33"/>
  <c r="AS1758" i="33" s="1"/>
  <c r="AR53" i="33"/>
  <c r="AS53" i="33" s="1"/>
  <c r="AR522" i="33"/>
  <c r="AS522" i="33" s="1"/>
  <c r="AR1293" i="33"/>
  <c r="AS1293" i="33" s="1"/>
  <c r="AR2101" i="33"/>
  <c r="AS2101" i="33" s="1"/>
  <c r="AR1843" i="33"/>
  <c r="AS1843" i="33" s="1"/>
  <c r="AR1390" i="33"/>
  <c r="AS1390" i="33" s="1"/>
  <c r="AR67" i="33"/>
  <c r="AS67" i="33" s="1"/>
  <c r="AR2391" i="33"/>
  <c r="AS2391" i="33" s="1"/>
  <c r="AR769" i="33"/>
  <c r="AS769" i="33" s="1"/>
  <c r="AR1555" i="33"/>
  <c r="AS1555" i="33" s="1"/>
  <c r="AR502" i="33"/>
  <c r="AS502" i="33" s="1"/>
  <c r="AR2308" i="33"/>
  <c r="AS2308" i="33" s="1"/>
  <c r="AR1701" i="33"/>
  <c r="AS1701" i="33" s="1"/>
  <c r="AR1627" i="33"/>
  <c r="AS1627" i="33" s="1"/>
  <c r="AR1131" i="33"/>
  <c r="AS1131" i="33" s="1"/>
  <c r="AR21" i="33"/>
  <c r="AS21" i="33" s="1"/>
  <c r="AR2317" i="33"/>
  <c r="AS2317" i="33" s="1"/>
  <c r="AR102" i="33"/>
  <c r="AS102" i="33" s="1"/>
  <c r="AR1205" i="33"/>
  <c r="AS1205" i="33" s="1"/>
  <c r="AR1405" i="33"/>
  <c r="AS1405" i="33" s="1"/>
  <c r="AR2710" i="33"/>
  <c r="AS2710" i="33" s="1"/>
  <c r="AR560" i="33"/>
  <c r="AS560" i="33" s="1"/>
  <c r="AR1997" i="33"/>
  <c r="AS1997" i="33" s="1"/>
  <c r="AR2464" i="33"/>
  <c r="AS2464" i="33" s="1"/>
  <c r="AR106" i="33"/>
  <c r="AS106" i="33" s="1"/>
  <c r="AR2499" i="33"/>
  <c r="AS2499" i="33" s="1"/>
  <c r="AR3142" i="33"/>
  <c r="AS3142" i="33" s="1"/>
  <c r="AR2582" i="33"/>
  <c r="AS2582" i="33" s="1"/>
  <c r="AR2549" i="33"/>
  <c r="AS2549" i="33" s="1"/>
  <c r="AR27" i="33"/>
  <c r="AS27" i="33" s="1"/>
  <c r="AR521" i="33"/>
  <c r="AS521" i="33" s="1"/>
  <c r="AR863" i="33"/>
  <c r="AS863" i="33" s="1"/>
  <c r="AR183" i="33"/>
  <c r="AS183" i="33" s="1"/>
  <c r="AR2846" i="33"/>
  <c r="AS2846" i="33" s="1"/>
  <c r="AR1421" i="33"/>
  <c r="AS1421" i="33" s="1"/>
  <c r="AR2357" i="33"/>
  <c r="AS2357" i="33" s="1"/>
  <c r="AR409" i="33"/>
  <c r="AS409" i="33" s="1"/>
  <c r="AR2343" i="33"/>
  <c r="AS2343" i="33" s="1"/>
  <c r="AR1948" i="33"/>
  <c r="AS1948" i="33" s="1"/>
  <c r="AR389" i="33"/>
  <c r="AS389" i="33" s="1"/>
  <c r="AR327" i="33"/>
  <c r="AS327" i="33" s="1"/>
  <c r="AR351" i="33"/>
  <c r="AS351" i="33" s="1"/>
  <c r="AR1924" i="33"/>
  <c r="AS1924" i="33" s="1"/>
  <c r="AR382" i="33"/>
  <c r="AS382" i="33" s="1"/>
  <c r="AR973" i="33"/>
  <c r="AS973" i="33" s="1"/>
  <c r="AR846" i="33"/>
  <c r="AS846" i="33" s="1"/>
  <c r="AR625" i="33"/>
  <c r="AS625" i="33" s="1"/>
  <c r="AR386" i="33"/>
  <c r="AS386" i="33" s="1"/>
  <c r="AR2482" i="33"/>
  <c r="AS2482" i="33" s="1"/>
  <c r="AR2925" i="33"/>
  <c r="AS2925" i="33" s="1"/>
  <c r="AR1367" i="33"/>
  <c r="AS1367" i="33" s="1"/>
  <c r="AR65" i="33"/>
  <c r="AS65" i="33" s="1"/>
  <c r="AR2570" i="33"/>
  <c r="AS2570" i="33" s="1"/>
  <c r="AR1668" i="33"/>
  <c r="AS1668" i="33" s="1"/>
  <c r="AR2420" i="33"/>
  <c r="AS2420" i="33" s="1"/>
  <c r="AR1978" i="33"/>
  <c r="AS1978" i="33" s="1"/>
  <c r="AR2485" i="33"/>
  <c r="AS2485" i="33" s="1"/>
  <c r="AR1790" i="33"/>
  <c r="AS1790" i="33" s="1"/>
  <c r="AR2396" i="33"/>
  <c r="AS2396" i="33" s="1"/>
  <c r="AR2620" i="33"/>
  <c r="AS2620" i="33" s="1"/>
  <c r="AR60" i="33"/>
  <c r="AS60" i="33" s="1"/>
  <c r="AR3056" i="33"/>
  <c r="AS3056" i="33" s="1"/>
  <c r="AR1543" i="33"/>
  <c r="AS1543" i="33" s="1"/>
  <c r="AR958" i="33"/>
  <c r="AS958" i="33" s="1"/>
  <c r="AR622" i="33"/>
  <c r="AS622" i="33" s="1"/>
  <c r="AR1438" i="33"/>
  <c r="AS1438" i="33" s="1"/>
  <c r="AR2992" i="33"/>
  <c r="AS2992" i="33" s="1"/>
  <c r="AR3206" i="33"/>
  <c r="AS3206" i="33" s="1"/>
  <c r="AR782" i="33"/>
  <c r="AS782" i="33" s="1"/>
  <c r="AR858" i="33"/>
  <c r="AS858" i="33" s="1"/>
  <c r="AR676" i="33"/>
  <c r="AS676" i="33" s="1"/>
  <c r="AR1763" i="33"/>
  <c r="AS1763" i="33" s="1"/>
  <c r="AR1496" i="33"/>
  <c r="AS1496" i="33" s="1"/>
  <c r="AR562" i="33"/>
  <c r="AS562" i="33" s="1"/>
  <c r="AR45" i="33"/>
  <c r="AS45" i="33" s="1"/>
  <c r="AR1554" i="33"/>
  <c r="AS1554" i="33" s="1"/>
  <c r="AR1468" i="33"/>
  <c r="AS1468" i="33" s="1"/>
  <c r="AR1825" i="33"/>
  <c r="AS1825" i="33" s="1"/>
  <c r="AR2736" i="33"/>
  <c r="AS2736" i="33" s="1"/>
  <c r="AR892" i="33"/>
  <c r="AS892" i="33" s="1"/>
  <c r="AR2773" i="33"/>
  <c r="AS2773" i="33" s="1"/>
  <c r="AR947" i="33"/>
  <c r="AS947" i="33" s="1"/>
  <c r="AR559" i="33"/>
  <c r="AS559" i="33" s="1"/>
  <c r="AR1272" i="33"/>
  <c r="AS1272" i="33" s="1"/>
  <c r="AR2256" i="33"/>
  <c r="AS2256" i="33" s="1"/>
  <c r="AR2350" i="33"/>
  <c r="AS2350" i="33" s="1"/>
  <c r="AR3254" i="33"/>
  <c r="AS3254" i="33" s="1"/>
  <c r="AR1756" i="33"/>
  <c r="AS1756" i="33" s="1"/>
  <c r="AR886" i="33"/>
  <c r="AS886" i="33" s="1"/>
  <c r="AR1054" i="33"/>
  <c r="AS1054" i="33" s="1"/>
  <c r="AR48" i="33"/>
  <c r="AS48" i="33" s="1"/>
  <c r="AR1245" i="33"/>
  <c r="AS1245" i="33" s="1"/>
  <c r="AR2737" i="33"/>
  <c r="AS2737" i="33" s="1"/>
  <c r="AR1260" i="33"/>
  <c r="AS1260" i="33" s="1"/>
  <c r="AR1743" i="33"/>
  <c r="AS1743" i="33" s="1"/>
  <c r="AR714" i="33"/>
  <c r="AS714" i="33" s="1"/>
  <c r="AR1451" i="33"/>
  <c r="AS1451" i="33" s="1"/>
  <c r="AR1580" i="33"/>
  <c r="AS1580" i="33" s="1"/>
  <c r="AR2103" i="33"/>
  <c r="AS2103" i="33" s="1"/>
  <c r="AR2448" i="33"/>
  <c r="AS2448" i="33" s="1"/>
  <c r="AR711" i="33"/>
  <c r="AS711" i="33" s="1"/>
  <c r="AR2630" i="33"/>
  <c r="AS2630" i="33" s="1"/>
  <c r="AR235" i="33"/>
  <c r="AS235" i="33" s="1"/>
  <c r="AR2116" i="33"/>
  <c r="AS2116" i="33" s="1"/>
  <c r="AR843" i="33"/>
  <c r="AS843" i="33" s="1"/>
  <c r="AR2077" i="33"/>
  <c r="AS2077" i="33" s="1"/>
  <c r="AR3001" i="33"/>
  <c r="AS3001" i="33" s="1"/>
  <c r="AR2081" i="33"/>
  <c r="AS2081" i="33" s="1"/>
  <c r="AR3250" i="33"/>
  <c r="AS3250" i="33" s="1"/>
  <c r="AR777" i="33"/>
  <c r="AS777" i="33" s="1"/>
  <c r="AR343" i="33"/>
  <c r="AS343" i="33" s="1"/>
  <c r="AR756" i="33"/>
  <c r="AS756" i="33" s="1"/>
  <c r="AR901" i="33"/>
  <c r="AS901" i="33" s="1"/>
  <c r="AR907" i="33"/>
  <c r="AS907" i="33" s="1"/>
  <c r="AR2650" i="33"/>
  <c r="AS2650" i="33" s="1"/>
  <c r="AR1571" i="33"/>
  <c r="AS1571" i="33" s="1"/>
  <c r="AR97" i="33"/>
  <c r="AS97" i="33" s="1"/>
  <c r="AR2800" i="33"/>
  <c r="AS2800" i="33" s="1"/>
  <c r="AR2202" i="33"/>
  <c r="AS2202" i="33" s="1"/>
  <c r="AR1236" i="33"/>
  <c r="AS1236" i="33" s="1"/>
  <c r="AR1610" i="33"/>
  <c r="AS1610" i="33" s="1"/>
  <c r="AR1517" i="33"/>
  <c r="AS1517" i="33" s="1"/>
  <c r="AR94" i="33"/>
  <c r="AS94" i="33" s="1"/>
  <c r="AR25" i="33"/>
  <c r="AS25" i="33" s="1"/>
  <c r="AR2614" i="33"/>
  <c r="AS2614" i="33" s="1"/>
  <c r="AR2168" i="33"/>
  <c r="AS2168" i="33" s="1"/>
  <c r="AR3188" i="33"/>
  <c r="AS3188" i="33" s="1"/>
  <c r="AR1877" i="33"/>
  <c r="AS1877" i="33" s="1"/>
  <c r="AR1060" i="33"/>
  <c r="AS1060" i="33" s="1"/>
  <c r="AR855" i="33"/>
  <c r="AS855" i="33" s="1"/>
  <c r="AR615" i="33"/>
  <c r="AS615" i="33" s="1"/>
  <c r="AR384" i="33"/>
  <c r="AS384" i="33" s="1"/>
  <c r="AR107" i="33"/>
  <c r="AS107" i="33" s="1"/>
  <c r="AR3214" i="33"/>
  <c r="AS3214" i="33" s="1"/>
  <c r="AR1244" i="33"/>
  <c r="AS1244" i="33" s="1"/>
  <c r="AR2513" i="33"/>
  <c r="AS2513" i="33" s="1"/>
  <c r="AR2083" i="33"/>
  <c r="AS2083" i="33" s="1"/>
  <c r="AR543" i="33"/>
  <c r="AS543" i="33" s="1"/>
  <c r="AR1442" i="33"/>
  <c r="AS1442" i="33" s="1"/>
  <c r="AR353" i="33"/>
  <c r="AS353" i="33" s="1"/>
  <c r="AR2599" i="33"/>
  <c r="AS2599" i="33" s="1"/>
  <c r="AR2131" i="33"/>
  <c r="AS2131" i="33" s="1"/>
  <c r="AR444" i="33"/>
  <c r="AS444" i="33" s="1"/>
  <c r="AR1552" i="33"/>
  <c r="AS1552" i="33" s="1"/>
  <c r="AR1039" i="33"/>
  <c r="AS1039" i="33" s="1"/>
  <c r="AR2748" i="33"/>
  <c r="AS2748" i="33" s="1"/>
  <c r="AR198" i="33"/>
  <c r="AS198" i="33" s="1"/>
  <c r="AR2144" i="33"/>
  <c r="AS2144" i="33" s="1"/>
  <c r="AR1881" i="33"/>
  <c r="AS1881" i="33" s="1"/>
  <c r="AR2104" i="33"/>
  <c r="AS2104" i="33" s="1"/>
  <c r="AR266" i="33"/>
  <c r="AS266" i="33" s="1"/>
  <c r="AR2891" i="33"/>
  <c r="AS2891" i="33" s="1"/>
  <c r="AR2457" i="33"/>
  <c r="AS2457" i="33" s="1"/>
  <c r="AR3204" i="33"/>
  <c r="AS3204" i="33" s="1"/>
  <c r="AR187" i="33"/>
  <c r="AS187" i="33" s="1"/>
  <c r="AR760" i="33"/>
  <c r="AS760" i="33" s="1"/>
  <c r="AR3154" i="33"/>
  <c r="AS3154" i="33" s="1"/>
  <c r="AR42" i="33"/>
  <c r="AS42" i="33" s="1"/>
  <c r="AR1972" i="33"/>
  <c r="AS1972" i="33" s="1"/>
  <c r="AR1675" i="33"/>
  <c r="AS1675" i="33" s="1"/>
  <c r="AR92" i="33"/>
  <c r="AS92" i="33" s="1"/>
  <c r="AR1738" i="33"/>
  <c r="AS1738" i="33" s="1"/>
  <c r="AR1365" i="33"/>
  <c r="AS1365" i="33" s="1"/>
  <c r="AR1713" i="33"/>
  <c r="AS1713" i="33" s="1"/>
  <c r="AR1462" i="33"/>
  <c r="AS1462" i="33" s="1"/>
  <c r="AR1310" i="33"/>
  <c r="AS1310" i="33" s="1"/>
  <c r="AR1420" i="33"/>
  <c r="AS1420" i="33" s="1"/>
  <c r="AR705" i="33"/>
  <c r="AS705" i="33" s="1"/>
  <c r="AR1696" i="33"/>
  <c r="AS1696" i="33" s="1"/>
  <c r="AR2178" i="33"/>
  <c r="AS2178" i="33" s="1"/>
  <c r="AR1124" i="33"/>
  <c r="AS1124" i="33" s="1"/>
  <c r="AR2130" i="33"/>
  <c r="AS2130" i="33" s="1"/>
  <c r="AR2533" i="33"/>
  <c r="AS2533" i="33" s="1"/>
  <c r="AR2170" i="33"/>
  <c r="AS2170" i="33" s="1"/>
  <c r="AR2512" i="33"/>
  <c r="AS2512" i="33" s="1"/>
  <c r="AR1145" i="33"/>
  <c r="AS1145" i="33" s="1"/>
  <c r="AR1636" i="33"/>
  <c r="AS1636" i="33" s="1"/>
  <c r="AR3170" i="33"/>
  <c r="AS3170" i="33" s="1"/>
  <c r="AR2331" i="33"/>
  <c r="AS2331" i="33" s="1"/>
  <c r="AR59" i="33"/>
  <c r="AS59" i="33" s="1"/>
  <c r="AR1879" i="33"/>
  <c r="AS1879" i="33" s="1"/>
  <c r="AR2124" i="33"/>
  <c r="AS2124" i="33" s="1"/>
  <c r="AR1729" i="33"/>
  <c r="AS1729" i="33" s="1"/>
  <c r="AR3032" i="33"/>
  <c r="AS3032" i="33" s="1"/>
  <c r="AR2240" i="33"/>
  <c r="AS2240" i="33" s="1"/>
  <c r="AR2123" i="33"/>
  <c r="AS2123" i="33" s="1"/>
  <c r="AR2785" i="33"/>
  <c r="AS2785" i="33" s="1"/>
  <c r="AR2353" i="33"/>
  <c r="AS2353" i="33" s="1"/>
  <c r="AR665" i="33"/>
  <c r="AS665" i="33" s="1"/>
  <c r="AR3124" i="33"/>
  <c r="AS3124" i="33" s="1"/>
  <c r="AR1674" i="33"/>
  <c r="AS1674" i="33" s="1"/>
  <c r="AR546" i="33"/>
  <c r="AS546" i="33" s="1"/>
  <c r="AR1059" i="33"/>
  <c r="AS1059" i="33" s="1"/>
  <c r="AR3011" i="33"/>
  <c r="AS3011" i="33" s="1"/>
  <c r="AR2715" i="33"/>
  <c r="AS2715" i="33" s="1"/>
  <c r="AR3007" i="33"/>
  <c r="AS3007" i="33" s="1"/>
  <c r="AR302" i="33"/>
  <c r="AS302" i="33" s="1"/>
  <c r="AR1000" i="33"/>
  <c r="AS1000" i="33" s="1"/>
  <c r="AR1796" i="33"/>
  <c r="AS1796" i="33" s="1"/>
  <c r="AR852" i="33"/>
  <c r="AS852" i="33" s="1"/>
  <c r="AR2318" i="33"/>
  <c r="AS2318" i="33" s="1"/>
  <c r="AR539" i="33"/>
  <c r="AS539" i="33" s="1"/>
  <c r="AR2864" i="33"/>
  <c r="AS2864" i="33" s="1"/>
  <c r="AR1509" i="33"/>
  <c r="AS1509" i="33" s="1"/>
  <c r="AR352" i="33"/>
  <c r="AS352" i="33" s="1"/>
  <c r="AR2580" i="33"/>
  <c r="AS2580" i="33" s="1"/>
  <c r="AR1954" i="33"/>
  <c r="AS1954" i="33" s="1"/>
  <c r="AR1958" i="33"/>
  <c r="AS1958" i="33" s="1"/>
  <c r="AR2659" i="33"/>
  <c r="AS2659" i="33" s="1"/>
  <c r="AR530" i="33"/>
  <c r="AS530" i="33" s="1"/>
  <c r="AR2572" i="33"/>
  <c r="AS2572" i="33" s="1"/>
  <c r="AR1658" i="33"/>
  <c r="AS1658" i="33" s="1"/>
  <c r="AR98" i="33"/>
  <c r="AS98" i="33" s="1"/>
  <c r="AR64" i="33"/>
  <c r="AS64" i="33" s="1"/>
  <c r="AR2294" i="33"/>
  <c r="AS2294" i="33" s="1"/>
  <c r="AR2328" i="33"/>
  <c r="AS2328" i="33" s="1"/>
  <c r="AR2237" i="33"/>
  <c r="AS2237" i="33" s="1"/>
  <c r="AR2221" i="33"/>
  <c r="AS2221" i="33" s="1"/>
  <c r="AR1372" i="33"/>
  <c r="AS1372" i="33" s="1"/>
  <c r="AR544" i="33"/>
  <c r="AS544" i="33" s="1"/>
  <c r="AR1259" i="33"/>
  <c r="AS1259" i="33" s="1"/>
  <c r="AR2429" i="33"/>
  <c r="AS2429" i="33" s="1"/>
  <c r="AR2662" i="33"/>
  <c r="AS2662" i="33" s="1"/>
  <c r="AR1370" i="33"/>
  <c r="AS1370" i="33" s="1"/>
  <c r="AR955" i="33"/>
  <c r="AS955" i="33" s="1"/>
  <c r="AR1851" i="33"/>
  <c r="AS1851" i="33" s="1"/>
  <c r="AR1587" i="33"/>
  <c r="AS1587" i="33" s="1"/>
  <c r="AR1597" i="33"/>
  <c r="AS1597" i="33" s="1"/>
  <c r="AR1024" i="33"/>
  <c r="AS1024" i="33" s="1"/>
  <c r="AR2668" i="33"/>
  <c r="AS2668" i="33" s="1"/>
  <c r="AR1721" i="33"/>
  <c r="AS1721" i="33" s="1"/>
  <c r="AR2565" i="33"/>
  <c r="AS2565" i="33" s="1"/>
  <c r="AR1513" i="33"/>
  <c r="AS1513" i="33" s="1"/>
  <c r="AR826" i="33"/>
  <c r="AS826" i="33" s="1"/>
  <c r="AR2775" i="33"/>
  <c r="AS2775" i="33" s="1"/>
  <c r="AR799" i="33"/>
  <c r="AS799" i="33" s="1"/>
  <c r="AR2280" i="33"/>
  <c r="AS2280" i="33" s="1"/>
  <c r="AR245" i="33"/>
  <c r="AS245" i="33" s="1"/>
  <c r="AR3012" i="33"/>
  <c r="AS3012" i="33" s="1"/>
  <c r="AR3252" i="33"/>
  <c r="AS3252" i="33" s="1"/>
  <c r="AR2871" i="33"/>
  <c r="AS2871" i="33" s="1"/>
  <c r="AR2452" i="33"/>
  <c r="AS2452" i="33" s="1"/>
  <c r="AR3288" i="33"/>
  <c r="AS3288" i="33" s="1"/>
  <c r="AR2257" i="33"/>
  <c r="AS2257" i="33" s="1"/>
  <c r="AR1724" i="33"/>
  <c r="AS1724" i="33" s="1"/>
  <c r="AR1429" i="33"/>
  <c r="AS1429" i="33" s="1"/>
  <c r="AR2815" i="33"/>
  <c r="AS2815" i="33" s="1"/>
  <c r="AR514" i="33"/>
  <c r="AS514" i="33" s="1"/>
  <c r="AR2624" i="33"/>
  <c r="AS2624" i="33" s="1"/>
  <c r="AR150" i="33"/>
  <c r="AS150" i="33" s="1"/>
  <c r="AR2917" i="33"/>
  <c r="AS2917" i="33" s="1"/>
  <c r="AR146" i="33"/>
  <c r="AS146" i="33" s="1"/>
  <c r="AR678" i="33"/>
  <c r="AS678" i="33" s="1"/>
  <c r="AR3241" i="33"/>
  <c r="AS3241" i="33" s="1"/>
  <c r="AR1736" i="33"/>
  <c r="AS1736" i="33" s="1"/>
  <c r="AR1275" i="33"/>
  <c r="AS1275" i="33" s="1"/>
  <c r="AR2468" i="33"/>
  <c r="AS2468" i="33" s="1"/>
  <c r="AR2407" i="33"/>
  <c r="AS2407" i="33" s="1"/>
  <c r="AR43" i="33"/>
  <c r="AS43" i="33" s="1"/>
  <c r="AR3251" i="33"/>
  <c r="AS3251" i="33" s="1"/>
  <c r="AR3183" i="33"/>
  <c r="AS3183" i="33" s="1"/>
  <c r="AR328" i="33"/>
  <c r="AS328" i="33" s="1"/>
  <c r="AR810" i="33"/>
  <c r="AS810" i="33" s="1"/>
  <c r="AR595" i="33"/>
  <c r="AS595" i="33" s="1"/>
  <c r="AR1521" i="33"/>
  <c r="AS1521" i="33" s="1"/>
  <c r="AR1806" i="33"/>
  <c r="AS1806" i="33" s="1"/>
  <c r="AR2858" i="33"/>
  <c r="AS2858" i="33" s="1"/>
  <c r="AR1354" i="33"/>
  <c r="AS1354" i="33" s="1"/>
  <c r="AR1712" i="33"/>
  <c r="AS1712" i="33" s="1"/>
  <c r="AR3130" i="33"/>
  <c r="AS3130" i="33" s="1"/>
  <c r="AR2281" i="33"/>
  <c r="AS2281" i="33" s="1"/>
  <c r="AR921" i="33"/>
  <c r="AS921" i="33" s="1"/>
  <c r="AR1944" i="33"/>
  <c r="AS1944" i="33" s="1"/>
  <c r="AR2412" i="33"/>
  <c r="AS2412" i="33" s="1"/>
  <c r="AR2819" i="33"/>
  <c r="AS2819" i="33" s="1"/>
  <c r="AR2397" i="33"/>
  <c r="AS2397" i="33" s="1"/>
  <c r="AR2581" i="33"/>
  <c r="AS2581" i="33" s="1"/>
  <c r="AR300" i="33"/>
  <c r="AS300" i="33" s="1"/>
  <c r="AR322" i="33"/>
  <c r="AS322" i="33" s="1"/>
  <c r="AR2665" i="33"/>
  <c r="AS2665" i="33" s="1"/>
  <c r="AR960" i="33"/>
  <c r="AS960" i="33" s="1"/>
  <c r="AR2181" i="33"/>
  <c r="AS2181" i="33" s="1"/>
  <c r="AR3207" i="33"/>
  <c r="AS3207" i="33" s="1"/>
  <c r="AR2978" i="33"/>
  <c r="AS2978" i="33" s="1"/>
  <c r="AR788" i="33"/>
  <c r="AS788" i="33" s="1"/>
  <c r="AR109" i="33"/>
  <c r="AS109" i="33" s="1"/>
  <c r="AR957" i="33"/>
  <c r="AS957" i="33" s="1"/>
  <c r="AR648" i="33"/>
  <c r="AS648" i="33" s="1"/>
  <c r="AR1397" i="33"/>
  <c r="AS1397" i="33" s="1"/>
  <c r="AR395" i="33"/>
  <c r="AS395" i="33" s="1"/>
  <c r="AR586" i="33"/>
  <c r="AS586" i="33" s="1"/>
  <c r="AR640" i="33"/>
  <c r="AS640" i="33" s="1"/>
  <c r="AR356" i="33"/>
  <c r="AS356" i="33" s="1"/>
  <c r="AR443" i="33"/>
  <c r="AS443" i="33" s="1"/>
  <c r="AR435" i="33"/>
  <c r="AS435" i="33" s="1"/>
  <c r="AR1805" i="33"/>
  <c r="AS1805" i="33" s="1"/>
  <c r="AR176" i="33"/>
  <c r="AS176" i="33" s="1"/>
  <c r="AR3199" i="33"/>
  <c r="AS3199" i="33" s="1"/>
  <c r="AR3087" i="33"/>
  <c r="AS3087" i="33" s="1"/>
  <c r="AR2968" i="33"/>
  <c r="AS2968" i="33" s="1"/>
  <c r="AR111" i="33"/>
  <c r="AS111" i="33" s="1"/>
  <c r="AR668" i="33"/>
  <c r="AS668" i="33" s="1"/>
  <c r="AR2260" i="33"/>
  <c r="AS2260" i="33" s="1"/>
  <c r="AR3229" i="33"/>
  <c r="AS3229" i="33" s="1"/>
  <c r="AR733" i="33"/>
  <c r="AS733" i="33" s="1"/>
  <c r="AR2322" i="33"/>
  <c r="AS2322" i="33" s="1"/>
  <c r="AR2522" i="33"/>
  <c r="AS2522" i="33" s="1"/>
  <c r="AR2200" i="33"/>
  <c r="AS2200" i="33" s="1"/>
  <c r="AR2694" i="33"/>
  <c r="AS2694" i="33" s="1"/>
  <c r="AR2244" i="33"/>
  <c r="AS2244" i="33" s="1"/>
  <c r="AR3063" i="33"/>
  <c r="AS3063" i="33" s="1"/>
  <c r="AR3181" i="33"/>
  <c r="AS3181" i="33" s="1"/>
  <c r="AR1197" i="33"/>
  <c r="AS1197" i="33" s="1"/>
  <c r="AR869" i="33"/>
  <c r="AS869" i="33" s="1"/>
  <c r="AR1776" i="33"/>
  <c r="AS1776" i="33" s="1"/>
  <c r="AR44" i="33"/>
  <c r="AS44" i="33" s="1"/>
  <c r="AR2016" i="33"/>
  <c r="AS2016" i="33" s="1"/>
  <c r="AR151" i="33"/>
  <c r="AS151" i="33" s="1"/>
  <c r="AR1287" i="33"/>
  <c r="AS1287" i="33" s="1"/>
  <c r="AR1986" i="33"/>
  <c r="AS1986" i="33" s="1"/>
  <c r="AR1673" i="33"/>
  <c r="AS1673" i="33" s="1"/>
  <c r="AR2935" i="33"/>
  <c r="AS2935" i="33" s="1"/>
  <c r="AR2795" i="33"/>
  <c r="AS2795" i="33" s="1"/>
  <c r="AR1312" i="33"/>
  <c r="AS1312" i="33" s="1"/>
  <c r="AR2258" i="33"/>
  <c r="AS2258" i="33" s="1"/>
  <c r="AR999" i="33"/>
  <c r="AS999" i="33" s="1"/>
  <c r="AR635" i="33"/>
  <c r="AS635" i="33" s="1"/>
  <c r="AR761" i="33"/>
  <c r="AS761" i="33" s="1"/>
  <c r="AR933" i="33"/>
  <c r="AS933" i="33" s="1"/>
  <c r="AR2509" i="33"/>
  <c r="AS2509" i="33" s="1"/>
  <c r="AR1695" i="33"/>
  <c r="AS1695" i="33" s="1"/>
  <c r="AR262" i="33"/>
  <c r="AS262" i="33" s="1"/>
  <c r="AR3270" i="33"/>
  <c r="AS3270" i="33" s="1"/>
  <c r="AR3162" i="33"/>
  <c r="AS3162" i="33" s="1"/>
  <c r="AR1768" i="33"/>
  <c r="AS1768" i="33" s="1"/>
  <c r="AR1921" i="33"/>
  <c r="AS1921" i="33" s="1"/>
  <c r="AR1143" i="33"/>
  <c r="AS1143" i="33" s="1"/>
  <c r="AR3103" i="33"/>
  <c r="AS3103" i="33" s="1"/>
  <c r="AR581" i="33"/>
  <c r="AS581" i="33" s="1"/>
  <c r="AR1828" i="33"/>
  <c r="AS1828" i="33" s="1"/>
  <c r="AR2099" i="33"/>
  <c r="AS2099" i="33" s="1"/>
  <c r="AR945" i="33"/>
  <c r="AS945" i="33" s="1"/>
  <c r="AR1035" i="33"/>
  <c r="AS1035" i="33" s="1"/>
  <c r="AR3234" i="33"/>
  <c r="AS3234" i="33" s="1"/>
  <c r="AR710" i="33"/>
  <c r="AS710" i="33" s="1"/>
  <c r="AR569" i="33"/>
  <c r="AS569" i="33" s="1"/>
  <c r="AR1913" i="33"/>
  <c r="AS1913" i="33" s="1"/>
  <c r="AR408" i="33"/>
  <c r="AS408" i="33" s="1"/>
  <c r="AR1328" i="33"/>
  <c r="AS1328" i="33" s="1"/>
  <c r="AR1027" i="33"/>
  <c r="AS1027" i="33" s="1"/>
  <c r="AR658" i="33"/>
  <c r="AS658" i="33" s="1"/>
  <c r="AR538" i="33"/>
  <c r="AS538" i="33" s="1"/>
  <c r="AR1217" i="33"/>
  <c r="AS1217" i="33" s="1"/>
  <c r="AR1932" i="33"/>
  <c r="AS1932" i="33" s="1"/>
  <c r="AR1731" i="33"/>
  <c r="AS1731" i="33" s="1"/>
  <c r="AR1808" i="33"/>
  <c r="AS1808" i="33" s="1"/>
  <c r="AR513" i="33"/>
  <c r="AS513" i="33" s="1"/>
  <c r="AR2007" i="33"/>
  <c r="AS2007" i="33" s="1"/>
  <c r="AR2374" i="33"/>
  <c r="AS2374" i="33" s="1"/>
  <c r="AR3111" i="33"/>
  <c r="AS3111" i="33" s="1"/>
  <c r="AR2231" i="33"/>
  <c r="AS2231" i="33" s="1"/>
  <c r="AR1891" i="33"/>
  <c r="AS1891" i="33" s="1"/>
  <c r="AR1950" i="33"/>
  <c r="AS1950" i="33" s="1"/>
  <c r="AR2878" i="33"/>
  <c r="AS2878" i="33" s="1"/>
  <c r="AR394" i="33"/>
  <c r="AS394" i="33" s="1"/>
  <c r="AR2656" i="33"/>
  <c r="AS2656" i="33" s="1"/>
  <c r="AR2488" i="33"/>
  <c r="AS2488" i="33" s="1"/>
  <c r="AR2042" i="33"/>
  <c r="AS2042" i="33" s="1"/>
  <c r="AR2087" i="33"/>
  <c r="AS2087" i="33" s="1"/>
  <c r="AR1538" i="33"/>
  <c r="AS1538" i="33" s="1"/>
  <c r="AR1541" i="33"/>
  <c r="AS1541" i="33" s="1"/>
  <c r="AR2792" i="33"/>
  <c r="AS2792" i="33" s="1"/>
  <c r="AR3076" i="33"/>
  <c r="AS3076" i="33" s="1"/>
  <c r="AR3077" i="33"/>
  <c r="AS3077" i="33" s="1"/>
  <c r="AR532" i="33"/>
  <c r="AS532" i="33" s="1"/>
  <c r="AR2107" i="33"/>
  <c r="AS2107" i="33" s="1"/>
  <c r="AR1141" i="33"/>
  <c r="AS1141" i="33" s="1"/>
  <c r="AR1001" i="33"/>
  <c r="AS1001" i="33" s="1"/>
  <c r="AR2162" i="33"/>
  <c r="AS2162" i="33" s="1"/>
  <c r="AR91" i="33"/>
  <c r="AS91" i="33" s="1"/>
  <c r="AR425" i="33"/>
  <c r="AS425" i="33" s="1"/>
  <c r="AR1810" i="33"/>
  <c r="AS1810" i="33" s="1"/>
  <c r="AR2652" i="33"/>
  <c r="AS2652" i="33" s="1"/>
  <c r="AR2154" i="33"/>
  <c r="AS2154" i="33" s="1"/>
  <c r="AR370" i="33"/>
  <c r="AS370" i="33" s="1"/>
  <c r="AR1861" i="33"/>
  <c r="AS1861" i="33" s="1"/>
  <c r="AR3190" i="33"/>
  <c r="AS3190" i="33" s="1"/>
  <c r="AR3050" i="33"/>
  <c r="AS3050" i="33" s="1"/>
  <c r="AR2263" i="33"/>
  <c r="AS2263" i="33" s="1"/>
  <c r="AR1677" i="33"/>
  <c r="AS1677" i="33" s="1"/>
  <c r="AR2813" i="33"/>
  <c r="AS2813" i="33" s="1"/>
  <c r="AR524" i="33"/>
  <c r="AS524" i="33" s="1"/>
  <c r="AR3257" i="33"/>
  <c r="AS3257" i="33" s="1"/>
  <c r="AR2685" i="33"/>
  <c r="AS2685" i="33" s="1"/>
  <c r="AR2926" i="33"/>
  <c r="AS2926" i="33" s="1"/>
  <c r="AR345" i="33"/>
  <c r="AS345" i="33" s="1"/>
  <c r="AR126" i="33"/>
  <c r="AS126" i="33" s="1"/>
  <c r="AR1288" i="33"/>
  <c r="AS1288" i="33" s="1"/>
  <c r="AR891" i="33"/>
  <c r="AS891" i="33" s="1"/>
  <c r="AR2593" i="33"/>
  <c r="AS2593" i="33" s="1"/>
  <c r="AR3256" i="33"/>
  <c r="AS3256" i="33" s="1"/>
  <c r="AR1714" i="33"/>
  <c r="AS1714" i="33" s="1"/>
  <c r="AR880" i="33"/>
  <c r="AS880" i="33" s="1"/>
  <c r="AR2324" i="33"/>
  <c r="AS2324" i="33" s="1"/>
  <c r="AR575" i="33"/>
  <c r="AS575" i="33" s="1"/>
  <c r="AR3247" i="33"/>
  <c r="AS3247" i="33" s="1"/>
  <c r="AR943" i="33"/>
  <c r="AS943" i="33" s="1"/>
  <c r="AR2326" i="33"/>
  <c r="AS2326" i="33" s="1"/>
  <c r="AR1520" i="33"/>
  <c r="AS1520" i="33" s="1"/>
  <c r="AR1801" i="33"/>
  <c r="AS1801" i="33" s="1"/>
  <c r="AR1071" i="33"/>
  <c r="AS1071" i="33" s="1"/>
  <c r="AR1615" i="33"/>
  <c r="AS1615" i="33" s="1"/>
  <c r="AR1608" i="33"/>
  <c r="AS1608" i="33" s="1"/>
  <c r="AR1340" i="33"/>
  <c r="AS1340" i="33" s="1"/>
  <c r="AR2983" i="33"/>
  <c r="AS2983" i="33" s="1"/>
  <c r="AR190" i="33"/>
  <c r="AS190" i="33" s="1"/>
  <c r="AR3195" i="33"/>
  <c r="AS3195" i="33" s="1"/>
  <c r="AR617" i="33"/>
  <c r="AS617" i="33" s="1"/>
  <c r="AR1822" i="33"/>
  <c r="AS1822" i="33" s="1"/>
  <c r="AR56" i="33"/>
  <c r="AS56" i="33" s="1"/>
  <c r="AR2760" i="33"/>
  <c r="AS2760" i="33" s="1"/>
  <c r="AR2022" i="33"/>
  <c r="AS2022" i="33" s="1"/>
  <c r="AR497" i="33"/>
  <c r="AS497" i="33" s="1"/>
  <c r="AR3108" i="33"/>
  <c r="AS3108" i="33" s="1"/>
  <c r="AR291" i="33"/>
  <c r="AS291" i="33" s="1"/>
  <c r="AR3246" i="33"/>
  <c r="AS3246" i="33" s="1"/>
  <c r="AR2901" i="33"/>
  <c r="AS2901" i="33" s="1"/>
  <c r="AR11" i="33"/>
  <c r="AS11" i="33" s="1"/>
  <c r="AR811" i="33"/>
  <c r="AS811" i="33" s="1"/>
  <c r="AR1814" i="33"/>
  <c r="AS1814" i="33" s="1"/>
  <c r="AR2747" i="33"/>
  <c r="AS2747" i="33" s="1"/>
  <c r="AR1195" i="33"/>
  <c r="AS1195" i="33" s="1"/>
  <c r="AR52" i="33"/>
  <c r="AS52" i="33" s="1"/>
  <c r="AR1840" i="33"/>
  <c r="AS1840" i="33" s="1"/>
  <c r="AR2000" i="33"/>
  <c r="AS2000" i="33" s="1"/>
  <c r="AR1056" i="33"/>
  <c r="AS1056" i="33" s="1"/>
  <c r="AR2839" i="33"/>
  <c r="AS2839" i="33" s="1"/>
  <c r="AR486" i="33"/>
  <c r="AS486" i="33" s="1"/>
  <c r="AR373" i="33"/>
  <c r="AS373" i="33" s="1"/>
  <c r="AR2899" i="33"/>
  <c r="AS2899" i="33" s="1"/>
  <c r="AR1192" i="33"/>
  <c r="AS1192" i="33" s="1"/>
  <c r="AR2387" i="33"/>
  <c r="AS2387" i="33" s="1"/>
  <c r="AR2793" i="33"/>
  <c r="AS2793" i="33" s="1"/>
  <c r="AR2143" i="33"/>
  <c r="AS2143" i="33" s="1"/>
  <c r="AR238" i="33"/>
  <c r="AS238" i="33" s="1"/>
  <c r="AR2713" i="33"/>
  <c r="AS2713" i="33" s="1"/>
  <c r="AR1308" i="33"/>
  <c r="AS1308" i="33" s="1"/>
  <c r="AR1694" i="33"/>
  <c r="AS1694" i="33" s="1"/>
  <c r="AR2383" i="33"/>
  <c r="AS2383" i="33" s="1"/>
  <c r="AR1967" i="33"/>
  <c r="AS1967" i="33" s="1"/>
  <c r="AR757" i="33"/>
  <c r="AS757" i="33" s="1"/>
  <c r="AR2011" i="33"/>
  <c r="AS2011" i="33" s="1"/>
  <c r="AR2388" i="33"/>
  <c r="AS2388" i="33" s="1"/>
  <c r="AR2857" i="33"/>
  <c r="AS2857" i="33" s="1"/>
  <c r="AR2704" i="33"/>
  <c r="AS2704" i="33" s="1"/>
  <c r="AR2129" i="33"/>
  <c r="AS2129" i="33" s="1"/>
  <c r="AR2586" i="33"/>
  <c r="AS2586" i="33" s="1"/>
  <c r="AR2854" i="33"/>
  <c r="AS2854" i="33" s="1"/>
  <c r="AR879" i="33"/>
  <c r="AS879" i="33" s="1"/>
  <c r="AR1798" i="33"/>
  <c r="AS1798" i="33" s="1"/>
  <c r="AR1515" i="33"/>
  <c r="AS1515" i="33" s="1"/>
  <c r="AR1781" i="33"/>
  <c r="AS1781" i="33" s="1"/>
  <c r="AR2232" i="33"/>
  <c r="AS2232" i="33" s="1"/>
  <c r="AR698" i="33"/>
  <c r="AS698" i="33" s="1"/>
  <c r="AR2605" i="33"/>
  <c r="AS2605" i="33" s="1"/>
  <c r="AR638" i="33"/>
  <c r="AS638" i="33" s="1"/>
  <c r="AR88" i="33"/>
  <c r="AS88" i="33" s="1"/>
  <c r="AR2575" i="33"/>
  <c r="AS2575" i="33" s="1"/>
  <c r="AR3165" i="33"/>
  <c r="AS3165" i="33" s="1"/>
  <c r="AR1866" i="33"/>
  <c r="AS1866" i="33" s="1"/>
  <c r="AR912" i="33"/>
  <c r="AS912" i="33" s="1"/>
  <c r="AR1114" i="33"/>
  <c r="AS1114" i="33" s="1"/>
  <c r="AR2270" i="33"/>
  <c r="AS2270" i="33" s="1"/>
  <c r="AR596" i="33"/>
  <c r="AS596" i="33" s="1"/>
  <c r="AR2112" i="33"/>
  <c r="AS2112" i="33" s="1"/>
  <c r="AR1066" i="33"/>
  <c r="AS1066" i="33" s="1"/>
  <c r="AR1549" i="33"/>
  <c r="AS1549" i="33" s="1"/>
  <c r="AR2900" i="33"/>
  <c r="AS2900" i="33" s="1"/>
  <c r="AR1194" i="33"/>
  <c r="AS1194" i="33" s="1"/>
  <c r="AR941" i="33"/>
  <c r="AS941" i="33" s="1"/>
  <c r="AR737" i="33"/>
  <c r="AS737" i="33" s="1"/>
  <c r="AR1046" i="33"/>
  <c r="AS1046" i="33" s="1"/>
  <c r="AR1144" i="33"/>
  <c r="AS1144" i="33" s="1"/>
  <c r="AR898" i="33"/>
  <c r="AS898" i="33" s="1"/>
  <c r="AR490" i="33"/>
  <c r="AS490" i="33" s="1"/>
  <c r="AR320" i="33"/>
  <c r="AS320" i="33" s="1"/>
  <c r="AR991" i="33"/>
  <c r="AS991" i="33" s="1"/>
  <c r="AR3167" i="33"/>
  <c r="AS3167" i="33" s="1"/>
  <c r="AR2653" i="33"/>
  <c r="AS2653" i="33" s="1"/>
  <c r="AR1886" i="33"/>
  <c r="AS1886" i="33" s="1"/>
  <c r="AR1844" i="33"/>
  <c r="AS1844" i="33" s="1"/>
  <c r="AR1605" i="33"/>
  <c r="AS1605" i="33" s="1"/>
  <c r="AR2740" i="33"/>
  <c r="AS2740" i="33" s="1"/>
  <c r="AR1093" i="33"/>
  <c r="AS1093" i="33" s="1"/>
  <c r="AR1389" i="33"/>
  <c r="AS1389" i="33" s="1"/>
  <c r="AR1318" i="33"/>
  <c r="AS1318" i="33" s="1"/>
  <c r="AR2048" i="33"/>
  <c r="AS2048" i="33" s="1"/>
  <c r="AR1780" i="33"/>
  <c r="AS1780" i="33" s="1"/>
  <c r="AR2755" i="33"/>
  <c r="AS2755" i="33" s="1"/>
  <c r="AR3180" i="33"/>
  <c r="AS3180" i="33" s="1"/>
  <c r="AR2137" i="33"/>
  <c r="AS2137" i="33" s="1"/>
  <c r="AR3281" i="33"/>
  <c r="AS3281" i="33" s="1"/>
  <c r="AR1722" i="33"/>
  <c r="AS1722" i="33" s="1"/>
  <c r="AR1045" i="33"/>
  <c r="AS1045" i="33" s="1"/>
  <c r="AR125" i="33"/>
  <c r="AS125" i="33" s="1"/>
  <c r="AR2312" i="33"/>
  <c r="AS2312" i="33" s="1"/>
  <c r="AR988" i="33"/>
  <c r="AS988" i="33" s="1"/>
  <c r="AR2728" i="33"/>
  <c r="AS2728" i="33" s="1"/>
  <c r="AR2146" i="33"/>
  <c r="AS2146" i="33" s="1"/>
  <c r="AR1524" i="33"/>
  <c r="AS1524" i="33" s="1"/>
  <c r="AR2228" i="33"/>
  <c r="AS2228" i="33" s="1"/>
  <c r="AR3210" i="33"/>
  <c r="AS3210" i="33" s="1"/>
  <c r="AR2611" i="33"/>
  <c r="AS2611" i="33" s="1"/>
  <c r="AR2214" i="33"/>
  <c r="AS2214" i="33" s="1"/>
  <c r="AR392" i="33"/>
  <c r="AS392" i="33" s="1"/>
  <c r="AR404" i="33"/>
  <c r="AS404" i="33" s="1"/>
  <c r="AR853" i="33"/>
  <c r="AS853" i="33" s="1"/>
  <c r="AR342" i="33"/>
  <c r="AS342" i="33" s="1"/>
  <c r="AR2766" i="33"/>
  <c r="AS2766" i="33" s="1"/>
  <c r="AR739" i="33"/>
  <c r="AS739" i="33" s="1"/>
  <c r="AR1497" i="33"/>
  <c r="AS1497" i="33" s="1"/>
  <c r="AR1614" i="33"/>
  <c r="AS1614" i="33" s="1"/>
  <c r="AR153" i="33"/>
  <c r="AS153" i="33" s="1"/>
  <c r="AR906" i="33"/>
  <c r="AS906" i="33" s="1"/>
  <c r="AR2236" i="33"/>
  <c r="AS2236" i="33" s="1"/>
  <c r="AR289" i="33"/>
  <c r="AS289" i="33" s="1"/>
  <c r="AR1255" i="33"/>
  <c r="AS1255" i="33" s="1"/>
  <c r="AR2292" i="33"/>
  <c r="AS2292" i="33" s="1"/>
  <c r="AR2330" i="33"/>
  <c r="AS2330" i="33" s="1"/>
  <c r="AR2172" i="33"/>
  <c r="AS2172" i="33" s="1"/>
  <c r="AR130" i="33"/>
  <c r="AS130" i="33" s="1"/>
  <c r="AR1116" i="33"/>
  <c r="AS1116" i="33" s="1"/>
  <c r="AR29" i="33"/>
  <c r="AS29" i="33" s="1"/>
  <c r="AR69" i="33"/>
  <c r="AS69" i="33" s="1"/>
  <c r="AR2212" i="33"/>
  <c r="AS2212" i="33" s="1"/>
  <c r="AR2346" i="33"/>
  <c r="AS2346" i="33" s="1"/>
  <c r="AR2637" i="33"/>
  <c r="AS2637" i="33" s="1"/>
  <c r="AR2098" i="33"/>
  <c r="AS2098" i="33" s="1"/>
  <c r="AR438" i="33"/>
  <c r="AS438" i="33" s="1"/>
  <c r="AR2057" i="33"/>
  <c r="AS2057" i="33" s="1"/>
  <c r="AR2012" i="33"/>
  <c r="AS2012" i="33" s="1"/>
  <c r="AR2600" i="33"/>
  <c r="AS2600" i="33" s="1"/>
  <c r="AR883" i="33"/>
  <c r="AS883" i="33" s="1"/>
  <c r="AR2108" i="33"/>
  <c r="AS2108" i="33" s="1"/>
  <c r="AR273" i="33"/>
  <c r="AS273" i="33" s="1"/>
  <c r="AR3080" i="33"/>
  <c r="AS3080" i="33" s="1"/>
  <c r="AR1841" i="33"/>
  <c r="AS1841" i="33" s="1"/>
  <c r="AR2461" i="33"/>
  <c r="AS2461" i="33" s="1"/>
  <c r="AR2562" i="33"/>
  <c r="AS2562" i="33" s="1"/>
  <c r="AR2745" i="33"/>
  <c r="AS2745" i="33" s="1"/>
  <c r="AR2490" i="33"/>
  <c r="AS2490" i="33" s="1"/>
  <c r="AR3186" i="33"/>
  <c r="AS3186" i="33" s="1"/>
  <c r="AR2234" i="33"/>
  <c r="AS2234" i="33" s="1"/>
  <c r="AR2768" i="33"/>
  <c r="AS2768" i="33" s="1"/>
  <c r="AR2155" i="33"/>
  <c r="AS2155" i="33" s="1"/>
  <c r="AR2276" i="33"/>
  <c r="AS2276" i="33" s="1"/>
  <c r="AR1052" i="33"/>
  <c r="AS1052" i="33" s="1"/>
  <c r="AR2486" i="33"/>
  <c r="AS2486" i="33" s="1"/>
  <c r="AR330" i="33"/>
  <c r="AS330" i="33" s="1"/>
  <c r="AR3166" i="33"/>
  <c r="AS3166" i="33" s="1"/>
  <c r="AR118" i="33"/>
  <c r="AS118" i="33" s="1"/>
  <c r="AR1100" i="33"/>
  <c r="AS1100" i="33" s="1"/>
  <c r="AR2937" i="33"/>
  <c r="AS2937" i="33" s="1"/>
  <c r="AR51" i="33"/>
  <c r="AS51" i="33" s="1"/>
  <c r="AR2049" i="33"/>
  <c r="AS2049" i="33" s="1"/>
  <c r="AR1311" i="33"/>
  <c r="AS1311" i="33" s="1"/>
  <c r="AR2119" i="33"/>
  <c r="AS2119" i="33" s="1"/>
  <c r="AR2564" i="33"/>
  <c r="AS2564" i="33" s="1"/>
  <c r="AR3079" i="33"/>
  <c r="AS3079" i="33" s="1"/>
  <c r="AR3042" i="33"/>
  <c r="AS3042" i="33" s="1"/>
  <c r="AR2868" i="33"/>
  <c r="AS2868" i="33" s="1"/>
  <c r="AR2173" i="33"/>
  <c r="AS2173" i="33" s="1"/>
  <c r="AR2021" i="33"/>
  <c r="AS2021" i="33" s="1"/>
  <c r="AR2820" i="33"/>
  <c r="AS2820" i="33" s="1"/>
  <c r="AR2025" i="33"/>
  <c r="AS2025" i="33" s="1"/>
  <c r="AR1167" i="33"/>
  <c r="AS1167" i="33" s="1"/>
  <c r="AR3232" i="33"/>
  <c r="AS3232" i="33" s="1"/>
  <c r="AR1230" i="33"/>
  <c r="AS1230" i="33" s="1"/>
  <c r="AR1342" i="33"/>
  <c r="AS1342" i="33" s="1"/>
  <c r="AR1854" i="33"/>
  <c r="AS1854" i="33" s="1"/>
  <c r="AR2082" i="33"/>
  <c r="AS2082" i="33" s="1"/>
  <c r="AR193" i="33"/>
  <c r="AS193" i="33" s="1"/>
  <c r="AR2674" i="33"/>
  <c r="AS2674" i="33" s="1"/>
  <c r="AR1385" i="33"/>
  <c r="AS1385" i="33" s="1"/>
  <c r="AR466" i="33"/>
  <c r="AS466" i="33" s="1"/>
  <c r="AR2719" i="33"/>
  <c r="AS2719" i="33" s="1"/>
  <c r="AR258" i="33"/>
  <c r="AS258" i="33" s="1"/>
  <c r="AR3052" i="33"/>
  <c r="AS3052" i="33" s="1"/>
  <c r="AR2923" i="33"/>
  <c r="AS2923" i="33" s="1"/>
  <c r="AR548" i="33"/>
  <c r="AS548" i="33" s="1"/>
  <c r="AR2251" i="33"/>
  <c r="AS2251" i="33" s="1"/>
  <c r="AR2444" i="33"/>
  <c r="AS2444" i="33" s="1"/>
  <c r="AR2414" i="33"/>
  <c r="AS2414" i="33" s="1"/>
  <c r="AR1700" i="33"/>
  <c r="AS1700" i="33" s="1"/>
  <c r="AR1061" i="33"/>
  <c r="AS1061" i="33" s="1"/>
  <c r="AR547" i="33"/>
  <c r="AS547" i="33" s="1"/>
  <c r="AR3150" i="33"/>
  <c r="AS3150" i="33" s="1"/>
  <c r="AR2789" i="33"/>
  <c r="AS2789" i="33" s="1"/>
  <c r="AR623" i="33"/>
  <c r="AS623" i="33" s="1"/>
  <c r="AR849" i="33"/>
  <c r="AS849" i="33" s="1"/>
  <c r="AR874" i="33"/>
  <c r="AS874" i="33" s="1"/>
  <c r="AR1903" i="33"/>
  <c r="AS1903" i="33" s="1"/>
  <c r="AR1764" i="33"/>
  <c r="AS1764" i="33" s="1"/>
  <c r="AR873" i="33"/>
  <c r="AS873" i="33" s="1"/>
  <c r="AR1189" i="33"/>
  <c r="AS1189" i="33" s="1"/>
  <c r="AR866" i="33"/>
  <c r="AS866" i="33" s="1"/>
  <c r="AR614" i="33"/>
  <c r="AS614" i="33" s="1"/>
  <c r="AR2832" i="33"/>
  <c r="AS2832" i="33" s="1"/>
  <c r="AR481" i="33"/>
  <c r="AS481" i="33" s="1"/>
  <c r="AR1203" i="33"/>
  <c r="AS1203" i="33" s="1"/>
  <c r="AR633" i="33"/>
  <c r="AS633" i="33" s="1"/>
  <c r="AR557" i="33"/>
  <c r="AS557" i="33" s="1"/>
  <c r="AR589" i="33"/>
  <c r="AS589" i="33" s="1"/>
  <c r="AR876" i="33"/>
  <c r="AS876" i="33" s="1"/>
  <c r="AR37" i="33"/>
  <c r="AS37" i="33" s="1"/>
  <c r="AR3227" i="33"/>
  <c r="AS3227" i="33" s="1"/>
  <c r="AR1802" i="33"/>
  <c r="AS1802" i="33" s="1"/>
  <c r="AR1769" i="33"/>
  <c r="AS1769" i="33" s="1"/>
  <c r="AR1906" i="33"/>
  <c r="AS1906" i="33" s="1"/>
  <c r="AR292" i="33"/>
  <c r="AS292" i="33" s="1"/>
  <c r="AR2514" i="33"/>
  <c r="AS2514" i="33" s="1"/>
  <c r="AR2670" i="33"/>
  <c r="AS2670" i="33" s="1"/>
  <c r="AR2671" i="33"/>
  <c r="AS2671" i="33" s="1"/>
  <c r="AR2609" i="33"/>
  <c r="AS2609" i="33" s="1"/>
  <c r="AR3151" i="33"/>
  <c r="AS3151" i="33" s="1"/>
  <c r="AR1917" i="33"/>
  <c r="AS1917" i="33" s="1"/>
  <c r="AR458" i="33"/>
  <c r="AS458" i="33" s="1"/>
  <c r="AR1651" i="33"/>
  <c r="AS1651" i="33" s="1"/>
  <c r="AR164" i="33"/>
  <c r="AS164" i="33" s="1"/>
  <c r="AR2139" i="33"/>
  <c r="AS2139" i="33" s="1"/>
  <c r="AR3019" i="33"/>
  <c r="AS3019" i="33" s="1"/>
  <c r="AR3104" i="33"/>
  <c r="AS3104" i="33" s="1"/>
  <c r="AR2555" i="33"/>
  <c r="AS2555" i="33" s="1"/>
  <c r="AR1901" i="33"/>
  <c r="AS1901" i="33" s="1"/>
  <c r="AR2148" i="33"/>
  <c r="AS2148" i="33" s="1"/>
  <c r="AR430" i="33"/>
  <c r="AS430" i="33" s="1"/>
  <c r="AR361" i="33"/>
  <c r="AS361" i="33" s="1"/>
  <c r="AR702" i="33"/>
  <c r="AS702" i="33" s="1"/>
  <c r="AR2828" i="33"/>
  <c r="AS2828" i="33" s="1"/>
  <c r="AR2761" i="33"/>
  <c r="AS2761" i="33" s="1"/>
  <c r="AR1402" i="33"/>
  <c r="AS1402" i="33" s="1"/>
  <c r="AR2368" i="33"/>
  <c r="AS2368" i="33" s="1"/>
  <c r="AR689" i="33"/>
  <c r="AS689" i="33" s="1"/>
  <c r="AR2323" i="33"/>
  <c r="AS2323" i="33" s="1"/>
  <c r="AR2426" i="33"/>
  <c r="AS2426" i="33" s="1"/>
  <c r="AR85" i="33"/>
  <c r="AS85" i="33" s="1"/>
  <c r="AR280" i="33"/>
  <c r="AS280" i="33" s="1"/>
  <c r="AR2898" i="33"/>
  <c r="AS2898" i="33" s="1"/>
  <c r="AR2014" i="33"/>
  <c r="AS2014" i="33" s="1"/>
  <c r="AR937" i="33"/>
  <c r="AS937" i="33" s="1"/>
  <c r="AR10" i="33"/>
  <c r="AS10" i="33" s="1"/>
  <c r="AR244" i="33"/>
  <c r="AS244" i="33" s="1"/>
  <c r="AR2560" i="33"/>
  <c r="AS2560" i="33" s="1"/>
  <c r="AR2882" i="33"/>
  <c r="AS2882" i="33" s="1"/>
  <c r="AR3174" i="33"/>
  <c r="AS3174" i="33" s="1"/>
  <c r="AR3197" i="33"/>
  <c r="AS3197" i="33" s="1"/>
  <c r="AR704" i="33"/>
  <c r="AS704" i="33" s="1"/>
  <c r="AR1012" i="33"/>
  <c r="AS1012" i="33" s="1"/>
  <c r="AR1166" i="33"/>
  <c r="AS1166" i="33" s="1"/>
  <c r="AR492" i="33"/>
  <c r="AS492" i="33" s="1"/>
  <c r="AR170" i="33"/>
  <c r="AS170" i="33" s="1"/>
  <c r="AR2147" i="33"/>
  <c r="AS2147" i="33" s="1"/>
  <c r="AR2399" i="33"/>
  <c r="AS2399" i="33" s="1"/>
  <c r="AR1117" i="33"/>
  <c r="AS1117" i="33" s="1"/>
  <c r="AR3269" i="33"/>
  <c r="AS3269" i="33" s="1"/>
  <c r="AR1528" i="33"/>
  <c r="AS1528" i="33" s="1"/>
  <c r="AR3185" i="33"/>
  <c r="AS3185" i="33" s="1"/>
  <c r="AR269" i="33"/>
  <c r="AS269" i="33" s="1"/>
  <c r="AR3201" i="33"/>
  <c r="AS3201" i="33" s="1"/>
  <c r="AR1795" i="33"/>
  <c r="AS1795" i="33" s="1"/>
  <c r="AR1996" i="33"/>
  <c r="AS1996" i="33" s="1"/>
  <c r="AR3153" i="33"/>
  <c r="AS3153" i="33" s="1"/>
  <c r="AR1248" i="33"/>
  <c r="AS1248" i="33" s="1"/>
  <c r="AR2649" i="33"/>
  <c r="AS2649" i="33" s="1"/>
  <c r="AR2829" i="33"/>
  <c r="AS2829" i="33" s="1"/>
  <c r="AR2177" i="33"/>
  <c r="AS2177" i="33" s="1"/>
  <c r="AR2663" i="33"/>
  <c r="AS2663" i="33" s="1"/>
  <c r="AR2297" i="33"/>
  <c r="AS2297" i="33" s="1"/>
  <c r="AR2125" i="33"/>
  <c r="AS2125" i="33" s="1"/>
  <c r="AR568" i="33"/>
  <c r="AS568" i="33" s="1"/>
  <c r="AR290" i="33"/>
  <c r="AS290" i="33" s="1"/>
  <c r="AR1991" i="33"/>
  <c r="AS1991" i="33" s="1"/>
  <c r="AR3075" i="33"/>
  <c r="AS3075" i="33" s="1"/>
  <c r="AR950" i="33"/>
  <c r="AS950" i="33" s="1"/>
  <c r="AR2079" i="33"/>
  <c r="AS2079" i="33" s="1"/>
  <c r="AR103" i="33"/>
  <c r="AS103" i="33" s="1"/>
  <c r="AR2404" i="33"/>
  <c r="AS2404" i="33" s="1"/>
  <c r="AR780" i="33"/>
  <c r="AS780" i="33" s="1"/>
  <c r="AR1740" i="33"/>
  <c r="AS1740" i="33" s="1"/>
  <c r="AR2367" i="33"/>
  <c r="AS2367" i="33" s="1"/>
  <c r="AR2520" i="33"/>
  <c r="AS2520" i="33" s="1"/>
  <c r="AR909" i="33"/>
  <c r="AS909" i="33" s="1"/>
  <c r="AR3064" i="33"/>
  <c r="AS3064" i="33" s="1"/>
  <c r="AR155" i="33"/>
  <c r="AS155" i="33" s="1"/>
  <c r="AR441" i="33"/>
  <c r="AS441" i="33" s="1"/>
  <c r="AR2803" i="33"/>
  <c r="AS2803" i="33" s="1"/>
  <c r="AR2153" i="33"/>
  <c r="AS2153" i="33" s="1"/>
  <c r="AR285" i="33"/>
  <c r="AS285" i="33" s="1"/>
  <c r="AR3040" i="33"/>
  <c r="AS3040" i="33" s="1"/>
  <c r="AR1439" i="33"/>
  <c r="AS1439" i="33" s="1"/>
  <c r="AR1414" i="33"/>
  <c r="AS1414" i="33" s="1"/>
  <c r="AR2712" i="33"/>
  <c r="AS2712" i="33" s="1"/>
  <c r="AR142" i="33"/>
  <c r="AS142" i="33" s="1"/>
  <c r="AR1530" i="33"/>
  <c r="AS1530" i="33" s="1"/>
  <c r="AR685" i="33"/>
  <c r="AS685" i="33" s="1"/>
  <c r="AR1053" i="33"/>
  <c r="AS1053" i="33" s="1"/>
  <c r="AR1188" i="33"/>
  <c r="AS1188" i="33" s="1"/>
  <c r="AR143" i="33"/>
  <c r="AS143" i="33" s="1"/>
  <c r="AR2515" i="33"/>
  <c r="AS2515" i="33" s="1"/>
  <c r="AR2438" i="33"/>
  <c r="AS2438" i="33" s="1"/>
  <c r="AR582" i="33"/>
  <c r="AS582" i="33" s="1"/>
  <c r="AR279" i="33"/>
  <c r="AS279" i="33" s="1"/>
  <c r="AR365" i="33"/>
  <c r="AS365" i="33" s="1"/>
  <c r="AR694" i="33"/>
  <c r="AS694" i="33" s="1"/>
  <c r="AR773" i="33"/>
  <c r="AS773" i="33" s="1"/>
  <c r="AR2680" i="33"/>
  <c r="AS2680" i="33" s="1"/>
  <c r="AR1864" i="33"/>
  <c r="AS1864" i="33" s="1"/>
  <c r="AR2085" i="33"/>
  <c r="AS2085" i="33" s="1"/>
  <c r="AR3157" i="33"/>
  <c r="AS3157" i="33" s="1"/>
  <c r="AR2043" i="33"/>
  <c r="AS2043" i="33" s="1"/>
  <c r="AR1533" i="33"/>
  <c r="AS1533" i="33" s="1"/>
  <c r="AR260" i="33"/>
  <c r="AS260" i="33" s="1"/>
  <c r="AR1507" i="33"/>
  <c r="AS1507" i="33" s="1"/>
  <c r="AR3259" i="33"/>
  <c r="AS3259" i="33" s="1"/>
  <c r="AR1386" i="33"/>
  <c r="AS1386" i="33" s="1"/>
  <c r="AR619" i="33"/>
  <c r="AS619" i="33" s="1"/>
  <c r="AR2084" i="33"/>
  <c r="AS2084" i="33" s="1"/>
  <c r="AR505" i="33"/>
  <c r="AS505" i="33" s="1"/>
  <c r="AR1625" i="33"/>
  <c r="AS1625" i="33" s="1"/>
  <c r="AR1918" i="33"/>
  <c r="AS1918" i="33" s="1"/>
  <c r="AR1928" i="33"/>
  <c r="AS1928" i="33" s="1"/>
  <c r="AR1125" i="33"/>
  <c r="AS1125" i="33" s="1"/>
  <c r="AR2826" i="33"/>
  <c r="AS2826" i="33" s="1"/>
  <c r="AR275" i="33"/>
  <c r="AS275" i="33" s="1"/>
  <c r="AR3002" i="33"/>
  <c r="AS3002" i="33" s="1"/>
  <c r="AR1286" i="33"/>
  <c r="AS1286" i="33" s="1"/>
  <c r="AR1055" i="33"/>
  <c r="AS1055" i="33" s="1"/>
  <c r="AR2061" i="33"/>
  <c r="AS2061" i="33" s="1"/>
  <c r="AR2284" i="33"/>
  <c r="AS2284" i="33" s="1"/>
  <c r="AR129" i="33"/>
  <c r="AS129" i="33" s="1"/>
  <c r="AR637" i="33"/>
  <c r="AS637" i="33" s="1"/>
  <c r="AR2489" i="33"/>
  <c r="AS2489" i="33" s="1"/>
  <c r="AR507" i="33"/>
  <c r="AS507" i="33" s="1"/>
  <c r="AR1377" i="33"/>
  <c r="AS1377" i="33" s="1"/>
  <c r="AR307" i="33"/>
  <c r="AS307" i="33" s="1"/>
  <c r="AR1356" i="33"/>
  <c r="AS1356" i="33" s="1"/>
  <c r="AR3152" i="33"/>
  <c r="AS3152" i="33" s="1"/>
  <c r="AR2169" i="33"/>
  <c r="AS2169" i="33" s="1"/>
  <c r="AR172" i="33"/>
  <c r="AS172" i="33" s="1"/>
  <c r="AR40" i="33"/>
  <c r="AS40" i="33" s="1"/>
  <c r="AR1960" i="33"/>
  <c r="AS1960" i="33" s="1"/>
  <c r="AR2583" i="33"/>
  <c r="AS2583" i="33" s="1"/>
  <c r="AR2726" i="33"/>
  <c r="AS2726" i="33" s="1"/>
  <c r="AR2796" i="33"/>
  <c r="AS2796" i="33" s="1"/>
  <c r="AR2055" i="33"/>
  <c r="AS2055" i="33" s="1"/>
  <c r="AR2209" i="33"/>
  <c r="AS2209" i="33" s="1"/>
  <c r="AR2336" i="33"/>
  <c r="AS2336" i="33" s="1"/>
  <c r="AR400" i="33"/>
  <c r="AS400" i="33" s="1"/>
  <c r="AR498" i="33"/>
  <c r="AS498" i="33" s="1"/>
  <c r="AR22" i="33"/>
  <c r="AS22" i="33" s="1"/>
  <c r="AR1349" i="33"/>
  <c r="AS1349" i="33" s="1"/>
  <c r="AR1977" i="33"/>
  <c r="AS1977" i="33" s="1"/>
  <c r="AR848" i="33"/>
  <c r="AS848" i="33" s="1"/>
  <c r="AR2951" i="33"/>
  <c r="AS2951" i="33" s="1"/>
  <c r="AR1168" i="33"/>
  <c r="AS1168" i="33" s="1"/>
  <c r="AR442" i="33"/>
  <c r="AS442" i="33" s="1"/>
  <c r="AR479" i="33"/>
  <c r="AS479" i="33" s="1"/>
  <c r="AR2496" i="33"/>
  <c r="AS2496" i="33" s="1"/>
  <c r="AR875" i="33"/>
  <c r="AS875" i="33" s="1"/>
  <c r="AR1869" i="33"/>
  <c r="AS1869" i="33" s="1"/>
  <c r="AR979" i="33"/>
  <c r="AS979" i="33" s="1"/>
  <c r="AR2167" i="33"/>
  <c r="AS2167" i="33" s="1"/>
  <c r="AR3016" i="33"/>
  <c r="AS3016" i="33" s="1"/>
  <c r="AR2215" i="33"/>
  <c r="AS2215" i="33" s="1"/>
  <c r="AR2191" i="33"/>
  <c r="AS2191" i="33" s="1"/>
  <c r="AR1985" i="33"/>
  <c r="AS1985" i="33" s="1"/>
  <c r="AR3148" i="33"/>
  <c r="AS3148" i="33" s="1"/>
  <c r="AR2521" i="33"/>
  <c r="AS2521" i="33" s="1"/>
  <c r="AR1309" i="33"/>
  <c r="AS1309" i="33" s="1"/>
  <c r="AR1444" i="33"/>
  <c r="AS1444" i="33" s="1"/>
  <c r="AR2472" i="33"/>
  <c r="AS2472" i="33" s="1"/>
  <c r="AR68" i="33"/>
  <c r="AS68" i="33" s="1"/>
  <c r="AR169" i="33"/>
  <c r="AS169" i="33" s="1"/>
  <c r="AR3237" i="33"/>
  <c r="AS3237" i="33" s="1"/>
  <c r="AR3024" i="33"/>
  <c r="AS3024" i="33" s="1"/>
  <c r="AR1794" i="33"/>
  <c r="AS1794" i="33" s="1"/>
  <c r="AR649" i="33"/>
  <c r="AS649" i="33" s="1"/>
  <c r="AR2759" i="33"/>
  <c r="AS2759" i="33" s="1"/>
  <c r="AR1672" i="33"/>
  <c r="AS1672" i="33" s="1"/>
  <c r="AR377" i="33"/>
  <c r="AS377" i="33" s="1"/>
  <c r="AR1642" i="33"/>
  <c r="AS1642" i="33" s="1"/>
  <c r="AR1782" i="33"/>
  <c r="AS1782" i="33" s="1"/>
  <c r="AR598" i="33"/>
  <c r="AS598" i="33" s="1"/>
  <c r="AR2013" i="33"/>
  <c r="AS2013" i="33" s="1"/>
  <c r="AR1454" i="33"/>
  <c r="AS1454" i="33" s="1"/>
  <c r="AR1278" i="33"/>
  <c r="AS1278" i="33" s="1"/>
  <c r="AR963" i="33"/>
  <c r="AS963" i="33" s="1"/>
  <c r="AR2434" i="33"/>
  <c r="AS2434" i="33" s="1"/>
  <c r="AR139" i="33"/>
  <c r="AS139" i="33" s="1"/>
  <c r="AR2989" i="33"/>
  <c r="AS2989" i="33" s="1"/>
  <c r="AR2265" i="33"/>
  <c r="AS2265" i="33" s="1"/>
  <c r="AR1934" i="33"/>
  <c r="AS1934" i="33" s="1"/>
  <c r="AR261" i="33"/>
  <c r="AS261" i="33" s="1"/>
  <c r="AR306" i="33"/>
  <c r="AS306" i="33" s="1"/>
  <c r="AR1858" i="33"/>
  <c r="AS1858" i="33" s="1"/>
  <c r="AR2960" i="33"/>
  <c r="AS2960" i="33" s="1"/>
  <c r="AR2382" i="33"/>
  <c r="AS2382" i="33" s="1"/>
  <c r="AR805" i="33"/>
  <c r="AS805" i="33" s="1"/>
  <c r="AR2579" i="33"/>
  <c r="AS2579" i="33" s="1"/>
  <c r="AR428" i="33"/>
  <c r="AS428" i="33" s="1"/>
  <c r="AR2135" i="33"/>
  <c r="AS2135" i="33" s="1"/>
  <c r="AR1162" i="33"/>
  <c r="AS1162" i="33" s="1"/>
  <c r="AR774" i="33"/>
  <c r="AS774" i="33" s="1"/>
  <c r="AR2811" i="33"/>
  <c r="AS2811" i="33" s="1"/>
  <c r="AR2698" i="33"/>
  <c r="AS2698" i="33" s="1"/>
  <c r="AR2825" i="33"/>
  <c r="AS2825" i="33" s="1"/>
  <c r="AR1097" i="33"/>
  <c r="AS1097" i="33" s="1"/>
  <c r="AR1567" i="33"/>
  <c r="AS1567" i="33" s="1"/>
  <c r="AR3117" i="33"/>
  <c r="AS3117" i="33" s="1"/>
  <c r="AR2540" i="33"/>
  <c r="AS2540" i="33" s="1"/>
  <c r="AR1277" i="33"/>
  <c r="AS1277" i="33" s="1"/>
  <c r="AR3226" i="33"/>
  <c r="AS3226" i="33" s="1"/>
  <c r="AR2551" i="33"/>
  <c r="AS2551" i="33" s="1"/>
  <c r="AR1089" i="33"/>
  <c r="AS1089" i="33" s="1"/>
  <c r="AR693" i="33"/>
  <c r="AS693" i="33" s="1"/>
  <c r="AR2035" i="33"/>
  <c r="AS2035" i="33" s="1"/>
  <c r="AR2141" i="33"/>
  <c r="AS2141" i="33" s="1"/>
  <c r="AR2585" i="33"/>
  <c r="AS2585" i="33" s="1"/>
  <c r="AR1108" i="33"/>
  <c r="AS1108" i="33" s="1"/>
  <c r="AR242" i="33"/>
  <c r="AS242" i="33" s="1"/>
  <c r="AR2738" i="33"/>
  <c r="AS2738" i="33" s="1"/>
  <c r="AR1368" i="33"/>
  <c r="AS1368" i="33" s="1"/>
  <c r="AR2756" i="33"/>
  <c r="AS2756" i="33" s="1"/>
  <c r="AR2222" i="33"/>
  <c r="AS2222" i="33" s="1"/>
  <c r="AR2628" i="33"/>
  <c r="AS2628" i="33" s="1"/>
  <c r="AR3143" i="33"/>
  <c r="AS3143" i="33" s="1"/>
  <c r="AR2853" i="33"/>
  <c r="AS2853" i="33" s="1"/>
  <c r="AR2886" i="33"/>
  <c r="AS2886" i="33" s="1"/>
  <c r="AR2909" i="33"/>
  <c r="AS2909" i="33" s="1"/>
  <c r="AR1770" i="33"/>
  <c r="AS1770" i="33" s="1"/>
  <c r="AR2627" i="33"/>
  <c r="AS2627" i="33" s="1"/>
  <c r="AR2982" i="33"/>
  <c r="AS2982" i="33" s="1"/>
  <c r="AR334" i="33"/>
  <c r="AS334" i="33" s="1"/>
  <c r="AR1359" i="33"/>
  <c r="AS1359" i="33" s="1"/>
  <c r="AR1765" i="33"/>
  <c r="AS1765" i="33" s="1"/>
  <c r="AR2402" i="33"/>
  <c r="AS2402" i="33" s="1"/>
  <c r="AR2987" i="33"/>
  <c r="AS2987" i="33" s="1"/>
  <c r="AR74" i="33"/>
  <c r="AS74" i="33" s="1"/>
  <c r="AR1585" i="33"/>
  <c r="AS1585" i="33" s="1"/>
  <c r="AR35" i="33"/>
  <c r="AS35" i="33" s="1"/>
  <c r="AR1546" i="33"/>
  <c r="AS1546" i="33" s="1"/>
  <c r="AR1526" i="33"/>
  <c r="AS1526" i="33" s="1"/>
  <c r="AR1304" i="33"/>
  <c r="AS1304" i="33" s="1"/>
  <c r="AR2102" i="33"/>
  <c r="AS2102" i="33" s="1"/>
  <c r="AR219" i="33"/>
  <c r="AS219" i="33" s="1"/>
  <c r="AR2646" i="33"/>
  <c r="AS2646" i="33" s="1"/>
  <c r="AR859" i="33"/>
  <c r="AS859" i="33" s="1"/>
  <c r="AR2398" i="33"/>
  <c r="AS2398" i="33" s="1"/>
  <c r="AR2660" i="33"/>
  <c r="AS2660" i="33" s="1"/>
  <c r="AR990" i="33"/>
  <c r="AS990" i="33" s="1"/>
  <c r="AR1313" i="33"/>
  <c r="AS1313" i="33" s="1"/>
  <c r="AR1326" i="33"/>
  <c r="AS1326" i="33" s="1"/>
  <c r="AR1570" i="33"/>
  <c r="AS1570" i="33" s="1"/>
  <c r="AR2931" i="33"/>
  <c r="AS2931" i="33" s="1"/>
  <c r="AR2400" i="33"/>
  <c r="AS2400" i="33" s="1"/>
  <c r="AR140" i="33"/>
  <c r="AS140" i="33" s="1"/>
  <c r="AR2047" i="33"/>
  <c r="AS2047" i="33" s="1"/>
  <c r="AR1656" i="33"/>
  <c r="AS1656" i="33" s="1"/>
  <c r="AR1069" i="33"/>
  <c r="AS1069" i="33" s="1"/>
  <c r="AR2913" i="33"/>
  <c r="AS2913" i="33" s="1"/>
  <c r="AR311" i="33"/>
  <c r="AS311" i="33" s="1"/>
  <c r="AR2788" i="33"/>
  <c r="AS2788" i="33" s="1"/>
  <c r="AR1343" i="33"/>
  <c r="AS1343" i="33" s="1"/>
  <c r="AR1624" i="33"/>
  <c r="AS1624" i="33" s="1"/>
  <c r="AR3066" i="33"/>
  <c r="AS3066" i="33" s="1"/>
  <c r="AR1982" i="33"/>
  <c r="AS1982" i="33" s="1"/>
  <c r="AR2948" i="33"/>
  <c r="AS2948" i="33" s="1"/>
  <c r="AR2032" i="33"/>
  <c r="AS2032" i="33" s="1"/>
  <c r="AR1190" i="33"/>
  <c r="AS1190" i="33" s="1"/>
  <c r="AR1849" i="33"/>
  <c r="AS1849" i="33" s="1"/>
  <c r="AR2447" i="33"/>
  <c r="AS2447" i="33" s="1"/>
  <c r="AR3043" i="33"/>
  <c r="AS3043" i="33" s="1"/>
  <c r="AR2476" i="33"/>
  <c r="AS2476" i="33" s="1"/>
  <c r="AR1874" i="33"/>
  <c r="AS1874" i="33" s="1"/>
  <c r="AR1598" i="33"/>
  <c r="AS1598" i="33" s="1"/>
  <c r="AR985" i="33"/>
  <c r="AS985" i="33" s="1"/>
  <c r="AR2273" i="33"/>
  <c r="AS2273" i="33" s="1"/>
  <c r="AR1657" i="33"/>
  <c r="AS1657" i="33" s="1"/>
  <c r="AR2352" i="33"/>
  <c r="AS2352" i="33" s="1"/>
  <c r="AR2574" i="33"/>
  <c r="AS2574" i="33" s="1"/>
  <c r="AR867" i="33"/>
  <c r="AS867" i="33" s="1"/>
  <c r="AR115" i="33"/>
  <c r="AS115" i="33" s="1"/>
  <c r="AR1088" i="33"/>
  <c r="AS1088" i="33" s="1"/>
  <c r="AR161" i="33"/>
  <c r="AS161" i="33" s="1"/>
  <c r="AR2980" i="33"/>
  <c r="AS2980" i="33" s="1"/>
  <c r="AR2459" i="33"/>
  <c r="AS2459" i="33" s="1"/>
  <c r="AR624" i="33"/>
  <c r="AS624" i="33" s="1"/>
  <c r="AR3140" i="33"/>
  <c r="AS3140" i="33" s="1"/>
  <c r="AR669" i="33"/>
  <c r="AS669" i="33" s="1"/>
  <c r="AR2314" i="33"/>
  <c r="AS2314" i="33" s="1"/>
  <c r="AR2617" i="33"/>
  <c r="AS2617" i="33" s="1"/>
  <c r="AR2442" i="33"/>
  <c r="AS2442" i="33" s="1"/>
  <c r="AR2213" i="33"/>
  <c r="AS2213" i="33" s="1"/>
  <c r="AR421" i="33"/>
  <c r="AS421" i="33" s="1"/>
  <c r="AR1169" i="33"/>
  <c r="AS1169" i="33" s="1"/>
  <c r="AR82" i="33"/>
  <c r="AS82" i="33" s="1"/>
  <c r="AR1362" i="33"/>
  <c r="AS1362" i="33" s="1"/>
  <c r="AR2576" i="33"/>
  <c r="AS2576" i="33" s="1"/>
  <c r="AR3068" i="33"/>
  <c r="AS3068" i="33" s="1"/>
  <c r="AR2282" i="33"/>
  <c r="AS2282" i="33" s="1"/>
  <c r="AR1535" i="33"/>
  <c r="AS1535" i="33" s="1"/>
  <c r="AR2277" i="33"/>
  <c r="AS2277" i="33" s="1"/>
  <c r="AR504" i="33"/>
  <c r="AS504" i="33" s="1"/>
  <c r="AR194" i="33"/>
  <c r="AS194" i="33" s="1"/>
  <c r="AR3179" i="33"/>
  <c r="AS3179" i="33" s="1"/>
  <c r="AR1562" i="33"/>
  <c r="AS1562" i="33" s="1"/>
  <c r="AR2266" i="33"/>
  <c r="AS2266" i="33" s="1"/>
  <c r="AR1223" i="33"/>
  <c r="AS1223" i="33" s="1"/>
  <c r="AR1041" i="33"/>
  <c r="AS1041" i="33" s="1"/>
  <c r="AR2063" i="33"/>
  <c r="AS2063" i="33" s="1"/>
  <c r="AR893" i="33"/>
  <c r="AS893" i="33" s="1"/>
  <c r="AR1449" i="33"/>
  <c r="AS1449" i="33" s="1"/>
  <c r="AR1558" i="33"/>
  <c r="AS1558" i="33" s="1"/>
  <c r="AR735" i="33"/>
  <c r="AS735" i="33" s="1"/>
  <c r="AR2395" i="33"/>
  <c r="AS2395" i="33" s="1"/>
  <c r="AR823" i="33"/>
  <c r="AS823" i="33" s="1"/>
  <c r="AR2799" i="33"/>
  <c r="AS2799" i="33" s="1"/>
  <c r="AR383" i="33"/>
  <c r="AS383" i="33" s="1"/>
  <c r="AR1892" i="33"/>
  <c r="AS1892" i="33" s="1"/>
  <c r="AR3253" i="33"/>
  <c r="AS3253" i="33" s="1"/>
  <c r="AR326" i="33"/>
  <c r="AS326" i="33" s="1"/>
  <c r="AR2218" i="33"/>
  <c r="AS2218" i="33" s="1"/>
  <c r="AR1750" i="33"/>
  <c r="AS1750" i="33" s="1"/>
  <c r="AR1196" i="33"/>
  <c r="AS1196" i="33" s="1"/>
  <c r="AR1291" i="33"/>
  <c r="AS1291" i="33" s="1"/>
  <c r="AR256" i="33"/>
  <c r="AS256" i="33" s="1"/>
  <c r="AR545" i="33"/>
  <c r="AS545" i="33" s="1"/>
  <c r="AR186" i="33"/>
  <c r="AS186" i="33" s="1"/>
  <c r="AR3189" i="33"/>
  <c r="AS3189" i="33" s="1"/>
  <c r="AR3071" i="33"/>
  <c r="AS3071" i="33" s="1"/>
  <c r="AR1104" i="33"/>
  <c r="AS1104" i="33" s="1"/>
  <c r="AR2302" i="33"/>
  <c r="AS2302" i="33" s="1"/>
  <c r="AR3125" i="33"/>
  <c r="AS3125" i="33" s="1"/>
  <c r="AR916" i="33"/>
  <c r="AS916" i="33" s="1"/>
  <c r="AR599" i="33"/>
  <c r="AS599" i="33" s="1"/>
  <c r="AR251" i="33"/>
  <c r="AS251" i="33" s="1"/>
  <c r="AR1424" i="33"/>
  <c r="AS1424" i="33" s="1"/>
  <c r="AR1079" i="33"/>
  <c r="AS1079" i="33" s="1"/>
  <c r="AR751" i="33"/>
  <c r="AS751" i="33" s="1"/>
  <c r="AR1130" i="33"/>
  <c r="AS1130" i="33" s="1"/>
  <c r="AR1481" i="33"/>
  <c r="AS1481" i="33" s="1"/>
  <c r="AR1355" i="33"/>
  <c r="AS1355" i="33" s="1"/>
  <c r="AR1566" i="33"/>
  <c r="AS1566" i="33" s="1"/>
  <c r="AR2594" i="33"/>
  <c r="AS2594" i="33" s="1"/>
  <c r="AR1647" i="33"/>
  <c r="AS1647" i="33" s="1"/>
  <c r="AR1373" i="33"/>
  <c r="AS1373" i="33" s="1"/>
  <c r="AR749" i="33"/>
  <c r="AS749" i="33" s="1"/>
  <c r="AR154" i="33"/>
  <c r="AS154" i="33" s="1"/>
  <c r="AR724" i="33"/>
  <c r="AS724" i="33" s="1"/>
  <c r="AR474" i="33"/>
  <c r="AS474" i="33" s="1"/>
  <c r="AR1057" i="33"/>
  <c r="AS1057" i="33" s="1"/>
  <c r="AR3161" i="33"/>
  <c r="AS3161" i="33" s="1"/>
  <c r="AR1635" i="33"/>
  <c r="AS1635" i="33" s="1"/>
  <c r="AR2067" i="33"/>
  <c r="AS2067" i="33" s="1"/>
  <c r="AR2823" i="33"/>
  <c r="AS2823" i="33" s="1"/>
  <c r="AR1638" i="33"/>
  <c r="AS1638" i="33" s="1"/>
  <c r="AR2120" i="33"/>
  <c r="AS2120" i="33" s="1"/>
  <c r="AR2198" i="33"/>
  <c r="AS2198" i="33" s="1"/>
  <c r="AR189" i="33"/>
  <c r="AS189" i="33" s="1"/>
  <c r="AR604" i="33"/>
  <c r="AS604" i="33" s="1"/>
  <c r="AR567" i="33"/>
  <c r="AS567" i="33" s="1"/>
  <c r="AR716" i="33"/>
  <c r="AS716" i="33" s="1"/>
  <c r="AR205" i="33"/>
  <c r="AS205" i="33" s="1"/>
  <c r="AR323" i="33"/>
  <c r="AS323" i="33" s="1"/>
  <c r="AR2550" i="33"/>
  <c r="AS2550" i="33" s="1"/>
  <c r="AR204" i="33"/>
  <c r="AS204" i="33" s="1"/>
  <c r="AR975" i="33"/>
  <c r="AS975" i="33" s="1"/>
  <c r="AR2092" i="33"/>
  <c r="AS2092" i="33" s="1"/>
  <c r="AR2566" i="33"/>
  <c r="AS2566" i="33" s="1"/>
  <c r="AR629" i="33"/>
  <c r="AS629" i="33" s="1"/>
  <c r="AR1491" i="33"/>
  <c r="AS1491" i="33" s="1"/>
  <c r="AR1225" i="33"/>
  <c r="AS1225" i="33" s="1"/>
  <c r="AR721" i="33"/>
  <c r="AS721" i="33" s="1"/>
  <c r="AR2589" i="33"/>
  <c r="AS2589" i="33" s="1"/>
  <c r="AR2783" i="33"/>
  <c r="AS2783" i="33" s="1"/>
  <c r="AR304" i="33"/>
  <c r="AS304" i="33" s="1"/>
  <c r="AR2890" i="33"/>
  <c r="AS2890" i="33" s="1"/>
  <c r="AR135" i="33"/>
  <c r="AS135" i="33" s="1"/>
  <c r="AR2742" i="33"/>
  <c r="AS2742" i="33" s="1"/>
  <c r="AR3060" i="33"/>
  <c r="AS3060" i="33" s="1"/>
  <c r="AR2711" i="33"/>
  <c r="AS2711" i="33" s="1"/>
  <c r="AR1396" i="33"/>
  <c r="AS1396" i="33" s="1"/>
  <c r="AR1080" i="33"/>
  <c r="AS1080" i="33" s="1"/>
  <c r="AR3022" i="33"/>
  <c r="AS3022" i="33" s="1"/>
  <c r="AR549" i="33"/>
  <c r="AS549" i="33" s="1"/>
  <c r="AR1536" i="33"/>
  <c r="AS1536" i="33" s="1"/>
  <c r="AR80" i="33"/>
  <c r="AS80" i="33" s="1"/>
  <c r="AR613" i="33"/>
  <c r="AS613" i="33" s="1"/>
  <c r="AR1578" i="33"/>
  <c r="AS1578" i="33" s="1"/>
  <c r="AR192" i="33"/>
  <c r="AS192" i="33" s="1"/>
  <c r="AR2462" i="33"/>
  <c r="AS2462" i="33" s="1"/>
  <c r="AR2329" i="33"/>
  <c r="AS2329" i="33" s="1"/>
  <c r="AR534" i="33"/>
  <c r="AS534" i="33" s="1"/>
  <c r="AR2474" i="33"/>
  <c r="AS2474" i="33" s="1"/>
  <c r="AR1338" i="33"/>
  <c r="AS1338" i="33" s="1"/>
  <c r="AR2634" i="33"/>
  <c r="AS2634" i="33" s="1"/>
  <c r="AR308" i="33"/>
  <c r="AS308" i="33" s="1"/>
  <c r="AR2069" i="33"/>
  <c r="AS2069" i="33" s="1"/>
  <c r="AR1281" i="33"/>
  <c r="AS1281" i="33" s="1"/>
  <c r="AR364" i="33"/>
  <c r="AS364" i="33" s="1"/>
  <c r="AR2252" i="33"/>
  <c r="AS2252" i="33" s="1"/>
  <c r="AR2640" i="33"/>
  <c r="AS2640" i="33" s="1"/>
  <c r="AR303" i="33"/>
  <c r="AS303" i="33" s="1"/>
  <c r="AR1980" i="33"/>
  <c r="AS1980" i="33" s="1"/>
  <c r="AR1634" i="33"/>
  <c r="AS1634" i="33" s="1"/>
  <c r="AR838" i="33"/>
  <c r="AS838" i="33" s="1"/>
  <c r="AR1613" i="33"/>
  <c r="AS1613" i="33" s="1"/>
  <c r="AR1559" i="33"/>
  <c r="AS1559" i="33" s="1"/>
  <c r="AR2483" i="33"/>
  <c r="AS2483" i="33" s="1"/>
  <c r="AR378" i="33"/>
  <c r="AS378" i="33" s="1"/>
  <c r="AR1973" i="33"/>
  <c r="AS1973" i="33" s="1"/>
  <c r="AR3122" i="33"/>
  <c r="AS3122" i="33" s="1"/>
  <c r="AR177" i="33"/>
  <c r="AS177" i="33" s="1"/>
  <c r="AR2478" i="33"/>
  <c r="AS2478" i="33" s="1"/>
  <c r="AR2068" i="33"/>
  <c r="AS2068" i="33" s="1"/>
  <c r="AR1704" i="33"/>
  <c r="AS1704" i="33" s="1"/>
  <c r="AR1032" i="33"/>
  <c r="AS1032" i="33" s="1"/>
  <c r="AR2227" i="33"/>
  <c r="AS2227" i="33" s="1"/>
  <c r="AR2527" i="33"/>
  <c r="AS2527" i="33" s="1"/>
  <c r="AR1652" i="33"/>
  <c r="AS1652" i="33" s="1"/>
  <c r="AR1224" i="33"/>
  <c r="AS1224" i="33" s="1"/>
  <c r="AR1237" i="33"/>
  <c r="AS1237" i="33" s="1"/>
  <c r="AR1616" i="33"/>
  <c r="AS1616" i="33" s="1"/>
  <c r="AR159" i="33"/>
  <c r="AS159" i="33" s="1"/>
  <c r="AR642" i="33"/>
  <c r="AS642" i="33" s="1"/>
  <c r="AR1206" i="33"/>
  <c r="AS1206" i="33" s="1"/>
  <c r="AR184" i="33"/>
  <c r="AS184" i="33" s="1"/>
  <c r="AR796" i="33"/>
  <c r="AS796" i="33" s="1"/>
  <c r="AR792" i="33"/>
  <c r="AS792" i="33" s="1"/>
  <c r="AR2428" i="33"/>
  <c r="AS2428" i="33" s="1"/>
  <c r="AR2027" i="33"/>
  <c r="AS2027" i="33" s="1"/>
  <c r="AR2413" i="33"/>
  <c r="AS2413" i="33" s="1"/>
  <c r="AR789" i="33"/>
  <c r="AS789" i="33" s="1"/>
  <c r="AR1505" i="33"/>
  <c r="AS1505" i="33" s="1"/>
  <c r="AR1422" i="33"/>
  <c r="AS1422" i="33" s="1"/>
  <c r="AR1199" i="33"/>
  <c r="AS1199" i="33" s="1"/>
  <c r="AR2275" i="33"/>
  <c r="AS2275" i="33" s="1"/>
  <c r="AR2017" i="33"/>
  <c r="AS2017" i="33" s="1"/>
  <c r="AR2224" i="33"/>
  <c r="AS2224" i="33" s="1"/>
  <c r="AR1450" i="33"/>
  <c r="AS1450" i="33" s="1"/>
  <c r="AR265" i="33"/>
  <c r="AS265" i="33" s="1"/>
  <c r="AR1527" i="33"/>
  <c r="AS1527" i="33" s="1"/>
  <c r="AR517" i="33"/>
  <c r="AS517" i="33" s="1"/>
  <c r="AR944" i="33"/>
  <c r="AS944" i="33" s="1"/>
  <c r="AR2908" i="33"/>
  <c r="AS2908" i="33" s="1"/>
  <c r="AR211" i="33"/>
  <c r="AS211" i="33" s="1"/>
  <c r="AR1896" i="33"/>
  <c r="AS1896" i="33" s="1"/>
  <c r="AR746" i="33"/>
  <c r="AS746" i="33" s="1"/>
  <c r="AR584" i="33"/>
  <c r="AS584" i="33" s="1"/>
  <c r="AR2392" i="33"/>
  <c r="AS2392" i="33" s="1"/>
  <c r="AR889" i="33"/>
  <c r="AS889" i="33" s="1"/>
  <c r="AR1705" i="33"/>
  <c r="AS1705" i="33" s="1"/>
  <c r="AR2696" i="33"/>
  <c r="AS2696" i="33" s="1"/>
  <c r="AR877" i="33"/>
  <c r="AS877" i="33" s="1"/>
  <c r="AR2904" i="33"/>
  <c r="AS2904" i="33" s="1"/>
  <c r="AR1290" i="33"/>
  <c r="AS1290" i="33" s="1"/>
  <c r="AR1778" i="33"/>
  <c r="AS1778" i="33" s="1"/>
  <c r="AR1959" i="33"/>
  <c r="AS1959" i="33" s="1"/>
  <c r="AR2127" i="33"/>
  <c r="AS2127" i="33" s="1"/>
  <c r="AR910" i="33"/>
  <c r="AS910" i="33" s="1"/>
  <c r="AR2885" i="33"/>
  <c r="AS2885" i="33" s="1"/>
  <c r="AR2458" i="33"/>
  <c r="AS2458" i="33" s="1"/>
  <c r="AR641" i="33"/>
  <c r="AS641" i="33" s="1"/>
  <c r="AR2805" i="33"/>
  <c r="AS2805" i="33" s="1"/>
  <c r="AR13" i="33"/>
  <c r="AS13" i="33" s="1"/>
  <c r="AR1485" i="33"/>
  <c r="AS1485" i="33" s="1"/>
  <c r="AR1073" i="33"/>
  <c r="AS1073" i="33" s="1"/>
  <c r="AR2774" i="33"/>
  <c r="AS2774" i="33" s="1"/>
  <c r="AR152" i="33"/>
  <c r="AS152" i="33" s="1"/>
  <c r="AR2771" i="33"/>
  <c r="AS2771" i="33" s="1"/>
  <c r="AR2532" i="33"/>
  <c r="AS2532" i="33" s="1"/>
  <c r="AR681" i="33"/>
  <c r="AS681" i="33" s="1"/>
  <c r="AR1306" i="33"/>
  <c r="AS1306" i="33" s="1"/>
  <c r="AR473" i="33"/>
  <c r="AS473" i="33" s="1"/>
  <c r="AR2526" i="33"/>
  <c r="AS2526" i="33" s="1"/>
  <c r="AR1632" i="33"/>
  <c r="AS1632" i="33" s="1"/>
  <c r="AR2672" i="33"/>
  <c r="AS2672" i="33" s="1"/>
  <c r="AR2134" i="33"/>
  <c r="AS2134" i="33" s="1"/>
  <c r="AR100" i="33"/>
  <c r="AS100" i="33" s="1"/>
  <c r="AR2268" i="33"/>
  <c r="AS2268" i="33" s="1"/>
  <c r="AR1006" i="33"/>
  <c r="AS1006" i="33" s="1"/>
  <c r="AR122" i="33"/>
  <c r="AS122" i="33" s="1"/>
  <c r="AR77" i="33"/>
  <c r="AS77" i="33" s="1"/>
  <c r="AR3171" i="33"/>
  <c r="AS3171" i="33" s="1"/>
  <c r="AR857" i="33"/>
  <c r="AS857" i="33" s="1"/>
  <c r="AR1358" i="33"/>
  <c r="AS1358" i="33" s="1"/>
  <c r="AR1773" i="33"/>
  <c r="AS1773" i="33" s="1"/>
  <c r="AR1394" i="33"/>
  <c r="AS1394" i="33" s="1"/>
  <c r="AR254" i="33"/>
  <c r="AS254" i="33" s="1"/>
  <c r="AR1518" i="33"/>
  <c r="AS1518" i="33" s="1"/>
  <c r="AR3184" i="33"/>
  <c r="AS3184" i="33" s="1"/>
  <c r="AR1599" i="33"/>
  <c r="AS1599" i="33" s="1"/>
  <c r="AR239" i="33"/>
  <c r="AS239" i="33" s="1"/>
  <c r="AR1927" i="33"/>
  <c r="AS1927" i="33" s="1"/>
  <c r="AR578" i="33"/>
  <c r="AS578" i="33" s="1"/>
  <c r="AR3062" i="33"/>
  <c r="AS3062" i="33" s="1"/>
  <c r="AR2632" i="33"/>
  <c r="AS2632" i="33" s="1"/>
  <c r="AR2568" i="33"/>
  <c r="AS2568" i="33" s="1"/>
  <c r="AR1922" i="33"/>
  <c r="AS1922" i="33" s="1"/>
  <c r="AR449" i="33"/>
  <c r="AS449" i="33" s="1"/>
  <c r="AR1044" i="33"/>
  <c r="AS1044" i="33" s="1"/>
  <c r="AR1029" i="33"/>
  <c r="AS1029" i="33" s="1"/>
  <c r="AR3266" i="33"/>
  <c r="AS3266" i="33" s="1"/>
  <c r="AR3223" i="33"/>
  <c r="AS3223" i="33" s="1"/>
  <c r="AR367" i="33"/>
  <c r="AS367" i="33" s="1"/>
  <c r="AR1322" i="33"/>
  <c r="AS1322" i="33" s="1"/>
  <c r="AR1728" i="33"/>
  <c r="AS1728" i="33" s="1"/>
  <c r="AR500" i="33"/>
  <c r="AS500" i="33" s="1"/>
  <c r="AR1748" i="33"/>
  <c r="AS1748" i="33" s="1"/>
  <c r="AR1381" i="33"/>
  <c r="AS1381" i="33" s="1"/>
  <c r="AR1393" i="33"/>
  <c r="AS1393" i="33" s="1"/>
  <c r="AR1522" i="33"/>
  <c r="AS1522" i="33" s="1"/>
  <c r="AR1307" i="33"/>
  <c r="AS1307" i="33" s="1"/>
  <c r="AR2804" i="33"/>
  <c r="AS2804" i="33" s="1"/>
  <c r="AR209" i="33"/>
  <c r="AS209" i="33" s="1"/>
  <c r="AR1838" i="33"/>
  <c r="AS1838" i="33" s="1"/>
  <c r="AR736" i="33"/>
  <c r="AS736" i="33" s="1"/>
  <c r="AR588" i="33"/>
  <c r="AS588" i="33" s="1"/>
  <c r="AR2644" i="33"/>
  <c r="AS2644" i="33" s="1"/>
  <c r="AR1965" i="33"/>
  <c r="AS1965" i="33" s="1"/>
  <c r="AR1213" i="33"/>
  <c r="AS1213" i="33" s="1"/>
  <c r="AR70" i="33"/>
  <c r="AS70" i="33" s="1"/>
  <c r="AR2096" i="33"/>
  <c r="AS2096" i="33" s="1"/>
  <c r="AR90" i="33"/>
  <c r="AS90" i="33" s="1"/>
  <c r="AR772" i="33"/>
  <c r="AS772" i="33" s="1"/>
  <c r="AR1465" i="33"/>
  <c r="AS1465" i="33" s="1"/>
  <c r="AR968" i="33"/>
  <c r="AS968" i="33" s="1"/>
  <c r="AR1594" i="33"/>
  <c r="AS1594" i="33" s="1"/>
  <c r="AR1302" i="33"/>
  <c r="AS1302" i="33" s="1"/>
  <c r="AR1681" i="33"/>
  <c r="AS1681" i="33" s="1"/>
  <c r="AR2128" i="33"/>
  <c r="AS2128" i="33" s="1"/>
  <c r="AR298" i="33"/>
  <c r="AS298" i="33" s="1"/>
  <c r="AR1741" i="33"/>
  <c r="AS1741" i="33" s="1"/>
  <c r="AR1999" i="33"/>
  <c r="AS1999" i="33" s="1"/>
  <c r="AR1047" i="33"/>
  <c r="AS1047" i="33" s="1"/>
  <c r="AR1138" i="33"/>
  <c r="AS1138" i="33" s="1"/>
  <c r="AR2860" i="33"/>
  <c r="AS2860" i="33" s="1"/>
  <c r="AR795" i="33"/>
  <c r="AS795" i="33" s="1"/>
  <c r="AR2619" i="33"/>
  <c r="AS2619" i="33" s="1"/>
  <c r="AR1458" i="33"/>
  <c r="AS1458" i="33" s="1"/>
  <c r="AR450" i="33"/>
  <c r="AS450" i="33" s="1"/>
  <c r="AR1416" i="33"/>
  <c r="AS1416" i="33" s="1"/>
  <c r="AR2018" i="33"/>
  <c r="AS2018" i="33" s="1"/>
  <c r="AR631" i="33"/>
  <c r="AS631" i="33" s="1"/>
  <c r="AR1908" i="33"/>
  <c r="AS1908" i="33" s="1"/>
  <c r="AR271" i="33"/>
  <c r="AS271" i="33" s="1"/>
  <c r="AR556" i="33"/>
  <c r="AS556" i="33" s="1"/>
  <c r="AR2615" i="33"/>
  <c r="AS2615" i="33" s="1"/>
  <c r="AR962" i="33"/>
  <c r="AS962" i="33" s="1"/>
  <c r="AR953" i="33"/>
  <c r="AS953" i="33" s="1"/>
  <c r="AR1432" i="33"/>
  <c r="AS1432" i="33" s="1"/>
  <c r="AR2243" i="33"/>
  <c r="AS2243" i="33" s="1"/>
  <c r="AR2319" i="33"/>
  <c r="AS2319" i="33" s="1"/>
  <c r="AR766" i="33"/>
  <c r="AS766" i="33" s="1"/>
  <c r="AR2076" i="33"/>
  <c r="AS2076" i="33" s="1"/>
  <c r="AR1121" i="33"/>
  <c r="AS1121" i="33" s="1"/>
  <c r="AR2502" i="33"/>
  <c r="AS2502" i="33" s="1"/>
  <c r="AR2158" i="33"/>
  <c r="AS2158" i="33" s="1"/>
  <c r="AR3286" i="33"/>
  <c r="AS3286" i="33" s="1"/>
  <c r="AR3114" i="33"/>
  <c r="AS3114" i="33" s="1"/>
  <c r="AR2950" i="33"/>
  <c r="AS2950" i="33" s="1"/>
  <c r="AR2433" i="33"/>
  <c r="AS2433" i="33" s="1"/>
  <c r="AR1540" i="33"/>
  <c r="AS1540" i="33" s="1"/>
  <c r="AR806" i="33"/>
  <c r="AS806" i="33" s="1"/>
  <c r="AR748" i="33"/>
  <c r="AS748" i="33" s="1"/>
  <c r="AR1348" i="33"/>
  <c r="AS1348" i="33" s="1"/>
  <c r="AR212" i="33"/>
  <c r="AS212" i="33" s="1"/>
  <c r="AR2714" i="33"/>
  <c r="AS2714" i="33" s="1"/>
  <c r="AR2435" i="33"/>
  <c r="AS2435" i="33" s="1"/>
  <c r="AR1989" i="33"/>
  <c r="AS1989" i="33" s="1"/>
  <c r="AR1251" i="33"/>
  <c r="AS1251" i="33" s="1"/>
  <c r="AR645" i="33"/>
  <c r="AS645" i="33" s="1"/>
  <c r="AR3049" i="33"/>
  <c r="AS3049" i="33" s="1"/>
  <c r="AR2835" i="33"/>
  <c r="AS2835" i="33" s="1"/>
  <c r="AR1084" i="33"/>
  <c r="AS1084" i="33" s="1"/>
  <c r="AR2370" i="33"/>
  <c r="AS2370" i="33" s="1"/>
  <c r="AR3013" i="33"/>
  <c r="AS3013" i="33" s="1"/>
  <c r="AR1669" i="33"/>
  <c r="AS1669" i="33" s="1"/>
  <c r="AR2911" i="33"/>
  <c r="AS2911" i="33" s="1"/>
  <c r="AR333" i="33"/>
  <c r="AS333" i="33" s="1"/>
  <c r="AR2182" i="33"/>
  <c r="AS2182" i="33" s="1"/>
  <c r="AR2635" i="33"/>
  <c r="AS2635" i="33" s="1"/>
  <c r="AR3027" i="33"/>
  <c r="AS3027" i="33" s="1"/>
  <c r="AR3093" i="33"/>
  <c r="AS3093" i="33" s="1"/>
  <c r="AR2419" i="33"/>
  <c r="AS2419" i="33" s="1"/>
  <c r="AR590" i="33"/>
  <c r="AS590" i="33" s="1"/>
  <c r="AR2006" i="33"/>
  <c r="AS2006" i="33" s="1"/>
  <c r="AR1563" i="33"/>
  <c r="AS1563" i="33" s="1"/>
  <c r="AR2724" i="33"/>
  <c r="AS2724" i="33" s="1"/>
  <c r="AR2934" i="33"/>
  <c r="AS2934" i="33" s="1"/>
  <c r="AR1683" i="33"/>
  <c r="AS1683" i="33" s="1"/>
  <c r="AR3121" i="33"/>
  <c r="AS3121" i="33" s="1"/>
  <c r="AR2688" i="33"/>
  <c r="AS2688" i="33" s="1"/>
  <c r="AR2678" i="33"/>
  <c r="AS2678" i="33" s="1"/>
  <c r="AR1283" i="33"/>
  <c r="AS1283" i="33" s="1"/>
  <c r="AR1172" i="33"/>
  <c r="AS1172" i="33" s="1"/>
  <c r="AR3240" i="33"/>
  <c r="AS3240" i="33" s="1"/>
  <c r="AR688" i="33"/>
  <c r="AS688" i="33" s="1"/>
  <c r="AR2052" i="33"/>
  <c r="AS2052" i="33" s="1"/>
  <c r="AR2189" i="33"/>
  <c r="AS2189" i="33" s="1"/>
  <c r="AR1412" i="33"/>
  <c r="AS1412" i="33" s="1"/>
  <c r="AR913" i="33"/>
  <c r="AS913" i="33" s="1"/>
  <c r="AR1460" i="33"/>
  <c r="AS1460" i="33" s="1"/>
  <c r="AR2621" i="33"/>
  <c r="AS2621" i="33" s="1"/>
  <c r="AR2701" i="33"/>
  <c r="AS2701" i="33" s="1"/>
  <c r="AR2664" i="33"/>
  <c r="AS2664" i="33" s="1"/>
  <c r="AR611" i="33"/>
  <c r="AS611" i="33" s="1"/>
  <c r="AR2341" i="33"/>
  <c r="AS2341" i="33" s="1"/>
  <c r="AR1337" i="33"/>
  <c r="AS1337" i="33" s="1"/>
  <c r="AR2577" i="33"/>
  <c r="AS2577" i="33" s="1"/>
  <c r="AR1016" i="33"/>
  <c r="AS1016" i="33" s="1"/>
  <c r="AR2588" i="33"/>
  <c r="AS2588" i="33" s="1"/>
  <c r="AR2677" i="33"/>
  <c r="AS2677" i="33" s="1"/>
  <c r="AR1545" i="33"/>
  <c r="AS1545" i="33" s="1"/>
  <c r="AR939" i="33"/>
  <c r="AS939" i="33" s="1"/>
  <c r="AR2150" i="33"/>
  <c r="AS2150" i="33" s="1"/>
  <c r="AR2026" i="33"/>
  <c r="AS2026" i="33" s="1"/>
  <c r="AR163" i="33"/>
  <c r="AS163" i="33" s="1"/>
  <c r="AR533" i="33"/>
  <c r="AS533" i="33" s="1"/>
  <c r="AR1745" i="33"/>
  <c r="AS1745" i="33" s="1"/>
  <c r="AR2264" i="33"/>
  <c r="AS2264" i="33" s="1"/>
  <c r="AR1710" i="33"/>
  <c r="AS1710" i="33" s="1"/>
  <c r="AR1400" i="33"/>
  <c r="AS1400" i="33" s="1"/>
  <c r="AR1406" i="33"/>
  <c r="AS1406" i="33" s="1"/>
  <c r="AR2199" i="33"/>
  <c r="AS2199" i="33" s="1"/>
  <c r="AR706" i="33"/>
  <c r="AS706" i="33" s="1"/>
  <c r="AR2371" i="33"/>
  <c r="AS2371" i="33" s="1"/>
  <c r="AR2298" i="33"/>
  <c r="AS2298" i="33" s="1"/>
  <c r="AR996" i="33"/>
  <c r="AS996" i="33" s="1"/>
  <c r="AR2629" i="33"/>
  <c r="AS2629" i="33" s="1"/>
  <c r="AR1529" i="33"/>
  <c r="AS1529" i="33" s="1"/>
  <c r="AR3067" i="33"/>
  <c r="AS3067" i="33" s="1"/>
  <c r="AR3037" i="33"/>
  <c r="AS3037" i="33" s="1"/>
  <c r="AR1893" i="33"/>
  <c r="AS1893" i="33" s="1"/>
  <c r="AR2463" i="33"/>
  <c r="AS2463" i="33" s="1"/>
  <c r="AR1826" i="33"/>
  <c r="AS1826" i="33" s="1"/>
  <c r="AR1846" i="33"/>
  <c r="AS1846" i="33" s="1"/>
  <c r="AR145" i="33"/>
  <c r="AS145" i="33" s="1"/>
  <c r="AR1126" i="33"/>
  <c r="AS1126" i="33" s="1"/>
  <c r="AR3277" i="33"/>
  <c r="AS3277" i="33" s="1"/>
  <c r="AR1494" i="33"/>
  <c r="AS1494" i="33" s="1"/>
  <c r="AR2848" i="33"/>
  <c r="AS2848" i="33" s="1"/>
  <c r="AR1761" i="33"/>
  <c r="AS1761" i="33" s="1"/>
  <c r="AR643" i="33"/>
  <c r="AS643" i="33" s="1"/>
  <c r="AR3120" i="33"/>
  <c r="AS3120" i="33" s="1"/>
  <c r="AR402" i="33"/>
  <c r="AS402" i="33" s="1"/>
  <c r="AR2409" i="33"/>
  <c r="AS2409" i="33" s="1"/>
  <c r="AR2516" i="33"/>
  <c r="AS2516" i="33" s="1"/>
  <c r="AR1081" i="33"/>
  <c r="AS1081" i="33" s="1"/>
  <c r="AR3177" i="33"/>
  <c r="AS3177" i="33" s="1"/>
  <c r="AR38" i="33"/>
  <c r="AS38" i="33" s="1"/>
  <c r="AR1516" i="33"/>
  <c r="AS1516" i="33" s="1"/>
  <c r="AR1240" i="33"/>
  <c r="AS1240" i="33" s="1"/>
  <c r="AR1842" i="33"/>
  <c r="AS1842" i="33" s="1"/>
  <c r="AR2943" i="33"/>
  <c r="AS2943" i="33" s="1"/>
  <c r="AR1163" i="33"/>
  <c r="AS1163" i="33" s="1"/>
  <c r="AR315" i="33"/>
  <c r="AS315" i="33" s="1"/>
  <c r="AR593" i="33"/>
  <c r="AS593" i="33" s="1"/>
  <c r="AR73" i="33"/>
  <c r="AS73" i="33" s="1"/>
  <c r="AR1399" i="33"/>
  <c r="AS1399" i="33" s="1"/>
  <c r="AR1133" i="33"/>
  <c r="AS1133" i="33" s="1"/>
  <c r="AR1718" i="33"/>
  <c r="AS1718" i="33" s="1"/>
  <c r="AR3116" i="33"/>
  <c r="AS3116" i="33" s="1"/>
  <c r="AR1706" i="33"/>
  <c r="AS1706" i="33" s="1"/>
  <c r="AR1254" i="33"/>
  <c r="AS1254" i="33" s="1"/>
  <c r="AR1482" i="33"/>
  <c r="AS1482" i="33" s="1"/>
  <c r="AR2095" i="33"/>
  <c r="AS2095" i="33" s="1"/>
  <c r="AR812" i="33"/>
  <c r="AS812" i="33" s="1"/>
  <c r="AR3284" i="33"/>
  <c r="AS3284" i="33" s="1"/>
  <c r="AR1905" i="33"/>
  <c r="AS1905" i="33" s="1"/>
  <c r="AR1410" i="33"/>
  <c r="AS1410" i="33" s="1"/>
  <c r="AR1324" i="33"/>
  <c r="AS1324" i="33" s="1"/>
  <c r="AR2411" i="33"/>
  <c r="AS2411" i="33" s="1"/>
  <c r="AR2259" i="33"/>
  <c r="AS2259" i="33" s="1"/>
  <c r="AR2506" i="33"/>
  <c r="AS2506" i="33" s="1"/>
  <c r="AR2501" i="33"/>
  <c r="AS2501" i="33" s="1"/>
  <c r="AR2919" i="33"/>
  <c r="AS2919" i="33" s="1"/>
  <c r="AR1703" i="33"/>
  <c r="AS1703" i="33" s="1"/>
  <c r="AR1375" i="33"/>
  <c r="AS1375" i="33" s="1"/>
  <c r="AR657" i="33"/>
  <c r="AS657" i="33" s="1"/>
  <c r="AR1018" i="33"/>
  <c r="AS1018" i="33" s="1"/>
  <c r="AR464" i="33"/>
  <c r="AS464" i="33" s="1"/>
  <c r="AR1013" i="33"/>
  <c r="AS1013" i="33" s="1"/>
  <c r="AR316" i="33"/>
  <c r="AS316" i="33" s="1"/>
  <c r="AR929" i="33"/>
  <c r="AS929" i="33" s="1"/>
  <c r="AR434" i="33"/>
  <c r="AS434" i="33" s="1"/>
  <c r="AR2306" i="33"/>
  <c r="AS2306" i="33" s="1"/>
  <c r="AR2449" i="33"/>
  <c r="AS2449" i="33" s="1"/>
  <c r="AR1720" i="33"/>
  <c r="AS1720" i="33" s="1"/>
  <c r="AR2647" i="33"/>
  <c r="AS2647" i="33" s="1"/>
  <c r="AR3194" i="33"/>
  <c r="AS3194" i="33" s="1"/>
  <c r="AR1815" i="33"/>
  <c r="AS1815" i="33" s="1"/>
  <c r="AR3169" i="33"/>
  <c r="AS3169" i="33" s="1"/>
  <c r="AR3065" i="33"/>
  <c r="AS3065" i="33" s="1"/>
  <c r="AR2916" i="33"/>
  <c r="AS2916" i="33" s="1"/>
  <c r="AR1667" i="33"/>
  <c r="AS1667" i="33" s="1"/>
  <c r="AR2385" i="33"/>
  <c r="AS2385" i="33" s="1"/>
  <c r="AR1716" i="33"/>
  <c r="AS1716" i="33" s="1"/>
  <c r="AR1947" i="33"/>
  <c r="AS1947" i="33" s="1"/>
  <c r="AR936" i="33"/>
  <c r="AS936" i="33" s="1"/>
  <c r="AR2359" i="33"/>
  <c r="AS2359" i="33" s="1"/>
  <c r="AR995" i="33"/>
  <c r="AS995" i="33" s="1"/>
  <c r="AR1220" i="33"/>
  <c r="AS1220" i="33" s="1"/>
  <c r="AR2959" i="33"/>
  <c r="AS2959" i="33" s="1"/>
  <c r="AR3187" i="33"/>
  <c r="AS3187" i="33" s="1"/>
  <c r="AR2190" i="33"/>
  <c r="AS2190" i="33" s="1"/>
  <c r="AR420" i="33"/>
  <c r="AS420" i="33" s="1"/>
  <c r="AR603" i="33"/>
  <c r="AS603" i="33" s="1"/>
  <c r="AR2763" i="33"/>
  <c r="AS2763" i="33" s="1"/>
  <c r="AR2188" i="33"/>
  <c r="AS2188" i="33" s="1"/>
  <c r="AR134" i="33"/>
  <c r="AS134" i="33" s="1"/>
  <c r="AR465" i="33"/>
  <c r="AS465" i="33" s="1"/>
  <c r="AR2384" i="33"/>
  <c r="AS2384" i="33" s="1"/>
  <c r="AR1510" i="33"/>
  <c r="AS1510" i="33" s="1"/>
  <c r="AR1484" i="33"/>
  <c r="AS1484" i="33" s="1"/>
  <c r="AR2955" i="33"/>
  <c r="AS2955" i="33" s="1"/>
  <c r="AR1539" i="33"/>
  <c r="AS1539" i="33" s="1"/>
  <c r="AR647" i="33"/>
  <c r="AS647" i="33" s="1"/>
  <c r="AR1474" i="33"/>
  <c r="AS1474" i="33" s="1"/>
  <c r="AR824" i="33"/>
  <c r="AS824" i="33" s="1"/>
  <c r="AR18" i="33"/>
  <c r="AS18" i="33" s="1"/>
  <c r="AR3055" i="33"/>
  <c r="AS3055" i="33" s="1"/>
  <c r="AR54" i="33"/>
  <c r="AS54" i="33" s="1"/>
  <c r="AR2607" i="33"/>
  <c r="AS2607" i="33" s="1"/>
  <c r="AR768" i="33"/>
  <c r="AS768" i="33" s="1"/>
  <c r="AR2267" i="33"/>
  <c r="AS2267" i="33" s="1"/>
  <c r="AR2289" i="33"/>
  <c r="AS2289" i="33" s="1"/>
  <c r="AR779" i="33"/>
  <c r="AS779" i="33" s="1"/>
  <c r="AR3191" i="33"/>
  <c r="AS3191" i="33" s="1"/>
  <c r="AR1344" i="33"/>
  <c r="AS1344" i="33" s="1"/>
  <c r="AR2802" i="33"/>
  <c r="AS2802" i="33" s="1"/>
  <c r="AR1457" i="33"/>
  <c r="AS1457" i="33" s="1"/>
  <c r="AR2300" i="33"/>
  <c r="AS2300" i="33" s="1"/>
  <c r="AR987" i="33"/>
  <c r="AS987" i="33" s="1"/>
  <c r="AR1258" i="33"/>
  <c r="AS1258" i="33" s="1"/>
  <c r="AR2304" i="33"/>
  <c r="AS2304" i="33" s="1"/>
  <c r="AR3244" i="33"/>
  <c r="AS3244" i="33" s="1"/>
  <c r="AR790" i="33"/>
  <c r="AS790" i="33" s="1"/>
  <c r="AR2753" i="33"/>
  <c r="AS2753" i="33" s="1"/>
  <c r="AR3110" i="33"/>
  <c r="AS3110" i="33" s="1"/>
  <c r="AR1835" i="33"/>
  <c r="AS1835" i="33" s="1"/>
  <c r="AR2794" i="33"/>
  <c r="AS2794" i="33" s="1"/>
  <c r="AR3018" i="33"/>
  <c r="AS3018" i="33" s="1"/>
  <c r="AR683" i="33"/>
  <c r="AS683" i="33" s="1"/>
  <c r="AR2279" i="33"/>
  <c r="AS2279" i="33" s="1"/>
  <c r="AR55" i="33"/>
  <c r="AS55" i="33" s="1"/>
  <c r="AR1241" i="33"/>
  <c r="AS1241" i="33" s="1"/>
  <c r="AR2262" i="33"/>
  <c r="AS2262" i="33" s="1"/>
  <c r="AR3182" i="33"/>
  <c r="AS3182" i="33" s="1"/>
  <c r="AR1488" i="33"/>
  <c r="AS1488" i="33" s="1"/>
  <c r="AR2546" i="33"/>
  <c r="AS2546" i="33" s="1"/>
  <c r="AR1600" i="33"/>
  <c r="AS1600" i="33" s="1"/>
  <c r="AR775" i="33"/>
  <c r="AS775" i="33" s="1"/>
  <c r="AR84" i="33"/>
  <c r="AS84" i="33" s="1"/>
  <c r="AR2954" i="33"/>
  <c r="AS2954" i="33" s="1"/>
  <c r="AR753" i="33"/>
  <c r="AS753" i="33" s="1"/>
  <c r="AR136" i="33"/>
  <c r="AS136" i="33" s="1"/>
  <c r="AR1332" i="33"/>
  <c r="AS1332" i="33" s="1"/>
  <c r="AR3038" i="33"/>
  <c r="AS3038" i="33" s="1"/>
  <c r="AR2743" i="33"/>
  <c r="AS2743" i="33" s="1"/>
  <c r="AR346" i="33"/>
  <c r="AS346" i="33" s="1"/>
  <c r="AR1601" i="33"/>
  <c r="AS1601" i="33" s="1"/>
  <c r="AR1398" i="33"/>
  <c r="AS1398" i="33" s="1"/>
  <c r="AR636" i="33"/>
  <c r="AS636" i="33" s="1"/>
  <c r="AR2091" i="33"/>
  <c r="AS2091" i="33" s="1"/>
  <c r="AR1836" i="33"/>
  <c r="AS1836" i="33" s="1"/>
  <c r="AR2002" i="33"/>
  <c r="AS2002" i="33" s="1"/>
  <c r="AR448" i="33"/>
  <c r="AS448" i="33" s="1"/>
  <c r="AR2066" i="33"/>
  <c r="AS2066" i="33" s="1"/>
  <c r="AR1807" i="33"/>
  <c r="AS1807" i="33" s="1"/>
  <c r="AR1015" i="33"/>
  <c r="AS1015" i="33" s="1"/>
  <c r="AR2196" i="33"/>
  <c r="AS2196" i="33" s="1"/>
  <c r="AR1447" i="33"/>
  <c r="AS1447" i="33" s="1"/>
  <c r="AR2842" i="33"/>
  <c r="AS2842" i="33" s="1"/>
  <c r="AR1984" i="33"/>
  <c r="AS1984" i="33" s="1"/>
  <c r="AR2918" i="33"/>
  <c r="AS2918" i="33" s="1"/>
  <c r="AR1146" i="33"/>
  <c r="AS1146" i="33" s="1"/>
  <c r="AR2996" i="33"/>
  <c r="AS2996" i="33" s="1"/>
  <c r="AR801" i="33"/>
  <c r="AS801" i="33" s="1"/>
  <c r="AR1655" i="33"/>
  <c r="AS1655" i="33" s="1"/>
  <c r="AR6" i="33"/>
  <c r="AS6" i="33" s="1"/>
  <c r="AR214" i="33"/>
  <c r="AS214" i="33" s="1"/>
  <c r="AR372" i="33"/>
  <c r="AS372" i="33" s="1"/>
  <c r="AR2892" i="33"/>
  <c r="AS2892" i="33" s="1"/>
  <c r="AR3094" i="33"/>
  <c r="AS3094" i="33" s="1"/>
  <c r="AR249" i="33"/>
  <c r="AS249" i="33" s="1"/>
  <c r="AR1233" i="33"/>
  <c r="AS1233" i="33" s="1"/>
  <c r="AR2938" i="33"/>
  <c r="AS2938" i="33" s="1"/>
  <c r="AR2818" i="33"/>
  <c r="AS2818" i="33" s="1"/>
  <c r="AR2271" i="33"/>
  <c r="AS2271" i="33" s="1"/>
  <c r="AR2852" i="33"/>
  <c r="AS2852" i="33" s="1"/>
  <c r="AR2355" i="33"/>
  <c r="AS2355" i="33" s="1"/>
  <c r="AR1264" i="33"/>
  <c r="AS1264" i="33" s="1"/>
  <c r="AR3230" i="33"/>
  <c r="AS3230" i="33" s="1"/>
  <c r="AR1920" i="33"/>
  <c r="AS1920" i="33" s="1"/>
  <c r="AR1711" i="33"/>
  <c r="AS1711" i="33" s="1"/>
  <c r="AR87" i="33"/>
  <c r="AS87" i="33" s="1"/>
  <c r="AR2552" i="33"/>
  <c r="AS2552" i="33" s="1"/>
  <c r="AR1698" i="33"/>
  <c r="AS1698" i="33" s="1"/>
  <c r="AR2183" i="33"/>
  <c r="AS2183" i="33" s="1"/>
  <c r="AR2984" i="33"/>
  <c r="AS2984" i="33" s="1"/>
  <c r="AR1653" i="33"/>
  <c r="AS1653" i="33" s="1"/>
  <c r="AR2808" i="33"/>
  <c r="AS2808" i="33" s="1"/>
  <c r="AR1284" i="33"/>
  <c r="AS1284" i="33" s="1"/>
  <c r="AR1215" i="33"/>
  <c r="AS1215" i="33" s="1"/>
  <c r="AR731" i="33"/>
  <c r="AS731" i="33" s="1"/>
  <c r="AR417" i="33"/>
  <c r="AS417" i="33" s="1"/>
  <c r="AR2408" i="33"/>
  <c r="AS2408" i="33" s="1"/>
  <c r="AR580" i="33"/>
  <c r="AS580" i="33" s="1"/>
  <c r="AR574" i="33"/>
  <c r="AS574" i="33" s="1"/>
  <c r="AR2340" i="33"/>
  <c r="AS2340" i="33" s="1"/>
  <c r="AR1314" i="33"/>
  <c r="AS1314" i="33" s="1"/>
  <c r="AR1296" i="33"/>
  <c r="AS1296" i="33" s="1"/>
  <c r="AR424" i="33"/>
  <c r="AS424" i="33" s="1"/>
  <c r="AR3221" i="33"/>
  <c r="AS3221" i="33" s="1"/>
  <c r="AR3236" i="33"/>
  <c r="AS3236" i="33" s="1"/>
  <c r="AR2245" i="33"/>
  <c r="AS2245" i="33" s="1"/>
  <c r="AR512" i="33"/>
  <c r="AS512" i="33" s="1"/>
  <c r="AR1477" i="33"/>
  <c r="AS1477" i="33" s="1"/>
  <c r="AR1775" i="33"/>
  <c r="AS1775" i="33" s="1"/>
  <c r="AR1374" i="33"/>
  <c r="AS1374" i="33" s="1"/>
  <c r="AR2902" i="33"/>
  <c r="AS2902" i="33" s="1"/>
  <c r="AR2995" i="33"/>
  <c r="AS2995" i="33" s="1"/>
  <c r="AR503" i="33"/>
  <c r="AS503" i="33" s="1"/>
  <c r="AR2363" i="33"/>
  <c r="AS2363" i="33" s="1"/>
  <c r="AR2315" i="33"/>
  <c r="AS2315" i="33" s="1"/>
  <c r="AQ5" i="33"/>
  <c r="AP5" i="33"/>
  <c r="AN5" i="33"/>
  <c r="AO5" i="33"/>
  <c r="AW1692" i="33" l="1"/>
  <c r="AW2129" i="33"/>
  <c r="AW1447" i="33"/>
  <c r="AW1413" i="33"/>
  <c r="AW924" i="33"/>
  <c r="AW743" i="33"/>
  <c r="AW2016" i="33"/>
  <c r="AW2785" i="33"/>
  <c r="AW3092" i="33"/>
  <c r="AW1506" i="33"/>
  <c r="AW39" i="33"/>
  <c r="AW419" i="33"/>
  <c r="AW1966" i="33"/>
  <c r="AW1239" i="33"/>
  <c r="AW2625" i="33"/>
  <c r="AW204" i="33"/>
  <c r="AW423" i="33"/>
  <c r="AW372" i="33"/>
  <c r="AW780" i="33"/>
  <c r="AW2300" i="33"/>
  <c r="AW588" i="33"/>
  <c r="AW1995" i="33"/>
  <c r="AW2587" i="33"/>
  <c r="AW619" i="33"/>
  <c r="AW539" i="33"/>
  <c r="AW1822" i="33"/>
  <c r="AW2337" i="33"/>
  <c r="AW109" i="33"/>
  <c r="AW72" i="33"/>
  <c r="AW2429" i="33"/>
  <c r="AW1816" i="33"/>
  <c r="AW797" i="33"/>
  <c r="AW2984" i="33"/>
  <c r="AW2714" i="33"/>
  <c r="AW2561" i="33"/>
  <c r="AW1602" i="33"/>
  <c r="AW2424" i="33"/>
  <c r="AW549" i="33"/>
  <c r="AW2178" i="33"/>
  <c r="AW1587" i="33"/>
  <c r="AW1894" i="33"/>
  <c r="AW1612" i="33"/>
  <c r="AW2384" i="33"/>
  <c r="AW241" i="33"/>
  <c r="AW38" i="33"/>
  <c r="AW495" i="33"/>
  <c r="AW1948" i="33"/>
  <c r="AW600" i="33"/>
  <c r="AW1091" i="33"/>
  <c r="AW2605" i="33"/>
  <c r="AW2167" i="33"/>
  <c r="AW2460" i="33"/>
  <c r="AW1489" i="33"/>
  <c r="AW1482" i="33"/>
  <c r="AW2647" i="33"/>
  <c r="AW2747" i="33"/>
  <c r="AW3282" i="33"/>
  <c r="AW985" i="33"/>
  <c r="AW415" i="33"/>
  <c r="AW581" i="33"/>
  <c r="AW799" i="33"/>
  <c r="AW2539" i="33"/>
  <c r="AW1324" i="33"/>
  <c r="AW1759" i="33"/>
  <c r="AW1561" i="33"/>
  <c r="AW2348" i="33"/>
  <c r="AW2192" i="33"/>
  <c r="AW1032" i="33"/>
  <c r="AW900" i="33"/>
  <c r="AW2742" i="33"/>
  <c r="AW2395" i="33"/>
  <c r="AW3001" i="33"/>
  <c r="AW711" i="33"/>
  <c r="AW1768" i="33"/>
  <c r="AW2097" i="33"/>
  <c r="AW3052" i="33"/>
  <c r="AW1078" i="33"/>
  <c r="AW1023" i="33"/>
  <c r="AW1872" i="33"/>
  <c r="AW1893" i="33"/>
  <c r="AW1927" i="33"/>
  <c r="AW940" i="33"/>
  <c r="AW214" i="33"/>
  <c r="AW67" i="33"/>
  <c r="AW2141" i="33"/>
  <c r="AW1745" i="33"/>
  <c r="AW1207" i="33"/>
  <c r="AW3128" i="33"/>
  <c r="AW1101" i="33"/>
  <c r="AW3185" i="33"/>
  <c r="AW1085" i="33"/>
  <c r="AW3269" i="33"/>
  <c r="AW3131" i="33"/>
  <c r="AW2275" i="33"/>
  <c r="AW3137" i="33"/>
  <c r="AW2774" i="33"/>
  <c r="AW837" i="33"/>
  <c r="AW3182" i="33"/>
  <c r="AW2566" i="33"/>
  <c r="AW1461" i="33"/>
  <c r="AW283" i="33"/>
  <c r="AW1231" i="33"/>
  <c r="AW2684" i="33"/>
  <c r="AW1527" i="33"/>
  <c r="AW2835" i="33"/>
  <c r="AW1045" i="33"/>
  <c r="AS4" i="33"/>
  <c r="AW1077" i="33"/>
  <c r="AW636" i="33"/>
  <c r="AW1232" i="33"/>
  <c r="AW760" i="33"/>
  <c r="AW2239" i="33"/>
  <c r="AW2309" i="33"/>
  <c r="AW166" i="33"/>
  <c r="AW2549" i="33"/>
  <c r="AW1722" i="33"/>
  <c r="AW2677" i="33"/>
  <c r="AW2193" i="33"/>
  <c r="AW1270" i="33"/>
  <c r="AW2368" i="33"/>
  <c r="AW1764" i="33"/>
  <c r="AW2023" i="33"/>
  <c r="AW1911" i="33"/>
  <c r="AW1699" i="33"/>
  <c r="AW3226" i="33"/>
  <c r="AW510" i="33"/>
  <c r="AW984" i="33"/>
  <c r="AW22" i="33"/>
  <c r="AW765" i="33"/>
  <c r="AW1813" i="33"/>
  <c r="AW688" i="33"/>
  <c r="AW909" i="33"/>
  <c r="AW201" i="33"/>
  <c r="AW1548" i="33"/>
  <c r="AW225" i="33"/>
  <c r="AW295" i="33"/>
  <c r="AW2860" i="33"/>
  <c r="AW1149" i="33"/>
  <c r="AW677" i="33"/>
  <c r="AW1294" i="33"/>
  <c r="AW2773" i="33"/>
  <c r="AW3108" i="33"/>
  <c r="AW2808" i="33"/>
  <c r="AW1426" i="33"/>
  <c r="AW1636" i="33"/>
  <c r="AW1926" i="33"/>
  <c r="AW394" i="33"/>
  <c r="AW1689" i="33"/>
  <c r="AW1316" i="33"/>
  <c r="AW3120" i="33"/>
  <c r="AW3253" i="33"/>
  <c r="AW1514" i="33"/>
  <c r="AW1080" i="33"/>
  <c r="AW343" i="33"/>
  <c r="AW3063" i="33"/>
  <c r="AW1438" i="33"/>
  <c r="AW1309" i="33"/>
  <c r="AW1588" i="33"/>
  <c r="AW192" i="33"/>
  <c r="AW92" i="33"/>
  <c r="AW236" i="33"/>
  <c r="AW429" i="33"/>
  <c r="AW1556" i="33"/>
  <c r="AW1389" i="33"/>
  <c r="AW2103" i="33"/>
  <c r="AW1834" i="33"/>
  <c r="AW2492" i="33"/>
  <c r="AW1245" i="33"/>
  <c r="AW175" i="33"/>
  <c r="AW1979" i="33"/>
  <c r="AW1224" i="33"/>
  <c r="AW2421" i="33"/>
  <c r="AW2068" i="33"/>
  <c r="AW1295" i="33"/>
  <c r="AW2824" i="33"/>
  <c r="AW823" i="33"/>
  <c r="AW1046" i="33"/>
  <c r="AW2139" i="33"/>
  <c r="AW1456" i="33"/>
  <c r="AW892" i="33"/>
  <c r="AW1691" i="33"/>
  <c r="AW959" i="33"/>
  <c r="AW3059" i="33"/>
  <c r="AW966" i="33"/>
  <c r="AW2137" i="33"/>
  <c r="AW140" i="33"/>
  <c r="AW3191" i="33"/>
  <c r="AW1493" i="33"/>
  <c r="AW2218" i="33"/>
  <c r="AW1700" i="33"/>
  <c r="AW2184" i="33"/>
  <c r="AW747" i="33"/>
  <c r="AW2848" i="33"/>
  <c r="AW1975" i="33"/>
  <c r="AW1802" i="33"/>
  <c r="AW2917" i="33"/>
  <c r="AW1392" i="33"/>
  <c r="AW1432" i="33"/>
  <c r="AW1041" i="33"/>
  <c r="AW689" i="33"/>
  <c r="AW608" i="33"/>
  <c r="AW2171" i="33"/>
  <c r="AW2646" i="33"/>
  <c r="AT5" i="33"/>
  <c r="AW1467" i="33"/>
  <c r="AW768" i="33"/>
  <c r="AW519" i="33"/>
  <c r="AW669" i="33"/>
  <c r="AW2510" i="33"/>
  <c r="AW3013" i="33"/>
  <c r="AW2366" i="33"/>
  <c r="AW2383" i="33"/>
  <c r="AW344" i="33"/>
  <c r="AW2976" i="33"/>
  <c r="AW1471" i="33"/>
  <c r="AW1138" i="33"/>
  <c r="AW51" i="33"/>
  <c r="AW1521" i="33"/>
  <c r="AW2866" i="33"/>
  <c r="AW612" i="33"/>
  <c r="AW1840" i="33"/>
  <c r="AW88" i="33"/>
  <c r="AW1718" i="33"/>
  <c r="AW2710" i="33"/>
  <c r="AW3225" i="33"/>
  <c r="AW1276" i="33"/>
  <c r="AW1714" i="33"/>
  <c r="AW1488" i="33"/>
  <c r="AW932" i="33"/>
  <c r="AW2807" i="33"/>
  <c r="AW2106" i="33"/>
  <c r="AW2769" i="33"/>
  <c r="AW2419" i="33"/>
  <c r="AW2503" i="33"/>
  <c r="AW1974" i="33"/>
  <c r="AW362" i="33"/>
  <c r="AW1698" i="33"/>
  <c r="AW1359" i="33"/>
  <c r="AW210" i="33"/>
  <c r="AW2228" i="33"/>
  <c r="AW2796" i="33"/>
  <c r="AW171" i="33"/>
  <c r="AW2443" i="33"/>
  <c r="AW1291" i="33"/>
  <c r="AW1946" i="33"/>
  <c r="AW2394" i="33"/>
  <c r="AW635" i="33"/>
  <c r="AW1769" i="33"/>
  <c r="AW1300" i="33"/>
  <c r="AW1536" i="33"/>
  <c r="AW1792" i="33"/>
  <c r="AW2347" i="33"/>
  <c r="AW1363" i="33"/>
  <c r="AW1385" i="33"/>
  <c r="AW1349" i="33"/>
  <c r="AW2738" i="33"/>
  <c r="AW1723" i="33"/>
  <c r="AW1030" i="33"/>
  <c r="AW2679" i="33"/>
  <c r="AW1103" i="33"/>
  <c r="AW1633" i="33"/>
  <c r="AW2061" i="33"/>
  <c r="AW1828" i="33"/>
  <c r="AW1066" i="33"/>
  <c r="AW456" i="33"/>
  <c r="AW2904" i="33"/>
  <c r="AW1645" i="33"/>
  <c r="AW2005" i="33"/>
  <c r="AW1148" i="33"/>
  <c r="AW324" i="33"/>
  <c r="AW2964" i="33"/>
  <c r="AW2620" i="33"/>
  <c r="AW1868" i="33"/>
  <c r="AW1583" i="33"/>
  <c r="AW154" i="33"/>
  <c r="AW2398" i="33"/>
  <c r="AW2179" i="33"/>
  <c r="AW1408" i="33"/>
  <c r="AW2329" i="33"/>
  <c r="AW150" i="33"/>
  <c r="AW1953" i="33"/>
  <c r="AW1172" i="33"/>
  <c r="AW2436" i="33"/>
  <c r="AW2305" i="33"/>
  <c r="AW339" i="33"/>
  <c r="AW808" i="33"/>
  <c r="AW3244" i="33"/>
  <c r="AW2020" i="33"/>
  <c r="AW586" i="33"/>
  <c r="AW970" i="33"/>
  <c r="AW3233" i="33"/>
  <c r="AW168" i="33"/>
  <c r="AW326" i="33"/>
  <c r="AW1672" i="33"/>
  <c r="AW1896" i="33"/>
  <c r="AW2948" i="33"/>
  <c r="AW2225" i="33"/>
  <c r="AW3132" i="33"/>
  <c r="AW1067" i="33"/>
  <c r="AW1380" i="33"/>
  <c r="AW1241" i="33"/>
  <c r="AW379" i="33"/>
  <c r="AW1007" i="33"/>
  <c r="AW1696" i="33"/>
  <c r="AW46" i="33"/>
  <c r="AW787" i="33"/>
  <c r="AW2331" i="33"/>
  <c r="AW2454" i="33"/>
  <c r="AW457" i="33"/>
  <c r="AW2671" i="33"/>
  <c r="AW1336" i="33"/>
  <c r="AW521" i="33"/>
  <c r="AW988" i="33"/>
  <c r="AW2583" i="33"/>
  <c r="AW833" i="33"/>
  <c r="AW1708" i="33"/>
  <c r="AW2214" i="33"/>
  <c r="AW161" i="33"/>
  <c r="AW794" i="33"/>
  <c r="AW953" i="33"/>
  <c r="AW2052" i="33"/>
  <c r="AW2119" i="33"/>
  <c r="AW1310" i="33"/>
  <c r="AW2960" i="33"/>
  <c r="AW702" i="33"/>
  <c r="AW859" i="33"/>
  <c r="AW1992" i="33"/>
  <c r="AW2043" i="33"/>
  <c r="AW2819" i="33"/>
  <c r="AW2173" i="33"/>
  <c r="AW2845" i="33"/>
  <c r="AW1269" i="33"/>
  <c r="AW726" i="33"/>
  <c r="AW1614" i="33"/>
  <c r="AW2166" i="33"/>
  <c r="AW454" i="33"/>
  <c r="AW2834" i="33"/>
  <c r="AW1690" i="33"/>
  <c r="AW1109" i="33"/>
  <c r="AW1132" i="33"/>
  <c r="AW2459" i="33"/>
  <c r="AW3256" i="33"/>
  <c r="AW860" i="33"/>
  <c r="AW1314" i="33"/>
  <c r="AW761" i="33"/>
  <c r="AW2203" i="33"/>
  <c r="AW383" i="33"/>
  <c r="AW651" i="33"/>
  <c r="AW1390" i="33"/>
  <c r="AW2462" i="33"/>
  <c r="AW2791" i="33"/>
  <c r="AW3112" i="33"/>
  <c r="AW2472" i="33"/>
  <c r="AW585" i="33"/>
  <c r="AW718" i="33"/>
  <c r="AW1398" i="33"/>
  <c r="AW2862" i="33"/>
  <c r="AW645" i="33"/>
  <c r="AW2708" i="33"/>
  <c r="AW2812" i="33"/>
  <c r="AW864" i="33"/>
  <c r="AW94" i="33"/>
  <c r="AW916" i="33"/>
  <c r="AW3227" i="33"/>
  <c r="AW2613" i="33"/>
  <c r="AW2914" i="33"/>
  <c r="AW353" i="33"/>
  <c r="AW1562" i="33"/>
  <c r="AW268" i="33"/>
  <c r="AW2891" i="33"/>
  <c r="AW2118" i="33"/>
  <c r="AW3032" i="33"/>
  <c r="AW1799" i="33"/>
  <c r="AW315" i="33"/>
  <c r="AW927" i="33"/>
  <c r="AW2049" i="33"/>
  <c r="AW2176" i="33"/>
  <c r="AW1076" i="33"/>
  <c r="AW1781" i="33"/>
  <c r="AW1675" i="33"/>
  <c r="AW2578" i="33"/>
  <c r="AW165" i="33"/>
  <c r="AW1458" i="33"/>
  <c r="AW2046" i="33"/>
  <c r="AW1050" i="33"/>
  <c r="AW1420" i="33"/>
  <c r="AW2234" i="33"/>
  <c r="AW2290" i="33"/>
  <c r="AW1725" i="33"/>
  <c r="AW999" i="33"/>
  <c r="AW730" i="33"/>
  <c r="AW1237" i="33"/>
  <c r="AW71" i="33"/>
  <c r="AW1780" i="33"/>
  <c r="AW3246" i="33"/>
  <c r="AW450" i="33"/>
  <c r="AW655" i="33"/>
  <c r="AW3095" i="33"/>
  <c r="AW3147" i="33"/>
  <c r="AW1871" i="33"/>
  <c r="AW556" i="33"/>
  <c r="AW920" i="33"/>
  <c r="AW1102" i="33"/>
  <c r="AW1805" i="33"/>
  <c r="AW982" i="33"/>
  <c r="AW2666" i="33"/>
  <c r="AW144" i="33"/>
  <c r="AW1512" i="33"/>
  <c r="AW2120" i="33"/>
  <c r="AW2301" i="33"/>
  <c r="AW1552" i="33"/>
  <c r="AW111" i="33"/>
  <c r="AW136" i="33"/>
  <c r="AW3105" i="33"/>
  <c r="AW377" i="33"/>
  <c r="AW2843" i="33"/>
  <c r="AW1162" i="33"/>
  <c r="AW1039" i="33"/>
  <c r="AW2533" i="33"/>
  <c r="AW567" i="33"/>
  <c r="AW1059" i="33"/>
  <c r="AW2055" i="33"/>
  <c r="AW3062" i="33"/>
  <c r="AW2897" i="33"/>
  <c r="AW3176" i="33"/>
  <c r="AW1056" i="33"/>
  <c r="AW1293" i="33"/>
  <c r="AW1478" i="33"/>
  <c r="AW825" i="33"/>
  <c r="AW2805" i="33"/>
  <c r="AW1743" i="33"/>
  <c r="AW626" i="33"/>
  <c r="AW426" i="33"/>
  <c r="AW3122" i="33"/>
  <c r="AW3029" i="33"/>
  <c r="AW2949" i="33"/>
  <c r="AW2982" i="33"/>
  <c r="AW2590" i="33"/>
  <c r="AW462" i="33"/>
  <c r="AW1343" i="33"/>
  <c r="AW407" i="33"/>
  <c r="AW1598" i="33"/>
  <c r="AW1882" i="33"/>
  <c r="AW2771" i="33"/>
  <c r="AW2850" i="33"/>
  <c r="AW36" i="33"/>
  <c r="AW2673" i="33"/>
  <c r="AW1574" i="33"/>
  <c r="AW50" i="33"/>
  <c r="AW3158" i="33"/>
  <c r="AW1502" i="33"/>
  <c r="AW1387" i="33"/>
  <c r="AW2967" i="33"/>
  <c r="AW1555" i="33"/>
  <c r="AW1307" i="33"/>
  <c r="AW3008" i="33"/>
  <c r="AW231" i="33"/>
  <c r="AW931" i="33"/>
  <c r="AW3193" i="33"/>
  <c r="AW2754" i="33"/>
  <c r="AW1490" i="33"/>
  <c r="AW630" i="33"/>
  <c r="AW3152" i="33"/>
  <c r="AW2353" i="33"/>
  <c r="AW989" i="33"/>
  <c r="AW1902" i="33"/>
  <c r="AW1167" i="33"/>
  <c r="AW2430" i="33"/>
  <c r="AW2326" i="33"/>
  <c r="AW1912" i="33"/>
  <c r="AW270" i="33"/>
  <c r="AW2051" i="33"/>
  <c r="AW250" i="33"/>
  <c r="AW2955" i="33"/>
  <c r="AW2453" i="33"/>
  <c r="AW2804" i="33"/>
  <c r="AW2595" i="33"/>
  <c r="AW2391" i="33"/>
  <c r="AW3240" i="33"/>
  <c r="AW1129" i="33"/>
  <c r="AW8" i="33"/>
  <c r="AW1505" i="33"/>
  <c r="AW836" i="33"/>
  <c r="AW1867" i="33"/>
  <c r="AW1164" i="33"/>
  <c r="AW141" i="33"/>
  <c r="AW2261" i="33"/>
  <c r="AW2833" i="33"/>
  <c r="AW1601" i="33"/>
  <c r="AW741" i="33"/>
  <c r="AW1441" i="33"/>
  <c r="AW560" i="33"/>
  <c r="AW1115" i="33"/>
  <c r="AW1938" i="33"/>
  <c r="AW2887" i="33"/>
  <c r="AW2974" i="33"/>
  <c r="AW544" i="33"/>
  <c r="AW1874" i="33"/>
  <c r="AW522" i="33"/>
  <c r="AW246" i="33"/>
  <c r="AW3085" i="33"/>
  <c r="AW2951" i="33"/>
  <c r="AW2244" i="33"/>
  <c r="AW1949" i="33"/>
  <c r="AW1445" i="33"/>
  <c r="AW1246" i="33"/>
  <c r="AW1910" i="33"/>
  <c r="AW506" i="33"/>
  <c r="AW707" i="33"/>
  <c r="AW2342" i="33"/>
  <c r="AW248" i="33"/>
  <c r="AW3165" i="33"/>
  <c r="AW1131" i="33"/>
  <c r="AW2470" i="33"/>
  <c r="AW2574" i="33"/>
  <c r="AW202" i="33"/>
  <c r="AW2481" i="33"/>
  <c r="AW2554" i="33"/>
  <c r="AW2567" i="33"/>
  <c r="AW2609" i="33"/>
  <c r="AW2770" i="33"/>
  <c r="AW3030" i="33"/>
  <c r="AW3249" i="33"/>
  <c r="AW2681" i="33"/>
  <c r="AW3037" i="33"/>
  <c r="AW1916" i="33"/>
  <c r="AW3173" i="33"/>
  <c r="AW25" i="33"/>
  <c r="AW1347" i="33"/>
  <c r="AW3262" i="33"/>
  <c r="AW2507" i="33"/>
  <c r="AW2249" i="33"/>
  <c r="AW1069" i="33"/>
  <c r="AW3066" i="33"/>
  <c r="AW1412" i="33"/>
  <c r="AW1070" i="33"/>
  <c r="AW1144" i="33"/>
  <c r="AW1977" i="33"/>
  <c r="AW2365" i="33"/>
  <c r="AW122" i="33"/>
  <c r="AW1183" i="33"/>
  <c r="AW77" i="33"/>
  <c r="AW354" i="33"/>
  <c r="AW397" i="33"/>
  <c r="AW2725" i="33"/>
  <c r="AW2892" i="33"/>
  <c r="AW1952" i="33"/>
  <c r="AW293" i="33"/>
  <c r="AW255" i="33"/>
  <c r="AW528" i="33"/>
  <c r="AW1985" i="33"/>
  <c r="AW1137" i="33"/>
  <c r="AW2032" i="33"/>
  <c r="AW644" i="33"/>
  <c r="AW119" i="33"/>
  <c r="AW274" i="33"/>
  <c r="AW2593" i="33"/>
  <c r="AW2532" i="33"/>
  <c r="AW755" i="33"/>
  <c r="AW2048" i="33"/>
  <c r="AW2254" i="33"/>
  <c r="AW303" i="33"/>
  <c r="AW2868" i="33"/>
  <c r="AW2737" i="33"/>
  <c r="AW356" i="33"/>
  <c r="AW575" i="33"/>
  <c r="AW1285" i="33"/>
  <c r="AW3051" i="33"/>
  <c r="AW1323" i="33"/>
  <c r="AW546" i="33"/>
  <c r="AW1126" i="33"/>
  <c r="AW1166" i="33"/>
  <c r="AW428" i="33"/>
  <c r="AW281" i="33"/>
  <c r="AW2888" i="33"/>
  <c r="AW381" i="33"/>
  <c r="AW658" i="33"/>
  <c r="AW1638" i="33"/>
  <c r="AW2687" i="33"/>
  <c r="AW2526" i="33"/>
  <c r="AW151" i="33"/>
  <c r="AW1428" i="33"/>
  <c r="AW2753" i="33"/>
  <c r="AW491" i="33"/>
  <c r="AW786" i="33"/>
  <c r="AW33" i="33"/>
  <c r="AW2718" i="33"/>
  <c r="AW1610" i="33"/>
  <c r="AW2180" i="33"/>
  <c r="AW1773" i="33"/>
  <c r="AW2310" i="33"/>
  <c r="AW2780" i="33"/>
  <c r="AW1464" i="33"/>
  <c r="AW2182" i="33"/>
  <c r="AU5" i="33"/>
  <c r="AW410" i="33"/>
  <c r="AW785" i="33"/>
  <c r="AW2223" i="33"/>
  <c r="AW3228" i="33"/>
  <c r="AW2847" i="33"/>
  <c r="AW2903" i="33"/>
  <c r="AW393" i="33"/>
  <c r="AW2056" i="33"/>
  <c r="AW3056" i="33"/>
  <c r="AW2415" i="33"/>
  <c r="AW1355" i="33"/>
  <c r="AW476" i="33"/>
  <c r="AW430" i="33"/>
  <c r="AW101" i="33"/>
  <c r="AW2752" i="33"/>
  <c r="AW2816" i="33"/>
  <c r="AW2312" i="33"/>
  <c r="AW2680" i="33"/>
  <c r="AW3213" i="33"/>
  <c r="AW2401" i="33"/>
  <c r="AW341" i="33"/>
  <c r="AW576" i="33"/>
  <c r="AW2730" i="33"/>
  <c r="AW656" i="33"/>
  <c r="AW3268" i="33"/>
  <c r="AW2393" i="33"/>
  <c r="AW2530" i="33"/>
  <c r="AW2155" i="33"/>
  <c r="AW2279" i="33"/>
  <c r="AW569" i="33"/>
  <c r="AW1158" i="33"/>
  <c r="AW435" i="33"/>
  <c r="AW1903" i="33"/>
  <c r="AW1368" i="33"/>
  <c r="AW48" i="33"/>
  <c r="AW875" i="33"/>
  <c r="AW921" i="33"/>
  <c r="AW1732" i="33"/>
  <c r="AW1008" i="33"/>
  <c r="AW590" i="33"/>
  <c r="AW3144" i="33"/>
  <c r="AW2175" i="33"/>
  <c r="AW851" i="33"/>
  <c r="AW2474" i="33"/>
  <c r="AW986" i="33"/>
  <c r="AW3114" i="33"/>
  <c r="AW3160" i="33"/>
  <c r="AW2065" i="33"/>
  <c r="AW1401" i="33"/>
  <c r="AW1766" i="33"/>
  <c r="AW865" i="33"/>
  <c r="AW2763" i="33"/>
  <c r="AW271" i="33"/>
  <c r="AW2929" i="33"/>
  <c r="AW1609" i="33"/>
  <c r="AW1624" i="33"/>
  <c r="AW2629" i="33"/>
  <c r="AW3070" i="33"/>
  <c r="AW2125" i="33"/>
  <c r="AW2915" i="33"/>
  <c r="AW2818" i="33"/>
  <c r="AW2397" i="33"/>
  <c r="AW2149" i="33"/>
  <c r="AW2327" i="33"/>
  <c r="AW543" i="33"/>
  <c r="AW296" i="33"/>
  <c r="AW3054" i="33"/>
  <c r="AW623" i="33"/>
  <c r="AW675" i="33"/>
  <c r="AW2884" i="33"/>
  <c r="AW1434" i="33"/>
  <c r="AW814" i="33"/>
  <c r="AW1680" i="33"/>
  <c r="AW2434" i="33"/>
  <c r="AW2876" i="33"/>
  <c r="AW34" i="33"/>
  <c r="AW1399" i="33"/>
  <c r="AW1325" i="33"/>
  <c r="AW1396" i="33"/>
  <c r="AW2963" i="33"/>
  <c r="AW2220" i="33"/>
  <c r="AW2529" i="33"/>
  <c r="AW1673" i="33"/>
  <c r="AW1384" i="33"/>
  <c r="AW2092" i="33"/>
  <c r="AW1683" i="33"/>
  <c r="AW1565" i="33"/>
  <c r="AW2373" i="33"/>
  <c r="AW1993" i="33"/>
  <c r="AW1785" i="33"/>
  <c r="AW1523" i="33"/>
  <c r="AW1944" i="33"/>
  <c r="AW1826" i="33"/>
  <c r="AW1112" i="33"/>
  <c r="AW104" i="33"/>
  <c r="AW310" i="33"/>
  <c r="AW1418" i="33"/>
  <c r="AW2797" i="33"/>
  <c r="AW3284" i="33"/>
  <c r="AW1114" i="33"/>
  <c r="AW1756" i="33"/>
  <c r="AW1835" i="33"/>
  <c r="AW3264" i="33"/>
  <c r="AW3119" i="33"/>
  <c r="AW1863" i="33"/>
  <c r="AW2864" i="33"/>
  <c r="AW3272" i="33"/>
  <c r="AW2722" i="33"/>
  <c r="AW1984" i="33"/>
  <c r="AW2702" i="33"/>
  <c r="AW471" i="33"/>
  <c r="AW2088" i="33"/>
  <c r="AW1603" i="33"/>
  <c r="AW925" i="33"/>
  <c r="AW3126" i="33"/>
  <c r="AW97" i="33"/>
  <c r="AW805" i="33"/>
  <c r="AW2534" i="33"/>
  <c r="AW2216" i="33"/>
  <c r="AW1733" i="33"/>
  <c r="AW334" i="33"/>
  <c r="AW1568" i="33"/>
  <c r="AW167" i="33"/>
  <c r="AW1058" i="33"/>
  <c r="AW2172" i="33"/>
  <c r="AW305" i="33"/>
  <c r="AW2908" i="33"/>
  <c r="AW257" i="33"/>
  <c r="AW2930" i="33"/>
  <c r="AW2538" i="33"/>
  <c r="AW3198" i="33"/>
  <c r="AW1972" i="33"/>
  <c r="AW1509" i="33"/>
  <c r="AW2107" i="33"/>
  <c r="AW1553" i="33"/>
  <c r="AW2445" i="33"/>
  <c r="AW2678" i="33"/>
  <c r="AW1462" i="33"/>
  <c r="AW3157" i="33"/>
  <c r="AW2528" i="33"/>
  <c r="AW1351" i="33"/>
  <c r="AW802" i="33"/>
  <c r="AW572" i="33"/>
  <c r="AW729" i="33"/>
  <c r="AW256" i="33"/>
  <c r="AW1328" i="33"/>
  <c r="AW2544" i="33"/>
  <c r="AW1746" i="33"/>
  <c r="AW2658" i="33"/>
  <c r="AW217" i="33"/>
  <c r="AW2147" i="33"/>
  <c r="AW1096" i="33"/>
  <c r="AW980" i="33"/>
  <c r="AW801" i="33"/>
  <c r="AW1216" i="33"/>
  <c r="AW174" i="33"/>
  <c r="AW1593" i="33"/>
  <c r="AW1888" i="33"/>
  <c r="AW1881" i="33"/>
  <c r="AW1242" i="33"/>
  <c r="AW1177" i="33"/>
  <c r="AW1818" i="33"/>
  <c r="AW511" i="33"/>
  <c r="AW2351" i="33"/>
  <c r="AW1532" i="33"/>
  <c r="AW1012" i="33"/>
  <c r="AW3018" i="33"/>
  <c r="AW2298" i="33"/>
  <c r="AW352" i="33"/>
  <c r="AW1278" i="33"/>
  <c r="AW2631" i="33"/>
  <c r="AW3110" i="33"/>
  <c r="AW131" i="33"/>
  <c r="AW885" i="33"/>
  <c r="AW279" i="33"/>
  <c r="AW1707" i="33"/>
  <c r="AW691" i="33"/>
  <c r="AW1581" i="33"/>
  <c r="AW3281" i="33"/>
  <c r="AW831" i="33"/>
  <c r="AW955" i="33"/>
  <c r="AW1315" i="33"/>
  <c r="AW884" i="33"/>
  <c r="AW607" i="33"/>
  <c r="AW3277" i="33"/>
  <c r="AW382" i="33"/>
  <c r="AW327" i="33"/>
  <c r="AW359" i="33"/>
  <c r="AW1257" i="33"/>
  <c r="AW153" i="33"/>
  <c r="AW703" i="33"/>
  <c r="AW2318" i="33"/>
  <c r="AW3194" i="33"/>
  <c r="AW2906" i="33"/>
  <c r="AW839" i="33"/>
  <c r="AW2012" i="33"/>
  <c r="AW1405" i="33"/>
  <c r="AW753" i="33"/>
  <c r="AW3278" i="33"/>
  <c r="AW2340" i="33"/>
  <c r="AW1338" i="33"/>
  <c r="AW1470" i="33"/>
  <c r="AW2187" i="33"/>
  <c r="AW594" i="33"/>
  <c r="AW1942" i="33"/>
  <c r="AW2197" i="33"/>
  <c r="AW177" i="33"/>
  <c r="AW992" i="33"/>
  <c r="AW1528" i="33"/>
  <c r="AW2591" i="33"/>
  <c r="AW2815" i="33"/>
  <c r="AW2072" i="33"/>
  <c r="AW1454" i="33"/>
  <c r="AW1260" i="33"/>
  <c r="AW706" i="33"/>
  <c r="AW3012" i="33"/>
  <c r="AW2026" i="33"/>
  <c r="AW2513" i="33"/>
  <c r="AW363" i="33"/>
  <c r="AW1119" i="33"/>
  <c r="AW1789" i="33"/>
  <c r="AW1860" i="33"/>
  <c r="AW667" i="33"/>
  <c r="AW1250" i="33"/>
  <c r="AW2423" i="33"/>
  <c r="AW1688" i="33"/>
  <c r="AW1133" i="33"/>
  <c r="AW523" i="33"/>
  <c r="AW2469" i="33"/>
  <c r="AW1414" i="33"/>
  <c r="AW2027" i="33"/>
  <c r="AW897" i="33"/>
  <c r="AW100" i="33"/>
  <c r="AW1968" i="33"/>
  <c r="AW2746" i="33"/>
  <c r="AW3102" i="33"/>
  <c r="AW387" i="33"/>
  <c r="AW2335" i="33"/>
  <c r="AW1526" i="33"/>
  <c r="AW1864" i="33"/>
  <c r="AW1642" i="33"/>
  <c r="AW2537" i="33"/>
  <c r="AW2779" i="33"/>
  <c r="AW2954" i="33"/>
  <c r="AW972" i="33"/>
  <c r="AW1311" i="33"/>
  <c r="AW813" i="33"/>
  <c r="AW1917" i="33"/>
  <c r="AW2283" i="33"/>
  <c r="AW1839" i="33"/>
  <c r="AW1312" i="33"/>
  <c r="AW2784" i="33"/>
  <c r="AW1118" i="33"/>
  <c r="AW756" i="33"/>
  <c r="AW2920" i="33"/>
  <c r="AW535" i="33"/>
  <c r="AW1035" i="33"/>
  <c r="AW481" i="33"/>
  <c r="AW1244" i="33"/>
  <c r="AW958" i="33"/>
  <c r="AW1248" i="33"/>
  <c r="AW120" i="33"/>
  <c r="AW3161" i="33"/>
  <c r="AW2471" i="33"/>
  <c r="AW302" i="33"/>
  <c r="AW106" i="33"/>
  <c r="AW791" i="33"/>
  <c r="AW1082" i="33"/>
  <c r="AW3200" i="33"/>
  <c r="AW709" i="33"/>
  <c r="AW2358" i="33"/>
  <c r="AW1989" i="33"/>
  <c r="AW2151" i="33"/>
  <c r="AW570" i="33"/>
  <c r="AW1093" i="33"/>
  <c r="AW2751" i="33"/>
  <c r="AW3003" i="33"/>
  <c r="AW300" i="33"/>
  <c r="AW1622" i="33"/>
  <c r="AW1474" i="33"/>
  <c r="AW877" i="33"/>
  <c r="AW1775" i="33"/>
  <c r="AW2242" i="33"/>
  <c r="AW3245" i="33"/>
  <c r="AW2345" i="33"/>
  <c r="AW2441" i="33"/>
  <c r="AW2966" i="33"/>
  <c r="AW418" i="33"/>
  <c r="AW926" i="33"/>
  <c r="AW826" i="33"/>
  <c r="AW1761" i="33"/>
  <c r="AW762" i="33"/>
  <c r="AW1100" i="33"/>
  <c r="AW3202" i="33"/>
  <c r="AW1508" i="33"/>
  <c r="AW181" i="33"/>
  <c r="AW1539" i="33"/>
  <c r="AW1197" i="33"/>
  <c r="AW87" i="33"/>
  <c r="AW2067" i="33"/>
  <c r="AW86" i="33"/>
  <c r="AW710" i="33"/>
  <c r="AW164" i="33"/>
  <c r="AW1141" i="33"/>
  <c r="AW2399" i="33"/>
  <c r="AW1920" i="33"/>
  <c r="AW912" i="33"/>
  <c r="AW1499" i="33"/>
  <c r="AW1027" i="33"/>
  <c r="AW2233" i="33"/>
  <c r="AW1425" i="33"/>
  <c r="AW81" i="33"/>
  <c r="AW3235" i="33"/>
  <c r="AW2168" i="33"/>
  <c r="AW2281" i="33"/>
  <c r="AW2511" i="33"/>
  <c r="AW1140" i="33"/>
  <c r="AW329" i="33"/>
  <c r="AW3258" i="33"/>
  <c r="AW3241" i="33"/>
  <c r="AW733" i="33"/>
  <c r="AW1147" i="33"/>
  <c r="AW2831" i="33"/>
  <c r="AW766" i="33"/>
  <c r="AW234" i="33"/>
  <c r="AW2801" i="33"/>
  <c r="AW2616" i="33"/>
  <c r="AW198" i="33"/>
  <c r="AW388" i="33"/>
  <c r="AW742" i="33"/>
  <c r="AW737" i="33"/>
  <c r="AW838" i="33"/>
  <c r="AW2091" i="33"/>
  <c r="AW2642" i="33"/>
  <c r="AW1334" i="33"/>
  <c r="AW273" i="33"/>
  <c r="AW3261" i="33"/>
  <c r="AW1851" i="33"/>
  <c r="AW1317" i="33"/>
  <c r="AW2720" i="33"/>
  <c r="AW1170" i="33"/>
  <c r="AW1249" i="33"/>
  <c r="AW169" i="33"/>
  <c r="AW2346" i="33"/>
  <c r="AW2516" i="33"/>
  <c r="AW30" i="33"/>
  <c r="AW540" i="33"/>
  <c r="AW118" i="33"/>
  <c r="AW2153" i="33"/>
  <c r="AW950" i="33"/>
  <c r="AW1677" i="33"/>
  <c r="AW2069" i="33"/>
  <c r="AW42" i="33"/>
  <c r="AW2636" i="33"/>
  <c r="AW905" i="33"/>
  <c r="AW447" i="33"/>
  <c r="AW2563" i="33"/>
  <c r="AW1749" i="33"/>
  <c r="AW2650" i="33"/>
  <c r="AW1395" i="33"/>
  <c r="AW653" i="33"/>
  <c r="AW1511" i="33"/>
  <c r="AW477" i="33"/>
  <c r="AW1793" i="33"/>
  <c r="AW2090" i="33"/>
  <c r="AW1182" i="33"/>
  <c r="AW769" i="33"/>
  <c r="AW478" i="33"/>
  <c r="AW1767" i="33"/>
  <c r="AW2856" i="33"/>
  <c r="AW2525" i="33"/>
  <c r="AW2800" i="33"/>
  <c r="AW700" i="33"/>
  <c r="AW2902" i="33"/>
  <c r="AW78" i="33"/>
  <c r="AW1163" i="33"/>
  <c r="AW503" i="33"/>
  <c r="AW2372" i="33"/>
  <c r="AW798" i="33"/>
  <c r="AW3154" i="33"/>
  <c r="AW1113" i="33"/>
  <c r="AW2745" i="33"/>
  <c r="AW69" i="33"/>
  <c r="AW1801" i="33"/>
  <c r="AW1127" i="33"/>
  <c r="AW289" i="33"/>
  <c r="AW2038" i="33"/>
  <c r="AW2493" i="33"/>
  <c r="AW3166" i="33"/>
  <c r="AW632" i="33"/>
  <c r="AW2104" i="33"/>
  <c r="AW1790" i="33"/>
  <c r="AW43" i="33"/>
  <c r="AW2017" i="33"/>
  <c r="AW105" i="33"/>
  <c r="AW2814" i="33"/>
  <c r="AW2243" i="33"/>
  <c r="AW2741" i="33"/>
  <c r="AW3211" i="33"/>
  <c r="AW1529" i="33"/>
  <c r="AW215" i="33"/>
  <c r="AW1551" i="33"/>
  <c r="AW1145" i="33"/>
  <c r="AW2623" i="33"/>
  <c r="AW3074" i="33"/>
  <c r="AW1914" i="33"/>
  <c r="AW2584" i="33"/>
  <c r="AW1726" i="33"/>
  <c r="AW1971" i="33"/>
  <c r="AW1497" i="33"/>
  <c r="AW1159" i="33"/>
  <c r="AW1630" i="33"/>
  <c r="AW650" i="33"/>
  <c r="AW937" i="33"/>
  <c r="AW895" i="33"/>
  <c r="AW1319" i="33"/>
  <c r="AW264" i="33"/>
  <c r="AW2477" i="33"/>
  <c r="AW654" i="33"/>
  <c r="AW1909" i="33"/>
  <c r="AW2936" i="33"/>
  <c r="AW2241" i="33"/>
  <c r="AW2865" i="33"/>
  <c r="AW451" i="33"/>
  <c r="AW62" i="33"/>
  <c r="AW993" i="33"/>
  <c r="AW2314" i="33"/>
  <c r="AW555" i="33"/>
  <c r="AW2420" i="33"/>
  <c r="AW723" i="33"/>
  <c r="AW2138" i="33"/>
  <c r="AW1094" i="33"/>
  <c r="AW1210" i="33"/>
  <c r="AW1873" i="33"/>
  <c r="AW817" i="33"/>
  <c r="AW380" i="33"/>
  <c r="AW2839" i="33"/>
  <c r="AW1423" i="33"/>
  <c r="AW365" i="33"/>
  <c r="AW1048" i="33"/>
  <c r="AW3057" i="33"/>
  <c r="AW2873" i="33"/>
  <c r="AW568" i="33"/>
  <c r="AW1002" i="33"/>
  <c r="AW724" i="33"/>
  <c r="AW3000" i="33"/>
  <c r="AW1036" i="33"/>
  <c r="AW1629" i="33"/>
  <c r="AW1513" i="33"/>
  <c r="AW2735" i="33"/>
  <c r="AW159" i="33"/>
  <c r="AW1072" i="33"/>
  <c r="AW1273" i="33"/>
  <c r="AW2035" i="33"/>
  <c r="AW2662" i="33"/>
  <c r="AW1452" i="33"/>
  <c r="AW2827" i="33"/>
  <c r="AW2912" i="33"/>
  <c r="AW2759" i="33"/>
  <c r="AW2501" i="33"/>
  <c r="AW983" i="33"/>
  <c r="AW3263" i="33"/>
  <c r="AW2210" i="33"/>
  <c r="AW695" i="33"/>
  <c r="AW1463" i="33"/>
  <c r="AW2690" i="33"/>
  <c r="AW1943" i="33"/>
  <c r="AW552" i="33"/>
  <c r="AW2186" i="33"/>
  <c r="AW855" i="33"/>
  <c r="AW2128" i="33"/>
  <c r="AW2031" i="33"/>
  <c r="AW1670" i="33"/>
  <c r="AW2045" i="33"/>
  <c r="AW15" i="33"/>
  <c r="AW18" i="33"/>
  <c r="AW2881" i="33"/>
  <c r="AW1388" i="33"/>
  <c r="AW1261" i="33"/>
  <c r="AW412" i="33"/>
  <c r="AW1354" i="33"/>
  <c r="AW529" i="33"/>
  <c r="AW1320" i="33"/>
  <c r="AW1779" i="33"/>
  <c r="AW2263" i="33"/>
  <c r="AW2924" i="33"/>
  <c r="AW2692" i="33"/>
  <c r="AW2854" i="33"/>
  <c r="AW1424" i="33"/>
  <c r="AW2057" i="33"/>
  <c r="AW2568" i="33"/>
  <c r="AW627" i="33"/>
  <c r="AW614" i="33"/>
  <c r="AW610" i="33"/>
  <c r="AW2985" i="33"/>
  <c r="AW2427" i="33"/>
  <c r="AW580" i="33"/>
  <c r="AW2788" i="33"/>
  <c r="AW616" i="33"/>
  <c r="AW2981" i="33"/>
  <c r="AW1153" i="33"/>
  <c r="AW464" i="33"/>
  <c r="AW226" i="33"/>
  <c r="AW3257" i="33"/>
  <c r="AW3247" i="33"/>
  <c r="AW1006" i="33"/>
  <c r="AW602" i="33"/>
  <c r="AW2522" i="33"/>
  <c r="AW2274" i="33"/>
  <c r="AW3083" i="33"/>
  <c r="AW2369" i="33"/>
  <c r="AW2304" i="33"/>
  <c r="AW345" i="33"/>
  <c r="AW1784" i="33"/>
  <c r="AW3252" i="33"/>
  <c r="AW2699" i="33"/>
  <c r="AW1043" i="33"/>
  <c r="AW2569" i="33"/>
  <c r="AW453" i="33"/>
  <c r="AW1824" i="33"/>
  <c r="AW979" i="33"/>
  <c r="AW2581" i="33"/>
  <c r="AW1644" i="33"/>
  <c r="AW2668" i="33"/>
  <c r="AW2901" i="33"/>
  <c r="AW132" i="33"/>
  <c r="AW639" i="33"/>
  <c r="AW1758" i="33"/>
  <c r="AW493" i="33"/>
  <c r="AW502" i="33"/>
  <c r="AW968" i="33"/>
  <c r="AW139" i="33"/>
  <c r="AW1055" i="33"/>
  <c r="AW948" i="33"/>
  <c r="AW2440" i="33"/>
  <c r="AW1371" i="33"/>
  <c r="AW1104" i="33"/>
  <c r="AW3135" i="33"/>
  <c r="AW2499" i="33"/>
  <c r="AW1318" i="33"/>
  <c r="AW1706" i="33"/>
  <c r="AW2849" i="33"/>
  <c r="AW1479" i="33"/>
  <c r="AW1184" i="33"/>
  <c r="AW1830" i="33"/>
  <c r="AW2576" i="33"/>
  <c r="AW2962" i="33"/>
  <c r="AW2350" i="33"/>
  <c r="AW1674" i="33"/>
  <c r="AW466" i="33"/>
  <c r="AW720" i="33"/>
  <c r="AW591" i="33"/>
  <c r="AW1326" i="33"/>
  <c r="AW1071" i="33"/>
  <c r="AW2781" i="33"/>
  <c r="AW1716" i="33"/>
  <c r="AW2381" i="33"/>
  <c r="AW815" i="33"/>
  <c r="AW1931" i="33"/>
  <c r="AW2632" i="33"/>
  <c r="AW507" i="33"/>
  <c r="AW2087" i="33"/>
  <c r="AW199" i="33"/>
  <c r="AW2418" i="33"/>
  <c r="AW3111" i="33"/>
  <c r="AW2011" i="33"/>
  <c r="AW2758" i="33"/>
  <c r="AW2489" i="33"/>
  <c r="AW2363" i="33"/>
  <c r="AW475" i="33"/>
  <c r="AW829" i="33"/>
  <c r="AW2853" i="33"/>
  <c r="AW1383" i="33"/>
  <c r="AW1959" i="33"/>
  <c r="AW2085" i="33"/>
  <c r="AW3231" i="33"/>
  <c r="AW830" i="33"/>
  <c r="AW3113" i="33"/>
  <c r="AW2934" i="33"/>
  <c r="AW1267" i="33"/>
  <c r="AW1855" i="33"/>
  <c r="AW1795" i="33"/>
  <c r="AW945" i="33"/>
  <c r="AW3222" i="33"/>
  <c r="AW613" i="33"/>
  <c r="AW1997" i="33"/>
  <c r="AW1486" i="33"/>
  <c r="AW32" i="33"/>
  <c r="AW392" i="33"/>
  <c r="AW2555" i="33"/>
  <c r="AW13" i="33"/>
  <c r="AW238" i="33"/>
  <c r="AW2030" i="33"/>
  <c r="AW2022" i="33"/>
  <c r="AW527" i="33"/>
  <c r="AW3039" i="33"/>
  <c r="AW2463" i="33"/>
  <c r="AW488" i="33"/>
  <c r="AW1951" i="33"/>
  <c r="AW1713" i="33"/>
  <c r="AW1849" i="33"/>
  <c r="AW2433" i="33"/>
  <c r="AW1233" i="33"/>
  <c r="AW1837" i="33"/>
  <c r="AW1165" i="33"/>
  <c r="AW2387" i="33"/>
  <c r="AW243" i="33"/>
  <c r="AW1774" i="33"/>
  <c r="AW3271" i="33"/>
  <c r="AW2640" i="33"/>
  <c r="AW1223" i="33"/>
  <c r="AW951" i="33"/>
  <c r="AW2316" i="33"/>
  <c r="AW2959" i="33"/>
  <c r="AW404" i="33"/>
  <c r="AW939" i="33"/>
  <c r="AW196" i="33"/>
  <c r="AW911" i="33"/>
  <c r="AW2559" i="33"/>
  <c r="AW662" i="33"/>
  <c r="AW1466" i="33"/>
  <c r="AW2672" i="33"/>
  <c r="AW304" i="33"/>
  <c r="AW2688" i="33"/>
  <c r="AW1591" i="33"/>
  <c r="AW1525" i="33"/>
  <c r="AW2410" i="33"/>
  <c r="AW463" i="33"/>
  <c r="AW516" i="33"/>
  <c r="AW1081" i="33"/>
  <c r="AW2422" i="33"/>
  <c r="AW1595" i="33"/>
  <c r="AW1020" i="33"/>
  <c r="AW2117" i="33"/>
  <c r="AW321" i="33"/>
  <c r="AW17" i="33"/>
  <c r="AW1572" i="33"/>
  <c r="AW2798" i="33"/>
  <c r="AW976" i="33"/>
  <c r="AW1217" i="33"/>
  <c r="AW1483" i="33"/>
  <c r="AW2317" i="33"/>
  <c r="AW2252" i="33"/>
  <c r="AW2126" i="33"/>
  <c r="AW3153" i="33"/>
  <c r="AW2931" i="33"/>
  <c r="AW822" i="33"/>
  <c r="AW3115" i="33"/>
  <c r="AW2174" i="33"/>
  <c r="AW116" i="33"/>
  <c r="AW1429" i="33"/>
  <c r="AW2674" i="33"/>
  <c r="AW3162" i="33"/>
  <c r="AW494" i="33"/>
  <c r="AW2238" i="33"/>
  <c r="AW1106" i="33"/>
  <c r="AW2894" i="33"/>
  <c r="AW2879" i="33"/>
  <c r="AW1455" i="33"/>
  <c r="AW810" i="33"/>
  <c r="AW871" i="33"/>
  <c r="AW2226" i="33"/>
  <c r="AW2145" i="33"/>
  <c r="AW1345" i="33"/>
  <c r="AW2190" i="33"/>
  <c r="AW2360" i="33"/>
  <c r="AW2953" i="33"/>
  <c r="AW3169" i="33"/>
  <c r="AW2199" i="33"/>
  <c r="AW868" i="33"/>
  <c r="AW64" i="33"/>
  <c r="AW1120" i="33"/>
  <c r="AW207" i="33"/>
  <c r="AW2837" i="33"/>
  <c r="AW2076" i="33"/>
  <c r="AW1550" i="33"/>
  <c r="AW262" i="33"/>
  <c r="AW1990" i="33"/>
  <c r="AW200" i="33"/>
  <c r="AW748" i="33"/>
  <c r="AW3140" i="33"/>
  <c r="AW190" i="33"/>
  <c r="AW841" i="33"/>
  <c r="AW2836" i="33"/>
  <c r="AW1637" i="33"/>
  <c r="AW3170" i="33"/>
  <c r="AW1625" i="33"/>
  <c r="AW1686" i="33"/>
  <c r="AW2547" i="33"/>
  <c r="AW2133" i="33"/>
  <c r="AW640" i="33"/>
  <c r="AW308" i="33"/>
  <c r="AW764" i="33"/>
  <c r="AW1222" i="33"/>
  <c r="AW2782" i="33"/>
  <c r="AW2693" i="33"/>
  <c r="AW1631" i="33"/>
  <c r="AW1569" i="33"/>
  <c r="AW1908" i="33"/>
  <c r="AW2355" i="33"/>
  <c r="AW3094" i="33"/>
  <c r="AW1038" i="33"/>
  <c r="AW1014" i="33"/>
  <c r="AW1936" i="33"/>
  <c r="AW1049" i="33"/>
  <c r="AW2014" i="33"/>
  <c r="AW3091" i="33"/>
  <c r="AW99" i="33"/>
  <c r="AW773" i="33"/>
  <c r="AW2794" i="33"/>
  <c r="AW2002" i="33"/>
  <c r="AW987" i="33"/>
  <c r="AW1776" i="33"/>
  <c r="AW138" i="33"/>
  <c r="AW142" i="33"/>
  <c r="AW3260" i="33"/>
  <c r="AW2992" i="33"/>
  <c r="AW565" i="33"/>
  <c r="AW548" i="33"/>
  <c r="AW3077" i="33"/>
  <c r="AW1978" i="33"/>
  <c r="AW1850" i="33"/>
  <c r="AW2303" i="33"/>
  <c r="AW1962" i="33"/>
  <c r="AW3238" i="33"/>
  <c r="AW2731" i="33"/>
  <c r="AW606" i="33"/>
  <c r="AW1651" i="33"/>
  <c r="AW1545" i="33"/>
  <c r="AW3005" i="33"/>
  <c r="AW2550" i="33"/>
  <c r="AW2572" i="33"/>
  <c r="AW2935" i="33"/>
  <c r="AW193" i="33"/>
  <c r="AW739" i="33"/>
  <c r="AW1628" i="33"/>
  <c r="AW1204" i="33"/>
  <c r="AW427" i="33"/>
  <c r="AW849" i="33"/>
  <c r="AW1061" i="33"/>
  <c r="AW1037" i="33"/>
  <c r="AW1365" i="33"/>
  <c r="AW1003" i="33"/>
  <c r="AW1448" i="33"/>
  <c r="AW386" i="33"/>
  <c r="AW686" i="33"/>
  <c r="AW1435" i="33"/>
  <c r="AW1922" i="33"/>
  <c r="AW123" i="33"/>
  <c r="AW1665" i="33"/>
  <c r="AW504" i="33"/>
  <c r="AW967" i="33"/>
  <c r="AW2787" i="33"/>
  <c r="AW2036" i="33"/>
  <c r="AW2217" i="33"/>
  <c r="AW2508" i="33"/>
  <c r="AW1190" i="33"/>
  <c r="AW947" i="33"/>
  <c r="AW1024" i="33"/>
  <c r="AW40" i="33"/>
  <c r="AW367" i="33"/>
  <c r="AW2439" i="33"/>
  <c r="AW918" i="33"/>
  <c r="AW1063" i="33"/>
  <c r="AW1695" i="33"/>
  <c r="AW3148" i="33"/>
  <c r="AW2562" i="33"/>
  <c r="AW1592" i="33"/>
  <c r="AW1829" i="33"/>
  <c r="AW1494" i="33"/>
  <c r="AW2267" i="33"/>
  <c r="AW1379" i="33"/>
  <c r="AW1277" i="33"/>
  <c r="AW275" i="33"/>
  <c r="AW7" i="33"/>
  <c r="AW2989" i="33"/>
  <c r="AW1134" i="33"/>
  <c r="AW1381" i="33"/>
  <c r="AW1417" i="33"/>
  <c r="AW728" i="33"/>
  <c r="AW2364" i="33"/>
  <c r="AW2009" i="33"/>
  <c r="AW2998" i="33"/>
  <c r="AW1589" i="33"/>
  <c r="AW1753" i="33"/>
  <c r="AW946" i="33"/>
  <c r="AW1268" i="33"/>
  <c r="AW1599" i="33"/>
  <c r="AW1097" i="33"/>
  <c r="AW3050" i="33"/>
  <c r="AW676" i="33"/>
  <c r="AW2638" i="33"/>
  <c r="AW2136" i="33"/>
  <c r="AW1484" i="33"/>
  <c r="AW2392" i="33"/>
  <c r="AW1287" i="33"/>
  <c r="AW3023" i="33"/>
  <c r="AW974" i="33"/>
  <c r="AW2389" i="33"/>
  <c r="AW2978" i="33"/>
  <c r="AW3098" i="33"/>
  <c r="AW2123" i="33"/>
  <c r="AW2432" i="33"/>
  <c r="AW2506" i="33"/>
  <c r="AW389" i="33"/>
  <c r="AW1252" i="33"/>
  <c r="AW58" i="33"/>
  <c r="AW1919" i="33"/>
  <c r="AW219" i="33"/>
  <c r="AW803" i="33"/>
  <c r="AW440" i="33"/>
  <c r="AW1967" i="33"/>
  <c r="AW559" i="33"/>
  <c r="AW2130" i="33"/>
  <c r="AW1736" i="33"/>
  <c r="AW52" i="33"/>
  <c r="AW2461" i="33"/>
  <c r="AW1709" i="33"/>
  <c r="AW2284" i="33"/>
  <c r="AW2165" i="33"/>
  <c r="AW2196" i="33"/>
  <c r="AW754" i="33"/>
  <c r="AW252" i="33"/>
  <c r="AW2778" i="33"/>
  <c r="AW2656" i="33"/>
  <c r="AW1335" i="33"/>
  <c r="AW2400" i="33"/>
  <c r="AW2188" i="33"/>
  <c r="AW127" i="33"/>
  <c r="AW433" i="33"/>
  <c r="AW3081" i="33"/>
  <c r="AW1135" i="33"/>
  <c r="AW19" i="33"/>
  <c r="AW3068" i="33"/>
  <c r="AW846" i="33"/>
  <c r="AW571" i="33"/>
  <c r="AW2721" i="33"/>
  <c r="AW3188" i="33"/>
  <c r="AW715" i="33"/>
  <c r="AW3248" i="33"/>
  <c r="AW2916" i="33"/>
  <c r="AW2247" i="33"/>
  <c r="AW3049" i="33"/>
  <c r="AW73" i="33"/>
  <c r="AW230" i="33"/>
  <c r="AW1322" i="33"/>
  <c r="AW1838" i="33"/>
  <c r="AW3100" i="33"/>
  <c r="AW178" i="33"/>
  <c r="AW3103" i="33"/>
  <c r="AW158" i="33"/>
  <c r="AW824" i="33"/>
  <c r="AW790" i="33"/>
  <c r="AW2975" i="33"/>
  <c r="AW472" i="33"/>
  <c r="AW1139" i="33"/>
  <c r="AW2089" i="33"/>
  <c r="AW1062" i="33"/>
  <c r="AW1980" i="33"/>
  <c r="AW2003" i="33"/>
  <c r="AW280" i="33"/>
  <c r="AW2299" i="33"/>
  <c r="AW3177" i="33"/>
  <c r="AW2367" i="33"/>
  <c r="AW3150" i="33"/>
  <c r="AW2370" i="33"/>
  <c r="AW2919" i="33"/>
  <c r="AW1089" i="33"/>
  <c r="AW2250" i="33"/>
  <c r="AW2296" i="33"/>
  <c r="AW2683" i="33"/>
  <c r="AW956" i="33"/>
  <c r="AW2093" i="33"/>
  <c r="AW2719" i="33"/>
  <c r="AW129" i="33"/>
  <c r="AW1616" i="33"/>
  <c r="AW2457" i="33"/>
  <c r="AW301" i="33"/>
  <c r="AW1367" i="33"/>
  <c r="AW1171" i="33"/>
  <c r="AW2703" i="33"/>
  <c r="AW1500" i="33"/>
  <c r="AW2956" i="33"/>
  <c r="AW3082" i="33"/>
  <c r="AW965" i="33"/>
  <c r="AW1729" i="33"/>
  <c r="AW2359" i="33"/>
  <c r="AW2004" i="33"/>
  <c r="AW2859" i="33"/>
  <c r="AW2494" i="33"/>
  <c r="AW3034" i="33"/>
  <c r="AW2108" i="33"/>
  <c r="AW530" i="33"/>
  <c r="AW2905" i="33"/>
  <c r="AW2543" i="33"/>
  <c r="AW1075" i="33"/>
  <c r="AW573" i="33"/>
  <c r="AW2553" i="33"/>
  <c r="AW1763" i="33"/>
  <c r="AW903" i="33"/>
  <c r="AW2795" i="33"/>
  <c r="AW796" i="33"/>
  <c r="AW848" i="33"/>
  <c r="AW1876" i="33"/>
  <c r="AW1648" i="33"/>
  <c r="AW21" i="33"/>
  <c r="AW292" i="33"/>
  <c r="AW578" i="33"/>
  <c r="AW2676" i="33"/>
  <c r="AW533" i="33"/>
  <c r="AW1907" i="33"/>
  <c r="AW208" i="33"/>
  <c r="AW806" i="33"/>
  <c r="AW366" i="33"/>
  <c r="AW1845" i="33"/>
  <c r="AW6" i="33"/>
  <c r="AW75" i="33"/>
  <c r="AW2610" i="33"/>
  <c r="AW564" i="33"/>
  <c r="AW49" i="33"/>
  <c r="AW45" i="33"/>
  <c r="AW3239" i="33"/>
  <c r="AW1928" i="33"/>
  <c r="AW3016" i="33"/>
  <c r="AW618" i="33"/>
  <c r="AW2191" i="33"/>
  <c r="AW2648" i="33"/>
  <c r="AW1235" i="33"/>
  <c r="AW1330" i="33"/>
  <c r="AW2653" i="33"/>
  <c r="AW288" i="33"/>
  <c r="AW2980" i="33"/>
  <c r="AW1019" i="33"/>
  <c r="AW3232" i="33"/>
  <c r="AW2319" i="33"/>
  <c r="AW2207" i="33"/>
  <c r="AW2942" i="33"/>
  <c r="AW1710" i="33"/>
  <c r="AW376" i="33"/>
  <c r="AW1361" i="33"/>
  <c r="AW2256" i="33"/>
  <c r="AW2621" i="33"/>
  <c r="AW2697" i="33"/>
  <c r="AW1941" i="33"/>
  <c r="AW553" i="33"/>
  <c r="AW1620" i="33"/>
  <c r="AW3130" i="33"/>
  <c r="AW465" i="33"/>
  <c r="AW593" i="33"/>
  <c r="AW2336" i="33"/>
  <c r="AW2927" i="33"/>
  <c r="AW342" i="33"/>
  <c r="AW2878" i="33"/>
  <c r="AW2518" i="33"/>
  <c r="AW2086" i="33"/>
  <c r="AW349" i="33"/>
  <c r="AW360" i="33"/>
  <c r="AW458" i="33"/>
  <c r="AW943" i="33"/>
  <c r="AW1623" i="33"/>
  <c r="AW1605" i="33"/>
  <c r="AW85" i="33"/>
  <c r="AW1656" i="33"/>
  <c r="AW3280" i="33"/>
  <c r="AW1215" i="33"/>
  <c r="AW3117" i="33"/>
  <c r="AW1819" i="33"/>
  <c r="AW229" i="33"/>
  <c r="AW1754" i="33"/>
  <c r="AW930" i="33"/>
  <c r="AW1142" i="33"/>
  <c r="AW2189" i="33"/>
  <c r="AW1626" i="33"/>
  <c r="AW2362" i="33"/>
  <c r="AW249" i="33"/>
  <c r="AW2112" i="33"/>
  <c r="AW1904" i="33"/>
  <c r="AW694" i="33"/>
  <c r="AW1889" i="33"/>
  <c r="AW2740" i="33"/>
  <c r="AW2315" i="33"/>
  <c r="AW1258" i="33"/>
  <c r="AW1650" i="33"/>
  <c r="AW134" i="33"/>
  <c r="AW1157" i="33"/>
  <c r="AW845" i="33"/>
  <c r="AW517" i="33"/>
  <c r="AW163" i="33"/>
  <c r="AW401" i="33"/>
  <c r="AW759" i="33"/>
  <c r="AW1476" i="33"/>
  <c r="AW431" i="33"/>
  <c r="AW774" i="33"/>
  <c r="AW904" i="33"/>
  <c r="AW1156" i="33"/>
  <c r="AW633" i="33"/>
  <c r="AW1613" i="33"/>
  <c r="AW411" i="33"/>
  <c r="AW2330" i="33"/>
  <c r="AW981" i="33"/>
  <c r="AW705" i="33"/>
  <c r="AW1372" i="33"/>
  <c r="AW2777" i="33"/>
  <c r="AW2356" i="33"/>
  <c r="AW1705" i="33"/>
  <c r="AW1088" i="33"/>
  <c r="AW2657" i="33"/>
  <c r="AW2451" i="33"/>
  <c r="AW2040" i="33"/>
  <c r="AW2015" i="33"/>
  <c r="AW89" i="33"/>
  <c r="AW574" i="33"/>
  <c r="AW1634" i="33"/>
  <c r="AW1573" i="33"/>
  <c r="AW1534" i="33"/>
  <c r="AW1600" i="33"/>
  <c r="AW222" i="33"/>
  <c r="AW3096" i="33"/>
  <c r="AW1800" i="33"/>
  <c r="AW863" i="33"/>
  <c r="AW878" i="33"/>
  <c r="AW2545" i="33"/>
  <c r="AW2828" i="33"/>
  <c r="AW827" i="33"/>
  <c r="AW1288" i="33"/>
  <c r="AW1155" i="33"/>
  <c r="AW2007" i="33"/>
  <c r="AW2475" i="33"/>
  <c r="AW3067" i="33"/>
  <c r="AW789" i="33"/>
  <c r="AW3009" i="33"/>
  <c r="AW579" i="33"/>
  <c r="AW2806" i="33"/>
  <c r="AW2755" i="33"/>
  <c r="AW1848" i="33"/>
  <c r="AW1378" i="33"/>
  <c r="AW1964" i="33"/>
  <c r="AW1407" i="33"/>
  <c r="AW2649" i="33"/>
  <c r="AW978" i="33"/>
  <c r="AW2857" i="33"/>
  <c r="AW1853" i="33"/>
  <c r="AW1468" i="33"/>
  <c r="AW2212" i="33"/>
  <c r="AW2943" i="33"/>
  <c r="AW2211" i="33"/>
  <c r="AW1611" i="33"/>
  <c r="AW390" i="33"/>
  <c r="AW1844" i="33"/>
  <c r="AW1891" i="33"/>
  <c r="AW1667" i="33"/>
  <c r="AW583" i="33"/>
  <c r="AW1374" i="33"/>
  <c r="AW2324" i="33"/>
  <c r="AW421" i="33"/>
  <c r="AW2896" i="33"/>
  <c r="AW2712" i="33"/>
  <c r="AW314" i="33"/>
  <c r="AW473" i="33"/>
  <c r="AW2928" i="33"/>
  <c r="AW155" i="33"/>
  <c r="AW70" i="33"/>
  <c r="AW2448" i="33"/>
  <c r="AW1522" i="33"/>
  <c r="AW244" i="33"/>
  <c r="AW375" i="33"/>
  <c r="AW1608" i="33"/>
  <c r="AW2546" i="33"/>
  <c r="AW318" i="33"/>
  <c r="AW2380" i="33"/>
  <c r="AW1530" i="33"/>
  <c r="AW1541" i="33"/>
  <c r="AW1841" i="33"/>
  <c r="AW2264" i="33"/>
  <c r="AW3014" i="33"/>
  <c r="AW328" i="33"/>
  <c r="AW2723" i="33"/>
  <c r="AW96" i="33"/>
  <c r="AW1193" i="33"/>
  <c r="AW975" i="33"/>
  <c r="AW2709" i="33"/>
  <c r="AW1487" i="33"/>
  <c r="AW746" i="33"/>
  <c r="AW2825" i="33"/>
  <c r="AW1702" i="33"/>
  <c r="AW2764" i="33"/>
  <c r="AW807" i="33"/>
  <c r="AW2602" i="33"/>
  <c r="AW2273" i="33"/>
  <c r="AW938" i="33"/>
  <c r="AW998" i="33"/>
  <c r="AW2726" i="33"/>
  <c r="AW434" i="33"/>
  <c r="AW2405" i="33"/>
  <c r="AW3075" i="33"/>
  <c r="AW1666" i="33"/>
  <c r="AW842" i="33"/>
  <c r="AW3287" i="33"/>
  <c r="AW188" i="33"/>
  <c r="AW1524" i="33"/>
  <c r="AW1297" i="33"/>
  <c r="AW29" i="33"/>
  <c r="AW2852" i="33"/>
  <c r="AW1807" i="33"/>
  <c r="AW2282" i="33"/>
  <c r="AW172" i="33"/>
  <c r="AW1121" i="33"/>
  <c r="AW2435" i="33"/>
  <c r="AW1440" i="33"/>
  <c r="AW2502" i="33"/>
  <c r="AW2019" i="33"/>
  <c r="AW757" i="33"/>
  <c r="AW2664" i="33"/>
  <c r="AW2285" i="33"/>
  <c r="AW413" i="33"/>
  <c r="AW611" i="33"/>
  <c r="AW1661" i="33"/>
  <c r="AW216" i="33"/>
  <c r="AW2715" i="33"/>
  <c r="AW3124" i="33"/>
  <c r="AW2160" i="33"/>
  <c r="AW312" i="33"/>
  <c r="AW2732" i="33"/>
  <c r="AW266" i="33"/>
  <c r="AW745" i="33"/>
  <c r="AW2486" i="33"/>
  <c r="AW1852" i="33"/>
  <c r="AW1739" i="33"/>
  <c r="AW2221" i="33"/>
  <c r="AW2468" i="33"/>
  <c r="AW2333" i="33"/>
  <c r="AW2968" i="33"/>
  <c r="AW1621" i="33"/>
  <c r="AW731" i="33"/>
  <c r="AW9" i="33"/>
  <c r="AW1797" i="33"/>
  <c r="AW3159" i="33"/>
  <c r="AW2079" i="33"/>
  <c r="AW692" i="33"/>
  <c r="AW1939" i="33"/>
  <c r="AW2473" i="33"/>
  <c r="AW1564" i="33"/>
  <c r="AW1192" i="33"/>
  <c r="AW2271" i="33"/>
  <c r="AW2950" i="33"/>
  <c r="AW1748" i="33"/>
  <c r="AW3283" i="33"/>
  <c r="AW2101" i="33"/>
  <c r="AW1659" i="33"/>
  <c r="AW1074" i="33"/>
  <c r="AW2895" i="33"/>
  <c r="AW624" i="33"/>
  <c r="AW890" i="33"/>
  <c r="AW1174" i="33"/>
  <c r="AW898" i="33"/>
  <c r="AW2246" i="33"/>
  <c r="AW595" i="33"/>
  <c r="AW1937" i="33"/>
  <c r="AW914" i="33"/>
  <c r="AW108" i="33"/>
  <c r="AW2588" i="33"/>
  <c r="AW2940" i="33"/>
  <c r="AW3186" i="33"/>
  <c r="AW3090" i="33"/>
  <c r="AW671" i="33"/>
  <c r="AW1342" i="33"/>
  <c r="AW776" i="33"/>
  <c r="AW1501" i="33"/>
  <c r="AW319" i="33"/>
  <c r="AW3035" i="33"/>
  <c r="AW2229" i="33"/>
  <c r="AW1475" i="33"/>
  <c r="AW261" i="33"/>
  <c r="AW1544" i="33"/>
  <c r="AW587" i="33"/>
  <c r="AW374" i="33"/>
  <c r="AW1492" i="33"/>
  <c r="AW445" i="33"/>
  <c r="AW2491" i="33"/>
  <c r="AW2713" i="33"/>
  <c r="AW2109" i="33"/>
  <c r="AW112" i="33"/>
  <c r="AW1299" i="33"/>
  <c r="AW1053" i="33"/>
  <c r="AW2063" i="33"/>
  <c r="AW2302" i="33"/>
  <c r="AW2200" i="33"/>
  <c r="AW1313" i="33"/>
  <c r="AW1068" i="33"/>
  <c r="AW1639" i="33"/>
  <c r="AW3163" i="33"/>
  <c r="AW1111" i="33"/>
  <c r="AW1411" i="33"/>
  <c r="AW1653" i="33"/>
  <c r="AW2932" i="33"/>
  <c r="AW2926" i="33"/>
  <c r="AW3209" i="33"/>
  <c r="AW704" i="33"/>
  <c r="AW2944" i="33"/>
  <c r="AW1510" i="33"/>
  <c r="AW1594" i="33"/>
  <c r="AW384" i="33"/>
  <c r="AW233" i="33"/>
  <c r="AW35" i="33"/>
  <c r="AW2641" i="33"/>
  <c r="AW1640" i="33"/>
  <c r="AW1394" i="33"/>
  <c r="AW1416" i="33"/>
  <c r="AW364" i="33"/>
  <c r="AW834" i="33"/>
  <c r="AW1189" i="33"/>
  <c r="AW2075" i="33"/>
  <c r="AW3215" i="33"/>
  <c r="AW3178" i="33"/>
  <c r="AW752" i="33"/>
  <c r="AW82" i="33"/>
  <c r="AW2162" i="33"/>
  <c r="AW2872" i="33"/>
  <c r="AW2635" i="33"/>
  <c r="AW294" i="33"/>
  <c r="AW812" i="33"/>
  <c r="AW2597" i="33"/>
  <c r="AW3076" i="33"/>
  <c r="AW2082" i="33"/>
  <c r="AW3210" i="33"/>
  <c r="AW1344" i="33"/>
  <c r="AW2028" i="33"/>
  <c r="AW2598" i="33"/>
  <c r="AW2768" i="33"/>
  <c r="AW1734" i="33"/>
  <c r="AW537" i="33"/>
  <c r="AW149" i="33"/>
  <c r="AW835" i="33"/>
  <c r="AW2907" i="33"/>
  <c r="AW963" i="33"/>
  <c r="AW625" i="33"/>
  <c r="AW1669" i="33"/>
  <c r="AW1178" i="33"/>
  <c r="AW1274" i="33"/>
  <c r="AW3167" i="33"/>
  <c r="AW1755" i="33"/>
  <c r="AW621" i="33"/>
  <c r="AW1750" i="33"/>
  <c r="AW2000" i="33"/>
  <c r="AW2406" i="33"/>
  <c r="AW1679" i="33"/>
  <c r="AW1747" i="33"/>
  <c r="AW253" i="33"/>
  <c r="AW1960" i="33"/>
  <c r="AW1209" i="33"/>
  <c r="AW818" i="33"/>
  <c r="AW291" i="33"/>
  <c r="AW2272" i="33"/>
  <c r="AW2349" i="33"/>
  <c r="AW251" i="33"/>
  <c r="AW962" i="33"/>
  <c r="AW857" i="33"/>
  <c r="AW1469" i="33"/>
  <c r="AW2600" i="33"/>
  <c r="AW2552" i="33"/>
  <c r="AW638" i="33"/>
  <c r="AW888" i="33"/>
  <c r="AW767" i="33"/>
  <c r="AW2266" i="33"/>
  <c r="AW1266" i="33"/>
  <c r="AW1577" i="33"/>
  <c r="AW2655" i="33"/>
  <c r="AW1806" i="33"/>
  <c r="AW1199" i="33"/>
  <c r="AW2159" i="33"/>
  <c r="AW439" i="33"/>
  <c r="AW3048" i="33"/>
  <c r="AW2504" i="33"/>
  <c r="AW1117" i="33"/>
  <c r="AW2412" i="33"/>
  <c r="AW1731" i="33"/>
  <c r="AW2711" i="33"/>
  <c r="AW1263" i="33"/>
  <c r="AW497" i="33"/>
  <c r="AW2789" i="33"/>
  <c r="AW1443" i="33"/>
  <c r="AW2675" i="33"/>
  <c r="AW3285" i="33"/>
  <c r="AW2071" i="33"/>
  <c r="AW1615" i="33"/>
  <c r="AW2811" i="33"/>
  <c r="AW1652" i="33"/>
  <c r="AW1337" i="33"/>
  <c r="AW973" i="33"/>
  <c r="AW1481" i="33"/>
  <c r="AW3019" i="33"/>
  <c r="AW3087" i="33"/>
  <c r="AW3061" i="33"/>
  <c r="AW1052" i="33"/>
  <c r="AW130" i="33"/>
  <c r="AW2110" i="33"/>
  <c r="AW3073" i="33"/>
  <c r="AW666" i="33"/>
  <c r="AW2628" i="33"/>
  <c r="AW1065" i="33"/>
  <c r="AW1986" i="33"/>
  <c r="AW899" i="33"/>
  <c r="AW732" i="33"/>
  <c r="AW3180" i="33"/>
  <c r="AW913" i="33"/>
  <c r="AW12" i="33"/>
  <c r="AW2707" i="33"/>
  <c r="AW995" i="33"/>
  <c r="AW800" i="33"/>
  <c r="AW2840" i="33"/>
  <c r="AW3203" i="33"/>
  <c r="AW882" i="33"/>
  <c r="AW2626" i="33"/>
  <c r="AW717" i="33"/>
  <c r="AW1704" i="33"/>
  <c r="AW2050" i="33"/>
  <c r="AW1302" i="33"/>
  <c r="AW1179" i="33"/>
  <c r="AW3230" i="33"/>
  <c r="AW53" i="33"/>
  <c r="AW2113" i="33"/>
  <c r="AW61" i="33"/>
  <c r="AW1804" i="33"/>
  <c r="AW1391" i="33"/>
  <c r="AW2466" i="33"/>
  <c r="AW1584" i="33"/>
  <c r="AW1886" i="33"/>
  <c r="AW254" i="33"/>
  <c r="AW1173" i="33"/>
  <c r="AW3020" i="33"/>
  <c r="AW1576" i="33"/>
  <c r="AW2054" i="33"/>
  <c r="AW2121" i="33"/>
  <c r="AW224" i="33"/>
  <c r="AW2066" i="33"/>
  <c r="AW708" i="33"/>
  <c r="AW467" i="33"/>
  <c r="AW221" i="33"/>
  <c r="AW2775" i="33"/>
  <c r="AW1738" i="33"/>
  <c r="AW508" i="33"/>
  <c r="AW1168" i="33"/>
  <c r="AW2163" i="33"/>
  <c r="AW98" i="33"/>
  <c r="AW712" i="33"/>
  <c r="AW1571" i="33"/>
  <c r="AW2792" i="33"/>
  <c r="AW333" i="33"/>
  <c r="AW2991" i="33"/>
  <c r="AW1279" i="33"/>
  <c r="AW2449" i="33"/>
  <c r="AW873" i="33"/>
  <c r="AW2265" i="33"/>
  <c r="AW1682" i="33"/>
  <c r="AW3218" i="33"/>
  <c r="AW3045" i="33"/>
  <c r="AW1735" i="33"/>
  <c r="AW2498" i="33"/>
  <c r="AW405" i="33"/>
  <c r="AW2201" i="33"/>
  <c r="AW2268" i="33"/>
  <c r="AW2148" i="33"/>
  <c r="AW910" i="33"/>
  <c r="AW3171" i="33"/>
  <c r="AW584" i="33"/>
  <c r="AW2885" i="33"/>
  <c r="AW2820" i="33"/>
  <c r="AW2276" i="33"/>
  <c r="AW2883" i="33"/>
  <c r="AW2639" i="33"/>
  <c r="AW3089" i="33"/>
  <c r="AW2776" i="33"/>
  <c r="AW681" i="33"/>
  <c r="AW562" i="33"/>
  <c r="AW513" i="33"/>
  <c r="AW547" i="33"/>
  <c r="AW3223" i="33"/>
  <c r="AW2577" i="33"/>
  <c r="AW205" i="33"/>
  <c r="AW1360" i="33"/>
  <c r="AW2385" i="33"/>
  <c r="AW1856" i="33"/>
  <c r="AW3047" i="33"/>
  <c r="AW554" i="33"/>
  <c r="AW1932" i="33"/>
  <c r="AW2277" i="33"/>
  <c r="AW3189" i="33"/>
  <c r="AW1498" i="33"/>
  <c r="AW1410" i="33"/>
  <c r="AW3217" i="33"/>
  <c r="AW3197" i="33"/>
  <c r="AW1329" i="33"/>
  <c r="AW763" i="33"/>
  <c r="AW811" i="33"/>
  <c r="AW1570" i="33"/>
  <c r="AW93" i="33"/>
  <c r="AW1130" i="33"/>
  <c r="AW2269" i="33"/>
  <c r="AW1817" i="33"/>
  <c r="AW1264" i="33"/>
  <c r="AW1981" i="33"/>
  <c r="AW3004" i="33"/>
  <c r="AW599" i="33"/>
  <c r="AW1869" i="33"/>
  <c r="AW2542" i="33"/>
  <c r="AW3221" i="33"/>
  <c r="AW2689" i="33"/>
  <c r="AW941" i="33"/>
  <c r="AW648" i="33"/>
  <c r="AW2645" i="33"/>
  <c r="AW1811" i="33"/>
  <c r="AW603" i="33"/>
  <c r="AW245" i="33"/>
  <c r="AW2957" i="33"/>
  <c r="AW545" i="33"/>
  <c r="AW2455" i="33"/>
  <c r="AW2206" i="33"/>
  <c r="AW490" i="33"/>
  <c r="AW2575" i="33"/>
  <c r="AW489" i="33"/>
  <c r="AW1596" i="33"/>
  <c r="AW3106" i="33"/>
  <c r="AW844" i="33"/>
  <c r="AW750" i="33"/>
  <c r="AW2685" i="33"/>
  <c r="AW2983" i="33"/>
  <c r="AW1271" i="33"/>
  <c r="AW2402" i="33"/>
  <c r="AW1290" i="33"/>
  <c r="AW2064" i="33"/>
  <c r="AW738" i="33"/>
  <c r="AW2624" i="33"/>
  <c r="AW3156" i="33"/>
  <c r="AW2880" i="33"/>
  <c r="AW213" i="33"/>
  <c r="AW719" i="33"/>
  <c r="AW2444" i="33"/>
  <c r="AW922" i="33"/>
  <c r="AW2564" i="33"/>
  <c r="AW2611" i="33"/>
  <c r="AW2846" i="33"/>
  <c r="AW2540" i="33"/>
  <c r="AW2414" i="33"/>
  <c r="AW957" i="33"/>
  <c r="AW2665" i="33"/>
  <c r="AW1728" i="33"/>
  <c r="AW1847" i="33"/>
  <c r="AW1018" i="33"/>
  <c r="AW306" i="33"/>
  <c r="AW2021" i="33"/>
  <c r="AW2952" i="33"/>
  <c r="AW563" i="33"/>
  <c r="AW498" i="33"/>
  <c r="AW3187" i="33"/>
  <c r="AW770" i="33"/>
  <c r="AW284" i="33"/>
  <c r="AW1791" i="33"/>
  <c r="AW2704" i="33"/>
  <c r="AW1861" i="33"/>
  <c r="AW2627" i="33"/>
  <c r="AW2618" i="33"/>
  <c r="AW874" i="33"/>
  <c r="AW1005" i="33"/>
  <c r="AW2863" i="33"/>
  <c r="AW1649" i="33"/>
  <c r="AW3275" i="33"/>
  <c r="AW267" i="33"/>
  <c r="AV5" i="33"/>
  <c r="AW422" i="33"/>
  <c r="AW66" i="33"/>
  <c r="AW697" i="33"/>
  <c r="AW2969" i="33"/>
  <c r="AW684" i="33"/>
  <c r="AW325" i="33"/>
  <c r="AW20" i="33"/>
  <c r="AW3207" i="33"/>
  <c r="AW1685" i="33"/>
  <c r="AW2970" i="33"/>
  <c r="AW3143" i="33"/>
  <c r="AW526" i="33"/>
  <c r="AW2375" i="33"/>
  <c r="AW1107" i="33"/>
  <c r="AW1105" i="33"/>
  <c r="AW3071" i="33"/>
  <c r="AW2140" i="33"/>
  <c r="AW1757" i="33"/>
  <c r="AW1772" i="33"/>
  <c r="AW1607" i="33"/>
  <c r="AW2224" i="33"/>
  <c r="AW1433" i="33"/>
  <c r="AW3259" i="33"/>
  <c r="AW991" i="33"/>
  <c r="AW1782" i="33"/>
  <c r="AW1560" i="33"/>
  <c r="AW1762" i="33"/>
  <c r="AW1814" i="33"/>
  <c r="AW2599" i="33"/>
  <c r="AW1711" i="33"/>
  <c r="AW186" i="33"/>
  <c r="AW2619" i="33"/>
  <c r="AW1208" i="33"/>
  <c r="AW1580" i="33"/>
  <c r="AW804" i="33"/>
  <c r="AW3151" i="33"/>
  <c r="AW1226" i="33"/>
  <c r="AW3168" i="33"/>
  <c r="AW2601" i="33"/>
  <c r="AW313" i="33"/>
  <c r="AW499" i="33"/>
  <c r="AW1280" i="33"/>
  <c r="AW936" i="33"/>
  <c r="AW285" i="33"/>
  <c r="AW1617" i="33"/>
  <c r="AW894" i="33"/>
  <c r="AW1477" i="33"/>
  <c r="AW781" i="33"/>
  <c r="AW2442" i="33"/>
  <c r="AW1831" i="33"/>
  <c r="AW1643" i="33"/>
  <c r="AW663" i="33"/>
  <c r="AW3201" i="33"/>
  <c r="AW1033" i="33"/>
  <c r="AW408" i="33"/>
  <c r="AW721" i="33"/>
  <c r="AW1421" i="33"/>
  <c r="AW1664" i="33"/>
  <c r="AW1684" i="33"/>
  <c r="AW361" i="33"/>
  <c r="AW1001" i="33"/>
  <c r="AW2484" i="33"/>
  <c r="AW1787" i="33"/>
  <c r="AW1765" i="33"/>
  <c r="AW1247" i="33"/>
  <c r="AW316" i="33"/>
  <c r="AW2871" i="33"/>
  <c r="AW351" i="33"/>
  <c r="AW1558" i="33"/>
  <c r="AW1254" i="33"/>
  <c r="AW934" i="33"/>
  <c r="AW2696" i="33"/>
  <c r="AW3017" i="33"/>
  <c r="AW2766" i="33"/>
  <c r="AW2682" i="33"/>
  <c r="AW2997" i="33"/>
  <c r="AW996" i="33"/>
  <c r="AW91" i="33"/>
  <c r="AW3065" i="33"/>
  <c r="AW1220" i="33"/>
  <c r="AW1720" i="33"/>
  <c r="AW2698" i="33"/>
  <c r="AW2386" i="33"/>
  <c r="AW438" i="33"/>
  <c r="AW479" i="33"/>
  <c r="AW400" i="33"/>
  <c r="AW469" i="33"/>
  <c r="AW678" i="33"/>
  <c r="AW1098" i="33"/>
  <c r="AW124" i="33"/>
  <c r="AW784" i="33"/>
  <c r="AW287" i="33"/>
  <c r="AW1660" i="33"/>
  <c r="AW646" i="33"/>
  <c r="AW2614" i="33"/>
  <c r="AW1883" i="33"/>
  <c r="AW1356" i="33"/>
  <c r="AW990" i="33"/>
  <c r="AW1663" i="33"/>
  <c r="AW2582" i="33"/>
  <c r="AW2487" i="33"/>
  <c r="AW2361" i="33"/>
  <c r="AW1999" i="33"/>
  <c r="AW558" i="33"/>
  <c r="AW2280" i="33"/>
  <c r="AW1352" i="33"/>
  <c r="AW2084" i="33"/>
  <c r="AW880" i="33"/>
  <c r="AW861" i="33"/>
  <c r="AW820" i="33"/>
  <c r="AW298" i="33"/>
  <c r="AW2232" i="33"/>
  <c r="AW2058" i="33"/>
  <c r="AW399" i="33"/>
  <c r="AW2081" i="33"/>
  <c r="AW1201" i="33"/>
  <c r="AW1929" i="33"/>
  <c r="AW2202" i="33"/>
  <c r="AW2803" i="33"/>
  <c r="AW3254" i="33"/>
  <c r="AW2204" i="33"/>
  <c r="AW1450" i="33"/>
  <c r="AW795" i="33"/>
  <c r="AW1982" i="33"/>
  <c r="AW524" i="33"/>
  <c r="AW1348" i="33"/>
  <c r="AW3174" i="33"/>
  <c r="AW1892" i="33"/>
  <c r="AW460" i="33"/>
  <c r="AW2979" i="33"/>
  <c r="AW881" i="33"/>
  <c r="AW1676" i="33"/>
  <c r="AW157" i="33"/>
  <c r="AW1214" i="33"/>
  <c r="AW2870" i="33"/>
  <c r="AW2686" i="33"/>
  <c r="AW1913" i="33"/>
  <c r="AW2756" i="33"/>
  <c r="AW1296" i="33"/>
  <c r="AW1188" i="33"/>
  <c r="AW56" i="33"/>
  <c r="AW126" i="33"/>
  <c r="AW1647" i="33"/>
  <c r="AW2478" i="33"/>
  <c r="AW2170" i="33"/>
  <c r="AW2813" i="33"/>
  <c r="AW152" i="33"/>
  <c r="AW1013" i="33"/>
  <c r="AW2428" i="33"/>
  <c r="AW2236" i="33"/>
  <c r="AW195" i="33"/>
  <c r="AW3206" i="33"/>
  <c r="AW3192" i="33"/>
  <c r="AW3015" i="33"/>
  <c r="AW1632" i="33"/>
  <c r="AW1770" i="33"/>
  <c r="AW3022" i="33"/>
  <c r="AW509" i="33"/>
  <c r="AW2877" i="33"/>
  <c r="AW3255" i="33"/>
  <c r="AW788" i="33"/>
  <c r="AW135" i="33"/>
  <c r="AW146" i="33"/>
  <c r="AW1566" i="33"/>
  <c r="AW2382" i="33"/>
  <c r="AW609" i="33"/>
  <c r="AW83" i="33"/>
  <c r="AW2861" i="33"/>
  <c r="AW2659" i="33"/>
  <c r="AW532" i="33"/>
  <c r="AW2259" i="33"/>
  <c r="AW1921" i="33"/>
  <c r="AW176" i="33"/>
  <c r="AW2377" i="33"/>
  <c r="AW2729" i="33"/>
  <c r="AW1409" i="33"/>
  <c r="AW2102" i="33"/>
  <c r="AW2041" i="33"/>
  <c r="AW1415" i="33"/>
  <c r="AW1717" i="33"/>
  <c r="AW1531" i="33"/>
  <c r="AW2922" i="33"/>
  <c r="AW147" i="33"/>
  <c r="AW783" i="33"/>
  <c r="AW2799" i="33"/>
  <c r="AW1000" i="33"/>
  <c r="AW672" i="33"/>
  <c r="AW2465" i="33"/>
  <c r="AW942" i="33"/>
  <c r="AW335" i="33"/>
  <c r="AW482" i="33"/>
  <c r="AW2580" i="33"/>
  <c r="AW1918" i="33"/>
  <c r="AW10" i="33"/>
  <c r="AW2255" i="33"/>
  <c r="AW1029" i="33"/>
  <c r="AW441" i="33"/>
  <c r="AW1473" i="33"/>
  <c r="AW485" i="33"/>
  <c r="AW2467" i="33"/>
  <c r="AW2185" i="33"/>
  <c r="AW11" i="33"/>
  <c r="AW758" i="33"/>
  <c r="AW561" i="33"/>
  <c r="AW2750" i="33"/>
  <c r="AW779" i="33"/>
  <c r="AW2832" i="33"/>
  <c r="AW3028" i="33"/>
  <c r="AW2033" i="33"/>
  <c r="AW2793" i="33"/>
  <c r="AW1194" i="33"/>
  <c r="AW1786" i="33"/>
  <c r="AW775" i="33"/>
  <c r="AW969" i="33"/>
  <c r="AW1678" i="33"/>
  <c r="AW1087" i="33"/>
  <c r="AW512" i="33"/>
  <c r="AW2323" i="33"/>
  <c r="AW952" i="33"/>
  <c r="AW1308" i="33"/>
  <c r="AW2855" i="33"/>
  <c r="AW2517" i="33"/>
  <c r="AW3273" i="33"/>
  <c r="AW1879" i="33"/>
  <c r="AW2996" i="33"/>
  <c r="AW2874" i="33"/>
  <c r="AW2515" i="33"/>
  <c r="AW2790" i="33"/>
  <c r="AW1154" i="33"/>
  <c r="AW2509" i="33"/>
  <c r="AW954" i="33"/>
  <c r="AW1430" i="33"/>
  <c r="AW2034" i="33"/>
  <c r="AW1809" i="33"/>
  <c r="AW183" i="33"/>
  <c r="AW1086" i="33"/>
  <c r="AW1402" i="33"/>
  <c r="AW1108" i="33"/>
  <c r="AW1703" i="33"/>
  <c r="AW2095" i="33"/>
  <c r="AW442" i="33"/>
  <c r="AW322" i="33"/>
  <c r="AW1803" i="33"/>
  <c r="AW2198" i="33"/>
  <c r="AW1724" i="33"/>
  <c r="AW2594" i="33"/>
  <c r="AW2378" i="33"/>
  <c r="AW182" i="33"/>
  <c r="AW589" i="33"/>
  <c r="AW1567" i="33"/>
  <c r="AW2013" i="33"/>
  <c r="AW1238" i="33"/>
  <c r="AW2195" i="33"/>
  <c r="AW3219" i="33"/>
  <c r="AW919" i="33"/>
  <c r="AW622" i="33"/>
  <c r="AW3002" i="33"/>
  <c r="AW2222" i="33"/>
  <c r="AW949" i="33"/>
  <c r="AW2374" i="33"/>
  <c r="AW3234" i="33"/>
  <c r="AW2390" i="33"/>
  <c r="AW145" i="33"/>
  <c r="AW2161" i="33"/>
  <c r="AW2403" i="33"/>
  <c r="AW331" i="33"/>
  <c r="AW693" i="33"/>
  <c r="AW1905" i="33"/>
  <c r="AW378" i="33"/>
  <c r="AW1403" i="33"/>
  <c r="AW749" i="33"/>
  <c r="AW2219" i="33"/>
  <c r="AW2749" i="33"/>
  <c r="AW2115" i="33"/>
  <c r="AW1836" i="33"/>
  <c r="AW1187" i="33"/>
  <c r="AW1292" i="33"/>
  <c r="AW3224" i="33"/>
  <c r="AW673" i="33"/>
  <c r="AW59" i="33"/>
  <c r="AW3195" i="33"/>
  <c r="AW2131" i="33"/>
  <c r="AW1206" i="33"/>
  <c r="AW1195" i="33"/>
  <c r="AW923" i="33"/>
  <c r="AW1366" i="33"/>
  <c r="AW297" i="33"/>
  <c r="AW2235" i="33"/>
  <c r="AW1451" i="33"/>
  <c r="AW856" i="33"/>
  <c r="AW3072" i="33"/>
  <c r="AW2169" i="33"/>
  <c r="AW1092" i="33"/>
  <c r="AW1124" i="33"/>
  <c r="AW698" i="33"/>
  <c r="AW1815" i="33"/>
  <c r="AW1933" i="33"/>
  <c r="AW1925" i="33"/>
  <c r="AW1289" i="33"/>
  <c r="AW2505" i="33"/>
  <c r="AW1730" i="33"/>
  <c r="AW828" i="33"/>
  <c r="AW961" i="33"/>
  <c r="AW1386" i="33"/>
  <c r="AW1969" i="33"/>
  <c r="AW1721" i="33"/>
  <c r="AW2817" i="33"/>
  <c r="AW148" i="33"/>
  <c r="AW3212" i="33"/>
  <c r="AW2695" i="33"/>
  <c r="AW2270" i="33"/>
  <c r="AW55" i="33"/>
  <c r="AW1858" i="33"/>
  <c r="AW2396" i="33"/>
  <c r="AW3093" i="33"/>
  <c r="AW3145" i="33"/>
  <c r="AW541" i="33"/>
  <c r="AW917" i="33"/>
  <c r="AW2551" i="33"/>
  <c r="AW2150" i="33"/>
  <c r="AW237" i="33"/>
  <c r="AW1955" i="33"/>
  <c r="AW137" i="33"/>
  <c r="AW2933" i="33"/>
  <c r="AW1965" i="33"/>
  <c r="AW3155" i="33"/>
  <c r="AW1152" i="33"/>
  <c r="AW3025" i="33"/>
  <c r="AW276" i="33"/>
  <c r="AW2585" i="33"/>
  <c r="AW2830" i="33"/>
  <c r="AW2152" i="33"/>
  <c r="AW340" i="33"/>
  <c r="AW1935" i="33"/>
  <c r="AW557" i="33"/>
  <c r="AW211" i="33"/>
  <c r="AW542" i="33"/>
  <c r="AW265" i="33"/>
  <c r="AW23" i="33"/>
  <c r="AW1810" i="33"/>
  <c r="AW3043" i="33"/>
  <c r="AW876" i="33"/>
  <c r="AW1712" i="33"/>
  <c r="AW3267" i="33"/>
  <c r="AW3288" i="33"/>
  <c r="AW1211" i="33"/>
  <c r="AW2524" i="33"/>
  <c r="AW2437" i="33"/>
  <c r="AW3026" i="33"/>
  <c r="AW2099" i="33"/>
  <c r="AW330" i="33"/>
  <c r="AW2483" i="33"/>
  <c r="AW3058" i="33"/>
  <c r="AW2257" i="33"/>
  <c r="AW665" i="33"/>
  <c r="AW2893" i="33"/>
  <c r="AW1783" i="33"/>
  <c r="AW3190" i="33"/>
  <c r="AR5" i="33"/>
  <c r="AY1" i="33" l="1"/>
  <c r="AS5" i="33"/>
  <c r="AW5" i="33"/>
  <c r="AY2" i="33" s="1"/>
  <c r="AY3" i="33" s="1"/>
</calcChain>
</file>

<file path=xl/sharedStrings.xml><?xml version="1.0" encoding="utf-8"?>
<sst xmlns="http://schemas.openxmlformats.org/spreadsheetml/2006/main" count="6815" uniqueCount="6790">
  <si>
    <t>1-2</t>
    <phoneticPr fontId="1"/>
  </si>
  <si>
    <t>2-3</t>
    <phoneticPr fontId="1"/>
  </si>
  <si>
    <t>3-4</t>
    <phoneticPr fontId="1"/>
  </si>
  <si>
    <t>4-1</t>
    <phoneticPr fontId="1"/>
  </si>
  <si>
    <t>Σ</t>
    <phoneticPr fontId="1"/>
  </si>
  <si>
    <t>x</t>
    <phoneticPr fontId="1"/>
  </si>
  <si>
    <t>y</t>
    <phoneticPr fontId="1"/>
  </si>
  <si>
    <t>中心</t>
    <rPh sb="0" eb="2">
      <t>チュウシン</t>
    </rPh>
    <phoneticPr fontId="1"/>
  </si>
  <si>
    <t>三角形の重複節点</t>
    <rPh sb="0" eb="3">
      <t>サンカッケイ</t>
    </rPh>
    <rPh sb="4" eb="6">
      <t>チョウフク</t>
    </rPh>
    <rPh sb="6" eb="8">
      <t>セッテン</t>
    </rPh>
    <phoneticPr fontId="1"/>
  </si>
  <si>
    <t>ELEM貼り付け</t>
    <rPh sb="4" eb="5">
      <t>ハ</t>
    </rPh>
    <rPh sb="6" eb="7">
      <t>ツ</t>
    </rPh>
    <phoneticPr fontId="1"/>
  </si>
  <si>
    <t>節点座標</t>
    <rPh sb="0" eb="2">
      <t>セッテン</t>
    </rPh>
    <rPh sb="2" eb="4">
      <t>ザヒョウ</t>
    </rPh>
    <phoneticPr fontId="1"/>
  </si>
  <si>
    <t>要素</t>
    <rPh sb="0" eb="2">
      <t>ヨウソ</t>
    </rPh>
    <phoneticPr fontId="1"/>
  </si>
  <si>
    <t>節点</t>
    <rPh sb="0" eb="2">
      <t>セッテン</t>
    </rPh>
    <phoneticPr fontId="1"/>
  </si>
  <si>
    <t>中心からの距離</t>
    <rPh sb="0" eb="2">
      <t>チュウシン</t>
    </rPh>
    <rPh sb="5" eb="7">
      <t>キョリ</t>
    </rPh>
    <phoneticPr fontId="1"/>
  </si>
  <si>
    <t>中心からの角度</t>
    <rPh sb="0" eb="2">
      <t>チュウシン</t>
    </rPh>
    <rPh sb="5" eb="7">
      <t>カクド</t>
    </rPh>
    <phoneticPr fontId="1"/>
  </si>
  <si>
    <t>象限</t>
    <rPh sb="0" eb="2">
      <t>ショウゲン</t>
    </rPh>
    <phoneticPr fontId="1"/>
  </si>
  <si>
    <t>基本の
象限順位
3412</t>
    <rPh sb="0" eb="2">
      <t>キホン</t>
    </rPh>
    <rPh sb="4" eb="6">
      <t>ショウゲン</t>
    </rPh>
    <rPh sb="6" eb="8">
      <t>ジュンイ</t>
    </rPh>
    <phoneticPr fontId="1"/>
  </si>
  <si>
    <t>(マニュアルP.3-77)</t>
    <phoneticPr fontId="1"/>
  </si>
  <si>
    <t>総数</t>
    <rPh sb="0" eb="2">
      <t>ソウスウ</t>
    </rPh>
    <phoneticPr fontId="1"/>
  </si>
  <si>
    <t>時計回り</t>
    <rPh sb="0" eb="2">
      <t>トケイ</t>
    </rPh>
    <rPh sb="2" eb="3">
      <t>マワ</t>
    </rPh>
    <phoneticPr fontId="1"/>
  </si>
  <si>
    <t>反時計回り</t>
    <rPh sb="0" eb="1">
      <t>ハン</t>
    </rPh>
    <rPh sb="1" eb="3">
      <t>トケイ</t>
    </rPh>
    <rPh sb="3" eb="4">
      <t>マワ</t>
    </rPh>
    <phoneticPr fontId="1"/>
  </si>
  <si>
    <t>1-2</t>
    <phoneticPr fontId="1"/>
  </si>
  <si>
    <t>2-3</t>
    <phoneticPr fontId="1"/>
  </si>
  <si>
    <t>総合</t>
    <rPh sb="0" eb="2">
      <t>ソウゴウ</t>
    </rPh>
    <phoneticPr fontId="1"/>
  </si>
  <si>
    <t>時計回り判定 yes=1</t>
    <rPh sb="0" eb="2">
      <t>トケイ</t>
    </rPh>
    <rPh sb="2" eb="3">
      <t>マワ</t>
    </rPh>
    <rPh sb="4" eb="6">
      <t>ハンテイ</t>
    </rPh>
    <phoneticPr fontId="1"/>
  </si>
  <si>
    <t>3-4</t>
    <phoneticPr fontId="1"/>
  </si>
  <si>
    <t xml:space="preserve">    1       -100.000   -40.000</t>
  </si>
  <si>
    <t xml:space="preserve">    2       -100.000   -38.000</t>
  </si>
  <si>
    <t xml:space="preserve">    3       -100.000   -36.000</t>
  </si>
  <si>
    <t xml:space="preserve">    4       -100.000   -34.000</t>
  </si>
  <si>
    <t xml:space="preserve">    5       -100.000   -32.000</t>
  </si>
  <si>
    <t xml:space="preserve">    6       -100.000   -30.750</t>
  </si>
  <si>
    <t xml:space="preserve">    7       -100.000   -29.500</t>
  </si>
  <si>
    <t xml:space="preserve">    8       -100.000   -28.250</t>
  </si>
  <si>
    <t xml:space="preserve">    9       -100.000   -27.000</t>
  </si>
  <si>
    <t xml:space="preserve">   10       -100.000   -25.950</t>
  </si>
  <si>
    <t xml:space="preserve">   11       -100.000   -24.900</t>
  </si>
  <si>
    <t xml:space="preserve">   12       -100.000   -23.850</t>
  </si>
  <si>
    <t xml:space="preserve">   13       -100.000   -22.800</t>
  </si>
  <si>
    <t xml:space="preserve">   14       -100.000   -21.750</t>
  </si>
  <si>
    <t xml:space="preserve">   15       -100.000   -20.700</t>
  </si>
  <si>
    <t xml:space="preserve">   16       -100.000   -19.650</t>
  </si>
  <si>
    <t xml:space="preserve">   17       -100.000   -18.600</t>
  </si>
  <si>
    <t xml:space="preserve">   18       -100.000   -17.550</t>
  </si>
  <si>
    <t xml:space="preserve">   19       -100.000   -16.500</t>
  </si>
  <si>
    <t xml:space="preserve">   20       -100.000   -15.400</t>
  </si>
  <si>
    <t xml:space="preserve">   21       -100.000   -14.300</t>
  </si>
  <si>
    <t xml:space="preserve">   22       -100.000   -13.200</t>
  </si>
  <si>
    <t xml:space="preserve">   23       -100.000   -12.100</t>
  </si>
  <si>
    <t xml:space="preserve">   24       -100.000   -11.425</t>
  </si>
  <si>
    <t xml:space="preserve">   25       -100.000   -10.750</t>
  </si>
  <si>
    <t xml:space="preserve">   26       -100.000    -9.917</t>
  </si>
  <si>
    <t xml:space="preserve">   27       -100.000    -9.084</t>
  </si>
  <si>
    <t xml:space="preserve">   28       -100.000    -8.250</t>
  </si>
  <si>
    <t xml:space="preserve">   29       -100.000    -7.417</t>
  </si>
  <si>
    <t xml:space="preserve">   30       -100.000    -6.584</t>
  </si>
  <si>
    <t xml:space="preserve">   31       -100.000    -5.750</t>
  </si>
  <si>
    <t xml:space="preserve">   32       -100.000    -5.000</t>
  </si>
  <si>
    <t xml:space="preserve">   33       -100.000    -3.750</t>
  </si>
  <si>
    <t xml:space="preserve">   34       -100.000    -2.500</t>
  </si>
  <si>
    <t xml:space="preserve">   35       -100.000    -1.250</t>
  </si>
  <si>
    <t xml:space="preserve">   36       -100.000     0.000</t>
  </si>
  <si>
    <t xml:space="preserve">   37        -96.000   -40.000</t>
  </si>
  <si>
    <t xml:space="preserve">   38        -96.000   -38.000</t>
  </si>
  <si>
    <t xml:space="preserve">   39        -96.000   -36.000</t>
  </si>
  <si>
    <t xml:space="preserve">   40        -96.000   -34.000</t>
  </si>
  <si>
    <t xml:space="preserve">   41        -96.000   -32.000</t>
  </si>
  <si>
    <t xml:space="preserve">   42        -96.000   -30.750</t>
  </si>
  <si>
    <t xml:space="preserve">   43        -96.000   -29.500</t>
  </si>
  <si>
    <t xml:space="preserve">   44        -96.000   -28.250</t>
  </si>
  <si>
    <t xml:space="preserve">   45        -96.000   -27.000</t>
  </si>
  <si>
    <t xml:space="preserve">   46        -96.000   -25.950</t>
  </si>
  <si>
    <t xml:space="preserve">   47        -96.000   -24.900</t>
  </si>
  <si>
    <t xml:space="preserve">   48        -96.000   -23.850</t>
  </si>
  <si>
    <t xml:space="preserve">   49        -96.000   -22.800</t>
  </si>
  <si>
    <t xml:space="preserve">   50        -96.000   -21.750</t>
  </si>
  <si>
    <t xml:space="preserve">   51        -96.000   -20.700</t>
  </si>
  <si>
    <t xml:space="preserve">   52        -96.000   -19.650</t>
  </si>
  <si>
    <t xml:space="preserve">   53        -96.000   -18.600</t>
  </si>
  <si>
    <t xml:space="preserve">   54        -96.000   -17.550</t>
  </si>
  <si>
    <t xml:space="preserve">   55        -96.000   -16.500</t>
  </si>
  <si>
    <t xml:space="preserve">   56        -96.000   -15.400</t>
  </si>
  <si>
    <t xml:space="preserve">   57        -96.000   -14.300</t>
  </si>
  <si>
    <t xml:space="preserve">   58        -96.000   -13.200</t>
  </si>
  <si>
    <t xml:space="preserve">   59        -96.000   -12.100</t>
  </si>
  <si>
    <t xml:space="preserve">   60        -96.000   -11.425</t>
  </si>
  <si>
    <t xml:space="preserve">   61        -96.000   -10.750</t>
  </si>
  <si>
    <t xml:space="preserve">   62        -96.000    -9.917</t>
  </si>
  <si>
    <t xml:space="preserve">   63        -96.000    -9.084</t>
  </si>
  <si>
    <t xml:space="preserve">   64        -96.000    -8.250</t>
  </si>
  <si>
    <t xml:space="preserve">   65        -96.000    -7.417</t>
  </si>
  <si>
    <t xml:space="preserve">   66        -96.000    -6.584</t>
  </si>
  <si>
    <t xml:space="preserve">   67        -96.000    -5.750</t>
  </si>
  <si>
    <t xml:space="preserve">   68        -96.000    -5.000</t>
  </si>
  <si>
    <t xml:space="preserve">   69        -96.000    -3.750</t>
  </si>
  <si>
    <t xml:space="preserve">   70        -96.000    -2.500</t>
  </si>
  <si>
    <t xml:space="preserve">   71        -96.000    -1.250</t>
  </si>
  <si>
    <t xml:space="preserve">   72        -96.000     0.000</t>
  </si>
  <si>
    <t xml:space="preserve">   73        -92.000   -40.000</t>
  </si>
  <si>
    <t xml:space="preserve">   74        -92.000   -38.000</t>
  </si>
  <si>
    <t xml:space="preserve">   75        -92.000   -36.000</t>
  </si>
  <si>
    <t xml:space="preserve">   76        -92.000   -34.000</t>
  </si>
  <si>
    <t xml:space="preserve">   77        -92.000   -32.000</t>
  </si>
  <si>
    <t xml:space="preserve">   78        -92.000   -30.750</t>
  </si>
  <si>
    <t xml:space="preserve">   79        -92.000   -29.500</t>
  </si>
  <si>
    <t xml:space="preserve">   80        -92.000   -28.250</t>
  </si>
  <si>
    <t xml:space="preserve">   81        -92.000   -27.000</t>
  </si>
  <si>
    <t xml:space="preserve">   82        -92.000   -25.950</t>
  </si>
  <si>
    <t xml:space="preserve">   83        -92.000   -24.900</t>
  </si>
  <si>
    <t xml:space="preserve">   84        -92.000   -23.850</t>
  </si>
  <si>
    <t xml:space="preserve">   85        -92.000   -22.800</t>
  </si>
  <si>
    <t xml:space="preserve">   86        -92.000   -21.750</t>
  </si>
  <si>
    <t xml:space="preserve">   87        -92.000   -20.700</t>
  </si>
  <si>
    <t xml:space="preserve">   88        -92.000   -19.650</t>
  </si>
  <si>
    <t xml:space="preserve">   89        -92.000   -18.600</t>
  </si>
  <si>
    <t xml:space="preserve">   90        -92.000   -17.550</t>
  </si>
  <si>
    <t xml:space="preserve">   91        -92.000   -16.500</t>
  </si>
  <si>
    <t xml:space="preserve">   92        -92.000   -15.400</t>
  </si>
  <si>
    <t xml:space="preserve">   93        -92.000   -14.300</t>
  </si>
  <si>
    <t xml:space="preserve">   94        -92.000   -13.200</t>
  </si>
  <si>
    <t xml:space="preserve">   95        -92.000   -12.100</t>
  </si>
  <si>
    <t xml:space="preserve">   96        -92.000   -11.425</t>
  </si>
  <si>
    <t xml:space="preserve">   97        -92.000   -10.750</t>
  </si>
  <si>
    <t xml:space="preserve">   98        -92.000    -9.917</t>
  </si>
  <si>
    <t xml:space="preserve">   99        -92.000    -9.084</t>
  </si>
  <si>
    <t xml:space="preserve">  100        -92.000    -8.250</t>
  </si>
  <si>
    <t xml:space="preserve">  101        -92.000    -7.417</t>
  </si>
  <si>
    <t xml:space="preserve">  102        -92.000    -6.584</t>
  </si>
  <si>
    <t xml:space="preserve">  103        -92.000    -5.750</t>
  </si>
  <si>
    <t xml:space="preserve">  104        -92.000    -5.000</t>
  </si>
  <si>
    <t xml:space="preserve">  105        -92.000    -3.750</t>
  </si>
  <si>
    <t xml:space="preserve">  106        -92.000    -2.500</t>
  </si>
  <si>
    <t xml:space="preserve">  107        -92.000    -1.250</t>
  </si>
  <si>
    <t xml:space="preserve">  108        -92.000     0.000</t>
  </si>
  <si>
    <t xml:space="preserve">  109        -88.000   -40.000</t>
  </si>
  <si>
    <t xml:space="preserve">  110        -88.000   -38.000</t>
  </si>
  <si>
    <t xml:space="preserve">  111        -88.000   -36.000</t>
  </si>
  <si>
    <t xml:space="preserve">  112        -88.000   -34.000</t>
  </si>
  <si>
    <t xml:space="preserve">  113        -88.000   -32.000</t>
  </si>
  <si>
    <t xml:space="preserve">  114        -88.000   -30.750</t>
  </si>
  <si>
    <t xml:space="preserve">  115        -88.000   -29.500</t>
  </si>
  <si>
    <t xml:space="preserve">  116        -88.000   -28.250</t>
  </si>
  <si>
    <t xml:space="preserve">  117        -88.000   -27.000</t>
  </si>
  <si>
    <t xml:space="preserve">  118        -88.000   -25.950</t>
  </si>
  <si>
    <t xml:space="preserve">  119        -88.000   -24.900</t>
  </si>
  <si>
    <t xml:space="preserve">  120        -88.000   -23.850</t>
  </si>
  <si>
    <t xml:space="preserve">  121        -88.000   -22.800</t>
  </si>
  <si>
    <t xml:space="preserve">  122        -88.000   -21.750</t>
  </si>
  <si>
    <t xml:space="preserve">  123        -88.000   -20.700</t>
  </si>
  <si>
    <t xml:space="preserve">  124        -88.000   -19.650</t>
  </si>
  <si>
    <t xml:space="preserve">  125        -88.000   -18.600</t>
  </si>
  <si>
    <t xml:space="preserve">  126        -88.000   -17.550</t>
  </si>
  <si>
    <t xml:space="preserve">  127        -88.000   -16.500</t>
  </si>
  <si>
    <t xml:space="preserve">  128        -88.000   -15.400</t>
  </si>
  <si>
    <t xml:space="preserve">  129        -88.000   -14.300</t>
  </si>
  <si>
    <t xml:space="preserve">  130        -88.000   -13.200</t>
  </si>
  <si>
    <t xml:space="preserve">  131        -88.000   -12.100</t>
  </si>
  <si>
    <t xml:space="preserve">  132        -88.000   -11.425</t>
  </si>
  <si>
    <t xml:space="preserve">  133        -88.000   -10.750</t>
  </si>
  <si>
    <t xml:space="preserve">  134        -88.000    -9.917</t>
  </si>
  <si>
    <t xml:space="preserve">  135        -88.000    -9.084</t>
  </si>
  <si>
    <t xml:space="preserve">  136        -88.000    -8.250</t>
  </si>
  <si>
    <t xml:space="preserve">  137        -88.000    -7.417</t>
  </si>
  <si>
    <t xml:space="preserve">  138        -88.000    -6.584</t>
  </si>
  <si>
    <t xml:space="preserve">  139        -88.000    -5.750</t>
  </si>
  <si>
    <t xml:space="preserve">  140        -88.000    -5.000</t>
  </si>
  <si>
    <t xml:space="preserve">  141        -88.000    -3.750</t>
  </si>
  <si>
    <t xml:space="preserve">  142        -88.000    -2.500</t>
  </si>
  <si>
    <t xml:space="preserve">  143        -88.000    -1.250</t>
  </si>
  <si>
    <t xml:space="preserve">  144        -88.000     0.000</t>
  </si>
  <si>
    <t xml:space="preserve">  145        -84.000   -40.000</t>
  </si>
  <si>
    <t xml:space="preserve">  146        -84.000   -38.000</t>
  </si>
  <si>
    <t xml:space="preserve">  147        -84.000   -36.000</t>
  </si>
  <si>
    <t xml:space="preserve">  148        -84.000   -34.000</t>
  </si>
  <si>
    <t xml:space="preserve">  149        -84.000   -32.000</t>
  </si>
  <si>
    <t xml:space="preserve">  150        -84.000   -30.750</t>
  </si>
  <si>
    <t xml:space="preserve">  151        -84.000   -29.500</t>
  </si>
  <si>
    <t xml:space="preserve">  152        -84.000   -28.250</t>
  </si>
  <si>
    <t xml:space="preserve">  153        -84.000   -27.000</t>
  </si>
  <si>
    <t xml:space="preserve">  154        -84.000   -25.950</t>
  </si>
  <si>
    <t xml:space="preserve">  155        -84.000   -24.900</t>
  </si>
  <si>
    <t xml:space="preserve">  156        -84.000   -23.850</t>
  </si>
  <si>
    <t xml:space="preserve">  157        -84.000   -22.800</t>
  </si>
  <si>
    <t xml:space="preserve">  158        -84.000   -21.750</t>
  </si>
  <si>
    <t xml:space="preserve">  159        -84.000   -20.700</t>
  </si>
  <si>
    <t xml:space="preserve">  160        -84.000   -19.650</t>
  </si>
  <si>
    <t xml:space="preserve">  161        -84.000   -18.600</t>
  </si>
  <si>
    <t xml:space="preserve">  162        -84.000   -17.550</t>
  </si>
  <si>
    <t xml:space="preserve">  163        -84.000   -16.500</t>
  </si>
  <si>
    <t xml:space="preserve">  164        -84.000   -15.400</t>
  </si>
  <si>
    <t xml:space="preserve">  165        -84.000   -14.300</t>
  </si>
  <si>
    <t xml:space="preserve">  166        -84.000   -13.200</t>
  </si>
  <si>
    <t xml:space="preserve">  167        -84.000   -12.100</t>
  </si>
  <si>
    <t xml:space="preserve">  168        -84.000   -11.425</t>
  </si>
  <si>
    <t xml:space="preserve">  169        -84.000   -10.750</t>
  </si>
  <si>
    <t xml:space="preserve">  170        -84.000    -9.917</t>
  </si>
  <si>
    <t xml:space="preserve">  171        -84.000    -9.084</t>
  </si>
  <si>
    <t xml:space="preserve">  172        -84.000    -8.250</t>
  </si>
  <si>
    <t xml:space="preserve">  173        -84.000    -7.417</t>
  </si>
  <si>
    <t xml:space="preserve">  174        -84.000    -6.584</t>
  </si>
  <si>
    <t xml:space="preserve">  175        -84.000    -5.750</t>
  </si>
  <si>
    <t xml:space="preserve">  176        -84.000    -5.000</t>
  </si>
  <si>
    <t xml:space="preserve">  177        -84.000    -3.750</t>
  </si>
  <si>
    <t xml:space="preserve">  178        -84.000    -2.500</t>
  </si>
  <si>
    <t xml:space="preserve">  179        -84.000    -1.250</t>
  </si>
  <si>
    <t xml:space="preserve">  180        -84.000     0.000</t>
  </si>
  <si>
    <t xml:space="preserve">  181        -80.000   -40.000</t>
  </si>
  <si>
    <t xml:space="preserve">  182        -80.000   -38.000</t>
  </si>
  <si>
    <t xml:space="preserve">  183        -80.000   -36.000</t>
  </si>
  <si>
    <t xml:space="preserve">  184        -80.000   -34.000</t>
  </si>
  <si>
    <t xml:space="preserve">  185        -80.000   -32.000</t>
  </si>
  <si>
    <t xml:space="preserve">  186        -80.000   -30.750</t>
  </si>
  <si>
    <t xml:space="preserve">  187        -80.000   -29.500</t>
  </si>
  <si>
    <t xml:space="preserve">  188        -80.000   -28.250</t>
  </si>
  <si>
    <t xml:space="preserve">  189        -80.000   -27.000</t>
  </si>
  <si>
    <t xml:space="preserve">  190        -80.000   -25.950</t>
  </si>
  <si>
    <t xml:space="preserve">  191        -80.000   -24.900</t>
  </si>
  <si>
    <t xml:space="preserve">  192        -80.000   -23.850</t>
  </si>
  <si>
    <t xml:space="preserve">  193        -80.000   -22.800</t>
  </si>
  <si>
    <t xml:space="preserve">  194        -80.000   -21.750</t>
  </si>
  <si>
    <t xml:space="preserve">  195        -80.000   -20.700</t>
  </si>
  <si>
    <t xml:space="preserve">  196        -80.000   -19.650</t>
  </si>
  <si>
    <t xml:space="preserve">  197        -80.000   -18.600</t>
  </si>
  <si>
    <t xml:space="preserve">  198        -80.000   -17.550</t>
  </si>
  <si>
    <t xml:space="preserve">  199        -80.000   -16.500</t>
  </si>
  <si>
    <t xml:space="preserve">  200        -80.000   -15.400</t>
  </si>
  <si>
    <t xml:space="preserve">  201        -80.000   -14.300</t>
  </si>
  <si>
    <t xml:space="preserve">  202        -80.000   -13.200</t>
  </si>
  <si>
    <t xml:space="preserve">  203        -80.000   -12.100</t>
  </si>
  <si>
    <t xml:space="preserve">  204        -80.000   -11.425</t>
  </si>
  <si>
    <t xml:space="preserve">  205        -80.000   -10.750</t>
  </si>
  <si>
    <t xml:space="preserve">  206        -80.000    -9.917</t>
  </si>
  <si>
    <t xml:space="preserve">  207        -80.000    -9.084</t>
  </si>
  <si>
    <t xml:space="preserve">  208        -80.000    -8.250</t>
  </si>
  <si>
    <t xml:space="preserve">  209        -80.000    -7.417</t>
  </si>
  <si>
    <t xml:space="preserve">  210        -80.000    -6.584</t>
  </si>
  <si>
    <t xml:space="preserve">  211        -80.000    -5.750</t>
  </si>
  <si>
    <t xml:space="preserve">  212        -80.000    -5.000</t>
  </si>
  <si>
    <t xml:space="preserve">  213        -80.000    -3.750</t>
  </si>
  <si>
    <t xml:space="preserve">  214        -80.000    -2.500</t>
  </si>
  <si>
    <t xml:space="preserve">  215        -80.000    -1.250</t>
  </si>
  <si>
    <t xml:space="preserve">  216        -80.000     0.000</t>
  </si>
  <si>
    <t xml:space="preserve">  217        -76.000   -40.000</t>
  </si>
  <si>
    <t xml:space="preserve">  218        -76.000   -38.000</t>
  </si>
  <si>
    <t xml:space="preserve">  219        -76.000   -36.000</t>
  </si>
  <si>
    <t xml:space="preserve">  220        -76.000   -34.000</t>
  </si>
  <si>
    <t xml:space="preserve">  221        -76.000   -32.000</t>
  </si>
  <si>
    <t xml:space="preserve">  222        -76.000   -30.750</t>
  </si>
  <si>
    <t xml:space="preserve">  223        -76.000   -29.500</t>
  </si>
  <si>
    <t xml:space="preserve">  224        -76.000   -28.250</t>
  </si>
  <si>
    <t xml:space="preserve">  225        -76.000   -27.000</t>
  </si>
  <si>
    <t xml:space="preserve">  226        -76.000   -25.950</t>
  </si>
  <si>
    <t xml:space="preserve">  227        -76.000   -24.900</t>
  </si>
  <si>
    <t xml:space="preserve">  228        -76.000   -23.850</t>
  </si>
  <si>
    <t xml:space="preserve">  229        -76.000   -22.800</t>
  </si>
  <si>
    <t xml:space="preserve">  230        -76.000   -21.750</t>
  </si>
  <si>
    <t xml:space="preserve">  231        -76.000   -20.700</t>
  </si>
  <si>
    <t xml:space="preserve">  232        -76.000   -19.650</t>
  </si>
  <si>
    <t xml:space="preserve">  233        -76.000   -18.600</t>
  </si>
  <si>
    <t xml:space="preserve">  234        -76.000   -17.550</t>
  </si>
  <si>
    <t xml:space="preserve">  235        -76.000   -16.500</t>
  </si>
  <si>
    <t xml:space="preserve">  236        -76.000   -15.400</t>
  </si>
  <si>
    <t xml:space="preserve">  237        -76.000   -14.300</t>
  </si>
  <si>
    <t xml:space="preserve">  238        -76.000   -13.200</t>
  </si>
  <si>
    <t xml:space="preserve">  239        -76.000   -12.100</t>
  </si>
  <si>
    <t xml:space="preserve">  240        -76.000   -11.425</t>
  </si>
  <si>
    <t xml:space="preserve">  241        -76.000   -10.750</t>
  </si>
  <si>
    <t xml:space="preserve">  242        -76.000    -9.917</t>
  </si>
  <si>
    <t xml:space="preserve">  243        -76.000    -9.084</t>
  </si>
  <si>
    <t xml:space="preserve">  244        -76.000    -8.250</t>
  </si>
  <si>
    <t xml:space="preserve">  245        -76.000    -7.417</t>
  </si>
  <si>
    <t xml:space="preserve">  246        -76.000    -6.584</t>
  </si>
  <si>
    <t xml:space="preserve">  247        -76.000    -5.750</t>
  </si>
  <si>
    <t xml:space="preserve">  248        -76.000    -5.000</t>
  </si>
  <si>
    <t xml:space="preserve">  249        -76.000    -3.750</t>
  </si>
  <si>
    <t xml:space="preserve">  250        -76.000    -2.500</t>
  </si>
  <si>
    <t xml:space="preserve">  251        -76.000    -1.250</t>
  </si>
  <si>
    <t xml:space="preserve">  252        -76.000     0.000</t>
  </si>
  <si>
    <t xml:space="preserve">  253        -72.000   -40.000</t>
  </si>
  <si>
    <t xml:space="preserve">  254        -72.000   -38.000</t>
  </si>
  <si>
    <t xml:space="preserve">  255        -72.000   -36.000</t>
  </si>
  <si>
    <t xml:space="preserve">  256        -72.000   -34.000</t>
  </si>
  <si>
    <t xml:space="preserve">  257        -72.000   -32.000</t>
  </si>
  <si>
    <t xml:space="preserve">  258        -72.000   -30.750</t>
  </si>
  <si>
    <t xml:space="preserve">  259        -72.000   -29.500</t>
  </si>
  <si>
    <t xml:space="preserve">  260        -72.000   -28.250</t>
  </si>
  <si>
    <t xml:space="preserve">  261        -72.000   -27.000</t>
  </si>
  <si>
    <t xml:space="preserve">  262        -72.000   -25.950</t>
  </si>
  <si>
    <t xml:space="preserve">  263        -72.000   -24.900</t>
  </si>
  <si>
    <t xml:space="preserve">  264        -72.000   -23.850</t>
  </si>
  <si>
    <t xml:space="preserve">  265        -72.000   -22.800</t>
  </si>
  <si>
    <t xml:space="preserve">  266        -72.000   -21.750</t>
  </si>
  <si>
    <t xml:space="preserve">  267        -72.000   -20.700</t>
  </si>
  <si>
    <t xml:space="preserve">  268        -72.000   -19.650</t>
  </si>
  <si>
    <t xml:space="preserve">  269        -72.000   -18.600</t>
  </si>
  <si>
    <t xml:space="preserve">  270        -72.000   -17.550</t>
  </si>
  <si>
    <t xml:space="preserve">  271        -72.000   -16.500</t>
  </si>
  <si>
    <t xml:space="preserve">  272        -72.000   -15.400</t>
  </si>
  <si>
    <t xml:space="preserve">  273        -72.000   -14.300</t>
  </si>
  <si>
    <t xml:space="preserve">  274        -72.000   -13.200</t>
  </si>
  <si>
    <t xml:space="preserve">  275        -72.000   -12.100</t>
  </si>
  <si>
    <t xml:space="preserve">  276        -72.000   -11.425</t>
  </si>
  <si>
    <t xml:space="preserve">  277        -72.000   -10.750</t>
  </si>
  <si>
    <t xml:space="preserve">  278        -72.000    -9.917</t>
  </si>
  <si>
    <t xml:space="preserve">  279        -72.000    -9.084</t>
  </si>
  <si>
    <t xml:space="preserve">  280        -72.000    -8.250</t>
  </si>
  <si>
    <t xml:space="preserve">  281        -72.000    -7.417</t>
  </si>
  <si>
    <t xml:space="preserve">  282        -72.000    -6.584</t>
  </si>
  <si>
    <t xml:space="preserve">  283        -72.000    -5.750</t>
  </si>
  <si>
    <t xml:space="preserve">  284        -72.000    -5.000</t>
  </si>
  <si>
    <t xml:space="preserve">  285        -72.000    -3.750</t>
  </si>
  <si>
    <t xml:space="preserve">  286        -72.000    -2.500</t>
  </si>
  <si>
    <t xml:space="preserve">  287        -72.000    -1.250</t>
  </si>
  <si>
    <t xml:space="preserve">  288        -72.000     0.000</t>
  </si>
  <si>
    <t xml:space="preserve">  289        -68.000   -40.000</t>
  </si>
  <si>
    <t xml:space="preserve">  290        -68.000   -38.000</t>
  </si>
  <si>
    <t xml:space="preserve">  291        -68.000   -36.000</t>
  </si>
  <si>
    <t xml:space="preserve">  292        -68.000   -34.000</t>
  </si>
  <si>
    <t xml:space="preserve">  293        -68.000   -32.000</t>
  </si>
  <si>
    <t xml:space="preserve">  294        -68.000   -30.750</t>
  </si>
  <si>
    <t xml:space="preserve">  295        -68.000   -29.500</t>
  </si>
  <si>
    <t xml:space="preserve">  296        -68.000   -28.250</t>
  </si>
  <si>
    <t xml:space="preserve">  297        -68.000   -27.000</t>
  </si>
  <si>
    <t xml:space="preserve">  298        -68.000   -25.950</t>
  </si>
  <si>
    <t xml:space="preserve">  299        -68.000   -24.900</t>
  </si>
  <si>
    <t xml:space="preserve">  300        -68.000   -23.850</t>
  </si>
  <si>
    <t xml:space="preserve">  301        -68.000   -22.800</t>
  </si>
  <si>
    <t xml:space="preserve">  302        -68.000   -21.750</t>
  </si>
  <si>
    <t xml:space="preserve">  303        -68.000   -20.700</t>
  </si>
  <si>
    <t xml:space="preserve">  304        -68.000   -19.650</t>
  </si>
  <si>
    <t xml:space="preserve">  305        -68.000   -18.600</t>
  </si>
  <si>
    <t xml:space="preserve">  306        -68.000   -17.550</t>
  </si>
  <si>
    <t xml:space="preserve">  307        -68.000   -16.500</t>
  </si>
  <si>
    <t xml:space="preserve">  308        -68.000   -15.400</t>
  </si>
  <si>
    <t xml:space="preserve">  309        -68.000   -14.300</t>
  </si>
  <si>
    <t xml:space="preserve">  310        -68.000   -13.200</t>
  </si>
  <si>
    <t xml:space="preserve">  311        -68.000   -12.100</t>
  </si>
  <si>
    <t xml:space="preserve">  312        -68.000   -11.425</t>
  </si>
  <si>
    <t xml:space="preserve">  313        -68.000   -10.750</t>
  </si>
  <si>
    <t xml:space="preserve">  314        -68.000    -9.917</t>
  </si>
  <si>
    <t xml:space="preserve">  315        -68.000    -9.084</t>
  </si>
  <si>
    <t xml:space="preserve">  316        -68.000    -8.250</t>
  </si>
  <si>
    <t xml:space="preserve">  317        -68.000    -7.417</t>
  </si>
  <si>
    <t xml:space="preserve">  318        -68.000    -6.584</t>
  </si>
  <si>
    <t xml:space="preserve">  319        -68.000    -5.750</t>
  </si>
  <si>
    <t xml:space="preserve">  320        -68.000    -5.000</t>
  </si>
  <si>
    <t xml:space="preserve">  321        -68.000    -3.750</t>
  </si>
  <si>
    <t xml:space="preserve">  322        -68.000    -2.500</t>
  </si>
  <si>
    <t xml:space="preserve">  323        -68.000    -1.250</t>
  </si>
  <si>
    <t xml:space="preserve">  324        -68.000     0.000</t>
  </si>
  <si>
    <t xml:space="preserve">  325        -64.000   -40.000</t>
  </si>
  <si>
    <t xml:space="preserve">  326        -64.000   -38.000</t>
  </si>
  <si>
    <t xml:space="preserve">  327        -64.000   -36.000</t>
  </si>
  <si>
    <t xml:space="preserve">  328        -64.000   -34.000</t>
  </si>
  <si>
    <t xml:space="preserve">  329        -64.000   -32.000</t>
  </si>
  <si>
    <t xml:space="preserve">  330        -64.000   -30.750</t>
  </si>
  <si>
    <t xml:space="preserve">  331        -64.000   -29.500</t>
  </si>
  <si>
    <t xml:space="preserve">  332        -64.000   -28.250</t>
  </si>
  <si>
    <t xml:space="preserve">  333        -64.000   -27.000</t>
  </si>
  <si>
    <t xml:space="preserve">  334        -64.000   -25.950</t>
  </si>
  <si>
    <t xml:space="preserve">  335        -64.000   -24.900</t>
  </si>
  <si>
    <t xml:space="preserve">  336        -64.000   -23.850</t>
  </si>
  <si>
    <t xml:space="preserve">  337        -64.000   -22.800</t>
  </si>
  <si>
    <t xml:space="preserve">  338        -64.000   -21.750</t>
  </si>
  <si>
    <t xml:space="preserve">  339        -64.000   -20.700</t>
  </si>
  <si>
    <t xml:space="preserve">  340        -64.000   -19.650</t>
  </si>
  <si>
    <t xml:space="preserve">  341        -64.000   -18.600</t>
  </si>
  <si>
    <t xml:space="preserve">  342        -64.000   -17.550</t>
  </si>
  <si>
    <t xml:space="preserve">  343        -64.000   -16.500</t>
  </si>
  <si>
    <t xml:space="preserve">  344        -64.000   -15.400</t>
  </si>
  <si>
    <t xml:space="preserve">  345        -64.000   -14.300</t>
  </si>
  <si>
    <t xml:space="preserve">  346        -64.000   -13.200</t>
  </si>
  <si>
    <t xml:space="preserve">  347        -64.000   -12.100</t>
  </si>
  <si>
    <t xml:space="preserve">  348        -64.000   -11.425</t>
  </si>
  <si>
    <t xml:space="preserve">  349        -64.000   -10.750</t>
  </si>
  <si>
    <t xml:space="preserve">  350        -64.000    -9.917</t>
  </si>
  <si>
    <t xml:space="preserve">  351        -64.000    -9.084</t>
  </si>
  <si>
    <t xml:space="preserve">  352        -64.000    -8.250</t>
  </si>
  <si>
    <t xml:space="preserve">  353        -64.000    -7.417</t>
  </si>
  <si>
    <t xml:space="preserve">  354        -64.000    -6.584</t>
  </si>
  <si>
    <t xml:space="preserve">  355        -64.000    -5.750</t>
  </si>
  <si>
    <t xml:space="preserve">  356        -64.000    -5.000</t>
  </si>
  <si>
    <t xml:space="preserve">  357        -64.000    -3.750</t>
  </si>
  <si>
    <t xml:space="preserve">  358        -64.000    -2.500</t>
  </si>
  <si>
    <t xml:space="preserve">  359        -64.000    -1.250</t>
  </si>
  <si>
    <t xml:space="preserve">  360        -64.000     0.000</t>
  </si>
  <si>
    <t xml:space="preserve">  361        -60.000   -40.000</t>
  </si>
  <si>
    <t xml:space="preserve">  362        -60.000   -38.000</t>
  </si>
  <si>
    <t xml:space="preserve">  363        -60.000   -36.000</t>
  </si>
  <si>
    <t xml:space="preserve">  364        -60.000   -34.000</t>
  </si>
  <si>
    <t xml:space="preserve">  365        -60.000   -32.000</t>
  </si>
  <si>
    <t xml:space="preserve">  366        -60.000   -30.750</t>
  </si>
  <si>
    <t xml:space="preserve">  367        -60.000   -29.500</t>
  </si>
  <si>
    <t xml:space="preserve">  368        -60.000   -28.250</t>
  </si>
  <si>
    <t xml:space="preserve">  369        -60.000   -27.000</t>
  </si>
  <si>
    <t xml:space="preserve">  370        -60.000   -25.950</t>
  </si>
  <si>
    <t xml:space="preserve">  371        -60.000   -24.900</t>
  </si>
  <si>
    <t xml:space="preserve">  372        -60.000   -23.850</t>
  </si>
  <si>
    <t xml:space="preserve">  373        -60.000   -22.800</t>
  </si>
  <si>
    <t xml:space="preserve">  374        -60.000   -21.750</t>
  </si>
  <si>
    <t xml:space="preserve">  375        -60.000   -20.700</t>
  </si>
  <si>
    <t xml:space="preserve">  376        -60.000   -19.650</t>
  </si>
  <si>
    <t xml:space="preserve">  377        -60.000   -18.600</t>
  </si>
  <si>
    <t xml:space="preserve">  378        -60.000   -17.550</t>
  </si>
  <si>
    <t xml:space="preserve">  379        -60.000   -16.500</t>
  </si>
  <si>
    <t xml:space="preserve">  380        -60.000   -15.400</t>
  </si>
  <si>
    <t xml:space="preserve">  381        -60.000   -14.300</t>
  </si>
  <si>
    <t xml:space="preserve">  382        -60.000   -13.200</t>
  </si>
  <si>
    <t xml:space="preserve">  383        -60.000   -12.100</t>
  </si>
  <si>
    <t xml:space="preserve">  384        -60.000   -11.425</t>
  </si>
  <si>
    <t xml:space="preserve">  385        -60.000   -10.750</t>
  </si>
  <si>
    <t xml:space="preserve">  386        -60.000    -9.917</t>
  </si>
  <si>
    <t xml:space="preserve">  387        -60.000    -9.084</t>
  </si>
  <si>
    <t xml:space="preserve">  388        -60.000    -8.250</t>
  </si>
  <si>
    <t xml:space="preserve">  389        -60.000    -7.417</t>
  </si>
  <si>
    <t xml:space="preserve">  390        -60.000    -6.584</t>
  </si>
  <si>
    <t xml:space="preserve">  391        -60.000    -5.750</t>
  </si>
  <si>
    <t xml:space="preserve">  392        -60.000    -5.000</t>
  </si>
  <si>
    <t xml:space="preserve">  393        -60.000    -3.750</t>
  </si>
  <si>
    <t xml:space="preserve">  394        -60.000    -2.500</t>
  </si>
  <si>
    <t xml:space="preserve">  395        -60.000    -1.250</t>
  </si>
  <si>
    <t xml:space="preserve">  396        -60.000     0.000</t>
  </si>
  <si>
    <t xml:space="preserve">  397        -57.000   -40.000</t>
  </si>
  <si>
    <t xml:space="preserve">  398        -57.000   -38.000</t>
  </si>
  <si>
    <t xml:space="preserve">  399        -57.000   -36.000</t>
  </si>
  <si>
    <t xml:space="preserve">  400        -57.000   -34.000</t>
  </si>
  <si>
    <t xml:space="preserve">  401        -57.000   -32.000</t>
  </si>
  <si>
    <t xml:space="preserve">  402        -57.000   -30.750</t>
  </si>
  <si>
    <t xml:space="preserve">  403        -57.000   -29.500</t>
  </si>
  <si>
    <t xml:space="preserve">  404        -57.000   -28.250</t>
  </si>
  <si>
    <t xml:space="preserve">  405        -57.000   -27.000</t>
  </si>
  <si>
    <t xml:space="preserve">  406        -57.000   -25.950</t>
  </si>
  <si>
    <t xml:space="preserve">  407        -57.000   -24.900</t>
  </si>
  <si>
    <t xml:space="preserve">  408        -57.000   -23.850</t>
  </si>
  <si>
    <t xml:space="preserve">  409        -57.000   -22.800</t>
  </si>
  <si>
    <t xml:space="preserve">  410        -57.000   -21.750</t>
  </si>
  <si>
    <t xml:space="preserve">  411        -57.000   -20.700</t>
  </si>
  <si>
    <t xml:space="preserve">  412        -57.000   -19.650</t>
  </si>
  <si>
    <t xml:space="preserve">  413        -57.000   -18.600</t>
  </si>
  <si>
    <t xml:space="preserve">  414        -57.000   -17.550</t>
  </si>
  <si>
    <t xml:space="preserve">  415        -57.000   -16.500</t>
  </si>
  <si>
    <t xml:space="preserve">  416        -57.000   -15.400</t>
  </si>
  <si>
    <t xml:space="preserve">  417        -57.000   -14.300</t>
  </si>
  <si>
    <t xml:space="preserve">  418        -57.000   -13.200</t>
  </si>
  <si>
    <t xml:space="preserve">  419        -57.000   -12.100</t>
  </si>
  <si>
    <t xml:space="preserve">  420        -57.000   -11.425</t>
  </si>
  <si>
    <t xml:space="preserve">  421        -57.000   -10.750</t>
  </si>
  <si>
    <t xml:space="preserve">  422        -57.000    -9.917</t>
  </si>
  <si>
    <t xml:space="preserve">  423        -57.000    -9.084</t>
  </si>
  <si>
    <t xml:space="preserve">  424        -57.000    -8.250</t>
  </si>
  <si>
    <t xml:space="preserve">  425        -57.000    -7.417</t>
  </si>
  <si>
    <t xml:space="preserve">  426        -57.000    -6.584</t>
  </si>
  <si>
    <t xml:space="preserve">  427        -57.000    -5.750</t>
  </si>
  <si>
    <t xml:space="preserve">  428        -57.000    -5.000</t>
  </si>
  <si>
    <t xml:space="preserve">  429        -57.000    -3.750</t>
  </si>
  <si>
    <t xml:space="preserve">  430        -57.000    -2.500</t>
  </si>
  <si>
    <t xml:space="preserve">  431        -57.000    -1.250</t>
  </si>
  <si>
    <t xml:space="preserve">  432        -57.000     0.000</t>
  </si>
  <si>
    <t xml:space="preserve">  433        -54.000   -40.000</t>
  </si>
  <si>
    <t xml:space="preserve">  434        -54.000   -38.000</t>
  </si>
  <si>
    <t xml:space="preserve">  435        -54.000   -36.000</t>
  </si>
  <si>
    <t xml:space="preserve">  436        -54.000   -34.000</t>
  </si>
  <si>
    <t xml:space="preserve">  437        -54.000   -32.000</t>
  </si>
  <si>
    <t xml:space="preserve">  438        -54.000   -30.750</t>
  </si>
  <si>
    <t xml:space="preserve">  439        -54.000   -29.500</t>
  </si>
  <si>
    <t xml:space="preserve">  440        -54.000   -28.250</t>
  </si>
  <si>
    <t xml:space="preserve">  441        -54.000   -27.000</t>
  </si>
  <si>
    <t xml:space="preserve">  442        -54.000   -25.950</t>
  </si>
  <si>
    <t xml:space="preserve">  443        -54.000   -24.900</t>
  </si>
  <si>
    <t xml:space="preserve">  444        -54.000   -23.850</t>
  </si>
  <si>
    <t xml:space="preserve">  445        -54.000   -22.800</t>
  </si>
  <si>
    <t xml:space="preserve">  446        -54.000   -21.750</t>
  </si>
  <si>
    <t xml:space="preserve">  447        -54.000   -20.700</t>
  </si>
  <si>
    <t xml:space="preserve">  448        -54.000   -19.650</t>
  </si>
  <si>
    <t xml:space="preserve">  449        -54.000   -18.600</t>
  </si>
  <si>
    <t xml:space="preserve">  450        -54.000   -17.550</t>
  </si>
  <si>
    <t xml:space="preserve">  451        -54.000   -16.500</t>
  </si>
  <si>
    <t xml:space="preserve">  452        -54.000   -15.400</t>
  </si>
  <si>
    <t xml:space="preserve">  453        -54.000   -14.300</t>
  </si>
  <si>
    <t xml:space="preserve">  454        -54.000   -13.200</t>
  </si>
  <si>
    <t xml:space="preserve">  455        -54.000   -12.100</t>
  </si>
  <si>
    <t xml:space="preserve">  456        -54.000   -11.425</t>
  </si>
  <si>
    <t xml:space="preserve">  457        -54.000   -10.750</t>
  </si>
  <si>
    <t xml:space="preserve">  458        -54.000    -9.917</t>
  </si>
  <si>
    <t xml:space="preserve">  459        -54.000    -9.084</t>
  </si>
  <si>
    <t xml:space="preserve">  460        -54.000    -8.250</t>
  </si>
  <si>
    <t xml:space="preserve">  461        -54.000    -7.417</t>
  </si>
  <si>
    <t xml:space="preserve">  462        -54.000    -6.584</t>
  </si>
  <si>
    <t xml:space="preserve">  463        -54.000    -5.750</t>
  </si>
  <si>
    <t xml:space="preserve">  464        -54.000    -5.000</t>
  </si>
  <si>
    <t xml:space="preserve">  465        -54.000    -3.750</t>
  </si>
  <si>
    <t xml:space="preserve">  466        -54.000    -2.500</t>
  </si>
  <si>
    <t xml:space="preserve">  467        -54.000    -1.250</t>
  </si>
  <si>
    <t xml:space="preserve">  468        -54.000     0.000</t>
  </si>
  <si>
    <t xml:space="preserve">  469        -51.000   -40.000</t>
  </si>
  <si>
    <t xml:space="preserve">  470        -51.000   -38.000</t>
  </si>
  <si>
    <t xml:space="preserve">  471        -51.000   -36.000</t>
  </si>
  <si>
    <t xml:space="preserve">  472        -51.000   -34.000</t>
  </si>
  <si>
    <t xml:space="preserve">  473        -51.000   -32.000</t>
  </si>
  <si>
    <t xml:space="preserve">  474        -51.000   -30.750</t>
  </si>
  <si>
    <t xml:space="preserve">  475        -51.000   -29.500</t>
  </si>
  <si>
    <t xml:space="preserve">  476        -51.000   -28.250</t>
  </si>
  <si>
    <t xml:space="preserve">  477        -51.000   -27.000</t>
  </si>
  <si>
    <t xml:space="preserve">  478        -51.000   -25.950</t>
  </si>
  <si>
    <t xml:space="preserve">  479        -51.000   -24.900</t>
  </si>
  <si>
    <t xml:space="preserve">  480        -51.000   -23.850</t>
  </si>
  <si>
    <t xml:space="preserve">  481        -51.000   -22.800</t>
  </si>
  <si>
    <t xml:space="preserve">  482        -51.000   -21.750</t>
  </si>
  <si>
    <t xml:space="preserve">  483        -51.000   -20.700</t>
  </si>
  <si>
    <t xml:space="preserve">  484        -51.000   -19.650</t>
  </si>
  <si>
    <t xml:space="preserve">  485        -51.000   -18.600</t>
  </si>
  <si>
    <t xml:space="preserve">  486        -51.000   -17.550</t>
  </si>
  <si>
    <t xml:space="preserve">  487        -51.000   -16.500</t>
  </si>
  <si>
    <t xml:space="preserve">  488        -51.000   -15.400</t>
  </si>
  <si>
    <t xml:space="preserve">  489        -51.000   -14.300</t>
  </si>
  <si>
    <t xml:space="preserve">  490        -51.000   -13.200</t>
  </si>
  <si>
    <t xml:space="preserve">  491        -51.000   -12.100</t>
  </si>
  <si>
    <t xml:space="preserve">  492        -51.000   -11.425</t>
  </si>
  <si>
    <t xml:space="preserve">  493        -51.000   -10.750</t>
  </si>
  <si>
    <t xml:space="preserve">  494        -51.000    -9.917</t>
  </si>
  <si>
    <t xml:space="preserve">  495        -51.000    -9.084</t>
  </si>
  <si>
    <t xml:space="preserve">  496        -51.000    -8.250</t>
  </si>
  <si>
    <t xml:space="preserve">  497        -51.000    -7.417</t>
  </si>
  <si>
    <t xml:space="preserve">  498        -51.000    -6.584</t>
  </si>
  <si>
    <t xml:space="preserve">  499        -51.000    -5.750</t>
  </si>
  <si>
    <t xml:space="preserve">  500        -51.000    -5.000</t>
  </si>
  <si>
    <t xml:space="preserve">  501        -51.000    -3.750</t>
  </si>
  <si>
    <t xml:space="preserve">  502        -51.000    -2.500</t>
  </si>
  <si>
    <t xml:space="preserve">  503        -51.000    -1.250</t>
  </si>
  <si>
    <t xml:space="preserve">  504        -51.000     0.000</t>
  </si>
  <si>
    <t xml:space="preserve">  505        -48.000   -40.000</t>
  </si>
  <si>
    <t xml:space="preserve">  506        -48.000   -38.000</t>
  </si>
  <si>
    <t xml:space="preserve">  507        -48.000   -36.000</t>
  </si>
  <si>
    <t xml:space="preserve">  508        -48.000   -34.000</t>
  </si>
  <si>
    <t xml:space="preserve">  509        -48.000   -32.000</t>
  </si>
  <si>
    <t xml:space="preserve">  510        -48.000   -30.750</t>
  </si>
  <si>
    <t xml:space="preserve">  511        -48.000   -29.500</t>
  </si>
  <si>
    <t xml:space="preserve">  512        -48.000   -28.250</t>
  </si>
  <si>
    <t xml:space="preserve">  513        -48.000   -27.000</t>
  </si>
  <si>
    <t xml:space="preserve">  514        -48.000   -25.950</t>
  </si>
  <si>
    <t xml:space="preserve">  515        -48.000   -24.900</t>
  </si>
  <si>
    <t xml:space="preserve">  516        -48.000   -23.850</t>
  </si>
  <si>
    <t xml:space="preserve">  517        -48.000   -22.800</t>
  </si>
  <si>
    <t xml:space="preserve">  518        -48.000   -21.750</t>
  </si>
  <si>
    <t xml:space="preserve">  519        -48.000   -20.700</t>
  </si>
  <si>
    <t xml:space="preserve">  520        -48.000   -19.650</t>
  </si>
  <si>
    <t xml:space="preserve">  521        -48.000   -18.600</t>
  </si>
  <si>
    <t xml:space="preserve">  522        -48.000   -17.550</t>
  </si>
  <si>
    <t xml:space="preserve">  523        -48.000   -16.500</t>
  </si>
  <si>
    <t xml:space="preserve">  524        -48.000   -15.400</t>
  </si>
  <si>
    <t xml:space="preserve">  525        -48.000   -14.300</t>
  </si>
  <si>
    <t xml:space="preserve">  526        -48.000   -13.200</t>
  </si>
  <si>
    <t xml:space="preserve">  527        -48.000   -12.100</t>
  </si>
  <si>
    <t xml:space="preserve">  528        -48.000   -11.425</t>
  </si>
  <si>
    <t xml:space="preserve">  529        -48.000   -10.750</t>
  </si>
  <si>
    <t xml:space="preserve">  530        -48.000    -9.917</t>
  </si>
  <si>
    <t xml:space="preserve">  531        -48.000    -9.084</t>
  </si>
  <si>
    <t xml:space="preserve">  532        -48.000    -8.250</t>
  </si>
  <si>
    <t xml:space="preserve">  533        -48.000    -7.417</t>
  </si>
  <si>
    <t xml:space="preserve">  534        -48.000    -6.584</t>
  </si>
  <si>
    <t xml:space="preserve">  535        -48.000    -5.750</t>
  </si>
  <si>
    <t xml:space="preserve">  536        -48.000    -5.000</t>
  </si>
  <si>
    <t xml:space="preserve">  537        -48.000    -3.750</t>
  </si>
  <si>
    <t xml:space="preserve">  538        -48.000    -2.500</t>
  </si>
  <si>
    <t xml:space="preserve">  539        -48.000    -1.250</t>
  </si>
  <si>
    <t xml:space="preserve">  540        -48.000     0.000</t>
  </si>
  <si>
    <t xml:space="preserve">  541        -45.000   -40.000</t>
  </si>
  <si>
    <t xml:space="preserve">  542        -45.000   -38.000</t>
  </si>
  <si>
    <t xml:space="preserve">  543        -45.000   -36.000</t>
  </si>
  <si>
    <t xml:space="preserve">  544        -45.000   -34.000</t>
  </si>
  <si>
    <t xml:space="preserve">  545        -45.000   -32.000</t>
  </si>
  <si>
    <t xml:space="preserve">  546        -45.000   -30.750</t>
  </si>
  <si>
    <t xml:space="preserve">  547        -45.000   -29.500</t>
  </si>
  <si>
    <t xml:space="preserve">  548        -45.000   -28.250</t>
  </si>
  <si>
    <t xml:space="preserve">  549        -45.000   -27.000</t>
  </si>
  <si>
    <t xml:space="preserve">  550        -45.000   -25.950</t>
  </si>
  <si>
    <t xml:space="preserve">  551        -45.000   -24.900</t>
  </si>
  <si>
    <t xml:space="preserve">  552        -45.000   -23.850</t>
  </si>
  <si>
    <t xml:space="preserve">  553        -45.000   -22.800</t>
  </si>
  <si>
    <t xml:space="preserve">  554        -45.000   -21.750</t>
  </si>
  <si>
    <t xml:space="preserve">  555        -45.000   -20.700</t>
  </si>
  <si>
    <t xml:space="preserve">  556        -45.000   -19.650</t>
  </si>
  <si>
    <t xml:space="preserve">  557        -45.000   -18.600</t>
  </si>
  <si>
    <t xml:space="preserve">  558        -45.000   -17.550</t>
  </si>
  <si>
    <t xml:space="preserve">  559        -45.000   -16.500</t>
  </si>
  <si>
    <t xml:space="preserve">  560        -45.000   -15.400</t>
  </si>
  <si>
    <t xml:space="preserve">  561        -45.000   -14.300</t>
  </si>
  <si>
    <t xml:space="preserve">  562        -45.000   -13.200</t>
  </si>
  <si>
    <t xml:space="preserve">  563        -45.000   -12.100</t>
  </si>
  <si>
    <t xml:space="preserve">  564        -45.000   -11.425</t>
  </si>
  <si>
    <t xml:space="preserve">  565        -45.000   -10.750</t>
  </si>
  <si>
    <t xml:space="preserve">  566        -45.000    -9.917</t>
  </si>
  <si>
    <t xml:space="preserve">  567        -45.000    -9.084</t>
  </si>
  <si>
    <t xml:space="preserve">  568        -45.000    -8.250</t>
  </si>
  <si>
    <t xml:space="preserve">  569        -45.000    -7.417</t>
  </si>
  <si>
    <t xml:space="preserve">  570        -45.000    -6.584</t>
  </si>
  <si>
    <t xml:space="preserve">  571        -45.000    -5.750</t>
  </si>
  <si>
    <t xml:space="preserve">  572        -45.000    -5.000</t>
  </si>
  <si>
    <t xml:space="preserve">  573        -45.000    -3.750</t>
  </si>
  <si>
    <t xml:space="preserve">  574        -45.000    -2.500</t>
  </si>
  <si>
    <t xml:space="preserve">  575        -45.000    -1.250</t>
  </si>
  <si>
    <t xml:space="preserve">  576        -45.000     0.000</t>
  </si>
  <si>
    <t xml:space="preserve">  577        -42.500   -40.000</t>
  </si>
  <si>
    <t xml:space="preserve">  578        -42.500   -38.000</t>
  </si>
  <si>
    <t xml:space="preserve">  579        -42.500   -36.000</t>
  </si>
  <si>
    <t xml:space="preserve">  580        -42.500   -34.000</t>
  </si>
  <si>
    <t xml:space="preserve">  581        -42.500   -32.000</t>
  </si>
  <si>
    <t xml:space="preserve">  582        -42.500   -30.750</t>
  </si>
  <si>
    <t xml:space="preserve">  583        -42.500   -29.500</t>
  </si>
  <si>
    <t xml:space="preserve">  584        -42.500   -28.250</t>
  </si>
  <si>
    <t xml:space="preserve">  585        -42.500   -27.000</t>
  </si>
  <si>
    <t xml:space="preserve">  586        -42.500   -25.950</t>
  </si>
  <si>
    <t xml:space="preserve">  587        -42.500   -24.900</t>
  </si>
  <si>
    <t xml:space="preserve">  588        -42.500   -23.850</t>
  </si>
  <si>
    <t xml:space="preserve">  589        -42.500   -22.800</t>
  </si>
  <si>
    <t xml:space="preserve">  590        -42.500   -21.750</t>
  </si>
  <si>
    <t xml:space="preserve">  591        -42.500   -20.700</t>
  </si>
  <si>
    <t xml:space="preserve">  592        -42.500   -19.650</t>
  </si>
  <si>
    <t xml:space="preserve">  593        -42.500   -18.600</t>
  </si>
  <si>
    <t xml:space="preserve">  594        -42.500   -17.550</t>
  </si>
  <si>
    <t xml:space="preserve">  595        -42.500   -16.500</t>
  </si>
  <si>
    <t xml:space="preserve">  596        -42.500   -15.400</t>
  </si>
  <si>
    <t xml:space="preserve">  597        -42.500   -14.300</t>
  </si>
  <si>
    <t xml:space="preserve">  598        -42.500   -13.200</t>
  </si>
  <si>
    <t xml:space="preserve">  599        -42.500   -12.100</t>
  </si>
  <si>
    <t xml:space="preserve">  600        -42.500   -11.425</t>
  </si>
  <si>
    <t xml:space="preserve">  601        -42.500   -10.750</t>
  </si>
  <si>
    <t xml:space="preserve">  602        -42.500    -9.917</t>
  </si>
  <si>
    <t xml:space="preserve">  603        -42.500    -9.084</t>
  </si>
  <si>
    <t xml:space="preserve">  604        -42.500    -8.250</t>
  </si>
  <si>
    <t xml:space="preserve">  605        -42.500    -7.417</t>
  </si>
  <si>
    <t xml:space="preserve">  606        -42.500    -6.584</t>
  </si>
  <si>
    <t xml:space="preserve">  607        -42.500    -5.750</t>
  </si>
  <si>
    <t xml:space="preserve">  608        -42.500    -5.000</t>
  </si>
  <si>
    <t xml:space="preserve">  609        -42.500    -3.750</t>
  </si>
  <si>
    <t xml:space="preserve">  610        -42.500    -2.500</t>
  </si>
  <si>
    <t xml:space="preserve">  611        -42.500    -1.250</t>
  </si>
  <si>
    <t xml:space="preserve">  612        -42.500     0.000</t>
  </si>
  <si>
    <t xml:space="preserve">  613        -40.100   -40.000</t>
  </si>
  <si>
    <t xml:space="preserve">  614        -40.100   -38.000</t>
  </si>
  <si>
    <t xml:space="preserve">  615        -40.100   -36.000</t>
  </si>
  <si>
    <t xml:space="preserve">  616        -40.100   -34.000</t>
  </si>
  <si>
    <t xml:space="preserve">  617        -40.100   -32.000</t>
  </si>
  <si>
    <t xml:space="preserve">  618        -40.100   -30.750</t>
  </si>
  <si>
    <t xml:space="preserve">  619        -40.100   -29.500</t>
  </si>
  <si>
    <t xml:space="preserve">  620        -40.100   -28.250</t>
  </si>
  <si>
    <t xml:space="preserve">  621        -40.100   -27.000</t>
  </si>
  <si>
    <t xml:space="preserve">  622        -40.100   -25.950</t>
  </si>
  <si>
    <t xml:space="preserve">  623        -40.100   -24.900</t>
  </si>
  <si>
    <t xml:space="preserve">  624        -40.100   -23.850</t>
  </si>
  <si>
    <t xml:space="preserve">  625        -40.100   -22.800</t>
  </si>
  <si>
    <t xml:space="preserve">  626        -40.100   -21.750</t>
  </si>
  <si>
    <t xml:space="preserve">  627        -40.100   -20.700</t>
  </si>
  <si>
    <t xml:space="preserve">  628        -40.100   -19.650</t>
  </si>
  <si>
    <t xml:space="preserve">  629        -40.100   -18.600</t>
  </si>
  <si>
    <t xml:space="preserve">  630        -40.100   -17.550</t>
  </si>
  <si>
    <t xml:space="preserve">  631        -40.100   -16.500</t>
  </si>
  <si>
    <t xml:space="preserve">  632        -40.100   -15.400</t>
  </si>
  <si>
    <t xml:space="preserve">  633        -40.100   -14.300</t>
  </si>
  <si>
    <t xml:space="preserve">  634        -40.100   -13.200</t>
  </si>
  <si>
    <t xml:space="preserve">  635        -40.100   -12.100</t>
  </si>
  <si>
    <t xml:space="preserve">  636        -40.100   -11.425</t>
  </si>
  <si>
    <t xml:space="preserve">  637        -40.100   -10.750</t>
  </si>
  <si>
    <t xml:space="preserve">  638        -40.100    -9.917</t>
  </si>
  <si>
    <t xml:space="preserve">  639        -40.100    -9.084</t>
  </si>
  <si>
    <t xml:space="preserve">  640        -40.100    -8.250</t>
  </si>
  <si>
    <t xml:space="preserve">  641        -40.100    -7.417</t>
  </si>
  <si>
    <t xml:space="preserve">  642        -40.100    -6.584</t>
  </si>
  <si>
    <t xml:space="preserve">  643        -40.100    -5.750</t>
  </si>
  <si>
    <t xml:space="preserve">  644        -40.100    -5.000</t>
  </si>
  <si>
    <t xml:space="preserve">  645        -40.100    -3.750</t>
  </si>
  <si>
    <t xml:space="preserve">  646        -40.100    -2.500</t>
  </si>
  <si>
    <t xml:space="preserve">  647        -40.100    -1.250</t>
  </si>
  <si>
    <t xml:space="preserve">  648        -40.100     0.000</t>
  </si>
  <si>
    <t xml:space="preserve">  649        -37.700   -40.000</t>
  </si>
  <si>
    <t xml:space="preserve">  650        -37.700   -38.000</t>
  </si>
  <si>
    <t xml:space="preserve">  651        -37.700   -36.000</t>
  </si>
  <si>
    <t xml:space="preserve">  652        -37.700   -34.000</t>
  </si>
  <si>
    <t xml:space="preserve">  653        -37.700   -32.000</t>
  </si>
  <si>
    <t xml:space="preserve">  654        -37.700   -30.750</t>
  </si>
  <si>
    <t xml:space="preserve">  655        -37.700   -29.500</t>
  </si>
  <si>
    <t xml:space="preserve">  656        -37.700   -28.250</t>
  </si>
  <si>
    <t xml:space="preserve">  657        -37.700   -27.000</t>
  </si>
  <si>
    <t xml:space="preserve">  658        -37.700   -25.950</t>
  </si>
  <si>
    <t xml:space="preserve">  659        -37.700   -24.900</t>
  </si>
  <si>
    <t xml:space="preserve">  660        -37.700   -23.850</t>
  </si>
  <si>
    <t xml:space="preserve">  661        -37.700   -22.800</t>
  </si>
  <si>
    <t xml:space="preserve">  662        -37.700   -21.750</t>
  </si>
  <si>
    <t xml:space="preserve">  663        -37.700   -20.700</t>
  </si>
  <si>
    <t xml:space="preserve">  664        -37.700   -19.650</t>
  </si>
  <si>
    <t xml:space="preserve">  665        -37.700   -18.600</t>
  </si>
  <si>
    <t xml:space="preserve">  666        -37.700   -17.550</t>
  </si>
  <si>
    <t xml:space="preserve">  667        -37.700   -16.500</t>
  </si>
  <si>
    <t xml:space="preserve">  668        -37.700   -15.400</t>
  </si>
  <si>
    <t xml:space="preserve">  669        -37.700   -14.300</t>
  </si>
  <si>
    <t xml:space="preserve">  670        -37.700   -13.200</t>
  </si>
  <si>
    <t xml:space="preserve">  671        -37.700   -12.100</t>
  </si>
  <si>
    <t xml:space="preserve">  672        -37.700   -11.425</t>
  </si>
  <si>
    <t xml:space="preserve">  673        -37.700   -10.750</t>
  </si>
  <si>
    <t xml:space="preserve">  674        -37.700    -9.917</t>
  </si>
  <si>
    <t xml:space="preserve">  675        -37.700    -9.084</t>
  </si>
  <si>
    <t xml:space="preserve">  676        -37.700    -8.250</t>
  </si>
  <si>
    <t xml:space="preserve">  677        -37.700    -7.417</t>
  </si>
  <si>
    <t xml:space="preserve">  678        -37.700    -6.584</t>
  </si>
  <si>
    <t xml:space="preserve">  679        -37.700    -5.750</t>
  </si>
  <si>
    <t xml:space="preserve">  680        -37.700    -5.000</t>
  </si>
  <si>
    <t xml:space="preserve">  681        -37.700    -3.750</t>
  </si>
  <si>
    <t xml:space="preserve">  682        -37.700    -2.500</t>
  </si>
  <si>
    <t xml:space="preserve">  683        -37.700    -1.250</t>
  </si>
  <si>
    <t xml:space="preserve">  684        -37.700     0.000</t>
  </si>
  <si>
    <t xml:space="preserve">  685        -35.700   -40.000</t>
  </si>
  <si>
    <t xml:space="preserve">  686        -35.700   -38.000</t>
  </si>
  <si>
    <t xml:space="preserve">  687        -35.700   -36.000</t>
  </si>
  <si>
    <t xml:space="preserve">  688        -35.700   -34.000</t>
  </si>
  <si>
    <t xml:space="preserve">  689        -35.700   -32.000</t>
  </si>
  <si>
    <t xml:space="preserve">  690        -35.700   -30.750</t>
  </si>
  <si>
    <t xml:space="preserve">  691        -35.700   -29.500</t>
  </si>
  <si>
    <t xml:space="preserve">  692        -35.700   -28.250</t>
  </si>
  <si>
    <t xml:space="preserve">  693        -35.700   -27.000</t>
  </si>
  <si>
    <t xml:space="preserve">  694        -35.700   -25.950</t>
  </si>
  <si>
    <t xml:space="preserve">  695        -35.700   -24.900</t>
  </si>
  <si>
    <t xml:space="preserve">  696        -35.700   -23.850</t>
  </si>
  <si>
    <t xml:space="preserve">  697        -35.700   -22.800</t>
  </si>
  <si>
    <t xml:space="preserve">  698        -35.700   -21.750</t>
  </si>
  <si>
    <t xml:space="preserve">  699        -35.700   -20.700</t>
  </si>
  <si>
    <t xml:space="preserve">  700        -35.700   -19.650</t>
  </si>
  <si>
    <t xml:space="preserve">  701        -35.700   -18.600</t>
  </si>
  <si>
    <t xml:space="preserve">  702        -35.700   -17.550</t>
  </si>
  <si>
    <t xml:space="preserve">  703        -35.700   -16.500</t>
  </si>
  <si>
    <t xml:space="preserve">  704        -35.700   -15.400</t>
  </si>
  <si>
    <t xml:space="preserve">  705        -35.700   -14.300</t>
  </si>
  <si>
    <t xml:space="preserve">  706        -35.700   -13.200</t>
  </si>
  <si>
    <t xml:space="preserve">  707        -35.700   -12.100</t>
  </si>
  <si>
    <t xml:space="preserve">  708        -35.700   -11.425</t>
  </si>
  <si>
    <t xml:space="preserve">  709        -35.700   -10.750</t>
  </si>
  <si>
    <t xml:space="preserve">  710        -35.700    -9.917</t>
  </si>
  <si>
    <t xml:space="preserve">  711        -35.700    -9.084</t>
  </si>
  <si>
    <t xml:space="preserve">  712        -35.700    -8.250</t>
  </si>
  <si>
    <t xml:space="preserve">  713        -35.700    -7.417</t>
  </si>
  <si>
    <t xml:space="preserve">  714        -35.700    -6.584</t>
  </si>
  <si>
    <t xml:space="preserve">  715        -35.700    -5.750</t>
  </si>
  <si>
    <t xml:space="preserve">  716        -35.700    -5.000</t>
  </si>
  <si>
    <t xml:space="preserve">  717        -35.700    -3.750</t>
  </si>
  <si>
    <t xml:space="preserve">  718        -35.700    -2.500</t>
  </si>
  <si>
    <t xml:space="preserve">  719        -35.700    -1.250</t>
  </si>
  <si>
    <t xml:space="preserve">  720        -35.700     0.000</t>
  </si>
  <si>
    <t xml:space="preserve">  721        -33.700   -40.000</t>
  </si>
  <si>
    <t xml:space="preserve">  722        -33.700   -38.000</t>
  </si>
  <si>
    <t xml:space="preserve">  723        -33.700   -36.000</t>
  </si>
  <si>
    <t xml:space="preserve">  724        -33.700   -34.000</t>
  </si>
  <si>
    <t xml:space="preserve">  725        -33.700   -32.000</t>
  </si>
  <si>
    <t xml:space="preserve">  726        -33.700   -30.750</t>
  </si>
  <si>
    <t xml:space="preserve">  727        -33.700   -29.500</t>
  </si>
  <si>
    <t xml:space="preserve">  728        -33.700   -28.250</t>
  </si>
  <si>
    <t xml:space="preserve">  729        -33.700   -27.000</t>
  </si>
  <si>
    <t xml:space="preserve">  730        -33.700   -25.950</t>
  </si>
  <si>
    <t xml:space="preserve">  731        -33.700   -24.900</t>
  </si>
  <si>
    <t xml:space="preserve">  732        -33.700   -23.850</t>
  </si>
  <si>
    <t xml:space="preserve">  733        -33.700   -22.800</t>
  </si>
  <si>
    <t xml:space="preserve">  734        -33.700   -21.750</t>
  </si>
  <si>
    <t xml:space="preserve">  735        -33.700   -20.700</t>
  </si>
  <si>
    <t xml:space="preserve">  736        -33.700   -19.650</t>
  </si>
  <si>
    <t xml:space="preserve">  737        -33.700   -18.600</t>
  </si>
  <si>
    <t xml:space="preserve">  738        -33.700   -17.550</t>
  </si>
  <si>
    <t xml:space="preserve">  739        -33.700   -16.500</t>
  </si>
  <si>
    <t xml:space="preserve">  740        -33.700   -15.400</t>
  </si>
  <si>
    <t xml:space="preserve">  741        -33.700   -14.300</t>
  </si>
  <si>
    <t xml:space="preserve">  742        -33.700   -13.200</t>
  </si>
  <si>
    <t xml:space="preserve">  743        -33.700   -12.100</t>
  </si>
  <si>
    <t xml:space="preserve">  744        -33.700   -11.425</t>
  </si>
  <si>
    <t xml:space="preserve">  745        -33.700   -10.750</t>
  </si>
  <si>
    <t xml:space="preserve">  746        -33.700    -9.917</t>
  </si>
  <si>
    <t xml:space="preserve">  747        -33.700    -9.084</t>
  </si>
  <si>
    <t xml:space="preserve">  748        -33.700    -8.250</t>
  </si>
  <si>
    <t xml:space="preserve">  749        -33.700    -7.417</t>
  </si>
  <si>
    <t xml:space="preserve">  750        -33.700    -6.584</t>
  </si>
  <si>
    <t xml:space="preserve">  751        -33.700    -5.750</t>
  </si>
  <si>
    <t xml:space="preserve">  752        -33.700    -5.000</t>
  </si>
  <si>
    <t xml:space="preserve">  753        -33.700    -3.750</t>
  </si>
  <si>
    <t xml:space="preserve">  754        -33.700    -2.500</t>
  </si>
  <si>
    <t xml:space="preserve">  755        -33.700    -1.250</t>
  </si>
  <si>
    <t xml:space="preserve">  756        -33.700     0.000</t>
  </si>
  <si>
    <t xml:space="preserve">  757        -31.700   -40.000</t>
  </si>
  <si>
    <t xml:space="preserve">  758        -31.700   -38.000</t>
  </si>
  <si>
    <t xml:space="preserve">  759        -31.700   -36.000</t>
  </si>
  <si>
    <t xml:space="preserve">  760        -31.700   -34.000</t>
  </si>
  <si>
    <t xml:space="preserve">  761        -31.700   -32.000</t>
  </si>
  <si>
    <t xml:space="preserve">  762        -31.700   -30.750</t>
  </si>
  <si>
    <t xml:space="preserve">  763        -31.700   -29.500</t>
  </si>
  <si>
    <t xml:space="preserve">  764        -31.700   -28.250</t>
  </si>
  <si>
    <t xml:space="preserve">  765        -31.700   -27.000</t>
  </si>
  <si>
    <t xml:space="preserve">  766        -31.700   -25.950</t>
  </si>
  <si>
    <t xml:space="preserve">  767        -31.700   -24.900</t>
  </si>
  <si>
    <t xml:space="preserve">  768        -31.700   -23.850</t>
  </si>
  <si>
    <t xml:space="preserve">  769        -31.700   -22.800</t>
  </si>
  <si>
    <t xml:space="preserve">  770        -31.700   -21.750</t>
  </si>
  <si>
    <t xml:space="preserve">  771        -31.700   -20.700</t>
  </si>
  <si>
    <t xml:space="preserve">  772        -31.700   -19.650</t>
  </si>
  <si>
    <t xml:space="preserve">  773        -31.700   -18.600</t>
  </si>
  <si>
    <t xml:space="preserve">  774        -31.700   -17.550</t>
  </si>
  <si>
    <t xml:space="preserve">  775        -31.700   -16.500</t>
  </si>
  <si>
    <t xml:space="preserve">  776        -31.700   -15.400</t>
  </si>
  <si>
    <t xml:space="preserve">  777        -31.700   -14.300</t>
  </si>
  <si>
    <t xml:space="preserve">  778        -31.700   -13.200</t>
  </si>
  <si>
    <t xml:space="preserve">  779        -31.700   -12.100</t>
  </si>
  <si>
    <t xml:space="preserve">  780        -31.700   -11.425</t>
  </si>
  <si>
    <t xml:space="preserve">  781        -31.700   -10.750</t>
  </si>
  <si>
    <t xml:space="preserve">  782        -31.700    -9.917</t>
  </si>
  <si>
    <t xml:space="preserve">  783        -31.700    -9.084</t>
  </si>
  <si>
    <t xml:space="preserve">  784        -31.700    -8.250</t>
  </si>
  <si>
    <t xml:space="preserve">  785        -31.700    -7.417</t>
  </si>
  <si>
    <t xml:space="preserve">  786        -31.700    -6.584</t>
  </si>
  <si>
    <t xml:space="preserve">  787        -31.700    -5.750</t>
  </si>
  <si>
    <t xml:space="preserve">  788        -31.700    -5.000</t>
  </si>
  <si>
    <t xml:space="preserve">  789        -31.700    -3.750</t>
  </si>
  <si>
    <t xml:space="preserve">  790        -31.700    -2.500</t>
  </si>
  <si>
    <t xml:space="preserve">  791        -31.700    -1.250</t>
  </si>
  <si>
    <t xml:space="preserve">  792        -31.700     0.000</t>
  </si>
  <si>
    <t xml:space="preserve">  793        -29.700   -40.000</t>
  </si>
  <si>
    <t xml:space="preserve">  794        -29.700   -38.000</t>
  </si>
  <si>
    <t xml:space="preserve">  795        -29.700   -36.000</t>
  </si>
  <si>
    <t xml:space="preserve">  796        -29.700   -34.000</t>
  </si>
  <si>
    <t xml:space="preserve">  797        -29.700   -32.000</t>
  </si>
  <si>
    <t xml:space="preserve">  798        -29.700   -30.750</t>
  </si>
  <si>
    <t xml:space="preserve">  799        -29.700   -29.500</t>
  </si>
  <si>
    <t xml:space="preserve">  800        -29.700   -28.250</t>
  </si>
  <si>
    <t xml:space="preserve">  801        -29.700   -27.000</t>
  </si>
  <si>
    <t xml:space="preserve">  802        -29.700   -25.950</t>
  </si>
  <si>
    <t xml:space="preserve">  803        -29.700   -24.900</t>
  </si>
  <si>
    <t xml:space="preserve">  804        -29.700   -23.850</t>
  </si>
  <si>
    <t xml:space="preserve">  805        -29.700   -22.800</t>
  </si>
  <si>
    <t xml:space="preserve">  806        -29.700   -21.750</t>
  </si>
  <si>
    <t xml:space="preserve">  807        -29.700   -20.700</t>
  </si>
  <si>
    <t xml:space="preserve">  808        -29.700   -19.650</t>
  </si>
  <si>
    <t xml:space="preserve">  809        -29.700   -18.600</t>
  </si>
  <si>
    <t xml:space="preserve">  810        -29.700   -17.550</t>
  </si>
  <si>
    <t xml:space="preserve">  811        -29.700   -16.500</t>
  </si>
  <si>
    <t xml:space="preserve">  812        -29.700   -15.400</t>
  </si>
  <si>
    <t xml:space="preserve">  813        -29.700   -14.300</t>
  </si>
  <si>
    <t xml:space="preserve">  814        -29.700   -13.200</t>
  </si>
  <si>
    <t xml:space="preserve">  815        -29.700   -12.100</t>
  </si>
  <si>
    <t xml:space="preserve">  816        -29.700   -11.425</t>
  </si>
  <si>
    <t xml:space="preserve">  817        -29.700   -10.750</t>
  </si>
  <si>
    <t xml:space="preserve">  818        -29.700    -9.917</t>
  </si>
  <si>
    <t xml:space="preserve">  819        -29.700    -9.084</t>
  </si>
  <si>
    <t xml:space="preserve">  820        -29.700    -8.250</t>
  </si>
  <si>
    <t xml:space="preserve">  821        -29.700    -7.417</t>
  </si>
  <si>
    <t xml:space="preserve">  822        -29.700    -6.584</t>
  </si>
  <si>
    <t xml:space="preserve">  823        -29.700    -5.750</t>
  </si>
  <si>
    <t xml:space="preserve">  824        -29.700    -5.000</t>
  </si>
  <si>
    <t xml:space="preserve">  825        -29.700    -3.750</t>
  </si>
  <si>
    <t xml:space="preserve">  826        -29.700    -2.500</t>
  </si>
  <si>
    <t xml:space="preserve">  827        -29.700    -1.250</t>
  </si>
  <si>
    <t xml:space="preserve">  828        -29.700     0.000</t>
  </si>
  <si>
    <t xml:space="preserve">  829        -28.200   -40.000</t>
  </si>
  <si>
    <t xml:space="preserve">  830        -28.200   -38.000</t>
  </si>
  <si>
    <t xml:space="preserve">  831        -28.200   -36.000</t>
  </si>
  <si>
    <t xml:space="preserve">  832        -28.200   -34.000</t>
  </si>
  <si>
    <t xml:space="preserve">  833        -28.200   -32.000</t>
  </si>
  <si>
    <t xml:space="preserve">  834        -28.200   -30.750</t>
  </si>
  <si>
    <t xml:space="preserve">  835        -28.200   -29.500</t>
  </si>
  <si>
    <t xml:space="preserve">  836        -28.200   -28.250</t>
  </si>
  <si>
    <t xml:space="preserve">  837        -28.200   -27.000</t>
  </si>
  <si>
    <t xml:space="preserve">  838        -28.200   -25.950</t>
  </si>
  <si>
    <t xml:space="preserve">  839        -28.200   -24.900</t>
  </si>
  <si>
    <t xml:space="preserve">  840        -28.200   -23.850</t>
  </si>
  <si>
    <t xml:space="preserve">  841        -28.200   -22.800</t>
  </si>
  <si>
    <t xml:space="preserve">  842        -28.200   -21.750</t>
  </si>
  <si>
    <t xml:space="preserve">  843        -28.200   -20.700</t>
  </si>
  <si>
    <t xml:space="preserve">  844        -28.200   -19.650</t>
  </si>
  <si>
    <t xml:space="preserve">  845        -28.200   -18.600</t>
  </si>
  <si>
    <t xml:space="preserve">  846        -28.200   -17.550</t>
  </si>
  <si>
    <t xml:space="preserve">  847        -28.200   -16.500</t>
  </si>
  <si>
    <t xml:space="preserve">  848        -28.200   -15.400</t>
  </si>
  <si>
    <t xml:space="preserve">  849        -28.200   -14.300</t>
  </si>
  <si>
    <t xml:space="preserve">  850        -28.200   -13.200</t>
  </si>
  <si>
    <t xml:space="preserve">  851        -28.200   -12.100</t>
  </si>
  <si>
    <t xml:space="preserve">  852        -28.200   -11.425</t>
  </si>
  <si>
    <t xml:space="preserve">  853        -28.200   -10.750</t>
  </si>
  <si>
    <t xml:space="preserve">  854        -28.200    -9.917</t>
  </si>
  <si>
    <t xml:space="preserve">  855        -28.200    -9.084</t>
  </si>
  <si>
    <t xml:space="preserve">  856        -28.200    -8.250</t>
  </si>
  <si>
    <t xml:space="preserve">  857        -28.200    -7.417</t>
  </si>
  <si>
    <t xml:space="preserve">  858        -28.200    -6.584</t>
  </si>
  <si>
    <t xml:space="preserve">  859        -28.200    -5.750</t>
  </si>
  <si>
    <t xml:space="preserve">  860        -28.200    -5.000</t>
  </si>
  <si>
    <t xml:space="preserve">  861        -28.200    -3.750</t>
  </si>
  <si>
    <t xml:space="preserve">  862        -28.200    -2.500</t>
  </si>
  <si>
    <t xml:space="preserve">  863        -28.200    -1.250</t>
  </si>
  <si>
    <t xml:space="preserve">  864        -28.200     0.000</t>
  </si>
  <si>
    <t xml:space="preserve">  865        -26.700   -40.000</t>
  </si>
  <si>
    <t xml:space="preserve">  866        -26.700   -38.000</t>
  </si>
  <si>
    <t xml:space="preserve">  867        -26.700   -36.000</t>
  </si>
  <si>
    <t xml:space="preserve">  868        -26.700   -34.000</t>
  </si>
  <si>
    <t xml:space="preserve">  869        -26.700   -32.000</t>
  </si>
  <si>
    <t xml:space="preserve">  870        -26.700   -30.750</t>
  </si>
  <si>
    <t xml:space="preserve">  871        -26.700   -29.500</t>
  </si>
  <si>
    <t xml:space="preserve">  872        -26.700   -28.250</t>
  </si>
  <si>
    <t xml:space="preserve">  873        -26.700   -27.000</t>
  </si>
  <si>
    <t xml:space="preserve">  874        -26.700   -25.950</t>
  </si>
  <si>
    <t xml:space="preserve">  875        -26.700   -24.900</t>
  </si>
  <si>
    <t xml:space="preserve">  876        -26.700   -23.850</t>
  </si>
  <si>
    <t xml:space="preserve">  877        -26.700   -22.800</t>
  </si>
  <si>
    <t xml:space="preserve">  878        -26.700   -21.750</t>
  </si>
  <si>
    <t xml:space="preserve">  879        -26.700   -20.700</t>
  </si>
  <si>
    <t xml:space="preserve">  880        -26.700   -19.650</t>
  </si>
  <si>
    <t xml:space="preserve">  881        -26.700   -18.600</t>
  </si>
  <si>
    <t xml:space="preserve">  882        -26.700   -17.550</t>
  </si>
  <si>
    <t xml:space="preserve">  883        -26.700   -16.500</t>
  </si>
  <si>
    <t xml:space="preserve">  884        -26.700   -15.400</t>
  </si>
  <si>
    <t xml:space="preserve">  885        -26.700   -14.300</t>
  </si>
  <si>
    <t xml:space="preserve">  886        -26.700   -13.200</t>
  </si>
  <si>
    <t xml:space="preserve">  887        -26.700   -12.100</t>
  </si>
  <si>
    <t xml:space="preserve">  888        -26.700   -11.425</t>
  </si>
  <si>
    <t xml:space="preserve">  889        -26.700   -10.750</t>
  </si>
  <si>
    <t xml:space="preserve">  890        -26.700    -9.917</t>
  </si>
  <si>
    <t xml:space="preserve">  891        -26.700    -9.084</t>
  </si>
  <si>
    <t xml:space="preserve">  892        -26.700    -8.250</t>
  </si>
  <si>
    <t xml:space="preserve">  893        -26.700    -7.417</t>
  </si>
  <si>
    <t xml:space="preserve">  894        -26.700    -6.584</t>
  </si>
  <si>
    <t xml:space="preserve">  895        -26.700    -5.750</t>
  </si>
  <si>
    <t xml:space="preserve">  896        -26.700    -5.000</t>
  </si>
  <si>
    <t xml:space="preserve">  897        -26.700    -3.750</t>
  </si>
  <si>
    <t xml:space="preserve">  898        -26.700    -2.500</t>
  </si>
  <si>
    <t xml:space="preserve">  899        -26.700    -1.250</t>
  </si>
  <si>
    <t xml:space="preserve">  900        -26.700     0.000</t>
  </si>
  <si>
    <t xml:space="preserve">  901        -25.200   -40.000</t>
  </si>
  <si>
    <t xml:space="preserve">  902        -25.200   -38.000</t>
  </si>
  <si>
    <t xml:space="preserve">  903        -25.200   -36.000</t>
  </si>
  <si>
    <t xml:space="preserve">  904        -25.200   -34.000</t>
  </si>
  <si>
    <t xml:space="preserve">  905        -25.200   -32.000</t>
  </si>
  <si>
    <t xml:space="preserve">  906        -25.200   -30.750</t>
  </si>
  <si>
    <t xml:space="preserve">  907        -25.200   -29.500</t>
  </si>
  <si>
    <t xml:space="preserve">  908        -25.200   -28.250</t>
  </si>
  <si>
    <t xml:space="preserve">  909        -25.200   -27.000</t>
  </si>
  <si>
    <t xml:space="preserve">  910        -25.200   -25.950</t>
  </si>
  <si>
    <t xml:space="preserve">  911        -25.200   -24.900</t>
  </si>
  <si>
    <t xml:space="preserve">  912        -25.200   -23.850</t>
  </si>
  <si>
    <t xml:space="preserve">  913        -25.200   -22.800</t>
  </si>
  <si>
    <t xml:space="preserve">  914        -25.200   -21.750</t>
  </si>
  <si>
    <t xml:space="preserve">  915        -25.200   -20.700</t>
  </si>
  <si>
    <t xml:space="preserve">  916        -25.200   -19.650</t>
  </si>
  <si>
    <t xml:space="preserve">  917        -25.200   -18.600</t>
  </si>
  <si>
    <t xml:space="preserve">  918        -25.200   -17.550</t>
  </si>
  <si>
    <t xml:space="preserve">  919        -25.200   -16.500</t>
  </si>
  <si>
    <t xml:space="preserve">  920        -25.200   -15.400</t>
  </si>
  <si>
    <t xml:space="preserve">  921        -25.200   -14.300</t>
  </si>
  <si>
    <t xml:space="preserve">  922        -25.200   -13.200</t>
  </si>
  <si>
    <t xml:space="preserve">  923        -25.200   -12.100</t>
  </si>
  <si>
    <t xml:space="preserve">  924        -25.200   -11.425</t>
  </si>
  <si>
    <t xml:space="preserve">  925        -25.200   -10.750</t>
  </si>
  <si>
    <t xml:space="preserve">  926        -25.200    -9.917</t>
  </si>
  <si>
    <t xml:space="preserve">  927        -25.200    -9.084</t>
  </si>
  <si>
    <t xml:space="preserve">  928        -25.200    -8.250</t>
  </si>
  <si>
    <t xml:space="preserve">  929        -25.200    -7.417</t>
  </si>
  <si>
    <t xml:space="preserve">  930        -25.200    -6.584</t>
  </si>
  <si>
    <t xml:space="preserve">  931        -25.200    -5.750</t>
  </si>
  <si>
    <t xml:space="preserve">  932        -25.200    -5.000</t>
  </si>
  <si>
    <t xml:space="preserve">  933        -25.200    -3.750</t>
  </si>
  <si>
    <t xml:space="preserve">  934        -25.200    -2.500</t>
  </si>
  <si>
    <t xml:space="preserve">  935        -25.200    -1.250</t>
  </si>
  <si>
    <t xml:space="preserve">  936        -25.200     0.000</t>
  </si>
  <si>
    <t xml:space="preserve">  937        -23.700   -40.000</t>
  </si>
  <si>
    <t xml:space="preserve">  938        -23.700   -38.000</t>
  </si>
  <si>
    <t xml:space="preserve">  939        -23.700   -36.000</t>
  </si>
  <si>
    <t xml:space="preserve">  940        -23.700   -34.000</t>
  </si>
  <si>
    <t xml:space="preserve">  941        -23.700   -32.000</t>
  </si>
  <si>
    <t xml:space="preserve">  942        -23.700   -30.750</t>
  </si>
  <si>
    <t xml:space="preserve">  943        -23.700   -29.500</t>
  </si>
  <si>
    <t xml:space="preserve">  944        -23.700   -28.250</t>
  </si>
  <si>
    <t xml:space="preserve">  945        -23.700   -27.000</t>
  </si>
  <si>
    <t xml:space="preserve">  946        -23.700   -25.950</t>
  </si>
  <si>
    <t xml:space="preserve">  947        -23.700   -24.900</t>
  </si>
  <si>
    <t xml:space="preserve">  948        -23.700   -23.850</t>
  </si>
  <si>
    <t xml:space="preserve">  949        -23.700   -22.800</t>
  </si>
  <si>
    <t xml:space="preserve">  950        -23.700   -21.750</t>
  </si>
  <si>
    <t xml:space="preserve">  951        -23.700   -20.700</t>
  </si>
  <si>
    <t xml:space="preserve">  952        -23.700   -19.650</t>
  </si>
  <si>
    <t xml:space="preserve">  953        -23.700   -18.600</t>
  </si>
  <si>
    <t xml:space="preserve">  954        -23.700   -17.550</t>
  </si>
  <si>
    <t xml:space="preserve">  955        -23.700   -16.500</t>
  </si>
  <si>
    <t xml:space="preserve">  956        -23.700   -15.400</t>
  </si>
  <si>
    <t xml:space="preserve">  957        -23.700   -14.300</t>
  </si>
  <si>
    <t xml:space="preserve">  958        -23.700   -13.200</t>
  </si>
  <si>
    <t xml:space="preserve">  959        -23.700   -12.100</t>
  </si>
  <si>
    <t xml:space="preserve">  960        -23.700   -11.425</t>
  </si>
  <si>
    <t xml:space="preserve">  961        -23.700   -10.750</t>
  </si>
  <si>
    <t xml:space="preserve">  962        -23.700    -9.917</t>
  </si>
  <si>
    <t xml:space="preserve">  963        -23.700    -9.084</t>
  </si>
  <si>
    <t xml:space="preserve">  964        -23.700    -8.250</t>
  </si>
  <si>
    <t xml:space="preserve">  965        -23.700    -7.417</t>
  </si>
  <si>
    <t xml:space="preserve">  966        -23.700    -6.584</t>
  </si>
  <si>
    <t xml:space="preserve">  967        -23.700    -5.750</t>
  </si>
  <si>
    <t xml:space="preserve">  968        -23.700    -5.000</t>
  </si>
  <si>
    <t xml:space="preserve">  969        -23.700    -3.750</t>
  </si>
  <si>
    <t xml:space="preserve">  970        -23.700    -2.500</t>
  </si>
  <si>
    <t xml:space="preserve">  971        -23.700    -1.250</t>
  </si>
  <si>
    <t xml:space="preserve">  972        -23.700     0.000</t>
  </si>
  <si>
    <t xml:space="preserve">  973        -22.200   -40.000</t>
  </si>
  <si>
    <t xml:space="preserve">  974        -22.200   -38.000</t>
  </si>
  <si>
    <t xml:space="preserve">  975        -22.200   -36.000</t>
  </si>
  <si>
    <t xml:space="preserve">  976        -22.200   -34.000</t>
  </si>
  <si>
    <t xml:space="preserve">  977        -22.200   -32.000</t>
  </si>
  <si>
    <t xml:space="preserve">  978        -22.200   -30.750</t>
  </si>
  <si>
    <t xml:space="preserve">  979        -22.200   -29.500</t>
  </si>
  <si>
    <t xml:space="preserve">  980        -22.200   -28.250</t>
  </si>
  <si>
    <t xml:space="preserve">  981        -22.200   -27.000</t>
  </si>
  <si>
    <t xml:space="preserve">  982        -22.200   -25.950</t>
  </si>
  <si>
    <t xml:space="preserve">  983        -22.200   -24.900</t>
  </si>
  <si>
    <t xml:space="preserve">  984        -22.200   -23.850</t>
  </si>
  <si>
    <t xml:space="preserve">  985        -22.200   -22.800</t>
  </si>
  <si>
    <t xml:space="preserve">  986        -22.200   -21.750</t>
  </si>
  <si>
    <t xml:space="preserve">  987        -22.200   -20.700</t>
  </si>
  <si>
    <t xml:space="preserve">  988        -22.200   -19.650</t>
  </si>
  <si>
    <t xml:space="preserve">  989        -22.200   -18.600</t>
  </si>
  <si>
    <t xml:space="preserve">  990        -22.200   -17.550</t>
  </si>
  <si>
    <t xml:space="preserve">  991        -22.200   -16.500</t>
  </si>
  <si>
    <t xml:space="preserve">  992        -22.200   -15.400</t>
  </si>
  <si>
    <t xml:space="preserve">  993        -22.200   -14.300</t>
  </si>
  <si>
    <t xml:space="preserve">  994        -22.200   -13.200</t>
  </si>
  <si>
    <t xml:space="preserve">  995        -22.200   -12.100</t>
  </si>
  <si>
    <t xml:space="preserve">  996        -22.200   -11.425</t>
  </si>
  <si>
    <t xml:space="preserve">  997        -22.200   -10.750</t>
  </si>
  <si>
    <t xml:space="preserve">  998        -22.200    -9.917</t>
  </si>
  <si>
    <t xml:space="preserve">  999        -22.200    -9.084</t>
  </si>
  <si>
    <t xml:space="preserve"> 1000        -22.200    -8.250</t>
  </si>
  <si>
    <t xml:space="preserve"> 1001        -22.200    -7.417</t>
  </si>
  <si>
    <t xml:space="preserve"> 1002        -22.200    -6.584</t>
  </si>
  <si>
    <t xml:space="preserve"> 1003        -22.200    -5.750</t>
  </si>
  <si>
    <t xml:space="preserve"> 1004        -22.200    -5.000</t>
  </si>
  <si>
    <t xml:space="preserve"> 1005        -22.200    -3.750</t>
  </si>
  <si>
    <t xml:space="preserve"> 1006        -22.200    -2.500</t>
  </si>
  <si>
    <t xml:space="preserve"> 1007        -22.200    -1.250</t>
  </si>
  <si>
    <t xml:space="preserve"> 1008        -22.200     0.000</t>
  </si>
  <si>
    <t xml:space="preserve"> 1009        -20.850   -40.000</t>
  </si>
  <si>
    <t xml:space="preserve"> 1010        -20.850   -38.000</t>
  </si>
  <si>
    <t xml:space="preserve"> 1011        -20.850   -36.000</t>
  </si>
  <si>
    <t xml:space="preserve"> 1012        -20.850   -34.000</t>
  </si>
  <si>
    <t xml:space="preserve"> 1013        -20.850   -32.000</t>
  </si>
  <si>
    <t xml:space="preserve"> 1014        -20.850   -30.750</t>
  </si>
  <si>
    <t xml:space="preserve"> 1015        -20.850   -29.500</t>
  </si>
  <si>
    <t xml:space="preserve"> 1016        -20.850   -28.250</t>
  </si>
  <si>
    <t xml:space="preserve"> 1017        -20.850   -27.000</t>
  </si>
  <si>
    <t xml:space="preserve"> 1018        -20.850   -25.950</t>
  </si>
  <si>
    <t xml:space="preserve"> 1019        -20.850   -24.900</t>
  </si>
  <si>
    <t xml:space="preserve"> 1020        -20.850   -23.850</t>
  </si>
  <si>
    <t xml:space="preserve"> 1021        -20.850   -22.800</t>
  </si>
  <si>
    <t xml:space="preserve"> 1022        -20.850   -21.750</t>
  </si>
  <si>
    <t xml:space="preserve"> 1023        -20.850   -20.700</t>
  </si>
  <si>
    <t xml:space="preserve"> 1024        -20.850   -19.650</t>
  </si>
  <si>
    <t xml:space="preserve"> 1025        -20.850   -18.600</t>
  </si>
  <si>
    <t xml:space="preserve"> 1026        -20.850   -17.550</t>
  </si>
  <si>
    <t xml:space="preserve"> 1027        -20.850   -16.500</t>
  </si>
  <si>
    <t xml:space="preserve"> 1028        -20.850   -15.400</t>
  </si>
  <si>
    <t xml:space="preserve"> 1029        -20.850   -14.300</t>
  </si>
  <si>
    <t xml:space="preserve"> 1030        -20.850   -13.200</t>
  </si>
  <si>
    <t xml:space="preserve"> 1031        -20.850   -12.100</t>
  </si>
  <si>
    <t xml:space="preserve"> 1032        -20.850   -11.425</t>
  </si>
  <si>
    <t xml:space="preserve"> 1033        -20.850   -10.750</t>
  </si>
  <si>
    <t xml:space="preserve"> 1034        -20.850    -9.917</t>
  </si>
  <si>
    <t xml:space="preserve"> 1035        -20.850    -9.084</t>
  </si>
  <si>
    <t xml:space="preserve"> 1036        -20.850    -8.250</t>
  </si>
  <si>
    <t xml:space="preserve"> 1037        -20.850    -7.417</t>
  </si>
  <si>
    <t xml:space="preserve"> 1038        -20.850    -6.584</t>
  </si>
  <si>
    <t xml:space="preserve"> 1039        -20.850    -5.750</t>
  </si>
  <si>
    <t xml:space="preserve"> 1040        -20.850    -5.000</t>
  </si>
  <si>
    <t xml:space="preserve"> 1041        -20.850    -3.750</t>
  </si>
  <si>
    <t xml:space="preserve"> 1042        -20.850    -2.500</t>
  </si>
  <si>
    <t xml:space="preserve"> 1043        -20.850    -1.250</t>
  </si>
  <si>
    <t xml:space="preserve"> 1044        -20.850     0.000</t>
  </si>
  <si>
    <t xml:space="preserve"> 1045        -19.500   -40.000</t>
  </si>
  <si>
    <t xml:space="preserve"> 1046        -19.500   -38.000</t>
  </si>
  <si>
    <t xml:space="preserve"> 1047        -19.500   -36.000</t>
  </si>
  <si>
    <t xml:space="preserve"> 1048        -19.500   -34.000</t>
  </si>
  <si>
    <t xml:space="preserve"> 1049        -19.500   -32.000</t>
  </si>
  <si>
    <t xml:space="preserve"> 1050        -19.500   -30.750</t>
  </si>
  <si>
    <t xml:space="preserve"> 1051        -19.500   -29.500</t>
  </si>
  <si>
    <t xml:space="preserve"> 1052        -19.500   -28.250</t>
  </si>
  <si>
    <t xml:space="preserve"> 1053        -19.500   -27.000</t>
  </si>
  <si>
    <t xml:space="preserve"> 1054        -19.500   -25.950</t>
  </si>
  <si>
    <t xml:space="preserve"> 1055        -19.500   -24.900</t>
  </si>
  <si>
    <t xml:space="preserve"> 1056        -19.500   -23.850</t>
  </si>
  <si>
    <t xml:space="preserve"> 1057        -19.500   -22.800</t>
  </si>
  <si>
    <t xml:space="preserve"> 1058        -19.500   -21.750</t>
  </si>
  <si>
    <t xml:space="preserve"> 1059        -19.500   -20.700</t>
  </si>
  <si>
    <t xml:space="preserve"> 1060        -19.500   -19.650</t>
  </si>
  <si>
    <t xml:space="preserve"> 1061        -19.500   -18.600</t>
  </si>
  <si>
    <t xml:space="preserve"> 1062        -19.500   -17.550</t>
  </si>
  <si>
    <t xml:space="preserve"> 1063        -19.500   -16.500</t>
  </si>
  <si>
    <t xml:space="preserve"> 1064        -19.500   -15.400</t>
  </si>
  <si>
    <t xml:space="preserve"> 1065        -19.500   -14.300</t>
  </si>
  <si>
    <t xml:space="preserve"> 1066        -19.500   -13.200</t>
  </si>
  <si>
    <t xml:space="preserve"> 1067        -19.500   -12.100</t>
  </si>
  <si>
    <t xml:space="preserve"> 1068        -19.500   -11.425</t>
  </si>
  <si>
    <t xml:space="preserve"> 1069        -19.500   -10.750</t>
  </si>
  <si>
    <t xml:space="preserve"> 1070        -19.500    -9.917</t>
  </si>
  <si>
    <t xml:space="preserve"> 1071        -19.500    -9.084</t>
  </si>
  <si>
    <t xml:space="preserve"> 1072        -19.500    -8.250</t>
  </si>
  <si>
    <t xml:space="preserve"> 1073        -19.500    -7.417</t>
  </si>
  <si>
    <t xml:space="preserve"> 1074        -19.500    -6.584</t>
  </si>
  <si>
    <t xml:space="preserve"> 1075        -19.500    -5.750</t>
  </si>
  <si>
    <t xml:space="preserve"> 1076        -19.500    -5.000</t>
  </si>
  <si>
    <t xml:space="preserve"> 1077        -19.500    -3.750</t>
  </si>
  <si>
    <t xml:space="preserve"> 1078        -19.500    -2.500</t>
  </si>
  <si>
    <t xml:space="preserve"> 1079        -19.500    -1.250</t>
  </si>
  <si>
    <t xml:space="preserve"> 1080        -19.500     0.000</t>
  </si>
  <si>
    <t xml:space="preserve"> 1081        -17.834   -40.000</t>
  </si>
  <si>
    <t xml:space="preserve"> 1082        -17.834   -38.000</t>
  </si>
  <si>
    <t xml:space="preserve"> 1083        -17.834   -36.000</t>
  </si>
  <si>
    <t xml:space="preserve"> 1084        -17.834   -34.000</t>
  </si>
  <si>
    <t xml:space="preserve"> 1085        -17.834   -32.000</t>
  </si>
  <si>
    <t xml:space="preserve"> 1086        -17.834   -30.750</t>
  </si>
  <si>
    <t xml:space="preserve"> 1087        -17.834   -29.500</t>
  </si>
  <si>
    <t xml:space="preserve"> 1088        -17.834   -28.250</t>
  </si>
  <si>
    <t xml:space="preserve"> 1089        -17.834   -27.000</t>
  </si>
  <si>
    <t xml:space="preserve"> 1090        -17.834   -25.950</t>
  </si>
  <si>
    <t xml:space="preserve"> 1091        -17.834   -24.900</t>
  </si>
  <si>
    <t xml:space="preserve"> 1092        -17.834   -23.850</t>
  </si>
  <si>
    <t xml:space="preserve"> 1093        -17.834   -22.800</t>
  </si>
  <si>
    <t xml:space="preserve"> 1094        -17.834   -21.750</t>
  </si>
  <si>
    <t xml:space="preserve"> 1095        -17.834   -20.700</t>
  </si>
  <si>
    <t xml:space="preserve"> 1096        -17.834   -19.650</t>
  </si>
  <si>
    <t xml:space="preserve"> 1097        -17.834   -18.600</t>
  </si>
  <si>
    <t xml:space="preserve"> 1098        -17.834   -17.550</t>
  </si>
  <si>
    <t xml:space="preserve"> 1099        -17.834   -16.500</t>
  </si>
  <si>
    <t xml:space="preserve"> 1100        -17.834   -15.400</t>
  </si>
  <si>
    <t xml:space="preserve"> 1101        -17.834   -14.300</t>
  </si>
  <si>
    <t xml:space="preserve"> 1102        -17.834   -13.200</t>
  </si>
  <si>
    <t xml:space="preserve"> 1103        -17.834   -12.100</t>
  </si>
  <si>
    <t xml:space="preserve"> 1104        -17.834   -11.425</t>
  </si>
  <si>
    <t xml:space="preserve"> 1105        -17.834   -10.750</t>
  </si>
  <si>
    <t xml:space="preserve"> 1106        -17.834    -9.917</t>
  </si>
  <si>
    <t xml:space="preserve"> 1107        -17.834    -9.084</t>
  </si>
  <si>
    <t xml:space="preserve"> 1108        -17.834    -8.250</t>
  </si>
  <si>
    <t xml:space="preserve"> 1109        -17.834    -7.417</t>
  </si>
  <si>
    <t xml:space="preserve"> 1110        -17.834    -6.584</t>
  </si>
  <si>
    <t xml:space="preserve"> 1111        -17.834    -5.750</t>
  </si>
  <si>
    <t xml:space="preserve"> 1112        -17.834    -5.000</t>
  </si>
  <si>
    <t xml:space="preserve"> 1113        -17.834    -3.750</t>
  </si>
  <si>
    <t xml:space="preserve"> 1114        -17.834    -2.500</t>
  </si>
  <si>
    <t xml:space="preserve"> 1115        -17.834    -1.250</t>
  </si>
  <si>
    <t xml:space="preserve"> 1116        -17.834     0.000</t>
  </si>
  <si>
    <t xml:space="preserve"> 1117        -16.167   -40.000</t>
  </si>
  <si>
    <t xml:space="preserve"> 1118        -16.167   -38.000</t>
  </si>
  <si>
    <t xml:space="preserve"> 1119        -16.167   -36.000</t>
  </si>
  <si>
    <t xml:space="preserve"> 1120        -16.167   -34.000</t>
  </si>
  <si>
    <t xml:space="preserve"> 1121        -16.167   -32.000</t>
  </si>
  <si>
    <t xml:space="preserve"> 1122        -16.167   -30.750</t>
  </si>
  <si>
    <t xml:space="preserve"> 1123        -16.167   -29.500</t>
  </si>
  <si>
    <t xml:space="preserve"> 1124        -16.167   -28.250</t>
  </si>
  <si>
    <t xml:space="preserve"> 1125        -16.167   -27.000</t>
  </si>
  <si>
    <t xml:space="preserve"> 1126        -16.167   -25.950</t>
  </si>
  <si>
    <t xml:space="preserve"> 1127        -16.167   -24.900</t>
  </si>
  <si>
    <t xml:space="preserve"> 1128        -16.167   -23.850</t>
  </si>
  <si>
    <t xml:space="preserve"> 1129        -16.167   -22.800</t>
  </si>
  <si>
    <t xml:space="preserve"> 1130        -16.167   -21.750</t>
  </si>
  <si>
    <t xml:space="preserve"> 1131        -16.167   -20.700</t>
  </si>
  <si>
    <t xml:space="preserve"> 1132        -16.167   -19.650</t>
  </si>
  <si>
    <t xml:space="preserve"> 1133        -16.167   -18.600</t>
  </si>
  <si>
    <t xml:space="preserve"> 1134        -16.167   -17.550</t>
  </si>
  <si>
    <t xml:space="preserve"> 1135        -16.167   -16.500</t>
  </si>
  <si>
    <t xml:space="preserve"> 1136        -16.167   -15.400</t>
  </si>
  <si>
    <t xml:space="preserve"> 1137        -16.167   -14.300</t>
  </si>
  <si>
    <t xml:space="preserve"> 1138        -16.167   -13.200</t>
  </si>
  <si>
    <t xml:space="preserve"> 1139        -16.167   -12.100</t>
  </si>
  <si>
    <t xml:space="preserve"> 1140        -16.167   -11.425</t>
  </si>
  <si>
    <t xml:space="preserve"> 1141        -16.167   -10.750</t>
  </si>
  <si>
    <t xml:space="preserve"> 1142        -16.167    -9.917</t>
  </si>
  <si>
    <t xml:space="preserve"> 1143        -16.167    -9.084</t>
  </si>
  <si>
    <t xml:space="preserve"> 1144        -16.167    -8.250</t>
  </si>
  <si>
    <t xml:space="preserve"> 1145        -16.167    -7.417</t>
  </si>
  <si>
    <t xml:space="preserve"> 1146        -16.167    -6.584</t>
  </si>
  <si>
    <t xml:space="preserve"> 1147        -16.167    -5.750</t>
  </si>
  <si>
    <t xml:space="preserve"> 1148        -16.167    -5.000</t>
  </si>
  <si>
    <t xml:space="preserve"> 1149        -16.167    -3.750</t>
  </si>
  <si>
    <t xml:space="preserve"> 1150        -16.167    -2.500</t>
  </si>
  <si>
    <t xml:space="preserve"> 1151        -16.167    -1.250</t>
  </si>
  <si>
    <t xml:space="preserve"> 1152        -16.167     0.000</t>
  </si>
  <si>
    <t xml:space="preserve"> 1153        -14.500   -40.000</t>
  </si>
  <si>
    <t xml:space="preserve"> 1154        -14.500   -38.000</t>
  </si>
  <si>
    <t xml:space="preserve"> 1155        -14.500   -36.000</t>
  </si>
  <si>
    <t xml:space="preserve"> 1156        -14.500   -34.000</t>
  </si>
  <si>
    <t xml:space="preserve"> 1157        -14.500   -32.000</t>
  </si>
  <si>
    <t xml:space="preserve"> 1158        -14.500   -30.750</t>
  </si>
  <si>
    <t xml:space="preserve"> 1159        -14.500   -29.500</t>
  </si>
  <si>
    <t xml:space="preserve"> 1160        -14.500   -28.250</t>
  </si>
  <si>
    <t xml:space="preserve"> 1161        -14.500   -27.000</t>
  </si>
  <si>
    <t xml:space="preserve"> 1162        -14.500   -25.950</t>
  </si>
  <si>
    <t xml:space="preserve"> 1163        -14.500   -24.900</t>
  </si>
  <si>
    <t xml:space="preserve"> 1164        -14.500   -23.850</t>
  </si>
  <si>
    <t xml:space="preserve"> 1165        -14.500   -22.800</t>
  </si>
  <si>
    <t xml:space="preserve"> 1166        -14.500   -21.750</t>
  </si>
  <si>
    <t xml:space="preserve"> 1167        -14.500   -20.700</t>
  </si>
  <si>
    <t xml:space="preserve"> 1168        -14.500   -19.650</t>
  </si>
  <si>
    <t xml:space="preserve"> 1169        -14.500   -18.600</t>
  </si>
  <si>
    <t xml:space="preserve"> 1170        -14.500   -17.550</t>
  </si>
  <si>
    <t xml:space="preserve"> 1171        -14.500   -16.500</t>
  </si>
  <si>
    <t xml:space="preserve"> 1172        -14.500   -15.400</t>
  </si>
  <si>
    <t xml:space="preserve"> 1173        -14.500   -14.300</t>
  </si>
  <si>
    <t xml:space="preserve"> 1174        -14.500   -13.200</t>
  </si>
  <si>
    <t xml:space="preserve"> 1175        -14.500   -12.100</t>
  </si>
  <si>
    <t xml:space="preserve"> 1176        -14.500   -11.425</t>
  </si>
  <si>
    <t xml:space="preserve"> 1177        -14.500   -10.750</t>
  </si>
  <si>
    <t xml:space="preserve"> 1178        -14.500    -9.917</t>
  </si>
  <si>
    <t xml:space="preserve"> 1179        -14.500    -9.084</t>
  </si>
  <si>
    <t xml:space="preserve"> 1180        -14.500    -8.250</t>
  </si>
  <si>
    <t xml:space="preserve"> 1181        -14.500    -7.417</t>
  </si>
  <si>
    <t xml:space="preserve"> 1182        -14.500    -6.584</t>
  </si>
  <si>
    <t xml:space="preserve"> 1183        -14.500    -5.750</t>
  </si>
  <si>
    <t xml:space="preserve"> 1184        -14.500    -5.000</t>
  </si>
  <si>
    <t xml:space="preserve"> 1185        -14.500    -3.750</t>
  </si>
  <si>
    <t xml:space="preserve"> 1186        -14.500    -2.500</t>
  </si>
  <si>
    <t xml:space="preserve"> 1187        -14.500    -1.250</t>
  </si>
  <si>
    <t xml:space="preserve"> 1188        -14.500     0.000</t>
  </si>
  <si>
    <t xml:space="preserve"> 1189        -12.834   -40.000</t>
  </si>
  <si>
    <t xml:space="preserve"> 1190        -12.834   -38.000</t>
  </si>
  <si>
    <t xml:space="preserve"> 1191        -12.834   -36.000</t>
  </si>
  <si>
    <t xml:space="preserve"> 1192        -12.834   -34.000</t>
  </si>
  <si>
    <t xml:space="preserve"> 1193        -12.834   -32.000</t>
  </si>
  <si>
    <t xml:space="preserve"> 1194        -12.834   -30.750</t>
  </si>
  <si>
    <t xml:space="preserve"> 1195        -12.834   -29.500</t>
  </si>
  <si>
    <t xml:space="preserve"> 1196        -12.834   -28.250</t>
  </si>
  <si>
    <t xml:space="preserve"> 1197        -12.834   -27.000</t>
  </si>
  <si>
    <t xml:space="preserve"> 1198        -12.834   -25.950</t>
  </si>
  <si>
    <t xml:space="preserve"> 1199        -12.834   -24.900</t>
  </si>
  <si>
    <t xml:space="preserve"> 1200        -12.834   -23.850</t>
  </si>
  <si>
    <t xml:space="preserve"> 1201        -12.834   -22.800</t>
  </si>
  <si>
    <t xml:space="preserve"> 1202        -12.834   -21.750</t>
  </si>
  <si>
    <t xml:space="preserve"> 1203        -12.834   -20.700</t>
  </si>
  <si>
    <t xml:space="preserve"> 1204        -12.834   -19.650</t>
  </si>
  <si>
    <t xml:space="preserve"> 1205        -12.834   -18.600</t>
  </si>
  <si>
    <t xml:space="preserve"> 1206        -12.834   -17.550</t>
  </si>
  <si>
    <t xml:space="preserve"> 1207        -12.834   -16.500</t>
  </si>
  <si>
    <t xml:space="preserve"> 1208        -12.834   -15.400</t>
  </si>
  <si>
    <t xml:space="preserve"> 1209        -12.834   -14.300</t>
  </si>
  <si>
    <t xml:space="preserve"> 1210        -12.834   -13.200</t>
  </si>
  <si>
    <t xml:space="preserve"> 1211        -12.834   -12.100</t>
  </si>
  <si>
    <t xml:space="preserve"> 1212        -12.834   -11.425</t>
  </si>
  <si>
    <t xml:space="preserve"> 1213        -12.834   -10.750</t>
  </si>
  <si>
    <t xml:space="preserve"> 1214        -12.834    -9.917</t>
  </si>
  <si>
    <t xml:space="preserve"> 1215        -12.834    -9.084</t>
  </si>
  <si>
    <t xml:space="preserve"> 1216        -12.834    -8.250</t>
  </si>
  <si>
    <t xml:space="preserve"> 1217        -12.834    -7.417</t>
  </si>
  <si>
    <t xml:space="preserve"> 1218        -12.834    -6.584</t>
  </si>
  <si>
    <t xml:space="preserve"> 1219        -12.834    -5.750</t>
  </si>
  <si>
    <t xml:space="preserve"> 1220        -12.834    -5.000</t>
  </si>
  <si>
    <t xml:space="preserve"> 1221        -12.834    -3.750</t>
  </si>
  <si>
    <t xml:space="preserve"> 1222        -12.834    -2.500</t>
  </si>
  <si>
    <t xml:space="preserve"> 1223        -12.834    -1.250</t>
  </si>
  <si>
    <t xml:space="preserve"> 1224        -12.834     0.000</t>
  </si>
  <si>
    <t xml:space="preserve"> 1225        -11.167   -40.000</t>
  </si>
  <si>
    <t xml:space="preserve"> 1226        -11.167   -38.000</t>
  </si>
  <si>
    <t xml:space="preserve"> 1227        -11.167   -36.000</t>
  </si>
  <si>
    <t xml:space="preserve"> 1228        -11.167   -34.000</t>
  </si>
  <si>
    <t xml:space="preserve"> 1229        -11.167   -32.000</t>
  </si>
  <si>
    <t xml:space="preserve"> 1230        -11.167   -30.750</t>
  </si>
  <si>
    <t xml:space="preserve"> 1231        -11.167   -29.500</t>
  </si>
  <si>
    <t xml:space="preserve"> 1232        -11.167   -28.250</t>
  </si>
  <si>
    <t xml:space="preserve"> 1233        -11.167   -27.000</t>
  </si>
  <si>
    <t xml:space="preserve"> 1234        -11.167   -25.950</t>
  </si>
  <si>
    <t xml:space="preserve"> 1235        -11.167   -24.900</t>
  </si>
  <si>
    <t xml:space="preserve"> 1236        -11.167   -23.850</t>
  </si>
  <si>
    <t xml:space="preserve"> 1237        -11.167   -22.800</t>
  </si>
  <si>
    <t xml:space="preserve"> 1238        -11.167   -21.750</t>
  </si>
  <si>
    <t xml:space="preserve"> 1239        -11.167   -20.700</t>
  </si>
  <si>
    <t xml:space="preserve"> 1240        -11.167   -19.650</t>
  </si>
  <si>
    <t xml:space="preserve"> 1241        -11.167   -18.600</t>
  </si>
  <si>
    <t xml:space="preserve"> 1242        -11.167   -17.550</t>
  </si>
  <si>
    <t xml:space="preserve"> 1243        -11.167   -16.500</t>
  </si>
  <si>
    <t xml:space="preserve"> 1244        -11.167   -15.400</t>
  </si>
  <si>
    <t xml:space="preserve"> 1245        -11.167   -14.300</t>
  </si>
  <si>
    <t xml:space="preserve"> 1246        -11.167   -13.200</t>
  </si>
  <si>
    <t xml:space="preserve"> 1247        -11.167   -12.100</t>
  </si>
  <si>
    <t xml:space="preserve"> 1248        -11.167   -11.425</t>
  </si>
  <si>
    <t xml:space="preserve"> 1249        -11.167   -10.750</t>
  </si>
  <si>
    <t xml:space="preserve"> 1250        -11.167    -9.917</t>
  </si>
  <si>
    <t xml:space="preserve"> 1251        -11.167    -9.084</t>
  </si>
  <si>
    <t xml:space="preserve"> 1252        -11.167    -8.250</t>
  </si>
  <si>
    <t xml:space="preserve"> 1253        -11.167    -7.417</t>
  </si>
  <si>
    <t xml:space="preserve"> 1254        -11.167    -6.584</t>
  </si>
  <si>
    <t xml:space="preserve"> 1255        -11.167    -5.750</t>
  </si>
  <si>
    <t xml:space="preserve"> 1256        -11.167    -5.000</t>
  </si>
  <si>
    <t xml:space="preserve"> 1257        -11.167    -3.750</t>
  </si>
  <si>
    <t xml:space="preserve"> 1258        -11.167    -2.500</t>
  </si>
  <si>
    <t xml:space="preserve"> 1259        -11.167    -1.250</t>
  </si>
  <si>
    <t xml:space="preserve"> 1260        -11.167     0.000</t>
  </si>
  <si>
    <t xml:space="preserve"> 1261         -9.500   -40.000</t>
  </si>
  <si>
    <t xml:space="preserve"> 1262         -9.500   -38.000</t>
  </si>
  <si>
    <t xml:space="preserve"> 1263         -9.500   -36.000</t>
  </si>
  <si>
    <t xml:space="preserve"> 1264         -9.500   -34.000</t>
  </si>
  <si>
    <t xml:space="preserve"> 1265         -9.500   -32.000</t>
  </si>
  <si>
    <t xml:space="preserve"> 1266         -9.500   -30.750</t>
  </si>
  <si>
    <t xml:space="preserve"> 1267         -9.500   -29.500</t>
  </si>
  <si>
    <t xml:space="preserve"> 1268         -9.500   -28.250</t>
  </si>
  <si>
    <t xml:space="preserve"> 1269         -9.500   -27.000</t>
  </si>
  <si>
    <t xml:space="preserve"> 1270         -9.500   -25.950</t>
  </si>
  <si>
    <t xml:space="preserve"> 1271         -9.500   -24.900</t>
  </si>
  <si>
    <t xml:space="preserve"> 1272         -9.500   -23.850</t>
  </si>
  <si>
    <t xml:space="preserve"> 1273         -9.500   -22.800</t>
  </si>
  <si>
    <t xml:space="preserve"> 1274         -9.500   -21.750</t>
  </si>
  <si>
    <t xml:space="preserve"> 1275         -9.500   -20.700</t>
  </si>
  <si>
    <t xml:space="preserve"> 1276         -9.500   -19.650</t>
  </si>
  <si>
    <t xml:space="preserve"> 1277         -9.500   -18.600</t>
  </si>
  <si>
    <t xml:space="preserve"> 1278         -9.500   -17.550</t>
  </si>
  <si>
    <t xml:space="preserve"> 1279         -9.500   -16.500</t>
  </si>
  <si>
    <t xml:space="preserve"> 1280         -9.500   -15.400</t>
  </si>
  <si>
    <t xml:space="preserve"> 1281         -9.500   -14.300</t>
  </si>
  <si>
    <t xml:space="preserve"> 1282         -9.500   -13.200</t>
  </si>
  <si>
    <t xml:space="preserve"> 1283         -9.500   -12.100</t>
  </si>
  <si>
    <t xml:space="preserve"> 1284         -9.500   -11.425</t>
  </si>
  <si>
    <t xml:space="preserve"> 1285         -9.500   -10.750</t>
  </si>
  <si>
    <t xml:space="preserve"> 1286         -9.500    -9.917</t>
  </si>
  <si>
    <t xml:space="preserve"> 1287         -9.500    -9.084</t>
  </si>
  <si>
    <t xml:space="preserve"> 1288         -9.500    -8.250</t>
  </si>
  <si>
    <t xml:space="preserve"> 1289         -9.500    -7.417</t>
  </si>
  <si>
    <t xml:space="preserve"> 1290         -9.500    -6.584</t>
  </si>
  <si>
    <t xml:space="preserve"> 1291         -9.500    -5.750</t>
  </si>
  <si>
    <t xml:space="preserve"> 1292         -9.500    -5.000</t>
  </si>
  <si>
    <t xml:space="preserve"> 1293         -9.500    -3.750</t>
  </si>
  <si>
    <t xml:space="preserve"> 1294         -9.500    -2.500</t>
  </si>
  <si>
    <t xml:space="preserve"> 1295         -9.500    -1.250</t>
  </si>
  <si>
    <t xml:space="preserve"> 1296         -9.500     0.000</t>
  </si>
  <si>
    <t xml:space="preserve"> 1297         -8.000   -40.000</t>
  </si>
  <si>
    <t xml:space="preserve"> 1298         -8.000   -38.000</t>
  </si>
  <si>
    <t xml:space="preserve"> 1299         -8.000   -36.000</t>
  </si>
  <si>
    <t xml:space="preserve"> 1300         -8.000   -34.000</t>
  </si>
  <si>
    <t xml:space="preserve"> 1301         -8.000   -32.000</t>
  </si>
  <si>
    <t xml:space="preserve"> 1302         -8.000   -30.750</t>
  </si>
  <si>
    <t xml:space="preserve"> 1303         -8.000   -29.500</t>
  </si>
  <si>
    <t xml:space="preserve"> 1304         -8.000   -28.250</t>
  </si>
  <si>
    <t xml:space="preserve"> 1305         -8.000   -27.000</t>
  </si>
  <si>
    <t xml:space="preserve"> 1306         -8.000   -25.950</t>
  </si>
  <si>
    <t xml:space="preserve"> 1307         -8.000   -24.900</t>
  </si>
  <si>
    <t xml:space="preserve"> 1308         -8.000   -23.850</t>
  </si>
  <si>
    <t xml:space="preserve"> 1309         -8.000   -22.800</t>
  </si>
  <si>
    <t xml:space="preserve"> 1310         -8.000   -21.750</t>
  </si>
  <si>
    <t xml:space="preserve"> 1311         -8.000   -20.700</t>
  </si>
  <si>
    <t xml:space="preserve"> 1312         -8.000   -19.650</t>
  </si>
  <si>
    <t xml:space="preserve"> 1313         -8.000   -18.600</t>
  </si>
  <si>
    <t xml:space="preserve"> 1314         -8.000   -17.550</t>
  </si>
  <si>
    <t xml:space="preserve"> 1315         -8.000   -16.500</t>
  </si>
  <si>
    <t xml:space="preserve"> 1316         -8.000   -15.400</t>
  </si>
  <si>
    <t xml:space="preserve"> 1317         -8.000   -14.300</t>
  </si>
  <si>
    <t xml:space="preserve"> 1318         -8.000   -13.200</t>
  </si>
  <si>
    <t xml:space="preserve"> 1319         -8.000   -12.100</t>
  </si>
  <si>
    <t xml:space="preserve"> 1320         -8.000   -11.425</t>
  </si>
  <si>
    <t xml:space="preserve"> 1321         -8.000   -10.750</t>
  </si>
  <si>
    <t xml:space="preserve"> 1322         -8.000    -9.917</t>
  </si>
  <si>
    <t xml:space="preserve"> 1323         -8.000    -9.084</t>
  </si>
  <si>
    <t xml:space="preserve"> 1324         -8.000    -8.250</t>
  </si>
  <si>
    <t xml:space="preserve"> 1325         -8.000    -7.417</t>
  </si>
  <si>
    <t xml:space="preserve"> 1326         -8.000    -6.584</t>
  </si>
  <si>
    <t xml:space="preserve"> 1327         -8.000    -5.750</t>
  </si>
  <si>
    <t xml:space="preserve"> 1328         -8.000    -5.000</t>
  </si>
  <si>
    <t xml:space="preserve"> 1329         -8.000    -3.750</t>
  </si>
  <si>
    <t xml:space="preserve"> 1330         -8.000    -2.500</t>
  </si>
  <si>
    <t xml:space="preserve"> 1331         -8.000    -1.250</t>
  </si>
  <si>
    <t xml:space="preserve"> 1332         -8.000     0.000</t>
  </si>
  <si>
    <t xml:space="preserve"> 1333         -6.250   -40.000</t>
  </si>
  <si>
    <t xml:space="preserve"> 1334         -6.250   -38.000</t>
  </si>
  <si>
    <t xml:space="preserve"> 1335         -6.250   -36.000</t>
  </si>
  <si>
    <t xml:space="preserve"> 1336         -6.250   -34.000</t>
  </si>
  <si>
    <t xml:space="preserve"> 1337         -6.250   -32.000</t>
  </si>
  <si>
    <t xml:space="preserve"> 1338         -6.250   -30.750</t>
  </si>
  <si>
    <t xml:space="preserve"> 1339         -6.250   -29.500</t>
  </si>
  <si>
    <t xml:space="preserve"> 1340         -6.250   -28.250</t>
  </si>
  <si>
    <t xml:space="preserve"> 1341         -6.250   -27.000</t>
  </si>
  <si>
    <t xml:space="preserve"> 1342         -6.250   -25.950</t>
  </si>
  <si>
    <t xml:space="preserve"> 1343         -6.250   -24.900</t>
  </si>
  <si>
    <t xml:space="preserve"> 1344         -6.250   -23.850</t>
  </si>
  <si>
    <t xml:space="preserve"> 1345         -6.250   -22.800</t>
  </si>
  <si>
    <t xml:space="preserve"> 1346         -6.250   -21.750</t>
  </si>
  <si>
    <t xml:space="preserve"> 1347         -6.250   -20.700</t>
  </si>
  <si>
    <t xml:space="preserve"> 1348         -6.250   -19.650</t>
  </si>
  <si>
    <t xml:space="preserve"> 1349         -6.250   -18.600</t>
  </si>
  <si>
    <t xml:space="preserve"> 1350         -6.250   -17.550</t>
  </si>
  <si>
    <t xml:space="preserve"> 1351         -6.250   -16.500</t>
  </si>
  <si>
    <t xml:space="preserve"> 1352         -6.250   -15.400</t>
  </si>
  <si>
    <t xml:space="preserve"> 1353         -6.250   -14.300</t>
  </si>
  <si>
    <t xml:space="preserve"> 1354         -6.250   -13.200</t>
  </si>
  <si>
    <t xml:space="preserve"> 1355         -6.250   -12.100</t>
  </si>
  <si>
    <t xml:space="preserve"> 1356         -6.250   -11.425</t>
  </si>
  <si>
    <t xml:space="preserve"> 1357         -6.250   -10.750</t>
  </si>
  <si>
    <t xml:space="preserve"> 1358         -6.250    -9.917</t>
  </si>
  <si>
    <t xml:space="preserve"> 1359         -6.250    -9.084</t>
  </si>
  <si>
    <t xml:space="preserve"> 1360         -6.250    -8.250</t>
  </si>
  <si>
    <t xml:space="preserve"> 1361         -6.250    -7.417</t>
  </si>
  <si>
    <t xml:space="preserve"> 1362         -6.250    -6.584</t>
  </si>
  <si>
    <t xml:space="preserve"> 1363         -6.250    -5.750</t>
  </si>
  <si>
    <t xml:space="preserve"> 1364         -6.250    -5.000</t>
  </si>
  <si>
    <t xml:space="preserve"> 1365         -6.250    -3.750</t>
  </si>
  <si>
    <t xml:space="preserve"> 1366         -6.250    -2.500</t>
  </si>
  <si>
    <t xml:space="preserve"> 1367         -6.250    -1.250</t>
  </si>
  <si>
    <t xml:space="preserve"> 1368         -6.250     0.000</t>
  </si>
  <si>
    <t xml:space="preserve"> 1369         -4.500   -40.000</t>
  </si>
  <si>
    <t xml:space="preserve"> 1370         -4.500   -38.000</t>
  </si>
  <si>
    <t xml:space="preserve"> 1371         -4.500   -36.000</t>
  </si>
  <si>
    <t xml:space="preserve"> 1372         -4.500   -34.000</t>
  </si>
  <si>
    <t xml:space="preserve"> 1373         -4.500   -32.000</t>
  </si>
  <si>
    <t xml:space="preserve"> 1374         -4.500   -30.750</t>
  </si>
  <si>
    <t xml:space="preserve"> 1375         -4.500   -29.500</t>
  </si>
  <si>
    <t xml:space="preserve"> 1376         -4.500   -28.250</t>
  </si>
  <si>
    <t xml:space="preserve"> 1377         -4.500   -27.000</t>
  </si>
  <si>
    <t xml:space="preserve"> 1378         -4.500   -25.950</t>
  </si>
  <si>
    <t xml:space="preserve"> 1379         -4.500   -24.900</t>
  </si>
  <si>
    <t xml:space="preserve"> 1380         -4.500   -23.850</t>
  </si>
  <si>
    <t xml:space="preserve"> 1381         -4.500   -22.800</t>
  </si>
  <si>
    <t xml:space="preserve"> 1382         -4.500   -21.750</t>
  </si>
  <si>
    <t xml:space="preserve"> 1383         -4.500   -20.700</t>
  </si>
  <si>
    <t xml:space="preserve"> 1384         -4.500   -19.650</t>
  </si>
  <si>
    <t xml:space="preserve"> 1385         -4.500   -18.600</t>
  </si>
  <si>
    <t xml:space="preserve"> 1386         -4.500   -17.550</t>
  </si>
  <si>
    <t xml:space="preserve"> 1387         -4.500   -16.500</t>
  </si>
  <si>
    <t xml:space="preserve"> 1388         -4.500   -15.400</t>
  </si>
  <si>
    <t xml:space="preserve"> 1389         -4.500   -14.300</t>
  </si>
  <si>
    <t xml:space="preserve"> 1390         -4.500   -13.200</t>
  </si>
  <si>
    <t xml:space="preserve"> 1391         -4.500   -12.100</t>
  </si>
  <si>
    <t xml:space="preserve"> 1392         -4.500   -11.425</t>
  </si>
  <si>
    <t xml:space="preserve"> 1393         -4.500   -10.750</t>
  </si>
  <si>
    <t xml:space="preserve"> 1394         -4.500    -9.917</t>
  </si>
  <si>
    <t xml:space="preserve"> 1395         -4.500    -9.084</t>
  </si>
  <si>
    <t xml:space="preserve"> 1396         -4.500    -8.250</t>
  </si>
  <si>
    <t xml:space="preserve"> 1397         -4.500    -7.417</t>
  </si>
  <si>
    <t xml:space="preserve"> 1398         -4.500    -6.584</t>
  </si>
  <si>
    <t xml:space="preserve"> 1399         -4.500    -5.750</t>
  </si>
  <si>
    <t xml:space="preserve"> 1400         -4.500    -5.000</t>
  </si>
  <si>
    <t xml:space="preserve"> 1401         -4.500    -3.750</t>
  </si>
  <si>
    <t xml:space="preserve"> 1402         -4.500    -2.500</t>
  </si>
  <si>
    <t xml:space="preserve"> 1403         -4.500    -1.250</t>
  </si>
  <si>
    <t xml:space="preserve"> 1404         -4.500     0.000</t>
  </si>
  <si>
    <t xml:space="preserve"> 1405         -3.000   -40.000</t>
  </si>
  <si>
    <t xml:space="preserve"> 1406         -3.000   -38.000</t>
  </si>
  <si>
    <t xml:space="preserve"> 1407         -3.000   -36.000</t>
  </si>
  <si>
    <t xml:space="preserve"> 1408         -3.000   -34.000</t>
  </si>
  <si>
    <t xml:space="preserve"> 1409         -3.000   -32.000</t>
  </si>
  <si>
    <t xml:space="preserve"> 1410         -3.000   -30.750</t>
  </si>
  <si>
    <t xml:space="preserve"> 1411         -3.000   -29.500</t>
  </si>
  <si>
    <t xml:space="preserve"> 1412         -3.000   -28.250</t>
  </si>
  <si>
    <t xml:space="preserve"> 1413         -3.000   -27.000</t>
  </si>
  <si>
    <t xml:space="preserve"> 1414         -3.000   -25.950</t>
  </si>
  <si>
    <t xml:space="preserve"> 1415         -3.000   -24.900</t>
  </si>
  <si>
    <t xml:space="preserve"> 1416         -3.000   -23.850</t>
  </si>
  <si>
    <t xml:space="preserve"> 1417         -3.000   -22.800</t>
  </si>
  <si>
    <t xml:space="preserve"> 1418         -3.000   -21.750</t>
  </si>
  <si>
    <t xml:space="preserve"> 1419         -3.000   -20.700</t>
  </si>
  <si>
    <t xml:space="preserve"> 1420         -3.000   -19.650</t>
  </si>
  <si>
    <t xml:space="preserve"> 1421         -3.000   -18.600</t>
  </si>
  <si>
    <t xml:space="preserve"> 1422         -3.000   -17.550</t>
  </si>
  <si>
    <t xml:space="preserve"> 1423         -3.000   -16.500</t>
  </si>
  <si>
    <t xml:space="preserve"> 1424         -3.000   -15.400</t>
  </si>
  <si>
    <t xml:space="preserve"> 1425         -3.000   -14.300</t>
  </si>
  <si>
    <t xml:space="preserve"> 1426         -3.000   -13.200</t>
  </si>
  <si>
    <t xml:space="preserve"> 1427         -3.000   -12.100</t>
  </si>
  <si>
    <t xml:space="preserve"> 1428         -3.000   -11.425</t>
  </si>
  <si>
    <t xml:space="preserve"> 1429         -3.000   -10.750</t>
  </si>
  <si>
    <t xml:space="preserve"> 1430         -3.000    -9.917</t>
  </si>
  <si>
    <t xml:space="preserve"> 1431         -3.000    -9.084</t>
  </si>
  <si>
    <t xml:space="preserve"> 1432         -3.000    -8.250</t>
  </si>
  <si>
    <t xml:space="preserve"> 1433         -3.000    -7.417</t>
  </si>
  <si>
    <t xml:space="preserve"> 1434         -3.000    -6.584</t>
  </si>
  <si>
    <t xml:space="preserve"> 1435         -3.000    -5.750</t>
  </si>
  <si>
    <t xml:space="preserve"> 1436         -3.000    -5.000</t>
  </si>
  <si>
    <t xml:space="preserve"> 1437         -3.000    -3.750</t>
  </si>
  <si>
    <t xml:space="preserve"> 1438         -3.000    -2.500</t>
  </si>
  <si>
    <t xml:space="preserve"> 1439         -3.000    -1.250</t>
  </si>
  <si>
    <t xml:space="preserve"> 1440         -3.000     0.000</t>
  </si>
  <si>
    <t xml:space="preserve"> 1441         -1.500   -40.000</t>
  </si>
  <si>
    <t xml:space="preserve"> 1442         -1.500   -38.000</t>
  </si>
  <si>
    <t xml:space="preserve"> 1443         -1.500   -36.000</t>
  </si>
  <si>
    <t xml:space="preserve"> 1444         -1.500   -34.000</t>
  </si>
  <si>
    <t xml:space="preserve"> 1445         -1.500   -32.000</t>
  </si>
  <si>
    <t xml:space="preserve"> 1446         -1.500   -30.750</t>
  </si>
  <si>
    <t xml:space="preserve"> 1447         -1.500   -29.500</t>
  </si>
  <si>
    <t xml:space="preserve"> 1448         -1.500   -28.250</t>
  </si>
  <si>
    <t xml:space="preserve"> 1449         -1.500   -27.000</t>
  </si>
  <si>
    <t xml:space="preserve"> 1450         -1.500   -25.950</t>
  </si>
  <si>
    <t xml:space="preserve"> 1451         -1.500   -24.900</t>
  </si>
  <si>
    <t xml:space="preserve"> 1452         -1.500   -23.850</t>
  </si>
  <si>
    <t xml:space="preserve"> 1453         -1.500   -22.800</t>
  </si>
  <si>
    <t xml:space="preserve"> 1454         -1.500   -21.750</t>
  </si>
  <si>
    <t xml:space="preserve"> 1455         -1.500   -20.700</t>
  </si>
  <si>
    <t xml:space="preserve"> 1456         -1.500   -19.650</t>
  </si>
  <si>
    <t xml:space="preserve"> 1457         -1.500   -18.600</t>
  </si>
  <si>
    <t xml:space="preserve"> 1458         -1.500   -17.550</t>
  </si>
  <si>
    <t xml:space="preserve"> 1459         -1.500   -16.500</t>
  </si>
  <si>
    <t xml:space="preserve"> 1460         -1.500   -15.400</t>
  </si>
  <si>
    <t xml:space="preserve"> 1461         -1.500   -14.300</t>
  </si>
  <si>
    <t xml:space="preserve"> 1462         -1.500   -13.200</t>
  </si>
  <si>
    <t xml:space="preserve"> 1463         -1.500   -12.100</t>
  </si>
  <si>
    <t xml:space="preserve"> 1464         -1.500   -11.425</t>
  </si>
  <si>
    <t xml:space="preserve"> 1465         -1.500   -10.750</t>
  </si>
  <si>
    <t xml:space="preserve"> 1466         -1.500    -9.917</t>
  </si>
  <si>
    <t xml:space="preserve"> 1467         -1.500    -9.084</t>
  </si>
  <si>
    <t xml:space="preserve"> 1468         -1.500    -8.250</t>
  </si>
  <si>
    <t xml:space="preserve"> 1469         -1.500    -7.417</t>
  </si>
  <si>
    <t xml:space="preserve"> 1470         -1.500    -6.584</t>
  </si>
  <si>
    <t xml:space="preserve"> 1471         -1.500    -5.750</t>
  </si>
  <si>
    <t xml:space="preserve"> 1472         -1.500    -5.000</t>
  </si>
  <si>
    <t xml:space="preserve"> 1473         -1.500    -3.750</t>
  </si>
  <si>
    <t xml:space="preserve"> 1474         -1.500    -2.500</t>
  </si>
  <si>
    <t xml:space="preserve"> 1475         -1.500    -1.250</t>
  </si>
  <si>
    <t xml:space="preserve"> 1476         -1.500     0.000</t>
  </si>
  <si>
    <t xml:space="preserve"> 1477          0.000   -40.000</t>
  </si>
  <si>
    <t xml:space="preserve"> 1478          0.000   -38.000</t>
  </si>
  <si>
    <t xml:space="preserve"> 1479          0.000   -36.000</t>
  </si>
  <si>
    <t xml:space="preserve"> 1480          0.000   -34.000</t>
  </si>
  <si>
    <t xml:space="preserve"> 1481          0.000   -32.000</t>
  </si>
  <si>
    <t xml:space="preserve"> 1482          0.000   -30.750</t>
  </si>
  <si>
    <t xml:space="preserve"> 1483          0.000   -29.500</t>
  </si>
  <si>
    <t xml:space="preserve"> 1484          0.000   -28.250</t>
  </si>
  <si>
    <t xml:space="preserve"> 1485          0.000   -27.000</t>
  </si>
  <si>
    <t xml:space="preserve"> 1486          0.000   -25.950</t>
  </si>
  <si>
    <t xml:space="preserve"> 1487          0.000   -24.900</t>
  </si>
  <si>
    <t xml:space="preserve"> 1488          0.000   -23.850</t>
  </si>
  <si>
    <t xml:space="preserve"> 1489          0.000   -22.800</t>
  </si>
  <si>
    <t xml:space="preserve"> 1490          0.000   -21.750</t>
  </si>
  <si>
    <t xml:space="preserve"> 1491          0.000   -20.700</t>
  </si>
  <si>
    <t xml:space="preserve"> 1492          0.000   -19.650</t>
  </si>
  <si>
    <t xml:space="preserve"> 1493          0.000   -18.600</t>
  </si>
  <si>
    <t xml:space="preserve"> 1494          0.000   -17.550</t>
  </si>
  <si>
    <t xml:space="preserve"> 1495          0.000   -16.500</t>
  </si>
  <si>
    <t xml:space="preserve"> 1496          0.000   -15.400</t>
  </si>
  <si>
    <t xml:space="preserve"> 1497          0.000   -14.300</t>
  </si>
  <si>
    <t xml:space="preserve"> 1498          0.000   -13.200</t>
  </si>
  <si>
    <t xml:space="preserve"> 1499          0.000   -12.100</t>
  </si>
  <si>
    <t xml:space="preserve"> 1500          0.000   -11.425</t>
  </si>
  <si>
    <t xml:space="preserve"> 1501          0.000   -10.750</t>
  </si>
  <si>
    <t xml:space="preserve"> 1502          0.000    -9.917</t>
  </si>
  <si>
    <t xml:space="preserve"> 1503          0.000    -9.084</t>
  </si>
  <si>
    <t xml:space="preserve"> 1504          0.000    -8.250</t>
  </si>
  <si>
    <t xml:space="preserve"> 1505          0.000    -7.417</t>
  </si>
  <si>
    <t xml:space="preserve"> 1506          0.000    -6.584</t>
  </si>
  <si>
    <t xml:space="preserve"> 1507          0.000    -5.750</t>
  </si>
  <si>
    <t xml:space="preserve"> 1508          0.000    -5.000</t>
  </si>
  <si>
    <t xml:space="preserve"> 1509          0.000    -3.750</t>
  </si>
  <si>
    <t xml:space="preserve"> 1510          0.000    -2.500</t>
  </si>
  <si>
    <t xml:space="preserve"> 1511          0.000    -1.250</t>
  </si>
  <si>
    <t xml:space="preserve"> 1512          0.000     0.000</t>
  </si>
  <si>
    <t xml:space="preserve"> 1513          0.000     1.000</t>
  </si>
  <si>
    <t xml:space="preserve"> 1514          0.000     2.000</t>
  </si>
  <si>
    <t xml:space="preserve"> 1515          0.000     3.000</t>
  </si>
  <si>
    <t xml:space="preserve"> 1516          0.000     4.000</t>
  </si>
  <si>
    <t xml:space="preserve"> 1517          0.000     5.000</t>
  </si>
  <si>
    <t xml:space="preserve"> 1518          1.500   -40.000</t>
  </si>
  <si>
    <t xml:space="preserve"> 1519          1.500   -38.000</t>
  </si>
  <si>
    <t xml:space="preserve"> 1520          1.500   -36.000</t>
  </si>
  <si>
    <t xml:space="preserve"> 1521          1.500   -34.000</t>
  </si>
  <si>
    <t xml:space="preserve"> 1522          1.500   -32.000</t>
  </si>
  <si>
    <t xml:space="preserve"> 1523          1.500   -30.750</t>
  </si>
  <si>
    <t xml:space="preserve"> 1524          1.500   -29.500</t>
  </si>
  <si>
    <t xml:space="preserve"> 1525          1.500   -28.250</t>
  </si>
  <si>
    <t xml:space="preserve"> 1526          1.500   -27.000</t>
  </si>
  <si>
    <t xml:space="preserve"> 1527          1.500   -25.950</t>
  </si>
  <si>
    <t xml:space="preserve"> 1528          1.500   -24.900</t>
  </si>
  <si>
    <t xml:space="preserve"> 1529          1.500   -23.850</t>
  </si>
  <si>
    <t xml:space="preserve"> 1530          1.500   -22.800</t>
  </si>
  <si>
    <t xml:space="preserve"> 1531          1.500   -21.750</t>
  </si>
  <si>
    <t xml:space="preserve"> 1532          1.500   -20.700</t>
  </si>
  <si>
    <t xml:space="preserve"> 1533          1.500   -19.650</t>
  </si>
  <si>
    <t xml:space="preserve"> 1534          1.500   -18.600</t>
  </si>
  <si>
    <t xml:space="preserve"> 1535          1.500   -17.550</t>
  </si>
  <si>
    <t xml:space="preserve"> 1536          1.500   -16.500</t>
  </si>
  <si>
    <t xml:space="preserve"> 1537          1.500   -15.400</t>
  </si>
  <si>
    <t xml:space="preserve"> 1538          1.500   -14.300</t>
  </si>
  <si>
    <t xml:space="preserve"> 1539          1.500   -13.200</t>
  </si>
  <si>
    <t xml:space="preserve"> 1540          1.500   -12.100</t>
  </si>
  <si>
    <t xml:space="preserve"> 1541          1.500   -11.425</t>
  </si>
  <si>
    <t xml:space="preserve"> 1542          1.500   -10.750</t>
  </si>
  <si>
    <t xml:space="preserve"> 1543          1.500    -9.917</t>
  </si>
  <si>
    <t xml:space="preserve"> 1544          1.500    -9.084</t>
  </si>
  <si>
    <t xml:space="preserve"> 1545          1.500    -8.250</t>
  </si>
  <si>
    <t xml:space="preserve"> 1546          1.500    -7.417</t>
  </si>
  <si>
    <t xml:space="preserve"> 1547          1.500    -6.584</t>
  </si>
  <si>
    <t xml:space="preserve"> 1548          1.500    -5.750</t>
  </si>
  <si>
    <t xml:space="preserve"> 1549          1.500    -5.000</t>
  </si>
  <si>
    <t xml:space="preserve"> 1550          1.500    -3.750</t>
  </si>
  <si>
    <t xml:space="preserve"> 1551          1.500    -2.500</t>
  </si>
  <si>
    <t xml:space="preserve"> 1552          1.500    -1.250</t>
  </si>
  <si>
    <t xml:space="preserve"> 1553          1.500     0.000</t>
  </si>
  <si>
    <t xml:space="preserve"> 1554          1.500     1.000</t>
  </si>
  <si>
    <t xml:space="preserve"> 1555          1.500     2.000</t>
  </si>
  <si>
    <t xml:space="preserve"> 1556          1.500     3.000</t>
  </si>
  <si>
    <t xml:space="preserve"> 1557          1.500     4.000</t>
  </si>
  <si>
    <t xml:space="preserve"> 1558          1.500     5.000</t>
  </si>
  <si>
    <t xml:space="preserve"> 1559          3.000   -40.000</t>
  </si>
  <si>
    <t xml:space="preserve"> 1560          3.000   -38.000</t>
  </si>
  <si>
    <t xml:space="preserve"> 1561          3.000   -36.000</t>
  </si>
  <si>
    <t xml:space="preserve"> 1562          3.000   -34.000</t>
  </si>
  <si>
    <t xml:space="preserve"> 1563          3.000   -32.000</t>
  </si>
  <si>
    <t xml:space="preserve"> 1564          3.000   -30.750</t>
  </si>
  <si>
    <t xml:space="preserve"> 1565          3.000   -29.500</t>
  </si>
  <si>
    <t xml:space="preserve"> 1566          3.000   -28.250</t>
  </si>
  <si>
    <t xml:space="preserve"> 1567          3.000   -27.000</t>
  </si>
  <si>
    <t xml:space="preserve"> 1568          3.000   -25.950</t>
  </si>
  <si>
    <t xml:space="preserve"> 1569          3.000   -24.900</t>
  </si>
  <si>
    <t xml:space="preserve"> 1570          3.000   -23.850</t>
  </si>
  <si>
    <t xml:space="preserve"> 1571          3.000   -22.800</t>
  </si>
  <si>
    <t xml:space="preserve"> 1572          3.000   -21.750</t>
  </si>
  <si>
    <t xml:space="preserve"> 1573          3.000   -20.700</t>
  </si>
  <si>
    <t xml:space="preserve"> 1574          3.000   -19.650</t>
  </si>
  <si>
    <t xml:space="preserve"> 1575          3.000   -18.600</t>
  </si>
  <si>
    <t xml:space="preserve"> 1576          3.000   -17.550</t>
  </si>
  <si>
    <t xml:space="preserve"> 1577          3.000   -16.500</t>
  </si>
  <si>
    <t xml:space="preserve"> 1578          3.000   -15.400</t>
  </si>
  <si>
    <t xml:space="preserve"> 1579          3.000   -14.300</t>
  </si>
  <si>
    <t xml:space="preserve"> 1580          3.000   -13.200</t>
  </si>
  <si>
    <t xml:space="preserve"> 1581          3.000   -12.100</t>
  </si>
  <si>
    <t xml:space="preserve"> 1582          3.000   -11.425</t>
  </si>
  <si>
    <t xml:space="preserve"> 1583          3.000   -10.750</t>
  </si>
  <si>
    <t xml:space="preserve"> 1584          3.000    -9.917</t>
  </si>
  <si>
    <t xml:space="preserve"> 1585          3.000    -9.084</t>
  </si>
  <si>
    <t xml:space="preserve"> 1586          3.000    -8.250</t>
  </si>
  <si>
    <t xml:space="preserve"> 1587          3.000    -7.417</t>
  </si>
  <si>
    <t xml:space="preserve"> 1588          3.000    -6.584</t>
  </si>
  <si>
    <t xml:space="preserve"> 1589          3.000    -5.750</t>
  </si>
  <si>
    <t xml:space="preserve"> 1590          3.000    -5.000</t>
  </si>
  <si>
    <t xml:space="preserve"> 1591          3.000    -3.750</t>
  </si>
  <si>
    <t xml:space="preserve"> 1592          3.000    -2.500</t>
  </si>
  <si>
    <t xml:space="preserve"> 1593          3.000    -1.250</t>
  </si>
  <si>
    <t xml:space="preserve"> 1594          3.000     0.000</t>
  </si>
  <si>
    <t xml:space="preserve"> 1595          3.000     1.000</t>
  </si>
  <si>
    <t xml:space="preserve"> 1596          3.000     2.000</t>
  </si>
  <si>
    <t xml:space="preserve"> 1597          3.000     3.000</t>
  </si>
  <si>
    <t xml:space="preserve"> 1598          3.000     4.000</t>
  </si>
  <si>
    <t xml:space="preserve"> 1599          3.000     5.000</t>
  </si>
  <si>
    <t xml:space="preserve"> 1600          4.500   -40.000</t>
  </si>
  <si>
    <t xml:space="preserve"> 1601          4.500   -38.000</t>
  </si>
  <si>
    <t xml:space="preserve"> 1602          4.500   -36.000</t>
  </si>
  <si>
    <t xml:space="preserve"> 1603          4.500   -34.000</t>
  </si>
  <si>
    <t xml:space="preserve"> 1604          4.500   -32.000</t>
  </si>
  <si>
    <t xml:space="preserve"> 1605          4.500   -30.750</t>
  </si>
  <si>
    <t xml:space="preserve"> 1606          4.500   -29.500</t>
  </si>
  <si>
    <t xml:space="preserve"> 1607          4.500   -28.250</t>
  </si>
  <si>
    <t xml:space="preserve"> 1608          4.500   -27.000</t>
  </si>
  <si>
    <t xml:space="preserve"> 1609          4.500   -25.950</t>
  </si>
  <si>
    <t xml:space="preserve"> 1610          4.500   -24.900</t>
  </si>
  <si>
    <t xml:space="preserve"> 1611          4.500   -23.850</t>
  </si>
  <si>
    <t xml:space="preserve"> 1612          4.500   -22.800</t>
  </si>
  <si>
    <t xml:space="preserve"> 1613          4.500   -21.750</t>
  </si>
  <si>
    <t xml:space="preserve"> 1614          4.500   -20.700</t>
  </si>
  <si>
    <t xml:space="preserve"> 1615          4.500   -19.650</t>
  </si>
  <si>
    <t xml:space="preserve"> 1616          4.500   -18.600</t>
  </si>
  <si>
    <t xml:space="preserve"> 1617          4.500   -17.550</t>
  </si>
  <si>
    <t xml:space="preserve"> 1618          4.500   -16.500</t>
  </si>
  <si>
    <t xml:space="preserve"> 1619          4.500   -15.400</t>
  </si>
  <si>
    <t xml:space="preserve"> 1620          4.500   -14.300</t>
  </si>
  <si>
    <t xml:space="preserve"> 1621          4.500   -13.200</t>
  </si>
  <si>
    <t xml:space="preserve"> 1622          4.500   -12.100</t>
  </si>
  <si>
    <t xml:space="preserve"> 1623          4.500   -11.425</t>
  </si>
  <si>
    <t xml:space="preserve"> 1624          4.500   -10.750</t>
  </si>
  <si>
    <t xml:space="preserve"> 1625          4.500    -9.917</t>
  </si>
  <si>
    <t xml:space="preserve"> 1626          4.500    -9.084</t>
  </si>
  <si>
    <t xml:space="preserve"> 1627          4.500    -8.250</t>
  </si>
  <si>
    <t xml:space="preserve"> 1628          4.500    -7.417</t>
  </si>
  <si>
    <t xml:space="preserve"> 1629          4.500    -6.584</t>
  </si>
  <si>
    <t xml:space="preserve"> 1630          4.500    -5.750</t>
  </si>
  <si>
    <t xml:space="preserve"> 1631          4.500    -5.000</t>
  </si>
  <si>
    <t xml:space="preserve"> 1632          4.500    -3.750</t>
  </si>
  <si>
    <t xml:space="preserve"> 1633          4.500    -2.500</t>
  </si>
  <si>
    <t xml:space="preserve"> 1634          4.500    -1.250</t>
  </si>
  <si>
    <t xml:space="preserve"> 1635          4.500     0.000</t>
  </si>
  <si>
    <t xml:space="preserve"> 1636          4.500     1.000</t>
  </si>
  <si>
    <t xml:space="preserve"> 1637          4.500     2.000</t>
  </si>
  <si>
    <t xml:space="preserve"> 1638          4.500     3.000</t>
  </si>
  <si>
    <t xml:space="preserve"> 1639          4.500     4.000</t>
  </si>
  <si>
    <t xml:space="preserve"> 1640          4.500     5.000</t>
  </si>
  <si>
    <t xml:space="preserve"> 1641          6.000   -40.000</t>
  </si>
  <si>
    <t xml:space="preserve"> 1642          6.000   -38.000</t>
  </si>
  <si>
    <t xml:space="preserve"> 1643          6.000   -36.000</t>
  </si>
  <si>
    <t xml:space="preserve"> 1644          6.000   -34.000</t>
  </si>
  <si>
    <t xml:space="preserve"> 1645          6.000   -32.000</t>
  </si>
  <si>
    <t xml:space="preserve"> 1646          6.000   -30.750</t>
  </si>
  <si>
    <t xml:space="preserve"> 1647          6.000   -29.500</t>
  </si>
  <si>
    <t xml:space="preserve"> 1648          6.000   -28.250</t>
  </si>
  <si>
    <t xml:space="preserve"> 1649          6.000   -27.000</t>
  </si>
  <si>
    <t xml:space="preserve"> 1650          6.000   -25.950</t>
  </si>
  <si>
    <t xml:space="preserve"> 1651          6.000   -24.900</t>
  </si>
  <si>
    <t xml:space="preserve"> 1652          6.000   -23.850</t>
  </si>
  <si>
    <t xml:space="preserve"> 1653          6.000   -22.800</t>
  </si>
  <si>
    <t xml:space="preserve"> 1654          6.000   -21.750</t>
  </si>
  <si>
    <t xml:space="preserve"> 1655          6.000   -20.700</t>
  </si>
  <si>
    <t xml:space="preserve"> 1656          6.000   -19.650</t>
  </si>
  <si>
    <t xml:space="preserve"> 1657          6.000   -18.600</t>
  </si>
  <si>
    <t xml:space="preserve"> 1658          6.000   -17.550</t>
  </si>
  <si>
    <t xml:space="preserve"> 1659          6.000   -16.500</t>
  </si>
  <si>
    <t xml:space="preserve"> 1660          6.000   -15.400</t>
  </si>
  <si>
    <t xml:space="preserve"> 1661          6.000   -14.300</t>
  </si>
  <si>
    <t xml:space="preserve"> 1662          6.000   -13.200</t>
  </si>
  <si>
    <t xml:space="preserve"> 1663          6.000   -12.100</t>
  </si>
  <si>
    <t xml:space="preserve"> 1664          6.000   -11.425</t>
  </si>
  <si>
    <t xml:space="preserve"> 1665          6.000   -10.750</t>
  </si>
  <si>
    <t xml:space="preserve"> 1666          6.000    -9.917</t>
  </si>
  <si>
    <t xml:space="preserve"> 1667          6.000    -9.084</t>
  </si>
  <si>
    <t xml:space="preserve"> 1668          6.000    -8.250</t>
  </si>
  <si>
    <t xml:space="preserve"> 1669          6.000    -7.417</t>
  </si>
  <si>
    <t xml:space="preserve"> 1670          6.000    -6.584</t>
  </si>
  <si>
    <t xml:space="preserve"> 1671          6.000    -5.750</t>
  </si>
  <si>
    <t xml:space="preserve"> 1672          6.000    -5.000</t>
  </si>
  <si>
    <t xml:space="preserve"> 1673          6.000    -3.750</t>
  </si>
  <si>
    <t xml:space="preserve"> 1674          6.000    -2.500</t>
  </si>
  <si>
    <t xml:space="preserve"> 1675          6.000    -1.250</t>
  </si>
  <si>
    <t xml:space="preserve"> 1676          6.000     0.000</t>
  </si>
  <si>
    <t xml:space="preserve"> 1677          6.000     1.000</t>
  </si>
  <si>
    <t xml:space="preserve"> 1678          6.000     2.000</t>
  </si>
  <si>
    <t xml:space="preserve"> 1679          6.000     3.000</t>
  </si>
  <si>
    <t xml:space="preserve"> 1680          6.000     4.000</t>
  </si>
  <si>
    <t xml:space="preserve"> 1681          6.000     5.000</t>
  </si>
  <si>
    <t xml:space="preserve"> 1682          7.500   -40.000</t>
  </si>
  <si>
    <t xml:space="preserve"> 1683          7.500   -38.000</t>
  </si>
  <si>
    <t xml:space="preserve"> 1684          7.500   -36.000</t>
  </si>
  <si>
    <t xml:space="preserve"> 1685          7.500   -34.000</t>
  </si>
  <si>
    <t xml:space="preserve"> 1686          7.500   -32.000</t>
  </si>
  <si>
    <t xml:space="preserve"> 1687          7.500   -30.750</t>
  </si>
  <si>
    <t xml:space="preserve"> 1688          7.500   -29.500</t>
  </si>
  <si>
    <t xml:space="preserve"> 1689          7.500   -28.250</t>
  </si>
  <si>
    <t xml:space="preserve"> 1690          7.500   -27.000</t>
  </si>
  <si>
    <t xml:space="preserve"> 1691          7.500   -25.950</t>
  </si>
  <si>
    <t xml:space="preserve"> 1692          7.500   -24.900</t>
  </si>
  <si>
    <t xml:space="preserve"> 1693          7.500   -23.850</t>
  </si>
  <si>
    <t xml:space="preserve"> 1694          7.500   -22.800</t>
  </si>
  <si>
    <t xml:space="preserve"> 1695          7.500   -21.750</t>
  </si>
  <si>
    <t xml:space="preserve"> 1696          7.500   -20.700</t>
  </si>
  <si>
    <t xml:space="preserve"> 1697          7.500   -19.650</t>
  </si>
  <si>
    <t xml:space="preserve"> 1698          7.500   -18.600</t>
  </si>
  <si>
    <t xml:space="preserve"> 1699          7.500   -17.550</t>
  </si>
  <si>
    <t xml:space="preserve"> 1700          7.500   -16.500</t>
  </si>
  <si>
    <t xml:space="preserve"> 1701          7.500   -15.400</t>
  </si>
  <si>
    <t xml:space="preserve"> 1702          7.500   -14.300</t>
  </si>
  <si>
    <t xml:space="preserve"> 1703          7.500   -13.200</t>
  </si>
  <si>
    <t xml:space="preserve"> 1704          7.500   -12.100</t>
  </si>
  <si>
    <t xml:space="preserve"> 1705          7.500   -11.425</t>
  </si>
  <si>
    <t xml:space="preserve"> 1706          7.500   -10.750</t>
  </si>
  <si>
    <t xml:space="preserve"> 1707          7.500    -9.917</t>
  </si>
  <si>
    <t xml:space="preserve"> 1708          7.500    -9.084</t>
  </si>
  <si>
    <t xml:space="preserve"> 1709          7.500    -8.250</t>
  </si>
  <si>
    <t xml:space="preserve"> 1710          7.500    -7.417</t>
  </si>
  <si>
    <t xml:space="preserve"> 1711          7.500    -6.584</t>
  </si>
  <si>
    <t xml:space="preserve"> 1712          7.500    -5.750</t>
  </si>
  <si>
    <t xml:space="preserve"> 1713          7.500    -5.000</t>
  </si>
  <si>
    <t xml:space="preserve"> 1714          7.500    -3.750</t>
  </si>
  <si>
    <t xml:space="preserve"> 1715          7.500    -2.500</t>
  </si>
  <si>
    <t xml:space="preserve"> 1716          7.500    -1.250</t>
  </si>
  <si>
    <t xml:space="preserve"> 1717          7.500     0.000</t>
  </si>
  <si>
    <t xml:space="preserve"> 1718          7.500     1.000</t>
  </si>
  <si>
    <t xml:space="preserve"> 1719          7.500     2.000</t>
  </si>
  <si>
    <t xml:space="preserve"> 1720          7.500     3.000</t>
  </si>
  <si>
    <t xml:space="preserve"> 1721          7.500     4.000</t>
  </si>
  <si>
    <t xml:space="preserve"> 1722          7.500     5.000</t>
  </si>
  <si>
    <t xml:space="preserve"> 1723          9.000   -40.000</t>
  </si>
  <si>
    <t xml:space="preserve"> 1724          9.000   -38.000</t>
  </si>
  <si>
    <t xml:space="preserve"> 1725          9.000   -36.000</t>
  </si>
  <si>
    <t xml:space="preserve"> 1726          9.000   -34.000</t>
  </si>
  <si>
    <t xml:space="preserve"> 1727          9.000   -32.000</t>
  </si>
  <si>
    <t xml:space="preserve"> 1728          9.000   -30.750</t>
  </si>
  <si>
    <t xml:space="preserve"> 1729          9.000   -29.500</t>
  </si>
  <si>
    <t xml:space="preserve"> 1730          9.000   -28.250</t>
  </si>
  <si>
    <t xml:space="preserve"> 1731          9.000   -27.000</t>
  </si>
  <si>
    <t xml:space="preserve"> 1732          9.000   -25.950</t>
  </si>
  <si>
    <t xml:space="preserve"> 1733          9.000   -24.900</t>
  </si>
  <si>
    <t xml:space="preserve"> 1734          9.000   -23.850</t>
  </si>
  <si>
    <t xml:space="preserve"> 1735          9.000   -22.800</t>
  </si>
  <si>
    <t xml:space="preserve"> 1736          9.000   -21.750</t>
  </si>
  <si>
    <t xml:space="preserve"> 1737          9.000   -20.700</t>
  </si>
  <si>
    <t xml:space="preserve"> 1738          9.000   -19.650</t>
  </si>
  <si>
    <t xml:space="preserve"> 1739          9.000   -18.600</t>
  </si>
  <si>
    <t xml:space="preserve"> 1740          9.000   -17.550</t>
  </si>
  <si>
    <t xml:space="preserve"> 1741          9.000   -16.500</t>
  </si>
  <si>
    <t xml:space="preserve"> 1742          9.000   -15.400</t>
  </si>
  <si>
    <t xml:space="preserve"> 1743          9.000   -14.300</t>
  </si>
  <si>
    <t xml:space="preserve"> 1744          9.000   -13.200</t>
  </si>
  <si>
    <t xml:space="preserve"> 1745          9.000   -12.100</t>
  </si>
  <si>
    <t xml:space="preserve"> 1746          9.000   -11.425</t>
  </si>
  <si>
    <t xml:space="preserve"> 1747          9.000   -10.750</t>
  </si>
  <si>
    <t xml:space="preserve"> 1748          9.000    -9.917</t>
  </si>
  <si>
    <t xml:space="preserve"> 1749          9.000    -9.084</t>
  </si>
  <si>
    <t xml:space="preserve"> 1750          9.000    -8.250</t>
  </si>
  <si>
    <t xml:space="preserve"> 1751          9.000    -7.417</t>
  </si>
  <si>
    <t xml:space="preserve"> 1752          9.000    -6.584</t>
  </si>
  <si>
    <t xml:space="preserve"> 1753          9.000    -5.750</t>
  </si>
  <si>
    <t xml:space="preserve"> 1754          9.000    -5.000</t>
  </si>
  <si>
    <t xml:space="preserve"> 1755          9.000    -3.750</t>
  </si>
  <si>
    <t xml:space="preserve"> 1756          9.000    -2.500</t>
  </si>
  <si>
    <t xml:space="preserve"> 1757          9.000    -1.250</t>
  </si>
  <si>
    <t xml:space="preserve"> 1758          9.000     0.000</t>
  </si>
  <si>
    <t xml:space="preserve"> 1759          9.000     1.000</t>
  </si>
  <si>
    <t xml:space="preserve"> 1760          9.000     2.000</t>
  </si>
  <si>
    <t xml:space="preserve"> 1761          9.000     3.000</t>
  </si>
  <si>
    <t xml:space="preserve"> 1762          9.000     4.000</t>
  </si>
  <si>
    <t xml:space="preserve"> 1763          9.000     5.000</t>
  </si>
  <si>
    <t xml:space="preserve"> 1764         10.500   -40.000</t>
  </si>
  <si>
    <t xml:space="preserve"> 1765         10.500   -38.000</t>
  </si>
  <si>
    <t xml:space="preserve"> 1766         10.500   -36.000</t>
  </si>
  <si>
    <t xml:space="preserve"> 1767         10.500   -34.000</t>
  </si>
  <si>
    <t xml:space="preserve"> 1768         10.500   -32.000</t>
  </si>
  <si>
    <t xml:space="preserve"> 1769         10.500   -30.750</t>
  </si>
  <si>
    <t xml:space="preserve"> 1770         10.500   -29.500</t>
  </si>
  <si>
    <t xml:space="preserve"> 1771         10.500   -28.250</t>
  </si>
  <si>
    <t xml:space="preserve"> 1772         10.500   -27.000</t>
  </si>
  <si>
    <t xml:space="preserve"> 1773         10.500   -25.950</t>
  </si>
  <si>
    <t xml:space="preserve"> 1774         10.500   -24.900</t>
  </si>
  <si>
    <t xml:space="preserve"> 1775         10.500   -23.850</t>
  </si>
  <si>
    <t xml:space="preserve"> 1776         10.500   -22.800</t>
  </si>
  <si>
    <t xml:space="preserve"> 1777         10.500   -21.750</t>
  </si>
  <si>
    <t xml:space="preserve"> 1778         10.500   -20.700</t>
  </si>
  <si>
    <t xml:space="preserve"> 1779         10.500   -19.650</t>
  </si>
  <si>
    <t xml:space="preserve"> 1780         10.500   -18.600</t>
  </si>
  <si>
    <t xml:space="preserve"> 1781         10.500   -17.550</t>
  </si>
  <si>
    <t xml:space="preserve"> 1782         10.500   -16.500</t>
  </si>
  <si>
    <t xml:space="preserve"> 1783         10.500   -15.400</t>
  </si>
  <si>
    <t xml:space="preserve"> 1784         10.500   -14.300</t>
  </si>
  <si>
    <t xml:space="preserve"> 1785         10.500   -13.200</t>
  </si>
  <si>
    <t xml:space="preserve"> 1786         10.500   -12.100</t>
  </si>
  <si>
    <t xml:space="preserve"> 1787         10.500   -11.425</t>
  </si>
  <si>
    <t xml:space="preserve"> 1788         10.500   -10.750</t>
  </si>
  <si>
    <t xml:space="preserve"> 1789         10.500    -9.917</t>
  </si>
  <si>
    <t xml:space="preserve"> 1790         10.500    -9.084</t>
  </si>
  <si>
    <t xml:space="preserve"> 1791         10.500    -8.250</t>
  </si>
  <si>
    <t xml:space="preserve"> 1792         10.500    -7.417</t>
  </si>
  <si>
    <t xml:space="preserve"> 1793         10.500    -6.584</t>
  </si>
  <si>
    <t xml:space="preserve"> 1794         10.500    -5.750</t>
  </si>
  <si>
    <t xml:space="preserve"> 1795         10.500    -5.000</t>
  </si>
  <si>
    <t xml:space="preserve"> 1796         10.500    -3.750</t>
  </si>
  <si>
    <t xml:space="preserve"> 1797         10.500    -2.500</t>
  </si>
  <si>
    <t xml:space="preserve"> 1798         10.500    -1.250</t>
  </si>
  <si>
    <t xml:space="preserve"> 1799         10.500     0.000</t>
  </si>
  <si>
    <t xml:space="preserve"> 1800         10.500     1.000</t>
  </si>
  <si>
    <t xml:space="preserve"> 1801         10.500     2.000</t>
  </si>
  <si>
    <t xml:space="preserve"> 1802         10.500     3.000</t>
  </si>
  <si>
    <t xml:space="preserve"> 1803         10.500     4.000</t>
  </si>
  <si>
    <t xml:space="preserve"> 1804         10.500     5.000</t>
  </si>
  <si>
    <t xml:space="preserve"> 1805         12.000   -40.000</t>
  </si>
  <si>
    <t xml:space="preserve"> 1806         12.000   -38.000</t>
  </si>
  <si>
    <t xml:space="preserve"> 1807         12.000   -36.000</t>
  </si>
  <si>
    <t xml:space="preserve"> 1808         12.000   -34.000</t>
  </si>
  <si>
    <t xml:space="preserve"> 1809         12.000   -32.000</t>
  </si>
  <si>
    <t xml:space="preserve"> 1810         12.000   -30.750</t>
  </si>
  <si>
    <t xml:space="preserve"> 1811         12.000   -29.500</t>
  </si>
  <si>
    <t xml:space="preserve"> 1812         12.000   -28.250</t>
  </si>
  <si>
    <t xml:space="preserve"> 1813         12.000   -27.000</t>
  </si>
  <si>
    <t xml:space="preserve"> 1814         12.000   -25.950</t>
  </si>
  <si>
    <t xml:space="preserve"> 1815         12.000   -24.900</t>
  </si>
  <si>
    <t xml:space="preserve"> 1816         12.000   -23.850</t>
  </si>
  <si>
    <t xml:space="preserve"> 1817         12.000   -22.800</t>
  </si>
  <si>
    <t xml:space="preserve"> 1818         12.000   -21.750</t>
  </si>
  <si>
    <t xml:space="preserve"> 1819         12.000   -20.700</t>
  </si>
  <si>
    <t xml:space="preserve"> 1820         12.000   -19.650</t>
  </si>
  <si>
    <t xml:space="preserve"> 1821         12.000   -18.600</t>
  </si>
  <si>
    <t xml:space="preserve"> 1822         12.000   -17.550</t>
  </si>
  <si>
    <t xml:space="preserve"> 1823         12.000   -16.500</t>
  </si>
  <si>
    <t xml:space="preserve"> 1824         12.000   -15.400</t>
  </si>
  <si>
    <t xml:space="preserve"> 1825         12.000   -14.300</t>
  </si>
  <si>
    <t xml:space="preserve"> 1826         12.000   -13.200</t>
  </si>
  <si>
    <t xml:space="preserve"> 1827         12.000   -12.100</t>
  </si>
  <si>
    <t xml:space="preserve"> 1828         12.000   -11.425</t>
  </si>
  <si>
    <t xml:space="preserve"> 1829         12.000   -10.750</t>
  </si>
  <si>
    <t xml:space="preserve"> 1830         12.000    -9.917</t>
  </si>
  <si>
    <t xml:space="preserve"> 1831         12.000    -9.084</t>
  </si>
  <si>
    <t xml:space="preserve"> 1832         12.000    -8.250</t>
  </si>
  <si>
    <t xml:space="preserve"> 1833         12.000    -7.417</t>
  </si>
  <si>
    <t xml:space="preserve"> 1834         12.000    -6.584</t>
  </si>
  <si>
    <t xml:space="preserve"> 1835         12.000    -5.750</t>
  </si>
  <si>
    <t xml:space="preserve"> 1836         12.000    -5.000</t>
  </si>
  <si>
    <t xml:space="preserve"> 1837         12.000    -3.750</t>
  </si>
  <si>
    <t xml:space="preserve"> 1838         12.000    -2.500</t>
  </si>
  <si>
    <t xml:space="preserve"> 1839         12.000    -1.250</t>
  </si>
  <si>
    <t xml:space="preserve"> 1840         12.000     0.000</t>
  </si>
  <si>
    <t xml:space="preserve"> 1841         12.000     1.000</t>
  </si>
  <si>
    <t xml:space="preserve"> 1842         12.000     2.000</t>
  </si>
  <si>
    <t xml:space="preserve"> 1843         12.000     3.000</t>
  </si>
  <si>
    <t xml:space="preserve"> 1844         12.000     4.000</t>
  </si>
  <si>
    <t xml:space="preserve"> 1845         12.000     5.000</t>
  </si>
  <si>
    <t xml:space="preserve"> 1846         13.500   -40.000</t>
  </si>
  <si>
    <t xml:space="preserve"> 1847         13.500   -38.000</t>
  </si>
  <si>
    <t xml:space="preserve"> 1848         13.500   -36.000</t>
  </si>
  <si>
    <t xml:space="preserve"> 1849         13.500   -34.000</t>
  </si>
  <si>
    <t xml:space="preserve"> 1850         13.500   -32.000</t>
  </si>
  <si>
    <t xml:space="preserve"> 1851         13.500   -30.750</t>
  </si>
  <si>
    <t xml:space="preserve"> 1852         13.500   -29.500</t>
  </si>
  <si>
    <t xml:space="preserve"> 1853         13.500   -28.250</t>
  </si>
  <si>
    <t xml:space="preserve"> 1854         13.500   -27.000</t>
  </si>
  <si>
    <t xml:space="preserve"> 1855         13.500   -25.950</t>
  </si>
  <si>
    <t xml:space="preserve"> 1856         13.500   -24.900</t>
  </si>
  <si>
    <t xml:space="preserve"> 1857         13.500   -23.850</t>
  </si>
  <si>
    <t xml:space="preserve"> 1858         13.500   -22.800</t>
  </si>
  <si>
    <t xml:space="preserve"> 1859         13.500   -21.750</t>
  </si>
  <si>
    <t xml:space="preserve"> 1860         13.500   -20.700</t>
  </si>
  <si>
    <t xml:space="preserve"> 1861         13.500   -19.650</t>
  </si>
  <si>
    <t xml:space="preserve"> 1862         13.500   -18.600</t>
  </si>
  <si>
    <t xml:space="preserve"> 1863         13.500   -17.550</t>
  </si>
  <si>
    <t xml:space="preserve"> 1864         13.500   -16.500</t>
  </si>
  <si>
    <t xml:space="preserve"> 1865         13.500   -15.400</t>
  </si>
  <si>
    <t xml:space="preserve"> 1866         13.500   -14.300</t>
  </si>
  <si>
    <t xml:space="preserve"> 1867         13.500   -13.200</t>
  </si>
  <si>
    <t xml:space="preserve"> 1868         13.500   -12.100</t>
  </si>
  <si>
    <t xml:space="preserve"> 1869         13.500   -11.425</t>
  </si>
  <si>
    <t xml:space="preserve"> 1870         13.500   -10.750</t>
  </si>
  <si>
    <t xml:space="preserve"> 1871         13.500    -9.917</t>
  </si>
  <si>
    <t xml:space="preserve"> 1872         13.500    -9.084</t>
  </si>
  <si>
    <t xml:space="preserve"> 1873         13.500    -8.250</t>
  </si>
  <si>
    <t xml:space="preserve"> 1874         13.500    -7.417</t>
  </si>
  <si>
    <t xml:space="preserve"> 1875         13.500    -6.584</t>
  </si>
  <si>
    <t xml:space="preserve"> 1876         13.500    -5.750</t>
  </si>
  <si>
    <t xml:space="preserve"> 1877         13.500    -5.000</t>
  </si>
  <si>
    <t xml:space="preserve"> 1878         13.500    -3.750</t>
  </si>
  <si>
    <t xml:space="preserve"> 1879         13.500    -2.500</t>
  </si>
  <si>
    <t xml:space="preserve"> 1880         13.500    -1.250</t>
  </si>
  <si>
    <t xml:space="preserve"> 1881         13.500     0.000</t>
  </si>
  <si>
    <t xml:space="preserve"> 1882         13.500     1.000</t>
  </si>
  <si>
    <t xml:space="preserve"> 1883         13.500     2.000</t>
  </si>
  <si>
    <t xml:space="preserve"> 1884         13.500     3.000</t>
  </si>
  <si>
    <t xml:space="preserve"> 1885         13.500     4.000</t>
  </si>
  <si>
    <t xml:space="preserve"> 1886         13.500     5.000</t>
  </si>
  <si>
    <t xml:space="preserve"> 1887         15.000   -40.000</t>
  </si>
  <si>
    <t xml:space="preserve"> 1888         15.000   -38.000</t>
  </si>
  <si>
    <t xml:space="preserve"> 1889         15.000   -36.000</t>
  </si>
  <si>
    <t xml:space="preserve"> 1890         15.000   -34.000</t>
  </si>
  <si>
    <t xml:space="preserve"> 1891         15.000   -32.000</t>
  </si>
  <si>
    <t xml:space="preserve"> 1892         15.000   -30.750</t>
  </si>
  <si>
    <t xml:space="preserve"> 1893         15.000   -29.500</t>
  </si>
  <si>
    <t xml:space="preserve"> 1894         15.000   -28.250</t>
  </si>
  <si>
    <t xml:space="preserve"> 1895         15.000   -27.000</t>
  </si>
  <si>
    <t xml:space="preserve"> 1896         15.000   -25.950</t>
  </si>
  <si>
    <t xml:space="preserve"> 1897         15.000   -24.900</t>
  </si>
  <si>
    <t xml:space="preserve"> 1898         15.000   -23.850</t>
  </si>
  <si>
    <t xml:space="preserve"> 1899         15.000   -22.800</t>
  </si>
  <si>
    <t xml:space="preserve"> 1900         15.000   -21.750</t>
  </si>
  <si>
    <t xml:space="preserve"> 1901         15.000   -20.700</t>
  </si>
  <si>
    <t xml:space="preserve"> 1902         15.000   -19.650</t>
  </si>
  <si>
    <t xml:space="preserve"> 1903         15.000   -18.600</t>
  </si>
  <si>
    <t xml:space="preserve"> 1904         15.000   -17.550</t>
  </si>
  <si>
    <t xml:space="preserve"> 1905         15.000   -16.500</t>
  </si>
  <si>
    <t xml:space="preserve"> 1906         15.000   -15.400</t>
  </si>
  <si>
    <t xml:space="preserve"> 1907         15.000   -14.300</t>
  </si>
  <si>
    <t xml:space="preserve"> 1908         15.000   -13.200</t>
  </si>
  <si>
    <t xml:space="preserve"> 1909         15.000   -12.100</t>
  </si>
  <si>
    <t xml:space="preserve"> 1910         15.000   -11.425</t>
  </si>
  <si>
    <t xml:space="preserve"> 1911         15.000   -10.750</t>
  </si>
  <si>
    <t xml:space="preserve"> 1912         15.000    -9.917</t>
  </si>
  <si>
    <t xml:space="preserve"> 1913         15.000    -9.084</t>
  </si>
  <si>
    <t xml:space="preserve"> 1914         15.000    -8.250</t>
  </si>
  <si>
    <t xml:space="preserve"> 1915         15.000    -7.417</t>
  </si>
  <si>
    <t xml:space="preserve"> 1916         15.000    -6.584</t>
  </si>
  <si>
    <t xml:space="preserve"> 1917         15.000    -5.750</t>
  </si>
  <si>
    <t xml:space="preserve"> 1918         15.000    -5.000</t>
  </si>
  <si>
    <t xml:space="preserve"> 1919         15.000    -3.750</t>
  </si>
  <si>
    <t xml:space="preserve"> 1920         15.000    -2.500</t>
  </si>
  <si>
    <t xml:space="preserve"> 1921         15.000    -1.250</t>
  </si>
  <si>
    <t xml:space="preserve"> 1922         15.000     0.000</t>
  </si>
  <si>
    <t xml:space="preserve"> 1923         15.000     1.000</t>
  </si>
  <si>
    <t xml:space="preserve"> 1924         15.000     2.000</t>
  </si>
  <si>
    <t xml:space="preserve"> 1925         15.000     3.000</t>
  </si>
  <si>
    <t xml:space="preserve"> 1926         15.000     4.000</t>
  </si>
  <si>
    <t xml:space="preserve"> 1927         15.000     5.000</t>
  </si>
  <si>
    <t xml:space="preserve"> 1928         16.500   -40.000</t>
  </si>
  <si>
    <t xml:space="preserve"> 1929         16.500   -38.000</t>
  </si>
  <si>
    <t xml:space="preserve"> 1930         16.500   -36.000</t>
  </si>
  <si>
    <t xml:space="preserve"> 1931         16.500   -34.000</t>
  </si>
  <si>
    <t xml:space="preserve"> 1932         16.500   -32.000</t>
  </si>
  <si>
    <t xml:space="preserve"> 1933         16.500   -30.750</t>
  </si>
  <si>
    <t xml:space="preserve"> 1934         16.500   -29.500</t>
  </si>
  <si>
    <t xml:space="preserve"> 1935         16.500   -28.250</t>
  </si>
  <si>
    <t xml:space="preserve"> 1936         16.500   -27.000</t>
  </si>
  <si>
    <t xml:space="preserve"> 1937         16.500   -25.950</t>
  </si>
  <si>
    <t xml:space="preserve"> 1938         16.500   -24.900</t>
  </si>
  <si>
    <t xml:space="preserve"> 1939         16.500   -23.850</t>
  </si>
  <si>
    <t xml:space="preserve"> 1940         16.500   -22.800</t>
  </si>
  <si>
    <t xml:space="preserve"> 1941         16.500   -21.750</t>
  </si>
  <si>
    <t xml:space="preserve"> 1942         16.500   -20.700</t>
  </si>
  <si>
    <t xml:space="preserve"> 1943         16.500   -19.650</t>
  </si>
  <si>
    <t xml:space="preserve"> 1944         16.500   -18.600</t>
  </si>
  <si>
    <t xml:space="preserve"> 1945         16.500   -17.550</t>
  </si>
  <si>
    <t xml:space="preserve"> 1946         16.500   -16.500</t>
  </si>
  <si>
    <t xml:space="preserve"> 1947         16.500   -15.400</t>
  </si>
  <si>
    <t xml:space="preserve"> 1948         16.500   -14.300</t>
  </si>
  <si>
    <t xml:space="preserve"> 1949         16.500   -13.200</t>
  </si>
  <si>
    <t xml:space="preserve"> 1950         16.500   -12.100</t>
  </si>
  <si>
    <t xml:space="preserve"> 1951         16.500   -11.425</t>
  </si>
  <si>
    <t xml:space="preserve"> 1952         16.500   -10.750</t>
  </si>
  <si>
    <t xml:space="preserve"> 1953         16.500    -9.917</t>
  </si>
  <si>
    <t xml:space="preserve"> 1954         16.500    -9.084</t>
  </si>
  <si>
    <t xml:space="preserve"> 1955         16.500    -8.250</t>
  </si>
  <si>
    <t xml:space="preserve"> 1956         16.500    -7.417</t>
  </si>
  <si>
    <t xml:space="preserve"> 1957         16.500    -6.584</t>
  </si>
  <si>
    <t xml:space="preserve"> 1958         16.500    -5.750</t>
  </si>
  <si>
    <t xml:space="preserve"> 1959         16.500    -5.000</t>
  </si>
  <si>
    <t xml:space="preserve"> 1960         16.500    -3.750</t>
  </si>
  <si>
    <t xml:space="preserve"> 1961         16.500    -2.500</t>
  </si>
  <si>
    <t xml:space="preserve"> 1962         16.500    -1.250</t>
  </si>
  <si>
    <t xml:space="preserve"> 1963         16.500     0.000</t>
  </si>
  <si>
    <t xml:space="preserve"> 1964         16.500     1.000</t>
  </si>
  <si>
    <t xml:space="preserve"> 1965         16.500     2.000</t>
  </si>
  <si>
    <t xml:space="preserve"> 1966         16.500     3.000</t>
  </si>
  <si>
    <t xml:space="preserve"> 1967         16.500     4.000</t>
  </si>
  <si>
    <t xml:space="preserve"> 1968         16.500     5.000</t>
  </si>
  <si>
    <t xml:space="preserve"> 1969         18.000   -40.000</t>
  </si>
  <si>
    <t xml:space="preserve"> 1970         18.000   -38.000</t>
  </si>
  <si>
    <t xml:space="preserve"> 1971         18.000   -36.000</t>
  </si>
  <si>
    <t xml:space="preserve"> 1972         18.000   -34.000</t>
  </si>
  <si>
    <t xml:space="preserve"> 1973         18.000   -32.000</t>
  </si>
  <si>
    <t xml:space="preserve"> 1974         18.000   -30.750</t>
  </si>
  <si>
    <t xml:space="preserve"> 1975         18.000   -29.500</t>
  </si>
  <si>
    <t xml:space="preserve"> 1976         18.000   -28.250</t>
  </si>
  <si>
    <t xml:space="preserve"> 1977         18.000   -27.000</t>
  </si>
  <si>
    <t xml:space="preserve"> 1978         18.000   -25.950</t>
  </si>
  <si>
    <t xml:space="preserve"> 1979         18.000   -24.900</t>
  </si>
  <si>
    <t xml:space="preserve"> 1980         18.000   -23.850</t>
  </si>
  <si>
    <t xml:space="preserve"> 1981         18.000   -22.800</t>
  </si>
  <si>
    <t xml:space="preserve"> 1982         18.000   -21.750</t>
  </si>
  <si>
    <t xml:space="preserve"> 1983         18.000   -20.700</t>
  </si>
  <si>
    <t xml:space="preserve"> 1984         18.000   -19.650</t>
  </si>
  <si>
    <t xml:space="preserve"> 1985         18.000   -18.600</t>
  </si>
  <si>
    <t xml:space="preserve"> 1986         18.000   -17.550</t>
  </si>
  <si>
    <t xml:space="preserve"> 1987         18.000   -16.500</t>
  </si>
  <si>
    <t xml:space="preserve"> 1988         18.000   -15.400</t>
  </si>
  <si>
    <t xml:space="preserve"> 1989         18.000   -14.300</t>
  </si>
  <si>
    <t xml:space="preserve"> 1990         18.000   -13.200</t>
  </si>
  <si>
    <t xml:space="preserve"> 1991         18.000   -12.100</t>
  </si>
  <si>
    <t xml:space="preserve"> 1992         18.000   -11.425</t>
  </si>
  <si>
    <t xml:space="preserve"> 1993         18.000   -10.750</t>
  </si>
  <si>
    <t xml:space="preserve"> 1994         18.000    -9.917</t>
  </si>
  <si>
    <t xml:space="preserve"> 1995         18.000    -9.084</t>
  </si>
  <si>
    <t xml:space="preserve"> 1996         18.000    -8.250</t>
  </si>
  <si>
    <t xml:space="preserve"> 1997         18.000    -7.417</t>
  </si>
  <si>
    <t xml:space="preserve"> 1998         18.000    -6.584</t>
  </si>
  <si>
    <t xml:space="preserve"> 1999         18.000    -5.750</t>
  </si>
  <si>
    <t xml:space="preserve"> 2000         18.000    -5.000</t>
  </si>
  <si>
    <t xml:space="preserve"> 2001         18.000    -3.750</t>
  </si>
  <si>
    <t xml:space="preserve"> 2002         18.000    -2.500</t>
  </si>
  <si>
    <t xml:space="preserve"> 2003         18.000    -1.250</t>
  </si>
  <si>
    <t xml:space="preserve"> 2004         18.000     0.000</t>
  </si>
  <si>
    <t xml:space="preserve"> 2005         18.000     1.000</t>
  </si>
  <si>
    <t xml:space="preserve"> 2006         18.000     2.000</t>
  </si>
  <si>
    <t xml:space="preserve"> 2007         18.000     3.000</t>
  </si>
  <si>
    <t xml:space="preserve"> 2008         18.000     4.000</t>
  </si>
  <si>
    <t xml:space="preserve"> 2009         18.000     5.000</t>
  </si>
  <si>
    <t xml:space="preserve"> 2010         20.000   -40.000</t>
  </si>
  <si>
    <t xml:space="preserve"> 2011         20.000   -38.000</t>
  </si>
  <si>
    <t xml:space="preserve"> 2012         20.000   -36.000</t>
  </si>
  <si>
    <t xml:space="preserve"> 2013         20.000   -34.000</t>
  </si>
  <si>
    <t xml:space="preserve"> 2014         20.000   -32.000</t>
  </si>
  <si>
    <t xml:space="preserve"> 2015         20.000   -30.750</t>
  </si>
  <si>
    <t xml:space="preserve"> 2016         20.000   -29.500</t>
  </si>
  <si>
    <t xml:space="preserve"> 2017         20.000   -28.250</t>
  </si>
  <si>
    <t xml:space="preserve"> 2018         20.000   -27.000</t>
  </si>
  <si>
    <t xml:space="preserve"> 2019         20.000   -25.950</t>
  </si>
  <si>
    <t xml:space="preserve"> 2020         20.000   -24.900</t>
  </si>
  <si>
    <t xml:space="preserve"> 2021         20.000   -23.850</t>
  </si>
  <si>
    <t xml:space="preserve"> 2022         20.000   -22.800</t>
  </si>
  <si>
    <t xml:space="preserve"> 2023         20.000   -21.750</t>
  </si>
  <si>
    <t xml:space="preserve"> 2024         20.000   -20.700</t>
  </si>
  <si>
    <t xml:space="preserve"> 2025         20.000   -19.650</t>
  </si>
  <si>
    <t xml:space="preserve"> 2026         20.000   -18.600</t>
  </si>
  <si>
    <t xml:space="preserve"> 2027         20.000   -17.550</t>
  </si>
  <si>
    <t xml:space="preserve"> 2028         20.000   -16.500</t>
  </si>
  <si>
    <t xml:space="preserve"> 2029         20.000   -15.400</t>
  </si>
  <si>
    <t xml:space="preserve"> 2030         20.000   -14.300</t>
  </si>
  <si>
    <t xml:space="preserve"> 2031         20.000   -13.200</t>
  </si>
  <si>
    <t xml:space="preserve"> 2032         20.000   -12.100</t>
  </si>
  <si>
    <t xml:space="preserve"> 2033         20.000   -11.425</t>
  </si>
  <si>
    <t xml:space="preserve"> 2034         20.000   -10.750</t>
  </si>
  <si>
    <t xml:space="preserve"> 2035         20.000    -9.917</t>
  </si>
  <si>
    <t xml:space="preserve"> 2036         20.000    -9.084</t>
  </si>
  <si>
    <t xml:space="preserve"> 2037         20.000    -8.250</t>
  </si>
  <si>
    <t xml:space="preserve"> 2038         20.000    -7.417</t>
  </si>
  <si>
    <t xml:space="preserve"> 2039         20.000    -6.584</t>
  </si>
  <si>
    <t xml:space="preserve"> 2040         20.000    -5.750</t>
  </si>
  <si>
    <t xml:space="preserve"> 2041         20.000    -5.000</t>
  </si>
  <si>
    <t xml:space="preserve"> 2042         20.000    -3.750</t>
  </si>
  <si>
    <t xml:space="preserve"> 2043         20.000    -2.500</t>
  </si>
  <si>
    <t xml:space="preserve"> 2044         20.000    -1.250</t>
  </si>
  <si>
    <t xml:space="preserve"> 2045         20.000     0.000</t>
  </si>
  <si>
    <t xml:space="preserve"> 2046         20.000     1.000</t>
  </si>
  <si>
    <t xml:space="preserve"> 2047         20.000     2.000</t>
  </si>
  <si>
    <t xml:space="preserve"> 2048         20.000     3.000</t>
  </si>
  <si>
    <t xml:space="preserve"> 2049         20.000     4.000</t>
  </si>
  <si>
    <t xml:space="preserve"> 2050         20.000     5.000</t>
  </si>
  <si>
    <t xml:space="preserve"> 2051         22.000   -40.000</t>
  </si>
  <si>
    <t xml:space="preserve"> 2052         22.000   -38.000</t>
  </si>
  <si>
    <t xml:space="preserve"> 2053         22.000   -36.000</t>
  </si>
  <si>
    <t xml:space="preserve"> 2054         22.000   -34.000</t>
  </si>
  <si>
    <t xml:space="preserve"> 2055         22.000   -32.000</t>
  </si>
  <si>
    <t xml:space="preserve"> 2056         22.000   -30.750</t>
  </si>
  <si>
    <t xml:space="preserve"> 2057         22.000   -29.500</t>
  </si>
  <si>
    <t xml:space="preserve"> 2058         22.000   -28.250</t>
  </si>
  <si>
    <t xml:space="preserve"> 2059         22.000   -27.000</t>
  </si>
  <si>
    <t xml:space="preserve"> 2060         22.000   -25.950</t>
  </si>
  <si>
    <t xml:space="preserve"> 2061         22.000   -24.900</t>
  </si>
  <si>
    <t xml:space="preserve"> 2062         22.000   -23.850</t>
  </si>
  <si>
    <t xml:space="preserve"> 2063         22.000   -22.800</t>
  </si>
  <si>
    <t xml:space="preserve"> 2064         22.000   -21.750</t>
  </si>
  <si>
    <t xml:space="preserve"> 2065         22.000   -20.700</t>
  </si>
  <si>
    <t xml:space="preserve"> 2066         22.000   -19.650</t>
  </si>
  <si>
    <t xml:space="preserve"> 2067         22.000   -18.600</t>
  </si>
  <si>
    <t xml:space="preserve"> 2068         22.000   -17.550</t>
  </si>
  <si>
    <t xml:space="preserve"> 2069         22.000   -16.500</t>
  </si>
  <si>
    <t xml:space="preserve"> 2070         22.000   -15.400</t>
  </si>
  <si>
    <t xml:space="preserve"> 2071         22.000   -14.300</t>
  </si>
  <si>
    <t xml:space="preserve"> 2072         22.000   -13.200</t>
  </si>
  <si>
    <t xml:space="preserve"> 2073         22.000   -12.100</t>
  </si>
  <si>
    <t xml:space="preserve"> 2074         22.000   -11.425</t>
  </si>
  <si>
    <t xml:space="preserve"> 2075         22.000   -10.750</t>
  </si>
  <si>
    <t xml:space="preserve"> 2076         22.000    -9.917</t>
  </si>
  <si>
    <t xml:space="preserve"> 2077         22.000    -9.084</t>
  </si>
  <si>
    <t xml:space="preserve"> 2078         22.000    -8.250</t>
  </si>
  <si>
    <t xml:space="preserve"> 2079         22.000    -7.417</t>
  </si>
  <si>
    <t xml:space="preserve"> 2080         22.000    -6.584</t>
  </si>
  <si>
    <t xml:space="preserve"> 2081         22.000    -5.750</t>
  </si>
  <si>
    <t xml:space="preserve"> 2082         22.000    -5.000</t>
  </si>
  <si>
    <t xml:space="preserve"> 2083         22.000    -3.750</t>
  </si>
  <si>
    <t xml:space="preserve"> 2084         22.000    -2.500</t>
  </si>
  <si>
    <t xml:space="preserve"> 2085         22.000    -1.250</t>
  </si>
  <si>
    <t xml:space="preserve"> 2086         22.000     0.000</t>
  </si>
  <si>
    <t xml:space="preserve"> 2087         22.000     1.000</t>
  </si>
  <si>
    <t xml:space="preserve"> 2088         22.000     2.000</t>
  </si>
  <si>
    <t xml:space="preserve"> 2089         22.000     3.000</t>
  </si>
  <si>
    <t xml:space="preserve"> 2090         22.000     4.000</t>
  </si>
  <si>
    <t xml:space="preserve"> 2091         22.000     5.000</t>
  </si>
  <si>
    <t xml:space="preserve"> 2092         24.000   -40.000</t>
  </si>
  <si>
    <t xml:space="preserve"> 2093         24.000   -38.000</t>
  </si>
  <si>
    <t xml:space="preserve"> 2094         24.000   -36.000</t>
  </si>
  <si>
    <t xml:space="preserve"> 2095         24.000   -34.000</t>
  </si>
  <si>
    <t xml:space="preserve"> 2096         24.000   -32.000</t>
  </si>
  <si>
    <t xml:space="preserve"> 2097         24.000   -30.750</t>
  </si>
  <si>
    <t xml:space="preserve"> 2098         24.000   -29.500</t>
  </si>
  <si>
    <t xml:space="preserve"> 2099         24.000   -28.250</t>
  </si>
  <si>
    <t xml:space="preserve"> 2100         24.000   -27.000</t>
  </si>
  <si>
    <t xml:space="preserve"> 2101         24.000   -25.950</t>
  </si>
  <si>
    <t xml:space="preserve"> 2102         24.000   -24.900</t>
  </si>
  <si>
    <t xml:space="preserve"> 2103         24.000   -23.850</t>
  </si>
  <si>
    <t xml:space="preserve"> 2104         24.000   -22.800</t>
  </si>
  <si>
    <t xml:space="preserve"> 2105         24.000   -21.750</t>
  </si>
  <si>
    <t xml:space="preserve"> 2106         24.000   -20.700</t>
  </si>
  <si>
    <t xml:space="preserve"> 2107         24.000   -19.650</t>
  </si>
  <si>
    <t xml:space="preserve"> 2108         24.000   -18.600</t>
  </si>
  <si>
    <t xml:space="preserve"> 2109         24.000   -17.550</t>
  </si>
  <si>
    <t xml:space="preserve"> 2110         24.000   -16.500</t>
  </si>
  <si>
    <t xml:space="preserve"> 2111         24.000   -15.400</t>
  </si>
  <si>
    <t xml:space="preserve"> 2112         24.000   -14.300</t>
  </si>
  <si>
    <t xml:space="preserve"> 2113         24.000   -13.200</t>
  </si>
  <si>
    <t xml:space="preserve"> 2114         24.000   -12.100</t>
  </si>
  <si>
    <t xml:space="preserve"> 2115         24.000   -11.425</t>
  </si>
  <si>
    <t xml:space="preserve"> 2116         24.000   -10.750</t>
  </si>
  <si>
    <t xml:space="preserve"> 2117         24.000    -9.917</t>
  </si>
  <si>
    <t xml:space="preserve"> 2118         24.000    -9.084</t>
  </si>
  <si>
    <t xml:space="preserve"> 2119         24.000    -8.250</t>
  </si>
  <si>
    <t xml:space="preserve"> 2120         24.000    -7.417</t>
  </si>
  <si>
    <t xml:space="preserve"> 2121         24.000    -6.584</t>
  </si>
  <si>
    <t xml:space="preserve"> 2122         24.000    -5.750</t>
  </si>
  <si>
    <t xml:space="preserve"> 2123         24.000    -5.000</t>
  </si>
  <si>
    <t xml:space="preserve"> 2124         24.000    -3.750</t>
  </si>
  <si>
    <t xml:space="preserve"> 2125         24.000    -2.500</t>
  </si>
  <si>
    <t xml:space="preserve"> 2126         24.000    -1.250</t>
  </si>
  <si>
    <t xml:space="preserve"> 2127         24.000     0.000</t>
  </si>
  <si>
    <t xml:space="preserve"> 2128         24.000     1.000</t>
  </si>
  <si>
    <t xml:space="preserve"> 2129         24.000     2.000</t>
  </si>
  <si>
    <t xml:space="preserve"> 2130         24.000     3.000</t>
  </si>
  <si>
    <t xml:space="preserve"> 2131         24.000     4.000</t>
  </si>
  <si>
    <t xml:space="preserve"> 2132         24.000     5.000</t>
  </si>
  <si>
    <t xml:space="preserve"> 2133         26.000   -40.000</t>
  </si>
  <si>
    <t xml:space="preserve"> 2134         26.000   -38.000</t>
  </si>
  <si>
    <t xml:space="preserve"> 2135         26.000   -36.000</t>
  </si>
  <si>
    <t xml:space="preserve"> 2136         26.000   -34.000</t>
  </si>
  <si>
    <t xml:space="preserve"> 2137         26.000   -32.000</t>
  </si>
  <si>
    <t xml:space="preserve"> 2138         26.000   -30.750</t>
  </si>
  <si>
    <t xml:space="preserve"> 2139         26.000   -29.500</t>
  </si>
  <si>
    <t xml:space="preserve"> 2140         26.000   -28.250</t>
  </si>
  <si>
    <t xml:space="preserve"> 2141         26.000   -27.000</t>
  </si>
  <si>
    <t xml:space="preserve"> 2142         26.000   -25.950</t>
  </si>
  <si>
    <t xml:space="preserve"> 2143         26.000   -24.900</t>
  </si>
  <si>
    <t xml:space="preserve"> 2144         26.000   -23.850</t>
  </si>
  <si>
    <t xml:space="preserve"> 2145         26.000   -22.800</t>
  </si>
  <si>
    <t xml:space="preserve"> 2146         26.000   -21.750</t>
  </si>
  <si>
    <t xml:space="preserve"> 2147         26.000   -20.700</t>
  </si>
  <si>
    <t xml:space="preserve"> 2148         26.000   -19.650</t>
  </si>
  <si>
    <t xml:space="preserve"> 2149         26.000   -18.600</t>
  </si>
  <si>
    <t xml:space="preserve"> 2150         26.000   -17.550</t>
  </si>
  <si>
    <t xml:space="preserve"> 2151         26.000   -16.500</t>
  </si>
  <si>
    <t xml:space="preserve"> 2152         26.000   -15.400</t>
  </si>
  <si>
    <t xml:space="preserve"> 2153         26.000   -14.300</t>
  </si>
  <si>
    <t xml:space="preserve"> 2154         26.000   -13.200</t>
  </si>
  <si>
    <t xml:space="preserve"> 2155         26.000   -12.100</t>
  </si>
  <si>
    <t xml:space="preserve"> 2156         26.000   -11.425</t>
  </si>
  <si>
    <t xml:space="preserve"> 2157         26.000   -10.750</t>
  </si>
  <si>
    <t xml:space="preserve"> 2158         26.000    -9.917</t>
  </si>
  <si>
    <t xml:space="preserve"> 2159         26.000    -9.084</t>
  </si>
  <si>
    <t xml:space="preserve"> 2160         26.000    -8.250</t>
  </si>
  <si>
    <t xml:space="preserve"> 2161         26.000    -7.417</t>
  </si>
  <si>
    <t xml:space="preserve"> 2162         26.000    -6.584</t>
  </si>
  <si>
    <t xml:space="preserve"> 2163         26.000    -5.750</t>
  </si>
  <si>
    <t xml:space="preserve"> 2164         26.000    -5.000</t>
  </si>
  <si>
    <t xml:space="preserve"> 2165         26.000    -3.750</t>
  </si>
  <si>
    <t xml:space="preserve"> 2166         26.000    -2.500</t>
  </si>
  <si>
    <t xml:space="preserve"> 2167         26.000    -1.250</t>
  </si>
  <si>
    <t xml:space="preserve"> 2168         26.000     0.000</t>
  </si>
  <si>
    <t xml:space="preserve"> 2169         26.000     1.000</t>
  </si>
  <si>
    <t xml:space="preserve"> 2170         26.000     2.000</t>
  </si>
  <si>
    <t xml:space="preserve"> 2171         26.000     3.000</t>
  </si>
  <si>
    <t xml:space="preserve"> 2172         26.000     4.000</t>
  </si>
  <si>
    <t xml:space="preserve"> 2173         26.000     5.000</t>
  </si>
  <si>
    <t xml:space="preserve"> 2174         28.000   -40.000</t>
  </si>
  <si>
    <t xml:space="preserve"> 2175         28.000   -38.000</t>
  </si>
  <si>
    <t xml:space="preserve"> 2176         28.000   -36.000</t>
  </si>
  <si>
    <t xml:space="preserve"> 2177         28.000   -34.000</t>
  </si>
  <si>
    <t xml:space="preserve"> 2178         28.000   -32.000</t>
  </si>
  <si>
    <t xml:space="preserve"> 2179         28.000   -30.750</t>
  </si>
  <si>
    <t xml:space="preserve"> 2180         28.000   -29.500</t>
  </si>
  <si>
    <t xml:space="preserve"> 2181         28.000   -28.250</t>
  </si>
  <si>
    <t xml:space="preserve"> 2182         28.000   -27.000</t>
  </si>
  <si>
    <t xml:space="preserve"> 2183         28.000   -25.950</t>
  </si>
  <si>
    <t xml:space="preserve"> 2184         28.000   -24.900</t>
  </si>
  <si>
    <t xml:space="preserve"> 2185         28.000   -23.850</t>
  </si>
  <si>
    <t xml:space="preserve"> 2186         28.000   -22.800</t>
  </si>
  <si>
    <t xml:space="preserve"> 2187         28.000   -21.750</t>
  </si>
  <si>
    <t xml:space="preserve"> 2188         28.000   -20.700</t>
  </si>
  <si>
    <t xml:space="preserve"> 2189         28.000   -19.650</t>
  </si>
  <si>
    <t xml:space="preserve"> 2190         28.000   -18.600</t>
  </si>
  <si>
    <t xml:space="preserve"> 2191         28.000   -17.550</t>
  </si>
  <si>
    <t xml:space="preserve"> 2192         28.000   -16.500</t>
  </si>
  <si>
    <t xml:space="preserve"> 2193         28.000   -15.400</t>
  </si>
  <si>
    <t xml:space="preserve"> 2194         28.000   -14.300</t>
  </si>
  <si>
    <t xml:space="preserve"> 2195         28.000   -13.200</t>
  </si>
  <si>
    <t xml:space="preserve"> 2196         28.000   -12.100</t>
  </si>
  <si>
    <t xml:space="preserve"> 2197         28.000   -11.425</t>
  </si>
  <si>
    <t xml:space="preserve"> 2198         28.000   -10.750</t>
  </si>
  <si>
    <t xml:space="preserve"> 2199         28.000    -9.917</t>
  </si>
  <si>
    <t xml:space="preserve"> 2200         28.000    -9.084</t>
  </si>
  <si>
    <t xml:space="preserve"> 2201         28.000    -8.250</t>
  </si>
  <si>
    <t xml:space="preserve"> 2202         28.000    -7.417</t>
  </si>
  <si>
    <t xml:space="preserve"> 2203         28.000    -6.584</t>
  </si>
  <si>
    <t xml:space="preserve"> 2204         28.000    -5.750</t>
  </si>
  <si>
    <t xml:space="preserve"> 2205         28.000    -5.000</t>
  </si>
  <si>
    <t xml:space="preserve"> 2206         28.000    -3.750</t>
  </si>
  <si>
    <t xml:space="preserve"> 2207         28.000    -2.500</t>
  </si>
  <si>
    <t xml:space="preserve"> 2208         28.000    -1.250</t>
  </si>
  <si>
    <t xml:space="preserve"> 2209         28.000     0.000</t>
  </si>
  <si>
    <t xml:space="preserve"> 2210         28.000     1.000</t>
  </si>
  <si>
    <t xml:space="preserve"> 2211         28.000     2.000</t>
  </si>
  <si>
    <t xml:space="preserve"> 2212         28.000     3.000</t>
  </si>
  <si>
    <t xml:space="preserve"> 2213         28.000     4.000</t>
  </si>
  <si>
    <t xml:space="preserve"> 2214         28.000     5.000</t>
  </si>
  <si>
    <t xml:space="preserve"> 2215         30.000   -40.000</t>
  </si>
  <si>
    <t xml:space="preserve"> 2216         30.000   -38.000</t>
  </si>
  <si>
    <t xml:space="preserve"> 2217         30.000   -36.000</t>
  </si>
  <si>
    <t xml:space="preserve"> 2218         30.000   -34.000</t>
  </si>
  <si>
    <t xml:space="preserve"> 2219         30.000   -32.000</t>
  </si>
  <si>
    <t xml:space="preserve"> 2220         30.000   -30.750</t>
  </si>
  <si>
    <t xml:space="preserve"> 2221         30.000   -29.500</t>
  </si>
  <si>
    <t xml:space="preserve"> 2222         30.000   -28.250</t>
  </si>
  <si>
    <t xml:space="preserve"> 2223         30.000   -27.000</t>
  </si>
  <si>
    <t xml:space="preserve"> 2224         30.000   -25.950</t>
  </si>
  <si>
    <t xml:space="preserve"> 2225         30.000   -24.900</t>
  </si>
  <si>
    <t xml:space="preserve"> 2226         30.000   -23.850</t>
  </si>
  <si>
    <t xml:space="preserve"> 2227         30.000   -22.800</t>
  </si>
  <si>
    <t xml:space="preserve"> 2228         30.000   -21.750</t>
  </si>
  <si>
    <t xml:space="preserve"> 2229         30.000   -20.700</t>
  </si>
  <si>
    <t xml:space="preserve"> 2230         30.000   -19.650</t>
  </si>
  <si>
    <t xml:space="preserve"> 2231         30.000   -18.600</t>
  </si>
  <si>
    <t xml:space="preserve"> 2232         30.000   -17.550</t>
  </si>
  <si>
    <t xml:space="preserve"> 2233         30.000   -16.500</t>
  </si>
  <si>
    <t xml:space="preserve"> 2234         30.000   -15.400</t>
  </si>
  <si>
    <t xml:space="preserve"> 2235         30.000   -14.300</t>
  </si>
  <si>
    <t xml:space="preserve"> 2236         30.000   -13.200</t>
  </si>
  <si>
    <t xml:space="preserve"> 2237         30.000   -12.100</t>
  </si>
  <si>
    <t xml:space="preserve"> 2238         30.000   -11.425</t>
  </si>
  <si>
    <t xml:space="preserve"> 2239         30.000   -10.750</t>
  </si>
  <si>
    <t xml:space="preserve"> 2240         30.000    -9.917</t>
  </si>
  <si>
    <t xml:space="preserve"> 2241         30.000    -9.084</t>
  </si>
  <si>
    <t xml:space="preserve"> 2242         30.000    -8.250</t>
  </si>
  <si>
    <t xml:space="preserve"> 2243         30.000    -7.417</t>
  </si>
  <si>
    <t xml:space="preserve"> 2244         30.000    -6.584</t>
  </si>
  <si>
    <t xml:space="preserve"> 2245         30.000    -5.750</t>
  </si>
  <si>
    <t xml:space="preserve"> 2246         30.000    -5.000</t>
  </si>
  <si>
    <t xml:space="preserve"> 2247         30.000    -3.750</t>
  </si>
  <si>
    <t xml:space="preserve"> 2248         30.000    -2.500</t>
  </si>
  <si>
    <t xml:space="preserve"> 2249         30.000    -1.250</t>
  </si>
  <si>
    <t xml:space="preserve"> 2250         30.000     0.000</t>
  </si>
  <si>
    <t xml:space="preserve"> 2251         30.000     1.000</t>
  </si>
  <si>
    <t xml:space="preserve"> 2252         30.000     2.000</t>
  </si>
  <si>
    <t xml:space="preserve"> 2253         30.000     3.000</t>
  </si>
  <si>
    <t xml:space="preserve"> 2254         30.000     4.000</t>
  </si>
  <si>
    <t xml:space="preserve"> 2255         30.000     5.000</t>
  </si>
  <si>
    <t xml:space="preserve"> 2256         32.500   -40.000</t>
  </si>
  <si>
    <t xml:space="preserve"> 2257         32.500   -38.000</t>
  </si>
  <si>
    <t xml:space="preserve"> 2258         32.500   -36.000</t>
  </si>
  <si>
    <t xml:space="preserve"> 2259         32.500   -34.000</t>
  </si>
  <si>
    <t xml:space="preserve"> 2260         32.500   -32.000</t>
  </si>
  <si>
    <t xml:space="preserve"> 2261         32.500   -30.750</t>
  </si>
  <si>
    <t xml:space="preserve"> 2262         32.500   -29.500</t>
  </si>
  <si>
    <t xml:space="preserve"> 2263         32.500   -28.250</t>
  </si>
  <si>
    <t xml:space="preserve"> 2264         32.500   -27.000</t>
  </si>
  <si>
    <t xml:space="preserve"> 2265         32.500   -25.950</t>
  </si>
  <si>
    <t xml:space="preserve"> 2266         32.500   -24.900</t>
  </si>
  <si>
    <t xml:space="preserve"> 2267         32.500   -23.850</t>
  </si>
  <si>
    <t xml:space="preserve"> 2268         32.500   -22.800</t>
  </si>
  <si>
    <t xml:space="preserve"> 2269         32.500   -21.750</t>
  </si>
  <si>
    <t xml:space="preserve"> 2270         32.500   -20.700</t>
  </si>
  <si>
    <t xml:space="preserve"> 2271         32.500   -19.650</t>
  </si>
  <si>
    <t xml:space="preserve"> 2272         32.500   -18.600</t>
  </si>
  <si>
    <t xml:space="preserve"> 2273         32.500   -17.550</t>
  </si>
  <si>
    <t xml:space="preserve"> 2274         32.500   -16.500</t>
  </si>
  <si>
    <t xml:space="preserve"> 2275         32.500   -15.400</t>
  </si>
  <si>
    <t xml:space="preserve"> 2276         32.500   -14.300</t>
  </si>
  <si>
    <t xml:space="preserve"> 2277         32.500   -13.200</t>
  </si>
  <si>
    <t xml:space="preserve"> 2278         32.500   -12.100</t>
  </si>
  <si>
    <t xml:space="preserve"> 2279         32.500   -11.425</t>
  </si>
  <si>
    <t xml:space="preserve"> 2280         32.500   -10.750</t>
  </si>
  <si>
    <t xml:space="preserve"> 2281         32.500    -9.917</t>
  </si>
  <si>
    <t xml:space="preserve"> 2282         32.500    -9.084</t>
  </si>
  <si>
    <t xml:space="preserve"> 2283         32.500    -8.250</t>
  </si>
  <si>
    <t xml:space="preserve"> 2284         32.500    -7.417</t>
  </si>
  <si>
    <t xml:space="preserve"> 2285         32.500    -6.584</t>
  </si>
  <si>
    <t xml:space="preserve"> 2286         32.500    -5.750</t>
  </si>
  <si>
    <t xml:space="preserve"> 2287         32.500    -5.000</t>
  </si>
  <si>
    <t xml:space="preserve"> 2288         32.500    -3.750</t>
  </si>
  <si>
    <t xml:space="preserve"> 2289         32.500    -2.500</t>
  </si>
  <si>
    <t xml:space="preserve"> 2290         32.500    -1.250</t>
  </si>
  <si>
    <t xml:space="preserve"> 2291         32.500     0.000</t>
  </si>
  <si>
    <t xml:space="preserve"> 2292         32.500     1.000</t>
  </si>
  <si>
    <t xml:space="preserve"> 2293         32.500     2.000</t>
  </si>
  <si>
    <t xml:space="preserve"> 2294         32.500     3.000</t>
  </si>
  <si>
    <t xml:space="preserve"> 2295         32.500     4.000</t>
  </si>
  <si>
    <t xml:space="preserve"> 2296         32.500     5.000</t>
  </si>
  <si>
    <t xml:space="preserve"> 2297         35.000   -40.000</t>
  </si>
  <si>
    <t xml:space="preserve"> 2298         35.000   -38.000</t>
  </si>
  <si>
    <t xml:space="preserve"> 2299         35.000   -36.000</t>
  </si>
  <si>
    <t xml:space="preserve"> 2300         35.000   -34.000</t>
  </si>
  <si>
    <t xml:space="preserve"> 2301         35.000   -32.000</t>
  </si>
  <si>
    <t xml:space="preserve"> 2302         35.000   -30.750</t>
  </si>
  <si>
    <t xml:space="preserve"> 2303         35.000   -29.500</t>
  </si>
  <si>
    <t xml:space="preserve"> 2304         35.000   -28.250</t>
  </si>
  <si>
    <t xml:space="preserve"> 2305         35.000   -27.000</t>
  </si>
  <si>
    <t xml:space="preserve"> 2306         35.000   -25.950</t>
  </si>
  <si>
    <t xml:space="preserve"> 2307         35.000   -24.900</t>
  </si>
  <si>
    <t xml:space="preserve"> 2308         35.000   -23.850</t>
  </si>
  <si>
    <t xml:space="preserve"> 2309         35.000   -22.800</t>
  </si>
  <si>
    <t xml:space="preserve"> 2310         35.000   -21.750</t>
  </si>
  <si>
    <t xml:space="preserve"> 2311         35.000   -20.700</t>
  </si>
  <si>
    <t xml:space="preserve"> 2312         35.000   -19.650</t>
  </si>
  <si>
    <t xml:space="preserve"> 2313         35.000   -18.600</t>
  </si>
  <si>
    <t xml:space="preserve"> 2314         35.000   -17.550</t>
  </si>
  <si>
    <t xml:space="preserve"> 2315         35.000   -16.500</t>
  </si>
  <si>
    <t xml:space="preserve"> 2316         35.000   -15.400</t>
  </si>
  <si>
    <t xml:space="preserve"> 2317         35.000   -14.300</t>
  </si>
  <si>
    <t xml:space="preserve"> 2318         35.000   -13.200</t>
  </si>
  <si>
    <t xml:space="preserve"> 2319         35.000   -12.100</t>
  </si>
  <si>
    <t xml:space="preserve"> 2320         35.000   -11.425</t>
  </si>
  <si>
    <t xml:space="preserve"> 2321         35.000   -10.750</t>
  </si>
  <si>
    <t xml:space="preserve"> 2322         35.000    -9.917</t>
  </si>
  <si>
    <t xml:space="preserve"> 2323         35.000    -9.084</t>
  </si>
  <si>
    <t xml:space="preserve"> 2324         35.000    -8.250</t>
  </si>
  <si>
    <t xml:space="preserve"> 2325         35.000    -7.417</t>
  </si>
  <si>
    <t xml:space="preserve"> 2326         35.000    -6.584</t>
  </si>
  <si>
    <t xml:space="preserve"> 2327         35.000    -5.750</t>
  </si>
  <si>
    <t xml:space="preserve"> 2328         35.000    -5.000</t>
  </si>
  <si>
    <t xml:space="preserve"> 2329         35.000    -3.750</t>
  </si>
  <si>
    <t xml:space="preserve"> 2330         35.000    -2.500</t>
  </si>
  <si>
    <t xml:space="preserve"> 2331         35.000    -1.250</t>
  </si>
  <si>
    <t xml:space="preserve"> 2332         35.000     0.000</t>
  </si>
  <si>
    <t xml:space="preserve"> 2333         35.000     1.000</t>
  </si>
  <si>
    <t xml:space="preserve"> 2334         35.000     2.000</t>
  </si>
  <si>
    <t xml:space="preserve"> 2335         35.000     3.000</t>
  </si>
  <si>
    <t xml:space="preserve"> 2336         35.000     4.000</t>
  </si>
  <si>
    <t xml:space="preserve"> 2337         35.000     5.000</t>
  </si>
  <si>
    <t xml:space="preserve"> 2338         37.500   -40.000</t>
  </si>
  <si>
    <t xml:space="preserve"> 2339         37.500   -38.000</t>
  </si>
  <si>
    <t xml:space="preserve"> 2340         37.500   -36.000</t>
  </si>
  <si>
    <t xml:space="preserve"> 2341         37.500   -34.000</t>
  </si>
  <si>
    <t xml:space="preserve"> 2342         37.500   -32.000</t>
  </si>
  <si>
    <t xml:space="preserve"> 2343         37.500   -30.750</t>
  </si>
  <si>
    <t xml:space="preserve"> 2344         37.500   -29.500</t>
  </si>
  <si>
    <t xml:space="preserve"> 2345         37.500   -28.250</t>
  </si>
  <si>
    <t xml:space="preserve"> 2346         37.500   -27.000</t>
  </si>
  <si>
    <t xml:space="preserve"> 2347         37.500   -25.950</t>
  </si>
  <si>
    <t xml:space="preserve"> 2348         37.500   -24.900</t>
  </si>
  <si>
    <t xml:space="preserve"> 2349         37.500   -23.850</t>
  </si>
  <si>
    <t xml:space="preserve"> 2350         37.500   -22.800</t>
  </si>
  <si>
    <t xml:space="preserve"> 2351         37.500   -21.750</t>
  </si>
  <si>
    <t xml:space="preserve"> 2352         37.500   -20.700</t>
  </si>
  <si>
    <t xml:space="preserve"> 2353         37.500   -19.650</t>
  </si>
  <si>
    <t xml:space="preserve"> 2354         37.500   -18.600</t>
  </si>
  <si>
    <t xml:space="preserve"> 2355         37.500   -17.550</t>
  </si>
  <si>
    <t xml:space="preserve"> 2356         37.500   -16.500</t>
  </si>
  <si>
    <t xml:space="preserve"> 2357         37.500   -15.400</t>
  </si>
  <si>
    <t xml:space="preserve"> 2358         37.500   -14.300</t>
  </si>
  <si>
    <t xml:space="preserve"> 2359         37.500   -13.200</t>
  </si>
  <si>
    <t xml:space="preserve"> 2360         37.500   -12.100</t>
  </si>
  <si>
    <t xml:space="preserve"> 2361         37.500   -11.425</t>
  </si>
  <si>
    <t xml:space="preserve"> 2362         37.500   -10.750</t>
  </si>
  <si>
    <t xml:space="preserve"> 2363         37.500    -9.917</t>
  </si>
  <si>
    <t xml:space="preserve"> 2364         37.500    -9.084</t>
  </si>
  <si>
    <t xml:space="preserve"> 2365         37.500    -8.250</t>
  </si>
  <si>
    <t xml:space="preserve"> 2366         37.500    -7.417</t>
  </si>
  <si>
    <t xml:space="preserve"> 2367         37.500    -6.584</t>
  </si>
  <si>
    <t xml:space="preserve"> 2368         37.500    -5.750</t>
  </si>
  <si>
    <t xml:space="preserve"> 2369         37.500    -5.000</t>
  </si>
  <si>
    <t xml:space="preserve"> 2370         37.500    -3.750</t>
  </si>
  <si>
    <t xml:space="preserve"> 2371         37.500    -2.500</t>
  </si>
  <si>
    <t xml:space="preserve"> 2372         37.500    -1.250</t>
  </si>
  <si>
    <t xml:space="preserve"> 2373         37.500     0.000</t>
  </si>
  <si>
    <t xml:space="preserve"> 2374         37.500     1.000</t>
  </si>
  <si>
    <t xml:space="preserve"> 2375         37.500     2.000</t>
  </si>
  <si>
    <t xml:space="preserve"> 2376         37.500     3.000</t>
  </si>
  <si>
    <t xml:space="preserve"> 2377         37.500     4.000</t>
  </si>
  <si>
    <t xml:space="preserve"> 2378         37.500     5.000</t>
  </si>
  <si>
    <t xml:space="preserve"> 2379         40.000   -40.000</t>
  </si>
  <si>
    <t xml:space="preserve"> 2380         40.000   -38.000</t>
  </si>
  <si>
    <t xml:space="preserve"> 2381         40.000   -36.000</t>
  </si>
  <si>
    <t xml:space="preserve"> 2382         40.000   -34.000</t>
  </si>
  <si>
    <t xml:space="preserve"> 2383         40.000   -32.000</t>
  </si>
  <si>
    <t xml:space="preserve"> 2384         40.000   -30.750</t>
  </si>
  <si>
    <t xml:space="preserve"> 2385         40.000   -29.500</t>
  </si>
  <si>
    <t xml:space="preserve"> 2386         40.000   -28.250</t>
  </si>
  <si>
    <t xml:space="preserve"> 2387         40.000   -27.000</t>
  </si>
  <si>
    <t xml:space="preserve"> 2388         40.000   -25.950</t>
  </si>
  <si>
    <t xml:space="preserve"> 2389         40.000   -24.900</t>
  </si>
  <si>
    <t xml:space="preserve"> 2390         40.000   -23.850</t>
  </si>
  <si>
    <t xml:space="preserve"> 2391         40.000   -22.800</t>
  </si>
  <si>
    <t xml:space="preserve"> 2392         40.000   -21.750</t>
  </si>
  <si>
    <t xml:space="preserve"> 2393         40.000   -20.700</t>
  </si>
  <si>
    <t xml:space="preserve"> 2394         40.000   -19.650</t>
  </si>
  <si>
    <t xml:space="preserve"> 2395         40.000   -18.600</t>
  </si>
  <si>
    <t xml:space="preserve"> 2396         40.000   -17.550</t>
  </si>
  <si>
    <t xml:space="preserve"> 2397         40.000   -16.500</t>
  </si>
  <si>
    <t xml:space="preserve"> 2398         40.000   -15.400</t>
  </si>
  <si>
    <t xml:space="preserve"> 2399         40.000   -14.300</t>
  </si>
  <si>
    <t xml:space="preserve"> 2400         40.000   -13.200</t>
  </si>
  <si>
    <t xml:space="preserve"> 2401         40.000   -12.100</t>
  </si>
  <si>
    <t xml:space="preserve"> 2402         40.000   -11.425</t>
  </si>
  <si>
    <t xml:space="preserve"> 2403         40.000   -10.750</t>
  </si>
  <si>
    <t xml:space="preserve"> 2404         40.000    -9.917</t>
  </si>
  <si>
    <t xml:space="preserve"> 2405         40.000    -9.084</t>
  </si>
  <si>
    <t xml:space="preserve"> 2406         40.000    -8.250</t>
  </si>
  <si>
    <t xml:space="preserve"> 2407         40.000    -7.417</t>
  </si>
  <si>
    <t xml:space="preserve"> 2408         40.000    -6.584</t>
  </si>
  <si>
    <t xml:space="preserve"> 2409         40.000    -5.750</t>
  </si>
  <si>
    <t xml:space="preserve"> 2410         40.000    -5.000</t>
  </si>
  <si>
    <t xml:space="preserve"> 2411         40.000    -3.750</t>
  </si>
  <si>
    <t xml:space="preserve"> 2412         40.000    -2.500</t>
  </si>
  <si>
    <t xml:space="preserve"> 2413         40.000    -1.250</t>
  </si>
  <si>
    <t xml:space="preserve"> 2414         40.000     0.000</t>
  </si>
  <si>
    <t xml:space="preserve"> 2415         40.000     1.000</t>
  </si>
  <si>
    <t xml:space="preserve"> 2416         40.000     2.000</t>
  </si>
  <si>
    <t xml:space="preserve"> 2417         40.000     3.000</t>
  </si>
  <si>
    <t xml:space="preserve"> 2418         40.000     4.000</t>
  </si>
  <si>
    <t xml:space="preserve"> 2419         40.000     5.000</t>
  </si>
  <si>
    <t xml:space="preserve"> 2420         42.500   -40.000</t>
  </si>
  <si>
    <t xml:space="preserve"> 2421         42.500   -38.000</t>
  </si>
  <si>
    <t xml:space="preserve"> 2422         42.500   -36.000</t>
  </si>
  <si>
    <t xml:space="preserve"> 2423         42.500   -34.000</t>
  </si>
  <si>
    <t xml:space="preserve"> 2424         42.500   -32.000</t>
  </si>
  <si>
    <t xml:space="preserve"> 2425         42.500   -30.750</t>
  </si>
  <si>
    <t xml:space="preserve"> 2426         42.500   -29.500</t>
  </si>
  <si>
    <t xml:space="preserve"> 2427         42.500   -28.250</t>
  </si>
  <si>
    <t xml:space="preserve"> 2428         42.500   -27.000</t>
  </si>
  <si>
    <t xml:space="preserve"> 2429         42.500   -25.950</t>
  </si>
  <si>
    <t xml:space="preserve"> 2430         42.500   -24.900</t>
  </si>
  <si>
    <t xml:space="preserve"> 2431         42.500   -23.850</t>
  </si>
  <si>
    <t xml:space="preserve"> 2432         42.500   -22.800</t>
  </si>
  <si>
    <t xml:space="preserve"> 2433         42.500   -21.750</t>
  </si>
  <si>
    <t xml:space="preserve"> 2434         42.500   -20.700</t>
  </si>
  <si>
    <t xml:space="preserve"> 2435         42.500   -19.650</t>
  </si>
  <si>
    <t xml:space="preserve"> 2436         42.500   -18.600</t>
  </si>
  <si>
    <t xml:space="preserve"> 2437         42.500   -17.550</t>
  </si>
  <si>
    <t xml:space="preserve"> 2438         42.500   -16.500</t>
  </si>
  <si>
    <t xml:space="preserve"> 2439         42.500   -15.400</t>
  </si>
  <si>
    <t xml:space="preserve"> 2440         42.500   -14.300</t>
  </si>
  <si>
    <t xml:space="preserve"> 2441         42.500   -13.200</t>
  </si>
  <si>
    <t xml:space="preserve"> 2442         42.500   -12.100</t>
  </si>
  <si>
    <t xml:space="preserve"> 2443         42.500   -11.425</t>
  </si>
  <si>
    <t xml:space="preserve"> 2444         42.500   -10.750</t>
  </si>
  <si>
    <t xml:space="preserve"> 2445         42.500    -9.917</t>
  </si>
  <si>
    <t xml:space="preserve"> 2446         42.500    -9.084</t>
  </si>
  <si>
    <t xml:space="preserve"> 2447         42.500    -8.250</t>
  </si>
  <si>
    <t xml:space="preserve"> 2448         42.500    -7.417</t>
  </si>
  <si>
    <t xml:space="preserve"> 2449         42.500    -6.584</t>
  </si>
  <si>
    <t xml:space="preserve"> 2450         42.500    -5.750</t>
  </si>
  <si>
    <t xml:space="preserve"> 2451         42.500    -5.000</t>
  </si>
  <si>
    <t xml:space="preserve"> 2452         42.500    -3.750</t>
  </si>
  <si>
    <t xml:space="preserve"> 2453         42.500    -2.500</t>
  </si>
  <si>
    <t xml:space="preserve"> 2454         42.500    -1.250</t>
  </si>
  <si>
    <t xml:space="preserve"> 2455         42.500     0.000</t>
  </si>
  <si>
    <t xml:space="preserve"> 2456         42.500     1.000</t>
  </si>
  <si>
    <t xml:space="preserve"> 2457         42.500     2.000</t>
  </si>
  <si>
    <t xml:space="preserve"> 2458         42.500     3.000</t>
  </si>
  <si>
    <t xml:space="preserve"> 2459         42.500     4.000</t>
  </si>
  <si>
    <t xml:space="preserve"> 2460         42.500     5.000</t>
  </si>
  <si>
    <t xml:space="preserve"> 2461         45.000   -40.000</t>
  </si>
  <si>
    <t xml:space="preserve"> 2462         45.000   -38.000</t>
  </si>
  <si>
    <t xml:space="preserve"> 2463         45.000   -36.000</t>
  </si>
  <si>
    <t xml:space="preserve"> 2464         45.000   -34.000</t>
  </si>
  <si>
    <t xml:space="preserve"> 2465         45.000   -32.000</t>
  </si>
  <si>
    <t xml:space="preserve"> 2466         45.000   -30.750</t>
  </si>
  <si>
    <t xml:space="preserve"> 2467         45.000   -29.500</t>
  </si>
  <si>
    <t xml:space="preserve"> 2468         45.000   -28.250</t>
  </si>
  <si>
    <t xml:space="preserve"> 2469         45.000   -27.000</t>
  </si>
  <si>
    <t xml:space="preserve"> 2470         45.000   -25.950</t>
  </si>
  <si>
    <t xml:space="preserve"> 2471         45.000   -24.900</t>
  </si>
  <si>
    <t xml:space="preserve"> 2472         45.000   -23.850</t>
  </si>
  <si>
    <t xml:space="preserve"> 2473         45.000   -22.800</t>
  </si>
  <si>
    <t xml:space="preserve"> 2474         45.000   -21.750</t>
  </si>
  <si>
    <t xml:space="preserve"> 2475         45.000   -20.700</t>
  </si>
  <si>
    <t xml:space="preserve"> 2476         45.000   -19.650</t>
  </si>
  <si>
    <t xml:space="preserve"> 2477         45.000   -18.600</t>
  </si>
  <si>
    <t xml:space="preserve"> 2478         45.000   -17.550</t>
  </si>
  <si>
    <t xml:space="preserve"> 2479         45.000   -16.500</t>
  </si>
  <si>
    <t xml:space="preserve"> 2480         45.000   -15.400</t>
  </si>
  <si>
    <t xml:space="preserve"> 2481         45.000   -14.300</t>
  </si>
  <si>
    <t xml:space="preserve"> 2482         45.000   -13.200</t>
  </si>
  <si>
    <t xml:space="preserve"> 2483         45.000   -12.100</t>
  </si>
  <si>
    <t xml:space="preserve"> 2484         45.000   -11.425</t>
  </si>
  <si>
    <t xml:space="preserve"> 2485         45.000   -10.750</t>
  </si>
  <si>
    <t xml:space="preserve"> 2486         45.000    -9.917</t>
  </si>
  <si>
    <t xml:space="preserve"> 2487         45.000    -9.084</t>
  </si>
  <si>
    <t xml:space="preserve"> 2488         45.000    -8.250</t>
  </si>
  <si>
    <t xml:space="preserve"> 2489         45.000    -7.417</t>
  </si>
  <si>
    <t xml:space="preserve"> 2490         45.000    -6.584</t>
  </si>
  <si>
    <t xml:space="preserve"> 2491         45.000    -5.750</t>
  </si>
  <si>
    <t xml:space="preserve"> 2492         45.000    -5.000</t>
  </si>
  <si>
    <t xml:space="preserve"> 2493         45.000    -3.750</t>
  </si>
  <si>
    <t xml:space="preserve"> 2494         45.000    -2.500</t>
  </si>
  <si>
    <t xml:space="preserve"> 2495         45.000    -1.250</t>
  </si>
  <si>
    <t xml:space="preserve"> 2496         45.000     0.000</t>
  </si>
  <si>
    <t xml:space="preserve"> 2497         45.000     1.000</t>
  </si>
  <si>
    <t xml:space="preserve"> 2498         45.000     2.000</t>
  </si>
  <si>
    <t xml:space="preserve"> 2499         45.000     3.000</t>
  </si>
  <si>
    <t xml:space="preserve"> 2500         45.000     4.000</t>
  </si>
  <si>
    <t xml:space="preserve"> 2501         45.000     5.000</t>
  </si>
  <si>
    <t xml:space="preserve"> 2502         47.500   -40.000</t>
  </si>
  <si>
    <t xml:space="preserve"> 2503         47.500   -38.000</t>
  </si>
  <si>
    <t xml:space="preserve"> 2504         47.500   -36.000</t>
  </si>
  <si>
    <t xml:space="preserve"> 2505         47.500   -34.000</t>
  </si>
  <si>
    <t xml:space="preserve"> 2506         47.500   -32.000</t>
  </si>
  <si>
    <t xml:space="preserve"> 2507         47.500   -30.750</t>
  </si>
  <si>
    <t xml:space="preserve"> 2508         47.500   -29.500</t>
  </si>
  <si>
    <t xml:space="preserve"> 2509         47.500   -28.250</t>
  </si>
  <si>
    <t xml:space="preserve"> 2510         47.500   -27.000</t>
  </si>
  <si>
    <t xml:space="preserve"> 2511         47.500   -25.950</t>
  </si>
  <si>
    <t xml:space="preserve"> 2512         47.500   -24.900</t>
  </si>
  <si>
    <t xml:space="preserve"> 2513         47.500   -23.850</t>
  </si>
  <si>
    <t xml:space="preserve"> 2514         47.500   -22.800</t>
  </si>
  <si>
    <t xml:space="preserve"> 2515         47.500   -21.750</t>
  </si>
  <si>
    <t xml:space="preserve"> 2516         47.500   -20.700</t>
  </si>
  <si>
    <t xml:space="preserve"> 2517         47.500   -19.650</t>
  </si>
  <si>
    <t xml:space="preserve"> 2518         47.500   -18.600</t>
  </si>
  <si>
    <t xml:space="preserve"> 2519         47.500   -17.550</t>
  </si>
  <si>
    <t xml:space="preserve"> 2520         47.500   -16.500</t>
  </si>
  <si>
    <t xml:space="preserve"> 2521         47.500   -15.400</t>
  </si>
  <si>
    <t xml:space="preserve"> 2522         47.500   -14.300</t>
  </si>
  <si>
    <t xml:space="preserve"> 2523         47.500   -13.200</t>
  </si>
  <si>
    <t xml:space="preserve"> 2524         47.500   -12.100</t>
  </si>
  <si>
    <t xml:space="preserve"> 2525         47.500   -11.425</t>
  </si>
  <si>
    <t xml:space="preserve"> 2526         47.500   -10.750</t>
  </si>
  <si>
    <t xml:space="preserve"> 2527         47.500    -9.917</t>
  </si>
  <si>
    <t xml:space="preserve"> 2528         47.500    -9.084</t>
  </si>
  <si>
    <t xml:space="preserve"> 2529         47.500    -8.250</t>
  </si>
  <si>
    <t xml:space="preserve"> 2530         47.500    -7.417</t>
  </si>
  <si>
    <t xml:space="preserve"> 2531         47.500    -6.584</t>
  </si>
  <si>
    <t xml:space="preserve"> 2532         47.500    -5.750</t>
  </si>
  <si>
    <t xml:space="preserve"> 2533         47.500    -5.000</t>
  </si>
  <si>
    <t xml:space="preserve"> 2534         47.500    -3.750</t>
  </si>
  <si>
    <t xml:space="preserve"> 2535         47.500    -2.500</t>
  </si>
  <si>
    <t xml:space="preserve"> 2536         47.500    -1.250</t>
  </si>
  <si>
    <t xml:space="preserve"> 2537         47.500     0.000</t>
  </si>
  <si>
    <t xml:space="preserve"> 2538         47.500     1.000</t>
  </si>
  <si>
    <t xml:space="preserve"> 2539         47.500     2.000</t>
  </si>
  <si>
    <t xml:space="preserve"> 2540         47.500     3.000</t>
  </si>
  <si>
    <t xml:space="preserve"> 2541         47.500     4.000</t>
  </si>
  <si>
    <t xml:space="preserve"> 2542         47.500     5.000</t>
  </si>
  <si>
    <t xml:space="preserve"> 2543         50.000   -40.000</t>
  </si>
  <si>
    <t xml:space="preserve"> 2544         50.000   -38.000</t>
  </si>
  <si>
    <t xml:space="preserve"> 2545         50.000   -36.000</t>
  </si>
  <si>
    <t xml:space="preserve"> 2546         50.000   -34.000</t>
  </si>
  <si>
    <t xml:space="preserve"> 2547         50.000   -32.000</t>
  </si>
  <si>
    <t xml:space="preserve"> 2548         50.000   -30.750</t>
  </si>
  <si>
    <t xml:space="preserve"> 2549         50.000   -29.500</t>
  </si>
  <si>
    <t xml:space="preserve"> 2550         50.000   -28.250</t>
  </si>
  <si>
    <t xml:space="preserve"> 2551         50.000   -27.000</t>
  </si>
  <si>
    <t xml:space="preserve"> 2552         50.000   -25.950</t>
  </si>
  <si>
    <t xml:space="preserve"> 2553         50.000   -24.900</t>
  </si>
  <si>
    <t xml:space="preserve"> 2554         50.000   -23.850</t>
  </si>
  <si>
    <t xml:space="preserve"> 2555         50.000   -22.800</t>
  </si>
  <si>
    <t xml:space="preserve"> 2556         50.000   -21.750</t>
  </si>
  <si>
    <t xml:space="preserve"> 2557         50.000   -20.700</t>
  </si>
  <si>
    <t xml:space="preserve"> 2558         50.000   -19.650</t>
  </si>
  <si>
    <t xml:space="preserve"> 2559         50.000   -18.600</t>
  </si>
  <si>
    <t xml:space="preserve"> 2560         50.000   -17.550</t>
  </si>
  <si>
    <t xml:space="preserve"> 2561         50.000   -16.500</t>
  </si>
  <si>
    <t xml:space="preserve"> 2562         50.000   -15.400</t>
  </si>
  <si>
    <t xml:space="preserve"> 2563         50.000   -14.300</t>
  </si>
  <si>
    <t xml:space="preserve"> 2564         50.000   -13.200</t>
  </si>
  <si>
    <t xml:space="preserve"> 2565         50.000   -12.100</t>
  </si>
  <si>
    <t xml:space="preserve"> 2566         50.000   -11.425</t>
  </si>
  <si>
    <t xml:space="preserve"> 2567         50.000   -10.750</t>
  </si>
  <si>
    <t xml:space="preserve"> 2568         50.000    -9.917</t>
  </si>
  <si>
    <t xml:space="preserve"> 2569         50.000    -9.084</t>
  </si>
  <si>
    <t xml:space="preserve"> 2570         50.000    -8.250</t>
  </si>
  <si>
    <t xml:space="preserve"> 2571         50.000    -7.417</t>
  </si>
  <si>
    <t xml:space="preserve"> 2572         50.000    -6.584</t>
  </si>
  <si>
    <t xml:space="preserve"> 2573         50.000    -5.750</t>
  </si>
  <si>
    <t xml:space="preserve"> 2574         50.000    -5.000</t>
  </si>
  <si>
    <t xml:space="preserve"> 2575         50.000    -3.750</t>
  </si>
  <si>
    <t xml:space="preserve"> 2576         50.000    -2.500</t>
  </si>
  <si>
    <t xml:space="preserve"> 2577         50.000    -1.250</t>
  </si>
  <si>
    <t xml:space="preserve"> 2578         50.000     0.000</t>
  </si>
  <si>
    <t xml:space="preserve"> 2579         50.000     1.000</t>
  </si>
  <si>
    <t xml:space="preserve"> 2580         50.000     2.000</t>
  </si>
  <si>
    <t xml:space="preserve"> 2581         50.000     3.000</t>
  </si>
  <si>
    <t xml:space="preserve"> 2582         50.000     4.000</t>
  </si>
  <si>
    <t xml:space="preserve"> 2583         50.000     5.000</t>
  </si>
  <si>
    <t xml:space="preserve"> 2584         53.000   -40.000</t>
  </si>
  <si>
    <t xml:space="preserve"> 2585         53.000   -38.000</t>
  </si>
  <si>
    <t xml:space="preserve"> 2586         53.000   -36.000</t>
  </si>
  <si>
    <t xml:space="preserve"> 2587         53.000   -34.000</t>
  </si>
  <si>
    <t xml:space="preserve"> 2588         53.000   -32.000</t>
  </si>
  <si>
    <t xml:space="preserve"> 2589         53.000   -30.750</t>
  </si>
  <si>
    <t xml:space="preserve"> 2590         53.000   -29.500</t>
  </si>
  <si>
    <t xml:space="preserve"> 2591         53.000   -28.250</t>
  </si>
  <si>
    <t xml:space="preserve"> 2592         53.000   -27.000</t>
  </si>
  <si>
    <t xml:space="preserve"> 2593         53.000   -25.950</t>
  </si>
  <si>
    <t xml:space="preserve"> 2594         53.000   -24.900</t>
  </si>
  <si>
    <t xml:space="preserve"> 2595         53.000   -23.850</t>
  </si>
  <si>
    <t xml:space="preserve"> 2596         53.000   -22.800</t>
  </si>
  <si>
    <t xml:space="preserve"> 2597         53.000   -21.750</t>
  </si>
  <si>
    <t xml:space="preserve"> 2598         53.000   -20.700</t>
  </si>
  <si>
    <t xml:space="preserve"> 2599         53.000   -19.650</t>
  </si>
  <si>
    <t xml:space="preserve"> 2600         53.000   -18.600</t>
  </si>
  <si>
    <t xml:space="preserve"> 2601         53.000   -17.550</t>
  </si>
  <si>
    <t xml:space="preserve"> 2602         53.000   -16.500</t>
  </si>
  <si>
    <t xml:space="preserve"> 2603         53.000   -15.400</t>
  </si>
  <si>
    <t xml:space="preserve"> 2604         53.000   -14.300</t>
  </si>
  <si>
    <t xml:space="preserve"> 2605         53.000   -13.200</t>
  </si>
  <si>
    <t xml:space="preserve"> 2606         53.000   -12.100</t>
  </si>
  <si>
    <t xml:space="preserve"> 2607         53.000   -11.425</t>
  </si>
  <si>
    <t xml:space="preserve"> 2608         53.000   -10.750</t>
  </si>
  <si>
    <t xml:space="preserve"> 2609         53.000    -9.917</t>
  </si>
  <si>
    <t xml:space="preserve"> 2610         53.000    -9.084</t>
  </si>
  <si>
    <t xml:space="preserve"> 2611         53.000    -8.250</t>
  </si>
  <si>
    <t xml:space="preserve"> 2612         53.000    -7.417</t>
  </si>
  <si>
    <t xml:space="preserve"> 2613         53.000    -6.584</t>
  </si>
  <si>
    <t xml:space="preserve"> 2614         53.000    -5.750</t>
  </si>
  <si>
    <t xml:space="preserve"> 2615         53.000    -5.000</t>
  </si>
  <si>
    <t xml:space="preserve"> 2616         53.000    -3.750</t>
  </si>
  <si>
    <t xml:space="preserve"> 2617         53.000    -2.500</t>
  </si>
  <si>
    <t xml:space="preserve"> 2618         53.000    -1.250</t>
  </si>
  <si>
    <t xml:space="preserve"> 2619         53.000     0.000</t>
  </si>
  <si>
    <t xml:space="preserve"> 2620         53.000     1.000</t>
  </si>
  <si>
    <t xml:space="preserve"> 2621         53.000     2.000</t>
  </si>
  <si>
    <t xml:space="preserve"> 2622         53.000     3.000</t>
  </si>
  <si>
    <t xml:space="preserve"> 2623         53.000     4.000</t>
  </si>
  <si>
    <t xml:space="preserve"> 2624         53.000     5.000</t>
  </si>
  <si>
    <t xml:space="preserve"> 2625         56.000   -40.000</t>
  </si>
  <si>
    <t xml:space="preserve"> 2626         56.000   -38.000</t>
  </si>
  <si>
    <t xml:space="preserve"> 2627         56.000   -36.000</t>
  </si>
  <si>
    <t xml:space="preserve"> 2628         56.000   -34.000</t>
  </si>
  <si>
    <t xml:space="preserve"> 2629         56.000   -32.000</t>
  </si>
  <si>
    <t xml:space="preserve"> 2630         56.000   -30.750</t>
  </si>
  <si>
    <t xml:space="preserve"> 2631         56.000   -29.500</t>
  </si>
  <si>
    <t xml:space="preserve"> 2632         56.000   -28.250</t>
  </si>
  <si>
    <t xml:space="preserve"> 2633         56.000   -27.000</t>
  </si>
  <si>
    <t xml:space="preserve"> 2634         56.000   -25.950</t>
  </si>
  <si>
    <t xml:space="preserve"> 2635         56.000   -24.900</t>
  </si>
  <si>
    <t xml:space="preserve"> 2636         56.000   -23.850</t>
  </si>
  <si>
    <t xml:space="preserve"> 2637         56.000   -22.800</t>
  </si>
  <si>
    <t xml:space="preserve"> 2638         56.000   -21.750</t>
  </si>
  <si>
    <t xml:space="preserve"> 2639         56.000   -20.700</t>
  </si>
  <si>
    <t xml:space="preserve"> 2640         56.000   -19.650</t>
  </si>
  <si>
    <t xml:space="preserve"> 2641         56.000   -18.600</t>
  </si>
  <si>
    <t xml:space="preserve"> 2642         56.000   -17.550</t>
  </si>
  <si>
    <t xml:space="preserve"> 2643         56.000   -16.500</t>
  </si>
  <si>
    <t xml:space="preserve"> 2644         56.000   -15.400</t>
  </si>
  <si>
    <t xml:space="preserve"> 2645         56.000   -14.300</t>
  </si>
  <si>
    <t xml:space="preserve"> 2646         56.000   -13.200</t>
  </si>
  <si>
    <t xml:space="preserve"> 2647         56.000   -12.100</t>
  </si>
  <si>
    <t xml:space="preserve"> 2648         56.000   -11.425</t>
  </si>
  <si>
    <t xml:space="preserve"> 2649         56.000   -10.750</t>
  </si>
  <si>
    <t xml:space="preserve"> 2650         56.000    -9.917</t>
  </si>
  <si>
    <t xml:space="preserve"> 2651         56.000    -9.084</t>
  </si>
  <si>
    <t xml:space="preserve"> 2652         56.000    -8.250</t>
  </si>
  <si>
    <t xml:space="preserve"> 2653         56.000    -7.417</t>
  </si>
  <si>
    <t xml:space="preserve"> 2654         56.000    -6.584</t>
  </si>
  <si>
    <t xml:space="preserve"> 2655         56.000    -5.750</t>
  </si>
  <si>
    <t xml:space="preserve"> 2656         56.000    -5.000</t>
  </si>
  <si>
    <t xml:space="preserve"> 2657         56.000    -3.750</t>
  </si>
  <si>
    <t xml:space="preserve"> 2658         56.000    -2.500</t>
  </si>
  <si>
    <t xml:space="preserve"> 2659         56.000    -1.250</t>
  </si>
  <si>
    <t xml:space="preserve"> 2660         56.000     0.000</t>
  </si>
  <si>
    <t xml:space="preserve"> 2661         56.000     1.000</t>
  </si>
  <si>
    <t xml:space="preserve"> 2662         56.000     2.000</t>
  </si>
  <si>
    <t xml:space="preserve"> 2663         56.000     3.000</t>
  </si>
  <si>
    <t xml:space="preserve"> 2664         56.000     4.000</t>
  </si>
  <si>
    <t xml:space="preserve"> 2665         56.000     5.000</t>
  </si>
  <si>
    <t xml:space="preserve"> 2666         59.000   -40.000</t>
  </si>
  <si>
    <t xml:space="preserve"> 2667         59.000   -38.000</t>
  </si>
  <si>
    <t xml:space="preserve"> 2668         59.000   -36.000</t>
  </si>
  <si>
    <t xml:space="preserve"> 2669         59.000   -34.000</t>
  </si>
  <si>
    <t xml:space="preserve"> 2670         59.000   -32.000</t>
  </si>
  <si>
    <t xml:space="preserve"> 2671         59.000   -30.750</t>
  </si>
  <si>
    <t xml:space="preserve"> 2672         59.000   -29.500</t>
  </si>
  <si>
    <t xml:space="preserve"> 2673         59.000   -28.250</t>
  </si>
  <si>
    <t xml:space="preserve"> 2674         59.000   -27.000</t>
  </si>
  <si>
    <t xml:space="preserve"> 2675         59.000   -25.950</t>
  </si>
  <si>
    <t xml:space="preserve"> 2676         59.000   -24.900</t>
  </si>
  <si>
    <t xml:space="preserve"> 2677         59.000   -23.850</t>
  </si>
  <si>
    <t xml:space="preserve"> 2678         59.000   -22.800</t>
  </si>
  <si>
    <t xml:space="preserve"> 2679         59.000   -21.750</t>
  </si>
  <si>
    <t xml:space="preserve"> 2680         59.000   -20.700</t>
  </si>
  <si>
    <t xml:space="preserve"> 2681         59.000   -19.650</t>
  </si>
  <si>
    <t xml:space="preserve"> 2682         59.000   -18.600</t>
  </si>
  <si>
    <t xml:space="preserve"> 2683         59.000   -17.550</t>
  </si>
  <si>
    <t xml:space="preserve"> 2684         59.000   -16.500</t>
  </si>
  <si>
    <t xml:space="preserve"> 2685         59.000   -15.400</t>
  </si>
  <si>
    <t xml:space="preserve"> 2686         59.000   -14.300</t>
  </si>
  <si>
    <t xml:space="preserve"> 2687         59.000   -13.200</t>
  </si>
  <si>
    <t xml:space="preserve"> 2688         59.000   -12.100</t>
  </si>
  <si>
    <t xml:space="preserve"> 2689         59.000   -11.425</t>
  </si>
  <si>
    <t xml:space="preserve"> 2690         59.000   -10.750</t>
  </si>
  <si>
    <t xml:space="preserve"> 2691         59.000    -9.917</t>
  </si>
  <si>
    <t xml:space="preserve"> 2692         59.000    -9.084</t>
  </si>
  <si>
    <t xml:space="preserve"> 2693         59.000    -8.250</t>
  </si>
  <si>
    <t xml:space="preserve"> 2694         59.000    -7.417</t>
  </si>
  <si>
    <t xml:space="preserve"> 2695         59.000    -6.584</t>
  </si>
  <si>
    <t xml:space="preserve"> 2696         59.000    -5.750</t>
  </si>
  <si>
    <t xml:space="preserve"> 2697         59.000    -5.000</t>
  </si>
  <si>
    <t xml:space="preserve"> 2698         59.000    -3.750</t>
  </si>
  <si>
    <t xml:space="preserve"> 2699         59.000    -2.500</t>
  </si>
  <si>
    <t xml:space="preserve"> 2700         59.000    -1.250</t>
  </si>
  <si>
    <t xml:space="preserve"> 2701         59.000     0.000</t>
  </si>
  <si>
    <t xml:space="preserve"> 2702         59.000     1.000</t>
  </si>
  <si>
    <t xml:space="preserve"> 2703         59.000     2.000</t>
  </si>
  <si>
    <t xml:space="preserve"> 2704         59.000     3.000</t>
  </si>
  <si>
    <t xml:space="preserve"> 2705         59.000     4.000</t>
  </si>
  <si>
    <t xml:space="preserve"> 2706         59.000     5.000</t>
  </si>
  <si>
    <t xml:space="preserve"> 2707         62.000   -40.000</t>
  </si>
  <si>
    <t xml:space="preserve"> 2708         62.000   -38.000</t>
  </si>
  <si>
    <t xml:space="preserve"> 2709         62.000   -36.000</t>
  </si>
  <si>
    <t xml:space="preserve"> 2710         62.000   -34.000</t>
  </si>
  <si>
    <t xml:space="preserve"> 2711         62.000   -32.000</t>
  </si>
  <si>
    <t xml:space="preserve"> 2712         62.000   -30.750</t>
  </si>
  <si>
    <t xml:space="preserve"> 2713         62.000   -29.500</t>
  </si>
  <si>
    <t xml:space="preserve"> 2714         62.000   -28.250</t>
  </si>
  <si>
    <t xml:space="preserve"> 2715         62.000   -27.000</t>
  </si>
  <si>
    <t xml:space="preserve"> 2716         62.000   -25.950</t>
  </si>
  <si>
    <t xml:space="preserve"> 2717         62.000   -24.900</t>
  </si>
  <si>
    <t xml:space="preserve"> 2718         62.000   -23.850</t>
  </si>
  <si>
    <t xml:space="preserve"> 2719         62.000   -22.800</t>
  </si>
  <si>
    <t xml:space="preserve"> 2720         62.000   -21.750</t>
  </si>
  <si>
    <t xml:space="preserve"> 2721         62.000   -20.700</t>
  </si>
  <si>
    <t xml:space="preserve"> 2722         62.000   -19.650</t>
  </si>
  <si>
    <t xml:space="preserve"> 2723         62.000   -18.600</t>
  </si>
  <si>
    <t xml:space="preserve"> 2724         62.000   -17.550</t>
  </si>
  <si>
    <t xml:space="preserve"> 2725         62.000   -16.500</t>
  </si>
  <si>
    <t xml:space="preserve"> 2726         62.000   -15.400</t>
  </si>
  <si>
    <t xml:space="preserve"> 2727         62.000   -14.300</t>
  </si>
  <si>
    <t xml:space="preserve"> 2728         62.000   -13.200</t>
  </si>
  <si>
    <t xml:space="preserve"> 2729         62.000   -12.100</t>
  </si>
  <si>
    <t xml:space="preserve"> 2730         62.000   -11.425</t>
  </si>
  <si>
    <t xml:space="preserve"> 2731         62.000   -10.750</t>
  </si>
  <si>
    <t xml:space="preserve"> 2732         62.000    -9.917</t>
  </si>
  <si>
    <t xml:space="preserve"> 2733         62.000    -9.084</t>
  </si>
  <si>
    <t xml:space="preserve"> 2734         62.000    -8.250</t>
  </si>
  <si>
    <t xml:space="preserve"> 2735         62.000    -7.417</t>
  </si>
  <si>
    <t xml:space="preserve"> 2736         62.000    -6.584</t>
  </si>
  <si>
    <t xml:space="preserve"> 2737         62.000    -5.750</t>
  </si>
  <si>
    <t xml:space="preserve"> 2738         62.000    -5.000</t>
  </si>
  <si>
    <t xml:space="preserve"> 2739         62.000    -3.750</t>
  </si>
  <si>
    <t xml:space="preserve"> 2740         62.000    -2.500</t>
  </si>
  <si>
    <t xml:space="preserve"> 2741         62.000    -1.250</t>
  </si>
  <si>
    <t xml:space="preserve"> 2742         62.000     0.000</t>
  </si>
  <si>
    <t xml:space="preserve"> 2743         62.000     1.000</t>
  </si>
  <si>
    <t xml:space="preserve"> 2744         62.000     2.000</t>
  </si>
  <si>
    <t xml:space="preserve"> 2745         62.000     3.000</t>
  </si>
  <si>
    <t xml:space="preserve"> 2746         62.000     4.000</t>
  </si>
  <si>
    <t xml:space="preserve"> 2747         62.000     5.000</t>
  </si>
  <si>
    <t xml:space="preserve"> 2748         65.000   -40.000</t>
  </si>
  <si>
    <t xml:space="preserve"> 2749         65.000   -38.000</t>
  </si>
  <si>
    <t xml:space="preserve"> 2750         65.000   -36.000</t>
  </si>
  <si>
    <t xml:space="preserve"> 2751         65.000   -34.000</t>
  </si>
  <si>
    <t xml:space="preserve"> 2752         65.000   -32.000</t>
  </si>
  <si>
    <t xml:space="preserve"> 2753         65.000   -30.750</t>
  </si>
  <si>
    <t xml:space="preserve"> 2754         65.000   -29.500</t>
  </si>
  <si>
    <t xml:space="preserve"> 2755         65.000   -28.250</t>
  </si>
  <si>
    <t xml:space="preserve"> 2756         65.000   -27.000</t>
  </si>
  <si>
    <t xml:space="preserve"> 2757         65.000   -25.950</t>
  </si>
  <si>
    <t xml:space="preserve"> 2758         65.000   -24.900</t>
  </si>
  <si>
    <t xml:space="preserve"> 2759         65.000   -23.850</t>
  </si>
  <si>
    <t xml:space="preserve"> 2760         65.000   -22.800</t>
  </si>
  <si>
    <t xml:space="preserve"> 2761         65.000   -21.750</t>
  </si>
  <si>
    <t xml:space="preserve"> 2762         65.000   -20.700</t>
  </si>
  <si>
    <t xml:space="preserve"> 2763         65.000   -19.650</t>
  </si>
  <si>
    <t xml:space="preserve"> 2764         65.000   -18.600</t>
  </si>
  <si>
    <t xml:space="preserve"> 2765         65.000   -17.550</t>
  </si>
  <si>
    <t xml:space="preserve"> 2766         65.000   -16.500</t>
  </si>
  <si>
    <t xml:space="preserve"> 2767         65.000   -15.400</t>
  </si>
  <si>
    <t xml:space="preserve"> 2768         65.000   -14.300</t>
  </si>
  <si>
    <t xml:space="preserve"> 2769         65.000   -13.200</t>
  </si>
  <si>
    <t xml:space="preserve"> 2770         65.000   -12.100</t>
  </si>
  <si>
    <t xml:space="preserve"> 2771         65.000   -11.425</t>
  </si>
  <si>
    <t xml:space="preserve"> 2772         65.000   -10.750</t>
  </si>
  <si>
    <t xml:space="preserve"> 2773         65.000    -9.917</t>
  </si>
  <si>
    <t xml:space="preserve"> 2774         65.000    -9.084</t>
  </si>
  <si>
    <t xml:space="preserve"> 2775         65.000    -8.250</t>
  </si>
  <si>
    <t xml:space="preserve"> 2776         65.000    -7.417</t>
  </si>
  <si>
    <t xml:space="preserve"> 2777         65.000    -6.584</t>
  </si>
  <si>
    <t xml:space="preserve"> 2778         65.000    -5.750</t>
  </si>
  <si>
    <t xml:space="preserve"> 2779         65.000    -5.000</t>
  </si>
  <si>
    <t xml:space="preserve"> 2780         65.000    -3.750</t>
  </si>
  <si>
    <t xml:space="preserve"> 2781         65.000    -2.500</t>
  </si>
  <si>
    <t xml:space="preserve"> 2782         65.000    -1.250</t>
  </si>
  <si>
    <t xml:space="preserve"> 2783         65.000     0.000</t>
  </si>
  <si>
    <t xml:space="preserve"> 2784         65.000     1.000</t>
  </si>
  <si>
    <t xml:space="preserve"> 2785         65.000     2.000</t>
  </si>
  <si>
    <t xml:space="preserve"> 2786         65.000     3.000</t>
  </si>
  <si>
    <t xml:space="preserve"> 2787         65.000     4.000</t>
  </si>
  <si>
    <t xml:space="preserve"> 2788         65.000     5.000</t>
  </si>
  <si>
    <t xml:space="preserve"> 2789         68.000   -40.000</t>
  </si>
  <si>
    <t xml:space="preserve"> 2790         68.000   -38.000</t>
  </si>
  <si>
    <t xml:space="preserve"> 2791         68.000   -36.000</t>
  </si>
  <si>
    <t xml:space="preserve"> 2792         68.000   -34.000</t>
  </si>
  <si>
    <t xml:space="preserve"> 2793         68.000   -32.000</t>
  </si>
  <si>
    <t xml:space="preserve"> 2794         68.000   -30.750</t>
  </si>
  <si>
    <t xml:space="preserve"> 2795         68.000   -29.500</t>
  </si>
  <si>
    <t xml:space="preserve"> 2796         68.000   -28.250</t>
  </si>
  <si>
    <t xml:space="preserve"> 2797         68.000   -27.000</t>
  </si>
  <si>
    <t xml:space="preserve"> 2798         68.000   -25.950</t>
  </si>
  <si>
    <t xml:space="preserve"> 2799         68.000   -24.900</t>
  </si>
  <si>
    <t xml:space="preserve"> 2800         68.000   -23.850</t>
  </si>
  <si>
    <t xml:space="preserve"> 2801         68.000   -22.800</t>
  </si>
  <si>
    <t xml:space="preserve"> 2802         68.000   -21.750</t>
  </si>
  <si>
    <t xml:space="preserve"> 2803         68.000   -20.700</t>
  </si>
  <si>
    <t xml:space="preserve"> 2804         68.000   -19.650</t>
  </si>
  <si>
    <t xml:space="preserve"> 2805         68.000   -18.600</t>
  </si>
  <si>
    <t xml:space="preserve"> 2806         68.000   -17.550</t>
  </si>
  <si>
    <t xml:space="preserve"> 2807         68.000   -16.500</t>
  </si>
  <si>
    <t xml:space="preserve"> 2808         68.000   -15.400</t>
  </si>
  <si>
    <t xml:space="preserve"> 2809         68.000   -14.300</t>
  </si>
  <si>
    <t xml:space="preserve"> 2810         68.000   -13.200</t>
  </si>
  <si>
    <t xml:space="preserve"> 2811         68.000   -12.100</t>
  </si>
  <si>
    <t xml:space="preserve"> 2812         68.000   -11.425</t>
  </si>
  <si>
    <t xml:space="preserve"> 2813         68.000   -10.750</t>
  </si>
  <si>
    <t xml:space="preserve"> 2814         68.000    -9.917</t>
  </si>
  <si>
    <t xml:space="preserve"> 2815         68.000    -9.084</t>
  </si>
  <si>
    <t xml:space="preserve"> 2816         68.000    -8.250</t>
  </si>
  <si>
    <t xml:space="preserve"> 2817         68.000    -7.417</t>
  </si>
  <si>
    <t xml:space="preserve"> 2818         68.000    -6.584</t>
  </si>
  <si>
    <t xml:space="preserve"> 2819         68.000    -5.750</t>
  </si>
  <si>
    <t xml:space="preserve"> 2820         68.000    -5.000</t>
  </si>
  <si>
    <t xml:space="preserve"> 2821         68.000    -3.750</t>
  </si>
  <si>
    <t xml:space="preserve"> 2822         68.000    -2.500</t>
  </si>
  <si>
    <t xml:space="preserve"> 2823         68.000    -1.250</t>
  </si>
  <si>
    <t xml:space="preserve"> 2824         68.000     0.000</t>
  </si>
  <si>
    <t xml:space="preserve"> 2825         68.000     1.000</t>
  </si>
  <si>
    <t xml:space="preserve"> 2826         68.000     2.000</t>
  </si>
  <si>
    <t xml:space="preserve"> 2827         68.000     3.000</t>
  </si>
  <si>
    <t xml:space="preserve"> 2828         68.000     4.000</t>
  </si>
  <si>
    <t xml:space="preserve"> 2829         68.000     5.000</t>
  </si>
  <si>
    <t xml:space="preserve"> 2830         71.000   -40.000</t>
  </si>
  <si>
    <t xml:space="preserve"> 2831         71.000   -38.000</t>
  </si>
  <si>
    <t xml:space="preserve"> 2832         71.000   -36.000</t>
  </si>
  <si>
    <t xml:space="preserve"> 2833         71.000   -34.000</t>
  </si>
  <si>
    <t xml:space="preserve"> 2834         71.000   -32.000</t>
  </si>
  <si>
    <t xml:space="preserve"> 2835         71.000   -30.750</t>
  </si>
  <si>
    <t xml:space="preserve"> 2836         71.000   -29.500</t>
  </si>
  <si>
    <t xml:space="preserve"> 2837         71.000   -28.250</t>
  </si>
  <si>
    <t xml:space="preserve"> 2838         71.000   -27.000</t>
  </si>
  <si>
    <t xml:space="preserve"> 2839         71.000   -25.950</t>
  </si>
  <si>
    <t xml:space="preserve"> 2840         71.000   -24.900</t>
  </si>
  <si>
    <t xml:space="preserve"> 2841         71.000   -23.850</t>
  </si>
  <si>
    <t xml:space="preserve"> 2842         71.000   -22.800</t>
  </si>
  <si>
    <t xml:space="preserve"> 2843         71.000   -21.750</t>
  </si>
  <si>
    <t xml:space="preserve"> 2844         71.000   -20.700</t>
  </si>
  <si>
    <t xml:space="preserve"> 2845         71.000   -19.650</t>
  </si>
  <si>
    <t xml:space="preserve"> 2846         71.000   -18.600</t>
  </si>
  <si>
    <t xml:space="preserve"> 2847         71.000   -17.550</t>
  </si>
  <si>
    <t xml:space="preserve"> 2848         71.000   -16.500</t>
  </si>
  <si>
    <t xml:space="preserve"> 2849         71.000   -15.400</t>
  </si>
  <si>
    <t xml:space="preserve"> 2850         71.000   -14.300</t>
  </si>
  <si>
    <t xml:space="preserve"> 2851         71.000   -13.200</t>
  </si>
  <si>
    <t xml:space="preserve"> 2852         71.000   -12.100</t>
  </si>
  <si>
    <t xml:space="preserve"> 2853         71.000   -11.425</t>
  </si>
  <si>
    <t xml:space="preserve"> 2854         71.000   -10.750</t>
  </si>
  <si>
    <t xml:space="preserve"> 2855         71.000    -9.917</t>
  </si>
  <si>
    <t xml:space="preserve"> 2856         71.000    -9.084</t>
  </si>
  <si>
    <t xml:space="preserve"> 2857         71.000    -8.250</t>
  </si>
  <si>
    <t xml:space="preserve"> 2858         71.000    -7.417</t>
  </si>
  <si>
    <t xml:space="preserve"> 2859         71.000    -6.584</t>
  </si>
  <si>
    <t xml:space="preserve"> 2860         71.000    -5.750</t>
  </si>
  <si>
    <t xml:space="preserve"> 2861         71.000    -5.000</t>
  </si>
  <si>
    <t xml:space="preserve"> 2862         71.000    -3.750</t>
  </si>
  <si>
    <t xml:space="preserve"> 2863         71.000    -2.500</t>
  </si>
  <si>
    <t xml:space="preserve"> 2864         71.000    -1.250</t>
  </si>
  <si>
    <t xml:space="preserve"> 2865         71.000     0.000</t>
  </si>
  <si>
    <t xml:space="preserve"> 2866         71.000     1.000</t>
  </si>
  <si>
    <t xml:space="preserve"> 2867         71.000     2.000</t>
  </si>
  <si>
    <t xml:space="preserve"> 2868         71.000     3.000</t>
  </si>
  <si>
    <t xml:space="preserve"> 2869         71.000     4.000</t>
  </si>
  <si>
    <t xml:space="preserve"> 2870         71.000     5.000</t>
  </si>
  <si>
    <t xml:space="preserve"> 2871         74.000   -40.000</t>
  </si>
  <si>
    <t xml:space="preserve"> 2872         74.000   -38.000</t>
  </si>
  <si>
    <t xml:space="preserve"> 2873         74.000   -36.000</t>
  </si>
  <si>
    <t xml:space="preserve"> 2874         74.000   -34.000</t>
  </si>
  <si>
    <t xml:space="preserve"> 2875         74.000   -32.000</t>
  </si>
  <si>
    <t xml:space="preserve"> 2876         74.000   -30.750</t>
  </si>
  <si>
    <t xml:space="preserve"> 2877         74.000   -29.500</t>
  </si>
  <si>
    <t xml:space="preserve"> 2878         74.000   -28.250</t>
  </si>
  <si>
    <t xml:space="preserve"> 2879         74.000   -27.000</t>
  </si>
  <si>
    <t xml:space="preserve"> 2880         74.000   -25.950</t>
  </si>
  <si>
    <t xml:space="preserve"> 2881         74.000   -24.900</t>
  </si>
  <si>
    <t xml:space="preserve"> 2882         74.000   -23.850</t>
  </si>
  <si>
    <t xml:space="preserve"> 2883         74.000   -22.800</t>
  </si>
  <si>
    <t xml:space="preserve"> 2884         74.000   -21.750</t>
  </si>
  <si>
    <t xml:space="preserve"> 2885         74.000   -20.700</t>
  </si>
  <si>
    <t xml:space="preserve"> 2886         74.000   -19.650</t>
  </si>
  <si>
    <t xml:space="preserve"> 2887         74.000   -18.600</t>
  </si>
  <si>
    <t xml:space="preserve"> 2888         74.000   -17.550</t>
  </si>
  <si>
    <t xml:space="preserve"> 2889         74.000   -16.500</t>
  </si>
  <si>
    <t xml:space="preserve"> 2890         74.000   -15.400</t>
  </si>
  <si>
    <t xml:space="preserve"> 2891         74.000   -14.300</t>
  </si>
  <si>
    <t xml:space="preserve"> 2892         74.000   -13.200</t>
  </si>
  <si>
    <t xml:space="preserve"> 2893         74.000   -12.100</t>
  </si>
  <si>
    <t xml:space="preserve"> 2894         74.000   -11.425</t>
  </si>
  <si>
    <t xml:space="preserve"> 2895         74.000   -10.750</t>
  </si>
  <si>
    <t xml:space="preserve"> 2896         74.000    -9.917</t>
  </si>
  <si>
    <t xml:space="preserve"> 2897         74.000    -9.084</t>
  </si>
  <si>
    <t xml:space="preserve"> 2898         74.000    -8.250</t>
  </si>
  <si>
    <t xml:space="preserve"> 2899         74.000    -7.417</t>
  </si>
  <si>
    <t xml:space="preserve"> 2900         74.000    -6.584</t>
  </si>
  <si>
    <t xml:space="preserve"> 2901         74.000    -5.750</t>
  </si>
  <si>
    <t xml:space="preserve"> 2902         74.000    -5.000</t>
  </si>
  <si>
    <t xml:space="preserve"> 2903         74.000    -3.750</t>
  </si>
  <si>
    <t xml:space="preserve"> 2904         74.000    -2.500</t>
  </si>
  <si>
    <t xml:space="preserve"> 2905         74.000    -1.250</t>
  </si>
  <si>
    <t xml:space="preserve"> 2906         74.000     0.000</t>
  </si>
  <si>
    <t xml:space="preserve"> 2907         74.000     1.000</t>
  </si>
  <si>
    <t xml:space="preserve"> 2908         74.000     2.000</t>
  </si>
  <si>
    <t xml:space="preserve"> 2909         74.000     3.000</t>
  </si>
  <si>
    <t xml:space="preserve"> 2910         74.000     4.000</t>
  </si>
  <si>
    <t xml:space="preserve"> 2911         74.000     5.000</t>
  </si>
  <si>
    <t xml:space="preserve"> 2912         77.000   -40.000</t>
  </si>
  <si>
    <t xml:space="preserve"> 2913         77.000   -38.000</t>
  </si>
  <si>
    <t xml:space="preserve"> 2914         77.000   -36.000</t>
  </si>
  <si>
    <t xml:space="preserve"> 2915         77.000   -34.000</t>
  </si>
  <si>
    <t xml:space="preserve"> 2916         77.000   -32.000</t>
  </si>
  <si>
    <t xml:space="preserve"> 2917         77.000   -30.750</t>
  </si>
  <si>
    <t xml:space="preserve"> 2918         77.000   -29.500</t>
  </si>
  <si>
    <t xml:space="preserve"> 2919         77.000   -28.250</t>
  </si>
  <si>
    <t xml:space="preserve"> 2920         77.000   -27.000</t>
  </si>
  <si>
    <t xml:space="preserve"> 2921         77.000   -25.950</t>
  </si>
  <si>
    <t xml:space="preserve"> 2922         77.000   -24.900</t>
  </si>
  <si>
    <t xml:space="preserve"> 2923         77.000   -23.850</t>
  </si>
  <si>
    <t xml:space="preserve"> 2924         77.000   -22.800</t>
  </si>
  <si>
    <t xml:space="preserve"> 2925         77.000   -21.750</t>
  </si>
  <si>
    <t xml:space="preserve"> 2926         77.000   -20.700</t>
  </si>
  <si>
    <t xml:space="preserve"> 2927         77.000   -19.650</t>
  </si>
  <si>
    <t xml:space="preserve"> 2928         77.000   -18.600</t>
  </si>
  <si>
    <t xml:space="preserve"> 2929         77.000   -17.550</t>
  </si>
  <si>
    <t xml:space="preserve"> 2930         77.000   -16.500</t>
  </si>
  <si>
    <t xml:space="preserve"> 2931         77.000   -15.400</t>
  </si>
  <si>
    <t xml:space="preserve"> 2932         77.000   -14.300</t>
  </si>
  <si>
    <t xml:space="preserve"> 2933         77.000   -13.200</t>
  </si>
  <si>
    <t xml:space="preserve"> 2934         77.000   -12.100</t>
  </si>
  <si>
    <t xml:space="preserve"> 2935         77.000   -11.425</t>
  </si>
  <si>
    <t xml:space="preserve"> 2936         77.000   -10.750</t>
  </si>
  <si>
    <t xml:space="preserve"> 2937         77.000    -9.917</t>
  </si>
  <si>
    <t xml:space="preserve"> 2938         77.000    -9.084</t>
  </si>
  <si>
    <t xml:space="preserve"> 2939         77.000    -8.250</t>
  </si>
  <si>
    <t xml:space="preserve"> 2940         77.000    -7.417</t>
  </si>
  <si>
    <t xml:space="preserve"> 2941         77.000    -6.584</t>
  </si>
  <si>
    <t xml:space="preserve"> 2942         77.000    -5.750</t>
  </si>
  <si>
    <t xml:space="preserve"> 2943         77.000    -5.000</t>
  </si>
  <si>
    <t xml:space="preserve"> 2944         77.000    -3.750</t>
  </si>
  <si>
    <t xml:space="preserve"> 2945         77.000    -2.500</t>
  </si>
  <si>
    <t xml:space="preserve"> 2946         77.000    -1.250</t>
  </si>
  <si>
    <t xml:space="preserve"> 2947         77.000     0.000</t>
  </si>
  <si>
    <t xml:space="preserve"> 2948         77.000     1.000</t>
  </si>
  <si>
    <t xml:space="preserve"> 2949         77.000     2.000</t>
  </si>
  <si>
    <t xml:space="preserve"> 2950         77.000     3.000</t>
  </si>
  <si>
    <t xml:space="preserve"> 2951         77.000     4.000</t>
  </si>
  <si>
    <t xml:space="preserve"> 2952         77.000     5.000</t>
  </si>
  <si>
    <t xml:space="preserve"> 2953         80.000   -40.000</t>
  </si>
  <si>
    <t xml:space="preserve"> 2954         80.000   -38.000</t>
  </si>
  <si>
    <t xml:space="preserve"> 2955         80.000   -36.000</t>
  </si>
  <si>
    <t xml:space="preserve"> 2956         80.000   -34.000</t>
  </si>
  <si>
    <t xml:space="preserve"> 2957         80.000   -32.000</t>
  </si>
  <si>
    <t xml:space="preserve"> 2958         80.000   -30.750</t>
  </si>
  <si>
    <t xml:space="preserve"> 2959         80.000   -29.500</t>
  </si>
  <si>
    <t xml:space="preserve"> 2960         80.000   -28.250</t>
  </si>
  <si>
    <t xml:space="preserve"> 2961         80.000   -27.000</t>
  </si>
  <si>
    <t xml:space="preserve"> 2962         80.000   -25.950</t>
  </si>
  <si>
    <t xml:space="preserve"> 2963         80.000   -24.900</t>
  </si>
  <si>
    <t xml:space="preserve"> 2964         80.000   -23.850</t>
  </si>
  <si>
    <t xml:space="preserve"> 2965         80.000   -22.800</t>
  </si>
  <si>
    <t xml:space="preserve"> 2966         80.000   -21.750</t>
  </si>
  <si>
    <t xml:space="preserve"> 2967         80.000   -20.700</t>
  </si>
  <si>
    <t xml:space="preserve"> 2968         80.000   -19.650</t>
  </si>
  <si>
    <t xml:space="preserve"> 2969         80.000   -18.600</t>
  </si>
  <si>
    <t xml:space="preserve"> 2970         80.000   -17.550</t>
  </si>
  <si>
    <t xml:space="preserve"> 2971         80.000   -16.500</t>
  </si>
  <si>
    <t xml:space="preserve"> 2972         80.000   -15.400</t>
  </si>
  <si>
    <t xml:space="preserve"> 2973         80.000   -14.300</t>
  </si>
  <si>
    <t xml:space="preserve"> 2974         80.000   -13.200</t>
  </si>
  <si>
    <t xml:space="preserve"> 2975         80.000   -12.100</t>
  </si>
  <si>
    <t xml:space="preserve"> 2976         80.000   -11.425</t>
  </si>
  <si>
    <t xml:space="preserve"> 2977         80.000   -10.750</t>
  </si>
  <si>
    <t xml:space="preserve"> 2978         80.000    -9.917</t>
  </si>
  <si>
    <t xml:space="preserve"> 2979         80.000    -9.084</t>
  </si>
  <si>
    <t xml:space="preserve"> 2980         80.000    -8.250</t>
  </si>
  <si>
    <t xml:space="preserve"> 2981         80.000    -7.417</t>
  </si>
  <si>
    <t xml:space="preserve"> 2982         80.000    -6.584</t>
  </si>
  <si>
    <t xml:space="preserve"> 2983         80.000    -5.750</t>
  </si>
  <si>
    <t xml:space="preserve"> 2984         80.000    -5.000</t>
  </si>
  <si>
    <t xml:space="preserve"> 2985         80.000    -3.750</t>
  </si>
  <si>
    <t xml:space="preserve"> 2986         80.000    -2.500</t>
  </si>
  <si>
    <t xml:space="preserve"> 2987         80.000    -1.250</t>
  </si>
  <si>
    <t xml:space="preserve"> 2988         80.000     0.000</t>
  </si>
  <si>
    <t xml:space="preserve"> 2989         80.000     1.000</t>
  </si>
  <si>
    <t xml:space="preserve"> 2990         80.000     2.000</t>
  </si>
  <si>
    <t xml:space="preserve"> 2991         80.000     3.000</t>
  </si>
  <si>
    <t xml:space="preserve"> 2992         80.000     4.000</t>
  </si>
  <si>
    <t xml:space="preserve"> 2993         80.000     5.000</t>
  </si>
  <si>
    <t xml:space="preserve"> 2994         84.000   -40.000</t>
  </si>
  <si>
    <t xml:space="preserve"> 2995         84.000   -38.000</t>
  </si>
  <si>
    <t xml:space="preserve"> 2996         84.000   -36.000</t>
  </si>
  <si>
    <t xml:space="preserve"> 2997         84.000   -34.000</t>
  </si>
  <si>
    <t xml:space="preserve"> 2998         84.000   -32.000</t>
  </si>
  <si>
    <t xml:space="preserve"> 2999         84.000   -30.750</t>
  </si>
  <si>
    <t xml:space="preserve"> 3000         84.000   -29.500</t>
  </si>
  <si>
    <t xml:space="preserve"> 3001         84.000   -28.250</t>
  </si>
  <si>
    <t xml:space="preserve"> 3002         84.000   -27.000</t>
  </si>
  <si>
    <t xml:space="preserve"> 3003         84.000   -25.950</t>
  </si>
  <si>
    <t xml:space="preserve"> 3004         84.000   -24.900</t>
  </si>
  <si>
    <t xml:space="preserve"> 3005         84.000   -23.850</t>
  </si>
  <si>
    <t xml:space="preserve"> 3006         84.000   -22.800</t>
  </si>
  <si>
    <t xml:space="preserve"> 3007         84.000   -21.750</t>
  </si>
  <si>
    <t xml:space="preserve"> 3008         84.000   -20.700</t>
  </si>
  <si>
    <t xml:space="preserve"> 3009         84.000   -19.650</t>
  </si>
  <si>
    <t xml:space="preserve"> 3010         84.000   -18.600</t>
  </si>
  <si>
    <t xml:space="preserve"> 3011         84.000   -17.550</t>
  </si>
  <si>
    <t xml:space="preserve"> 3012         84.000   -16.500</t>
  </si>
  <si>
    <t xml:space="preserve"> 3013         84.000   -15.400</t>
  </si>
  <si>
    <t xml:space="preserve"> 3014         84.000   -14.300</t>
  </si>
  <si>
    <t xml:space="preserve"> 3015         84.000   -13.200</t>
  </si>
  <si>
    <t xml:space="preserve"> 3016         84.000   -12.100</t>
  </si>
  <si>
    <t xml:space="preserve"> 3017         84.000   -11.425</t>
  </si>
  <si>
    <t xml:space="preserve"> 3018         84.000   -10.750</t>
  </si>
  <si>
    <t xml:space="preserve"> 3019         84.000    -9.917</t>
  </si>
  <si>
    <t xml:space="preserve"> 3020         84.000    -9.084</t>
  </si>
  <si>
    <t xml:space="preserve"> 3021         84.000    -8.250</t>
  </si>
  <si>
    <t xml:space="preserve"> 3022         84.000    -7.417</t>
  </si>
  <si>
    <t xml:space="preserve"> 3023         84.000    -6.584</t>
  </si>
  <si>
    <t xml:space="preserve"> 3024         84.000    -5.750</t>
  </si>
  <si>
    <t xml:space="preserve"> 3025         84.000    -5.000</t>
  </si>
  <si>
    <t xml:space="preserve"> 3026         84.000    -3.750</t>
  </si>
  <si>
    <t xml:space="preserve"> 3027         84.000    -2.500</t>
  </si>
  <si>
    <t xml:space="preserve"> 3028         84.000    -1.250</t>
  </si>
  <si>
    <t xml:space="preserve"> 3029         84.000     0.000</t>
  </si>
  <si>
    <t xml:space="preserve"> 3030         84.000     1.000</t>
  </si>
  <si>
    <t xml:space="preserve"> 3031         84.000     2.000</t>
  </si>
  <si>
    <t xml:space="preserve"> 3032         84.000     3.000</t>
  </si>
  <si>
    <t xml:space="preserve"> 3033         84.000     4.000</t>
  </si>
  <si>
    <t xml:space="preserve"> 3034         84.000     5.000</t>
  </si>
  <si>
    <t xml:space="preserve"> 3035         88.000   -40.000</t>
  </si>
  <si>
    <t xml:space="preserve"> 3036         88.000   -38.000</t>
  </si>
  <si>
    <t xml:space="preserve"> 3037         88.000   -36.000</t>
  </si>
  <si>
    <t xml:space="preserve"> 3038         88.000   -34.000</t>
  </si>
  <si>
    <t xml:space="preserve"> 3039         88.000   -32.000</t>
  </si>
  <si>
    <t xml:space="preserve"> 3040         88.000   -30.750</t>
  </si>
  <si>
    <t xml:space="preserve"> 3041         88.000   -29.500</t>
  </si>
  <si>
    <t xml:space="preserve"> 3042         88.000   -28.250</t>
  </si>
  <si>
    <t xml:space="preserve"> 3043         88.000   -27.000</t>
  </si>
  <si>
    <t xml:space="preserve"> 3044         88.000   -25.950</t>
  </si>
  <si>
    <t xml:space="preserve"> 3045         88.000   -24.900</t>
  </si>
  <si>
    <t xml:space="preserve"> 3046         88.000   -23.850</t>
  </si>
  <si>
    <t xml:space="preserve"> 3047         88.000   -22.800</t>
  </si>
  <si>
    <t xml:space="preserve"> 3048         88.000   -21.750</t>
  </si>
  <si>
    <t xml:space="preserve"> 3049         88.000   -20.700</t>
  </si>
  <si>
    <t xml:space="preserve"> 3050         88.000   -19.650</t>
  </si>
  <si>
    <t xml:space="preserve"> 3051         88.000   -18.600</t>
  </si>
  <si>
    <t xml:space="preserve"> 3052         88.000   -17.550</t>
  </si>
  <si>
    <t xml:space="preserve"> 3053         88.000   -16.500</t>
  </si>
  <si>
    <t xml:space="preserve"> 3054         88.000   -15.400</t>
  </si>
  <si>
    <t xml:space="preserve"> 3055         88.000   -14.300</t>
  </si>
  <si>
    <t xml:space="preserve"> 3056         88.000   -13.200</t>
  </si>
  <si>
    <t xml:space="preserve"> 3057         88.000   -12.100</t>
  </si>
  <si>
    <t xml:space="preserve"> 3058         88.000   -11.425</t>
  </si>
  <si>
    <t xml:space="preserve"> 3059         88.000   -10.750</t>
  </si>
  <si>
    <t xml:space="preserve"> 3060         88.000    -9.917</t>
  </si>
  <si>
    <t xml:space="preserve"> 3061         88.000    -9.084</t>
  </si>
  <si>
    <t xml:space="preserve"> 3062         88.000    -8.250</t>
  </si>
  <si>
    <t xml:space="preserve"> 3063         88.000    -7.417</t>
  </si>
  <si>
    <t xml:space="preserve"> 3064         88.000    -6.584</t>
  </si>
  <si>
    <t xml:space="preserve"> 3065         88.000    -5.750</t>
  </si>
  <si>
    <t xml:space="preserve"> 3066         88.000    -5.000</t>
  </si>
  <si>
    <t xml:space="preserve"> 3067         88.000    -3.750</t>
  </si>
  <si>
    <t xml:space="preserve"> 3068         88.000    -2.500</t>
  </si>
  <si>
    <t xml:space="preserve"> 3069         88.000    -1.250</t>
  </si>
  <si>
    <t xml:space="preserve"> 3070         88.000     0.000</t>
  </si>
  <si>
    <t xml:space="preserve"> 3071         88.000     1.000</t>
  </si>
  <si>
    <t xml:space="preserve"> 3072         88.000     2.000</t>
  </si>
  <si>
    <t xml:space="preserve"> 3073         88.000     3.000</t>
  </si>
  <si>
    <t xml:space="preserve"> 3074         88.000     4.000</t>
  </si>
  <si>
    <t xml:space="preserve"> 3075         88.000     5.000</t>
  </si>
  <si>
    <t xml:space="preserve"> 3076         92.000   -40.000</t>
  </si>
  <si>
    <t xml:space="preserve"> 3077         92.000   -38.000</t>
  </si>
  <si>
    <t xml:space="preserve"> 3078         92.000   -36.000</t>
  </si>
  <si>
    <t xml:space="preserve"> 3079         92.000   -34.000</t>
  </si>
  <si>
    <t xml:space="preserve"> 3080         92.000   -32.000</t>
  </si>
  <si>
    <t xml:space="preserve"> 3081         92.000   -30.750</t>
  </si>
  <si>
    <t xml:space="preserve"> 3082         92.000   -29.500</t>
  </si>
  <si>
    <t xml:space="preserve"> 3083         92.000   -28.250</t>
  </si>
  <si>
    <t xml:space="preserve"> 3084         92.000   -27.000</t>
  </si>
  <si>
    <t xml:space="preserve"> 3085         92.000   -25.950</t>
  </si>
  <si>
    <t xml:space="preserve"> 3086         92.000   -24.900</t>
  </si>
  <si>
    <t xml:space="preserve"> 3087         92.000   -23.850</t>
  </si>
  <si>
    <t xml:space="preserve"> 3088         92.000   -22.800</t>
  </si>
  <si>
    <t xml:space="preserve"> 3089         92.000   -21.750</t>
  </si>
  <si>
    <t xml:space="preserve"> 3090         92.000   -20.700</t>
  </si>
  <si>
    <t xml:space="preserve"> 3091         92.000   -19.650</t>
  </si>
  <si>
    <t xml:space="preserve"> 3092         92.000   -18.600</t>
  </si>
  <si>
    <t xml:space="preserve"> 3093         92.000   -17.550</t>
  </si>
  <si>
    <t xml:space="preserve"> 3094         92.000   -16.500</t>
  </si>
  <si>
    <t xml:space="preserve"> 3095         92.000   -15.400</t>
  </si>
  <si>
    <t xml:space="preserve"> 3096         92.000   -14.300</t>
  </si>
  <si>
    <t xml:space="preserve"> 3097         92.000   -13.200</t>
  </si>
  <si>
    <t xml:space="preserve"> 3098         92.000   -12.100</t>
  </si>
  <si>
    <t xml:space="preserve"> 3099         92.000   -11.425</t>
  </si>
  <si>
    <t xml:space="preserve"> 3100         92.000   -10.750</t>
  </si>
  <si>
    <t xml:space="preserve"> 3101         92.000    -9.917</t>
  </si>
  <si>
    <t xml:space="preserve"> 3102         92.000    -9.084</t>
  </si>
  <si>
    <t xml:space="preserve"> 3103         92.000    -8.250</t>
  </si>
  <si>
    <t xml:space="preserve"> 3104         92.000    -7.417</t>
  </si>
  <si>
    <t xml:space="preserve"> 3105         92.000    -6.584</t>
  </si>
  <si>
    <t xml:space="preserve"> 3106         92.000    -5.750</t>
  </si>
  <si>
    <t xml:space="preserve"> 3107         92.000    -5.000</t>
  </si>
  <si>
    <t xml:space="preserve"> 3108         92.000    -3.750</t>
  </si>
  <si>
    <t xml:space="preserve"> 3109         92.000    -2.500</t>
  </si>
  <si>
    <t xml:space="preserve"> 3110         92.000    -1.250</t>
  </si>
  <si>
    <t xml:space="preserve"> 3111         92.000     0.000</t>
  </si>
  <si>
    <t xml:space="preserve"> 3112         92.000     1.000</t>
  </si>
  <si>
    <t xml:space="preserve"> 3113         92.000     2.000</t>
  </si>
  <si>
    <t xml:space="preserve"> 3114         92.000     3.000</t>
  </si>
  <si>
    <t xml:space="preserve"> 3115         92.000     4.000</t>
  </si>
  <si>
    <t xml:space="preserve"> 3116         92.000     5.000</t>
  </si>
  <si>
    <t xml:space="preserve"> 3117         96.000   -40.000</t>
  </si>
  <si>
    <t xml:space="preserve"> 3118         96.000   -38.000</t>
  </si>
  <si>
    <t xml:space="preserve"> 3119         96.000   -36.000</t>
  </si>
  <si>
    <t xml:space="preserve"> 3120         96.000   -34.000</t>
  </si>
  <si>
    <t xml:space="preserve"> 3121         96.000   -32.000</t>
  </si>
  <si>
    <t xml:space="preserve"> 3122         96.000   -30.750</t>
  </si>
  <si>
    <t xml:space="preserve"> 3123         96.000   -29.500</t>
  </si>
  <si>
    <t xml:space="preserve"> 3124         96.000   -28.250</t>
  </si>
  <si>
    <t xml:space="preserve"> 3125         96.000   -27.000</t>
  </si>
  <si>
    <t xml:space="preserve"> 3126         96.000   -25.950</t>
  </si>
  <si>
    <t xml:space="preserve"> 3127         96.000   -24.900</t>
  </si>
  <si>
    <t xml:space="preserve"> 3128         96.000   -23.850</t>
  </si>
  <si>
    <t xml:space="preserve"> 3129         96.000   -22.800</t>
  </si>
  <si>
    <t xml:space="preserve"> 3130         96.000   -21.750</t>
  </si>
  <si>
    <t xml:space="preserve"> 3131         96.000   -20.700</t>
  </si>
  <si>
    <t xml:space="preserve"> 3132         96.000   -19.650</t>
  </si>
  <si>
    <t xml:space="preserve"> 3133         96.000   -18.600</t>
  </si>
  <si>
    <t xml:space="preserve"> 3134         96.000   -17.550</t>
  </si>
  <si>
    <t xml:space="preserve"> 3135         96.000   -16.500</t>
  </si>
  <si>
    <t xml:space="preserve"> 3136         96.000   -15.400</t>
  </si>
  <si>
    <t xml:space="preserve"> 3137         96.000   -14.300</t>
  </si>
  <si>
    <t xml:space="preserve"> 3138         96.000   -13.200</t>
  </si>
  <si>
    <t xml:space="preserve"> 3139         96.000   -12.100</t>
  </si>
  <si>
    <t xml:space="preserve"> 3140         96.000   -11.425</t>
  </si>
  <si>
    <t xml:space="preserve"> 3141         96.000   -10.750</t>
  </si>
  <si>
    <t xml:space="preserve"> 3142         96.000    -9.917</t>
  </si>
  <si>
    <t xml:space="preserve"> 3143         96.000    -9.084</t>
  </si>
  <si>
    <t xml:space="preserve"> 3144         96.000    -8.250</t>
  </si>
  <si>
    <t xml:space="preserve"> 3145         96.000    -7.417</t>
  </si>
  <si>
    <t xml:space="preserve"> 3146         96.000    -6.584</t>
  </si>
  <si>
    <t xml:space="preserve"> 3147         96.000    -5.750</t>
  </si>
  <si>
    <t xml:space="preserve"> 3148         96.000    -5.000</t>
  </si>
  <si>
    <t xml:space="preserve"> 3149         96.000    -3.750</t>
  </si>
  <si>
    <t xml:space="preserve"> 3150         96.000    -2.500</t>
  </si>
  <si>
    <t xml:space="preserve"> 3151         96.000    -1.250</t>
  </si>
  <si>
    <t xml:space="preserve"> 3152         96.000     0.000</t>
  </si>
  <si>
    <t xml:space="preserve"> 3153         96.000     1.000</t>
  </si>
  <si>
    <t xml:space="preserve"> 3154         96.000     2.000</t>
  </si>
  <si>
    <t xml:space="preserve"> 3155         96.000     3.000</t>
  </si>
  <si>
    <t xml:space="preserve"> 3156         96.000     4.000</t>
  </si>
  <si>
    <t xml:space="preserve"> 3157         96.000     5.000</t>
  </si>
  <si>
    <t xml:space="preserve"> 3158        100.000   -40.000</t>
  </si>
  <si>
    <t xml:space="preserve"> 3159        100.000   -38.000</t>
  </si>
  <si>
    <t xml:space="preserve"> 3160        100.000   -36.000</t>
  </si>
  <si>
    <t xml:space="preserve"> 3161        100.000   -34.000</t>
  </si>
  <si>
    <t xml:space="preserve"> 3162        100.000   -32.000</t>
  </si>
  <si>
    <t xml:space="preserve"> 3163        100.000   -30.750</t>
  </si>
  <si>
    <t xml:space="preserve"> 3164        100.000   -29.500</t>
  </si>
  <si>
    <t xml:space="preserve"> 3165        100.000   -28.250</t>
  </si>
  <si>
    <t xml:space="preserve"> 3166        100.000   -27.000</t>
  </si>
  <si>
    <t xml:space="preserve"> 3167        100.000   -25.950</t>
  </si>
  <si>
    <t xml:space="preserve"> 3168        100.000   -24.900</t>
  </si>
  <si>
    <t xml:space="preserve"> 3169        100.000   -23.850</t>
  </si>
  <si>
    <t xml:space="preserve"> 3170        100.000   -22.800</t>
  </si>
  <si>
    <t xml:space="preserve"> 3171        100.000   -21.750</t>
  </si>
  <si>
    <t xml:space="preserve"> 3172        100.000   -20.700</t>
  </si>
  <si>
    <t xml:space="preserve"> 3173        100.000   -19.650</t>
  </si>
  <si>
    <t xml:space="preserve"> 3174        100.000   -18.600</t>
  </si>
  <si>
    <t xml:space="preserve"> 3175        100.000   -17.550</t>
  </si>
  <si>
    <t xml:space="preserve"> 3176        100.000   -16.500</t>
  </si>
  <si>
    <t xml:space="preserve"> 3177        100.000   -15.400</t>
  </si>
  <si>
    <t xml:space="preserve"> 3178        100.000   -14.300</t>
  </si>
  <si>
    <t xml:space="preserve"> 3179        100.000   -13.200</t>
  </si>
  <si>
    <t xml:space="preserve"> 3180        100.000   -12.100</t>
  </si>
  <si>
    <t xml:space="preserve"> 3181        100.000   -11.425</t>
  </si>
  <si>
    <t xml:space="preserve"> 3182        100.000   -10.750</t>
  </si>
  <si>
    <t xml:space="preserve"> 3183        100.000    -9.917</t>
  </si>
  <si>
    <t xml:space="preserve"> 3184        100.000    -9.084</t>
  </si>
  <si>
    <t xml:space="preserve"> 3185        100.000    -8.250</t>
  </si>
  <si>
    <t xml:space="preserve"> 3186        100.000    -7.417</t>
  </si>
  <si>
    <t xml:space="preserve"> 3187        100.000    -6.584</t>
  </si>
  <si>
    <t xml:space="preserve"> 3188        100.000    -5.750</t>
  </si>
  <si>
    <t xml:space="preserve"> 3189        100.000    -5.000</t>
  </si>
  <si>
    <t xml:space="preserve"> 3190        100.000    -3.750</t>
  </si>
  <si>
    <t xml:space="preserve"> 3191        100.000    -2.500</t>
  </si>
  <si>
    <t xml:space="preserve"> 3192        100.000    -1.250</t>
  </si>
  <si>
    <t xml:space="preserve"> 3193        100.000     0.000</t>
  </si>
  <si>
    <t xml:space="preserve"> 3194        100.000     1.000</t>
  </si>
  <si>
    <t xml:space="preserve"> 3195        100.000     2.000</t>
  </si>
  <si>
    <t xml:space="preserve"> 3196        100.000     3.000</t>
  </si>
  <si>
    <t xml:space="preserve"> 3197        100.000     4.000</t>
  </si>
  <si>
    <t xml:space="preserve"> 3198        100.000     5.000</t>
  </si>
  <si>
    <t xml:space="preserve"> 3199        104.000   -40.000</t>
  </si>
  <si>
    <t xml:space="preserve"> 3200        104.000   -38.000</t>
  </si>
  <si>
    <t xml:space="preserve"> 3201        104.000   -36.000</t>
  </si>
  <si>
    <t xml:space="preserve"> 3202        104.000   -34.000</t>
  </si>
  <si>
    <t xml:space="preserve"> 3203        104.000   -32.000</t>
  </si>
  <si>
    <t xml:space="preserve"> 3204        104.000   -30.750</t>
  </si>
  <si>
    <t xml:space="preserve"> 3205        104.000   -29.500</t>
  </si>
  <si>
    <t xml:space="preserve"> 3206        104.000   -28.250</t>
  </si>
  <si>
    <t xml:space="preserve"> 3207        104.000   -27.000</t>
  </si>
  <si>
    <t xml:space="preserve"> 3208        104.000   -25.950</t>
  </si>
  <si>
    <t xml:space="preserve"> 3209        104.000   -24.900</t>
  </si>
  <si>
    <t xml:space="preserve"> 3210        104.000   -23.850</t>
  </si>
  <si>
    <t xml:space="preserve"> 3211        104.000   -22.800</t>
  </si>
  <si>
    <t xml:space="preserve"> 3212        104.000   -21.750</t>
  </si>
  <si>
    <t xml:space="preserve"> 3213        104.000   -20.700</t>
  </si>
  <si>
    <t xml:space="preserve"> 3214        104.000   -19.650</t>
  </si>
  <si>
    <t xml:space="preserve"> 3215        104.000   -18.600</t>
  </si>
  <si>
    <t xml:space="preserve"> 3216        104.000   -17.550</t>
  </si>
  <si>
    <t xml:space="preserve"> 3217        104.000   -16.500</t>
  </si>
  <si>
    <t xml:space="preserve"> 3218        104.000   -15.400</t>
  </si>
  <si>
    <t xml:space="preserve"> 3219        104.000   -14.300</t>
  </si>
  <si>
    <t xml:space="preserve"> 3220        104.000   -13.200</t>
  </si>
  <si>
    <t xml:space="preserve"> 3221        104.000   -12.100</t>
  </si>
  <si>
    <t xml:space="preserve"> 3222        104.000   -11.425</t>
  </si>
  <si>
    <t xml:space="preserve"> 3223        104.000   -10.750</t>
  </si>
  <si>
    <t xml:space="preserve"> 3224        104.000    -9.917</t>
  </si>
  <si>
    <t xml:space="preserve"> 3225        104.000    -9.084</t>
  </si>
  <si>
    <t xml:space="preserve"> 3226        104.000    -8.250</t>
  </si>
  <si>
    <t xml:space="preserve"> 3227        104.000    -7.417</t>
  </si>
  <si>
    <t xml:space="preserve"> 3228        104.000    -6.584</t>
  </si>
  <si>
    <t xml:space="preserve"> 3229        104.000    -5.750</t>
  </si>
  <si>
    <t xml:space="preserve"> 3230        104.000    -5.000</t>
  </si>
  <si>
    <t xml:space="preserve"> 3231        104.000    -3.750</t>
  </si>
  <si>
    <t xml:space="preserve"> 3232        104.000    -2.500</t>
  </si>
  <si>
    <t xml:space="preserve"> 3233        104.000    -1.250</t>
  </si>
  <si>
    <t xml:space="preserve"> 3234        104.000     0.000</t>
  </si>
  <si>
    <t xml:space="preserve"> 3235        104.000     1.000</t>
  </si>
  <si>
    <t xml:space="preserve"> 3236        104.000     2.000</t>
  </si>
  <si>
    <t xml:space="preserve"> 3237        104.000     3.000</t>
  </si>
  <si>
    <t xml:space="preserve"> 3238        104.000     4.000</t>
  </si>
  <si>
    <t xml:space="preserve"> 3239        104.000     5.000</t>
  </si>
  <si>
    <t xml:space="preserve"> 3240        108.000   -40.000</t>
  </si>
  <si>
    <t xml:space="preserve"> 3241        108.000   -38.000</t>
  </si>
  <si>
    <t xml:space="preserve"> 3242        108.000   -36.000</t>
  </si>
  <si>
    <t xml:space="preserve"> 3243        108.000   -34.000</t>
  </si>
  <si>
    <t xml:space="preserve"> 3244        108.000   -32.000</t>
  </si>
  <si>
    <t xml:space="preserve"> 3245        108.000   -30.750</t>
  </si>
  <si>
    <t xml:space="preserve"> 3246        108.000   -29.500</t>
  </si>
  <si>
    <t xml:space="preserve"> 3247        108.000   -28.250</t>
  </si>
  <si>
    <t xml:space="preserve"> 3248        108.000   -27.000</t>
  </si>
  <si>
    <t xml:space="preserve"> 3249        108.000   -25.950</t>
  </si>
  <si>
    <t xml:space="preserve"> 3250        108.000   -24.900</t>
  </si>
  <si>
    <t xml:space="preserve"> 3251        108.000   -23.850</t>
  </si>
  <si>
    <t xml:space="preserve"> 3252        108.000   -22.800</t>
  </si>
  <si>
    <t xml:space="preserve"> 3253        108.000   -21.750</t>
  </si>
  <si>
    <t xml:space="preserve"> 3254        108.000   -20.700</t>
  </si>
  <si>
    <t xml:space="preserve"> 3255        108.000   -19.650</t>
  </si>
  <si>
    <t xml:space="preserve"> 3256        108.000   -18.600</t>
  </si>
  <si>
    <t xml:space="preserve"> 3257        108.000   -17.550</t>
  </si>
  <si>
    <t xml:space="preserve"> 3258        108.000   -16.500</t>
  </si>
  <si>
    <t xml:space="preserve"> 3259        108.000   -15.400</t>
  </si>
  <si>
    <t xml:space="preserve"> 3260        108.000   -14.300</t>
  </si>
  <si>
    <t xml:space="preserve"> 3261        108.000   -13.200</t>
  </si>
  <si>
    <t xml:space="preserve"> 3262        108.000   -12.100</t>
  </si>
  <si>
    <t xml:space="preserve"> 3263        108.000   -11.425</t>
  </si>
  <si>
    <t xml:space="preserve"> 3264        108.000   -10.750</t>
  </si>
  <si>
    <t xml:space="preserve"> 3265        108.000    -9.917</t>
  </si>
  <si>
    <t xml:space="preserve"> 3266        108.000    -9.084</t>
  </si>
  <si>
    <t xml:space="preserve"> 3267        108.000    -8.250</t>
  </si>
  <si>
    <t xml:space="preserve"> 3268        108.000    -7.417</t>
  </si>
  <si>
    <t xml:space="preserve"> 3269        108.000    -6.584</t>
  </si>
  <si>
    <t xml:space="preserve"> 3270        108.000    -5.750</t>
  </si>
  <si>
    <t xml:space="preserve"> 3271        108.000    -5.000</t>
  </si>
  <si>
    <t xml:space="preserve"> 3272        108.000    -3.750</t>
  </si>
  <si>
    <t xml:space="preserve"> 3273        108.000    -2.500</t>
  </si>
  <si>
    <t xml:space="preserve"> 3274        108.000    -1.250</t>
  </si>
  <si>
    <t xml:space="preserve"> 3275        108.000     0.000</t>
  </si>
  <si>
    <t xml:space="preserve"> 3276        108.000     1.000</t>
  </si>
  <si>
    <t xml:space="preserve"> 3277        108.000     2.000</t>
  </si>
  <si>
    <t xml:space="preserve"> 3278        108.000     3.000</t>
  </si>
  <si>
    <t xml:space="preserve"> 3279        108.000     4.000</t>
  </si>
  <si>
    <t xml:space="preserve"> 3280        108.000     5.000</t>
  </si>
  <si>
    <t xml:space="preserve"> 3281        112.000   -40.000</t>
  </si>
  <si>
    <t xml:space="preserve"> 3282        112.000   -38.000</t>
  </si>
  <si>
    <t xml:space="preserve"> 3283        112.000   -36.000</t>
  </si>
  <si>
    <t xml:space="preserve"> 3284        112.000   -34.000</t>
  </si>
  <si>
    <t xml:space="preserve"> 3285        112.000   -32.000</t>
  </si>
  <si>
    <t xml:space="preserve"> 3286        112.000   -30.750</t>
  </si>
  <si>
    <t xml:space="preserve"> 3287        112.000   -29.500</t>
  </si>
  <si>
    <t xml:space="preserve"> 3288        112.000   -28.250</t>
  </si>
  <si>
    <t xml:space="preserve"> 3289        112.000   -27.000</t>
  </si>
  <si>
    <t xml:space="preserve"> 3290        112.000   -25.950</t>
  </si>
  <si>
    <t xml:space="preserve"> 3291        112.000   -24.900</t>
  </si>
  <si>
    <t xml:space="preserve"> 3292        112.000   -23.850</t>
  </si>
  <si>
    <t xml:space="preserve"> 3293        112.000   -22.800</t>
  </si>
  <si>
    <t xml:space="preserve"> 3294        112.000   -21.750</t>
  </si>
  <si>
    <t xml:space="preserve"> 3295        112.000   -20.700</t>
  </si>
  <si>
    <t xml:space="preserve"> 3296        112.000   -19.650</t>
  </si>
  <si>
    <t xml:space="preserve"> 3297        112.000   -18.600</t>
  </si>
  <si>
    <t xml:space="preserve"> 3298        112.000   -17.550</t>
  </si>
  <si>
    <t xml:space="preserve"> 3299        112.000   -16.500</t>
  </si>
  <si>
    <t xml:space="preserve"> 3300        112.000   -15.400</t>
  </si>
  <si>
    <t xml:space="preserve"> 3301        112.000   -14.300</t>
  </si>
  <si>
    <t xml:space="preserve"> 3302        112.000   -13.200</t>
  </si>
  <si>
    <t xml:space="preserve"> 3303        112.000   -12.100</t>
  </si>
  <si>
    <t xml:space="preserve"> 3304        112.000   -11.425</t>
  </si>
  <si>
    <t xml:space="preserve"> 3305        112.000   -10.750</t>
  </si>
  <si>
    <t xml:space="preserve"> 3306        112.000    -9.917</t>
  </si>
  <si>
    <t xml:space="preserve"> 3307        112.000    -9.084</t>
  </si>
  <si>
    <t xml:space="preserve"> 3308        112.000    -8.250</t>
  </si>
  <si>
    <t xml:space="preserve"> 3309        112.000    -7.417</t>
  </si>
  <si>
    <t xml:space="preserve"> 3310        112.000    -6.584</t>
  </si>
  <si>
    <t xml:space="preserve"> 3311        112.000    -5.750</t>
  </si>
  <si>
    <t xml:space="preserve"> 3312        112.000    -5.000</t>
  </si>
  <si>
    <t xml:space="preserve"> 3313        112.000    -3.750</t>
  </si>
  <si>
    <t xml:space="preserve"> 3314        112.000    -2.500</t>
  </si>
  <si>
    <t xml:space="preserve"> 3315        112.000    -1.250</t>
  </si>
  <si>
    <t xml:space="preserve"> 3316        112.000     0.000</t>
  </si>
  <si>
    <t xml:space="preserve"> 3317        112.000     1.000</t>
  </si>
  <si>
    <t xml:space="preserve"> 3318        112.000     2.000</t>
  </si>
  <si>
    <t xml:space="preserve"> 3319        112.000     3.000</t>
  </si>
  <si>
    <t xml:space="preserve"> 3320        112.000     4.000</t>
  </si>
  <si>
    <t xml:space="preserve"> 3321        112.000     5.000</t>
  </si>
  <si>
    <t xml:space="preserve"> 3322        116.000   -40.000</t>
  </si>
  <si>
    <t xml:space="preserve"> 3323        116.000   -38.000</t>
  </si>
  <si>
    <t xml:space="preserve"> 3324        116.000   -36.000</t>
  </si>
  <si>
    <t xml:space="preserve"> 3325        116.000   -34.000</t>
  </si>
  <si>
    <t xml:space="preserve"> 3326        116.000   -32.000</t>
  </si>
  <si>
    <t xml:space="preserve"> 3327        116.000   -30.750</t>
  </si>
  <si>
    <t xml:space="preserve"> 3328        116.000   -29.500</t>
  </si>
  <si>
    <t xml:space="preserve"> 3329        116.000   -28.250</t>
  </si>
  <si>
    <t xml:space="preserve"> 3330        116.000   -27.000</t>
  </si>
  <si>
    <t xml:space="preserve"> 3331        116.000   -25.950</t>
  </si>
  <si>
    <t xml:space="preserve"> 3332        116.000   -24.900</t>
  </si>
  <si>
    <t xml:space="preserve"> 3333        116.000   -23.850</t>
  </si>
  <si>
    <t xml:space="preserve"> 3334        116.000   -22.800</t>
  </si>
  <si>
    <t xml:space="preserve"> 3335        116.000   -21.750</t>
  </si>
  <si>
    <t xml:space="preserve"> 3336        116.000   -20.700</t>
  </si>
  <si>
    <t xml:space="preserve"> 3337        116.000   -19.650</t>
  </si>
  <si>
    <t xml:space="preserve"> 3338        116.000   -18.600</t>
  </si>
  <si>
    <t xml:space="preserve"> 3339        116.000   -17.550</t>
  </si>
  <si>
    <t xml:space="preserve"> 3340        116.000   -16.500</t>
  </si>
  <si>
    <t xml:space="preserve"> 3341        116.000   -15.400</t>
  </si>
  <si>
    <t xml:space="preserve"> 3342        116.000   -14.300</t>
  </si>
  <si>
    <t xml:space="preserve"> 3343        116.000   -13.200</t>
  </si>
  <si>
    <t xml:space="preserve"> 3344        116.000   -12.100</t>
  </si>
  <si>
    <t xml:space="preserve"> 3345        116.000   -11.425</t>
  </si>
  <si>
    <t xml:space="preserve"> 3346        116.000   -10.750</t>
  </si>
  <si>
    <t xml:space="preserve"> 3347        116.000    -9.917</t>
  </si>
  <si>
    <t xml:space="preserve"> 3348        116.000    -9.084</t>
  </si>
  <si>
    <t xml:space="preserve"> 3349        116.000    -8.250</t>
  </si>
  <si>
    <t xml:space="preserve"> 3350        116.000    -7.417</t>
  </si>
  <si>
    <t xml:space="preserve"> 3351        116.000    -6.584</t>
  </si>
  <si>
    <t xml:space="preserve"> 3352        116.000    -5.750</t>
  </si>
  <si>
    <t xml:space="preserve"> 3353        116.000    -5.000</t>
  </si>
  <si>
    <t xml:space="preserve"> 3354        116.000    -3.750</t>
  </si>
  <si>
    <t xml:space="preserve"> 3355        116.000    -2.500</t>
  </si>
  <si>
    <t xml:space="preserve"> 3356        116.000    -1.250</t>
  </si>
  <si>
    <t xml:space="preserve"> 3357        116.000     0.000</t>
  </si>
  <si>
    <t xml:space="preserve"> 3358        116.000     1.000</t>
  </si>
  <si>
    <t xml:space="preserve"> 3359        116.000     2.000</t>
  </si>
  <si>
    <t xml:space="preserve"> 3360        116.000     3.000</t>
  </si>
  <si>
    <t xml:space="preserve"> 3361        116.000     4.000</t>
  </si>
  <si>
    <t xml:space="preserve"> 3362        116.000     5.000</t>
  </si>
  <si>
    <t xml:space="preserve"> 3363        120.000   -40.000</t>
  </si>
  <si>
    <t xml:space="preserve"> 3364        120.000   -38.000</t>
  </si>
  <si>
    <t xml:space="preserve"> 3365        120.000   -36.000</t>
  </si>
  <si>
    <t xml:space="preserve"> 3366        120.000   -34.000</t>
  </si>
  <si>
    <t xml:space="preserve"> 3367        120.000   -32.000</t>
  </si>
  <si>
    <t xml:space="preserve"> 3368        120.000   -30.750</t>
  </si>
  <si>
    <t xml:space="preserve"> 3369        120.000   -29.500</t>
  </si>
  <si>
    <t xml:space="preserve"> 3370        120.000   -28.250</t>
  </si>
  <si>
    <t xml:space="preserve"> 3371        120.000   -27.000</t>
  </si>
  <si>
    <t xml:space="preserve"> 3372        120.000   -25.950</t>
  </si>
  <si>
    <t xml:space="preserve"> 3373        120.000   -24.900</t>
  </si>
  <si>
    <t xml:space="preserve"> 3374        120.000   -23.850</t>
  </si>
  <si>
    <t xml:space="preserve"> 3375        120.000   -22.800</t>
  </si>
  <si>
    <t xml:space="preserve"> 3376        120.000   -21.750</t>
  </si>
  <si>
    <t xml:space="preserve"> 3377        120.000   -20.700</t>
  </si>
  <si>
    <t xml:space="preserve"> 3378        120.000   -19.650</t>
  </si>
  <si>
    <t xml:space="preserve"> 3379        120.000   -18.600</t>
  </si>
  <si>
    <t xml:space="preserve"> 3380        120.000   -17.550</t>
  </si>
  <si>
    <t xml:space="preserve"> 3381        120.000   -16.500</t>
  </si>
  <si>
    <t xml:space="preserve"> 3382        120.000   -15.400</t>
  </si>
  <si>
    <t xml:space="preserve"> 3383        120.000   -14.300</t>
  </si>
  <si>
    <t xml:space="preserve"> 3384        120.000   -13.200</t>
  </si>
  <si>
    <t xml:space="preserve"> 3385        120.000   -12.100</t>
  </si>
  <si>
    <t xml:space="preserve"> 3386        120.000   -11.425</t>
  </si>
  <si>
    <t xml:space="preserve"> 3387        120.000   -10.750</t>
  </si>
  <si>
    <t xml:space="preserve"> 3388        120.000    -9.917</t>
  </si>
  <si>
    <t xml:space="preserve"> 3389        120.000    -9.084</t>
  </si>
  <si>
    <t xml:space="preserve"> 3390        120.000    -8.250</t>
  </si>
  <si>
    <t xml:space="preserve"> 3391        120.000    -7.417</t>
  </si>
  <si>
    <t xml:space="preserve"> 3392        120.000    -6.584</t>
  </si>
  <si>
    <t xml:space="preserve"> 3393        120.000    -5.750</t>
  </si>
  <si>
    <t xml:space="preserve"> 3394        120.000    -5.000</t>
  </si>
  <si>
    <t xml:space="preserve"> 3395        120.000    -3.750</t>
  </si>
  <si>
    <t xml:space="preserve"> 3396        120.000    -2.500</t>
  </si>
  <si>
    <t xml:space="preserve"> 3397        120.000    -1.250</t>
  </si>
  <si>
    <t xml:space="preserve"> 3398        120.000     0.000</t>
  </si>
  <si>
    <t xml:space="preserve"> 3399        120.000     1.000</t>
  </si>
  <si>
    <t xml:space="preserve"> 3400        120.000     2.000</t>
  </si>
  <si>
    <t xml:space="preserve"> 3401        120.000     3.000</t>
  </si>
  <si>
    <t xml:space="preserve"> 3402        120.000     4.000</t>
  </si>
  <si>
    <t xml:space="preserve"> 3403        120.000     5.000</t>
  </si>
  <si>
    <t xml:space="preserve"> 1722    1 1760 1801 1802 1761</t>
  </si>
  <si>
    <t xml:space="preserve"> 1723    1 1761 1802 1803 1762</t>
  </si>
  <si>
    <t xml:space="preserve"> 1724    1 1762 1803 1804 1763</t>
  </si>
  <si>
    <t xml:space="preserve"> 1762    1 1801 1842 1843 1802</t>
  </si>
  <si>
    <t xml:space="preserve"> 1763    1 1802 1843 1844 1803</t>
  </si>
  <si>
    <t xml:space="preserve"> 1764    1 1803 1844 1845 1804</t>
  </si>
  <si>
    <t xml:space="preserve"> 1802    1 1842 1883 1884 1843</t>
  </si>
  <si>
    <t xml:space="preserve"> 1803    1 1843 1884 1885 1844</t>
  </si>
  <si>
    <t xml:space="preserve"> 1804    1 1844 1885 1886 1845</t>
  </si>
  <si>
    <t xml:space="preserve"> 1842    1 1883 1924 1925 1884</t>
  </si>
  <si>
    <t xml:space="preserve"> 1843    1 1884 1925 1926 1885</t>
  </si>
  <si>
    <t xml:space="preserve"> 1844    1 1885 1926 1927 1886</t>
  </si>
  <si>
    <t xml:space="preserve"> 1882    1 1924 1965 1966 1925</t>
  </si>
  <si>
    <t xml:space="preserve"> 1883    1 1925 1966 1967 1926</t>
  </si>
  <si>
    <t xml:space="preserve"> 1884    1 1926 1967 1968 1927</t>
  </si>
  <si>
    <t xml:space="preserve"> 1922    1 1965 2006 2007 1966</t>
  </si>
  <si>
    <t xml:space="preserve"> 1923    1 1966 2007 2008 1967</t>
  </si>
  <si>
    <t xml:space="preserve"> 1924    1 1967 2008 2009 1968</t>
  </si>
  <si>
    <t xml:space="preserve"> 1962    1 2006 2047 2048 2007</t>
  </si>
  <si>
    <t xml:space="preserve"> 1963    1 2007 2048 2049 2008</t>
  </si>
  <si>
    <t xml:space="preserve"> 1964    1 2008 2049 2050 2009</t>
  </si>
  <si>
    <t xml:space="preserve"> 2002    1 2047 2088 2089 2048</t>
  </si>
  <si>
    <t xml:space="preserve"> 2003    1 2048 2089 2090 2049</t>
  </si>
  <si>
    <t xml:space="preserve"> 2004    1 2049 2090 2091 2050</t>
  </si>
  <si>
    <t xml:space="preserve"> 2042    1 2088 2129 2130 2089</t>
  </si>
  <si>
    <t xml:space="preserve"> 2043    1 2089 2130 2131 2090</t>
  </si>
  <si>
    <t xml:space="preserve"> 2044    1 2090 2131 2132 2091</t>
  </si>
  <si>
    <t xml:space="preserve"> 2082    1 2129 2170 2171 2130</t>
  </si>
  <si>
    <t xml:space="preserve"> 2083    1 2130 2171 2172 2131</t>
  </si>
  <si>
    <t xml:space="preserve"> 2084    1 2131 2172 2173 2132</t>
  </si>
  <si>
    <t xml:space="preserve"> 2122    1 2170 2211 2212 2171</t>
  </si>
  <si>
    <t xml:space="preserve"> 2123    1 2171 2212 2213 2172</t>
  </si>
  <si>
    <t xml:space="preserve"> 2124    1 2172 2213 2214 2173</t>
  </si>
  <si>
    <t xml:space="preserve"> 2162    1 2211 2252 2253 2212</t>
  </si>
  <si>
    <t xml:space="preserve"> 2163    1 2212 2253 2254 2213</t>
  </si>
  <si>
    <t xml:space="preserve"> 2164    1 2213 2254 2255 2214</t>
  </si>
  <si>
    <t xml:space="preserve"> 2202    1 2252 2293 2294 2253</t>
  </si>
  <si>
    <t xml:space="preserve"> 2203    1 2253 2294 2295 2254</t>
  </si>
  <si>
    <t xml:space="preserve"> 2204    1 2254 2295 2296 2255</t>
  </si>
  <si>
    <t xml:space="preserve"> 2242    1 2293 2334 2335 2294</t>
  </si>
  <si>
    <t xml:space="preserve"> 2243    1 2294 2335 2336 2295</t>
  </si>
  <si>
    <t xml:space="preserve"> 2244    1 2295 2336 2337 2296</t>
  </si>
  <si>
    <t xml:space="preserve"> 2282    1 2334 2375 2376 2335</t>
  </si>
  <si>
    <t xml:space="preserve"> 2283    1 2335 2376 2377 2336</t>
  </si>
  <si>
    <t xml:space="preserve"> 2284    1 2336 2377 2378 2337</t>
  </si>
  <si>
    <t xml:space="preserve"> 2322    1 2375 2416 2417 2376</t>
  </si>
  <si>
    <t xml:space="preserve"> 2323    1 2376 2417 2418 2377</t>
  </si>
  <si>
    <t xml:space="preserve"> 2324    1 2377 2418 2419 2378</t>
  </si>
  <si>
    <t xml:space="preserve"> 2362    1 2416 2457 2458 2417</t>
  </si>
  <si>
    <t xml:space="preserve"> 2363    1 2417 2458 2459 2418</t>
  </si>
  <si>
    <t xml:space="preserve"> 2364    1 2418 2459 2460 2419</t>
  </si>
  <si>
    <t xml:space="preserve"> 2402    1 2457 2498 2499 2458</t>
  </si>
  <si>
    <t xml:space="preserve"> 2403    1 2458 2499 2500 2459</t>
  </si>
  <si>
    <t xml:space="preserve"> 2404    1 2459 2500 2501 2460</t>
  </si>
  <si>
    <t xml:space="preserve"> 2442    1 2498 2539 2540 2499</t>
  </si>
  <si>
    <t xml:space="preserve"> 2443    1 2499 2540 2541 2500</t>
  </si>
  <si>
    <t xml:space="preserve"> 2444    1 2500 2541 2542 2501</t>
  </si>
  <si>
    <t xml:space="preserve"> 2482    1 2539 2580 2581 2540</t>
  </si>
  <si>
    <t xml:space="preserve"> 2483    1 2540 2581 2582 2541</t>
  </si>
  <si>
    <t xml:space="preserve"> 2484    1 2541 2582 2583 2542</t>
  </si>
  <si>
    <t xml:space="preserve"> 2522    1 2580 2621 2622 2581</t>
  </si>
  <si>
    <t xml:space="preserve"> 2523    1 2581 2622 2623 2582</t>
  </si>
  <si>
    <t xml:space="preserve"> 2524    1 2582 2623 2624 2583</t>
  </si>
  <si>
    <t xml:space="preserve"> 2562    1 2621 2662 2663 2622</t>
  </si>
  <si>
    <t xml:space="preserve"> 2563    1 2622 2663 2664 2623</t>
  </si>
  <si>
    <t xml:space="preserve"> 2564    1 2623 2664 2665 2624</t>
  </si>
  <si>
    <t xml:space="preserve"> 2602    1 2662 2703 2704 2663</t>
  </si>
  <si>
    <t xml:space="preserve"> 2603    1 2663 2704 2705 2664</t>
  </si>
  <si>
    <t xml:space="preserve"> 2604    1 2664 2705 2706 2665</t>
  </si>
  <si>
    <t xml:space="preserve"> 2642    1 2703 2744 2745 2704</t>
  </si>
  <si>
    <t xml:space="preserve"> 2643    1 2704 2745 2746 2705</t>
  </si>
  <si>
    <t xml:space="preserve"> 2644    1 2705 2746 2747 2706</t>
  </si>
  <si>
    <t xml:space="preserve"> 2682    1 2744 2785 2786 2745</t>
  </si>
  <si>
    <t xml:space="preserve"> 2683    1 2745 2786 2787 2746</t>
  </si>
  <si>
    <t xml:space="preserve"> 2684    1 2746 2787 2788 2747</t>
  </si>
  <si>
    <t xml:space="preserve"> 2722    1 2785 2826 2827 2786</t>
  </si>
  <si>
    <t xml:space="preserve"> 2723    1 2786 2827 2828 2787</t>
  </si>
  <si>
    <t xml:space="preserve"> 2724    1 2787 2828 2829 2788</t>
  </si>
  <si>
    <t xml:space="preserve"> 2762    1 2826 2867 2868 2827</t>
  </si>
  <si>
    <t xml:space="preserve"> 2763    1 2827 2868 2869 2828</t>
  </si>
  <si>
    <t xml:space="preserve"> 2764    1 2828 2869 2870 2829</t>
  </si>
  <si>
    <t xml:space="preserve"> 2802    1 2867 2908 2909 2868</t>
  </si>
  <si>
    <t xml:space="preserve"> 2803    1 2868 2909 2910 2869</t>
  </si>
  <si>
    <t xml:space="preserve"> 2804    1 2869 2910 2911 2870</t>
  </si>
  <si>
    <t xml:space="preserve"> 2842    1 2908 2949 2950 2909</t>
  </si>
  <si>
    <t xml:space="preserve"> 2843    1 2909 2950 2951 2910</t>
  </si>
  <si>
    <t xml:space="preserve"> 2844    1 2910 2951 2952 2911</t>
  </si>
  <si>
    <t xml:space="preserve"> 2882    1 2949 2990 2991 2950</t>
  </si>
  <si>
    <t xml:space="preserve"> 2883    1 2950 2991 2992 2951</t>
  </si>
  <si>
    <t xml:space="preserve"> 2884    1 2951 2992 2993 2952</t>
  </si>
  <si>
    <t xml:space="preserve"> 2922    1 2990 3031 3032 2991</t>
  </si>
  <si>
    <t xml:space="preserve"> 2923    1 2991 3032 3033 2992</t>
  </si>
  <si>
    <t xml:space="preserve"> 2924    1 2992 3033 3034 2993</t>
  </si>
  <si>
    <t xml:space="preserve"> 2962    1 3031 3072 3073 3032</t>
  </si>
  <si>
    <t xml:space="preserve"> 2963    1 3032 3073 3074 3033</t>
  </si>
  <si>
    <t xml:space="preserve"> 2964    1 3033 3074 3075 3034</t>
  </si>
  <si>
    <t xml:space="preserve"> 3002    1 3072 3113 3114 3073</t>
  </si>
  <si>
    <t xml:space="preserve"> 3003    1 3073 3114 3115 3074</t>
  </si>
  <si>
    <t xml:space="preserve"> 3004    1 3074 3115 3116 3075</t>
  </si>
  <si>
    <t xml:space="preserve"> 3042    1 3113 3154 3155 3114</t>
  </si>
  <si>
    <t xml:space="preserve"> 3043    1 3114 3155 3156 3115</t>
  </si>
  <si>
    <t xml:space="preserve"> 3044    1 3115 3156 3157 3116</t>
  </si>
  <si>
    <t xml:space="preserve"> 3082    1 3154 3195 3196 3155</t>
  </si>
  <si>
    <t xml:space="preserve"> 3083    1 3155 3196 3197 3156</t>
  </si>
  <si>
    <t xml:space="preserve"> 3084    1 3156 3197 3198 3157</t>
  </si>
  <si>
    <t xml:space="preserve"> 3122    1 3195 3236 3237 3196</t>
  </si>
  <si>
    <t xml:space="preserve"> 3123    1 3196 3237 3238 3197</t>
  </si>
  <si>
    <t xml:space="preserve"> 3124    1 3197 3238 3239 3198</t>
  </si>
  <si>
    <t xml:space="preserve"> 3162    1 3236 3277 3278 3237</t>
  </si>
  <si>
    <t xml:space="preserve"> 3163    1 3237 3278 3279 3238</t>
  </si>
  <si>
    <t xml:space="preserve"> 3164    1 3238 3279 3280 3239</t>
  </si>
  <si>
    <t xml:space="preserve"> 3202    1 3277 3318 3319 3278</t>
  </si>
  <si>
    <t xml:space="preserve"> 3203    1 3278 3319 3320 3279</t>
  </si>
  <si>
    <t xml:space="preserve"> 3204    1 3279 3320 3321 3280</t>
  </si>
  <si>
    <t xml:space="preserve"> 3242    1 3318 3359 3360 3319</t>
  </si>
  <si>
    <t xml:space="preserve"> 3243    1 3319 3360 3361 3320</t>
  </si>
  <si>
    <t xml:space="preserve"> 3244    1 3320 3361 3362 3321</t>
  </si>
  <si>
    <t xml:space="preserve"> 3282    1 3359 3400 3401 3360</t>
  </si>
  <si>
    <t xml:space="preserve"> 3283    1 3360 3401 3402 3361</t>
  </si>
  <si>
    <t xml:space="preserve"> 3284    1 3361 3402 3403 3362</t>
  </si>
  <si>
    <t xml:space="preserve"> 1716    2 1754 1795 1796 1755</t>
  </si>
  <si>
    <t xml:space="preserve"> 1717    2 1755 1796 1797 1756</t>
  </si>
  <si>
    <t xml:space="preserve"> 1718    2 1756 1797 1798 1757</t>
  </si>
  <si>
    <t xml:space="preserve"> 1719    2 1757 1798 1799 1758</t>
  </si>
  <si>
    <t xml:space="preserve"> 1720    2 1758 1799 1800 1759</t>
  </si>
  <si>
    <t xml:space="preserve"> 1721    2 1759 1800 1801 1760</t>
  </si>
  <si>
    <t xml:space="preserve"> 1756    2 1795 1836 1837 1796</t>
  </si>
  <si>
    <t xml:space="preserve"> 1757    2 1796 1837 1838 1797</t>
  </si>
  <si>
    <t xml:space="preserve"> 1758    2 1797 1838 1839 1798</t>
  </si>
  <si>
    <t xml:space="preserve"> 1759    2 1798 1839 1840 1799</t>
  </si>
  <si>
    <t xml:space="preserve"> 1760    2 1799 1840 1841 1800</t>
  </si>
  <si>
    <t xml:space="preserve"> 1761    2 1800 1841 1842 1801</t>
  </si>
  <si>
    <t xml:space="preserve"> 1795    2 1835 1876 1877 1836</t>
  </si>
  <si>
    <t xml:space="preserve"> 1796    2 1836 1877 1878 1837</t>
  </si>
  <si>
    <t xml:space="preserve"> 1797    2 1837 1878 1879 1838</t>
  </si>
  <si>
    <t xml:space="preserve"> 1798    2 1838 1879 1880 1839</t>
  </si>
  <si>
    <t xml:space="preserve"> 1799    2 1839 1880 1881 1840</t>
  </si>
  <si>
    <t xml:space="preserve"> 1800    2 1840 1881 1882 1841</t>
  </si>
  <si>
    <t xml:space="preserve"> 1801    2 1841 1882 1883 1842</t>
  </si>
  <si>
    <t xml:space="preserve"> 1834    2 1875 1916 1917 1876</t>
  </si>
  <si>
    <t xml:space="preserve"> 1835    2 1876 1917 1918 1877</t>
  </si>
  <si>
    <t xml:space="preserve"> 1836    2 1877 1918 1919 1878</t>
  </si>
  <si>
    <t xml:space="preserve"> 1837    2 1878 1919 1920 1879</t>
  </si>
  <si>
    <t xml:space="preserve"> 1838    2 1879 1920 1921 1880</t>
  </si>
  <si>
    <t xml:space="preserve"> 1839    2 1880 1921 1922 1881</t>
  </si>
  <si>
    <t xml:space="preserve"> 1840    2 1881 1922 1923 1882</t>
  </si>
  <si>
    <t xml:space="preserve"> 1841    2 1882 1923 1924 1883</t>
  </si>
  <si>
    <t xml:space="preserve"> 1873    2 1915 1956 1957 1916</t>
  </si>
  <si>
    <t xml:space="preserve"> 1874    2 1916 1957 1958 1917</t>
  </si>
  <si>
    <t xml:space="preserve"> 1875    2 1917 1958 1959 1918</t>
  </si>
  <si>
    <t xml:space="preserve"> 1876    2 1918 1959 1960 1919</t>
  </si>
  <si>
    <t xml:space="preserve"> 1877    2 1919 1960 1961 1920</t>
  </si>
  <si>
    <t xml:space="preserve"> 1878    2 1920 1961 1962 1921</t>
  </si>
  <si>
    <t xml:space="preserve"> 1879    2 1921 1962 1963 1922</t>
  </si>
  <si>
    <t xml:space="preserve"> 1880    2 1922 1963 1964 1923</t>
  </si>
  <si>
    <t xml:space="preserve"> 1881    2 1923 1964 1965 1924</t>
  </si>
  <si>
    <t xml:space="preserve"> 1912    2 1955 1996 1997 1956</t>
  </si>
  <si>
    <t xml:space="preserve"> 1913    2 1956 1997 1998 1957</t>
  </si>
  <si>
    <t xml:space="preserve"> 1914    2 1957 1998 1999 1958</t>
  </si>
  <si>
    <t xml:space="preserve"> 1915    2 1958 1999 2000 1959</t>
  </si>
  <si>
    <t xml:space="preserve"> 1916    2 1959 2000 2001 1960</t>
  </si>
  <si>
    <t xml:space="preserve"> 1917    2 1960 2001 2002 1961</t>
  </si>
  <si>
    <t xml:space="preserve"> 1918    2 1961 2002 2003 1962</t>
  </si>
  <si>
    <t xml:space="preserve"> 1919    2 1962 2003 2004 1963</t>
  </si>
  <si>
    <t xml:space="preserve"> 1920    2 1963 2004 2005 1964</t>
  </si>
  <si>
    <t xml:space="preserve"> 1921    2 1964 2005 2006 1965</t>
  </si>
  <si>
    <t xml:space="preserve"> 1951    2 1995 2036 2037 1996</t>
  </si>
  <si>
    <t xml:space="preserve"> 1952    2 1996 2037 2038 1997</t>
  </si>
  <si>
    <t xml:space="preserve"> 1953    2 1997 2038 2039 1998</t>
  </si>
  <si>
    <t xml:space="preserve"> 1954    2 1998 2039 2040 1999</t>
  </si>
  <si>
    <t xml:space="preserve"> 1955    2 1999 2040 2041 2000</t>
  </si>
  <si>
    <t xml:space="preserve"> 1956    2 2000 2041 2042 2001</t>
  </si>
  <si>
    <t xml:space="preserve"> 1957    2 2001 2042 2043 2002</t>
  </si>
  <si>
    <t xml:space="preserve"> 1958    2 2002 2043 2044 2003</t>
  </si>
  <si>
    <t xml:space="preserve"> 1959    2 2003 2044 2045 2004</t>
  </si>
  <si>
    <t xml:space="preserve"> 1960    2 2004 2045 2046 2005</t>
  </si>
  <si>
    <t xml:space="preserve"> 1961    2 2005 2046 2047 2006</t>
  </si>
  <si>
    <t xml:space="preserve"> 1990    2 2035 2076 2077 2036</t>
  </si>
  <si>
    <t xml:space="preserve"> 1991    2 2036 2077 2078 2037</t>
  </si>
  <si>
    <t xml:space="preserve"> 1992    2 2037 2078 2079 2038</t>
  </si>
  <si>
    <t xml:space="preserve"> 1993    2 2038 2079 2080 2039</t>
  </si>
  <si>
    <t xml:space="preserve"> 1994    2 2039 2080 2081 2040</t>
  </si>
  <si>
    <t xml:space="preserve"> 1995    2 2040 2081 2082 2041</t>
  </si>
  <si>
    <t xml:space="preserve"> 1996    2 2041 2082 2083 2042</t>
  </si>
  <si>
    <t xml:space="preserve"> 1997    2 2042 2083 2084 2043</t>
  </si>
  <si>
    <t xml:space="preserve"> 1998    2 2043 2084 2085 2044</t>
  </si>
  <si>
    <t xml:space="preserve"> 1999    2 2044 2085 2086 2045</t>
  </si>
  <si>
    <t xml:space="preserve"> 2000    2 2045 2086 2087 2046</t>
  </si>
  <si>
    <t xml:space="preserve"> 2001    2 2046 2087 2088 2047</t>
  </si>
  <si>
    <t xml:space="preserve"> 2029    2 2075 2116 2117 2076</t>
  </si>
  <si>
    <t xml:space="preserve"> 2030    2 2076 2117 2118 2077</t>
  </si>
  <si>
    <t xml:space="preserve"> 2031    2 2077 2118 2119 2078</t>
  </si>
  <si>
    <t xml:space="preserve"> 2032    2 2078 2119 2120 2079</t>
  </si>
  <si>
    <t xml:space="preserve"> 2033    2 2079 2120 2121 2080</t>
  </si>
  <si>
    <t xml:space="preserve"> 2034    2 2080 2121 2122 2081</t>
  </si>
  <si>
    <t xml:space="preserve"> 2035    2 2081 2122 2123 2082</t>
  </si>
  <si>
    <t xml:space="preserve"> 2036    2 2082 2123 2124 2083</t>
  </si>
  <si>
    <t xml:space="preserve"> 2037    2 2083 2124 2125 2084</t>
  </si>
  <si>
    <t xml:space="preserve"> 2038    2 2084 2125 2126 2085</t>
  </si>
  <si>
    <t xml:space="preserve"> 2039    2 2085 2126 2127 2086</t>
  </si>
  <si>
    <t xml:space="preserve"> 2040    2 2086 2127 2128 2087</t>
  </si>
  <si>
    <t xml:space="preserve"> 2041    2 2087 2128 2129 2088</t>
  </si>
  <si>
    <t xml:space="preserve"> 2068    2 2115 2156 2157 2116</t>
  </si>
  <si>
    <t xml:space="preserve"> 2069    2 2116 2157 2158 2117</t>
  </si>
  <si>
    <t xml:space="preserve"> 2070    2 2117 2158 2159 2118</t>
  </si>
  <si>
    <t xml:space="preserve"> 2071    2 2118 2159 2160 2119</t>
  </si>
  <si>
    <t xml:space="preserve"> 2072    2 2119 2160 2161 2120</t>
  </si>
  <si>
    <t xml:space="preserve"> 2073    2 2120 2161 2162 2121</t>
  </si>
  <si>
    <t xml:space="preserve"> 2074    2 2121 2162 2163 2122</t>
  </si>
  <si>
    <t xml:space="preserve"> 2075    2 2122 2163 2164 2123</t>
  </si>
  <si>
    <t xml:space="preserve"> 2076    2 2123 2164 2165 2124</t>
  </si>
  <si>
    <t xml:space="preserve"> 2077    2 2124 2165 2166 2125</t>
  </si>
  <si>
    <t xml:space="preserve"> 2078    2 2125 2166 2167 2126</t>
  </si>
  <si>
    <t xml:space="preserve"> 2079    2 2126 2167 2168 2127</t>
  </si>
  <si>
    <t xml:space="preserve"> 2080    2 2127 2168 2169 2128</t>
  </si>
  <si>
    <t xml:space="preserve"> 2081    2 2128 2169 2170 2129</t>
  </si>
  <si>
    <t xml:space="preserve"> 2107    2 2155 2196 2197 2156</t>
  </si>
  <si>
    <t xml:space="preserve"> 2108    2 2156 2197 2198 2157</t>
  </si>
  <si>
    <t xml:space="preserve"> 2109    2 2157 2198 2199 2158</t>
  </si>
  <si>
    <t xml:space="preserve"> 2110    2 2158 2199 2200 2159</t>
  </si>
  <si>
    <t xml:space="preserve"> 2111    2 2159 2200 2201 2160</t>
  </si>
  <si>
    <t xml:space="preserve"> 2112    2 2160 2201 2202 2161</t>
  </si>
  <si>
    <t xml:space="preserve"> 2113    2 2161 2202 2203 2162</t>
  </si>
  <si>
    <t xml:space="preserve"> 2114    2 2162 2203 2204 2163</t>
  </si>
  <si>
    <t xml:space="preserve"> 2115    2 2163 2204 2205 2164</t>
  </si>
  <si>
    <t xml:space="preserve"> 2116    2 2164 2205 2206 2165</t>
  </si>
  <si>
    <t xml:space="preserve"> 2117    2 2165 2206 2207 2166</t>
  </si>
  <si>
    <t xml:space="preserve"> 2118    2 2166 2207 2208 2167</t>
  </si>
  <si>
    <t xml:space="preserve"> 2119    2 2167 2208 2209 2168</t>
  </si>
  <si>
    <t xml:space="preserve"> 2120    2 2168 2209 2210 2169</t>
  </si>
  <si>
    <t xml:space="preserve"> 2121    2 2169 2210 2211 2170</t>
  </si>
  <si>
    <t xml:space="preserve"> 2147    2 2196 2237 2238 2197</t>
  </si>
  <si>
    <t xml:space="preserve"> 2148    2 2197 2238 2239 2198</t>
  </si>
  <si>
    <t xml:space="preserve"> 2149    2 2198 2239 2240 2199</t>
  </si>
  <si>
    <t xml:space="preserve"> 2150    2 2199 2240 2241 2200</t>
  </si>
  <si>
    <t xml:space="preserve"> 2151    2 2200 2241 2242 2201</t>
  </si>
  <si>
    <t xml:space="preserve"> 2152    2 2201 2242 2243 2202</t>
  </si>
  <si>
    <t xml:space="preserve"> 2153    2 2202 2243 2244 2203</t>
  </si>
  <si>
    <t xml:space="preserve"> 2154    2 2203 2244 2245 2204</t>
  </si>
  <si>
    <t xml:space="preserve"> 2155    2 2204 2245 2246 2205</t>
  </si>
  <si>
    <t xml:space="preserve"> 2156    2 2205 2246 2247 2206</t>
  </si>
  <si>
    <t xml:space="preserve"> 2157    2 2206 2247 2248 2207</t>
  </si>
  <si>
    <t xml:space="preserve"> 2158    2 2207 2248 2249 2208</t>
  </si>
  <si>
    <t xml:space="preserve"> 2159    2 2208 2249 2250 2209</t>
  </si>
  <si>
    <t xml:space="preserve"> 2160    2 2209 2250 2251 2210</t>
  </si>
  <si>
    <t xml:space="preserve"> 2161    2 2210 2251 2252 2211</t>
  </si>
  <si>
    <t xml:space="preserve"> 2187    2 2237 2278 2279 2238</t>
  </si>
  <si>
    <t xml:space="preserve"> 2188    2 2238 2279 2280 2239</t>
  </si>
  <si>
    <t xml:space="preserve"> 2189    2 2239 2280 2281 2240</t>
  </si>
  <si>
    <t xml:space="preserve"> 2190    2 2240 2281 2282 2241</t>
  </si>
  <si>
    <t xml:space="preserve"> 2191    2 2241 2282 2283 2242</t>
  </si>
  <si>
    <t xml:space="preserve"> 2192    2 2242 2283 2284 2243</t>
  </si>
  <si>
    <t xml:space="preserve"> 2193    2 2243 2284 2285 2244</t>
  </si>
  <si>
    <t xml:space="preserve"> 2194    2 2244 2285 2286 2245</t>
  </si>
  <si>
    <t xml:space="preserve"> 2195    2 2245 2286 2287 2246</t>
  </si>
  <si>
    <t xml:space="preserve"> 2196    2 2246 2287 2288 2247</t>
  </si>
  <si>
    <t xml:space="preserve"> 2197    2 2247 2288 2289 2248</t>
  </si>
  <si>
    <t xml:space="preserve"> 2198    2 2248 2289 2290 2249</t>
  </si>
  <si>
    <t xml:space="preserve"> 2199    2 2249 2290 2291 2250</t>
  </si>
  <si>
    <t xml:space="preserve"> 2200    2 2250 2291 2292 2251</t>
  </si>
  <si>
    <t xml:space="preserve"> 2201    2 2251 2292 2293 2252</t>
  </si>
  <si>
    <t xml:space="preserve"> 2227    2 2278 2319 2320 2279</t>
  </si>
  <si>
    <t xml:space="preserve"> 2228    2 2279 2320 2321 2280</t>
  </si>
  <si>
    <t xml:space="preserve"> 2229    2 2280 2321 2322 2281</t>
  </si>
  <si>
    <t xml:space="preserve"> 2230    2 2281 2322 2323 2282</t>
  </si>
  <si>
    <t xml:space="preserve"> 2231    2 2282 2323 2324 2283</t>
  </si>
  <si>
    <t xml:space="preserve"> 2232    2 2283 2324 2325 2284</t>
  </si>
  <si>
    <t xml:space="preserve"> 2233    2 2284 2325 2326 2285</t>
  </si>
  <si>
    <t xml:space="preserve"> 2234    2 2285 2326 2327 2286</t>
  </si>
  <si>
    <t xml:space="preserve"> 2235    2 2286 2327 2328 2287</t>
  </si>
  <si>
    <t xml:space="preserve"> 2236    2 2287 2328 2329 2288</t>
  </si>
  <si>
    <t xml:space="preserve"> 2237    2 2288 2329 2330 2289</t>
  </si>
  <si>
    <t xml:space="preserve"> 2238    2 2289 2330 2331 2290</t>
  </si>
  <si>
    <t xml:space="preserve"> 2239    2 2290 2331 2332 2291</t>
  </si>
  <si>
    <t xml:space="preserve"> 2240    2 2291 2332 2333 2292</t>
  </si>
  <si>
    <t xml:space="preserve"> 2241    2 2292 2333 2334 2293</t>
  </si>
  <si>
    <t xml:space="preserve"> 2267    2 2319 2360 2361 2320</t>
  </si>
  <si>
    <t xml:space="preserve"> 2268    2 2320 2361 2362 2321</t>
  </si>
  <si>
    <t xml:space="preserve"> 2269    2 2321 2362 2363 2322</t>
  </si>
  <si>
    <t xml:space="preserve"> 2270    2 2322 2363 2364 2323</t>
  </si>
  <si>
    <t xml:space="preserve"> 2271    2 2323 2364 2365 2324</t>
  </si>
  <si>
    <t xml:space="preserve"> 2272    2 2324 2365 2366 2325</t>
  </si>
  <si>
    <t xml:space="preserve"> 2273    2 2325 2366 2367 2326</t>
  </si>
  <si>
    <t xml:space="preserve"> 2274    2 2326 2367 2368 2327</t>
  </si>
  <si>
    <t xml:space="preserve"> 2275    2 2327 2368 2369 2328</t>
  </si>
  <si>
    <t xml:space="preserve"> 2276    2 2328 2369 2370 2329</t>
  </si>
  <si>
    <t xml:space="preserve"> 2277    2 2329 2370 2371 2330</t>
  </si>
  <si>
    <t xml:space="preserve"> 2278    2 2330 2371 2372 2331</t>
  </si>
  <si>
    <t xml:space="preserve"> 2279    2 2331 2372 2373 2332</t>
  </si>
  <si>
    <t xml:space="preserve"> 2280    2 2332 2373 2374 2333</t>
  </si>
  <si>
    <t xml:space="preserve"> 2281    2 2333 2374 2375 2334</t>
  </si>
  <si>
    <t xml:space="preserve"> 2307    2 2360 2401 2402 2361</t>
  </si>
  <si>
    <t xml:space="preserve"> 2308    2 2361 2402 2403 2362</t>
  </si>
  <si>
    <t xml:space="preserve"> 2309    2 2362 2403 2404 2363</t>
  </si>
  <si>
    <t xml:space="preserve"> 2310    2 2363 2404 2405 2364</t>
  </si>
  <si>
    <t xml:space="preserve"> 2311    2 2364 2405 2406 2365</t>
  </si>
  <si>
    <t xml:space="preserve"> 2312    2 2365 2406 2407 2366</t>
  </si>
  <si>
    <t xml:space="preserve"> 2313    2 2366 2407 2408 2367</t>
  </si>
  <si>
    <t xml:space="preserve"> 2314    2 2367 2408 2409 2368</t>
  </si>
  <si>
    <t xml:space="preserve"> 2315    2 2368 2409 2410 2369</t>
  </si>
  <si>
    <t xml:space="preserve"> 2316    2 2369 2410 2411 2370</t>
  </si>
  <si>
    <t xml:space="preserve"> 2317    2 2370 2411 2412 2371</t>
  </si>
  <si>
    <t xml:space="preserve"> 2318    2 2371 2412 2413 2372</t>
  </si>
  <si>
    <t xml:space="preserve"> 2319    2 2372 2413 2414 2373</t>
  </si>
  <si>
    <t xml:space="preserve"> 2320    2 2373 2414 2415 2374</t>
  </si>
  <si>
    <t xml:space="preserve"> 2321    2 2374 2415 2416 2375</t>
  </si>
  <si>
    <t xml:space="preserve"> 2347    2 2401 2442 2443 2402</t>
  </si>
  <si>
    <t xml:space="preserve"> 2348    2 2402 2443 2444 2403</t>
  </si>
  <si>
    <t xml:space="preserve"> 2349    2 2403 2444 2445 2404</t>
  </si>
  <si>
    <t xml:space="preserve"> 2350    2 2404 2445 2446 2405</t>
  </si>
  <si>
    <t xml:space="preserve"> 2351    2 2405 2446 2447 2406</t>
  </si>
  <si>
    <t xml:space="preserve"> 2352    2 2406 2447 2448 2407</t>
  </si>
  <si>
    <t xml:space="preserve"> 2353    2 2407 2448 2449 2408</t>
  </si>
  <si>
    <t xml:space="preserve"> 2354    2 2408 2449 2450 2409</t>
  </si>
  <si>
    <t xml:space="preserve"> 2355    2 2409 2450 2451 2410</t>
  </si>
  <si>
    <t xml:space="preserve"> 2356    2 2410 2451 2452 2411</t>
  </si>
  <si>
    <t xml:space="preserve"> 2357    2 2411 2452 2453 2412</t>
  </si>
  <si>
    <t xml:space="preserve"> 2358    2 2412 2453 2454 2413</t>
  </si>
  <si>
    <t xml:space="preserve"> 2359    2 2413 2454 2455 2414</t>
  </si>
  <si>
    <t xml:space="preserve"> 2360    2 2414 2455 2456 2415</t>
  </si>
  <si>
    <t xml:space="preserve"> 2361    2 2415 2456 2457 2416</t>
  </si>
  <si>
    <t xml:space="preserve"> 2387    2 2442 2483 2484 2443</t>
  </si>
  <si>
    <t xml:space="preserve"> 2388    2 2443 2484 2485 2444</t>
  </si>
  <si>
    <t xml:space="preserve"> 2389    2 2444 2485 2486 2445</t>
  </si>
  <si>
    <t xml:space="preserve"> 2390    2 2445 2486 2487 2446</t>
  </si>
  <si>
    <t xml:space="preserve"> 2391    2 2446 2487 2488 2447</t>
  </si>
  <si>
    <t xml:space="preserve"> 2392    2 2447 2488 2489 2448</t>
  </si>
  <si>
    <t xml:space="preserve"> 2393    2 2448 2489 2490 2449</t>
  </si>
  <si>
    <t xml:space="preserve"> 2394    2 2449 2490 2491 2450</t>
  </si>
  <si>
    <t xml:space="preserve"> 2395    2 2450 2491 2492 2451</t>
  </si>
  <si>
    <t xml:space="preserve"> 2396    2 2451 2492 2493 2452</t>
  </si>
  <si>
    <t xml:space="preserve"> 2397    2 2452 2493 2494 2453</t>
  </si>
  <si>
    <t xml:space="preserve"> 2398    2 2453 2494 2495 2454</t>
  </si>
  <si>
    <t xml:space="preserve"> 2399    2 2454 2495 2496 2455</t>
  </si>
  <si>
    <t xml:space="preserve"> 2400    2 2455 2496 2497 2456</t>
  </si>
  <si>
    <t xml:space="preserve"> 2401    2 2456 2497 2498 2457</t>
  </si>
  <si>
    <t xml:space="preserve"> 2427    2 2483 2524 2525 2484</t>
  </si>
  <si>
    <t xml:space="preserve"> 2428    2 2484 2525 2526 2485</t>
  </si>
  <si>
    <t xml:space="preserve"> 2429    2 2485 2526 2527 2486</t>
  </si>
  <si>
    <t xml:space="preserve"> 2430    2 2486 2527 2528 2487</t>
  </si>
  <si>
    <t xml:space="preserve"> 2431    2 2487 2528 2529 2488</t>
  </si>
  <si>
    <t xml:space="preserve"> 2432    2 2488 2529 2530 2489</t>
  </si>
  <si>
    <t xml:space="preserve"> 2433    2 2489 2530 2531 2490</t>
  </si>
  <si>
    <t xml:space="preserve"> 2434    2 2490 2531 2532 2491</t>
  </si>
  <si>
    <t xml:space="preserve"> 2435    2 2491 2532 2533 2492</t>
  </si>
  <si>
    <t xml:space="preserve"> 2436    2 2492 2533 2534 2493</t>
  </si>
  <si>
    <t xml:space="preserve"> 2437    2 2493 2534 2535 2494</t>
  </si>
  <si>
    <t xml:space="preserve"> 2438    2 2494 2535 2536 2495</t>
  </si>
  <si>
    <t xml:space="preserve"> 2439    2 2495 2536 2537 2496</t>
  </si>
  <si>
    <t xml:space="preserve"> 2440    2 2496 2537 2538 2497</t>
  </si>
  <si>
    <t xml:space="preserve"> 2441    2 2497 2538 2539 2498</t>
  </si>
  <si>
    <t xml:space="preserve"> 2467    2 2524 2565 2566 2525</t>
  </si>
  <si>
    <t xml:space="preserve"> 2468    2 2525 2566 2567 2526</t>
  </si>
  <si>
    <t xml:space="preserve"> 2469    2 2526 2567 2568 2527</t>
  </si>
  <si>
    <t xml:space="preserve"> 2470    2 2527 2568 2569 2528</t>
  </si>
  <si>
    <t xml:space="preserve"> 2471    2 2528 2569 2570 2529</t>
  </si>
  <si>
    <t xml:space="preserve"> 2472    2 2529 2570 2571 2530</t>
  </si>
  <si>
    <t xml:space="preserve"> 2473    2 2530 2571 2572 2531</t>
  </si>
  <si>
    <t xml:space="preserve"> 2474    2 2531 2572 2573 2532</t>
  </si>
  <si>
    <t xml:space="preserve"> 2475    2 2532 2573 2574 2533</t>
  </si>
  <si>
    <t xml:space="preserve"> 2476    2 2533 2574 2575 2534</t>
  </si>
  <si>
    <t xml:space="preserve"> 2477    2 2534 2575 2576 2535</t>
  </si>
  <si>
    <t xml:space="preserve"> 2478    2 2535 2576 2577 2536</t>
  </si>
  <si>
    <t xml:space="preserve"> 2479    2 2536 2577 2578 2537</t>
  </si>
  <si>
    <t xml:space="preserve"> 2480    2 2537 2578 2579 2538</t>
  </si>
  <si>
    <t xml:space="preserve"> 2481    2 2538 2579 2580 2539</t>
  </si>
  <si>
    <t xml:space="preserve"> 2507    2 2565 2606 2607 2566</t>
  </si>
  <si>
    <t xml:space="preserve"> 2508    2 2566 2607 2608 2567</t>
  </si>
  <si>
    <t xml:space="preserve"> 2509    2 2567 2608 2609 2568</t>
  </si>
  <si>
    <t xml:space="preserve"> 2510    2 2568 2609 2610 2569</t>
  </si>
  <si>
    <t xml:space="preserve"> 2511    2 2569 2610 2611 2570</t>
  </si>
  <si>
    <t xml:space="preserve"> 2512    2 2570 2611 2612 2571</t>
  </si>
  <si>
    <t xml:space="preserve"> 2513    2 2571 2612 2613 2572</t>
  </si>
  <si>
    <t xml:space="preserve"> 2514    2 2572 2613 2614 2573</t>
  </si>
  <si>
    <t xml:space="preserve"> 2515    2 2573 2614 2615 2574</t>
  </si>
  <si>
    <t xml:space="preserve"> 2516    2 2574 2615 2616 2575</t>
  </si>
  <si>
    <t xml:space="preserve"> 2517    2 2575 2616 2617 2576</t>
  </si>
  <si>
    <t xml:space="preserve"> 2518    2 2576 2617 2618 2577</t>
  </si>
  <si>
    <t xml:space="preserve"> 2519    2 2577 2618 2619 2578</t>
  </si>
  <si>
    <t xml:space="preserve"> 2520    2 2578 2619 2620 2579</t>
  </si>
  <si>
    <t xml:space="preserve"> 2521    2 2579 2620 2621 2580</t>
  </si>
  <si>
    <t xml:space="preserve"> 2547    2 2606 2647 2648 2607</t>
  </si>
  <si>
    <t xml:space="preserve"> 2548    2 2607 2648 2649 2608</t>
  </si>
  <si>
    <t xml:space="preserve"> 2549    2 2608 2649 2650 2609</t>
  </si>
  <si>
    <t xml:space="preserve"> 2550    2 2609 2650 2651 2610</t>
  </si>
  <si>
    <t xml:space="preserve"> 2551    2 2610 2651 2652 2611</t>
  </si>
  <si>
    <t xml:space="preserve"> 2552    2 2611 2652 2653 2612</t>
  </si>
  <si>
    <t xml:space="preserve"> 2553    2 2612 2653 2654 2613</t>
  </si>
  <si>
    <t xml:space="preserve"> 2554    2 2613 2654 2655 2614</t>
  </si>
  <si>
    <t xml:space="preserve"> 2555    2 2614 2655 2656 2615</t>
  </si>
  <si>
    <t xml:space="preserve"> 2556    2 2615 2656 2657 2616</t>
  </si>
  <si>
    <t xml:space="preserve"> 2557    2 2616 2657 2658 2617</t>
  </si>
  <si>
    <t xml:space="preserve"> 2558    2 2617 2658 2659 2618</t>
  </si>
  <si>
    <t xml:space="preserve"> 2559    2 2618 2659 2660 2619</t>
  </si>
  <si>
    <t xml:space="preserve"> 2560    2 2619 2660 2661 2620</t>
  </si>
  <si>
    <t xml:space="preserve"> 2561    2 2620 2661 2662 2621</t>
  </si>
  <si>
    <t xml:space="preserve"> 2587    2 2647 2688 2689 2648</t>
  </si>
  <si>
    <t xml:space="preserve"> 2588    2 2648 2689 2690 2649</t>
  </si>
  <si>
    <t xml:space="preserve"> 2589    2 2649 2690 2691 2650</t>
  </si>
  <si>
    <t xml:space="preserve"> 2590    2 2650 2691 2692 2651</t>
  </si>
  <si>
    <t xml:space="preserve"> 2591    2 2651 2692 2693 2652</t>
  </si>
  <si>
    <t xml:space="preserve"> 2592    2 2652 2693 2694 2653</t>
  </si>
  <si>
    <t xml:space="preserve"> 2593    2 2653 2694 2695 2654</t>
  </si>
  <si>
    <t xml:space="preserve"> 2594    2 2654 2695 2696 2655</t>
  </si>
  <si>
    <t xml:space="preserve"> 2595    2 2655 2696 2697 2656</t>
  </si>
  <si>
    <t xml:space="preserve"> 2596    2 2656 2697 2698 2657</t>
  </si>
  <si>
    <t xml:space="preserve"> 2597    2 2657 2698 2699 2658</t>
  </si>
  <si>
    <t xml:space="preserve"> 2598    2 2658 2699 2700 2659</t>
  </si>
  <si>
    <t xml:space="preserve"> 2599    2 2659 2700 2701 2660</t>
  </si>
  <si>
    <t xml:space="preserve"> 2600    2 2660 2701 2702 2661</t>
  </si>
  <si>
    <t xml:space="preserve"> 2601    2 2661 2702 2703 2662</t>
  </si>
  <si>
    <t xml:space="preserve"> 2627    2 2688 2729 2730 2689</t>
  </si>
  <si>
    <t xml:space="preserve"> 2628    2 2689 2730 2731 2690</t>
  </si>
  <si>
    <t xml:space="preserve"> 2629    2 2690 2731 2732 2691</t>
  </si>
  <si>
    <t xml:space="preserve"> 2630    2 2691 2732 2733 2692</t>
  </si>
  <si>
    <t xml:space="preserve"> 2631    2 2692 2733 2734 2693</t>
  </si>
  <si>
    <t xml:space="preserve"> 2632    2 2693 2734 2735 2694</t>
  </si>
  <si>
    <t xml:space="preserve"> 2633    2 2694 2735 2736 2695</t>
  </si>
  <si>
    <t xml:space="preserve"> 2634    2 2695 2736 2737 2696</t>
  </si>
  <si>
    <t xml:space="preserve"> 2635    2 2696 2737 2738 2697</t>
  </si>
  <si>
    <t xml:space="preserve"> 2636    2 2697 2738 2739 2698</t>
  </si>
  <si>
    <t xml:space="preserve"> 2637    2 2698 2739 2740 2699</t>
  </si>
  <si>
    <t xml:space="preserve"> 2638    2 2699 2740 2741 2700</t>
  </si>
  <si>
    <t xml:space="preserve"> 2639    2 2700 2741 2742 2701</t>
  </si>
  <si>
    <t xml:space="preserve"> 2640    2 2701 2742 2743 2702</t>
  </si>
  <si>
    <t xml:space="preserve"> 2641    2 2702 2743 2744 2703</t>
  </si>
  <si>
    <t xml:space="preserve"> 2667    2 2729 2770 2771 2730</t>
  </si>
  <si>
    <t xml:space="preserve"> 2668    2 2730 2771 2772 2731</t>
  </si>
  <si>
    <t xml:space="preserve"> 2669    2 2731 2772 2773 2732</t>
  </si>
  <si>
    <t xml:space="preserve"> 2670    2 2732 2773 2774 2733</t>
  </si>
  <si>
    <t xml:space="preserve"> 2671    2 2733 2774 2775 2734</t>
  </si>
  <si>
    <t xml:space="preserve"> 2672    2 2734 2775 2776 2735</t>
  </si>
  <si>
    <t xml:space="preserve"> 2673    2 2735 2776 2777 2736</t>
  </si>
  <si>
    <t xml:space="preserve"> 2674    2 2736 2777 2778 2737</t>
  </si>
  <si>
    <t xml:space="preserve"> 2675    2 2737 2778 2779 2738</t>
  </si>
  <si>
    <t xml:space="preserve"> 2676    2 2738 2779 2780 2739</t>
  </si>
  <si>
    <t xml:space="preserve"> 2677    2 2739 2780 2781 2740</t>
  </si>
  <si>
    <t xml:space="preserve"> 2678    2 2740 2781 2782 2741</t>
  </si>
  <si>
    <t xml:space="preserve"> 2679    2 2741 2782 2783 2742</t>
  </si>
  <si>
    <t xml:space="preserve"> 2680    2 2742 2783 2784 2743</t>
  </si>
  <si>
    <t xml:space="preserve"> 2681    2 2743 2784 2785 2744</t>
  </si>
  <si>
    <t xml:space="preserve"> 2707    2 2770 2811 2812 2771</t>
  </si>
  <si>
    <t xml:space="preserve"> 2708    2 2771 2812 2813 2772</t>
  </si>
  <si>
    <t xml:space="preserve"> 2709    2 2772 2813 2814 2773</t>
  </si>
  <si>
    <t xml:space="preserve"> 2710    2 2773 2814 2815 2774</t>
  </si>
  <si>
    <t xml:space="preserve"> 2711    2 2774 2815 2816 2775</t>
  </si>
  <si>
    <t xml:space="preserve"> 2712    2 2775 2816 2817 2776</t>
  </si>
  <si>
    <t xml:space="preserve"> 2713    2 2776 2817 2818 2777</t>
  </si>
  <si>
    <t xml:space="preserve"> 2714    2 2777 2818 2819 2778</t>
  </si>
  <si>
    <t xml:space="preserve"> 2715    2 2778 2819 2820 2779</t>
  </si>
  <si>
    <t xml:space="preserve"> 2716    2 2779 2820 2821 2780</t>
  </si>
  <si>
    <t xml:space="preserve"> 2717    2 2780 2821 2822 2781</t>
  </si>
  <si>
    <t xml:space="preserve"> 2718    2 2781 2822 2823 2782</t>
  </si>
  <si>
    <t xml:space="preserve"> 2719    2 2782 2823 2824 2783</t>
  </si>
  <si>
    <t xml:space="preserve"> 2720    2 2783 2824 2825 2784</t>
  </si>
  <si>
    <t xml:space="preserve"> 2721    2 2784 2825 2826 2785</t>
  </si>
  <si>
    <t xml:space="preserve"> 2747    2 2811 2852 2853 2812</t>
  </si>
  <si>
    <t xml:space="preserve"> 2748    2 2812 2853 2854 2813</t>
  </si>
  <si>
    <t xml:space="preserve"> 2749    2 2813 2854 2855 2814</t>
  </si>
  <si>
    <t xml:space="preserve"> 2750    2 2814 2855 2856 2815</t>
  </si>
  <si>
    <t xml:space="preserve"> 2751    2 2815 2856 2857 2816</t>
  </si>
  <si>
    <t xml:space="preserve"> 2752    2 2816 2857 2858 2817</t>
  </si>
  <si>
    <t xml:space="preserve"> 2753    2 2817 2858 2859 2818</t>
  </si>
  <si>
    <t xml:space="preserve"> 2754    2 2818 2859 2860 2819</t>
  </si>
  <si>
    <t xml:space="preserve"> 2755    2 2819 2860 2861 2820</t>
  </si>
  <si>
    <t xml:space="preserve"> 2756    2 2820 2861 2862 2821</t>
  </si>
  <si>
    <t xml:space="preserve"> 2757    2 2821 2862 2863 2822</t>
  </si>
  <si>
    <t xml:space="preserve"> 2758    2 2822 2863 2864 2823</t>
  </si>
  <si>
    <t xml:space="preserve"> 2759    2 2823 2864 2865 2824</t>
  </si>
  <si>
    <t xml:space="preserve"> 2760    2 2824 2865 2866 2825</t>
  </si>
  <si>
    <t xml:space="preserve"> 2761    2 2825 2866 2867 2826</t>
  </si>
  <si>
    <t xml:space="preserve"> 2787    2 2852 2893 2894 2853</t>
  </si>
  <si>
    <t xml:space="preserve"> 2788    2 2853 2894 2895 2854</t>
  </si>
  <si>
    <t xml:space="preserve"> 2789    2 2854 2895 2896 2855</t>
  </si>
  <si>
    <t xml:space="preserve"> 2790    2 2855 2896 2897 2856</t>
  </si>
  <si>
    <t xml:space="preserve"> 2791    2 2856 2897 2898 2857</t>
  </si>
  <si>
    <t xml:space="preserve"> 2792    2 2857 2898 2899 2858</t>
  </si>
  <si>
    <t xml:space="preserve"> 2793    2 2858 2899 2900 2859</t>
  </si>
  <si>
    <t xml:space="preserve"> 2794    2 2859 2900 2901 2860</t>
  </si>
  <si>
    <t xml:space="preserve"> 2795    2 2860 2901 2902 2861</t>
  </si>
  <si>
    <t xml:space="preserve"> 2796    2 2861 2902 2903 2862</t>
  </si>
  <si>
    <t xml:space="preserve"> 2797    2 2862 2903 2904 2863</t>
  </si>
  <si>
    <t xml:space="preserve"> 2798    2 2863 2904 2905 2864</t>
  </si>
  <si>
    <t xml:space="preserve"> 2799    2 2864 2905 2906 2865</t>
  </si>
  <si>
    <t xml:space="preserve"> 2800    2 2865 2906 2907 2866</t>
  </si>
  <si>
    <t xml:space="preserve"> 2801    2 2866 2907 2908 2867</t>
  </si>
  <si>
    <t xml:space="preserve"> 2827    2 2893 2934 2935 2894</t>
  </si>
  <si>
    <t xml:space="preserve"> 2828    2 2894 2935 2936 2895</t>
  </si>
  <si>
    <t xml:space="preserve"> 2829    2 2895 2936 2937 2896</t>
  </si>
  <si>
    <t xml:space="preserve"> 2830    2 2896 2937 2938 2897</t>
  </si>
  <si>
    <t xml:space="preserve"> 2831    2 2897 2938 2939 2898</t>
  </si>
  <si>
    <t xml:space="preserve"> 2832    2 2898 2939 2940 2899</t>
  </si>
  <si>
    <t xml:space="preserve"> 2833    2 2899 2940 2941 2900</t>
  </si>
  <si>
    <t xml:space="preserve"> 2834    2 2900 2941 2942 2901</t>
  </si>
  <si>
    <t xml:space="preserve"> 2835    2 2901 2942 2943 2902</t>
  </si>
  <si>
    <t xml:space="preserve"> 2836    2 2902 2943 2944 2903</t>
  </si>
  <si>
    <t xml:space="preserve"> 2837    2 2903 2944 2945 2904</t>
  </si>
  <si>
    <t xml:space="preserve"> 2838    2 2904 2945 2946 2905</t>
  </si>
  <si>
    <t xml:space="preserve"> 2839    2 2905 2946 2947 2906</t>
  </si>
  <si>
    <t xml:space="preserve"> 2840    2 2906 2947 2948 2907</t>
  </si>
  <si>
    <t xml:space="preserve"> 2841    2 2907 2948 2949 2908</t>
  </si>
  <si>
    <t xml:space="preserve"> 2867    2 2934 2975 2976 2935</t>
  </si>
  <si>
    <t xml:space="preserve"> 2868    2 2935 2976 2977 2936</t>
  </si>
  <si>
    <t xml:space="preserve"> 2869    2 2936 2977 2978 2937</t>
  </si>
  <si>
    <t xml:space="preserve"> 2870    2 2937 2978 2979 2938</t>
  </si>
  <si>
    <t xml:space="preserve"> 2871    2 2938 2979 2980 2939</t>
  </si>
  <si>
    <t xml:space="preserve"> 2872    2 2939 2980 2981 2940</t>
  </si>
  <si>
    <t xml:space="preserve"> 2873    2 2940 2981 2982 2941</t>
  </si>
  <si>
    <t xml:space="preserve"> 2874    2 2941 2982 2983 2942</t>
  </si>
  <si>
    <t xml:space="preserve"> 2875    2 2942 2983 2984 2943</t>
  </si>
  <si>
    <t xml:space="preserve"> 2876    2 2943 2984 2985 2944</t>
  </si>
  <si>
    <t xml:space="preserve"> 2877    2 2944 2985 2986 2945</t>
  </si>
  <si>
    <t xml:space="preserve"> 2878    2 2945 2986 2987 2946</t>
  </si>
  <si>
    <t xml:space="preserve"> 2879    2 2946 2987 2988 2947</t>
  </si>
  <si>
    <t xml:space="preserve"> 2880    2 2947 2988 2989 2948</t>
  </si>
  <si>
    <t xml:space="preserve"> 2881    2 2948 2989 2990 2949</t>
  </si>
  <si>
    <t xml:space="preserve"> 2907    2 2975 3016 3017 2976</t>
  </si>
  <si>
    <t xml:space="preserve"> 2908    2 2976 3017 3018 2977</t>
  </si>
  <si>
    <t xml:space="preserve"> 2909    2 2977 3018 3019 2978</t>
  </si>
  <si>
    <t xml:space="preserve"> 2910    2 2978 3019 3020 2979</t>
  </si>
  <si>
    <t xml:space="preserve"> 2911    2 2979 3020 3021 2980</t>
  </si>
  <si>
    <t xml:space="preserve"> 2912    2 2980 3021 3022 2981</t>
  </si>
  <si>
    <t xml:space="preserve"> 2913    2 2981 3022 3023 2982</t>
  </si>
  <si>
    <t xml:space="preserve"> 2914    2 2982 3023 3024 2983</t>
  </si>
  <si>
    <t xml:space="preserve"> 2915    2 2983 3024 3025 2984</t>
  </si>
  <si>
    <t xml:space="preserve"> 2916    2 2984 3025 3026 2985</t>
  </si>
  <si>
    <t xml:space="preserve"> 2917    2 2985 3026 3027 2986</t>
  </si>
  <si>
    <t xml:space="preserve"> 2918    2 2986 3027 3028 2987</t>
  </si>
  <si>
    <t xml:space="preserve"> 2919    2 2987 3028 3029 2988</t>
  </si>
  <si>
    <t xml:space="preserve"> 2920    2 2988 3029 3030 2989</t>
  </si>
  <si>
    <t xml:space="preserve"> 2921    2 2989 3030 3031 2990</t>
  </si>
  <si>
    <t xml:space="preserve"> 2947    2 3016 3057 3058 3017</t>
  </si>
  <si>
    <t xml:space="preserve"> 2948    2 3017 3058 3059 3018</t>
  </si>
  <si>
    <t xml:space="preserve"> 2949    2 3018 3059 3060 3019</t>
  </si>
  <si>
    <t xml:space="preserve"> 2950    2 3019 3060 3061 3020</t>
  </si>
  <si>
    <t xml:space="preserve"> 2951    2 3020 3061 3062 3021</t>
  </si>
  <si>
    <t xml:space="preserve"> 2952    2 3021 3062 3063 3022</t>
  </si>
  <si>
    <t xml:space="preserve"> 2953    2 3022 3063 3064 3023</t>
  </si>
  <si>
    <t xml:space="preserve"> 2954    2 3023 3064 3065 3024</t>
  </si>
  <si>
    <t xml:space="preserve"> 2955    2 3024 3065 3066 3025</t>
  </si>
  <si>
    <t xml:space="preserve"> 2956    2 3025 3066 3067 3026</t>
  </si>
  <si>
    <t xml:space="preserve"> 2957    2 3026 3067 3068 3027</t>
  </si>
  <si>
    <t xml:space="preserve"> 2958    2 3027 3068 3069 3028</t>
  </si>
  <si>
    <t xml:space="preserve"> 2959    2 3028 3069 3070 3029</t>
  </si>
  <si>
    <t xml:space="preserve"> 2960    2 3029 3070 3071 3030</t>
  </si>
  <si>
    <t xml:space="preserve"> 2961    2 3030 3071 3072 3031</t>
  </si>
  <si>
    <t xml:space="preserve"> 2987    2 3057 3098 3099 3058</t>
  </si>
  <si>
    <t xml:space="preserve"> 2988    2 3058 3099 3100 3059</t>
  </si>
  <si>
    <t xml:space="preserve"> 2989    2 3059 3100 3101 3060</t>
  </si>
  <si>
    <t xml:space="preserve"> 2990    2 3060 3101 3102 3061</t>
  </si>
  <si>
    <t xml:space="preserve"> 2991    2 3061 3102 3103 3062</t>
  </si>
  <si>
    <t xml:space="preserve"> 2992    2 3062 3103 3104 3063</t>
  </si>
  <si>
    <t xml:space="preserve"> 2993    2 3063 3104 3105 3064</t>
  </si>
  <si>
    <t xml:space="preserve"> 2994    2 3064 3105 3106 3065</t>
  </si>
  <si>
    <t xml:space="preserve"> 2995    2 3065 3106 3107 3066</t>
  </si>
  <si>
    <t xml:space="preserve"> 2996    2 3066 3107 3108 3067</t>
  </si>
  <si>
    <t xml:space="preserve"> 2997    2 3067 3108 3109 3068</t>
  </si>
  <si>
    <t xml:space="preserve"> 2998    2 3068 3109 3110 3069</t>
  </si>
  <si>
    <t xml:space="preserve"> 2999    2 3069 3110 3111 3070</t>
  </si>
  <si>
    <t xml:space="preserve"> 3000    2 3070 3111 3112 3071</t>
  </si>
  <si>
    <t xml:space="preserve"> 3001    2 3071 3112 3113 3072</t>
  </si>
  <si>
    <t xml:space="preserve"> 3027    2 3098 3139 3140 3099</t>
  </si>
  <si>
    <t xml:space="preserve"> 3028    2 3099 3140 3141 3100</t>
  </si>
  <si>
    <t xml:space="preserve"> 3029    2 3100 3141 3142 3101</t>
  </si>
  <si>
    <t xml:space="preserve"> 3030    2 3101 3142 3143 3102</t>
  </si>
  <si>
    <t xml:space="preserve"> 3031    2 3102 3143 3144 3103</t>
  </si>
  <si>
    <t xml:space="preserve"> 3032    2 3103 3144 3145 3104</t>
  </si>
  <si>
    <t xml:space="preserve"> 3033    2 3104 3145 3146 3105</t>
  </si>
  <si>
    <t xml:space="preserve"> 3034    2 3105 3146 3147 3106</t>
  </si>
  <si>
    <t xml:space="preserve"> 3035    2 3106 3147 3148 3107</t>
  </si>
  <si>
    <t xml:space="preserve"> 3036    2 3107 3148 3149 3108</t>
  </si>
  <si>
    <t xml:space="preserve"> 3037    2 3108 3149 3150 3109</t>
  </si>
  <si>
    <t xml:space="preserve"> 3038    2 3109 3150 3151 3110</t>
  </si>
  <si>
    <t xml:space="preserve"> 3039    2 3110 3151 3152 3111</t>
  </si>
  <si>
    <t xml:space="preserve"> 3040    2 3111 3152 3153 3112</t>
  </si>
  <si>
    <t xml:space="preserve"> 3041    2 3112 3153 3154 3113</t>
  </si>
  <si>
    <t xml:space="preserve"> 3067    2 3139 3180 3181 3140</t>
  </si>
  <si>
    <t xml:space="preserve"> 3068    2 3140 3181 3182 3141</t>
  </si>
  <si>
    <t xml:space="preserve"> 3069    2 3141 3182 3183 3142</t>
  </si>
  <si>
    <t xml:space="preserve"> 3070    2 3142 3183 3184 3143</t>
  </si>
  <si>
    <t xml:space="preserve"> 3071    2 3143 3184 3185 3144</t>
  </si>
  <si>
    <t xml:space="preserve"> 3072    2 3144 3185 3186 3145</t>
  </si>
  <si>
    <t xml:space="preserve"> 3073    2 3145 3186 3187 3146</t>
  </si>
  <si>
    <t xml:space="preserve"> 3074    2 3146 3187 3188 3147</t>
  </si>
  <si>
    <t xml:space="preserve"> 3075    2 3147 3188 3189 3148</t>
  </si>
  <si>
    <t xml:space="preserve"> 3076    2 3148 3189 3190 3149</t>
  </si>
  <si>
    <t xml:space="preserve"> 3077    2 3149 3190 3191 3150</t>
  </si>
  <si>
    <t xml:space="preserve"> 3078    2 3150 3191 3192 3151</t>
  </si>
  <si>
    <t xml:space="preserve"> 3079    2 3151 3192 3193 3152</t>
  </si>
  <si>
    <t xml:space="preserve"> 3080    2 3152 3193 3194 3153</t>
  </si>
  <si>
    <t xml:space="preserve"> 3081    2 3153 3194 3195 3154</t>
  </si>
  <si>
    <t xml:space="preserve"> 3107    2 3180 3221 3222 3181</t>
  </si>
  <si>
    <t xml:space="preserve"> 3108    2 3181 3222 3223 3182</t>
  </si>
  <si>
    <t xml:space="preserve"> 3109    2 3182 3223 3224 3183</t>
  </si>
  <si>
    <t xml:space="preserve"> 3110    2 3183 3224 3225 3184</t>
  </si>
  <si>
    <t xml:space="preserve"> 3111    2 3184 3225 3226 3185</t>
  </si>
  <si>
    <t xml:space="preserve"> 3112    2 3185 3226 3227 3186</t>
  </si>
  <si>
    <t xml:space="preserve"> 3113    2 3186 3227 3228 3187</t>
  </si>
  <si>
    <t xml:space="preserve"> 3114    2 3187 3228 3229 3188</t>
  </si>
  <si>
    <t xml:space="preserve"> 3115    2 3188 3229 3230 3189</t>
  </si>
  <si>
    <t xml:space="preserve"> 3116    2 3189 3230 3231 3190</t>
  </si>
  <si>
    <t xml:space="preserve"> 3117    2 3190 3231 3232 3191</t>
  </si>
  <si>
    <t xml:space="preserve"> 3118    2 3191 3232 3233 3192</t>
  </si>
  <si>
    <t xml:space="preserve"> 3119    2 3192 3233 3234 3193</t>
  </si>
  <si>
    <t xml:space="preserve"> 3120    2 3193 3234 3235 3194</t>
  </si>
  <si>
    <t xml:space="preserve"> 3121    2 3194 3235 3236 3195</t>
  </si>
  <si>
    <t xml:space="preserve"> 3147    2 3221 3262 3263 3222</t>
  </si>
  <si>
    <t xml:space="preserve"> 3148    2 3222 3263 3264 3223</t>
  </si>
  <si>
    <t xml:space="preserve"> 3149    2 3223 3264 3265 3224</t>
  </si>
  <si>
    <t xml:space="preserve"> 3150    2 3224 3265 3266 3225</t>
  </si>
  <si>
    <t xml:space="preserve"> 3151    2 3225 3266 3267 3226</t>
  </si>
  <si>
    <t xml:space="preserve"> 3152    2 3226 3267 3268 3227</t>
  </si>
  <si>
    <t xml:space="preserve"> 3153    2 3227 3268 3269 3228</t>
  </si>
  <si>
    <t xml:space="preserve"> 3154    2 3228 3269 3270 3229</t>
  </si>
  <si>
    <t xml:space="preserve"> 3155    2 3229 3270 3271 3230</t>
  </si>
  <si>
    <t xml:space="preserve"> 3156    2 3230 3271 3272 3231</t>
  </si>
  <si>
    <t xml:space="preserve"> 3157    2 3231 3272 3273 3232</t>
  </si>
  <si>
    <t xml:space="preserve"> 3158    2 3232 3273 3274 3233</t>
  </si>
  <si>
    <t xml:space="preserve"> 3159    2 3233 3274 3275 3234</t>
  </si>
  <si>
    <t xml:space="preserve"> 3160    2 3234 3275 3276 3235</t>
  </si>
  <si>
    <t xml:space="preserve"> 3161    2 3235 3276 3277 3236</t>
  </si>
  <si>
    <t xml:space="preserve"> 3187    2 3262 3303 3304 3263</t>
  </si>
  <si>
    <t xml:space="preserve"> 3188    2 3263 3304 3305 3264</t>
  </si>
  <si>
    <t xml:space="preserve"> 3189    2 3264 3305 3306 3265</t>
  </si>
  <si>
    <t xml:space="preserve"> 3190    2 3265 3306 3307 3266</t>
  </si>
  <si>
    <t xml:space="preserve"> 3191    2 3266 3307 3308 3267</t>
  </si>
  <si>
    <t xml:space="preserve"> 3192    2 3267 3308 3309 3268</t>
  </si>
  <si>
    <t xml:space="preserve"> 3193    2 3268 3309 3310 3269</t>
  </si>
  <si>
    <t xml:space="preserve"> 3194    2 3269 3310 3311 3270</t>
  </si>
  <si>
    <t xml:space="preserve"> 3195    2 3270 3311 3312 3271</t>
  </si>
  <si>
    <t xml:space="preserve"> 3196    2 3271 3312 3313 3272</t>
  </si>
  <si>
    <t xml:space="preserve"> 3197    2 3272 3313 3314 3273</t>
  </si>
  <si>
    <t xml:space="preserve"> 3198    2 3273 3314 3315 3274</t>
  </si>
  <si>
    <t xml:space="preserve"> 3199    2 3274 3315 3316 3275</t>
  </si>
  <si>
    <t xml:space="preserve"> 3200    2 3275 3316 3317 3276</t>
  </si>
  <si>
    <t xml:space="preserve"> 3201    2 3276 3317 3318 3277</t>
  </si>
  <si>
    <t xml:space="preserve"> 3227    2 3303 3344 3345 3304</t>
  </si>
  <si>
    <t xml:space="preserve"> 3228    2 3304 3345 3346 3305</t>
  </si>
  <si>
    <t xml:space="preserve"> 3229    2 3305 3346 3347 3306</t>
  </si>
  <si>
    <t xml:space="preserve"> 3230    2 3306 3347 3348 3307</t>
  </si>
  <si>
    <t xml:space="preserve"> 3231    2 3307 3348 3349 3308</t>
  </si>
  <si>
    <t xml:space="preserve"> 3232    2 3308 3349 3350 3309</t>
  </si>
  <si>
    <t xml:space="preserve"> 3233    2 3309 3350 3351 3310</t>
  </si>
  <si>
    <t xml:space="preserve"> 3234    2 3310 3351 3352 3311</t>
  </si>
  <si>
    <t xml:space="preserve"> 3235    2 3311 3352 3353 3312</t>
  </si>
  <si>
    <t xml:space="preserve"> 3236    2 3312 3353 3354 3313</t>
  </si>
  <si>
    <t xml:space="preserve"> 3237    2 3313 3354 3355 3314</t>
  </si>
  <si>
    <t xml:space="preserve"> 3238    2 3314 3355 3356 3315</t>
  </si>
  <si>
    <t xml:space="preserve"> 3239    2 3315 3356 3357 3316</t>
  </si>
  <si>
    <t xml:space="preserve"> 3240    2 3316 3357 3358 3317</t>
  </si>
  <si>
    <t xml:space="preserve"> 3241    2 3317 3358 3359 3318</t>
  </si>
  <si>
    <t xml:space="preserve"> 3267    2 3344 3385 3386 3345</t>
  </si>
  <si>
    <t xml:space="preserve"> 3268    2 3345 3386 3387 3346</t>
  </si>
  <si>
    <t xml:space="preserve"> 3269    2 3346 3387 3388 3347</t>
  </si>
  <si>
    <t xml:space="preserve"> 3270    2 3347 3388 3389 3348</t>
  </si>
  <si>
    <t xml:space="preserve"> 3271    2 3348 3389 3390 3349</t>
  </si>
  <si>
    <t xml:space="preserve"> 3272    2 3349 3390 3391 3350</t>
  </si>
  <si>
    <t xml:space="preserve"> 3273    2 3350 3391 3392 3351</t>
  </si>
  <si>
    <t xml:space="preserve"> 3274    2 3351 3392 3393 3352</t>
  </si>
  <si>
    <t xml:space="preserve"> 3275    2 3352 3393 3394 3353</t>
  </si>
  <si>
    <t xml:space="preserve"> 3276    2 3353 3394 3395 3354</t>
  </si>
  <si>
    <t xml:space="preserve"> 3277    2 3354 3395 3396 3355</t>
  </si>
  <si>
    <t xml:space="preserve"> 3278    2 3355 3396 3397 3356</t>
  </si>
  <si>
    <t xml:space="preserve"> 3279    2 3356 3397 3398 3357</t>
  </si>
  <si>
    <t xml:space="preserve"> 3280    2 3357 3398 3399 3358</t>
  </si>
  <si>
    <t xml:space="preserve"> 3281    2 3358 3399 3400 3359</t>
  </si>
  <si>
    <t xml:space="preserve">   19    3   19   55   56   20</t>
  </si>
  <si>
    <t xml:space="preserve">   20    3   20   56   57   21</t>
  </si>
  <si>
    <t xml:space="preserve">   21    3   21   57   58   22</t>
  </si>
  <si>
    <t xml:space="preserve">   22    3   22   58   59   23</t>
  </si>
  <si>
    <t xml:space="preserve">   54    3   55   91   92   56</t>
  </si>
  <si>
    <t xml:space="preserve">   55    3   56   92   93   57</t>
  </si>
  <si>
    <t xml:space="preserve">   56    3   57   93   94   58</t>
  </si>
  <si>
    <t xml:space="preserve">   57    3   58   94   95   59</t>
  </si>
  <si>
    <t xml:space="preserve">   89    3   91  127  128   92</t>
  </si>
  <si>
    <t xml:space="preserve">   90    3   92  128  129   93</t>
  </si>
  <si>
    <t xml:space="preserve">   91    3   93  129  130   94</t>
  </si>
  <si>
    <t xml:space="preserve">   92    3   94  130  131   95</t>
  </si>
  <si>
    <t xml:space="preserve">  124    3  127  163  164  128</t>
  </si>
  <si>
    <t xml:space="preserve">  125    3  128  164  165  129</t>
  </si>
  <si>
    <t xml:space="preserve">  126    3  129  165  166  130</t>
  </si>
  <si>
    <t xml:space="preserve">  127    3  130  166  167  131</t>
  </si>
  <si>
    <t xml:space="preserve">  159    3  163  199  200  164</t>
  </si>
  <si>
    <t xml:space="preserve">  160    3  164  200  201  165</t>
  </si>
  <si>
    <t xml:space="preserve">  161    3  165  201  202  166</t>
  </si>
  <si>
    <t xml:space="preserve">  162    3  166  202  203  167</t>
  </si>
  <si>
    <t xml:space="preserve">  194    3  199  235  236  200</t>
  </si>
  <si>
    <t xml:space="preserve">  195    3  200  236  237  201</t>
  </si>
  <si>
    <t xml:space="preserve">  196    3  201  237  238  202</t>
  </si>
  <si>
    <t xml:space="preserve">  197    3  202  238  239  203</t>
  </si>
  <si>
    <t xml:space="preserve">  229    3  235  271  272  236</t>
  </si>
  <si>
    <t xml:space="preserve">  230    3  236  272  273  237</t>
  </si>
  <si>
    <t xml:space="preserve">  231    3  237  273  274  238</t>
  </si>
  <si>
    <t xml:space="preserve">  232    3  238  274  275  239</t>
  </si>
  <si>
    <t xml:space="preserve">  264    3  271  307  308  272</t>
  </si>
  <si>
    <t xml:space="preserve">  265    3  272  308  309  273</t>
  </si>
  <si>
    <t xml:space="preserve">  266    3  273  309  310  274</t>
  </si>
  <si>
    <t xml:space="preserve">  267    3  274  310  311  275</t>
  </si>
  <si>
    <t xml:space="preserve">  299    3  307  343  344  308</t>
  </si>
  <si>
    <t xml:space="preserve">  300    3  308  344  345  309</t>
  </si>
  <si>
    <t xml:space="preserve">  301    3  309  345  346  310</t>
  </si>
  <si>
    <t xml:space="preserve">  302    3  310  346  347  311</t>
  </si>
  <si>
    <t xml:space="preserve">  334    3  343  379  380  344</t>
  </si>
  <si>
    <t xml:space="preserve">  335    3  344  380  381  345</t>
  </si>
  <si>
    <t xml:space="preserve">  336    3  345  381  382  346</t>
  </si>
  <si>
    <t xml:space="preserve">  337    3  346  382  383  347</t>
  </si>
  <si>
    <t xml:space="preserve">  369    3  379  415  416  380</t>
  </si>
  <si>
    <t xml:space="preserve">  370    3  380  416  417  381</t>
  </si>
  <si>
    <t xml:space="preserve">  371    3  381  417  418  382</t>
  </si>
  <si>
    <t xml:space="preserve">  372    3  382  418  419  383</t>
  </si>
  <si>
    <t xml:space="preserve">  404    3  415  451  452  416</t>
  </si>
  <si>
    <t xml:space="preserve">  405    3  416  452  453  417</t>
  </si>
  <si>
    <t xml:space="preserve">  406    3  417  453  454  418</t>
  </si>
  <si>
    <t xml:space="preserve">  407    3  418  454  455  419</t>
  </si>
  <si>
    <t xml:space="preserve">  439    3  451  487  488  452</t>
  </si>
  <si>
    <t xml:space="preserve">  440    3  452  488  489  453</t>
  </si>
  <si>
    <t xml:space="preserve">  441    3  453  489  490  454</t>
  </si>
  <si>
    <t xml:space="preserve">  442    3  454  490  491  455</t>
  </si>
  <si>
    <t xml:space="preserve">  474    3  487  523  524  488</t>
  </si>
  <si>
    <t xml:space="preserve">  475    3  488  524  525  489</t>
  </si>
  <si>
    <t xml:space="preserve">  476    3  489  525  526  490</t>
  </si>
  <si>
    <t xml:space="preserve">  477    3  490  526  527  491</t>
  </si>
  <si>
    <t xml:space="preserve">  509    3  523  559  560  524</t>
  </si>
  <si>
    <t xml:space="preserve">  510    3  524  560  561  525</t>
  </si>
  <si>
    <t xml:space="preserve">  511    3  525  561  562  526</t>
  </si>
  <si>
    <t xml:space="preserve">  512    3  526  562  563  527</t>
  </si>
  <si>
    <t xml:space="preserve">  544    3  559  595  596  560</t>
  </si>
  <si>
    <t xml:space="preserve">  545    3  560  596  597  561</t>
  </si>
  <si>
    <t xml:space="preserve">  546    3  561  597  598  562</t>
  </si>
  <si>
    <t xml:space="preserve">  547    3  562  598  599  563</t>
  </si>
  <si>
    <t xml:space="preserve">  579    3  595  631  632  596</t>
  </si>
  <si>
    <t xml:space="preserve">  580    3  596  632  633  597</t>
  </si>
  <si>
    <t xml:space="preserve">  581    3  597  633  634  598</t>
  </si>
  <si>
    <t xml:space="preserve">  582    3  598  634  635  599</t>
  </si>
  <si>
    <t xml:space="preserve">  614    3  631  667  668  632</t>
  </si>
  <si>
    <t xml:space="preserve">  615    3  632  668  669  633</t>
  </si>
  <si>
    <t xml:space="preserve">  616    3  633  669  670  634</t>
  </si>
  <si>
    <t xml:space="preserve">  617    3  634  670  671  635</t>
  </si>
  <si>
    <t xml:space="preserve">  649    3  667  703  704  668</t>
  </si>
  <si>
    <t xml:space="preserve">  650    3  668  704  705  669</t>
  </si>
  <si>
    <t xml:space="preserve">  651    3  669  705  706  670</t>
  </si>
  <si>
    <t xml:space="preserve">  652    3  670  706  707  671</t>
  </si>
  <si>
    <t xml:space="preserve">  684    3  703  739  740  704</t>
  </si>
  <si>
    <t xml:space="preserve">  685    3  704  740  741  705</t>
  </si>
  <si>
    <t xml:space="preserve">  686    3  705  741  742  706</t>
  </si>
  <si>
    <t xml:space="preserve">  687    3  706  742  743  707</t>
  </si>
  <si>
    <t xml:space="preserve">  719    3  739  775  776  740</t>
  </si>
  <si>
    <t xml:space="preserve">  720    3  740  776  777  741</t>
  </si>
  <si>
    <t xml:space="preserve">  721    3  741  777  778  742</t>
  </si>
  <si>
    <t xml:space="preserve">  722    3  742  778  779  743</t>
  </si>
  <si>
    <t xml:space="preserve">  754    3  775  811  812  776</t>
  </si>
  <si>
    <t xml:space="preserve">  755    3  776  812  813  777</t>
  </si>
  <si>
    <t xml:space="preserve">  756    3  777  813  814  778</t>
  </si>
  <si>
    <t xml:space="preserve">  757    3  778  814  815  779</t>
  </si>
  <si>
    <t xml:space="preserve">  789    3  811  847  848  812</t>
  </si>
  <si>
    <t xml:space="preserve">  790    3  812  848  849  813</t>
  </si>
  <si>
    <t xml:space="preserve">  791    3  813  849  850  814</t>
  </si>
  <si>
    <t xml:space="preserve">  792    3  814  850  851  815</t>
  </si>
  <si>
    <t xml:space="preserve">  824    3  847  883  884  848</t>
  </si>
  <si>
    <t xml:space="preserve">  825    3  848  884  885  849</t>
  </si>
  <si>
    <t xml:space="preserve">  826    3  849  885  886  850</t>
  </si>
  <si>
    <t xml:space="preserve">  827    3  850  886  887  851</t>
  </si>
  <si>
    <t xml:space="preserve">  859    3  883  919  920  884</t>
  </si>
  <si>
    <t xml:space="preserve">  860    3  884  920  921  885</t>
  </si>
  <si>
    <t xml:space="preserve">  861    3  885  921  922  886</t>
  </si>
  <si>
    <t xml:space="preserve">  862    3  886  922  923  887</t>
  </si>
  <si>
    <t xml:space="preserve">  894    3  919  955  956  920</t>
  </si>
  <si>
    <t xml:space="preserve">  895    3  920  956  957  921</t>
  </si>
  <si>
    <t xml:space="preserve">  896    3  921  957  958  922</t>
  </si>
  <si>
    <t xml:space="preserve">  897    3  922  958  959  923</t>
  </si>
  <si>
    <t xml:space="preserve">  929    3  955  991  992  956</t>
  </si>
  <si>
    <t xml:space="preserve">  930    3  956  992  993  957</t>
  </si>
  <si>
    <t xml:space="preserve">  931    3  957  993  994  958</t>
  </si>
  <si>
    <t xml:space="preserve">  932    3  958  994  995  959</t>
  </si>
  <si>
    <t xml:space="preserve">  965    3  991 1027 1028  992</t>
  </si>
  <si>
    <t xml:space="preserve">  966    3  992 1028 1029  993</t>
  </si>
  <si>
    <t xml:space="preserve">  967    3  993 1029 1030  994</t>
  </si>
  <si>
    <t xml:space="preserve">  968    3  994 1030 1031  995</t>
  </si>
  <si>
    <t xml:space="preserve"> 1001    3 1027 1063 1064 1028</t>
  </si>
  <si>
    <t xml:space="preserve"> 1002    3 1028 1064 1065 1029</t>
  </si>
  <si>
    <t xml:space="preserve"> 1003    3 1029 1065 1066 1030</t>
  </si>
  <si>
    <t xml:space="preserve"> 1004    3 1030 1066 1067 1031</t>
  </si>
  <si>
    <t xml:space="preserve"> 1037    3 1063 1099 1100 1064</t>
  </si>
  <si>
    <t xml:space="preserve"> 1038    3 1064 1100 1101 1065</t>
  </si>
  <si>
    <t xml:space="preserve"> 1039    3 1065 1101 1102 1066</t>
  </si>
  <si>
    <t xml:space="preserve"> 1040    3 1066 1102 1103 1067</t>
  </si>
  <si>
    <t xml:space="preserve"> 1073    3 1099 1135 1136 1100</t>
  </si>
  <si>
    <t xml:space="preserve"> 1074    3 1100 1136 1137 1101</t>
  </si>
  <si>
    <t xml:space="preserve"> 1075    3 1101 1137 1138 1102</t>
  </si>
  <si>
    <t xml:space="preserve"> 1076    3 1102 1138 1139 1103</t>
  </si>
  <si>
    <t xml:space="preserve"> 1109    3 1135 1171 1172 1136</t>
  </si>
  <si>
    <t xml:space="preserve"> 1110    3 1136 1172 1173 1137</t>
  </si>
  <si>
    <t xml:space="preserve"> 1111    3 1137 1173 1174 1138</t>
  </si>
  <si>
    <t xml:space="preserve"> 1112    3 1138 1174 1175 1139</t>
  </si>
  <si>
    <t xml:space="preserve"> 1145    3 1171 1207 1208 1172</t>
  </si>
  <si>
    <t xml:space="preserve"> 1146    3 1172 1208 1209 1173</t>
  </si>
  <si>
    <t xml:space="preserve"> 1147    3 1173 1209 1210 1174</t>
  </si>
  <si>
    <t xml:space="preserve"> 1148    3 1174 1210 1211 1175</t>
  </si>
  <si>
    <t xml:space="preserve"> 1181    3 1207 1243 1244 1208</t>
  </si>
  <si>
    <t xml:space="preserve"> 1182    3 1208 1244 1245 1209</t>
  </si>
  <si>
    <t xml:space="preserve"> 1183    3 1209 1245 1246 1210</t>
  </si>
  <si>
    <t xml:space="preserve"> 1184    3 1210 1246 1247 1211</t>
  </si>
  <si>
    <t xml:space="preserve"> 1217    3 1243 1279 1280 1244</t>
  </si>
  <si>
    <t xml:space="preserve"> 1218    3 1244 1280 1281 1245</t>
  </si>
  <si>
    <t xml:space="preserve"> 1219    3 1245 1281 1282 1246</t>
  </si>
  <si>
    <t xml:space="preserve"> 1220    3 1246 1282 1283 1247</t>
  </si>
  <si>
    <t xml:space="preserve"> 1253    3 1279 1315 1316 1280</t>
  </si>
  <si>
    <t xml:space="preserve"> 1254    3 1280 1316 1317 1281</t>
  </si>
  <si>
    <t xml:space="preserve"> 1255    3 1281 1317 1318 1282</t>
  </si>
  <si>
    <t xml:space="preserve"> 1256    3 1282 1318 1319 1283</t>
  </si>
  <si>
    <t xml:space="preserve"> 1288    3 1315 1351 1352 1316</t>
  </si>
  <si>
    <t xml:space="preserve"> 1289    3 1316 1352 1353 1317</t>
  </si>
  <si>
    <t xml:space="preserve"> 1290    3 1317 1353 1354 1318</t>
  </si>
  <si>
    <t xml:space="preserve"> 1291    3 1318 1354 1355 1319</t>
  </si>
  <si>
    <t xml:space="preserve"> 1323    3 1351 1387 1388 1352</t>
  </si>
  <si>
    <t xml:space="preserve"> 1324    3 1352 1388 1389 1353</t>
  </si>
  <si>
    <t xml:space="preserve"> 1325    3 1353 1389 1390 1354</t>
  </si>
  <si>
    <t xml:space="preserve"> 1326    3 1354 1390 1391 1355</t>
  </si>
  <si>
    <t xml:space="preserve"> 1358    3 1387 1423 1424 1388</t>
  </si>
  <si>
    <t xml:space="preserve"> 1359    3 1388 1424 1425 1389</t>
  </si>
  <si>
    <t xml:space="preserve"> 1360    3 1389 1425 1426 1390</t>
  </si>
  <si>
    <t xml:space="preserve"> 1361    3 1390 1426 1427 1391</t>
  </si>
  <si>
    <t xml:space="preserve"> 1393    3 1423 1459 1460 1424</t>
  </si>
  <si>
    <t xml:space="preserve"> 1394    3 1424 1460 1461 1425</t>
  </si>
  <si>
    <t xml:space="preserve"> 1395    3 1425 1461 1462 1426</t>
  </si>
  <si>
    <t xml:space="preserve"> 1396    3 1426 1462 1463 1427</t>
  </si>
  <si>
    <t xml:space="preserve"> 1428    3 1459 1495 1496 1460</t>
  </si>
  <si>
    <t xml:space="preserve"> 1429    3 1460 1496 1497 1461</t>
  </si>
  <si>
    <t xml:space="preserve"> 1430    3 1461 1497 1498 1462</t>
  </si>
  <si>
    <t xml:space="preserve"> 1431    3 1462 1498 1499 1463</t>
  </si>
  <si>
    <t xml:space="preserve"> 1463    3 1495 1536 1537 1496</t>
  </si>
  <si>
    <t xml:space="preserve"> 1464    3 1496 1537 1538 1497</t>
  </si>
  <si>
    <t xml:space="preserve"> 1465    3 1497 1538 1539 1498</t>
  </si>
  <si>
    <t xml:space="preserve"> 1466    3 1498 1539 1540 1499</t>
  </si>
  <si>
    <t xml:space="preserve"> 1503    3 1536 1577 1578 1537</t>
  </si>
  <si>
    <t xml:space="preserve"> 1504    3 1537 1578 1579 1538</t>
  </si>
  <si>
    <t xml:space="preserve"> 1505    3 1538 1579 1580 1539</t>
  </si>
  <si>
    <t xml:space="preserve"> 1506    3 1539 1580 1581 1540</t>
  </si>
  <si>
    <t xml:space="preserve"> 1543    3 1577 1618 1619 1578</t>
  </si>
  <si>
    <t xml:space="preserve"> 1544    3 1578 1619 1620 1579</t>
  </si>
  <si>
    <t xml:space="preserve"> 1545    3 1579 1620 1621 1580</t>
  </si>
  <si>
    <t xml:space="preserve"> 1546    3 1580 1621 1622 1581</t>
  </si>
  <si>
    <t xml:space="preserve"> 1583    3 1618 1659 1660 1619</t>
  </si>
  <si>
    <t xml:space="preserve"> 1584    3 1619 1660 1661 1620</t>
  </si>
  <si>
    <t xml:space="preserve"> 1585    3 1620 1661 1662 1621</t>
  </si>
  <si>
    <t xml:space="preserve"> 1586    3 1621 1662 1663 1622</t>
  </si>
  <si>
    <t xml:space="preserve"> 1623    3 1659 1700 1701 1660</t>
  </si>
  <si>
    <t xml:space="preserve"> 1624    3 1660 1701 1702 1661</t>
  </si>
  <si>
    <t xml:space="preserve"> 1625    3 1661 1702 1703 1662</t>
  </si>
  <si>
    <t xml:space="preserve"> 1626    3 1662 1703 1704 1663</t>
  </si>
  <si>
    <t xml:space="preserve"> 1663    3 1700 1741 1742 1701</t>
  </si>
  <si>
    <t xml:space="preserve"> 1664    3 1701 1742 1743 1702</t>
  </si>
  <si>
    <t xml:space="preserve"> 1665    3 1702 1743 1744 1703</t>
  </si>
  <si>
    <t xml:space="preserve"> 1666    3 1703 1744 1745 1704</t>
  </si>
  <si>
    <t xml:space="preserve"> 1703    3 1741 1782 1783 1742</t>
  </si>
  <si>
    <t xml:space="preserve"> 1704    3 1742 1783 1784 1743</t>
  </si>
  <si>
    <t xml:space="preserve"> 1705    3 1743 1784 1785 1744</t>
  </si>
  <si>
    <t xml:space="preserve"> 1706    3 1744 1785 1786 1745</t>
  </si>
  <si>
    <t xml:space="preserve"> 1743    3 1782 1823 1824 1783</t>
  </si>
  <si>
    <t xml:space="preserve"> 1744    3 1783 1824 1825 1784</t>
  </si>
  <si>
    <t xml:space="preserve"> 1745    3 1784 1825 1826 1785</t>
  </si>
  <si>
    <t xml:space="preserve"> 1746    3 1785 1826 1827 1786</t>
  </si>
  <si>
    <t xml:space="preserve"> 1783    3 1823 1864 1865 1824</t>
  </si>
  <si>
    <t xml:space="preserve"> 1784    3 1824 1865 1866 1825</t>
  </si>
  <si>
    <t xml:space="preserve"> 1785    3 1825 1866 1867 1826</t>
  </si>
  <si>
    <t xml:space="preserve"> 1786    3 1826 1867 1868 1827</t>
  </si>
  <si>
    <t xml:space="preserve"> 1823    3 1864 1905 1906 1865</t>
  </si>
  <si>
    <t xml:space="preserve"> 1824    3 1865 1906 1907 1866</t>
  </si>
  <si>
    <t xml:space="preserve"> 1825    3 1866 1907 1908 1867</t>
  </si>
  <si>
    <t xml:space="preserve"> 1826    3 1867 1908 1909 1868</t>
  </si>
  <si>
    <t xml:space="preserve"> 1863    3 1905 1946 1947 1906</t>
  </si>
  <si>
    <t xml:space="preserve"> 1864    3 1906 1947 1948 1907</t>
  </si>
  <si>
    <t xml:space="preserve"> 1865    3 1907 1948 1949 1908</t>
  </si>
  <si>
    <t xml:space="preserve"> 1866    3 1908 1949 1950 1909</t>
  </si>
  <si>
    <t xml:space="preserve"> 1903    3 1946 1987 1988 1947</t>
  </si>
  <si>
    <t xml:space="preserve"> 1904    3 1947 1988 1989 1948</t>
  </si>
  <si>
    <t xml:space="preserve"> 1905    3 1948 1989 1990 1949</t>
  </si>
  <si>
    <t xml:space="preserve"> 1906    3 1949 1990 1991 1950</t>
  </si>
  <si>
    <t xml:space="preserve"> 1943    3 1987 2028 2029 1988</t>
  </si>
  <si>
    <t xml:space="preserve"> 1944    3 1988 2029 2030 1989</t>
  </si>
  <si>
    <t xml:space="preserve"> 1945    3 1989 2030 2031 1990</t>
  </si>
  <si>
    <t xml:space="preserve"> 1946    3 1990 2031 2032 1991</t>
  </si>
  <si>
    <t xml:space="preserve"> 1983    3 2028 2069 2070 2029</t>
  </si>
  <si>
    <t xml:space="preserve"> 1984    3 2029 2070 2071 2030</t>
  </si>
  <si>
    <t xml:space="preserve"> 1985    3 2030 2071 2072 2031</t>
  </si>
  <si>
    <t xml:space="preserve"> 1986    3 2031 2072 2073 2032</t>
  </si>
  <si>
    <t xml:space="preserve"> 2023    3 2069 2110 2111 2070</t>
  </si>
  <si>
    <t xml:space="preserve"> 2024    3 2070 2111 2112 2071</t>
  </si>
  <si>
    <t xml:space="preserve"> 2025    3 2071 2112 2113 2072</t>
  </si>
  <si>
    <t xml:space="preserve"> 2026    3 2072 2113 2114 2073</t>
  </si>
  <si>
    <t xml:space="preserve"> 2063    3 2110 2151 2152 2111</t>
  </si>
  <si>
    <t xml:space="preserve"> 2064    3 2111 2152 2153 2112</t>
  </si>
  <si>
    <t xml:space="preserve"> 2065    3 2112 2153 2154 2113</t>
  </si>
  <si>
    <t xml:space="preserve"> 2066    3 2113 2154 2155 2114</t>
  </si>
  <si>
    <t xml:space="preserve"> 2103    3 2151 2192 2193 2152</t>
  </si>
  <si>
    <t xml:space="preserve"> 2104    3 2152 2193 2194 2153</t>
  </si>
  <si>
    <t xml:space="preserve"> 2105    3 2153 2194 2195 2154</t>
  </si>
  <si>
    <t xml:space="preserve"> 2106    3 2154 2195 2196 2155</t>
  </si>
  <si>
    <t xml:space="preserve"> 2143    3 2192 2233 2234 2193</t>
  </si>
  <si>
    <t xml:space="preserve"> 2144    3 2193 2234 2235 2194</t>
  </si>
  <si>
    <t xml:space="preserve"> 2145    3 2194 2235 2236 2195</t>
  </si>
  <si>
    <t xml:space="preserve"> 2146    3 2195 2236 2237 2196</t>
  </si>
  <si>
    <t xml:space="preserve"> 2183    3 2233 2274 2275 2234</t>
  </si>
  <si>
    <t xml:space="preserve"> 2184    3 2234 2275 2276 2235</t>
  </si>
  <si>
    <t xml:space="preserve"> 2185    3 2235 2276 2277 2236</t>
  </si>
  <si>
    <t xml:space="preserve"> 2186    3 2236 2277 2278 2237</t>
  </si>
  <si>
    <t xml:space="preserve"> 2223    3 2274 2315 2316 2275</t>
  </si>
  <si>
    <t xml:space="preserve"> 2224    3 2275 2316 2317 2276</t>
  </si>
  <si>
    <t xml:space="preserve"> 2225    3 2276 2317 2318 2277</t>
  </si>
  <si>
    <t xml:space="preserve"> 2226    3 2277 2318 2319 2278</t>
  </si>
  <si>
    <t xml:space="preserve"> 2263    3 2315 2356 2357 2316</t>
  </si>
  <si>
    <t xml:space="preserve"> 2264    3 2316 2357 2358 2317</t>
  </si>
  <si>
    <t xml:space="preserve"> 2265    3 2317 2358 2359 2318</t>
  </si>
  <si>
    <t xml:space="preserve"> 2266    3 2318 2359 2360 2319</t>
  </si>
  <si>
    <t xml:space="preserve"> 2303    3 2356 2397 2398 2357</t>
  </si>
  <si>
    <t xml:space="preserve"> 2304    3 2357 2398 2399 2358</t>
  </si>
  <si>
    <t xml:space="preserve"> 2305    3 2358 2399 2400 2359</t>
  </si>
  <si>
    <t xml:space="preserve"> 2306    3 2359 2400 2401 2360</t>
  </si>
  <si>
    <t xml:space="preserve"> 2343    3 2397 2438 2439 2398</t>
  </si>
  <si>
    <t xml:space="preserve"> 2344    3 2398 2439 2440 2399</t>
  </si>
  <si>
    <t xml:space="preserve"> 2345    3 2399 2440 2441 2400</t>
  </si>
  <si>
    <t xml:space="preserve"> 2346    3 2400 2441 2442 2401</t>
  </si>
  <si>
    <t xml:space="preserve"> 2383    3 2438 2479 2480 2439</t>
  </si>
  <si>
    <t xml:space="preserve"> 2384    3 2439 2480 2481 2440</t>
  </si>
  <si>
    <t xml:space="preserve"> 2385    3 2440 2481 2482 2441</t>
  </si>
  <si>
    <t xml:space="preserve"> 2386    3 2441 2482 2483 2442</t>
  </si>
  <si>
    <t xml:space="preserve"> 2423    3 2479 2520 2521 2480</t>
  </si>
  <si>
    <t xml:space="preserve"> 2424    3 2480 2521 2522 2481</t>
  </si>
  <si>
    <t xml:space="preserve"> 2425    3 2481 2522 2523 2482</t>
  </si>
  <si>
    <t xml:space="preserve"> 2426    3 2482 2523 2524 2483</t>
  </si>
  <si>
    <t xml:space="preserve"> 2463    3 2520 2561 2562 2521</t>
  </si>
  <si>
    <t xml:space="preserve"> 2464    3 2521 2562 2563 2522</t>
  </si>
  <si>
    <t xml:space="preserve"> 2465    3 2522 2563 2564 2523</t>
  </si>
  <si>
    <t xml:space="preserve"> 2466    3 2523 2564 2565 2524</t>
  </si>
  <si>
    <t xml:space="preserve"> 2503    3 2561 2602 2603 2562</t>
  </si>
  <si>
    <t xml:space="preserve"> 2504    3 2562 2603 2604 2563</t>
  </si>
  <si>
    <t xml:space="preserve"> 2505    3 2563 2604 2605 2564</t>
  </si>
  <si>
    <t xml:space="preserve"> 2506    3 2564 2605 2606 2565</t>
  </si>
  <si>
    <t xml:space="preserve"> 2543    3 2602 2643 2644 2603</t>
  </si>
  <si>
    <t xml:space="preserve"> 2544    3 2603 2644 2645 2604</t>
  </si>
  <si>
    <t xml:space="preserve"> 2545    3 2604 2645 2646 2605</t>
  </si>
  <si>
    <t xml:space="preserve"> 2546    3 2605 2646 2647 2606</t>
  </si>
  <si>
    <t xml:space="preserve"> 2583    3 2643 2684 2685 2644</t>
  </si>
  <si>
    <t xml:space="preserve"> 2584    3 2644 2685 2686 2645</t>
  </si>
  <si>
    <t xml:space="preserve"> 2585    3 2645 2686 2687 2646</t>
  </si>
  <si>
    <t xml:space="preserve"> 2586    3 2646 2687 2688 2647</t>
  </si>
  <si>
    <t xml:space="preserve"> 2623    3 2684 2725 2726 2685</t>
  </si>
  <si>
    <t xml:space="preserve"> 2624    3 2685 2726 2727 2686</t>
  </si>
  <si>
    <t xml:space="preserve"> 2625    3 2686 2727 2728 2687</t>
  </si>
  <si>
    <t xml:space="preserve"> 2626    3 2687 2728 2729 2688</t>
  </si>
  <si>
    <t xml:space="preserve"> 2663    3 2725 2766 2767 2726</t>
  </si>
  <si>
    <t xml:space="preserve"> 2664    3 2726 2767 2768 2727</t>
  </si>
  <si>
    <t xml:space="preserve"> 2665    3 2727 2768 2769 2728</t>
  </si>
  <si>
    <t xml:space="preserve"> 2666    3 2728 2769 2770 2729</t>
  </si>
  <si>
    <t xml:space="preserve"> 2703    3 2766 2807 2808 2767</t>
  </si>
  <si>
    <t xml:space="preserve"> 2704    3 2767 2808 2809 2768</t>
  </si>
  <si>
    <t xml:space="preserve"> 2705    3 2768 2809 2810 2769</t>
  </si>
  <si>
    <t xml:space="preserve"> 2706    3 2769 2810 2811 2770</t>
  </si>
  <si>
    <t xml:space="preserve"> 2743    3 2807 2848 2849 2808</t>
  </si>
  <si>
    <t xml:space="preserve"> 2744    3 2808 2849 2850 2809</t>
  </si>
  <si>
    <t xml:space="preserve"> 2745    3 2809 2850 2851 2810</t>
  </si>
  <si>
    <t xml:space="preserve"> 2746    3 2810 2851 2852 2811</t>
  </si>
  <si>
    <t xml:space="preserve"> 2783    3 2848 2889 2890 2849</t>
  </si>
  <si>
    <t xml:space="preserve"> 2784    3 2849 2890 2891 2850</t>
  </si>
  <si>
    <t xml:space="preserve"> 2785    3 2850 2891 2892 2851</t>
  </si>
  <si>
    <t xml:space="preserve"> 2786    3 2851 2892 2893 2852</t>
  </si>
  <si>
    <t xml:space="preserve"> 2823    3 2889 2930 2931 2890</t>
  </si>
  <si>
    <t xml:space="preserve"> 2824    3 2890 2931 2932 2891</t>
  </si>
  <si>
    <t xml:space="preserve"> 2825    3 2891 2932 2933 2892</t>
  </si>
  <si>
    <t xml:space="preserve"> 2826    3 2892 2933 2934 2893</t>
  </si>
  <si>
    <t xml:space="preserve"> 2863    3 2930 2971 2972 2931</t>
  </si>
  <si>
    <t xml:space="preserve"> 2864    3 2931 2972 2973 2932</t>
  </si>
  <si>
    <t xml:space="preserve"> 2865    3 2932 2973 2974 2933</t>
  </si>
  <si>
    <t xml:space="preserve"> 2866    3 2933 2974 2975 2934</t>
  </si>
  <si>
    <t xml:space="preserve"> 2903    3 2971 3012 3013 2972</t>
  </si>
  <si>
    <t xml:space="preserve"> 2904    3 2972 3013 3014 2973</t>
  </si>
  <si>
    <t xml:space="preserve"> 2905    3 2973 3014 3015 2974</t>
  </si>
  <si>
    <t xml:space="preserve"> 2906    3 2974 3015 3016 2975</t>
  </si>
  <si>
    <t xml:space="preserve"> 2943    3 3012 3053 3054 3013</t>
  </si>
  <si>
    <t xml:space="preserve"> 2944    3 3013 3054 3055 3014</t>
  </si>
  <si>
    <t xml:space="preserve"> 2945    3 3014 3055 3056 3015</t>
  </si>
  <si>
    <t xml:space="preserve"> 2946    3 3015 3056 3057 3016</t>
  </si>
  <si>
    <t xml:space="preserve"> 2983    3 3053 3094 3095 3054</t>
  </si>
  <si>
    <t xml:space="preserve"> 2984    3 3054 3095 3096 3055</t>
  </si>
  <si>
    <t xml:space="preserve"> 2985    3 3055 3096 3097 3056</t>
  </si>
  <si>
    <t xml:space="preserve"> 2986    3 3056 3097 3098 3057</t>
  </si>
  <si>
    <t xml:space="preserve"> 3023    3 3094 3135 3136 3095</t>
  </si>
  <si>
    <t xml:space="preserve"> 3024    3 3095 3136 3137 3096</t>
  </si>
  <si>
    <t xml:space="preserve"> 3025    3 3096 3137 3138 3097</t>
  </si>
  <si>
    <t xml:space="preserve"> 3026    3 3097 3138 3139 3098</t>
  </si>
  <si>
    <t xml:space="preserve"> 3063    3 3135 3176 3177 3136</t>
  </si>
  <si>
    <t xml:space="preserve"> 3064    3 3136 3177 3178 3137</t>
  </si>
  <si>
    <t xml:space="preserve"> 3065    3 3137 3178 3179 3138</t>
  </si>
  <si>
    <t xml:space="preserve"> 3066    3 3138 3179 3180 3139</t>
  </si>
  <si>
    <t xml:space="preserve"> 3103    3 3176 3217 3218 3177</t>
  </si>
  <si>
    <t xml:space="preserve"> 3104    3 3177 3218 3219 3178</t>
  </si>
  <si>
    <t xml:space="preserve"> 3105    3 3178 3219 3220 3179</t>
  </si>
  <si>
    <t xml:space="preserve"> 3106    3 3179 3220 3221 3180</t>
  </si>
  <si>
    <t xml:space="preserve"> 3143    3 3217 3258 3259 3218</t>
  </si>
  <si>
    <t xml:space="preserve"> 3144    3 3218 3259 3260 3219</t>
  </si>
  <si>
    <t xml:space="preserve"> 3145    3 3219 3260 3261 3220</t>
  </si>
  <si>
    <t xml:space="preserve"> 3146    3 3220 3261 3262 3221</t>
  </si>
  <si>
    <t xml:space="preserve"> 3183    3 3258 3299 3300 3259</t>
  </si>
  <si>
    <t xml:space="preserve"> 3184    3 3259 3300 3301 3260</t>
  </si>
  <si>
    <t xml:space="preserve"> 3185    3 3260 3301 3302 3261</t>
  </si>
  <si>
    <t xml:space="preserve"> 3186    3 3261 3302 3303 3262</t>
  </si>
  <si>
    <t xml:space="preserve"> 3223    3 3299 3340 3341 3300</t>
  </si>
  <si>
    <t xml:space="preserve"> 3224    3 3300 3341 3342 3301</t>
  </si>
  <si>
    <t xml:space="preserve"> 3225    3 3301 3342 3343 3302</t>
  </si>
  <si>
    <t xml:space="preserve"> 3226    3 3302 3343 3344 3303</t>
  </si>
  <si>
    <t xml:space="preserve"> 3263    3 3340 3381 3382 3341</t>
  </si>
  <si>
    <t xml:space="preserve"> 3264    3 3341 3382 3383 3342</t>
  </si>
  <si>
    <t xml:space="preserve"> 3265    3 3342 3383 3384 3343</t>
  </si>
  <si>
    <t xml:space="preserve"> 3266    3 3343 3384 3385 3344</t>
  </si>
  <si>
    <t xml:space="preserve">    9    4    9   45   46   10</t>
  </si>
  <si>
    <t xml:space="preserve">   10    4   10   46   47   11</t>
  </si>
  <si>
    <t xml:space="preserve">   11    4   11   47   48   12</t>
  </si>
  <si>
    <t xml:space="preserve">   12    4   12   48   49   13</t>
  </si>
  <si>
    <t xml:space="preserve">   13    4   13   49   50   14</t>
  </si>
  <si>
    <t xml:space="preserve">   14    4   14   50   51   15</t>
  </si>
  <si>
    <t xml:space="preserve">   15    4   15   51   52   16</t>
  </si>
  <si>
    <t xml:space="preserve">   16    4   16   52   53   17</t>
  </si>
  <si>
    <t xml:space="preserve">   17    4   17   53   54   18</t>
  </si>
  <si>
    <t xml:space="preserve">   18    4   18   54   55   19</t>
  </si>
  <si>
    <t xml:space="preserve">   44    4   45   81   82   46</t>
  </si>
  <si>
    <t xml:space="preserve">   45    4   46   82   83   47</t>
  </si>
  <si>
    <t xml:space="preserve">   46    4   47   83   84   48</t>
  </si>
  <si>
    <t xml:space="preserve">   47    4   48   84   85   49</t>
  </si>
  <si>
    <t xml:space="preserve">   48    4   49   85   86   50</t>
  </si>
  <si>
    <t xml:space="preserve">   49    4   50   86   87   51</t>
  </si>
  <si>
    <t xml:space="preserve">   50    4   51   87   88   52</t>
  </si>
  <si>
    <t xml:space="preserve">   51    4   52   88   89   53</t>
  </si>
  <si>
    <t xml:space="preserve">   52    4   53   89   90   54</t>
  </si>
  <si>
    <t xml:space="preserve">   53    4   54   90   91   55</t>
  </si>
  <si>
    <t xml:space="preserve">   79    4   81  117  118   82</t>
  </si>
  <si>
    <t xml:space="preserve">   80    4   82  118  119   83</t>
  </si>
  <si>
    <t xml:space="preserve">   81    4   83  119  120   84</t>
  </si>
  <si>
    <t xml:space="preserve">   82    4   84  120  121   85</t>
  </si>
  <si>
    <t xml:space="preserve">   83    4   85  121  122   86</t>
  </si>
  <si>
    <t xml:space="preserve">   84    4   86  122  123   87</t>
  </si>
  <si>
    <t xml:space="preserve">   85    4   87  123  124   88</t>
  </si>
  <si>
    <t xml:space="preserve">   86    4   88  124  125   89</t>
  </si>
  <si>
    <t xml:space="preserve">   87    4   89  125  126   90</t>
  </si>
  <si>
    <t xml:space="preserve">   88    4   90  126  127   91</t>
  </si>
  <si>
    <t xml:space="preserve">  114    4  117  153  154  118</t>
  </si>
  <si>
    <t xml:space="preserve">  115    4  118  154  155  119</t>
  </si>
  <si>
    <t xml:space="preserve">  116    4  119  155  156  120</t>
  </si>
  <si>
    <t xml:space="preserve">  117    4  120  156  157  121</t>
  </si>
  <si>
    <t xml:space="preserve">  118    4  121  157  158  122</t>
  </si>
  <si>
    <t xml:space="preserve">  119    4  122  158  159  123</t>
  </si>
  <si>
    <t xml:space="preserve">  120    4  123  159  160  124</t>
  </si>
  <si>
    <t xml:space="preserve">  121    4  124  160  161  125</t>
  </si>
  <si>
    <t xml:space="preserve">  122    4  125  161  162  126</t>
  </si>
  <si>
    <t xml:space="preserve">  123    4  126  162  163  127</t>
  </si>
  <si>
    <t xml:space="preserve">  149    4  153  189  190  154</t>
  </si>
  <si>
    <t xml:space="preserve">  150    4  154  190  191  155</t>
  </si>
  <si>
    <t xml:space="preserve">  151    4  155  191  192  156</t>
  </si>
  <si>
    <t xml:space="preserve">  152    4  156  192  193  157</t>
  </si>
  <si>
    <t xml:space="preserve">  153    4  157  193  194  158</t>
  </si>
  <si>
    <t xml:space="preserve">  154    4  158  194  195  159</t>
  </si>
  <si>
    <t xml:space="preserve">  155    4  159  195  196  160</t>
  </si>
  <si>
    <t xml:space="preserve">  156    4  160  196  197  161</t>
  </si>
  <si>
    <t xml:space="preserve">  157    4  161  197  198  162</t>
  </si>
  <si>
    <t xml:space="preserve">  158    4  162  198  199  163</t>
  </si>
  <si>
    <t xml:space="preserve">  184    4  189  225  226  190</t>
  </si>
  <si>
    <t xml:space="preserve">  185    4  190  226  227  191</t>
  </si>
  <si>
    <t xml:space="preserve">  186    4  191  227  228  192</t>
  </si>
  <si>
    <t xml:space="preserve">  187    4  192  228  229  193</t>
  </si>
  <si>
    <t xml:space="preserve">  188    4  193  229  230  194</t>
  </si>
  <si>
    <t xml:space="preserve">  189    4  194  230  231  195</t>
  </si>
  <si>
    <t xml:space="preserve">  190    4  195  231  232  196</t>
  </si>
  <si>
    <t xml:space="preserve">  191    4  196  232  233  197</t>
  </si>
  <si>
    <t xml:space="preserve">  192    4  197  233  234  198</t>
  </si>
  <si>
    <t xml:space="preserve">  193    4  198  234  235  199</t>
  </si>
  <si>
    <t xml:space="preserve">  219    4  225  261  262  226</t>
  </si>
  <si>
    <t xml:space="preserve">  220    4  226  262  263  227</t>
  </si>
  <si>
    <t xml:space="preserve">  221    4  227  263  264  228</t>
  </si>
  <si>
    <t xml:space="preserve">  222    4  228  264  265  229</t>
  </si>
  <si>
    <t xml:space="preserve">  223    4  229  265  266  230</t>
  </si>
  <si>
    <t xml:space="preserve">  224    4  230  266  267  231</t>
  </si>
  <si>
    <t xml:space="preserve">  225    4  231  267  268  232</t>
  </si>
  <si>
    <t xml:space="preserve">  226    4  232  268  269  233</t>
  </si>
  <si>
    <t xml:space="preserve">  227    4  233  269  270  234</t>
  </si>
  <si>
    <t xml:space="preserve">  228    4  234  270  271  235</t>
  </si>
  <si>
    <t xml:space="preserve">  254    4  261  297  298  262</t>
  </si>
  <si>
    <t xml:space="preserve">  255    4  262  298  299  263</t>
  </si>
  <si>
    <t xml:space="preserve">  256    4  263  299  300  264</t>
  </si>
  <si>
    <t xml:space="preserve">  257    4  264  300  301  265</t>
  </si>
  <si>
    <t xml:space="preserve">  258    4  265  301  302  266</t>
  </si>
  <si>
    <t xml:space="preserve">  259    4  266  302  303  267</t>
  </si>
  <si>
    <t xml:space="preserve">  260    4  267  303  304  268</t>
  </si>
  <si>
    <t xml:space="preserve">  261    4  268  304  305  269</t>
  </si>
  <si>
    <t xml:space="preserve">  262    4  269  305  306  270</t>
  </si>
  <si>
    <t xml:space="preserve">  263    4  270  306  307  271</t>
  </si>
  <si>
    <t xml:space="preserve">  289    4  297  333  334  298</t>
  </si>
  <si>
    <t xml:space="preserve">  290    4  298  334  335  299</t>
  </si>
  <si>
    <t xml:space="preserve">  291    4  299  335  336  300</t>
  </si>
  <si>
    <t xml:space="preserve">  292    4  300  336  337  301</t>
  </si>
  <si>
    <t xml:space="preserve">  293    4  301  337  338  302</t>
  </si>
  <si>
    <t xml:space="preserve">  294    4  302  338  339  303</t>
  </si>
  <si>
    <t xml:space="preserve">  295    4  303  339  340  304</t>
  </si>
  <si>
    <t xml:space="preserve">  296    4  304  340  341  305</t>
  </si>
  <si>
    <t xml:space="preserve">  297    4  305  341  342  306</t>
  </si>
  <si>
    <t xml:space="preserve">  298    4  306  342  343  307</t>
  </si>
  <si>
    <t xml:space="preserve">  324    4  333  369  370  334</t>
  </si>
  <si>
    <t xml:space="preserve">  325    4  334  370  371  335</t>
  </si>
  <si>
    <t xml:space="preserve">  326    4  335  371  372  336</t>
  </si>
  <si>
    <t xml:space="preserve">  327    4  336  372  373  337</t>
  </si>
  <si>
    <t xml:space="preserve">  328    4  337  373  374  338</t>
  </si>
  <si>
    <t xml:space="preserve">  329    4  338  374  375  339</t>
  </si>
  <si>
    <t xml:space="preserve">  330    4  339  375  376  340</t>
  </si>
  <si>
    <t xml:space="preserve">  331    4  340  376  377  341</t>
  </si>
  <si>
    <t xml:space="preserve">  332    4  341  377  378  342</t>
  </si>
  <si>
    <t xml:space="preserve">  333    4  342  378  379  343</t>
  </si>
  <si>
    <t xml:space="preserve">  359    4  369  405  406  370</t>
  </si>
  <si>
    <t xml:space="preserve">  360    4  370  406  407  371</t>
  </si>
  <si>
    <t xml:space="preserve">  361    4  371  407  408  372</t>
  </si>
  <si>
    <t xml:space="preserve">  362    4  372  408  409  373</t>
  </si>
  <si>
    <t xml:space="preserve">  363    4  373  409  410  374</t>
  </si>
  <si>
    <t xml:space="preserve">  364    4  374  410  411  375</t>
  </si>
  <si>
    <t xml:space="preserve">  365    4  375  411  412  376</t>
  </si>
  <si>
    <t xml:space="preserve">  366    4  376  412  413  377</t>
  </si>
  <si>
    <t xml:space="preserve">  367    4  377  413  414  378</t>
  </si>
  <si>
    <t xml:space="preserve">  368    4  378  414  415  379</t>
  </si>
  <si>
    <t xml:space="preserve">  394    4  405  441  442  406</t>
  </si>
  <si>
    <t xml:space="preserve">  395    4  406  442  443  407</t>
  </si>
  <si>
    <t xml:space="preserve">  396    4  407  443  444  408</t>
  </si>
  <si>
    <t xml:space="preserve">  397    4  408  444  445  409</t>
  </si>
  <si>
    <t xml:space="preserve">  398    4  409  445  446  410</t>
  </si>
  <si>
    <t xml:space="preserve">  399    4  410  446  447  411</t>
  </si>
  <si>
    <t xml:space="preserve">  400    4  411  447  448  412</t>
  </si>
  <si>
    <t xml:space="preserve">  401    4  412  448  449  413</t>
  </si>
  <si>
    <t xml:space="preserve">  402    4  413  449  450  414</t>
  </si>
  <si>
    <t xml:space="preserve">  403    4  414  450  451  415</t>
  </si>
  <si>
    <t xml:space="preserve">  429    4  441  477  478  442</t>
  </si>
  <si>
    <t xml:space="preserve">  430    4  442  478  479  443</t>
  </si>
  <si>
    <t xml:space="preserve">  431    4  443  479  480  444</t>
  </si>
  <si>
    <t xml:space="preserve">  432    4  444  480  481  445</t>
  </si>
  <si>
    <t xml:space="preserve">  433    4  445  481  482  446</t>
  </si>
  <si>
    <t xml:space="preserve">  434    4  446  482  483  447</t>
  </si>
  <si>
    <t xml:space="preserve">  435    4  447  483  484  448</t>
  </si>
  <si>
    <t xml:space="preserve">  436    4  448  484  485  449</t>
  </si>
  <si>
    <t xml:space="preserve">  437    4  449  485  486  450</t>
  </si>
  <si>
    <t xml:space="preserve">  438    4  450  486  487  451</t>
  </si>
  <si>
    <t xml:space="preserve">  464    4  477  513  514  478</t>
  </si>
  <si>
    <t xml:space="preserve">  465    4  478  514  515  479</t>
  </si>
  <si>
    <t xml:space="preserve">  466    4  479  515  516  480</t>
  </si>
  <si>
    <t xml:space="preserve">  467    4  480  516  517  481</t>
  </si>
  <si>
    <t xml:space="preserve">  468    4  481  517  518  482</t>
  </si>
  <si>
    <t xml:space="preserve">  469    4  482  518  519  483</t>
  </si>
  <si>
    <t xml:space="preserve">  470    4  483  519  520  484</t>
  </si>
  <si>
    <t xml:space="preserve">  471    4  484  520  521  485</t>
  </si>
  <si>
    <t xml:space="preserve">  472    4  485  521  522  486</t>
  </si>
  <si>
    <t xml:space="preserve">  473    4  486  522  523  487</t>
  </si>
  <si>
    <t xml:space="preserve">  499    4  513  549  550  514</t>
  </si>
  <si>
    <t xml:space="preserve">  500    4  514  550  551  515</t>
  </si>
  <si>
    <t xml:space="preserve">  501    4  515  551  552  516</t>
  </si>
  <si>
    <t xml:space="preserve">  502    4  516  552  553  517</t>
  </si>
  <si>
    <t xml:space="preserve">  503    4  517  553  554  518</t>
  </si>
  <si>
    <t xml:space="preserve">  504    4  518  554  555  519</t>
  </si>
  <si>
    <t xml:space="preserve">  505    4  519  555  556  520</t>
  </si>
  <si>
    <t xml:space="preserve">  506    4  520  556  557  521</t>
  </si>
  <si>
    <t xml:space="preserve">  507    4  521  557  558  522</t>
  </si>
  <si>
    <t xml:space="preserve">  508    4  522  558  559  523</t>
  </si>
  <si>
    <t xml:space="preserve">  534    4  549  585  586  550</t>
  </si>
  <si>
    <t xml:space="preserve">  535    4  550  586  587  551</t>
  </si>
  <si>
    <t xml:space="preserve">  536    4  551  587  588  552</t>
  </si>
  <si>
    <t xml:space="preserve">  537    4  552  588  589  553</t>
  </si>
  <si>
    <t xml:space="preserve">  538    4  553  589  590  554</t>
  </si>
  <si>
    <t xml:space="preserve">  539    4  554  590  591  555</t>
  </si>
  <si>
    <t xml:space="preserve">  540    4  555  591  592  556</t>
  </si>
  <si>
    <t xml:space="preserve">  541    4  556  592  593  557</t>
  </si>
  <si>
    <t xml:space="preserve">  542    4  557  593  594  558</t>
  </si>
  <si>
    <t xml:space="preserve">  543    4  558  594  595  559</t>
  </si>
  <si>
    <t xml:space="preserve">  569    4  585  621  622  586</t>
  </si>
  <si>
    <t xml:space="preserve">  570    4  586  622  623  587</t>
  </si>
  <si>
    <t xml:space="preserve">  571    4  587  623  624  588</t>
  </si>
  <si>
    <t xml:space="preserve">  572    4  588  624  625  589</t>
  </si>
  <si>
    <t xml:space="preserve">  573    4  589  625  626  590</t>
  </si>
  <si>
    <t xml:space="preserve">  574    4  590  626  627  591</t>
  </si>
  <si>
    <t xml:space="preserve">  575    4  591  627  628  592</t>
  </si>
  <si>
    <t xml:space="preserve">  576    4  592  628  629  593</t>
  </si>
  <si>
    <t xml:space="preserve">  577    4  593  629  630  594</t>
  </si>
  <si>
    <t xml:space="preserve">  578    4  594  630  631  595</t>
  </si>
  <si>
    <t xml:space="preserve">  604    4  621  657  658  622</t>
  </si>
  <si>
    <t xml:space="preserve">  605    4  622  658  659  623</t>
  </si>
  <si>
    <t xml:space="preserve">  606    4  623  659  660  624</t>
  </si>
  <si>
    <t xml:space="preserve">  607    4  624  660  661  625</t>
  </si>
  <si>
    <t xml:space="preserve">  608    4  625  661  662  626</t>
  </si>
  <si>
    <t xml:space="preserve">  609    4  626  662  663  627</t>
  </si>
  <si>
    <t xml:space="preserve">  610    4  627  663  664  628</t>
  </si>
  <si>
    <t xml:space="preserve">  611    4  628  664  665  629</t>
  </si>
  <si>
    <t xml:space="preserve">  612    4  629  665  666  630</t>
  </si>
  <si>
    <t xml:space="preserve">  613    4  630  666  667  631</t>
  </si>
  <si>
    <t xml:space="preserve">  639    4  657  693  694  658</t>
  </si>
  <si>
    <t xml:space="preserve">  640    4  658  694  695  659</t>
  </si>
  <si>
    <t xml:space="preserve">  641    4  659  695  696  660</t>
  </si>
  <si>
    <t xml:space="preserve">  642    4  660  696  697  661</t>
  </si>
  <si>
    <t xml:space="preserve">  643    4  661  697  698  662</t>
  </si>
  <si>
    <t xml:space="preserve">  644    4  662  698  699  663</t>
  </si>
  <si>
    <t xml:space="preserve">  645    4  663  699  700  664</t>
  </si>
  <si>
    <t xml:space="preserve">  646    4  664  700  701  665</t>
  </si>
  <si>
    <t xml:space="preserve">  647    4  665  701  702  666</t>
  </si>
  <si>
    <t xml:space="preserve">  648    4  666  702  703  667</t>
  </si>
  <si>
    <t xml:space="preserve">  674    4  693  729  730  694</t>
  </si>
  <si>
    <t xml:space="preserve">  675    4  694  730  731  695</t>
  </si>
  <si>
    <t xml:space="preserve">  676    4  695  731  732  696</t>
  </si>
  <si>
    <t xml:space="preserve">  677    4  696  732  733  697</t>
  </si>
  <si>
    <t xml:space="preserve">  678    4  697  733  734  698</t>
  </si>
  <si>
    <t xml:space="preserve">  679    4  698  734  735  699</t>
  </si>
  <si>
    <t xml:space="preserve">  680    4  699  735  736  700</t>
  </si>
  <si>
    <t xml:space="preserve">  681    4  700  736  737  701</t>
  </si>
  <si>
    <t xml:space="preserve">  682    4  701  737  738  702</t>
  </si>
  <si>
    <t xml:space="preserve">  683    4  702  738  739  703</t>
  </si>
  <si>
    <t xml:space="preserve">  709    4  729  765  766  730</t>
  </si>
  <si>
    <t xml:space="preserve">  710    4  730  766  767  731</t>
  </si>
  <si>
    <t xml:space="preserve">  711    4  731  767  768  732</t>
  </si>
  <si>
    <t xml:space="preserve">  712    4  732  768  769  733</t>
  </si>
  <si>
    <t xml:space="preserve">  713    4  733  769  770  734</t>
  </si>
  <si>
    <t xml:space="preserve">  714    4  734  770  771  735</t>
  </si>
  <si>
    <t xml:space="preserve">  715    4  735  771  772  736</t>
  </si>
  <si>
    <t xml:space="preserve">  716    4  736  772  773  737</t>
  </si>
  <si>
    <t xml:space="preserve">  717    4  737  773  774  738</t>
  </si>
  <si>
    <t xml:space="preserve">  718    4  738  774  775  739</t>
  </si>
  <si>
    <t xml:space="preserve">  744    4  765  801  802  766</t>
  </si>
  <si>
    <t xml:space="preserve">  745    4  766  802  803  767</t>
  </si>
  <si>
    <t xml:space="preserve">  746    4  767  803  804  768</t>
  </si>
  <si>
    <t xml:space="preserve">  747    4  768  804  805  769</t>
  </si>
  <si>
    <t xml:space="preserve">  748    4  769  805  806  770</t>
  </si>
  <si>
    <t xml:space="preserve">  749    4  770  806  807  771</t>
  </si>
  <si>
    <t xml:space="preserve">  750    4  771  807  808  772</t>
  </si>
  <si>
    <t xml:space="preserve">  751    4  772  808  809  773</t>
  </si>
  <si>
    <t xml:space="preserve">  752    4  773  809  810  774</t>
  </si>
  <si>
    <t xml:space="preserve">  753    4  774  810  811  775</t>
  </si>
  <si>
    <t xml:space="preserve">  779    4  801  837  838  802</t>
  </si>
  <si>
    <t xml:space="preserve">  780    4  802  838  839  803</t>
  </si>
  <si>
    <t xml:space="preserve">  781    4  803  839  840  804</t>
  </si>
  <si>
    <t xml:space="preserve">  782    4  804  840  841  805</t>
  </si>
  <si>
    <t xml:space="preserve">  783    4  805  841  842  806</t>
  </si>
  <si>
    <t xml:space="preserve">  784    4  806  842  843  807</t>
  </si>
  <si>
    <t xml:space="preserve">  785    4  807  843  844  808</t>
  </si>
  <si>
    <t xml:space="preserve">  786    4  808  844  845  809</t>
  </si>
  <si>
    <t xml:space="preserve">  787    4  809  845  846  810</t>
  </si>
  <si>
    <t xml:space="preserve">  788    4  810  846  847  811</t>
  </si>
  <si>
    <t xml:space="preserve">  814    4  837  873  874  838</t>
  </si>
  <si>
    <t xml:space="preserve">  815    4  838  874  875  839</t>
  </si>
  <si>
    <t xml:space="preserve">  816    4  839  875  876  840</t>
  </si>
  <si>
    <t xml:space="preserve">  817    4  840  876  877  841</t>
  </si>
  <si>
    <t xml:space="preserve">  818    4  841  877  878  842</t>
  </si>
  <si>
    <t xml:space="preserve">  819    4  842  878  879  843</t>
  </si>
  <si>
    <t xml:space="preserve">  820    4  843  879  880  844</t>
  </si>
  <si>
    <t xml:space="preserve">  821    4  844  880  881  845</t>
  </si>
  <si>
    <t xml:space="preserve">  822    4  845  881  882  846</t>
  </si>
  <si>
    <t xml:space="preserve">  823    4  846  882  883  847</t>
  </si>
  <si>
    <t xml:space="preserve">  849    4  873  909  910  874</t>
  </si>
  <si>
    <t xml:space="preserve">  850    4  874  910  911  875</t>
  </si>
  <si>
    <t xml:space="preserve">  851    4  875  911  912  876</t>
  </si>
  <si>
    <t xml:space="preserve">  852    4  876  912  913  877</t>
  </si>
  <si>
    <t xml:space="preserve">  853    4  877  913  914  878</t>
  </si>
  <si>
    <t xml:space="preserve">  854    4  878  914  915  879</t>
  </si>
  <si>
    <t xml:space="preserve">  855    4  879  915  916  880</t>
  </si>
  <si>
    <t xml:space="preserve">  856    4  880  916  917  881</t>
  </si>
  <si>
    <t xml:space="preserve">  857    4  881  917  918  882</t>
  </si>
  <si>
    <t xml:space="preserve">  858    4  882  918  919  883</t>
  </si>
  <si>
    <t xml:space="preserve">  884    4  909  945  946  910</t>
  </si>
  <si>
    <t xml:space="preserve">  885    4  910  946  947  911</t>
  </si>
  <si>
    <t xml:space="preserve">  886    4  911  947  948  912</t>
  </si>
  <si>
    <t xml:space="preserve">  887    4  912  948  949  913</t>
  </si>
  <si>
    <t xml:space="preserve">  888    4  913  949  950  914</t>
  </si>
  <si>
    <t xml:space="preserve">  889    4  914  950  951  915</t>
  </si>
  <si>
    <t xml:space="preserve">  890    4  915  951  952  916</t>
  </si>
  <si>
    <t xml:space="preserve">  891    4  916  952  953  917</t>
  </si>
  <si>
    <t xml:space="preserve">  892    4  917  953  954  918</t>
  </si>
  <si>
    <t xml:space="preserve">  893    4  918  954  955  919</t>
  </si>
  <si>
    <t xml:space="preserve">  919    4  945  981  982  946</t>
  </si>
  <si>
    <t xml:space="preserve">  920    4  946  982  983  947</t>
  </si>
  <si>
    <t xml:space="preserve">  921    4  947  983  984  948</t>
  </si>
  <si>
    <t xml:space="preserve">  922    4  948  984  985  949</t>
  </si>
  <si>
    <t xml:space="preserve">  923    4  949  985  986  950</t>
  </si>
  <si>
    <t xml:space="preserve">  924    4  950  986  987  951</t>
  </si>
  <si>
    <t xml:space="preserve">  925    4  951  987  988  952</t>
  </si>
  <si>
    <t xml:space="preserve">  926    4  952  988  989  953</t>
  </si>
  <si>
    <t xml:space="preserve">  927    4  953  989  990  954</t>
  </si>
  <si>
    <t xml:space="preserve">  928    4  954  990  991  955</t>
  </si>
  <si>
    <t xml:space="preserve">  955    4  981 1017 1018  982</t>
  </si>
  <si>
    <t xml:space="preserve">  956    4  982 1018 1019  983</t>
  </si>
  <si>
    <t xml:space="preserve">  957    4  983 1019 1020  984</t>
  </si>
  <si>
    <t xml:space="preserve">  958    4  984 1020 1021  985</t>
  </si>
  <si>
    <t xml:space="preserve">  959    4  985 1021 1022  986</t>
  </si>
  <si>
    <t xml:space="preserve">  960    4  986 1022 1023  987</t>
  </si>
  <si>
    <t xml:space="preserve">  961    4  987 1023 1024  988</t>
  </si>
  <si>
    <t xml:space="preserve">  962    4  988 1024 1025  989</t>
  </si>
  <si>
    <t xml:space="preserve">  963    4  989 1025 1026  990</t>
  </si>
  <si>
    <t xml:space="preserve">  964    4  990 1026 1027  991</t>
  </si>
  <si>
    <t xml:space="preserve">  991    4 1017 1053 1054 1018</t>
  </si>
  <si>
    <t xml:space="preserve">  992    4 1018 1054 1055 1019</t>
  </si>
  <si>
    <t xml:space="preserve">  993    4 1019 1055 1056 1020</t>
  </si>
  <si>
    <t xml:space="preserve">  994    4 1020 1056 1057 1021</t>
  </si>
  <si>
    <t xml:space="preserve">  995    4 1021 1057 1058 1022</t>
  </si>
  <si>
    <t xml:space="preserve">  996    4 1022 1058 1059 1023</t>
  </si>
  <si>
    <t xml:space="preserve">  997    4 1023 1059 1060 1024</t>
  </si>
  <si>
    <t xml:space="preserve">  998    4 1024 1060 1061 1025</t>
  </si>
  <si>
    <t xml:space="preserve">  999    4 1025 1061 1062 1026</t>
  </si>
  <si>
    <t xml:space="preserve"> 1000    4 1026 1062 1063 1027</t>
  </si>
  <si>
    <t xml:space="preserve"> 1027    4 1053 1089 1090 1054</t>
  </si>
  <si>
    <t xml:space="preserve"> 1028    4 1054 1090 1091 1055</t>
  </si>
  <si>
    <t xml:space="preserve"> 1029    4 1055 1091 1092 1056</t>
  </si>
  <si>
    <t xml:space="preserve"> 1030    4 1056 1092 1093 1057</t>
  </si>
  <si>
    <t xml:space="preserve"> 1031    4 1057 1093 1094 1058</t>
  </si>
  <si>
    <t xml:space="preserve"> 1032    4 1058 1094 1095 1059</t>
  </si>
  <si>
    <t xml:space="preserve"> 1033    4 1059 1095 1096 1060</t>
  </si>
  <si>
    <t xml:space="preserve"> 1034    4 1060 1096 1097 1061</t>
  </si>
  <si>
    <t xml:space="preserve"> 1035    4 1061 1097 1098 1062</t>
  </si>
  <si>
    <t xml:space="preserve"> 1036    4 1062 1098 1099 1063</t>
  </si>
  <si>
    <t xml:space="preserve"> 1063    4 1089 1125 1126 1090</t>
  </si>
  <si>
    <t xml:space="preserve"> 1064    4 1090 1126 1127 1091</t>
  </si>
  <si>
    <t xml:space="preserve"> 1065    4 1091 1127 1128 1092</t>
  </si>
  <si>
    <t xml:space="preserve"> 1066    4 1092 1128 1129 1093</t>
  </si>
  <si>
    <t xml:space="preserve"> 1067    4 1093 1129 1130 1094</t>
  </si>
  <si>
    <t xml:space="preserve"> 1068    4 1094 1130 1131 1095</t>
  </si>
  <si>
    <t xml:space="preserve"> 1069    4 1095 1131 1132 1096</t>
  </si>
  <si>
    <t xml:space="preserve"> 1070    4 1096 1132 1133 1097</t>
  </si>
  <si>
    <t xml:space="preserve"> 1071    4 1097 1133 1134 1098</t>
  </si>
  <si>
    <t xml:space="preserve"> 1072    4 1098 1134 1135 1099</t>
  </si>
  <si>
    <t xml:space="preserve"> 1099    4 1125 1161 1162 1126</t>
  </si>
  <si>
    <t xml:space="preserve"> 1100    4 1126 1162 1163 1127</t>
  </si>
  <si>
    <t xml:space="preserve"> 1101    4 1127 1163 1164 1128</t>
  </si>
  <si>
    <t xml:space="preserve"> 1102    4 1128 1164 1165 1129</t>
  </si>
  <si>
    <t xml:space="preserve"> 1103    4 1129 1165 1166 1130</t>
  </si>
  <si>
    <t xml:space="preserve"> 1104    4 1130 1166 1167 1131</t>
  </si>
  <si>
    <t xml:space="preserve"> 1105    4 1131 1167 1168 1132</t>
  </si>
  <si>
    <t xml:space="preserve"> 1106    4 1132 1168 1169 1133</t>
  </si>
  <si>
    <t xml:space="preserve"> 1107    4 1133 1169 1170 1134</t>
  </si>
  <si>
    <t xml:space="preserve"> 1108    4 1134 1170 1171 1135</t>
  </si>
  <si>
    <t xml:space="preserve"> 1135    4 1161 1197 1198 1162</t>
  </si>
  <si>
    <t xml:space="preserve"> 1136    4 1162 1198 1199 1163</t>
  </si>
  <si>
    <t xml:space="preserve"> 1137    4 1163 1199 1200 1164</t>
  </si>
  <si>
    <t xml:space="preserve"> 1138    4 1164 1200 1201 1165</t>
  </si>
  <si>
    <t xml:space="preserve"> 1139    4 1165 1201 1202 1166</t>
  </si>
  <si>
    <t xml:space="preserve"> 1140    4 1166 1202 1203 1167</t>
  </si>
  <si>
    <t xml:space="preserve"> 1141    4 1167 1203 1204 1168</t>
  </si>
  <si>
    <t xml:space="preserve"> 1142    4 1168 1204 1205 1169</t>
  </si>
  <si>
    <t xml:space="preserve"> 1143    4 1169 1205 1206 1170</t>
  </si>
  <si>
    <t xml:space="preserve"> 1144    4 1170 1206 1207 1171</t>
  </si>
  <si>
    <t xml:space="preserve"> 1171    4 1197 1233 1234 1198</t>
  </si>
  <si>
    <t xml:space="preserve"> 1172    4 1198 1234 1235 1199</t>
  </si>
  <si>
    <t xml:space="preserve"> 1173    4 1199 1235 1236 1200</t>
  </si>
  <si>
    <t xml:space="preserve"> 1174    4 1200 1236 1237 1201</t>
  </si>
  <si>
    <t xml:space="preserve"> 1175    4 1201 1237 1238 1202</t>
  </si>
  <si>
    <t xml:space="preserve"> 1176    4 1202 1238 1239 1203</t>
  </si>
  <si>
    <t xml:space="preserve"> 1177    4 1203 1239 1240 1204</t>
  </si>
  <si>
    <t xml:space="preserve"> 1178    4 1204 1240 1241 1205</t>
  </si>
  <si>
    <t xml:space="preserve"> 1179    4 1205 1241 1242 1206</t>
  </si>
  <si>
    <t xml:space="preserve"> 1180    4 1206 1242 1243 1207</t>
  </si>
  <si>
    <t xml:space="preserve"> 1207    4 1233 1269 1270 1234</t>
  </si>
  <si>
    <t xml:space="preserve"> 1208    4 1234 1270 1271 1235</t>
  </si>
  <si>
    <t xml:space="preserve"> 1209    4 1235 1271 1272 1236</t>
  </si>
  <si>
    <t xml:space="preserve"> 1210    4 1236 1272 1273 1237</t>
  </si>
  <si>
    <t xml:space="preserve"> 1211    4 1237 1273 1274 1238</t>
  </si>
  <si>
    <t xml:space="preserve"> 1212    4 1238 1274 1275 1239</t>
  </si>
  <si>
    <t xml:space="preserve"> 1213    4 1239 1275 1276 1240</t>
  </si>
  <si>
    <t xml:space="preserve"> 1214    4 1240 1276 1277 1241</t>
  </si>
  <si>
    <t xml:space="preserve"> 1215    4 1241 1277 1278 1242</t>
  </si>
  <si>
    <t xml:space="preserve"> 1216    4 1242 1278 1279 1243</t>
  </si>
  <si>
    <t xml:space="preserve"> 1243    4 1269 1305 1306 1270</t>
  </si>
  <si>
    <t xml:space="preserve"> 1244    4 1270 1306 1307 1271</t>
  </si>
  <si>
    <t xml:space="preserve"> 1245    4 1271 1307 1308 1272</t>
  </si>
  <si>
    <t xml:space="preserve"> 1246    4 1272 1308 1309 1273</t>
  </si>
  <si>
    <t xml:space="preserve"> 1247    4 1273 1309 1310 1274</t>
  </si>
  <si>
    <t xml:space="preserve"> 1248    4 1274 1310 1311 1275</t>
  </si>
  <si>
    <t xml:space="preserve"> 1249    4 1275 1311 1312 1276</t>
  </si>
  <si>
    <t xml:space="preserve"> 1250    4 1276 1312 1313 1277</t>
  </si>
  <si>
    <t xml:space="preserve"> 1251    4 1277 1313 1314 1278</t>
  </si>
  <si>
    <t xml:space="preserve"> 1252    4 1278 1314 1315 1279</t>
  </si>
  <si>
    <t xml:space="preserve"> 1278    4 1305 1341 1342 1306</t>
  </si>
  <si>
    <t xml:space="preserve"> 1279    4 1306 1342 1343 1307</t>
  </si>
  <si>
    <t xml:space="preserve"> 1280    4 1307 1343 1344 1308</t>
  </si>
  <si>
    <t xml:space="preserve"> 1281    4 1308 1344 1345 1309</t>
  </si>
  <si>
    <t xml:space="preserve"> 1282    4 1309 1345 1346 1310</t>
  </si>
  <si>
    <t xml:space="preserve"> 1283    4 1310 1346 1347 1311</t>
  </si>
  <si>
    <t xml:space="preserve"> 1284    4 1311 1347 1348 1312</t>
  </si>
  <si>
    <t xml:space="preserve"> 1285    4 1312 1348 1349 1313</t>
  </si>
  <si>
    <t xml:space="preserve"> 1286    4 1313 1349 1350 1314</t>
  </si>
  <si>
    <t xml:space="preserve"> 1287    4 1314 1350 1351 1315</t>
  </si>
  <si>
    <t xml:space="preserve"> 1313    4 1341 1377 1378 1342</t>
  </si>
  <si>
    <t xml:space="preserve"> 1314    4 1342 1378 1379 1343</t>
  </si>
  <si>
    <t xml:space="preserve"> 1315    4 1343 1379 1380 1344</t>
  </si>
  <si>
    <t xml:space="preserve"> 1316    4 1344 1380 1381 1345</t>
  </si>
  <si>
    <t xml:space="preserve"> 1317    4 1345 1381 1382 1346</t>
  </si>
  <si>
    <t xml:space="preserve"> 1318    4 1346 1382 1383 1347</t>
  </si>
  <si>
    <t xml:space="preserve"> 1319    4 1347 1383 1384 1348</t>
  </si>
  <si>
    <t xml:space="preserve"> 1320    4 1348 1384 1385 1349</t>
  </si>
  <si>
    <t xml:space="preserve"> 1321    4 1349 1385 1386 1350</t>
  </si>
  <si>
    <t xml:space="preserve"> 1322    4 1350 1386 1387 1351</t>
  </si>
  <si>
    <t xml:space="preserve"> 1348    4 1377 1413 1414 1378</t>
  </si>
  <si>
    <t xml:space="preserve"> 1349    4 1378 1414 1415 1379</t>
  </si>
  <si>
    <t xml:space="preserve"> 1350    4 1379 1415 1416 1380</t>
  </si>
  <si>
    <t xml:space="preserve"> 1351    4 1380 1416 1417 1381</t>
  </si>
  <si>
    <t xml:space="preserve"> 1352    4 1381 1417 1418 1382</t>
  </si>
  <si>
    <t xml:space="preserve"> 1353    4 1382 1418 1419 1383</t>
  </si>
  <si>
    <t xml:space="preserve"> 1354    4 1383 1419 1420 1384</t>
  </si>
  <si>
    <t xml:space="preserve"> 1355    4 1384 1420 1421 1385</t>
  </si>
  <si>
    <t xml:space="preserve"> 1356    4 1385 1421 1422 1386</t>
  </si>
  <si>
    <t xml:space="preserve"> 1357    4 1386 1422 1423 1387</t>
  </si>
  <si>
    <t xml:space="preserve"> 1383    4 1413 1449 1450 1414</t>
  </si>
  <si>
    <t xml:space="preserve"> 1384    4 1414 1450 1451 1415</t>
  </si>
  <si>
    <t xml:space="preserve"> 1385    4 1415 1451 1452 1416</t>
  </si>
  <si>
    <t xml:space="preserve"> 1386    4 1416 1452 1453 1417</t>
  </si>
  <si>
    <t xml:space="preserve"> 1387    4 1417 1453 1454 1418</t>
  </si>
  <si>
    <t xml:space="preserve"> 1388    4 1418 1454 1455 1419</t>
  </si>
  <si>
    <t xml:space="preserve"> 1389    4 1419 1455 1456 1420</t>
  </si>
  <si>
    <t xml:space="preserve"> 1390    4 1420 1456 1457 1421</t>
  </si>
  <si>
    <t xml:space="preserve"> 1391    4 1421 1457 1458 1422</t>
  </si>
  <si>
    <t xml:space="preserve"> 1392    4 1422 1458 1459 1423</t>
  </si>
  <si>
    <t xml:space="preserve"> 1418    4 1449 1485 1486 1450</t>
  </si>
  <si>
    <t xml:space="preserve"> 1419    4 1450 1486 1487 1451</t>
  </si>
  <si>
    <t xml:space="preserve"> 1420    4 1451 1487 1488 1452</t>
  </si>
  <si>
    <t xml:space="preserve"> 1421    4 1452 1488 1489 1453</t>
  </si>
  <si>
    <t xml:space="preserve"> 1422    4 1453 1489 1490 1454</t>
  </si>
  <si>
    <t xml:space="preserve"> 1423    4 1454 1490 1491 1455</t>
  </si>
  <si>
    <t xml:space="preserve"> 1424    4 1455 1491 1492 1456</t>
  </si>
  <si>
    <t xml:space="preserve"> 1425    4 1456 1492 1493 1457</t>
  </si>
  <si>
    <t xml:space="preserve"> 1426    4 1457 1493 1494 1458</t>
  </si>
  <si>
    <t xml:space="preserve"> 1427    4 1458 1494 1495 1459</t>
  </si>
  <si>
    <t xml:space="preserve"> 1453    4 1485 1526 1527 1486</t>
  </si>
  <si>
    <t xml:space="preserve"> 1454    4 1486 1527 1528 1487</t>
  </si>
  <si>
    <t xml:space="preserve"> 1455    4 1487 1528 1529 1488</t>
  </si>
  <si>
    <t xml:space="preserve"> 1456    4 1488 1529 1530 1489</t>
  </si>
  <si>
    <t xml:space="preserve"> 1457    4 1489 1530 1531 1490</t>
  </si>
  <si>
    <t xml:space="preserve"> 1458    4 1490 1531 1532 1491</t>
  </si>
  <si>
    <t xml:space="preserve"> 1459    4 1491 1532 1533 1492</t>
  </si>
  <si>
    <t xml:space="preserve"> 1460    4 1492 1533 1534 1493</t>
  </si>
  <si>
    <t xml:space="preserve"> 1461    4 1493 1534 1535 1494</t>
  </si>
  <si>
    <t xml:space="preserve"> 1462    4 1494 1535 1536 1495</t>
  </si>
  <si>
    <t xml:space="preserve"> 1493    4 1526 1567 1568 1527</t>
  </si>
  <si>
    <t xml:space="preserve"> 1494    4 1527 1568 1569 1528</t>
  </si>
  <si>
    <t xml:space="preserve"> 1495    4 1528 1569 1570 1529</t>
  </si>
  <si>
    <t xml:space="preserve"> 1496    4 1529 1570 1571 1530</t>
  </si>
  <si>
    <t xml:space="preserve"> 1497    4 1530 1571 1572 1531</t>
  </si>
  <si>
    <t xml:space="preserve"> 1498    4 1531 1572 1573 1532</t>
  </si>
  <si>
    <t xml:space="preserve"> 1499    4 1532 1573 1574 1533</t>
  </si>
  <si>
    <t xml:space="preserve"> 1500    4 1533 1574 1575 1534</t>
  </si>
  <si>
    <t xml:space="preserve"> 1501    4 1534 1575 1576 1535</t>
  </si>
  <si>
    <t xml:space="preserve"> 1502    4 1535 1576 1577 1536</t>
  </si>
  <si>
    <t xml:space="preserve"> 1533    4 1567 1608 1609 1568</t>
  </si>
  <si>
    <t xml:space="preserve"> 1534    4 1568 1609 1610 1569</t>
  </si>
  <si>
    <t xml:space="preserve"> 1535    4 1569 1610 1611 1570</t>
  </si>
  <si>
    <t xml:space="preserve"> 1536    4 1570 1611 1612 1571</t>
  </si>
  <si>
    <t xml:space="preserve"> 1537    4 1571 1612 1613 1572</t>
  </si>
  <si>
    <t xml:space="preserve"> 1538    4 1572 1613 1614 1573</t>
  </si>
  <si>
    <t xml:space="preserve"> 1539    4 1573 1614 1615 1574</t>
  </si>
  <si>
    <t xml:space="preserve"> 1540    4 1574 1615 1616 1575</t>
  </si>
  <si>
    <t xml:space="preserve"> 1541    4 1575 1616 1617 1576</t>
  </si>
  <si>
    <t xml:space="preserve"> 1542    4 1576 1617 1618 1577</t>
  </si>
  <si>
    <t xml:space="preserve"> 1573    4 1608 1649 1650 1609</t>
  </si>
  <si>
    <t xml:space="preserve"> 1574    4 1609 1650 1651 1610</t>
  </si>
  <si>
    <t xml:space="preserve"> 1575    4 1610 1651 1652 1611</t>
  </si>
  <si>
    <t xml:space="preserve"> 1576    4 1611 1652 1653 1612</t>
  </si>
  <si>
    <t xml:space="preserve"> 1577    4 1612 1653 1654 1613</t>
  </si>
  <si>
    <t xml:space="preserve"> 1578    4 1613 1654 1655 1614</t>
  </si>
  <si>
    <t xml:space="preserve"> 1579    4 1614 1655 1656 1615</t>
  </si>
  <si>
    <t xml:space="preserve"> 1580    4 1615 1656 1657 1616</t>
  </si>
  <si>
    <t xml:space="preserve"> 1581    4 1616 1657 1658 1617</t>
  </si>
  <si>
    <t xml:space="preserve"> 1582    4 1617 1658 1659 1618</t>
  </si>
  <si>
    <t xml:space="preserve"> 1613    4 1649 1690 1691 1650</t>
  </si>
  <si>
    <t xml:space="preserve"> 1614    4 1650 1691 1692 1651</t>
  </si>
  <si>
    <t xml:space="preserve"> 1615    4 1651 1692 1693 1652</t>
  </si>
  <si>
    <t xml:space="preserve"> 1616    4 1652 1693 1694 1653</t>
  </si>
  <si>
    <t xml:space="preserve"> 1617    4 1653 1694 1695 1654</t>
  </si>
  <si>
    <t xml:space="preserve"> 1618    4 1654 1695 1696 1655</t>
  </si>
  <si>
    <t xml:space="preserve"> 1619    4 1655 1696 1697 1656</t>
  </si>
  <si>
    <t xml:space="preserve"> 1620    4 1656 1697 1698 1657</t>
  </si>
  <si>
    <t xml:space="preserve"> 1621    4 1657 1698 1699 1658</t>
  </si>
  <si>
    <t xml:space="preserve"> 1622    4 1658 1699 1700 1659</t>
  </si>
  <si>
    <t xml:space="preserve"> 1653    4 1690 1731 1732 1691</t>
  </si>
  <si>
    <t xml:space="preserve"> 1654    4 1691 1732 1733 1692</t>
  </si>
  <si>
    <t xml:space="preserve"> 1655    4 1692 1733 1734 1693</t>
  </si>
  <si>
    <t xml:space="preserve"> 1656    4 1693 1734 1735 1694</t>
  </si>
  <si>
    <t xml:space="preserve"> 1657    4 1694 1735 1736 1695</t>
  </si>
  <si>
    <t xml:space="preserve"> 1658    4 1695 1736 1737 1696</t>
  </si>
  <si>
    <t xml:space="preserve"> 1659    4 1696 1737 1738 1697</t>
  </si>
  <si>
    <t xml:space="preserve"> 1660    4 1697 1738 1739 1698</t>
  </si>
  <si>
    <t xml:space="preserve"> 1661    4 1698 1739 1740 1699</t>
  </si>
  <si>
    <t xml:space="preserve"> 1662    4 1699 1740 1741 1700</t>
  </si>
  <si>
    <t xml:space="preserve"> 1693    4 1731 1772 1773 1732</t>
  </si>
  <si>
    <t xml:space="preserve"> 1694    4 1732 1773 1774 1733</t>
  </si>
  <si>
    <t xml:space="preserve"> 1695    4 1733 1774 1775 1734</t>
  </si>
  <si>
    <t xml:space="preserve"> 1696    4 1734 1775 1776 1735</t>
  </si>
  <si>
    <t xml:space="preserve"> 1697    4 1735 1776 1777 1736</t>
  </si>
  <si>
    <t xml:space="preserve"> 1698    4 1736 1777 1778 1737</t>
  </si>
  <si>
    <t xml:space="preserve"> 1699    4 1737 1778 1779 1738</t>
  </si>
  <si>
    <t xml:space="preserve"> 1700    4 1738 1779 1780 1739</t>
  </si>
  <si>
    <t xml:space="preserve"> 1701    4 1739 1780 1781 1740</t>
  </si>
  <si>
    <t xml:space="preserve"> 1702    4 1740 1781 1782 1741</t>
  </si>
  <si>
    <t xml:space="preserve"> 1733    4 1772 1813 1814 1773</t>
  </si>
  <si>
    <t xml:space="preserve"> 1734    4 1773 1814 1815 1774</t>
  </si>
  <si>
    <t xml:space="preserve"> 1735    4 1774 1815 1816 1775</t>
  </si>
  <si>
    <t xml:space="preserve"> 1736    4 1775 1816 1817 1776</t>
  </si>
  <si>
    <t xml:space="preserve"> 1737    4 1776 1817 1818 1777</t>
  </si>
  <si>
    <t xml:space="preserve"> 1738    4 1777 1818 1819 1778</t>
  </si>
  <si>
    <t xml:space="preserve"> 1739    4 1778 1819 1820 1779</t>
  </si>
  <si>
    <t xml:space="preserve"> 1740    4 1779 1820 1821 1780</t>
  </si>
  <si>
    <t xml:space="preserve"> 1741    4 1780 1821 1822 1781</t>
  </si>
  <si>
    <t xml:space="preserve"> 1742    4 1781 1822 1823 1782</t>
  </si>
  <si>
    <t xml:space="preserve"> 1773    4 1813 1854 1855 1814</t>
  </si>
  <si>
    <t xml:space="preserve"> 1774    4 1814 1855 1856 1815</t>
  </si>
  <si>
    <t xml:space="preserve"> 1775    4 1815 1856 1857 1816</t>
  </si>
  <si>
    <t xml:space="preserve"> 1776    4 1816 1857 1858 1817</t>
  </si>
  <si>
    <t xml:space="preserve"> 1777    4 1817 1858 1859 1818</t>
  </si>
  <si>
    <t xml:space="preserve"> 1778    4 1818 1859 1860 1819</t>
  </si>
  <si>
    <t xml:space="preserve"> 1779    4 1819 1860 1861 1820</t>
  </si>
  <si>
    <t xml:space="preserve"> 1780    4 1820 1861 1862 1821</t>
  </si>
  <si>
    <t xml:space="preserve"> 1781    4 1821 1862 1863 1822</t>
  </si>
  <si>
    <t xml:space="preserve"> 1782    4 1822 1863 1864 1823</t>
  </si>
  <si>
    <t xml:space="preserve"> 1813    4 1854 1895 1896 1855</t>
  </si>
  <si>
    <t xml:space="preserve"> 1814    4 1855 1896 1897 1856</t>
  </si>
  <si>
    <t xml:space="preserve"> 1815    4 1856 1897 1898 1857</t>
  </si>
  <si>
    <t xml:space="preserve"> 1816    4 1857 1898 1899 1858</t>
  </si>
  <si>
    <t xml:space="preserve"> 1817    4 1858 1899 1900 1859</t>
  </si>
  <si>
    <t xml:space="preserve"> 1818    4 1859 1900 1901 1860</t>
  </si>
  <si>
    <t xml:space="preserve"> 1819    4 1860 1901 1902 1861</t>
  </si>
  <si>
    <t xml:space="preserve"> 1820    4 1861 1902 1903 1862</t>
  </si>
  <si>
    <t xml:space="preserve"> 1821    4 1862 1903 1904 1863</t>
  </si>
  <si>
    <t xml:space="preserve"> 1822    4 1863 1904 1905 1864</t>
  </si>
  <si>
    <t xml:space="preserve"> 1853    4 1895 1936 1937 1896</t>
  </si>
  <si>
    <t xml:space="preserve"> 1854    4 1896 1937 1938 1897</t>
  </si>
  <si>
    <t xml:space="preserve"> 1855    4 1897 1938 1939 1898</t>
  </si>
  <si>
    <t xml:space="preserve"> 1856    4 1898 1939 1940 1899</t>
  </si>
  <si>
    <t xml:space="preserve"> 1857    4 1899 1940 1941 1900</t>
  </si>
  <si>
    <t xml:space="preserve"> 1858    4 1900 1941 1942 1901</t>
  </si>
  <si>
    <t xml:space="preserve"> 1859    4 1901 1942 1943 1902</t>
  </si>
  <si>
    <t xml:space="preserve"> 1860    4 1902 1943 1944 1903</t>
  </si>
  <si>
    <t xml:space="preserve"> 1861    4 1903 1944 1945 1904</t>
  </si>
  <si>
    <t xml:space="preserve"> 1862    4 1904 1945 1946 1905</t>
  </si>
  <si>
    <t xml:space="preserve"> 1893    4 1936 1977 1978 1937</t>
  </si>
  <si>
    <t xml:space="preserve"> 1894    4 1937 1978 1979 1938</t>
  </si>
  <si>
    <t xml:space="preserve"> 1895    4 1938 1979 1980 1939</t>
  </si>
  <si>
    <t xml:space="preserve"> 1896    4 1939 1980 1981 1940</t>
  </si>
  <si>
    <t xml:space="preserve"> 1897    4 1940 1981 1982 1941</t>
  </si>
  <si>
    <t xml:space="preserve"> 1898    4 1941 1982 1983 1942</t>
  </si>
  <si>
    <t xml:space="preserve"> 1899    4 1942 1983 1984 1943</t>
  </si>
  <si>
    <t xml:space="preserve"> 1900    4 1943 1984 1985 1944</t>
  </si>
  <si>
    <t xml:space="preserve"> 1901    4 1944 1985 1986 1945</t>
  </si>
  <si>
    <t xml:space="preserve"> 1902    4 1945 1986 1987 1946</t>
  </si>
  <si>
    <t xml:space="preserve"> 1933    4 1977 2018 2019 1978</t>
  </si>
  <si>
    <t xml:space="preserve"> 1934    4 1978 2019 2020 1979</t>
  </si>
  <si>
    <t xml:space="preserve"> 1935    4 1979 2020 2021 1980</t>
  </si>
  <si>
    <t xml:space="preserve"> 1936    4 1980 2021 2022 1981</t>
  </si>
  <si>
    <t xml:space="preserve"> 1937    4 1981 2022 2023 1982</t>
  </si>
  <si>
    <t xml:space="preserve"> 1938    4 1982 2023 2024 1983</t>
  </si>
  <si>
    <t xml:space="preserve"> 1939    4 1983 2024 2025 1984</t>
  </si>
  <si>
    <t xml:space="preserve"> 1940    4 1984 2025 2026 1985</t>
  </si>
  <si>
    <t xml:space="preserve"> 1941    4 1985 2026 2027 1986</t>
  </si>
  <si>
    <t xml:space="preserve"> 1942    4 1986 2027 2028 1987</t>
  </si>
  <si>
    <t xml:space="preserve"> 1973    4 2018 2059 2060 2019</t>
  </si>
  <si>
    <t xml:space="preserve"> 1974    4 2019 2060 2061 2020</t>
  </si>
  <si>
    <t xml:space="preserve"> 1975    4 2020 2061 2062 2021</t>
  </si>
  <si>
    <t xml:space="preserve"> 1976    4 2021 2062 2063 2022</t>
  </si>
  <si>
    <t xml:space="preserve"> 1977    4 2022 2063 2064 2023</t>
  </si>
  <si>
    <t xml:space="preserve"> 1978    4 2023 2064 2065 2024</t>
  </si>
  <si>
    <t xml:space="preserve"> 1979    4 2024 2065 2066 2025</t>
  </si>
  <si>
    <t xml:space="preserve"> 1980    4 2025 2066 2067 2026</t>
  </si>
  <si>
    <t xml:space="preserve"> 1981    4 2026 2067 2068 2027</t>
  </si>
  <si>
    <t xml:space="preserve"> 1982    4 2027 2068 2069 2028</t>
  </si>
  <si>
    <t xml:space="preserve"> 2013    4 2059 2100 2101 2060</t>
  </si>
  <si>
    <t xml:space="preserve"> 2014    4 2060 2101 2102 2061</t>
  </si>
  <si>
    <t xml:space="preserve"> 2015    4 2061 2102 2103 2062</t>
  </si>
  <si>
    <t xml:space="preserve"> 2016    4 2062 2103 2104 2063</t>
  </si>
  <si>
    <t xml:space="preserve"> 2017    4 2063 2104 2105 2064</t>
  </si>
  <si>
    <t xml:space="preserve"> 2018    4 2064 2105 2106 2065</t>
  </si>
  <si>
    <t xml:space="preserve"> 2019    4 2065 2106 2107 2066</t>
  </si>
  <si>
    <t xml:space="preserve"> 2020    4 2066 2107 2108 2067</t>
  </si>
  <si>
    <t xml:space="preserve"> 2021    4 2067 2108 2109 2068</t>
  </si>
  <si>
    <t xml:space="preserve"> 2022    4 2068 2109 2110 2069</t>
  </si>
  <si>
    <t xml:space="preserve"> 2053    4 2100 2141 2142 2101</t>
  </si>
  <si>
    <t xml:space="preserve"> 2054    4 2101 2142 2143 2102</t>
  </si>
  <si>
    <t xml:space="preserve"> 2055    4 2102 2143 2144 2103</t>
  </si>
  <si>
    <t xml:space="preserve"> 2056    4 2103 2144 2145 2104</t>
  </si>
  <si>
    <t xml:space="preserve"> 2057    4 2104 2145 2146 2105</t>
  </si>
  <si>
    <t xml:space="preserve"> 2058    4 2105 2146 2147 2106</t>
  </si>
  <si>
    <t xml:space="preserve"> 2059    4 2106 2147 2148 2107</t>
  </si>
  <si>
    <t xml:space="preserve"> 2060    4 2107 2148 2149 2108</t>
  </si>
  <si>
    <t xml:space="preserve"> 2061    4 2108 2149 2150 2109</t>
  </si>
  <si>
    <t xml:space="preserve"> 2062    4 2109 2150 2151 2110</t>
  </si>
  <si>
    <t xml:space="preserve"> 2093    4 2141 2182 2183 2142</t>
  </si>
  <si>
    <t xml:space="preserve"> 2094    4 2142 2183 2184 2143</t>
  </si>
  <si>
    <t xml:space="preserve"> 2095    4 2143 2184 2185 2144</t>
  </si>
  <si>
    <t xml:space="preserve"> 2096    4 2144 2185 2186 2145</t>
  </si>
  <si>
    <t xml:space="preserve"> 2097    4 2145 2186 2187 2146</t>
  </si>
  <si>
    <t xml:space="preserve"> 2098    4 2146 2187 2188 2147</t>
  </si>
  <si>
    <t xml:space="preserve"> 2099    4 2147 2188 2189 2148</t>
  </si>
  <si>
    <t xml:space="preserve"> 2100    4 2148 2189 2190 2149</t>
  </si>
  <si>
    <t xml:space="preserve"> 2101    4 2149 2190 2191 2150</t>
  </si>
  <si>
    <t xml:space="preserve"> 2102    4 2150 2191 2192 2151</t>
  </si>
  <si>
    <t xml:space="preserve"> 2133    4 2182 2223 2224 2183</t>
  </si>
  <si>
    <t xml:space="preserve"> 2134    4 2183 2224 2225 2184</t>
  </si>
  <si>
    <t xml:space="preserve"> 2135    4 2184 2225 2226 2185</t>
  </si>
  <si>
    <t xml:space="preserve"> 2136    4 2185 2226 2227 2186</t>
  </si>
  <si>
    <t xml:space="preserve"> 2137    4 2186 2227 2228 2187</t>
  </si>
  <si>
    <t xml:space="preserve"> 2138    4 2187 2228 2229 2188</t>
  </si>
  <si>
    <t xml:space="preserve"> 2139    4 2188 2229 2230 2189</t>
  </si>
  <si>
    <t xml:space="preserve"> 2140    4 2189 2230 2231 2190</t>
  </si>
  <si>
    <t xml:space="preserve"> 2141    4 2190 2231 2232 2191</t>
  </si>
  <si>
    <t xml:space="preserve"> 2142    4 2191 2232 2233 2192</t>
  </si>
  <si>
    <t xml:space="preserve"> 2173    4 2223 2264 2265 2224</t>
  </si>
  <si>
    <t xml:space="preserve"> 2174    4 2224 2265 2266 2225</t>
  </si>
  <si>
    <t xml:space="preserve"> 2175    4 2225 2266 2267 2226</t>
  </si>
  <si>
    <t xml:space="preserve"> 2176    4 2226 2267 2268 2227</t>
  </si>
  <si>
    <t xml:space="preserve"> 2177    4 2227 2268 2269 2228</t>
  </si>
  <si>
    <t xml:space="preserve"> 2178    4 2228 2269 2270 2229</t>
  </si>
  <si>
    <t xml:space="preserve"> 2179    4 2229 2270 2271 2230</t>
  </si>
  <si>
    <t xml:space="preserve"> 2180    4 2230 2271 2272 2231</t>
  </si>
  <si>
    <t xml:space="preserve"> 2181    4 2231 2272 2273 2232</t>
  </si>
  <si>
    <t xml:space="preserve"> 2182    4 2232 2273 2274 2233</t>
  </si>
  <si>
    <t xml:space="preserve"> 2213    4 2264 2305 2306 2265</t>
  </si>
  <si>
    <t xml:space="preserve"> 2214    4 2265 2306 2307 2266</t>
  </si>
  <si>
    <t xml:space="preserve"> 2215    4 2266 2307 2308 2267</t>
  </si>
  <si>
    <t xml:space="preserve"> 2216    4 2267 2308 2309 2268</t>
  </si>
  <si>
    <t xml:space="preserve"> 2217    4 2268 2309 2310 2269</t>
  </si>
  <si>
    <t xml:space="preserve"> 2218    4 2269 2310 2311 2270</t>
  </si>
  <si>
    <t xml:space="preserve"> 2219    4 2270 2311 2312 2271</t>
  </si>
  <si>
    <t xml:space="preserve"> 2220    4 2271 2312 2313 2272</t>
  </si>
  <si>
    <t xml:space="preserve"> 2221    4 2272 2313 2314 2273</t>
  </si>
  <si>
    <t xml:space="preserve"> 2222    4 2273 2314 2315 2274</t>
  </si>
  <si>
    <t xml:space="preserve"> 2253    4 2305 2346 2347 2306</t>
  </si>
  <si>
    <t xml:space="preserve"> 2254    4 2306 2347 2348 2307</t>
  </si>
  <si>
    <t xml:space="preserve"> 2255    4 2307 2348 2349 2308</t>
  </si>
  <si>
    <t xml:space="preserve"> 2256    4 2308 2349 2350 2309</t>
  </si>
  <si>
    <t xml:space="preserve"> 2257    4 2309 2350 2351 2310</t>
  </si>
  <si>
    <t xml:space="preserve"> 2258    4 2310 2351 2352 2311</t>
  </si>
  <si>
    <t xml:space="preserve"> 2259    4 2311 2352 2353 2312</t>
  </si>
  <si>
    <t xml:space="preserve"> 2260    4 2312 2353 2354 2313</t>
  </si>
  <si>
    <t xml:space="preserve"> 2261    4 2313 2354 2355 2314</t>
  </si>
  <si>
    <t xml:space="preserve"> 2262    4 2314 2355 2356 2315</t>
  </si>
  <si>
    <t xml:space="preserve"> 2293    4 2346 2387 2388 2347</t>
  </si>
  <si>
    <t xml:space="preserve"> 2294    4 2347 2388 2389 2348</t>
  </si>
  <si>
    <t xml:space="preserve"> 2295    4 2348 2389 2390 2349</t>
  </si>
  <si>
    <t xml:space="preserve"> 2296    4 2349 2390 2391 2350</t>
  </si>
  <si>
    <t xml:space="preserve"> 2297    4 2350 2391 2392 2351</t>
  </si>
  <si>
    <t xml:space="preserve"> 2298    4 2351 2392 2393 2352</t>
  </si>
  <si>
    <t xml:space="preserve"> 2299    4 2352 2393 2394 2353</t>
  </si>
  <si>
    <t xml:space="preserve"> 2300    4 2353 2394 2395 2354</t>
  </si>
  <si>
    <t xml:space="preserve"> 2301    4 2354 2395 2396 2355</t>
  </si>
  <si>
    <t xml:space="preserve"> 2302    4 2355 2396 2397 2356</t>
  </si>
  <si>
    <t xml:space="preserve"> 2333    4 2387 2428 2429 2388</t>
  </si>
  <si>
    <t xml:space="preserve"> 2334    4 2388 2429 2430 2389</t>
  </si>
  <si>
    <t xml:space="preserve"> 2335    4 2389 2430 2431 2390</t>
  </si>
  <si>
    <t xml:space="preserve"> 2336    4 2390 2431 2432 2391</t>
  </si>
  <si>
    <t xml:space="preserve"> 2337    4 2391 2432 2433 2392</t>
  </si>
  <si>
    <t xml:space="preserve"> 2338    4 2392 2433 2434 2393</t>
  </si>
  <si>
    <t xml:space="preserve"> 2339    4 2393 2434 2435 2394</t>
  </si>
  <si>
    <t xml:space="preserve"> 2340    4 2394 2435 2436 2395</t>
  </si>
  <si>
    <t xml:space="preserve"> 2341    4 2395 2436 2437 2396</t>
  </si>
  <si>
    <t xml:space="preserve"> 2342    4 2396 2437 2438 2397</t>
  </si>
  <si>
    <t xml:space="preserve"> 2373    4 2428 2469 2470 2429</t>
  </si>
  <si>
    <t xml:space="preserve"> 2374    4 2429 2470 2471 2430</t>
  </si>
  <si>
    <t xml:space="preserve"> 2375    4 2430 2471 2472 2431</t>
  </si>
  <si>
    <t xml:space="preserve"> 2376    4 2431 2472 2473 2432</t>
  </si>
  <si>
    <t xml:space="preserve"> 2377    4 2432 2473 2474 2433</t>
  </si>
  <si>
    <t xml:space="preserve"> 2378    4 2433 2474 2475 2434</t>
  </si>
  <si>
    <t xml:space="preserve"> 2379    4 2434 2475 2476 2435</t>
  </si>
  <si>
    <t xml:space="preserve"> 2380    4 2435 2476 2477 2436</t>
  </si>
  <si>
    <t xml:space="preserve"> 2381    4 2436 2477 2478 2437</t>
  </si>
  <si>
    <t xml:space="preserve"> 2382    4 2437 2478 2479 2438</t>
  </si>
  <si>
    <t xml:space="preserve"> 2413    4 2469 2510 2511 2470</t>
  </si>
  <si>
    <t xml:space="preserve"> 2414    4 2470 2511 2512 2471</t>
  </si>
  <si>
    <t xml:space="preserve"> 2415    4 2471 2512 2513 2472</t>
  </si>
  <si>
    <t xml:space="preserve"> 2416    4 2472 2513 2514 2473</t>
  </si>
  <si>
    <t xml:space="preserve"> 2417    4 2473 2514 2515 2474</t>
  </si>
  <si>
    <t xml:space="preserve"> 2418    4 2474 2515 2516 2475</t>
  </si>
  <si>
    <t xml:space="preserve"> 2419    4 2475 2516 2517 2476</t>
  </si>
  <si>
    <t xml:space="preserve"> 2420    4 2476 2517 2518 2477</t>
  </si>
  <si>
    <t xml:space="preserve"> 2421    4 2477 2518 2519 2478</t>
  </si>
  <si>
    <t xml:space="preserve"> 2422    4 2478 2519 2520 2479</t>
  </si>
  <si>
    <t xml:space="preserve"> 2453    4 2510 2551 2552 2511</t>
  </si>
  <si>
    <t xml:space="preserve"> 2454    4 2511 2552 2553 2512</t>
  </si>
  <si>
    <t xml:space="preserve"> 2455    4 2512 2553 2554 2513</t>
  </si>
  <si>
    <t xml:space="preserve"> 2456    4 2513 2554 2555 2514</t>
  </si>
  <si>
    <t xml:space="preserve"> 2457    4 2514 2555 2556 2515</t>
  </si>
  <si>
    <t xml:space="preserve"> 2458    4 2515 2556 2557 2516</t>
  </si>
  <si>
    <t xml:space="preserve"> 2459    4 2516 2557 2558 2517</t>
  </si>
  <si>
    <t xml:space="preserve"> 2460    4 2517 2558 2559 2518</t>
  </si>
  <si>
    <t xml:space="preserve"> 2461    4 2518 2559 2560 2519</t>
  </si>
  <si>
    <t xml:space="preserve"> 2462    4 2519 2560 2561 2520</t>
  </si>
  <si>
    <t xml:space="preserve"> 2493    4 2551 2592 2593 2552</t>
  </si>
  <si>
    <t xml:space="preserve"> 2494    4 2552 2593 2594 2553</t>
  </si>
  <si>
    <t xml:space="preserve"> 2495    4 2553 2594 2595 2554</t>
  </si>
  <si>
    <t xml:space="preserve"> 2496    4 2554 2595 2596 2555</t>
  </si>
  <si>
    <t xml:space="preserve"> 2497    4 2555 2596 2597 2556</t>
  </si>
  <si>
    <t xml:space="preserve"> 2498    4 2556 2597 2598 2557</t>
  </si>
  <si>
    <t xml:space="preserve"> 2499    4 2557 2598 2599 2558</t>
  </si>
  <si>
    <t xml:space="preserve"> 2500    4 2558 2599 2600 2559</t>
  </si>
  <si>
    <t xml:space="preserve"> 2501    4 2559 2600 2601 2560</t>
  </si>
  <si>
    <t xml:space="preserve"> 2502    4 2560 2601 2602 2561</t>
  </si>
  <si>
    <t xml:space="preserve"> 2533    4 2592 2633 2634 2593</t>
  </si>
  <si>
    <t xml:space="preserve"> 2534    4 2593 2634 2635 2594</t>
  </si>
  <si>
    <t xml:space="preserve"> 2535    4 2594 2635 2636 2595</t>
  </si>
  <si>
    <t xml:space="preserve"> 2536    4 2595 2636 2637 2596</t>
  </si>
  <si>
    <t xml:space="preserve"> 2537    4 2596 2637 2638 2597</t>
  </si>
  <si>
    <t xml:space="preserve"> 2538    4 2597 2638 2639 2598</t>
  </si>
  <si>
    <t xml:space="preserve"> 2539    4 2598 2639 2640 2599</t>
  </si>
  <si>
    <t xml:space="preserve"> 2540    4 2599 2640 2641 2600</t>
  </si>
  <si>
    <t xml:space="preserve"> 2541    4 2600 2641 2642 2601</t>
  </si>
  <si>
    <t xml:space="preserve"> 2542    4 2601 2642 2643 2602</t>
  </si>
  <si>
    <t xml:space="preserve"> 2573    4 2633 2674 2675 2634</t>
  </si>
  <si>
    <t xml:space="preserve"> 2574    4 2634 2675 2676 2635</t>
  </si>
  <si>
    <t xml:space="preserve"> 2575    4 2635 2676 2677 2636</t>
  </si>
  <si>
    <t xml:space="preserve"> 2576    4 2636 2677 2678 2637</t>
  </si>
  <si>
    <t xml:space="preserve"> 2577    4 2637 2678 2679 2638</t>
  </si>
  <si>
    <t xml:space="preserve"> 2578    4 2638 2679 2680 2639</t>
  </si>
  <si>
    <t xml:space="preserve"> 2579    4 2639 2680 2681 2640</t>
  </si>
  <si>
    <t xml:space="preserve"> 2580    4 2640 2681 2682 2641</t>
  </si>
  <si>
    <t xml:space="preserve"> 2581    4 2641 2682 2683 2642</t>
  </si>
  <si>
    <t xml:space="preserve"> 2582    4 2642 2683 2684 2643</t>
  </si>
  <si>
    <t xml:space="preserve"> 2613    4 2674 2715 2716 2675</t>
  </si>
  <si>
    <t xml:space="preserve"> 2614    4 2675 2716 2717 2676</t>
  </si>
  <si>
    <t xml:space="preserve"> 2615    4 2676 2717 2718 2677</t>
  </si>
  <si>
    <t xml:space="preserve"> 2616    4 2677 2718 2719 2678</t>
  </si>
  <si>
    <t xml:space="preserve"> 2617    4 2678 2719 2720 2679</t>
  </si>
  <si>
    <t xml:space="preserve"> 2618    4 2679 2720 2721 2680</t>
  </si>
  <si>
    <t xml:space="preserve"> 2619    4 2680 2721 2722 2681</t>
  </si>
  <si>
    <t xml:space="preserve"> 2620    4 2681 2722 2723 2682</t>
  </si>
  <si>
    <t xml:space="preserve"> 2621    4 2682 2723 2724 2683</t>
  </si>
  <si>
    <t xml:space="preserve"> 2622    4 2683 2724 2725 2684</t>
  </si>
  <si>
    <t xml:space="preserve"> 2653    4 2715 2756 2757 2716</t>
  </si>
  <si>
    <t xml:space="preserve"> 2654    4 2716 2757 2758 2717</t>
  </si>
  <si>
    <t xml:space="preserve"> 2655    4 2717 2758 2759 2718</t>
  </si>
  <si>
    <t xml:space="preserve"> 2656    4 2718 2759 2760 2719</t>
  </si>
  <si>
    <t xml:space="preserve"> 2657    4 2719 2760 2761 2720</t>
  </si>
  <si>
    <t xml:space="preserve"> 2658    4 2720 2761 2762 2721</t>
  </si>
  <si>
    <t xml:space="preserve"> 2659    4 2721 2762 2763 2722</t>
  </si>
  <si>
    <t xml:space="preserve"> 2660    4 2722 2763 2764 2723</t>
  </si>
  <si>
    <t xml:space="preserve"> 2661    4 2723 2764 2765 2724</t>
  </si>
  <si>
    <t xml:space="preserve"> 2662    4 2724 2765 2766 2725</t>
  </si>
  <si>
    <t xml:space="preserve"> 2693    4 2756 2797 2798 2757</t>
  </si>
  <si>
    <t xml:space="preserve"> 2694    4 2757 2798 2799 2758</t>
  </si>
  <si>
    <t xml:space="preserve"> 2695    4 2758 2799 2800 2759</t>
  </si>
  <si>
    <t xml:space="preserve"> 2696    4 2759 2800 2801 2760</t>
  </si>
  <si>
    <t xml:space="preserve"> 2697    4 2760 2801 2802 2761</t>
  </si>
  <si>
    <t xml:space="preserve"> 2698    4 2761 2802 2803 2762</t>
  </si>
  <si>
    <t xml:space="preserve"> 2699    4 2762 2803 2804 2763</t>
  </si>
  <si>
    <t xml:space="preserve"> 2700    4 2763 2804 2805 2764</t>
  </si>
  <si>
    <t xml:space="preserve"> 2701    4 2764 2805 2806 2765</t>
  </si>
  <si>
    <t xml:space="preserve"> 2702    4 2765 2806 2807 2766</t>
  </si>
  <si>
    <t xml:space="preserve"> 2733    4 2797 2838 2839 2798</t>
  </si>
  <si>
    <t xml:space="preserve"> 2734    4 2798 2839 2840 2799</t>
  </si>
  <si>
    <t xml:space="preserve"> 2735    4 2799 2840 2841 2800</t>
  </si>
  <si>
    <t xml:space="preserve"> 2736    4 2800 2841 2842 2801</t>
  </si>
  <si>
    <t xml:space="preserve"> 2737    4 2801 2842 2843 2802</t>
  </si>
  <si>
    <t xml:space="preserve"> 2738    4 2802 2843 2844 2803</t>
  </si>
  <si>
    <t xml:space="preserve"> 2739    4 2803 2844 2845 2804</t>
  </si>
  <si>
    <t xml:space="preserve"> 2740    4 2804 2845 2846 2805</t>
  </si>
  <si>
    <t xml:space="preserve"> 2741    4 2805 2846 2847 2806</t>
  </si>
  <si>
    <t xml:space="preserve"> 2742    4 2806 2847 2848 2807</t>
  </si>
  <si>
    <t xml:space="preserve"> 2773    4 2838 2879 2880 2839</t>
  </si>
  <si>
    <t xml:space="preserve"> 2774    4 2839 2880 2881 2840</t>
  </si>
  <si>
    <t xml:space="preserve"> 2775    4 2840 2881 2882 2841</t>
  </si>
  <si>
    <t xml:space="preserve"> 2776    4 2841 2882 2883 2842</t>
  </si>
  <si>
    <t xml:space="preserve"> 2777    4 2842 2883 2884 2843</t>
  </si>
  <si>
    <t xml:space="preserve"> 2778    4 2843 2884 2885 2844</t>
  </si>
  <si>
    <t xml:space="preserve"> 2779    4 2844 2885 2886 2845</t>
  </si>
  <si>
    <t xml:space="preserve"> 2780    4 2845 2886 2887 2846</t>
  </si>
  <si>
    <t xml:space="preserve"> 2781    4 2846 2887 2888 2847</t>
  </si>
  <si>
    <t xml:space="preserve"> 2782    4 2847 2888 2889 2848</t>
  </si>
  <si>
    <t xml:space="preserve"> 2813    4 2879 2920 2921 2880</t>
  </si>
  <si>
    <t xml:space="preserve"> 2814    4 2880 2921 2922 2881</t>
  </si>
  <si>
    <t xml:space="preserve"> 2815    4 2881 2922 2923 2882</t>
  </si>
  <si>
    <t xml:space="preserve"> 2816    4 2882 2923 2924 2883</t>
  </si>
  <si>
    <t xml:space="preserve"> 2817    4 2883 2924 2925 2884</t>
  </si>
  <si>
    <t xml:space="preserve"> 2818    4 2884 2925 2926 2885</t>
  </si>
  <si>
    <t xml:space="preserve"> 2819    4 2885 2926 2927 2886</t>
  </si>
  <si>
    <t xml:space="preserve"> 2820    4 2886 2927 2928 2887</t>
  </si>
  <si>
    <t xml:space="preserve"> 2821    4 2887 2928 2929 2888</t>
  </si>
  <si>
    <t xml:space="preserve"> 2822    4 2888 2929 2930 2889</t>
  </si>
  <si>
    <t xml:space="preserve"> 2853    4 2920 2961 2962 2921</t>
  </si>
  <si>
    <t xml:space="preserve"> 2854    4 2921 2962 2963 2922</t>
  </si>
  <si>
    <t xml:space="preserve"> 2855    4 2922 2963 2964 2923</t>
  </si>
  <si>
    <t xml:space="preserve"> 2856    4 2923 2964 2965 2924</t>
  </si>
  <si>
    <t xml:space="preserve"> 2857    4 2924 2965 2966 2925</t>
  </si>
  <si>
    <t xml:space="preserve"> 2858    4 2925 2966 2967 2926</t>
  </si>
  <si>
    <t xml:space="preserve"> 2859    4 2926 2967 2968 2927</t>
  </si>
  <si>
    <t xml:space="preserve"> 2860    4 2927 2968 2969 2928</t>
  </si>
  <si>
    <t xml:space="preserve"> 2861    4 2928 2969 2970 2929</t>
  </si>
  <si>
    <t xml:space="preserve"> 2862    4 2929 2970 2971 2930</t>
  </si>
  <si>
    <t xml:space="preserve"> 2893    4 2961 3002 3003 2962</t>
  </si>
  <si>
    <t xml:space="preserve"> 2894    4 2962 3003 3004 2963</t>
  </si>
  <si>
    <t xml:space="preserve"> 2895    4 2963 3004 3005 2964</t>
  </si>
  <si>
    <t xml:space="preserve"> 2896    4 2964 3005 3006 2965</t>
  </si>
  <si>
    <t xml:space="preserve"> 2897    4 2965 3006 3007 2966</t>
  </si>
  <si>
    <t xml:space="preserve"> 2898    4 2966 3007 3008 2967</t>
  </si>
  <si>
    <t xml:space="preserve"> 2899    4 2967 3008 3009 2968</t>
  </si>
  <si>
    <t xml:space="preserve"> 2900    4 2968 3009 3010 2969</t>
  </si>
  <si>
    <t xml:space="preserve"> 2901    4 2969 3010 3011 2970</t>
  </si>
  <si>
    <t xml:space="preserve"> 2902    4 2970 3011 3012 2971</t>
  </si>
  <si>
    <t xml:space="preserve"> 2933    4 3002 3043 3044 3003</t>
  </si>
  <si>
    <t xml:space="preserve"> 2934    4 3003 3044 3045 3004</t>
  </si>
  <si>
    <t xml:space="preserve"> 2935    4 3004 3045 3046 3005</t>
  </si>
  <si>
    <t xml:space="preserve"> 2936    4 3005 3046 3047 3006</t>
  </si>
  <si>
    <t xml:space="preserve"> 2937    4 3006 3047 3048 3007</t>
  </si>
  <si>
    <t xml:space="preserve"> 2938    4 3007 3048 3049 3008</t>
  </si>
  <si>
    <t xml:space="preserve"> 2939    4 3008 3049 3050 3009</t>
  </si>
  <si>
    <t xml:space="preserve"> 2940    4 3009 3050 3051 3010</t>
  </si>
  <si>
    <t xml:space="preserve"> 2941    4 3010 3051 3052 3011</t>
  </si>
  <si>
    <t xml:space="preserve"> 2942    4 3011 3052 3053 3012</t>
  </si>
  <si>
    <t xml:space="preserve"> 2973    4 3043 3084 3085 3044</t>
  </si>
  <si>
    <t xml:space="preserve"> 2974    4 3044 3085 3086 3045</t>
  </si>
  <si>
    <t xml:space="preserve"> 2975    4 3045 3086 3087 3046</t>
  </si>
  <si>
    <t xml:space="preserve"> 2976    4 3046 3087 3088 3047</t>
  </si>
  <si>
    <t xml:space="preserve"> 2977    4 3047 3088 3089 3048</t>
  </si>
  <si>
    <t xml:space="preserve"> 2978    4 3048 3089 3090 3049</t>
  </si>
  <si>
    <t xml:space="preserve"> 2979    4 3049 3090 3091 3050</t>
  </si>
  <si>
    <t xml:space="preserve"> 2980    4 3050 3091 3092 3051</t>
  </si>
  <si>
    <t xml:space="preserve"> 2981    4 3051 3092 3093 3052</t>
  </si>
  <si>
    <t xml:space="preserve"> 2982    4 3052 3093 3094 3053</t>
  </si>
  <si>
    <t xml:space="preserve"> 3013    4 3084 3125 3126 3085</t>
  </si>
  <si>
    <t xml:space="preserve"> 3014    4 3085 3126 3127 3086</t>
  </si>
  <si>
    <t xml:space="preserve"> 3015    4 3086 3127 3128 3087</t>
  </si>
  <si>
    <t xml:space="preserve"> 3016    4 3087 3128 3129 3088</t>
  </si>
  <si>
    <t xml:space="preserve"> 3017    4 3088 3129 3130 3089</t>
  </si>
  <si>
    <t xml:space="preserve"> 3018    4 3089 3130 3131 3090</t>
  </si>
  <si>
    <t xml:space="preserve"> 3019    4 3090 3131 3132 3091</t>
  </si>
  <si>
    <t xml:space="preserve"> 3020    4 3091 3132 3133 3092</t>
  </si>
  <si>
    <t xml:space="preserve"> 3021    4 3092 3133 3134 3093</t>
  </si>
  <si>
    <t xml:space="preserve"> 3022    4 3093 3134 3135 3094</t>
  </si>
  <si>
    <t xml:space="preserve"> 3053    4 3125 3166 3167 3126</t>
  </si>
  <si>
    <t xml:space="preserve"> 3054    4 3126 3167 3168 3127</t>
  </si>
  <si>
    <t xml:space="preserve"> 3055    4 3127 3168 3169 3128</t>
  </si>
  <si>
    <t xml:space="preserve"> 3056    4 3128 3169 3170 3129</t>
  </si>
  <si>
    <t xml:space="preserve"> 3057    4 3129 3170 3171 3130</t>
  </si>
  <si>
    <t xml:space="preserve"> 3058    4 3130 3171 3172 3131</t>
  </si>
  <si>
    <t xml:space="preserve"> 3059    4 3131 3172 3173 3132</t>
  </si>
  <si>
    <t xml:space="preserve"> 3060    4 3132 3173 3174 3133</t>
  </si>
  <si>
    <t xml:space="preserve"> 3061    4 3133 3174 3175 3134</t>
  </si>
  <si>
    <t xml:space="preserve"> 3062    4 3134 3175 3176 3135</t>
  </si>
  <si>
    <t xml:space="preserve"> 3093    4 3166 3207 3208 3167</t>
  </si>
  <si>
    <t xml:space="preserve"> 3094    4 3167 3208 3209 3168</t>
  </si>
  <si>
    <t xml:space="preserve"> 3095    4 3168 3209 3210 3169</t>
  </si>
  <si>
    <t xml:space="preserve"> 3096    4 3169 3210 3211 3170</t>
  </si>
  <si>
    <t xml:space="preserve"> 3097    4 3170 3211 3212 3171</t>
  </si>
  <si>
    <t xml:space="preserve"> 3098    4 3171 3212 3213 3172</t>
  </si>
  <si>
    <t xml:space="preserve"> 3099    4 3172 3213 3214 3173</t>
  </si>
  <si>
    <t xml:space="preserve"> 3100    4 3173 3214 3215 3174</t>
  </si>
  <si>
    <t xml:space="preserve"> 3101    4 3174 3215 3216 3175</t>
  </si>
  <si>
    <t xml:space="preserve"> 3102    4 3175 3216 3217 3176</t>
  </si>
  <si>
    <t xml:space="preserve"> 3133    4 3207 3248 3249 3208</t>
  </si>
  <si>
    <t xml:space="preserve"> 3134    4 3208 3249 3250 3209</t>
  </si>
  <si>
    <t xml:space="preserve"> 3135    4 3209 3250 3251 3210</t>
  </si>
  <si>
    <t xml:space="preserve"> 3136    4 3210 3251 3252 3211</t>
  </si>
  <si>
    <t xml:space="preserve"> 3137    4 3211 3252 3253 3212</t>
  </si>
  <si>
    <t xml:space="preserve"> 3138    4 3212 3253 3254 3213</t>
  </si>
  <si>
    <t xml:space="preserve"> 3139    4 3213 3254 3255 3214</t>
  </si>
  <si>
    <t xml:space="preserve"> 3140    4 3214 3255 3256 3215</t>
  </si>
  <si>
    <t xml:space="preserve"> 3141    4 3215 3256 3257 3216</t>
  </si>
  <si>
    <t xml:space="preserve"> 3142    4 3216 3257 3258 3217</t>
  </si>
  <si>
    <t xml:space="preserve"> 3173    4 3248 3289 3290 3249</t>
  </si>
  <si>
    <t xml:space="preserve"> 3174    4 3249 3290 3291 3250</t>
  </si>
  <si>
    <t xml:space="preserve"> 3175    4 3250 3291 3292 3251</t>
  </si>
  <si>
    <t xml:space="preserve"> 3176    4 3251 3292 3293 3252</t>
  </si>
  <si>
    <t xml:space="preserve"> 3177    4 3252 3293 3294 3253</t>
  </si>
  <si>
    <t xml:space="preserve"> 3178    4 3253 3294 3295 3254</t>
  </si>
  <si>
    <t xml:space="preserve"> 3179    4 3254 3295 3296 3255</t>
  </si>
  <si>
    <t xml:space="preserve"> 3180    4 3255 3296 3297 3256</t>
  </si>
  <si>
    <t xml:space="preserve"> 3181    4 3256 3297 3298 3257</t>
  </si>
  <si>
    <t xml:space="preserve"> 3182    4 3257 3298 3299 3258</t>
  </si>
  <si>
    <t xml:space="preserve"> 3213    4 3289 3330 3331 3290</t>
  </si>
  <si>
    <t xml:space="preserve"> 3214    4 3290 3331 3332 3291</t>
  </si>
  <si>
    <t xml:space="preserve"> 3215    4 3291 3332 3333 3292</t>
  </si>
  <si>
    <t xml:space="preserve"> 3216    4 3292 3333 3334 3293</t>
  </si>
  <si>
    <t xml:space="preserve"> 3217    4 3293 3334 3335 3294</t>
  </si>
  <si>
    <t xml:space="preserve"> 3218    4 3294 3335 3336 3295</t>
  </si>
  <si>
    <t xml:space="preserve"> 3219    4 3295 3336 3337 3296</t>
  </si>
  <si>
    <t xml:space="preserve"> 3220    4 3296 3337 3338 3297</t>
  </si>
  <si>
    <t xml:space="preserve"> 3221    4 3297 3338 3339 3298</t>
  </si>
  <si>
    <t xml:space="preserve"> 3222    4 3298 3339 3340 3299</t>
  </si>
  <si>
    <t xml:space="preserve"> 3253    4 3330 3371 3372 3331</t>
  </si>
  <si>
    <t xml:space="preserve"> 3254    4 3331 3372 3373 3332</t>
  </si>
  <si>
    <t xml:space="preserve"> 3255    4 3332 3373 3374 3333</t>
  </si>
  <si>
    <t xml:space="preserve"> 3256    4 3333 3374 3375 3334</t>
  </si>
  <si>
    <t xml:space="preserve"> 3257    4 3334 3375 3376 3335</t>
  </si>
  <si>
    <t xml:space="preserve"> 3258    4 3335 3376 3377 3336</t>
  </si>
  <si>
    <t xml:space="preserve"> 3259    4 3336 3377 3378 3337</t>
  </si>
  <si>
    <t xml:space="preserve"> 3260    4 3337 3378 3379 3338</t>
  </si>
  <si>
    <t xml:space="preserve"> 3261    4 3338 3379 3380 3339</t>
  </si>
  <si>
    <t xml:space="preserve"> 3262    4 3339 3380 3381 3340</t>
  </si>
  <si>
    <t xml:space="preserve">    5    5    5   41   42    6</t>
  </si>
  <si>
    <t xml:space="preserve">    6    5    6   42   43    7</t>
  </si>
  <si>
    <t xml:space="preserve">    7    5    7   43   44    8</t>
  </si>
  <si>
    <t xml:space="preserve">    8    5    8   44   45    9</t>
  </si>
  <si>
    <t xml:space="preserve">   40    5   41   77   78   42</t>
  </si>
  <si>
    <t xml:space="preserve">   41    5   42   78   79   43</t>
  </si>
  <si>
    <t xml:space="preserve">   42    5   43   79   80   44</t>
  </si>
  <si>
    <t xml:space="preserve">   43    5   44   80   81   45</t>
  </si>
  <si>
    <t xml:space="preserve">   75    5   77  113  114   78</t>
  </si>
  <si>
    <t xml:space="preserve">   76    5   78  114  115   79</t>
  </si>
  <si>
    <t xml:space="preserve">   77    5   79  115  116   80</t>
  </si>
  <si>
    <t xml:space="preserve">   78    5   80  116  117   81</t>
  </si>
  <si>
    <t xml:space="preserve">  110    5  113  149  150  114</t>
  </si>
  <si>
    <t xml:space="preserve">  111    5  114  150  151  115</t>
  </si>
  <si>
    <t xml:space="preserve">  112    5  115  151  152  116</t>
  </si>
  <si>
    <t xml:space="preserve">  113    5  116  152  153  117</t>
  </si>
  <si>
    <t xml:space="preserve">  145    5  149  185  186  150</t>
  </si>
  <si>
    <t xml:space="preserve">  146    5  150  186  187  151</t>
  </si>
  <si>
    <t xml:space="preserve">  147    5  151  187  188  152</t>
  </si>
  <si>
    <t xml:space="preserve">  148    5  152  188  189  153</t>
  </si>
  <si>
    <t xml:space="preserve">  180    5  185  221  222  186</t>
  </si>
  <si>
    <t xml:space="preserve">  181    5  186  222  223  187</t>
  </si>
  <si>
    <t xml:space="preserve">  182    5  187  223  224  188</t>
  </si>
  <si>
    <t xml:space="preserve">  183    5  188  224  225  189</t>
  </si>
  <si>
    <t xml:space="preserve">  215    5  221  257  258  222</t>
  </si>
  <si>
    <t xml:space="preserve">  216    5  222  258  259  223</t>
  </si>
  <si>
    <t xml:space="preserve">  217    5  223  259  260  224</t>
  </si>
  <si>
    <t xml:space="preserve">  218    5  224  260  261  225</t>
  </si>
  <si>
    <t xml:space="preserve">  250    5  257  293  294  258</t>
  </si>
  <si>
    <t xml:space="preserve">  251    5  258  294  295  259</t>
  </si>
  <si>
    <t xml:space="preserve">  252    5  259  295  296  260</t>
  </si>
  <si>
    <t xml:space="preserve">  253    5  260  296  297  261</t>
  </si>
  <si>
    <t xml:space="preserve">  285    5  293  329  330  294</t>
  </si>
  <si>
    <t xml:space="preserve">  286    5  294  330  331  295</t>
  </si>
  <si>
    <t xml:space="preserve">  287    5  295  331  332  296</t>
  </si>
  <si>
    <t xml:space="preserve">  288    5  296  332  333  297</t>
  </si>
  <si>
    <t xml:space="preserve">  320    5  329  365  366  330</t>
  </si>
  <si>
    <t xml:space="preserve">  321    5  330  366  367  331</t>
  </si>
  <si>
    <t xml:space="preserve">  322    5  331  367  368  332</t>
  </si>
  <si>
    <t xml:space="preserve">  323    5  332  368  369  333</t>
  </si>
  <si>
    <t xml:space="preserve">  355    5  365  401  402  366</t>
  </si>
  <si>
    <t xml:space="preserve">  356    5  366  402  403  367</t>
  </si>
  <si>
    <t xml:space="preserve">  357    5  367  403  404  368</t>
  </si>
  <si>
    <t xml:space="preserve">  358    5  368  404  405  369</t>
  </si>
  <si>
    <t xml:space="preserve">  390    5  401  437  438  402</t>
  </si>
  <si>
    <t xml:space="preserve">  391    5  402  438  439  403</t>
  </si>
  <si>
    <t xml:space="preserve">  392    5  403  439  440  404</t>
  </si>
  <si>
    <t xml:space="preserve">  393    5  404  440  441  405</t>
  </si>
  <si>
    <t xml:space="preserve">  425    5  437  473  474  438</t>
  </si>
  <si>
    <t xml:space="preserve">  426    5  438  474  475  439</t>
  </si>
  <si>
    <t xml:space="preserve">  427    5  439  475  476  440</t>
  </si>
  <si>
    <t xml:space="preserve">  428    5  440  476  477  441</t>
  </si>
  <si>
    <t xml:space="preserve">  460    5  473  509  510  474</t>
  </si>
  <si>
    <t xml:space="preserve">  461    5  474  510  511  475</t>
  </si>
  <si>
    <t xml:space="preserve">  462    5  475  511  512  476</t>
  </si>
  <si>
    <t xml:space="preserve">  463    5  476  512  513  477</t>
  </si>
  <si>
    <t xml:space="preserve">  495    5  509  545  546  510</t>
  </si>
  <si>
    <t xml:space="preserve">  496    5  510  546  547  511</t>
  </si>
  <si>
    <t xml:space="preserve">  497    5  511  547  548  512</t>
  </si>
  <si>
    <t xml:space="preserve">  498    5  512  548  549  513</t>
  </si>
  <si>
    <t xml:space="preserve">  530    5  545  581  582  546</t>
  </si>
  <si>
    <t xml:space="preserve">  531    5  546  582  583  547</t>
  </si>
  <si>
    <t xml:space="preserve">  532    5  547  583  584  548</t>
  </si>
  <si>
    <t xml:space="preserve">  533    5  548  584  585  549</t>
  </si>
  <si>
    <t xml:space="preserve">  565    5  581  617  618  582</t>
  </si>
  <si>
    <t xml:space="preserve">  566    5  582  618  619  583</t>
  </si>
  <si>
    <t xml:space="preserve">  567    5  583  619  620  584</t>
  </si>
  <si>
    <t xml:space="preserve">  568    5  584  620  621  585</t>
  </si>
  <si>
    <t xml:space="preserve">  600    5  617  653  654  618</t>
  </si>
  <si>
    <t xml:space="preserve">  601    5  618  654  655  619</t>
  </si>
  <si>
    <t xml:space="preserve">  602    5  619  655  656  620</t>
  </si>
  <si>
    <t xml:space="preserve">  603    5  620  656  657  621</t>
  </si>
  <si>
    <t xml:space="preserve">  635    5  653  689  690  654</t>
  </si>
  <si>
    <t xml:space="preserve">  636    5  654  690  691  655</t>
  </si>
  <si>
    <t xml:space="preserve">  637    5  655  691  692  656</t>
  </si>
  <si>
    <t xml:space="preserve">  638    5  656  692  693  657</t>
  </si>
  <si>
    <t xml:space="preserve">  670    5  689  725  726  690</t>
  </si>
  <si>
    <t xml:space="preserve">  671    5  690  726  727  691</t>
  </si>
  <si>
    <t xml:space="preserve">  672    5  691  727  728  692</t>
  </si>
  <si>
    <t xml:space="preserve">  673    5  692  728  729  693</t>
  </si>
  <si>
    <t xml:space="preserve">  705    5  725  761  762  726</t>
  </si>
  <si>
    <t xml:space="preserve">  706    5  726  762  763  727</t>
  </si>
  <si>
    <t xml:space="preserve">  707    5  727  763  764  728</t>
  </si>
  <si>
    <t xml:space="preserve">  708    5  728  764  765  729</t>
  </si>
  <si>
    <t xml:space="preserve">  740    5  761  797  798  762</t>
  </si>
  <si>
    <t xml:space="preserve">  741    5  762  798  799  763</t>
  </si>
  <si>
    <t xml:space="preserve">  742    5  763  799  800  764</t>
  </si>
  <si>
    <t xml:space="preserve">  743    5  764  800  801  765</t>
  </si>
  <si>
    <t xml:space="preserve">  775    5  797  833  834  798</t>
  </si>
  <si>
    <t xml:space="preserve">  776    5  798  834  835  799</t>
  </si>
  <si>
    <t xml:space="preserve">  777    5  799  835  836  800</t>
  </si>
  <si>
    <t xml:space="preserve">  778    5  800  836  837  801</t>
  </si>
  <si>
    <t xml:space="preserve">  810    5  833  869  870  834</t>
  </si>
  <si>
    <t xml:space="preserve">  811    5  834  870  871  835</t>
  </si>
  <si>
    <t xml:space="preserve">  812    5  835  871  872  836</t>
  </si>
  <si>
    <t xml:space="preserve">  813    5  836  872  873  837</t>
  </si>
  <si>
    <t xml:space="preserve">  845    5  869  905  906  870</t>
  </si>
  <si>
    <t xml:space="preserve">  846    5  870  906  907  871</t>
  </si>
  <si>
    <t xml:space="preserve">  847    5  871  907  908  872</t>
  </si>
  <si>
    <t xml:space="preserve">  848    5  872  908  909  873</t>
  </si>
  <si>
    <t xml:space="preserve">  880    5  905  941  942  906</t>
  </si>
  <si>
    <t xml:space="preserve">  881    5  906  942  943  907</t>
  </si>
  <si>
    <t xml:space="preserve">  882    5  907  943  944  908</t>
  </si>
  <si>
    <t xml:space="preserve">  883    5  908  944  945  909</t>
  </si>
  <si>
    <t xml:space="preserve">  915    5  941  977  978  942</t>
  </si>
  <si>
    <t xml:space="preserve">  916    5  942  978  979  943</t>
  </si>
  <si>
    <t xml:space="preserve">  917    5  943  979  980  944</t>
  </si>
  <si>
    <t xml:space="preserve">  918    5  944  980  981  945</t>
  </si>
  <si>
    <t xml:space="preserve">  951    5  977 1013 1014  978</t>
  </si>
  <si>
    <t xml:space="preserve">  952    5  978 1014 1015  979</t>
  </si>
  <si>
    <t xml:space="preserve">  953    5  979 1015 1016  980</t>
  </si>
  <si>
    <t xml:space="preserve">  954    5  980 1016 1017  981</t>
  </si>
  <si>
    <t xml:space="preserve">  987    5 1013 1049 1050 1014</t>
  </si>
  <si>
    <t xml:space="preserve">  988    5 1014 1050 1051 1015</t>
  </si>
  <si>
    <t xml:space="preserve">  989    5 1015 1051 1052 1016</t>
  </si>
  <si>
    <t xml:space="preserve">  990    5 1016 1052 1053 1017</t>
  </si>
  <si>
    <t xml:space="preserve"> 1023    5 1049 1085 1086 1050</t>
  </si>
  <si>
    <t xml:space="preserve"> 1024    5 1050 1086 1087 1051</t>
  </si>
  <si>
    <t xml:space="preserve"> 1025    5 1051 1087 1088 1052</t>
  </si>
  <si>
    <t xml:space="preserve"> 1026    5 1052 1088 1089 1053</t>
  </si>
  <si>
    <t xml:space="preserve"> 1059    5 1085 1121 1122 1086</t>
  </si>
  <si>
    <t xml:space="preserve"> 1060    5 1086 1122 1123 1087</t>
  </si>
  <si>
    <t xml:space="preserve"> 1061    5 1087 1123 1124 1088</t>
  </si>
  <si>
    <t xml:space="preserve"> 1062    5 1088 1124 1125 1089</t>
  </si>
  <si>
    <t xml:space="preserve"> 1095    5 1121 1157 1158 1122</t>
  </si>
  <si>
    <t xml:space="preserve"> 1096    5 1122 1158 1159 1123</t>
  </si>
  <si>
    <t xml:space="preserve"> 1097    5 1123 1159 1160 1124</t>
  </si>
  <si>
    <t xml:space="preserve"> 1098    5 1124 1160 1161 1125</t>
  </si>
  <si>
    <t xml:space="preserve"> 1131    5 1157 1193 1194 1158</t>
  </si>
  <si>
    <t xml:space="preserve"> 1132    5 1158 1194 1195 1159</t>
  </si>
  <si>
    <t xml:space="preserve"> 1133    5 1159 1195 1196 1160</t>
  </si>
  <si>
    <t xml:space="preserve"> 1134    5 1160 1196 1197 1161</t>
  </si>
  <si>
    <t xml:space="preserve"> 1167    5 1193 1229 1230 1194</t>
  </si>
  <si>
    <t xml:space="preserve"> 1168    5 1194 1230 1231 1195</t>
  </si>
  <si>
    <t xml:space="preserve"> 1169    5 1195 1231 1232 1196</t>
  </si>
  <si>
    <t xml:space="preserve"> 1170    5 1196 1232 1233 1197</t>
  </si>
  <si>
    <t xml:space="preserve"> 1203    5 1229 1265 1266 1230</t>
  </si>
  <si>
    <t xml:space="preserve"> 1204    5 1230 1266 1267 1231</t>
  </si>
  <si>
    <t xml:space="preserve"> 1205    5 1231 1267 1268 1232</t>
  </si>
  <si>
    <t xml:space="preserve"> 1206    5 1232 1268 1269 1233</t>
  </si>
  <si>
    <t xml:space="preserve"> 1239    5 1265 1301 1302 1266</t>
  </si>
  <si>
    <t xml:space="preserve"> 1240    5 1266 1302 1303 1267</t>
  </si>
  <si>
    <t xml:space="preserve"> 1241    5 1267 1303 1304 1268</t>
  </si>
  <si>
    <t xml:space="preserve"> 1242    5 1268 1304 1305 1269</t>
  </si>
  <si>
    <t xml:space="preserve"> 1274    5 1301 1337 1338 1302</t>
  </si>
  <si>
    <t xml:space="preserve"> 1275    5 1302 1338 1339 1303</t>
  </si>
  <si>
    <t xml:space="preserve"> 1276    5 1303 1339 1340 1304</t>
  </si>
  <si>
    <t xml:space="preserve"> 1277    5 1304 1340 1341 1305</t>
  </si>
  <si>
    <t xml:space="preserve"> 1309    5 1337 1373 1374 1338</t>
  </si>
  <si>
    <t xml:space="preserve"> 1310    5 1338 1374 1375 1339</t>
  </si>
  <si>
    <t xml:space="preserve"> 1311    5 1339 1375 1376 1340</t>
  </si>
  <si>
    <t xml:space="preserve"> 1312    5 1340 1376 1377 1341</t>
  </si>
  <si>
    <t xml:space="preserve"> 1344    5 1373 1409 1410 1374</t>
  </si>
  <si>
    <t xml:space="preserve"> 1345    5 1374 1410 1411 1375</t>
  </si>
  <si>
    <t xml:space="preserve"> 1346    5 1375 1411 1412 1376</t>
  </si>
  <si>
    <t xml:space="preserve"> 1347    5 1376 1412 1413 1377</t>
  </si>
  <si>
    <t xml:space="preserve"> 1379    5 1409 1445 1446 1410</t>
  </si>
  <si>
    <t xml:space="preserve"> 1380    5 1410 1446 1447 1411</t>
  </si>
  <si>
    <t xml:space="preserve"> 1381    5 1411 1447 1448 1412</t>
  </si>
  <si>
    <t xml:space="preserve"> 1382    5 1412 1448 1449 1413</t>
  </si>
  <si>
    <t xml:space="preserve"> 1414    5 1445 1481 1482 1446</t>
  </si>
  <si>
    <t xml:space="preserve"> 1415    5 1446 1482 1483 1447</t>
  </si>
  <si>
    <t xml:space="preserve"> 1416    5 1447 1483 1484 1448</t>
  </si>
  <si>
    <t xml:space="preserve"> 1417    5 1448 1484 1485 1449</t>
  </si>
  <si>
    <t xml:space="preserve"> 1449    5 1481 1522 1523 1482</t>
  </si>
  <si>
    <t xml:space="preserve"> 1450    5 1482 1523 1524 1483</t>
  </si>
  <si>
    <t xml:space="preserve"> 1451    5 1483 1524 1525 1484</t>
  </si>
  <si>
    <t xml:space="preserve"> 1452    5 1484 1525 1526 1485</t>
  </si>
  <si>
    <t xml:space="preserve"> 1489    5 1522 1563 1564 1523</t>
  </si>
  <si>
    <t xml:space="preserve"> 1490    5 1523 1564 1565 1524</t>
  </si>
  <si>
    <t xml:space="preserve"> 1491    5 1524 1565 1566 1525</t>
  </si>
  <si>
    <t xml:space="preserve"> 1492    5 1525 1566 1567 1526</t>
  </si>
  <si>
    <t xml:space="preserve"> 1529    5 1563 1604 1605 1564</t>
  </si>
  <si>
    <t xml:space="preserve"> 1530    5 1564 1605 1606 1565</t>
  </si>
  <si>
    <t xml:space="preserve"> 1531    5 1565 1606 1607 1566</t>
  </si>
  <si>
    <t xml:space="preserve"> 1532    5 1566 1607 1608 1567</t>
  </si>
  <si>
    <t xml:space="preserve"> 1569    5 1604 1645 1646 1605</t>
  </si>
  <si>
    <t xml:space="preserve"> 1570    5 1605 1646 1647 1606</t>
  </si>
  <si>
    <t xml:space="preserve"> 1571    5 1606 1647 1648 1607</t>
  </si>
  <si>
    <t xml:space="preserve"> 1572    5 1607 1648 1649 1608</t>
  </si>
  <si>
    <t xml:space="preserve"> 1609    5 1645 1686 1687 1646</t>
  </si>
  <si>
    <t xml:space="preserve"> 1610    5 1646 1687 1688 1647</t>
  </si>
  <si>
    <t xml:space="preserve"> 1611    5 1647 1688 1689 1648</t>
  </si>
  <si>
    <t xml:space="preserve"> 1612    5 1648 1689 1690 1649</t>
  </si>
  <si>
    <t xml:space="preserve"> 1649    5 1686 1727 1728 1687</t>
  </si>
  <si>
    <t xml:space="preserve"> 1650    5 1687 1728 1729 1688</t>
  </si>
  <si>
    <t xml:space="preserve"> 1651    5 1688 1729 1730 1689</t>
  </si>
  <si>
    <t xml:space="preserve"> 1652    5 1689 1730 1731 1690</t>
  </si>
  <si>
    <t xml:space="preserve"> 1689    5 1727 1768 1769 1728</t>
  </si>
  <si>
    <t xml:space="preserve"> 1690    5 1728 1769 1770 1729</t>
  </si>
  <si>
    <t xml:space="preserve"> 1691    5 1729 1770 1771 1730</t>
  </si>
  <si>
    <t xml:space="preserve"> 1692    5 1730 1771 1772 1731</t>
  </si>
  <si>
    <t xml:space="preserve"> 1729    5 1768 1809 1810 1769</t>
  </si>
  <si>
    <t xml:space="preserve"> 1730    5 1769 1810 1811 1770</t>
  </si>
  <si>
    <t xml:space="preserve"> 1731    5 1770 1811 1812 1771</t>
  </si>
  <si>
    <t xml:space="preserve"> 1732    5 1771 1812 1813 1772</t>
  </si>
  <si>
    <t xml:space="preserve"> 1769    5 1809 1850 1851 1810</t>
  </si>
  <si>
    <t xml:space="preserve"> 1770    5 1810 1851 1852 1811</t>
  </si>
  <si>
    <t xml:space="preserve"> 1771    5 1811 1852 1853 1812</t>
  </si>
  <si>
    <t xml:space="preserve"> 1772    5 1812 1853 1854 1813</t>
  </si>
  <si>
    <t xml:space="preserve"> 1809    5 1850 1891 1892 1851</t>
  </si>
  <si>
    <t xml:space="preserve"> 1810    5 1851 1892 1893 1852</t>
  </si>
  <si>
    <t xml:space="preserve"> 1811    5 1852 1893 1894 1853</t>
  </si>
  <si>
    <t xml:space="preserve"> 1812    5 1853 1894 1895 1854</t>
  </si>
  <si>
    <t xml:space="preserve"> 1849    5 1891 1932 1933 1892</t>
  </si>
  <si>
    <t xml:space="preserve"> 1850    5 1892 1933 1934 1893</t>
  </si>
  <si>
    <t xml:space="preserve"> 1851    5 1893 1934 1935 1894</t>
  </si>
  <si>
    <t xml:space="preserve"> 1852    5 1894 1935 1936 1895</t>
  </si>
  <si>
    <t xml:space="preserve"> 1889    5 1932 1973 1974 1933</t>
  </si>
  <si>
    <t xml:space="preserve"> 1890    5 1933 1974 1975 1934</t>
  </si>
  <si>
    <t xml:space="preserve"> 1891    5 1934 1975 1976 1935</t>
  </si>
  <si>
    <t xml:space="preserve"> 1892    5 1935 1976 1977 1936</t>
  </si>
  <si>
    <t xml:space="preserve"> 1929    5 1973 2014 2015 1974</t>
  </si>
  <si>
    <t xml:space="preserve"> 1930    5 1974 2015 2016 1975</t>
  </si>
  <si>
    <t xml:space="preserve"> 1931    5 1975 2016 2017 1976</t>
  </si>
  <si>
    <t xml:space="preserve"> 1932    5 1976 2017 2018 1977</t>
  </si>
  <si>
    <t xml:space="preserve"> 1969    5 2014 2055 2056 2015</t>
  </si>
  <si>
    <t xml:space="preserve"> 1970    5 2015 2056 2057 2016</t>
  </si>
  <si>
    <t xml:space="preserve"> 1971    5 2016 2057 2058 2017</t>
  </si>
  <si>
    <t xml:space="preserve"> 1972    5 2017 2058 2059 2018</t>
  </si>
  <si>
    <t xml:space="preserve"> 2009    5 2055 2096 2097 2056</t>
  </si>
  <si>
    <t xml:space="preserve"> 2010    5 2056 2097 2098 2057</t>
  </si>
  <si>
    <t xml:space="preserve"> 2011    5 2057 2098 2099 2058</t>
  </si>
  <si>
    <t xml:space="preserve"> 2012    5 2058 2099 2100 2059</t>
  </si>
  <si>
    <t xml:space="preserve"> 2049    5 2096 2137 2138 2097</t>
  </si>
  <si>
    <t xml:space="preserve"> 2050    5 2097 2138 2139 2098</t>
  </si>
  <si>
    <t xml:space="preserve"> 2051    5 2098 2139 2140 2099</t>
  </si>
  <si>
    <t xml:space="preserve"> 2052    5 2099 2140 2141 2100</t>
  </si>
  <si>
    <t xml:space="preserve"> 2089    5 2137 2178 2179 2138</t>
  </si>
  <si>
    <t xml:space="preserve"> 2090    5 2138 2179 2180 2139</t>
  </si>
  <si>
    <t xml:space="preserve"> 2091    5 2139 2180 2181 2140</t>
  </si>
  <si>
    <t xml:space="preserve"> 2092    5 2140 2181 2182 2141</t>
  </si>
  <si>
    <t xml:space="preserve"> 2129    5 2178 2219 2220 2179</t>
  </si>
  <si>
    <t xml:space="preserve"> 2130    5 2179 2220 2221 2180</t>
  </si>
  <si>
    <t xml:space="preserve"> 2131    5 2180 2221 2222 2181</t>
  </si>
  <si>
    <t xml:space="preserve"> 2132    5 2181 2222 2223 2182</t>
  </si>
  <si>
    <t xml:space="preserve"> 2169    5 2219 2260 2261 2220</t>
  </si>
  <si>
    <t xml:space="preserve"> 2170    5 2220 2261 2262 2221</t>
  </si>
  <si>
    <t xml:space="preserve"> 2171    5 2221 2262 2263 2222</t>
  </si>
  <si>
    <t xml:space="preserve"> 2172    5 2222 2263 2264 2223</t>
  </si>
  <si>
    <t xml:space="preserve"> 2209    5 2260 2301 2302 2261</t>
  </si>
  <si>
    <t xml:space="preserve"> 2210    5 2261 2302 2303 2262</t>
  </si>
  <si>
    <t xml:space="preserve"> 2211    5 2262 2303 2304 2263</t>
  </si>
  <si>
    <t xml:space="preserve"> 2212    5 2263 2304 2305 2264</t>
  </si>
  <si>
    <t xml:space="preserve"> 2249    5 2301 2342 2343 2302</t>
  </si>
  <si>
    <t xml:space="preserve"> 2250    5 2302 2343 2344 2303</t>
  </si>
  <si>
    <t xml:space="preserve"> 2251    5 2303 2344 2345 2304</t>
  </si>
  <si>
    <t xml:space="preserve"> 2252    5 2304 2345 2346 2305</t>
  </si>
  <si>
    <t xml:space="preserve"> 2289    5 2342 2383 2384 2343</t>
  </si>
  <si>
    <t xml:space="preserve"> 2290    5 2343 2384 2385 2344</t>
  </si>
  <si>
    <t xml:space="preserve"> 2291    5 2344 2385 2386 2345</t>
  </si>
  <si>
    <t xml:space="preserve"> 2292    5 2345 2386 2387 2346</t>
  </si>
  <si>
    <t xml:space="preserve"> 2329    5 2383 2424 2425 2384</t>
  </si>
  <si>
    <t xml:space="preserve"> 2330    5 2384 2425 2426 2385</t>
  </si>
  <si>
    <t xml:space="preserve"> 2331    5 2385 2426 2427 2386</t>
  </si>
  <si>
    <t xml:space="preserve"> 2332    5 2386 2427 2428 2387</t>
  </si>
  <si>
    <t xml:space="preserve"> 2369    5 2424 2465 2466 2425</t>
  </si>
  <si>
    <t xml:space="preserve"> 2370    5 2425 2466 2467 2426</t>
  </si>
  <si>
    <t xml:space="preserve"> 2371    5 2426 2467 2468 2427</t>
  </si>
  <si>
    <t xml:space="preserve"> 2372    5 2427 2468 2469 2428</t>
  </si>
  <si>
    <t xml:space="preserve"> 2409    5 2465 2506 2507 2466</t>
  </si>
  <si>
    <t xml:space="preserve"> 2410    5 2466 2507 2508 2467</t>
  </si>
  <si>
    <t xml:space="preserve"> 2411    5 2467 2508 2509 2468</t>
  </si>
  <si>
    <t xml:space="preserve"> 2412    5 2468 2509 2510 2469</t>
  </si>
  <si>
    <t xml:space="preserve"> 2449    5 2506 2547 2548 2507</t>
  </si>
  <si>
    <t xml:space="preserve"> 2450    5 2507 2548 2549 2508</t>
  </si>
  <si>
    <t xml:space="preserve"> 2451    5 2508 2549 2550 2509</t>
  </si>
  <si>
    <t xml:space="preserve"> 2452    5 2509 2550 2551 2510</t>
  </si>
  <si>
    <t xml:space="preserve"> 2489    5 2547 2588 2589 2548</t>
  </si>
  <si>
    <t xml:space="preserve"> 2490    5 2548 2589 2590 2549</t>
  </si>
  <si>
    <t xml:space="preserve"> 2491    5 2549 2590 2591 2550</t>
  </si>
  <si>
    <t xml:space="preserve"> 2492    5 2550 2591 2592 2551</t>
  </si>
  <si>
    <t xml:space="preserve"> 2529    5 2588 2629 2630 2589</t>
  </si>
  <si>
    <t xml:space="preserve"> 2530    5 2589 2630 2631 2590</t>
  </si>
  <si>
    <t xml:space="preserve"> 2531    5 2590 2631 2632 2591</t>
  </si>
  <si>
    <t xml:space="preserve"> 2532    5 2591 2632 2633 2592</t>
  </si>
  <si>
    <t xml:space="preserve"> 2569    5 2629 2670 2671 2630</t>
  </si>
  <si>
    <t xml:space="preserve"> 2570    5 2630 2671 2672 2631</t>
  </si>
  <si>
    <t xml:space="preserve"> 2571    5 2631 2672 2673 2632</t>
  </si>
  <si>
    <t xml:space="preserve"> 2572    5 2632 2673 2674 2633</t>
  </si>
  <si>
    <t xml:space="preserve"> 2609    5 2670 2711 2712 2671</t>
  </si>
  <si>
    <t xml:space="preserve"> 2610    5 2671 2712 2713 2672</t>
  </si>
  <si>
    <t xml:space="preserve"> 2611    5 2672 2713 2714 2673</t>
  </si>
  <si>
    <t xml:space="preserve"> 2612    5 2673 2714 2715 2674</t>
  </si>
  <si>
    <t xml:space="preserve"> 2649    5 2711 2752 2753 2712</t>
  </si>
  <si>
    <t xml:space="preserve"> 2650    5 2712 2753 2754 2713</t>
  </si>
  <si>
    <t xml:space="preserve"> 2651    5 2713 2754 2755 2714</t>
  </si>
  <si>
    <t xml:space="preserve"> 2652    5 2714 2755 2756 2715</t>
  </si>
  <si>
    <t xml:space="preserve"> 2689    5 2752 2793 2794 2753</t>
  </si>
  <si>
    <t xml:space="preserve"> 2690    5 2753 2794 2795 2754</t>
  </si>
  <si>
    <t xml:space="preserve"> 2691    5 2754 2795 2796 2755</t>
  </si>
  <si>
    <t xml:space="preserve"> 2692    5 2755 2796 2797 2756</t>
  </si>
  <si>
    <t xml:space="preserve"> 2729    5 2793 2834 2835 2794</t>
  </si>
  <si>
    <t xml:space="preserve"> 2730    5 2794 2835 2836 2795</t>
  </si>
  <si>
    <t xml:space="preserve"> 2731    5 2795 2836 2837 2796</t>
  </si>
  <si>
    <t xml:space="preserve"> 2732    5 2796 2837 2838 2797</t>
  </si>
  <si>
    <t xml:space="preserve"> 2769    5 2834 2875 2876 2835</t>
  </si>
  <si>
    <t xml:space="preserve"> 2770    5 2835 2876 2877 2836</t>
  </si>
  <si>
    <t xml:space="preserve"> 2771    5 2836 2877 2878 2837</t>
  </si>
  <si>
    <t xml:space="preserve"> 2772    5 2837 2878 2879 2838</t>
  </si>
  <si>
    <t xml:space="preserve"> 2809    5 2875 2916 2917 2876</t>
  </si>
  <si>
    <t xml:space="preserve"> 2810    5 2876 2917 2918 2877</t>
  </si>
  <si>
    <t xml:space="preserve"> 2811    5 2877 2918 2919 2878</t>
  </si>
  <si>
    <t xml:space="preserve"> 2812    5 2878 2919 2920 2879</t>
  </si>
  <si>
    <t xml:space="preserve"> 2849    5 2916 2957 2958 2917</t>
  </si>
  <si>
    <t xml:space="preserve"> 2850    5 2917 2958 2959 2918</t>
  </si>
  <si>
    <t xml:space="preserve"> 2851    5 2918 2959 2960 2919</t>
  </si>
  <si>
    <t xml:space="preserve"> 2852    5 2919 2960 2961 2920</t>
  </si>
  <si>
    <t xml:space="preserve"> 2889    5 2957 2998 2999 2958</t>
  </si>
  <si>
    <t xml:space="preserve"> 2890    5 2958 2999 3000 2959</t>
  </si>
  <si>
    <t xml:space="preserve"> 2891    5 2959 3000 3001 2960</t>
  </si>
  <si>
    <t xml:space="preserve"> 2892    5 2960 3001 3002 2961</t>
  </si>
  <si>
    <t xml:space="preserve"> 2929    5 2998 3039 3040 2999</t>
  </si>
  <si>
    <t xml:space="preserve"> 2930    5 2999 3040 3041 3000</t>
  </si>
  <si>
    <t xml:space="preserve"> 2931    5 3000 3041 3042 3001</t>
  </si>
  <si>
    <t xml:space="preserve"> 2932    5 3001 3042 3043 3002</t>
  </si>
  <si>
    <t xml:space="preserve"> 2969    5 3039 3080 3081 3040</t>
  </si>
  <si>
    <t xml:space="preserve"> 2970    5 3040 3081 3082 3041</t>
  </si>
  <si>
    <t xml:space="preserve"> 2971    5 3041 3082 3083 3042</t>
  </si>
  <si>
    <t xml:space="preserve"> 2972    5 3042 3083 3084 3043</t>
  </si>
  <si>
    <t xml:space="preserve"> 3009    5 3080 3121 3122 3081</t>
  </si>
  <si>
    <t xml:space="preserve"> 3010    5 3081 3122 3123 3082</t>
  </si>
  <si>
    <t xml:space="preserve"> 3011    5 3082 3123 3124 3083</t>
  </si>
  <si>
    <t xml:space="preserve"> 3012    5 3083 3124 3125 3084</t>
  </si>
  <si>
    <t xml:space="preserve"> 3049    5 3121 3162 3163 3122</t>
  </si>
  <si>
    <t xml:space="preserve"> 3050    5 3122 3163 3164 3123</t>
  </si>
  <si>
    <t xml:space="preserve"> 3051    5 3123 3164 3165 3124</t>
  </si>
  <si>
    <t xml:space="preserve"> 3052    5 3124 3165 3166 3125</t>
  </si>
  <si>
    <t xml:space="preserve"> 3089    5 3162 3203 3204 3163</t>
  </si>
  <si>
    <t xml:space="preserve"> 3090    5 3163 3204 3205 3164</t>
  </si>
  <si>
    <t xml:space="preserve"> 3091    5 3164 3205 3206 3165</t>
  </si>
  <si>
    <t xml:space="preserve"> 3092    5 3165 3206 3207 3166</t>
  </si>
  <si>
    <t xml:space="preserve"> 3129    5 3203 3244 3245 3204</t>
  </si>
  <si>
    <t xml:space="preserve"> 3130    5 3204 3245 3246 3205</t>
  </si>
  <si>
    <t xml:space="preserve"> 3131    5 3205 3246 3247 3206</t>
  </si>
  <si>
    <t xml:space="preserve"> 3132    5 3206 3247 3248 3207</t>
  </si>
  <si>
    <t xml:space="preserve"> 3169    5 3244 3285 3286 3245</t>
  </si>
  <si>
    <t xml:space="preserve"> 3170    5 3245 3286 3287 3246</t>
  </si>
  <si>
    <t xml:space="preserve"> 3171    5 3246 3287 3288 3247</t>
  </si>
  <si>
    <t xml:space="preserve"> 3172    5 3247 3288 3289 3248</t>
  </si>
  <si>
    <t xml:space="preserve"> 3209    5 3285 3326 3327 3286</t>
  </si>
  <si>
    <t xml:space="preserve"> 3210    5 3286 3327 3328 3287</t>
  </si>
  <si>
    <t xml:space="preserve"> 3211    5 3287 3328 3329 3288</t>
  </si>
  <si>
    <t xml:space="preserve"> 3212    5 3288 3329 3330 3289</t>
  </si>
  <si>
    <t xml:space="preserve"> 3249    5 3326 3367 3368 3327</t>
  </si>
  <si>
    <t xml:space="preserve"> 3250    5 3327 3368 3369 3328</t>
  </si>
  <si>
    <t xml:space="preserve"> 3251    5 3328 3369 3370 3329</t>
  </si>
  <si>
    <t xml:space="preserve"> 3252    5 3329 3370 3371 3330</t>
  </si>
  <si>
    <t xml:space="preserve">    1    6    1   37   38    2</t>
  </si>
  <si>
    <t xml:space="preserve">    2    6    2   38   39    3</t>
  </si>
  <si>
    <t xml:space="preserve">    3    6    3   39   40    4</t>
  </si>
  <si>
    <t xml:space="preserve">    4    6    4   40   41    5</t>
  </si>
  <si>
    <t xml:space="preserve">   36    6   37   73   74   38</t>
  </si>
  <si>
    <t xml:space="preserve">   37    6   38   74   75   39</t>
  </si>
  <si>
    <t xml:space="preserve">   38    6   39   75   76   40</t>
  </si>
  <si>
    <t xml:space="preserve">   39    6   40   76   77   41</t>
  </si>
  <si>
    <t xml:space="preserve">   71    6   73  109  110   74</t>
  </si>
  <si>
    <t xml:space="preserve">   72    6   74  110  111   75</t>
  </si>
  <si>
    <t xml:space="preserve">   73    6   75  111  112   76</t>
  </si>
  <si>
    <t xml:space="preserve">   74    6   76  112  113   77</t>
  </si>
  <si>
    <t xml:space="preserve">  106    6  109  145  146  110</t>
  </si>
  <si>
    <t xml:space="preserve">  107    6  110  146  147  111</t>
  </si>
  <si>
    <t xml:space="preserve">  108    6  111  147  148  112</t>
  </si>
  <si>
    <t xml:space="preserve">  109    6  112  148  149  113</t>
  </si>
  <si>
    <t xml:space="preserve">  141    6  145  181  182  146</t>
  </si>
  <si>
    <t xml:space="preserve">  142    6  146  182  183  147</t>
  </si>
  <si>
    <t xml:space="preserve">  143    6  147  183  184  148</t>
  </si>
  <si>
    <t xml:space="preserve">  144    6  148  184  185  149</t>
  </si>
  <si>
    <t xml:space="preserve">  176    6  181  217  218  182</t>
  </si>
  <si>
    <t xml:space="preserve">  177    6  182  218  219  183</t>
  </si>
  <si>
    <t xml:space="preserve">  178    6  183  219  220  184</t>
  </si>
  <si>
    <t xml:space="preserve">  179    6  184  220  221  185</t>
  </si>
  <si>
    <t xml:space="preserve">  211    6  217  253  254  218</t>
  </si>
  <si>
    <t xml:space="preserve">  212    6  218  254  255  219</t>
  </si>
  <si>
    <t xml:space="preserve">  213    6  219  255  256  220</t>
  </si>
  <si>
    <t xml:space="preserve">  214    6  220  256  257  221</t>
  </si>
  <si>
    <t xml:space="preserve">  246    6  253  289  290  254</t>
  </si>
  <si>
    <t xml:space="preserve">  247    6  254  290  291  255</t>
  </si>
  <si>
    <t xml:space="preserve">  248    6  255  291  292  256</t>
  </si>
  <si>
    <t xml:space="preserve">  249    6  256  292  293  257</t>
  </si>
  <si>
    <t xml:space="preserve">  281    6  289  325  326  290</t>
  </si>
  <si>
    <t xml:space="preserve">  282    6  290  326  327  291</t>
  </si>
  <si>
    <t xml:space="preserve">  283    6  291  327  328  292</t>
  </si>
  <si>
    <t xml:space="preserve">  284    6  292  328  329  293</t>
  </si>
  <si>
    <t xml:space="preserve">  316    6  325  361  362  326</t>
  </si>
  <si>
    <t xml:space="preserve">  317    6  326  362  363  327</t>
  </si>
  <si>
    <t xml:space="preserve">  318    6  327  363  364  328</t>
  </si>
  <si>
    <t xml:space="preserve">  319    6  328  364  365  329</t>
  </si>
  <si>
    <t xml:space="preserve">  351    6  361  397  398  362</t>
  </si>
  <si>
    <t xml:space="preserve">  352    6  362  398  399  363</t>
  </si>
  <si>
    <t xml:space="preserve">  353    6  363  399  400  364</t>
  </si>
  <si>
    <t xml:space="preserve">  354    6  364  400  401  365</t>
  </si>
  <si>
    <t xml:space="preserve">  386    6  397  433  434  398</t>
  </si>
  <si>
    <t xml:space="preserve">  387    6  398  434  435  399</t>
  </si>
  <si>
    <t xml:space="preserve">  388    6  399  435  436  400</t>
  </si>
  <si>
    <t xml:space="preserve">  389    6  400  436  437  401</t>
  </si>
  <si>
    <t xml:space="preserve">  421    6  433  469  470  434</t>
  </si>
  <si>
    <t xml:space="preserve">  422    6  434  470  471  435</t>
  </si>
  <si>
    <t xml:space="preserve">  423    6  435  471  472  436</t>
  </si>
  <si>
    <t xml:space="preserve">  424    6  436  472  473  437</t>
  </si>
  <si>
    <t xml:space="preserve">  456    6  469  505  506  470</t>
  </si>
  <si>
    <t xml:space="preserve">  457    6  470  506  507  471</t>
  </si>
  <si>
    <t xml:space="preserve">  458    6  471  507  508  472</t>
  </si>
  <si>
    <t xml:space="preserve">  459    6  472  508  509  473</t>
  </si>
  <si>
    <t xml:space="preserve">  491    6  505  541  542  506</t>
  </si>
  <si>
    <t xml:space="preserve">  492    6  506  542  543  507</t>
  </si>
  <si>
    <t xml:space="preserve">  493    6  507  543  544  508</t>
  </si>
  <si>
    <t xml:space="preserve">  494    6  508  544  545  509</t>
  </si>
  <si>
    <t xml:space="preserve">  526    6  541  577  578  542</t>
  </si>
  <si>
    <t xml:space="preserve">  527    6  542  578  579  543</t>
  </si>
  <si>
    <t xml:space="preserve">  528    6  543  579  580  544</t>
  </si>
  <si>
    <t xml:space="preserve">  529    6  544  580  581  545</t>
  </si>
  <si>
    <t xml:space="preserve">  561    6  577  613  614  578</t>
  </si>
  <si>
    <t xml:space="preserve">  562    6  578  614  615  579</t>
  </si>
  <si>
    <t xml:space="preserve">  563    6  579  615  616  580</t>
  </si>
  <si>
    <t xml:space="preserve">  564    6  580  616  617  581</t>
  </si>
  <si>
    <t xml:space="preserve">  596    6  613  649  650  614</t>
  </si>
  <si>
    <t xml:space="preserve">  597    6  614  650  651  615</t>
  </si>
  <si>
    <t xml:space="preserve">  598    6  615  651  652  616</t>
  </si>
  <si>
    <t xml:space="preserve">  599    6  616  652  653  617</t>
  </si>
  <si>
    <t xml:space="preserve">  631    6  649  685  686  650</t>
  </si>
  <si>
    <t xml:space="preserve">  632    6  650  686  687  651</t>
  </si>
  <si>
    <t xml:space="preserve">  633    6  651  687  688  652</t>
  </si>
  <si>
    <t xml:space="preserve">  634    6  652  688  689  653</t>
  </si>
  <si>
    <t xml:space="preserve">  666    6  685  721  722  686</t>
  </si>
  <si>
    <t xml:space="preserve">  667    6  686  722  723  687</t>
  </si>
  <si>
    <t xml:space="preserve">  668    6  687  723  724  688</t>
  </si>
  <si>
    <t xml:space="preserve">  669    6  688  724  725  689</t>
  </si>
  <si>
    <t xml:space="preserve">  701    6  721  757  758  722</t>
  </si>
  <si>
    <t xml:space="preserve">  702    6  722  758  759  723</t>
  </si>
  <si>
    <t xml:space="preserve">  703    6  723  759  760  724</t>
  </si>
  <si>
    <t xml:space="preserve">  704    6  724  760  761  725</t>
  </si>
  <si>
    <t xml:space="preserve">  736    6  757  793  794  758</t>
  </si>
  <si>
    <t xml:space="preserve">  737    6  758  794  795  759</t>
  </si>
  <si>
    <t xml:space="preserve">  738    6  759  795  796  760</t>
  </si>
  <si>
    <t xml:space="preserve">  739    6  760  796  797  761</t>
  </si>
  <si>
    <t xml:space="preserve">  771    6  793  829  830  794</t>
  </si>
  <si>
    <t xml:space="preserve">  772    6  794  830  831  795</t>
  </si>
  <si>
    <t xml:space="preserve">  773    6  795  831  832  796</t>
  </si>
  <si>
    <t xml:space="preserve">  774    6  796  832  833  797</t>
  </si>
  <si>
    <t xml:space="preserve">  806    6  829  865  866  830</t>
  </si>
  <si>
    <t xml:space="preserve">  807    6  830  866  867  831</t>
  </si>
  <si>
    <t xml:space="preserve">  808    6  831  867  868  832</t>
  </si>
  <si>
    <t xml:space="preserve">  809    6  832  868  869  833</t>
  </si>
  <si>
    <t xml:space="preserve">  841    6  865  901  902  866</t>
  </si>
  <si>
    <t xml:space="preserve">  842    6  866  902  903  867</t>
  </si>
  <si>
    <t xml:space="preserve">  843    6  867  903  904  868</t>
  </si>
  <si>
    <t xml:space="preserve">  844    6  868  904  905  869</t>
  </si>
  <si>
    <t xml:space="preserve">  876    6  901  937  938  902</t>
  </si>
  <si>
    <t xml:space="preserve">  877    6  902  938  939  903</t>
  </si>
  <si>
    <t xml:space="preserve">  878    6  903  939  940  904</t>
  </si>
  <si>
    <t xml:space="preserve">  879    6  904  940  941  905</t>
  </si>
  <si>
    <t xml:space="preserve">  911    6  937  973  974  938</t>
  </si>
  <si>
    <t xml:space="preserve">  912    6  938  974  975  939</t>
  </si>
  <si>
    <t xml:space="preserve">  913    6  939  975  976  940</t>
  </si>
  <si>
    <t xml:space="preserve">  914    6  940  976  977  941</t>
  </si>
  <si>
    <t xml:space="preserve">  947    6  973 1009 1010  974</t>
  </si>
  <si>
    <t xml:space="preserve">  948    6  974 1010 1011  975</t>
  </si>
  <si>
    <t xml:space="preserve">  949    6  975 1011 1012  976</t>
  </si>
  <si>
    <t xml:space="preserve">  950    6  976 1012 1013  977</t>
  </si>
  <si>
    <t xml:space="preserve">  983    6 1009 1045 1046 1010</t>
  </si>
  <si>
    <t xml:space="preserve">  984    6 1010 1046 1047 1011</t>
  </si>
  <si>
    <t xml:space="preserve">  985    6 1011 1047 1048 1012</t>
  </si>
  <si>
    <t xml:space="preserve">  986    6 1012 1048 1049 1013</t>
  </si>
  <si>
    <t xml:space="preserve"> 1019    6 1045 1081 1082 1046</t>
  </si>
  <si>
    <t xml:space="preserve"> 1020    6 1046 1082 1083 1047</t>
  </si>
  <si>
    <t xml:space="preserve"> 1021    6 1047 1083 1084 1048</t>
  </si>
  <si>
    <t xml:space="preserve"> 1022    6 1048 1084 1085 1049</t>
  </si>
  <si>
    <t xml:space="preserve"> 1055    6 1081 1117 1118 1082</t>
  </si>
  <si>
    <t xml:space="preserve"> 1056    6 1082 1118 1119 1083</t>
  </si>
  <si>
    <t xml:space="preserve"> 1057    6 1083 1119 1120 1084</t>
  </si>
  <si>
    <t xml:space="preserve"> 1058    6 1084 1120 1121 1085</t>
  </si>
  <si>
    <t xml:space="preserve"> 1091    6 1117 1153 1154 1118</t>
  </si>
  <si>
    <t xml:space="preserve"> 1092    6 1118 1154 1155 1119</t>
  </si>
  <si>
    <t xml:space="preserve"> 1093    6 1119 1155 1156 1120</t>
  </si>
  <si>
    <t xml:space="preserve"> 1094    6 1120 1156 1157 1121</t>
  </si>
  <si>
    <t xml:space="preserve"> 1127    6 1153 1189 1190 1154</t>
  </si>
  <si>
    <t xml:space="preserve"> 1128    6 1154 1190 1191 1155</t>
  </si>
  <si>
    <t xml:space="preserve"> 1129    6 1155 1191 1192 1156</t>
  </si>
  <si>
    <t xml:space="preserve"> 1130    6 1156 1192 1193 1157</t>
  </si>
  <si>
    <t xml:space="preserve"> 1163    6 1189 1225 1226 1190</t>
  </si>
  <si>
    <t xml:space="preserve"> 1164    6 1190 1226 1227 1191</t>
  </si>
  <si>
    <t xml:space="preserve"> 1165    6 1191 1227 1228 1192</t>
  </si>
  <si>
    <t xml:space="preserve"> 1166    6 1192 1228 1229 1193</t>
  </si>
  <si>
    <t xml:space="preserve"> 1199    6 1225 1261 1262 1226</t>
  </si>
  <si>
    <t xml:space="preserve"> 1200    6 1226 1262 1263 1227</t>
  </si>
  <si>
    <t xml:space="preserve"> 1201    6 1227 1263 1264 1228</t>
  </si>
  <si>
    <t xml:space="preserve"> 1202    6 1228 1264 1265 1229</t>
  </si>
  <si>
    <t xml:space="preserve"> 1235    6 1261 1297 1298 1262</t>
  </si>
  <si>
    <t xml:space="preserve"> 1236    6 1262 1298 1299 1263</t>
  </si>
  <si>
    <t xml:space="preserve"> 1237    6 1263 1299 1300 1264</t>
  </si>
  <si>
    <t xml:space="preserve"> 1238    6 1264 1300 1301 1265</t>
  </si>
  <si>
    <t xml:space="preserve"> 1270    6 1297 1333 1334 1298</t>
  </si>
  <si>
    <t xml:space="preserve"> 1271    6 1298 1334 1335 1299</t>
  </si>
  <si>
    <t xml:space="preserve"> 1272    6 1299 1335 1336 1300</t>
  </si>
  <si>
    <t xml:space="preserve"> 1273    6 1300 1336 1337 1301</t>
  </si>
  <si>
    <t xml:space="preserve"> 1305    6 1333 1369 1370 1334</t>
  </si>
  <si>
    <t xml:space="preserve"> 1306    6 1334 1370 1371 1335</t>
  </si>
  <si>
    <t xml:space="preserve"> 1307    6 1335 1371 1372 1336</t>
  </si>
  <si>
    <t xml:space="preserve"> 1308    6 1336 1372 1373 1337</t>
  </si>
  <si>
    <t xml:space="preserve"> 1340    6 1369 1405 1406 1370</t>
  </si>
  <si>
    <t xml:space="preserve"> 1341    6 1370 1406 1407 1371</t>
  </si>
  <si>
    <t xml:space="preserve"> 1342    6 1371 1407 1408 1372</t>
  </si>
  <si>
    <t xml:space="preserve"> 1343    6 1372 1408 1409 1373</t>
  </si>
  <si>
    <t xml:space="preserve"> 1375    6 1405 1441 1442 1406</t>
  </si>
  <si>
    <t xml:space="preserve"> 1376    6 1406 1442 1443 1407</t>
  </si>
  <si>
    <t xml:space="preserve"> 1377    6 1407 1443 1444 1408</t>
  </si>
  <si>
    <t xml:space="preserve"> 1378    6 1408 1444 1445 1409</t>
  </si>
  <si>
    <t xml:space="preserve"> 1410    6 1441 1477 1478 1442</t>
  </si>
  <si>
    <t xml:space="preserve"> 1411    6 1442 1478 1479 1443</t>
  </si>
  <si>
    <t xml:space="preserve"> 1412    6 1443 1479 1480 1444</t>
  </si>
  <si>
    <t xml:space="preserve"> 1413    6 1444 1480 1481 1445</t>
  </si>
  <si>
    <t xml:space="preserve"> 1445    6 1477 1518 1519 1478</t>
  </si>
  <si>
    <t xml:space="preserve"> 1446    6 1478 1519 1520 1479</t>
  </si>
  <si>
    <t xml:space="preserve"> 1447    6 1479 1520 1521 1480</t>
  </si>
  <si>
    <t xml:space="preserve"> 1448    6 1480 1521 1522 1481</t>
  </si>
  <si>
    <t xml:space="preserve"> 1485    6 1518 1559 1560 1519</t>
  </si>
  <si>
    <t xml:space="preserve"> 1486    6 1519 1560 1561 1520</t>
  </si>
  <si>
    <t xml:space="preserve"> 1487    6 1520 1561 1562 1521</t>
  </si>
  <si>
    <t xml:space="preserve"> 1488    6 1521 1562 1563 1522</t>
  </si>
  <si>
    <t xml:space="preserve"> 1525    6 1559 1600 1601 1560</t>
  </si>
  <si>
    <t xml:space="preserve"> 1526    6 1560 1601 1602 1561</t>
  </si>
  <si>
    <t xml:space="preserve"> 1527    6 1561 1602 1603 1562</t>
  </si>
  <si>
    <t xml:space="preserve"> 1528    6 1562 1603 1604 1563</t>
  </si>
  <si>
    <t xml:space="preserve"> 1565    6 1600 1641 1642 1601</t>
  </si>
  <si>
    <t xml:space="preserve"> 1566    6 1601 1642 1643 1602</t>
  </si>
  <si>
    <t xml:space="preserve"> 1567    6 1602 1643 1644 1603</t>
  </si>
  <si>
    <t xml:space="preserve"> 1568    6 1603 1644 1645 1604</t>
  </si>
  <si>
    <t xml:space="preserve"> 1605    6 1641 1682 1683 1642</t>
  </si>
  <si>
    <t xml:space="preserve"> 1606    6 1642 1683 1684 1643</t>
  </si>
  <si>
    <t xml:space="preserve"> 1607    6 1643 1684 1685 1644</t>
  </si>
  <si>
    <t xml:space="preserve"> 1608    6 1644 1685 1686 1645</t>
  </si>
  <si>
    <t xml:space="preserve"> 1645    6 1682 1723 1724 1683</t>
  </si>
  <si>
    <t xml:space="preserve"> 1646    6 1683 1724 1725 1684</t>
  </si>
  <si>
    <t xml:space="preserve"> 1647    6 1684 1725 1726 1685</t>
  </si>
  <si>
    <t xml:space="preserve"> 1648    6 1685 1726 1727 1686</t>
  </si>
  <si>
    <t xml:space="preserve"> 1685    6 1723 1764 1765 1724</t>
  </si>
  <si>
    <t xml:space="preserve"> 1686    6 1724 1765 1766 1725</t>
  </si>
  <si>
    <t xml:space="preserve"> 1687    6 1725 1766 1767 1726</t>
  </si>
  <si>
    <t xml:space="preserve"> 1688    6 1726 1767 1768 1727</t>
  </si>
  <si>
    <t xml:space="preserve"> 1725    6 1764 1805 1806 1765</t>
  </si>
  <si>
    <t xml:space="preserve"> 1726    6 1765 1806 1807 1766</t>
  </si>
  <si>
    <t xml:space="preserve"> 1727    6 1766 1807 1808 1767</t>
  </si>
  <si>
    <t xml:space="preserve"> 1728    6 1767 1808 1809 1768</t>
  </si>
  <si>
    <t xml:space="preserve"> 1765    6 1805 1846 1847 1806</t>
  </si>
  <si>
    <t xml:space="preserve"> 1766    6 1806 1847 1848 1807</t>
  </si>
  <si>
    <t xml:space="preserve"> 1767    6 1807 1848 1849 1808</t>
  </si>
  <si>
    <t xml:space="preserve"> 1768    6 1808 1849 1850 1809</t>
  </si>
  <si>
    <t xml:space="preserve"> 1805    6 1846 1887 1888 1847</t>
  </si>
  <si>
    <t xml:space="preserve"> 1806    6 1847 1888 1889 1848</t>
  </si>
  <si>
    <t xml:space="preserve"> 1807    6 1848 1889 1890 1849</t>
  </si>
  <si>
    <t xml:space="preserve"> 1808    6 1849 1890 1891 1850</t>
  </si>
  <si>
    <t xml:space="preserve"> 1845    6 1887 1928 1929 1888</t>
  </si>
  <si>
    <t xml:space="preserve"> 1846    6 1888 1929 1930 1889</t>
  </si>
  <si>
    <t xml:space="preserve"> 1847    6 1889 1930 1931 1890</t>
  </si>
  <si>
    <t xml:space="preserve"> 1848    6 1890 1931 1932 1891</t>
  </si>
  <si>
    <t xml:space="preserve"> 1885    6 1928 1969 1970 1929</t>
  </si>
  <si>
    <t xml:space="preserve"> 1886    6 1929 1970 1971 1930</t>
  </si>
  <si>
    <t xml:space="preserve"> 1887    6 1930 1971 1972 1931</t>
  </si>
  <si>
    <t xml:space="preserve"> 1888    6 1931 1972 1973 1932</t>
  </si>
  <si>
    <t xml:space="preserve"> 1925    6 1969 2010 2011 1970</t>
  </si>
  <si>
    <t xml:space="preserve"> 1926    6 1970 2011 2012 1971</t>
  </si>
  <si>
    <t xml:space="preserve"> 1927    6 1971 2012 2013 1972</t>
  </si>
  <si>
    <t xml:space="preserve"> 1928    6 1972 2013 2014 1973</t>
  </si>
  <si>
    <t xml:space="preserve"> 1965    6 2010 2051 2052 2011</t>
  </si>
  <si>
    <t xml:space="preserve"> 1966    6 2011 2052 2053 2012</t>
  </si>
  <si>
    <t xml:space="preserve"> 1967    6 2012 2053 2054 2013</t>
  </si>
  <si>
    <t xml:space="preserve"> 1968    6 2013 2054 2055 2014</t>
  </si>
  <si>
    <t xml:space="preserve"> 2005    6 2051 2092 2093 2052</t>
  </si>
  <si>
    <t xml:space="preserve"> 2006    6 2052 2093 2094 2053</t>
  </si>
  <si>
    <t xml:space="preserve"> 2007    6 2053 2094 2095 2054</t>
  </si>
  <si>
    <t xml:space="preserve"> 2008    6 2054 2095 2096 2055</t>
  </si>
  <si>
    <t xml:space="preserve"> 2045    6 2092 2133 2134 2093</t>
  </si>
  <si>
    <t xml:space="preserve"> 2046    6 2093 2134 2135 2094</t>
  </si>
  <si>
    <t xml:space="preserve"> 2047    6 2094 2135 2136 2095</t>
  </si>
  <si>
    <t xml:space="preserve"> 2048    6 2095 2136 2137 2096</t>
  </si>
  <si>
    <t xml:space="preserve"> 2085    6 2133 2174 2175 2134</t>
  </si>
  <si>
    <t xml:space="preserve"> 2086    6 2134 2175 2176 2135</t>
  </si>
  <si>
    <t xml:space="preserve"> 2087    6 2135 2176 2177 2136</t>
  </si>
  <si>
    <t xml:space="preserve"> 2088    6 2136 2177 2178 2137</t>
  </si>
  <si>
    <t xml:space="preserve"> 2125    6 2174 2215 2216 2175</t>
  </si>
  <si>
    <t xml:space="preserve"> 2126    6 2175 2216 2217 2176</t>
  </si>
  <si>
    <t xml:space="preserve"> 2127    6 2176 2217 2218 2177</t>
  </si>
  <si>
    <t xml:space="preserve"> 2128    6 2177 2218 2219 2178</t>
  </si>
  <si>
    <t xml:space="preserve"> 2165    6 2215 2256 2257 2216</t>
  </si>
  <si>
    <t xml:space="preserve"> 2166    6 2216 2257 2258 2217</t>
  </si>
  <si>
    <t xml:space="preserve"> 2167    6 2217 2258 2259 2218</t>
  </si>
  <si>
    <t xml:space="preserve"> 2168    6 2218 2259 2260 2219</t>
  </si>
  <si>
    <t xml:space="preserve"> 2205    6 2256 2297 2298 2257</t>
  </si>
  <si>
    <t xml:space="preserve"> 2206    6 2257 2298 2299 2258</t>
  </si>
  <si>
    <t xml:space="preserve"> 2207    6 2258 2299 2300 2259</t>
  </si>
  <si>
    <t xml:space="preserve"> 2208    6 2259 2300 2301 2260</t>
  </si>
  <si>
    <t xml:space="preserve"> 2245    6 2297 2338 2339 2298</t>
  </si>
  <si>
    <t xml:space="preserve"> 2246    6 2298 2339 2340 2299</t>
  </si>
  <si>
    <t xml:space="preserve"> 2247    6 2299 2340 2341 2300</t>
  </si>
  <si>
    <t xml:space="preserve"> 2248    6 2300 2341 2342 2301</t>
  </si>
  <si>
    <t xml:space="preserve"> 2285    6 2338 2379 2380 2339</t>
  </si>
  <si>
    <t xml:space="preserve"> 2286    6 2339 2380 2381 2340</t>
  </si>
  <si>
    <t xml:space="preserve"> 2287    6 2340 2381 2382 2341</t>
  </si>
  <si>
    <t xml:space="preserve"> 2288    6 2341 2382 2383 2342</t>
  </si>
  <si>
    <t xml:space="preserve"> 2325    6 2379 2420 2421 2380</t>
  </si>
  <si>
    <t xml:space="preserve"> 2326    6 2380 2421 2422 2381</t>
  </si>
  <si>
    <t xml:space="preserve"> 2327    6 2381 2422 2423 2382</t>
  </si>
  <si>
    <t xml:space="preserve"> 2328    6 2382 2423 2424 2383</t>
  </si>
  <si>
    <t xml:space="preserve"> 2365    6 2420 2461 2462 2421</t>
  </si>
  <si>
    <t xml:space="preserve"> 2366    6 2421 2462 2463 2422</t>
  </si>
  <si>
    <t xml:space="preserve"> 2367    6 2422 2463 2464 2423</t>
  </si>
  <si>
    <t xml:space="preserve"> 2368    6 2423 2464 2465 2424</t>
  </si>
  <si>
    <t xml:space="preserve"> 2405    6 2461 2502 2503 2462</t>
  </si>
  <si>
    <t xml:space="preserve"> 2406    6 2462 2503 2504 2463</t>
  </si>
  <si>
    <t xml:space="preserve"> 2407    6 2463 2504 2505 2464</t>
  </si>
  <si>
    <t xml:space="preserve"> 2408    6 2464 2505 2506 2465</t>
  </si>
  <si>
    <t xml:space="preserve"> 2445    6 2502 2543 2544 2503</t>
  </si>
  <si>
    <t xml:space="preserve"> 2446    6 2503 2544 2545 2504</t>
  </si>
  <si>
    <t xml:space="preserve"> 2447    6 2504 2545 2546 2505</t>
  </si>
  <si>
    <t xml:space="preserve"> 2448    6 2505 2546 2547 2506</t>
  </si>
  <si>
    <t xml:space="preserve"> 2485    6 2543 2584 2585 2544</t>
  </si>
  <si>
    <t xml:space="preserve"> 2486    6 2544 2585 2586 2545</t>
  </si>
  <si>
    <t xml:space="preserve"> 2487    6 2545 2586 2587 2546</t>
  </si>
  <si>
    <t xml:space="preserve"> 2488    6 2546 2587 2588 2547</t>
  </si>
  <si>
    <t xml:space="preserve"> 2525    6 2584 2625 2626 2585</t>
  </si>
  <si>
    <t xml:space="preserve"> 2526    6 2585 2626 2627 2586</t>
  </si>
  <si>
    <t xml:space="preserve"> 2527    6 2586 2627 2628 2587</t>
  </si>
  <si>
    <t xml:space="preserve"> 2528    6 2587 2628 2629 2588</t>
  </si>
  <si>
    <t xml:space="preserve"> 2565    6 2625 2666 2667 2626</t>
  </si>
  <si>
    <t xml:space="preserve"> 2566    6 2626 2667 2668 2627</t>
  </si>
  <si>
    <t xml:space="preserve"> 2567    6 2627 2668 2669 2628</t>
  </si>
  <si>
    <t xml:space="preserve"> 2568    6 2628 2669 2670 2629</t>
  </si>
  <si>
    <t xml:space="preserve"> 2605    6 2666 2707 2708 2667</t>
  </si>
  <si>
    <t xml:space="preserve"> 2606    6 2667 2708 2709 2668</t>
  </si>
  <si>
    <t xml:space="preserve"> 2607    6 2668 2709 2710 2669</t>
  </si>
  <si>
    <t xml:space="preserve"> 2608    6 2669 2710 2711 2670</t>
  </si>
  <si>
    <t xml:space="preserve"> 2645    6 2707 2748 2749 2708</t>
  </si>
  <si>
    <t xml:space="preserve"> 2646    6 2708 2749 2750 2709</t>
  </si>
  <si>
    <t xml:space="preserve"> 2647    6 2709 2750 2751 2710</t>
  </si>
  <si>
    <t xml:space="preserve"> 2648    6 2710 2751 2752 2711</t>
  </si>
  <si>
    <t xml:space="preserve"> 2685    6 2748 2789 2790 2749</t>
  </si>
  <si>
    <t xml:space="preserve"> 2686    6 2749 2790 2791 2750</t>
  </si>
  <si>
    <t xml:space="preserve"> 2687    6 2750 2791 2792 2751</t>
  </si>
  <si>
    <t xml:space="preserve"> 2688    6 2751 2792 2793 2752</t>
  </si>
  <si>
    <t xml:space="preserve"> 2725    6 2789 2830 2831 2790</t>
  </si>
  <si>
    <t xml:space="preserve"> 2726    6 2790 2831 2832 2791</t>
  </si>
  <si>
    <t xml:space="preserve"> 2727    6 2791 2832 2833 2792</t>
  </si>
  <si>
    <t xml:space="preserve"> 2728    6 2792 2833 2834 2793</t>
  </si>
  <si>
    <t xml:space="preserve"> 2765    6 2830 2871 2872 2831</t>
  </si>
  <si>
    <t xml:space="preserve"> 2766    6 2831 2872 2873 2832</t>
  </si>
  <si>
    <t xml:space="preserve"> 2767    6 2832 2873 2874 2833</t>
  </si>
  <si>
    <t xml:space="preserve"> 2768    6 2833 2874 2875 2834</t>
  </si>
  <si>
    <t xml:space="preserve"> 2805    6 2871 2912 2913 2872</t>
  </si>
  <si>
    <t xml:space="preserve"> 2806    6 2872 2913 2914 2873</t>
  </si>
  <si>
    <t xml:space="preserve"> 2807    6 2873 2914 2915 2874</t>
  </si>
  <si>
    <t xml:space="preserve"> 2808    6 2874 2915 2916 2875</t>
  </si>
  <si>
    <t xml:space="preserve"> 2845    6 2912 2953 2954 2913</t>
  </si>
  <si>
    <t xml:space="preserve"> 2846    6 2913 2954 2955 2914</t>
  </si>
  <si>
    <t xml:space="preserve"> 2847    6 2914 2955 2956 2915</t>
  </si>
  <si>
    <t xml:space="preserve"> 2848    6 2915 2956 2957 2916</t>
  </si>
  <si>
    <t xml:space="preserve"> 2885    6 2953 2994 2995 2954</t>
  </si>
  <si>
    <t xml:space="preserve"> 2886    6 2954 2995 2996 2955</t>
  </si>
  <si>
    <t xml:space="preserve"> 2887    6 2955 2996 2997 2956</t>
  </si>
  <si>
    <t xml:space="preserve"> 2888    6 2956 2997 2998 2957</t>
  </si>
  <si>
    <t xml:space="preserve"> 2925    6 2994 3035 3036 2995</t>
  </si>
  <si>
    <t xml:space="preserve"> 2926    6 2995 3036 3037 2996</t>
  </si>
  <si>
    <t xml:space="preserve"> 2927    6 2996 3037 3038 2997</t>
  </si>
  <si>
    <t xml:space="preserve"> 2928    6 2997 3038 3039 2998</t>
  </si>
  <si>
    <t xml:space="preserve"> 2965    6 3035 3076 3077 3036</t>
  </si>
  <si>
    <t xml:space="preserve"> 2966    6 3036 3077 3078 3037</t>
  </si>
  <si>
    <t xml:space="preserve"> 2967    6 3037 3078 3079 3038</t>
  </si>
  <si>
    <t xml:space="preserve"> 2968    6 3038 3079 3080 3039</t>
  </si>
  <si>
    <t xml:space="preserve"> 3005    6 3076 3117 3118 3077</t>
  </si>
  <si>
    <t xml:space="preserve"> 3006    6 3077 3118 3119 3078</t>
  </si>
  <si>
    <t xml:space="preserve"> 3007    6 3078 3119 3120 3079</t>
  </si>
  <si>
    <t xml:space="preserve"> 3008    6 3079 3120 3121 3080</t>
  </si>
  <si>
    <t xml:space="preserve"> 3045    6 3117 3158 3159 3118</t>
  </si>
  <si>
    <t xml:space="preserve"> 3046    6 3118 3159 3160 3119</t>
  </si>
  <si>
    <t xml:space="preserve"> 3047    6 3119 3160 3161 3120</t>
  </si>
  <si>
    <t xml:space="preserve"> 3048    6 3120 3161 3162 3121</t>
  </si>
  <si>
    <t xml:space="preserve"> 3085    6 3158 3199 3200 3159</t>
  </si>
  <si>
    <t xml:space="preserve"> 3086    6 3159 3200 3201 3160</t>
  </si>
  <si>
    <t xml:space="preserve"> 3087    6 3160 3201 3202 3161</t>
  </si>
  <si>
    <t xml:space="preserve"> 3088    6 3161 3202 3203 3162</t>
  </si>
  <si>
    <t xml:space="preserve"> 3125    6 3199 3240 3241 3200</t>
  </si>
  <si>
    <t xml:space="preserve"> 3126    6 3200 3241 3242 3201</t>
  </si>
  <si>
    <t xml:space="preserve"> 3127    6 3201 3242 3243 3202</t>
  </si>
  <si>
    <t xml:space="preserve"> 3128    6 3202 3243 3244 3203</t>
  </si>
  <si>
    <t xml:space="preserve"> 3165    6 3240 3281 3282 3241</t>
  </si>
  <si>
    <t xml:space="preserve"> 3166    6 3241 3282 3283 3242</t>
  </si>
  <si>
    <t xml:space="preserve"> 3167    6 3242 3283 3284 3243</t>
  </si>
  <si>
    <t xml:space="preserve"> 3168    6 3243 3284 3285 3244</t>
  </si>
  <si>
    <t xml:space="preserve"> 3205    6 3281 3322 3323 3282</t>
  </si>
  <si>
    <t xml:space="preserve"> 3206    6 3282 3323 3324 3283</t>
  </si>
  <si>
    <t xml:space="preserve"> 3207    6 3283 3324 3325 3284</t>
  </si>
  <si>
    <t xml:space="preserve"> 3208    6 3284 3325 3326 3285</t>
  </si>
  <si>
    <t xml:space="preserve"> 3245    6 3322 3363 3364 3323</t>
  </si>
  <si>
    <t xml:space="preserve"> 3246    6 3323 3364 3365 3324</t>
  </si>
  <si>
    <t xml:space="preserve"> 3247    6 3324 3365 3366 3325</t>
  </si>
  <si>
    <t xml:space="preserve"> 3248    6 3325 3366 3367 3326</t>
  </si>
  <si>
    <t xml:space="preserve">  981    7  995 1031 1032 1032</t>
  </si>
  <si>
    <t xml:space="preserve"> 1005    7 1031 1067 1068 1032</t>
  </si>
  <si>
    <t xml:space="preserve"> 1017    7 1032 1068 1069 1069</t>
  </si>
  <si>
    <t xml:space="preserve"> 1041    7 1067 1103 1104 1068</t>
  </si>
  <si>
    <t xml:space="preserve"> 1042    7 1068 1104 1105 1069</t>
  </si>
  <si>
    <t xml:space="preserve"> 1053    7 1069 1105 1106 1106</t>
  </si>
  <si>
    <t xml:space="preserve"> 1077    7 1103 1139 1140 1104</t>
  </si>
  <si>
    <t xml:space="preserve"> 1078    7 1104 1140 1141 1105</t>
  </si>
  <si>
    <t xml:space="preserve"> 1079    7 1105 1141 1142 1106</t>
  </si>
  <si>
    <t xml:space="preserve"> 1089    7 1106 1142 1143 1143</t>
  </si>
  <si>
    <t xml:space="preserve"> 1113    7 1139 1175 1176 1140</t>
  </si>
  <si>
    <t xml:space="preserve"> 1114    7 1140 1176 1177 1141</t>
  </si>
  <si>
    <t xml:space="preserve"> 1115    7 1141 1177 1178 1142</t>
  </si>
  <si>
    <t xml:space="preserve"> 1116    7 1142 1178 1179 1143</t>
  </si>
  <si>
    <t xml:space="preserve"> 1125    7 1143 1179 1180 1180</t>
  </si>
  <si>
    <t xml:space="preserve"> 1149    7 1175 1211 1212 1176</t>
  </si>
  <si>
    <t xml:space="preserve"> 1150    7 1176 1212 1213 1177</t>
  </si>
  <si>
    <t xml:space="preserve"> 1151    7 1177 1213 1214 1178</t>
  </si>
  <si>
    <t xml:space="preserve"> 1152    7 1178 1214 1215 1179</t>
  </si>
  <si>
    <t xml:space="preserve"> 1153    7 1179 1215 1216 1180</t>
  </si>
  <si>
    <t xml:space="preserve"> 1161    7 1180 1216 1217 1217</t>
  </si>
  <si>
    <t xml:space="preserve"> 1185    7 1211 1247 1248 1212</t>
  </si>
  <si>
    <t xml:space="preserve"> 1186    7 1212 1248 1249 1213</t>
  </si>
  <si>
    <t xml:space="preserve"> 1187    7 1213 1249 1250 1214</t>
  </si>
  <si>
    <t xml:space="preserve"> 1188    7 1214 1250 1251 1215</t>
  </si>
  <si>
    <t xml:space="preserve"> 1189    7 1215 1251 1252 1216</t>
  </si>
  <si>
    <t xml:space="preserve"> 1190    7 1216 1252 1253 1217</t>
  </si>
  <si>
    <t xml:space="preserve"> 1197    7 1217 1253 1254 1254</t>
  </si>
  <si>
    <t xml:space="preserve"> 1221    7 1247 1283 1284 1248</t>
  </si>
  <si>
    <t xml:space="preserve"> 1222    7 1248 1284 1285 1249</t>
  </si>
  <si>
    <t xml:space="preserve"> 1223    7 1249 1285 1286 1250</t>
  </si>
  <si>
    <t xml:space="preserve"> 1224    7 1250 1286 1287 1251</t>
  </si>
  <si>
    <t xml:space="preserve"> 1225    7 1251 1287 1288 1252</t>
  </si>
  <si>
    <t xml:space="preserve"> 1226    7 1252 1288 1289 1253</t>
  </si>
  <si>
    <t xml:space="preserve"> 1227    7 1253 1289 1290 1254</t>
  </si>
  <si>
    <t xml:space="preserve"> 1233    7 1254 1290 1291 1291</t>
  </si>
  <si>
    <t xml:space="preserve"> 1257    7 1283 1319 1320 1284</t>
  </si>
  <si>
    <t xml:space="preserve"> 1258    7 1284 1320 1321 1285</t>
  </si>
  <si>
    <t xml:space="preserve"> 1259    7 1285 1321 1322 1286</t>
  </si>
  <si>
    <t xml:space="preserve"> 1260    7 1286 1322 1323 1287</t>
  </si>
  <si>
    <t xml:space="preserve"> 1261    7 1287 1323 1324 1288</t>
  </si>
  <si>
    <t xml:space="preserve"> 1262    7 1288 1324 1325 1289</t>
  </si>
  <si>
    <t xml:space="preserve"> 1263    7 1289 1325 1326 1290</t>
  </si>
  <si>
    <t xml:space="preserve"> 1264    7 1290 1326 1327 1291</t>
  </si>
  <si>
    <t xml:space="preserve"> 1269    7 1291 1327 1328 1328</t>
  </si>
  <si>
    <t xml:space="preserve"> 1292    7 1319 1355 1356 1320</t>
  </si>
  <si>
    <t xml:space="preserve"> 1293    7 1320 1356 1357 1321</t>
  </si>
  <si>
    <t xml:space="preserve"> 1294    7 1321 1357 1358 1322</t>
  </si>
  <si>
    <t xml:space="preserve"> 1295    7 1322 1358 1359 1323</t>
  </si>
  <si>
    <t xml:space="preserve"> 1296    7 1323 1359 1360 1324</t>
  </si>
  <si>
    <t xml:space="preserve"> 1297    7 1324 1360 1361 1325</t>
  </si>
  <si>
    <t xml:space="preserve"> 1298    7 1325 1361 1362 1326</t>
  </si>
  <si>
    <t xml:space="preserve"> 1299    7 1326 1362 1363 1327</t>
  </si>
  <si>
    <t xml:space="preserve"> 1300    7 1327 1363 1364 1328</t>
  </si>
  <si>
    <t xml:space="preserve"> 1327    7 1355 1391 1392 1356</t>
  </si>
  <si>
    <t xml:space="preserve"> 1328    7 1356 1392 1393 1357</t>
  </si>
  <si>
    <t xml:space="preserve"> 1329    7 1357 1393 1394 1358</t>
  </si>
  <si>
    <t xml:space="preserve"> 1330    7 1358 1394 1395 1359</t>
  </si>
  <si>
    <t xml:space="preserve"> 1331    7 1359 1395 1396 1360</t>
  </si>
  <si>
    <t xml:space="preserve"> 1332    7 1360 1396 1397 1361</t>
  </si>
  <si>
    <t xml:space="preserve"> 1333    7 1361 1397 1398 1362</t>
  </si>
  <si>
    <t xml:space="preserve"> 1334    7 1362 1398 1399 1363</t>
  </si>
  <si>
    <t xml:space="preserve"> 1335    7 1363 1399 1400 1364</t>
  </si>
  <si>
    <t xml:space="preserve"> 1362    7 1391 1427 1428 1392</t>
  </si>
  <si>
    <t xml:space="preserve"> 1363    7 1392 1428 1429 1393</t>
  </si>
  <si>
    <t xml:space="preserve"> 1364    7 1393 1429 1430 1394</t>
  </si>
  <si>
    <t xml:space="preserve"> 1365    7 1394 1430 1431 1395</t>
  </si>
  <si>
    <t xml:space="preserve"> 1366    7 1395 1431 1432 1396</t>
  </si>
  <si>
    <t xml:space="preserve"> 1367    7 1396 1432 1433 1397</t>
  </si>
  <si>
    <t xml:space="preserve"> 1368    7 1397 1433 1434 1398</t>
  </si>
  <si>
    <t xml:space="preserve"> 1369    7 1398 1434 1435 1399</t>
  </si>
  <si>
    <t xml:space="preserve"> 1370    7 1399 1435 1436 1400</t>
  </si>
  <si>
    <t xml:space="preserve"> 1397    7 1427 1463 1464 1428</t>
  </si>
  <si>
    <t xml:space="preserve"> 1398    7 1428 1464 1465 1429</t>
  </si>
  <si>
    <t xml:space="preserve"> 1399    7 1429 1465 1466 1430</t>
  </si>
  <si>
    <t xml:space="preserve"> 1400    7 1430 1466 1467 1431</t>
  </si>
  <si>
    <t xml:space="preserve"> 1401    7 1431 1467 1468 1432</t>
  </si>
  <si>
    <t xml:space="preserve"> 1402    7 1432 1468 1469 1433</t>
  </si>
  <si>
    <t xml:space="preserve"> 1403    7 1433 1469 1470 1434</t>
  </si>
  <si>
    <t xml:space="preserve"> 1404    7 1434 1470 1471 1435</t>
  </si>
  <si>
    <t xml:space="preserve"> 1405    7 1435 1471 1472 1436</t>
  </si>
  <si>
    <t xml:space="preserve"> 1432    7 1463 1499 1500 1464</t>
  </si>
  <si>
    <t xml:space="preserve"> 1433    7 1464 1500 1501 1465</t>
  </si>
  <si>
    <t xml:space="preserve"> 1434    7 1465 1501 1502 1466</t>
  </si>
  <si>
    <t xml:space="preserve"> 1435    7 1466 1502 1503 1467</t>
  </si>
  <si>
    <t xml:space="preserve"> 1436    7 1467 1503 1504 1468</t>
  </si>
  <si>
    <t xml:space="preserve"> 1437    7 1468 1504 1505 1469</t>
  </si>
  <si>
    <t xml:space="preserve"> 1438    7 1469 1505 1506 1470</t>
  </si>
  <si>
    <t xml:space="preserve"> 1439    7 1470 1506 1507 1471</t>
  </si>
  <si>
    <t xml:space="preserve"> 1440    7 1471 1507 1508 1472</t>
  </si>
  <si>
    <t xml:space="preserve"> 1467    7 1499 1540 1541 1500</t>
  </si>
  <si>
    <t xml:space="preserve"> 1468    7 1500 1541 1542 1501</t>
  </si>
  <si>
    <t xml:space="preserve"> 1469    7 1501 1542 1543 1502</t>
  </si>
  <si>
    <t xml:space="preserve"> 1470    7 1502 1543 1544 1503</t>
  </si>
  <si>
    <t xml:space="preserve"> 1471    7 1503 1544 1545 1504</t>
  </si>
  <si>
    <t xml:space="preserve"> 1472    7 1504 1545 1546 1505</t>
  </si>
  <si>
    <t xml:space="preserve"> 1473    7 1505 1546 1547 1506</t>
  </si>
  <si>
    <t xml:space="preserve"> 1474    7 1506 1547 1548 1507</t>
  </si>
  <si>
    <t xml:space="preserve"> 1475    7 1507 1548 1549 1508</t>
  </si>
  <si>
    <t xml:space="preserve"> 1507    7 1540 1581 1582 1541</t>
  </si>
  <si>
    <t xml:space="preserve"> 1508    7 1541 1582 1583 1542</t>
  </si>
  <si>
    <t xml:space="preserve"> 1509    7 1542 1583 1584 1543</t>
  </si>
  <si>
    <t xml:space="preserve"> 1510    7 1543 1584 1585 1544</t>
  </si>
  <si>
    <t xml:space="preserve"> 1511    7 1544 1585 1586 1545</t>
  </si>
  <si>
    <t xml:space="preserve"> 1512    7 1545 1586 1587 1546</t>
  </si>
  <si>
    <t xml:space="preserve"> 1513    7 1546 1587 1588 1547</t>
  </si>
  <si>
    <t xml:space="preserve"> 1514    7 1547 1588 1589 1548</t>
  </si>
  <si>
    <t xml:space="preserve"> 1515    7 1548 1589 1590 1549</t>
  </si>
  <si>
    <t xml:space="preserve"> 1547    7 1581 1622 1623 1582</t>
  </si>
  <si>
    <t xml:space="preserve"> 1548    7 1582 1623 1624 1583</t>
  </si>
  <si>
    <t xml:space="preserve"> 1549    7 1583 1624 1625 1584</t>
  </si>
  <si>
    <t xml:space="preserve"> 1550    7 1584 1625 1626 1585</t>
  </si>
  <si>
    <t xml:space="preserve"> 1551    7 1585 1626 1627 1586</t>
  </si>
  <si>
    <t xml:space="preserve"> 1552    7 1586 1627 1628 1587</t>
  </si>
  <si>
    <t xml:space="preserve"> 1553    7 1587 1628 1629 1588</t>
  </si>
  <si>
    <t xml:space="preserve"> 1554    7 1588 1629 1630 1589</t>
  </si>
  <si>
    <t xml:space="preserve"> 1555    7 1589 1630 1631 1590</t>
  </si>
  <si>
    <t xml:space="preserve"> 1587    7 1622 1663 1664 1623</t>
  </si>
  <si>
    <t xml:space="preserve"> 1588    7 1623 1664 1665 1624</t>
  </si>
  <si>
    <t xml:space="preserve"> 1589    7 1624 1665 1666 1625</t>
  </si>
  <si>
    <t xml:space="preserve"> 1590    7 1625 1666 1667 1626</t>
  </si>
  <si>
    <t xml:space="preserve"> 1591    7 1626 1667 1668 1627</t>
  </si>
  <si>
    <t xml:space="preserve"> 1592    7 1627 1668 1669 1628</t>
  </si>
  <si>
    <t xml:space="preserve"> 1593    7 1628 1669 1670 1629</t>
  </si>
  <si>
    <t xml:space="preserve"> 1594    7 1629 1670 1671 1630</t>
  </si>
  <si>
    <t xml:space="preserve"> 1595    7 1630 1671 1672 1631</t>
  </si>
  <si>
    <t xml:space="preserve"> 1627    7 1663 1704 1705 1664</t>
  </si>
  <si>
    <t xml:space="preserve"> 1628    7 1664 1705 1706 1665</t>
  </si>
  <si>
    <t xml:space="preserve"> 1629    7 1665 1706 1707 1666</t>
  </si>
  <si>
    <t xml:space="preserve"> 1630    7 1666 1707 1708 1667</t>
  </si>
  <si>
    <t xml:space="preserve"> 1631    7 1667 1708 1709 1668</t>
  </si>
  <si>
    <t xml:space="preserve"> 1632    7 1668 1709 1710 1669</t>
  </si>
  <si>
    <t xml:space="preserve"> 1633    7 1669 1710 1711 1670</t>
  </si>
  <si>
    <t xml:space="preserve"> 1634    7 1670 1711 1712 1671</t>
  </si>
  <si>
    <t xml:space="preserve"> 1635    7 1671 1712 1713 1672</t>
  </si>
  <si>
    <t xml:space="preserve"> 1667    7 1704 1745 1746 1705</t>
  </si>
  <si>
    <t xml:space="preserve"> 1668    7 1705 1746 1747 1706</t>
  </si>
  <si>
    <t xml:space="preserve"> 1669    7 1706 1747 1748 1707</t>
  </si>
  <si>
    <t xml:space="preserve"> 1670    7 1707 1748 1749 1708</t>
  </si>
  <si>
    <t xml:space="preserve"> 1671    7 1708 1749 1750 1709</t>
  </si>
  <si>
    <t xml:space="preserve"> 1672    7 1709 1750 1751 1710</t>
  </si>
  <si>
    <t xml:space="preserve"> 1673    7 1710 1751 1752 1711</t>
  </si>
  <si>
    <t xml:space="preserve"> 1674    7 1711 1752 1753 1712</t>
  </si>
  <si>
    <t xml:space="preserve"> 1675    7 1712 1753 1754 1713</t>
  </si>
  <si>
    <t xml:space="preserve"> 1707    7 1745 1786 1787 1746</t>
  </si>
  <si>
    <t xml:space="preserve"> 1708    7 1746 1787 1788 1747</t>
  </si>
  <si>
    <t xml:space="preserve"> 1709    7 1747 1788 1789 1748</t>
  </si>
  <si>
    <t xml:space="preserve"> 1710    7 1748 1789 1790 1749</t>
  </si>
  <si>
    <t xml:space="preserve"> 1711    7 1749 1790 1791 1750</t>
  </si>
  <si>
    <t xml:space="preserve"> 1712    7 1750 1791 1792 1751</t>
  </si>
  <si>
    <t xml:space="preserve"> 1713    7 1751 1792 1793 1752</t>
  </si>
  <si>
    <t xml:space="preserve"> 1714    7 1752 1793 1794 1753</t>
  </si>
  <si>
    <t xml:space="preserve"> 1715    7 1753 1794 1795 1754</t>
  </si>
  <si>
    <t xml:space="preserve"> 1747    7 1786 1827 1828 1787</t>
  </si>
  <si>
    <t xml:space="preserve"> 1748    7 1787 1828 1829 1788</t>
  </si>
  <si>
    <t xml:space="preserve"> 1749    7 1788 1829 1830 1789</t>
  </si>
  <si>
    <t xml:space="preserve"> 1750    7 1789 1830 1831 1790</t>
  </si>
  <si>
    <t xml:space="preserve"> 1751    7 1790 1831 1832 1791</t>
  </si>
  <si>
    <t xml:space="preserve"> 1752    7 1791 1832 1833 1792</t>
  </si>
  <si>
    <t xml:space="preserve"> 1753    7 1792 1833 1834 1793</t>
  </si>
  <si>
    <t xml:space="preserve"> 1754    7 1793 1834 1835 1794</t>
  </si>
  <si>
    <t xml:space="preserve"> 1755    7 1794 1835 1836 1795</t>
  </si>
  <si>
    <t xml:space="preserve"> 1787    7 1827 1868 1869 1828</t>
  </si>
  <si>
    <t xml:space="preserve"> 1788    7 1828 1869 1870 1829</t>
  </si>
  <si>
    <t xml:space="preserve"> 1789    7 1829 1870 1871 1830</t>
  </si>
  <si>
    <t xml:space="preserve"> 1790    7 1830 1871 1872 1831</t>
  </si>
  <si>
    <t xml:space="preserve"> 1791    7 1831 1872 1873 1832</t>
  </si>
  <si>
    <t xml:space="preserve"> 1792    7 1832 1873 1874 1833</t>
  </si>
  <si>
    <t xml:space="preserve"> 1793    7 1833 1874 1875 1834</t>
  </si>
  <si>
    <t xml:space="preserve"> 1794    7 1834 1875 1876 1835</t>
  </si>
  <si>
    <t xml:space="preserve"> 1827    7 1868 1909 1910 1869</t>
  </si>
  <si>
    <t xml:space="preserve"> 1828    7 1869 1910 1911 1870</t>
  </si>
  <si>
    <t xml:space="preserve"> 1829    7 1870 1911 1912 1871</t>
  </si>
  <si>
    <t xml:space="preserve"> 1830    7 1871 1912 1913 1872</t>
  </si>
  <si>
    <t xml:space="preserve"> 1831    7 1872 1913 1914 1873</t>
  </si>
  <si>
    <t xml:space="preserve"> 1832    7 1873 1914 1915 1874</t>
  </si>
  <si>
    <t xml:space="preserve"> 1833    7 1874 1915 1916 1875</t>
  </si>
  <si>
    <t xml:space="preserve"> 1867    7 1909 1950 1951 1910</t>
  </si>
  <si>
    <t xml:space="preserve"> 1868    7 1910 1951 1952 1911</t>
  </si>
  <si>
    <t xml:space="preserve"> 1869    7 1911 1952 1953 1912</t>
  </si>
  <si>
    <t xml:space="preserve"> 1870    7 1912 1953 1954 1913</t>
  </si>
  <si>
    <t xml:space="preserve"> 1871    7 1913 1954 1955 1914</t>
  </si>
  <si>
    <t xml:space="preserve"> 1872    7 1914 1955 1956 1915</t>
  </si>
  <si>
    <t xml:space="preserve"> 1907    7 1950 1991 1992 1951</t>
  </si>
  <si>
    <t xml:space="preserve"> 1908    7 1951 1992 1993 1952</t>
  </si>
  <si>
    <t xml:space="preserve"> 1909    7 1952 1993 1994 1953</t>
  </si>
  <si>
    <t xml:space="preserve"> 1910    7 1953 1994 1995 1954</t>
  </si>
  <si>
    <t xml:space="preserve"> 1911    7 1954 1995 1996 1955</t>
  </si>
  <si>
    <t xml:space="preserve"> 1947    7 1991 2032 2033 1992</t>
  </si>
  <si>
    <t xml:space="preserve"> 1948    7 1992 2033 2034 1993</t>
  </si>
  <si>
    <t xml:space="preserve"> 1949    7 1993 2034 2035 1994</t>
  </si>
  <si>
    <t xml:space="preserve"> 1950    7 1994 2035 2036 1995</t>
  </si>
  <si>
    <t xml:space="preserve"> 1987    7 2032 2073 2074 2033</t>
  </si>
  <si>
    <t xml:space="preserve"> 1988    7 2033 2074 2075 2034</t>
  </si>
  <si>
    <t xml:space="preserve"> 1989    7 2034 2075 2076 2035</t>
  </si>
  <si>
    <t xml:space="preserve"> 2027    7 2073 2114 2115 2074</t>
  </si>
  <si>
    <t xml:space="preserve"> 2028    7 2074 2115 2116 2075</t>
  </si>
  <si>
    <t xml:space="preserve"> 2067    7 2114 2155 2156 2115</t>
  </si>
  <si>
    <t xml:space="preserve"> 1483    8 1515 1556 1557 1516</t>
  </si>
  <si>
    <t xml:space="preserve"> 1484    8 1516 1557 1558 1517</t>
  </si>
  <si>
    <t xml:space="preserve"> 1523    9 1556 1597 1598 1557</t>
  </si>
  <si>
    <t xml:space="preserve"> 1524    9 1557 1598 1599 1558</t>
  </si>
  <si>
    <t xml:space="preserve"> 1563    9 1597 1638 1639 1598</t>
  </si>
  <si>
    <t xml:space="preserve"> 1564    9 1598 1639 1640 1599</t>
  </si>
  <si>
    <t xml:space="preserve"> 1603    9 1638 1679 1680 1639</t>
  </si>
  <si>
    <t xml:space="preserve"> 1604    9 1639 1680 1681 1640</t>
  </si>
  <si>
    <t xml:space="preserve"> 1643    9 1679 1720 1721 1680</t>
  </si>
  <si>
    <t xml:space="preserve"> 1644    9 1680 1721 1722 1681</t>
  </si>
  <si>
    <t xml:space="preserve"> 1683    9 1720 1761 1762 1721</t>
  </si>
  <si>
    <t xml:space="preserve"> 1684    9 1721 1762 1763 1722</t>
  </si>
  <si>
    <t xml:space="preserve"> 1482   10 1514 1555 1556 1515</t>
  </si>
  <si>
    <t xml:space="preserve"> 1522   10 1555 1596 1597 1556</t>
  </si>
  <si>
    <t xml:space="preserve"> 1562   10 1596 1637 1638 1597</t>
  </si>
  <si>
    <t xml:space="preserve"> 1602   10 1637 1678 1679 1638</t>
  </si>
  <si>
    <t xml:space="preserve"> 1642   10 1678 1719 1720 1679</t>
  </si>
  <si>
    <t xml:space="preserve"> 1682   10 1719 1760 1761 1720</t>
  </si>
  <si>
    <t xml:space="preserve"> 1476   11 1508 1549 1550 1509</t>
  </si>
  <si>
    <t xml:space="preserve"> 1477   11 1509 1550 1551 1510</t>
  </si>
  <si>
    <t xml:space="preserve"> 1478   11 1510 1551 1552 1511</t>
  </si>
  <si>
    <t xml:space="preserve"> 1479   11 1511 1552 1553 1512</t>
  </si>
  <si>
    <t xml:space="preserve"> 1480   11 1512 1553 1554 1513</t>
  </si>
  <si>
    <t xml:space="preserve"> 1481   11 1513 1554 1555 1514</t>
  </si>
  <si>
    <t xml:space="preserve"> 1516   11 1549 1590 1591 1550</t>
  </si>
  <si>
    <t xml:space="preserve"> 1517   11 1550 1591 1592 1551</t>
  </si>
  <si>
    <t xml:space="preserve"> 1518   11 1551 1592 1593 1552</t>
  </si>
  <si>
    <t xml:space="preserve"> 1519   11 1552 1593 1594 1553</t>
  </si>
  <si>
    <t xml:space="preserve"> 1520   11 1553 1594 1595 1554</t>
  </si>
  <si>
    <t xml:space="preserve"> 1521   11 1554 1595 1596 1555</t>
  </si>
  <si>
    <t xml:space="preserve"> 1556   11 1590 1631 1632 1591</t>
  </si>
  <si>
    <t xml:space="preserve"> 1557   11 1591 1632 1633 1592</t>
  </si>
  <si>
    <t xml:space="preserve"> 1558   11 1592 1633 1634 1593</t>
  </si>
  <si>
    <t xml:space="preserve"> 1559   11 1593 1634 1635 1594</t>
  </si>
  <si>
    <t xml:space="preserve"> 1560   11 1594 1635 1636 1595</t>
  </si>
  <si>
    <t xml:space="preserve"> 1561   11 1595 1636 1637 1596</t>
  </si>
  <si>
    <t xml:space="preserve"> 1596   11 1631 1672 1673 1632</t>
  </si>
  <si>
    <t xml:space="preserve"> 1597   11 1632 1673 1674 1633</t>
  </si>
  <si>
    <t xml:space="preserve"> 1598   11 1633 1674 1675 1634</t>
  </si>
  <si>
    <t xml:space="preserve"> 1599   11 1634 1675 1676 1635</t>
  </si>
  <si>
    <t xml:space="preserve"> 1600   11 1635 1676 1677 1636</t>
  </si>
  <si>
    <t xml:space="preserve"> 1601   11 1636 1677 1678 1637</t>
  </si>
  <si>
    <t xml:space="preserve"> 1636   11 1672 1713 1714 1673</t>
  </si>
  <si>
    <t xml:space="preserve"> 1637   11 1673 1714 1715 1674</t>
  </si>
  <si>
    <t xml:space="preserve"> 1638   11 1674 1715 1716 1675</t>
  </si>
  <si>
    <t xml:space="preserve"> 1639   11 1675 1716 1717 1676</t>
  </si>
  <si>
    <t xml:space="preserve"> 1640   11 1676 1717 1718 1677</t>
  </si>
  <si>
    <t xml:space="preserve"> 1641   11 1677 1718 1719 1678</t>
  </si>
  <si>
    <t xml:space="preserve"> 1676   11 1713 1754 1755 1714</t>
  </si>
  <si>
    <t xml:space="preserve"> 1677   11 1714 1755 1756 1715</t>
  </si>
  <si>
    <t xml:space="preserve"> 1678   11 1715 1756 1757 1716</t>
  </si>
  <si>
    <t xml:space="preserve"> 1679   11 1716 1757 1758 1717</t>
  </si>
  <si>
    <t xml:space="preserve"> 1680   11 1717 1758 1759 1718</t>
  </si>
  <si>
    <t xml:space="preserve"> 1681   11 1718 1759 1760 1719</t>
  </si>
  <si>
    <t xml:space="preserve">   23   20   23   59   60   24</t>
  </si>
  <si>
    <t xml:space="preserve">   24   20   24   60   61   25</t>
  </si>
  <si>
    <t xml:space="preserve">   25   20   25   61   62   26</t>
  </si>
  <si>
    <t xml:space="preserve">   26   20   26   62   63   27</t>
  </si>
  <si>
    <t xml:space="preserve">   27   20   27   63   64   28</t>
  </si>
  <si>
    <t xml:space="preserve">   28   20   28   64   65   29</t>
  </si>
  <si>
    <t xml:space="preserve">   29   20   29   65   66   30</t>
  </si>
  <si>
    <t xml:space="preserve">   30   20   30   66   67   31</t>
  </si>
  <si>
    <t xml:space="preserve">   31   20   31   67   68   32</t>
  </si>
  <si>
    <t xml:space="preserve">   32   20   32   68   69   33</t>
  </si>
  <si>
    <t xml:space="preserve">   33   20   33   69   70   34</t>
  </si>
  <si>
    <t xml:space="preserve">   34   20   34   70   71   35</t>
  </si>
  <si>
    <t xml:space="preserve">   35   20   35   71   72   36</t>
  </si>
  <si>
    <t xml:space="preserve">   58   20   59   95   96   60</t>
  </si>
  <si>
    <t xml:space="preserve">   59   20   60   96   97   61</t>
  </si>
  <si>
    <t xml:space="preserve">   60   20   61   97   98   62</t>
  </si>
  <si>
    <t xml:space="preserve">   61   20   62   98   99   63</t>
  </si>
  <si>
    <t xml:space="preserve">   62   20   63   99  100   64</t>
  </si>
  <si>
    <t xml:space="preserve">   63   20   64  100  101   65</t>
  </si>
  <si>
    <t xml:space="preserve">   64   20   65  101  102   66</t>
  </si>
  <si>
    <t xml:space="preserve">   65   20   66  102  103   67</t>
  </si>
  <si>
    <t xml:space="preserve">   66   20   67  103  104   68</t>
  </si>
  <si>
    <t xml:space="preserve">   67   20   68  104  105   69</t>
  </si>
  <si>
    <t xml:space="preserve">   68   20   69  105  106   70</t>
  </si>
  <si>
    <t xml:space="preserve">   69   20   70  106  107   71</t>
  </si>
  <si>
    <t xml:space="preserve">   70   20   71  107  108   72</t>
  </si>
  <si>
    <t xml:space="preserve">   93   20   95  131  132   96</t>
  </si>
  <si>
    <t xml:space="preserve">   94   20   96  132  133   97</t>
  </si>
  <si>
    <t xml:space="preserve">   95   20   97  133  134   98</t>
  </si>
  <si>
    <t xml:space="preserve">   96   20   98  134  135   99</t>
  </si>
  <si>
    <t xml:space="preserve">   97   20   99  135  136  100</t>
  </si>
  <si>
    <t xml:space="preserve">   98   20  100  136  137  101</t>
  </si>
  <si>
    <t xml:space="preserve">   99   20  101  137  138  102</t>
  </si>
  <si>
    <t xml:space="preserve">  100   20  102  138  139  103</t>
  </si>
  <si>
    <t xml:space="preserve">  101   20  103  139  140  104</t>
  </si>
  <si>
    <t xml:space="preserve">  102   20  104  140  141  105</t>
  </si>
  <si>
    <t xml:space="preserve">  103   20  105  141  142  106</t>
  </si>
  <si>
    <t xml:space="preserve">  104   20  106  142  143  107</t>
  </si>
  <si>
    <t xml:space="preserve">  105   20  107  143  144  108</t>
  </si>
  <si>
    <t xml:space="preserve">  128   20  131  167  168  132</t>
  </si>
  <si>
    <t xml:space="preserve">  129   20  132  168  169  133</t>
  </si>
  <si>
    <t xml:space="preserve">  130   20  133  169  170  134</t>
  </si>
  <si>
    <t xml:space="preserve">  131   20  134  170  171  135</t>
  </si>
  <si>
    <t xml:space="preserve">  132   20  135  171  172  136</t>
  </si>
  <si>
    <t xml:space="preserve">  133   20  136  172  173  137</t>
  </si>
  <si>
    <t xml:space="preserve">  134   20  137  173  174  138</t>
  </si>
  <si>
    <t xml:space="preserve">  135   20  138  174  175  139</t>
  </si>
  <si>
    <t xml:space="preserve">  136   20  139  175  176  140</t>
  </si>
  <si>
    <t xml:space="preserve">  137   20  140  176  177  141</t>
  </si>
  <si>
    <t xml:space="preserve">  138   20  141  177  178  142</t>
  </si>
  <si>
    <t xml:space="preserve">  139   20  142  178  179  143</t>
  </si>
  <si>
    <t xml:space="preserve">  140   20  143  179  180  144</t>
  </si>
  <si>
    <t xml:space="preserve">  163   20  167  203  204  168</t>
  </si>
  <si>
    <t xml:space="preserve">  164   20  168  204  205  169</t>
  </si>
  <si>
    <t xml:space="preserve">  165   20  169  205  206  170</t>
  </si>
  <si>
    <t xml:space="preserve">  166   20  170  206  207  171</t>
  </si>
  <si>
    <t xml:space="preserve">  167   20  171  207  208  172</t>
  </si>
  <si>
    <t xml:space="preserve">  168   20  172  208  209  173</t>
  </si>
  <si>
    <t xml:space="preserve">  169   20  173  209  210  174</t>
  </si>
  <si>
    <t xml:space="preserve">  170   20  174  210  211  175</t>
  </si>
  <si>
    <t xml:space="preserve">  171   20  175  211  212  176</t>
  </si>
  <si>
    <t xml:space="preserve">  172   20  176  212  213  177</t>
  </si>
  <si>
    <t xml:space="preserve">  173   20  177  213  214  178</t>
  </si>
  <si>
    <t xml:space="preserve">  174   20  178  214  215  179</t>
  </si>
  <si>
    <t xml:space="preserve">  175   20  179  215  216  180</t>
  </si>
  <si>
    <t xml:space="preserve">  198   20  203  239  240  204</t>
  </si>
  <si>
    <t xml:space="preserve">  199   20  204  240  241  205</t>
  </si>
  <si>
    <t xml:space="preserve">  200   20  205  241  242  206</t>
  </si>
  <si>
    <t xml:space="preserve">  201   20  206  242  243  207</t>
  </si>
  <si>
    <t xml:space="preserve">  202   20  207  243  244  208</t>
  </si>
  <si>
    <t xml:space="preserve">  203   20  208  244  245  209</t>
  </si>
  <si>
    <t xml:space="preserve">  204   20  209  245  246  210</t>
  </si>
  <si>
    <t xml:space="preserve">  205   20  210  246  247  211</t>
  </si>
  <si>
    <t xml:space="preserve">  206   20  211  247  248  212</t>
  </si>
  <si>
    <t xml:space="preserve">  207   20  212  248  249  213</t>
  </si>
  <si>
    <t xml:space="preserve">  208   20  213  249  250  214</t>
  </si>
  <si>
    <t xml:space="preserve">  209   20  214  250  251  215</t>
  </si>
  <si>
    <t xml:space="preserve">  210   20  215  251  252  216</t>
  </si>
  <si>
    <t xml:space="preserve">  233   20  239  275  276  240</t>
  </si>
  <si>
    <t xml:space="preserve">  234   20  240  276  277  241</t>
  </si>
  <si>
    <t xml:space="preserve">  235   20  241  277  278  242</t>
  </si>
  <si>
    <t xml:space="preserve">  236   20  242  278  279  243</t>
  </si>
  <si>
    <t xml:space="preserve">  237   20  243  279  280  244</t>
  </si>
  <si>
    <t xml:space="preserve">  238   20  244  280  281  245</t>
  </si>
  <si>
    <t xml:space="preserve">  239   20  245  281  282  246</t>
  </si>
  <si>
    <t xml:space="preserve">  240   20  246  282  283  247</t>
  </si>
  <si>
    <t xml:space="preserve">  241   20  247  283  284  248</t>
  </si>
  <si>
    <t xml:space="preserve">  242   20  248  284  285  249</t>
  </si>
  <si>
    <t xml:space="preserve">  243   20  249  285  286  250</t>
  </si>
  <si>
    <t xml:space="preserve">  244   20  250  286  287  251</t>
  </si>
  <si>
    <t xml:space="preserve">  245   20  251  287  288  252</t>
  </si>
  <si>
    <t xml:space="preserve">  268   20  275  311  312  276</t>
  </si>
  <si>
    <t xml:space="preserve">  269   20  276  312  313  277</t>
  </si>
  <si>
    <t xml:space="preserve">  270   20  277  313  314  278</t>
  </si>
  <si>
    <t xml:space="preserve">  271   20  278  314  315  279</t>
  </si>
  <si>
    <t xml:space="preserve">  272   20  279  315  316  280</t>
  </si>
  <si>
    <t xml:space="preserve">  273   20  280  316  317  281</t>
  </si>
  <si>
    <t xml:space="preserve">  274   20  281  317  318  282</t>
  </si>
  <si>
    <t xml:space="preserve">  275   20  282  318  319  283</t>
  </si>
  <si>
    <t xml:space="preserve">  276   20  283  319  320  284</t>
  </si>
  <si>
    <t xml:space="preserve">  277   20  284  320  321  285</t>
  </si>
  <si>
    <t xml:space="preserve">  278   20  285  321  322  286</t>
  </si>
  <si>
    <t xml:space="preserve">  279   20  286  322  323  287</t>
  </si>
  <si>
    <t xml:space="preserve">  280   20  287  323  324  288</t>
  </si>
  <si>
    <t xml:space="preserve">  303   20  311  347  348  312</t>
  </si>
  <si>
    <t xml:space="preserve">  304   20  312  348  349  313</t>
  </si>
  <si>
    <t xml:space="preserve">  305   20  313  349  350  314</t>
  </si>
  <si>
    <t xml:space="preserve">  306   20  314  350  351  315</t>
  </si>
  <si>
    <t xml:space="preserve">  307   20  315  351  352  316</t>
  </si>
  <si>
    <t xml:space="preserve">  308   20  316  352  353  317</t>
  </si>
  <si>
    <t xml:space="preserve">  309   20  317  353  354  318</t>
  </si>
  <si>
    <t xml:space="preserve">  310   20  318  354  355  319</t>
  </si>
  <si>
    <t xml:space="preserve">  311   20  319  355  356  320</t>
  </si>
  <si>
    <t xml:space="preserve">  312   20  320  356  357  321</t>
  </si>
  <si>
    <t xml:space="preserve">  313   20  321  357  358  322</t>
  </si>
  <si>
    <t xml:space="preserve">  314   20  322  358  359  323</t>
  </si>
  <si>
    <t xml:space="preserve">  315   20  323  359  360  324</t>
  </si>
  <si>
    <t xml:space="preserve">  338   20  347  383  384  348</t>
  </si>
  <si>
    <t xml:space="preserve">  339   20  348  384  385  349</t>
  </si>
  <si>
    <t xml:space="preserve">  340   20  349  385  386  350</t>
  </si>
  <si>
    <t xml:space="preserve">  341   20  350  386  387  351</t>
  </si>
  <si>
    <t xml:space="preserve">  342   20  351  387  388  352</t>
  </si>
  <si>
    <t xml:space="preserve">  343   20  352  388  389  353</t>
  </si>
  <si>
    <t xml:space="preserve">  344   20  353  389  390  354</t>
  </si>
  <si>
    <t xml:space="preserve">  345   20  354  390  391  355</t>
  </si>
  <si>
    <t xml:space="preserve">  346   20  355  391  392  356</t>
  </si>
  <si>
    <t xml:space="preserve">  347   20  356  392  393  357</t>
  </si>
  <si>
    <t xml:space="preserve">  348   20  357  393  394  358</t>
  </si>
  <si>
    <t xml:space="preserve">  349   20  358  394  395  359</t>
  </si>
  <si>
    <t xml:space="preserve">  350   20  359  395  396  360</t>
  </si>
  <si>
    <t xml:space="preserve">  373   20  383  419  420  384</t>
  </si>
  <si>
    <t xml:space="preserve">  374   20  384  420  421  385</t>
  </si>
  <si>
    <t xml:space="preserve">  375   20  385  421  422  386</t>
  </si>
  <si>
    <t xml:space="preserve">  376   20  386  422  423  387</t>
  </si>
  <si>
    <t xml:space="preserve">  377   20  387  423  424  388</t>
  </si>
  <si>
    <t xml:space="preserve">  378   20  388  424  425  389</t>
  </si>
  <si>
    <t xml:space="preserve">  379   20  389  425  426  390</t>
  </si>
  <si>
    <t xml:space="preserve">  380   20  390  426  427  391</t>
  </si>
  <si>
    <t xml:space="preserve">  381   20  391  427  428  392</t>
  </si>
  <si>
    <t xml:space="preserve">  382   20  392  428  429  393</t>
  </si>
  <si>
    <t xml:space="preserve">  383   20  393  429  430  394</t>
  </si>
  <si>
    <t xml:space="preserve">  384   20  394  430  431  395</t>
  </si>
  <si>
    <t xml:space="preserve">  385   20  395  431  432  396</t>
  </si>
  <si>
    <t xml:space="preserve">  408   20  419  455  456  420</t>
  </si>
  <si>
    <t xml:space="preserve">  409   20  420  456  457  421</t>
  </si>
  <si>
    <t xml:space="preserve">  410   20  421  457  458  422</t>
  </si>
  <si>
    <t xml:space="preserve">  411   20  422  458  459  423</t>
  </si>
  <si>
    <t xml:space="preserve">  412   20  423  459  460  424</t>
  </si>
  <si>
    <t xml:space="preserve">  413   20  424  460  461  425</t>
  </si>
  <si>
    <t xml:space="preserve">  414   20  425  461  462  426</t>
  </si>
  <si>
    <t xml:space="preserve">  415   20  426  462  463  427</t>
  </si>
  <si>
    <t xml:space="preserve">  416   20  427  463  464  428</t>
  </si>
  <si>
    <t xml:space="preserve">  417   20  428  464  465  429</t>
  </si>
  <si>
    <t xml:space="preserve">  418   20  429  465  466  430</t>
  </si>
  <si>
    <t xml:space="preserve">  419   20  430  466  467  431</t>
  </si>
  <si>
    <t xml:space="preserve">  420   20  431  467  468  432</t>
  </si>
  <si>
    <t xml:space="preserve">  443   20  455  491  492  456</t>
  </si>
  <si>
    <t xml:space="preserve">  444   20  456  492  493  457</t>
  </si>
  <si>
    <t xml:space="preserve">  445   20  457  493  494  458</t>
  </si>
  <si>
    <t xml:space="preserve">  446   20  458  494  495  459</t>
  </si>
  <si>
    <t xml:space="preserve">  447   20  459  495  496  460</t>
  </si>
  <si>
    <t xml:space="preserve">  448   20  460  496  497  461</t>
  </si>
  <si>
    <t xml:space="preserve">  449   20  461  497  498  462</t>
  </si>
  <si>
    <t xml:space="preserve">  450   20  462  498  499  463</t>
  </si>
  <si>
    <t xml:space="preserve">  451   20  463  499  500  464</t>
  </si>
  <si>
    <t xml:space="preserve">  452   20  464  500  501  465</t>
  </si>
  <si>
    <t xml:space="preserve">  453   20  465  501  502  466</t>
  </si>
  <si>
    <t xml:space="preserve">  454   20  466  502  503  467</t>
  </si>
  <si>
    <t xml:space="preserve">  455   20  467  503  504  468</t>
  </si>
  <si>
    <t xml:space="preserve">  478   20  491  527  528  492</t>
  </si>
  <si>
    <t xml:space="preserve">  479   20  492  528  529  493</t>
  </si>
  <si>
    <t xml:space="preserve">  480   20  493  529  530  494</t>
  </si>
  <si>
    <t xml:space="preserve">  481   20  494  530  531  495</t>
  </si>
  <si>
    <t xml:space="preserve">  482   20  495  531  532  496</t>
  </si>
  <si>
    <t xml:space="preserve">  483   20  496  532  533  497</t>
  </si>
  <si>
    <t xml:space="preserve">  484   20  497  533  534  498</t>
  </si>
  <si>
    <t xml:space="preserve">  485   20  498  534  535  499</t>
  </si>
  <si>
    <t xml:space="preserve">  486   20  499  535  536  500</t>
  </si>
  <si>
    <t xml:space="preserve">  487   20  500  536  537  501</t>
  </si>
  <si>
    <t xml:space="preserve">  488   20  501  537  538  502</t>
  </si>
  <si>
    <t xml:space="preserve">  489   20  502  538  539  503</t>
  </si>
  <si>
    <t xml:space="preserve">  490   20  503  539  540  504</t>
  </si>
  <si>
    <t xml:space="preserve">  513   20  527  563  564  528</t>
  </si>
  <si>
    <t xml:space="preserve">  514   20  528  564  565  529</t>
  </si>
  <si>
    <t xml:space="preserve">  515   20  529  565  566  530</t>
  </si>
  <si>
    <t xml:space="preserve">  516   20  530  566  567  531</t>
  </si>
  <si>
    <t xml:space="preserve">  517   20  531  567  568  532</t>
  </si>
  <si>
    <t xml:space="preserve">  518   20  532  568  569  533</t>
  </si>
  <si>
    <t xml:space="preserve">  519   20  533  569  570  534</t>
  </si>
  <si>
    <t xml:space="preserve">  520   20  534  570  571  535</t>
  </si>
  <si>
    <t xml:space="preserve">  521   20  535  571  572  536</t>
  </si>
  <si>
    <t xml:space="preserve">  522   20  536  572  573  537</t>
  </si>
  <si>
    <t xml:space="preserve">  523   20  537  573  574  538</t>
  </si>
  <si>
    <t xml:space="preserve">  524   20  538  574  575  539</t>
  </si>
  <si>
    <t xml:space="preserve">  525   20  539  575  576  540</t>
  </si>
  <si>
    <t xml:space="preserve">  548   20  563  599  600  564</t>
  </si>
  <si>
    <t xml:space="preserve">  549   20  564  600  601  565</t>
  </si>
  <si>
    <t xml:space="preserve">  550   20  565  601  602  566</t>
  </si>
  <si>
    <t xml:space="preserve">  551   20  566  602  603  567</t>
  </si>
  <si>
    <t xml:space="preserve">  552   20  567  603  604  568</t>
  </si>
  <si>
    <t xml:space="preserve">  553   20  568  604  605  569</t>
  </si>
  <si>
    <t xml:space="preserve">  554   20  569  605  606  570</t>
  </si>
  <si>
    <t xml:space="preserve">  555   20  570  606  607  571</t>
  </si>
  <si>
    <t xml:space="preserve">  556   20  571  607  608  572</t>
  </si>
  <si>
    <t xml:space="preserve">  557   20  572  608  609  573</t>
  </si>
  <si>
    <t xml:space="preserve">  558   20  573  609  610  574</t>
  </si>
  <si>
    <t xml:space="preserve">  559   20  574  610  611  575</t>
  </si>
  <si>
    <t xml:space="preserve">  560   20  575  611  612  576</t>
  </si>
  <si>
    <t xml:space="preserve">  583   20  599  635  636  600</t>
  </si>
  <si>
    <t xml:space="preserve">  584   20  600  636  637  601</t>
  </si>
  <si>
    <t xml:space="preserve">  585   20  601  637  638  602</t>
  </si>
  <si>
    <t xml:space="preserve">  586   20  602  638  639  603</t>
  </si>
  <si>
    <t xml:space="preserve">  587   20  603  639  640  604</t>
  </si>
  <si>
    <t xml:space="preserve">  588   20  604  640  641  605</t>
  </si>
  <si>
    <t xml:space="preserve">  589   20  605  641  642  606</t>
  </si>
  <si>
    <t xml:space="preserve">  590   20  606  642  643  607</t>
  </si>
  <si>
    <t xml:space="preserve">  591   20  607  643  644  608</t>
  </si>
  <si>
    <t xml:space="preserve">  592   20  608  644  645  609</t>
  </si>
  <si>
    <t xml:space="preserve">  593   20  609  645  646  610</t>
  </si>
  <si>
    <t xml:space="preserve">  594   20  610  646  647  611</t>
  </si>
  <si>
    <t xml:space="preserve">  595   20  611  647  648  612</t>
  </si>
  <si>
    <t xml:space="preserve">  618   20  635  671  672  636</t>
  </si>
  <si>
    <t xml:space="preserve">  619   20  636  672  673  637</t>
  </si>
  <si>
    <t xml:space="preserve">  620   20  637  673  674  638</t>
  </si>
  <si>
    <t xml:space="preserve">  621   20  638  674  675  639</t>
  </si>
  <si>
    <t xml:space="preserve">  622   20  639  675  676  640</t>
  </si>
  <si>
    <t xml:space="preserve">  623   20  640  676  677  641</t>
  </si>
  <si>
    <t xml:space="preserve">  624   20  641  677  678  642</t>
  </si>
  <si>
    <t xml:space="preserve">  625   20  642  678  679  643</t>
  </si>
  <si>
    <t xml:space="preserve">  626   20  643  679  680  644</t>
  </si>
  <si>
    <t xml:space="preserve">  627   20  644  680  681  645</t>
  </si>
  <si>
    <t xml:space="preserve">  628   20  645  681  682  646</t>
  </si>
  <si>
    <t xml:space="preserve">  629   20  646  682  683  647</t>
  </si>
  <si>
    <t xml:space="preserve">  630   20  647  683  684  648</t>
  </si>
  <si>
    <t xml:space="preserve">  653   20  671  707  708  672</t>
  </si>
  <si>
    <t xml:space="preserve">  654   20  672  708  709  673</t>
  </si>
  <si>
    <t xml:space="preserve">  655   20  673  709  710  674</t>
  </si>
  <si>
    <t xml:space="preserve">  656   20  674  710  711  675</t>
  </si>
  <si>
    <t xml:space="preserve">  657   20  675  711  712  676</t>
  </si>
  <si>
    <t xml:space="preserve">  658   20  676  712  713  677</t>
  </si>
  <si>
    <t xml:space="preserve">  659   20  677  713  714  678</t>
  </si>
  <si>
    <t xml:space="preserve">  660   20  678  714  715  679</t>
  </si>
  <si>
    <t xml:space="preserve">  661   20  679  715  716  680</t>
  </si>
  <si>
    <t xml:space="preserve">  662   20  680  716  717  681</t>
  </si>
  <si>
    <t xml:space="preserve">  663   20  681  717  718  682</t>
  </si>
  <si>
    <t xml:space="preserve">  664   20  682  718  719  683</t>
  </si>
  <si>
    <t xml:space="preserve">  665   20  683  719  720  684</t>
  </si>
  <si>
    <t xml:space="preserve">  688   20  707  743  744  708</t>
  </si>
  <si>
    <t xml:space="preserve">  689   20  708  744  745  709</t>
  </si>
  <si>
    <t xml:space="preserve">  690   20  709  745  746  710</t>
  </si>
  <si>
    <t xml:space="preserve">  691   20  710  746  747  711</t>
  </si>
  <si>
    <t xml:space="preserve">  692   20  711  747  748  712</t>
  </si>
  <si>
    <t xml:space="preserve">  693   20  712  748  749  713</t>
  </si>
  <si>
    <t xml:space="preserve">  694   20  713  749  750  714</t>
  </si>
  <si>
    <t xml:space="preserve">  695   20  714  750  751  715</t>
  </si>
  <si>
    <t xml:space="preserve">  696   20  715  751  752  716</t>
  </si>
  <si>
    <t xml:space="preserve">  697   20  716  752  753  717</t>
  </si>
  <si>
    <t xml:space="preserve">  698   20  717  753  754  718</t>
  </si>
  <si>
    <t xml:space="preserve">  699   20  718  754  755  719</t>
  </si>
  <si>
    <t xml:space="preserve">  700   20  719  755  756  720</t>
  </si>
  <si>
    <t xml:space="preserve">  723   20  743  779  780  744</t>
  </si>
  <si>
    <t xml:space="preserve">  724   20  744  780  781  745</t>
  </si>
  <si>
    <t xml:space="preserve">  725   20  745  781  782  746</t>
  </si>
  <si>
    <t xml:space="preserve">  726   20  746  782  783  747</t>
  </si>
  <si>
    <t xml:space="preserve">  727   20  747  783  784  748</t>
  </si>
  <si>
    <t xml:space="preserve">  728   20  748  784  785  749</t>
  </si>
  <si>
    <t xml:space="preserve">  729   20  749  785  786  750</t>
  </si>
  <si>
    <t xml:space="preserve">  730   20  750  786  787  751</t>
  </si>
  <si>
    <t xml:space="preserve">  731   20  751  787  788  752</t>
  </si>
  <si>
    <t xml:space="preserve">  732   20  752  788  789  753</t>
  </si>
  <si>
    <t xml:space="preserve">  733   20  753  789  790  754</t>
  </si>
  <si>
    <t xml:space="preserve">  734   20  754  790  791  755</t>
  </si>
  <si>
    <t xml:space="preserve">  735   20  755  791  792  756</t>
  </si>
  <si>
    <t xml:space="preserve">  758   20  779  815  816  780</t>
  </si>
  <si>
    <t xml:space="preserve">  759   20  780  816  817  781</t>
  </si>
  <si>
    <t xml:space="preserve">  760   20  781  817  818  782</t>
  </si>
  <si>
    <t xml:space="preserve">  761   20  782  818  819  783</t>
  </si>
  <si>
    <t xml:space="preserve">  762   20  783  819  820  784</t>
  </si>
  <si>
    <t xml:space="preserve">  763   20  784  820  821  785</t>
  </si>
  <si>
    <t xml:space="preserve">  764   20  785  821  822  786</t>
  </si>
  <si>
    <t xml:space="preserve">  765   20  786  822  823  787</t>
  </si>
  <si>
    <t xml:space="preserve">  766   20  787  823  824  788</t>
  </si>
  <si>
    <t xml:space="preserve">  767   20  788  824  825  789</t>
  </si>
  <si>
    <t xml:space="preserve">  768   20  789  825  826  790</t>
  </si>
  <si>
    <t xml:space="preserve">  769   20  790  826  827  791</t>
  </si>
  <si>
    <t xml:space="preserve">  770   20  791  827  828  792</t>
  </si>
  <si>
    <t xml:space="preserve">  793   20  815  851  852  816</t>
  </si>
  <si>
    <t xml:space="preserve">  794   20  816  852  853  817</t>
  </si>
  <si>
    <t xml:space="preserve">  795   20  817  853  854  818</t>
  </si>
  <si>
    <t xml:space="preserve">  796   20  818  854  855  819</t>
  </si>
  <si>
    <t xml:space="preserve">  797   20  819  855  856  820</t>
  </si>
  <si>
    <t xml:space="preserve">  798   20  820  856  857  821</t>
  </si>
  <si>
    <t xml:space="preserve">  799   20  821  857  858  822</t>
  </si>
  <si>
    <t xml:space="preserve">  800   20  822  858  859  823</t>
  </si>
  <si>
    <t xml:space="preserve">  801   20  823  859  860  824</t>
  </si>
  <si>
    <t xml:space="preserve">  802   20  824  860  861  825</t>
  </si>
  <si>
    <t xml:space="preserve">  803   20  825  861  862  826</t>
  </si>
  <si>
    <t xml:space="preserve">  804   20  826  862  863  827</t>
  </si>
  <si>
    <t xml:space="preserve">  805   20  827  863  864  828</t>
  </si>
  <si>
    <t xml:space="preserve">  828   20  851  887  888  852</t>
  </si>
  <si>
    <t xml:space="preserve">  829   20  852  888  889  853</t>
  </si>
  <si>
    <t xml:space="preserve">  830   20  853  889  890  854</t>
  </si>
  <si>
    <t xml:space="preserve">  831   20  854  890  891  855</t>
  </si>
  <si>
    <t xml:space="preserve">  832   20  855  891  892  856</t>
  </si>
  <si>
    <t xml:space="preserve">  833   20  856  892  893  857</t>
  </si>
  <si>
    <t xml:space="preserve">  834   20  857  893  894  858</t>
  </si>
  <si>
    <t xml:space="preserve">  835   20  858  894  895  859</t>
  </si>
  <si>
    <t xml:space="preserve">  836   20  859  895  896  860</t>
  </si>
  <si>
    <t xml:space="preserve">  837   20  860  896  897  861</t>
  </si>
  <si>
    <t xml:space="preserve">  838   20  861  897  898  862</t>
  </si>
  <si>
    <t xml:space="preserve">  839   20  862  898  899  863</t>
  </si>
  <si>
    <t xml:space="preserve">  840   20  863  899  900  864</t>
  </si>
  <si>
    <t xml:space="preserve">  863   20  887  923  924  888</t>
  </si>
  <si>
    <t xml:space="preserve">  864   20  888  924  925  889</t>
  </si>
  <si>
    <t xml:space="preserve">  865   20  889  925  926  890</t>
  </si>
  <si>
    <t xml:space="preserve">  866   20  890  926  927  891</t>
  </si>
  <si>
    <t xml:space="preserve">  867   20  891  927  928  892</t>
  </si>
  <si>
    <t xml:space="preserve">  868   20  892  928  929  893</t>
  </si>
  <si>
    <t xml:space="preserve">  869   20  893  929  930  894</t>
  </si>
  <si>
    <t xml:space="preserve">  870   20  894  930  931  895</t>
  </si>
  <si>
    <t xml:space="preserve">  871   20  895  931  932  896</t>
  </si>
  <si>
    <t xml:space="preserve">  872   20  896  932  933  897</t>
  </si>
  <si>
    <t xml:space="preserve">  873   20  897  933  934  898</t>
  </si>
  <si>
    <t xml:space="preserve">  874   20  898  934  935  899</t>
  </si>
  <si>
    <t xml:space="preserve">  875   20  899  935  936  900</t>
  </si>
  <si>
    <t xml:space="preserve">  898   20  923  959  960  924</t>
  </si>
  <si>
    <t xml:space="preserve">  899   20  924  960  961  925</t>
  </si>
  <si>
    <t xml:space="preserve">  900   20  925  961  962  926</t>
  </si>
  <si>
    <t xml:space="preserve">  901   20  926  962  963  927</t>
  </si>
  <si>
    <t xml:space="preserve">  902   20  927  963  964  928</t>
  </si>
  <si>
    <t xml:space="preserve">  903   20  928  964  965  929</t>
  </si>
  <si>
    <t xml:space="preserve">  904   20  929  965  966  930</t>
  </si>
  <si>
    <t xml:space="preserve">  905   20  930  966  967  931</t>
  </si>
  <si>
    <t xml:space="preserve">  906   20  931  967  968  932</t>
  </si>
  <si>
    <t xml:space="preserve">  907   20  932  968  969  933</t>
  </si>
  <si>
    <t xml:space="preserve">  908   20  933  969  970  934</t>
  </si>
  <si>
    <t xml:space="preserve">  909   20  934  970  971  935</t>
  </si>
  <si>
    <t xml:space="preserve">  910   20  935  971  972  936</t>
  </si>
  <si>
    <t xml:space="preserve">  933   20  959  995  996  960</t>
  </si>
  <si>
    <t xml:space="preserve">  934   20  960  996  997  961</t>
  </si>
  <si>
    <t xml:space="preserve">  935   20  961  997  998  962</t>
  </si>
  <si>
    <t xml:space="preserve">  936   20  962  998  999  963</t>
  </si>
  <si>
    <t xml:space="preserve">  937   20  963  999 1000  964</t>
  </si>
  <si>
    <t xml:space="preserve">  938   20  964 1000 1001  965</t>
  </si>
  <si>
    <t xml:space="preserve">  939   20  965 1001 1002  966</t>
  </si>
  <si>
    <t xml:space="preserve">  940   20  966 1002 1003  967</t>
  </si>
  <si>
    <t xml:space="preserve">  941   20  967 1003 1004  968</t>
  </si>
  <si>
    <t xml:space="preserve">  942   20  968 1004 1005  969</t>
  </si>
  <si>
    <t xml:space="preserve">  943   20  969 1005 1006  970</t>
  </si>
  <si>
    <t xml:space="preserve">  944   20  970 1006 1007  971</t>
  </si>
  <si>
    <t xml:space="preserve">  945   20  971 1007 1008  972</t>
  </si>
  <si>
    <t xml:space="preserve">  946   20  995 1032  996  996</t>
  </si>
  <si>
    <t xml:space="preserve">  969   20  996 1032 1033  997</t>
  </si>
  <si>
    <t xml:space="preserve">  970   20  997 1033 1034  998</t>
  </si>
  <si>
    <t xml:space="preserve">  971   20  998 1034 1035  999</t>
  </si>
  <si>
    <t xml:space="preserve">  972   20  999 1035 1036 1000</t>
  </si>
  <si>
    <t xml:space="preserve">  973   20 1000 1036 1037 1001</t>
  </si>
  <si>
    <t xml:space="preserve">  974   20 1001 1037 1038 1002</t>
  </si>
  <si>
    <t xml:space="preserve">  975   20 1002 1038 1039 1003</t>
  </si>
  <si>
    <t xml:space="preserve">  976   20 1003 1039 1040 1004</t>
  </si>
  <si>
    <t xml:space="preserve">  977   20 1004 1040 1041 1005</t>
  </si>
  <si>
    <t xml:space="preserve">  978   20 1005 1041 1042 1006</t>
  </si>
  <si>
    <t xml:space="preserve">  979   20 1006 1042 1043 1007</t>
  </si>
  <si>
    <t xml:space="preserve">  980   20 1007 1043 1044 1008</t>
  </si>
  <si>
    <t xml:space="preserve">  982   20 1032 1069 1033 1033</t>
  </si>
  <si>
    <t xml:space="preserve"> 1006   20 1033 1069 1070 1034</t>
  </si>
  <si>
    <t xml:space="preserve"> 1007   20 1034 1070 1071 1035</t>
  </si>
  <si>
    <t xml:space="preserve"> 1008   20 1035 1071 1072 1036</t>
  </si>
  <si>
    <t xml:space="preserve"> 1009   20 1036 1072 1073 1037</t>
  </si>
  <si>
    <t xml:space="preserve"> 1010   20 1037 1073 1074 1038</t>
  </si>
  <si>
    <t xml:space="preserve"> 1011   20 1038 1074 1075 1039</t>
  </si>
  <si>
    <t xml:space="preserve"> 1012   20 1039 1075 1076 1040</t>
  </si>
  <si>
    <t xml:space="preserve"> 1013   20 1040 1076 1077 1041</t>
  </si>
  <si>
    <t xml:space="preserve"> 1014   20 1041 1077 1078 1042</t>
  </si>
  <si>
    <t xml:space="preserve"> 1015   20 1042 1078 1079 1043</t>
  </si>
  <si>
    <t xml:space="preserve"> 1016   20 1043 1079 1080 1044</t>
  </si>
  <si>
    <t xml:space="preserve"> 1018   20 1069 1106 1070 1070</t>
  </si>
  <si>
    <t xml:space="preserve"> 1043   20 1070 1106 1107 1071</t>
  </si>
  <si>
    <t xml:space="preserve"> 1044   20 1071 1107 1108 1072</t>
  </si>
  <si>
    <t xml:space="preserve"> 1045   20 1072 1108 1109 1073</t>
  </si>
  <si>
    <t xml:space="preserve"> 1046   20 1073 1109 1110 1074</t>
  </si>
  <si>
    <t xml:space="preserve"> 1047   20 1074 1110 1111 1075</t>
  </si>
  <si>
    <t xml:space="preserve"> 1048   20 1075 1111 1112 1076</t>
  </si>
  <si>
    <t xml:space="preserve"> 1049   20 1076 1112 1113 1077</t>
  </si>
  <si>
    <t xml:space="preserve"> 1050   20 1077 1113 1114 1078</t>
  </si>
  <si>
    <t xml:space="preserve"> 1051   20 1078 1114 1115 1079</t>
  </si>
  <si>
    <t xml:space="preserve"> 1052   20 1079 1115 1116 1080</t>
  </si>
  <si>
    <t xml:space="preserve"> 1054   20 1106 1143 1107 1107</t>
  </si>
  <si>
    <t xml:space="preserve"> 1080   20 1107 1143 1144 1108</t>
  </si>
  <si>
    <t xml:space="preserve"> 1081   20 1108 1144 1145 1109</t>
  </si>
  <si>
    <t xml:space="preserve"> 1082   20 1109 1145 1146 1110</t>
  </si>
  <si>
    <t xml:space="preserve"> 1083   20 1110 1146 1147 1111</t>
  </si>
  <si>
    <t xml:space="preserve"> 1084   20 1111 1147 1148 1112</t>
  </si>
  <si>
    <t xml:space="preserve"> 1085   20 1112 1148 1149 1113</t>
  </si>
  <si>
    <t xml:space="preserve"> 1086   20 1113 1149 1150 1114</t>
  </si>
  <si>
    <t xml:space="preserve"> 1087   20 1114 1150 1151 1115</t>
  </si>
  <si>
    <t xml:space="preserve"> 1088   20 1115 1151 1152 1116</t>
  </si>
  <si>
    <t xml:space="preserve"> 1090   20 1143 1180 1144 1144</t>
  </si>
  <si>
    <t xml:space="preserve"> 1117   20 1144 1180 1181 1145</t>
  </si>
  <si>
    <t xml:space="preserve"> 1118   20 1145 1181 1182 1146</t>
  </si>
  <si>
    <t xml:space="preserve"> 1119   20 1146 1182 1183 1147</t>
  </si>
  <si>
    <t xml:space="preserve"> 1120   20 1147 1183 1184 1148</t>
  </si>
  <si>
    <t xml:space="preserve"> 1121   20 1148 1184 1185 1149</t>
  </si>
  <si>
    <t xml:space="preserve"> 1122   20 1149 1185 1186 1150</t>
  </si>
  <si>
    <t xml:space="preserve"> 1123   20 1150 1186 1187 1151</t>
  </si>
  <si>
    <t xml:space="preserve"> 1124   20 1151 1187 1188 1152</t>
  </si>
  <si>
    <t xml:space="preserve"> 1126   20 1180 1217 1181 1181</t>
  </si>
  <si>
    <t xml:space="preserve"> 1154   20 1181 1217 1218 1182</t>
  </si>
  <si>
    <t xml:space="preserve"> 1155   20 1182 1218 1219 1183</t>
  </si>
  <si>
    <t xml:space="preserve"> 1156   20 1183 1219 1220 1184</t>
  </si>
  <si>
    <t xml:space="preserve"> 1157   20 1184 1220 1221 1185</t>
  </si>
  <si>
    <t xml:space="preserve"> 1158   20 1185 1221 1222 1186</t>
  </si>
  <si>
    <t xml:space="preserve"> 1159   20 1186 1222 1223 1187</t>
  </si>
  <si>
    <t xml:space="preserve"> 1160   20 1187 1223 1224 1188</t>
  </si>
  <si>
    <t xml:space="preserve"> 1162   20 1217 1254 1218 1218</t>
  </si>
  <si>
    <t xml:space="preserve"> 1191   20 1218 1254 1255 1219</t>
  </si>
  <si>
    <t xml:space="preserve"> 1192   20 1219 1255 1256 1220</t>
  </si>
  <si>
    <t xml:space="preserve"> 1193   20 1220 1256 1257 1221</t>
  </si>
  <si>
    <t xml:space="preserve"> 1194   20 1221 1257 1258 1222</t>
  </si>
  <si>
    <t xml:space="preserve"> 1195   20 1222 1258 1259 1223</t>
  </si>
  <si>
    <t xml:space="preserve"> 1196   20 1223 1259 1260 1224</t>
  </si>
  <si>
    <t xml:space="preserve"> 1198   20 1254 1291 1255 1255</t>
  </si>
  <si>
    <t xml:space="preserve"> 1228   20 1255 1291 1292 1256</t>
  </si>
  <si>
    <t xml:space="preserve"> 1229   20 1256 1292 1293 1257</t>
  </si>
  <si>
    <t xml:space="preserve"> 1230   20 1257 1293 1294 1258</t>
  </si>
  <si>
    <t xml:space="preserve"> 1231   20 1258 1294 1295 1259</t>
  </si>
  <si>
    <t xml:space="preserve"> 1232   20 1259 1295 1296 1260</t>
  </si>
  <si>
    <t xml:space="preserve"> 1234   20 1291 1328 1292 1292</t>
  </si>
  <si>
    <t xml:space="preserve"> 1265   20 1292 1328 1329 1293</t>
  </si>
  <si>
    <t xml:space="preserve"> 1266   20 1293 1329 1330 1294</t>
  </si>
  <si>
    <t xml:space="preserve"> 1267   20 1294 1330 1331 1295</t>
  </si>
  <si>
    <t xml:space="preserve"> 1268   20 1295 1331 1332 1296</t>
  </si>
  <si>
    <t xml:space="preserve"> 1301   20 1328 1364 1365 1329</t>
  </si>
  <si>
    <t xml:space="preserve"> 1302   20 1329 1365 1366 1330</t>
  </si>
  <si>
    <t xml:space="preserve"> 1303   20 1330 1366 1367 1331</t>
  </si>
  <si>
    <t xml:space="preserve"> 1304   20 1331 1367 1368 1332</t>
  </si>
  <si>
    <t xml:space="preserve"> 1336   20 1364 1400 1401 1365</t>
  </si>
  <si>
    <t xml:space="preserve"> 1337   20 1365 1401 1402 1366</t>
  </si>
  <si>
    <t xml:space="preserve"> 1338   20 1366 1402 1403 1367</t>
  </si>
  <si>
    <t xml:space="preserve"> 1339   20 1367 1403 1404 1368</t>
  </si>
  <si>
    <t xml:space="preserve"> 1371   20 1400 1436 1437 1401</t>
  </si>
  <si>
    <t xml:space="preserve"> 1372   20 1401 1437 1438 1402</t>
  </si>
  <si>
    <t xml:space="preserve"> 1373   20 1402 1438 1439 1403</t>
  </si>
  <si>
    <t xml:space="preserve"> 1374   20 1403 1439 1440 1404</t>
  </si>
  <si>
    <t xml:space="preserve"> 1406   20 1436 1472 1473 1437</t>
  </si>
  <si>
    <t xml:space="preserve"> 1407   20 1437 1473 1474 1438</t>
  </si>
  <si>
    <t xml:space="preserve"> 1408   20 1438 1474 1475 1439</t>
  </si>
  <si>
    <t xml:space="preserve"> 1409   20 1439 1475 1476 1440</t>
  </si>
  <si>
    <t xml:space="preserve"> 1441   20 1472 1508 1509 1473</t>
  </si>
  <si>
    <t xml:space="preserve"> 1442   20 1473 1509 1510 1474</t>
  </si>
  <si>
    <t xml:space="preserve"> 1443   20 1474 1510 1511 1475</t>
  </si>
  <si>
    <t xml:space="preserve"> 1444   20 1475 1511 1512 1476</t>
  </si>
  <si>
    <t>要素構成確認.xlsx について</t>
    <phoneticPr fontId="1"/>
  </si>
  <si>
    <t>①</t>
    <phoneticPr fontId="1"/>
  </si>
  <si>
    <t>②</t>
    <phoneticPr fontId="1"/>
  </si>
  <si>
    <t>③</t>
    <phoneticPr fontId="1"/>
  </si>
  <si>
    <t>シート[節点]・[要素]にデータを貼り混みます。</t>
    <rPh sb="4" eb="6">
      <t>セッテン</t>
    </rPh>
    <rPh sb="9" eb="11">
      <t>ヨウソ</t>
    </rPh>
    <rPh sb="17" eb="18">
      <t>ハ</t>
    </rPh>
    <rPh sb="19" eb="20">
      <t>コ</t>
    </rPh>
    <phoneticPr fontId="1"/>
  </si>
  <si>
    <t>シート[節点]に「reidai-j.dat」のCOOR(節点)をA列に貼り込みます。</t>
    <rPh sb="28" eb="30">
      <t>セッテン</t>
    </rPh>
    <rPh sb="33" eb="34">
      <t>レツ</t>
    </rPh>
    <rPh sb="35" eb="36">
      <t>ハ</t>
    </rPh>
    <rPh sb="37" eb="38">
      <t>コ</t>
    </rPh>
    <phoneticPr fontId="1"/>
  </si>
  <si>
    <t>シート[要素]に「reidai-j.dat」のELEM(要素)を$A$4に貼り込みます。</t>
    <rPh sb="28" eb="30">
      <t>ヨウソ</t>
    </rPh>
    <rPh sb="37" eb="38">
      <t>ハ</t>
    </rPh>
    <rPh sb="39" eb="40">
      <t>コ</t>
    </rPh>
    <phoneticPr fontId="1"/>
  </si>
  <si>
    <t>必要に応じて他の列の個数を整えてください。</t>
    <rPh sb="0" eb="2">
      <t>ヒツヨウ</t>
    </rPh>
    <rPh sb="3" eb="4">
      <t>オウ</t>
    </rPh>
    <rPh sb="6" eb="7">
      <t>タ</t>
    </rPh>
    <rPh sb="8" eb="9">
      <t>レツ</t>
    </rPh>
    <rPh sb="10" eb="12">
      <t>コスウ</t>
    </rPh>
    <rPh sb="13" eb="14">
      <t>トトノ</t>
    </rPh>
    <phoneticPr fontId="1"/>
  </si>
  <si>
    <t>シート[要素]の見方</t>
    <rPh sb="4" eb="6">
      <t>ヨウソ</t>
    </rPh>
    <rPh sb="8" eb="10">
      <t>ミカタ</t>
    </rPh>
    <phoneticPr fontId="1"/>
  </si>
  <si>
    <t>三角形の節点構成は、どこかの節点を重複して４節点とするので、重複節点がどこにあるかを調べています。</t>
    <rPh sb="0" eb="3">
      <t>サンカッケイ</t>
    </rPh>
    <rPh sb="4" eb="6">
      <t>セッテン</t>
    </rPh>
    <rPh sb="6" eb="8">
      <t>コウセイ</t>
    </rPh>
    <rPh sb="14" eb="16">
      <t>セッテン</t>
    </rPh>
    <rPh sb="17" eb="19">
      <t>チョウフク</t>
    </rPh>
    <rPh sb="22" eb="24">
      <t>セッテン</t>
    </rPh>
    <rPh sb="30" eb="32">
      <t>チョウフク</t>
    </rPh>
    <rPh sb="32" eb="34">
      <t>セッテン</t>
    </rPh>
    <rPh sb="42" eb="43">
      <t>シラ</t>
    </rPh>
    <phoneticPr fontId="1"/>
  </si>
  <si>
    <t>L～P列：</t>
    <rPh sb="3" eb="4">
      <t>レツ</t>
    </rPh>
    <phoneticPr fontId="1"/>
  </si>
  <si>
    <t>マニュアルによると構成の３・４番目が重複するようなので、それに適っているかみてください。</t>
    <rPh sb="9" eb="11">
      <t>コウセイ</t>
    </rPh>
    <rPh sb="15" eb="17">
      <t>バンメ</t>
    </rPh>
    <rPh sb="18" eb="20">
      <t>チョウフク</t>
    </rPh>
    <rPh sb="31" eb="32">
      <t>カナ</t>
    </rPh>
    <phoneticPr fontId="1"/>
  </si>
  <si>
    <t>R・S列：</t>
    <rPh sb="3" eb="4">
      <t>レツ</t>
    </rPh>
    <phoneticPr fontId="1"/>
  </si>
  <si>
    <t>要素の重心座標を計算しています。</t>
    <rPh sb="0" eb="2">
      <t>ヨウソ</t>
    </rPh>
    <rPh sb="3" eb="5">
      <t>ジュウシン</t>
    </rPh>
    <rPh sb="5" eb="7">
      <t>ザヒョウ</t>
    </rPh>
    <rPh sb="8" eb="10">
      <t>ケイサン</t>
    </rPh>
    <phoneticPr fontId="1"/>
  </si>
  <si>
    <t>左下を基準にした節点・要素番号を付していますが、重心座標にてある条件でソートすれば、並べ替えて番号の振り直しなどができます。</t>
    <rPh sb="0" eb="2">
      <t>ヒダリシタ</t>
    </rPh>
    <rPh sb="3" eb="5">
      <t>キジュン</t>
    </rPh>
    <rPh sb="8" eb="10">
      <t>セッテン</t>
    </rPh>
    <rPh sb="11" eb="13">
      <t>ヨウソ</t>
    </rPh>
    <rPh sb="13" eb="15">
      <t>バンゴウ</t>
    </rPh>
    <rPh sb="16" eb="17">
      <t>フ</t>
    </rPh>
    <rPh sb="24" eb="26">
      <t>ジュウシン</t>
    </rPh>
    <rPh sb="26" eb="28">
      <t>ザヒョウ</t>
    </rPh>
    <rPh sb="32" eb="34">
      <t>ジョウケン</t>
    </rPh>
    <rPh sb="42" eb="43">
      <t>ナラ</t>
    </rPh>
    <rPh sb="44" eb="45">
      <t>カ</t>
    </rPh>
    <rPh sb="47" eb="49">
      <t>バンゴウ</t>
    </rPh>
    <rPh sb="50" eb="51">
      <t>フ</t>
    </rPh>
    <rPh sb="52" eb="53">
      <t>ナオ</t>
    </rPh>
    <phoneticPr fontId="1"/>
  </si>
  <si>
    <t>（他のシートに「形式を指定して貼り付け[値]」をして、それに対して行ってください。）</t>
    <rPh sb="1" eb="2">
      <t>タ</t>
    </rPh>
    <rPh sb="8" eb="10">
      <t>ケイシキ</t>
    </rPh>
    <rPh sb="11" eb="13">
      <t>シテイ</t>
    </rPh>
    <rPh sb="15" eb="16">
      <t>ハ</t>
    </rPh>
    <rPh sb="17" eb="18">
      <t>ツ</t>
    </rPh>
    <rPh sb="20" eb="21">
      <t>アタイ</t>
    </rPh>
    <rPh sb="30" eb="31">
      <t>タイ</t>
    </rPh>
    <rPh sb="33" eb="34">
      <t>オコナ</t>
    </rPh>
    <phoneticPr fontId="1"/>
  </si>
  <si>
    <t>AJ～AM列：</t>
    <rPh sb="5" eb="6">
      <t>レツ</t>
    </rPh>
    <phoneticPr fontId="1"/>
  </si>
  <si>
    <t>構成する節点が重心座標を原点とした場合の角度(°)</t>
    <rPh sb="0" eb="2">
      <t>コウセイ</t>
    </rPh>
    <rPh sb="4" eb="6">
      <t>セッテン</t>
    </rPh>
    <rPh sb="7" eb="9">
      <t>ジュウシン</t>
    </rPh>
    <rPh sb="9" eb="11">
      <t>ザヒョウ</t>
    </rPh>
    <rPh sb="12" eb="14">
      <t>ゲンテン</t>
    </rPh>
    <rPh sb="17" eb="19">
      <t>バアイ</t>
    </rPh>
    <rPh sb="20" eb="22">
      <t>カクド</t>
    </rPh>
    <phoneticPr fontId="1"/>
  </si>
  <si>
    <t>AN～AQ列：</t>
    <rPh sb="5" eb="6">
      <t>レツ</t>
    </rPh>
    <phoneticPr fontId="1"/>
  </si>
  <si>
    <t>AJ～AM列の象限</t>
    <rPh sb="7" eb="9">
      <t>ショウゲン</t>
    </rPh>
    <phoneticPr fontId="1"/>
  </si>
  <si>
    <t>AR列：</t>
    <rPh sb="2" eb="3">
      <t>レツ</t>
    </rPh>
    <phoneticPr fontId="1"/>
  </si>
  <si>
    <t>3412又は三角形異界の個数</t>
    <rPh sb="4" eb="5">
      <t>マタ</t>
    </rPh>
    <rPh sb="6" eb="9">
      <t>サンカッケイ</t>
    </rPh>
    <rPh sb="9" eb="11">
      <t>イカイ</t>
    </rPh>
    <rPh sb="12" eb="14">
      <t>コスウ</t>
    </rPh>
    <phoneticPr fontId="1"/>
  </si>
  <si>
    <t>三角形の判定</t>
    <rPh sb="0" eb="3">
      <t>サンカッケイ</t>
    </rPh>
    <rPh sb="4" eb="6">
      <t>ハンテイ</t>
    </rPh>
    <phoneticPr fontId="1"/>
  </si>
  <si>
    <t>象限順位を４桁で表しました。</t>
    <rPh sb="0" eb="2">
      <t>ショウゲン</t>
    </rPh>
    <rPh sb="2" eb="4">
      <t>ジュンイ</t>
    </rPh>
    <rPh sb="6" eb="7">
      <t>ケタ</t>
    </rPh>
    <rPh sb="8" eb="9">
      <t>アラワ</t>
    </rPh>
    <phoneticPr fontId="1"/>
  </si>
  <si>
    <t>マニュアルの基本の象限順位が3412なので、それ以外の個数。ただし、三角形は除く。</t>
    <rPh sb="6" eb="8">
      <t>キホン</t>
    </rPh>
    <rPh sb="9" eb="11">
      <t>ショウゲン</t>
    </rPh>
    <rPh sb="11" eb="13">
      <t>ジュンイ</t>
    </rPh>
    <rPh sb="24" eb="26">
      <t>イガイ</t>
    </rPh>
    <rPh sb="27" eb="29">
      <t>コスウ</t>
    </rPh>
    <rPh sb="34" eb="37">
      <t>サンカッケイ</t>
    </rPh>
    <rPh sb="38" eb="39">
      <t>ノゾ</t>
    </rPh>
    <phoneticPr fontId="1"/>
  </si>
  <si>
    <t>AT～AY列：</t>
    <rPh sb="5" eb="6">
      <t>レツ</t>
    </rPh>
    <phoneticPr fontId="1"/>
  </si>
  <si>
    <t>マニュアルでは構成する節点の順序は「反時計回り」なので、時計回りの個数を算定し判定しています。</t>
    <rPh sb="7" eb="9">
      <t>コウセイ</t>
    </rPh>
    <rPh sb="11" eb="13">
      <t>セッテン</t>
    </rPh>
    <rPh sb="14" eb="16">
      <t>ジュンジョ</t>
    </rPh>
    <rPh sb="18" eb="19">
      <t>ハン</t>
    </rPh>
    <rPh sb="19" eb="21">
      <t>トケイ</t>
    </rPh>
    <rPh sb="21" eb="22">
      <t>マワ</t>
    </rPh>
    <rPh sb="28" eb="30">
      <t>トケイ</t>
    </rPh>
    <rPh sb="30" eb="31">
      <t>マワ</t>
    </rPh>
    <rPh sb="33" eb="35">
      <t>コスウ</t>
    </rPh>
    <rPh sb="36" eb="38">
      <t>サンテイ</t>
    </rPh>
    <rPh sb="39" eb="41">
      <t>ハンテイ</t>
    </rPh>
    <phoneticPr fontId="1"/>
  </si>
  <si>
    <t>データの貼り付けカ所です。</t>
    <rPh sb="4" eb="5">
      <t>ハ</t>
    </rPh>
    <rPh sb="6" eb="7">
      <t>ツ</t>
    </rPh>
    <rPh sb="9" eb="10">
      <t>ショ</t>
    </rPh>
    <phoneticPr fontId="1"/>
  </si>
  <si>
    <t>&gt;12</t>
    <phoneticPr fontId="1"/>
  </si>
  <si>
    <t>12～</t>
    <phoneticPr fontId="1"/>
  </si>
  <si>
    <t>&gt;10</t>
    <phoneticPr fontId="1"/>
  </si>
  <si>
    <t>10～12</t>
    <phoneticPr fontId="1"/>
  </si>
  <si>
    <t>中心座標</t>
    <rPh sb="0" eb="2">
      <t>チュウシン</t>
    </rPh>
    <rPh sb="2" eb="4">
      <t>ザヒョウ</t>
    </rPh>
    <phoneticPr fontId="1"/>
  </si>
  <si>
    <t>距離</t>
    <rPh sb="0" eb="2">
      <t>キョリ</t>
    </rPh>
    <phoneticPr fontId="1"/>
  </si>
  <si>
    <t>メッシュアス
ペクト比(最大)</t>
    <rPh sb="10" eb="11">
      <t>ヒ</t>
    </rPh>
    <rPh sb="12" eb="14">
      <t>サイダイ</t>
    </rPh>
    <phoneticPr fontId="1"/>
  </si>
  <si>
    <t>&gt;8</t>
    <phoneticPr fontId="1"/>
  </si>
  <si>
    <t>8～10</t>
    <phoneticPr fontId="1"/>
  </si>
  <si>
    <t>1-2</t>
    <phoneticPr fontId="1"/>
  </si>
  <si>
    <t>2-3</t>
    <phoneticPr fontId="1"/>
  </si>
  <si>
    <t>3-4</t>
    <phoneticPr fontId="1"/>
  </si>
  <si>
    <t>4-1</t>
    <phoneticPr fontId="1"/>
  </si>
  <si>
    <t>&gt;6</t>
    <phoneticPr fontId="1"/>
  </si>
  <si>
    <t>6～8</t>
    <phoneticPr fontId="1"/>
  </si>
  <si>
    <t>x</t>
    <phoneticPr fontId="1"/>
  </si>
  <si>
    <t>y</t>
    <phoneticPr fontId="1"/>
  </si>
  <si>
    <t>12-34</t>
    <phoneticPr fontId="1"/>
  </si>
  <si>
    <t>23-41</t>
    <phoneticPr fontId="1"/>
  </si>
  <si>
    <t>&gt;4</t>
    <phoneticPr fontId="1"/>
  </si>
  <si>
    <t>4～6</t>
    <phoneticPr fontId="1"/>
  </si>
  <si>
    <t>&gt;2</t>
    <phoneticPr fontId="1"/>
  </si>
  <si>
    <t>2～4</t>
    <phoneticPr fontId="1"/>
  </si>
  <si>
    <t>&gt;1</t>
    <phoneticPr fontId="1"/>
  </si>
  <si>
    <t>1～2</t>
    <phoneticPr fontId="1"/>
  </si>
  <si>
    <t>&gt;0</t>
    <phoneticPr fontId="1"/>
  </si>
  <si>
    <t>0～1</t>
    <phoneticPr fontId="1"/>
  </si>
  <si>
    <t>→</t>
    <phoneticPr fontId="1"/>
  </si>
  <si>
    <t>↑</t>
    <phoneticPr fontId="1"/>
  </si>
  <si>
    <t>BK5以下をBM1に値を貼り込みソート</t>
    <rPh sb="3" eb="5">
      <t>イカ</t>
    </rPh>
    <rPh sb="10" eb="11">
      <t>アタイ</t>
    </rPh>
    <rPh sb="12" eb="13">
      <t>ハ</t>
    </rPh>
    <rPh sb="14" eb="15">
      <t>コ</t>
    </rPh>
    <phoneticPr fontId="1"/>
  </si>
  <si>
    <t>BK列：</t>
    <rPh sb="2" eb="3">
      <t>レツ</t>
    </rPh>
    <phoneticPr fontId="1"/>
  </si>
  <si>
    <t>BM列：</t>
    <rPh sb="2" eb="3">
      <t>レツ</t>
    </rPh>
    <phoneticPr fontId="1"/>
  </si>
  <si>
    <t>メッシュアスペクト比を簡易的に計算しました。</t>
    <rPh sb="9" eb="10">
      <t>ヒ</t>
    </rPh>
    <rPh sb="11" eb="13">
      <t>カンイ</t>
    </rPh>
    <rPh sb="13" eb="14">
      <t>テキ</t>
    </rPh>
    <rPh sb="15" eb="17">
      <t>ケイサン</t>
    </rPh>
    <phoneticPr fontId="1"/>
  </si>
  <si>
    <t>BN列：</t>
    <rPh sb="2" eb="3">
      <t>レツ</t>
    </rPh>
    <phoneticPr fontId="1"/>
  </si>
  <si>
    <t>グラフの区分値ですので、適当に区分してください。</t>
    <phoneticPr fontId="1"/>
  </si>
  <si>
    <t xml:space="preserve">(変更したがBP列も同時に変更してください。） </t>
    <rPh sb="1" eb="3">
      <t>ヘンコウ</t>
    </rPh>
    <rPh sb="8" eb="9">
      <t>レツ</t>
    </rPh>
    <rPh sb="10" eb="12">
      <t>ドウジ</t>
    </rPh>
    <rPh sb="13" eb="15">
      <t>ヘンコウ</t>
    </rPh>
    <phoneticPr fontId="1"/>
  </si>
  <si>
    <t>グラフの縦区分です。</t>
    <rPh sb="4" eb="5">
      <t>タテ</t>
    </rPh>
    <rPh sb="5" eb="7">
      <t>クブン</t>
    </rPh>
    <phoneticPr fontId="1"/>
  </si>
  <si>
    <t>二重</t>
    <rPh sb="0" eb="2">
      <t>ニジュウ</t>
    </rPh>
    <phoneticPr fontId="1"/>
  </si>
  <si>
    <t>(二重)</t>
    <rPh sb="1" eb="3">
      <t>ニジュウ</t>
    </rPh>
    <phoneticPr fontId="1"/>
  </si>
  <si>
    <t>三重</t>
    <rPh sb="0" eb="2">
      <t>サンジュウ</t>
    </rPh>
    <phoneticPr fontId="1"/>
  </si>
  <si>
    <t>四重</t>
    <rPh sb="0" eb="1">
      <t>ヨン</t>
    </rPh>
    <rPh sb="1" eb="2">
      <t>ジュウ</t>
    </rPh>
    <phoneticPr fontId="1"/>
  </si>
  <si>
    <t>E～G列をJ3～L3列に値貼り込み、J3～K○○までをソートすると、多重節点の個数がでる。</t>
    <rPh sb="3" eb="4">
      <t>レツ</t>
    </rPh>
    <rPh sb="10" eb="11">
      <t>レツ</t>
    </rPh>
    <rPh sb="12" eb="13">
      <t>アタイ</t>
    </rPh>
    <rPh sb="13" eb="14">
      <t>ハ</t>
    </rPh>
    <rPh sb="15" eb="16">
      <t>コ</t>
    </rPh>
    <rPh sb="34" eb="36">
      <t>タジュウ</t>
    </rPh>
    <rPh sb="36" eb="38">
      <t>セッテン</t>
    </rPh>
    <rPh sb="39" eb="41">
      <t>コスウ</t>
    </rPh>
    <phoneticPr fontId="1"/>
  </si>
  <si>
    <t>J～L列：</t>
    <rPh sb="3" eb="4">
      <t>レツ</t>
    </rPh>
    <phoneticPr fontId="1"/>
  </si>
  <si>
    <t>BK列を値貼り込みし、大きい順にソートしてください。</t>
    <rPh sb="2" eb="3">
      <t>レツ</t>
    </rPh>
    <rPh sb="4" eb="5">
      <t>アタイ</t>
    </rPh>
    <rPh sb="5" eb="6">
      <t>ハ</t>
    </rPh>
    <rPh sb="7" eb="8">
      <t>コ</t>
    </rPh>
    <rPh sb="11" eb="12">
      <t>オオ</t>
    </rPh>
    <rPh sb="14" eb="15">
      <t>ジュン</t>
    </rPh>
    <phoneticPr fontId="1"/>
  </si>
  <si>
    <t>E～G列をJ3～L3列に値貼り込み、J3～K○○までをソートしてください。</t>
    <phoneticPr fontId="1"/>
  </si>
  <si>
    <t>$L$2,$L$3：</t>
    <phoneticPr fontId="1"/>
  </si>
  <si>
    <t>二重・三重節点の個数がでます。</t>
    <rPh sb="0" eb="2">
      <t>ニジュウ</t>
    </rPh>
    <rPh sb="3" eb="5">
      <t>サンジュウ</t>
    </rPh>
    <rPh sb="5" eb="7">
      <t>セッテン</t>
    </rPh>
    <rPh sb="8" eb="10">
      <t>コスウ</t>
    </rPh>
    <phoneticPr fontId="1"/>
  </si>
  <si>
    <t>M～O列：</t>
    <rPh sb="3" eb="4">
      <t>レツ</t>
    </rPh>
    <phoneticPr fontId="1"/>
  </si>
  <si>
    <t>見掛けの多重節点の個数がでます。(重数が少ない方はダブルカウントも含むので見掛けの個数)</t>
    <rPh sb="0" eb="2">
      <t>ミカ</t>
    </rPh>
    <rPh sb="4" eb="6">
      <t>タジュウ</t>
    </rPh>
    <rPh sb="6" eb="8">
      <t>セッテン</t>
    </rPh>
    <rPh sb="9" eb="11">
      <t>コスウ</t>
    </rPh>
    <rPh sb="17" eb="18">
      <t>ジュウ</t>
    </rPh>
    <rPh sb="18" eb="19">
      <t>スウ</t>
    </rPh>
    <rPh sb="20" eb="21">
      <t>スク</t>
    </rPh>
    <rPh sb="23" eb="24">
      <t>ホウ</t>
    </rPh>
    <rPh sb="33" eb="34">
      <t>フク</t>
    </rPh>
    <rPh sb="37" eb="39">
      <t>ミカ</t>
    </rPh>
    <rPh sb="41" eb="43">
      <t>コスウ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</si>
</sst>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>
    <font>
      <sz val="10"/>
      <name val="ＭＳ 明朝"/>
      <family val="1"/>
      <charset val="128"/>
    </font>
    <font>
      <sz val="6"/>
      <name val="ＭＳ 明朝"/>
      <family val="1"/>
      <charset val="128"/>
    </font>
    <font>
      <b/>
      <sz val="10"/>
      <color rgb="FFFF0000"/>
      <name val="ＭＳ 明朝"/>
      <family val="1"/>
      <charset val="128"/>
    </font>
    <font>
      <b/>
      <sz val="8"/>
      <color rgb="FFFF0000"/>
      <name val="ＭＳ 明朝"/>
      <family val="1"/>
      <charset val="128"/>
    </font>
    <font>
      <sz val="8"/>
      <name val="ＭＳ 明朝"/>
      <family val="1"/>
      <charset val="128"/>
    </font>
  </fonts>
  <fills count="7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2" tint="-0.249977111117893"/>
        <bgColor indexed="64"/>
      </patternFill>
    </fill>
  </fills>
  <borders count="1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1">
    <xf numFmtId="0" fontId="0" fillId="0" borderId="0">
      <alignment vertical="center"/>
    </xf>
  </cellStyleXfs>
  <cellXfs count="44">
    <xf numFmtId="0" fontId="0" fillId="0" borderId="0" xfId="0">
      <alignment vertical="center"/>
    </xf>
    <xf numFmtId="0" fontId="0" fillId="0" borderId="0" xfId="0" applyFill="1">
      <alignment vertical="center"/>
    </xf>
    <xf numFmtId="0" fontId="0" fillId="2" borderId="0" xfId="0" applyFill="1">
      <alignment vertical="center"/>
    </xf>
    <xf numFmtId="0" fontId="0" fillId="3" borderId="0" xfId="0" applyFill="1">
      <alignment vertical="center"/>
    </xf>
    <xf numFmtId="0" fontId="0" fillId="4" borderId="0" xfId="0" applyFill="1">
      <alignment vertical="center"/>
    </xf>
    <xf numFmtId="0" fontId="0" fillId="0" borderId="0" xfId="0" applyFill="1" applyAlignment="1">
      <alignment horizontal="center" vertical="center"/>
    </xf>
    <xf numFmtId="0" fontId="0" fillId="0" borderId="1" xfId="0" quotePrefix="1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/>
    </xf>
    <xf numFmtId="56" fontId="0" fillId="0" borderId="3" xfId="0" quotePrefix="1" applyNumberFormat="1" applyFill="1" applyBorder="1" applyAlignment="1">
      <alignment horizontal="center" vertical="center"/>
    </xf>
    <xf numFmtId="0" fontId="2" fillId="0" borderId="0" xfId="0" applyFont="1" applyFill="1" applyAlignment="1">
      <alignment horizontal="right" vertical="center"/>
    </xf>
    <xf numFmtId="0" fontId="0" fillId="0" borderId="1" xfId="0" quotePrefix="1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0" fillId="0" borderId="2" xfId="0" applyFill="1" applyBorder="1" applyAlignment="1">
      <alignment horizontal="center" vertical="center"/>
    </xf>
    <xf numFmtId="0" fontId="0" fillId="0" borderId="0" xfId="0" applyAlignment="1">
      <alignment horizontal="right" vertical="center"/>
    </xf>
    <xf numFmtId="0" fontId="0" fillId="0" borderId="0" xfId="0" applyAlignment="1">
      <alignment vertical="center"/>
    </xf>
    <xf numFmtId="0" fontId="0" fillId="0" borderId="13" xfId="0" applyFont="1" applyFill="1" applyBorder="1" applyAlignment="1">
      <alignment horizontal="center" vertical="center" wrapText="1"/>
    </xf>
    <xf numFmtId="0" fontId="0" fillId="5" borderId="0" xfId="0" applyFill="1">
      <alignment vertical="center"/>
    </xf>
    <xf numFmtId="0" fontId="0" fillId="6" borderId="0" xfId="0" applyFill="1">
      <alignment vertical="center"/>
    </xf>
    <xf numFmtId="0" fontId="3" fillId="0" borderId="11" xfId="0" applyFont="1" applyFill="1" applyBorder="1" applyAlignment="1">
      <alignment horizontal="center" vertical="center" wrapText="1"/>
    </xf>
    <xf numFmtId="0" fontId="4" fillId="0" borderId="12" xfId="0" applyFont="1" applyBorder="1" applyAlignment="1">
      <alignment horizontal="center" vertical="center" wrapText="1"/>
    </xf>
    <xf numFmtId="0" fontId="0" fillId="0" borderId="11" xfId="0" applyFill="1" applyBorder="1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0" fontId="0" fillId="0" borderId="13" xfId="0" applyBorder="1" applyAlignment="1">
      <alignment horizontal="center" vertical="center" wrapText="1"/>
    </xf>
    <xf numFmtId="0" fontId="0" fillId="0" borderId="1" xfId="0" applyFill="1" applyBorder="1" applyAlignment="1">
      <alignment horizontal="center" vertical="center" wrapText="1"/>
    </xf>
    <xf numFmtId="0" fontId="0" fillId="0" borderId="1" xfId="0" applyFill="1" applyBorder="1" applyAlignment="1">
      <alignment horizontal="center" vertical="center"/>
    </xf>
    <xf numFmtId="0" fontId="0" fillId="0" borderId="7" xfId="0" applyFill="1" applyBorder="1" applyAlignment="1">
      <alignment horizontal="center" vertical="center"/>
    </xf>
    <xf numFmtId="0" fontId="0" fillId="0" borderId="8" xfId="0" applyFill="1" applyBorder="1" applyAlignment="1">
      <alignment horizontal="center" vertical="center"/>
    </xf>
    <xf numFmtId="0" fontId="0" fillId="0" borderId="9" xfId="0" applyFill="1" applyBorder="1" applyAlignment="1">
      <alignment horizontal="center" vertical="center"/>
    </xf>
    <xf numFmtId="0" fontId="0" fillId="0" borderId="4" xfId="0" applyFill="1" applyBorder="1" applyAlignment="1">
      <alignment horizontal="center" vertical="center"/>
    </xf>
    <xf numFmtId="0" fontId="0" fillId="0" borderId="5" xfId="0" applyFill="1" applyBorder="1" applyAlignment="1">
      <alignment horizontal="center" vertical="center"/>
    </xf>
    <xf numFmtId="0" fontId="0" fillId="0" borderId="10" xfId="0" applyFill="1" applyBorder="1" applyAlignment="1">
      <alignment horizontal="center" vertical="center"/>
    </xf>
    <xf numFmtId="0" fontId="2" fillId="0" borderId="11" xfId="0" applyFont="1" applyFill="1" applyBorder="1" applyAlignment="1">
      <alignment horizontal="center" vertical="center" wrapText="1"/>
    </xf>
    <xf numFmtId="0" fontId="2" fillId="0" borderId="12" xfId="0" applyFont="1" applyFill="1" applyBorder="1" applyAlignment="1">
      <alignment horizontal="center" vertical="center" wrapText="1"/>
    </xf>
    <xf numFmtId="0" fontId="2" fillId="0" borderId="13" xfId="0" applyFont="1" applyFill="1" applyBorder="1" applyAlignment="1">
      <alignment horizontal="center" vertical="center" wrapText="1"/>
    </xf>
    <xf numFmtId="0" fontId="0" fillId="0" borderId="2" xfId="0" applyFill="1" applyBorder="1" applyAlignment="1">
      <alignment horizontal="center" vertical="center"/>
    </xf>
    <xf numFmtId="0" fontId="0" fillId="0" borderId="3" xfId="0" applyFill="1" applyBorder="1" applyAlignment="1">
      <alignment horizontal="center" vertical="center"/>
    </xf>
    <xf numFmtId="0" fontId="0" fillId="0" borderId="6" xfId="0" applyFill="1" applyBorder="1" applyAlignment="1">
      <alignment horizontal="center" vertical="center"/>
    </xf>
    <xf numFmtId="0" fontId="0" fillId="0" borderId="0" xfId="0" quotePrefix="1" applyFill="1">
      <alignment vertical="center"/>
    </xf>
    <xf numFmtId="0" fontId="1" fillId="0" borderId="11" xfId="0" applyFont="1" applyFill="1" applyBorder="1" applyAlignment="1">
      <alignment horizontal="center" vertical="center" wrapText="1"/>
    </xf>
    <xf numFmtId="0" fontId="0" fillId="0" borderId="1" xfId="0" quotePrefix="1" applyBorder="1" applyAlignment="1">
      <alignment horizontal="center" vertical="center" wrapText="1"/>
    </xf>
    <xf numFmtId="0" fontId="1" fillId="0" borderId="13" xfId="0" applyFont="1" applyFill="1" applyBorder="1" applyAlignment="1">
      <alignment horizontal="center" vertical="center" wrapText="1"/>
    </xf>
    <xf numFmtId="0" fontId="0" fillId="0" borderId="1" xfId="0" applyFill="1" applyBorder="1" applyAlignment="1">
      <alignment vertical="center" wrapText="1"/>
    </xf>
    <xf numFmtId="0" fontId="0" fillId="0" borderId="0" xfId="0" applyAlignment="1">
      <alignment horizontal="center" vertical="center"/>
    </xf>
    <xf numFmtId="0" fontId="0" fillId="0" borderId="0" xfId="0" applyAlignment="1">
      <alignment vertical="top" wrapText="1"/>
    </xf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ja-JP" altLang="en-US"/>
              <a:t>メッシュアスペクト比</a:t>
            </a:r>
            <a:r>
              <a:rPr lang="en-US" altLang="ja-JP"/>
              <a:t>(</a:t>
            </a:r>
            <a:r>
              <a:rPr lang="ja-JP" altLang="en-US"/>
              <a:t>最大</a:t>
            </a:r>
            <a:r>
              <a:rPr lang="en-US" altLang="ja-JP"/>
              <a:t>)</a:t>
            </a:r>
            <a:r>
              <a:rPr lang="ja-JP" altLang="en-US"/>
              <a:t>の頻度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要素!$BP$1:$BP$8</c:f>
              <c:strCache>
                <c:ptCount val="8"/>
                <c:pt idx="0">
                  <c:v>12～</c:v>
                </c:pt>
                <c:pt idx="1">
                  <c:v>10～12</c:v>
                </c:pt>
                <c:pt idx="2">
                  <c:v>8～10</c:v>
                </c:pt>
                <c:pt idx="3">
                  <c:v>6～8</c:v>
                </c:pt>
                <c:pt idx="4">
                  <c:v>4～6</c:v>
                </c:pt>
                <c:pt idx="5">
                  <c:v>2～4</c:v>
                </c:pt>
                <c:pt idx="6">
                  <c:v>1～2</c:v>
                </c:pt>
                <c:pt idx="7">
                  <c:v>0～1</c:v>
                </c:pt>
              </c:strCache>
            </c:strRef>
          </c:cat>
          <c:val>
            <c:numRef>
              <c:f>要素!$BQ$1:$BQ$8</c:f>
              <c:numCache>
                <c:formatCode>General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210</c:v>
                </c:pt>
                <c:pt idx="5">
                  <c:v>1451</c:v>
                </c:pt>
                <c:pt idx="6">
                  <c:v>1573</c:v>
                </c:pt>
                <c:pt idx="7">
                  <c:v>49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8DB2-44F1-A30E-15C39E1102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2"/>
        <c:axId val="654932312"/>
        <c:axId val="654932704"/>
      </c:barChart>
      <c:catAx>
        <c:axId val="654932312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654932704"/>
        <c:crosses val="autoZero"/>
        <c:auto val="1"/>
        <c:lblAlgn val="ctr"/>
        <c:lblOffset val="100"/>
        <c:noMultiLvlLbl val="0"/>
      </c:catAx>
      <c:valAx>
        <c:axId val="65493270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65493231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66</xdr:col>
      <xdr:colOff>19050</xdr:colOff>
      <xdr:row>10</xdr:row>
      <xdr:rowOff>9525</xdr:rowOff>
    </xdr:from>
    <xdr:to>
      <xdr:col>73</xdr:col>
      <xdr:colOff>323850</xdr:colOff>
      <xdr:row>28</xdr:row>
      <xdr:rowOff>9525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xmlns="" id="{00000000-0008-0000-02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142875</xdr:colOff>
      <xdr:row>0</xdr:row>
      <xdr:rowOff>85725</xdr:rowOff>
    </xdr:from>
    <xdr:to>
      <xdr:col>9</xdr:col>
      <xdr:colOff>342900</xdr:colOff>
      <xdr:row>1</xdr:row>
      <xdr:rowOff>95250</xdr:rowOff>
    </xdr:to>
    <xdr:cxnSp macro="">
      <xdr:nvCxnSpPr>
        <xdr:cNvPr id="3" name="直線矢印コネクタ 2"/>
        <xdr:cNvCxnSpPr/>
      </xdr:nvCxnSpPr>
      <xdr:spPr>
        <a:xfrm>
          <a:off x="3429000" y="85725"/>
          <a:ext cx="1419225" cy="161925"/>
        </a:xfrm>
        <a:prstGeom prst="straightConnector1">
          <a:avLst/>
        </a:prstGeom>
        <a:ln w="25400"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004_FLIP&#12487;&#12540;&#12479;&#29031;&#26619;\H30\1_&#23433;&#34276;&#12495;&#12470;&#12510;\1_&#26481;&#28023;&#31532;&#20108;\006_&#21462;&#27700;&#22612;&#65288;T&#26029;&#38754;&#65289;\01-1-2&#24179;&#22343;&#21083;&#24615;\&#21205;&#30340;&#35299;&#26512;\&#19981;&#35215;&#21063;&#38936;&#22495;\&#9313;_&#21205;&#30340;&#35299;&#26512;_&#35201;&#32032;&#27083;&#25104;&#30906;&#35469;_ver01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照査結果"/>
      <sheetName val="Sheet1"/>
      <sheetName val="マルチスプリング"/>
      <sheetName val="平面"/>
      <sheetName val="間隙水要素"/>
      <sheetName val="海水"/>
      <sheetName val="ジョイント"/>
      <sheetName val="線形はり"/>
      <sheetName val="節点集中質量"/>
      <sheetName val="側方粘性"/>
      <sheetName val="底面粘性"/>
      <sheetName val="流体-連成"/>
      <sheetName val="説明"/>
      <sheetName val="節点"/>
      <sheetName val="要素"/>
      <sheetName val="要素_D"/>
      <sheetName val="coor_elem"/>
      <sheetName val="節点要素"/>
      <sheetName val="Sheet2"/>
    </sheetNames>
    <sheetDataSet>
      <sheetData sheetId="0"/>
      <sheetData sheetId="1"/>
      <sheetData sheetId="2">
        <row r="1">
          <cell r="BZ1" t="str">
            <v>12～</v>
          </cell>
          <cell r="CA1">
            <v>2</v>
          </cell>
        </row>
        <row r="2">
          <cell r="BZ2" t="str">
            <v>10～12</v>
          </cell>
          <cell r="CA2">
            <v>4</v>
          </cell>
        </row>
        <row r="3">
          <cell r="BZ3" t="str">
            <v>8～10</v>
          </cell>
          <cell r="CA3">
            <v>12</v>
          </cell>
        </row>
        <row r="4">
          <cell r="BZ4" t="str">
            <v>6～8</v>
          </cell>
          <cell r="CA4">
            <v>74</v>
          </cell>
        </row>
        <row r="5">
          <cell r="BZ5" t="str">
            <v>4～6</v>
          </cell>
          <cell r="CA5">
            <v>269</v>
          </cell>
        </row>
        <row r="6">
          <cell r="BZ6" t="str">
            <v>2～4</v>
          </cell>
          <cell r="CA6">
            <v>2098</v>
          </cell>
        </row>
        <row r="7">
          <cell r="BZ7" t="str">
            <v>1～2</v>
          </cell>
          <cell r="CA7">
            <v>1885</v>
          </cell>
        </row>
        <row r="8">
          <cell r="BZ8" t="str">
            <v>0～1</v>
          </cell>
          <cell r="CA8">
            <v>0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D33"/>
  <sheetViews>
    <sheetView tabSelected="1" workbookViewId="0">
      <selection activeCell="H33" sqref="H33"/>
    </sheetView>
  </sheetViews>
  <sheetFormatPr defaultRowHeight="12"/>
  <sheetData>
    <row r="2" spans="2:4">
      <c r="C2" s="16"/>
      <c r="D2" t="s">
        <v>6740</v>
      </c>
    </row>
    <row r="4" spans="2:4">
      <c r="B4" t="s">
        <v>6713</v>
      </c>
    </row>
    <row r="6" spans="2:4">
      <c r="C6" t="s">
        <v>6717</v>
      </c>
    </row>
    <row r="7" spans="2:4">
      <c r="C7" s="13" t="s">
        <v>6714</v>
      </c>
      <c r="D7" t="s">
        <v>6718</v>
      </c>
    </row>
    <row r="8" spans="2:4">
      <c r="C8" s="13" t="s">
        <v>6715</v>
      </c>
      <c r="D8" t="s">
        <v>6719</v>
      </c>
    </row>
    <row r="9" spans="2:4">
      <c r="C9" s="13" t="s">
        <v>6716</v>
      </c>
      <c r="D9" t="s">
        <v>6720</v>
      </c>
    </row>
    <row r="10" spans="2:4">
      <c r="C10" s="13"/>
    </row>
    <row r="11" spans="2:4">
      <c r="C11" s="14" t="s">
        <v>6783</v>
      </c>
      <c r="D11" t="s">
        <v>6785</v>
      </c>
    </row>
    <row r="12" spans="2:4">
      <c r="C12" s="14" t="s">
        <v>6788</v>
      </c>
      <c r="D12" t="s">
        <v>6789</v>
      </c>
    </row>
    <row r="13" spans="2:4">
      <c r="C13" s="13" t="s">
        <v>6786</v>
      </c>
      <c r="D13" t="s">
        <v>6787</v>
      </c>
    </row>
    <row r="14" spans="2:4">
      <c r="C14" s="13"/>
    </row>
    <row r="16" spans="2:4">
      <c r="C16" t="s">
        <v>6721</v>
      </c>
    </row>
    <row r="17" spans="3:4">
      <c r="C17" s="14" t="s">
        <v>6723</v>
      </c>
      <c r="D17" t="s">
        <v>6722</v>
      </c>
    </row>
    <row r="18" spans="3:4">
      <c r="C18" s="13"/>
      <c r="D18" t="s">
        <v>6724</v>
      </c>
    </row>
    <row r="19" spans="3:4">
      <c r="C19" s="14" t="s">
        <v>6725</v>
      </c>
      <c r="D19" t="s">
        <v>6726</v>
      </c>
    </row>
    <row r="20" spans="3:4">
      <c r="C20" s="13"/>
      <c r="D20" t="s">
        <v>6727</v>
      </c>
    </row>
    <row r="21" spans="3:4">
      <c r="C21" s="13"/>
      <c r="D21" t="s">
        <v>6728</v>
      </c>
    </row>
    <row r="22" spans="3:4">
      <c r="C22" s="13" t="s">
        <v>6729</v>
      </c>
      <c r="D22" t="s">
        <v>6730</v>
      </c>
    </row>
    <row r="23" spans="3:4">
      <c r="C23" s="13" t="s">
        <v>6731</v>
      </c>
      <c r="D23" t="s">
        <v>6732</v>
      </c>
    </row>
    <row r="24" spans="3:4">
      <c r="C24" s="13" t="s">
        <v>6733</v>
      </c>
      <c r="D24" t="s">
        <v>6736</v>
      </c>
    </row>
    <row r="25" spans="3:4">
      <c r="C25" s="13" t="s">
        <v>6733</v>
      </c>
      <c r="D25" t="s">
        <v>6737</v>
      </c>
    </row>
    <row r="26" spans="3:4">
      <c r="C26" s="13" t="s">
        <v>6738</v>
      </c>
      <c r="D26" t="s">
        <v>6739</v>
      </c>
    </row>
    <row r="27" spans="3:4">
      <c r="C27" s="13"/>
    </row>
    <row r="29" spans="3:4">
      <c r="C29" s="13" t="s">
        <v>6771</v>
      </c>
      <c r="D29" t="s">
        <v>6773</v>
      </c>
    </row>
    <row r="30" spans="3:4">
      <c r="C30" s="13" t="s">
        <v>6772</v>
      </c>
      <c r="D30" t="s">
        <v>6784</v>
      </c>
    </row>
    <row r="31" spans="3:4">
      <c r="C31" s="13" t="s">
        <v>6774</v>
      </c>
      <c r="D31" t="s">
        <v>6775</v>
      </c>
    </row>
    <row r="32" spans="3:4">
      <c r="D32" t="s">
        <v>6776</v>
      </c>
    </row>
    <row r="33" spans="3:4">
      <c r="C33" s="13" t="s">
        <v>6774</v>
      </c>
      <c r="D33" t="s">
        <v>6777</v>
      </c>
    </row>
  </sheetData>
  <phoneticPr fontId="1"/>
  <pageMargins left="0.7" right="0.7" top="0.75" bottom="0.75" header="0.3" footer="0.3"/>
  <pageSetup paperSize="9" orientation="portrait" copies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Z5363"/>
  <sheetViews>
    <sheetView workbookViewId="0"/>
  </sheetViews>
  <sheetFormatPr defaultRowHeight="12"/>
  <cols>
    <col min="1" max="1" width="9.140625" style="16"/>
    <col min="2" max="4" width="9.140625" style="1"/>
    <col min="5" max="5" width="6.7109375" style="1" customWidth="1"/>
    <col min="6" max="6" width="5.7109375" style="17" bestFit="1" customWidth="1"/>
    <col min="7" max="7" width="5.7109375" style="1" customWidth="1"/>
    <col min="8" max="11" width="5.7109375" style="1" bestFit="1" customWidth="1"/>
    <col min="12" max="16" width="5.7109375" style="1" customWidth="1"/>
    <col min="17" max="17" width="7.7109375" style="1" bestFit="1" customWidth="1"/>
    <col min="18" max="39" width="7.7109375" style="1" customWidth="1"/>
    <col min="40" max="43" width="2.7109375" style="1" bestFit="1" customWidth="1"/>
    <col min="44" max="44" width="10" style="1" customWidth="1"/>
    <col min="45" max="45" width="12.7109375" style="1" customWidth="1"/>
    <col min="46" max="48" width="4.7109375" style="1" bestFit="1" customWidth="1"/>
    <col min="49" max="49" width="5.7109375" style="1" bestFit="1" customWidth="1"/>
    <col min="50" max="50" width="12" style="1" customWidth="1"/>
    <col min="51" max="16384" width="9.140625" style="1"/>
  </cols>
  <sheetData>
    <row r="1" spans="1:78">
      <c r="F1" s="1"/>
      <c r="AQ1" s="9"/>
      <c r="AR1" s="9" t="s">
        <v>17</v>
      </c>
      <c r="AS1" s="9"/>
      <c r="AX1" s="5" t="s">
        <v>18</v>
      </c>
      <c r="AY1" s="1">
        <f>COUNT(AR5:AR20000)</f>
        <v>3284</v>
      </c>
      <c r="BK1" s="9" t="s">
        <v>6770</v>
      </c>
      <c r="BL1" s="5" t="s">
        <v>6768</v>
      </c>
      <c r="BM1" s="1">
        <v>5.9259259259259354</v>
      </c>
      <c r="BN1" s="37" t="s">
        <v>6741</v>
      </c>
      <c r="BO1" s="1">
        <f t="shared" ref="BO1" si="0">COUNTIFS($BM$1:$BM$40000,BN1)</f>
        <v>0</v>
      </c>
      <c r="BP1" s="37" t="s">
        <v>6742</v>
      </c>
      <c r="BQ1" s="1">
        <f>BO1</f>
        <v>0</v>
      </c>
      <c r="BR1" s="1" t="str">
        <f>BP8</f>
        <v>0～1</v>
      </c>
      <c r="BS1" s="1" t="str">
        <f>BP7</f>
        <v>1～2</v>
      </c>
      <c r="BT1" s="1" t="str">
        <f>BP6</f>
        <v>2～4</v>
      </c>
      <c r="BU1" s="1" t="str">
        <f>BP5</f>
        <v>4～6</v>
      </c>
      <c r="BV1" s="1" t="str">
        <f>BP4</f>
        <v>6～8</v>
      </c>
      <c r="BW1" s="1" t="str">
        <f>BP3</f>
        <v>8～10</v>
      </c>
      <c r="BX1" s="1" t="str">
        <f>BP2</f>
        <v>10～12</v>
      </c>
      <c r="BY1" s="1" t="str">
        <f>BP1</f>
        <v>12～</v>
      </c>
    </row>
    <row r="2" spans="1:78" ht="12" customHeight="1">
      <c r="F2" s="1"/>
      <c r="H2" s="24" t="s">
        <v>12</v>
      </c>
      <c r="I2" s="24"/>
      <c r="J2" s="24"/>
      <c r="K2" s="24"/>
      <c r="L2" s="35" t="s">
        <v>8</v>
      </c>
      <c r="M2" s="24"/>
      <c r="N2" s="24"/>
      <c r="O2" s="24"/>
      <c r="P2" s="34"/>
      <c r="Q2" s="20" t="s">
        <v>6735</v>
      </c>
      <c r="R2" s="24" t="s">
        <v>11</v>
      </c>
      <c r="S2" s="24"/>
      <c r="T2" s="24" t="s">
        <v>10</v>
      </c>
      <c r="U2" s="24"/>
      <c r="V2" s="24"/>
      <c r="W2" s="24"/>
      <c r="X2" s="24"/>
      <c r="Y2" s="24"/>
      <c r="Z2" s="24"/>
      <c r="AA2" s="24"/>
      <c r="AB2" s="34" t="s">
        <v>13</v>
      </c>
      <c r="AC2" s="36"/>
      <c r="AD2" s="36"/>
      <c r="AE2" s="36"/>
      <c r="AF2" s="36"/>
      <c r="AG2" s="36"/>
      <c r="AH2" s="36"/>
      <c r="AI2" s="35"/>
      <c r="AJ2" s="24" t="s">
        <v>14</v>
      </c>
      <c r="AK2" s="24"/>
      <c r="AL2" s="24"/>
      <c r="AM2" s="24"/>
      <c r="AN2" s="25" t="s">
        <v>15</v>
      </c>
      <c r="AO2" s="26"/>
      <c r="AP2" s="26"/>
      <c r="AQ2" s="27"/>
      <c r="AR2" s="31" t="s">
        <v>16</v>
      </c>
      <c r="AS2" s="18" t="s">
        <v>6734</v>
      </c>
      <c r="AT2" s="23" t="s">
        <v>24</v>
      </c>
      <c r="AU2" s="23"/>
      <c r="AV2" s="23"/>
      <c r="AW2" s="23"/>
      <c r="AX2" s="5" t="s">
        <v>19</v>
      </c>
      <c r="AY2" s="1">
        <f>SUM(AW5:AW20000)</f>
        <v>0</v>
      </c>
      <c r="BK2" s="5" t="s">
        <v>6769</v>
      </c>
      <c r="BM2" s="1">
        <v>5.9259259259259354</v>
      </c>
      <c r="BN2" s="37" t="s">
        <v>6743</v>
      </c>
      <c r="BO2" s="1">
        <f>COUNTIFS($BM$1:$BM$40000,BN2)</f>
        <v>0</v>
      </c>
      <c r="BP2" s="37" t="s">
        <v>6744</v>
      </c>
      <c r="BQ2" s="1">
        <f>BO2-BO1</f>
        <v>0</v>
      </c>
      <c r="BR2" s="1">
        <f>BQ8</f>
        <v>49</v>
      </c>
      <c r="BS2" s="1">
        <f>BQ7</f>
        <v>1573</v>
      </c>
      <c r="BT2" s="1">
        <f>BQ6</f>
        <v>1451</v>
      </c>
      <c r="BU2" s="1">
        <f>BQ5</f>
        <v>210</v>
      </c>
      <c r="BV2" s="1">
        <f>BQ4</f>
        <v>0</v>
      </c>
      <c r="BW2" s="1">
        <f>BQ3</f>
        <v>0</v>
      </c>
      <c r="BX2" s="1">
        <f>BQ2</f>
        <v>0</v>
      </c>
      <c r="BY2" s="1">
        <f>BQ1</f>
        <v>0</v>
      </c>
      <c r="BZ2" s="1">
        <f>SUM(BR2:BY2)</f>
        <v>3283</v>
      </c>
    </row>
    <row r="3" spans="1:78" ht="12" customHeight="1">
      <c r="A3" s="16" t="s">
        <v>9</v>
      </c>
      <c r="F3" s="1"/>
      <c r="H3" s="24"/>
      <c r="I3" s="24"/>
      <c r="J3" s="24"/>
      <c r="K3" s="24"/>
      <c r="L3" s="8" t="s">
        <v>0</v>
      </c>
      <c r="M3" s="6" t="s">
        <v>1</v>
      </c>
      <c r="N3" s="6" t="s">
        <v>2</v>
      </c>
      <c r="O3" s="6" t="s">
        <v>3</v>
      </c>
      <c r="P3" s="12" t="s">
        <v>4</v>
      </c>
      <c r="Q3" s="21"/>
      <c r="R3" s="34" t="s">
        <v>7</v>
      </c>
      <c r="S3" s="35"/>
      <c r="T3" s="34">
        <v>1</v>
      </c>
      <c r="U3" s="35"/>
      <c r="V3" s="34">
        <v>2</v>
      </c>
      <c r="W3" s="35"/>
      <c r="X3" s="34">
        <v>3</v>
      </c>
      <c r="Y3" s="35"/>
      <c r="Z3" s="34">
        <v>4</v>
      </c>
      <c r="AA3" s="35"/>
      <c r="AB3" s="34">
        <v>1</v>
      </c>
      <c r="AC3" s="35"/>
      <c r="AD3" s="34">
        <v>2</v>
      </c>
      <c r="AE3" s="35"/>
      <c r="AF3" s="34">
        <v>3</v>
      </c>
      <c r="AG3" s="35"/>
      <c r="AH3" s="34">
        <v>4</v>
      </c>
      <c r="AI3" s="35"/>
      <c r="AJ3" s="24"/>
      <c r="AK3" s="24"/>
      <c r="AL3" s="24"/>
      <c r="AM3" s="24"/>
      <c r="AN3" s="28"/>
      <c r="AO3" s="29"/>
      <c r="AP3" s="29"/>
      <c r="AQ3" s="30"/>
      <c r="AR3" s="32"/>
      <c r="AS3" s="19"/>
      <c r="AT3" s="23"/>
      <c r="AU3" s="23"/>
      <c r="AV3" s="23"/>
      <c r="AW3" s="23"/>
      <c r="AX3" s="5" t="s">
        <v>20</v>
      </c>
      <c r="AY3" s="1">
        <f>AY1-AY2</f>
        <v>3284</v>
      </c>
      <c r="BA3" s="24" t="s">
        <v>6745</v>
      </c>
      <c r="BB3" s="24"/>
      <c r="BC3" s="24"/>
      <c r="BD3" s="24"/>
      <c r="BE3" s="24"/>
      <c r="BF3" s="24"/>
      <c r="BG3" s="24"/>
      <c r="BH3" s="24"/>
      <c r="BI3" s="24" t="s">
        <v>6746</v>
      </c>
      <c r="BJ3" s="24"/>
      <c r="BK3" s="38" t="s">
        <v>6747</v>
      </c>
      <c r="BM3" s="1">
        <v>5.9259259259259354</v>
      </c>
      <c r="BN3" s="37" t="s">
        <v>6748</v>
      </c>
      <c r="BO3" s="1">
        <f t="shared" ref="BO3:BO8" si="1">COUNTIFS($BM$1:$BM$40000,BN3)</f>
        <v>0</v>
      </c>
      <c r="BP3" s="37" t="s">
        <v>6749</v>
      </c>
      <c r="BQ3" s="1">
        <f t="shared" ref="BQ3:BQ8" si="2">BO3-BO2</f>
        <v>0</v>
      </c>
    </row>
    <row r="4" spans="1:78">
      <c r="F4" s="1"/>
      <c r="H4" s="7">
        <v>1</v>
      </c>
      <c r="I4" s="7">
        <v>2</v>
      </c>
      <c r="J4" s="7">
        <v>3</v>
      </c>
      <c r="K4" s="7">
        <v>4</v>
      </c>
      <c r="L4" s="1">
        <f>SUM(L5:L19780)</f>
        <v>0</v>
      </c>
      <c r="M4" s="1">
        <f>SUM(M5:M19780)</f>
        <v>0</v>
      </c>
      <c r="N4" s="1">
        <f>SUM(N5:N19780)</f>
        <v>18</v>
      </c>
      <c r="O4" s="1">
        <f>SUM(O5:O19780)</f>
        <v>0</v>
      </c>
      <c r="P4" s="1">
        <f>SUM(P5:P19780)</f>
        <v>18</v>
      </c>
      <c r="Q4" s="22"/>
      <c r="R4" s="7" t="s">
        <v>5</v>
      </c>
      <c r="S4" s="7" t="s">
        <v>6</v>
      </c>
      <c r="T4" s="7" t="s">
        <v>5</v>
      </c>
      <c r="U4" s="7" t="s">
        <v>6</v>
      </c>
      <c r="V4" s="7" t="s">
        <v>5</v>
      </c>
      <c r="W4" s="7" t="s">
        <v>6</v>
      </c>
      <c r="X4" s="7" t="s">
        <v>5</v>
      </c>
      <c r="Y4" s="7" t="s">
        <v>6</v>
      </c>
      <c r="Z4" s="7" t="s">
        <v>5</v>
      </c>
      <c r="AA4" s="7" t="s">
        <v>6</v>
      </c>
      <c r="AB4" s="7" t="s">
        <v>5</v>
      </c>
      <c r="AC4" s="7" t="s">
        <v>6</v>
      </c>
      <c r="AD4" s="7" t="s">
        <v>5</v>
      </c>
      <c r="AE4" s="7" t="s">
        <v>6</v>
      </c>
      <c r="AF4" s="7" t="s">
        <v>5</v>
      </c>
      <c r="AG4" s="7" t="s">
        <v>6</v>
      </c>
      <c r="AH4" s="7" t="s">
        <v>5</v>
      </c>
      <c r="AI4" s="7" t="s">
        <v>6</v>
      </c>
      <c r="AJ4" s="7">
        <v>1</v>
      </c>
      <c r="AK4" s="7">
        <v>2</v>
      </c>
      <c r="AL4" s="7">
        <v>3</v>
      </c>
      <c r="AM4" s="7">
        <v>4</v>
      </c>
      <c r="AN4" s="7">
        <v>1</v>
      </c>
      <c r="AO4" s="7">
        <v>2</v>
      </c>
      <c r="AP4" s="7">
        <v>3</v>
      </c>
      <c r="AQ4" s="7">
        <v>4</v>
      </c>
      <c r="AR4" s="33"/>
      <c r="AS4" s="15">
        <f>SUM(AS6:AS20000)</f>
        <v>0</v>
      </c>
      <c r="AT4" s="10" t="s">
        <v>21</v>
      </c>
      <c r="AU4" s="10" t="s">
        <v>22</v>
      </c>
      <c r="AV4" s="10" t="s">
        <v>25</v>
      </c>
      <c r="AW4" s="11" t="s">
        <v>23</v>
      </c>
      <c r="BA4" s="39" t="s">
        <v>6750</v>
      </c>
      <c r="BB4" s="39"/>
      <c r="BC4" s="39" t="s">
        <v>6751</v>
      </c>
      <c r="BD4" s="39"/>
      <c r="BE4" s="39" t="s">
        <v>6752</v>
      </c>
      <c r="BF4" s="39"/>
      <c r="BG4" s="39" t="s">
        <v>6753</v>
      </c>
      <c r="BH4" s="39"/>
      <c r="BI4" s="24"/>
      <c r="BJ4" s="24"/>
      <c r="BK4" s="40"/>
      <c r="BM4" s="1">
        <v>5.9259259259259354</v>
      </c>
      <c r="BN4" s="37" t="s">
        <v>6754</v>
      </c>
      <c r="BO4" s="1">
        <f t="shared" si="1"/>
        <v>0</v>
      </c>
      <c r="BP4" s="37" t="s">
        <v>6755</v>
      </c>
      <c r="BQ4" s="1">
        <f t="shared" si="2"/>
        <v>0</v>
      </c>
    </row>
    <row r="5" spans="1:78" customFormat="1">
      <c r="A5" s="16" t="s">
        <v>3429</v>
      </c>
      <c r="B5" s="1"/>
      <c r="C5" s="1"/>
      <c r="F5" s="17">
        <f>VALUE(LEFT($A5,5))</f>
        <v>1722</v>
      </c>
      <c r="G5" s="3">
        <f>VALUE(RIGHT(LEFT($A5,10),5))</f>
        <v>1</v>
      </c>
      <c r="H5" s="4">
        <f>VALUE(RIGHT(LEFT($A5,15),5))</f>
        <v>1760</v>
      </c>
      <c r="I5" s="4">
        <f>VALUE(RIGHT(LEFT($A5,20),5))</f>
        <v>1801</v>
      </c>
      <c r="J5" s="4">
        <f>VALUE(RIGHT(LEFT($A5,25),5))</f>
        <v>1802</v>
      </c>
      <c r="K5" s="4">
        <f>VALUE(RIGHT(LEFT($A5,30),5))</f>
        <v>1761</v>
      </c>
      <c r="L5" s="1">
        <f>IF($H5=$I5,1,0)</f>
        <v>0</v>
      </c>
      <c r="M5" s="1">
        <f>IF($I5=$J5,1,0)</f>
        <v>0</v>
      </c>
      <c r="N5" s="1">
        <f>IF($J5=$K5,1,0)</f>
        <v>0</v>
      </c>
      <c r="O5" s="1">
        <f>IF($H5=$K5,1,0)</f>
        <v>0</v>
      </c>
      <c r="P5" s="1">
        <f>SUM(L5:O5)</f>
        <v>0</v>
      </c>
      <c r="Q5" s="1" t="str">
        <f>IF(P5&gt;0,"三角形","")</f>
        <v/>
      </c>
      <c r="R5" s="1">
        <f>IF($P5=0,AVERAGE(T5,V5,X5,Z5),IF($L5=1,AVERAGE(V5,X5,Z5),IF($M5=1,AVERAGE(T5,X5,Z5),IF($N5=1,AVERAGE(T5,V5,X5),AVERAGE(T5,V5,X5)))))</f>
        <v>9.75</v>
      </c>
      <c r="S5" s="1">
        <f>IF($P5=0,AVERAGE(U5,W5,Y5,AA5),IF($L5=1,AVERAGE(W5,Y5,AA5),IF($M5=1,AVERAGE(U5,Y5,AA5),IF($N5=1,AVERAGE(U5,W5,Y5),AVERAGE(U5,W5,Y5)))))</f>
        <v>2.5</v>
      </c>
      <c r="T5" s="1">
        <f>VLOOKUP($H5,節点!$E$1:$G$20000,2,FALSE)</f>
        <v>9</v>
      </c>
      <c r="U5" s="1">
        <f>VLOOKUP($H5,節点!$E$1:$G$20000,3,FALSE)</f>
        <v>2</v>
      </c>
      <c r="V5" s="1">
        <f>VLOOKUP($I5,節点!$E$1:$G$20000,2,FALSE)</f>
        <v>10.5</v>
      </c>
      <c r="W5" s="1">
        <f>VLOOKUP($I5,節点!$E$1:$G$20000,3,FALSE)</f>
        <v>2</v>
      </c>
      <c r="X5" s="1">
        <f>VLOOKUP($J5,節点!$E$1:$G$20000,2,FALSE)</f>
        <v>10.5</v>
      </c>
      <c r="Y5" s="1">
        <f>VLOOKUP($J5,節点!$E$1:$G$20000,3,FALSE)</f>
        <v>3</v>
      </c>
      <c r="Z5" s="1">
        <f>VLOOKUP($K5,節点!$E$1:$G$20000,2,FALSE)</f>
        <v>9</v>
      </c>
      <c r="AA5" s="1">
        <f>VLOOKUP($K5,節点!$E$1:$G$20000,3,FALSE)</f>
        <v>3</v>
      </c>
      <c r="AB5">
        <f>T5-$R5</f>
        <v>-0.75</v>
      </c>
      <c r="AC5">
        <f>U5-$S5</f>
        <v>-0.5</v>
      </c>
      <c r="AD5">
        <f>V5-$R5</f>
        <v>0.75</v>
      </c>
      <c r="AE5">
        <f>W5-$S5</f>
        <v>-0.5</v>
      </c>
      <c r="AF5">
        <f>X5-$R5</f>
        <v>0.75</v>
      </c>
      <c r="AG5">
        <f>Y5-$S5</f>
        <v>0.5</v>
      </c>
      <c r="AH5">
        <f>Z5-$R5</f>
        <v>-0.75</v>
      </c>
      <c r="AI5">
        <f>AA5-$S5</f>
        <v>0.5</v>
      </c>
      <c r="AJ5">
        <f t="shared" ref="AJ5:AJ68" si="3">IF(AND(AB5=0,AC5&gt;0),90,IF(AND(AB5=0,AC5&lt;0),270,IF(AND(AB5&gt;0,AC5&gt;0),DEGREES(ATAN(AC5/AB5)),IF(AND(AB5&gt;0,AC5&lt;0),360+DEGREES(ATAN(AC5/AB5)),IF(AB5&lt;0,180+DEGREES(ATAN(AC5/AB5)),DEGREES(ATAN(AC5/AB5)))))))</f>
        <v>213.69006752597977</v>
      </c>
      <c r="AK5">
        <f t="shared" ref="AK5:AK68" si="4">IF(AND(AD5=0,AE5&gt;0),90,IF(AND(AD5=0,AE5&lt;0),270,IF(AND(AD5&gt;0,AE5&gt;0),DEGREES(ATAN(AE5/AD5)),IF(AND(AD5&gt;0,AE5&lt;0),360+DEGREES(ATAN(AE5/AD5)),IF(AD5&lt;0,180+DEGREES(ATAN(AE5/AD5)),DEGREES(ATAN(AE5/AD5)))))))</f>
        <v>326.30993247402023</v>
      </c>
      <c r="AL5">
        <f t="shared" ref="AL5:AL68" si="5">IF(AND(AF5=0,AG5&gt;0),90,IF(AND(AF5=0,AG5&lt;0),270,IF(AND(AF5&gt;0,AG5&gt;0),DEGREES(ATAN(AG5/AF5)),IF(AND(AF5&gt;0,AG5&lt;0),360+DEGREES(ATAN(AG5/AF5)),IF(AF5&lt;0,180+DEGREES(ATAN(AG5/AF5)),DEGREES(ATAN(AG5/AF5)))))))</f>
        <v>33.690067525979785</v>
      </c>
      <c r="AM5">
        <f t="shared" ref="AM5:AM68" si="6">IF(AND(AH5=0,AI5&gt;0),90,IF(AND(AH5=0,AI5&lt;0),270,IF(AND(AH5&gt;0,AI5&gt;0),DEGREES(ATAN(AI5/AH5)),IF(AND(AH5&gt;0,AI5&lt;0),360+DEGREES(ATAN(AI5/AH5)),IF(AH5&lt;0,180+DEGREES(ATAN(AI5/AH5)),DEGREES(ATAN(AI5/AH5)))))))</f>
        <v>146.30993247402023</v>
      </c>
      <c r="AN5">
        <f>IF(AJ5&gt;270,4,IF(AJ5&gt;180,3,IF(AJ5&gt;90,2,1)))</f>
        <v>3</v>
      </c>
      <c r="AO5">
        <f>IF(AK5&gt;270,4,IF(AK5&gt;180,3,IF(AK5&gt;90,2,1)))</f>
        <v>4</v>
      </c>
      <c r="AP5">
        <f>IF(AL5&gt;270,4,IF(AL5&gt;180,3,IF(AL5&gt;90,2,1)))</f>
        <v>1</v>
      </c>
      <c r="AQ5">
        <f>IF(AM5&gt;270,4,IF(AM5&gt;180,3,IF(AM5&gt;90,2,1)))</f>
        <v>2</v>
      </c>
      <c r="AR5">
        <f>AN5*1000+AO5*100+AP5*10+AQ5</f>
        <v>3412</v>
      </c>
      <c r="AS5" t="str">
        <f>IF(OR(AR5=3412,Q5="三角形"),"",1)</f>
        <v/>
      </c>
      <c r="AT5" t="str">
        <f>IF(AND(AN5=3,AO5&lt;&gt;2),"",IF(AND(AN5=2,AO5&lt;&gt;1),"",IF(AND(AN5=4,AO5&lt;&gt;3),"",IF(AND(AN5=1,AO5&lt;&gt;4),"",1))))</f>
        <v/>
      </c>
      <c r="AU5" t="str">
        <f>IF(AND(AO5=3,AP5&lt;&gt;2),"",IF(AND(AO5=2,AP5&lt;&gt;1),"",IF(AND(AO5=4,AP5&lt;&gt;3),"",IF(AND(AO5=1,AP5&lt;&gt;4),"",1))))</f>
        <v/>
      </c>
      <c r="AV5" t="str">
        <f>IF(AND(AP5=3,AQ5&lt;&gt;2),"",IF(AND(AP5=2,AQ5&lt;&gt;1),"",IF(AND(AP5=4,AQ5&lt;&gt;3),"",IF(AND(AP5=1,AQ5&lt;&gt;4),"",1))))</f>
        <v/>
      </c>
      <c r="AW5" t="str">
        <f t="shared" ref="AW5:AW68" si="7">IF(AND(AT5="",AU5="",AV5=""),"",1)</f>
        <v/>
      </c>
      <c r="BA5" s="10" t="s">
        <v>6756</v>
      </c>
      <c r="BB5" s="10" t="s">
        <v>6757</v>
      </c>
      <c r="BC5" s="10" t="s">
        <v>6756</v>
      </c>
      <c r="BD5" s="10" t="s">
        <v>6757</v>
      </c>
      <c r="BE5" s="10" t="s">
        <v>6756</v>
      </c>
      <c r="BF5" s="10" t="s">
        <v>6757</v>
      </c>
      <c r="BG5" s="10" t="s">
        <v>6756</v>
      </c>
      <c r="BH5" s="10" t="s">
        <v>6757</v>
      </c>
      <c r="BI5" s="6" t="s">
        <v>6758</v>
      </c>
      <c r="BJ5" s="6" t="s">
        <v>6759</v>
      </c>
      <c r="BK5" s="41">
        <f>MAX(BK6:BK40000)</f>
        <v>5.9259259259259354</v>
      </c>
      <c r="BL5" s="1"/>
      <c r="BM5" s="1">
        <v>5.9259259259259354</v>
      </c>
      <c r="BN5" s="37" t="s">
        <v>6760</v>
      </c>
      <c r="BO5" s="1">
        <f t="shared" si="1"/>
        <v>210</v>
      </c>
      <c r="BP5" s="37" t="s">
        <v>6761</v>
      </c>
      <c r="BQ5" s="1">
        <f t="shared" si="2"/>
        <v>210</v>
      </c>
      <c r="BR5" s="1"/>
      <c r="BS5" s="1"/>
      <c r="BT5" s="1"/>
      <c r="BU5" s="1"/>
      <c r="BV5" s="1"/>
      <c r="BW5" s="1"/>
      <c r="BX5" s="1"/>
      <c r="BY5" s="1"/>
      <c r="BZ5" s="1"/>
    </row>
    <row r="6" spans="1:78" customFormat="1">
      <c r="A6" s="16" t="s">
        <v>3430</v>
      </c>
      <c r="B6" s="1"/>
      <c r="C6" s="1"/>
      <c r="F6" s="17">
        <f t="shared" ref="F6:F69" si="8">VALUE(LEFT($A6,5))</f>
        <v>1723</v>
      </c>
      <c r="G6" s="3">
        <f t="shared" ref="G6:G69" si="9">VALUE(RIGHT(LEFT($A6,10),5))</f>
        <v>1</v>
      </c>
      <c r="H6" s="4">
        <f t="shared" ref="H6:H69" si="10">VALUE(RIGHT(LEFT($A6,15),5))</f>
        <v>1761</v>
      </c>
      <c r="I6" s="4">
        <f t="shared" ref="I6:I69" si="11">VALUE(RIGHT(LEFT($A6,20),5))</f>
        <v>1802</v>
      </c>
      <c r="J6" s="4">
        <f t="shared" ref="J6:J69" si="12">VALUE(RIGHT(LEFT($A6,25),5))</f>
        <v>1803</v>
      </c>
      <c r="K6" s="4">
        <f t="shared" ref="K6:K69" si="13">VALUE(RIGHT(LEFT($A6,30),5))</f>
        <v>1762</v>
      </c>
      <c r="L6" s="1">
        <f t="shared" ref="L6:L69" si="14">IF($H6=$I6,1,0)</f>
        <v>0</v>
      </c>
      <c r="M6" s="1">
        <f t="shared" ref="M6:M69" si="15">IF($I6=$J6,1,0)</f>
        <v>0</v>
      </c>
      <c r="N6" s="1">
        <f t="shared" ref="N6:N69" si="16">IF($J6=$K6,1,0)</f>
        <v>0</v>
      </c>
      <c r="O6" s="1">
        <f t="shared" ref="O6:O69" si="17">IF($H6=$K6,1,0)</f>
        <v>0</v>
      </c>
      <c r="P6" s="1">
        <f t="shared" ref="P6:P69" si="18">SUM(L6:O6)</f>
        <v>0</v>
      </c>
      <c r="Q6" s="1" t="str">
        <f t="shared" ref="Q6:Q69" si="19">IF(P6&gt;0,"三角形","")</f>
        <v/>
      </c>
      <c r="R6" s="1">
        <f t="shared" ref="R6:R69" si="20">IF($P6=0,AVERAGE(T6,V6,X6,Z6),IF($L6=1,AVERAGE(V6,X6,Z6),IF($M6=1,AVERAGE(T6,X6,Z6),IF($N6=1,AVERAGE(T6,V6,X6),AVERAGE(T6,V6,X6)))))</f>
        <v>9.75</v>
      </c>
      <c r="S6" s="1">
        <f t="shared" ref="S6:S69" si="21">IF($P6=0,AVERAGE(U6,W6,Y6,AA6),IF($L6=1,AVERAGE(W6,Y6,AA6),IF($M6=1,AVERAGE(U6,Y6,AA6),IF($N6=1,AVERAGE(U6,W6,Y6),AVERAGE(U6,W6,Y6)))))</f>
        <v>3.5</v>
      </c>
      <c r="T6" s="1">
        <f>VLOOKUP($H6,節点!$E$1:$G$20000,2,FALSE)</f>
        <v>9</v>
      </c>
      <c r="U6" s="1">
        <f>VLOOKUP($H6,節点!$E$1:$G$20000,3,FALSE)</f>
        <v>3</v>
      </c>
      <c r="V6" s="1">
        <f>VLOOKUP($I6,節点!$E$1:$G$20000,2,FALSE)</f>
        <v>10.5</v>
      </c>
      <c r="W6" s="1">
        <f>VLOOKUP($I6,節点!$E$1:$G$20000,3,FALSE)</f>
        <v>3</v>
      </c>
      <c r="X6" s="1">
        <f>VLOOKUP($J6,節点!$E$1:$G$20000,2,FALSE)</f>
        <v>10.5</v>
      </c>
      <c r="Y6" s="1">
        <f>VLOOKUP($J6,節点!$E$1:$G$20000,3,FALSE)</f>
        <v>4</v>
      </c>
      <c r="Z6" s="1">
        <f>VLOOKUP($K6,節点!$E$1:$G$20000,2,FALSE)</f>
        <v>9</v>
      </c>
      <c r="AA6" s="1">
        <f>VLOOKUP($K6,節点!$E$1:$G$20000,3,FALSE)</f>
        <v>4</v>
      </c>
      <c r="AB6">
        <f t="shared" ref="AB6:AB69" si="22">T6-$R6</f>
        <v>-0.75</v>
      </c>
      <c r="AC6">
        <f t="shared" ref="AC6:AC69" si="23">U6-$S6</f>
        <v>-0.5</v>
      </c>
      <c r="AD6">
        <f t="shared" ref="AD6:AD69" si="24">V6-$R6</f>
        <v>0.75</v>
      </c>
      <c r="AE6">
        <f t="shared" ref="AE6:AE69" si="25">W6-$S6</f>
        <v>-0.5</v>
      </c>
      <c r="AF6">
        <f t="shared" ref="AF6:AF69" si="26">X6-$R6</f>
        <v>0.75</v>
      </c>
      <c r="AG6">
        <f t="shared" ref="AG6:AG69" si="27">Y6-$S6</f>
        <v>0.5</v>
      </c>
      <c r="AH6">
        <f t="shared" ref="AH6:AH69" si="28">Z6-$R6</f>
        <v>-0.75</v>
      </c>
      <c r="AI6">
        <f t="shared" ref="AI6:AI69" si="29">AA6-$S6</f>
        <v>0.5</v>
      </c>
      <c r="AJ6">
        <f t="shared" si="3"/>
        <v>213.69006752597977</v>
      </c>
      <c r="AK6">
        <f t="shared" si="4"/>
        <v>326.30993247402023</v>
      </c>
      <c r="AL6">
        <f t="shared" si="5"/>
        <v>33.690067525979785</v>
      </c>
      <c r="AM6">
        <f t="shared" si="6"/>
        <v>146.30993247402023</v>
      </c>
      <c r="AN6">
        <f t="shared" ref="AN6:AN69" si="30">IF(AJ6&gt;270,4,IF(AJ6&gt;180,3,IF(AJ6&gt;90,2,1)))</f>
        <v>3</v>
      </c>
      <c r="AO6">
        <f t="shared" ref="AO6:AO69" si="31">IF(AK6&gt;270,4,IF(AK6&gt;180,3,IF(AK6&gt;90,2,1)))</f>
        <v>4</v>
      </c>
      <c r="AP6">
        <f t="shared" ref="AP6:AP69" si="32">IF(AL6&gt;270,4,IF(AL6&gt;180,3,IF(AL6&gt;90,2,1)))</f>
        <v>1</v>
      </c>
      <c r="AQ6">
        <f t="shared" ref="AQ6:AQ69" si="33">IF(AM6&gt;270,4,IF(AM6&gt;180,3,IF(AM6&gt;90,2,1)))</f>
        <v>2</v>
      </c>
      <c r="AR6">
        <f t="shared" ref="AR6:AR69" si="34">AN6*1000+AO6*100+AP6*10+AQ6</f>
        <v>3412</v>
      </c>
      <c r="AS6" t="str">
        <f t="shared" ref="AS6:AS69" si="35">IF(OR(AR6=3412,Q6="三角形"),"",1)</f>
        <v/>
      </c>
      <c r="AT6" t="str">
        <f t="shared" ref="AT6:AT69" si="36">IF(AND(AN6=3,AO6&lt;&gt;2),"",IF(AND(AN6=2,AO6&lt;&gt;1),"",IF(AND(AN6=4,AO6&lt;&gt;3),"",IF(AND(AN6=1,AO6&lt;&gt;4),"",1))))</f>
        <v/>
      </c>
      <c r="AU6" t="str">
        <f t="shared" ref="AU6:AU69" si="37">IF(AND(AO6=3,AP6&lt;&gt;2),"",IF(AND(AO6=2,AP6&lt;&gt;1),"",IF(AND(AO6=4,AP6&lt;&gt;3),"",IF(AND(AO6=1,AP6&lt;&gt;4),"",1))))</f>
        <v/>
      </c>
      <c r="AV6" t="str">
        <f t="shared" ref="AV6:AV69" si="38">IF(AND(AP6=3,AQ6&lt;&gt;2),"",IF(AND(AP6=2,AQ6&lt;&gt;1),"",IF(AND(AP6=4,AQ6&lt;&gt;3),"",IF(AND(AP6=1,AQ6&lt;&gt;4),"",1))))</f>
        <v/>
      </c>
      <c r="AW6" t="str">
        <f t="shared" si="7"/>
        <v/>
      </c>
      <c r="BA6">
        <f>(T6+V6)/2</f>
        <v>9.75</v>
      </c>
      <c r="BB6">
        <f>(U6+W6)/2</f>
        <v>3</v>
      </c>
      <c r="BC6">
        <f>(V6+X6)/2</f>
        <v>10.5</v>
      </c>
      <c r="BD6">
        <f>(W6+Y6)/2</f>
        <v>3.5</v>
      </c>
      <c r="BE6">
        <f>(X6+Z6)/2</f>
        <v>9.75</v>
      </c>
      <c r="BF6">
        <f>(Y6+AA6)/2</f>
        <v>4</v>
      </c>
      <c r="BG6">
        <f>(Z6+T6)/2</f>
        <v>9</v>
      </c>
      <c r="BH6">
        <f>(AA6+U6)/2</f>
        <v>3.5</v>
      </c>
      <c r="BI6">
        <f>SQRT((BE6-BA6)^2+(BF6-BB6)^2)</f>
        <v>1</v>
      </c>
      <c r="BJ6">
        <f>SQRT((BG6-BC6)^2+(BH6-BD6)^2)</f>
        <v>1.5</v>
      </c>
      <c r="BK6">
        <f>MAX(BI6/BJ6,BJ6/BI6)</f>
        <v>1.5</v>
      </c>
      <c r="BL6">
        <f>MIN(BI6,BJ6)</f>
        <v>1</v>
      </c>
      <c r="BM6" s="1">
        <v>5.9259259259259354</v>
      </c>
      <c r="BN6" s="37" t="s">
        <v>6762</v>
      </c>
      <c r="BO6" s="1">
        <f t="shared" si="1"/>
        <v>1661</v>
      </c>
      <c r="BP6" s="37" t="s">
        <v>6763</v>
      </c>
      <c r="BQ6" s="1">
        <f t="shared" si="2"/>
        <v>1451</v>
      </c>
    </row>
    <row r="7" spans="1:78" customFormat="1">
      <c r="A7" s="16" t="s">
        <v>3431</v>
      </c>
      <c r="B7" s="1"/>
      <c r="C7" s="1"/>
      <c r="F7" s="17">
        <f t="shared" si="8"/>
        <v>1724</v>
      </c>
      <c r="G7" s="3">
        <f t="shared" si="9"/>
        <v>1</v>
      </c>
      <c r="H7" s="4">
        <f t="shared" si="10"/>
        <v>1762</v>
      </c>
      <c r="I7" s="4">
        <f t="shared" si="11"/>
        <v>1803</v>
      </c>
      <c r="J7" s="4">
        <f t="shared" si="12"/>
        <v>1804</v>
      </c>
      <c r="K7" s="4">
        <f t="shared" si="13"/>
        <v>1763</v>
      </c>
      <c r="L7" s="1">
        <f t="shared" si="14"/>
        <v>0</v>
      </c>
      <c r="M7" s="1">
        <f t="shared" si="15"/>
        <v>0</v>
      </c>
      <c r="N7" s="1">
        <f t="shared" si="16"/>
        <v>0</v>
      </c>
      <c r="O7" s="1">
        <f t="shared" si="17"/>
        <v>0</v>
      </c>
      <c r="P7" s="1">
        <f t="shared" si="18"/>
        <v>0</v>
      </c>
      <c r="Q7" s="1" t="str">
        <f t="shared" si="19"/>
        <v/>
      </c>
      <c r="R7" s="1">
        <f t="shared" si="20"/>
        <v>9.75</v>
      </c>
      <c r="S7" s="1">
        <f t="shared" si="21"/>
        <v>4.5</v>
      </c>
      <c r="T7" s="1">
        <f>VLOOKUP($H7,節点!$E$1:$G$20000,2,FALSE)</f>
        <v>9</v>
      </c>
      <c r="U7" s="1">
        <f>VLOOKUP($H7,節点!$E$1:$G$20000,3,FALSE)</f>
        <v>4</v>
      </c>
      <c r="V7" s="1">
        <f>VLOOKUP($I7,節点!$E$1:$G$20000,2,FALSE)</f>
        <v>10.5</v>
      </c>
      <c r="W7" s="1">
        <f>VLOOKUP($I7,節点!$E$1:$G$20000,3,FALSE)</f>
        <v>4</v>
      </c>
      <c r="X7" s="1">
        <f>VLOOKUP($J7,節点!$E$1:$G$20000,2,FALSE)</f>
        <v>10.5</v>
      </c>
      <c r="Y7" s="1">
        <f>VLOOKUP($J7,節点!$E$1:$G$20000,3,FALSE)</f>
        <v>5</v>
      </c>
      <c r="Z7" s="1">
        <f>VLOOKUP($K7,節点!$E$1:$G$20000,2,FALSE)</f>
        <v>9</v>
      </c>
      <c r="AA7" s="1">
        <f>VLOOKUP($K7,節点!$E$1:$G$20000,3,FALSE)</f>
        <v>5</v>
      </c>
      <c r="AB7">
        <f t="shared" si="22"/>
        <v>-0.75</v>
      </c>
      <c r="AC7">
        <f t="shared" si="23"/>
        <v>-0.5</v>
      </c>
      <c r="AD7">
        <f t="shared" si="24"/>
        <v>0.75</v>
      </c>
      <c r="AE7">
        <f t="shared" si="25"/>
        <v>-0.5</v>
      </c>
      <c r="AF7">
        <f t="shared" si="26"/>
        <v>0.75</v>
      </c>
      <c r="AG7">
        <f t="shared" si="27"/>
        <v>0.5</v>
      </c>
      <c r="AH7">
        <f t="shared" si="28"/>
        <v>-0.75</v>
      </c>
      <c r="AI7">
        <f t="shared" si="29"/>
        <v>0.5</v>
      </c>
      <c r="AJ7">
        <f t="shared" si="3"/>
        <v>213.69006752597977</v>
      </c>
      <c r="AK7">
        <f t="shared" si="4"/>
        <v>326.30993247402023</v>
      </c>
      <c r="AL7">
        <f t="shared" si="5"/>
        <v>33.690067525979785</v>
      </c>
      <c r="AM7">
        <f t="shared" si="6"/>
        <v>146.30993247402023</v>
      </c>
      <c r="AN7">
        <f t="shared" si="30"/>
        <v>3</v>
      </c>
      <c r="AO7">
        <f t="shared" si="31"/>
        <v>4</v>
      </c>
      <c r="AP7">
        <f t="shared" si="32"/>
        <v>1</v>
      </c>
      <c r="AQ7">
        <f t="shared" si="33"/>
        <v>2</v>
      </c>
      <c r="AR7">
        <f t="shared" si="34"/>
        <v>3412</v>
      </c>
      <c r="AS7" t="str">
        <f t="shared" si="35"/>
        <v/>
      </c>
      <c r="AT7" t="str">
        <f t="shared" si="36"/>
        <v/>
      </c>
      <c r="AU7" t="str">
        <f t="shared" si="37"/>
        <v/>
      </c>
      <c r="AV7" t="str">
        <f t="shared" si="38"/>
        <v/>
      </c>
      <c r="AW7" t="str">
        <f t="shared" si="7"/>
        <v/>
      </c>
      <c r="BA7">
        <f>(T7+V7)/2</f>
        <v>9.75</v>
      </c>
      <c r="BB7">
        <f>(U7+W7)/2</f>
        <v>4</v>
      </c>
      <c r="BC7">
        <f>(V7+X7)/2</f>
        <v>10.5</v>
      </c>
      <c r="BD7">
        <f>(W7+Y7)/2</f>
        <v>4.5</v>
      </c>
      <c r="BE7">
        <f>(X7+Z7)/2</f>
        <v>9.75</v>
      </c>
      <c r="BF7">
        <f>(Y7+AA7)/2</f>
        <v>5</v>
      </c>
      <c r="BG7">
        <f>(Z7+T7)/2</f>
        <v>9</v>
      </c>
      <c r="BH7">
        <f>(AA7+U7)/2</f>
        <v>4.5</v>
      </c>
      <c r="BI7">
        <f t="shared" ref="BI7:BI37" si="39">SQRT((BE7-BA7)^2+(BF7-BB7)^2)</f>
        <v>1</v>
      </c>
      <c r="BJ7">
        <f t="shared" ref="BJ7:BJ37" si="40">SQRT((BG7-BC7)^2+(BH7-BD7)^2)</f>
        <v>1.5</v>
      </c>
      <c r="BK7">
        <f t="shared" ref="BK7:BK37" si="41">MAX(BI7/BJ7,BJ7/BI7)</f>
        <v>1.5</v>
      </c>
      <c r="BL7">
        <f t="shared" ref="BL7:BL37" si="42">MIN(BI7,BJ7)</f>
        <v>1</v>
      </c>
      <c r="BM7" s="1">
        <v>5.9259259259259354</v>
      </c>
      <c r="BN7" s="37" t="s">
        <v>6764</v>
      </c>
      <c r="BO7" s="1">
        <f t="shared" si="1"/>
        <v>3234</v>
      </c>
      <c r="BP7" s="37" t="s">
        <v>6765</v>
      </c>
      <c r="BQ7" s="1">
        <f t="shared" si="2"/>
        <v>1573</v>
      </c>
    </row>
    <row r="8" spans="1:78" customFormat="1">
      <c r="A8" s="16" t="s">
        <v>3432</v>
      </c>
      <c r="B8" s="1"/>
      <c r="C8" s="1"/>
      <c r="F8" s="17">
        <f t="shared" si="8"/>
        <v>1762</v>
      </c>
      <c r="G8" s="3">
        <f t="shared" si="9"/>
        <v>1</v>
      </c>
      <c r="H8" s="4">
        <f t="shared" si="10"/>
        <v>1801</v>
      </c>
      <c r="I8" s="4">
        <f t="shared" si="11"/>
        <v>1842</v>
      </c>
      <c r="J8" s="4">
        <f t="shared" si="12"/>
        <v>1843</v>
      </c>
      <c r="K8" s="4">
        <f t="shared" si="13"/>
        <v>1802</v>
      </c>
      <c r="L8" s="1">
        <f t="shared" si="14"/>
        <v>0</v>
      </c>
      <c r="M8" s="1">
        <f t="shared" si="15"/>
        <v>0</v>
      </c>
      <c r="N8" s="1">
        <f t="shared" si="16"/>
        <v>0</v>
      </c>
      <c r="O8" s="1">
        <f t="shared" si="17"/>
        <v>0</v>
      </c>
      <c r="P8" s="1">
        <f t="shared" si="18"/>
        <v>0</v>
      </c>
      <c r="Q8" s="1" t="str">
        <f t="shared" si="19"/>
        <v/>
      </c>
      <c r="R8" s="1">
        <f t="shared" si="20"/>
        <v>11.25</v>
      </c>
      <c r="S8" s="1">
        <f t="shared" si="21"/>
        <v>2.5</v>
      </c>
      <c r="T8" s="1">
        <f>VLOOKUP($H8,節点!$E$1:$G$20000,2,FALSE)</f>
        <v>10.5</v>
      </c>
      <c r="U8" s="1">
        <f>VLOOKUP($H8,節点!$E$1:$G$20000,3,FALSE)</f>
        <v>2</v>
      </c>
      <c r="V8" s="1">
        <f>VLOOKUP($I8,節点!$E$1:$G$20000,2,FALSE)</f>
        <v>12</v>
      </c>
      <c r="W8" s="1">
        <f>VLOOKUP($I8,節点!$E$1:$G$20000,3,FALSE)</f>
        <v>2</v>
      </c>
      <c r="X8" s="1">
        <f>VLOOKUP($J8,節点!$E$1:$G$20000,2,FALSE)</f>
        <v>12</v>
      </c>
      <c r="Y8" s="1">
        <f>VLOOKUP($J8,節点!$E$1:$G$20000,3,FALSE)</f>
        <v>3</v>
      </c>
      <c r="Z8" s="1">
        <f>VLOOKUP($K8,節点!$E$1:$G$20000,2,FALSE)</f>
        <v>10.5</v>
      </c>
      <c r="AA8" s="1">
        <f>VLOOKUP($K8,節点!$E$1:$G$20000,3,FALSE)</f>
        <v>3</v>
      </c>
      <c r="AB8">
        <f t="shared" si="22"/>
        <v>-0.75</v>
      </c>
      <c r="AC8">
        <f t="shared" si="23"/>
        <v>-0.5</v>
      </c>
      <c r="AD8">
        <f t="shared" si="24"/>
        <v>0.75</v>
      </c>
      <c r="AE8">
        <f t="shared" si="25"/>
        <v>-0.5</v>
      </c>
      <c r="AF8">
        <f t="shared" si="26"/>
        <v>0.75</v>
      </c>
      <c r="AG8">
        <f t="shared" si="27"/>
        <v>0.5</v>
      </c>
      <c r="AH8">
        <f t="shared" si="28"/>
        <v>-0.75</v>
      </c>
      <c r="AI8">
        <f t="shared" si="29"/>
        <v>0.5</v>
      </c>
      <c r="AJ8">
        <f t="shared" si="3"/>
        <v>213.69006752597977</v>
      </c>
      <c r="AK8">
        <f t="shared" si="4"/>
        <v>326.30993247402023</v>
      </c>
      <c r="AL8">
        <f t="shared" si="5"/>
        <v>33.690067525979785</v>
      </c>
      <c r="AM8">
        <f t="shared" si="6"/>
        <v>146.30993247402023</v>
      </c>
      <c r="AN8">
        <f t="shared" si="30"/>
        <v>3</v>
      </c>
      <c r="AO8">
        <f t="shared" si="31"/>
        <v>4</v>
      </c>
      <c r="AP8">
        <f t="shared" si="32"/>
        <v>1</v>
      </c>
      <c r="AQ8">
        <f t="shared" si="33"/>
        <v>2</v>
      </c>
      <c r="AR8">
        <f t="shared" si="34"/>
        <v>3412</v>
      </c>
      <c r="AS8" t="str">
        <f t="shared" si="35"/>
        <v/>
      </c>
      <c r="AT8" t="str">
        <f t="shared" si="36"/>
        <v/>
      </c>
      <c r="AU8" t="str">
        <f t="shared" si="37"/>
        <v/>
      </c>
      <c r="AV8" t="str">
        <f t="shared" si="38"/>
        <v/>
      </c>
      <c r="AW8" t="str">
        <f t="shared" si="7"/>
        <v/>
      </c>
      <c r="BA8">
        <f>(T8+V8)/2</f>
        <v>11.25</v>
      </c>
      <c r="BB8">
        <f>(U8+W8)/2</f>
        <v>2</v>
      </c>
      <c r="BC8">
        <f>(V8+X8)/2</f>
        <v>12</v>
      </c>
      <c r="BD8">
        <f>(W8+Y8)/2</f>
        <v>2.5</v>
      </c>
      <c r="BE8">
        <f>(X8+Z8)/2</f>
        <v>11.25</v>
      </c>
      <c r="BF8">
        <f>(Y8+AA8)/2</f>
        <v>3</v>
      </c>
      <c r="BG8">
        <f>(Z8+T8)/2</f>
        <v>10.5</v>
      </c>
      <c r="BH8">
        <f>(AA8+U8)/2</f>
        <v>2.5</v>
      </c>
      <c r="BI8">
        <f t="shared" si="39"/>
        <v>1</v>
      </c>
      <c r="BJ8">
        <f t="shared" si="40"/>
        <v>1.5</v>
      </c>
      <c r="BK8">
        <f t="shared" si="41"/>
        <v>1.5</v>
      </c>
      <c r="BL8">
        <f t="shared" si="42"/>
        <v>1</v>
      </c>
      <c r="BM8" s="1">
        <v>5.9259259259259354</v>
      </c>
      <c r="BN8" s="37" t="s">
        <v>6766</v>
      </c>
      <c r="BO8" s="1">
        <f t="shared" si="1"/>
        <v>3283</v>
      </c>
      <c r="BP8" s="37" t="s">
        <v>6767</v>
      </c>
      <c r="BQ8" s="1">
        <f t="shared" si="2"/>
        <v>49</v>
      </c>
    </row>
    <row r="9" spans="1:78" customFormat="1">
      <c r="A9" s="16" t="s">
        <v>3433</v>
      </c>
      <c r="B9" s="1"/>
      <c r="C9" s="1"/>
      <c r="F9" s="17">
        <f t="shared" si="8"/>
        <v>1763</v>
      </c>
      <c r="G9" s="3">
        <f t="shared" si="9"/>
        <v>1</v>
      </c>
      <c r="H9" s="4">
        <f t="shared" si="10"/>
        <v>1802</v>
      </c>
      <c r="I9" s="4">
        <f t="shared" si="11"/>
        <v>1843</v>
      </c>
      <c r="J9" s="4">
        <f t="shared" si="12"/>
        <v>1844</v>
      </c>
      <c r="K9" s="4">
        <f t="shared" si="13"/>
        <v>1803</v>
      </c>
      <c r="L9" s="1">
        <f t="shared" si="14"/>
        <v>0</v>
      </c>
      <c r="M9" s="1">
        <f t="shared" si="15"/>
        <v>0</v>
      </c>
      <c r="N9" s="1">
        <f t="shared" si="16"/>
        <v>0</v>
      </c>
      <c r="O9" s="1">
        <f t="shared" si="17"/>
        <v>0</v>
      </c>
      <c r="P9" s="1">
        <f t="shared" si="18"/>
        <v>0</v>
      </c>
      <c r="Q9" s="1" t="str">
        <f t="shared" si="19"/>
        <v/>
      </c>
      <c r="R9" s="1">
        <f t="shared" si="20"/>
        <v>11.25</v>
      </c>
      <c r="S9" s="1">
        <f t="shared" si="21"/>
        <v>3.5</v>
      </c>
      <c r="T9" s="1">
        <f>VLOOKUP($H9,節点!$E$1:$G$20000,2,FALSE)</f>
        <v>10.5</v>
      </c>
      <c r="U9" s="1">
        <f>VLOOKUP($H9,節点!$E$1:$G$20000,3,FALSE)</f>
        <v>3</v>
      </c>
      <c r="V9" s="1">
        <f>VLOOKUP($I9,節点!$E$1:$G$20000,2,FALSE)</f>
        <v>12</v>
      </c>
      <c r="W9" s="1">
        <f>VLOOKUP($I9,節点!$E$1:$G$20000,3,FALSE)</f>
        <v>3</v>
      </c>
      <c r="X9" s="1">
        <f>VLOOKUP($J9,節点!$E$1:$G$20000,2,FALSE)</f>
        <v>12</v>
      </c>
      <c r="Y9" s="1">
        <f>VLOOKUP($J9,節点!$E$1:$G$20000,3,FALSE)</f>
        <v>4</v>
      </c>
      <c r="Z9" s="1">
        <f>VLOOKUP($K9,節点!$E$1:$G$20000,2,FALSE)</f>
        <v>10.5</v>
      </c>
      <c r="AA9" s="1">
        <f>VLOOKUP($K9,節点!$E$1:$G$20000,3,FALSE)</f>
        <v>4</v>
      </c>
      <c r="AB9">
        <f t="shared" si="22"/>
        <v>-0.75</v>
      </c>
      <c r="AC9">
        <f t="shared" si="23"/>
        <v>-0.5</v>
      </c>
      <c r="AD9">
        <f t="shared" si="24"/>
        <v>0.75</v>
      </c>
      <c r="AE9">
        <f t="shared" si="25"/>
        <v>-0.5</v>
      </c>
      <c r="AF9">
        <f t="shared" si="26"/>
        <v>0.75</v>
      </c>
      <c r="AG9">
        <f t="shared" si="27"/>
        <v>0.5</v>
      </c>
      <c r="AH9">
        <f t="shared" si="28"/>
        <v>-0.75</v>
      </c>
      <c r="AI9">
        <f t="shared" si="29"/>
        <v>0.5</v>
      </c>
      <c r="AJ9">
        <f t="shared" si="3"/>
        <v>213.69006752597977</v>
      </c>
      <c r="AK9">
        <f t="shared" si="4"/>
        <v>326.30993247402023</v>
      </c>
      <c r="AL9">
        <f t="shared" si="5"/>
        <v>33.690067525979785</v>
      </c>
      <c r="AM9">
        <f t="shared" si="6"/>
        <v>146.30993247402023</v>
      </c>
      <c r="AN9">
        <f t="shared" si="30"/>
        <v>3</v>
      </c>
      <c r="AO9">
        <f t="shared" si="31"/>
        <v>4</v>
      </c>
      <c r="AP9">
        <f t="shared" si="32"/>
        <v>1</v>
      </c>
      <c r="AQ9">
        <f t="shared" si="33"/>
        <v>2</v>
      </c>
      <c r="AR9">
        <f t="shared" si="34"/>
        <v>3412</v>
      </c>
      <c r="AS9" t="str">
        <f t="shared" si="35"/>
        <v/>
      </c>
      <c r="AT9" t="str">
        <f t="shared" si="36"/>
        <v/>
      </c>
      <c r="AU9" t="str">
        <f t="shared" si="37"/>
        <v/>
      </c>
      <c r="AV9" t="str">
        <f t="shared" si="38"/>
        <v/>
      </c>
      <c r="AW9" t="str">
        <f t="shared" si="7"/>
        <v/>
      </c>
      <c r="BA9">
        <f>(T9+V9)/2</f>
        <v>11.25</v>
      </c>
      <c r="BB9">
        <f>(U9+W9)/2</f>
        <v>3</v>
      </c>
      <c r="BC9">
        <f>(V9+X9)/2</f>
        <v>12</v>
      </c>
      <c r="BD9">
        <f>(W9+Y9)/2</f>
        <v>3.5</v>
      </c>
      <c r="BE9">
        <f>(X9+Z9)/2</f>
        <v>11.25</v>
      </c>
      <c r="BF9">
        <f>(Y9+AA9)/2</f>
        <v>4</v>
      </c>
      <c r="BG9">
        <f>(Z9+T9)/2</f>
        <v>10.5</v>
      </c>
      <c r="BH9">
        <f>(AA9+U9)/2</f>
        <v>3.5</v>
      </c>
      <c r="BI9">
        <f t="shared" si="39"/>
        <v>1</v>
      </c>
      <c r="BJ9">
        <f t="shared" si="40"/>
        <v>1.5</v>
      </c>
      <c r="BK9">
        <f t="shared" si="41"/>
        <v>1.5</v>
      </c>
      <c r="BL9">
        <f t="shared" si="42"/>
        <v>1</v>
      </c>
      <c r="BM9" s="1">
        <v>5.9259259259259354</v>
      </c>
      <c r="BN9" s="1"/>
      <c r="BQ9" s="1">
        <f>SUM(BQ1:BQ8)</f>
        <v>3283</v>
      </c>
    </row>
    <row r="10" spans="1:78" customFormat="1">
      <c r="A10" s="16" t="s">
        <v>3434</v>
      </c>
      <c r="B10" s="1"/>
      <c r="C10" s="1"/>
      <c r="F10" s="17">
        <f t="shared" si="8"/>
        <v>1764</v>
      </c>
      <c r="G10" s="3">
        <f t="shared" si="9"/>
        <v>1</v>
      </c>
      <c r="H10" s="4">
        <f t="shared" si="10"/>
        <v>1803</v>
      </c>
      <c r="I10" s="4">
        <f t="shared" si="11"/>
        <v>1844</v>
      </c>
      <c r="J10" s="4">
        <f t="shared" si="12"/>
        <v>1845</v>
      </c>
      <c r="K10" s="4">
        <f t="shared" si="13"/>
        <v>1804</v>
      </c>
      <c r="L10" s="1">
        <f t="shared" si="14"/>
        <v>0</v>
      </c>
      <c r="M10" s="1">
        <f t="shared" si="15"/>
        <v>0</v>
      </c>
      <c r="N10" s="1">
        <f t="shared" si="16"/>
        <v>0</v>
      </c>
      <c r="O10" s="1">
        <f t="shared" si="17"/>
        <v>0</v>
      </c>
      <c r="P10" s="1">
        <f t="shared" si="18"/>
        <v>0</v>
      </c>
      <c r="Q10" s="1" t="str">
        <f t="shared" si="19"/>
        <v/>
      </c>
      <c r="R10" s="1">
        <f t="shared" si="20"/>
        <v>11.25</v>
      </c>
      <c r="S10" s="1">
        <f t="shared" si="21"/>
        <v>4.5</v>
      </c>
      <c r="T10" s="1">
        <f>VLOOKUP($H10,節点!$E$1:$G$20000,2,FALSE)</f>
        <v>10.5</v>
      </c>
      <c r="U10" s="1">
        <f>VLOOKUP($H10,節点!$E$1:$G$20000,3,FALSE)</f>
        <v>4</v>
      </c>
      <c r="V10" s="1">
        <f>VLOOKUP($I10,節点!$E$1:$G$20000,2,FALSE)</f>
        <v>12</v>
      </c>
      <c r="W10" s="1">
        <f>VLOOKUP($I10,節点!$E$1:$G$20000,3,FALSE)</f>
        <v>4</v>
      </c>
      <c r="X10" s="1">
        <f>VLOOKUP($J10,節点!$E$1:$G$20000,2,FALSE)</f>
        <v>12</v>
      </c>
      <c r="Y10" s="1">
        <f>VLOOKUP($J10,節点!$E$1:$G$20000,3,FALSE)</f>
        <v>5</v>
      </c>
      <c r="Z10" s="1">
        <f>VLOOKUP($K10,節点!$E$1:$G$20000,2,FALSE)</f>
        <v>10.5</v>
      </c>
      <c r="AA10" s="1">
        <f>VLOOKUP($K10,節点!$E$1:$G$20000,3,FALSE)</f>
        <v>5</v>
      </c>
      <c r="AB10">
        <f t="shared" si="22"/>
        <v>-0.75</v>
      </c>
      <c r="AC10">
        <f t="shared" si="23"/>
        <v>-0.5</v>
      </c>
      <c r="AD10">
        <f t="shared" si="24"/>
        <v>0.75</v>
      </c>
      <c r="AE10">
        <f t="shared" si="25"/>
        <v>-0.5</v>
      </c>
      <c r="AF10">
        <f t="shared" si="26"/>
        <v>0.75</v>
      </c>
      <c r="AG10">
        <f t="shared" si="27"/>
        <v>0.5</v>
      </c>
      <c r="AH10">
        <f t="shared" si="28"/>
        <v>-0.75</v>
      </c>
      <c r="AI10">
        <f t="shared" si="29"/>
        <v>0.5</v>
      </c>
      <c r="AJ10">
        <f t="shared" si="3"/>
        <v>213.69006752597977</v>
      </c>
      <c r="AK10">
        <f t="shared" si="4"/>
        <v>326.30993247402023</v>
      </c>
      <c r="AL10">
        <f t="shared" si="5"/>
        <v>33.690067525979785</v>
      </c>
      <c r="AM10">
        <f t="shared" si="6"/>
        <v>146.30993247402023</v>
      </c>
      <c r="AN10">
        <f t="shared" si="30"/>
        <v>3</v>
      </c>
      <c r="AO10">
        <f t="shared" si="31"/>
        <v>4</v>
      </c>
      <c r="AP10">
        <f t="shared" si="32"/>
        <v>1</v>
      </c>
      <c r="AQ10">
        <f t="shared" si="33"/>
        <v>2</v>
      </c>
      <c r="AR10">
        <f t="shared" si="34"/>
        <v>3412</v>
      </c>
      <c r="AS10" t="str">
        <f t="shared" si="35"/>
        <v/>
      </c>
      <c r="AT10" t="str">
        <f t="shared" si="36"/>
        <v/>
      </c>
      <c r="AU10" t="str">
        <f t="shared" si="37"/>
        <v/>
      </c>
      <c r="AV10" t="str">
        <f t="shared" si="38"/>
        <v/>
      </c>
      <c r="AW10" t="str">
        <f t="shared" si="7"/>
        <v/>
      </c>
      <c r="BA10">
        <f>(T10+V10)/2</f>
        <v>11.25</v>
      </c>
      <c r="BB10">
        <f>(U10+W10)/2</f>
        <v>4</v>
      </c>
      <c r="BC10">
        <f>(V10+X10)/2</f>
        <v>12</v>
      </c>
      <c r="BD10">
        <f>(W10+Y10)/2</f>
        <v>4.5</v>
      </c>
      <c r="BE10">
        <f>(X10+Z10)/2</f>
        <v>11.25</v>
      </c>
      <c r="BF10">
        <f>(Y10+AA10)/2</f>
        <v>5</v>
      </c>
      <c r="BG10">
        <f>(Z10+T10)/2</f>
        <v>10.5</v>
      </c>
      <c r="BH10">
        <f>(AA10+U10)/2</f>
        <v>4.5</v>
      </c>
      <c r="BI10">
        <f t="shared" si="39"/>
        <v>1</v>
      </c>
      <c r="BJ10">
        <f t="shared" si="40"/>
        <v>1.5</v>
      </c>
      <c r="BK10">
        <f t="shared" si="41"/>
        <v>1.5</v>
      </c>
      <c r="BL10">
        <f t="shared" si="42"/>
        <v>1</v>
      </c>
      <c r="BM10" s="1">
        <v>5.9259259259259354</v>
      </c>
      <c r="BN10" s="1"/>
    </row>
    <row r="11" spans="1:78" customFormat="1">
      <c r="A11" s="16" t="s">
        <v>3435</v>
      </c>
      <c r="B11" s="1"/>
      <c r="C11" s="1"/>
      <c r="F11" s="17">
        <f t="shared" si="8"/>
        <v>1802</v>
      </c>
      <c r="G11" s="3">
        <f t="shared" si="9"/>
        <v>1</v>
      </c>
      <c r="H11" s="4">
        <f t="shared" si="10"/>
        <v>1842</v>
      </c>
      <c r="I11" s="4">
        <f t="shared" si="11"/>
        <v>1883</v>
      </c>
      <c r="J11" s="4">
        <f t="shared" si="12"/>
        <v>1884</v>
      </c>
      <c r="K11" s="4">
        <f t="shared" si="13"/>
        <v>1843</v>
      </c>
      <c r="L11" s="1">
        <f t="shared" si="14"/>
        <v>0</v>
      </c>
      <c r="M11" s="1">
        <f t="shared" si="15"/>
        <v>0</v>
      </c>
      <c r="N11" s="1">
        <f t="shared" si="16"/>
        <v>0</v>
      </c>
      <c r="O11" s="1">
        <f t="shared" si="17"/>
        <v>0</v>
      </c>
      <c r="P11" s="1">
        <f t="shared" si="18"/>
        <v>0</v>
      </c>
      <c r="Q11" s="1" t="str">
        <f t="shared" si="19"/>
        <v/>
      </c>
      <c r="R11" s="1">
        <f t="shared" si="20"/>
        <v>12.75</v>
      </c>
      <c r="S11" s="1">
        <f t="shared" si="21"/>
        <v>2.5</v>
      </c>
      <c r="T11" s="1">
        <f>VLOOKUP($H11,節点!$E$1:$G$20000,2,FALSE)</f>
        <v>12</v>
      </c>
      <c r="U11" s="1">
        <f>VLOOKUP($H11,節点!$E$1:$G$20000,3,FALSE)</f>
        <v>2</v>
      </c>
      <c r="V11" s="1">
        <f>VLOOKUP($I11,節点!$E$1:$G$20000,2,FALSE)</f>
        <v>13.5</v>
      </c>
      <c r="W11" s="1">
        <f>VLOOKUP($I11,節点!$E$1:$G$20000,3,FALSE)</f>
        <v>2</v>
      </c>
      <c r="X11" s="1">
        <f>VLOOKUP($J11,節点!$E$1:$G$20000,2,FALSE)</f>
        <v>13.5</v>
      </c>
      <c r="Y11" s="1">
        <f>VLOOKUP($J11,節点!$E$1:$G$20000,3,FALSE)</f>
        <v>3</v>
      </c>
      <c r="Z11" s="1">
        <f>VLOOKUP($K11,節点!$E$1:$G$20000,2,FALSE)</f>
        <v>12</v>
      </c>
      <c r="AA11" s="1">
        <f>VLOOKUP($K11,節点!$E$1:$G$20000,3,FALSE)</f>
        <v>3</v>
      </c>
      <c r="AB11">
        <f t="shared" si="22"/>
        <v>-0.75</v>
      </c>
      <c r="AC11">
        <f t="shared" si="23"/>
        <v>-0.5</v>
      </c>
      <c r="AD11">
        <f t="shared" si="24"/>
        <v>0.75</v>
      </c>
      <c r="AE11">
        <f t="shared" si="25"/>
        <v>-0.5</v>
      </c>
      <c r="AF11">
        <f t="shared" si="26"/>
        <v>0.75</v>
      </c>
      <c r="AG11">
        <f t="shared" si="27"/>
        <v>0.5</v>
      </c>
      <c r="AH11">
        <f t="shared" si="28"/>
        <v>-0.75</v>
      </c>
      <c r="AI11">
        <f t="shared" si="29"/>
        <v>0.5</v>
      </c>
      <c r="AJ11">
        <f t="shared" si="3"/>
        <v>213.69006752597977</v>
      </c>
      <c r="AK11">
        <f t="shared" si="4"/>
        <v>326.30993247402023</v>
      </c>
      <c r="AL11">
        <f t="shared" si="5"/>
        <v>33.690067525979785</v>
      </c>
      <c r="AM11">
        <f t="shared" si="6"/>
        <v>146.30993247402023</v>
      </c>
      <c r="AN11">
        <f t="shared" si="30"/>
        <v>3</v>
      </c>
      <c r="AO11">
        <f t="shared" si="31"/>
        <v>4</v>
      </c>
      <c r="AP11">
        <f t="shared" si="32"/>
        <v>1</v>
      </c>
      <c r="AQ11">
        <f t="shared" si="33"/>
        <v>2</v>
      </c>
      <c r="AR11">
        <f t="shared" si="34"/>
        <v>3412</v>
      </c>
      <c r="AS11" t="str">
        <f t="shared" si="35"/>
        <v/>
      </c>
      <c r="AT11" t="str">
        <f t="shared" si="36"/>
        <v/>
      </c>
      <c r="AU11" t="str">
        <f t="shared" si="37"/>
        <v/>
      </c>
      <c r="AV11" t="str">
        <f t="shared" si="38"/>
        <v/>
      </c>
      <c r="AW11" t="str">
        <f t="shared" si="7"/>
        <v/>
      </c>
      <c r="BA11">
        <f>(T11+V11)/2</f>
        <v>12.75</v>
      </c>
      <c r="BB11">
        <f>(U11+W11)/2</f>
        <v>2</v>
      </c>
      <c r="BC11">
        <f>(V11+X11)/2</f>
        <v>13.5</v>
      </c>
      <c r="BD11">
        <f>(W11+Y11)/2</f>
        <v>2.5</v>
      </c>
      <c r="BE11">
        <f>(X11+Z11)/2</f>
        <v>12.75</v>
      </c>
      <c r="BF11">
        <f>(Y11+AA11)/2</f>
        <v>3</v>
      </c>
      <c r="BG11">
        <f>(Z11+T11)/2</f>
        <v>12</v>
      </c>
      <c r="BH11">
        <f>(AA11+U11)/2</f>
        <v>2.5</v>
      </c>
      <c r="BI11">
        <f t="shared" si="39"/>
        <v>1</v>
      </c>
      <c r="BJ11">
        <f t="shared" si="40"/>
        <v>1.5</v>
      </c>
      <c r="BK11">
        <f t="shared" si="41"/>
        <v>1.5</v>
      </c>
      <c r="BL11">
        <f t="shared" si="42"/>
        <v>1</v>
      </c>
      <c r="BM11" s="1">
        <v>5.9259259259259354</v>
      </c>
      <c r="BN11" s="1"/>
    </row>
    <row r="12" spans="1:78">
      <c r="A12" s="16" t="s">
        <v>3436</v>
      </c>
      <c r="E12"/>
      <c r="F12" s="17">
        <f t="shared" si="8"/>
        <v>1803</v>
      </c>
      <c r="G12" s="3">
        <f t="shared" si="9"/>
        <v>1</v>
      </c>
      <c r="H12" s="4">
        <f t="shared" si="10"/>
        <v>1843</v>
      </c>
      <c r="I12" s="4">
        <f t="shared" si="11"/>
        <v>1884</v>
      </c>
      <c r="J12" s="4">
        <f t="shared" si="12"/>
        <v>1885</v>
      </c>
      <c r="K12" s="4">
        <f t="shared" si="13"/>
        <v>1844</v>
      </c>
      <c r="L12" s="1">
        <f t="shared" si="14"/>
        <v>0</v>
      </c>
      <c r="M12" s="1">
        <f t="shared" si="15"/>
        <v>0</v>
      </c>
      <c r="N12" s="1">
        <f t="shared" si="16"/>
        <v>0</v>
      </c>
      <c r="O12" s="1">
        <f t="shared" si="17"/>
        <v>0</v>
      </c>
      <c r="P12" s="1">
        <f t="shared" si="18"/>
        <v>0</v>
      </c>
      <c r="Q12" s="1" t="str">
        <f t="shared" si="19"/>
        <v/>
      </c>
      <c r="R12" s="1">
        <f t="shared" si="20"/>
        <v>12.75</v>
      </c>
      <c r="S12" s="1">
        <f t="shared" si="21"/>
        <v>3.5</v>
      </c>
      <c r="T12" s="1">
        <f>VLOOKUP($H12,節点!$E$1:$G$20000,2,FALSE)</f>
        <v>12</v>
      </c>
      <c r="U12" s="1">
        <f>VLOOKUP($H12,節点!$E$1:$G$20000,3,FALSE)</f>
        <v>3</v>
      </c>
      <c r="V12" s="1">
        <f>VLOOKUP($I12,節点!$E$1:$G$20000,2,FALSE)</f>
        <v>13.5</v>
      </c>
      <c r="W12" s="1">
        <f>VLOOKUP($I12,節点!$E$1:$G$20000,3,FALSE)</f>
        <v>3</v>
      </c>
      <c r="X12" s="1">
        <f>VLOOKUP($J12,節点!$E$1:$G$20000,2,FALSE)</f>
        <v>13.5</v>
      </c>
      <c r="Y12" s="1">
        <f>VLOOKUP($J12,節点!$E$1:$G$20000,3,FALSE)</f>
        <v>4</v>
      </c>
      <c r="Z12" s="1">
        <f>VLOOKUP($K12,節点!$E$1:$G$20000,2,FALSE)</f>
        <v>12</v>
      </c>
      <c r="AA12" s="1">
        <f>VLOOKUP($K12,節点!$E$1:$G$20000,3,FALSE)</f>
        <v>4</v>
      </c>
      <c r="AB12">
        <f t="shared" si="22"/>
        <v>-0.75</v>
      </c>
      <c r="AC12">
        <f t="shared" si="23"/>
        <v>-0.5</v>
      </c>
      <c r="AD12">
        <f t="shared" si="24"/>
        <v>0.75</v>
      </c>
      <c r="AE12">
        <f t="shared" si="25"/>
        <v>-0.5</v>
      </c>
      <c r="AF12">
        <f t="shared" si="26"/>
        <v>0.75</v>
      </c>
      <c r="AG12">
        <f t="shared" si="27"/>
        <v>0.5</v>
      </c>
      <c r="AH12">
        <f t="shared" si="28"/>
        <v>-0.75</v>
      </c>
      <c r="AI12">
        <f t="shared" si="29"/>
        <v>0.5</v>
      </c>
      <c r="AJ12">
        <f t="shared" si="3"/>
        <v>213.69006752597977</v>
      </c>
      <c r="AK12">
        <f t="shared" si="4"/>
        <v>326.30993247402023</v>
      </c>
      <c r="AL12">
        <f t="shared" si="5"/>
        <v>33.690067525979785</v>
      </c>
      <c r="AM12">
        <f t="shared" si="6"/>
        <v>146.30993247402023</v>
      </c>
      <c r="AN12">
        <f t="shared" si="30"/>
        <v>3</v>
      </c>
      <c r="AO12">
        <f t="shared" si="31"/>
        <v>4</v>
      </c>
      <c r="AP12">
        <f t="shared" si="32"/>
        <v>1</v>
      </c>
      <c r="AQ12">
        <f t="shared" si="33"/>
        <v>2</v>
      </c>
      <c r="AR12">
        <f t="shared" si="34"/>
        <v>3412</v>
      </c>
      <c r="AS12" t="str">
        <f t="shared" si="35"/>
        <v/>
      </c>
      <c r="AT12" t="str">
        <f t="shared" si="36"/>
        <v/>
      </c>
      <c r="AU12" t="str">
        <f t="shared" si="37"/>
        <v/>
      </c>
      <c r="AV12" t="str">
        <f t="shared" si="38"/>
        <v/>
      </c>
      <c r="AW12" t="str">
        <f t="shared" si="7"/>
        <v/>
      </c>
      <c r="BA12">
        <f>(T12+V12)/2</f>
        <v>12.75</v>
      </c>
      <c r="BB12">
        <f>(U12+W12)/2</f>
        <v>3</v>
      </c>
      <c r="BC12">
        <f>(V12+X12)/2</f>
        <v>13.5</v>
      </c>
      <c r="BD12">
        <f>(W12+Y12)/2</f>
        <v>3.5</v>
      </c>
      <c r="BE12">
        <f>(X12+Z12)/2</f>
        <v>12.75</v>
      </c>
      <c r="BF12">
        <f>(Y12+AA12)/2</f>
        <v>4</v>
      </c>
      <c r="BG12">
        <f>(Z12+T12)/2</f>
        <v>12</v>
      </c>
      <c r="BH12">
        <f>(AA12+U12)/2</f>
        <v>3.5</v>
      </c>
      <c r="BI12">
        <f t="shared" si="39"/>
        <v>1</v>
      </c>
      <c r="BJ12">
        <f t="shared" si="40"/>
        <v>1.5</v>
      </c>
      <c r="BK12">
        <f t="shared" si="41"/>
        <v>1.5</v>
      </c>
      <c r="BL12">
        <f t="shared" si="42"/>
        <v>1</v>
      </c>
      <c r="BM12" s="1">
        <v>5.9259259259259354</v>
      </c>
      <c r="BO12"/>
      <c r="BP12"/>
      <c r="BQ12"/>
      <c r="BR12"/>
      <c r="BS12"/>
      <c r="BT12"/>
      <c r="BU12"/>
      <c r="BV12"/>
      <c r="BW12"/>
      <c r="BX12"/>
      <c r="BY12"/>
      <c r="BZ12"/>
    </row>
    <row r="13" spans="1:78">
      <c r="A13" s="16" t="s">
        <v>3437</v>
      </c>
      <c r="E13"/>
      <c r="F13" s="17">
        <f t="shared" si="8"/>
        <v>1804</v>
      </c>
      <c r="G13" s="3">
        <f t="shared" si="9"/>
        <v>1</v>
      </c>
      <c r="H13" s="4">
        <f t="shared" si="10"/>
        <v>1844</v>
      </c>
      <c r="I13" s="4">
        <f t="shared" si="11"/>
        <v>1885</v>
      </c>
      <c r="J13" s="4">
        <f t="shared" si="12"/>
        <v>1886</v>
      </c>
      <c r="K13" s="4">
        <f t="shared" si="13"/>
        <v>1845</v>
      </c>
      <c r="L13" s="1">
        <f t="shared" si="14"/>
        <v>0</v>
      </c>
      <c r="M13" s="1">
        <f t="shared" si="15"/>
        <v>0</v>
      </c>
      <c r="N13" s="1">
        <f t="shared" si="16"/>
        <v>0</v>
      </c>
      <c r="O13" s="1">
        <f t="shared" si="17"/>
        <v>0</v>
      </c>
      <c r="P13" s="1">
        <f t="shared" si="18"/>
        <v>0</v>
      </c>
      <c r="Q13" s="1" t="str">
        <f t="shared" si="19"/>
        <v/>
      </c>
      <c r="R13" s="1">
        <f t="shared" si="20"/>
        <v>12.75</v>
      </c>
      <c r="S13" s="1">
        <f t="shared" si="21"/>
        <v>4.5</v>
      </c>
      <c r="T13" s="1">
        <f>VLOOKUP($H13,節点!$E$1:$G$20000,2,FALSE)</f>
        <v>12</v>
      </c>
      <c r="U13" s="1">
        <f>VLOOKUP($H13,節点!$E$1:$G$20000,3,FALSE)</f>
        <v>4</v>
      </c>
      <c r="V13" s="1">
        <f>VLOOKUP($I13,節点!$E$1:$G$20000,2,FALSE)</f>
        <v>13.5</v>
      </c>
      <c r="W13" s="1">
        <f>VLOOKUP($I13,節点!$E$1:$G$20000,3,FALSE)</f>
        <v>4</v>
      </c>
      <c r="X13" s="1">
        <f>VLOOKUP($J13,節点!$E$1:$G$20000,2,FALSE)</f>
        <v>13.5</v>
      </c>
      <c r="Y13" s="1">
        <f>VLOOKUP($J13,節点!$E$1:$G$20000,3,FALSE)</f>
        <v>5</v>
      </c>
      <c r="Z13" s="1">
        <f>VLOOKUP($K13,節点!$E$1:$G$20000,2,FALSE)</f>
        <v>12</v>
      </c>
      <c r="AA13" s="1">
        <f>VLOOKUP($K13,節点!$E$1:$G$20000,3,FALSE)</f>
        <v>5</v>
      </c>
      <c r="AB13">
        <f t="shared" si="22"/>
        <v>-0.75</v>
      </c>
      <c r="AC13">
        <f t="shared" si="23"/>
        <v>-0.5</v>
      </c>
      <c r="AD13">
        <f t="shared" si="24"/>
        <v>0.75</v>
      </c>
      <c r="AE13">
        <f t="shared" si="25"/>
        <v>-0.5</v>
      </c>
      <c r="AF13">
        <f t="shared" si="26"/>
        <v>0.75</v>
      </c>
      <c r="AG13">
        <f t="shared" si="27"/>
        <v>0.5</v>
      </c>
      <c r="AH13">
        <f t="shared" si="28"/>
        <v>-0.75</v>
      </c>
      <c r="AI13">
        <f t="shared" si="29"/>
        <v>0.5</v>
      </c>
      <c r="AJ13">
        <f t="shared" si="3"/>
        <v>213.69006752597977</v>
      </c>
      <c r="AK13">
        <f t="shared" si="4"/>
        <v>326.30993247402023</v>
      </c>
      <c r="AL13">
        <f t="shared" si="5"/>
        <v>33.690067525979785</v>
      </c>
      <c r="AM13">
        <f t="shared" si="6"/>
        <v>146.30993247402023</v>
      </c>
      <c r="AN13">
        <f t="shared" si="30"/>
        <v>3</v>
      </c>
      <c r="AO13">
        <f t="shared" si="31"/>
        <v>4</v>
      </c>
      <c r="AP13">
        <f t="shared" si="32"/>
        <v>1</v>
      </c>
      <c r="AQ13">
        <f t="shared" si="33"/>
        <v>2</v>
      </c>
      <c r="AR13">
        <f t="shared" si="34"/>
        <v>3412</v>
      </c>
      <c r="AS13" t="str">
        <f t="shared" si="35"/>
        <v/>
      </c>
      <c r="AT13" t="str">
        <f t="shared" si="36"/>
        <v/>
      </c>
      <c r="AU13" t="str">
        <f t="shared" si="37"/>
        <v/>
      </c>
      <c r="AV13" t="str">
        <f t="shared" si="38"/>
        <v/>
      </c>
      <c r="AW13" t="str">
        <f t="shared" si="7"/>
        <v/>
      </c>
      <c r="BA13">
        <f>(T13+V13)/2</f>
        <v>12.75</v>
      </c>
      <c r="BB13">
        <f>(U13+W13)/2</f>
        <v>4</v>
      </c>
      <c r="BC13">
        <f>(V13+X13)/2</f>
        <v>13.5</v>
      </c>
      <c r="BD13">
        <f>(W13+Y13)/2</f>
        <v>4.5</v>
      </c>
      <c r="BE13">
        <f>(X13+Z13)/2</f>
        <v>12.75</v>
      </c>
      <c r="BF13">
        <f>(Y13+AA13)/2</f>
        <v>5</v>
      </c>
      <c r="BG13">
        <f>(Z13+T13)/2</f>
        <v>12</v>
      </c>
      <c r="BH13">
        <f>(AA13+U13)/2</f>
        <v>4.5</v>
      </c>
      <c r="BI13">
        <f t="shared" si="39"/>
        <v>1</v>
      </c>
      <c r="BJ13">
        <f t="shared" si="40"/>
        <v>1.5</v>
      </c>
      <c r="BK13">
        <f t="shared" si="41"/>
        <v>1.5</v>
      </c>
      <c r="BL13">
        <f t="shared" si="42"/>
        <v>1</v>
      </c>
      <c r="BM13" s="1">
        <v>5.9259259259259354</v>
      </c>
    </row>
    <row r="14" spans="1:78">
      <c r="A14" s="16" t="s">
        <v>3438</v>
      </c>
      <c r="E14"/>
      <c r="F14" s="17">
        <f t="shared" si="8"/>
        <v>1842</v>
      </c>
      <c r="G14" s="3">
        <f t="shared" si="9"/>
        <v>1</v>
      </c>
      <c r="H14" s="4">
        <f t="shared" si="10"/>
        <v>1883</v>
      </c>
      <c r="I14" s="4">
        <f t="shared" si="11"/>
        <v>1924</v>
      </c>
      <c r="J14" s="4">
        <f t="shared" si="12"/>
        <v>1925</v>
      </c>
      <c r="K14" s="4">
        <f t="shared" si="13"/>
        <v>1884</v>
      </c>
      <c r="L14" s="1">
        <f t="shared" si="14"/>
        <v>0</v>
      </c>
      <c r="M14" s="1">
        <f t="shared" si="15"/>
        <v>0</v>
      </c>
      <c r="N14" s="1">
        <f t="shared" si="16"/>
        <v>0</v>
      </c>
      <c r="O14" s="1">
        <f t="shared" si="17"/>
        <v>0</v>
      </c>
      <c r="P14" s="1">
        <f t="shared" si="18"/>
        <v>0</v>
      </c>
      <c r="Q14" s="1" t="str">
        <f t="shared" si="19"/>
        <v/>
      </c>
      <c r="R14" s="1">
        <f t="shared" si="20"/>
        <v>14.25</v>
      </c>
      <c r="S14" s="1">
        <f t="shared" si="21"/>
        <v>2.5</v>
      </c>
      <c r="T14" s="1">
        <f>VLOOKUP($H14,節点!$E$1:$G$20000,2,FALSE)</f>
        <v>13.5</v>
      </c>
      <c r="U14" s="1">
        <f>VLOOKUP($H14,節点!$E$1:$G$20000,3,FALSE)</f>
        <v>2</v>
      </c>
      <c r="V14" s="1">
        <f>VLOOKUP($I14,節点!$E$1:$G$20000,2,FALSE)</f>
        <v>15</v>
      </c>
      <c r="W14" s="1">
        <f>VLOOKUP($I14,節点!$E$1:$G$20000,3,FALSE)</f>
        <v>2</v>
      </c>
      <c r="X14" s="1">
        <f>VLOOKUP($J14,節点!$E$1:$G$20000,2,FALSE)</f>
        <v>15</v>
      </c>
      <c r="Y14" s="1">
        <f>VLOOKUP($J14,節点!$E$1:$G$20000,3,FALSE)</f>
        <v>3</v>
      </c>
      <c r="Z14" s="1">
        <f>VLOOKUP($K14,節点!$E$1:$G$20000,2,FALSE)</f>
        <v>13.5</v>
      </c>
      <c r="AA14" s="1">
        <f>VLOOKUP($K14,節点!$E$1:$G$20000,3,FALSE)</f>
        <v>3</v>
      </c>
      <c r="AB14">
        <f t="shared" si="22"/>
        <v>-0.75</v>
      </c>
      <c r="AC14">
        <f t="shared" si="23"/>
        <v>-0.5</v>
      </c>
      <c r="AD14">
        <f t="shared" si="24"/>
        <v>0.75</v>
      </c>
      <c r="AE14">
        <f t="shared" si="25"/>
        <v>-0.5</v>
      </c>
      <c r="AF14">
        <f t="shared" si="26"/>
        <v>0.75</v>
      </c>
      <c r="AG14">
        <f t="shared" si="27"/>
        <v>0.5</v>
      </c>
      <c r="AH14">
        <f t="shared" si="28"/>
        <v>-0.75</v>
      </c>
      <c r="AI14">
        <f t="shared" si="29"/>
        <v>0.5</v>
      </c>
      <c r="AJ14">
        <f t="shared" si="3"/>
        <v>213.69006752597977</v>
      </c>
      <c r="AK14">
        <f t="shared" si="4"/>
        <v>326.30993247402023</v>
      </c>
      <c r="AL14">
        <f t="shared" si="5"/>
        <v>33.690067525979785</v>
      </c>
      <c r="AM14">
        <f t="shared" si="6"/>
        <v>146.30993247402023</v>
      </c>
      <c r="AN14">
        <f t="shared" si="30"/>
        <v>3</v>
      </c>
      <c r="AO14">
        <f t="shared" si="31"/>
        <v>4</v>
      </c>
      <c r="AP14">
        <f t="shared" si="32"/>
        <v>1</v>
      </c>
      <c r="AQ14">
        <f t="shared" si="33"/>
        <v>2</v>
      </c>
      <c r="AR14">
        <f t="shared" si="34"/>
        <v>3412</v>
      </c>
      <c r="AS14" t="str">
        <f t="shared" si="35"/>
        <v/>
      </c>
      <c r="AT14" t="str">
        <f t="shared" si="36"/>
        <v/>
      </c>
      <c r="AU14" t="str">
        <f t="shared" si="37"/>
        <v/>
      </c>
      <c r="AV14" t="str">
        <f t="shared" si="38"/>
        <v/>
      </c>
      <c r="AW14" t="str">
        <f t="shared" si="7"/>
        <v/>
      </c>
      <c r="BA14">
        <f>(T14+V14)/2</f>
        <v>14.25</v>
      </c>
      <c r="BB14">
        <f>(U14+W14)/2</f>
        <v>2</v>
      </c>
      <c r="BC14">
        <f>(V14+X14)/2</f>
        <v>15</v>
      </c>
      <c r="BD14">
        <f>(W14+Y14)/2</f>
        <v>2.5</v>
      </c>
      <c r="BE14">
        <f>(X14+Z14)/2</f>
        <v>14.25</v>
      </c>
      <c r="BF14">
        <f>(Y14+AA14)/2</f>
        <v>3</v>
      </c>
      <c r="BG14">
        <f>(Z14+T14)/2</f>
        <v>13.5</v>
      </c>
      <c r="BH14">
        <f>(AA14+U14)/2</f>
        <v>2.5</v>
      </c>
      <c r="BI14">
        <f t="shared" si="39"/>
        <v>1</v>
      </c>
      <c r="BJ14">
        <f t="shared" si="40"/>
        <v>1.5</v>
      </c>
      <c r="BK14">
        <f t="shared" si="41"/>
        <v>1.5</v>
      </c>
      <c r="BL14">
        <f t="shared" si="42"/>
        <v>1</v>
      </c>
      <c r="BM14" s="1">
        <v>5.9259259259259354</v>
      </c>
    </row>
    <row r="15" spans="1:78">
      <c r="A15" s="16" t="s">
        <v>3439</v>
      </c>
      <c r="E15"/>
      <c r="F15" s="17">
        <f t="shared" si="8"/>
        <v>1843</v>
      </c>
      <c r="G15" s="3">
        <f t="shared" si="9"/>
        <v>1</v>
      </c>
      <c r="H15" s="4">
        <f t="shared" si="10"/>
        <v>1884</v>
      </c>
      <c r="I15" s="4">
        <f t="shared" si="11"/>
        <v>1925</v>
      </c>
      <c r="J15" s="4">
        <f t="shared" si="12"/>
        <v>1926</v>
      </c>
      <c r="K15" s="4">
        <f t="shared" si="13"/>
        <v>1885</v>
      </c>
      <c r="L15" s="1">
        <f t="shared" si="14"/>
        <v>0</v>
      </c>
      <c r="M15" s="1">
        <f t="shared" si="15"/>
        <v>0</v>
      </c>
      <c r="N15" s="1">
        <f t="shared" si="16"/>
        <v>0</v>
      </c>
      <c r="O15" s="1">
        <f t="shared" si="17"/>
        <v>0</v>
      </c>
      <c r="P15" s="1">
        <f t="shared" si="18"/>
        <v>0</v>
      </c>
      <c r="Q15" s="1" t="str">
        <f t="shared" si="19"/>
        <v/>
      </c>
      <c r="R15" s="1">
        <f t="shared" si="20"/>
        <v>14.25</v>
      </c>
      <c r="S15" s="1">
        <f t="shared" si="21"/>
        <v>3.5</v>
      </c>
      <c r="T15" s="1">
        <f>VLOOKUP($H15,節点!$E$1:$G$20000,2,FALSE)</f>
        <v>13.5</v>
      </c>
      <c r="U15" s="1">
        <f>VLOOKUP($H15,節点!$E$1:$G$20000,3,FALSE)</f>
        <v>3</v>
      </c>
      <c r="V15" s="1">
        <f>VLOOKUP($I15,節点!$E$1:$G$20000,2,FALSE)</f>
        <v>15</v>
      </c>
      <c r="W15" s="1">
        <f>VLOOKUP($I15,節点!$E$1:$G$20000,3,FALSE)</f>
        <v>3</v>
      </c>
      <c r="X15" s="1">
        <f>VLOOKUP($J15,節点!$E$1:$G$20000,2,FALSE)</f>
        <v>15</v>
      </c>
      <c r="Y15" s="1">
        <f>VLOOKUP($J15,節点!$E$1:$G$20000,3,FALSE)</f>
        <v>4</v>
      </c>
      <c r="Z15" s="1">
        <f>VLOOKUP($K15,節点!$E$1:$G$20000,2,FALSE)</f>
        <v>13.5</v>
      </c>
      <c r="AA15" s="1">
        <f>VLOOKUP($K15,節点!$E$1:$G$20000,3,FALSE)</f>
        <v>4</v>
      </c>
      <c r="AB15">
        <f t="shared" si="22"/>
        <v>-0.75</v>
      </c>
      <c r="AC15">
        <f t="shared" si="23"/>
        <v>-0.5</v>
      </c>
      <c r="AD15">
        <f t="shared" si="24"/>
        <v>0.75</v>
      </c>
      <c r="AE15">
        <f t="shared" si="25"/>
        <v>-0.5</v>
      </c>
      <c r="AF15">
        <f t="shared" si="26"/>
        <v>0.75</v>
      </c>
      <c r="AG15">
        <f t="shared" si="27"/>
        <v>0.5</v>
      </c>
      <c r="AH15">
        <f t="shared" si="28"/>
        <v>-0.75</v>
      </c>
      <c r="AI15">
        <f t="shared" si="29"/>
        <v>0.5</v>
      </c>
      <c r="AJ15">
        <f t="shared" si="3"/>
        <v>213.69006752597977</v>
      </c>
      <c r="AK15">
        <f t="shared" si="4"/>
        <v>326.30993247402023</v>
      </c>
      <c r="AL15">
        <f t="shared" si="5"/>
        <v>33.690067525979785</v>
      </c>
      <c r="AM15">
        <f t="shared" si="6"/>
        <v>146.30993247402023</v>
      </c>
      <c r="AN15">
        <f t="shared" si="30"/>
        <v>3</v>
      </c>
      <c r="AO15">
        <f t="shared" si="31"/>
        <v>4</v>
      </c>
      <c r="AP15">
        <f t="shared" si="32"/>
        <v>1</v>
      </c>
      <c r="AQ15">
        <f t="shared" si="33"/>
        <v>2</v>
      </c>
      <c r="AR15">
        <f t="shared" si="34"/>
        <v>3412</v>
      </c>
      <c r="AS15" t="str">
        <f t="shared" si="35"/>
        <v/>
      </c>
      <c r="AT15" t="str">
        <f t="shared" si="36"/>
        <v/>
      </c>
      <c r="AU15" t="str">
        <f t="shared" si="37"/>
        <v/>
      </c>
      <c r="AV15" t="str">
        <f t="shared" si="38"/>
        <v/>
      </c>
      <c r="AW15" t="str">
        <f t="shared" si="7"/>
        <v/>
      </c>
      <c r="BA15">
        <f>(T15+V15)/2</f>
        <v>14.25</v>
      </c>
      <c r="BB15">
        <f>(U15+W15)/2</f>
        <v>3</v>
      </c>
      <c r="BC15">
        <f>(V15+X15)/2</f>
        <v>15</v>
      </c>
      <c r="BD15">
        <f>(W15+Y15)/2</f>
        <v>3.5</v>
      </c>
      <c r="BE15">
        <f>(X15+Z15)/2</f>
        <v>14.25</v>
      </c>
      <c r="BF15">
        <f>(Y15+AA15)/2</f>
        <v>4</v>
      </c>
      <c r="BG15">
        <f>(Z15+T15)/2</f>
        <v>13.5</v>
      </c>
      <c r="BH15">
        <f>(AA15+U15)/2</f>
        <v>3.5</v>
      </c>
      <c r="BI15">
        <f t="shared" si="39"/>
        <v>1</v>
      </c>
      <c r="BJ15">
        <f t="shared" si="40"/>
        <v>1.5</v>
      </c>
      <c r="BK15">
        <f t="shared" si="41"/>
        <v>1.5</v>
      </c>
      <c r="BL15">
        <f t="shared" si="42"/>
        <v>1</v>
      </c>
      <c r="BM15" s="1">
        <v>5.9259259259259354</v>
      </c>
    </row>
    <row r="16" spans="1:78">
      <c r="A16" s="16" t="s">
        <v>3440</v>
      </c>
      <c r="E16"/>
      <c r="F16" s="17">
        <f t="shared" si="8"/>
        <v>1844</v>
      </c>
      <c r="G16" s="3">
        <f t="shared" si="9"/>
        <v>1</v>
      </c>
      <c r="H16" s="4">
        <f t="shared" si="10"/>
        <v>1885</v>
      </c>
      <c r="I16" s="4">
        <f t="shared" si="11"/>
        <v>1926</v>
      </c>
      <c r="J16" s="4">
        <f t="shared" si="12"/>
        <v>1927</v>
      </c>
      <c r="K16" s="4">
        <f t="shared" si="13"/>
        <v>1886</v>
      </c>
      <c r="L16" s="1">
        <f t="shared" si="14"/>
        <v>0</v>
      </c>
      <c r="M16" s="1">
        <f t="shared" si="15"/>
        <v>0</v>
      </c>
      <c r="N16" s="1">
        <f t="shared" si="16"/>
        <v>0</v>
      </c>
      <c r="O16" s="1">
        <f t="shared" si="17"/>
        <v>0</v>
      </c>
      <c r="P16" s="1">
        <f t="shared" si="18"/>
        <v>0</v>
      </c>
      <c r="Q16" s="1" t="str">
        <f t="shared" si="19"/>
        <v/>
      </c>
      <c r="R16" s="1">
        <f t="shared" si="20"/>
        <v>14.25</v>
      </c>
      <c r="S16" s="1">
        <f t="shared" si="21"/>
        <v>4.5</v>
      </c>
      <c r="T16" s="1">
        <f>VLOOKUP($H16,節点!$E$1:$G$20000,2,FALSE)</f>
        <v>13.5</v>
      </c>
      <c r="U16" s="1">
        <f>VLOOKUP($H16,節点!$E$1:$G$20000,3,FALSE)</f>
        <v>4</v>
      </c>
      <c r="V16" s="1">
        <f>VLOOKUP($I16,節点!$E$1:$G$20000,2,FALSE)</f>
        <v>15</v>
      </c>
      <c r="W16" s="1">
        <f>VLOOKUP($I16,節点!$E$1:$G$20000,3,FALSE)</f>
        <v>4</v>
      </c>
      <c r="X16" s="1">
        <f>VLOOKUP($J16,節点!$E$1:$G$20000,2,FALSE)</f>
        <v>15</v>
      </c>
      <c r="Y16" s="1">
        <f>VLOOKUP($J16,節点!$E$1:$G$20000,3,FALSE)</f>
        <v>5</v>
      </c>
      <c r="Z16" s="1">
        <f>VLOOKUP($K16,節点!$E$1:$G$20000,2,FALSE)</f>
        <v>13.5</v>
      </c>
      <c r="AA16" s="1">
        <f>VLOOKUP($K16,節点!$E$1:$G$20000,3,FALSE)</f>
        <v>5</v>
      </c>
      <c r="AB16">
        <f t="shared" si="22"/>
        <v>-0.75</v>
      </c>
      <c r="AC16">
        <f t="shared" si="23"/>
        <v>-0.5</v>
      </c>
      <c r="AD16">
        <f t="shared" si="24"/>
        <v>0.75</v>
      </c>
      <c r="AE16">
        <f t="shared" si="25"/>
        <v>-0.5</v>
      </c>
      <c r="AF16">
        <f t="shared" si="26"/>
        <v>0.75</v>
      </c>
      <c r="AG16">
        <f t="shared" si="27"/>
        <v>0.5</v>
      </c>
      <c r="AH16">
        <f t="shared" si="28"/>
        <v>-0.75</v>
      </c>
      <c r="AI16">
        <f t="shared" si="29"/>
        <v>0.5</v>
      </c>
      <c r="AJ16">
        <f t="shared" si="3"/>
        <v>213.69006752597977</v>
      </c>
      <c r="AK16">
        <f t="shared" si="4"/>
        <v>326.30993247402023</v>
      </c>
      <c r="AL16">
        <f t="shared" si="5"/>
        <v>33.690067525979785</v>
      </c>
      <c r="AM16">
        <f t="shared" si="6"/>
        <v>146.30993247402023</v>
      </c>
      <c r="AN16">
        <f t="shared" si="30"/>
        <v>3</v>
      </c>
      <c r="AO16">
        <f t="shared" si="31"/>
        <v>4</v>
      </c>
      <c r="AP16">
        <f t="shared" si="32"/>
        <v>1</v>
      </c>
      <c r="AQ16">
        <f t="shared" si="33"/>
        <v>2</v>
      </c>
      <c r="AR16">
        <f t="shared" si="34"/>
        <v>3412</v>
      </c>
      <c r="AS16" t="str">
        <f t="shared" si="35"/>
        <v/>
      </c>
      <c r="AT16" t="str">
        <f t="shared" si="36"/>
        <v/>
      </c>
      <c r="AU16" t="str">
        <f t="shared" si="37"/>
        <v/>
      </c>
      <c r="AV16" t="str">
        <f t="shared" si="38"/>
        <v/>
      </c>
      <c r="AW16" t="str">
        <f t="shared" si="7"/>
        <v/>
      </c>
      <c r="BA16">
        <f>(T16+V16)/2</f>
        <v>14.25</v>
      </c>
      <c r="BB16">
        <f>(U16+W16)/2</f>
        <v>4</v>
      </c>
      <c r="BC16">
        <f>(V16+X16)/2</f>
        <v>15</v>
      </c>
      <c r="BD16">
        <f>(W16+Y16)/2</f>
        <v>4.5</v>
      </c>
      <c r="BE16">
        <f>(X16+Z16)/2</f>
        <v>14.25</v>
      </c>
      <c r="BF16">
        <f>(Y16+AA16)/2</f>
        <v>5</v>
      </c>
      <c r="BG16">
        <f>(Z16+T16)/2</f>
        <v>13.5</v>
      </c>
      <c r="BH16">
        <f>(AA16+U16)/2</f>
        <v>4.5</v>
      </c>
      <c r="BI16">
        <f t="shared" si="39"/>
        <v>1</v>
      </c>
      <c r="BJ16">
        <f t="shared" si="40"/>
        <v>1.5</v>
      </c>
      <c r="BK16">
        <f t="shared" si="41"/>
        <v>1.5</v>
      </c>
      <c r="BL16">
        <f t="shared" si="42"/>
        <v>1</v>
      </c>
      <c r="BM16" s="1">
        <v>5.9259259259259354</v>
      </c>
    </row>
    <row r="17" spans="1:65">
      <c r="A17" s="16" t="s">
        <v>3441</v>
      </c>
      <c r="E17"/>
      <c r="F17" s="17">
        <f t="shared" si="8"/>
        <v>1882</v>
      </c>
      <c r="G17" s="3">
        <f t="shared" si="9"/>
        <v>1</v>
      </c>
      <c r="H17" s="4">
        <f t="shared" si="10"/>
        <v>1924</v>
      </c>
      <c r="I17" s="4">
        <f t="shared" si="11"/>
        <v>1965</v>
      </c>
      <c r="J17" s="4">
        <f t="shared" si="12"/>
        <v>1966</v>
      </c>
      <c r="K17" s="4">
        <f t="shared" si="13"/>
        <v>1925</v>
      </c>
      <c r="L17" s="1">
        <f t="shared" si="14"/>
        <v>0</v>
      </c>
      <c r="M17" s="1">
        <f t="shared" si="15"/>
        <v>0</v>
      </c>
      <c r="N17" s="1">
        <f t="shared" si="16"/>
        <v>0</v>
      </c>
      <c r="O17" s="1">
        <f t="shared" si="17"/>
        <v>0</v>
      </c>
      <c r="P17" s="1">
        <f t="shared" si="18"/>
        <v>0</v>
      </c>
      <c r="Q17" s="1" t="str">
        <f t="shared" si="19"/>
        <v/>
      </c>
      <c r="R17" s="1">
        <f t="shared" si="20"/>
        <v>15.75</v>
      </c>
      <c r="S17" s="1">
        <f t="shared" si="21"/>
        <v>2.5</v>
      </c>
      <c r="T17" s="1">
        <f>VLOOKUP($H17,節点!$E$1:$G$20000,2,FALSE)</f>
        <v>15</v>
      </c>
      <c r="U17" s="1">
        <f>VLOOKUP($H17,節点!$E$1:$G$20000,3,FALSE)</f>
        <v>2</v>
      </c>
      <c r="V17" s="1">
        <f>VLOOKUP($I17,節点!$E$1:$G$20000,2,FALSE)</f>
        <v>16.5</v>
      </c>
      <c r="W17" s="1">
        <f>VLOOKUP($I17,節点!$E$1:$G$20000,3,FALSE)</f>
        <v>2</v>
      </c>
      <c r="X17" s="1">
        <f>VLOOKUP($J17,節点!$E$1:$G$20000,2,FALSE)</f>
        <v>16.5</v>
      </c>
      <c r="Y17" s="1">
        <f>VLOOKUP($J17,節点!$E$1:$G$20000,3,FALSE)</f>
        <v>3</v>
      </c>
      <c r="Z17" s="1">
        <f>VLOOKUP($K17,節点!$E$1:$G$20000,2,FALSE)</f>
        <v>15</v>
      </c>
      <c r="AA17" s="1">
        <f>VLOOKUP($K17,節点!$E$1:$G$20000,3,FALSE)</f>
        <v>3</v>
      </c>
      <c r="AB17">
        <f t="shared" si="22"/>
        <v>-0.75</v>
      </c>
      <c r="AC17">
        <f t="shared" si="23"/>
        <v>-0.5</v>
      </c>
      <c r="AD17">
        <f t="shared" si="24"/>
        <v>0.75</v>
      </c>
      <c r="AE17">
        <f t="shared" si="25"/>
        <v>-0.5</v>
      </c>
      <c r="AF17">
        <f t="shared" si="26"/>
        <v>0.75</v>
      </c>
      <c r="AG17">
        <f t="shared" si="27"/>
        <v>0.5</v>
      </c>
      <c r="AH17">
        <f t="shared" si="28"/>
        <v>-0.75</v>
      </c>
      <c r="AI17">
        <f t="shared" si="29"/>
        <v>0.5</v>
      </c>
      <c r="AJ17">
        <f t="shared" si="3"/>
        <v>213.69006752597977</v>
      </c>
      <c r="AK17">
        <f t="shared" si="4"/>
        <v>326.30993247402023</v>
      </c>
      <c r="AL17">
        <f t="shared" si="5"/>
        <v>33.690067525979785</v>
      </c>
      <c r="AM17">
        <f t="shared" si="6"/>
        <v>146.30993247402023</v>
      </c>
      <c r="AN17">
        <f t="shared" si="30"/>
        <v>3</v>
      </c>
      <c r="AO17">
        <f t="shared" si="31"/>
        <v>4</v>
      </c>
      <c r="AP17">
        <f t="shared" si="32"/>
        <v>1</v>
      </c>
      <c r="AQ17">
        <f t="shared" si="33"/>
        <v>2</v>
      </c>
      <c r="AR17">
        <f t="shared" si="34"/>
        <v>3412</v>
      </c>
      <c r="AS17" t="str">
        <f t="shared" si="35"/>
        <v/>
      </c>
      <c r="AT17" t="str">
        <f t="shared" si="36"/>
        <v/>
      </c>
      <c r="AU17" t="str">
        <f t="shared" si="37"/>
        <v/>
      </c>
      <c r="AV17" t="str">
        <f t="shared" si="38"/>
        <v/>
      </c>
      <c r="AW17" t="str">
        <f t="shared" si="7"/>
        <v/>
      </c>
      <c r="BA17">
        <f>(T17+V17)/2</f>
        <v>15.75</v>
      </c>
      <c r="BB17">
        <f>(U17+W17)/2</f>
        <v>2</v>
      </c>
      <c r="BC17">
        <f>(V17+X17)/2</f>
        <v>16.5</v>
      </c>
      <c r="BD17">
        <f>(W17+Y17)/2</f>
        <v>2.5</v>
      </c>
      <c r="BE17">
        <f>(X17+Z17)/2</f>
        <v>15.75</v>
      </c>
      <c r="BF17">
        <f>(Y17+AA17)/2</f>
        <v>3</v>
      </c>
      <c r="BG17">
        <f>(Z17+T17)/2</f>
        <v>15</v>
      </c>
      <c r="BH17">
        <f>(AA17+U17)/2</f>
        <v>2.5</v>
      </c>
      <c r="BI17">
        <f t="shared" si="39"/>
        <v>1</v>
      </c>
      <c r="BJ17">
        <f t="shared" si="40"/>
        <v>1.5</v>
      </c>
      <c r="BK17">
        <f t="shared" si="41"/>
        <v>1.5</v>
      </c>
      <c r="BL17">
        <f t="shared" si="42"/>
        <v>1</v>
      </c>
      <c r="BM17" s="1">
        <v>5.9259259259259354</v>
      </c>
    </row>
    <row r="18" spans="1:65">
      <c r="A18" s="16" t="s">
        <v>3442</v>
      </c>
      <c r="E18"/>
      <c r="F18" s="17">
        <f t="shared" si="8"/>
        <v>1883</v>
      </c>
      <c r="G18" s="3">
        <f t="shared" si="9"/>
        <v>1</v>
      </c>
      <c r="H18" s="4">
        <f t="shared" si="10"/>
        <v>1925</v>
      </c>
      <c r="I18" s="4">
        <f t="shared" si="11"/>
        <v>1966</v>
      </c>
      <c r="J18" s="4">
        <f t="shared" si="12"/>
        <v>1967</v>
      </c>
      <c r="K18" s="4">
        <f t="shared" si="13"/>
        <v>1926</v>
      </c>
      <c r="L18" s="1">
        <f t="shared" si="14"/>
        <v>0</v>
      </c>
      <c r="M18" s="1">
        <f t="shared" si="15"/>
        <v>0</v>
      </c>
      <c r="N18" s="1">
        <f t="shared" si="16"/>
        <v>0</v>
      </c>
      <c r="O18" s="1">
        <f t="shared" si="17"/>
        <v>0</v>
      </c>
      <c r="P18" s="1">
        <f t="shared" si="18"/>
        <v>0</v>
      </c>
      <c r="Q18" s="1" t="str">
        <f t="shared" si="19"/>
        <v/>
      </c>
      <c r="R18" s="1">
        <f t="shared" si="20"/>
        <v>15.75</v>
      </c>
      <c r="S18" s="1">
        <f t="shared" si="21"/>
        <v>3.5</v>
      </c>
      <c r="T18" s="1">
        <f>VLOOKUP($H18,節点!$E$1:$G$20000,2,FALSE)</f>
        <v>15</v>
      </c>
      <c r="U18" s="1">
        <f>VLOOKUP($H18,節点!$E$1:$G$20000,3,FALSE)</f>
        <v>3</v>
      </c>
      <c r="V18" s="1">
        <f>VLOOKUP($I18,節点!$E$1:$G$20000,2,FALSE)</f>
        <v>16.5</v>
      </c>
      <c r="W18" s="1">
        <f>VLOOKUP($I18,節点!$E$1:$G$20000,3,FALSE)</f>
        <v>3</v>
      </c>
      <c r="X18" s="1">
        <f>VLOOKUP($J18,節点!$E$1:$G$20000,2,FALSE)</f>
        <v>16.5</v>
      </c>
      <c r="Y18" s="1">
        <f>VLOOKUP($J18,節点!$E$1:$G$20000,3,FALSE)</f>
        <v>4</v>
      </c>
      <c r="Z18" s="1">
        <f>VLOOKUP($K18,節点!$E$1:$G$20000,2,FALSE)</f>
        <v>15</v>
      </c>
      <c r="AA18" s="1">
        <f>VLOOKUP($K18,節点!$E$1:$G$20000,3,FALSE)</f>
        <v>4</v>
      </c>
      <c r="AB18">
        <f t="shared" si="22"/>
        <v>-0.75</v>
      </c>
      <c r="AC18">
        <f t="shared" si="23"/>
        <v>-0.5</v>
      </c>
      <c r="AD18">
        <f t="shared" si="24"/>
        <v>0.75</v>
      </c>
      <c r="AE18">
        <f t="shared" si="25"/>
        <v>-0.5</v>
      </c>
      <c r="AF18">
        <f t="shared" si="26"/>
        <v>0.75</v>
      </c>
      <c r="AG18">
        <f t="shared" si="27"/>
        <v>0.5</v>
      </c>
      <c r="AH18">
        <f t="shared" si="28"/>
        <v>-0.75</v>
      </c>
      <c r="AI18">
        <f t="shared" si="29"/>
        <v>0.5</v>
      </c>
      <c r="AJ18">
        <f t="shared" si="3"/>
        <v>213.69006752597977</v>
      </c>
      <c r="AK18">
        <f t="shared" si="4"/>
        <v>326.30993247402023</v>
      </c>
      <c r="AL18">
        <f t="shared" si="5"/>
        <v>33.690067525979785</v>
      </c>
      <c r="AM18">
        <f t="shared" si="6"/>
        <v>146.30993247402023</v>
      </c>
      <c r="AN18">
        <f t="shared" si="30"/>
        <v>3</v>
      </c>
      <c r="AO18">
        <f t="shared" si="31"/>
        <v>4</v>
      </c>
      <c r="AP18">
        <f t="shared" si="32"/>
        <v>1</v>
      </c>
      <c r="AQ18">
        <f t="shared" si="33"/>
        <v>2</v>
      </c>
      <c r="AR18">
        <f t="shared" si="34"/>
        <v>3412</v>
      </c>
      <c r="AS18" t="str">
        <f t="shared" si="35"/>
        <v/>
      </c>
      <c r="AT18" t="str">
        <f t="shared" si="36"/>
        <v/>
      </c>
      <c r="AU18" t="str">
        <f t="shared" si="37"/>
        <v/>
      </c>
      <c r="AV18" t="str">
        <f t="shared" si="38"/>
        <v/>
      </c>
      <c r="AW18" t="str">
        <f t="shared" si="7"/>
        <v/>
      </c>
      <c r="BA18">
        <f>(T18+V18)/2</f>
        <v>15.75</v>
      </c>
      <c r="BB18">
        <f>(U18+W18)/2</f>
        <v>3</v>
      </c>
      <c r="BC18">
        <f>(V18+X18)/2</f>
        <v>16.5</v>
      </c>
      <c r="BD18">
        <f>(W18+Y18)/2</f>
        <v>3.5</v>
      </c>
      <c r="BE18">
        <f>(X18+Z18)/2</f>
        <v>15.75</v>
      </c>
      <c r="BF18">
        <f>(Y18+AA18)/2</f>
        <v>4</v>
      </c>
      <c r="BG18">
        <f>(Z18+T18)/2</f>
        <v>15</v>
      </c>
      <c r="BH18">
        <f>(AA18+U18)/2</f>
        <v>3.5</v>
      </c>
      <c r="BI18">
        <f t="shared" si="39"/>
        <v>1</v>
      </c>
      <c r="BJ18">
        <f t="shared" si="40"/>
        <v>1.5</v>
      </c>
      <c r="BK18">
        <f t="shared" si="41"/>
        <v>1.5</v>
      </c>
      <c r="BL18">
        <f t="shared" si="42"/>
        <v>1</v>
      </c>
      <c r="BM18" s="1">
        <v>5.9259259259259354</v>
      </c>
    </row>
    <row r="19" spans="1:65">
      <c r="A19" s="16" t="s">
        <v>3443</v>
      </c>
      <c r="E19"/>
      <c r="F19" s="17">
        <f t="shared" si="8"/>
        <v>1884</v>
      </c>
      <c r="G19" s="3">
        <f t="shared" si="9"/>
        <v>1</v>
      </c>
      <c r="H19" s="4">
        <f t="shared" si="10"/>
        <v>1926</v>
      </c>
      <c r="I19" s="4">
        <f t="shared" si="11"/>
        <v>1967</v>
      </c>
      <c r="J19" s="4">
        <f t="shared" si="12"/>
        <v>1968</v>
      </c>
      <c r="K19" s="4">
        <f t="shared" si="13"/>
        <v>1927</v>
      </c>
      <c r="L19" s="1">
        <f t="shared" si="14"/>
        <v>0</v>
      </c>
      <c r="M19" s="1">
        <f t="shared" si="15"/>
        <v>0</v>
      </c>
      <c r="N19" s="1">
        <f t="shared" si="16"/>
        <v>0</v>
      </c>
      <c r="O19" s="1">
        <f t="shared" si="17"/>
        <v>0</v>
      </c>
      <c r="P19" s="1">
        <f t="shared" si="18"/>
        <v>0</v>
      </c>
      <c r="Q19" s="1" t="str">
        <f t="shared" si="19"/>
        <v/>
      </c>
      <c r="R19" s="1">
        <f t="shared" si="20"/>
        <v>15.75</v>
      </c>
      <c r="S19" s="1">
        <f t="shared" si="21"/>
        <v>4.5</v>
      </c>
      <c r="T19" s="1">
        <f>VLOOKUP($H19,節点!$E$1:$G$20000,2,FALSE)</f>
        <v>15</v>
      </c>
      <c r="U19" s="1">
        <f>VLOOKUP($H19,節点!$E$1:$G$20000,3,FALSE)</f>
        <v>4</v>
      </c>
      <c r="V19" s="1">
        <f>VLOOKUP($I19,節点!$E$1:$G$20000,2,FALSE)</f>
        <v>16.5</v>
      </c>
      <c r="W19" s="1">
        <f>VLOOKUP($I19,節点!$E$1:$G$20000,3,FALSE)</f>
        <v>4</v>
      </c>
      <c r="X19" s="1">
        <f>VLOOKUP($J19,節点!$E$1:$G$20000,2,FALSE)</f>
        <v>16.5</v>
      </c>
      <c r="Y19" s="1">
        <f>VLOOKUP($J19,節点!$E$1:$G$20000,3,FALSE)</f>
        <v>5</v>
      </c>
      <c r="Z19" s="1">
        <f>VLOOKUP($K19,節点!$E$1:$G$20000,2,FALSE)</f>
        <v>15</v>
      </c>
      <c r="AA19" s="1">
        <f>VLOOKUP($K19,節点!$E$1:$G$20000,3,FALSE)</f>
        <v>5</v>
      </c>
      <c r="AB19">
        <f t="shared" si="22"/>
        <v>-0.75</v>
      </c>
      <c r="AC19">
        <f t="shared" si="23"/>
        <v>-0.5</v>
      </c>
      <c r="AD19">
        <f t="shared" si="24"/>
        <v>0.75</v>
      </c>
      <c r="AE19">
        <f t="shared" si="25"/>
        <v>-0.5</v>
      </c>
      <c r="AF19">
        <f t="shared" si="26"/>
        <v>0.75</v>
      </c>
      <c r="AG19">
        <f t="shared" si="27"/>
        <v>0.5</v>
      </c>
      <c r="AH19">
        <f t="shared" si="28"/>
        <v>-0.75</v>
      </c>
      <c r="AI19">
        <f t="shared" si="29"/>
        <v>0.5</v>
      </c>
      <c r="AJ19">
        <f t="shared" si="3"/>
        <v>213.69006752597977</v>
      </c>
      <c r="AK19">
        <f t="shared" si="4"/>
        <v>326.30993247402023</v>
      </c>
      <c r="AL19">
        <f t="shared" si="5"/>
        <v>33.690067525979785</v>
      </c>
      <c r="AM19">
        <f t="shared" si="6"/>
        <v>146.30993247402023</v>
      </c>
      <c r="AN19">
        <f t="shared" si="30"/>
        <v>3</v>
      </c>
      <c r="AO19">
        <f t="shared" si="31"/>
        <v>4</v>
      </c>
      <c r="AP19">
        <f t="shared" si="32"/>
        <v>1</v>
      </c>
      <c r="AQ19">
        <f t="shared" si="33"/>
        <v>2</v>
      </c>
      <c r="AR19">
        <f t="shared" si="34"/>
        <v>3412</v>
      </c>
      <c r="AS19" t="str">
        <f t="shared" si="35"/>
        <v/>
      </c>
      <c r="AT19" t="str">
        <f t="shared" si="36"/>
        <v/>
      </c>
      <c r="AU19" t="str">
        <f t="shared" si="37"/>
        <v/>
      </c>
      <c r="AV19" t="str">
        <f t="shared" si="38"/>
        <v/>
      </c>
      <c r="AW19" t="str">
        <f t="shared" si="7"/>
        <v/>
      </c>
      <c r="BA19">
        <f>(T19+V19)/2</f>
        <v>15.75</v>
      </c>
      <c r="BB19">
        <f>(U19+W19)/2</f>
        <v>4</v>
      </c>
      <c r="BC19">
        <f>(V19+X19)/2</f>
        <v>16.5</v>
      </c>
      <c r="BD19">
        <f>(W19+Y19)/2</f>
        <v>4.5</v>
      </c>
      <c r="BE19">
        <f>(X19+Z19)/2</f>
        <v>15.75</v>
      </c>
      <c r="BF19">
        <f>(Y19+AA19)/2</f>
        <v>5</v>
      </c>
      <c r="BG19">
        <f>(Z19+T19)/2</f>
        <v>15</v>
      </c>
      <c r="BH19">
        <f>(AA19+U19)/2</f>
        <v>4.5</v>
      </c>
      <c r="BI19">
        <f t="shared" si="39"/>
        <v>1</v>
      </c>
      <c r="BJ19">
        <f t="shared" si="40"/>
        <v>1.5</v>
      </c>
      <c r="BK19">
        <f t="shared" si="41"/>
        <v>1.5</v>
      </c>
      <c r="BL19">
        <f t="shared" si="42"/>
        <v>1</v>
      </c>
      <c r="BM19" s="1">
        <v>5.9259259259259354</v>
      </c>
    </row>
    <row r="20" spans="1:65">
      <c r="A20" s="16" t="s">
        <v>3444</v>
      </c>
      <c r="E20"/>
      <c r="F20" s="17">
        <f t="shared" si="8"/>
        <v>1922</v>
      </c>
      <c r="G20" s="3">
        <f t="shared" si="9"/>
        <v>1</v>
      </c>
      <c r="H20" s="4">
        <f t="shared" si="10"/>
        <v>1965</v>
      </c>
      <c r="I20" s="4">
        <f t="shared" si="11"/>
        <v>2006</v>
      </c>
      <c r="J20" s="4">
        <f t="shared" si="12"/>
        <v>2007</v>
      </c>
      <c r="K20" s="4">
        <f t="shared" si="13"/>
        <v>1966</v>
      </c>
      <c r="L20" s="1">
        <f t="shared" si="14"/>
        <v>0</v>
      </c>
      <c r="M20" s="1">
        <f t="shared" si="15"/>
        <v>0</v>
      </c>
      <c r="N20" s="1">
        <f t="shared" si="16"/>
        <v>0</v>
      </c>
      <c r="O20" s="1">
        <f t="shared" si="17"/>
        <v>0</v>
      </c>
      <c r="P20" s="1">
        <f t="shared" si="18"/>
        <v>0</v>
      </c>
      <c r="Q20" s="1" t="str">
        <f t="shared" si="19"/>
        <v/>
      </c>
      <c r="R20" s="1">
        <f t="shared" si="20"/>
        <v>17.25</v>
      </c>
      <c r="S20" s="1">
        <f t="shared" si="21"/>
        <v>2.5</v>
      </c>
      <c r="T20" s="1">
        <f>VLOOKUP($H20,節点!$E$1:$G$20000,2,FALSE)</f>
        <v>16.5</v>
      </c>
      <c r="U20" s="1">
        <f>VLOOKUP($H20,節点!$E$1:$G$20000,3,FALSE)</f>
        <v>2</v>
      </c>
      <c r="V20" s="1">
        <f>VLOOKUP($I20,節点!$E$1:$G$20000,2,FALSE)</f>
        <v>18</v>
      </c>
      <c r="W20" s="1">
        <f>VLOOKUP($I20,節点!$E$1:$G$20000,3,FALSE)</f>
        <v>2</v>
      </c>
      <c r="X20" s="1">
        <f>VLOOKUP($J20,節点!$E$1:$G$20000,2,FALSE)</f>
        <v>18</v>
      </c>
      <c r="Y20" s="1">
        <f>VLOOKUP($J20,節点!$E$1:$G$20000,3,FALSE)</f>
        <v>3</v>
      </c>
      <c r="Z20" s="1">
        <f>VLOOKUP($K20,節点!$E$1:$G$20000,2,FALSE)</f>
        <v>16.5</v>
      </c>
      <c r="AA20" s="1">
        <f>VLOOKUP($K20,節点!$E$1:$G$20000,3,FALSE)</f>
        <v>3</v>
      </c>
      <c r="AB20">
        <f t="shared" si="22"/>
        <v>-0.75</v>
      </c>
      <c r="AC20">
        <f t="shared" si="23"/>
        <v>-0.5</v>
      </c>
      <c r="AD20">
        <f t="shared" si="24"/>
        <v>0.75</v>
      </c>
      <c r="AE20">
        <f t="shared" si="25"/>
        <v>-0.5</v>
      </c>
      <c r="AF20">
        <f t="shared" si="26"/>
        <v>0.75</v>
      </c>
      <c r="AG20">
        <f t="shared" si="27"/>
        <v>0.5</v>
      </c>
      <c r="AH20">
        <f t="shared" si="28"/>
        <v>-0.75</v>
      </c>
      <c r="AI20">
        <f t="shared" si="29"/>
        <v>0.5</v>
      </c>
      <c r="AJ20">
        <f t="shared" si="3"/>
        <v>213.69006752597977</v>
      </c>
      <c r="AK20">
        <f t="shared" si="4"/>
        <v>326.30993247402023</v>
      </c>
      <c r="AL20">
        <f t="shared" si="5"/>
        <v>33.690067525979785</v>
      </c>
      <c r="AM20">
        <f t="shared" si="6"/>
        <v>146.30993247402023</v>
      </c>
      <c r="AN20">
        <f t="shared" si="30"/>
        <v>3</v>
      </c>
      <c r="AO20">
        <f t="shared" si="31"/>
        <v>4</v>
      </c>
      <c r="AP20">
        <f t="shared" si="32"/>
        <v>1</v>
      </c>
      <c r="AQ20">
        <f t="shared" si="33"/>
        <v>2</v>
      </c>
      <c r="AR20">
        <f t="shared" si="34"/>
        <v>3412</v>
      </c>
      <c r="AS20" t="str">
        <f t="shared" si="35"/>
        <v/>
      </c>
      <c r="AT20" t="str">
        <f t="shared" si="36"/>
        <v/>
      </c>
      <c r="AU20" t="str">
        <f t="shared" si="37"/>
        <v/>
      </c>
      <c r="AV20" t="str">
        <f t="shared" si="38"/>
        <v/>
      </c>
      <c r="AW20" t="str">
        <f t="shared" si="7"/>
        <v/>
      </c>
      <c r="BA20">
        <f>(T20+V20)/2</f>
        <v>17.25</v>
      </c>
      <c r="BB20">
        <f>(U20+W20)/2</f>
        <v>2</v>
      </c>
      <c r="BC20">
        <f>(V20+X20)/2</f>
        <v>18</v>
      </c>
      <c r="BD20">
        <f>(W20+Y20)/2</f>
        <v>2.5</v>
      </c>
      <c r="BE20">
        <f>(X20+Z20)/2</f>
        <v>17.25</v>
      </c>
      <c r="BF20">
        <f>(Y20+AA20)/2</f>
        <v>3</v>
      </c>
      <c r="BG20">
        <f>(Z20+T20)/2</f>
        <v>16.5</v>
      </c>
      <c r="BH20">
        <f>(AA20+U20)/2</f>
        <v>2.5</v>
      </c>
      <c r="BI20">
        <f t="shared" si="39"/>
        <v>1</v>
      </c>
      <c r="BJ20">
        <f t="shared" si="40"/>
        <v>1.5</v>
      </c>
      <c r="BK20">
        <f t="shared" si="41"/>
        <v>1.5</v>
      </c>
      <c r="BL20">
        <f t="shared" si="42"/>
        <v>1</v>
      </c>
      <c r="BM20" s="1">
        <v>5.9259259259259354</v>
      </c>
    </row>
    <row r="21" spans="1:65">
      <c r="A21" s="16" t="s">
        <v>3445</v>
      </c>
      <c r="E21"/>
      <c r="F21" s="17">
        <f t="shared" si="8"/>
        <v>1923</v>
      </c>
      <c r="G21" s="3">
        <f t="shared" si="9"/>
        <v>1</v>
      </c>
      <c r="H21" s="4">
        <f t="shared" si="10"/>
        <v>1966</v>
      </c>
      <c r="I21" s="4">
        <f t="shared" si="11"/>
        <v>2007</v>
      </c>
      <c r="J21" s="4">
        <f t="shared" si="12"/>
        <v>2008</v>
      </c>
      <c r="K21" s="4">
        <f t="shared" si="13"/>
        <v>1967</v>
      </c>
      <c r="L21" s="1">
        <f t="shared" si="14"/>
        <v>0</v>
      </c>
      <c r="M21" s="1">
        <f t="shared" si="15"/>
        <v>0</v>
      </c>
      <c r="N21" s="1">
        <f t="shared" si="16"/>
        <v>0</v>
      </c>
      <c r="O21" s="1">
        <f t="shared" si="17"/>
        <v>0</v>
      </c>
      <c r="P21" s="1">
        <f t="shared" si="18"/>
        <v>0</v>
      </c>
      <c r="Q21" s="1" t="str">
        <f t="shared" si="19"/>
        <v/>
      </c>
      <c r="R21" s="1">
        <f t="shared" si="20"/>
        <v>17.25</v>
      </c>
      <c r="S21" s="1">
        <f t="shared" si="21"/>
        <v>3.5</v>
      </c>
      <c r="T21" s="1">
        <f>VLOOKUP($H21,節点!$E$1:$G$20000,2,FALSE)</f>
        <v>16.5</v>
      </c>
      <c r="U21" s="1">
        <f>VLOOKUP($H21,節点!$E$1:$G$20000,3,FALSE)</f>
        <v>3</v>
      </c>
      <c r="V21" s="1">
        <f>VLOOKUP($I21,節点!$E$1:$G$20000,2,FALSE)</f>
        <v>18</v>
      </c>
      <c r="W21" s="1">
        <f>VLOOKUP($I21,節点!$E$1:$G$20000,3,FALSE)</f>
        <v>3</v>
      </c>
      <c r="X21" s="1">
        <f>VLOOKUP($J21,節点!$E$1:$G$20000,2,FALSE)</f>
        <v>18</v>
      </c>
      <c r="Y21" s="1">
        <f>VLOOKUP($J21,節点!$E$1:$G$20000,3,FALSE)</f>
        <v>4</v>
      </c>
      <c r="Z21" s="1">
        <f>VLOOKUP($K21,節点!$E$1:$G$20000,2,FALSE)</f>
        <v>16.5</v>
      </c>
      <c r="AA21" s="1">
        <f>VLOOKUP($K21,節点!$E$1:$G$20000,3,FALSE)</f>
        <v>4</v>
      </c>
      <c r="AB21">
        <f t="shared" si="22"/>
        <v>-0.75</v>
      </c>
      <c r="AC21">
        <f t="shared" si="23"/>
        <v>-0.5</v>
      </c>
      <c r="AD21">
        <f t="shared" si="24"/>
        <v>0.75</v>
      </c>
      <c r="AE21">
        <f t="shared" si="25"/>
        <v>-0.5</v>
      </c>
      <c r="AF21">
        <f t="shared" si="26"/>
        <v>0.75</v>
      </c>
      <c r="AG21">
        <f t="shared" si="27"/>
        <v>0.5</v>
      </c>
      <c r="AH21">
        <f t="shared" si="28"/>
        <v>-0.75</v>
      </c>
      <c r="AI21">
        <f t="shared" si="29"/>
        <v>0.5</v>
      </c>
      <c r="AJ21">
        <f t="shared" si="3"/>
        <v>213.69006752597977</v>
      </c>
      <c r="AK21">
        <f t="shared" si="4"/>
        <v>326.30993247402023</v>
      </c>
      <c r="AL21">
        <f t="shared" si="5"/>
        <v>33.690067525979785</v>
      </c>
      <c r="AM21">
        <f t="shared" si="6"/>
        <v>146.30993247402023</v>
      </c>
      <c r="AN21">
        <f t="shared" si="30"/>
        <v>3</v>
      </c>
      <c r="AO21">
        <f t="shared" si="31"/>
        <v>4</v>
      </c>
      <c r="AP21">
        <f t="shared" si="32"/>
        <v>1</v>
      </c>
      <c r="AQ21">
        <f t="shared" si="33"/>
        <v>2</v>
      </c>
      <c r="AR21">
        <f t="shared" si="34"/>
        <v>3412</v>
      </c>
      <c r="AS21" t="str">
        <f t="shared" si="35"/>
        <v/>
      </c>
      <c r="AT21" t="str">
        <f t="shared" si="36"/>
        <v/>
      </c>
      <c r="AU21" t="str">
        <f t="shared" si="37"/>
        <v/>
      </c>
      <c r="AV21" t="str">
        <f t="shared" si="38"/>
        <v/>
      </c>
      <c r="AW21" t="str">
        <f t="shared" si="7"/>
        <v/>
      </c>
      <c r="BA21">
        <f>(T21+V21)/2</f>
        <v>17.25</v>
      </c>
      <c r="BB21">
        <f>(U21+W21)/2</f>
        <v>3</v>
      </c>
      <c r="BC21">
        <f>(V21+X21)/2</f>
        <v>18</v>
      </c>
      <c r="BD21">
        <f>(W21+Y21)/2</f>
        <v>3.5</v>
      </c>
      <c r="BE21">
        <f>(X21+Z21)/2</f>
        <v>17.25</v>
      </c>
      <c r="BF21">
        <f>(Y21+AA21)/2</f>
        <v>4</v>
      </c>
      <c r="BG21">
        <f>(Z21+T21)/2</f>
        <v>16.5</v>
      </c>
      <c r="BH21">
        <f>(AA21+U21)/2</f>
        <v>3.5</v>
      </c>
      <c r="BI21">
        <f t="shared" si="39"/>
        <v>1</v>
      </c>
      <c r="BJ21">
        <f t="shared" si="40"/>
        <v>1.5</v>
      </c>
      <c r="BK21">
        <f t="shared" si="41"/>
        <v>1.5</v>
      </c>
      <c r="BL21">
        <f t="shared" si="42"/>
        <v>1</v>
      </c>
      <c r="BM21" s="1">
        <v>5.9259259259259194</v>
      </c>
    </row>
    <row r="22" spans="1:65">
      <c r="A22" s="16" t="s">
        <v>3446</v>
      </c>
      <c r="E22"/>
      <c r="F22" s="17">
        <f t="shared" si="8"/>
        <v>1924</v>
      </c>
      <c r="G22" s="3">
        <f t="shared" si="9"/>
        <v>1</v>
      </c>
      <c r="H22" s="4">
        <f t="shared" si="10"/>
        <v>1967</v>
      </c>
      <c r="I22" s="4">
        <f t="shared" si="11"/>
        <v>2008</v>
      </c>
      <c r="J22" s="4">
        <f t="shared" si="12"/>
        <v>2009</v>
      </c>
      <c r="K22" s="4">
        <f t="shared" si="13"/>
        <v>1968</v>
      </c>
      <c r="L22" s="1">
        <f t="shared" si="14"/>
        <v>0</v>
      </c>
      <c r="M22" s="1">
        <f t="shared" si="15"/>
        <v>0</v>
      </c>
      <c r="N22" s="1">
        <f t="shared" si="16"/>
        <v>0</v>
      </c>
      <c r="O22" s="1">
        <f t="shared" si="17"/>
        <v>0</v>
      </c>
      <c r="P22" s="1">
        <f t="shared" si="18"/>
        <v>0</v>
      </c>
      <c r="Q22" s="1" t="str">
        <f t="shared" si="19"/>
        <v/>
      </c>
      <c r="R22" s="1">
        <f t="shared" si="20"/>
        <v>17.25</v>
      </c>
      <c r="S22" s="1">
        <f t="shared" si="21"/>
        <v>4.5</v>
      </c>
      <c r="T22" s="1">
        <f>VLOOKUP($H22,節点!$E$1:$G$20000,2,FALSE)</f>
        <v>16.5</v>
      </c>
      <c r="U22" s="1">
        <f>VLOOKUP($H22,節点!$E$1:$G$20000,3,FALSE)</f>
        <v>4</v>
      </c>
      <c r="V22" s="1">
        <f>VLOOKUP($I22,節点!$E$1:$G$20000,2,FALSE)</f>
        <v>18</v>
      </c>
      <c r="W22" s="1">
        <f>VLOOKUP($I22,節点!$E$1:$G$20000,3,FALSE)</f>
        <v>4</v>
      </c>
      <c r="X22" s="1">
        <f>VLOOKUP($J22,節点!$E$1:$G$20000,2,FALSE)</f>
        <v>18</v>
      </c>
      <c r="Y22" s="1">
        <f>VLOOKUP($J22,節点!$E$1:$G$20000,3,FALSE)</f>
        <v>5</v>
      </c>
      <c r="Z22" s="1">
        <f>VLOOKUP($K22,節点!$E$1:$G$20000,2,FALSE)</f>
        <v>16.5</v>
      </c>
      <c r="AA22" s="1">
        <f>VLOOKUP($K22,節点!$E$1:$G$20000,3,FALSE)</f>
        <v>5</v>
      </c>
      <c r="AB22">
        <f t="shared" si="22"/>
        <v>-0.75</v>
      </c>
      <c r="AC22">
        <f t="shared" si="23"/>
        <v>-0.5</v>
      </c>
      <c r="AD22">
        <f t="shared" si="24"/>
        <v>0.75</v>
      </c>
      <c r="AE22">
        <f t="shared" si="25"/>
        <v>-0.5</v>
      </c>
      <c r="AF22">
        <f t="shared" si="26"/>
        <v>0.75</v>
      </c>
      <c r="AG22">
        <f t="shared" si="27"/>
        <v>0.5</v>
      </c>
      <c r="AH22">
        <f t="shared" si="28"/>
        <v>-0.75</v>
      </c>
      <c r="AI22">
        <f t="shared" si="29"/>
        <v>0.5</v>
      </c>
      <c r="AJ22">
        <f t="shared" si="3"/>
        <v>213.69006752597977</v>
      </c>
      <c r="AK22">
        <f t="shared" si="4"/>
        <v>326.30993247402023</v>
      </c>
      <c r="AL22">
        <f t="shared" si="5"/>
        <v>33.690067525979785</v>
      </c>
      <c r="AM22">
        <f t="shared" si="6"/>
        <v>146.30993247402023</v>
      </c>
      <c r="AN22">
        <f t="shared" si="30"/>
        <v>3</v>
      </c>
      <c r="AO22">
        <f t="shared" si="31"/>
        <v>4</v>
      </c>
      <c r="AP22">
        <f t="shared" si="32"/>
        <v>1</v>
      </c>
      <c r="AQ22">
        <f t="shared" si="33"/>
        <v>2</v>
      </c>
      <c r="AR22">
        <f t="shared" si="34"/>
        <v>3412</v>
      </c>
      <c r="AS22" t="str">
        <f t="shared" si="35"/>
        <v/>
      </c>
      <c r="AT22" t="str">
        <f t="shared" si="36"/>
        <v/>
      </c>
      <c r="AU22" t="str">
        <f t="shared" si="37"/>
        <v/>
      </c>
      <c r="AV22" t="str">
        <f t="shared" si="38"/>
        <v/>
      </c>
      <c r="AW22" t="str">
        <f t="shared" si="7"/>
        <v/>
      </c>
      <c r="BA22">
        <f t="shared" ref="BA22:BA85" si="43">(T22+V22)/2</f>
        <v>17.25</v>
      </c>
      <c r="BB22">
        <f t="shared" ref="BB22:BB85" si="44">(U22+W22)/2</f>
        <v>4</v>
      </c>
      <c r="BC22">
        <f t="shared" ref="BC22:BC85" si="45">(V22+X22)/2</f>
        <v>18</v>
      </c>
      <c r="BD22">
        <f t="shared" ref="BD22:BD85" si="46">(W22+Y22)/2</f>
        <v>4.5</v>
      </c>
      <c r="BE22">
        <f t="shared" ref="BE22:BE85" si="47">(X22+Z22)/2</f>
        <v>17.25</v>
      </c>
      <c r="BF22">
        <f t="shared" ref="BF22:BF85" si="48">(Y22+AA22)/2</f>
        <v>5</v>
      </c>
      <c r="BG22">
        <f t="shared" ref="BG22:BG85" si="49">(Z22+T22)/2</f>
        <v>16.5</v>
      </c>
      <c r="BH22">
        <f t="shared" ref="BH22:BH85" si="50">(AA22+U22)/2</f>
        <v>4.5</v>
      </c>
      <c r="BI22">
        <f t="shared" ref="BI22:BI85" si="51">SQRT((BE22-BA22)^2+(BF22-BB22)^2)</f>
        <v>1</v>
      </c>
      <c r="BJ22">
        <f t="shared" ref="BJ22:BJ85" si="52">SQRT((BG22-BC22)^2+(BH22-BD22)^2)</f>
        <v>1.5</v>
      </c>
      <c r="BK22">
        <f t="shared" ref="BK22:BK85" si="53">MAX(BI22/BJ22,BJ22/BI22)</f>
        <v>1.5</v>
      </c>
      <c r="BL22">
        <f t="shared" ref="BL22:BL85" si="54">MIN(BI22,BJ22)</f>
        <v>1</v>
      </c>
      <c r="BM22" s="1">
        <v>5.9259259259259194</v>
      </c>
    </row>
    <row r="23" spans="1:65">
      <c r="A23" s="16" t="s">
        <v>3447</v>
      </c>
      <c r="E23"/>
      <c r="F23" s="17">
        <f t="shared" si="8"/>
        <v>1962</v>
      </c>
      <c r="G23" s="3">
        <f t="shared" si="9"/>
        <v>1</v>
      </c>
      <c r="H23" s="4">
        <f t="shared" si="10"/>
        <v>2006</v>
      </c>
      <c r="I23" s="4">
        <f t="shared" si="11"/>
        <v>2047</v>
      </c>
      <c r="J23" s="4">
        <f t="shared" si="12"/>
        <v>2048</v>
      </c>
      <c r="K23" s="4">
        <f t="shared" si="13"/>
        <v>2007</v>
      </c>
      <c r="L23" s="1">
        <f t="shared" si="14"/>
        <v>0</v>
      </c>
      <c r="M23" s="1">
        <f t="shared" si="15"/>
        <v>0</v>
      </c>
      <c r="N23" s="1">
        <f t="shared" si="16"/>
        <v>0</v>
      </c>
      <c r="O23" s="1">
        <f t="shared" si="17"/>
        <v>0</v>
      </c>
      <c r="P23" s="1">
        <f t="shared" si="18"/>
        <v>0</v>
      </c>
      <c r="Q23" s="1" t="str">
        <f t="shared" si="19"/>
        <v/>
      </c>
      <c r="R23" s="1">
        <f t="shared" si="20"/>
        <v>19</v>
      </c>
      <c r="S23" s="1">
        <f t="shared" si="21"/>
        <v>2.5</v>
      </c>
      <c r="T23" s="1">
        <f>VLOOKUP($H23,節点!$E$1:$G$20000,2,FALSE)</f>
        <v>18</v>
      </c>
      <c r="U23" s="1">
        <f>VLOOKUP($H23,節点!$E$1:$G$20000,3,FALSE)</f>
        <v>2</v>
      </c>
      <c r="V23" s="1">
        <f>VLOOKUP($I23,節点!$E$1:$G$20000,2,FALSE)</f>
        <v>20</v>
      </c>
      <c r="W23" s="1">
        <f>VLOOKUP($I23,節点!$E$1:$G$20000,3,FALSE)</f>
        <v>2</v>
      </c>
      <c r="X23" s="1">
        <f>VLOOKUP($J23,節点!$E$1:$G$20000,2,FALSE)</f>
        <v>20</v>
      </c>
      <c r="Y23" s="1">
        <f>VLOOKUP($J23,節点!$E$1:$G$20000,3,FALSE)</f>
        <v>3</v>
      </c>
      <c r="Z23" s="1">
        <f>VLOOKUP($K23,節点!$E$1:$G$20000,2,FALSE)</f>
        <v>18</v>
      </c>
      <c r="AA23" s="1">
        <f>VLOOKUP($K23,節点!$E$1:$G$20000,3,FALSE)</f>
        <v>3</v>
      </c>
      <c r="AB23">
        <f t="shared" si="22"/>
        <v>-1</v>
      </c>
      <c r="AC23">
        <f t="shared" si="23"/>
        <v>-0.5</v>
      </c>
      <c r="AD23">
        <f t="shared" si="24"/>
        <v>1</v>
      </c>
      <c r="AE23">
        <f t="shared" si="25"/>
        <v>-0.5</v>
      </c>
      <c r="AF23">
        <f t="shared" si="26"/>
        <v>1</v>
      </c>
      <c r="AG23">
        <f t="shared" si="27"/>
        <v>0.5</v>
      </c>
      <c r="AH23">
        <f t="shared" si="28"/>
        <v>-1</v>
      </c>
      <c r="AI23">
        <f t="shared" si="29"/>
        <v>0.5</v>
      </c>
      <c r="AJ23">
        <f t="shared" si="3"/>
        <v>206.56505117707798</v>
      </c>
      <c r="AK23">
        <f t="shared" si="4"/>
        <v>333.43494882292202</v>
      </c>
      <c r="AL23">
        <f t="shared" si="5"/>
        <v>26.56505117707799</v>
      </c>
      <c r="AM23">
        <f t="shared" si="6"/>
        <v>153.43494882292202</v>
      </c>
      <c r="AN23">
        <f t="shared" si="30"/>
        <v>3</v>
      </c>
      <c r="AO23">
        <f t="shared" si="31"/>
        <v>4</v>
      </c>
      <c r="AP23">
        <f t="shared" si="32"/>
        <v>1</v>
      </c>
      <c r="AQ23">
        <f t="shared" si="33"/>
        <v>2</v>
      </c>
      <c r="AR23">
        <f t="shared" si="34"/>
        <v>3412</v>
      </c>
      <c r="AS23" t="str">
        <f t="shared" si="35"/>
        <v/>
      </c>
      <c r="AT23" t="str">
        <f t="shared" si="36"/>
        <v/>
      </c>
      <c r="AU23" t="str">
        <f t="shared" si="37"/>
        <v/>
      </c>
      <c r="AV23" t="str">
        <f t="shared" si="38"/>
        <v/>
      </c>
      <c r="AW23" t="str">
        <f t="shared" si="7"/>
        <v/>
      </c>
      <c r="BA23">
        <f t="shared" si="43"/>
        <v>19</v>
      </c>
      <c r="BB23">
        <f t="shared" si="44"/>
        <v>2</v>
      </c>
      <c r="BC23">
        <f t="shared" si="45"/>
        <v>20</v>
      </c>
      <c r="BD23">
        <f t="shared" si="46"/>
        <v>2.5</v>
      </c>
      <c r="BE23">
        <f t="shared" si="47"/>
        <v>19</v>
      </c>
      <c r="BF23">
        <f t="shared" si="48"/>
        <v>3</v>
      </c>
      <c r="BG23">
        <f t="shared" si="49"/>
        <v>18</v>
      </c>
      <c r="BH23">
        <f t="shared" si="50"/>
        <v>2.5</v>
      </c>
      <c r="BI23">
        <f t="shared" si="51"/>
        <v>1</v>
      </c>
      <c r="BJ23">
        <f t="shared" si="52"/>
        <v>2</v>
      </c>
      <c r="BK23">
        <f t="shared" si="53"/>
        <v>2</v>
      </c>
      <c r="BL23">
        <f t="shared" si="54"/>
        <v>1</v>
      </c>
      <c r="BM23" s="1">
        <v>5.9259259259259194</v>
      </c>
    </row>
    <row r="24" spans="1:65">
      <c r="A24" s="16" t="s">
        <v>3448</v>
      </c>
      <c r="E24"/>
      <c r="F24" s="17">
        <f t="shared" si="8"/>
        <v>1963</v>
      </c>
      <c r="G24" s="3">
        <f t="shared" si="9"/>
        <v>1</v>
      </c>
      <c r="H24" s="4">
        <f t="shared" si="10"/>
        <v>2007</v>
      </c>
      <c r="I24" s="4">
        <f t="shared" si="11"/>
        <v>2048</v>
      </c>
      <c r="J24" s="4">
        <f t="shared" si="12"/>
        <v>2049</v>
      </c>
      <c r="K24" s="4">
        <f t="shared" si="13"/>
        <v>2008</v>
      </c>
      <c r="L24" s="1">
        <f t="shared" si="14"/>
        <v>0</v>
      </c>
      <c r="M24" s="1">
        <f t="shared" si="15"/>
        <v>0</v>
      </c>
      <c r="N24" s="1">
        <f t="shared" si="16"/>
        <v>0</v>
      </c>
      <c r="O24" s="1">
        <f t="shared" si="17"/>
        <v>0</v>
      </c>
      <c r="P24" s="1">
        <f t="shared" si="18"/>
        <v>0</v>
      </c>
      <c r="Q24" s="1" t="str">
        <f t="shared" si="19"/>
        <v/>
      </c>
      <c r="R24" s="1">
        <f t="shared" si="20"/>
        <v>19</v>
      </c>
      <c r="S24" s="1">
        <f t="shared" si="21"/>
        <v>3.5</v>
      </c>
      <c r="T24" s="1">
        <f>VLOOKUP($H24,節点!$E$1:$G$20000,2,FALSE)</f>
        <v>18</v>
      </c>
      <c r="U24" s="1">
        <f>VLOOKUP($H24,節点!$E$1:$G$20000,3,FALSE)</f>
        <v>3</v>
      </c>
      <c r="V24" s="1">
        <f>VLOOKUP($I24,節点!$E$1:$G$20000,2,FALSE)</f>
        <v>20</v>
      </c>
      <c r="W24" s="1">
        <f>VLOOKUP($I24,節点!$E$1:$G$20000,3,FALSE)</f>
        <v>3</v>
      </c>
      <c r="X24" s="1">
        <f>VLOOKUP($J24,節点!$E$1:$G$20000,2,FALSE)</f>
        <v>20</v>
      </c>
      <c r="Y24" s="1">
        <f>VLOOKUP($J24,節点!$E$1:$G$20000,3,FALSE)</f>
        <v>4</v>
      </c>
      <c r="Z24" s="1">
        <f>VLOOKUP($K24,節点!$E$1:$G$20000,2,FALSE)</f>
        <v>18</v>
      </c>
      <c r="AA24" s="1">
        <f>VLOOKUP($K24,節点!$E$1:$G$20000,3,FALSE)</f>
        <v>4</v>
      </c>
      <c r="AB24">
        <f t="shared" si="22"/>
        <v>-1</v>
      </c>
      <c r="AC24">
        <f t="shared" si="23"/>
        <v>-0.5</v>
      </c>
      <c r="AD24">
        <f t="shared" si="24"/>
        <v>1</v>
      </c>
      <c r="AE24">
        <f t="shared" si="25"/>
        <v>-0.5</v>
      </c>
      <c r="AF24">
        <f t="shared" si="26"/>
        <v>1</v>
      </c>
      <c r="AG24">
        <f t="shared" si="27"/>
        <v>0.5</v>
      </c>
      <c r="AH24">
        <f t="shared" si="28"/>
        <v>-1</v>
      </c>
      <c r="AI24">
        <f t="shared" si="29"/>
        <v>0.5</v>
      </c>
      <c r="AJ24">
        <f t="shared" si="3"/>
        <v>206.56505117707798</v>
      </c>
      <c r="AK24">
        <f t="shared" si="4"/>
        <v>333.43494882292202</v>
      </c>
      <c r="AL24">
        <f t="shared" si="5"/>
        <v>26.56505117707799</v>
      </c>
      <c r="AM24">
        <f t="shared" si="6"/>
        <v>153.43494882292202</v>
      </c>
      <c r="AN24">
        <f t="shared" si="30"/>
        <v>3</v>
      </c>
      <c r="AO24">
        <f t="shared" si="31"/>
        <v>4</v>
      </c>
      <c r="AP24">
        <f t="shared" si="32"/>
        <v>1</v>
      </c>
      <c r="AQ24">
        <f t="shared" si="33"/>
        <v>2</v>
      </c>
      <c r="AR24">
        <f t="shared" si="34"/>
        <v>3412</v>
      </c>
      <c r="AS24" t="str">
        <f t="shared" si="35"/>
        <v/>
      </c>
      <c r="AT24" t="str">
        <f t="shared" si="36"/>
        <v/>
      </c>
      <c r="AU24" t="str">
        <f t="shared" si="37"/>
        <v/>
      </c>
      <c r="AV24" t="str">
        <f t="shared" si="38"/>
        <v/>
      </c>
      <c r="AW24" t="str">
        <f t="shared" si="7"/>
        <v/>
      </c>
      <c r="BA24">
        <f t="shared" si="43"/>
        <v>19</v>
      </c>
      <c r="BB24">
        <f t="shared" si="44"/>
        <v>3</v>
      </c>
      <c r="BC24">
        <f t="shared" si="45"/>
        <v>20</v>
      </c>
      <c r="BD24">
        <f t="shared" si="46"/>
        <v>3.5</v>
      </c>
      <c r="BE24">
        <f t="shared" si="47"/>
        <v>19</v>
      </c>
      <c r="BF24">
        <f t="shared" si="48"/>
        <v>4</v>
      </c>
      <c r="BG24">
        <f t="shared" si="49"/>
        <v>18</v>
      </c>
      <c r="BH24">
        <f t="shared" si="50"/>
        <v>3.5</v>
      </c>
      <c r="BI24">
        <f t="shared" si="51"/>
        <v>1</v>
      </c>
      <c r="BJ24">
        <f t="shared" si="52"/>
        <v>2</v>
      </c>
      <c r="BK24">
        <f t="shared" si="53"/>
        <v>2</v>
      </c>
      <c r="BL24">
        <f t="shared" si="54"/>
        <v>1</v>
      </c>
      <c r="BM24" s="1">
        <v>5.9259259259259194</v>
      </c>
    </row>
    <row r="25" spans="1:65">
      <c r="A25" s="16" t="s">
        <v>3449</v>
      </c>
      <c r="E25"/>
      <c r="F25" s="17">
        <f t="shared" si="8"/>
        <v>1964</v>
      </c>
      <c r="G25" s="3">
        <f t="shared" si="9"/>
        <v>1</v>
      </c>
      <c r="H25" s="4">
        <f t="shared" si="10"/>
        <v>2008</v>
      </c>
      <c r="I25" s="4">
        <f t="shared" si="11"/>
        <v>2049</v>
      </c>
      <c r="J25" s="4">
        <f t="shared" si="12"/>
        <v>2050</v>
      </c>
      <c r="K25" s="4">
        <f t="shared" si="13"/>
        <v>2009</v>
      </c>
      <c r="L25" s="1">
        <f t="shared" si="14"/>
        <v>0</v>
      </c>
      <c r="M25" s="1">
        <f t="shared" si="15"/>
        <v>0</v>
      </c>
      <c r="N25" s="1">
        <f t="shared" si="16"/>
        <v>0</v>
      </c>
      <c r="O25" s="1">
        <f t="shared" si="17"/>
        <v>0</v>
      </c>
      <c r="P25" s="1">
        <f t="shared" si="18"/>
        <v>0</v>
      </c>
      <c r="Q25" s="1" t="str">
        <f t="shared" si="19"/>
        <v/>
      </c>
      <c r="R25" s="1">
        <f t="shared" si="20"/>
        <v>19</v>
      </c>
      <c r="S25" s="1">
        <f t="shared" si="21"/>
        <v>4.5</v>
      </c>
      <c r="T25" s="1">
        <f>VLOOKUP($H25,節点!$E$1:$G$20000,2,FALSE)</f>
        <v>18</v>
      </c>
      <c r="U25" s="1">
        <f>VLOOKUP($H25,節点!$E$1:$G$20000,3,FALSE)</f>
        <v>4</v>
      </c>
      <c r="V25" s="1">
        <f>VLOOKUP($I25,節点!$E$1:$G$20000,2,FALSE)</f>
        <v>20</v>
      </c>
      <c r="W25" s="1">
        <f>VLOOKUP($I25,節点!$E$1:$G$20000,3,FALSE)</f>
        <v>4</v>
      </c>
      <c r="X25" s="1">
        <f>VLOOKUP($J25,節点!$E$1:$G$20000,2,FALSE)</f>
        <v>20</v>
      </c>
      <c r="Y25" s="1">
        <f>VLOOKUP($J25,節点!$E$1:$G$20000,3,FALSE)</f>
        <v>5</v>
      </c>
      <c r="Z25" s="1">
        <f>VLOOKUP($K25,節点!$E$1:$G$20000,2,FALSE)</f>
        <v>18</v>
      </c>
      <c r="AA25" s="1">
        <f>VLOOKUP($K25,節点!$E$1:$G$20000,3,FALSE)</f>
        <v>5</v>
      </c>
      <c r="AB25">
        <f t="shared" si="22"/>
        <v>-1</v>
      </c>
      <c r="AC25">
        <f t="shared" si="23"/>
        <v>-0.5</v>
      </c>
      <c r="AD25">
        <f t="shared" si="24"/>
        <v>1</v>
      </c>
      <c r="AE25">
        <f t="shared" si="25"/>
        <v>-0.5</v>
      </c>
      <c r="AF25">
        <f t="shared" si="26"/>
        <v>1</v>
      </c>
      <c r="AG25">
        <f t="shared" si="27"/>
        <v>0.5</v>
      </c>
      <c r="AH25">
        <f t="shared" si="28"/>
        <v>-1</v>
      </c>
      <c r="AI25">
        <f t="shared" si="29"/>
        <v>0.5</v>
      </c>
      <c r="AJ25">
        <f t="shared" si="3"/>
        <v>206.56505117707798</v>
      </c>
      <c r="AK25">
        <f t="shared" si="4"/>
        <v>333.43494882292202</v>
      </c>
      <c r="AL25">
        <f t="shared" si="5"/>
        <v>26.56505117707799</v>
      </c>
      <c r="AM25">
        <f t="shared" si="6"/>
        <v>153.43494882292202</v>
      </c>
      <c r="AN25">
        <f t="shared" si="30"/>
        <v>3</v>
      </c>
      <c r="AO25">
        <f t="shared" si="31"/>
        <v>4</v>
      </c>
      <c r="AP25">
        <f t="shared" si="32"/>
        <v>1</v>
      </c>
      <c r="AQ25">
        <f t="shared" si="33"/>
        <v>2</v>
      </c>
      <c r="AR25">
        <f t="shared" si="34"/>
        <v>3412</v>
      </c>
      <c r="AS25" t="str">
        <f t="shared" si="35"/>
        <v/>
      </c>
      <c r="AT25" t="str">
        <f t="shared" si="36"/>
        <v/>
      </c>
      <c r="AU25" t="str">
        <f t="shared" si="37"/>
        <v/>
      </c>
      <c r="AV25" t="str">
        <f t="shared" si="38"/>
        <v/>
      </c>
      <c r="AW25" t="str">
        <f t="shared" si="7"/>
        <v/>
      </c>
      <c r="BA25">
        <f t="shared" si="43"/>
        <v>19</v>
      </c>
      <c r="BB25">
        <f t="shared" si="44"/>
        <v>4</v>
      </c>
      <c r="BC25">
        <f t="shared" si="45"/>
        <v>20</v>
      </c>
      <c r="BD25">
        <f t="shared" si="46"/>
        <v>4.5</v>
      </c>
      <c r="BE25">
        <f t="shared" si="47"/>
        <v>19</v>
      </c>
      <c r="BF25">
        <f t="shared" si="48"/>
        <v>5</v>
      </c>
      <c r="BG25">
        <f t="shared" si="49"/>
        <v>18</v>
      </c>
      <c r="BH25">
        <f t="shared" si="50"/>
        <v>4.5</v>
      </c>
      <c r="BI25">
        <f t="shared" si="51"/>
        <v>1</v>
      </c>
      <c r="BJ25">
        <f t="shared" si="52"/>
        <v>2</v>
      </c>
      <c r="BK25">
        <f t="shared" si="53"/>
        <v>2</v>
      </c>
      <c r="BL25">
        <f t="shared" si="54"/>
        <v>1</v>
      </c>
      <c r="BM25" s="1">
        <v>5.9259259259259194</v>
      </c>
    </row>
    <row r="26" spans="1:65">
      <c r="A26" s="16" t="s">
        <v>3450</v>
      </c>
      <c r="E26"/>
      <c r="F26" s="17">
        <f t="shared" si="8"/>
        <v>2002</v>
      </c>
      <c r="G26" s="3">
        <f t="shared" si="9"/>
        <v>1</v>
      </c>
      <c r="H26" s="4">
        <f t="shared" si="10"/>
        <v>2047</v>
      </c>
      <c r="I26" s="4">
        <f t="shared" si="11"/>
        <v>2088</v>
      </c>
      <c r="J26" s="4">
        <f t="shared" si="12"/>
        <v>2089</v>
      </c>
      <c r="K26" s="4">
        <f t="shared" si="13"/>
        <v>2048</v>
      </c>
      <c r="L26" s="1">
        <f t="shared" si="14"/>
        <v>0</v>
      </c>
      <c r="M26" s="1">
        <f t="shared" si="15"/>
        <v>0</v>
      </c>
      <c r="N26" s="1">
        <f t="shared" si="16"/>
        <v>0</v>
      </c>
      <c r="O26" s="1">
        <f t="shared" si="17"/>
        <v>0</v>
      </c>
      <c r="P26" s="1">
        <f t="shared" si="18"/>
        <v>0</v>
      </c>
      <c r="Q26" s="1" t="str">
        <f t="shared" si="19"/>
        <v/>
      </c>
      <c r="R26" s="1">
        <f t="shared" si="20"/>
        <v>21</v>
      </c>
      <c r="S26" s="1">
        <f t="shared" si="21"/>
        <v>2.5</v>
      </c>
      <c r="T26" s="1">
        <f>VLOOKUP($H26,節点!$E$1:$G$20000,2,FALSE)</f>
        <v>20</v>
      </c>
      <c r="U26" s="1">
        <f>VLOOKUP($H26,節点!$E$1:$G$20000,3,FALSE)</f>
        <v>2</v>
      </c>
      <c r="V26" s="1">
        <f>VLOOKUP($I26,節点!$E$1:$G$20000,2,FALSE)</f>
        <v>22</v>
      </c>
      <c r="W26" s="1">
        <f>VLOOKUP($I26,節点!$E$1:$G$20000,3,FALSE)</f>
        <v>2</v>
      </c>
      <c r="X26" s="1">
        <f>VLOOKUP($J26,節点!$E$1:$G$20000,2,FALSE)</f>
        <v>22</v>
      </c>
      <c r="Y26" s="1">
        <f>VLOOKUP($J26,節点!$E$1:$G$20000,3,FALSE)</f>
        <v>3</v>
      </c>
      <c r="Z26" s="1">
        <f>VLOOKUP($K26,節点!$E$1:$G$20000,2,FALSE)</f>
        <v>20</v>
      </c>
      <c r="AA26" s="1">
        <f>VLOOKUP($K26,節点!$E$1:$G$20000,3,FALSE)</f>
        <v>3</v>
      </c>
      <c r="AB26">
        <f t="shared" si="22"/>
        <v>-1</v>
      </c>
      <c r="AC26">
        <f t="shared" si="23"/>
        <v>-0.5</v>
      </c>
      <c r="AD26">
        <f t="shared" si="24"/>
        <v>1</v>
      </c>
      <c r="AE26">
        <f t="shared" si="25"/>
        <v>-0.5</v>
      </c>
      <c r="AF26">
        <f t="shared" si="26"/>
        <v>1</v>
      </c>
      <c r="AG26">
        <f t="shared" si="27"/>
        <v>0.5</v>
      </c>
      <c r="AH26">
        <f t="shared" si="28"/>
        <v>-1</v>
      </c>
      <c r="AI26">
        <f t="shared" si="29"/>
        <v>0.5</v>
      </c>
      <c r="AJ26">
        <f t="shared" si="3"/>
        <v>206.56505117707798</v>
      </c>
      <c r="AK26">
        <f t="shared" si="4"/>
        <v>333.43494882292202</v>
      </c>
      <c r="AL26">
        <f t="shared" si="5"/>
        <v>26.56505117707799</v>
      </c>
      <c r="AM26">
        <f t="shared" si="6"/>
        <v>153.43494882292202</v>
      </c>
      <c r="AN26">
        <f t="shared" si="30"/>
        <v>3</v>
      </c>
      <c r="AO26">
        <f t="shared" si="31"/>
        <v>4</v>
      </c>
      <c r="AP26">
        <f t="shared" si="32"/>
        <v>1</v>
      </c>
      <c r="AQ26">
        <f t="shared" si="33"/>
        <v>2</v>
      </c>
      <c r="AR26">
        <f t="shared" si="34"/>
        <v>3412</v>
      </c>
      <c r="AS26" t="str">
        <f t="shared" si="35"/>
        <v/>
      </c>
      <c r="AT26" t="str">
        <f t="shared" si="36"/>
        <v/>
      </c>
      <c r="AU26" t="str">
        <f t="shared" si="37"/>
        <v/>
      </c>
      <c r="AV26" t="str">
        <f t="shared" si="38"/>
        <v/>
      </c>
      <c r="AW26" t="str">
        <f t="shared" si="7"/>
        <v/>
      </c>
      <c r="BA26">
        <f t="shared" si="43"/>
        <v>21</v>
      </c>
      <c r="BB26">
        <f t="shared" si="44"/>
        <v>2</v>
      </c>
      <c r="BC26">
        <f t="shared" si="45"/>
        <v>22</v>
      </c>
      <c r="BD26">
        <f t="shared" si="46"/>
        <v>2.5</v>
      </c>
      <c r="BE26">
        <f t="shared" si="47"/>
        <v>21</v>
      </c>
      <c r="BF26">
        <f t="shared" si="48"/>
        <v>3</v>
      </c>
      <c r="BG26">
        <f t="shared" si="49"/>
        <v>20</v>
      </c>
      <c r="BH26">
        <f t="shared" si="50"/>
        <v>2.5</v>
      </c>
      <c r="BI26">
        <f t="shared" si="51"/>
        <v>1</v>
      </c>
      <c r="BJ26">
        <f t="shared" si="52"/>
        <v>2</v>
      </c>
      <c r="BK26">
        <f t="shared" si="53"/>
        <v>2</v>
      </c>
      <c r="BL26">
        <f t="shared" si="54"/>
        <v>1</v>
      </c>
      <c r="BM26" s="1">
        <v>5.9259259259259194</v>
      </c>
    </row>
    <row r="27" spans="1:65">
      <c r="A27" s="16" t="s">
        <v>3451</v>
      </c>
      <c r="E27"/>
      <c r="F27" s="17">
        <f t="shared" si="8"/>
        <v>2003</v>
      </c>
      <c r="G27" s="3">
        <f t="shared" si="9"/>
        <v>1</v>
      </c>
      <c r="H27" s="4">
        <f t="shared" si="10"/>
        <v>2048</v>
      </c>
      <c r="I27" s="4">
        <f t="shared" si="11"/>
        <v>2089</v>
      </c>
      <c r="J27" s="4">
        <f t="shared" si="12"/>
        <v>2090</v>
      </c>
      <c r="K27" s="4">
        <f t="shared" si="13"/>
        <v>2049</v>
      </c>
      <c r="L27" s="1">
        <f t="shared" si="14"/>
        <v>0</v>
      </c>
      <c r="M27" s="1">
        <f t="shared" si="15"/>
        <v>0</v>
      </c>
      <c r="N27" s="1">
        <f t="shared" si="16"/>
        <v>0</v>
      </c>
      <c r="O27" s="1">
        <f t="shared" si="17"/>
        <v>0</v>
      </c>
      <c r="P27" s="1">
        <f t="shared" si="18"/>
        <v>0</v>
      </c>
      <c r="Q27" s="1" t="str">
        <f t="shared" si="19"/>
        <v/>
      </c>
      <c r="R27" s="1">
        <f t="shared" si="20"/>
        <v>21</v>
      </c>
      <c r="S27" s="1">
        <f t="shared" si="21"/>
        <v>3.5</v>
      </c>
      <c r="T27" s="1">
        <f>VLOOKUP($H27,節点!$E$1:$G$20000,2,FALSE)</f>
        <v>20</v>
      </c>
      <c r="U27" s="1">
        <f>VLOOKUP($H27,節点!$E$1:$G$20000,3,FALSE)</f>
        <v>3</v>
      </c>
      <c r="V27" s="1">
        <f>VLOOKUP($I27,節点!$E$1:$G$20000,2,FALSE)</f>
        <v>22</v>
      </c>
      <c r="W27" s="1">
        <f>VLOOKUP($I27,節点!$E$1:$G$20000,3,FALSE)</f>
        <v>3</v>
      </c>
      <c r="X27" s="1">
        <f>VLOOKUP($J27,節点!$E$1:$G$20000,2,FALSE)</f>
        <v>22</v>
      </c>
      <c r="Y27" s="1">
        <f>VLOOKUP($J27,節点!$E$1:$G$20000,3,FALSE)</f>
        <v>4</v>
      </c>
      <c r="Z27" s="1">
        <f>VLOOKUP($K27,節点!$E$1:$G$20000,2,FALSE)</f>
        <v>20</v>
      </c>
      <c r="AA27" s="1">
        <f>VLOOKUP($K27,節点!$E$1:$G$20000,3,FALSE)</f>
        <v>4</v>
      </c>
      <c r="AB27">
        <f t="shared" si="22"/>
        <v>-1</v>
      </c>
      <c r="AC27">
        <f t="shared" si="23"/>
        <v>-0.5</v>
      </c>
      <c r="AD27">
        <f t="shared" si="24"/>
        <v>1</v>
      </c>
      <c r="AE27">
        <f t="shared" si="25"/>
        <v>-0.5</v>
      </c>
      <c r="AF27">
        <f t="shared" si="26"/>
        <v>1</v>
      </c>
      <c r="AG27">
        <f t="shared" si="27"/>
        <v>0.5</v>
      </c>
      <c r="AH27">
        <f t="shared" si="28"/>
        <v>-1</v>
      </c>
      <c r="AI27">
        <f t="shared" si="29"/>
        <v>0.5</v>
      </c>
      <c r="AJ27">
        <f t="shared" si="3"/>
        <v>206.56505117707798</v>
      </c>
      <c r="AK27">
        <f t="shared" si="4"/>
        <v>333.43494882292202</v>
      </c>
      <c r="AL27">
        <f t="shared" si="5"/>
        <v>26.56505117707799</v>
      </c>
      <c r="AM27">
        <f t="shared" si="6"/>
        <v>153.43494882292202</v>
      </c>
      <c r="AN27">
        <f t="shared" si="30"/>
        <v>3</v>
      </c>
      <c r="AO27">
        <f t="shared" si="31"/>
        <v>4</v>
      </c>
      <c r="AP27">
        <f t="shared" si="32"/>
        <v>1</v>
      </c>
      <c r="AQ27">
        <f t="shared" si="33"/>
        <v>2</v>
      </c>
      <c r="AR27">
        <f t="shared" si="34"/>
        <v>3412</v>
      </c>
      <c r="AS27" t="str">
        <f t="shared" si="35"/>
        <v/>
      </c>
      <c r="AT27" t="str">
        <f t="shared" si="36"/>
        <v/>
      </c>
      <c r="AU27" t="str">
        <f t="shared" si="37"/>
        <v/>
      </c>
      <c r="AV27" t="str">
        <f t="shared" si="38"/>
        <v/>
      </c>
      <c r="AW27" t="str">
        <f t="shared" si="7"/>
        <v/>
      </c>
      <c r="BA27">
        <f t="shared" si="43"/>
        <v>21</v>
      </c>
      <c r="BB27">
        <f t="shared" si="44"/>
        <v>3</v>
      </c>
      <c r="BC27">
        <f t="shared" si="45"/>
        <v>22</v>
      </c>
      <c r="BD27">
        <f t="shared" si="46"/>
        <v>3.5</v>
      </c>
      <c r="BE27">
        <f t="shared" si="47"/>
        <v>21</v>
      </c>
      <c r="BF27">
        <f t="shared" si="48"/>
        <v>4</v>
      </c>
      <c r="BG27">
        <f t="shared" si="49"/>
        <v>20</v>
      </c>
      <c r="BH27">
        <f t="shared" si="50"/>
        <v>3.5</v>
      </c>
      <c r="BI27">
        <f t="shared" si="51"/>
        <v>1</v>
      </c>
      <c r="BJ27">
        <f t="shared" si="52"/>
        <v>2</v>
      </c>
      <c r="BK27">
        <f t="shared" si="53"/>
        <v>2</v>
      </c>
      <c r="BL27">
        <f t="shared" si="54"/>
        <v>1</v>
      </c>
      <c r="BM27" s="1">
        <v>5.9259259259259194</v>
      </c>
    </row>
    <row r="28" spans="1:65">
      <c r="A28" s="16" t="s">
        <v>3452</v>
      </c>
      <c r="E28"/>
      <c r="F28" s="17">
        <f t="shared" si="8"/>
        <v>2004</v>
      </c>
      <c r="G28" s="3">
        <f t="shared" si="9"/>
        <v>1</v>
      </c>
      <c r="H28" s="4">
        <f t="shared" si="10"/>
        <v>2049</v>
      </c>
      <c r="I28" s="4">
        <f t="shared" si="11"/>
        <v>2090</v>
      </c>
      <c r="J28" s="4">
        <f t="shared" si="12"/>
        <v>2091</v>
      </c>
      <c r="K28" s="4">
        <f t="shared" si="13"/>
        <v>2050</v>
      </c>
      <c r="L28" s="1">
        <f t="shared" si="14"/>
        <v>0</v>
      </c>
      <c r="M28" s="1">
        <f t="shared" si="15"/>
        <v>0</v>
      </c>
      <c r="N28" s="1">
        <f t="shared" si="16"/>
        <v>0</v>
      </c>
      <c r="O28" s="1">
        <f t="shared" si="17"/>
        <v>0</v>
      </c>
      <c r="P28" s="1">
        <f t="shared" si="18"/>
        <v>0</v>
      </c>
      <c r="Q28" s="1" t="str">
        <f t="shared" si="19"/>
        <v/>
      </c>
      <c r="R28" s="1">
        <f t="shared" si="20"/>
        <v>21</v>
      </c>
      <c r="S28" s="1">
        <f t="shared" si="21"/>
        <v>4.5</v>
      </c>
      <c r="T28" s="1">
        <f>VLOOKUP($H28,節点!$E$1:$G$20000,2,FALSE)</f>
        <v>20</v>
      </c>
      <c r="U28" s="1">
        <f>VLOOKUP($H28,節点!$E$1:$G$20000,3,FALSE)</f>
        <v>4</v>
      </c>
      <c r="V28" s="1">
        <f>VLOOKUP($I28,節点!$E$1:$G$20000,2,FALSE)</f>
        <v>22</v>
      </c>
      <c r="W28" s="1">
        <f>VLOOKUP($I28,節点!$E$1:$G$20000,3,FALSE)</f>
        <v>4</v>
      </c>
      <c r="X28" s="1">
        <f>VLOOKUP($J28,節点!$E$1:$G$20000,2,FALSE)</f>
        <v>22</v>
      </c>
      <c r="Y28" s="1">
        <f>VLOOKUP($J28,節点!$E$1:$G$20000,3,FALSE)</f>
        <v>5</v>
      </c>
      <c r="Z28" s="1">
        <f>VLOOKUP($K28,節点!$E$1:$G$20000,2,FALSE)</f>
        <v>20</v>
      </c>
      <c r="AA28" s="1">
        <f>VLOOKUP($K28,節点!$E$1:$G$20000,3,FALSE)</f>
        <v>5</v>
      </c>
      <c r="AB28">
        <f t="shared" si="22"/>
        <v>-1</v>
      </c>
      <c r="AC28">
        <f t="shared" si="23"/>
        <v>-0.5</v>
      </c>
      <c r="AD28">
        <f t="shared" si="24"/>
        <v>1</v>
      </c>
      <c r="AE28">
        <f t="shared" si="25"/>
        <v>-0.5</v>
      </c>
      <c r="AF28">
        <f t="shared" si="26"/>
        <v>1</v>
      </c>
      <c r="AG28">
        <f t="shared" si="27"/>
        <v>0.5</v>
      </c>
      <c r="AH28">
        <f t="shared" si="28"/>
        <v>-1</v>
      </c>
      <c r="AI28">
        <f t="shared" si="29"/>
        <v>0.5</v>
      </c>
      <c r="AJ28">
        <f t="shared" si="3"/>
        <v>206.56505117707798</v>
      </c>
      <c r="AK28">
        <f t="shared" si="4"/>
        <v>333.43494882292202</v>
      </c>
      <c r="AL28">
        <f t="shared" si="5"/>
        <v>26.56505117707799</v>
      </c>
      <c r="AM28">
        <f t="shared" si="6"/>
        <v>153.43494882292202</v>
      </c>
      <c r="AN28">
        <f t="shared" si="30"/>
        <v>3</v>
      </c>
      <c r="AO28">
        <f t="shared" si="31"/>
        <v>4</v>
      </c>
      <c r="AP28">
        <f t="shared" si="32"/>
        <v>1</v>
      </c>
      <c r="AQ28">
        <f t="shared" si="33"/>
        <v>2</v>
      </c>
      <c r="AR28">
        <f t="shared" si="34"/>
        <v>3412</v>
      </c>
      <c r="AS28" t="str">
        <f t="shared" si="35"/>
        <v/>
      </c>
      <c r="AT28" t="str">
        <f t="shared" si="36"/>
        <v/>
      </c>
      <c r="AU28" t="str">
        <f t="shared" si="37"/>
        <v/>
      </c>
      <c r="AV28" t="str">
        <f t="shared" si="38"/>
        <v/>
      </c>
      <c r="AW28" t="str">
        <f t="shared" si="7"/>
        <v/>
      </c>
      <c r="BA28">
        <f t="shared" si="43"/>
        <v>21</v>
      </c>
      <c r="BB28">
        <f t="shared" si="44"/>
        <v>4</v>
      </c>
      <c r="BC28">
        <f t="shared" si="45"/>
        <v>22</v>
      </c>
      <c r="BD28">
        <f t="shared" si="46"/>
        <v>4.5</v>
      </c>
      <c r="BE28">
        <f t="shared" si="47"/>
        <v>21</v>
      </c>
      <c r="BF28">
        <f t="shared" si="48"/>
        <v>5</v>
      </c>
      <c r="BG28">
        <f t="shared" si="49"/>
        <v>20</v>
      </c>
      <c r="BH28">
        <f t="shared" si="50"/>
        <v>4.5</v>
      </c>
      <c r="BI28">
        <f t="shared" si="51"/>
        <v>1</v>
      </c>
      <c r="BJ28">
        <f t="shared" si="52"/>
        <v>2</v>
      </c>
      <c r="BK28">
        <f t="shared" si="53"/>
        <v>2</v>
      </c>
      <c r="BL28">
        <f t="shared" si="54"/>
        <v>1</v>
      </c>
      <c r="BM28" s="1">
        <v>5.9259259259259194</v>
      </c>
    </row>
    <row r="29" spans="1:65">
      <c r="A29" s="16" t="s">
        <v>3453</v>
      </c>
      <c r="E29"/>
      <c r="F29" s="17">
        <f t="shared" si="8"/>
        <v>2042</v>
      </c>
      <c r="G29" s="3">
        <f t="shared" si="9"/>
        <v>1</v>
      </c>
      <c r="H29" s="4">
        <f t="shared" si="10"/>
        <v>2088</v>
      </c>
      <c r="I29" s="4">
        <f t="shared" si="11"/>
        <v>2129</v>
      </c>
      <c r="J29" s="4">
        <f t="shared" si="12"/>
        <v>2130</v>
      </c>
      <c r="K29" s="4">
        <f t="shared" si="13"/>
        <v>2089</v>
      </c>
      <c r="L29" s="1">
        <f t="shared" si="14"/>
        <v>0</v>
      </c>
      <c r="M29" s="1">
        <f t="shared" si="15"/>
        <v>0</v>
      </c>
      <c r="N29" s="1">
        <f t="shared" si="16"/>
        <v>0</v>
      </c>
      <c r="O29" s="1">
        <f t="shared" si="17"/>
        <v>0</v>
      </c>
      <c r="P29" s="1">
        <f t="shared" si="18"/>
        <v>0</v>
      </c>
      <c r="Q29" s="1" t="str">
        <f t="shared" si="19"/>
        <v/>
      </c>
      <c r="R29" s="1">
        <f t="shared" si="20"/>
        <v>23</v>
      </c>
      <c r="S29" s="1">
        <f t="shared" si="21"/>
        <v>2.5</v>
      </c>
      <c r="T29" s="1">
        <f>VLOOKUP($H29,節点!$E$1:$G$20000,2,FALSE)</f>
        <v>22</v>
      </c>
      <c r="U29" s="1">
        <f>VLOOKUP($H29,節点!$E$1:$G$20000,3,FALSE)</f>
        <v>2</v>
      </c>
      <c r="V29" s="1">
        <f>VLOOKUP($I29,節点!$E$1:$G$20000,2,FALSE)</f>
        <v>24</v>
      </c>
      <c r="W29" s="1">
        <f>VLOOKUP($I29,節点!$E$1:$G$20000,3,FALSE)</f>
        <v>2</v>
      </c>
      <c r="X29" s="1">
        <f>VLOOKUP($J29,節点!$E$1:$G$20000,2,FALSE)</f>
        <v>24</v>
      </c>
      <c r="Y29" s="1">
        <f>VLOOKUP($J29,節点!$E$1:$G$20000,3,FALSE)</f>
        <v>3</v>
      </c>
      <c r="Z29" s="1">
        <f>VLOOKUP($K29,節点!$E$1:$G$20000,2,FALSE)</f>
        <v>22</v>
      </c>
      <c r="AA29" s="1">
        <f>VLOOKUP($K29,節点!$E$1:$G$20000,3,FALSE)</f>
        <v>3</v>
      </c>
      <c r="AB29">
        <f t="shared" si="22"/>
        <v>-1</v>
      </c>
      <c r="AC29">
        <f t="shared" si="23"/>
        <v>-0.5</v>
      </c>
      <c r="AD29">
        <f t="shared" si="24"/>
        <v>1</v>
      </c>
      <c r="AE29">
        <f t="shared" si="25"/>
        <v>-0.5</v>
      </c>
      <c r="AF29">
        <f t="shared" si="26"/>
        <v>1</v>
      </c>
      <c r="AG29">
        <f t="shared" si="27"/>
        <v>0.5</v>
      </c>
      <c r="AH29">
        <f t="shared" si="28"/>
        <v>-1</v>
      </c>
      <c r="AI29">
        <f t="shared" si="29"/>
        <v>0.5</v>
      </c>
      <c r="AJ29">
        <f t="shared" si="3"/>
        <v>206.56505117707798</v>
      </c>
      <c r="AK29">
        <f t="shared" si="4"/>
        <v>333.43494882292202</v>
      </c>
      <c r="AL29">
        <f t="shared" si="5"/>
        <v>26.56505117707799</v>
      </c>
      <c r="AM29">
        <f t="shared" si="6"/>
        <v>153.43494882292202</v>
      </c>
      <c r="AN29">
        <f t="shared" si="30"/>
        <v>3</v>
      </c>
      <c r="AO29">
        <f t="shared" si="31"/>
        <v>4</v>
      </c>
      <c r="AP29">
        <f t="shared" si="32"/>
        <v>1</v>
      </c>
      <c r="AQ29">
        <f t="shared" si="33"/>
        <v>2</v>
      </c>
      <c r="AR29">
        <f t="shared" si="34"/>
        <v>3412</v>
      </c>
      <c r="AS29" t="str">
        <f t="shared" si="35"/>
        <v/>
      </c>
      <c r="AT29" t="str">
        <f t="shared" si="36"/>
        <v/>
      </c>
      <c r="AU29" t="str">
        <f t="shared" si="37"/>
        <v/>
      </c>
      <c r="AV29" t="str">
        <f t="shared" si="38"/>
        <v/>
      </c>
      <c r="AW29" t="str">
        <f t="shared" si="7"/>
        <v/>
      </c>
      <c r="BA29">
        <f t="shared" si="43"/>
        <v>23</v>
      </c>
      <c r="BB29">
        <f t="shared" si="44"/>
        <v>2</v>
      </c>
      <c r="BC29">
        <f t="shared" si="45"/>
        <v>24</v>
      </c>
      <c r="BD29">
        <f t="shared" si="46"/>
        <v>2.5</v>
      </c>
      <c r="BE29">
        <f t="shared" si="47"/>
        <v>23</v>
      </c>
      <c r="BF29">
        <f t="shared" si="48"/>
        <v>3</v>
      </c>
      <c r="BG29">
        <f t="shared" si="49"/>
        <v>22</v>
      </c>
      <c r="BH29">
        <f t="shared" si="50"/>
        <v>2.5</v>
      </c>
      <c r="BI29">
        <f t="shared" si="51"/>
        <v>1</v>
      </c>
      <c r="BJ29">
        <f t="shared" si="52"/>
        <v>2</v>
      </c>
      <c r="BK29">
        <f t="shared" si="53"/>
        <v>2</v>
      </c>
      <c r="BL29">
        <f t="shared" si="54"/>
        <v>1</v>
      </c>
      <c r="BM29" s="1">
        <v>5.9259259259259194</v>
      </c>
    </row>
    <row r="30" spans="1:65">
      <c r="A30" s="16" t="s">
        <v>3454</v>
      </c>
      <c r="E30"/>
      <c r="F30" s="17">
        <f t="shared" si="8"/>
        <v>2043</v>
      </c>
      <c r="G30" s="3">
        <f t="shared" si="9"/>
        <v>1</v>
      </c>
      <c r="H30" s="4">
        <f t="shared" si="10"/>
        <v>2089</v>
      </c>
      <c r="I30" s="4">
        <f t="shared" si="11"/>
        <v>2130</v>
      </c>
      <c r="J30" s="4">
        <f t="shared" si="12"/>
        <v>2131</v>
      </c>
      <c r="K30" s="4">
        <f t="shared" si="13"/>
        <v>2090</v>
      </c>
      <c r="L30" s="1">
        <f t="shared" si="14"/>
        <v>0</v>
      </c>
      <c r="M30" s="1">
        <f t="shared" si="15"/>
        <v>0</v>
      </c>
      <c r="N30" s="1">
        <f t="shared" si="16"/>
        <v>0</v>
      </c>
      <c r="O30" s="1">
        <f t="shared" si="17"/>
        <v>0</v>
      </c>
      <c r="P30" s="1">
        <f t="shared" si="18"/>
        <v>0</v>
      </c>
      <c r="Q30" s="1" t="str">
        <f t="shared" si="19"/>
        <v/>
      </c>
      <c r="R30" s="1">
        <f t="shared" si="20"/>
        <v>23</v>
      </c>
      <c r="S30" s="1">
        <f t="shared" si="21"/>
        <v>3.5</v>
      </c>
      <c r="T30" s="1">
        <f>VLOOKUP($H30,節点!$E$1:$G$20000,2,FALSE)</f>
        <v>22</v>
      </c>
      <c r="U30" s="1">
        <f>VLOOKUP($H30,節点!$E$1:$G$20000,3,FALSE)</f>
        <v>3</v>
      </c>
      <c r="V30" s="1">
        <f>VLOOKUP($I30,節点!$E$1:$G$20000,2,FALSE)</f>
        <v>24</v>
      </c>
      <c r="W30" s="1">
        <f>VLOOKUP($I30,節点!$E$1:$G$20000,3,FALSE)</f>
        <v>3</v>
      </c>
      <c r="X30" s="1">
        <f>VLOOKUP($J30,節点!$E$1:$G$20000,2,FALSE)</f>
        <v>24</v>
      </c>
      <c r="Y30" s="1">
        <f>VLOOKUP($J30,節点!$E$1:$G$20000,3,FALSE)</f>
        <v>4</v>
      </c>
      <c r="Z30" s="1">
        <f>VLOOKUP($K30,節点!$E$1:$G$20000,2,FALSE)</f>
        <v>22</v>
      </c>
      <c r="AA30" s="1">
        <f>VLOOKUP($K30,節点!$E$1:$G$20000,3,FALSE)</f>
        <v>4</v>
      </c>
      <c r="AB30">
        <f t="shared" si="22"/>
        <v>-1</v>
      </c>
      <c r="AC30">
        <f t="shared" si="23"/>
        <v>-0.5</v>
      </c>
      <c r="AD30">
        <f t="shared" si="24"/>
        <v>1</v>
      </c>
      <c r="AE30">
        <f t="shared" si="25"/>
        <v>-0.5</v>
      </c>
      <c r="AF30">
        <f t="shared" si="26"/>
        <v>1</v>
      </c>
      <c r="AG30">
        <f t="shared" si="27"/>
        <v>0.5</v>
      </c>
      <c r="AH30">
        <f t="shared" si="28"/>
        <v>-1</v>
      </c>
      <c r="AI30">
        <f t="shared" si="29"/>
        <v>0.5</v>
      </c>
      <c r="AJ30">
        <f t="shared" si="3"/>
        <v>206.56505117707798</v>
      </c>
      <c r="AK30">
        <f t="shared" si="4"/>
        <v>333.43494882292202</v>
      </c>
      <c r="AL30">
        <f t="shared" si="5"/>
        <v>26.56505117707799</v>
      </c>
      <c r="AM30">
        <f t="shared" si="6"/>
        <v>153.43494882292202</v>
      </c>
      <c r="AN30">
        <f t="shared" si="30"/>
        <v>3</v>
      </c>
      <c r="AO30">
        <f t="shared" si="31"/>
        <v>4</v>
      </c>
      <c r="AP30">
        <f t="shared" si="32"/>
        <v>1</v>
      </c>
      <c r="AQ30">
        <f t="shared" si="33"/>
        <v>2</v>
      </c>
      <c r="AR30">
        <f t="shared" si="34"/>
        <v>3412</v>
      </c>
      <c r="AS30" t="str">
        <f t="shared" si="35"/>
        <v/>
      </c>
      <c r="AT30" t="str">
        <f t="shared" si="36"/>
        <v/>
      </c>
      <c r="AU30" t="str">
        <f t="shared" si="37"/>
        <v/>
      </c>
      <c r="AV30" t="str">
        <f t="shared" si="38"/>
        <v/>
      </c>
      <c r="AW30" t="str">
        <f t="shared" si="7"/>
        <v/>
      </c>
      <c r="BA30">
        <f t="shared" si="43"/>
        <v>23</v>
      </c>
      <c r="BB30">
        <f t="shared" si="44"/>
        <v>3</v>
      </c>
      <c r="BC30">
        <f t="shared" si="45"/>
        <v>24</v>
      </c>
      <c r="BD30">
        <f t="shared" si="46"/>
        <v>3.5</v>
      </c>
      <c r="BE30">
        <f t="shared" si="47"/>
        <v>23</v>
      </c>
      <c r="BF30">
        <f t="shared" si="48"/>
        <v>4</v>
      </c>
      <c r="BG30">
        <f t="shared" si="49"/>
        <v>22</v>
      </c>
      <c r="BH30">
        <f t="shared" si="50"/>
        <v>3.5</v>
      </c>
      <c r="BI30">
        <f t="shared" si="51"/>
        <v>1</v>
      </c>
      <c r="BJ30">
        <f t="shared" si="52"/>
        <v>2</v>
      </c>
      <c r="BK30">
        <f t="shared" si="53"/>
        <v>2</v>
      </c>
      <c r="BL30">
        <f t="shared" si="54"/>
        <v>1</v>
      </c>
      <c r="BM30" s="1">
        <v>5.9259259259259194</v>
      </c>
    </row>
    <row r="31" spans="1:65">
      <c r="A31" s="16" t="s">
        <v>3455</v>
      </c>
      <c r="E31"/>
      <c r="F31" s="17">
        <f t="shared" si="8"/>
        <v>2044</v>
      </c>
      <c r="G31" s="3">
        <f t="shared" si="9"/>
        <v>1</v>
      </c>
      <c r="H31" s="4">
        <f t="shared" si="10"/>
        <v>2090</v>
      </c>
      <c r="I31" s="4">
        <f t="shared" si="11"/>
        <v>2131</v>
      </c>
      <c r="J31" s="4">
        <f t="shared" si="12"/>
        <v>2132</v>
      </c>
      <c r="K31" s="4">
        <f t="shared" si="13"/>
        <v>2091</v>
      </c>
      <c r="L31" s="1">
        <f t="shared" si="14"/>
        <v>0</v>
      </c>
      <c r="M31" s="1">
        <f t="shared" si="15"/>
        <v>0</v>
      </c>
      <c r="N31" s="1">
        <f t="shared" si="16"/>
        <v>0</v>
      </c>
      <c r="O31" s="1">
        <f t="shared" si="17"/>
        <v>0</v>
      </c>
      <c r="P31" s="1">
        <f t="shared" si="18"/>
        <v>0</v>
      </c>
      <c r="Q31" s="1" t="str">
        <f t="shared" si="19"/>
        <v/>
      </c>
      <c r="R31" s="1">
        <f t="shared" si="20"/>
        <v>23</v>
      </c>
      <c r="S31" s="1">
        <f t="shared" si="21"/>
        <v>4.5</v>
      </c>
      <c r="T31" s="1">
        <f>VLOOKUP($H31,節点!$E$1:$G$20000,2,FALSE)</f>
        <v>22</v>
      </c>
      <c r="U31" s="1">
        <f>VLOOKUP($H31,節点!$E$1:$G$20000,3,FALSE)</f>
        <v>4</v>
      </c>
      <c r="V31" s="1">
        <f>VLOOKUP($I31,節点!$E$1:$G$20000,2,FALSE)</f>
        <v>24</v>
      </c>
      <c r="W31" s="1">
        <f>VLOOKUP($I31,節点!$E$1:$G$20000,3,FALSE)</f>
        <v>4</v>
      </c>
      <c r="X31" s="1">
        <f>VLOOKUP($J31,節点!$E$1:$G$20000,2,FALSE)</f>
        <v>24</v>
      </c>
      <c r="Y31" s="1">
        <f>VLOOKUP($J31,節点!$E$1:$G$20000,3,FALSE)</f>
        <v>5</v>
      </c>
      <c r="Z31" s="1">
        <f>VLOOKUP($K31,節点!$E$1:$G$20000,2,FALSE)</f>
        <v>22</v>
      </c>
      <c r="AA31" s="1">
        <f>VLOOKUP($K31,節点!$E$1:$G$20000,3,FALSE)</f>
        <v>5</v>
      </c>
      <c r="AB31">
        <f t="shared" si="22"/>
        <v>-1</v>
      </c>
      <c r="AC31">
        <f t="shared" si="23"/>
        <v>-0.5</v>
      </c>
      <c r="AD31">
        <f t="shared" si="24"/>
        <v>1</v>
      </c>
      <c r="AE31">
        <f t="shared" si="25"/>
        <v>-0.5</v>
      </c>
      <c r="AF31">
        <f t="shared" si="26"/>
        <v>1</v>
      </c>
      <c r="AG31">
        <f t="shared" si="27"/>
        <v>0.5</v>
      </c>
      <c r="AH31">
        <f t="shared" si="28"/>
        <v>-1</v>
      </c>
      <c r="AI31">
        <f t="shared" si="29"/>
        <v>0.5</v>
      </c>
      <c r="AJ31">
        <f t="shared" si="3"/>
        <v>206.56505117707798</v>
      </c>
      <c r="AK31">
        <f t="shared" si="4"/>
        <v>333.43494882292202</v>
      </c>
      <c r="AL31">
        <f t="shared" si="5"/>
        <v>26.56505117707799</v>
      </c>
      <c r="AM31">
        <f t="shared" si="6"/>
        <v>153.43494882292202</v>
      </c>
      <c r="AN31">
        <f t="shared" si="30"/>
        <v>3</v>
      </c>
      <c r="AO31">
        <f t="shared" si="31"/>
        <v>4</v>
      </c>
      <c r="AP31">
        <f t="shared" si="32"/>
        <v>1</v>
      </c>
      <c r="AQ31">
        <f t="shared" si="33"/>
        <v>2</v>
      </c>
      <c r="AR31">
        <f t="shared" si="34"/>
        <v>3412</v>
      </c>
      <c r="AS31" t="str">
        <f t="shared" si="35"/>
        <v/>
      </c>
      <c r="AT31" t="str">
        <f t="shared" si="36"/>
        <v/>
      </c>
      <c r="AU31" t="str">
        <f t="shared" si="37"/>
        <v/>
      </c>
      <c r="AV31" t="str">
        <f t="shared" si="38"/>
        <v/>
      </c>
      <c r="AW31" t="str">
        <f t="shared" si="7"/>
        <v/>
      </c>
      <c r="BA31">
        <f t="shared" si="43"/>
        <v>23</v>
      </c>
      <c r="BB31">
        <f t="shared" si="44"/>
        <v>4</v>
      </c>
      <c r="BC31">
        <f t="shared" si="45"/>
        <v>24</v>
      </c>
      <c r="BD31">
        <f t="shared" si="46"/>
        <v>4.5</v>
      </c>
      <c r="BE31">
        <f t="shared" si="47"/>
        <v>23</v>
      </c>
      <c r="BF31">
        <f t="shared" si="48"/>
        <v>5</v>
      </c>
      <c r="BG31">
        <f t="shared" si="49"/>
        <v>22</v>
      </c>
      <c r="BH31">
        <f t="shared" si="50"/>
        <v>4.5</v>
      </c>
      <c r="BI31">
        <f t="shared" si="51"/>
        <v>1</v>
      </c>
      <c r="BJ31">
        <f t="shared" si="52"/>
        <v>2</v>
      </c>
      <c r="BK31">
        <f t="shared" si="53"/>
        <v>2</v>
      </c>
      <c r="BL31">
        <f t="shared" si="54"/>
        <v>1</v>
      </c>
      <c r="BM31" s="1">
        <v>5.9259259259259194</v>
      </c>
    </row>
    <row r="32" spans="1:65">
      <c r="A32" s="16" t="s">
        <v>3456</v>
      </c>
      <c r="E32"/>
      <c r="F32" s="17">
        <f t="shared" si="8"/>
        <v>2082</v>
      </c>
      <c r="G32" s="3">
        <f t="shared" si="9"/>
        <v>1</v>
      </c>
      <c r="H32" s="4">
        <f t="shared" si="10"/>
        <v>2129</v>
      </c>
      <c r="I32" s="4">
        <f t="shared" si="11"/>
        <v>2170</v>
      </c>
      <c r="J32" s="4">
        <f t="shared" si="12"/>
        <v>2171</v>
      </c>
      <c r="K32" s="4">
        <f t="shared" si="13"/>
        <v>2130</v>
      </c>
      <c r="L32" s="1">
        <f t="shared" si="14"/>
        <v>0</v>
      </c>
      <c r="M32" s="1">
        <f t="shared" si="15"/>
        <v>0</v>
      </c>
      <c r="N32" s="1">
        <f t="shared" si="16"/>
        <v>0</v>
      </c>
      <c r="O32" s="1">
        <f t="shared" si="17"/>
        <v>0</v>
      </c>
      <c r="P32" s="1">
        <f t="shared" si="18"/>
        <v>0</v>
      </c>
      <c r="Q32" s="1" t="str">
        <f t="shared" si="19"/>
        <v/>
      </c>
      <c r="R32" s="1">
        <f t="shared" si="20"/>
        <v>25</v>
      </c>
      <c r="S32" s="1">
        <f t="shared" si="21"/>
        <v>2.5</v>
      </c>
      <c r="T32" s="1">
        <f>VLOOKUP($H32,節点!$E$1:$G$20000,2,FALSE)</f>
        <v>24</v>
      </c>
      <c r="U32" s="1">
        <f>VLOOKUP($H32,節点!$E$1:$G$20000,3,FALSE)</f>
        <v>2</v>
      </c>
      <c r="V32" s="1">
        <f>VLOOKUP($I32,節点!$E$1:$G$20000,2,FALSE)</f>
        <v>26</v>
      </c>
      <c r="W32" s="1">
        <f>VLOOKUP($I32,節点!$E$1:$G$20000,3,FALSE)</f>
        <v>2</v>
      </c>
      <c r="X32" s="1">
        <f>VLOOKUP($J32,節点!$E$1:$G$20000,2,FALSE)</f>
        <v>26</v>
      </c>
      <c r="Y32" s="1">
        <f>VLOOKUP($J32,節点!$E$1:$G$20000,3,FALSE)</f>
        <v>3</v>
      </c>
      <c r="Z32" s="1">
        <f>VLOOKUP($K32,節点!$E$1:$G$20000,2,FALSE)</f>
        <v>24</v>
      </c>
      <c r="AA32" s="1">
        <f>VLOOKUP($K32,節点!$E$1:$G$20000,3,FALSE)</f>
        <v>3</v>
      </c>
      <c r="AB32">
        <f t="shared" si="22"/>
        <v>-1</v>
      </c>
      <c r="AC32">
        <f t="shared" si="23"/>
        <v>-0.5</v>
      </c>
      <c r="AD32">
        <f t="shared" si="24"/>
        <v>1</v>
      </c>
      <c r="AE32">
        <f t="shared" si="25"/>
        <v>-0.5</v>
      </c>
      <c r="AF32">
        <f t="shared" si="26"/>
        <v>1</v>
      </c>
      <c r="AG32">
        <f t="shared" si="27"/>
        <v>0.5</v>
      </c>
      <c r="AH32">
        <f t="shared" si="28"/>
        <v>-1</v>
      </c>
      <c r="AI32">
        <f t="shared" si="29"/>
        <v>0.5</v>
      </c>
      <c r="AJ32">
        <f t="shared" si="3"/>
        <v>206.56505117707798</v>
      </c>
      <c r="AK32">
        <f t="shared" si="4"/>
        <v>333.43494882292202</v>
      </c>
      <c r="AL32">
        <f t="shared" si="5"/>
        <v>26.56505117707799</v>
      </c>
      <c r="AM32">
        <f t="shared" si="6"/>
        <v>153.43494882292202</v>
      </c>
      <c r="AN32">
        <f t="shared" si="30"/>
        <v>3</v>
      </c>
      <c r="AO32">
        <f t="shared" si="31"/>
        <v>4</v>
      </c>
      <c r="AP32">
        <f t="shared" si="32"/>
        <v>1</v>
      </c>
      <c r="AQ32">
        <f t="shared" si="33"/>
        <v>2</v>
      </c>
      <c r="AR32">
        <f t="shared" si="34"/>
        <v>3412</v>
      </c>
      <c r="AS32" t="str">
        <f t="shared" si="35"/>
        <v/>
      </c>
      <c r="AT32" t="str">
        <f t="shared" si="36"/>
        <v/>
      </c>
      <c r="AU32" t="str">
        <f t="shared" si="37"/>
        <v/>
      </c>
      <c r="AV32" t="str">
        <f t="shared" si="38"/>
        <v/>
      </c>
      <c r="AW32" t="str">
        <f t="shared" si="7"/>
        <v/>
      </c>
      <c r="BA32">
        <f t="shared" si="43"/>
        <v>25</v>
      </c>
      <c r="BB32">
        <f t="shared" si="44"/>
        <v>2</v>
      </c>
      <c r="BC32">
        <f t="shared" si="45"/>
        <v>26</v>
      </c>
      <c r="BD32">
        <f t="shared" si="46"/>
        <v>2.5</v>
      </c>
      <c r="BE32">
        <f t="shared" si="47"/>
        <v>25</v>
      </c>
      <c r="BF32">
        <f t="shared" si="48"/>
        <v>3</v>
      </c>
      <c r="BG32">
        <f t="shared" si="49"/>
        <v>24</v>
      </c>
      <c r="BH32">
        <f t="shared" si="50"/>
        <v>2.5</v>
      </c>
      <c r="BI32">
        <f t="shared" si="51"/>
        <v>1</v>
      </c>
      <c r="BJ32">
        <f t="shared" si="52"/>
        <v>2</v>
      </c>
      <c r="BK32">
        <f t="shared" si="53"/>
        <v>2</v>
      </c>
      <c r="BL32">
        <f t="shared" si="54"/>
        <v>1</v>
      </c>
      <c r="BM32" s="1">
        <v>5.9259259259259194</v>
      </c>
    </row>
    <row r="33" spans="1:65">
      <c r="A33" s="16" t="s">
        <v>3457</v>
      </c>
      <c r="E33"/>
      <c r="F33" s="17">
        <f t="shared" si="8"/>
        <v>2083</v>
      </c>
      <c r="G33" s="3">
        <f t="shared" si="9"/>
        <v>1</v>
      </c>
      <c r="H33" s="4">
        <f t="shared" si="10"/>
        <v>2130</v>
      </c>
      <c r="I33" s="4">
        <f t="shared" si="11"/>
        <v>2171</v>
      </c>
      <c r="J33" s="4">
        <f t="shared" si="12"/>
        <v>2172</v>
      </c>
      <c r="K33" s="4">
        <f t="shared" si="13"/>
        <v>2131</v>
      </c>
      <c r="L33" s="1">
        <f t="shared" si="14"/>
        <v>0</v>
      </c>
      <c r="M33" s="1">
        <f t="shared" si="15"/>
        <v>0</v>
      </c>
      <c r="N33" s="1">
        <f t="shared" si="16"/>
        <v>0</v>
      </c>
      <c r="O33" s="1">
        <f t="shared" si="17"/>
        <v>0</v>
      </c>
      <c r="P33" s="1">
        <f t="shared" si="18"/>
        <v>0</v>
      </c>
      <c r="Q33" s="1" t="str">
        <f t="shared" si="19"/>
        <v/>
      </c>
      <c r="R33" s="1">
        <f t="shared" si="20"/>
        <v>25</v>
      </c>
      <c r="S33" s="1">
        <f t="shared" si="21"/>
        <v>3.5</v>
      </c>
      <c r="T33" s="1">
        <f>VLOOKUP($H33,節点!$E$1:$G$20000,2,FALSE)</f>
        <v>24</v>
      </c>
      <c r="U33" s="1">
        <f>VLOOKUP($H33,節点!$E$1:$G$20000,3,FALSE)</f>
        <v>3</v>
      </c>
      <c r="V33" s="1">
        <f>VLOOKUP($I33,節点!$E$1:$G$20000,2,FALSE)</f>
        <v>26</v>
      </c>
      <c r="W33" s="1">
        <f>VLOOKUP($I33,節点!$E$1:$G$20000,3,FALSE)</f>
        <v>3</v>
      </c>
      <c r="X33" s="1">
        <f>VLOOKUP($J33,節点!$E$1:$G$20000,2,FALSE)</f>
        <v>26</v>
      </c>
      <c r="Y33" s="1">
        <f>VLOOKUP($J33,節点!$E$1:$G$20000,3,FALSE)</f>
        <v>4</v>
      </c>
      <c r="Z33" s="1">
        <f>VLOOKUP($K33,節点!$E$1:$G$20000,2,FALSE)</f>
        <v>24</v>
      </c>
      <c r="AA33" s="1">
        <f>VLOOKUP($K33,節点!$E$1:$G$20000,3,FALSE)</f>
        <v>4</v>
      </c>
      <c r="AB33">
        <f t="shared" si="22"/>
        <v>-1</v>
      </c>
      <c r="AC33">
        <f t="shared" si="23"/>
        <v>-0.5</v>
      </c>
      <c r="AD33">
        <f t="shared" si="24"/>
        <v>1</v>
      </c>
      <c r="AE33">
        <f t="shared" si="25"/>
        <v>-0.5</v>
      </c>
      <c r="AF33">
        <f t="shared" si="26"/>
        <v>1</v>
      </c>
      <c r="AG33">
        <f t="shared" si="27"/>
        <v>0.5</v>
      </c>
      <c r="AH33">
        <f t="shared" si="28"/>
        <v>-1</v>
      </c>
      <c r="AI33">
        <f t="shared" si="29"/>
        <v>0.5</v>
      </c>
      <c r="AJ33">
        <f t="shared" si="3"/>
        <v>206.56505117707798</v>
      </c>
      <c r="AK33">
        <f t="shared" si="4"/>
        <v>333.43494882292202</v>
      </c>
      <c r="AL33">
        <f t="shared" si="5"/>
        <v>26.56505117707799</v>
      </c>
      <c r="AM33">
        <f t="shared" si="6"/>
        <v>153.43494882292202</v>
      </c>
      <c r="AN33">
        <f t="shared" si="30"/>
        <v>3</v>
      </c>
      <c r="AO33">
        <f t="shared" si="31"/>
        <v>4</v>
      </c>
      <c r="AP33">
        <f t="shared" si="32"/>
        <v>1</v>
      </c>
      <c r="AQ33">
        <f t="shared" si="33"/>
        <v>2</v>
      </c>
      <c r="AR33">
        <f t="shared" si="34"/>
        <v>3412</v>
      </c>
      <c r="AS33" t="str">
        <f t="shared" si="35"/>
        <v/>
      </c>
      <c r="AT33" t="str">
        <f t="shared" si="36"/>
        <v/>
      </c>
      <c r="AU33" t="str">
        <f t="shared" si="37"/>
        <v/>
      </c>
      <c r="AV33" t="str">
        <f t="shared" si="38"/>
        <v/>
      </c>
      <c r="AW33" t="str">
        <f t="shared" si="7"/>
        <v/>
      </c>
      <c r="BA33">
        <f t="shared" si="43"/>
        <v>25</v>
      </c>
      <c r="BB33">
        <f t="shared" si="44"/>
        <v>3</v>
      </c>
      <c r="BC33">
        <f t="shared" si="45"/>
        <v>26</v>
      </c>
      <c r="BD33">
        <f t="shared" si="46"/>
        <v>3.5</v>
      </c>
      <c r="BE33">
        <f t="shared" si="47"/>
        <v>25</v>
      </c>
      <c r="BF33">
        <f t="shared" si="48"/>
        <v>4</v>
      </c>
      <c r="BG33">
        <f t="shared" si="49"/>
        <v>24</v>
      </c>
      <c r="BH33">
        <f t="shared" si="50"/>
        <v>3.5</v>
      </c>
      <c r="BI33">
        <f t="shared" si="51"/>
        <v>1</v>
      </c>
      <c r="BJ33">
        <f t="shared" si="52"/>
        <v>2</v>
      </c>
      <c r="BK33">
        <f t="shared" si="53"/>
        <v>2</v>
      </c>
      <c r="BL33">
        <f t="shared" si="54"/>
        <v>1</v>
      </c>
      <c r="BM33" s="1">
        <v>5.9259259259259194</v>
      </c>
    </row>
    <row r="34" spans="1:65">
      <c r="A34" s="16" t="s">
        <v>3458</v>
      </c>
      <c r="E34"/>
      <c r="F34" s="17">
        <f t="shared" si="8"/>
        <v>2084</v>
      </c>
      <c r="G34" s="3">
        <f t="shared" si="9"/>
        <v>1</v>
      </c>
      <c r="H34" s="4">
        <f t="shared" si="10"/>
        <v>2131</v>
      </c>
      <c r="I34" s="4">
        <f t="shared" si="11"/>
        <v>2172</v>
      </c>
      <c r="J34" s="4">
        <f t="shared" si="12"/>
        <v>2173</v>
      </c>
      <c r="K34" s="4">
        <f t="shared" si="13"/>
        <v>2132</v>
      </c>
      <c r="L34" s="1">
        <f t="shared" si="14"/>
        <v>0</v>
      </c>
      <c r="M34" s="1">
        <f t="shared" si="15"/>
        <v>0</v>
      </c>
      <c r="N34" s="1">
        <f t="shared" si="16"/>
        <v>0</v>
      </c>
      <c r="O34" s="1">
        <f t="shared" si="17"/>
        <v>0</v>
      </c>
      <c r="P34" s="1">
        <f t="shared" si="18"/>
        <v>0</v>
      </c>
      <c r="Q34" s="1" t="str">
        <f t="shared" si="19"/>
        <v/>
      </c>
      <c r="R34" s="1">
        <f t="shared" si="20"/>
        <v>25</v>
      </c>
      <c r="S34" s="1">
        <f t="shared" si="21"/>
        <v>4.5</v>
      </c>
      <c r="T34" s="1">
        <f>VLOOKUP($H34,節点!$E$1:$G$20000,2,FALSE)</f>
        <v>24</v>
      </c>
      <c r="U34" s="1">
        <f>VLOOKUP($H34,節点!$E$1:$G$20000,3,FALSE)</f>
        <v>4</v>
      </c>
      <c r="V34" s="1">
        <f>VLOOKUP($I34,節点!$E$1:$G$20000,2,FALSE)</f>
        <v>26</v>
      </c>
      <c r="W34" s="1">
        <f>VLOOKUP($I34,節点!$E$1:$G$20000,3,FALSE)</f>
        <v>4</v>
      </c>
      <c r="X34" s="1">
        <f>VLOOKUP($J34,節点!$E$1:$G$20000,2,FALSE)</f>
        <v>26</v>
      </c>
      <c r="Y34" s="1">
        <f>VLOOKUP($J34,節点!$E$1:$G$20000,3,FALSE)</f>
        <v>5</v>
      </c>
      <c r="Z34" s="1">
        <f>VLOOKUP($K34,節点!$E$1:$G$20000,2,FALSE)</f>
        <v>24</v>
      </c>
      <c r="AA34" s="1">
        <f>VLOOKUP($K34,節点!$E$1:$G$20000,3,FALSE)</f>
        <v>5</v>
      </c>
      <c r="AB34">
        <f t="shared" si="22"/>
        <v>-1</v>
      </c>
      <c r="AC34">
        <f t="shared" si="23"/>
        <v>-0.5</v>
      </c>
      <c r="AD34">
        <f t="shared" si="24"/>
        <v>1</v>
      </c>
      <c r="AE34">
        <f t="shared" si="25"/>
        <v>-0.5</v>
      </c>
      <c r="AF34">
        <f t="shared" si="26"/>
        <v>1</v>
      </c>
      <c r="AG34">
        <f t="shared" si="27"/>
        <v>0.5</v>
      </c>
      <c r="AH34">
        <f t="shared" si="28"/>
        <v>-1</v>
      </c>
      <c r="AI34">
        <f t="shared" si="29"/>
        <v>0.5</v>
      </c>
      <c r="AJ34">
        <f t="shared" si="3"/>
        <v>206.56505117707798</v>
      </c>
      <c r="AK34">
        <f t="shared" si="4"/>
        <v>333.43494882292202</v>
      </c>
      <c r="AL34">
        <f t="shared" si="5"/>
        <v>26.56505117707799</v>
      </c>
      <c r="AM34">
        <f t="shared" si="6"/>
        <v>153.43494882292202</v>
      </c>
      <c r="AN34">
        <f t="shared" si="30"/>
        <v>3</v>
      </c>
      <c r="AO34">
        <f t="shared" si="31"/>
        <v>4</v>
      </c>
      <c r="AP34">
        <f t="shared" si="32"/>
        <v>1</v>
      </c>
      <c r="AQ34">
        <f t="shared" si="33"/>
        <v>2</v>
      </c>
      <c r="AR34">
        <f t="shared" si="34"/>
        <v>3412</v>
      </c>
      <c r="AS34" t="str">
        <f t="shared" si="35"/>
        <v/>
      </c>
      <c r="AT34" t="str">
        <f t="shared" si="36"/>
        <v/>
      </c>
      <c r="AU34" t="str">
        <f t="shared" si="37"/>
        <v/>
      </c>
      <c r="AV34" t="str">
        <f t="shared" si="38"/>
        <v/>
      </c>
      <c r="AW34" t="str">
        <f t="shared" si="7"/>
        <v/>
      </c>
      <c r="BA34">
        <f t="shared" si="43"/>
        <v>25</v>
      </c>
      <c r="BB34">
        <f t="shared" si="44"/>
        <v>4</v>
      </c>
      <c r="BC34">
        <f t="shared" si="45"/>
        <v>26</v>
      </c>
      <c r="BD34">
        <f t="shared" si="46"/>
        <v>4.5</v>
      </c>
      <c r="BE34">
        <f t="shared" si="47"/>
        <v>25</v>
      </c>
      <c r="BF34">
        <f t="shared" si="48"/>
        <v>5</v>
      </c>
      <c r="BG34">
        <f t="shared" si="49"/>
        <v>24</v>
      </c>
      <c r="BH34">
        <f t="shared" si="50"/>
        <v>4.5</v>
      </c>
      <c r="BI34">
        <f t="shared" si="51"/>
        <v>1</v>
      </c>
      <c r="BJ34">
        <f t="shared" si="52"/>
        <v>2</v>
      </c>
      <c r="BK34">
        <f t="shared" si="53"/>
        <v>2</v>
      </c>
      <c r="BL34">
        <f t="shared" si="54"/>
        <v>1</v>
      </c>
      <c r="BM34" s="1">
        <v>5.9259259259259194</v>
      </c>
    </row>
    <row r="35" spans="1:65">
      <c r="A35" s="16" t="s">
        <v>3459</v>
      </c>
      <c r="E35"/>
      <c r="F35" s="17">
        <f t="shared" si="8"/>
        <v>2122</v>
      </c>
      <c r="G35" s="3">
        <f t="shared" si="9"/>
        <v>1</v>
      </c>
      <c r="H35" s="4">
        <f t="shared" si="10"/>
        <v>2170</v>
      </c>
      <c r="I35" s="4">
        <f t="shared" si="11"/>
        <v>2211</v>
      </c>
      <c r="J35" s="4">
        <f t="shared" si="12"/>
        <v>2212</v>
      </c>
      <c r="K35" s="4">
        <f t="shared" si="13"/>
        <v>2171</v>
      </c>
      <c r="L35" s="1">
        <f t="shared" si="14"/>
        <v>0</v>
      </c>
      <c r="M35" s="1">
        <f t="shared" si="15"/>
        <v>0</v>
      </c>
      <c r="N35" s="1">
        <f t="shared" si="16"/>
        <v>0</v>
      </c>
      <c r="O35" s="1">
        <f t="shared" si="17"/>
        <v>0</v>
      </c>
      <c r="P35" s="1">
        <f t="shared" si="18"/>
        <v>0</v>
      </c>
      <c r="Q35" s="1" t="str">
        <f t="shared" si="19"/>
        <v/>
      </c>
      <c r="R35" s="1">
        <f t="shared" si="20"/>
        <v>27</v>
      </c>
      <c r="S35" s="1">
        <f t="shared" si="21"/>
        <v>2.5</v>
      </c>
      <c r="T35" s="1">
        <f>VLOOKUP($H35,節点!$E$1:$G$20000,2,FALSE)</f>
        <v>26</v>
      </c>
      <c r="U35" s="1">
        <f>VLOOKUP($H35,節点!$E$1:$G$20000,3,FALSE)</f>
        <v>2</v>
      </c>
      <c r="V35" s="1">
        <f>VLOOKUP($I35,節点!$E$1:$G$20000,2,FALSE)</f>
        <v>28</v>
      </c>
      <c r="W35" s="1">
        <f>VLOOKUP($I35,節点!$E$1:$G$20000,3,FALSE)</f>
        <v>2</v>
      </c>
      <c r="X35" s="1">
        <f>VLOOKUP($J35,節点!$E$1:$G$20000,2,FALSE)</f>
        <v>28</v>
      </c>
      <c r="Y35" s="1">
        <f>VLOOKUP($J35,節点!$E$1:$G$20000,3,FALSE)</f>
        <v>3</v>
      </c>
      <c r="Z35" s="1">
        <f>VLOOKUP($K35,節点!$E$1:$G$20000,2,FALSE)</f>
        <v>26</v>
      </c>
      <c r="AA35" s="1">
        <f>VLOOKUP($K35,節点!$E$1:$G$20000,3,FALSE)</f>
        <v>3</v>
      </c>
      <c r="AB35">
        <f t="shared" si="22"/>
        <v>-1</v>
      </c>
      <c r="AC35">
        <f t="shared" si="23"/>
        <v>-0.5</v>
      </c>
      <c r="AD35">
        <f t="shared" si="24"/>
        <v>1</v>
      </c>
      <c r="AE35">
        <f t="shared" si="25"/>
        <v>-0.5</v>
      </c>
      <c r="AF35">
        <f t="shared" si="26"/>
        <v>1</v>
      </c>
      <c r="AG35">
        <f t="shared" si="27"/>
        <v>0.5</v>
      </c>
      <c r="AH35">
        <f t="shared" si="28"/>
        <v>-1</v>
      </c>
      <c r="AI35">
        <f t="shared" si="29"/>
        <v>0.5</v>
      </c>
      <c r="AJ35">
        <f t="shared" si="3"/>
        <v>206.56505117707798</v>
      </c>
      <c r="AK35">
        <f t="shared" si="4"/>
        <v>333.43494882292202</v>
      </c>
      <c r="AL35">
        <f t="shared" si="5"/>
        <v>26.56505117707799</v>
      </c>
      <c r="AM35">
        <f t="shared" si="6"/>
        <v>153.43494882292202</v>
      </c>
      <c r="AN35">
        <f t="shared" si="30"/>
        <v>3</v>
      </c>
      <c r="AO35">
        <f t="shared" si="31"/>
        <v>4</v>
      </c>
      <c r="AP35">
        <f t="shared" si="32"/>
        <v>1</v>
      </c>
      <c r="AQ35">
        <f t="shared" si="33"/>
        <v>2</v>
      </c>
      <c r="AR35">
        <f t="shared" si="34"/>
        <v>3412</v>
      </c>
      <c r="AS35" t="str">
        <f t="shared" si="35"/>
        <v/>
      </c>
      <c r="AT35" t="str">
        <f t="shared" si="36"/>
        <v/>
      </c>
      <c r="AU35" t="str">
        <f t="shared" si="37"/>
        <v/>
      </c>
      <c r="AV35" t="str">
        <f t="shared" si="38"/>
        <v/>
      </c>
      <c r="AW35" t="str">
        <f t="shared" si="7"/>
        <v/>
      </c>
      <c r="BA35">
        <f t="shared" si="43"/>
        <v>27</v>
      </c>
      <c r="BB35">
        <f t="shared" si="44"/>
        <v>2</v>
      </c>
      <c r="BC35">
        <f t="shared" si="45"/>
        <v>28</v>
      </c>
      <c r="BD35">
        <f t="shared" si="46"/>
        <v>2.5</v>
      </c>
      <c r="BE35">
        <f t="shared" si="47"/>
        <v>27</v>
      </c>
      <c r="BF35">
        <f t="shared" si="48"/>
        <v>3</v>
      </c>
      <c r="BG35">
        <f t="shared" si="49"/>
        <v>26</v>
      </c>
      <c r="BH35">
        <f t="shared" si="50"/>
        <v>2.5</v>
      </c>
      <c r="BI35">
        <f t="shared" si="51"/>
        <v>1</v>
      </c>
      <c r="BJ35">
        <f t="shared" si="52"/>
        <v>2</v>
      </c>
      <c r="BK35">
        <f t="shared" si="53"/>
        <v>2</v>
      </c>
      <c r="BL35">
        <f t="shared" si="54"/>
        <v>1</v>
      </c>
      <c r="BM35" s="1">
        <v>5.9259259259259194</v>
      </c>
    </row>
    <row r="36" spans="1:65">
      <c r="A36" s="16" t="s">
        <v>3460</v>
      </c>
      <c r="E36"/>
      <c r="F36" s="17">
        <f t="shared" si="8"/>
        <v>2123</v>
      </c>
      <c r="G36" s="3">
        <f t="shared" si="9"/>
        <v>1</v>
      </c>
      <c r="H36" s="4">
        <f t="shared" si="10"/>
        <v>2171</v>
      </c>
      <c r="I36" s="4">
        <f t="shared" si="11"/>
        <v>2212</v>
      </c>
      <c r="J36" s="4">
        <f t="shared" si="12"/>
        <v>2213</v>
      </c>
      <c r="K36" s="4">
        <f t="shared" si="13"/>
        <v>2172</v>
      </c>
      <c r="L36" s="1">
        <f t="shared" si="14"/>
        <v>0</v>
      </c>
      <c r="M36" s="1">
        <f t="shared" si="15"/>
        <v>0</v>
      </c>
      <c r="N36" s="1">
        <f t="shared" si="16"/>
        <v>0</v>
      </c>
      <c r="O36" s="1">
        <f t="shared" si="17"/>
        <v>0</v>
      </c>
      <c r="P36" s="1">
        <f t="shared" si="18"/>
        <v>0</v>
      </c>
      <c r="Q36" s="1" t="str">
        <f t="shared" si="19"/>
        <v/>
      </c>
      <c r="R36" s="1">
        <f t="shared" si="20"/>
        <v>27</v>
      </c>
      <c r="S36" s="1">
        <f t="shared" si="21"/>
        <v>3.5</v>
      </c>
      <c r="T36" s="1">
        <f>VLOOKUP($H36,節点!$E$1:$G$20000,2,FALSE)</f>
        <v>26</v>
      </c>
      <c r="U36" s="1">
        <f>VLOOKUP($H36,節点!$E$1:$G$20000,3,FALSE)</f>
        <v>3</v>
      </c>
      <c r="V36" s="1">
        <f>VLOOKUP($I36,節点!$E$1:$G$20000,2,FALSE)</f>
        <v>28</v>
      </c>
      <c r="W36" s="1">
        <f>VLOOKUP($I36,節点!$E$1:$G$20000,3,FALSE)</f>
        <v>3</v>
      </c>
      <c r="X36" s="1">
        <f>VLOOKUP($J36,節点!$E$1:$G$20000,2,FALSE)</f>
        <v>28</v>
      </c>
      <c r="Y36" s="1">
        <f>VLOOKUP($J36,節点!$E$1:$G$20000,3,FALSE)</f>
        <v>4</v>
      </c>
      <c r="Z36" s="1">
        <f>VLOOKUP($K36,節点!$E$1:$G$20000,2,FALSE)</f>
        <v>26</v>
      </c>
      <c r="AA36" s="1">
        <f>VLOOKUP($K36,節点!$E$1:$G$20000,3,FALSE)</f>
        <v>4</v>
      </c>
      <c r="AB36">
        <f t="shared" si="22"/>
        <v>-1</v>
      </c>
      <c r="AC36">
        <f t="shared" si="23"/>
        <v>-0.5</v>
      </c>
      <c r="AD36">
        <f t="shared" si="24"/>
        <v>1</v>
      </c>
      <c r="AE36">
        <f t="shared" si="25"/>
        <v>-0.5</v>
      </c>
      <c r="AF36">
        <f t="shared" si="26"/>
        <v>1</v>
      </c>
      <c r="AG36">
        <f t="shared" si="27"/>
        <v>0.5</v>
      </c>
      <c r="AH36">
        <f t="shared" si="28"/>
        <v>-1</v>
      </c>
      <c r="AI36">
        <f t="shared" si="29"/>
        <v>0.5</v>
      </c>
      <c r="AJ36">
        <f t="shared" si="3"/>
        <v>206.56505117707798</v>
      </c>
      <c r="AK36">
        <f t="shared" si="4"/>
        <v>333.43494882292202</v>
      </c>
      <c r="AL36">
        <f t="shared" si="5"/>
        <v>26.56505117707799</v>
      </c>
      <c r="AM36">
        <f t="shared" si="6"/>
        <v>153.43494882292202</v>
      </c>
      <c r="AN36">
        <f t="shared" si="30"/>
        <v>3</v>
      </c>
      <c r="AO36">
        <f t="shared" si="31"/>
        <v>4</v>
      </c>
      <c r="AP36">
        <f t="shared" si="32"/>
        <v>1</v>
      </c>
      <c r="AQ36">
        <f t="shared" si="33"/>
        <v>2</v>
      </c>
      <c r="AR36">
        <f t="shared" si="34"/>
        <v>3412</v>
      </c>
      <c r="AS36" t="str">
        <f t="shared" si="35"/>
        <v/>
      </c>
      <c r="AT36" t="str">
        <f t="shared" si="36"/>
        <v/>
      </c>
      <c r="AU36" t="str">
        <f t="shared" si="37"/>
        <v/>
      </c>
      <c r="AV36" t="str">
        <f t="shared" si="38"/>
        <v/>
      </c>
      <c r="AW36" t="str">
        <f t="shared" si="7"/>
        <v/>
      </c>
      <c r="BA36">
        <f t="shared" si="43"/>
        <v>27</v>
      </c>
      <c r="BB36">
        <f t="shared" si="44"/>
        <v>3</v>
      </c>
      <c r="BC36">
        <f t="shared" si="45"/>
        <v>28</v>
      </c>
      <c r="BD36">
        <f t="shared" si="46"/>
        <v>3.5</v>
      </c>
      <c r="BE36">
        <f t="shared" si="47"/>
        <v>27</v>
      </c>
      <c r="BF36">
        <f t="shared" si="48"/>
        <v>4</v>
      </c>
      <c r="BG36">
        <f t="shared" si="49"/>
        <v>26</v>
      </c>
      <c r="BH36">
        <f t="shared" si="50"/>
        <v>3.5</v>
      </c>
      <c r="BI36">
        <f t="shared" si="51"/>
        <v>1</v>
      </c>
      <c r="BJ36">
        <f t="shared" si="52"/>
        <v>2</v>
      </c>
      <c r="BK36">
        <f t="shared" si="53"/>
        <v>2</v>
      </c>
      <c r="BL36">
        <f t="shared" si="54"/>
        <v>1</v>
      </c>
      <c r="BM36" s="1">
        <v>5.9259259259259194</v>
      </c>
    </row>
    <row r="37" spans="1:65">
      <c r="A37" s="16" t="s">
        <v>3461</v>
      </c>
      <c r="E37"/>
      <c r="F37" s="17">
        <f t="shared" si="8"/>
        <v>2124</v>
      </c>
      <c r="G37" s="3">
        <f t="shared" si="9"/>
        <v>1</v>
      </c>
      <c r="H37" s="4">
        <f t="shared" si="10"/>
        <v>2172</v>
      </c>
      <c r="I37" s="4">
        <f t="shared" si="11"/>
        <v>2213</v>
      </c>
      <c r="J37" s="4">
        <f t="shared" si="12"/>
        <v>2214</v>
      </c>
      <c r="K37" s="4">
        <f t="shared" si="13"/>
        <v>2173</v>
      </c>
      <c r="L37" s="1">
        <f t="shared" si="14"/>
        <v>0</v>
      </c>
      <c r="M37" s="1">
        <f t="shared" si="15"/>
        <v>0</v>
      </c>
      <c r="N37" s="1">
        <f t="shared" si="16"/>
        <v>0</v>
      </c>
      <c r="O37" s="1">
        <f t="shared" si="17"/>
        <v>0</v>
      </c>
      <c r="P37" s="1">
        <f t="shared" si="18"/>
        <v>0</v>
      </c>
      <c r="Q37" s="1" t="str">
        <f t="shared" si="19"/>
        <v/>
      </c>
      <c r="R37" s="1">
        <f t="shared" si="20"/>
        <v>27</v>
      </c>
      <c r="S37" s="1">
        <f t="shared" si="21"/>
        <v>4.5</v>
      </c>
      <c r="T37" s="1">
        <f>VLOOKUP($H37,節点!$E$1:$G$20000,2,FALSE)</f>
        <v>26</v>
      </c>
      <c r="U37" s="1">
        <f>VLOOKUP($H37,節点!$E$1:$G$20000,3,FALSE)</f>
        <v>4</v>
      </c>
      <c r="V37" s="1">
        <f>VLOOKUP($I37,節点!$E$1:$G$20000,2,FALSE)</f>
        <v>28</v>
      </c>
      <c r="W37" s="1">
        <f>VLOOKUP($I37,節点!$E$1:$G$20000,3,FALSE)</f>
        <v>4</v>
      </c>
      <c r="X37" s="1">
        <f>VLOOKUP($J37,節点!$E$1:$G$20000,2,FALSE)</f>
        <v>28</v>
      </c>
      <c r="Y37" s="1">
        <f>VLOOKUP($J37,節点!$E$1:$G$20000,3,FALSE)</f>
        <v>5</v>
      </c>
      <c r="Z37" s="1">
        <f>VLOOKUP($K37,節点!$E$1:$G$20000,2,FALSE)</f>
        <v>26</v>
      </c>
      <c r="AA37" s="1">
        <f>VLOOKUP($K37,節点!$E$1:$G$20000,3,FALSE)</f>
        <v>5</v>
      </c>
      <c r="AB37">
        <f t="shared" si="22"/>
        <v>-1</v>
      </c>
      <c r="AC37">
        <f t="shared" si="23"/>
        <v>-0.5</v>
      </c>
      <c r="AD37">
        <f t="shared" si="24"/>
        <v>1</v>
      </c>
      <c r="AE37">
        <f t="shared" si="25"/>
        <v>-0.5</v>
      </c>
      <c r="AF37">
        <f t="shared" si="26"/>
        <v>1</v>
      </c>
      <c r="AG37">
        <f t="shared" si="27"/>
        <v>0.5</v>
      </c>
      <c r="AH37">
        <f t="shared" si="28"/>
        <v>-1</v>
      </c>
      <c r="AI37">
        <f t="shared" si="29"/>
        <v>0.5</v>
      </c>
      <c r="AJ37">
        <f t="shared" si="3"/>
        <v>206.56505117707798</v>
      </c>
      <c r="AK37">
        <f t="shared" si="4"/>
        <v>333.43494882292202</v>
      </c>
      <c r="AL37">
        <f t="shared" si="5"/>
        <v>26.56505117707799</v>
      </c>
      <c r="AM37">
        <f t="shared" si="6"/>
        <v>153.43494882292202</v>
      </c>
      <c r="AN37">
        <f t="shared" si="30"/>
        <v>3</v>
      </c>
      <c r="AO37">
        <f t="shared" si="31"/>
        <v>4</v>
      </c>
      <c r="AP37">
        <f t="shared" si="32"/>
        <v>1</v>
      </c>
      <c r="AQ37">
        <f t="shared" si="33"/>
        <v>2</v>
      </c>
      <c r="AR37">
        <f t="shared" si="34"/>
        <v>3412</v>
      </c>
      <c r="AS37" t="str">
        <f t="shared" si="35"/>
        <v/>
      </c>
      <c r="AT37" t="str">
        <f t="shared" si="36"/>
        <v/>
      </c>
      <c r="AU37" t="str">
        <f t="shared" si="37"/>
        <v/>
      </c>
      <c r="AV37" t="str">
        <f t="shared" si="38"/>
        <v/>
      </c>
      <c r="AW37" t="str">
        <f t="shared" si="7"/>
        <v/>
      </c>
      <c r="BA37">
        <f t="shared" si="43"/>
        <v>27</v>
      </c>
      <c r="BB37">
        <f t="shared" si="44"/>
        <v>4</v>
      </c>
      <c r="BC37">
        <f t="shared" si="45"/>
        <v>28</v>
      </c>
      <c r="BD37">
        <f t="shared" si="46"/>
        <v>4.5</v>
      </c>
      <c r="BE37">
        <f t="shared" si="47"/>
        <v>27</v>
      </c>
      <c r="BF37">
        <f t="shared" si="48"/>
        <v>5</v>
      </c>
      <c r="BG37">
        <f t="shared" si="49"/>
        <v>26</v>
      </c>
      <c r="BH37">
        <f t="shared" si="50"/>
        <v>4.5</v>
      </c>
      <c r="BI37">
        <f t="shared" si="51"/>
        <v>1</v>
      </c>
      <c r="BJ37">
        <f t="shared" si="52"/>
        <v>2</v>
      </c>
      <c r="BK37">
        <f t="shared" si="53"/>
        <v>2</v>
      </c>
      <c r="BL37">
        <f t="shared" si="54"/>
        <v>1</v>
      </c>
      <c r="BM37" s="1">
        <v>5.9259259259259194</v>
      </c>
    </row>
    <row r="38" spans="1:65">
      <c r="A38" s="16" t="s">
        <v>3462</v>
      </c>
      <c r="E38"/>
      <c r="F38" s="17">
        <f t="shared" si="8"/>
        <v>2162</v>
      </c>
      <c r="G38" s="3">
        <f t="shared" si="9"/>
        <v>1</v>
      </c>
      <c r="H38" s="4">
        <f t="shared" si="10"/>
        <v>2211</v>
      </c>
      <c r="I38" s="4">
        <f t="shared" si="11"/>
        <v>2252</v>
      </c>
      <c r="J38" s="4">
        <f t="shared" si="12"/>
        <v>2253</v>
      </c>
      <c r="K38" s="4">
        <f t="shared" si="13"/>
        <v>2212</v>
      </c>
      <c r="L38" s="1">
        <f t="shared" si="14"/>
        <v>0</v>
      </c>
      <c r="M38" s="1">
        <f t="shared" si="15"/>
        <v>0</v>
      </c>
      <c r="N38" s="1">
        <f t="shared" si="16"/>
        <v>0</v>
      </c>
      <c r="O38" s="1">
        <f t="shared" si="17"/>
        <v>0</v>
      </c>
      <c r="P38" s="1">
        <f t="shared" si="18"/>
        <v>0</v>
      </c>
      <c r="Q38" s="1" t="str">
        <f t="shared" si="19"/>
        <v/>
      </c>
      <c r="R38" s="1">
        <f t="shared" si="20"/>
        <v>29</v>
      </c>
      <c r="S38" s="1">
        <f t="shared" si="21"/>
        <v>2.5</v>
      </c>
      <c r="T38" s="1">
        <f>VLOOKUP($H38,節点!$E$1:$G$20000,2,FALSE)</f>
        <v>28</v>
      </c>
      <c r="U38" s="1">
        <f>VLOOKUP($H38,節点!$E$1:$G$20000,3,FALSE)</f>
        <v>2</v>
      </c>
      <c r="V38" s="1">
        <f>VLOOKUP($I38,節点!$E$1:$G$20000,2,FALSE)</f>
        <v>30</v>
      </c>
      <c r="W38" s="1">
        <f>VLOOKUP($I38,節点!$E$1:$G$20000,3,FALSE)</f>
        <v>2</v>
      </c>
      <c r="X38" s="1">
        <f>VLOOKUP($J38,節点!$E$1:$G$20000,2,FALSE)</f>
        <v>30</v>
      </c>
      <c r="Y38" s="1">
        <f>VLOOKUP($J38,節点!$E$1:$G$20000,3,FALSE)</f>
        <v>3</v>
      </c>
      <c r="Z38" s="1">
        <f>VLOOKUP($K38,節点!$E$1:$G$20000,2,FALSE)</f>
        <v>28</v>
      </c>
      <c r="AA38" s="1">
        <f>VLOOKUP($K38,節点!$E$1:$G$20000,3,FALSE)</f>
        <v>3</v>
      </c>
      <c r="AB38">
        <f t="shared" si="22"/>
        <v>-1</v>
      </c>
      <c r="AC38">
        <f t="shared" si="23"/>
        <v>-0.5</v>
      </c>
      <c r="AD38">
        <f t="shared" si="24"/>
        <v>1</v>
      </c>
      <c r="AE38">
        <f t="shared" si="25"/>
        <v>-0.5</v>
      </c>
      <c r="AF38">
        <f t="shared" si="26"/>
        <v>1</v>
      </c>
      <c r="AG38">
        <f t="shared" si="27"/>
        <v>0.5</v>
      </c>
      <c r="AH38">
        <f t="shared" si="28"/>
        <v>-1</v>
      </c>
      <c r="AI38">
        <f t="shared" si="29"/>
        <v>0.5</v>
      </c>
      <c r="AJ38">
        <f t="shared" si="3"/>
        <v>206.56505117707798</v>
      </c>
      <c r="AK38">
        <f t="shared" si="4"/>
        <v>333.43494882292202</v>
      </c>
      <c r="AL38">
        <f t="shared" si="5"/>
        <v>26.56505117707799</v>
      </c>
      <c r="AM38">
        <f t="shared" si="6"/>
        <v>153.43494882292202</v>
      </c>
      <c r="AN38">
        <f t="shared" si="30"/>
        <v>3</v>
      </c>
      <c r="AO38">
        <f t="shared" si="31"/>
        <v>4</v>
      </c>
      <c r="AP38">
        <f t="shared" si="32"/>
        <v>1</v>
      </c>
      <c r="AQ38">
        <f t="shared" si="33"/>
        <v>2</v>
      </c>
      <c r="AR38">
        <f t="shared" si="34"/>
        <v>3412</v>
      </c>
      <c r="AS38" t="str">
        <f t="shared" si="35"/>
        <v/>
      </c>
      <c r="AT38" t="str">
        <f t="shared" si="36"/>
        <v/>
      </c>
      <c r="AU38" t="str">
        <f t="shared" si="37"/>
        <v/>
      </c>
      <c r="AV38" t="str">
        <f t="shared" si="38"/>
        <v/>
      </c>
      <c r="AW38" t="str">
        <f t="shared" si="7"/>
        <v/>
      </c>
      <c r="BA38">
        <f t="shared" si="43"/>
        <v>29</v>
      </c>
      <c r="BB38">
        <f t="shared" si="44"/>
        <v>2</v>
      </c>
      <c r="BC38">
        <f t="shared" si="45"/>
        <v>30</v>
      </c>
      <c r="BD38">
        <f t="shared" si="46"/>
        <v>2.5</v>
      </c>
      <c r="BE38">
        <f t="shared" si="47"/>
        <v>29</v>
      </c>
      <c r="BF38">
        <f t="shared" si="48"/>
        <v>3</v>
      </c>
      <c r="BG38">
        <f t="shared" si="49"/>
        <v>28</v>
      </c>
      <c r="BH38">
        <f t="shared" si="50"/>
        <v>2.5</v>
      </c>
      <c r="BI38">
        <f t="shared" si="51"/>
        <v>1</v>
      </c>
      <c r="BJ38">
        <f t="shared" si="52"/>
        <v>2</v>
      </c>
      <c r="BK38">
        <f t="shared" si="53"/>
        <v>2</v>
      </c>
      <c r="BL38">
        <f t="shared" si="54"/>
        <v>1</v>
      </c>
      <c r="BM38" s="1">
        <v>5.9259259259259194</v>
      </c>
    </row>
    <row r="39" spans="1:65">
      <c r="A39" s="16" t="s">
        <v>3463</v>
      </c>
      <c r="E39"/>
      <c r="F39" s="17">
        <f t="shared" si="8"/>
        <v>2163</v>
      </c>
      <c r="G39" s="3">
        <f t="shared" si="9"/>
        <v>1</v>
      </c>
      <c r="H39" s="4">
        <f t="shared" si="10"/>
        <v>2212</v>
      </c>
      <c r="I39" s="4">
        <f t="shared" si="11"/>
        <v>2253</v>
      </c>
      <c r="J39" s="4">
        <f t="shared" si="12"/>
        <v>2254</v>
      </c>
      <c r="K39" s="4">
        <f t="shared" si="13"/>
        <v>2213</v>
      </c>
      <c r="L39" s="1">
        <f t="shared" si="14"/>
        <v>0</v>
      </c>
      <c r="M39" s="1">
        <f t="shared" si="15"/>
        <v>0</v>
      </c>
      <c r="N39" s="1">
        <f t="shared" si="16"/>
        <v>0</v>
      </c>
      <c r="O39" s="1">
        <f t="shared" si="17"/>
        <v>0</v>
      </c>
      <c r="P39" s="1">
        <f t="shared" si="18"/>
        <v>0</v>
      </c>
      <c r="Q39" s="1" t="str">
        <f t="shared" si="19"/>
        <v/>
      </c>
      <c r="R39" s="1">
        <f t="shared" si="20"/>
        <v>29</v>
      </c>
      <c r="S39" s="1">
        <f t="shared" si="21"/>
        <v>3.5</v>
      </c>
      <c r="T39" s="1">
        <f>VLOOKUP($H39,節点!$E$1:$G$20000,2,FALSE)</f>
        <v>28</v>
      </c>
      <c r="U39" s="1">
        <f>VLOOKUP($H39,節点!$E$1:$G$20000,3,FALSE)</f>
        <v>3</v>
      </c>
      <c r="V39" s="1">
        <f>VLOOKUP($I39,節点!$E$1:$G$20000,2,FALSE)</f>
        <v>30</v>
      </c>
      <c r="W39" s="1">
        <f>VLOOKUP($I39,節点!$E$1:$G$20000,3,FALSE)</f>
        <v>3</v>
      </c>
      <c r="X39" s="1">
        <f>VLOOKUP($J39,節点!$E$1:$G$20000,2,FALSE)</f>
        <v>30</v>
      </c>
      <c r="Y39" s="1">
        <f>VLOOKUP($J39,節点!$E$1:$G$20000,3,FALSE)</f>
        <v>4</v>
      </c>
      <c r="Z39" s="1">
        <f>VLOOKUP($K39,節点!$E$1:$G$20000,2,FALSE)</f>
        <v>28</v>
      </c>
      <c r="AA39" s="1">
        <f>VLOOKUP($K39,節点!$E$1:$G$20000,3,FALSE)</f>
        <v>4</v>
      </c>
      <c r="AB39">
        <f t="shared" si="22"/>
        <v>-1</v>
      </c>
      <c r="AC39">
        <f t="shared" si="23"/>
        <v>-0.5</v>
      </c>
      <c r="AD39">
        <f t="shared" si="24"/>
        <v>1</v>
      </c>
      <c r="AE39">
        <f t="shared" si="25"/>
        <v>-0.5</v>
      </c>
      <c r="AF39">
        <f t="shared" si="26"/>
        <v>1</v>
      </c>
      <c r="AG39">
        <f t="shared" si="27"/>
        <v>0.5</v>
      </c>
      <c r="AH39">
        <f t="shared" si="28"/>
        <v>-1</v>
      </c>
      <c r="AI39">
        <f t="shared" si="29"/>
        <v>0.5</v>
      </c>
      <c r="AJ39">
        <f t="shared" si="3"/>
        <v>206.56505117707798</v>
      </c>
      <c r="AK39">
        <f t="shared" si="4"/>
        <v>333.43494882292202</v>
      </c>
      <c r="AL39">
        <f t="shared" si="5"/>
        <v>26.56505117707799</v>
      </c>
      <c r="AM39">
        <f t="shared" si="6"/>
        <v>153.43494882292202</v>
      </c>
      <c r="AN39">
        <f t="shared" si="30"/>
        <v>3</v>
      </c>
      <c r="AO39">
        <f t="shared" si="31"/>
        <v>4</v>
      </c>
      <c r="AP39">
        <f t="shared" si="32"/>
        <v>1</v>
      </c>
      <c r="AQ39">
        <f t="shared" si="33"/>
        <v>2</v>
      </c>
      <c r="AR39">
        <f t="shared" si="34"/>
        <v>3412</v>
      </c>
      <c r="AS39" t="str">
        <f t="shared" si="35"/>
        <v/>
      </c>
      <c r="AT39" t="str">
        <f t="shared" si="36"/>
        <v/>
      </c>
      <c r="AU39" t="str">
        <f t="shared" si="37"/>
        <v/>
      </c>
      <c r="AV39" t="str">
        <f t="shared" si="38"/>
        <v/>
      </c>
      <c r="AW39" t="str">
        <f t="shared" si="7"/>
        <v/>
      </c>
      <c r="BA39">
        <f t="shared" si="43"/>
        <v>29</v>
      </c>
      <c r="BB39">
        <f t="shared" si="44"/>
        <v>3</v>
      </c>
      <c r="BC39">
        <f t="shared" si="45"/>
        <v>30</v>
      </c>
      <c r="BD39">
        <f t="shared" si="46"/>
        <v>3.5</v>
      </c>
      <c r="BE39">
        <f t="shared" si="47"/>
        <v>29</v>
      </c>
      <c r="BF39">
        <f t="shared" si="48"/>
        <v>4</v>
      </c>
      <c r="BG39">
        <f t="shared" si="49"/>
        <v>28</v>
      </c>
      <c r="BH39">
        <f t="shared" si="50"/>
        <v>3.5</v>
      </c>
      <c r="BI39">
        <f t="shared" si="51"/>
        <v>1</v>
      </c>
      <c r="BJ39">
        <f t="shared" si="52"/>
        <v>2</v>
      </c>
      <c r="BK39">
        <f t="shared" si="53"/>
        <v>2</v>
      </c>
      <c r="BL39">
        <f t="shared" si="54"/>
        <v>1</v>
      </c>
      <c r="BM39" s="1">
        <v>5.9259259259259194</v>
      </c>
    </row>
    <row r="40" spans="1:65">
      <c r="A40" s="16" t="s">
        <v>3464</v>
      </c>
      <c r="E40"/>
      <c r="F40" s="17">
        <f t="shared" si="8"/>
        <v>2164</v>
      </c>
      <c r="G40" s="3">
        <f t="shared" si="9"/>
        <v>1</v>
      </c>
      <c r="H40" s="4">
        <f t="shared" si="10"/>
        <v>2213</v>
      </c>
      <c r="I40" s="4">
        <f t="shared" si="11"/>
        <v>2254</v>
      </c>
      <c r="J40" s="4">
        <f t="shared" si="12"/>
        <v>2255</v>
      </c>
      <c r="K40" s="4">
        <f t="shared" si="13"/>
        <v>2214</v>
      </c>
      <c r="L40" s="1">
        <f t="shared" si="14"/>
        <v>0</v>
      </c>
      <c r="M40" s="1">
        <f t="shared" si="15"/>
        <v>0</v>
      </c>
      <c r="N40" s="1">
        <f t="shared" si="16"/>
        <v>0</v>
      </c>
      <c r="O40" s="1">
        <f t="shared" si="17"/>
        <v>0</v>
      </c>
      <c r="P40" s="1">
        <f t="shared" si="18"/>
        <v>0</v>
      </c>
      <c r="Q40" s="1" t="str">
        <f t="shared" si="19"/>
        <v/>
      </c>
      <c r="R40" s="1">
        <f t="shared" si="20"/>
        <v>29</v>
      </c>
      <c r="S40" s="1">
        <f t="shared" si="21"/>
        <v>4.5</v>
      </c>
      <c r="T40" s="1">
        <f>VLOOKUP($H40,節点!$E$1:$G$20000,2,FALSE)</f>
        <v>28</v>
      </c>
      <c r="U40" s="1">
        <f>VLOOKUP($H40,節点!$E$1:$G$20000,3,FALSE)</f>
        <v>4</v>
      </c>
      <c r="V40" s="1">
        <f>VLOOKUP($I40,節点!$E$1:$G$20000,2,FALSE)</f>
        <v>30</v>
      </c>
      <c r="W40" s="1">
        <f>VLOOKUP($I40,節点!$E$1:$G$20000,3,FALSE)</f>
        <v>4</v>
      </c>
      <c r="X40" s="1">
        <f>VLOOKUP($J40,節点!$E$1:$G$20000,2,FALSE)</f>
        <v>30</v>
      </c>
      <c r="Y40" s="1">
        <f>VLOOKUP($J40,節点!$E$1:$G$20000,3,FALSE)</f>
        <v>5</v>
      </c>
      <c r="Z40" s="1">
        <f>VLOOKUP($K40,節点!$E$1:$G$20000,2,FALSE)</f>
        <v>28</v>
      </c>
      <c r="AA40" s="1">
        <f>VLOOKUP($K40,節点!$E$1:$G$20000,3,FALSE)</f>
        <v>5</v>
      </c>
      <c r="AB40">
        <f t="shared" si="22"/>
        <v>-1</v>
      </c>
      <c r="AC40">
        <f t="shared" si="23"/>
        <v>-0.5</v>
      </c>
      <c r="AD40">
        <f t="shared" si="24"/>
        <v>1</v>
      </c>
      <c r="AE40">
        <f t="shared" si="25"/>
        <v>-0.5</v>
      </c>
      <c r="AF40">
        <f t="shared" si="26"/>
        <v>1</v>
      </c>
      <c r="AG40">
        <f t="shared" si="27"/>
        <v>0.5</v>
      </c>
      <c r="AH40">
        <f t="shared" si="28"/>
        <v>-1</v>
      </c>
      <c r="AI40">
        <f t="shared" si="29"/>
        <v>0.5</v>
      </c>
      <c r="AJ40">
        <f t="shared" si="3"/>
        <v>206.56505117707798</v>
      </c>
      <c r="AK40">
        <f t="shared" si="4"/>
        <v>333.43494882292202</v>
      </c>
      <c r="AL40">
        <f t="shared" si="5"/>
        <v>26.56505117707799</v>
      </c>
      <c r="AM40">
        <f t="shared" si="6"/>
        <v>153.43494882292202</v>
      </c>
      <c r="AN40">
        <f t="shared" si="30"/>
        <v>3</v>
      </c>
      <c r="AO40">
        <f t="shared" si="31"/>
        <v>4</v>
      </c>
      <c r="AP40">
        <f t="shared" si="32"/>
        <v>1</v>
      </c>
      <c r="AQ40">
        <f t="shared" si="33"/>
        <v>2</v>
      </c>
      <c r="AR40">
        <f t="shared" si="34"/>
        <v>3412</v>
      </c>
      <c r="AS40" t="str">
        <f t="shared" si="35"/>
        <v/>
      </c>
      <c r="AT40" t="str">
        <f t="shared" si="36"/>
        <v/>
      </c>
      <c r="AU40" t="str">
        <f t="shared" si="37"/>
        <v/>
      </c>
      <c r="AV40" t="str">
        <f t="shared" si="38"/>
        <v/>
      </c>
      <c r="AW40" t="str">
        <f t="shared" si="7"/>
        <v/>
      </c>
      <c r="BA40">
        <f t="shared" si="43"/>
        <v>29</v>
      </c>
      <c r="BB40">
        <f t="shared" si="44"/>
        <v>4</v>
      </c>
      <c r="BC40">
        <f t="shared" si="45"/>
        <v>30</v>
      </c>
      <c r="BD40">
        <f t="shared" si="46"/>
        <v>4.5</v>
      </c>
      <c r="BE40">
        <f t="shared" si="47"/>
        <v>29</v>
      </c>
      <c r="BF40">
        <f t="shared" si="48"/>
        <v>5</v>
      </c>
      <c r="BG40">
        <f t="shared" si="49"/>
        <v>28</v>
      </c>
      <c r="BH40">
        <f t="shared" si="50"/>
        <v>4.5</v>
      </c>
      <c r="BI40">
        <f t="shared" si="51"/>
        <v>1</v>
      </c>
      <c r="BJ40">
        <f t="shared" si="52"/>
        <v>2</v>
      </c>
      <c r="BK40">
        <f t="shared" si="53"/>
        <v>2</v>
      </c>
      <c r="BL40">
        <f t="shared" si="54"/>
        <v>1</v>
      </c>
      <c r="BM40" s="1">
        <v>5.9259259259259194</v>
      </c>
    </row>
    <row r="41" spans="1:65">
      <c r="A41" s="16" t="s">
        <v>3465</v>
      </c>
      <c r="E41"/>
      <c r="F41" s="17">
        <f t="shared" si="8"/>
        <v>2202</v>
      </c>
      <c r="G41" s="3">
        <f t="shared" si="9"/>
        <v>1</v>
      </c>
      <c r="H41" s="4">
        <f t="shared" si="10"/>
        <v>2252</v>
      </c>
      <c r="I41" s="4">
        <f t="shared" si="11"/>
        <v>2293</v>
      </c>
      <c r="J41" s="4">
        <f t="shared" si="12"/>
        <v>2294</v>
      </c>
      <c r="K41" s="4">
        <f t="shared" si="13"/>
        <v>2253</v>
      </c>
      <c r="L41" s="1">
        <f t="shared" si="14"/>
        <v>0</v>
      </c>
      <c r="M41" s="1">
        <f t="shared" si="15"/>
        <v>0</v>
      </c>
      <c r="N41" s="1">
        <f t="shared" si="16"/>
        <v>0</v>
      </c>
      <c r="O41" s="1">
        <f t="shared" si="17"/>
        <v>0</v>
      </c>
      <c r="P41" s="1">
        <f t="shared" si="18"/>
        <v>0</v>
      </c>
      <c r="Q41" s="1" t="str">
        <f t="shared" si="19"/>
        <v/>
      </c>
      <c r="R41" s="1">
        <f t="shared" si="20"/>
        <v>31.25</v>
      </c>
      <c r="S41" s="1">
        <f t="shared" si="21"/>
        <v>2.5</v>
      </c>
      <c r="T41" s="1">
        <f>VLOOKUP($H41,節点!$E$1:$G$20000,2,FALSE)</f>
        <v>30</v>
      </c>
      <c r="U41" s="1">
        <f>VLOOKUP($H41,節点!$E$1:$G$20000,3,FALSE)</f>
        <v>2</v>
      </c>
      <c r="V41" s="1">
        <f>VLOOKUP($I41,節点!$E$1:$G$20000,2,FALSE)</f>
        <v>32.5</v>
      </c>
      <c r="W41" s="1">
        <f>VLOOKUP($I41,節点!$E$1:$G$20000,3,FALSE)</f>
        <v>2</v>
      </c>
      <c r="X41" s="1">
        <f>VLOOKUP($J41,節点!$E$1:$G$20000,2,FALSE)</f>
        <v>32.5</v>
      </c>
      <c r="Y41" s="1">
        <f>VLOOKUP($J41,節点!$E$1:$G$20000,3,FALSE)</f>
        <v>3</v>
      </c>
      <c r="Z41" s="1">
        <f>VLOOKUP($K41,節点!$E$1:$G$20000,2,FALSE)</f>
        <v>30</v>
      </c>
      <c r="AA41" s="1">
        <f>VLOOKUP($K41,節点!$E$1:$G$20000,3,FALSE)</f>
        <v>3</v>
      </c>
      <c r="AB41">
        <f t="shared" si="22"/>
        <v>-1.25</v>
      </c>
      <c r="AC41">
        <f t="shared" si="23"/>
        <v>-0.5</v>
      </c>
      <c r="AD41">
        <f t="shared" si="24"/>
        <v>1.25</v>
      </c>
      <c r="AE41">
        <f t="shared" si="25"/>
        <v>-0.5</v>
      </c>
      <c r="AF41">
        <f t="shared" si="26"/>
        <v>1.25</v>
      </c>
      <c r="AG41">
        <f t="shared" si="27"/>
        <v>0.5</v>
      </c>
      <c r="AH41">
        <f t="shared" si="28"/>
        <v>-1.25</v>
      </c>
      <c r="AI41">
        <f t="shared" si="29"/>
        <v>0.5</v>
      </c>
      <c r="AJ41">
        <f t="shared" si="3"/>
        <v>201.80140948635182</v>
      </c>
      <c r="AK41">
        <f t="shared" si="4"/>
        <v>338.19859051364818</v>
      </c>
      <c r="AL41">
        <f t="shared" si="5"/>
        <v>21.801409486351812</v>
      </c>
      <c r="AM41">
        <f t="shared" si="6"/>
        <v>158.19859051364818</v>
      </c>
      <c r="AN41">
        <f t="shared" si="30"/>
        <v>3</v>
      </c>
      <c r="AO41">
        <f t="shared" si="31"/>
        <v>4</v>
      </c>
      <c r="AP41">
        <f t="shared" si="32"/>
        <v>1</v>
      </c>
      <c r="AQ41">
        <f t="shared" si="33"/>
        <v>2</v>
      </c>
      <c r="AR41">
        <f t="shared" si="34"/>
        <v>3412</v>
      </c>
      <c r="AS41" t="str">
        <f t="shared" si="35"/>
        <v/>
      </c>
      <c r="AT41" t="str">
        <f t="shared" si="36"/>
        <v/>
      </c>
      <c r="AU41" t="str">
        <f t="shared" si="37"/>
        <v/>
      </c>
      <c r="AV41" t="str">
        <f t="shared" si="38"/>
        <v/>
      </c>
      <c r="AW41" t="str">
        <f t="shared" si="7"/>
        <v/>
      </c>
      <c r="BA41">
        <f t="shared" si="43"/>
        <v>31.25</v>
      </c>
      <c r="BB41">
        <f t="shared" si="44"/>
        <v>2</v>
      </c>
      <c r="BC41">
        <f t="shared" si="45"/>
        <v>32.5</v>
      </c>
      <c r="BD41">
        <f t="shared" si="46"/>
        <v>2.5</v>
      </c>
      <c r="BE41">
        <f t="shared" si="47"/>
        <v>31.25</v>
      </c>
      <c r="BF41">
        <f t="shared" si="48"/>
        <v>3</v>
      </c>
      <c r="BG41">
        <f t="shared" si="49"/>
        <v>30</v>
      </c>
      <c r="BH41">
        <f t="shared" si="50"/>
        <v>2.5</v>
      </c>
      <c r="BI41">
        <f t="shared" si="51"/>
        <v>1</v>
      </c>
      <c r="BJ41">
        <f t="shared" si="52"/>
        <v>2.5</v>
      </c>
      <c r="BK41">
        <f t="shared" si="53"/>
        <v>2.5</v>
      </c>
      <c r="BL41">
        <f t="shared" si="54"/>
        <v>1</v>
      </c>
      <c r="BM41" s="1">
        <v>5.333333333333333</v>
      </c>
    </row>
    <row r="42" spans="1:65">
      <c r="A42" s="16" t="s">
        <v>3466</v>
      </c>
      <c r="E42"/>
      <c r="F42" s="17">
        <f t="shared" si="8"/>
        <v>2203</v>
      </c>
      <c r="G42" s="3">
        <f t="shared" si="9"/>
        <v>1</v>
      </c>
      <c r="H42" s="4">
        <f t="shared" si="10"/>
        <v>2253</v>
      </c>
      <c r="I42" s="4">
        <f t="shared" si="11"/>
        <v>2294</v>
      </c>
      <c r="J42" s="4">
        <f t="shared" si="12"/>
        <v>2295</v>
      </c>
      <c r="K42" s="4">
        <f t="shared" si="13"/>
        <v>2254</v>
      </c>
      <c r="L42" s="1">
        <f t="shared" si="14"/>
        <v>0</v>
      </c>
      <c r="M42" s="1">
        <f t="shared" si="15"/>
        <v>0</v>
      </c>
      <c r="N42" s="1">
        <f t="shared" si="16"/>
        <v>0</v>
      </c>
      <c r="O42" s="1">
        <f t="shared" si="17"/>
        <v>0</v>
      </c>
      <c r="P42" s="1">
        <f t="shared" si="18"/>
        <v>0</v>
      </c>
      <c r="Q42" s="1" t="str">
        <f t="shared" si="19"/>
        <v/>
      </c>
      <c r="R42" s="1">
        <f t="shared" si="20"/>
        <v>31.25</v>
      </c>
      <c r="S42" s="1">
        <f t="shared" si="21"/>
        <v>3.5</v>
      </c>
      <c r="T42" s="1">
        <f>VLOOKUP($H42,節点!$E$1:$G$20000,2,FALSE)</f>
        <v>30</v>
      </c>
      <c r="U42" s="1">
        <f>VLOOKUP($H42,節点!$E$1:$G$20000,3,FALSE)</f>
        <v>3</v>
      </c>
      <c r="V42" s="1">
        <f>VLOOKUP($I42,節点!$E$1:$G$20000,2,FALSE)</f>
        <v>32.5</v>
      </c>
      <c r="W42" s="1">
        <f>VLOOKUP($I42,節点!$E$1:$G$20000,3,FALSE)</f>
        <v>3</v>
      </c>
      <c r="X42" s="1">
        <f>VLOOKUP($J42,節点!$E$1:$G$20000,2,FALSE)</f>
        <v>32.5</v>
      </c>
      <c r="Y42" s="1">
        <f>VLOOKUP($J42,節点!$E$1:$G$20000,3,FALSE)</f>
        <v>4</v>
      </c>
      <c r="Z42" s="1">
        <f>VLOOKUP($K42,節点!$E$1:$G$20000,2,FALSE)</f>
        <v>30</v>
      </c>
      <c r="AA42" s="1">
        <f>VLOOKUP($K42,節点!$E$1:$G$20000,3,FALSE)</f>
        <v>4</v>
      </c>
      <c r="AB42">
        <f t="shared" si="22"/>
        <v>-1.25</v>
      </c>
      <c r="AC42">
        <f t="shared" si="23"/>
        <v>-0.5</v>
      </c>
      <c r="AD42">
        <f t="shared" si="24"/>
        <v>1.25</v>
      </c>
      <c r="AE42">
        <f t="shared" si="25"/>
        <v>-0.5</v>
      </c>
      <c r="AF42">
        <f t="shared" si="26"/>
        <v>1.25</v>
      </c>
      <c r="AG42">
        <f t="shared" si="27"/>
        <v>0.5</v>
      </c>
      <c r="AH42">
        <f t="shared" si="28"/>
        <v>-1.25</v>
      </c>
      <c r="AI42">
        <f t="shared" si="29"/>
        <v>0.5</v>
      </c>
      <c r="AJ42">
        <f t="shared" si="3"/>
        <v>201.80140948635182</v>
      </c>
      <c r="AK42">
        <f t="shared" si="4"/>
        <v>338.19859051364818</v>
      </c>
      <c r="AL42">
        <f t="shared" si="5"/>
        <v>21.801409486351812</v>
      </c>
      <c r="AM42">
        <f t="shared" si="6"/>
        <v>158.19859051364818</v>
      </c>
      <c r="AN42">
        <f t="shared" si="30"/>
        <v>3</v>
      </c>
      <c r="AO42">
        <f t="shared" si="31"/>
        <v>4</v>
      </c>
      <c r="AP42">
        <f t="shared" si="32"/>
        <v>1</v>
      </c>
      <c r="AQ42">
        <f t="shared" si="33"/>
        <v>2</v>
      </c>
      <c r="AR42">
        <f t="shared" si="34"/>
        <v>3412</v>
      </c>
      <c r="AS42" t="str">
        <f t="shared" si="35"/>
        <v/>
      </c>
      <c r="AT42" t="str">
        <f t="shared" si="36"/>
        <v/>
      </c>
      <c r="AU42" t="str">
        <f t="shared" si="37"/>
        <v/>
      </c>
      <c r="AV42" t="str">
        <f t="shared" si="38"/>
        <v/>
      </c>
      <c r="AW42" t="str">
        <f t="shared" si="7"/>
        <v/>
      </c>
      <c r="BA42">
        <f t="shared" si="43"/>
        <v>31.25</v>
      </c>
      <c r="BB42">
        <f t="shared" si="44"/>
        <v>3</v>
      </c>
      <c r="BC42">
        <f t="shared" si="45"/>
        <v>32.5</v>
      </c>
      <c r="BD42">
        <f t="shared" si="46"/>
        <v>3.5</v>
      </c>
      <c r="BE42">
        <f t="shared" si="47"/>
        <v>31.25</v>
      </c>
      <c r="BF42">
        <f t="shared" si="48"/>
        <v>4</v>
      </c>
      <c r="BG42">
        <f t="shared" si="49"/>
        <v>30</v>
      </c>
      <c r="BH42">
        <f t="shared" si="50"/>
        <v>3.5</v>
      </c>
      <c r="BI42">
        <f t="shared" si="51"/>
        <v>1</v>
      </c>
      <c r="BJ42">
        <f t="shared" si="52"/>
        <v>2.5</v>
      </c>
      <c r="BK42">
        <f t="shared" si="53"/>
        <v>2.5</v>
      </c>
      <c r="BL42">
        <f t="shared" si="54"/>
        <v>1</v>
      </c>
      <c r="BM42" s="1">
        <v>5.333333333333333</v>
      </c>
    </row>
    <row r="43" spans="1:65">
      <c r="A43" s="16" t="s">
        <v>3467</v>
      </c>
      <c r="E43"/>
      <c r="F43" s="17">
        <f t="shared" si="8"/>
        <v>2204</v>
      </c>
      <c r="G43" s="3">
        <f t="shared" si="9"/>
        <v>1</v>
      </c>
      <c r="H43" s="4">
        <f t="shared" si="10"/>
        <v>2254</v>
      </c>
      <c r="I43" s="4">
        <f t="shared" si="11"/>
        <v>2295</v>
      </c>
      <c r="J43" s="4">
        <f t="shared" si="12"/>
        <v>2296</v>
      </c>
      <c r="K43" s="4">
        <f t="shared" si="13"/>
        <v>2255</v>
      </c>
      <c r="L43" s="1">
        <f t="shared" si="14"/>
        <v>0</v>
      </c>
      <c r="M43" s="1">
        <f t="shared" si="15"/>
        <v>0</v>
      </c>
      <c r="N43" s="1">
        <f t="shared" si="16"/>
        <v>0</v>
      </c>
      <c r="O43" s="1">
        <f t="shared" si="17"/>
        <v>0</v>
      </c>
      <c r="P43" s="1">
        <f t="shared" si="18"/>
        <v>0</v>
      </c>
      <c r="Q43" s="1" t="str">
        <f t="shared" si="19"/>
        <v/>
      </c>
      <c r="R43" s="1">
        <f t="shared" si="20"/>
        <v>31.25</v>
      </c>
      <c r="S43" s="1">
        <f t="shared" si="21"/>
        <v>4.5</v>
      </c>
      <c r="T43" s="1">
        <f>VLOOKUP($H43,節点!$E$1:$G$20000,2,FALSE)</f>
        <v>30</v>
      </c>
      <c r="U43" s="1">
        <f>VLOOKUP($H43,節点!$E$1:$G$20000,3,FALSE)</f>
        <v>4</v>
      </c>
      <c r="V43" s="1">
        <f>VLOOKUP($I43,節点!$E$1:$G$20000,2,FALSE)</f>
        <v>32.5</v>
      </c>
      <c r="W43" s="1">
        <f>VLOOKUP($I43,節点!$E$1:$G$20000,3,FALSE)</f>
        <v>4</v>
      </c>
      <c r="X43" s="1">
        <f>VLOOKUP($J43,節点!$E$1:$G$20000,2,FALSE)</f>
        <v>32.5</v>
      </c>
      <c r="Y43" s="1">
        <f>VLOOKUP($J43,節点!$E$1:$G$20000,3,FALSE)</f>
        <v>5</v>
      </c>
      <c r="Z43" s="1">
        <f>VLOOKUP($K43,節点!$E$1:$G$20000,2,FALSE)</f>
        <v>30</v>
      </c>
      <c r="AA43" s="1">
        <f>VLOOKUP($K43,節点!$E$1:$G$20000,3,FALSE)</f>
        <v>5</v>
      </c>
      <c r="AB43">
        <f t="shared" si="22"/>
        <v>-1.25</v>
      </c>
      <c r="AC43">
        <f t="shared" si="23"/>
        <v>-0.5</v>
      </c>
      <c r="AD43">
        <f t="shared" si="24"/>
        <v>1.25</v>
      </c>
      <c r="AE43">
        <f t="shared" si="25"/>
        <v>-0.5</v>
      </c>
      <c r="AF43">
        <f t="shared" si="26"/>
        <v>1.25</v>
      </c>
      <c r="AG43">
        <f t="shared" si="27"/>
        <v>0.5</v>
      </c>
      <c r="AH43">
        <f t="shared" si="28"/>
        <v>-1.25</v>
      </c>
      <c r="AI43">
        <f t="shared" si="29"/>
        <v>0.5</v>
      </c>
      <c r="AJ43">
        <f t="shared" si="3"/>
        <v>201.80140948635182</v>
      </c>
      <c r="AK43">
        <f t="shared" si="4"/>
        <v>338.19859051364818</v>
      </c>
      <c r="AL43">
        <f t="shared" si="5"/>
        <v>21.801409486351812</v>
      </c>
      <c r="AM43">
        <f t="shared" si="6"/>
        <v>158.19859051364818</v>
      </c>
      <c r="AN43">
        <f t="shared" si="30"/>
        <v>3</v>
      </c>
      <c r="AO43">
        <f t="shared" si="31"/>
        <v>4</v>
      </c>
      <c r="AP43">
        <f t="shared" si="32"/>
        <v>1</v>
      </c>
      <c r="AQ43">
        <f t="shared" si="33"/>
        <v>2</v>
      </c>
      <c r="AR43">
        <f t="shared" si="34"/>
        <v>3412</v>
      </c>
      <c r="AS43" t="str">
        <f t="shared" si="35"/>
        <v/>
      </c>
      <c r="AT43" t="str">
        <f t="shared" si="36"/>
        <v/>
      </c>
      <c r="AU43" t="str">
        <f t="shared" si="37"/>
        <v/>
      </c>
      <c r="AV43" t="str">
        <f t="shared" si="38"/>
        <v/>
      </c>
      <c r="AW43" t="str">
        <f t="shared" si="7"/>
        <v/>
      </c>
      <c r="BA43">
        <f t="shared" si="43"/>
        <v>31.25</v>
      </c>
      <c r="BB43">
        <f t="shared" si="44"/>
        <v>4</v>
      </c>
      <c r="BC43">
        <f t="shared" si="45"/>
        <v>32.5</v>
      </c>
      <c r="BD43">
        <f t="shared" si="46"/>
        <v>4.5</v>
      </c>
      <c r="BE43">
        <f t="shared" si="47"/>
        <v>31.25</v>
      </c>
      <c r="BF43">
        <f t="shared" si="48"/>
        <v>5</v>
      </c>
      <c r="BG43">
        <f t="shared" si="49"/>
        <v>30</v>
      </c>
      <c r="BH43">
        <f t="shared" si="50"/>
        <v>4.5</v>
      </c>
      <c r="BI43">
        <f t="shared" si="51"/>
        <v>1</v>
      </c>
      <c r="BJ43">
        <f t="shared" si="52"/>
        <v>2.5</v>
      </c>
      <c r="BK43">
        <f t="shared" si="53"/>
        <v>2.5</v>
      </c>
      <c r="BL43">
        <f t="shared" si="54"/>
        <v>1</v>
      </c>
      <c r="BM43" s="1">
        <v>5.333333333333333</v>
      </c>
    </row>
    <row r="44" spans="1:65">
      <c r="A44" s="16" t="s">
        <v>3468</v>
      </c>
      <c r="E44"/>
      <c r="F44" s="17">
        <f t="shared" si="8"/>
        <v>2242</v>
      </c>
      <c r="G44" s="3">
        <f t="shared" si="9"/>
        <v>1</v>
      </c>
      <c r="H44" s="4">
        <f t="shared" si="10"/>
        <v>2293</v>
      </c>
      <c r="I44" s="4">
        <f t="shared" si="11"/>
        <v>2334</v>
      </c>
      <c r="J44" s="4">
        <f t="shared" si="12"/>
        <v>2335</v>
      </c>
      <c r="K44" s="4">
        <f t="shared" si="13"/>
        <v>2294</v>
      </c>
      <c r="L44" s="1">
        <f t="shared" si="14"/>
        <v>0</v>
      </c>
      <c r="M44" s="1">
        <f t="shared" si="15"/>
        <v>0</v>
      </c>
      <c r="N44" s="1">
        <f t="shared" si="16"/>
        <v>0</v>
      </c>
      <c r="O44" s="1">
        <f t="shared" si="17"/>
        <v>0</v>
      </c>
      <c r="P44" s="1">
        <f t="shared" si="18"/>
        <v>0</v>
      </c>
      <c r="Q44" s="1" t="str">
        <f t="shared" si="19"/>
        <v/>
      </c>
      <c r="R44" s="1">
        <f t="shared" si="20"/>
        <v>33.75</v>
      </c>
      <c r="S44" s="1">
        <f t="shared" si="21"/>
        <v>2.5</v>
      </c>
      <c r="T44" s="1">
        <f>VLOOKUP($H44,節点!$E$1:$G$20000,2,FALSE)</f>
        <v>32.5</v>
      </c>
      <c r="U44" s="1">
        <f>VLOOKUP($H44,節点!$E$1:$G$20000,3,FALSE)</f>
        <v>2</v>
      </c>
      <c r="V44" s="1">
        <f>VLOOKUP($I44,節点!$E$1:$G$20000,2,FALSE)</f>
        <v>35</v>
      </c>
      <c r="W44" s="1">
        <f>VLOOKUP($I44,節点!$E$1:$G$20000,3,FALSE)</f>
        <v>2</v>
      </c>
      <c r="X44" s="1">
        <f>VLOOKUP($J44,節点!$E$1:$G$20000,2,FALSE)</f>
        <v>35</v>
      </c>
      <c r="Y44" s="1">
        <f>VLOOKUP($J44,節点!$E$1:$G$20000,3,FALSE)</f>
        <v>3</v>
      </c>
      <c r="Z44" s="1">
        <f>VLOOKUP($K44,節点!$E$1:$G$20000,2,FALSE)</f>
        <v>32.5</v>
      </c>
      <c r="AA44" s="1">
        <f>VLOOKUP($K44,節点!$E$1:$G$20000,3,FALSE)</f>
        <v>3</v>
      </c>
      <c r="AB44">
        <f t="shared" si="22"/>
        <v>-1.25</v>
      </c>
      <c r="AC44">
        <f t="shared" si="23"/>
        <v>-0.5</v>
      </c>
      <c r="AD44">
        <f t="shared" si="24"/>
        <v>1.25</v>
      </c>
      <c r="AE44">
        <f t="shared" si="25"/>
        <v>-0.5</v>
      </c>
      <c r="AF44">
        <f t="shared" si="26"/>
        <v>1.25</v>
      </c>
      <c r="AG44">
        <f t="shared" si="27"/>
        <v>0.5</v>
      </c>
      <c r="AH44">
        <f t="shared" si="28"/>
        <v>-1.25</v>
      </c>
      <c r="AI44">
        <f t="shared" si="29"/>
        <v>0.5</v>
      </c>
      <c r="AJ44">
        <f t="shared" si="3"/>
        <v>201.80140948635182</v>
      </c>
      <c r="AK44">
        <f t="shared" si="4"/>
        <v>338.19859051364818</v>
      </c>
      <c r="AL44">
        <f t="shared" si="5"/>
        <v>21.801409486351812</v>
      </c>
      <c r="AM44">
        <f t="shared" si="6"/>
        <v>158.19859051364818</v>
      </c>
      <c r="AN44">
        <f t="shared" si="30"/>
        <v>3</v>
      </c>
      <c r="AO44">
        <f t="shared" si="31"/>
        <v>4</v>
      </c>
      <c r="AP44">
        <f t="shared" si="32"/>
        <v>1</v>
      </c>
      <c r="AQ44">
        <f t="shared" si="33"/>
        <v>2</v>
      </c>
      <c r="AR44">
        <f t="shared" si="34"/>
        <v>3412</v>
      </c>
      <c r="AS44" t="str">
        <f t="shared" si="35"/>
        <v/>
      </c>
      <c r="AT44" t="str">
        <f t="shared" si="36"/>
        <v/>
      </c>
      <c r="AU44" t="str">
        <f t="shared" si="37"/>
        <v/>
      </c>
      <c r="AV44" t="str">
        <f t="shared" si="38"/>
        <v/>
      </c>
      <c r="AW44" t="str">
        <f t="shared" si="7"/>
        <v/>
      </c>
      <c r="BA44">
        <f t="shared" si="43"/>
        <v>33.75</v>
      </c>
      <c r="BB44">
        <f t="shared" si="44"/>
        <v>2</v>
      </c>
      <c r="BC44">
        <f t="shared" si="45"/>
        <v>35</v>
      </c>
      <c r="BD44">
        <f t="shared" si="46"/>
        <v>2.5</v>
      </c>
      <c r="BE44">
        <f t="shared" si="47"/>
        <v>33.75</v>
      </c>
      <c r="BF44">
        <f t="shared" si="48"/>
        <v>3</v>
      </c>
      <c r="BG44">
        <f t="shared" si="49"/>
        <v>32.5</v>
      </c>
      <c r="BH44">
        <f t="shared" si="50"/>
        <v>2.5</v>
      </c>
      <c r="BI44">
        <f t="shared" si="51"/>
        <v>1</v>
      </c>
      <c r="BJ44">
        <f t="shared" si="52"/>
        <v>2.5</v>
      </c>
      <c r="BK44">
        <f t="shared" si="53"/>
        <v>2.5</v>
      </c>
      <c r="BL44">
        <f t="shared" si="54"/>
        <v>1</v>
      </c>
      <c r="BM44" s="1">
        <v>5.333333333333333</v>
      </c>
    </row>
    <row r="45" spans="1:65">
      <c r="A45" s="16" t="s">
        <v>3469</v>
      </c>
      <c r="E45"/>
      <c r="F45" s="17">
        <f t="shared" si="8"/>
        <v>2243</v>
      </c>
      <c r="G45" s="3">
        <f t="shared" si="9"/>
        <v>1</v>
      </c>
      <c r="H45" s="4">
        <f t="shared" si="10"/>
        <v>2294</v>
      </c>
      <c r="I45" s="4">
        <f t="shared" si="11"/>
        <v>2335</v>
      </c>
      <c r="J45" s="4">
        <f t="shared" si="12"/>
        <v>2336</v>
      </c>
      <c r="K45" s="4">
        <f t="shared" si="13"/>
        <v>2295</v>
      </c>
      <c r="L45" s="1">
        <f t="shared" si="14"/>
        <v>0</v>
      </c>
      <c r="M45" s="1">
        <f t="shared" si="15"/>
        <v>0</v>
      </c>
      <c r="N45" s="1">
        <f t="shared" si="16"/>
        <v>0</v>
      </c>
      <c r="O45" s="1">
        <f t="shared" si="17"/>
        <v>0</v>
      </c>
      <c r="P45" s="1">
        <f t="shared" si="18"/>
        <v>0</v>
      </c>
      <c r="Q45" s="1" t="str">
        <f t="shared" si="19"/>
        <v/>
      </c>
      <c r="R45" s="1">
        <f t="shared" si="20"/>
        <v>33.75</v>
      </c>
      <c r="S45" s="1">
        <f t="shared" si="21"/>
        <v>3.5</v>
      </c>
      <c r="T45" s="1">
        <f>VLOOKUP($H45,節点!$E$1:$G$20000,2,FALSE)</f>
        <v>32.5</v>
      </c>
      <c r="U45" s="1">
        <f>VLOOKUP($H45,節点!$E$1:$G$20000,3,FALSE)</f>
        <v>3</v>
      </c>
      <c r="V45" s="1">
        <f>VLOOKUP($I45,節点!$E$1:$G$20000,2,FALSE)</f>
        <v>35</v>
      </c>
      <c r="W45" s="1">
        <f>VLOOKUP($I45,節点!$E$1:$G$20000,3,FALSE)</f>
        <v>3</v>
      </c>
      <c r="X45" s="1">
        <f>VLOOKUP($J45,節点!$E$1:$G$20000,2,FALSE)</f>
        <v>35</v>
      </c>
      <c r="Y45" s="1">
        <f>VLOOKUP($J45,節点!$E$1:$G$20000,3,FALSE)</f>
        <v>4</v>
      </c>
      <c r="Z45" s="1">
        <f>VLOOKUP($K45,節点!$E$1:$G$20000,2,FALSE)</f>
        <v>32.5</v>
      </c>
      <c r="AA45" s="1">
        <f>VLOOKUP($K45,節点!$E$1:$G$20000,3,FALSE)</f>
        <v>4</v>
      </c>
      <c r="AB45">
        <f t="shared" si="22"/>
        <v>-1.25</v>
      </c>
      <c r="AC45">
        <f t="shared" si="23"/>
        <v>-0.5</v>
      </c>
      <c r="AD45">
        <f t="shared" si="24"/>
        <v>1.25</v>
      </c>
      <c r="AE45">
        <f t="shared" si="25"/>
        <v>-0.5</v>
      </c>
      <c r="AF45">
        <f t="shared" si="26"/>
        <v>1.25</v>
      </c>
      <c r="AG45">
        <f t="shared" si="27"/>
        <v>0.5</v>
      </c>
      <c r="AH45">
        <f t="shared" si="28"/>
        <v>-1.25</v>
      </c>
      <c r="AI45">
        <f t="shared" si="29"/>
        <v>0.5</v>
      </c>
      <c r="AJ45">
        <f t="shared" si="3"/>
        <v>201.80140948635182</v>
      </c>
      <c r="AK45">
        <f t="shared" si="4"/>
        <v>338.19859051364818</v>
      </c>
      <c r="AL45">
        <f t="shared" si="5"/>
        <v>21.801409486351812</v>
      </c>
      <c r="AM45">
        <f t="shared" si="6"/>
        <v>158.19859051364818</v>
      </c>
      <c r="AN45">
        <f t="shared" si="30"/>
        <v>3</v>
      </c>
      <c r="AO45">
        <f t="shared" si="31"/>
        <v>4</v>
      </c>
      <c r="AP45">
        <f t="shared" si="32"/>
        <v>1</v>
      </c>
      <c r="AQ45">
        <f t="shared" si="33"/>
        <v>2</v>
      </c>
      <c r="AR45">
        <f t="shared" si="34"/>
        <v>3412</v>
      </c>
      <c r="AS45" t="str">
        <f t="shared" si="35"/>
        <v/>
      </c>
      <c r="AT45" t="str">
        <f t="shared" si="36"/>
        <v/>
      </c>
      <c r="AU45" t="str">
        <f t="shared" si="37"/>
        <v/>
      </c>
      <c r="AV45" t="str">
        <f t="shared" si="38"/>
        <v/>
      </c>
      <c r="AW45" t="str">
        <f t="shared" si="7"/>
        <v/>
      </c>
      <c r="BA45">
        <f t="shared" si="43"/>
        <v>33.75</v>
      </c>
      <c r="BB45">
        <f t="shared" si="44"/>
        <v>3</v>
      </c>
      <c r="BC45">
        <f t="shared" si="45"/>
        <v>35</v>
      </c>
      <c r="BD45">
        <f t="shared" si="46"/>
        <v>3.5</v>
      </c>
      <c r="BE45">
        <f t="shared" si="47"/>
        <v>33.75</v>
      </c>
      <c r="BF45">
        <f t="shared" si="48"/>
        <v>4</v>
      </c>
      <c r="BG45">
        <f t="shared" si="49"/>
        <v>32.5</v>
      </c>
      <c r="BH45">
        <f t="shared" si="50"/>
        <v>3.5</v>
      </c>
      <c r="BI45">
        <f t="shared" si="51"/>
        <v>1</v>
      </c>
      <c r="BJ45">
        <f t="shared" si="52"/>
        <v>2.5</v>
      </c>
      <c r="BK45">
        <f t="shared" si="53"/>
        <v>2.5</v>
      </c>
      <c r="BL45">
        <f t="shared" si="54"/>
        <v>1</v>
      </c>
      <c r="BM45" s="1">
        <v>5.333333333333333</v>
      </c>
    </row>
    <row r="46" spans="1:65">
      <c r="A46" s="16" t="s">
        <v>3470</v>
      </c>
      <c r="E46"/>
      <c r="F46" s="17">
        <f t="shared" si="8"/>
        <v>2244</v>
      </c>
      <c r="G46" s="3">
        <f t="shared" si="9"/>
        <v>1</v>
      </c>
      <c r="H46" s="4">
        <f t="shared" si="10"/>
        <v>2295</v>
      </c>
      <c r="I46" s="4">
        <f t="shared" si="11"/>
        <v>2336</v>
      </c>
      <c r="J46" s="4">
        <f t="shared" si="12"/>
        <v>2337</v>
      </c>
      <c r="K46" s="4">
        <f t="shared" si="13"/>
        <v>2296</v>
      </c>
      <c r="L46" s="1">
        <f t="shared" si="14"/>
        <v>0</v>
      </c>
      <c r="M46" s="1">
        <f t="shared" si="15"/>
        <v>0</v>
      </c>
      <c r="N46" s="1">
        <f t="shared" si="16"/>
        <v>0</v>
      </c>
      <c r="O46" s="1">
        <f t="shared" si="17"/>
        <v>0</v>
      </c>
      <c r="P46" s="1">
        <f t="shared" si="18"/>
        <v>0</v>
      </c>
      <c r="Q46" s="1" t="str">
        <f t="shared" si="19"/>
        <v/>
      </c>
      <c r="R46" s="1">
        <f t="shared" si="20"/>
        <v>33.75</v>
      </c>
      <c r="S46" s="1">
        <f t="shared" si="21"/>
        <v>4.5</v>
      </c>
      <c r="T46" s="1">
        <f>VLOOKUP($H46,節点!$E$1:$G$20000,2,FALSE)</f>
        <v>32.5</v>
      </c>
      <c r="U46" s="1">
        <f>VLOOKUP($H46,節点!$E$1:$G$20000,3,FALSE)</f>
        <v>4</v>
      </c>
      <c r="V46" s="1">
        <f>VLOOKUP($I46,節点!$E$1:$G$20000,2,FALSE)</f>
        <v>35</v>
      </c>
      <c r="W46" s="1">
        <f>VLOOKUP($I46,節点!$E$1:$G$20000,3,FALSE)</f>
        <v>4</v>
      </c>
      <c r="X46" s="1">
        <f>VLOOKUP($J46,節点!$E$1:$G$20000,2,FALSE)</f>
        <v>35</v>
      </c>
      <c r="Y46" s="1">
        <f>VLOOKUP($J46,節点!$E$1:$G$20000,3,FALSE)</f>
        <v>5</v>
      </c>
      <c r="Z46" s="1">
        <f>VLOOKUP($K46,節点!$E$1:$G$20000,2,FALSE)</f>
        <v>32.5</v>
      </c>
      <c r="AA46" s="1">
        <f>VLOOKUP($K46,節点!$E$1:$G$20000,3,FALSE)</f>
        <v>5</v>
      </c>
      <c r="AB46">
        <f t="shared" si="22"/>
        <v>-1.25</v>
      </c>
      <c r="AC46">
        <f t="shared" si="23"/>
        <v>-0.5</v>
      </c>
      <c r="AD46">
        <f t="shared" si="24"/>
        <v>1.25</v>
      </c>
      <c r="AE46">
        <f t="shared" si="25"/>
        <v>-0.5</v>
      </c>
      <c r="AF46">
        <f t="shared" si="26"/>
        <v>1.25</v>
      </c>
      <c r="AG46">
        <f t="shared" si="27"/>
        <v>0.5</v>
      </c>
      <c r="AH46">
        <f t="shared" si="28"/>
        <v>-1.25</v>
      </c>
      <c r="AI46">
        <f t="shared" si="29"/>
        <v>0.5</v>
      </c>
      <c r="AJ46">
        <f t="shared" si="3"/>
        <v>201.80140948635182</v>
      </c>
      <c r="AK46">
        <f t="shared" si="4"/>
        <v>338.19859051364818</v>
      </c>
      <c r="AL46">
        <f t="shared" si="5"/>
        <v>21.801409486351812</v>
      </c>
      <c r="AM46">
        <f t="shared" si="6"/>
        <v>158.19859051364818</v>
      </c>
      <c r="AN46">
        <f t="shared" si="30"/>
        <v>3</v>
      </c>
      <c r="AO46">
        <f t="shared" si="31"/>
        <v>4</v>
      </c>
      <c r="AP46">
        <f t="shared" si="32"/>
        <v>1</v>
      </c>
      <c r="AQ46">
        <f t="shared" si="33"/>
        <v>2</v>
      </c>
      <c r="AR46">
        <f t="shared" si="34"/>
        <v>3412</v>
      </c>
      <c r="AS46" t="str">
        <f t="shared" si="35"/>
        <v/>
      </c>
      <c r="AT46" t="str">
        <f t="shared" si="36"/>
        <v/>
      </c>
      <c r="AU46" t="str">
        <f t="shared" si="37"/>
        <v/>
      </c>
      <c r="AV46" t="str">
        <f t="shared" si="38"/>
        <v/>
      </c>
      <c r="AW46" t="str">
        <f t="shared" si="7"/>
        <v/>
      </c>
      <c r="BA46">
        <f t="shared" si="43"/>
        <v>33.75</v>
      </c>
      <c r="BB46">
        <f t="shared" si="44"/>
        <v>4</v>
      </c>
      <c r="BC46">
        <f t="shared" si="45"/>
        <v>35</v>
      </c>
      <c r="BD46">
        <f t="shared" si="46"/>
        <v>4.5</v>
      </c>
      <c r="BE46">
        <f t="shared" si="47"/>
        <v>33.75</v>
      </c>
      <c r="BF46">
        <f t="shared" si="48"/>
        <v>5</v>
      </c>
      <c r="BG46">
        <f t="shared" si="49"/>
        <v>32.5</v>
      </c>
      <c r="BH46">
        <f t="shared" si="50"/>
        <v>4.5</v>
      </c>
      <c r="BI46">
        <f t="shared" si="51"/>
        <v>1</v>
      </c>
      <c r="BJ46">
        <f t="shared" si="52"/>
        <v>2.5</v>
      </c>
      <c r="BK46">
        <f t="shared" si="53"/>
        <v>2.5</v>
      </c>
      <c r="BL46">
        <f t="shared" si="54"/>
        <v>1</v>
      </c>
      <c r="BM46" s="1">
        <v>5.333333333333333</v>
      </c>
    </row>
    <row r="47" spans="1:65">
      <c r="A47" s="16" t="s">
        <v>3471</v>
      </c>
      <c r="E47"/>
      <c r="F47" s="17">
        <f t="shared" si="8"/>
        <v>2282</v>
      </c>
      <c r="G47" s="3">
        <f t="shared" si="9"/>
        <v>1</v>
      </c>
      <c r="H47" s="4">
        <f t="shared" si="10"/>
        <v>2334</v>
      </c>
      <c r="I47" s="4">
        <f t="shared" si="11"/>
        <v>2375</v>
      </c>
      <c r="J47" s="4">
        <f t="shared" si="12"/>
        <v>2376</v>
      </c>
      <c r="K47" s="4">
        <f t="shared" si="13"/>
        <v>2335</v>
      </c>
      <c r="L47" s="1">
        <f t="shared" si="14"/>
        <v>0</v>
      </c>
      <c r="M47" s="1">
        <f t="shared" si="15"/>
        <v>0</v>
      </c>
      <c r="N47" s="1">
        <f t="shared" si="16"/>
        <v>0</v>
      </c>
      <c r="O47" s="1">
        <f t="shared" si="17"/>
        <v>0</v>
      </c>
      <c r="P47" s="1">
        <f t="shared" si="18"/>
        <v>0</v>
      </c>
      <c r="Q47" s="1" t="str">
        <f t="shared" si="19"/>
        <v/>
      </c>
      <c r="R47" s="1">
        <f t="shared" si="20"/>
        <v>36.25</v>
      </c>
      <c r="S47" s="1">
        <f t="shared" si="21"/>
        <v>2.5</v>
      </c>
      <c r="T47" s="1">
        <f>VLOOKUP($H47,節点!$E$1:$G$20000,2,FALSE)</f>
        <v>35</v>
      </c>
      <c r="U47" s="1">
        <f>VLOOKUP($H47,節点!$E$1:$G$20000,3,FALSE)</f>
        <v>2</v>
      </c>
      <c r="V47" s="1">
        <f>VLOOKUP($I47,節点!$E$1:$G$20000,2,FALSE)</f>
        <v>37.5</v>
      </c>
      <c r="W47" s="1">
        <f>VLOOKUP($I47,節点!$E$1:$G$20000,3,FALSE)</f>
        <v>2</v>
      </c>
      <c r="X47" s="1">
        <f>VLOOKUP($J47,節点!$E$1:$G$20000,2,FALSE)</f>
        <v>37.5</v>
      </c>
      <c r="Y47" s="1">
        <f>VLOOKUP($J47,節点!$E$1:$G$20000,3,FALSE)</f>
        <v>3</v>
      </c>
      <c r="Z47" s="1">
        <f>VLOOKUP($K47,節点!$E$1:$G$20000,2,FALSE)</f>
        <v>35</v>
      </c>
      <c r="AA47" s="1">
        <f>VLOOKUP($K47,節点!$E$1:$G$20000,3,FALSE)</f>
        <v>3</v>
      </c>
      <c r="AB47">
        <f t="shared" si="22"/>
        <v>-1.25</v>
      </c>
      <c r="AC47">
        <f t="shared" si="23"/>
        <v>-0.5</v>
      </c>
      <c r="AD47">
        <f t="shared" si="24"/>
        <v>1.25</v>
      </c>
      <c r="AE47">
        <f t="shared" si="25"/>
        <v>-0.5</v>
      </c>
      <c r="AF47">
        <f t="shared" si="26"/>
        <v>1.25</v>
      </c>
      <c r="AG47">
        <f t="shared" si="27"/>
        <v>0.5</v>
      </c>
      <c r="AH47">
        <f t="shared" si="28"/>
        <v>-1.25</v>
      </c>
      <c r="AI47">
        <f t="shared" si="29"/>
        <v>0.5</v>
      </c>
      <c r="AJ47">
        <f t="shared" si="3"/>
        <v>201.80140948635182</v>
      </c>
      <c r="AK47">
        <f t="shared" si="4"/>
        <v>338.19859051364818</v>
      </c>
      <c r="AL47">
        <f t="shared" si="5"/>
        <v>21.801409486351812</v>
      </c>
      <c r="AM47">
        <f t="shared" si="6"/>
        <v>158.19859051364818</v>
      </c>
      <c r="AN47">
        <f t="shared" si="30"/>
        <v>3</v>
      </c>
      <c r="AO47">
        <f t="shared" si="31"/>
        <v>4</v>
      </c>
      <c r="AP47">
        <f t="shared" si="32"/>
        <v>1</v>
      </c>
      <c r="AQ47">
        <f t="shared" si="33"/>
        <v>2</v>
      </c>
      <c r="AR47">
        <f t="shared" si="34"/>
        <v>3412</v>
      </c>
      <c r="AS47" t="str">
        <f t="shared" si="35"/>
        <v/>
      </c>
      <c r="AT47" t="str">
        <f t="shared" si="36"/>
        <v/>
      </c>
      <c r="AU47" t="str">
        <f t="shared" si="37"/>
        <v/>
      </c>
      <c r="AV47" t="str">
        <f t="shared" si="38"/>
        <v/>
      </c>
      <c r="AW47" t="str">
        <f t="shared" si="7"/>
        <v/>
      </c>
      <c r="BA47">
        <f t="shared" si="43"/>
        <v>36.25</v>
      </c>
      <c r="BB47">
        <f t="shared" si="44"/>
        <v>2</v>
      </c>
      <c r="BC47">
        <f t="shared" si="45"/>
        <v>37.5</v>
      </c>
      <c r="BD47">
        <f t="shared" si="46"/>
        <v>2.5</v>
      </c>
      <c r="BE47">
        <f t="shared" si="47"/>
        <v>36.25</v>
      </c>
      <c r="BF47">
        <f t="shared" si="48"/>
        <v>3</v>
      </c>
      <c r="BG47">
        <f t="shared" si="49"/>
        <v>35</v>
      </c>
      <c r="BH47">
        <f t="shared" si="50"/>
        <v>2.5</v>
      </c>
      <c r="BI47">
        <f t="shared" si="51"/>
        <v>1</v>
      </c>
      <c r="BJ47">
        <f t="shared" si="52"/>
        <v>2.5</v>
      </c>
      <c r="BK47">
        <f t="shared" si="53"/>
        <v>2.5</v>
      </c>
      <c r="BL47">
        <f t="shared" si="54"/>
        <v>1</v>
      </c>
      <c r="BM47" s="1">
        <v>5.333333333333333</v>
      </c>
    </row>
    <row r="48" spans="1:65">
      <c r="A48" s="16" t="s">
        <v>3472</v>
      </c>
      <c r="E48"/>
      <c r="F48" s="17">
        <f t="shared" si="8"/>
        <v>2283</v>
      </c>
      <c r="G48" s="3">
        <f t="shared" si="9"/>
        <v>1</v>
      </c>
      <c r="H48" s="4">
        <f t="shared" si="10"/>
        <v>2335</v>
      </c>
      <c r="I48" s="4">
        <f t="shared" si="11"/>
        <v>2376</v>
      </c>
      <c r="J48" s="4">
        <f t="shared" si="12"/>
        <v>2377</v>
      </c>
      <c r="K48" s="4">
        <f t="shared" si="13"/>
        <v>2336</v>
      </c>
      <c r="L48" s="1">
        <f t="shared" si="14"/>
        <v>0</v>
      </c>
      <c r="M48" s="1">
        <f t="shared" si="15"/>
        <v>0</v>
      </c>
      <c r="N48" s="1">
        <f t="shared" si="16"/>
        <v>0</v>
      </c>
      <c r="O48" s="1">
        <f t="shared" si="17"/>
        <v>0</v>
      </c>
      <c r="P48" s="1">
        <f t="shared" si="18"/>
        <v>0</v>
      </c>
      <c r="Q48" s="1" t="str">
        <f t="shared" si="19"/>
        <v/>
      </c>
      <c r="R48" s="1">
        <f t="shared" si="20"/>
        <v>36.25</v>
      </c>
      <c r="S48" s="1">
        <f t="shared" si="21"/>
        <v>3.5</v>
      </c>
      <c r="T48" s="1">
        <f>VLOOKUP($H48,節点!$E$1:$G$20000,2,FALSE)</f>
        <v>35</v>
      </c>
      <c r="U48" s="1">
        <f>VLOOKUP($H48,節点!$E$1:$G$20000,3,FALSE)</f>
        <v>3</v>
      </c>
      <c r="V48" s="1">
        <f>VLOOKUP($I48,節点!$E$1:$G$20000,2,FALSE)</f>
        <v>37.5</v>
      </c>
      <c r="W48" s="1">
        <f>VLOOKUP($I48,節点!$E$1:$G$20000,3,FALSE)</f>
        <v>3</v>
      </c>
      <c r="X48" s="1">
        <f>VLOOKUP($J48,節点!$E$1:$G$20000,2,FALSE)</f>
        <v>37.5</v>
      </c>
      <c r="Y48" s="1">
        <f>VLOOKUP($J48,節点!$E$1:$G$20000,3,FALSE)</f>
        <v>4</v>
      </c>
      <c r="Z48" s="1">
        <f>VLOOKUP($K48,節点!$E$1:$G$20000,2,FALSE)</f>
        <v>35</v>
      </c>
      <c r="AA48" s="1">
        <f>VLOOKUP($K48,節点!$E$1:$G$20000,3,FALSE)</f>
        <v>4</v>
      </c>
      <c r="AB48">
        <f t="shared" si="22"/>
        <v>-1.25</v>
      </c>
      <c r="AC48">
        <f t="shared" si="23"/>
        <v>-0.5</v>
      </c>
      <c r="AD48">
        <f t="shared" si="24"/>
        <v>1.25</v>
      </c>
      <c r="AE48">
        <f t="shared" si="25"/>
        <v>-0.5</v>
      </c>
      <c r="AF48">
        <f t="shared" si="26"/>
        <v>1.25</v>
      </c>
      <c r="AG48">
        <f t="shared" si="27"/>
        <v>0.5</v>
      </c>
      <c r="AH48">
        <f t="shared" si="28"/>
        <v>-1.25</v>
      </c>
      <c r="AI48">
        <f t="shared" si="29"/>
        <v>0.5</v>
      </c>
      <c r="AJ48">
        <f t="shared" si="3"/>
        <v>201.80140948635182</v>
      </c>
      <c r="AK48">
        <f t="shared" si="4"/>
        <v>338.19859051364818</v>
      </c>
      <c r="AL48">
        <f t="shared" si="5"/>
        <v>21.801409486351812</v>
      </c>
      <c r="AM48">
        <f t="shared" si="6"/>
        <v>158.19859051364818</v>
      </c>
      <c r="AN48">
        <f t="shared" si="30"/>
        <v>3</v>
      </c>
      <c r="AO48">
        <f t="shared" si="31"/>
        <v>4</v>
      </c>
      <c r="AP48">
        <f t="shared" si="32"/>
        <v>1</v>
      </c>
      <c r="AQ48">
        <f t="shared" si="33"/>
        <v>2</v>
      </c>
      <c r="AR48">
        <f t="shared" si="34"/>
        <v>3412</v>
      </c>
      <c r="AS48" t="str">
        <f t="shared" si="35"/>
        <v/>
      </c>
      <c r="AT48" t="str">
        <f t="shared" si="36"/>
        <v/>
      </c>
      <c r="AU48" t="str">
        <f t="shared" si="37"/>
        <v/>
      </c>
      <c r="AV48" t="str">
        <f t="shared" si="38"/>
        <v/>
      </c>
      <c r="AW48" t="str">
        <f t="shared" si="7"/>
        <v/>
      </c>
      <c r="BA48">
        <f t="shared" si="43"/>
        <v>36.25</v>
      </c>
      <c r="BB48">
        <f t="shared" si="44"/>
        <v>3</v>
      </c>
      <c r="BC48">
        <f t="shared" si="45"/>
        <v>37.5</v>
      </c>
      <c r="BD48">
        <f t="shared" si="46"/>
        <v>3.5</v>
      </c>
      <c r="BE48">
        <f t="shared" si="47"/>
        <v>36.25</v>
      </c>
      <c r="BF48">
        <f t="shared" si="48"/>
        <v>4</v>
      </c>
      <c r="BG48">
        <f t="shared" si="49"/>
        <v>35</v>
      </c>
      <c r="BH48">
        <f t="shared" si="50"/>
        <v>3.5</v>
      </c>
      <c r="BI48">
        <f t="shared" si="51"/>
        <v>1</v>
      </c>
      <c r="BJ48">
        <f t="shared" si="52"/>
        <v>2.5</v>
      </c>
      <c r="BK48">
        <f t="shared" si="53"/>
        <v>2.5</v>
      </c>
      <c r="BL48">
        <f t="shared" si="54"/>
        <v>1</v>
      </c>
      <c r="BM48" s="1">
        <v>5.333333333333333</v>
      </c>
    </row>
    <row r="49" spans="1:65">
      <c r="A49" s="16" t="s">
        <v>3473</v>
      </c>
      <c r="E49"/>
      <c r="F49" s="17">
        <f t="shared" si="8"/>
        <v>2284</v>
      </c>
      <c r="G49" s="3">
        <f t="shared" si="9"/>
        <v>1</v>
      </c>
      <c r="H49" s="4">
        <f t="shared" si="10"/>
        <v>2336</v>
      </c>
      <c r="I49" s="4">
        <f t="shared" si="11"/>
        <v>2377</v>
      </c>
      <c r="J49" s="4">
        <f t="shared" si="12"/>
        <v>2378</v>
      </c>
      <c r="K49" s="4">
        <f t="shared" si="13"/>
        <v>2337</v>
      </c>
      <c r="L49" s="1">
        <f t="shared" si="14"/>
        <v>0</v>
      </c>
      <c r="M49" s="1">
        <f t="shared" si="15"/>
        <v>0</v>
      </c>
      <c r="N49" s="1">
        <f t="shared" si="16"/>
        <v>0</v>
      </c>
      <c r="O49" s="1">
        <f t="shared" si="17"/>
        <v>0</v>
      </c>
      <c r="P49" s="1">
        <f t="shared" si="18"/>
        <v>0</v>
      </c>
      <c r="Q49" s="1" t="str">
        <f t="shared" si="19"/>
        <v/>
      </c>
      <c r="R49" s="1">
        <f t="shared" si="20"/>
        <v>36.25</v>
      </c>
      <c r="S49" s="1">
        <f t="shared" si="21"/>
        <v>4.5</v>
      </c>
      <c r="T49" s="1">
        <f>VLOOKUP($H49,節点!$E$1:$G$20000,2,FALSE)</f>
        <v>35</v>
      </c>
      <c r="U49" s="1">
        <f>VLOOKUP($H49,節点!$E$1:$G$20000,3,FALSE)</f>
        <v>4</v>
      </c>
      <c r="V49" s="1">
        <f>VLOOKUP($I49,節点!$E$1:$G$20000,2,FALSE)</f>
        <v>37.5</v>
      </c>
      <c r="W49" s="1">
        <f>VLOOKUP($I49,節点!$E$1:$G$20000,3,FALSE)</f>
        <v>4</v>
      </c>
      <c r="X49" s="1">
        <f>VLOOKUP($J49,節点!$E$1:$G$20000,2,FALSE)</f>
        <v>37.5</v>
      </c>
      <c r="Y49" s="1">
        <f>VLOOKUP($J49,節点!$E$1:$G$20000,3,FALSE)</f>
        <v>5</v>
      </c>
      <c r="Z49" s="1">
        <f>VLOOKUP($K49,節点!$E$1:$G$20000,2,FALSE)</f>
        <v>35</v>
      </c>
      <c r="AA49" s="1">
        <f>VLOOKUP($K49,節点!$E$1:$G$20000,3,FALSE)</f>
        <v>5</v>
      </c>
      <c r="AB49">
        <f t="shared" si="22"/>
        <v>-1.25</v>
      </c>
      <c r="AC49">
        <f t="shared" si="23"/>
        <v>-0.5</v>
      </c>
      <c r="AD49">
        <f t="shared" si="24"/>
        <v>1.25</v>
      </c>
      <c r="AE49">
        <f t="shared" si="25"/>
        <v>-0.5</v>
      </c>
      <c r="AF49">
        <f t="shared" si="26"/>
        <v>1.25</v>
      </c>
      <c r="AG49">
        <f t="shared" si="27"/>
        <v>0.5</v>
      </c>
      <c r="AH49">
        <f t="shared" si="28"/>
        <v>-1.25</v>
      </c>
      <c r="AI49">
        <f t="shared" si="29"/>
        <v>0.5</v>
      </c>
      <c r="AJ49">
        <f t="shared" si="3"/>
        <v>201.80140948635182</v>
      </c>
      <c r="AK49">
        <f t="shared" si="4"/>
        <v>338.19859051364818</v>
      </c>
      <c r="AL49">
        <f t="shared" si="5"/>
        <v>21.801409486351812</v>
      </c>
      <c r="AM49">
        <f t="shared" si="6"/>
        <v>158.19859051364818</v>
      </c>
      <c r="AN49">
        <f t="shared" si="30"/>
        <v>3</v>
      </c>
      <c r="AO49">
        <f t="shared" si="31"/>
        <v>4</v>
      </c>
      <c r="AP49">
        <f t="shared" si="32"/>
        <v>1</v>
      </c>
      <c r="AQ49">
        <f t="shared" si="33"/>
        <v>2</v>
      </c>
      <c r="AR49">
        <f t="shared" si="34"/>
        <v>3412</v>
      </c>
      <c r="AS49" t="str">
        <f t="shared" si="35"/>
        <v/>
      </c>
      <c r="AT49" t="str">
        <f t="shared" si="36"/>
        <v/>
      </c>
      <c r="AU49" t="str">
        <f t="shared" si="37"/>
        <v/>
      </c>
      <c r="AV49" t="str">
        <f t="shared" si="38"/>
        <v/>
      </c>
      <c r="AW49" t="str">
        <f t="shared" si="7"/>
        <v/>
      </c>
      <c r="BA49">
        <f t="shared" si="43"/>
        <v>36.25</v>
      </c>
      <c r="BB49">
        <f t="shared" si="44"/>
        <v>4</v>
      </c>
      <c r="BC49">
        <f t="shared" si="45"/>
        <v>37.5</v>
      </c>
      <c r="BD49">
        <f t="shared" si="46"/>
        <v>4.5</v>
      </c>
      <c r="BE49">
        <f t="shared" si="47"/>
        <v>36.25</v>
      </c>
      <c r="BF49">
        <f t="shared" si="48"/>
        <v>5</v>
      </c>
      <c r="BG49">
        <f t="shared" si="49"/>
        <v>35</v>
      </c>
      <c r="BH49">
        <f t="shared" si="50"/>
        <v>4.5</v>
      </c>
      <c r="BI49">
        <f t="shared" si="51"/>
        <v>1</v>
      </c>
      <c r="BJ49">
        <f t="shared" si="52"/>
        <v>2.5</v>
      </c>
      <c r="BK49">
        <f t="shared" si="53"/>
        <v>2.5</v>
      </c>
      <c r="BL49">
        <f t="shared" si="54"/>
        <v>1</v>
      </c>
      <c r="BM49" s="1">
        <v>5.333333333333333</v>
      </c>
    </row>
    <row r="50" spans="1:65">
      <c r="A50" s="16" t="s">
        <v>3474</v>
      </c>
      <c r="E50"/>
      <c r="F50" s="17">
        <f t="shared" si="8"/>
        <v>2322</v>
      </c>
      <c r="G50" s="3">
        <f t="shared" si="9"/>
        <v>1</v>
      </c>
      <c r="H50" s="4">
        <f t="shared" si="10"/>
        <v>2375</v>
      </c>
      <c r="I50" s="4">
        <f t="shared" si="11"/>
        <v>2416</v>
      </c>
      <c r="J50" s="4">
        <f t="shared" si="12"/>
        <v>2417</v>
      </c>
      <c r="K50" s="4">
        <f t="shared" si="13"/>
        <v>2376</v>
      </c>
      <c r="L50" s="1">
        <f t="shared" si="14"/>
        <v>0</v>
      </c>
      <c r="M50" s="1">
        <f t="shared" si="15"/>
        <v>0</v>
      </c>
      <c r="N50" s="1">
        <f t="shared" si="16"/>
        <v>0</v>
      </c>
      <c r="O50" s="1">
        <f t="shared" si="17"/>
        <v>0</v>
      </c>
      <c r="P50" s="1">
        <f t="shared" si="18"/>
        <v>0</v>
      </c>
      <c r="Q50" s="1" t="str">
        <f t="shared" si="19"/>
        <v/>
      </c>
      <c r="R50" s="1">
        <f t="shared" si="20"/>
        <v>38.75</v>
      </c>
      <c r="S50" s="1">
        <f t="shared" si="21"/>
        <v>2.5</v>
      </c>
      <c r="T50" s="1">
        <f>VLOOKUP($H50,節点!$E$1:$G$20000,2,FALSE)</f>
        <v>37.5</v>
      </c>
      <c r="U50" s="1">
        <f>VLOOKUP($H50,節点!$E$1:$G$20000,3,FALSE)</f>
        <v>2</v>
      </c>
      <c r="V50" s="1">
        <f>VLOOKUP($I50,節点!$E$1:$G$20000,2,FALSE)</f>
        <v>40</v>
      </c>
      <c r="W50" s="1">
        <f>VLOOKUP($I50,節点!$E$1:$G$20000,3,FALSE)</f>
        <v>2</v>
      </c>
      <c r="X50" s="1">
        <f>VLOOKUP($J50,節点!$E$1:$G$20000,2,FALSE)</f>
        <v>40</v>
      </c>
      <c r="Y50" s="1">
        <f>VLOOKUP($J50,節点!$E$1:$G$20000,3,FALSE)</f>
        <v>3</v>
      </c>
      <c r="Z50" s="1">
        <f>VLOOKUP($K50,節点!$E$1:$G$20000,2,FALSE)</f>
        <v>37.5</v>
      </c>
      <c r="AA50" s="1">
        <f>VLOOKUP($K50,節点!$E$1:$G$20000,3,FALSE)</f>
        <v>3</v>
      </c>
      <c r="AB50">
        <f t="shared" si="22"/>
        <v>-1.25</v>
      </c>
      <c r="AC50">
        <f t="shared" si="23"/>
        <v>-0.5</v>
      </c>
      <c r="AD50">
        <f t="shared" si="24"/>
        <v>1.25</v>
      </c>
      <c r="AE50">
        <f t="shared" si="25"/>
        <v>-0.5</v>
      </c>
      <c r="AF50">
        <f t="shared" si="26"/>
        <v>1.25</v>
      </c>
      <c r="AG50">
        <f t="shared" si="27"/>
        <v>0.5</v>
      </c>
      <c r="AH50">
        <f t="shared" si="28"/>
        <v>-1.25</v>
      </c>
      <c r="AI50">
        <f t="shared" si="29"/>
        <v>0.5</v>
      </c>
      <c r="AJ50">
        <f t="shared" si="3"/>
        <v>201.80140948635182</v>
      </c>
      <c r="AK50">
        <f t="shared" si="4"/>
        <v>338.19859051364818</v>
      </c>
      <c r="AL50">
        <f t="shared" si="5"/>
        <v>21.801409486351812</v>
      </c>
      <c r="AM50">
        <f t="shared" si="6"/>
        <v>158.19859051364818</v>
      </c>
      <c r="AN50">
        <f t="shared" si="30"/>
        <v>3</v>
      </c>
      <c r="AO50">
        <f t="shared" si="31"/>
        <v>4</v>
      </c>
      <c r="AP50">
        <f t="shared" si="32"/>
        <v>1</v>
      </c>
      <c r="AQ50">
        <f t="shared" si="33"/>
        <v>2</v>
      </c>
      <c r="AR50">
        <f t="shared" si="34"/>
        <v>3412</v>
      </c>
      <c r="AS50" t="str">
        <f t="shared" si="35"/>
        <v/>
      </c>
      <c r="AT50" t="str">
        <f t="shared" si="36"/>
        <v/>
      </c>
      <c r="AU50" t="str">
        <f t="shared" si="37"/>
        <v/>
      </c>
      <c r="AV50" t="str">
        <f t="shared" si="38"/>
        <v/>
      </c>
      <c r="AW50" t="str">
        <f t="shared" si="7"/>
        <v/>
      </c>
      <c r="BA50">
        <f t="shared" si="43"/>
        <v>38.75</v>
      </c>
      <c r="BB50">
        <f t="shared" si="44"/>
        <v>2</v>
      </c>
      <c r="BC50">
        <f t="shared" si="45"/>
        <v>40</v>
      </c>
      <c r="BD50">
        <f t="shared" si="46"/>
        <v>2.5</v>
      </c>
      <c r="BE50">
        <f t="shared" si="47"/>
        <v>38.75</v>
      </c>
      <c r="BF50">
        <f t="shared" si="48"/>
        <v>3</v>
      </c>
      <c r="BG50">
        <f t="shared" si="49"/>
        <v>37.5</v>
      </c>
      <c r="BH50">
        <f t="shared" si="50"/>
        <v>2.5</v>
      </c>
      <c r="BI50">
        <f t="shared" si="51"/>
        <v>1</v>
      </c>
      <c r="BJ50">
        <f t="shared" si="52"/>
        <v>2.5</v>
      </c>
      <c r="BK50">
        <f t="shared" si="53"/>
        <v>2.5</v>
      </c>
      <c r="BL50">
        <f t="shared" si="54"/>
        <v>1</v>
      </c>
      <c r="BM50" s="1">
        <v>5.333333333333333</v>
      </c>
    </row>
    <row r="51" spans="1:65">
      <c r="A51" s="16" t="s">
        <v>3475</v>
      </c>
      <c r="E51"/>
      <c r="F51" s="17">
        <f t="shared" si="8"/>
        <v>2323</v>
      </c>
      <c r="G51" s="3">
        <f t="shared" si="9"/>
        <v>1</v>
      </c>
      <c r="H51" s="4">
        <f t="shared" si="10"/>
        <v>2376</v>
      </c>
      <c r="I51" s="4">
        <f t="shared" si="11"/>
        <v>2417</v>
      </c>
      <c r="J51" s="4">
        <f t="shared" si="12"/>
        <v>2418</v>
      </c>
      <c r="K51" s="4">
        <f t="shared" si="13"/>
        <v>2377</v>
      </c>
      <c r="L51" s="1">
        <f t="shared" si="14"/>
        <v>0</v>
      </c>
      <c r="M51" s="1">
        <f t="shared" si="15"/>
        <v>0</v>
      </c>
      <c r="N51" s="1">
        <f t="shared" si="16"/>
        <v>0</v>
      </c>
      <c r="O51" s="1">
        <f t="shared" si="17"/>
        <v>0</v>
      </c>
      <c r="P51" s="1">
        <f t="shared" si="18"/>
        <v>0</v>
      </c>
      <c r="Q51" s="1" t="str">
        <f t="shared" si="19"/>
        <v/>
      </c>
      <c r="R51" s="1">
        <f t="shared" si="20"/>
        <v>38.75</v>
      </c>
      <c r="S51" s="1">
        <f t="shared" si="21"/>
        <v>3.5</v>
      </c>
      <c r="T51" s="1">
        <f>VLOOKUP($H51,節点!$E$1:$G$20000,2,FALSE)</f>
        <v>37.5</v>
      </c>
      <c r="U51" s="1">
        <f>VLOOKUP($H51,節点!$E$1:$G$20000,3,FALSE)</f>
        <v>3</v>
      </c>
      <c r="V51" s="1">
        <f>VLOOKUP($I51,節点!$E$1:$G$20000,2,FALSE)</f>
        <v>40</v>
      </c>
      <c r="W51" s="1">
        <f>VLOOKUP($I51,節点!$E$1:$G$20000,3,FALSE)</f>
        <v>3</v>
      </c>
      <c r="X51" s="1">
        <f>VLOOKUP($J51,節点!$E$1:$G$20000,2,FALSE)</f>
        <v>40</v>
      </c>
      <c r="Y51" s="1">
        <f>VLOOKUP($J51,節点!$E$1:$G$20000,3,FALSE)</f>
        <v>4</v>
      </c>
      <c r="Z51" s="1">
        <f>VLOOKUP($K51,節点!$E$1:$G$20000,2,FALSE)</f>
        <v>37.5</v>
      </c>
      <c r="AA51" s="1">
        <f>VLOOKUP($K51,節点!$E$1:$G$20000,3,FALSE)</f>
        <v>4</v>
      </c>
      <c r="AB51">
        <f t="shared" si="22"/>
        <v>-1.25</v>
      </c>
      <c r="AC51">
        <f t="shared" si="23"/>
        <v>-0.5</v>
      </c>
      <c r="AD51">
        <f t="shared" si="24"/>
        <v>1.25</v>
      </c>
      <c r="AE51">
        <f t="shared" si="25"/>
        <v>-0.5</v>
      </c>
      <c r="AF51">
        <f t="shared" si="26"/>
        <v>1.25</v>
      </c>
      <c r="AG51">
        <f t="shared" si="27"/>
        <v>0.5</v>
      </c>
      <c r="AH51">
        <f t="shared" si="28"/>
        <v>-1.25</v>
      </c>
      <c r="AI51">
        <f t="shared" si="29"/>
        <v>0.5</v>
      </c>
      <c r="AJ51">
        <f t="shared" si="3"/>
        <v>201.80140948635182</v>
      </c>
      <c r="AK51">
        <f t="shared" si="4"/>
        <v>338.19859051364818</v>
      </c>
      <c r="AL51">
        <f t="shared" si="5"/>
        <v>21.801409486351812</v>
      </c>
      <c r="AM51">
        <f t="shared" si="6"/>
        <v>158.19859051364818</v>
      </c>
      <c r="AN51">
        <f t="shared" si="30"/>
        <v>3</v>
      </c>
      <c r="AO51">
        <f t="shared" si="31"/>
        <v>4</v>
      </c>
      <c r="AP51">
        <f t="shared" si="32"/>
        <v>1</v>
      </c>
      <c r="AQ51">
        <f t="shared" si="33"/>
        <v>2</v>
      </c>
      <c r="AR51">
        <f t="shared" si="34"/>
        <v>3412</v>
      </c>
      <c r="AS51" t="str">
        <f t="shared" si="35"/>
        <v/>
      </c>
      <c r="AT51" t="str">
        <f t="shared" si="36"/>
        <v/>
      </c>
      <c r="AU51" t="str">
        <f t="shared" si="37"/>
        <v/>
      </c>
      <c r="AV51" t="str">
        <f t="shared" si="38"/>
        <v/>
      </c>
      <c r="AW51" t="str">
        <f t="shared" si="7"/>
        <v/>
      </c>
      <c r="BA51">
        <f t="shared" si="43"/>
        <v>38.75</v>
      </c>
      <c r="BB51">
        <f t="shared" si="44"/>
        <v>3</v>
      </c>
      <c r="BC51">
        <f t="shared" si="45"/>
        <v>40</v>
      </c>
      <c r="BD51">
        <f t="shared" si="46"/>
        <v>3.5</v>
      </c>
      <c r="BE51">
        <f t="shared" si="47"/>
        <v>38.75</v>
      </c>
      <c r="BF51">
        <f t="shared" si="48"/>
        <v>4</v>
      </c>
      <c r="BG51">
        <f t="shared" si="49"/>
        <v>37.5</v>
      </c>
      <c r="BH51">
        <f t="shared" si="50"/>
        <v>3.5</v>
      </c>
      <c r="BI51">
        <f t="shared" si="51"/>
        <v>1</v>
      </c>
      <c r="BJ51">
        <f t="shared" si="52"/>
        <v>2.5</v>
      </c>
      <c r="BK51">
        <f t="shared" si="53"/>
        <v>2.5</v>
      </c>
      <c r="BL51">
        <f t="shared" si="54"/>
        <v>1</v>
      </c>
      <c r="BM51" s="1">
        <v>5.333333333333333</v>
      </c>
    </row>
    <row r="52" spans="1:65">
      <c r="A52" s="16" t="s">
        <v>3476</v>
      </c>
      <c r="E52"/>
      <c r="F52" s="17">
        <f t="shared" si="8"/>
        <v>2324</v>
      </c>
      <c r="G52" s="3">
        <f t="shared" si="9"/>
        <v>1</v>
      </c>
      <c r="H52" s="4">
        <f t="shared" si="10"/>
        <v>2377</v>
      </c>
      <c r="I52" s="4">
        <f t="shared" si="11"/>
        <v>2418</v>
      </c>
      <c r="J52" s="4">
        <f t="shared" si="12"/>
        <v>2419</v>
      </c>
      <c r="K52" s="4">
        <f t="shared" si="13"/>
        <v>2378</v>
      </c>
      <c r="L52" s="1">
        <f t="shared" si="14"/>
        <v>0</v>
      </c>
      <c r="M52" s="1">
        <f t="shared" si="15"/>
        <v>0</v>
      </c>
      <c r="N52" s="1">
        <f t="shared" si="16"/>
        <v>0</v>
      </c>
      <c r="O52" s="1">
        <f t="shared" si="17"/>
        <v>0</v>
      </c>
      <c r="P52" s="1">
        <f t="shared" si="18"/>
        <v>0</v>
      </c>
      <c r="Q52" s="1" t="str">
        <f t="shared" si="19"/>
        <v/>
      </c>
      <c r="R52" s="1">
        <f t="shared" si="20"/>
        <v>38.75</v>
      </c>
      <c r="S52" s="1">
        <f t="shared" si="21"/>
        <v>4.5</v>
      </c>
      <c r="T52" s="1">
        <f>VLOOKUP($H52,節点!$E$1:$G$20000,2,FALSE)</f>
        <v>37.5</v>
      </c>
      <c r="U52" s="1">
        <f>VLOOKUP($H52,節点!$E$1:$G$20000,3,FALSE)</f>
        <v>4</v>
      </c>
      <c r="V52" s="1">
        <f>VLOOKUP($I52,節点!$E$1:$G$20000,2,FALSE)</f>
        <v>40</v>
      </c>
      <c r="W52" s="1">
        <f>VLOOKUP($I52,節点!$E$1:$G$20000,3,FALSE)</f>
        <v>4</v>
      </c>
      <c r="X52" s="1">
        <f>VLOOKUP($J52,節点!$E$1:$G$20000,2,FALSE)</f>
        <v>40</v>
      </c>
      <c r="Y52" s="1">
        <f>VLOOKUP($J52,節点!$E$1:$G$20000,3,FALSE)</f>
        <v>5</v>
      </c>
      <c r="Z52" s="1">
        <f>VLOOKUP($K52,節点!$E$1:$G$20000,2,FALSE)</f>
        <v>37.5</v>
      </c>
      <c r="AA52" s="1">
        <f>VLOOKUP($K52,節点!$E$1:$G$20000,3,FALSE)</f>
        <v>5</v>
      </c>
      <c r="AB52">
        <f t="shared" si="22"/>
        <v>-1.25</v>
      </c>
      <c r="AC52">
        <f t="shared" si="23"/>
        <v>-0.5</v>
      </c>
      <c r="AD52">
        <f t="shared" si="24"/>
        <v>1.25</v>
      </c>
      <c r="AE52">
        <f t="shared" si="25"/>
        <v>-0.5</v>
      </c>
      <c r="AF52">
        <f t="shared" si="26"/>
        <v>1.25</v>
      </c>
      <c r="AG52">
        <f t="shared" si="27"/>
        <v>0.5</v>
      </c>
      <c r="AH52">
        <f t="shared" si="28"/>
        <v>-1.25</v>
      </c>
      <c r="AI52">
        <f t="shared" si="29"/>
        <v>0.5</v>
      </c>
      <c r="AJ52">
        <f t="shared" si="3"/>
        <v>201.80140948635182</v>
      </c>
      <c r="AK52">
        <f t="shared" si="4"/>
        <v>338.19859051364818</v>
      </c>
      <c r="AL52">
        <f t="shared" si="5"/>
        <v>21.801409486351812</v>
      </c>
      <c r="AM52">
        <f t="shared" si="6"/>
        <v>158.19859051364818</v>
      </c>
      <c r="AN52">
        <f t="shared" si="30"/>
        <v>3</v>
      </c>
      <c r="AO52">
        <f t="shared" si="31"/>
        <v>4</v>
      </c>
      <c r="AP52">
        <f t="shared" si="32"/>
        <v>1</v>
      </c>
      <c r="AQ52">
        <f t="shared" si="33"/>
        <v>2</v>
      </c>
      <c r="AR52">
        <f t="shared" si="34"/>
        <v>3412</v>
      </c>
      <c r="AS52" t="str">
        <f t="shared" si="35"/>
        <v/>
      </c>
      <c r="AT52" t="str">
        <f t="shared" si="36"/>
        <v/>
      </c>
      <c r="AU52" t="str">
        <f t="shared" si="37"/>
        <v/>
      </c>
      <c r="AV52" t="str">
        <f t="shared" si="38"/>
        <v/>
      </c>
      <c r="AW52" t="str">
        <f t="shared" si="7"/>
        <v/>
      </c>
      <c r="BA52">
        <f t="shared" si="43"/>
        <v>38.75</v>
      </c>
      <c r="BB52">
        <f t="shared" si="44"/>
        <v>4</v>
      </c>
      <c r="BC52">
        <f t="shared" si="45"/>
        <v>40</v>
      </c>
      <c r="BD52">
        <f t="shared" si="46"/>
        <v>4.5</v>
      </c>
      <c r="BE52">
        <f t="shared" si="47"/>
        <v>38.75</v>
      </c>
      <c r="BF52">
        <f t="shared" si="48"/>
        <v>5</v>
      </c>
      <c r="BG52">
        <f t="shared" si="49"/>
        <v>37.5</v>
      </c>
      <c r="BH52">
        <f t="shared" si="50"/>
        <v>4.5</v>
      </c>
      <c r="BI52">
        <f t="shared" si="51"/>
        <v>1</v>
      </c>
      <c r="BJ52">
        <f t="shared" si="52"/>
        <v>2.5</v>
      </c>
      <c r="BK52">
        <f t="shared" si="53"/>
        <v>2.5</v>
      </c>
      <c r="BL52">
        <f t="shared" si="54"/>
        <v>1</v>
      </c>
      <c r="BM52" s="1">
        <v>5.333333333333333</v>
      </c>
    </row>
    <row r="53" spans="1:65">
      <c r="A53" s="16" t="s">
        <v>3477</v>
      </c>
      <c r="E53"/>
      <c r="F53" s="17">
        <f t="shared" si="8"/>
        <v>2362</v>
      </c>
      <c r="G53" s="3">
        <f t="shared" si="9"/>
        <v>1</v>
      </c>
      <c r="H53" s="4">
        <f t="shared" si="10"/>
        <v>2416</v>
      </c>
      <c r="I53" s="4">
        <f t="shared" si="11"/>
        <v>2457</v>
      </c>
      <c r="J53" s="4">
        <f t="shared" si="12"/>
        <v>2458</v>
      </c>
      <c r="K53" s="4">
        <f t="shared" si="13"/>
        <v>2417</v>
      </c>
      <c r="L53" s="1">
        <f t="shared" si="14"/>
        <v>0</v>
      </c>
      <c r="M53" s="1">
        <f t="shared" si="15"/>
        <v>0</v>
      </c>
      <c r="N53" s="1">
        <f t="shared" si="16"/>
        <v>0</v>
      </c>
      <c r="O53" s="1">
        <f t="shared" si="17"/>
        <v>0</v>
      </c>
      <c r="P53" s="1">
        <f t="shared" si="18"/>
        <v>0</v>
      </c>
      <c r="Q53" s="1" t="str">
        <f t="shared" si="19"/>
        <v/>
      </c>
      <c r="R53" s="1">
        <f t="shared" si="20"/>
        <v>41.25</v>
      </c>
      <c r="S53" s="1">
        <f t="shared" si="21"/>
        <v>2.5</v>
      </c>
      <c r="T53" s="1">
        <f>VLOOKUP($H53,節点!$E$1:$G$20000,2,FALSE)</f>
        <v>40</v>
      </c>
      <c r="U53" s="1">
        <f>VLOOKUP($H53,節点!$E$1:$G$20000,3,FALSE)</f>
        <v>2</v>
      </c>
      <c r="V53" s="1">
        <f>VLOOKUP($I53,節点!$E$1:$G$20000,2,FALSE)</f>
        <v>42.5</v>
      </c>
      <c r="W53" s="1">
        <f>VLOOKUP($I53,節点!$E$1:$G$20000,3,FALSE)</f>
        <v>2</v>
      </c>
      <c r="X53" s="1">
        <f>VLOOKUP($J53,節点!$E$1:$G$20000,2,FALSE)</f>
        <v>42.5</v>
      </c>
      <c r="Y53" s="1">
        <f>VLOOKUP($J53,節点!$E$1:$G$20000,3,FALSE)</f>
        <v>3</v>
      </c>
      <c r="Z53" s="1">
        <f>VLOOKUP($K53,節点!$E$1:$G$20000,2,FALSE)</f>
        <v>40</v>
      </c>
      <c r="AA53" s="1">
        <f>VLOOKUP($K53,節点!$E$1:$G$20000,3,FALSE)</f>
        <v>3</v>
      </c>
      <c r="AB53">
        <f t="shared" si="22"/>
        <v>-1.25</v>
      </c>
      <c r="AC53">
        <f t="shared" si="23"/>
        <v>-0.5</v>
      </c>
      <c r="AD53">
        <f t="shared" si="24"/>
        <v>1.25</v>
      </c>
      <c r="AE53">
        <f t="shared" si="25"/>
        <v>-0.5</v>
      </c>
      <c r="AF53">
        <f t="shared" si="26"/>
        <v>1.25</v>
      </c>
      <c r="AG53">
        <f t="shared" si="27"/>
        <v>0.5</v>
      </c>
      <c r="AH53">
        <f t="shared" si="28"/>
        <v>-1.25</v>
      </c>
      <c r="AI53">
        <f t="shared" si="29"/>
        <v>0.5</v>
      </c>
      <c r="AJ53">
        <f t="shared" si="3"/>
        <v>201.80140948635182</v>
      </c>
      <c r="AK53">
        <f t="shared" si="4"/>
        <v>338.19859051364818</v>
      </c>
      <c r="AL53">
        <f t="shared" si="5"/>
        <v>21.801409486351812</v>
      </c>
      <c r="AM53">
        <f t="shared" si="6"/>
        <v>158.19859051364818</v>
      </c>
      <c r="AN53">
        <f t="shared" si="30"/>
        <v>3</v>
      </c>
      <c r="AO53">
        <f t="shared" si="31"/>
        <v>4</v>
      </c>
      <c r="AP53">
        <f t="shared" si="32"/>
        <v>1</v>
      </c>
      <c r="AQ53">
        <f t="shared" si="33"/>
        <v>2</v>
      </c>
      <c r="AR53">
        <f t="shared" si="34"/>
        <v>3412</v>
      </c>
      <c r="AS53" t="str">
        <f t="shared" si="35"/>
        <v/>
      </c>
      <c r="AT53" t="str">
        <f t="shared" si="36"/>
        <v/>
      </c>
      <c r="AU53" t="str">
        <f t="shared" si="37"/>
        <v/>
      </c>
      <c r="AV53" t="str">
        <f t="shared" si="38"/>
        <v/>
      </c>
      <c r="AW53" t="str">
        <f t="shared" si="7"/>
        <v/>
      </c>
      <c r="BA53">
        <f t="shared" si="43"/>
        <v>41.25</v>
      </c>
      <c r="BB53">
        <f t="shared" si="44"/>
        <v>2</v>
      </c>
      <c r="BC53">
        <f t="shared" si="45"/>
        <v>42.5</v>
      </c>
      <c r="BD53">
        <f t="shared" si="46"/>
        <v>2.5</v>
      </c>
      <c r="BE53">
        <f t="shared" si="47"/>
        <v>41.25</v>
      </c>
      <c r="BF53">
        <f t="shared" si="48"/>
        <v>3</v>
      </c>
      <c r="BG53">
        <f t="shared" si="49"/>
        <v>40</v>
      </c>
      <c r="BH53">
        <f t="shared" si="50"/>
        <v>2.5</v>
      </c>
      <c r="BI53">
        <f t="shared" si="51"/>
        <v>1</v>
      </c>
      <c r="BJ53">
        <f t="shared" si="52"/>
        <v>2.5</v>
      </c>
      <c r="BK53">
        <f t="shared" si="53"/>
        <v>2.5</v>
      </c>
      <c r="BL53">
        <f t="shared" si="54"/>
        <v>1</v>
      </c>
      <c r="BM53" s="1">
        <v>5.333333333333333</v>
      </c>
    </row>
    <row r="54" spans="1:65">
      <c r="A54" s="16" t="s">
        <v>3478</v>
      </c>
      <c r="E54"/>
      <c r="F54" s="17">
        <f t="shared" si="8"/>
        <v>2363</v>
      </c>
      <c r="G54" s="3">
        <f t="shared" si="9"/>
        <v>1</v>
      </c>
      <c r="H54" s="4">
        <f t="shared" si="10"/>
        <v>2417</v>
      </c>
      <c r="I54" s="4">
        <f t="shared" si="11"/>
        <v>2458</v>
      </c>
      <c r="J54" s="4">
        <f t="shared" si="12"/>
        <v>2459</v>
      </c>
      <c r="K54" s="4">
        <f t="shared" si="13"/>
        <v>2418</v>
      </c>
      <c r="L54" s="1">
        <f t="shared" si="14"/>
        <v>0</v>
      </c>
      <c r="M54" s="1">
        <f t="shared" si="15"/>
        <v>0</v>
      </c>
      <c r="N54" s="1">
        <f t="shared" si="16"/>
        <v>0</v>
      </c>
      <c r="O54" s="1">
        <f t="shared" si="17"/>
        <v>0</v>
      </c>
      <c r="P54" s="1">
        <f t="shared" si="18"/>
        <v>0</v>
      </c>
      <c r="Q54" s="1" t="str">
        <f t="shared" si="19"/>
        <v/>
      </c>
      <c r="R54" s="1">
        <f t="shared" si="20"/>
        <v>41.25</v>
      </c>
      <c r="S54" s="1">
        <f t="shared" si="21"/>
        <v>3.5</v>
      </c>
      <c r="T54" s="1">
        <f>VLOOKUP($H54,節点!$E$1:$G$20000,2,FALSE)</f>
        <v>40</v>
      </c>
      <c r="U54" s="1">
        <f>VLOOKUP($H54,節点!$E$1:$G$20000,3,FALSE)</f>
        <v>3</v>
      </c>
      <c r="V54" s="1">
        <f>VLOOKUP($I54,節点!$E$1:$G$20000,2,FALSE)</f>
        <v>42.5</v>
      </c>
      <c r="W54" s="1">
        <f>VLOOKUP($I54,節点!$E$1:$G$20000,3,FALSE)</f>
        <v>3</v>
      </c>
      <c r="X54" s="1">
        <f>VLOOKUP($J54,節点!$E$1:$G$20000,2,FALSE)</f>
        <v>42.5</v>
      </c>
      <c r="Y54" s="1">
        <f>VLOOKUP($J54,節点!$E$1:$G$20000,3,FALSE)</f>
        <v>4</v>
      </c>
      <c r="Z54" s="1">
        <f>VLOOKUP($K54,節点!$E$1:$G$20000,2,FALSE)</f>
        <v>40</v>
      </c>
      <c r="AA54" s="1">
        <f>VLOOKUP($K54,節点!$E$1:$G$20000,3,FALSE)</f>
        <v>4</v>
      </c>
      <c r="AB54">
        <f t="shared" si="22"/>
        <v>-1.25</v>
      </c>
      <c r="AC54">
        <f t="shared" si="23"/>
        <v>-0.5</v>
      </c>
      <c r="AD54">
        <f t="shared" si="24"/>
        <v>1.25</v>
      </c>
      <c r="AE54">
        <f t="shared" si="25"/>
        <v>-0.5</v>
      </c>
      <c r="AF54">
        <f t="shared" si="26"/>
        <v>1.25</v>
      </c>
      <c r="AG54">
        <f t="shared" si="27"/>
        <v>0.5</v>
      </c>
      <c r="AH54">
        <f t="shared" si="28"/>
        <v>-1.25</v>
      </c>
      <c r="AI54">
        <f t="shared" si="29"/>
        <v>0.5</v>
      </c>
      <c r="AJ54">
        <f t="shared" si="3"/>
        <v>201.80140948635182</v>
      </c>
      <c r="AK54">
        <f t="shared" si="4"/>
        <v>338.19859051364818</v>
      </c>
      <c r="AL54">
        <f t="shared" si="5"/>
        <v>21.801409486351812</v>
      </c>
      <c r="AM54">
        <f t="shared" si="6"/>
        <v>158.19859051364818</v>
      </c>
      <c r="AN54">
        <f t="shared" si="30"/>
        <v>3</v>
      </c>
      <c r="AO54">
        <f t="shared" si="31"/>
        <v>4</v>
      </c>
      <c r="AP54">
        <f t="shared" si="32"/>
        <v>1</v>
      </c>
      <c r="AQ54">
        <f t="shared" si="33"/>
        <v>2</v>
      </c>
      <c r="AR54">
        <f t="shared" si="34"/>
        <v>3412</v>
      </c>
      <c r="AS54" t="str">
        <f t="shared" si="35"/>
        <v/>
      </c>
      <c r="AT54" t="str">
        <f t="shared" si="36"/>
        <v/>
      </c>
      <c r="AU54" t="str">
        <f t="shared" si="37"/>
        <v/>
      </c>
      <c r="AV54" t="str">
        <f t="shared" si="38"/>
        <v/>
      </c>
      <c r="AW54" t="str">
        <f t="shared" si="7"/>
        <v/>
      </c>
      <c r="BA54">
        <f t="shared" si="43"/>
        <v>41.25</v>
      </c>
      <c r="BB54">
        <f t="shared" si="44"/>
        <v>3</v>
      </c>
      <c r="BC54">
        <f t="shared" si="45"/>
        <v>42.5</v>
      </c>
      <c r="BD54">
        <f t="shared" si="46"/>
        <v>3.5</v>
      </c>
      <c r="BE54">
        <f t="shared" si="47"/>
        <v>41.25</v>
      </c>
      <c r="BF54">
        <f t="shared" si="48"/>
        <v>4</v>
      </c>
      <c r="BG54">
        <f t="shared" si="49"/>
        <v>40</v>
      </c>
      <c r="BH54">
        <f t="shared" si="50"/>
        <v>3.5</v>
      </c>
      <c r="BI54">
        <f t="shared" si="51"/>
        <v>1</v>
      </c>
      <c r="BJ54">
        <f t="shared" si="52"/>
        <v>2.5</v>
      </c>
      <c r="BK54">
        <f t="shared" si="53"/>
        <v>2.5</v>
      </c>
      <c r="BL54">
        <f t="shared" si="54"/>
        <v>1</v>
      </c>
      <c r="BM54" s="1">
        <v>5.333333333333333</v>
      </c>
    </row>
    <row r="55" spans="1:65">
      <c r="A55" s="16" t="s">
        <v>3479</v>
      </c>
      <c r="E55"/>
      <c r="F55" s="17">
        <f t="shared" si="8"/>
        <v>2364</v>
      </c>
      <c r="G55" s="3">
        <f t="shared" si="9"/>
        <v>1</v>
      </c>
      <c r="H55" s="4">
        <f t="shared" si="10"/>
        <v>2418</v>
      </c>
      <c r="I55" s="4">
        <f t="shared" si="11"/>
        <v>2459</v>
      </c>
      <c r="J55" s="4">
        <f t="shared" si="12"/>
        <v>2460</v>
      </c>
      <c r="K55" s="4">
        <f t="shared" si="13"/>
        <v>2419</v>
      </c>
      <c r="L55" s="1">
        <f t="shared" si="14"/>
        <v>0</v>
      </c>
      <c r="M55" s="1">
        <f t="shared" si="15"/>
        <v>0</v>
      </c>
      <c r="N55" s="1">
        <f t="shared" si="16"/>
        <v>0</v>
      </c>
      <c r="O55" s="1">
        <f t="shared" si="17"/>
        <v>0</v>
      </c>
      <c r="P55" s="1">
        <f t="shared" si="18"/>
        <v>0</v>
      </c>
      <c r="Q55" s="1" t="str">
        <f t="shared" si="19"/>
        <v/>
      </c>
      <c r="R55" s="1">
        <f t="shared" si="20"/>
        <v>41.25</v>
      </c>
      <c r="S55" s="1">
        <f t="shared" si="21"/>
        <v>4.5</v>
      </c>
      <c r="T55" s="1">
        <f>VLOOKUP($H55,節点!$E$1:$G$20000,2,FALSE)</f>
        <v>40</v>
      </c>
      <c r="U55" s="1">
        <f>VLOOKUP($H55,節点!$E$1:$G$20000,3,FALSE)</f>
        <v>4</v>
      </c>
      <c r="V55" s="1">
        <f>VLOOKUP($I55,節点!$E$1:$G$20000,2,FALSE)</f>
        <v>42.5</v>
      </c>
      <c r="W55" s="1">
        <f>VLOOKUP($I55,節点!$E$1:$G$20000,3,FALSE)</f>
        <v>4</v>
      </c>
      <c r="X55" s="1">
        <f>VLOOKUP($J55,節点!$E$1:$G$20000,2,FALSE)</f>
        <v>42.5</v>
      </c>
      <c r="Y55" s="1">
        <f>VLOOKUP($J55,節点!$E$1:$G$20000,3,FALSE)</f>
        <v>5</v>
      </c>
      <c r="Z55" s="1">
        <f>VLOOKUP($K55,節点!$E$1:$G$20000,2,FALSE)</f>
        <v>40</v>
      </c>
      <c r="AA55" s="1">
        <f>VLOOKUP($K55,節点!$E$1:$G$20000,3,FALSE)</f>
        <v>5</v>
      </c>
      <c r="AB55">
        <f t="shared" si="22"/>
        <v>-1.25</v>
      </c>
      <c r="AC55">
        <f t="shared" si="23"/>
        <v>-0.5</v>
      </c>
      <c r="AD55">
        <f t="shared" si="24"/>
        <v>1.25</v>
      </c>
      <c r="AE55">
        <f t="shared" si="25"/>
        <v>-0.5</v>
      </c>
      <c r="AF55">
        <f t="shared" si="26"/>
        <v>1.25</v>
      </c>
      <c r="AG55">
        <f t="shared" si="27"/>
        <v>0.5</v>
      </c>
      <c r="AH55">
        <f t="shared" si="28"/>
        <v>-1.25</v>
      </c>
      <c r="AI55">
        <f t="shared" si="29"/>
        <v>0.5</v>
      </c>
      <c r="AJ55">
        <f t="shared" si="3"/>
        <v>201.80140948635182</v>
      </c>
      <c r="AK55">
        <f t="shared" si="4"/>
        <v>338.19859051364818</v>
      </c>
      <c r="AL55">
        <f t="shared" si="5"/>
        <v>21.801409486351812</v>
      </c>
      <c r="AM55">
        <f t="shared" si="6"/>
        <v>158.19859051364818</v>
      </c>
      <c r="AN55">
        <f t="shared" si="30"/>
        <v>3</v>
      </c>
      <c r="AO55">
        <f t="shared" si="31"/>
        <v>4</v>
      </c>
      <c r="AP55">
        <f t="shared" si="32"/>
        <v>1</v>
      </c>
      <c r="AQ55">
        <f t="shared" si="33"/>
        <v>2</v>
      </c>
      <c r="AR55">
        <f t="shared" si="34"/>
        <v>3412</v>
      </c>
      <c r="AS55" t="str">
        <f t="shared" si="35"/>
        <v/>
      </c>
      <c r="AT55" t="str">
        <f t="shared" si="36"/>
        <v/>
      </c>
      <c r="AU55" t="str">
        <f t="shared" si="37"/>
        <v/>
      </c>
      <c r="AV55" t="str">
        <f t="shared" si="38"/>
        <v/>
      </c>
      <c r="AW55" t="str">
        <f t="shared" si="7"/>
        <v/>
      </c>
      <c r="BA55">
        <f t="shared" si="43"/>
        <v>41.25</v>
      </c>
      <c r="BB55">
        <f t="shared" si="44"/>
        <v>4</v>
      </c>
      <c r="BC55">
        <f t="shared" si="45"/>
        <v>42.5</v>
      </c>
      <c r="BD55">
        <f t="shared" si="46"/>
        <v>4.5</v>
      </c>
      <c r="BE55">
        <f t="shared" si="47"/>
        <v>41.25</v>
      </c>
      <c r="BF55">
        <f t="shared" si="48"/>
        <v>5</v>
      </c>
      <c r="BG55">
        <f t="shared" si="49"/>
        <v>40</v>
      </c>
      <c r="BH55">
        <f t="shared" si="50"/>
        <v>4.5</v>
      </c>
      <c r="BI55">
        <f t="shared" si="51"/>
        <v>1</v>
      </c>
      <c r="BJ55">
        <f t="shared" si="52"/>
        <v>2.5</v>
      </c>
      <c r="BK55">
        <f t="shared" si="53"/>
        <v>2.5</v>
      </c>
      <c r="BL55">
        <f t="shared" si="54"/>
        <v>1</v>
      </c>
      <c r="BM55" s="1">
        <v>5.333333333333333</v>
      </c>
    </row>
    <row r="56" spans="1:65">
      <c r="A56" s="16" t="s">
        <v>3480</v>
      </c>
      <c r="E56"/>
      <c r="F56" s="17">
        <f t="shared" si="8"/>
        <v>2402</v>
      </c>
      <c r="G56" s="3">
        <f t="shared" si="9"/>
        <v>1</v>
      </c>
      <c r="H56" s="4">
        <f t="shared" si="10"/>
        <v>2457</v>
      </c>
      <c r="I56" s="4">
        <f t="shared" si="11"/>
        <v>2498</v>
      </c>
      <c r="J56" s="4">
        <f t="shared" si="12"/>
        <v>2499</v>
      </c>
      <c r="K56" s="4">
        <f t="shared" si="13"/>
        <v>2458</v>
      </c>
      <c r="L56" s="1">
        <f t="shared" si="14"/>
        <v>0</v>
      </c>
      <c r="M56" s="1">
        <f t="shared" si="15"/>
        <v>0</v>
      </c>
      <c r="N56" s="1">
        <f t="shared" si="16"/>
        <v>0</v>
      </c>
      <c r="O56" s="1">
        <f t="shared" si="17"/>
        <v>0</v>
      </c>
      <c r="P56" s="1">
        <f t="shared" si="18"/>
        <v>0</v>
      </c>
      <c r="Q56" s="1" t="str">
        <f t="shared" si="19"/>
        <v/>
      </c>
      <c r="R56" s="1">
        <f t="shared" si="20"/>
        <v>43.75</v>
      </c>
      <c r="S56" s="1">
        <f t="shared" si="21"/>
        <v>2.5</v>
      </c>
      <c r="T56" s="1">
        <f>VLOOKUP($H56,節点!$E$1:$G$20000,2,FALSE)</f>
        <v>42.5</v>
      </c>
      <c r="U56" s="1">
        <f>VLOOKUP($H56,節点!$E$1:$G$20000,3,FALSE)</f>
        <v>2</v>
      </c>
      <c r="V56" s="1">
        <f>VLOOKUP($I56,節点!$E$1:$G$20000,2,FALSE)</f>
        <v>45</v>
      </c>
      <c r="W56" s="1">
        <f>VLOOKUP($I56,節点!$E$1:$G$20000,3,FALSE)</f>
        <v>2</v>
      </c>
      <c r="X56" s="1">
        <f>VLOOKUP($J56,節点!$E$1:$G$20000,2,FALSE)</f>
        <v>45</v>
      </c>
      <c r="Y56" s="1">
        <f>VLOOKUP($J56,節点!$E$1:$G$20000,3,FALSE)</f>
        <v>3</v>
      </c>
      <c r="Z56" s="1">
        <f>VLOOKUP($K56,節点!$E$1:$G$20000,2,FALSE)</f>
        <v>42.5</v>
      </c>
      <c r="AA56" s="1">
        <f>VLOOKUP($K56,節点!$E$1:$G$20000,3,FALSE)</f>
        <v>3</v>
      </c>
      <c r="AB56">
        <f t="shared" si="22"/>
        <v>-1.25</v>
      </c>
      <c r="AC56">
        <f t="shared" si="23"/>
        <v>-0.5</v>
      </c>
      <c r="AD56">
        <f t="shared" si="24"/>
        <v>1.25</v>
      </c>
      <c r="AE56">
        <f t="shared" si="25"/>
        <v>-0.5</v>
      </c>
      <c r="AF56">
        <f t="shared" si="26"/>
        <v>1.25</v>
      </c>
      <c r="AG56">
        <f t="shared" si="27"/>
        <v>0.5</v>
      </c>
      <c r="AH56">
        <f t="shared" si="28"/>
        <v>-1.25</v>
      </c>
      <c r="AI56">
        <f t="shared" si="29"/>
        <v>0.5</v>
      </c>
      <c r="AJ56">
        <f t="shared" si="3"/>
        <v>201.80140948635182</v>
      </c>
      <c r="AK56">
        <f t="shared" si="4"/>
        <v>338.19859051364818</v>
      </c>
      <c r="AL56">
        <f t="shared" si="5"/>
        <v>21.801409486351812</v>
      </c>
      <c r="AM56">
        <f t="shared" si="6"/>
        <v>158.19859051364818</v>
      </c>
      <c r="AN56">
        <f t="shared" si="30"/>
        <v>3</v>
      </c>
      <c r="AO56">
        <f t="shared" si="31"/>
        <v>4</v>
      </c>
      <c r="AP56">
        <f t="shared" si="32"/>
        <v>1</v>
      </c>
      <c r="AQ56">
        <f t="shared" si="33"/>
        <v>2</v>
      </c>
      <c r="AR56">
        <f t="shared" si="34"/>
        <v>3412</v>
      </c>
      <c r="AS56" t="str">
        <f t="shared" si="35"/>
        <v/>
      </c>
      <c r="AT56" t="str">
        <f t="shared" si="36"/>
        <v/>
      </c>
      <c r="AU56" t="str">
        <f t="shared" si="37"/>
        <v/>
      </c>
      <c r="AV56" t="str">
        <f t="shared" si="38"/>
        <v/>
      </c>
      <c r="AW56" t="str">
        <f t="shared" si="7"/>
        <v/>
      </c>
      <c r="BA56">
        <f t="shared" si="43"/>
        <v>43.75</v>
      </c>
      <c r="BB56">
        <f t="shared" si="44"/>
        <v>2</v>
      </c>
      <c r="BC56">
        <f t="shared" si="45"/>
        <v>45</v>
      </c>
      <c r="BD56">
        <f t="shared" si="46"/>
        <v>2.5</v>
      </c>
      <c r="BE56">
        <f t="shared" si="47"/>
        <v>43.75</v>
      </c>
      <c r="BF56">
        <f t="shared" si="48"/>
        <v>3</v>
      </c>
      <c r="BG56">
        <f t="shared" si="49"/>
        <v>42.5</v>
      </c>
      <c r="BH56">
        <f t="shared" si="50"/>
        <v>2.5</v>
      </c>
      <c r="BI56">
        <f t="shared" si="51"/>
        <v>1</v>
      </c>
      <c r="BJ56">
        <f t="shared" si="52"/>
        <v>2.5</v>
      </c>
      <c r="BK56">
        <f t="shared" si="53"/>
        <v>2.5</v>
      </c>
      <c r="BL56">
        <f t="shared" si="54"/>
        <v>1</v>
      </c>
      <c r="BM56" s="1">
        <v>5.333333333333333</v>
      </c>
    </row>
    <row r="57" spans="1:65">
      <c r="A57" s="16" t="s">
        <v>3481</v>
      </c>
      <c r="E57"/>
      <c r="F57" s="17">
        <f t="shared" si="8"/>
        <v>2403</v>
      </c>
      <c r="G57" s="3">
        <f t="shared" si="9"/>
        <v>1</v>
      </c>
      <c r="H57" s="4">
        <f t="shared" si="10"/>
        <v>2458</v>
      </c>
      <c r="I57" s="4">
        <f t="shared" si="11"/>
        <v>2499</v>
      </c>
      <c r="J57" s="4">
        <f t="shared" si="12"/>
        <v>2500</v>
      </c>
      <c r="K57" s="4">
        <f t="shared" si="13"/>
        <v>2459</v>
      </c>
      <c r="L57" s="1">
        <f t="shared" si="14"/>
        <v>0</v>
      </c>
      <c r="M57" s="1">
        <f t="shared" si="15"/>
        <v>0</v>
      </c>
      <c r="N57" s="1">
        <f t="shared" si="16"/>
        <v>0</v>
      </c>
      <c r="O57" s="1">
        <f t="shared" si="17"/>
        <v>0</v>
      </c>
      <c r="P57" s="1">
        <f t="shared" si="18"/>
        <v>0</v>
      </c>
      <c r="Q57" s="1" t="str">
        <f t="shared" si="19"/>
        <v/>
      </c>
      <c r="R57" s="1">
        <f t="shared" si="20"/>
        <v>43.75</v>
      </c>
      <c r="S57" s="1">
        <f t="shared" si="21"/>
        <v>3.5</v>
      </c>
      <c r="T57" s="1">
        <f>VLOOKUP($H57,節点!$E$1:$G$20000,2,FALSE)</f>
        <v>42.5</v>
      </c>
      <c r="U57" s="1">
        <f>VLOOKUP($H57,節点!$E$1:$G$20000,3,FALSE)</f>
        <v>3</v>
      </c>
      <c r="V57" s="1">
        <f>VLOOKUP($I57,節点!$E$1:$G$20000,2,FALSE)</f>
        <v>45</v>
      </c>
      <c r="W57" s="1">
        <f>VLOOKUP($I57,節点!$E$1:$G$20000,3,FALSE)</f>
        <v>3</v>
      </c>
      <c r="X57" s="1">
        <f>VLOOKUP($J57,節点!$E$1:$G$20000,2,FALSE)</f>
        <v>45</v>
      </c>
      <c r="Y57" s="1">
        <f>VLOOKUP($J57,節点!$E$1:$G$20000,3,FALSE)</f>
        <v>4</v>
      </c>
      <c r="Z57" s="1">
        <f>VLOOKUP($K57,節点!$E$1:$G$20000,2,FALSE)</f>
        <v>42.5</v>
      </c>
      <c r="AA57" s="1">
        <f>VLOOKUP($K57,節点!$E$1:$G$20000,3,FALSE)</f>
        <v>4</v>
      </c>
      <c r="AB57">
        <f t="shared" si="22"/>
        <v>-1.25</v>
      </c>
      <c r="AC57">
        <f t="shared" si="23"/>
        <v>-0.5</v>
      </c>
      <c r="AD57">
        <f t="shared" si="24"/>
        <v>1.25</v>
      </c>
      <c r="AE57">
        <f t="shared" si="25"/>
        <v>-0.5</v>
      </c>
      <c r="AF57">
        <f t="shared" si="26"/>
        <v>1.25</v>
      </c>
      <c r="AG57">
        <f t="shared" si="27"/>
        <v>0.5</v>
      </c>
      <c r="AH57">
        <f t="shared" si="28"/>
        <v>-1.25</v>
      </c>
      <c r="AI57">
        <f t="shared" si="29"/>
        <v>0.5</v>
      </c>
      <c r="AJ57">
        <f t="shared" si="3"/>
        <v>201.80140948635182</v>
      </c>
      <c r="AK57">
        <f t="shared" si="4"/>
        <v>338.19859051364818</v>
      </c>
      <c r="AL57">
        <f t="shared" si="5"/>
        <v>21.801409486351812</v>
      </c>
      <c r="AM57">
        <f t="shared" si="6"/>
        <v>158.19859051364818</v>
      </c>
      <c r="AN57">
        <f t="shared" si="30"/>
        <v>3</v>
      </c>
      <c r="AO57">
        <f t="shared" si="31"/>
        <v>4</v>
      </c>
      <c r="AP57">
        <f t="shared" si="32"/>
        <v>1</v>
      </c>
      <c r="AQ57">
        <f t="shared" si="33"/>
        <v>2</v>
      </c>
      <c r="AR57">
        <f t="shared" si="34"/>
        <v>3412</v>
      </c>
      <c r="AS57" t="str">
        <f t="shared" si="35"/>
        <v/>
      </c>
      <c r="AT57" t="str">
        <f t="shared" si="36"/>
        <v/>
      </c>
      <c r="AU57" t="str">
        <f t="shared" si="37"/>
        <v/>
      </c>
      <c r="AV57" t="str">
        <f t="shared" si="38"/>
        <v/>
      </c>
      <c r="AW57" t="str">
        <f t="shared" si="7"/>
        <v/>
      </c>
      <c r="BA57">
        <f t="shared" si="43"/>
        <v>43.75</v>
      </c>
      <c r="BB57">
        <f t="shared" si="44"/>
        <v>3</v>
      </c>
      <c r="BC57">
        <f t="shared" si="45"/>
        <v>45</v>
      </c>
      <c r="BD57">
        <f t="shared" si="46"/>
        <v>3.5</v>
      </c>
      <c r="BE57">
        <f t="shared" si="47"/>
        <v>43.75</v>
      </c>
      <c r="BF57">
        <f t="shared" si="48"/>
        <v>4</v>
      </c>
      <c r="BG57">
        <f t="shared" si="49"/>
        <v>42.5</v>
      </c>
      <c r="BH57">
        <f t="shared" si="50"/>
        <v>3.5</v>
      </c>
      <c r="BI57">
        <f t="shared" si="51"/>
        <v>1</v>
      </c>
      <c r="BJ57">
        <f t="shared" si="52"/>
        <v>2.5</v>
      </c>
      <c r="BK57">
        <f t="shared" si="53"/>
        <v>2.5</v>
      </c>
      <c r="BL57">
        <f t="shared" si="54"/>
        <v>1</v>
      </c>
      <c r="BM57" s="1">
        <v>5.333333333333333</v>
      </c>
    </row>
    <row r="58" spans="1:65">
      <c r="A58" s="16" t="s">
        <v>3482</v>
      </c>
      <c r="E58"/>
      <c r="F58" s="17">
        <f t="shared" si="8"/>
        <v>2404</v>
      </c>
      <c r="G58" s="3">
        <f t="shared" si="9"/>
        <v>1</v>
      </c>
      <c r="H58" s="4">
        <f t="shared" si="10"/>
        <v>2459</v>
      </c>
      <c r="I58" s="4">
        <f t="shared" si="11"/>
        <v>2500</v>
      </c>
      <c r="J58" s="4">
        <f t="shared" si="12"/>
        <v>2501</v>
      </c>
      <c r="K58" s="4">
        <f t="shared" si="13"/>
        <v>2460</v>
      </c>
      <c r="L58" s="1">
        <f t="shared" si="14"/>
        <v>0</v>
      </c>
      <c r="M58" s="1">
        <f t="shared" si="15"/>
        <v>0</v>
      </c>
      <c r="N58" s="1">
        <f t="shared" si="16"/>
        <v>0</v>
      </c>
      <c r="O58" s="1">
        <f t="shared" si="17"/>
        <v>0</v>
      </c>
      <c r="P58" s="1">
        <f t="shared" si="18"/>
        <v>0</v>
      </c>
      <c r="Q58" s="1" t="str">
        <f t="shared" si="19"/>
        <v/>
      </c>
      <c r="R58" s="1">
        <f t="shared" si="20"/>
        <v>43.75</v>
      </c>
      <c r="S58" s="1">
        <f t="shared" si="21"/>
        <v>4.5</v>
      </c>
      <c r="T58" s="1">
        <f>VLOOKUP($H58,節点!$E$1:$G$20000,2,FALSE)</f>
        <v>42.5</v>
      </c>
      <c r="U58" s="1">
        <f>VLOOKUP($H58,節点!$E$1:$G$20000,3,FALSE)</f>
        <v>4</v>
      </c>
      <c r="V58" s="1">
        <f>VLOOKUP($I58,節点!$E$1:$G$20000,2,FALSE)</f>
        <v>45</v>
      </c>
      <c r="W58" s="1">
        <f>VLOOKUP($I58,節点!$E$1:$G$20000,3,FALSE)</f>
        <v>4</v>
      </c>
      <c r="X58" s="1">
        <f>VLOOKUP($J58,節点!$E$1:$G$20000,2,FALSE)</f>
        <v>45</v>
      </c>
      <c r="Y58" s="1">
        <f>VLOOKUP($J58,節点!$E$1:$G$20000,3,FALSE)</f>
        <v>5</v>
      </c>
      <c r="Z58" s="1">
        <f>VLOOKUP($K58,節点!$E$1:$G$20000,2,FALSE)</f>
        <v>42.5</v>
      </c>
      <c r="AA58" s="1">
        <f>VLOOKUP($K58,節点!$E$1:$G$20000,3,FALSE)</f>
        <v>5</v>
      </c>
      <c r="AB58">
        <f t="shared" si="22"/>
        <v>-1.25</v>
      </c>
      <c r="AC58">
        <f t="shared" si="23"/>
        <v>-0.5</v>
      </c>
      <c r="AD58">
        <f t="shared" si="24"/>
        <v>1.25</v>
      </c>
      <c r="AE58">
        <f t="shared" si="25"/>
        <v>-0.5</v>
      </c>
      <c r="AF58">
        <f t="shared" si="26"/>
        <v>1.25</v>
      </c>
      <c r="AG58">
        <f t="shared" si="27"/>
        <v>0.5</v>
      </c>
      <c r="AH58">
        <f t="shared" si="28"/>
        <v>-1.25</v>
      </c>
      <c r="AI58">
        <f t="shared" si="29"/>
        <v>0.5</v>
      </c>
      <c r="AJ58">
        <f t="shared" si="3"/>
        <v>201.80140948635182</v>
      </c>
      <c r="AK58">
        <f t="shared" si="4"/>
        <v>338.19859051364818</v>
      </c>
      <c r="AL58">
        <f t="shared" si="5"/>
        <v>21.801409486351812</v>
      </c>
      <c r="AM58">
        <f t="shared" si="6"/>
        <v>158.19859051364818</v>
      </c>
      <c r="AN58">
        <f t="shared" si="30"/>
        <v>3</v>
      </c>
      <c r="AO58">
        <f t="shared" si="31"/>
        <v>4</v>
      </c>
      <c r="AP58">
        <f t="shared" si="32"/>
        <v>1</v>
      </c>
      <c r="AQ58">
        <f t="shared" si="33"/>
        <v>2</v>
      </c>
      <c r="AR58">
        <f t="shared" si="34"/>
        <v>3412</v>
      </c>
      <c r="AS58" t="str">
        <f t="shared" si="35"/>
        <v/>
      </c>
      <c r="AT58" t="str">
        <f t="shared" si="36"/>
        <v/>
      </c>
      <c r="AU58" t="str">
        <f t="shared" si="37"/>
        <v/>
      </c>
      <c r="AV58" t="str">
        <f t="shared" si="38"/>
        <v/>
      </c>
      <c r="AW58" t="str">
        <f t="shared" si="7"/>
        <v/>
      </c>
      <c r="BA58">
        <f t="shared" si="43"/>
        <v>43.75</v>
      </c>
      <c r="BB58">
        <f t="shared" si="44"/>
        <v>4</v>
      </c>
      <c r="BC58">
        <f t="shared" si="45"/>
        <v>45</v>
      </c>
      <c r="BD58">
        <f t="shared" si="46"/>
        <v>4.5</v>
      </c>
      <c r="BE58">
        <f t="shared" si="47"/>
        <v>43.75</v>
      </c>
      <c r="BF58">
        <f t="shared" si="48"/>
        <v>5</v>
      </c>
      <c r="BG58">
        <f t="shared" si="49"/>
        <v>42.5</v>
      </c>
      <c r="BH58">
        <f t="shared" si="50"/>
        <v>4.5</v>
      </c>
      <c r="BI58">
        <f t="shared" si="51"/>
        <v>1</v>
      </c>
      <c r="BJ58">
        <f t="shared" si="52"/>
        <v>2.5</v>
      </c>
      <c r="BK58">
        <f t="shared" si="53"/>
        <v>2.5</v>
      </c>
      <c r="BL58">
        <f t="shared" si="54"/>
        <v>1</v>
      </c>
      <c r="BM58" s="1">
        <v>5.333333333333333</v>
      </c>
    </row>
    <row r="59" spans="1:65">
      <c r="A59" s="16" t="s">
        <v>3483</v>
      </c>
      <c r="E59"/>
      <c r="F59" s="17">
        <f t="shared" si="8"/>
        <v>2442</v>
      </c>
      <c r="G59" s="3">
        <f t="shared" si="9"/>
        <v>1</v>
      </c>
      <c r="H59" s="4">
        <f t="shared" si="10"/>
        <v>2498</v>
      </c>
      <c r="I59" s="4">
        <f t="shared" si="11"/>
        <v>2539</v>
      </c>
      <c r="J59" s="4">
        <f t="shared" si="12"/>
        <v>2540</v>
      </c>
      <c r="K59" s="4">
        <f t="shared" si="13"/>
        <v>2499</v>
      </c>
      <c r="L59" s="1">
        <f t="shared" si="14"/>
        <v>0</v>
      </c>
      <c r="M59" s="1">
        <f t="shared" si="15"/>
        <v>0</v>
      </c>
      <c r="N59" s="1">
        <f t="shared" si="16"/>
        <v>0</v>
      </c>
      <c r="O59" s="1">
        <f t="shared" si="17"/>
        <v>0</v>
      </c>
      <c r="P59" s="1">
        <f t="shared" si="18"/>
        <v>0</v>
      </c>
      <c r="Q59" s="1" t="str">
        <f t="shared" si="19"/>
        <v/>
      </c>
      <c r="R59" s="1">
        <f t="shared" si="20"/>
        <v>46.25</v>
      </c>
      <c r="S59" s="1">
        <f t="shared" si="21"/>
        <v>2.5</v>
      </c>
      <c r="T59" s="1">
        <f>VLOOKUP($H59,節点!$E$1:$G$20000,2,FALSE)</f>
        <v>45</v>
      </c>
      <c r="U59" s="1">
        <f>VLOOKUP($H59,節点!$E$1:$G$20000,3,FALSE)</f>
        <v>2</v>
      </c>
      <c r="V59" s="1">
        <f>VLOOKUP($I59,節点!$E$1:$G$20000,2,FALSE)</f>
        <v>47.5</v>
      </c>
      <c r="W59" s="1">
        <f>VLOOKUP($I59,節点!$E$1:$G$20000,3,FALSE)</f>
        <v>2</v>
      </c>
      <c r="X59" s="1">
        <f>VLOOKUP($J59,節点!$E$1:$G$20000,2,FALSE)</f>
        <v>47.5</v>
      </c>
      <c r="Y59" s="1">
        <f>VLOOKUP($J59,節点!$E$1:$G$20000,3,FALSE)</f>
        <v>3</v>
      </c>
      <c r="Z59" s="1">
        <f>VLOOKUP($K59,節点!$E$1:$G$20000,2,FALSE)</f>
        <v>45</v>
      </c>
      <c r="AA59" s="1">
        <f>VLOOKUP($K59,節点!$E$1:$G$20000,3,FALSE)</f>
        <v>3</v>
      </c>
      <c r="AB59">
        <f t="shared" si="22"/>
        <v>-1.25</v>
      </c>
      <c r="AC59">
        <f t="shared" si="23"/>
        <v>-0.5</v>
      </c>
      <c r="AD59">
        <f t="shared" si="24"/>
        <v>1.25</v>
      </c>
      <c r="AE59">
        <f t="shared" si="25"/>
        <v>-0.5</v>
      </c>
      <c r="AF59">
        <f t="shared" si="26"/>
        <v>1.25</v>
      </c>
      <c r="AG59">
        <f t="shared" si="27"/>
        <v>0.5</v>
      </c>
      <c r="AH59">
        <f t="shared" si="28"/>
        <v>-1.25</v>
      </c>
      <c r="AI59">
        <f t="shared" si="29"/>
        <v>0.5</v>
      </c>
      <c r="AJ59">
        <f t="shared" si="3"/>
        <v>201.80140948635182</v>
      </c>
      <c r="AK59">
        <f t="shared" si="4"/>
        <v>338.19859051364818</v>
      </c>
      <c r="AL59">
        <f t="shared" si="5"/>
        <v>21.801409486351812</v>
      </c>
      <c r="AM59">
        <f t="shared" si="6"/>
        <v>158.19859051364818</v>
      </c>
      <c r="AN59">
        <f t="shared" si="30"/>
        <v>3</v>
      </c>
      <c r="AO59">
        <f t="shared" si="31"/>
        <v>4</v>
      </c>
      <c r="AP59">
        <f t="shared" si="32"/>
        <v>1</v>
      </c>
      <c r="AQ59">
        <f t="shared" si="33"/>
        <v>2</v>
      </c>
      <c r="AR59">
        <f t="shared" si="34"/>
        <v>3412</v>
      </c>
      <c r="AS59" t="str">
        <f t="shared" si="35"/>
        <v/>
      </c>
      <c r="AT59" t="str">
        <f t="shared" si="36"/>
        <v/>
      </c>
      <c r="AU59" t="str">
        <f t="shared" si="37"/>
        <v/>
      </c>
      <c r="AV59" t="str">
        <f t="shared" si="38"/>
        <v/>
      </c>
      <c r="AW59" t="str">
        <f t="shared" si="7"/>
        <v/>
      </c>
      <c r="BA59">
        <f t="shared" si="43"/>
        <v>46.25</v>
      </c>
      <c r="BB59">
        <f t="shared" si="44"/>
        <v>2</v>
      </c>
      <c r="BC59">
        <f t="shared" si="45"/>
        <v>47.5</v>
      </c>
      <c r="BD59">
        <f t="shared" si="46"/>
        <v>2.5</v>
      </c>
      <c r="BE59">
        <f t="shared" si="47"/>
        <v>46.25</v>
      </c>
      <c r="BF59">
        <f t="shared" si="48"/>
        <v>3</v>
      </c>
      <c r="BG59">
        <f t="shared" si="49"/>
        <v>45</v>
      </c>
      <c r="BH59">
        <f t="shared" si="50"/>
        <v>2.5</v>
      </c>
      <c r="BI59">
        <f t="shared" si="51"/>
        <v>1</v>
      </c>
      <c r="BJ59">
        <f t="shared" si="52"/>
        <v>2.5</v>
      </c>
      <c r="BK59">
        <f t="shared" si="53"/>
        <v>2.5</v>
      </c>
      <c r="BL59">
        <f t="shared" si="54"/>
        <v>1</v>
      </c>
      <c r="BM59" s="1">
        <v>5.333333333333333</v>
      </c>
    </row>
    <row r="60" spans="1:65">
      <c r="A60" s="16" t="s">
        <v>3484</v>
      </c>
      <c r="E60"/>
      <c r="F60" s="17">
        <f t="shared" si="8"/>
        <v>2443</v>
      </c>
      <c r="G60" s="3">
        <f t="shared" si="9"/>
        <v>1</v>
      </c>
      <c r="H60" s="4">
        <f t="shared" si="10"/>
        <v>2499</v>
      </c>
      <c r="I60" s="4">
        <f t="shared" si="11"/>
        <v>2540</v>
      </c>
      <c r="J60" s="4">
        <f t="shared" si="12"/>
        <v>2541</v>
      </c>
      <c r="K60" s="4">
        <f t="shared" si="13"/>
        <v>2500</v>
      </c>
      <c r="L60" s="1">
        <f t="shared" si="14"/>
        <v>0</v>
      </c>
      <c r="M60" s="1">
        <f t="shared" si="15"/>
        <v>0</v>
      </c>
      <c r="N60" s="1">
        <f t="shared" si="16"/>
        <v>0</v>
      </c>
      <c r="O60" s="1">
        <f t="shared" si="17"/>
        <v>0</v>
      </c>
      <c r="P60" s="1">
        <f t="shared" si="18"/>
        <v>0</v>
      </c>
      <c r="Q60" s="1" t="str">
        <f t="shared" si="19"/>
        <v/>
      </c>
      <c r="R60" s="1">
        <f t="shared" si="20"/>
        <v>46.25</v>
      </c>
      <c r="S60" s="1">
        <f t="shared" si="21"/>
        <v>3.5</v>
      </c>
      <c r="T60" s="1">
        <f>VLOOKUP($H60,節点!$E$1:$G$20000,2,FALSE)</f>
        <v>45</v>
      </c>
      <c r="U60" s="1">
        <f>VLOOKUP($H60,節点!$E$1:$G$20000,3,FALSE)</f>
        <v>3</v>
      </c>
      <c r="V60" s="1">
        <f>VLOOKUP($I60,節点!$E$1:$G$20000,2,FALSE)</f>
        <v>47.5</v>
      </c>
      <c r="W60" s="1">
        <f>VLOOKUP($I60,節点!$E$1:$G$20000,3,FALSE)</f>
        <v>3</v>
      </c>
      <c r="X60" s="1">
        <f>VLOOKUP($J60,節点!$E$1:$G$20000,2,FALSE)</f>
        <v>47.5</v>
      </c>
      <c r="Y60" s="1">
        <f>VLOOKUP($J60,節点!$E$1:$G$20000,3,FALSE)</f>
        <v>4</v>
      </c>
      <c r="Z60" s="1">
        <f>VLOOKUP($K60,節点!$E$1:$G$20000,2,FALSE)</f>
        <v>45</v>
      </c>
      <c r="AA60" s="1">
        <f>VLOOKUP($K60,節点!$E$1:$G$20000,3,FALSE)</f>
        <v>4</v>
      </c>
      <c r="AB60">
        <f t="shared" si="22"/>
        <v>-1.25</v>
      </c>
      <c r="AC60">
        <f t="shared" si="23"/>
        <v>-0.5</v>
      </c>
      <c r="AD60">
        <f t="shared" si="24"/>
        <v>1.25</v>
      </c>
      <c r="AE60">
        <f t="shared" si="25"/>
        <v>-0.5</v>
      </c>
      <c r="AF60">
        <f t="shared" si="26"/>
        <v>1.25</v>
      </c>
      <c r="AG60">
        <f t="shared" si="27"/>
        <v>0.5</v>
      </c>
      <c r="AH60">
        <f t="shared" si="28"/>
        <v>-1.25</v>
      </c>
      <c r="AI60">
        <f t="shared" si="29"/>
        <v>0.5</v>
      </c>
      <c r="AJ60">
        <f t="shared" si="3"/>
        <v>201.80140948635182</v>
      </c>
      <c r="AK60">
        <f t="shared" si="4"/>
        <v>338.19859051364818</v>
      </c>
      <c r="AL60">
        <f t="shared" si="5"/>
        <v>21.801409486351812</v>
      </c>
      <c r="AM60">
        <f t="shared" si="6"/>
        <v>158.19859051364818</v>
      </c>
      <c r="AN60">
        <f t="shared" si="30"/>
        <v>3</v>
      </c>
      <c r="AO60">
        <f t="shared" si="31"/>
        <v>4</v>
      </c>
      <c r="AP60">
        <f t="shared" si="32"/>
        <v>1</v>
      </c>
      <c r="AQ60">
        <f t="shared" si="33"/>
        <v>2</v>
      </c>
      <c r="AR60">
        <f t="shared" si="34"/>
        <v>3412</v>
      </c>
      <c r="AS60" t="str">
        <f t="shared" si="35"/>
        <v/>
      </c>
      <c r="AT60" t="str">
        <f t="shared" si="36"/>
        <v/>
      </c>
      <c r="AU60" t="str">
        <f t="shared" si="37"/>
        <v/>
      </c>
      <c r="AV60" t="str">
        <f t="shared" si="38"/>
        <v/>
      </c>
      <c r="AW60" t="str">
        <f t="shared" si="7"/>
        <v/>
      </c>
      <c r="BA60">
        <f t="shared" si="43"/>
        <v>46.25</v>
      </c>
      <c r="BB60">
        <f t="shared" si="44"/>
        <v>3</v>
      </c>
      <c r="BC60">
        <f t="shared" si="45"/>
        <v>47.5</v>
      </c>
      <c r="BD60">
        <f t="shared" si="46"/>
        <v>3.5</v>
      </c>
      <c r="BE60">
        <f t="shared" si="47"/>
        <v>46.25</v>
      </c>
      <c r="BF60">
        <f t="shared" si="48"/>
        <v>4</v>
      </c>
      <c r="BG60">
        <f t="shared" si="49"/>
        <v>45</v>
      </c>
      <c r="BH60">
        <f t="shared" si="50"/>
        <v>3.5</v>
      </c>
      <c r="BI60">
        <f t="shared" si="51"/>
        <v>1</v>
      </c>
      <c r="BJ60">
        <f t="shared" si="52"/>
        <v>2.5</v>
      </c>
      <c r="BK60">
        <f t="shared" si="53"/>
        <v>2.5</v>
      </c>
      <c r="BL60">
        <f t="shared" si="54"/>
        <v>1</v>
      </c>
      <c r="BM60" s="1">
        <v>5.333333333333333</v>
      </c>
    </row>
    <row r="61" spans="1:65">
      <c r="A61" s="16" t="s">
        <v>3485</v>
      </c>
      <c r="E61"/>
      <c r="F61" s="17">
        <f t="shared" si="8"/>
        <v>2444</v>
      </c>
      <c r="G61" s="3">
        <f t="shared" si="9"/>
        <v>1</v>
      </c>
      <c r="H61" s="4">
        <f t="shared" si="10"/>
        <v>2500</v>
      </c>
      <c r="I61" s="4">
        <f t="shared" si="11"/>
        <v>2541</v>
      </c>
      <c r="J61" s="4">
        <f t="shared" si="12"/>
        <v>2542</v>
      </c>
      <c r="K61" s="4">
        <f t="shared" si="13"/>
        <v>2501</v>
      </c>
      <c r="L61" s="1">
        <f t="shared" si="14"/>
        <v>0</v>
      </c>
      <c r="M61" s="1">
        <f t="shared" si="15"/>
        <v>0</v>
      </c>
      <c r="N61" s="1">
        <f t="shared" si="16"/>
        <v>0</v>
      </c>
      <c r="O61" s="1">
        <f t="shared" si="17"/>
        <v>0</v>
      </c>
      <c r="P61" s="1">
        <f t="shared" si="18"/>
        <v>0</v>
      </c>
      <c r="Q61" s="1" t="str">
        <f t="shared" si="19"/>
        <v/>
      </c>
      <c r="R61" s="1">
        <f t="shared" si="20"/>
        <v>46.25</v>
      </c>
      <c r="S61" s="1">
        <f t="shared" si="21"/>
        <v>4.5</v>
      </c>
      <c r="T61" s="1">
        <f>VLOOKUP($H61,節点!$E$1:$G$20000,2,FALSE)</f>
        <v>45</v>
      </c>
      <c r="U61" s="1">
        <f>VLOOKUP($H61,節点!$E$1:$G$20000,3,FALSE)</f>
        <v>4</v>
      </c>
      <c r="V61" s="1">
        <f>VLOOKUP($I61,節点!$E$1:$G$20000,2,FALSE)</f>
        <v>47.5</v>
      </c>
      <c r="W61" s="1">
        <f>VLOOKUP($I61,節点!$E$1:$G$20000,3,FALSE)</f>
        <v>4</v>
      </c>
      <c r="X61" s="1">
        <f>VLOOKUP($J61,節点!$E$1:$G$20000,2,FALSE)</f>
        <v>47.5</v>
      </c>
      <c r="Y61" s="1">
        <f>VLOOKUP($J61,節点!$E$1:$G$20000,3,FALSE)</f>
        <v>5</v>
      </c>
      <c r="Z61" s="1">
        <f>VLOOKUP($K61,節点!$E$1:$G$20000,2,FALSE)</f>
        <v>45</v>
      </c>
      <c r="AA61" s="1">
        <f>VLOOKUP($K61,節点!$E$1:$G$20000,3,FALSE)</f>
        <v>5</v>
      </c>
      <c r="AB61">
        <f t="shared" si="22"/>
        <v>-1.25</v>
      </c>
      <c r="AC61">
        <f t="shared" si="23"/>
        <v>-0.5</v>
      </c>
      <c r="AD61">
        <f t="shared" si="24"/>
        <v>1.25</v>
      </c>
      <c r="AE61">
        <f t="shared" si="25"/>
        <v>-0.5</v>
      </c>
      <c r="AF61">
        <f t="shared" si="26"/>
        <v>1.25</v>
      </c>
      <c r="AG61">
        <f t="shared" si="27"/>
        <v>0.5</v>
      </c>
      <c r="AH61">
        <f t="shared" si="28"/>
        <v>-1.25</v>
      </c>
      <c r="AI61">
        <f t="shared" si="29"/>
        <v>0.5</v>
      </c>
      <c r="AJ61">
        <f t="shared" si="3"/>
        <v>201.80140948635182</v>
      </c>
      <c r="AK61">
        <f t="shared" si="4"/>
        <v>338.19859051364818</v>
      </c>
      <c r="AL61">
        <f t="shared" si="5"/>
        <v>21.801409486351812</v>
      </c>
      <c r="AM61">
        <f t="shared" si="6"/>
        <v>158.19859051364818</v>
      </c>
      <c r="AN61">
        <f t="shared" si="30"/>
        <v>3</v>
      </c>
      <c r="AO61">
        <f t="shared" si="31"/>
        <v>4</v>
      </c>
      <c r="AP61">
        <f t="shared" si="32"/>
        <v>1</v>
      </c>
      <c r="AQ61">
        <f t="shared" si="33"/>
        <v>2</v>
      </c>
      <c r="AR61">
        <f t="shared" si="34"/>
        <v>3412</v>
      </c>
      <c r="AS61" t="str">
        <f t="shared" si="35"/>
        <v/>
      </c>
      <c r="AT61" t="str">
        <f t="shared" si="36"/>
        <v/>
      </c>
      <c r="AU61" t="str">
        <f t="shared" si="37"/>
        <v/>
      </c>
      <c r="AV61" t="str">
        <f t="shared" si="38"/>
        <v/>
      </c>
      <c r="AW61" t="str">
        <f t="shared" si="7"/>
        <v/>
      </c>
      <c r="BA61">
        <f t="shared" si="43"/>
        <v>46.25</v>
      </c>
      <c r="BB61">
        <f t="shared" si="44"/>
        <v>4</v>
      </c>
      <c r="BC61">
        <f t="shared" si="45"/>
        <v>47.5</v>
      </c>
      <c r="BD61">
        <f t="shared" si="46"/>
        <v>4.5</v>
      </c>
      <c r="BE61">
        <f t="shared" si="47"/>
        <v>46.25</v>
      </c>
      <c r="BF61">
        <f t="shared" si="48"/>
        <v>5</v>
      </c>
      <c r="BG61">
        <f t="shared" si="49"/>
        <v>45</v>
      </c>
      <c r="BH61">
        <f t="shared" si="50"/>
        <v>4.5</v>
      </c>
      <c r="BI61">
        <f t="shared" si="51"/>
        <v>1</v>
      </c>
      <c r="BJ61">
        <f t="shared" si="52"/>
        <v>2.5</v>
      </c>
      <c r="BK61">
        <f t="shared" si="53"/>
        <v>2.5</v>
      </c>
      <c r="BL61">
        <f t="shared" si="54"/>
        <v>1</v>
      </c>
      <c r="BM61" s="1">
        <v>4.8019207683073217</v>
      </c>
    </row>
    <row r="62" spans="1:65">
      <c r="A62" s="16" t="s">
        <v>3486</v>
      </c>
      <c r="E62"/>
      <c r="F62" s="17">
        <f t="shared" si="8"/>
        <v>2482</v>
      </c>
      <c r="G62" s="3">
        <f t="shared" si="9"/>
        <v>1</v>
      </c>
      <c r="H62" s="4">
        <f t="shared" si="10"/>
        <v>2539</v>
      </c>
      <c r="I62" s="4">
        <f t="shared" si="11"/>
        <v>2580</v>
      </c>
      <c r="J62" s="4">
        <f t="shared" si="12"/>
        <v>2581</v>
      </c>
      <c r="K62" s="4">
        <f t="shared" si="13"/>
        <v>2540</v>
      </c>
      <c r="L62" s="1">
        <f t="shared" si="14"/>
        <v>0</v>
      </c>
      <c r="M62" s="1">
        <f t="shared" si="15"/>
        <v>0</v>
      </c>
      <c r="N62" s="1">
        <f t="shared" si="16"/>
        <v>0</v>
      </c>
      <c r="O62" s="1">
        <f t="shared" si="17"/>
        <v>0</v>
      </c>
      <c r="P62" s="1">
        <f t="shared" si="18"/>
        <v>0</v>
      </c>
      <c r="Q62" s="1" t="str">
        <f t="shared" si="19"/>
        <v/>
      </c>
      <c r="R62" s="1">
        <f t="shared" si="20"/>
        <v>48.75</v>
      </c>
      <c r="S62" s="1">
        <f t="shared" si="21"/>
        <v>2.5</v>
      </c>
      <c r="T62" s="1">
        <f>VLOOKUP($H62,節点!$E$1:$G$20000,2,FALSE)</f>
        <v>47.5</v>
      </c>
      <c r="U62" s="1">
        <f>VLOOKUP($H62,節点!$E$1:$G$20000,3,FALSE)</f>
        <v>2</v>
      </c>
      <c r="V62" s="1">
        <f>VLOOKUP($I62,節点!$E$1:$G$20000,2,FALSE)</f>
        <v>50</v>
      </c>
      <c r="W62" s="1">
        <f>VLOOKUP($I62,節点!$E$1:$G$20000,3,FALSE)</f>
        <v>2</v>
      </c>
      <c r="X62" s="1">
        <f>VLOOKUP($J62,節点!$E$1:$G$20000,2,FALSE)</f>
        <v>50</v>
      </c>
      <c r="Y62" s="1">
        <f>VLOOKUP($J62,節点!$E$1:$G$20000,3,FALSE)</f>
        <v>3</v>
      </c>
      <c r="Z62" s="1">
        <f>VLOOKUP($K62,節点!$E$1:$G$20000,2,FALSE)</f>
        <v>47.5</v>
      </c>
      <c r="AA62" s="1">
        <f>VLOOKUP($K62,節点!$E$1:$G$20000,3,FALSE)</f>
        <v>3</v>
      </c>
      <c r="AB62">
        <f t="shared" si="22"/>
        <v>-1.25</v>
      </c>
      <c r="AC62">
        <f t="shared" si="23"/>
        <v>-0.5</v>
      </c>
      <c r="AD62">
        <f t="shared" si="24"/>
        <v>1.25</v>
      </c>
      <c r="AE62">
        <f t="shared" si="25"/>
        <v>-0.5</v>
      </c>
      <c r="AF62">
        <f t="shared" si="26"/>
        <v>1.25</v>
      </c>
      <c r="AG62">
        <f t="shared" si="27"/>
        <v>0.5</v>
      </c>
      <c r="AH62">
        <f t="shared" si="28"/>
        <v>-1.25</v>
      </c>
      <c r="AI62">
        <f t="shared" si="29"/>
        <v>0.5</v>
      </c>
      <c r="AJ62">
        <f t="shared" si="3"/>
        <v>201.80140948635182</v>
      </c>
      <c r="AK62">
        <f t="shared" si="4"/>
        <v>338.19859051364818</v>
      </c>
      <c r="AL62">
        <f t="shared" si="5"/>
        <v>21.801409486351812</v>
      </c>
      <c r="AM62">
        <f t="shared" si="6"/>
        <v>158.19859051364818</v>
      </c>
      <c r="AN62">
        <f t="shared" si="30"/>
        <v>3</v>
      </c>
      <c r="AO62">
        <f t="shared" si="31"/>
        <v>4</v>
      </c>
      <c r="AP62">
        <f t="shared" si="32"/>
        <v>1</v>
      </c>
      <c r="AQ62">
        <f t="shared" si="33"/>
        <v>2</v>
      </c>
      <c r="AR62">
        <f t="shared" si="34"/>
        <v>3412</v>
      </c>
      <c r="AS62" t="str">
        <f t="shared" si="35"/>
        <v/>
      </c>
      <c r="AT62" t="str">
        <f t="shared" si="36"/>
        <v/>
      </c>
      <c r="AU62" t="str">
        <f t="shared" si="37"/>
        <v/>
      </c>
      <c r="AV62" t="str">
        <f t="shared" si="38"/>
        <v/>
      </c>
      <c r="AW62" t="str">
        <f t="shared" si="7"/>
        <v/>
      </c>
      <c r="BA62">
        <f t="shared" si="43"/>
        <v>48.75</v>
      </c>
      <c r="BB62">
        <f t="shared" si="44"/>
        <v>2</v>
      </c>
      <c r="BC62">
        <f t="shared" si="45"/>
        <v>50</v>
      </c>
      <c r="BD62">
        <f t="shared" si="46"/>
        <v>2.5</v>
      </c>
      <c r="BE62">
        <f t="shared" si="47"/>
        <v>48.75</v>
      </c>
      <c r="BF62">
        <f t="shared" si="48"/>
        <v>3</v>
      </c>
      <c r="BG62">
        <f t="shared" si="49"/>
        <v>47.5</v>
      </c>
      <c r="BH62">
        <f t="shared" si="50"/>
        <v>2.5</v>
      </c>
      <c r="BI62">
        <f t="shared" si="51"/>
        <v>1</v>
      </c>
      <c r="BJ62">
        <f t="shared" si="52"/>
        <v>2.5</v>
      </c>
      <c r="BK62">
        <f t="shared" si="53"/>
        <v>2.5</v>
      </c>
      <c r="BL62">
        <f t="shared" si="54"/>
        <v>1</v>
      </c>
      <c r="BM62" s="1">
        <v>4.8019207683073217</v>
      </c>
    </row>
    <row r="63" spans="1:65">
      <c r="A63" s="16" t="s">
        <v>3487</v>
      </c>
      <c r="E63"/>
      <c r="F63" s="17">
        <f t="shared" si="8"/>
        <v>2483</v>
      </c>
      <c r="G63" s="3">
        <f t="shared" si="9"/>
        <v>1</v>
      </c>
      <c r="H63" s="4">
        <f t="shared" si="10"/>
        <v>2540</v>
      </c>
      <c r="I63" s="4">
        <f t="shared" si="11"/>
        <v>2581</v>
      </c>
      <c r="J63" s="4">
        <f t="shared" si="12"/>
        <v>2582</v>
      </c>
      <c r="K63" s="4">
        <f t="shared" si="13"/>
        <v>2541</v>
      </c>
      <c r="L63" s="1">
        <f t="shared" si="14"/>
        <v>0</v>
      </c>
      <c r="M63" s="1">
        <f t="shared" si="15"/>
        <v>0</v>
      </c>
      <c r="N63" s="1">
        <f t="shared" si="16"/>
        <v>0</v>
      </c>
      <c r="O63" s="1">
        <f t="shared" si="17"/>
        <v>0</v>
      </c>
      <c r="P63" s="1">
        <f t="shared" si="18"/>
        <v>0</v>
      </c>
      <c r="Q63" s="1" t="str">
        <f t="shared" si="19"/>
        <v/>
      </c>
      <c r="R63" s="1">
        <f t="shared" si="20"/>
        <v>48.75</v>
      </c>
      <c r="S63" s="1">
        <f t="shared" si="21"/>
        <v>3.5</v>
      </c>
      <c r="T63" s="1">
        <f>VLOOKUP($H63,節点!$E$1:$G$20000,2,FALSE)</f>
        <v>47.5</v>
      </c>
      <c r="U63" s="1">
        <f>VLOOKUP($H63,節点!$E$1:$G$20000,3,FALSE)</f>
        <v>3</v>
      </c>
      <c r="V63" s="1">
        <f>VLOOKUP($I63,節点!$E$1:$G$20000,2,FALSE)</f>
        <v>50</v>
      </c>
      <c r="W63" s="1">
        <f>VLOOKUP($I63,節点!$E$1:$G$20000,3,FALSE)</f>
        <v>3</v>
      </c>
      <c r="X63" s="1">
        <f>VLOOKUP($J63,節点!$E$1:$G$20000,2,FALSE)</f>
        <v>50</v>
      </c>
      <c r="Y63" s="1">
        <f>VLOOKUP($J63,節点!$E$1:$G$20000,3,FALSE)</f>
        <v>4</v>
      </c>
      <c r="Z63" s="1">
        <f>VLOOKUP($K63,節点!$E$1:$G$20000,2,FALSE)</f>
        <v>47.5</v>
      </c>
      <c r="AA63" s="1">
        <f>VLOOKUP($K63,節点!$E$1:$G$20000,3,FALSE)</f>
        <v>4</v>
      </c>
      <c r="AB63">
        <f t="shared" si="22"/>
        <v>-1.25</v>
      </c>
      <c r="AC63">
        <f t="shared" si="23"/>
        <v>-0.5</v>
      </c>
      <c r="AD63">
        <f t="shared" si="24"/>
        <v>1.25</v>
      </c>
      <c r="AE63">
        <f t="shared" si="25"/>
        <v>-0.5</v>
      </c>
      <c r="AF63">
        <f t="shared" si="26"/>
        <v>1.25</v>
      </c>
      <c r="AG63">
        <f t="shared" si="27"/>
        <v>0.5</v>
      </c>
      <c r="AH63">
        <f t="shared" si="28"/>
        <v>-1.25</v>
      </c>
      <c r="AI63">
        <f t="shared" si="29"/>
        <v>0.5</v>
      </c>
      <c r="AJ63">
        <f t="shared" si="3"/>
        <v>201.80140948635182</v>
      </c>
      <c r="AK63">
        <f t="shared" si="4"/>
        <v>338.19859051364818</v>
      </c>
      <c r="AL63">
        <f t="shared" si="5"/>
        <v>21.801409486351812</v>
      </c>
      <c r="AM63">
        <f t="shared" si="6"/>
        <v>158.19859051364818</v>
      </c>
      <c r="AN63">
        <f t="shared" si="30"/>
        <v>3</v>
      </c>
      <c r="AO63">
        <f t="shared" si="31"/>
        <v>4</v>
      </c>
      <c r="AP63">
        <f t="shared" si="32"/>
        <v>1</v>
      </c>
      <c r="AQ63">
        <f t="shared" si="33"/>
        <v>2</v>
      </c>
      <c r="AR63">
        <f t="shared" si="34"/>
        <v>3412</v>
      </c>
      <c r="AS63" t="str">
        <f t="shared" si="35"/>
        <v/>
      </c>
      <c r="AT63" t="str">
        <f t="shared" si="36"/>
        <v/>
      </c>
      <c r="AU63" t="str">
        <f t="shared" si="37"/>
        <v/>
      </c>
      <c r="AV63" t="str">
        <f t="shared" si="38"/>
        <v/>
      </c>
      <c r="AW63" t="str">
        <f t="shared" si="7"/>
        <v/>
      </c>
      <c r="BA63">
        <f t="shared" si="43"/>
        <v>48.75</v>
      </c>
      <c r="BB63">
        <f t="shared" si="44"/>
        <v>3</v>
      </c>
      <c r="BC63">
        <f t="shared" si="45"/>
        <v>50</v>
      </c>
      <c r="BD63">
        <f t="shared" si="46"/>
        <v>3.5</v>
      </c>
      <c r="BE63">
        <f t="shared" si="47"/>
        <v>48.75</v>
      </c>
      <c r="BF63">
        <f t="shared" si="48"/>
        <v>4</v>
      </c>
      <c r="BG63">
        <f t="shared" si="49"/>
        <v>47.5</v>
      </c>
      <c r="BH63">
        <f t="shared" si="50"/>
        <v>3.5</v>
      </c>
      <c r="BI63">
        <f t="shared" si="51"/>
        <v>1</v>
      </c>
      <c r="BJ63">
        <f t="shared" si="52"/>
        <v>2.5</v>
      </c>
      <c r="BK63">
        <f t="shared" si="53"/>
        <v>2.5</v>
      </c>
      <c r="BL63">
        <f t="shared" si="54"/>
        <v>1</v>
      </c>
      <c r="BM63" s="1">
        <v>4.8019207683073217</v>
      </c>
    </row>
    <row r="64" spans="1:65">
      <c r="A64" s="16" t="s">
        <v>3488</v>
      </c>
      <c r="E64"/>
      <c r="F64" s="17">
        <f t="shared" si="8"/>
        <v>2484</v>
      </c>
      <c r="G64" s="3">
        <f t="shared" si="9"/>
        <v>1</v>
      </c>
      <c r="H64" s="4">
        <f t="shared" si="10"/>
        <v>2541</v>
      </c>
      <c r="I64" s="4">
        <f t="shared" si="11"/>
        <v>2582</v>
      </c>
      <c r="J64" s="4">
        <f t="shared" si="12"/>
        <v>2583</v>
      </c>
      <c r="K64" s="4">
        <f t="shared" si="13"/>
        <v>2542</v>
      </c>
      <c r="L64" s="1">
        <f t="shared" si="14"/>
        <v>0</v>
      </c>
      <c r="M64" s="1">
        <f t="shared" si="15"/>
        <v>0</v>
      </c>
      <c r="N64" s="1">
        <f t="shared" si="16"/>
        <v>0</v>
      </c>
      <c r="O64" s="1">
        <f t="shared" si="17"/>
        <v>0</v>
      </c>
      <c r="P64" s="1">
        <f t="shared" si="18"/>
        <v>0</v>
      </c>
      <c r="Q64" s="1" t="str">
        <f t="shared" si="19"/>
        <v/>
      </c>
      <c r="R64" s="1">
        <f t="shared" si="20"/>
        <v>48.75</v>
      </c>
      <c r="S64" s="1">
        <f t="shared" si="21"/>
        <v>4.5</v>
      </c>
      <c r="T64" s="1">
        <f>VLOOKUP($H64,節点!$E$1:$G$20000,2,FALSE)</f>
        <v>47.5</v>
      </c>
      <c r="U64" s="1">
        <f>VLOOKUP($H64,節点!$E$1:$G$20000,3,FALSE)</f>
        <v>4</v>
      </c>
      <c r="V64" s="1">
        <f>VLOOKUP($I64,節点!$E$1:$G$20000,2,FALSE)</f>
        <v>50</v>
      </c>
      <c r="W64" s="1">
        <f>VLOOKUP($I64,節点!$E$1:$G$20000,3,FALSE)</f>
        <v>4</v>
      </c>
      <c r="X64" s="1">
        <f>VLOOKUP($J64,節点!$E$1:$G$20000,2,FALSE)</f>
        <v>50</v>
      </c>
      <c r="Y64" s="1">
        <f>VLOOKUP($J64,節点!$E$1:$G$20000,3,FALSE)</f>
        <v>5</v>
      </c>
      <c r="Z64" s="1">
        <f>VLOOKUP($K64,節点!$E$1:$G$20000,2,FALSE)</f>
        <v>47.5</v>
      </c>
      <c r="AA64" s="1">
        <f>VLOOKUP($K64,節点!$E$1:$G$20000,3,FALSE)</f>
        <v>5</v>
      </c>
      <c r="AB64">
        <f t="shared" si="22"/>
        <v>-1.25</v>
      </c>
      <c r="AC64">
        <f t="shared" si="23"/>
        <v>-0.5</v>
      </c>
      <c r="AD64">
        <f t="shared" si="24"/>
        <v>1.25</v>
      </c>
      <c r="AE64">
        <f t="shared" si="25"/>
        <v>-0.5</v>
      </c>
      <c r="AF64">
        <f t="shared" si="26"/>
        <v>1.25</v>
      </c>
      <c r="AG64">
        <f t="shared" si="27"/>
        <v>0.5</v>
      </c>
      <c r="AH64">
        <f t="shared" si="28"/>
        <v>-1.25</v>
      </c>
      <c r="AI64">
        <f t="shared" si="29"/>
        <v>0.5</v>
      </c>
      <c r="AJ64">
        <f t="shared" si="3"/>
        <v>201.80140948635182</v>
      </c>
      <c r="AK64">
        <f t="shared" si="4"/>
        <v>338.19859051364818</v>
      </c>
      <c r="AL64">
        <f t="shared" si="5"/>
        <v>21.801409486351812</v>
      </c>
      <c r="AM64">
        <f t="shared" si="6"/>
        <v>158.19859051364818</v>
      </c>
      <c r="AN64">
        <f t="shared" si="30"/>
        <v>3</v>
      </c>
      <c r="AO64">
        <f t="shared" si="31"/>
        <v>4</v>
      </c>
      <c r="AP64">
        <f t="shared" si="32"/>
        <v>1</v>
      </c>
      <c r="AQ64">
        <f t="shared" si="33"/>
        <v>2</v>
      </c>
      <c r="AR64">
        <f t="shared" si="34"/>
        <v>3412</v>
      </c>
      <c r="AS64" t="str">
        <f t="shared" si="35"/>
        <v/>
      </c>
      <c r="AT64" t="str">
        <f t="shared" si="36"/>
        <v/>
      </c>
      <c r="AU64" t="str">
        <f t="shared" si="37"/>
        <v/>
      </c>
      <c r="AV64" t="str">
        <f t="shared" si="38"/>
        <v/>
      </c>
      <c r="AW64" t="str">
        <f t="shared" si="7"/>
        <v/>
      </c>
      <c r="BA64">
        <f t="shared" si="43"/>
        <v>48.75</v>
      </c>
      <c r="BB64">
        <f t="shared" si="44"/>
        <v>4</v>
      </c>
      <c r="BC64">
        <f t="shared" si="45"/>
        <v>50</v>
      </c>
      <c r="BD64">
        <f t="shared" si="46"/>
        <v>4.5</v>
      </c>
      <c r="BE64">
        <f t="shared" si="47"/>
        <v>48.75</v>
      </c>
      <c r="BF64">
        <f t="shared" si="48"/>
        <v>5</v>
      </c>
      <c r="BG64">
        <f t="shared" si="49"/>
        <v>47.5</v>
      </c>
      <c r="BH64">
        <f t="shared" si="50"/>
        <v>4.5</v>
      </c>
      <c r="BI64">
        <f t="shared" si="51"/>
        <v>1</v>
      </c>
      <c r="BJ64">
        <f t="shared" si="52"/>
        <v>2.5</v>
      </c>
      <c r="BK64">
        <f t="shared" si="53"/>
        <v>2.5</v>
      </c>
      <c r="BL64">
        <f t="shared" si="54"/>
        <v>1</v>
      </c>
      <c r="BM64" s="1">
        <v>4.8019207683073217</v>
      </c>
    </row>
    <row r="65" spans="1:65">
      <c r="A65" s="16" t="s">
        <v>3489</v>
      </c>
      <c r="E65"/>
      <c r="F65" s="17">
        <f t="shared" si="8"/>
        <v>2522</v>
      </c>
      <c r="G65" s="3">
        <f t="shared" si="9"/>
        <v>1</v>
      </c>
      <c r="H65" s="4">
        <f t="shared" si="10"/>
        <v>2580</v>
      </c>
      <c r="I65" s="4">
        <f t="shared" si="11"/>
        <v>2621</v>
      </c>
      <c r="J65" s="4">
        <f t="shared" si="12"/>
        <v>2622</v>
      </c>
      <c r="K65" s="4">
        <f t="shared" si="13"/>
        <v>2581</v>
      </c>
      <c r="L65" s="1">
        <f t="shared" si="14"/>
        <v>0</v>
      </c>
      <c r="M65" s="1">
        <f t="shared" si="15"/>
        <v>0</v>
      </c>
      <c r="N65" s="1">
        <f t="shared" si="16"/>
        <v>0</v>
      </c>
      <c r="O65" s="1">
        <f t="shared" si="17"/>
        <v>0</v>
      </c>
      <c r="P65" s="1">
        <f t="shared" si="18"/>
        <v>0</v>
      </c>
      <c r="Q65" s="1" t="str">
        <f t="shared" si="19"/>
        <v/>
      </c>
      <c r="R65" s="1">
        <f t="shared" si="20"/>
        <v>51.5</v>
      </c>
      <c r="S65" s="1">
        <f t="shared" si="21"/>
        <v>2.5</v>
      </c>
      <c r="T65" s="1">
        <f>VLOOKUP($H65,節点!$E$1:$G$20000,2,FALSE)</f>
        <v>50</v>
      </c>
      <c r="U65" s="1">
        <f>VLOOKUP($H65,節点!$E$1:$G$20000,3,FALSE)</f>
        <v>2</v>
      </c>
      <c r="V65" s="1">
        <f>VLOOKUP($I65,節点!$E$1:$G$20000,2,FALSE)</f>
        <v>53</v>
      </c>
      <c r="W65" s="1">
        <f>VLOOKUP($I65,節点!$E$1:$G$20000,3,FALSE)</f>
        <v>2</v>
      </c>
      <c r="X65" s="1">
        <f>VLOOKUP($J65,節点!$E$1:$G$20000,2,FALSE)</f>
        <v>53</v>
      </c>
      <c r="Y65" s="1">
        <f>VLOOKUP($J65,節点!$E$1:$G$20000,3,FALSE)</f>
        <v>3</v>
      </c>
      <c r="Z65" s="1">
        <f>VLOOKUP($K65,節点!$E$1:$G$20000,2,FALSE)</f>
        <v>50</v>
      </c>
      <c r="AA65" s="1">
        <f>VLOOKUP($K65,節点!$E$1:$G$20000,3,FALSE)</f>
        <v>3</v>
      </c>
      <c r="AB65">
        <f t="shared" si="22"/>
        <v>-1.5</v>
      </c>
      <c r="AC65">
        <f t="shared" si="23"/>
        <v>-0.5</v>
      </c>
      <c r="AD65">
        <f t="shared" si="24"/>
        <v>1.5</v>
      </c>
      <c r="AE65">
        <f t="shared" si="25"/>
        <v>-0.5</v>
      </c>
      <c r="AF65">
        <f t="shared" si="26"/>
        <v>1.5</v>
      </c>
      <c r="AG65">
        <f t="shared" si="27"/>
        <v>0.5</v>
      </c>
      <c r="AH65">
        <f t="shared" si="28"/>
        <v>-1.5</v>
      </c>
      <c r="AI65">
        <f t="shared" si="29"/>
        <v>0.5</v>
      </c>
      <c r="AJ65">
        <f t="shared" si="3"/>
        <v>198.43494882292202</v>
      </c>
      <c r="AK65">
        <f t="shared" si="4"/>
        <v>341.56505117707798</v>
      </c>
      <c r="AL65">
        <f t="shared" si="5"/>
        <v>18.43494882292201</v>
      </c>
      <c r="AM65">
        <f t="shared" si="6"/>
        <v>161.56505117707798</v>
      </c>
      <c r="AN65">
        <f t="shared" si="30"/>
        <v>3</v>
      </c>
      <c r="AO65">
        <f t="shared" si="31"/>
        <v>4</v>
      </c>
      <c r="AP65">
        <f t="shared" si="32"/>
        <v>1</v>
      </c>
      <c r="AQ65">
        <f t="shared" si="33"/>
        <v>2</v>
      </c>
      <c r="AR65">
        <f t="shared" si="34"/>
        <v>3412</v>
      </c>
      <c r="AS65" t="str">
        <f t="shared" si="35"/>
        <v/>
      </c>
      <c r="AT65" t="str">
        <f t="shared" si="36"/>
        <v/>
      </c>
      <c r="AU65" t="str">
        <f t="shared" si="37"/>
        <v/>
      </c>
      <c r="AV65" t="str">
        <f t="shared" si="38"/>
        <v/>
      </c>
      <c r="AW65" t="str">
        <f t="shared" si="7"/>
        <v/>
      </c>
      <c r="BA65">
        <f t="shared" si="43"/>
        <v>51.5</v>
      </c>
      <c r="BB65">
        <f t="shared" si="44"/>
        <v>2</v>
      </c>
      <c r="BC65">
        <f t="shared" si="45"/>
        <v>53</v>
      </c>
      <c r="BD65">
        <f t="shared" si="46"/>
        <v>2.5</v>
      </c>
      <c r="BE65">
        <f t="shared" si="47"/>
        <v>51.5</v>
      </c>
      <c r="BF65">
        <f t="shared" si="48"/>
        <v>3</v>
      </c>
      <c r="BG65">
        <f t="shared" si="49"/>
        <v>50</v>
      </c>
      <c r="BH65">
        <f t="shared" si="50"/>
        <v>2.5</v>
      </c>
      <c r="BI65">
        <f t="shared" si="51"/>
        <v>1</v>
      </c>
      <c r="BJ65">
        <f t="shared" si="52"/>
        <v>3</v>
      </c>
      <c r="BK65">
        <f t="shared" si="53"/>
        <v>3</v>
      </c>
      <c r="BL65">
        <f t="shared" si="54"/>
        <v>1</v>
      </c>
      <c r="BM65" s="1">
        <v>4.8019207683073217</v>
      </c>
    </row>
    <row r="66" spans="1:65">
      <c r="A66" s="16" t="s">
        <v>3490</v>
      </c>
      <c r="E66"/>
      <c r="F66" s="17">
        <f t="shared" si="8"/>
        <v>2523</v>
      </c>
      <c r="G66" s="3">
        <f t="shared" si="9"/>
        <v>1</v>
      </c>
      <c r="H66" s="4">
        <f t="shared" si="10"/>
        <v>2581</v>
      </c>
      <c r="I66" s="4">
        <f t="shared" si="11"/>
        <v>2622</v>
      </c>
      <c r="J66" s="4">
        <f t="shared" si="12"/>
        <v>2623</v>
      </c>
      <c r="K66" s="4">
        <f t="shared" si="13"/>
        <v>2582</v>
      </c>
      <c r="L66" s="1">
        <f t="shared" si="14"/>
        <v>0</v>
      </c>
      <c r="M66" s="1">
        <f t="shared" si="15"/>
        <v>0</v>
      </c>
      <c r="N66" s="1">
        <f t="shared" si="16"/>
        <v>0</v>
      </c>
      <c r="O66" s="1">
        <f t="shared" si="17"/>
        <v>0</v>
      </c>
      <c r="P66" s="1">
        <f t="shared" si="18"/>
        <v>0</v>
      </c>
      <c r="Q66" s="1" t="str">
        <f t="shared" si="19"/>
        <v/>
      </c>
      <c r="R66" s="1">
        <f t="shared" si="20"/>
        <v>51.5</v>
      </c>
      <c r="S66" s="1">
        <f t="shared" si="21"/>
        <v>3.5</v>
      </c>
      <c r="T66" s="1">
        <f>VLOOKUP($H66,節点!$E$1:$G$20000,2,FALSE)</f>
        <v>50</v>
      </c>
      <c r="U66" s="1">
        <f>VLOOKUP($H66,節点!$E$1:$G$20000,3,FALSE)</f>
        <v>3</v>
      </c>
      <c r="V66" s="1">
        <f>VLOOKUP($I66,節点!$E$1:$G$20000,2,FALSE)</f>
        <v>53</v>
      </c>
      <c r="W66" s="1">
        <f>VLOOKUP($I66,節点!$E$1:$G$20000,3,FALSE)</f>
        <v>3</v>
      </c>
      <c r="X66" s="1">
        <f>VLOOKUP($J66,節点!$E$1:$G$20000,2,FALSE)</f>
        <v>53</v>
      </c>
      <c r="Y66" s="1">
        <f>VLOOKUP($J66,節点!$E$1:$G$20000,3,FALSE)</f>
        <v>4</v>
      </c>
      <c r="Z66" s="1">
        <f>VLOOKUP($K66,節点!$E$1:$G$20000,2,FALSE)</f>
        <v>50</v>
      </c>
      <c r="AA66" s="1">
        <f>VLOOKUP($K66,節点!$E$1:$G$20000,3,FALSE)</f>
        <v>4</v>
      </c>
      <c r="AB66">
        <f t="shared" si="22"/>
        <v>-1.5</v>
      </c>
      <c r="AC66">
        <f t="shared" si="23"/>
        <v>-0.5</v>
      </c>
      <c r="AD66">
        <f t="shared" si="24"/>
        <v>1.5</v>
      </c>
      <c r="AE66">
        <f t="shared" si="25"/>
        <v>-0.5</v>
      </c>
      <c r="AF66">
        <f t="shared" si="26"/>
        <v>1.5</v>
      </c>
      <c r="AG66">
        <f t="shared" si="27"/>
        <v>0.5</v>
      </c>
      <c r="AH66">
        <f t="shared" si="28"/>
        <v>-1.5</v>
      </c>
      <c r="AI66">
        <f t="shared" si="29"/>
        <v>0.5</v>
      </c>
      <c r="AJ66">
        <f t="shared" si="3"/>
        <v>198.43494882292202</v>
      </c>
      <c r="AK66">
        <f t="shared" si="4"/>
        <v>341.56505117707798</v>
      </c>
      <c r="AL66">
        <f t="shared" si="5"/>
        <v>18.43494882292201</v>
      </c>
      <c r="AM66">
        <f t="shared" si="6"/>
        <v>161.56505117707798</v>
      </c>
      <c r="AN66">
        <f t="shared" si="30"/>
        <v>3</v>
      </c>
      <c r="AO66">
        <f t="shared" si="31"/>
        <v>4</v>
      </c>
      <c r="AP66">
        <f t="shared" si="32"/>
        <v>1</v>
      </c>
      <c r="AQ66">
        <f t="shared" si="33"/>
        <v>2</v>
      </c>
      <c r="AR66">
        <f t="shared" si="34"/>
        <v>3412</v>
      </c>
      <c r="AS66" t="str">
        <f t="shared" si="35"/>
        <v/>
      </c>
      <c r="AT66" t="str">
        <f t="shared" si="36"/>
        <v/>
      </c>
      <c r="AU66" t="str">
        <f t="shared" si="37"/>
        <v/>
      </c>
      <c r="AV66" t="str">
        <f t="shared" si="38"/>
        <v/>
      </c>
      <c r="AW66" t="str">
        <f t="shared" si="7"/>
        <v/>
      </c>
      <c r="BA66">
        <f t="shared" si="43"/>
        <v>51.5</v>
      </c>
      <c r="BB66">
        <f t="shared" si="44"/>
        <v>3</v>
      </c>
      <c r="BC66">
        <f t="shared" si="45"/>
        <v>53</v>
      </c>
      <c r="BD66">
        <f t="shared" si="46"/>
        <v>3.5</v>
      </c>
      <c r="BE66">
        <f t="shared" si="47"/>
        <v>51.5</v>
      </c>
      <c r="BF66">
        <f t="shared" si="48"/>
        <v>4</v>
      </c>
      <c r="BG66">
        <f t="shared" si="49"/>
        <v>50</v>
      </c>
      <c r="BH66">
        <f t="shared" si="50"/>
        <v>3.5</v>
      </c>
      <c r="BI66">
        <f t="shared" si="51"/>
        <v>1</v>
      </c>
      <c r="BJ66">
        <f t="shared" si="52"/>
        <v>3</v>
      </c>
      <c r="BK66">
        <f t="shared" si="53"/>
        <v>3</v>
      </c>
      <c r="BL66">
        <f t="shared" si="54"/>
        <v>1</v>
      </c>
      <c r="BM66" s="1">
        <v>4.8019207683073217</v>
      </c>
    </row>
    <row r="67" spans="1:65">
      <c r="A67" s="16" t="s">
        <v>3491</v>
      </c>
      <c r="E67"/>
      <c r="F67" s="17">
        <f t="shared" si="8"/>
        <v>2524</v>
      </c>
      <c r="G67" s="3">
        <f t="shared" si="9"/>
        <v>1</v>
      </c>
      <c r="H67" s="4">
        <f t="shared" si="10"/>
        <v>2582</v>
      </c>
      <c r="I67" s="4">
        <f t="shared" si="11"/>
        <v>2623</v>
      </c>
      <c r="J67" s="4">
        <f t="shared" si="12"/>
        <v>2624</v>
      </c>
      <c r="K67" s="4">
        <f t="shared" si="13"/>
        <v>2583</v>
      </c>
      <c r="L67" s="1">
        <f t="shared" si="14"/>
        <v>0</v>
      </c>
      <c r="M67" s="1">
        <f t="shared" si="15"/>
        <v>0</v>
      </c>
      <c r="N67" s="1">
        <f t="shared" si="16"/>
        <v>0</v>
      </c>
      <c r="O67" s="1">
        <f t="shared" si="17"/>
        <v>0</v>
      </c>
      <c r="P67" s="1">
        <f t="shared" si="18"/>
        <v>0</v>
      </c>
      <c r="Q67" s="1" t="str">
        <f t="shared" si="19"/>
        <v/>
      </c>
      <c r="R67" s="1">
        <f t="shared" si="20"/>
        <v>51.5</v>
      </c>
      <c r="S67" s="1">
        <f t="shared" si="21"/>
        <v>4.5</v>
      </c>
      <c r="T67" s="1">
        <f>VLOOKUP($H67,節点!$E$1:$G$20000,2,FALSE)</f>
        <v>50</v>
      </c>
      <c r="U67" s="1">
        <f>VLOOKUP($H67,節点!$E$1:$G$20000,3,FALSE)</f>
        <v>4</v>
      </c>
      <c r="V67" s="1">
        <f>VLOOKUP($I67,節点!$E$1:$G$20000,2,FALSE)</f>
        <v>53</v>
      </c>
      <c r="W67" s="1">
        <f>VLOOKUP($I67,節点!$E$1:$G$20000,3,FALSE)</f>
        <v>4</v>
      </c>
      <c r="X67" s="1">
        <f>VLOOKUP($J67,節点!$E$1:$G$20000,2,FALSE)</f>
        <v>53</v>
      </c>
      <c r="Y67" s="1">
        <f>VLOOKUP($J67,節点!$E$1:$G$20000,3,FALSE)</f>
        <v>5</v>
      </c>
      <c r="Z67" s="1">
        <f>VLOOKUP($K67,節点!$E$1:$G$20000,2,FALSE)</f>
        <v>50</v>
      </c>
      <c r="AA67" s="1">
        <f>VLOOKUP($K67,節点!$E$1:$G$20000,3,FALSE)</f>
        <v>5</v>
      </c>
      <c r="AB67">
        <f t="shared" si="22"/>
        <v>-1.5</v>
      </c>
      <c r="AC67">
        <f t="shared" si="23"/>
        <v>-0.5</v>
      </c>
      <c r="AD67">
        <f t="shared" si="24"/>
        <v>1.5</v>
      </c>
      <c r="AE67">
        <f t="shared" si="25"/>
        <v>-0.5</v>
      </c>
      <c r="AF67">
        <f t="shared" si="26"/>
        <v>1.5</v>
      </c>
      <c r="AG67">
        <f t="shared" si="27"/>
        <v>0.5</v>
      </c>
      <c r="AH67">
        <f t="shared" si="28"/>
        <v>-1.5</v>
      </c>
      <c r="AI67">
        <f t="shared" si="29"/>
        <v>0.5</v>
      </c>
      <c r="AJ67">
        <f t="shared" si="3"/>
        <v>198.43494882292202</v>
      </c>
      <c r="AK67">
        <f t="shared" si="4"/>
        <v>341.56505117707798</v>
      </c>
      <c r="AL67">
        <f t="shared" si="5"/>
        <v>18.43494882292201</v>
      </c>
      <c r="AM67">
        <f t="shared" si="6"/>
        <v>161.56505117707798</v>
      </c>
      <c r="AN67">
        <f t="shared" si="30"/>
        <v>3</v>
      </c>
      <c r="AO67">
        <f t="shared" si="31"/>
        <v>4</v>
      </c>
      <c r="AP67">
        <f t="shared" si="32"/>
        <v>1</v>
      </c>
      <c r="AQ67">
        <f t="shared" si="33"/>
        <v>2</v>
      </c>
      <c r="AR67">
        <f t="shared" si="34"/>
        <v>3412</v>
      </c>
      <c r="AS67" t="str">
        <f t="shared" si="35"/>
        <v/>
      </c>
      <c r="AT67" t="str">
        <f t="shared" si="36"/>
        <v/>
      </c>
      <c r="AU67" t="str">
        <f t="shared" si="37"/>
        <v/>
      </c>
      <c r="AV67" t="str">
        <f t="shared" si="38"/>
        <v/>
      </c>
      <c r="AW67" t="str">
        <f t="shared" si="7"/>
        <v/>
      </c>
      <c r="BA67">
        <f t="shared" si="43"/>
        <v>51.5</v>
      </c>
      <c r="BB67">
        <f t="shared" si="44"/>
        <v>4</v>
      </c>
      <c r="BC67">
        <f t="shared" si="45"/>
        <v>53</v>
      </c>
      <c r="BD67">
        <f t="shared" si="46"/>
        <v>4.5</v>
      </c>
      <c r="BE67">
        <f t="shared" si="47"/>
        <v>51.5</v>
      </c>
      <c r="BF67">
        <f t="shared" si="48"/>
        <v>5</v>
      </c>
      <c r="BG67">
        <f t="shared" si="49"/>
        <v>50</v>
      </c>
      <c r="BH67">
        <f t="shared" si="50"/>
        <v>4.5</v>
      </c>
      <c r="BI67">
        <f t="shared" si="51"/>
        <v>1</v>
      </c>
      <c r="BJ67">
        <f t="shared" si="52"/>
        <v>3</v>
      </c>
      <c r="BK67">
        <f t="shared" si="53"/>
        <v>3</v>
      </c>
      <c r="BL67">
        <f t="shared" si="54"/>
        <v>1</v>
      </c>
      <c r="BM67" s="1">
        <v>4.8019207683073217</v>
      </c>
    </row>
    <row r="68" spans="1:65">
      <c r="A68" s="16" t="s">
        <v>3492</v>
      </c>
      <c r="E68"/>
      <c r="F68" s="17">
        <f t="shared" si="8"/>
        <v>2562</v>
      </c>
      <c r="G68" s="3">
        <f t="shared" si="9"/>
        <v>1</v>
      </c>
      <c r="H68" s="4">
        <f t="shared" si="10"/>
        <v>2621</v>
      </c>
      <c r="I68" s="4">
        <f t="shared" si="11"/>
        <v>2662</v>
      </c>
      <c r="J68" s="4">
        <f t="shared" si="12"/>
        <v>2663</v>
      </c>
      <c r="K68" s="4">
        <f t="shared" si="13"/>
        <v>2622</v>
      </c>
      <c r="L68" s="1">
        <f t="shared" si="14"/>
        <v>0</v>
      </c>
      <c r="M68" s="1">
        <f t="shared" si="15"/>
        <v>0</v>
      </c>
      <c r="N68" s="1">
        <f t="shared" si="16"/>
        <v>0</v>
      </c>
      <c r="O68" s="1">
        <f t="shared" si="17"/>
        <v>0</v>
      </c>
      <c r="P68" s="1">
        <f t="shared" si="18"/>
        <v>0</v>
      </c>
      <c r="Q68" s="1" t="str">
        <f t="shared" si="19"/>
        <v/>
      </c>
      <c r="R68" s="1">
        <f t="shared" si="20"/>
        <v>54.5</v>
      </c>
      <c r="S68" s="1">
        <f t="shared" si="21"/>
        <v>2.5</v>
      </c>
      <c r="T68" s="1">
        <f>VLOOKUP($H68,節点!$E$1:$G$20000,2,FALSE)</f>
        <v>53</v>
      </c>
      <c r="U68" s="1">
        <f>VLOOKUP($H68,節点!$E$1:$G$20000,3,FALSE)</f>
        <v>2</v>
      </c>
      <c r="V68" s="1">
        <f>VLOOKUP($I68,節点!$E$1:$G$20000,2,FALSE)</f>
        <v>56</v>
      </c>
      <c r="W68" s="1">
        <f>VLOOKUP($I68,節点!$E$1:$G$20000,3,FALSE)</f>
        <v>2</v>
      </c>
      <c r="X68" s="1">
        <f>VLOOKUP($J68,節点!$E$1:$G$20000,2,FALSE)</f>
        <v>56</v>
      </c>
      <c r="Y68" s="1">
        <f>VLOOKUP($J68,節点!$E$1:$G$20000,3,FALSE)</f>
        <v>3</v>
      </c>
      <c r="Z68" s="1">
        <f>VLOOKUP($K68,節点!$E$1:$G$20000,2,FALSE)</f>
        <v>53</v>
      </c>
      <c r="AA68" s="1">
        <f>VLOOKUP($K68,節点!$E$1:$G$20000,3,FALSE)</f>
        <v>3</v>
      </c>
      <c r="AB68">
        <f t="shared" si="22"/>
        <v>-1.5</v>
      </c>
      <c r="AC68">
        <f t="shared" si="23"/>
        <v>-0.5</v>
      </c>
      <c r="AD68">
        <f t="shared" si="24"/>
        <v>1.5</v>
      </c>
      <c r="AE68">
        <f t="shared" si="25"/>
        <v>-0.5</v>
      </c>
      <c r="AF68">
        <f t="shared" si="26"/>
        <v>1.5</v>
      </c>
      <c r="AG68">
        <f t="shared" si="27"/>
        <v>0.5</v>
      </c>
      <c r="AH68">
        <f t="shared" si="28"/>
        <v>-1.5</v>
      </c>
      <c r="AI68">
        <f t="shared" si="29"/>
        <v>0.5</v>
      </c>
      <c r="AJ68">
        <f t="shared" si="3"/>
        <v>198.43494882292202</v>
      </c>
      <c r="AK68">
        <f t="shared" si="4"/>
        <v>341.56505117707798</v>
      </c>
      <c r="AL68">
        <f t="shared" si="5"/>
        <v>18.43494882292201</v>
      </c>
      <c r="AM68">
        <f t="shared" si="6"/>
        <v>161.56505117707798</v>
      </c>
      <c r="AN68">
        <f t="shared" si="30"/>
        <v>3</v>
      </c>
      <c r="AO68">
        <f t="shared" si="31"/>
        <v>4</v>
      </c>
      <c r="AP68">
        <f t="shared" si="32"/>
        <v>1</v>
      </c>
      <c r="AQ68">
        <f t="shared" si="33"/>
        <v>2</v>
      </c>
      <c r="AR68">
        <f t="shared" si="34"/>
        <v>3412</v>
      </c>
      <c r="AS68" t="str">
        <f t="shared" si="35"/>
        <v/>
      </c>
      <c r="AT68" t="str">
        <f t="shared" si="36"/>
        <v/>
      </c>
      <c r="AU68" t="str">
        <f t="shared" si="37"/>
        <v/>
      </c>
      <c r="AV68" t="str">
        <f t="shared" si="38"/>
        <v/>
      </c>
      <c r="AW68" t="str">
        <f t="shared" si="7"/>
        <v/>
      </c>
      <c r="BA68">
        <f t="shared" si="43"/>
        <v>54.5</v>
      </c>
      <c r="BB68">
        <f t="shared" si="44"/>
        <v>2</v>
      </c>
      <c r="BC68">
        <f t="shared" si="45"/>
        <v>56</v>
      </c>
      <c r="BD68">
        <f t="shared" si="46"/>
        <v>2.5</v>
      </c>
      <c r="BE68">
        <f t="shared" si="47"/>
        <v>54.5</v>
      </c>
      <c r="BF68">
        <f t="shared" si="48"/>
        <v>3</v>
      </c>
      <c r="BG68">
        <f t="shared" si="49"/>
        <v>53</v>
      </c>
      <c r="BH68">
        <f t="shared" si="50"/>
        <v>2.5</v>
      </c>
      <c r="BI68">
        <f t="shared" si="51"/>
        <v>1</v>
      </c>
      <c r="BJ68">
        <f t="shared" si="52"/>
        <v>3</v>
      </c>
      <c r="BK68">
        <f t="shared" si="53"/>
        <v>3</v>
      </c>
      <c r="BL68">
        <f t="shared" si="54"/>
        <v>1</v>
      </c>
      <c r="BM68" s="1">
        <v>4.8019207683073217</v>
      </c>
    </row>
    <row r="69" spans="1:65">
      <c r="A69" s="16" t="s">
        <v>3493</v>
      </c>
      <c r="E69"/>
      <c r="F69" s="17">
        <f t="shared" si="8"/>
        <v>2563</v>
      </c>
      <c r="G69" s="3">
        <f t="shared" si="9"/>
        <v>1</v>
      </c>
      <c r="H69" s="4">
        <f t="shared" si="10"/>
        <v>2622</v>
      </c>
      <c r="I69" s="4">
        <f t="shared" si="11"/>
        <v>2663</v>
      </c>
      <c r="J69" s="4">
        <f t="shared" si="12"/>
        <v>2664</v>
      </c>
      <c r="K69" s="4">
        <f t="shared" si="13"/>
        <v>2623</v>
      </c>
      <c r="L69" s="1">
        <f t="shared" si="14"/>
        <v>0</v>
      </c>
      <c r="M69" s="1">
        <f t="shared" si="15"/>
        <v>0</v>
      </c>
      <c r="N69" s="1">
        <f t="shared" si="16"/>
        <v>0</v>
      </c>
      <c r="O69" s="1">
        <f t="shared" si="17"/>
        <v>0</v>
      </c>
      <c r="P69" s="1">
        <f t="shared" si="18"/>
        <v>0</v>
      </c>
      <c r="Q69" s="1" t="str">
        <f t="shared" si="19"/>
        <v/>
      </c>
      <c r="R69" s="1">
        <f t="shared" si="20"/>
        <v>54.5</v>
      </c>
      <c r="S69" s="1">
        <f t="shared" si="21"/>
        <v>3.5</v>
      </c>
      <c r="T69" s="1">
        <f>VLOOKUP($H69,節点!$E$1:$G$20000,2,FALSE)</f>
        <v>53</v>
      </c>
      <c r="U69" s="1">
        <f>VLOOKUP($H69,節点!$E$1:$G$20000,3,FALSE)</f>
        <v>3</v>
      </c>
      <c r="V69" s="1">
        <f>VLOOKUP($I69,節点!$E$1:$G$20000,2,FALSE)</f>
        <v>56</v>
      </c>
      <c r="W69" s="1">
        <f>VLOOKUP($I69,節点!$E$1:$G$20000,3,FALSE)</f>
        <v>3</v>
      </c>
      <c r="X69" s="1">
        <f>VLOOKUP($J69,節点!$E$1:$G$20000,2,FALSE)</f>
        <v>56</v>
      </c>
      <c r="Y69" s="1">
        <f>VLOOKUP($J69,節点!$E$1:$G$20000,3,FALSE)</f>
        <v>4</v>
      </c>
      <c r="Z69" s="1">
        <f>VLOOKUP($K69,節点!$E$1:$G$20000,2,FALSE)</f>
        <v>53</v>
      </c>
      <c r="AA69" s="1">
        <f>VLOOKUP($K69,節点!$E$1:$G$20000,3,FALSE)</f>
        <v>4</v>
      </c>
      <c r="AB69">
        <f t="shared" si="22"/>
        <v>-1.5</v>
      </c>
      <c r="AC69">
        <f t="shared" si="23"/>
        <v>-0.5</v>
      </c>
      <c r="AD69">
        <f t="shared" si="24"/>
        <v>1.5</v>
      </c>
      <c r="AE69">
        <f t="shared" si="25"/>
        <v>-0.5</v>
      </c>
      <c r="AF69">
        <f t="shared" si="26"/>
        <v>1.5</v>
      </c>
      <c r="AG69">
        <f t="shared" si="27"/>
        <v>0.5</v>
      </c>
      <c r="AH69">
        <f t="shared" si="28"/>
        <v>-1.5</v>
      </c>
      <c r="AI69">
        <f t="shared" si="29"/>
        <v>0.5</v>
      </c>
      <c r="AJ69">
        <f t="shared" ref="AJ69:AJ132" si="55">IF(AND(AB69=0,AC69&gt;0),90,IF(AND(AB69=0,AC69&lt;0),270,IF(AND(AB69&gt;0,AC69&gt;0),DEGREES(ATAN(AC69/AB69)),IF(AND(AB69&gt;0,AC69&lt;0),360+DEGREES(ATAN(AC69/AB69)),IF(AB69&lt;0,180+DEGREES(ATAN(AC69/AB69)),DEGREES(ATAN(AC69/AB69)))))))</f>
        <v>198.43494882292202</v>
      </c>
      <c r="AK69">
        <f t="shared" ref="AK69:AK132" si="56">IF(AND(AD69=0,AE69&gt;0),90,IF(AND(AD69=0,AE69&lt;0),270,IF(AND(AD69&gt;0,AE69&gt;0),DEGREES(ATAN(AE69/AD69)),IF(AND(AD69&gt;0,AE69&lt;0),360+DEGREES(ATAN(AE69/AD69)),IF(AD69&lt;0,180+DEGREES(ATAN(AE69/AD69)),DEGREES(ATAN(AE69/AD69)))))))</f>
        <v>341.56505117707798</v>
      </c>
      <c r="AL69">
        <f t="shared" ref="AL69:AL132" si="57">IF(AND(AF69=0,AG69&gt;0),90,IF(AND(AF69=0,AG69&lt;0),270,IF(AND(AF69&gt;0,AG69&gt;0),DEGREES(ATAN(AG69/AF69)),IF(AND(AF69&gt;0,AG69&lt;0),360+DEGREES(ATAN(AG69/AF69)),IF(AF69&lt;0,180+DEGREES(ATAN(AG69/AF69)),DEGREES(ATAN(AG69/AF69)))))))</f>
        <v>18.43494882292201</v>
      </c>
      <c r="AM69">
        <f t="shared" ref="AM69:AM132" si="58">IF(AND(AH69=0,AI69&gt;0),90,IF(AND(AH69=0,AI69&lt;0),270,IF(AND(AH69&gt;0,AI69&gt;0),DEGREES(ATAN(AI69/AH69)),IF(AND(AH69&gt;0,AI69&lt;0),360+DEGREES(ATAN(AI69/AH69)),IF(AH69&lt;0,180+DEGREES(ATAN(AI69/AH69)),DEGREES(ATAN(AI69/AH69)))))))</f>
        <v>161.56505117707798</v>
      </c>
      <c r="AN69">
        <f t="shared" si="30"/>
        <v>3</v>
      </c>
      <c r="AO69">
        <f t="shared" si="31"/>
        <v>4</v>
      </c>
      <c r="AP69">
        <f t="shared" si="32"/>
        <v>1</v>
      </c>
      <c r="AQ69">
        <f t="shared" si="33"/>
        <v>2</v>
      </c>
      <c r="AR69">
        <f t="shared" si="34"/>
        <v>3412</v>
      </c>
      <c r="AS69" t="str">
        <f t="shared" si="35"/>
        <v/>
      </c>
      <c r="AT69" t="str">
        <f t="shared" si="36"/>
        <v/>
      </c>
      <c r="AU69" t="str">
        <f t="shared" si="37"/>
        <v/>
      </c>
      <c r="AV69" t="str">
        <f t="shared" si="38"/>
        <v/>
      </c>
      <c r="AW69" t="str">
        <f t="shared" ref="AW69:AW132" si="59">IF(AND(AT69="",AU69="",AV69=""),"",1)</f>
        <v/>
      </c>
      <c r="BA69">
        <f t="shared" si="43"/>
        <v>54.5</v>
      </c>
      <c r="BB69">
        <f t="shared" si="44"/>
        <v>3</v>
      </c>
      <c r="BC69">
        <f t="shared" si="45"/>
        <v>56</v>
      </c>
      <c r="BD69">
        <f t="shared" si="46"/>
        <v>3.5</v>
      </c>
      <c r="BE69">
        <f t="shared" si="47"/>
        <v>54.5</v>
      </c>
      <c r="BF69">
        <f t="shared" si="48"/>
        <v>4</v>
      </c>
      <c r="BG69">
        <f t="shared" si="49"/>
        <v>53</v>
      </c>
      <c r="BH69">
        <f t="shared" si="50"/>
        <v>3.5</v>
      </c>
      <c r="BI69">
        <f t="shared" si="51"/>
        <v>1</v>
      </c>
      <c r="BJ69">
        <f t="shared" si="52"/>
        <v>3</v>
      </c>
      <c r="BK69">
        <f t="shared" si="53"/>
        <v>3</v>
      </c>
      <c r="BL69">
        <f t="shared" si="54"/>
        <v>1</v>
      </c>
      <c r="BM69" s="1">
        <v>4.8019207683073217</v>
      </c>
    </row>
    <row r="70" spans="1:65">
      <c r="A70" s="16" t="s">
        <v>3494</v>
      </c>
      <c r="E70"/>
      <c r="F70" s="17">
        <f t="shared" ref="F70:F133" si="60">VALUE(LEFT($A70,5))</f>
        <v>2564</v>
      </c>
      <c r="G70" s="3">
        <f t="shared" ref="G70:G133" si="61">VALUE(RIGHT(LEFT($A70,10),5))</f>
        <v>1</v>
      </c>
      <c r="H70" s="4">
        <f t="shared" ref="H70:H133" si="62">VALUE(RIGHT(LEFT($A70,15),5))</f>
        <v>2623</v>
      </c>
      <c r="I70" s="4">
        <f t="shared" ref="I70:I133" si="63">VALUE(RIGHT(LEFT($A70,20),5))</f>
        <v>2664</v>
      </c>
      <c r="J70" s="4">
        <f t="shared" ref="J70:J133" si="64">VALUE(RIGHT(LEFT($A70,25),5))</f>
        <v>2665</v>
      </c>
      <c r="K70" s="4">
        <f t="shared" ref="K70:K133" si="65">VALUE(RIGHT(LEFT($A70,30),5))</f>
        <v>2624</v>
      </c>
      <c r="L70" s="1">
        <f t="shared" ref="L70:L133" si="66">IF($H70=$I70,1,0)</f>
        <v>0</v>
      </c>
      <c r="M70" s="1">
        <f t="shared" ref="M70:M133" si="67">IF($I70=$J70,1,0)</f>
        <v>0</v>
      </c>
      <c r="N70" s="1">
        <f t="shared" ref="N70:N133" si="68">IF($J70=$K70,1,0)</f>
        <v>0</v>
      </c>
      <c r="O70" s="1">
        <f t="shared" ref="O70:O133" si="69">IF($H70=$K70,1,0)</f>
        <v>0</v>
      </c>
      <c r="P70" s="1">
        <f t="shared" ref="P70:P133" si="70">SUM(L70:O70)</f>
        <v>0</v>
      </c>
      <c r="Q70" s="1" t="str">
        <f t="shared" ref="Q70:Q133" si="71">IF(P70&gt;0,"三角形","")</f>
        <v/>
      </c>
      <c r="R70" s="1">
        <f t="shared" ref="R70:R133" si="72">IF($P70=0,AVERAGE(T70,V70,X70,Z70),IF($L70=1,AVERAGE(V70,X70,Z70),IF($M70=1,AVERAGE(T70,X70,Z70),IF($N70=1,AVERAGE(T70,V70,X70),AVERAGE(T70,V70,X70)))))</f>
        <v>54.5</v>
      </c>
      <c r="S70" s="1">
        <f t="shared" ref="S70:S133" si="73">IF($P70=0,AVERAGE(U70,W70,Y70,AA70),IF($L70=1,AVERAGE(W70,Y70,AA70),IF($M70=1,AVERAGE(U70,Y70,AA70),IF($N70=1,AVERAGE(U70,W70,Y70),AVERAGE(U70,W70,Y70)))))</f>
        <v>4.5</v>
      </c>
      <c r="T70" s="1">
        <f>VLOOKUP($H70,節点!$E$1:$G$20000,2,FALSE)</f>
        <v>53</v>
      </c>
      <c r="U70" s="1">
        <f>VLOOKUP($H70,節点!$E$1:$G$20000,3,FALSE)</f>
        <v>4</v>
      </c>
      <c r="V70" s="1">
        <f>VLOOKUP($I70,節点!$E$1:$G$20000,2,FALSE)</f>
        <v>56</v>
      </c>
      <c r="W70" s="1">
        <f>VLOOKUP($I70,節点!$E$1:$G$20000,3,FALSE)</f>
        <v>4</v>
      </c>
      <c r="X70" s="1">
        <f>VLOOKUP($J70,節点!$E$1:$G$20000,2,FALSE)</f>
        <v>56</v>
      </c>
      <c r="Y70" s="1">
        <f>VLOOKUP($J70,節点!$E$1:$G$20000,3,FALSE)</f>
        <v>5</v>
      </c>
      <c r="Z70" s="1">
        <f>VLOOKUP($K70,節点!$E$1:$G$20000,2,FALSE)</f>
        <v>53</v>
      </c>
      <c r="AA70" s="1">
        <f>VLOOKUP($K70,節点!$E$1:$G$20000,3,FALSE)</f>
        <v>5</v>
      </c>
      <c r="AB70">
        <f t="shared" ref="AB70:AB133" si="74">T70-$R70</f>
        <v>-1.5</v>
      </c>
      <c r="AC70">
        <f t="shared" ref="AC70:AC133" si="75">U70-$S70</f>
        <v>-0.5</v>
      </c>
      <c r="AD70">
        <f t="shared" ref="AD70:AD133" si="76">V70-$R70</f>
        <v>1.5</v>
      </c>
      <c r="AE70">
        <f t="shared" ref="AE70:AE133" si="77">W70-$S70</f>
        <v>-0.5</v>
      </c>
      <c r="AF70">
        <f t="shared" ref="AF70:AF133" si="78">X70-$R70</f>
        <v>1.5</v>
      </c>
      <c r="AG70">
        <f t="shared" ref="AG70:AG133" si="79">Y70-$S70</f>
        <v>0.5</v>
      </c>
      <c r="AH70">
        <f t="shared" ref="AH70:AH133" si="80">Z70-$R70</f>
        <v>-1.5</v>
      </c>
      <c r="AI70">
        <f t="shared" ref="AI70:AI133" si="81">AA70-$S70</f>
        <v>0.5</v>
      </c>
      <c r="AJ70">
        <f t="shared" si="55"/>
        <v>198.43494882292202</v>
      </c>
      <c r="AK70">
        <f t="shared" si="56"/>
        <v>341.56505117707798</v>
      </c>
      <c r="AL70">
        <f t="shared" si="57"/>
        <v>18.43494882292201</v>
      </c>
      <c r="AM70">
        <f t="shared" si="58"/>
        <v>161.56505117707798</v>
      </c>
      <c r="AN70">
        <f t="shared" ref="AN70:AN133" si="82">IF(AJ70&gt;270,4,IF(AJ70&gt;180,3,IF(AJ70&gt;90,2,1)))</f>
        <v>3</v>
      </c>
      <c r="AO70">
        <f t="shared" ref="AO70:AO133" si="83">IF(AK70&gt;270,4,IF(AK70&gt;180,3,IF(AK70&gt;90,2,1)))</f>
        <v>4</v>
      </c>
      <c r="AP70">
        <f t="shared" ref="AP70:AP133" si="84">IF(AL70&gt;270,4,IF(AL70&gt;180,3,IF(AL70&gt;90,2,1)))</f>
        <v>1</v>
      </c>
      <c r="AQ70">
        <f t="shared" ref="AQ70:AQ133" si="85">IF(AM70&gt;270,4,IF(AM70&gt;180,3,IF(AM70&gt;90,2,1)))</f>
        <v>2</v>
      </c>
      <c r="AR70">
        <f t="shared" ref="AR70:AR133" si="86">AN70*1000+AO70*100+AP70*10+AQ70</f>
        <v>3412</v>
      </c>
      <c r="AS70" t="str">
        <f t="shared" ref="AS70:AS133" si="87">IF(OR(AR70=3412,Q70="三角形"),"",1)</f>
        <v/>
      </c>
      <c r="AT70" t="str">
        <f t="shared" ref="AT70:AT133" si="88">IF(AND(AN70=3,AO70&lt;&gt;2),"",IF(AND(AN70=2,AO70&lt;&gt;1),"",IF(AND(AN70=4,AO70&lt;&gt;3),"",IF(AND(AN70=1,AO70&lt;&gt;4),"",1))))</f>
        <v/>
      </c>
      <c r="AU70" t="str">
        <f t="shared" ref="AU70:AU133" si="89">IF(AND(AO70=3,AP70&lt;&gt;2),"",IF(AND(AO70=2,AP70&lt;&gt;1),"",IF(AND(AO70=4,AP70&lt;&gt;3),"",IF(AND(AO70=1,AP70&lt;&gt;4),"",1))))</f>
        <v/>
      </c>
      <c r="AV70" t="str">
        <f t="shared" ref="AV70:AV133" si="90">IF(AND(AP70=3,AQ70&lt;&gt;2),"",IF(AND(AP70=2,AQ70&lt;&gt;1),"",IF(AND(AP70=4,AQ70&lt;&gt;3),"",IF(AND(AP70=1,AQ70&lt;&gt;4),"",1))))</f>
        <v/>
      </c>
      <c r="AW70" t="str">
        <f t="shared" si="59"/>
        <v/>
      </c>
      <c r="BA70">
        <f t="shared" si="43"/>
        <v>54.5</v>
      </c>
      <c r="BB70">
        <f t="shared" si="44"/>
        <v>4</v>
      </c>
      <c r="BC70">
        <f t="shared" si="45"/>
        <v>56</v>
      </c>
      <c r="BD70">
        <f t="shared" si="46"/>
        <v>4.5</v>
      </c>
      <c r="BE70">
        <f t="shared" si="47"/>
        <v>54.5</v>
      </c>
      <c r="BF70">
        <f t="shared" si="48"/>
        <v>5</v>
      </c>
      <c r="BG70">
        <f t="shared" si="49"/>
        <v>53</v>
      </c>
      <c r="BH70">
        <f t="shared" si="50"/>
        <v>4.5</v>
      </c>
      <c r="BI70">
        <f t="shared" si="51"/>
        <v>1</v>
      </c>
      <c r="BJ70">
        <f t="shared" si="52"/>
        <v>3</v>
      </c>
      <c r="BK70">
        <f t="shared" si="53"/>
        <v>3</v>
      </c>
      <c r="BL70">
        <f t="shared" si="54"/>
        <v>1</v>
      </c>
      <c r="BM70" s="1">
        <v>4.8019207683073217</v>
      </c>
    </row>
    <row r="71" spans="1:65">
      <c r="A71" s="16" t="s">
        <v>3495</v>
      </c>
      <c r="E71"/>
      <c r="F71" s="17">
        <f t="shared" si="60"/>
        <v>2602</v>
      </c>
      <c r="G71" s="3">
        <f t="shared" si="61"/>
        <v>1</v>
      </c>
      <c r="H71" s="4">
        <f t="shared" si="62"/>
        <v>2662</v>
      </c>
      <c r="I71" s="4">
        <f t="shared" si="63"/>
        <v>2703</v>
      </c>
      <c r="J71" s="4">
        <f t="shared" si="64"/>
        <v>2704</v>
      </c>
      <c r="K71" s="4">
        <f t="shared" si="65"/>
        <v>2663</v>
      </c>
      <c r="L71" s="1">
        <f t="shared" si="66"/>
        <v>0</v>
      </c>
      <c r="M71" s="1">
        <f t="shared" si="67"/>
        <v>0</v>
      </c>
      <c r="N71" s="1">
        <f t="shared" si="68"/>
        <v>0</v>
      </c>
      <c r="O71" s="1">
        <f t="shared" si="69"/>
        <v>0</v>
      </c>
      <c r="P71" s="1">
        <f t="shared" si="70"/>
        <v>0</v>
      </c>
      <c r="Q71" s="1" t="str">
        <f t="shared" si="71"/>
        <v/>
      </c>
      <c r="R71" s="1">
        <f t="shared" si="72"/>
        <v>57.5</v>
      </c>
      <c r="S71" s="1">
        <f t="shared" si="73"/>
        <v>2.5</v>
      </c>
      <c r="T71" s="1">
        <f>VLOOKUP($H71,節点!$E$1:$G$20000,2,FALSE)</f>
        <v>56</v>
      </c>
      <c r="U71" s="1">
        <f>VLOOKUP($H71,節点!$E$1:$G$20000,3,FALSE)</f>
        <v>2</v>
      </c>
      <c r="V71" s="1">
        <f>VLOOKUP($I71,節点!$E$1:$G$20000,2,FALSE)</f>
        <v>59</v>
      </c>
      <c r="W71" s="1">
        <f>VLOOKUP($I71,節点!$E$1:$G$20000,3,FALSE)</f>
        <v>2</v>
      </c>
      <c r="X71" s="1">
        <f>VLOOKUP($J71,節点!$E$1:$G$20000,2,FALSE)</f>
        <v>59</v>
      </c>
      <c r="Y71" s="1">
        <f>VLOOKUP($J71,節点!$E$1:$G$20000,3,FALSE)</f>
        <v>3</v>
      </c>
      <c r="Z71" s="1">
        <f>VLOOKUP($K71,節点!$E$1:$G$20000,2,FALSE)</f>
        <v>56</v>
      </c>
      <c r="AA71" s="1">
        <f>VLOOKUP($K71,節点!$E$1:$G$20000,3,FALSE)</f>
        <v>3</v>
      </c>
      <c r="AB71">
        <f t="shared" si="74"/>
        <v>-1.5</v>
      </c>
      <c r="AC71">
        <f t="shared" si="75"/>
        <v>-0.5</v>
      </c>
      <c r="AD71">
        <f t="shared" si="76"/>
        <v>1.5</v>
      </c>
      <c r="AE71">
        <f t="shared" si="77"/>
        <v>-0.5</v>
      </c>
      <c r="AF71">
        <f t="shared" si="78"/>
        <v>1.5</v>
      </c>
      <c r="AG71">
        <f t="shared" si="79"/>
        <v>0.5</v>
      </c>
      <c r="AH71">
        <f t="shared" si="80"/>
        <v>-1.5</v>
      </c>
      <c r="AI71">
        <f t="shared" si="81"/>
        <v>0.5</v>
      </c>
      <c r="AJ71">
        <f t="shared" si="55"/>
        <v>198.43494882292202</v>
      </c>
      <c r="AK71">
        <f t="shared" si="56"/>
        <v>341.56505117707798</v>
      </c>
      <c r="AL71">
        <f t="shared" si="57"/>
        <v>18.43494882292201</v>
      </c>
      <c r="AM71">
        <f t="shared" si="58"/>
        <v>161.56505117707798</v>
      </c>
      <c r="AN71">
        <f t="shared" si="82"/>
        <v>3</v>
      </c>
      <c r="AO71">
        <f t="shared" si="83"/>
        <v>4</v>
      </c>
      <c r="AP71">
        <f t="shared" si="84"/>
        <v>1</v>
      </c>
      <c r="AQ71">
        <f t="shared" si="85"/>
        <v>2</v>
      </c>
      <c r="AR71">
        <f t="shared" si="86"/>
        <v>3412</v>
      </c>
      <c r="AS71" t="str">
        <f t="shared" si="87"/>
        <v/>
      </c>
      <c r="AT71" t="str">
        <f t="shared" si="88"/>
        <v/>
      </c>
      <c r="AU71" t="str">
        <f t="shared" si="89"/>
        <v/>
      </c>
      <c r="AV71" t="str">
        <f t="shared" si="90"/>
        <v/>
      </c>
      <c r="AW71" t="str">
        <f t="shared" si="59"/>
        <v/>
      </c>
      <c r="BA71">
        <f t="shared" si="43"/>
        <v>57.5</v>
      </c>
      <c r="BB71">
        <f t="shared" si="44"/>
        <v>2</v>
      </c>
      <c r="BC71">
        <f t="shared" si="45"/>
        <v>59</v>
      </c>
      <c r="BD71">
        <f t="shared" si="46"/>
        <v>2.5</v>
      </c>
      <c r="BE71">
        <f t="shared" si="47"/>
        <v>57.5</v>
      </c>
      <c r="BF71">
        <f t="shared" si="48"/>
        <v>3</v>
      </c>
      <c r="BG71">
        <f t="shared" si="49"/>
        <v>56</v>
      </c>
      <c r="BH71">
        <f t="shared" si="50"/>
        <v>2.5</v>
      </c>
      <c r="BI71">
        <f t="shared" si="51"/>
        <v>1</v>
      </c>
      <c r="BJ71">
        <f t="shared" si="52"/>
        <v>3</v>
      </c>
      <c r="BK71">
        <f t="shared" si="53"/>
        <v>3</v>
      </c>
      <c r="BL71">
        <f t="shared" si="54"/>
        <v>1</v>
      </c>
      <c r="BM71" s="1">
        <v>4.8019207683073217</v>
      </c>
    </row>
    <row r="72" spans="1:65">
      <c r="A72" s="16" t="s">
        <v>3496</v>
      </c>
      <c r="E72"/>
      <c r="F72" s="17">
        <f t="shared" si="60"/>
        <v>2603</v>
      </c>
      <c r="G72" s="3">
        <f t="shared" si="61"/>
        <v>1</v>
      </c>
      <c r="H72" s="4">
        <f t="shared" si="62"/>
        <v>2663</v>
      </c>
      <c r="I72" s="4">
        <f t="shared" si="63"/>
        <v>2704</v>
      </c>
      <c r="J72" s="4">
        <f t="shared" si="64"/>
        <v>2705</v>
      </c>
      <c r="K72" s="4">
        <f t="shared" si="65"/>
        <v>2664</v>
      </c>
      <c r="L72" s="1">
        <f t="shared" si="66"/>
        <v>0</v>
      </c>
      <c r="M72" s="1">
        <f t="shared" si="67"/>
        <v>0</v>
      </c>
      <c r="N72" s="1">
        <f t="shared" si="68"/>
        <v>0</v>
      </c>
      <c r="O72" s="1">
        <f t="shared" si="69"/>
        <v>0</v>
      </c>
      <c r="P72" s="1">
        <f t="shared" si="70"/>
        <v>0</v>
      </c>
      <c r="Q72" s="1" t="str">
        <f t="shared" si="71"/>
        <v/>
      </c>
      <c r="R72" s="1">
        <f t="shared" si="72"/>
        <v>57.5</v>
      </c>
      <c r="S72" s="1">
        <f t="shared" si="73"/>
        <v>3.5</v>
      </c>
      <c r="T72" s="1">
        <f>VLOOKUP($H72,節点!$E$1:$G$20000,2,FALSE)</f>
        <v>56</v>
      </c>
      <c r="U72" s="1">
        <f>VLOOKUP($H72,節点!$E$1:$G$20000,3,FALSE)</f>
        <v>3</v>
      </c>
      <c r="V72" s="1">
        <f>VLOOKUP($I72,節点!$E$1:$G$20000,2,FALSE)</f>
        <v>59</v>
      </c>
      <c r="W72" s="1">
        <f>VLOOKUP($I72,節点!$E$1:$G$20000,3,FALSE)</f>
        <v>3</v>
      </c>
      <c r="X72" s="1">
        <f>VLOOKUP($J72,節点!$E$1:$G$20000,2,FALSE)</f>
        <v>59</v>
      </c>
      <c r="Y72" s="1">
        <f>VLOOKUP($J72,節点!$E$1:$G$20000,3,FALSE)</f>
        <v>4</v>
      </c>
      <c r="Z72" s="1">
        <f>VLOOKUP($K72,節点!$E$1:$G$20000,2,FALSE)</f>
        <v>56</v>
      </c>
      <c r="AA72" s="1">
        <f>VLOOKUP($K72,節点!$E$1:$G$20000,3,FALSE)</f>
        <v>4</v>
      </c>
      <c r="AB72">
        <f t="shared" si="74"/>
        <v>-1.5</v>
      </c>
      <c r="AC72">
        <f t="shared" si="75"/>
        <v>-0.5</v>
      </c>
      <c r="AD72">
        <f t="shared" si="76"/>
        <v>1.5</v>
      </c>
      <c r="AE72">
        <f t="shared" si="77"/>
        <v>-0.5</v>
      </c>
      <c r="AF72">
        <f t="shared" si="78"/>
        <v>1.5</v>
      </c>
      <c r="AG72">
        <f t="shared" si="79"/>
        <v>0.5</v>
      </c>
      <c r="AH72">
        <f t="shared" si="80"/>
        <v>-1.5</v>
      </c>
      <c r="AI72">
        <f t="shared" si="81"/>
        <v>0.5</v>
      </c>
      <c r="AJ72">
        <f t="shared" si="55"/>
        <v>198.43494882292202</v>
      </c>
      <c r="AK72">
        <f t="shared" si="56"/>
        <v>341.56505117707798</v>
      </c>
      <c r="AL72">
        <f t="shared" si="57"/>
        <v>18.43494882292201</v>
      </c>
      <c r="AM72">
        <f t="shared" si="58"/>
        <v>161.56505117707798</v>
      </c>
      <c r="AN72">
        <f t="shared" si="82"/>
        <v>3</v>
      </c>
      <c r="AO72">
        <f t="shared" si="83"/>
        <v>4</v>
      </c>
      <c r="AP72">
        <f t="shared" si="84"/>
        <v>1</v>
      </c>
      <c r="AQ72">
        <f t="shared" si="85"/>
        <v>2</v>
      </c>
      <c r="AR72">
        <f t="shared" si="86"/>
        <v>3412</v>
      </c>
      <c r="AS72" t="str">
        <f t="shared" si="87"/>
        <v/>
      </c>
      <c r="AT72" t="str">
        <f t="shared" si="88"/>
        <v/>
      </c>
      <c r="AU72" t="str">
        <f t="shared" si="89"/>
        <v/>
      </c>
      <c r="AV72" t="str">
        <f t="shared" si="90"/>
        <v/>
      </c>
      <c r="AW72" t="str">
        <f t="shared" si="59"/>
        <v/>
      </c>
      <c r="BA72">
        <f t="shared" si="43"/>
        <v>57.5</v>
      </c>
      <c r="BB72">
        <f t="shared" si="44"/>
        <v>3</v>
      </c>
      <c r="BC72">
        <f t="shared" si="45"/>
        <v>59</v>
      </c>
      <c r="BD72">
        <f t="shared" si="46"/>
        <v>3.5</v>
      </c>
      <c r="BE72">
        <f t="shared" si="47"/>
        <v>57.5</v>
      </c>
      <c r="BF72">
        <f t="shared" si="48"/>
        <v>4</v>
      </c>
      <c r="BG72">
        <f t="shared" si="49"/>
        <v>56</v>
      </c>
      <c r="BH72">
        <f t="shared" si="50"/>
        <v>3.5</v>
      </c>
      <c r="BI72">
        <f t="shared" si="51"/>
        <v>1</v>
      </c>
      <c r="BJ72">
        <f t="shared" si="52"/>
        <v>3</v>
      </c>
      <c r="BK72">
        <f t="shared" si="53"/>
        <v>3</v>
      </c>
      <c r="BL72">
        <f t="shared" si="54"/>
        <v>1</v>
      </c>
      <c r="BM72" s="1">
        <v>4.8019207683073217</v>
      </c>
    </row>
    <row r="73" spans="1:65">
      <c r="A73" s="16" t="s">
        <v>3497</v>
      </c>
      <c r="E73"/>
      <c r="F73" s="17">
        <f t="shared" si="60"/>
        <v>2604</v>
      </c>
      <c r="G73" s="3">
        <f t="shared" si="61"/>
        <v>1</v>
      </c>
      <c r="H73" s="4">
        <f t="shared" si="62"/>
        <v>2664</v>
      </c>
      <c r="I73" s="4">
        <f t="shared" si="63"/>
        <v>2705</v>
      </c>
      <c r="J73" s="4">
        <f t="shared" si="64"/>
        <v>2706</v>
      </c>
      <c r="K73" s="4">
        <f t="shared" si="65"/>
        <v>2665</v>
      </c>
      <c r="L73" s="1">
        <f t="shared" si="66"/>
        <v>0</v>
      </c>
      <c r="M73" s="1">
        <f t="shared" si="67"/>
        <v>0</v>
      </c>
      <c r="N73" s="1">
        <f t="shared" si="68"/>
        <v>0</v>
      </c>
      <c r="O73" s="1">
        <f t="shared" si="69"/>
        <v>0</v>
      </c>
      <c r="P73" s="1">
        <f t="shared" si="70"/>
        <v>0</v>
      </c>
      <c r="Q73" s="1" t="str">
        <f t="shared" si="71"/>
        <v/>
      </c>
      <c r="R73" s="1">
        <f t="shared" si="72"/>
        <v>57.5</v>
      </c>
      <c r="S73" s="1">
        <f t="shared" si="73"/>
        <v>4.5</v>
      </c>
      <c r="T73" s="1">
        <f>VLOOKUP($H73,節点!$E$1:$G$20000,2,FALSE)</f>
        <v>56</v>
      </c>
      <c r="U73" s="1">
        <f>VLOOKUP($H73,節点!$E$1:$G$20000,3,FALSE)</f>
        <v>4</v>
      </c>
      <c r="V73" s="1">
        <f>VLOOKUP($I73,節点!$E$1:$G$20000,2,FALSE)</f>
        <v>59</v>
      </c>
      <c r="W73" s="1">
        <f>VLOOKUP($I73,節点!$E$1:$G$20000,3,FALSE)</f>
        <v>4</v>
      </c>
      <c r="X73" s="1">
        <f>VLOOKUP($J73,節点!$E$1:$G$20000,2,FALSE)</f>
        <v>59</v>
      </c>
      <c r="Y73" s="1">
        <f>VLOOKUP($J73,節点!$E$1:$G$20000,3,FALSE)</f>
        <v>5</v>
      </c>
      <c r="Z73" s="1">
        <f>VLOOKUP($K73,節点!$E$1:$G$20000,2,FALSE)</f>
        <v>56</v>
      </c>
      <c r="AA73" s="1">
        <f>VLOOKUP($K73,節点!$E$1:$G$20000,3,FALSE)</f>
        <v>5</v>
      </c>
      <c r="AB73">
        <f t="shared" si="74"/>
        <v>-1.5</v>
      </c>
      <c r="AC73">
        <f t="shared" si="75"/>
        <v>-0.5</v>
      </c>
      <c r="AD73">
        <f t="shared" si="76"/>
        <v>1.5</v>
      </c>
      <c r="AE73">
        <f t="shared" si="77"/>
        <v>-0.5</v>
      </c>
      <c r="AF73">
        <f t="shared" si="78"/>
        <v>1.5</v>
      </c>
      <c r="AG73">
        <f t="shared" si="79"/>
        <v>0.5</v>
      </c>
      <c r="AH73">
        <f t="shared" si="80"/>
        <v>-1.5</v>
      </c>
      <c r="AI73">
        <f t="shared" si="81"/>
        <v>0.5</v>
      </c>
      <c r="AJ73">
        <f t="shared" si="55"/>
        <v>198.43494882292202</v>
      </c>
      <c r="AK73">
        <f t="shared" si="56"/>
        <v>341.56505117707798</v>
      </c>
      <c r="AL73">
        <f t="shared" si="57"/>
        <v>18.43494882292201</v>
      </c>
      <c r="AM73">
        <f t="shared" si="58"/>
        <v>161.56505117707798</v>
      </c>
      <c r="AN73">
        <f t="shared" si="82"/>
        <v>3</v>
      </c>
      <c r="AO73">
        <f t="shared" si="83"/>
        <v>4</v>
      </c>
      <c r="AP73">
        <f t="shared" si="84"/>
        <v>1</v>
      </c>
      <c r="AQ73">
        <f t="shared" si="85"/>
        <v>2</v>
      </c>
      <c r="AR73">
        <f t="shared" si="86"/>
        <v>3412</v>
      </c>
      <c r="AS73" t="str">
        <f t="shared" si="87"/>
        <v/>
      </c>
      <c r="AT73" t="str">
        <f t="shared" si="88"/>
        <v/>
      </c>
      <c r="AU73" t="str">
        <f t="shared" si="89"/>
        <v/>
      </c>
      <c r="AV73" t="str">
        <f t="shared" si="90"/>
        <v/>
      </c>
      <c r="AW73" t="str">
        <f t="shared" si="59"/>
        <v/>
      </c>
      <c r="BA73">
        <f t="shared" si="43"/>
        <v>57.5</v>
      </c>
      <c r="BB73">
        <f t="shared" si="44"/>
        <v>4</v>
      </c>
      <c r="BC73">
        <f t="shared" si="45"/>
        <v>59</v>
      </c>
      <c r="BD73">
        <f t="shared" si="46"/>
        <v>4.5</v>
      </c>
      <c r="BE73">
        <f t="shared" si="47"/>
        <v>57.5</v>
      </c>
      <c r="BF73">
        <f t="shared" si="48"/>
        <v>5</v>
      </c>
      <c r="BG73">
        <f t="shared" si="49"/>
        <v>56</v>
      </c>
      <c r="BH73">
        <f t="shared" si="50"/>
        <v>4.5</v>
      </c>
      <c r="BI73">
        <f t="shared" si="51"/>
        <v>1</v>
      </c>
      <c r="BJ73">
        <f t="shared" si="52"/>
        <v>3</v>
      </c>
      <c r="BK73">
        <f t="shared" si="53"/>
        <v>3</v>
      </c>
      <c r="BL73">
        <f t="shared" si="54"/>
        <v>1</v>
      </c>
      <c r="BM73" s="1">
        <v>4.8019207683073217</v>
      </c>
    </row>
    <row r="74" spans="1:65">
      <c r="A74" s="16" t="s">
        <v>3498</v>
      </c>
      <c r="E74"/>
      <c r="F74" s="17">
        <f t="shared" si="60"/>
        <v>2642</v>
      </c>
      <c r="G74" s="3">
        <f t="shared" si="61"/>
        <v>1</v>
      </c>
      <c r="H74" s="4">
        <f t="shared" si="62"/>
        <v>2703</v>
      </c>
      <c r="I74" s="4">
        <f t="shared" si="63"/>
        <v>2744</v>
      </c>
      <c r="J74" s="4">
        <f t="shared" si="64"/>
        <v>2745</v>
      </c>
      <c r="K74" s="4">
        <f t="shared" si="65"/>
        <v>2704</v>
      </c>
      <c r="L74" s="1">
        <f t="shared" si="66"/>
        <v>0</v>
      </c>
      <c r="M74" s="1">
        <f t="shared" si="67"/>
        <v>0</v>
      </c>
      <c r="N74" s="1">
        <f t="shared" si="68"/>
        <v>0</v>
      </c>
      <c r="O74" s="1">
        <f t="shared" si="69"/>
        <v>0</v>
      </c>
      <c r="P74" s="1">
        <f t="shared" si="70"/>
        <v>0</v>
      </c>
      <c r="Q74" s="1" t="str">
        <f t="shared" si="71"/>
        <v/>
      </c>
      <c r="R74" s="1">
        <f t="shared" si="72"/>
        <v>60.5</v>
      </c>
      <c r="S74" s="1">
        <f t="shared" si="73"/>
        <v>2.5</v>
      </c>
      <c r="T74" s="1">
        <f>VLOOKUP($H74,節点!$E$1:$G$20000,2,FALSE)</f>
        <v>59</v>
      </c>
      <c r="U74" s="1">
        <f>VLOOKUP($H74,節点!$E$1:$G$20000,3,FALSE)</f>
        <v>2</v>
      </c>
      <c r="V74" s="1">
        <f>VLOOKUP($I74,節点!$E$1:$G$20000,2,FALSE)</f>
        <v>62</v>
      </c>
      <c r="W74" s="1">
        <f>VLOOKUP($I74,節点!$E$1:$G$20000,3,FALSE)</f>
        <v>2</v>
      </c>
      <c r="X74" s="1">
        <f>VLOOKUP($J74,節点!$E$1:$G$20000,2,FALSE)</f>
        <v>62</v>
      </c>
      <c r="Y74" s="1">
        <f>VLOOKUP($J74,節点!$E$1:$G$20000,3,FALSE)</f>
        <v>3</v>
      </c>
      <c r="Z74" s="1">
        <f>VLOOKUP($K74,節点!$E$1:$G$20000,2,FALSE)</f>
        <v>59</v>
      </c>
      <c r="AA74" s="1">
        <f>VLOOKUP($K74,節点!$E$1:$G$20000,3,FALSE)</f>
        <v>3</v>
      </c>
      <c r="AB74">
        <f t="shared" si="74"/>
        <v>-1.5</v>
      </c>
      <c r="AC74">
        <f t="shared" si="75"/>
        <v>-0.5</v>
      </c>
      <c r="AD74">
        <f t="shared" si="76"/>
        <v>1.5</v>
      </c>
      <c r="AE74">
        <f t="shared" si="77"/>
        <v>-0.5</v>
      </c>
      <c r="AF74">
        <f t="shared" si="78"/>
        <v>1.5</v>
      </c>
      <c r="AG74">
        <f t="shared" si="79"/>
        <v>0.5</v>
      </c>
      <c r="AH74">
        <f t="shared" si="80"/>
        <v>-1.5</v>
      </c>
      <c r="AI74">
        <f t="shared" si="81"/>
        <v>0.5</v>
      </c>
      <c r="AJ74">
        <f t="shared" si="55"/>
        <v>198.43494882292202</v>
      </c>
      <c r="AK74">
        <f t="shared" si="56"/>
        <v>341.56505117707798</v>
      </c>
      <c r="AL74">
        <f t="shared" si="57"/>
        <v>18.43494882292201</v>
      </c>
      <c r="AM74">
        <f t="shared" si="58"/>
        <v>161.56505117707798</v>
      </c>
      <c r="AN74">
        <f t="shared" si="82"/>
        <v>3</v>
      </c>
      <c r="AO74">
        <f t="shared" si="83"/>
        <v>4</v>
      </c>
      <c r="AP74">
        <f t="shared" si="84"/>
        <v>1</v>
      </c>
      <c r="AQ74">
        <f t="shared" si="85"/>
        <v>2</v>
      </c>
      <c r="AR74">
        <f t="shared" si="86"/>
        <v>3412</v>
      </c>
      <c r="AS74" t="str">
        <f t="shared" si="87"/>
        <v/>
      </c>
      <c r="AT74" t="str">
        <f t="shared" si="88"/>
        <v/>
      </c>
      <c r="AU74" t="str">
        <f t="shared" si="89"/>
        <v/>
      </c>
      <c r="AV74" t="str">
        <f t="shared" si="90"/>
        <v/>
      </c>
      <c r="AW74" t="str">
        <f t="shared" si="59"/>
        <v/>
      </c>
      <c r="BA74">
        <f t="shared" si="43"/>
        <v>60.5</v>
      </c>
      <c r="BB74">
        <f t="shared" si="44"/>
        <v>2</v>
      </c>
      <c r="BC74">
        <f t="shared" si="45"/>
        <v>62</v>
      </c>
      <c r="BD74">
        <f t="shared" si="46"/>
        <v>2.5</v>
      </c>
      <c r="BE74">
        <f t="shared" si="47"/>
        <v>60.5</v>
      </c>
      <c r="BF74">
        <f t="shared" si="48"/>
        <v>3</v>
      </c>
      <c r="BG74">
        <f t="shared" si="49"/>
        <v>59</v>
      </c>
      <c r="BH74">
        <f t="shared" si="50"/>
        <v>2.5</v>
      </c>
      <c r="BI74">
        <f t="shared" si="51"/>
        <v>1</v>
      </c>
      <c r="BJ74">
        <f t="shared" si="52"/>
        <v>3</v>
      </c>
      <c r="BK74">
        <f t="shared" si="53"/>
        <v>3</v>
      </c>
      <c r="BL74">
        <f t="shared" si="54"/>
        <v>1</v>
      </c>
      <c r="BM74" s="1">
        <v>4.8019207683073217</v>
      </c>
    </row>
    <row r="75" spans="1:65">
      <c r="A75" s="16" t="s">
        <v>3499</v>
      </c>
      <c r="E75"/>
      <c r="F75" s="17">
        <f t="shared" si="60"/>
        <v>2643</v>
      </c>
      <c r="G75" s="3">
        <f t="shared" si="61"/>
        <v>1</v>
      </c>
      <c r="H75" s="4">
        <f t="shared" si="62"/>
        <v>2704</v>
      </c>
      <c r="I75" s="4">
        <f t="shared" si="63"/>
        <v>2745</v>
      </c>
      <c r="J75" s="4">
        <f t="shared" si="64"/>
        <v>2746</v>
      </c>
      <c r="K75" s="4">
        <f t="shared" si="65"/>
        <v>2705</v>
      </c>
      <c r="L75" s="1">
        <f t="shared" si="66"/>
        <v>0</v>
      </c>
      <c r="M75" s="1">
        <f t="shared" si="67"/>
        <v>0</v>
      </c>
      <c r="N75" s="1">
        <f t="shared" si="68"/>
        <v>0</v>
      </c>
      <c r="O75" s="1">
        <f t="shared" si="69"/>
        <v>0</v>
      </c>
      <c r="P75" s="1">
        <f t="shared" si="70"/>
        <v>0</v>
      </c>
      <c r="Q75" s="1" t="str">
        <f t="shared" si="71"/>
        <v/>
      </c>
      <c r="R75" s="1">
        <f t="shared" si="72"/>
        <v>60.5</v>
      </c>
      <c r="S75" s="1">
        <f t="shared" si="73"/>
        <v>3.5</v>
      </c>
      <c r="T75" s="1">
        <f>VLOOKUP($H75,節点!$E$1:$G$20000,2,FALSE)</f>
        <v>59</v>
      </c>
      <c r="U75" s="1">
        <f>VLOOKUP($H75,節点!$E$1:$G$20000,3,FALSE)</f>
        <v>3</v>
      </c>
      <c r="V75" s="1">
        <f>VLOOKUP($I75,節点!$E$1:$G$20000,2,FALSE)</f>
        <v>62</v>
      </c>
      <c r="W75" s="1">
        <f>VLOOKUP($I75,節点!$E$1:$G$20000,3,FALSE)</f>
        <v>3</v>
      </c>
      <c r="X75" s="1">
        <f>VLOOKUP($J75,節点!$E$1:$G$20000,2,FALSE)</f>
        <v>62</v>
      </c>
      <c r="Y75" s="1">
        <f>VLOOKUP($J75,節点!$E$1:$G$20000,3,FALSE)</f>
        <v>4</v>
      </c>
      <c r="Z75" s="1">
        <f>VLOOKUP($K75,節点!$E$1:$G$20000,2,FALSE)</f>
        <v>59</v>
      </c>
      <c r="AA75" s="1">
        <f>VLOOKUP($K75,節点!$E$1:$G$20000,3,FALSE)</f>
        <v>4</v>
      </c>
      <c r="AB75">
        <f t="shared" si="74"/>
        <v>-1.5</v>
      </c>
      <c r="AC75">
        <f t="shared" si="75"/>
        <v>-0.5</v>
      </c>
      <c r="AD75">
        <f t="shared" si="76"/>
        <v>1.5</v>
      </c>
      <c r="AE75">
        <f t="shared" si="77"/>
        <v>-0.5</v>
      </c>
      <c r="AF75">
        <f t="shared" si="78"/>
        <v>1.5</v>
      </c>
      <c r="AG75">
        <f t="shared" si="79"/>
        <v>0.5</v>
      </c>
      <c r="AH75">
        <f t="shared" si="80"/>
        <v>-1.5</v>
      </c>
      <c r="AI75">
        <f t="shared" si="81"/>
        <v>0.5</v>
      </c>
      <c r="AJ75">
        <f t="shared" si="55"/>
        <v>198.43494882292202</v>
      </c>
      <c r="AK75">
        <f t="shared" si="56"/>
        <v>341.56505117707798</v>
      </c>
      <c r="AL75">
        <f t="shared" si="57"/>
        <v>18.43494882292201</v>
      </c>
      <c r="AM75">
        <f t="shared" si="58"/>
        <v>161.56505117707798</v>
      </c>
      <c r="AN75">
        <f t="shared" si="82"/>
        <v>3</v>
      </c>
      <c r="AO75">
        <f t="shared" si="83"/>
        <v>4</v>
      </c>
      <c r="AP75">
        <f t="shared" si="84"/>
        <v>1</v>
      </c>
      <c r="AQ75">
        <f t="shared" si="85"/>
        <v>2</v>
      </c>
      <c r="AR75">
        <f t="shared" si="86"/>
        <v>3412</v>
      </c>
      <c r="AS75" t="str">
        <f t="shared" si="87"/>
        <v/>
      </c>
      <c r="AT75" t="str">
        <f t="shared" si="88"/>
        <v/>
      </c>
      <c r="AU75" t="str">
        <f t="shared" si="89"/>
        <v/>
      </c>
      <c r="AV75" t="str">
        <f t="shared" si="90"/>
        <v/>
      </c>
      <c r="AW75" t="str">
        <f t="shared" si="59"/>
        <v/>
      </c>
      <c r="BA75">
        <f t="shared" si="43"/>
        <v>60.5</v>
      </c>
      <c r="BB75">
        <f t="shared" si="44"/>
        <v>3</v>
      </c>
      <c r="BC75">
        <f t="shared" si="45"/>
        <v>62</v>
      </c>
      <c r="BD75">
        <f t="shared" si="46"/>
        <v>3.5</v>
      </c>
      <c r="BE75">
        <f t="shared" si="47"/>
        <v>60.5</v>
      </c>
      <c r="BF75">
        <f t="shared" si="48"/>
        <v>4</v>
      </c>
      <c r="BG75">
        <f t="shared" si="49"/>
        <v>59</v>
      </c>
      <c r="BH75">
        <f t="shared" si="50"/>
        <v>3.5</v>
      </c>
      <c r="BI75">
        <f t="shared" si="51"/>
        <v>1</v>
      </c>
      <c r="BJ75">
        <f t="shared" si="52"/>
        <v>3</v>
      </c>
      <c r="BK75">
        <f t="shared" si="53"/>
        <v>3</v>
      </c>
      <c r="BL75">
        <f t="shared" si="54"/>
        <v>1</v>
      </c>
      <c r="BM75" s="1">
        <v>4.8019207683073217</v>
      </c>
    </row>
    <row r="76" spans="1:65">
      <c r="A76" s="16" t="s">
        <v>3500</v>
      </c>
      <c r="E76"/>
      <c r="F76" s="17">
        <f t="shared" si="60"/>
        <v>2644</v>
      </c>
      <c r="G76" s="3">
        <f t="shared" si="61"/>
        <v>1</v>
      </c>
      <c r="H76" s="4">
        <f t="shared" si="62"/>
        <v>2705</v>
      </c>
      <c r="I76" s="4">
        <f t="shared" si="63"/>
        <v>2746</v>
      </c>
      <c r="J76" s="4">
        <f t="shared" si="64"/>
        <v>2747</v>
      </c>
      <c r="K76" s="4">
        <f t="shared" si="65"/>
        <v>2706</v>
      </c>
      <c r="L76" s="1">
        <f t="shared" si="66"/>
        <v>0</v>
      </c>
      <c r="M76" s="1">
        <f t="shared" si="67"/>
        <v>0</v>
      </c>
      <c r="N76" s="1">
        <f t="shared" si="68"/>
        <v>0</v>
      </c>
      <c r="O76" s="1">
        <f t="shared" si="69"/>
        <v>0</v>
      </c>
      <c r="P76" s="1">
        <f t="shared" si="70"/>
        <v>0</v>
      </c>
      <c r="Q76" s="1" t="str">
        <f t="shared" si="71"/>
        <v/>
      </c>
      <c r="R76" s="1">
        <f t="shared" si="72"/>
        <v>60.5</v>
      </c>
      <c r="S76" s="1">
        <f t="shared" si="73"/>
        <v>4.5</v>
      </c>
      <c r="T76" s="1">
        <f>VLOOKUP($H76,節点!$E$1:$G$20000,2,FALSE)</f>
        <v>59</v>
      </c>
      <c r="U76" s="1">
        <f>VLOOKUP($H76,節点!$E$1:$G$20000,3,FALSE)</f>
        <v>4</v>
      </c>
      <c r="V76" s="1">
        <f>VLOOKUP($I76,節点!$E$1:$G$20000,2,FALSE)</f>
        <v>62</v>
      </c>
      <c r="W76" s="1">
        <f>VLOOKUP($I76,節点!$E$1:$G$20000,3,FALSE)</f>
        <v>4</v>
      </c>
      <c r="X76" s="1">
        <f>VLOOKUP($J76,節点!$E$1:$G$20000,2,FALSE)</f>
        <v>62</v>
      </c>
      <c r="Y76" s="1">
        <f>VLOOKUP($J76,節点!$E$1:$G$20000,3,FALSE)</f>
        <v>5</v>
      </c>
      <c r="Z76" s="1">
        <f>VLOOKUP($K76,節点!$E$1:$G$20000,2,FALSE)</f>
        <v>59</v>
      </c>
      <c r="AA76" s="1">
        <f>VLOOKUP($K76,節点!$E$1:$G$20000,3,FALSE)</f>
        <v>5</v>
      </c>
      <c r="AB76">
        <f t="shared" si="74"/>
        <v>-1.5</v>
      </c>
      <c r="AC76">
        <f t="shared" si="75"/>
        <v>-0.5</v>
      </c>
      <c r="AD76">
        <f t="shared" si="76"/>
        <v>1.5</v>
      </c>
      <c r="AE76">
        <f t="shared" si="77"/>
        <v>-0.5</v>
      </c>
      <c r="AF76">
        <f t="shared" si="78"/>
        <v>1.5</v>
      </c>
      <c r="AG76">
        <f t="shared" si="79"/>
        <v>0.5</v>
      </c>
      <c r="AH76">
        <f t="shared" si="80"/>
        <v>-1.5</v>
      </c>
      <c r="AI76">
        <f t="shared" si="81"/>
        <v>0.5</v>
      </c>
      <c r="AJ76">
        <f t="shared" si="55"/>
        <v>198.43494882292202</v>
      </c>
      <c r="AK76">
        <f t="shared" si="56"/>
        <v>341.56505117707798</v>
      </c>
      <c r="AL76">
        <f t="shared" si="57"/>
        <v>18.43494882292201</v>
      </c>
      <c r="AM76">
        <f t="shared" si="58"/>
        <v>161.56505117707798</v>
      </c>
      <c r="AN76">
        <f t="shared" si="82"/>
        <v>3</v>
      </c>
      <c r="AO76">
        <f t="shared" si="83"/>
        <v>4</v>
      </c>
      <c r="AP76">
        <f t="shared" si="84"/>
        <v>1</v>
      </c>
      <c r="AQ76">
        <f t="shared" si="85"/>
        <v>2</v>
      </c>
      <c r="AR76">
        <f t="shared" si="86"/>
        <v>3412</v>
      </c>
      <c r="AS76" t="str">
        <f t="shared" si="87"/>
        <v/>
      </c>
      <c r="AT76" t="str">
        <f t="shared" si="88"/>
        <v/>
      </c>
      <c r="AU76" t="str">
        <f t="shared" si="89"/>
        <v/>
      </c>
      <c r="AV76" t="str">
        <f t="shared" si="90"/>
        <v/>
      </c>
      <c r="AW76" t="str">
        <f t="shared" si="59"/>
        <v/>
      </c>
      <c r="BA76">
        <f t="shared" si="43"/>
        <v>60.5</v>
      </c>
      <c r="BB76">
        <f t="shared" si="44"/>
        <v>4</v>
      </c>
      <c r="BC76">
        <f t="shared" si="45"/>
        <v>62</v>
      </c>
      <c r="BD76">
        <f t="shared" si="46"/>
        <v>4.5</v>
      </c>
      <c r="BE76">
        <f t="shared" si="47"/>
        <v>60.5</v>
      </c>
      <c r="BF76">
        <f t="shared" si="48"/>
        <v>5</v>
      </c>
      <c r="BG76">
        <f t="shared" si="49"/>
        <v>59</v>
      </c>
      <c r="BH76">
        <f t="shared" si="50"/>
        <v>4.5</v>
      </c>
      <c r="BI76">
        <f t="shared" si="51"/>
        <v>1</v>
      </c>
      <c r="BJ76">
        <f t="shared" si="52"/>
        <v>3</v>
      </c>
      <c r="BK76">
        <f t="shared" si="53"/>
        <v>3</v>
      </c>
      <c r="BL76">
        <f t="shared" si="54"/>
        <v>1</v>
      </c>
      <c r="BM76" s="1">
        <v>4.8019207683073217</v>
      </c>
    </row>
    <row r="77" spans="1:65">
      <c r="A77" s="16" t="s">
        <v>3501</v>
      </c>
      <c r="E77"/>
      <c r="F77" s="17">
        <f t="shared" si="60"/>
        <v>2682</v>
      </c>
      <c r="G77" s="3">
        <f t="shared" si="61"/>
        <v>1</v>
      </c>
      <c r="H77" s="4">
        <f t="shared" si="62"/>
        <v>2744</v>
      </c>
      <c r="I77" s="4">
        <f t="shared" si="63"/>
        <v>2785</v>
      </c>
      <c r="J77" s="4">
        <f t="shared" si="64"/>
        <v>2786</v>
      </c>
      <c r="K77" s="4">
        <f t="shared" si="65"/>
        <v>2745</v>
      </c>
      <c r="L77" s="1">
        <f t="shared" si="66"/>
        <v>0</v>
      </c>
      <c r="M77" s="1">
        <f t="shared" si="67"/>
        <v>0</v>
      </c>
      <c r="N77" s="1">
        <f t="shared" si="68"/>
        <v>0</v>
      </c>
      <c r="O77" s="1">
        <f t="shared" si="69"/>
        <v>0</v>
      </c>
      <c r="P77" s="1">
        <f t="shared" si="70"/>
        <v>0</v>
      </c>
      <c r="Q77" s="1" t="str">
        <f t="shared" si="71"/>
        <v/>
      </c>
      <c r="R77" s="1">
        <f t="shared" si="72"/>
        <v>63.5</v>
      </c>
      <c r="S77" s="1">
        <f t="shared" si="73"/>
        <v>2.5</v>
      </c>
      <c r="T77" s="1">
        <f>VLOOKUP($H77,節点!$E$1:$G$20000,2,FALSE)</f>
        <v>62</v>
      </c>
      <c r="U77" s="1">
        <f>VLOOKUP($H77,節点!$E$1:$G$20000,3,FALSE)</f>
        <v>2</v>
      </c>
      <c r="V77" s="1">
        <f>VLOOKUP($I77,節点!$E$1:$G$20000,2,FALSE)</f>
        <v>65</v>
      </c>
      <c r="W77" s="1">
        <f>VLOOKUP($I77,節点!$E$1:$G$20000,3,FALSE)</f>
        <v>2</v>
      </c>
      <c r="X77" s="1">
        <f>VLOOKUP($J77,節点!$E$1:$G$20000,2,FALSE)</f>
        <v>65</v>
      </c>
      <c r="Y77" s="1">
        <f>VLOOKUP($J77,節点!$E$1:$G$20000,3,FALSE)</f>
        <v>3</v>
      </c>
      <c r="Z77" s="1">
        <f>VLOOKUP($K77,節点!$E$1:$G$20000,2,FALSE)</f>
        <v>62</v>
      </c>
      <c r="AA77" s="1">
        <f>VLOOKUP($K77,節点!$E$1:$G$20000,3,FALSE)</f>
        <v>3</v>
      </c>
      <c r="AB77">
        <f t="shared" si="74"/>
        <v>-1.5</v>
      </c>
      <c r="AC77">
        <f t="shared" si="75"/>
        <v>-0.5</v>
      </c>
      <c r="AD77">
        <f t="shared" si="76"/>
        <v>1.5</v>
      </c>
      <c r="AE77">
        <f t="shared" si="77"/>
        <v>-0.5</v>
      </c>
      <c r="AF77">
        <f t="shared" si="78"/>
        <v>1.5</v>
      </c>
      <c r="AG77">
        <f t="shared" si="79"/>
        <v>0.5</v>
      </c>
      <c r="AH77">
        <f t="shared" si="80"/>
        <v>-1.5</v>
      </c>
      <c r="AI77">
        <f t="shared" si="81"/>
        <v>0.5</v>
      </c>
      <c r="AJ77">
        <f t="shared" si="55"/>
        <v>198.43494882292202</v>
      </c>
      <c r="AK77">
        <f t="shared" si="56"/>
        <v>341.56505117707798</v>
      </c>
      <c r="AL77">
        <f t="shared" si="57"/>
        <v>18.43494882292201</v>
      </c>
      <c r="AM77">
        <f t="shared" si="58"/>
        <v>161.56505117707798</v>
      </c>
      <c r="AN77">
        <f t="shared" si="82"/>
        <v>3</v>
      </c>
      <c r="AO77">
        <f t="shared" si="83"/>
        <v>4</v>
      </c>
      <c r="AP77">
        <f t="shared" si="84"/>
        <v>1</v>
      </c>
      <c r="AQ77">
        <f t="shared" si="85"/>
        <v>2</v>
      </c>
      <c r="AR77">
        <f t="shared" si="86"/>
        <v>3412</v>
      </c>
      <c r="AS77" t="str">
        <f t="shared" si="87"/>
        <v/>
      </c>
      <c r="AT77" t="str">
        <f t="shared" si="88"/>
        <v/>
      </c>
      <c r="AU77" t="str">
        <f t="shared" si="89"/>
        <v/>
      </c>
      <c r="AV77" t="str">
        <f t="shared" si="90"/>
        <v/>
      </c>
      <c r="AW77" t="str">
        <f t="shared" si="59"/>
        <v/>
      </c>
      <c r="BA77">
        <f t="shared" si="43"/>
        <v>63.5</v>
      </c>
      <c r="BB77">
        <f t="shared" si="44"/>
        <v>2</v>
      </c>
      <c r="BC77">
        <f t="shared" si="45"/>
        <v>65</v>
      </c>
      <c r="BD77">
        <f t="shared" si="46"/>
        <v>2.5</v>
      </c>
      <c r="BE77">
        <f t="shared" si="47"/>
        <v>63.5</v>
      </c>
      <c r="BF77">
        <f t="shared" si="48"/>
        <v>3</v>
      </c>
      <c r="BG77">
        <f t="shared" si="49"/>
        <v>62</v>
      </c>
      <c r="BH77">
        <f t="shared" si="50"/>
        <v>2.5</v>
      </c>
      <c r="BI77">
        <f t="shared" si="51"/>
        <v>1</v>
      </c>
      <c r="BJ77">
        <f t="shared" si="52"/>
        <v>3</v>
      </c>
      <c r="BK77">
        <f t="shared" si="53"/>
        <v>3</v>
      </c>
      <c r="BL77">
        <f t="shared" si="54"/>
        <v>1</v>
      </c>
      <c r="BM77" s="1">
        <v>4.8019207683073217</v>
      </c>
    </row>
    <row r="78" spans="1:65">
      <c r="A78" s="16" t="s">
        <v>3502</v>
      </c>
      <c r="E78"/>
      <c r="F78" s="17">
        <f t="shared" si="60"/>
        <v>2683</v>
      </c>
      <c r="G78" s="3">
        <f t="shared" si="61"/>
        <v>1</v>
      </c>
      <c r="H78" s="4">
        <f t="shared" si="62"/>
        <v>2745</v>
      </c>
      <c r="I78" s="4">
        <f t="shared" si="63"/>
        <v>2786</v>
      </c>
      <c r="J78" s="4">
        <f t="shared" si="64"/>
        <v>2787</v>
      </c>
      <c r="K78" s="4">
        <f t="shared" si="65"/>
        <v>2746</v>
      </c>
      <c r="L78" s="1">
        <f t="shared" si="66"/>
        <v>0</v>
      </c>
      <c r="M78" s="1">
        <f t="shared" si="67"/>
        <v>0</v>
      </c>
      <c r="N78" s="1">
        <f t="shared" si="68"/>
        <v>0</v>
      </c>
      <c r="O78" s="1">
        <f t="shared" si="69"/>
        <v>0</v>
      </c>
      <c r="P78" s="1">
        <f t="shared" si="70"/>
        <v>0</v>
      </c>
      <c r="Q78" s="1" t="str">
        <f t="shared" si="71"/>
        <v/>
      </c>
      <c r="R78" s="1">
        <f t="shared" si="72"/>
        <v>63.5</v>
      </c>
      <c r="S78" s="1">
        <f t="shared" si="73"/>
        <v>3.5</v>
      </c>
      <c r="T78" s="1">
        <f>VLOOKUP($H78,節点!$E$1:$G$20000,2,FALSE)</f>
        <v>62</v>
      </c>
      <c r="U78" s="1">
        <f>VLOOKUP($H78,節点!$E$1:$G$20000,3,FALSE)</f>
        <v>3</v>
      </c>
      <c r="V78" s="1">
        <f>VLOOKUP($I78,節点!$E$1:$G$20000,2,FALSE)</f>
        <v>65</v>
      </c>
      <c r="W78" s="1">
        <f>VLOOKUP($I78,節点!$E$1:$G$20000,3,FALSE)</f>
        <v>3</v>
      </c>
      <c r="X78" s="1">
        <f>VLOOKUP($J78,節点!$E$1:$G$20000,2,FALSE)</f>
        <v>65</v>
      </c>
      <c r="Y78" s="1">
        <f>VLOOKUP($J78,節点!$E$1:$G$20000,3,FALSE)</f>
        <v>4</v>
      </c>
      <c r="Z78" s="1">
        <f>VLOOKUP($K78,節点!$E$1:$G$20000,2,FALSE)</f>
        <v>62</v>
      </c>
      <c r="AA78" s="1">
        <f>VLOOKUP($K78,節点!$E$1:$G$20000,3,FALSE)</f>
        <v>4</v>
      </c>
      <c r="AB78">
        <f t="shared" si="74"/>
        <v>-1.5</v>
      </c>
      <c r="AC78">
        <f t="shared" si="75"/>
        <v>-0.5</v>
      </c>
      <c r="AD78">
        <f t="shared" si="76"/>
        <v>1.5</v>
      </c>
      <c r="AE78">
        <f t="shared" si="77"/>
        <v>-0.5</v>
      </c>
      <c r="AF78">
        <f t="shared" si="78"/>
        <v>1.5</v>
      </c>
      <c r="AG78">
        <f t="shared" si="79"/>
        <v>0.5</v>
      </c>
      <c r="AH78">
        <f t="shared" si="80"/>
        <v>-1.5</v>
      </c>
      <c r="AI78">
        <f t="shared" si="81"/>
        <v>0.5</v>
      </c>
      <c r="AJ78">
        <f t="shared" si="55"/>
        <v>198.43494882292202</v>
      </c>
      <c r="AK78">
        <f t="shared" si="56"/>
        <v>341.56505117707798</v>
      </c>
      <c r="AL78">
        <f t="shared" si="57"/>
        <v>18.43494882292201</v>
      </c>
      <c r="AM78">
        <f t="shared" si="58"/>
        <v>161.56505117707798</v>
      </c>
      <c r="AN78">
        <f t="shared" si="82"/>
        <v>3</v>
      </c>
      <c r="AO78">
        <f t="shared" si="83"/>
        <v>4</v>
      </c>
      <c r="AP78">
        <f t="shared" si="84"/>
        <v>1</v>
      </c>
      <c r="AQ78">
        <f t="shared" si="85"/>
        <v>2</v>
      </c>
      <c r="AR78">
        <f t="shared" si="86"/>
        <v>3412</v>
      </c>
      <c r="AS78" t="str">
        <f t="shared" si="87"/>
        <v/>
      </c>
      <c r="AT78" t="str">
        <f t="shared" si="88"/>
        <v/>
      </c>
      <c r="AU78" t="str">
        <f t="shared" si="89"/>
        <v/>
      </c>
      <c r="AV78" t="str">
        <f t="shared" si="90"/>
        <v/>
      </c>
      <c r="AW78" t="str">
        <f t="shared" si="59"/>
        <v/>
      </c>
      <c r="BA78">
        <f t="shared" si="43"/>
        <v>63.5</v>
      </c>
      <c r="BB78">
        <f t="shared" si="44"/>
        <v>3</v>
      </c>
      <c r="BC78">
        <f t="shared" si="45"/>
        <v>65</v>
      </c>
      <c r="BD78">
        <f t="shared" si="46"/>
        <v>3.5</v>
      </c>
      <c r="BE78">
        <f t="shared" si="47"/>
        <v>63.5</v>
      </c>
      <c r="BF78">
        <f t="shared" si="48"/>
        <v>4</v>
      </c>
      <c r="BG78">
        <f t="shared" si="49"/>
        <v>62</v>
      </c>
      <c r="BH78">
        <f t="shared" si="50"/>
        <v>3.5</v>
      </c>
      <c r="BI78">
        <f t="shared" si="51"/>
        <v>1</v>
      </c>
      <c r="BJ78">
        <f t="shared" si="52"/>
        <v>3</v>
      </c>
      <c r="BK78">
        <f t="shared" si="53"/>
        <v>3</v>
      </c>
      <c r="BL78">
        <f t="shared" si="54"/>
        <v>1</v>
      </c>
      <c r="BM78" s="1">
        <v>4.8019207683073217</v>
      </c>
    </row>
    <row r="79" spans="1:65">
      <c r="A79" s="16" t="s">
        <v>3503</v>
      </c>
      <c r="E79"/>
      <c r="F79" s="17">
        <f t="shared" si="60"/>
        <v>2684</v>
      </c>
      <c r="G79" s="3">
        <f t="shared" si="61"/>
        <v>1</v>
      </c>
      <c r="H79" s="4">
        <f t="shared" si="62"/>
        <v>2746</v>
      </c>
      <c r="I79" s="4">
        <f t="shared" si="63"/>
        <v>2787</v>
      </c>
      <c r="J79" s="4">
        <f t="shared" si="64"/>
        <v>2788</v>
      </c>
      <c r="K79" s="4">
        <f t="shared" si="65"/>
        <v>2747</v>
      </c>
      <c r="L79" s="1">
        <f t="shared" si="66"/>
        <v>0</v>
      </c>
      <c r="M79" s="1">
        <f t="shared" si="67"/>
        <v>0</v>
      </c>
      <c r="N79" s="1">
        <f t="shared" si="68"/>
        <v>0</v>
      </c>
      <c r="O79" s="1">
        <f t="shared" si="69"/>
        <v>0</v>
      </c>
      <c r="P79" s="1">
        <f t="shared" si="70"/>
        <v>0</v>
      </c>
      <c r="Q79" s="1" t="str">
        <f t="shared" si="71"/>
        <v/>
      </c>
      <c r="R79" s="1">
        <f t="shared" si="72"/>
        <v>63.5</v>
      </c>
      <c r="S79" s="1">
        <f t="shared" si="73"/>
        <v>4.5</v>
      </c>
      <c r="T79" s="1">
        <f>VLOOKUP($H79,節点!$E$1:$G$20000,2,FALSE)</f>
        <v>62</v>
      </c>
      <c r="U79" s="1">
        <f>VLOOKUP($H79,節点!$E$1:$G$20000,3,FALSE)</f>
        <v>4</v>
      </c>
      <c r="V79" s="1">
        <f>VLOOKUP($I79,節点!$E$1:$G$20000,2,FALSE)</f>
        <v>65</v>
      </c>
      <c r="W79" s="1">
        <f>VLOOKUP($I79,節点!$E$1:$G$20000,3,FALSE)</f>
        <v>4</v>
      </c>
      <c r="X79" s="1">
        <f>VLOOKUP($J79,節点!$E$1:$G$20000,2,FALSE)</f>
        <v>65</v>
      </c>
      <c r="Y79" s="1">
        <f>VLOOKUP($J79,節点!$E$1:$G$20000,3,FALSE)</f>
        <v>5</v>
      </c>
      <c r="Z79" s="1">
        <f>VLOOKUP($K79,節点!$E$1:$G$20000,2,FALSE)</f>
        <v>62</v>
      </c>
      <c r="AA79" s="1">
        <f>VLOOKUP($K79,節点!$E$1:$G$20000,3,FALSE)</f>
        <v>5</v>
      </c>
      <c r="AB79">
        <f t="shared" si="74"/>
        <v>-1.5</v>
      </c>
      <c r="AC79">
        <f t="shared" si="75"/>
        <v>-0.5</v>
      </c>
      <c r="AD79">
        <f t="shared" si="76"/>
        <v>1.5</v>
      </c>
      <c r="AE79">
        <f t="shared" si="77"/>
        <v>-0.5</v>
      </c>
      <c r="AF79">
        <f t="shared" si="78"/>
        <v>1.5</v>
      </c>
      <c r="AG79">
        <f t="shared" si="79"/>
        <v>0.5</v>
      </c>
      <c r="AH79">
        <f t="shared" si="80"/>
        <v>-1.5</v>
      </c>
      <c r="AI79">
        <f t="shared" si="81"/>
        <v>0.5</v>
      </c>
      <c r="AJ79">
        <f t="shared" si="55"/>
        <v>198.43494882292202</v>
      </c>
      <c r="AK79">
        <f t="shared" si="56"/>
        <v>341.56505117707798</v>
      </c>
      <c r="AL79">
        <f t="shared" si="57"/>
        <v>18.43494882292201</v>
      </c>
      <c r="AM79">
        <f t="shared" si="58"/>
        <v>161.56505117707798</v>
      </c>
      <c r="AN79">
        <f t="shared" si="82"/>
        <v>3</v>
      </c>
      <c r="AO79">
        <f t="shared" si="83"/>
        <v>4</v>
      </c>
      <c r="AP79">
        <f t="shared" si="84"/>
        <v>1</v>
      </c>
      <c r="AQ79">
        <f t="shared" si="85"/>
        <v>2</v>
      </c>
      <c r="AR79">
        <f t="shared" si="86"/>
        <v>3412</v>
      </c>
      <c r="AS79" t="str">
        <f t="shared" si="87"/>
        <v/>
      </c>
      <c r="AT79" t="str">
        <f t="shared" si="88"/>
        <v/>
      </c>
      <c r="AU79" t="str">
        <f t="shared" si="89"/>
        <v/>
      </c>
      <c r="AV79" t="str">
        <f t="shared" si="90"/>
        <v/>
      </c>
      <c r="AW79" t="str">
        <f t="shared" si="59"/>
        <v/>
      </c>
      <c r="BA79">
        <f t="shared" si="43"/>
        <v>63.5</v>
      </c>
      <c r="BB79">
        <f t="shared" si="44"/>
        <v>4</v>
      </c>
      <c r="BC79">
        <f t="shared" si="45"/>
        <v>65</v>
      </c>
      <c r="BD79">
        <f t="shared" si="46"/>
        <v>4.5</v>
      </c>
      <c r="BE79">
        <f t="shared" si="47"/>
        <v>63.5</v>
      </c>
      <c r="BF79">
        <f t="shared" si="48"/>
        <v>5</v>
      </c>
      <c r="BG79">
        <f t="shared" si="49"/>
        <v>62</v>
      </c>
      <c r="BH79">
        <f t="shared" si="50"/>
        <v>4.5</v>
      </c>
      <c r="BI79">
        <f t="shared" si="51"/>
        <v>1</v>
      </c>
      <c r="BJ79">
        <f t="shared" si="52"/>
        <v>3</v>
      </c>
      <c r="BK79">
        <f t="shared" si="53"/>
        <v>3</v>
      </c>
      <c r="BL79">
        <f t="shared" si="54"/>
        <v>1</v>
      </c>
      <c r="BM79" s="1">
        <v>4.8019207683073217</v>
      </c>
    </row>
    <row r="80" spans="1:65">
      <c r="A80" s="16" t="s">
        <v>3504</v>
      </c>
      <c r="E80"/>
      <c r="F80" s="17">
        <f t="shared" si="60"/>
        <v>2722</v>
      </c>
      <c r="G80" s="3">
        <f t="shared" si="61"/>
        <v>1</v>
      </c>
      <c r="H80" s="4">
        <f t="shared" si="62"/>
        <v>2785</v>
      </c>
      <c r="I80" s="4">
        <f t="shared" si="63"/>
        <v>2826</v>
      </c>
      <c r="J80" s="4">
        <f t="shared" si="64"/>
        <v>2827</v>
      </c>
      <c r="K80" s="4">
        <f t="shared" si="65"/>
        <v>2786</v>
      </c>
      <c r="L80" s="1">
        <f t="shared" si="66"/>
        <v>0</v>
      </c>
      <c r="M80" s="1">
        <f t="shared" si="67"/>
        <v>0</v>
      </c>
      <c r="N80" s="1">
        <f t="shared" si="68"/>
        <v>0</v>
      </c>
      <c r="O80" s="1">
        <f t="shared" si="69"/>
        <v>0</v>
      </c>
      <c r="P80" s="1">
        <f t="shared" si="70"/>
        <v>0</v>
      </c>
      <c r="Q80" s="1" t="str">
        <f t="shared" si="71"/>
        <v/>
      </c>
      <c r="R80" s="1">
        <f t="shared" si="72"/>
        <v>66.5</v>
      </c>
      <c r="S80" s="1">
        <f t="shared" si="73"/>
        <v>2.5</v>
      </c>
      <c r="T80" s="1">
        <f>VLOOKUP($H80,節点!$E$1:$G$20000,2,FALSE)</f>
        <v>65</v>
      </c>
      <c r="U80" s="1">
        <f>VLOOKUP($H80,節点!$E$1:$G$20000,3,FALSE)</f>
        <v>2</v>
      </c>
      <c r="V80" s="1">
        <f>VLOOKUP($I80,節点!$E$1:$G$20000,2,FALSE)</f>
        <v>68</v>
      </c>
      <c r="W80" s="1">
        <f>VLOOKUP($I80,節点!$E$1:$G$20000,3,FALSE)</f>
        <v>2</v>
      </c>
      <c r="X80" s="1">
        <f>VLOOKUP($J80,節点!$E$1:$G$20000,2,FALSE)</f>
        <v>68</v>
      </c>
      <c r="Y80" s="1">
        <f>VLOOKUP($J80,節点!$E$1:$G$20000,3,FALSE)</f>
        <v>3</v>
      </c>
      <c r="Z80" s="1">
        <f>VLOOKUP($K80,節点!$E$1:$G$20000,2,FALSE)</f>
        <v>65</v>
      </c>
      <c r="AA80" s="1">
        <f>VLOOKUP($K80,節点!$E$1:$G$20000,3,FALSE)</f>
        <v>3</v>
      </c>
      <c r="AB80">
        <f t="shared" si="74"/>
        <v>-1.5</v>
      </c>
      <c r="AC80">
        <f t="shared" si="75"/>
        <v>-0.5</v>
      </c>
      <c r="AD80">
        <f t="shared" si="76"/>
        <v>1.5</v>
      </c>
      <c r="AE80">
        <f t="shared" si="77"/>
        <v>-0.5</v>
      </c>
      <c r="AF80">
        <f t="shared" si="78"/>
        <v>1.5</v>
      </c>
      <c r="AG80">
        <f t="shared" si="79"/>
        <v>0.5</v>
      </c>
      <c r="AH80">
        <f t="shared" si="80"/>
        <v>-1.5</v>
      </c>
      <c r="AI80">
        <f t="shared" si="81"/>
        <v>0.5</v>
      </c>
      <c r="AJ80">
        <f t="shared" si="55"/>
        <v>198.43494882292202</v>
      </c>
      <c r="AK80">
        <f t="shared" si="56"/>
        <v>341.56505117707798</v>
      </c>
      <c r="AL80">
        <f t="shared" si="57"/>
        <v>18.43494882292201</v>
      </c>
      <c r="AM80">
        <f t="shared" si="58"/>
        <v>161.56505117707798</v>
      </c>
      <c r="AN80">
        <f t="shared" si="82"/>
        <v>3</v>
      </c>
      <c r="AO80">
        <f t="shared" si="83"/>
        <v>4</v>
      </c>
      <c r="AP80">
        <f t="shared" si="84"/>
        <v>1</v>
      </c>
      <c r="AQ80">
        <f t="shared" si="85"/>
        <v>2</v>
      </c>
      <c r="AR80">
        <f t="shared" si="86"/>
        <v>3412</v>
      </c>
      <c r="AS80" t="str">
        <f t="shared" si="87"/>
        <v/>
      </c>
      <c r="AT80" t="str">
        <f t="shared" si="88"/>
        <v/>
      </c>
      <c r="AU80" t="str">
        <f t="shared" si="89"/>
        <v/>
      </c>
      <c r="AV80" t="str">
        <f t="shared" si="90"/>
        <v/>
      </c>
      <c r="AW80" t="str">
        <f t="shared" si="59"/>
        <v/>
      </c>
      <c r="BA80">
        <f t="shared" si="43"/>
        <v>66.5</v>
      </c>
      <c r="BB80">
        <f t="shared" si="44"/>
        <v>2</v>
      </c>
      <c r="BC80">
        <f t="shared" si="45"/>
        <v>68</v>
      </c>
      <c r="BD80">
        <f t="shared" si="46"/>
        <v>2.5</v>
      </c>
      <c r="BE80">
        <f t="shared" si="47"/>
        <v>66.5</v>
      </c>
      <c r="BF80">
        <f t="shared" si="48"/>
        <v>3</v>
      </c>
      <c r="BG80">
        <f t="shared" si="49"/>
        <v>65</v>
      </c>
      <c r="BH80">
        <f t="shared" si="50"/>
        <v>2.5</v>
      </c>
      <c r="BI80">
        <f t="shared" si="51"/>
        <v>1</v>
      </c>
      <c r="BJ80">
        <f t="shared" si="52"/>
        <v>3</v>
      </c>
      <c r="BK80">
        <f t="shared" si="53"/>
        <v>3</v>
      </c>
      <c r="BL80">
        <f t="shared" si="54"/>
        <v>1</v>
      </c>
      <c r="BM80" s="1">
        <v>4.8019207683073217</v>
      </c>
    </row>
    <row r="81" spans="1:65">
      <c r="A81" s="16" t="s">
        <v>3505</v>
      </c>
      <c r="E81"/>
      <c r="F81" s="17">
        <f t="shared" si="60"/>
        <v>2723</v>
      </c>
      <c r="G81" s="3">
        <f t="shared" si="61"/>
        <v>1</v>
      </c>
      <c r="H81" s="4">
        <f t="shared" si="62"/>
        <v>2786</v>
      </c>
      <c r="I81" s="4">
        <f t="shared" si="63"/>
        <v>2827</v>
      </c>
      <c r="J81" s="4">
        <f t="shared" si="64"/>
        <v>2828</v>
      </c>
      <c r="K81" s="4">
        <f t="shared" si="65"/>
        <v>2787</v>
      </c>
      <c r="L81" s="1">
        <f t="shared" si="66"/>
        <v>0</v>
      </c>
      <c r="M81" s="1">
        <f t="shared" si="67"/>
        <v>0</v>
      </c>
      <c r="N81" s="1">
        <f t="shared" si="68"/>
        <v>0</v>
      </c>
      <c r="O81" s="1">
        <f t="shared" si="69"/>
        <v>0</v>
      </c>
      <c r="P81" s="1">
        <f t="shared" si="70"/>
        <v>0</v>
      </c>
      <c r="Q81" s="1" t="str">
        <f t="shared" si="71"/>
        <v/>
      </c>
      <c r="R81" s="1">
        <f t="shared" si="72"/>
        <v>66.5</v>
      </c>
      <c r="S81" s="1">
        <f t="shared" si="73"/>
        <v>3.5</v>
      </c>
      <c r="T81" s="1">
        <f>VLOOKUP($H81,節点!$E$1:$G$20000,2,FALSE)</f>
        <v>65</v>
      </c>
      <c r="U81" s="1">
        <f>VLOOKUP($H81,節点!$E$1:$G$20000,3,FALSE)</f>
        <v>3</v>
      </c>
      <c r="V81" s="1">
        <f>VLOOKUP($I81,節点!$E$1:$G$20000,2,FALSE)</f>
        <v>68</v>
      </c>
      <c r="W81" s="1">
        <f>VLOOKUP($I81,節点!$E$1:$G$20000,3,FALSE)</f>
        <v>3</v>
      </c>
      <c r="X81" s="1">
        <f>VLOOKUP($J81,節点!$E$1:$G$20000,2,FALSE)</f>
        <v>68</v>
      </c>
      <c r="Y81" s="1">
        <f>VLOOKUP($J81,節点!$E$1:$G$20000,3,FALSE)</f>
        <v>4</v>
      </c>
      <c r="Z81" s="1">
        <f>VLOOKUP($K81,節点!$E$1:$G$20000,2,FALSE)</f>
        <v>65</v>
      </c>
      <c r="AA81" s="1">
        <f>VLOOKUP($K81,節点!$E$1:$G$20000,3,FALSE)</f>
        <v>4</v>
      </c>
      <c r="AB81">
        <f t="shared" si="74"/>
        <v>-1.5</v>
      </c>
      <c r="AC81">
        <f t="shared" si="75"/>
        <v>-0.5</v>
      </c>
      <c r="AD81">
        <f t="shared" si="76"/>
        <v>1.5</v>
      </c>
      <c r="AE81">
        <f t="shared" si="77"/>
        <v>-0.5</v>
      </c>
      <c r="AF81">
        <f t="shared" si="78"/>
        <v>1.5</v>
      </c>
      <c r="AG81">
        <f t="shared" si="79"/>
        <v>0.5</v>
      </c>
      <c r="AH81">
        <f t="shared" si="80"/>
        <v>-1.5</v>
      </c>
      <c r="AI81">
        <f t="shared" si="81"/>
        <v>0.5</v>
      </c>
      <c r="AJ81">
        <f t="shared" si="55"/>
        <v>198.43494882292202</v>
      </c>
      <c r="AK81">
        <f t="shared" si="56"/>
        <v>341.56505117707798</v>
      </c>
      <c r="AL81">
        <f t="shared" si="57"/>
        <v>18.43494882292201</v>
      </c>
      <c r="AM81">
        <f t="shared" si="58"/>
        <v>161.56505117707798</v>
      </c>
      <c r="AN81">
        <f t="shared" si="82"/>
        <v>3</v>
      </c>
      <c r="AO81">
        <f t="shared" si="83"/>
        <v>4</v>
      </c>
      <c r="AP81">
        <f t="shared" si="84"/>
        <v>1</v>
      </c>
      <c r="AQ81">
        <f t="shared" si="85"/>
        <v>2</v>
      </c>
      <c r="AR81">
        <f t="shared" si="86"/>
        <v>3412</v>
      </c>
      <c r="AS81" t="str">
        <f t="shared" si="87"/>
        <v/>
      </c>
      <c r="AT81" t="str">
        <f t="shared" si="88"/>
        <v/>
      </c>
      <c r="AU81" t="str">
        <f t="shared" si="89"/>
        <v/>
      </c>
      <c r="AV81" t="str">
        <f t="shared" si="90"/>
        <v/>
      </c>
      <c r="AW81" t="str">
        <f t="shared" si="59"/>
        <v/>
      </c>
      <c r="BA81">
        <f t="shared" si="43"/>
        <v>66.5</v>
      </c>
      <c r="BB81">
        <f t="shared" si="44"/>
        <v>3</v>
      </c>
      <c r="BC81">
        <f t="shared" si="45"/>
        <v>68</v>
      </c>
      <c r="BD81">
        <f t="shared" si="46"/>
        <v>3.5</v>
      </c>
      <c r="BE81">
        <f t="shared" si="47"/>
        <v>66.5</v>
      </c>
      <c r="BF81">
        <f t="shared" si="48"/>
        <v>4</v>
      </c>
      <c r="BG81">
        <f t="shared" si="49"/>
        <v>65</v>
      </c>
      <c r="BH81">
        <f t="shared" si="50"/>
        <v>3.5</v>
      </c>
      <c r="BI81">
        <f t="shared" si="51"/>
        <v>1</v>
      </c>
      <c r="BJ81">
        <f t="shared" si="52"/>
        <v>3</v>
      </c>
      <c r="BK81">
        <f t="shared" si="53"/>
        <v>3</v>
      </c>
      <c r="BL81">
        <f t="shared" si="54"/>
        <v>1</v>
      </c>
      <c r="BM81" s="1">
        <v>4.8019207683073217</v>
      </c>
    </row>
    <row r="82" spans="1:65">
      <c r="A82" s="16" t="s">
        <v>3506</v>
      </c>
      <c r="E82"/>
      <c r="F82" s="17">
        <f t="shared" si="60"/>
        <v>2724</v>
      </c>
      <c r="G82" s="3">
        <f t="shared" si="61"/>
        <v>1</v>
      </c>
      <c r="H82" s="4">
        <f t="shared" si="62"/>
        <v>2787</v>
      </c>
      <c r="I82" s="4">
        <f t="shared" si="63"/>
        <v>2828</v>
      </c>
      <c r="J82" s="4">
        <f t="shared" si="64"/>
        <v>2829</v>
      </c>
      <c r="K82" s="4">
        <f t="shared" si="65"/>
        <v>2788</v>
      </c>
      <c r="L82" s="1">
        <f t="shared" si="66"/>
        <v>0</v>
      </c>
      <c r="M82" s="1">
        <f t="shared" si="67"/>
        <v>0</v>
      </c>
      <c r="N82" s="1">
        <f t="shared" si="68"/>
        <v>0</v>
      </c>
      <c r="O82" s="1">
        <f t="shared" si="69"/>
        <v>0</v>
      </c>
      <c r="P82" s="1">
        <f t="shared" si="70"/>
        <v>0</v>
      </c>
      <c r="Q82" s="1" t="str">
        <f t="shared" si="71"/>
        <v/>
      </c>
      <c r="R82" s="1">
        <f t="shared" si="72"/>
        <v>66.5</v>
      </c>
      <c r="S82" s="1">
        <f t="shared" si="73"/>
        <v>4.5</v>
      </c>
      <c r="T82" s="1">
        <f>VLOOKUP($H82,節点!$E$1:$G$20000,2,FALSE)</f>
        <v>65</v>
      </c>
      <c r="U82" s="1">
        <f>VLOOKUP($H82,節点!$E$1:$G$20000,3,FALSE)</f>
        <v>4</v>
      </c>
      <c r="V82" s="1">
        <f>VLOOKUP($I82,節点!$E$1:$G$20000,2,FALSE)</f>
        <v>68</v>
      </c>
      <c r="W82" s="1">
        <f>VLOOKUP($I82,節点!$E$1:$G$20000,3,FALSE)</f>
        <v>4</v>
      </c>
      <c r="X82" s="1">
        <f>VLOOKUP($J82,節点!$E$1:$G$20000,2,FALSE)</f>
        <v>68</v>
      </c>
      <c r="Y82" s="1">
        <f>VLOOKUP($J82,節点!$E$1:$G$20000,3,FALSE)</f>
        <v>5</v>
      </c>
      <c r="Z82" s="1">
        <f>VLOOKUP($K82,節点!$E$1:$G$20000,2,FALSE)</f>
        <v>65</v>
      </c>
      <c r="AA82" s="1">
        <f>VLOOKUP($K82,節点!$E$1:$G$20000,3,FALSE)</f>
        <v>5</v>
      </c>
      <c r="AB82">
        <f t="shared" si="74"/>
        <v>-1.5</v>
      </c>
      <c r="AC82">
        <f t="shared" si="75"/>
        <v>-0.5</v>
      </c>
      <c r="AD82">
        <f t="shared" si="76"/>
        <v>1.5</v>
      </c>
      <c r="AE82">
        <f t="shared" si="77"/>
        <v>-0.5</v>
      </c>
      <c r="AF82">
        <f t="shared" si="78"/>
        <v>1.5</v>
      </c>
      <c r="AG82">
        <f t="shared" si="79"/>
        <v>0.5</v>
      </c>
      <c r="AH82">
        <f t="shared" si="80"/>
        <v>-1.5</v>
      </c>
      <c r="AI82">
        <f t="shared" si="81"/>
        <v>0.5</v>
      </c>
      <c r="AJ82">
        <f t="shared" si="55"/>
        <v>198.43494882292202</v>
      </c>
      <c r="AK82">
        <f t="shared" si="56"/>
        <v>341.56505117707798</v>
      </c>
      <c r="AL82">
        <f t="shared" si="57"/>
        <v>18.43494882292201</v>
      </c>
      <c r="AM82">
        <f t="shared" si="58"/>
        <v>161.56505117707798</v>
      </c>
      <c r="AN82">
        <f t="shared" si="82"/>
        <v>3</v>
      </c>
      <c r="AO82">
        <f t="shared" si="83"/>
        <v>4</v>
      </c>
      <c r="AP82">
        <f t="shared" si="84"/>
        <v>1</v>
      </c>
      <c r="AQ82">
        <f t="shared" si="85"/>
        <v>2</v>
      </c>
      <c r="AR82">
        <f t="shared" si="86"/>
        <v>3412</v>
      </c>
      <c r="AS82" t="str">
        <f t="shared" si="87"/>
        <v/>
      </c>
      <c r="AT82" t="str">
        <f t="shared" si="88"/>
        <v/>
      </c>
      <c r="AU82" t="str">
        <f t="shared" si="89"/>
        <v/>
      </c>
      <c r="AV82" t="str">
        <f t="shared" si="90"/>
        <v/>
      </c>
      <c r="AW82" t="str">
        <f t="shared" si="59"/>
        <v/>
      </c>
      <c r="BA82">
        <f t="shared" si="43"/>
        <v>66.5</v>
      </c>
      <c r="BB82">
        <f t="shared" si="44"/>
        <v>4</v>
      </c>
      <c r="BC82">
        <f t="shared" si="45"/>
        <v>68</v>
      </c>
      <c r="BD82">
        <f t="shared" si="46"/>
        <v>4.5</v>
      </c>
      <c r="BE82">
        <f t="shared" si="47"/>
        <v>66.5</v>
      </c>
      <c r="BF82">
        <f t="shared" si="48"/>
        <v>5</v>
      </c>
      <c r="BG82">
        <f t="shared" si="49"/>
        <v>65</v>
      </c>
      <c r="BH82">
        <f t="shared" si="50"/>
        <v>4.5</v>
      </c>
      <c r="BI82">
        <f t="shared" si="51"/>
        <v>1</v>
      </c>
      <c r="BJ82">
        <f t="shared" si="52"/>
        <v>3</v>
      </c>
      <c r="BK82">
        <f t="shared" si="53"/>
        <v>3</v>
      </c>
      <c r="BL82">
        <f t="shared" si="54"/>
        <v>1</v>
      </c>
      <c r="BM82" s="1">
        <v>4.8019207683073217</v>
      </c>
    </row>
    <row r="83" spans="1:65">
      <c r="A83" s="16" t="s">
        <v>3507</v>
      </c>
      <c r="E83"/>
      <c r="F83" s="17">
        <f t="shared" si="60"/>
        <v>2762</v>
      </c>
      <c r="G83" s="3">
        <f t="shared" si="61"/>
        <v>1</v>
      </c>
      <c r="H83" s="4">
        <f t="shared" si="62"/>
        <v>2826</v>
      </c>
      <c r="I83" s="4">
        <f t="shared" si="63"/>
        <v>2867</v>
      </c>
      <c r="J83" s="4">
        <f t="shared" si="64"/>
        <v>2868</v>
      </c>
      <c r="K83" s="4">
        <f t="shared" si="65"/>
        <v>2827</v>
      </c>
      <c r="L83" s="1">
        <f t="shared" si="66"/>
        <v>0</v>
      </c>
      <c r="M83" s="1">
        <f t="shared" si="67"/>
        <v>0</v>
      </c>
      <c r="N83" s="1">
        <f t="shared" si="68"/>
        <v>0</v>
      </c>
      <c r="O83" s="1">
        <f t="shared" si="69"/>
        <v>0</v>
      </c>
      <c r="P83" s="1">
        <f t="shared" si="70"/>
        <v>0</v>
      </c>
      <c r="Q83" s="1" t="str">
        <f t="shared" si="71"/>
        <v/>
      </c>
      <c r="R83" s="1">
        <f t="shared" si="72"/>
        <v>69.5</v>
      </c>
      <c r="S83" s="1">
        <f t="shared" si="73"/>
        <v>2.5</v>
      </c>
      <c r="T83" s="1">
        <f>VLOOKUP($H83,節点!$E$1:$G$20000,2,FALSE)</f>
        <v>68</v>
      </c>
      <c r="U83" s="1">
        <f>VLOOKUP($H83,節点!$E$1:$G$20000,3,FALSE)</f>
        <v>2</v>
      </c>
      <c r="V83" s="1">
        <f>VLOOKUP($I83,節点!$E$1:$G$20000,2,FALSE)</f>
        <v>71</v>
      </c>
      <c r="W83" s="1">
        <f>VLOOKUP($I83,節点!$E$1:$G$20000,3,FALSE)</f>
        <v>2</v>
      </c>
      <c r="X83" s="1">
        <f>VLOOKUP($J83,節点!$E$1:$G$20000,2,FALSE)</f>
        <v>71</v>
      </c>
      <c r="Y83" s="1">
        <f>VLOOKUP($J83,節点!$E$1:$G$20000,3,FALSE)</f>
        <v>3</v>
      </c>
      <c r="Z83" s="1">
        <f>VLOOKUP($K83,節点!$E$1:$G$20000,2,FALSE)</f>
        <v>68</v>
      </c>
      <c r="AA83" s="1">
        <f>VLOOKUP($K83,節点!$E$1:$G$20000,3,FALSE)</f>
        <v>3</v>
      </c>
      <c r="AB83">
        <f t="shared" si="74"/>
        <v>-1.5</v>
      </c>
      <c r="AC83">
        <f t="shared" si="75"/>
        <v>-0.5</v>
      </c>
      <c r="AD83">
        <f t="shared" si="76"/>
        <v>1.5</v>
      </c>
      <c r="AE83">
        <f t="shared" si="77"/>
        <v>-0.5</v>
      </c>
      <c r="AF83">
        <f t="shared" si="78"/>
        <v>1.5</v>
      </c>
      <c r="AG83">
        <f t="shared" si="79"/>
        <v>0.5</v>
      </c>
      <c r="AH83">
        <f t="shared" si="80"/>
        <v>-1.5</v>
      </c>
      <c r="AI83">
        <f t="shared" si="81"/>
        <v>0.5</v>
      </c>
      <c r="AJ83">
        <f t="shared" si="55"/>
        <v>198.43494882292202</v>
      </c>
      <c r="AK83">
        <f t="shared" si="56"/>
        <v>341.56505117707798</v>
      </c>
      <c r="AL83">
        <f t="shared" si="57"/>
        <v>18.43494882292201</v>
      </c>
      <c r="AM83">
        <f t="shared" si="58"/>
        <v>161.56505117707798</v>
      </c>
      <c r="AN83">
        <f t="shared" si="82"/>
        <v>3</v>
      </c>
      <c r="AO83">
        <f t="shared" si="83"/>
        <v>4</v>
      </c>
      <c r="AP83">
        <f t="shared" si="84"/>
        <v>1</v>
      </c>
      <c r="AQ83">
        <f t="shared" si="85"/>
        <v>2</v>
      </c>
      <c r="AR83">
        <f t="shared" si="86"/>
        <v>3412</v>
      </c>
      <c r="AS83" t="str">
        <f t="shared" si="87"/>
        <v/>
      </c>
      <c r="AT83" t="str">
        <f t="shared" si="88"/>
        <v/>
      </c>
      <c r="AU83" t="str">
        <f t="shared" si="89"/>
        <v/>
      </c>
      <c r="AV83" t="str">
        <f t="shared" si="90"/>
        <v/>
      </c>
      <c r="AW83" t="str">
        <f t="shared" si="59"/>
        <v/>
      </c>
      <c r="BA83">
        <f t="shared" si="43"/>
        <v>69.5</v>
      </c>
      <c r="BB83">
        <f t="shared" si="44"/>
        <v>2</v>
      </c>
      <c r="BC83">
        <f t="shared" si="45"/>
        <v>71</v>
      </c>
      <c r="BD83">
        <f t="shared" si="46"/>
        <v>2.5</v>
      </c>
      <c r="BE83">
        <f t="shared" si="47"/>
        <v>69.5</v>
      </c>
      <c r="BF83">
        <f t="shared" si="48"/>
        <v>3</v>
      </c>
      <c r="BG83">
        <f t="shared" si="49"/>
        <v>68</v>
      </c>
      <c r="BH83">
        <f t="shared" si="50"/>
        <v>2.5</v>
      </c>
      <c r="BI83">
        <f t="shared" si="51"/>
        <v>1</v>
      </c>
      <c r="BJ83">
        <f t="shared" si="52"/>
        <v>3</v>
      </c>
      <c r="BK83">
        <f t="shared" si="53"/>
        <v>3</v>
      </c>
      <c r="BL83">
        <f t="shared" si="54"/>
        <v>1</v>
      </c>
      <c r="BM83" s="1">
        <v>4.8019207683073217</v>
      </c>
    </row>
    <row r="84" spans="1:65">
      <c r="A84" s="16" t="s">
        <v>3508</v>
      </c>
      <c r="E84"/>
      <c r="F84" s="17">
        <f t="shared" si="60"/>
        <v>2763</v>
      </c>
      <c r="G84" s="3">
        <f t="shared" si="61"/>
        <v>1</v>
      </c>
      <c r="H84" s="4">
        <f t="shared" si="62"/>
        <v>2827</v>
      </c>
      <c r="I84" s="4">
        <f t="shared" si="63"/>
        <v>2868</v>
      </c>
      <c r="J84" s="4">
        <f t="shared" si="64"/>
        <v>2869</v>
      </c>
      <c r="K84" s="4">
        <f t="shared" si="65"/>
        <v>2828</v>
      </c>
      <c r="L84" s="1">
        <f t="shared" si="66"/>
        <v>0</v>
      </c>
      <c r="M84" s="1">
        <f t="shared" si="67"/>
        <v>0</v>
      </c>
      <c r="N84" s="1">
        <f t="shared" si="68"/>
        <v>0</v>
      </c>
      <c r="O84" s="1">
        <f t="shared" si="69"/>
        <v>0</v>
      </c>
      <c r="P84" s="1">
        <f t="shared" si="70"/>
        <v>0</v>
      </c>
      <c r="Q84" s="1" t="str">
        <f t="shared" si="71"/>
        <v/>
      </c>
      <c r="R84" s="1">
        <f t="shared" si="72"/>
        <v>69.5</v>
      </c>
      <c r="S84" s="1">
        <f t="shared" si="73"/>
        <v>3.5</v>
      </c>
      <c r="T84" s="1">
        <f>VLOOKUP($H84,節点!$E$1:$G$20000,2,FALSE)</f>
        <v>68</v>
      </c>
      <c r="U84" s="1">
        <f>VLOOKUP($H84,節点!$E$1:$G$20000,3,FALSE)</f>
        <v>3</v>
      </c>
      <c r="V84" s="1">
        <f>VLOOKUP($I84,節点!$E$1:$G$20000,2,FALSE)</f>
        <v>71</v>
      </c>
      <c r="W84" s="1">
        <f>VLOOKUP($I84,節点!$E$1:$G$20000,3,FALSE)</f>
        <v>3</v>
      </c>
      <c r="X84" s="1">
        <f>VLOOKUP($J84,節点!$E$1:$G$20000,2,FALSE)</f>
        <v>71</v>
      </c>
      <c r="Y84" s="1">
        <f>VLOOKUP($J84,節点!$E$1:$G$20000,3,FALSE)</f>
        <v>4</v>
      </c>
      <c r="Z84" s="1">
        <f>VLOOKUP($K84,節点!$E$1:$G$20000,2,FALSE)</f>
        <v>68</v>
      </c>
      <c r="AA84" s="1">
        <f>VLOOKUP($K84,節点!$E$1:$G$20000,3,FALSE)</f>
        <v>4</v>
      </c>
      <c r="AB84">
        <f t="shared" si="74"/>
        <v>-1.5</v>
      </c>
      <c r="AC84">
        <f t="shared" si="75"/>
        <v>-0.5</v>
      </c>
      <c r="AD84">
        <f t="shared" si="76"/>
        <v>1.5</v>
      </c>
      <c r="AE84">
        <f t="shared" si="77"/>
        <v>-0.5</v>
      </c>
      <c r="AF84">
        <f t="shared" si="78"/>
        <v>1.5</v>
      </c>
      <c r="AG84">
        <f t="shared" si="79"/>
        <v>0.5</v>
      </c>
      <c r="AH84">
        <f t="shared" si="80"/>
        <v>-1.5</v>
      </c>
      <c r="AI84">
        <f t="shared" si="81"/>
        <v>0.5</v>
      </c>
      <c r="AJ84">
        <f t="shared" si="55"/>
        <v>198.43494882292202</v>
      </c>
      <c r="AK84">
        <f t="shared" si="56"/>
        <v>341.56505117707798</v>
      </c>
      <c r="AL84">
        <f t="shared" si="57"/>
        <v>18.43494882292201</v>
      </c>
      <c r="AM84">
        <f t="shared" si="58"/>
        <v>161.56505117707798</v>
      </c>
      <c r="AN84">
        <f t="shared" si="82"/>
        <v>3</v>
      </c>
      <c r="AO84">
        <f t="shared" si="83"/>
        <v>4</v>
      </c>
      <c r="AP84">
        <f t="shared" si="84"/>
        <v>1</v>
      </c>
      <c r="AQ84">
        <f t="shared" si="85"/>
        <v>2</v>
      </c>
      <c r="AR84">
        <f t="shared" si="86"/>
        <v>3412</v>
      </c>
      <c r="AS84" t="str">
        <f t="shared" si="87"/>
        <v/>
      </c>
      <c r="AT84" t="str">
        <f t="shared" si="88"/>
        <v/>
      </c>
      <c r="AU84" t="str">
        <f t="shared" si="89"/>
        <v/>
      </c>
      <c r="AV84" t="str">
        <f t="shared" si="90"/>
        <v/>
      </c>
      <c r="AW84" t="str">
        <f t="shared" si="59"/>
        <v/>
      </c>
      <c r="BA84">
        <f t="shared" si="43"/>
        <v>69.5</v>
      </c>
      <c r="BB84">
        <f t="shared" si="44"/>
        <v>3</v>
      </c>
      <c r="BC84">
        <f t="shared" si="45"/>
        <v>71</v>
      </c>
      <c r="BD84">
        <f t="shared" si="46"/>
        <v>3.5</v>
      </c>
      <c r="BE84">
        <f t="shared" si="47"/>
        <v>69.5</v>
      </c>
      <c r="BF84">
        <f t="shared" si="48"/>
        <v>4</v>
      </c>
      <c r="BG84">
        <f t="shared" si="49"/>
        <v>68</v>
      </c>
      <c r="BH84">
        <f t="shared" si="50"/>
        <v>3.5</v>
      </c>
      <c r="BI84">
        <f t="shared" si="51"/>
        <v>1</v>
      </c>
      <c r="BJ84">
        <f t="shared" si="52"/>
        <v>3</v>
      </c>
      <c r="BK84">
        <f t="shared" si="53"/>
        <v>3</v>
      </c>
      <c r="BL84">
        <f t="shared" si="54"/>
        <v>1</v>
      </c>
      <c r="BM84" s="1">
        <v>4.8019207683073217</v>
      </c>
    </row>
    <row r="85" spans="1:65">
      <c r="A85" s="16" t="s">
        <v>3509</v>
      </c>
      <c r="E85"/>
      <c r="F85" s="17">
        <f t="shared" si="60"/>
        <v>2764</v>
      </c>
      <c r="G85" s="3">
        <f t="shared" si="61"/>
        <v>1</v>
      </c>
      <c r="H85" s="4">
        <f t="shared" si="62"/>
        <v>2828</v>
      </c>
      <c r="I85" s="4">
        <f t="shared" si="63"/>
        <v>2869</v>
      </c>
      <c r="J85" s="4">
        <f t="shared" si="64"/>
        <v>2870</v>
      </c>
      <c r="K85" s="4">
        <f t="shared" si="65"/>
        <v>2829</v>
      </c>
      <c r="L85" s="1">
        <f t="shared" si="66"/>
        <v>0</v>
      </c>
      <c r="M85" s="1">
        <f t="shared" si="67"/>
        <v>0</v>
      </c>
      <c r="N85" s="1">
        <f t="shared" si="68"/>
        <v>0</v>
      </c>
      <c r="O85" s="1">
        <f t="shared" si="69"/>
        <v>0</v>
      </c>
      <c r="P85" s="1">
        <f t="shared" si="70"/>
        <v>0</v>
      </c>
      <c r="Q85" s="1" t="str">
        <f t="shared" si="71"/>
        <v/>
      </c>
      <c r="R85" s="1">
        <f t="shared" si="72"/>
        <v>69.5</v>
      </c>
      <c r="S85" s="1">
        <f t="shared" si="73"/>
        <v>4.5</v>
      </c>
      <c r="T85" s="1">
        <f>VLOOKUP($H85,節点!$E$1:$G$20000,2,FALSE)</f>
        <v>68</v>
      </c>
      <c r="U85" s="1">
        <f>VLOOKUP($H85,節点!$E$1:$G$20000,3,FALSE)</f>
        <v>4</v>
      </c>
      <c r="V85" s="1">
        <f>VLOOKUP($I85,節点!$E$1:$G$20000,2,FALSE)</f>
        <v>71</v>
      </c>
      <c r="W85" s="1">
        <f>VLOOKUP($I85,節点!$E$1:$G$20000,3,FALSE)</f>
        <v>4</v>
      </c>
      <c r="X85" s="1">
        <f>VLOOKUP($J85,節点!$E$1:$G$20000,2,FALSE)</f>
        <v>71</v>
      </c>
      <c r="Y85" s="1">
        <f>VLOOKUP($J85,節点!$E$1:$G$20000,3,FALSE)</f>
        <v>5</v>
      </c>
      <c r="Z85" s="1">
        <f>VLOOKUP($K85,節点!$E$1:$G$20000,2,FALSE)</f>
        <v>68</v>
      </c>
      <c r="AA85" s="1">
        <f>VLOOKUP($K85,節点!$E$1:$G$20000,3,FALSE)</f>
        <v>5</v>
      </c>
      <c r="AB85">
        <f t="shared" si="74"/>
        <v>-1.5</v>
      </c>
      <c r="AC85">
        <f t="shared" si="75"/>
        <v>-0.5</v>
      </c>
      <c r="AD85">
        <f t="shared" si="76"/>
        <v>1.5</v>
      </c>
      <c r="AE85">
        <f t="shared" si="77"/>
        <v>-0.5</v>
      </c>
      <c r="AF85">
        <f t="shared" si="78"/>
        <v>1.5</v>
      </c>
      <c r="AG85">
        <f t="shared" si="79"/>
        <v>0.5</v>
      </c>
      <c r="AH85">
        <f t="shared" si="80"/>
        <v>-1.5</v>
      </c>
      <c r="AI85">
        <f t="shared" si="81"/>
        <v>0.5</v>
      </c>
      <c r="AJ85">
        <f t="shared" si="55"/>
        <v>198.43494882292202</v>
      </c>
      <c r="AK85">
        <f t="shared" si="56"/>
        <v>341.56505117707798</v>
      </c>
      <c r="AL85">
        <f t="shared" si="57"/>
        <v>18.43494882292201</v>
      </c>
      <c r="AM85">
        <f t="shared" si="58"/>
        <v>161.56505117707798</v>
      </c>
      <c r="AN85">
        <f t="shared" si="82"/>
        <v>3</v>
      </c>
      <c r="AO85">
        <f t="shared" si="83"/>
        <v>4</v>
      </c>
      <c r="AP85">
        <f t="shared" si="84"/>
        <v>1</v>
      </c>
      <c r="AQ85">
        <f t="shared" si="85"/>
        <v>2</v>
      </c>
      <c r="AR85">
        <f t="shared" si="86"/>
        <v>3412</v>
      </c>
      <c r="AS85" t="str">
        <f t="shared" si="87"/>
        <v/>
      </c>
      <c r="AT85" t="str">
        <f t="shared" si="88"/>
        <v/>
      </c>
      <c r="AU85" t="str">
        <f t="shared" si="89"/>
        <v/>
      </c>
      <c r="AV85" t="str">
        <f t="shared" si="90"/>
        <v/>
      </c>
      <c r="AW85" t="str">
        <f t="shared" si="59"/>
        <v/>
      </c>
      <c r="BA85">
        <f t="shared" si="43"/>
        <v>69.5</v>
      </c>
      <c r="BB85">
        <f t="shared" si="44"/>
        <v>4</v>
      </c>
      <c r="BC85">
        <f t="shared" si="45"/>
        <v>71</v>
      </c>
      <c r="BD85">
        <f t="shared" si="46"/>
        <v>4.5</v>
      </c>
      <c r="BE85">
        <f t="shared" si="47"/>
        <v>69.5</v>
      </c>
      <c r="BF85">
        <f t="shared" si="48"/>
        <v>5</v>
      </c>
      <c r="BG85">
        <f t="shared" si="49"/>
        <v>68</v>
      </c>
      <c r="BH85">
        <f t="shared" si="50"/>
        <v>4.5</v>
      </c>
      <c r="BI85">
        <f t="shared" si="51"/>
        <v>1</v>
      </c>
      <c r="BJ85">
        <f t="shared" si="52"/>
        <v>3</v>
      </c>
      <c r="BK85">
        <f t="shared" si="53"/>
        <v>3</v>
      </c>
      <c r="BL85">
        <f t="shared" si="54"/>
        <v>1</v>
      </c>
      <c r="BM85" s="1">
        <v>4.8019207683073217</v>
      </c>
    </row>
    <row r="86" spans="1:65">
      <c r="A86" s="16" t="s">
        <v>3510</v>
      </c>
      <c r="E86"/>
      <c r="F86" s="17">
        <f t="shared" si="60"/>
        <v>2802</v>
      </c>
      <c r="G86" s="3">
        <f t="shared" si="61"/>
        <v>1</v>
      </c>
      <c r="H86" s="4">
        <f t="shared" si="62"/>
        <v>2867</v>
      </c>
      <c r="I86" s="4">
        <f t="shared" si="63"/>
        <v>2908</v>
      </c>
      <c r="J86" s="4">
        <f t="shared" si="64"/>
        <v>2909</v>
      </c>
      <c r="K86" s="4">
        <f t="shared" si="65"/>
        <v>2868</v>
      </c>
      <c r="L86" s="1">
        <f t="shared" si="66"/>
        <v>0</v>
      </c>
      <c r="M86" s="1">
        <f t="shared" si="67"/>
        <v>0</v>
      </c>
      <c r="N86" s="1">
        <f t="shared" si="68"/>
        <v>0</v>
      </c>
      <c r="O86" s="1">
        <f t="shared" si="69"/>
        <v>0</v>
      </c>
      <c r="P86" s="1">
        <f t="shared" si="70"/>
        <v>0</v>
      </c>
      <c r="Q86" s="1" t="str">
        <f t="shared" si="71"/>
        <v/>
      </c>
      <c r="R86" s="1">
        <f t="shared" si="72"/>
        <v>72.5</v>
      </c>
      <c r="S86" s="1">
        <f t="shared" si="73"/>
        <v>2.5</v>
      </c>
      <c r="T86" s="1">
        <f>VLOOKUP($H86,節点!$E$1:$G$20000,2,FALSE)</f>
        <v>71</v>
      </c>
      <c r="U86" s="1">
        <f>VLOOKUP($H86,節点!$E$1:$G$20000,3,FALSE)</f>
        <v>2</v>
      </c>
      <c r="V86" s="1">
        <f>VLOOKUP($I86,節点!$E$1:$G$20000,2,FALSE)</f>
        <v>74</v>
      </c>
      <c r="W86" s="1">
        <f>VLOOKUP($I86,節点!$E$1:$G$20000,3,FALSE)</f>
        <v>2</v>
      </c>
      <c r="X86" s="1">
        <f>VLOOKUP($J86,節点!$E$1:$G$20000,2,FALSE)</f>
        <v>74</v>
      </c>
      <c r="Y86" s="1">
        <f>VLOOKUP($J86,節点!$E$1:$G$20000,3,FALSE)</f>
        <v>3</v>
      </c>
      <c r="Z86" s="1">
        <f>VLOOKUP($K86,節点!$E$1:$G$20000,2,FALSE)</f>
        <v>71</v>
      </c>
      <c r="AA86" s="1">
        <f>VLOOKUP($K86,節点!$E$1:$G$20000,3,FALSE)</f>
        <v>3</v>
      </c>
      <c r="AB86">
        <f t="shared" si="74"/>
        <v>-1.5</v>
      </c>
      <c r="AC86">
        <f t="shared" si="75"/>
        <v>-0.5</v>
      </c>
      <c r="AD86">
        <f t="shared" si="76"/>
        <v>1.5</v>
      </c>
      <c r="AE86">
        <f t="shared" si="77"/>
        <v>-0.5</v>
      </c>
      <c r="AF86">
        <f t="shared" si="78"/>
        <v>1.5</v>
      </c>
      <c r="AG86">
        <f t="shared" si="79"/>
        <v>0.5</v>
      </c>
      <c r="AH86">
        <f t="shared" si="80"/>
        <v>-1.5</v>
      </c>
      <c r="AI86">
        <f t="shared" si="81"/>
        <v>0.5</v>
      </c>
      <c r="AJ86">
        <f t="shared" si="55"/>
        <v>198.43494882292202</v>
      </c>
      <c r="AK86">
        <f t="shared" si="56"/>
        <v>341.56505117707798</v>
      </c>
      <c r="AL86">
        <f t="shared" si="57"/>
        <v>18.43494882292201</v>
      </c>
      <c r="AM86">
        <f t="shared" si="58"/>
        <v>161.56505117707798</v>
      </c>
      <c r="AN86">
        <f t="shared" si="82"/>
        <v>3</v>
      </c>
      <c r="AO86">
        <f t="shared" si="83"/>
        <v>4</v>
      </c>
      <c r="AP86">
        <f t="shared" si="84"/>
        <v>1</v>
      </c>
      <c r="AQ86">
        <f t="shared" si="85"/>
        <v>2</v>
      </c>
      <c r="AR86">
        <f t="shared" si="86"/>
        <v>3412</v>
      </c>
      <c r="AS86" t="str">
        <f t="shared" si="87"/>
        <v/>
      </c>
      <c r="AT86" t="str">
        <f t="shared" si="88"/>
        <v/>
      </c>
      <c r="AU86" t="str">
        <f t="shared" si="89"/>
        <v/>
      </c>
      <c r="AV86" t="str">
        <f t="shared" si="90"/>
        <v/>
      </c>
      <c r="AW86" t="str">
        <f t="shared" si="59"/>
        <v/>
      </c>
      <c r="BA86">
        <f t="shared" ref="BA86:BA149" si="91">(T86+V86)/2</f>
        <v>72.5</v>
      </c>
      <c r="BB86">
        <f t="shared" ref="BB86:BB149" si="92">(U86+W86)/2</f>
        <v>2</v>
      </c>
      <c r="BC86">
        <f t="shared" ref="BC86:BC149" si="93">(V86+X86)/2</f>
        <v>74</v>
      </c>
      <c r="BD86">
        <f t="shared" ref="BD86:BD149" si="94">(W86+Y86)/2</f>
        <v>2.5</v>
      </c>
      <c r="BE86">
        <f t="shared" ref="BE86:BE149" si="95">(X86+Z86)/2</f>
        <v>72.5</v>
      </c>
      <c r="BF86">
        <f t="shared" ref="BF86:BF149" si="96">(Y86+AA86)/2</f>
        <v>3</v>
      </c>
      <c r="BG86">
        <f t="shared" ref="BG86:BG149" si="97">(Z86+T86)/2</f>
        <v>71</v>
      </c>
      <c r="BH86">
        <f t="shared" ref="BH86:BH149" si="98">(AA86+U86)/2</f>
        <v>2.5</v>
      </c>
      <c r="BI86">
        <f t="shared" ref="BI86:BI149" si="99">SQRT((BE86-BA86)^2+(BF86-BB86)^2)</f>
        <v>1</v>
      </c>
      <c r="BJ86">
        <f t="shared" ref="BJ86:BJ149" si="100">SQRT((BG86-BC86)^2+(BH86-BD86)^2)</f>
        <v>3</v>
      </c>
      <c r="BK86">
        <f t="shared" ref="BK86:BK149" si="101">MAX(BI86/BJ86,BJ86/BI86)</f>
        <v>3</v>
      </c>
      <c r="BL86">
        <f t="shared" ref="BL86:BL149" si="102">MIN(BI86,BJ86)</f>
        <v>1</v>
      </c>
      <c r="BM86" s="1">
        <v>4.8019207683073217</v>
      </c>
    </row>
    <row r="87" spans="1:65">
      <c r="A87" s="16" t="s">
        <v>3511</v>
      </c>
      <c r="E87"/>
      <c r="F87" s="17">
        <f t="shared" si="60"/>
        <v>2803</v>
      </c>
      <c r="G87" s="3">
        <f t="shared" si="61"/>
        <v>1</v>
      </c>
      <c r="H87" s="4">
        <f t="shared" si="62"/>
        <v>2868</v>
      </c>
      <c r="I87" s="4">
        <f t="shared" si="63"/>
        <v>2909</v>
      </c>
      <c r="J87" s="4">
        <f t="shared" si="64"/>
        <v>2910</v>
      </c>
      <c r="K87" s="4">
        <f t="shared" si="65"/>
        <v>2869</v>
      </c>
      <c r="L87" s="1">
        <f t="shared" si="66"/>
        <v>0</v>
      </c>
      <c r="M87" s="1">
        <f t="shared" si="67"/>
        <v>0</v>
      </c>
      <c r="N87" s="1">
        <f t="shared" si="68"/>
        <v>0</v>
      </c>
      <c r="O87" s="1">
        <f t="shared" si="69"/>
        <v>0</v>
      </c>
      <c r="P87" s="1">
        <f t="shared" si="70"/>
        <v>0</v>
      </c>
      <c r="Q87" s="1" t="str">
        <f t="shared" si="71"/>
        <v/>
      </c>
      <c r="R87" s="1">
        <f t="shared" si="72"/>
        <v>72.5</v>
      </c>
      <c r="S87" s="1">
        <f t="shared" si="73"/>
        <v>3.5</v>
      </c>
      <c r="T87" s="1">
        <f>VLOOKUP($H87,節点!$E$1:$G$20000,2,FALSE)</f>
        <v>71</v>
      </c>
      <c r="U87" s="1">
        <f>VLOOKUP($H87,節点!$E$1:$G$20000,3,FALSE)</f>
        <v>3</v>
      </c>
      <c r="V87" s="1">
        <f>VLOOKUP($I87,節点!$E$1:$G$20000,2,FALSE)</f>
        <v>74</v>
      </c>
      <c r="W87" s="1">
        <f>VLOOKUP($I87,節点!$E$1:$G$20000,3,FALSE)</f>
        <v>3</v>
      </c>
      <c r="X87" s="1">
        <f>VLOOKUP($J87,節点!$E$1:$G$20000,2,FALSE)</f>
        <v>74</v>
      </c>
      <c r="Y87" s="1">
        <f>VLOOKUP($J87,節点!$E$1:$G$20000,3,FALSE)</f>
        <v>4</v>
      </c>
      <c r="Z87" s="1">
        <f>VLOOKUP($K87,節点!$E$1:$G$20000,2,FALSE)</f>
        <v>71</v>
      </c>
      <c r="AA87" s="1">
        <f>VLOOKUP($K87,節点!$E$1:$G$20000,3,FALSE)</f>
        <v>4</v>
      </c>
      <c r="AB87">
        <f t="shared" si="74"/>
        <v>-1.5</v>
      </c>
      <c r="AC87">
        <f t="shared" si="75"/>
        <v>-0.5</v>
      </c>
      <c r="AD87">
        <f t="shared" si="76"/>
        <v>1.5</v>
      </c>
      <c r="AE87">
        <f t="shared" si="77"/>
        <v>-0.5</v>
      </c>
      <c r="AF87">
        <f t="shared" si="78"/>
        <v>1.5</v>
      </c>
      <c r="AG87">
        <f t="shared" si="79"/>
        <v>0.5</v>
      </c>
      <c r="AH87">
        <f t="shared" si="80"/>
        <v>-1.5</v>
      </c>
      <c r="AI87">
        <f t="shared" si="81"/>
        <v>0.5</v>
      </c>
      <c r="AJ87">
        <f t="shared" si="55"/>
        <v>198.43494882292202</v>
      </c>
      <c r="AK87">
        <f t="shared" si="56"/>
        <v>341.56505117707798</v>
      </c>
      <c r="AL87">
        <f t="shared" si="57"/>
        <v>18.43494882292201</v>
      </c>
      <c r="AM87">
        <f t="shared" si="58"/>
        <v>161.56505117707798</v>
      </c>
      <c r="AN87">
        <f t="shared" si="82"/>
        <v>3</v>
      </c>
      <c r="AO87">
        <f t="shared" si="83"/>
        <v>4</v>
      </c>
      <c r="AP87">
        <f t="shared" si="84"/>
        <v>1</v>
      </c>
      <c r="AQ87">
        <f t="shared" si="85"/>
        <v>2</v>
      </c>
      <c r="AR87">
        <f t="shared" si="86"/>
        <v>3412</v>
      </c>
      <c r="AS87" t="str">
        <f t="shared" si="87"/>
        <v/>
      </c>
      <c r="AT87" t="str">
        <f t="shared" si="88"/>
        <v/>
      </c>
      <c r="AU87" t="str">
        <f t="shared" si="89"/>
        <v/>
      </c>
      <c r="AV87" t="str">
        <f t="shared" si="90"/>
        <v/>
      </c>
      <c r="AW87" t="str">
        <f t="shared" si="59"/>
        <v/>
      </c>
      <c r="BA87">
        <f t="shared" si="91"/>
        <v>72.5</v>
      </c>
      <c r="BB87">
        <f t="shared" si="92"/>
        <v>3</v>
      </c>
      <c r="BC87">
        <f t="shared" si="93"/>
        <v>74</v>
      </c>
      <c r="BD87">
        <f t="shared" si="94"/>
        <v>3.5</v>
      </c>
      <c r="BE87">
        <f t="shared" si="95"/>
        <v>72.5</v>
      </c>
      <c r="BF87">
        <f t="shared" si="96"/>
        <v>4</v>
      </c>
      <c r="BG87">
        <f t="shared" si="97"/>
        <v>71</v>
      </c>
      <c r="BH87">
        <f t="shared" si="98"/>
        <v>3.5</v>
      </c>
      <c r="BI87">
        <f t="shared" si="99"/>
        <v>1</v>
      </c>
      <c r="BJ87">
        <f t="shared" si="100"/>
        <v>3</v>
      </c>
      <c r="BK87">
        <f t="shared" si="101"/>
        <v>3</v>
      </c>
      <c r="BL87">
        <f t="shared" si="102"/>
        <v>1</v>
      </c>
      <c r="BM87" s="1">
        <v>4.8019207683073217</v>
      </c>
    </row>
    <row r="88" spans="1:65">
      <c r="A88" s="16" t="s">
        <v>3512</v>
      </c>
      <c r="E88"/>
      <c r="F88" s="17">
        <f t="shared" si="60"/>
        <v>2804</v>
      </c>
      <c r="G88" s="3">
        <f t="shared" si="61"/>
        <v>1</v>
      </c>
      <c r="H88" s="4">
        <f t="shared" si="62"/>
        <v>2869</v>
      </c>
      <c r="I88" s="4">
        <f t="shared" si="63"/>
        <v>2910</v>
      </c>
      <c r="J88" s="4">
        <f t="shared" si="64"/>
        <v>2911</v>
      </c>
      <c r="K88" s="4">
        <f t="shared" si="65"/>
        <v>2870</v>
      </c>
      <c r="L88" s="1">
        <f t="shared" si="66"/>
        <v>0</v>
      </c>
      <c r="M88" s="1">
        <f t="shared" si="67"/>
        <v>0</v>
      </c>
      <c r="N88" s="1">
        <f t="shared" si="68"/>
        <v>0</v>
      </c>
      <c r="O88" s="1">
        <f t="shared" si="69"/>
        <v>0</v>
      </c>
      <c r="P88" s="1">
        <f t="shared" si="70"/>
        <v>0</v>
      </c>
      <c r="Q88" s="1" t="str">
        <f t="shared" si="71"/>
        <v/>
      </c>
      <c r="R88" s="1">
        <f t="shared" si="72"/>
        <v>72.5</v>
      </c>
      <c r="S88" s="1">
        <f t="shared" si="73"/>
        <v>4.5</v>
      </c>
      <c r="T88" s="1">
        <f>VLOOKUP($H88,節点!$E$1:$G$20000,2,FALSE)</f>
        <v>71</v>
      </c>
      <c r="U88" s="1">
        <f>VLOOKUP($H88,節点!$E$1:$G$20000,3,FALSE)</f>
        <v>4</v>
      </c>
      <c r="V88" s="1">
        <f>VLOOKUP($I88,節点!$E$1:$G$20000,2,FALSE)</f>
        <v>74</v>
      </c>
      <c r="W88" s="1">
        <f>VLOOKUP($I88,節点!$E$1:$G$20000,3,FALSE)</f>
        <v>4</v>
      </c>
      <c r="X88" s="1">
        <f>VLOOKUP($J88,節点!$E$1:$G$20000,2,FALSE)</f>
        <v>74</v>
      </c>
      <c r="Y88" s="1">
        <f>VLOOKUP($J88,節点!$E$1:$G$20000,3,FALSE)</f>
        <v>5</v>
      </c>
      <c r="Z88" s="1">
        <f>VLOOKUP($K88,節点!$E$1:$G$20000,2,FALSE)</f>
        <v>71</v>
      </c>
      <c r="AA88" s="1">
        <f>VLOOKUP($K88,節点!$E$1:$G$20000,3,FALSE)</f>
        <v>5</v>
      </c>
      <c r="AB88">
        <f t="shared" si="74"/>
        <v>-1.5</v>
      </c>
      <c r="AC88">
        <f t="shared" si="75"/>
        <v>-0.5</v>
      </c>
      <c r="AD88">
        <f t="shared" si="76"/>
        <v>1.5</v>
      </c>
      <c r="AE88">
        <f t="shared" si="77"/>
        <v>-0.5</v>
      </c>
      <c r="AF88">
        <f t="shared" si="78"/>
        <v>1.5</v>
      </c>
      <c r="AG88">
        <f t="shared" si="79"/>
        <v>0.5</v>
      </c>
      <c r="AH88">
        <f t="shared" si="80"/>
        <v>-1.5</v>
      </c>
      <c r="AI88">
        <f t="shared" si="81"/>
        <v>0.5</v>
      </c>
      <c r="AJ88">
        <f t="shared" si="55"/>
        <v>198.43494882292202</v>
      </c>
      <c r="AK88">
        <f t="shared" si="56"/>
        <v>341.56505117707798</v>
      </c>
      <c r="AL88">
        <f t="shared" si="57"/>
        <v>18.43494882292201</v>
      </c>
      <c r="AM88">
        <f t="shared" si="58"/>
        <v>161.56505117707798</v>
      </c>
      <c r="AN88">
        <f t="shared" si="82"/>
        <v>3</v>
      </c>
      <c r="AO88">
        <f t="shared" si="83"/>
        <v>4</v>
      </c>
      <c r="AP88">
        <f t="shared" si="84"/>
        <v>1</v>
      </c>
      <c r="AQ88">
        <f t="shared" si="85"/>
        <v>2</v>
      </c>
      <c r="AR88">
        <f t="shared" si="86"/>
        <v>3412</v>
      </c>
      <c r="AS88" t="str">
        <f t="shared" si="87"/>
        <v/>
      </c>
      <c r="AT88" t="str">
        <f t="shared" si="88"/>
        <v/>
      </c>
      <c r="AU88" t="str">
        <f t="shared" si="89"/>
        <v/>
      </c>
      <c r="AV88" t="str">
        <f t="shared" si="90"/>
        <v/>
      </c>
      <c r="AW88" t="str">
        <f t="shared" si="59"/>
        <v/>
      </c>
      <c r="BA88">
        <f t="shared" si="91"/>
        <v>72.5</v>
      </c>
      <c r="BB88">
        <f t="shared" si="92"/>
        <v>4</v>
      </c>
      <c r="BC88">
        <f t="shared" si="93"/>
        <v>74</v>
      </c>
      <c r="BD88">
        <f t="shared" si="94"/>
        <v>4.5</v>
      </c>
      <c r="BE88">
        <f t="shared" si="95"/>
        <v>72.5</v>
      </c>
      <c r="BF88">
        <f t="shared" si="96"/>
        <v>5</v>
      </c>
      <c r="BG88">
        <f t="shared" si="97"/>
        <v>71</v>
      </c>
      <c r="BH88">
        <f t="shared" si="98"/>
        <v>4.5</v>
      </c>
      <c r="BI88">
        <f t="shared" si="99"/>
        <v>1</v>
      </c>
      <c r="BJ88">
        <f t="shared" si="100"/>
        <v>3</v>
      </c>
      <c r="BK88">
        <f t="shared" si="101"/>
        <v>3</v>
      </c>
      <c r="BL88">
        <f t="shared" si="102"/>
        <v>1</v>
      </c>
      <c r="BM88" s="1">
        <v>4.8019207683073217</v>
      </c>
    </row>
    <row r="89" spans="1:65">
      <c r="A89" s="16" t="s">
        <v>3513</v>
      </c>
      <c r="E89"/>
      <c r="F89" s="17">
        <f t="shared" si="60"/>
        <v>2842</v>
      </c>
      <c r="G89" s="3">
        <f t="shared" si="61"/>
        <v>1</v>
      </c>
      <c r="H89" s="4">
        <f t="shared" si="62"/>
        <v>2908</v>
      </c>
      <c r="I89" s="4">
        <f t="shared" si="63"/>
        <v>2949</v>
      </c>
      <c r="J89" s="4">
        <f t="shared" si="64"/>
        <v>2950</v>
      </c>
      <c r="K89" s="4">
        <f t="shared" si="65"/>
        <v>2909</v>
      </c>
      <c r="L89" s="1">
        <f t="shared" si="66"/>
        <v>0</v>
      </c>
      <c r="M89" s="1">
        <f t="shared" si="67"/>
        <v>0</v>
      </c>
      <c r="N89" s="1">
        <f t="shared" si="68"/>
        <v>0</v>
      </c>
      <c r="O89" s="1">
        <f t="shared" si="69"/>
        <v>0</v>
      </c>
      <c r="P89" s="1">
        <f t="shared" si="70"/>
        <v>0</v>
      </c>
      <c r="Q89" s="1" t="str">
        <f t="shared" si="71"/>
        <v/>
      </c>
      <c r="R89" s="1">
        <f t="shared" si="72"/>
        <v>75.5</v>
      </c>
      <c r="S89" s="1">
        <f t="shared" si="73"/>
        <v>2.5</v>
      </c>
      <c r="T89" s="1">
        <f>VLOOKUP($H89,節点!$E$1:$G$20000,2,FALSE)</f>
        <v>74</v>
      </c>
      <c r="U89" s="1">
        <f>VLOOKUP($H89,節点!$E$1:$G$20000,3,FALSE)</f>
        <v>2</v>
      </c>
      <c r="V89" s="1">
        <f>VLOOKUP($I89,節点!$E$1:$G$20000,2,FALSE)</f>
        <v>77</v>
      </c>
      <c r="W89" s="1">
        <f>VLOOKUP($I89,節点!$E$1:$G$20000,3,FALSE)</f>
        <v>2</v>
      </c>
      <c r="X89" s="1">
        <f>VLOOKUP($J89,節点!$E$1:$G$20000,2,FALSE)</f>
        <v>77</v>
      </c>
      <c r="Y89" s="1">
        <f>VLOOKUP($J89,節点!$E$1:$G$20000,3,FALSE)</f>
        <v>3</v>
      </c>
      <c r="Z89" s="1">
        <f>VLOOKUP($K89,節点!$E$1:$G$20000,2,FALSE)</f>
        <v>74</v>
      </c>
      <c r="AA89" s="1">
        <f>VLOOKUP($K89,節点!$E$1:$G$20000,3,FALSE)</f>
        <v>3</v>
      </c>
      <c r="AB89">
        <f t="shared" si="74"/>
        <v>-1.5</v>
      </c>
      <c r="AC89">
        <f t="shared" si="75"/>
        <v>-0.5</v>
      </c>
      <c r="AD89">
        <f t="shared" si="76"/>
        <v>1.5</v>
      </c>
      <c r="AE89">
        <f t="shared" si="77"/>
        <v>-0.5</v>
      </c>
      <c r="AF89">
        <f t="shared" si="78"/>
        <v>1.5</v>
      </c>
      <c r="AG89">
        <f t="shared" si="79"/>
        <v>0.5</v>
      </c>
      <c r="AH89">
        <f t="shared" si="80"/>
        <v>-1.5</v>
      </c>
      <c r="AI89">
        <f t="shared" si="81"/>
        <v>0.5</v>
      </c>
      <c r="AJ89">
        <f t="shared" si="55"/>
        <v>198.43494882292202</v>
      </c>
      <c r="AK89">
        <f t="shared" si="56"/>
        <v>341.56505117707798</v>
      </c>
      <c r="AL89">
        <f t="shared" si="57"/>
        <v>18.43494882292201</v>
      </c>
      <c r="AM89">
        <f t="shared" si="58"/>
        <v>161.56505117707798</v>
      </c>
      <c r="AN89">
        <f t="shared" si="82"/>
        <v>3</v>
      </c>
      <c r="AO89">
        <f t="shared" si="83"/>
        <v>4</v>
      </c>
      <c r="AP89">
        <f t="shared" si="84"/>
        <v>1</v>
      </c>
      <c r="AQ89">
        <f t="shared" si="85"/>
        <v>2</v>
      </c>
      <c r="AR89">
        <f t="shared" si="86"/>
        <v>3412</v>
      </c>
      <c r="AS89" t="str">
        <f t="shared" si="87"/>
        <v/>
      </c>
      <c r="AT89" t="str">
        <f t="shared" si="88"/>
        <v/>
      </c>
      <c r="AU89" t="str">
        <f t="shared" si="89"/>
        <v/>
      </c>
      <c r="AV89" t="str">
        <f t="shared" si="90"/>
        <v/>
      </c>
      <c r="AW89" t="str">
        <f t="shared" si="59"/>
        <v/>
      </c>
      <c r="BA89">
        <f t="shared" si="91"/>
        <v>75.5</v>
      </c>
      <c r="BB89">
        <f t="shared" si="92"/>
        <v>2</v>
      </c>
      <c r="BC89">
        <f t="shared" si="93"/>
        <v>77</v>
      </c>
      <c r="BD89">
        <f t="shared" si="94"/>
        <v>2.5</v>
      </c>
      <c r="BE89">
        <f t="shared" si="95"/>
        <v>75.5</v>
      </c>
      <c r="BF89">
        <f t="shared" si="96"/>
        <v>3</v>
      </c>
      <c r="BG89">
        <f t="shared" si="97"/>
        <v>74</v>
      </c>
      <c r="BH89">
        <f t="shared" si="98"/>
        <v>2.5</v>
      </c>
      <c r="BI89">
        <f t="shared" si="99"/>
        <v>1</v>
      </c>
      <c r="BJ89">
        <f t="shared" si="100"/>
        <v>3</v>
      </c>
      <c r="BK89">
        <f t="shared" si="101"/>
        <v>3</v>
      </c>
      <c r="BL89">
        <f t="shared" si="102"/>
        <v>1</v>
      </c>
      <c r="BM89" s="1">
        <v>4.8019207683073217</v>
      </c>
    </row>
    <row r="90" spans="1:65">
      <c r="A90" s="16" t="s">
        <v>3514</v>
      </c>
      <c r="E90"/>
      <c r="F90" s="17">
        <f t="shared" si="60"/>
        <v>2843</v>
      </c>
      <c r="G90" s="3">
        <f t="shared" si="61"/>
        <v>1</v>
      </c>
      <c r="H90" s="4">
        <f t="shared" si="62"/>
        <v>2909</v>
      </c>
      <c r="I90" s="4">
        <f t="shared" si="63"/>
        <v>2950</v>
      </c>
      <c r="J90" s="4">
        <f t="shared" si="64"/>
        <v>2951</v>
      </c>
      <c r="K90" s="4">
        <f t="shared" si="65"/>
        <v>2910</v>
      </c>
      <c r="L90" s="1">
        <f t="shared" si="66"/>
        <v>0</v>
      </c>
      <c r="M90" s="1">
        <f t="shared" si="67"/>
        <v>0</v>
      </c>
      <c r="N90" s="1">
        <f t="shared" si="68"/>
        <v>0</v>
      </c>
      <c r="O90" s="1">
        <f t="shared" si="69"/>
        <v>0</v>
      </c>
      <c r="P90" s="1">
        <f t="shared" si="70"/>
        <v>0</v>
      </c>
      <c r="Q90" s="1" t="str">
        <f t="shared" si="71"/>
        <v/>
      </c>
      <c r="R90" s="1">
        <f t="shared" si="72"/>
        <v>75.5</v>
      </c>
      <c r="S90" s="1">
        <f t="shared" si="73"/>
        <v>3.5</v>
      </c>
      <c r="T90" s="1">
        <f>VLOOKUP($H90,節点!$E$1:$G$20000,2,FALSE)</f>
        <v>74</v>
      </c>
      <c r="U90" s="1">
        <f>VLOOKUP($H90,節点!$E$1:$G$20000,3,FALSE)</f>
        <v>3</v>
      </c>
      <c r="V90" s="1">
        <f>VLOOKUP($I90,節点!$E$1:$G$20000,2,FALSE)</f>
        <v>77</v>
      </c>
      <c r="W90" s="1">
        <f>VLOOKUP($I90,節点!$E$1:$G$20000,3,FALSE)</f>
        <v>3</v>
      </c>
      <c r="X90" s="1">
        <f>VLOOKUP($J90,節点!$E$1:$G$20000,2,FALSE)</f>
        <v>77</v>
      </c>
      <c r="Y90" s="1">
        <f>VLOOKUP($J90,節点!$E$1:$G$20000,3,FALSE)</f>
        <v>4</v>
      </c>
      <c r="Z90" s="1">
        <f>VLOOKUP($K90,節点!$E$1:$G$20000,2,FALSE)</f>
        <v>74</v>
      </c>
      <c r="AA90" s="1">
        <f>VLOOKUP($K90,節点!$E$1:$G$20000,3,FALSE)</f>
        <v>4</v>
      </c>
      <c r="AB90">
        <f t="shared" si="74"/>
        <v>-1.5</v>
      </c>
      <c r="AC90">
        <f t="shared" si="75"/>
        <v>-0.5</v>
      </c>
      <c r="AD90">
        <f t="shared" si="76"/>
        <v>1.5</v>
      </c>
      <c r="AE90">
        <f t="shared" si="77"/>
        <v>-0.5</v>
      </c>
      <c r="AF90">
        <f t="shared" si="78"/>
        <v>1.5</v>
      </c>
      <c r="AG90">
        <f t="shared" si="79"/>
        <v>0.5</v>
      </c>
      <c r="AH90">
        <f t="shared" si="80"/>
        <v>-1.5</v>
      </c>
      <c r="AI90">
        <f t="shared" si="81"/>
        <v>0.5</v>
      </c>
      <c r="AJ90">
        <f t="shared" si="55"/>
        <v>198.43494882292202</v>
      </c>
      <c r="AK90">
        <f t="shared" si="56"/>
        <v>341.56505117707798</v>
      </c>
      <c r="AL90">
        <f t="shared" si="57"/>
        <v>18.43494882292201</v>
      </c>
      <c r="AM90">
        <f t="shared" si="58"/>
        <v>161.56505117707798</v>
      </c>
      <c r="AN90">
        <f t="shared" si="82"/>
        <v>3</v>
      </c>
      <c r="AO90">
        <f t="shared" si="83"/>
        <v>4</v>
      </c>
      <c r="AP90">
        <f t="shared" si="84"/>
        <v>1</v>
      </c>
      <c r="AQ90">
        <f t="shared" si="85"/>
        <v>2</v>
      </c>
      <c r="AR90">
        <f t="shared" si="86"/>
        <v>3412</v>
      </c>
      <c r="AS90" t="str">
        <f t="shared" si="87"/>
        <v/>
      </c>
      <c r="AT90" t="str">
        <f t="shared" si="88"/>
        <v/>
      </c>
      <c r="AU90" t="str">
        <f t="shared" si="89"/>
        <v/>
      </c>
      <c r="AV90" t="str">
        <f t="shared" si="90"/>
        <v/>
      </c>
      <c r="AW90" t="str">
        <f t="shared" si="59"/>
        <v/>
      </c>
      <c r="BA90">
        <f t="shared" si="91"/>
        <v>75.5</v>
      </c>
      <c r="BB90">
        <f t="shared" si="92"/>
        <v>3</v>
      </c>
      <c r="BC90">
        <f t="shared" si="93"/>
        <v>77</v>
      </c>
      <c r="BD90">
        <f t="shared" si="94"/>
        <v>3.5</v>
      </c>
      <c r="BE90">
        <f t="shared" si="95"/>
        <v>75.5</v>
      </c>
      <c r="BF90">
        <f t="shared" si="96"/>
        <v>4</v>
      </c>
      <c r="BG90">
        <f t="shared" si="97"/>
        <v>74</v>
      </c>
      <c r="BH90">
        <f t="shared" si="98"/>
        <v>3.5</v>
      </c>
      <c r="BI90">
        <f t="shared" si="99"/>
        <v>1</v>
      </c>
      <c r="BJ90">
        <f t="shared" si="100"/>
        <v>3</v>
      </c>
      <c r="BK90">
        <f t="shared" si="101"/>
        <v>3</v>
      </c>
      <c r="BL90">
        <f t="shared" si="102"/>
        <v>1</v>
      </c>
      <c r="BM90" s="1">
        <v>4.8019207683073217</v>
      </c>
    </row>
    <row r="91" spans="1:65">
      <c r="A91" s="16" t="s">
        <v>3515</v>
      </c>
      <c r="E91"/>
      <c r="F91" s="17">
        <f t="shared" si="60"/>
        <v>2844</v>
      </c>
      <c r="G91" s="3">
        <f t="shared" si="61"/>
        <v>1</v>
      </c>
      <c r="H91" s="4">
        <f t="shared" si="62"/>
        <v>2910</v>
      </c>
      <c r="I91" s="4">
        <f t="shared" si="63"/>
        <v>2951</v>
      </c>
      <c r="J91" s="4">
        <f t="shared" si="64"/>
        <v>2952</v>
      </c>
      <c r="K91" s="4">
        <f t="shared" si="65"/>
        <v>2911</v>
      </c>
      <c r="L91" s="1">
        <f t="shared" si="66"/>
        <v>0</v>
      </c>
      <c r="M91" s="1">
        <f t="shared" si="67"/>
        <v>0</v>
      </c>
      <c r="N91" s="1">
        <f t="shared" si="68"/>
        <v>0</v>
      </c>
      <c r="O91" s="1">
        <f t="shared" si="69"/>
        <v>0</v>
      </c>
      <c r="P91" s="1">
        <f t="shared" si="70"/>
        <v>0</v>
      </c>
      <c r="Q91" s="1" t="str">
        <f t="shared" si="71"/>
        <v/>
      </c>
      <c r="R91" s="1">
        <f t="shared" si="72"/>
        <v>75.5</v>
      </c>
      <c r="S91" s="1">
        <f t="shared" si="73"/>
        <v>4.5</v>
      </c>
      <c r="T91" s="1">
        <f>VLOOKUP($H91,節点!$E$1:$G$20000,2,FALSE)</f>
        <v>74</v>
      </c>
      <c r="U91" s="1">
        <f>VLOOKUP($H91,節点!$E$1:$G$20000,3,FALSE)</f>
        <v>4</v>
      </c>
      <c r="V91" s="1">
        <f>VLOOKUP($I91,節点!$E$1:$G$20000,2,FALSE)</f>
        <v>77</v>
      </c>
      <c r="W91" s="1">
        <f>VLOOKUP($I91,節点!$E$1:$G$20000,3,FALSE)</f>
        <v>4</v>
      </c>
      <c r="X91" s="1">
        <f>VLOOKUP($J91,節点!$E$1:$G$20000,2,FALSE)</f>
        <v>77</v>
      </c>
      <c r="Y91" s="1">
        <f>VLOOKUP($J91,節点!$E$1:$G$20000,3,FALSE)</f>
        <v>5</v>
      </c>
      <c r="Z91" s="1">
        <f>VLOOKUP($K91,節点!$E$1:$G$20000,2,FALSE)</f>
        <v>74</v>
      </c>
      <c r="AA91" s="1">
        <f>VLOOKUP($K91,節点!$E$1:$G$20000,3,FALSE)</f>
        <v>5</v>
      </c>
      <c r="AB91">
        <f t="shared" si="74"/>
        <v>-1.5</v>
      </c>
      <c r="AC91">
        <f t="shared" si="75"/>
        <v>-0.5</v>
      </c>
      <c r="AD91">
        <f t="shared" si="76"/>
        <v>1.5</v>
      </c>
      <c r="AE91">
        <f t="shared" si="77"/>
        <v>-0.5</v>
      </c>
      <c r="AF91">
        <f t="shared" si="78"/>
        <v>1.5</v>
      </c>
      <c r="AG91">
        <f t="shared" si="79"/>
        <v>0.5</v>
      </c>
      <c r="AH91">
        <f t="shared" si="80"/>
        <v>-1.5</v>
      </c>
      <c r="AI91">
        <f t="shared" si="81"/>
        <v>0.5</v>
      </c>
      <c r="AJ91">
        <f t="shared" si="55"/>
        <v>198.43494882292202</v>
      </c>
      <c r="AK91">
        <f t="shared" si="56"/>
        <v>341.56505117707798</v>
      </c>
      <c r="AL91">
        <f t="shared" si="57"/>
        <v>18.43494882292201</v>
      </c>
      <c r="AM91">
        <f t="shared" si="58"/>
        <v>161.56505117707798</v>
      </c>
      <c r="AN91">
        <f t="shared" si="82"/>
        <v>3</v>
      </c>
      <c r="AO91">
        <f t="shared" si="83"/>
        <v>4</v>
      </c>
      <c r="AP91">
        <f t="shared" si="84"/>
        <v>1</v>
      </c>
      <c r="AQ91">
        <f t="shared" si="85"/>
        <v>2</v>
      </c>
      <c r="AR91">
        <f t="shared" si="86"/>
        <v>3412</v>
      </c>
      <c r="AS91" t="str">
        <f t="shared" si="87"/>
        <v/>
      </c>
      <c r="AT91" t="str">
        <f t="shared" si="88"/>
        <v/>
      </c>
      <c r="AU91" t="str">
        <f t="shared" si="89"/>
        <v/>
      </c>
      <c r="AV91" t="str">
        <f t="shared" si="90"/>
        <v/>
      </c>
      <c r="AW91" t="str">
        <f t="shared" si="59"/>
        <v/>
      </c>
      <c r="BA91">
        <f t="shared" si="91"/>
        <v>75.5</v>
      </c>
      <c r="BB91">
        <f t="shared" si="92"/>
        <v>4</v>
      </c>
      <c r="BC91">
        <f t="shared" si="93"/>
        <v>77</v>
      </c>
      <c r="BD91">
        <f t="shared" si="94"/>
        <v>4.5</v>
      </c>
      <c r="BE91">
        <f t="shared" si="95"/>
        <v>75.5</v>
      </c>
      <c r="BF91">
        <f t="shared" si="96"/>
        <v>5</v>
      </c>
      <c r="BG91">
        <f t="shared" si="97"/>
        <v>74</v>
      </c>
      <c r="BH91">
        <f t="shared" si="98"/>
        <v>4.5</v>
      </c>
      <c r="BI91">
        <f t="shared" si="99"/>
        <v>1</v>
      </c>
      <c r="BJ91">
        <f t="shared" si="100"/>
        <v>3</v>
      </c>
      <c r="BK91">
        <f t="shared" si="101"/>
        <v>3</v>
      </c>
      <c r="BL91">
        <f t="shared" si="102"/>
        <v>1</v>
      </c>
      <c r="BM91" s="1">
        <v>4.8019207683073217</v>
      </c>
    </row>
    <row r="92" spans="1:65">
      <c r="A92" s="16" t="s">
        <v>3516</v>
      </c>
      <c r="E92"/>
      <c r="F92" s="17">
        <f t="shared" si="60"/>
        <v>2882</v>
      </c>
      <c r="G92" s="3">
        <f t="shared" si="61"/>
        <v>1</v>
      </c>
      <c r="H92" s="4">
        <f t="shared" si="62"/>
        <v>2949</v>
      </c>
      <c r="I92" s="4">
        <f t="shared" si="63"/>
        <v>2990</v>
      </c>
      <c r="J92" s="4">
        <f t="shared" si="64"/>
        <v>2991</v>
      </c>
      <c r="K92" s="4">
        <f t="shared" si="65"/>
        <v>2950</v>
      </c>
      <c r="L92" s="1">
        <f t="shared" si="66"/>
        <v>0</v>
      </c>
      <c r="M92" s="1">
        <f t="shared" si="67"/>
        <v>0</v>
      </c>
      <c r="N92" s="1">
        <f t="shared" si="68"/>
        <v>0</v>
      </c>
      <c r="O92" s="1">
        <f t="shared" si="69"/>
        <v>0</v>
      </c>
      <c r="P92" s="1">
        <f t="shared" si="70"/>
        <v>0</v>
      </c>
      <c r="Q92" s="1" t="str">
        <f t="shared" si="71"/>
        <v/>
      </c>
      <c r="R92" s="1">
        <f t="shared" si="72"/>
        <v>78.5</v>
      </c>
      <c r="S92" s="1">
        <f t="shared" si="73"/>
        <v>2.5</v>
      </c>
      <c r="T92" s="1">
        <f>VLOOKUP($H92,節点!$E$1:$G$20000,2,FALSE)</f>
        <v>77</v>
      </c>
      <c r="U92" s="1">
        <f>VLOOKUP($H92,節点!$E$1:$G$20000,3,FALSE)</f>
        <v>2</v>
      </c>
      <c r="V92" s="1">
        <f>VLOOKUP($I92,節点!$E$1:$G$20000,2,FALSE)</f>
        <v>80</v>
      </c>
      <c r="W92" s="1">
        <f>VLOOKUP($I92,節点!$E$1:$G$20000,3,FALSE)</f>
        <v>2</v>
      </c>
      <c r="X92" s="1">
        <f>VLOOKUP($J92,節点!$E$1:$G$20000,2,FALSE)</f>
        <v>80</v>
      </c>
      <c r="Y92" s="1">
        <f>VLOOKUP($J92,節点!$E$1:$G$20000,3,FALSE)</f>
        <v>3</v>
      </c>
      <c r="Z92" s="1">
        <f>VLOOKUP($K92,節点!$E$1:$G$20000,2,FALSE)</f>
        <v>77</v>
      </c>
      <c r="AA92" s="1">
        <f>VLOOKUP($K92,節点!$E$1:$G$20000,3,FALSE)</f>
        <v>3</v>
      </c>
      <c r="AB92">
        <f t="shared" si="74"/>
        <v>-1.5</v>
      </c>
      <c r="AC92">
        <f t="shared" si="75"/>
        <v>-0.5</v>
      </c>
      <c r="AD92">
        <f t="shared" si="76"/>
        <v>1.5</v>
      </c>
      <c r="AE92">
        <f t="shared" si="77"/>
        <v>-0.5</v>
      </c>
      <c r="AF92">
        <f t="shared" si="78"/>
        <v>1.5</v>
      </c>
      <c r="AG92">
        <f t="shared" si="79"/>
        <v>0.5</v>
      </c>
      <c r="AH92">
        <f t="shared" si="80"/>
        <v>-1.5</v>
      </c>
      <c r="AI92">
        <f t="shared" si="81"/>
        <v>0.5</v>
      </c>
      <c r="AJ92">
        <f t="shared" si="55"/>
        <v>198.43494882292202</v>
      </c>
      <c r="AK92">
        <f t="shared" si="56"/>
        <v>341.56505117707798</v>
      </c>
      <c r="AL92">
        <f t="shared" si="57"/>
        <v>18.43494882292201</v>
      </c>
      <c r="AM92">
        <f t="shared" si="58"/>
        <v>161.56505117707798</v>
      </c>
      <c r="AN92">
        <f t="shared" si="82"/>
        <v>3</v>
      </c>
      <c r="AO92">
        <f t="shared" si="83"/>
        <v>4</v>
      </c>
      <c r="AP92">
        <f t="shared" si="84"/>
        <v>1</v>
      </c>
      <c r="AQ92">
        <f t="shared" si="85"/>
        <v>2</v>
      </c>
      <c r="AR92">
        <f t="shared" si="86"/>
        <v>3412</v>
      </c>
      <c r="AS92" t="str">
        <f t="shared" si="87"/>
        <v/>
      </c>
      <c r="AT92" t="str">
        <f t="shared" si="88"/>
        <v/>
      </c>
      <c r="AU92" t="str">
        <f t="shared" si="89"/>
        <v/>
      </c>
      <c r="AV92" t="str">
        <f t="shared" si="90"/>
        <v/>
      </c>
      <c r="AW92" t="str">
        <f t="shared" si="59"/>
        <v/>
      </c>
      <c r="BA92">
        <f t="shared" si="91"/>
        <v>78.5</v>
      </c>
      <c r="BB92">
        <f t="shared" si="92"/>
        <v>2</v>
      </c>
      <c r="BC92">
        <f t="shared" si="93"/>
        <v>80</v>
      </c>
      <c r="BD92">
        <f t="shared" si="94"/>
        <v>2.5</v>
      </c>
      <c r="BE92">
        <f t="shared" si="95"/>
        <v>78.5</v>
      </c>
      <c r="BF92">
        <f t="shared" si="96"/>
        <v>3</v>
      </c>
      <c r="BG92">
        <f t="shared" si="97"/>
        <v>77</v>
      </c>
      <c r="BH92">
        <f t="shared" si="98"/>
        <v>2.5</v>
      </c>
      <c r="BI92">
        <f t="shared" si="99"/>
        <v>1</v>
      </c>
      <c r="BJ92">
        <f t="shared" si="100"/>
        <v>3</v>
      </c>
      <c r="BK92">
        <f t="shared" si="101"/>
        <v>3</v>
      </c>
      <c r="BL92">
        <f t="shared" si="102"/>
        <v>1</v>
      </c>
      <c r="BM92" s="1">
        <v>4.8019207683073217</v>
      </c>
    </row>
    <row r="93" spans="1:65">
      <c r="A93" s="16" t="s">
        <v>3517</v>
      </c>
      <c r="E93"/>
      <c r="F93" s="17">
        <f t="shared" si="60"/>
        <v>2883</v>
      </c>
      <c r="G93" s="3">
        <f t="shared" si="61"/>
        <v>1</v>
      </c>
      <c r="H93" s="4">
        <f t="shared" si="62"/>
        <v>2950</v>
      </c>
      <c r="I93" s="4">
        <f t="shared" si="63"/>
        <v>2991</v>
      </c>
      <c r="J93" s="4">
        <f t="shared" si="64"/>
        <v>2992</v>
      </c>
      <c r="K93" s="4">
        <f t="shared" si="65"/>
        <v>2951</v>
      </c>
      <c r="L93" s="1">
        <f t="shared" si="66"/>
        <v>0</v>
      </c>
      <c r="M93" s="1">
        <f t="shared" si="67"/>
        <v>0</v>
      </c>
      <c r="N93" s="1">
        <f t="shared" si="68"/>
        <v>0</v>
      </c>
      <c r="O93" s="1">
        <f t="shared" si="69"/>
        <v>0</v>
      </c>
      <c r="P93" s="1">
        <f t="shared" si="70"/>
        <v>0</v>
      </c>
      <c r="Q93" s="1" t="str">
        <f t="shared" si="71"/>
        <v/>
      </c>
      <c r="R93" s="1">
        <f t="shared" si="72"/>
        <v>78.5</v>
      </c>
      <c r="S93" s="1">
        <f t="shared" si="73"/>
        <v>3.5</v>
      </c>
      <c r="T93" s="1">
        <f>VLOOKUP($H93,節点!$E$1:$G$20000,2,FALSE)</f>
        <v>77</v>
      </c>
      <c r="U93" s="1">
        <f>VLOOKUP($H93,節点!$E$1:$G$20000,3,FALSE)</f>
        <v>3</v>
      </c>
      <c r="V93" s="1">
        <f>VLOOKUP($I93,節点!$E$1:$G$20000,2,FALSE)</f>
        <v>80</v>
      </c>
      <c r="W93" s="1">
        <f>VLOOKUP($I93,節点!$E$1:$G$20000,3,FALSE)</f>
        <v>3</v>
      </c>
      <c r="X93" s="1">
        <f>VLOOKUP($J93,節点!$E$1:$G$20000,2,FALSE)</f>
        <v>80</v>
      </c>
      <c r="Y93" s="1">
        <f>VLOOKUP($J93,節点!$E$1:$G$20000,3,FALSE)</f>
        <v>4</v>
      </c>
      <c r="Z93" s="1">
        <f>VLOOKUP($K93,節点!$E$1:$G$20000,2,FALSE)</f>
        <v>77</v>
      </c>
      <c r="AA93" s="1">
        <f>VLOOKUP($K93,節点!$E$1:$G$20000,3,FALSE)</f>
        <v>4</v>
      </c>
      <c r="AB93">
        <f t="shared" si="74"/>
        <v>-1.5</v>
      </c>
      <c r="AC93">
        <f t="shared" si="75"/>
        <v>-0.5</v>
      </c>
      <c r="AD93">
        <f t="shared" si="76"/>
        <v>1.5</v>
      </c>
      <c r="AE93">
        <f t="shared" si="77"/>
        <v>-0.5</v>
      </c>
      <c r="AF93">
        <f t="shared" si="78"/>
        <v>1.5</v>
      </c>
      <c r="AG93">
        <f t="shared" si="79"/>
        <v>0.5</v>
      </c>
      <c r="AH93">
        <f t="shared" si="80"/>
        <v>-1.5</v>
      </c>
      <c r="AI93">
        <f t="shared" si="81"/>
        <v>0.5</v>
      </c>
      <c r="AJ93">
        <f t="shared" si="55"/>
        <v>198.43494882292202</v>
      </c>
      <c r="AK93">
        <f t="shared" si="56"/>
        <v>341.56505117707798</v>
      </c>
      <c r="AL93">
        <f t="shared" si="57"/>
        <v>18.43494882292201</v>
      </c>
      <c r="AM93">
        <f t="shared" si="58"/>
        <v>161.56505117707798</v>
      </c>
      <c r="AN93">
        <f t="shared" si="82"/>
        <v>3</v>
      </c>
      <c r="AO93">
        <f t="shared" si="83"/>
        <v>4</v>
      </c>
      <c r="AP93">
        <f t="shared" si="84"/>
        <v>1</v>
      </c>
      <c r="AQ93">
        <f t="shared" si="85"/>
        <v>2</v>
      </c>
      <c r="AR93">
        <f t="shared" si="86"/>
        <v>3412</v>
      </c>
      <c r="AS93" t="str">
        <f t="shared" si="87"/>
        <v/>
      </c>
      <c r="AT93" t="str">
        <f t="shared" si="88"/>
        <v/>
      </c>
      <c r="AU93" t="str">
        <f t="shared" si="89"/>
        <v/>
      </c>
      <c r="AV93" t="str">
        <f t="shared" si="90"/>
        <v/>
      </c>
      <c r="AW93" t="str">
        <f t="shared" si="59"/>
        <v/>
      </c>
      <c r="BA93">
        <f t="shared" si="91"/>
        <v>78.5</v>
      </c>
      <c r="BB93">
        <f t="shared" si="92"/>
        <v>3</v>
      </c>
      <c r="BC93">
        <f t="shared" si="93"/>
        <v>80</v>
      </c>
      <c r="BD93">
        <f t="shared" si="94"/>
        <v>3.5</v>
      </c>
      <c r="BE93">
        <f t="shared" si="95"/>
        <v>78.5</v>
      </c>
      <c r="BF93">
        <f t="shared" si="96"/>
        <v>4</v>
      </c>
      <c r="BG93">
        <f t="shared" si="97"/>
        <v>77</v>
      </c>
      <c r="BH93">
        <f t="shared" si="98"/>
        <v>3.5</v>
      </c>
      <c r="BI93">
        <f t="shared" si="99"/>
        <v>1</v>
      </c>
      <c r="BJ93">
        <f t="shared" si="100"/>
        <v>3</v>
      </c>
      <c r="BK93">
        <f t="shared" si="101"/>
        <v>3</v>
      </c>
      <c r="BL93">
        <f t="shared" si="102"/>
        <v>1</v>
      </c>
      <c r="BM93" s="1">
        <v>4.8019207683073217</v>
      </c>
    </row>
    <row r="94" spans="1:65">
      <c r="A94" s="16" t="s">
        <v>3518</v>
      </c>
      <c r="E94"/>
      <c r="F94" s="17">
        <f t="shared" si="60"/>
        <v>2884</v>
      </c>
      <c r="G94" s="3">
        <f t="shared" si="61"/>
        <v>1</v>
      </c>
      <c r="H94" s="4">
        <f t="shared" si="62"/>
        <v>2951</v>
      </c>
      <c r="I94" s="4">
        <f t="shared" si="63"/>
        <v>2992</v>
      </c>
      <c r="J94" s="4">
        <f t="shared" si="64"/>
        <v>2993</v>
      </c>
      <c r="K94" s="4">
        <f t="shared" si="65"/>
        <v>2952</v>
      </c>
      <c r="L94" s="1">
        <f t="shared" si="66"/>
        <v>0</v>
      </c>
      <c r="M94" s="1">
        <f t="shared" si="67"/>
        <v>0</v>
      </c>
      <c r="N94" s="1">
        <f t="shared" si="68"/>
        <v>0</v>
      </c>
      <c r="O94" s="1">
        <f t="shared" si="69"/>
        <v>0</v>
      </c>
      <c r="P94" s="1">
        <f t="shared" si="70"/>
        <v>0</v>
      </c>
      <c r="Q94" s="1" t="str">
        <f t="shared" si="71"/>
        <v/>
      </c>
      <c r="R94" s="1">
        <f t="shared" si="72"/>
        <v>78.5</v>
      </c>
      <c r="S94" s="1">
        <f t="shared" si="73"/>
        <v>4.5</v>
      </c>
      <c r="T94" s="1">
        <f>VLOOKUP($H94,節点!$E$1:$G$20000,2,FALSE)</f>
        <v>77</v>
      </c>
      <c r="U94" s="1">
        <f>VLOOKUP($H94,節点!$E$1:$G$20000,3,FALSE)</f>
        <v>4</v>
      </c>
      <c r="V94" s="1">
        <f>VLOOKUP($I94,節点!$E$1:$G$20000,2,FALSE)</f>
        <v>80</v>
      </c>
      <c r="W94" s="1">
        <f>VLOOKUP($I94,節点!$E$1:$G$20000,3,FALSE)</f>
        <v>4</v>
      </c>
      <c r="X94" s="1">
        <f>VLOOKUP($J94,節点!$E$1:$G$20000,2,FALSE)</f>
        <v>80</v>
      </c>
      <c r="Y94" s="1">
        <f>VLOOKUP($J94,節点!$E$1:$G$20000,3,FALSE)</f>
        <v>5</v>
      </c>
      <c r="Z94" s="1">
        <f>VLOOKUP($K94,節点!$E$1:$G$20000,2,FALSE)</f>
        <v>77</v>
      </c>
      <c r="AA94" s="1">
        <f>VLOOKUP($K94,節点!$E$1:$G$20000,3,FALSE)</f>
        <v>5</v>
      </c>
      <c r="AB94">
        <f t="shared" si="74"/>
        <v>-1.5</v>
      </c>
      <c r="AC94">
        <f t="shared" si="75"/>
        <v>-0.5</v>
      </c>
      <c r="AD94">
        <f t="shared" si="76"/>
        <v>1.5</v>
      </c>
      <c r="AE94">
        <f t="shared" si="77"/>
        <v>-0.5</v>
      </c>
      <c r="AF94">
        <f t="shared" si="78"/>
        <v>1.5</v>
      </c>
      <c r="AG94">
        <f t="shared" si="79"/>
        <v>0.5</v>
      </c>
      <c r="AH94">
        <f t="shared" si="80"/>
        <v>-1.5</v>
      </c>
      <c r="AI94">
        <f t="shared" si="81"/>
        <v>0.5</v>
      </c>
      <c r="AJ94">
        <f t="shared" si="55"/>
        <v>198.43494882292202</v>
      </c>
      <c r="AK94">
        <f t="shared" si="56"/>
        <v>341.56505117707798</v>
      </c>
      <c r="AL94">
        <f t="shared" si="57"/>
        <v>18.43494882292201</v>
      </c>
      <c r="AM94">
        <f t="shared" si="58"/>
        <v>161.56505117707798</v>
      </c>
      <c r="AN94">
        <f t="shared" si="82"/>
        <v>3</v>
      </c>
      <c r="AO94">
        <f t="shared" si="83"/>
        <v>4</v>
      </c>
      <c r="AP94">
        <f t="shared" si="84"/>
        <v>1</v>
      </c>
      <c r="AQ94">
        <f t="shared" si="85"/>
        <v>2</v>
      </c>
      <c r="AR94">
        <f t="shared" si="86"/>
        <v>3412</v>
      </c>
      <c r="AS94" t="str">
        <f t="shared" si="87"/>
        <v/>
      </c>
      <c r="AT94" t="str">
        <f t="shared" si="88"/>
        <v/>
      </c>
      <c r="AU94" t="str">
        <f t="shared" si="89"/>
        <v/>
      </c>
      <c r="AV94" t="str">
        <f t="shared" si="90"/>
        <v/>
      </c>
      <c r="AW94" t="str">
        <f t="shared" si="59"/>
        <v/>
      </c>
      <c r="BA94">
        <f t="shared" si="91"/>
        <v>78.5</v>
      </c>
      <c r="BB94">
        <f t="shared" si="92"/>
        <v>4</v>
      </c>
      <c r="BC94">
        <f t="shared" si="93"/>
        <v>80</v>
      </c>
      <c r="BD94">
        <f t="shared" si="94"/>
        <v>4.5</v>
      </c>
      <c r="BE94">
        <f t="shared" si="95"/>
        <v>78.5</v>
      </c>
      <c r="BF94">
        <f t="shared" si="96"/>
        <v>5</v>
      </c>
      <c r="BG94">
        <f t="shared" si="97"/>
        <v>77</v>
      </c>
      <c r="BH94">
        <f t="shared" si="98"/>
        <v>4.5</v>
      </c>
      <c r="BI94">
        <f t="shared" si="99"/>
        <v>1</v>
      </c>
      <c r="BJ94">
        <f t="shared" si="100"/>
        <v>3</v>
      </c>
      <c r="BK94">
        <f t="shared" si="101"/>
        <v>3</v>
      </c>
      <c r="BL94">
        <f t="shared" si="102"/>
        <v>1</v>
      </c>
      <c r="BM94" s="1">
        <v>4.8019207683073217</v>
      </c>
    </row>
    <row r="95" spans="1:65">
      <c r="A95" s="16" t="s">
        <v>3519</v>
      </c>
      <c r="E95"/>
      <c r="F95" s="17">
        <f t="shared" si="60"/>
        <v>2922</v>
      </c>
      <c r="G95" s="3">
        <f t="shared" si="61"/>
        <v>1</v>
      </c>
      <c r="H95" s="4">
        <f t="shared" si="62"/>
        <v>2990</v>
      </c>
      <c r="I95" s="4">
        <f t="shared" si="63"/>
        <v>3031</v>
      </c>
      <c r="J95" s="4">
        <f t="shared" si="64"/>
        <v>3032</v>
      </c>
      <c r="K95" s="4">
        <f t="shared" si="65"/>
        <v>2991</v>
      </c>
      <c r="L95" s="1">
        <f t="shared" si="66"/>
        <v>0</v>
      </c>
      <c r="M95" s="1">
        <f t="shared" si="67"/>
        <v>0</v>
      </c>
      <c r="N95" s="1">
        <f t="shared" si="68"/>
        <v>0</v>
      </c>
      <c r="O95" s="1">
        <f t="shared" si="69"/>
        <v>0</v>
      </c>
      <c r="P95" s="1">
        <f t="shared" si="70"/>
        <v>0</v>
      </c>
      <c r="Q95" s="1" t="str">
        <f t="shared" si="71"/>
        <v/>
      </c>
      <c r="R95" s="1">
        <f t="shared" si="72"/>
        <v>82</v>
      </c>
      <c r="S95" s="1">
        <f t="shared" si="73"/>
        <v>2.5</v>
      </c>
      <c r="T95" s="1">
        <f>VLOOKUP($H95,節点!$E$1:$G$20000,2,FALSE)</f>
        <v>80</v>
      </c>
      <c r="U95" s="1">
        <f>VLOOKUP($H95,節点!$E$1:$G$20000,3,FALSE)</f>
        <v>2</v>
      </c>
      <c r="V95" s="1">
        <f>VLOOKUP($I95,節点!$E$1:$G$20000,2,FALSE)</f>
        <v>84</v>
      </c>
      <c r="W95" s="1">
        <f>VLOOKUP($I95,節点!$E$1:$G$20000,3,FALSE)</f>
        <v>2</v>
      </c>
      <c r="X95" s="1">
        <f>VLOOKUP($J95,節点!$E$1:$G$20000,2,FALSE)</f>
        <v>84</v>
      </c>
      <c r="Y95" s="1">
        <f>VLOOKUP($J95,節点!$E$1:$G$20000,3,FALSE)</f>
        <v>3</v>
      </c>
      <c r="Z95" s="1">
        <f>VLOOKUP($K95,節点!$E$1:$G$20000,2,FALSE)</f>
        <v>80</v>
      </c>
      <c r="AA95" s="1">
        <f>VLOOKUP($K95,節点!$E$1:$G$20000,3,FALSE)</f>
        <v>3</v>
      </c>
      <c r="AB95">
        <f t="shared" si="74"/>
        <v>-2</v>
      </c>
      <c r="AC95">
        <f t="shared" si="75"/>
        <v>-0.5</v>
      </c>
      <c r="AD95">
        <f t="shared" si="76"/>
        <v>2</v>
      </c>
      <c r="AE95">
        <f t="shared" si="77"/>
        <v>-0.5</v>
      </c>
      <c r="AF95">
        <f t="shared" si="78"/>
        <v>2</v>
      </c>
      <c r="AG95">
        <f t="shared" si="79"/>
        <v>0.5</v>
      </c>
      <c r="AH95">
        <f t="shared" si="80"/>
        <v>-2</v>
      </c>
      <c r="AI95">
        <f t="shared" si="81"/>
        <v>0.5</v>
      </c>
      <c r="AJ95">
        <f t="shared" si="55"/>
        <v>194.03624346792648</v>
      </c>
      <c r="AK95">
        <f t="shared" si="56"/>
        <v>345.96375653207355</v>
      </c>
      <c r="AL95">
        <f t="shared" si="57"/>
        <v>14.036243467926479</v>
      </c>
      <c r="AM95">
        <f t="shared" si="58"/>
        <v>165.96375653207352</v>
      </c>
      <c r="AN95">
        <f t="shared" si="82"/>
        <v>3</v>
      </c>
      <c r="AO95">
        <f t="shared" si="83"/>
        <v>4</v>
      </c>
      <c r="AP95">
        <f t="shared" si="84"/>
        <v>1</v>
      </c>
      <c r="AQ95">
        <f t="shared" si="85"/>
        <v>2</v>
      </c>
      <c r="AR95">
        <f t="shared" si="86"/>
        <v>3412</v>
      </c>
      <c r="AS95" t="str">
        <f t="shared" si="87"/>
        <v/>
      </c>
      <c r="AT95" t="str">
        <f t="shared" si="88"/>
        <v/>
      </c>
      <c r="AU95" t="str">
        <f t="shared" si="89"/>
        <v/>
      </c>
      <c r="AV95" t="str">
        <f t="shared" si="90"/>
        <v/>
      </c>
      <c r="AW95" t="str">
        <f t="shared" si="59"/>
        <v/>
      </c>
      <c r="BA95">
        <f t="shared" si="91"/>
        <v>82</v>
      </c>
      <c r="BB95">
        <f t="shared" si="92"/>
        <v>2</v>
      </c>
      <c r="BC95">
        <f t="shared" si="93"/>
        <v>84</v>
      </c>
      <c r="BD95">
        <f t="shared" si="94"/>
        <v>2.5</v>
      </c>
      <c r="BE95">
        <f t="shared" si="95"/>
        <v>82</v>
      </c>
      <c r="BF95">
        <f t="shared" si="96"/>
        <v>3</v>
      </c>
      <c r="BG95">
        <f t="shared" si="97"/>
        <v>80</v>
      </c>
      <c r="BH95">
        <f t="shared" si="98"/>
        <v>2.5</v>
      </c>
      <c r="BI95">
        <f t="shared" si="99"/>
        <v>1</v>
      </c>
      <c r="BJ95">
        <f t="shared" si="100"/>
        <v>4</v>
      </c>
      <c r="BK95">
        <f t="shared" si="101"/>
        <v>4</v>
      </c>
      <c r="BL95">
        <f t="shared" si="102"/>
        <v>1</v>
      </c>
      <c r="BM95" s="1">
        <v>4.8019207683073217</v>
      </c>
    </row>
    <row r="96" spans="1:65">
      <c r="A96" s="16" t="s">
        <v>3520</v>
      </c>
      <c r="E96"/>
      <c r="F96" s="17">
        <f t="shared" si="60"/>
        <v>2923</v>
      </c>
      <c r="G96" s="3">
        <f t="shared" si="61"/>
        <v>1</v>
      </c>
      <c r="H96" s="4">
        <f t="shared" si="62"/>
        <v>2991</v>
      </c>
      <c r="I96" s="4">
        <f t="shared" si="63"/>
        <v>3032</v>
      </c>
      <c r="J96" s="4">
        <f t="shared" si="64"/>
        <v>3033</v>
      </c>
      <c r="K96" s="4">
        <f t="shared" si="65"/>
        <v>2992</v>
      </c>
      <c r="L96" s="1">
        <f t="shared" si="66"/>
        <v>0</v>
      </c>
      <c r="M96" s="1">
        <f t="shared" si="67"/>
        <v>0</v>
      </c>
      <c r="N96" s="1">
        <f t="shared" si="68"/>
        <v>0</v>
      </c>
      <c r="O96" s="1">
        <f t="shared" si="69"/>
        <v>0</v>
      </c>
      <c r="P96" s="1">
        <f t="shared" si="70"/>
        <v>0</v>
      </c>
      <c r="Q96" s="1" t="str">
        <f t="shared" si="71"/>
        <v/>
      </c>
      <c r="R96" s="1">
        <f t="shared" si="72"/>
        <v>82</v>
      </c>
      <c r="S96" s="1">
        <f t="shared" si="73"/>
        <v>3.5</v>
      </c>
      <c r="T96" s="1">
        <f>VLOOKUP($H96,節点!$E$1:$G$20000,2,FALSE)</f>
        <v>80</v>
      </c>
      <c r="U96" s="1">
        <f>VLOOKUP($H96,節点!$E$1:$G$20000,3,FALSE)</f>
        <v>3</v>
      </c>
      <c r="V96" s="1">
        <f>VLOOKUP($I96,節点!$E$1:$G$20000,2,FALSE)</f>
        <v>84</v>
      </c>
      <c r="W96" s="1">
        <f>VLOOKUP($I96,節点!$E$1:$G$20000,3,FALSE)</f>
        <v>3</v>
      </c>
      <c r="X96" s="1">
        <f>VLOOKUP($J96,節点!$E$1:$G$20000,2,FALSE)</f>
        <v>84</v>
      </c>
      <c r="Y96" s="1">
        <f>VLOOKUP($J96,節点!$E$1:$G$20000,3,FALSE)</f>
        <v>4</v>
      </c>
      <c r="Z96" s="1">
        <f>VLOOKUP($K96,節点!$E$1:$G$20000,2,FALSE)</f>
        <v>80</v>
      </c>
      <c r="AA96" s="1">
        <f>VLOOKUP($K96,節点!$E$1:$G$20000,3,FALSE)</f>
        <v>4</v>
      </c>
      <c r="AB96">
        <f t="shared" si="74"/>
        <v>-2</v>
      </c>
      <c r="AC96">
        <f t="shared" si="75"/>
        <v>-0.5</v>
      </c>
      <c r="AD96">
        <f t="shared" si="76"/>
        <v>2</v>
      </c>
      <c r="AE96">
        <f t="shared" si="77"/>
        <v>-0.5</v>
      </c>
      <c r="AF96">
        <f t="shared" si="78"/>
        <v>2</v>
      </c>
      <c r="AG96">
        <f t="shared" si="79"/>
        <v>0.5</v>
      </c>
      <c r="AH96">
        <f t="shared" si="80"/>
        <v>-2</v>
      </c>
      <c r="AI96">
        <f t="shared" si="81"/>
        <v>0.5</v>
      </c>
      <c r="AJ96">
        <f t="shared" si="55"/>
        <v>194.03624346792648</v>
      </c>
      <c r="AK96">
        <f t="shared" si="56"/>
        <v>345.96375653207355</v>
      </c>
      <c r="AL96">
        <f t="shared" si="57"/>
        <v>14.036243467926479</v>
      </c>
      <c r="AM96">
        <f t="shared" si="58"/>
        <v>165.96375653207352</v>
      </c>
      <c r="AN96">
        <f t="shared" si="82"/>
        <v>3</v>
      </c>
      <c r="AO96">
        <f t="shared" si="83"/>
        <v>4</v>
      </c>
      <c r="AP96">
        <f t="shared" si="84"/>
        <v>1</v>
      </c>
      <c r="AQ96">
        <f t="shared" si="85"/>
        <v>2</v>
      </c>
      <c r="AR96">
        <f t="shared" si="86"/>
        <v>3412</v>
      </c>
      <c r="AS96" t="str">
        <f t="shared" si="87"/>
        <v/>
      </c>
      <c r="AT96" t="str">
        <f t="shared" si="88"/>
        <v/>
      </c>
      <c r="AU96" t="str">
        <f t="shared" si="89"/>
        <v/>
      </c>
      <c r="AV96" t="str">
        <f t="shared" si="90"/>
        <v/>
      </c>
      <c r="AW96" t="str">
        <f t="shared" si="59"/>
        <v/>
      </c>
      <c r="BA96">
        <f t="shared" si="91"/>
        <v>82</v>
      </c>
      <c r="BB96">
        <f t="shared" si="92"/>
        <v>3</v>
      </c>
      <c r="BC96">
        <f t="shared" si="93"/>
        <v>84</v>
      </c>
      <c r="BD96">
        <f t="shared" si="94"/>
        <v>3.5</v>
      </c>
      <c r="BE96">
        <f t="shared" si="95"/>
        <v>82</v>
      </c>
      <c r="BF96">
        <f t="shared" si="96"/>
        <v>4</v>
      </c>
      <c r="BG96">
        <f t="shared" si="97"/>
        <v>80</v>
      </c>
      <c r="BH96">
        <f t="shared" si="98"/>
        <v>3.5</v>
      </c>
      <c r="BI96">
        <f t="shared" si="99"/>
        <v>1</v>
      </c>
      <c r="BJ96">
        <f t="shared" si="100"/>
        <v>4</v>
      </c>
      <c r="BK96">
        <f t="shared" si="101"/>
        <v>4</v>
      </c>
      <c r="BL96">
        <f t="shared" si="102"/>
        <v>1</v>
      </c>
      <c r="BM96" s="1">
        <v>4.8019207683073217</v>
      </c>
    </row>
    <row r="97" spans="1:65">
      <c r="A97" s="16" t="s">
        <v>3521</v>
      </c>
      <c r="E97"/>
      <c r="F97" s="17">
        <f t="shared" si="60"/>
        <v>2924</v>
      </c>
      <c r="G97" s="3">
        <f t="shared" si="61"/>
        <v>1</v>
      </c>
      <c r="H97" s="4">
        <f t="shared" si="62"/>
        <v>2992</v>
      </c>
      <c r="I97" s="4">
        <f t="shared" si="63"/>
        <v>3033</v>
      </c>
      <c r="J97" s="4">
        <f t="shared" si="64"/>
        <v>3034</v>
      </c>
      <c r="K97" s="4">
        <f t="shared" si="65"/>
        <v>2993</v>
      </c>
      <c r="L97" s="1">
        <f t="shared" si="66"/>
        <v>0</v>
      </c>
      <c r="M97" s="1">
        <f t="shared" si="67"/>
        <v>0</v>
      </c>
      <c r="N97" s="1">
        <f t="shared" si="68"/>
        <v>0</v>
      </c>
      <c r="O97" s="1">
        <f t="shared" si="69"/>
        <v>0</v>
      </c>
      <c r="P97" s="1">
        <f t="shared" si="70"/>
        <v>0</v>
      </c>
      <c r="Q97" s="1" t="str">
        <f t="shared" si="71"/>
        <v/>
      </c>
      <c r="R97" s="1">
        <f t="shared" si="72"/>
        <v>82</v>
      </c>
      <c r="S97" s="1">
        <f t="shared" si="73"/>
        <v>4.5</v>
      </c>
      <c r="T97" s="1">
        <f>VLOOKUP($H97,節点!$E$1:$G$20000,2,FALSE)</f>
        <v>80</v>
      </c>
      <c r="U97" s="1">
        <f>VLOOKUP($H97,節点!$E$1:$G$20000,3,FALSE)</f>
        <v>4</v>
      </c>
      <c r="V97" s="1">
        <f>VLOOKUP($I97,節点!$E$1:$G$20000,2,FALSE)</f>
        <v>84</v>
      </c>
      <c r="W97" s="1">
        <f>VLOOKUP($I97,節点!$E$1:$G$20000,3,FALSE)</f>
        <v>4</v>
      </c>
      <c r="X97" s="1">
        <f>VLOOKUP($J97,節点!$E$1:$G$20000,2,FALSE)</f>
        <v>84</v>
      </c>
      <c r="Y97" s="1">
        <f>VLOOKUP($J97,節点!$E$1:$G$20000,3,FALSE)</f>
        <v>5</v>
      </c>
      <c r="Z97" s="1">
        <f>VLOOKUP($K97,節点!$E$1:$G$20000,2,FALSE)</f>
        <v>80</v>
      </c>
      <c r="AA97" s="1">
        <f>VLOOKUP($K97,節点!$E$1:$G$20000,3,FALSE)</f>
        <v>5</v>
      </c>
      <c r="AB97">
        <f t="shared" si="74"/>
        <v>-2</v>
      </c>
      <c r="AC97">
        <f t="shared" si="75"/>
        <v>-0.5</v>
      </c>
      <c r="AD97">
        <f t="shared" si="76"/>
        <v>2</v>
      </c>
      <c r="AE97">
        <f t="shared" si="77"/>
        <v>-0.5</v>
      </c>
      <c r="AF97">
        <f t="shared" si="78"/>
        <v>2</v>
      </c>
      <c r="AG97">
        <f t="shared" si="79"/>
        <v>0.5</v>
      </c>
      <c r="AH97">
        <f t="shared" si="80"/>
        <v>-2</v>
      </c>
      <c r="AI97">
        <f t="shared" si="81"/>
        <v>0.5</v>
      </c>
      <c r="AJ97">
        <f t="shared" si="55"/>
        <v>194.03624346792648</v>
      </c>
      <c r="AK97">
        <f t="shared" si="56"/>
        <v>345.96375653207355</v>
      </c>
      <c r="AL97">
        <f t="shared" si="57"/>
        <v>14.036243467926479</v>
      </c>
      <c r="AM97">
        <f t="shared" si="58"/>
        <v>165.96375653207352</v>
      </c>
      <c r="AN97">
        <f t="shared" si="82"/>
        <v>3</v>
      </c>
      <c r="AO97">
        <f t="shared" si="83"/>
        <v>4</v>
      </c>
      <c r="AP97">
        <f t="shared" si="84"/>
        <v>1</v>
      </c>
      <c r="AQ97">
        <f t="shared" si="85"/>
        <v>2</v>
      </c>
      <c r="AR97">
        <f t="shared" si="86"/>
        <v>3412</v>
      </c>
      <c r="AS97" t="str">
        <f t="shared" si="87"/>
        <v/>
      </c>
      <c r="AT97" t="str">
        <f t="shared" si="88"/>
        <v/>
      </c>
      <c r="AU97" t="str">
        <f t="shared" si="89"/>
        <v/>
      </c>
      <c r="AV97" t="str">
        <f t="shared" si="90"/>
        <v/>
      </c>
      <c r="AW97" t="str">
        <f t="shared" si="59"/>
        <v/>
      </c>
      <c r="BA97">
        <f t="shared" si="91"/>
        <v>82</v>
      </c>
      <c r="BB97">
        <f t="shared" si="92"/>
        <v>4</v>
      </c>
      <c r="BC97">
        <f t="shared" si="93"/>
        <v>84</v>
      </c>
      <c r="BD97">
        <f t="shared" si="94"/>
        <v>4.5</v>
      </c>
      <c r="BE97">
        <f t="shared" si="95"/>
        <v>82</v>
      </c>
      <c r="BF97">
        <f t="shared" si="96"/>
        <v>5</v>
      </c>
      <c r="BG97">
        <f t="shared" si="97"/>
        <v>80</v>
      </c>
      <c r="BH97">
        <f t="shared" si="98"/>
        <v>4.5</v>
      </c>
      <c r="BI97">
        <f t="shared" si="99"/>
        <v>1</v>
      </c>
      <c r="BJ97">
        <f t="shared" si="100"/>
        <v>4</v>
      </c>
      <c r="BK97">
        <f t="shared" si="101"/>
        <v>4</v>
      </c>
      <c r="BL97">
        <f t="shared" si="102"/>
        <v>1</v>
      </c>
      <c r="BM97" s="1">
        <v>4.8019207683073217</v>
      </c>
    </row>
    <row r="98" spans="1:65">
      <c r="A98" s="16" t="s">
        <v>3522</v>
      </c>
      <c r="E98"/>
      <c r="F98" s="17">
        <f t="shared" si="60"/>
        <v>2962</v>
      </c>
      <c r="G98" s="3">
        <f t="shared" si="61"/>
        <v>1</v>
      </c>
      <c r="H98" s="4">
        <f t="shared" si="62"/>
        <v>3031</v>
      </c>
      <c r="I98" s="4">
        <f t="shared" si="63"/>
        <v>3072</v>
      </c>
      <c r="J98" s="4">
        <f t="shared" si="64"/>
        <v>3073</v>
      </c>
      <c r="K98" s="4">
        <f t="shared" si="65"/>
        <v>3032</v>
      </c>
      <c r="L98" s="1">
        <f t="shared" si="66"/>
        <v>0</v>
      </c>
      <c r="M98" s="1">
        <f t="shared" si="67"/>
        <v>0</v>
      </c>
      <c r="N98" s="1">
        <f t="shared" si="68"/>
        <v>0</v>
      </c>
      <c r="O98" s="1">
        <f t="shared" si="69"/>
        <v>0</v>
      </c>
      <c r="P98" s="1">
        <f t="shared" si="70"/>
        <v>0</v>
      </c>
      <c r="Q98" s="1" t="str">
        <f t="shared" si="71"/>
        <v/>
      </c>
      <c r="R98" s="1">
        <f t="shared" si="72"/>
        <v>86</v>
      </c>
      <c r="S98" s="1">
        <f t="shared" si="73"/>
        <v>2.5</v>
      </c>
      <c r="T98" s="1">
        <f>VLOOKUP($H98,節点!$E$1:$G$20000,2,FALSE)</f>
        <v>84</v>
      </c>
      <c r="U98" s="1">
        <f>VLOOKUP($H98,節点!$E$1:$G$20000,3,FALSE)</f>
        <v>2</v>
      </c>
      <c r="V98" s="1">
        <f>VLOOKUP($I98,節点!$E$1:$G$20000,2,FALSE)</f>
        <v>88</v>
      </c>
      <c r="W98" s="1">
        <f>VLOOKUP($I98,節点!$E$1:$G$20000,3,FALSE)</f>
        <v>2</v>
      </c>
      <c r="X98" s="1">
        <f>VLOOKUP($J98,節点!$E$1:$G$20000,2,FALSE)</f>
        <v>88</v>
      </c>
      <c r="Y98" s="1">
        <f>VLOOKUP($J98,節点!$E$1:$G$20000,3,FALSE)</f>
        <v>3</v>
      </c>
      <c r="Z98" s="1">
        <f>VLOOKUP($K98,節点!$E$1:$G$20000,2,FALSE)</f>
        <v>84</v>
      </c>
      <c r="AA98" s="1">
        <f>VLOOKUP($K98,節点!$E$1:$G$20000,3,FALSE)</f>
        <v>3</v>
      </c>
      <c r="AB98">
        <f t="shared" si="74"/>
        <v>-2</v>
      </c>
      <c r="AC98">
        <f t="shared" si="75"/>
        <v>-0.5</v>
      </c>
      <c r="AD98">
        <f t="shared" si="76"/>
        <v>2</v>
      </c>
      <c r="AE98">
        <f t="shared" si="77"/>
        <v>-0.5</v>
      </c>
      <c r="AF98">
        <f t="shared" si="78"/>
        <v>2</v>
      </c>
      <c r="AG98">
        <f t="shared" si="79"/>
        <v>0.5</v>
      </c>
      <c r="AH98">
        <f t="shared" si="80"/>
        <v>-2</v>
      </c>
      <c r="AI98">
        <f t="shared" si="81"/>
        <v>0.5</v>
      </c>
      <c r="AJ98">
        <f t="shared" si="55"/>
        <v>194.03624346792648</v>
      </c>
      <c r="AK98">
        <f t="shared" si="56"/>
        <v>345.96375653207355</v>
      </c>
      <c r="AL98">
        <f t="shared" si="57"/>
        <v>14.036243467926479</v>
      </c>
      <c r="AM98">
        <f t="shared" si="58"/>
        <v>165.96375653207352</v>
      </c>
      <c r="AN98">
        <f t="shared" si="82"/>
        <v>3</v>
      </c>
      <c r="AO98">
        <f t="shared" si="83"/>
        <v>4</v>
      </c>
      <c r="AP98">
        <f t="shared" si="84"/>
        <v>1</v>
      </c>
      <c r="AQ98">
        <f t="shared" si="85"/>
        <v>2</v>
      </c>
      <c r="AR98">
        <f t="shared" si="86"/>
        <v>3412</v>
      </c>
      <c r="AS98" t="str">
        <f t="shared" si="87"/>
        <v/>
      </c>
      <c r="AT98" t="str">
        <f t="shared" si="88"/>
        <v/>
      </c>
      <c r="AU98" t="str">
        <f t="shared" si="89"/>
        <v/>
      </c>
      <c r="AV98" t="str">
        <f t="shared" si="90"/>
        <v/>
      </c>
      <c r="AW98" t="str">
        <f t="shared" si="59"/>
        <v/>
      </c>
      <c r="BA98">
        <f t="shared" si="91"/>
        <v>86</v>
      </c>
      <c r="BB98">
        <f t="shared" si="92"/>
        <v>2</v>
      </c>
      <c r="BC98">
        <f t="shared" si="93"/>
        <v>88</v>
      </c>
      <c r="BD98">
        <f t="shared" si="94"/>
        <v>2.5</v>
      </c>
      <c r="BE98">
        <f t="shared" si="95"/>
        <v>86</v>
      </c>
      <c r="BF98">
        <f t="shared" si="96"/>
        <v>3</v>
      </c>
      <c r="BG98">
        <f t="shared" si="97"/>
        <v>84</v>
      </c>
      <c r="BH98">
        <f t="shared" si="98"/>
        <v>2.5</v>
      </c>
      <c r="BI98">
        <f t="shared" si="99"/>
        <v>1</v>
      </c>
      <c r="BJ98">
        <f t="shared" si="100"/>
        <v>4</v>
      </c>
      <c r="BK98">
        <f t="shared" si="101"/>
        <v>4</v>
      </c>
      <c r="BL98">
        <f t="shared" si="102"/>
        <v>1</v>
      </c>
      <c r="BM98" s="1">
        <v>4.8019207683073217</v>
      </c>
    </row>
    <row r="99" spans="1:65">
      <c r="A99" s="16" t="s">
        <v>3523</v>
      </c>
      <c r="E99"/>
      <c r="F99" s="17">
        <f t="shared" si="60"/>
        <v>2963</v>
      </c>
      <c r="G99" s="3">
        <f t="shared" si="61"/>
        <v>1</v>
      </c>
      <c r="H99" s="4">
        <f t="shared" si="62"/>
        <v>3032</v>
      </c>
      <c r="I99" s="4">
        <f t="shared" si="63"/>
        <v>3073</v>
      </c>
      <c r="J99" s="4">
        <f t="shared" si="64"/>
        <v>3074</v>
      </c>
      <c r="K99" s="4">
        <f t="shared" si="65"/>
        <v>3033</v>
      </c>
      <c r="L99" s="1">
        <f t="shared" si="66"/>
        <v>0</v>
      </c>
      <c r="M99" s="1">
        <f t="shared" si="67"/>
        <v>0</v>
      </c>
      <c r="N99" s="1">
        <f t="shared" si="68"/>
        <v>0</v>
      </c>
      <c r="O99" s="1">
        <f t="shared" si="69"/>
        <v>0</v>
      </c>
      <c r="P99" s="1">
        <f t="shared" si="70"/>
        <v>0</v>
      </c>
      <c r="Q99" s="1" t="str">
        <f t="shared" si="71"/>
        <v/>
      </c>
      <c r="R99" s="1">
        <f t="shared" si="72"/>
        <v>86</v>
      </c>
      <c r="S99" s="1">
        <f t="shared" si="73"/>
        <v>3.5</v>
      </c>
      <c r="T99" s="1">
        <f>VLOOKUP($H99,節点!$E$1:$G$20000,2,FALSE)</f>
        <v>84</v>
      </c>
      <c r="U99" s="1">
        <f>VLOOKUP($H99,節点!$E$1:$G$20000,3,FALSE)</f>
        <v>3</v>
      </c>
      <c r="V99" s="1">
        <f>VLOOKUP($I99,節点!$E$1:$G$20000,2,FALSE)</f>
        <v>88</v>
      </c>
      <c r="W99" s="1">
        <f>VLOOKUP($I99,節点!$E$1:$G$20000,3,FALSE)</f>
        <v>3</v>
      </c>
      <c r="X99" s="1">
        <f>VLOOKUP($J99,節点!$E$1:$G$20000,2,FALSE)</f>
        <v>88</v>
      </c>
      <c r="Y99" s="1">
        <f>VLOOKUP($J99,節点!$E$1:$G$20000,3,FALSE)</f>
        <v>4</v>
      </c>
      <c r="Z99" s="1">
        <f>VLOOKUP($K99,節点!$E$1:$G$20000,2,FALSE)</f>
        <v>84</v>
      </c>
      <c r="AA99" s="1">
        <f>VLOOKUP($K99,節点!$E$1:$G$20000,3,FALSE)</f>
        <v>4</v>
      </c>
      <c r="AB99">
        <f t="shared" si="74"/>
        <v>-2</v>
      </c>
      <c r="AC99">
        <f t="shared" si="75"/>
        <v>-0.5</v>
      </c>
      <c r="AD99">
        <f t="shared" si="76"/>
        <v>2</v>
      </c>
      <c r="AE99">
        <f t="shared" si="77"/>
        <v>-0.5</v>
      </c>
      <c r="AF99">
        <f t="shared" si="78"/>
        <v>2</v>
      </c>
      <c r="AG99">
        <f t="shared" si="79"/>
        <v>0.5</v>
      </c>
      <c r="AH99">
        <f t="shared" si="80"/>
        <v>-2</v>
      </c>
      <c r="AI99">
        <f t="shared" si="81"/>
        <v>0.5</v>
      </c>
      <c r="AJ99">
        <f t="shared" si="55"/>
        <v>194.03624346792648</v>
      </c>
      <c r="AK99">
        <f t="shared" si="56"/>
        <v>345.96375653207355</v>
      </c>
      <c r="AL99">
        <f t="shared" si="57"/>
        <v>14.036243467926479</v>
      </c>
      <c r="AM99">
        <f t="shared" si="58"/>
        <v>165.96375653207352</v>
      </c>
      <c r="AN99">
        <f t="shared" si="82"/>
        <v>3</v>
      </c>
      <c r="AO99">
        <f t="shared" si="83"/>
        <v>4</v>
      </c>
      <c r="AP99">
        <f t="shared" si="84"/>
        <v>1</v>
      </c>
      <c r="AQ99">
        <f t="shared" si="85"/>
        <v>2</v>
      </c>
      <c r="AR99">
        <f t="shared" si="86"/>
        <v>3412</v>
      </c>
      <c r="AS99" t="str">
        <f t="shared" si="87"/>
        <v/>
      </c>
      <c r="AT99" t="str">
        <f t="shared" si="88"/>
        <v/>
      </c>
      <c r="AU99" t="str">
        <f t="shared" si="89"/>
        <v/>
      </c>
      <c r="AV99" t="str">
        <f t="shared" si="90"/>
        <v/>
      </c>
      <c r="AW99" t="str">
        <f t="shared" si="59"/>
        <v/>
      </c>
      <c r="BA99">
        <f t="shared" si="91"/>
        <v>86</v>
      </c>
      <c r="BB99">
        <f t="shared" si="92"/>
        <v>3</v>
      </c>
      <c r="BC99">
        <f t="shared" si="93"/>
        <v>88</v>
      </c>
      <c r="BD99">
        <f t="shared" si="94"/>
        <v>3.5</v>
      </c>
      <c r="BE99">
        <f t="shared" si="95"/>
        <v>86</v>
      </c>
      <c r="BF99">
        <f t="shared" si="96"/>
        <v>4</v>
      </c>
      <c r="BG99">
        <f t="shared" si="97"/>
        <v>84</v>
      </c>
      <c r="BH99">
        <f t="shared" si="98"/>
        <v>3.5</v>
      </c>
      <c r="BI99">
        <f t="shared" si="99"/>
        <v>1</v>
      </c>
      <c r="BJ99">
        <f t="shared" si="100"/>
        <v>4</v>
      </c>
      <c r="BK99">
        <f t="shared" si="101"/>
        <v>4</v>
      </c>
      <c r="BL99">
        <f t="shared" si="102"/>
        <v>1</v>
      </c>
      <c r="BM99" s="1">
        <v>4.8019207683073217</v>
      </c>
    </row>
    <row r="100" spans="1:65">
      <c r="A100" s="16" t="s">
        <v>3524</v>
      </c>
      <c r="E100"/>
      <c r="F100" s="17">
        <f t="shared" si="60"/>
        <v>2964</v>
      </c>
      <c r="G100" s="3">
        <f t="shared" si="61"/>
        <v>1</v>
      </c>
      <c r="H100" s="4">
        <f t="shared" si="62"/>
        <v>3033</v>
      </c>
      <c r="I100" s="4">
        <f t="shared" si="63"/>
        <v>3074</v>
      </c>
      <c r="J100" s="4">
        <f t="shared" si="64"/>
        <v>3075</v>
      </c>
      <c r="K100" s="4">
        <f t="shared" si="65"/>
        <v>3034</v>
      </c>
      <c r="L100" s="1">
        <f t="shared" si="66"/>
        <v>0</v>
      </c>
      <c r="M100" s="1">
        <f t="shared" si="67"/>
        <v>0</v>
      </c>
      <c r="N100" s="1">
        <f t="shared" si="68"/>
        <v>0</v>
      </c>
      <c r="O100" s="1">
        <f t="shared" si="69"/>
        <v>0</v>
      </c>
      <c r="P100" s="1">
        <f t="shared" si="70"/>
        <v>0</v>
      </c>
      <c r="Q100" s="1" t="str">
        <f t="shared" si="71"/>
        <v/>
      </c>
      <c r="R100" s="1">
        <f t="shared" si="72"/>
        <v>86</v>
      </c>
      <c r="S100" s="1">
        <f t="shared" si="73"/>
        <v>4.5</v>
      </c>
      <c r="T100" s="1">
        <f>VLOOKUP($H100,節点!$E$1:$G$20000,2,FALSE)</f>
        <v>84</v>
      </c>
      <c r="U100" s="1">
        <f>VLOOKUP($H100,節点!$E$1:$G$20000,3,FALSE)</f>
        <v>4</v>
      </c>
      <c r="V100" s="1">
        <f>VLOOKUP($I100,節点!$E$1:$G$20000,2,FALSE)</f>
        <v>88</v>
      </c>
      <c r="W100" s="1">
        <f>VLOOKUP($I100,節点!$E$1:$G$20000,3,FALSE)</f>
        <v>4</v>
      </c>
      <c r="X100" s="1">
        <f>VLOOKUP($J100,節点!$E$1:$G$20000,2,FALSE)</f>
        <v>88</v>
      </c>
      <c r="Y100" s="1">
        <f>VLOOKUP($J100,節点!$E$1:$G$20000,3,FALSE)</f>
        <v>5</v>
      </c>
      <c r="Z100" s="1">
        <f>VLOOKUP($K100,節点!$E$1:$G$20000,2,FALSE)</f>
        <v>84</v>
      </c>
      <c r="AA100" s="1">
        <f>VLOOKUP($K100,節点!$E$1:$G$20000,3,FALSE)</f>
        <v>5</v>
      </c>
      <c r="AB100">
        <f t="shared" si="74"/>
        <v>-2</v>
      </c>
      <c r="AC100">
        <f t="shared" si="75"/>
        <v>-0.5</v>
      </c>
      <c r="AD100">
        <f t="shared" si="76"/>
        <v>2</v>
      </c>
      <c r="AE100">
        <f t="shared" si="77"/>
        <v>-0.5</v>
      </c>
      <c r="AF100">
        <f t="shared" si="78"/>
        <v>2</v>
      </c>
      <c r="AG100">
        <f t="shared" si="79"/>
        <v>0.5</v>
      </c>
      <c r="AH100">
        <f t="shared" si="80"/>
        <v>-2</v>
      </c>
      <c r="AI100">
        <f t="shared" si="81"/>
        <v>0.5</v>
      </c>
      <c r="AJ100">
        <f t="shared" si="55"/>
        <v>194.03624346792648</v>
      </c>
      <c r="AK100">
        <f t="shared" si="56"/>
        <v>345.96375653207355</v>
      </c>
      <c r="AL100">
        <f t="shared" si="57"/>
        <v>14.036243467926479</v>
      </c>
      <c r="AM100">
        <f t="shared" si="58"/>
        <v>165.96375653207352</v>
      </c>
      <c r="AN100">
        <f t="shared" si="82"/>
        <v>3</v>
      </c>
      <c r="AO100">
        <f t="shared" si="83"/>
        <v>4</v>
      </c>
      <c r="AP100">
        <f t="shared" si="84"/>
        <v>1</v>
      </c>
      <c r="AQ100">
        <f t="shared" si="85"/>
        <v>2</v>
      </c>
      <c r="AR100">
        <f t="shared" si="86"/>
        <v>3412</v>
      </c>
      <c r="AS100" t="str">
        <f t="shared" si="87"/>
        <v/>
      </c>
      <c r="AT100" t="str">
        <f t="shared" si="88"/>
        <v/>
      </c>
      <c r="AU100" t="str">
        <f t="shared" si="89"/>
        <v/>
      </c>
      <c r="AV100" t="str">
        <f t="shared" si="90"/>
        <v/>
      </c>
      <c r="AW100" t="str">
        <f t="shared" si="59"/>
        <v/>
      </c>
      <c r="BA100">
        <f t="shared" si="91"/>
        <v>86</v>
      </c>
      <c r="BB100">
        <f t="shared" si="92"/>
        <v>4</v>
      </c>
      <c r="BC100">
        <f t="shared" si="93"/>
        <v>88</v>
      </c>
      <c r="BD100">
        <f t="shared" si="94"/>
        <v>4.5</v>
      </c>
      <c r="BE100">
        <f t="shared" si="95"/>
        <v>86</v>
      </c>
      <c r="BF100">
        <f t="shared" si="96"/>
        <v>5</v>
      </c>
      <c r="BG100">
        <f t="shared" si="97"/>
        <v>84</v>
      </c>
      <c r="BH100">
        <f t="shared" si="98"/>
        <v>4.5</v>
      </c>
      <c r="BI100">
        <f t="shared" si="99"/>
        <v>1</v>
      </c>
      <c r="BJ100">
        <f t="shared" si="100"/>
        <v>4</v>
      </c>
      <c r="BK100">
        <f t="shared" si="101"/>
        <v>4</v>
      </c>
      <c r="BL100">
        <f t="shared" si="102"/>
        <v>1</v>
      </c>
      <c r="BM100" s="1">
        <v>4.8019207683073217</v>
      </c>
    </row>
    <row r="101" spans="1:65">
      <c r="A101" s="16" t="s">
        <v>3525</v>
      </c>
      <c r="E101"/>
      <c r="F101" s="17">
        <f t="shared" si="60"/>
        <v>3002</v>
      </c>
      <c r="G101" s="3">
        <f t="shared" si="61"/>
        <v>1</v>
      </c>
      <c r="H101" s="4">
        <f t="shared" si="62"/>
        <v>3072</v>
      </c>
      <c r="I101" s="4">
        <f t="shared" si="63"/>
        <v>3113</v>
      </c>
      <c r="J101" s="4">
        <f t="shared" si="64"/>
        <v>3114</v>
      </c>
      <c r="K101" s="4">
        <f t="shared" si="65"/>
        <v>3073</v>
      </c>
      <c r="L101" s="1">
        <f t="shared" si="66"/>
        <v>0</v>
      </c>
      <c r="M101" s="1">
        <f t="shared" si="67"/>
        <v>0</v>
      </c>
      <c r="N101" s="1">
        <f t="shared" si="68"/>
        <v>0</v>
      </c>
      <c r="O101" s="1">
        <f t="shared" si="69"/>
        <v>0</v>
      </c>
      <c r="P101" s="1">
        <f t="shared" si="70"/>
        <v>0</v>
      </c>
      <c r="Q101" s="1" t="str">
        <f t="shared" si="71"/>
        <v/>
      </c>
      <c r="R101" s="1">
        <f t="shared" si="72"/>
        <v>90</v>
      </c>
      <c r="S101" s="1">
        <f t="shared" si="73"/>
        <v>2.5</v>
      </c>
      <c r="T101" s="1">
        <f>VLOOKUP($H101,節点!$E$1:$G$20000,2,FALSE)</f>
        <v>88</v>
      </c>
      <c r="U101" s="1">
        <f>VLOOKUP($H101,節点!$E$1:$G$20000,3,FALSE)</f>
        <v>2</v>
      </c>
      <c r="V101" s="1">
        <f>VLOOKUP($I101,節点!$E$1:$G$20000,2,FALSE)</f>
        <v>92</v>
      </c>
      <c r="W101" s="1">
        <f>VLOOKUP($I101,節点!$E$1:$G$20000,3,FALSE)</f>
        <v>2</v>
      </c>
      <c r="X101" s="1">
        <f>VLOOKUP($J101,節点!$E$1:$G$20000,2,FALSE)</f>
        <v>92</v>
      </c>
      <c r="Y101" s="1">
        <f>VLOOKUP($J101,節点!$E$1:$G$20000,3,FALSE)</f>
        <v>3</v>
      </c>
      <c r="Z101" s="1">
        <f>VLOOKUP($K101,節点!$E$1:$G$20000,2,FALSE)</f>
        <v>88</v>
      </c>
      <c r="AA101" s="1">
        <f>VLOOKUP($K101,節点!$E$1:$G$20000,3,FALSE)</f>
        <v>3</v>
      </c>
      <c r="AB101">
        <f t="shared" si="74"/>
        <v>-2</v>
      </c>
      <c r="AC101">
        <f t="shared" si="75"/>
        <v>-0.5</v>
      </c>
      <c r="AD101">
        <f t="shared" si="76"/>
        <v>2</v>
      </c>
      <c r="AE101">
        <f t="shared" si="77"/>
        <v>-0.5</v>
      </c>
      <c r="AF101">
        <f t="shared" si="78"/>
        <v>2</v>
      </c>
      <c r="AG101">
        <f t="shared" si="79"/>
        <v>0.5</v>
      </c>
      <c r="AH101">
        <f t="shared" si="80"/>
        <v>-2</v>
      </c>
      <c r="AI101">
        <f t="shared" si="81"/>
        <v>0.5</v>
      </c>
      <c r="AJ101">
        <f t="shared" si="55"/>
        <v>194.03624346792648</v>
      </c>
      <c r="AK101">
        <f t="shared" si="56"/>
        <v>345.96375653207355</v>
      </c>
      <c r="AL101">
        <f t="shared" si="57"/>
        <v>14.036243467926479</v>
      </c>
      <c r="AM101">
        <f t="shared" si="58"/>
        <v>165.96375653207352</v>
      </c>
      <c r="AN101">
        <f t="shared" si="82"/>
        <v>3</v>
      </c>
      <c r="AO101">
        <f t="shared" si="83"/>
        <v>4</v>
      </c>
      <c r="AP101">
        <f t="shared" si="84"/>
        <v>1</v>
      </c>
      <c r="AQ101">
        <f t="shared" si="85"/>
        <v>2</v>
      </c>
      <c r="AR101">
        <f t="shared" si="86"/>
        <v>3412</v>
      </c>
      <c r="AS101" t="str">
        <f t="shared" si="87"/>
        <v/>
      </c>
      <c r="AT101" t="str">
        <f t="shared" si="88"/>
        <v/>
      </c>
      <c r="AU101" t="str">
        <f t="shared" si="89"/>
        <v/>
      </c>
      <c r="AV101" t="str">
        <f t="shared" si="90"/>
        <v/>
      </c>
      <c r="AW101" t="str">
        <f t="shared" si="59"/>
        <v/>
      </c>
      <c r="BA101">
        <f t="shared" si="91"/>
        <v>90</v>
      </c>
      <c r="BB101">
        <f t="shared" si="92"/>
        <v>2</v>
      </c>
      <c r="BC101">
        <f t="shared" si="93"/>
        <v>92</v>
      </c>
      <c r="BD101">
        <f t="shared" si="94"/>
        <v>2.5</v>
      </c>
      <c r="BE101">
        <f t="shared" si="95"/>
        <v>90</v>
      </c>
      <c r="BF101">
        <f t="shared" si="96"/>
        <v>3</v>
      </c>
      <c r="BG101">
        <f t="shared" si="97"/>
        <v>88</v>
      </c>
      <c r="BH101">
        <f t="shared" si="98"/>
        <v>2.5</v>
      </c>
      <c r="BI101">
        <f t="shared" si="99"/>
        <v>1</v>
      </c>
      <c r="BJ101">
        <f t="shared" si="100"/>
        <v>4</v>
      </c>
      <c r="BK101">
        <f t="shared" si="101"/>
        <v>4</v>
      </c>
      <c r="BL101">
        <f t="shared" si="102"/>
        <v>1</v>
      </c>
      <c r="BM101" s="1">
        <v>4.8019207683073217</v>
      </c>
    </row>
    <row r="102" spans="1:65">
      <c r="A102" s="16" t="s">
        <v>3526</v>
      </c>
      <c r="E102"/>
      <c r="F102" s="17">
        <f t="shared" si="60"/>
        <v>3003</v>
      </c>
      <c r="G102" s="3">
        <f t="shared" si="61"/>
        <v>1</v>
      </c>
      <c r="H102" s="4">
        <f t="shared" si="62"/>
        <v>3073</v>
      </c>
      <c r="I102" s="4">
        <f t="shared" si="63"/>
        <v>3114</v>
      </c>
      <c r="J102" s="4">
        <f t="shared" si="64"/>
        <v>3115</v>
      </c>
      <c r="K102" s="4">
        <f t="shared" si="65"/>
        <v>3074</v>
      </c>
      <c r="L102" s="1">
        <f t="shared" si="66"/>
        <v>0</v>
      </c>
      <c r="M102" s="1">
        <f t="shared" si="67"/>
        <v>0</v>
      </c>
      <c r="N102" s="1">
        <f t="shared" si="68"/>
        <v>0</v>
      </c>
      <c r="O102" s="1">
        <f t="shared" si="69"/>
        <v>0</v>
      </c>
      <c r="P102" s="1">
        <f t="shared" si="70"/>
        <v>0</v>
      </c>
      <c r="Q102" s="1" t="str">
        <f t="shared" si="71"/>
        <v/>
      </c>
      <c r="R102" s="1">
        <f t="shared" si="72"/>
        <v>90</v>
      </c>
      <c r="S102" s="1">
        <f t="shared" si="73"/>
        <v>3.5</v>
      </c>
      <c r="T102" s="1">
        <f>VLOOKUP($H102,節点!$E$1:$G$20000,2,FALSE)</f>
        <v>88</v>
      </c>
      <c r="U102" s="1">
        <f>VLOOKUP($H102,節点!$E$1:$G$20000,3,FALSE)</f>
        <v>3</v>
      </c>
      <c r="V102" s="1">
        <f>VLOOKUP($I102,節点!$E$1:$G$20000,2,FALSE)</f>
        <v>92</v>
      </c>
      <c r="W102" s="1">
        <f>VLOOKUP($I102,節点!$E$1:$G$20000,3,FALSE)</f>
        <v>3</v>
      </c>
      <c r="X102" s="1">
        <f>VLOOKUP($J102,節点!$E$1:$G$20000,2,FALSE)</f>
        <v>92</v>
      </c>
      <c r="Y102" s="1">
        <f>VLOOKUP($J102,節点!$E$1:$G$20000,3,FALSE)</f>
        <v>4</v>
      </c>
      <c r="Z102" s="1">
        <f>VLOOKUP($K102,節点!$E$1:$G$20000,2,FALSE)</f>
        <v>88</v>
      </c>
      <c r="AA102" s="1">
        <f>VLOOKUP($K102,節点!$E$1:$G$20000,3,FALSE)</f>
        <v>4</v>
      </c>
      <c r="AB102">
        <f t="shared" si="74"/>
        <v>-2</v>
      </c>
      <c r="AC102">
        <f t="shared" si="75"/>
        <v>-0.5</v>
      </c>
      <c r="AD102">
        <f t="shared" si="76"/>
        <v>2</v>
      </c>
      <c r="AE102">
        <f t="shared" si="77"/>
        <v>-0.5</v>
      </c>
      <c r="AF102">
        <f t="shared" si="78"/>
        <v>2</v>
      </c>
      <c r="AG102">
        <f t="shared" si="79"/>
        <v>0.5</v>
      </c>
      <c r="AH102">
        <f t="shared" si="80"/>
        <v>-2</v>
      </c>
      <c r="AI102">
        <f t="shared" si="81"/>
        <v>0.5</v>
      </c>
      <c r="AJ102">
        <f t="shared" si="55"/>
        <v>194.03624346792648</v>
      </c>
      <c r="AK102">
        <f t="shared" si="56"/>
        <v>345.96375653207355</v>
      </c>
      <c r="AL102">
        <f t="shared" si="57"/>
        <v>14.036243467926479</v>
      </c>
      <c r="AM102">
        <f t="shared" si="58"/>
        <v>165.96375653207352</v>
      </c>
      <c r="AN102">
        <f t="shared" si="82"/>
        <v>3</v>
      </c>
      <c r="AO102">
        <f t="shared" si="83"/>
        <v>4</v>
      </c>
      <c r="AP102">
        <f t="shared" si="84"/>
        <v>1</v>
      </c>
      <c r="AQ102">
        <f t="shared" si="85"/>
        <v>2</v>
      </c>
      <c r="AR102">
        <f t="shared" si="86"/>
        <v>3412</v>
      </c>
      <c r="AS102" t="str">
        <f t="shared" si="87"/>
        <v/>
      </c>
      <c r="AT102" t="str">
        <f t="shared" si="88"/>
        <v/>
      </c>
      <c r="AU102" t="str">
        <f t="shared" si="89"/>
        <v/>
      </c>
      <c r="AV102" t="str">
        <f t="shared" si="90"/>
        <v/>
      </c>
      <c r="AW102" t="str">
        <f t="shared" si="59"/>
        <v/>
      </c>
      <c r="BA102">
        <f t="shared" si="91"/>
        <v>90</v>
      </c>
      <c r="BB102">
        <f t="shared" si="92"/>
        <v>3</v>
      </c>
      <c r="BC102">
        <f t="shared" si="93"/>
        <v>92</v>
      </c>
      <c r="BD102">
        <f t="shared" si="94"/>
        <v>3.5</v>
      </c>
      <c r="BE102">
        <f t="shared" si="95"/>
        <v>90</v>
      </c>
      <c r="BF102">
        <f t="shared" si="96"/>
        <v>4</v>
      </c>
      <c r="BG102">
        <f t="shared" si="97"/>
        <v>88</v>
      </c>
      <c r="BH102">
        <f t="shared" si="98"/>
        <v>3.5</v>
      </c>
      <c r="BI102">
        <f t="shared" si="99"/>
        <v>1</v>
      </c>
      <c r="BJ102">
        <f t="shared" si="100"/>
        <v>4</v>
      </c>
      <c r="BK102">
        <f t="shared" si="101"/>
        <v>4</v>
      </c>
      <c r="BL102">
        <f t="shared" si="102"/>
        <v>1</v>
      </c>
      <c r="BM102" s="1">
        <v>4.8019207683073217</v>
      </c>
    </row>
    <row r="103" spans="1:65">
      <c r="A103" s="16" t="s">
        <v>3527</v>
      </c>
      <c r="E103"/>
      <c r="F103" s="17">
        <f t="shared" si="60"/>
        <v>3004</v>
      </c>
      <c r="G103" s="3">
        <f t="shared" si="61"/>
        <v>1</v>
      </c>
      <c r="H103" s="4">
        <f t="shared" si="62"/>
        <v>3074</v>
      </c>
      <c r="I103" s="4">
        <f t="shared" si="63"/>
        <v>3115</v>
      </c>
      <c r="J103" s="4">
        <f t="shared" si="64"/>
        <v>3116</v>
      </c>
      <c r="K103" s="4">
        <f t="shared" si="65"/>
        <v>3075</v>
      </c>
      <c r="L103" s="1">
        <f t="shared" si="66"/>
        <v>0</v>
      </c>
      <c r="M103" s="1">
        <f t="shared" si="67"/>
        <v>0</v>
      </c>
      <c r="N103" s="1">
        <f t="shared" si="68"/>
        <v>0</v>
      </c>
      <c r="O103" s="1">
        <f t="shared" si="69"/>
        <v>0</v>
      </c>
      <c r="P103" s="1">
        <f t="shared" si="70"/>
        <v>0</v>
      </c>
      <c r="Q103" s="1" t="str">
        <f t="shared" si="71"/>
        <v/>
      </c>
      <c r="R103" s="1">
        <f t="shared" si="72"/>
        <v>90</v>
      </c>
      <c r="S103" s="1">
        <f t="shared" si="73"/>
        <v>4.5</v>
      </c>
      <c r="T103" s="1">
        <f>VLOOKUP($H103,節点!$E$1:$G$20000,2,FALSE)</f>
        <v>88</v>
      </c>
      <c r="U103" s="1">
        <f>VLOOKUP($H103,節点!$E$1:$G$20000,3,FALSE)</f>
        <v>4</v>
      </c>
      <c r="V103" s="1">
        <f>VLOOKUP($I103,節点!$E$1:$G$20000,2,FALSE)</f>
        <v>92</v>
      </c>
      <c r="W103" s="1">
        <f>VLOOKUP($I103,節点!$E$1:$G$20000,3,FALSE)</f>
        <v>4</v>
      </c>
      <c r="X103" s="1">
        <f>VLOOKUP($J103,節点!$E$1:$G$20000,2,FALSE)</f>
        <v>92</v>
      </c>
      <c r="Y103" s="1">
        <f>VLOOKUP($J103,節点!$E$1:$G$20000,3,FALSE)</f>
        <v>5</v>
      </c>
      <c r="Z103" s="1">
        <f>VLOOKUP($K103,節点!$E$1:$G$20000,2,FALSE)</f>
        <v>88</v>
      </c>
      <c r="AA103" s="1">
        <f>VLOOKUP($K103,節点!$E$1:$G$20000,3,FALSE)</f>
        <v>5</v>
      </c>
      <c r="AB103">
        <f t="shared" si="74"/>
        <v>-2</v>
      </c>
      <c r="AC103">
        <f t="shared" si="75"/>
        <v>-0.5</v>
      </c>
      <c r="AD103">
        <f t="shared" si="76"/>
        <v>2</v>
      </c>
      <c r="AE103">
        <f t="shared" si="77"/>
        <v>-0.5</v>
      </c>
      <c r="AF103">
        <f t="shared" si="78"/>
        <v>2</v>
      </c>
      <c r="AG103">
        <f t="shared" si="79"/>
        <v>0.5</v>
      </c>
      <c r="AH103">
        <f t="shared" si="80"/>
        <v>-2</v>
      </c>
      <c r="AI103">
        <f t="shared" si="81"/>
        <v>0.5</v>
      </c>
      <c r="AJ103">
        <f t="shared" si="55"/>
        <v>194.03624346792648</v>
      </c>
      <c r="AK103">
        <f t="shared" si="56"/>
        <v>345.96375653207355</v>
      </c>
      <c r="AL103">
        <f t="shared" si="57"/>
        <v>14.036243467926479</v>
      </c>
      <c r="AM103">
        <f t="shared" si="58"/>
        <v>165.96375653207352</v>
      </c>
      <c r="AN103">
        <f t="shared" si="82"/>
        <v>3</v>
      </c>
      <c r="AO103">
        <f t="shared" si="83"/>
        <v>4</v>
      </c>
      <c r="AP103">
        <f t="shared" si="84"/>
        <v>1</v>
      </c>
      <c r="AQ103">
        <f t="shared" si="85"/>
        <v>2</v>
      </c>
      <c r="AR103">
        <f t="shared" si="86"/>
        <v>3412</v>
      </c>
      <c r="AS103" t="str">
        <f t="shared" si="87"/>
        <v/>
      </c>
      <c r="AT103" t="str">
        <f t="shared" si="88"/>
        <v/>
      </c>
      <c r="AU103" t="str">
        <f t="shared" si="89"/>
        <v/>
      </c>
      <c r="AV103" t="str">
        <f t="shared" si="90"/>
        <v/>
      </c>
      <c r="AW103" t="str">
        <f t="shared" si="59"/>
        <v/>
      </c>
      <c r="BA103">
        <f t="shared" si="91"/>
        <v>90</v>
      </c>
      <c r="BB103">
        <f t="shared" si="92"/>
        <v>4</v>
      </c>
      <c r="BC103">
        <f t="shared" si="93"/>
        <v>92</v>
      </c>
      <c r="BD103">
        <f t="shared" si="94"/>
        <v>4.5</v>
      </c>
      <c r="BE103">
        <f t="shared" si="95"/>
        <v>90</v>
      </c>
      <c r="BF103">
        <f t="shared" si="96"/>
        <v>5</v>
      </c>
      <c r="BG103">
        <f t="shared" si="97"/>
        <v>88</v>
      </c>
      <c r="BH103">
        <f t="shared" si="98"/>
        <v>4.5</v>
      </c>
      <c r="BI103">
        <f t="shared" si="99"/>
        <v>1</v>
      </c>
      <c r="BJ103">
        <f t="shared" si="100"/>
        <v>4</v>
      </c>
      <c r="BK103">
        <f t="shared" si="101"/>
        <v>4</v>
      </c>
      <c r="BL103">
        <f t="shared" si="102"/>
        <v>1</v>
      </c>
      <c r="BM103" s="1">
        <v>4.8019207683073217</v>
      </c>
    </row>
    <row r="104" spans="1:65">
      <c r="A104" s="16" t="s">
        <v>3528</v>
      </c>
      <c r="E104"/>
      <c r="F104" s="17">
        <f t="shared" si="60"/>
        <v>3042</v>
      </c>
      <c r="G104" s="3">
        <f t="shared" si="61"/>
        <v>1</v>
      </c>
      <c r="H104" s="4">
        <f t="shared" si="62"/>
        <v>3113</v>
      </c>
      <c r="I104" s="4">
        <f t="shared" si="63"/>
        <v>3154</v>
      </c>
      <c r="J104" s="4">
        <f t="shared" si="64"/>
        <v>3155</v>
      </c>
      <c r="K104" s="4">
        <f t="shared" si="65"/>
        <v>3114</v>
      </c>
      <c r="L104" s="1">
        <f t="shared" si="66"/>
        <v>0</v>
      </c>
      <c r="M104" s="1">
        <f t="shared" si="67"/>
        <v>0</v>
      </c>
      <c r="N104" s="1">
        <f t="shared" si="68"/>
        <v>0</v>
      </c>
      <c r="O104" s="1">
        <f t="shared" si="69"/>
        <v>0</v>
      </c>
      <c r="P104" s="1">
        <f t="shared" si="70"/>
        <v>0</v>
      </c>
      <c r="Q104" s="1" t="str">
        <f t="shared" si="71"/>
        <v/>
      </c>
      <c r="R104" s="1">
        <f t="shared" si="72"/>
        <v>94</v>
      </c>
      <c r="S104" s="1">
        <f t="shared" si="73"/>
        <v>2.5</v>
      </c>
      <c r="T104" s="1">
        <f>VLOOKUP($H104,節点!$E$1:$G$20000,2,FALSE)</f>
        <v>92</v>
      </c>
      <c r="U104" s="1">
        <f>VLOOKUP($H104,節点!$E$1:$G$20000,3,FALSE)</f>
        <v>2</v>
      </c>
      <c r="V104" s="1">
        <f>VLOOKUP($I104,節点!$E$1:$G$20000,2,FALSE)</f>
        <v>96</v>
      </c>
      <c r="W104" s="1">
        <f>VLOOKUP($I104,節点!$E$1:$G$20000,3,FALSE)</f>
        <v>2</v>
      </c>
      <c r="X104" s="1">
        <f>VLOOKUP($J104,節点!$E$1:$G$20000,2,FALSE)</f>
        <v>96</v>
      </c>
      <c r="Y104" s="1">
        <f>VLOOKUP($J104,節点!$E$1:$G$20000,3,FALSE)</f>
        <v>3</v>
      </c>
      <c r="Z104" s="1">
        <f>VLOOKUP($K104,節点!$E$1:$G$20000,2,FALSE)</f>
        <v>92</v>
      </c>
      <c r="AA104" s="1">
        <f>VLOOKUP($K104,節点!$E$1:$G$20000,3,FALSE)</f>
        <v>3</v>
      </c>
      <c r="AB104">
        <f t="shared" si="74"/>
        <v>-2</v>
      </c>
      <c r="AC104">
        <f t="shared" si="75"/>
        <v>-0.5</v>
      </c>
      <c r="AD104">
        <f t="shared" si="76"/>
        <v>2</v>
      </c>
      <c r="AE104">
        <f t="shared" si="77"/>
        <v>-0.5</v>
      </c>
      <c r="AF104">
        <f t="shared" si="78"/>
        <v>2</v>
      </c>
      <c r="AG104">
        <f t="shared" si="79"/>
        <v>0.5</v>
      </c>
      <c r="AH104">
        <f t="shared" si="80"/>
        <v>-2</v>
      </c>
      <c r="AI104">
        <f t="shared" si="81"/>
        <v>0.5</v>
      </c>
      <c r="AJ104">
        <f t="shared" si="55"/>
        <v>194.03624346792648</v>
      </c>
      <c r="AK104">
        <f t="shared" si="56"/>
        <v>345.96375653207355</v>
      </c>
      <c r="AL104">
        <f t="shared" si="57"/>
        <v>14.036243467926479</v>
      </c>
      <c r="AM104">
        <f t="shared" si="58"/>
        <v>165.96375653207352</v>
      </c>
      <c r="AN104">
        <f t="shared" si="82"/>
        <v>3</v>
      </c>
      <c r="AO104">
        <f t="shared" si="83"/>
        <v>4</v>
      </c>
      <c r="AP104">
        <f t="shared" si="84"/>
        <v>1</v>
      </c>
      <c r="AQ104">
        <f t="shared" si="85"/>
        <v>2</v>
      </c>
      <c r="AR104">
        <f t="shared" si="86"/>
        <v>3412</v>
      </c>
      <c r="AS104" t="str">
        <f t="shared" si="87"/>
        <v/>
      </c>
      <c r="AT104" t="str">
        <f t="shared" si="88"/>
        <v/>
      </c>
      <c r="AU104" t="str">
        <f t="shared" si="89"/>
        <v/>
      </c>
      <c r="AV104" t="str">
        <f t="shared" si="90"/>
        <v/>
      </c>
      <c r="AW104" t="str">
        <f t="shared" si="59"/>
        <v/>
      </c>
      <c r="BA104">
        <f t="shared" si="91"/>
        <v>94</v>
      </c>
      <c r="BB104">
        <f t="shared" si="92"/>
        <v>2</v>
      </c>
      <c r="BC104">
        <f t="shared" si="93"/>
        <v>96</v>
      </c>
      <c r="BD104">
        <f t="shared" si="94"/>
        <v>2.5</v>
      </c>
      <c r="BE104">
        <f t="shared" si="95"/>
        <v>94</v>
      </c>
      <c r="BF104">
        <f t="shared" si="96"/>
        <v>3</v>
      </c>
      <c r="BG104">
        <f t="shared" si="97"/>
        <v>92</v>
      </c>
      <c r="BH104">
        <f t="shared" si="98"/>
        <v>2.5</v>
      </c>
      <c r="BI104">
        <f t="shared" si="99"/>
        <v>1</v>
      </c>
      <c r="BJ104">
        <f t="shared" si="100"/>
        <v>4</v>
      </c>
      <c r="BK104">
        <f t="shared" si="101"/>
        <v>4</v>
      </c>
      <c r="BL104">
        <f t="shared" si="102"/>
        <v>1</v>
      </c>
      <c r="BM104" s="1">
        <v>4.8019207683073217</v>
      </c>
    </row>
    <row r="105" spans="1:65">
      <c r="A105" s="16" t="s">
        <v>3529</v>
      </c>
      <c r="E105"/>
      <c r="F105" s="17">
        <f t="shared" si="60"/>
        <v>3043</v>
      </c>
      <c r="G105" s="3">
        <f t="shared" si="61"/>
        <v>1</v>
      </c>
      <c r="H105" s="4">
        <f t="shared" si="62"/>
        <v>3114</v>
      </c>
      <c r="I105" s="4">
        <f t="shared" si="63"/>
        <v>3155</v>
      </c>
      <c r="J105" s="4">
        <f t="shared" si="64"/>
        <v>3156</v>
      </c>
      <c r="K105" s="4">
        <f t="shared" si="65"/>
        <v>3115</v>
      </c>
      <c r="L105" s="1">
        <f t="shared" si="66"/>
        <v>0</v>
      </c>
      <c r="M105" s="1">
        <f t="shared" si="67"/>
        <v>0</v>
      </c>
      <c r="N105" s="1">
        <f t="shared" si="68"/>
        <v>0</v>
      </c>
      <c r="O105" s="1">
        <f t="shared" si="69"/>
        <v>0</v>
      </c>
      <c r="P105" s="1">
        <f t="shared" si="70"/>
        <v>0</v>
      </c>
      <c r="Q105" s="1" t="str">
        <f t="shared" si="71"/>
        <v/>
      </c>
      <c r="R105" s="1">
        <f t="shared" si="72"/>
        <v>94</v>
      </c>
      <c r="S105" s="1">
        <f t="shared" si="73"/>
        <v>3.5</v>
      </c>
      <c r="T105" s="1">
        <f>VLOOKUP($H105,節点!$E$1:$G$20000,2,FALSE)</f>
        <v>92</v>
      </c>
      <c r="U105" s="1">
        <f>VLOOKUP($H105,節点!$E$1:$G$20000,3,FALSE)</f>
        <v>3</v>
      </c>
      <c r="V105" s="1">
        <f>VLOOKUP($I105,節点!$E$1:$G$20000,2,FALSE)</f>
        <v>96</v>
      </c>
      <c r="W105" s="1">
        <f>VLOOKUP($I105,節点!$E$1:$G$20000,3,FALSE)</f>
        <v>3</v>
      </c>
      <c r="X105" s="1">
        <f>VLOOKUP($J105,節点!$E$1:$G$20000,2,FALSE)</f>
        <v>96</v>
      </c>
      <c r="Y105" s="1">
        <f>VLOOKUP($J105,節点!$E$1:$G$20000,3,FALSE)</f>
        <v>4</v>
      </c>
      <c r="Z105" s="1">
        <f>VLOOKUP($K105,節点!$E$1:$G$20000,2,FALSE)</f>
        <v>92</v>
      </c>
      <c r="AA105" s="1">
        <f>VLOOKUP($K105,節点!$E$1:$G$20000,3,FALSE)</f>
        <v>4</v>
      </c>
      <c r="AB105">
        <f t="shared" si="74"/>
        <v>-2</v>
      </c>
      <c r="AC105">
        <f t="shared" si="75"/>
        <v>-0.5</v>
      </c>
      <c r="AD105">
        <f t="shared" si="76"/>
        <v>2</v>
      </c>
      <c r="AE105">
        <f t="shared" si="77"/>
        <v>-0.5</v>
      </c>
      <c r="AF105">
        <f t="shared" si="78"/>
        <v>2</v>
      </c>
      <c r="AG105">
        <f t="shared" si="79"/>
        <v>0.5</v>
      </c>
      <c r="AH105">
        <f t="shared" si="80"/>
        <v>-2</v>
      </c>
      <c r="AI105">
        <f t="shared" si="81"/>
        <v>0.5</v>
      </c>
      <c r="AJ105">
        <f t="shared" si="55"/>
        <v>194.03624346792648</v>
      </c>
      <c r="AK105">
        <f t="shared" si="56"/>
        <v>345.96375653207355</v>
      </c>
      <c r="AL105">
        <f t="shared" si="57"/>
        <v>14.036243467926479</v>
      </c>
      <c r="AM105">
        <f t="shared" si="58"/>
        <v>165.96375653207352</v>
      </c>
      <c r="AN105">
        <f t="shared" si="82"/>
        <v>3</v>
      </c>
      <c r="AO105">
        <f t="shared" si="83"/>
        <v>4</v>
      </c>
      <c r="AP105">
        <f t="shared" si="84"/>
        <v>1</v>
      </c>
      <c r="AQ105">
        <f t="shared" si="85"/>
        <v>2</v>
      </c>
      <c r="AR105">
        <f t="shared" si="86"/>
        <v>3412</v>
      </c>
      <c r="AS105" t="str">
        <f t="shared" si="87"/>
        <v/>
      </c>
      <c r="AT105" t="str">
        <f t="shared" si="88"/>
        <v/>
      </c>
      <c r="AU105" t="str">
        <f t="shared" si="89"/>
        <v/>
      </c>
      <c r="AV105" t="str">
        <f t="shared" si="90"/>
        <v/>
      </c>
      <c r="AW105" t="str">
        <f t="shared" si="59"/>
        <v/>
      </c>
      <c r="BA105">
        <f t="shared" si="91"/>
        <v>94</v>
      </c>
      <c r="BB105">
        <f t="shared" si="92"/>
        <v>3</v>
      </c>
      <c r="BC105">
        <f t="shared" si="93"/>
        <v>96</v>
      </c>
      <c r="BD105">
        <f t="shared" si="94"/>
        <v>3.5</v>
      </c>
      <c r="BE105">
        <f t="shared" si="95"/>
        <v>94</v>
      </c>
      <c r="BF105">
        <f t="shared" si="96"/>
        <v>4</v>
      </c>
      <c r="BG105">
        <f t="shared" si="97"/>
        <v>92</v>
      </c>
      <c r="BH105">
        <f t="shared" si="98"/>
        <v>3.5</v>
      </c>
      <c r="BI105">
        <f t="shared" si="99"/>
        <v>1</v>
      </c>
      <c r="BJ105">
        <f t="shared" si="100"/>
        <v>4</v>
      </c>
      <c r="BK105">
        <f t="shared" si="101"/>
        <v>4</v>
      </c>
      <c r="BL105">
        <f t="shared" si="102"/>
        <v>1</v>
      </c>
      <c r="BM105" s="1">
        <v>4.8019207683073217</v>
      </c>
    </row>
    <row r="106" spans="1:65">
      <c r="A106" s="16" t="s">
        <v>3530</v>
      </c>
      <c r="E106"/>
      <c r="F106" s="17">
        <f t="shared" si="60"/>
        <v>3044</v>
      </c>
      <c r="G106" s="3">
        <f t="shared" si="61"/>
        <v>1</v>
      </c>
      <c r="H106" s="4">
        <f t="shared" si="62"/>
        <v>3115</v>
      </c>
      <c r="I106" s="4">
        <f t="shared" si="63"/>
        <v>3156</v>
      </c>
      <c r="J106" s="4">
        <f t="shared" si="64"/>
        <v>3157</v>
      </c>
      <c r="K106" s="4">
        <f t="shared" si="65"/>
        <v>3116</v>
      </c>
      <c r="L106" s="1">
        <f t="shared" si="66"/>
        <v>0</v>
      </c>
      <c r="M106" s="1">
        <f t="shared" si="67"/>
        <v>0</v>
      </c>
      <c r="N106" s="1">
        <f t="shared" si="68"/>
        <v>0</v>
      </c>
      <c r="O106" s="1">
        <f t="shared" si="69"/>
        <v>0</v>
      </c>
      <c r="P106" s="1">
        <f t="shared" si="70"/>
        <v>0</v>
      </c>
      <c r="Q106" s="1" t="str">
        <f t="shared" si="71"/>
        <v/>
      </c>
      <c r="R106" s="1">
        <f t="shared" si="72"/>
        <v>94</v>
      </c>
      <c r="S106" s="1">
        <f t="shared" si="73"/>
        <v>4.5</v>
      </c>
      <c r="T106" s="1">
        <f>VLOOKUP($H106,節点!$E$1:$G$20000,2,FALSE)</f>
        <v>92</v>
      </c>
      <c r="U106" s="1">
        <f>VLOOKUP($H106,節点!$E$1:$G$20000,3,FALSE)</f>
        <v>4</v>
      </c>
      <c r="V106" s="1">
        <f>VLOOKUP($I106,節点!$E$1:$G$20000,2,FALSE)</f>
        <v>96</v>
      </c>
      <c r="W106" s="1">
        <f>VLOOKUP($I106,節点!$E$1:$G$20000,3,FALSE)</f>
        <v>4</v>
      </c>
      <c r="X106" s="1">
        <f>VLOOKUP($J106,節点!$E$1:$G$20000,2,FALSE)</f>
        <v>96</v>
      </c>
      <c r="Y106" s="1">
        <f>VLOOKUP($J106,節点!$E$1:$G$20000,3,FALSE)</f>
        <v>5</v>
      </c>
      <c r="Z106" s="1">
        <f>VLOOKUP($K106,節点!$E$1:$G$20000,2,FALSE)</f>
        <v>92</v>
      </c>
      <c r="AA106" s="1">
        <f>VLOOKUP($K106,節点!$E$1:$G$20000,3,FALSE)</f>
        <v>5</v>
      </c>
      <c r="AB106">
        <f t="shared" si="74"/>
        <v>-2</v>
      </c>
      <c r="AC106">
        <f t="shared" si="75"/>
        <v>-0.5</v>
      </c>
      <c r="AD106">
        <f t="shared" si="76"/>
        <v>2</v>
      </c>
      <c r="AE106">
        <f t="shared" si="77"/>
        <v>-0.5</v>
      </c>
      <c r="AF106">
        <f t="shared" si="78"/>
        <v>2</v>
      </c>
      <c r="AG106">
        <f t="shared" si="79"/>
        <v>0.5</v>
      </c>
      <c r="AH106">
        <f t="shared" si="80"/>
        <v>-2</v>
      </c>
      <c r="AI106">
        <f t="shared" si="81"/>
        <v>0.5</v>
      </c>
      <c r="AJ106">
        <f t="shared" si="55"/>
        <v>194.03624346792648</v>
      </c>
      <c r="AK106">
        <f t="shared" si="56"/>
        <v>345.96375653207355</v>
      </c>
      <c r="AL106">
        <f t="shared" si="57"/>
        <v>14.036243467926479</v>
      </c>
      <c r="AM106">
        <f t="shared" si="58"/>
        <v>165.96375653207352</v>
      </c>
      <c r="AN106">
        <f t="shared" si="82"/>
        <v>3</v>
      </c>
      <c r="AO106">
        <f t="shared" si="83"/>
        <v>4</v>
      </c>
      <c r="AP106">
        <f t="shared" si="84"/>
        <v>1</v>
      </c>
      <c r="AQ106">
        <f t="shared" si="85"/>
        <v>2</v>
      </c>
      <c r="AR106">
        <f t="shared" si="86"/>
        <v>3412</v>
      </c>
      <c r="AS106" t="str">
        <f t="shared" si="87"/>
        <v/>
      </c>
      <c r="AT106" t="str">
        <f t="shared" si="88"/>
        <v/>
      </c>
      <c r="AU106" t="str">
        <f t="shared" si="89"/>
        <v/>
      </c>
      <c r="AV106" t="str">
        <f t="shared" si="90"/>
        <v/>
      </c>
      <c r="AW106" t="str">
        <f t="shared" si="59"/>
        <v/>
      </c>
      <c r="BA106">
        <f t="shared" si="91"/>
        <v>94</v>
      </c>
      <c r="BB106">
        <f t="shared" si="92"/>
        <v>4</v>
      </c>
      <c r="BC106">
        <f t="shared" si="93"/>
        <v>96</v>
      </c>
      <c r="BD106">
        <f t="shared" si="94"/>
        <v>4.5</v>
      </c>
      <c r="BE106">
        <f t="shared" si="95"/>
        <v>94</v>
      </c>
      <c r="BF106">
        <f t="shared" si="96"/>
        <v>5</v>
      </c>
      <c r="BG106">
        <f t="shared" si="97"/>
        <v>92</v>
      </c>
      <c r="BH106">
        <f t="shared" si="98"/>
        <v>4.5</v>
      </c>
      <c r="BI106">
        <f t="shared" si="99"/>
        <v>1</v>
      </c>
      <c r="BJ106">
        <f t="shared" si="100"/>
        <v>4</v>
      </c>
      <c r="BK106">
        <f t="shared" si="101"/>
        <v>4</v>
      </c>
      <c r="BL106">
        <f t="shared" si="102"/>
        <v>1</v>
      </c>
      <c r="BM106" s="1">
        <v>4.8019207683073217</v>
      </c>
    </row>
    <row r="107" spans="1:65">
      <c r="A107" s="16" t="s">
        <v>3531</v>
      </c>
      <c r="E107"/>
      <c r="F107" s="17">
        <f t="shared" si="60"/>
        <v>3082</v>
      </c>
      <c r="G107" s="3">
        <f t="shared" si="61"/>
        <v>1</v>
      </c>
      <c r="H107" s="4">
        <f t="shared" si="62"/>
        <v>3154</v>
      </c>
      <c r="I107" s="4">
        <f t="shared" si="63"/>
        <v>3195</v>
      </c>
      <c r="J107" s="4">
        <f t="shared" si="64"/>
        <v>3196</v>
      </c>
      <c r="K107" s="4">
        <f t="shared" si="65"/>
        <v>3155</v>
      </c>
      <c r="L107" s="1">
        <f t="shared" si="66"/>
        <v>0</v>
      </c>
      <c r="M107" s="1">
        <f t="shared" si="67"/>
        <v>0</v>
      </c>
      <c r="N107" s="1">
        <f t="shared" si="68"/>
        <v>0</v>
      </c>
      <c r="O107" s="1">
        <f t="shared" si="69"/>
        <v>0</v>
      </c>
      <c r="P107" s="1">
        <f t="shared" si="70"/>
        <v>0</v>
      </c>
      <c r="Q107" s="1" t="str">
        <f t="shared" si="71"/>
        <v/>
      </c>
      <c r="R107" s="1">
        <f t="shared" si="72"/>
        <v>98</v>
      </c>
      <c r="S107" s="1">
        <f t="shared" si="73"/>
        <v>2.5</v>
      </c>
      <c r="T107" s="1">
        <f>VLOOKUP($H107,節点!$E$1:$G$20000,2,FALSE)</f>
        <v>96</v>
      </c>
      <c r="U107" s="1">
        <f>VLOOKUP($H107,節点!$E$1:$G$20000,3,FALSE)</f>
        <v>2</v>
      </c>
      <c r="V107" s="1">
        <f>VLOOKUP($I107,節点!$E$1:$G$20000,2,FALSE)</f>
        <v>100</v>
      </c>
      <c r="W107" s="1">
        <f>VLOOKUP($I107,節点!$E$1:$G$20000,3,FALSE)</f>
        <v>2</v>
      </c>
      <c r="X107" s="1">
        <f>VLOOKUP($J107,節点!$E$1:$G$20000,2,FALSE)</f>
        <v>100</v>
      </c>
      <c r="Y107" s="1">
        <f>VLOOKUP($J107,節点!$E$1:$G$20000,3,FALSE)</f>
        <v>3</v>
      </c>
      <c r="Z107" s="1">
        <f>VLOOKUP($K107,節点!$E$1:$G$20000,2,FALSE)</f>
        <v>96</v>
      </c>
      <c r="AA107" s="1">
        <f>VLOOKUP($K107,節点!$E$1:$G$20000,3,FALSE)</f>
        <v>3</v>
      </c>
      <c r="AB107">
        <f t="shared" si="74"/>
        <v>-2</v>
      </c>
      <c r="AC107">
        <f t="shared" si="75"/>
        <v>-0.5</v>
      </c>
      <c r="AD107">
        <f t="shared" si="76"/>
        <v>2</v>
      </c>
      <c r="AE107">
        <f t="shared" si="77"/>
        <v>-0.5</v>
      </c>
      <c r="AF107">
        <f t="shared" si="78"/>
        <v>2</v>
      </c>
      <c r="AG107">
        <f t="shared" si="79"/>
        <v>0.5</v>
      </c>
      <c r="AH107">
        <f t="shared" si="80"/>
        <v>-2</v>
      </c>
      <c r="AI107">
        <f t="shared" si="81"/>
        <v>0.5</v>
      </c>
      <c r="AJ107">
        <f t="shared" si="55"/>
        <v>194.03624346792648</v>
      </c>
      <c r="AK107">
        <f t="shared" si="56"/>
        <v>345.96375653207355</v>
      </c>
      <c r="AL107">
        <f t="shared" si="57"/>
        <v>14.036243467926479</v>
      </c>
      <c r="AM107">
        <f t="shared" si="58"/>
        <v>165.96375653207352</v>
      </c>
      <c r="AN107">
        <f t="shared" si="82"/>
        <v>3</v>
      </c>
      <c r="AO107">
        <f t="shared" si="83"/>
        <v>4</v>
      </c>
      <c r="AP107">
        <f t="shared" si="84"/>
        <v>1</v>
      </c>
      <c r="AQ107">
        <f t="shared" si="85"/>
        <v>2</v>
      </c>
      <c r="AR107">
        <f t="shared" si="86"/>
        <v>3412</v>
      </c>
      <c r="AS107" t="str">
        <f t="shared" si="87"/>
        <v/>
      </c>
      <c r="AT107" t="str">
        <f t="shared" si="88"/>
        <v/>
      </c>
      <c r="AU107" t="str">
        <f t="shared" si="89"/>
        <v/>
      </c>
      <c r="AV107" t="str">
        <f t="shared" si="90"/>
        <v/>
      </c>
      <c r="AW107" t="str">
        <f t="shared" si="59"/>
        <v/>
      </c>
      <c r="BA107">
        <f t="shared" si="91"/>
        <v>98</v>
      </c>
      <c r="BB107">
        <f t="shared" si="92"/>
        <v>2</v>
      </c>
      <c r="BC107">
        <f t="shared" si="93"/>
        <v>100</v>
      </c>
      <c r="BD107">
        <f t="shared" si="94"/>
        <v>2.5</v>
      </c>
      <c r="BE107">
        <f t="shared" si="95"/>
        <v>98</v>
      </c>
      <c r="BF107">
        <f t="shared" si="96"/>
        <v>3</v>
      </c>
      <c r="BG107">
        <f t="shared" si="97"/>
        <v>96</v>
      </c>
      <c r="BH107">
        <f t="shared" si="98"/>
        <v>2.5</v>
      </c>
      <c r="BI107">
        <f t="shared" si="99"/>
        <v>1</v>
      </c>
      <c r="BJ107">
        <f t="shared" si="100"/>
        <v>4</v>
      </c>
      <c r="BK107">
        <f t="shared" si="101"/>
        <v>4</v>
      </c>
      <c r="BL107">
        <f t="shared" si="102"/>
        <v>1</v>
      </c>
      <c r="BM107" s="1">
        <v>4.8019207683073217</v>
      </c>
    </row>
    <row r="108" spans="1:65">
      <c r="A108" s="16" t="s">
        <v>3532</v>
      </c>
      <c r="E108"/>
      <c r="F108" s="17">
        <f t="shared" si="60"/>
        <v>3083</v>
      </c>
      <c r="G108" s="3">
        <f t="shared" si="61"/>
        <v>1</v>
      </c>
      <c r="H108" s="4">
        <f t="shared" si="62"/>
        <v>3155</v>
      </c>
      <c r="I108" s="4">
        <f t="shared" si="63"/>
        <v>3196</v>
      </c>
      <c r="J108" s="4">
        <f t="shared" si="64"/>
        <v>3197</v>
      </c>
      <c r="K108" s="4">
        <f t="shared" si="65"/>
        <v>3156</v>
      </c>
      <c r="L108" s="1">
        <f t="shared" si="66"/>
        <v>0</v>
      </c>
      <c r="M108" s="1">
        <f t="shared" si="67"/>
        <v>0</v>
      </c>
      <c r="N108" s="1">
        <f t="shared" si="68"/>
        <v>0</v>
      </c>
      <c r="O108" s="1">
        <f t="shared" si="69"/>
        <v>0</v>
      </c>
      <c r="P108" s="1">
        <f t="shared" si="70"/>
        <v>0</v>
      </c>
      <c r="Q108" s="1" t="str">
        <f t="shared" si="71"/>
        <v/>
      </c>
      <c r="R108" s="1">
        <f t="shared" si="72"/>
        <v>98</v>
      </c>
      <c r="S108" s="1">
        <f t="shared" si="73"/>
        <v>3.5</v>
      </c>
      <c r="T108" s="1">
        <f>VLOOKUP($H108,節点!$E$1:$G$20000,2,FALSE)</f>
        <v>96</v>
      </c>
      <c r="U108" s="1">
        <f>VLOOKUP($H108,節点!$E$1:$G$20000,3,FALSE)</f>
        <v>3</v>
      </c>
      <c r="V108" s="1">
        <f>VLOOKUP($I108,節点!$E$1:$G$20000,2,FALSE)</f>
        <v>100</v>
      </c>
      <c r="W108" s="1">
        <f>VLOOKUP($I108,節点!$E$1:$G$20000,3,FALSE)</f>
        <v>3</v>
      </c>
      <c r="X108" s="1">
        <f>VLOOKUP($J108,節点!$E$1:$G$20000,2,FALSE)</f>
        <v>100</v>
      </c>
      <c r="Y108" s="1">
        <f>VLOOKUP($J108,節点!$E$1:$G$20000,3,FALSE)</f>
        <v>4</v>
      </c>
      <c r="Z108" s="1">
        <f>VLOOKUP($K108,節点!$E$1:$G$20000,2,FALSE)</f>
        <v>96</v>
      </c>
      <c r="AA108" s="1">
        <f>VLOOKUP($K108,節点!$E$1:$G$20000,3,FALSE)</f>
        <v>4</v>
      </c>
      <c r="AB108">
        <f t="shared" si="74"/>
        <v>-2</v>
      </c>
      <c r="AC108">
        <f t="shared" si="75"/>
        <v>-0.5</v>
      </c>
      <c r="AD108">
        <f t="shared" si="76"/>
        <v>2</v>
      </c>
      <c r="AE108">
        <f t="shared" si="77"/>
        <v>-0.5</v>
      </c>
      <c r="AF108">
        <f t="shared" si="78"/>
        <v>2</v>
      </c>
      <c r="AG108">
        <f t="shared" si="79"/>
        <v>0.5</v>
      </c>
      <c r="AH108">
        <f t="shared" si="80"/>
        <v>-2</v>
      </c>
      <c r="AI108">
        <f t="shared" si="81"/>
        <v>0.5</v>
      </c>
      <c r="AJ108">
        <f t="shared" si="55"/>
        <v>194.03624346792648</v>
      </c>
      <c r="AK108">
        <f t="shared" si="56"/>
        <v>345.96375653207355</v>
      </c>
      <c r="AL108">
        <f t="shared" si="57"/>
        <v>14.036243467926479</v>
      </c>
      <c r="AM108">
        <f t="shared" si="58"/>
        <v>165.96375653207352</v>
      </c>
      <c r="AN108">
        <f t="shared" si="82"/>
        <v>3</v>
      </c>
      <c r="AO108">
        <f t="shared" si="83"/>
        <v>4</v>
      </c>
      <c r="AP108">
        <f t="shared" si="84"/>
        <v>1</v>
      </c>
      <c r="AQ108">
        <f t="shared" si="85"/>
        <v>2</v>
      </c>
      <c r="AR108">
        <f t="shared" si="86"/>
        <v>3412</v>
      </c>
      <c r="AS108" t="str">
        <f t="shared" si="87"/>
        <v/>
      </c>
      <c r="AT108" t="str">
        <f t="shared" si="88"/>
        <v/>
      </c>
      <c r="AU108" t="str">
        <f t="shared" si="89"/>
        <v/>
      </c>
      <c r="AV108" t="str">
        <f t="shared" si="90"/>
        <v/>
      </c>
      <c r="AW108" t="str">
        <f t="shared" si="59"/>
        <v/>
      </c>
      <c r="BA108">
        <f t="shared" si="91"/>
        <v>98</v>
      </c>
      <c r="BB108">
        <f t="shared" si="92"/>
        <v>3</v>
      </c>
      <c r="BC108">
        <f t="shared" si="93"/>
        <v>100</v>
      </c>
      <c r="BD108">
        <f t="shared" si="94"/>
        <v>3.5</v>
      </c>
      <c r="BE108">
        <f t="shared" si="95"/>
        <v>98</v>
      </c>
      <c r="BF108">
        <f t="shared" si="96"/>
        <v>4</v>
      </c>
      <c r="BG108">
        <f t="shared" si="97"/>
        <v>96</v>
      </c>
      <c r="BH108">
        <f t="shared" si="98"/>
        <v>3.5</v>
      </c>
      <c r="BI108">
        <f t="shared" si="99"/>
        <v>1</v>
      </c>
      <c r="BJ108">
        <f t="shared" si="100"/>
        <v>4</v>
      </c>
      <c r="BK108">
        <f t="shared" si="101"/>
        <v>4</v>
      </c>
      <c r="BL108">
        <f t="shared" si="102"/>
        <v>1</v>
      </c>
      <c r="BM108" s="1">
        <v>4.8019207683073217</v>
      </c>
    </row>
    <row r="109" spans="1:65">
      <c r="A109" s="16" t="s">
        <v>3533</v>
      </c>
      <c r="E109"/>
      <c r="F109" s="17">
        <f t="shared" si="60"/>
        <v>3084</v>
      </c>
      <c r="G109" s="3">
        <f t="shared" si="61"/>
        <v>1</v>
      </c>
      <c r="H109" s="4">
        <f t="shared" si="62"/>
        <v>3156</v>
      </c>
      <c r="I109" s="4">
        <f t="shared" si="63"/>
        <v>3197</v>
      </c>
      <c r="J109" s="4">
        <f t="shared" si="64"/>
        <v>3198</v>
      </c>
      <c r="K109" s="4">
        <f t="shared" si="65"/>
        <v>3157</v>
      </c>
      <c r="L109" s="1">
        <f t="shared" si="66"/>
        <v>0</v>
      </c>
      <c r="M109" s="1">
        <f t="shared" si="67"/>
        <v>0</v>
      </c>
      <c r="N109" s="1">
        <f t="shared" si="68"/>
        <v>0</v>
      </c>
      <c r="O109" s="1">
        <f t="shared" si="69"/>
        <v>0</v>
      </c>
      <c r="P109" s="1">
        <f t="shared" si="70"/>
        <v>0</v>
      </c>
      <c r="Q109" s="1" t="str">
        <f t="shared" si="71"/>
        <v/>
      </c>
      <c r="R109" s="1">
        <f t="shared" si="72"/>
        <v>98</v>
      </c>
      <c r="S109" s="1">
        <f t="shared" si="73"/>
        <v>4.5</v>
      </c>
      <c r="T109" s="1">
        <f>VLOOKUP($H109,節点!$E$1:$G$20000,2,FALSE)</f>
        <v>96</v>
      </c>
      <c r="U109" s="1">
        <f>VLOOKUP($H109,節点!$E$1:$G$20000,3,FALSE)</f>
        <v>4</v>
      </c>
      <c r="V109" s="1">
        <f>VLOOKUP($I109,節点!$E$1:$G$20000,2,FALSE)</f>
        <v>100</v>
      </c>
      <c r="W109" s="1">
        <f>VLOOKUP($I109,節点!$E$1:$G$20000,3,FALSE)</f>
        <v>4</v>
      </c>
      <c r="X109" s="1">
        <f>VLOOKUP($J109,節点!$E$1:$G$20000,2,FALSE)</f>
        <v>100</v>
      </c>
      <c r="Y109" s="1">
        <f>VLOOKUP($J109,節点!$E$1:$G$20000,3,FALSE)</f>
        <v>5</v>
      </c>
      <c r="Z109" s="1">
        <f>VLOOKUP($K109,節点!$E$1:$G$20000,2,FALSE)</f>
        <v>96</v>
      </c>
      <c r="AA109" s="1">
        <f>VLOOKUP($K109,節点!$E$1:$G$20000,3,FALSE)</f>
        <v>5</v>
      </c>
      <c r="AB109">
        <f t="shared" si="74"/>
        <v>-2</v>
      </c>
      <c r="AC109">
        <f t="shared" si="75"/>
        <v>-0.5</v>
      </c>
      <c r="AD109">
        <f t="shared" si="76"/>
        <v>2</v>
      </c>
      <c r="AE109">
        <f t="shared" si="77"/>
        <v>-0.5</v>
      </c>
      <c r="AF109">
        <f t="shared" si="78"/>
        <v>2</v>
      </c>
      <c r="AG109">
        <f t="shared" si="79"/>
        <v>0.5</v>
      </c>
      <c r="AH109">
        <f t="shared" si="80"/>
        <v>-2</v>
      </c>
      <c r="AI109">
        <f t="shared" si="81"/>
        <v>0.5</v>
      </c>
      <c r="AJ109">
        <f t="shared" si="55"/>
        <v>194.03624346792648</v>
      </c>
      <c r="AK109">
        <f t="shared" si="56"/>
        <v>345.96375653207355</v>
      </c>
      <c r="AL109">
        <f t="shared" si="57"/>
        <v>14.036243467926479</v>
      </c>
      <c r="AM109">
        <f t="shared" si="58"/>
        <v>165.96375653207352</v>
      </c>
      <c r="AN109">
        <f t="shared" si="82"/>
        <v>3</v>
      </c>
      <c r="AO109">
        <f t="shared" si="83"/>
        <v>4</v>
      </c>
      <c r="AP109">
        <f t="shared" si="84"/>
        <v>1</v>
      </c>
      <c r="AQ109">
        <f t="shared" si="85"/>
        <v>2</v>
      </c>
      <c r="AR109">
        <f t="shared" si="86"/>
        <v>3412</v>
      </c>
      <c r="AS109" t="str">
        <f t="shared" si="87"/>
        <v/>
      </c>
      <c r="AT109" t="str">
        <f t="shared" si="88"/>
        <v/>
      </c>
      <c r="AU109" t="str">
        <f t="shared" si="89"/>
        <v/>
      </c>
      <c r="AV109" t="str">
        <f t="shared" si="90"/>
        <v/>
      </c>
      <c r="AW109" t="str">
        <f t="shared" si="59"/>
        <v/>
      </c>
      <c r="BA109">
        <f t="shared" si="91"/>
        <v>98</v>
      </c>
      <c r="BB109">
        <f t="shared" si="92"/>
        <v>4</v>
      </c>
      <c r="BC109">
        <f t="shared" si="93"/>
        <v>100</v>
      </c>
      <c r="BD109">
        <f t="shared" si="94"/>
        <v>4.5</v>
      </c>
      <c r="BE109">
        <f t="shared" si="95"/>
        <v>98</v>
      </c>
      <c r="BF109">
        <f t="shared" si="96"/>
        <v>5</v>
      </c>
      <c r="BG109">
        <f t="shared" si="97"/>
        <v>96</v>
      </c>
      <c r="BH109">
        <f t="shared" si="98"/>
        <v>4.5</v>
      </c>
      <c r="BI109">
        <f t="shared" si="99"/>
        <v>1</v>
      </c>
      <c r="BJ109">
        <f t="shared" si="100"/>
        <v>4</v>
      </c>
      <c r="BK109">
        <f t="shared" si="101"/>
        <v>4</v>
      </c>
      <c r="BL109">
        <f t="shared" si="102"/>
        <v>1</v>
      </c>
      <c r="BM109" s="1">
        <v>4.8019207683073217</v>
      </c>
    </row>
    <row r="110" spans="1:65">
      <c r="A110" s="16" t="s">
        <v>3534</v>
      </c>
      <c r="E110"/>
      <c r="F110" s="17">
        <f t="shared" si="60"/>
        <v>3122</v>
      </c>
      <c r="G110" s="3">
        <f t="shared" si="61"/>
        <v>1</v>
      </c>
      <c r="H110" s="4">
        <f t="shared" si="62"/>
        <v>3195</v>
      </c>
      <c r="I110" s="4">
        <f t="shared" si="63"/>
        <v>3236</v>
      </c>
      <c r="J110" s="4">
        <f t="shared" si="64"/>
        <v>3237</v>
      </c>
      <c r="K110" s="4">
        <f t="shared" si="65"/>
        <v>3196</v>
      </c>
      <c r="L110" s="1">
        <f t="shared" si="66"/>
        <v>0</v>
      </c>
      <c r="M110" s="1">
        <f t="shared" si="67"/>
        <v>0</v>
      </c>
      <c r="N110" s="1">
        <f t="shared" si="68"/>
        <v>0</v>
      </c>
      <c r="O110" s="1">
        <f t="shared" si="69"/>
        <v>0</v>
      </c>
      <c r="P110" s="1">
        <f t="shared" si="70"/>
        <v>0</v>
      </c>
      <c r="Q110" s="1" t="str">
        <f t="shared" si="71"/>
        <v/>
      </c>
      <c r="R110" s="1">
        <f t="shared" si="72"/>
        <v>102</v>
      </c>
      <c r="S110" s="1">
        <f t="shared" si="73"/>
        <v>2.5</v>
      </c>
      <c r="T110" s="1">
        <f>VLOOKUP($H110,節点!$E$1:$G$20000,2,FALSE)</f>
        <v>100</v>
      </c>
      <c r="U110" s="1">
        <f>VLOOKUP($H110,節点!$E$1:$G$20000,3,FALSE)</f>
        <v>2</v>
      </c>
      <c r="V110" s="1">
        <f>VLOOKUP($I110,節点!$E$1:$G$20000,2,FALSE)</f>
        <v>104</v>
      </c>
      <c r="W110" s="1">
        <f>VLOOKUP($I110,節点!$E$1:$G$20000,3,FALSE)</f>
        <v>2</v>
      </c>
      <c r="X110" s="1">
        <f>VLOOKUP($J110,節点!$E$1:$G$20000,2,FALSE)</f>
        <v>104</v>
      </c>
      <c r="Y110" s="1">
        <f>VLOOKUP($J110,節点!$E$1:$G$20000,3,FALSE)</f>
        <v>3</v>
      </c>
      <c r="Z110" s="1">
        <f>VLOOKUP($K110,節点!$E$1:$G$20000,2,FALSE)</f>
        <v>100</v>
      </c>
      <c r="AA110" s="1">
        <f>VLOOKUP($K110,節点!$E$1:$G$20000,3,FALSE)</f>
        <v>3</v>
      </c>
      <c r="AB110">
        <f t="shared" si="74"/>
        <v>-2</v>
      </c>
      <c r="AC110">
        <f t="shared" si="75"/>
        <v>-0.5</v>
      </c>
      <c r="AD110">
        <f t="shared" si="76"/>
        <v>2</v>
      </c>
      <c r="AE110">
        <f t="shared" si="77"/>
        <v>-0.5</v>
      </c>
      <c r="AF110">
        <f t="shared" si="78"/>
        <v>2</v>
      </c>
      <c r="AG110">
        <f t="shared" si="79"/>
        <v>0.5</v>
      </c>
      <c r="AH110">
        <f t="shared" si="80"/>
        <v>-2</v>
      </c>
      <c r="AI110">
        <f t="shared" si="81"/>
        <v>0.5</v>
      </c>
      <c r="AJ110">
        <f t="shared" si="55"/>
        <v>194.03624346792648</v>
      </c>
      <c r="AK110">
        <f t="shared" si="56"/>
        <v>345.96375653207355</v>
      </c>
      <c r="AL110">
        <f t="shared" si="57"/>
        <v>14.036243467926479</v>
      </c>
      <c r="AM110">
        <f t="shared" si="58"/>
        <v>165.96375653207352</v>
      </c>
      <c r="AN110">
        <f t="shared" si="82"/>
        <v>3</v>
      </c>
      <c r="AO110">
        <f t="shared" si="83"/>
        <v>4</v>
      </c>
      <c r="AP110">
        <f t="shared" si="84"/>
        <v>1</v>
      </c>
      <c r="AQ110">
        <f t="shared" si="85"/>
        <v>2</v>
      </c>
      <c r="AR110">
        <f t="shared" si="86"/>
        <v>3412</v>
      </c>
      <c r="AS110" t="str">
        <f t="shared" si="87"/>
        <v/>
      </c>
      <c r="AT110" t="str">
        <f t="shared" si="88"/>
        <v/>
      </c>
      <c r="AU110" t="str">
        <f t="shared" si="89"/>
        <v/>
      </c>
      <c r="AV110" t="str">
        <f t="shared" si="90"/>
        <v/>
      </c>
      <c r="AW110" t="str">
        <f t="shared" si="59"/>
        <v/>
      </c>
      <c r="BA110">
        <f t="shared" si="91"/>
        <v>102</v>
      </c>
      <c r="BB110">
        <f t="shared" si="92"/>
        <v>2</v>
      </c>
      <c r="BC110">
        <f t="shared" si="93"/>
        <v>104</v>
      </c>
      <c r="BD110">
        <f t="shared" si="94"/>
        <v>2.5</v>
      </c>
      <c r="BE110">
        <f t="shared" si="95"/>
        <v>102</v>
      </c>
      <c r="BF110">
        <f t="shared" si="96"/>
        <v>3</v>
      </c>
      <c r="BG110">
        <f t="shared" si="97"/>
        <v>100</v>
      </c>
      <c r="BH110">
        <f t="shared" si="98"/>
        <v>2.5</v>
      </c>
      <c r="BI110">
        <f t="shared" si="99"/>
        <v>1</v>
      </c>
      <c r="BJ110">
        <f t="shared" si="100"/>
        <v>4</v>
      </c>
      <c r="BK110">
        <f t="shared" si="101"/>
        <v>4</v>
      </c>
      <c r="BL110">
        <f t="shared" si="102"/>
        <v>1</v>
      </c>
      <c r="BM110" s="1">
        <v>4.8019207683073217</v>
      </c>
    </row>
    <row r="111" spans="1:65">
      <c r="A111" s="16" t="s">
        <v>3535</v>
      </c>
      <c r="E111"/>
      <c r="F111" s="17">
        <f t="shared" si="60"/>
        <v>3123</v>
      </c>
      <c r="G111" s="3">
        <f t="shared" si="61"/>
        <v>1</v>
      </c>
      <c r="H111" s="4">
        <f t="shared" si="62"/>
        <v>3196</v>
      </c>
      <c r="I111" s="4">
        <f t="shared" si="63"/>
        <v>3237</v>
      </c>
      <c r="J111" s="4">
        <f t="shared" si="64"/>
        <v>3238</v>
      </c>
      <c r="K111" s="4">
        <f t="shared" si="65"/>
        <v>3197</v>
      </c>
      <c r="L111" s="1">
        <f t="shared" si="66"/>
        <v>0</v>
      </c>
      <c r="M111" s="1">
        <f t="shared" si="67"/>
        <v>0</v>
      </c>
      <c r="N111" s="1">
        <f t="shared" si="68"/>
        <v>0</v>
      </c>
      <c r="O111" s="1">
        <f t="shared" si="69"/>
        <v>0</v>
      </c>
      <c r="P111" s="1">
        <f t="shared" si="70"/>
        <v>0</v>
      </c>
      <c r="Q111" s="1" t="str">
        <f t="shared" si="71"/>
        <v/>
      </c>
      <c r="R111" s="1">
        <f t="shared" si="72"/>
        <v>102</v>
      </c>
      <c r="S111" s="1">
        <f t="shared" si="73"/>
        <v>3.5</v>
      </c>
      <c r="T111" s="1">
        <f>VLOOKUP($H111,節点!$E$1:$G$20000,2,FALSE)</f>
        <v>100</v>
      </c>
      <c r="U111" s="1">
        <f>VLOOKUP($H111,節点!$E$1:$G$20000,3,FALSE)</f>
        <v>3</v>
      </c>
      <c r="V111" s="1">
        <f>VLOOKUP($I111,節点!$E$1:$G$20000,2,FALSE)</f>
        <v>104</v>
      </c>
      <c r="W111" s="1">
        <f>VLOOKUP($I111,節点!$E$1:$G$20000,3,FALSE)</f>
        <v>3</v>
      </c>
      <c r="X111" s="1">
        <f>VLOOKUP($J111,節点!$E$1:$G$20000,2,FALSE)</f>
        <v>104</v>
      </c>
      <c r="Y111" s="1">
        <f>VLOOKUP($J111,節点!$E$1:$G$20000,3,FALSE)</f>
        <v>4</v>
      </c>
      <c r="Z111" s="1">
        <f>VLOOKUP($K111,節点!$E$1:$G$20000,2,FALSE)</f>
        <v>100</v>
      </c>
      <c r="AA111" s="1">
        <f>VLOOKUP($K111,節点!$E$1:$G$20000,3,FALSE)</f>
        <v>4</v>
      </c>
      <c r="AB111">
        <f t="shared" si="74"/>
        <v>-2</v>
      </c>
      <c r="AC111">
        <f t="shared" si="75"/>
        <v>-0.5</v>
      </c>
      <c r="AD111">
        <f t="shared" si="76"/>
        <v>2</v>
      </c>
      <c r="AE111">
        <f t="shared" si="77"/>
        <v>-0.5</v>
      </c>
      <c r="AF111">
        <f t="shared" si="78"/>
        <v>2</v>
      </c>
      <c r="AG111">
        <f t="shared" si="79"/>
        <v>0.5</v>
      </c>
      <c r="AH111">
        <f t="shared" si="80"/>
        <v>-2</v>
      </c>
      <c r="AI111">
        <f t="shared" si="81"/>
        <v>0.5</v>
      </c>
      <c r="AJ111">
        <f t="shared" si="55"/>
        <v>194.03624346792648</v>
      </c>
      <c r="AK111">
        <f t="shared" si="56"/>
        <v>345.96375653207355</v>
      </c>
      <c r="AL111">
        <f t="shared" si="57"/>
        <v>14.036243467926479</v>
      </c>
      <c r="AM111">
        <f t="shared" si="58"/>
        <v>165.96375653207352</v>
      </c>
      <c r="AN111">
        <f t="shared" si="82"/>
        <v>3</v>
      </c>
      <c r="AO111">
        <f t="shared" si="83"/>
        <v>4</v>
      </c>
      <c r="AP111">
        <f t="shared" si="84"/>
        <v>1</v>
      </c>
      <c r="AQ111">
        <f t="shared" si="85"/>
        <v>2</v>
      </c>
      <c r="AR111">
        <f t="shared" si="86"/>
        <v>3412</v>
      </c>
      <c r="AS111" t="str">
        <f t="shared" si="87"/>
        <v/>
      </c>
      <c r="AT111" t="str">
        <f t="shared" si="88"/>
        <v/>
      </c>
      <c r="AU111" t="str">
        <f t="shared" si="89"/>
        <v/>
      </c>
      <c r="AV111" t="str">
        <f t="shared" si="90"/>
        <v/>
      </c>
      <c r="AW111" t="str">
        <f t="shared" si="59"/>
        <v/>
      </c>
      <c r="BA111">
        <f t="shared" si="91"/>
        <v>102</v>
      </c>
      <c r="BB111">
        <f t="shared" si="92"/>
        <v>3</v>
      </c>
      <c r="BC111">
        <f t="shared" si="93"/>
        <v>104</v>
      </c>
      <c r="BD111">
        <f t="shared" si="94"/>
        <v>3.5</v>
      </c>
      <c r="BE111">
        <f t="shared" si="95"/>
        <v>102</v>
      </c>
      <c r="BF111">
        <f t="shared" si="96"/>
        <v>4</v>
      </c>
      <c r="BG111">
        <f t="shared" si="97"/>
        <v>100</v>
      </c>
      <c r="BH111">
        <f t="shared" si="98"/>
        <v>3.5</v>
      </c>
      <c r="BI111">
        <f t="shared" si="99"/>
        <v>1</v>
      </c>
      <c r="BJ111">
        <f t="shared" si="100"/>
        <v>4</v>
      </c>
      <c r="BK111">
        <f t="shared" si="101"/>
        <v>4</v>
      </c>
      <c r="BL111">
        <f t="shared" si="102"/>
        <v>1</v>
      </c>
      <c r="BM111" s="1">
        <v>4.8019207683073217</v>
      </c>
    </row>
    <row r="112" spans="1:65">
      <c r="A112" s="16" t="s">
        <v>3536</v>
      </c>
      <c r="E112"/>
      <c r="F112" s="17">
        <f t="shared" si="60"/>
        <v>3124</v>
      </c>
      <c r="G112" s="3">
        <f t="shared" si="61"/>
        <v>1</v>
      </c>
      <c r="H112" s="4">
        <f t="shared" si="62"/>
        <v>3197</v>
      </c>
      <c r="I112" s="4">
        <f t="shared" si="63"/>
        <v>3238</v>
      </c>
      <c r="J112" s="4">
        <f t="shared" si="64"/>
        <v>3239</v>
      </c>
      <c r="K112" s="4">
        <f t="shared" si="65"/>
        <v>3198</v>
      </c>
      <c r="L112" s="1">
        <f t="shared" si="66"/>
        <v>0</v>
      </c>
      <c r="M112" s="1">
        <f t="shared" si="67"/>
        <v>0</v>
      </c>
      <c r="N112" s="1">
        <f t="shared" si="68"/>
        <v>0</v>
      </c>
      <c r="O112" s="1">
        <f t="shared" si="69"/>
        <v>0</v>
      </c>
      <c r="P112" s="1">
        <f t="shared" si="70"/>
        <v>0</v>
      </c>
      <c r="Q112" s="1" t="str">
        <f t="shared" si="71"/>
        <v/>
      </c>
      <c r="R112" s="1">
        <f t="shared" si="72"/>
        <v>102</v>
      </c>
      <c r="S112" s="1">
        <f t="shared" si="73"/>
        <v>4.5</v>
      </c>
      <c r="T112" s="1">
        <f>VLOOKUP($H112,節点!$E$1:$G$20000,2,FALSE)</f>
        <v>100</v>
      </c>
      <c r="U112" s="1">
        <f>VLOOKUP($H112,節点!$E$1:$G$20000,3,FALSE)</f>
        <v>4</v>
      </c>
      <c r="V112" s="1">
        <f>VLOOKUP($I112,節点!$E$1:$G$20000,2,FALSE)</f>
        <v>104</v>
      </c>
      <c r="W112" s="1">
        <f>VLOOKUP($I112,節点!$E$1:$G$20000,3,FALSE)</f>
        <v>4</v>
      </c>
      <c r="X112" s="1">
        <f>VLOOKUP($J112,節点!$E$1:$G$20000,2,FALSE)</f>
        <v>104</v>
      </c>
      <c r="Y112" s="1">
        <f>VLOOKUP($J112,節点!$E$1:$G$20000,3,FALSE)</f>
        <v>5</v>
      </c>
      <c r="Z112" s="1">
        <f>VLOOKUP($K112,節点!$E$1:$G$20000,2,FALSE)</f>
        <v>100</v>
      </c>
      <c r="AA112" s="1">
        <f>VLOOKUP($K112,節点!$E$1:$G$20000,3,FALSE)</f>
        <v>5</v>
      </c>
      <c r="AB112">
        <f t="shared" si="74"/>
        <v>-2</v>
      </c>
      <c r="AC112">
        <f t="shared" si="75"/>
        <v>-0.5</v>
      </c>
      <c r="AD112">
        <f t="shared" si="76"/>
        <v>2</v>
      </c>
      <c r="AE112">
        <f t="shared" si="77"/>
        <v>-0.5</v>
      </c>
      <c r="AF112">
        <f t="shared" si="78"/>
        <v>2</v>
      </c>
      <c r="AG112">
        <f t="shared" si="79"/>
        <v>0.5</v>
      </c>
      <c r="AH112">
        <f t="shared" si="80"/>
        <v>-2</v>
      </c>
      <c r="AI112">
        <f t="shared" si="81"/>
        <v>0.5</v>
      </c>
      <c r="AJ112">
        <f t="shared" si="55"/>
        <v>194.03624346792648</v>
      </c>
      <c r="AK112">
        <f t="shared" si="56"/>
        <v>345.96375653207355</v>
      </c>
      <c r="AL112">
        <f t="shared" si="57"/>
        <v>14.036243467926479</v>
      </c>
      <c r="AM112">
        <f t="shared" si="58"/>
        <v>165.96375653207352</v>
      </c>
      <c r="AN112">
        <f t="shared" si="82"/>
        <v>3</v>
      </c>
      <c r="AO112">
        <f t="shared" si="83"/>
        <v>4</v>
      </c>
      <c r="AP112">
        <f t="shared" si="84"/>
        <v>1</v>
      </c>
      <c r="AQ112">
        <f t="shared" si="85"/>
        <v>2</v>
      </c>
      <c r="AR112">
        <f t="shared" si="86"/>
        <v>3412</v>
      </c>
      <c r="AS112" t="str">
        <f t="shared" si="87"/>
        <v/>
      </c>
      <c r="AT112" t="str">
        <f t="shared" si="88"/>
        <v/>
      </c>
      <c r="AU112" t="str">
        <f t="shared" si="89"/>
        <v/>
      </c>
      <c r="AV112" t="str">
        <f t="shared" si="90"/>
        <v/>
      </c>
      <c r="AW112" t="str">
        <f t="shared" si="59"/>
        <v/>
      </c>
      <c r="BA112">
        <f t="shared" si="91"/>
        <v>102</v>
      </c>
      <c r="BB112">
        <f t="shared" si="92"/>
        <v>4</v>
      </c>
      <c r="BC112">
        <f t="shared" si="93"/>
        <v>104</v>
      </c>
      <c r="BD112">
        <f t="shared" si="94"/>
        <v>4.5</v>
      </c>
      <c r="BE112">
        <f t="shared" si="95"/>
        <v>102</v>
      </c>
      <c r="BF112">
        <f t="shared" si="96"/>
        <v>5</v>
      </c>
      <c r="BG112">
        <f t="shared" si="97"/>
        <v>100</v>
      </c>
      <c r="BH112">
        <f t="shared" si="98"/>
        <v>4.5</v>
      </c>
      <c r="BI112">
        <f t="shared" si="99"/>
        <v>1</v>
      </c>
      <c r="BJ112">
        <f t="shared" si="100"/>
        <v>4</v>
      </c>
      <c r="BK112">
        <f t="shared" si="101"/>
        <v>4</v>
      </c>
      <c r="BL112">
        <f t="shared" si="102"/>
        <v>1</v>
      </c>
      <c r="BM112" s="1">
        <v>4.8019207683073217</v>
      </c>
    </row>
    <row r="113" spans="1:65">
      <c r="A113" s="16" t="s">
        <v>3537</v>
      </c>
      <c r="E113"/>
      <c r="F113" s="17">
        <f t="shared" si="60"/>
        <v>3162</v>
      </c>
      <c r="G113" s="3">
        <f t="shared" si="61"/>
        <v>1</v>
      </c>
      <c r="H113" s="4">
        <f t="shared" si="62"/>
        <v>3236</v>
      </c>
      <c r="I113" s="4">
        <f t="shared" si="63"/>
        <v>3277</v>
      </c>
      <c r="J113" s="4">
        <f t="shared" si="64"/>
        <v>3278</v>
      </c>
      <c r="K113" s="4">
        <f t="shared" si="65"/>
        <v>3237</v>
      </c>
      <c r="L113" s="1">
        <f t="shared" si="66"/>
        <v>0</v>
      </c>
      <c r="M113" s="1">
        <f t="shared" si="67"/>
        <v>0</v>
      </c>
      <c r="N113" s="1">
        <f t="shared" si="68"/>
        <v>0</v>
      </c>
      <c r="O113" s="1">
        <f t="shared" si="69"/>
        <v>0</v>
      </c>
      <c r="P113" s="1">
        <f t="shared" si="70"/>
        <v>0</v>
      </c>
      <c r="Q113" s="1" t="str">
        <f t="shared" si="71"/>
        <v/>
      </c>
      <c r="R113" s="1">
        <f t="shared" si="72"/>
        <v>106</v>
      </c>
      <c r="S113" s="1">
        <f t="shared" si="73"/>
        <v>2.5</v>
      </c>
      <c r="T113" s="1">
        <f>VLOOKUP($H113,節点!$E$1:$G$20000,2,FALSE)</f>
        <v>104</v>
      </c>
      <c r="U113" s="1">
        <f>VLOOKUP($H113,節点!$E$1:$G$20000,3,FALSE)</f>
        <v>2</v>
      </c>
      <c r="V113" s="1">
        <f>VLOOKUP($I113,節点!$E$1:$G$20000,2,FALSE)</f>
        <v>108</v>
      </c>
      <c r="W113" s="1">
        <f>VLOOKUP($I113,節点!$E$1:$G$20000,3,FALSE)</f>
        <v>2</v>
      </c>
      <c r="X113" s="1">
        <f>VLOOKUP($J113,節点!$E$1:$G$20000,2,FALSE)</f>
        <v>108</v>
      </c>
      <c r="Y113" s="1">
        <f>VLOOKUP($J113,節点!$E$1:$G$20000,3,FALSE)</f>
        <v>3</v>
      </c>
      <c r="Z113" s="1">
        <f>VLOOKUP($K113,節点!$E$1:$G$20000,2,FALSE)</f>
        <v>104</v>
      </c>
      <c r="AA113" s="1">
        <f>VLOOKUP($K113,節点!$E$1:$G$20000,3,FALSE)</f>
        <v>3</v>
      </c>
      <c r="AB113">
        <f t="shared" si="74"/>
        <v>-2</v>
      </c>
      <c r="AC113">
        <f t="shared" si="75"/>
        <v>-0.5</v>
      </c>
      <c r="AD113">
        <f t="shared" si="76"/>
        <v>2</v>
      </c>
      <c r="AE113">
        <f t="shared" si="77"/>
        <v>-0.5</v>
      </c>
      <c r="AF113">
        <f t="shared" si="78"/>
        <v>2</v>
      </c>
      <c r="AG113">
        <f t="shared" si="79"/>
        <v>0.5</v>
      </c>
      <c r="AH113">
        <f t="shared" si="80"/>
        <v>-2</v>
      </c>
      <c r="AI113">
        <f t="shared" si="81"/>
        <v>0.5</v>
      </c>
      <c r="AJ113">
        <f t="shared" si="55"/>
        <v>194.03624346792648</v>
      </c>
      <c r="AK113">
        <f t="shared" si="56"/>
        <v>345.96375653207355</v>
      </c>
      <c r="AL113">
        <f t="shared" si="57"/>
        <v>14.036243467926479</v>
      </c>
      <c r="AM113">
        <f t="shared" si="58"/>
        <v>165.96375653207352</v>
      </c>
      <c r="AN113">
        <f t="shared" si="82"/>
        <v>3</v>
      </c>
      <c r="AO113">
        <f t="shared" si="83"/>
        <v>4</v>
      </c>
      <c r="AP113">
        <f t="shared" si="84"/>
        <v>1</v>
      </c>
      <c r="AQ113">
        <f t="shared" si="85"/>
        <v>2</v>
      </c>
      <c r="AR113">
        <f t="shared" si="86"/>
        <v>3412</v>
      </c>
      <c r="AS113" t="str">
        <f t="shared" si="87"/>
        <v/>
      </c>
      <c r="AT113" t="str">
        <f t="shared" si="88"/>
        <v/>
      </c>
      <c r="AU113" t="str">
        <f t="shared" si="89"/>
        <v/>
      </c>
      <c r="AV113" t="str">
        <f t="shared" si="90"/>
        <v/>
      </c>
      <c r="AW113" t="str">
        <f t="shared" si="59"/>
        <v/>
      </c>
      <c r="BA113">
        <f t="shared" si="91"/>
        <v>106</v>
      </c>
      <c r="BB113">
        <f t="shared" si="92"/>
        <v>2</v>
      </c>
      <c r="BC113">
        <f t="shared" si="93"/>
        <v>108</v>
      </c>
      <c r="BD113">
        <f t="shared" si="94"/>
        <v>2.5</v>
      </c>
      <c r="BE113">
        <f t="shared" si="95"/>
        <v>106</v>
      </c>
      <c r="BF113">
        <f t="shared" si="96"/>
        <v>3</v>
      </c>
      <c r="BG113">
        <f t="shared" si="97"/>
        <v>104</v>
      </c>
      <c r="BH113">
        <f t="shared" si="98"/>
        <v>2.5</v>
      </c>
      <c r="BI113">
        <f t="shared" si="99"/>
        <v>1</v>
      </c>
      <c r="BJ113">
        <f t="shared" si="100"/>
        <v>4</v>
      </c>
      <c r="BK113">
        <f t="shared" si="101"/>
        <v>4</v>
      </c>
      <c r="BL113">
        <f t="shared" si="102"/>
        <v>1</v>
      </c>
      <c r="BM113" s="1">
        <v>4.8019207683073217</v>
      </c>
    </row>
    <row r="114" spans="1:65">
      <c r="A114" s="16" t="s">
        <v>3538</v>
      </c>
      <c r="E114"/>
      <c r="F114" s="17">
        <f t="shared" si="60"/>
        <v>3163</v>
      </c>
      <c r="G114" s="3">
        <f t="shared" si="61"/>
        <v>1</v>
      </c>
      <c r="H114" s="4">
        <f t="shared" si="62"/>
        <v>3237</v>
      </c>
      <c r="I114" s="4">
        <f t="shared" si="63"/>
        <v>3278</v>
      </c>
      <c r="J114" s="4">
        <f t="shared" si="64"/>
        <v>3279</v>
      </c>
      <c r="K114" s="4">
        <f t="shared" si="65"/>
        <v>3238</v>
      </c>
      <c r="L114" s="1">
        <f t="shared" si="66"/>
        <v>0</v>
      </c>
      <c r="M114" s="1">
        <f t="shared" si="67"/>
        <v>0</v>
      </c>
      <c r="N114" s="1">
        <f t="shared" si="68"/>
        <v>0</v>
      </c>
      <c r="O114" s="1">
        <f t="shared" si="69"/>
        <v>0</v>
      </c>
      <c r="P114" s="1">
        <f t="shared" si="70"/>
        <v>0</v>
      </c>
      <c r="Q114" s="1" t="str">
        <f t="shared" si="71"/>
        <v/>
      </c>
      <c r="R114" s="1">
        <f t="shared" si="72"/>
        <v>106</v>
      </c>
      <c r="S114" s="1">
        <f t="shared" si="73"/>
        <v>3.5</v>
      </c>
      <c r="T114" s="1">
        <f>VLOOKUP($H114,節点!$E$1:$G$20000,2,FALSE)</f>
        <v>104</v>
      </c>
      <c r="U114" s="1">
        <f>VLOOKUP($H114,節点!$E$1:$G$20000,3,FALSE)</f>
        <v>3</v>
      </c>
      <c r="V114" s="1">
        <f>VLOOKUP($I114,節点!$E$1:$G$20000,2,FALSE)</f>
        <v>108</v>
      </c>
      <c r="W114" s="1">
        <f>VLOOKUP($I114,節点!$E$1:$G$20000,3,FALSE)</f>
        <v>3</v>
      </c>
      <c r="X114" s="1">
        <f>VLOOKUP($J114,節点!$E$1:$G$20000,2,FALSE)</f>
        <v>108</v>
      </c>
      <c r="Y114" s="1">
        <f>VLOOKUP($J114,節点!$E$1:$G$20000,3,FALSE)</f>
        <v>4</v>
      </c>
      <c r="Z114" s="1">
        <f>VLOOKUP($K114,節点!$E$1:$G$20000,2,FALSE)</f>
        <v>104</v>
      </c>
      <c r="AA114" s="1">
        <f>VLOOKUP($K114,節点!$E$1:$G$20000,3,FALSE)</f>
        <v>4</v>
      </c>
      <c r="AB114">
        <f t="shared" si="74"/>
        <v>-2</v>
      </c>
      <c r="AC114">
        <f t="shared" si="75"/>
        <v>-0.5</v>
      </c>
      <c r="AD114">
        <f t="shared" si="76"/>
        <v>2</v>
      </c>
      <c r="AE114">
        <f t="shared" si="77"/>
        <v>-0.5</v>
      </c>
      <c r="AF114">
        <f t="shared" si="78"/>
        <v>2</v>
      </c>
      <c r="AG114">
        <f t="shared" si="79"/>
        <v>0.5</v>
      </c>
      <c r="AH114">
        <f t="shared" si="80"/>
        <v>-2</v>
      </c>
      <c r="AI114">
        <f t="shared" si="81"/>
        <v>0.5</v>
      </c>
      <c r="AJ114">
        <f t="shared" si="55"/>
        <v>194.03624346792648</v>
      </c>
      <c r="AK114">
        <f t="shared" si="56"/>
        <v>345.96375653207355</v>
      </c>
      <c r="AL114">
        <f t="shared" si="57"/>
        <v>14.036243467926479</v>
      </c>
      <c r="AM114">
        <f t="shared" si="58"/>
        <v>165.96375653207352</v>
      </c>
      <c r="AN114">
        <f t="shared" si="82"/>
        <v>3</v>
      </c>
      <c r="AO114">
        <f t="shared" si="83"/>
        <v>4</v>
      </c>
      <c r="AP114">
        <f t="shared" si="84"/>
        <v>1</v>
      </c>
      <c r="AQ114">
        <f t="shared" si="85"/>
        <v>2</v>
      </c>
      <c r="AR114">
        <f t="shared" si="86"/>
        <v>3412</v>
      </c>
      <c r="AS114" t="str">
        <f t="shared" si="87"/>
        <v/>
      </c>
      <c r="AT114" t="str">
        <f t="shared" si="88"/>
        <v/>
      </c>
      <c r="AU114" t="str">
        <f t="shared" si="89"/>
        <v/>
      </c>
      <c r="AV114" t="str">
        <f t="shared" si="90"/>
        <v/>
      </c>
      <c r="AW114" t="str">
        <f t="shared" si="59"/>
        <v/>
      </c>
      <c r="BA114">
        <f t="shared" si="91"/>
        <v>106</v>
      </c>
      <c r="BB114">
        <f t="shared" si="92"/>
        <v>3</v>
      </c>
      <c r="BC114">
        <f t="shared" si="93"/>
        <v>108</v>
      </c>
      <c r="BD114">
        <f t="shared" si="94"/>
        <v>3.5</v>
      </c>
      <c r="BE114">
        <f t="shared" si="95"/>
        <v>106</v>
      </c>
      <c r="BF114">
        <f t="shared" si="96"/>
        <v>4</v>
      </c>
      <c r="BG114">
        <f t="shared" si="97"/>
        <v>104</v>
      </c>
      <c r="BH114">
        <f t="shared" si="98"/>
        <v>3.5</v>
      </c>
      <c r="BI114">
        <f t="shared" si="99"/>
        <v>1</v>
      </c>
      <c r="BJ114">
        <f t="shared" si="100"/>
        <v>4</v>
      </c>
      <c r="BK114">
        <f t="shared" si="101"/>
        <v>4</v>
      </c>
      <c r="BL114">
        <f t="shared" si="102"/>
        <v>1</v>
      </c>
      <c r="BM114" s="1">
        <v>4.8019207683073217</v>
      </c>
    </row>
    <row r="115" spans="1:65">
      <c r="A115" s="16" t="s">
        <v>3539</v>
      </c>
      <c r="E115"/>
      <c r="F115" s="17">
        <f t="shared" si="60"/>
        <v>3164</v>
      </c>
      <c r="G115" s="3">
        <f t="shared" si="61"/>
        <v>1</v>
      </c>
      <c r="H115" s="4">
        <f t="shared" si="62"/>
        <v>3238</v>
      </c>
      <c r="I115" s="4">
        <f t="shared" si="63"/>
        <v>3279</v>
      </c>
      <c r="J115" s="4">
        <f t="shared" si="64"/>
        <v>3280</v>
      </c>
      <c r="K115" s="4">
        <f t="shared" si="65"/>
        <v>3239</v>
      </c>
      <c r="L115" s="1">
        <f t="shared" si="66"/>
        <v>0</v>
      </c>
      <c r="M115" s="1">
        <f t="shared" si="67"/>
        <v>0</v>
      </c>
      <c r="N115" s="1">
        <f t="shared" si="68"/>
        <v>0</v>
      </c>
      <c r="O115" s="1">
        <f t="shared" si="69"/>
        <v>0</v>
      </c>
      <c r="P115" s="1">
        <f t="shared" si="70"/>
        <v>0</v>
      </c>
      <c r="Q115" s="1" t="str">
        <f t="shared" si="71"/>
        <v/>
      </c>
      <c r="R115" s="1">
        <f t="shared" si="72"/>
        <v>106</v>
      </c>
      <c r="S115" s="1">
        <f t="shared" si="73"/>
        <v>4.5</v>
      </c>
      <c r="T115" s="1">
        <f>VLOOKUP($H115,節点!$E$1:$G$20000,2,FALSE)</f>
        <v>104</v>
      </c>
      <c r="U115" s="1">
        <f>VLOOKUP($H115,節点!$E$1:$G$20000,3,FALSE)</f>
        <v>4</v>
      </c>
      <c r="V115" s="1">
        <f>VLOOKUP($I115,節点!$E$1:$G$20000,2,FALSE)</f>
        <v>108</v>
      </c>
      <c r="W115" s="1">
        <f>VLOOKUP($I115,節点!$E$1:$G$20000,3,FALSE)</f>
        <v>4</v>
      </c>
      <c r="X115" s="1">
        <f>VLOOKUP($J115,節点!$E$1:$G$20000,2,FALSE)</f>
        <v>108</v>
      </c>
      <c r="Y115" s="1">
        <f>VLOOKUP($J115,節点!$E$1:$G$20000,3,FALSE)</f>
        <v>5</v>
      </c>
      <c r="Z115" s="1">
        <f>VLOOKUP($K115,節点!$E$1:$G$20000,2,FALSE)</f>
        <v>104</v>
      </c>
      <c r="AA115" s="1">
        <f>VLOOKUP($K115,節点!$E$1:$G$20000,3,FALSE)</f>
        <v>5</v>
      </c>
      <c r="AB115">
        <f t="shared" si="74"/>
        <v>-2</v>
      </c>
      <c r="AC115">
        <f t="shared" si="75"/>
        <v>-0.5</v>
      </c>
      <c r="AD115">
        <f t="shared" si="76"/>
        <v>2</v>
      </c>
      <c r="AE115">
        <f t="shared" si="77"/>
        <v>-0.5</v>
      </c>
      <c r="AF115">
        <f t="shared" si="78"/>
        <v>2</v>
      </c>
      <c r="AG115">
        <f t="shared" si="79"/>
        <v>0.5</v>
      </c>
      <c r="AH115">
        <f t="shared" si="80"/>
        <v>-2</v>
      </c>
      <c r="AI115">
        <f t="shared" si="81"/>
        <v>0.5</v>
      </c>
      <c r="AJ115">
        <f t="shared" si="55"/>
        <v>194.03624346792648</v>
      </c>
      <c r="AK115">
        <f t="shared" si="56"/>
        <v>345.96375653207355</v>
      </c>
      <c r="AL115">
        <f t="shared" si="57"/>
        <v>14.036243467926479</v>
      </c>
      <c r="AM115">
        <f t="shared" si="58"/>
        <v>165.96375653207352</v>
      </c>
      <c r="AN115">
        <f t="shared" si="82"/>
        <v>3</v>
      </c>
      <c r="AO115">
        <f t="shared" si="83"/>
        <v>4</v>
      </c>
      <c r="AP115">
        <f t="shared" si="84"/>
        <v>1</v>
      </c>
      <c r="AQ115">
        <f t="shared" si="85"/>
        <v>2</v>
      </c>
      <c r="AR115">
        <f t="shared" si="86"/>
        <v>3412</v>
      </c>
      <c r="AS115" t="str">
        <f t="shared" si="87"/>
        <v/>
      </c>
      <c r="AT115" t="str">
        <f t="shared" si="88"/>
        <v/>
      </c>
      <c r="AU115" t="str">
        <f t="shared" si="89"/>
        <v/>
      </c>
      <c r="AV115" t="str">
        <f t="shared" si="90"/>
        <v/>
      </c>
      <c r="AW115" t="str">
        <f t="shared" si="59"/>
        <v/>
      </c>
      <c r="BA115">
        <f t="shared" si="91"/>
        <v>106</v>
      </c>
      <c r="BB115">
        <f t="shared" si="92"/>
        <v>4</v>
      </c>
      <c r="BC115">
        <f t="shared" si="93"/>
        <v>108</v>
      </c>
      <c r="BD115">
        <f t="shared" si="94"/>
        <v>4.5</v>
      </c>
      <c r="BE115">
        <f t="shared" si="95"/>
        <v>106</v>
      </c>
      <c r="BF115">
        <f t="shared" si="96"/>
        <v>5</v>
      </c>
      <c r="BG115">
        <f t="shared" si="97"/>
        <v>104</v>
      </c>
      <c r="BH115">
        <f t="shared" si="98"/>
        <v>4.5</v>
      </c>
      <c r="BI115">
        <f t="shared" si="99"/>
        <v>1</v>
      </c>
      <c r="BJ115">
        <f t="shared" si="100"/>
        <v>4</v>
      </c>
      <c r="BK115">
        <f t="shared" si="101"/>
        <v>4</v>
      </c>
      <c r="BL115">
        <f t="shared" si="102"/>
        <v>1</v>
      </c>
      <c r="BM115" s="1">
        <v>4.8019207683073217</v>
      </c>
    </row>
    <row r="116" spans="1:65">
      <c r="A116" s="16" t="s">
        <v>3540</v>
      </c>
      <c r="E116"/>
      <c r="F116" s="17">
        <f t="shared" si="60"/>
        <v>3202</v>
      </c>
      <c r="G116" s="3">
        <f t="shared" si="61"/>
        <v>1</v>
      </c>
      <c r="H116" s="4">
        <f t="shared" si="62"/>
        <v>3277</v>
      </c>
      <c r="I116" s="4">
        <f t="shared" si="63"/>
        <v>3318</v>
      </c>
      <c r="J116" s="4">
        <f t="shared" si="64"/>
        <v>3319</v>
      </c>
      <c r="K116" s="4">
        <f t="shared" si="65"/>
        <v>3278</v>
      </c>
      <c r="L116" s="1">
        <f t="shared" si="66"/>
        <v>0</v>
      </c>
      <c r="M116" s="1">
        <f t="shared" si="67"/>
        <v>0</v>
      </c>
      <c r="N116" s="1">
        <f t="shared" si="68"/>
        <v>0</v>
      </c>
      <c r="O116" s="1">
        <f t="shared" si="69"/>
        <v>0</v>
      </c>
      <c r="P116" s="1">
        <f t="shared" si="70"/>
        <v>0</v>
      </c>
      <c r="Q116" s="1" t="str">
        <f t="shared" si="71"/>
        <v/>
      </c>
      <c r="R116" s="1">
        <f t="shared" si="72"/>
        <v>110</v>
      </c>
      <c r="S116" s="1">
        <f t="shared" si="73"/>
        <v>2.5</v>
      </c>
      <c r="T116" s="1">
        <f>VLOOKUP($H116,節点!$E$1:$G$20000,2,FALSE)</f>
        <v>108</v>
      </c>
      <c r="U116" s="1">
        <f>VLOOKUP($H116,節点!$E$1:$G$20000,3,FALSE)</f>
        <v>2</v>
      </c>
      <c r="V116" s="1">
        <f>VLOOKUP($I116,節点!$E$1:$G$20000,2,FALSE)</f>
        <v>112</v>
      </c>
      <c r="W116" s="1">
        <f>VLOOKUP($I116,節点!$E$1:$G$20000,3,FALSE)</f>
        <v>2</v>
      </c>
      <c r="X116" s="1">
        <f>VLOOKUP($J116,節点!$E$1:$G$20000,2,FALSE)</f>
        <v>112</v>
      </c>
      <c r="Y116" s="1">
        <f>VLOOKUP($J116,節点!$E$1:$G$20000,3,FALSE)</f>
        <v>3</v>
      </c>
      <c r="Z116" s="1">
        <f>VLOOKUP($K116,節点!$E$1:$G$20000,2,FALSE)</f>
        <v>108</v>
      </c>
      <c r="AA116" s="1">
        <f>VLOOKUP($K116,節点!$E$1:$G$20000,3,FALSE)</f>
        <v>3</v>
      </c>
      <c r="AB116">
        <f t="shared" si="74"/>
        <v>-2</v>
      </c>
      <c r="AC116">
        <f t="shared" si="75"/>
        <v>-0.5</v>
      </c>
      <c r="AD116">
        <f t="shared" si="76"/>
        <v>2</v>
      </c>
      <c r="AE116">
        <f t="shared" si="77"/>
        <v>-0.5</v>
      </c>
      <c r="AF116">
        <f t="shared" si="78"/>
        <v>2</v>
      </c>
      <c r="AG116">
        <f t="shared" si="79"/>
        <v>0.5</v>
      </c>
      <c r="AH116">
        <f t="shared" si="80"/>
        <v>-2</v>
      </c>
      <c r="AI116">
        <f t="shared" si="81"/>
        <v>0.5</v>
      </c>
      <c r="AJ116">
        <f t="shared" si="55"/>
        <v>194.03624346792648</v>
      </c>
      <c r="AK116">
        <f t="shared" si="56"/>
        <v>345.96375653207355</v>
      </c>
      <c r="AL116">
        <f t="shared" si="57"/>
        <v>14.036243467926479</v>
      </c>
      <c r="AM116">
        <f t="shared" si="58"/>
        <v>165.96375653207352</v>
      </c>
      <c r="AN116">
        <f t="shared" si="82"/>
        <v>3</v>
      </c>
      <c r="AO116">
        <f t="shared" si="83"/>
        <v>4</v>
      </c>
      <c r="AP116">
        <f t="shared" si="84"/>
        <v>1</v>
      </c>
      <c r="AQ116">
        <f t="shared" si="85"/>
        <v>2</v>
      </c>
      <c r="AR116">
        <f t="shared" si="86"/>
        <v>3412</v>
      </c>
      <c r="AS116" t="str">
        <f t="shared" si="87"/>
        <v/>
      </c>
      <c r="AT116" t="str">
        <f t="shared" si="88"/>
        <v/>
      </c>
      <c r="AU116" t="str">
        <f t="shared" si="89"/>
        <v/>
      </c>
      <c r="AV116" t="str">
        <f t="shared" si="90"/>
        <v/>
      </c>
      <c r="AW116" t="str">
        <f t="shared" si="59"/>
        <v/>
      </c>
      <c r="BA116">
        <f t="shared" si="91"/>
        <v>110</v>
      </c>
      <c r="BB116">
        <f t="shared" si="92"/>
        <v>2</v>
      </c>
      <c r="BC116">
        <f t="shared" si="93"/>
        <v>112</v>
      </c>
      <c r="BD116">
        <f t="shared" si="94"/>
        <v>2.5</v>
      </c>
      <c r="BE116">
        <f t="shared" si="95"/>
        <v>110</v>
      </c>
      <c r="BF116">
        <f t="shared" si="96"/>
        <v>3</v>
      </c>
      <c r="BG116">
        <f t="shared" si="97"/>
        <v>108</v>
      </c>
      <c r="BH116">
        <f t="shared" si="98"/>
        <v>2.5</v>
      </c>
      <c r="BI116">
        <f t="shared" si="99"/>
        <v>1</v>
      </c>
      <c r="BJ116">
        <f t="shared" si="100"/>
        <v>4</v>
      </c>
      <c r="BK116">
        <f t="shared" si="101"/>
        <v>4</v>
      </c>
      <c r="BL116">
        <f t="shared" si="102"/>
        <v>1</v>
      </c>
      <c r="BM116" s="1">
        <v>4.8019207683073217</v>
      </c>
    </row>
    <row r="117" spans="1:65">
      <c r="A117" s="16" t="s">
        <v>3541</v>
      </c>
      <c r="E117"/>
      <c r="F117" s="17">
        <f t="shared" si="60"/>
        <v>3203</v>
      </c>
      <c r="G117" s="3">
        <f t="shared" si="61"/>
        <v>1</v>
      </c>
      <c r="H117" s="4">
        <f t="shared" si="62"/>
        <v>3278</v>
      </c>
      <c r="I117" s="4">
        <f t="shared" si="63"/>
        <v>3319</v>
      </c>
      <c r="J117" s="4">
        <f t="shared" si="64"/>
        <v>3320</v>
      </c>
      <c r="K117" s="4">
        <f t="shared" si="65"/>
        <v>3279</v>
      </c>
      <c r="L117" s="1">
        <f t="shared" si="66"/>
        <v>0</v>
      </c>
      <c r="M117" s="1">
        <f t="shared" si="67"/>
        <v>0</v>
      </c>
      <c r="N117" s="1">
        <f t="shared" si="68"/>
        <v>0</v>
      </c>
      <c r="O117" s="1">
        <f t="shared" si="69"/>
        <v>0</v>
      </c>
      <c r="P117" s="1">
        <f t="shared" si="70"/>
        <v>0</v>
      </c>
      <c r="Q117" s="1" t="str">
        <f t="shared" si="71"/>
        <v/>
      </c>
      <c r="R117" s="1">
        <f t="shared" si="72"/>
        <v>110</v>
      </c>
      <c r="S117" s="1">
        <f t="shared" si="73"/>
        <v>3.5</v>
      </c>
      <c r="T117" s="1">
        <f>VLOOKUP($H117,節点!$E$1:$G$20000,2,FALSE)</f>
        <v>108</v>
      </c>
      <c r="U117" s="1">
        <f>VLOOKUP($H117,節点!$E$1:$G$20000,3,FALSE)</f>
        <v>3</v>
      </c>
      <c r="V117" s="1">
        <f>VLOOKUP($I117,節点!$E$1:$G$20000,2,FALSE)</f>
        <v>112</v>
      </c>
      <c r="W117" s="1">
        <f>VLOOKUP($I117,節点!$E$1:$G$20000,3,FALSE)</f>
        <v>3</v>
      </c>
      <c r="X117" s="1">
        <f>VLOOKUP($J117,節点!$E$1:$G$20000,2,FALSE)</f>
        <v>112</v>
      </c>
      <c r="Y117" s="1">
        <f>VLOOKUP($J117,節点!$E$1:$G$20000,3,FALSE)</f>
        <v>4</v>
      </c>
      <c r="Z117" s="1">
        <f>VLOOKUP($K117,節点!$E$1:$G$20000,2,FALSE)</f>
        <v>108</v>
      </c>
      <c r="AA117" s="1">
        <f>VLOOKUP($K117,節点!$E$1:$G$20000,3,FALSE)</f>
        <v>4</v>
      </c>
      <c r="AB117">
        <f t="shared" si="74"/>
        <v>-2</v>
      </c>
      <c r="AC117">
        <f t="shared" si="75"/>
        <v>-0.5</v>
      </c>
      <c r="AD117">
        <f t="shared" si="76"/>
        <v>2</v>
      </c>
      <c r="AE117">
        <f t="shared" si="77"/>
        <v>-0.5</v>
      </c>
      <c r="AF117">
        <f t="shared" si="78"/>
        <v>2</v>
      </c>
      <c r="AG117">
        <f t="shared" si="79"/>
        <v>0.5</v>
      </c>
      <c r="AH117">
        <f t="shared" si="80"/>
        <v>-2</v>
      </c>
      <c r="AI117">
        <f t="shared" si="81"/>
        <v>0.5</v>
      </c>
      <c r="AJ117">
        <f t="shared" si="55"/>
        <v>194.03624346792648</v>
      </c>
      <c r="AK117">
        <f t="shared" si="56"/>
        <v>345.96375653207355</v>
      </c>
      <c r="AL117">
        <f t="shared" si="57"/>
        <v>14.036243467926479</v>
      </c>
      <c r="AM117">
        <f t="shared" si="58"/>
        <v>165.96375653207352</v>
      </c>
      <c r="AN117">
        <f t="shared" si="82"/>
        <v>3</v>
      </c>
      <c r="AO117">
        <f t="shared" si="83"/>
        <v>4</v>
      </c>
      <c r="AP117">
        <f t="shared" si="84"/>
        <v>1</v>
      </c>
      <c r="AQ117">
        <f t="shared" si="85"/>
        <v>2</v>
      </c>
      <c r="AR117">
        <f t="shared" si="86"/>
        <v>3412</v>
      </c>
      <c r="AS117" t="str">
        <f t="shared" si="87"/>
        <v/>
      </c>
      <c r="AT117" t="str">
        <f t="shared" si="88"/>
        <v/>
      </c>
      <c r="AU117" t="str">
        <f t="shared" si="89"/>
        <v/>
      </c>
      <c r="AV117" t="str">
        <f t="shared" si="90"/>
        <v/>
      </c>
      <c r="AW117" t="str">
        <f t="shared" si="59"/>
        <v/>
      </c>
      <c r="BA117">
        <f t="shared" si="91"/>
        <v>110</v>
      </c>
      <c r="BB117">
        <f t="shared" si="92"/>
        <v>3</v>
      </c>
      <c r="BC117">
        <f t="shared" si="93"/>
        <v>112</v>
      </c>
      <c r="BD117">
        <f t="shared" si="94"/>
        <v>3.5</v>
      </c>
      <c r="BE117">
        <f t="shared" si="95"/>
        <v>110</v>
      </c>
      <c r="BF117">
        <f t="shared" si="96"/>
        <v>4</v>
      </c>
      <c r="BG117">
        <f t="shared" si="97"/>
        <v>108</v>
      </c>
      <c r="BH117">
        <f t="shared" si="98"/>
        <v>3.5</v>
      </c>
      <c r="BI117">
        <f t="shared" si="99"/>
        <v>1</v>
      </c>
      <c r="BJ117">
        <f t="shared" si="100"/>
        <v>4</v>
      </c>
      <c r="BK117">
        <f t="shared" si="101"/>
        <v>4</v>
      </c>
      <c r="BL117">
        <f t="shared" si="102"/>
        <v>1</v>
      </c>
      <c r="BM117" s="1">
        <v>4.8019207683073217</v>
      </c>
    </row>
    <row r="118" spans="1:65">
      <c r="A118" s="16" t="s">
        <v>3542</v>
      </c>
      <c r="E118"/>
      <c r="F118" s="17">
        <f t="shared" si="60"/>
        <v>3204</v>
      </c>
      <c r="G118" s="3">
        <f t="shared" si="61"/>
        <v>1</v>
      </c>
      <c r="H118" s="4">
        <f t="shared" si="62"/>
        <v>3279</v>
      </c>
      <c r="I118" s="4">
        <f t="shared" si="63"/>
        <v>3320</v>
      </c>
      <c r="J118" s="4">
        <f t="shared" si="64"/>
        <v>3321</v>
      </c>
      <c r="K118" s="4">
        <f t="shared" si="65"/>
        <v>3280</v>
      </c>
      <c r="L118" s="1">
        <f t="shared" si="66"/>
        <v>0</v>
      </c>
      <c r="M118" s="1">
        <f t="shared" si="67"/>
        <v>0</v>
      </c>
      <c r="N118" s="1">
        <f t="shared" si="68"/>
        <v>0</v>
      </c>
      <c r="O118" s="1">
        <f t="shared" si="69"/>
        <v>0</v>
      </c>
      <c r="P118" s="1">
        <f t="shared" si="70"/>
        <v>0</v>
      </c>
      <c r="Q118" s="1" t="str">
        <f t="shared" si="71"/>
        <v/>
      </c>
      <c r="R118" s="1">
        <f t="shared" si="72"/>
        <v>110</v>
      </c>
      <c r="S118" s="1">
        <f t="shared" si="73"/>
        <v>4.5</v>
      </c>
      <c r="T118" s="1">
        <f>VLOOKUP($H118,節点!$E$1:$G$20000,2,FALSE)</f>
        <v>108</v>
      </c>
      <c r="U118" s="1">
        <f>VLOOKUP($H118,節点!$E$1:$G$20000,3,FALSE)</f>
        <v>4</v>
      </c>
      <c r="V118" s="1">
        <f>VLOOKUP($I118,節点!$E$1:$G$20000,2,FALSE)</f>
        <v>112</v>
      </c>
      <c r="W118" s="1">
        <f>VLOOKUP($I118,節点!$E$1:$G$20000,3,FALSE)</f>
        <v>4</v>
      </c>
      <c r="X118" s="1">
        <f>VLOOKUP($J118,節点!$E$1:$G$20000,2,FALSE)</f>
        <v>112</v>
      </c>
      <c r="Y118" s="1">
        <f>VLOOKUP($J118,節点!$E$1:$G$20000,3,FALSE)</f>
        <v>5</v>
      </c>
      <c r="Z118" s="1">
        <f>VLOOKUP($K118,節点!$E$1:$G$20000,2,FALSE)</f>
        <v>108</v>
      </c>
      <c r="AA118" s="1">
        <f>VLOOKUP($K118,節点!$E$1:$G$20000,3,FALSE)</f>
        <v>5</v>
      </c>
      <c r="AB118">
        <f t="shared" si="74"/>
        <v>-2</v>
      </c>
      <c r="AC118">
        <f t="shared" si="75"/>
        <v>-0.5</v>
      </c>
      <c r="AD118">
        <f t="shared" si="76"/>
        <v>2</v>
      </c>
      <c r="AE118">
        <f t="shared" si="77"/>
        <v>-0.5</v>
      </c>
      <c r="AF118">
        <f t="shared" si="78"/>
        <v>2</v>
      </c>
      <c r="AG118">
        <f t="shared" si="79"/>
        <v>0.5</v>
      </c>
      <c r="AH118">
        <f t="shared" si="80"/>
        <v>-2</v>
      </c>
      <c r="AI118">
        <f t="shared" si="81"/>
        <v>0.5</v>
      </c>
      <c r="AJ118">
        <f t="shared" si="55"/>
        <v>194.03624346792648</v>
      </c>
      <c r="AK118">
        <f t="shared" si="56"/>
        <v>345.96375653207355</v>
      </c>
      <c r="AL118">
        <f t="shared" si="57"/>
        <v>14.036243467926479</v>
      </c>
      <c r="AM118">
        <f t="shared" si="58"/>
        <v>165.96375653207352</v>
      </c>
      <c r="AN118">
        <f t="shared" si="82"/>
        <v>3</v>
      </c>
      <c r="AO118">
        <f t="shared" si="83"/>
        <v>4</v>
      </c>
      <c r="AP118">
        <f t="shared" si="84"/>
        <v>1</v>
      </c>
      <c r="AQ118">
        <f t="shared" si="85"/>
        <v>2</v>
      </c>
      <c r="AR118">
        <f t="shared" si="86"/>
        <v>3412</v>
      </c>
      <c r="AS118" t="str">
        <f t="shared" si="87"/>
        <v/>
      </c>
      <c r="AT118" t="str">
        <f t="shared" si="88"/>
        <v/>
      </c>
      <c r="AU118" t="str">
        <f t="shared" si="89"/>
        <v/>
      </c>
      <c r="AV118" t="str">
        <f t="shared" si="90"/>
        <v/>
      </c>
      <c r="AW118" t="str">
        <f t="shared" si="59"/>
        <v/>
      </c>
      <c r="BA118">
        <f t="shared" si="91"/>
        <v>110</v>
      </c>
      <c r="BB118">
        <f t="shared" si="92"/>
        <v>4</v>
      </c>
      <c r="BC118">
        <f t="shared" si="93"/>
        <v>112</v>
      </c>
      <c r="BD118">
        <f t="shared" si="94"/>
        <v>4.5</v>
      </c>
      <c r="BE118">
        <f t="shared" si="95"/>
        <v>110</v>
      </c>
      <c r="BF118">
        <f t="shared" si="96"/>
        <v>5</v>
      </c>
      <c r="BG118">
        <f t="shared" si="97"/>
        <v>108</v>
      </c>
      <c r="BH118">
        <f t="shared" si="98"/>
        <v>4.5</v>
      </c>
      <c r="BI118">
        <f t="shared" si="99"/>
        <v>1</v>
      </c>
      <c r="BJ118">
        <f t="shared" si="100"/>
        <v>4</v>
      </c>
      <c r="BK118">
        <f t="shared" si="101"/>
        <v>4</v>
      </c>
      <c r="BL118">
        <f t="shared" si="102"/>
        <v>1</v>
      </c>
      <c r="BM118" s="1">
        <v>4.8019207683073217</v>
      </c>
    </row>
    <row r="119" spans="1:65">
      <c r="A119" s="16" t="s">
        <v>3543</v>
      </c>
      <c r="E119"/>
      <c r="F119" s="17">
        <f t="shared" si="60"/>
        <v>3242</v>
      </c>
      <c r="G119" s="3">
        <f t="shared" si="61"/>
        <v>1</v>
      </c>
      <c r="H119" s="4">
        <f t="shared" si="62"/>
        <v>3318</v>
      </c>
      <c r="I119" s="4">
        <f t="shared" si="63"/>
        <v>3359</v>
      </c>
      <c r="J119" s="4">
        <f t="shared" si="64"/>
        <v>3360</v>
      </c>
      <c r="K119" s="4">
        <f t="shared" si="65"/>
        <v>3319</v>
      </c>
      <c r="L119" s="1">
        <f t="shared" si="66"/>
        <v>0</v>
      </c>
      <c r="M119" s="1">
        <f t="shared" si="67"/>
        <v>0</v>
      </c>
      <c r="N119" s="1">
        <f t="shared" si="68"/>
        <v>0</v>
      </c>
      <c r="O119" s="1">
        <f t="shared" si="69"/>
        <v>0</v>
      </c>
      <c r="P119" s="1">
        <f t="shared" si="70"/>
        <v>0</v>
      </c>
      <c r="Q119" s="1" t="str">
        <f t="shared" si="71"/>
        <v/>
      </c>
      <c r="R119" s="1">
        <f t="shared" si="72"/>
        <v>114</v>
      </c>
      <c r="S119" s="1">
        <f t="shared" si="73"/>
        <v>2.5</v>
      </c>
      <c r="T119" s="1">
        <f>VLOOKUP($H119,節点!$E$1:$G$20000,2,FALSE)</f>
        <v>112</v>
      </c>
      <c r="U119" s="1">
        <f>VLOOKUP($H119,節点!$E$1:$G$20000,3,FALSE)</f>
        <v>2</v>
      </c>
      <c r="V119" s="1">
        <f>VLOOKUP($I119,節点!$E$1:$G$20000,2,FALSE)</f>
        <v>116</v>
      </c>
      <c r="W119" s="1">
        <f>VLOOKUP($I119,節点!$E$1:$G$20000,3,FALSE)</f>
        <v>2</v>
      </c>
      <c r="X119" s="1">
        <f>VLOOKUP($J119,節点!$E$1:$G$20000,2,FALSE)</f>
        <v>116</v>
      </c>
      <c r="Y119" s="1">
        <f>VLOOKUP($J119,節点!$E$1:$G$20000,3,FALSE)</f>
        <v>3</v>
      </c>
      <c r="Z119" s="1">
        <f>VLOOKUP($K119,節点!$E$1:$G$20000,2,FALSE)</f>
        <v>112</v>
      </c>
      <c r="AA119" s="1">
        <f>VLOOKUP($K119,節点!$E$1:$G$20000,3,FALSE)</f>
        <v>3</v>
      </c>
      <c r="AB119">
        <f t="shared" si="74"/>
        <v>-2</v>
      </c>
      <c r="AC119">
        <f t="shared" si="75"/>
        <v>-0.5</v>
      </c>
      <c r="AD119">
        <f t="shared" si="76"/>
        <v>2</v>
      </c>
      <c r="AE119">
        <f t="shared" si="77"/>
        <v>-0.5</v>
      </c>
      <c r="AF119">
        <f t="shared" si="78"/>
        <v>2</v>
      </c>
      <c r="AG119">
        <f t="shared" si="79"/>
        <v>0.5</v>
      </c>
      <c r="AH119">
        <f t="shared" si="80"/>
        <v>-2</v>
      </c>
      <c r="AI119">
        <f t="shared" si="81"/>
        <v>0.5</v>
      </c>
      <c r="AJ119">
        <f t="shared" si="55"/>
        <v>194.03624346792648</v>
      </c>
      <c r="AK119">
        <f t="shared" si="56"/>
        <v>345.96375653207355</v>
      </c>
      <c r="AL119">
        <f t="shared" si="57"/>
        <v>14.036243467926479</v>
      </c>
      <c r="AM119">
        <f t="shared" si="58"/>
        <v>165.96375653207352</v>
      </c>
      <c r="AN119">
        <f t="shared" si="82"/>
        <v>3</v>
      </c>
      <c r="AO119">
        <f t="shared" si="83"/>
        <v>4</v>
      </c>
      <c r="AP119">
        <f t="shared" si="84"/>
        <v>1</v>
      </c>
      <c r="AQ119">
        <f t="shared" si="85"/>
        <v>2</v>
      </c>
      <c r="AR119">
        <f t="shared" si="86"/>
        <v>3412</v>
      </c>
      <c r="AS119" t="str">
        <f t="shared" si="87"/>
        <v/>
      </c>
      <c r="AT119" t="str">
        <f t="shared" si="88"/>
        <v/>
      </c>
      <c r="AU119" t="str">
        <f t="shared" si="89"/>
        <v/>
      </c>
      <c r="AV119" t="str">
        <f t="shared" si="90"/>
        <v/>
      </c>
      <c r="AW119" t="str">
        <f t="shared" si="59"/>
        <v/>
      </c>
      <c r="BA119">
        <f t="shared" si="91"/>
        <v>114</v>
      </c>
      <c r="BB119">
        <f t="shared" si="92"/>
        <v>2</v>
      </c>
      <c r="BC119">
        <f t="shared" si="93"/>
        <v>116</v>
      </c>
      <c r="BD119">
        <f t="shared" si="94"/>
        <v>2.5</v>
      </c>
      <c r="BE119">
        <f t="shared" si="95"/>
        <v>114</v>
      </c>
      <c r="BF119">
        <f t="shared" si="96"/>
        <v>3</v>
      </c>
      <c r="BG119">
        <f t="shared" si="97"/>
        <v>112</v>
      </c>
      <c r="BH119">
        <f t="shared" si="98"/>
        <v>2.5</v>
      </c>
      <c r="BI119">
        <f t="shared" si="99"/>
        <v>1</v>
      </c>
      <c r="BJ119">
        <f t="shared" si="100"/>
        <v>4</v>
      </c>
      <c r="BK119">
        <f t="shared" si="101"/>
        <v>4</v>
      </c>
      <c r="BL119">
        <f t="shared" si="102"/>
        <v>1</v>
      </c>
      <c r="BM119" s="1">
        <v>4.8019207683073217</v>
      </c>
    </row>
    <row r="120" spans="1:65">
      <c r="A120" s="16" t="s">
        <v>3544</v>
      </c>
      <c r="E120"/>
      <c r="F120" s="17">
        <f t="shared" si="60"/>
        <v>3243</v>
      </c>
      <c r="G120" s="3">
        <f t="shared" si="61"/>
        <v>1</v>
      </c>
      <c r="H120" s="4">
        <f t="shared" si="62"/>
        <v>3319</v>
      </c>
      <c r="I120" s="4">
        <f t="shared" si="63"/>
        <v>3360</v>
      </c>
      <c r="J120" s="4">
        <f t="shared" si="64"/>
        <v>3361</v>
      </c>
      <c r="K120" s="4">
        <f t="shared" si="65"/>
        <v>3320</v>
      </c>
      <c r="L120" s="1">
        <f t="shared" si="66"/>
        <v>0</v>
      </c>
      <c r="M120" s="1">
        <f t="shared" si="67"/>
        <v>0</v>
      </c>
      <c r="N120" s="1">
        <f t="shared" si="68"/>
        <v>0</v>
      </c>
      <c r="O120" s="1">
        <f t="shared" si="69"/>
        <v>0</v>
      </c>
      <c r="P120" s="1">
        <f t="shared" si="70"/>
        <v>0</v>
      </c>
      <c r="Q120" s="1" t="str">
        <f t="shared" si="71"/>
        <v/>
      </c>
      <c r="R120" s="1">
        <f t="shared" si="72"/>
        <v>114</v>
      </c>
      <c r="S120" s="1">
        <f t="shared" si="73"/>
        <v>3.5</v>
      </c>
      <c r="T120" s="1">
        <f>VLOOKUP($H120,節点!$E$1:$G$20000,2,FALSE)</f>
        <v>112</v>
      </c>
      <c r="U120" s="1">
        <f>VLOOKUP($H120,節点!$E$1:$G$20000,3,FALSE)</f>
        <v>3</v>
      </c>
      <c r="V120" s="1">
        <f>VLOOKUP($I120,節点!$E$1:$G$20000,2,FALSE)</f>
        <v>116</v>
      </c>
      <c r="W120" s="1">
        <f>VLOOKUP($I120,節点!$E$1:$G$20000,3,FALSE)</f>
        <v>3</v>
      </c>
      <c r="X120" s="1">
        <f>VLOOKUP($J120,節点!$E$1:$G$20000,2,FALSE)</f>
        <v>116</v>
      </c>
      <c r="Y120" s="1">
        <f>VLOOKUP($J120,節点!$E$1:$G$20000,3,FALSE)</f>
        <v>4</v>
      </c>
      <c r="Z120" s="1">
        <f>VLOOKUP($K120,節点!$E$1:$G$20000,2,FALSE)</f>
        <v>112</v>
      </c>
      <c r="AA120" s="1">
        <f>VLOOKUP($K120,節点!$E$1:$G$20000,3,FALSE)</f>
        <v>4</v>
      </c>
      <c r="AB120">
        <f t="shared" si="74"/>
        <v>-2</v>
      </c>
      <c r="AC120">
        <f t="shared" si="75"/>
        <v>-0.5</v>
      </c>
      <c r="AD120">
        <f t="shared" si="76"/>
        <v>2</v>
      </c>
      <c r="AE120">
        <f t="shared" si="77"/>
        <v>-0.5</v>
      </c>
      <c r="AF120">
        <f t="shared" si="78"/>
        <v>2</v>
      </c>
      <c r="AG120">
        <f t="shared" si="79"/>
        <v>0.5</v>
      </c>
      <c r="AH120">
        <f t="shared" si="80"/>
        <v>-2</v>
      </c>
      <c r="AI120">
        <f t="shared" si="81"/>
        <v>0.5</v>
      </c>
      <c r="AJ120">
        <f t="shared" si="55"/>
        <v>194.03624346792648</v>
      </c>
      <c r="AK120">
        <f t="shared" si="56"/>
        <v>345.96375653207355</v>
      </c>
      <c r="AL120">
        <f t="shared" si="57"/>
        <v>14.036243467926479</v>
      </c>
      <c r="AM120">
        <f t="shared" si="58"/>
        <v>165.96375653207352</v>
      </c>
      <c r="AN120">
        <f t="shared" si="82"/>
        <v>3</v>
      </c>
      <c r="AO120">
        <f t="shared" si="83"/>
        <v>4</v>
      </c>
      <c r="AP120">
        <f t="shared" si="84"/>
        <v>1</v>
      </c>
      <c r="AQ120">
        <f t="shared" si="85"/>
        <v>2</v>
      </c>
      <c r="AR120">
        <f t="shared" si="86"/>
        <v>3412</v>
      </c>
      <c r="AS120" t="str">
        <f t="shared" si="87"/>
        <v/>
      </c>
      <c r="AT120" t="str">
        <f t="shared" si="88"/>
        <v/>
      </c>
      <c r="AU120" t="str">
        <f t="shared" si="89"/>
        <v/>
      </c>
      <c r="AV120" t="str">
        <f t="shared" si="90"/>
        <v/>
      </c>
      <c r="AW120" t="str">
        <f t="shared" si="59"/>
        <v/>
      </c>
      <c r="BA120">
        <f t="shared" si="91"/>
        <v>114</v>
      </c>
      <c r="BB120">
        <f t="shared" si="92"/>
        <v>3</v>
      </c>
      <c r="BC120">
        <f t="shared" si="93"/>
        <v>116</v>
      </c>
      <c r="BD120">
        <f t="shared" si="94"/>
        <v>3.5</v>
      </c>
      <c r="BE120">
        <f t="shared" si="95"/>
        <v>114</v>
      </c>
      <c r="BF120">
        <f t="shared" si="96"/>
        <v>4</v>
      </c>
      <c r="BG120">
        <f t="shared" si="97"/>
        <v>112</v>
      </c>
      <c r="BH120">
        <f t="shared" si="98"/>
        <v>3.5</v>
      </c>
      <c r="BI120">
        <f t="shared" si="99"/>
        <v>1</v>
      </c>
      <c r="BJ120">
        <f t="shared" si="100"/>
        <v>4</v>
      </c>
      <c r="BK120">
        <f t="shared" si="101"/>
        <v>4</v>
      </c>
      <c r="BL120">
        <f t="shared" si="102"/>
        <v>1</v>
      </c>
      <c r="BM120" s="1">
        <v>4.8019207683073217</v>
      </c>
    </row>
    <row r="121" spans="1:65">
      <c r="A121" s="16" t="s">
        <v>3545</v>
      </c>
      <c r="E121"/>
      <c r="F121" s="17">
        <f t="shared" si="60"/>
        <v>3244</v>
      </c>
      <c r="G121" s="3">
        <f t="shared" si="61"/>
        <v>1</v>
      </c>
      <c r="H121" s="4">
        <f t="shared" si="62"/>
        <v>3320</v>
      </c>
      <c r="I121" s="4">
        <f t="shared" si="63"/>
        <v>3361</v>
      </c>
      <c r="J121" s="4">
        <f t="shared" si="64"/>
        <v>3362</v>
      </c>
      <c r="K121" s="4">
        <f t="shared" si="65"/>
        <v>3321</v>
      </c>
      <c r="L121" s="1">
        <f t="shared" si="66"/>
        <v>0</v>
      </c>
      <c r="M121" s="1">
        <f t="shared" si="67"/>
        <v>0</v>
      </c>
      <c r="N121" s="1">
        <f t="shared" si="68"/>
        <v>0</v>
      </c>
      <c r="O121" s="1">
        <f t="shared" si="69"/>
        <v>0</v>
      </c>
      <c r="P121" s="1">
        <f t="shared" si="70"/>
        <v>0</v>
      </c>
      <c r="Q121" s="1" t="str">
        <f t="shared" si="71"/>
        <v/>
      </c>
      <c r="R121" s="1">
        <f t="shared" si="72"/>
        <v>114</v>
      </c>
      <c r="S121" s="1">
        <f t="shared" si="73"/>
        <v>4.5</v>
      </c>
      <c r="T121" s="1">
        <f>VLOOKUP($H121,節点!$E$1:$G$20000,2,FALSE)</f>
        <v>112</v>
      </c>
      <c r="U121" s="1">
        <f>VLOOKUP($H121,節点!$E$1:$G$20000,3,FALSE)</f>
        <v>4</v>
      </c>
      <c r="V121" s="1">
        <f>VLOOKUP($I121,節点!$E$1:$G$20000,2,FALSE)</f>
        <v>116</v>
      </c>
      <c r="W121" s="1">
        <f>VLOOKUP($I121,節点!$E$1:$G$20000,3,FALSE)</f>
        <v>4</v>
      </c>
      <c r="X121" s="1">
        <f>VLOOKUP($J121,節点!$E$1:$G$20000,2,FALSE)</f>
        <v>116</v>
      </c>
      <c r="Y121" s="1">
        <f>VLOOKUP($J121,節点!$E$1:$G$20000,3,FALSE)</f>
        <v>5</v>
      </c>
      <c r="Z121" s="1">
        <f>VLOOKUP($K121,節点!$E$1:$G$20000,2,FALSE)</f>
        <v>112</v>
      </c>
      <c r="AA121" s="1">
        <f>VLOOKUP($K121,節点!$E$1:$G$20000,3,FALSE)</f>
        <v>5</v>
      </c>
      <c r="AB121">
        <f t="shared" si="74"/>
        <v>-2</v>
      </c>
      <c r="AC121">
        <f t="shared" si="75"/>
        <v>-0.5</v>
      </c>
      <c r="AD121">
        <f t="shared" si="76"/>
        <v>2</v>
      </c>
      <c r="AE121">
        <f t="shared" si="77"/>
        <v>-0.5</v>
      </c>
      <c r="AF121">
        <f t="shared" si="78"/>
        <v>2</v>
      </c>
      <c r="AG121">
        <f t="shared" si="79"/>
        <v>0.5</v>
      </c>
      <c r="AH121">
        <f t="shared" si="80"/>
        <v>-2</v>
      </c>
      <c r="AI121">
        <f t="shared" si="81"/>
        <v>0.5</v>
      </c>
      <c r="AJ121">
        <f t="shared" si="55"/>
        <v>194.03624346792648</v>
      </c>
      <c r="AK121">
        <f t="shared" si="56"/>
        <v>345.96375653207355</v>
      </c>
      <c r="AL121">
        <f t="shared" si="57"/>
        <v>14.036243467926479</v>
      </c>
      <c r="AM121">
        <f t="shared" si="58"/>
        <v>165.96375653207352</v>
      </c>
      <c r="AN121">
        <f t="shared" si="82"/>
        <v>3</v>
      </c>
      <c r="AO121">
        <f t="shared" si="83"/>
        <v>4</v>
      </c>
      <c r="AP121">
        <f t="shared" si="84"/>
        <v>1</v>
      </c>
      <c r="AQ121">
        <f t="shared" si="85"/>
        <v>2</v>
      </c>
      <c r="AR121">
        <f t="shared" si="86"/>
        <v>3412</v>
      </c>
      <c r="AS121" t="str">
        <f t="shared" si="87"/>
        <v/>
      </c>
      <c r="AT121" t="str">
        <f t="shared" si="88"/>
        <v/>
      </c>
      <c r="AU121" t="str">
        <f t="shared" si="89"/>
        <v/>
      </c>
      <c r="AV121" t="str">
        <f t="shared" si="90"/>
        <v/>
      </c>
      <c r="AW121" t="str">
        <f t="shared" si="59"/>
        <v/>
      </c>
      <c r="BA121">
        <f t="shared" si="91"/>
        <v>114</v>
      </c>
      <c r="BB121">
        <f t="shared" si="92"/>
        <v>4</v>
      </c>
      <c r="BC121">
        <f t="shared" si="93"/>
        <v>116</v>
      </c>
      <c r="BD121">
        <f t="shared" si="94"/>
        <v>4.5</v>
      </c>
      <c r="BE121">
        <f t="shared" si="95"/>
        <v>114</v>
      </c>
      <c r="BF121">
        <f t="shared" si="96"/>
        <v>5</v>
      </c>
      <c r="BG121">
        <f t="shared" si="97"/>
        <v>112</v>
      </c>
      <c r="BH121">
        <f t="shared" si="98"/>
        <v>4.5</v>
      </c>
      <c r="BI121">
        <f t="shared" si="99"/>
        <v>1</v>
      </c>
      <c r="BJ121">
        <f t="shared" si="100"/>
        <v>4</v>
      </c>
      <c r="BK121">
        <f t="shared" si="101"/>
        <v>4</v>
      </c>
      <c r="BL121">
        <f t="shared" si="102"/>
        <v>1</v>
      </c>
      <c r="BM121" s="1">
        <v>4.8019207683073217</v>
      </c>
    </row>
    <row r="122" spans="1:65">
      <c r="A122" s="16" t="s">
        <v>3546</v>
      </c>
      <c r="E122"/>
      <c r="F122" s="17">
        <f t="shared" si="60"/>
        <v>3282</v>
      </c>
      <c r="G122" s="3">
        <f t="shared" si="61"/>
        <v>1</v>
      </c>
      <c r="H122" s="4">
        <f t="shared" si="62"/>
        <v>3359</v>
      </c>
      <c r="I122" s="4">
        <f t="shared" si="63"/>
        <v>3400</v>
      </c>
      <c r="J122" s="4">
        <f t="shared" si="64"/>
        <v>3401</v>
      </c>
      <c r="K122" s="4">
        <f t="shared" si="65"/>
        <v>3360</v>
      </c>
      <c r="L122" s="1">
        <f t="shared" si="66"/>
        <v>0</v>
      </c>
      <c r="M122" s="1">
        <f t="shared" si="67"/>
        <v>0</v>
      </c>
      <c r="N122" s="1">
        <f t="shared" si="68"/>
        <v>0</v>
      </c>
      <c r="O122" s="1">
        <f t="shared" si="69"/>
        <v>0</v>
      </c>
      <c r="P122" s="1">
        <f t="shared" si="70"/>
        <v>0</v>
      </c>
      <c r="Q122" s="1" t="str">
        <f t="shared" si="71"/>
        <v/>
      </c>
      <c r="R122" s="1">
        <f t="shared" si="72"/>
        <v>118</v>
      </c>
      <c r="S122" s="1">
        <f t="shared" si="73"/>
        <v>2.5</v>
      </c>
      <c r="T122" s="1">
        <f>VLOOKUP($H122,節点!$E$1:$G$20000,2,FALSE)</f>
        <v>116</v>
      </c>
      <c r="U122" s="1">
        <f>VLOOKUP($H122,節点!$E$1:$G$20000,3,FALSE)</f>
        <v>2</v>
      </c>
      <c r="V122" s="1">
        <f>VLOOKUP($I122,節点!$E$1:$G$20000,2,FALSE)</f>
        <v>120</v>
      </c>
      <c r="W122" s="1">
        <f>VLOOKUP($I122,節点!$E$1:$G$20000,3,FALSE)</f>
        <v>2</v>
      </c>
      <c r="X122" s="1">
        <f>VLOOKUP($J122,節点!$E$1:$G$20000,2,FALSE)</f>
        <v>120</v>
      </c>
      <c r="Y122" s="1">
        <f>VLOOKUP($J122,節点!$E$1:$G$20000,3,FALSE)</f>
        <v>3</v>
      </c>
      <c r="Z122" s="1">
        <f>VLOOKUP($K122,節点!$E$1:$G$20000,2,FALSE)</f>
        <v>116</v>
      </c>
      <c r="AA122" s="1">
        <f>VLOOKUP($K122,節点!$E$1:$G$20000,3,FALSE)</f>
        <v>3</v>
      </c>
      <c r="AB122">
        <f t="shared" si="74"/>
        <v>-2</v>
      </c>
      <c r="AC122">
        <f t="shared" si="75"/>
        <v>-0.5</v>
      </c>
      <c r="AD122">
        <f t="shared" si="76"/>
        <v>2</v>
      </c>
      <c r="AE122">
        <f t="shared" si="77"/>
        <v>-0.5</v>
      </c>
      <c r="AF122">
        <f t="shared" si="78"/>
        <v>2</v>
      </c>
      <c r="AG122">
        <f t="shared" si="79"/>
        <v>0.5</v>
      </c>
      <c r="AH122">
        <f t="shared" si="80"/>
        <v>-2</v>
      </c>
      <c r="AI122">
        <f t="shared" si="81"/>
        <v>0.5</v>
      </c>
      <c r="AJ122">
        <f t="shared" si="55"/>
        <v>194.03624346792648</v>
      </c>
      <c r="AK122">
        <f t="shared" si="56"/>
        <v>345.96375653207355</v>
      </c>
      <c r="AL122">
        <f t="shared" si="57"/>
        <v>14.036243467926479</v>
      </c>
      <c r="AM122">
        <f t="shared" si="58"/>
        <v>165.96375653207352</v>
      </c>
      <c r="AN122">
        <f t="shared" si="82"/>
        <v>3</v>
      </c>
      <c r="AO122">
        <f t="shared" si="83"/>
        <v>4</v>
      </c>
      <c r="AP122">
        <f t="shared" si="84"/>
        <v>1</v>
      </c>
      <c r="AQ122">
        <f t="shared" si="85"/>
        <v>2</v>
      </c>
      <c r="AR122">
        <f t="shared" si="86"/>
        <v>3412</v>
      </c>
      <c r="AS122" t="str">
        <f t="shared" si="87"/>
        <v/>
      </c>
      <c r="AT122" t="str">
        <f t="shared" si="88"/>
        <v/>
      </c>
      <c r="AU122" t="str">
        <f t="shared" si="89"/>
        <v/>
      </c>
      <c r="AV122" t="str">
        <f t="shared" si="90"/>
        <v/>
      </c>
      <c r="AW122" t="str">
        <f t="shared" si="59"/>
        <v/>
      </c>
      <c r="BA122">
        <f t="shared" si="91"/>
        <v>118</v>
      </c>
      <c r="BB122">
        <f t="shared" si="92"/>
        <v>2</v>
      </c>
      <c r="BC122">
        <f t="shared" si="93"/>
        <v>120</v>
      </c>
      <c r="BD122">
        <f t="shared" si="94"/>
        <v>2.5</v>
      </c>
      <c r="BE122">
        <f t="shared" si="95"/>
        <v>118</v>
      </c>
      <c r="BF122">
        <f t="shared" si="96"/>
        <v>3</v>
      </c>
      <c r="BG122">
        <f t="shared" si="97"/>
        <v>116</v>
      </c>
      <c r="BH122">
        <f t="shared" si="98"/>
        <v>2.5</v>
      </c>
      <c r="BI122">
        <f t="shared" si="99"/>
        <v>1</v>
      </c>
      <c r="BJ122">
        <f t="shared" si="100"/>
        <v>4</v>
      </c>
      <c r="BK122">
        <f t="shared" si="101"/>
        <v>4</v>
      </c>
      <c r="BL122">
        <f t="shared" si="102"/>
        <v>1</v>
      </c>
      <c r="BM122" s="1">
        <v>4.8019207683073217</v>
      </c>
    </row>
    <row r="123" spans="1:65">
      <c r="A123" s="16" t="s">
        <v>3547</v>
      </c>
      <c r="E123"/>
      <c r="F123" s="17">
        <f t="shared" si="60"/>
        <v>3283</v>
      </c>
      <c r="G123" s="3">
        <f t="shared" si="61"/>
        <v>1</v>
      </c>
      <c r="H123" s="4">
        <f t="shared" si="62"/>
        <v>3360</v>
      </c>
      <c r="I123" s="4">
        <f t="shared" si="63"/>
        <v>3401</v>
      </c>
      <c r="J123" s="4">
        <f t="shared" si="64"/>
        <v>3402</v>
      </c>
      <c r="K123" s="4">
        <f t="shared" si="65"/>
        <v>3361</v>
      </c>
      <c r="L123" s="1">
        <f t="shared" si="66"/>
        <v>0</v>
      </c>
      <c r="M123" s="1">
        <f t="shared" si="67"/>
        <v>0</v>
      </c>
      <c r="N123" s="1">
        <f t="shared" si="68"/>
        <v>0</v>
      </c>
      <c r="O123" s="1">
        <f t="shared" si="69"/>
        <v>0</v>
      </c>
      <c r="P123" s="1">
        <f t="shared" si="70"/>
        <v>0</v>
      </c>
      <c r="Q123" s="1" t="str">
        <f t="shared" si="71"/>
        <v/>
      </c>
      <c r="R123" s="1">
        <f t="shared" si="72"/>
        <v>118</v>
      </c>
      <c r="S123" s="1">
        <f t="shared" si="73"/>
        <v>3.5</v>
      </c>
      <c r="T123" s="1">
        <f>VLOOKUP($H123,節点!$E$1:$G$20000,2,FALSE)</f>
        <v>116</v>
      </c>
      <c r="U123" s="1">
        <f>VLOOKUP($H123,節点!$E$1:$G$20000,3,FALSE)</f>
        <v>3</v>
      </c>
      <c r="V123" s="1">
        <f>VLOOKUP($I123,節点!$E$1:$G$20000,2,FALSE)</f>
        <v>120</v>
      </c>
      <c r="W123" s="1">
        <f>VLOOKUP($I123,節点!$E$1:$G$20000,3,FALSE)</f>
        <v>3</v>
      </c>
      <c r="X123" s="1">
        <f>VLOOKUP($J123,節点!$E$1:$G$20000,2,FALSE)</f>
        <v>120</v>
      </c>
      <c r="Y123" s="1">
        <f>VLOOKUP($J123,節点!$E$1:$G$20000,3,FALSE)</f>
        <v>4</v>
      </c>
      <c r="Z123" s="1">
        <f>VLOOKUP($K123,節点!$E$1:$G$20000,2,FALSE)</f>
        <v>116</v>
      </c>
      <c r="AA123" s="1">
        <f>VLOOKUP($K123,節点!$E$1:$G$20000,3,FALSE)</f>
        <v>4</v>
      </c>
      <c r="AB123">
        <f t="shared" si="74"/>
        <v>-2</v>
      </c>
      <c r="AC123">
        <f t="shared" si="75"/>
        <v>-0.5</v>
      </c>
      <c r="AD123">
        <f t="shared" si="76"/>
        <v>2</v>
      </c>
      <c r="AE123">
        <f t="shared" si="77"/>
        <v>-0.5</v>
      </c>
      <c r="AF123">
        <f t="shared" si="78"/>
        <v>2</v>
      </c>
      <c r="AG123">
        <f t="shared" si="79"/>
        <v>0.5</v>
      </c>
      <c r="AH123">
        <f t="shared" si="80"/>
        <v>-2</v>
      </c>
      <c r="AI123">
        <f t="shared" si="81"/>
        <v>0.5</v>
      </c>
      <c r="AJ123">
        <f t="shared" si="55"/>
        <v>194.03624346792648</v>
      </c>
      <c r="AK123">
        <f t="shared" si="56"/>
        <v>345.96375653207355</v>
      </c>
      <c r="AL123">
        <f t="shared" si="57"/>
        <v>14.036243467926479</v>
      </c>
      <c r="AM123">
        <f t="shared" si="58"/>
        <v>165.96375653207352</v>
      </c>
      <c r="AN123">
        <f t="shared" si="82"/>
        <v>3</v>
      </c>
      <c r="AO123">
        <f t="shared" si="83"/>
        <v>4</v>
      </c>
      <c r="AP123">
        <f t="shared" si="84"/>
        <v>1</v>
      </c>
      <c r="AQ123">
        <f t="shared" si="85"/>
        <v>2</v>
      </c>
      <c r="AR123">
        <f t="shared" si="86"/>
        <v>3412</v>
      </c>
      <c r="AS123" t="str">
        <f t="shared" si="87"/>
        <v/>
      </c>
      <c r="AT123" t="str">
        <f t="shared" si="88"/>
        <v/>
      </c>
      <c r="AU123" t="str">
        <f t="shared" si="89"/>
        <v/>
      </c>
      <c r="AV123" t="str">
        <f t="shared" si="90"/>
        <v/>
      </c>
      <c r="AW123" t="str">
        <f t="shared" si="59"/>
        <v/>
      </c>
      <c r="BA123">
        <f t="shared" si="91"/>
        <v>118</v>
      </c>
      <c r="BB123">
        <f t="shared" si="92"/>
        <v>3</v>
      </c>
      <c r="BC123">
        <f t="shared" si="93"/>
        <v>120</v>
      </c>
      <c r="BD123">
        <f t="shared" si="94"/>
        <v>3.5</v>
      </c>
      <c r="BE123">
        <f t="shared" si="95"/>
        <v>118</v>
      </c>
      <c r="BF123">
        <f t="shared" si="96"/>
        <v>4</v>
      </c>
      <c r="BG123">
        <f t="shared" si="97"/>
        <v>116</v>
      </c>
      <c r="BH123">
        <f t="shared" si="98"/>
        <v>3.5</v>
      </c>
      <c r="BI123">
        <f t="shared" si="99"/>
        <v>1</v>
      </c>
      <c r="BJ123">
        <f t="shared" si="100"/>
        <v>4</v>
      </c>
      <c r="BK123">
        <f t="shared" si="101"/>
        <v>4</v>
      </c>
      <c r="BL123">
        <f t="shared" si="102"/>
        <v>1</v>
      </c>
      <c r="BM123" s="1">
        <v>4.8019207683073217</v>
      </c>
    </row>
    <row r="124" spans="1:65">
      <c r="A124" s="16" t="s">
        <v>3548</v>
      </c>
      <c r="E124"/>
      <c r="F124" s="17">
        <f t="shared" si="60"/>
        <v>3284</v>
      </c>
      <c r="G124" s="3">
        <f t="shared" si="61"/>
        <v>1</v>
      </c>
      <c r="H124" s="4">
        <f t="shared" si="62"/>
        <v>3361</v>
      </c>
      <c r="I124" s="4">
        <f t="shared" si="63"/>
        <v>3402</v>
      </c>
      <c r="J124" s="4">
        <f t="shared" si="64"/>
        <v>3403</v>
      </c>
      <c r="K124" s="4">
        <f t="shared" si="65"/>
        <v>3362</v>
      </c>
      <c r="L124" s="1">
        <f t="shared" si="66"/>
        <v>0</v>
      </c>
      <c r="M124" s="1">
        <f t="shared" si="67"/>
        <v>0</v>
      </c>
      <c r="N124" s="1">
        <f t="shared" si="68"/>
        <v>0</v>
      </c>
      <c r="O124" s="1">
        <f t="shared" si="69"/>
        <v>0</v>
      </c>
      <c r="P124" s="1">
        <f t="shared" si="70"/>
        <v>0</v>
      </c>
      <c r="Q124" s="1" t="str">
        <f t="shared" si="71"/>
        <v/>
      </c>
      <c r="R124" s="1">
        <f t="shared" si="72"/>
        <v>118</v>
      </c>
      <c r="S124" s="1">
        <f t="shared" si="73"/>
        <v>4.5</v>
      </c>
      <c r="T124" s="1">
        <f>VLOOKUP($H124,節点!$E$1:$G$20000,2,FALSE)</f>
        <v>116</v>
      </c>
      <c r="U124" s="1">
        <f>VLOOKUP($H124,節点!$E$1:$G$20000,3,FALSE)</f>
        <v>4</v>
      </c>
      <c r="V124" s="1">
        <f>VLOOKUP($I124,節点!$E$1:$G$20000,2,FALSE)</f>
        <v>120</v>
      </c>
      <c r="W124" s="1">
        <f>VLOOKUP($I124,節点!$E$1:$G$20000,3,FALSE)</f>
        <v>4</v>
      </c>
      <c r="X124" s="1">
        <f>VLOOKUP($J124,節点!$E$1:$G$20000,2,FALSE)</f>
        <v>120</v>
      </c>
      <c r="Y124" s="1">
        <f>VLOOKUP($J124,節点!$E$1:$G$20000,3,FALSE)</f>
        <v>5</v>
      </c>
      <c r="Z124" s="1">
        <f>VLOOKUP($K124,節点!$E$1:$G$20000,2,FALSE)</f>
        <v>116</v>
      </c>
      <c r="AA124" s="1">
        <f>VLOOKUP($K124,節点!$E$1:$G$20000,3,FALSE)</f>
        <v>5</v>
      </c>
      <c r="AB124">
        <f t="shared" si="74"/>
        <v>-2</v>
      </c>
      <c r="AC124">
        <f t="shared" si="75"/>
        <v>-0.5</v>
      </c>
      <c r="AD124">
        <f t="shared" si="76"/>
        <v>2</v>
      </c>
      <c r="AE124">
        <f t="shared" si="77"/>
        <v>-0.5</v>
      </c>
      <c r="AF124">
        <f t="shared" si="78"/>
        <v>2</v>
      </c>
      <c r="AG124">
        <f t="shared" si="79"/>
        <v>0.5</v>
      </c>
      <c r="AH124">
        <f t="shared" si="80"/>
        <v>-2</v>
      </c>
      <c r="AI124">
        <f t="shared" si="81"/>
        <v>0.5</v>
      </c>
      <c r="AJ124">
        <f t="shared" si="55"/>
        <v>194.03624346792648</v>
      </c>
      <c r="AK124">
        <f t="shared" si="56"/>
        <v>345.96375653207355</v>
      </c>
      <c r="AL124">
        <f t="shared" si="57"/>
        <v>14.036243467926479</v>
      </c>
      <c r="AM124">
        <f t="shared" si="58"/>
        <v>165.96375653207352</v>
      </c>
      <c r="AN124">
        <f t="shared" si="82"/>
        <v>3</v>
      </c>
      <c r="AO124">
        <f t="shared" si="83"/>
        <v>4</v>
      </c>
      <c r="AP124">
        <f t="shared" si="84"/>
        <v>1</v>
      </c>
      <c r="AQ124">
        <f t="shared" si="85"/>
        <v>2</v>
      </c>
      <c r="AR124">
        <f t="shared" si="86"/>
        <v>3412</v>
      </c>
      <c r="AS124" t="str">
        <f t="shared" si="87"/>
        <v/>
      </c>
      <c r="AT124" t="str">
        <f t="shared" si="88"/>
        <v/>
      </c>
      <c r="AU124" t="str">
        <f t="shared" si="89"/>
        <v/>
      </c>
      <c r="AV124" t="str">
        <f t="shared" si="90"/>
        <v/>
      </c>
      <c r="AW124" t="str">
        <f t="shared" si="59"/>
        <v/>
      </c>
      <c r="BA124">
        <f t="shared" si="91"/>
        <v>118</v>
      </c>
      <c r="BB124">
        <f t="shared" si="92"/>
        <v>4</v>
      </c>
      <c r="BC124">
        <f t="shared" si="93"/>
        <v>120</v>
      </c>
      <c r="BD124">
        <f t="shared" si="94"/>
        <v>4.5</v>
      </c>
      <c r="BE124">
        <f t="shared" si="95"/>
        <v>118</v>
      </c>
      <c r="BF124">
        <f t="shared" si="96"/>
        <v>5</v>
      </c>
      <c r="BG124">
        <f t="shared" si="97"/>
        <v>116</v>
      </c>
      <c r="BH124">
        <f t="shared" si="98"/>
        <v>4.5</v>
      </c>
      <c r="BI124">
        <f t="shared" si="99"/>
        <v>1</v>
      </c>
      <c r="BJ124">
        <f t="shared" si="100"/>
        <v>4</v>
      </c>
      <c r="BK124">
        <f t="shared" si="101"/>
        <v>4</v>
      </c>
      <c r="BL124">
        <f t="shared" si="102"/>
        <v>1</v>
      </c>
      <c r="BM124" s="1">
        <v>4.8019207683073217</v>
      </c>
    </row>
    <row r="125" spans="1:65">
      <c r="A125" s="16" t="s">
        <v>3549</v>
      </c>
      <c r="E125"/>
      <c r="F125" s="17">
        <f t="shared" si="60"/>
        <v>1716</v>
      </c>
      <c r="G125" s="3">
        <f t="shared" si="61"/>
        <v>2</v>
      </c>
      <c r="H125" s="4">
        <f t="shared" si="62"/>
        <v>1754</v>
      </c>
      <c r="I125" s="4">
        <f t="shared" si="63"/>
        <v>1795</v>
      </c>
      <c r="J125" s="4">
        <f t="shared" si="64"/>
        <v>1796</v>
      </c>
      <c r="K125" s="4">
        <f t="shared" si="65"/>
        <v>1755</v>
      </c>
      <c r="L125" s="1">
        <f t="shared" si="66"/>
        <v>0</v>
      </c>
      <c r="M125" s="1">
        <f t="shared" si="67"/>
        <v>0</v>
      </c>
      <c r="N125" s="1">
        <f t="shared" si="68"/>
        <v>0</v>
      </c>
      <c r="O125" s="1">
        <f t="shared" si="69"/>
        <v>0</v>
      </c>
      <c r="P125" s="1">
        <f t="shared" si="70"/>
        <v>0</v>
      </c>
      <c r="Q125" s="1" t="str">
        <f t="shared" si="71"/>
        <v/>
      </c>
      <c r="R125" s="1">
        <f t="shared" si="72"/>
        <v>9.75</v>
      </c>
      <c r="S125" s="1">
        <f t="shared" si="73"/>
        <v>-4.375</v>
      </c>
      <c r="T125" s="1">
        <f>VLOOKUP($H125,節点!$E$1:$G$20000,2,FALSE)</f>
        <v>9</v>
      </c>
      <c r="U125" s="1">
        <f>VLOOKUP($H125,節点!$E$1:$G$20000,3,FALSE)</f>
        <v>-5</v>
      </c>
      <c r="V125" s="1">
        <f>VLOOKUP($I125,節点!$E$1:$G$20000,2,FALSE)</f>
        <v>10.5</v>
      </c>
      <c r="W125" s="1">
        <f>VLOOKUP($I125,節点!$E$1:$G$20000,3,FALSE)</f>
        <v>-5</v>
      </c>
      <c r="X125" s="1">
        <f>VLOOKUP($J125,節点!$E$1:$G$20000,2,FALSE)</f>
        <v>10.5</v>
      </c>
      <c r="Y125" s="1">
        <f>VLOOKUP($J125,節点!$E$1:$G$20000,3,FALSE)</f>
        <v>-3.75</v>
      </c>
      <c r="Z125" s="1">
        <f>VLOOKUP($K125,節点!$E$1:$G$20000,2,FALSE)</f>
        <v>9</v>
      </c>
      <c r="AA125" s="1">
        <f>VLOOKUP($K125,節点!$E$1:$G$20000,3,FALSE)</f>
        <v>-3.75</v>
      </c>
      <c r="AB125">
        <f t="shared" si="74"/>
        <v>-0.75</v>
      </c>
      <c r="AC125">
        <f t="shared" si="75"/>
        <v>-0.625</v>
      </c>
      <c r="AD125">
        <f t="shared" si="76"/>
        <v>0.75</v>
      </c>
      <c r="AE125">
        <f t="shared" si="77"/>
        <v>-0.625</v>
      </c>
      <c r="AF125">
        <f t="shared" si="78"/>
        <v>0.75</v>
      </c>
      <c r="AG125">
        <f t="shared" si="79"/>
        <v>0.625</v>
      </c>
      <c r="AH125">
        <f t="shared" si="80"/>
        <v>-0.75</v>
      </c>
      <c r="AI125">
        <f t="shared" si="81"/>
        <v>0.625</v>
      </c>
      <c r="AJ125">
        <f t="shared" si="55"/>
        <v>219.80557109226521</v>
      </c>
      <c r="AK125">
        <f t="shared" si="56"/>
        <v>320.19442890773479</v>
      </c>
      <c r="AL125">
        <f t="shared" si="57"/>
        <v>39.805571092265197</v>
      </c>
      <c r="AM125">
        <f t="shared" si="58"/>
        <v>140.19442890773479</v>
      </c>
      <c r="AN125">
        <f t="shared" si="82"/>
        <v>3</v>
      </c>
      <c r="AO125">
        <f t="shared" si="83"/>
        <v>4</v>
      </c>
      <c r="AP125">
        <f t="shared" si="84"/>
        <v>1</v>
      </c>
      <c r="AQ125">
        <f t="shared" si="85"/>
        <v>2</v>
      </c>
      <c r="AR125">
        <f t="shared" si="86"/>
        <v>3412</v>
      </c>
      <c r="AS125" t="str">
        <f t="shared" si="87"/>
        <v/>
      </c>
      <c r="AT125" t="str">
        <f t="shared" si="88"/>
        <v/>
      </c>
      <c r="AU125" t="str">
        <f t="shared" si="89"/>
        <v/>
      </c>
      <c r="AV125" t="str">
        <f t="shared" si="90"/>
        <v/>
      </c>
      <c r="AW125" t="str">
        <f t="shared" si="59"/>
        <v/>
      </c>
      <c r="BA125">
        <f t="shared" si="91"/>
        <v>9.75</v>
      </c>
      <c r="BB125">
        <f t="shared" si="92"/>
        <v>-5</v>
      </c>
      <c r="BC125">
        <f t="shared" si="93"/>
        <v>10.5</v>
      </c>
      <c r="BD125">
        <f t="shared" si="94"/>
        <v>-4.375</v>
      </c>
      <c r="BE125">
        <f t="shared" si="95"/>
        <v>9.75</v>
      </c>
      <c r="BF125">
        <f t="shared" si="96"/>
        <v>-3.75</v>
      </c>
      <c r="BG125">
        <f t="shared" si="97"/>
        <v>9</v>
      </c>
      <c r="BH125">
        <f t="shared" si="98"/>
        <v>-4.375</v>
      </c>
      <c r="BI125">
        <f t="shared" si="99"/>
        <v>1.25</v>
      </c>
      <c r="BJ125">
        <f t="shared" si="100"/>
        <v>1.5</v>
      </c>
      <c r="BK125">
        <f t="shared" si="101"/>
        <v>1.2</v>
      </c>
      <c r="BL125">
        <f t="shared" si="102"/>
        <v>1.25</v>
      </c>
      <c r="BM125" s="1">
        <v>4.8019207683073217</v>
      </c>
    </row>
    <row r="126" spans="1:65">
      <c r="A126" s="16" t="s">
        <v>3550</v>
      </c>
      <c r="E126"/>
      <c r="F126" s="17">
        <f t="shared" si="60"/>
        <v>1717</v>
      </c>
      <c r="G126" s="3">
        <f t="shared" si="61"/>
        <v>2</v>
      </c>
      <c r="H126" s="4">
        <f t="shared" si="62"/>
        <v>1755</v>
      </c>
      <c r="I126" s="4">
        <f t="shared" si="63"/>
        <v>1796</v>
      </c>
      <c r="J126" s="4">
        <f t="shared" si="64"/>
        <v>1797</v>
      </c>
      <c r="K126" s="4">
        <f t="shared" si="65"/>
        <v>1756</v>
      </c>
      <c r="L126" s="1">
        <f t="shared" si="66"/>
        <v>0</v>
      </c>
      <c r="M126" s="1">
        <f t="shared" si="67"/>
        <v>0</v>
      </c>
      <c r="N126" s="1">
        <f t="shared" si="68"/>
        <v>0</v>
      </c>
      <c r="O126" s="1">
        <f t="shared" si="69"/>
        <v>0</v>
      </c>
      <c r="P126" s="1">
        <f t="shared" si="70"/>
        <v>0</v>
      </c>
      <c r="Q126" s="1" t="str">
        <f t="shared" si="71"/>
        <v/>
      </c>
      <c r="R126" s="1">
        <f t="shared" si="72"/>
        <v>9.75</v>
      </c>
      <c r="S126" s="1">
        <f t="shared" si="73"/>
        <v>-3.125</v>
      </c>
      <c r="T126" s="1">
        <f>VLOOKUP($H126,節点!$E$1:$G$20000,2,FALSE)</f>
        <v>9</v>
      </c>
      <c r="U126" s="1">
        <f>VLOOKUP($H126,節点!$E$1:$G$20000,3,FALSE)</f>
        <v>-3.75</v>
      </c>
      <c r="V126" s="1">
        <f>VLOOKUP($I126,節点!$E$1:$G$20000,2,FALSE)</f>
        <v>10.5</v>
      </c>
      <c r="W126" s="1">
        <f>VLOOKUP($I126,節点!$E$1:$G$20000,3,FALSE)</f>
        <v>-3.75</v>
      </c>
      <c r="X126" s="1">
        <f>VLOOKUP($J126,節点!$E$1:$G$20000,2,FALSE)</f>
        <v>10.5</v>
      </c>
      <c r="Y126" s="1">
        <f>VLOOKUP($J126,節点!$E$1:$G$20000,3,FALSE)</f>
        <v>-2.5</v>
      </c>
      <c r="Z126" s="1">
        <f>VLOOKUP($K126,節点!$E$1:$G$20000,2,FALSE)</f>
        <v>9</v>
      </c>
      <c r="AA126" s="1">
        <f>VLOOKUP($K126,節点!$E$1:$G$20000,3,FALSE)</f>
        <v>-2.5</v>
      </c>
      <c r="AB126">
        <f t="shared" si="74"/>
        <v>-0.75</v>
      </c>
      <c r="AC126">
        <f t="shared" si="75"/>
        <v>-0.625</v>
      </c>
      <c r="AD126">
        <f t="shared" si="76"/>
        <v>0.75</v>
      </c>
      <c r="AE126">
        <f t="shared" si="77"/>
        <v>-0.625</v>
      </c>
      <c r="AF126">
        <f t="shared" si="78"/>
        <v>0.75</v>
      </c>
      <c r="AG126">
        <f t="shared" si="79"/>
        <v>0.625</v>
      </c>
      <c r="AH126">
        <f t="shared" si="80"/>
        <v>-0.75</v>
      </c>
      <c r="AI126">
        <f t="shared" si="81"/>
        <v>0.625</v>
      </c>
      <c r="AJ126">
        <f t="shared" si="55"/>
        <v>219.80557109226521</v>
      </c>
      <c r="AK126">
        <f t="shared" si="56"/>
        <v>320.19442890773479</v>
      </c>
      <c r="AL126">
        <f t="shared" si="57"/>
        <v>39.805571092265197</v>
      </c>
      <c r="AM126">
        <f t="shared" si="58"/>
        <v>140.19442890773479</v>
      </c>
      <c r="AN126">
        <f t="shared" si="82"/>
        <v>3</v>
      </c>
      <c r="AO126">
        <f t="shared" si="83"/>
        <v>4</v>
      </c>
      <c r="AP126">
        <f t="shared" si="84"/>
        <v>1</v>
      </c>
      <c r="AQ126">
        <f t="shared" si="85"/>
        <v>2</v>
      </c>
      <c r="AR126">
        <f t="shared" si="86"/>
        <v>3412</v>
      </c>
      <c r="AS126" t="str">
        <f t="shared" si="87"/>
        <v/>
      </c>
      <c r="AT126" t="str">
        <f t="shared" si="88"/>
        <v/>
      </c>
      <c r="AU126" t="str">
        <f t="shared" si="89"/>
        <v/>
      </c>
      <c r="AV126" t="str">
        <f t="shared" si="90"/>
        <v/>
      </c>
      <c r="AW126" t="str">
        <f t="shared" si="59"/>
        <v/>
      </c>
      <c r="BA126">
        <f t="shared" si="91"/>
        <v>9.75</v>
      </c>
      <c r="BB126">
        <f t="shared" si="92"/>
        <v>-3.75</v>
      </c>
      <c r="BC126">
        <f t="shared" si="93"/>
        <v>10.5</v>
      </c>
      <c r="BD126">
        <f t="shared" si="94"/>
        <v>-3.125</v>
      </c>
      <c r="BE126">
        <f t="shared" si="95"/>
        <v>9.75</v>
      </c>
      <c r="BF126">
        <f t="shared" si="96"/>
        <v>-2.5</v>
      </c>
      <c r="BG126">
        <f t="shared" si="97"/>
        <v>9</v>
      </c>
      <c r="BH126">
        <f t="shared" si="98"/>
        <v>-3.125</v>
      </c>
      <c r="BI126">
        <f t="shared" si="99"/>
        <v>1.25</v>
      </c>
      <c r="BJ126">
        <f t="shared" si="100"/>
        <v>1.5</v>
      </c>
      <c r="BK126">
        <f t="shared" si="101"/>
        <v>1.2</v>
      </c>
      <c r="BL126">
        <f t="shared" si="102"/>
        <v>1.25</v>
      </c>
      <c r="BM126" s="1">
        <v>4.8019207683073217</v>
      </c>
    </row>
    <row r="127" spans="1:65">
      <c r="A127" s="16" t="s">
        <v>3551</v>
      </c>
      <c r="E127"/>
      <c r="F127" s="17">
        <f t="shared" si="60"/>
        <v>1718</v>
      </c>
      <c r="G127" s="3">
        <f t="shared" si="61"/>
        <v>2</v>
      </c>
      <c r="H127" s="4">
        <f t="shared" si="62"/>
        <v>1756</v>
      </c>
      <c r="I127" s="4">
        <f t="shared" si="63"/>
        <v>1797</v>
      </c>
      <c r="J127" s="4">
        <f t="shared" si="64"/>
        <v>1798</v>
      </c>
      <c r="K127" s="4">
        <f t="shared" si="65"/>
        <v>1757</v>
      </c>
      <c r="L127" s="1">
        <f t="shared" si="66"/>
        <v>0</v>
      </c>
      <c r="M127" s="1">
        <f t="shared" si="67"/>
        <v>0</v>
      </c>
      <c r="N127" s="1">
        <f t="shared" si="68"/>
        <v>0</v>
      </c>
      <c r="O127" s="1">
        <f t="shared" si="69"/>
        <v>0</v>
      </c>
      <c r="P127" s="1">
        <f t="shared" si="70"/>
        <v>0</v>
      </c>
      <c r="Q127" s="1" t="str">
        <f t="shared" si="71"/>
        <v/>
      </c>
      <c r="R127" s="1">
        <f t="shared" si="72"/>
        <v>9.75</v>
      </c>
      <c r="S127" s="1">
        <f t="shared" si="73"/>
        <v>-1.875</v>
      </c>
      <c r="T127" s="1">
        <f>VLOOKUP($H127,節点!$E$1:$G$20000,2,FALSE)</f>
        <v>9</v>
      </c>
      <c r="U127" s="1">
        <f>VLOOKUP($H127,節点!$E$1:$G$20000,3,FALSE)</f>
        <v>-2.5</v>
      </c>
      <c r="V127" s="1">
        <f>VLOOKUP($I127,節点!$E$1:$G$20000,2,FALSE)</f>
        <v>10.5</v>
      </c>
      <c r="W127" s="1">
        <f>VLOOKUP($I127,節点!$E$1:$G$20000,3,FALSE)</f>
        <v>-2.5</v>
      </c>
      <c r="X127" s="1">
        <f>VLOOKUP($J127,節点!$E$1:$G$20000,2,FALSE)</f>
        <v>10.5</v>
      </c>
      <c r="Y127" s="1">
        <f>VLOOKUP($J127,節点!$E$1:$G$20000,3,FALSE)</f>
        <v>-1.25</v>
      </c>
      <c r="Z127" s="1">
        <f>VLOOKUP($K127,節点!$E$1:$G$20000,2,FALSE)</f>
        <v>9</v>
      </c>
      <c r="AA127" s="1">
        <f>VLOOKUP($K127,節点!$E$1:$G$20000,3,FALSE)</f>
        <v>-1.25</v>
      </c>
      <c r="AB127">
        <f t="shared" si="74"/>
        <v>-0.75</v>
      </c>
      <c r="AC127">
        <f t="shared" si="75"/>
        <v>-0.625</v>
      </c>
      <c r="AD127">
        <f t="shared" si="76"/>
        <v>0.75</v>
      </c>
      <c r="AE127">
        <f t="shared" si="77"/>
        <v>-0.625</v>
      </c>
      <c r="AF127">
        <f t="shared" si="78"/>
        <v>0.75</v>
      </c>
      <c r="AG127">
        <f t="shared" si="79"/>
        <v>0.625</v>
      </c>
      <c r="AH127">
        <f t="shared" si="80"/>
        <v>-0.75</v>
      </c>
      <c r="AI127">
        <f t="shared" si="81"/>
        <v>0.625</v>
      </c>
      <c r="AJ127">
        <f t="shared" si="55"/>
        <v>219.80557109226521</v>
      </c>
      <c r="AK127">
        <f t="shared" si="56"/>
        <v>320.19442890773479</v>
      </c>
      <c r="AL127">
        <f t="shared" si="57"/>
        <v>39.805571092265197</v>
      </c>
      <c r="AM127">
        <f t="shared" si="58"/>
        <v>140.19442890773479</v>
      </c>
      <c r="AN127">
        <f t="shared" si="82"/>
        <v>3</v>
      </c>
      <c r="AO127">
        <f t="shared" si="83"/>
        <v>4</v>
      </c>
      <c r="AP127">
        <f t="shared" si="84"/>
        <v>1</v>
      </c>
      <c r="AQ127">
        <f t="shared" si="85"/>
        <v>2</v>
      </c>
      <c r="AR127">
        <f t="shared" si="86"/>
        <v>3412</v>
      </c>
      <c r="AS127" t="str">
        <f t="shared" si="87"/>
        <v/>
      </c>
      <c r="AT127" t="str">
        <f t="shared" si="88"/>
        <v/>
      </c>
      <c r="AU127" t="str">
        <f t="shared" si="89"/>
        <v/>
      </c>
      <c r="AV127" t="str">
        <f t="shared" si="90"/>
        <v/>
      </c>
      <c r="AW127" t="str">
        <f t="shared" si="59"/>
        <v/>
      </c>
      <c r="BA127">
        <f t="shared" si="91"/>
        <v>9.75</v>
      </c>
      <c r="BB127">
        <f t="shared" si="92"/>
        <v>-2.5</v>
      </c>
      <c r="BC127">
        <f t="shared" si="93"/>
        <v>10.5</v>
      </c>
      <c r="BD127">
        <f t="shared" si="94"/>
        <v>-1.875</v>
      </c>
      <c r="BE127">
        <f t="shared" si="95"/>
        <v>9.75</v>
      </c>
      <c r="BF127">
        <f t="shared" si="96"/>
        <v>-1.25</v>
      </c>
      <c r="BG127">
        <f t="shared" si="97"/>
        <v>9</v>
      </c>
      <c r="BH127">
        <f t="shared" si="98"/>
        <v>-1.875</v>
      </c>
      <c r="BI127">
        <f t="shared" si="99"/>
        <v>1.25</v>
      </c>
      <c r="BJ127">
        <f t="shared" si="100"/>
        <v>1.5</v>
      </c>
      <c r="BK127">
        <f t="shared" si="101"/>
        <v>1.2</v>
      </c>
      <c r="BL127">
        <f t="shared" si="102"/>
        <v>1.25</v>
      </c>
      <c r="BM127" s="1">
        <v>4.8019207683073217</v>
      </c>
    </row>
    <row r="128" spans="1:65">
      <c r="A128" s="16" t="s">
        <v>3552</v>
      </c>
      <c r="E128"/>
      <c r="F128" s="17">
        <f t="shared" si="60"/>
        <v>1719</v>
      </c>
      <c r="G128" s="3">
        <f t="shared" si="61"/>
        <v>2</v>
      </c>
      <c r="H128" s="4">
        <f t="shared" si="62"/>
        <v>1757</v>
      </c>
      <c r="I128" s="4">
        <f t="shared" si="63"/>
        <v>1798</v>
      </c>
      <c r="J128" s="4">
        <f t="shared" si="64"/>
        <v>1799</v>
      </c>
      <c r="K128" s="4">
        <f t="shared" si="65"/>
        <v>1758</v>
      </c>
      <c r="L128" s="1">
        <f t="shared" si="66"/>
        <v>0</v>
      </c>
      <c r="M128" s="1">
        <f t="shared" si="67"/>
        <v>0</v>
      </c>
      <c r="N128" s="1">
        <f t="shared" si="68"/>
        <v>0</v>
      </c>
      <c r="O128" s="1">
        <f t="shared" si="69"/>
        <v>0</v>
      </c>
      <c r="P128" s="1">
        <f t="shared" si="70"/>
        <v>0</v>
      </c>
      <c r="Q128" s="1" t="str">
        <f t="shared" si="71"/>
        <v/>
      </c>
      <c r="R128" s="1">
        <f t="shared" si="72"/>
        <v>9.75</v>
      </c>
      <c r="S128" s="1">
        <f t="shared" si="73"/>
        <v>-0.625</v>
      </c>
      <c r="T128" s="1">
        <f>VLOOKUP($H128,節点!$E$1:$G$20000,2,FALSE)</f>
        <v>9</v>
      </c>
      <c r="U128" s="1">
        <f>VLOOKUP($H128,節点!$E$1:$G$20000,3,FALSE)</f>
        <v>-1.25</v>
      </c>
      <c r="V128" s="1">
        <f>VLOOKUP($I128,節点!$E$1:$G$20000,2,FALSE)</f>
        <v>10.5</v>
      </c>
      <c r="W128" s="1">
        <f>VLOOKUP($I128,節点!$E$1:$G$20000,3,FALSE)</f>
        <v>-1.25</v>
      </c>
      <c r="X128" s="1">
        <f>VLOOKUP($J128,節点!$E$1:$G$20000,2,FALSE)</f>
        <v>10.5</v>
      </c>
      <c r="Y128" s="1">
        <f>VLOOKUP($J128,節点!$E$1:$G$20000,3,FALSE)</f>
        <v>0</v>
      </c>
      <c r="Z128" s="1">
        <f>VLOOKUP($K128,節点!$E$1:$G$20000,2,FALSE)</f>
        <v>9</v>
      </c>
      <c r="AA128" s="1">
        <f>VLOOKUP($K128,節点!$E$1:$G$20000,3,FALSE)</f>
        <v>0</v>
      </c>
      <c r="AB128">
        <f t="shared" si="74"/>
        <v>-0.75</v>
      </c>
      <c r="AC128">
        <f t="shared" si="75"/>
        <v>-0.625</v>
      </c>
      <c r="AD128">
        <f t="shared" si="76"/>
        <v>0.75</v>
      </c>
      <c r="AE128">
        <f t="shared" si="77"/>
        <v>-0.625</v>
      </c>
      <c r="AF128">
        <f t="shared" si="78"/>
        <v>0.75</v>
      </c>
      <c r="AG128">
        <f t="shared" si="79"/>
        <v>0.625</v>
      </c>
      <c r="AH128">
        <f t="shared" si="80"/>
        <v>-0.75</v>
      </c>
      <c r="AI128">
        <f t="shared" si="81"/>
        <v>0.625</v>
      </c>
      <c r="AJ128">
        <f t="shared" si="55"/>
        <v>219.80557109226521</v>
      </c>
      <c r="AK128">
        <f t="shared" si="56"/>
        <v>320.19442890773479</v>
      </c>
      <c r="AL128">
        <f t="shared" si="57"/>
        <v>39.805571092265197</v>
      </c>
      <c r="AM128">
        <f t="shared" si="58"/>
        <v>140.19442890773479</v>
      </c>
      <c r="AN128">
        <f t="shared" si="82"/>
        <v>3</v>
      </c>
      <c r="AO128">
        <f t="shared" si="83"/>
        <v>4</v>
      </c>
      <c r="AP128">
        <f t="shared" si="84"/>
        <v>1</v>
      </c>
      <c r="AQ128">
        <f t="shared" si="85"/>
        <v>2</v>
      </c>
      <c r="AR128">
        <f t="shared" si="86"/>
        <v>3412</v>
      </c>
      <c r="AS128" t="str">
        <f t="shared" si="87"/>
        <v/>
      </c>
      <c r="AT128" t="str">
        <f t="shared" si="88"/>
        <v/>
      </c>
      <c r="AU128" t="str">
        <f t="shared" si="89"/>
        <v/>
      </c>
      <c r="AV128" t="str">
        <f t="shared" si="90"/>
        <v/>
      </c>
      <c r="AW128" t="str">
        <f t="shared" si="59"/>
        <v/>
      </c>
      <c r="BA128">
        <f t="shared" si="91"/>
        <v>9.75</v>
      </c>
      <c r="BB128">
        <f t="shared" si="92"/>
        <v>-1.25</v>
      </c>
      <c r="BC128">
        <f t="shared" si="93"/>
        <v>10.5</v>
      </c>
      <c r="BD128">
        <f t="shared" si="94"/>
        <v>-0.625</v>
      </c>
      <c r="BE128">
        <f t="shared" si="95"/>
        <v>9.75</v>
      </c>
      <c r="BF128">
        <f t="shared" si="96"/>
        <v>0</v>
      </c>
      <c r="BG128">
        <f t="shared" si="97"/>
        <v>9</v>
      </c>
      <c r="BH128">
        <f t="shared" si="98"/>
        <v>-0.625</v>
      </c>
      <c r="BI128">
        <f t="shared" si="99"/>
        <v>1.25</v>
      </c>
      <c r="BJ128">
        <f t="shared" si="100"/>
        <v>1.5</v>
      </c>
      <c r="BK128">
        <f t="shared" si="101"/>
        <v>1.2</v>
      </c>
      <c r="BL128">
        <f t="shared" si="102"/>
        <v>1.25</v>
      </c>
      <c r="BM128" s="1">
        <v>4.8019207683073217</v>
      </c>
    </row>
    <row r="129" spans="1:65">
      <c r="A129" s="16" t="s">
        <v>3553</v>
      </c>
      <c r="E129"/>
      <c r="F129" s="17">
        <f t="shared" si="60"/>
        <v>1720</v>
      </c>
      <c r="G129" s="3">
        <f t="shared" si="61"/>
        <v>2</v>
      </c>
      <c r="H129" s="4">
        <f t="shared" si="62"/>
        <v>1758</v>
      </c>
      <c r="I129" s="4">
        <f t="shared" si="63"/>
        <v>1799</v>
      </c>
      <c r="J129" s="4">
        <f t="shared" si="64"/>
        <v>1800</v>
      </c>
      <c r="K129" s="4">
        <f t="shared" si="65"/>
        <v>1759</v>
      </c>
      <c r="L129" s="1">
        <f t="shared" si="66"/>
        <v>0</v>
      </c>
      <c r="M129" s="1">
        <f t="shared" si="67"/>
        <v>0</v>
      </c>
      <c r="N129" s="1">
        <f t="shared" si="68"/>
        <v>0</v>
      </c>
      <c r="O129" s="1">
        <f t="shared" si="69"/>
        <v>0</v>
      </c>
      <c r="P129" s="1">
        <f t="shared" si="70"/>
        <v>0</v>
      </c>
      <c r="Q129" s="1" t="str">
        <f t="shared" si="71"/>
        <v/>
      </c>
      <c r="R129" s="1">
        <f t="shared" si="72"/>
        <v>9.75</v>
      </c>
      <c r="S129" s="1">
        <f t="shared" si="73"/>
        <v>0.5</v>
      </c>
      <c r="T129" s="1">
        <f>VLOOKUP($H129,節点!$E$1:$G$20000,2,FALSE)</f>
        <v>9</v>
      </c>
      <c r="U129" s="1">
        <f>VLOOKUP($H129,節点!$E$1:$G$20000,3,FALSE)</f>
        <v>0</v>
      </c>
      <c r="V129" s="1">
        <f>VLOOKUP($I129,節点!$E$1:$G$20000,2,FALSE)</f>
        <v>10.5</v>
      </c>
      <c r="W129" s="1">
        <f>VLOOKUP($I129,節点!$E$1:$G$20000,3,FALSE)</f>
        <v>0</v>
      </c>
      <c r="X129" s="1">
        <f>VLOOKUP($J129,節点!$E$1:$G$20000,2,FALSE)</f>
        <v>10.5</v>
      </c>
      <c r="Y129" s="1">
        <f>VLOOKUP($J129,節点!$E$1:$G$20000,3,FALSE)</f>
        <v>1</v>
      </c>
      <c r="Z129" s="1">
        <f>VLOOKUP($K129,節点!$E$1:$G$20000,2,FALSE)</f>
        <v>9</v>
      </c>
      <c r="AA129" s="1">
        <f>VLOOKUP($K129,節点!$E$1:$G$20000,3,FALSE)</f>
        <v>1</v>
      </c>
      <c r="AB129">
        <f t="shared" si="74"/>
        <v>-0.75</v>
      </c>
      <c r="AC129">
        <f t="shared" si="75"/>
        <v>-0.5</v>
      </c>
      <c r="AD129">
        <f t="shared" si="76"/>
        <v>0.75</v>
      </c>
      <c r="AE129">
        <f t="shared" si="77"/>
        <v>-0.5</v>
      </c>
      <c r="AF129">
        <f t="shared" si="78"/>
        <v>0.75</v>
      </c>
      <c r="AG129">
        <f t="shared" si="79"/>
        <v>0.5</v>
      </c>
      <c r="AH129">
        <f t="shared" si="80"/>
        <v>-0.75</v>
      </c>
      <c r="AI129">
        <f t="shared" si="81"/>
        <v>0.5</v>
      </c>
      <c r="AJ129">
        <f t="shared" si="55"/>
        <v>213.69006752597977</v>
      </c>
      <c r="AK129">
        <f t="shared" si="56"/>
        <v>326.30993247402023</v>
      </c>
      <c r="AL129">
        <f t="shared" si="57"/>
        <v>33.690067525979785</v>
      </c>
      <c r="AM129">
        <f t="shared" si="58"/>
        <v>146.30993247402023</v>
      </c>
      <c r="AN129">
        <f t="shared" si="82"/>
        <v>3</v>
      </c>
      <c r="AO129">
        <f t="shared" si="83"/>
        <v>4</v>
      </c>
      <c r="AP129">
        <f t="shared" si="84"/>
        <v>1</v>
      </c>
      <c r="AQ129">
        <f t="shared" si="85"/>
        <v>2</v>
      </c>
      <c r="AR129">
        <f t="shared" si="86"/>
        <v>3412</v>
      </c>
      <c r="AS129" t="str">
        <f t="shared" si="87"/>
        <v/>
      </c>
      <c r="AT129" t="str">
        <f t="shared" si="88"/>
        <v/>
      </c>
      <c r="AU129" t="str">
        <f t="shared" si="89"/>
        <v/>
      </c>
      <c r="AV129" t="str">
        <f t="shared" si="90"/>
        <v/>
      </c>
      <c r="AW129" t="str">
        <f t="shared" si="59"/>
        <v/>
      </c>
      <c r="BA129">
        <f t="shared" si="91"/>
        <v>9.75</v>
      </c>
      <c r="BB129">
        <f t="shared" si="92"/>
        <v>0</v>
      </c>
      <c r="BC129">
        <f t="shared" si="93"/>
        <v>10.5</v>
      </c>
      <c r="BD129">
        <f t="shared" si="94"/>
        <v>0.5</v>
      </c>
      <c r="BE129">
        <f t="shared" si="95"/>
        <v>9.75</v>
      </c>
      <c r="BF129">
        <f t="shared" si="96"/>
        <v>1</v>
      </c>
      <c r="BG129">
        <f t="shared" si="97"/>
        <v>9</v>
      </c>
      <c r="BH129">
        <f t="shared" si="98"/>
        <v>0.5</v>
      </c>
      <c r="BI129">
        <f t="shared" si="99"/>
        <v>1</v>
      </c>
      <c r="BJ129">
        <f t="shared" si="100"/>
        <v>1.5</v>
      </c>
      <c r="BK129">
        <f t="shared" si="101"/>
        <v>1.5</v>
      </c>
      <c r="BL129">
        <f t="shared" si="102"/>
        <v>1</v>
      </c>
      <c r="BM129" s="1">
        <v>4.8019207683073217</v>
      </c>
    </row>
    <row r="130" spans="1:65">
      <c r="A130" s="16" t="s">
        <v>3554</v>
      </c>
      <c r="E130"/>
      <c r="F130" s="17">
        <f t="shared" si="60"/>
        <v>1721</v>
      </c>
      <c r="G130" s="3">
        <f t="shared" si="61"/>
        <v>2</v>
      </c>
      <c r="H130" s="4">
        <f t="shared" si="62"/>
        <v>1759</v>
      </c>
      <c r="I130" s="4">
        <f t="shared" si="63"/>
        <v>1800</v>
      </c>
      <c r="J130" s="4">
        <f t="shared" si="64"/>
        <v>1801</v>
      </c>
      <c r="K130" s="4">
        <f t="shared" si="65"/>
        <v>1760</v>
      </c>
      <c r="L130" s="1">
        <f t="shared" si="66"/>
        <v>0</v>
      </c>
      <c r="M130" s="1">
        <f t="shared" si="67"/>
        <v>0</v>
      </c>
      <c r="N130" s="1">
        <f t="shared" si="68"/>
        <v>0</v>
      </c>
      <c r="O130" s="1">
        <f t="shared" si="69"/>
        <v>0</v>
      </c>
      <c r="P130" s="1">
        <f t="shared" si="70"/>
        <v>0</v>
      </c>
      <c r="Q130" s="1" t="str">
        <f t="shared" si="71"/>
        <v/>
      </c>
      <c r="R130" s="1">
        <f t="shared" si="72"/>
        <v>9.75</v>
      </c>
      <c r="S130" s="1">
        <f t="shared" si="73"/>
        <v>1.5</v>
      </c>
      <c r="T130" s="1">
        <f>VLOOKUP($H130,節点!$E$1:$G$20000,2,FALSE)</f>
        <v>9</v>
      </c>
      <c r="U130" s="1">
        <f>VLOOKUP($H130,節点!$E$1:$G$20000,3,FALSE)</f>
        <v>1</v>
      </c>
      <c r="V130" s="1">
        <f>VLOOKUP($I130,節点!$E$1:$G$20000,2,FALSE)</f>
        <v>10.5</v>
      </c>
      <c r="W130" s="1">
        <f>VLOOKUP($I130,節点!$E$1:$G$20000,3,FALSE)</f>
        <v>1</v>
      </c>
      <c r="X130" s="1">
        <f>VLOOKUP($J130,節点!$E$1:$G$20000,2,FALSE)</f>
        <v>10.5</v>
      </c>
      <c r="Y130" s="1">
        <f>VLOOKUP($J130,節点!$E$1:$G$20000,3,FALSE)</f>
        <v>2</v>
      </c>
      <c r="Z130" s="1">
        <f>VLOOKUP($K130,節点!$E$1:$G$20000,2,FALSE)</f>
        <v>9</v>
      </c>
      <c r="AA130" s="1">
        <f>VLOOKUP($K130,節点!$E$1:$G$20000,3,FALSE)</f>
        <v>2</v>
      </c>
      <c r="AB130">
        <f t="shared" si="74"/>
        <v>-0.75</v>
      </c>
      <c r="AC130">
        <f t="shared" si="75"/>
        <v>-0.5</v>
      </c>
      <c r="AD130">
        <f t="shared" si="76"/>
        <v>0.75</v>
      </c>
      <c r="AE130">
        <f t="shared" si="77"/>
        <v>-0.5</v>
      </c>
      <c r="AF130">
        <f t="shared" si="78"/>
        <v>0.75</v>
      </c>
      <c r="AG130">
        <f t="shared" si="79"/>
        <v>0.5</v>
      </c>
      <c r="AH130">
        <f t="shared" si="80"/>
        <v>-0.75</v>
      </c>
      <c r="AI130">
        <f t="shared" si="81"/>
        <v>0.5</v>
      </c>
      <c r="AJ130">
        <f t="shared" si="55"/>
        <v>213.69006752597977</v>
      </c>
      <c r="AK130">
        <f t="shared" si="56"/>
        <v>326.30993247402023</v>
      </c>
      <c r="AL130">
        <f t="shared" si="57"/>
        <v>33.690067525979785</v>
      </c>
      <c r="AM130">
        <f t="shared" si="58"/>
        <v>146.30993247402023</v>
      </c>
      <c r="AN130">
        <f t="shared" si="82"/>
        <v>3</v>
      </c>
      <c r="AO130">
        <f t="shared" si="83"/>
        <v>4</v>
      </c>
      <c r="AP130">
        <f t="shared" si="84"/>
        <v>1</v>
      </c>
      <c r="AQ130">
        <f t="shared" si="85"/>
        <v>2</v>
      </c>
      <c r="AR130">
        <f t="shared" si="86"/>
        <v>3412</v>
      </c>
      <c r="AS130" t="str">
        <f t="shared" si="87"/>
        <v/>
      </c>
      <c r="AT130" t="str">
        <f t="shared" si="88"/>
        <v/>
      </c>
      <c r="AU130" t="str">
        <f t="shared" si="89"/>
        <v/>
      </c>
      <c r="AV130" t="str">
        <f t="shared" si="90"/>
        <v/>
      </c>
      <c r="AW130" t="str">
        <f t="shared" si="59"/>
        <v/>
      </c>
      <c r="BA130">
        <f t="shared" si="91"/>
        <v>9.75</v>
      </c>
      <c r="BB130">
        <f t="shared" si="92"/>
        <v>1</v>
      </c>
      <c r="BC130">
        <f t="shared" si="93"/>
        <v>10.5</v>
      </c>
      <c r="BD130">
        <f t="shared" si="94"/>
        <v>1.5</v>
      </c>
      <c r="BE130">
        <f t="shared" si="95"/>
        <v>9.75</v>
      </c>
      <c r="BF130">
        <f t="shared" si="96"/>
        <v>2</v>
      </c>
      <c r="BG130">
        <f t="shared" si="97"/>
        <v>9</v>
      </c>
      <c r="BH130">
        <f t="shared" si="98"/>
        <v>1.5</v>
      </c>
      <c r="BI130">
        <f t="shared" si="99"/>
        <v>1</v>
      </c>
      <c r="BJ130">
        <f t="shared" si="100"/>
        <v>1.5</v>
      </c>
      <c r="BK130">
        <f t="shared" si="101"/>
        <v>1.5</v>
      </c>
      <c r="BL130">
        <f t="shared" si="102"/>
        <v>1</v>
      </c>
      <c r="BM130" s="1">
        <v>4.8019207683073217</v>
      </c>
    </row>
    <row r="131" spans="1:65">
      <c r="A131" s="16" t="s">
        <v>3555</v>
      </c>
      <c r="E131"/>
      <c r="F131" s="17">
        <f t="shared" si="60"/>
        <v>1756</v>
      </c>
      <c r="G131" s="3">
        <f t="shared" si="61"/>
        <v>2</v>
      </c>
      <c r="H131" s="4">
        <f t="shared" si="62"/>
        <v>1795</v>
      </c>
      <c r="I131" s="4">
        <f t="shared" si="63"/>
        <v>1836</v>
      </c>
      <c r="J131" s="4">
        <f t="shared" si="64"/>
        <v>1837</v>
      </c>
      <c r="K131" s="4">
        <f t="shared" si="65"/>
        <v>1796</v>
      </c>
      <c r="L131" s="1">
        <f t="shared" si="66"/>
        <v>0</v>
      </c>
      <c r="M131" s="1">
        <f t="shared" si="67"/>
        <v>0</v>
      </c>
      <c r="N131" s="1">
        <f t="shared" si="68"/>
        <v>0</v>
      </c>
      <c r="O131" s="1">
        <f t="shared" si="69"/>
        <v>0</v>
      </c>
      <c r="P131" s="1">
        <f t="shared" si="70"/>
        <v>0</v>
      </c>
      <c r="Q131" s="1" t="str">
        <f t="shared" si="71"/>
        <v/>
      </c>
      <c r="R131" s="1">
        <f t="shared" si="72"/>
        <v>11.25</v>
      </c>
      <c r="S131" s="1">
        <f t="shared" si="73"/>
        <v>-4.375</v>
      </c>
      <c r="T131" s="1">
        <f>VLOOKUP($H131,節点!$E$1:$G$20000,2,FALSE)</f>
        <v>10.5</v>
      </c>
      <c r="U131" s="1">
        <f>VLOOKUP($H131,節点!$E$1:$G$20000,3,FALSE)</f>
        <v>-5</v>
      </c>
      <c r="V131" s="1">
        <f>VLOOKUP($I131,節点!$E$1:$G$20000,2,FALSE)</f>
        <v>12</v>
      </c>
      <c r="W131" s="1">
        <f>VLOOKUP($I131,節点!$E$1:$G$20000,3,FALSE)</f>
        <v>-5</v>
      </c>
      <c r="X131" s="1">
        <f>VLOOKUP($J131,節点!$E$1:$G$20000,2,FALSE)</f>
        <v>12</v>
      </c>
      <c r="Y131" s="1">
        <f>VLOOKUP($J131,節点!$E$1:$G$20000,3,FALSE)</f>
        <v>-3.75</v>
      </c>
      <c r="Z131" s="1">
        <f>VLOOKUP($K131,節点!$E$1:$G$20000,2,FALSE)</f>
        <v>10.5</v>
      </c>
      <c r="AA131" s="1">
        <f>VLOOKUP($K131,節点!$E$1:$G$20000,3,FALSE)</f>
        <v>-3.75</v>
      </c>
      <c r="AB131">
        <f t="shared" si="74"/>
        <v>-0.75</v>
      </c>
      <c r="AC131">
        <f t="shared" si="75"/>
        <v>-0.625</v>
      </c>
      <c r="AD131">
        <f t="shared" si="76"/>
        <v>0.75</v>
      </c>
      <c r="AE131">
        <f t="shared" si="77"/>
        <v>-0.625</v>
      </c>
      <c r="AF131">
        <f t="shared" si="78"/>
        <v>0.75</v>
      </c>
      <c r="AG131">
        <f t="shared" si="79"/>
        <v>0.625</v>
      </c>
      <c r="AH131">
        <f t="shared" si="80"/>
        <v>-0.75</v>
      </c>
      <c r="AI131">
        <f t="shared" si="81"/>
        <v>0.625</v>
      </c>
      <c r="AJ131">
        <f t="shared" si="55"/>
        <v>219.80557109226521</v>
      </c>
      <c r="AK131">
        <f t="shared" si="56"/>
        <v>320.19442890773479</v>
      </c>
      <c r="AL131">
        <f t="shared" si="57"/>
        <v>39.805571092265197</v>
      </c>
      <c r="AM131">
        <f t="shared" si="58"/>
        <v>140.19442890773479</v>
      </c>
      <c r="AN131">
        <f t="shared" si="82"/>
        <v>3</v>
      </c>
      <c r="AO131">
        <f t="shared" si="83"/>
        <v>4</v>
      </c>
      <c r="AP131">
        <f t="shared" si="84"/>
        <v>1</v>
      </c>
      <c r="AQ131">
        <f t="shared" si="85"/>
        <v>2</v>
      </c>
      <c r="AR131">
        <f t="shared" si="86"/>
        <v>3412</v>
      </c>
      <c r="AS131" t="str">
        <f t="shared" si="87"/>
        <v/>
      </c>
      <c r="AT131" t="str">
        <f t="shared" si="88"/>
        <v/>
      </c>
      <c r="AU131" t="str">
        <f t="shared" si="89"/>
        <v/>
      </c>
      <c r="AV131" t="str">
        <f t="shared" si="90"/>
        <v/>
      </c>
      <c r="AW131" t="str">
        <f t="shared" si="59"/>
        <v/>
      </c>
      <c r="BA131">
        <f t="shared" si="91"/>
        <v>11.25</v>
      </c>
      <c r="BB131">
        <f t="shared" si="92"/>
        <v>-5</v>
      </c>
      <c r="BC131">
        <f t="shared" si="93"/>
        <v>12</v>
      </c>
      <c r="BD131">
        <f t="shared" si="94"/>
        <v>-4.375</v>
      </c>
      <c r="BE131">
        <f t="shared" si="95"/>
        <v>11.25</v>
      </c>
      <c r="BF131">
        <f t="shared" si="96"/>
        <v>-3.75</v>
      </c>
      <c r="BG131">
        <f t="shared" si="97"/>
        <v>10.5</v>
      </c>
      <c r="BH131">
        <f t="shared" si="98"/>
        <v>-4.375</v>
      </c>
      <c r="BI131">
        <f t="shared" si="99"/>
        <v>1.25</v>
      </c>
      <c r="BJ131">
        <f t="shared" si="100"/>
        <v>1.5</v>
      </c>
      <c r="BK131">
        <f t="shared" si="101"/>
        <v>1.2</v>
      </c>
      <c r="BL131">
        <f t="shared" si="102"/>
        <v>1.25</v>
      </c>
      <c r="BM131" s="1">
        <v>4.8019207683073217</v>
      </c>
    </row>
    <row r="132" spans="1:65">
      <c r="A132" s="16" t="s">
        <v>3556</v>
      </c>
      <c r="E132"/>
      <c r="F132" s="17">
        <f t="shared" si="60"/>
        <v>1757</v>
      </c>
      <c r="G132" s="3">
        <f t="shared" si="61"/>
        <v>2</v>
      </c>
      <c r="H132" s="4">
        <f t="shared" si="62"/>
        <v>1796</v>
      </c>
      <c r="I132" s="4">
        <f t="shared" si="63"/>
        <v>1837</v>
      </c>
      <c r="J132" s="4">
        <f t="shared" si="64"/>
        <v>1838</v>
      </c>
      <c r="K132" s="4">
        <f t="shared" si="65"/>
        <v>1797</v>
      </c>
      <c r="L132" s="1">
        <f t="shared" si="66"/>
        <v>0</v>
      </c>
      <c r="M132" s="1">
        <f t="shared" si="67"/>
        <v>0</v>
      </c>
      <c r="N132" s="1">
        <f t="shared" si="68"/>
        <v>0</v>
      </c>
      <c r="O132" s="1">
        <f t="shared" si="69"/>
        <v>0</v>
      </c>
      <c r="P132" s="1">
        <f t="shared" si="70"/>
        <v>0</v>
      </c>
      <c r="Q132" s="1" t="str">
        <f t="shared" si="71"/>
        <v/>
      </c>
      <c r="R132" s="1">
        <f t="shared" si="72"/>
        <v>11.25</v>
      </c>
      <c r="S132" s="1">
        <f t="shared" si="73"/>
        <v>-3.125</v>
      </c>
      <c r="T132" s="1">
        <f>VLOOKUP($H132,節点!$E$1:$G$20000,2,FALSE)</f>
        <v>10.5</v>
      </c>
      <c r="U132" s="1">
        <f>VLOOKUP($H132,節点!$E$1:$G$20000,3,FALSE)</f>
        <v>-3.75</v>
      </c>
      <c r="V132" s="1">
        <f>VLOOKUP($I132,節点!$E$1:$G$20000,2,FALSE)</f>
        <v>12</v>
      </c>
      <c r="W132" s="1">
        <f>VLOOKUP($I132,節点!$E$1:$G$20000,3,FALSE)</f>
        <v>-3.75</v>
      </c>
      <c r="X132" s="1">
        <f>VLOOKUP($J132,節点!$E$1:$G$20000,2,FALSE)</f>
        <v>12</v>
      </c>
      <c r="Y132" s="1">
        <f>VLOOKUP($J132,節点!$E$1:$G$20000,3,FALSE)</f>
        <v>-2.5</v>
      </c>
      <c r="Z132" s="1">
        <f>VLOOKUP($K132,節点!$E$1:$G$20000,2,FALSE)</f>
        <v>10.5</v>
      </c>
      <c r="AA132" s="1">
        <f>VLOOKUP($K132,節点!$E$1:$G$20000,3,FALSE)</f>
        <v>-2.5</v>
      </c>
      <c r="AB132">
        <f t="shared" si="74"/>
        <v>-0.75</v>
      </c>
      <c r="AC132">
        <f t="shared" si="75"/>
        <v>-0.625</v>
      </c>
      <c r="AD132">
        <f t="shared" si="76"/>
        <v>0.75</v>
      </c>
      <c r="AE132">
        <f t="shared" si="77"/>
        <v>-0.625</v>
      </c>
      <c r="AF132">
        <f t="shared" si="78"/>
        <v>0.75</v>
      </c>
      <c r="AG132">
        <f t="shared" si="79"/>
        <v>0.625</v>
      </c>
      <c r="AH132">
        <f t="shared" si="80"/>
        <v>-0.75</v>
      </c>
      <c r="AI132">
        <f t="shared" si="81"/>
        <v>0.625</v>
      </c>
      <c r="AJ132">
        <f t="shared" si="55"/>
        <v>219.80557109226521</v>
      </c>
      <c r="AK132">
        <f t="shared" si="56"/>
        <v>320.19442890773479</v>
      </c>
      <c r="AL132">
        <f t="shared" si="57"/>
        <v>39.805571092265197</v>
      </c>
      <c r="AM132">
        <f t="shared" si="58"/>
        <v>140.19442890773479</v>
      </c>
      <c r="AN132">
        <f t="shared" si="82"/>
        <v>3</v>
      </c>
      <c r="AO132">
        <f t="shared" si="83"/>
        <v>4</v>
      </c>
      <c r="AP132">
        <f t="shared" si="84"/>
        <v>1</v>
      </c>
      <c r="AQ132">
        <f t="shared" si="85"/>
        <v>2</v>
      </c>
      <c r="AR132">
        <f t="shared" si="86"/>
        <v>3412</v>
      </c>
      <c r="AS132" t="str">
        <f t="shared" si="87"/>
        <v/>
      </c>
      <c r="AT132" t="str">
        <f t="shared" si="88"/>
        <v/>
      </c>
      <c r="AU132" t="str">
        <f t="shared" si="89"/>
        <v/>
      </c>
      <c r="AV132" t="str">
        <f t="shared" si="90"/>
        <v/>
      </c>
      <c r="AW132" t="str">
        <f t="shared" si="59"/>
        <v/>
      </c>
      <c r="BA132">
        <f t="shared" si="91"/>
        <v>11.25</v>
      </c>
      <c r="BB132">
        <f t="shared" si="92"/>
        <v>-3.75</v>
      </c>
      <c r="BC132">
        <f t="shared" si="93"/>
        <v>12</v>
      </c>
      <c r="BD132">
        <f t="shared" si="94"/>
        <v>-3.125</v>
      </c>
      <c r="BE132">
        <f t="shared" si="95"/>
        <v>11.25</v>
      </c>
      <c r="BF132">
        <f t="shared" si="96"/>
        <v>-2.5</v>
      </c>
      <c r="BG132">
        <f t="shared" si="97"/>
        <v>10.5</v>
      </c>
      <c r="BH132">
        <f t="shared" si="98"/>
        <v>-3.125</v>
      </c>
      <c r="BI132">
        <f t="shared" si="99"/>
        <v>1.25</v>
      </c>
      <c r="BJ132">
        <f t="shared" si="100"/>
        <v>1.5</v>
      </c>
      <c r="BK132">
        <f t="shared" si="101"/>
        <v>1.2</v>
      </c>
      <c r="BL132">
        <f t="shared" si="102"/>
        <v>1.25</v>
      </c>
      <c r="BM132" s="1">
        <v>4.8019207683073217</v>
      </c>
    </row>
    <row r="133" spans="1:65">
      <c r="A133" s="16" t="s">
        <v>3557</v>
      </c>
      <c r="E133"/>
      <c r="F133" s="17">
        <f t="shared" si="60"/>
        <v>1758</v>
      </c>
      <c r="G133" s="3">
        <f t="shared" si="61"/>
        <v>2</v>
      </c>
      <c r="H133" s="4">
        <f t="shared" si="62"/>
        <v>1797</v>
      </c>
      <c r="I133" s="4">
        <f t="shared" si="63"/>
        <v>1838</v>
      </c>
      <c r="J133" s="4">
        <f t="shared" si="64"/>
        <v>1839</v>
      </c>
      <c r="K133" s="4">
        <f t="shared" si="65"/>
        <v>1798</v>
      </c>
      <c r="L133" s="1">
        <f t="shared" si="66"/>
        <v>0</v>
      </c>
      <c r="M133" s="1">
        <f t="shared" si="67"/>
        <v>0</v>
      </c>
      <c r="N133" s="1">
        <f t="shared" si="68"/>
        <v>0</v>
      </c>
      <c r="O133" s="1">
        <f t="shared" si="69"/>
        <v>0</v>
      </c>
      <c r="P133" s="1">
        <f t="shared" si="70"/>
        <v>0</v>
      </c>
      <c r="Q133" s="1" t="str">
        <f t="shared" si="71"/>
        <v/>
      </c>
      <c r="R133" s="1">
        <f t="shared" si="72"/>
        <v>11.25</v>
      </c>
      <c r="S133" s="1">
        <f t="shared" si="73"/>
        <v>-1.875</v>
      </c>
      <c r="T133" s="1">
        <f>VLOOKUP($H133,節点!$E$1:$G$20000,2,FALSE)</f>
        <v>10.5</v>
      </c>
      <c r="U133" s="1">
        <f>VLOOKUP($H133,節点!$E$1:$G$20000,3,FALSE)</f>
        <v>-2.5</v>
      </c>
      <c r="V133" s="1">
        <f>VLOOKUP($I133,節点!$E$1:$G$20000,2,FALSE)</f>
        <v>12</v>
      </c>
      <c r="W133" s="1">
        <f>VLOOKUP($I133,節点!$E$1:$G$20000,3,FALSE)</f>
        <v>-2.5</v>
      </c>
      <c r="X133" s="1">
        <f>VLOOKUP($J133,節点!$E$1:$G$20000,2,FALSE)</f>
        <v>12</v>
      </c>
      <c r="Y133" s="1">
        <f>VLOOKUP($J133,節点!$E$1:$G$20000,3,FALSE)</f>
        <v>-1.25</v>
      </c>
      <c r="Z133" s="1">
        <f>VLOOKUP($K133,節点!$E$1:$G$20000,2,FALSE)</f>
        <v>10.5</v>
      </c>
      <c r="AA133" s="1">
        <f>VLOOKUP($K133,節点!$E$1:$G$20000,3,FALSE)</f>
        <v>-1.25</v>
      </c>
      <c r="AB133">
        <f t="shared" si="74"/>
        <v>-0.75</v>
      </c>
      <c r="AC133">
        <f t="shared" si="75"/>
        <v>-0.625</v>
      </c>
      <c r="AD133">
        <f t="shared" si="76"/>
        <v>0.75</v>
      </c>
      <c r="AE133">
        <f t="shared" si="77"/>
        <v>-0.625</v>
      </c>
      <c r="AF133">
        <f t="shared" si="78"/>
        <v>0.75</v>
      </c>
      <c r="AG133">
        <f t="shared" si="79"/>
        <v>0.625</v>
      </c>
      <c r="AH133">
        <f t="shared" si="80"/>
        <v>-0.75</v>
      </c>
      <c r="AI133">
        <f t="shared" si="81"/>
        <v>0.625</v>
      </c>
      <c r="AJ133">
        <f t="shared" ref="AJ133:AJ196" si="103">IF(AND(AB133=0,AC133&gt;0),90,IF(AND(AB133=0,AC133&lt;0),270,IF(AND(AB133&gt;0,AC133&gt;0),DEGREES(ATAN(AC133/AB133)),IF(AND(AB133&gt;0,AC133&lt;0),360+DEGREES(ATAN(AC133/AB133)),IF(AB133&lt;0,180+DEGREES(ATAN(AC133/AB133)),DEGREES(ATAN(AC133/AB133)))))))</f>
        <v>219.80557109226521</v>
      </c>
      <c r="AK133">
        <f t="shared" ref="AK133:AK196" si="104">IF(AND(AD133=0,AE133&gt;0),90,IF(AND(AD133=0,AE133&lt;0),270,IF(AND(AD133&gt;0,AE133&gt;0),DEGREES(ATAN(AE133/AD133)),IF(AND(AD133&gt;0,AE133&lt;0),360+DEGREES(ATAN(AE133/AD133)),IF(AD133&lt;0,180+DEGREES(ATAN(AE133/AD133)),DEGREES(ATAN(AE133/AD133)))))))</f>
        <v>320.19442890773479</v>
      </c>
      <c r="AL133">
        <f t="shared" ref="AL133:AL196" si="105">IF(AND(AF133=0,AG133&gt;0),90,IF(AND(AF133=0,AG133&lt;0),270,IF(AND(AF133&gt;0,AG133&gt;0),DEGREES(ATAN(AG133/AF133)),IF(AND(AF133&gt;0,AG133&lt;0),360+DEGREES(ATAN(AG133/AF133)),IF(AF133&lt;0,180+DEGREES(ATAN(AG133/AF133)),DEGREES(ATAN(AG133/AF133)))))))</f>
        <v>39.805571092265197</v>
      </c>
      <c r="AM133">
        <f t="shared" ref="AM133:AM196" si="106">IF(AND(AH133=0,AI133&gt;0),90,IF(AND(AH133=0,AI133&lt;0),270,IF(AND(AH133&gt;0,AI133&gt;0),DEGREES(ATAN(AI133/AH133)),IF(AND(AH133&gt;0,AI133&lt;0),360+DEGREES(ATAN(AI133/AH133)),IF(AH133&lt;0,180+DEGREES(ATAN(AI133/AH133)),DEGREES(ATAN(AI133/AH133)))))))</f>
        <v>140.19442890773479</v>
      </c>
      <c r="AN133">
        <f t="shared" si="82"/>
        <v>3</v>
      </c>
      <c r="AO133">
        <f t="shared" si="83"/>
        <v>4</v>
      </c>
      <c r="AP133">
        <f t="shared" si="84"/>
        <v>1</v>
      </c>
      <c r="AQ133">
        <f t="shared" si="85"/>
        <v>2</v>
      </c>
      <c r="AR133">
        <f t="shared" si="86"/>
        <v>3412</v>
      </c>
      <c r="AS133" t="str">
        <f t="shared" si="87"/>
        <v/>
      </c>
      <c r="AT133" t="str">
        <f t="shared" si="88"/>
        <v/>
      </c>
      <c r="AU133" t="str">
        <f t="shared" si="89"/>
        <v/>
      </c>
      <c r="AV133" t="str">
        <f t="shared" si="90"/>
        <v/>
      </c>
      <c r="AW133" t="str">
        <f t="shared" ref="AW133:AW196" si="107">IF(AND(AT133="",AU133="",AV133=""),"",1)</f>
        <v/>
      </c>
      <c r="BA133">
        <f t="shared" si="91"/>
        <v>11.25</v>
      </c>
      <c r="BB133">
        <f t="shared" si="92"/>
        <v>-2.5</v>
      </c>
      <c r="BC133">
        <f t="shared" si="93"/>
        <v>12</v>
      </c>
      <c r="BD133">
        <f t="shared" si="94"/>
        <v>-1.875</v>
      </c>
      <c r="BE133">
        <f t="shared" si="95"/>
        <v>11.25</v>
      </c>
      <c r="BF133">
        <f t="shared" si="96"/>
        <v>-1.25</v>
      </c>
      <c r="BG133">
        <f t="shared" si="97"/>
        <v>10.5</v>
      </c>
      <c r="BH133">
        <f t="shared" si="98"/>
        <v>-1.875</v>
      </c>
      <c r="BI133">
        <f t="shared" si="99"/>
        <v>1.25</v>
      </c>
      <c r="BJ133">
        <f t="shared" si="100"/>
        <v>1.5</v>
      </c>
      <c r="BK133">
        <f t="shared" si="101"/>
        <v>1.2</v>
      </c>
      <c r="BL133">
        <f t="shared" si="102"/>
        <v>1.25</v>
      </c>
      <c r="BM133" s="1">
        <v>4.8019207683073217</v>
      </c>
    </row>
    <row r="134" spans="1:65">
      <c r="A134" s="16" t="s">
        <v>3558</v>
      </c>
      <c r="E134"/>
      <c r="F134" s="17">
        <f t="shared" ref="F134:F197" si="108">VALUE(LEFT($A134,5))</f>
        <v>1759</v>
      </c>
      <c r="G134" s="3">
        <f t="shared" ref="G134:G197" si="109">VALUE(RIGHT(LEFT($A134,10),5))</f>
        <v>2</v>
      </c>
      <c r="H134" s="4">
        <f t="shared" ref="H134:H197" si="110">VALUE(RIGHT(LEFT($A134,15),5))</f>
        <v>1798</v>
      </c>
      <c r="I134" s="4">
        <f t="shared" ref="I134:I197" si="111">VALUE(RIGHT(LEFT($A134,20),5))</f>
        <v>1839</v>
      </c>
      <c r="J134" s="4">
        <f t="shared" ref="J134:J197" si="112">VALUE(RIGHT(LEFT($A134,25),5))</f>
        <v>1840</v>
      </c>
      <c r="K134" s="4">
        <f t="shared" ref="K134:K197" si="113">VALUE(RIGHT(LEFT($A134,30),5))</f>
        <v>1799</v>
      </c>
      <c r="L134" s="1">
        <f t="shared" ref="L134:L197" si="114">IF($H134=$I134,1,0)</f>
        <v>0</v>
      </c>
      <c r="M134" s="1">
        <f t="shared" ref="M134:M197" si="115">IF($I134=$J134,1,0)</f>
        <v>0</v>
      </c>
      <c r="N134" s="1">
        <f t="shared" ref="N134:N197" si="116">IF($J134=$K134,1,0)</f>
        <v>0</v>
      </c>
      <c r="O134" s="1">
        <f t="shared" ref="O134:O197" si="117">IF($H134=$K134,1,0)</f>
        <v>0</v>
      </c>
      <c r="P134" s="1">
        <f t="shared" ref="P134:P197" si="118">SUM(L134:O134)</f>
        <v>0</v>
      </c>
      <c r="Q134" s="1" t="str">
        <f t="shared" ref="Q134:Q197" si="119">IF(P134&gt;0,"三角形","")</f>
        <v/>
      </c>
      <c r="R134" s="1">
        <f t="shared" ref="R134:R197" si="120">IF($P134=0,AVERAGE(T134,V134,X134,Z134),IF($L134=1,AVERAGE(V134,X134,Z134),IF($M134=1,AVERAGE(T134,X134,Z134),IF($N134=1,AVERAGE(T134,V134,X134),AVERAGE(T134,V134,X134)))))</f>
        <v>11.25</v>
      </c>
      <c r="S134" s="1">
        <f t="shared" ref="S134:S197" si="121">IF($P134=0,AVERAGE(U134,W134,Y134,AA134),IF($L134=1,AVERAGE(W134,Y134,AA134),IF($M134=1,AVERAGE(U134,Y134,AA134),IF($N134=1,AVERAGE(U134,W134,Y134),AVERAGE(U134,W134,Y134)))))</f>
        <v>-0.625</v>
      </c>
      <c r="T134" s="1">
        <f>VLOOKUP($H134,節点!$E$1:$G$20000,2,FALSE)</f>
        <v>10.5</v>
      </c>
      <c r="U134" s="1">
        <f>VLOOKUP($H134,節点!$E$1:$G$20000,3,FALSE)</f>
        <v>-1.25</v>
      </c>
      <c r="V134" s="1">
        <f>VLOOKUP($I134,節点!$E$1:$G$20000,2,FALSE)</f>
        <v>12</v>
      </c>
      <c r="W134" s="1">
        <f>VLOOKUP($I134,節点!$E$1:$G$20000,3,FALSE)</f>
        <v>-1.25</v>
      </c>
      <c r="X134" s="1">
        <f>VLOOKUP($J134,節点!$E$1:$G$20000,2,FALSE)</f>
        <v>12</v>
      </c>
      <c r="Y134" s="1">
        <f>VLOOKUP($J134,節点!$E$1:$G$20000,3,FALSE)</f>
        <v>0</v>
      </c>
      <c r="Z134" s="1">
        <f>VLOOKUP($K134,節点!$E$1:$G$20000,2,FALSE)</f>
        <v>10.5</v>
      </c>
      <c r="AA134" s="1">
        <f>VLOOKUP($K134,節点!$E$1:$G$20000,3,FALSE)</f>
        <v>0</v>
      </c>
      <c r="AB134">
        <f t="shared" ref="AB134:AB197" si="122">T134-$R134</f>
        <v>-0.75</v>
      </c>
      <c r="AC134">
        <f t="shared" ref="AC134:AC197" si="123">U134-$S134</f>
        <v>-0.625</v>
      </c>
      <c r="AD134">
        <f t="shared" ref="AD134:AD197" si="124">V134-$R134</f>
        <v>0.75</v>
      </c>
      <c r="AE134">
        <f t="shared" ref="AE134:AE197" si="125">W134-$S134</f>
        <v>-0.625</v>
      </c>
      <c r="AF134">
        <f t="shared" ref="AF134:AF197" si="126">X134-$R134</f>
        <v>0.75</v>
      </c>
      <c r="AG134">
        <f t="shared" ref="AG134:AG197" si="127">Y134-$S134</f>
        <v>0.625</v>
      </c>
      <c r="AH134">
        <f t="shared" ref="AH134:AH197" si="128">Z134-$R134</f>
        <v>-0.75</v>
      </c>
      <c r="AI134">
        <f t="shared" ref="AI134:AI197" si="129">AA134-$S134</f>
        <v>0.625</v>
      </c>
      <c r="AJ134">
        <f t="shared" si="103"/>
        <v>219.80557109226521</v>
      </c>
      <c r="AK134">
        <f t="shared" si="104"/>
        <v>320.19442890773479</v>
      </c>
      <c r="AL134">
        <f t="shared" si="105"/>
        <v>39.805571092265197</v>
      </c>
      <c r="AM134">
        <f t="shared" si="106"/>
        <v>140.19442890773479</v>
      </c>
      <c r="AN134">
        <f t="shared" ref="AN134:AN197" si="130">IF(AJ134&gt;270,4,IF(AJ134&gt;180,3,IF(AJ134&gt;90,2,1)))</f>
        <v>3</v>
      </c>
      <c r="AO134">
        <f t="shared" ref="AO134:AO197" si="131">IF(AK134&gt;270,4,IF(AK134&gt;180,3,IF(AK134&gt;90,2,1)))</f>
        <v>4</v>
      </c>
      <c r="AP134">
        <f t="shared" ref="AP134:AP197" si="132">IF(AL134&gt;270,4,IF(AL134&gt;180,3,IF(AL134&gt;90,2,1)))</f>
        <v>1</v>
      </c>
      <c r="AQ134">
        <f t="shared" ref="AQ134:AQ197" si="133">IF(AM134&gt;270,4,IF(AM134&gt;180,3,IF(AM134&gt;90,2,1)))</f>
        <v>2</v>
      </c>
      <c r="AR134">
        <f t="shared" ref="AR134:AR197" si="134">AN134*1000+AO134*100+AP134*10+AQ134</f>
        <v>3412</v>
      </c>
      <c r="AS134" t="str">
        <f t="shared" ref="AS134:AS197" si="135">IF(OR(AR134=3412,Q134="三角形"),"",1)</f>
        <v/>
      </c>
      <c r="AT134" t="str">
        <f t="shared" ref="AT134:AT197" si="136">IF(AND(AN134=3,AO134&lt;&gt;2),"",IF(AND(AN134=2,AO134&lt;&gt;1),"",IF(AND(AN134=4,AO134&lt;&gt;3),"",IF(AND(AN134=1,AO134&lt;&gt;4),"",1))))</f>
        <v/>
      </c>
      <c r="AU134" t="str">
        <f t="shared" ref="AU134:AU197" si="137">IF(AND(AO134=3,AP134&lt;&gt;2),"",IF(AND(AO134=2,AP134&lt;&gt;1),"",IF(AND(AO134=4,AP134&lt;&gt;3),"",IF(AND(AO134=1,AP134&lt;&gt;4),"",1))))</f>
        <v/>
      </c>
      <c r="AV134" t="str">
        <f t="shared" ref="AV134:AV197" si="138">IF(AND(AP134=3,AQ134&lt;&gt;2),"",IF(AND(AP134=2,AQ134&lt;&gt;1),"",IF(AND(AP134=4,AQ134&lt;&gt;3),"",IF(AND(AP134=1,AQ134&lt;&gt;4),"",1))))</f>
        <v/>
      </c>
      <c r="AW134" t="str">
        <f t="shared" si="107"/>
        <v/>
      </c>
      <c r="BA134">
        <f t="shared" si="91"/>
        <v>11.25</v>
      </c>
      <c r="BB134">
        <f t="shared" si="92"/>
        <v>-1.25</v>
      </c>
      <c r="BC134">
        <f t="shared" si="93"/>
        <v>12</v>
      </c>
      <c r="BD134">
        <f t="shared" si="94"/>
        <v>-0.625</v>
      </c>
      <c r="BE134">
        <f t="shared" si="95"/>
        <v>11.25</v>
      </c>
      <c r="BF134">
        <f t="shared" si="96"/>
        <v>0</v>
      </c>
      <c r="BG134">
        <f t="shared" si="97"/>
        <v>10.5</v>
      </c>
      <c r="BH134">
        <f t="shared" si="98"/>
        <v>-0.625</v>
      </c>
      <c r="BI134">
        <f t="shared" si="99"/>
        <v>1.25</v>
      </c>
      <c r="BJ134">
        <f t="shared" si="100"/>
        <v>1.5</v>
      </c>
      <c r="BK134">
        <f t="shared" si="101"/>
        <v>1.2</v>
      </c>
      <c r="BL134">
        <f t="shared" si="102"/>
        <v>1.25</v>
      </c>
      <c r="BM134" s="1">
        <v>4.8019207683073217</v>
      </c>
    </row>
    <row r="135" spans="1:65">
      <c r="A135" s="16" t="s">
        <v>3559</v>
      </c>
      <c r="E135"/>
      <c r="F135" s="17">
        <f t="shared" si="108"/>
        <v>1760</v>
      </c>
      <c r="G135" s="3">
        <f t="shared" si="109"/>
        <v>2</v>
      </c>
      <c r="H135" s="4">
        <f t="shared" si="110"/>
        <v>1799</v>
      </c>
      <c r="I135" s="4">
        <f t="shared" si="111"/>
        <v>1840</v>
      </c>
      <c r="J135" s="4">
        <f t="shared" si="112"/>
        <v>1841</v>
      </c>
      <c r="K135" s="4">
        <f t="shared" si="113"/>
        <v>1800</v>
      </c>
      <c r="L135" s="1">
        <f t="shared" si="114"/>
        <v>0</v>
      </c>
      <c r="M135" s="1">
        <f t="shared" si="115"/>
        <v>0</v>
      </c>
      <c r="N135" s="1">
        <f t="shared" si="116"/>
        <v>0</v>
      </c>
      <c r="O135" s="1">
        <f t="shared" si="117"/>
        <v>0</v>
      </c>
      <c r="P135" s="1">
        <f t="shared" si="118"/>
        <v>0</v>
      </c>
      <c r="Q135" s="1" t="str">
        <f t="shared" si="119"/>
        <v/>
      </c>
      <c r="R135" s="1">
        <f t="shared" si="120"/>
        <v>11.25</v>
      </c>
      <c r="S135" s="1">
        <f t="shared" si="121"/>
        <v>0.5</v>
      </c>
      <c r="T135" s="1">
        <f>VLOOKUP($H135,節点!$E$1:$G$20000,2,FALSE)</f>
        <v>10.5</v>
      </c>
      <c r="U135" s="1">
        <f>VLOOKUP($H135,節点!$E$1:$G$20000,3,FALSE)</f>
        <v>0</v>
      </c>
      <c r="V135" s="1">
        <f>VLOOKUP($I135,節点!$E$1:$G$20000,2,FALSE)</f>
        <v>12</v>
      </c>
      <c r="W135" s="1">
        <f>VLOOKUP($I135,節点!$E$1:$G$20000,3,FALSE)</f>
        <v>0</v>
      </c>
      <c r="X135" s="1">
        <f>VLOOKUP($J135,節点!$E$1:$G$20000,2,FALSE)</f>
        <v>12</v>
      </c>
      <c r="Y135" s="1">
        <f>VLOOKUP($J135,節点!$E$1:$G$20000,3,FALSE)</f>
        <v>1</v>
      </c>
      <c r="Z135" s="1">
        <f>VLOOKUP($K135,節点!$E$1:$G$20000,2,FALSE)</f>
        <v>10.5</v>
      </c>
      <c r="AA135" s="1">
        <f>VLOOKUP($K135,節点!$E$1:$G$20000,3,FALSE)</f>
        <v>1</v>
      </c>
      <c r="AB135">
        <f t="shared" si="122"/>
        <v>-0.75</v>
      </c>
      <c r="AC135">
        <f t="shared" si="123"/>
        <v>-0.5</v>
      </c>
      <c r="AD135">
        <f t="shared" si="124"/>
        <v>0.75</v>
      </c>
      <c r="AE135">
        <f t="shared" si="125"/>
        <v>-0.5</v>
      </c>
      <c r="AF135">
        <f t="shared" si="126"/>
        <v>0.75</v>
      </c>
      <c r="AG135">
        <f t="shared" si="127"/>
        <v>0.5</v>
      </c>
      <c r="AH135">
        <f t="shared" si="128"/>
        <v>-0.75</v>
      </c>
      <c r="AI135">
        <f t="shared" si="129"/>
        <v>0.5</v>
      </c>
      <c r="AJ135">
        <f t="shared" si="103"/>
        <v>213.69006752597977</v>
      </c>
      <c r="AK135">
        <f t="shared" si="104"/>
        <v>326.30993247402023</v>
      </c>
      <c r="AL135">
        <f t="shared" si="105"/>
        <v>33.690067525979785</v>
      </c>
      <c r="AM135">
        <f t="shared" si="106"/>
        <v>146.30993247402023</v>
      </c>
      <c r="AN135">
        <f t="shared" si="130"/>
        <v>3</v>
      </c>
      <c r="AO135">
        <f t="shared" si="131"/>
        <v>4</v>
      </c>
      <c r="AP135">
        <f t="shared" si="132"/>
        <v>1</v>
      </c>
      <c r="AQ135">
        <f t="shared" si="133"/>
        <v>2</v>
      </c>
      <c r="AR135">
        <f t="shared" si="134"/>
        <v>3412</v>
      </c>
      <c r="AS135" t="str">
        <f t="shared" si="135"/>
        <v/>
      </c>
      <c r="AT135" t="str">
        <f t="shared" si="136"/>
        <v/>
      </c>
      <c r="AU135" t="str">
        <f t="shared" si="137"/>
        <v/>
      </c>
      <c r="AV135" t="str">
        <f t="shared" si="138"/>
        <v/>
      </c>
      <c r="AW135" t="str">
        <f t="shared" si="107"/>
        <v/>
      </c>
      <c r="BA135">
        <f t="shared" si="91"/>
        <v>11.25</v>
      </c>
      <c r="BB135">
        <f t="shared" si="92"/>
        <v>0</v>
      </c>
      <c r="BC135">
        <f t="shared" si="93"/>
        <v>12</v>
      </c>
      <c r="BD135">
        <f t="shared" si="94"/>
        <v>0.5</v>
      </c>
      <c r="BE135">
        <f t="shared" si="95"/>
        <v>11.25</v>
      </c>
      <c r="BF135">
        <f t="shared" si="96"/>
        <v>1</v>
      </c>
      <c r="BG135">
        <f t="shared" si="97"/>
        <v>10.5</v>
      </c>
      <c r="BH135">
        <f t="shared" si="98"/>
        <v>0.5</v>
      </c>
      <c r="BI135">
        <f t="shared" si="99"/>
        <v>1</v>
      </c>
      <c r="BJ135">
        <f t="shared" si="100"/>
        <v>1.5</v>
      </c>
      <c r="BK135">
        <f t="shared" si="101"/>
        <v>1.5</v>
      </c>
      <c r="BL135">
        <f t="shared" si="102"/>
        <v>1</v>
      </c>
      <c r="BM135" s="1">
        <v>4.8019207683073217</v>
      </c>
    </row>
    <row r="136" spans="1:65">
      <c r="A136" s="16" t="s">
        <v>3560</v>
      </c>
      <c r="E136"/>
      <c r="F136" s="17">
        <f t="shared" si="108"/>
        <v>1761</v>
      </c>
      <c r="G136" s="3">
        <f t="shared" si="109"/>
        <v>2</v>
      </c>
      <c r="H136" s="4">
        <f t="shared" si="110"/>
        <v>1800</v>
      </c>
      <c r="I136" s="4">
        <f t="shared" si="111"/>
        <v>1841</v>
      </c>
      <c r="J136" s="4">
        <f t="shared" si="112"/>
        <v>1842</v>
      </c>
      <c r="K136" s="4">
        <f t="shared" si="113"/>
        <v>1801</v>
      </c>
      <c r="L136" s="1">
        <f t="shared" si="114"/>
        <v>0</v>
      </c>
      <c r="M136" s="1">
        <f t="shared" si="115"/>
        <v>0</v>
      </c>
      <c r="N136" s="1">
        <f t="shared" si="116"/>
        <v>0</v>
      </c>
      <c r="O136" s="1">
        <f t="shared" si="117"/>
        <v>0</v>
      </c>
      <c r="P136" s="1">
        <f t="shared" si="118"/>
        <v>0</v>
      </c>
      <c r="Q136" s="1" t="str">
        <f t="shared" si="119"/>
        <v/>
      </c>
      <c r="R136" s="1">
        <f t="shared" si="120"/>
        <v>11.25</v>
      </c>
      <c r="S136" s="1">
        <f t="shared" si="121"/>
        <v>1.5</v>
      </c>
      <c r="T136" s="1">
        <f>VLOOKUP($H136,節点!$E$1:$G$20000,2,FALSE)</f>
        <v>10.5</v>
      </c>
      <c r="U136" s="1">
        <f>VLOOKUP($H136,節点!$E$1:$G$20000,3,FALSE)</f>
        <v>1</v>
      </c>
      <c r="V136" s="1">
        <f>VLOOKUP($I136,節点!$E$1:$G$20000,2,FALSE)</f>
        <v>12</v>
      </c>
      <c r="W136" s="1">
        <f>VLOOKUP($I136,節点!$E$1:$G$20000,3,FALSE)</f>
        <v>1</v>
      </c>
      <c r="X136" s="1">
        <f>VLOOKUP($J136,節点!$E$1:$G$20000,2,FALSE)</f>
        <v>12</v>
      </c>
      <c r="Y136" s="1">
        <f>VLOOKUP($J136,節点!$E$1:$G$20000,3,FALSE)</f>
        <v>2</v>
      </c>
      <c r="Z136" s="1">
        <f>VLOOKUP($K136,節点!$E$1:$G$20000,2,FALSE)</f>
        <v>10.5</v>
      </c>
      <c r="AA136" s="1">
        <f>VLOOKUP($K136,節点!$E$1:$G$20000,3,FALSE)</f>
        <v>2</v>
      </c>
      <c r="AB136">
        <f t="shared" si="122"/>
        <v>-0.75</v>
      </c>
      <c r="AC136">
        <f t="shared" si="123"/>
        <v>-0.5</v>
      </c>
      <c r="AD136">
        <f t="shared" si="124"/>
        <v>0.75</v>
      </c>
      <c r="AE136">
        <f t="shared" si="125"/>
        <v>-0.5</v>
      </c>
      <c r="AF136">
        <f t="shared" si="126"/>
        <v>0.75</v>
      </c>
      <c r="AG136">
        <f t="shared" si="127"/>
        <v>0.5</v>
      </c>
      <c r="AH136">
        <f t="shared" si="128"/>
        <v>-0.75</v>
      </c>
      <c r="AI136">
        <f t="shared" si="129"/>
        <v>0.5</v>
      </c>
      <c r="AJ136">
        <f t="shared" si="103"/>
        <v>213.69006752597977</v>
      </c>
      <c r="AK136">
        <f t="shared" si="104"/>
        <v>326.30993247402023</v>
      </c>
      <c r="AL136">
        <f t="shared" si="105"/>
        <v>33.690067525979785</v>
      </c>
      <c r="AM136">
        <f t="shared" si="106"/>
        <v>146.30993247402023</v>
      </c>
      <c r="AN136">
        <f t="shared" si="130"/>
        <v>3</v>
      </c>
      <c r="AO136">
        <f t="shared" si="131"/>
        <v>4</v>
      </c>
      <c r="AP136">
        <f t="shared" si="132"/>
        <v>1</v>
      </c>
      <c r="AQ136">
        <f t="shared" si="133"/>
        <v>2</v>
      </c>
      <c r="AR136">
        <f t="shared" si="134"/>
        <v>3412</v>
      </c>
      <c r="AS136" t="str">
        <f t="shared" si="135"/>
        <v/>
      </c>
      <c r="AT136" t="str">
        <f t="shared" si="136"/>
        <v/>
      </c>
      <c r="AU136" t="str">
        <f t="shared" si="137"/>
        <v/>
      </c>
      <c r="AV136" t="str">
        <f t="shared" si="138"/>
        <v/>
      </c>
      <c r="AW136" t="str">
        <f t="shared" si="107"/>
        <v/>
      </c>
      <c r="BA136">
        <f t="shared" si="91"/>
        <v>11.25</v>
      </c>
      <c r="BB136">
        <f t="shared" si="92"/>
        <v>1</v>
      </c>
      <c r="BC136">
        <f t="shared" si="93"/>
        <v>12</v>
      </c>
      <c r="BD136">
        <f t="shared" si="94"/>
        <v>1.5</v>
      </c>
      <c r="BE136">
        <f t="shared" si="95"/>
        <v>11.25</v>
      </c>
      <c r="BF136">
        <f t="shared" si="96"/>
        <v>2</v>
      </c>
      <c r="BG136">
        <f t="shared" si="97"/>
        <v>10.5</v>
      </c>
      <c r="BH136">
        <f t="shared" si="98"/>
        <v>1.5</v>
      </c>
      <c r="BI136">
        <f t="shared" si="99"/>
        <v>1</v>
      </c>
      <c r="BJ136">
        <f t="shared" si="100"/>
        <v>1.5</v>
      </c>
      <c r="BK136">
        <f t="shared" si="101"/>
        <v>1.5</v>
      </c>
      <c r="BL136">
        <f t="shared" si="102"/>
        <v>1</v>
      </c>
      <c r="BM136" s="1">
        <v>4.8019207683073217</v>
      </c>
    </row>
    <row r="137" spans="1:65">
      <c r="A137" s="16" t="s">
        <v>3561</v>
      </c>
      <c r="E137"/>
      <c r="F137" s="17">
        <f t="shared" si="108"/>
        <v>1795</v>
      </c>
      <c r="G137" s="3">
        <f t="shared" si="109"/>
        <v>2</v>
      </c>
      <c r="H137" s="4">
        <f t="shared" si="110"/>
        <v>1835</v>
      </c>
      <c r="I137" s="4">
        <f t="shared" si="111"/>
        <v>1876</v>
      </c>
      <c r="J137" s="4">
        <f t="shared" si="112"/>
        <v>1877</v>
      </c>
      <c r="K137" s="4">
        <f t="shared" si="113"/>
        <v>1836</v>
      </c>
      <c r="L137" s="1">
        <f t="shared" si="114"/>
        <v>0</v>
      </c>
      <c r="M137" s="1">
        <f t="shared" si="115"/>
        <v>0</v>
      </c>
      <c r="N137" s="1">
        <f t="shared" si="116"/>
        <v>0</v>
      </c>
      <c r="O137" s="1">
        <f t="shared" si="117"/>
        <v>0</v>
      </c>
      <c r="P137" s="1">
        <f t="shared" si="118"/>
        <v>0</v>
      </c>
      <c r="Q137" s="1" t="str">
        <f t="shared" si="119"/>
        <v/>
      </c>
      <c r="R137" s="1">
        <f t="shared" si="120"/>
        <v>12.75</v>
      </c>
      <c r="S137" s="1">
        <f t="shared" si="121"/>
        <v>-5.375</v>
      </c>
      <c r="T137" s="1">
        <f>VLOOKUP($H137,節点!$E$1:$G$20000,2,FALSE)</f>
        <v>12</v>
      </c>
      <c r="U137" s="1">
        <f>VLOOKUP($H137,節点!$E$1:$G$20000,3,FALSE)</f>
        <v>-5.75</v>
      </c>
      <c r="V137" s="1">
        <f>VLOOKUP($I137,節点!$E$1:$G$20000,2,FALSE)</f>
        <v>13.5</v>
      </c>
      <c r="W137" s="1">
        <f>VLOOKUP($I137,節点!$E$1:$G$20000,3,FALSE)</f>
        <v>-5.75</v>
      </c>
      <c r="X137" s="1">
        <f>VLOOKUP($J137,節点!$E$1:$G$20000,2,FALSE)</f>
        <v>13.5</v>
      </c>
      <c r="Y137" s="1">
        <f>VLOOKUP($J137,節点!$E$1:$G$20000,3,FALSE)</f>
        <v>-5</v>
      </c>
      <c r="Z137" s="1">
        <f>VLOOKUP($K137,節点!$E$1:$G$20000,2,FALSE)</f>
        <v>12</v>
      </c>
      <c r="AA137" s="1">
        <f>VLOOKUP($K137,節点!$E$1:$G$20000,3,FALSE)</f>
        <v>-5</v>
      </c>
      <c r="AB137">
        <f t="shared" si="122"/>
        <v>-0.75</v>
      </c>
      <c r="AC137">
        <f t="shared" si="123"/>
        <v>-0.375</v>
      </c>
      <c r="AD137">
        <f t="shared" si="124"/>
        <v>0.75</v>
      </c>
      <c r="AE137">
        <f t="shared" si="125"/>
        <v>-0.375</v>
      </c>
      <c r="AF137">
        <f t="shared" si="126"/>
        <v>0.75</v>
      </c>
      <c r="AG137">
        <f t="shared" si="127"/>
        <v>0.375</v>
      </c>
      <c r="AH137">
        <f t="shared" si="128"/>
        <v>-0.75</v>
      </c>
      <c r="AI137">
        <f t="shared" si="129"/>
        <v>0.375</v>
      </c>
      <c r="AJ137">
        <f t="shared" si="103"/>
        <v>206.56505117707798</v>
      </c>
      <c r="AK137">
        <f t="shared" si="104"/>
        <v>333.43494882292202</v>
      </c>
      <c r="AL137">
        <f t="shared" si="105"/>
        <v>26.56505117707799</v>
      </c>
      <c r="AM137">
        <f t="shared" si="106"/>
        <v>153.43494882292202</v>
      </c>
      <c r="AN137">
        <f t="shared" si="130"/>
        <v>3</v>
      </c>
      <c r="AO137">
        <f t="shared" si="131"/>
        <v>4</v>
      </c>
      <c r="AP137">
        <f t="shared" si="132"/>
        <v>1</v>
      </c>
      <c r="AQ137">
        <f t="shared" si="133"/>
        <v>2</v>
      </c>
      <c r="AR137">
        <f t="shared" si="134"/>
        <v>3412</v>
      </c>
      <c r="AS137" t="str">
        <f t="shared" si="135"/>
        <v/>
      </c>
      <c r="AT137" t="str">
        <f t="shared" si="136"/>
        <v/>
      </c>
      <c r="AU137" t="str">
        <f t="shared" si="137"/>
        <v/>
      </c>
      <c r="AV137" t="str">
        <f t="shared" si="138"/>
        <v/>
      </c>
      <c r="AW137" t="str">
        <f t="shared" si="107"/>
        <v/>
      </c>
      <c r="BA137">
        <f t="shared" si="91"/>
        <v>12.75</v>
      </c>
      <c r="BB137">
        <f t="shared" si="92"/>
        <v>-5.75</v>
      </c>
      <c r="BC137">
        <f t="shared" si="93"/>
        <v>13.5</v>
      </c>
      <c r="BD137">
        <f t="shared" si="94"/>
        <v>-5.375</v>
      </c>
      <c r="BE137">
        <f t="shared" si="95"/>
        <v>12.75</v>
      </c>
      <c r="BF137">
        <f t="shared" si="96"/>
        <v>-5</v>
      </c>
      <c r="BG137">
        <f t="shared" si="97"/>
        <v>12</v>
      </c>
      <c r="BH137">
        <f t="shared" si="98"/>
        <v>-5.375</v>
      </c>
      <c r="BI137">
        <f t="shared" si="99"/>
        <v>0.75</v>
      </c>
      <c r="BJ137">
        <f t="shared" si="100"/>
        <v>1.5</v>
      </c>
      <c r="BK137">
        <f t="shared" si="101"/>
        <v>2</v>
      </c>
      <c r="BL137">
        <f t="shared" si="102"/>
        <v>0.75</v>
      </c>
      <c r="BM137" s="1">
        <v>4.8019207683073217</v>
      </c>
    </row>
    <row r="138" spans="1:65">
      <c r="A138" s="16" t="s">
        <v>3562</v>
      </c>
      <c r="E138"/>
      <c r="F138" s="17">
        <f t="shared" si="108"/>
        <v>1796</v>
      </c>
      <c r="G138" s="3">
        <f t="shared" si="109"/>
        <v>2</v>
      </c>
      <c r="H138" s="4">
        <f t="shared" si="110"/>
        <v>1836</v>
      </c>
      <c r="I138" s="4">
        <f t="shared" si="111"/>
        <v>1877</v>
      </c>
      <c r="J138" s="4">
        <f t="shared" si="112"/>
        <v>1878</v>
      </c>
      <c r="K138" s="4">
        <f t="shared" si="113"/>
        <v>1837</v>
      </c>
      <c r="L138" s="1">
        <f t="shared" si="114"/>
        <v>0</v>
      </c>
      <c r="M138" s="1">
        <f t="shared" si="115"/>
        <v>0</v>
      </c>
      <c r="N138" s="1">
        <f t="shared" si="116"/>
        <v>0</v>
      </c>
      <c r="O138" s="1">
        <f t="shared" si="117"/>
        <v>0</v>
      </c>
      <c r="P138" s="1">
        <f t="shared" si="118"/>
        <v>0</v>
      </c>
      <c r="Q138" s="1" t="str">
        <f t="shared" si="119"/>
        <v/>
      </c>
      <c r="R138" s="1">
        <f t="shared" si="120"/>
        <v>12.75</v>
      </c>
      <c r="S138" s="1">
        <f t="shared" si="121"/>
        <v>-4.375</v>
      </c>
      <c r="T138" s="1">
        <f>VLOOKUP($H138,節点!$E$1:$G$20000,2,FALSE)</f>
        <v>12</v>
      </c>
      <c r="U138" s="1">
        <f>VLOOKUP($H138,節点!$E$1:$G$20000,3,FALSE)</f>
        <v>-5</v>
      </c>
      <c r="V138" s="1">
        <f>VLOOKUP($I138,節点!$E$1:$G$20000,2,FALSE)</f>
        <v>13.5</v>
      </c>
      <c r="W138" s="1">
        <f>VLOOKUP($I138,節点!$E$1:$G$20000,3,FALSE)</f>
        <v>-5</v>
      </c>
      <c r="X138" s="1">
        <f>VLOOKUP($J138,節点!$E$1:$G$20000,2,FALSE)</f>
        <v>13.5</v>
      </c>
      <c r="Y138" s="1">
        <f>VLOOKUP($J138,節点!$E$1:$G$20000,3,FALSE)</f>
        <v>-3.75</v>
      </c>
      <c r="Z138" s="1">
        <f>VLOOKUP($K138,節点!$E$1:$G$20000,2,FALSE)</f>
        <v>12</v>
      </c>
      <c r="AA138" s="1">
        <f>VLOOKUP($K138,節点!$E$1:$G$20000,3,FALSE)</f>
        <v>-3.75</v>
      </c>
      <c r="AB138">
        <f t="shared" si="122"/>
        <v>-0.75</v>
      </c>
      <c r="AC138">
        <f t="shared" si="123"/>
        <v>-0.625</v>
      </c>
      <c r="AD138">
        <f t="shared" si="124"/>
        <v>0.75</v>
      </c>
      <c r="AE138">
        <f t="shared" si="125"/>
        <v>-0.625</v>
      </c>
      <c r="AF138">
        <f t="shared" si="126"/>
        <v>0.75</v>
      </c>
      <c r="AG138">
        <f t="shared" si="127"/>
        <v>0.625</v>
      </c>
      <c r="AH138">
        <f t="shared" si="128"/>
        <v>-0.75</v>
      </c>
      <c r="AI138">
        <f t="shared" si="129"/>
        <v>0.625</v>
      </c>
      <c r="AJ138">
        <f t="shared" si="103"/>
        <v>219.80557109226521</v>
      </c>
      <c r="AK138">
        <f t="shared" si="104"/>
        <v>320.19442890773479</v>
      </c>
      <c r="AL138">
        <f t="shared" si="105"/>
        <v>39.805571092265197</v>
      </c>
      <c r="AM138">
        <f t="shared" si="106"/>
        <v>140.19442890773479</v>
      </c>
      <c r="AN138">
        <f t="shared" si="130"/>
        <v>3</v>
      </c>
      <c r="AO138">
        <f t="shared" si="131"/>
        <v>4</v>
      </c>
      <c r="AP138">
        <f t="shared" si="132"/>
        <v>1</v>
      </c>
      <c r="AQ138">
        <f t="shared" si="133"/>
        <v>2</v>
      </c>
      <c r="AR138">
        <f t="shared" si="134"/>
        <v>3412</v>
      </c>
      <c r="AS138" t="str">
        <f t="shared" si="135"/>
        <v/>
      </c>
      <c r="AT138" t="str">
        <f t="shared" si="136"/>
        <v/>
      </c>
      <c r="AU138" t="str">
        <f t="shared" si="137"/>
        <v/>
      </c>
      <c r="AV138" t="str">
        <f t="shared" si="138"/>
        <v/>
      </c>
      <c r="AW138" t="str">
        <f t="shared" si="107"/>
        <v/>
      </c>
      <c r="BA138">
        <f t="shared" si="91"/>
        <v>12.75</v>
      </c>
      <c r="BB138">
        <f t="shared" si="92"/>
        <v>-5</v>
      </c>
      <c r="BC138">
        <f t="shared" si="93"/>
        <v>13.5</v>
      </c>
      <c r="BD138">
        <f t="shared" si="94"/>
        <v>-4.375</v>
      </c>
      <c r="BE138">
        <f t="shared" si="95"/>
        <v>12.75</v>
      </c>
      <c r="BF138">
        <f t="shared" si="96"/>
        <v>-3.75</v>
      </c>
      <c r="BG138">
        <f t="shared" si="97"/>
        <v>12</v>
      </c>
      <c r="BH138">
        <f t="shared" si="98"/>
        <v>-4.375</v>
      </c>
      <c r="BI138">
        <f t="shared" si="99"/>
        <v>1.25</v>
      </c>
      <c r="BJ138">
        <f t="shared" si="100"/>
        <v>1.5</v>
      </c>
      <c r="BK138">
        <f t="shared" si="101"/>
        <v>1.2</v>
      </c>
      <c r="BL138">
        <f t="shared" si="102"/>
        <v>1.25</v>
      </c>
      <c r="BM138" s="1">
        <v>4.8019207683073217</v>
      </c>
    </row>
    <row r="139" spans="1:65">
      <c r="A139" s="16" t="s">
        <v>3563</v>
      </c>
      <c r="E139"/>
      <c r="F139" s="17">
        <f t="shared" si="108"/>
        <v>1797</v>
      </c>
      <c r="G139" s="3">
        <f t="shared" si="109"/>
        <v>2</v>
      </c>
      <c r="H139" s="4">
        <f t="shared" si="110"/>
        <v>1837</v>
      </c>
      <c r="I139" s="4">
        <f t="shared" si="111"/>
        <v>1878</v>
      </c>
      <c r="J139" s="4">
        <f t="shared" si="112"/>
        <v>1879</v>
      </c>
      <c r="K139" s="4">
        <f t="shared" si="113"/>
        <v>1838</v>
      </c>
      <c r="L139" s="1">
        <f t="shared" si="114"/>
        <v>0</v>
      </c>
      <c r="M139" s="1">
        <f t="shared" si="115"/>
        <v>0</v>
      </c>
      <c r="N139" s="1">
        <f t="shared" si="116"/>
        <v>0</v>
      </c>
      <c r="O139" s="1">
        <f t="shared" si="117"/>
        <v>0</v>
      </c>
      <c r="P139" s="1">
        <f t="shared" si="118"/>
        <v>0</v>
      </c>
      <c r="Q139" s="1" t="str">
        <f t="shared" si="119"/>
        <v/>
      </c>
      <c r="R139" s="1">
        <f t="shared" si="120"/>
        <v>12.75</v>
      </c>
      <c r="S139" s="1">
        <f t="shared" si="121"/>
        <v>-3.125</v>
      </c>
      <c r="T139" s="1">
        <f>VLOOKUP($H139,節点!$E$1:$G$20000,2,FALSE)</f>
        <v>12</v>
      </c>
      <c r="U139" s="1">
        <f>VLOOKUP($H139,節点!$E$1:$G$20000,3,FALSE)</f>
        <v>-3.75</v>
      </c>
      <c r="V139" s="1">
        <f>VLOOKUP($I139,節点!$E$1:$G$20000,2,FALSE)</f>
        <v>13.5</v>
      </c>
      <c r="W139" s="1">
        <f>VLOOKUP($I139,節点!$E$1:$G$20000,3,FALSE)</f>
        <v>-3.75</v>
      </c>
      <c r="X139" s="1">
        <f>VLOOKUP($J139,節点!$E$1:$G$20000,2,FALSE)</f>
        <v>13.5</v>
      </c>
      <c r="Y139" s="1">
        <f>VLOOKUP($J139,節点!$E$1:$G$20000,3,FALSE)</f>
        <v>-2.5</v>
      </c>
      <c r="Z139" s="1">
        <f>VLOOKUP($K139,節点!$E$1:$G$20000,2,FALSE)</f>
        <v>12</v>
      </c>
      <c r="AA139" s="1">
        <f>VLOOKUP($K139,節点!$E$1:$G$20000,3,FALSE)</f>
        <v>-2.5</v>
      </c>
      <c r="AB139">
        <f t="shared" si="122"/>
        <v>-0.75</v>
      </c>
      <c r="AC139">
        <f t="shared" si="123"/>
        <v>-0.625</v>
      </c>
      <c r="AD139">
        <f t="shared" si="124"/>
        <v>0.75</v>
      </c>
      <c r="AE139">
        <f t="shared" si="125"/>
        <v>-0.625</v>
      </c>
      <c r="AF139">
        <f t="shared" si="126"/>
        <v>0.75</v>
      </c>
      <c r="AG139">
        <f t="shared" si="127"/>
        <v>0.625</v>
      </c>
      <c r="AH139">
        <f t="shared" si="128"/>
        <v>-0.75</v>
      </c>
      <c r="AI139">
        <f t="shared" si="129"/>
        <v>0.625</v>
      </c>
      <c r="AJ139">
        <f t="shared" si="103"/>
        <v>219.80557109226521</v>
      </c>
      <c r="AK139">
        <f t="shared" si="104"/>
        <v>320.19442890773479</v>
      </c>
      <c r="AL139">
        <f t="shared" si="105"/>
        <v>39.805571092265197</v>
      </c>
      <c r="AM139">
        <f t="shared" si="106"/>
        <v>140.19442890773479</v>
      </c>
      <c r="AN139">
        <f t="shared" si="130"/>
        <v>3</v>
      </c>
      <c r="AO139">
        <f t="shared" si="131"/>
        <v>4</v>
      </c>
      <c r="AP139">
        <f t="shared" si="132"/>
        <v>1</v>
      </c>
      <c r="AQ139">
        <f t="shared" si="133"/>
        <v>2</v>
      </c>
      <c r="AR139">
        <f t="shared" si="134"/>
        <v>3412</v>
      </c>
      <c r="AS139" t="str">
        <f t="shared" si="135"/>
        <v/>
      </c>
      <c r="AT139" t="str">
        <f t="shared" si="136"/>
        <v/>
      </c>
      <c r="AU139" t="str">
        <f t="shared" si="137"/>
        <v/>
      </c>
      <c r="AV139" t="str">
        <f t="shared" si="138"/>
        <v/>
      </c>
      <c r="AW139" t="str">
        <f t="shared" si="107"/>
        <v/>
      </c>
      <c r="BA139">
        <f t="shared" si="91"/>
        <v>12.75</v>
      </c>
      <c r="BB139">
        <f t="shared" si="92"/>
        <v>-3.75</v>
      </c>
      <c r="BC139">
        <f t="shared" si="93"/>
        <v>13.5</v>
      </c>
      <c r="BD139">
        <f t="shared" si="94"/>
        <v>-3.125</v>
      </c>
      <c r="BE139">
        <f t="shared" si="95"/>
        <v>12.75</v>
      </c>
      <c r="BF139">
        <f t="shared" si="96"/>
        <v>-2.5</v>
      </c>
      <c r="BG139">
        <f t="shared" si="97"/>
        <v>12</v>
      </c>
      <c r="BH139">
        <f t="shared" si="98"/>
        <v>-3.125</v>
      </c>
      <c r="BI139">
        <f t="shared" si="99"/>
        <v>1.25</v>
      </c>
      <c r="BJ139">
        <f t="shared" si="100"/>
        <v>1.5</v>
      </c>
      <c r="BK139">
        <f t="shared" si="101"/>
        <v>1.2</v>
      </c>
      <c r="BL139">
        <f t="shared" si="102"/>
        <v>1.25</v>
      </c>
      <c r="BM139" s="1">
        <v>4.8019207683073217</v>
      </c>
    </row>
    <row r="140" spans="1:65">
      <c r="A140" s="16" t="s">
        <v>3564</v>
      </c>
      <c r="E140"/>
      <c r="F140" s="17">
        <f t="shared" si="108"/>
        <v>1798</v>
      </c>
      <c r="G140" s="3">
        <f t="shared" si="109"/>
        <v>2</v>
      </c>
      <c r="H140" s="4">
        <f t="shared" si="110"/>
        <v>1838</v>
      </c>
      <c r="I140" s="4">
        <f t="shared" si="111"/>
        <v>1879</v>
      </c>
      <c r="J140" s="4">
        <f t="shared" si="112"/>
        <v>1880</v>
      </c>
      <c r="K140" s="4">
        <f t="shared" si="113"/>
        <v>1839</v>
      </c>
      <c r="L140" s="1">
        <f t="shared" si="114"/>
        <v>0</v>
      </c>
      <c r="M140" s="1">
        <f t="shared" si="115"/>
        <v>0</v>
      </c>
      <c r="N140" s="1">
        <f t="shared" si="116"/>
        <v>0</v>
      </c>
      <c r="O140" s="1">
        <f t="shared" si="117"/>
        <v>0</v>
      </c>
      <c r="P140" s="1">
        <f t="shared" si="118"/>
        <v>0</v>
      </c>
      <c r="Q140" s="1" t="str">
        <f t="shared" si="119"/>
        <v/>
      </c>
      <c r="R140" s="1">
        <f t="shared" si="120"/>
        <v>12.75</v>
      </c>
      <c r="S140" s="1">
        <f t="shared" si="121"/>
        <v>-1.875</v>
      </c>
      <c r="T140" s="1">
        <f>VLOOKUP($H140,節点!$E$1:$G$20000,2,FALSE)</f>
        <v>12</v>
      </c>
      <c r="U140" s="1">
        <f>VLOOKUP($H140,節点!$E$1:$G$20000,3,FALSE)</f>
        <v>-2.5</v>
      </c>
      <c r="V140" s="1">
        <f>VLOOKUP($I140,節点!$E$1:$G$20000,2,FALSE)</f>
        <v>13.5</v>
      </c>
      <c r="W140" s="1">
        <f>VLOOKUP($I140,節点!$E$1:$G$20000,3,FALSE)</f>
        <v>-2.5</v>
      </c>
      <c r="X140" s="1">
        <f>VLOOKUP($J140,節点!$E$1:$G$20000,2,FALSE)</f>
        <v>13.5</v>
      </c>
      <c r="Y140" s="1">
        <f>VLOOKUP($J140,節点!$E$1:$G$20000,3,FALSE)</f>
        <v>-1.25</v>
      </c>
      <c r="Z140" s="1">
        <f>VLOOKUP($K140,節点!$E$1:$G$20000,2,FALSE)</f>
        <v>12</v>
      </c>
      <c r="AA140" s="1">
        <f>VLOOKUP($K140,節点!$E$1:$G$20000,3,FALSE)</f>
        <v>-1.25</v>
      </c>
      <c r="AB140">
        <f t="shared" si="122"/>
        <v>-0.75</v>
      </c>
      <c r="AC140">
        <f t="shared" si="123"/>
        <v>-0.625</v>
      </c>
      <c r="AD140">
        <f t="shared" si="124"/>
        <v>0.75</v>
      </c>
      <c r="AE140">
        <f t="shared" si="125"/>
        <v>-0.625</v>
      </c>
      <c r="AF140">
        <f t="shared" si="126"/>
        <v>0.75</v>
      </c>
      <c r="AG140">
        <f t="shared" si="127"/>
        <v>0.625</v>
      </c>
      <c r="AH140">
        <f t="shared" si="128"/>
        <v>-0.75</v>
      </c>
      <c r="AI140">
        <f t="shared" si="129"/>
        <v>0.625</v>
      </c>
      <c r="AJ140">
        <f t="shared" si="103"/>
        <v>219.80557109226521</v>
      </c>
      <c r="AK140">
        <f t="shared" si="104"/>
        <v>320.19442890773479</v>
      </c>
      <c r="AL140">
        <f t="shared" si="105"/>
        <v>39.805571092265197</v>
      </c>
      <c r="AM140">
        <f t="shared" si="106"/>
        <v>140.19442890773479</v>
      </c>
      <c r="AN140">
        <f t="shared" si="130"/>
        <v>3</v>
      </c>
      <c r="AO140">
        <f t="shared" si="131"/>
        <v>4</v>
      </c>
      <c r="AP140">
        <f t="shared" si="132"/>
        <v>1</v>
      </c>
      <c r="AQ140">
        <f t="shared" si="133"/>
        <v>2</v>
      </c>
      <c r="AR140">
        <f t="shared" si="134"/>
        <v>3412</v>
      </c>
      <c r="AS140" t="str">
        <f t="shared" si="135"/>
        <v/>
      </c>
      <c r="AT140" t="str">
        <f t="shared" si="136"/>
        <v/>
      </c>
      <c r="AU140" t="str">
        <f t="shared" si="137"/>
        <v/>
      </c>
      <c r="AV140" t="str">
        <f t="shared" si="138"/>
        <v/>
      </c>
      <c r="AW140" t="str">
        <f t="shared" si="107"/>
        <v/>
      </c>
      <c r="BA140">
        <f t="shared" si="91"/>
        <v>12.75</v>
      </c>
      <c r="BB140">
        <f t="shared" si="92"/>
        <v>-2.5</v>
      </c>
      <c r="BC140">
        <f t="shared" si="93"/>
        <v>13.5</v>
      </c>
      <c r="BD140">
        <f t="shared" si="94"/>
        <v>-1.875</v>
      </c>
      <c r="BE140">
        <f t="shared" si="95"/>
        <v>12.75</v>
      </c>
      <c r="BF140">
        <f t="shared" si="96"/>
        <v>-1.25</v>
      </c>
      <c r="BG140">
        <f t="shared" si="97"/>
        <v>12</v>
      </c>
      <c r="BH140">
        <f t="shared" si="98"/>
        <v>-1.875</v>
      </c>
      <c r="BI140">
        <f t="shared" si="99"/>
        <v>1.25</v>
      </c>
      <c r="BJ140">
        <f t="shared" si="100"/>
        <v>1.5</v>
      </c>
      <c r="BK140">
        <f t="shared" si="101"/>
        <v>1.2</v>
      </c>
      <c r="BL140">
        <f t="shared" si="102"/>
        <v>1.25</v>
      </c>
      <c r="BM140" s="1">
        <v>4.8019207683073217</v>
      </c>
    </row>
    <row r="141" spans="1:65">
      <c r="A141" s="16" t="s">
        <v>3565</v>
      </c>
      <c r="E141"/>
      <c r="F141" s="17">
        <f t="shared" si="108"/>
        <v>1799</v>
      </c>
      <c r="G141" s="3">
        <f t="shared" si="109"/>
        <v>2</v>
      </c>
      <c r="H141" s="4">
        <f t="shared" si="110"/>
        <v>1839</v>
      </c>
      <c r="I141" s="4">
        <f t="shared" si="111"/>
        <v>1880</v>
      </c>
      <c r="J141" s="4">
        <f t="shared" si="112"/>
        <v>1881</v>
      </c>
      <c r="K141" s="4">
        <f t="shared" si="113"/>
        <v>1840</v>
      </c>
      <c r="L141" s="1">
        <f t="shared" si="114"/>
        <v>0</v>
      </c>
      <c r="M141" s="1">
        <f t="shared" si="115"/>
        <v>0</v>
      </c>
      <c r="N141" s="1">
        <f t="shared" si="116"/>
        <v>0</v>
      </c>
      <c r="O141" s="1">
        <f t="shared" si="117"/>
        <v>0</v>
      </c>
      <c r="P141" s="1">
        <f t="shared" si="118"/>
        <v>0</v>
      </c>
      <c r="Q141" s="1" t="str">
        <f t="shared" si="119"/>
        <v/>
      </c>
      <c r="R141" s="1">
        <f t="shared" si="120"/>
        <v>12.75</v>
      </c>
      <c r="S141" s="1">
        <f t="shared" si="121"/>
        <v>-0.625</v>
      </c>
      <c r="T141" s="1">
        <f>VLOOKUP($H141,節点!$E$1:$G$20000,2,FALSE)</f>
        <v>12</v>
      </c>
      <c r="U141" s="1">
        <f>VLOOKUP($H141,節点!$E$1:$G$20000,3,FALSE)</f>
        <v>-1.25</v>
      </c>
      <c r="V141" s="1">
        <f>VLOOKUP($I141,節点!$E$1:$G$20000,2,FALSE)</f>
        <v>13.5</v>
      </c>
      <c r="W141" s="1">
        <f>VLOOKUP($I141,節点!$E$1:$G$20000,3,FALSE)</f>
        <v>-1.25</v>
      </c>
      <c r="X141" s="1">
        <f>VLOOKUP($J141,節点!$E$1:$G$20000,2,FALSE)</f>
        <v>13.5</v>
      </c>
      <c r="Y141" s="1">
        <f>VLOOKUP($J141,節点!$E$1:$G$20000,3,FALSE)</f>
        <v>0</v>
      </c>
      <c r="Z141" s="1">
        <f>VLOOKUP($K141,節点!$E$1:$G$20000,2,FALSE)</f>
        <v>12</v>
      </c>
      <c r="AA141" s="1">
        <f>VLOOKUP($K141,節点!$E$1:$G$20000,3,FALSE)</f>
        <v>0</v>
      </c>
      <c r="AB141">
        <f t="shared" si="122"/>
        <v>-0.75</v>
      </c>
      <c r="AC141">
        <f t="shared" si="123"/>
        <v>-0.625</v>
      </c>
      <c r="AD141">
        <f t="shared" si="124"/>
        <v>0.75</v>
      </c>
      <c r="AE141">
        <f t="shared" si="125"/>
        <v>-0.625</v>
      </c>
      <c r="AF141">
        <f t="shared" si="126"/>
        <v>0.75</v>
      </c>
      <c r="AG141">
        <f t="shared" si="127"/>
        <v>0.625</v>
      </c>
      <c r="AH141">
        <f t="shared" si="128"/>
        <v>-0.75</v>
      </c>
      <c r="AI141">
        <f t="shared" si="129"/>
        <v>0.625</v>
      </c>
      <c r="AJ141">
        <f t="shared" si="103"/>
        <v>219.80557109226521</v>
      </c>
      <c r="AK141">
        <f t="shared" si="104"/>
        <v>320.19442890773479</v>
      </c>
      <c r="AL141">
        <f t="shared" si="105"/>
        <v>39.805571092265197</v>
      </c>
      <c r="AM141">
        <f t="shared" si="106"/>
        <v>140.19442890773479</v>
      </c>
      <c r="AN141">
        <f t="shared" si="130"/>
        <v>3</v>
      </c>
      <c r="AO141">
        <f t="shared" si="131"/>
        <v>4</v>
      </c>
      <c r="AP141">
        <f t="shared" si="132"/>
        <v>1</v>
      </c>
      <c r="AQ141">
        <f t="shared" si="133"/>
        <v>2</v>
      </c>
      <c r="AR141">
        <f t="shared" si="134"/>
        <v>3412</v>
      </c>
      <c r="AS141" t="str">
        <f t="shared" si="135"/>
        <v/>
      </c>
      <c r="AT141" t="str">
        <f t="shared" si="136"/>
        <v/>
      </c>
      <c r="AU141" t="str">
        <f t="shared" si="137"/>
        <v/>
      </c>
      <c r="AV141" t="str">
        <f t="shared" si="138"/>
        <v/>
      </c>
      <c r="AW141" t="str">
        <f t="shared" si="107"/>
        <v/>
      </c>
      <c r="BA141">
        <f t="shared" si="91"/>
        <v>12.75</v>
      </c>
      <c r="BB141">
        <f t="shared" si="92"/>
        <v>-1.25</v>
      </c>
      <c r="BC141">
        <f t="shared" si="93"/>
        <v>13.5</v>
      </c>
      <c r="BD141">
        <f t="shared" si="94"/>
        <v>-0.625</v>
      </c>
      <c r="BE141">
        <f t="shared" si="95"/>
        <v>12.75</v>
      </c>
      <c r="BF141">
        <f t="shared" si="96"/>
        <v>0</v>
      </c>
      <c r="BG141">
        <f t="shared" si="97"/>
        <v>12</v>
      </c>
      <c r="BH141">
        <f t="shared" si="98"/>
        <v>-0.625</v>
      </c>
      <c r="BI141">
        <f t="shared" si="99"/>
        <v>1.25</v>
      </c>
      <c r="BJ141">
        <f t="shared" si="100"/>
        <v>1.5</v>
      </c>
      <c r="BK141">
        <f t="shared" si="101"/>
        <v>1.2</v>
      </c>
      <c r="BL141">
        <f t="shared" si="102"/>
        <v>1.25</v>
      </c>
      <c r="BM141" s="1">
        <v>4.7961630695443667</v>
      </c>
    </row>
    <row r="142" spans="1:65">
      <c r="A142" s="16" t="s">
        <v>3566</v>
      </c>
      <c r="E142"/>
      <c r="F142" s="17">
        <f t="shared" si="108"/>
        <v>1800</v>
      </c>
      <c r="G142" s="3">
        <f t="shared" si="109"/>
        <v>2</v>
      </c>
      <c r="H142" s="4">
        <f t="shared" si="110"/>
        <v>1840</v>
      </c>
      <c r="I142" s="4">
        <f t="shared" si="111"/>
        <v>1881</v>
      </c>
      <c r="J142" s="4">
        <f t="shared" si="112"/>
        <v>1882</v>
      </c>
      <c r="K142" s="4">
        <f t="shared" si="113"/>
        <v>1841</v>
      </c>
      <c r="L142" s="1">
        <f t="shared" si="114"/>
        <v>0</v>
      </c>
      <c r="M142" s="1">
        <f t="shared" si="115"/>
        <v>0</v>
      </c>
      <c r="N142" s="1">
        <f t="shared" si="116"/>
        <v>0</v>
      </c>
      <c r="O142" s="1">
        <f t="shared" si="117"/>
        <v>0</v>
      </c>
      <c r="P142" s="1">
        <f t="shared" si="118"/>
        <v>0</v>
      </c>
      <c r="Q142" s="1" t="str">
        <f t="shared" si="119"/>
        <v/>
      </c>
      <c r="R142" s="1">
        <f t="shared" si="120"/>
        <v>12.75</v>
      </c>
      <c r="S142" s="1">
        <f t="shared" si="121"/>
        <v>0.5</v>
      </c>
      <c r="T142" s="1">
        <f>VLOOKUP($H142,節点!$E$1:$G$20000,2,FALSE)</f>
        <v>12</v>
      </c>
      <c r="U142" s="1">
        <f>VLOOKUP($H142,節点!$E$1:$G$20000,3,FALSE)</f>
        <v>0</v>
      </c>
      <c r="V142" s="1">
        <f>VLOOKUP($I142,節点!$E$1:$G$20000,2,FALSE)</f>
        <v>13.5</v>
      </c>
      <c r="W142" s="1">
        <f>VLOOKUP($I142,節点!$E$1:$G$20000,3,FALSE)</f>
        <v>0</v>
      </c>
      <c r="X142" s="1">
        <f>VLOOKUP($J142,節点!$E$1:$G$20000,2,FALSE)</f>
        <v>13.5</v>
      </c>
      <c r="Y142" s="1">
        <f>VLOOKUP($J142,節点!$E$1:$G$20000,3,FALSE)</f>
        <v>1</v>
      </c>
      <c r="Z142" s="1">
        <f>VLOOKUP($K142,節点!$E$1:$G$20000,2,FALSE)</f>
        <v>12</v>
      </c>
      <c r="AA142" s="1">
        <f>VLOOKUP($K142,節点!$E$1:$G$20000,3,FALSE)</f>
        <v>1</v>
      </c>
      <c r="AB142">
        <f t="shared" si="122"/>
        <v>-0.75</v>
      </c>
      <c r="AC142">
        <f t="shared" si="123"/>
        <v>-0.5</v>
      </c>
      <c r="AD142">
        <f t="shared" si="124"/>
        <v>0.75</v>
      </c>
      <c r="AE142">
        <f t="shared" si="125"/>
        <v>-0.5</v>
      </c>
      <c r="AF142">
        <f t="shared" si="126"/>
        <v>0.75</v>
      </c>
      <c r="AG142">
        <f t="shared" si="127"/>
        <v>0.5</v>
      </c>
      <c r="AH142">
        <f t="shared" si="128"/>
        <v>-0.75</v>
      </c>
      <c r="AI142">
        <f t="shared" si="129"/>
        <v>0.5</v>
      </c>
      <c r="AJ142">
        <f t="shared" si="103"/>
        <v>213.69006752597977</v>
      </c>
      <c r="AK142">
        <f t="shared" si="104"/>
        <v>326.30993247402023</v>
      </c>
      <c r="AL142">
        <f t="shared" si="105"/>
        <v>33.690067525979785</v>
      </c>
      <c r="AM142">
        <f t="shared" si="106"/>
        <v>146.30993247402023</v>
      </c>
      <c r="AN142">
        <f t="shared" si="130"/>
        <v>3</v>
      </c>
      <c r="AO142">
        <f t="shared" si="131"/>
        <v>4</v>
      </c>
      <c r="AP142">
        <f t="shared" si="132"/>
        <v>1</v>
      </c>
      <c r="AQ142">
        <f t="shared" si="133"/>
        <v>2</v>
      </c>
      <c r="AR142">
        <f t="shared" si="134"/>
        <v>3412</v>
      </c>
      <c r="AS142" t="str">
        <f t="shared" si="135"/>
        <v/>
      </c>
      <c r="AT142" t="str">
        <f t="shared" si="136"/>
        <v/>
      </c>
      <c r="AU142" t="str">
        <f t="shared" si="137"/>
        <v/>
      </c>
      <c r="AV142" t="str">
        <f t="shared" si="138"/>
        <v/>
      </c>
      <c r="AW142" t="str">
        <f t="shared" si="107"/>
        <v/>
      </c>
      <c r="BA142">
        <f t="shared" si="91"/>
        <v>12.75</v>
      </c>
      <c r="BB142">
        <f t="shared" si="92"/>
        <v>0</v>
      </c>
      <c r="BC142">
        <f t="shared" si="93"/>
        <v>13.5</v>
      </c>
      <c r="BD142">
        <f t="shared" si="94"/>
        <v>0.5</v>
      </c>
      <c r="BE142">
        <f t="shared" si="95"/>
        <v>12.75</v>
      </c>
      <c r="BF142">
        <f t="shared" si="96"/>
        <v>1</v>
      </c>
      <c r="BG142">
        <f t="shared" si="97"/>
        <v>12</v>
      </c>
      <c r="BH142">
        <f t="shared" si="98"/>
        <v>0.5</v>
      </c>
      <c r="BI142">
        <f t="shared" si="99"/>
        <v>1</v>
      </c>
      <c r="BJ142">
        <f t="shared" si="100"/>
        <v>1.5</v>
      </c>
      <c r="BK142">
        <f t="shared" si="101"/>
        <v>1.5</v>
      </c>
      <c r="BL142">
        <f t="shared" si="102"/>
        <v>1</v>
      </c>
      <c r="BM142" s="1">
        <v>4.7961630695443667</v>
      </c>
    </row>
    <row r="143" spans="1:65">
      <c r="A143" s="16" t="s">
        <v>3567</v>
      </c>
      <c r="E143"/>
      <c r="F143" s="17">
        <f t="shared" si="108"/>
        <v>1801</v>
      </c>
      <c r="G143" s="3">
        <f t="shared" si="109"/>
        <v>2</v>
      </c>
      <c r="H143" s="4">
        <f t="shared" si="110"/>
        <v>1841</v>
      </c>
      <c r="I143" s="4">
        <f t="shared" si="111"/>
        <v>1882</v>
      </c>
      <c r="J143" s="4">
        <f t="shared" si="112"/>
        <v>1883</v>
      </c>
      <c r="K143" s="4">
        <f t="shared" si="113"/>
        <v>1842</v>
      </c>
      <c r="L143" s="1">
        <f t="shared" si="114"/>
        <v>0</v>
      </c>
      <c r="M143" s="1">
        <f t="shared" si="115"/>
        <v>0</v>
      </c>
      <c r="N143" s="1">
        <f t="shared" si="116"/>
        <v>0</v>
      </c>
      <c r="O143" s="1">
        <f t="shared" si="117"/>
        <v>0</v>
      </c>
      <c r="P143" s="1">
        <f t="shared" si="118"/>
        <v>0</v>
      </c>
      <c r="Q143" s="1" t="str">
        <f t="shared" si="119"/>
        <v/>
      </c>
      <c r="R143" s="1">
        <f t="shared" si="120"/>
        <v>12.75</v>
      </c>
      <c r="S143" s="1">
        <f t="shared" si="121"/>
        <v>1.5</v>
      </c>
      <c r="T143" s="1">
        <f>VLOOKUP($H143,節点!$E$1:$G$20000,2,FALSE)</f>
        <v>12</v>
      </c>
      <c r="U143" s="1">
        <f>VLOOKUP($H143,節点!$E$1:$G$20000,3,FALSE)</f>
        <v>1</v>
      </c>
      <c r="V143" s="1">
        <f>VLOOKUP($I143,節点!$E$1:$G$20000,2,FALSE)</f>
        <v>13.5</v>
      </c>
      <c r="W143" s="1">
        <f>VLOOKUP($I143,節点!$E$1:$G$20000,3,FALSE)</f>
        <v>1</v>
      </c>
      <c r="X143" s="1">
        <f>VLOOKUP($J143,節点!$E$1:$G$20000,2,FALSE)</f>
        <v>13.5</v>
      </c>
      <c r="Y143" s="1">
        <f>VLOOKUP($J143,節点!$E$1:$G$20000,3,FALSE)</f>
        <v>2</v>
      </c>
      <c r="Z143" s="1">
        <f>VLOOKUP($K143,節点!$E$1:$G$20000,2,FALSE)</f>
        <v>12</v>
      </c>
      <c r="AA143" s="1">
        <f>VLOOKUP($K143,節点!$E$1:$G$20000,3,FALSE)</f>
        <v>2</v>
      </c>
      <c r="AB143">
        <f t="shared" si="122"/>
        <v>-0.75</v>
      </c>
      <c r="AC143">
        <f t="shared" si="123"/>
        <v>-0.5</v>
      </c>
      <c r="AD143">
        <f t="shared" si="124"/>
        <v>0.75</v>
      </c>
      <c r="AE143">
        <f t="shared" si="125"/>
        <v>-0.5</v>
      </c>
      <c r="AF143">
        <f t="shared" si="126"/>
        <v>0.75</v>
      </c>
      <c r="AG143">
        <f t="shared" si="127"/>
        <v>0.5</v>
      </c>
      <c r="AH143">
        <f t="shared" si="128"/>
        <v>-0.75</v>
      </c>
      <c r="AI143">
        <f t="shared" si="129"/>
        <v>0.5</v>
      </c>
      <c r="AJ143">
        <f t="shared" si="103"/>
        <v>213.69006752597977</v>
      </c>
      <c r="AK143">
        <f t="shared" si="104"/>
        <v>326.30993247402023</v>
      </c>
      <c r="AL143">
        <f t="shared" si="105"/>
        <v>33.690067525979785</v>
      </c>
      <c r="AM143">
        <f t="shared" si="106"/>
        <v>146.30993247402023</v>
      </c>
      <c r="AN143">
        <f t="shared" si="130"/>
        <v>3</v>
      </c>
      <c r="AO143">
        <f t="shared" si="131"/>
        <v>4</v>
      </c>
      <c r="AP143">
        <f t="shared" si="132"/>
        <v>1</v>
      </c>
      <c r="AQ143">
        <f t="shared" si="133"/>
        <v>2</v>
      </c>
      <c r="AR143">
        <f t="shared" si="134"/>
        <v>3412</v>
      </c>
      <c r="AS143" t="str">
        <f t="shared" si="135"/>
        <v/>
      </c>
      <c r="AT143" t="str">
        <f t="shared" si="136"/>
        <v/>
      </c>
      <c r="AU143" t="str">
        <f t="shared" si="137"/>
        <v/>
      </c>
      <c r="AV143" t="str">
        <f t="shared" si="138"/>
        <v/>
      </c>
      <c r="AW143" t="str">
        <f t="shared" si="107"/>
        <v/>
      </c>
      <c r="BA143">
        <f t="shared" si="91"/>
        <v>12.75</v>
      </c>
      <c r="BB143">
        <f t="shared" si="92"/>
        <v>1</v>
      </c>
      <c r="BC143">
        <f t="shared" si="93"/>
        <v>13.5</v>
      </c>
      <c r="BD143">
        <f t="shared" si="94"/>
        <v>1.5</v>
      </c>
      <c r="BE143">
        <f t="shared" si="95"/>
        <v>12.75</v>
      </c>
      <c r="BF143">
        <f t="shared" si="96"/>
        <v>2</v>
      </c>
      <c r="BG143">
        <f t="shared" si="97"/>
        <v>12</v>
      </c>
      <c r="BH143">
        <f t="shared" si="98"/>
        <v>1.5</v>
      </c>
      <c r="BI143">
        <f t="shared" si="99"/>
        <v>1</v>
      </c>
      <c r="BJ143">
        <f t="shared" si="100"/>
        <v>1.5</v>
      </c>
      <c r="BK143">
        <f t="shared" si="101"/>
        <v>1.5</v>
      </c>
      <c r="BL143">
        <f t="shared" si="102"/>
        <v>1</v>
      </c>
      <c r="BM143" s="1">
        <v>4.7961630695443667</v>
      </c>
    </row>
    <row r="144" spans="1:65">
      <c r="A144" s="16" t="s">
        <v>3568</v>
      </c>
      <c r="E144"/>
      <c r="F144" s="17">
        <f t="shared" si="108"/>
        <v>1834</v>
      </c>
      <c r="G144" s="3">
        <f t="shared" si="109"/>
        <v>2</v>
      </c>
      <c r="H144" s="4">
        <f t="shared" si="110"/>
        <v>1875</v>
      </c>
      <c r="I144" s="4">
        <f t="shared" si="111"/>
        <v>1916</v>
      </c>
      <c r="J144" s="4">
        <f t="shared" si="112"/>
        <v>1917</v>
      </c>
      <c r="K144" s="4">
        <f t="shared" si="113"/>
        <v>1876</v>
      </c>
      <c r="L144" s="1">
        <f t="shared" si="114"/>
        <v>0</v>
      </c>
      <c r="M144" s="1">
        <f t="shared" si="115"/>
        <v>0</v>
      </c>
      <c r="N144" s="1">
        <f t="shared" si="116"/>
        <v>0</v>
      </c>
      <c r="O144" s="1">
        <f t="shared" si="117"/>
        <v>0</v>
      </c>
      <c r="P144" s="1">
        <f t="shared" si="118"/>
        <v>0</v>
      </c>
      <c r="Q144" s="1" t="str">
        <f t="shared" si="119"/>
        <v/>
      </c>
      <c r="R144" s="1">
        <f t="shared" si="120"/>
        <v>14.25</v>
      </c>
      <c r="S144" s="1">
        <f t="shared" si="121"/>
        <v>-6.1669999999999998</v>
      </c>
      <c r="T144" s="1">
        <f>VLOOKUP($H144,節点!$E$1:$G$20000,2,FALSE)</f>
        <v>13.5</v>
      </c>
      <c r="U144" s="1">
        <f>VLOOKUP($H144,節点!$E$1:$G$20000,3,FALSE)</f>
        <v>-6.5839999999999996</v>
      </c>
      <c r="V144" s="1">
        <f>VLOOKUP($I144,節点!$E$1:$G$20000,2,FALSE)</f>
        <v>15</v>
      </c>
      <c r="W144" s="1">
        <f>VLOOKUP($I144,節点!$E$1:$G$20000,3,FALSE)</f>
        <v>-6.5839999999999996</v>
      </c>
      <c r="X144" s="1">
        <f>VLOOKUP($J144,節点!$E$1:$G$20000,2,FALSE)</f>
        <v>15</v>
      </c>
      <c r="Y144" s="1">
        <f>VLOOKUP($J144,節点!$E$1:$G$20000,3,FALSE)</f>
        <v>-5.75</v>
      </c>
      <c r="Z144" s="1">
        <f>VLOOKUP($K144,節点!$E$1:$G$20000,2,FALSE)</f>
        <v>13.5</v>
      </c>
      <c r="AA144" s="1">
        <f>VLOOKUP($K144,節点!$E$1:$G$20000,3,FALSE)</f>
        <v>-5.75</v>
      </c>
      <c r="AB144">
        <f t="shared" si="122"/>
        <v>-0.75</v>
      </c>
      <c r="AC144">
        <f t="shared" si="123"/>
        <v>-0.41699999999999982</v>
      </c>
      <c r="AD144">
        <f t="shared" si="124"/>
        <v>0.75</v>
      </c>
      <c r="AE144">
        <f t="shared" si="125"/>
        <v>-0.41699999999999982</v>
      </c>
      <c r="AF144">
        <f t="shared" si="126"/>
        <v>0.75</v>
      </c>
      <c r="AG144">
        <f t="shared" si="127"/>
        <v>0.41699999999999982</v>
      </c>
      <c r="AH144">
        <f t="shared" si="128"/>
        <v>-0.75</v>
      </c>
      <c r="AI144">
        <f t="shared" si="129"/>
        <v>0.41699999999999982</v>
      </c>
      <c r="AJ144">
        <f t="shared" si="103"/>
        <v>209.07405937150872</v>
      </c>
      <c r="AK144">
        <f t="shared" si="104"/>
        <v>330.92594062849128</v>
      </c>
      <c r="AL144">
        <f t="shared" si="105"/>
        <v>29.074059371508714</v>
      </c>
      <c r="AM144">
        <f t="shared" si="106"/>
        <v>150.92594062849128</v>
      </c>
      <c r="AN144">
        <f t="shared" si="130"/>
        <v>3</v>
      </c>
      <c r="AO144">
        <f t="shared" si="131"/>
        <v>4</v>
      </c>
      <c r="AP144">
        <f t="shared" si="132"/>
        <v>1</v>
      </c>
      <c r="AQ144">
        <f t="shared" si="133"/>
        <v>2</v>
      </c>
      <c r="AR144">
        <f t="shared" si="134"/>
        <v>3412</v>
      </c>
      <c r="AS144" t="str">
        <f t="shared" si="135"/>
        <v/>
      </c>
      <c r="AT144" t="str">
        <f t="shared" si="136"/>
        <v/>
      </c>
      <c r="AU144" t="str">
        <f t="shared" si="137"/>
        <v/>
      </c>
      <c r="AV144" t="str">
        <f t="shared" si="138"/>
        <v/>
      </c>
      <c r="AW144" t="str">
        <f t="shared" si="107"/>
        <v/>
      </c>
      <c r="BA144">
        <f t="shared" si="91"/>
        <v>14.25</v>
      </c>
      <c r="BB144">
        <f t="shared" si="92"/>
        <v>-6.5839999999999996</v>
      </c>
      <c r="BC144">
        <f t="shared" si="93"/>
        <v>15</v>
      </c>
      <c r="BD144">
        <f t="shared" si="94"/>
        <v>-6.1669999999999998</v>
      </c>
      <c r="BE144">
        <f t="shared" si="95"/>
        <v>14.25</v>
      </c>
      <c r="BF144">
        <f t="shared" si="96"/>
        <v>-5.75</v>
      </c>
      <c r="BG144">
        <f t="shared" si="97"/>
        <v>13.5</v>
      </c>
      <c r="BH144">
        <f t="shared" si="98"/>
        <v>-6.1669999999999998</v>
      </c>
      <c r="BI144">
        <f t="shared" si="99"/>
        <v>0.83399999999999963</v>
      </c>
      <c r="BJ144">
        <f t="shared" si="100"/>
        <v>1.5</v>
      </c>
      <c r="BK144">
        <f t="shared" si="101"/>
        <v>1.7985611510791375</v>
      </c>
      <c r="BL144">
        <f t="shared" si="102"/>
        <v>0.83399999999999963</v>
      </c>
      <c r="BM144" s="1">
        <v>4.7961630695443667</v>
      </c>
    </row>
    <row r="145" spans="1:65">
      <c r="A145" s="16" t="s">
        <v>3569</v>
      </c>
      <c r="E145"/>
      <c r="F145" s="17">
        <f t="shared" si="108"/>
        <v>1835</v>
      </c>
      <c r="G145" s="3">
        <f t="shared" si="109"/>
        <v>2</v>
      </c>
      <c r="H145" s="4">
        <f t="shared" si="110"/>
        <v>1876</v>
      </c>
      <c r="I145" s="4">
        <f t="shared" si="111"/>
        <v>1917</v>
      </c>
      <c r="J145" s="4">
        <f t="shared" si="112"/>
        <v>1918</v>
      </c>
      <c r="K145" s="4">
        <f t="shared" si="113"/>
        <v>1877</v>
      </c>
      <c r="L145" s="1">
        <f t="shared" si="114"/>
        <v>0</v>
      </c>
      <c r="M145" s="1">
        <f t="shared" si="115"/>
        <v>0</v>
      </c>
      <c r="N145" s="1">
        <f t="shared" si="116"/>
        <v>0</v>
      </c>
      <c r="O145" s="1">
        <f t="shared" si="117"/>
        <v>0</v>
      </c>
      <c r="P145" s="1">
        <f t="shared" si="118"/>
        <v>0</v>
      </c>
      <c r="Q145" s="1" t="str">
        <f t="shared" si="119"/>
        <v/>
      </c>
      <c r="R145" s="1">
        <f t="shared" si="120"/>
        <v>14.25</v>
      </c>
      <c r="S145" s="1">
        <f t="shared" si="121"/>
        <v>-5.375</v>
      </c>
      <c r="T145" s="1">
        <f>VLOOKUP($H145,節点!$E$1:$G$20000,2,FALSE)</f>
        <v>13.5</v>
      </c>
      <c r="U145" s="1">
        <f>VLOOKUP($H145,節点!$E$1:$G$20000,3,FALSE)</f>
        <v>-5.75</v>
      </c>
      <c r="V145" s="1">
        <f>VLOOKUP($I145,節点!$E$1:$G$20000,2,FALSE)</f>
        <v>15</v>
      </c>
      <c r="W145" s="1">
        <f>VLOOKUP($I145,節点!$E$1:$G$20000,3,FALSE)</f>
        <v>-5.75</v>
      </c>
      <c r="X145" s="1">
        <f>VLOOKUP($J145,節点!$E$1:$G$20000,2,FALSE)</f>
        <v>15</v>
      </c>
      <c r="Y145" s="1">
        <f>VLOOKUP($J145,節点!$E$1:$G$20000,3,FALSE)</f>
        <v>-5</v>
      </c>
      <c r="Z145" s="1">
        <f>VLOOKUP($K145,節点!$E$1:$G$20000,2,FALSE)</f>
        <v>13.5</v>
      </c>
      <c r="AA145" s="1">
        <f>VLOOKUP($K145,節点!$E$1:$G$20000,3,FALSE)</f>
        <v>-5</v>
      </c>
      <c r="AB145">
        <f t="shared" si="122"/>
        <v>-0.75</v>
      </c>
      <c r="AC145">
        <f t="shared" si="123"/>
        <v>-0.375</v>
      </c>
      <c r="AD145">
        <f t="shared" si="124"/>
        <v>0.75</v>
      </c>
      <c r="AE145">
        <f t="shared" si="125"/>
        <v>-0.375</v>
      </c>
      <c r="AF145">
        <f t="shared" si="126"/>
        <v>0.75</v>
      </c>
      <c r="AG145">
        <f t="shared" si="127"/>
        <v>0.375</v>
      </c>
      <c r="AH145">
        <f t="shared" si="128"/>
        <v>-0.75</v>
      </c>
      <c r="AI145">
        <f t="shared" si="129"/>
        <v>0.375</v>
      </c>
      <c r="AJ145">
        <f t="shared" si="103"/>
        <v>206.56505117707798</v>
      </c>
      <c r="AK145">
        <f t="shared" si="104"/>
        <v>333.43494882292202</v>
      </c>
      <c r="AL145">
        <f t="shared" si="105"/>
        <v>26.56505117707799</v>
      </c>
      <c r="AM145">
        <f t="shared" si="106"/>
        <v>153.43494882292202</v>
      </c>
      <c r="AN145">
        <f t="shared" si="130"/>
        <v>3</v>
      </c>
      <c r="AO145">
        <f t="shared" si="131"/>
        <v>4</v>
      </c>
      <c r="AP145">
        <f t="shared" si="132"/>
        <v>1</v>
      </c>
      <c r="AQ145">
        <f t="shared" si="133"/>
        <v>2</v>
      </c>
      <c r="AR145">
        <f t="shared" si="134"/>
        <v>3412</v>
      </c>
      <c r="AS145" t="str">
        <f t="shared" si="135"/>
        <v/>
      </c>
      <c r="AT145" t="str">
        <f t="shared" si="136"/>
        <v/>
      </c>
      <c r="AU145" t="str">
        <f t="shared" si="137"/>
        <v/>
      </c>
      <c r="AV145" t="str">
        <f t="shared" si="138"/>
        <v/>
      </c>
      <c r="AW145" t="str">
        <f t="shared" si="107"/>
        <v/>
      </c>
      <c r="BA145">
        <f t="shared" si="91"/>
        <v>14.25</v>
      </c>
      <c r="BB145">
        <f t="shared" si="92"/>
        <v>-5.75</v>
      </c>
      <c r="BC145">
        <f t="shared" si="93"/>
        <v>15</v>
      </c>
      <c r="BD145">
        <f t="shared" si="94"/>
        <v>-5.375</v>
      </c>
      <c r="BE145">
        <f t="shared" si="95"/>
        <v>14.25</v>
      </c>
      <c r="BF145">
        <f t="shared" si="96"/>
        <v>-5</v>
      </c>
      <c r="BG145">
        <f t="shared" si="97"/>
        <v>13.5</v>
      </c>
      <c r="BH145">
        <f t="shared" si="98"/>
        <v>-5.375</v>
      </c>
      <c r="BI145">
        <f t="shared" si="99"/>
        <v>0.75</v>
      </c>
      <c r="BJ145">
        <f t="shared" si="100"/>
        <v>1.5</v>
      </c>
      <c r="BK145">
        <f t="shared" si="101"/>
        <v>2</v>
      </c>
      <c r="BL145">
        <f t="shared" si="102"/>
        <v>0.75</v>
      </c>
      <c r="BM145" s="1">
        <v>4.7961630695443667</v>
      </c>
    </row>
    <row r="146" spans="1:65">
      <c r="A146" s="16" t="s">
        <v>3570</v>
      </c>
      <c r="E146"/>
      <c r="F146" s="17">
        <f t="shared" si="108"/>
        <v>1836</v>
      </c>
      <c r="G146" s="3">
        <f t="shared" si="109"/>
        <v>2</v>
      </c>
      <c r="H146" s="4">
        <f t="shared" si="110"/>
        <v>1877</v>
      </c>
      <c r="I146" s="4">
        <f t="shared" si="111"/>
        <v>1918</v>
      </c>
      <c r="J146" s="4">
        <f t="shared" si="112"/>
        <v>1919</v>
      </c>
      <c r="K146" s="4">
        <f t="shared" si="113"/>
        <v>1878</v>
      </c>
      <c r="L146" s="1">
        <f t="shared" si="114"/>
        <v>0</v>
      </c>
      <c r="M146" s="1">
        <f t="shared" si="115"/>
        <v>0</v>
      </c>
      <c r="N146" s="1">
        <f t="shared" si="116"/>
        <v>0</v>
      </c>
      <c r="O146" s="1">
        <f t="shared" si="117"/>
        <v>0</v>
      </c>
      <c r="P146" s="1">
        <f t="shared" si="118"/>
        <v>0</v>
      </c>
      <c r="Q146" s="1" t="str">
        <f t="shared" si="119"/>
        <v/>
      </c>
      <c r="R146" s="1">
        <f t="shared" si="120"/>
        <v>14.25</v>
      </c>
      <c r="S146" s="1">
        <f t="shared" si="121"/>
        <v>-4.375</v>
      </c>
      <c r="T146" s="1">
        <f>VLOOKUP($H146,節点!$E$1:$G$20000,2,FALSE)</f>
        <v>13.5</v>
      </c>
      <c r="U146" s="1">
        <f>VLOOKUP($H146,節点!$E$1:$G$20000,3,FALSE)</f>
        <v>-5</v>
      </c>
      <c r="V146" s="1">
        <f>VLOOKUP($I146,節点!$E$1:$G$20000,2,FALSE)</f>
        <v>15</v>
      </c>
      <c r="W146" s="1">
        <f>VLOOKUP($I146,節点!$E$1:$G$20000,3,FALSE)</f>
        <v>-5</v>
      </c>
      <c r="X146" s="1">
        <f>VLOOKUP($J146,節点!$E$1:$G$20000,2,FALSE)</f>
        <v>15</v>
      </c>
      <c r="Y146" s="1">
        <f>VLOOKUP($J146,節点!$E$1:$G$20000,3,FALSE)</f>
        <v>-3.75</v>
      </c>
      <c r="Z146" s="1">
        <f>VLOOKUP($K146,節点!$E$1:$G$20000,2,FALSE)</f>
        <v>13.5</v>
      </c>
      <c r="AA146" s="1">
        <f>VLOOKUP($K146,節点!$E$1:$G$20000,3,FALSE)</f>
        <v>-3.75</v>
      </c>
      <c r="AB146">
        <f t="shared" si="122"/>
        <v>-0.75</v>
      </c>
      <c r="AC146">
        <f t="shared" si="123"/>
        <v>-0.625</v>
      </c>
      <c r="AD146">
        <f t="shared" si="124"/>
        <v>0.75</v>
      </c>
      <c r="AE146">
        <f t="shared" si="125"/>
        <v>-0.625</v>
      </c>
      <c r="AF146">
        <f t="shared" si="126"/>
        <v>0.75</v>
      </c>
      <c r="AG146">
        <f t="shared" si="127"/>
        <v>0.625</v>
      </c>
      <c r="AH146">
        <f t="shared" si="128"/>
        <v>-0.75</v>
      </c>
      <c r="AI146">
        <f t="shared" si="129"/>
        <v>0.625</v>
      </c>
      <c r="AJ146">
        <f t="shared" si="103"/>
        <v>219.80557109226521</v>
      </c>
      <c r="AK146">
        <f t="shared" si="104"/>
        <v>320.19442890773479</v>
      </c>
      <c r="AL146">
        <f t="shared" si="105"/>
        <v>39.805571092265197</v>
      </c>
      <c r="AM146">
        <f t="shared" si="106"/>
        <v>140.19442890773479</v>
      </c>
      <c r="AN146">
        <f t="shared" si="130"/>
        <v>3</v>
      </c>
      <c r="AO146">
        <f t="shared" si="131"/>
        <v>4</v>
      </c>
      <c r="AP146">
        <f t="shared" si="132"/>
        <v>1</v>
      </c>
      <c r="AQ146">
        <f t="shared" si="133"/>
        <v>2</v>
      </c>
      <c r="AR146">
        <f t="shared" si="134"/>
        <v>3412</v>
      </c>
      <c r="AS146" t="str">
        <f t="shared" si="135"/>
        <v/>
      </c>
      <c r="AT146" t="str">
        <f t="shared" si="136"/>
        <v/>
      </c>
      <c r="AU146" t="str">
        <f t="shared" si="137"/>
        <v/>
      </c>
      <c r="AV146" t="str">
        <f t="shared" si="138"/>
        <v/>
      </c>
      <c r="AW146" t="str">
        <f t="shared" si="107"/>
        <v/>
      </c>
      <c r="BA146">
        <f t="shared" si="91"/>
        <v>14.25</v>
      </c>
      <c r="BB146">
        <f t="shared" si="92"/>
        <v>-5</v>
      </c>
      <c r="BC146">
        <f t="shared" si="93"/>
        <v>15</v>
      </c>
      <c r="BD146">
        <f t="shared" si="94"/>
        <v>-4.375</v>
      </c>
      <c r="BE146">
        <f t="shared" si="95"/>
        <v>14.25</v>
      </c>
      <c r="BF146">
        <f t="shared" si="96"/>
        <v>-3.75</v>
      </c>
      <c r="BG146">
        <f t="shared" si="97"/>
        <v>13.5</v>
      </c>
      <c r="BH146">
        <f t="shared" si="98"/>
        <v>-4.375</v>
      </c>
      <c r="BI146">
        <f t="shared" si="99"/>
        <v>1.25</v>
      </c>
      <c r="BJ146">
        <f t="shared" si="100"/>
        <v>1.5</v>
      </c>
      <c r="BK146">
        <f t="shared" si="101"/>
        <v>1.2</v>
      </c>
      <c r="BL146">
        <f t="shared" si="102"/>
        <v>1.25</v>
      </c>
      <c r="BM146" s="1">
        <v>4.7961630695443667</v>
      </c>
    </row>
    <row r="147" spans="1:65">
      <c r="A147" s="16" t="s">
        <v>3571</v>
      </c>
      <c r="E147"/>
      <c r="F147" s="17">
        <f t="shared" si="108"/>
        <v>1837</v>
      </c>
      <c r="G147" s="3">
        <f t="shared" si="109"/>
        <v>2</v>
      </c>
      <c r="H147" s="4">
        <f t="shared" si="110"/>
        <v>1878</v>
      </c>
      <c r="I147" s="4">
        <f t="shared" si="111"/>
        <v>1919</v>
      </c>
      <c r="J147" s="4">
        <f t="shared" si="112"/>
        <v>1920</v>
      </c>
      <c r="K147" s="4">
        <f t="shared" si="113"/>
        <v>1879</v>
      </c>
      <c r="L147" s="1">
        <f t="shared" si="114"/>
        <v>0</v>
      </c>
      <c r="M147" s="1">
        <f t="shared" si="115"/>
        <v>0</v>
      </c>
      <c r="N147" s="1">
        <f t="shared" si="116"/>
        <v>0</v>
      </c>
      <c r="O147" s="1">
        <f t="shared" si="117"/>
        <v>0</v>
      </c>
      <c r="P147" s="1">
        <f t="shared" si="118"/>
        <v>0</v>
      </c>
      <c r="Q147" s="1" t="str">
        <f t="shared" si="119"/>
        <v/>
      </c>
      <c r="R147" s="1">
        <f t="shared" si="120"/>
        <v>14.25</v>
      </c>
      <c r="S147" s="1">
        <f t="shared" si="121"/>
        <v>-3.125</v>
      </c>
      <c r="T147" s="1">
        <f>VLOOKUP($H147,節点!$E$1:$G$20000,2,FALSE)</f>
        <v>13.5</v>
      </c>
      <c r="U147" s="1">
        <f>VLOOKUP($H147,節点!$E$1:$G$20000,3,FALSE)</f>
        <v>-3.75</v>
      </c>
      <c r="V147" s="1">
        <f>VLOOKUP($I147,節点!$E$1:$G$20000,2,FALSE)</f>
        <v>15</v>
      </c>
      <c r="W147" s="1">
        <f>VLOOKUP($I147,節点!$E$1:$G$20000,3,FALSE)</f>
        <v>-3.75</v>
      </c>
      <c r="X147" s="1">
        <f>VLOOKUP($J147,節点!$E$1:$G$20000,2,FALSE)</f>
        <v>15</v>
      </c>
      <c r="Y147" s="1">
        <f>VLOOKUP($J147,節点!$E$1:$G$20000,3,FALSE)</f>
        <v>-2.5</v>
      </c>
      <c r="Z147" s="1">
        <f>VLOOKUP($K147,節点!$E$1:$G$20000,2,FALSE)</f>
        <v>13.5</v>
      </c>
      <c r="AA147" s="1">
        <f>VLOOKUP($K147,節点!$E$1:$G$20000,3,FALSE)</f>
        <v>-2.5</v>
      </c>
      <c r="AB147">
        <f t="shared" si="122"/>
        <v>-0.75</v>
      </c>
      <c r="AC147">
        <f t="shared" si="123"/>
        <v>-0.625</v>
      </c>
      <c r="AD147">
        <f t="shared" si="124"/>
        <v>0.75</v>
      </c>
      <c r="AE147">
        <f t="shared" si="125"/>
        <v>-0.625</v>
      </c>
      <c r="AF147">
        <f t="shared" si="126"/>
        <v>0.75</v>
      </c>
      <c r="AG147">
        <f t="shared" si="127"/>
        <v>0.625</v>
      </c>
      <c r="AH147">
        <f t="shared" si="128"/>
        <v>-0.75</v>
      </c>
      <c r="AI147">
        <f t="shared" si="129"/>
        <v>0.625</v>
      </c>
      <c r="AJ147">
        <f t="shared" si="103"/>
        <v>219.80557109226521</v>
      </c>
      <c r="AK147">
        <f t="shared" si="104"/>
        <v>320.19442890773479</v>
      </c>
      <c r="AL147">
        <f t="shared" si="105"/>
        <v>39.805571092265197</v>
      </c>
      <c r="AM147">
        <f t="shared" si="106"/>
        <v>140.19442890773479</v>
      </c>
      <c r="AN147">
        <f t="shared" si="130"/>
        <v>3</v>
      </c>
      <c r="AO147">
        <f t="shared" si="131"/>
        <v>4</v>
      </c>
      <c r="AP147">
        <f t="shared" si="132"/>
        <v>1</v>
      </c>
      <c r="AQ147">
        <f t="shared" si="133"/>
        <v>2</v>
      </c>
      <c r="AR147">
        <f t="shared" si="134"/>
        <v>3412</v>
      </c>
      <c r="AS147" t="str">
        <f t="shared" si="135"/>
        <v/>
      </c>
      <c r="AT147" t="str">
        <f t="shared" si="136"/>
        <v/>
      </c>
      <c r="AU147" t="str">
        <f t="shared" si="137"/>
        <v/>
      </c>
      <c r="AV147" t="str">
        <f t="shared" si="138"/>
        <v/>
      </c>
      <c r="AW147" t="str">
        <f t="shared" si="107"/>
        <v/>
      </c>
      <c r="BA147">
        <f t="shared" si="91"/>
        <v>14.25</v>
      </c>
      <c r="BB147">
        <f t="shared" si="92"/>
        <v>-3.75</v>
      </c>
      <c r="BC147">
        <f t="shared" si="93"/>
        <v>15</v>
      </c>
      <c r="BD147">
        <f t="shared" si="94"/>
        <v>-3.125</v>
      </c>
      <c r="BE147">
        <f t="shared" si="95"/>
        <v>14.25</v>
      </c>
      <c r="BF147">
        <f t="shared" si="96"/>
        <v>-2.5</v>
      </c>
      <c r="BG147">
        <f t="shared" si="97"/>
        <v>13.5</v>
      </c>
      <c r="BH147">
        <f t="shared" si="98"/>
        <v>-3.125</v>
      </c>
      <c r="BI147">
        <f t="shared" si="99"/>
        <v>1.25</v>
      </c>
      <c r="BJ147">
        <f t="shared" si="100"/>
        <v>1.5</v>
      </c>
      <c r="BK147">
        <f t="shared" si="101"/>
        <v>1.2</v>
      </c>
      <c r="BL147">
        <f t="shared" si="102"/>
        <v>1.25</v>
      </c>
      <c r="BM147" s="1">
        <v>4.7961630695443667</v>
      </c>
    </row>
    <row r="148" spans="1:65">
      <c r="A148" s="16" t="s">
        <v>3572</v>
      </c>
      <c r="E148"/>
      <c r="F148" s="17">
        <f t="shared" si="108"/>
        <v>1838</v>
      </c>
      <c r="G148" s="3">
        <f t="shared" si="109"/>
        <v>2</v>
      </c>
      <c r="H148" s="4">
        <f t="shared" si="110"/>
        <v>1879</v>
      </c>
      <c r="I148" s="4">
        <f t="shared" si="111"/>
        <v>1920</v>
      </c>
      <c r="J148" s="4">
        <f t="shared" si="112"/>
        <v>1921</v>
      </c>
      <c r="K148" s="4">
        <f t="shared" si="113"/>
        <v>1880</v>
      </c>
      <c r="L148" s="1">
        <f t="shared" si="114"/>
        <v>0</v>
      </c>
      <c r="M148" s="1">
        <f t="shared" si="115"/>
        <v>0</v>
      </c>
      <c r="N148" s="1">
        <f t="shared" si="116"/>
        <v>0</v>
      </c>
      <c r="O148" s="1">
        <f t="shared" si="117"/>
        <v>0</v>
      </c>
      <c r="P148" s="1">
        <f t="shared" si="118"/>
        <v>0</v>
      </c>
      <c r="Q148" s="1" t="str">
        <f t="shared" si="119"/>
        <v/>
      </c>
      <c r="R148" s="1">
        <f t="shared" si="120"/>
        <v>14.25</v>
      </c>
      <c r="S148" s="1">
        <f t="shared" si="121"/>
        <v>-1.875</v>
      </c>
      <c r="T148" s="1">
        <f>VLOOKUP($H148,節点!$E$1:$G$20000,2,FALSE)</f>
        <v>13.5</v>
      </c>
      <c r="U148" s="1">
        <f>VLOOKUP($H148,節点!$E$1:$G$20000,3,FALSE)</f>
        <v>-2.5</v>
      </c>
      <c r="V148" s="1">
        <f>VLOOKUP($I148,節点!$E$1:$G$20000,2,FALSE)</f>
        <v>15</v>
      </c>
      <c r="W148" s="1">
        <f>VLOOKUP($I148,節点!$E$1:$G$20000,3,FALSE)</f>
        <v>-2.5</v>
      </c>
      <c r="X148" s="1">
        <f>VLOOKUP($J148,節点!$E$1:$G$20000,2,FALSE)</f>
        <v>15</v>
      </c>
      <c r="Y148" s="1">
        <f>VLOOKUP($J148,節点!$E$1:$G$20000,3,FALSE)</f>
        <v>-1.25</v>
      </c>
      <c r="Z148" s="1">
        <f>VLOOKUP($K148,節点!$E$1:$G$20000,2,FALSE)</f>
        <v>13.5</v>
      </c>
      <c r="AA148" s="1">
        <f>VLOOKUP($K148,節点!$E$1:$G$20000,3,FALSE)</f>
        <v>-1.25</v>
      </c>
      <c r="AB148">
        <f t="shared" si="122"/>
        <v>-0.75</v>
      </c>
      <c r="AC148">
        <f t="shared" si="123"/>
        <v>-0.625</v>
      </c>
      <c r="AD148">
        <f t="shared" si="124"/>
        <v>0.75</v>
      </c>
      <c r="AE148">
        <f t="shared" si="125"/>
        <v>-0.625</v>
      </c>
      <c r="AF148">
        <f t="shared" si="126"/>
        <v>0.75</v>
      </c>
      <c r="AG148">
        <f t="shared" si="127"/>
        <v>0.625</v>
      </c>
      <c r="AH148">
        <f t="shared" si="128"/>
        <v>-0.75</v>
      </c>
      <c r="AI148">
        <f t="shared" si="129"/>
        <v>0.625</v>
      </c>
      <c r="AJ148">
        <f t="shared" si="103"/>
        <v>219.80557109226521</v>
      </c>
      <c r="AK148">
        <f t="shared" si="104"/>
        <v>320.19442890773479</v>
      </c>
      <c r="AL148">
        <f t="shared" si="105"/>
        <v>39.805571092265197</v>
      </c>
      <c r="AM148">
        <f t="shared" si="106"/>
        <v>140.19442890773479</v>
      </c>
      <c r="AN148">
        <f t="shared" si="130"/>
        <v>3</v>
      </c>
      <c r="AO148">
        <f t="shared" si="131"/>
        <v>4</v>
      </c>
      <c r="AP148">
        <f t="shared" si="132"/>
        <v>1</v>
      </c>
      <c r="AQ148">
        <f t="shared" si="133"/>
        <v>2</v>
      </c>
      <c r="AR148">
        <f t="shared" si="134"/>
        <v>3412</v>
      </c>
      <c r="AS148" t="str">
        <f t="shared" si="135"/>
        <v/>
      </c>
      <c r="AT148" t="str">
        <f t="shared" si="136"/>
        <v/>
      </c>
      <c r="AU148" t="str">
        <f t="shared" si="137"/>
        <v/>
      </c>
      <c r="AV148" t="str">
        <f t="shared" si="138"/>
        <v/>
      </c>
      <c r="AW148" t="str">
        <f t="shared" si="107"/>
        <v/>
      </c>
      <c r="BA148">
        <f t="shared" si="91"/>
        <v>14.25</v>
      </c>
      <c r="BB148">
        <f t="shared" si="92"/>
        <v>-2.5</v>
      </c>
      <c r="BC148">
        <f t="shared" si="93"/>
        <v>15</v>
      </c>
      <c r="BD148">
        <f t="shared" si="94"/>
        <v>-1.875</v>
      </c>
      <c r="BE148">
        <f t="shared" si="95"/>
        <v>14.25</v>
      </c>
      <c r="BF148">
        <f t="shared" si="96"/>
        <v>-1.25</v>
      </c>
      <c r="BG148">
        <f t="shared" si="97"/>
        <v>13.5</v>
      </c>
      <c r="BH148">
        <f t="shared" si="98"/>
        <v>-1.875</v>
      </c>
      <c r="BI148">
        <f t="shared" si="99"/>
        <v>1.25</v>
      </c>
      <c r="BJ148">
        <f t="shared" si="100"/>
        <v>1.5</v>
      </c>
      <c r="BK148">
        <f t="shared" si="101"/>
        <v>1.2</v>
      </c>
      <c r="BL148">
        <f t="shared" si="102"/>
        <v>1.25</v>
      </c>
      <c r="BM148" s="1">
        <v>4.7961630695443667</v>
      </c>
    </row>
    <row r="149" spans="1:65">
      <c r="A149" s="16" t="s">
        <v>3573</v>
      </c>
      <c r="E149"/>
      <c r="F149" s="17">
        <f t="shared" si="108"/>
        <v>1839</v>
      </c>
      <c r="G149" s="3">
        <f t="shared" si="109"/>
        <v>2</v>
      </c>
      <c r="H149" s="4">
        <f t="shared" si="110"/>
        <v>1880</v>
      </c>
      <c r="I149" s="4">
        <f t="shared" si="111"/>
        <v>1921</v>
      </c>
      <c r="J149" s="4">
        <f t="shared" si="112"/>
        <v>1922</v>
      </c>
      <c r="K149" s="4">
        <f t="shared" si="113"/>
        <v>1881</v>
      </c>
      <c r="L149" s="1">
        <f t="shared" si="114"/>
        <v>0</v>
      </c>
      <c r="M149" s="1">
        <f t="shared" si="115"/>
        <v>0</v>
      </c>
      <c r="N149" s="1">
        <f t="shared" si="116"/>
        <v>0</v>
      </c>
      <c r="O149" s="1">
        <f t="shared" si="117"/>
        <v>0</v>
      </c>
      <c r="P149" s="1">
        <f t="shared" si="118"/>
        <v>0</v>
      </c>
      <c r="Q149" s="1" t="str">
        <f t="shared" si="119"/>
        <v/>
      </c>
      <c r="R149" s="1">
        <f t="shared" si="120"/>
        <v>14.25</v>
      </c>
      <c r="S149" s="1">
        <f t="shared" si="121"/>
        <v>-0.625</v>
      </c>
      <c r="T149" s="1">
        <f>VLOOKUP($H149,節点!$E$1:$G$20000,2,FALSE)</f>
        <v>13.5</v>
      </c>
      <c r="U149" s="1">
        <f>VLOOKUP($H149,節点!$E$1:$G$20000,3,FALSE)</f>
        <v>-1.25</v>
      </c>
      <c r="V149" s="1">
        <f>VLOOKUP($I149,節点!$E$1:$G$20000,2,FALSE)</f>
        <v>15</v>
      </c>
      <c r="W149" s="1">
        <f>VLOOKUP($I149,節点!$E$1:$G$20000,3,FALSE)</f>
        <v>-1.25</v>
      </c>
      <c r="X149" s="1">
        <f>VLOOKUP($J149,節点!$E$1:$G$20000,2,FALSE)</f>
        <v>15</v>
      </c>
      <c r="Y149" s="1">
        <f>VLOOKUP($J149,節点!$E$1:$G$20000,3,FALSE)</f>
        <v>0</v>
      </c>
      <c r="Z149" s="1">
        <f>VLOOKUP($K149,節点!$E$1:$G$20000,2,FALSE)</f>
        <v>13.5</v>
      </c>
      <c r="AA149" s="1">
        <f>VLOOKUP($K149,節点!$E$1:$G$20000,3,FALSE)</f>
        <v>0</v>
      </c>
      <c r="AB149">
        <f t="shared" si="122"/>
        <v>-0.75</v>
      </c>
      <c r="AC149">
        <f t="shared" si="123"/>
        <v>-0.625</v>
      </c>
      <c r="AD149">
        <f t="shared" si="124"/>
        <v>0.75</v>
      </c>
      <c r="AE149">
        <f t="shared" si="125"/>
        <v>-0.625</v>
      </c>
      <c r="AF149">
        <f t="shared" si="126"/>
        <v>0.75</v>
      </c>
      <c r="AG149">
        <f t="shared" si="127"/>
        <v>0.625</v>
      </c>
      <c r="AH149">
        <f t="shared" si="128"/>
        <v>-0.75</v>
      </c>
      <c r="AI149">
        <f t="shared" si="129"/>
        <v>0.625</v>
      </c>
      <c r="AJ149">
        <f t="shared" si="103"/>
        <v>219.80557109226521</v>
      </c>
      <c r="AK149">
        <f t="shared" si="104"/>
        <v>320.19442890773479</v>
      </c>
      <c r="AL149">
        <f t="shared" si="105"/>
        <v>39.805571092265197</v>
      </c>
      <c r="AM149">
        <f t="shared" si="106"/>
        <v>140.19442890773479</v>
      </c>
      <c r="AN149">
        <f t="shared" si="130"/>
        <v>3</v>
      </c>
      <c r="AO149">
        <f t="shared" si="131"/>
        <v>4</v>
      </c>
      <c r="AP149">
        <f t="shared" si="132"/>
        <v>1</v>
      </c>
      <c r="AQ149">
        <f t="shared" si="133"/>
        <v>2</v>
      </c>
      <c r="AR149">
        <f t="shared" si="134"/>
        <v>3412</v>
      </c>
      <c r="AS149" t="str">
        <f t="shared" si="135"/>
        <v/>
      </c>
      <c r="AT149" t="str">
        <f t="shared" si="136"/>
        <v/>
      </c>
      <c r="AU149" t="str">
        <f t="shared" si="137"/>
        <v/>
      </c>
      <c r="AV149" t="str">
        <f t="shared" si="138"/>
        <v/>
      </c>
      <c r="AW149" t="str">
        <f t="shared" si="107"/>
        <v/>
      </c>
      <c r="BA149">
        <f t="shared" si="91"/>
        <v>14.25</v>
      </c>
      <c r="BB149">
        <f t="shared" si="92"/>
        <v>-1.25</v>
      </c>
      <c r="BC149">
        <f t="shared" si="93"/>
        <v>15</v>
      </c>
      <c r="BD149">
        <f t="shared" si="94"/>
        <v>-0.625</v>
      </c>
      <c r="BE149">
        <f t="shared" si="95"/>
        <v>14.25</v>
      </c>
      <c r="BF149">
        <f t="shared" si="96"/>
        <v>0</v>
      </c>
      <c r="BG149">
        <f t="shared" si="97"/>
        <v>13.5</v>
      </c>
      <c r="BH149">
        <f t="shared" si="98"/>
        <v>-0.625</v>
      </c>
      <c r="BI149">
        <f t="shared" si="99"/>
        <v>1.25</v>
      </c>
      <c r="BJ149">
        <f t="shared" si="100"/>
        <v>1.5</v>
      </c>
      <c r="BK149">
        <f t="shared" si="101"/>
        <v>1.2</v>
      </c>
      <c r="BL149">
        <f t="shared" si="102"/>
        <v>1.25</v>
      </c>
      <c r="BM149" s="1">
        <v>4.7961630695443667</v>
      </c>
    </row>
    <row r="150" spans="1:65">
      <c r="A150" s="16" t="s">
        <v>3574</v>
      </c>
      <c r="E150"/>
      <c r="F150" s="17">
        <f t="shared" si="108"/>
        <v>1840</v>
      </c>
      <c r="G150" s="3">
        <f t="shared" si="109"/>
        <v>2</v>
      </c>
      <c r="H150" s="4">
        <f t="shared" si="110"/>
        <v>1881</v>
      </c>
      <c r="I150" s="4">
        <f t="shared" si="111"/>
        <v>1922</v>
      </c>
      <c r="J150" s="4">
        <f t="shared" si="112"/>
        <v>1923</v>
      </c>
      <c r="K150" s="4">
        <f t="shared" si="113"/>
        <v>1882</v>
      </c>
      <c r="L150" s="1">
        <f t="shared" si="114"/>
        <v>0</v>
      </c>
      <c r="M150" s="1">
        <f t="shared" si="115"/>
        <v>0</v>
      </c>
      <c r="N150" s="1">
        <f t="shared" si="116"/>
        <v>0</v>
      </c>
      <c r="O150" s="1">
        <f t="shared" si="117"/>
        <v>0</v>
      </c>
      <c r="P150" s="1">
        <f t="shared" si="118"/>
        <v>0</v>
      </c>
      <c r="Q150" s="1" t="str">
        <f t="shared" si="119"/>
        <v/>
      </c>
      <c r="R150" s="1">
        <f t="shared" si="120"/>
        <v>14.25</v>
      </c>
      <c r="S150" s="1">
        <f t="shared" si="121"/>
        <v>0.5</v>
      </c>
      <c r="T150" s="1">
        <f>VLOOKUP($H150,節点!$E$1:$G$20000,2,FALSE)</f>
        <v>13.5</v>
      </c>
      <c r="U150" s="1">
        <f>VLOOKUP($H150,節点!$E$1:$G$20000,3,FALSE)</f>
        <v>0</v>
      </c>
      <c r="V150" s="1">
        <f>VLOOKUP($I150,節点!$E$1:$G$20000,2,FALSE)</f>
        <v>15</v>
      </c>
      <c r="W150" s="1">
        <f>VLOOKUP($I150,節点!$E$1:$G$20000,3,FALSE)</f>
        <v>0</v>
      </c>
      <c r="X150" s="1">
        <f>VLOOKUP($J150,節点!$E$1:$G$20000,2,FALSE)</f>
        <v>15</v>
      </c>
      <c r="Y150" s="1">
        <f>VLOOKUP($J150,節点!$E$1:$G$20000,3,FALSE)</f>
        <v>1</v>
      </c>
      <c r="Z150" s="1">
        <f>VLOOKUP($K150,節点!$E$1:$G$20000,2,FALSE)</f>
        <v>13.5</v>
      </c>
      <c r="AA150" s="1">
        <f>VLOOKUP($K150,節点!$E$1:$G$20000,3,FALSE)</f>
        <v>1</v>
      </c>
      <c r="AB150">
        <f t="shared" si="122"/>
        <v>-0.75</v>
      </c>
      <c r="AC150">
        <f t="shared" si="123"/>
        <v>-0.5</v>
      </c>
      <c r="AD150">
        <f t="shared" si="124"/>
        <v>0.75</v>
      </c>
      <c r="AE150">
        <f t="shared" si="125"/>
        <v>-0.5</v>
      </c>
      <c r="AF150">
        <f t="shared" si="126"/>
        <v>0.75</v>
      </c>
      <c r="AG150">
        <f t="shared" si="127"/>
        <v>0.5</v>
      </c>
      <c r="AH150">
        <f t="shared" si="128"/>
        <v>-0.75</v>
      </c>
      <c r="AI150">
        <f t="shared" si="129"/>
        <v>0.5</v>
      </c>
      <c r="AJ150">
        <f t="shared" si="103"/>
        <v>213.69006752597977</v>
      </c>
      <c r="AK150">
        <f t="shared" si="104"/>
        <v>326.30993247402023</v>
      </c>
      <c r="AL150">
        <f t="shared" si="105"/>
        <v>33.690067525979785</v>
      </c>
      <c r="AM150">
        <f t="shared" si="106"/>
        <v>146.30993247402023</v>
      </c>
      <c r="AN150">
        <f t="shared" si="130"/>
        <v>3</v>
      </c>
      <c r="AO150">
        <f t="shared" si="131"/>
        <v>4</v>
      </c>
      <c r="AP150">
        <f t="shared" si="132"/>
        <v>1</v>
      </c>
      <c r="AQ150">
        <f t="shared" si="133"/>
        <v>2</v>
      </c>
      <c r="AR150">
        <f t="shared" si="134"/>
        <v>3412</v>
      </c>
      <c r="AS150" t="str">
        <f t="shared" si="135"/>
        <v/>
      </c>
      <c r="AT150" t="str">
        <f t="shared" si="136"/>
        <v/>
      </c>
      <c r="AU150" t="str">
        <f t="shared" si="137"/>
        <v/>
      </c>
      <c r="AV150" t="str">
        <f t="shared" si="138"/>
        <v/>
      </c>
      <c r="AW150" t="str">
        <f t="shared" si="107"/>
        <v/>
      </c>
      <c r="BA150">
        <f t="shared" ref="BA150:BA213" si="139">(T150+V150)/2</f>
        <v>14.25</v>
      </c>
      <c r="BB150">
        <f t="shared" ref="BB150:BB213" si="140">(U150+W150)/2</f>
        <v>0</v>
      </c>
      <c r="BC150">
        <f t="shared" ref="BC150:BC213" si="141">(V150+X150)/2</f>
        <v>15</v>
      </c>
      <c r="BD150">
        <f t="shared" ref="BD150:BD213" si="142">(W150+Y150)/2</f>
        <v>0.5</v>
      </c>
      <c r="BE150">
        <f t="shared" ref="BE150:BE213" si="143">(X150+Z150)/2</f>
        <v>14.25</v>
      </c>
      <c r="BF150">
        <f t="shared" ref="BF150:BF213" si="144">(Y150+AA150)/2</f>
        <v>1</v>
      </c>
      <c r="BG150">
        <f t="shared" ref="BG150:BG213" si="145">(Z150+T150)/2</f>
        <v>13.5</v>
      </c>
      <c r="BH150">
        <f t="shared" ref="BH150:BH213" si="146">(AA150+U150)/2</f>
        <v>0.5</v>
      </c>
      <c r="BI150">
        <f t="shared" ref="BI150:BI213" si="147">SQRT((BE150-BA150)^2+(BF150-BB150)^2)</f>
        <v>1</v>
      </c>
      <c r="BJ150">
        <f t="shared" ref="BJ150:BJ213" si="148">SQRT((BG150-BC150)^2+(BH150-BD150)^2)</f>
        <v>1.5</v>
      </c>
      <c r="BK150">
        <f t="shared" ref="BK150:BK213" si="149">MAX(BI150/BJ150,BJ150/BI150)</f>
        <v>1.5</v>
      </c>
      <c r="BL150">
        <f t="shared" ref="BL150:BL213" si="150">MIN(BI150,BJ150)</f>
        <v>1</v>
      </c>
      <c r="BM150" s="1">
        <v>4.7961630695443667</v>
      </c>
    </row>
    <row r="151" spans="1:65">
      <c r="A151" s="16" t="s">
        <v>3575</v>
      </c>
      <c r="E151"/>
      <c r="F151" s="17">
        <f t="shared" si="108"/>
        <v>1841</v>
      </c>
      <c r="G151" s="3">
        <f t="shared" si="109"/>
        <v>2</v>
      </c>
      <c r="H151" s="4">
        <f t="shared" si="110"/>
        <v>1882</v>
      </c>
      <c r="I151" s="4">
        <f t="shared" si="111"/>
        <v>1923</v>
      </c>
      <c r="J151" s="4">
        <f t="shared" si="112"/>
        <v>1924</v>
      </c>
      <c r="K151" s="4">
        <f t="shared" si="113"/>
        <v>1883</v>
      </c>
      <c r="L151" s="1">
        <f t="shared" si="114"/>
        <v>0</v>
      </c>
      <c r="M151" s="1">
        <f t="shared" si="115"/>
        <v>0</v>
      </c>
      <c r="N151" s="1">
        <f t="shared" si="116"/>
        <v>0</v>
      </c>
      <c r="O151" s="1">
        <f t="shared" si="117"/>
        <v>0</v>
      </c>
      <c r="P151" s="1">
        <f t="shared" si="118"/>
        <v>0</v>
      </c>
      <c r="Q151" s="1" t="str">
        <f t="shared" si="119"/>
        <v/>
      </c>
      <c r="R151" s="1">
        <f t="shared" si="120"/>
        <v>14.25</v>
      </c>
      <c r="S151" s="1">
        <f t="shared" si="121"/>
        <v>1.5</v>
      </c>
      <c r="T151" s="1">
        <f>VLOOKUP($H151,節点!$E$1:$G$20000,2,FALSE)</f>
        <v>13.5</v>
      </c>
      <c r="U151" s="1">
        <f>VLOOKUP($H151,節点!$E$1:$G$20000,3,FALSE)</f>
        <v>1</v>
      </c>
      <c r="V151" s="1">
        <f>VLOOKUP($I151,節点!$E$1:$G$20000,2,FALSE)</f>
        <v>15</v>
      </c>
      <c r="W151" s="1">
        <f>VLOOKUP($I151,節点!$E$1:$G$20000,3,FALSE)</f>
        <v>1</v>
      </c>
      <c r="X151" s="1">
        <f>VLOOKUP($J151,節点!$E$1:$G$20000,2,FALSE)</f>
        <v>15</v>
      </c>
      <c r="Y151" s="1">
        <f>VLOOKUP($J151,節点!$E$1:$G$20000,3,FALSE)</f>
        <v>2</v>
      </c>
      <c r="Z151" s="1">
        <f>VLOOKUP($K151,節点!$E$1:$G$20000,2,FALSE)</f>
        <v>13.5</v>
      </c>
      <c r="AA151" s="1">
        <f>VLOOKUP($K151,節点!$E$1:$G$20000,3,FALSE)</f>
        <v>2</v>
      </c>
      <c r="AB151">
        <f t="shared" si="122"/>
        <v>-0.75</v>
      </c>
      <c r="AC151">
        <f t="shared" si="123"/>
        <v>-0.5</v>
      </c>
      <c r="AD151">
        <f t="shared" si="124"/>
        <v>0.75</v>
      </c>
      <c r="AE151">
        <f t="shared" si="125"/>
        <v>-0.5</v>
      </c>
      <c r="AF151">
        <f t="shared" si="126"/>
        <v>0.75</v>
      </c>
      <c r="AG151">
        <f t="shared" si="127"/>
        <v>0.5</v>
      </c>
      <c r="AH151">
        <f t="shared" si="128"/>
        <v>-0.75</v>
      </c>
      <c r="AI151">
        <f t="shared" si="129"/>
        <v>0.5</v>
      </c>
      <c r="AJ151">
        <f t="shared" si="103"/>
        <v>213.69006752597977</v>
      </c>
      <c r="AK151">
        <f t="shared" si="104"/>
        <v>326.30993247402023</v>
      </c>
      <c r="AL151">
        <f t="shared" si="105"/>
        <v>33.690067525979785</v>
      </c>
      <c r="AM151">
        <f t="shared" si="106"/>
        <v>146.30993247402023</v>
      </c>
      <c r="AN151">
        <f t="shared" si="130"/>
        <v>3</v>
      </c>
      <c r="AO151">
        <f t="shared" si="131"/>
        <v>4</v>
      </c>
      <c r="AP151">
        <f t="shared" si="132"/>
        <v>1</v>
      </c>
      <c r="AQ151">
        <f t="shared" si="133"/>
        <v>2</v>
      </c>
      <c r="AR151">
        <f t="shared" si="134"/>
        <v>3412</v>
      </c>
      <c r="AS151" t="str">
        <f t="shared" si="135"/>
        <v/>
      </c>
      <c r="AT151" t="str">
        <f t="shared" si="136"/>
        <v/>
      </c>
      <c r="AU151" t="str">
        <f t="shared" si="137"/>
        <v/>
      </c>
      <c r="AV151" t="str">
        <f t="shared" si="138"/>
        <v/>
      </c>
      <c r="AW151" t="str">
        <f t="shared" si="107"/>
        <v/>
      </c>
      <c r="BA151">
        <f t="shared" si="139"/>
        <v>14.25</v>
      </c>
      <c r="BB151">
        <f t="shared" si="140"/>
        <v>1</v>
      </c>
      <c r="BC151">
        <f t="shared" si="141"/>
        <v>15</v>
      </c>
      <c r="BD151">
        <f t="shared" si="142"/>
        <v>1.5</v>
      </c>
      <c r="BE151">
        <f t="shared" si="143"/>
        <v>14.25</v>
      </c>
      <c r="BF151">
        <f t="shared" si="144"/>
        <v>2</v>
      </c>
      <c r="BG151">
        <f t="shared" si="145"/>
        <v>13.5</v>
      </c>
      <c r="BH151">
        <f t="shared" si="146"/>
        <v>1.5</v>
      </c>
      <c r="BI151">
        <f t="shared" si="147"/>
        <v>1</v>
      </c>
      <c r="BJ151">
        <f t="shared" si="148"/>
        <v>1.5</v>
      </c>
      <c r="BK151">
        <f t="shared" si="149"/>
        <v>1.5</v>
      </c>
      <c r="BL151">
        <f t="shared" si="150"/>
        <v>1</v>
      </c>
      <c r="BM151" s="1">
        <v>4.7961630695443667</v>
      </c>
    </row>
    <row r="152" spans="1:65">
      <c r="A152" s="16" t="s">
        <v>3576</v>
      </c>
      <c r="E152"/>
      <c r="F152" s="17">
        <f t="shared" si="108"/>
        <v>1873</v>
      </c>
      <c r="G152" s="3">
        <f t="shared" si="109"/>
        <v>2</v>
      </c>
      <c r="H152" s="4">
        <f t="shared" si="110"/>
        <v>1915</v>
      </c>
      <c r="I152" s="4">
        <f t="shared" si="111"/>
        <v>1956</v>
      </c>
      <c r="J152" s="4">
        <f t="shared" si="112"/>
        <v>1957</v>
      </c>
      <c r="K152" s="4">
        <f t="shared" si="113"/>
        <v>1916</v>
      </c>
      <c r="L152" s="1">
        <f t="shared" si="114"/>
        <v>0</v>
      </c>
      <c r="M152" s="1">
        <f t="shared" si="115"/>
        <v>0</v>
      </c>
      <c r="N152" s="1">
        <f t="shared" si="116"/>
        <v>0</v>
      </c>
      <c r="O152" s="1">
        <f t="shared" si="117"/>
        <v>0</v>
      </c>
      <c r="P152" s="1">
        <f t="shared" si="118"/>
        <v>0</v>
      </c>
      <c r="Q152" s="1" t="str">
        <f t="shared" si="119"/>
        <v/>
      </c>
      <c r="R152" s="1">
        <f t="shared" si="120"/>
        <v>15.75</v>
      </c>
      <c r="S152" s="1">
        <f t="shared" si="121"/>
        <v>-7.0004999999999997</v>
      </c>
      <c r="T152" s="1">
        <f>VLOOKUP($H152,節点!$E$1:$G$20000,2,FALSE)</f>
        <v>15</v>
      </c>
      <c r="U152" s="1">
        <f>VLOOKUP($H152,節点!$E$1:$G$20000,3,FALSE)</f>
        <v>-7.4169999999999998</v>
      </c>
      <c r="V152" s="1">
        <f>VLOOKUP($I152,節点!$E$1:$G$20000,2,FALSE)</f>
        <v>16.5</v>
      </c>
      <c r="W152" s="1">
        <f>VLOOKUP($I152,節点!$E$1:$G$20000,3,FALSE)</f>
        <v>-7.4169999999999998</v>
      </c>
      <c r="X152" s="1">
        <f>VLOOKUP($J152,節点!$E$1:$G$20000,2,FALSE)</f>
        <v>16.5</v>
      </c>
      <c r="Y152" s="1">
        <f>VLOOKUP($J152,節点!$E$1:$G$20000,3,FALSE)</f>
        <v>-6.5839999999999996</v>
      </c>
      <c r="Z152" s="1">
        <f>VLOOKUP($K152,節点!$E$1:$G$20000,2,FALSE)</f>
        <v>15</v>
      </c>
      <c r="AA152" s="1">
        <f>VLOOKUP($K152,節点!$E$1:$G$20000,3,FALSE)</f>
        <v>-6.5839999999999996</v>
      </c>
      <c r="AB152">
        <f t="shared" si="122"/>
        <v>-0.75</v>
      </c>
      <c r="AC152">
        <f t="shared" si="123"/>
        <v>-0.41650000000000009</v>
      </c>
      <c r="AD152">
        <f t="shared" si="124"/>
        <v>0.75</v>
      </c>
      <c r="AE152">
        <f t="shared" si="125"/>
        <v>-0.41650000000000009</v>
      </c>
      <c r="AF152">
        <f t="shared" si="126"/>
        <v>0.75</v>
      </c>
      <c r="AG152">
        <f t="shared" si="127"/>
        <v>0.41650000000000009</v>
      </c>
      <c r="AH152">
        <f t="shared" si="128"/>
        <v>-0.75</v>
      </c>
      <c r="AI152">
        <f t="shared" si="129"/>
        <v>0.41650000000000009</v>
      </c>
      <c r="AJ152">
        <f t="shared" si="103"/>
        <v>209.04487370921657</v>
      </c>
      <c r="AK152">
        <f t="shared" si="104"/>
        <v>330.95512629078343</v>
      </c>
      <c r="AL152">
        <f t="shared" si="105"/>
        <v>29.044873709216589</v>
      </c>
      <c r="AM152">
        <f t="shared" si="106"/>
        <v>150.95512629078343</v>
      </c>
      <c r="AN152">
        <f t="shared" si="130"/>
        <v>3</v>
      </c>
      <c r="AO152">
        <f t="shared" si="131"/>
        <v>4</v>
      </c>
      <c r="AP152">
        <f t="shared" si="132"/>
        <v>1</v>
      </c>
      <c r="AQ152">
        <f t="shared" si="133"/>
        <v>2</v>
      </c>
      <c r="AR152">
        <f t="shared" si="134"/>
        <v>3412</v>
      </c>
      <c r="AS152" t="str">
        <f t="shared" si="135"/>
        <v/>
      </c>
      <c r="AT152" t="str">
        <f t="shared" si="136"/>
        <v/>
      </c>
      <c r="AU152" t="str">
        <f t="shared" si="137"/>
        <v/>
      </c>
      <c r="AV152" t="str">
        <f t="shared" si="138"/>
        <v/>
      </c>
      <c r="AW152" t="str">
        <f t="shared" si="107"/>
        <v/>
      </c>
      <c r="BA152">
        <f t="shared" si="139"/>
        <v>15.75</v>
      </c>
      <c r="BB152">
        <f t="shared" si="140"/>
        <v>-7.4169999999999998</v>
      </c>
      <c r="BC152">
        <f t="shared" si="141"/>
        <v>16.5</v>
      </c>
      <c r="BD152">
        <f t="shared" si="142"/>
        <v>-7.0004999999999997</v>
      </c>
      <c r="BE152">
        <f t="shared" si="143"/>
        <v>15.75</v>
      </c>
      <c r="BF152">
        <f t="shared" si="144"/>
        <v>-6.5839999999999996</v>
      </c>
      <c r="BG152">
        <f t="shared" si="145"/>
        <v>15</v>
      </c>
      <c r="BH152">
        <f t="shared" si="146"/>
        <v>-7.0004999999999997</v>
      </c>
      <c r="BI152">
        <f t="shared" si="147"/>
        <v>0.83300000000000018</v>
      </c>
      <c r="BJ152">
        <f t="shared" si="148"/>
        <v>1.5</v>
      </c>
      <c r="BK152">
        <f t="shared" si="149"/>
        <v>1.8007202881152458</v>
      </c>
      <c r="BL152">
        <f t="shared" si="150"/>
        <v>0.83300000000000018</v>
      </c>
      <c r="BM152" s="1">
        <v>4.7961630695443667</v>
      </c>
    </row>
    <row r="153" spans="1:65">
      <c r="A153" s="16" t="s">
        <v>3577</v>
      </c>
      <c r="E153"/>
      <c r="F153" s="17">
        <f t="shared" si="108"/>
        <v>1874</v>
      </c>
      <c r="G153" s="3">
        <f t="shared" si="109"/>
        <v>2</v>
      </c>
      <c r="H153" s="4">
        <f t="shared" si="110"/>
        <v>1916</v>
      </c>
      <c r="I153" s="4">
        <f t="shared" si="111"/>
        <v>1957</v>
      </c>
      <c r="J153" s="4">
        <f t="shared" si="112"/>
        <v>1958</v>
      </c>
      <c r="K153" s="4">
        <f t="shared" si="113"/>
        <v>1917</v>
      </c>
      <c r="L153" s="1">
        <f t="shared" si="114"/>
        <v>0</v>
      </c>
      <c r="M153" s="1">
        <f t="shared" si="115"/>
        <v>0</v>
      </c>
      <c r="N153" s="1">
        <f t="shared" si="116"/>
        <v>0</v>
      </c>
      <c r="O153" s="1">
        <f t="shared" si="117"/>
        <v>0</v>
      </c>
      <c r="P153" s="1">
        <f t="shared" si="118"/>
        <v>0</v>
      </c>
      <c r="Q153" s="1" t="str">
        <f t="shared" si="119"/>
        <v/>
      </c>
      <c r="R153" s="1">
        <f t="shared" si="120"/>
        <v>15.75</v>
      </c>
      <c r="S153" s="1">
        <f t="shared" si="121"/>
        <v>-6.1669999999999998</v>
      </c>
      <c r="T153" s="1">
        <f>VLOOKUP($H153,節点!$E$1:$G$20000,2,FALSE)</f>
        <v>15</v>
      </c>
      <c r="U153" s="1">
        <f>VLOOKUP($H153,節点!$E$1:$G$20000,3,FALSE)</f>
        <v>-6.5839999999999996</v>
      </c>
      <c r="V153" s="1">
        <f>VLOOKUP($I153,節点!$E$1:$G$20000,2,FALSE)</f>
        <v>16.5</v>
      </c>
      <c r="W153" s="1">
        <f>VLOOKUP($I153,節点!$E$1:$G$20000,3,FALSE)</f>
        <v>-6.5839999999999996</v>
      </c>
      <c r="X153" s="1">
        <f>VLOOKUP($J153,節点!$E$1:$G$20000,2,FALSE)</f>
        <v>16.5</v>
      </c>
      <c r="Y153" s="1">
        <f>VLOOKUP($J153,節点!$E$1:$G$20000,3,FALSE)</f>
        <v>-5.75</v>
      </c>
      <c r="Z153" s="1">
        <f>VLOOKUP($K153,節点!$E$1:$G$20000,2,FALSE)</f>
        <v>15</v>
      </c>
      <c r="AA153" s="1">
        <f>VLOOKUP($K153,節点!$E$1:$G$20000,3,FALSE)</f>
        <v>-5.75</v>
      </c>
      <c r="AB153">
        <f t="shared" si="122"/>
        <v>-0.75</v>
      </c>
      <c r="AC153">
        <f t="shared" si="123"/>
        <v>-0.41699999999999982</v>
      </c>
      <c r="AD153">
        <f t="shared" si="124"/>
        <v>0.75</v>
      </c>
      <c r="AE153">
        <f t="shared" si="125"/>
        <v>-0.41699999999999982</v>
      </c>
      <c r="AF153">
        <f t="shared" si="126"/>
        <v>0.75</v>
      </c>
      <c r="AG153">
        <f t="shared" si="127"/>
        <v>0.41699999999999982</v>
      </c>
      <c r="AH153">
        <f t="shared" si="128"/>
        <v>-0.75</v>
      </c>
      <c r="AI153">
        <f t="shared" si="129"/>
        <v>0.41699999999999982</v>
      </c>
      <c r="AJ153">
        <f t="shared" si="103"/>
        <v>209.07405937150872</v>
      </c>
      <c r="AK153">
        <f t="shared" si="104"/>
        <v>330.92594062849128</v>
      </c>
      <c r="AL153">
        <f t="shared" si="105"/>
        <v>29.074059371508714</v>
      </c>
      <c r="AM153">
        <f t="shared" si="106"/>
        <v>150.92594062849128</v>
      </c>
      <c r="AN153">
        <f t="shared" si="130"/>
        <v>3</v>
      </c>
      <c r="AO153">
        <f t="shared" si="131"/>
        <v>4</v>
      </c>
      <c r="AP153">
        <f t="shared" si="132"/>
        <v>1</v>
      </c>
      <c r="AQ153">
        <f t="shared" si="133"/>
        <v>2</v>
      </c>
      <c r="AR153">
        <f t="shared" si="134"/>
        <v>3412</v>
      </c>
      <c r="AS153" t="str">
        <f t="shared" si="135"/>
        <v/>
      </c>
      <c r="AT153" t="str">
        <f t="shared" si="136"/>
        <v/>
      </c>
      <c r="AU153" t="str">
        <f t="shared" si="137"/>
        <v/>
      </c>
      <c r="AV153" t="str">
        <f t="shared" si="138"/>
        <v/>
      </c>
      <c r="AW153" t="str">
        <f t="shared" si="107"/>
        <v/>
      </c>
      <c r="BA153">
        <f t="shared" si="139"/>
        <v>15.75</v>
      </c>
      <c r="BB153">
        <f t="shared" si="140"/>
        <v>-6.5839999999999996</v>
      </c>
      <c r="BC153">
        <f t="shared" si="141"/>
        <v>16.5</v>
      </c>
      <c r="BD153">
        <f t="shared" si="142"/>
        <v>-6.1669999999999998</v>
      </c>
      <c r="BE153">
        <f t="shared" si="143"/>
        <v>15.75</v>
      </c>
      <c r="BF153">
        <f t="shared" si="144"/>
        <v>-5.75</v>
      </c>
      <c r="BG153">
        <f t="shared" si="145"/>
        <v>15</v>
      </c>
      <c r="BH153">
        <f t="shared" si="146"/>
        <v>-6.1669999999999998</v>
      </c>
      <c r="BI153">
        <f t="shared" si="147"/>
        <v>0.83399999999999963</v>
      </c>
      <c r="BJ153">
        <f t="shared" si="148"/>
        <v>1.5</v>
      </c>
      <c r="BK153">
        <f t="shared" si="149"/>
        <v>1.7985611510791375</v>
      </c>
      <c r="BL153">
        <f t="shared" si="150"/>
        <v>0.83399999999999963</v>
      </c>
      <c r="BM153" s="1">
        <v>4.7961630695443667</v>
      </c>
    </row>
    <row r="154" spans="1:65">
      <c r="A154" s="16" t="s">
        <v>3578</v>
      </c>
      <c r="E154"/>
      <c r="F154" s="17">
        <f t="shared" si="108"/>
        <v>1875</v>
      </c>
      <c r="G154" s="3">
        <f t="shared" si="109"/>
        <v>2</v>
      </c>
      <c r="H154" s="4">
        <f t="shared" si="110"/>
        <v>1917</v>
      </c>
      <c r="I154" s="4">
        <f t="shared" si="111"/>
        <v>1958</v>
      </c>
      <c r="J154" s="4">
        <f t="shared" si="112"/>
        <v>1959</v>
      </c>
      <c r="K154" s="4">
        <f t="shared" si="113"/>
        <v>1918</v>
      </c>
      <c r="L154" s="1">
        <f t="shared" si="114"/>
        <v>0</v>
      </c>
      <c r="M154" s="1">
        <f t="shared" si="115"/>
        <v>0</v>
      </c>
      <c r="N154" s="1">
        <f t="shared" si="116"/>
        <v>0</v>
      </c>
      <c r="O154" s="1">
        <f t="shared" si="117"/>
        <v>0</v>
      </c>
      <c r="P154" s="1">
        <f t="shared" si="118"/>
        <v>0</v>
      </c>
      <c r="Q154" s="1" t="str">
        <f t="shared" si="119"/>
        <v/>
      </c>
      <c r="R154" s="1">
        <f t="shared" si="120"/>
        <v>15.75</v>
      </c>
      <c r="S154" s="1">
        <f t="shared" si="121"/>
        <v>-5.375</v>
      </c>
      <c r="T154" s="1">
        <f>VLOOKUP($H154,節点!$E$1:$G$20000,2,FALSE)</f>
        <v>15</v>
      </c>
      <c r="U154" s="1">
        <f>VLOOKUP($H154,節点!$E$1:$G$20000,3,FALSE)</f>
        <v>-5.75</v>
      </c>
      <c r="V154" s="1">
        <f>VLOOKUP($I154,節点!$E$1:$G$20000,2,FALSE)</f>
        <v>16.5</v>
      </c>
      <c r="W154" s="1">
        <f>VLOOKUP($I154,節点!$E$1:$G$20000,3,FALSE)</f>
        <v>-5.75</v>
      </c>
      <c r="X154" s="1">
        <f>VLOOKUP($J154,節点!$E$1:$G$20000,2,FALSE)</f>
        <v>16.5</v>
      </c>
      <c r="Y154" s="1">
        <f>VLOOKUP($J154,節点!$E$1:$G$20000,3,FALSE)</f>
        <v>-5</v>
      </c>
      <c r="Z154" s="1">
        <f>VLOOKUP($K154,節点!$E$1:$G$20000,2,FALSE)</f>
        <v>15</v>
      </c>
      <c r="AA154" s="1">
        <f>VLOOKUP($K154,節点!$E$1:$G$20000,3,FALSE)</f>
        <v>-5</v>
      </c>
      <c r="AB154">
        <f t="shared" si="122"/>
        <v>-0.75</v>
      </c>
      <c r="AC154">
        <f t="shared" si="123"/>
        <v>-0.375</v>
      </c>
      <c r="AD154">
        <f t="shared" si="124"/>
        <v>0.75</v>
      </c>
      <c r="AE154">
        <f t="shared" si="125"/>
        <v>-0.375</v>
      </c>
      <c r="AF154">
        <f t="shared" si="126"/>
        <v>0.75</v>
      </c>
      <c r="AG154">
        <f t="shared" si="127"/>
        <v>0.375</v>
      </c>
      <c r="AH154">
        <f t="shared" si="128"/>
        <v>-0.75</v>
      </c>
      <c r="AI154">
        <f t="shared" si="129"/>
        <v>0.375</v>
      </c>
      <c r="AJ154">
        <f t="shared" si="103"/>
        <v>206.56505117707798</v>
      </c>
      <c r="AK154">
        <f t="shared" si="104"/>
        <v>333.43494882292202</v>
      </c>
      <c r="AL154">
        <f t="shared" si="105"/>
        <v>26.56505117707799</v>
      </c>
      <c r="AM154">
        <f t="shared" si="106"/>
        <v>153.43494882292202</v>
      </c>
      <c r="AN154">
        <f t="shared" si="130"/>
        <v>3</v>
      </c>
      <c r="AO154">
        <f t="shared" si="131"/>
        <v>4</v>
      </c>
      <c r="AP154">
        <f t="shared" si="132"/>
        <v>1</v>
      </c>
      <c r="AQ154">
        <f t="shared" si="133"/>
        <v>2</v>
      </c>
      <c r="AR154">
        <f t="shared" si="134"/>
        <v>3412</v>
      </c>
      <c r="AS154" t="str">
        <f t="shared" si="135"/>
        <v/>
      </c>
      <c r="AT154" t="str">
        <f t="shared" si="136"/>
        <v/>
      </c>
      <c r="AU154" t="str">
        <f t="shared" si="137"/>
        <v/>
      </c>
      <c r="AV154" t="str">
        <f t="shared" si="138"/>
        <v/>
      </c>
      <c r="AW154" t="str">
        <f t="shared" si="107"/>
        <v/>
      </c>
      <c r="BA154">
        <f t="shared" si="139"/>
        <v>15.75</v>
      </c>
      <c r="BB154">
        <f t="shared" si="140"/>
        <v>-5.75</v>
      </c>
      <c r="BC154">
        <f t="shared" si="141"/>
        <v>16.5</v>
      </c>
      <c r="BD154">
        <f t="shared" si="142"/>
        <v>-5.375</v>
      </c>
      <c r="BE154">
        <f t="shared" si="143"/>
        <v>15.75</v>
      </c>
      <c r="BF154">
        <f t="shared" si="144"/>
        <v>-5</v>
      </c>
      <c r="BG154">
        <f t="shared" si="145"/>
        <v>15</v>
      </c>
      <c r="BH154">
        <f t="shared" si="146"/>
        <v>-5.375</v>
      </c>
      <c r="BI154">
        <f t="shared" si="147"/>
        <v>0.75</v>
      </c>
      <c r="BJ154">
        <f t="shared" si="148"/>
        <v>1.5</v>
      </c>
      <c r="BK154">
        <f t="shared" si="149"/>
        <v>2</v>
      </c>
      <c r="BL154">
        <f t="shared" si="150"/>
        <v>0.75</v>
      </c>
      <c r="BM154" s="1">
        <v>4.7961630695443667</v>
      </c>
    </row>
    <row r="155" spans="1:65">
      <c r="A155" s="16" t="s">
        <v>3579</v>
      </c>
      <c r="E155"/>
      <c r="F155" s="17">
        <f t="shared" si="108"/>
        <v>1876</v>
      </c>
      <c r="G155" s="3">
        <f t="shared" si="109"/>
        <v>2</v>
      </c>
      <c r="H155" s="4">
        <f t="shared" si="110"/>
        <v>1918</v>
      </c>
      <c r="I155" s="4">
        <f t="shared" si="111"/>
        <v>1959</v>
      </c>
      <c r="J155" s="4">
        <f t="shared" si="112"/>
        <v>1960</v>
      </c>
      <c r="K155" s="4">
        <f t="shared" si="113"/>
        <v>1919</v>
      </c>
      <c r="L155" s="1">
        <f t="shared" si="114"/>
        <v>0</v>
      </c>
      <c r="M155" s="1">
        <f t="shared" si="115"/>
        <v>0</v>
      </c>
      <c r="N155" s="1">
        <f t="shared" si="116"/>
        <v>0</v>
      </c>
      <c r="O155" s="1">
        <f t="shared" si="117"/>
        <v>0</v>
      </c>
      <c r="P155" s="1">
        <f t="shared" si="118"/>
        <v>0</v>
      </c>
      <c r="Q155" s="1" t="str">
        <f t="shared" si="119"/>
        <v/>
      </c>
      <c r="R155" s="1">
        <f t="shared" si="120"/>
        <v>15.75</v>
      </c>
      <c r="S155" s="1">
        <f t="shared" si="121"/>
        <v>-4.375</v>
      </c>
      <c r="T155" s="1">
        <f>VLOOKUP($H155,節点!$E$1:$G$20000,2,FALSE)</f>
        <v>15</v>
      </c>
      <c r="U155" s="1">
        <f>VLOOKUP($H155,節点!$E$1:$G$20000,3,FALSE)</f>
        <v>-5</v>
      </c>
      <c r="V155" s="1">
        <f>VLOOKUP($I155,節点!$E$1:$G$20000,2,FALSE)</f>
        <v>16.5</v>
      </c>
      <c r="W155" s="1">
        <f>VLOOKUP($I155,節点!$E$1:$G$20000,3,FALSE)</f>
        <v>-5</v>
      </c>
      <c r="X155" s="1">
        <f>VLOOKUP($J155,節点!$E$1:$G$20000,2,FALSE)</f>
        <v>16.5</v>
      </c>
      <c r="Y155" s="1">
        <f>VLOOKUP($J155,節点!$E$1:$G$20000,3,FALSE)</f>
        <v>-3.75</v>
      </c>
      <c r="Z155" s="1">
        <f>VLOOKUP($K155,節点!$E$1:$G$20000,2,FALSE)</f>
        <v>15</v>
      </c>
      <c r="AA155" s="1">
        <f>VLOOKUP($K155,節点!$E$1:$G$20000,3,FALSE)</f>
        <v>-3.75</v>
      </c>
      <c r="AB155">
        <f t="shared" si="122"/>
        <v>-0.75</v>
      </c>
      <c r="AC155">
        <f t="shared" si="123"/>
        <v>-0.625</v>
      </c>
      <c r="AD155">
        <f t="shared" si="124"/>
        <v>0.75</v>
      </c>
      <c r="AE155">
        <f t="shared" si="125"/>
        <v>-0.625</v>
      </c>
      <c r="AF155">
        <f t="shared" si="126"/>
        <v>0.75</v>
      </c>
      <c r="AG155">
        <f t="shared" si="127"/>
        <v>0.625</v>
      </c>
      <c r="AH155">
        <f t="shared" si="128"/>
        <v>-0.75</v>
      </c>
      <c r="AI155">
        <f t="shared" si="129"/>
        <v>0.625</v>
      </c>
      <c r="AJ155">
        <f t="shared" si="103"/>
        <v>219.80557109226521</v>
      </c>
      <c r="AK155">
        <f t="shared" si="104"/>
        <v>320.19442890773479</v>
      </c>
      <c r="AL155">
        <f t="shared" si="105"/>
        <v>39.805571092265197</v>
      </c>
      <c r="AM155">
        <f t="shared" si="106"/>
        <v>140.19442890773479</v>
      </c>
      <c r="AN155">
        <f t="shared" si="130"/>
        <v>3</v>
      </c>
      <c r="AO155">
        <f t="shared" si="131"/>
        <v>4</v>
      </c>
      <c r="AP155">
        <f t="shared" si="132"/>
        <v>1</v>
      </c>
      <c r="AQ155">
        <f t="shared" si="133"/>
        <v>2</v>
      </c>
      <c r="AR155">
        <f t="shared" si="134"/>
        <v>3412</v>
      </c>
      <c r="AS155" t="str">
        <f t="shared" si="135"/>
        <v/>
      </c>
      <c r="AT155" t="str">
        <f t="shared" si="136"/>
        <v/>
      </c>
      <c r="AU155" t="str">
        <f t="shared" si="137"/>
        <v/>
      </c>
      <c r="AV155" t="str">
        <f t="shared" si="138"/>
        <v/>
      </c>
      <c r="AW155" t="str">
        <f t="shared" si="107"/>
        <v/>
      </c>
      <c r="BA155">
        <f t="shared" si="139"/>
        <v>15.75</v>
      </c>
      <c r="BB155">
        <f t="shared" si="140"/>
        <v>-5</v>
      </c>
      <c r="BC155">
        <f t="shared" si="141"/>
        <v>16.5</v>
      </c>
      <c r="BD155">
        <f t="shared" si="142"/>
        <v>-4.375</v>
      </c>
      <c r="BE155">
        <f t="shared" si="143"/>
        <v>15.75</v>
      </c>
      <c r="BF155">
        <f t="shared" si="144"/>
        <v>-3.75</v>
      </c>
      <c r="BG155">
        <f t="shared" si="145"/>
        <v>15</v>
      </c>
      <c r="BH155">
        <f t="shared" si="146"/>
        <v>-4.375</v>
      </c>
      <c r="BI155">
        <f t="shared" si="147"/>
        <v>1.25</v>
      </c>
      <c r="BJ155">
        <f t="shared" si="148"/>
        <v>1.5</v>
      </c>
      <c r="BK155">
        <f t="shared" si="149"/>
        <v>1.2</v>
      </c>
      <c r="BL155">
        <f t="shared" si="150"/>
        <v>1.25</v>
      </c>
      <c r="BM155" s="1">
        <v>4.7961630695443667</v>
      </c>
    </row>
    <row r="156" spans="1:65">
      <c r="A156" s="16" t="s">
        <v>3580</v>
      </c>
      <c r="E156"/>
      <c r="F156" s="17">
        <f t="shared" si="108"/>
        <v>1877</v>
      </c>
      <c r="G156" s="3">
        <f t="shared" si="109"/>
        <v>2</v>
      </c>
      <c r="H156" s="4">
        <f t="shared" si="110"/>
        <v>1919</v>
      </c>
      <c r="I156" s="4">
        <f t="shared" si="111"/>
        <v>1960</v>
      </c>
      <c r="J156" s="4">
        <f t="shared" si="112"/>
        <v>1961</v>
      </c>
      <c r="K156" s="4">
        <f t="shared" si="113"/>
        <v>1920</v>
      </c>
      <c r="L156" s="1">
        <f t="shared" si="114"/>
        <v>0</v>
      </c>
      <c r="M156" s="1">
        <f t="shared" si="115"/>
        <v>0</v>
      </c>
      <c r="N156" s="1">
        <f t="shared" si="116"/>
        <v>0</v>
      </c>
      <c r="O156" s="1">
        <f t="shared" si="117"/>
        <v>0</v>
      </c>
      <c r="P156" s="1">
        <f t="shared" si="118"/>
        <v>0</v>
      </c>
      <c r="Q156" s="1" t="str">
        <f t="shared" si="119"/>
        <v/>
      </c>
      <c r="R156" s="1">
        <f t="shared" si="120"/>
        <v>15.75</v>
      </c>
      <c r="S156" s="1">
        <f t="shared" si="121"/>
        <v>-3.125</v>
      </c>
      <c r="T156" s="1">
        <f>VLOOKUP($H156,節点!$E$1:$G$20000,2,FALSE)</f>
        <v>15</v>
      </c>
      <c r="U156" s="1">
        <f>VLOOKUP($H156,節点!$E$1:$G$20000,3,FALSE)</f>
        <v>-3.75</v>
      </c>
      <c r="V156" s="1">
        <f>VLOOKUP($I156,節点!$E$1:$G$20000,2,FALSE)</f>
        <v>16.5</v>
      </c>
      <c r="W156" s="1">
        <f>VLOOKUP($I156,節点!$E$1:$G$20000,3,FALSE)</f>
        <v>-3.75</v>
      </c>
      <c r="X156" s="1">
        <f>VLOOKUP($J156,節点!$E$1:$G$20000,2,FALSE)</f>
        <v>16.5</v>
      </c>
      <c r="Y156" s="1">
        <f>VLOOKUP($J156,節点!$E$1:$G$20000,3,FALSE)</f>
        <v>-2.5</v>
      </c>
      <c r="Z156" s="1">
        <f>VLOOKUP($K156,節点!$E$1:$G$20000,2,FALSE)</f>
        <v>15</v>
      </c>
      <c r="AA156" s="1">
        <f>VLOOKUP($K156,節点!$E$1:$G$20000,3,FALSE)</f>
        <v>-2.5</v>
      </c>
      <c r="AB156">
        <f t="shared" si="122"/>
        <v>-0.75</v>
      </c>
      <c r="AC156">
        <f t="shared" si="123"/>
        <v>-0.625</v>
      </c>
      <c r="AD156">
        <f t="shared" si="124"/>
        <v>0.75</v>
      </c>
      <c r="AE156">
        <f t="shared" si="125"/>
        <v>-0.625</v>
      </c>
      <c r="AF156">
        <f t="shared" si="126"/>
        <v>0.75</v>
      </c>
      <c r="AG156">
        <f t="shared" si="127"/>
        <v>0.625</v>
      </c>
      <c r="AH156">
        <f t="shared" si="128"/>
        <v>-0.75</v>
      </c>
      <c r="AI156">
        <f t="shared" si="129"/>
        <v>0.625</v>
      </c>
      <c r="AJ156">
        <f t="shared" si="103"/>
        <v>219.80557109226521</v>
      </c>
      <c r="AK156">
        <f t="shared" si="104"/>
        <v>320.19442890773479</v>
      </c>
      <c r="AL156">
        <f t="shared" si="105"/>
        <v>39.805571092265197</v>
      </c>
      <c r="AM156">
        <f t="shared" si="106"/>
        <v>140.19442890773479</v>
      </c>
      <c r="AN156">
        <f t="shared" si="130"/>
        <v>3</v>
      </c>
      <c r="AO156">
        <f t="shared" si="131"/>
        <v>4</v>
      </c>
      <c r="AP156">
        <f t="shared" si="132"/>
        <v>1</v>
      </c>
      <c r="AQ156">
        <f t="shared" si="133"/>
        <v>2</v>
      </c>
      <c r="AR156">
        <f t="shared" si="134"/>
        <v>3412</v>
      </c>
      <c r="AS156" t="str">
        <f t="shared" si="135"/>
        <v/>
      </c>
      <c r="AT156" t="str">
        <f t="shared" si="136"/>
        <v/>
      </c>
      <c r="AU156" t="str">
        <f t="shared" si="137"/>
        <v/>
      </c>
      <c r="AV156" t="str">
        <f t="shared" si="138"/>
        <v/>
      </c>
      <c r="AW156" t="str">
        <f t="shared" si="107"/>
        <v/>
      </c>
      <c r="BA156">
        <f t="shared" si="139"/>
        <v>15.75</v>
      </c>
      <c r="BB156">
        <f t="shared" si="140"/>
        <v>-3.75</v>
      </c>
      <c r="BC156">
        <f t="shared" si="141"/>
        <v>16.5</v>
      </c>
      <c r="BD156">
        <f t="shared" si="142"/>
        <v>-3.125</v>
      </c>
      <c r="BE156">
        <f t="shared" si="143"/>
        <v>15.75</v>
      </c>
      <c r="BF156">
        <f t="shared" si="144"/>
        <v>-2.5</v>
      </c>
      <c r="BG156">
        <f t="shared" si="145"/>
        <v>15</v>
      </c>
      <c r="BH156">
        <f t="shared" si="146"/>
        <v>-3.125</v>
      </c>
      <c r="BI156">
        <f t="shared" si="147"/>
        <v>1.25</v>
      </c>
      <c r="BJ156">
        <f t="shared" si="148"/>
        <v>1.5</v>
      </c>
      <c r="BK156">
        <f t="shared" si="149"/>
        <v>1.2</v>
      </c>
      <c r="BL156">
        <f t="shared" si="150"/>
        <v>1.25</v>
      </c>
      <c r="BM156" s="1">
        <v>4.7961630695443667</v>
      </c>
    </row>
    <row r="157" spans="1:65">
      <c r="A157" s="16" t="s">
        <v>3581</v>
      </c>
      <c r="E157"/>
      <c r="F157" s="17">
        <f t="shared" si="108"/>
        <v>1878</v>
      </c>
      <c r="G157" s="3">
        <f t="shared" si="109"/>
        <v>2</v>
      </c>
      <c r="H157" s="4">
        <f t="shared" si="110"/>
        <v>1920</v>
      </c>
      <c r="I157" s="4">
        <f t="shared" si="111"/>
        <v>1961</v>
      </c>
      <c r="J157" s="4">
        <f t="shared" si="112"/>
        <v>1962</v>
      </c>
      <c r="K157" s="4">
        <f t="shared" si="113"/>
        <v>1921</v>
      </c>
      <c r="L157" s="1">
        <f t="shared" si="114"/>
        <v>0</v>
      </c>
      <c r="M157" s="1">
        <f t="shared" si="115"/>
        <v>0</v>
      </c>
      <c r="N157" s="1">
        <f t="shared" si="116"/>
        <v>0</v>
      </c>
      <c r="O157" s="1">
        <f t="shared" si="117"/>
        <v>0</v>
      </c>
      <c r="P157" s="1">
        <f t="shared" si="118"/>
        <v>0</v>
      </c>
      <c r="Q157" s="1" t="str">
        <f t="shared" si="119"/>
        <v/>
      </c>
      <c r="R157" s="1">
        <f t="shared" si="120"/>
        <v>15.75</v>
      </c>
      <c r="S157" s="1">
        <f t="shared" si="121"/>
        <v>-1.875</v>
      </c>
      <c r="T157" s="1">
        <f>VLOOKUP($H157,節点!$E$1:$G$20000,2,FALSE)</f>
        <v>15</v>
      </c>
      <c r="U157" s="1">
        <f>VLOOKUP($H157,節点!$E$1:$G$20000,3,FALSE)</f>
        <v>-2.5</v>
      </c>
      <c r="V157" s="1">
        <f>VLOOKUP($I157,節点!$E$1:$G$20000,2,FALSE)</f>
        <v>16.5</v>
      </c>
      <c r="W157" s="1">
        <f>VLOOKUP($I157,節点!$E$1:$G$20000,3,FALSE)</f>
        <v>-2.5</v>
      </c>
      <c r="X157" s="1">
        <f>VLOOKUP($J157,節点!$E$1:$G$20000,2,FALSE)</f>
        <v>16.5</v>
      </c>
      <c r="Y157" s="1">
        <f>VLOOKUP($J157,節点!$E$1:$G$20000,3,FALSE)</f>
        <v>-1.25</v>
      </c>
      <c r="Z157" s="1">
        <f>VLOOKUP($K157,節点!$E$1:$G$20000,2,FALSE)</f>
        <v>15</v>
      </c>
      <c r="AA157" s="1">
        <f>VLOOKUP($K157,節点!$E$1:$G$20000,3,FALSE)</f>
        <v>-1.25</v>
      </c>
      <c r="AB157">
        <f t="shared" si="122"/>
        <v>-0.75</v>
      </c>
      <c r="AC157">
        <f t="shared" si="123"/>
        <v>-0.625</v>
      </c>
      <c r="AD157">
        <f t="shared" si="124"/>
        <v>0.75</v>
      </c>
      <c r="AE157">
        <f t="shared" si="125"/>
        <v>-0.625</v>
      </c>
      <c r="AF157">
        <f t="shared" si="126"/>
        <v>0.75</v>
      </c>
      <c r="AG157">
        <f t="shared" si="127"/>
        <v>0.625</v>
      </c>
      <c r="AH157">
        <f t="shared" si="128"/>
        <v>-0.75</v>
      </c>
      <c r="AI157">
        <f t="shared" si="129"/>
        <v>0.625</v>
      </c>
      <c r="AJ157">
        <f t="shared" si="103"/>
        <v>219.80557109226521</v>
      </c>
      <c r="AK157">
        <f t="shared" si="104"/>
        <v>320.19442890773479</v>
      </c>
      <c r="AL157">
        <f t="shared" si="105"/>
        <v>39.805571092265197</v>
      </c>
      <c r="AM157">
        <f t="shared" si="106"/>
        <v>140.19442890773479</v>
      </c>
      <c r="AN157">
        <f t="shared" si="130"/>
        <v>3</v>
      </c>
      <c r="AO157">
        <f t="shared" si="131"/>
        <v>4</v>
      </c>
      <c r="AP157">
        <f t="shared" si="132"/>
        <v>1</v>
      </c>
      <c r="AQ157">
        <f t="shared" si="133"/>
        <v>2</v>
      </c>
      <c r="AR157">
        <f t="shared" si="134"/>
        <v>3412</v>
      </c>
      <c r="AS157" t="str">
        <f t="shared" si="135"/>
        <v/>
      </c>
      <c r="AT157" t="str">
        <f t="shared" si="136"/>
        <v/>
      </c>
      <c r="AU157" t="str">
        <f t="shared" si="137"/>
        <v/>
      </c>
      <c r="AV157" t="str">
        <f t="shared" si="138"/>
        <v/>
      </c>
      <c r="AW157" t="str">
        <f t="shared" si="107"/>
        <v/>
      </c>
      <c r="BA157">
        <f t="shared" si="139"/>
        <v>15.75</v>
      </c>
      <c r="BB157">
        <f t="shared" si="140"/>
        <v>-2.5</v>
      </c>
      <c r="BC157">
        <f t="shared" si="141"/>
        <v>16.5</v>
      </c>
      <c r="BD157">
        <f t="shared" si="142"/>
        <v>-1.875</v>
      </c>
      <c r="BE157">
        <f t="shared" si="143"/>
        <v>15.75</v>
      </c>
      <c r="BF157">
        <f t="shared" si="144"/>
        <v>-1.25</v>
      </c>
      <c r="BG157">
        <f t="shared" si="145"/>
        <v>15</v>
      </c>
      <c r="BH157">
        <f t="shared" si="146"/>
        <v>-1.875</v>
      </c>
      <c r="BI157">
        <f t="shared" si="147"/>
        <v>1.25</v>
      </c>
      <c r="BJ157">
        <f t="shared" si="148"/>
        <v>1.5</v>
      </c>
      <c r="BK157">
        <f t="shared" si="149"/>
        <v>1.2</v>
      </c>
      <c r="BL157">
        <f t="shared" si="150"/>
        <v>1.25</v>
      </c>
      <c r="BM157" s="1">
        <v>4.7961630695443667</v>
      </c>
    </row>
    <row r="158" spans="1:65">
      <c r="A158" s="16" t="s">
        <v>3582</v>
      </c>
      <c r="E158"/>
      <c r="F158" s="17">
        <f t="shared" si="108"/>
        <v>1879</v>
      </c>
      <c r="G158" s="3">
        <f t="shared" si="109"/>
        <v>2</v>
      </c>
      <c r="H158" s="4">
        <f t="shared" si="110"/>
        <v>1921</v>
      </c>
      <c r="I158" s="4">
        <f t="shared" si="111"/>
        <v>1962</v>
      </c>
      <c r="J158" s="4">
        <f t="shared" si="112"/>
        <v>1963</v>
      </c>
      <c r="K158" s="4">
        <f t="shared" si="113"/>
        <v>1922</v>
      </c>
      <c r="L158" s="1">
        <f t="shared" si="114"/>
        <v>0</v>
      </c>
      <c r="M158" s="1">
        <f t="shared" si="115"/>
        <v>0</v>
      </c>
      <c r="N158" s="1">
        <f t="shared" si="116"/>
        <v>0</v>
      </c>
      <c r="O158" s="1">
        <f t="shared" si="117"/>
        <v>0</v>
      </c>
      <c r="P158" s="1">
        <f t="shared" si="118"/>
        <v>0</v>
      </c>
      <c r="Q158" s="1" t="str">
        <f t="shared" si="119"/>
        <v/>
      </c>
      <c r="R158" s="1">
        <f t="shared" si="120"/>
        <v>15.75</v>
      </c>
      <c r="S158" s="1">
        <f t="shared" si="121"/>
        <v>-0.625</v>
      </c>
      <c r="T158" s="1">
        <f>VLOOKUP($H158,節点!$E$1:$G$20000,2,FALSE)</f>
        <v>15</v>
      </c>
      <c r="U158" s="1">
        <f>VLOOKUP($H158,節点!$E$1:$G$20000,3,FALSE)</f>
        <v>-1.25</v>
      </c>
      <c r="V158" s="1">
        <f>VLOOKUP($I158,節点!$E$1:$G$20000,2,FALSE)</f>
        <v>16.5</v>
      </c>
      <c r="W158" s="1">
        <f>VLOOKUP($I158,節点!$E$1:$G$20000,3,FALSE)</f>
        <v>-1.25</v>
      </c>
      <c r="X158" s="1">
        <f>VLOOKUP($J158,節点!$E$1:$G$20000,2,FALSE)</f>
        <v>16.5</v>
      </c>
      <c r="Y158" s="1">
        <f>VLOOKUP($J158,節点!$E$1:$G$20000,3,FALSE)</f>
        <v>0</v>
      </c>
      <c r="Z158" s="1">
        <f>VLOOKUP($K158,節点!$E$1:$G$20000,2,FALSE)</f>
        <v>15</v>
      </c>
      <c r="AA158" s="1">
        <f>VLOOKUP($K158,節点!$E$1:$G$20000,3,FALSE)</f>
        <v>0</v>
      </c>
      <c r="AB158">
        <f t="shared" si="122"/>
        <v>-0.75</v>
      </c>
      <c r="AC158">
        <f t="shared" si="123"/>
        <v>-0.625</v>
      </c>
      <c r="AD158">
        <f t="shared" si="124"/>
        <v>0.75</v>
      </c>
      <c r="AE158">
        <f t="shared" si="125"/>
        <v>-0.625</v>
      </c>
      <c r="AF158">
        <f t="shared" si="126"/>
        <v>0.75</v>
      </c>
      <c r="AG158">
        <f t="shared" si="127"/>
        <v>0.625</v>
      </c>
      <c r="AH158">
        <f t="shared" si="128"/>
        <v>-0.75</v>
      </c>
      <c r="AI158">
        <f t="shared" si="129"/>
        <v>0.625</v>
      </c>
      <c r="AJ158">
        <f t="shared" si="103"/>
        <v>219.80557109226521</v>
      </c>
      <c r="AK158">
        <f t="shared" si="104"/>
        <v>320.19442890773479</v>
      </c>
      <c r="AL158">
        <f t="shared" si="105"/>
        <v>39.805571092265197</v>
      </c>
      <c r="AM158">
        <f t="shared" si="106"/>
        <v>140.19442890773479</v>
      </c>
      <c r="AN158">
        <f t="shared" si="130"/>
        <v>3</v>
      </c>
      <c r="AO158">
        <f t="shared" si="131"/>
        <v>4</v>
      </c>
      <c r="AP158">
        <f t="shared" si="132"/>
        <v>1</v>
      </c>
      <c r="AQ158">
        <f t="shared" si="133"/>
        <v>2</v>
      </c>
      <c r="AR158">
        <f t="shared" si="134"/>
        <v>3412</v>
      </c>
      <c r="AS158" t="str">
        <f t="shared" si="135"/>
        <v/>
      </c>
      <c r="AT158" t="str">
        <f t="shared" si="136"/>
        <v/>
      </c>
      <c r="AU158" t="str">
        <f t="shared" si="137"/>
        <v/>
      </c>
      <c r="AV158" t="str">
        <f t="shared" si="138"/>
        <v/>
      </c>
      <c r="AW158" t="str">
        <f t="shared" si="107"/>
        <v/>
      </c>
      <c r="BA158">
        <f t="shared" si="139"/>
        <v>15.75</v>
      </c>
      <c r="BB158">
        <f t="shared" si="140"/>
        <v>-1.25</v>
      </c>
      <c r="BC158">
        <f t="shared" si="141"/>
        <v>16.5</v>
      </c>
      <c r="BD158">
        <f t="shared" si="142"/>
        <v>-0.625</v>
      </c>
      <c r="BE158">
        <f t="shared" si="143"/>
        <v>15.75</v>
      </c>
      <c r="BF158">
        <f t="shared" si="144"/>
        <v>0</v>
      </c>
      <c r="BG158">
        <f t="shared" si="145"/>
        <v>15</v>
      </c>
      <c r="BH158">
        <f t="shared" si="146"/>
        <v>-0.625</v>
      </c>
      <c r="BI158">
        <f t="shared" si="147"/>
        <v>1.25</v>
      </c>
      <c r="BJ158">
        <f t="shared" si="148"/>
        <v>1.5</v>
      </c>
      <c r="BK158">
        <f t="shared" si="149"/>
        <v>1.2</v>
      </c>
      <c r="BL158">
        <f t="shared" si="150"/>
        <v>1.25</v>
      </c>
      <c r="BM158" s="1">
        <v>4.7961630695443667</v>
      </c>
    </row>
    <row r="159" spans="1:65">
      <c r="A159" s="16" t="s">
        <v>3583</v>
      </c>
      <c r="E159"/>
      <c r="F159" s="17">
        <f t="shared" si="108"/>
        <v>1880</v>
      </c>
      <c r="G159" s="3">
        <f t="shared" si="109"/>
        <v>2</v>
      </c>
      <c r="H159" s="4">
        <f t="shared" si="110"/>
        <v>1922</v>
      </c>
      <c r="I159" s="4">
        <f t="shared" si="111"/>
        <v>1963</v>
      </c>
      <c r="J159" s="4">
        <f t="shared" si="112"/>
        <v>1964</v>
      </c>
      <c r="K159" s="4">
        <f t="shared" si="113"/>
        <v>1923</v>
      </c>
      <c r="L159" s="1">
        <f t="shared" si="114"/>
        <v>0</v>
      </c>
      <c r="M159" s="1">
        <f t="shared" si="115"/>
        <v>0</v>
      </c>
      <c r="N159" s="1">
        <f t="shared" si="116"/>
        <v>0</v>
      </c>
      <c r="O159" s="1">
        <f t="shared" si="117"/>
        <v>0</v>
      </c>
      <c r="P159" s="1">
        <f t="shared" si="118"/>
        <v>0</v>
      </c>
      <c r="Q159" s="1" t="str">
        <f t="shared" si="119"/>
        <v/>
      </c>
      <c r="R159" s="1">
        <f t="shared" si="120"/>
        <v>15.75</v>
      </c>
      <c r="S159" s="1">
        <f t="shared" si="121"/>
        <v>0.5</v>
      </c>
      <c r="T159" s="1">
        <f>VLOOKUP($H159,節点!$E$1:$G$20000,2,FALSE)</f>
        <v>15</v>
      </c>
      <c r="U159" s="1">
        <f>VLOOKUP($H159,節点!$E$1:$G$20000,3,FALSE)</f>
        <v>0</v>
      </c>
      <c r="V159" s="1">
        <f>VLOOKUP($I159,節点!$E$1:$G$20000,2,FALSE)</f>
        <v>16.5</v>
      </c>
      <c r="W159" s="1">
        <f>VLOOKUP($I159,節点!$E$1:$G$20000,3,FALSE)</f>
        <v>0</v>
      </c>
      <c r="X159" s="1">
        <f>VLOOKUP($J159,節点!$E$1:$G$20000,2,FALSE)</f>
        <v>16.5</v>
      </c>
      <c r="Y159" s="1">
        <f>VLOOKUP($J159,節点!$E$1:$G$20000,3,FALSE)</f>
        <v>1</v>
      </c>
      <c r="Z159" s="1">
        <f>VLOOKUP($K159,節点!$E$1:$G$20000,2,FALSE)</f>
        <v>15</v>
      </c>
      <c r="AA159" s="1">
        <f>VLOOKUP($K159,節点!$E$1:$G$20000,3,FALSE)</f>
        <v>1</v>
      </c>
      <c r="AB159">
        <f t="shared" si="122"/>
        <v>-0.75</v>
      </c>
      <c r="AC159">
        <f t="shared" si="123"/>
        <v>-0.5</v>
      </c>
      <c r="AD159">
        <f t="shared" si="124"/>
        <v>0.75</v>
      </c>
      <c r="AE159">
        <f t="shared" si="125"/>
        <v>-0.5</v>
      </c>
      <c r="AF159">
        <f t="shared" si="126"/>
        <v>0.75</v>
      </c>
      <c r="AG159">
        <f t="shared" si="127"/>
        <v>0.5</v>
      </c>
      <c r="AH159">
        <f t="shared" si="128"/>
        <v>-0.75</v>
      </c>
      <c r="AI159">
        <f t="shared" si="129"/>
        <v>0.5</v>
      </c>
      <c r="AJ159">
        <f t="shared" si="103"/>
        <v>213.69006752597977</v>
      </c>
      <c r="AK159">
        <f t="shared" si="104"/>
        <v>326.30993247402023</v>
      </c>
      <c r="AL159">
        <f t="shared" si="105"/>
        <v>33.690067525979785</v>
      </c>
      <c r="AM159">
        <f t="shared" si="106"/>
        <v>146.30993247402023</v>
      </c>
      <c r="AN159">
        <f t="shared" si="130"/>
        <v>3</v>
      </c>
      <c r="AO159">
        <f t="shared" si="131"/>
        <v>4</v>
      </c>
      <c r="AP159">
        <f t="shared" si="132"/>
        <v>1</v>
      </c>
      <c r="AQ159">
        <f t="shared" si="133"/>
        <v>2</v>
      </c>
      <c r="AR159">
        <f t="shared" si="134"/>
        <v>3412</v>
      </c>
      <c r="AS159" t="str">
        <f t="shared" si="135"/>
        <v/>
      </c>
      <c r="AT159" t="str">
        <f t="shared" si="136"/>
        <v/>
      </c>
      <c r="AU159" t="str">
        <f t="shared" si="137"/>
        <v/>
      </c>
      <c r="AV159" t="str">
        <f t="shared" si="138"/>
        <v/>
      </c>
      <c r="AW159" t="str">
        <f t="shared" si="107"/>
        <v/>
      </c>
      <c r="BA159">
        <f t="shared" si="139"/>
        <v>15.75</v>
      </c>
      <c r="BB159">
        <f t="shared" si="140"/>
        <v>0</v>
      </c>
      <c r="BC159">
        <f t="shared" si="141"/>
        <v>16.5</v>
      </c>
      <c r="BD159">
        <f t="shared" si="142"/>
        <v>0.5</v>
      </c>
      <c r="BE159">
        <f t="shared" si="143"/>
        <v>15.75</v>
      </c>
      <c r="BF159">
        <f t="shared" si="144"/>
        <v>1</v>
      </c>
      <c r="BG159">
        <f t="shared" si="145"/>
        <v>15</v>
      </c>
      <c r="BH159">
        <f t="shared" si="146"/>
        <v>0.5</v>
      </c>
      <c r="BI159">
        <f t="shared" si="147"/>
        <v>1</v>
      </c>
      <c r="BJ159">
        <f t="shared" si="148"/>
        <v>1.5</v>
      </c>
      <c r="BK159">
        <f t="shared" si="149"/>
        <v>1.5</v>
      </c>
      <c r="BL159">
        <f t="shared" si="150"/>
        <v>1</v>
      </c>
      <c r="BM159" s="1">
        <v>4.7961630695443667</v>
      </c>
    </row>
    <row r="160" spans="1:65">
      <c r="A160" s="16" t="s">
        <v>3584</v>
      </c>
      <c r="E160"/>
      <c r="F160" s="17">
        <f t="shared" si="108"/>
        <v>1881</v>
      </c>
      <c r="G160" s="3">
        <f t="shared" si="109"/>
        <v>2</v>
      </c>
      <c r="H160" s="4">
        <f t="shared" si="110"/>
        <v>1923</v>
      </c>
      <c r="I160" s="4">
        <f t="shared" si="111"/>
        <v>1964</v>
      </c>
      <c r="J160" s="4">
        <f t="shared" si="112"/>
        <v>1965</v>
      </c>
      <c r="K160" s="4">
        <f t="shared" si="113"/>
        <v>1924</v>
      </c>
      <c r="L160" s="1">
        <f t="shared" si="114"/>
        <v>0</v>
      </c>
      <c r="M160" s="1">
        <f t="shared" si="115"/>
        <v>0</v>
      </c>
      <c r="N160" s="1">
        <f t="shared" si="116"/>
        <v>0</v>
      </c>
      <c r="O160" s="1">
        <f t="shared" si="117"/>
        <v>0</v>
      </c>
      <c r="P160" s="1">
        <f t="shared" si="118"/>
        <v>0</v>
      </c>
      <c r="Q160" s="1" t="str">
        <f t="shared" si="119"/>
        <v/>
      </c>
      <c r="R160" s="1">
        <f t="shared" si="120"/>
        <v>15.75</v>
      </c>
      <c r="S160" s="1">
        <f t="shared" si="121"/>
        <v>1.5</v>
      </c>
      <c r="T160" s="1">
        <f>VLOOKUP($H160,節点!$E$1:$G$20000,2,FALSE)</f>
        <v>15</v>
      </c>
      <c r="U160" s="1">
        <f>VLOOKUP($H160,節点!$E$1:$G$20000,3,FALSE)</f>
        <v>1</v>
      </c>
      <c r="V160" s="1">
        <f>VLOOKUP($I160,節点!$E$1:$G$20000,2,FALSE)</f>
        <v>16.5</v>
      </c>
      <c r="W160" s="1">
        <f>VLOOKUP($I160,節点!$E$1:$G$20000,3,FALSE)</f>
        <v>1</v>
      </c>
      <c r="X160" s="1">
        <f>VLOOKUP($J160,節点!$E$1:$G$20000,2,FALSE)</f>
        <v>16.5</v>
      </c>
      <c r="Y160" s="1">
        <f>VLOOKUP($J160,節点!$E$1:$G$20000,3,FALSE)</f>
        <v>2</v>
      </c>
      <c r="Z160" s="1">
        <f>VLOOKUP($K160,節点!$E$1:$G$20000,2,FALSE)</f>
        <v>15</v>
      </c>
      <c r="AA160" s="1">
        <f>VLOOKUP($K160,節点!$E$1:$G$20000,3,FALSE)</f>
        <v>2</v>
      </c>
      <c r="AB160">
        <f t="shared" si="122"/>
        <v>-0.75</v>
      </c>
      <c r="AC160">
        <f t="shared" si="123"/>
        <v>-0.5</v>
      </c>
      <c r="AD160">
        <f t="shared" si="124"/>
        <v>0.75</v>
      </c>
      <c r="AE160">
        <f t="shared" si="125"/>
        <v>-0.5</v>
      </c>
      <c r="AF160">
        <f t="shared" si="126"/>
        <v>0.75</v>
      </c>
      <c r="AG160">
        <f t="shared" si="127"/>
        <v>0.5</v>
      </c>
      <c r="AH160">
        <f t="shared" si="128"/>
        <v>-0.75</v>
      </c>
      <c r="AI160">
        <f t="shared" si="129"/>
        <v>0.5</v>
      </c>
      <c r="AJ160">
        <f t="shared" si="103"/>
        <v>213.69006752597977</v>
      </c>
      <c r="AK160">
        <f t="shared" si="104"/>
        <v>326.30993247402023</v>
      </c>
      <c r="AL160">
        <f t="shared" si="105"/>
        <v>33.690067525979785</v>
      </c>
      <c r="AM160">
        <f t="shared" si="106"/>
        <v>146.30993247402023</v>
      </c>
      <c r="AN160">
        <f t="shared" si="130"/>
        <v>3</v>
      </c>
      <c r="AO160">
        <f t="shared" si="131"/>
        <v>4</v>
      </c>
      <c r="AP160">
        <f t="shared" si="132"/>
        <v>1</v>
      </c>
      <c r="AQ160">
        <f t="shared" si="133"/>
        <v>2</v>
      </c>
      <c r="AR160">
        <f t="shared" si="134"/>
        <v>3412</v>
      </c>
      <c r="AS160" t="str">
        <f t="shared" si="135"/>
        <v/>
      </c>
      <c r="AT160" t="str">
        <f t="shared" si="136"/>
        <v/>
      </c>
      <c r="AU160" t="str">
        <f t="shared" si="137"/>
        <v/>
      </c>
      <c r="AV160" t="str">
        <f t="shared" si="138"/>
        <v/>
      </c>
      <c r="AW160" t="str">
        <f t="shared" si="107"/>
        <v/>
      </c>
      <c r="BA160">
        <f t="shared" si="139"/>
        <v>15.75</v>
      </c>
      <c r="BB160">
        <f t="shared" si="140"/>
        <v>1</v>
      </c>
      <c r="BC160">
        <f t="shared" si="141"/>
        <v>16.5</v>
      </c>
      <c r="BD160">
        <f t="shared" si="142"/>
        <v>1.5</v>
      </c>
      <c r="BE160">
        <f t="shared" si="143"/>
        <v>15.75</v>
      </c>
      <c r="BF160">
        <f t="shared" si="144"/>
        <v>2</v>
      </c>
      <c r="BG160">
        <f t="shared" si="145"/>
        <v>15</v>
      </c>
      <c r="BH160">
        <f t="shared" si="146"/>
        <v>1.5</v>
      </c>
      <c r="BI160">
        <f t="shared" si="147"/>
        <v>1</v>
      </c>
      <c r="BJ160">
        <f t="shared" si="148"/>
        <v>1.5</v>
      </c>
      <c r="BK160">
        <f t="shared" si="149"/>
        <v>1.5</v>
      </c>
      <c r="BL160">
        <f t="shared" si="150"/>
        <v>1</v>
      </c>
      <c r="BM160" s="1">
        <v>4.7961630695443667</v>
      </c>
    </row>
    <row r="161" spans="1:65">
      <c r="A161" s="16" t="s">
        <v>3585</v>
      </c>
      <c r="E161"/>
      <c r="F161" s="17">
        <f t="shared" si="108"/>
        <v>1912</v>
      </c>
      <c r="G161" s="3">
        <f t="shared" si="109"/>
        <v>2</v>
      </c>
      <c r="H161" s="4">
        <f t="shared" si="110"/>
        <v>1955</v>
      </c>
      <c r="I161" s="4">
        <f t="shared" si="111"/>
        <v>1996</v>
      </c>
      <c r="J161" s="4">
        <f t="shared" si="112"/>
        <v>1997</v>
      </c>
      <c r="K161" s="4">
        <f t="shared" si="113"/>
        <v>1956</v>
      </c>
      <c r="L161" s="1">
        <f t="shared" si="114"/>
        <v>0</v>
      </c>
      <c r="M161" s="1">
        <f t="shared" si="115"/>
        <v>0</v>
      </c>
      <c r="N161" s="1">
        <f t="shared" si="116"/>
        <v>0</v>
      </c>
      <c r="O161" s="1">
        <f t="shared" si="117"/>
        <v>0</v>
      </c>
      <c r="P161" s="1">
        <f t="shared" si="118"/>
        <v>0</v>
      </c>
      <c r="Q161" s="1" t="str">
        <f t="shared" si="119"/>
        <v/>
      </c>
      <c r="R161" s="1">
        <f t="shared" si="120"/>
        <v>17.25</v>
      </c>
      <c r="S161" s="1">
        <f t="shared" si="121"/>
        <v>-7.8335000000000008</v>
      </c>
      <c r="T161" s="1">
        <f>VLOOKUP($H161,節点!$E$1:$G$20000,2,FALSE)</f>
        <v>16.5</v>
      </c>
      <c r="U161" s="1">
        <f>VLOOKUP($H161,節点!$E$1:$G$20000,3,FALSE)</f>
        <v>-8.25</v>
      </c>
      <c r="V161" s="1">
        <f>VLOOKUP($I161,節点!$E$1:$G$20000,2,FALSE)</f>
        <v>18</v>
      </c>
      <c r="W161" s="1">
        <f>VLOOKUP($I161,節点!$E$1:$G$20000,3,FALSE)</f>
        <v>-8.25</v>
      </c>
      <c r="X161" s="1">
        <f>VLOOKUP($J161,節点!$E$1:$G$20000,2,FALSE)</f>
        <v>18</v>
      </c>
      <c r="Y161" s="1">
        <f>VLOOKUP($J161,節点!$E$1:$G$20000,3,FALSE)</f>
        <v>-7.4169999999999998</v>
      </c>
      <c r="Z161" s="1">
        <f>VLOOKUP($K161,節点!$E$1:$G$20000,2,FALSE)</f>
        <v>16.5</v>
      </c>
      <c r="AA161" s="1">
        <f>VLOOKUP($K161,節点!$E$1:$G$20000,3,FALSE)</f>
        <v>-7.4169999999999998</v>
      </c>
      <c r="AB161">
        <f t="shared" si="122"/>
        <v>-0.75</v>
      </c>
      <c r="AC161">
        <f t="shared" si="123"/>
        <v>-0.4164999999999992</v>
      </c>
      <c r="AD161">
        <f t="shared" si="124"/>
        <v>0.75</v>
      </c>
      <c r="AE161">
        <f t="shared" si="125"/>
        <v>-0.4164999999999992</v>
      </c>
      <c r="AF161">
        <f t="shared" si="126"/>
        <v>0.75</v>
      </c>
      <c r="AG161">
        <f t="shared" si="127"/>
        <v>0.41650000000000098</v>
      </c>
      <c r="AH161">
        <f t="shared" si="128"/>
        <v>-0.75</v>
      </c>
      <c r="AI161">
        <f t="shared" si="129"/>
        <v>0.41650000000000098</v>
      </c>
      <c r="AJ161">
        <f t="shared" si="103"/>
        <v>209.04487370921655</v>
      </c>
      <c r="AK161">
        <f t="shared" si="104"/>
        <v>330.95512629078348</v>
      </c>
      <c r="AL161">
        <f t="shared" si="105"/>
        <v>29.044873709216649</v>
      </c>
      <c r="AM161">
        <f t="shared" si="106"/>
        <v>150.95512629078334</v>
      </c>
      <c r="AN161">
        <f t="shared" si="130"/>
        <v>3</v>
      </c>
      <c r="AO161">
        <f t="shared" si="131"/>
        <v>4</v>
      </c>
      <c r="AP161">
        <f t="shared" si="132"/>
        <v>1</v>
      </c>
      <c r="AQ161">
        <f t="shared" si="133"/>
        <v>2</v>
      </c>
      <c r="AR161">
        <f t="shared" si="134"/>
        <v>3412</v>
      </c>
      <c r="AS161" t="str">
        <f t="shared" si="135"/>
        <v/>
      </c>
      <c r="AT161" t="str">
        <f t="shared" si="136"/>
        <v/>
      </c>
      <c r="AU161" t="str">
        <f t="shared" si="137"/>
        <v/>
      </c>
      <c r="AV161" t="str">
        <f t="shared" si="138"/>
        <v/>
      </c>
      <c r="AW161" t="str">
        <f t="shared" si="107"/>
        <v/>
      </c>
      <c r="BA161">
        <f t="shared" si="139"/>
        <v>17.25</v>
      </c>
      <c r="BB161">
        <f t="shared" si="140"/>
        <v>-8.25</v>
      </c>
      <c r="BC161">
        <f t="shared" si="141"/>
        <v>18</v>
      </c>
      <c r="BD161">
        <f t="shared" si="142"/>
        <v>-7.8334999999999999</v>
      </c>
      <c r="BE161">
        <f t="shared" si="143"/>
        <v>17.25</v>
      </c>
      <c r="BF161">
        <f t="shared" si="144"/>
        <v>-7.4169999999999998</v>
      </c>
      <c r="BG161">
        <f t="shared" si="145"/>
        <v>16.5</v>
      </c>
      <c r="BH161">
        <f t="shared" si="146"/>
        <v>-7.8334999999999999</v>
      </c>
      <c r="BI161">
        <f t="shared" si="147"/>
        <v>0.83300000000000018</v>
      </c>
      <c r="BJ161">
        <f t="shared" si="148"/>
        <v>1.5</v>
      </c>
      <c r="BK161">
        <f t="shared" si="149"/>
        <v>1.8007202881152458</v>
      </c>
      <c r="BL161">
        <f t="shared" si="150"/>
        <v>0.83300000000000018</v>
      </c>
      <c r="BM161" s="1">
        <v>4.7961630695443667</v>
      </c>
    </row>
    <row r="162" spans="1:65">
      <c r="A162" s="16" t="s">
        <v>3586</v>
      </c>
      <c r="E162"/>
      <c r="F162" s="17">
        <f t="shared" si="108"/>
        <v>1913</v>
      </c>
      <c r="G162" s="3">
        <f t="shared" si="109"/>
        <v>2</v>
      </c>
      <c r="H162" s="4">
        <f t="shared" si="110"/>
        <v>1956</v>
      </c>
      <c r="I162" s="4">
        <f t="shared" si="111"/>
        <v>1997</v>
      </c>
      <c r="J162" s="4">
        <f t="shared" si="112"/>
        <v>1998</v>
      </c>
      <c r="K162" s="4">
        <f t="shared" si="113"/>
        <v>1957</v>
      </c>
      <c r="L162" s="1">
        <f t="shared" si="114"/>
        <v>0</v>
      </c>
      <c r="M162" s="1">
        <f t="shared" si="115"/>
        <v>0</v>
      </c>
      <c r="N162" s="1">
        <f t="shared" si="116"/>
        <v>0</v>
      </c>
      <c r="O162" s="1">
        <f t="shared" si="117"/>
        <v>0</v>
      </c>
      <c r="P162" s="1">
        <f t="shared" si="118"/>
        <v>0</v>
      </c>
      <c r="Q162" s="1" t="str">
        <f t="shared" si="119"/>
        <v/>
      </c>
      <c r="R162" s="1">
        <f t="shared" si="120"/>
        <v>17.25</v>
      </c>
      <c r="S162" s="1">
        <f t="shared" si="121"/>
        <v>-7.0004999999999997</v>
      </c>
      <c r="T162" s="1">
        <f>VLOOKUP($H162,節点!$E$1:$G$20000,2,FALSE)</f>
        <v>16.5</v>
      </c>
      <c r="U162" s="1">
        <f>VLOOKUP($H162,節点!$E$1:$G$20000,3,FALSE)</f>
        <v>-7.4169999999999998</v>
      </c>
      <c r="V162" s="1">
        <f>VLOOKUP($I162,節点!$E$1:$G$20000,2,FALSE)</f>
        <v>18</v>
      </c>
      <c r="W162" s="1">
        <f>VLOOKUP($I162,節点!$E$1:$G$20000,3,FALSE)</f>
        <v>-7.4169999999999998</v>
      </c>
      <c r="X162" s="1">
        <f>VLOOKUP($J162,節点!$E$1:$G$20000,2,FALSE)</f>
        <v>18</v>
      </c>
      <c r="Y162" s="1">
        <f>VLOOKUP($J162,節点!$E$1:$G$20000,3,FALSE)</f>
        <v>-6.5839999999999996</v>
      </c>
      <c r="Z162" s="1">
        <f>VLOOKUP($K162,節点!$E$1:$G$20000,2,FALSE)</f>
        <v>16.5</v>
      </c>
      <c r="AA162" s="1">
        <f>VLOOKUP($K162,節点!$E$1:$G$20000,3,FALSE)</f>
        <v>-6.5839999999999996</v>
      </c>
      <c r="AB162">
        <f t="shared" si="122"/>
        <v>-0.75</v>
      </c>
      <c r="AC162">
        <f t="shared" si="123"/>
        <v>-0.41650000000000009</v>
      </c>
      <c r="AD162">
        <f t="shared" si="124"/>
        <v>0.75</v>
      </c>
      <c r="AE162">
        <f t="shared" si="125"/>
        <v>-0.41650000000000009</v>
      </c>
      <c r="AF162">
        <f t="shared" si="126"/>
        <v>0.75</v>
      </c>
      <c r="AG162">
        <f t="shared" si="127"/>
        <v>0.41650000000000009</v>
      </c>
      <c r="AH162">
        <f t="shared" si="128"/>
        <v>-0.75</v>
      </c>
      <c r="AI162">
        <f t="shared" si="129"/>
        <v>0.41650000000000009</v>
      </c>
      <c r="AJ162">
        <f t="shared" si="103"/>
        <v>209.04487370921657</v>
      </c>
      <c r="AK162">
        <f t="shared" si="104"/>
        <v>330.95512629078343</v>
      </c>
      <c r="AL162">
        <f t="shared" si="105"/>
        <v>29.044873709216589</v>
      </c>
      <c r="AM162">
        <f t="shared" si="106"/>
        <v>150.95512629078343</v>
      </c>
      <c r="AN162">
        <f t="shared" si="130"/>
        <v>3</v>
      </c>
      <c r="AO162">
        <f t="shared" si="131"/>
        <v>4</v>
      </c>
      <c r="AP162">
        <f t="shared" si="132"/>
        <v>1</v>
      </c>
      <c r="AQ162">
        <f t="shared" si="133"/>
        <v>2</v>
      </c>
      <c r="AR162">
        <f t="shared" si="134"/>
        <v>3412</v>
      </c>
      <c r="AS162" t="str">
        <f t="shared" si="135"/>
        <v/>
      </c>
      <c r="AT162" t="str">
        <f t="shared" si="136"/>
        <v/>
      </c>
      <c r="AU162" t="str">
        <f t="shared" si="137"/>
        <v/>
      </c>
      <c r="AV162" t="str">
        <f t="shared" si="138"/>
        <v/>
      </c>
      <c r="AW162" t="str">
        <f t="shared" si="107"/>
        <v/>
      </c>
      <c r="BA162">
        <f t="shared" si="139"/>
        <v>17.25</v>
      </c>
      <c r="BB162">
        <f t="shared" si="140"/>
        <v>-7.4169999999999998</v>
      </c>
      <c r="BC162">
        <f t="shared" si="141"/>
        <v>18</v>
      </c>
      <c r="BD162">
        <f t="shared" si="142"/>
        <v>-7.0004999999999997</v>
      </c>
      <c r="BE162">
        <f t="shared" si="143"/>
        <v>17.25</v>
      </c>
      <c r="BF162">
        <f t="shared" si="144"/>
        <v>-6.5839999999999996</v>
      </c>
      <c r="BG162">
        <f t="shared" si="145"/>
        <v>16.5</v>
      </c>
      <c r="BH162">
        <f t="shared" si="146"/>
        <v>-7.0004999999999997</v>
      </c>
      <c r="BI162">
        <f t="shared" si="147"/>
        <v>0.83300000000000018</v>
      </c>
      <c r="BJ162">
        <f t="shared" si="148"/>
        <v>1.5</v>
      </c>
      <c r="BK162">
        <f t="shared" si="149"/>
        <v>1.8007202881152458</v>
      </c>
      <c r="BL162">
        <f t="shared" si="150"/>
        <v>0.83300000000000018</v>
      </c>
      <c r="BM162" s="1">
        <v>4.7961630695443667</v>
      </c>
    </row>
    <row r="163" spans="1:65">
      <c r="A163" s="16" t="s">
        <v>3587</v>
      </c>
      <c r="E163"/>
      <c r="F163" s="17">
        <f t="shared" si="108"/>
        <v>1914</v>
      </c>
      <c r="G163" s="3">
        <f t="shared" si="109"/>
        <v>2</v>
      </c>
      <c r="H163" s="4">
        <f t="shared" si="110"/>
        <v>1957</v>
      </c>
      <c r="I163" s="4">
        <f t="shared" si="111"/>
        <v>1998</v>
      </c>
      <c r="J163" s="4">
        <f t="shared" si="112"/>
        <v>1999</v>
      </c>
      <c r="K163" s="4">
        <f t="shared" si="113"/>
        <v>1958</v>
      </c>
      <c r="L163" s="1">
        <f t="shared" si="114"/>
        <v>0</v>
      </c>
      <c r="M163" s="1">
        <f t="shared" si="115"/>
        <v>0</v>
      </c>
      <c r="N163" s="1">
        <f t="shared" si="116"/>
        <v>0</v>
      </c>
      <c r="O163" s="1">
        <f t="shared" si="117"/>
        <v>0</v>
      </c>
      <c r="P163" s="1">
        <f t="shared" si="118"/>
        <v>0</v>
      </c>
      <c r="Q163" s="1" t="str">
        <f t="shared" si="119"/>
        <v/>
      </c>
      <c r="R163" s="1">
        <f t="shared" si="120"/>
        <v>17.25</v>
      </c>
      <c r="S163" s="1">
        <f t="shared" si="121"/>
        <v>-6.1669999999999998</v>
      </c>
      <c r="T163" s="1">
        <f>VLOOKUP($H163,節点!$E$1:$G$20000,2,FALSE)</f>
        <v>16.5</v>
      </c>
      <c r="U163" s="1">
        <f>VLOOKUP($H163,節点!$E$1:$G$20000,3,FALSE)</f>
        <v>-6.5839999999999996</v>
      </c>
      <c r="V163" s="1">
        <f>VLOOKUP($I163,節点!$E$1:$G$20000,2,FALSE)</f>
        <v>18</v>
      </c>
      <c r="W163" s="1">
        <f>VLOOKUP($I163,節点!$E$1:$G$20000,3,FALSE)</f>
        <v>-6.5839999999999996</v>
      </c>
      <c r="X163" s="1">
        <f>VLOOKUP($J163,節点!$E$1:$G$20000,2,FALSE)</f>
        <v>18</v>
      </c>
      <c r="Y163" s="1">
        <f>VLOOKUP($J163,節点!$E$1:$G$20000,3,FALSE)</f>
        <v>-5.75</v>
      </c>
      <c r="Z163" s="1">
        <f>VLOOKUP($K163,節点!$E$1:$G$20000,2,FALSE)</f>
        <v>16.5</v>
      </c>
      <c r="AA163" s="1">
        <f>VLOOKUP($K163,節点!$E$1:$G$20000,3,FALSE)</f>
        <v>-5.75</v>
      </c>
      <c r="AB163">
        <f t="shared" si="122"/>
        <v>-0.75</v>
      </c>
      <c r="AC163">
        <f t="shared" si="123"/>
        <v>-0.41699999999999982</v>
      </c>
      <c r="AD163">
        <f t="shared" si="124"/>
        <v>0.75</v>
      </c>
      <c r="AE163">
        <f t="shared" si="125"/>
        <v>-0.41699999999999982</v>
      </c>
      <c r="AF163">
        <f t="shared" si="126"/>
        <v>0.75</v>
      </c>
      <c r="AG163">
        <f t="shared" si="127"/>
        <v>0.41699999999999982</v>
      </c>
      <c r="AH163">
        <f t="shared" si="128"/>
        <v>-0.75</v>
      </c>
      <c r="AI163">
        <f t="shared" si="129"/>
        <v>0.41699999999999982</v>
      </c>
      <c r="AJ163">
        <f t="shared" si="103"/>
        <v>209.07405937150872</v>
      </c>
      <c r="AK163">
        <f t="shared" si="104"/>
        <v>330.92594062849128</v>
      </c>
      <c r="AL163">
        <f t="shared" si="105"/>
        <v>29.074059371508714</v>
      </c>
      <c r="AM163">
        <f t="shared" si="106"/>
        <v>150.92594062849128</v>
      </c>
      <c r="AN163">
        <f t="shared" si="130"/>
        <v>3</v>
      </c>
      <c r="AO163">
        <f t="shared" si="131"/>
        <v>4</v>
      </c>
      <c r="AP163">
        <f t="shared" si="132"/>
        <v>1</v>
      </c>
      <c r="AQ163">
        <f t="shared" si="133"/>
        <v>2</v>
      </c>
      <c r="AR163">
        <f t="shared" si="134"/>
        <v>3412</v>
      </c>
      <c r="AS163" t="str">
        <f t="shared" si="135"/>
        <v/>
      </c>
      <c r="AT163" t="str">
        <f t="shared" si="136"/>
        <v/>
      </c>
      <c r="AU163" t="str">
        <f t="shared" si="137"/>
        <v/>
      </c>
      <c r="AV163" t="str">
        <f t="shared" si="138"/>
        <v/>
      </c>
      <c r="AW163" t="str">
        <f t="shared" si="107"/>
        <v/>
      </c>
      <c r="BA163">
        <f t="shared" si="139"/>
        <v>17.25</v>
      </c>
      <c r="BB163">
        <f t="shared" si="140"/>
        <v>-6.5839999999999996</v>
      </c>
      <c r="BC163">
        <f t="shared" si="141"/>
        <v>18</v>
      </c>
      <c r="BD163">
        <f t="shared" si="142"/>
        <v>-6.1669999999999998</v>
      </c>
      <c r="BE163">
        <f t="shared" si="143"/>
        <v>17.25</v>
      </c>
      <c r="BF163">
        <f t="shared" si="144"/>
        <v>-5.75</v>
      </c>
      <c r="BG163">
        <f t="shared" si="145"/>
        <v>16.5</v>
      </c>
      <c r="BH163">
        <f t="shared" si="146"/>
        <v>-6.1669999999999998</v>
      </c>
      <c r="BI163">
        <f t="shared" si="147"/>
        <v>0.83399999999999963</v>
      </c>
      <c r="BJ163">
        <f t="shared" si="148"/>
        <v>1.5</v>
      </c>
      <c r="BK163">
        <f t="shared" si="149"/>
        <v>1.7985611510791375</v>
      </c>
      <c r="BL163">
        <f t="shared" si="150"/>
        <v>0.83399999999999963</v>
      </c>
      <c r="BM163" s="1">
        <v>4.7961630695443667</v>
      </c>
    </row>
    <row r="164" spans="1:65">
      <c r="A164" s="16" t="s">
        <v>3588</v>
      </c>
      <c r="E164"/>
      <c r="F164" s="17">
        <f t="shared" si="108"/>
        <v>1915</v>
      </c>
      <c r="G164" s="3">
        <f t="shared" si="109"/>
        <v>2</v>
      </c>
      <c r="H164" s="4">
        <f t="shared" si="110"/>
        <v>1958</v>
      </c>
      <c r="I164" s="4">
        <f t="shared" si="111"/>
        <v>1999</v>
      </c>
      <c r="J164" s="4">
        <f t="shared" si="112"/>
        <v>2000</v>
      </c>
      <c r="K164" s="4">
        <f t="shared" si="113"/>
        <v>1959</v>
      </c>
      <c r="L164" s="1">
        <f t="shared" si="114"/>
        <v>0</v>
      </c>
      <c r="M164" s="1">
        <f t="shared" si="115"/>
        <v>0</v>
      </c>
      <c r="N164" s="1">
        <f t="shared" si="116"/>
        <v>0</v>
      </c>
      <c r="O164" s="1">
        <f t="shared" si="117"/>
        <v>0</v>
      </c>
      <c r="P164" s="1">
        <f t="shared" si="118"/>
        <v>0</v>
      </c>
      <c r="Q164" s="1" t="str">
        <f t="shared" si="119"/>
        <v/>
      </c>
      <c r="R164" s="1">
        <f t="shared" si="120"/>
        <v>17.25</v>
      </c>
      <c r="S164" s="1">
        <f t="shared" si="121"/>
        <v>-5.375</v>
      </c>
      <c r="T164" s="1">
        <f>VLOOKUP($H164,節点!$E$1:$G$20000,2,FALSE)</f>
        <v>16.5</v>
      </c>
      <c r="U164" s="1">
        <f>VLOOKUP($H164,節点!$E$1:$G$20000,3,FALSE)</f>
        <v>-5.75</v>
      </c>
      <c r="V164" s="1">
        <f>VLOOKUP($I164,節点!$E$1:$G$20000,2,FALSE)</f>
        <v>18</v>
      </c>
      <c r="W164" s="1">
        <f>VLOOKUP($I164,節点!$E$1:$G$20000,3,FALSE)</f>
        <v>-5.75</v>
      </c>
      <c r="X164" s="1">
        <f>VLOOKUP($J164,節点!$E$1:$G$20000,2,FALSE)</f>
        <v>18</v>
      </c>
      <c r="Y164" s="1">
        <f>VLOOKUP($J164,節点!$E$1:$G$20000,3,FALSE)</f>
        <v>-5</v>
      </c>
      <c r="Z164" s="1">
        <f>VLOOKUP($K164,節点!$E$1:$G$20000,2,FALSE)</f>
        <v>16.5</v>
      </c>
      <c r="AA164" s="1">
        <f>VLOOKUP($K164,節点!$E$1:$G$20000,3,FALSE)</f>
        <v>-5</v>
      </c>
      <c r="AB164">
        <f t="shared" si="122"/>
        <v>-0.75</v>
      </c>
      <c r="AC164">
        <f t="shared" si="123"/>
        <v>-0.375</v>
      </c>
      <c r="AD164">
        <f t="shared" si="124"/>
        <v>0.75</v>
      </c>
      <c r="AE164">
        <f t="shared" si="125"/>
        <v>-0.375</v>
      </c>
      <c r="AF164">
        <f t="shared" si="126"/>
        <v>0.75</v>
      </c>
      <c r="AG164">
        <f t="shared" si="127"/>
        <v>0.375</v>
      </c>
      <c r="AH164">
        <f t="shared" si="128"/>
        <v>-0.75</v>
      </c>
      <c r="AI164">
        <f t="shared" si="129"/>
        <v>0.375</v>
      </c>
      <c r="AJ164">
        <f t="shared" si="103"/>
        <v>206.56505117707798</v>
      </c>
      <c r="AK164">
        <f t="shared" si="104"/>
        <v>333.43494882292202</v>
      </c>
      <c r="AL164">
        <f t="shared" si="105"/>
        <v>26.56505117707799</v>
      </c>
      <c r="AM164">
        <f t="shared" si="106"/>
        <v>153.43494882292202</v>
      </c>
      <c r="AN164">
        <f t="shared" si="130"/>
        <v>3</v>
      </c>
      <c r="AO164">
        <f t="shared" si="131"/>
        <v>4</v>
      </c>
      <c r="AP164">
        <f t="shared" si="132"/>
        <v>1</v>
      </c>
      <c r="AQ164">
        <f t="shared" si="133"/>
        <v>2</v>
      </c>
      <c r="AR164">
        <f t="shared" si="134"/>
        <v>3412</v>
      </c>
      <c r="AS164" t="str">
        <f t="shared" si="135"/>
        <v/>
      </c>
      <c r="AT164" t="str">
        <f t="shared" si="136"/>
        <v/>
      </c>
      <c r="AU164" t="str">
        <f t="shared" si="137"/>
        <v/>
      </c>
      <c r="AV164" t="str">
        <f t="shared" si="138"/>
        <v/>
      </c>
      <c r="AW164" t="str">
        <f t="shared" si="107"/>
        <v/>
      </c>
      <c r="BA164">
        <f t="shared" si="139"/>
        <v>17.25</v>
      </c>
      <c r="BB164">
        <f t="shared" si="140"/>
        <v>-5.75</v>
      </c>
      <c r="BC164">
        <f t="shared" si="141"/>
        <v>18</v>
      </c>
      <c r="BD164">
        <f t="shared" si="142"/>
        <v>-5.375</v>
      </c>
      <c r="BE164">
        <f t="shared" si="143"/>
        <v>17.25</v>
      </c>
      <c r="BF164">
        <f t="shared" si="144"/>
        <v>-5</v>
      </c>
      <c r="BG164">
        <f t="shared" si="145"/>
        <v>16.5</v>
      </c>
      <c r="BH164">
        <f t="shared" si="146"/>
        <v>-5.375</v>
      </c>
      <c r="BI164">
        <f t="shared" si="147"/>
        <v>0.75</v>
      </c>
      <c r="BJ164">
        <f t="shared" si="148"/>
        <v>1.5</v>
      </c>
      <c r="BK164">
        <f t="shared" si="149"/>
        <v>2</v>
      </c>
      <c r="BL164">
        <f t="shared" si="150"/>
        <v>0.75</v>
      </c>
      <c r="BM164" s="1">
        <v>4.7961630695443667</v>
      </c>
    </row>
    <row r="165" spans="1:65">
      <c r="A165" s="16" t="s">
        <v>3589</v>
      </c>
      <c r="E165"/>
      <c r="F165" s="17">
        <f t="shared" si="108"/>
        <v>1916</v>
      </c>
      <c r="G165" s="3">
        <f t="shared" si="109"/>
        <v>2</v>
      </c>
      <c r="H165" s="4">
        <f t="shared" si="110"/>
        <v>1959</v>
      </c>
      <c r="I165" s="4">
        <f t="shared" si="111"/>
        <v>2000</v>
      </c>
      <c r="J165" s="4">
        <f t="shared" si="112"/>
        <v>2001</v>
      </c>
      <c r="K165" s="4">
        <f t="shared" si="113"/>
        <v>1960</v>
      </c>
      <c r="L165" s="1">
        <f t="shared" si="114"/>
        <v>0</v>
      </c>
      <c r="M165" s="1">
        <f t="shared" si="115"/>
        <v>0</v>
      </c>
      <c r="N165" s="1">
        <f t="shared" si="116"/>
        <v>0</v>
      </c>
      <c r="O165" s="1">
        <f t="shared" si="117"/>
        <v>0</v>
      </c>
      <c r="P165" s="1">
        <f t="shared" si="118"/>
        <v>0</v>
      </c>
      <c r="Q165" s="1" t="str">
        <f t="shared" si="119"/>
        <v/>
      </c>
      <c r="R165" s="1">
        <f t="shared" si="120"/>
        <v>17.25</v>
      </c>
      <c r="S165" s="1">
        <f t="shared" si="121"/>
        <v>-4.375</v>
      </c>
      <c r="T165" s="1">
        <f>VLOOKUP($H165,節点!$E$1:$G$20000,2,FALSE)</f>
        <v>16.5</v>
      </c>
      <c r="U165" s="1">
        <f>VLOOKUP($H165,節点!$E$1:$G$20000,3,FALSE)</f>
        <v>-5</v>
      </c>
      <c r="V165" s="1">
        <f>VLOOKUP($I165,節点!$E$1:$G$20000,2,FALSE)</f>
        <v>18</v>
      </c>
      <c r="W165" s="1">
        <f>VLOOKUP($I165,節点!$E$1:$G$20000,3,FALSE)</f>
        <v>-5</v>
      </c>
      <c r="X165" s="1">
        <f>VLOOKUP($J165,節点!$E$1:$G$20000,2,FALSE)</f>
        <v>18</v>
      </c>
      <c r="Y165" s="1">
        <f>VLOOKUP($J165,節点!$E$1:$G$20000,3,FALSE)</f>
        <v>-3.75</v>
      </c>
      <c r="Z165" s="1">
        <f>VLOOKUP($K165,節点!$E$1:$G$20000,2,FALSE)</f>
        <v>16.5</v>
      </c>
      <c r="AA165" s="1">
        <f>VLOOKUP($K165,節点!$E$1:$G$20000,3,FALSE)</f>
        <v>-3.75</v>
      </c>
      <c r="AB165">
        <f t="shared" si="122"/>
        <v>-0.75</v>
      </c>
      <c r="AC165">
        <f t="shared" si="123"/>
        <v>-0.625</v>
      </c>
      <c r="AD165">
        <f t="shared" si="124"/>
        <v>0.75</v>
      </c>
      <c r="AE165">
        <f t="shared" si="125"/>
        <v>-0.625</v>
      </c>
      <c r="AF165">
        <f t="shared" si="126"/>
        <v>0.75</v>
      </c>
      <c r="AG165">
        <f t="shared" si="127"/>
        <v>0.625</v>
      </c>
      <c r="AH165">
        <f t="shared" si="128"/>
        <v>-0.75</v>
      </c>
      <c r="AI165">
        <f t="shared" si="129"/>
        <v>0.625</v>
      </c>
      <c r="AJ165">
        <f t="shared" si="103"/>
        <v>219.80557109226521</v>
      </c>
      <c r="AK165">
        <f t="shared" si="104"/>
        <v>320.19442890773479</v>
      </c>
      <c r="AL165">
        <f t="shared" si="105"/>
        <v>39.805571092265197</v>
      </c>
      <c r="AM165">
        <f t="shared" si="106"/>
        <v>140.19442890773479</v>
      </c>
      <c r="AN165">
        <f t="shared" si="130"/>
        <v>3</v>
      </c>
      <c r="AO165">
        <f t="shared" si="131"/>
        <v>4</v>
      </c>
      <c r="AP165">
        <f t="shared" si="132"/>
        <v>1</v>
      </c>
      <c r="AQ165">
        <f t="shared" si="133"/>
        <v>2</v>
      </c>
      <c r="AR165">
        <f t="shared" si="134"/>
        <v>3412</v>
      </c>
      <c r="AS165" t="str">
        <f t="shared" si="135"/>
        <v/>
      </c>
      <c r="AT165" t="str">
        <f t="shared" si="136"/>
        <v/>
      </c>
      <c r="AU165" t="str">
        <f t="shared" si="137"/>
        <v/>
      </c>
      <c r="AV165" t="str">
        <f t="shared" si="138"/>
        <v/>
      </c>
      <c r="AW165" t="str">
        <f t="shared" si="107"/>
        <v/>
      </c>
      <c r="BA165">
        <f t="shared" si="139"/>
        <v>17.25</v>
      </c>
      <c r="BB165">
        <f t="shared" si="140"/>
        <v>-5</v>
      </c>
      <c r="BC165">
        <f t="shared" si="141"/>
        <v>18</v>
      </c>
      <c r="BD165">
        <f t="shared" si="142"/>
        <v>-4.375</v>
      </c>
      <c r="BE165">
        <f t="shared" si="143"/>
        <v>17.25</v>
      </c>
      <c r="BF165">
        <f t="shared" si="144"/>
        <v>-3.75</v>
      </c>
      <c r="BG165">
        <f t="shared" si="145"/>
        <v>16.5</v>
      </c>
      <c r="BH165">
        <f t="shared" si="146"/>
        <v>-4.375</v>
      </c>
      <c r="BI165">
        <f t="shared" si="147"/>
        <v>1.25</v>
      </c>
      <c r="BJ165">
        <f t="shared" si="148"/>
        <v>1.5</v>
      </c>
      <c r="BK165">
        <f t="shared" si="149"/>
        <v>1.2</v>
      </c>
      <c r="BL165">
        <f t="shared" si="150"/>
        <v>1.25</v>
      </c>
      <c r="BM165" s="1">
        <v>4.7961630695443667</v>
      </c>
    </row>
    <row r="166" spans="1:65">
      <c r="A166" s="16" t="s">
        <v>3590</v>
      </c>
      <c r="E166"/>
      <c r="F166" s="17">
        <f t="shared" si="108"/>
        <v>1917</v>
      </c>
      <c r="G166" s="3">
        <f t="shared" si="109"/>
        <v>2</v>
      </c>
      <c r="H166" s="4">
        <f t="shared" si="110"/>
        <v>1960</v>
      </c>
      <c r="I166" s="4">
        <f t="shared" si="111"/>
        <v>2001</v>
      </c>
      <c r="J166" s="4">
        <f t="shared" si="112"/>
        <v>2002</v>
      </c>
      <c r="K166" s="4">
        <f t="shared" si="113"/>
        <v>1961</v>
      </c>
      <c r="L166" s="1">
        <f t="shared" si="114"/>
        <v>0</v>
      </c>
      <c r="M166" s="1">
        <f t="shared" si="115"/>
        <v>0</v>
      </c>
      <c r="N166" s="1">
        <f t="shared" si="116"/>
        <v>0</v>
      </c>
      <c r="O166" s="1">
        <f t="shared" si="117"/>
        <v>0</v>
      </c>
      <c r="P166" s="1">
        <f t="shared" si="118"/>
        <v>0</v>
      </c>
      <c r="Q166" s="1" t="str">
        <f t="shared" si="119"/>
        <v/>
      </c>
      <c r="R166" s="1">
        <f t="shared" si="120"/>
        <v>17.25</v>
      </c>
      <c r="S166" s="1">
        <f t="shared" si="121"/>
        <v>-3.125</v>
      </c>
      <c r="T166" s="1">
        <f>VLOOKUP($H166,節点!$E$1:$G$20000,2,FALSE)</f>
        <v>16.5</v>
      </c>
      <c r="U166" s="1">
        <f>VLOOKUP($H166,節点!$E$1:$G$20000,3,FALSE)</f>
        <v>-3.75</v>
      </c>
      <c r="V166" s="1">
        <f>VLOOKUP($I166,節点!$E$1:$G$20000,2,FALSE)</f>
        <v>18</v>
      </c>
      <c r="W166" s="1">
        <f>VLOOKUP($I166,節点!$E$1:$G$20000,3,FALSE)</f>
        <v>-3.75</v>
      </c>
      <c r="X166" s="1">
        <f>VLOOKUP($J166,節点!$E$1:$G$20000,2,FALSE)</f>
        <v>18</v>
      </c>
      <c r="Y166" s="1">
        <f>VLOOKUP($J166,節点!$E$1:$G$20000,3,FALSE)</f>
        <v>-2.5</v>
      </c>
      <c r="Z166" s="1">
        <f>VLOOKUP($K166,節点!$E$1:$G$20000,2,FALSE)</f>
        <v>16.5</v>
      </c>
      <c r="AA166" s="1">
        <f>VLOOKUP($K166,節点!$E$1:$G$20000,3,FALSE)</f>
        <v>-2.5</v>
      </c>
      <c r="AB166">
        <f t="shared" si="122"/>
        <v>-0.75</v>
      </c>
      <c r="AC166">
        <f t="shared" si="123"/>
        <v>-0.625</v>
      </c>
      <c r="AD166">
        <f t="shared" si="124"/>
        <v>0.75</v>
      </c>
      <c r="AE166">
        <f t="shared" si="125"/>
        <v>-0.625</v>
      </c>
      <c r="AF166">
        <f t="shared" si="126"/>
        <v>0.75</v>
      </c>
      <c r="AG166">
        <f t="shared" si="127"/>
        <v>0.625</v>
      </c>
      <c r="AH166">
        <f t="shared" si="128"/>
        <v>-0.75</v>
      </c>
      <c r="AI166">
        <f t="shared" si="129"/>
        <v>0.625</v>
      </c>
      <c r="AJ166">
        <f t="shared" si="103"/>
        <v>219.80557109226521</v>
      </c>
      <c r="AK166">
        <f t="shared" si="104"/>
        <v>320.19442890773479</v>
      </c>
      <c r="AL166">
        <f t="shared" si="105"/>
        <v>39.805571092265197</v>
      </c>
      <c r="AM166">
        <f t="shared" si="106"/>
        <v>140.19442890773479</v>
      </c>
      <c r="AN166">
        <f t="shared" si="130"/>
        <v>3</v>
      </c>
      <c r="AO166">
        <f t="shared" si="131"/>
        <v>4</v>
      </c>
      <c r="AP166">
        <f t="shared" si="132"/>
        <v>1</v>
      </c>
      <c r="AQ166">
        <f t="shared" si="133"/>
        <v>2</v>
      </c>
      <c r="AR166">
        <f t="shared" si="134"/>
        <v>3412</v>
      </c>
      <c r="AS166" t="str">
        <f t="shared" si="135"/>
        <v/>
      </c>
      <c r="AT166" t="str">
        <f t="shared" si="136"/>
        <v/>
      </c>
      <c r="AU166" t="str">
        <f t="shared" si="137"/>
        <v/>
      </c>
      <c r="AV166" t="str">
        <f t="shared" si="138"/>
        <v/>
      </c>
      <c r="AW166" t="str">
        <f t="shared" si="107"/>
        <v/>
      </c>
      <c r="BA166">
        <f t="shared" si="139"/>
        <v>17.25</v>
      </c>
      <c r="BB166">
        <f t="shared" si="140"/>
        <v>-3.75</v>
      </c>
      <c r="BC166">
        <f t="shared" si="141"/>
        <v>18</v>
      </c>
      <c r="BD166">
        <f t="shared" si="142"/>
        <v>-3.125</v>
      </c>
      <c r="BE166">
        <f t="shared" si="143"/>
        <v>17.25</v>
      </c>
      <c r="BF166">
        <f t="shared" si="144"/>
        <v>-2.5</v>
      </c>
      <c r="BG166">
        <f t="shared" si="145"/>
        <v>16.5</v>
      </c>
      <c r="BH166">
        <f t="shared" si="146"/>
        <v>-3.125</v>
      </c>
      <c r="BI166">
        <f t="shared" si="147"/>
        <v>1.25</v>
      </c>
      <c r="BJ166">
        <f t="shared" si="148"/>
        <v>1.5</v>
      </c>
      <c r="BK166">
        <f t="shared" si="149"/>
        <v>1.2</v>
      </c>
      <c r="BL166">
        <f t="shared" si="150"/>
        <v>1.25</v>
      </c>
      <c r="BM166" s="1">
        <v>4.7961630695443667</v>
      </c>
    </row>
    <row r="167" spans="1:65">
      <c r="A167" s="16" t="s">
        <v>3591</v>
      </c>
      <c r="E167"/>
      <c r="F167" s="17">
        <f t="shared" si="108"/>
        <v>1918</v>
      </c>
      <c r="G167" s="3">
        <f t="shared" si="109"/>
        <v>2</v>
      </c>
      <c r="H167" s="4">
        <f t="shared" si="110"/>
        <v>1961</v>
      </c>
      <c r="I167" s="4">
        <f t="shared" si="111"/>
        <v>2002</v>
      </c>
      <c r="J167" s="4">
        <f t="shared" si="112"/>
        <v>2003</v>
      </c>
      <c r="K167" s="4">
        <f t="shared" si="113"/>
        <v>1962</v>
      </c>
      <c r="L167" s="1">
        <f t="shared" si="114"/>
        <v>0</v>
      </c>
      <c r="M167" s="1">
        <f t="shared" si="115"/>
        <v>0</v>
      </c>
      <c r="N167" s="1">
        <f t="shared" si="116"/>
        <v>0</v>
      </c>
      <c r="O167" s="1">
        <f t="shared" si="117"/>
        <v>0</v>
      </c>
      <c r="P167" s="1">
        <f t="shared" si="118"/>
        <v>0</v>
      </c>
      <c r="Q167" s="1" t="str">
        <f t="shared" si="119"/>
        <v/>
      </c>
      <c r="R167" s="1">
        <f t="shared" si="120"/>
        <v>17.25</v>
      </c>
      <c r="S167" s="1">
        <f t="shared" si="121"/>
        <v>-1.875</v>
      </c>
      <c r="T167" s="1">
        <f>VLOOKUP($H167,節点!$E$1:$G$20000,2,FALSE)</f>
        <v>16.5</v>
      </c>
      <c r="U167" s="1">
        <f>VLOOKUP($H167,節点!$E$1:$G$20000,3,FALSE)</f>
        <v>-2.5</v>
      </c>
      <c r="V167" s="1">
        <f>VLOOKUP($I167,節点!$E$1:$G$20000,2,FALSE)</f>
        <v>18</v>
      </c>
      <c r="W167" s="1">
        <f>VLOOKUP($I167,節点!$E$1:$G$20000,3,FALSE)</f>
        <v>-2.5</v>
      </c>
      <c r="X167" s="1">
        <f>VLOOKUP($J167,節点!$E$1:$G$20000,2,FALSE)</f>
        <v>18</v>
      </c>
      <c r="Y167" s="1">
        <f>VLOOKUP($J167,節点!$E$1:$G$20000,3,FALSE)</f>
        <v>-1.25</v>
      </c>
      <c r="Z167" s="1">
        <f>VLOOKUP($K167,節点!$E$1:$G$20000,2,FALSE)</f>
        <v>16.5</v>
      </c>
      <c r="AA167" s="1">
        <f>VLOOKUP($K167,節点!$E$1:$G$20000,3,FALSE)</f>
        <v>-1.25</v>
      </c>
      <c r="AB167">
        <f t="shared" si="122"/>
        <v>-0.75</v>
      </c>
      <c r="AC167">
        <f t="shared" si="123"/>
        <v>-0.625</v>
      </c>
      <c r="AD167">
        <f t="shared" si="124"/>
        <v>0.75</v>
      </c>
      <c r="AE167">
        <f t="shared" si="125"/>
        <v>-0.625</v>
      </c>
      <c r="AF167">
        <f t="shared" si="126"/>
        <v>0.75</v>
      </c>
      <c r="AG167">
        <f t="shared" si="127"/>
        <v>0.625</v>
      </c>
      <c r="AH167">
        <f t="shared" si="128"/>
        <v>-0.75</v>
      </c>
      <c r="AI167">
        <f t="shared" si="129"/>
        <v>0.625</v>
      </c>
      <c r="AJ167">
        <f t="shared" si="103"/>
        <v>219.80557109226521</v>
      </c>
      <c r="AK167">
        <f t="shared" si="104"/>
        <v>320.19442890773479</v>
      </c>
      <c r="AL167">
        <f t="shared" si="105"/>
        <v>39.805571092265197</v>
      </c>
      <c r="AM167">
        <f t="shared" si="106"/>
        <v>140.19442890773479</v>
      </c>
      <c r="AN167">
        <f t="shared" si="130"/>
        <v>3</v>
      </c>
      <c r="AO167">
        <f t="shared" si="131"/>
        <v>4</v>
      </c>
      <c r="AP167">
        <f t="shared" si="132"/>
        <v>1</v>
      </c>
      <c r="AQ167">
        <f t="shared" si="133"/>
        <v>2</v>
      </c>
      <c r="AR167">
        <f t="shared" si="134"/>
        <v>3412</v>
      </c>
      <c r="AS167" t="str">
        <f t="shared" si="135"/>
        <v/>
      </c>
      <c r="AT167" t="str">
        <f t="shared" si="136"/>
        <v/>
      </c>
      <c r="AU167" t="str">
        <f t="shared" si="137"/>
        <v/>
      </c>
      <c r="AV167" t="str">
        <f t="shared" si="138"/>
        <v/>
      </c>
      <c r="AW167" t="str">
        <f t="shared" si="107"/>
        <v/>
      </c>
      <c r="BA167">
        <f t="shared" si="139"/>
        <v>17.25</v>
      </c>
      <c r="BB167">
        <f t="shared" si="140"/>
        <v>-2.5</v>
      </c>
      <c r="BC167">
        <f t="shared" si="141"/>
        <v>18</v>
      </c>
      <c r="BD167">
        <f t="shared" si="142"/>
        <v>-1.875</v>
      </c>
      <c r="BE167">
        <f t="shared" si="143"/>
        <v>17.25</v>
      </c>
      <c r="BF167">
        <f t="shared" si="144"/>
        <v>-1.25</v>
      </c>
      <c r="BG167">
        <f t="shared" si="145"/>
        <v>16.5</v>
      </c>
      <c r="BH167">
        <f t="shared" si="146"/>
        <v>-1.875</v>
      </c>
      <c r="BI167">
        <f t="shared" si="147"/>
        <v>1.25</v>
      </c>
      <c r="BJ167">
        <f t="shared" si="148"/>
        <v>1.5</v>
      </c>
      <c r="BK167">
        <f t="shared" si="149"/>
        <v>1.2</v>
      </c>
      <c r="BL167">
        <f t="shared" si="150"/>
        <v>1.25</v>
      </c>
      <c r="BM167" s="1">
        <v>4.7961630695443667</v>
      </c>
    </row>
    <row r="168" spans="1:65">
      <c r="A168" s="16" t="s">
        <v>3592</v>
      </c>
      <c r="E168"/>
      <c r="F168" s="17">
        <f t="shared" si="108"/>
        <v>1919</v>
      </c>
      <c r="G168" s="3">
        <f t="shared" si="109"/>
        <v>2</v>
      </c>
      <c r="H168" s="4">
        <f t="shared" si="110"/>
        <v>1962</v>
      </c>
      <c r="I168" s="4">
        <f t="shared" si="111"/>
        <v>2003</v>
      </c>
      <c r="J168" s="4">
        <f t="shared" si="112"/>
        <v>2004</v>
      </c>
      <c r="K168" s="4">
        <f t="shared" si="113"/>
        <v>1963</v>
      </c>
      <c r="L168" s="1">
        <f t="shared" si="114"/>
        <v>0</v>
      </c>
      <c r="M168" s="1">
        <f t="shared" si="115"/>
        <v>0</v>
      </c>
      <c r="N168" s="1">
        <f t="shared" si="116"/>
        <v>0</v>
      </c>
      <c r="O168" s="1">
        <f t="shared" si="117"/>
        <v>0</v>
      </c>
      <c r="P168" s="1">
        <f t="shared" si="118"/>
        <v>0</v>
      </c>
      <c r="Q168" s="1" t="str">
        <f t="shared" si="119"/>
        <v/>
      </c>
      <c r="R168" s="1">
        <f t="shared" si="120"/>
        <v>17.25</v>
      </c>
      <c r="S168" s="1">
        <f t="shared" si="121"/>
        <v>-0.625</v>
      </c>
      <c r="T168" s="1">
        <f>VLOOKUP($H168,節点!$E$1:$G$20000,2,FALSE)</f>
        <v>16.5</v>
      </c>
      <c r="U168" s="1">
        <f>VLOOKUP($H168,節点!$E$1:$G$20000,3,FALSE)</f>
        <v>-1.25</v>
      </c>
      <c r="V168" s="1">
        <f>VLOOKUP($I168,節点!$E$1:$G$20000,2,FALSE)</f>
        <v>18</v>
      </c>
      <c r="W168" s="1">
        <f>VLOOKUP($I168,節点!$E$1:$G$20000,3,FALSE)</f>
        <v>-1.25</v>
      </c>
      <c r="X168" s="1">
        <f>VLOOKUP($J168,節点!$E$1:$G$20000,2,FALSE)</f>
        <v>18</v>
      </c>
      <c r="Y168" s="1">
        <f>VLOOKUP($J168,節点!$E$1:$G$20000,3,FALSE)</f>
        <v>0</v>
      </c>
      <c r="Z168" s="1">
        <f>VLOOKUP($K168,節点!$E$1:$G$20000,2,FALSE)</f>
        <v>16.5</v>
      </c>
      <c r="AA168" s="1">
        <f>VLOOKUP($K168,節点!$E$1:$G$20000,3,FALSE)</f>
        <v>0</v>
      </c>
      <c r="AB168">
        <f t="shared" si="122"/>
        <v>-0.75</v>
      </c>
      <c r="AC168">
        <f t="shared" si="123"/>
        <v>-0.625</v>
      </c>
      <c r="AD168">
        <f t="shared" si="124"/>
        <v>0.75</v>
      </c>
      <c r="AE168">
        <f t="shared" si="125"/>
        <v>-0.625</v>
      </c>
      <c r="AF168">
        <f t="shared" si="126"/>
        <v>0.75</v>
      </c>
      <c r="AG168">
        <f t="shared" si="127"/>
        <v>0.625</v>
      </c>
      <c r="AH168">
        <f t="shared" si="128"/>
        <v>-0.75</v>
      </c>
      <c r="AI168">
        <f t="shared" si="129"/>
        <v>0.625</v>
      </c>
      <c r="AJ168">
        <f t="shared" si="103"/>
        <v>219.80557109226521</v>
      </c>
      <c r="AK168">
        <f t="shared" si="104"/>
        <v>320.19442890773479</v>
      </c>
      <c r="AL168">
        <f t="shared" si="105"/>
        <v>39.805571092265197</v>
      </c>
      <c r="AM168">
        <f t="shared" si="106"/>
        <v>140.19442890773479</v>
      </c>
      <c r="AN168">
        <f t="shared" si="130"/>
        <v>3</v>
      </c>
      <c r="AO168">
        <f t="shared" si="131"/>
        <v>4</v>
      </c>
      <c r="AP168">
        <f t="shared" si="132"/>
        <v>1</v>
      </c>
      <c r="AQ168">
        <f t="shared" si="133"/>
        <v>2</v>
      </c>
      <c r="AR168">
        <f t="shared" si="134"/>
        <v>3412</v>
      </c>
      <c r="AS168" t="str">
        <f t="shared" si="135"/>
        <v/>
      </c>
      <c r="AT168" t="str">
        <f t="shared" si="136"/>
        <v/>
      </c>
      <c r="AU168" t="str">
        <f t="shared" si="137"/>
        <v/>
      </c>
      <c r="AV168" t="str">
        <f t="shared" si="138"/>
        <v/>
      </c>
      <c r="AW168" t="str">
        <f t="shared" si="107"/>
        <v/>
      </c>
      <c r="BA168">
        <f t="shared" si="139"/>
        <v>17.25</v>
      </c>
      <c r="BB168">
        <f t="shared" si="140"/>
        <v>-1.25</v>
      </c>
      <c r="BC168">
        <f t="shared" si="141"/>
        <v>18</v>
      </c>
      <c r="BD168">
        <f t="shared" si="142"/>
        <v>-0.625</v>
      </c>
      <c r="BE168">
        <f t="shared" si="143"/>
        <v>17.25</v>
      </c>
      <c r="BF168">
        <f t="shared" si="144"/>
        <v>0</v>
      </c>
      <c r="BG168">
        <f t="shared" si="145"/>
        <v>16.5</v>
      </c>
      <c r="BH168">
        <f t="shared" si="146"/>
        <v>-0.625</v>
      </c>
      <c r="BI168">
        <f t="shared" si="147"/>
        <v>1.25</v>
      </c>
      <c r="BJ168">
        <f t="shared" si="148"/>
        <v>1.5</v>
      </c>
      <c r="BK168">
        <f t="shared" si="149"/>
        <v>1.2</v>
      </c>
      <c r="BL168">
        <f t="shared" si="150"/>
        <v>1.25</v>
      </c>
      <c r="BM168" s="1">
        <v>4.7961630695443667</v>
      </c>
    </row>
    <row r="169" spans="1:65">
      <c r="A169" s="16" t="s">
        <v>3593</v>
      </c>
      <c r="E169"/>
      <c r="F169" s="17">
        <f t="shared" si="108"/>
        <v>1920</v>
      </c>
      <c r="G169" s="3">
        <f t="shared" si="109"/>
        <v>2</v>
      </c>
      <c r="H169" s="4">
        <f t="shared" si="110"/>
        <v>1963</v>
      </c>
      <c r="I169" s="4">
        <f t="shared" si="111"/>
        <v>2004</v>
      </c>
      <c r="J169" s="4">
        <f t="shared" si="112"/>
        <v>2005</v>
      </c>
      <c r="K169" s="4">
        <f t="shared" si="113"/>
        <v>1964</v>
      </c>
      <c r="L169" s="1">
        <f t="shared" si="114"/>
        <v>0</v>
      </c>
      <c r="M169" s="1">
        <f t="shared" si="115"/>
        <v>0</v>
      </c>
      <c r="N169" s="1">
        <f t="shared" si="116"/>
        <v>0</v>
      </c>
      <c r="O169" s="1">
        <f t="shared" si="117"/>
        <v>0</v>
      </c>
      <c r="P169" s="1">
        <f t="shared" si="118"/>
        <v>0</v>
      </c>
      <c r="Q169" s="1" t="str">
        <f t="shared" si="119"/>
        <v/>
      </c>
      <c r="R169" s="1">
        <f t="shared" si="120"/>
        <v>17.25</v>
      </c>
      <c r="S169" s="1">
        <f t="shared" si="121"/>
        <v>0.5</v>
      </c>
      <c r="T169" s="1">
        <f>VLOOKUP($H169,節点!$E$1:$G$20000,2,FALSE)</f>
        <v>16.5</v>
      </c>
      <c r="U169" s="1">
        <f>VLOOKUP($H169,節点!$E$1:$G$20000,3,FALSE)</f>
        <v>0</v>
      </c>
      <c r="V169" s="1">
        <f>VLOOKUP($I169,節点!$E$1:$G$20000,2,FALSE)</f>
        <v>18</v>
      </c>
      <c r="W169" s="1">
        <f>VLOOKUP($I169,節点!$E$1:$G$20000,3,FALSE)</f>
        <v>0</v>
      </c>
      <c r="X169" s="1">
        <f>VLOOKUP($J169,節点!$E$1:$G$20000,2,FALSE)</f>
        <v>18</v>
      </c>
      <c r="Y169" s="1">
        <f>VLOOKUP($J169,節点!$E$1:$G$20000,3,FALSE)</f>
        <v>1</v>
      </c>
      <c r="Z169" s="1">
        <f>VLOOKUP($K169,節点!$E$1:$G$20000,2,FALSE)</f>
        <v>16.5</v>
      </c>
      <c r="AA169" s="1">
        <f>VLOOKUP($K169,節点!$E$1:$G$20000,3,FALSE)</f>
        <v>1</v>
      </c>
      <c r="AB169">
        <f t="shared" si="122"/>
        <v>-0.75</v>
      </c>
      <c r="AC169">
        <f t="shared" si="123"/>
        <v>-0.5</v>
      </c>
      <c r="AD169">
        <f t="shared" si="124"/>
        <v>0.75</v>
      </c>
      <c r="AE169">
        <f t="shared" si="125"/>
        <v>-0.5</v>
      </c>
      <c r="AF169">
        <f t="shared" si="126"/>
        <v>0.75</v>
      </c>
      <c r="AG169">
        <f t="shared" si="127"/>
        <v>0.5</v>
      </c>
      <c r="AH169">
        <f t="shared" si="128"/>
        <v>-0.75</v>
      </c>
      <c r="AI169">
        <f t="shared" si="129"/>
        <v>0.5</v>
      </c>
      <c r="AJ169">
        <f t="shared" si="103"/>
        <v>213.69006752597977</v>
      </c>
      <c r="AK169">
        <f t="shared" si="104"/>
        <v>326.30993247402023</v>
      </c>
      <c r="AL169">
        <f t="shared" si="105"/>
        <v>33.690067525979785</v>
      </c>
      <c r="AM169">
        <f t="shared" si="106"/>
        <v>146.30993247402023</v>
      </c>
      <c r="AN169">
        <f t="shared" si="130"/>
        <v>3</v>
      </c>
      <c r="AO169">
        <f t="shared" si="131"/>
        <v>4</v>
      </c>
      <c r="AP169">
        <f t="shared" si="132"/>
        <v>1</v>
      </c>
      <c r="AQ169">
        <f t="shared" si="133"/>
        <v>2</v>
      </c>
      <c r="AR169">
        <f t="shared" si="134"/>
        <v>3412</v>
      </c>
      <c r="AS169" t="str">
        <f t="shared" si="135"/>
        <v/>
      </c>
      <c r="AT169" t="str">
        <f t="shared" si="136"/>
        <v/>
      </c>
      <c r="AU169" t="str">
        <f t="shared" si="137"/>
        <v/>
      </c>
      <c r="AV169" t="str">
        <f t="shared" si="138"/>
        <v/>
      </c>
      <c r="AW169" t="str">
        <f t="shared" si="107"/>
        <v/>
      </c>
      <c r="BA169">
        <f t="shared" si="139"/>
        <v>17.25</v>
      </c>
      <c r="BB169">
        <f t="shared" si="140"/>
        <v>0</v>
      </c>
      <c r="BC169">
        <f t="shared" si="141"/>
        <v>18</v>
      </c>
      <c r="BD169">
        <f t="shared" si="142"/>
        <v>0.5</v>
      </c>
      <c r="BE169">
        <f t="shared" si="143"/>
        <v>17.25</v>
      </c>
      <c r="BF169">
        <f t="shared" si="144"/>
        <v>1</v>
      </c>
      <c r="BG169">
        <f t="shared" si="145"/>
        <v>16.5</v>
      </c>
      <c r="BH169">
        <f t="shared" si="146"/>
        <v>0.5</v>
      </c>
      <c r="BI169">
        <f t="shared" si="147"/>
        <v>1</v>
      </c>
      <c r="BJ169">
        <f t="shared" si="148"/>
        <v>1.5</v>
      </c>
      <c r="BK169">
        <f t="shared" si="149"/>
        <v>1.5</v>
      </c>
      <c r="BL169">
        <f t="shared" si="150"/>
        <v>1</v>
      </c>
      <c r="BM169" s="1">
        <v>4.7961630695443667</v>
      </c>
    </row>
    <row r="170" spans="1:65">
      <c r="A170" s="16" t="s">
        <v>3594</v>
      </c>
      <c r="E170"/>
      <c r="F170" s="17">
        <f t="shared" si="108"/>
        <v>1921</v>
      </c>
      <c r="G170" s="3">
        <f t="shared" si="109"/>
        <v>2</v>
      </c>
      <c r="H170" s="4">
        <f t="shared" si="110"/>
        <v>1964</v>
      </c>
      <c r="I170" s="4">
        <f t="shared" si="111"/>
        <v>2005</v>
      </c>
      <c r="J170" s="4">
        <f t="shared" si="112"/>
        <v>2006</v>
      </c>
      <c r="K170" s="4">
        <f t="shared" si="113"/>
        <v>1965</v>
      </c>
      <c r="L170" s="1">
        <f t="shared" si="114"/>
        <v>0</v>
      </c>
      <c r="M170" s="1">
        <f t="shared" si="115"/>
        <v>0</v>
      </c>
      <c r="N170" s="1">
        <f t="shared" si="116"/>
        <v>0</v>
      </c>
      <c r="O170" s="1">
        <f t="shared" si="117"/>
        <v>0</v>
      </c>
      <c r="P170" s="1">
        <f t="shared" si="118"/>
        <v>0</v>
      </c>
      <c r="Q170" s="1" t="str">
        <f t="shared" si="119"/>
        <v/>
      </c>
      <c r="R170" s="1">
        <f t="shared" si="120"/>
        <v>17.25</v>
      </c>
      <c r="S170" s="1">
        <f t="shared" si="121"/>
        <v>1.5</v>
      </c>
      <c r="T170" s="1">
        <f>VLOOKUP($H170,節点!$E$1:$G$20000,2,FALSE)</f>
        <v>16.5</v>
      </c>
      <c r="U170" s="1">
        <f>VLOOKUP($H170,節点!$E$1:$G$20000,3,FALSE)</f>
        <v>1</v>
      </c>
      <c r="V170" s="1">
        <f>VLOOKUP($I170,節点!$E$1:$G$20000,2,FALSE)</f>
        <v>18</v>
      </c>
      <c r="W170" s="1">
        <f>VLOOKUP($I170,節点!$E$1:$G$20000,3,FALSE)</f>
        <v>1</v>
      </c>
      <c r="X170" s="1">
        <f>VLOOKUP($J170,節点!$E$1:$G$20000,2,FALSE)</f>
        <v>18</v>
      </c>
      <c r="Y170" s="1">
        <f>VLOOKUP($J170,節点!$E$1:$G$20000,3,FALSE)</f>
        <v>2</v>
      </c>
      <c r="Z170" s="1">
        <f>VLOOKUP($K170,節点!$E$1:$G$20000,2,FALSE)</f>
        <v>16.5</v>
      </c>
      <c r="AA170" s="1">
        <f>VLOOKUP($K170,節点!$E$1:$G$20000,3,FALSE)</f>
        <v>2</v>
      </c>
      <c r="AB170">
        <f t="shared" si="122"/>
        <v>-0.75</v>
      </c>
      <c r="AC170">
        <f t="shared" si="123"/>
        <v>-0.5</v>
      </c>
      <c r="AD170">
        <f t="shared" si="124"/>
        <v>0.75</v>
      </c>
      <c r="AE170">
        <f t="shared" si="125"/>
        <v>-0.5</v>
      </c>
      <c r="AF170">
        <f t="shared" si="126"/>
        <v>0.75</v>
      </c>
      <c r="AG170">
        <f t="shared" si="127"/>
        <v>0.5</v>
      </c>
      <c r="AH170">
        <f t="shared" si="128"/>
        <v>-0.75</v>
      </c>
      <c r="AI170">
        <f t="shared" si="129"/>
        <v>0.5</v>
      </c>
      <c r="AJ170">
        <f t="shared" si="103"/>
        <v>213.69006752597977</v>
      </c>
      <c r="AK170">
        <f t="shared" si="104"/>
        <v>326.30993247402023</v>
      </c>
      <c r="AL170">
        <f t="shared" si="105"/>
        <v>33.690067525979785</v>
      </c>
      <c r="AM170">
        <f t="shared" si="106"/>
        <v>146.30993247402023</v>
      </c>
      <c r="AN170">
        <f t="shared" si="130"/>
        <v>3</v>
      </c>
      <c r="AO170">
        <f t="shared" si="131"/>
        <v>4</v>
      </c>
      <c r="AP170">
        <f t="shared" si="132"/>
        <v>1</v>
      </c>
      <c r="AQ170">
        <f t="shared" si="133"/>
        <v>2</v>
      </c>
      <c r="AR170">
        <f t="shared" si="134"/>
        <v>3412</v>
      </c>
      <c r="AS170" t="str">
        <f t="shared" si="135"/>
        <v/>
      </c>
      <c r="AT170" t="str">
        <f t="shared" si="136"/>
        <v/>
      </c>
      <c r="AU170" t="str">
        <f t="shared" si="137"/>
        <v/>
      </c>
      <c r="AV170" t="str">
        <f t="shared" si="138"/>
        <v/>
      </c>
      <c r="AW170" t="str">
        <f t="shared" si="107"/>
        <v/>
      </c>
      <c r="BA170">
        <f t="shared" si="139"/>
        <v>17.25</v>
      </c>
      <c r="BB170">
        <f t="shared" si="140"/>
        <v>1</v>
      </c>
      <c r="BC170">
        <f t="shared" si="141"/>
        <v>18</v>
      </c>
      <c r="BD170">
        <f t="shared" si="142"/>
        <v>1.5</v>
      </c>
      <c r="BE170">
        <f t="shared" si="143"/>
        <v>17.25</v>
      </c>
      <c r="BF170">
        <f t="shared" si="144"/>
        <v>2</v>
      </c>
      <c r="BG170">
        <f t="shared" si="145"/>
        <v>16.5</v>
      </c>
      <c r="BH170">
        <f t="shared" si="146"/>
        <v>1.5</v>
      </c>
      <c r="BI170">
        <f t="shared" si="147"/>
        <v>1</v>
      </c>
      <c r="BJ170">
        <f t="shared" si="148"/>
        <v>1.5</v>
      </c>
      <c r="BK170">
        <f t="shared" si="149"/>
        <v>1.5</v>
      </c>
      <c r="BL170">
        <f t="shared" si="150"/>
        <v>1</v>
      </c>
      <c r="BM170" s="1">
        <v>4.7961630695443667</v>
      </c>
    </row>
    <row r="171" spans="1:65">
      <c r="A171" s="16" t="s">
        <v>3595</v>
      </c>
      <c r="E171"/>
      <c r="F171" s="17">
        <f t="shared" si="108"/>
        <v>1951</v>
      </c>
      <c r="G171" s="3">
        <f t="shared" si="109"/>
        <v>2</v>
      </c>
      <c r="H171" s="4">
        <f t="shared" si="110"/>
        <v>1995</v>
      </c>
      <c r="I171" s="4">
        <f t="shared" si="111"/>
        <v>2036</v>
      </c>
      <c r="J171" s="4">
        <f t="shared" si="112"/>
        <v>2037</v>
      </c>
      <c r="K171" s="4">
        <f t="shared" si="113"/>
        <v>1996</v>
      </c>
      <c r="L171" s="1">
        <f t="shared" si="114"/>
        <v>0</v>
      </c>
      <c r="M171" s="1">
        <f t="shared" si="115"/>
        <v>0</v>
      </c>
      <c r="N171" s="1">
        <f t="shared" si="116"/>
        <v>0</v>
      </c>
      <c r="O171" s="1">
        <f t="shared" si="117"/>
        <v>0</v>
      </c>
      <c r="P171" s="1">
        <f t="shared" si="118"/>
        <v>0</v>
      </c>
      <c r="Q171" s="1" t="str">
        <f t="shared" si="119"/>
        <v/>
      </c>
      <c r="R171" s="1">
        <f t="shared" si="120"/>
        <v>19</v>
      </c>
      <c r="S171" s="1">
        <f t="shared" si="121"/>
        <v>-8.6669999999999998</v>
      </c>
      <c r="T171" s="1">
        <f>VLOOKUP($H171,節点!$E$1:$G$20000,2,FALSE)</f>
        <v>18</v>
      </c>
      <c r="U171" s="1">
        <f>VLOOKUP($H171,節点!$E$1:$G$20000,3,FALSE)</f>
        <v>-9.0839999999999996</v>
      </c>
      <c r="V171" s="1">
        <f>VLOOKUP($I171,節点!$E$1:$G$20000,2,FALSE)</f>
        <v>20</v>
      </c>
      <c r="W171" s="1">
        <f>VLOOKUP($I171,節点!$E$1:$G$20000,3,FALSE)</f>
        <v>-9.0839999999999996</v>
      </c>
      <c r="X171" s="1">
        <f>VLOOKUP($J171,節点!$E$1:$G$20000,2,FALSE)</f>
        <v>20</v>
      </c>
      <c r="Y171" s="1">
        <f>VLOOKUP($J171,節点!$E$1:$G$20000,3,FALSE)</f>
        <v>-8.25</v>
      </c>
      <c r="Z171" s="1">
        <f>VLOOKUP($K171,節点!$E$1:$G$20000,2,FALSE)</f>
        <v>18</v>
      </c>
      <c r="AA171" s="1">
        <f>VLOOKUP($K171,節点!$E$1:$G$20000,3,FALSE)</f>
        <v>-8.25</v>
      </c>
      <c r="AB171">
        <f t="shared" si="122"/>
        <v>-1</v>
      </c>
      <c r="AC171">
        <f t="shared" si="123"/>
        <v>-0.41699999999999982</v>
      </c>
      <c r="AD171">
        <f t="shared" si="124"/>
        <v>1</v>
      </c>
      <c r="AE171">
        <f t="shared" si="125"/>
        <v>-0.41699999999999982</v>
      </c>
      <c r="AF171">
        <f t="shared" si="126"/>
        <v>1</v>
      </c>
      <c r="AG171">
        <f t="shared" si="127"/>
        <v>0.41699999999999982</v>
      </c>
      <c r="AH171">
        <f t="shared" si="128"/>
        <v>-1</v>
      </c>
      <c r="AI171">
        <f t="shared" si="129"/>
        <v>0.41699999999999982</v>
      </c>
      <c r="AJ171">
        <f t="shared" si="103"/>
        <v>202.63613637948458</v>
      </c>
      <c r="AK171">
        <f t="shared" si="104"/>
        <v>337.36386362051542</v>
      </c>
      <c r="AL171">
        <f t="shared" si="105"/>
        <v>22.636136379484586</v>
      </c>
      <c r="AM171">
        <f t="shared" si="106"/>
        <v>157.36386362051542</v>
      </c>
      <c r="AN171">
        <f t="shared" si="130"/>
        <v>3</v>
      </c>
      <c r="AO171">
        <f t="shared" si="131"/>
        <v>4</v>
      </c>
      <c r="AP171">
        <f t="shared" si="132"/>
        <v>1</v>
      </c>
      <c r="AQ171">
        <f t="shared" si="133"/>
        <v>2</v>
      </c>
      <c r="AR171">
        <f t="shared" si="134"/>
        <v>3412</v>
      </c>
      <c r="AS171" t="str">
        <f t="shared" si="135"/>
        <v/>
      </c>
      <c r="AT171" t="str">
        <f t="shared" si="136"/>
        <v/>
      </c>
      <c r="AU171" t="str">
        <f t="shared" si="137"/>
        <v/>
      </c>
      <c r="AV171" t="str">
        <f t="shared" si="138"/>
        <v/>
      </c>
      <c r="AW171" t="str">
        <f t="shared" si="107"/>
        <v/>
      </c>
      <c r="BA171">
        <f t="shared" si="139"/>
        <v>19</v>
      </c>
      <c r="BB171">
        <f t="shared" si="140"/>
        <v>-9.0839999999999996</v>
      </c>
      <c r="BC171">
        <f t="shared" si="141"/>
        <v>20</v>
      </c>
      <c r="BD171">
        <f t="shared" si="142"/>
        <v>-8.6669999999999998</v>
      </c>
      <c r="BE171">
        <f t="shared" si="143"/>
        <v>19</v>
      </c>
      <c r="BF171">
        <f t="shared" si="144"/>
        <v>-8.25</v>
      </c>
      <c r="BG171">
        <f t="shared" si="145"/>
        <v>18</v>
      </c>
      <c r="BH171">
        <f t="shared" si="146"/>
        <v>-8.6669999999999998</v>
      </c>
      <c r="BI171">
        <f t="shared" si="147"/>
        <v>0.83399999999999963</v>
      </c>
      <c r="BJ171">
        <f t="shared" si="148"/>
        <v>2</v>
      </c>
      <c r="BK171">
        <f t="shared" si="149"/>
        <v>2.3980815347721833</v>
      </c>
      <c r="BL171">
        <f t="shared" si="150"/>
        <v>0.83399999999999963</v>
      </c>
      <c r="BM171" s="1">
        <v>4.7961630695443667</v>
      </c>
    </row>
    <row r="172" spans="1:65">
      <c r="A172" s="16" t="s">
        <v>3596</v>
      </c>
      <c r="E172"/>
      <c r="F172" s="17">
        <f t="shared" si="108"/>
        <v>1952</v>
      </c>
      <c r="G172" s="3">
        <f t="shared" si="109"/>
        <v>2</v>
      </c>
      <c r="H172" s="4">
        <f t="shared" si="110"/>
        <v>1996</v>
      </c>
      <c r="I172" s="4">
        <f t="shared" si="111"/>
        <v>2037</v>
      </c>
      <c r="J172" s="4">
        <f t="shared" si="112"/>
        <v>2038</v>
      </c>
      <c r="K172" s="4">
        <f t="shared" si="113"/>
        <v>1997</v>
      </c>
      <c r="L172" s="1">
        <f t="shared" si="114"/>
        <v>0</v>
      </c>
      <c r="M172" s="1">
        <f t="shared" si="115"/>
        <v>0</v>
      </c>
      <c r="N172" s="1">
        <f t="shared" si="116"/>
        <v>0</v>
      </c>
      <c r="O172" s="1">
        <f t="shared" si="117"/>
        <v>0</v>
      </c>
      <c r="P172" s="1">
        <f t="shared" si="118"/>
        <v>0</v>
      </c>
      <c r="Q172" s="1" t="str">
        <f t="shared" si="119"/>
        <v/>
      </c>
      <c r="R172" s="1">
        <f t="shared" si="120"/>
        <v>19</v>
      </c>
      <c r="S172" s="1">
        <f t="shared" si="121"/>
        <v>-7.8335000000000008</v>
      </c>
      <c r="T172" s="1">
        <f>VLOOKUP($H172,節点!$E$1:$G$20000,2,FALSE)</f>
        <v>18</v>
      </c>
      <c r="U172" s="1">
        <f>VLOOKUP($H172,節点!$E$1:$G$20000,3,FALSE)</f>
        <v>-8.25</v>
      </c>
      <c r="V172" s="1">
        <f>VLOOKUP($I172,節点!$E$1:$G$20000,2,FALSE)</f>
        <v>20</v>
      </c>
      <c r="W172" s="1">
        <f>VLOOKUP($I172,節点!$E$1:$G$20000,3,FALSE)</f>
        <v>-8.25</v>
      </c>
      <c r="X172" s="1">
        <f>VLOOKUP($J172,節点!$E$1:$G$20000,2,FALSE)</f>
        <v>20</v>
      </c>
      <c r="Y172" s="1">
        <f>VLOOKUP($J172,節点!$E$1:$G$20000,3,FALSE)</f>
        <v>-7.4169999999999998</v>
      </c>
      <c r="Z172" s="1">
        <f>VLOOKUP($K172,節点!$E$1:$G$20000,2,FALSE)</f>
        <v>18</v>
      </c>
      <c r="AA172" s="1">
        <f>VLOOKUP($K172,節点!$E$1:$G$20000,3,FALSE)</f>
        <v>-7.4169999999999998</v>
      </c>
      <c r="AB172">
        <f t="shared" si="122"/>
        <v>-1</v>
      </c>
      <c r="AC172">
        <f t="shared" si="123"/>
        <v>-0.4164999999999992</v>
      </c>
      <c r="AD172">
        <f t="shared" si="124"/>
        <v>1</v>
      </c>
      <c r="AE172">
        <f t="shared" si="125"/>
        <v>-0.4164999999999992</v>
      </c>
      <c r="AF172">
        <f t="shared" si="126"/>
        <v>1</v>
      </c>
      <c r="AG172">
        <f t="shared" si="127"/>
        <v>0.41650000000000098</v>
      </c>
      <c r="AH172">
        <f t="shared" si="128"/>
        <v>-1</v>
      </c>
      <c r="AI172">
        <f t="shared" si="129"/>
        <v>0.41650000000000098</v>
      </c>
      <c r="AJ172">
        <f t="shared" si="103"/>
        <v>202.61172778785891</v>
      </c>
      <c r="AK172">
        <f t="shared" si="104"/>
        <v>337.38827221214109</v>
      </c>
      <c r="AL172">
        <f t="shared" si="105"/>
        <v>22.611727787858992</v>
      </c>
      <c r="AM172">
        <f t="shared" si="106"/>
        <v>157.388272212141</v>
      </c>
      <c r="AN172">
        <f t="shared" si="130"/>
        <v>3</v>
      </c>
      <c r="AO172">
        <f t="shared" si="131"/>
        <v>4</v>
      </c>
      <c r="AP172">
        <f t="shared" si="132"/>
        <v>1</v>
      </c>
      <c r="AQ172">
        <f t="shared" si="133"/>
        <v>2</v>
      </c>
      <c r="AR172">
        <f t="shared" si="134"/>
        <v>3412</v>
      </c>
      <c r="AS172" t="str">
        <f t="shared" si="135"/>
        <v/>
      </c>
      <c r="AT172" t="str">
        <f t="shared" si="136"/>
        <v/>
      </c>
      <c r="AU172" t="str">
        <f t="shared" si="137"/>
        <v/>
      </c>
      <c r="AV172" t="str">
        <f t="shared" si="138"/>
        <v/>
      </c>
      <c r="AW172" t="str">
        <f t="shared" si="107"/>
        <v/>
      </c>
      <c r="BA172">
        <f t="shared" si="139"/>
        <v>19</v>
      </c>
      <c r="BB172">
        <f t="shared" si="140"/>
        <v>-8.25</v>
      </c>
      <c r="BC172">
        <f t="shared" si="141"/>
        <v>20</v>
      </c>
      <c r="BD172">
        <f t="shared" si="142"/>
        <v>-7.8334999999999999</v>
      </c>
      <c r="BE172">
        <f t="shared" si="143"/>
        <v>19</v>
      </c>
      <c r="BF172">
        <f t="shared" si="144"/>
        <v>-7.4169999999999998</v>
      </c>
      <c r="BG172">
        <f t="shared" si="145"/>
        <v>18</v>
      </c>
      <c r="BH172">
        <f t="shared" si="146"/>
        <v>-7.8334999999999999</v>
      </c>
      <c r="BI172">
        <f t="shared" si="147"/>
        <v>0.83300000000000018</v>
      </c>
      <c r="BJ172">
        <f t="shared" si="148"/>
        <v>2</v>
      </c>
      <c r="BK172">
        <f t="shared" si="149"/>
        <v>2.4009603841536609</v>
      </c>
      <c r="BL172">
        <f t="shared" si="150"/>
        <v>0.83300000000000018</v>
      </c>
      <c r="BM172" s="1">
        <v>4.7961630695443667</v>
      </c>
    </row>
    <row r="173" spans="1:65">
      <c r="A173" s="16" t="s">
        <v>3597</v>
      </c>
      <c r="E173"/>
      <c r="F173" s="17">
        <f t="shared" si="108"/>
        <v>1953</v>
      </c>
      <c r="G173" s="3">
        <f t="shared" si="109"/>
        <v>2</v>
      </c>
      <c r="H173" s="4">
        <f t="shared" si="110"/>
        <v>1997</v>
      </c>
      <c r="I173" s="4">
        <f t="shared" si="111"/>
        <v>2038</v>
      </c>
      <c r="J173" s="4">
        <f t="shared" si="112"/>
        <v>2039</v>
      </c>
      <c r="K173" s="4">
        <f t="shared" si="113"/>
        <v>1998</v>
      </c>
      <c r="L173" s="1">
        <f t="shared" si="114"/>
        <v>0</v>
      </c>
      <c r="M173" s="1">
        <f t="shared" si="115"/>
        <v>0</v>
      </c>
      <c r="N173" s="1">
        <f t="shared" si="116"/>
        <v>0</v>
      </c>
      <c r="O173" s="1">
        <f t="shared" si="117"/>
        <v>0</v>
      </c>
      <c r="P173" s="1">
        <f t="shared" si="118"/>
        <v>0</v>
      </c>
      <c r="Q173" s="1" t="str">
        <f t="shared" si="119"/>
        <v/>
      </c>
      <c r="R173" s="1">
        <f t="shared" si="120"/>
        <v>19</v>
      </c>
      <c r="S173" s="1">
        <f t="shared" si="121"/>
        <v>-7.0004999999999997</v>
      </c>
      <c r="T173" s="1">
        <f>VLOOKUP($H173,節点!$E$1:$G$20000,2,FALSE)</f>
        <v>18</v>
      </c>
      <c r="U173" s="1">
        <f>VLOOKUP($H173,節点!$E$1:$G$20000,3,FALSE)</f>
        <v>-7.4169999999999998</v>
      </c>
      <c r="V173" s="1">
        <f>VLOOKUP($I173,節点!$E$1:$G$20000,2,FALSE)</f>
        <v>20</v>
      </c>
      <c r="W173" s="1">
        <f>VLOOKUP($I173,節点!$E$1:$G$20000,3,FALSE)</f>
        <v>-7.4169999999999998</v>
      </c>
      <c r="X173" s="1">
        <f>VLOOKUP($J173,節点!$E$1:$G$20000,2,FALSE)</f>
        <v>20</v>
      </c>
      <c r="Y173" s="1">
        <f>VLOOKUP($J173,節点!$E$1:$G$20000,3,FALSE)</f>
        <v>-6.5839999999999996</v>
      </c>
      <c r="Z173" s="1">
        <f>VLOOKUP($K173,節点!$E$1:$G$20000,2,FALSE)</f>
        <v>18</v>
      </c>
      <c r="AA173" s="1">
        <f>VLOOKUP($K173,節点!$E$1:$G$20000,3,FALSE)</f>
        <v>-6.5839999999999996</v>
      </c>
      <c r="AB173">
        <f t="shared" si="122"/>
        <v>-1</v>
      </c>
      <c r="AC173">
        <f t="shared" si="123"/>
        <v>-0.41650000000000009</v>
      </c>
      <c r="AD173">
        <f t="shared" si="124"/>
        <v>1</v>
      </c>
      <c r="AE173">
        <f t="shared" si="125"/>
        <v>-0.41650000000000009</v>
      </c>
      <c r="AF173">
        <f t="shared" si="126"/>
        <v>1</v>
      </c>
      <c r="AG173">
        <f t="shared" si="127"/>
        <v>0.41650000000000009</v>
      </c>
      <c r="AH173">
        <f t="shared" si="128"/>
        <v>-1</v>
      </c>
      <c r="AI173">
        <f t="shared" si="129"/>
        <v>0.41650000000000009</v>
      </c>
      <c r="AJ173">
        <f t="shared" si="103"/>
        <v>202.61172778785894</v>
      </c>
      <c r="AK173">
        <f t="shared" si="104"/>
        <v>337.38827221214103</v>
      </c>
      <c r="AL173">
        <f t="shared" si="105"/>
        <v>22.61172778785895</v>
      </c>
      <c r="AM173">
        <f t="shared" si="106"/>
        <v>157.38827221214106</v>
      </c>
      <c r="AN173">
        <f t="shared" si="130"/>
        <v>3</v>
      </c>
      <c r="AO173">
        <f t="shared" si="131"/>
        <v>4</v>
      </c>
      <c r="AP173">
        <f t="shared" si="132"/>
        <v>1</v>
      </c>
      <c r="AQ173">
        <f t="shared" si="133"/>
        <v>2</v>
      </c>
      <c r="AR173">
        <f t="shared" si="134"/>
        <v>3412</v>
      </c>
      <c r="AS173" t="str">
        <f t="shared" si="135"/>
        <v/>
      </c>
      <c r="AT173" t="str">
        <f t="shared" si="136"/>
        <v/>
      </c>
      <c r="AU173" t="str">
        <f t="shared" si="137"/>
        <v/>
      </c>
      <c r="AV173" t="str">
        <f t="shared" si="138"/>
        <v/>
      </c>
      <c r="AW173" t="str">
        <f t="shared" si="107"/>
        <v/>
      </c>
      <c r="BA173">
        <f t="shared" si="139"/>
        <v>19</v>
      </c>
      <c r="BB173">
        <f t="shared" si="140"/>
        <v>-7.4169999999999998</v>
      </c>
      <c r="BC173">
        <f t="shared" si="141"/>
        <v>20</v>
      </c>
      <c r="BD173">
        <f t="shared" si="142"/>
        <v>-7.0004999999999997</v>
      </c>
      <c r="BE173">
        <f t="shared" si="143"/>
        <v>19</v>
      </c>
      <c r="BF173">
        <f t="shared" si="144"/>
        <v>-6.5839999999999996</v>
      </c>
      <c r="BG173">
        <f t="shared" si="145"/>
        <v>18</v>
      </c>
      <c r="BH173">
        <f t="shared" si="146"/>
        <v>-7.0004999999999997</v>
      </c>
      <c r="BI173">
        <f t="shared" si="147"/>
        <v>0.83300000000000018</v>
      </c>
      <c r="BJ173">
        <f t="shared" si="148"/>
        <v>2</v>
      </c>
      <c r="BK173">
        <f t="shared" si="149"/>
        <v>2.4009603841536609</v>
      </c>
      <c r="BL173">
        <f t="shared" si="150"/>
        <v>0.83300000000000018</v>
      </c>
      <c r="BM173" s="1">
        <v>4.7961630695443667</v>
      </c>
    </row>
    <row r="174" spans="1:65">
      <c r="A174" s="16" t="s">
        <v>3598</v>
      </c>
      <c r="E174"/>
      <c r="F174" s="17">
        <f t="shared" si="108"/>
        <v>1954</v>
      </c>
      <c r="G174" s="3">
        <f t="shared" si="109"/>
        <v>2</v>
      </c>
      <c r="H174" s="4">
        <f t="shared" si="110"/>
        <v>1998</v>
      </c>
      <c r="I174" s="4">
        <f t="shared" si="111"/>
        <v>2039</v>
      </c>
      <c r="J174" s="4">
        <f t="shared" si="112"/>
        <v>2040</v>
      </c>
      <c r="K174" s="4">
        <f t="shared" si="113"/>
        <v>1999</v>
      </c>
      <c r="L174" s="1">
        <f t="shared" si="114"/>
        <v>0</v>
      </c>
      <c r="M174" s="1">
        <f t="shared" si="115"/>
        <v>0</v>
      </c>
      <c r="N174" s="1">
        <f t="shared" si="116"/>
        <v>0</v>
      </c>
      <c r="O174" s="1">
        <f t="shared" si="117"/>
        <v>0</v>
      </c>
      <c r="P174" s="1">
        <f t="shared" si="118"/>
        <v>0</v>
      </c>
      <c r="Q174" s="1" t="str">
        <f t="shared" si="119"/>
        <v/>
      </c>
      <c r="R174" s="1">
        <f t="shared" si="120"/>
        <v>19</v>
      </c>
      <c r="S174" s="1">
        <f t="shared" si="121"/>
        <v>-6.1669999999999998</v>
      </c>
      <c r="T174" s="1">
        <f>VLOOKUP($H174,節点!$E$1:$G$20000,2,FALSE)</f>
        <v>18</v>
      </c>
      <c r="U174" s="1">
        <f>VLOOKUP($H174,節点!$E$1:$G$20000,3,FALSE)</f>
        <v>-6.5839999999999996</v>
      </c>
      <c r="V174" s="1">
        <f>VLOOKUP($I174,節点!$E$1:$G$20000,2,FALSE)</f>
        <v>20</v>
      </c>
      <c r="W174" s="1">
        <f>VLOOKUP($I174,節点!$E$1:$G$20000,3,FALSE)</f>
        <v>-6.5839999999999996</v>
      </c>
      <c r="X174" s="1">
        <f>VLOOKUP($J174,節点!$E$1:$G$20000,2,FALSE)</f>
        <v>20</v>
      </c>
      <c r="Y174" s="1">
        <f>VLOOKUP($J174,節点!$E$1:$G$20000,3,FALSE)</f>
        <v>-5.75</v>
      </c>
      <c r="Z174" s="1">
        <f>VLOOKUP($K174,節点!$E$1:$G$20000,2,FALSE)</f>
        <v>18</v>
      </c>
      <c r="AA174" s="1">
        <f>VLOOKUP($K174,節点!$E$1:$G$20000,3,FALSE)</f>
        <v>-5.75</v>
      </c>
      <c r="AB174">
        <f t="shared" si="122"/>
        <v>-1</v>
      </c>
      <c r="AC174">
        <f t="shared" si="123"/>
        <v>-0.41699999999999982</v>
      </c>
      <c r="AD174">
        <f t="shared" si="124"/>
        <v>1</v>
      </c>
      <c r="AE174">
        <f t="shared" si="125"/>
        <v>-0.41699999999999982</v>
      </c>
      <c r="AF174">
        <f t="shared" si="126"/>
        <v>1</v>
      </c>
      <c r="AG174">
        <f t="shared" si="127"/>
        <v>0.41699999999999982</v>
      </c>
      <c r="AH174">
        <f t="shared" si="128"/>
        <v>-1</v>
      </c>
      <c r="AI174">
        <f t="shared" si="129"/>
        <v>0.41699999999999982</v>
      </c>
      <c r="AJ174">
        <f t="shared" si="103"/>
        <v>202.63613637948458</v>
      </c>
      <c r="AK174">
        <f t="shared" si="104"/>
        <v>337.36386362051542</v>
      </c>
      <c r="AL174">
        <f t="shared" si="105"/>
        <v>22.636136379484586</v>
      </c>
      <c r="AM174">
        <f t="shared" si="106"/>
        <v>157.36386362051542</v>
      </c>
      <c r="AN174">
        <f t="shared" si="130"/>
        <v>3</v>
      </c>
      <c r="AO174">
        <f t="shared" si="131"/>
        <v>4</v>
      </c>
      <c r="AP174">
        <f t="shared" si="132"/>
        <v>1</v>
      </c>
      <c r="AQ174">
        <f t="shared" si="133"/>
        <v>2</v>
      </c>
      <c r="AR174">
        <f t="shared" si="134"/>
        <v>3412</v>
      </c>
      <c r="AS174" t="str">
        <f t="shared" si="135"/>
        <v/>
      </c>
      <c r="AT174" t="str">
        <f t="shared" si="136"/>
        <v/>
      </c>
      <c r="AU174" t="str">
        <f t="shared" si="137"/>
        <v/>
      </c>
      <c r="AV174" t="str">
        <f t="shared" si="138"/>
        <v/>
      </c>
      <c r="AW174" t="str">
        <f t="shared" si="107"/>
        <v/>
      </c>
      <c r="BA174">
        <f t="shared" si="139"/>
        <v>19</v>
      </c>
      <c r="BB174">
        <f t="shared" si="140"/>
        <v>-6.5839999999999996</v>
      </c>
      <c r="BC174">
        <f t="shared" si="141"/>
        <v>20</v>
      </c>
      <c r="BD174">
        <f t="shared" si="142"/>
        <v>-6.1669999999999998</v>
      </c>
      <c r="BE174">
        <f t="shared" si="143"/>
        <v>19</v>
      </c>
      <c r="BF174">
        <f t="shared" si="144"/>
        <v>-5.75</v>
      </c>
      <c r="BG174">
        <f t="shared" si="145"/>
        <v>18</v>
      </c>
      <c r="BH174">
        <f t="shared" si="146"/>
        <v>-6.1669999999999998</v>
      </c>
      <c r="BI174">
        <f t="shared" si="147"/>
        <v>0.83399999999999963</v>
      </c>
      <c r="BJ174">
        <f t="shared" si="148"/>
        <v>2</v>
      </c>
      <c r="BK174">
        <f t="shared" si="149"/>
        <v>2.3980815347721833</v>
      </c>
      <c r="BL174">
        <f t="shared" si="150"/>
        <v>0.83399999999999963</v>
      </c>
      <c r="BM174" s="1">
        <v>4.7961630695443667</v>
      </c>
    </row>
    <row r="175" spans="1:65">
      <c r="A175" s="16" t="s">
        <v>3599</v>
      </c>
      <c r="E175"/>
      <c r="F175" s="17">
        <f t="shared" si="108"/>
        <v>1955</v>
      </c>
      <c r="G175" s="3">
        <f t="shared" si="109"/>
        <v>2</v>
      </c>
      <c r="H175" s="4">
        <f t="shared" si="110"/>
        <v>1999</v>
      </c>
      <c r="I175" s="4">
        <f t="shared" si="111"/>
        <v>2040</v>
      </c>
      <c r="J175" s="4">
        <f t="shared" si="112"/>
        <v>2041</v>
      </c>
      <c r="K175" s="4">
        <f t="shared" si="113"/>
        <v>2000</v>
      </c>
      <c r="L175" s="1">
        <f t="shared" si="114"/>
        <v>0</v>
      </c>
      <c r="M175" s="1">
        <f t="shared" si="115"/>
        <v>0</v>
      </c>
      <c r="N175" s="1">
        <f t="shared" si="116"/>
        <v>0</v>
      </c>
      <c r="O175" s="1">
        <f t="shared" si="117"/>
        <v>0</v>
      </c>
      <c r="P175" s="1">
        <f t="shared" si="118"/>
        <v>0</v>
      </c>
      <c r="Q175" s="1" t="str">
        <f t="shared" si="119"/>
        <v/>
      </c>
      <c r="R175" s="1">
        <f t="shared" si="120"/>
        <v>19</v>
      </c>
      <c r="S175" s="1">
        <f t="shared" si="121"/>
        <v>-5.375</v>
      </c>
      <c r="T175" s="1">
        <f>VLOOKUP($H175,節点!$E$1:$G$20000,2,FALSE)</f>
        <v>18</v>
      </c>
      <c r="U175" s="1">
        <f>VLOOKUP($H175,節点!$E$1:$G$20000,3,FALSE)</f>
        <v>-5.75</v>
      </c>
      <c r="V175" s="1">
        <f>VLOOKUP($I175,節点!$E$1:$G$20000,2,FALSE)</f>
        <v>20</v>
      </c>
      <c r="W175" s="1">
        <f>VLOOKUP($I175,節点!$E$1:$G$20000,3,FALSE)</f>
        <v>-5.75</v>
      </c>
      <c r="X175" s="1">
        <f>VLOOKUP($J175,節点!$E$1:$G$20000,2,FALSE)</f>
        <v>20</v>
      </c>
      <c r="Y175" s="1">
        <f>VLOOKUP($J175,節点!$E$1:$G$20000,3,FALSE)</f>
        <v>-5</v>
      </c>
      <c r="Z175" s="1">
        <f>VLOOKUP($K175,節点!$E$1:$G$20000,2,FALSE)</f>
        <v>18</v>
      </c>
      <c r="AA175" s="1">
        <f>VLOOKUP($K175,節点!$E$1:$G$20000,3,FALSE)</f>
        <v>-5</v>
      </c>
      <c r="AB175">
        <f t="shared" si="122"/>
        <v>-1</v>
      </c>
      <c r="AC175">
        <f t="shared" si="123"/>
        <v>-0.375</v>
      </c>
      <c r="AD175">
        <f t="shared" si="124"/>
        <v>1</v>
      </c>
      <c r="AE175">
        <f t="shared" si="125"/>
        <v>-0.375</v>
      </c>
      <c r="AF175">
        <f t="shared" si="126"/>
        <v>1</v>
      </c>
      <c r="AG175">
        <f t="shared" si="127"/>
        <v>0.375</v>
      </c>
      <c r="AH175">
        <f t="shared" si="128"/>
        <v>-1</v>
      </c>
      <c r="AI175">
        <f t="shared" si="129"/>
        <v>0.375</v>
      </c>
      <c r="AJ175">
        <f t="shared" si="103"/>
        <v>200.55604521958347</v>
      </c>
      <c r="AK175">
        <f t="shared" si="104"/>
        <v>339.44395478041656</v>
      </c>
      <c r="AL175">
        <f t="shared" si="105"/>
        <v>20.556045219583467</v>
      </c>
      <c r="AM175">
        <f t="shared" si="106"/>
        <v>159.44395478041653</v>
      </c>
      <c r="AN175">
        <f t="shared" si="130"/>
        <v>3</v>
      </c>
      <c r="AO175">
        <f t="shared" si="131"/>
        <v>4</v>
      </c>
      <c r="AP175">
        <f t="shared" si="132"/>
        <v>1</v>
      </c>
      <c r="AQ175">
        <f t="shared" si="133"/>
        <v>2</v>
      </c>
      <c r="AR175">
        <f t="shared" si="134"/>
        <v>3412</v>
      </c>
      <c r="AS175" t="str">
        <f t="shared" si="135"/>
        <v/>
      </c>
      <c r="AT175" t="str">
        <f t="shared" si="136"/>
        <v/>
      </c>
      <c r="AU175" t="str">
        <f t="shared" si="137"/>
        <v/>
      </c>
      <c r="AV175" t="str">
        <f t="shared" si="138"/>
        <v/>
      </c>
      <c r="AW175" t="str">
        <f t="shared" si="107"/>
        <v/>
      </c>
      <c r="BA175">
        <f t="shared" si="139"/>
        <v>19</v>
      </c>
      <c r="BB175">
        <f t="shared" si="140"/>
        <v>-5.75</v>
      </c>
      <c r="BC175">
        <f t="shared" si="141"/>
        <v>20</v>
      </c>
      <c r="BD175">
        <f t="shared" si="142"/>
        <v>-5.375</v>
      </c>
      <c r="BE175">
        <f t="shared" si="143"/>
        <v>19</v>
      </c>
      <c r="BF175">
        <f t="shared" si="144"/>
        <v>-5</v>
      </c>
      <c r="BG175">
        <f t="shared" si="145"/>
        <v>18</v>
      </c>
      <c r="BH175">
        <f t="shared" si="146"/>
        <v>-5.375</v>
      </c>
      <c r="BI175">
        <f t="shared" si="147"/>
        <v>0.75</v>
      </c>
      <c r="BJ175">
        <f t="shared" si="148"/>
        <v>2</v>
      </c>
      <c r="BK175">
        <f t="shared" si="149"/>
        <v>2.6666666666666665</v>
      </c>
      <c r="BL175">
        <f t="shared" si="150"/>
        <v>0.75</v>
      </c>
      <c r="BM175" s="1">
        <v>4.7961630695443667</v>
      </c>
    </row>
    <row r="176" spans="1:65">
      <c r="A176" s="16" t="s">
        <v>3600</v>
      </c>
      <c r="E176"/>
      <c r="F176" s="17">
        <f t="shared" si="108"/>
        <v>1956</v>
      </c>
      <c r="G176" s="3">
        <f t="shared" si="109"/>
        <v>2</v>
      </c>
      <c r="H176" s="4">
        <f t="shared" si="110"/>
        <v>2000</v>
      </c>
      <c r="I176" s="4">
        <f t="shared" si="111"/>
        <v>2041</v>
      </c>
      <c r="J176" s="4">
        <f t="shared" si="112"/>
        <v>2042</v>
      </c>
      <c r="K176" s="4">
        <f t="shared" si="113"/>
        <v>2001</v>
      </c>
      <c r="L176" s="1">
        <f t="shared" si="114"/>
        <v>0</v>
      </c>
      <c r="M176" s="1">
        <f t="shared" si="115"/>
        <v>0</v>
      </c>
      <c r="N176" s="1">
        <f t="shared" si="116"/>
        <v>0</v>
      </c>
      <c r="O176" s="1">
        <f t="shared" si="117"/>
        <v>0</v>
      </c>
      <c r="P176" s="1">
        <f t="shared" si="118"/>
        <v>0</v>
      </c>
      <c r="Q176" s="1" t="str">
        <f t="shared" si="119"/>
        <v/>
      </c>
      <c r="R176" s="1">
        <f t="shared" si="120"/>
        <v>19</v>
      </c>
      <c r="S176" s="1">
        <f t="shared" si="121"/>
        <v>-4.375</v>
      </c>
      <c r="T176" s="1">
        <f>VLOOKUP($H176,節点!$E$1:$G$20000,2,FALSE)</f>
        <v>18</v>
      </c>
      <c r="U176" s="1">
        <f>VLOOKUP($H176,節点!$E$1:$G$20000,3,FALSE)</f>
        <v>-5</v>
      </c>
      <c r="V176" s="1">
        <f>VLOOKUP($I176,節点!$E$1:$G$20000,2,FALSE)</f>
        <v>20</v>
      </c>
      <c r="W176" s="1">
        <f>VLOOKUP($I176,節点!$E$1:$G$20000,3,FALSE)</f>
        <v>-5</v>
      </c>
      <c r="X176" s="1">
        <f>VLOOKUP($J176,節点!$E$1:$G$20000,2,FALSE)</f>
        <v>20</v>
      </c>
      <c r="Y176" s="1">
        <f>VLOOKUP($J176,節点!$E$1:$G$20000,3,FALSE)</f>
        <v>-3.75</v>
      </c>
      <c r="Z176" s="1">
        <f>VLOOKUP($K176,節点!$E$1:$G$20000,2,FALSE)</f>
        <v>18</v>
      </c>
      <c r="AA176" s="1">
        <f>VLOOKUP($K176,節点!$E$1:$G$20000,3,FALSE)</f>
        <v>-3.75</v>
      </c>
      <c r="AB176">
        <f t="shared" si="122"/>
        <v>-1</v>
      </c>
      <c r="AC176">
        <f t="shared" si="123"/>
        <v>-0.625</v>
      </c>
      <c r="AD176">
        <f t="shared" si="124"/>
        <v>1</v>
      </c>
      <c r="AE176">
        <f t="shared" si="125"/>
        <v>-0.625</v>
      </c>
      <c r="AF176">
        <f t="shared" si="126"/>
        <v>1</v>
      </c>
      <c r="AG176">
        <f t="shared" si="127"/>
        <v>0.625</v>
      </c>
      <c r="AH176">
        <f t="shared" si="128"/>
        <v>-1</v>
      </c>
      <c r="AI176">
        <f t="shared" si="129"/>
        <v>0.625</v>
      </c>
      <c r="AJ176">
        <f t="shared" si="103"/>
        <v>212.00538320808349</v>
      </c>
      <c r="AK176">
        <f t="shared" si="104"/>
        <v>327.99461679191648</v>
      </c>
      <c r="AL176">
        <f t="shared" si="105"/>
        <v>32.005383208083494</v>
      </c>
      <c r="AM176">
        <f t="shared" si="106"/>
        <v>147.99461679191651</v>
      </c>
      <c r="AN176">
        <f t="shared" si="130"/>
        <v>3</v>
      </c>
      <c r="AO176">
        <f t="shared" si="131"/>
        <v>4</v>
      </c>
      <c r="AP176">
        <f t="shared" si="132"/>
        <v>1</v>
      </c>
      <c r="AQ176">
        <f t="shared" si="133"/>
        <v>2</v>
      </c>
      <c r="AR176">
        <f t="shared" si="134"/>
        <v>3412</v>
      </c>
      <c r="AS176" t="str">
        <f t="shared" si="135"/>
        <v/>
      </c>
      <c r="AT176" t="str">
        <f t="shared" si="136"/>
        <v/>
      </c>
      <c r="AU176" t="str">
        <f t="shared" si="137"/>
        <v/>
      </c>
      <c r="AV176" t="str">
        <f t="shared" si="138"/>
        <v/>
      </c>
      <c r="AW176" t="str">
        <f t="shared" si="107"/>
        <v/>
      </c>
      <c r="BA176">
        <f t="shared" si="139"/>
        <v>19</v>
      </c>
      <c r="BB176">
        <f t="shared" si="140"/>
        <v>-5</v>
      </c>
      <c r="BC176">
        <f t="shared" si="141"/>
        <v>20</v>
      </c>
      <c r="BD176">
        <f t="shared" si="142"/>
        <v>-4.375</v>
      </c>
      <c r="BE176">
        <f t="shared" si="143"/>
        <v>19</v>
      </c>
      <c r="BF176">
        <f t="shared" si="144"/>
        <v>-3.75</v>
      </c>
      <c r="BG176">
        <f t="shared" si="145"/>
        <v>18</v>
      </c>
      <c r="BH176">
        <f t="shared" si="146"/>
        <v>-4.375</v>
      </c>
      <c r="BI176">
        <f t="shared" si="147"/>
        <v>1.25</v>
      </c>
      <c r="BJ176">
        <f t="shared" si="148"/>
        <v>2</v>
      </c>
      <c r="BK176">
        <f t="shared" si="149"/>
        <v>1.6</v>
      </c>
      <c r="BL176">
        <f t="shared" si="150"/>
        <v>1.25</v>
      </c>
      <c r="BM176" s="1">
        <v>4.7961630695443667</v>
      </c>
    </row>
    <row r="177" spans="1:65">
      <c r="A177" s="16" t="s">
        <v>3601</v>
      </c>
      <c r="E177"/>
      <c r="F177" s="17">
        <f t="shared" si="108"/>
        <v>1957</v>
      </c>
      <c r="G177" s="3">
        <f t="shared" si="109"/>
        <v>2</v>
      </c>
      <c r="H177" s="4">
        <f t="shared" si="110"/>
        <v>2001</v>
      </c>
      <c r="I177" s="4">
        <f t="shared" si="111"/>
        <v>2042</v>
      </c>
      <c r="J177" s="4">
        <f t="shared" si="112"/>
        <v>2043</v>
      </c>
      <c r="K177" s="4">
        <f t="shared" si="113"/>
        <v>2002</v>
      </c>
      <c r="L177" s="1">
        <f t="shared" si="114"/>
        <v>0</v>
      </c>
      <c r="M177" s="1">
        <f t="shared" si="115"/>
        <v>0</v>
      </c>
      <c r="N177" s="1">
        <f t="shared" si="116"/>
        <v>0</v>
      </c>
      <c r="O177" s="1">
        <f t="shared" si="117"/>
        <v>0</v>
      </c>
      <c r="P177" s="1">
        <f t="shared" si="118"/>
        <v>0</v>
      </c>
      <c r="Q177" s="1" t="str">
        <f t="shared" si="119"/>
        <v/>
      </c>
      <c r="R177" s="1">
        <f t="shared" si="120"/>
        <v>19</v>
      </c>
      <c r="S177" s="1">
        <f t="shared" si="121"/>
        <v>-3.125</v>
      </c>
      <c r="T177" s="1">
        <f>VLOOKUP($H177,節点!$E$1:$G$20000,2,FALSE)</f>
        <v>18</v>
      </c>
      <c r="U177" s="1">
        <f>VLOOKUP($H177,節点!$E$1:$G$20000,3,FALSE)</f>
        <v>-3.75</v>
      </c>
      <c r="V177" s="1">
        <f>VLOOKUP($I177,節点!$E$1:$G$20000,2,FALSE)</f>
        <v>20</v>
      </c>
      <c r="W177" s="1">
        <f>VLOOKUP($I177,節点!$E$1:$G$20000,3,FALSE)</f>
        <v>-3.75</v>
      </c>
      <c r="X177" s="1">
        <f>VLOOKUP($J177,節点!$E$1:$G$20000,2,FALSE)</f>
        <v>20</v>
      </c>
      <c r="Y177" s="1">
        <f>VLOOKUP($J177,節点!$E$1:$G$20000,3,FALSE)</f>
        <v>-2.5</v>
      </c>
      <c r="Z177" s="1">
        <f>VLOOKUP($K177,節点!$E$1:$G$20000,2,FALSE)</f>
        <v>18</v>
      </c>
      <c r="AA177" s="1">
        <f>VLOOKUP($K177,節点!$E$1:$G$20000,3,FALSE)</f>
        <v>-2.5</v>
      </c>
      <c r="AB177">
        <f t="shared" si="122"/>
        <v>-1</v>
      </c>
      <c r="AC177">
        <f t="shared" si="123"/>
        <v>-0.625</v>
      </c>
      <c r="AD177">
        <f t="shared" si="124"/>
        <v>1</v>
      </c>
      <c r="AE177">
        <f t="shared" si="125"/>
        <v>-0.625</v>
      </c>
      <c r="AF177">
        <f t="shared" si="126"/>
        <v>1</v>
      </c>
      <c r="AG177">
        <f t="shared" si="127"/>
        <v>0.625</v>
      </c>
      <c r="AH177">
        <f t="shared" si="128"/>
        <v>-1</v>
      </c>
      <c r="AI177">
        <f t="shared" si="129"/>
        <v>0.625</v>
      </c>
      <c r="AJ177">
        <f t="shared" si="103"/>
        <v>212.00538320808349</v>
      </c>
      <c r="AK177">
        <f t="shared" si="104"/>
        <v>327.99461679191648</v>
      </c>
      <c r="AL177">
        <f t="shared" si="105"/>
        <v>32.005383208083494</v>
      </c>
      <c r="AM177">
        <f t="shared" si="106"/>
        <v>147.99461679191651</v>
      </c>
      <c r="AN177">
        <f t="shared" si="130"/>
        <v>3</v>
      </c>
      <c r="AO177">
        <f t="shared" si="131"/>
        <v>4</v>
      </c>
      <c r="AP177">
        <f t="shared" si="132"/>
        <v>1</v>
      </c>
      <c r="AQ177">
        <f t="shared" si="133"/>
        <v>2</v>
      </c>
      <c r="AR177">
        <f t="shared" si="134"/>
        <v>3412</v>
      </c>
      <c r="AS177" t="str">
        <f t="shared" si="135"/>
        <v/>
      </c>
      <c r="AT177" t="str">
        <f t="shared" si="136"/>
        <v/>
      </c>
      <c r="AU177" t="str">
        <f t="shared" si="137"/>
        <v/>
      </c>
      <c r="AV177" t="str">
        <f t="shared" si="138"/>
        <v/>
      </c>
      <c r="AW177" t="str">
        <f t="shared" si="107"/>
        <v/>
      </c>
      <c r="BA177">
        <f t="shared" si="139"/>
        <v>19</v>
      </c>
      <c r="BB177">
        <f t="shared" si="140"/>
        <v>-3.75</v>
      </c>
      <c r="BC177">
        <f t="shared" si="141"/>
        <v>20</v>
      </c>
      <c r="BD177">
        <f t="shared" si="142"/>
        <v>-3.125</v>
      </c>
      <c r="BE177">
        <f t="shared" si="143"/>
        <v>19</v>
      </c>
      <c r="BF177">
        <f t="shared" si="144"/>
        <v>-2.5</v>
      </c>
      <c r="BG177">
        <f t="shared" si="145"/>
        <v>18</v>
      </c>
      <c r="BH177">
        <f t="shared" si="146"/>
        <v>-3.125</v>
      </c>
      <c r="BI177">
        <f t="shared" si="147"/>
        <v>1.25</v>
      </c>
      <c r="BJ177">
        <f t="shared" si="148"/>
        <v>2</v>
      </c>
      <c r="BK177">
        <f t="shared" si="149"/>
        <v>1.6</v>
      </c>
      <c r="BL177">
        <f t="shared" si="150"/>
        <v>1.25</v>
      </c>
      <c r="BM177" s="1">
        <v>4.7961630695443667</v>
      </c>
    </row>
    <row r="178" spans="1:65">
      <c r="A178" s="16" t="s">
        <v>3602</v>
      </c>
      <c r="E178"/>
      <c r="F178" s="17">
        <f t="shared" si="108"/>
        <v>1958</v>
      </c>
      <c r="G178" s="3">
        <f t="shared" si="109"/>
        <v>2</v>
      </c>
      <c r="H178" s="4">
        <f t="shared" si="110"/>
        <v>2002</v>
      </c>
      <c r="I178" s="4">
        <f t="shared" si="111"/>
        <v>2043</v>
      </c>
      <c r="J178" s="4">
        <f t="shared" si="112"/>
        <v>2044</v>
      </c>
      <c r="K178" s="4">
        <f t="shared" si="113"/>
        <v>2003</v>
      </c>
      <c r="L178" s="1">
        <f t="shared" si="114"/>
        <v>0</v>
      </c>
      <c r="M178" s="1">
        <f t="shared" si="115"/>
        <v>0</v>
      </c>
      <c r="N178" s="1">
        <f t="shared" si="116"/>
        <v>0</v>
      </c>
      <c r="O178" s="1">
        <f t="shared" si="117"/>
        <v>0</v>
      </c>
      <c r="P178" s="1">
        <f t="shared" si="118"/>
        <v>0</v>
      </c>
      <c r="Q178" s="1" t="str">
        <f t="shared" si="119"/>
        <v/>
      </c>
      <c r="R178" s="1">
        <f t="shared" si="120"/>
        <v>19</v>
      </c>
      <c r="S178" s="1">
        <f t="shared" si="121"/>
        <v>-1.875</v>
      </c>
      <c r="T178" s="1">
        <f>VLOOKUP($H178,節点!$E$1:$G$20000,2,FALSE)</f>
        <v>18</v>
      </c>
      <c r="U178" s="1">
        <f>VLOOKUP($H178,節点!$E$1:$G$20000,3,FALSE)</f>
        <v>-2.5</v>
      </c>
      <c r="V178" s="1">
        <f>VLOOKUP($I178,節点!$E$1:$G$20000,2,FALSE)</f>
        <v>20</v>
      </c>
      <c r="W178" s="1">
        <f>VLOOKUP($I178,節点!$E$1:$G$20000,3,FALSE)</f>
        <v>-2.5</v>
      </c>
      <c r="X178" s="1">
        <f>VLOOKUP($J178,節点!$E$1:$G$20000,2,FALSE)</f>
        <v>20</v>
      </c>
      <c r="Y178" s="1">
        <f>VLOOKUP($J178,節点!$E$1:$G$20000,3,FALSE)</f>
        <v>-1.25</v>
      </c>
      <c r="Z178" s="1">
        <f>VLOOKUP($K178,節点!$E$1:$G$20000,2,FALSE)</f>
        <v>18</v>
      </c>
      <c r="AA178" s="1">
        <f>VLOOKUP($K178,節点!$E$1:$G$20000,3,FALSE)</f>
        <v>-1.25</v>
      </c>
      <c r="AB178">
        <f t="shared" si="122"/>
        <v>-1</v>
      </c>
      <c r="AC178">
        <f t="shared" si="123"/>
        <v>-0.625</v>
      </c>
      <c r="AD178">
        <f t="shared" si="124"/>
        <v>1</v>
      </c>
      <c r="AE178">
        <f t="shared" si="125"/>
        <v>-0.625</v>
      </c>
      <c r="AF178">
        <f t="shared" si="126"/>
        <v>1</v>
      </c>
      <c r="AG178">
        <f t="shared" si="127"/>
        <v>0.625</v>
      </c>
      <c r="AH178">
        <f t="shared" si="128"/>
        <v>-1</v>
      </c>
      <c r="AI178">
        <f t="shared" si="129"/>
        <v>0.625</v>
      </c>
      <c r="AJ178">
        <f t="shared" si="103"/>
        <v>212.00538320808349</v>
      </c>
      <c r="AK178">
        <f t="shared" si="104"/>
        <v>327.99461679191648</v>
      </c>
      <c r="AL178">
        <f t="shared" si="105"/>
        <v>32.005383208083494</v>
      </c>
      <c r="AM178">
        <f t="shared" si="106"/>
        <v>147.99461679191651</v>
      </c>
      <c r="AN178">
        <f t="shared" si="130"/>
        <v>3</v>
      </c>
      <c r="AO178">
        <f t="shared" si="131"/>
        <v>4</v>
      </c>
      <c r="AP178">
        <f t="shared" si="132"/>
        <v>1</v>
      </c>
      <c r="AQ178">
        <f t="shared" si="133"/>
        <v>2</v>
      </c>
      <c r="AR178">
        <f t="shared" si="134"/>
        <v>3412</v>
      </c>
      <c r="AS178" t="str">
        <f t="shared" si="135"/>
        <v/>
      </c>
      <c r="AT178" t="str">
        <f t="shared" si="136"/>
        <v/>
      </c>
      <c r="AU178" t="str">
        <f t="shared" si="137"/>
        <v/>
      </c>
      <c r="AV178" t="str">
        <f t="shared" si="138"/>
        <v/>
      </c>
      <c r="AW178" t="str">
        <f t="shared" si="107"/>
        <v/>
      </c>
      <c r="BA178">
        <f t="shared" si="139"/>
        <v>19</v>
      </c>
      <c r="BB178">
        <f t="shared" si="140"/>
        <v>-2.5</v>
      </c>
      <c r="BC178">
        <f t="shared" si="141"/>
        <v>20</v>
      </c>
      <c r="BD178">
        <f t="shared" si="142"/>
        <v>-1.875</v>
      </c>
      <c r="BE178">
        <f t="shared" si="143"/>
        <v>19</v>
      </c>
      <c r="BF178">
        <f t="shared" si="144"/>
        <v>-1.25</v>
      </c>
      <c r="BG178">
        <f t="shared" si="145"/>
        <v>18</v>
      </c>
      <c r="BH178">
        <f t="shared" si="146"/>
        <v>-1.875</v>
      </c>
      <c r="BI178">
        <f t="shared" si="147"/>
        <v>1.25</v>
      </c>
      <c r="BJ178">
        <f t="shared" si="148"/>
        <v>2</v>
      </c>
      <c r="BK178">
        <f t="shared" si="149"/>
        <v>1.6</v>
      </c>
      <c r="BL178">
        <f t="shared" si="150"/>
        <v>1.25</v>
      </c>
      <c r="BM178" s="1">
        <v>4.7961630695443667</v>
      </c>
    </row>
    <row r="179" spans="1:65">
      <c r="A179" s="16" t="s">
        <v>3603</v>
      </c>
      <c r="E179"/>
      <c r="F179" s="17">
        <f t="shared" si="108"/>
        <v>1959</v>
      </c>
      <c r="G179" s="3">
        <f t="shared" si="109"/>
        <v>2</v>
      </c>
      <c r="H179" s="4">
        <f t="shared" si="110"/>
        <v>2003</v>
      </c>
      <c r="I179" s="4">
        <f t="shared" si="111"/>
        <v>2044</v>
      </c>
      <c r="J179" s="4">
        <f t="shared" si="112"/>
        <v>2045</v>
      </c>
      <c r="K179" s="4">
        <f t="shared" si="113"/>
        <v>2004</v>
      </c>
      <c r="L179" s="1">
        <f t="shared" si="114"/>
        <v>0</v>
      </c>
      <c r="M179" s="1">
        <f t="shared" si="115"/>
        <v>0</v>
      </c>
      <c r="N179" s="1">
        <f t="shared" si="116"/>
        <v>0</v>
      </c>
      <c r="O179" s="1">
        <f t="shared" si="117"/>
        <v>0</v>
      </c>
      <c r="P179" s="1">
        <f t="shared" si="118"/>
        <v>0</v>
      </c>
      <c r="Q179" s="1" t="str">
        <f t="shared" si="119"/>
        <v/>
      </c>
      <c r="R179" s="1">
        <f t="shared" si="120"/>
        <v>19</v>
      </c>
      <c r="S179" s="1">
        <f t="shared" si="121"/>
        <v>-0.625</v>
      </c>
      <c r="T179" s="1">
        <f>VLOOKUP($H179,節点!$E$1:$G$20000,2,FALSE)</f>
        <v>18</v>
      </c>
      <c r="U179" s="1">
        <f>VLOOKUP($H179,節点!$E$1:$G$20000,3,FALSE)</f>
        <v>-1.25</v>
      </c>
      <c r="V179" s="1">
        <f>VLOOKUP($I179,節点!$E$1:$G$20000,2,FALSE)</f>
        <v>20</v>
      </c>
      <c r="W179" s="1">
        <f>VLOOKUP($I179,節点!$E$1:$G$20000,3,FALSE)</f>
        <v>-1.25</v>
      </c>
      <c r="X179" s="1">
        <f>VLOOKUP($J179,節点!$E$1:$G$20000,2,FALSE)</f>
        <v>20</v>
      </c>
      <c r="Y179" s="1">
        <f>VLOOKUP($J179,節点!$E$1:$G$20000,3,FALSE)</f>
        <v>0</v>
      </c>
      <c r="Z179" s="1">
        <f>VLOOKUP($K179,節点!$E$1:$G$20000,2,FALSE)</f>
        <v>18</v>
      </c>
      <c r="AA179" s="1">
        <f>VLOOKUP($K179,節点!$E$1:$G$20000,3,FALSE)</f>
        <v>0</v>
      </c>
      <c r="AB179">
        <f t="shared" si="122"/>
        <v>-1</v>
      </c>
      <c r="AC179">
        <f t="shared" si="123"/>
        <v>-0.625</v>
      </c>
      <c r="AD179">
        <f t="shared" si="124"/>
        <v>1</v>
      </c>
      <c r="AE179">
        <f t="shared" si="125"/>
        <v>-0.625</v>
      </c>
      <c r="AF179">
        <f t="shared" si="126"/>
        <v>1</v>
      </c>
      <c r="AG179">
        <f t="shared" si="127"/>
        <v>0.625</v>
      </c>
      <c r="AH179">
        <f t="shared" si="128"/>
        <v>-1</v>
      </c>
      <c r="AI179">
        <f t="shared" si="129"/>
        <v>0.625</v>
      </c>
      <c r="AJ179">
        <f t="shared" si="103"/>
        <v>212.00538320808349</v>
      </c>
      <c r="AK179">
        <f t="shared" si="104"/>
        <v>327.99461679191648</v>
      </c>
      <c r="AL179">
        <f t="shared" si="105"/>
        <v>32.005383208083494</v>
      </c>
      <c r="AM179">
        <f t="shared" si="106"/>
        <v>147.99461679191651</v>
      </c>
      <c r="AN179">
        <f t="shared" si="130"/>
        <v>3</v>
      </c>
      <c r="AO179">
        <f t="shared" si="131"/>
        <v>4</v>
      </c>
      <c r="AP179">
        <f t="shared" si="132"/>
        <v>1</v>
      </c>
      <c r="AQ179">
        <f t="shared" si="133"/>
        <v>2</v>
      </c>
      <c r="AR179">
        <f t="shared" si="134"/>
        <v>3412</v>
      </c>
      <c r="AS179" t="str">
        <f t="shared" si="135"/>
        <v/>
      </c>
      <c r="AT179" t="str">
        <f t="shared" si="136"/>
        <v/>
      </c>
      <c r="AU179" t="str">
        <f t="shared" si="137"/>
        <v/>
      </c>
      <c r="AV179" t="str">
        <f t="shared" si="138"/>
        <v/>
      </c>
      <c r="AW179" t="str">
        <f t="shared" si="107"/>
        <v/>
      </c>
      <c r="BA179">
        <f t="shared" si="139"/>
        <v>19</v>
      </c>
      <c r="BB179">
        <f t="shared" si="140"/>
        <v>-1.25</v>
      </c>
      <c r="BC179">
        <f t="shared" si="141"/>
        <v>20</v>
      </c>
      <c r="BD179">
        <f t="shared" si="142"/>
        <v>-0.625</v>
      </c>
      <c r="BE179">
        <f t="shared" si="143"/>
        <v>19</v>
      </c>
      <c r="BF179">
        <f t="shared" si="144"/>
        <v>0</v>
      </c>
      <c r="BG179">
        <f t="shared" si="145"/>
        <v>18</v>
      </c>
      <c r="BH179">
        <f t="shared" si="146"/>
        <v>-0.625</v>
      </c>
      <c r="BI179">
        <f t="shared" si="147"/>
        <v>1.25</v>
      </c>
      <c r="BJ179">
        <f t="shared" si="148"/>
        <v>2</v>
      </c>
      <c r="BK179">
        <f t="shared" si="149"/>
        <v>1.6</v>
      </c>
      <c r="BL179">
        <f t="shared" si="150"/>
        <v>1.25</v>
      </c>
      <c r="BM179" s="1">
        <v>4.7961630695443667</v>
      </c>
    </row>
    <row r="180" spans="1:65">
      <c r="A180" s="16" t="s">
        <v>3604</v>
      </c>
      <c r="E180"/>
      <c r="F180" s="17">
        <f t="shared" si="108"/>
        <v>1960</v>
      </c>
      <c r="G180" s="3">
        <f t="shared" si="109"/>
        <v>2</v>
      </c>
      <c r="H180" s="4">
        <f t="shared" si="110"/>
        <v>2004</v>
      </c>
      <c r="I180" s="4">
        <f t="shared" si="111"/>
        <v>2045</v>
      </c>
      <c r="J180" s="4">
        <f t="shared" si="112"/>
        <v>2046</v>
      </c>
      <c r="K180" s="4">
        <f t="shared" si="113"/>
        <v>2005</v>
      </c>
      <c r="L180" s="1">
        <f t="shared" si="114"/>
        <v>0</v>
      </c>
      <c r="M180" s="1">
        <f t="shared" si="115"/>
        <v>0</v>
      </c>
      <c r="N180" s="1">
        <f t="shared" si="116"/>
        <v>0</v>
      </c>
      <c r="O180" s="1">
        <f t="shared" si="117"/>
        <v>0</v>
      </c>
      <c r="P180" s="1">
        <f t="shared" si="118"/>
        <v>0</v>
      </c>
      <c r="Q180" s="1" t="str">
        <f t="shared" si="119"/>
        <v/>
      </c>
      <c r="R180" s="1">
        <f t="shared" si="120"/>
        <v>19</v>
      </c>
      <c r="S180" s="1">
        <f t="shared" si="121"/>
        <v>0.5</v>
      </c>
      <c r="T180" s="1">
        <f>VLOOKUP($H180,節点!$E$1:$G$20000,2,FALSE)</f>
        <v>18</v>
      </c>
      <c r="U180" s="1">
        <f>VLOOKUP($H180,節点!$E$1:$G$20000,3,FALSE)</f>
        <v>0</v>
      </c>
      <c r="V180" s="1">
        <f>VLOOKUP($I180,節点!$E$1:$G$20000,2,FALSE)</f>
        <v>20</v>
      </c>
      <c r="W180" s="1">
        <f>VLOOKUP($I180,節点!$E$1:$G$20000,3,FALSE)</f>
        <v>0</v>
      </c>
      <c r="X180" s="1">
        <f>VLOOKUP($J180,節点!$E$1:$G$20000,2,FALSE)</f>
        <v>20</v>
      </c>
      <c r="Y180" s="1">
        <f>VLOOKUP($J180,節点!$E$1:$G$20000,3,FALSE)</f>
        <v>1</v>
      </c>
      <c r="Z180" s="1">
        <f>VLOOKUP($K180,節点!$E$1:$G$20000,2,FALSE)</f>
        <v>18</v>
      </c>
      <c r="AA180" s="1">
        <f>VLOOKUP($K180,節点!$E$1:$G$20000,3,FALSE)</f>
        <v>1</v>
      </c>
      <c r="AB180">
        <f t="shared" si="122"/>
        <v>-1</v>
      </c>
      <c r="AC180">
        <f t="shared" si="123"/>
        <v>-0.5</v>
      </c>
      <c r="AD180">
        <f t="shared" si="124"/>
        <v>1</v>
      </c>
      <c r="AE180">
        <f t="shared" si="125"/>
        <v>-0.5</v>
      </c>
      <c r="AF180">
        <f t="shared" si="126"/>
        <v>1</v>
      </c>
      <c r="AG180">
        <f t="shared" si="127"/>
        <v>0.5</v>
      </c>
      <c r="AH180">
        <f t="shared" si="128"/>
        <v>-1</v>
      </c>
      <c r="AI180">
        <f t="shared" si="129"/>
        <v>0.5</v>
      </c>
      <c r="AJ180">
        <f t="shared" si="103"/>
        <v>206.56505117707798</v>
      </c>
      <c r="AK180">
        <f t="shared" si="104"/>
        <v>333.43494882292202</v>
      </c>
      <c r="AL180">
        <f t="shared" si="105"/>
        <v>26.56505117707799</v>
      </c>
      <c r="AM180">
        <f t="shared" si="106"/>
        <v>153.43494882292202</v>
      </c>
      <c r="AN180">
        <f t="shared" si="130"/>
        <v>3</v>
      </c>
      <c r="AO180">
        <f t="shared" si="131"/>
        <v>4</v>
      </c>
      <c r="AP180">
        <f t="shared" si="132"/>
        <v>1</v>
      </c>
      <c r="AQ180">
        <f t="shared" si="133"/>
        <v>2</v>
      </c>
      <c r="AR180">
        <f t="shared" si="134"/>
        <v>3412</v>
      </c>
      <c r="AS180" t="str">
        <f t="shared" si="135"/>
        <v/>
      </c>
      <c r="AT180" t="str">
        <f t="shared" si="136"/>
        <v/>
      </c>
      <c r="AU180" t="str">
        <f t="shared" si="137"/>
        <v/>
      </c>
      <c r="AV180" t="str">
        <f t="shared" si="138"/>
        <v/>
      </c>
      <c r="AW180" t="str">
        <f t="shared" si="107"/>
        <v/>
      </c>
      <c r="BA180">
        <f t="shared" si="139"/>
        <v>19</v>
      </c>
      <c r="BB180">
        <f t="shared" si="140"/>
        <v>0</v>
      </c>
      <c r="BC180">
        <f t="shared" si="141"/>
        <v>20</v>
      </c>
      <c r="BD180">
        <f t="shared" si="142"/>
        <v>0.5</v>
      </c>
      <c r="BE180">
        <f t="shared" si="143"/>
        <v>19</v>
      </c>
      <c r="BF180">
        <f t="shared" si="144"/>
        <v>1</v>
      </c>
      <c r="BG180">
        <f t="shared" si="145"/>
        <v>18</v>
      </c>
      <c r="BH180">
        <f t="shared" si="146"/>
        <v>0.5</v>
      </c>
      <c r="BI180">
        <f t="shared" si="147"/>
        <v>1</v>
      </c>
      <c r="BJ180">
        <f t="shared" si="148"/>
        <v>2</v>
      </c>
      <c r="BK180">
        <f t="shared" si="149"/>
        <v>2</v>
      </c>
      <c r="BL180">
        <f t="shared" si="150"/>
        <v>1</v>
      </c>
      <c r="BM180" s="1">
        <v>4.7961630695443667</v>
      </c>
    </row>
    <row r="181" spans="1:65">
      <c r="A181" s="16" t="s">
        <v>3605</v>
      </c>
      <c r="E181"/>
      <c r="F181" s="17">
        <f t="shared" si="108"/>
        <v>1961</v>
      </c>
      <c r="G181" s="3">
        <f t="shared" si="109"/>
        <v>2</v>
      </c>
      <c r="H181" s="4">
        <f t="shared" si="110"/>
        <v>2005</v>
      </c>
      <c r="I181" s="4">
        <f t="shared" si="111"/>
        <v>2046</v>
      </c>
      <c r="J181" s="4">
        <f t="shared" si="112"/>
        <v>2047</v>
      </c>
      <c r="K181" s="4">
        <f t="shared" si="113"/>
        <v>2006</v>
      </c>
      <c r="L181" s="1">
        <f t="shared" si="114"/>
        <v>0</v>
      </c>
      <c r="M181" s="1">
        <f t="shared" si="115"/>
        <v>0</v>
      </c>
      <c r="N181" s="1">
        <f t="shared" si="116"/>
        <v>0</v>
      </c>
      <c r="O181" s="1">
        <f t="shared" si="117"/>
        <v>0</v>
      </c>
      <c r="P181" s="1">
        <f t="shared" si="118"/>
        <v>0</v>
      </c>
      <c r="Q181" s="1" t="str">
        <f t="shared" si="119"/>
        <v/>
      </c>
      <c r="R181" s="1">
        <f t="shared" si="120"/>
        <v>19</v>
      </c>
      <c r="S181" s="1">
        <f t="shared" si="121"/>
        <v>1.5</v>
      </c>
      <c r="T181" s="1">
        <f>VLOOKUP($H181,節点!$E$1:$G$20000,2,FALSE)</f>
        <v>18</v>
      </c>
      <c r="U181" s="1">
        <f>VLOOKUP($H181,節点!$E$1:$G$20000,3,FALSE)</f>
        <v>1</v>
      </c>
      <c r="V181" s="1">
        <f>VLOOKUP($I181,節点!$E$1:$G$20000,2,FALSE)</f>
        <v>20</v>
      </c>
      <c r="W181" s="1">
        <f>VLOOKUP($I181,節点!$E$1:$G$20000,3,FALSE)</f>
        <v>1</v>
      </c>
      <c r="X181" s="1">
        <f>VLOOKUP($J181,節点!$E$1:$G$20000,2,FALSE)</f>
        <v>20</v>
      </c>
      <c r="Y181" s="1">
        <f>VLOOKUP($J181,節点!$E$1:$G$20000,3,FALSE)</f>
        <v>2</v>
      </c>
      <c r="Z181" s="1">
        <f>VLOOKUP($K181,節点!$E$1:$G$20000,2,FALSE)</f>
        <v>18</v>
      </c>
      <c r="AA181" s="1">
        <f>VLOOKUP($K181,節点!$E$1:$G$20000,3,FALSE)</f>
        <v>2</v>
      </c>
      <c r="AB181">
        <f t="shared" si="122"/>
        <v>-1</v>
      </c>
      <c r="AC181">
        <f t="shared" si="123"/>
        <v>-0.5</v>
      </c>
      <c r="AD181">
        <f t="shared" si="124"/>
        <v>1</v>
      </c>
      <c r="AE181">
        <f t="shared" si="125"/>
        <v>-0.5</v>
      </c>
      <c r="AF181">
        <f t="shared" si="126"/>
        <v>1</v>
      </c>
      <c r="AG181">
        <f t="shared" si="127"/>
        <v>0.5</v>
      </c>
      <c r="AH181">
        <f t="shared" si="128"/>
        <v>-1</v>
      </c>
      <c r="AI181">
        <f t="shared" si="129"/>
        <v>0.5</v>
      </c>
      <c r="AJ181">
        <f t="shared" si="103"/>
        <v>206.56505117707798</v>
      </c>
      <c r="AK181">
        <f t="shared" si="104"/>
        <v>333.43494882292202</v>
      </c>
      <c r="AL181">
        <f t="shared" si="105"/>
        <v>26.56505117707799</v>
      </c>
      <c r="AM181">
        <f t="shared" si="106"/>
        <v>153.43494882292202</v>
      </c>
      <c r="AN181">
        <f t="shared" si="130"/>
        <v>3</v>
      </c>
      <c r="AO181">
        <f t="shared" si="131"/>
        <v>4</v>
      </c>
      <c r="AP181">
        <f t="shared" si="132"/>
        <v>1</v>
      </c>
      <c r="AQ181">
        <f t="shared" si="133"/>
        <v>2</v>
      </c>
      <c r="AR181">
        <f t="shared" si="134"/>
        <v>3412</v>
      </c>
      <c r="AS181" t="str">
        <f t="shared" si="135"/>
        <v/>
      </c>
      <c r="AT181" t="str">
        <f t="shared" si="136"/>
        <v/>
      </c>
      <c r="AU181" t="str">
        <f t="shared" si="137"/>
        <v/>
      </c>
      <c r="AV181" t="str">
        <f t="shared" si="138"/>
        <v/>
      </c>
      <c r="AW181" t="str">
        <f t="shared" si="107"/>
        <v/>
      </c>
      <c r="BA181">
        <f t="shared" si="139"/>
        <v>19</v>
      </c>
      <c r="BB181">
        <f t="shared" si="140"/>
        <v>1</v>
      </c>
      <c r="BC181">
        <f t="shared" si="141"/>
        <v>20</v>
      </c>
      <c r="BD181">
        <f t="shared" si="142"/>
        <v>1.5</v>
      </c>
      <c r="BE181">
        <f t="shared" si="143"/>
        <v>19</v>
      </c>
      <c r="BF181">
        <f t="shared" si="144"/>
        <v>2</v>
      </c>
      <c r="BG181">
        <f t="shared" si="145"/>
        <v>18</v>
      </c>
      <c r="BH181">
        <f t="shared" si="146"/>
        <v>1.5</v>
      </c>
      <c r="BI181">
        <f t="shared" si="147"/>
        <v>1</v>
      </c>
      <c r="BJ181">
        <f t="shared" si="148"/>
        <v>2</v>
      </c>
      <c r="BK181">
        <f t="shared" si="149"/>
        <v>2</v>
      </c>
      <c r="BL181">
        <f t="shared" si="150"/>
        <v>1</v>
      </c>
      <c r="BM181" s="1">
        <v>4.4444444444444517</v>
      </c>
    </row>
    <row r="182" spans="1:65">
      <c r="A182" s="16" t="s">
        <v>3606</v>
      </c>
      <c r="E182"/>
      <c r="F182" s="17">
        <f t="shared" si="108"/>
        <v>1990</v>
      </c>
      <c r="G182" s="3">
        <f t="shared" si="109"/>
        <v>2</v>
      </c>
      <c r="H182" s="4">
        <f t="shared" si="110"/>
        <v>2035</v>
      </c>
      <c r="I182" s="4">
        <f t="shared" si="111"/>
        <v>2076</v>
      </c>
      <c r="J182" s="4">
        <f t="shared" si="112"/>
        <v>2077</v>
      </c>
      <c r="K182" s="4">
        <f t="shared" si="113"/>
        <v>2036</v>
      </c>
      <c r="L182" s="1">
        <f t="shared" si="114"/>
        <v>0</v>
      </c>
      <c r="M182" s="1">
        <f t="shared" si="115"/>
        <v>0</v>
      </c>
      <c r="N182" s="1">
        <f t="shared" si="116"/>
        <v>0</v>
      </c>
      <c r="O182" s="1">
        <f t="shared" si="117"/>
        <v>0</v>
      </c>
      <c r="P182" s="1">
        <f t="shared" si="118"/>
        <v>0</v>
      </c>
      <c r="Q182" s="1" t="str">
        <f t="shared" si="119"/>
        <v/>
      </c>
      <c r="R182" s="1">
        <f t="shared" si="120"/>
        <v>21</v>
      </c>
      <c r="S182" s="1">
        <f t="shared" si="121"/>
        <v>-9.5004999999999988</v>
      </c>
      <c r="T182" s="1">
        <f>VLOOKUP($H182,節点!$E$1:$G$20000,2,FALSE)</f>
        <v>20</v>
      </c>
      <c r="U182" s="1">
        <f>VLOOKUP($H182,節点!$E$1:$G$20000,3,FALSE)</f>
        <v>-9.9169999999999998</v>
      </c>
      <c r="V182" s="1">
        <f>VLOOKUP($I182,節点!$E$1:$G$20000,2,FALSE)</f>
        <v>22</v>
      </c>
      <c r="W182" s="1">
        <f>VLOOKUP($I182,節点!$E$1:$G$20000,3,FALSE)</f>
        <v>-9.9169999999999998</v>
      </c>
      <c r="X182" s="1">
        <f>VLOOKUP($J182,節点!$E$1:$G$20000,2,FALSE)</f>
        <v>22</v>
      </c>
      <c r="Y182" s="1">
        <f>VLOOKUP($J182,節点!$E$1:$G$20000,3,FALSE)</f>
        <v>-9.0839999999999996</v>
      </c>
      <c r="Z182" s="1">
        <f>VLOOKUP($K182,節点!$E$1:$G$20000,2,FALSE)</f>
        <v>20</v>
      </c>
      <c r="AA182" s="1">
        <f>VLOOKUP($K182,節点!$E$1:$G$20000,3,FALSE)</f>
        <v>-9.0839999999999996</v>
      </c>
      <c r="AB182">
        <f t="shared" si="122"/>
        <v>-1</v>
      </c>
      <c r="AC182">
        <f t="shared" si="123"/>
        <v>-0.41650000000000098</v>
      </c>
      <c r="AD182">
        <f t="shared" si="124"/>
        <v>1</v>
      </c>
      <c r="AE182">
        <f t="shared" si="125"/>
        <v>-0.41650000000000098</v>
      </c>
      <c r="AF182">
        <f t="shared" si="126"/>
        <v>1</v>
      </c>
      <c r="AG182">
        <f t="shared" si="127"/>
        <v>0.4164999999999992</v>
      </c>
      <c r="AH182">
        <f t="shared" si="128"/>
        <v>-1</v>
      </c>
      <c r="AI182">
        <f t="shared" si="129"/>
        <v>0.4164999999999992</v>
      </c>
      <c r="AJ182">
        <f t="shared" si="103"/>
        <v>202.611727787859</v>
      </c>
      <c r="AK182">
        <f t="shared" si="104"/>
        <v>337.38827221214103</v>
      </c>
      <c r="AL182">
        <f t="shared" si="105"/>
        <v>22.611727787858904</v>
      </c>
      <c r="AM182">
        <f t="shared" si="106"/>
        <v>157.38827221214109</v>
      </c>
      <c r="AN182">
        <f t="shared" si="130"/>
        <v>3</v>
      </c>
      <c r="AO182">
        <f t="shared" si="131"/>
        <v>4</v>
      </c>
      <c r="AP182">
        <f t="shared" si="132"/>
        <v>1</v>
      </c>
      <c r="AQ182">
        <f t="shared" si="133"/>
        <v>2</v>
      </c>
      <c r="AR182">
        <f t="shared" si="134"/>
        <v>3412</v>
      </c>
      <c r="AS182" t="str">
        <f t="shared" si="135"/>
        <v/>
      </c>
      <c r="AT182" t="str">
        <f t="shared" si="136"/>
        <v/>
      </c>
      <c r="AU182" t="str">
        <f t="shared" si="137"/>
        <v/>
      </c>
      <c r="AV182" t="str">
        <f t="shared" si="138"/>
        <v/>
      </c>
      <c r="AW182" t="str">
        <f t="shared" si="107"/>
        <v/>
      </c>
      <c r="BA182">
        <f t="shared" si="139"/>
        <v>21</v>
      </c>
      <c r="BB182">
        <f t="shared" si="140"/>
        <v>-9.9169999999999998</v>
      </c>
      <c r="BC182">
        <f t="shared" si="141"/>
        <v>22</v>
      </c>
      <c r="BD182">
        <f t="shared" si="142"/>
        <v>-9.5004999999999988</v>
      </c>
      <c r="BE182">
        <f t="shared" si="143"/>
        <v>21</v>
      </c>
      <c r="BF182">
        <f t="shared" si="144"/>
        <v>-9.0839999999999996</v>
      </c>
      <c r="BG182">
        <f t="shared" si="145"/>
        <v>20</v>
      </c>
      <c r="BH182">
        <f t="shared" si="146"/>
        <v>-9.5004999999999988</v>
      </c>
      <c r="BI182">
        <f t="shared" si="147"/>
        <v>0.83300000000000018</v>
      </c>
      <c r="BJ182">
        <f t="shared" si="148"/>
        <v>2</v>
      </c>
      <c r="BK182">
        <f t="shared" si="149"/>
        <v>2.4009603841536609</v>
      </c>
      <c r="BL182">
        <f t="shared" si="150"/>
        <v>0.83300000000000018</v>
      </c>
      <c r="BM182" s="1">
        <v>4.4444444444444517</v>
      </c>
    </row>
    <row r="183" spans="1:65">
      <c r="A183" s="16" t="s">
        <v>3607</v>
      </c>
      <c r="E183"/>
      <c r="F183" s="17">
        <f t="shared" si="108"/>
        <v>1991</v>
      </c>
      <c r="G183" s="3">
        <f t="shared" si="109"/>
        <v>2</v>
      </c>
      <c r="H183" s="4">
        <f t="shared" si="110"/>
        <v>2036</v>
      </c>
      <c r="I183" s="4">
        <f t="shared" si="111"/>
        <v>2077</v>
      </c>
      <c r="J183" s="4">
        <f t="shared" si="112"/>
        <v>2078</v>
      </c>
      <c r="K183" s="4">
        <f t="shared" si="113"/>
        <v>2037</v>
      </c>
      <c r="L183" s="1">
        <f t="shared" si="114"/>
        <v>0</v>
      </c>
      <c r="M183" s="1">
        <f t="shared" si="115"/>
        <v>0</v>
      </c>
      <c r="N183" s="1">
        <f t="shared" si="116"/>
        <v>0</v>
      </c>
      <c r="O183" s="1">
        <f t="shared" si="117"/>
        <v>0</v>
      </c>
      <c r="P183" s="1">
        <f t="shared" si="118"/>
        <v>0</v>
      </c>
      <c r="Q183" s="1" t="str">
        <f t="shared" si="119"/>
        <v/>
      </c>
      <c r="R183" s="1">
        <f t="shared" si="120"/>
        <v>21</v>
      </c>
      <c r="S183" s="1">
        <f t="shared" si="121"/>
        <v>-8.6669999999999998</v>
      </c>
      <c r="T183" s="1">
        <f>VLOOKUP($H183,節点!$E$1:$G$20000,2,FALSE)</f>
        <v>20</v>
      </c>
      <c r="U183" s="1">
        <f>VLOOKUP($H183,節点!$E$1:$G$20000,3,FALSE)</f>
        <v>-9.0839999999999996</v>
      </c>
      <c r="V183" s="1">
        <f>VLOOKUP($I183,節点!$E$1:$G$20000,2,FALSE)</f>
        <v>22</v>
      </c>
      <c r="W183" s="1">
        <f>VLOOKUP($I183,節点!$E$1:$G$20000,3,FALSE)</f>
        <v>-9.0839999999999996</v>
      </c>
      <c r="X183" s="1">
        <f>VLOOKUP($J183,節点!$E$1:$G$20000,2,FALSE)</f>
        <v>22</v>
      </c>
      <c r="Y183" s="1">
        <f>VLOOKUP($J183,節点!$E$1:$G$20000,3,FALSE)</f>
        <v>-8.25</v>
      </c>
      <c r="Z183" s="1">
        <f>VLOOKUP($K183,節点!$E$1:$G$20000,2,FALSE)</f>
        <v>20</v>
      </c>
      <c r="AA183" s="1">
        <f>VLOOKUP($K183,節点!$E$1:$G$20000,3,FALSE)</f>
        <v>-8.25</v>
      </c>
      <c r="AB183">
        <f t="shared" si="122"/>
        <v>-1</v>
      </c>
      <c r="AC183">
        <f t="shared" si="123"/>
        <v>-0.41699999999999982</v>
      </c>
      <c r="AD183">
        <f t="shared" si="124"/>
        <v>1</v>
      </c>
      <c r="AE183">
        <f t="shared" si="125"/>
        <v>-0.41699999999999982</v>
      </c>
      <c r="AF183">
        <f t="shared" si="126"/>
        <v>1</v>
      </c>
      <c r="AG183">
        <f t="shared" si="127"/>
        <v>0.41699999999999982</v>
      </c>
      <c r="AH183">
        <f t="shared" si="128"/>
        <v>-1</v>
      </c>
      <c r="AI183">
        <f t="shared" si="129"/>
        <v>0.41699999999999982</v>
      </c>
      <c r="AJ183">
        <f t="shared" si="103"/>
        <v>202.63613637948458</v>
      </c>
      <c r="AK183">
        <f t="shared" si="104"/>
        <v>337.36386362051542</v>
      </c>
      <c r="AL183">
        <f t="shared" si="105"/>
        <v>22.636136379484586</v>
      </c>
      <c r="AM183">
        <f t="shared" si="106"/>
        <v>157.36386362051542</v>
      </c>
      <c r="AN183">
        <f t="shared" si="130"/>
        <v>3</v>
      </c>
      <c r="AO183">
        <f t="shared" si="131"/>
        <v>4</v>
      </c>
      <c r="AP183">
        <f t="shared" si="132"/>
        <v>1</v>
      </c>
      <c r="AQ183">
        <f t="shared" si="133"/>
        <v>2</v>
      </c>
      <c r="AR183">
        <f t="shared" si="134"/>
        <v>3412</v>
      </c>
      <c r="AS183" t="str">
        <f t="shared" si="135"/>
        <v/>
      </c>
      <c r="AT183" t="str">
        <f t="shared" si="136"/>
        <v/>
      </c>
      <c r="AU183" t="str">
        <f t="shared" si="137"/>
        <v/>
      </c>
      <c r="AV183" t="str">
        <f t="shared" si="138"/>
        <v/>
      </c>
      <c r="AW183" t="str">
        <f t="shared" si="107"/>
        <v/>
      </c>
      <c r="BA183">
        <f t="shared" si="139"/>
        <v>21</v>
      </c>
      <c r="BB183">
        <f t="shared" si="140"/>
        <v>-9.0839999999999996</v>
      </c>
      <c r="BC183">
        <f t="shared" si="141"/>
        <v>22</v>
      </c>
      <c r="BD183">
        <f t="shared" si="142"/>
        <v>-8.6669999999999998</v>
      </c>
      <c r="BE183">
        <f t="shared" si="143"/>
        <v>21</v>
      </c>
      <c r="BF183">
        <f t="shared" si="144"/>
        <v>-8.25</v>
      </c>
      <c r="BG183">
        <f t="shared" si="145"/>
        <v>20</v>
      </c>
      <c r="BH183">
        <f t="shared" si="146"/>
        <v>-8.6669999999999998</v>
      </c>
      <c r="BI183">
        <f t="shared" si="147"/>
        <v>0.83399999999999963</v>
      </c>
      <c r="BJ183">
        <f t="shared" si="148"/>
        <v>2</v>
      </c>
      <c r="BK183">
        <f t="shared" si="149"/>
        <v>2.3980815347721833</v>
      </c>
      <c r="BL183">
        <f t="shared" si="150"/>
        <v>0.83399999999999963</v>
      </c>
      <c r="BM183" s="1">
        <v>4.4444444444444517</v>
      </c>
    </row>
    <row r="184" spans="1:65">
      <c r="A184" s="16" t="s">
        <v>3608</v>
      </c>
      <c r="E184"/>
      <c r="F184" s="17">
        <f t="shared" si="108"/>
        <v>1992</v>
      </c>
      <c r="G184" s="3">
        <f t="shared" si="109"/>
        <v>2</v>
      </c>
      <c r="H184" s="4">
        <f t="shared" si="110"/>
        <v>2037</v>
      </c>
      <c r="I184" s="4">
        <f t="shared" si="111"/>
        <v>2078</v>
      </c>
      <c r="J184" s="4">
        <f t="shared" si="112"/>
        <v>2079</v>
      </c>
      <c r="K184" s="4">
        <f t="shared" si="113"/>
        <v>2038</v>
      </c>
      <c r="L184" s="1">
        <f t="shared" si="114"/>
        <v>0</v>
      </c>
      <c r="M184" s="1">
        <f t="shared" si="115"/>
        <v>0</v>
      </c>
      <c r="N184" s="1">
        <f t="shared" si="116"/>
        <v>0</v>
      </c>
      <c r="O184" s="1">
        <f t="shared" si="117"/>
        <v>0</v>
      </c>
      <c r="P184" s="1">
        <f t="shared" si="118"/>
        <v>0</v>
      </c>
      <c r="Q184" s="1" t="str">
        <f t="shared" si="119"/>
        <v/>
      </c>
      <c r="R184" s="1">
        <f t="shared" si="120"/>
        <v>21</v>
      </c>
      <c r="S184" s="1">
        <f t="shared" si="121"/>
        <v>-7.8335000000000008</v>
      </c>
      <c r="T184" s="1">
        <f>VLOOKUP($H184,節点!$E$1:$G$20000,2,FALSE)</f>
        <v>20</v>
      </c>
      <c r="U184" s="1">
        <f>VLOOKUP($H184,節点!$E$1:$G$20000,3,FALSE)</f>
        <v>-8.25</v>
      </c>
      <c r="V184" s="1">
        <f>VLOOKUP($I184,節点!$E$1:$G$20000,2,FALSE)</f>
        <v>22</v>
      </c>
      <c r="W184" s="1">
        <f>VLOOKUP($I184,節点!$E$1:$G$20000,3,FALSE)</f>
        <v>-8.25</v>
      </c>
      <c r="X184" s="1">
        <f>VLOOKUP($J184,節点!$E$1:$G$20000,2,FALSE)</f>
        <v>22</v>
      </c>
      <c r="Y184" s="1">
        <f>VLOOKUP($J184,節点!$E$1:$G$20000,3,FALSE)</f>
        <v>-7.4169999999999998</v>
      </c>
      <c r="Z184" s="1">
        <f>VLOOKUP($K184,節点!$E$1:$G$20000,2,FALSE)</f>
        <v>20</v>
      </c>
      <c r="AA184" s="1">
        <f>VLOOKUP($K184,節点!$E$1:$G$20000,3,FALSE)</f>
        <v>-7.4169999999999998</v>
      </c>
      <c r="AB184">
        <f t="shared" si="122"/>
        <v>-1</v>
      </c>
      <c r="AC184">
        <f t="shared" si="123"/>
        <v>-0.4164999999999992</v>
      </c>
      <c r="AD184">
        <f t="shared" si="124"/>
        <v>1</v>
      </c>
      <c r="AE184">
        <f t="shared" si="125"/>
        <v>-0.4164999999999992</v>
      </c>
      <c r="AF184">
        <f t="shared" si="126"/>
        <v>1</v>
      </c>
      <c r="AG184">
        <f t="shared" si="127"/>
        <v>0.41650000000000098</v>
      </c>
      <c r="AH184">
        <f t="shared" si="128"/>
        <v>-1</v>
      </c>
      <c r="AI184">
        <f t="shared" si="129"/>
        <v>0.41650000000000098</v>
      </c>
      <c r="AJ184">
        <f t="shared" si="103"/>
        <v>202.61172778785891</v>
      </c>
      <c r="AK184">
        <f t="shared" si="104"/>
        <v>337.38827221214109</v>
      </c>
      <c r="AL184">
        <f t="shared" si="105"/>
        <v>22.611727787858992</v>
      </c>
      <c r="AM184">
        <f t="shared" si="106"/>
        <v>157.388272212141</v>
      </c>
      <c r="AN184">
        <f t="shared" si="130"/>
        <v>3</v>
      </c>
      <c r="AO184">
        <f t="shared" si="131"/>
        <v>4</v>
      </c>
      <c r="AP184">
        <f t="shared" si="132"/>
        <v>1</v>
      </c>
      <c r="AQ184">
        <f t="shared" si="133"/>
        <v>2</v>
      </c>
      <c r="AR184">
        <f t="shared" si="134"/>
        <v>3412</v>
      </c>
      <c r="AS184" t="str">
        <f t="shared" si="135"/>
        <v/>
      </c>
      <c r="AT184" t="str">
        <f t="shared" si="136"/>
        <v/>
      </c>
      <c r="AU184" t="str">
        <f t="shared" si="137"/>
        <v/>
      </c>
      <c r="AV184" t="str">
        <f t="shared" si="138"/>
        <v/>
      </c>
      <c r="AW184" t="str">
        <f t="shared" si="107"/>
        <v/>
      </c>
      <c r="BA184">
        <f t="shared" si="139"/>
        <v>21</v>
      </c>
      <c r="BB184">
        <f t="shared" si="140"/>
        <v>-8.25</v>
      </c>
      <c r="BC184">
        <f t="shared" si="141"/>
        <v>22</v>
      </c>
      <c r="BD184">
        <f t="shared" si="142"/>
        <v>-7.8334999999999999</v>
      </c>
      <c r="BE184">
        <f t="shared" si="143"/>
        <v>21</v>
      </c>
      <c r="BF184">
        <f t="shared" si="144"/>
        <v>-7.4169999999999998</v>
      </c>
      <c r="BG184">
        <f t="shared" si="145"/>
        <v>20</v>
      </c>
      <c r="BH184">
        <f t="shared" si="146"/>
        <v>-7.8334999999999999</v>
      </c>
      <c r="BI184">
        <f t="shared" si="147"/>
        <v>0.83300000000000018</v>
      </c>
      <c r="BJ184">
        <f t="shared" si="148"/>
        <v>2</v>
      </c>
      <c r="BK184">
        <f t="shared" si="149"/>
        <v>2.4009603841536609</v>
      </c>
      <c r="BL184">
        <f t="shared" si="150"/>
        <v>0.83300000000000018</v>
      </c>
      <c r="BM184" s="1">
        <v>4.4444444444444517</v>
      </c>
    </row>
    <row r="185" spans="1:65">
      <c r="A185" s="16" t="s">
        <v>3609</v>
      </c>
      <c r="E185"/>
      <c r="F185" s="17">
        <f t="shared" si="108"/>
        <v>1993</v>
      </c>
      <c r="G185" s="3">
        <f t="shared" si="109"/>
        <v>2</v>
      </c>
      <c r="H185" s="4">
        <f t="shared" si="110"/>
        <v>2038</v>
      </c>
      <c r="I185" s="4">
        <f t="shared" si="111"/>
        <v>2079</v>
      </c>
      <c r="J185" s="4">
        <f t="shared" si="112"/>
        <v>2080</v>
      </c>
      <c r="K185" s="4">
        <f t="shared" si="113"/>
        <v>2039</v>
      </c>
      <c r="L185" s="1">
        <f t="shared" si="114"/>
        <v>0</v>
      </c>
      <c r="M185" s="1">
        <f t="shared" si="115"/>
        <v>0</v>
      </c>
      <c r="N185" s="1">
        <f t="shared" si="116"/>
        <v>0</v>
      </c>
      <c r="O185" s="1">
        <f t="shared" si="117"/>
        <v>0</v>
      </c>
      <c r="P185" s="1">
        <f t="shared" si="118"/>
        <v>0</v>
      </c>
      <c r="Q185" s="1" t="str">
        <f t="shared" si="119"/>
        <v/>
      </c>
      <c r="R185" s="1">
        <f t="shared" si="120"/>
        <v>21</v>
      </c>
      <c r="S185" s="1">
        <f t="shared" si="121"/>
        <v>-7.0004999999999997</v>
      </c>
      <c r="T185" s="1">
        <f>VLOOKUP($H185,節点!$E$1:$G$20000,2,FALSE)</f>
        <v>20</v>
      </c>
      <c r="U185" s="1">
        <f>VLOOKUP($H185,節点!$E$1:$G$20000,3,FALSE)</f>
        <v>-7.4169999999999998</v>
      </c>
      <c r="V185" s="1">
        <f>VLOOKUP($I185,節点!$E$1:$G$20000,2,FALSE)</f>
        <v>22</v>
      </c>
      <c r="W185" s="1">
        <f>VLOOKUP($I185,節点!$E$1:$G$20000,3,FALSE)</f>
        <v>-7.4169999999999998</v>
      </c>
      <c r="X185" s="1">
        <f>VLOOKUP($J185,節点!$E$1:$G$20000,2,FALSE)</f>
        <v>22</v>
      </c>
      <c r="Y185" s="1">
        <f>VLOOKUP($J185,節点!$E$1:$G$20000,3,FALSE)</f>
        <v>-6.5839999999999996</v>
      </c>
      <c r="Z185" s="1">
        <f>VLOOKUP($K185,節点!$E$1:$G$20000,2,FALSE)</f>
        <v>20</v>
      </c>
      <c r="AA185" s="1">
        <f>VLOOKUP($K185,節点!$E$1:$G$20000,3,FALSE)</f>
        <v>-6.5839999999999996</v>
      </c>
      <c r="AB185">
        <f t="shared" si="122"/>
        <v>-1</v>
      </c>
      <c r="AC185">
        <f t="shared" si="123"/>
        <v>-0.41650000000000009</v>
      </c>
      <c r="AD185">
        <f t="shared" si="124"/>
        <v>1</v>
      </c>
      <c r="AE185">
        <f t="shared" si="125"/>
        <v>-0.41650000000000009</v>
      </c>
      <c r="AF185">
        <f t="shared" si="126"/>
        <v>1</v>
      </c>
      <c r="AG185">
        <f t="shared" si="127"/>
        <v>0.41650000000000009</v>
      </c>
      <c r="AH185">
        <f t="shared" si="128"/>
        <v>-1</v>
      </c>
      <c r="AI185">
        <f t="shared" si="129"/>
        <v>0.41650000000000009</v>
      </c>
      <c r="AJ185">
        <f t="shared" si="103"/>
        <v>202.61172778785894</v>
      </c>
      <c r="AK185">
        <f t="shared" si="104"/>
        <v>337.38827221214103</v>
      </c>
      <c r="AL185">
        <f t="shared" si="105"/>
        <v>22.61172778785895</v>
      </c>
      <c r="AM185">
        <f t="shared" si="106"/>
        <v>157.38827221214106</v>
      </c>
      <c r="AN185">
        <f t="shared" si="130"/>
        <v>3</v>
      </c>
      <c r="AO185">
        <f t="shared" si="131"/>
        <v>4</v>
      </c>
      <c r="AP185">
        <f t="shared" si="132"/>
        <v>1</v>
      </c>
      <c r="AQ185">
        <f t="shared" si="133"/>
        <v>2</v>
      </c>
      <c r="AR185">
        <f t="shared" si="134"/>
        <v>3412</v>
      </c>
      <c r="AS185" t="str">
        <f t="shared" si="135"/>
        <v/>
      </c>
      <c r="AT185" t="str">
        <f t="shared" si="136"/>
        <v/>
      </c>
      <c r="AU185" t="str">
        <f t="shared" si="137"/>
        <v/>
      </c>
      <c r="AV185" t="str">
        <f t="shared" si="138"/>
        <v/>
      </c>
      <c r="AW185" t="str">
        <f t="shared" si="107"/>
        <v/>
      </c>
      <c r="BA185">
        <f t="shared" si="139"/>
        <v>21</v>
      </c>
      <c r="BB185">
        <f t="shared" si="140"/>
        <v>-7.4169999999999998</v>
      </c>
      <c r="BC185">
        <f t="shared" si="141"/>
        <v>22</v>
      </c>
      <c r="BD185">
        <f t="shared" si="142"/>
        <v>-7.0004999999999997</v>
      </c>
      <c r="BE185">
        <f t="shared" si="143"/>
        <v>21</v>
      </c>
      <c r="BF185">
        <f t="shared" si="144"/>
        <v>-6.5839999999999996</v>
      </c>
      <c r="BG185">
        <f t="shared" si="145"/>
        <v>20</v>
      </c>
      <c r="BH185">
        <f t="shared" si="146"/>
        <v>-7.0004999999999997</v>
      </c>
      <c r="BI185">
        <f t="shared" si="147"/>
        <v>0.83300000000000018</v>
      </c>
      <c r="BJ185">
        <f t="shared" si="148"/>
        <v>2</v>
      </c>
      <c r="BK185">
        <f t="shared" si="149"/>
        <v>2.4009603841536609</v>
      </c>
      <c r="BL185">
        <f t="shared" si="150"/>
        <v>0.83300000000000018</v>
      </c>
      <c r="BM185" s="1">
        <v>4.4444444444444517</v>
      </c>
    </row>
    <row r="186" spans="1:65">
      <c r="A186" s="16" t="s">
        <v>3610</v>
      </c>
      <c r="E186"/>
      <c r="F186" s="17">
        <f t="shared" si="108"/>
        <v>1994</v>
      </c>
      <c r="G186" s="3">
        <f t="shared" si="109"/>
        <v>2</v>
      </c>
      <c r="H186" s="4">
        <f t="shared" si="110"/>
        <v>2039</v>
      </c>
      <c r="I186" s="4">
        <f t="shared" si="111"/>
        <v>2080</v>
      </c>
      <c r="J186" s="4">
        <f t="shared" si="112"/>
        <v>2081</v>
      </c>
      <c r="K186" s="4">
        <f t="shared" si="113"/>
        <v>2040</v>
      </c>
      <c r="L186" s="1">
        <f t="shared" si="114"/>
        <v>0</v>
      </c>
      <c r="M186" s="1">
        <f t="shared" si="115"/>
        <v>0</v>
      </c>
      <c r="N186" s="1">
        <f t="shared" si="116"/>
        <v>0</v>
      </c>
      <c r="O186" s="1">
        <f t="shared" si="117"/>
        <v>0</v>
      </c>
      <c r="P186" s="1">
        <f t="shared" si="118"/>
        <v>0</v>
      </c>
      <c r="Q186" s="1" t="str">
        <f t="shared" si="119"/>
        <v/>
      </c>
      <c r="R186" s="1">
        <f t="shared" si="120"/>
        <v>21</v>
      </c>
      <c r="S186" s="1">
        <f t="shared" si="121"/>
        <v>-6.1669999999999998</v>
      </c>
      <c r="T186" s="1">
        <f>VLOOKUP($H186,節点!$E$1:$G$20000,2,FALSE)</f>
        <v>20</v>
      </c>
      <c r="U186" s="1">
        <f>VLOOKUP($H186,節点!$E$1:$G$20000,3,FALSE)</f>
        <v>-6.5839999999999996</v>
      </c>
      <c r="V186" s="1">
        <f>VLOOKUP($I186,節点!$E$1:$G$20000,2,FALSE)</f>
        <v>22</v>
      </c>
      <c r="W186" s="1">
        <f>VLOOKUP($I186,節点!$E$1:$G$20000,3,FALSE)</f>
        <v>-6.5839999999999996</v>
      </c>
      <c r="X186" s="1">
        <f>VLOOKUP($J186,節点!$E$1:$G$20000,2,FALSE)</f>
        <v>22</v>
      </c>
      <c r="Y186" s="1">
        <f>VLOOKUP($J186,節点!$E$1:$G$20000,3,FALSE)</f>
        <v>-5.75</v>
      </c>
      <c r="Z186" s="1">
        <f>VLOOKUP($K186,節点!$E$1:$G$20000,2,FALSE)</f>
        <v>20</v>
      </c>
      <c r="AA186" s="1">
        <f>VLOOKUP($K186,節点!$E$1:$G$20000,3,FALSE)</f>
        <v>-5.75</v>
      </c>
      <c r="AB186">
        <f t="shared" si="122"/>
        <v>-1</v>
      </c>
      <c r="AC186">
        <f t="shared" si="123"/>
        <v>-0.41699999999999982</v>
      </c>
      <c r="AD186">
        <f t="shared" si="124"/>
        <v>1</v>
      </c>
      <c r="AE186">
        <f t="shared" si="125"/>
        <v>-0.41699999999999982</v>
      </c>
      <c r="AF186">
        <f t="shared" si="126"/>
        <v>1</v>
      </c>
      <c r="AG186">
        <f t="shared" si="127"/>
        <v>0.41699999999999982</v>
      </c>
      <c r="AH186">
        <f t="shared" si="128"/>
        <v>-1</v>
      </c>
      <c r="AI186">
        <f t="shared" si="129"/>
        <v>0.41699999999999982</v>
      </c>
      <c r="AJ186">
        <f t="shared" si="103"/>
        <v>202.63613637948458</v>
      </c>
      <c r="AK186">
        <f t="shared" si="104"/>
        <v>337.36386362051542</v>
      </c>
      <c r="AL186">
        <f t="shared" si="105"/>
        <v>22.636136379484586</v>
      </c>
      <c r="AM186">
        <f t="shared" si="106"/>
        <v>157.36386362051542</v>
      </c>
      <c r="AN186">
        <f t="shared" si="130"/>
        <v>3</v>
      </c>
      <c r="AO186">
        <f t="shared" si="131"/>
        <v>4</v>
      </c>
      <c r="AP186">
        <f t="shared" si="132"/>
        <v>1</v>
      </c>
      <c r="AQ186">
        <f t="shared" si="133"/>
        <v>2</v>
      </c>
      <c r="AR186">
        <f t="shared" si="134"/>
        <v>3412</v>
      </c>
      <c r="AS186" t="str">
        <f t="shared" si="135"/>
        <v/>
      </c>
      <c r="AT186" t="str">
        <f t="shared" si="136"/>
        <v/>
      </c>
      <c r="AU186" t="str">
        <f t="shared" si="137"/>
        <v/>
      </c>
      <c r="AV186" t="str">
        <f t="shared" si="138"/>
        <v/>
      </c>
      <c r="AW186" t="str">
        <f t="shared" si="107"/>
        <v/>
      </c>
      <c r="BA186">
        <f t="shared" si="139"/>
        <v>21</v>
      </c>
      <c r="BB186">
        <f t="shared" si="140"/>
        <v>-6.5839999999999996</v>
      </c>
      <c r="BC186">
        <f t="shared" si="141"/>
        <v>22</v>
      </c>
      <c r="BD186">
        <f t="shared" si="142"/>
        <v>-6.1669999999999998</v>
      </c>
      <c r="BE186">
        <f t="shared" si="143"/>
        <v>21</v>
      </c>
      <c r="BF186">
        <f t="shared" si="144"/>
        <v>-5.75</v>
      </c>
      <c r="BG186">
        <f t="shared" si="145"/>
        <v>20</v>
      </c>
      <c r="BH186">
        <f t="shared" si="146"/>
        <v>-6.1669999999999998</v>
      </c>
      <c r="BI186">
        <f t="shared" si="147"/>
        <v>0.83399999999999963</v>
      </c>
      <c r="BJ186">
        <f t="shared" si="148"/>
        <v>2</v>
      </c>
      <c r="BK186">
        <f t="shared" si="149"/>
        <v>2.3980815347721833</v>
      </c>
      <c r="BL186">
        <f t="shared" si="150"/>
        <v>0.83399999999999963</v>
      </c>
      <c r="BM186" s="1">
        <v>4.4444444444444517</v>
      </c>
    </row>
    <row r="187" spans="1:65">
      <c r="A187" s="16" t="s">
        <v>3611</v>
      </c>
      <c r="E187"/>
      <c r="F187" s="17">
        <f t="shared" si="108"/>
        <v>1995</v>
      </c>
      <c r="G187" s="3">
        <f t="shared" si="109"/>
        <v>2</v>
      </c>
      <c r="H187" s="4">
        <f t="shared" si="110"/>
        <v>2040</v>
      </c>
      <c r="I187" s="4">
        <f t="shared" si="111"/>
        <v>2081</v>
      </c>
      <c r="J187" s="4">
        <f t="shared" si="112"/>
        <v>2082</v>
      </c>
      <c r="K187" s="4">
        <f t="shared" si="113"/>
        <v>2041</v>
      </c>
      <c r="L187" s="1">
        <f t="shared" si="114"/>
        <v>0</v>
      </c>
      <c r="M187" s="1">
        <f t="shared" si="115"/>
        <v>0</v>
      </c>
      <c r="N187" s="1">
        <f t="shared" si="116"/>
        <v>0</v>
      </c>
      <c r="O187" s="1">
        <f t="shared" si="117"/>
        <v>0</v>
      </c>
      <c r="P187" s="1">
        <f t="shared" si="118"/>
        <v>0</v>
      </c>
      <c r="Q187" s="1" t="str">
        <f t="shared" si="119"/>
        <v/>
      </c>
      <c r="R187" s="1">
        <f t="shared" si="120"/>
        <v>21</v>
      </c>
      <c r="S187" s="1">
        <f t="shared" si="121"/>
        <v>-5.375</v>
      </c>
      <c r="T187" s="1">
        <f>VLOOKUP($H187,節点!$E$1:$G$20000,2,FALSE)</f>
        <v>20</v>
      </c>
      <c r="U187" s="1">
        <f>VLOOKUP($H187,節点!$E$1:$G$20000,3,FALSE)</f>
        <v>-5.75</v>
      </c>
      <c r="V187" s="1">
        <f>VLOOKUP($I187,節点!$E$1:$G$20000,2,FALSE)</f>
        <v>22</v>
      </c>
      <c r="W187" s="1">
        <f>VLOOKUP($I187,節点!$E$1:$G$20000,3,FALSE)</f>
        <v>-5.75</v>
      </c>
      <c r="X187" s="1">
        <f>VLOOKUP($J187,節点!$E$1:$G$20000,2,FALSE)</f>
        <v>22</v>
      </c>
      <c r="Y187" s="1">
        <f>VLOOKUP($J187,節点!$E$1:$G$20000,3,FALSE)</f>
        <v>-5</v>
      </c>
      <c r="Z187" s="1">
        <f>VLOOKUP($K187,節点!$E$1:$G$20000,2,FALSE)</f>
        <v>20</v>
      </c>
      <c r="AA187" s="1">
        <f>VLOOKUP($K187,節点!$E$1:$G$20000,3,FALSE)</f>
        <v>-5</v>
      </c>
      <c r="AB187">
        <f t="shared" si="122"/>
        <v>-1</v>
      </c>
      <c r="AC187">
        <f t="shared" si="123"/>
        <v>-0.375</v>
      </c>
      <c r="AD187">
        <f t="shared" si="124"/>
        <v>1</v>
      </c>
      <c r="AE187">
        <f t="shared" si="125"/>
        <v>-0.375</v>
      </c>
      <c r="AF187">
        <f t="shared" si="126"/>
        <v>1</v>
      </c>
      <c r="AG187">
        <f t="shared" si="127"/>
        <v>0.375</v>
      </c>
      <c r="AH187">
        <f t="shared" si="128"/>
        <v>-1</v>
      </c>
      <c r="AI187">
        <f t="shared" si="129"/>
        <v>0.375</v>
      </c>
      <c r="AJ187">
        <f t="shared" si="103"/>
        <v>200.55604521958347</v>
      </c>
      <c r="AK187">
        <f t="shared" si="104"/>
        <v>339.44395478041656</v>
      </c>
      <c r="AL187">
        <f t="shared" si="105"/>
        <v>20.556045219583467</v>
      </c>
      <c r="AM187">
        <f t="shared" si="106"/>
        <v>159.44395478041653</v>
      </c>
      <c r="AN187">
        <f t="shared" si="130"/>
        <v>3</v>
      </c>
      <c r="AO187">
        <f t="shared" si="131"/>
        <v>4</v>
      </c>
      <c r="AP187">
        <f t="shared" si="132"/>
        <v>1</v>
      </c>
      <c r="AQ187">
        <f t="shared" si="133"/>
        <v>2</v>
      </c>
      <c r="AR187">
        <f t="shared" si="134"/>
        <v>3412</v>
      </c>
      <c r="AS187" t="str">
        <f t="shared" si="135"/>
        <v/>
      </c>
      <c r="AT187" t="str">
        <f t="shared" si="136"/>
        <v/>
      </c>
      <c r="AU187" t="str">
        <f t="shared" si="137"/>
        <v/>
      </c>
      <c r="AV187" t="str">
        <f t="shared" si="138"/>
        <v/>
      </c>
      <c r="AW187" t="str">
        <f t="shared" si="107"/>
        <v/>
      </c>
      <c r="BA187">
        <f t="shared" si="139"/>
        <v>21</v>
      </c>
      <c r="BB187">
        <f t="shared" si="140"/>
        <v>-5.75</v>
      </c>
      <c r="BC187">
        <f t="shared" si="141"/>
        <v>22</v>
      </c>
      <c r="BD187">
        <f t="shared" si="142"/>
        <v>-5.375</v>
      </c>
      <c r="BE187">
        <f t="shared" si="143"/>
        <v>21</v>
      </c>
      <c r="BF187">
        <f t="shared" si="144"/>
        <v>-5</v>
      </c>
      <c r="BG187">
        <f t="shared" si="145"/>
        <v>20</v>
      </c>
      <c r="BH187">
        <f t="shared" si="146"/>
        <v>-5.375</v>
      </c>
      <c r="BI187">
        <f t="shared" si="147"/>
        <v>0.75</v>
      </c>
      <c r="BJ187">
        <f t="shared" si="148"/>
        <v>2</v>
      </c>
      <c r="BK187">
        <f t="shared" si="149"/>
        <v>2.6666666666666665</v>
      </c>
      <c r="BL187">
        <f t="shared" si="150"/>
        <v>0.75</v>
      </c>
      <c r="BM187" s="1">
        <v>4.4444444444444517</v>
      </c>
    </row>
    <row r="188" spans="1:65">
      <c r="A188" s="16" t="s">
        <v>3612</v>
      </c>
      <c r="E188"/>
      <c r="F188" s="17">
        <f t="shared" si="108"/>
        <v>1996</v>
      </c>
      <c r="G188" s="3">
        <f t="shared" si="109"/>
        <v>2</v>
      </c>
      <c r="H188" s="4">
        <f t="shared" si="110"/>
        <v>2041</v>
      </c>
      <c r="I188" s="4">
        <f t="shared" si="111"/>
        <v>2082</v>
      </c>
      <c r="J188" s="4">
        <f t="shared" si="112"/>
        <v>2083</v>
      </c>
      <c r="K188" s="4">
        <f t="shared" si="113"/>
        <v>2042</v>
      </c>
      <c r="L188" s="1">
        <f t="shared" si="114"/>
        <v>0</v>
      </c>
      <c r="M188" s="1">
        <f t="shared" si="115"/>
        <v>0</v>
      </c>
      <c r="N188" s="1">
        <f t="shared" si="116"/>
        <v>0</v>
      </c>
      <c r="O188" s="1">
        <f t="shared" si="117"/>
        <v>0</v>
      </c>
      <c r="P188" s="1">
        <f t="shared" si="118"/>
        <v>0</v>
      </c>
      <c r="Q188" s="1" t="str">
        <f t="shared" si="119"/>
        <v/>
      </c>
      <c r="R188" s="1">
        <f t="shared" si="120"/>
        <v>21</v>
      </c>
      <c r="S188" s="1">
        <f t="shared" si="121"/>
        <v>-4.375</v>
      </c>
      <c r="T188" s="1">
        <f>VLOOKUP($H188,節点!$E$1:$G$20000,2,FALSE)</f>
        <v>20</v>
      </c>
      <c r="U188" s="1">
        <f>VLOOKUP($H188,節点!$E$1:$G$20000,3,FALSE)</f>
        <v>-5</v>
      </c>
      <c r="V188" s="1">
        <f>VLOOKUP($I188,節点!$E$1:$G$20000,2,FALSE)</f>
        <v>22</v>
      </c>
      <c r="W188" s="1">
        <f>VLOOKUP($I188,節点!$E$1:$G$20000,3,FALSE)</f>
        <v>-5</v>
      </c>
      <c r="X188" s="1">
        <f>VLOOKUP($J188,節点!$E$1:$G$20000,2,FALSE)</f>
        <v>22</v>
      </c>
      <c r="Y188" s="1">
        <f>VLOOKUP($J188,節点!$E$1:$G$20000,3,FALSE)</f>
        <v>-3.75</v>
      </c>
      <c r="Z188" s="1">
        <f>VLOOKUP($K188,節点!$E$1:$G$20000,2,FALSE)</f>
        <v>20</v>
      </c>
      <c r="AA188" s="1">
        <f>VLOOKUP($K188,節点!$E$1:$G$20000,3,FALSE)</f>
        <v>-3.75</v>
      </c>
      <c r="AB188">
        <f t="shared" si="122"/>
        <v>-1</v>
      </c>
      <c r="AC188">
        <f t="shared" si="123"/>
        <v>-0.625</v>
      </c>
      <c r="AD188">
        <f t="shared" si="124"/>
        <v>1</v>
      </c>
      <c r="AE188">
        <f t="shared" si="125"/>
        <v>-0.625</v>
      </c>
      <c r="AF188">
        <f t="shared" si="126"/>
        <v>1</v>
      </c>
      <c r="AG188">
        <f t="shared" si="127"/>
        <v>0.625</v>
      </c>
      <c r="AH188">
        <f t="shared" si="128"/>
        <v>-1</v>
      </c>
      <c r="AI188">
        <f t="shared" si="129"/>
        <v>0.625</v>
      </c>
      <c r="AJ188">
        <f t="shared" si="103"/>
        <v>212.00538320808349</v>
      </c>
      <c r="AK188">
        <f t="shared" si="104"/>
        <v>327.99461679191648</v>
      </c>
      <c r="AL188">
        <f t="shared" si="105"/>
        <v>32.005383208083494</v>
      </c>
      <c r="AM188">
        <f t="shared" si="106"/>
        <v>147.99461679191651</v>
      </c>
      <c r="AN188">
        <f t="shared" si="130"/>
        <v>3</v>
      </c>
      <c r="AO188">
        <f t="shared" si="131"/>
        <v>4</v>
      </c>
      <c r="AP188">
        <f t="shared" si="132"/>
        <v>1</v>
      </c>
      <c r="AQ188">
        <f t="shared" si="133"/>
        <v>2</v>
      </c>
      <c r="AR188">
        <f t="shared" si="134"/>
        <v>3412</v>
      </c>
      <c r="AS188" t="str">
        <f t="shared" si="135"/>
        <v/>
      </c>
      <c r="AT188" t="str">
        <f t="shared" si="136"/>
        <v/>
      </c>
      <c r="AU188" t="str">
        <f t="shared" si="137"/>
        <v/>
      </c>
      <c r="AV188" t="str">
        <f t="shared" si="138"/>
        <v/>
      </c>
      <c r="AW188" t="str">
        <f t="shared" si="107"/>
        <v/>
      </c>
      <c r="BA188">
        <f t="shared" si="139"/>
        <v>21</v>
      </c>
      <c r="BB188">
        <f t="shared" si="140"/>
        <v>-5</v>
      </c>
      <c r="BC188">
        <f t="shared" si="141"/>
        <v>22</v>
      </c>
      <c r="BD188">
        <f t="shared" si="142"/>
        <v>-4.375</v>
      </c>
      <c r="BE188">
        <f t="shared" si="143"/>
        <v>21</v>
      </c>
      <c r="BF188">
        <f t="shared" si="144"/>
        <v>-3.75</v>
      </c>
      <c r="BG188">
        <f t="shared" si="145"/>
        <v>20</v>
      </c>
      <c r="BH188">
        <f t="shared" si="146"/>
        <v>-4.375</v>
      </c>
      <c r="BI188">
        <f t="shared" si="147"/>
        <v>1.25</v>
      </c>
      <c r="BJ188">
        <f t="shared" si="148"/>
        <v>2</v>
      </c>
      <c r="BK188">
        <f t="shared" si="149"/>
        <v>1.6</v>
      </c>
      <c r="BL188">
        <f t="shared" si="150"/>
        <v>1.25</v>
      </c>
      <c r="BM188" s="1">
        <v>4.4444444444444517</v>
      </c>
    </row>
    <row r="189" spans="1:65">
      <c r="A189" s="16" t="s">
        <v>3613</v>
      </c>
      <c r="E189"/>
      <c r="F189" s="17">
        <f t="shared" si="108"/>
        <v>1997</v>
      </c>
      <c r="G189" s="3">
        <f t="shared" si="109"/>
        <v>2</v>
      </c>
      <c r="H189" s="4">
        <f t="shared" si="110"/>
        <v>2042</v>
      </c>
      <c r="I189" s="4">
        <f t="shared" si="111"/>
        <v>2083</v>
      </c>
      <c r="J189" s="4">
        <f t="shared" si="112"/>
        <v>2084</v>
      </c>
      <c r="K189" s="4">
        <f t="shared" si="113"/>
        <v>2043</v>
      </c>
      <c r="L189" s="1">
        <f t="shared" si="114"/>
        <v>0</v>
      </c>
      <c r="M189" s="1">
        <f t="shared" si="115"/>
        <v>0</v>
      </c>
      <c r="N189" s="1">
        <f t="shared" si="116"/>
        <v>0</v>
      </c>
      <c r="O189" s="1">
        <f t="shared" si="117"/>
        <v>0</v>
      </c>
      <c r="P189" s="1">
        <f t="shared" si="118"/>
        <v>0</v>
      </c>
      <c r="Q189" s="1" t="str">
        <f t="shared" si="119"/>
        <v/>
      </c>
      <c r="R189" s="1">
        <f t="shared" si="120"/>
        <v>21</v>
      </c>
      <c r="S189" s="1">
        <f t="shared" si="121"/>
        <v>-3.125</v>
      </c>
      <c r="T189" s="1">
        <f>VLOOKUP($H189,節点!$E$1:$G$20000,2,FALSE)</f>
        <v>20</v>
      </c>
      <c r="U189" s="1">
        <f>VLOOKUP($H189,節点!$E$1:$G$20000,3,FALSE)</f>
        <v>-3.75</v>
      </c>
      <c r="V189" s="1">
        <f>VLOOKUP($I189,節点!$E$1:$G$20000,2,FALSE)</f>
        <v>22</v>
      </c>
      <c r="W189" s="1">
        <f>VLOOKUP($I189,節点!$E$1:$G$20000,3,FALSE)</f>
        <v>-3.75</v>
      </c>
      <c r="X189" s="1">
        <f>VLOOKUP($J189,節点!$E$1:$G$20000,2,FALSE)</f>
        <v>22</v>
      </c>
      <c r="Y189" s="1">
        <f>VLOOKUP($J189,節点!$E$1:$G$20000,3,FALSE)</f>
        <v>-2.5</v>
      </c>
      <c r="Z189" s="1">
        <f>VLOOKUP($K189,節点!$E$1:$G$20000,2,FALSE)</f>
        <v>20</v>
      </c>
      <c r="AA189" s="1">
        <f>VLOOKUP($K189,節点!$E$1:$G$20000,3,FALSE)</f>
        <v>-2.5</v>
      </c>
      <c r="AB189">
        <f t="shared" si="122"/>
        <v>-1</v>
      </c>
      <c r="AC189">
        <f t="shared" si="123"/>
        <v>-0.625</v>
      </c>
      <c r="AD189">
        <f t="shared" si="124"/>
        <v>1</v>
      </c>
      <c r="AE189">
        <f t="shared" si="125"/>
        <v>-0.625</v>
      </c>
      <c r="AF189">
        <f t="shared" si="126"/>
        <v>1</v>
      </c>
      <c r="AG189">
        <f t="shared" si="127"/>
        <v>0.625</v>
      </c>
      <c r="AH189">
        <f t="shared" si="128"/>
        <v>-1</v>
      </c>
      <c r="AI189">
        <f t="shared" si="129"/>
        <v>0.625</v>
      </c>
      <c r="AJ189">
        <f t="shared" si="103"/>
        <v>212.00538320808349</v>
      </c>
      <c r="AK189">
        <f t="shared" si="104"/>
        <v>327.99461679191648</v>
      </c>
      <c r="AL189">
        <f t="shared" si="105"/>
        <v>32.005383208083494</v>
      </c>
      <c r="AM189">
        <f t="shared" si="106"/>
        <v>147.99461679191651</v>
      </c>
      <c r="AN189">
        <f t="shared" si="130"/>
        <v>3</v>
      </c>
      <c r="AO189">
        <f t="shared" si="131"/>
        <v>4</v>
      </c>
      <c r="AP189">
        <f t="shared" si="132"/>
        <v>1</v>
      </c>
      <c r="AQ189">
        <f t="shared" si="133"/>
        <v>2</v>
      </c>
      <c r="AR189">
        <f t="shared" si="134"/>
        <v>3412</v>
      </c>
      <c r="AS189" t="str">
        <f t="shared" si="135"/>
        <v/>
      </c>
      <c r="AT189" t="str">
        <f t="shared" si="136"/>
        <v/>
      </c>
      <c r="AU189" t="str">
        <f t="shared" si="137"/>
        <v/>
      </c>
      <c r="AV189" t="str">
        <f t="shared" si="138"/>
        <v/>
      </c>
      <c r="AW189" t="str">
        <f t="shared" si="107"/>
        <v/>
      </c>
      <c r="BA189">
        <f t="shared" si="139"/>
        <v>21</v>
      </c>
      <c r="BB189">
        <f t="shared" si="140"/>
        <v>-3.75</v>
      </c>
      <c r="BC189">
        <f t="shared" si="141"/>
        <v>22</v>
      </c>
      <c r="BD189">
        <f t="shared" si="142"/>
        <v>-3.125</v>
      </c>
      <c r="BE189">
        <f t="shared" si="143"/>
        <v>21</v>
      </c>
      <c r="BF189">
        <f t="shared" si="144"/>
        <v>-2.5</v>
      </c>
      <c r="BG189">
        <f t="shared" si="145"/>
        <v>20</v>
      </c>
      <c r="BH189">
        <f t="shared" si="146"/>
        <v>-3.125</v>
      </c>
      <c r="BI189">
        <f t="shared" si="147"/>
        <v>1.25</v>
      </c>
      <c r="BJ189">
        <f t="shared" si="148"/>
        <v>2</v>
      </c>
      <c r="BK189">
        <f t="shared" si="149"/>
        <v>1.6</v>
      </c>
      <c r="BL189">
        <f t="shared" si="150"/>
        <v>1.25</v>
      </c>
      <c r="BM189" s="1">
        <v>4.4444444444444517</v>
      </c>
    </row>
    <row r="190" spans="1:65">
      <c r="A190" s="16" t="s">
        <v>3614</v>
      </c>
      <c r="E190"/>
      <c r="F190" s="17">
        <f t="shared" si="108"/>
        <v>1998</v>
      </c>
      <c r="G190" s="3">
        <f t="shared" si="109"/>
        <v>2</v>
      </c>
      <c r="H190" s="4">
        <f t="shared" si="110"/>
        <v>2043</v>
      </c>
      <c r="I190" s="4">
        <f t="shared" si="111"/>
        <v>2084</v>
      </c>
      <c r="J190" s="4">
        <f t="shared" si="112"/>
        <v>2085</v>
      </c>
      <c r="K190" s="4">
        <f t="shared" si="113"/>
        <v>2044</v>
      </c>
      <c r="L190" s="1">
        <f t="shared" si="114"/>
        <v>0</v>
      </c>
      <c r="M190" s="1">
        <f t="shared" si="115"/>
        <v>0</v>
      </c>
      <c r="N190" s="1">
        <f t="shared" si="116"/>
        <v>0</v>
      </c>
      <c r="O190" s="1">
        <f t="shared" si="117"/>
        <v>0</v>
      </c>
      <c r="P190" s="1">
        <f t="shared" si="118"/>
        <v>0</v>
      </c>
      <c r="Q190" s="1" t="str">
        <f t="shared" si="119"/>
        <v/>
      </c>
      <c r="R190" s="1">
        <f t="shared" si="120"/>
        <v>21</v>
      </c>
      <c r="S190" s="1">
        <f t="shared" si="121"/>
        <v>-1.875</v>
      </c>
      <c r="T190" s="1">
        <f>VLOOKUP($H190,節点!$E$1:$G$20000,2,FALSE)</f>
        <v>20</v>
      </c>
      <c r="U190" s="1">
        <f>VLOOKUP($H190,節点!$E$1:$G$20000,3,FALSE)</f>
        <v>-2.5</v>
      </c>
      <c r="V190" s="1">
        <f>VLOOKUP($I190,節点!$E$1:$G$20000,2,FALSE)</f>
        <v>22</v>
      </c>
      <c r="W190" s="1">
        <f>VLOOKUP($I190,節点!$E$1:$G$20000,3,FALSE)</f>
        <v>-2.5</v>
      </c>
      <c r="X190" s="1">
        <f>VLOOKUP($J190,節点!$E$1:$G$20000,2,FALSE)</f>
        <v>22</v>
      </c>
      <c r="Y190" s="1">
        <f>VLOOKUP($J190,節点!$E$1:$G$20000,3,FALSE)</f>
        <v>-1.25</v>
      </c>
      <c r="Z190" s="1">
        <f>VLOOKUP($K190,節点!$E$1:$G$20000,2,FALSE)</f>
        <v>20</v>
      </c>
      <c r="AA190" s="1">
        <f>VLOOKUP($K190,節点!$E$1:$G$20000,3,FALSE)</f>
        <v>-1.25</v>
      </c>
      <c r="AB190">
        <f t="shared" si="122"/>
        <v>-1</v>
      </c>
      <c r="AC190">
        <f t="shared" si="123"/>
        <v>-0.625</v>
      </c>
      <c r="AD190">
        <f t="shared" si="124"/>
        <v>1</v>
      </c>
      <c r="AE190">
        <f t="shared" si="125"/>
        <v>-0.625</v>
      </c>
      <c r="AF190">
        <f t="shared" si="126"/>
        <v>1</v>
      </c>
      <c r="AG190">
        <f t="shared" si="127"/>
        <v>0.625</v>
      </c>
      <c r="AH190">
        <f t="shared" si="128"/>
        <v>-1</v>
      </c>
      <c r="AI190">
        <f t="shared" si="129"/>
        <v>0.625</v>
      </c>
      <c r="AJ190">
        <f t="shared" si="103"/>
        <v>212.00538320808349</v>
      </c>
      <c r="AK190">
        <f t="shared" si="104"/>
        <v>327.99461679191648</v>
      </c>
      <c r="AL190">
        <f t="shared" si="105"/>
        <v>32.005383208083494</v>
      </c>
      <c r="AM190">
        <f t="shared" si="106"/>
        <v>147.99461679191651</v>
      </c>
      <c r="AN190">
        <f t="shared" si="130"/>
        <v>3</v>
      </c>
      <c r="AO190">
        <f t="shared" si="131"/>
        <v>4</v>
      </c>
      <c r="AP190">
        <f t="shared" si="132"/>
        <v>1</v>
      </c>
      <c r="AQ190">
        <f t="shared" si="133"/>
        <v>2</v>
      </c>
      <c r="AR190">
        <f t="shared" si="134"/>
        <v>3412</v>
      </c>
      <c r="AS190" t="str">
        <f t="shared" si="135"/>
        <v/>
      </c>
      <c r="AT190" t="str">
        <f t="shared" si="136"/>
        <v/>
      </c>
      <c r="AU190" t="str">
        <f t="shared" si="137"/>
        <v/>
      </c>
      <c r="AV190" t="str">
        <f t="shared" si="138"/>
        <v/>
      </c>
      <c r="AW190" t="str">
        <f t="shared" si="107"/>
        <v/>
      </c>
      <c r="BA190">
        <f t="shared" si="139"/>
        <v>21</v>
      </c>
      <c r="BB190">
        <f t="shared" si="140"/>
        <v>-2.5</v>
      </c>
      <c r="BC190">
        <f t="shared" si="141"/>
        <v>22</v>
      </c>
      <c r="BD190">
        <f t="shared" si="142"/>
        <v>-1.875</v>
      </c>
      <c r="BE190">
        <f t="shared" si="143"/>
        <v>21</v>
      </c>
      <c r="BF190">
        <f t="shared" si="144"/>
        <v>-1.25</v>
      </c>
      <c r="BG190">
        <f t="shared" si="145"/>
        <v>20</v>
      </c>
      <c r="BH190">
        <f t="shared" si="146"/>
        <v>-1.875</v>
      </c>
      <c r="BI190">
        <f t="shared" si="147"/>
        <v>1.25</v>
      </c>
      <c r="BJ190">
        <f t="shared" si="148"/>
        <v>2</v>
      </c>
      <c r="BK190">
        <f t="shared" si="149"/>
        <v>1.6</v>
      </c>
      <c r="BL190">
        <f t="shared" si="150"/>
        <v>1.25</v>
      </c>
      <c r="BM190" s="1">
        <v>4.4444444444444517</v>
      </c>
    </row>
    <row r="191" spans="1:65">
      <c r="A191" s="16" t="s">
        <v>3615</v>
      </c>
      <c r="E191"/>
      <c r="F191" s="17">
        <f t="shared" si="108"/>
        <v>1999</v>
      </c>
      <c r="G191" s="3">
        <f t="shared" si="109"/>
        <v>2</v>
      </c>
      <c r="H191" s="4">
        <f t="shared" si="110"/>
        <v>2044</v>
      </c>
      <c r="I191" s="4">
        <f t="shared" si="111"/>
        <v>2085</v>
      </c>
      <c r="J191" s="4">
        <f t="shared" si="112"/>
        <v>2086</v>
      </c>
      <c r="K191" s="4">
        <f t="shared" si="113"/>
        <v>2045</v>
      </c>
      <c r="L191" s="1">
        <f t="shared" si="114"/>
        <v>0</v>
      </c>
      <c r="M191" s="1">
        <f t="shared" si="115"/>
        <v>0</v>
      </c>
      <c r="N191" s="1">
        <f t="shared" si="116"/>
        <v>0</v>
      </c>
      <c r="O191" s="1">
        <f t="shared" si="117"/>
        <v>0</v>
      </c>
      <c r="P191" s="1">
        <f t="shared" si="118"/>
        <v>0</v>
      </c>
      <c r="Q191" s="1" t="str">
        <f t="shared" si="119"/>
        <v/>
      </c>
      <c r="R191" s="1">
        <f t="shared" si="120"/>
        <v>21</v>
      </c>
      <c r="S191" s="1">
        <f t="shared" si="121"/>
        <v>-0.625</v>
      </c>
      <c r="T191" s="1">
        <f>VLOOKUP($H191,節点!$E$1:$G$20000,2,FALSE)</f>
        <v>20</v>
      </c>
      <c r="U191" s="1">
        <f>VLOOKUP($H191,節点!$E$1:$G$20000,3,FALSE)</f>
        <v>-1.25</v>
      </c>
      <c r="V191" s="1">
        <f>VLOOKUP($I191,節点!$E$1:$G$20000,2,FALSE)</f>
        <v>22</v>
      </c>
      <c r="W191" s="1">
        <f>VLOOKUP($I191,節点!$E$1:$G$20000,3,FALSE)</f>
        <v>-1.25</v>
      </c>
      <c r="X191" s="1">
        <f>VLOOKUP($J191,節点!$E$1:$G$20000,2,FALSE)</f>
        <v>22</v>
      </c>
      <c r="Y191" s="1">
        <f>VLOOKUP($J191,節点!$E$1:$G$20000,3,FALSE)</f>
        <v>0</v>
      </c>
      <c r="Z191" s="1">
        <f>VLOOKUP($K191,節点!$E$1:$G$20000,2,FALSE)</f>
        <v>20</v>
      </c>
      <c r="AA191" s="1">
        <f>VLOOKUP($K191,節点!$E$1:$G$20000,3,FALSE)</f>
        <v>0</v>
      </c>
      <c r="AB191">
        <f t="shared" si="122"/>
        <v>-1</v>
      </c>
      <c r="AC191">
        <f t="shared" si="123"/>
        <v>-0.625</v>
      </c>
      <c r="AD191">
        <f t="shared" si="124"/>
        <v>1</v>
      </c>
      <c r="AE191">
        <f t="shared" si="125"/>
        <v>-0.625</v>
      </c>
      <c r="AF191">
        <f t="shared" si="126"/>
        <v>1</v>
      </c>
      <c r="AG191">
        <f t="shared" si="127"/>
        <v>0.625</v>
      </c>
      <c r="AH191">
        <f t="shared" si="128"/>
        <v>-1</v>
      </c>
      <c r="AI191">
        <f t="shared" si="129"/>
        <v>0.625</v>
      </c>
      <c r="AJ191">
        <f t="shared" si="103"/>
        <v>212.00538320808349</v>
      </c>
      <c r="AK191">
        <f t="shared" si="104"/>
        <v>327.99461679191648</v>
      </c>
      <c r="AL191">
        <f t="shared" si="105"/>
        <v>32.005383208083494</v>
      </c>
      <c r="AM191">
        <f t="shared" si="106"/>
        <v>147.99461679191651</v>
      </c>
      <c r="AN191">
        <f t="shared" si="130"/>
        <v>3</v>
      </c>
      <c r="AO191">
        <f t="shared" si="131"/>
        <v>4</v>
      </c>
      <c r="AP191">
        <f t="shared" si="132"/>
        <v>1</v>
      </c>
      <c r="AQ191">
        <f t="shared" si="133"/>
        <v>2</v>
      </c>
      <c r="AR191">
        <f t="shared" si="134"/>
        <v>3412</v>
      </c>
      <c r="AS191" t="str">
        <f t="shared" si="135"/>
        <v/>
      </c>
      <c r="AT191" t="str">
        <f t="shared" si="136"/>
        <v/>
      </c>
      <c r="AU191" t="str">
        <f t="shared" si="137"/>
        <v/>
      </c>
      <c r="AV191" t="str">
        <f t="shared" si="138"/>
        <v/>
      </c>
      <c r="AW191" t="str">
        <f t="shared" si="107"/>
        <v/>
      </c>
      <c r="BA191">
        <f t="shared" si="139"/>
        <v>21</v>
      </c>
      <c r="BB191">
        <f t="shared" si="140"/>
        <v>-1.25</v>
      </c>
      <c r="BC191">
        <f t="shared" si="141"/>
        <v>22</v>
      </c>
      <c r="BD191">
        <f t="shared" si="142"/>
        <v>-0.625</v>
      </c>
      <c r="BE191">
        <f t="shared" si="143"/>
        <v>21</v>
      </c>
      <c r="BF191">
        <f t="shared" si="144"/>
        <v>0</v>
      </c>
      <c r="BG191">
        <f t="shared" si="145"/>
        <v>20</v>
      </c>
      <c r="BH191">
        <f t="shared" si="146"/>
        <v>-0.625</v>
      </c>
      <c r="BI191">
        <f t="shared" si="147"/>
        <v>1.25</v>
      </c>
      <c r="BJ191">
        <f t="shared" si="148"/>
        <v>2</v>
      </c>
      <c r="BK191">
        <f t="shared" si="149"/>
        <v>1.6</v>
      </c>
      <c r="BL191">
        <f t="shared" si="150"/>
        <v>1.25</v>
      </c>
      <c r="BM191" s="1">
        <v>4.4444444444444517</v>
      </c>
    </row>
    <row r="192" spans="1:65">
      <c r="A192" s="16" t="s">
        <v>3616</v>
      </c>
      <c r="E192"/>
      <c r="F192" s="17">
        <f t="shared" si="108"/>
        <v>2000</v>
      </c>
      <c r="G192" s="3">
        <f t="shared" si="109"/>
        <v>2</v>
      </c>
      <c r="H192" s="4">
        <f t="shared" si="110"/>
        <v>2045</v>
      </c>
      <c r="I192" s="4">
        <f t="shared" si="111"/>
        <v>2086</v>
      </c>
      <c r="J192" s="4">
        <f t="shared" si="112"/>
        <v>2087</v>
      </c>
      <c r="K192" s="4">
        <f t="shared" si="113"/>
        <v>2046</v>
      </c>
      <c r="L192" s="1">
        <f t="shared" si="114"/>
        <v>0</v>
      </c>
      <c r="M192" s="1">
        <f t="shared" si="115"/>
        <v>0</v>
      </c>
      <c r="N192" s="1">
        <f t="shared" si="116"/>
        <v>0</v>
      </c>
      <c r="O192" s="1">
        <f t="shared" si="117"/>
        <v>0</v>
      </c>
      <c r="P192" s="1">
        <f t="shared" si="118"/>
        <v>0</v>
      </c>
      <c r="Q192" s="1" t="str">
        <f t="shared" si="119"/>
        <v/>
      </c>
      <c r="R192" s="1">
        <f t="shared" si="120"/>
        <v>21</v>
      </c>
      <c r="S192" s="1">
        <f t="shared" si="121"/>
        <v>0.5</v>
      </c>
      <c r="T192" s="1">
        <f>VLOOKUP($H192,節点!$E$1:$G$20000,2,FALSE)</f>
        <v>20</v>
      </c>
      <c r="U192" s="1">
        <f>VLOOKUP($H192,節点!$E$1:$G$20000,3,FALSE)</f>
        <v>0</v>
      </c>
      <c r="V192" s="1">
        <f>VLOOKUP($I192,節点!$E$1:$G$20000,2,FALSE)</f>
        <v>22</v>
      </c>
      <c r="W192" s="1">
        <f>VLOOKUP($I192,節点!$E$1:$G$20000,3,FALSE)</f>
        <v>0</v>
      </c>
      <c r="X192" s="1">
        <f>VLOOKUP($J192,節点!$E$1:$G$20000,2,FALSE)</f>
        <v>22</v>
      </c>
      <c r="Y192" s="1">
        <f>VLOOKUP($J192,節点!$E$1:$G$20000,3,FALSE)</f>
        <v>1</v>
      </c>
      <c r="Z192" s="1">
        <f>VLOOKUP($K192,節点!$E$1:$G$20000,2,FALSE)</f>
        <v>20</v>
      </c>
      <c r="AA192" s="1">
        <f>VLOOKUP($K192,節点!$E$1:$G$20000,3,FALSE)</f>
        <v>1</v>
      </c>
      <c r="AB192">
        <f t="shared" si="122"/>
        <v>-1</v>
      </c>
      <c r="AC192">
        <f t="shared" si="123"/>
        <v>-0.5</v>
      </c>
      <c r="AD192">
        <f t="shared" si="124"/>
        <v>1</v>
      </c>
      <c r="AE192">
        <f t="shared" si="125"/>
        <v>-0.5</v>
      </c>
      <c r="AF192">
        <f t="shared" si="126"/>
        <v>1</v>
      </c>
      <c r="AG192">
        <f t="shared" si="127"/>
        <v>0.5</v>
      </c>
      <c r="AH192">
        <f t="shared" si="128"/>
        <v>-1</v>
      </c>
      <c r="AI192">
        <f t="shared" si="129"/>
        <v>0.5</v>
      </c>
      <c r="AJ192">
        <f t="shared" si="103"/>
        <v>206.56505117707798</v>
      </c>
      <c r="AK192">
        <f t="shared" si="104"/>
        <v>333.43494882292202</v>
      </c>
      <c r="AL192">
        <f t="shared" si="105"/>
        <v>26.56505117707799</v>
      </c>
      <c r="AM192">
        <f t="shared" si="106"/>
        <v>153.43494882292202</v>
      </c>
      <c r="AN192">
        <f t="shared" si="130"/>
        <v>3</v>
      </c>
      <c r="AO192">
        <f t="shared" si="131"/>
        <v>4</v>
      </c>
      <c r="AP192">
        <f t="shared" si="132"/>
        <v>1</v>
      </c>
      <c r="AQ192">
        <f t="shared" si="133"/>
        <v>2</v>
      </c>
      <c r="AR192">
        <f t="shared" si="134"/>
        <v>3412</v>
      </c>
      <c r="AS192" t="str">
        <f t="shared" si="135"/>
        <v/>
      </c>
      <c r="AT192" t="str">
        <f t="shared" si="136"/>
        <v/>
      </c>
      <c r="AU192" t="str">
        <f t="shared" si="137"/>
        <v/>
      </c>
      <c r="AV192" t="str">
        <f t="shared" si="138"/>
        <v/>
      </c>
      <c r="AW192" t="str">
        <f t="shared" si="107"/>
        <v/>
      </c>
      <c r="BA192">
        <f t="shared" si="139"/>
        <v>21</v>
      </c>
      <c r="BB192">
        <f t="shared" si="140"/>
        <v>0</v>
      </c>
      <c r="BC192">
        <f t="shared" si="141"/>
        <v>22</v>
      </c>
      <c r="BD192">
        <f t="shared" si="142"/>
        <v>0.5</v>
      </c>
      <c r="BE192">
        <f t="shared" si="143"/>
        <v>21</v>
      </c>
      <c r="BF192">
        <f t="shared" si="144"/>
        <v>1</v>
      </c>
      <c r="BG192">
        <f t="shared" si="145"/>
        <v>20</v>
      </c>
      <c r="BH192">
        <f t="shared" si="146"/>
        <v>0.5</v>
      </c>
      <c r="BI192">
        <f t="shared" si="147"/>
        <v>1</v>
      </c>
      <c r="BJ192">
        <f t="shared" si="148"/>
        <v>2</v>
      </c>
      <c r="BK192">
        <f t="shared" si="149"/>
        <v>2</v>
      </c>
      <c r="BL192">
        <f t="shared" si="150"/>
        <v>1</v>
      </c>
      <c r="BM192" s="1">
        <v>4.4444444444444517</v>
      </c>
    </row>
    <row r="193" spans="1:65">
      <c r="A193" s="16" t="s">
        <v>3617</v>
      </c>
      <c r="E193"/>
      <c r="F193" s="17">
        <f t="shared" si="108"/>
        <v>2001</v>
      </c>
      <c r="G193" s="3">
        <f t="shared" si="109"/>
        <v>2</v>
      </c>
      <c r="H193" s="4">
        <f t="shared" si="110"/>
        <v>2046</v>
      </c>
      <c r="I193" s="4">
        <f t="shared" si="111"/>
        <v>2087</v>
      </c>
      <c r="J193" s="4">
        <f t="shared" si="112"/>
        <v>2088</v>
      </c>
      <c r="K193" s="4">
        <f t="shared" si="113"/>
        <v>2047</v>
      </c>
      <c r="L193" s="1">
        <f t="shared" si="114"/>
        <v>0</v>
      </c>
      <c r="M193" s="1">
        <f t="shared" si="115"/>
        <v>0</v>
      </c>
      <c r="N193" s="1">
        <f t="shared" si="116"/>
        <v>0</v>
      </c>
      <c r="O193" s="1">
        <f t="shared" si="117"/>
        <v>0</v>
      </c>
      <c r="P193" s="1">
        <f t="shared" si="118"/>
        <v>0</v>
      </c>
      <c r="Q193" s="1" t="str">
        <f t="shared" si="119"/>
        <v/>
      </c>
      <c r="R193" s="1">
        <f t="shared" si="120"/>
        <v>21</v>
      </c>
      <c r="S193" s="1">
        <f t="shared" si="121"/>
        <v>1.5</v>
      </c>
      <c r="T193" s="1">
        <f>VLOOKUP($H193,節点!$E$1:$G$20000,2,FALSE)</f>
        <v>20</v>
      </c>
      <c r="U193" s="1">
        <f>VLOOKUP($H193,節点!$E$1:$G$20000,3,FALSE)</f>
        <v>1</v>
      </c>
      <c r="V193" s="1">
        <f>VLOOKUP($I193,節点!$E$1:$G$20000,2,FALSE)</f>
        <v>22</v>
      </c>
      <c r="W193" s="1">
        <f>VLOOKUP($I193,節点!$E$1:$G$20000,3,FALSE)</f>
        <v>1</v>
      </c>
      <c r="X193" s="1">
        <f>VLOOKUP($J193,節点!$E$1:$G$20000,2,FALSE)</f>
        <v>22</v>
      </c>
      <c r="Y193" s="1">
        <f>VLOOKUP($J193,節点!$E$1:$G$20000,3,FALSE)</f>
        <v>2</v>
      </c>
      <c r="Z193" s="1">
        <f>VLOOKUP($K193,節点!$E$1:$G$20000,2,FALSE)</f>
        <v>20</v>
      </c>
      <c r="AA193" s="1">
        <f>VLOOKUP($K193,節点!$E$1:$G$20000,3,FALSE)</f>
        <v>2</v>
      </c>
      <c r="AB193">
        <f t="shared" si="122"/>
        <v>-1</v>
      </c>
      <c r="AC193">
        <f t="shared" si="123"/>
        <v>-0.5</v>
      </c>
      <c r="AD193">
        <f t="shared" si="124"/>
        <v>1</v>
      </c>
      <c r="AE193">
        <f t="shared" si="125"/>
        <v>-0.5</v>
      </c>
      <c r="AF193">
        <f t="shared" si="126"/>
        <v>1</v>
      </c>
      <c r="AG193">
        <f t="shared" si="127"/>
        <v>0.5</v>
      </c>
      <c r="AH193">
        <f t="shared" si="128"/>
        <v>-1</v>
      </c>
      <c r="AI193">
        <f t="shared" si="129"/>
        <v>0.5</v>
      </c>
      <c r="AJ193">
        <f t="shared" si="103"/>
        <v>206.56505117707798</v>
      </c>
      <c r="AK193">
        <f t="shared" si="104"/>
        <v>333.43494882292202</v>
      </c>
      <c r="AL193">
        <f t="shared" si="105"/>
        <v>26.56505117707799</v>
      </c>
      <c r="AM193">
        <f t="shared" si="106"/>
        <v>153.43494882292202</v>
      </c>
      <c r="AN193">
        <f t="shared" si="130"/>
        <v>3</v>
      </c>
      <c r="AO193">
        <f t="shared" si="131"/>
        <v>4</v>
      </c>
      <c r="AP193">
        <f t="shared" si="132"/>
        <v>1</v>
      </c>
      <c r="AQ193">
        <f t="shared" si="133"/>
        <v>2</v>
      </c>
      <c r="AR193">
        <f t="shared" si="134"/>
        <v>3412</v>
      </c>
      <c r="AS193" t="str">
        <f t="shared" si="135"/>
        <v/>
      </c>
      <c r="AT193" t="str">
        <f t="shared" si="136"/>
        <v/>
      </c>
      <c r="AU193" t="str">
        <f t="shared" si="137"/>
        <v/>
      </c>
      <c r="AV193" t="str">
        <f t="shared" si="138"/>
        <v/>
      </c>
      <c r="AW193" t="str">
        <f t="shared" si="107"/>
        <v/>
      </c>
      <c r="BA193">
        <f t="shared" si="139"/>
        <v>21</v>
      </c>
      <c r="BB193">
        <f t="shared" si="140"/>
        <v>1</v>
      </c>
      <c r="BC193">
        <f t="shared" si="141"/>
        <v>22</v>
      </c>
      <c r="BD193">
        <f t="shared" si="142"/>
        <v>1.5</v>
      </c>
      <c r="BE193">
        <f t="shared" si="143"/>
        <v>21</v>
      </c>
      <c r="BF193">
        <f t="shared" si="144"/>
        <v>2</v>
      </c>
      <c r="BG193">
        <f t="shared" si="145"/>
        <v>20</v>
      </c>
      <c r="BH193">
        <f t="shared" si="146"/>
        <v>1.5</v>
      </c>
      <c r="BI193">
        <f t="shared" si="147"/>
        <v>1</v>
      </c>
      <c r="BJ193">
        <f t="shared" si="148"/>
        <v>2</v>
      </c>
      <c r="BK193">
        <f t="shared" si="149"/>
        <v>2</v>
      </c>
      <c r="BL193">
        <f t="shared" si="150"/>
        <v>1</v>
      </c>
      <c r="BM193" s="1">
        <v>4.4444444444444517</v>
      </c>
    </row>
    <row r="194" spans="1:65">
      <c r="A194" s="16" t="s">
        <v>3618</v>
      </c>
      <c r="E194"/>
      <c r="F194" s="17">
        <f t="shared" si="108"/>
        <v>2029</v>
      </c>
      <c r="G194" s="3">
        <f t="shared" si="109"/>
        <v>2</v>
      </c>
      <c r="H194" s="4">
        <f t="shared" si="110"/>
        <v>2075</v>
      </c>
      <c r="I194" s="4">
        <f t="shared" si="111"/>
        <v>2116</v>
      </c>
      <c r="J194" s="4">
        <f t="shared" si="112"/>
        <v>2117</v>
      </c>
      <c r="K194" s="4">
        <f t="shared" si="113"/>
        <v>2076</v>
      </c>
      <c r="L194" s="1">
        <f t="shared" si="114"/>
        <v>0</v>
      </c>
      <c r="M194" s="1">
        <f t="shared" si="115"/>
        <v>0</v>
      </c>
      <c r="N194" s="1">
        <f t="shared" si="116"/>
        <v>0</v>
      </c>
      <c r="O194" s="1">
        <f t="shared" si="117"/>
        <v>0</v>
      </c>
      <c r="P194" s="1">
        <f t="shared" si="118"/>
        <v>0</v>
      </c>
      <c r="Q194" s="1" t="str">
        <f t="shared" si="119"/>
        <v/>
      </c>
      <c r="R194" s="1">
        <f t="shared" si="120"/>
        <v>23</v>
      </c>
      <c r="S194" s="1">
        <f t="shared" si="121"/>
        <v>-10.333500000000001</v>
      </c>
      <c r="T194" s="1">
        <f>VLOOKUP($H194,節点!$E$1:$G$20000,2,FALSE)</f>
        <v>22</v>
      </c>
      <c r="U194" s="1">
        <f>VLOOKUP($H194,節点!$E$1:$G$20000,3,FALSE)</f>
        <v>-10.75</v>
      </c>
      <c r="V194" s="1">
        <f>VLOOKUP($I194,節点!$E$1:$G$20000,2,FALSE)</f>
        <v>24</v>
      </c>
      <c r="W194" s="1">
        <f>VLOOKUP($I194,節点!$E$1:$G$20000,3,FALSE)</f>
        <v>-10.75</v>
      </c>
      <c r="X194" s="1">
        <f>VLOOKUP($J194,節点!$E$1:$G$20000,2,FALSE)</f>
        <v>24</v>
      </c>
      <c r="Y194" s="1">
        <f>VLOOKUP($J194,節点!$E$1:$G$20000,3,FALSE)</f>
        <v>-9.9169999999999998</v>
      </c>
      <c r="Z194" s="1">
        <f>VLOOKUP($K194,節点!$E$1:$G$20000,2,FALSE)</f>
        <v>22</v>
      </c>
      <c r="AA194" s="1">
        <f>VLOOKUP($K194,節点!$E$1:$G$20000,3,FALSE)</f>
        <v>-9.9169999999999998</v>
      </c>
      <c r="AB194">
        <f t="shared" si="122"/>
        <v>-1</v>
      </c>
      <c r="AC194">
        <f t="shared" si="123"/>
        <v>-0.4164999999999992</v>
      </c>
      <c r="AD194">
        <f t="shared" si="124"/>
        <v>1</v>
      </c>
      <c r="AE194">
        <f t="shared" si="125"/>
        <v>-0.4164999999999992</v>
      </c>
      <c r="AF194">
        <f t="shared" si="126"/>
        <v>1</v>
      </c>
      <c r="AG194">
        <f t="shared" si="127"/>
        <v>0.41650000000000098</v>
      </c>
      <c r="AH194">
        <f t="shared" si="128"/>
        <v>-1</v>
      </c>
      <c r="AI194">
        <f t="shared" si="129"/>
        <v>0.41650000000000098</v>
      </c>
      <c r="AJ194">
        <f t="shared" si="103"/>
        <v>202.61172778785891</v>
      </c>
      <c r="AK194">
        <f t="shared" si="104"/>
        <v>337.38827221214109</v>
      </c>
      <c r="AL194">
        <f t="shared" si="105"/>
        <v>22.611727787858992</v>
      </c>
      <c r="AM194">
        <f t="shared" si="106"/>
        <v>157.388272212141</v>
      </c>
      <c r="AN194">
        <f t="shared" si="130"/>
        <v>3</v>
      </c>
      <c r="AO194">
        <f t="shared" si="131"/>
        <v>4</v>
      </c>
      <c r="AP194">
        <f t="shared" si="132"/>
        <v>1</v>
      </c>
      <c r="AQ194">
        <f t="shared" si="133"/>
        <v>2</v>
      </c>
      <c r="AR194">
        <f t="shared" si="134"/>
        <v>3412</v>
      </c>
      <c r="AS194" t="str">
        <f t="shared" si="135"/>
        <v/>
      </c>
      <c r="AT194" t="str">
        <f t="shared" si="136"/>
        <v/>
      </c>
      <c r="AU194" t="str">
        <f t="shared" si="137"/>
        <v/>
      </c>
      <c r="AV194" t="str">
        <f t="shared" si="138"/>
        <v/>
      </c>
      <c r="AW194" t="str">
        <f t="shared" si="107"/>
        <v/>
      </c>
      <c r="BA194">
        <f t="shared" si="139"/>
        <v>23</v>
      </c>
      <c r="BB194">
        <f t="shared" si="140"/>
        <v>-10.75</v>
      </c>
      <c r="BC194">
        <f t="shared" si="141"/>
        <v>24</v>
      </c>
      <c r="BD194">
        <f t="shared" si="142"/>
        <v>-10.333500000000001</v>
      </c>
      <c r="BE194">
        <f t="shared" si="143"/>
        <v>23</v>
      </c>
      <c r="BF194">
        <f t="shared" si="144"/>
        <v>-9.9169999999999998</v>
      </c>
      <c r="BG194">
        <f t="shared" si="145"/>
        <v>22</v>
      </c>
      <c r="BH194">
        <f t="shared" si="146"/>
        <v>-10.333500000000001</v>
      </c>
      <c r="BI194">
        <f t="shared" si="147"/>
        <v>0.83300000000000018</v>
      </c>
      <c r="BJ194">
        <f t="shared" si="148"/>
        <v>2</v>
      </c>
      <c r="BK194">
        <f t="shared" si="149"/>
        <v>2.4009603841536609</v>
      </c>
      <c r="BL194">
        <f t="shared" si="150"/>
        <v>0.83300000000000018</v>
      </c>
      <c r="BM194" s="1">
        <v>4.4444444444444517</v>
      </c>
    </row>
    <row r="195" spans="1:65">
      <c r="A195" s="16" t="s">
        <v>3619</v>
      </c>
      <c r="E195"/>
      <c r="F195" s="17">
        <f t="shared" si="108"/>
        <v>2030</v>
      </c>
      <c r="G195" s="3">
        <f t="shared" si="109"/>
        <v>2</v>
      </c>
      <c r="H195" s="4">
        <f t="shared" si="110"/>
        <v>2076</v>
      </c>
      <c r="I195" s="4">
        <f t="shared" si="111"/>
        <v>2117</v>
      </c>
      <c r="J195" s="4">
        <f t="shared" si="112"/>
        <v>2118</v>
      </c>
      <c r="K195" s="4">
        <f t="shared" si="113"/>
        <v>2077</v>
      </c>
      <c r="L195" s="1">
        <f t="shared" si="114"/>
        <v>0</v>
      </c>
      <c r="M195" s="1">
        <f t="shared" si="115"/>
        <v>0</v>
      </c>
      <c r="N195" s="1">
        <f t="shared" si="116"/>
        <v>0</v>
      </c>
      <c r="O195" s="1">
        <f t="shared" si="117"/>
        <v>0</v>
      </c>
      <c r="P195" s="1">
        <f t="shared" si="118"/>
        <v>0</v>
      </c>
      <c r="Q195" s="1" t="str">
        <f t="shared" si="119"/>
        <v/>
      </c>
      <c r="R195" s="1">
        <f t="shared" si="120"/>
        <v>23</v>
      </c>
      <c r="S195" s="1">
        <f t="shared" si="121"/>
        <v>-9.5004999999999988</v>
      </c>
      <c r="T195" s="1">
        <f>VLOOKUP($H195,節点!$E$1:$G$20000,2,FALSE)</f>
        <v>22</v>
      </c>
      <c r="U195" s="1">
        <f>VLOOKUP($H195,節点!$E$1:$G$20000,3,FALSE)</f>
        <v>-9.9169999999999998</v>
      </c>
      <c r="V195" s="1">
        <f>VLOOKUP($I195,節点!$E$1:$G$20000,2,FALSE)</f>
        <v>24</v>
      </c>
      <c r="W195" s="1">
        <f>VLOOKUP($I195,節点!$E$1:$G$20000,3,FALSE)</f>
        <v>-9.9169999999999998</v>
      </c>
      <c r="X195" s="1">
        <f>VLOOKUP($J195,節点!$E$1:$G$20000,2,FALSE)</f>
        <v>24</v>
      </c>
      <c r="Y195" s="1">
        <f>VLOOKUP($J195,節点!$E$1:$G$20000,3,FALSE)</f>
        <v>-9.0839999999999996</v>
      </c>
      <c r="Z195" s="1">
        <f>VLOOKUP($K195,節点!$E$1:$G$20000,2,FALSE)</f>
        <v>22</v>
      </c>
      <c r="AA195" s="1">
        <f>VLOOKUP($K195,節点!$E$1:$G$20000,3,FALSE)</f>
        <v>-9.0839999999999996</v>
      </c>
      <c r="AB195">
        <f t="shared" si="122"/>
        <v>-1</v>
      </c>
      <c r="AC195">
        <f t="shared" si="123"/>
        <v>-0.41650000000000098</v>
      </c>
      <c r="AD195">
        <f t="shared" si="124"/>
        <v>1</v>
      </c>
      <c r="AE195">
        <f t="shared" si="125"/>
        <v>-0.41650000000000098</v>
      </c>
      <c r="AF195">
        <f t="shared" si="126"/>
        <v>1</v>
      </c>
      <c r="AG195">
        <f t="shared" si="127"/>
        <v>0.4164999999999992</v>
      </c>
      <c r="AH195">
        <f t="shared" si="128"/>
        <v>-1</v>
      </c>
      <c r="AI195">
        <f t="shared" si="129"/>
        <v>0.4164999999999992</v>
      </c>
      <c r="AJ195">
        <f t="shared" si="103"/>
        <v>202.611727787859</v>
      </c>
      <c r="AK195">
        <f t="shared" si="104"/>
        <v>337.38827221214103</v>
      </c>
      <c r="AL195">
        <f t="shared" si="105"/>
        <v>22.611727787858904</v>
      </c>
      <c r="AM195">
        <f t="shared" si="106"/>
        <v>157.38827221214109</v>
      </c>
      <c r="AN195">
        <f t="shared" si="130"/>
        <v>3</v>
      </c>
      <c r="AO195">
        <f t="shared" si="131"/>
        <v>4</v>
      </c>
      <c r="AP195">
        <f t="shared" si="132"/>
        <v>1</v>
      </c>
      <c r="AQ195">
        <f t="shared" si="133"/>
        <v>2</v>
      </c>
      <c r="AR195">
        <f t="shared" si="134"/>
        <v>3412</v>
      </c>
      <c r="AS195" t="str">
        <f t="shared" si="135"/>
        <v/>
      </c>
      <c r="AT195" t="str">
        <f t="shared" si="136"/>
        <v/>
      </c>
      <c r="AU195" t="str">
        <f t="shared" si="137"/>
        <v/>
      </c>
      <c r="AV195" t="str">
        <f t="shared" si="138"/>
        <v/>
      </c>
      <c r="AW195" t="str">
        <f t="shared" si="107"/>
        <v/>
      </c>
      <c r="BA195">
        <f t="shared" si="139"/>
        <v>23</v>
      </c>
      <c r="BB195">
        <f t="shared" si="140"/>
        <v>-9.9169999999999998</v>
      </c>
      <c r="BC195">
        <f t="shared" si="141"/>
        <v>24</v>
      </c>
      <c r="BD195">
        <f t="shared" si="142"/>
        <v>-9.5004999999999988</v>
      </c>
      <c r="BE195">
        <f t="shared" si="143"/>
        <v>23</v>
      </c>
      <c r="BF195">
        <f t="shared" si="144"/>
        <v>-9.0839999999999996</v>
      </c>
      <c r="BG195">
        <f t="shared" si="145"/>
        <v>22</v>
      </c>
      <c r="BH195">
        <f t="shared" si="146"/>
        <v>-9.5004999999999988</v>
      </c>
      <c r="BI195">
        <f t="shared" si="147"/>
        <v>0.83300000000000018</v>
      </c>
      <c r="BJ195">
        <f t="shared" si="148"/>
        <v>2</v>
      </c>
      <c r="BK195">
        <f t="shared" si="149"/>
        <v>2.4009603841536609</v>
      </c>
      <c r="BL195">
        <f t="shared" si="150"/>
        <v>0.83300000000000018</v>
      </c>
      <c r="BM195" s="1">
        <v>4.4444444444444517</v>
      </c>
    </row>
    <row r="196" spans="1:65">
      <c r="A196" s="16" t="s">
        <v>3620</v>
      </c>
      <c r="E196"/>
      <c r="F196" s="17">
        <f t="shared" si="108"/>
        <v>2031</v>
      </c>
      <c r="G196" s="3">
        <f t="shared" si="109"/>
        <v>2</v>
      </c>
      <c r="H196" s="4">
        <f t="shared" si="110"/>
        <v>2077</v>
      </c>
      <c r="I196" s="4">
        <f t="shared" si="111"/>
        <v>2118</v>
      </c>
      <c r="J196" s="4">
        <f t="shared" si="112"/>
        <v>2119</v>
      </c>
      <c r="K196" s="4">
        <f t="shared" si="113"/>
        <v>2078</v>
      </c>
      <c r="L196" s="1">
        <f t="shared" si="114"/>
        <v>0</v>
      </c>
      <c r="M196" s="1">
        <f t="shared" si="115"/>
        <v>0</v>
      </c>
      <c r="N196" s="1">
        <f t="shared" si="116"/>
        <v>0</v>
      </c>
      <c r="O196" s="1">
        <f t="shared" si="117"/>
        <v>0</v>
      </c>
      <c r="P196" s="1">
        <f t="shared" si="118"/>
        <v>0</v>
      </c>
      <c r="Q196" s="1" t="str">
        <f t="shared" si="119"/>
        <v/>
      </c>
      <c r="R196" s="1">
        <f t="shared" si="120"/>
        <v>23</v>
      </c>
      <c r="S196" s="1">
        <f t="shared" si="121"/>
        <v>-8.6669999999999998</v>
      </c>
      <c r="T196" s="1">
        <f>VLOOKUP($H196,節点!$E$1:$G$20000,2,FALSE)</f>
        <v>22</v>
      </c>
      <c r="U196" s="1">
        <f>VLOOKUP($H196,節点!$E$1:$G$20000,3,FALSE)</f>
        <v>-9.0839999999999996</v>
      </c>
      <c r="V196" s="1">
        <f>VLOOKUP($I196,節点!$E$1:$G$20000,2,FALSE)</f>
        <v>24</v>
      </c>
      <c r="W196" s="1">
        <f>VLOOKUP($I196,節点!$E$1:$G$20000,3,FALSE)</f>
        <v>-9.0839999999999996</v>
      </c>
      <c r="X196" s="1">
        <f>VLOOKUP($J196,節点!$E$1:$G$20000,2,FALSE)</f>
        <v>24</v>
      </c>
      <c r="Y196" s="1">
        <f>VLOOKUP($J196,節点!$E$1:$G$20000,3,FALSE)</f>
        <v>-8.25</v>
      </c>
      <c r="Z196" s="1">
        <f>VLOOKUP($K196,節点!$E$1:$G$20000,2,FALSE)</f>
        <v>22</v>
      </c>
      <c r="AA196" s="1">
        <f>VLOOKUP($K196,節点!$E$1:$G$20000,3,FALSE)</f>
        <v>-8.25</v>
      </c>
      <c r="AB196">
        <f t="shared" si="122"/>
        <v>-1</v>
      </c>
      <c r="AC196">
        <f t="shared" si="123"/>
        <v>-0.41699999999999982</v>
      </c>
      <c r="AD196">
        <f t="shared" si="124"/>
        <v>1</v>
      </c>
      <c r="AE196">
        <f t="shared" si="125"/>
        <v>-0.41699999999999982</v>
      </c>
      <c r="AF196">
        <f t="shared" si="126"/>
        <v>1</v>
      </c>
      <c r="AG196">
        <f t="shared" si="127"/>
        <v>0.41699999999999982</v>
      </c>
      <c r="AH196">
        <f t="shared" si="128"/>
        <v>-1</v>
      </c>
      <c r="AI196">
        <f t="shared" si="129"/>
        <v>0.41699999999999982</v>
      </c>
      <c r="AJ196">
        <f t="shared" si="103"/>
        <v>202.63613637948458</v>
      </c>
      <c r="AK196">
        <f t="shared" si="104"/>
        <v>337.36386362051542</v>
      </c>
      <c r="AL196">
        <f t="shared" si="105"/>
        <v>22.636136379484586</v>
      </c>
      <c r="AM196">
        <f t="shared" si="106"/>
        <v>157.36386362051542</v>
      </c>
      <c r="AN196">
        <f t="shared" si="130"/>
        <v>3</v>
      </c>
      <c r="AO196">
        <f t="shared" si="131"/>
        <v>4</v>
      </c>
      <c r="AP196">
        <f t="shared" si="132"/>
        <v>1</v>
      </c>
      <c r="AQ196">
        <f t="shared" si="133"/>
        <v>2</v>
      </c>
      <c r="AR196">
        <f t="shared" si="134"/>
        <v>3412</v>
      </c>
      <c r="AS196" t="str">
        <f t="shared" si="135"/>
        <v/>
      </c>
      <c r="AT196" t="str">
        <f t="shared" si="136"/>
        <v/>
      </c>
      <c r="AU196" t="str">
        <f t="shared" si="137"/>
        <v/>
      </c>
      <c r="AV196" t="str">
        <f t="shared" si="138"/>
        <v/>
      </c>
      <c r="AW196" t="str">
        <f t="shared" si="107"/>
        <v/>
      </c>
      <c r="BA196">
        <f t="shared" si="139"/>
        <v>23</v>
      </c>
      <c r="BB196">
        <f t="shared" si="140"/>
        <v>-9.0839999999999996</v>
      </c>
      <c r="BC196">
        <f t="shared" si="141"/>
        <v>24</v>
      </c>
      <c r="BD196">
        <f t="shared" si="142"/>
        <v>-8.6669999999999998</v>
      </c>
      <c r="BE196">
        <f t="shared" si="143"/>
        <v>23</v>
      </c>
      <c r="BF196">
        <f t="shared" si="144"/>
        <v>-8.25</v>
      </c>
      <c r="BG196">
        <f t="shared" si="145"/>
        <v>22</v>
      </c>
      <c r="BH196">
        <f t="shared" si="146"/>
        <v>-8.6669999999999998</v>
      </c>
      <c r="BI196">
        <f t="shared" si="147"/>
        <v>0.83399999999999963</v>
      </c>
      <c r="BJ196">
        <f t="shared" si="148"/>
        <v>2</v>
      </c>
      <c r="BK196">
        <f t="shared" si="149"/>
        <v>2.3980815347721833</v>
      </c>
      <c r="BL196">
        <f t="shared" si="150"/>
        <v>0.83399999999999963</v>
      </c>
      <c r="BM196" s="1">
        <v>4.4444444444444402</v>
      </c>
    </row>
    <row r="197" spans="1:65">
      <c r="A197" s="16" t="s">
        <v>3621</v>
      </c>
      <c r="E197"/>
      <c r="F197" s="17">
        <f t="shared" si="108"/>
        <v>2032</v>
      </c>
      <c r="G197" s="3">
        <f t="shared" si="109"/>
        <v>2</v>
      </c>
      <c r="H197" s="4">
        <f t="shared" si="110"/>
        <v>2078</v>
      </c>
      <c r="I197" s="4">
        <f t="shared" si="111"/>
        <v>2119</v>
      </c>
      <c r="J197" s="4">
        <f t="shared" si="112"/>
        <v>2120</v>
      </c>
      <c r="K197" s="4">
        <f t="shared" si="113"/>
        <v>2079</v>
      </c>
      <c r="L197" s="1">
        <f t="shared" si="114"/>
        <v>0</v>
      </c>
      <c r="M197" s="1">
        <f t="shared" si="115"/>
        <v>0</v>
      </c>
      <c r="N197" s="1">
        <f t="shared" si="116"/>
        <v>0</v>
      </c>
      <c r="O197" s="1">
        <f t="shared" si="117"/>
        <v>0</v>
      </c>
      <c r="P197" s="1">
        <f t="shared" si="118"/>
        <v>0</v>
      </c>
      <c r="Q197" s="1" t="str">
        <f t="shared" si="119"/>
        <v/>
      </c>
      <c r="R197" s="1">
        <f t="shared" si="120"/>
        <v>23</v>
      </c>
      <c r="S197" s="1">
        <f t="shared" si="121"/>
        <v>-7.8335000000000008</v>
      </c>
      <c r="T197" s="1">
        <f>VLOOKUP($H197,節点!$E$1:$G$20000,2,FALSE)</f>
        <v>22</v>
      </c>
      <c r="U197" s="1">
        <f>VLOOKUP($H197,節点!$E$1:$G$20000,3,FALSE)</f>
        <v>-8.25</v>
      </c>
      <c r="V197" s="1">
        <f>VLOOKUP($I197,節点!$E$1:$G$20000,2,FALSE)</f>
        <v>24</v>
      </c>
      <c r="W197" s="1">
        <f>VLOOKUP($I197,節点!$E$1:$G$20000,3,FALSE)</f>
        <v>-8.25</v>
      </c>
      <c r="X197" s="1">
        <f>VLOOKUP($J197,節点!$E$1:$G$20000,2,FALSE)</f>
        <v>24</v>
      </c>
      <c r="Y197" s="1">
        <f>VLOOKUP($J197,節点!$E$1:$G$20000,3,FALSE)</f>
        <v>-7.4169999999999998</v>
      </c>
      <c r="Z197" s="1">
        <f>VLOOKUP($K197,節点!$E$1:$G$20000,2,FALSE)</f>
        <v>22</v>
      </c>
      <c r="AA197" s="1">
        <f>VLOOKUP($K197,節点!$E$1:$G$20000,3,FALSE)</f>
        <v>-7.4169999999999998</v>
      </c>
      <c r="AB197">
        <f t="shared" si="122"/>
        <v>-1</v>
      </c>
      <c r="AC197">
        <f t="shared" si="123"/>
        <v>-0.4164999999999992</v>
      </c>
      <c r="AD197">
        <f t="shared" si="124"/>
        <v>1</v>
      </c>
      <c r="AE197">
        <f t="shared" si="125"/>
        <v>-0.4164999999999992</v>
      </c>
      <c r="AF197">
        <f t="shared" si="126"/>
        <v>1</v>
      </c>
      <c r="AG197">
        <f t="shared" si="127"/>
        <v>0.41650000000000098</v>
      </c>
      <c r="AH197">
        <f t="shared" si="128"/>
        <v>-1</v>
      </c>
      <c r="AI197">
        <f t="shared" si="129"/>
        <v>0.41650000000000098</v>
      </c>
      <c r="AJ197">
        <f t="shared" ref="AJ197:AJ260" si="151">IF(AND(AB197=0,AC197&gt;0),90,IF(AND(AB197=0,AC197&lt;0),270,IF(AND(AB197&gt;0,AC197&gt;0),DEGREES(ATAN(AC197/AB197)),IF(AND(AB197&gt;0,AC197&lt;0),360+DEGREES(ATAN(AC197/AB197)),IF(AB197&lt;0,180+DEGREES(ATAN(AC197/AB197)),DEGREES(ATAN(AC197/AB197)))))))</f>
        <v>202.61172778785891</v>
      </c>
      <c r="AK197">
        <f t="shared" ref="AK197:AK260" si="152">IF(AND(AD197=0,AE197&gt;0),90,IF(AND(AD197=0,AE197&lt;0),270,IF(AND(AD197&gt;0,AE197&gt;0),DEGREES(ATAN(AE197/AD197)),IF(AND(AD197&gt;0,AE197&lt;0),360+DEGREES(ATAN(AE197/AD197)),IF(AD197&lt;0,180+DEGREES(ATAN(AE197/AD197)),DEGREES(ATAN(AE197/AD197)))))))</f>
        <v>337.38827221214109</v>
      </c>
      <c r="AL197">
        <f t="shared" ref="AL197:AL260" si="153">IF(AND(AF197=0,AG197&gt;0),90,IF(AND(AF197=0,AG197&lt;0),270,IF(AND(AF197&gt;0,AG197&gt;0),DEGREES(ATAN(AG197/AF197)),IF(AND(AF197&gt;0,AG197&lt;0),360+DEGREES(ATAN(AG197/AF197)),IF(AF197&lt;0,180+DEGREES(ATAN(AG197/AF197)),DEGREES(ATAN(AG197/AF197)))))))</f>
        <v>22.611727787858992</v>
      </c>
      <c r="AM197">
        <f t="shared" ref="AM197:AM260" si="154">IF(AND(AH197=0,AI197&gt;0),90,IF(AND(AH197=0,AI197&lt;0),270,IF(AND(AH197&gt;0,AI197&gt;0),DEGREES(ATAN(AI197/AH197)),IF(AND(AH197&gt;0,AI197&lt;0),360+DEGREES(ATAN(AI197/AH197)),IF(AH197&lt;0,180+DEGREES(ATAN(AI197/AH197)),DEGREES(ATAN(AI197/AH197)))))))</f>
        <v>157.388272212141</v>
      </c>
      <c r="AN197">
        <f t="shared" si="130"/>
        <v>3</v>
      </c>
      <c r="AO197">
        <f t="shared" si="131"/>
        <v>4</v>
      </c>
      <c r="AP197">
        <f t="shared" si="132"/>
        <v>1</v>
      </c>
      <c r="AQ197">
        <f t="shared" si="133"/>
        <v>2</v>
      </c>
      <c r="AR197">
        <f t="shared" si="134"/>
        <v>3412</v>
      </c>
      <c r="AS197" t="str">
        <f t="shared" si="135"/>
        <v/>
      </c>
      <c r="AT197" t="str">
        <f t="shared" si="136"/>
        <v/>
      </c>
      <c r="AU197" t="str">
        <f t="shared" si="137"/>
        <v/>
      </c>
      <c r="AV197" t="str">
        <f t="shared" si="138"/>
        <v/>
      </c>
      <c r="AW197" t="str">
        <f t="shared" ref="AW197:AW260" si="155">IF(AND(AT197="",AU197="",AV197=""),"",1)</f>
        <v/>
      </c>
      <c r="BA197">
        <f t="shared" si="139"/>
        <v>23</v>
      </c>
      <c r="BB197">
        <f t="shared" si="140"/>
        <v>-8.25</v>
      </c>
      <c r="BC197">
        <f t="shared" si="141"/>
        <v>24</v>
      </c>
      <c r="BD197">
        <f t="shared" si="142"/>
        <v>-7.8334999999999999</v>
      </c>
      <c r="BE197">
        <f t="shared" si="143"/>
        <v>23</v>
      </c>
      <c r="BF197">
        <f t="shared" si="144"/>
        <v>-7.4169999999999998</v>
      </c>
      <c r="BG197">
        <f t="shared" si="145"/>
        <v>22</v>
      </c>
      <c r="BH197">
        <f t="shared" si="146"/>
        <v>-7.8334999999999999</v>
      </c>
      <c r="BI197">
        <f t="shared" si="147"/>
        <v>0.83300000000000018</v>
      </c>
      <c r="BJ197">
        <f t="shared" si="148"/>
        <v>2</v>
      </c>
      <c r="BK197">
        <f t="shared" si="149"/>
        <v>2.4009603841536609</v>
      </c>
      <c r="BL197">
        <f t="shared" si="150"/>
        <v>0.83300000000000018</v>
      </c>
      <c r="BM197" s="1">
        <v>4.4444444444444402</v>
      </c>
    </row>
    <row r="198" spans="1:65">
      <c r="A198" s="16" t="s">
        <v>3622</v>
      </c>
      <c r="E198"/>
      <c r="F198" s="17">
        <f t="shared" ref="F198:F261" si="156">VALUE(LEFT($A198,5))</f>
        <v>2033</v>
      </c>
      <c r="G198" s="3">
        <f t="shared" ref="G198:G261" si="157">VALUE(RIGHT(LEFT($A198,10),5))</f>
        <v>2</v>
      </c>
      <c r="H198" s="4">
        <f t="shared" ref="H198:H261" si="158">VALUE(RIGHT(LEFT($A198,15),5))</f>
        <v>2079</v>
      </c>
      <c r="I198" s="4">
        <f t="shared" ref="I198:I261" si="159">VALUE(RIGHT(LEFT($A198,20),5))</f>
        <v>2120</v>
      </c>
      <c r="J198" s="4">
        <f t="shared" ref="J198:J261" si="160">VALUE(RIGHT(LEFT($A198,25),5))</f>
        <v>2121</v>
      </c>
      <c r="K198" s="4">
        <f t="shared" ref="K198:K261" si="161">VALUE(RIGHT(LEFT($A198,30),5))</f>
        <v>2080</v>
      </c>
      <c r="L198" s="1">
        <f t="shared" ref="L198:L261" si="162">IF($H198=$I198,1,0)</f>
        <v>0</v>
      </c>
      <c r="M198" s="1">
        <f t="shared" ref="M198:M261" si="163">IF($I198=$J198,1,0)</f>
        <v>0</v>
      </c>
      <c r="N198" s="1">
        <f t="shared" ref="N198:N261" si="164">IF($J198=$K198,1,0)</f>
        <v>0</v>
      </c>
      <c r="O198" s="1">
        <f t="shared" ref="O198:O261" si="165">IF($H198=$K198,1,0)</f>
        <v>0</v>
      </c>
      <c r="P198" s="1">
        <f t="shared" ref="P198:P261" si="166">SUM(L198:O198)</f>
        <v>0</v>
      </c>
      <c r="Q198" s="1" t="str">
        <f t="shared" ref="Q198:Q261" si="167">IF(P198&gt;0,"三角形","")</f>
        <v/>
      </c>
      <c r="R198" s="1">
        <f t="shared" ref="R198:R261" si="168">IF($P198=0,AVERAGE(T198,V198,X198,Z198),IF($L198=1,AVERAGE(V198,X198,Z198),IF($M198=1,AVERAGE(T198,X198,Z198),IF($N198=1,AVERAGE(T198,V198,X198),AVERAGE(T198,V198,X198)))))</f>
        <v>23</v>
      </c>
      <c r="S198" s="1">
        <f t="shared" ref="S198:S261" si="169">IF($P198=0,AVERAGE(U198,W198,Y198,AA198),IF($L198=1,AVERAGE(W198,Y198,AA198),IF($M198=1,AVERAGE(U198,Y198,AA198),IF($N198=1,AVERAGE(U198,W198,Y198),AVERAGE(U198,W198,Y198)))))</f>
        <v>-7.0004999999999997</v>
      </c>
      <c r="T198" s="1">
        <f>VLOOKUP($H198,節点!$E$1:$G$20000,2,FALSE)</f>
        <v>22</v>
      </c>
      <c r="U198" s="1">
        <f>VLOOKUP($H198,節点!$E$1:$G$20000,3,FALSE)</f>
        <v>-7.4169999999999998</v>
      </c>
      <c r="V198" s="1">
        <f>VLOOKUP($I198,節点!$E$1:$G$20000,2,FALSE)</f>
        <v>24</v>
      </c>
      <c r="W198" s="1">
        <f>VLOOKUP($I198,節点!$E$1:$G$20000,3,FALSE)</f>
        <v>-7.4169999999999998</v>
      </c>
      <c r="X198" s="1">
        <f>VLOOKUP($J198,節点!$E$1:$G$20000,2,FALSE)</f>
        <v>24</v>
      </c>
      <c r="Y198" s="1">
        <f>VLOOKUP($J198,節点!$E$1:$G$20000,3,FALSE)</f>
        <v>-6.5839999999999996</v>
      </c>
      <c r="Z198" s="1">
        <f>VLOOKUP($K198,節点!$E$1:$G$20000,2,FALSE)</f>
        <v>22</v>
      </c>
      <c r="AA198" s="1">
        <f>VLOOKUP($K198,節点!$E$1:$G$20000,3,FALSE)</f>
        <v>-6.5839999999999996</v>
      </c>
      <c r="AB198">
        <f t="shared" ref="AB198:AB261" si="170">T198-$R198</f>
        <v>-1</v>
      </c>
      <c r="AC198">
        <f t="shared" ref="AC198:AC261" si="171">U198-$S198</f>
        <v>-0.41650000000000009</v>
      </c>
      <c r="AD198">
        <f t="shared" ref="AD198:AD261" si="172">V198-$R198</f>
        <v>1</v>
      </c>
      <c r="AE198">
        <f t="shared" ref="AE198:AE261" si="173">W198-$S198</f>
        <v>-0.41650000000000009</v>
      </c>
      <c r="AF198">
        <f t="shared" ref="AF198:AF261" si="174">X198-$R198</f>
        <v>1</v>
      </c>
      <c r="AG198">
        <f t="shared" ref="AG198:AG261" si="175">Y198-$S198</f>
        <v>0.41650000000000009</v>
      </c>
      <c r="AH198">
        <f t="shared" ref="AH198:AH261" si="176">Z198-$R198</f>
        <v>-1</v>
      </c>
      <c r="AI198">
        <f t="shared" ref="AI198:AI261" si="177">AA198-$S198</f>
        <v>0.41650000000000009</v>
      </c>
      <c r="AJ198">
        <f t="shared" si="151"/>
        <v>202.61172778785894</v>
      </c>
      <c r="AK198">
        <f t="shared" si="152"/>
        <v>337.38827221214103</v>
      </c>
      <c r="AL198">
        <f t="shared" si="153"/>
        <v>22.61172778785895</v>
      </c>
      <c r="AM198">
        <f t="shared" si="154"/>
        <v>157.38827221214106</v>
      </c>
      <c r="AN198">
        <f t="shared" ref="AN198:AN261" si="178">IF(AJ198&gt;270,4,IF(AJ198&gt;180,3,IF(AJ198&gt;90,2,1)))</f>
        <v>3</v>
      </c>
      <c r="AO198">
        <f t="shared" ref="AO198:AO261" si="179">IF(AK198&gt;270,4,IF(AK198&gt;180,3,IF(AK198&gt;90,2,1)))</f>
        <v>4</v>
      </c>
      <c r="AP198">
        <f t="shared" ref="AP198:AP261" si="180">IF(AL198&gt;270,4,IF(AL198&gt;180,3,IF(AL198&gt;90,2,1)))</f>
        <v>1</v>
      </c>
      <c r="AQ198">
        <f t="shared" ref="AQ198:AQ261" si="181">IF(AM198&gt;270,4,IF(AM198&gt;180,3,IF(AM198&gt;90,2,1)))</f>
        <v>2</v>
      </c>
      <c r="AR198">
        <f t="shared" ref="AR198:AR261" si="182">AN198*1000+AO198*100+AP198*10+AQ198</f>
        <v>3412</v>
      </c>
      <c r="AS198" t="str">
        <f t="shared" ref="AS198:AS261" si="183">IF(OR(AR198=3412,Q198="三角形"),"",1)</f>
        <v/>
      </c>
      <c r="AT198" t="str">
        <f t="shared" ref="AT198:AT261" si="184">IF(AND(AN198=3,AO198&lt;&gt;2),"",IF(AND(AN198=2,AO198&lt;&gt;1),"",IF(AND(AN198=4,AO198&lt;&gt;3),"",IF(AND(AN198=1,AO198&lt;&gt;4),"",1))))</f>
        <v/>
      </c>
      <c r="AU198" t="str">
        <f t="shared" ref="AU198:AU261" si="185">IF(AND(AO198=3,AP198&lt;&gt;2),"",IF(AND(AO198=2,AP198&lt;&gt;1),"",IF(AND(AO198=4,AP198&lt;&gt;3),"",IF(AND(AO198=1,AP198&lt;&gt;4),"",1))))</f>
        <v/>
      </c>
      <c r="AV198" t="str">
        <f t="shared" ref="AV198:AV261" si="186">IF(AND(AP198=3,AQ198&lt;&gt;2),"",IF(AND(AP198=2,AQ198&lt;&gt;1),"",IF(AND(AP198=4,AQ198&lt;&gt;3),"",IF(AND(AP198=1,AQ198&lt;&gt;4),"",1))))</f>
        <v/>
      </c>
      <c r="AW198" t="str">
        <f t="shared" si="155"/>
        <v/>
      </c>
      <c r="BA198">
        <f t="shared" si="139"/>
        <v>23</v>
      </c>
      <c r="BB198">
        <f t="shared" si="140"/>
        <v>-7.4169999999999998</v>
      </c>
      <c r="BC198">
        <f t="shared" si="141"/>
        <v>24</v>
      </c>
      <c r="BD198">
        <f t="shared" si="142"/>
        <v>-7.0004999999999997</v>
      </c>
      <c r="BE198">
        <f t="shared" si="143"/>
        <v>23</v>
      </c>
      <c r="BF198">
        <f t="shared" si="144"/>
        <v>-6.5839999999999996</v>
      </c>
      <c r="BG198">
        <f t="shared" si="145"/>
        <v>22</v>
      </c>
      <c r="BH198">
        <f t="shared" si="146"/>
        <v>-7.0004999999999997</v>
      </c>
      <c r="BI198">
        <f t="shared" si="147"/>
        <v>0.83300000000000018</v>
      </c>
      <c r="BJ198">
        <f t="shared" si="148"/>
        <v>2</v>
      </c>
      <c r="BK198">
        <f t="shared" si="149"/>
        <v>2.4009603841536609</v>
      </c>
      <c r="BL198">
        <f t="shared" si="150"/>
        <v>0.83300000000000018</v>
      </c>
      <c r="BM198" s="1">
        <v>4.4444444444444402</v>
      </c>
    </row>
    <row r="199" spans="1:65">
      <c r="A199" s="16" t="s">
        <v>3623</v>
      </c>
      <c r="E199"/>
      <c r="F199" s="17">
        <f t="shared" si="156"/>
        <v>2034</v>
      </c>
      <c r="G199" s="3">
        <f t="shared" si="157"/>
        <v>2</v>
      </c>
      <c r="H199" s="4">
        <f t="shared" si="158"/>
        <v>2080</v>
      </c>
      <c r="I199" s="4">
        <f t="shared" si="159"/>
        <v>2121</v>
      </c>
      <c r="J199" s="4">
        <f t="shared" si="160"/>
        <v>2122</v>
      </c>
      <c r="K199" s="4">
        <f t="shared" si="161"/>
        <v>2081</v>
      </c>
      <c r="L199" s="1">
        <f t="shared" si="162"/>
        <v>0</v>
      </c>
      <c r="M199" s="1">
        <f t="shared" si="163"/>
        <v>0</v>
      </c>
      <c r="N199" s="1">
        <f t="shared" si="164"/>
        <v>0</v>
      </c>
      <c r="O199" s="1">
        <f t="shared" si="165"/>
        <v>0</v>
      </c>
      <c r="P199" s="1">
        <f t="shared" si="166"/>
        <v>0</v>
      </c>
      <c r="Q199" s="1" t="str">
        <f t="shared" si="167"/>
        <v/>
      </c>
      <c r="R199" s="1">
        <f t="shared" si="168"/>
        <v>23</v>
      </c>
      <c r="S199" s="1">
        <f t="shared" si="169"/>
        <v>-6.1669999999999998</v>
      </c>
      <c r="T199" s="1">
        <f>VLOOKUP($H199,節点!$E$1:$G$20000,2,FALSE)</f>
        <v>22</v>
      </c>
      <c r="U199" s="1">
        <f>VLOOKUP($H199,節点!$E$1:$G$20000,3,FALSE)</f>
        <v>-6.5839999999999996</v>
      </c>
      <c r="V199" s="1">
        <f>VLOOKUP($I199,節点!$E$1:$G$20000,2,FALSE)</f>
        <v>24</v>
      </c>
      <c r="W199" s="1">
        <f>VLOOKUP($I199,節点!$E$1:$G$20000,3,FALSE)</f>
        <v>-6.5839999999999996</v>
      </c>
      <c r="X199" s="1">
        <f>VLOOKUP($J199,節点!$E$1:$G$20000,2,FALSE)</f>
        <v>24</v>
      </c>
      <c r="Y199" s="1">
        <f>VLOOKUP($J199,節点!$E$1:$G$20000,3,FALSE)</f>
        <v>-5.75</v>
      </c>
      <c r="Z199" s="1">
        <f>VLOOKUP($K199,節点!$E$1:$G$20000,2,FALSE)</f>
        <v>22</v>
      </c>
      <c r="AA199" s="1">
        <f>VLOOKUP($K199,節点!$E$1:$G$20000,3,FALSE)</f>
        <v>-5.75</v>
      </c>
      <c r="AB199">
        <f t="shared" si="170"/>
        <v>-1</v>
      </c>
      <c r="AC199">
        <f t="shared" si="171"/>
        <v>-0.41699999999999982</v>
      </c>
      <c r="AD199">
        <f t="shared" si="172"/>
        <v>1</v>
      </c>
      <c r="AE199">
        <f t="shared" si="173"/>
        <v>-0.41699999999999982</v>
      </c>
      <c r="AF199">
        <f t="shared" si="174"/>
        <v>1</v>
      </c>
      <c r="AG199">
        <f t="shared" si="175"/>
        <v>0.41699999999999982</v>
      </c>
      <c r="AH199">
        <f t="shared" si="176"/>
        <v>-1</v>
      </c>
      <c r="AI199">
        <f t="shared" si="177"/>
        <v>0.41699999999999982</v>
      </c>
      <c r="AJ199">
        <f t="shared" si="151"/>
        <v>202.63613637948458</v>
      </c>
      <c r="AK199">
        <f t="shared" si="152"/>
        <v>337.36386362051542</v>
      </c>
      <c r="AL199">
        <f t="shared" si="153"/>
        <v>22.636136379484586</v>
      </c>
      <c r="AM199">
        <f t="shared" si="154"/>
        <v>157.36386362051542</v>
      </c>
      <c r="AN199">
        <f t="shared" si="178"/>
        <v>3</v>
      </c>
      <c r="AO199">
        <f t="shared" si="179"/>
        <v>4</v>
      </c>
      <c r="AP199">
        <f t="shared" si="180"/>
        <v>1</v>
      </c>
      <c r="AQ199">
        <f t="shared" si="181"/>
        <v>2</v>
      </c>
      <c r="AR199">
        <f t="shared" si="182"/>
        <v>3412</v>
      </c>
      <c r="AS199" t="str">
        <f t="shared" si="183"/>
        <v/>
      </c>
      <c r="AT199" t="str">
        <f t="shared" si="184"/>
        <v/>
      </c>
      <c r="AU199" t="str">
        <f t="shared" si="185"/>
        <v/>
      </c>
      <c r="AV199" t="str">
        <f t="shared" si="186"/>
        <v/>
      </c>
      <c r="AW199" t="str">
        <f t="shared" si="155"/>
        <v/>
      </c>
      <c r="BA199">
        <f t="shared" si="139"/>
        <v>23</v>
      </c>
      <c r="BB199">
        <f t="shared" si="140"/>
        <v>-6.5839999999999996</v>
      </c>
      <c r="BC199">
        <f t="shared" si="141"/>
        <v>24</v>
      </c>
      <c r="BD199">
        <f t="shared" si="142"/>
        <v>-6.1669999999999998</v>
      </c>
      <c r="BE199">
        <f t="shared" si="143"/>
        <v>23</v>
      </c>
      <c r="BF199">
        <f t="shared" si="144"/>
        <v>-5.75</v>
      </c>
      <c r="BG199">
        <f t="shared" si="145"/>
        <v>22</v>
      </c>
      <c r="BH199">
        <f t="shared" si="146"/>
        <v>-6.1669999999999998</v>
      </c>
      <c r="BI199">
        <f t="shared" si="147"/>
        <v>0.83399999999999963</v>
      </c>
      <c r="BJ199">
        <f t="shared" si="148"/>
        <v>2</v>
      </c>
      <c r="BK199">
        <f t="shared" si="149"/>
        <v>2.3980815347721833</v>
      </c>
      <c r="BL199">
        <f t="shared" si="150"/>
        <v>0.83399999999999963</v>
      </c>
      <c r="BM199" s="1">
        <v>4.4444444444444402</v>
      </c>
    </row>
    <row r="200" spans="1:65">
      <c r="A200" s="16" t="s">
        <v>3624</v>
      </c>
      <c r="E200"/>
      <c r="F200" s="17">
        <f t="shared" si="156"/>
        <v>2035</v>
      </c>
      <c r="G200" s="3">
        <f t="shared" si="157"/>
        <v>2</v>
      </c>
      <c r="H200" s="4">
        <f t="shared" si="158"/>
        <v>2081</v>
      </c>
      <c r="I200" s="4">
        <f t="shared" si="159"/>
        <v>2122</v>
      </c>
      <c r="J200" s="4">
        <f t="shared" si="160"/>
        <v>2123</v>
      </c>
      <c r="K200" s="4">
        <f t="shared" si="161"/>
        <v>2082</v>
      </c>
      <c r="L200" s="1">
        <f t="shared" si="162"/>
        <v>0</v>
      </c>
      <c r="M200" s="1">
        <f t="shared" si="163"/>
        <v>0</v>
      </c>
      <c r="N200" s="1">
        <f t="shared" si="164"/>
        <v>0</v>
      </c>
      <c r="O200" s="1">
        <f t="shared" si="165"/>
        <v>0</v>
      </c>
      <c r="P200" s="1">
        <f t="shared" si="166"/>
        <v>0</v>
      </c>
      <c r="Q200" s="1" t="str">
        <f t="shared" si="167"/>
        <v/>
      </c>
      <c r="R200" s="1">
        <f t="shared" si="168"/>
        <v>23</v>
      </c>
      <c r="S200" s="1">
        <f t="shared" si="169"/>
        <v>-5.375</v>
      </c>
      <c r="T200" s="1">
        <f>VLOOKUP($H200,節点!$E$1:$G$20000,2,FALSE)</f>
        <v>22</v>
      </c>
      <c r="U200" s="1">
        <f>VLOOKUP($H200,節点!$E$1:$G$20000,3,FALSE)</f>
        <v>-5.75</v>
      </c>
      <c r="V200" s="1">
        <f>VLOOKUP($I200,節点!$E$1:$G$20000,2,FALSE)</f>
        <v>24</v>
      </c>
      <c r="W200" s="1">
        <f>VLOOKUP($I200,節点!$E$1:$G$20000,3,FALSE)</f>
        <v>-5.75</v>
      </c>
      <c r="X200" s="1">
        <f>VLOOKUP($J200,節点!$E$1:$G$20000,2,FALSE)</f>
        <v>24</v>
      </c>
      <c r="Y200" s="1">
        <f>VLOOKUP($J200,節点!$E$1:$G$20000,3,FALSE)</f>
        <v>-5</v>
      </c>
      <c r="Z200" s="1">
        <f>VLOOKUP($K200,節点!$E$1:$G$20000,2,FALSE)</f>
        <v>22</v>
      </c>
      <c r="AA200" s="1">
        <f>VLOOKUP($K200,節点!$E$1:$G$20000,3,FALSE)</f>
        <v>-5</v>
      </c>
      <c r="AB200">
        <f t="shared" si="170"/>
        <v>-1</v>
      </c>
      <c r="AC200">
        <f t="shared" si="171"/>
        <v>-0.375</v>
      </c>
      <c r="AD200">
        <f t="shared" si="172"/>
        <v>1</v>
      </c>
      <c r="AE200">
        <f t="shared" si="173"/>
        <v>-0.375</v>
      </c>
      <c r="AF200">
        <f t="shared" si="174"/>
        <v>1</v>
      </c>
      <c r="AG200">
        <f t="shared" si="175"/>
        <v>0.375</v>
      </c>
      <c r="AH200">
        <f t="shared" si="176"/>
        <v>-1</v>
      </c>
      <c r="AI200">
        <f t="shared" si="177"/>
        <v>0.375</v>
      </c>
      <c r="AJ200">
        <f t="shared" si="151"/>
        <v>200.55604521958347</v>
      </c>
      <c r="AK200">
        <f t="shared" si="152"/>
        <v>339.44395478041656</v>
      </c>
      <c r="AL200">
        <f t="shared" si="153"/>
        <v>20.556045219583467</v>
      </c>
      <c r="AM200">
        <f t="shared" si="154"/>
        <v>159.44395478041653</v>
      </c>
      <c r="AN200">
        <f t="shared" si="178"/>
        <v>3</v>
      </c>
      <c r="AO200">
        <f t="shared" si="179"/>
        <v>4</v>
      </c>
      <c r="AP200">
        <f t="shared" si="180"/>
        <v>1</v>
      </c>
      <c r="AQ200">
        <f t="shared" si="181"/>
        <v>2</v>
      </c>
      <c r="AR200">
        <f t="shared" si="182"/>
        <v>3412</v>
      </c>
      <c r="AS200" t="str">
        <f t="shared" si="183"/>
        <v/>
      </c>
      <c r="AT200" t="str">
        <f t="shared" si="184"/>
        <v/>
      </c>
      <c r="AU200" t="str">
        <f t="shared" si="185"/>
        <v/>
      </c>
      <c r="AV200" t="str">
        <f t="shared" si="186"/>
        <v/>
      </c>
      <c r="AW200" t="str">
        <f t="shared" si="155"/>
        <v/>
      </c>
      <c r="BA200">
        <f t="shared" si="139"/>
        <v>23</v>
      </c>
      <c r="BB200">
        <f t="shared" si="140"/>
        <v>-5.75</v>
      </c>
      <c r="BC200">
        <f t="shared" si="141"/>
        <v>24</v>
      </c>
      <c r="BD200">
        <f t="shared" si="142"/>
        <v>-5.375</v>
      </c>
      <c r="BE200">
        <f t="shared" si="143"/>
        <v>23</v>
      </c>
      <c r="BF200">
        <f t="shared" si="144"/>
        <v>-5</v>
      </c>
      <c r="BG200">
        <f t="shared" si="145"/>
        <v>22</v>
      </c>
      <c r="BH200">
        <f t="shared" si="146"/>
        <v>-5.375</v>
      </c>
      <c r="BI200">
        <f t="shared" si="147"/>
        <v>0.75</v>
      </c>
      <c r="BJ200">
        <f t="shared" si="148"/>
        <v>2</v>
      </c>
      <c r="BK200">
        <f t="shared" si="149"/>
        <v>2.6666666666666665</v>
      </c>
      <c r="BL200">
        <f t="shared" si="150"/>
        <v>0.75</v>
      </c>
      <c r="BM200" s="1">
        <v>4.4444444444444402</v>
      </c>
    </row>
    <row r="201" spans="1:65">
      <c r="A201" s="16" t="s">
        <v>3625</v>
      </c>
      <c r="E201"/>
      <c r="F201" s="17">
        <f t="shared" si="156"/>
        <v>2036</v>
      </c>
      <c r="G201" s="3">
        <f t="shared" si="157"/>
        <v>2</v>
      </c>
      <c r="H201" s="4">
        <f t="shared" si="158"/>
        <v>2082</v>
      </c>
      <c r="I201" s="4">
        <f t="shared" si="159"/>
        <v>2123</v>
      </c>
      <c r="J201" s="4">
        <f t="shared" si="160"/>
        <v>2124</v>
      </c>
      <c r="K201" s="4">
        <f t="shared" si="161"/>
        <v>2083</v>
      </c>
      <c r="L201" s="1">
        <f t="shared" si="162"/>
        <v>0</v>
      </c>
      <c r="M201" s="1">
        <f t="shared" si="163"/>
        <v>0</v>
      </c>
      <c r="N201" s="1">
        <f t="shared" si="164"/>
        <v>0</v>
      </c>
      <c r="O201" s="1">
        <f t="shared" si="165"/>
        <v>0</v>
      </c>
      <c r="P201" s="1">
        <f t="shared" si="166"/>
        <v>0</v>
      </c>
      <c r="Q201" s="1" t="str">
        <f t="shared" si="167"/>
        <v/>
      </c>
      <c r="R201" s="1">
        <f t="shared" si="168"/>
        <v>23</v>
      </c>
      <c r="S201" s="1">
        <f t="shared" si="169"/>
        <v>-4.375</v>
      </c>
      <c r="T201" s="1">
        <f>VLOOKUP($H201,節点!$E$1:$G$20000,2,FALSE)</f>
        <v>22</v>
      </c>
      <c r="U201" s="1">
        <f>VLOOKUP($H201,節点!$E$1:$G$20000,3,FALSE)</f>
        <v>-5</v>
      </c>
      <c r="V201" s="1">
        <f>VLOOKUP($I201,節点!$E$1:$G$20000,2,FALSE)</f>
        <v>24</v>
      </c>
      <c r="W201" s="1">
        <f>VLOOKUP($I201,節点!$E$1:$G$20000,3,FALSE)</f>
        <v>-5</v>
      </c>
      <c r="X201" s="1">
        <f>VLOOKUP($J201,節点!$E$1:$G$20000,2,FALSE)</f>
        <v>24</v>
      </c>
      <c r="Y201" s="1">
        <f>VLOOKUP($J201,節点!$E$1:$G$20000,3,FALSE)</f>
        <v>-3.75</v>
      </c>
      <c r="Z201" s="1">
        <f>VLOOKUP($K201,節点!$E$1:$G$20000,2,FALSE)</f>
        <v>22</v>
      </c>
      <c r="AA201" s="1">
        <f>VLOOKUP($K201,節点!$E$1:$G$20000,3,FALSE)</f>
        <v>-3.75</v>
      </c>
      <c r="AB201">
        <f t="shared" si="170"/>
        <v>-1</v>
      </c>
      <c r="AC201">
        <f t="shared" si="171"/>
        <v>-0.625</v>
      </c>
      <c r="AD201">
        <f t="shared" si="172"/>
        <v>1</v>
      </c>
      <c r="AE201">
        <f t="shared" si="173"/>
        <v>-0.625</v>
      </c>
      <c r="AF201">
        <f t="shared" si="174"/>
        <v>1</v>
      </c>
      <c r="AG201">
        <f t="shared" si="175"/>
        <v>0.625</v>
      </c>
      <c r="AH201">
        <f t="shared" si="176"/>
        <v>-1</v>
      </c>
      <c r="AI201">
        <f t="shared" si="177"/>
        <v>0.625</v>
      </c>
      <c r="AJ201">
        <f t="shared" si="151"/>
        <v>212.00538320808349</v>
      </c>
      <c r="AK201">
        <f t="shared" si="152"/>
        <v>327.99461679191648</v>
      </c>
      <c r="AL201">
        <f t="shared" si="153"/>
        <v>32.005383208083494</v>
      </c>
      <c r="AM201">
        <f t="shared" si="154"/>
        <v>147.99461679191651</v>
      </c>
      <c r="AN201">
        <f t="shared" si="178"/>
        <v>3</v>
      </c>
      <c r="AO201">
        <f t="shared" si="179"/>
        <v>4</v>
      </c>
      <c r="AP201">
        <f t="shared" si="180"/>
        <v>1</v>
      </c>
      <c r="AQ201">
        <f t="shared" si="181"/>
        <v>2</v>
      </c>
      <c r="AR201">
        <f t="shared" si="182"/>
        <v>3412</v>
      </c>
      <c r="AS201" t="str">
        <f t="shared" si="183"/>
        <v/>
      </c>
      <c r="AT201" t="str">
        <f t="shared" si="184"/>
        <v/>
      </c>
      <c r="AU201" t="str">
        <f t="shared" si="185"/>
        <v/>
      </c>
      <c r="AV201" t="str">
        <f t="shared" si="186"/>
        <v/>
      </c>
      <c r="AW201" t="str">
        <f t="shared" si="155"/>
        <v/>
      </c>
      <c r="BA201">
        <f t="shared" si="139"/>
        <v>23</v>
      </c>
      <c r="BB201">
        <f t="shared" si="140"/>
        <v>-5</v>
      </c>
      <c r="BC201">
        <f t="shared" si="141"/>
        <v>24</v>
      </c>
      <c r="BD201">
        <f t="shared" si="142"/>
        <v>-4.375</v>
      </c>
      <c r="BE201">
        <f t="shared" si="143"/>
        <v>23</v>
      </c>
      <c r="BF201">
        <f t="shared" si="144"/>
        <v>-3.75</v>
      </c>
      <c r="BG201">
        <f t="shared" si="145"/>
        <v>22</v>
      </c>
      <c r="BH201">
        <f t="shared" si="146"/>
        <v>-4.375</v>
      </c>
      <c r="BI201">
        <f t="shared" si="147"/>
        <v>1.25</v>
      </c>
      <c r="BJ201">
        <f t="shared" si="148"/>
        <v>2</v>
      </c>
      <c r="BK201">
        <f t="shared" si="149"/>
        <v>1.6</v>
      </c>
      <c r="BL201">
        <f t="shared" si="150"/>
        <v>1.25</v>
      </c>
      <c r="BM201" s="1">
        <v>4.4444444444444402</v>
      </c>
    </row>
    <row r="202" spans="1:65">
      <c r="A202" s="16" t="s">
        <v>3626</v>
      </c>
      <c r="E202"/>
      <c r="F202" s="17">
        <f t="shared" si="156"/>
        <v>2037</v>
      </c>
      <c r="G202" s="3">
        <f t="shared" si="157"/>
        <v>2</v>
      </c>
      <c r="H202" s="4">
        <f t="shared" si="158"/>
        <v>2083</v>
      </c>
      <c r="I202" s="4">
        <f t="shared" si="159"/>
        <v>2124</v>
      </c>
      <c r="J202" s="4">
        <f t="shared" si="160"/>
        <v>2125</v>
      </c>
      <c r="K202" s="4">
        <f t="shared" si="161"/>
        <v>2084</v>
      </c>
      <c r="L202" s="1">
        <f t="shared" si="162"/>
        <v>0</v>
      </c>
      <c r="M202" s="1">
        <f t="shared" si="163"/>
        <v>0</v>
      </c>
      <c r="N202" s="1">
        <f t="shared" si="164"/>
        <v>0</v>
      </c>
      <c r="O202" s="1">
        <f t="shared" si="165"/>
        <v>0</v>
      </c>
      <c r="P202" s="1">
        <f t="shared" si="166"/>
        <v>0</v>
      </c>
      <c r="Q202" s="1" t="str">
        <f t="shared" si="167"/>
        <v/>
      </c>
      <c r="R202" s="1">
        <f t="shared" si="168"/>
        <v>23</v>
      </c>
      <c r="S202" s="1">
        <f t="shared" si="169"/>
        <v>-3.125</v>
      </c>
      <c r="T202" s="1">
        <f>VLOOKUP($H202,節点!$E$1:$G$20000,2,FALSE)</f>
        <v>22</v>
      </c>
      <c r="U202" s="1">
        <f>VLOOKUP($H202,節点!$E$1:$G$20000,3,FALSE)</f>
        <v>-3.75</v>
      </c>
      <c r="V202" s="1">
        <f>VLOOKUP($I202,節点!$E$1:$G$20000,2,FALSE)</f>
        <v>24</v>
      </c>
      <c r="W202" s="1">
        <f>VLOOKUP($I202,節点!$E$1:$G$20000,3,FALSE)</f>
        <v>-3.75</v>
      </c>
      <c r="X202" s="1">
        <f>VLOOKUP($J202,節点!$E$1:$G$20000,2,FALSE)</f>
        <v>24</v>
      </c>
      <c r="Y202" s="1">
        <f>VLOOKUP($J202,節点!$E$1:$G$20000,3,FALSE)</f>
        <v>-2.5</v>
      </c>
      <c r="Z202" s="1">
        <f>VLOOKUP($K202,節点!$E$1:$G$20000,2,FALSE)</f>
        <v>22</v>
      </c>
      <c r="AA202" s="1">
        <f>VLOOKUP($K202,節点!$E$1:$G$20000,3,FALSE)</f>
        <v>-2.5</v>
      </c>
      <c r="AB202">
        <f t="shared" si="170"/>
        <v>-1</v>
      </c>
      <c r="AC202">
        <f t="shared" si="171"/>
        <v>-0.625</v>
      </c>
      <c r="AD202">
        <f t="shared" si="172"/>
        <v>1</v>
      </c>
      <c r="AE202">
        <f t="shared" si="173"/>
        <v>-0.625</v>
      </c>
      <c r="AF202">
        <f t="shared" si="174"/>
        <v>1</v>
      </c>
      <c r="AG202">
        <f t="shared" si="175"/>
        <v>0.625</v>
      </c>
      <c r="AH202">
        <f t="shared" si="176"/>
        <v>-1</v>
      </c>
      <c r="AI202">
        <f t="shared" si="177"/>
        <v>0.625</v>
      </c>
      <c r="AJ202">
        <f t="shared" si="151"/>
        <v>212.00538320808349</v>
      </c>
      <c r="AK202">
        <f t="shared" si="152"/>
        <v>327.99461679191648</v>
      </c>
      <c r="AL202">
        <f t="shared" si="153"/>
        <v>32.005383208083494</v>
      </c>
      <c r="AM202">
        <f t="shared" si="154"/>
        <v>147.99461679191651</v>
      </c>
      <c r="AN202">
        <f t="shared" si="178"/>
        <v>3</v>
      </c>
      <c r="AO202">
        <f t="shared" si="179"/>
        <v>4</v>
      </c>
      <c r="AP202">
        <f t="shared" si="180"/>
        <v>1</v>
      </c>
      <c r="AQ202">
        <f t="shared" si="181"/>
        <v>2</v>
      </c>
      <c r="AR202">
        <f t="shared" si="182"/>
        <v>3412</v>
      </c>
      <c r="AS202" t="str">
        <f t="shared" si="183"/>
        <v/>
      </c>
      <c r="AT202" t="str">
        <f t="shared" si="184"/>
        <v/>
      </c>
      <c r="AU202" t="str">
        <f t="shared" si="185"/>
        <v/>
      </c>
      <c r="AV202" t="str">
        <f t="shared" si="186"/>
        <v/>
      </c>
      <c r="AW202" t="str">
        <f t="shared" si="155"/>
        <v/>
      </c>
      <c r="BA202">
        <f t="shared" si="139"/>
        <v>23</v>
      </c>
      <c r="BB202">
        <f t="shared" si="140"/>
        <v>-3.75</v>
      </c>
      <c r="BC202">
        <f t="shared" si="141"/>
        <v>24</v>
      </c>
      <c r="BD202">
        <f t="shared" si="142"/>
        <v>-3.125</v>
      </c>
      <c r="BE202">
        <f t="shared" si="143"/>
        <v>23</v>
      </c>
      <c r="BF202">
        <f t="shared" si="144"/>
        <v>-2.5</v>
      </c>
      <c r="BG202">
        <f t="shared" si="145"/>
        <v>22</v>
      </c>
      <c r="BH202">
        <f t="shared" si="146"/>
        <v>-3.125</v>
      </c>
      <c r="BI202">
        <f t="shared" si="147"/>
        <v>1.25</v>
      </c>
      <c r="BJ202">
        <f t="shared" si="148"/>
        <v>2</v>
      </c>
      <c r="BK202">
        <f t="shared" si="149"/>
        <v>1.6</v>
      </c>
      <c r="BL202">
        <f t="shared" si="150"/>
        <v>1.25</v>
      </c>
      <c r="BM202" s="1">
        <v>4.4444444444444402</v>
      </c>
    </row>
    <row r="203" spans="1:65">
      <c r="A203" s="16" t="s">
        <v>3627</v>
      </c>
      <c r="E203"/>
      <c r="F203" s="17">
        <f t="shared" si="156"/>
        <v>2038</v>
      </c>
      <c r="G203" s="3">
        <f t="shared" si="157"/>
        <v>2</v>
      </c>
      <c r="H203" s="4">
        <f t="shared" si="158"/>
        <v>2084</v>
      </c>
      <c r="I203" s="4">
        <f t="shared" si="159"/>
        <v>2125</v>
      </c>
      <c r="J203" s="4">
        <f t="shared" si="160"/>
        <v>2126</v>
      </c>
      <c r="K203" s="4">
        <f t="shared" si="161"/>
        <v>2085</v>
      </c>
      <c r="L203" s="1">
        <f t="shared" si="162"/>
        <v>0</v>
      </c>
      <c r="M203" s="1">
        <f t="shared" si="163"/>
        <v>0</v>
      </c>
      <c r="N203" s="1">
        <f t="shared" si="164"/>
        <v>0</v>
      </c>
      <c r="O203" s="1">
        <f t="shared" si="165"/>
        <v>0</v>
      </c>
      <c r="P203" s="1">
        <f t="shared" si="166"/>
        <v>0</v>
      </c>
      <c r="Q203" s="1" t="str">
        <f t="shared" si="167"/>
        <v/>
      </c>
      <c r="R203" s="1">
        <f t="shared" si="168"/>
        <v>23</v>
      </c>
      <c r="S203" s="1">
        <f t="shared" si="169"/>
        <v>-1.875</v>
      </c>
      <c r="T203" s="1">
        <f>VLOOKUP($H203,節点!$E$1:$G$20000,2,FALSE)</f>
        <v>22</v>
      </c>
      <c r="U203" s="1">
        <f>VLOOKUP($H203,節点!$E$1:$G$20000,3,FALSE)</f>
        <v>-2.5</v>
      </c>
      <c r="V203" s="1">
        <f>VLOOKUP($I203,節点!$E$1:$G$20000,2,FALSE)</f>
        <v>24</v>
      </c>
      <c r="W203" s="1">
        <f>VLOOKUP($I203,節点!$E$1:$G$20000,3,FALSE)</f>
        <v>-2.5</v>
      </c>
      <c r="X203" s="1">
        <f>VLOOKUP($J203,節点!$E$1:$G$20000,2,FALSE)</f>
        <v>24</v>
      </c>
      <c r="Y203" s="1">
        <f>VLOOKUP($J203,節点!$E$1:$G$20000,3,FALSE)</f>
        <v>-1.25</v>
      </c>
      <c r="Z203" s="1">
        <f>VLOOKUP($K203,節点!$E$1:$G$20000,2,FALSE)</f>
        <v>22</v>
      </c>
      <c r="AA203" s="1">
        <f>VLOOKUP($K203,節点!$E$1:$G$20000,3,FALSE)</f>
        <v>-1.25</v>
      </c>
      <c r="AB203">
        <f t="shared" si="170"/>
        <v>-1</v>
      </c>
      <c r="AC203">
        <f t="shared" si="171"/>
        <v>-0.625</v>
      </c>
      <c r="AD203">
        <f t="shared" si="172"/>
        <v>1</v>
      </c>
      <c r="AE203">
        <f t="shared" si="173"/>
        <v>-0.625</v>
      </c>
      <c r="AF203">
        <f t="shared" si="174"/>
        <v>1</v>
      </c>
      <c r="AG203">
        <f t="shared" si="175"/>
        <v>0.625</v>
      </c>
      <c r="AH203">
        <f t="shared" si="176"/>
        <v>-1</v>
      </c>
      <c r="AI203">
        <f t="shared" si="177"/>
        <v>0.625</v>
      </c>
      <c r="AJ203">
        <f t="shared" si="151"/>
        <v>212.00538320808349</v>
      </c>
      <c r="AK203">
        <f t="shared" si="152"/>
        <v>327.99461679191648</v>
      </c>
      <c r="AL203">
        <f t="shared" si="153"/>
        <v>32.005383208083494</v>
      </c>
      <c r="AM203">
        <f t="shared" si="154"/>
        <v>147.99461679191651</v>
      </c>
      <c r="AN203">
        <f t="shared" si="178"/>
        <v>3</v>
      </c>
      <c r="AO203">
        <f t="shared" si="179"/>
        <v>4</v>
      </c>
      <c r="AP203">
        <f t="shared" si="180"/>
        <v>1</v>
      </c>
      <c r="AQ203">
        <f t="shared" si="181"/>
        <v>2</v>
      </c>
      <c r="AR203">
        <f t="shared" si="182"/>
        <v>3412</v>
      </c>
      <c r="AS203" t="str">
        <f t="shared" si="183"/>
        <v/>
      </c>
      <c r="AT203" t="str">
        <f t="shared" si="184"/>
        <v/>
      </c>
      <c r="AU203" t="str">
        <f t="shared" si="185"/>
        <v/>
      </c>
      <c r="AV203" t="str">
        <f t="shared" si="186"/>
        <v/>
      </c>
      <c r="AW203" t="str">
        <f t="shared" si="155"/>
        <v/>
      </c>
      <c r="BA203">
        <f t="shared" si="139"/>
        <v>23</v>
      </c>
      <c r="BB203">
        <f t="shared" si="140"/>
        <v>-2.5</v>
      </c>
      <c r="BC203">
        <f t="shared" si="141"/>
        <v>24</v>
      </c>
      <c r="BD203">
        <f t="shared" si="142"/>
        <v>-1.875</v>
      </c>
      <c r="BE203">
        <f t="shared" si="143"/>
        <v>23</v>
      </c>
      <c r="BF203">
        <f t="shared" si="144"/>
        <v>-1.25</v>
      </c>
      <c r="BG203">
        <f t="shared" si="145"/>
        <v>22</v>
      </c>
      <c r="BH203">
        <f t="shared" si="146"/>
        <v>-1.875</v>
      </c>
      <c r="BI203">
        <f t="shared" si="147"/>
        <v>1.25</v>
      </c>
      <c r="BJ203">
        <f t="shared" si="148"/>
        <v>2</v>
      </c>
      <c r="BK203">
        <f t="shared" si="149"/>
        <v>1.6</v>
      </c>
      <c r="BL203">
        <f t="shared" si="150"/>
        <v>1.25</v>
      </c>
      <c r="BM203" s="1">
        <v>4.4444444444444402</v>
      </c>
    </row>
    <row r="204" spans="1:65">
      <c r="A204" s="16" t="s">
        <v>3628</v>
      </c>
      <c r="E204"/>
      <c r="F204" s="17">
        <f t="shared" si="156"/>
        <v>2039</v>
      </c>
      <c r="G204" s="3">
        <f t="shared" si="157"/>
        <v>2</v>
      </c>
      <c r="H204" s="4">
        <f t="shared" si="158"/>
        <v>2085</v>
      </c>
      <c r="I204" s="4">
        <f t="shared" si="159"/>
        <v>2126</v>
      </c>
      <c r="J204" s="4">
        <f t="shared" si="160"/>
        <v>2127</v>
      </c>
      <c r="K204" s="4">
        <f t="shared" si="161"/>
        <v>2086</v>
      </c>
      <c r="L204" s="1">
        <f t="shared" si="162"/>
        <v>0</v>
      </c>
      <c r="M204" s="1">
        <f t="shared" si="163"/>
        <v>0</v>
      </c>
      <c r="N204" s="1">
        <f t="shared" si="164"/>
        <v>0</v>
      </c>
      <c r="O204" s="1">
        <f t="shared" si="165"/>
        <v>0</v>
      </c>
      <c r="P204" s="1">
        <f t="shared" si="166"/>
        <v>0</v>
      </c>
      <c r="Q204" s="1" t="str">
        <f t="shared" si="167"/>
        <v/>
      </c>
      <c r="R204" s="1">
        <f t="shared" si="168"/>
        <v>23</v>
      </c>
      <c r="S204" s="1">
        <f t="shared" si="169"/>
        <v>-0.625</v>
      </c>
      <c r="T204" s="1">
        <f>VLOOKUP($H204,節点!$E$1:$G$20000,2,FALSE)</f>
        <v>22</v>
      </c>
      <c r="U204" s="1">
        <f>VLOOKUP($H204,節点!$E$1:$G$20000,3,FALSE)</f>
        <v>-1.25</v>
      </c>
      <c r="V204" s="1">
        <f>VLOOKUP($I204,節点!$E$1:$G$20000,2,FALSE)</f>
        <v>24</v>
      </c>
      <c r="W204" s="1">
        <f>VLOOKUP($I204,節点!$E$1:$G$20000,3,FALSE)</f>
        <v>-1.25</v>
      </c>
      <c r="X204" s="1">
        <f>VLOOKUP($J204,節点!$E$1:$G$20000,2,FALSE)</f>
        <v>24</v>
      </c>
      <c r="Y204" s="1">
        <f>VLOOKUP($J204,節点!$E$1:$G$20000,3,FALSE)</f>
        <v>0</v>
      </c>
      <c r="Z204" s="1">
        <f>VLOOKUP($K204,節点!$E$1:$G$20000,2,FALSE)</f>
        <v>22</v>
      </c>
      <c r="AA204" s="1">
        <f>VLOOKUP($K204,節点!$E$1:$G$20000,3,FALSE)</f>
        <v>0</v>
      </c>
      <c r="AB204">
        <f t="shared" si="170"/>
        <v>-1</v>
      </c>
      <c r="AC204">
        <f t="shared" si="171"/>
        <v>-0.625</v>
      </c>
      <c r="AD204">
        <f t="shared" si="172"/>
        <v>1</v>
      </c>
      <c r="AE204">
        <f t="shared" si="173"/>
        <v>-0.625</v>
      </c>
      <c r="AF204">
        <f t="shared" si="174"/>
        <v>1</v>
      </c>
      <c r="AG204">
        <f t="shared" si="175"/>
        <v>0.625</v>
      </c>
      <c r="AH204">
        <f t="shared" si="176"/>
        <v>-1</v>
      </c>
      <c r="AI204">
        <f t="shared" si="177"/>
        <v>0.625</v>
      </c>
      <c r="AJ204">
        <f t="shared" si="151"/>
        <v>212.00538320808349</v>
      </c>
      <c r="AK204">
        <f t="shared" si="152"/>
        <v>327.99461679191648</v>
      </c>
      <c r="AL204">
        <f t="shared" si="153"/>
        <v>32.005383208083494</v>
      </c>
      <c r="AM204">
        <f t="shared" si="154"/>
        <v>147.99461679191651</v>
      </c>
      <c r="AN204">
        <f t="shared" si="178"/>
        <v>3</v>
      </c>
      <c r="AO204">
        <f t="shared" si="179"/>
        <v>4</v>
      </c>
      <c r="AP204">
        <f t="shared" si="180"/>
        <v>1</v>
      </c>
      <c r="AQ204">
        <f t="shared" si="181"/>
        <v>2</v>
      </c>
      <c r="AR204">
        <f t="shared" si="182"/>
        <v>3412</v>
      </c>
      <c r="AS204" t="str">
        <f t="shared" si="183"/>
        <v/>
      </c>
      <c r="AT204" t="str">
        <f t="shared" si="184"/>
        <v/>
      </c>
      <c r="AU204" t="str">
        <f t="shared" si="185"/>
        <v/>
      </c>
      <c r="AV204" t="str">
        <f t="shared" si="186"/>
        <v/>
      </c>
      <c r="AW204" t="str">
        <f t="shared" si="155"/>
        <v/>
      </c>
      <c r="BA204">
        <f t="shared" si="139"/>
        <v>23</v>
      </c>
      <c r="BB204">
        <f t="shared" si="140"/>
        <v>-1.25</v>
      </c>
      <c r="BC204">
        <f t="shared" si="141"/>
        <v>24</v>
      </c>
      <c r="BD204">
        <f t="shared" si="142"/>
        <v>-0.625</v>
      </c>
      <c r="BE204">
        <f t="shared" si="143"/>
        <v>23</v>
      </c>
      <c r="BF204">
        <f t="shared" si="144"/>
        <v>0</v>
      </c>
      <c r="BG204">
        <f t="shared" si="145"/>
        <v>22</v>
      </c>
      <c r="BH204">
        <f t="shared" si="146"/>
        <v>-0.625</v>
      </c>
      <c r="BI204">
        <f t="shared" si="147"/>
        <v>1.25</v>
      </c>
      <c r="BJ204">
        <f t="shared" si="148"/>
        <v>2</v>
      </c>
      <c r="BK204">
        <f t="shared" si="149"/>
        <v>1.6</v>
      </c>
      <c r="BL204">
        <f t="shared" si="150"/>
        <v>1.25</v>
      </c>
      <c r="BM204" s="1">
        <v>4.4444444444444402</v>
      </c>
    </row>
    <row r="205" spans="1:65">
      <c r="A205" s="16" t="s">
        <v>3629</v>
      </c>
      <c r="E205"/>
      <c r="F205" s="17">
        <f t="shared" si="156"/>
        <v>2040</v>
      </c>
      <c r="G205" s="3">
        <f t="shared" si="157"/>
        <v>2</v>
      </c>
      <c r="H205" s="4">
        <f t="shared" si="158"/>
        <v>2086</v>
      </c>
      <c r="I205" s="4">
        <f t="shared" si="159"/>
        <v>2127</v>
      </c>
      <c r="J205" s="4">
        <f t="shared" si="160"/>
        <v>2128</v>
      </c>
      <c r="K205" s="4">
        <f t="shared" si="161"/>
        <v>2087</v>
      </c>
      <c r="L205" s="1">
        <f t="shared" si="162"/>
        <v>0</v>
      </c>
      <c r="M205" s="1">
        <f t="shared" si="163"/>
        <v>0</v>
      </c>
      <c r="N205" s="1">
        <f t="shared" si="164"/>
        <v>0</v>
      </c>
      <c r="O205" s="1">
        <f t="shared" si="165"/>
        <v>0</v>
      </c>
      <c r="P205" s="1">
        <f t="shared" si="166"/>
        <v>0</v>
      </c>
      <c r="Q205" s="1" t="str">
        <f t="shared" si="167"/>
        <v/>
      </c>
      <c r="R205" s="1">
        <f t="shared" si="168"/>
        <v>23</v>
      </c>
      <c r="S205" s="1">
        <f t="shared" si="169"/>
        <v>0.5</v>
      </c>
      <c r="T205" s="1">
        <f>VLOOKUP($H205,節点!$E$1:$G$20000,2,FALSE)</f>
        <v>22</v>
      </c>
      <c r="U205" s="1">
        <f>VLOOKUP($H205,節点!$E$1:$G$20000,3,FALSE)</f>
        <v>0</v>
      </c>
      <c r="V205" s="1">
        <f>VLOOKUP($I205,節点!$E$1:$G$20000,2,FALSE)</f>
        <v>24</v>
      </c>
      <c r="W205" s="1">
        <f>VLOOKUP($I205,節点!$E$1:$G$20000,3,FALSE)</f>
        <v>0</v>
      </c>
      <c r="X205" s="1">
        <f>VLOOKUP($J205,節点!$E$1:$G$20000,2,FALSE)</f>
        <v>24</v>
      </c>
      <c r="Y205" s="1">
        <f>VLOOKUP($J205,節点!$E$1:$G$20000,3,FALSE)</f>
        <v>1</v>
      </c>
      <c r="Z205" s="1">
        <f>VLOOKUP($K205,節点!$E$1:$G$20000,2,FALSE)</f>
        <v>22</v>
      </c>
      <c r="AA205" s="1">
        <f>VLOOKUP($K205,節点!$E$1:$G$20000,3,FALSE)</f>
        <v>1</v>
      </c>
      <c r="AB205">
        <f t="shared" si="170"/>
        <v>-1</v>
      </c>
      <c r="AC205">
        <f t="shared" si="171"/>
        <v>-0.5</v>
      </c>
      <c r="AD205">
        <f t="shared" si="172"/>
        <v>1</v>
      </c>
      <c r="AE205">
        <f t="shared" si="173"/>
        <v>-0.5</v>
      </c>
      <c r="AF205">
        <f t="shared" si="174"/>
        <v>1</v>
      </c>
      <c r="AG205">
        <f t="shared" si="175"/>
        <v>0.5</v>
      </c>
      <c r="AH205">
        <f t="shared" si="176"/>
        <v>-1</v>
      </c>
      <c r="AI205">
        <f t="shared" si="177"/>
        <v>0.5</v>
      </c>
      <c r="AJ205">
        <f t="shared" si="151"/>
        <v>206.56505117707798</v>
      </c>
      <c r="AK205">
        <f t="shared" si="152"/>
        <v>333.43494882292202</v>
      </c>
      <c r="AL205">
        <f t="shared" si="153"/>
        <v>26.56505117707799</v>
      </c>
      <c r="AM205">
        <f t="shared" si="154"/>
        <v>153.43494882292202</v>
      </c>
      <c r="AN205">
        <f t="shared" si="178"/>
        <v>3</v>
      </c>
      <c r="AO205">
        <f t="shared" si="179"/>
        <v>4</v>
      </c>
      <c r="AP205">
        <f t="shared" si="180"/>
        <v>1</v>
      </c>
      <c r="AQ205">
        <f t="shared" si="181"/>
        <v>2</v>
      </c>
      <c r="AR205">
        <f t="shared" si="182"/>
        <v>3412</v>
      </c>
      <c r="AS205" t="str">
        <f t="shared" si="183"/>
        <v/>
      </c>
      <c r="AT205" t="str">
        <f t="shared" si="184"/>
        <v/>
      </c>
      <c r="AU205" t="str">
        <f t="shared" si="185"/>
        <v/>
      </c>
      <c r="AV205" t="str">
        <f t="shared" si="186"/>
        <v/>
      </c>
      <c r="AW205" t="str">
        <f t="shared" si="155"/>
        <v/>
      </c>
      <c r="BA205">
        <f t="shared" si="139"/>
        <v>23</v>
      </c>
      <c r="BB205">
        <f t="shared" si="140"/>
        <v>0</v>
      </c>
      <c r="BC205">
        <f t="shared" si="141"/>
        <v>24</v>
      </c>
      <c r="BD205">
        <f t="shared" si="142"/>
        <v>0.5</v>
      </c>
      <c r="BE205">
        <f t="shared" si="143"/>
        <v>23</v>
      </c>
      <c r="BF205">
        <f t="shared" si="144"/>
        <v>1</v>
      </c>
      <c r="BG205">
        <f t="shared" si="145"/>
        <v>22</v>
      </c>
      <c r="BH205">
        <f t="shared" si="146"/>
        <v>0.5</v>
      </c>
      <c r="BI205">
        <f t="shared" si="147"/>
        <v>1</v>
      </c>
      <c r="BJ205">
        <f t="shared" si="148"/>
        <v>2</v>
      </c>
      <c r="BK205">
        <f t="shared" si="149"/>
        <v>2</v>
      </c>
      <c r="BL205">
        <f t="shared" si="150"/>
        <v>1</v>
      </c>
      <c r="BM205" s="1">
        <v>4.4444444444444402</v>
      </c>
    </row>
    <row r="206" spans="1:65">
      <c r="A206" s="16" t="s">
        <v>3630</v>
      </c>
      <c r="E206"/>
      <c r="F206" s="17">
        <f t="shared" si="156"/>
        <v>2041</v>
      </c>
      <c r="G206" s="3">
        <f t="shared" si="157"/>
        <v>2</v>
      </c>
      <c r="H206" s="4">
        <f t="shared" si="158"/>
        <v>2087</v>
      </c>
      <c r="I206" s="4">
        <f t="shared" si="159"/>
        <v>2128</v>
      </c>
      <c r="J206" s="4">
        <f t="shared" si="160"/>
        <v>2129</v>
      </c>
      <c r="K206" s="4">
        <f t="shared" si="161"/>
        <v>2088</v>
      </c>
      <c r="L206" s="1">
        <f t="shared" si="162"/>
        <v>0</v>
      </c>
      <c r="M206" s="1">
        <f t="shared" si="163"/>
        <v>0</v>
      </c>
      <c r="N206" s="1">
        <f t="shared" si="164"/>
        <v>0</v>
      </c>
      <c r="O206" s="1">
        <f t="shared" si="165"/>
        <v>0</v>
      </c>
      <c r="P206" s="1">
        <f t="shared" si="166"/>
        <v>0</v>
      </c>
      <c r="Q206" s="1" t="str">
        <f t="shared" si="167"/>
        <v/>
      </c>
      <c r="R206" s="1">
        <f t="shared" si="168"/>
        <v>23</v>
      </c>
      <c r="S206" s="1">
        <f t="shared" si="169"/>
        <v>1.5</v>
      </c>
      <c r="T206" s="1">
        <f>VLOOKUP($H206,節点!$E$1:$G$20000,2,FALSE)</f>
        <v>22</v>
      </c>
      <c r="U206" s="1">
        <f>VLOOKUP($H206,節点!$E$1:$G$20000,3,FALSE)</f>
        <v>1</v>
      </c>
      <c r="V206" s="1">
        <f>VLOOKUP($I206,節点!$E$1:$G$20000,2,FALSE)</f>
        <v>24</v>
      </c>
      <c r="W206" s="1">
        <f>VLOOKUP($I206,節点!$E$1:$G$20000,3,FALSE)</f>
        <v>1</v>
      </c>
      <c r="X206" s="1">
        <f>VLOOKUP($J206,節点!$E$1:$G$20000,2,FALSE)</f>
        <v>24</v>
      </c>
      <c r="Y206" s="1">
        <f>VLOOKUP($J206,節点!$E$1:$G$20000,3,FALSE)</f>
        <v>2</v>
      </c>
      <c r="Z206" s="1">
        <f>VLOOKUP($K206,節点!$E$1:$G$20000,2,FALSE)</f>
        <v>22</v>
      </c>
      <c r="AA206" s="1">
        <f>VLOOKUP($K206,節点!$E$1:$G$20000,3,FALSE)</f>
        <v>2</v>
      </c>
      <c r="AB206">
        <f t="shared" si="170"/>
        <v>-1</v>
      </c>
      <c r="AC206">
        <f t="shared" si="171"/>
        <v>-0.5</v>
      </c>
      <c r="AD206">
        <f t="shared" si="172"/>
        <v>1</v>
      </c>
      <c r="AE206">
        <f t="shared" si="173"/>
        <v>-0.5</v>
      </c>
      <c r="AF206">
        <f t="shared" si="174"/>
        <v>1</v>
      </c>
      <c r="AG206">
        <f t="shared" si="175"/>
        <v>0.5</v>
      </c>
      <c r="AH206">
        <f t="shared" si="176"/>
        <v>-1</v>
      </c>
      <c r="AI206">
        <f t="shared" si="177"/>
        <v>0.5</v>
      </c>
      <c r="AJ206">
        <f t="shared" si="151"/>
        <v>206.56505117707798</v>
      </c>
      <c r="AK206">
        <f t="shared" si="152"/>
        <v>333.43494882292202</v>
      </c>
      <c r="AL206">
        <f t="shared" si="153"/>
        <v>26.56505117707799</v>
      </c>
      <c r="AM206">
        <f t="shared" si="154"/>
        <v>153.43494882292202</v>
      </c>
      <c r="AN206">
        <f t="shared" si="178"/>
        <v>3</v>
      </c>
      <c r="AO206">
        <f t="shared" si="179"/>
        <v>4</v>
      </c>
      <c r="AP206">
        <f t="shared" si="180"/>
        <v>1</v>
      </c>
      <c r="AQ206">
        <f t="shared" si="181"/>
        <v>2</v>
      </c>
      <c r="AR206">
        <f t="shared" si="182"/>
        <v>3412</v>
      </c>
      <c r="AS206" t="str">
        <f t="shared" si="183"/>
        <v/>
      </c>
      <c r="AT206" t="str">
        <f t="shared" si="184"/>
        <v/>
      </c>
      <c r="AU206" t="str">
        <f t="shared" si="185"/>
        <v/>
      </c>
      <c r="AV206" t="str">
        <f t="shared" si="186"/>
        <v/>
      </c>
      <c r="AW206" t="str">
        <f t="shared" si="155"/>
        <v/>
      </c>
      <c r="BA206">
        <f t="shared" si="139"/>
        <v>23</v>
      </c>
      <c r="BB206">
        <f t="shared" si="140"/>
        <v>1</v>
      </c>
      <c r="BC206">
        <f t="shared" si="141"/>
        <v>24</v>
      </c>
      <c r="BD206">
        <f t="shared" si="142"/>
        <v>1.5</v>
      </c>
      <c r="BE206">
        <f t="shared" si="143"/>
        <v>23</v>
      </c>
      <c r="BF206">
        <f t="shared" si="144"/>
        <v>2</v>
      </c>
      <c r="BG206">
        <f t="shared" si="145"/>
        <v>22</v>
      </c>
      <c r="BH206">
        <f t="shared" si="146"/>
        <v>1.5</v>
      </c>
      <c r="BI206">
        <f t="shared" si="147"/>
        <v>1</v>
      </c>
      <c r="BJ206">
        <f t="shared" si="148"/>
        <v>2</v>
      </c>
      <c r="BK206">
        <f t="shared" si="149"/>
        <v>2</v>
      </c>
      <c r="BL206">
        <f t="shared" si="150"/>
        <v>1</v>
      </c>
      <c r="BM206" s="1">
        <v>4.4444444444444402</v>
      </c>
    </row>
    <row r="207" spans="1:65">
      <c r="A207" s="16" t="s">
        <v>3631</v>
      </c>
      <c r="E207"/>
      <c r="F207" s="17">
        <f t="shared" si="156"/>
        <v>2068</v>
      </c>
      <c r="G207" s="3">
        <f t="shared" si="157"/>
        <v>2</v>
      </c>
      <c r="H207" s="4">
        <f t="shared" si="158"/>
        <v>2115</v>
      </c>
      <c r="I207" s="4">
        <f t="shared" si="159"/>
        <v>2156</v>
      </c>
      <c r="J207" s="4">
        <f t="shared" si="160"/>
        <v>2157</v>
      </c>
      <c r="K207" s="4">
        <f t="shared" si="161"/>
        <v>2116</v>
      </c>
      <c r="L207" s="1">
        <f t="shared" si="162"/>
        <v>0</v>
      </c>
      <c r="M207" s="1">
        <f t="shared" si="163"/>
        <v>0</v>
      </c>
      <c r="N207" s="1">
        <f t="shared" si="164"/>
        <v>0</v>
      </c>
      <c r="O207" s="1">
        <f t="shared" si="165"/>
        <v>0</v>
      </c>
      <c r="P207" s="1">
        <f t="shared" si="166"/>
        <v>0</v>
      </c>
      <c r="Q207" s="1" t="str">
        <f t="shared" si="167"/>
        <v/>
      </c>
      <c r="R207" s="1">
        <f t="shared" si="168"/>
        <v>25</v>
      </c>
      <c r="S207" s="1">
        <f t="shared" si="169"/>
        <v>-11.0875</v>
      </c>
      <c r="T207" s="1">
        <f>VLOOKUP($H207,節点!$E$1:$G$20000,2,FALSE)</f>
        <v>24</v>
      </c>
      <c r="U207" s="1">
        <f>VLOOKUP($H207,節点!$E$1:$G$20000,3,FALSE)</f>
        <v>-11.425000000000001</v>
      </c>
      <c r="V207" s="1">
        <f>VLOOKUP($I207,節点!$E$1:$G$20000,2,FALSE)</f>
        <v>26</v>
      </c>
      <c r="W207" s="1">
        <f>VLOOKUP($I207,節点!$E$1:$G$20000,3,FALSE)</f>
        <v>-11.425000000000001</v>
      </c>
      <c r="X207" s="1">
        <f>VLOOKUP($J207,節点!$E$1:$G$20000,2,FALSE)</f>
        <v>26</v>
      </c>
      <c r="Y207" s="1">
        <f>VLOOKUP($J207,節点!$E$1:$G$20000,3,FALSE)</f>
        <v>-10.75</v>
      </c>
      <c r="Z207" s="1">
        <f>VLOOKUP($K207,節点!$E$1:$G$20000,2,FALSE)</f>
        <v>24</v>
      </c>
      <c r="AA207" s="1">
        <f>VLOOKUP($K207,節点!$E$1:$G$20000,3,FALSE)</f>
        <v>-10.75</v>
      </c>
      <c r="AB207">
        <f t="shared" si="170"/>
        <v>-1</v>
      </c>
      <c r="AC207">
        <f t="shared" si="171"/>
        <v>-0.33750000000000036</v>
      </c>
      <c r="AD207">
        <f t="shared" si="172"/>
        <v>1</v>
      </c>
      <c r="AE207">
        <f t="shared" si="173"/>
        <v>-0.33750000000000036</v>
      </c>
      <c r="AF207">
        <f t="shared" si="174"/>
        <v>1</v>
      </c>
      <c r="AG207">
        <f t="shared" si="175"/>
        <v>0.33750000000000036</v>
      </c>
      <c r="AH207">
        <f t="shared" si="176"/>
        <v>-1</v>
      </c>
      <c r="AI207">
        <f t="shared" si="177"/>
        <v>0.33750000000000036</v>
      </c>
      <c r="AJ207">
        <f t="shared" si="151"/>
        <v>198.64953875405143</v>
      </c>
      <c r="AK207">
        <f t="shared" si="152"/>
        <v>341.35046124594857</v>
      </c>
      <c r="AL207">
        <f t="shared" si="153"/>
        <v>18.649538754051424</v>
      </c>
      <c r="AM207">
        <f t="shared" si="154"/>
        <v>161.35046124594857</v>
      </c>
      <c r="AN207">
        <f t="shared" si="178"/>
        <v>3</v>
      </c>
      <c r="AO207">
        <f t="shared" si="179"/>
        <v>4</v>
      </c>
      <c r="AP207">
        <f t="shared" si="180"/>
        <v>1</v>
      </c>
      <c r="AQ207">
        <f t="shared" si="181"/>
        <v>2</v>
      </c>
      <c r="AR207">
        <f t="shared" si="182"/>
        <v>3412</v>
      </c>
      <c r="AS207" t="str">
        <f t="shared" si="183"/>
        <v/>
      </c>
      <c r="AT207" t="str">
        <f t="shared" si="184"/>
        <v/>
      </c>
      <c r="AU207" t="str">
        <f t="shared" si="185"/>
        <v/>
      </c>
      <c r="AV207" t="str">
        <f t="shared" si="186"/>
        <v/>
      </c>
      <c r="AW207" t="str">
        <f t="shared" si="155"/>
        <v/>
      </c>
      <c r="BA207">
        <f t="shared" si="139"/>
        <v>25</v>
      </c>
      <c r="BB207">
        <f t="shared" si="140"/>
        <v>-11.425000000000001</v>
      </c>
      <c r="BC207">
        <f t="shared" si="141"/>
        <v>26</v>
      </c>
      <c r="BD207">
        <f t="shared" si="142"/>
        <v>-11.0875</v>
      </c>
      <c r="BE207">
        <f t="shared" si="143"/>
        <v>25</v>
      </c>
      <c r="BF207">
        <f t="shared" si="144"/>
        <v>-10.75</v>
      </c>
      <c r="BG207">
        <f t="shared" si="145"/>
        <v>24</v>
      </c>
      <c r="BH207">
        <f t="shared" si="146"/>
        <v>-11.0875</v>
      </c>
      <c r="BI207">
        <f t="shared" si="147"/>
        <v>0.67500000000000071</v>
      </c>
      <c r="BJ207">
        <f t="shared" si="148"/>
        <v>2</v>
      </c>
      <c r="BK207">
        <f t="shared" si="149"/>
        <v>2.9629629629629597</v>
      </c>
      <c r="BL207">
        <f t="shared" si="150"/>
        <v>0.67500000000000071</v>
      </c>
      <c r="BM207" s="1">
        <v>4.4444444444444402</v>
      </c>
    </row>
    <row r="208" spans="1:65">
      <c r="A208" s="16" t="s">
        <v>3632</v>
      </c>
      <c r="E208"/>
      <c r="F208" s="17">
        <f t="shared" si="156"/>
        <v>2069</v>
      </c>
      <c r="G208" s="3">
        <f t="shared" si="157"/>
        <v>2</v>
      </c>
      <c r="H208" s="4">
        <f t="shared" si="158"/>
        <v>2116</v>
      </c>
      <c r="I208" s="4">
        <f t="shared" si="159"/>
        <v>2157</v>
      </c>
      <c r="J208" s="4">
        <f t="shared" si="160"/>
        <v>2158</v>
      </c>
      <c r="K208" s="4">
        <f t="shared" si="161"/>
        <v>2117</v>
      </c>
      <c r="L208" s="1">
        <f t="shared" si="162"/>
        <v>0</v>
      </c>
      <c r="M208" s="1">
        <f t="shared" si="163"/>
        <v>0</v>
      </c>
      <c r="N208" s="1">
        <f t="shared" si="164"/>
        <v>0</v>
      </c>
      <c r="O208" s="1">
        <f t="shared" si="165"/>
        <v>0</v>
      </c>
      <c r="P208" s="1">
        <f t="shared" si="166"/>
        <v>0</v>
      </c>
      <c r="Q208" s="1" t="str">
        <f t="shared" si="167"/>
        <v/>
      </c>
      <c r="R208" s="1">
        <f t="shared" si="168"/>
        <v>25</v>
      </c>
      <c r="S208" s="1">
        <f t="shared" si="169"/>
        <v>-10.333500000000001</v>
      </c>
      <c r="T208" s="1">
        <f>VLOOKUP($H208,節点!$E$1:$G$20000,2,FALSE)</f>
        <v>24</v>
      </c>
      <c r="U208" s="1">
        <f>VLOOKUP($H208,節点!$E$1:$G$20000,3,FALSE)</f>
        <v>-10.75</v>
      </c>
      <c r="V208" s="1">
        <f>VLOOKUP($I208,節点!$E$1:$G$20000,2,FALSE)</f>
        <v>26</v>
      </c>
      <c r="W208" s="1">
        <f>VLOOKUP($I208,節点!$E$1:$G$20000,3,FALSE)</f>
        <v>-10.75</v>
      </c>
      <c r="X208" s="1">
        <f>VLOOKUP($J208,節点!$E$1:$G$20000,2,FALSE)</f>
        <v>26</v>
      </c>
      <c r="Y208" s="1">
        <f>VLOOKUP($J208,節点!$E$1:$G$20000,3,FALSE)</f>
        <v>-9.9169999999999998</v>
      </c>
      <c r="Z208" s="1">
        <f>VLOOKUP($K208,節点!$E$1:$G$20000,2,FALSE)</f>
        <v>24</v>
      </c>
      <c r="AA208" s="1">
        <f>VLOOKUP($K208,節点!$E$1:$G$20000,3,FALSE)</f>
        <v>-9.9169999999999998</v>
      </c>
      <c r="AB208">
        <f t="shared" si="170"/>
        <v>-1</v>
      </c>
      <c r="AC208">
        <f t="shared" si="171"/>
        <v>-0.4164999999999992</v>
      </c>
      <c r="AD208">
        <f t="shared" si="172"/>
        <v>1</v>
      </c>
      <c r="AE208">
        <f t="shared" si="173"/>
        <v>-0.4164999999999992</v>
      </c>
      <c r="AF208">
        <f t="shared" si="174"/>
        <v>1</v>
      </c>
      <c r="AG208">
        <f t="shared" si="175"/>
        <v>0.41650000000000098</v>
      </c>
      <c r="AH208">
        <f t="shared" si="176"/>
        <v>-1</v>
      </c>
      <c r="AI208">
        <f t="shared" si="177"/>
        <v>0.41650000000000098</v>
      </c>
      <c r="AJ208">
        <f t="shared" si="151"/>
        <v>202.61172778785891</v>
      </c>
      <c r="AK208">
        <f t="shared" si="152"/>
        <v>337.38827221214109</v>
      </c>
      <c r="AL208">
        <f t="shared" si="153"/>
        <v>22.611727787858992</v>
      </c>
      <c r="AM208">
        <f t="shared" si="154"/>
        <v>157.388272212141</v>
      </c>
      <c r="AN208">
        <f t="shared" si="178"/>
        <v>3</v>
      </c>
      <c r="AO208">
        <f t="shared" si="179"/>
        <v>4</v>
      </c>
      <c r="AP208">
        <f t="shared" si="180"/>
        <v>1</v>
      </c>
      <c r="AQ208">
        <f t="shared" si="181"/>
        <v>2</v>
      </c>
      <c r="AR208">
        <f t="shared" si="182"/>
        <v>3412</v>
      </c>
      <c r="AS208" t="str">
        <f t="shared" si="183"/>
        <v/>
      </c>
      <c r="AT208" t="str">
        <f t="shared" si="184"/>
        <v/>
      </c>
      <c r="AU208" t="str">
        <f t="shared" si="185"/>
        <v/>
      </c>
      <c r="AV208" t="str">
        <f t="shared" si="186"/>
        <v/>
      </c>
      <c r="AW208" t="str">
        <f t="shared" si="155"/>
        <v/>
      </c>
      <c r="BA208">
        <f t="shared" si="139"/>
        <v>25</v>
      </c>
      <c r="BB208">
        <f t="shared" si="140"/>
        <v>-10.75</v>
      </c>
      <c r="BC208">
        <f t="shared" si="141"/>
        <v>26</v>
      </c>
      <c r="BD208">
        <f t="shared" si="142"/>
        <v>-10.333500000000001</v>
      </c>
      <c r="BE208">
        <f t="shared" si="143"/>
        <v>25</v>
      </c>
      <c r="BF208">
        <f t="shared" si="144"/>
        <v>-9.9169999999999998</v>
      </c>
      <c r="BG208">
        <f t="shared" si="145"/>
        <v>24</v>
      </c>
      <c r="BH208">
        <f t="shared" si="146"/>
        <v>-10.333500000000001</v>
      </c>
      <c r="BI208">
        <f t="shared" si="147"/>
        <v>0.83300000000000018</v>
      </c>
      <c r="BJ208">
        <f t="shared" si="148"/>
        <v>2</v>
      </c>
      <c r="BK208">
        <f t="shared" si="149"/>
        <v>2.4009603841536609</v>
      </c>
      <c r="BL208">
        <f t="shared" si="150"/>
        <v>0.83300000000000018</v>
      </c>
      <c r="BM208" s="1">
        <v>4.4444444444444402</v>
      </c>
    </row>
    <row r="209" spans="1:65">
      <c r="A209" s="16" t="s">
        <v>3633</v>
      </c>
      <c r="E209"/>
      <c r="F209" s="17">
        <f t="shared" si="156"/>
        <v>2070</v>
      </c>
      <c r="G209" s="3">
        <f t="shared" si="157"/>
        <v>2</v>
      </c>
      <c r="H209" s="4">
        <f t="shared" si="158"/>
        <v>2117</v>
      </c>
      <c r="I209" s="4">
        <f t="shared" si="159"/>
        <v>2158</v>
      </c>
      <c r="J209" s="4">
        <f t="shared" si="160"/>
        <v>2159</v>
      </c>
      <c r="K209" s="4">
        <f t="shared" si="161"/>
        <v>2118</v>
      </c>
      <c r="L209" s="1">
        <f t="shared" si="162"/>
        <v>0</v>
      </c>
      <c r="M209" s="1">
        <f t="shared" si="163"/>
        <v>0</v>
      </c>
      <c r="N209" s="1">
        <f t="shared" si="164"/>
        <v>0</v>
      </c>
      <c r="O209" s="1">
        <f t="shared" si="165"/>
        <v>0</v>
      </c>
      <c r="P209" s="1">
        <f t="shared" si="166"/>
        <v>0</v>
      </c>
      <c r="Q209" s="1" t="str">
        <f t="shared" si="167"/>
        <v/>
      </c>
      <c r="R209" s="1">
        <f t="shared" si="168"/>
        <v>25</v>
      </c>
      <c r="S209" s="1">
        <f t="shared" si="169"/>
        <v>-9.5004999999999988</v>
      </c>
      <c r="T209" s="1">
        <f>VLOOKUP($H209,節点!$E$1:$G$20000,2,FALSE)</f>
        <v>24</v>
      </c>
      <c r="U209" s="1">
        <f>VLOOKUP($H209,節点!$E$1:$G$20000,3,FALSE)</f>
        <v>-9.9169999999999998</v>
      </c>
      <c r="V209" s="1">
        <f>VLOOKUP($I209,節点!$E$1:$G$20000,2,FALSE)</f>
        <v>26</v>
      </c>
      <c r="W209" s="1">
        <f>VLOOKUP($I209,節点!$E$1:$G$20000,3,FALSE)</f>
        <v>-9.9169999999999998</v>
      </c>
      <c r="X209" s="1">
        <f>VLOOKUP($J209,節点!$E$1:$G$20000,2,FALSE)</f>
        <v>26</v>
      </c>
      <c r="Y209" s="1">
        <f>VLOOKUP($J209,節点!$E$1:$G$20000,3,FALSE)</f>
        <v>-9.0839999999999996</v>
      </c>
      <c r="Z209" s="1">
        <f>VLOOKUP($K209,節点!$E$1:$G$20000,2,FALSE)</f>
        <v>24</v>
      </c>
      <c r="AA209" s="1">
        <f>VLOOKUP($K209,節点!$E$1:$G$20000,3,FALSE)</f>
        <v>-9.0839999999999996</v>
      </c>
      <c r="AB209">
        <f t="shared" si="170"/>
        <v>-1</v>
      </c>
      <c r="AC209">
        <f t="shared" si="171"/>
        <v>-0.41650000000000098</v>
      </c>
      <c r="AD209">
        <f t="shared" si="172"/>
        <v>1</v>
      </c>
      <c r="AE209">
        <f t="shared" si="173"/>
        <v>-0.41650000000000098</v>
      </c>
      <c r="AF209">
        <f t="shared" si="174"/>
        <v>1</v>
      </c>
      <c r="AG209">
        <f t="shared" si="175"/>
        <v>0.4164999999999992</v>
      </c>
      <c r="AH209">
        <f t="shared" si="176"/>
        <v>-1</v>
      </c>
      <c r="AI209">
        <f t="shared" si="177"/>
        <v>0.4164999999999992</v>
      </c>
      <c r="AJ209">
        <f t="shared" si="151"/>
        <v>202.611727787859</v>
      </c>
      <c r="AK209">
        <f t="shared" si="152"/>
        <v>337.38827221214103</v>
      </c>
      <c r="AL209">
        <f t="shared" si="153"/>
        <v>22.611727787858904</v>
      </c>
      <c r="AM209">
        <f t="shared" si="154"/>
        <v>157.38827221214109</v>
      </c>
      <c r="AN209">
        <f t="shared" si="178"/>
        <v>3</v>
      </c>
      <c r="AO209">
        <f t="shared" si="179"/>
        <v>4</v>
      </c>
      <c r="AP209">
        <f t="shared" si="180"/>
        <v>1</v>
      </c>
      <c r="AQ209">
        <f t="shared" si="181"/>
        <v>2</v>
      </c>
      <c r="AR209">
        <f t="shared" si="182"/>
        <v>3412</v>
      </c>
      <c r="AS209" t="str">
        <f t="shared" si="183"/>
        <v/>
      </c>
      <c r="AT209" t="str">
        <f t="shared" si="184"/>
        <v/>
      </c>
      <c r="AU209" t="str">
        <f t="shared" si="185"/>
        <v/>
      </c>
      <c r="AV209" t="str">
        <f t="shared" si="186"/>
        <v/>
      </c>
      <c r="AW209" t="str">
        <f t="shared" si="155"/>
        <v/>
      </c>
      <c r="BA209">
        <f t="shared" si="139"/>
        <v>25</v>
      </c>
      <c r="BB209">
        <f t="shared" si="140"/>
        <v>-9.9169999999999998</v>
      </c>
      <c r="BC209">
        <f t="shared" si="141"/>
        <v>26</v>
      </c>
      <c r="BD209">
        <f t="shared" si="142"/>
        <v>-9.5004999999999988</v>
      </c>
      <c r="BE209">
        <f t="shared" si="143"/>
        <v>25</v>
      </c>
      <c r="BF209">
        <f t="shared" si="144"/>
        <v>-9.0839999999999996</v>
      </c>
      <c r="BG209">
        <f t="shared" si="145"/>
        <v>24</v>
      </c>
      <c r="BH209">
        <f t="shared" si="146"/>
        <v>-9.5004999999999988</v>
      </c>
      <c r="BI209">
        <f t="shared" si="147"/>
        <v>0.83300000000000018</v>
      </c>
      <c r="BJ209">
        <f t="shared" si="148"/>
        <v>2</v>
      </c>
      <c r="BK209">
        <f t="shared" si="149"/>
        <v>2.4009603841536609</v>
      </c>
      <c r="BL209">
        <f t="shared" si="150"/>
        <v>0.83300000000000018</v>
      </c>
      <c r="BM209" s="1">
        <v>4.4444444444444402</v>
      </c>
    </row>
    <row r="210" spans="1:65">
      <c r="A210" s="16" t="s">
        <v>3634</v>
      </c>
      <c r="E210"/>
      <c r="F210" s="17">
        <f t="shared" si="156"/>
        <v>2071</v>
      </c>
      <c r="G210" s="3">
        <f t="shared" si="157"/>
        <v>2</v>
      </c>
      <c r="H210" s="4">
        <f t="shared" si="158"/>
        <v>2118</v>
      </c>
      <c r="I210" s="4">
        <f t="shared" si="159"/>
        <v>2159</v>
      </c>
      <c r="J210" s="4">
        <f t="shared" si="160"/>
        <v>2160</v>
      </c>
      <c r="K210" s="4">
        <f t="shared" si="161"/>
        <v>2119</v>
      </c>
      <c r="L210" s="1">
        <f t="shared" si="162"/>
        <v>0</v>
      </c>
      <c r="M210" s="1">
        <f t="shared" si="163"/>
        <v>0</v>
      </c>
      <c r="N210" s="1">
        <f t="shared" si="164"/>
        <v>0</v>
      </c>
      <c r="O210" s="1">
        <f t="shared" si="165"/>
        <v>0</v>
      </c>
      <c r="P210" s="1">
        <f t="shared" si="166"/>
        <v>0</v>
      </c>
      <c r="Q210" s="1" t="str">
        <f t="shared" si="167"/>
        <v/>
      </c>
      <c r="R210" s="1">
        <f t="shared" si="168"/>
        <v>25</v>
      </c>
      <c r="S210" s="1">
        <f t="shared" si="169"/>
        <v>-8.6669999999999998</v>
      </c>
      <c r="T210" s="1">
        <f>VLOOKUP($H210,節点!$E$1:$G$20000,2,FALSE)</f>
        <v>24</v>
      </c>
      <c r="U210" s="1">
        <f>VLOOKUP($H210,節点!$E$1:$G$20000,3,FALSE)</f>
        <v>-9.0839999999999996</v>
      </c>
      <c r="V210" s="1">
        <f>VLOOKUP($I210,節点!$E$1:$G$20000,2,FALSE)</f>
        <v>26</v>
      </c>
      <c r="W210" s="1">
        <f>VLOOKUP($I210,節点!$E$1:$G$20000,3,FALSE)</f>
        <v>-9.0839999999999996</v>
      </c>
      <c r="X210" s="1">
        <f>VLOOKUP($J210,節点!$E$1:$G$20000,2,FALSE)</f>
        <v>26</v>
      </c>
      <c r="Y210" s="1">
        <f>VLOOKUP($J210,節点!$E$1:$G$20000,3,FALSE)</f>
        <v>-8.25</v>
      </c>
      <c r="Z210" s="1">
        <f>VLOOKUP($K210,節点!$E$1:$G$20000,2,FALSE)</f>
        <v>24</v>
      </c>
      <c r="AA210" s="1">
        <f>VLOOKUP($K210,節点!$E$1:$G$20000,3,FALSE)</f>
        <v>-8.25</v>
      </c>
      <c r="AB210">
        <f t="shared" si="170"/>
        <v>-1</v>
      </c>
      <c r="AC210">
        <f t="shared" si="171"/>
        <v>-0.41699999999999982</v>
      </c>
      <c r="AD210">
        <f t="shared" si="172"/>
        <v>1</v>
      </c>
      <c r="AE210">
        <f t="shared" si="173"/>
        <v>-0.41699999999999982</v>
      </c>
      <c r="AF210">
        <f t="shared" si="174"/>
        <v>1</v>
      </c>
      <c r="AG210">
        <f t="shared" si="175"/>
        <v>0.41699999999999982</v>
      </c>
      <c r="AH210">
        <f t="shared" si="176"/>
        <v>-1</v>
      </c>
      <c r="AI210">
        <f t="shared" si="177"/>
        <v>0.41699999999999982</v>
      </c>
      <c r="AJ210">
        <f t="shared" si="151"/>
        <v>202.63613637948458</v>
      </c>
      <c r="AK210">
        <f t="shared" si="152"/>
        <v>337.36386362051542</v>
      </c>
      <c r="AL210">
        <f t="shared" si="153"/>
        <v>22.636136379484586</v>
      </c>
      <c r="AM210">
        <f t="shared" si="154"/>
        <v>157.36386362051542</v>
      </c>
      <c r="AN210">
        <f t="shared" si="178"/>
        <v>3</v>
      </c>
      <c r="AO210">
        <f t="shared" si="179"/>
        <v>4</v>
      </c>
      <c r="AP210">
        <f t="shared" si="180"/>
        <v>1</v>
      </c>
      <c r="AQ210">
        <f t="shared" si="181"/>
        <v>2</v>
      </c>
      <c r="AR210">
        <f t="shared" si="182"/>
        <v>3412</v>
      </c>
      <c r="AS210" t="str">
        <f t="shared" si="183"/>
        <v/>
      </c>
      <c r="AT210" t="str">
        <f t="shared" si="184"/>
        <v/>
      </c>
      <c r="AU210" t="str">
        <f t="shared" si="185"/>
        <v/>
      </c>
      <c r="AV210" t="str">
        <f t="shared" si="186"/>
        <v/>
      </c>
      <c r="AW210" t="str">
        <f t="shared" si="155"/>
        <v/>
      </c>
      <c r="BA210">
        <f t="shared" si="139"/>
        <v>25</v>
      </c>
      <c r="BB210">
        <f t="shared" si="140"/>
        <v>-9.0839999999999996</v>
      </c>
      <c r="BC210">
        <f t="shared" si="141"/>
        <v>26</v>
      </c>
      <c r="BD210">
        <f t="shared" si="142"/>
        <v>-8.6669999999999998</v>
      </c>
      <c r="BE210">
        <f t="shared" si="143"/>
        <v>25</v>
      </c>
      <c r="BF210">
        <f t="shared" si="144"/>
        <v>-8.25</v>
      </c>
      <c r="BG210">
        <f t="shared" si="145"/>
        <v>24</v>
      </c>
      <c r="BH210">
        <f t="shared" si="146"/>
        <v>-8.6669999999999998</v>
      </c>
      <c r="BI210">
        <f t="shared" si="147"/>
        <v>0.83399999999999963</v>
      </c>
      <c r="BJ210">
        <f t="shared" si="148"/>
        <v>2</v>
      </c>
      <c r="BK210">
        <f t="shared" si="149"/>
        <v>2.3980815347721833</v>
      </c>
      <c r="BL210">
        <f t="shared" si="150"/>
        <v>0.83399999999999963</v>
      </c>
      <c r="BM210" s="1">
        <v>4.4444444444444402</v>
      </c>
    </row>
    <row r="211" spans="1:65">
      <c r="A211" s="16" t="s">
        <v>3635</v>
      </c>
      <c r="E211"/>
      <c r="F211" s="17">
        <f t="shared" si="156"/>
        <v>2072</v>
      </c>
      <c r="G211" s="3">
        <f t="shared" si="157"/>
        <v>2</v>
      </c>
      <c r="H211" s="4">
        <f t="shared" si="158"/>
        <v>2119</v>
      </c>
      <c r="I211" s="4">
        <f t="shared" si="159"/>
        <v>2160</v>
      </c>
      <c r="J211" s="4">
        <f t="shared" si="160"/>
        <v>2161</v>
      </c>
      <c r="K211" s="4">
        <f t="shared" si="161"/>
        <v>2120</v>
      </c>
      <c r="L211" s="1">
        <f t="shared" si="162"/>
        <v>0</v>
      </c>
      <c r="M211" s="1">
        <f t="shared" si="163"/>
        <v>0</v>
      </c>
      <c r="N211" s="1">
        <f t="shared" si="164"/>
        <v>0</v>
      </c>
      <c r="O211" s="1">
        <f t="shared" si="165"/>
        <v>0</v>
      </c>
      <c r="P211" s="1">
        <f t="shared" si="166"/>
        <v>0</v>
      </c>
      <c r="Q211" s="1" t="str">
        <f t="shared" si="167"/>
        <v/>
      </c>
      <c r="R211" s="1">
        <f t="shared" si="168"/>
        <v>25</v>
      </c>
      <c r="S211" s="1">
        <f t="shared" si="169"/>
        <v>-7.8335000000000008</v>
      </c>
      <c r="T211" s="1">
        <f>VLOOKUP($H211,節点!$E$1:$G$20000,2,FALSE)</f>
        <v>24</v>
      </c>
      <c r="U211" s="1">
        <f>VLOOKUP($H211,節点!$E$1:$G$20000,3,FALSE)</f>
        <v>-8.25</v>
      </c>
      <c r="V211" s="1">
        <f>VLOOKUP($I211,節点!$E$1:$G$20000,2,FALSE)</f>
        <v>26</v>
      </c>
      <c r="W211" s="1">
        <f>VLOOKUP($I211,節点!$E$1:$G$20000,3,FALSE)</f>
        <v>-8.25</v>
      </c>
      <c r="X211" s="1">
        <f>VLOOKUP($J211,節点!$E$1:$G$20000,2,FALSE)</f>
        <v>26</v>
      </c>
      <c r="Y211" s="1">
        <f>VLOOKUP($J211,節点!$E$1:$G$20000,3,FALSE)</f>
        <v>-7.4169999999999998</v>
      </c>
      <c r="Z211" s="1">
        <f>VLOOKUP($K211,節点!$E$1:$G$20000,2,FALSE)</f>
        <v>24</v>
      </c>
      <c r="AA211" s="1">
        <f>VLOOKUP($K211,節点!$E$1:$G$20000,3,FALSE)</f>
        <v>-7.4169999999999998</v>
      </c>
      <c r="AB211">
        <f t="shared" si="170"/>
        <v>-1</v>
      </c>
      <c r="AC211">
        <f t="shared" si="171"/>
        <v>-0.4164999999999992</v>
      </c>
      <c r="AD211">
        <f t="shared" si="172"/>
        <v>1</v>
      </c>
      <c r="AE211">
        <f t="shared" si="173"/>
        <v>-0.4164999999999992</v>
      </c>
      <c r="AF211">
        <f t="shared" si="174"/>
        <v>1</v>
      </c>
      <c r="AG211">
        <f t="shared" si="175"/>
        <v>0.41650000000000098</v>
      </c>
      <c r="AH211">
        <f t="shared" si="176"/>
        <v>-1</v>
      </c>
      <c r="AI211">
        <f t="shared" si="177"/>
        <v>0.41650000000000098</v>
      </c>
      <c r="AJ211">
        <f t="shared" si="151"/>
        <v>202.61172778785891</v>
      </c>
      <c r="AK211">
        <f t="shared" si="152"/>
        <v>337.38827221214109</v>
      </c>
      <c r="AL211">
        <f t="shared" si="153"/>
        <v>22.611727787858992</v>
      </c>
      <c r="AM211">
        <f t="shared" si="154"/>
        <v>157.388272212141</v>
      </c>
      <c r="AN211">
        <f t="shared" si="178"/>
        <v>3</v>
      </c>
      <c r="AO211">
        <f t="shared" si="179"/>
        <v>4</v>
      </c>
      <c r="AP211">
        <f t="shared" si="180"/>
        <v>1</v>
      </c>
      <c r="AQ211">
        <f t="shared" si="181"/>
        <v>2</v>
      </c>
      <c r="AR211">
        <f t="shared" si="182"/>
        <v>3412</v>
      </c>
      <c r="AS211" t="str">
        <f t="shared" si="183"/>
        <v/>
      </c>
      <c r="AT211" t="str">
        <f t="shared" si="184"/>
        <v/>
      </c>
      <c r="AU211" t="str">
        <f t="shared" si="185"/>
        <v/>
      </c>
      <c r="AV211" t="str">
        <f t="shared" si="186"/>
        <v/>
      </c>
      <c r="AW211" t="str">
        <f t="shared" si="155"/>
        <v/>
      </c>
      <c r="BA211">
        <f t="shared" si="139"/>
        <v>25</v>
      </c>
      <c r="BB211">
        <f t="shared" si="140"/>
        <v>-8.25</v>
      </c>
      <c r="BC211">
        <f t="shared" si="141"/>
        <v>26</v>
      </c>
      <c r="BD211">
        <f t="shared" si="142"/>
        <v>-7.8334999999999999</v>
      </c>
      <c r="BE211">
        <f t="shared" si="143"/>
        <v>25</v>
      </c>
      <c r="BF211">
        <f t="shared" si="144"/>
        <v>-7.4169999999999998</v>
      </c>
      <c r="BG211">
        <f t="shared" si="145"/>
        <v>24</v>
      </c>
      <c r="BH211">
        <f t="shared" si="146"/>
        <v>-7.8334999999999999</v>
      </c>
      <c r="BI211">
        <f t="shared" si="147"/>
        <v>0.83300000000000018</v>
      </c>
      <c r="BJ211">
        <f t="shared" si="148"/>
        <v>2</v>
      </c>
      <c r="BK211">
        <f t="shared" si="149"/>
        <v>2.4009603841536609</v>
      </c>
      <c r="BL211">
        <f t="shared" si="150"/>
        <v>0.83300000000000018</v>
      </c>
      <c r="BM211" s="1">
        <v>4</v>
      </c>
    </row>
    <row r="212" spans="1:65">
      <c r="A212" s="16" t="s">
        <v>3636</v>
      </c>
      <c r="E212"/>
      <c r="F212" s="17">
        <f t="shared" si="156"/>
        <v>2073</v>
      </c>
      <c r="G212" s="3">
        <f t="shared" si="157"/>
        <v>2</v>
      </c>
      <c r="H212" s="4">
        <f t="shared" si="158"/>
        <v>2120</v>
      </c>
      <c r="I212" s="4">
        <f t="shared" si="159"/>
        <v>2161</v>
      </c>
      <c r="J212" s="4">
        <f t="shared" si="160"/>
        <v>2162</v>
      </c>
      <c r="K212" s="4">
        <f t="shared" si="161"/>
        <v>2121</v>
      </c>
      <c r="L212" s="1">
        <f t="shared" si="162"/>
        <v>0</v>
      </c>
      <c r="M212" s="1">
        <f t="shared" si="163"/>
        <v>0</v>
      </c>
      <c r="N212" s="1">
        <f t="shared" si="164"/>
        <v>0</v>
      </c>
      <c r="O212" s="1">
        <f t="shared" si="165"/>
        <v>0</v>
      </c>
      <c r="P212" s="1">
        <f t="shared" si="166"/>
        <v>0</v>
      </c>
      <c r="Q212" s="1" t="str">
        <f t="shared" si="167"/>
        <v/>
      </c>
      <c r="R212" s="1">
        <f t="shared" si="168"/>
        <v>25</v>
      </c>
      <c r="S212" s="1">
        <f t="shared" si="169"/>
        <v>-7.0004999999999997</v>
      </c>
      <c r="T212" s="1">
        <f>VLOOKUP($H212,節点!$E$1:$G$20000,2,FALSE)</f>
        <v>24</v>
      </c>
      <c r="U212" s="1">
        <f>VLOOKUP($H212,節点!$E$1:$G$20000,3,FALSE)</f>
        <v>-7.4169999999999998</v>
      </c>
      <c r="V212" s="1">
        <f>VLOOKUP($I212,節点!$E$1:$G$20000,2,FALSE)</f>
        <v>26</v>
      </c>
      <c r="W212" s="1">
        <f>VLOOKUP($I212,節点!$E$1:$G$20000,3,FALSE)</f>
        <v>-7.4169999999999998</v>
      </c>
      <c r="X212" s="1">
        <f>VLOOKUP($J212,節点!$E$1:$G$20000,2,FALSE)</f>
        <v>26</v>
      </c>
      <c r="Y212" s="1">
        <f>VLOOKUP($J212,節点!$E$1:$G$20000,3,FALSE)</f>
        <v>-6.5839999999999996</v>
      </c>
      <c r="Z212" s="1">
        <f>VLOOKUP($K212,節点!$E$1:$G$20000,2,FALSE)</f>
        <v>24</v>
      </c>
      <c r="AA212" s="1">
        <f>VLOOKUP($K212,節点!$E$1:$G$20000,3,FALSE)</f>
        <v>-6.5839999999999996</v>
      </c>
      <c r="AB212">
        <f t="shared" si="170"/>
        <v>-1</v>
      </c>
      <c r="AC212">
        <f t="shared" si="171"/>
        <v>-0.41650000000000009</v>
      </c>
      <c r="AD212">
        <f t="shared" si="172"/>
        <v>1</v>
      </c>
      <c r="AE212">
        <f t="shared" si="173"/>
        <v>-0.41650000000000009</v>
      </c>
      <c r="AF212">
        <f t="shared" si="174"/>
        <v>1</v>
      </c>
      <c r="AG212">
        <f t="shared" si="175"/>
        <v>0.41650000000000009</v>
      </c>
      <c r="AH212">
        <f t="shared" si="176"/>
        <v>-1</v>
      </c>
      <c r="AI212">
        <f t="shared" si="177"/>
        <v>0.41650000000000009</v>
      </c>
      <c r="AJ212">
        <f t="shared" si="151"/>
        <v>202.61172778785894</v>
      </c>
      <c r="AK212">
        <f t="shared" si="152"/>
        <v>337.38827221214103</v>
      </c>
      <c r="AL212">
        <f t="shared" si="153"/>
        <v>22.61172778785895</v>
      </c>
      <c r="AM212">
        <f t="shared" si="154"/>
        <v>157.38827221214106</v>
      </c>
      <c r="AN212">
        <f t="shared" si="178"/>
        <v>3</v>
      </c>
      <c r="AO212">
        <f t="shared" si="179"/>
        <v>4</v>
      </c>
      <c r="AP212">
        <f t="shared" si="180"/>
        <v>1</v>
      </c>
      <c r="AQ212">
        <f t="shared" si="181"/>
        <v>2</v>
      </c>
      <c r="AR212">
        <f t="shared" si="182"/>
        <v>3412</v>
      </c>
      <c r="AS212" t="str">
        <f t="shared" si="183"/>
        <v/>
      </c>
      <c r="AT212" t="str">
        <f t="shared" si="184"/>
        <v/>
      </c>
      <c r="AU212" t="str">
        <f t="shared" si="185"/>
        <v/>
      </c>
      <c r="AV212" t="str">
        <f t="shared" si="186"/>
        <v/>
      </c>
      <c r="AW212" t="str">
        <f t="shared" si="155"/>
        <v/>
      </c>
      <c r="BA212">
        <f t="shared" si="139"/>
        <v>25</v>
      </c>
      <c r="BB212">
        <f t="shared" si="140"/>
        <v>-7.4169999999999998</v>
      </c>
      <c r="BC212">
        <f t="shared" si="141"/>
        <v>26</v>
      </c>
      <c r="BD212">
        <f t="shared" si="142"/>
        <v>-7.0004999999999997</v>
      </c>
      <c r="BE212">
        <f t="shared" si="143"/>
        <v>25</v>
      </c>
      <c r="BF212">
        <f t="shared" si="144"/>
        <v>-6.5839999999999996</v>
      </c>
      <c r="BG212">
        <f t="shared" si="145"/>
        <v>24</v>
      </c>
      <c r="BH212">
        <f t="shared" si="146"/>
        <v>-7.0004999999999997</v>
      </c>
      <c r="BI212">
        <f t="shared" si="147"/>
        <v>0.83300000000000018</v>
      </c>
      <c r="BJ212">
        <f t="shared" si="148"/>
        <v>2</v>
      </c>
      <c r="BK212">
        <f t="shared" si="149"/>
        <v>2.4009603841536609</v>
      </c>
      <c r="BL212">
        <f t="shared" si="150"/>
        <v>0.83300000000000018</v>
      </c>
      <c r="BM212" s="1">
        <v>4</v>
      </c>
    </row>
    <row r="213" spans="1:65">
      <c r="A213" s="16" t="s">
        <v>3637</v>
      </c>
      <c r="E213"/>
      <c r="F213" s="17">
        <f t="shared" si="156"/>
        <v>2074</v>
      </c>
      <c r="G213" s="3">
        <f t="shared" si="157"/>
        <v>2</v>
      </c>
      <c r="H213" s="4">
        <f t="shared" si="158"/>
        <v>2121</v>
      </c>
      <c r="I213" s="4">
        <f t="shared" si="159"/>
        <v>2162</v>
      </c>
      <c r="J213" s="4">
        <f t="shared" si="160"/>
        <v>2163</v>
      </c>
      <c r="K213" s="4">
        <f t="shared" si="161"/>
        <v>2122</v>
      </c>
      <c r="L213" s="1">
        <f t="shared" si="162"/>
        <v>0</v>
      </c>
      <c r="M213" s="1">
        <f t="shared" si="163"/>
        <v>0</v>
      </c>
      <c r="N213" s="1">
        <f t="shared" si="164"/>
        <v>0</v>
      </c>
      <c r="O213" s="1">
        <f t="shared" si="165"/>
        <v>0</v>
      </c>
      <c r="P213" s="1">
        <f t="shared" si="166"/>
        <v>0</v>
      </c>
      <c r="Q213" s="1" t="str">
        <f t="shared" si="167"/>
        <v/>
      </c>
      <c r="R213" s="1">
        <f t="shared" si="168"/>
        <v>25</v>
      </c>
      <c r="S213" s="1">
        <f t="shared" si="169"/>
        <v>-6.1669999999999998</v>
      </c>
      <c r="T213" s="1">
        <f>VLOOKUP($H213,節点!$E$1:$G$20000,2,FALSE)</f>
        <v>24</v>
      </c>
      <c r="U213" s="1">
        <f>VLOOKUP($H213,節点!$E$1:$G$20000,3,FALSE)</f>
        <v>-6.5839999999999996</v>
      </c>
      <c r="V213" s="1">
        <f>VLOOKUP($I213,節点!$E$1:$G$20000,2,FALSE)</f>
        <v>26</v>
      </c>
      <c r="W213" s="1">
        <f>VLOOKUP($I213,節点!$E$1:$G$20000,3,FALSE)</f>
        <v>-6.5839999999999996</v>
      </c>
      <c r="X213" s="1">
        <f>VLOOKUP($J213,節点!$E$1:$G$20000,2,FALSE)</f>
        <v>26</v>
      </c>
      <c r="Y213" s="1">
        <f>VLOOKUP($J213,節点!$E$1:$G$20000,3,FALSE)</f>
        <v>-5.75</v>
      </c>
      <c r="Z213" s="1">
        <f>VLOOKUP($K213,節点!$E$1:$G$20000,2,FALSE)</f>
        <v>24</v>
      </c>
      <c r="AA213" s="1">
        <f>VLOOKUP($K213,節点!$E$1:$G$20000,3,FALSE)</f>
        <v>-5.75</v>
      </c>
      <c r="AB213">
        <f t="shared" si="170"/>
        <v>-1</v>
      </c>
      <c r="AC213">
        <f t="shared" si="171"/>
        <v>-0.41699999999999982</v>
      </c>
      <c r="AD213">
        <f t="shared" si="172"/>
        <v>1</v>
      </c>
      <c r="AE213">
        <f t="shared" si="173"/>
        <v>-0.41699999999999982</v>
      </c>
      <c r="AF213">
        <f t="shared" si="174"/>
        <v>1</v>
      </c>
      <c r="AG213">
        <f t="shared" si="175"/>
        <v>0.41699999999999982</v>
      </c>
      <c r="AH213">
        <f t="shared" si="176"/>
        <v>-1</v>
      </c>
      <c r="AI213">
        <f t="shared" si="177"/>
        <v>0.41699999999999982</v>
      </c>
      <c r="AJ213">
        <f t="shared" si="151"/>
        <v>202.63613637948458</v>
      </c>
      <c r="AK213">
        <f t="shared" si="152"/>
        <v>337.36386362051542</v>
      </c>
      <c r="AL213">
        <f t="shared" si="153"/>
        <v>22.636136379484586</v>
      </c>
      <c r="AM213">
        <f t="shared" si="154"/>
        <v>157.36386362051542</v>
      </c>
      <c r="AN213">
        <f t="shared" si="178"/>
        <v>3</v>
      </c>
      <c r="AO213">
        <f t="shared" si="179"/>
        <v>4</v>
      </c>
      <c r="AP213">
        <f t="shared" si="180"/>
        <v>1</v>
      </c>
      <c r="AQ213">
        <f t="shared" si="181"/>
        <v>2</v>
      </c>
      <c r="AR213">
        <f t="shared" si="182"/>
        <v>3412</v>
      </c>
      <c r="AS213" t="str">
        <f t="shared" si="183"/>
        <v/>
      </c>
      <c r="AT213" t="str">
        <f t="shared" si="184"/>
        <v/>
      </c>
      <c r="AU213" t="str">
        <f t="shared" si="185"/>
        <v/>
      </c>
      <c r="AV213" t="str">
        <f t="shared" si="186"/>
        <v/>
      </c>
      <c r="AW213" t="str">
        <f t="shared" si="155"/>
        <v/>
      </c>
      <c r="BA213">
        <f t="shared" si="139"/>
        <v>25</v>
      </c>
      <c r="BB213">
        <f t="shared" si="140"/>
        <v>-6.5839999999999996</v>
      </c>
      <c r="BC213">
        <f t="shared" si="141"/>
        <v>26</v>
      </c>
      <c r="BD213">
        <f t="shared" si="142"/>
        <v>-6.1669999999999998</v>
      </c>
      <c r="BE213">
        <f t="shared" si="143"/>
        <v>25</v>
      </c>
      <c r="BF213">
        <f t="shared" si="144"/>
        <v>-5.75</v>
      </c>
      <c r="BG213">
        <f t="shared" si="145"/>
        <v>24</v>
      </c>
      <c r="BH213">
        <f t="shared" si="146"/>
        <v>-6.1669999999999998</v>
      </c>
      <c r="BI213">
        <f t="shared" si="147"/>
        <v>0.83399999999999963</v>
      </c>
      <c r="BJ213">
        <f t="shared" si="148"/>
        <v>2</v>
      </c>
      <c r="BK213">
        <f t="shared" si="149"/>
        <v>2.3980815347721833</v>
      </c>
      <c r="BL213">
        <f t="shared" si="150"/>
        <v>0.83399999999999963</v>
      </c>
      <c r="BM213" s="1">
        <v>4</v>
      </c>
    </row>
    <row r="214" spans="1:65">
      <c r="A214" s="16" t="s">
        <v>3638</v>
      </c>
      <c r="E214"/>
      <c r="F214" s="17">
        <f t="shared" si="156"/>
        <v>2075</v>
      </c>
      <c r="G214" s="3">
        <f t="shared" si="157"/>
        <v>2</v>
      </c>
      <c r="H214" s="4">
        <f t="shared" si="158"/>
        <v>2122</v>
      </c>
      <c r="I214" s="4">
        <f t="shared" si="159"/>
        <v>2163</v>
      </c>
      <c r="J214" s="4">
        <f t="shared" si="160"/>
        <v>2164</v>
      </c>
      <c r="K214" s="4">
        <f t="shared" si="161"/>
        <v>2123</v>
      </c>
      <c r="L214" s="1">
        <f t="shared" si="162"/>
        <v>0</v>
      </c>
      <c r="M214" s="1">
        <f t="shared" si="163"/>
        <v>0</v>
      </c>
      <c r="N214" s="1">
        <f t="shared" si="164"/>
        <v>0</v>
      </c>
      <c r="O214" s="1">
        <f t="shared" si="165"/>
        <v>0</v>
      </c>
      <c r="P214" s="1">
        <f t="shared" si="166"/>
        <v>0</v>
      </c>
      <c r="Q214" s="1" t="str">
        <f t="shared" si="167"/>
        <v/>
      </c>
      <c r="R214" s="1">
        <f t="shared" si="168"/>
        <v>25</v>
      </c>
      <c r="S214" s="1">
        <f t="shared" si="169"/>
        <v>-5.375</v>
      </c>
      <c r="T214" s="1">
        <f>VLOOKUP($H214,節点!$E$1:$G$20000,2,FALSE)</f>
        <v>24</v>
      </c>
      <c r="U214" s="1">
        <f>VLOOKUP($H214,節点!$E$1:$G$20000,3,FALSE)</f>
        <v>-5.75</v>
      </c>
      <c r="V214" s="1">
        <f>VLOOKUP($I214,節点!$E$1:$G$20000,2,FALSE)</f>
        <v>26</v>
      </c>
      <c r="W214" s="1">
        <f>VLOOKUP($I214,節点!$E$1:$G$20000,3,FALSE)</f>
        <v>-5.75</v>
      </c>
      <c r="X214" s="1">
        <f>VLOOKUP($J214,節点!$E$1:$G$20000,2,FALSE)</f>
        <v>26</v>
      </c>
      <c r="Y214" s="1">
        <f>VLOOKUP($J214,節点!$E$1:$G$20000,3,FALSE)</f>
        <v>-5</v>
      </c>
      <c r="Z214" s="1">
        <f>VLOOKUP($K214,節点!$E$1:$G$20000,2,FALSE)</f>
        <v>24</v>
      </c>
      <c r="AA214" s="1">
        <f>VLOOKUP($K214,節点!$E$1:$G$20000,3,FALSE)</f>
        <v>-5</v>
      </c>
      <c r="AB214">
        <f t="shared" si="170"/>
        <v>-1</v>
      </c>
      <c r="AC214">
        <f t="shared" si="171"/>
        <v>-0.375</v>
      </c>
      <c r="AD214">
        <f t="shared" si="172"/>
        <v>1</v>
      </c>
      <c r="AE214">
        <f t="shared" si="173"/>
        <v>-0.375</v>
      </c>
      <c r="AF214">
        <f t="shared" si="174"/>
        <v>1</v>
      </c>
      <c r="AG214">
        <f t="shared" si="175"/>
        <v>0.375</v>
      </c>
      <c r="AH214">
        <f t="shared" si="176"/>
        <v>-1</v>
      </c>
      <c r="AI214">
        <f t="shared" si="177"/>
        <v>0.375</v>
      </c>
      <c r="AJ214">
        <f t="shared" si="151"/>
        <v>200.55604521958347</v>
      </c>
      <c r="AK214">
        <f t="shared" si="152"/>
        <v>339.44395478041656</v>
      </c>
      <c r="AL214">
        <f t="shared" si="153"/>
        <v>20.556045219583467</v>
      </c>
      <c r="AM214">
        <f t="shared" si="154"/>
        <v>159.44395478041653</v>
      </c>
      <c r="AN214">
        <f t="shared" si="178"/>
        <v>3</v>
      </c>
      <c r="AO214">
        <f t="shared" si="179"/>
        <v>4</v>
      </c>
      <c r="AP214">
        <f t="shared" si="180"/>
        <v>1</v>
      </c>
      <c r="AQ214">
        <f t="shared" si="181"/>
        <v>2</v>
      </c>
      <c r="AR214">
        <f t="shared" si="182"/>
        <v>3412</v>
      </c>
      <c r="AS214" t="str">
        <f t="shared" si="183"/>
        <v/>
      </c>
      <c r="AT214" t="str">
        <f t="shared" si="184"/>
        <v/>
      </c>
      <c r="AU214" t="str">
        <f t="shared" si="185"/>
        <v/>
      </c>
      <c r="AV214" t="str">
        <f t="shared" si="186"/>
        <v/>
      </c>
      <c r="AW214" t="str">
        <f t="shared" si="155"/>
        <v/>
      </c>
      <c r="BA214">
        <f t="shared" ref="BA214:BA277" si="187">(T214+V214)/2</f>
        <v>25</v>
      </c>
      <c r="BB214">
        <f t="shared" ref="BB214:BB277" si="188">(U214+W214)/2</f>
        <v>-5.75</v>
      </c>
      <c r="BC214">
        <f t="shared" ref="BC214:BC277" si="189">(V214+X214)/2</f>
        <v>26</v>
      </c>
      <c r="BD214">
        <f t="shared" ref="BD214:BD277" si="190">(W214+Y214)/2</f>
        <v>-5.375</v>
      </c>
      <c r="BE214">
        <f t="shared" ref="BE214:BE277" si="191">(X214+Z214)/2</f>
        <v>25</v>
      </c>
      <c r="BF214">
        <f t="shared" ref="BF214:BF277" si="192">(Y214+AA214)/2</f>
        <v>-5</v>
      </c>
      <c r="BG214">
        <f t="shared" ref="BG214:BG277" si="193">(Z214+T214)/2</f>
        <v>24</v>
      </c>
      <c r="BH214">
        <f t="shared" ref="BH214:BH277" si="194">(AA214+U214)/2</f>
        <v>-5.375</v>
      </c>
      <c r="BI214">
        <f t="shared" ref="BI214:BI277" si="195">SQRT((BE214-BA214)^2+(BF214-BB214)^2)</f>
        <v>0.75</v>
      </c>
      <c r="BJ214">
        <f t="shared" ref="BJ214:BJ277" si="196">SQRT((BG214-BC214)^2+(BH214-BD214)^2)</f>
        <v>2</v>
      </c>
      <c r="BK214">
        <f t="shared" ref="BK214:BK277" si="197">MAX(BI214/BJ214,BJ214/BI214)</f>
        <v>2.6666666666666665</v>
      </c>
      <c r="BL214">
        <f t="shared" ref="BL214:BL277" si="198">MIN(BI214,BJ214)</f>
        <v>0.75</v>
      </c>
      <c r="BM214" s="1">
        <v>4</v>
      </c>
    </row>
    <row r="215" spans="1:65">
      <c r="A215" s="16" t="s">
        <v>3639</v>
      </c>
      <c r="E215"/>
      <c r="F215" s="17">
        <f t="shared" si="156"/>
        <v>2076</v>
      </c>
      <c r="G215" s="3">
        <f t="shared" si="157"/>
        <v>2</v>
      </c>
      <c r="H215" s="4">
        <f t="shared" si="158"/>
        <v>2123</v>
      </c>
      <c r="I215" s="4">
        <f t="shared" si="159"/>
        <v>2164</v>
      </c>
      <c r="J215" s="4">
        <f t="shared" si="160"/>
        <v>2165</v>
      </c>
      <c r="K215" s="4">
        <f t="shared" si="161"/>
        <v>2124</v>
      </c>
      <c r="L215" s="1">
        <f t="shared" si="162"/>
        <v>0</v>
      </c>
      <c r="M215" s="1">
        <f t="shared" si="163"/>
        <v>0</v>
      </c>
      <c r="N215" s="1">
        <f t="shared" si="164"/>
        <v>0</v>
      </c>
      <c r="O215" s="1">
        <f t="shared" si="165"/>
        <v>0</v>
      </c>
      <c r="P215" s="1">
        <f t="shared" si="166"/>
        <v>0</v>
      </c>
      <c r="Q215" s="1" t="str">
        <f t="shared" si="167"/>
        <v/>
      </c>
      <c r="R215" s="1">
        <f t="shared" si="168"/>
        <v>25</v>
      </c>
      <c r="S215" s="1">
        <f t="shared" si="169"/>
        <v>-4.375</v>
      </c>
      <c r="T215" s="1">
        <f>VLOOKUP($H215,節点!$E$1:$G$20000,2,FALSE)</f>
        <v>24</v>
      </c>
      <c r="U215" s="1">
        <f>VLOOKUP($H215,節点!$E$1:$G$20000,3,FALSE)</f>
        <v>-5</v>
      </c>
      <c r="V215" s="1">
        <f>VLOOKUP($I215,節点!$E$1:$G$20000,2,FALSE)</f>
        <v>26</v>
      </c>
      <c r="W215" s="1">
        <f>VLOOKUP($I215,節点!$E$1:$G$20000,3,FALSE)</f>
        <v>-5</v>
      </c>
      <c r="X215" s="1">
        <f>VLOOKUP($J215,節点!$E$1:$G$20000,2,FALSE)</f>
        <v>26</v>
      </c>
      <c r="Y215" s="1">
        <f>VLOOKUP($J215,節点!$E$1:$G$20000,3,FALSE)</f>
        <v>-3.75</v>
      </c>
      <c r="Z215" s="1">
        <f>VLOOKUP($K215,節点!$E$1:$G$20000,2,FALSE)</f>
        <v>24</v>
      </c>
      <c r="AA215" s="1">
        <f>VLOOKUP($K215,節点!$E$1:$G$20000,3,FALSE)</f>
        <v>-3.75</v>
      </c>
      <c r="AB215">
        <f t="shared" si="170"/>
        <v>-1</v>
      </c>
      <c r="AC215">
        <f t="shared" si="171"/>
        <v>-0.625</v>
      </c>
      <c r="AD215">
        <f t="shared" si="172"/>
        <v>1</v>
      </c>
      <c r="AE215">
        <f t="shared" si="173"/>
        <v>-0.625</v>
      </c>
      <c r="AF215">
        <f t="shared" si="174"/>
        <v>1</v>
      </c>
      <c r="AG215">
        <f t="shared" si="175"/>
        <v>0.625</v>
      </c>
      <c r="AH215">
        <f t="shared" si="176"/>
        <v>-1</v>
      </c>
      <c r="AI215">
        <f t="shared" si="177"/>
        <v>0.625</v>
      </c>
      <c r="AJ215">
        <f t="shared" si="151"/>
        <v>212.00538320808349</v>
      </c>
      <c r="AK215">
        <f t="shared" si="152"/>
        <v>327.99461679191648</v>
      </c>
      <c r="AL215">
        <f t="shared" si="153"/>
        <v>32.005383208083494</v>
      </c>
      <c r="AM215">
        <f t="shared" si="154"/>
        <v>147.99461679191651</v>
      </c>
      <c r="AN215">
        <f t="shared" si="178"/>
        <v>3</v>
      </c>
      <c r="AO215">
        <f t="shared" si="179"/>
        <v>4</v>
      </c>
      <c r="AP215">
        <f t="shared" si="180"/>
        <v>1</v>
      </c>
      <c r="AQ215">
        <f t="shared" si="181"/>
        <v>2</v>
      </c>
      <c r="AR215">
        <f t="shared" si="182"/>
        <v>3412</v>
      </c>
      <c r="AS215" t="str">
        <f t="shared" si="183"/>
        <v/>
      </c>
      <c r="AT215" t="str">
        <f t="shared" si="184"/>
        <v/>
      </c>
      <c r="AU215" t="str">
        <f t="shared" si="185"/>
        <v/>
      </c>
      <c r="AV215" t="str">
        <f t="shared" si="186"/>
        <v/>
      </c>
      <c r="AW215" t="str">
        <f t="shared" si="155"/>
        <v/>
      </c>
      <c r="BA215">
        <f t="shared" si="187"/>
        <v>25</v>
      </c>
      <c r="BB215">
        <f t="shared" si="188"/>
        <v>-5</v>
      </c>
      <c r="BC215">
        <f t="shared" si="189"/>
        <v>26</v>
      </c>
      <c r="BD215">
        <f t="shared" si="190"/>
        <v>-4.375</v>
      </c>
      <c r="BE215">
        <f t="shared" si="191"/>
        <v>25</v>
      </c>
      <c r="BF215">
        <f t="shared" si="192"/>
        <v>-3.75</v>
      </c>
      <c r="BG215">
        <f t="shared" si="193"/>
        <v>24</v>
      </c>
      <c r="BH215">
        <f t="shared" si="194"/>
        <v>-4.375</v>
      </c>
      <c r="BI215">
        <f t="shared" si="195"/>
        <v>1.25</v>
      </c>
      <c r="BJ215">
        <f t="shared" si="196"/>
        <v>2</v>
      </c>
      <c r="BK215">
        <f t="shared" si="197"/>
        <v>1.6</v>
      </c>
      <c r="BL215">
        <f t="shared" si="198"/>
        <v>1.25</v>
      </c>
      <c r="BM215" s="1">
        <v>4</v>
      </c>
    </row>
    <row r="216" spans="1:65">
      <c r="A216" s="16" t="s">
        <v>3640</v>
      </c>
      <c r="E216"/>
      <c r="F216" s="17">
        <f t="shared" si="156"/>
        <v>2077</v>
      </c>
      <c r="G216" s="3">
        <f t="shared" si="157"/>
        <v>2</v>
      </c>
      <c r="H216" s="4">
        <f t="shared" si="158"/>
        <v>2124</v>
      </c>
      <c r="I216" s="4">
        <f t="shared" si="159"/>
        <v>2165</v>
      </c>
      <c r="J216" s="4">
        <f t="shared" si="160"/>
        <v>2166</v>
      </c>
      <c r="K216" s="4">
        <f t="shared" si="161"/>
        <v>2125</v>
      </c>
      <c r="L216" s="1">
        <f t="shared" si="162"/>
        <v>0</v>
      </c>
      <c r="M216" s="1">
        <f t="shared" si="163"/>
        <v>0</v>
      </c>
      <c r="N216" s="1">
        <f t="shared" si="164"/>
        <v>0</v>
      </c>
      <c r="O216" s="1">
        <f t="shared" si="165"/>
        <v>0</v>
      </c>
      <c r="P216" s="1">
        <f t="shared" si="166"/>
        <v>0</v>
      </c>
      <c r="Q216" s="1" t="str">
        <f t="shared" si="167"/>
        <v/>
      </c>
      <c r="R216" s="1">
        <f t="shared" si="168"/>
        <v>25</v>
      </c>
      <c r="S216" s="1">
        <f t="shared" si="169"/>
        <v>-3.125</v>
      </c>
      <c r="T216" s="1">
        <f>VLOOKUP($H216,節点!$E$1:$G$20000,2,FALSE)</f>
        <v>24</v>
      </c>
      <c r="U216" s="1">
        <f>VLOOKUP($H216,節点!$E$1:$G$20000,3,FALSE)</f>
        <v>-3.75</v>
      </c>
      <c r="V216" s="1">
        <f>VLOOKUP($I216,節点!$E$1:$G$20000,2,FALSE)</f>
        <v>26</v>
      </c>
      <c r="W216" s="1">
        <f>VLOOKUP($I216,節点!$E$1:$G$20000,3,FALSE)</f>
        <v>-3.75</v>
      </c>
      <c r="X216" s="1">
        <f>VLOOKUP($J216,節点!$E$1:$G$20000,2,FALSE)</f>
        <v>26</v>
      </c>
      <c r="Y216" s="1">
        <f>VLOOKUP($J216,節点!$E$1:$G$20000,3,FALSE)</f>
        <v>-2.5</v>
      </c>
      <c r="Z216" s="1">
        <f>VLOOKUP($K216,節点!$E$1:$G$20000,2,FALSE)</f>
        <v>24</v>
      </c>
      <c r="AA216" s="1">
        <f>VLOOKUP($K216,節点!$E$1:$G$20000,3,FALSE)</f>
        <v>-2.5</v>
      </c>
      <c r="AB216">
        <f t="shared" si="170"/>
        <v>-1</v>
      </c>
      <c r="AC216">
        <f t="shared" si="171"/>
        <v>-0.625</v>
      </c>
      <c r="AD216">
        <f t="shared" si="172"/>
        <v>1</v>
      </c>
      <c r="AE216">
        <f t="shared" si="173"/>
        <v>-0.625</v>
      </c>
      <c r="AF216">
        <f t="shared" si="174"/>
        <v>1</v>
      </c>
      <c r="AG216">
        <f t="shared" si="175"/>
        <v>0.625</v>
      </c>
      <c r="AH216">
        <f t="shared" si="176"/>
        <v>-1</v>
      </c>
      <c r="AI216">
        <f t="shared" si="177"/>
        <v>0.625</v>
      </c>
      <c r="AJ216">
        <f t="shared" si="151"/>
        <v>212.00538320808349</v>
      </c>
      <c r="AK216">
        <f t="shared" si="152"/>
        <v>327.99461679191648</v>
      </c>
      <c r="AL216">
        <f t="shared" si="153"/>
        <v>32.005383208083494</v>
      </c>
      <c r="AM216">
        <f t="shared" si="154"/>
        <v>147.99461679191651</v>
      </c>
      <c r="AN216">
        <f t="shared" si="178"/>
        <v>3</v>
      </c>
      <c r="AO216">
        <f t="shared" si="179"/>
        <v>4</v>
      </c>
      <c r="AP216">
        <f t="shared" si="180"/>
        <v>1</v>
      </c>
      <c r="AQ216">
        <f t="shared" si="181"/>
        <v>2</v>
      </c>
      <c r="AR216">
        <f t="shared" si="182"/>
        <v>3412</v>
      </c>
      <c r="AS216" t="str">
        <f t="shared" si="183"/>
        <v/>
      </c>
      <c r="AT216" t="str">
        <f t="shared" si="184"/>
        <v/>
      </c>
      <c r="AU216" t="str">
        <f t="shared" si="185"/>
        <v/>
      </c>
      <c r="AV216" t="str">
        <f t="shared" si="186"/>
        <v/>
      </c>
      <c r="AW216" t="str">
        <f t="shared" si="155"/>
        <v/>
      </c>
      <c r="BA216">
        <f t="shared" si="187"/>
        <v>25</v>
      </c>
      <c r="BB216">
        <f t="shared" si="188"/>
        <v>-3.75</v>
      </c>
      <c r="BC216">
        <f t="shared" si="189"/>
        <v>26</v>
      </c>
      <c r="BD216">
        <f t="shared" si="190"/>
        <v>-3.125</v>
      </c>
      <c r="BE216">
        <f t="shared" si="191"/>
        <v>25</v>
      </c>
      <c r="BF216">
        <f t="shared" si="192"/>
        <v>-2.5</v>
      </c>
      <c r="BG216">
        <f t="shared" si="193"/>
        <v>24</v>
      </c>
      <c r="BH216">
        <f t="shared" si="194"/>
        <v>-3.125</v>
      </c>
      <c r="BI216">
        <f t="shared" si="195"/>
        <v>1.25</v>
      </c>
      <c r="BJ216">
        <f t="shared" si="196"/>
        <v>2</v>
      </c>
      <c r="BK216">
        <f t="shared" si="197"/>
        <v>1.6</v>
      </c>
      <c r="BL216">
        <f t="shared" si="198"/>
        <v>1.25</v>
      </c>
      <c r="BM216" s="1">
        <v>4</v>
      </c>
    </row>
    <row r="217" spans="1:65">
      <c r="A217" s="16" t="s">
        <v>3641</v>
      </c>
      <c r="E217"/>
      <c r="F217" s="17">
        <f t="shared" si="156"/>
        <v>2078</v>
      </c>
      <c r="G217" s="3">
        <f t="shared" si="157"/>
        <v>2</v>
      </c>
      <c r="H217" s="4">
        <f t="shared" si="158"/>
        <v>2125</v>
      </c>
      <c r="I217" s="4">
        <f t="shared" si="159"/>
        <v>2166</v>
      </c>
      <c r="J217" s="4">
        <f t="shared" si="160"/>
        <v>2167</v>
      </c>
      <c r="K217" s="4">
        <f t="shared" si="161"/>
        <v>2126</v>
      </c>
      <c r="L217" s="1">
        <f t="shared" si="162"/>
        <v>0</v>
      </c>
      <c r="M217" s="1">
        <f t="shared" si="163"/>
        <v>0</v>
      </c>
      <c r="N217" s="1">
        <f t="shared" si="164"/>
        <v>0</v>
      </c>
      <c r="O217" s="1">
        <f t="shared" si="165"/>
        <v>0</v>
      </c>
      <c r="P217" s="1">
        <f t="shared" si="166"/>
        <v>0</v>
      </c>
      <c r="Q217" s="1" t="str">
        <f t="shared" si="167"/>
        <v/>
      </c>
      <c r="R217" s="1">
        <f t="shared" si="168"/>
        <v>25</v>
      </c>
      <c r="S217" s="1">
        <f t="shared" si="169"/>
        <v>-1.875</v>
      </c>
      <c r="T217" s="1">
        <f>VLOOKUP($H217,節点!$E$1:$G$20000,2,FALSE)</f>
        <v>24</v>
      </c>
      <c r="U217" s="1">
        <f>VLOOKUP($H217,節点!$E$1:$G$20000,3,FALSE)</f>
        <v>-2.5</v>
      </c>
      <c r="V217" s="1">
        <f>VLOOKUP($I217,節点!$E$1:$G$20000,2,FALSE)</f>
        <v>26</v>
      </c>
      <c r="W217" s="1">
        <f>VLOOKUP($I217,節点!$E$1:$G$20000,3,FALSE)</f>
        <v>-2.5</v>
      </c>
      <c r="X217" s="1">
        <f>VLOOKUP($J217,節点!$E$1:$G$20000,2,FALSE)</f>
        <v>26</v>
      </c>
      <c r="Y217" s="1">
        <f>VLOOKUP($J217,節点!$E$1:$G$20000,3,FALSE)</f>
        <v>-1.25</v>
      </c>
      <c r="Z217" s="1">
        <f>VLOOKUP($K217,節点!$E$1:$G$20000,2,FALSE)</f>
        <v>24</v>
      </c>
      <c r="AA217" s="1">
        <f>VLOOKUP($K217,節点!$E$1:$G$20000,3,FALSE)</f>
        <v>-1.25</v>
      </c>
      <c r="AB217">
        <f t="shared" si="170"/>
        <v>-1</v>
      </c>
      <c r="AC217">
        <f t="shared" si="171"/>
        <v>-0.625</v>
      </c>
      <c r="AD217">
        <f t="shared" si="172"/>
        <v>1</v>
      </c>
      <c r="AE217">
        <f t="shared" si="173"/>
        <v>-0.625</v>
      </c>
      <c r="AF217">
        <f t="shared" si="174"/>
        <v>1</v>
      </c>
      <c r="AG217">
        <f t="shared" si="175"/>
        <v>0.625</v>
      </c>
      <c r="AH217">
        <f t="shared" si="176"/>
        <v>-1</v>
      </c>
      <c r="AI217">
        <f t="shared" si="177"/>
        <v>0.625</v>
      </c>
      <c r="AJ217">
        <f t="shared" si="151"/>
        <v>212.00538320808349</v>
      </c>
      <c r="AK217">
        <f t="shared" si="152"/>
        <v>327.99461679191648</v>
      </c>
      <c r="AL217">
        <f t="shared" si="153"/>
        <v>32.005383208083494</v>
      </c>
      <c r="AM217">
        <f t="shared" si="154"/>
        <v>147.99461679191651</v>
      </c>
      <c r="AN217">
        <f t="shared" si="178"/>
        <v>3</v>
      </c>
      <c r="AO217">
        <f t="shared" si="179"/>
        <v>4</v>
      </c>
      <c r="AP217">
        <f t="shared" si="180"/>
        <v>1</v>
      </c>
      <c r="AQ217">
        <f t="shared" si="181"/>
        <v>2</v>
      </c>
      <c r="AR217">
        <f t="shared" si="182"/>
        <v>3412</v>
      </c>
      <c r="AS217" t="str">
        <f t="shared" si="183"/>
        <v/>
      </c>
      <c r="AT217" t="str">
        <f t="shared" si="184"/>
        <v/>
      </c>
      <c r="AU217" t="str">
        <f t="shared" si="185"/>
        <v/>
      </c>
      <c r="AV217" t="str">
        <f t="shared" si="186"/>
        <v/>
      </c>
      <c r="AW217" t="str">
        <f t="shared" si="155"/>
        <v/>
      </c>
      <c r="BA217">
        <f t="shared" si="187"/>
        <v>25</v>
      </c>
      <c r="BB217">
        <f t="shared" si="188"/>
        <v>-2.5</v>
      </c>
      <c r="BC217">
        <f t="shared" si="189"/>
        <v>26</v>
      </c>
      <c r="BD217">
        <f t="shared" si="190"/>
        <v>-1.875</v>
      </c>
      <c r="BE217">
        <f t="shared" si="191"/>
        <v>25</v>
      </c>
      <c r="BF217">
        <f t="shared" si="192"/>
        <v>-1.25</v>
      </c>
      <c r="BG217">
        <f t="shared" si="193"/>
        <v>24</v>
      </c>
      <c r="BH217">
        <f t="shared" si="194"/>
        <v>-1.875</v>
      </c>
      <c r="BI217">
        <f t="shared" si="195"/>
        <v>1.25</v>
      </c>
      <c r="BJ217">
        <f t="shared" si="196"/>
        <v>2</v>
      </c>
      <c r="BK217">
        <f t="shared" si="197"/>
        <v>1.6</v>
      </c>
      <c r="BL217">
        <f t="shared" si="198"/>
        <v>1.25</v>
      </c>
      <c r="BM217" s="1">
        <v>4</v>
      </c>
    </row>
    <row r="218" spans="1:65">
      <c r="A218" s="16" t="s">
        <v>3642</v>
      </c>
      <c r="E218"/>
      <c r="F218" s="17">
        <f t="shared" si="156"/>
        <v>2079</v>
      </c>
      <c r="G218" s="3">
        <f t="shared" si="157"/>
        <v>2</v>
      </c>
      <c r="H218" s="4">
        <f t="shared" si="158"/>
        <v>2126</v>
      </c>
      <c r="I218" s="4">
        <f t="shared" si="159"/>
        <v>2167</v>
      </c>
      <c r="J218" s="4">
        <f t="shared" si="160"/>
        <v>2168</v>
      </c>
      <c r="K218" s="4">
        <f t="shared" si="161"/>
        <v>2127</v>
      </c>
      <c r="L218" s="1">
        <f t="shared" si="162"/>
        <v>0</v>
      </c>
      <c r="M218" s="1">
        <f t="shared" si="163"/>
        <v>0</v>
      </c>
      <c r="N218" s="1">
        <f t="shared" si="164"/>
        <v>0</v>
      </c>
      <c r="O218" s="1">
        <f t="shared" si="165"/>
        <v>0</v>
      </c>
      <c r="P218" s="1">
        <f t="shared" si="166"/>
        <v>0</v>
      </c>
      <c r="Q218" s="1" t="str">
        <f t="shared" si="167"/>
        <v/>
      </c>
      <c r="R218" s="1">
        <f t="shared" si="168"/>
        <v>25</v>
      </c>
      <c r="S218" s="1">
        <f t="shared" si="169"/>
        <v>-0.625</v>
      </c>
      <c r="T218" s="1">
        <f>VLOOKUP($H218,節点!$E$1:$G$20000,2,FALSE)</f>
        <v>24</v>
      </c>
      <c r="U218" s="1">
        <f>VLOOKUP($H218,節点!$E$1:$G$20000,3,FALSE)</f>
        <v>-1.25</v>
      </c>
      <c r="V218" s="1">
        <f>VLOOKUP($I218,節点!$E$1:$G$20000,2,FALSE)</f>
        <v>26</v>
      </c>
      <c r="W218" s="1">
        <f>VLOOKUP($I218,節点!$E$1:$G$20000,3,FALSE)</f>
        <v>-1.25</v>
      </c>
      <c r="X218" s="1">
        <f>VLOOKUP($J218,節点!$E$1:$G$20000,2,FALSE)</f>
        <v>26</v>
      </c>
      <c r="Y218" s="1">
        <f>VLOOKUP($J218,節点!$E$1:$G$20000,3,FALSE)</f>
        <v>0</v>
      </c>
      <c r="Z218" s="1">
        <f>VLOOKUP($K218,節点!$E$1:$G$20000,2,FALSE)</f>
        <v>24</v>
      </c>
      <c r="AA218" s="1">
        <f>VLOOKUP($K218,節点!$E$1:$G$20000,3,FALSE)</f>
        <v>0</v>
      </c>
      <c r="AB218">
        <f t="shared" si="170"/>
        <v>-1</v>
      </c>
      <c r="AC218">
        <f t="shared" si="171"/>
        <v>-0.625</v>
      </c>
      <c r="AD218">
        <f t="shared" si="172"/>
        <v>1</v>
      </c>
      <c r="AE218">
        <f t="shared" si="173"/>
        <v>-0.625</v>
      </c>
      <c r="AF218">
        <f t="shared" si="174"/>
        <v>1</v>
      </c>
      <c r="AG218">
        <f t="shared" si="175"/>
        <v>0.625</v>
      </c>
      <c r="AH218">
        <f t="shared" si="176"/>
        <v>-1</v>
      </c>
      <c r="AI218">
        <f t="shared" si="177"/>
        <v>0.625</v>
      </c>
      <c r="AJ218">
        <f t="shared" si="151"/>
        <v>212.00538320808349</v>
      </c>
      <c r="AK218">
        <f t="shared" si="152"/>
        <v>327.99461679191648</v>
      </c>
      <c r="AL218">
        <f t="shared" si="153"/>
        <v>32.005383208083494</v>
      </c>
      <c r="AM218">
        <f t="shared" si="154"/>
        <v>147.99461679191651</v>
      </c>
      <c r="AN218">
        <f t="shared" si="178"/>
        <v>3</v>
      </c>
      <c r="AO218">
        <f t="shared" si="179"/>
        <v>4</v>
      </c>
      <c r="AP218">
        <f t="shared" si="180"/>
        <v>1</v>
      </c>
      <c r="AQ218">
        <f t="shared" si="181"/>
        <v>2</v>
      </c>
      <c r="AR218">
        <f t="shared" si="182"/>
        <v>3412</v>
      </c>
      <c r="AS218" t="str">
        <f t="shared" si="183"/>
        <v/>
      </c>
      <c r="AT218" t="str">
        <f t="shared" si="184"/>
        <v/>
      </c>
      <c r="AU218" t="str">
        <f t="shared" si="185"/>
        <v/>
      </c>
      <c r="AV218" t="str">
        <f t="shared" si="186"/>
        <v/>
      </c>
      <c r="AW218" t="str">
        <f t="shared" si="155"/>
        <v/>
      </c>
      <c r="BA218">
        <f t="shared" si="187"/>
        <v>25</v>
      </c>
      <c r="BB218">
        <f t="shared" si="188"/>
        <v>-1.25</v>
      </c>
      <c r="BC218">
        <f t="shared" si="189"/>
        <v>26</v>
      </c>
      <c r="BD218">
        <f t="shared" si="190"/>
        <v>-0.625</v>
      </c>
      <c r="BE218">
        <f t="shared" si="191"/>
        <v>25</v>
      </c>
      <c r="BF218">
        <f t="shared" si="192"/>
        <v>0</v>
      </c>
      <c r="BG218">
        <f t="shared" si="193"/>
        <v>24</v>
      </c>
      <c r="BH218">
        <f t="shared" si="194"/>
        <v>-0.625</v>
      </c>
      <c r="BI218">
        <f t="shared" si="195"/>
        <v>1.25</v>
      </c>
      <c r="BJ218">
        <f t="shared" si="196"/>
        <v>2</v>
      </c>
      <c r="BK218">
        <f t="shared" si="197"/>
        <v>1.6</v>
      </c>
      <c r="BL218">
        <f t="shared" si="198"/>
        <v>1.25</v>
      </c>
      <c r="BM218" s="1">
        <v>4</v>
      </c>
    </row>
    <row r="219" spans="1:65">
      <c r="A219" s="16" t="s">
        <v>3643</v>
      </c>
      <c r="E219"/>
      <c r="F219" s="17">
        <f t="shared" si="156"/>
        <v>2080</v>
      </c>
      <c r="G219" s="3">
        <f t="shared" si="157"/>
        <v>2</v>
      </c>
      <c r="H219" s="4">
        <f t="shared" si="158"/>
        <v>2127</v>
      </c>
      <c r="I219" s="4">
        <f t="shared" si="159"/>
        <v>2168</v>
      </c>
      <c r="J219" s="4">
        <f t="shared" si="160"/>
        <v>2169</v>
      </c>
      <c r="K219" s="4">
        <f t="shared" si="161"/>
        <v>2128</v>
      </c>
      <c r="L219" s="1">
        <f t="shared" si="162"/>
        <v>0</v>
      </c>
      <c r="M219" s="1">
        <f t="shared" si="163"/>
        <v>0</v>
      </c>
      <c r="N219" s="1">
        <f t="shared" si="164"/>
        <v>0</v>
      </c>
      <c r="O219" s="1">
        <f t="shared" si="165"/>
        <v>0</v>
      </c>
      <c r="P219" s="1">
        <f t="shared" si="166"/>
        <v>0</v>
      </c>
      <c r="Q219" s="1" t="str">
        <f t="shared" si="167"/>
        <v/>
      </c>
      <c r="R219" s="1">
        <f t="shared" si="168"/>
        <v>25</v>
      </c>
      <c r="S219" s="1">
        <f t="shared" si="169"/>
        <v>0.5</v>
      </c>
      <c r="T219" s="1">
        <f>VLOOKUP($H219,節点!$E$1:$G$20000,2,FALSE)</f>
        <v>24</v>
      </c>
      <c r="U219" s="1">
        <f>VLOOKUP($H219,節点!$E$1:$G$20000,3,FALSE)</f>
        <v>0</v>
      </c>
      <c r="V219" s="1">
        <f>VLOOKUP($I219,節点!$E$1:$G$20000,2,FALSE)</f>
        <v>26</v>
      </c>
      <c r="W219" s="1">
        <f>VLOOKUP($I219,節点!$E$1:$G$20000,3,FALSE)</f>
        <v>0</v>
      </c>
      <c r="X219" s="1">
        <f>VLOOKUP($J219,節点!$E$1:$G$20000,2,FALSE)</f>
        <v>26</v>
      </c>
      <c r="Y219" s="1">
        <f>VLOOKUP($J219,節点!$E$1:$G$20000,3,FALSE)</f>
        <v>1</v>
      </c>
      <c r="Z219" s="1">
        <f>VLOOKUP($K219,節点!$E$1:$G$20000,2,FALSE)</f>
        <v>24</v>
      </c>
      <c r="AA219" s="1">
        <f>VLOOKUP($K219,節点!$E$1:$G$20000,3,FALSE)</f>
        <v>1</v>
      </c>
      <c r="AB219">
        <f t="shared" si="170"/>
        <v>-1</v>
      </c>
      <c r="AC219">
        <f t="shared" si="171"/>
        <v>-0.5</v>
      </c>
      <c r="AD219">
        <f t="shared" si="172"/>
        <v>1</v>
      </c>
      <c r="AE219">
        <f t="shared" si="173"/>
        <v>-0.5</v>
      </c>
      <c r="AF219">
        <f t="shared" si="174"/>
        <v>1</v>
      </c>
      <c r="AG219">
        <f t="shared" si="175"/>
        <v>0.5</v>
      </c>
      <c r="AH219">
        <f t="shared" si="176"/>
        <v>-1</v>
      </c>
      <c r="AI219">
        <f t="shared" si="177"/>
        <v>0.5</v>
      </c>
      <c r="AJ219">
        <f t="shared" si="151"/>
        <v>206.56505117707798</v>
      </c>
      <c r="AK219">
        <f t="shared" si="152"/>
        <v>333.43494882292202</v>
      </c>
      <c r="AL219">
        <f t="shared" si="153"/>
        <v>26.56505117707799</v>
      </c>
      <c r="AM219">
        <f t="shared" si="154"/>
        <v>153.43494882292202</v>
      </c>
      <c r="AN219">
        <f t="shared" si="178"/>
        <v>3</v>
      </c>
      <c r="AO219">
        <f t="shared" si="179"/>
        <v>4</v>
      </c>
      <c r="AP219">
        <f t="shared" si="180"/>
        <v>1</v>
      </c>
      <c r="AQ219">
        <f t="shared" si="181"/>
        <v>2</v>
      </c>
      <c r="AR219">
        <f t="shared" si="182"/>
        <v>3412</v>
      </c>
      <c r="AS219" t="str">
        <f t="shared" si="183"/>
        <v/>
      </c>
      <c r="AT219" t="str">
        <f t="shared" si="184"/>
        <v/>
      </c>
      <c r="AU219" t="str">
        <f t="shared" si="185"/>
        <v/>
      </c>
      <c r="AV219" t="str">
        <f t="shared" si="186"/>
        <v/>
      </c>
      <c r="AW219" t="str">
        <f t="shared" si="155"/>
        <v/>
      </c>
      <c r="BA219">
        <f t="shared" si="187"/>
        <v>25</v>
      </c>
      <c r="BB219">
        <f t="shared" si="188"/>
        <v>0</v>
      </c>
      <c r="BC219">
        <f t="shared" si="189"/>
        <v>26</v>
      </c>
      <c r="BD219">
        <f t="shared" si="190"/>
        <v>0.5</v>
      </c>
      <c r="BE219">
        <f t="shared" si="191"/>
        <v>25</v>
      </c>
      <c r="BF219">
        <f t="shared" si="192"/>
        <v>1</v>
      </c>
      <c r="BG219">
        <f t="shared" si="193"/>
        <v>24</v>
      </c>
      <c r="BH219">
        <f t="shared" si="194"/>
        <v>0.5</v>
      </c>
      <c r="BI219">
        <f t="shared" si="195"/>
        <v>1</v>
      </c>
      <c r="BJ219">
        <f t="shared" si="196"/>
        <v>2</v>
      </c>
      <c r="BK219">
        <f t="shared" si="197"/>
        <v>2</v>
      </c>
      <c r="BL219">
        <f t="shared" si="198"/>
        <v>1</v>
      </c>
      <c r="BM219" s="1">
        <v>4</v>
      </c>
    </row>
    <row r="220" spans="1:65">
      <c r="A220" s="16" t="s">
        <v>3644</v>
      </c>
      <c r="E220"/>
      <c r="F220" s="17">
        <f t="shared" si="156"/>
        <v>2081</v>
      </c>
      <c r="G220" s="3">
        <f t="shared" si="157"/>
        <v>2</v>
      </c>
      <c r="H220" s="4">
        <f t="shared" si="158"/>
        <v>2128</v>
      </c>
      <c r="I220" s="4">
        <f t="shared" si="159"/>
        <v>2169</v>
      </c>
      <c r="J220" s="4">
        <f t="shared" si="160"/>
        <v>2170</v>
      </c>
      <c r="K220" s="4">
        <f t="shared" si="161"/>
        <v>2129</v>
      </c>
      <c r="L220" s="1">
        <f t="shared" si="162"/>
        <v>0</v>
      </c>
      <c r="M220" s="1">
        <f t="shared" si="163"/>
        <v>0</v>
      </c>
      <c r="N220" s="1">
        <f t="shared" si="164"/>
        <v>0</v>
      </c>
      <c r="O220" s="1">
        <f t="shared" si="165"/>
        <v>0</v>
      </c>
      <c r="P220" s="1">
        <f t="shared" si="166"/>
        <v>0</v>
      </c>
      <c r="Q220" s="1" t="str">
        <f t="shared" si="167"/>
        <v/>
      </c>
      <c r="R220" s="1">
        <f t="shared" si="168"/>
        <v>25</v>
      </c>
      <c r="S220" s="1">
        <f t="shared" si="169"/>
        <v>1.5</v>
      </c>
      <c r="T220" s="1">
        <f>VLOOKUP($H220,節点!$E$1:$G$20000,2,FALSE)</f>
        <v>24</v>
      </c>
      <c r="U220" s="1">
        <f>VLOOKUP($H220,節点!$E$1:$G$20000,3,FALSE)</f>
        <v>1</v>
      </c>
      <c r="V220" s="1">
        <f>VLOOKUP($I220,節点!$E$1:$G$20000,2,FALSE)</f>
        <v>26</v>
      </c>
      <c r="W220" s="1">
        <f>VLOOKUP($I220,節点!$E$1:$G$20000,3,FALSE)</f>
        <v>1</v>
      </c>
      <c r="X220" s="1">
        <f>VLOOKUP($J220,節点!$E$1:$G$20000,2,FALSE)</f>
        <v>26</v>
      </c>
      <c r="Y220" s="1">
        <f>VLOOKUP($J220,節点!$E$1:$G$20000,3,FALSE)</f>
        <v>2</v>
      </c>
      <c r="Z220" s="1">
        <f>VLOOKUP($K220,節点!$E$1:$G$20000,2,FALSE)</f>
        <v>24</v>
      </c>
      <c r="AA220" s="1">
        <f>VLOOKUP($K220,節点!$E$1:$G$20000,3,FALSE)</f>
        <v>2</v>
      </c>
      <c r="AB220">
        <f t="shared" si="170"/>
        <v>-1</v>
      </c>
      <c r="AC220">
        <f t="shared" si="171"/>
        <v>-0.5</v>
      </c>
      <c r="AD220">
        <f t="shared" si="172"/>
        <v>1</v>
      </c>
      <c r="AE220">
        <f t="shared" si="173"/>
        <v>-0.5</v>
      </c>
      <c r="AF220">
        <f t="shared" si="174"/>
        <v>1</v>
      </c>
      <c r="AG220">
        <f t="shared" si="175"/>
        <v>0.5</v>
      </c>
      <c r="AH220">
        <f t="shared" si="176"/>
        <v>-1</v>
      </c>
      <c r="AI220">
        <f t="shared" si="177"/>
        <v>0.5</v>
      </c>
      <c r="AJ220">
        <f t="shared" si="151"/>
        <v>206.56505117707798</v>
      </c>
      <c r="AK220">
        <f t="shared" si="152"/>
        <v>333.43494882292202</v>
      </c>
      <c r="AL220">
        <f t="shared" si="153"/>
        <v>26.56505117707799</v>
      </c>
      <c r="AM220">
        <f t="shared" si="154"/>
        <v>153.43494882292202</v>
      </c>
      <c r="AN220">
        <f t="shared" si="178"/>
        <v>3</v>
      </c>
      <c r="AO220">
        <f t="shared" si="179"/>
        <v>4</v>
      </c>
      <c r="AP220">
        <f t="shared" si="180"/>
        <v>1</v>
      </c>
      <c r="AQ220">
        <f t="shared" si="181"/>
        <v>2</v>
      </c>
      <c r="AR220">
        <f t="shared" si="182"/>
        <v>3412</v>
      </c>
      <c r="AS220" t="str">
        <f t="shared" si="183"/>
        <v/>
      </c>
      <c r="AT220" t="str">
        <f t="shared" si="184"/>
        <v/>
      </c>
      <c r="AU220" t="str">
        <f t="shared" si="185"/>
        <v/>
      </c>
      <c r="AV220" t="str">
        <f t="shared" si="186"/>
        <v/>
      </c>
      <c r="AW220" t="str">
        <f t="shared" si="155"/>
        <v/>
      </c>
      <c r="BA220">
        <f t="shared" si="187"/>
        <v>25</v>
      </c>
      <c r="BB220">
        <f t="shared" si="188"/>
        <v>1</v>
      </c>
      <c r="BC220">
        <f t="shared" si="189"/>
        <v>26</v>
      </c>
      <c r="BD220">
        <f t="shared" si="190"/>
        <v>1.5</v>
      </c>
      <c r="BE220">
        <f t="shared" si="191"/>
        <v>25</v>
      </c>
      <c r="BF220">
        <f t="shared" si="192"/>
        <v>2</v>
      </c>
      <c r="BG220">
        <f t="shared" si="193"/>
        <v>24</v>
      </c>
      <c r="BH220">
        <f t="shared" si="194"/>
        <v>1.5</v>
      </c>
      <c r="BI220">
        <f t="shared" si="195"/>
        <v>1</v>
      </c>
      <c r="BJ220">
        <f t="shared" si="196"/>
        <v>2</v>
      </c>
      <c r="BK220">
        <f t="shared" si="197"/>
        <v>2</v>
      </c>
      <c r="BL220">
        <f t="shared" si="198"/>
        <v>1</v>
      </c>
      <c r="BM220" s="1">
        <v>4</v>
      </c>
    </row>
    <row r="221" spans="1:65">
      <c r="A221" s="16" t="s">
        <v>3645</v>
      </c>
      <c r="E221"/>
      <c r="F221" s="17">
        <f t="shared" si="156"/>
        <v>2107</v>
      </c>
      <c r="G221" s="3">
        <f t="shared" si="157"/>
        <v>2</v>
      </c>
      <c r="H221" s="4">
        <f t="shared" si="158"/>
        <v>2155</v>
      </c>
      <c r="I221" s="4">
        <f t="shared" si="159"/>
        <v>2196</v>
      </c>
      <c r="J221" s="4">
        <f t="shared" si="160"/>
        <v>2197</v>
      </c>
      <c r="K221" s="4">
        <f t="shared" si="161"/>
        <v>2156</v>
      </c>
      <c r="L221" s="1">
        <f t="shared" si="162"/>
        <v>0</v>
      </c>
      <c r="M221" s="1">
        <f t="shared" si="163"/>
        <v>0</v>
      </c>
      <c r="N221" s="1">
        <f t="shared" si="164"/>
        <v>0</v>
      </c>
      <c r="O221" s="1">
        <f t="shared" si="165"/>
        <v>0</v>
      </c>
      <c r="P221" s="1">
        <f t="shared" si="166"/>
        <v>0</v>
      </c>
      <c r="Q221" s="1" t="str">
        <f t="shared" si="167"/>
        <v/>
      </c>
      <c r="R221" s="1">
        <f t="shared" si="168"/>
        <v>27</v>
      </c>
      <c r="S221" s="1">
        <f t="shared" si="169"/>
        <v>-11.762499999999999</v>
      </c>
      <c r="T221" s="1">
        <f>VLOOKUP($H221,節点!$E$1:$G$20000,2,FALSE)</f>
        <v>26</v>
      </c>
      <c r="U221" s="1">
        <f>VLOOKUP($H221,節点!$E$1:$G$20000,3,FALSE)</f>
        <v>-12.1</v>
      </c>
      <c r="V221" s="1">
        <f>VLOOKUP($I221,節点!$E$1:$G$20000,2,FALSE)</f>
        <v>28</v>
      </c>
      <c r="W221" s="1">
        <f>VLOOKUP($I221,節点!$E$1:$G$20000,3,FALSE)</f>
        <v>-12.1</v>
      </c>
      <c r="X221" s="1">
        <f>VLOOKUP($J221,節点!$E$1:$G$20000,2,FALSE)</f>
        <v>28</v>
      </c>
      <c r="Y221" s="1">
        <f>VLOOKUP($J221,節点!$E$1:$G$20000,3,FALSE)</f>
        <v>-11.425000000000001</v>
      </c>
      <c r="Z221" s="1">
        <f>VLOOKUP($K221,節点!$E$1:$G$20000,2,FALSE)</f>
        <v>26</v>
      </c>
      <c r="AA221" s="1">
        <f>VLOOKUP($K221,節点!$E$1:$G$20000,3,FALSE)</f>
        <v>-11.425000000000001</v>
      </c>
      <c r="AB221">
        <f t="shared" si="170"/>
        <v>-1</v>
      </c>
      <c r="AC221">
        <f t="shared" si="171"/>
        <v>-0.33750000000000036</v>
      </c>
      <c r="AD221">
        <f t="shared" si="172"/>
        <v>1</v>
      </c>
      <c r="AE221">
        <f t="shared" si="173"/>
        <v>-0.33750000000000036</v>
      </c>
      <c r="AF221">
        <f t="shared" si="174"/>
        <v>1</v>
      </c>
      <c r="AG221">
        <f t="shared" si="175"/>
        <v>0.33749999999999858</v>
      </c>
      <c r="AH221">
        <f t="shared" si="176"/>
        <v>-1</v>
      </c>
      <c r="AI221">
        <f t="shared" si="177"/>
        <v>0.33749999999999858</v>
      </c>
      <c r="AJ221">
        <f t="shared" si="151"/>
        <v>198.64953875405143</v>
      </c>
      <c r="AK221">
        <f t="shared" si="152"/>
        <v>341.35046124594857</v>
      </c>
      <c r="AL221">
        <f t="shared" si="153"/>
        <v>18.649538754051331</v>
      </c>
      <c r="AM221">
        <f t="shared" si="154"/>
        <v>161.35046124594868</v>
      </c>
      <c r="AN221">
        <f t="shared" si="178"/>
        <v>3</v>
      </c>
      <c r="AO221">
        <f t="shared" si="179"/>
        <v>4</v>
      </c>
      <c r="AP221">
        <f t="shared" si="180"/>
        <v>1</v>
      </c>
      <c r="AQ221">
        <f t="shared" si="181"/>
        <v>2</v>
      </c>
      <c r="AR221">
        <f t="shared" si="182"/>
        <v>3412</v>
      </c>
      <c r="AS221" t="str">
        <f t="shared" si="183"/>
        <v/>
      </c>
      <c r="AT221" t="str">
        <f t="shared" si="184"/>
        <v/>
      </c>
      <c r="AU221" t="str">
        <f t="shared" si="185"/>
        <v/>
      </c>
      <c r="AV221" t="str">
        <f t="shared" si="186"/>
        <v/>
      </c>
      <c r="AW221" t="str">
        <f t="shared" si="155"/>
        <v/>
      </c>
      <c r="BA221">
        <f t="shared" si="187"/>
        <v>27</v>
      </c>
      <c r="BB221">
        <f t="shared" si="188"/>
        <v>-12.1</v>
      </c>
      <c r="BC221">
        <f t="shared" si="189"/>
        <v>28</v>
      </c>
      <c r="BD221">
        <f t="shared" si="190"/>
        <v>-11.762499999999999</v>
      </c>
      <c r="BE221">
        <f t="shared" si="191"/>
        <v>27</v>
      </c>
      <c r="BF221">
        <f t="shared" si="192"/>
        <v>-11.425000000000001</v>
      </c>
      <c r="BG221">
        <f t="shared" si="193"/>
        <v>26</v>
      </c>
      <c r="BH221">
        <f t="shared" si="194"/>
        <v>-11.762499999999999</v>
      </c>
      <c r="BI221">
        <f t="shared" si="195"/>
        <v>0.67499999999999893</v>
      </c>
      <c r="BJ221">
        <f t="shared" si="196"/>
        <v>2</v>
      </c>
      <c r="BK221">
        <f t="shared" si="197"/>
        <v>2.9629629629629677</v>
      </c>
      <c r="BL221">
        <f t="shared" si="198"/>
        <v>0.67499999999999893</v>
      </c>
      <c r="BM221" s="1">
        <v>4</v>
      </c>
    </row>
    <row r="222" spans="1:65">
      <c r="A222" s="16" t="s">
        <v>3646</v>
      </c>
      <c r="E222"/>
      <c r="F222" s="17">
        <f t="shared" si="156"/>
        <v>2108</v>
      </c>
      <c r="G222" s="3">
        <f t="shared" si="157"/>
        <v>2</v>
      </c>
      <c r="H222" s="4">
        <f t="shared" si="158"/>
        <v>2156</v>
      </c>
      <c r="I222" s="4">
        <f t="shared" si="159"/>
        <v>2197</v>
      </c>
      <c r="J222" s="4">
        <f t="shared" si="160"/>
        <v>2198</v>
      </c>
      <c r="K222" s="4">
        <f t="shared" si="161"/>
        <v>2157</v>
      </c>
      <c r="L222" s="1">
        <f t="shared" si="162"/>
        <v>0</v>
      </c>
      <c r="M222" s="1">
        <f t="shared" si="163"/>
        <v>0</v>
      </c>
      <c r="N222" s="1">
        <f t="shared" si="164"/>
        <v>0</v>
      </c>
      <c r="O222" s="1">
        <f t="shared" si="165"/>
        <v>0</v>
      </c>
      <c r="P222" s="1">
        <f t="shared" si="166"/>
        <v>0</v>
      </c>
      <c r="Q222" s="1" t="str">
        <f t="shared" si="167"/>
        <v/>
      </c>
      <c r="R222" s="1">
        <f t="shared" si="168"/>
        <v>27</v>
      </c>
      <c r="S222" s="1">
        <f t="shared" si="169"/>
        <v>-11.0875</v>
      </c>
      <c r="T222" s="1">
        <f>VLOOKUP($H222,節点!$E$1:$G$20000,2,FALSE)</f>
        <v>26</v>
      </c>
      <c r="U222" s="1">
        <f>VLOOKUP($H222,節点!$E$1:$G$20000,3,FALSE)</f>
        <v>-11.425000000000001</v>
      </c>
      <c r="V222" s="1">
        <f>VLOOKUP($I222,節点!$E$1:$G$20000,2,FALSE)</f>
        <v>28</v>
      </c>
      <c r="W222" s="1">
        <f>VLOOKUP($I222,節点!$E$1:$G$20000,3,FALSE)</f>
        <v>-11.425000000000001</v>
      </c>
      <c r="X222" s="1">
        <f>VLOOKUP($J222,節点!$E$1:$G$20000,2,FALSE)</f>
        <v>28</v>
      </c>
      <c r="Y222" s="1">
        <f>VLOOKUP($J222,節点!$E$1:$G$20000,3,FALSE)</f>
        <v>-10.75</v>
      </c>
      <c r="Z222" s="1">
        <f>VLOOKUP($K222,節点!$E$1:$G$20000,2,FALSE)</f>
        <v>26</v>
      </c>
      <c r="AA222" s="1">
        <f>VLOOKUP($K222,節点!$E$1:$G$20000,3,FALSE)</f>
        <v>-10.75</v>
      </c>
      <c r="AB222">
        <f t="shared" si="170"/>
        <v>-1</v>
      </c>
      <c r="AC222">
        <f t="shared" si="171"/>
        <v>-0.33750000000000036</v>
      </c>
      <c r="AD222">
        <f t="shared" si="172"/>
        <v>1</v>
      </c>
      <c r="AE222">
        <f t="shared" si="173"/>
        <v>-0.33750000000000036</v>
      </c>
      <c r="AF222">
        <f t="shared" si="174"/>
        <v>1</v>
      </c>
      <c r="AG222">
        <f t="shared" si="175"/>
        <v>0.33750000000000036</v>
      </c>
      <c r="AH222">
        <f t="shared" si="176"/>
        <v>-1</v>
      </c>
      <c r="AI222">
        <f t="shared" si="177"/>
        <v>0.33750000000000036</v>
      </c>
      <c r="AJ222">
        <f t="shared" si="151"/>
        <v>198.64953875405143</v>
      </c>
      <c r="AK222">
        <f t="shared" si="152"/>
        <v>341.35046124594857</v>
      </c>
      <c r="AL222">
        <f t="shared" si="153"/>
        <v>18.649538754051424</v>
      </c>
      <c r="AM222">
        <f t="shared" si="154"/>
        <v>161.35046124594857</v>
      </c>
      <c r="AN222">
        <f t="shared" si="178"/>
        <v>3</v>
      </c>
      <c r="AO222">
        <f t="shared" si="179"/>
        <v>4</v>
      </c>
      <c r="AP222">
        <f t="shared" si="180"/>
        <v>1</v>
      </c>
      <c r="AQ222">
        <f t="shared" si="181"/>
        <v>2</v>
      </c>
      <c r="AR222">
        <f t="shared" si="182"/>
        <v>3412</v>
      </c>
      <c r="AS222" t="str">
        <f t="shared" si="183"/>
        <v/>
      </c>
      <c r="AT222" t="str">
        <f t="shared" si="184"/>
        <v/>
      </c>
      <c r="AU222" t="str">
        <f t="shared" si="185"/>
        <v/>
      </c>
      <c r="AV222" t="str">
        <f t="shared" si="186"/>
        <v/>
      </c>
      <c r="AW222" t="str">
        <f t="shared" si="155"/>
        <v/>
      </c>
      <c r="BA222">
        <f t="shared" si="187"/>
        <v>27</v>
      </c>
      <c r="BB222">
        <f t="shared" si="188"/>
        <v>-11.425000000000001</v>
      </c>
      <c r="BC222">
        <f t="shared" si="189"/>
        <v>28</v>
      </c>
      <c r="BD222">
        <f t="shared" si="190"/>
        <v>-11.0875</v>
      </c>
      <c r="BE222">
        <f t="shared" si="191"/>
        <v>27</v>
      </c>
      <c r="BF222">
        <f t="shared" si="192"/>
        <v>-10.75</v>
      </c>
      <c r="BG222">
        <f t="shared" si="193"/>
        <v>26</v>
      </c>
      <c r="BH222">
        <f t="shared" si="194"/>
        <v>-11.0875</v>
      </c>
      <c r="BI222">
        <f t="shared" si="195"/>
        <v>0.67500000000000071</v>
      </c>
      <c r="BJ222">
        <f t="shared" si="196"/>
        <v>2</v>
      </c>
      <c r="BK222">
        <f t="shared" si="197"/>
        <v>2.9629629629629597</v>
      </c>
      <c r="BL222">
        <f t="shared" si="198"/>
        <v>0.67500000000000071</v>
      </c>
      <c r="BM222" s="1">
        <v>4</v>
      </c>
    </row>
    <row r="223" spans="1:65">
      <c r="A223" s="16" t="s">
        <v>3647</v>
      </c>
      <c r="E223"/>
      <c r="F223" s="17">
        <f t="shared" si="156"/>
        <v>2109</v>
      </c>
      <c r="G223" s="3">
        <f t="shared" si="157"/>
        <v>2</v>
      </c>
      <c r="H223" s="4">
        <f t="shared" si="158"/>
        <v>2157</v>
      </c>
      <c r="I223" s="4">
        <f t="shared" si="159"/>
        <v>2198</v>
      </c>
      <c r="J223" s="4">
        <f t="shared" si="160"/>
        <v>2199</v>
      </c>
      <c r="K223" s="4">
        <f t="shared" si="161"/>
        <v>2158</v>
      </c>
      <c r="L223" s="1">
        <f t="shared" si="162"/>
        <v>0</v>
      </c>
      <c r="M223" s="1">
        <f t="shared" si="163"/>
        <v>0</v>
      </c>
      <c r="N223" s="1">
        <f t="shared" si="164"/>
        <v>0</v>
      </c>
      <c r="O223" s="1">
        <f t="shared" si="165"/>
        <v>0</v>
      </c>
      <c r="P223" s="1">
        <f t="shared" si="166"/>
        <v>0</v>
      </c>
      <c r="Q223" s="1" t="str">
        <f t="shared" si="167"/>
        <v/>
      </c>
      <c r="R223" s="1">
        <f t="shared" si="168"/>
        <v>27</v>
      </c>
      <c r="S223" s="1">
        <f t="shared" si="169"/>
        <v>-10.333500000000001</v>
      </c>
      <c r="T223" s="1">
        <f>VLOOKUP($H223,節点!$E$1:$G$20000,2,FALSE)</f>
        <v>26</v>
      </c>
      <c r="U223" s="1">
        <f>VLOOKUP($H223,節点!$E$1:$G$20000,3,FALSE)</f>
        <v>-10.75</v>
      </c>
      <c r="V223" s="1">
        <f>VLOOKUP($I223,節点!$E$1:$G$20000,2,FALSE)</f>
        <v>28</v>
      </c>
      <c r="W223" s="1">
        <f>VLOOKUP($I223,節点!$E$1:$G$20000,3,FALSE)</f>
        <v>-10.75</v>
      </c>
      <c r="X223" s="1">
        <f>VLOOKUP($J223,節点!$E$1:$G$20000,2,FALSE)</f>
        <v>28</v>
      </c>
      <c r="Y223" s="1">
        <f>VLOOKUP($J223,節点!$E$1:$G$20000,3,FALSE)</f>
        <v>-9.9169999999999998</v>
      </c>
      <c r="Z223" s="1">
        <f>VLOOKUP($K223,節点!$E$1:$G$20000,2,FALSE)</f>
        <v>26</v>
      </c>
      <c r="AA223" s="1">
        <f>VLOOKUP($K223,節点!$E$1:$G$20000,3,FALSE)</f>
        <v>-9.9169999999999998</v>
      </c>
      <c r="AB223">
        <f t="shared" si="170"/>
        <v>-1</v>
      </c>
      <c r="AC223">
        <f t="shared" si="171"/>
        <v>-0.4164999999999992</v>
      </c>
      <c r="AD223">
        <f t="shared" si="172"/>
        <v>1</v>
      </c>
      <c r="AE223">
        <f t="shared" si="173"/>
        <v>-0.4164999999999992</v>
      </c>
      <c r="AF223">
        <f t="shared" si="174"/>
        <v>1</v>
      </c>
      <c r="AG223">
        <f t="shared" si="175"/>
        <v>0.41650000000000098</v>
      </c>
      <c r="AH223">
        <f t="shared" si="176"/>
        <v>-1</v>
      </c>
      <c r="AI223">
        <f t="shared" si="177"/>
        <v>0.41650000000000098</v>
      </c>
      <c r="AJ223">
        <f t="shared" si="151"/>
        <v>202.61172778785891</v>
      </c>
      <c r="AK223">
        <f t="shared" si="152"/>
        <v>337.38827221214109</v>
      </c>
      <c r="AL223">
        <f t="shared" si="153"/>
        <v>22.611727787858992</v>
      </c>
      <c r="AM223">
        <f t="shared" si="154"/>
        <v>157.388272212141</v>
      </c>
      <c r="AN223">
        <f t="shared" si="178"/>
        <v>3</v>
      </c>
      <c r="AO223">
        <f t="shared" si="179"/>
        <v>4</v>
      </c>
      <c r="AP223">
        <f t="shared" si="180"/>
        <v>1</v>
      </c>
      <c r="AQ223">
        <f t="shared" si="181"/>
        <v>2</v>
      </c>
      <c r="AR223">
        <f t="shared" si="182"/>
        <v>3412</v>
      </c>
      <c r="AS223" t="str">
        <f t="shared" si="183"/>
        <v/>
      </c>
      <c r="AT223" t="str">
        <f t="shared" si="184"/>
        <v/>
      </c>
      <c r="AU223" t="str">
        <f t="shared" si="185"/>
        <v/>
      </c>
      <c r="AV223" t="str">
        <f t="shared" si="186"/>
        <v/>
      </c>
      <c r="AW223" t="str">
        <f t="shared" si="155"/>
        <v/>
      </c>
      <c r="BA223">
        <f t="shared" si="187"/>
        <v>27</v>
      </c>
      <c r="BB223">
        <f t="shared" si="188"/>
        <v>-10.75</v>
      </c>
      <c r="BC223">
        <f t="shared" si="189"/>
        <v>28</v>
      </c>
      <c r="BD223">
        <f t="shared" si="190"/>
        <v>-10.333500000000001</v>
      </c>
      <c r="BE223">
        <f t="shared" si="191"/>
        <v>27</v>
      </c>
      <c r="BF223">
        <f t="shared" si="192"/>
        <v>-9.9169999999999998</v>
      </c>
      <c r="BG223">
        <f t="shared" si="193"/>
        <v>26</v>
      </c>
      <c r="BH223">
        <f t="shared" si="194"/>
        <v>-10.333500000000001</v>
      </c>
      <c r="BI223">
        <f t="shared" si="195"/>
        <v>0.83300000000000018</v>
      </c>
      <c r="BJ223">
        <f t="shared" si="196"/>
        <v>2</v>
      </c>
      <c r="BK223">
        <f t="shared" si="197"/>
        <v>2.4009603841536609</v>
      </c>
      <c r="BL223">
        <f t="shared" si="198"/>
        <v>0.83300000000000018</v>
      </c>
      <c r="BM223" s="1">
        <v>4</v>
      </c>
    </row>
    <row r="224" spans="1:65">
      <c r="A224" s="16" t="s">
        <v>3648</v>
      </c>
      <c r="E224"/>
      <c r="F224" s="17">
        <f t="shared" si="156"/>
        <v>2110</v>
      </c>
      <c r="G224" s="3">
        <f t="shared" si="157"/>
        <v>2</v>
      </c>
      <c r="H224" s="4">
        <f t="shared" si="158"/>
        <v>2158</v>
      </c>
      <c r="I224" s="4">
        <f t="shared" si="159"/>
        <v>2199</v>
      </c>
      <c r="J224" s="4">
        <f t="shared" si="160"/>
        <v>2200</v>
      </c>
      <c r="K224" s="4">
        <f t="shared" si="161"/>
        <v>2159</v>
      </c>
      <c r="L224" s="1">
        <f t="shared" si="162"/>
        <v>0</v>
      </c>
      <c r="M224" s="1">
        <f t="shared" si="163"/>
        <v>0</v>
      </c>
      <c r="N224" s="1">
        <f t="shared" si="164"/>
        <v>0</v>
      </c>
      <c r="O224" s="1">
        <f t="shared" si="165"/>
        <v>0</v>
      </c>
      <c r="P224" s="1">
        <f t="shared" si="166"/>
        <v>0</v>
      </c>
      <c r="Q224" s="1" t="str">
        <f t="shared" si="167"/>
        <v/>
      </c>
      <c r="R224" s="1">
        <f t="shared" si="168"/>
        <v>27</v>
      </c>
      <c r="S224" s="1">
        <f t="shared" si="169"/>
        <v>-9.5004999999999988</v>
      </c>
      <c r="T224" s="1">
        <f>VLOOKUP($H224,節点!$E$1:$G$20000,2,FALSE)</f>
        <v>26</v>
      </c>
      <c r="U224" s="1">
        <f>VLOOKUP($H224,節点!$E$1:$G$20000,3,FALSE)</f>
        <v>-9.9169999999999998</v>
      </c>
      <c r="V224" s="1">
        <f>VLOOKUP($I224,節点!$E$1:$G$20000,2,FALSE)</f>
        <v>28</v>
      </c>
      <c r="W224" s="1">
        <f>VLOOKUP($I224,節点!$E$1:$G$20000,3,FALSE)</f>
        <v>-9.9169999999999998</v>
      </c>
      <c r="X224" s="1">
        <f>VLOOKUP($J224,節点!$E$1:$G$20000,2,FALSE)</f>
        <v>28</v>
      </c>
      <c r="Y224" s="1">
        <f>VLOOKUP($J224,節点!$E$1:$G$20000,3,FALSE)</f>
        <v>-9.0839999999999996</v>
      </c>
      <c r="Z224" s="1">
        <f>VLOOKUP($K224,節点!$E$1:$G$20000,2,FALSE)</f>
        <v>26</v>
      </c>
      <c r="AA224" s="1">
        <f>VLOOKUP($K224,節点!$E$1:$G$20000,3,FALSE)</f>
        <v>-9.0839999999999996</v>
      </c>
      <c r="AB224">
        <f t="shared" si="170"/>
        <v>-1</v>
      </c>
      <c r="AC224">
        <f t="shared" si="171"/>
        <v>-0.41650000000000098</v>
      </c>
      <c r="AD224">
        <f t="shared" si="172"/>
        <v>1</v>
      </c>
      <c r="AE224">
        <f t="shared" si="173"/>
        <v>-0.41650000000000098</v>
      </c>
      <c r="AF224">
        <f t="shared" si="174"/>
        <v>1</v>
      </c>
      <c r="AG224">
        <f t="shared" si="175"/>
        <v>0.4164999999999992</v>
      </c>
      <c r="AH224">
        <f t="shared" si="176"/>
        <v>-1</v>
      </c>
      <c r="AI224">
        <f t="shared" si="177"/>
        <v>0.4164999999999992</v>
      </c>
      <c r="AJ224">
        <f t="shared" si="151"/>
        <v>202.611727787859</v>
      </c>
      <c r="AK224">
        <f t="shared" si="152"/>
        <v>337.38827221214103</v>
      </c>
      <c r="AL224">
        <f t="shared" si="153"/>
        <v>22.611727787858904</v>
      </c>
      <c r="AM224">
        <f t="shared" si="154"/>
        <v>157.38827221214109</v>
      </c>
      <c r="AN224">
        <f t="shared" si="178"/>
        <v>3</v>
      </c>
      <c r="AO224">
        <f t="shared" si="179"/>
        <v>4</v>
      </c>
      <c r="AP224">
        <f t="shared" si="180"/>
        <v>1</v>
      </c>
      <c r="AQ224">
        <f t="shared" si="181"/>
        <v>2</v>
      </c>
      <c r="AR224">
        <f t="shared" si="182"/>
        <v>3412</v>
      </c>
      <c r="AS224" t="str">
        <f t="shared" si="183"/>
        <v/>
      </c>
      <c r="AT224" t="str">
        <f t="shared" si="184"/>
        <v/>
      </c>
      <c r="AU224" t="str">
        <f t="shared" si="185"/>
        <v/>
      </c>
      <c r="AV224" t="str">
        <f t="shared" si="186"/>
        <v/>
      </c>
      <c r="AW224" t="str">
        <f t="shared" si="155"/>
        <v/>
      </c>
      <c r="BA224">
        <f t="shared" si="187"/>
        <v>27</v>
      </c>
      <c r="BB224">
        <f t="shared" si="188"/>
        <v>-9.9169999999999998</v>
      </c>
      <c r="BC224">
        <f t="shared" si="189"/>
        <v>28</v>
      </c>
      <c r="BD224">
        <f t="shared" si="190"/>
        <v>-9.5004999999999988</v>
      </c>
      <c r="BE224">
        <f t="shared" si="191"/>
        <v>27</v>
      </c>
      <c r="BF224">
        <f t="shared" si="192"/>
        <v>-9.0839999999999996</v>
      </c>
      <c r="BG224">
        <f t="shared" si="193"/>
        <v>26</v>
      </c>
      <c r="BH224">
        <f t="shared" si="194"/>
        <v>-9.5004999999999988</v>
      </c>
      <c r="BI224">
        <f t="shared" si="195"/>
        <v>0.83300000000000018</v>
      </c>
      <c r="BJ224">
        <f t="shared" si="196"/>
        <v>2</v>
      </c>
      <c r="BK224">
        <f t="shared" si="197"/>
        <v>2.4009603841536609</v>
      </c>
      <c r="BL224">
        <f t="shared" si="198"/>
        <v>0.83300000000000018</v>
      </c>
      <c r="BM224" s="1">
        <v>4</v>
      </c>
    </row>
    <row r="225" spans="1:65">
      <c r="A225" s="16" t="s">
        <v>3649</v>
      </c>
      <c r="E225"/>
      <c r="F225" s="17">
        <f t="shared" si="156"/>
        <v>2111</v>
      </c>
      <c r="G225" s="3">
        <f t="shared" si="157"/>
        <v>2</v>
      </c>
      <c r="H225" s="4">
        <f t="shared" si="158"/>
        <v>2159</v>
      </c>
      <c r="I225" s="4">
        <f t="shared" si="159"/>
        <v>2200</v>
      </c>
      <c r="J225" s="4">
        <f t="shared" si="160"/>
        <v>2201</v>
      </c>
      <c r="K225" s="4">
        <f t="shared" si="161"/>
        <v>2160</v>
      </c>
      <c r="L225" s="1">
        <f t="shared" si="162"/>
        <v>0</v>
      </c>
      <c r="M225" s="1">
        <f t="shared" si="163"/>
        <v>0</v>
      </c>
      <c r="N225" s="1">
        <f t="shared" si="164"/>
        <v>0</v>
      </c>
      <c r="O225" s="1">
        <f t="shared" si="165"/>
        <v>0</v>
      </c>
      <c r="P225" s="1">
        <f t="shared" si="166"/>
        <v>0</v>
      </c>
      <c r="Q225" s="1" t="str">
        <f t="shared" si="167"/>
        <v/>
      </c>
      <c r="R225" s="1">
        <f t="shared" si="168"/>
        <v>27</v>
      </c>
      <c r="S225" s="1">
        <f t="shared" si="169"/>
        <v>-8.6669999999999998</v>
      </c>
      <c r="T225" s="1">
        <f>VLOOKUP($H225,節点!$E$1:$G$20000,2,FALSE)</f>
        <v>26</v>
      </c>
      <c r="U225" s="1">
        <f>VLOOKUP($H225,節点!$E$1:$G$20000,3,FALSE)</f>
        <v>-9.0839999999999996</v>
      </c>
      <c r="V225" s="1">
        <f>VLOOKUP($I225,節点!$E$1:$G$20000,2,FALSE)</f>
        <v>28</v>
      </c>
      <c r="W225" s="1">
        <f>VLOOKUP($I225,節点!$E$1:$G$20000,3,FALSE)</f>
        <v>-9.0839999999999996</v>
      </c>
      <c r="X225" s="1">
        <f>VLOOKUP($J225,節点!$E$1:$G$20000,2,FALSE)</f>
        <v>28</v>
      </c>
      <c r="Y225" s="1">
        <f>VLOOKUP($J225,節点!$E$1:$G$20000,3,FALSE)</f>
        <v>-8.25</v>
      </c>
      <c r="Z225" s="1">
        <f>VLOOKUP($K225,節点!$E$1:$G$20000,2,FALSE)</f>
        <v>26</v>
      </c>
      <c r="AA225" s="1">
        <f>VLOOKUP($K225,節点!$E$1:$G$20000,3,FALSE)</f>
        <v>-8.25</v>
      </c>
      <c r="AB225">
        <f t="shared" si="170"/>
        <v>-1</v>
      </c>
      <c r="AC225">
        <f t="shared" si="171"/>
        <v>-0.41699999999999982</v>
      </c>
      <c r="AD225">
        <f t="shared" si="172"/>
        <v>1</v>
      </c>
      <c r="AE225">
        <f t="shared" si="173"/>
        <v>-0.41699999999999982</v>
      </c>
      <c r="AF225">
        <f t="shared" si="174"/>
        <v>1</v>
      </c>
      <c r="AG225">
        <f t="shared" si="175"/>
        <v>0.41699999999999982</v>
      </c>
      <c r="AH225">
        <f t="shared" si="176"/>
        <v>-1</v>
      </c>
      <c r="AI225">
        <f t="shared" si="177"/>
        <v>0.41699999999999982</v>
      </c>
      <c r="AJ225">
        <f t="shared" si="151"/>
        <v>202.63613637948458</v>
      </c>
      <c r="AK225">
        <f t="shared" si="152"/>
        <v>337.36386362051542</v>
      </c>
      <c r="AL225">
        <f t="shared" si="153"/>
        <v>22.636136379484586</v>
      </c>
      <c r="AM225">
        <f t="shared" si="154"/>
        <v>157.36386362051542</v>
      </c>
      <c r="AN225">
        <f t="shared" si="178"/>
        <v>3</v>
      </c>
      <c r="AO225">
        <f t="shared" si="179"/>
        <v>4</v>
      </c>
      <c r="AP225">
        <f t="shared" si="180"/>
        <v>1</v>
      </c>
      <c r="AQ225">
        <f t="shared" si="181"/>
        <v>2</v>
      </c>
      <c r="AR225">
        <f t="shared" si="182"/>
        <v>3412</v>
      </c>
      <c r="AS225" t="str">
        <f t="shared" si="183"/>
        <v/>
      </c>
      <c r="AT225" t="str">
        <f t="shared" si="184"/>
        <v/>
      </c>
      <c r="AU225" t="str">
        <f t="shared" si="185"/>
        <v/>
      </c>
      <c r="AV225" t="str">
        <f t="shared" si="186"/>
        <v/>
      </c>
      <c r="AW225" t="str">
        <f t="shared" si="155"/>
        <v/>
      </c>
      <c r="BA225">
        <f t="shared" si="187"/>
        <v>27</v>
      </c>
      <c r="BB225">
        <f t="shared" si="188"/>
        <v>-9.0839999999999996</v>
      </c>
      <c r="BC225">
        <f t="shared" si="189"/>
        <v>28</v>
      </c>
      <c r="BD225">
        <f t="shared" si="190"/>
        <v>-8.6669999999999998</v>
      </c>
      <c r="BE225">
        <f t="shared" si="191"/>
        <v>27</v>
      </c>
      <c r="BF225">
        <f t="shared" si="192"/>
        <v>-8.25</v>
      </c>
      <c r="BG225">
        <f t="shared" si="193"/>
        <v>26</v>
      </c>
      <c r="BH225">
        <f t="shared" si="194"/>
        <v>-8.6669999999999998</v>
      </c>
      <c r="BI225">
        <f t="shared" si="195"/>
        <v>0.83399999999999963</v>
      </c>
      <c r="BJ225">
        <f t="shared" si="196"/>
        <v>2</v>
      </c>
      <c r="BK225">
        <f t="shared" si="197"/>
        <v>2.3980815347721833</v>
      </c>
      <c r="BL225">
        <f t="shared" si="198"/>
        <v>0.83399999999999963</v>
      </c>
      <c r="BM225" s="1">
        <v>4</v>
      </c>
    </row>
    <row r="226" spans="1:65">
      <c r="A226" s="16" t="s">
        <v>3650</v>
      </c>
      <c r="E226"/>
      <c r="F226" s="17">
        <f t="shared" si="156"/>
        <v>2112</v>
      </c>
      <c r="G226" s="3">
        <f t="shared" si="157"/>
        <v>2</v>
      </c>
      <c r="H226" s="4">
        <f t="shared" si="158"/>
        <v>2160</v>
      </c>
      <c r="I226" s="4">
        <f t="shared" si="159"/>
        <v>2201</v>
      </c>
      <c r="J226" s="4">
        <f t="shared" si="160"/>
        <v>2202</v>
      </c>
      <c r="K226" s="4">
        <f t="shared" si="161"/>
        <v>2161</v>
      </c>
      <c r="L226" s="1">
        <f t="shared" si="162"/>
        <v>0</v>
      </c>
      <c r="M226" s="1">
        <f t="shared" si="163"/>
        <v>0</v>
      </c>
      <c r="N226" s="1">
        <f t="shared" si="164"/>
        <v>0</v>
      </c>
      <c r="O226" s="1">
        <f t="shared" si="165"/>
        <v>0</v>
      </c>
      <c r="P226" s="1">
        <f t="shared" si="166"/>
        <v>0</v>
      </c>
      <c r="Q226" s="1" t="str">
        <f t="shared" si="167"/>
        <v/>
      </c>
      <c r="R226" s="1">
        <f t="shared" si="168"/>
        <v>27</v>
      </c>
      <c r="S226" s="1">
        <f t="shared" si="169"/>
        <v>-7.8335000000000008</v>
      </c>
      <c r="T226" s="1">
        <f>VLOOKUP($H226,節点!$E$1:$G$20000,2,FALSE)</f>
        <v>26</v>
      </c>
      <c r="U226" s="1">
        <f>VLOOKUP($H226,節点!$E$1:$G$20000,3,FALSE)</f>
        <v>-8.25</v>
      </c>
      <c r="V226" s="1">
        <f>VLOOKUP($I226,節点!$E$1:$G$20000,2,FALSE)</f>
        <v>28</v>
      </c>
      <c r="W226" s="1">
        <f>VLOOKUP($I226,節点!$E$1:$G$20000,3,FALSE)</f>
        <v>-8.25</v>
      </c>
      <c r="X226" s="1">
        <f>VLOOKUP($J226,節点!$E$1:$G$20000,2,FALSE)</f>
        <v>28</v>
      </c>
      <c r="Y226" s="1">
        <f>VLOOKUP($J226,節点!$E$1:$G$20000,3,FALSE)</f>
        <v>-7.4169999999999998</v>
      </c>
      <c r="Z226" s="1">
        <f>VLOOKUP($K226,節点!$E$1:$G$20000,2,FALSE)</f>
        <v>26</v>
      </c>
      <c r="AA226" s="1">
        <f>VLOOKUP($K226,節点!$E$1:$G$20000,3,FALSE)</f>
        <v>-7.4169999999999998</v>
      </c>
      <c r="AB226">
        <f t="shared" si="170"/>
        <v>-1</v>
      </c>
      <c r="AC226">
        <f t="shared" si="171"/>
        <v>-0.4164999999999992</v>
      </c>
      <c r="AD226">
        <f t="shared" si="172"/>
        <v>1</v>
      </c>
      <c r="AE226">
        <f t="shared" si="173"/>
        <v>-0.4164999999999992</v>
      </c>
      <c r="AF226">
        <f t="shared" si="174"/>
        <v>1</v>
      </c>
      <c r="AG226">
        <f t="shared" si="175"/>
        <v>0.41650000000000098</v>
      </c>
      <c r="AH226">
        <f t="shared" si="176"/>
        <v>-1</v>
      </c>
      <c r="AI226">
        <f t="shared" si="177"/>
        <v>0.41650000000000098</v>
      </c>
      <c r="AJ226">
        <f t="shared" si="151"/>
        <v>202.61172778785891</v>
      </c>
      <c r="AK226">
        <f t="shared" si="152"/>
        <v>337.38827221214109</v>
      </c>
      <c r="AL226">
        <f t="shared" si="153"/>
        <v>22.611727787858992</v>
      </c>
      <c r="AM226">
        <f t="shared" si="154"/>
        <v>157.388272212141</v>
      </c>
      <c r="AN226">
        <f t="shared" si="178"/>
        <v>3</v>
      </c>
      <c r="AO226">
        <f t="shared" si="179"/>
        <v>4</v>
      </c>
      <c r="AP226">
        <f t="shared" si="180"/>
        <v>1</v>
      </c>
      <c r="AQ226">
        <f t="shared" si="181"/>
        <v>2</v>
      </c>
      <c r="AR226">
        <f t="shared" si="182"/>
        <v>3412</v>
      </c>
      <c r="AS226" t="str">
        <f t="shared" si="183"/>
        <v/>
      </c>
      <c r="AT226" t="str">
        <f t="shared" si="184"/>
        <v/>
      </c>
      <c r="AU226" t="str">
        <f t="shared" si="185"/>
        <v/>
      </c>
      <c r="AV226" t="str">
        <f t="shared" si="186"/>
        <v/>
      </c>
      <c r="AW226" t="str">
        <f t="shared" si="155"/>
        <v/>
      </c>
      <c r="BA226">
        <f t="shared" si="187"/>
        <v>27</v>
      </c>
      <c r="BB226">
        <f t="shared" si="188"/>
        <v>-8.25</v>
      </c>
      <c r="BC226">
        <f t="shared" si="189"/>
        <v>28</v>
      </c>
      <c r="BD226">
        <f t="shared" si="190"/>
        <v>-7.8334999999999999</v>
      </c>
      <c r="BE226">
        <f t="shared" si="191"/>
        <v>27</v>
      </c>
      <c r="BF226">
        <f t="shared" si="192"/>
        <v>-7.4169999999999998</v>
      </c>
      <c r="BG226">
        <f t="shared" si="193"/>
        <v>26</v>
      </c>
      <c r="BH226">
        <f t="shared" si="194"/>
        <v>-7.8334999999999999</v>
      </c>
      <c r="BI226">
        <f t="shared" si="195"/>
        <v>0.83300000000000018</v>
      </c>
      <c r="BJ226">
        <f t="shared" si="196"/>
        <v>2</v>
      </c>
      <c r="BK226">
        <f t="shared" si="197"/>
        <v>2.4009603841536609</v>
      </c>
      <c r="BL226">
        <f t="shared" si="198"/>
        <v>0.83300000000000018</v>
      </c>
      <c r="BM226" s="1">
        <v>4</v>
      </c>
    </row>
    <row r="227" spans="1:65">
      <c r="A227" s="16" t="s">
        <v>3651</v>
      </c>
      <c r="E227"/>
      <c r="F227" s="17">
        <f t="shared" si="156"/>
        <v>2113</v>
      </c>
      <c r="G227" s="3">
        <f t="shared" si="157"/>
        <v>2</v>
      </c>
      <c r="H227" s="4">
        <f t="shared" si="158"/>
        <v>2161</v>
      </c>
      <c r="I227" s="4">
        <f t="shared" si="159"/>
        <v>2202</v>
      </c>
      <c r="J227" s="4">
        <f t="shared" si="160"/>
        <v>2203</v>
      </c>
      <c r="K227" s="4">
        <f t="shared" si="161"/>
        <v>2162</v>
      </c>
      <c r="L227" s="1">
        <f t="shared" si="162"/>
        <v>0</v>
      </c>
      <c r="M227" s="1">
        <f t="shared" si="163"/>
        <v>0</v>
      </c>
      <c r="N227" s="1">
        <f t="shared" si="164"/>
        <v>0</v>
      </c>
      <c r="O227" s="1">
        <f t="shared" si="165"/>
        <v>0</v>
      </c>
      <c r="P227" s="1">
        <f t="shared" si="166"/>
        <v>0</v>
      </c>
      <c r="Q227" s="1" t="str">
        <f t="shared" si="167"/>
        <v/>
      </c>
      <c r="R227" s="1">
        <f t="shared" si="168"/>
        <v>27</v>
      </c>
      <c r="S227" s="1">
        <f t="shared" si="169"/>
        <v>-7.0004999999999997</v>
      </c>
      <c r="T227" s="1">
        <f>VLOOKUP($H227,節点!$E$1:$G$20000,2,FALSE)</f>
        <v>26</v>
      </c>
      <c r="U227" s="1">
        <f>VLOOKUP($H227,節点!$E$1:$G$20000,3,FALSE)</f>
        <v>-7.4169999999999998</v>
      </c>
      <c r="V227" s="1">
        <f>VLOOKUP($I227,節点!$E$1:$G$20000,2,FALSE)</f>
        <v>28</v>
      </c>
      <c r="W227" s="1">
        <f>VLOOKUP($I227,節点!$E$1:$G$20000,3,FALSE)</f>
        <v>-7.4169999999999998</v>
      </c>
      <c r="X227" s="1">
        <f>VLOOKUP($J227,節点!$E$1:$G$20000,2,FALSE)</f>
        <v>28</v>
      </c>
      <c r="Y227" s="1">
        <f>VLOOKUP($J227,節点!$E$1:$G$20000,3,FALSE)</f>
        <v>-6.5839999999999996</v>
      </c>
      <c r="Z227" s="1">
        <f>VLOOKUP($K227,節点!$E$1:$G$20000,2,FALSE)</f>
        <v>26</v>
      </c>
      <c r="AA227" s="1">
        <f>VLOOKUP($K227,節点!$E$1:$G$20000,3,FALSE)</f>
        <v>-6.5839999999999996</v>
      </c>
      <c r="AB227">
        <f t="shared" si="170"/>
        <v>-1</v>
      </c>
      <c r="AC227">
        <f t="shared" si="171"/>
        <v>-0.41650000000000009</v>
      </c>
      <c r="AD227">
        <f t="shared" si="172"/>
        <v>1</v>
      </c>
      <c r="AE227">
        <f t="shared" si="173"/>
        <v>-0.41650000000000009</v>
      </c>
      <c r="AF227">
        <f t="shared" si="174"/>
        <v>1</v>
      </c>
      <c r="AG227">
        <f t="shared" si="175"/>
        <v>0.41650000000000009</v>
      </c>
      <c r="AH227">
        <f t="shared" si="176"/>
        <v>-1</v>
      </c>
      <c r="AI227">
        <f t="shared" si="177"/>
        <v>0.41650000000000009</v>
      </c>
      <c r="AJ227">
        <f t="shared" si="151"/>
        <v>202.61172778785894</v>
      </c>
      <c r="AK227">
        <f t="shared" si="152"/>
        <v>337.38827221214103</v>
      </c>
      <c r="AL227">
        <f t="shared" si="153"/>
        <v>22.61172778785895</v>
      </c>
      <c r="AM227">
        <f t="shared" si="154"/>
        <v>157.38827221214106</v>
      </c>
      <c r="AN227">
        <f t="shared" si="178"/>
        <v>3</v>
      </c>
      <c r="AO227">
        <f t="shared" si="179"/>
        <v>4</v>
      </c>
      <c r="AP227">
        <f t="shared" si="180"/>
        <v>1</v>
      </c>
      <c r="AQ227">
        <f t="shared" si="181"/>
        <v>2</v>
      </c>
      <c r="AR227">
        <f t="shared" si="182"/>
        <v>3412</v>
      </c>
      <c r="AS227" t="str">
        <f t="shared" si="183"/>
        <v/>
      </c>
      <c r="AT227" t="str">
        <f t="shared" si="184"/>
        <v/>
      </c>
      <c r="AU227" t="str">
        <f t="shared" si="185"/>
        <v/>
      </c>
      <c r="AV227" t="str">
        <f t="shared" si="186"/>
        <v/>
      </c>
      <c r="AW227" t="str">
        <f t="shared" si="155"/>
        <v/>
      </c>
      <c r="BA227">
        <f t="shared" si="187"/>
        <v>27</v>
      </c>
      <c r="BB227">
        <f t="shared" si="188"/>
        <v>-7.4169999999999998</v>
      </c>
      <c r="BC227">
        <f t="shared" si="189"/>
        <v>28</v>
      </c>
      <c r="BD227">
        <f t="shared" si="190"/>
        <v>-7.0004999999999997</v>
      </c>
      <c r="BE227">
        <f t="shared" si="191"/>
        <v>27</v>
      </c>
      <c r="BF227">
        <f t="shared" si="192"/>
        <v>-6.5839999999999996</v>
      </c>
      <c r="BG227">
        <f t="shared" si="193"/>
        <v>26</v>
      </c>
      <c r="BH227">
        <f t="shared" si="194"/>
        <v>-7.0004999999999997</v>
      </c>
      <c r="BI227">
        <f t="shared" si="195"/>
        <v>0.83300000000000018</v>
      </c>
      <c r="BJ227">
        <f t="shared" si="196"/>
        <v>2</v>
      </c>
      <c r="BK227">
        <f t="shared" si="197"/>
        <v>2.4009603841536609</v>
      </c>
      <c r="BL227">
        <f t="shared" si="198"/>
        <v>0.83300000000000018</v>
      </c>
      <c r="BM227" s="1">
        <v>4</v>
      </c>
    </row>
    <row r="228" spans="1:65">
      <c r="A228" s="16" t="s">
        <v>3652</v>
      </c>
      <c r="E228"/>
      <c r="F228" s="17">
        <f t="shared" si="156"/>
        <v>2114</v>
      </c>
      <c r="G228" s="3">
        <f t="shared" si="157"/>
        <v>2</v>
      </c>
      <c r="H228" s="4">
        <f t="shared" si="158"/>
        <v>2162</v>
      </c>
      <c r="I228" s="4">
        <f t="shared" si="159"/>
        <v>2203</v>
      </c>
      <c r="J228" s="4">
        <f t="shared" si="160"/>
        <v>2204</v>
      </c>
      <c r="K228" s="4">
        <f t="shared" si="161"/>
        <v>2163</v>
      </c>
      <c r="L228" s="1">
        <f t="shared" si="162"/>
        <v>0</v>
      </c>
      <c r="M228" s="1">
        <f t="shared" si="163"/>
        <v>0</v>
      </c>
      <c r="N228" s="1">
        <f t="shared" si="164"/>
        <v>0</v>
      </c>
      <c r="O228" s="1">
        <f t="shared" si="165"/>
        <v>0</v>
      </c>
      <c r="P228" s="1">
        <f t="shared" si="166"/>
        <v>0</v>
      </c>
      <c r="Q228" s="1" t="str">
        <f t="shared" si="167"/>
        <v/>
      </c>
      <c r="R228" s="1">
        <f t="shared" si="168"/>
        <v>27</v>
      </c>
      <c r="S228" s="1">
        <f t="shared" si="169"/>
        <v>-6.1669999999999998</v>
      </c>
      <c r="T228" s="1">
        <f>VLOOKUP($H228,節点!$E$1:$G$20000,2,FALSE)</f>
        <v>26</v>
      </c>
      <c r="U228" s="1">
        <f>VLOOKUP($H228,節点!$E$1:$G$20000,3,FALSE)</f>
        <v>-6.5839999999999996</v>
      </c>
      <c r="V228" s="1">
        <f>VLOOKUP($I228,節点!$E$1:$G$20000,2,FALSE)</f>
        <v>28</v>
      </c>
      <c r="W228" s="1">
        <f>VLOOKUP($I228,節点!$E$1:$G$20000,3,FALSE)</f>
        <v>-6.5839999999999996</v>
      </c>
      <c r="X228" s="1">
        <f>VLOOKUP($J228,節点!$E$1:$G$20000,2,FALSE)</f>
        <v>28</v>
      </c>
      <c r="Y228" s="1">
        <f>VLOOKUP($J228,節点!$E$1:$G$20000,3,FALSE)</f>
        <v>-5.75</v>
      </c>
      <c r="Z228" s="1">
        <f>VLOOKUP($K228,節点!$E$1:$G$20000,2,FALSE)</f>
        <v>26</v>
      </c>
      <c r="AA228" s="1">
        <f>VLOOKUP($K228,節点!$E$1:$G$20000,3,FALSE)</f>
        <v>-5.75</v>
      </c>
      <c r="AB228">
        <f t="shared" si="170"/>
        <v>-1</v>
      </c>
      <c r="AC228">
        <f t="shared" si="171"/>
        <v>-0.41699999999999982</v>
      </c>
      <c r="AD228">
        <f t="shared" si="172"/>
        <v>1</v>
      </c>
      <c r="AE228">
        <f t="shared" si="173"/>
        <v>-0.41699999999999982</v>
      </c>
      <c r="AF228">
        <f t="shared" si="174"/>
        <v>1</v>
      </c>
      <c r="AG228">
        <f t="shared" si="175"/>
        <v>0.41699999999999982</v>
      </c>
      <c r="AH228">
        <f t="shared" si="176"/>
        <v>-1</v>
      </c>
      <c r="AI228">
        <f t="shared" si="177"/>
        <v>0.41699999999999982</v>
      </c>
      <c r="AJ228">
        <f t="shared" si="151"/>
        <v>202.63613637948458</v>
      </c>
      <c r="AK228">
        <f t="shared" si="152"/>
        <v>337.36386362051542</v>
      </c>
      <c r="AL228">
        <f t="shared" si="153"/>
        <v>22.636136379484586</v>
      </c>
      <c r="AM228">
        <f t="shared" si="154"/>
        <v>157.36386362051542</v>
      </c>
      <c r="AN228">
        <f t="shared" si="178"/>
        <v>3</v>
      </c>
      <c r="AO228">
        <f t="shared" si="179"/>
        <v>4</v>
      </c>
      <c r="AP228">
        <f t="shared" si="180"/>
        <v>1</v>
      </c>
      <c r="AQ228">
        <f t="shared" si="181"/>
        <v>2</v>
      </c>
      <c r="AR228">
        <f t="shared" si="182"/>
        <v>3412</v>
      </c>
      <c r="AS228" t="str">
        <f t="shared" si="183"/>
        <v/>
      </c>
      <c r="AT228" t="str">
        <f t="shared" si="184"/>
        <v/>
      </c>
      <c r="AU228" t="str">
        <f t="shared" si="185"/>
        <v/>
      </c>
      <c r="AV228" t="str">
        <f t="shared" si="186"/>
        <v/>
      </c>
      <c r="AW228" t="str">
        <f t="shared" si="155"/>
        <v/>
      </c>
      <c r="BA228">
        <f t="shared" si="187"/>
        <v>27</v>
      </c>
      <c r="BB228">
        <f t="shared" si="188"/>
        <v>-6.5839999999999996</v>
      </c>
      <c r="BC228">
        <f t="shared" si="189"/>
        <v>28</v>
      </c>
      <c r="BD228">
        <f t="shared" si="190"/>
        <v>-6.1669999999999998</v>
      </c>
      <c r="BE228">
        <f t="shared" si="191"/>
        <v>27</v>
      </c>
      <c r="BF228">
        <f t="shared" si="192"/>
        <v>-5.75</v>
      </c>
      <c r="BG228">
        <f t="shared" si="193"/>
        <v>26</v>
      </c>
      <c r="BH228">
        <f t="shared" si="194"/>
        <v>-6.1669999999999998</v>
      </c>
      <c r="BI228">
        <f t="shared" si="195"/>
        <v>0.83399999999999963</v>
      </c>
      <c r="BJ228">
        <f t="shared" si="196"/>
        <v>2</v>
      </c>
      <c r="BK228">
        <f t="shared" si="197"/>
        <v>2.3980815347721833</v>
      </c>
      <c r="BL228">
        <f t="shared" si="198"/>
        <v>0.83399999999999963</v>
      </c>
      <c r="BM228" s="1">
        <v>4</v>
      </c>
    </row>
    <row r="229" spans="1:65">
      <c r="A229" s="16" t="s">
        <v>3653</v>
      </c>
      <c r="E229"/>
      <c r="F229" s="17">
        <f t="shared" si="156"/>
        <v>2115</v>
      </c>
      <c r="G229" s="3">
        <f t="shared" si="157"/>
        <v>2</v>
      </c>
      <c r="H229" s="4">
        <f t="shared" si="158"/>
        <v>2163</v>
      </c>
      <c r="I229" s="4">
        <f t="shared" si="159"/>
        <v>2204</v>
      </c>
      <c r="J229" s="4">
        <f t="shared" si="160"/>
        <v>2205</v>
      </c>
      <c r="K229" s="4">
        <f t="shared" si="161"/>
        <v>2164</v>
      </c>
      <c r="L229" s="1">
        <f t="shared" si="162"/>
        <v>0</v>
      </c>
      <c r="M229" s="1">
        <f t="shared" si="163"/>
        <v>0</v>
      </c>
      <c r="N229" s="1">
        <f t="shared" si="164"/>
        <v>0</v>
      </c>
      <c r="O229" s="1">
        <f t="shared" si="165"/>
        <v>0</v>
      </c>
      <c r="P229" s="1">
        <f t="shared" si="166"/>
        <v>0</v>
      </c>
      <c r="Q229" s="1" t="str">
        <f t="shared" si="167"/>
        <v/>
      </c>
      <c r="R229" s="1">
        <f t="shared" si="168"/>
        <v>27</v>
      </c>
      <c r="S229" s="1">
        <f t="shared" si="169"/>
        <v>-5.375</v>
      </c>
      <c r="T229" s="1">
        <f>VLOOKUP($H229,節点!$E$1:$G$20000,2,FALSE)</f>
        <v>26</v>
      </c>
      <c r="U229" s="1">
        <f>VLOOKUP($H229,節点!$E$1:$G$20000,3,FALSE)</f>
        <v>-5.75</v>
      </c>
      <c r="V229" s="1">
        <f>VLOOKUP($I229,節点!$E$1:$G$20000,2,FALSE)</f>
        <v>28</v>
      </c>
      <c r="W229" s="1">
        <f>VLOOKUP($I229,節点!$E$1:$G$20000,3,FALSE)</f>
        <v>-5.75</v>
      </c>
      <c r="X229" s="1">
        <f>VLOOKUP($J229,節点!$E$1:$G$20000,2,FALSE)</f>
        <v>28</v>
      </c>
      <c r="Y229" s="1">
        <f>VLOOKUP($J229,節点!$E$1:$G$20000,3,FALSE)</f>
        <v>-5</v>
      </c>
      <c r="Z229" s="1">
        <f>VLOOKUP($K229,節点!$E$1:$G$20000,2,FALSE)</f>
        <v>26</v>
      </c>
      <c r="AA229" s="1">
        <f>VLOOKUP($K229,節点!$E$1:$G$20000,3,FALSE)</f>
        <v>-5</v>
      </c>
      <c r="AB229">
        <f t="shared" si="170"/>
        <v>-1</v>
      </c>
      <c r="AC229">
        <f t="shared" si="171"/>
        <v>-0.375</v>
      </c>
      <c r="AD229">
        <f t="shared" si="172"/>
        <v>1</v>
      </c>
      <c r="AE229">
        <f t="shared" si="173"/>
        <v>-0.375</v>
      </c>
      <c r="AF229">
        <f t="shared" si="174"/>
        <v>1</v>
      </c>
      <c r="AG229">
        <f t="shared" si="175"/>
        <v>0.375</v>
      </c>
      <c r="AH229">
        <f t="shared" si="176"/>
        <v>-1</v>
      </c>
      <c r="AI229">
        <f t="shared" si="177"/>
        <v>0.375</v>
      </c>
      <c r="AJ229">
        <f t="shared" si="151"/>
        <v>200.55604521958347</v>
      </c>
      <c r="AK229">
        <f t="shared" si="152"/>
        <v>339.44395478041656</v>
      </c>
      <c r="AL229">
        <f t="shared" si="153"/>
        <v>20.556045219583467</v>
      </c>
      <c r="AM229">
        <f t="shared" si="154"/>
        <v>159.44395478041653</v>
      </c>
      <c r="AN229">
        <f t="shared" si="178"/>
        <v>3</v>
      </c>
      <c r="AO229">
        <f t="shared" si="179"/>
        <v>4</v>
      </c>
      <c r="AP229">
        <f t="shared" si="180"/>
        <v>1</v>
      </c>
      <c r="AQ229">
        <f t="shared" si="181"/>
        <v>2</v>
      </c>
      <c r="AR229">
        <f t="shared" si="182"/>
        <v>3412</v>
      </c>
      <c r="AS229" t="str">
        <f t="shared" si="183"/>
        <v/>
      </c>
      <c r="AT229" t="str">
        <f t="shared" si="184"/>
        <v/>
      </c>
      <c r="AU229" t="str">
        <f t="shared" si="185"/>
        <v/>
      </c>
      <c r="AV229" t="str">
        <f t="shared" si="186"/>
        <v/>
      </c>
      <c r="AW229" t="str">
        <f t="shared" si="155"/>
        <v/>
      </c>
      <c r="BA229">
        <f t="shared" si="187"/>
        <v>27</v>
      </c>
      <c r="BB229">
        <f t="shared" si="188"/>
        <v>-5.75</v>
      </c>
      <c r="BC229">
        <f t="shared" si="189"/>
        <v>28</v>
      </c>
      <c r="BD229">
        <f t="shared" si="190"/>
        <v>-5.375</v>
      </c>
      <c r="BE229">
        <f t="shared" si="191"/>
        <v>27</v>
      </c>
      <c r="BF229">
        <f t="shared" si="192"/>
        <v>-5</v>
      </c>
      <c r="BG229">
        <f t="shared" si="193"/>
        <v>26</v>
      </c>
      <c r="BH229">
        <f t="shared" si="194"/>
        <v>-5.375</v>
      </c>
      <c r="BI229">
        <f t="shared" si="195"/>
        <v>0.75</v>
      </c>
      <c r="BJ229">
        <f t="shared" si="196"/>
        <v>2</v>
      </c>
      <c r="BK229">
        <f t="shared" si="197"/>
        <v>2.6666666666666665</v>
      </c>
      <c r="BL229">
        <f t="shared" si="198"/>
        <v>0.75</v>
      </c>
      <c r="BM229" s="1">
        <v>4</v>
      </c>
    </row>
    <row r="230" spans="1:65">
      <c r="A230" s="16" t="s">
        <v>3654</v>
      </c>
      <c r="E230"/>
      <c r="F230" s="17">
        <f t="shared" si="156"/>
        <v>2116</v>
      </c>
      <c r="G230" s="3">
        <f t="shared" si="157"/>
        <v>2</v>
      </c>
      <c r="H230" s="4">
        <f t="shared" si="158"/>
        <v>2164</v>
      </c>
      <c r="I230" s="4">
        <f t="shared" si="159"/>
        <v>2205</v>
      </c>
      <c r="J230" s="4">
        <f t="shared" si="160"/>
        <v>2206</v>
      </c>
      <c r="K230" s="4">
        <f t="shared" si="161"/>
        <v>2165</v>
      </c>
      <c r="L230" s="1">
        <f t="shared" si="162"/>
        <v>0</v>
      </c>
      <c r="M230" s="1">
        <f t="shared" si="163"/>
        <v>0</v>
      </c>
      <c r="N230" s="1">
        <f t="shared" si="164"/>
        <v>0</v>
      </c>
      <c r="O230" s="1">
        <f t="shared" si="165"/>
        <v>0</v>
      </c>
      <c r="P230" s="1">
        <f t="shared" si="166"/>
        <v>0</v>
      </c>
      <c r="Q230" s="1" t="str">
        <f t="shared" si="167"/>
        <v/>
      </c>
      <c r="R230" s="1">
        <f t="shared" si="168"/>
        <v>27</v>
      </c>
      <c r="S230" s="1">
        <f t="shared" si="169"/>
        <v>-4.375</v>
      </c>
      <c r="T230" s="1">
        <f>VLOOKUP($H230,節点!$E$1:$G$20000,2,FALSE)</f>
        <v>26</v>
      </c>
      <c r="U230" s="1">
        <f>VLOOKUP($H230,節点!$E$1:$G$20000,3,FALSE)</f>
        <v>-5</v>
      </c>
      <c r="V230" s="1">
        <f>VLOOKUP($I230,節点!$E$1:$G$20000,2,FALSE)</f>
        <v>28</v>
      </c>
      <c r="W230" s="1">
        <f>VLOOKUP($I230,節点!$E$1:$G$20000,3,FALSE)</f>
        <v>-5</v>
      </c>
      <c r="X230" s="1">
        <f>VLOOKUP($J230,節点!$E$1:$G$20000,2,FALSE)</f>
        <v>28</v>
      </c>
      <c r="Y230" s="1">
        <f>VLOOKUP($J230,節点!$E$1:$G$20000,3,FALSE)</f>
        <v>-3.75</v>
      </c>
      <c r="Z230" s="1">
        <f>VLOOKUP($K230,節点!$E$1:$G$20000,2,FALSE)</f>
        <v>26</v>
      </c>
      <c r="AA230" s="1">
        <f>VLOOKUP($K230,節点!$E$1:$G$20000,3,FALSE)</f>
        <v>-3.75</v>
      </c>
      <c r="AB230">
        <f t="shared" si="170"/>
        <v>-1</v>
      </c>
      <c r="AC230">
        <f t="shared" si="171"/>
        <v>-0.625</v>
      </c>
      <c r="AD230">
        <f t="shared" si="172"/>
        <v>1</v>
      </c>
      <c r="AE230">
        <f t="shared" si="173"/>
        <v>-0.625</v>
      </c>
      <c r="AF230">
        <f t="shared" si="174"/>
        <v>1</v>
      </c>
      <c r="AG230">
        <f t="shared" si="175"/>
        <v>0.625</v>
      </c>
      <c r="AH230">
        <f t="shared" si="176"/>
        <v>-1</v>
      </c>
      <c r="AI230">
        <f t="shared" si="177"/>
        <v>0.625</v>
      </c>
      <c r="AJ230">
        <f t="shared" si="151"/>
        <v>212.00538320808349</v>
      </c>
      <c r="AK230">
        <f t="shared" si="152"/>
        <v>327.99461679191648</v>
      </c>
      <c r="AL230">
        <f t="shared" si="153"/>
        <v>32.005383208083494</v>
      </c>
      <c r="AM230">
        <f t="shared" si="154"/>
        <v>147.99461679191651</v>
      </c>
      <c r="AN230">
        <f t="shared" si="178"/>
        <v>3</v>
      </c>
      <c r="AO230">
        <f t="shared" si="179"/>
        <v>4</v>
      </c>
      <c r="AP230">
        <f t="shared" si="180"/>
        <v>1</v>
      </c>
      <c r="AQ230">
        <f t="shared" si="181"/>
        <v>2</v>
      </c>
      <c r="AR230">
        <f t="shared" si="182"/>
        <v>3412</v>
      </c>
      <c r="AS230" t="str">
        <f t="shared" si="183"/>
        <v/>
      </c>
      <c r="AT230" t="str">
        <f t="shared" si="184"/>
        <v/>
      </c>
      <c r="AU230" t="str">
        <f t="shared" si="185"/>
        <v/>
      </c>
      <c r="AV230" t="str">
        <f t="shared" si="186"/>
        <v/>
      </c>
      <c r="AW230" t="str">
        <f t="shared" si="155"/>
        <v/>
      </c>
      <c r="BA230">
        <f t="shared" si="187"/>
        <v>27</v>
      </c>
      <c r="BB230">
        <f t="shared" si="188"/>
        <v>-5</v>
      </c>
      <c r="BC230">
        <f t="shared" si="189"/>
        <v>28</v>
      </c>
      <c r="BD230">
        <f t="shared" si="190"/>
        <v>-4.375</v>
      </c>
      <c r="BE230">
        <f t="shared" si="191"/>
        <v>27</v>
      </c>
      <c r="BF230">
        <f t="shared" si="192"/>
        <v>-3.75</v>
      </c>
      <c r="BG230">
        <f t="shared" si="193"/>
        <v>26</v>
      </c>
      <c r="BH230">
        <f t="shared" si="194"/>
        <v>-4.375</v>
      </c>
      <c r="BI230">
        <f t="shared" si="195"/>
        <v>1.25</v>
      </c>
      <c r="BJ230">
        <f t="shared" si="196"/>
        <v>2</v>
      </c>
      <c r="BK230">
        <f t="shared" si="197"/>
        <v>1.6</v>
      </c>
      <c r="BL230">
        <f t="shared" si="198"/>
        <v>1.25</v>
      </c>
      <c r="BM230" s="1">
        <v>4</v>
      </c>
    </row>
    <row r="231" spans="1:65">
      <c r="A231" s="16" t="s">
        <v>3655</v>
      </c>
      <c r="E231"/>
      <c r="F231" s="17">
        <f t="shared" si="156"/>
        <v>2117</v>
      </c>
      <c r="G231" s="3">
        <f t="shared" si="157"/>
        <v>2</v>
      </c>
      <c r="H231" s="4">
        <f t="shared" si="158"/>
        <v>2165</v>
      </c>
      <c r="I231" s="4">
        <f t="shared" si="159"/>
        <v>2206</v>
      </c>
      <c r="J231" s="4">
        <f t="shared" si="160"/>
        <v>2207</v>
      </c>
      <c r="K231" s="4">
        <f t="shared" si="161"/>
        <v>2166</v>
      </c>
      <c r="L231" s="1">
        <f t="shared" si="162"/>
        <v>0</v>
      </c>
      <c r="M231" s="1">
        <f t="shared" si="163"/>
        <v>0</v>
      </c>
      <c r="N231" s="1">
        <f t="shared" si="164"/>
        <v>0</v>
      </c>
      <c r="O231" s="1">
        <f t="shared" si="165"/>
        <v>0</v>
      </c>
      <c r="P231" s="1">
        <f t="shared" si="166"/>
        <v>0</v>
      </c>
      <c r="Q231" s="1" t="str">
        <f t="shared" si="167"/>
        <v/>
      </c>
      <c r="R231" s="1">
        <f t="shared" si="168"/>
        <v>27</v>
      </c>
      <c r="S231" s="1">
        <f t="shared" si="169"/>
        <v>-3.125</v>
      </c>
      <c r="T231" s="1">
        <f>VLOOKUP($H231,節点!$E$1:$G$20000,2,FALSE)</f>
        <v>26</v>
      </c>
      <c r="U231" s="1">
        <f>VLOOKUP($H231,節点!$E$1:$G$20000,3,FALSE)</f>
        <v>-3.75</v>
      </c>
      <c r="V231" s="1">
        <f>VLOOKUP($I231,節点!$E$1:$G$20000,2,FALSE)</f>
        <v>28</v>
      </c>
      <c r="W231" s="1">
        <f>VLOOKUP($I231,節点!$E$1:$G$20000,3,FALSE)</f>
        <v>-3.75</v>
      </c>
      <c r="X231" s="1">
        <f>VLOOKUP($J231,節点!$E$1:$G$20000,2,FALSE)</f>
        <v>28</v>
      </c>
      <c r="Y231" s="1">
        <f>VLOOKUP($J231,節点!$E$1:$G$20000,3,FALSE)</f>
        <v>-2.5</v>
      </c>
      <c r="Z231" s="1">
        <f>VLOOKUP($K231,節点!$E$1:$G$20000,2,FALSE)</f>
        <v>26</v>
      </c>
      <c r="AA231" s="1">
        <f>VLOOKUP($K231,節点!$E$1:$G$20000,3,FALSE)</f>
        <v>-2.5</v>
      </c>
      <c r="AB231">
        <f t="shared" si="170"/>
        <v>-1</v>
      </c>
      <c r="AC231">
        <f t="shared" si="171"/>
        <v>-0.625</v>
      </c>
      <c r="AD231">
        <f t="shared" si="172"/>
        <v>1</v>
      </c>
      <c r="AE231">
        <f t="shared" si="173"/>
        <v>-0.625</v>
      </c>
      <c r="AF231">
        <f t="shared" si="174"/>
        <v>1</v>
      </c>
      <c r="AG231">
        <f t="shared" si="175"/>
        <v>0.625</v>
      </c>
      <c r="AH231">
        <f t="shared" si="176"/>
        <v>-1</v>
      </c>
      <c r="AI231">
        <f t="shared" si="177"/>
        <v>0.625</v>
      </c>
      <c r="AJ231">
        <f t="shared" si="151"/>
        <v>212.00538320808349</v>
      </c>
      <c r="AK231">
        <f t="shared" si="152"/>
        <v>327.99461679191648</v>
      </c>
      <c r="AL231">
        <f t="shared" si="153"/>
        <v>32.005383208083494</v>
      </c>
      <c r="AM231">
        <f t="shared" si="154"/>
        <v>147.99461679191651</v>
      </c>
      <c r="AN231">
        <f t="shared" si="178"/>
        <v>3</v>
      </c>
      <c r="AO231">
        <f t="shared" si="179"/>
        <v>4</v>
      </c>
      <c r="AP231">
        <f t="shared" si="180"/>
        <v>1</v>
      </c>
      <c r="AQ231">
        <f t="shared" si="181"/>
        <v>2</v>
      </c>
      <c r="AR231">
        <f t="shared" si="182"/>
        <v>3412</v>
      </c>
      <c r="AS231" t="str">
        <f t="shared" si="183"/>
        <v/>
      </c>
      <c r="AT231" t="str">
        <f t="shared" si="184"/>
        <v/>
      </c>
      <c r="AU231" t="str">
        <f t="shared" si="185"/>
        <v/>
      </c>
      <c r="AV231" t="str">
        <f t="shared" si="186"/>
        <v/>
      </c>
      <c r="AW231" t="str">
        <f t="shared" si="155"/>
        <v/>
      </c>
      <c r="BA231">
        <f t="shared" si="187"/>
        <v>27</v>
      </c>
      <c r="BB231">
        <f t="shared" si="188"/>
        <v>-3.75</v>
      </c>
      <c r="BC231">
        <f t="shared" si="189"/>
        <v>28</v>
      </c>
      <c r="BD231">
        <f t="shared" si="190"/>
        <v>-3.125</v>
      </c>
      <c r="BE231">
        <f t="shared" si="191"/>
        <v>27</v>
      </c>
      <c r="BF231">
        <f t="shared" si="192"/>
        <v>-2.5</v>
      </c>
      <c r="BG231">
        <f t="shared" si="193"/>
        <v>26</v>
      </c>
      <c r="BH231">
        <f t="shared" si="194"/>
        <v>-3.125</v>
      </c>
      <c r="BI231">
        <f t="shared" si="195"/>
        <v>1.25</v>
      </c>
      <c r="BJ231">
        <f t="shared" si="196"/>
        <v>2</v>
      </c>
      <c r="BK231">
        <f t="shared" si="197"/>
        <v>1.6</v>
      </c>
      <c r="BL231">
        <f t="shared" si="198"/>
        <v>1.25</v>
      </c>
      <c r="BM231" s="1">
        <v>4</v>
      </c>
    </row>
    <row r="232" spans="1:65">
      <c r="A232" s="16" t="s">
        <v>3656</v>
      </c>
      <c r="E232"/>
      <c r="F232" s="17">
        <f t="shared" si="156"/>
        <v>2118</v>
      </c>
      <c r="G232" s="3">
        <f t="shared" si="157"/>
        <v>2</v>
      </c>
      <c r="H232" s="4">
        <f t="shared" si="158"/>
        <v>2166</v>
      </c>
      <c r="I232" s="4">
        <f t="shared" si="159"/>
        <v>2207</v>
      </c>
      <c r="J232" s="4">
        <f t="shared" si="160"/>
        <v>2208</v>
      </c>
      <c r="K232" s="4">
        <f t="shared" si="161"/>
        <v>2167</v>
      </c>
      <c r="L232" s="1">
        <f t="shared" si="162"/>
        <v>0</v>
      </c>
      <c r="M232" s="1">
        <f t="shared" si="163"/>
        <v>0</v>
      </c>
      <c r="N232" s="1">
        <f t="shared" si="164"/>
        <v>0</v>
      </c>
      <c r="O232" s="1">
        <f t="shared" si="165"/>
        <v>0</v>
      </c>
      <c r="P232" s="1">
        <f t="shared" si="166"/>
        <v>0</v>
      </c>
      <c r="Q232" s="1" t="str">
        <f t="shared" si="167"/>
        <v/>
      </c>
      <c r="R232" s="1">
        <f t="shared" si="168"/>
        <v>27</v>
      </c>
      <c r="S232" s="1">
        <f t="shared" si="169"/>
        <v>-1.875</v>
      </c>
      <c r="T232" s="1">
        <f>VLOOKUP($H232,節点!$E$1:$G$20000,2,FALSE)</f>
        <v>26</v>
      </c>
      <c r="U232" s="1">
        <f>VLOOKUP($H232,節点!$E$1:$G$20000,3,FALSE)</f>
        <v>-2.5</v>
      </c>
      <c r="V232" s="1">
        <f>VLOOKUP($I232,節点!$E$1:$G$20000,2,FALSE)</f>
        <v>28</v>
      </c>
      <c r="W232" s="1">
        <f>VLOOKUP($I232,節点!$E$1:$G$20000,3,FALSE)</f>
        <v>-2.5</v>
      </c>
      <c r="X232" s="1">
        <f>VLOOKUP($J232,節点!$E$1:$G$20000,2,FALSE)</f>
        <v>28</v>
      </c>
      <c r="Y232" s="1">
        <f>VLOOKUP($J232,節点!$E$1:$G$20000,3,FALSE)</f>
        <v>-1.25</v>
      </c>
      <c r="Z232" s="1">
        <f>VLOOKUP($K232,節点!$E$1:$G$20000,2,FALSE)</f>
        <v>26</v>
      </c>
      <c r="AA232" s="1">
        <f>VLOOKUP($K232,節点!$E$1:$G$20000,3,FALSE)</f>
        <v>-1.25</v>
      </c>
      <c r="AB232">
        <f t="shared" si="170"/>
        <v>-1</v>
      </c>
      <c r="AC232">
        <f t="shared" si="171"/>
        <v>-0.625</v>
      </c>
      <c r="AD232">
        <f t="shared" si="172"/>
        <v>1</v>
      </c>
      <c r="AE232">
        <f t="shared" si="173"/>
        <v>-0.625</v>
      </c>
      <c r="AF232">
        <f t="shared" si="174"/>
        <v>1</v>
      </c>
      <c r="AG232">
        <f t="shared" si="175"/>
        <v>0.625</v>
      </c>
      <c r="AH232">
        <f t="shared" si="176"/>
        <v>-1</v>
      </c>
      <c r="AI232">
        <f t="shared" si="177"/>
        <v>0.625</v>
      </c>
      <c r="AJ232">
        <f t="shared" si="151"/>
        <v>212.00538320808349</v>
      </c>
      <c r="AK232">
        <f t="shared" si="152"/>
        <v>327.99461679191648</v>
      </c>
      <c r="AL232">
        <f t="shared" si="153"/>
        <v>32.005383208083494</v>
      </c>
      <c r="AM232">
        <f t="shared" si="154"/>
        <v>147.99461679191651</v>
      </c>
      <c r="AN232">
        <f t="shared" si="178"/>
        <v>3</v>
      </c>
      <c r="AO232">
        <f t="shared" si="179"/>
        <v>4</v>
      </c>
      <c r="AP232">
        <f t="shared" si="180"/>
        <v>1</v>
      </c>
      <c r="AQ232">
        <f t="shared" si="181"/>
        <v>2</v>
      </c>
      <c r="AR232">
        <f t="shared" si="182"/>
        <v>3412</v>
      </c>
      <c r="AS232" t="str">
        <f t="shared" si="183"/>
        <v/>
      </c>
      <c r="AT232" t="str">
        <f t="shared" si="184"/>
        <v/>
      </c>
      <c r="AU232" t="str">
        <f t="shared" si="185"/>
        <v/>
      </c>
      <c r="AV232" t="str">
        <f t="shared" si="186"/>
        <v/>
      </c>
      <c r="AW232" t="str">
        <f t="shared" si="155"/>
        <v/>
      </c>
      <c r="BA232">
        <f t="shared" si="187"/>
        <v>27</v>
      </c>
      <c r="BB232">
        <f t="shared" si="188"/>
        <v>-2.5</v>
      </c>
      <c r="BC232">
        <f t="shared" si="189"/>
        <v>28</v>
      </c>
      <c r="BD232">
        <f t="shared" si="190"/>
        <v>-1.875</v>
      </c>
      <c r="BE232">
        <f t="shared" si="191"/>
        <v>27</v>
      </c>
      <c r="BF232">
        <f t="shared" si="192"/>
        <v>-1.25</v>
      </c>
      <c r="BG232">
        <f t="shared" si="193"/>
        <v>26</v>
      </c>
      <c r="BH232">
        <f t="shared" si="194"/>
        <v>-1.875</v>
      </c>
      <c r="BI232">
        <f t="shared" si="195"/>
        <v>1.25</v>
      </c>
      <c r="BJ232">
        <f t="shared" si="196"/>
        <v>2</v>
      </c>
      <c r="BK232">
        <f t="shared" si="197"/>
        <v>1.6</v>
      </c>
      <c r="BL232">
        <f t="shared" si="198"/>
        <v>1.25</v>
      </c>
      <c r="BM232" s="1">
        <v>4</v>
      </c>
    </row>
    <row r="233" spans="1:65">
      <c r="A233" s="16" t="s">
        <v>3657</v>
      </c>
      <c r="E233"/>
      <c r="F233" s="17">
        <f t="shared" si="156"/>
        <v>2119</v>
      </c>
      <c r="G233" s="3">
        <f t="shared" si="157"/>
        <v>2</v>
      </c>
      <c r="H233" s="4">
        <f t="shared" si="158"/>
        <v>2167</v>
      </c>
      <c r="I233" s="4">
        <f t="shared" si="159"/>
        <v>2208</v>
      </c>
      <c r="J233" s="4">
        <f t="shared" si="160"/>
        <v>2209</v>
      </c>
      <c r="K233" s="4">
        <f t="shared" si="161"/>
        <v>2168</v>
      </c>
      <c r="L233" s="1">
        <f t="shared" si="162"/>
        <v>0</v>
      </c>
      <c r="M233" s="1">
        <f t="shared" si="163"/>
        <v>0</v>
      </c>
      <c r="N233" s="1">
        <f t="shared" si="164"/>
        <v>0</v>
      </c>
      <c r="O233" s="1">
        <f t="shared" si="165"/>
        <v>0</v>
      </c>
      <c r="P233" s="1">
        <f t="shared" si="166"/>
        <v>0</v>
      </c>
      <c r="Q233" s="1" t="str">
        <f t="shared" si="167"/>
        <v/>
      </c>
      <c r="R233" s="1">
        <f t="shared" si="168"/>
        <v>27</v>
      </c>
      <c r="S233" s="1">
        <f t="shared" si="169"/>
        <v>-0.625</v>
      </c>
      <c r="T233" s="1">
        <f>VLOOKUP($H233,節点!$E$1:$G$20000,2,FALSE)</f>
        <v>26</v>
      </c>
      <c r="U233" s="1">
        <f>VLOOKUP($H233,節点!$E$1:$G$20000,3,FALSE)</f>
        <v>-1.25</v>
      </c>
      <c r="V233" s="1">
        <f>VLOOKUP($I233,節点!$E$1:$G$20000,2,FALSE)</f>
        <v>28</v>
      </c>
      <c r="W233" s="1">
        <f>VLOOKUP($I233,節点!$E$1:$G$20000,3,FALSE)</f>
        <v>-1.25</v>
      </c>
      <c r="X233" s="1">
        <f>VLOOKUP($J233,節点!$E$1:$G$20000,2,FALSE)</f>
        <v>28</v>
      </c>
      <c r="Y233" s="1">
        <f>VLOOKUP($J233,節点!$E$1:$G$20000,3,FALSE)</f>
        <v>0</v>
      </c>
      <c r="Z233" s="1">
        <f>VLOOKUP($K233,節点!$E$1:$G$20000,2,FALSE)</f>
        <v>26</v>
      </c>
      <c r="AA233" s="1">
        <f>VLOOKUP($K233,節点!$E$1:$G$20000,3,FALSE)</f>
        <v>0</v>
      </c>
      <c r="AB233">
        <f t="shared" si="170"/>
        <v>-1</v>
      </c>
      <c r="AC233">
        <f t="shared" si="171"/>
        <v>-0.625</v>
      </c>
      <c r="AD233">
        <f t="shared" si="172"/>
        <v>1</v>
      </c>
      <c r="AE233">
        <f t="shared" si="173"/>
        <v>-0.625</v>
      </c>
      <c r="AF233">
        <f t="shared" si="174"/>
        <v>1</v>
      </c>
      <c r="AG233">
        <f t="shared" si="175"/>
        <v>0.625</v>
      </c>
      <c r="AH233">
        <f t="shared" si="176"/>
        <v>-1</v>
      </c>
      <c r="AI233">
        <f t="shared" si="177"/>
        <v>0.625</v>
      </c>
      <c r="AJ233">
        <f t="shared" si="151"/>
        <v>212.00538320808349</v>
      </c>
      <c r="AK233">
        <f t="shared" si="152"/>
        <v>327.99461679191648</v>
      </c>
      <c r="AL233">
        <f t="shared" si="153"/>
        <v>32.005383208083494</v>
      </c>
      <c r="AM233">
        <f t="shared" si="154"/>
        <v>147.99461679191651</v>
      </c>
      <c r="AN233">
        <f t="shared" si="178"/>
        <v>3</v>
      </c>
      <c r="AO233">
        <f t="shared" si="179"/>
        <v>4</v>
      </c>
      <c r="AP233">
        <f t="shared" si="180"/>
        <v>1</v>
      </c>
      <c r="AQ233">
        <f t="shared" si="181"/>
        <v>2</v>
      </c>
      <c r="AR233">
        <f t="shared" si="182"/>
        <v>3412</v>
      </c>
      <c r="AS233" t="str">
        <f t="shared" si="183"/>
        <v/>
      </c>
      <c r="AT233" t="str">
        <f t="shared" si="184"/>
        <v/>
      </c>
      <c r="AU233" t="str">
        <f t="shared" si="185"/>
        <v/>
      </c>
      <c r="AV233" t="str">
        <f t="shared" si="186"/>
        <v/>
      </c>
      <c r="AW233" t="str">
        <f t="shared" si="155"/>
        <v/>
      </c>
      <c r="BA233">
        <f t="shared" si="187"/>
        <v>27</v>
      </c>
      <c r="BB233">
        <f t="shared" si="188"/>
        <v>-1.25</v>
      </c>
      <c r="BC233">
        <f t="shared" si="189"/>
        <v>28</v>
      </c>
      <c r="BD233">
        <f t="shared" si="190"/>
        <v>-0.625</v>
      </c>
      <c r="BE233">
        <f t="shared" si="191"/>
        <v>27</v>
      </c>
      <c r="BF233">
        <f t="shared" si="192"/>
        <v>0</v>
      </c>
      <c r="BG233">
        <f t="shared" si="193"/>
        <v>26</v>
      </c>
      <c r="BH233">
        <f t="shared" si="194"/>
        <v>-0.625</v>
      </c>
      <c r="BI233">
        <f t="shared" si="195"/>
        <v>1.25</v>
      </c>
      <c r="BJ233">
        <f t="shared" si="196"/>
        <v>2</v>
      </c>
      <c r="BK233">
        <f t="shared" si="197"/>
        <v>1.6</v>
      </c>
      <c r="BL233">
        <f t="shared" si="198"/>
        <v>1.25</v>
      </c>
      <c r="BM233" s="1">
        <v>4</v>
      </c>
    </row>
    <row r="234" spans="1:65">
      <c r="A234" s="16" t="s">
        <v>3658</v>
      </c>
      <c r="E234"/>
      <c r="F234" s="17">
        <f t="shared" si="156"/>
        <v>2120</v>
      </c>
      <c r="G234" s="3">
        <f t="shared" si="157"/>
        <v>2</v>
      </c>
      <c r="H234" s="4">
        <f t="shared" si="158"/>
        <v>2168</v>
      </c>
      <c r="I234" s="4">
        <f t="shared" si="159"/>
        <v>2209</v>
      </c>
      <c r="J234" s="4">
        <f t="shared" si="160"/>
        <v>2210</v>
      </c>
      <c r="K234" s="4">
        <f t="shared" si="161"/>
        <v>2169</v>
      </c>
      <c r="L234" s="1">
        <f t="shared" si="162"/>
        <v>0</v>
      </c>
      <c r="M234" s="1">
        <f t="shared" si="163"/>
        <v>0</v>
      </c>
      <c r="N234" s="1">
        <f t="shared" si="164"/>
        <v>0</v>
      </c>
      <c r="O234" s="1">
        <f t="shared" si="165"/>
        <v>0</v>
      </c>
      <c r="P234" s="1">
        <f t="shared" si="166"/>
        <v>0</v>
      </c>
      <c r="Q234" s="1" t="str">
        <f t="shared" si="167"/>
        <v/>
      </c>
      <c r="R234" s="1">
        <f t="shared" si="168"/>
        <v>27</v>
      </c>
      <c r="S234" s="1">
        <f t="shared" si="169"/>
        <v>0.5</v>
      </c>
      <c r="T234" s="1">
        <f>VLOOKUP($H234,節点!$E$1:$G$20000,2,FALSE)</f>
        <v>26</v>
      </c>
      <c r="U234" s="1">
        <f>VLOOKUP($H234,節点!$E$1:$G$20000,3,FALSE)</f>
        <v>0</v>
      </c>
      <c r="V234" s="1">
        <f>VLOOKUP($I234,節点!$E$1:$G$20000,2,FALSE)</f>
        <v>28</v>
      </c>
      <c r="W234" s="1">
        <f>VLOOKUP($I234,節点!$E$1:$G$20000,3,FALSE)</f>
        <v>0</v>
      </c>
      <c r="X234" s="1">
        <f>VLOOKUP($J234,節点!$E$1:$G$20000,2,FALSE)</f>
        <v>28</v>
      </c>
      <c r="Y234" s="1">
        <f>VLOOKUP($J234,節点!$E$1:$G$20000,3,FALSE)</f>
        <v>1</v>
      </c>
      <c r="Z234" s="1">
        <f>VLOOKUP($K234,節点!$E$1:$G$20000,2,FALSE)</f>
        <v>26</v>
      </c>
      <c r="AA234" s="1">
        <f>VLOOKUP($K234,節点!$E$1:$G$20000,3,FALSE)</f>
        <v>1</v>
      </c>
      <c r="AB234">
        <f t="shared" si="170"/>
        <v>-1</v>
      </c>
      <c r="AC234">
        <f t="shared" si="171"/>
        <v>-0.5</v>
      </c>
      <c r="AD234">
        <f t="shared" si="172"/>
        <v>1</v>
      </c>
      <c r="AE234">
        <f t="shared" si="173"/>
        <v>-0.5</v>
      </c>
      <c r="AF234">
        <f t="shared" si="174"/>
        <v>1</v>
      </c>
      <c r="AG234">
        <f t="shared" si="175"/>
        <v>0.5</v>
      </c>
      <c r="AH234">
        <f t="shared" si="176"/>
        <v>-1</v>
      </c>
      <c r="AI234">
        <f t="shared" si="177"/>
        <v>0.5</v>
      </c>
      <c r="AJ234">
        <f t="shared" si="151"/>
        <v>206.56505117707798</v>
      </c>
      <c r="AK234">
        <f t="shared" si="152"/>
        <v>333.43494882292202</v>
      </c>
      <c r="AL234">
        <f t="shared" si="153"/>
        <v>26.56505117707799</v>
      </c>
      <c r="AM234">
        <f t="shared" si="154"/>
        <v>153.43494882292202</v>
      </c>
      <c r="AN234">
        <f t="shared" si="178"/>
        <v>3</v>
      </c>
      <c r="AO234">
        <f t="shared" si="179"/>
        <v>4</v>
      </c>
      <c r="AP234">
        <f t="shared" si="180"/>
        <v>1</v>
      </c>
      <c r="AQ234">
        <f t="shared" si="181"/>
        <v>2</v>
      </c>
      <c r="AR234">
        <f t="shared" si="182"/>
        <v>3412</v>
      </c>
      <c r="AS234" t="str">
        <f t="shared" si="183"/>
        <v/>
      </c>
      <c r="AT234" t="str">
        <f t="shared" si="184"/>
        <v/>
      </c>
      <c r="AU234" t="str">
        <f t="shared" si="185"/>
        <v/>
      </c>
      <c r="AV234" t="str">
        <f t="shared" si="186"/>
        <v/>
      </c>
      <c r="AW234" t="str">
        <f t="shared" si="155"/>
        <v/>
      </c>
      <c r="BA234">
        <f t="shared" si="187"/>
        <v>27</v>
      </c>
      <c r="BB234">
        <f t="shared" si="188"/>
        <v>0</v>
      </c>
      <c r="BC234">
        <f t="shared" si="189"/>
        <v>28</v>
      </c>
      <c r="BD234">
        <f t="shared" si="190"/>
        <v>0.5</v>
      </c>
      <c r="BE234">
        <f t="shared" si="191"/>
        <v>27</v>
      </c>
      <c r="BF234">
        <f t="shared" si="192"/>
        <v>1</v>
      </c>
      <c r="BG234">
        <f t="shared" si="193"/>
        <v>26</v>
      </c>
      <c r="BH234">
        <f t="shared" si="194"/>
        <v>0.5</v>
      </c>
      <c r="BI234">
        <f t="shared" si="195"/>
        <v>1</v>
      </c>
      <c r="BJ234">
        <f t="shared" si="196"/>
        <v>2</v>
      </c>
      <c r="BK234">
        <f t="shared" si="197"/>
        <v>2</v>
      </c>
      <c r="BL234">
        <f t="shared" si="198"/>
        <v>1</v>
      </c>
      <c r="BM234" s="1">
        <v>4</v>
      </c>
    </row>
    <row r="235" spans="1:65">
      <c r="A235" s="16" t="s">
        <v>3659</v>
      </c>
      <c r="E235"/>
      <c r="F235" s="17">
        <f t="shared" si="156"/>
        <v>2121</v>
      </c>
      <c r="G235" s="3">
        <f t="shared" si="157"/>
        <v>2</v>
      </c>
      <c r="H235" s="4">
        <f t="shared" si="158"/>
        <v>2169</v>
      </c>
      <c r="I235" s="4">
        <f t="shared" si="159"/>
        <v>2210</v>
      </c>
      <c r="J235" s="4">
        <f t="shared" si="160"/>
        <v>2211</v>
      </c>
      <c r="K235" s="4">
        <f t="shared" si="161"/>
        <v>2170</v>
      </c>
      <c r="L235" s="1">
        <f t="shared" si="162"/>
        <v>0</v>
      </c>
      <c r="M235" s="1">
        <f t="shared" si="163"/>
        <v>0</v>
      </c>
      <c r="N235" s="1">
        <f t="shared" si="164"/>
        <v>0</v>
      </c>
      <c r="O235" s="1">
        <f t="shared" si="165"/>
        <v>0</v>
      </c>
      <c r="P235" s="1">
        <f t="shared" si="166"/>
        <v>0</v>
      </c>
      <c r="Q235" s="1" t="str">
        <f t="shared" si="167"/>
        <v/>
      </c>
      <c r="R235" s="1">
        <f t="shared" si="168"/>
        <v>27</v>
      </c>
      <c r="S235" s="1">
        <f t="shared" si="169"/>
        <v>1.5</v>
      </c>
      <c r="T235" s="1">
        <f>VLOOKUP($H235,節点!$E$1:$G$20000,2,FALSE)</f>
        <v>26</v>
      </c>
      <c r="U235" s="1">
        <f>VLOOKUP($H235,節点!$E$1:$G$20000,3,FALSE)</f>
        <v>1</v>
      </c>
      <c r="V235" s="1">
        <f>VLOOKUP($I235,節点!$E$1:$G$20000,2,FALSE)</f>
        <v>28</v>
      </c>
      <c r="W235" s="1">
        <f>VLOOKUP($I235,節点!$E$1:$G$20000,3,FALSE)</f>
        <v>1</v>
      </c>
      <c r="X235" s="1">
        <f>VLOOKUP($J235,節点!$E$1:$G$20000,2,FALSE)</f>
        <v>28</v>
      </c>
      <c r="Y235" s="1">
        <f>VLOOKUP($J235,節点!$E$1:$G$20000,3,FALSE)</f>
        <v>2</v>
      </c>
      <c r="Z235" s="1">
        <f>VLOOKUP($K235,節点!$E$1:$G$20000,2,FALSE)</f>
        <v>26</v>
      </c>
      <c r="AA235" s="1">
        <f>VLOOKUP($K235,節点!$E$1:$G$20000,3,FALSE)</f>
        <v>2</v>
      </c>
      <c r="AB235">
        <f t="shared" si="170"/>
        <v>-1</v>
      </c>
      <c r="AC235">
        <f t="shared" si="171"/>
        <v>-0.5</v>
      </c>
      <c r="AD235">
        <f t="shared" si="172"/>
        <v>1</v>
      </c>
      <c r="AE235">
        <f t="shared" si="173"/>
        <v>-0.5</v>
      </c>
      <c r="AF235">
        <f t="shared" si="174"/>
        <v>1</v>
      </c>
      <c r="AG235">
        <f t="shared" si="175"/>
        <v>0.5</v>
      </c>
      <c r="AH235">
        <f t="shared" si="176"/>
        <v>-1</v>
      </c>
      <c r="AI235">
        <f t="shared" si="177"/>
        <v>0.5</v>
      </c>
      <c r="AJ235">
        <f t="shared" si="151"/>
        <v>206.56505117707798</v>
      </c>
      <c r="AK235">
        <f t="shared" si="152"/>
        <v>333.43494882292202</v>
      </c>
      <c r="AL235">
        <f t="shared" si="153"/>
        <v>26.56505117707799</v>
      </c>
      <c r="AM235">
        <f t="shared" si="154"/>
        <v>153.43494882292202</v>
      </c>
      <c r="AN235">
        <f t="shared" si="178"/>
        <v>3</v>
      </c>
      <c r="AO235">
        <f t="shared" si="179"/>
        <v>4</v>
      </c>
      <c r="AP235">
        <f t="shared" si="180"/>
        <v>1</v>
      </c>
      <c r="AQ235">
        <f t="shared" si="181"/>
        <v>2</v>
      </c>
      <c r="AR235">
        <f t="shared" si="182"/>
        <v>3412</v>
      </c>
      <c r="AS235" t="str">
        <f t="shared" si="183"/>
        <v/>
      </c>
      <c r="AT235" t="str">
        <f t="shared" si="184"/>
        <v/>
      </c>
      <c r="AU235" t="str">
        <f t="shared" si="185"/>
        <v/>
      </c>
      <c r="AV235" t="str">
        <f t="shared" si="186"/>
        <v/>
      </c>
      <c r="AW235" t="str">
        <f t="shared" si="155"/>
        <v/>
      </c>
      <c r="BA235">
        <f t="shared" si="187"/>
        <v>27</v>
      </c>
      <c r="BB235">
        <f t="shared" si="188"/>
        <v>1</v>
      </c>
      <c r="BC235">
        <f t="shared" si="189"/>
        <v>28</v>
      </c>
      <c r="BD235">
        <f t="shared" si="190"/>
        <v>1.5</v>
      </c>
      <c r="BE235">
        <f t="shared" si="191"/>
        <v>27</v>
      </c>
      <c r="BF235">
        <f t="shared" si="192"/>
        <v>2</v>
      </c>
      <c r="BG235">
        <f t="shared" si="193"/>
        <v>26</v>
      </c>
      <c r="BH235">
        <f t="shared" si="194"/>
        <v>1.5</v>
      </c>
      <c r="BI235">
        <f t="shared" si="195"/>
        <v>1</v>
      </c>
      <c r="BJ235">
        <f t="shared" si="196"/>
        <v>2</v>
      </c>
      <c r="BK235">
        <f t="shared" si="197"/>
        <v>2</v>
      </c>
      <c r="BL235">
        <f t="shared" si="198"/>
        <v>1</v>
      </c>
      <c r="BM235" s="1">
        <v>4</v>
      </c>
    </row>
    <row r="236" spans="1:65">
      <c r="A236" s="16" t="s">
        <v>3660</v>
      </c>
      <c r="E236"/>
      <c r="F236" s="17">
        <f t="shared" si="156"/>
        <v>2147</v>
      </c>
      <c r="G236" s="3">
        <f t="shared" si="157"/>
        <v>2</v>
      </c>
      <c r="H236" s="4">
        <f t="shared" si="158"/>
        <v>2196</v>
      </c>
      <c r="I236" s="4">
        <f t="shared" si="159"/>
        <v>2237</v>
      </c>
      <c r="J236" s="4">
        <f t="shared" si="160"/>
        <v>2238</v>
      </c>
      <c r="K236" s="4">
        <f t="shared" si="161"/>
        <v>2197</v>
      </c>
      <c r="L236" s="1">
        <f t="shared" si="162"/>
        <v>0</v>
      </c>
      <c r="M236" s="1">
        <f t="shared" si="163"/>
        <v>0</v>
      </c>
      <c r="N236" s="1">
        <f t="shared" si="164"/>
        <v>0</v>
      </c>
      <c r="O236" s="1">
        <f t="shared" si="165"/>
        <v>0</v>
      </c>
      <c r="P236" s="1">
        <f t="shared" si="166"/>
        <v>0</v>
      </c>
      <c r="Q236" s="1" t="str">
        <f t="shared" si="167"/>
        <v/>
      </c>
      <c r="R236" s="1">
        <f t="shared" si="168"/>
        <v>29</v>
      </c>
      <c r="S236" s="1">
        <f t="shared" si="169"/>
        <v>-11.762499999999999</v>
      </c>
      <c r="T236" s="1">
        <f>VLOOKUP($H236,節点!$E$1:$G$20000,2,FALSE)</f>
        <v>28</v>
      </c>
      <c r="U236" s="1">
        <f>VLOOKUP($H236,節点!$E$1:$G$20000,3,FALSE)</f>
        <v>-12.1</v>
      </c>
      <c r="V236" s="1">
        <f>VLOOKUP($I236,節点!$E$1:$G$20000,2,FALSE)</f>
        <v>30</v>
      </c>
      <c r="W236" s="1">
        <f>VLOOKUP($I236,節点!$E$1:$G$20000,3,FALSE)</f>
        <v>-12.1</v>
      </c>
      <c r="X236" s="1">
        <f>VLOOKUP($J236,節点!$E$1:$G$20000,2,FALSE)</f>
        <v>30</v>
      </c>
      <c r="Y236" s="1">
        <f>VLOOKUP($J236,節点!$E$1:$G$20000,3,FALSE)</f>
        <v>-11.425000000000001</v>
      </c>
      <c r="Z236" s="1">
        <f>VLOOKUP($K236,節点!$E$1:$G$20000,2,FALSE)</f>
        <v>28</v>
      </c>
      <c r="AA236" s="1">
        <f>VLOOKUP($K236,節点!$E$1:$G$20000,3,FALSE)</f>
        <v>-11.425000000000001</v>
      </c>
      <c r="AB236">
        <f t="shared" si="170"/>
        <v>-1</v>
      </c>
      <c r="AC236">
        <f t="shared" si="171"/>
        <v>-0.33750000000000036</v>
      </c>
      <c r="AD236">
        <f t="shared" si="172"/>
        <v>1</v>
      </c>
      <c r="AE236">
        <f t="shared" si="173"/>
        <v>-0.33750000000000036</v>
      </c>
      <c r="AF236">
        <f t="shared" si="174"/>
        <v>1</v>
      </c>
      <c r="AG236">
        <f t="shared" si="175"/>
        <v>0.33749999999999858</v>
      </c>
      <c r="AH236">
        <f t="shared" si="176"/>
        <v>-1</v>
      </c>
      <c r="AI236">
        <f t="shared" si="177"/>
        <v>0.33749999999999858</v>
      </c>
      <c r="AJ236">
        <f t="shared" si="151"/>
        <v>198.64953875405143</v>
      </c>
      <c r="AK236">
        <f t="shared" si="152"/>
        <v>341.35046124594857</v>
      </c>
      <c r="AL236">
        <f t="shared" si="153"/>
        <v>18.649538754051331</v>
      </c>
      <c r="AM236">
        <f t="shared" si="154"/>
        <v>161.35046124594868</v>
      </c>
      <c r="AN236">
        <f t="shared" si="178"/>
        <v>3</v>
      </c>
      <c r="AO236">
        <f t="shared" si="179"/>
        <v>4</v>
      </c>
      <c r="AP236">
        <f t="shared" si="180"/>
        <v>1</v>
      </c>
      <c r="AQ236">
        <f t="shared" si="181"/>
        <v>2</v>
      </c>
      <c r="AR236">
        <f t="shared" si="182"/>
        <v>3412</v>
      </c>
      <c r="AS236" t="str">
        <f t="shared" si="183"/>
        <v/>
      </c>
      <c r="AT236" t="str">
        <f t="shared" si="184"/>
        <v/>
      </c>
      <c r="AU236" t="str">
        <f t="shared" si="185"/>
        <v/>
      </c>
      <c r="AV236" t="str">
        <f t="shared" si="186"/>
        <v/>
      </c>
      <c r="AW236" t="str">
        <f t="shared" si="155"/>
        <v/>
      </c>
      <c r="BA236">
        <f t="shared" si="187"/>
        <v>29</v>
      </c>
      <c r="BB236">
        <f t="shared" si="188"/>
        <v>-12.1</v>
      </c>
      <c r="BC236">
        <f t="shared" si="189"/>
        <v>30</v>
      </c>
      <c r="BD236">
        <f t="shared" si="190"/>
        <v>-11.762499999999999</v>
      </c>
      <c r="BE236">
        <f t="shared" si="191"/>
        <v>29</v>
      </c>
      <c r="BF236">
        <f t="shared" si="192"/>
        <v>-11.425000000000001</v>
      </c>
      <c r="BG236">
        <f t="shared" si="193"/>
        <v>28</v>
      </c>
      <c r="BH236">
        <f t="shared" si="194"/>
        <v>-11.762499999999999</v>
      </c>
      <c r="BI236">
        <f t="shared" si="195"/>
        <v>0.67499999999999893</v>
      </c>
      <c r="BJ236">
        <f t="shared" si="196"/>
        <v>2</v>
      </c>
      <c r="BK236">
        <f t="shared" si="197"/>
        <v>2.9629629629629677</v>
      </c>
      <c r="BL236">
        <f t="shared" si="198"/>
        <v>0.67499999999999893</v>
      </c>
      <c r="BM236" s="1">
        <v>4</v>
      </c>
    </row>
    <row r="237" spans="1:65">
      <c r="A237" s="16" t="s">
        <v>3661</v>
      </c>
      <c r="E237"/>
      <c r="F237" s="17">
        <f t="shared" si="156"/>
        <v>2148</v>
      </c>
      <c r="G237" s="3">
        <f t="shared" si="157"/>
        <v>2</v>
      </c>
      <c r="H237" s="4">
        <f t="shared" si="158"/>
        <v>2197</v>
      </c>
      <c r="I237" s="4">
        <f t="shared" si="159"/>
        <v>2238</v>
      </c>
      <c r="J237" s="4">
        <f t="shared" si="160"/>
        <v>2239</v>
      </c>
      <c r="K237" s="4">
        <f t="shared" si="161"/>
        <v>2198</v>
      </c>
      <c r="L237" s="1">
        <f t="shared" si="162"/>
        <v>0</v>
      </c>
      <c r="M237" s="1">
        <f t="shared" si="163"/>
        <v>0</v>
      </c>
      <c r="N237" s="1">
        <f t="shared" si="164"/>
        <v>0</v>
      </c>
      <c r="O237" s="1">
        <f t="shared" si="165"/>
        <v>0</v>
      </c>
      <c r="P237" s="1">
        <f t="shared" si="166"/>
        <v>0</v>
      </c>
      <c r="Q237" s="1" t="str">
        <f t="shared" si="167"/>
        <v/>
      </c>
      <c r="R237" s="1">
        <f t="shared" si="168"/>
        <v>29</v>
      </c>
      <c r="S237" s="1">
        <f t="shared" si="169"/>
        <v>-11.0875</v>
      </c>
      <c r="T237" s="1">
        <f>VLOOKUP($H237,節点!$E$1:$G$20000,2,FALSE)</f>
        <v>28</v>
      </c>
      <c r="U237" s="1">
        <f>VLOOKUP($H237,節点!$E$1:$G$20000,3,FALSE)</f>
        <v>-11.425000000000001</v>
      </c>
      <c r="V237" s="1">
        <f>VLOOKUP($I237,節点!$E$1:$G$20000,2,FALSE)</f>
        <v>30</v>
      </c>
      <c r="W237" s="1">
        <f>VLOOKUP($I237,節点!$E$1:$G$20000,3,FALSE)</f>
        <v>-11.425000000000001</v>
      </c>
      <c r="X237" s="1">
        <f>VLOOKUP($J237,節点!$E$1:$G$20000,2,FALSE)</f>
        <v>30</v>
      </c>
      <c r="Y237" s="1">
        <f>VLOOKUP($J237,節点!$E$1:$G$20000,3,FALSE)</f>
        <v>-10.75</v>
      </c>
      <c r="Z237" s="1">
        <f>VLOOKUP($K237,節点!$E$1:$G$20000,2,FALSE)</f>
        <v>28</v>
      </c>
      <c r="AA237" s="1">
        <f>VLOOKUP($K237,節点!$E$1:$G$20000,3,FALSE)</f>
        <v>-10.75</v>
      </c>
      <c r="AB237">
        <f t="shared" si="170"/>
        <v>-1</v>
      </c>
      <c r="AC237">
        <f t="shared" si="171"/>
        <v>-0.33750000000000036</v>
      </c>
      <c r="AD237">
        <f t="shared" si="172"/>
        <v>1</v>
      </c>
      <c r="AE237">
        <f t="shared" si="173"/>
        <v>-0.33750000000000036</v>
      </c>
      <c r="AF237">
        <f t="shared" si="174"/>
        <v>1</v>
      </c>
      <c r="AG237">
        <f t="shared" si="175"/>
        <v>0.33750000000000036</v>
      </c>
      <c r="AH237">
        <f t="shared" si="176"/>
        <v>-1</v>
      </c>
      <c r="AI237">
        <f t="shared" si="177"/>
        <v>0.33750000000000036</v>
      </c>
      <c r="AJ237">
        <f t="shared" si="151"/>
        <v>198.64953875405143</v>
      </c>
      <c r="AK237">
        <f t="shared" si="152"/>
        <v>341.35046124594857</v>
      </c>
      <c r="AL237">
        <f t="shared" si="153"/>
        <v>18.649538754051424</v>
      </c>
      <c r="AM237">
        <f t="shared" si="154"/>
        <v>161.35046124594857</v>
      </c>
      <c r="AN237">
        <f t="shared" si="178"/>
        <v>3</v>
      </c>
      <c r="AO237">
        <f t="shared" si="179"/>
        <v>4</v>
      </c>
      <c r="AP237">
        <f t="shared" si="180"/>
        <v>1</v>
      </c>
      <c r="AQ237">
        <f t="shared" si="181"/>
        <v>2</v>
      </c>
      <c r="AR237">
        <f t="shared" si="182"/>
        <v>3412</v>
      </c>
      <c r="AS237" t="str">
        <f t="shared" si="183"/>
        <v/>
      </c>
      <c r="AT237" t="str">
        <f t="shared" si="184"/>
        <v/>
      </c>
      <c r="AU237" t="str">
        <f t="shared" si="185"/>
        <v/>
      </c>
      <c r="AV237" t="str">
        <f t="shared" si="186"/>
        <v/>
      </c>
      <c r="AW237" t="str">
        <f t="shared" si="155"/>
        <v/>
      </c>
      <c r="BA237">
        <f t="shared" si="187"/>
        <v>29</v>
      </c>
      <c r="BB237">
        <f t="shared" si="188"/>
        <v>-11.425000000000001</v>
      </c>
      <c r="BC237">
        <f t="shared" si="189"/>
        <v>30</v>
      </c>
      <c r="BD237">
        <f t="shared" si="190"/>
        <v>-11.0875</v>
      </c>
      <c r="BE237">
        <f t="shared" si="191"/>
        <v>29</v>
      </c>
      <c r="BF237">
        <f t="shared" si="192"/>
        <v>-10.75</v>
      </c>
      <c r="BG237">
        <f t="shared" si="193"/>
        <v>28</v>
      </c>
      <c r="BH237">
        <f t="shared" si="194"/>
        <v>-11.0875</v>
      </c>
      <c r="BI237">
        <f t="shared" si="195"/>
        <v>0.67500000000000071</v>
      </c>
      <c r="BJ237">
        <f t="shared" si="196"/>
        <v>2</v>
      </c>
      <c r="BK237">
        <f t="shared" si="197"/>
        <v>2.9629629629629597</v>
      </c>
      <c r="BL237">
        <f t="shared" si="198"/>
        <v>0.67500000000000071</v>
      </c>
      <c r="BM237" s="1">
        <v>4</v>
      </c>
    </row>
    <row r="238" spans="1:65">
      <c r="A238" s="16" t="s">
        <v>3662</v>
      </c>
      <c r="E238"/>
      <c r="F238" s="17">
        <f t="shared" si="156"/>
        <v>2149</v>
      </c>
      <c r="G238" s="3">
        <f t="shared" si="157"/>
        <v>2</v>
      </c>
      <c r="H238" s="4">
        <f t="shared" si="158"/>
        <v>2198</v>
      </c>
      <c r="I238" s="4">
        <f t="shared" si="159"/>
        <v>2239</v>
      </c>
      <c r="J238" s="4">
        <f t="shared" si="160"/>
        <v>2240</v>
      </c>
      <c r="K238" s="4">
        <f t="shared" si="161"/>
        <v>2199</v>
      </c>
      <c r="L238" s="1">
        <f t="shared" si="162"/>
        <v>0</v>
      </c>
      <c r="M238" s="1">
        <f t="shared" si="163"/>
        <v>0</v>
      </c>
      <c r="N238" s="1">
        <f t="shared" si="164"/>
        <v>0</v>
      </c>
      <c r="O238" s="1">
        <f t="shared" si="165"/>
        <v>0</v>
      </c>
      <c r="P238" s="1">
        <f t="shared" si="166"/>
        <v>0</v>
      </c>
      <c r="Q238" s="1" t="str">
        <f t="shared" si="167"/>
        <v/>
      </c>
      <c r="R238" s="1">
        <f t="shared" si="168"/>
        <v>29</v>
      </c>
      <c r="S238" s="1">
        <f t="shared" si="169"/>
        <v>-10.333500000000001</v>
      </c>
      <c r="T238" s="1">
        <f>VLOOKUP($H238,節点!$E$1:$G$20000,2,FALSE)</f>
        <v>28</v>
      </c>
      <c r="U238" s="1">
        <f>VLOOKUP($H238,節点!$E$1:$G$20000,3,FALSE)</f>
        <v>-10.75</v>
      </c>
      <c r="V238" s="1">
        <f>VLOOKUP($I238,節点!$E$1:$G$20000,2,FALSE)</f>
        <v>30</v>
      </c>
      <c r="W238" s="1">
        <f>VLOOKUP($I238,節点!$E$1:$G$20000,3,FALSE)</f>
        <v>-10.75</v>
      </c>
      <c r="X238" s="1">
        <f>VLOOKUP($J238,節点!$E$1:$G$20000,2,FALSE)</f>
        <v>30</v>
      </c>
      <c r="Y238" s="1">
        <f>VLOOKUP($J238,節点!$E$1:$G$20000,3,FALSE)</f>
        <v>-9.9169999999999998</v>
      </c>
      <c r="Z238" s="1">
        <f>VLOOKUP($K238,節点!$E$1:$G$20000,2,FALSE)</f>
        <v>28</v>
      </c>
      <c r="AA238" s="1">
        <f>VLOOKUP($K238,節点!$E$1:$G$20000,3,FALSE)</f>
        <v>-9.9169999999999998</v>
      </c>
      <c r="AB238">
        <f t="shared" si="170"/>
        <v>-1</v>
      </c>
      <c r="AC238">
        <f t="shared" si="171"/>
        <v>-0.4164999999999992</v>
      </c>
      <c r="AD238">
        <f t="shared" si="172"/>
        <v>1</v>
      </c>
      <c r="AE238">
        <f t="shared" si="173"/>
        <v>-0.4164999999999992</v>
      </c>
      <c r="AF238">
        <f t="shared" si="174"/>
        <v>1</v>
      </c>
      <c r="AG238">
        <f t="shared" si="175"/>
        <v>0.41650000000000098</v>
      </c>
      <c r="AH238">
        <f t="shared" si="176"/>
        <v>-1</v>
      </c>
      <c r="AI238">
        <f t="shared" si="177"/>
        <v>0.41650000000000098</v>
      </c>
      <c r="AJ238">
        <f t="shared" si="151"/>
        <v>202.61172778785891</v>
      </c>
      <c r="AK238">
        <f t="shared" si="152"/>
        <v>337.38827221214109</v>
      </c>
      <c r="AL238">
        <f t="shared" si="153"/>
        <v>22.611727787858992</v>
      </c>
      <c r="AM238">
        <f t="shared" si="154"/>
        <v>157.388272212141</v>
      </c>
      <c r="AN238">
        <f t="shared" si="178"/>
        <v>3</v>
      </c>
      <c r="AO238">
        <f t="shared" si="179"/>
        <v>4</v>
      </c>
      <c r="AP238">
        <f t="shared" si="180"/>
        <v>1</v>
      </c>
      <c r="AQ238">
        <f t="shared" si="181"/>
        <v>2</v>
      </c>
      <c r="AR238">
        <f t="shared" si="182"/>
        <v>3412</v>
      </c>
      <c r="AS238" t="str">
        <f t="shared" si="183"/>
        <v/>
      </c>
      <c r="AT238" t="str">
        <f t="shared" si="184"/>
        <v/>
      </c>
      <c r="AU238" t="str">
        <f t="shared" si="185"/>
        <v/>
      </c>
      <c r="AV238" t="str">
        <f t="shared" si="186"/>
        <v/>
      </c>
      <c r="AW238" t="str">
        <f t="shared" si="155"/>
        <v/>
      </c>
      <c r="BA238">
        <f t="shared" si="187"/>
        <v>29</v>
      </c>
      <c r="BB238">
        <f t="shared" si="188"/>
        <v>-10.75</v>
      </c>
      <c r="BC238">
        <f t="shared" si="189"/>
        <v>30</v>
      </c>
      <c r="BD238">
        <f t="shared" si="190"/>
        <v>-10.333500000000001</v>
      </c>
      <c r="BE238">
        <f t="shared" si="191"/>
        <v>29</v>
      </c>
      <c r="BF238">
        <f t="shared" si="192"/>
        <v>-9.9169999999999998</v>
      </c>
      <c r="BG238">
        <f t="shared" si="193"/>
        <v>28</v>
      </c>
      <c r="BH238">
        <f t="shared" si="194"/>
        <v>-10.333500000000001</v>
      </c>
      <c r="BI238">
        <f t="shared" si="195"/>
        <v>0.83300000000000018</v>
      </c>
      <c r="BJ238">
        <f t="shared" si="196"/>
        <v>2</v>
      </c>
      <c r="BK238">
        <f t="shared" si="197"/>
        <v>2.4009603841536609</v>
      </c>
      <c r="BL238">
        <f t="shared" si="198"/>
        <v>0.83300000000000018</v>
      </c>
      <c r="BM238" s="1">
        <v>4</v>
      </c>
    </row>
    <row r="239" spans="1:65">
      <c r="A239" s="16" t="s">
        <v>3663</v>
      </c>
      <c r="E239"/>
      <c r="F239" s="17">
        <f t="shared" si="156"/>
        <v>2150</v>
      </c>
      <c r="G239" s="3">
        <f t="shared" si="157"/>
        <v>2</v>
      </c>
      <c r="H239" s="4">
        <f t="shared" si="158"/>
        <v>2199</v>
      </c>
      <c r="I239" s="4">
        <f t="shared" si="159"/>
        <v>2240</v>
      </c>
      <c r="J239" s="4">
        <f t="shared" si="160"/>
        <v>2241</v>
      </c>
      <c r="K239" s="4">
        <f t="shared" si="161"/>
        <v>2200</v>
      </c>
      <c r="L239" s="1">
        <f t="shared" si="162"/>
        <v>0</v>
      </c>
      <c r="M239" s="1">
        <f t="shared" si="163"/>
        <v>0</v>
      </c>
      <c r="N239" s="1">
        <f t="shared" si="164"/>
        <v>0</v>
      </c>
      <c r="O239" s="1">
        <f t="shared" si="165"/>
        <v>0</v>
      </c>
      <c r="P239" s="1">
        <f t="shared" si="166"/>
        <v>0</v>
      </c>
      <c r="Q239" s="1" t="str">
        <f t="shared" si="167"/>
        <v/>
      </c>
      <c r="R239" s="1">
        <f t="shared" si="168"/>
        <v>29</v>
      </c>
      <c r="S239" s="1">
        <f t="shared" si="169"/>
        <v>-9.5004999999999988</v>
      </c>
      <c r="T239" s="1">
        <f>VLOOKUP($H239,節点!$E$1:$G$20000,2,FALSE)</f>
        <v>28</v>
      </c>
      <c r="U239" s="1">
        <f>VLOOKUP($H239,節点!$E$1:$G$20000,3,FALSE)</f>
        <v>-9.9169999999999998</v>
      </c>
      <c r="V239" s="1">
        <f>VLOOKUP($I239,節点!$E$1:$G$20000,2,FALSE)</f>
        <v>30</v>
      </c>
      <c r="W239" s="1">
        <f>VLOOKUP($I239,節点!$E$1:$G$20000,3,FALSE)</f>
        <v>-9.9169999999999998</v>
      </c>
      <c r="X239" s="1">
        <f>VLOOKUP($J239,節点!$E$1:$G$20000,2,FALSE)</f>
        <v>30</v>
      </c>
      <c r="Y239" s="1">
        <f>VLOOKUP($J239,節点!$E$1:$G$20000,3,FALSE)</f>
        <v>-9.0839999999999996</v>
      </c>
      <c r="Z239" s="1">
        <f>VLOOKUP($K239,節点!$E$1:$G$20000,2,FALSE)</f>
        <v>28</v>
      </c>
      <c r="AA239" s="1">
        <f>VLOOKUP($K239,節点!$E$1:$G$20000,3,FALSE)</f>
        <v>-9.0839999999999996</v>
      </c>
      <c r="AB239">
        <f t="shared" si="170"/>
        <v>-1</v>
      </c>
      <c r="AC239">
        <f t="shared" si="171"/>
        <v>-0.41650000000000098</v>
      </c>
      <c r="AD239">
        <f t="shared" si="172"/>
        <v>1</v>
      </c>
      <c r="AE239">
        <f t="shared" si="173"/>
        <v>-0.41650000000000098</v>
      </c>
      <c r="AF239">
        <f t="shared" si="174"/>
        <v>1</v>
      </c>
      <c r="AG239">
        <f t="shared" si="175"/>
        <v>0.4164999999999992</v>
      </c>
      <c r="AH239">
        <f t="shared" si="176"/>
        <v>-1</v>
      </c>
      <c r="AI239">
        <f t="shared" si="177"/>
        <v>0.4164999999999992</v>
      </c>
      <c r="AJ239">
        <f t="shared" si="151"/>
        <v>202.611727787859</v>
      </c>
      <c r="AK239">
        <f t="shared" si="152"/>
        <v>337.38827221214103</v>
      </c>
      <c r="AL239">
        <f t="shared" si="153"/>
        <v>22.611727787858904</v>
      </c>
      <c r="AM239">
        <f t="shared" si="154"/>
        <v>157.38827221214109</v>
      </c>
      <c r="AN239">
        <f t="shared" si="178"/>
        <v>3</v>
      </c>
      <c r="AO239">
        <f t="shared" si="179"/>
        <v>4</v>
      </c>
      <c r="AP239">
        <f t="shared" si="180"/>
        <v>1</v>
      </c>
      <c r="AQ239">
        <f t="shared" si="181"/>
        <v>2</v>
      </c>
      <c r="AR239">
        <f t="shared" si="182"/>
        <v>3412</v>
      </c>
      <c r="AS239" t="str">
        <f t="shared" si="183"/>
        <v/>
      </c>
      <c r="AT239" t="str">
        <f t="shared" si="184"/>
        <v/>
      </c>
      <c r="AU239" t="str">
        <f t="shared" si="185"/>
        <v/>
      </c>
      <c r="AV239" t="str">
        <f t="shared" si="186"/>
        <v/>
      </c>
      <c r="AW239" t="str">
        <f t="shared" si="155"/>
        <v/>
      </c>
      <c r="BA239">
        <f t="shared" si="187"/>
        <v>29</v>
      </c>
      <c r="BB239">
        <f t="shared" si="188"/>
        <v>-9.9169999999999998</v>
      </c>
      <c r="BC239">
        <f t="shared" si="189"/>
        <v>30</v>
      </c>
      <c r="BD239">
        <f t="shared" si="190"/>
        <v>-9.5004999999999988</v>
      </c>
      <c r="BE239">
        <f t="shared" si="191"/>
        <v>29</v>
      </c>
      <c r="BF239">
        <f t="shared" si="192"/>
        <v>-9.0839999999999996</v>
      </c>
      <c r="BG239">
        <f t="shared" si="193"/>
        <v>28</v>
      </c>
      <c r="BH239">
        <f t="shared" si="194"/>
        <v>-9.5004999999999988</v>
      </c>
      <c r="BI239">
        <f t="shared" si="195"/>
        <v>0.83300000000000018</v>
      </c>
      <c r="BJ239">
        <f t="shared" si="196"/>
        <v>2</v>
      </c>
      <c r="BK239">
        <f t="shared" si="197"/>
        <v>2.4009603841536609</v>
      </c>
      <c r="BL239">
        <f t="shared" si="198"/>
        <v>0.83300000000000018</v>
      </c>
      <c r="BM239" s="1">
        <v>4</v>
      </c>
    </row>
    <row r="240" spans="1:65">
      <c r="A240" s="16" t="s">
        <v>3664</v>
      </c>
      <c r="E240"/>
      <c r="F240" s="17">
        <f t="shared" si="156"/>
        <v>2151</v>
      </c>
      <c r="G240" s="3">
        <f t="shared" si="157"/>
        <v>2</v>
      </c>
      <c r="H240" s="4">
        <f t="shared" si="158"/>
        <v>2200</v>
      </c>
      <c r="I240" s="4">
        <f t="shared" si="159"/>
        <v>2241</v>
      </c>
      <c r="J240" s="4">
        <f t="shared" si="160"/>
        <v>2242</v>
      </c>
      <c r="K240" s="4">
        <f t="shared" si="161"/>
        <v>2201</v>
      </c>
      <c r="L240" s="1">
        <f t="shared" si="162"/>
        <v>0</v>
      </c>
      <c r="M240" s="1">
        <f t="shared" si="163"/>
        <v>0</v>
      </c>
      <c r="N240" s="1">
        <f t="shared" si="164"/>
        <v>0</v>
      </c>
      <c r="O240" s="1">
        <f t="shared" si="165"/>
        <v>0</v>
      </c>
      <c r="P240" s="1">
        <f t="shared" si="166"/>
        <v>0</v>
      </c>
      <c r="Q240" s="1" t="str">
        <f t="shared" si="167"/>
        <v/>
      </c>
      <c r="R240" s="1">
        <f t="shared" si="168"/>
        <v>29</v>
      </c>
      <c r="S240" s="1">
        <f t="shared" si="169"/>
        <v>-8.6669999999999998</v>
      </c>
      <c r="T240" s="1">
        <f>VLOOKUP($H240,節点!$E$1:$G$20000,2,FALSE)</f>
        <v>28</v>
      </c>
      <c r="U240" s="1">
        <f>VLOOKUP($H240,節点!$E$1:$G$20000,3,FALSE)</f>
        <v>-9.0839999999999996</v>
      </c>
      <c r="V240" s="1">
        <f>VLOOKUP($I240,節点!$E$1:$G$20000,2,FALSE)</f>
        <v>30</v>
      </c>
      <c r="W240" s="1">
        <f>VLOOKUP($I240,節点!$E$1:$G$20000,3,FALSE)</f>
        <v>-9.0839999999999996</v>
      </c>
      <c r="X240" s="1">
        <f>VLOOKUP($J240,節点!$E$1:$G$20000,2,FALSE)</f>
        <v>30</v>
      </c>
      <c r="Y240" s="1">
        <f>VLOOKUP($J240,節点!$E$1:$G$20000,3,FALSE)</f>
        <v>-8.25</v>
      </c>
      <c r="Z240" s="1">
        <f>VLOOKUP($K240,節点!$E$1:$G$20000,2,FALSE)</f>
        <v>28</v>
      </c>
      <c r="AA240" s="1">
        <f>VLOOKUP($K240,節点!$E$1:$G$20000,3,FALSE)</f>
        <v>-8.25</v>
      </c>
      <c r="AB240">
        <f t="shared" si="170"/>
        <v>-1</v>
      </c>
      <c r="AC240">
        <f t="shared" si="171"/>
        <v>-0.41699999999999982</v>
      </c>
      <c r="AD240">
        <f t="shared" si="172"/>
        <v>1</v>
      </c>
      <c r="AE240">
        <f t="shared" si="173"/>
        <v>-0.41699999999999982</v>
      </c>
      <c r="AF240">
        <f t="shared" si="174"/>
        <v>1</v>
      </c>
      <c r="AG240">
        <f t="shared" si="175"/>
        <v>0.41699999999999982</v>
      </c>
      <c r="AH240">
        <f t="shared" si="176"/>
        <v>-1</v>
      </c>
      <c r="AI240">
        <f t="shared" si="177"/>
        <v>0.41699999999999982</v>
      </c>
      <c r="AJ240">
        <f t="shared" si="151"/>
        <v>202.63613637948458</v>
      </c>
      <c r="AK240">
        <f t="shared" si="152"/>
        <v>337.36386362051542</v>
      </c>
      <c r="AL240">
        <f t="shared" si="153"/>
        <v>22.636136379484586</v>
      </c>
      <c r="AM240">
        <f t="shared" si="154"/>
        <v>157.36386362051542</v>
      </c>
      <c r="AN240">
        <f t="shared" si="178"/>
        <v>3</v>
      </c>
      <c r="AO240">
        <f t="shared" si="179"/>
        <v>4</v>
      </c>
      <c r="AP240">
        <f t="shared" si="180"/>
        <v>1</v>
      </c>
      <c r="AQ240">
        <f t="shared" si="181"/>
        <v>2</v>
      </c>
      <c r="AR240">
        <f t="shared" si="182"/>
        <v>3412</v>
      </c>
      <c r="AS240" t="str">
        <f t="shared" si="183"/>
        <v/>
      </c>
      <c r="AT240" t="str">
        <f t="shared" si="184"/>
        <v/>
      </c>
      <c r="AU240" t="str">
        <f t="shared" si="185"/>
        <v/>
      </c>
      <c r="AV240" t="str">
        <f t="shared" si="186"/>
        <v/>
      </c>
      <c r="AW240" t="str">
        <f t="shared" si="155"/>
        <v/>
      </c>
      <c r="BA240">
        <f t="shared" si="187"/>
        <v>29</v>
      </c>
      <c r="BB240">
        <f t="shared" si="188"/>
        <v>-9.0839999999999996</v>
      </c>
      <c r="BC240">
        <f t="shared" si="189"/>
        <v>30</v>
      </c>
      <c r="BD240">
        <f t="shared" si="190"/>
        <v>-8.6669999999999998</v>
      </c>
      <c r="BE240">
        <f t="shared" si="191"/>
        <v>29</v>
      </c>
      <c r="BF240">
        <f t="shared" si="192"/>
        <v>-8.25</v>
      </c>
      <c r="BG240">
        <f t="shared" si="193"/>
        <v>28</v>
      </c>
      <c r="BH240">
        <f t="shared" si="194"/>
        <v>-8.6669999999999998</v>
      </c>
      <c r="BI240">
        <f t="shared" si="195"/>
        <v>0.83399999999999963</v>
      </c>
      <c r="BJ240">
        <f t="shared" si="196"/>
        <v>2</v>
      </c>
      <c r="BK240">
        <f t="shared" si="197"/>
        <v>2.3980815347721833</v>
      </c>
      <c r="BL240">
        <f t="shared" si="198"/>
        <v>0.83399999999999963</v>
      </c>
      <c r="BM240" s="1">
        <v>4</v>
      </c>
    </row>
    <row r="241" spans="1:65">
      <c r="A241" s="16" t="s">
        <v>3665</v>
      </c>
      <c r="E241"/>
      <c r="F241" s="17">
        <f t="shared" si="156"/>
        <v>2152</v>
      </c>
      <c r="G241" s="3">
        <f t="shared" si="157"/>
        <v>2</v>
      </c>
      <c r="H241" s="4">
        <f t="shared" si="158"/>
        <v>2201</v>
      </c>
      <c r="I241" s="4">
        <f t="shared" si="159"/>
        <v>2242</v>
      </c>
      <c r="J241" s="4">
        <f t="shared" si="160"/>
        <v>2243</v>
      </c>
      <c r="K241" s="4">
        <f t="shared" si="161"/>
        <v>2202</v>
      </c>
      <c r="L241" s="1">
        <f t="shared" si="162"/>
        <v>0</v>
      </c>
      <c r="M241" s="1">
        <f t="shared" si="163"/>
        <v>0</v>
      </c>
      <c r="N241" s="1">
        <f t="shared" si="164"/>
        <v>0</v>
      </c>
      <c r="O241" s="1">
        <f t="shared" si="165"/>
        <v>0</v>
      </c>
      <c r="P241" s="1">
        <f t="shared" si="166"/>
        <v>0</v>
      </c>
      <c r="Q241" s="1" t="str">
        <f t="shared" si="167"/>
        <v/>
      </c>
      <c r="R241" s="1">
        <f t="shared" si="168"/>
        <v>29</v>
      </c>
      <c r="S241" s="1">
        <f t="shared" si="169"/>
        <v>-7.8335000000000008</v>
      </c>
      <c r="T241" s="1">
        <f>VLOOKUP($H241,節点!$E$1:$G$20000,2,FALSE)</f>
        <v>28</v>
      </c>
      <c r="U241" s="1">
        <f>VLOOKUP($H241,節点!$E$1:$G$20000,3,FALSE)</f>
        <v>-8.25</v>
      </c>
      <c r="V241" s="1">
        <f>VLOOKUP($I241,節点!$E$1:$G$20000,2,FALSE)</f>
        <v>30</v>
      </c>
      <c r="W241" s="1">
        <f>VLOOKUP($I241,節点!$E$1:$G$20000,3,FALSE)</f>
        <v>-8.25</v>
      </c>
      <c r="X241" s="1">
        <f>VLOOKUP($J241,節点!$E$1:$G$20000,2,FALSE)</f>
        <v>30</v>
      </c>
      <c r="Y241" s="1">
        <f>VLOOKUP($J241,節点!$E$1:$G$20000,3,FALSE)</f>
        <v>-7.4169999999999998</v>
      </c>
      <c r="Z241" s="1">
        <f>VLOOKUP($K241,節点!$E$1:$G$20000,2,FALSE)</f>
        <v>28</v>
      </c>
      <c r="AA241" s="1">
        <f>VLOOKUP($K241,節点!$E$1:$G$20000,3,FALSE)</f>
        <v>-7.4169999999999998</v>
      </c>
      <c r="AB241">
        <f t="shared" si="170"/>
        <v>-1</v>
      </c>
      <c r="AC241">
        <f t="shared" si="171"/>
        <v>-0.4164999999999992</v>
      </c>
      <c r="AD241">
        <f t="shared" si="172"/>
        <v>1</v>
      </c>
      <c r="AE241">
        <f t="shared" si="173"/>
        <v>-0.4164999999999992</v>
      </c>
      <c r="AF241">
        <f t="shared" si="174"/>
        <v>1</v>
      </c>
      <c r="AG241">
        <f t="shared" si="175"/>
        <v>0.41650000000000098</v>
      </c>
      <c r="AH241">
        <f t="shared" si="176"/>
        <v>-1</v>
      </c>
      <c r="AI241">
        <f t="shared" si="177"/>
        <v>0.41650000000000098</v>
      </c>
      <c r="AJ241">
        <f t="shared" si="151"/>
        <v>202.61172778785891</v>
      </c>
      <c r="AK241">
        <f t="shared" si="152"/>
        <v>337.38827221214109</v>
      </c>
      <c r="AL241">
        <f t="shared" si="153"/>
        <v>22.611727787858992</v>
      </c>
      <c r="AM241">
        <f t="shared" si="154"/>
        <v>157.388272212141</v>
      </c>
      <c r="AN241">
        <f t="shared" si="178"/>
        <v>3</v>
      </c>
      <c r="AO241">
        <f t="shared" si="179"/>
        <v>4</v>
      </c>
      <c r="AP241">
        <f t="shared" si="180"/>
        <v>1</v>
      </c>
      <c r="AQ241">
        <f t="shared" si="181"/>
        <v>2</v>
      </c>
      <c r="AR241">
        <f t="shared" si="182"/>
        <v>3412</v>
      </c>
      <c r="AS241" t="str">
        <f t="shared" si="183"/>
        <v/>
      </c>
      <c r="AT241" t="str">
        <f t="shared" si="184"/>
        <v/>
      </c>
      <c r="AU241" t="str">
        <f t="shared" si="185"/>
        <v/>
      </c>
      <c r="AV241" t="str">
        <f t="shared" si="186"/>
        <v/>
      </c>
      <c r="AW241" t="str">
        <f t="shared" si="155"/>
        <v/>
      </c>
      <c r="BA241">
        <f t="shared" si="187"/>
        <v>29</v>
      </c>
      <c r="BB241">
        <f t="shared" si="188"/>
        <v>-8.25</v>
      </c>
      <c r="BC241">
        <f t="shared" si="189"/>
        <v>30</v>
      </c>
      <c r="BD241">
        <f t="shared" si="190"/>
        <v>-7.8334999999999999</v>
      </c>
      <c r="BE241">
        <f t="shared" si="191"/>
        <v>29</v>
      </c>
      <c r="BF241">
        <f t="shared" si="192"/>
        <v>-7.4169999999999998</v>
      </c>
      <c r="BG241">
        <f t="shared" si="193"/>
        <v>28</v>
      </c>
      <c r="BH241">
        <f t="shared" si="194"/>
        <v>-7.8334999999999999</v>
      </c>
      <c r="BI241">
        <f t="shared" si="195"/>
        <v>0.83300000000000018</v>
      </c>
      <c r="BJ241">
        <f t="shared" si="196"/>
        <v>2</v>
      </c>
      <c r="BK241">
        <f t="shared" si="197"/>
        <v>2.4009603841536609</v>
      </c>
      <c r="BL241">
        <f t="shared" si="198"/>
        <v>0.83300000000000018</v>
      </c>
      <c r="BM241" s="1">
        <v>4</v>
      </c>
    </row>
    <row r="242" spans="1:65">
      <c r="A242" s="16" t="s">
        <v>3666</v>
      </c>
      <c r="E242"/>
      <c r="F242" s="17">
        <f t="shared" si="156"/>
        <v>2153</v>
      </c>
      <c r="G242" s="3">
        <f t="shared" si="157"/>
        <v>2</v>
      </c>
      <c r="H242" s="4">
        <f t="shared" si="158"/>
        <v>2202</v>
      </c>
      <c r="I242" s="4">
        <f t="shared" si="159"/>
        <v>2243</v>
      </c>
      <c r="J242" s="4">
        <f t="shared" si="160"/>
        <v>2244</v>
      </c>
      <c r="K242" s="4">
        <f t="shared" si="161"/>
        <v>2203</v>
      </c>
      <c r="L242" s="1">
        <f t="shared" si="162"/>
        <v>0</v>
      </c>
      <c r="M242" s="1">
        <f t="shared" si="163"/>
        <v>0</v>
      </c>
      <c r="N242" s="1">
        <f t="shared" si="164"/>
        <v>0</v>
      </c>
      <c r="O242" s="1">
        <f t="shared" si="165"/>
        <v>0</v>
      </c>
      <c r="P242" s="1">
        <f t="shared" si="166"/>
        <v>0</v>
      </c>
      <c r="Q242" s="1" t="str">
        <f t="shared" si="167"/>
        <v/>
      </c>
      <c r="R242" s="1">
        <f t="shared" si="168"/>
        <v>29</v>
      </c>
      <c r="S242" s="1">
        <f t="shared" si="169"/>
        <v>-7.0004999999999997</v>
      </c>
      <c r="T242" s="1">
        <f>VLOOKUP($H242,節点!$E$1:$G$20000,2,FALSE)</f>
        <v>28</v>
      </c>
      <c r="U242" s="1">
        <f>VLOOKUP($H242,節点!$E$1:$G$20000,3,FALSE)</f>
        <v>-7.4169999999999998</v>
      </c>
      <c r="V242" s="1">
        <f>VLOOKUP($I242,節点!$E$1:$G$20000,2,FALSE)</f>
        <v>30</v>
      </c>
      <c r="W242" s="1">
        <f>VLOOKUP($I242,節点!$E$1:$G$20000,3,FALSE)</f>
        <v>-7.4169999999999998</v>
      </c>
      <c r="X242" s="1">
        <f>VLOOKUP($J242,節点!$E$1:$G$20000,2,FALSE)</f>
        <v>30</v>
      </c>
      <c r="Y242" s="1">
        <f>VLOOKUP($J242,節点!$E$1:$G$20000,3,FALSE)</f>
        <v>-6.5839999999999996</v>
      </c>
      <c r="Z242" s="1">
        <f>VLOOKUP($K242,節点!$E$1:$G$20000,2,FALSE)</f>
        <v>28</v>
      </c>
      <c r="AA242" s="1">
        <f>VLOOKUP($K242,節点!$E$1:$G$20000,3,FALSE)</f>
        <v>-6.5839999999999996</v>
      </c>
      <c r="AB242">
        <f t="shared" si="170"/>
        <v>-1</v>
      </c>
      <c r="AC242">
        <f t="shared" si="171"/>
        <v>-0.41650000000000009</v>
      </c>
      <c r="AD242">
        <f t="shared" si="172"/>
        <v>1</v>
      </c>
      <c r="AE242">
        <f t="shared" si="173"/>
        <v>-0.41650000000000009</v>
      </c>
      <c r="AF242">
        <f t="shared" si="174"/>
        <v>1</v>
      </c>
      <c r="AG242">
        <f t="shared" si="175"/>
        <v>0.41650000000000009</v>
      </c>
      <c r="AH242">
        <f t="shared" si="176"/>
        <v>-1</v>
      </c>
      <c r="AI242">
        <f t="shared" si="177"/>
        <v>0.41650000000000009</v>
      </c>
      <c r="AJ242">
        <f t="shared" si="151"/>
        <v>202.61172778785894</v>
      </c>
      <c r="AK242">
        <f t="shared" si="152"/>
        <v>337.38827221214103</v>
      </c>
      <c r="AL242">
        <f t="shared" si="153"/>
        <v>22.61172778785895</v>
      </c>
      <c r="AM242">
        <f t="shared" si="154"/>
        <v>157.38827221214106</v>
      </c>
      <c r="AN242">
        <f t="shared" si="178"/>
        <v>3</v>
      </c>
      <c r="AO242">
        <f t="shared" si="179"/>
        <v>4</v>
      </c>
      <c r="AP242">
        <f t="shared" si="180"/>
        <v>1</v>
      </c>
      <c r="AQ242">
        <f t="shared" si="181"/>
        <v>2</v>
      </c>
      <c r="AR242">
        <f t="shared" si="182"/>
        <v>3412</v>
      </c>
      <c r="AS242" t="str">
        <f t="shared" si="183"/>
        <v/>
      </c>
      <c r="AT242" t="str">
        <f t="shared" si="184"/>
        <v/>
      </c>
      <c r="AU242" t="str">
        <f t="shared" si="185"/>
        <v/>
      </c>
      <c r="AV242" t="str">
        <f t="shared" si="186"/>
        <v/>
      </c>
      <c r="AW242" t="str">
        <f t="shared" si="155"/>
        <v/>
      </c>
      <c r="BA242">
        <f t="shared" si="187"/>
        <v>29</v>
      </c>
      <c r="BB242">
        <f t="shared" si="188"/>
        <v>-7.4169999999999998</v>
      </c>
      <c r="BC242">
        <f t="shared" si="189"/>
        <v>30</v>
      </c>
      <c r="BD242">
        <f t="shared" si="190"/>
        <v>-7.0004999999999997</v>
      </c>
      <c r="BE242">
        <f t="shared" si="191"/>
        <v>29</v>
      </c>
      <c r="BF242">
        <f t="shared" si="192"/>
        <v>-6.5839999999999996</v>
      </c>
      <c r="BG242">
        <f t="shared" si="193"/>
        <v>28</v>
      </c>
      <c r="BH242">
        <f t="shared" si="194"/>
        <v>-7.0004999999999997</v>
      </c>
      <c r="BI242">
        <f t="shared" si="195"/>
        <v>0.83300000000000018</v>
      </c>
      <c r="BJ242">
        <f t="shared" si="196"/>
        <v>2</v>
      </c>
      <c r="BK242">
        <f t="shared" si="197"/>
        <v>2.4009603841536609</v>
      </c>
      <c r="BL242">
        <f t="shared" si="198"/>
        <v>0.83300000000000018</v>
      </c>
      <c r="BM242" s="1">
        <v>4</v>
      </c>
    </row>
    <row r="243" spans="1:65">
      <c r="A243" s="16" t="s">
        <v>3667</v>
      </c>
      <c r="E243"/>
      <c r="F243" s="17">
        <f t="shared" si="156"/>
        <v>2154</v>
      </c>
      <c r="G243" s="3">
        <f t="shared" si="157"/>
        <v>2</v>
      </c>
      <c r="H243" s="4">
        <f t="shared" si="158"/>
        <v>2203</v>
      </c>
      <c r="I243" s="4">
        <f t="shared" si="159"/>
        <v>2244</v>
      </c>
      <c r="J243" s="4">
        <f t="shared" si="160"/>
        <v>2245</v>
      </c>
      <c r="K243" s="4">
        <f t="shared" si="161"/>
        <v>2204</v>
      </c>
      <c r="L243" s="1">
        <f t="shared" si="162"/>
        <v>0</v>
      </c>
      <c r="M243" s="1">
        <f t="shared" si="163"/>
        <v>0</v>
      </c>
      <c r="N243" s="1">
        <f t="shared" si="164"/>
        <v>0</v>
      </c>
      <c r="O243" s="1">
        <f t="shared" si="165"/>
        <v>0</v>
      </c>
      <c r="P243" s="1">
        <f t="shared" si="166"/>
        <v>0</v>
      </c>
      <c r="Q243" s="1" t="str">
        <f t="shared" si="167"/>
        <v/>
      </c>
      <c r="R243" s="1">
        <f t="shared" si="168"/>
        <v>29</v>
      </c>
      <c r="S243" s="1">
        <f t="shared" si="169"/>
        <v>-6.1669999999999998</v>
      </c>
      <c r="T243" s="1">
        <f>VLOOKUP($H243,節点!$E$1:$G$20000,2,FALSE)</f>
        <v>28</v>
      </c>
      <c r="U243" s="1">
        <f>VLOOKUP($H243,節点!$E$1:$G$20000,3,FALSE)</f>
        <v>-6.5839999999999996</v>
      </c>
      <c r="V243" s="1">
        <f>VLOOKUP($I243,節点!$E$1:$G$20000,2,FALSE)</f>
        <v>30</v>
      </c>
      <c r="W243" s="1">
        <f>VLOOKUP($I243,節点!$E$1:$G$20000,3,FALSE)</f>
        <v>-6.5839999999999996</v>
      </c>
      <c r="X243" s="1">
        <f>VLOOKUP($J243,節点!$E$1:$G$20000,2,FALSE)</f>
        <v>30</v>
      </c>
      <c r="Y243" s="1">
        <f>VLOOKUP($J243,節点!$E$1:$G$20000,3,FALSE)</f>
        <v>-5.75</v>
      </c>
      <c r="Z243" s="1">
        <f>VLOOKUP($K243,節点!$E$1:$G$20000,2,FALSE)</f>
        <v>28</v>
      </c>
      <c r="AA243" s="1">
        <f>VLOOKUP($K243,節点!$E$1:$G$20000,3,FALSE)</f>
        <v>-5.75</v>
      </c>
      <c r="AB243">
        <f t="shared" si="170"/>
        <v>-1</v>
      </c>
      <c r="AC243">
        <f t="shared" si="171"/>
        <v>-0.41699999999999982</v>
      </c>
      <c r="AD243">
        <f t="shared" si="172"/>
        <v>1</v>
      </c>
      <c r="AE243">
        <f t="shared" si="173"/>
        <v>-0.41699999999999982</v>
      </c>
      <c r="AF243">
        <f t="shared" si="174"/>
        <v>1</v>
      </c>
      <c r="AG243">
        <f t="shared" si="175"/>
        <v>0.41699999999999982</v>
      </c>
      <c r="AH243">
        <f t="shared" si="176"/>
        <v>-1</v>
      </c>
      <c r="AI243">
        <f t="shared" si="177"/>
        <v>0.41699999999999982</v>
      </c>
      <c r="AJ243">
        <f t="shared" si="151"/>
        <v>202.63613637948458</v>
      </c>
      <c r="AK243">
        <f t="shared" si="152"/>
        <v>337.36386362051542</v>
      </c>
      <c r="AL243">
        <f t="shared" si="153"/>
        <v>22.636136379484586</v>
      </c>
      <c r="AM243">
        <f t="shared" si="154"/>
        <v>157.36386362051542</v>
      </c>
      <c r="AN243">
        <f t="shared" si="178"/>
        <v>3</v>
      </c>
      <c r="AO243">
        <f t="shared" si="179"/>
        <v>4</v>
      </c>
      <c r="AP243">
        <f t="shared" si="180"/>
        <v>1</v>
      </c>
      <c r="AQ243">
        <f t="shared" si="181"/>
        <v>2</v>
      </c>
      <c r="AR243">
        <f t="shared" si="182"/>
        <v>3412</v>
      </c>
      <c r="AS243" t="str">
        <f t="shared" si="183"/>
        <v/>
      </c>
      <c r="AT243" t="str">
        <f t="shared" si="184"/>
        <v/>
      </c>
      <c r="AU243" t="str">
        <f t="shared" si="185"/>
        <v/>
      </c>
      <c r="AV243" t="str">
        <f t="shared" si="186"/>
        <v/>
      </c>
      <c r="AW243" t="str">
        <f t="shared" si="155"/>
        <v/>
      </c>
      <c r="BA243">
        <f t="shared" si="187"/>
        <v>29</v>
      </c>
      <c r="BB243">
        <f t="shared" si="188"/>
        <v>-6.5839999999999996</v>
      </c>
      <c r="BC243">
        <f t="shared" si="189"/>
        <v>30</v>
      </c>
      <c r="BD243">
        <f t="shared" si="190"/>
        <v>-6.1669999999999998</v>
      </c>
      <c r="BE243">
        <f t="shared" si="191"/>
        <v>29</v>
      </c>
      <c r="BF243">
        <f t="shared" si="192"/>
        <v>-5.75</v>
      </c>
      <c r="BG243">
        <f t="shared" si="193"/>
        <v>28</v>
      </c>
      <c r="BH243">
        <f t="shared" si="194"/>
        <v>-6.1669999999999998</v>
      </c>
      <c r="BI243">
        <f t="shared" si="195"/>
        <v>0.83399999999999963</v>
      </c>
      <c r="BJ243">
        <f t="shared" si="196"/>
        <v>2</v>
      </c>
      <c r="BK243">
        <f t="shared" si="197"/>
        <v>2.3980815347721833</v>
      </c>
      <c r="BL243">
        <f t="shared" si="198"/>
        <v>0.83399999999999963</v>
      </c>
      <c r="BM243" s="1">
        <v>4</v>
      </c>
    </row>
    <row r="244" spans="1:65">
      <c r="A244" s="16" t="s">
        <v>3668</v>
      </c>
      <c r="E244"/>
      <c r="F244" s="17">
        <f t="shared" si="156"/>
        <v>2155</v>
      </c>
      <c r="G244" s="3">
        <f t="shared" si="157"/>
        <v>2</v>
      </c>
      <c r="H244" s="4">
        <f t="shared" si="158"/>
        <v>2204</v>
      </c>
      <c r="I244" s="4">
        <f t="shared" si="159"/>
        <v>2245</v>
      </c>
      <c r="J244" s="4">
        <f t="shared" si="160"/>
        <v>2246</v>
      </c>
      <c r="K244" s="4">
        <f t="shared" si="161"/>
        <v>2205</v>
      </c>
      <c r="L244" s="1">
        <f t="shared" si="162"/>
        <v>0</v>
      </c>
      <c r="M244" s="1">
        <f t="shared" si="163"/>
        <v>0</v>
      </c>
      <c r="N244" s="1">
        <f t="shared" si="164"/>
        <v>0</v>
      </c>
      <c r="O244" s="1">
        <f t="shared" si="165"/>
        <v>0</v>
      </c>
      <c r="P244" s="1">
        <f t="shared" si="166"/>
        <v>0</v>
      </c>
      <c r="Q244" s="1" t="str">
        <f t="shared" si="167"/>
        <v/>
      </c>
      <c r="R244" s="1">
        <f t="shared" si="168"/>
        <v>29</v>
      </c>
      <c r="S244" s="1">
        <f t="shared" si="169"/>
        <v>-5.375</v>
      </c>
      <c r="T244" s="1">
        <f>VLOOKUP($H244,節点!$E$1:$G$20000,2,FALSE)</f>
        <v>28</v>
      </c>
      <c r="U244" s="1">
        <f>VLOOKUP($H244,節点!$E$1:$G$20000,3,FALSE)</f>
        <v>-5.75</v>
      </c>
      <c r="V244" s="1">
        <f>VLOOKUP($I244,節点!$E$1:$G$20000,2,FALSE)</f>
        <v>30</v>
      </c>
      <c r="W244" s="1">
        <f>VLOOKUP($I244,節点!$E$1:$G$20000,3,FALSE)</f>
        <v>-5.75</v>
      </c>
      <c r="X244" s="1">
        <f>VLOOKUP($J244,節点!$E$1:$G$20000,2,FALSE)</f>
        <v>30</v>
      </c>
      <c r="Y244" s="1">
        <f>VLOOKUP($J244,節点!$E$1:$G$20000,3,FALSE)</f>
        <v>-5</v>
      </c>
      <c r="Z244" s="1">
        <f>VLOOKUP($K244,節点!$E$1:$G$20000,2,FALSE)</f>
        <v>28</v>
      </c>
      <c r="AA244" s="1">
        <f>VLOOKUP($K244,節点!$E$1:$G$20000,3,FALSE)</f>
        <v>-5</v>
      </c>
      <c r="AB244">
        <f t="shared" si="170"/>
        <v>-1</v>
      </c>
      <c r="AC244">
        <f t="shared" si="171"/>
        <v>-0.375</v>
      </c>
      <c r="AD244">
        <f t="shared" si="172"/>
        <v>1</v>
      </c>
      <c r="AE244">
        <f t="shared" si="173"/>
        <v>-0.375</v>
      </c>
      <c r="AF244">
        <f t="shared" si="174"/>
        <v>1</v>
      </c>
      <c r="AG244">
        <f t="shared" si="175"/>
        <v>0.375</v>
      </c>
      <c r="AH244">
        <f t="shared" si="176"/>
        <v>-1</v>
      </c>
      <c r="AI244">
        <f t="shared" si="177"/>
        <v>0.375</v>
      </c>
      <c r="AJ244">
        <f t="shared" si="151"/>
        <v>200.55604521958347</v>
      </c>
      <c r="AK244">
        <f t="shared" si="152"/>
        <v>339.44395478041656</v>
      </c>
      <c r="AL244">
        <f t="shared" si="153"/>
        <v>20.556045219583467</v>
      </c>
      <c r="AM244">
        <f t="shared" si="154"/>
        <v>159.44395478041653</v>
      </c>
      <c r="AN244">
        <f t="shared" si="178"/>
        <v>3</v>
      </c>
      <c r="AO244">
        <f t="shared" si="179"/>
        <v>4</v>
      </c>
      <c r="AP244">
        <f t="shared" si="180"/>
        <v>1</v>
      </c>
      <c r="AQ244">
        <f t="shared" si="181"/>
        <v>2</v>
      </c>
      <c r="AR244">
        <f t="shared" si="182"/>
        <v>3412</v>
      </c>
      <c r="AS244" t="str">
        <f t="shared" si="183"/>
        <v/>
      </c>
      <c r="AT244" t="str">
        <f t="shared" si="184"/>
        <v/>
      </c>
      <c r="AU244" t="str">
        <f t="shared" si="185"/>
        <v/>
      </c>
      <c r="AV244" t="str">
        <f t="shared" si="186"/>
        <v/>
      </c>
      <c r="AW244" t="str">
        <f t="shared" si="155"/>
        <v/>
      </c>
      <c r="BA244">
        <f t="shared" si="187"/>
        <v>29</v>
      </c>
      <c r="BB244">
        <f t="shared" si="188"/>
        <v>-5.75</v>
      </c>
      <c r="BC244">
        <f t="shared" si="189"/>
        <v>30</v>
      </c>
      <c r="BD244">
        <f t="shared" si="190"/>
        <v>-5.375</v>
      </c>
      <c r="BE244">
        <f t="shared" si="191"/>
        <v>29</v>
      </c>
      <c r="BF244">
        <f t="shared" si="192"/>
        <v>-5</v>
      </c>
      <c r="BG244">
        <f t="shared" si="193"/>
        <v>28</v>
      </c>
      <c r="BH244">
        <f t="shared" si="194"/>
        <v>-5.375</v>
      </c>
      <c r="BI244">
        <f t="shared" si="195"/>
        <v>0.75</v>
      </c>
      <c r="BJ244">
        <f t="shared" si="196"/>
        <v>2</v>
      </c>
      <c r="BK244">
        <f t="shared" si="197"/>
        <v>2.6666666666666665</v>
      </c>
      <c r="BL244">
        <f t="shared" si="198"/>
        <v>0.75</v>
      </c>
      <c r="BM244" s="1">
        <v>4</v>
      </c>
    </row>
    <row r="245" spans="1:65">
      <c r="A245" s="16" t="s">
        <v>3669</v>
      </c>
      <c r="E245"/>
      <c r="F245" s="17">
        <f t="shared" si="156"/>
        <v>2156</v>
      </c>
      <c r="G245" s="3">
        <f t="shared" si="157"/>
        <v>2</v>
      </c>
      <c r="H245" s="4">
        <f t="shared" si="158"/>
        <v>2205</v>
      </c>
      <c r="I245" s="4">
        <f t="shared" si="159"/>
        <v>2246</v>
      </c>
      <c r="J245" s="4">
        <f t="shared" si="160"/>
        <v>2247</v>
      </c>
      <c r="K245" s="4">
        <f t="shared" si="161"/>
        <v>2206</v>
      </c>
      <c r="L245" s="1">
        <f t="shared" si="162"/>
        <v>0</v>
      </c>
      <c r="M245" s="1">
        <f t="shared" si="163"/>
        <v>0</v>
      </c>
      <c r="N245" s="1">
        <f t="shared" si="164"/>
        <v>0</v>
      </c>
      <c r="O245" s="1">
        <f t="shared" si="165"/>
        <v>0</v>
      </c>
      <c r="P245" s="1">
        <f t="shared" si="166"/>
        <v>0</v>
      </c>
      <c r="Q245" s="1" t="str">
        <f t="shared" si="167"/>
        <v/>
      </c>
      <c r="R245" s="1">
        <f t="shared" si="168"/>
        <v>29</v>
      </c>
      <c r="S245" s="1">
        <f t="shared" si="169"/>
        <v>-4.375</v>
      </c>
      <c r="T245" s="1">
        <f>VLOOKUP($H245,節点!$E$1:$G$20000,2,FALSE)</f>
        <v>28</v>
      </c>
      <c r="U245" s="1">
        <f>VLOOKUP($H245,節点!$E$1:$G$20000,3,FALSE)</f>
        <v>-5</v>
      </c>
      <c r="V245" s="1">
        <f>VLOOKUP($I245,節点!$E$1:$G$20000,2,FALSE)</f>
        <v>30</v>
      </c>
      <c r="W245" s="1">
        <f>VLOOKUP($I245,節点!$E$1:$G$20000,3,FALSE)</f>
        <v>-5</v>
      </c>
      <c r="X245" s="1">
        <f>VLOOKUP($J245,節点!$E$1:$G$20000,2,FALSE)</f>
        <v>30</v>
      </c>
      <c r="Y245" s="1">
        <f>VLOOKUP($J245,節点!$E$1:$G$20000,3,FALSE)</f>
        <v>-3.75</v>
      </c>
      <c r="Z245" s="1">
        <f>VLOOKUP($K245,節点!$E$1:$G$20000,2,FALSE)</f>
        <v>28</v>
      </c>
      <c r="AA245" s="1">
        <f>VLOOKUP($K245,節点!$E$1:$G$20000,3,FALSE)</f>
        <v>-3.75</v>
      </c>
      <c r="AB245">
        <f t="shared" si="170"/>
        <v>-1</v>
      </c>
      <c r="AC245">
        <f t="shared" si="171"/>
        <v>-0.625</v>
      </c>
      <c r="AD245">
        <f t="shared" si="172"/>
        <v>1</v>
      </c>
      <c r="AE245">
        <f t="shared" si="173"/>
        <v>-0.625</v>
      </c>
      <c r="AF245">
        <f t="shared" si="174"/>
        <v>1</v>
      </c>
      <c r="AG245">
        <f t="shared" si="175"/>
        <v>0.625</v>
      </c>
      <c r="AH245">
        <f t="shared" si="176"/>
        <v>-1</v>
      </c>
      <c r="AI245">
        <f t="shared" si="177"/>
        <v>0.625</v>
      </c>
      <c r="AJ245">
        <f t="shared" si="151"/>
        <v>212.00538320808349</v>
      </c>
      <c r="AK245">
        <f t="shared" si="152"/>
        <v>327.99461679191648</v>
      </c>
      <c r="AL245">
        <f t="shared" si="153"/>
        <v>32.005383208083494</v>
      </c>
      <c r="AM245">
        <f t="shared" si="154"/>
        <v>147.99461679191651</v>
      </c>
      <c r="AN245">
        <f t="shared" si="178"/>
        <v>3</v>
      </c>
      <c r="AO245">
        <f t="shared" si="179"/>
        <v>4</v>
      </c>
      <c r="AP245">
        <f t="shared" si="180"/>
        <v>1</v>
      </c>
      <c r="AQ245">
        <f t="shared" si="181"/>
        <v>2</v>
      </c>
      <c r="AR245">
        <f t="shared" si="182"/>
        <v>3412</v>
      </c>
      <c r="AS245" t="str">
        <f t="shared" si="183"/>
        <v/>
      </c>
      <c r="AT245" t="str">
        <f t="shared" si="184"/>
        <v/>
      </c>
      <c r="AU245" t="str">
        <f t="shared" si="185"/>
        <v/>
      </c>
      <c r="AV245" t="str">
        <f t="shared" si="186"/>
        <v/>
      </c>
      <c r="AW245" t="str">
        <f t="shared" si="155"/>
        <v/>
      </c>
      <c r="BA245">
        <f t="shared" si="187"/>
        <v>29</v>
      </c>
      <c r="BB245">
        <f t="shared" si="188"/>
        <v>-5</v>
      </c>
      <c r="BC245">
        <f t="shared" si="189"/>
        <v>30</v>
      </c>
      <c r="BD245">
        <f t="shared" si="190"/>
        <v>-4.375</v>
      </c>
      <c r="BE245">
        <f t="shared" si="191"/>
        <v>29</v>
      </c>
      <c r="BF245">
        <f t="shared" si="192"/>
        <v>-3.75</v>
      </c>
      <c r="BG245">
        <f t="shared" si="193"/>
        <v>28</v>
      </c>
      <c r="BH245">
        <f t="shared" si="194"/>
        <v>-4.375</v>
      </c>
      <c r="BI245">
        <f t="shared" si="195"/>
        <v>1.25</v>
      </c>
      <c r="BJ245">
        <f t="shared" si="196"/>
        <v>2</v>
      </c>
      <c r="BK245">
        <f t="shared" si="197"/>
        <v>1.6</v>
      </c>
      <c r="BL245">
        <f t="shared" si="198"/>
        <v>1.25</v>
      </c>
      <c r="BM245" s="1">
        <v>4</v>
      </c>
    </row>
    <row r="246" spans="1:65">
      <c r="A246" s="16" t="s">
        <v>3670</v>
      </c>
      <c r="E246"/>
      <c r="F246" s="17">
        <f t="shared" si="156"/>
        <v>2157</v>
      </c>
      <c r="G246" s="3">
        <f t="shared" si="157"/>
        <v>2</v>
      </c>
      <c r="H246" s="4">
        <f t="shared" si="158"/>
        <v>2206</v>
      </c>
      <c r="I246" s="4">
        <f t="shared" si="159"/>
        <v>2247</v>
      </c>
      <c r="J246" s="4">
        <f t="shared" si="160"/>
        <v>2248</v>
      </c>
      <c r="K246" s="4">
        <f t="shared" si="161"/>
        <v>2207</v>
      </c>
      <c r="L246" s="1">
        <f t="shared" si="162"/>
        <v>0</v>
      </c>
      <c r="M246" s="1">
        <f t="shared" si="163"/>
        <v>0</v>
      </c>
      <c r="N246" s="1">
        <f t="shared" si="164"/>
        <v>0</v>
      </c>
      <c r="O246" s="1">
        <f t="shared" si="165"/>
        <v>0</v>
      </c>
      <c r="P246" s="1">
        <f t="shared" si="166"/>
        <v>0</v>
      </c>
      <c r="Q246" s="1" t="str">
        <f t="shared" si="167"/>
        <v/>
      </c>
      <c r="R246" s="1">
        <f t="shared" si="168"/>
        <v>29</v>
      </c>
      <c r="S246" s="1">
        <f t="shared" si="169"/>
        <v>-3.125</v>
      </c>
      <c r="T246" s="1">
        <f>VLOOKUP($H246,節点!$E$1:$G$20000,2,FALSE)</f>
        <v>28</v>
      </c>
      <c r="U246" s="1">
        <f>VLOOKUP($H246,節点!$E$1:$G$20000,3,FALSE)</f>
        <v>-3.75</v>
      </c>
      <c r="V246" s="1">
        <f>VLOOKUP($I246,節点!$E$1:$G$20000,2,FALSE)</f>
        <v>30</v>
      </c>
      <c r="W246" s="1">
        <f>VLOOKUP($I246,節点!$E$1:$G$20000,3,FALSE)</f>
        <v>-3.75</v>
      </c>
      <c r="X246" s="1">
        <f>VLOOKUP($J246,節点!$E$1:$G$20000,2,FALSE)</f>
        <v>30</v>
      </c>
      <c r="Y246" s="1">
        <f>VLOOKUP($J246,節点!$E$1:$G$20000,3,FALSE)</f>
        <v>-2.5</v>
      </c>
      <c r="Z246" s="1">
        <f>VLOOKUP($K246,節点!$E$1:$G$20000,2,FALSE)</f>
        <v>28</v>
      </c>
      <c r="AA246" s="1">
        <f>VLOOKUP($K246,節点!$E$1:$G$20000,3,FALSE)</f>
        <v>-2.5</v>
      </c>
      <c r="AB246">
        <f t="shared" si="170"/>
        <v>-1</v>
      </c>
      <c r="AC246">
        <f t="shared" si="171"/>
        <v>-0.625</v>
      </c>
      <c r="AD246">
        <f t="shared" si="172"/>
        <v>1</v>
      </c>
      <c r="AE246">
        <f t="shared" si="173"/>
        <v>-0.625</v>
      </c>
      <c r="AF246">
        <f t="shared" si="174"/>
        <v>1</v>
      </c>
      <c r="AG246">
        <f t="shared" si="175"/>
        <v>0.625</v>
      </c>
      <c r="AH246">
        <f t="shared" si="176"/>
        <v>-1</v>
      </c>
      <c r="AI246">
        <f t="shared" si="177"/>
        <v>0.625</v>
      </c>
      <c r="AJ246">
        <f t="shared" si="151"/>
        <v>212.00538320808349</v>
      </c>
      <c r="AK246">
        <f t="shared" si="152"/>
        <v>327.99461679191648</v>
      </c>
      <c r="AL246">
        <f t="shared" si="153"/>
        <v>32.005383208083494</v>
      </c>
      <c r="AM246">
        <f t="shared" si="154"/>
        <v>147.99461679191651</v>
      </c>
      <c r="AN246">
        <f t="shared" si="178"/>
        <v>3</v>
      </c>
      <c r="AO246">
        <f t="shared" si="179"/>
        <v>4</v>
      </c>
      <c r="AP246">
        <f t="shared" si="180"/>
        <v>1</v>
      </c>
      <c r="AQ246">
        <f t="shared" si="181"/>
        <v>2</v>
      </c>
      <c r="AR246">
        <f t="shared" si="182"/>
        <v>3412</v>
      </c>
      <c r="AS246" t="str">
        <f t="shared" si="183"/>
        <v/>
      </c>
      <c r="AT246" t="str">
        <f t="shared" si="184"/>
        <v/>
      </c>
      <c r="AU246" t="str">
        <f t="shared" si="185"/>
        <v/>
      </c>
      <c r="AV246" t="str">
        <f t="shared" si="186"/>
        <v/>
      </c>
      <c r="AW246" t="str">
        <f t="shared" si="155"/>
        <v/>
      </c>
      <c r="BA246">
        <f t="shared" si="187"/>
        <v>29</v>
      </c>
      <c r="BB246">
        <f t="shared" si="188"/>
        <v>-3.75</v>
      </c>
      <c r="BC246">
        <f t="shared" si="189"/>
        <v>30</v>
      </c>
      <c r="BD246">
        <f t="shared" si="190"/>
        <v>-3.125</v>
      </c>
      <c r="BE246">
        <f t="shared" si="191"/>
        <v>29</v>
      </c>
      <c r="BF246">
        <f t="shared" si="192"/>
        <v>-2.5</v>
      </c>
      <c r="BG246">
        <f t="shared" si="193"/>
        <v>28</v>
      </c>
      <c r="BH246">
        <f t="shared" si="194"/>
        <v>-3.125</v>
      </c>
      <c r="BI246">
        <f t="shared" si="195"/>
        <v>1.25</v>
      </c>
      <c r="BJ246">
        <f t="shared" si="196"/>
        <v>2</v>
      </c>
      <c r="BK246">
        <f t="shared" si="197"/>
        <v>1.6</v>
      </c>
      <c r="BL246">
        <f t="shared" si="198"/>
        <v>1.25</v>
      </c>
      <c r="BM246" s="1">
        <v>4</v>
      </c>
    </row>
    <row r="247" spans="1:65">
      <c r="A247" s="16" t="s">
        <v>3671</v>
      </c>
      <c r="E247"/>
      <c r="F247" s="17">
        <f t="shared" si="156"/>
        <v>2158</v>
      </c>
      <c r="G247" s="3">
        <f t="shared" si="157"/>
        <v>2</v>
      </c>
      <c r="H247" s="4">
        <f t="shared" si="158"/>
        <v>2207</v>
      </c>
      <c r="I247" s="4">
        <f t="shared" si="159"/>
        <v>2248</v>
      </c>
      <c r="J247" s="4">
        <f t="shared" si="160"/>
        <v>2249</v>
      </c>
      <c r="K247" s="4">
        <f t="shared" si="161"/>
        <v>2208</v>
      </c>
      <c r="L247" s="1">
        <f t="shared" si="162"/>
        <v>0</v>
      </c>
      <c r="M247" s="1">
        <f t="shared" si="163"/>
        <v>0</v>
      </c>
      <c r="N247" s="1">
        <f t="shared" si="164"/>
        <v>0</v>
      </c>
      <c r="O247" s="1">
        <f t="shared" si="165"/>
        <v>0</v>
      </c>
      <c r="P247" s="1">
        <f t="shared" si="166"/>
        <v>0</v>
      </c>
      <c r="Q247" s="1" t="str">
        <f t="shared" si="167"/>
        <v/>
      </c>
      <c r="R247" s="1">
        <f t="shared" si="168"/>
        <v>29</v>
      </c>
      <c r="S247" s="1">
        <f t="shared" si="169"/>
        <v>-1.875</v>
      </c>
      <c r="T247" s="1">
        <f>VLOOKUP($H247,節点!$E$1:$G$20000,2,FALSE)</f>
        <v>28</v>
      </c>
      <c r="U247" s="1">
        <f>VLOOKUP($H247,節点!$E$1:$G$20000,3,FALSE)</f>
        <v>-2.5</v>
      </c>
      <c r="V247" s="1">
        <f>VLOOKUP($I247,節点!$E$1:$G$20000,2,FALSE)</f>
        <v>30</v>
      </c>
      <c r="W247" s="1">
        <f>VLOOKUP($I247,節点!$E$1:$G$20000,3,FALSE)</f>
        <v>-2.5</v>
      </c>
      <c r="X247" s="1">
        <f>VLOOKUP($J247,節点!$E$1:$G$20000,2,FALSE)</f>
        <v>30</v>
      </c>
      <c r="Y247" s="1">
        <f>VLOOKUP($J247,節点!$E$1:$G$20000,3,FALSE)</f>
        <v>-1.25</v>
      </c>
      <c r="Z247" s="1">
        <f>VLOOKUP($K247,節点!$E$1:$G$20000,2,FALSE)</f>
        <v>28</v>
      </c>
      <c r="AA247" s="1">
        <f>VLOOKUP($K247,節点!$E$1:$G$20000,3,FALSE)</f>
        <v>-1.25</v>
      </c>
      <c r="AB247">
        <f t="shared" si="170"/>
        <v>-1</v>
      </c>
      <c r="AC247">
        <f t="shared" si="171"/>
        <v>-0.625</v>
      </c>
      <c r="AD247">
        <f t="shared" si="172"/>
        <v>1</v>
      </c>
      <c r="AE247">
        <f t="shared" si="173"/>
        <v>-0.625</v>
      </c>
      <c r="AF247">
        <f t="shared" si="174"/>
        <v>1</v>
      </c>
      <c r="AG247">
        <f t="shared" si="175"/>
        <v>0.625</v>
      </c>
      <c r="AH247">
        <f t="shared" si="176"/>
        <v>-1</v>
      </c>
      <c r="AI247">
        <f t="shared" si="177"/>
        <v>0.625</v>
      </c>
      <c r="AJ247">
        <f t="shared" si="151"/>
        <v>212.00538320808349</v>
      </c>
      <c r="AK247">
        <f t="shared" si="152"/>
        <v>327.99461679191648</v>
      </c>
      <c r="AL247">
        <f t="shared" si="153"/>
        <v>32.005383208083494</v>
      </c>
      <c r="AM247">
        <f t="shared" si="154"/>
        <v>147.99461679191651</v>
      </c>
      <c r="AN247">
        <f t="shared" si="178"/>
        <v>3</v>
      </c>
      <c r="AO247">
        <f t="shared" si="179"/>
        <v>4</v>
      </c>
      <c r="AP247">
        <f t="shared" si="180"/>
        <v>1</v>
      </c>
      <c r="AQ247">
        <f t="shared" si="181"/>
        <v>2</v>
      </c>
      <c r="AR247">
        <f t="shared" si="182"/>
        <v>3412</v>
      </c>
      <c r="AS247" t="str">
        <f t="shared" si="183"/>
        <v/>
      </c>
      <c r="AT247" t="str">
        <f t="shared" si="184"/>
        <v/>
      </c>
      <c r="AU247" t="str">
        <f t="shared" si="185"/>
        <v/>
      </c>
      <c r="AV247" t="str">
        <f t="shared" si="186"/>
        <v/>
      </c>
      <c r="AW247" t="str">
        <f t="shared" si="155"/>
        <v/>
      </c>
      <c r="BA247">
        <f t="shared" si="187"/>
        <v>29</v>
      </c>
      <c r="BB247">
        <f t="shared" si="188"/>
        <v>-2.5</v>
      </c>
      <c r="BC247">
        <f t="shared" si="189"/>
        <v>30</v>
      </c>
      <c r="BD247">
        <f t="shared" si="190"/>
        <v>-1.875</v>
      </c>
      <c r="BE247">
        <f t="shared" si="191"/>
        <v>29</v>
      </c>
      <c r="BF247">
        <f t="shared" si="192"/>
        <v>-1.25</v>
      </c>
      <c r="BG247">
        <f t="shared" si="193"/>
        <v>28</v>
      </c>
      <c r="BH247">
        <f t="shared" si="194"/>
        <v>-1.875</v>
      </c>
      <c r="BI247">
        <f t="shared" si="195"/>
        <v>1.25</v>
      </c>
      <c r="BJ247">
        <f t="shared" si="196"/>
        <v>2</v>
      </c>
      <c r="BK247">
        <f t="shared" si="197"/>
        <v>1.6</v>
      </c>
      <c r="BL247">
        <f t="shared" si="198"/>
        <v>1.25</v>
      </c>
      <c r="BM247" s="1">
        <v>4</v>
      </c>
    </row>
    <row r="248" spans="1:65">
      <c r="A248" s="16" t="s">
        <v>3672</v>
      </c>
      <c r="E248"/>
      <c r="F248" s="17">
        <f t="shared" si="156"/>
        <v>2159</v>
      </c>
      <c r="G248" s="3">
        <f t="shared" si="157"/>
        <v>2</v>
      </c>
      <c r="H248" s="4">
        <f t="shared" si="158"/>
        <v>2208</v>
      </c>
      <c r="I248" s="4">
        <f t="shared" si="159"/>
        <v>2249</v>
      </c>
      <c r="J248" s="4">
        <f t="shared" si="160"/>
        <v>2250</v>
      </c>
      <c r="K248" s="4">
        <f t="shared" si="161"/>
        <v>2209</v>
      </c>
      <c r="L248" s="1">
        <f t="shared" si="162"/>
        <v>0</v>
      </c>
      <c r="M248" s="1">
        <f t="shared" si="163"/>
        <v>0</v>
      </c>
      <c r="N248" s="1">
        <f t="shared" si="164"/>
        <v>0</v>
      </c>
      <c r="O248" s="1">
        <f t="shared" si="165"/>
        <v>0</v>
      </c>
      <c r="P248" s="1">
        <f t="shared" si="166"/>
        <v>0</v>
      </c>
      <c r="Q248" s="1" t="str">
        <f t="shared" si="167"/>
        <v/>
      </c>
      <c r="R248" s="1">
        <f t="shared" si="168"/>
        <v>29</v>
      </c>
      <c r="S248" s="1">
        <f t="shared" si="169"/>
        <v>-0.625</v>
      </c>
      <c r="T248" s="1">
        <f>VLOOKUP($H248,節点!$E$1:$G$20000,2,FALSE)</f>
        <v>28</v>
      </c>
      <c r="U248" s="1">
        <f>VLOOKUP($H248,節点!$E$1:$G$20000,3,FALSE)</f>
        <v>-1.25</v>
      </c>
      <c r="V248" s="1">
        <f>VLOOKUP($I248,節点!$E$1:$G$20000,2,FALSE)</f>
        <v>30</v>
      </c>
      <c r="W248" s="1">
        <f>VLOOKUP($I248,節点!$E$1:$G$20000,3,FALSE)</f>
        <v>-1.25</v>
      </c>
      <c r="X248" s="1">
        <f>VLOOKUP($J248,節点!$E$1:$G$20000,2,FALSE)</f>
        <v>30</v>
      </c>
      <c r="Y248" s="1">
        <f>VLOOKUP($J248,節点!$E$1:$G$20000,3,FALSE)</f>
        <v>0</v>
      </c>
      <c r="Z248" s="1">
        <f>VLOOKUP($K248,節点!$E$1:$G$20000,2,FALSE)</f>
        <v>28</v>
      </c>
      <c r="AA248" s="1">
        <f>VLOOKUP($K248,節点!$E$1:$G$20000,3,FALSE)</f>
        <v>0</v>
      </c>
      <c r="AB248">
        <f t="shared" si="170"/>
        <v>-1</v>
      </c>
      <c r="AC248">
        <f t="shared" si="171"/>
        <v>-0.625</v>
      </c>
      <c r="AD248">
        <f t="shared" si="172"/>
        <v>1</v>
      </c>
      <c r="AE248">
        <f t="shared" si="173"/>
        <v>-0.625</v>
      </c>
      <c r="AF248">
        <f t="shared" si="174"/>
        <v>1</v>
      </c>
      <c r="AG248">
        <f t="shared" si="175"/>
        <v>0.625</v>
      </c>
      <c r="AH248">
        <f t="shared" si="176"/>
        <v>-1</v>
      </c>
      <c r="AI248">
        <f t="shared" si="177"/>
        <v>0.625</v>
      </c>
      <c r="AJ248">
        <f t="shared" si="151"/>
        <v>212.00538320808349</v>
      </c>
      <c r="AK248">
        <f t="shared" si="152"/>
        <v>327.99461679191648</v>
      </c>
      <c r="AL248">
        <f t="shared" si="153"/>
        <v>32.005383208083494</v>
      </c>
      <c r="AM248">
        <f t="shared" si="154"/>
        <v>147.99461679191651</v>
      </c>
      <c r="AN248">
        <f t="shared" si="178"/>
        <v>3</v>
      </c>
      <c r="AO248">
        <f t="shared" si="179"/>
        <v>4</v>
      </c>
      <c r="AP248">
        <f t="shared" si="180"/>
        <v>1</v>
      </c>
      <c r="AQ248">
        <f t="shared" si="181"/>
        <v>2</v>
      </c>
      <c r="AR248">
        <f t="shared" si="182"/>
        <v>3412</v>
      </c>
      <c r="AS248" t="str">
        <f t="shared" si="183"/>
        <v/>
      </c>
      <c r="AT248" t="str">
        <f t="shared" si="184"/>
        <v/>
      </c>
      <c r="AU248" t="str">
        <f t="shared" si="185"/>
        <v/>
      </c>
      <c r="AV248" t="str">
        <f t="shared" si="186"/>
        <v/>
      </c>
      <c r="AW248" t="str">
        <f t="shared" si="155"/>
        <v/>
      </c>
      <c r="BA248">
        <f t="shared" si="187"/>
        <v>29</v>
      </c>
      <c r="BB248">
        <f t="shared" si="188"/>
        <v>-1.25</v>
      </c>
      <c r="BC248">
        <f t="shared" si="189"/>
        <v>30</v>
      </c>
      <c r="BD248">
        <f t="shared" si="190"/>
        <v>-0.625</v>
      </c>
      <c r="BE248">
        <f t="shared" si="191"/>
        <v>29</v>
      </c>
      <c r="BF248">
        <f t="shared" si="192"/>
        <v>0</v>
      </c>
      <c r="BG248">
        <f t="shared" si="193"/>
        <v>28</v>
      </c>
      <c r="BH248">
        <f t="shared" si="194"/>
        <v>-0.625</v>
      </c>
      <c r="BI248">
        <f t="shared" si="195"/>
        <v>1.25</v>
      </c>
      <c r="BJ248">
        <f t="shared" si="196"/>
        <v>2</v>
      </c>
      <c r="BK248">
        <f t="shared" si="197"/>
        <v>1.6</v>
      </c>
      <c r="BL248">
        <f t="shared" si="198"/>
        <v>1.25</v>
      </c>
      <c r="BM248" s="1">
        <v>4</v>
      </c>
    </row>
    <row r="249" spans="1:65">
      <c r="A249" s="16" t="s">
        <v>3673</v>
      </c>
      <c r="E249"/>
      <c r="F249" s="17">
        <f t="shared" si="156"/>
        <v>2160</v>
      </c>
      <c r="G249" s="3">
        <f t="shared" si="157"/>
        <v>2</v>
      </c>
      <c r="H249" s="4">
        <f t="shared" si="158"/>
        <v>2209</v>
      </c>
      <c r="I249" s="4">
        <f t="shared" si="159"/>
        <v>2250</v>
      </c>
      <c r="J249" s="4">
        <f t="shared" si="160"/>
        <v>2251</v>
      </c>
      <c r="K249" s="4">
        <f t="shared" si="161"/>
        <v>2210</v>
      </c>
      <c r="L249" s="1">
        <f t="shared" si="162"/>
        <v>0</v>
      </c>
      <c r="M249" s="1">
        <f t="shared" si="163"/>
        <v>0</v>
      </c>
      <c r="N249" s="1">
        <f t="shared" si="164"/>
        <v>0</v>
      </c>
      <c r="O249" s="1">
        <f t="shared" si="165"/>
        <v>0</v>
      </c>
      <c r="P249" s="1">
        <f t="shared" si="166"/>
        <v>0</v>
      </c>
      <c r="Q249" s="1" t="str">
        <f t="shared" si="167"/>
        <v/>
      </c>
      <c r="R249" s="1">
        <f t="shared" si="168"/>
        <v>29</v>
      </c>
      <c r="S249" s="1">
        <f t="shared" si="169"/>
        <v>0.5</v>
      </c>
      <c r="T249" s="1">
        <f>VLOOKUP($H249,節点!$E$1:$G$20000,2,FALSE)</f>
        <v>28</v>
      </c>
      <c r="U249" s="1">
        <f>VLOOKUP($H249,節点!$E$1:$G$20000,3,FALSE)</f>
        <v>0</v>
      </c>
      <c r="V249" s="1">
        <f>VLOOKUP($I249,節点!$E$1:$G$20000,2,FALSE)</f>
        <v>30</v>
      </c>
      <c r="W249" s="1">
        <f>VLOOKUP($I249,節点!$E$1:$G$20000,3,FALSE)</f>
        <v>0</v>
      </c>
      <c r="X249" s="1">
        <f>VLOOKUP($J249,節点!$E$1:$G$20000,2,FALSE)</f>
        <v>30</v>
      </c>
      <c r="Y249" s="1">
        <f>VLOOKUP($J249,節点!$E$1:$G$20000,3,FALSE)</f>
        <v>1</v>
      </c>
      <c r="Z249" s="1">
        <f>VLOOKUP($K249,節点!$E$1:$G$20000,2,FALSE)</f>
        <v>28</v>
      </c>
      <c r="AA249" s="1">
        <f>VLOOKUP($K249,節点!$E$1:$G$20000,3,FALSE)</f>
        <v>1</v>
      </c>
      <c r="AB249">
        <f t="shared" si="170"/>
        <v>-1</v>
      </c>
      <c r="AC249">
        <f t="shared" si="171"/>
        <v>-0.5</v>
      </c>
      <c r="AD249">
        <f t="shared" si="172"/>
        <v>1</v>
      </c>
      <c r="AE249">
        <f t="shared" si="173"/>
        <v>-0.5</v>
      </c>
      <c r="AF249">
        <f t="shared" si="174"/>
        <v>1</v>
      </c>
      <c r="AG249">
        <f t="shared" si="175"/>
        <v>0.5</v>
      </c>
      <c r="AH249">
        <f t="shared" si="176"/>
        <v>-1</v>
      </c>
      <c r="AI249">
        <f t="shared" si="177"/>
        <v>0.5</v>
      </c>
      <c r="AJ249">
        <f t="shared" si="151"/>
        <v>206.56505117707798</v>
      </c>
      <c r="AK249">
        <f t="shared" si="152"/>
        <v>333.43494882292202</v>
      </c>
      <c r="AL249">
        <f t="shared" si="153"/>
        <v>26.56505117707799</v>
      </c>
      <c r="AM249">
        <f t="shared" si="154"/>
        <v>153.43494882292202</v>
      </c>
      <c r="AN249">
        <f t="shared" si="178"/>
        <v>3</v>
      </c>
      <c r="AO249">
        <f t="shared" si="179"/>
        <v>4</v>
      </c>
      <c r="AP249">
        <f t="shared" si="180"/>
        <v>1</v>
      </c>
      <c r="AQ249">
        <f t="shared" si="181"/>
        <v>2</v>
      </c>
      <c r="AR249">
        <f t="shared" si="182"/>
        <v>3412</v>
      </c>
      <c r="AS249" t="str">
        <f t="shared" si="183"/>
        <v/>
      </c>
      <c r="AT249" t="str">
        <f t="shared" si="184"/>
        <v/>
      </c>
      <c r="AU249" t="str">
        <f t="shared" si="185"/>
        <v/>
      </c>
      <c r="AV249" t="str">
        <f t="shared" si="186"/>
        <v/>
      </c>
      <c r="AW249" t="str">
        <f t="shared" si="155"/>
        <v/>
      </c>
      <c r="BA249">
        <f t="shared" si="187"/>
        <v>29</v>
      </c>
      <c r="BB249">
        <f t="shared" si="188"/>
        <v>0</v>
      </c>
      <c r="BC249">
        <f t="shared" si="189"/>
        <v>30</v>
      </c>
      <c r="BD249">
        <f t="shared" si="190"/>
        <v>0.5</v>
      </c>
      <c r="BE249">
        <f t="shared" si="191"/>
        <v>29</v>
      </c>
      <c r="BF249">
        <f t="shared" si="192"/>
        <v>1</v>
      </c>
      <c r="BG249">
        <f t="shared" si="193"/>
        <v>28</v>
      </c>
      <c r="BH249">
        <f t="shared" si="194"/>
        <v>0.5</v>
      </c>
      <c r="BI249">
        <f t="shared" si="195"/>
        <v>1</v>
      </c>
      <c r="BJ249">
        <f t="shared" si="196"/>
        <v>2</v>
      </c>
      <c r="BK249">
        <f t="shared" si="197"/>
        <v>2</v>
      </c>
      <c r="BL249">
        <f t="shared" si="198"/>
        <v>1</v>
      </c>
      <c r="BM249" s="1">
        <v>4</v>
      </c>
    </row>
    <row r="250" spans="1:65">
      <c r="A250" s="16" t="s">
        <v>3674</v>
      </c>
      <c r="E250"/>
      <c r="F250" s="17">
        <f t="shared" si="156"/>
        <v>2161</v>
      </c>
      <c r="G250" s="3">
        <f t="shared" si="157"/>
        <v>2</v>
      </c>
      <c r="H250" s="4">
        <f t="shared" si="158"/>
        <v>2210</v>
      </c>
      <c r="I250" s="4">
        <f t="shared" si="159"/>
        <v>2251</v>
      </c>
      <c r="J250" s="4">
        <f t="shared" si="160"/>
        <v>2252</v>
      </c>
      <c r="K250" s="4">
        <f t="shared" si="161"/>
        <v>2211</v>
      </c>
      <c r="L250" s="1">
        <f t="shared" si="162"/>
        <v>0</v>
      </c>
      <c r="M250" s="1">
        <f t="shared" si="163"/>
        <v>0</v>
      </c>
      <c r="N250" s="1">
        <f t="shared" si="164"/>
        <v>0</v>
      </c>
      <c r="O250" s="1">
        <f t="shared" si="165"/>
        <v>0</v>
      </c>
      <c r="P250" s="1">
        <f t="shared" si="166"/>
        <v>0</v>
      </c>
      <c r="Q250" s="1" t="str">
        <f t="shared" si="167"/>
        <v/>
      </c>
      <c r="R250" s="1">
        <f t="shared" si="168"/>
        <v>29</v>
      </c>
      <c r="S250" s="1">
        <f t="shared" si="169"/>
        <v>1.5</v>
      </c>
      <c r="T250" s="1">
        <f>VLOOKUP($H250,節点!$E$1:$G$20000,2,FALSE)</f>
        <v>28</v>
      </c>
      <c r="U250" s="1">
        <f>VLOOKUP($H250,節点!$E$1:$G$20000,3,FALSE)</f>
        <v>1</v>
      </c>
      <c r="V250" s="1">
        <f>VLOOKUP($I250,節点!$E$1:$G$20000,2,FALSE)</f>
        <v>30</v>
      </c>
      <c r="W250" s="1">
        <f>VLOOKUP($I250,節点!$E$1:$G$20000,3,FALSE)</f>
        <v>1</v>
      </c>
      <c r="X250" s="1">
        <f>VLOOKUP($J250,節点!$E$1:$G$20000,2,FALSE)</f>
        <v>30</v>
      </c>
      <c r="Y250" s="1">
        <f>VLOOKUP($J250,節点!$E$1:$G$20000,3,FALSE)</f>
        <v>2</v>
      </c>
      <c r="Z250" s="1">
        <f>VLOOKUP($K250,節点!$E$1:$G$20000,2,FALSE)</f>
        <v>28</v>
      </c>
      <c r="AA250" s="1">
        <f>VLOOKUP($K250,節点!$E$1:$G$20000,3,FALSE)</f>
        <v>2</v>
      </c>
      <c r="AB250">
        <f t="shared" si="170"/>
        <v>-1</v>
      </c>
      <c r="AC250">
        <f t="shared" si="171"/>
        <v>-0.5</v>
      </c>
      <c r="AD250">
        <f t="shared" si="172"/>
        <v>1</v>
      </c>
      <c r="AE250">
        <f t="shared" si="173"/>
        <v>-0.5</v>
      </c>
      <c r="AF250">
        <f t="shared" si="174"/>
        <v>1</v>
      </c>
      <c r="AG250">
        <f t="shared" si="175"/>
        <v>0.5</v>
      </c>
      <c r="AH250">
        <f t="shared" si="176"/>
        <v>-1</v>
      </c>
      <c r="AI250">
        <f t="shared" si="177"/>
        <v>0.5</v>
      </c>
      <c r="AJ250">
        <f t="shared" si="151"/>
        <v>206.56505117707798</v>
      </c>
      <c r="AK250">
        <f t="shared" si="152"/>
        <v>333.43494882292202</v>
      </c>
      <c r="AL250">
        <f t="shared" si="153"/>
        <v>26.56505117707799</v>
      </c>
      <c r="AM250">
        <f t="shared" si="154"/>
        <v>153.43494882292202</v>
      </c>
      <c r="AN250">
        <f t="shared" si="178"/>
        <v>3</v>
      </c>
      <c r="AO250">
        <f t="shared" si="179"/>
        <v>4</v>
      </c>
      <c r="AP250">
        <f t="shared" si="180"/>
        <v>1</v>
      </c>
      <c r="AQ250">
        <f t="shared" si="181"/>
        <v>2</v>
      </c>
      <c r="AR250">
        <f t="shared" si="182"/>
        <v>3412</v>
      </c>
      <c r="AS250" t="str">
        <f t="shared" si="183"/>
        <v/>
      </c>
      <c r="AT250" t="str">
        <f t="shared" si="184"/>
        <v/>
      </c>
      <c r="AU250" t="str">
        <f t="shared" si="185"/>
        <v/>
      </c>
      <c r="AV250" t="str">
        <f t="shared" si="186"/>
        <v/>
      </c>
      <c r="AW250" t="str">
        <f t="shared" si="155"/>
        <v/>
      </c>
      <c r="BA250">
        <f t="shared" si="187"/>
        <v>29</v>
      </c>
      <c r="BB250">
        <f t="shared" si="188"/>
        <v>1</v>
      </c>
      <c r="BC250">
        <f t="shared" si="189"/>
        <v>30</v>
      </c>
      <c r="BD250">
        <f t="shared" si="190"/>
        <v>1.5</v>
      </c>
      <c r="BE250">
        <f t="shared" si="191"/>
        <v>29</v>
      </c>
      <c r="BF250">
        <f t="shared" si="192"/>
        <v>2</v>
      </c>
      <c r="BG250">
        <f t="shared" si="193"/>
        <v>28</v>
      </c>
      <c r="BH250">
        <f t="shared" si="194"/>
        <v>1.5</v>
      </c>
      <c r="BI250">
        <f t="shared" si="195"/>
        <v>1</v>
      </c>
      <c r="BJ250">
        <f t="shared" si="196"/>
        <v>2</v>
      </c>
      <c r="BK250">
        <f t="shared" si="197"/>
        <v>2</v>
      </c>
      <c r="BL250">
        <f t="shared" si="198"/>
        <v>1</v>
      </c>
      <c r="BM250" s="1">
        <v>4</v>
      </c>
    </row>
    <row r="251" spans="1:65">
      <c r="A251" s="16" t="s">
        <v>3675</v>
      </c>
      <c r="E251"/>
      <c r="F251" s="17">
        <f t="shared" si="156"/>
        <v>2187</v>
      </c>
      <c r="G251" s="3">
        <f t="shared" si="157"/>
        <v>2</v>
      </c>
      <c r="H251" s="4">
        <f t="shared" si="158"/>
        <v>2237</v>
      </c>
      <c r="I251" s="4">
        <f t="shared" si="159"/>
        <v>2278</v>
      </c>
      <c r="J251" s="4">
        <f t="shared" si="160"/>
        <v>2279</v>
      </c>
      <c r="K251" s="4">
        <f t="shared" si="161"/>
        <v>2238</v>
      </c>
      <c r="L251" s="1">
        <f t="shared" si="162"/>
        <v>0</v>
      </c>
      <c r="M251" s="1">
        <f t="shared" si="163"/>
        <v>0</v>
      </c>
      <c r="N251" s="1">
        <f t="shared" si="164"/>
        <v>0</v>
      </c>
      <c r="O251" s="1">
        <f t="shared" si="165"/>
        <v>0</v>
      </c>
      <c r="P251" s="1">
        <f t="shared" si="166"/>
        <v>0</v>
      </c>
      <c r="Q251" s="1" t="str">
        <f t="shared" si="167"/>
        <v/>
      </c>
      <c r="R251" s="1">
        <f t="shared" si="168"/>
        <v>31.25</v>
      </c>
      <c r="S251" s="1">
        <f t="shared" si="169"/>
        <v>-11.762499999999999</v>
      </c>
      <c r="T251" s="1">
        <f>VLOOKUP($H251,節点!$E$1:$G$20000,2,FALSE)</f>
        <v>30</v>
      </c>
      <c r="U251" s="1">
        <f>VLOOKUP($H251,節点!$E$1:$G$20000,3,FALSE)</f>
        <v>-12.1</v>
      </c>
      <c r="V251" s="1">
        <f>VLOOKUP($I251,節点!$E$1:$G$20000,2,FALSE)</f>
        <v>32.5</v>
      </c>
      <c r="W251" s="1">
        <f>VLOOKUP($I251,節点!$E$1:$G$20000,3,FALSE)</f>
        <v>-12.1</v>
      </c>
      <c r="X251" s="1">
        <f>VLOOKUP($J251,節点!$E$1:$G$20000,2,FALSE)</f>
        <v>32.5</v>
      </c>
      <c r="Y251" s="1">
        <f>VLOOKUP($J251,節点!$E$1:$G$20000,3,FALSE)</f>
        <v>-11.425000000000001</v>
      </c>
      <c r="Z251" s="1">
        <f>VLOOKUP($K251,節点!$E$1:$G$20000,2,FALSE)</f>
        <v>30</v>
      </c>
      <c r="AA251" s="1">
        <f>VLOOKUP($K251,節点!$E$1:$G$20000,3,FALSE)</f>
        <v>-11.425000000000001</v>
      </c>
      <c r="AB251">
        <f t="shared" si="170"/>
        <v>-1.25</v>
      </c>
      <c r="AC251">
        <f t="shared" si="171"/>
        <v>-0.33750000000000036</v>
      </c>
      <c r="AD251">
        <f t="shared" si="172"/>
        <v>1.25</v>
      </c>
      <c r="AE251">
        <f t="shared" si="173"/>
        <v>-0.33750000000000036</v>
      </c>
      <c r="AF251">
        <f t="shared" si="174"/>
        <v>1.25</v>
      </c>
      <c r="AG251">
        <f t="shared" si="175"/>
        <v>0.33749999999999858</v>
      </c>
      <c r="AH251">
        <f t="shared" si="176"/>
        <v>-1.25</v>
      </c>
      <c r="AI251">
        <f t="shared" si="177"/>
        <v>0.33749999999999858</v>
      </c>
      <c r="AJ251">
        <f t="shared" si="151"/>
        <v>195.10957512234049</v>
      </c>
      <c r="AK251">
        <f t="shared" si="152"/>
        <v>344.89042487765954</v>
      </c>
      <c r="AL251">
        <f t="shared" si="153"/>
        <v>15.109575122340402</v>
      </c>
      <c r="AM251">
        <f t="shared" si="154"/>
        <v>164.8904248776596</v>
      </c>
      <c r="AN251">
        <f t="shared" si="178"/>
        <v>3</v>
      </c>
      <c r="AO251">
        <f t="shared" si="179"/>
        <v>4</v>
      </c>
      <c r="AP251">
        <f t="shared" si="180"/>
        <v>1</v>
      </c>
      <c r="AQ251">
        <f t="shared" si="181"/>
        <v>2</v>
      </c>
      <c r="AR251">
        <f t="shared" si="182"/>
        <v>3412</v>
      </c>
      <c r="AS251" t="str">
        <f t="shared" si="183"/>
        <v/>
      </c>
      <c r="AT251" t="str">
        <f t="shared" si="184"/>
        <v/>
      </c>
      <c r="AU251" t="str">
        <f t="shared" si="185"/>
        <v/>
      </c>
      <c r="AV251" t="str">
        <f t="shared" si="186"/>
        <v/>
      </c>
      <c r="AW251" t="str">
        <f t="shared" si="155"/>
        <v/>
      </c>
      <c r="BA251">
        <f t="shared" si="187"/>
        <v>31.25</v>
      </c>
      <c r="BB251">
        <f t="shared" si="188"/>
        <v>-12.1</v>
      </c>
      <c r="BC251">
        <f t="shared" si="189"/>
        <v>32.5</v>
      </c>
      <c r="BD251">
        <f t="shared" si="190"/>
        <v>-11.762499999999999</v>
      </c>
      <c r="BE251">
        <f t="shared" si="191"/>
        <v>31.25</v>
      </c>
      <c r="BF251">
        <f t="shared" si="192"/>
        <v>-11.425000000000001</v>
      </c>
      <c r="BG251">
        <f t="shared" si="193"/>
        <v>30</v>
      </c>
      <c r="BH251">
        <f t="shared" si="194"/>
        <v>-11.762499999999999</v>
      </c>
      <c r="BI251">
        <f t="shared" si="195"/>
        <v>0.67499999999999893</v>
      </c>
      <c r="BJ251">
        <f t="shared" si="196"/>
        <v>2.5</v>
      </c>
      <c r="BK251">
        <f t="shared" si="197"/>
        <v>3.7037037037037095</v>
      </c>
      <c r="BL251">
        <f t="shared" si="198"/>
        <v>0.67499999999999893</v>
      </c>
      <c r="BM251" s="1">
        <v>4</v>
      </c>
    </row>
    <row r="252" spans="1:65">
      <c r="A252" s="16" t="s">
        <v>3676</v>
      </c>
      <c r="E252"/>
      <c r="F252" s="17">
        <f t="shared" si="156"/>
        <v>2188</v>
      </c>
      <c r="G252" s="3">
        <f t="shared" si="157"/>
        <v>2</v>
      </c>
      <c r="H252" s="4">
        <f t="shared" si="158"/>
        <v>2238</v>
      </c>
      <c r="I252" s="4">
        <f t="shared" si="159"/>
        <v>2279</v>
      </c>
      <c r="J252" s="4">
        <f t="shared" si="160"/>
        <v>2280</v>
      </c>
      <c r="K252" s="4">
        <f t="shared" si="161"/>
        <v>2239</v>
      </c>
      <c r="L252" s="1">
        <f t="shared" si="162"/>
        <v>0</v>
      </c>
      <c r="M252" s="1">
        <f t="shared" si="163"/>
        <v>0</v>
      </c>
      <c r="N252" s="1">
        <f t="shared" si="164"/>
        <v>0</v>
      </c>
      <c r="O252" s="1">
        <f t="shared" si="165"/>
        <v>0</v>
      </c>
      <c r="P252" s="1">
        <f t="shared" si="166"/>
        <v>0</v>
      </c>
      <c r="Q252" s="1" t="str">
        <f t="shared" si="167"/>
        <v/>
      </c>
      <c r="R252" s="1">
        <f t="shared" si="168"/>
        <v>31.25</v>
      </c>
      <c r="S252" s="1">
        <f t="shared" si="169"/>
        <v>-11.0875</v>
      </c>
      <c r="T252" s="1">
        <f>VLOOKUP($H252,節点!$E$1:$G$20000,2,FALSE)</f>
        <v>30</v>
      </c>
      <c r="U252" s="1">
        <f>VLOOKUP($H252,節点!$E$1:$G$20000,3,FALSE)</f>
        <v>-11.425000000000001</v>
      </c>
      <c r="V252" s="1">
        <f>VLOOKUP($I252,節点!$E$1:$G$20000,2,FALSE)</f>
        <v>32.5</v>
      </c>
      <c r="W252" s="1">
        <f>VLOOKUP($I252,節点!$E$1:$G$20000,3,FALSE)</f>
        <v>-11.425000000000001</v>
      </c>
      <c r="X252" s="1">
        <f>VLOOKUP($J252,節点!$E$1:$G$20000,2,FALSE)</f>
        <v>32.5</v>
      </c>
      <c r="Y252" s="1">
        <f>VLOOKUP($J252,節点!$E$1:$G$20000,3,FALSE)</f>
        <v>-10.75</v>
      </c>
      <c r="Z252" s="1">
        <f>VLOOKUP($K252,節点!$E$1:$G$20000,2,FALSE)</f>
        <v>30</v>
      </c>
      <c r="AA252" s="1">
        <f>VLOOKUP($K252,節点!$E$1:$G$20000,3,FALSE)</f>
        <v>-10.75</v>
      </c>
      <c r="AB252">
        <f t="shared" si="170"/>
        <v>-1.25</v>
      </c>
      <c r="AC252">
        <f t="shared" si="171"/>
        <v>-0.33750000000000036</v>
      </c>
      <c r="AD252">
        <f t="shared" si="172"/>
        <v>1.25</v>
      </c>
      <c r="AE252">
        <f t="shared" si="173"/>
        <v>-0.33750000000000036</v>
      </c>
      <c r="AF252">
        <f t="shared" si="174"/>
        <v>1.25</v>
      </c>
      <c r="AG252">
        <f t="shared" si="175"/>
        <v>0.33750000000000036</v>
      </c>
      <c r="AH252">
        <f t="shared" si="176"/>
        <v>-1.25</v>
      </c>
      <c r="AI252">
        <f t="shared" si="177"/>
        <v>0.33750000000000036</v>
      </c>
      <c r="AJ252">
        <f t="shared" si="151"/>
        <v>195.10957512234049</v>
      </c>
      <c r="AK252">
        <f t="shared" si="152"/>
        <v>344.89042487765954</v>
      </c>
      <c r="AL252">
        <f t="shared" si="153"/>
        <v>15.109575122340479</v>
      </c>
      <c r="AM252">
        <f t="shared" si="154"/>
        <v>164.89042487765951</v>
      </c>
      <c r="AN252">
        <f t="shared" si="178"/>
        <v>3</v>
      </c>
      <c r="AO252">
        <f t="shared" si="179"/>
        <v>4</v>
      </c>
      <c r="AP252">
        <f t="shared" si="180"/>
        <v>1</v>
      </c>
      <c r="AQ252">
        <f t="shared" si="181"/>
        <v>2</v>
      </c>
      <c r="AR252">
        <f t="shared" si="182"/>
        <v>3412</v>
      </c>
      <c r="AS252" t="str">
        <f t="shared" si="183"/>
        <v/>
      </c>
      <c r="AT252" t="str">
        <f t="shared" si="184"/>
        <v/>
      </c>
      <c r="AU252" t="str">
        <f t="shared" si="185"/>
        <v/>
      </c>
      <c r="AV252" t="str">
        <f t="shared" si="186"/>
        <v/>
      </c>
      <c r="AW252" t="str">
        <f t="shared" si="155"/>
        <v/>
      </c>
      <c r="BA252">
        <f t="shared" si="187"/>
        <v>31.25</v>
      </c>
      <c r="BB252">
        <f t="shared" si="188"/>
        <v>-11.425000000000001</v>
      </c>
      <c r="BC252">
        <f t="shared" si="189"/>
        <v>32.5</v>
      </c>
      <c r="BD252">
        <f t="shared" si="190"/>
        <v>-11.0875</v>
      </c>
      <c r="BE252">
        <f t="shared" si="191"/>
        <v>31.25</v>
      </c>
      <c r="BF252">
        <f t="shared" si="192"/>
        <v>-10.75</v>
      </c>
      <c r="BG252">
        <f t="shared" si="193"/>
        <v>30</v>
      </c>
      <c r="BH252">
        <f t="shared" si="194"/>
        <v>-11.0875</v>
      </c>
      <c r="BI252">
        <f t="shared" si="195"/>
        <v>0.67500000000000071</v>
      </c>
      <c r="BJ252">
        <f t="shared" si="196"/>
        <v>2.5</v>
      </c>
      <c r="BK252">
        <f t="shared" si="197"/>
        <v>3.7037037037036997</v>
      </c>
      <c r="BL252">
        <f t="shared" si="198"/>
        <v>0.67500000000000071</v>
      </c>
      <c r="BM252" s="1">
        <v>4</v>
      </c>
    </row>
    <row r="253" spans="1:65">
      <c r="A253" s="16" t="s">
        <v>3677</v>
      </c>
      <c r="E253"/>
      <c r="F253" s="17">
        <f t="shared" si="156"/>
        <v>2189</v>
      </c>
      <c r="G253" s="3">
        <f t="shared" si="157"/>
        <v>2</v>
      </c>
      <c r="H253" s="4">
        <f t="shared" si="158"/>
        <v>2239</v>
      </c>
      <c r="I253" s="4">
        <f t="shared" si="159"/>
        <v>2280</v>
      </c>
      <c r="J253" s="4">
        <f t="shared" si="160"/>
        <v>2281</v>
      </c>
      <c r="K253" s="4">
        <f t="shared" si="161"/>
        <v>2240</v>
      </c>
      <c r="L253" s="1">
        <f t="shared" si="162"/>
        <v>0</v>
      </c>
      <c r="M253" s="1">
        <f t="shared" si="163"/>
        <v>0</v>
      </c>
      <c r="N253" s="1">
        <f t="shared" si="164"/>
        <v>0</v>
      </c>
      <c r="O253" s="1">
        <f t="shared" si="165"/>
        <v>0</v>
      </c>
      <c r="P253" s="1">
        <f t="shared" si="166"/>
        <v>0</v>
      </c>
      <c r="Q253" s="1" t="str">
        <f t="shared" si="167"/>
        <v/>
      </c>
      <c r="R253" s="1">
        <f t="shared" si="168"/>
        <v>31.25</v>
      </c>
      <c r="S253" s="1">
        <f t="shared" si="169"/>
        <v>-10.333500000000001</v>
      </c>
      <c r="T253" s="1">
        <f>VLOOKUP($H253,節点!$E$1:$G$20000,2,FALSE)</f>
        <v>30</v>
      </c>
      <c r="U253" s="1">
        <f>VLOOKUP($H253,節点!$E$1:$G$20000,3,FALSE)</f>
        <v>-10.75</v>
      </c>
      <c r="V253" s="1">
        <f>VLOOKUP($I253,節点!$E$1:$G$20000,2,FALSE)</f>
        <v>32.5</v>
      </c>
      <c r="W253" s="1">
        <f>VLOOKUP($I253,節点!$E$1:$G$20000,3,FALSE)</f>
        <v>-10.75</v>
      </c>
      <c r="X253" s="1">
        <f>VLOOKUP($J253,節点!$E$1:$G$20000,2,FALSE)</f>
        <v>32.5</v>
      </c>
      <c r="Y253" s="1">
        <f>VLOOKUP($J253,節点!$E$1:$G$20000,3,FALSE)</f>
        <v>-9.9169999999999998</v>
      </c>
      <c r="Z253" s="1">
        <f>VLOOKUP($K253,節点!$E$1:$G$20000,2,FALSE)</f>
        <v>30</v>
      </c>
      <c r="AA253" s="1">
        <f>VLOOKUP($K253,節点!$E$1:$G$20000,3,FALSE)</f>
        <v>-9.9169999999999998</v>
      </c>
      <c r="AB253">
        <f t="shared" si="170"/>
        <v>-1.25</v>
      </c>
      <c r="AC253">
        <f t="shared" si="171"/>
        <v>-0.4164999999999992</v>
      </c>
      <c r="AD253">
        <f t="shared" si="172"/>
        <v>1.25</v>
      </c>
      <c r="AE253">
        <f t="shared" si="173"/>
        <v>-0.4164999999999992</v>
      </c>
      <c r="AF253">
        <f t="shared" si="174"/>
        <v>1.25</v>
      </c>
      <c r="AG253">
        <f t="shared" si="175"/>
        <v>0.41650000000000098</v>
      </c>
      <c r="AH253">
        <f t="shared" si="176"/>
        <v>-1.25</v>
      </c>
      <c r="AI253">
        <f t="shared" si="177"/>
        <v>0.41650000000000098</v>
      </c>
      <c r="AJ253">
        <f t="shared" si="151"/>
        <v>198.42807305438268</v>
      </c>
      <c r="AK253">
        <f t="shared" si="152"/>
        <v>341.57192694561735</v>
      </c>
      <c r="AL253">
        <f t="shared" si="153"/>
        <v>18.428073054382747</v>
      </c>
      <c r="AM253">
        <f t="shared" si="154"/>
        <v>161.57192694561726</v>
      </c>
      <c r="AN253">
        <f t="shared" si="178"/>
        <v>3</v>
      </c>
      <c r="AO253">
        <f t="shared" si="179"/>
        <v>4</v>
      </c>
      <c r="AP253">
        <f t="shared" si="180"/>
        <v>1</v>
      </c>
      <c r="AQ253">
        <f t="shared" si="181"/>
        <v>2</v>
      </c>
      <c r="AR253">
        <f t="shared" si="182"/>
        <v>3412</v>
      </c>
      <c r="AS253" t="str">
        <f t="shared" si="183"/>
        <v/>
      </c>
      <c r="AT253" t="str">
        <f t="shared" si="184"/>
        <v/>
      </c>
      <c r="AU253" t="str">
        <f t="shared" si="185"/>
        <v/>
      </c>
      <c r="AV253" t="str">
        <f t="shared" si="186"/>
        <v/>
      </c>
      <c r="AW253" t="str">
        <f t="shared" si="155"/>
        <v/>
      </c>
      <c r="BA253">
        <f t="shared" si="187"/>
        <v>31.25</v>
      </c>
      <c r="BB253">
        <f t="shared" si="188"/>
        <v>-10.75</v>
      </c>
      <c r="BC253">
        <f t="shared" si="189"/>
        <v>32.5</v>
      </c>
      <c r="BD253">
        <f t="shared" si="190"/>
        <v>-10.333500000000001</v>
      </c>
      <c r="BE253">
        <f t="shared" si="191"/>
        <v>31.25</v>
      </c>
      <c r="BF253">
        <f t="shared" si="192"/>
        <v>-9.9169999999999998</v>
      </c>
      <c r="BG253">
        <f t="shared" si="193"/>
        <v>30</v>
      </c>
      <c r="BH253">
        <f t="shared" si="194"/>
        <v>-10.333500000000001</v>
      </c>
      <c r="BI253">
        <f t="shared" si="195"/>
        <v>0.83300000000000018</v>
      </c>
      <c r="BJ253">
        <f t="shared" si="196"/>
        <v>2.5</v>
      </c>
      <c r="BK253">
        <f t="shared" si="197"/>
        <v>3.0012004801920762</v>
      </c>
      <c r="BL253">
        <f t="shared" si="198"/>
        <v>0.83300000000000018</v>
      </c>
      <c r="BM253" s="1">
        <v>4</v>
      </c>
    </row>
    <row r="254" spans="1:65">
      <c r="A254" s="16" t="s">
        <v>3678</v>
      </c>
      <c r="E254"/>
      <c r="F254" s="17">
        <f t="shared" si="156"/>
        <v>2190</v>
      </c>
      <c r="G254" s="3">
        <f t="shared" si="157"/>
        <v>2</v>
      </c>
      <c r="H254" s="4">
        <f t="shared" si="158"/>
        <v>2240</v>
      </c>
      <c r="I254" s="4">
        <f t="shared" si="159"/>
        <v>2281</v>
      </c>
      <c r="J254" s="4">
        <f t="shared" si="160"/>
        <v>2282</v>
      </c>
      <c r="K254" s="4">
        <f t="shared" si="161"/>
        <v>2241</v>
      </c>
      <c r="L254" s="1">
        <f t="shared" si="162"/>
        <v>0</v>
      </c>
      <c r="M254" s="1">
        <f t="shared" si="163"/>
        <v>0</v>
      </c>
      <c r="N254" s="1">
        <f t="shared" si="164"/>
        <v>0</v>
      </c>
      <c r="O254" s="1">
        <f t="shared" si="165"/>
        <v>0</v>
      </c>
      <c r="P254" s="1">
        <f t="shared" si="166"/>
        <v>0</v>
      </c>
      <c r="Q254" s="1" t="str">
        <f t="shared" si="167"/>
        <v/>
      </c>
      <c r="R254" s="1">
        <f t="shared" si="168"/>
        <v>31.25</v>
      </c>
      <c r="S254" s="1">
        <f t="shared" si="169"/>
        <v>-9.5004999999999988</v>
      </c>
      <c r="T254" s="1">
        <f>VLOOKUP($H254,節点!$E$1:$G$20000,2,FALSE)</f>
        <v>30</v>
      </c>
      <c r="U254" s="1">
        <f>VLOOKUP($H254,節点!$E$1:$G$20000,3,FALSE)</f>
        <v>-9.9169999999999998</v>
      </c>
      <c r="V254" s="1">
        <f>VLOOKUP($I254,節点!$E$1:$G$20000,2,FALSE)</f>
        <v>32.5</v>
      </c>
      <c r="W254" s="1">
        <f>VLOOKUP($I254,節点!$E$1:$G$20000,3,FALSE)</f>
        <v>-9.9169999999999998</v>
      </c>
      <c r="X254" s="1">
        <f>VLOOKUP($J254,節点!$E$1:$G$20000,2,FALSE)</f>
        <v>32.5</v>
      </c>
      <c r="Y254" s="1">
        <f>VLOOKUP($J254,節点!$E$1:$G$20000,3,FALSE)</f>
        <v>-9.0839999999999996</v>
      </c>
      <c r="Z254" s="1">
        <f>VLOOKUP($K254,節点!$E$1:$G$20000,2,FALSE)</f>
        <v>30</v>
      </c>
      <c r="AA254" s="1">
        <f>VLOOKUP($K254,節点!$E$1:$G$20000,3,FALSE)</f>
        <v>-9.0839999999999996</v>
      </c>
      <c r="AB254">
        <f t="shared" si="170"/>
        <v>-1.25</v>
      </c>
      <c r="AC254">
        <f t="shared" si="171"/>
        <v>-0.41650000000000098</v>
      </c>
      <c r="AD254">
        <f t="shared" si="172"/>
        <v>1.25</v>
      </c>
      <c r="AE254">
        <f t="shared" si="173"/>
        <v>-0.41650000000000098</v>
      </c>
      <c r="AF254">
        <f t="shared" si="174"/>
        <v>1.25</v>
      </c>
      <c r="AG254">
        <f t="shared" si="175"/>
        <v>0.4164999999999992</v>
      </c>
      <c r="AH254">
        <f t="shared" si="176"/>
        <v>-1.25</v>
      </c>
      <c r="AI254">
        <f t="shared" si="177"/>
        <v>0.4164999999999992</v>
      </c>
      <c r="AJ254">
        <f t="shared" si="151"/>
        <v>198.42807305438274</v>
      </c>
      <c r="AK254">
        <f t="shared" si="152"/>
        <v>341.57192694561724</v>
      </c>
      <c r="AL254">
        <f t="shared" si="153"/>
        <v>18.428073054382672</v>
      </c>
      <c r="AM254">
        <f t="shared" si="154"/>
        <v>161.57192694561732</v>
      </c>
      <c r="AN254">
        <f t="shared" si="178"/>
        <v>3</v>
      </c>
      <c r="AO254">
        <f t="shared" si="179"/>
        <v>4</v>
      </c>
      <c r="AP254">
        <f t="shared" si="180"/>
        <v>1</v>
      </c>
      <c r="AQ254">
        <f t="shared" si="181"/>
        <v>2</v>
      </c>
      <c r="AR254">
        <f t="shared" si="182"/>
        <v>3412</v>
      </c>
      <c r="AS254" t="str">
        <f t="shared" si="183"/>
        <v/>
      </c>
      <c r="AT254" t="str">
        <f t="shared" si="184"/>
        <v/>
      </c>
      <c r="AU254" t="str">
        <f t="shared" si="185"/>
        <v/>
      </c>
      <c r="AV254" t="str">
        <f t="shared" si="186"/>
        <v/>
      </c>
      <c r="AW254" t="str">
        <f t="shared" si="155"/>
        <v/>
      </c>
      <c r="BA254">
        <f t="shared" si="187"/>
        <v>31.25</v>
      </c>
      <c r="BB254">
        <f t="shared" si="188"/>
        <v>-9.9169999999999998</v>
      </c>
      <c r="BC254">
        <f t="shared" si="189"/>
        <v>32.5</v>
      </c>
      <c r="BD254">
        <f t="shared" si="190"/>
        <v>-9.5004999999999988</v>
      </c>
      <c r="BE254">
        <f t="shared" si="191"/>
        <v>31.25</v>
      </c>
      <c r="BF254">
        <f t="shared" si="192"/>
        <v>-9.0839999999999996</v>
      </c>
      <c r="BG254">
        <f t="shared" si="193"/>
        <v>30</v>
      </c>
      <c r="BH254">
        <f t="shared" si="194"/>
        <v>-9.5004999999999988</v>
      </c>
      <c r="BI254">
        <f t="shared" si="195"/>
        <v>0.83300000000000018</v>
      </c>
      <c r="BJ254">
        <f t="shared" si="196"/>
        <v>2.5</v>
      </c>
      <c r="BK254">
        <f t="shared" si="197"/>
        <v>3.0012004801920762</v>
      </c>
      <c r="BL254">
        <f t="shared" si="198"/>
        <v>0.83300000000000018</v>
      </c>
      <c r="BM254" s="1">
        <v>4</v>
      </c>
    </row>
    <row r="255" spans="1:65">
      <c r="A255" s="16" t="s">
        <v>3679</v>
      </c>
      <c r="E255"/>
      <c r="F255" s="17">
        <f t="shared" si="156"/>
        <v>2191</v>
      </c>
      <c r="G255" s="3">
        <f t="shared" si="157"/>
        <v>2</v>
      </c>
      <c r="H255" s="4">
        <f t="shared" si="158"/>
        <v>2241</v>
      </c>
      <c r="I255" s="4">
        <f t="shared" si="159"/>
        <v>2282</v>
      </c>
      <c r="J255" s="4">
        <f t="shared" si="160"/>
        <v>2283</v>
      </c>
      <c r="K255" s="4">
        <f t="shared" si="161"/>
        <v>2242</v>
      </c>
      <c r="L255" s="1">
        <f t="shared" si="162"/>
        <v>0</v>
      </c>
      <c r="M255" s="1">
        <f t="shared" si="163"/>
        <v>0</v>
      </c>
      <c r="N255" s="1">
        <f t="shared" si="164"/>
        <v>0</v>
      </c>
      <c r="O255" s="1">
        <f t="shared" si="165"/>
        <v>0</v>
      </c>
      <c r="P255" s="1">
        <f t="shared" si="166"/>
        <v>0</v>
      </c>
      <c r="Q255" s="1" t="str">
        <f t="shared" si="167"/>
        <v/>
      </c>
      <c r="R255" s="1">
        <f t="shared" si="168"/>
        <v>31.25</v>
      </c>
      <c r="S255" s="1">
        <f t="shared" si="169"/>
        <v>-8.6669999999999998</v>
      </c>
      <c r="T255" s="1">
        <f>VLOOKUP($H255,節点!$E$1:$G$20000,2,FALSE)</f>
        <v>30</v>
      </c>
      <c r="U255" s="1">
        <f>VLOOKUP($H255,節点!$E$1:$G$20000,3,FALSE)</f>
        <v>-9.0839999999999996</v>
      </c>
      <c r="V255" s="1">
        <f>VLOOKUP($I255,節点!$E$1:$G$20000,2,FALSE)</f>
        <v>32.5</v>
      </c>
      <c r="W255" s="1">
        <f>VLOOKUP($I255,節点!$E$1:$G$20000,3,FALSE)</f>
        <v>-9.0839999999999996</v>
      </c>
      <c r="X255" s="1">
        <f>VLOOKUP($J255,節点!$E$1:$G$20000,2,FALSE)</f>
        <v>32.5</v>
      </c>
      <c r="Y255" s="1">
        <f>VLOOKUP($J255,節点!$E$1:$G$20000,3,FALSE)</f>
        <v>-8.25</v>
      </c>
      <c r="Z255" s="1">
        <f>VLOOKUP($K255,節点!$E$1:$G$20000,2,FALSE)</f>
        <v>30</v>
      </c>
      <c r="AA255" s="1">
        <f>VLOOKUP($K255,節点!$E$1:$G$20000,3,FALSE)</f>
        <v>-8.25</v>
      </c>
      <c r="AB255">
        <f t="shared" si="170"/>
        <v>-1.25</v>
      </c>
      <c r="AC255">
        <f t="shared" si="171"/>
        <v>-0.41699999999999982</v>
      </c>
      <c r="AD255">
        <f t="shared" si="172"/>
        <v>1.25</v>
      </c>
      <c r="AE255">
        <f t="shared" si="173"/>
        <v>-0.41699999999999982</v>
      </c>
      <c r="AF255">
        <f t="shared" si="174"/>
        <v>1.25</v>
      </c>
      <c r="AG255">
        <f t="shared" si="175"/>
        <v>0.41699999999999982</v>
      </c>
      <c r="AH255">
        <f t="shared" si="176"/>
        <v>-1.25</v>
      </c>
      <c r="AI255">
        <f t="shared" si="177"/>
        <v>0.41699999999999982</v>
      </c>
      <c r="AJ255">
        <f t="shared" si="151"/>
        <v>198.4486987097502</v>
      </c>
      <c r="AK255">
        <f t="shared" si="152"/>
        <v>341.5513012902498</v>
      </c>
      <c r="AL255">
        <f t="shared" si="153"/>
        <v>18.448698709750218</v>
      </c>
      <c r="AM255">
        <f t="shared" si="154"/>
        <v>161.5513012902498</v>
      </c>
      <c r="AN255">
        <f t="shared" si="178"/>
        <v>3</v>
      </c>
      <c r="AO255">
        <f t="shared" si="179"/>
        <v>4</v>
      </c>
      <c r="AP255">
        <f t="shared" si="180"/>
        <v>1</v>
      </c>
      <c r="AQ255">
        <f t="shared" si="181"/>
        <v>2</v>
      </c>
      <c r="AR255">
        <f t="shared" si="182"/>
        <v>3412</v>
      </c>
      <c r="AS255" t="str">
        <f t="shared" si="183"/>
        <v/>
      </c>
      <c r="AT255" t="str">
        <f t="shared" si="184"/>
        <v/>
      </c>
      <c r="AU255" t="str">
        <f t="shared" si="185"/>
        <v/>
      </c>
      <c r="AV255" t="str">
        <f t="shared" si="186"/>
        <v/>
      </c>
      <c r="AW255" t="str">
        <f t="shared" si="155"/>
        <v/>
      </c>
      <c r="BA255">
        <f t="shared" si="187"/>
        <v>31.25</v>
      </c>
      <c r="BB255">
        <f t="shared" si="188"/>
        <v>-9.0839999999999996</v>
      </c>
      <c r="BC255">
        <f t="shared" si="189"/>
        <v>32.5</v>
      </c>
      <c r="BD255">
        <f t="shared" si="190"/>
        <v>-8.6669999999999998</v>
      </c>
      <c r="BE255">
        <f t="shared" si="191"/>
        <v>31.25</v>
      </c>
      <c r="BF255">
        <f t="shared" si="192"/>
        <v>-8.25</v>
      </c>
      <c r="BG255">
        <f t="shared" si="193"/>
        <v>30</v>
      </c>
      <c r="BH255">
        <f t="shared" si="194"/>
        <v>-8.6669999999999998</v>
      </c>
      <c r="BI255">
        <f t="shared" si="195"/>
        <v>0.83399999999999963</v>
      </c>
      <c r="BJ255">
        <f t="shared" si="196"/>
        <v>2.5</v>
      </c>
      <c r="BK255">
        <f t="shared" si="197"/>
        <v>2.9976019184652292</v>
      </c>
      <c r="BL255">
        <f t="shared" si="198"/>
        <v>0.83399999999999963</v>
      </c>
      <c r="BM255" s="1">
        <v>4</v>
      </c>
    </row>
    <row r="256" spans="1:65">
      <c r="A256" s="16" t="s">
        <v>3680</v>
      </c>
      <c r="E256"/>
      <c r="F256" s="17">
        <f t="shared" si="156"/>
        <v>2192</v>
      </c>
      <c r="G256" s="3">
        <f t="shared" si="157"/>
        <v>2</v>
      </c>
      <c r="H256" s="4">
        <f t="shared" si="158"/>
        <v>2242</v>
      </c>
      <c r="I256" s="4">
        <f t="shared" si="159"/>
        <v>2283</v>
      </c>
      <c r="J256" s="4">
        <f t="shared" si="160"/>
        <v>2284</v>
      </c>
      <c r="K256" s="4">
        <f t="shared" si="161"/>
        <v>2243</v>
      </c>
      <c r="L256" s="1">
        <f t="shared" si="162"/>
        <v>0</v>
      </c>
      <c r="M256" s="1">
        <f t="shared" si="163"/>
        <v>0</v>
      </c>
      <c r="N256" s="1">
        <f t="shared" si="164"/>
        <v>0</v>
      </c>
      <c r="O256" s="1">
        <f t="shared" si="165"/>
        <v>0</v>
      </c>
      <c r="P256" s="1">
        <f t="shared" si="166"/>
        <v>0</v>
      </c>
      <c r="Q256" s="1" t="str">
        <f t="shared" si="167"/>
        <v/>
      </c>
      <c r="R256" s="1">
        <f t="shared" si="168"/>
        <v>31.25</v>
      </c>
      <c r="S256" s="1">
        <f t="shared" si="169"/>
        <v>-7.8335000000000008</v>
      </c>
      <c r="T256" s="1">
        <f>VLOOKUP($H256,節点!$E$1:$G$20000,2,FALSE)</f>
        <v>30</v>
      </c>
      <c r="U256" s="1">
        <f>VLOOKUP($H256,節点!$E$1:$G$20000,3,FALSE)</f>
        <v>-8.25</v>
      </c>
      <c r="V256" s="1">
        <f>VLOOKUP($I256,節点!$E$1:$G$20000,2,FALSE)</f>
        <v>32.5</v>
      </c>
      <c r="W256" s="1">
        <f>VLOOKUP($I256,節点!$E$1:$G$20000,3,FALSE)</f>
        <v>-8.25</v>
      </c>
      <c r="X256" s="1">
        <f>VLOOKUP($J256,節点!$E$1:$G$20000,2,FALSE)</f>
        <v>32.5</v>
      </c>
      <c r="Y256" s="1">
        <f>VLOOKUP($J256,節点!$E$1:$G$20000,3,FALSE)</f>
        <v>-7.4169999999999998</v>
      </c>
      <c r="Z256" s="1">
        <f>VLOOKUP($K256,節点!$E$1:$G$20000,2,FALSE)</f>
        <v>30</v>
      </c>
      <c r="AA256" s="1">
        <f>VLOOKUP($K256,節点!$E$1:$G$20000,3,FALSE)</f>
        <v>-7.4169999999999998</v>
      </c>
      <c r="AB256">
        <f t="shared" si="170"/>
        <v>-1.25</v>
      </c>
      <c r="AC256">
        <f t="shared" si="171"/>
        <v>-0.4164999999999992</v>
      </c>
      <c r="AD256">
        <f t="shared" si="172"/>
        <v>1.25</v>
      </c>
      <c r="AE256">
        <f t="shared" si="173"/>
        <v>-0.4164999999999992</v>
      </c>
      <c r="AF256">
        <f t="shared" si="174"/>
        <v>1.25</v>
      </c>
      <c r="AG256">
        <f t="shared" si="175"/>
        <v>0.41650000000000098</v>
      </c>
      <c r="AH256">
        <f t="shared" si="176"/>
        <v>-1.25</v>
      </c>
      <c r="AI256">
        <f t="shared" si="177"/>
        <v>0.41650000000000098</v>
      </c>
      <c r="AJ256">
        <f t="shared" si="151"/>
        <v>198.42807305438268</v>
      </c>
      <c r="AK256">
        <f t="shared" si="152"/>
        <v>341.57192694561735</v>
      </c>
      <c r="AL256">
        <f t="shared" si="153"/>
        <v>18.428073054382747</v>
      </c>
      <c r="AM256">
        <f t="shared" si="154"/>
        <v>161.57192694561726</v>
      </c>
      <c r="AN256">
        <f t="shared" si="178"/>
        <v>3</v>
      </c>
      <c r="AO256">
        <f t="shared" si="179"/>
        <v>4</v>
      </c>
      <c r="AP256">
        <f t="shared" si="180"/>
        <v>1</v>
      </c>
      <c r="AQ256">
        <f t="shared" si="181"/>
        <v>2</v>
      </c>
      <c r="AR256">
        <f t="shared" si="182"/>
        <v>3412</v>
      </c>
      <c r="AS256" t="str">
        <f t="shared" si="183"/>
        <v/>
      </c>
      <c r="AT256" t="str">
        <f t="shared" si="184"/>
        <v/>
      </c>
      <c r="AU256" t="str">
        <f t="shared" si="185"/>
        <v/>
      </c>
      <c r="AV256" t="str">
        <f t="shared" si="186"/>
        <v/>
      </c>
      <c r="AW256" t="str">
        <f t="shared" si="155"/>
        <v/>
      </c>
      <c r="BA256">
        <f t="shared" si="187"/>
        <v>31.25</v>
      </c>
      <c r="BB256">
        <f t="shared" si="188"/>
        <v>-8.25</v>
      </c>
      <c r="BC256">
        <f t="shared" si="189"/>
        <v>32.5</v>
      </c>
      <c r="BD256">
        <f t="shared" si="190"/>
        <v>-7.8334999999999999</v>
      </c>
      <c r="BE256">
        <f t="shared" si="191"/>
        <v>31.25</v>
      </c>
      <c r="BF256">
        <f t="shared" si="192"/>
        <v>-7.4169999999999998</v>
      </c>
      <c r="BG256">
        <f t="shared" si="193"/>
        <v>30</v>
      </c>
      <c r="BH256">
        <f t="shared" si="194"/>
        <v>-7.8334999999999999</v>
      </c>
      <c r="BI256">
        <f t="shared" si="195"/>
        <v>0.83300000000000018</v>
      </c>
      <c r="BJ256">
        <f t="shared" si="196"/>
        <v>2.5</v>
      </c>
      <c r="BK256">
        <f t="shared" si="197"/>
        <v>3.0012004801920762</v>
      </c>
      <c r="BL256">
        <f t="shared" si="198"/>
        <v>0.83300000000000018</v>
      </c>
      <c r="BM256" s="1">
        <v>4</v>
      </c>
    </row>
    <row r="257" spans="1:65">
      <c r="A257" s="16" t="s">
        <v>3681</v>
      </c>
      <c r="E257"/>
      <c r="F257" s="17">
        <f t="shared" si="156"/>
        <v>2193</v>
      </c>
      <c r="G257" s="3">
        <f t="shared" si="157"/>
        <v>2</v>
      </c>
      <c r="H257" s="4">
        <f t="shared" si="158"/>
        <v>2243</v>
      </c>
      <c r="I257" s="4">
        <f t="shared" si="159"/>
        <v>2284</v>
      </c>
      <c r="J257" s="4">
        <f t="shared" si="160"/>
        <v>2285</v>
      </c>
      <c r="K257" s="4">
        <f t="shared" si="161"/>
        <v>2244</v>
      </c>
      <c r="L257" s="1">
        <f t="shared" si="162"/>
        <v>0</v>
      </c>
      <c r="M257" s="1">
        <f t="shared" si="163"/>
        <v>0</v>
      </c>
      <c r="N257" s="1">
        <f t="shared" si="164"/>
        <v>0</v>
      </c>
      <c r="O257" s="1">
        <f t="shared" si="165"/>
        <v>0</v>
      </c>
      <c r="P257" s="1">
        <f t="shared" si="166"/>
        <v>0</v>
      </c>
      <c r="Q257" s="1" t="str">
        <f t="shared" si="167"/>
        <v/>
      </c>
      <c r="R257" s="1">
        <f t="shared" si="168"/>
        <v>31.25</v>
      </c>
      <c r="S257" s="1">
        <f t="shared" si="169"/>
        <v>-7.0004999999999997</v>
      </c>
      <c r="T257" s="1">
        <f>VLOOKUP($H257,節点!$E$1:$G$20000,2,FALSE)</f>
        <v>30</v>
      </c>
      <c r="U257" s="1">
        <f>VLOOKUP($H257,節点!$E$1:$G$20000,3,FALSE)</f>
        <v>-7.4169999999999998</v>
      </c>
      <c r="V257" s="1">
        <f>VLOOKUP($I257,節点!$E$1:$G$20000,2,FALSE)</f>
        <v>32.5</v>
      </c>
      <c r="W257" s="1">
        <f>VLOOKUP($I257,節点!$E$1:$G$20000,3,FALSE)</f>
        <v>-7.4169999999999998</v>
      </c>
      <c r="X257" s="1">
        <f>VLOOKUP($J257,節点!$E$1:$G$20000,2,FALSE)</f>
        <v>32.5</v>
      </c>
      <c r="Y257" s="1">
        <f>VLOOKUP($J257,節点!$E$1:$G$20000,3,FALSE)</f>
        <v>-6.5839999999999996</v>
      </c>
      <c r="Z257" s="1">
        <f>VLOOKUP($K257,節点!$E$1:$G$20000,2,FALSE)</f>
        <v>30</v>
      </c>
      <c r="AA257" s="1">
        <f>VLOOKUP($K257,節点!$E$1:$G$20000,3,FALSE)</f>
        <v>-6.5839999999999996</v>
      </c>
      <c r="AB257">
        <f t="shared" si="170"/>
        <v>-1.25</v>
      </c>
      <c r="AC257">
        <f t="shared" si="171"/>
        <v>-0.41650000000000009</v>
      </c>
      <c r="AD257">
        <f t="shared" si="172"/>
        <v>1.25</v>
      </c>
      <c r="AE257">
        <f t="shared" si="173"/>
        <v>-0.41650000000000009</v>
      </c>
      <c r="AF257">
        <f t="shared" si="174"/>
        <v>1.25</v>
      </c>
      <c r="AG257">
        <f t="shared" si="175"/>
        <v>0.41650000000000009</v>
      </c>
      <c r="AH257">
        <f t="shared" si="176"/>
        <v>-1.25</v>
      </c>
      <c r="AI257">
        <f t="shared" si="177"/>
        <v>0.41650000000000009</v>
      </c>
      <c r="AJ257">
        <f t="shared" si="151"/>
        <v>198.42807305438271</v>
      </c>
      <c r="AK257">
        <f t="shared" si="152"/>
        <v>341.57192694561729</v>
      </c>
      <c r="AL257">
        <f t="shared" si="153"/>
        <v>18.428073054382708</v>
      </c>
      <c r="AM257">
        <f t="shared" si="154"/>
        <v>161.57192694561729</v>
      </c>
      <c r="AN257">
        <f t="shared" si="178"/>
        <v>3</v>
      </c>
      <c r="AO257">
        <f t="shared" si="179"/>
        <v>4</v>
      </c>
      <c r="AP257">
        <f t="shared" si="180"/>
        <v>1</v>
      </c>
      <c r="AQ257">
        <f t="shared" si="181"/>
        <v>2</v>
      </c>
      <c r="AR257">
        <f t="shared" si="182"/>
        <v>3412</v>
      </c>
      <c r="AS257" t="str">
        <f t="shared" si="183"/>
        <v/>
      </c>
      <c r="AT257" t="str">
        <f t="shared" si="184"/>
        <v/>
      </c>
      <c r="AU257" t="str">
        <f t="shared" si="185"/>
        <v/>
      </c>
      <c r="AV257" t="str">
        <f t="shared" si="186"/>
        <v/>
      </c>
      <c r="AW257" t="str">
        <f t="shared" si="155"/>
        <v/>
      </c>
      <c r="BA257">
        <f t="shared" si="187"/>
        <v>31.25</v>
      </c>
      <c r="BB257">
        <f t="shared" si="188"/>
        <v>-7.4169999999999998</v>
      </c>
      <c r="BC257">
        <f t="shared" si="189"/>
        <v>32.5</v>
      </c>
      <c r="BD257">
        <f t="shared" si="190"/>
        <v>-7.0004999999999997</v>
      </c>
      <c r="BE257">
        <f t="shared" si="191"/>
        <v>31.25</v>
      </c>
      <c r="BF257">
        <f t="shared" si="192"/>
        <v>-6.5839999999999996</v>
      </c>
      <c r="BG257">
        <f t="shared" si="193"/>
        <v>30</v>
      </c>
      <c r="BH257">
        <f t="shared" si="194"/>
        <v>-7.0004999999999997</v>
      </c>
      <c r="BI257">
        <f t="shared" si="195"/>
        <v>0.83300000000000018</v>
      </c>
      <c r="BJ257">
        <f t="shared" si="196"/>
        <v>2.5</v>
      </c>
      <c r="BK257">
        <f t="shared" si="197"/>
        <v>3.0012004801920762</v>
      </c>
      <c r="BL257">
        <f t="shared" si="198"/>
        <v>0.83300000000000018</v>
      </c>
      <c r="BM257" s="1">
        <v>4</v>
      </c>
    </row>
    <row r="258" spans="1:65">
      <c r="A258" s="16" t="s">
        <v>3682</v>
      </c>
      <c r="E258"/>
      <c r="F258" s="17">
        <f t="shared" si="156"/>
        <v>2194</v>
      </c>
      <c r="G258" s="3">
        <f t="shared" si="157"/>
        <v>2</v>
      </c>
      <c r="H258" s="4">
        <f t="shared" si="158"/>
        <v>2244</v>
      </c>
      <c r="I258" s="4">
        <f t="shared" si="159"/>
        <v>2285</v>
      </c>
      <c r="J258" s="4">
        <f t="shared" si="160"/>
        <v>2286</v>
      </c>
      <c r="K258" s="4">
        <f t="shared" si="161"/>
        <v>2245</v>
      </c>
      <c r="L258" s="1">
        <f t="shared" si="162"/>
        <v>0</v>
      </c>
      <c r="M258" s="1">
        <f t="shared" si="163"/>
        <v>0</v>
      </c>
      <c r="N258" s="1">
        <f t="shared" si="164"/>
        <v>0</v>
      </c>
      <c r="O258" s="1">
        <f t="shared" si="165"/>
        <v>0</v>
      </c>
      <c r="P258" s="1">
        <f t="shared" si="166"/>
        <v>0</v>
      </c>
      <c r="Q258" s="1" t="str">
        <f t="shared" si="167"/>
        <v/>
      </c>
      <c r="R258" s="1">
        <f t="shared" si="168"/>
        <v>31.25</v>
      </c>
      <c r="S258" s="1">
        <f t="shared" si="169"/>
        <v>-6.1669999999999998</v>
      </c>
      <c r="T258" s="1">
        <f>VLOOKUP($H258,節点!$E$1:$G$20000,2,FALSE)</f>
        <v>30</v>
      </c>
      <c r="U258" s="1">
        <f>VLOOKUP($H258,節点!$E$1:$G$20000,3,FALSE)</f>
        <v>-6.5839999999999996</v>
      </c>
      <c r="V258" s="1">
        <f>VLOOKUP($I258,節点!$E$1:$G$20000,2,FALSE)</f>
        <v>32.5</v>
      </c>
      <c r="W258" s="1">
        <f>VLOOKUP($I258,節点!$E$1:$G$20000,3,FALSE)</f>
        <v>-6.5839999999999996</v>
      </c>
      <c r="X258" s="1">
        <f>VLOOKUP($J258,節点!$E$1:$G$20000,2,FALSE)</f>
        <v>32.5</v>
      </c>
      <c r="Y258" s="1">
        <f>VLOOKUP($J258,節点!$E$1:$G$20000,3,FALSE)</f>
        <v>-5.75</v>
      </c>
      <c r="Z258" s="1">
        <f>VLOOKUP($K258,節点!$E$1:$G$20000,2,FALSE)</f>
        <v>30</v>
      </c>
      <c r="AA258" s="1">
        <f>VLOOKUP($K258,節点!$E$1:$G$20000,3,FALSE)</f>
        <v>-5.75</v>
      </c>
      <c r="AB258">
        <f t="shared" si="170"/>
        <v>-1.25</v>
      </c>
      <c r="AC258">
        <f t="shared" si="171"/>
        <v>-0.41699999999999982</v>
      </c>
      <c r="AD258">
        <f t="shared" si="172"/>
        <v>1.25</v>
      </c>
      <c r="AE258">
        <f t="shared" si="173"/>
        <v>-0.41699999999999982</v>
      </c>
      <c r="AF258">
        <f t="shared" si="174"/>
        <v>1.25</v>
      </c>
      <c r="AG258">
        <f t="shared" si="175"/>
        <v>0.41699999999999982</v>
      </c>
      <c r="AH258">
        <f t="shared" si="176"/>
        <v>-1.25</v>
      </c>
      <c r="AI258">
        <f t="shared" si="177"/>
        <v>0.41699999999999982</v>
      </c>
      <c r="AJ258">
        <f t="shared" si="151"/>
        <v>198.4486987097502</v>
      </c>
      <c r="AK258">
        <f t="shared" si="152"/>
        <v>341.5513012902498</v>
      </c>
      <c r="AL258">
        <f t="shared" si="153"/>
        <v>18.448698709750218</v>
      </c>
      <c r="AM258">
        <f t="shared" si="154"/>
        <v>161.5513012902498</v>
      </c>
      <c r="AN258">
        <f t="shared" si="178"/>
        <v>3</v>
      </c>
      <c r="AO258">
        <f t="shared" si="179"/>
        <v>4</v>
      </c>
      <c r="AP258">
        <f t="shared" si="180"/>
        <v>1</v>
      </c>
      <c r="AQ258">
        <f t="shared" si="181"/>
        <v>2</v>
      </c>
      <c r="AR258">
        <f t="shared" si="182"/>
        <v>3412</v>
      </c>
      <c r="AS258" t="str">
        <f t="shared" si="183"/>
        <v/>
      </c>
      <c r="AT258" t="str">
        <f t="shared" si="184"/>
        <v/>
      </c>
      <c r="AU258" t="str">
        <f t="shared" si="185"/>
        <v/>
      </c>
      <c r="AV258" t="str">
        <f t="shared" si="186"/>
        <v/>
      </c>
      <c r="AW258" t="str">
        <f t="shared" si="155"/>
        <v/>
      </c>
      <c r="BA258">
        <f t="shared" si="187"/>
        <v>31.25</v>
      </c>
      <c r="BB258">
        <f t="shared" si="188"/>
        <v>-6.5839999999999996</v>
      </c>
      <c r="BC258">
        <f t="shared" si="189"/>
        <v>32.5</v>
      </c>
      <c r="BD258">
        <f t="shared" si="190"/>
        <v>-6.1669999999999998</v>
      </c>
      <c r="BE258">
        <f t="shared" si="191"/>
        <v>31.25</v>
      </c>
      <c r="BF258">
        <f t="shared" si="192"/>
        <v>-5.75</v>
      </c>
      <c r="BG258">
        <f t="shared" si="193"/>
        <v>30</v>
      </c>
      <c r="BH258">
        <f t="shared" si="194"/>
        <v>-6.1669999999999998</v>
      </c>
      <c r="BI258">
        <f t="shared" si="195"/>
        <v>0.83399999999999963</v>
      </c>
      <c r="BJ258">
        <f t="shared" si="196"/>
        <v>2.5</v>
      </c>
      <c r="BK258">
        <f t="shared" si="197"/>
        <v>2.9976019184652292</v>
      </c>
      <c r="BL258">
        <f t="shared" si="198"/>
        <v>0.83399999999999963</v>
      </c>
      <c r="BM258" s="1">
        <v>4</v>
      </c>
    </row>
    <row r="259" spans="1:65">
      <c r="A259" s="16" t="s">
        <v>3683</v>
      </c>
      <c r="E259"/>
      <c r="F259" s="17">
        <f t="shared" si="156"/>
        <v>2195</v>
      </c>
      <c r="G259" s="3">
        <f t="shared" si="157"/>
        <v>2</v>
      </c>
      <c r="H259" s="4">
        <f t="shared" si="158"/>
        <v>2245</v>
      </c>
      <c r="I259" s="4">
        <f t="shared" si="159"/>
        <v>2286</v>
      </c>
      <c r="J259" s="4">
        <f t="shared" si="160"/>
        <v>2287</v>
      </c>
      <c r="K259" s="4">
        <f t="shared" si="161"/>
        <v>2246</v>
      </c>
      <c r="L259" s="1">
        <f t="shared" si="162"/>
        <v>0</v>
      </c>
      <c r="M259" s="1">
        <f t="shared" si="163"/>
        <v>0</v>
      </c>
      <c r="N259" s="1">
        <f t="shared" si="164"/>
        <v>0</v>
      </c>
      <c r="O259" s="1">
        <f t="shared" si="165"/>
        <v>0</v>
      </c>
      <c r="P259" s="1">
        <f t="shared" si="166"/>
        <v>0</v>
      </c>
      <c r="Q259" s="1" t="str">
        <f t="shared" si="167"/>
        <v/>
      </c>
      <c r="R259" s="1">
        <f t="shared" si="168"/>
        <v>31.25</v>
      </c>
      <c r="S259" s="1">
        <f t="shared" si="169"/>
        <v>-5.375</v>
      </c>
      <c r="T259" s="1">
        <f>VLOOKUP($H259,節点!$E$1:$G$20000,2,FALSE)</f>
        <v>30</v>
      </c>
      <c r="U259" s="1">
        <f>VLOOKUP($H259,節点!$E$1:$G$20000,3,FALSE)</f>
        <v>-5.75</v>
      </c>
      <c r="V259" s="1">
        <f>VLOOKUP($I259,節点!$E$1:$G$20000,2,FALSE)</f>
        <v>32.5</v>
      </c>
      <c r="W259" s="1">
        <f>VLOOKUP($I259,節点!$E$1:$G$20000,3,FALSE)</f>
        <v>-5.75</v>
      </c>
      <c r="X259" s="1">
        <f>VLOOKUP($J259,節点!$E$1:$G$20000,2,FALSE)</f>
        <v>32.5</v>
      </c>
      <c r="Y259" s="1">
        <f>VLOOKUP($J259,節点!$E$1:$G$20000,3,FALSE)</f>
        <v>-5</v>
      </c>
      <c r="Z259" s="1">
        <f>VLOOKUP($K259,節点!$E$1:$G$20000,2,FALSE)</f>
        <v>30</v>
      </c>
      <c r="AA259" s="1">
        <f>VLOOKUP($K259,節点!$E$1:$G$20000,3,FALSE)</f>
        <v>-5</v>
      </c>
      <c r="AB259">
        <f t="shared" si="170"/>
        <v>-1.25</v>
      </c>
      <c r="AC259">
        <f t="shared" si="171"/>
        <v>-0.375</v>
      </c>
      <c r="AD259">
        <f t="shared" si="172"/>
        <v>1.25</v>
      </c>
      <c r="AE259">
        <f t="shared" si="173"/>
        <v>-0.375</v>
      </c>
      <c r="AF259">
        <f t="shared" si="174"/>
        <v>1.25</v>
      </c>
      <c r="AG259">
        <f t="shared" si="175"/>
        <v>0.375</v>
      </c>
      <c r="AH259">
        <f t="shared" si="176"/>
        <v>-1.25</v>
      </c>
      <c r="AI259">
        <f t="shared" si="177"/>
        <v>0.375</v>
      </c>
      <c r="AJ259">
        <f t="shared" si="151"/>
        <v>196.69924423399362</v>
      </c>
      <c r="AK259">
        <f t="shared" si="152"/>
        <v>343.30075576600638</v>
      </c>
      <c r="AL259">
        <f t="shared" si="153"/>
        <v>16.699244233993621</v>
      </c>
      <c r="AM259">
        <f t="shared" si="154"/>
        <v>163.30075576600638</v>
      </c>
      <c r="AN259">
        <f t="shared" si="178"/>
        <v>3</v>
      </c>
      <c r="AO259">
        <f t="shared" si="179"/>
        <v>4</v>
      </c>
      <c r="AP259">
        <f t="shared" si="180"/>
        <v>1</v>
      </c>
      <c r="AQ259">
        <f t="shared" si="181"/>
        <v>2</v>
      </c>
      <c r="AR259">
        <f t="shared" si="182"/>
        <v>3412</v>
      </c>
      <c r="AS259" t="str">
        <f t="shared" si="183"/>
        <v/>
      </c>
      <c r="AT259" t="str">
        <f t="shared" si="184"/>
        <v/>
      </c>
      <c r="AU259" t="str">
        <f t="shared" si="185"/>
        <v/>
      </c>
      <c r="AV259" t="str">
        <f t="shared" si="186"/>
        <v/>
      </c>
      <c r="AW259" t="str">
        <f t="shared" si="155"/>
        <v/>
      </c>
      <c r="BA259">
        <f t="shared" si="187"/>
        <v>31.25</v>
      </c>
      <c r="BB259">
        <f t="shared" si="188"/>
        <v>-5.75</v>
      </c>
      <c r="BC259">
        <f t="shared" si="189"/>
        <v>32.5</v>
      </c>
      <c r="BD259">
        <f t="shared" si="190"/>
        <v>-5.375</v>
      </c>
      <c r="BE259">
        <f t="shared" si="191"/>
        <v>31.25</v>
      </c>
      <c r="BF259">
        <f t="shared" si="192"/>
        <v>-5</v>
      </c>
      <c r="BG259">
        <f t="shared" si="193"/>
        <v>30</v>
      </c>
      <c r="BH259">
        <f t="shared" si="194"/>
        <v>-5.375</v>
      </c>
      <c r="BI259">
        <f t="shared" si="195"/>
        <v>0.75</v>
      </c>
      <c r="BJ259">
        <f t="shared" si="196"/>
        <v>2.5</v>
      </c>
      <c r="BK259">
        <f t="shared" si="197"/>
        <v>3.3333333333333335</v>
      </c>
      <c r="BL259">
        <f t="shared" si="198"/>
        <v>0.75</v>
      </c>
      <c r="BM259" s="1">
        <v>4</v>
      </c>
    </row>
    <row r="260" spans="1:65">
      <c r="A260" s="16" t="s">
        <v>3684</v>
      </c>
      <c r="E260"/>
      <c r="F260" s="17">
        <f t="shared" si="156"/>
        <v>2196</v>
      </c>
      <c r="G260" s="3">
        <f t="shared" si="157"/>
        <v>2</v>
      </c>
      <c r="H260" s="4">
        <f t="shared" si="158"/>
        <v>2246</v>
      </c>
      <c r="I260" s="4">
        <f t="shared" si="159"/>
        <v>2287</v>
      </c>
      <c r="J260" s="4">
        <f t="shared" si="160"/>
        <v>2288</v>
      </c>
      <c r="K260" s="4">
        <f t="shared" si="161"/>
        <v>2247</v>
      </c>
      <c r="L260" s="1">
        <f t="shared" si="162"/>
        <v>0</v>
      </c>
      <c r="M260" s="1">
        <f t="shared" si="163"/>
        <v>0</v>
      </c>
      <c r="N260" s="1">
        <f t="shared" si="164"/>
        <v>0</v>
      </c>
      <c r="O260" s="1">
        <f t="shared" si="165"/>
        <v>0</v>
      </c>
      <c r="P260" s="1">
        <f t="shared" si="166"/>
        <v>0</v>
      </c>
      <c r="Q260" s="1" t="str">
        <f t="shared" si="167"/>
        <v/>
      </c>
      <c r="R260" s="1">
        <f t="shared" si="168"/>
        <v>31.25</v>
      </c>
      <c r="S260" s="1">
        <f t="shared" si="169"/>
        <v>-4.375</v>
      </c>
      <c r="T260" s="1">
        <f>VLOOKUP($H260,節点!$E$1:$G$20000,2,FALSE)</f>
        <v>30</v>
      </c>
      <c r="U260" s="1">
        <f>VLOOKUP($H260,節点!$E$1:$G$20000,3,FALSE)</f>
        <v>-5</v>
      </c>
      <c r="V260" s="1">
        <f>VLOOKUP($I260,節点!$E$1:$G$20000,2,FALSE)</f>
        <v>32.5</v>
      </c>
      <c r="W260" s="1">
        <f>VLOOKUP($I260,節点!$E$1:$G$20000,3,FALSE)</f>
        <v>-5</v>
      </c>
      <c r="X260" s="1">
        <f>VLOOKUP($J260,節点!$E$1:$G$20000,2,FALSE)</f>
        <v>32.5</v>
      </c>
      <c r="Y260" s="1">
        <f>VLOOKUP($J260,節点!$E$1:$G$20000,3,FALSE)</f>
        <v>-3.75</v>
      </c>
      <c r="Z260" s="1">
        <f>VLOOKUP($K260,節点!$E$1:$G$20000,2,FALSE)</f>
        <v>30</v>
      </c>
      <c r="AA260" s="1">
        <f>VLOOKUP($K260,節点!$E$1:$G$20000,3,FALSE)</f>
        <v>-3.75</v>
      </c>
      <c r="AB260">
        <f t="shared" si="170"/>
        <v>-1.25</v>
      </c>
      <c r="AC260">
        <f t="shared" si="171"/>
        <v>-0.625</v>
      </c>
      <c r="AD260">
        <f t="shared" si="172"/>
        <v>1.25</v>
      </c>
      <c r="AE260">
        <f t="shared" si="173"/>
        <v>-0.625</v>
      </c>
      <c r="AF260">
        <f t="shared" si="174"/>
        <v>1.25</v>
      </c>
      <c r="AG260">
        <f t="shared" si="175"/>
        <v>0.625</v>
      </c>
      <c r="AH260">
        <f t="shared" si="176"/>
        <v>-1.25</v>
      </c>
      <c r="AI260">
        <f t="shared" si="177"/>
        <v>0.625</v>
      </c>
      <c r="AJ260">
        <f t="shared" si="151"/>
        <v>206.56505117707798</v>
      </c>
      <c r="AK260">
        <f t="shared" si="152"/>
        <v>333.43494882292202</v>
      </c>
      <c r="AL260">
        <f t="shared" si="153"/>
        <v>26.56505117707799</v>
      </c>
      <c r="AM260">
        <f t="shared" si="154"/>
        <v>153.43494882292202</v>
      </c>
      <c r="AN260">
        <f t="shared" si="178"/>
        <v>3</v>
      </c>
      <c r="AO260">
        <f t="shared" si="179"/>
        <v>4</v>
      </c>
      <c r="AP260">
        <f t="shared" si="180"/>
        <v>1</v>
      </c>
      <c r="AQ260">
        <f t="shared" si="181"/>
        <v>2</v>
      </c>
      <c r="AR260">
        <f t="shared" si="182"/>
        <v>3412</v>
      </c>
      <c r="AS260" t="str">
        <f t="shared" si="183"/>
        <v/>
      </c>
      <c r="AT260" t="str">
        <f t="shared" si="184"/>
        <v/>
      </c>
      <c r="AU260" t="str">
        <f t="shared" si="185"/>
        <v/>
      </c>
      <c r="AV260" t="str">
        <f t="shared" si="186"/>
        <v/>
      </c>
      <c r="AW260" t="str">
        <f t="shared" si="155"/>
        <v/>
      </c>
      <c r="BA260">
        <f t="shared" si="187"/>
        <v>31.25</v>
      </c>
      <c r="BB260">
        <f t="shared" si="188"/>
        <v>-5</v>
      </c>
      <c r="BC260">
        <f t="shared" si="189"/>
        <v>32.5</v>
      </c>
      <c r="BD260">
        <f t="shared" si="190"/>
        <v>-4.375</v>
      </c>
      <c r="BE260">
        <f t="shared" si="191"/>
        <v>31.25</v>
      </c>
      <c r="BF260">
        <f t="shared" si="192"/>
        <v>-3.75</v>
      </c>
      <c r="BG260">
        <f t="shared" si="193"/>
        <v>30</v>
      </c>
      <c r="BH260">
        <f t="shared" si="194"/>
        <v>-4.375</v>
      </c>
      <c r="BI260">
        <f t="shared" si="195"/>
        <v>1.25</v>
      </c>
      <c r="BJ260">
        <f t="shared" si="196"/>
        <v>2.5</v>
      </c>
      <c r="BK260">
        <f t="shared" si="197"/>
        <v>2</v>
      </c>
      <c r="BL260">
        <f t="shared" si="198"/>
        <v>1.25</v>
      </c>
      <c r="BM260" s="1">
        <v>4</v>
      </c>
    </row>
    <row r="261" spans="1:65">
      <c r="A261" s="16" t="s">
        <v>3685</v>
      </c>
      <c r="E261"/>
      <c r="F261" s="17">
        <f t="shared" si="156"/>
        <v>2197</v>
      </c>
      <c r="G261" s="3">
        <f t="shared" si="157"/>
        <v>2</v>
      </c>
      <c r="H261" s="4">
        <f t="shared" si="158"/>
        <v>2247</v>
      </c>
      <c r="I261" s="4">
        <f t="shared" si="159"/>
        <v>2288</v>
      </c>
      <c r="J261" s="4">
        <f t="shared" si="160"/>
        <v>2289</v>
      </c>
      <c r="K261" s="4">
        <f t="shared" si="161"/>
        <v>2248</v>
      </c>
      <c r="L261" s="1">
        <f t="shared" si="162"/>
        <v>0</v>
      </c>
      <c r="M261" s="1">
        <f t="shared" si="163"/>
        <v>0</v>
      </c>
      <c r="N261" s="1">
        <f t="shared" si="164"/>
        <v>0</v>
      </c>
      <c r="O261" s="1">
        <f t="shared" si="165"/>
        <v>0</v>
      </c>
      <c r="P261" s="1">
        <f t="shared" si="166"/>
        <v>0</v>
      </c>
      <c r="Q261" s="1" t="str">
        <f t="shared" si="167"/>
        <v/>
      </c>
      <c r="R261" s="1">
        <f t="shared" si="168"/>
        <v>31.25</v>
      </c>
      <c r="S261" s="1">
        <f t="shared" si="169"/>
        <v>-3.125</v>
      </c>
      <c r="T261" s="1">
        <f>VLOOKUP($H261,節点!$E$1:$G$20000,2,FALSE)</f>
        <v>30</v>
      </c>
      <c r="U261" s="1">
        <f>VLOOKUP($H261,節点!$E$1:$G$20000,3,FALSE)</f>
        <v>-3.75</v>
      </c>
      <c r="V261" s="1">
        <f>VLOOKUP($I261,節点!$E$1:$G$20000,2,FALSE)</f>
        <v>32.5</v>
      </c>
      <c r="W261" s="1">
        <f>VLOOKUP($I261,節点!$E$1:$G$20000,3,FALSE)</f>
        <v>-3.75</v>
      </c>
      <c r="X261" s="1">
        <f>VLOOKUP($J261,節点!$E$1:$G$20000,2,FALSE)</f>
        <v>32.5</v>
      </c>
      <c r="Y261" s="1">
        <f>VLOOKUP($J261,節点!$E$1:$G$20000,3,FALSE)</f>
        <v>-2.5</v>
      </c>
      <c r="Z261" s="1">
        <f>VLOOKUP($K261,節点!$E$1:$G$20000,2,FALSE)</f>
        <v>30</v>
      </c>
      <c r="AA261" s="1">
        <f>VLOOKUP($K261,節点!$E$1:$G$20000,3,FALSE)</f>
        <v>-2.5</v>
      </c>
      <c r="AB261">
        <f t="shared" si="170"/>
        <v>-1.25</v>
      </c>
      <c r="AC261">
        <f t="shared" si="171"/>
        <v>-0.625</v>
      </c>
      <c r="AD261">
        <f t="shared" si="172"/>
        <v>1.25</v>
      </c>
      <c r="AE261">
        <f t="shared" si="173"/>
        <v>-0.625</v>
      </c>
      <c r="AF261">
        <f t="shared" si="174"/>
        <v>1.25</v>
      </c>
      <c r="AG261">
        <f t="shared" si="175"/>
        <v>0.625</v>
      </c>
      <c r="AH261">
        <f t="shared" si="176"/>
        <v>-1.25</v>
      </c>
      <c r="AI261">
        <f t="shared" si="177"/>
        <v>0.625</v>
      </c>
      <c r="AJ261">
        <f t="shared" ref="AJ261:AJ324" si="199">IF(AND(AB261=0,AC261&gt;0),90,IF(AND(AB261=0,AC261&lt;0),270,IF(AND(AB261&gt;0,AC261&gt;0),DEGREES(ATAN(AC261/AB261)),IF(AND(AB261&gt;0,AC261&lt;0),360+DEGREES(ATAN(AC261/AB261)),IF(AB261&lt;0,180+DEGREES(ATAN(AC261/AB261)),DEGREES(ATAN(AC261/AB261)))))))</f>
        <v>206.56505117707798</v>
      </c>
      <c r="AK261">
        <f t="shared" ref="AK261:AK324" si="200">IF(AND(AD261=0,AE261&gt;0),90,IF(AND(AD261=0,AE261&lt;0),270,IF(AND(AD261&gt;0,AE261&gt;0),DEGREES(ATAN(AE261/AD261)),IF(AND(AD261&gt;0,AE261&lt;0),360+DEGREES(ATAN(AE261/AD261)),IF(AD261&lt;0,180+DEGREES(ATAN(AE261/AD261)),DEGREES(ATAN(AE261/AD261)))))))</f>
        <v>333.43494882292202</v>
      </c>
      <c r="AL261">
        <f t="shared" ref="AL261:AL324" si="201">IF(AND(AF261=0,AG261&gt;0),90,IF(AND(AF261=0,AG261&lt;0),270,IF(AND(AF261&gt;0,AG261&gt;0),DEGREES(ATAN(AG261/AF261)),IF(AND(AF261&gt;0,AG261&lt;0),360+DEGREES(ATAN(AG261/AF261)),IF(AF261&lt;0,180+DEGREES(ATAN(AG261/AF261)),DEGREES(ATAN(AG261/AF261)))))))</f>
        <v>26.56505117707799</v>
      </c>
      <c r="AM261">
        <f t="shared" ref="AM261:AM324" si="202">IF(AND(AH261=0,AI261&gt;0),90,IF(AND(AH261=0,AI261&lt;0),270,IF(AND(AH261&gt;0,AI261&gt;0),DEGREES(ATAN(AI261/AH261)),IF(AND(AH261&gt;0,AI261&lt;0),360+DEGREES(ATAN(AI261/AH261)),IF(AH261&lt;0,180+DEGREES(ATAN(AI261/AH261)),DEGREES(ATAN(AI261/AH261)))))))</f>
        <v>153.43494882292202</v>
      </c>
      <c r="AN261">
        <f t="shared" si="178"/>
        <v>3</v>
      </c>
      <c r="AO261">
        <f t="shared" si="179"/>
        <v>4</v>
      </c>
      <c r="AP261">
        <f t="shared" si="180"/>
        <v>1</v>
      </c>
      <c r="AQ261">
        <f t="shared" si="181"/>
        <v>2</v>
      </c>
      <c r="AR261">
        <f t="shared" si="182"/>
        <v>3412</v>
      </c>
      <c r="AS261" t="str">
        <f t="shared" si="183"/>
        <v/>
      </c>
      <c r="AT261" t="str">
        <f t="shared" si="184"/>
        <v/>
      </c>
      <c r="AU261" t="str">
        <f t="shared" si="185"/>
        <v/>
      </c>
      <c r="AV261" t="str">
        <f t="shared" si="186"/>
        <v/>
      </c>
      <c r="AW261" t="str">
        <f t="shared" ref="AW261:AW324" si="203">IF(AND(AT261="",AU261="",AV261=""),"",1)</f>
        <v/>
      </c>
      <c r="BA261">
        <f t="shared" si="187"/>
        <v>31.25</v>
      </c>
      <c r="BB261">
        <f t="shared" si="188"/>
        <v>-3.75</v>
      </c>
      <c r="BC261">
        <f t="shared" si="189"/>
        <v>32.5</v>
      </c>
      <c r="BD261">
        <f t="shared" si="190"/>
        <v>-3.125</v>
      </c>
      <c r="BE261">
        <f t="shared" si="191"/>
        <v>31.25</v>
      </c>
      <c r="BF261">
        <f t="shared" si="192"/>
        <v>-2.5</v>
      </c>
      <c r="BG261">
        <f t="shared" si="193"/>
        <v>30</v>
      </c>
      <c r="BH261">
        <f t="shared" si="194"/>
        <v>-3.125</v>
      </c>
      <c r="BI261">
        <f t="shared" si="195"/>
        <v>1.25</v>
      </c>
      <c r="BJ261">
        <f t="shared" si="196"/>
        <v>2.5</v>
      </c>
      <c r="BK261">
        <f t="shared" si="197"/>
        <v>2</v>
      </c>
      <c r="BL261">
        <f t="shared" si="198"/>
        <v>1.25</v>
      </c>
      <c r="BM261" s="1">
        <v>4</v>
      </c>
    </row>
    <row r="262" spans="1:65">
      <c r="A262" s="16" t="s">
        <v>3686</v>
      </c>
      <c r="E262"/>
      <c r="F262" s="17">
        <f t="shared" ref="F262:F325" si="204">VALUE(LEFT($A262,5))</f>
        <v>2198</v>
      </c>
      <c r="G262" s="3">
        <f t="shared" ref="G262:G325" si="205">VALUE(RIGHT(LEFT($A262,10),5))</f>
        <v>2</v>
      </c>
      <c r="H262" s="4">
        <f t="shared" ref="H262:H325" si="206">VALUE(RIGHT(LEFT($A262,15),5))</f>
        <v>2248</v>
      </c>
      <c r="I262" s="4">
        <f t="shared" ref="I262:I325" si="207">VALUE(RIGHT(LEFT($A262,20),5))</f>
        <v>2289</v>
      </c>
      <c r="J262" s="4">
        <f t="shared" ref="J262:J325" si="208">VALUE(RIGHT(LEFT($A262,25),5))</f>
        <v>2290</v>
      </c>
      <c r="K262" s="4">
        <f t="shared" ref="K262:K325" si="209">VALUE(RIGHT(LEFT($A262,30),5))</f>
        <v>2249</v>
      </c>
      <c r="L262" s="1">
        <f t="shared" ref="L262:L325" si="210">IF($H262=$I262,1,0)</f>
        <v>0</v>
      </c>
      <c r="M262" s="1">
        <f t="shared" ref="M262:M325" si="211">IF($I262=$J262,1,0)</f>
        <v>0</v>
      </c>
      <c r="N262" s="1">
        <f t="shared" ref="N262:N325" si="212">IF($J262=$K262,1,0)</f>
        <v>0</v>
      </c>
      <c r="O262" s="1">
        <f t="shared" ref="O262:O325" si="213">IF($H262=$K262,1,0)</f>
        <v>0</v>
      </c>
      <c r="P262" s="1">
        <f t="shared" ref="P262:P325" si="214">SUM(L262:O262)</f>
        <v>0</v>
      </c>
      <c r="Q262" s="1" t="str">
        <f t="shared" ref="Q262:Q325" si="215">IF(P262&gt;0,"三角形","")</f>
        <v/>
      </c>
      <c r="R262" s="1">
        <f t="shared" ref="R262:R325" si="216">IF($P262=0,AVERAGE(T262,V262,X262,Z262),IF($L262=1,AVERAGE(V262,X262,Z262),IF($M262=1,AVERAGE(T262,X262,Z262),IF($N262=1,AVERAGE(T262,V262,X262),AVERAGE(T262,V262,X262)))))</f>
        <v>31.25</v>
      </c>
      <c r="S262" s="1">
        <f t="shared" ref="S262:S325" si="217">IF($P262=0,AVERAGE(U262,W262,Y262,AA262),IF($L262=1,AVERAGE(W262,Y262,AA262),IF($M262=1,AVERAGE(U262,Y262,AA262),IF($N262=1,AVERAGE(U262,W262,Y262),AVERAGE(U262,W262,Y262)))))</f>
        <v>-1.875</v>
      </c>
      <c r="T262" s="1">
        <f>VLOOKUP($H262,節点!$E$1:$G$20000,2,FALSE)</f>
        <v>30</v>
      </c>
      <c r="U262" s="1">
        <f>VLOOKUP($H262,節点!$E$1:$G$20000,3,FALSE)</f>
        <v>-2.5</v>
      </c>
      <c r="V262" s="1">
        <f>VLOOKUP($I262,節点!$E$1:$G$20000,2,FALSE)</f>
        <v>32.5</v>
      </c>
      <c r="W262" s="1">
        <f>VLOOKUP($I262,節点!$E$1:$G$20000,3,FALSE)</f>
        <v>-2.5</v>
      </c>
      <c r="X262" s="1">
        <f>VLOOKUP($J262,節点!$E$1:$G$20000,2,FALSE)</f>
        <v>32.5</v>
      </c>
      <c r="Y262" s="1">
        <f>VLOOKUP($J262,節点!$E$1:$G$20000,3,FALSE)</f>
        <v>-1.25</v>
      </c>
      <c r="Z262" s="1">
        <f>VLOOKUP($K262,節点!$E$1:$G$20000,2,FALSE)</f>
        <v>30</v>
      </c>
      <c r="AA262" s="1">
        <f>VLOOKUP($K262,節点!$E$1:$G$20000,3,FALSE)</f>
        <v>-1.25</v>
      </c>
      <c r="AB262">
        <f t="shared" ref="AB262:AB325" si="218">T262-$R262</f>
        <v>-1.25</v>
      </c>
      <c r="AC262">
        <f t="shared" ref="AC262:AC325" si="219">U262-$S262</f>
        <v>-0.625</v>
      </c>
      <c r="AD262">
        <f t="shared" ref="AD262:AD325" si="220">V262-$R262</f>
        <v>1.25</v>
      </c>
      <c r="AE262">
        <f t="shared" ref="AE262:AE325" si="221">W262-$S262</f>
        <v>-0.625</v>
      </c>
      <c r="AF262">
        <f t="shared" ref="AF262:AF325" si="222">X262-$R262</f>
        <v>1.25</v>
      </c>
      <c r="AG262">
        <f t="shared" ref="AG262:AG325" si="223">Y262-$S262</f>
        <v>0.625</v>
      </c>
      <c r="AH262">
        <f t="shared" ref="AH262:AH325" si="224">Z262-$R262</f>
        <v>-1.25</v>
      </c>
      <c r="AI262">
        <f t="shared" ref="AI262:AI325" si="225">AA262-$S262</f>
        <v>0.625</v>
      </c>
      <c r="AJ262">
        <f t="shared" si="199"/>
        <v>206.56505117707798</v>
      </c>
      <c r="AK262">
        <f t="shared" si="200"/>
        <v>333.43494882292202</v>
      </c>
      <c r="AL262">
        <f t="shared" si="201"/>
        <v>26.56505117707799</v>
      </c>
      <c r="AM262">
        <f t="shared" si="202"/>
        <v>153.43494882292202</v>
      </c>
      <c r="AN262">
        <f t="shared" ref="AN262:AN325" si="226">IF(AJ262&gt;270,4,IF(AJ262&gt;180,3,IF(AJ262&gt;90,2,1)))</f>
        <v>3</v>
      </c>
      <c r="AO262">
        <f t="shared" ref="AO262:AO325" si="227">IF(AK262&gt;270,4,IF(AK262&gt;180,3,IF(AK262&gt;90,2,1)))</f>
        <v>4</v>
      </c>
      <c r="AP262">
        <f t="shared" ref="AP262:AP325" si="228">IF(AL262&gt;270,4,IF(AL262&gt;180,3,IF(AL262&gt;90,2,1)))</f>
        <v>1</v>
      </c>
      <c r="AQ262">
        <f t="shared" ref="AQ262:AQ325" si="229">IF(AM262&gt;270,4,IF(AM262&gt;180,3,IF(AM262&gt;90,2,1)))</f>
        <v>2</v>
      </c>
      <c r="AR262">
        <f t="shared" ref="AR262:AR325" si="230">AN262*1000+AO262*100+AP262*10+AQ262</f>
        <v>3412</v>
      </c>
      <c r="AS262" t="str">
        <f t="shared" ref="AS262:AS325" si="231">IF(OR(AR262=3412,Q262="三角形"),"",1)</f>
        <v/>
      </c>
      <c r="AT262" t="str">
        <f t="shared" ref="AT262:AT325" si="232">IF(AND(AN262=3,AO262&lt;&gt;2),"",IF(AND(AN262=2,AO262&lt;&gt;1),"",IF(AND(AN262=4,AO262&lt;&gt;3),"",IF(AND(AN262=1,AO262&lt;&gt;4),"",1))))</f>
        <v/>
      </c>
      <c r="AU262" t="str">
        <f t="shared" ref="AU262:AU325" si="233">IF(AND(AO262=3,AP262&lt;&gt;2),"",IF(AND(AO262=2,AP262&lt;&gt;1),"",IF(AND(AO262=4,AP262&lt;&gt;3),"",IF(AND(AO262=1,AP262&lt;&gt;4),"",1))))</f>
        <v/>
      </c>
      <c r="AV262" t="str">
        <f t="shared" ref="AV262:AV325" si="234">IF(AND(AP262=3,AQ262&lt;&gt;2),"",IF(AND(AP262=2,AQ262&lt;&gt;1),"",IF(AND(AP262=4,AQ262&lt;&gt;3),"",IF(AND(AP262=1,AQ262&lt;&gt;4),"",1))))</f>
        <v/>
      </c>
      <c r="AW262" t="str">
        <f t="shared" si="203"/>
        <v/>
      </c>
      <c r="BA262">
        <f t="shared" si="187"/>
        <v>31.25</v>
      </c>
      <c r="BB262">
        <f t="shared" si="188"/>
        <v>-2.5</v>
      </c>
      <c r="BC262">
        <f t="shared" si="189"/>
        <v>32.5</v>
      </c>
      <c r="BD262">
        <f t="shared" si="190"/>
        <v>-1.875</v>
      </c>
      <c r="BE262">
        <f t="shared" si="191"/>
        <v>31.25</v>
      </c>
      <c r="BF262">
        <f t="shared" si="192"/>
        <v>-1.25</v>
      </c>
      <c r="BG262">
        <f t="shared" si="193"/>
        <v>30</v>
      </c>
      <c r="BH262">
        <f t="shared" si="194"/>
        <v>-1.875</v>
      </c>
      <c r="BI262">
        <f t="shared" si="195"/>
        <v>1.25</v>
      </c>
      <c r="BJ262">
        <f t="shared" si="196"/>
        <v>2.5</v>
      </c>
      <c r="BK262">
        <f t="shared" si="197"/>
        <v>2</v>
      </c>
      <c r="BL262">
        <f t="shared" si="198"/>
        <v>1.25</v>
      </c>
      <c r="BM262" s="1">
        <v>4</v>
      </c>
    </row>
    <row r="263" spans="1:65">
      <c r="A263" s="16" t="s">
        <v>3687</v>
      </c>
      <c r="E263"/>
      <c r="F263" s="17">
        <f t="shared" si="204"/>
        <v>2199</v>
      </c>
      <c r="G263" s="3">
        <f t="shared" si="205"/>
        <v>2</v>
      </c>
      <c r="H263" s="4">
        <f t="shared" si="206"/>
        <v>2249</v>
      </c>
      <c r="I263" s="4">
        <f t="shared" si="207"/>
        <v>2290</v>
      </c>
      <c r="J263" s="4">
        <f t="shared" si="208"/>
        <v>2291</v>
      </c>
      <c r="K263" s="4">
        <f t="shared" si="209"/>
        <v>2250</v>
      </c>
      <c r="L263" s="1">
        <f t="shared" si="210"/>
        <v>0</v>
      </c>
      <c r="M263" s="1">
        <f t="shared" si="211"/>
        <v>0</v>
      </c>
      <c r="N263" s="1">
        <f t="shared" si="212"/>
        <v>0</v>
      </c>
      <c r="O263" s="1">
        <f t="shared" si="213"/>
        <v>0</v>
      </c>
      <c r="P263" s="1">
        <f t="shared" si="214"/>
        <v>0</v>
      </c>
      <c r="Q263" s="1" t="str">
        <f t="shared" si="215"/>
        <v/>
      </c>
      <c r="R263" s="1">
        <f t="shared" si="216"/>
        <v>31.25</v>
      </c>
      <c r="S263" s="1">
        <f t="shared" si="217"/>
        <v>-0.625</v>
      </c>
      <c r="T263" s="1">
        <f>VLOOKUP($H263,節点!$E$1:$G$20000,2,FALSE)</f>
        <v>30</v>
      </c>
      <c r="U263" s="1">
        <f>VLOOKUP($H263,節点!$E$1:$G$20000,3,FALSE)</f>
        <v>-1.25</v>
      </c>
      <c r="V263" s="1">
        <f>VLOOKUP($I263,節点!$E$1:$G$20000,2,FALSE)</f>
        <v>32.5</v>
      </c>
      <c r="W263" s="1">
        <f>VLOOKUP($I263,節点!$E$1:$G$20000,3,FALSE)</f>
        <v>-1.25</v>
      </c>
      <c r="X263" s="1">
        <f>VLOOKUP($J263,節点!$E$1:$G$20000,2,FALSE)</f>
        <v>32.5</v>
      </c>
      <c r="Y263" s="1">
        <f>VLOOKUP($J263,節点!$E$1:$G$20000,3,FALSE)</f>
        <v>0</v>
      </c>
      <c r="Z263" s="1">
        <f>VLOOKUP($K263,節点!$E$1:$G$20000,2,FALSE)</f>
        <v>30</v>
      </c>
      <c r="AA263" s="1">
        <f>VLOOKUP($K263,節点!$E$1:$G$20000,3,FALSE)</f>
        <v>0</v>
      </c>
      <c r="AB263">
        <f t="shared" si="218"/>
        <v>-1.25</v>
      </c>
      <c r="AC263">
        <f t="shared" si="219"/>
        <v>-0.625</v>
      </c>
      <c r="AD263">
        <f t="shared" si="220"/>
        <v>1.25</v>
      </c>
      <c r="AE263">
        <f t="shared" si="221"/>
        <v>-0.625</v>
      </c>
      <c r="AF263">
        <f t="shared" si="222"/>
        <v>1.25</v>
      </c>
      <c r="AG263">
        <f t="shared" si="223"/>
        <v>0.625</v>
      </c>
      <c r="AH263">
        <f t="shared" si="224"/>
        <v>-1.25</v>
      </c>
      <c r="AI263">
        <f t="shared" si="225"/>
        <v>0.625</v>
      </c>
      <c r="AJ263">
        <f t="shared" si="199"/>
        <v>206.56505117707798</v>
      </c>
      <c r="AK263">
        <f t="shared" si="200"/>
        <v>333.43494882292202</v>
      </c>
      <c r="AL263">
        <f t="shared" si="201"/>
        <v>26.56505117707799</v>
      </c>
      <c r="AM263">
        <f t="shared" si="202"/>
        <v>153.43494882292202</v>
      </c>
      <c r="AN263">
        <f t="shared" si="226"/>
        <v>3</v>
      </c>
      <c r="AO263">
        <f t="shared" si="227"/>
        <v>4</v>
      </c>
      <c r="AP263">
        <f t="shared" si="228"/>
        <v>1</v>
      </c>
      <c r="AQ263">
        <f t="shared" si="229"/>
        <v>2</v>
      </c>
      <c r="AR263">
        <f t="shared" si="230"/>
        <v>3412</v>
      </c>
      <c r="AS263" t="str">
        <f t="shared" si="231"/>
        <v/>
      </c>
      <c r="AT263" t="str">
        <f t="shared" si="232"/>
        <v/>
      </c>
      <c r="AU263" t="str">
        <f t="shared" si="233"/>
        <v/>
      </c>
      <c r="AV263" t="str">
        <f t="shared" si="234"/>
        <v/>
      </c>
      <c r="AW263" t="str">
        <f t="shared" si="203"/>
        <v/>
      </c>
      <c r="BA263">
        <f t="shared" si="187"/>
        <v>31.25</v>
      </c>
      <c r="BB263">
        <f t="shared" si="188"/>
        <v>-1.25</v>
      </c>
      <c r="BC263">
        <f t="shared" si="189"/>
        <v>32.5</v>
      </c>
      <c r="BD263">
        <f t="shared" si="190"/>
        <v>-0.625</v>
      </c>
      <c r="BE263">
        <f t="shared" si="191"/>
        <v>31.25</v>
      </c>
      <c r="BF263">
        <f t="shared" si="192"/>
        <v>0</v>
      </c>
      <c r="BG263">
        <f t="shared" si="193"/>
        <v>30</v>
      </c>
      <c r="BH263">
        <f t="shared" si="194"/>
        <v>-0.625</v>
      </c>
      <c r="BI263">
        <f t="shared" si="195"/>
        <v>1.25</v>
      </c>
      <c r="BJ263">
        <f t="shared" si="196"/>
        <v>2.5</v>
      </c>
      <c r="BK263">
        <f t="shared" si="197"/>
        <v>2</v>
      </c>
      <c r="BL263">
        <f t="shared" si="198"/>
        <v>1.25</v>
      </c>
      <c r="BM263" s="1">
        <v>4</v>
      </c>
    </row>
    <row r="264" spans="1:65">
      <c r="A264" s="16" t="s">
        <v>3688</v>
      </c>
      <c r="E264"/>
      <c r="F264" s="17">
        <f t="shared" si="204"/>
        <v>2200</v>
      </c>
      <c r="G264" s="3">
        <f t="shared" si="205"/>
        <v>2</v>
      </c>
      <c r="H264" s="4">
        <f t="shared" si="206"/>
        <v>2250</v>
      </c>
      <c r="I264" s="4">
        <f t="shared" si="207"/>
        <v>2291</v>
      </c>
      <c r="J264" s="4">
        <f t="shared" si="208"/>
        <v>2292</v>
      </c>
      <c r="K264" s="4">
        <f t="shared" si="209"/>
        <v>2251</v>
      </c>
      <c r="L264" s="1">
        <f t="shared" si="210"/>
        <v>0</v>
      </c>
      <c r="M264" s="1">
        <f t="shared" si="211"/>
        <v>0</v>
      </c>
      <c r="N264" s="1">
        <f t="shared" si="212"/>
        <v>0</v>
      </c>
      <c r="O264" s="1">
        <f t="shared" si="213"/>
        <v>0</v>
      </c>
      <c r="P264" s="1">
        <f t="shared" si="214"/>
        <v>0</v>
      </c>
      <c r="Q264" s="1" t="str">
        <f t="shared" si="215"/>
        <v/>
      </c>
      <c r="R264" s="1">
        <f t="shared" si="216"/>
        <v>31.25</v>
      </c>
      <c r="S264" s="1">
        <f t="shared" si="217"/>
        <v>0.5</v>
      </c>
      <c r="T264" s="1">
        <f>VLOOKUP($H264,節点!$E$1:$G$20000,2,FALSE)</f>
        <v>30</v>
      </c>
      <c r="U264" s="1">
        <f>VLOOKUP($H264,節点!$E$1:$G$20000,3,FALSE)</f>
        <v>0</v>
      </c>
      <c r="V264" s="1">
        <f>VLOOKUP($I264,節点!$E$1:$G$20000,2,FALSE)</f>
        <v>32.5</v>
      </c>
      <c r="W264" s="1">
        <f>VLOOKUP($I264,節点!$E$1:$G$20000,3,FALSE)</f>
        <v>0</v>
      </c>
      <c r="X264" s="1">
        <f>VLOOKUP($J264,節点!$E$1:$G$20000,2,FALSE)</f>
        <v>32.5</v>
      </c>
      <c r="Y264" s="1">
        <f>VLOOKUP($J264,節点!$E$1:$G$20000,3,FALSE)</f>
        <v>1</v>
      </c>
      <c r="Z264" s="1">
        <f>VLOOKUP($K264,節点!$E$1:$G$20000,2,FALSE)</f>
        <v>30</v>
      </c>
      <c r="AA264" s="1">
        <f>VLOOKUP($K264,節点!$E$1:$G$20000,3,FALSE)</f>
        <v>1</v>
      </c>
      <c r="AB264">
        <f t="shared" si="218"/>
        <v>-1.25</v>
      </c>
      <c r="AC264">
        <f t="shared" si="219"/>
        <v>-0.5</v>
      </c>
      <c r="AD264">
        <f t="shared" si="220"/>
        <v>1.25</v>
      </c>
      <c r="AE264">
        <f t="shared" si="221"/>
        <v>-0.5</v>
      </c>
      <c r="AF264">
        <f t="shared" si="222"/>
        <v>1.25</v>
      </c>
      <c r="AG264">
        <f t="shared" si="223"/>
        <v>0.5</v>
      </c>
      <c r="AH264">
        <f t="shared" si="224"/>
        <v>-1.25</v>
      </c>
      <c r="AI264">
        <f t="shared" si="225"/>
        <v>0.5</v>
      </c>
      <c r="AJ264">
        <f t="shared" si="199"/>
        <v>201.80140948635182</v>
      </c>
      <c r="AK264">
        <f t="shared" si="200"/>
        <v>338.19859051364818</v>
      </c>
      <c r="AL264">
        <f t="shared" si="201"/>
        <v>21.801409486351812</v>
      </c>
      <c r="AM264">
        <f t="shared" si="202"/>
        <v>158.19859051364818</v>
      </c>
      <c r="AN264">
        <f t="shared" si="226"/>
        <v>3</v>
      </c>
      <c r="AO264">
        <f t="shared" si="227"/>
        <v>4</v>
      </c>
      <c r="AP264">
        <f t="shared" si="228"/>
        <v>1</v>
      </c>
      <c r="AQ264">
        <f t="shared" si="229"/>
        <v>2</v>
      </c>
      <c r="AR264">
        <f t="shared" si="230"/>
        <v>3412</v>
      </c>
      <c r="AS264" t="str">
        <f t="shared" si="231"/>
        <v/>
      </c>
      <c r="AT264" t="str">
        <f t="shared" si="232"/>
        <v/>
      </c>
      <c r="AU264" t="str">
        <f t="shared" si="233"/>
        <v/>
      </c>
      <c r="AV264" t="str">
        <f t="shared" si="234"/>
        <v/>
      </c>
      <c r="AW264" t="str">
        <f t="shared" si="203"/>
        <v/>
      </c>
      <c r="BA264">
        <f t="shared" si="187"/>
        <v>31.25</v>
      </c>
      <c r="BB264">
        <f t="shared" si="188"/>
        <v>0</v>
      </c>
      <c r="BC264">
        <f t="shared" si="189"/>
        <v>32.5</v>
      </c>
      <c r="BD264">
        <f t="shared" si="190"/>
        <v>0.5</v>
      </c>
      <c r="BE264">
        <f t="shared" si="191"/>
        <v>31.25</v>
      </c>
      <c r="BF264">
        <f t="shared" si="192"/>
        <v>1</v>
      </c>
      <c r="BG264">
        <f t="shared" si="193"/>
        <v>30</v>
      </c>
      <c r="BH264">
        <f t="shared" si="194"/>
        <v>0.5</v>
      </c>
      <c r="BI264">
        <f t="shared" si="195"/>
        <v>1</v>
      </c>
      <c r="BJ264">
        <f t="shared" si="196"/>
        <v>2.5</v>
      </c>
      <c r="BK264">
        <f t="shared" si="197"/>
        <v>2.5</v>
      </c>
      <c r="BL264">
        <f t="shared" si="198"/>
        <v>1</v>
      </c>
      <c r="BM264" s="1">
        <v>4</v>
      </c>
    </row>
    <row r="265" spans="1:65">
      <c r="A265" s="16" t="s">
        <v>3689</v>
      </c>
      <c r="E265"/>
      <c r="F265" s="17">
        <f t="shared" si="204"/>
        <v>2201</v>
      </c>
      <c r="G265" s="3">
        <f t="shared" si="205"/>
        <v>2</v>
      </c>
      <c r="H265" s="4">
        <f t="shared" si="206"/>
        <v>2251</v>
      </c>
      <c r="I265" s="4">
        <f t="shared" si="207"/>
        <v>2292</v>
      </c>
      <c r="J265" s="4">
        <f t="shared" si="208"/>
        <v>2293</v>
      </c>
      <c r="K265" s="4">
        <f t="shared" si="209"/>
        <v>2252</v>
      </c>
      <c r="L265" s="1">
        <f t="shared" si="210"/>
        <v>0</v>
      </c>
      <c r="M265" s="1">
        <f t="shared" si="211"/>
        <v>0</v>
      </c>
      <c r="N265" s="1">
        <f t="shared" si="212"/>
        <v>0</v>
      </c>
      <c r="O265" s="1">
        <f t="shared" si="213"/>
        <v>0</v>
      </c>
      <c r="P265" s="1">
        <f t="shared" si="214"/>
        <v>0</v>
      </c>
      <c r="Q265" s="1" t="str">
        <f t="shared" si="215"/>
        <v/>
      </c>
      <c r="R265" s="1">
        <f t="shared" si="216"/>
        <v>31.25</v>
      </c>
      <c r="S265" s="1">
        <f t="shared" si="217"/>
        <v>1.5</v>
      </c>
      <c r="T265" s="1">
        <f>VLOOKUP($H265,節点!$E$1:$G$20000,2,FALSE)</f>
        <v>30</v>
      </c>
      <c r="U265" s="1">
        <f>VLOOKUP($H265,節点!$E$1:$G$20000,3,FALSE)</f>
        <v>1</v>
      </c>
      <c r="V265" s="1">
        <f>VLOOKUP($I265,節点!$E$1:$G$20000,2,FALSE)</f>
        <v>32.5</v>
      </c>
      <c r="W265" s="1">
        <f>VLOOKUP($I265,節点!$E$1:$G$20000,3,FALSE)</f>
        <v>1</v>
      </c>
      <c r="X265" s="1">
        <f>VLOOKUP($J265,節点!$E$1:$G$20000,2,FALSE)</f>
        <v>32.5</v>
      </c>
      <c r="Y265" s="1">
        <f>VLOOKUP($J265,節点!$E$1:$G$20000,3,FALSE)</f>
        <v>2</v>
      </c>
      <c r="Z265" s="1">
        <f>VLOOKUP($K265,節点!$E$1:$G$20000,2,FALSE)</f>
        <v>30</v>
      </c>
      <c r="AA265" s="1">
        <f>VLOOKUP($K265,節点!$E$1:$G$20000,3,FALSE)</f>
        <v>2</v>
      </c>
      <c r="AB265">
        <f t="shared" si="218"/>
        <v>-1.25</v>
      </c>
      <c r="AC265">
        <f t="shared" si="219"/>
        <v>-0.5</v>
      </c>
      <c r="AD265">
        <f t="shared" si="220"/>
        <v>1.25</v>
      </c>
      <c r="AE265">
        <f t="shared" si="221"/>
        <v>-0.5</v>
      </c>
      <c r="AF265">
        <f t="shared" si="222"/>
        <v>1.25</v>
      </c>
      <c r="AG265">
        <f t="shared" si="223"/>
        <v>0.5</v>
      </c>
      <c r="AH265">
        <f t="shared" si="224"/>
        <v>-1.25</v>
      </c>
      <c r="AI265">
        <f t="shared" si="225"/>
        <v>0.5</v>
      </c>
      <c r="AJ265">
        <f t="shared" si="199"/>
        <v>201.80140948635182</v>
      </c>
      <c r="AK265">
        <f t="shared" si="200"/>
        <v>338.19859051364818</v>
      </c>
      <c r="AL265">
        <f t="shared" si="201"/>
        <v>21.801409486351812</v>
      </c>
      <c r="AM265">
        <f t="shared" si="202"/>
        <v>158.19859051364818</v>
      </c>
      <c r="AN265">
        <f t="shared" si="226"/>
        <v>3</v>
      </c>
      <c r="AO265">
        <f t="shared" si="227"/>
        <v>4</v>
      </c>
      <c r="AP265">
        <f t="shared" si="228"/>
        <v>1</v>
      </c>
      <c r="AQ265">
        <f t="shared" si="229"/>
        <v>2</v>
      </c>
      <c r="AR265">
        <f t="shared" si="230"/>
        <v>3412</v>
      </c>
      <c r="AS265" t="str">
        <f t="shared" si="231"/>
        <v/>
      </c>
      <c r="AT265" t="str">
        <f t="shared" si="232"/>
        <v/>
      </c>
      <c r="AU265" t="str">
        <f t="shared" si="233"/>
        <v/>
      </c>
      <c r="AV265" t="str">
        <f t="shared" si="234"/>
        <v/>
      </c>
      <c r="AW265" t="str">
        <f t="shared" si="203"/>
        <v/>
      </c>
      <c r="BA265">
        <f t="shared" si="187"/>
        <v>31.25</v>
      </c>
      <c r="BB265">
        <f t="shared" si="188"/>
        <v>1</v>
      </c>
      <c r="BC265">
        <f t="shared" si="189"/>
        <v>32.5</v>
      </c>
      <c r="BD265">
        <f t="shared" si="190"/>
        <v>1.5</v>
      </c>
      <c r="BE265">
        <f t="shared" si="191"/>
        <v>31.25</v>
      </c>
      <c r="BF265">
        <f t="shared" si="192"/>
        <v>2</v>
      </c>
      <c r="BG265">
        <f t="shared" si="193"/>
        <v>30</v>
      </c>
      <c r="BH265">
        <f t="shared" si="194"/>
        <v>1.5</v>
      </c>
      <c r="BI265">
        <f t="shared" si="195"/>
        <v>1</v>
      </c>
      <c r="BJ265">
        <f t="shared" si="196"/>
        <v>2.5</v>
      </c>
      <c r="BK265">
        <f t="shared" si="197"/>
        <v>2.5</v>
      </c>
      <c r="BL265">
        <f t="shared" si="198"/>
        <v>1</v>
      </c>
      <c r="BM265" s="1">
        <v>4</v>
      </c>
    </row>
    <row r="266" spans="1:65">
      <c r="A266" s="16" t="s">
        <v>3690</v>
      </c>
      <c r="E266"/>
      <c r="F266" s="17">
        <f t="shared" si="204"/>
        <v>2227</v>
      </c>
      <c r="G266" s="3">
        <f t="shared" si="205"/>
        <v>2</v>
      </c>
      <c r="H266" s="4">
        <f t="shared" si="206"/>
        <v>2278</v>
      </c>
      <c r="I266" s="4">
        <f t="shared" si="207"/>
        <v>2319</v>
      </c>
      <c r="J266" s="4">
        <f t="shared" si="208"/>
        <v>2320</v>
      </c>
      <c r="K266" s="4">
        <f t="shared" si="209"/>
        <v>2279</v>
      </c>
      <c r="L266" s="1">
        <f t="shared" si="210"/>
        <v>0</v>
      </c>
      <c r="M266" s="1">
        <f t="shared" si="211"/>
        <v>0</v>
      </c>
      <c r="N266" s="1">
        <f t="shared" si="212"/>
        <v>0</v>
      </c>
      <c r="O266" s="1">
        <f t="shared" si="213"/>
        <v>0</v>
      </c>
      <c r="P266" s="1">
        <f t="shared" si="214"/>
        <v>0</v>
      </c>
      <c r="Q266" s="1" t="str">
        <f t="shared" si="215"/>
        <v/>
      </c>
      <c r="R266" s="1">
        <f t="shared" si="216"/>
        <v>33.75</v>
      </c>
      <c r="S266" s="1">
        <f t="shared" si="217"/>
        <v>-11.762499999999999</v>
      </c>
      <c r="T266" s="1">
        <f>VLOOKUP($H266,節点!$E$1:$G$20000,2,FALSE)</f>
        <v>32.5</v>
      </c>
      <c r="U266" s="1">
        <f>VLOOKUP($H266,節点!$E$1:$G$20000,3,FALSE)</f>
        <v>-12.1</v>
      </c>
      <c r="V266" s="1">
        <f>VLOOKUP($I266,節点!$E$1:$G$20000,2,FALSE)</f>
        <v>35</v>
      </c>
      <c r="W266" s="1">
        <f>VLOOKUP($I266,節点!$E$1:$G$20000,3,FALSE)</f>
        <v>-12.1</v>
      </c>
      <c r="X266" s="1">
        <f>VLOOKUP($J266,節点!$E$1:$G$20000,2,FALSE)</f>
        <v>35</v>
      </c>
      <c r="Y266" s="1">
        <f>VLOOKUP($J266,節点!$E$1:$G$20000,3,FALSE)</f>
        <v>-11.425000000000001</v>
      </c>
      <c r="Z266" s="1">
        <f>VLOOKUP($K266,節点!$E$1:$G$20000,2,FALSE)</f>
        <v>32.5</v>
      </c>
      <c r="AA266" s="1">
        <f>VLOOKUP($K266,節点!$E$1:$G$20000,3,FALSE)</f>
        <v>-11.425000000000001</v>
      </c>
      <c r="AB266">
        <f t="shared" si="218"/>
        <v>-1.25</v>
      </c>
      <c r="AC266">
        <f t="shared" si="219"/>
        <v>-0.33750000000000036</v>
      </c>
      <c r="AD266">
        <f t="shared" si="220"/>
        <v>1.25</v>
      </c>
      <c r="AE266">
        <f t="shared" si="221"/>
        <v>-0.33750000000000036</v>
      </c>
      <c r="AF266">
        <f t="shared" si="222"/>
        <v>1.25</v>
      </c>
      <c r="AG266">
        <f t="shared" si="223"/>
        <v>0.33749999999999858</v>
      </c>
      <c r="AH266">
        <f t="shared" si="224"/>
        <v>-1.25</v>
      </c>
      <c r="AI266">
        <f t="shared" si="225"/>
        <v>0.33749999999999858</v>
      </c>
      <c r="AJ266">
        <f t="shared" si="199"/>
        <v>195.10957512234049</v>
      </c>
      <c r="AK266">
        <f t="shared" si="200"/>
        <v>344.89042487765954</v>
      </c>
      <c r="AL266">
        <f t="shared" si="201"/>
        <v>15.109575122340402</v>
      </c>
      <c r="AM266">
        <f t="shared" si="202"/>
        <v>164.8904248776596</v>
      </c>
      <c r="AN266">
        <f t="shared" si="226"/>
        <v>3</v>
      </c>
      <c r="AO266">
        <f t="shared" si="227"/>
        <v>4</v>
      </c>
      <c r="AP266">
        <f t="shared" si="228"/>
        <v>1</v>
      </c>
      <c r="AQ266">
        <f t="shared" si="229"/>
        <v>2</v>
      </c>
      <c r="AR266">
        <f t="shared" si="230"/>
        <v>3412</v>
      </c>
      <c r="AS266" t="str">
        <f t="shared" si="231"/>
        <v/>
      </c>
      <c r="AT266" t="str">
        <f t="shared" si="232"/>
        <v/>
      </c>
      <c r="AU266" t="str">
        <f t="shared" si="233"/>
        <v/>
      </c>
      <c r="AV266" t="str">
        <f t="shared" si="234"/>
        <v/>
      </c>
      <c r="AW266" t="str">
        <f t="shared" si="203"/>
        <v/>
      </c>
      <c r="BA266">
        <f t="shared" si="187"/>
        <v>33.75</v>
      </c>
      <c r="BB266">
        <f t="shared" si="188"/>
        <v>-12.1</v>
      </c>
      <c r="BC266">
        <f t="shared" si="189"/>
        <v>35</v>
      </c>
      <c r="BD266">
        <f t="shared" si="190"/>
        <v>-11.762499999999999</v>
      </c>
      <c r="BE266">
        <f t="shared" si="191"/>
        <v>33.75</v>
      </c>
      <c r="BF266">
        <f t="shared" si="192"/>
        <v>-11.425000000000001</v>
      </c>
      <c r="BG266">
        <f t="shared" si="193"/>
        <v>32.5</v>
      </c>
      <c r="BH266">
        <f t="shared" si="194"/>
        <v>-11.762499999999999</v>
      </c>
      <c r="BI266">
        <f t="shared" si="195"/>
        <v>0.67499999999999893</v>
      </c>
      <c r="BJ266">
        <f t="shared" si="196"/>
        <v>2.5</v>
      </c>
      <c r="BK266">
        <f t="shared" si="197"/>
        <v>3.7037037037037095</v>
      </c>
      <c r="BL266">
        <f t="shared" si="198"/>
        <v>0.67499999999999893</v>
      </c>
      <c r="BM266" s="1">
        <v>4</v>
      </c>
    </row>
    <row r="267" spans="1:65">
      <c r="A267" s="16" t="s">
        <v>3691</v>
      </c>
      <c r="E267"/>
      <c r="F267" s="17">
        <f t="shared" si="204"/>
        <v>2228</v>
      </c>
      <c r="G267" s="3">
        <f t="shared" si="205"/>
        <v>2</v>
      </c>
      <c r="H267" s="4">
        <f t="shared" si="206"/>
        <v>2279</v>
      </c>
      <c r="I267" s="4">
        <f t="shared" si="207"/>
        <v>2320</v>
      </c>
      <c r="J267" s="4">
        <f t="shared" si="208"/>
        <v>2321</v>
      </c>
      <c r="K267" s="4">
        <f t="shared" si="209"/>
        <v>2280</v>
      </c>
      <c r="L267" s="1">
        <f t="shared" si="210"/>
        <v>0</v>
      </c>
      <c r="M267" s="1">
        <f t="shared" si="211"/>
        <v>0</v>
      </c>
      <c r="N267" s="1">
        <f t="shared" si="212"/>
        <v>0</v>
      </c>
      <c r="O267" s="1">
        <f t="shared" si="213"/>
        <v>0</v>
      </c>
      <c r="P267" s="1">
        <f t="shared" si="214"/>
        <v>0</v>
      </c>
      <c r="Q267" s="1" t="str">
        <f t="shared" si="215"/>
        <v/>
      </c>
      <c r="R267" s="1">
        <f t="shared" si="216"/>
        <v>33.75</v>
      </c>
      <c r="S267" s="1">
        <f t="shared" si="217"/>
        <v>-11.0875</v>
      </c>
      <c r="T267" s="1">
        <f>VLOOKUP($H267,節点!$E$1:$G$20000,2,FALSE)</f>
        <v>32.5</v>
      </c>
      <c r="U267" s="1">
        <f>VLOOKUP($H267,節点!$E$1:$G$20000,3,FALSE)</f>
        <v>-11.425000000000001</v>
      </c>
      <c r="V267" s="1">
        <f>VLOOKUP($I267,節点!$E$1:$G$20000,2,FALSE)</f>
        <v>35</v>
      </c>
      <c r="W267" s="1">
        <f>VLOOKUP($I267,節点!$E$1:$G$20000,3,FALSE)</f>
        <v>-11.425000000000001</v>
      </c>
      <c r="X267" s="1">
        <f>VLOOKUP($J267,節点!$E$1:$G$20000,2,FALSE)</f>
        <v>35</v>
      </c>
      <c r="Y267" s="1">
        <f>VLOOKUP($J267,節点!$E$1:$G$20000,3,FALSE)</f>
        <v>-10.75</v>
      </c>
      <c r="Z267" s="1">
        <f>VLOOKUP($K267,節点!$E$1:$G$20000,2,FALSE)</f>
        <v>32.5</v>
      </c>
      <c r="AA267" s="1">
        <f>VLOOKUP($K267,節点!$E$1:$G$20000,3,FALSE)</f>
        <v>-10.75</v>
      </c>
      <c r="AB267">
        <f t="shared" si="218"/>
        <v>-1.25</v>
      </c>
      <c r="AC267">
        <f t="shared" si="219"/>
        <v>-0.33750000000000036</v>
      </c>
      <c r="AD267">
        <f t="shared" si="220"/>
        <v>1.25</v>
      </c>
      <c r="AE267">
        <f t="shared" si="221"/>
        <v>-0.33750000000000036</v>
      </c>
      <c r="AF267">
        <f t="shared" si="222"/>
        <v>1.25</v>
      </c>
      <c r="AG267">
        <f t="shared" si="223"/>
        <v>0.33750000000000036</v>
      </c>
      <c r="AH267">
        <f t="shared" si="224"/>
        <v>-1.25</v>
      </c>
      <c r="AI267">
        <f t="shared" si="225"/>
        <v>0.33750000000000036</v>
      </c>
      <c r="AJ267">
        <f t="shared" si="199"/>
        <v>195.10957512234049</v>
      </c>
      <c r="AK267">
        <f t="shared" si="200"/>
        <v>344.89042487765954</v>
      </c>
      <c r="AL267">
        <f t="shared" si="201"/>
        <v>15.109575122340479</v>
      </c>
      <c r="AM267">
        <f t="shared" si="202"/>
        <v>164.89042487765951</v>
      </c>
      <c r="AN267">
        <f t="shared" si="226"/>
        <v>3</v>
      </c>
      <c r="AO267">
        <f t="shared" si="227"/>
        <v>4</v>
      </c>
      <c r="AP267">
        <f t="shared" si="228"/>
        <v>1</v>
      </c>
      <c r="AQ267">
        <f t="shared" si="229"/>
        <v>2</v>
      </c>
      <c r="AR267">
        <f t="shared" si="230"/>
        <v>3412</v>
      </c>
      <c r="AS267" t="str">
        <f t="shared" si="231"/>
        <v/>
      </c>
      <c r="AT267" t="str">
        <f t="shared" si="232"/>
        <v/>
      </c>
      <c r="AU267" t="str">
        <f t="shared" si="233"/>
        <v/>
      </c>
      <c r="AV267" t="str">
        <f t="shared" si="234"/>
        <v/>
      </c>
      <c r="AW267" t="str">
        <f t="shared" si="203"/>
        <v/>
      </c>
      <c r="BA267">
        <f t="shared" si="187"/>
        <v>33.75</v>
      </c>
      <c r="BB267">
        <f t="shared" si="188"/>
        <v>-11.425000000000001</v>
      </c>
      <c r="BC267">
        <f t="shared" si="189"/>
        <v>35</v>
      </c>
      <c r="BD267">
        <f t="shared" si="190"/>
        <v>-11.0875</v>
      </c>
      <c r="BE267">
        <f t="shared" si="191"/>
        <v>33.75</v>
      </c>
      <c r="BF267">
        <f t="shared" si="192"/>
        <v>-10.75</v>
      </c>
      <c r="BG267">
        <f t="shared" si="193"/>
        <v>32.5</v>
      </c>
      <c r="BH267">
        <f t="shared" si="194"/>
        <v>-11.0875</v>
      </c>
      <c r="BI267">
        <f t="shared" si="195"/>
        <v>0.67500000000000071</v>
      </c>
      <c r="BJ267">
        <f t="shared" si="196"/>
        <v>2.5</v>
      </c>
      <c r="BK267">
        <f t="shared" si="197"/>
        <v>3.7037037037036997</v>
      </c>
      <c r="BL267">
        <f t="shared" si="198"/>
        <v>0.67500000000000071</v>
      </c>
      <c r="BM267" s="1">
        <v>4</v>
      </c>
    </row>
    <row r="268" spans="1:65">
      <c r="A268" s="16" t="s">
        <v>3692</v>
      </c>
      <c r="E268"/>
      <c r="F268" s="17">
        <f t="shared" si="204"/>
        <v>2229</v>
      </c>
      <c r="G268" s="3">
        <f t="shared" si="205"/>
        <v>2</v>
      </c>
      <c r="H268" s="4">
        <f t="shared" si="206"/>
        <v>2280</v>
      </c>
      <c r="I268" s="4">
        <f t="shared" si="207"/>
        <v>2321</v>
      </c>
      <c r="J268" s="4">
        <f t="shared" si="208"/>
        <v>2322</v>
      </c>
      <c r="K268" s="4">
        <f t="shared" si="209"/>
        <v>2281</v>
      </c>
      <c r="L268" s="1">
        <f t="shared" si="210"/>
        <v>0</v>
      </c>
      <c r="M268" s="1">
        <f t="shared" si="211"/>
        <v>0</v>
      </c>
      <c r="N268" s="1">
        <f t="shared" si="212"/>
        <v>0</v>
      </c>
      <c r="O268" s="1">
        <f t="shared" si="213"/>
        <v>0</v>
      </c>
      <c r="P268" s="1">
        <f t="shared" si="214"/>
        <v>0</v>
      </c>
      <c r="Q268" s="1" t="str">
        <f t="shared" si="215"/>
        <v/>
      </c>
      <c r="R268" s="1">
        <f t="shared" si="216"/>
        <v>33.75</v>
      </c>
      <c r="S268" s="1">
        <f t="shared" si="217"/>
        <v>-10.333500000000001</v>
      </c>
      <c r="T268" s="1">
        <f>VLOOKUP($H268,節点!$E$1:$G$20000,2,FALSE)</f>
        <v>32.5</v>
      </c>
      <c r="U268" s="1">
        <f>VLOOKUP($H268,節点!$E$1:$G$20000,3,FALSE)</f>
        <v>-10.75</v>
      </c>
      <c r="V268" s="1">
        <f>VLOOKUP($I268,節点!$E$1:$G$20000,2,FALSE)</f>
        <v>35</v>
      </c>
      <c r="W268" s="1">
        <f>VLOOKUP($I268,節点!$E$1:$G$20000,3,FALSE)</f>
        <v>-10.75</v>
      </c>
      <c r="X268" s="1">
        <f>VLOOKUP($J268,節点!$E$1:$G$20000,2,FALSE)</f>
        <v>35</v>
      </c>
      <c r="Y268" s="1">
        <f>VLOOKUP($J268,節点!$E$1:$G$20000,3,FALSE)</f>
        <v>-9.9169999999999998</v>
      </c>
      <c r="Z268" s="1">
        <f>VLOOKUP($K268,節点!$E$1:$G$20000,2,FALSE)</f>
        <v>32.5</v>
      </c>
      <c r="AA268" s="1">
        <f>VLOOKUP($K268,節点!$E$1:$G$20000,3,FALSE)</f>
        <v>-9.9169999999999998</v>
      </c>
      <c r="AB268">
        <f t="shared" si="218"/>
        <v>-1.25</v>
      </c>
      <c r="AC268">
        <f t="shared" si="219"/>
        <v>-0.4164999999999992</v>
      </c>
      <c r="AD268">
        <f t="shared" si="220"/>
        <v>1.25</v>
      </c>
      <c r="AE268">
        <f t="shared" si="221"/>
        <v>-0.4164999999999992</v>
      </c>
      <c r="AF268">
        <f t="shared" si="222"/>
        <v>1.25</v>
      </c>
      <c r="AG268">
        <f t="shared" si="223"/>
        <v>0.41650000000000098</v>
      </c>
      <c r="AH268">
        <f t="shared" si="224"/>
        <v>-1.25</v>
      </c>
      <c r="AI268">
        <f t="shared" si="225"/>
        <v>0.41650000000000098</v>
      </c>
      <c r="AJ268">
        <f t="shared" si="199"/>
        <v>198.42807305438268</v>
      </c>
      <c r="AK268">
        <f t="shared" si="200"/>
        <v>341.57192694561735</v>
      </c>
      <c r="AL268">
        <f t="shared" si="201"/>
        <v>18.428073054382747</v>
      </c>
      <c r="AM268">
        <f t="shared" si="202"/>
        <v>161.57192694561726</v>
      </c>
      <c r="AN268">
        <f t="shared" si="226"/>
        <v>3</v>
      </c>
      <c r="AO268">
        <f t="shared" si="227"/>
        <v>4</v>
      </c>
      <c r="AP268">
        <f t="shared" si="228"/>
        <v>1</v>
      </c>
      <c r="AQ268">
        <f t="shared" si="229"/>
        <v>2</v>
      </c>
      <c r="AR268">
        <f t="shared" si="230"/>
        <v>3412</v>
      </c>
      <c r="AS268" t="str">
        <f t="shared" si="231"/>
        <v/>
      </c>
      <c r="AT268" t="str">
        <f t="shared" si="232"/>
        <v/>
      </c>
      <c r="AU268" t="str">
        <f t="shared" si="233"/>
        <v/>
      </c>
      <c r="AV268" t="str">
        <f t="shared" si="234"/>
        <v/>
      </c>
      <c r="AW268" t="str">
        <f t="shared" si="203"/>
        <v/>
      </c>
      <c r="BA268">
        <f t="shared" si="187"/>
        <v>33.75</v>
      </c>
      <c r="BB268">
        <f t="shared" si="188"/>
        <v>-10.75</v>
      </c>
      <c r="BC268">
        <f t="shared" si="189"/>
        <v>35</v>
      </c>
      <c r="BD268">
        <f t="shared" si="190"/>
        <v>-10.333500000000001</v>
      </c>
      <c r="BE268">
        <f t="shared" si="191"/>
        <v>33.75</v>
      </c>
      <c r="BF268">
        <f t="shared" si="192"/>
        <v>-9.9169999999999998</v>
      </c>
      <c r="BG268">
        <f t="shared" si="193"/>
        <v>32.5</v>
      </c>
      <c r="BH268">
        <f t="shared" si="194"/>
        <v>-10.333500000000001</v>
      </c>
      <c r="BI268">
        <f t="shared" si="195"/>
        <v>0.83300000000000018</v>
      </c>
      <c r="BJ268">
        <f t="shared" si="196"/>
        <v>2.5</v>
      </c>
      <c r="BK268">
        <f t="shared" si="197"/>
        <v>3.0012004801920762</v>
      </c>
      <c r="BL268">
        <f t="shared" si="198"/>
        <v>0.83300000000000018</v>
      </c>
      <c r="BM268" s="1">
        <v>4</v>
      </c>
    </row>
    <row r="269" spans="1:65">
      <c r="A269" s="16" t="s">
        <v>3693</v>
      </c>
      <c r="E269"/>
      <c r="F269" s="17">
        <f t="shared" si="204"/>
        <v>2230</v>
      </c>
      <c r="G269" s="3">
        <f t="shared" si="205"/>
        <v>2</v>
      </c>
      <c r="H269" s="4">
        <f t="shared" si="206"/>
        <v>2281</v>
      </c>
      <c r="I269" s="4">
        <f t="shared" si="207"/>
        <v>2322</v>
      </c>
      <c r="J269" s="4">
        <f t="shared" si="208"/>
        <v>2323</v>
      </c>
      <c r="K269" s="4">
        <f t="shared" si="209"/>
        <v>2282</v>
      </c>
      <c r="L269" s="1">
        <f t="shared" si="210"/>
        <v>0</v>
      </c>
      <c r="M269" s="1">
        <f t="shared" si="211"/>
        <v>0</v>
      </c>
      <c r="N269" s="1">
        <f t="shared" si="212"/>
        <v>0</v>
      </c>
      <c r="O269" s="1">
        <f t="shared" si="213"/>
        <v>0</v>
      </c>
      <c r="P269" s="1">
        <f t="shared" si="214"/>
        <v>0</v>
      </c>
      <c r="Q269" s="1" t="str">
        <f t="shared" si="215"/>
        <v/>
      </c>
      <c r="R269" s="1">
        <f t="shared" si="216"/>
        <v>33.75</v>
      </c>
      <c r="S269" s="1">
        <f t="shared" si="217"/>
        <v>-9.5004999999999988</v>
      </c>
      <c r="T269" s="1">
        <f>VLOOKUP($H269,節点!$E$1:$G$20000,2,FALSE)</f>
        <v>32.5</v>
      </c>
      <c r="U269" s="1">
        <f>VLOOKUP($H269,節点!$E$1:$G$20000,3,FALSE)</f>
        <v>-9.9169999999999998</v>
      </c>
      <c r="V269" s="1">
        <f>VLOOKUP($I269,節点!$E$1:$G$20000,2,FALSE)</f>
        <v>35</v>
      </c>
      <c r="W269" s="1">
        <f>VLOOKUP($I269,節点!$E$1:$G$20000,3,FALSE)</f>
        <v>-9.9169999999999998</v>
      </c>
      <c r="X269" s="1">
        <f>VLOOKUP($J269,節点!$E$1:$G$20000,2,FALSE)</f>
        <v>35</v>
      </c>
      <c r="Y269" s="1">
        <f>VLOOKUP($J269,節点!$E$1:$G$20000,3,FALSE)</f>
        <v>-9.0839999999999996</v>
      </c>
      <c r="Z269" s="1">
        <f>VLOOKUP($K269,節点!$E$1:$G$20000,2,FALSE)</f>
        <v>32.5</v>
      </c>
      <c r="AA269" s="1">
        <f>VLOOKUP($K269,節点!$E$1:$G$20000,3,FALSE)</f>
        <v>-9.0839999999999996</v>
      </c>
      <c r="AB269">
        <f t="shared" si="218"/>
        <v>-1.25</v>
      </c>
      <c r="AC269">
        <f t="shared" si="219"/>
        <v>-0.41650000000000098</v>
      </c>
      <c r="AD269">
        <f t="shared" si="220"/>
        <v>1.25</v>
      </c>
      <c r="AE269">
        <f t="shared" si="221"/>
        <v>-0.41650000000000098</v>
      </c>
      <c r="AF269">
        <f t="shared" si="222"/>
        <v>1.25</v>
      </c>
      <c r="AG269">
        <f t="shared" si="223"/>
        <v>0.4164999999999992</v>
      </c>
      <c r="AH269">
        <f t="shared" si="224"/>
        <v>-1.25</v>
      </c>
      <c r="AI269">
        <f t="shared" si="225"/>
        <v>0.4164999999999992</v>
      </c>
      <c r="AJ269">
        <f t="shared" si="199"/>
        <v>198.42807305438274</v>
      </c>
      <c r="AK269">
        <f t="shared" si="200"/>
        <v>341.57192694561724</v>
      </c>
      <c r="AL269">
        <f t="shared" si="201"/>
        <v>18.428073054382672</v>
      </c>
      <c r="AM269">
        <f t="shared" si="202"/>
        <v>161.57192694561732</v>
      </c>
      <c r="AN269">
        <f t="shared" si="226"/>
        <v>3</v>
      </c>
      <c r="AO269">
        <f t="shared" si="227"/>
        <v>4</v>
      </c>
      <c r="AP269">
        <f t="shared" si="228"/>
        <v>1</v>
      </c>
      <c r="AQ269">
        <f t="shared" si="229"/>
        <v>2</v>
      </c>
      <c r="AR269">
        <f t="shared" si="230"/>
        <v>3412</v>
      </c>
      <c r="AS269" t="str">
        <f t="shared" si="231"/>
        <v/>
      </c>
      <c r="AT269" t="str">
        <f t="shared" si="232"/>
        <v/>
      </c>
      <c r="AU269" t="str">
        <f t="shared" si="233"/>
        <v/>
      </c>
      <c r="AV269" t="str">
        <f t="shared" si="234"/>
        <v/>
      </c>
      <c r="AW269" t="str">
        <f t="shared" si="203"/>
        <v/>
      </c>
      <c r="BA269">
        <f t="shared" si="187"/>
        <v>33.75</v>
      </c>
      <c r="BB269">
        <f t="shared" si="188"/>
        <v>-9.9169999999999998</v>
      </c>
      <c r="BC269">
        <f t="shared" si="189"/>
        <v>35</v>
      </c>
      <c r="BD269">
        <f t="shared" si="190"/>
        <v>-9.5004999999999988</v>
      </c>
      <c r="BE269">
        <f t="shared" si="191"/>
        <v>33.75</v>
      </c>
      <c r="BF269">
        <f t="shared" si="192"/>
        <v>-9.0839999999999996</v>
      </c>
      <c r="BG269">
        <f t="shared" si="193"/>
        <v>32.5</v>
      </c>
      <c r="BH269">
        <f t="shared" si="194"/>
        <v>-9.5004999999999988</v>
      </c>
      <c r="BI269">
        <f t="shared" si="195"/>
        <v>0.83300000000000018</v>
      </c>
      <c r="BJ269">
        <f t="shared" si="196"/>
        <v>2.5</v>
      </c>
      <c r="BK269">
        <f t="shared" si="197"/>
        <v>3.0012004801920762</v>
      </c>
      <c r="BL269">
        <f t="shared" si="198"/>
        <v>0.83300000000000018</v>
      </c>
      <c r="BM269" s="1">
        <v>4</v>
      </c>
    </row>
    <row r="270" spans="1:65">
      <c r="A270" s="16" t="s">
        <v>3694</v>
      </c>
      <c r="E270"/>
      <c r="F270" s="17">
        <f t="shared" si="204"/>
        <v>2231</v>
      </c>
      <c r="G270" s="3">
        <f t="shared" si="205"/>
        <v>2</v>
      </c>
      <c r="H270" s="4">
        <f t="shared" si="206"/>
        <v>2282</v>
      </c>
      <c r="I270" s="4">
        <f t="shared" si="207"/>
        <v>2323</v>
      </c>
      <c r="J270" s="4">
        <f t="shared" si="208"/>
        <v>2324</v>
      </c>
      <c r="K270" s="4">
        <f t="shared" si="209"/>
        <v>2283</v>
      </c>
      <c r="L270" s="1">
        <f t="shared" si="210"/>
        <v>0</v>
      </c>
      <c r="M270" s="1">
        <f t="shared" si="211"/>
        <v>0</v>
      </c>
      <c r="N270" s="1">
        <f t="shared" si="212"/>
        <v>0</v>
      </c>
      <c r="O270" s="1">
        <f t="shared" si="213"/>
        <v>0</v>
      </c>
      <c r="P270" s="1">
        <f t="shared" si="214"/>
        <v>0</v>
      </c>
      <c r="Q270" s="1" t="str">
        <f t="shared" si="215"/>
        <v/>
      </c>
      <c r="R270" s="1">
        <f t="shared" si="216"/>
        <v>33.75</v>
      </c>
      <c r="S270" s="1">
        <f t="shared" si="217"/>
        <v>-8.6669999999999998</v>
      </c>
      <c r="T270" s="1">
        <f>VLOOKUP($H270,節点!$E$1:$G$20000,2,FALSE)</f>
        <v>32.5</v>
      </c>
      <c r="U270" s="1">
        <f>VLOOKUP($H270,節点!$E$1:$G$20000,3,FALSE)</f>
        <v>-9.0839999999999996</v>
      </c>
      <c r="V270" s="1">
        <f>VLOOKUP($I270,節点!$E$1:$G$20000,2,FALSE)</f>
        <v>35</v>
      </c>
      <c r="W270" s="1">
        <f>VLOOKUP($I270,節点!$E$1:$G$20000,3,FALSE)</f>
        <v>-9.0839999999999996</v>
      </c>
      <c r="X270" s="1">
        <f>VLOOKUP($J270,節点!$E$1:$G$20000,2,FALSE)</f>
        <v>35</v>
      </c>
      <c r="Y270" s="1">
        <f>VLOOKUP($J270,節点!$E$1:$G$20000,3,FALSE)</f>
        <v>-8.25</v>
      </c>
      <c r="Z270" s="1">
        <f>VLOOKUP($K270,節点!$E$1:$G$20000,2,FALSE)</f>
        <v>32.5</v>
      </c>
      <c r="AA270" s="1">
        <f>VLOOKUP($K270,節点!$E$1:$G$20000,3,FALSE)</f>
        <v>-8.25</v>
      </c>
      <c r="AB270">
        <f t="shared" si="218"/>
        <v>-1.25</v>
      </c>
      <c r="AC270">
        <f t="shared" si="219"/>
        <v>-0.41699999999999982</v>
      </c>
      <c r="AD270">
        <f t="shared" si="220"/>
        <v>1.25</v>
      </c>
      <c r="AE270">
        <f t="shared" si="221"/>
        <v>-0.41699999999999982</v>
      </c>
      <c r="AF270">
        <f t="shared" si="222"/>
        <v>1.25</v>
      </c>
      <c r="AG270">
        <f t="shared" si="223"/>
        <v>0.41699999999999982</v>
      </c>
      <c r="AH270">
        <f t="shared" si="224"/>
        <v>-1.25</v>
      </c>
      <c r="AI270">
        <f t="shared" si="225"/>
        <v>0.41699999999999982</v>
      </c>
      <c r="AJ270">
        <f t="shared" si="199"/>
        <v>198.4486987097502</v>
      </c>
      <c r="AK270">
        <f t="shared" si="200"/>
        <v>341.5513012902498</v>
      </c>
      <c r="AL270">
        <f t="shared" si="201"/>
        <v>18.448698709750218</v>
      </c>
      <c r="AM270">
        <f t="shared" si="202"/>
        <v>161.5513012902498</v>
      </c>
      <c r="AN270">
        <f t="shared" si="226"/>
        <v>3</v>
      </c>
      <c r="AO270">
        <f t="shared" si="227"/>
        <v>4</v>
      </c>
      <c r="AP270">
        <f t="shared" si="228"/>
        <v>1</v>
      </c>
      <c r="AQ270">
        <f t="shared" si="229"/>
        <v>2</v>
      </c>
      <c r="AR270">
        <f t="shared" si="230"/>
        <v>3412</v>
      </c>
      <c r="AS270" t="str">
        <f t="shared" si="231"/>
        <v/>
      </c>
      <c r="AT270" t="str">
        <f t="shared" si="232"/>
        <v/>
      </c>
      <c r="AU270" t="str">
        <f t="shared" si="233"/>
        <v/>
      </c>
      <c r="AV270" t="str">
        <f t="shared" si="234"/>
        <v/>
      </c>
      <c r="AW270" t="str">
        <f t="shared" si="203"/>
        <v/>
      </c>
      <c r="BA270">
        <f t="shared" si="187"/>
        <v>33.75</v>
      </c>
      <c r="BB270">
        <f t="shared" si="188"/>
        <v>-9.0839999999999996</v>
      </c>
      <c r="BC270">
        <f t="shared" si="189"/>
        <v>35</v>
      </c>
      <c r="BD270">
        <f t="shared" si="190"/>
        <v>-8.6669999999999998</v>
      </c>
      <c r="BE270">
        <f t="shared" si="191"/>
        <v>33.75</v>
      </c>
      <c r="BF270">
        <f t="shared" si="192"/>
        <v>-8.25</v>
      </c>
      <c r="BG270">
        <f t="shared" si="193"/>
        <v>32.5</v>
      </c>
      <c r="BH270">
        <f t="shared" si="194"/>
        <v>-8.6669999999999998</v>
      </c>
      <c r="BI270">
        <f t="shared" si="195"/>
        <v>0.83399999999999963</v>
      </c>
      <c r="BJ270">
        <f t="shared" si="196"/>
        <v>2.5</v>
      </c>
      <c r="BK270">
        <f t="shared" si="197"/>
        <v>2.9976019184652292</v>
      </c>
      <c r="BL270">
        <f t="shared" si="198"/>
        <v>0.83399999999999963</v>
      </c>
      <c r="BM270" s="1">
        <v>4</v>
      </c>
    </row>
    <row r="271" spans="1:65">
      <c r="A271" s="16" t="s">
        <v>3695</v>
      </c>
      <c r="E271"/>
      <c r="F271" s="17">
        <f t="shared" si="204"/>
        <v>2232</v>
      </c>
      <c r="G271" s="3">
        <f t="shared" si="205"/>
        <v>2</v>
      </c>
      <c r="H271" s="4">
        <f t="shared" si="206"/>
        <v>2283</v>
      </c>
      <c r="I271" s="4">
        <f t="shared" si="207"/>
        <v>2324</v>
      </c>
      <c r="J271" s="4">
        <f t="shared" si="208"/>
        <v>2325</v>
      </c>
      <c r="K271" s="4">
        <f t="shared" si="209"/>
        <v>2284</v>
      </c>
      <c r="L271" s="1">
        <f t="shared" si="210"/>
        <v>0</v>
      </c>
      <c r="M271" s="1">
        <f t="shared" si="211"/>
        <v>0</v>
      </c>
      <c r="N271" s="1">
        <f t="shared" si="212"/>
        <v>0</v>
      </c>
      <c r="O271" s="1">
        <f t="shared" si="213"/>
        <v>0</v>
      </c>
      <c r="P271" s="1">
        <f t="shared" si="214"/>
        <v>0</v>
      </c>
      <c r="Q271" s="1" t="str">
        <f t="shared" si="215"/>
        <v/>
      </c>
      <c r="R271" s="1">
        <f t="shared" si="216"/>
        <v>33.75</v>
      </c>
      <c r="S271" s="1">
        <f t="shared" si="217"/>
        <v>-7.8335000000000008</v>
      </c>
      <c r="T271" s="1">
        <f>VLOOKUP($H271,節点!$E$1:$G$20000,2,FALSE)</f>
        <v>32.5</v>
      </c>
      <c r="U271" s="1">
        <f>VLOOKUP($H271,節点!$E$1:$G$20000,3,FALSE)</f>
        <v>-8.25</v>
      </c>
      <c r="V271" s="1">
        <f>VLOOKUP($I271,節点!$E$1:$G$20000,2,FALSE)</f>
        <v>35</v>
      </c>
      <c r="W271" s="1">
        <f>VLOOKUP($I271,節点!$E$1:$G$20000,3,FALSE)</f>
        <v>-8.25</v>
      </c>
      <c r="X271" s="1">
        <f>VLOOKUP($J271,節点!$E$1:$G$20000,2,FALSE)</f>
        <v>35</v>
      </c>
      <c r="Y271" s="1">
        <f>VLOOKUP($J271,節点!$E$1:$G$20000,3,FALSE)</f>
        <v>-7.4169999999999998</v>
      </c>
      <c r="Z271" s="1">
        <f>VLOOKUP($K271,節点!$E$1:$G$20000,2,FALSE)</f>
        <v>32.5</v>
      </c>
      <c r="AA271" s="1">
        <f>VLOOKUP($K271,節点!$E$1:$G$20000,3,FALSE)</f>
        <v>-7.4169999999999998</v>
      </c>
      <c r="AB271">
        <f t="shared" si="218"/>
        <v>-1.25</v>
      </c>
      <c r="AC271">
        <f t="shared" si="219"/>
        <v>-0.4164999999999992</v>
      </c>
      <c r="AD271">
        <f t="shared" si="220"/>
        <v>1.25</v>
      </c>
      <c r="AE271">
        <f t="shared" si="221"/>
        <v>-0.4164999999999992</v>
      </c>
      <c r="AF271">
        <f t="shared" si="222"/>
        <v>1.25</v>
      </c>
      <c r="AG271">
        <f t="shared" si="223"/>
        <v>0.41650000000000098</v>
      </c>
      <c r="AH271">
        <f t="shared" si="224"/>
        <v>-1.25</v>
      </c>
      <c r="AI271">
        <f t="shared" si="225"/>
        <v>0.41650000000000098</v>
      </c>
      <c r="AJ271">
        <f t="shared" si="199"/>
        <v>198.42807305438268</v>
      </c>
      <c r="AK271">
        <f t="shared" si="200"/>
        <v>341.57192694561735</v>
      </c>
      <c r="AL271">
        <f t="shared" si="201"/>
        <v>18.428073054382747</v>
      </c>
      <c r="AM271">
        <f t="shared" si="202"/>
        <v>161.57192694561726</v>
      </c>
      <c r="AN271">
        <f t="shared" si="226"/>
        <v>3</v>
      </c>
      <c r="AO271">
        <f t="shared" si="227"/>
        <v>4</v>
      </c>
      <c r="AP271">
        <f t="shared" si="228"/>
        <v>1</v>
      </c>
      <c r="AQ271">
        <f t="shared" si="229"/>
        <v>2</v>
      </c>
      <c r="AR271">
        <f t="shared" si="230"/>
        <v>3412</v>
      </c>
      <c r="AS271" t="str">
        <f t="shared" si="231"/>
        <v/>
      </c>
      <c r="AT271" t="str">
        <f t="shared" si="232"/>
        <v/>
      </c>
      <c r="AU271" t="str">
        <f t="shared" si="233"/>
        <v/>
      </c>
      <c r="AV271" t="str">
        <f t="shared" si="234"/>
        <v/>
      </c>
      <c r="AW271" t="str">
        <f t="shared" si="203"/>
        <v/>
      </c>
      <c r="BA271">
        <f t="shared" si="187"/>
        <v>33.75</v>
      </c>
      <c r="BB271">
        <f t="shared" si="188"/>
        <v>-8.25</v>
      </c>
      <c r="BC271">
        <f t="shared" si="189"/>
        <v>35</v>
      </c>
      <c r="BD271">
        <f t="shared" si="190"/>
        <v>-7.8334999999999999</v>
      </c>
      <c r="BE271">
        <f t="shared" si="191"/>
        <v>33.75</v>
      </c>
      <c r="BF271">
        <f t="shared" si="192"/>
        <v>-7.4169999999999998</v>
      </c>
      <c r="BG271">
        <f t="shared" si="193"/>
        <v>32.5</v>
      </c>
      <c r="BH271">
        <f t="shared" si="194"/>
        <v>-7.8334999999999999</v>
      </c>
      <c r="BI271">
        <f t="shared" si="195"/>
        <v>0.83300000000000018</v>
      </c>
      <c r="BJ271">
        <f t="shared" si="196"/>
        <v>2.5</v>
      </c>
      <c r="BK271">
        <f t="shared" si="197"/>
        <v>3.0012004801920762</v>
      </c>
      <c r="BL271">
        <f t="shared" si="198"/>
        <v>0.83300000000000018</v>
      </c>
      <c r="BM271" s="1">
        <v>4</v>
      </c>
    </row>
    <row r="272" spans="1:65">
      <c r="A272" s="16" t="s">
        <v>3696</v>
      </c>
      <c r="E272"/>
      <c r="F272" s="17">
        <f t="shared" si="204"/>
        <v>2233</v>
      </c>
      <c r="G272" s="3">
        <f t="shared" si="205"/>
        <v>2</v>
      </c>
      <c r="H272" s="4">
        <f t="shared" si="206"/>
        <v>2284</v>
      </c>
      <c r="I272" s="4">
        <f t="shared" si="207"/>
        <v>2325</v>
      </c>
      <c r="J272" s="4">
        <f t="shared" si="208"/>
        <v>2326</v>
      </c>
      <c r="K272" s="4">
        <f t="shared" si="209"/>
        <v>2285</v>
      </c>
      <c r="L272" s="1">
        <f t="shared" si="210"/>
        <v>0</v>
      </c>
      <c r="M272" s="1">
        <f t="shared" si="211"/>
        <v>0</v>
      </c>
      <c r="N272" s="1">
        <f t="shared" si="212"/>
        <v>0</v>
      </c>
      <c r="O272" s="1">
        <f t="shared" si="213"/>
        <v>0</v>
      </c>
      <c r="P272" s="1">
        <f t="shared" si="214"/>
        <v>0</v>
      </c>
      <c r="Q272" s="1" t="str">
        <f t="shared" si="215"/>
        <v/>
      </c>
      <c r="R272" s="1">
        <f t="shared" si="216"/>
        <v>33.75</v>
      </c>
      <c r="S272" s="1">
        <f t="shared" si="217"/>
        <v>-7.0004999999999997</v>
      </c>
      <c r="T272" s="1">
        <f>VLOOKUP($H272,節点!$E$1:$G$20000,2,FALSE)</f>
        <v>32.5</v>
      </c>
      <c r="U272" s="1">
        <f>VLOOKUP($H272,節点!$E$1:$G$20000,3,FALSE)</f>
        <v>-7.4169999999999998</v>
      </c>
      <c r="V272" s="1">
        <f>VLOOKUP($I272,節点!$E$1:$G$20000,2,FALSE)</f>
        <v>35</v>
      </c>
      <c r="W272" s="1">
        <f>VLOOKUP($I272,節点!$E$1:$G$20000,3,FALSE)</f>
        <v>-7.4169999999999998</v>
      </c>
      <c r="X272" s="1">
        <f>VLOOKUP($J272,節点!$E$1:$G$20000,2,FALSE)</f>
        <v>35</v>
      </c>
      <c r="Y272" s="1">
        <f>VLOOKUP($J272,節点!$E$1:$G$20000,3,FALSE)</f>
        <v>-6.5839999999999996</v>
      </c>
      <c r="Z272" s="1">
        <f>VLOOKUP($K272,節点!$E$1:$G$20000,2,FALSE)</f>
        <v>32.5</v>
      </c>
      <c r="AA272" s="1">
        <f>VLOOKUP($K272,節点!$E$1:$G$20000,3,FALSE)</f>
        <v>-6.5839999999999996</v>
      </c>
      <c r="AB272">
        <f t="shared" si="218"/>
        <v>-1.25</v>
      </c>
      <c r="AC272">
        <f t="shared" si="219"/>
        <v>-0.41650000000000009</v>
      </c>
      <c r="AD272">
        <f t="shared" si="220"/>
        <v>1.25</v>
      </c>
      <c r="AE272">
        <f t="shared" si="221"/>
        <v>-0.41650000000000009</v>
      </c>
      <c r="AF272">
        <f t="shared" si="222"/>
        <v>1.25</v>
      </c>
      <c r="AG272">
        <f t="shared" si="223"/>
        <v>0.41650000000000009</v>
      </c>
      <c r="AH272">
        <f t="shared" si="224"/>
        <v>-1.25</v>
      </c>
      <c r="AI272">
        <f t="shared" si="225"/>
        <v>0.41650000000000009</v>
      </c>
      <c r="AJ272">
        <f t="shared" si="199"/>
        <v>198.42807305438271</v>
      </c>
      <c r="AK272">
        <f t="shared" si="200"/>
        <v>341.57192694561729</v>
      </c>
      <c r="AL272">
        <f t="shared" si="201"/>
        <v>18.428073054382708</v>
      </c>
      <c r="AM272">
        <f t="shared" si="202"/>
        <v>161.57192694561729</v>
      </c>
      <c r="AN272">
        <f t="shared" si="226"/>
        <v>3</v>
      </c>
      <c r="AO272">
        <f t="shared" si="227"/>
        <v>4</v>
      </c>
      <c r="AP272">
        <f t="shared" si="228"/>
        <v>1</v>
      </c>
      <c r="AQ272">
        <f t="shared" si="229"/>
        <v>2</v>
      </c>
      <c r="AR272">
        <f t="shared" si="230"/>
        <v>3412</v>
      </c>
      <c r="AS272" t="str">
        <f t="shared" si="231"/>
        <v/>
      </c>
      <c r="AT272" t="str">
        <f t="shared" si="232"/>
        <v/>
      </c>
      <c r="AU272" t="str">
        <f t="shared" si="233"/>
        <v/>
      </c>
      <c r="AV272" t="str">
        <f t="shared" si="234"/>
        <v/>
      </c>
      <c r="AW272" t="str">
        <f t="shared" si="203"/>
        <v/>
      </c>
      <c r="BA272">
        <f t="shared" si="187"/>
        <v>33.75</v>
      </c>
      <c r="BB272">
        <f t="shared" si="188"/>
        <v>-7.4169999999999998</v>
      </c>
      <c r="BC272">
        <f t="shared" si="189"/>
        <v>35</v>
      </c>
      <c r="BD272">
        <f t="shared" si="190"/>
        <v>-7.0004999999999997</v>
      </c>
      <c r="BE272">
        <f t="shared" si="191"/>
        <v>33.75</v>
      </c>
      <c r="BF272">
        <f t="shared" si="192"/>
        <v>-6.5839999999999996</v>
      </c>
      <c r="BG272">
        <f t="shared" si="193"/>
        <v>32.5</v>
      </c>
      <c r="BH272">
        <f t="shared" si="194"/>
        <v>-7.0004999999999997</v>
      </c>
      <c r="BI272">
        <f t="shared" si="195"/>
        <v>0.83300000000000018</v>
      </c>
      <c r="BJ272">
        <f t="shared" si="196"/>
        <v>2.5</v>
      </c>
      <c r="BK272">
        <f t="shared" si="197"/>
        <v>3.0012004801920762</v>
      </c>
      <c r="BL272">
        <f t="shared" si="198"/>
        <v>0.83300000000000018</v>
      </c>
      <c r="BM272" s="1">
        <v>4</v>
      </c>
    </row>
    <row r="273" spans="1:65">
      <c r="A273" s="16" t="s">
        <v>3697</v>
      </c>
      <c r="E273"/>
      <c r="F273" s="17">
        <f t="shared" si="204"/>
        <v>2234</v>
      </c>
      <c r="G273" s="3">
        <f t="shared" si="205"/>
        <v>2</v>
      </c>
      <c r="H273" s="4">
        <f t="shared" si="206"/>
        <v>2285</v>
      </c>
      <c r="I273" s="4">
        <f t="shared" si="207"/>
        <v>2326</v>
      </c>
      <c r="J273" s="4">
        <f t="shared" si="208"/>
        <v>2327</v>
      </c>
      <c r="K273" s="4">
        <f t="shared" si="209"/>
        <v>2286</v>
      </c>
      <c r="L273" s="1">
        <f t="shared" si="210"/>
        <v>0</v>
      </c>
      <c r="M273" s="1">
        <f t="shared" si="211"/>
        <v>0</v>
      </c>
      <c r="N273" s="1">
        <f t="shared" si="212"/>
        <v>0</v>
      </c>
      <c r="O273" s="1">
        <f t="shared" si="213"/>
        <v>0</v>
      </c>
      <c r="P273" s="1">
        <f t="shared" si="214"/>
        <v>0</v>
      </c>
      <c r="Q273" s="1" t="str">
        <f t="shared" si="215"/>
        <v/>
      </c>
      <c r="R273" s="1">
        <f t="shared" si="216"/>
        <v>33.75</v>
      </c>
      <c r="S273" s="1">
        <f t="shared" si="217"/>
        <v>-6.1669999999999998</v>
      </c>
      <c r="T273" s="1">
        <f>VLOOKUP($H273,節点!$E$1:$G$20000,2,FALSE)</f>
        <v>32.5</v>
      </c>
      <c r="U273" s="1">
        <f>VLOOKUP($H273,節点!$E$1:$G$20000,3,FALSE)</f>
        <v>-6.5839999999999996</v>
      </c>
      <c r="V273" s="1">
        <f>VLOOKUP($I273,節点!$E$1:$G$20000,2,FALSE)</f>
        <v>35</v>
      </c>
      <c r="W273" s="1">
        <f>VLOOKUP($I273,節点!$E$1:$G$20000,3,FALSE)</f>
        <v>-6.5839999999999996</v>
      </c>
      <c r="X273" s="1">
        <f>VLOOKUP($J273,節点!$E$1:$G$20000,2,FALSE)</f>
        <v>35</v>
      </c>
      <c r="Y273" s="1">
        <f>VLOOKUP($J273,節点!$E$1:$G$20000,3,FALSE)</f>
        <v>-5.75</v>
      </c>
      <c r="Z273" s="1">
        <f>VLOOKUP($K273,節点!$E$1:$G$20000,2,FALSE)</f>
        <v>32.5</v>
      </c>
      <c r="AA273" s="1">
        <f>VLOOKUP($K273,節点!$E$1:$G$20000,3,FALSE)</f>
        <v>-5.75</v>
      </c>
      <c r="AB273">
        <f t="shared" si="218"/>
        <v>-1.25</v>
      </c>
      <c r="AC273">
        <f t="shared" si="219"/>
        <v>-0.41699999999999982</v>
      </c>
      <c r="AD273">
        <f t="shared" si="220"/>
        <v>1.25</v>
      </c>
      <c r="AE273">
        <f t="shared" si="221"/>
        <v>-0.41699999999999982</v>
      </c>
      <c r="AF273">
        <f t="shared" si="222"/>
        <v>1.25</v>
      </c>
      <c r="AG273">
        <f t="shared" si="223"/>
        <v>0.41699999999999982</v>
      </c>
      <c r="AH273">
        <f t="shared" si="224"/>
        <v>-1.25</v>
      </c>
      <c r="AI273">
        <f t="shared" si="225"/>
        <v>0.41699999999999982</v>
      </c>
      <c r="AJ273">
        <f t="shared" si="199"/>
        <v>198.4486987097502</v>
      </c>
      <c r="AK273">
        <f t="shared" si="200"/>
        <v>341.5513012902498</v>
      </c>
      <c r="AL273">
        <f t="shared" si="201"/>
        <v>18.448698709750218</v>
      </c>
      <c r="AM273">
        <f t="shared" si="202"/>
        <v>161.5513012902498</v>
      </c>
      <c r="AN273">
        <f t="shared" si="226"/>
        <v>3</v>
      </c>
      <c r="AO273">
        <f t="shared" si="227"/>
        <v>4</v>
      </c>
      <c r="AP273">
        <f t="shared" si="228"/>
        <v>1</v>
      </c>
      <c r="AQ273">
        <f t="shared" si="229"/>
        <v>2</v>
      </c>
      <c r="AR273">
        <f t="shared" si="230"/>
        <v>3412</v>
      </c>
      <c r="AS273" t="str">
        <f t="shared" si="231"/>
        <v/>
      </c>
      <c r="AT273" t="str">
        <f t="shared" si="232"/>
        <v/>
      </c>
      <c r="AU273" t="str">
        <f t="shared" si="233"/>
        <v/>
      </c>
      <c r="AV273" t="str">
        <f t="shared" si="234"/>
        <v/>
      </c>
      <c r="AW273" t="str">
        <f t="shared" si="203"/>
        <v/>
      </c>
      <c r="BA273">
        <f t="shared" si="187"/>
        <v>33.75</v>
      </c>
      <c r="BB273">
        <f t="shared" si="188"/>
        <v>-6.5839999999999996</v>
      </c>
      <c r="BC273">
        <f t="shared" si="189"/>
        <v>35</v>
      </c>
      <c r="BD273">
        <f t="shared" si="190"/>
        <v>-6.1669999999999998</v>
      </c>
      <c r="BE273">
        <f t="shared" si="191"/>
        <v>33.75</v>
      </c>
      <c r="BF273">
        <f t="shared" si="192"/>
        <v>-5.75</v>
      </c>
      <c r="BG273">
        <f t="shared" si="193"/>
        <v>32.5</v>
      </c>
      <c r="BH273">
        <f t="shared" si="194"/>
        <v>-6.1669999999999998</v>
      </c>
      <c r="BI273">
        <f t="shared" si="195"/>
        <v>0.83399999999999963</v>
      </c>
      <c r="BJ273">
        <f t="shared" si="196"/>
        <v>2.5</v>
      </c>
      <c r="BK273">
        <f t="shared" si="197"/>
        <v>2.9976019184652292</v>
      </c>
      <c r="BL273">
        <f t="shared" si="198"/>
        <v>0.83399999999999963</v>
      </c>
      <c r="BM273" s="1">
        <v>4</v>
      </c>
    </row>
    <row r="274" spans="1:65">
      <c r="A274" s="16" t="s">
        <v>3698</v>
      </c>
      <c r="E274"/>
      <c r="F274" s="17">
        <f t="shared" si="204"/>
        <v>2235</v>
      </c>
      <c r="G274" s="3">
        <f t="shared" si="205"/>
        <v>2</v>
      </c>
      <c r="H274" s="4">
        <f t="shared" si="206"/>
        <v>2286</v>
      </c>
      <c r="I274" s="4">
        <f t="shared" si="207"/>
        <v>2327</v>
      </c>
      <c r="J274" s="4">
        <f t="shared" si="208"/>
        <v>2328</v>
      </c>
      <c r="K274" s="4">
        <f t="shared" si="209"/>
        <v>2287</v>
      </c>
      <c r="L274" s="1">
        <f t="shared" si="210"/>
        <v>0</v>
      </c>
      <c r="M274" s="1">
        <f t="shared" si="211"/>
        <v>0</v>
      </c>
      <c r="N274" s="1">
        <f t="shared" si="212"/>
        <v>0</v>
      </c>
      <c r="O274" s="1">
        <f t="shared" si="213"/>
        <v>0</v>
      </c>
      <c r="P274" s="1">
        <f t="shared" si="214"/>
        <v>0</v>
      </c>
      <c r="Q274" s="1" t="str">
        <f t="shared" si="215"/>
        <v/>
      </c>
      <c r="R274" s="1">
        <f t="shared" si="216"/>
        <v>33.75</v>
      </c>
      <c r="S274" s="1">
        <f t="shared" si="217"/>
        <v>-5.375</v>
      </c>
      <c r="T274" s="1">
        <f>VLOOKUP($H274,節点!$E$1:$G$20000,2,FALSE)</f>
        <v>32.5</v>
      </c>
      <c r="U274" s="1">
        <f>VLOOKUP($H274,節点!$E$1:$G$20000,3,FALSE)</f>
        <v>-5.75</v>
      </c>
      <c r="V274" s="1">
        <f>VLOOKUP($I274,節点!$E$1:$G$20000,2,FALSE)</f>
        <v>35</v>
      </c>
      <c r="W274" s="1">
        <f>VLOOKUP($I274,節点!$E$1:$G$20000,3,FALSE)</f>
        <v>-5.75</v>
      </c>
      <c r="X274" s="1">
        <f>VLOOKUP($J274,節点!$E$1:$G$20000,2,FALSE)</f>
        <v>35</v>
      </c>
      <c r="Y274" s="1">
        <f>VLOOKUP($J274,節点!$E$1:$G$20000,3,FALSE)</f>
        <v>-5</v>
      </c>
      <c r="Z274" s="1">
        <f>VLOOKUP($K274,節点!$E$1:$G$20000,2,FALSE)</f>
        <v>32.5</v>
      </c>
      <c r="AA274" s="1">
        <f>VLOOKUP($K274,節点!$E$1:$G$20000,3,FALSE)</f>
        <v>-5</v>
      </c>
      <c r="AB274">
        <f t="shared" si="218"/>
        <v>-1.25</v>
      </c>
      <c r="AC274">
        <f t="shared" si="219"/>
        <v>-0.375</v>
      </c>
      <c r="AD274">
        <f t="shared" si="220"/>
        <v>1.25</v>
      </c>
      <c r="AE274">
        <f t="shared" si="221"/>
        <v>-0.375</v>
      </c>
      <c r="AF274">
        <f t="shared" si="222"/>
        <v>1.25</v>
      </c>
      <c r="AG274">
        <f t="shared" si="223"/>
        <v>0.375</v>
      </c>
      <c r="AH274">
        <f t="shared" si="224"/>
        <v>-1.25</v>
      </c>
      <c r="AI274">
        <f t="shared" si="225"/>
        <v>0.375</v>
      </c>
      <c r="AJ274">
        <f t="shared" si="199"/>
        <v>196.69924423399362</v>
      </c>
      <c r="AK274">
        <f t="shared" si="200"/>
        <v>343.30075576600638</v>
      </c>
      <c r="AL274">
        <f t="shared" si="201"/>
        <v>16.699244233993621</v>
      </c>
      <c r="AM274">
        <f t="shared" si="202"/>
        <v>163.30075576600638</v>
      </c>
      <c r="AN274">
        <f t="shared" si="226"/>
        <v>3</v>
      </c>
      <c r="AO274">
        <f t="shared" si="227"/>
        <v>4</v>
      </c>
      <c r="AP274">
        <f t="shared" si="228"/>
        <v>1</v>
      </c>
      <c r="AQ274">
        <f t="shared" si="229"/>
        <v>2</v>
      </c>
      <c r="AR274">
        <f t="shared" si="230"/>
        <v>3412</v>
      </c>
      <c r="AS274" t="str">
        <f t="shared" si="231"/>
        <v/>
      </c>
      <c r="AT274" t="str">
        <f t="shared" si="232"/>
        <v/>
      </c>
      <c r="AU274" t="str">
        <f t="shared" si="233"/>
        <v/>
      </c>
      <c r="AV274" t="str">
        <f t="shared" si="234"/>
        <v/>
      </c>
      <c r="AW274" t="str">
        <f t="shared" si="203"/>
        <v/>
      </c>
      <c r="BA274">
        <f t="shared" si="187"/>
        <v>33.75</v>
      </c>
      <c r="BB274">
        <f t="shared" si="188"/>
        <v>-5.75</v>
      </c>
      <c r="BC274">
        <f t="shared" si="189"/>
        <v>35</v>
      </c>
      <c r="BD274">
        <f t="shared" si="190"/>
        <v>-5.375</v>
      </c>
      <c r="BE274">
        <f t="shared" si="191"/>
        <v>33.75</v>
      </c>
      <c r="BF274">
        <f t="shared" si="192"/>
        <v>-5</v>
      </c>
      <c r="BG274">
        <f t="shared" si="193"/>
        <v>32.5</v>
      </c>
      <c r="BH274">
        <f t="shared" si="194"/>
        <v>-5.375</v>
      </c>
      <c r="BI274">
        <f t="shared" si="195"/>
        <v>0.75</v>
      </c>
      <c r="BJ274">
        <f t="shared" si="196"/>
        <v>2.5</v>
      </c>
      <c r="BK274">
        <f t="shared" si="197"/>
        <v>3.3333333333333335</v>
      </c>
      <c r="BL274">
        <f t="shared" si="198"/>
        <v>0.75</v>
      </c>
      <c r="BM274" s="1">
        <v>4</v>
      </c>
    </row>
    <row r="275" spans="1:65">
      <c r="A275" s="16" t="s">
        <v>3699</v>
      </c>
      <c r="E275"/>
      <c r="F275" s="17">
        <f t="shared" si="204"/>
        <v>2236</v>
      </c>
      <c r="G275" s="3">
        <f t="shared" si="205"/>
        <v>2</v>
      </c>
      <c r="H275" s="4">
        <f t="shared" si="206"/>
        <v>2287</v>
      </c>
      <c r="I275" s="4">
        <f t="shared" si="207"/>
        <v>2328</v>
      </c>
      <c r="J275" s="4">
        <f t="shared" si="208"/>
        <v>2329</v>
      </c>
      <c r="K275" s="4">
        <f t="shared" si="209"/>
        <v>2288</v>
      </c>
      <c r="L275" s="1">
        <f t="shared" si="210"/>
        <v>0</v>
      </c>
      <c r="M275" s="1">
        <f t="shared" si="211"/>
        <v>0</v>
      </c>
      <c r="N275" s="1">
        <f t="shared" si="212"/>
        <v>0</v>
      </c>
      <c r="O275" s="1">
        <f t="shared" si="213"/>
        <v>0</v>
      </c>
      <c r="P275" s="1">
        <f t="shared" si="214"/>
        <v>0</v>
      </c>
      <c r="Q275" s="1" t="str">
        <f t="shared" si="215"/>
        <v/>
      </c>
      <c r="R275" s="1">
        <f t="shared" si="216"/>
        <v>33.75</v>
      </c>
      <c r="S275" s="1">
        <f t="shared" si="217"/>
        <v>-4.375</v>
      </c>
      <c r="T275" s="1">
        <f>VLOOKUP($H275,節点!$E$1:$G$20000,2,FALSE)</f>
        <v>32.5</v>
      </c>
      <c r="U275" s="1">
        <f>VLOOKUP($H275,節点!$E$1:$G$20000,3,FALSE)</f>
        <v>-5</v>
      </c>
      <c r="V275" s="1">
        <f>VLOOKUP($I275,節点!$E$1:$G$20000,2,FALSE)</f>
        <v>35</v>
      </c>
      <c r="W275" s="1">
        <f>VLOOKUP($I275,節点!$E$1:$G$20000,3,FALSE)</f>
        <v>-5</v>
      </c>
      <c r="X275" s="1">
        <f>VLOOKUP($J275,節点!$E$1:$G$20000,2,FALSE)</f>
        <v>35</v>
      </c>
      <c r="Y275" s="1">
        <f>VLOOKUP($J275,節点!$E$1:$G$20000,3,FALSE)</f>
        <v>-3.75</v>
      </c>
      <c r="Z275" s="1">
        <f>VLOOKUP($K275,節点!$E$1:$G$20000,2,FALSE)</f>
        <v>32.5</v>
      </c>
      <c r="AA275" s="1">
        <f>VLOOKUP($K275,節点!$E$1:$G$20000,3,FALSE)</f>
        <v>-3.75</v>
      </c>
      <c r="AB275">
        <f t="shared" si="218"/>
        <v>-1.25</v>
      </c>
      <c r="AC275">
        <f t="shared" si="219"/>
        <v>-0.625</v>
      </c>
      <c r="AD275">
        <f t="shared" si="220"/>
        <v>1.25</v>
      </c>
      <c r="AE275">
        <f t="shared" si="221"/>
        <v>-0.625</v>
      </c>
      <c r="AF275">
        <f t="shared" si="222"/>
        <v>1.25</v>
      </c>
      <c r="AG275">
        <f t="shared" si="223"/>
        <v>0.625</v>
      </c>
      <c r="AH275">
        <f t="shared" si="224"/>
        <v>-1.25</v>
      </c>
      <c r="AI275">
        <f t="shared" si="225"/>
        <v>0.625</v>
      </c>
      <c r="AJ275">
        <f t="shared" si="199"/>
        <v>206.56505117707798</v>
      </c>
      <c r="AK275">
        <f t="shared" si="200"/>
        <v>333.43494882292202</v>
      </c>
      <c r="AL275">
        <f t="shared" si="201"/>
        <v>26.56505117707799</v>
      </c>
      <c r="AM275">
        <f t="shared" si="202"/>
        <v>153.43494882292202</v>
      </c>
      <c r="AN275">
        <f t="shared" si="226"/>
        <v>3</v>
      </c>
      <c r="AO275">
        <f t="shared" si="227"/>
        <v>4</v>
      </c>
      <c r="AP275">
        <f t="shared" si="228"/>
        <v>1</v>
      </c>
      <c r="AQ275">
        <f t="shared" si="229"/>
        <v>2</v>
      </c>
      <c r="AR275">
        <f t="shared" si="230"/>
        <v>3412</v>
      </c>
      <c r="AS275" t="str">
        <f t="shared" si="231"/>
        <v/>
      </c>
      <c r="AT275" t="str">
        <f t="shared" si="232"/>
        <v/>
      </c>
      <c r="AU275" t="str">
        <f t="shared" si="233"/>
        <v/>
      </c>
      <c r="AV275" t="str">
        <f t="shared" si="234"/>
        <v/>
      </c>
      <c r="AW275" t="str">
        <f t="shared" si="203"/>
        <v/>
      </c>
      <c r="BA275">
        <f t="shared" si="187"/>
        <v>33.75</v>
      </c>
      <c r="BB275">
        <f t="shared" si="188"/>
        <v>-5</v>
      </c>
      <c r="BC275">
        <f t="shared" si="189"/>
        <v>35</v>
      </c>
      <c r="BD275">
        <f t="shared" si="190"/>
        <v>-4.375</v>
      </c>
      <c r="BE275">
        <f t="shared" si="191"/>
        <v>33.75</v>
      </c>
      <c r="BF275">
        <f t="shared" si="192"/>
        <v>-3.75</v>
      </c>
      <c r="BG275">
        <f t="shared" si="193"/>
        <v>32.5</v>
      </c>
      <c r="BH275">
        <f t="shared" si="194"/>
        <v>-4.375</v>
      </c>
      <c r="BI275">
        <f t="shared" si="195"/>
        <v>1.25</v>
      </c>
      <c r="BJ275">
        <f t="shared" si="196"/>
        <v>2.5</v>
      </c>
      <c r="BK275">
        <f t="shared" si="197"/>
        <v>2</v>
      </c>
      <c r="BL275">
        <f t="shared" si="198"/>
        <v>1.25</v>
      </c>
      <c r="BM275" s="1">
        <v>4</v>
      </c>
    </row>
    <row r="276" spans="1:65">
      <c r="A276" s="16" t="s">
        <v>3700</v>
      </c>
      <c r="E276"/>
      <c r="F276" s="17">
        <f t="shared" si="204"/>
        <v>2237</v>
      </c>
      <c r="G276" s="3">
        <f t="shared" si="205"/>
        <v>2</v>
      </c>
      <c r="H276" s="4">
        <f t="shared" si="206"/>
        <v>2288</v>
      </c>
      <c r="I276" s="4">
        <f t="shared" si="207"/>
        <v>2329</v>
      </c>
      <c r="J276" s="4">
        <f t="shared" si="208"/>
        <v>2330</v>
      </c>
      <c r="K276" s="4">
        <f t="shared" si="209"/>
        <v>2289</v>
      </c>
      <c r="L276" s="1">
        <f t="shared" si="210"/>
        <v>0</v>
      </c>
      <c r="M276" s="1">
        <f t="shared" si="211"/>
        <v>0</v>
      </c>
      <c r="N276" s="1">
        <f t="shared" si="212"/>
        <v>0</v>
      </c>
      <c r="O276" s="1">
        <f t="shared" si="213"/>
        <v>0</v>
      </c>
      <c r="P276" s="1">
        <f t="shared" si="214"/>
        <v>0</v>
      </c>
      <c r="Q276" s="1" t="str">
        <f t="shared" si="215"/>
        <v/>
      </c>
      <c r="R276" s="1">
        <f t="shared" si="216"/>
        <v>33.75</v>
      </c>
      <c r="S276" s="1">
        <f t="shared" si="217"/>
        <v>-3.125</v>
      </c>
      <c r="T276" s="1">
        <f>VLOOKUP($H276,節点!$E$1:$G$20000,2,FALSE)</f>
        <v>32.5</v>
      </c>
      <c r="U276" s="1">
        <f>VLOOKUP($H276,節点!$E$1:$G$20000,3,FALSE)</f>
        <v>-3.75</v>
      </c>
      <c r="V276" s="1">
        <f>VLOOKUP($I276,節点!$E$1:$G$20000,2,FALSE)</f>
        <v>35</v>
      </c>
      <c r="W276" s="1">
        <f>VLOOKUP($I276,節点!$E$1:$G$20000,3,FALSE)</f>
        <v>-3.75</v>
      </c>
      <c r="X276" s="1">
        <f>VLOOKUP($J276,節点!$E$1:$G$20000,2,FALSE)</f>
        <v>35</v>
      </c>
      <c r="Y276" s="1">
        <f>VLOOKUP($J276,節点!$E$1:$G$20000,3,FALSE)</f>
        <v>-2.5</v>
      </c>
      <c r="Z276" s="1">
        <f>VLOOKUP($K276,節点!$E$1:$G$20000,2,FALSE)</f>
        <v>32.5</v>
      </c>
      <c r="AA276" s="1">
        <f>VLOOKUP($K276,節点!$E$1:$G$20000,3,FALSE)</f>
        <v>-2.5</v>
      </c>
      <c r="AB276">
        <f t="shared" si="218"/>
        <v>-1.25</v>
      </c>
      <c r="AC276">
        <f t="shared" si="219"/>
        <v>-0.625</v>
      </c>
      <c r="AD276">
        <f t="shared" si="220"/>
        <v>1.25</v>
      </c>
      <c r="AE276">
        <f t="shared" si="221"/>
        <v>-0.625</v>
      </c>
      <c r="AF276">
        <f t="shared" si="222"/>
        <v>1.25</v>
      </c>
      <c r="AG276">
        <f t="shared" si="223"/>
        <v>0.625</v>
      </c>
      <c r="AH276">
        <f t="shared" si="224"/>
        <v>-1.25</v>
      </c>
      <c r="AI276">
        <f t="shared" si="225"/>
        <v>0.625</v>
      </c>
      <c r="AJ276">
        <f t="shared" si="199"/>
        <v>206.56505117707798</v>
      </c>
      <c r="AK276">
        <f t="shared" si="200"/>
        <v>333.43494882292202</v>
      </c>
      <c r="AL276">
        <f t="shared" si="201"/>
        <v>26.56505117707799</v>
      </c>
      <c r="AM276">
        <f t="shared" si="202"/>
        <v>153.43494882292202</v>
      </c>
      <c r="AN276">
        <f t="shared" si="226"/>
        <v>3</v>
      </c>
      <c r="AO276">
        <f t="shared" si="227"/>
        <v>4</v>
      </c>
      <c r="AP276">
        <f t="shared" si="228"/>
        <v>1</v>
      </c>
      <c r="AQ276">
        <f t="shared" si="229"/>
        <v>2</v>
      </c>
      <c r="AR276">
        <f t="shared" si="230"/>
        <v>3412</v>
      </c>
      <c r="AS276" t="str">
        <f t="shared" si="231"/>
        <v/>
      </c>
      <c r="AT276" t="str">
        <f t="shared" si="232"/>
        <v/>
      </c>
      <c r="AU276" t="str">
        <f t="shared" si="233"/>
        <v/>
      </c>
      <c r="AV276" t="str">
        <f t="shared" si="234"/>
        <v/>
      </c>
      <c r="AW276" t="str">
        <f t="shared" si="203"/>
        <v/>
      </c>
      <c r="BA276">
        <f t="shared" si="187"/>
        <v>33.75</v>
      </c>
      <c r="BB276">
        <f t="shared" si="188"/>
        <v>-3.75</v>
      </c>
      <c r="BC276">
        <f t="shared" si="189"/>
        <v>35</v>
      </c>
      <c r="BD276">
        <f t="shared" si="190"/>
        <v>-3.125</v>
      </c>
      <c r="BE276">
        <f t="shared" si="191"/>
        <v>33.75</v>
      </c>
      <c r="BF276">
        <f t="shared" si="192"/>
        <v>-2.5</v>
      </c>
      <c r="BG276">
        <f t="shared" si="193"/>
        <v>32.5</v>
      </c>
      <c r="BH276">
        <f t="shared" si="194"/>
        <v>-3.125</v>
      </c>
      <c r="BI276">
        <f t="shared" si="195"/>
        <v>1.25</v>
      </c>
      <c r="BJ276">
        <f t="shared" si="196"/>
        <v>2.5</v>
      </c>
      <c r="BK276">
        <f t="shared" si="197"/>
        <v>2</v>
      </c>
      <c r="BL276">
        <f t="shared" si="198"/>
        <v>1.25</v>
      </c>
      <c r="BM276" s="1">
        <v>3.80952380952382</v>
      </c>
    </row>
    <row r="277" spans="1:65">
      <c r="A277" s="16" t="s">
        <v>3701</v>
      </c>
      <c r="E277"/>
      <c r="F277" s="17">
        <f t="shared" si="204"/>
        <v>2238</v>
      </c>
      <c r="G277" s="3">
        <f t="shared" si="205"/>
        <v>2</v>
      </c>
      <c r="H277" s="4">
        <f t="shared" si="206"/>
        <v>2289</v>
      </c>
      <c r="I277" s="4">
        <f t="shared" si="207"/>
        <v>2330</v>
      </c>
      <c r="J277" s="4">
        <f t="shared" si="208"/>
        <v>2331</v>
      </c>
      <c r="K277" s="4">
        <f t="shared" si="209"/>
        <v>2290</v>
      </c>
      <c r="L277" s="1">
        <f t="shared" si="210"/>
        <v>0</v>
      </c>
      <c r="M277" s="1">
        <f t="shared" si="211"/>
        <v>0</v>
      </c>
      <c r="N277" s="1">
        <f t="shared" si="212"/>
        <v>0</v>
      </c>
      <c r="O277" s="1">
        <f t="shared" si="213"/>
        <v>0</v>
      </c>
      <c r="P277" s="1">
        <f t="shared" si="214"/>
        <v>0</v>
      </c>
      <c r="Q277" s="1" t="str">
        <f t="shared" si="215"/>
        <v/>
      </c>
      <c r="R277" s="1">
        <f t="shared" si="216"/>
        <v>33.75</v>
      </c>
      <c r="S277" s="1">
        <f t="shared" si="217"/>
        <v>-1.875</v>
      </c>
      <c r="T277" s="1">
        <f>VLOOKUP($H277,節点!$E$1:$G$20000,2,FALSE)</f>
        <v>32.5</v>
      </c>
      <c r="U277" s="1">
        <f>VLOOKUP($H277,節点!$E$1:$G$20000,3,FALSE)</f>
        <v>-2.5</v>
      </c>
      <c r="V277" s="1">
        <f>VLOOKUP($I277,節点!$E$1:$G$20000,2,FALSE)</f>
        <v>35</v>
      </c>
      <c r="W277" s="1">
        <f>VLOOKUP($I277,節点!$E$1:$G$20000,3,FALSE)</f>
        <v>-2.5</v>
      </c>
      <c r="X277" s="1">
        <f>VLOOKUP($J277,節点!$E$1:$G$20000,2,FALSE)</f>
        <v>35</v>
      </c>
      <c r="Y277" s="1">
        <f>VLOOKUP($J277,節点!$E$1:$G$20000,3,FALSE)</f>
        <v>-1.25</v>
      </c>
      <c r="Z277" s="1">
        <f>VLOOKUP($K277,節点!$E$1:$G$20000,2,FALSE)</f>
        <v>32.5</v>
      </c>
      <c r="AA277" s="1">
        <f>VLOOKUP($K277,節点!$E$1:$G$20000,3,FALSE)</f>
        <v>-1.25</v>
      </c>
      <c r="AB277">
        <f t="shared" si="218"/>
        <v>-1.25</v>
      </c>
      <c r="AC277">
        <f t="shared" si="219"/>
        <v>-0.625</v>
      </c>
      <c r="AD277">
        <f t="shared" si="220"/>
        <v>1.25</v>
      </c>
      <c r="AE277">
        <f t="shared" si="221"/>
        <v>-0.625</v>
      </c>
      <c r="AF277">
        <f t="shared" si="222"/>
        <v>1.25</v>
      </c>
      <c r="AG277">
        <f t="shared" si="223"/>
        <v>0.625</v>
      </c>
      <c r="AH277">
        <f t="shared" si="224"/>
        <v>-1.25</v>
      </c>
      <c r="AI277">
        <f t="shared" si="225"/>
        <v>0.625</v>
      </c>
      <c r="AJ277">
        <f t="shared" si="199"/>
        <v>206.56505117707798</v>
      </c>
      <c r="AK277">
        <f t="shared" si="200"/>
        <v>333.43494882292202</v>
      </c>
      <c r="AL277">
        <f t="shared" si="201"/>
        <v>26.56505117707799</v>
      </c>
      <c r="AM277">
        <f t="shared" si="202"/>
        <v>153.43494882292202</v>
      </c>
      <c r="AN277">
        <f t="shared" si="226"/>
        <v>3</v>
      </c>
      <c r="AO277">
        <f t="shared" si="227"/>
        <v>4</v>
      </c>
      <c r="AP277">
        <f t="shared" si="228"/>
        <v>1</v>
      </c>
      <c r="AQ277">
        <f t="shared" si="229"/>
        <v>2</v>
      </c>
      <c r="AR277">
        <f t="shared" si="230"/>
        <v>3412</v>
      </c>
      <c r="AS277" t="str">
        <f t="shared" si="231"/>
        <v/>
      </c>
      <c r="AT277" t="str">
        <f t="shared" si="232"/>
        <v/>
      </c>
      <c r="AU277" t="str">
        <f t="shared" si="233"/>
        <v/>
      </c>
      <c r="AV277" t="str">
        <f t="shared" si="234"/>
        <v/>
      </c>
      <c r="AW277" t="str">
        <f t="shared" si="203"/>
        <v/>
      </c>
      <c r="BA277">
        <f t="shared" si="187"/>
        <v>33.75</v>
      </c>
      <c r="BB277">
        <f t="shared" si="188"/>
        <v>-2.5</v>
      </c>
      <c r="BC277">
        <f t="shared" si="189"/>
        <v>35</v>
      </c>
      <c r="BD277">
        <f t="shared" si="190"/>
        <v>-1.875</v>
      </c>
      <c r="BE277">
        <f t="shared" si="191"/>
        <v>33.75</v>
      </c>
      <c r="BF277">
        <f t="shared" si="192"/>
        <v>-1.25</v>
      </c>
      <c r="BG277">
        <f t="shared" si="193"/>
        <v>32.5</v>
      </c>
      <c r="BH277">
        <f t="shared" si="194"/>
        <v>-1.875</v>
      </c>
      <c r="BI277">
        <f t="shared" si="195"/>
        <v>1.25</v>
      </c>
      <c r="BJ277">
        <f t="shared" si="196"/>
        <v>2.5</v>
      </c>
      <c r="BK277">
        <f t="shared" si="197"/>
        <v>2</v>
      </c>
      <c r="BL277">
        <f t="shared" si="198"/>
        <v>1.25</v>
      </c>
      <c r="BM277" s="1">
        <v>3.80952380952382</v>
      </c>
    </row>
    <row r="278" spans="1:65">
      <c r="A278" s="16" t="s">
        <v>3702</v>
      </c>
      <c r="E278"/>
      <c r="F278" s="17">
        <f t="shared" si="204"/>
        <v>2239</v>
      </c>
      <c r="G278" s="3">
        <f t="shared" si="205"/>
        <v>2</v>
      </c>
      <c r="H278" s="4">
        <f t="shared" si="206"/>
        <v>2290</v>
      </c>
      <c r="I278" s="4">
        <f t="shared" si="207"/>
        <v>2331</v>
      </c>
      <c r="J278" s="4">
        <f t="shared" si="208"/>
        <v>2332</v>
      </c>
      <c r="K278" s="4">
        <f t="shared" si="209"/>
        <v>2291</v>
      </c>
      <c r="L278" s="1">
        <f t="shared" si="210"/>
        <v>0</v>
      </c>
      <c r="M278" s="1">
        <f t="shared" si="211"/>
        <v>0</v>
      </c>
      <c r="N278" s="1">
        <f t="shared" si="212"/>
        <v>0</v>
      </c>
      <c r="O278" s="1">
        <f t="shared" si="213"/>
        <v>0</v>
      </c>
      <c r="P278" s="1">
        <f t="shared" si="214"/>
        <v>0</v>
      </c>
      <c r="Q278" s="1" t="str">
        <f t="shared" si="215"/>
        <v/>
      </c>
      <c r="R278" s="1">
        <f t="shared" si="216"/>
        <v>33.75</v>
      </c>
      <c r="S278" s="1">
        <f t="shared" si="217"/>
        <v>-0.625</v>
      </c>
      <c r="T278" s="1">
        <f>VLOOKUP($H278,節点!$E$1:$G$20000,2,FALSE)</f>
        <v>32.5</v>
      </c>
      <c r="U278" s="1">
        <f>VLOOKUP($H278,節点!$E$1:$G$20000,3,FALSE)</f>
        <v>-1.25</v>
      </c>
      <c r="V278" s="1">
        <f>VLOOKUP($I278,節点!$E$1:$G$20000,2,FALSE)</f>
        <v>35</v>
      </c>
      <c r="W278" s="1">
        <f>VLOOKUP($I278,節点!$E$1:$G$20000,3,FALSE)</f>
        <v>-1.25</v>
      </c>
      <c r="X278" s="1">
        <f>VLOOKUP($J278,節点!$E$1:$G$20000,2,FALSE)</f>
        <v>35</v>
      </c>
      <c r="Y278" s="1">
        <f>VLOOKUP($J278,節点!$E$1:$G$20000,3,FALSE)</f>
        <v>0</v>
      </c>
      <c r="Z278" s="1">
        <f>VLOOKUP($K278,節点!$E$1:$G$20000,2,FALSE)</f>
        <v>32.5</v>
      </c>
      <c r="AA278" s="1">
        <f>VLOOKUP($K278,節点!$E$1:$G$20000,3,FALSE)</f>
        <v>0</v>
      </c>
      <c r="AB278">
        <f t="shared" si="218"/>
        <v>-1.25</v>
      </c>
      <c r="AC278">
        <f t="shared" si="219"/>
        <v>-0.625</v>
      </c>
      <c r="AD278">
        <f t="shared" si="220"/>
        <v>1.25</v>
      </c>
      <c r="AE278">
        <f t="shared" si="221"/>
        <v>-0.625</v>
      </c>
      <c r="AF278">
        <f t="shared" si="222"/>
        <v>1.25</v>
      </c>
      <c r="AG278">
        <f t="shared" si="223"/>
        <v>0.625</v>
      </c>
      <c r="AH278">
        <f t="shared" si="224"/>
        <v>-1.25</v>
      </c>
      <c r="AI278">
        <f t="shared" si="225"/>
        <v>0.625</v>
      </c>
      <c r="AJ278">
        <f t="shared" si="199"/>
        <v>206.56505117707798</v>
      </c>
      <c r="AK278">
        <f t="shared" si="200"/>
        <v>333.43494882292202</v>
      </c>
      <c r="AL278">
        <f t="shared" si="201"/>
        <v>26.56505117707799</v>
      </c>
      <c r="AM278">
        <f t="shared" si="202"/>
        <v>153.43494882292202</v>
      </c>
      <c r="AN278">
        <f t="shared" si="226"/>
        <v>3</v>
      </c>
      <c r="AO278">
        <f t="shared" si="227"/>
        <v>4</v>
      </c>
      <c r="AP278">
        <f t="shared" si="228"/>
        <v>1</v>
      </c>
      <c r="AQ278">
        <f t="shared" si="229"/>
        <v>2</v>
      </c>
      <c r="AR278">
        <f t="shared" si="230"/>
        <v>3412</v>
      </c>
      <c r="AS278" t="str">
        <f t="shared" si="231"/>
        <v/>
      </c>
      <c r="AT278" t="str">
        <f t="shared" si="232"/>
        <v/>
      </c>
      <c r="AU278" t="str">
        <f t="shared" si="233"/>
        <v/>
      </c>
      <c r="AV278" t="str">
        <f t="shared" si="234"/>
        <v/>
      </c>
      <c r="AW278" t="str">
        <f t="shared" si="203"/>
        <v/>
      </c>
      <c r="BA278">
        <f t="shared" ref="BA278:BA341" si="235">(T278+V278)/2</f>
        <v>33.75</v>
      </c>
      <c r="BB278">
        <f t="shared" ref="BB278:BB341" si="236">(U278+W278)/2</f>
        <v>-1.25</v>
      </c>
      <c r="BC278">
        <f t="shared" ref="BC278:BC341" si="237">(V278+X278)/2</f>
        <v>35</v>
      </c>
      <c r="BD278">
        <f t="shared" ref="BD278:BD341" si="238">(W278+Y278)/2</f>
        <v>-0.625</v>
      </c>
      <c r="BE278">
        <f t="shared" ref="BE278:BE341" si="239">(X278+Z278)/2</f>
        <v>33.75</v>
      </c>
      <c r="BF278">
        <f t="shared" ref="BF278:BF341" si="240">(Y278+AA278)/2</f>
        <v>0</v>
      </c>
      <c r="BG278">
        <f t="shared" ref="BG278:BG341" si="241">(Z278+T278)/2</f>
        <v>32.5</v>
      </c>
      <c r="BH278">
        <f t="shared" ref="BH278:BH341" si="242">(AA278+U278)/2</f>
        <v>-0.625</v>
      </c>
      <c r="BI278">
        <f t="shared" ref="BI278:BI341" si="243">SQRT((BE278-BA278)^2+(BF278-BB278)^2)</f>
        <v>1.25</v>
      </c>
      <c r="BJ278">
        <f t="shared" ref="BJ278:BJ341" si="244">SQRT((BG278-BC278)^2+(BH278-BD278)^2)</f>
        <v>2.5</v>
      </c>
      <c r="BK278">
        <f t="shared" ref="BK278:BK341" si="245">MAX(BI278/BJ278,BJ278/BI278)</f>
        <v>2</v>
      </c>
      <c r="BL278">
        <f t="shared" ref="BL278:BL341" si="246">MIN(BI278,BJ278)</f>
        <v>1.25</v>
      </c>
      <c r="BM278" s="1">
        <v>3.80952380952382</v>
      </c>
    </row>
    <row r="279" spans="1:65">
      <c r="A279" s="16" t="s">
        <v>3703</v>
      </c>
      <c r="E279"/>
      <c r="F279" s="17">
        <f t="shared" si="204"/>
        <v>2240</v>
      </c>
      <c r="G279" s="3">
        <f t="shared" si="205"/>
        <v>2</v>
      </c>
      <c r="H279" s="4">
        <f t="shared" si="206"/>
        <v>2291</v>
      </c>
      <c r="I279" s="4">
        <f t="shared" si="207"/>
        <v>2332</v>
      </c>
      <c r="J279" s="4">
        <f t="shared" si="208"/>
        <v>2333</v>
      </c>
      <c r="K279" s="4">
        <f t="shared" si="209"/>
        <v>2292</v>
      </c>
      <c r="L279" s="1">
        <f t="shared" si="210"/>
        <v>0</v>
      </c>
      <c r="M279" s="1">
        <f t="shared" si="211"/>
        <v>0</v>
      </c>
      <c r="N279" s="1">
        <f t="shared" si="212"/>
        <v>0</v>
      </c>
      <c r="O279" s="1">
        <f t="shared" si="213"/>
        <v>0</v>
      </c>
      <c r="P279" s="1">
        <f t="shared" si="214"/>
        <v>0</v>
      </c>
      <c r="Q279" s="1" t="str">
        <f t="shared" si="215"/>
        <v/>
      </c>
      <c r="R279" s="1">
        <f t="shared" si="216"/>
        <v>33.75</v>
      </c>
      <c r="S279" s="1">
        <f t="shared" si="217"/>
        <v>0.5</v>
      </c>
      <c r="T279" s="1">
        <f>VLOOKUP($H279,節点!$E$1:$G$20000,2,FALSE)</f>
        <v>32.5</v>
      </c>
      <c r="U279" s="1">
        <f>VLOOKUP($H279,節点!$E$1:$G$20000,3,FALSE)</f>
        <v>0</v>
      </c>
      <c r="V279" s="1">
        <f>VLOOKUP($I279,節点!$E$1:$G$20000,2,FALSE)</f>
        <v>35</v>
      </c>
      <c r="W279" s="1">
        <f>VLOOKUP($I279,節点!$E$1:$G$20000,3,FALSE)</f>
        <v>0</v>
      </c>
      <c r="X279" s="1">
        <f>VLOOKUP($J279,節点!$E$1:$G$20000,2,FALSE)</f>
        <v>35</v>
      </c>
      <c r="Y279" s="1">
        <f>VLOOKUP($J279,節点!$E$1:$G$20000,3,FALSE)</f>
        <v>1</v>
      </c>
      <c r="Z279" s="1">
        <f>VLOOKUP($K279,節点!$E$1:$G$20000,2,FALSE)</f>
        <v>32.5</v>
      </c>
      <c r="AA279" s="1">
        <f>VLOOKUP($K279,節点!$E$1:$G$20000,3,FALSE)</f>
        <v>1</v>
      </c>
      <c r="AB279">
        <f t="shared" si="218"/>
        <v>-1.25</v>
      </c>
      <c r="AC279">
        <f t="shared" si="219"/>
        <v>-0.5</v>
      </c>
      <c r="AD279">
        <f t="shared" si="220"/>
        <v>1.25</v>
      </c>
      <c r="AE279">
        <f t="shared" si="221"/>
        <v>-0.5</v>
      </c>
      <c r="AF279">
        <f t="shared" si="222"/>
        <v>1.25</v>
      </c>
      <c r="AG279">
        <f t="shared" si="223"/>
        <v>0.5</v>
      </c>
      <c r="AH279">
        <f t="shared" si="224"/>
        <v>-1.25</v>
      </c>
      <c r="AI279">
        <f t="shared" si="225"/>
        <v>0.5</v>
      </c>
      <c r="AJ279">
        <f t="shared" si="199"/>
        <v>201.80140948635182</v>
      </c>
      <c r="AK279">
        <f t="shared" si="200"/>
        <v>338.19859051364818</v>
      </c>
      <c r="AL279">
        <f t="shared" si="201"/>
        <v>21.801409486351812</v>
      </c>
      <c r="AM279">
        <f t="shared" si="202"/>
        <v>158.19859051364818</v>
      </c>
      <c r="AN279">
        <f t="shared" si="226"/>
        <v>3</v>
      </c>
      <c r="AO279">
        <f t="shared" si="227"/>
        <v>4</v>
      </c>
      <c r="AP279">
        <f t="shared" si="228"/>
        <v>1</v>
      </c>
      <c r="AQ279">
        <f t="shared" si="229"/>
        <v>2</v>
      </c>
      <c r="AR279">
        <f t="shared" si="230"/>
        <v>3412</v>
      </c>
      <c r="AS279" t="str">
        <f t="shared" si="231"/>
        <v/>
      </c>
      <c r="AT279" t="str">
        <f t="shared" si="232"/>
        <v/>
      </c>
      <c r="AU279" t="str">
        <f t="shared" si="233"/>
        <v/>
      </c>
      <c r="AV279" t="str">
        <f t="shared" si="234"/>
        <v/>
      </c>
      <c r="AW279" t="str">
        <f t="shared" si="203"/>
        <v/>
      </c>
      <c r="BA279">
        <f t="shared" si="235"/>
        <v>33.75</v>
      </c>
      <c r="BB279">
        <f t="shared" si="236"/>
        <v>0</v>
      </c>
      <c r="BC279">
        <f t="shared" si="237"/>
        <v>35</v>
      </c>
      <c r="BD279">
        <f t="shared" si="238"/>
        <v>0.5</v>
      </c>
      <c r="BE279">
        <f t="shared" si="239"/>
        <v>33.75</v>
      </c>
      <c r="BF279">
        <f t="shared" si="240"/>
        <v>1</v>
      </c>
      <c r="BG279">
        <f t="shared" si="241"/>
        <v>32.5</v>
      </c>
      <c r="BH279">
        <f t="shared" si="242"/>
        <v>0.5</v>
      </c>
      <c r="BI279">
        <f t="shared" si="243"/>
        <v>1</v>
      </c>
      <c r="BJ279">
        <f t="shared" si="244"/>
        <v>2.5</v>
      </c>
      <c r="BK279">
        <f t="shared" si="245"/>
        <v>2.5</v>
      </c>
      <c r="BL279">
        <f t="shared" si="246"/>
        <v>1</v>
      </c>
      <c r="BM279" s="1">
        <v>3.80952380952382</v>
      </c>
    </row>
    <row r="280" spans="1:65">
      <c r="A280" s="16" t="s">
        <v>3704</v>
      </c>
      <c r="E280"/>
      <c r="F280" s="17">
        <f t="shared" si="204"/>
        <v>2241</v>
      </c>
      <c r="G280" s="3">
        <f t="shared" si="205"/>
        <v>2</v>
      </c>
      <c r="H280" s="4">
        <f t="shared" si="206"/>
        <v>2292</v>
      </c>
      <c r="I280" s="4">
        <f t="shared" si="207"/>
        <v>2333</v>
      </c>
      <c r="J280" s="4">
        <f t="shared" si="208"/>
        <v>2334</v>
      </c>
      <c r="K280" s="4">
        <f t="shared" si="209"/>
        <v>2293</v>
      </c>
      <c r="L280" s="1">
        <f t="shared" si="210"/>
        <v>0</v>
      </c>
      <c r="M280" s="1">
        <f t="shared" si="211"/>
        <v>0</v>
      </c>
      <c r="N280" s="1">
        <f t="shared" si="212"/>
        <v>0</v>
      </c>
      <c r="O280" s="1">
        <f t="shared" si="213"/>
        <v>0</v>
      </c>
      <c r="P280" s="1">
        <f t="shared" si="214"/>
        <v>0</v>
      </c>
      <c r="Q280" s="1" t="str">
        <f t="shared" si="215"/>
        <v/>
      </c>
      <c r="R280" s="1">
        <f t="shared" si="216"/>
        <v>33.75</v>
      </c>
      <c r="S280" s="1">
        <f t="shared" si="217"/>
        <v>1.5</v>
      </c>
      <c r="T280" s="1">
        <f>VLOOKUP($H280,節点!$E$1:$G$20000,2,FALSE)</f>
        <v>32.5</v>
      </c>
      <c r="U280" s="1">
        <f>VLOOKUP($H280,節点!$E$1:$G$20000,3,FALSE)</f>
        <v>1</v>
      </c>
      <c r="V280" s="1">
        <f>VLOOKUP($I280,節点!$E$1:$G$20000,2,FALSE)</f>
        <v>35</v>
      </c>
      <c r="W280" s="1">
        <f>VLOOKUP($I280,節点!$E$1:$G$20000,3,FALSE)</f>
        <v>1</v>
      </c>
      <c r="X280" s="1">
        <f>VLOOKUP($J280,節点!$E$1:$G$20000,2,FALSE)</f>
        <v>35</v>
      </c>
      <c r="Y280" s="1">
        <f>VLOOKUP($J280,節点!$E$1:$G$20000,3,FALSE)</f>
        <v>2</v>
      </c>
      <c r="Z280" s="1">
        <f>VLOOKUP($K280,節点!$E$1:$G$20000,2,FALSE)</f>
        <v>32.5</v>
      </c>
      <c r="AA280" s="1">
        <f>VLOOKUP($K280,節点!$E$1:$G$20000,3,FALSE)</f>
        <v>2</v>
      </c>
      <c r="AB280">
        <f t="shared" si="218"/>
        <v>-1.25</v>
      </c>
      <c r="AC280">
        <f t="shared" si="219"/>
        <v>-0.5</v>
      </c>
      <c r="AD280">
        <f t="shared" si="220"/>
        <v>1.25</v>
      </c>
      <c r="AE280">
        <f t="shared" si="221"/>
        <v>-0.5</v>
      </c>
      <c r="AF280">
        <f t="shared" si="222"/>
        <v>1.25</v>
      </c>
      <c r="AG280">
        <f t="shared" si="223"/>
        <v>0.5</v>
      </c>
      <c r="AH280">
        <f t="shared" si="224"/>
        <v>-1.25</v>
      </c>
      <c r="AI280">
        <f t="shared" si="225"/>
        <v>0.5</v>
      </c>
      <c r="AJ280">
        <f t="shared" si="199"/>
        <v>201.80140948635182</v>
      </c>
      <c r="AK280">
        <f t="shared" si="200"/>
        <v>338.19859051364818</v>
      </c>
      <c r="AL280">
        <f t="shared" si="201"/>
        <v>21.801409486351812</v>
      </c>
      <c r="AM280">
        <f t="shared" si="202"/>
        <v>158.19859051364818</v>
      </c>
      <c r="AN280">
        <f t="shared" si="226"/>
        <v>3</v>
      </c>
      <c r="AO280">
        <f t="shared" si="227"/>
        <v>4</v>
      </c>
      <c r="AP280">
        <f t="shared" si="228"/>
        <v>1</v>
      </c>
      <c r="AQ280">
        <f t="shared" si="229"/>
        <v>2</v>
      </c>
      <c r="AR280">
        <f t="shared" si="230"/>
        <v>3412</v>
      </c>
      <c r="AS280" t="str">
        <f t="shared" si="231"/>
        <v/>
      </c>
      <c r="AT280" t="str">
        <f t="shared" si="232"/>
        <v/>
      </c>
      <c r="AU280" t="str">
        <f t="shared" si="233"/>
        <v/>
      </c>
      <c r="AV280" t="str">
        <f t="shared" si="234"/>
        <v/>
      </c>
      <c r="AW280" t="str">
        <f t="shared" si="203"/>
        <v/>
      </c>
      <c r="BA280">
        <f t="shared" si="235"/>
        <v>33.75</v>
      </c>
      <c r="BB280">
        <f t="shared" si="236"/>
        <v>1</v>
      </c>
      <c r="BC280">
        <f t="shared" si="237"/>
        <v>35</v>
      </c>
      <c r="BD280">
        <f t="shared" si="238"/>
        <v>1.5</v>
      </c>
      <c r="BE280">
        <f t="shared" si="239"/>
        <v>33.75</v>
      </c>
      <c r="BF280">
        <f t="shared" si="240"/>
        <v>2</v>
      </c>
      <c r="BG280">
        <f t="shared" si="241"/>
        <v>32.5</v>
      </c>
      <c r="BH280">
        <f t="shared" si="242"/>
        <v>1.5</v>
      </c>
      <c r="BI280">
        <f t="shared" si="243"/>
        <v>1</v>
      </c>
      <c r="BJ280">
        <f t="shared" si="244"/>
        <v>2.5</v>
      </c>
      <c r="BK280">
        <f t="shared" si="245"/>
        <v>2.5</v>
      </c>
      <c r="BL280">
        <f t="shared" si="246"/>
        <v>1</v>
      </c>
      <c r="BM280" s="1">
        <v>3.80952380952382</v>
      </c>
    </row>
    <row r="281" spans="1:65">
      <c r="A281" s="16" t="s">
        <v>3705</v>
      </c>
      <c r="E281"/>
      <c r="F281" s="17">
        <f t="shared" si="204"/>
        <v>2267</v>
      </c>
      <c r="G281" s="3">
        <f t="shared" si="205"/>
        <v>2</v>
      </c>
      <c r="H281" s="4">
        <f t="shared" si="206"/>
        <v>2319</v>
      </c>
      <c r="I281" s="4">
        <f t="shared" si="207"/>
        <v>2360</v>
      </c>
      <c r="J281" s="4">
        <f t="shared" si="208"/>
        <v>2361</v>
      </c>
      <c r="K281" s="4">
        <f t="shared" si="209"/>
        <v>2320</v>
      </c>
      <c r="L281" s="1">
        <f t="shared" si="210"/>
        <v>0</v>
      </c>
      <c r="M281" s="1">
        <f t="shared" si="211"/>
        <v>0</v>
      </c>
      <c r="N281" s="1">
        <f t="shared" si="212"/>
        <v>0</v>
      </c>
      <c r="O281" s="1">
        <f t="shared" si="213"/>
        <v>0</v>
      </c>
      <c r="P281" s="1">
        <f t="shared" si="214"/>
        <v>0</v>
      </c>
      <c r="Q281" s="1" t="str">
        <f t="shared" si="215"/>
        <v/>
      </c>
      <c r="R281" s="1">
        <f t="shared" si="216"/>
        <v>36.25</v>
      </c>
      <c r="S281" s="1">
        <f t="shared" si="217"/>
        <v>-11.762499999999999</v>
      </c>
      <c r="T281" s="1">
        <f>VLOOKUP($H281,節点!$E$1:$G$20000,2,FALSE)</f>
        <v>35</v>
      </c>
      <c r="U281" s="1">
        <f>VLOOKUP($H281,節点!$E$1:$G$20000,3,FALSE)</f>
        <v>-12.1</v>
      </c>
      <c r="V281" s="1">
        <f>VLOOKUP($I281,節点!$E$1:$G$20000,2,FALSE)</f>
        <v>37.5</v>
      </c>
      <c r="W281" s="1">
        <f>VLOOKUP($I281,節点!$E$1:$G$20000,3,FALSE)</f>
        <v>-12.1</v>
      </c>
      <c r="X281" s="1">
        <f>VLOOKUP($J281,節点!$E$1:$G$20000,2,FALSE)</f>
        <v>37.5</v>
      </c>
      <c r="Y281" s="1">
        <f>VLOOKUP($J281,節点!$E$1:$G$20000,3,FALSE)</f>
        <v>-11.425000000000001</v>
      </c>
      <c r="Z281" s="1">
        <f>VLOOKUP($K281,節点!$E$1:$G$20000,2,FALSE)</f>
        <v>35</v>
      </c>
      <c r="AA281" s="1">
        <f>VLOOKUP($K281,節点!$E$1:$G$20000,3,FALSE)</f>
        <v>-11.425000000000001</v>
      </c>
      <c r="AB281">
        <f t="shared" si="218"/>
        <v>-1.25</v>
      </c>
      <c r="AC281">
        <f t="shared" si="219"/>
        <v>-0.33750000000000036</v>
      </c>
      <c r="AD281">
        <f t="shared" si="220"/>
        <v>1.25</v>
      </c>
      <c r="AE281">
        <f t="shared" si="221"/>
        <v>-0.33750000000000036</v>
      </c>
      <c r="AF281">
        <f t="shared" si="222"/>
        <v>1.25</v>
      </c>
      <c r="AG281">
        <f t="shared" si="223"/>
        <v>0.33749999999999858</v>
      </c>
      <c r="AH281">
        <f t="shared" si="224"/>
        <v>-1.25</v>
      </c>
      <c r="AI281">
        <f t="shared" si="225"/>
        <v>0.33749999999999858</v>
      </c>
      <c r="AJ281">
        <f t="shared" si="199"/>
        <v>195.10957512234049</v>
      </c>
      <c r="AK281">
        <f t="shared" si="200"/>
        <v>344.89042487765954</v>
      </c>
      <c r="AL281">
        <f t="shared" si="201"/>
        <v>15.109575122340402</v>
      </c>
      <c r="AM281">
        <f t="shared" si="202"/>
        <v>164.8904248776596</v>
      </c>
      <c r="AN281">
        <f t="shared" si="226"/>
        <v>3</v>
      </c>
      <c r="AO281">
        <f t="shared" si="227"/>
        <v>4</v>
      </c>
      <c r="AP281">
        <f t="shared" si="228"/>
        <v>1</v>
      </c>
      <c r="AQ281">
        <f t="shared" si="229"/>
        <v>2</v>
      </c>
      <c r="AR281">
        <f t="shared" si="230"/>
        <v>3412</v>
      </c>
      <c r="AS281" t="str">
        <f t="shared" si="231"/>
        <v/>
      </c>
      <c r="AT281" t="str">
        <f t="shared" si="232"/>
        <v/>
      </c>
      <c r="AU281" t="str">
        <f t="shared" si="233"/>
        <v/>
      </c>
      <c r="AV281" t="str">
        <f t="shared" si="234"/>
        <v/>
      </c>
      <c r="AW281" t="str">
        <f t="shared" si="203"/>
        <v/>
      </c>
      <c r="BA281">
        <f t="shared" si="235"/>
        <v>36.25</v>
      </c>
      <c r="BB281">
        <f t="shared" si="236"/>
        <v>-12.1</v>
      </c>
      <c r="BC281">
        <f t="shared" si="237"/>
        <v>37.5</v>
      </c>
      <c r="BD281">
        <f t="shared" si="238"/>
        <v>-11.762499999999999</v>
      </c>
      <c r="BE281">
        <f t="shared" si="239"/>
        <v>36.25</v>
      </c>
      <c r="BF281">
        <f t="shared" si="240"/>
        <v>-11.425000000000001</v>
      </c>
      <c r="BG281">
        <f t="shared" si="241"/>
        <v>35</v>
      </c>
      <c r="BH281">
        <f t="shared" si="242"/>
        <v>-11.762499999999999</v>
      </c>
      <c r="BI281">
        <f t="shared" si="243"/>
        <v>0.67499999999999893</v>
      </c>
      <c r="BJ281">
        <f t="shared" si="244"/>
        <v>2.5</v>
      </c>
      <c r="BK281">
        <f t="shared" si="245"/>
        <v>3.7037037037037095</v>
      </c>
      <c r="BL281">
        <f t="shared" si="246"/>
        <v>0.67499999999999893</v>
      </c>
      <c r="BM281" s="1">
        <v>3.80952380952382</v>
      </c>
    </row>
    <row r="282" spans="1:65">
      <c r="A282" s="16" t="s">
        <v>3706</v>
      </c>
      <c r="E282"/>
      <c r="F282" s="17">
        <f t="shared" si="204"/>
        <v>2268</v>
      </c>
      <c r="G282" s="3">
        <f t="shared" si="205"/>
        <v>2</v>
      </c>
      <c r="H282" s="4">
        <f t="shared" si="206"/>
        <v>2320</v>
      </c>
      <c r="I282" s="4">
        <f t="shared" si="207"/>
        <v>2361</v>
      </c>
      <c r="J282" s="4">
        <f t="shared" si="208"/>
        <v>2362</v>
      </c>
      <c r="K282" s="4">
        <f t="shared" si="209"/>
        <v>2321</v>
      </c>
      <c r="L282" s="1">
        <f t="shared" si="210"/>
        <v>0</v>
      </c>
      <c r="M282" s="1">
        <f t="shared" si="211"/>
        <v>0</v>
      </c>
      <c r="N282" s="1">
        <f t="shared" si="212"/>
        <v>0</v>
      </c>
      <c r="O282" s="1">
        <f t="shared" si="213"/>
        <v>0</v>
      </c>
      <c r="P282" s="1">
        <f t="shared" si="214"/>
        <v>0</v>
      </c>
      <c r="Q282" s="1" t="str">
        <f t="shared" si="215"/>
        <v/>
      </c>
      <c r="R282" s="1">
        <f t="shared" si="216"/>
        <v>36.25</v>
      </c>
      <c r="S282" s="1">
        <f t="shared" si="217"/>
        <v>-11.0875</v>
      </c>
      <c r="T282" s="1">
        <f>VLOOKUP($H282,節点!$E$1:$G$20000,2,FALSE)</f>
        <v>35</v>
      </c>
      <c r="U282" s="1">
        <f>VLOOKUP($H282,節点!$E$1:$G$20000,3,FALSE)</f>
        <v>-11.425000000000001</v>
      </c>
      <c r="V282" s="1">
        <f>VLOOKUP($I282,節点!$E$1:$G$20000,2,FALSE)</f>
        <v>37.5</v>
      </c>
      <c r="W282" s="1">
        <f>VLOOKUP($I282,節点!$E$1:$G$20000,3,FALSE)</f>
        <v>-11.425000000000001</v>
      </c>
      <c r="X282" s="1">
        <f>VLOOKUP($J282,節点!$E$1:$G$20000,2,FALSE)</f>
        <v>37.5</v>
      </c>
      <c r="Y282" s="1">
        <f>VLOOKUP($J282,節点!$E$1:$G$20000,3,FALSE)</f>
        <v>-10.75</v>
      </c>
      <c r="Z282" s="1">
        <f>VLOOKUP($K282,節点!$E$1:$G$20000,2,FALSE)</f>
        <v>35</v>
      </c>
      <c r="AA282" s="1">
        <f>VLOOKUP($K282,節点!$E$1:$G$20000,3,FALSE)</f>
        <v>-10.75</v>
      </c>
      <c r="AB282">
        <f t="shared" si="218"/>
        <v>-1.25</v>
      </c>
      <c r="AC282">
        <f t="shared" si="219"/>
        <v>-0.33750000000000036</v>
      </c>
      <c r="AD282">
        <f t="shared" si="220"/>
        <v>1.25</v>
      </c>
      <c r="AE282">
        <f t="shared" si="221"/>
        <v>-0.33750000000000036</v>
      </c>
      <c r="AF282">
        <f t="shared" si="222"/>
        <v>1.25</v>
      </c>
      <c r="AG282">
        <f t="shared" si="223"/>
        <v>0.33750000000000036</v>
      </c>
      <c r="AH282">
        <f t="shared" si="224"/>
        <v>-1.25</v>
      </c>
      <c r="AI282">
        <f t="shared" si="225"/>
        <v>0.33750000000000036</v>
      </c>
      <c r="AJ282">
        <f t="shared" si="199"/>
        <v>195.10957512234049</v>
      </c>
      <c r="AK282">
        <f t="shared" si="200"/>
        <v>344.89042487765954</v>
      </c>
      <c r="AL282">
        <f t="shared" si="201"/>
        <v>15.109575122340479</v>
      </c>
      <c r="AM282">
        <f t="shared" si="202"/>
        <v>164.89042487765951</v>
      </c>
      <c r="AN282">
        <f t="shared" si="226"/>
        <v>3</v>
      </c>
      <c r="AO282">
        <f t="shared" si="227"/>
        <v>4</v>
      </c>
      <c r="AP282">
        <f t="shared" si="228"/>
        <v>1</v>
      </c>
      <c r="AQ282">
        <f t="shared" si="229"/>
        <v>2</v>
      </c>
      <c r="AR282">
        <f t="shared" si="230"/>
        <v>3412</v>
      </c>
      <c r="AS282" t="str">
        <f t="shared" si="231"/>
        <v/>
      </c>
      <c r="AT282" t="str">
        <f t="shared" si="232"/>
        <v/>
      </c>
      <c r="AU282" t="str">
        <f t="shared" si="233"/>
        <v/>
      </c>
      <c r="AV282" t="str">
        <f t="shared" si="234"/>
        <v/>
      </c>
      <c r="AW282" t="str">
        <f t="shared" si="203"/>
        <v/>
      </c>
      <c r="BA282">
        <f t="shared" si="235"/>
        <v>36.25</v>
      </c>
      <c r="BB282">
        <f t="shared" si="236"/>
        <v>-11.425000000000001</v>
      </c>
      <c r="BC282">
        <f t="shared" si="237"/>
        <v>37.5</v>
      </c>
      <c r="BD282">
        <f t="shared" si="238"/>
        <v>-11.0875</v>
      </c>
      <c r="BE282">
        <f t="shared" si="239"/>
        <v>36.25</v>
      </c>
      <c r="BF282">
        <f t="shared" si="240"/>
        <v>-10.75</v>
      </c>
      <c r="BG282">
        <f t="shared" si="241"/>
        <v>35</v>
      </c>
      <c r="BH282">
        <f t="shared" si="242"/>
        <v>-11.0875</v>
      </c>
      <c r="BI282">
        <f t="shared" si="243"/>
        <v>0.67500000000000071</v>
      </c>
      <c r="BJ282">
        <f t="shared" si="244"/>
        <v>2.5</v>
      </c>
      <c r="BK282">
        <f t="shared" si="245"/>
        <v>3.7037037037036997</v>
      </c>
      <c r="BL282">
        <f t="shared" si="246"/>
        <v>0.67500000000000071</v>
      </c>
      <c r="BM282" s="1">
        <v>3.80952380952382</v>
      </c>
    </row>
    <row r="283" spans="1:65">
      <c r="A283" s="16" t="s">
        <v>3707</v>
      </c>
      <c r="E283"/>
      <c r="F283" s="17">
        <f t="shared" si="204"/>
        <v>2269</v>
      </c>
      <c r="G283" s="3">
        <f t="shared" si="205"/>
        <v>2</v>
      </c>
      <c r="H283" s="4">
        <f t="shared" si="206"/>
        <v>2321</v>
      </c>
      <c r="I283" s="4">
        <f t="shared" si="207"/>
        <v>2362</v>
      </c>
      <c r="J283" s="4">
        <f t="shared" si="208"/>
        <v>2363</v>
      </c>
      <c r="K283" s="4">
        <f t="shared" si="209"/>
        <v>2322</v>
      </c>
      <c r="L283" s="1">
        <f t="shared" si="210"/>
        <v>0</v>
      </c>
      <c r="M283" s="1">
        <f t="shared" si="211"/>
        <v>0</v>
      </c>
      <c r="N283" s="1">
        <f t="shared" si="212"/>
        <v>0</v>
      </c>
      <c r="O283" s="1">
        <f t="shared" si="213"/>
        <v>0</v>
      </c>
      <c r="P283" s="1">
        <f t="shared" si="214"/>
        <v>0</v>
      </c>
      <c r="Q283" s="1" t="str">
        <f t="shared" si="215"/>
        <v/>
      </c>
      <c r="R283" s="1">
        <f t="shared" si="216"/>
        <v>36.25</v>
      </c>
      <c r="S283" s="1">
        <f t="shared" si="217"/>
        <v>-10.333500000000001</v>
      </c>
      <c r="T283" s="1">
        <f>VLOOKUP($H283,節点!$E$1:$G$20000,2,FALSE)</f>
        <v>35</v>
      </c>
      <c r="U283" s="1">
        <f>VLOOKUP($H283,節点!$E$1:$G$20000,3,FALSE)</f>
        <v>-10.75</v>
      </c>
      <c r="V283" s="1">
        <f>VLOOKUP($I283,節点!$E$1:$G$20000,2,FALSE)</f>
        <v>37.5</v>
      </c>
      <c r="W283" s="1">
        <f>VLOOKUP($I283,節点!$E$1:$G$20000,3,FALSE)</f>
        <v>-10.75</v>
      </c>
      <c r="X283" s="1">
        <f>VLOOKUP($J283,節点!$E$1:$G$20000,2,FALSE)</f>
        <v>37.5</v>
      </c>
      <c r="Y283" s="1">
        <f>VLOOKUP($J283,節点!$E$1:$G$20000,3,FALSE)</f>
        <v>-9.9169999999999998</v>
      </c>
      <c r="Z283" s="1">
        <f>VLOOKUP($K283,節点!$E$1:$G$20000,2,FALSE)</f>
        <v>35</v>
      </c>
      <c r="AA283" s="1">
        <f>VLOOKUP($K283,節点!$E$1:$G$20000,3,FALSE)</f>
        <v>-9.9169999999999998</v>
      </c>
      <c r="AB283">
        <f t="shared" si="218"/>
        <v>-1.25</v>
      </c>
      <c r="AC283">
        <f t="shared" si="219"/>
        <v>-0.4164999999999992</v>
      </c>
      <c r="AD283">
        <f t="shared" si="220"/>
        <v>1.25</v>
      </c>
      <c r="AE283">
        <f t="shared" si="221"/>
        <v>-0.4164999999999992</v>
      </c>
      <c r="AF283">
        <f t="shared" si="222"/>
        <v>1.25</v>
      </c>
      <c r="AG283">
        <f t="shared" si="223"/>
        <v>0.41650000000000098</v>
      </c>
      <c r="AH283">
        <f t="shared" si="224"/>
        <v>-1.25</v>
      </c>
      <c r="AI283">
        <f t="shared" si="225"/>
        <v>0.41650000000000098</v>
      </c>
      <c r="AJ283">
        <f t="shared" si="199"/>
        <v>198.42807305438268</v>
      </c>
      <c r="AK283">
        <f t="shared" si="200"/>
        <v>341.57192694561735</v>
      </c>
      <c r="AL283">
        <f t="shared" si="201"/>
        <v>18.428073054382747</v>
      </c>
      <c r="AM283">
        <f t="shared" si="202"/>
        <v>161.57192694561726</v>
      </c>
      <c r="AN283">
        <f t="shared" si="226"/>
        <v>3</v>
      </c>
      <c r="AO283">
        <f t="shared" si="227"/>
        <v>4</v>
      </c>
      <c r="AP283">
        <f t="shared" si="228"/>
        <v>1</v>
      </c>
      <c r="AQ283">
        <f t="shared" si="229"/>
        <v>2</v>
      </c>
      <c r="AR283">
        <f t="shared" si="230"/>
        <v>3412</v>
      </c>
      <c r="AS283" t="str">
        <f t="shared" si="231"/>
        <v/>
      </c>
      <c r="AT283" t="str">
        <f t="shared" si="232"/>
        <v/>
      </c>
      <c r="AU283" t="str">
        <f t="shared" si="233"/>
        <v/>
      </c>
      <c r="AV283" t="str">
        <f t="shared" si="234"/>
        <v/>
      </c>
      <c r="AW283" t="str">
        <f t="shared" si="203"/>
        <v/>
      </c>
      <c r="BA283">
        <f t="shared" si="235"/>
        <v>36.25</v>
      </c>
      <c r="BB283">
        <f t="shared" si="236"/>
        <v>-10.75</v>
      </c>
      <c r="BC283">
        <f t="shared" si="237"/>
        <v>37.5</v>
      </c>
      <c r="BD283">
        <f t="shared" si="238"/>
        <v>-10.333500000000001</v>
      </c>
      <c r="BE283">
        <f t="shared" si="239"/>
        <v>36.25</v>
      </c>
      <c r="BF283">
        <f t="shared" si="240"/>
        <v>-9.9169999999999998</v>
      </c>
      <c r="BG283">
        <f t="shared" si="241"/>
        <v>35</v>
      </c>
      <c r="BH283">
        <f t="shared" si="242"/>
        <v>-10.333500000000001</v>
      </c>
      <c r="BI283">
        <f t="shared" si="243"/>
        <v>0.83300000000000018</v>
      </c>
      <c r="BJ283">
        <f t="shared" si="244"/>
        <v>2.5</v>
      </c>
      <c r="BK283">
        <f t="shared" si="245"/>
        <v>3.0012004801920762</v>
      </c>
      <c r="BL283">
        <f t="shared" si="246"/>
        <v>0.83300000000000018</v>
      </c>
      <c r="BM283" s="1">
        <v>3.80952380952382</v>
      </c>
    </row>
    <row r="284" spans="1:65">
      <c r="A284" s="16" t="s">
        <v>3708</v>
      </c>
      <c r="E284"/>
      <c r="F284" s="17">
        <f t="shared" si="204"/>
        <v>2270</v>
      </c>
      <c r="G284" s="3">
        <f t="shared" si="205"/>
        <v>2</v>
      </c>
      <c r="H284" s="4">
        <f t="shared" si="206"/>
        <v>2322</v>
      </c>
      <c r="I284" s="4">
        <f t="shared" si="207"/>
        <v>2363</v>
      </c>
      <c r="J284" s="4">
        <f t="shared" si="208"/>
        <v>2364</v>
      </c>
      <c r="K284" s="4">
        <f t="shared" si="209"/>
        <v>2323</v>
      </c>
      <c r="L284" s="1">
        <f t="shared" si="210"/>
        <v>0</v>
      </c>
      <c r="M284" s="1">
        <f t="shared" si="211"/>
        <v>0</v>
      </c>
      <c r="N284" s="1">
        <f t="shared" si="212"/>
        <v>0</v>
      </c>
      <c r="O284" s="1">
        <f t="shared" si="213"/>
        <v>0</v>
      </c>
      <c r="P284" s="1">
        <f t="shared" si="214"/>
        <v>0</v>
      </c>
      <c r="Q284" s="1" t="str">
        <f t="shared" si="215"/>
        <v/>
      </c>
      <c r="R284" s="1">
        <f t="shared" si="216"/>
        <v>36.25</v>
      </c>
      <c r="S284" s="1">
        <f t="shared" si="217"/>
        <v>-9.5004999999999988</v>
      </c>
      <c r="T284" s="1">
        <f>VLOOKUP($H284,節点!$E$1:$G$20000,2,FALSE)</f>
        <v>35</v>
      </c>
      <c r="U284" s="1">
        <f>VLOOKUP($H284,節点!$E$1:$G$20000,3,FALSE)</f>
        <v>-9.9169999999999998</v>
      </c>
      <c r="V284" s="1">
        <f>VLOOKUP($I284,節点!$E$1:$G$20000,2,FALSE)</f>
        <v>37.5</v>
      </c>
      <c r="W284" s="1">
        <f>VLOOKUP($I284,節点!$E$1:$G$20000,3,FALSE)</f>
        <v>-9.9169999999999998</v>
      </c>
      <c r="X284" s="1">
        <f>VLOOKUP($J284,節点!$E$1:$G$20000,2,FALSE)</f>
        <v>37.5</v>
      </c>
      <c r="Y284" s="1">
        <f>VLOOKUP($J284,節点!$E$1:$G$20000,3,FALSE)</f>
        <v>-9.0839999999999996</v>
      </c>
      <c r="Z284" s="1">
        <f>VLOOKUP($K284,節点!$E$1:$G$20000,2,FALSE)</f>
        <v>35</v>
      </c>
      <c r="AA284" s="1">
        <f>VLOOKUP($K284,節点!$E$1:$G$20000,3,FALSE)</f>
        <v>-9.0839999999999996</v>
      </c>
      <c r="AB284">
        <f t="shared" si="218"/>
        <v>-1.25</v>
      </c>
      <c r="AC284">
        <f t="shared" si="219"/>
        <v>-0.41650000000000098</v>
      </c>
      <c r="AD284">
        <f t="shared" si="220"/>
        <v>1.25</v>
      </c>
      <c r="AE284">
        <f t="shared" si="221"/>
        <v>-0.41650000000000098</v>
      </c>
      <c r="AF284">
        <f t="shared" si="222"/>
        <v>1.25</v>
      </c>
      <c r="AG284">
        <f t="shared" si="223"/>
        <v>0.4164999999999992</v>
      </c>
      <c r="AH284">
        <f t="shared" si="224"/>
        <v>-1.25</v>
      </c>
      <c r="AI284">
        <f t="shared" si="225"/>
        <v>0.4164999999999992</v>
      </c>
      <c r="AJ284">
        <f t="shared" si="199"/>
        <v>198.42807305438274</v>
      </c>
      <c r="AK284">
        <f t="shared" si="200"/>
        <v>341.57192694561724</v>
      </c>
      <c r="AL284">
        <f t="shared" si="201"/>
        <v>18.428073054382672</v>
      </c>
      <c r="AM284">
        <f t="shared" si="202"/>
        <v>161.57192694561732</v>
      </c>
      <c r="AN284">
        <f t="shared" si="226"/>
        <v>3</v>
      </c>
      <c r="AO284">
        <f t="shared" si="227"/>
        <v>4</v>
      </c>
      <c r="AP284">
        <f t="shared" si="228"/>
        <v>1</v>
      </c>
      <c r="AQ284">
        <f t="shared" si="229"/>
        <v>2</v>
      </c>
      <c r="AR284">
        <f t="shared" si="230"/>
        <v>3412</v>
      </c>
      <c r="AS284" t="str">
        <f t="shared" si="231"/>
        <v/>
      </c>
      <c r="AT284" t="str">
        <f t="shared" si="232"/>
        <v/>
      </c>
      <c r="AU284" t="str">
        <f t="shared" si="233"/>
        <v/>
      </c>
      <c r="AV284" t="str">
        <f t="shared" si="234"/>
        <v/>
      </c>
      <c r="AW284" t="str">
        <f t="shared" si="203"/>
        <v/>
      </c>
      <c r="BA284">
        <f t="shared" si="235"/>
        <v>36.25</v>
      </c>
      <c r="BB284">
        <f t="shared" si="236"/>
        <v>-9.9169999999999998</v>
      </c>
      <c r="BC284">
        <f t="shared" si="237"/>
        <v>37.5</v>
      </c>
      <c r="BD284">
        <f t="shared" si="238"/>
        <v>-9.5004999999999988</v>
      </c>
      <c r="BE284">
        <f t="shared" si="239"/>
        <v>36.25</v>
      </c>
      <c r="BF284">
        <f t="shared" si="240"/>
        <v>-9.0839999999999996</v>
      </c>
      <c r="BG284">
        <f t="shared" si="241"/>
        <v>35</v>
      </c>
      <c r="BH284">
        <f t="shared" si="242"/>
        <v>-9.5004999999999988</v>
      </c>
      <c r="BI284">
        <f t="shared" si="243"/>
        <v>0.83300000000000018</v>
      </c>
      <c r="BJ284">
        <f t="shared" si="244"/>
        <v>2.5</v>
      </c>
      <c r="BK284">
        <f t="shared" si="245"/>
        <v>3.0012004801920762</v>
      </c>
      <c r="BL284">
        <f t="shared" si="246"/>
        <v>0.83300000000000018</v>
      </c>
      <c r="BM284" s="1">
        <v>3.80952380952382</v>
      </c>
    </row>
    <row r="285" spans="1:65">
      <c r="A285" s="16" t="s">
        <v>3709</v>
      </c>
      <c r="E285"/>
      <c r="F285" s="17">
        <f t="shared" si="204"/>
        <v>2271</v>
      </c>
      <c r="G285" s="3">
        <f t="shared" si="205"/>
        <v>2</v>
      </c>
      <c r="H285" s="4">
        <f t="shared" si="206"/>
        <v>2323</v>
      </c>
      <c r="I285" s="4">
        <f t="shared" si="207"/>
        <v>2364</v>
      </c>
      <c r="J285" s="4">
        <f t="shared" si="208"/>
        <v>2365</v>
      </c>
      <c r="K285" s="4">
        <f t="shared" si="209"/>
        <v>2324</v>
      </c>
      <c r="L285" s="1">
        <f t="shared" si="210"/>
        <v>0</v>
      </c>
      <c r="M285" s="1">
        <f t="shared" si="211"/>
        <v>0</v>
      </c>
      <c r="N285" s="1">
        <f t="shared" si="212"/>
        <v>0</v>
      </c>
      <c r="O285" s="1">
        <f t="shared" si="213"/>
        <v>0</v>
      </c>
      <c r="P285" s="1">
        <f t="shared" si="214"/>
        <v>0</v>
      </c>
      <c r="Q285" s="1" t="str">
        <f t="shared" si="215"/>
        <v/>
      </c>
      <c r="R285" s="1">
        <f t="shared" si="216"/>
        <v>36.25</v>
      </c>
      <c r="S285" s="1">
        <f t="shared" si="217"/>
        <v>-8.6669999999999998</v>
      </c>
      <c r="T285" s="1">
        <f>VLOOKUP($H285,節点!$E$1:$G$20000,2,FALSE)</f>
        <v>35</v>
      </c>
      <c r="U285" s="1">
        <f>VLOOKUP($H285,節点!$E$1:$G$20000,3,FALSE)</f>
        <v>-9.0839999999999996</v>
      </c>
      <c r="V285" s="1">
        <f>VLOOKUP($I285,節点!$E$1:$G$20000,2,FALSE)</f>
        <v>37.5</v>
      </c>
      <c r="W285" s="1">
        <f>VLOOKUP($I285,節点!$E$1:$G$20000,3,FALSE)</f>
        <v>-9.0839999999999996</v>
      </c>
      <c r="X285" s="1">
        <f>VLOOKUP($J285,節点!$E$1:$G$20000,2,FALSE)</f>
        <v>37.5</v>
      </c>
      <c r="Y285" s="1">
        <f>VLOOKUP($J285,節点!$E$1:$G$20000,3,FALSE)</f>
        <v>-8.25</v>
      </c>
      <c r="Z285" s="1">
        <f>VLOOKUP($K285,節点!$E$1:$G$20000,2,FALSE)</f>
        <v>35</v>
      </c>
      <c r="AA285" s="1">
        <f>VLOOKUP($K285,節点!$E$1:$G$20000,3,FALSE)</f>
        <v>-8.25</v>
      </c>
      <c r="AB285">
        <f t="shared" si="218"/>
        <v>-1.25</v>
      </c>
      <c r="AC285">
        <f t="shared" si="219"/>
        <v>-0.41699999999999982</v>
      </c>
      <c r="AD285">
        <f t="shared" si="220"/>
        <v>1.25</v>
      </c>
      <c r="AE285">
        <f t="shared" si="221"/>
        <v>-0.41699999999999982</v>
      </c>
      <c r="AF285">
        <f t="shared" si="222"/>
        <v>1.25</v>
      </c>
      <c r="AG285">
        <f t="shared" si="223"/>
        <v>0.41699999999999982</v>
      </c>
      <c r="AH285">
        <f t="shared" si="224"/>
        <v>-1.25</v>
      </c>
      <c r="AI285">
        <f t="shared" si="225"/>
        <v>0.41699999999999982</v>
      </c>
      <c r="AJ285">
        <f t="shared" si="199"/>
        <v>198.4486987097502</v>
      </c>
      <c r="AK285">
        <f t="shared" si="200"/>
        <v>341.5513012902498</v>
      </c>
      <c r="AL285">
        <f t="shared" si="201"/>
        <v>18.448698709750218</v>
      </c>
      <c r="AM285">
        <f t="shared" si="202"/>
        <v>161.5513012902498</v>
      </c>
      <c r="AN285">
        <f t="shared" si="226"/>
        <v>3</v>
      </c>
      <c r="AO285">
        <f t="shared" si="227"/>
        <v>4</v>
      </c>
      <c r="AP285">
        <f t="shared" si="228"/>
        <v>1</v>
      </c>
      <c r="AQ285">
        <f t="shared" si="229"/>
        <v>2</v>
      </c>
      <c r="AR285">
        <f t="shared" si="230"/>
        <v>3412</v>
      </c>
      <c r="AS285" t="str">
        <f t="shared" si="231"/>
        <v/>
      </c>
      <c r="AT285" t="str">
        <f t="shared" si="232"/>
        <v/>
      </c>
      <c r="AU285" t="str">
        <f t="shared" si="233"/>
        <v/>
      </c>
      <c r="AV285" t="str">
        <f t="shared" si="234"/>
        <v/>
      </c>
      <c r="AW285" t="str">
        <f t="shared" si="203"/>
        <v/>
      </c>
      <c r="BA285">
        <f t="shared" si="235"/>
        <v>36.25</v>
      </c>
      <c r="BB285">
        <f t="shared" si="236"/>
        <v>-9.0839999999999996</v>
      </c>
      <c r="BC285">
        <f t="shared" si="237"/>
        <v>37.5</v>
      </c>
      <c r="BD285">
        <f t="shared" si="238"/>
        <v>-8.6669999999999998</v>
      </c>
      <c r="BE285">
        <f t="shared" si="239"/>
        <v>36.25</v>
      </c>
      <c r="BF285">
        <f t="shared" si="240"/>
        <v>-8.25</v>
      </c>
      <c r="BG285">
        <f t="shared" si="241"/>
        <v>35</v>
      </c>
      <c r="BH285">
        <f t="shared" si="242"/>
        <v>-8.6669999999999998</v>
      </c>
      <c r="BI285">
        <f t="shared" si="243"/>
        <v>0.83399999999999963</v>
      </c>
      <c r="BJ285">
        <f t="shared" si="244"/>
        <v>2.5</v>
      </c>
      <c r="BK285">
        <f t="shared" si="245"/>
        <v>2.9976019184652292</v>
      </c>
      <c r="BL285">
        <f t="shared" si="246"/>
        <v>0.83399999999999963</v>
      </c>
      <c r="BM285" s="1">
        <v>3.80952380952382</v>
      </c>
    </row>
    <row r="286" spans="1:65">
      <c r="A286" s="16" t="s">
        <v>3710</v>
      </c>
      <c r="E286"/>
      <c r="F286" s="17">
        <f t="shared" si="204"/>
        <v>2272</v>
      </c>
      <c r="G286" s="3">
        <f t="shared" si="205"/>
        <v>2</v>
      </c>
      <c r="H286" s="4">
        <f t="shared" si="206"/>
        <v>2324</v>
      </c>
      <c r="I286" s="4">
        <f t="shared" si="207"/>
        <v>2365</v>
      </c>
      <c r="J286" s="4">
        <f t="shared" si="208"/>
        <v>2366</v>
      </c>
      <c r="K286" s="4">
        <f t="shared" si="209"/>
        <v>2325</v>
      </c>
      <c r="L286" s="1">
        <f t="shared" si="210"/>
        <v>0</v>
      </c>
      <c r="M286" s="1">
        <f t="shared" si="211"/>
        <v>0</v>
      </c>
      <c r="N286" s="1">
        <f t="shared" si="212"/>
        <v>0</v>
      </c>
      <c r="O286" s="1">
        <f t="shared" si="213"/>
        <v>0</v>
      </c>
      <c r="P286" s="1">
        <f t="shared" si="214"/>
        <v>0</v>
      </c>
      <c r="Q286" s="1" t="str">
        <f t="shared" si="215"/>
        <v/>
      </c>
      <c r="R286" s="1">
        <f t="shared" si="216"/>
        <v>36.25</v>
      </c>
      <c r="S286" s="1">
        <f t="shared" si="217"/>
        <v>-7.8335000000000008</v>
      </c>
      <c r="T286" s="1">
        <f>VLOOKUP($H286,節点!$E$1:$G$20000,2,FALSE)</f>
        <v>35</v>
      </c>
      <c r="U286" s="1">
        <f>VLOOKUP($H286,節点!$E$1:$G$20000,3,FALSE)</f>
        <v>-8.25</v>
      </c>
      <c r="V286" s="1">
        <f>VLOOKUP($I286,節点!$E$1:$G$20000,2,FALSE)</f>
        <v>37.5</v>
      </c>
      <c r="W286" s="1">
        <f>VLOOKUP($I286,節点!$E$1:$G$20000,3,FALSE)</f>
        <v>-8.25</v>
      </c>
      <c r="X286" s="1">
        <f>VLOOKUP($J286,節点!$E$1:$G$20000,2,FALSE)</f>
        <v>37.5</v>
      </c>
      <c r="Y286" s="1">
        <f>VLOOKUP($J286,節点!$E$1:$G$20000,3,FALSE)</f>
        <v>-7.4169999999999998</v>
      </c>
      <c r="Z286" s="1">
        <f>VLOOKUP($K286,節点!$E$1:$G$20000,2,FALSE)</f>
        <v>35</v>
      </c>
      <c r="AA286" s="1">
        <f>VLOOKUP($K286,節点!$E$1:$G$20000,3,FALSE)</f>
        <v>-7.4169999999999998</v>
      </c>
      <c r="AB286">
        <f t="shared" si="218"/>
        <v>-1.25</v>
      </c>
      <c r="AC286">
        <f t="shared" si="219"/>
        <v>-0.4164999999999992</v>
      </c>
      <c r="AD286">
        <f t="shared" si="220"/>
        <v>1.25</v>
      </c>
      <c r="AE286">
        <f t="shared" si="221"/>
        <v>-0.4164999999999992</v>
      </c>
      <c r="AF286">
        <f t="shared" si="222"/>
        <v>1.25</v>
      </c>
      <c r="AG286">
        <f t="shared" si="223"/>
        <v>0.41650000000000098</v>
      </c>
      <c r="AH286">
        <f t="shared" si="224"/>
        <v>-1.25</v>
      </c>
      <c r="AI286">
        <f t="shared" si="225"/>
        <v>0.41650000000000098</v>
      </c>
      <c r="AJ286">
        <f t="shared" si="199"/>
        <v>198.42807305438268</v>
      </c>
      <c r="AK286">
        <f t="shared" si="200"/>
        <v>341.57192694561735</v>
      </c>
      <c r="AL286">
        <f t="shared" si="201"/>
        <v>18.428073054382747</v>
      </c>
      <c r="AM286">
        <f t="shared" si="202"/>
        <v>161.57192694561726</v>
      </c>
      <c r="AN286">
        <f t="shared" si="226"/>
        <v>3</v>
      </c>
      <c r="AO286">
        <f t="shared" si="227"/>
        <v>4</v>
      </c>
      <c r="AP286">
        <f t="shared" si="228"/>
        <v>1</v>
      </c>
      <c r="AQ286">
        <f t="shared" si="229"/>
        <v>2</v>
      </c>
      <c r="AR286">
        <f t="shared" si="230"/>
        <v>3412</v>
      </c>
      <c r="AS286" t="str">
        <f t="shared" si="231"/>
        <v/>
      </c>
      <c r="AT286" t="str">
        <f t="shared" si="232"/>
        <v/>
      </c>
      <c r="AU286" t="str">
        <f t="shared" si="233"/>
        <v/>
      </c>
      <c r="AV286" t="str">
        <f t="shared" si="234"/>
        <v/>
      </c>
      <c r="AW286" t="str">
        <f t="shared" si="203"/>
        <v/>
      </c>
      <c r="BA286">
        <f t="shared" si="235"/>
        <v>36.25</v>
      </c>
      <c r="BB286">
        <f t="shared" si="236"/>
        <v>-8.25</v>
      </c>
      <c r="BC286">
        <f t="shared" si="237"/>
        <v>37.5</v>
      </c>
      <c r="BD286">
        <f t="shared" si="238"/>
        <v>-7.8334999999999999</v>
      </c>
      <c r="BE286">
        <f t="shared" si="239"/>
        <v>36.25</v>
      </c>
      <c r="BF286">
        <f t="shared" si="240"/>
        <v>-7.4169999999999998</v>
      </c>
      <c r="BG286">
        <f t="shared" si="241"/>
        <v>35</v>
      </c>
      <c r="BH286">
        <f t="shared" si="242"/>
        <v>-7.8334999999999999</v>
      </c>
      <c r="BI286">
        <f t="shared" si="243"/>
        <v>0.83300000000000018</v>
      </c>
      <c r="BJ286">
        <f t="shared" si="244"/>
        <v>2.5</v>
      </c>
      <c r="BK286">
        <f t="shared" si="245"/>
        <v>3.0012004801920762</v>
      </c>
      <c r="BL286">
        <f t="shared" si="246"/>
        <v>0.83300000000000018</v>
      </c>
      <c r="BM286" s="1">
        <v>3.80952380952382</v>
      </c>
    </row>
    <row r="287" spans="1:65">
      <c r="A287" s="16" t="s">
        <v>3711</v>
      </c>
      <c r="E287"/>
      <c r="F287" s="17">
        <f t="shared" si="204"/>
        <v>2273</v>
      </c>
      <c r="G287" s="3">
        <f t="shared" si="205"/>
        <v>2</v>
      </c>
      <c r="H287" s="4">
        <f t="shared" si="206"/>
        <v>2325</v>
      </c>
      <c r="I287" s="4">
        <f t="shared" si="207"/>
        <v>2366</v>
      </c>
      <c r="J287" s="4">
        <f t="shared" si="208"/>
        <v>2367</v>
      </c>
      <c r="K287" s="4">
        <f t="shared" si="209"/>
        <v>2326</v>
      </c>
      <c r="L287" s="1">
        <f t="shared" si="210"/>
        <v>0</v>
      </c>
      <c r="M287" s="1">
        <f t="shared" si="211"/>
        <v>0</v>
      </c>
      <c r="N287" s="1">
        <f t="shared" si="212"/>
        <v>0</v>
      </c>
      <c r="O287" s="1">
        <f t="shared" si="213"/>
        <v>0</v>
      </c>
      <c r="P287" s="1">
        <f t="shared" si="214"/>
        <v>0</v>
      </c>
      <c r="Q287" s="1" t="str">
        <f t="shared" si="215"/>
        <v/>
      </c>
      <c r="R287" s="1">
        <f t="shared" si="216"/>
        <v>36.25</v>
      </c>
      <c r="S287" s="1">
        <f t="shared" si="217"/>
        <v>-7.0004999999999997</v>
      </c>
      <c r="T287" s="1">
        <f>VLOOKUP($H287,節点!$E$1:$G$20000,2,FALSE)</f>
        <v>35</v>
      </c>
      <c r="U287" s="1">
        <f>VLOOKUP($H287,節点!$E$1:$G$20000,3,FALSE)</f>
        <v>-7.4169999999999998</v>
      </c>
      <c r="V287" s="1">
        <f>VLOOKUP($I287,節点!$E$1:$G$20000,2,FALSE)</f>
        <v>37.5</v>
      </c>
      <c r="W287" s="1">
        <f>VLOOKUP($I287,節点!$E$1:$G$20000,3,FALSE)</f>
        <v>-7.4169999999999998</v>
      </c>
      <c r="X287" s="1">
        <f>VLOOKUP($J287,節点!$E$1:$G$20000,2,FALSE)</f>
        <v>37.5</v>
      </c>
      <c r="Y287" s="1">
        <f>VLOOKUP($J287,節点!$E$1:$G$20000,3,FALSE)</f>
        <v>-6.5839999999999996</v>
      </c>
      <c r="Z287" s="1">
        <f>VLOOKUP($K287,節点!$E$1:$G$20000,2,FALSE)</f>
        <v>35</v>
      </c>
      <c r="AA287" s="1">
        <f>VLOOKUP($K287,節点!$E$1:$G$20000,3,FALSE)</f>
        <v>-6.5839999999999996</v>
      </c>
      <c r="AB287">
        <f t="shared" si="218"/>
        <v>-1.25</v>
      </c>
      <c r="AC287">
        <f t="shared" si="219"/>
        <v>-0.41650000000000009</v>
      </c>
      <c r="AD287">
        <f t="shared" si="220"/>
        <v>1.25</v>
      </c>
      <c r="AE287">
        <f t="shared" si="221"/>
        <v>-0.41650000000000009</v>
      </c>
      <c r="AF287">
        <f t="shared" si="222"/>
        <v>1.25</v>
      </c>
      <c r="AG287">
        <f t="shared" si="223"/>
        <v>0.41650000000000009</v>
      </c>
      <c r="AH287">
        <f t="shared" si="224"/>
        <v>-1.25</v>
      </c>
      <c r="AI287">
        <f t="shared" si="225"/>
        <v>0.41650000000000009</v>
      </c>
      <c r="AJ287">
        <f t="shared" si="199"/>
        <v>198.42807305438271</v>
      </c>
      <c r="AK287">
        <f t="shared" si="200"/>
        <v>341.57192694561729</v>
      </c>
      <c r="AL287">
        <f t="shared" si="201"/>
        <v>18.428073054382708</v>
      </c>
      <c r="AM287">
        <f t="shared" si="202"/>
        <v>161.57192694561729</v>
      </c>
      <c r="AN287">
        <f t="shared" si="226"/>
        <v>3</v>
      </c>
      <c r="AO287">
        <f t="shared" si="227"/>
        <v>4</v>
      </c>
      <c r="AP287">
        <f t="shared" si="228"/>
        <v>1</v>
      </c>
      <c r="AQ287">
        <f t="shared" si="229"/>
        <v>2</v>
      </c>
      <c r="AR287">
        <f t="shared" si="230"/>
        <v>3412</v>
      </c>
      <c r="AS287" t="str">
        <f t="shared" si="231"/>
        <v/>
      </c>
      <c r="AT287" t="str">
        <f t="shared" si="232"/>
        <v/>
      </c>
      <c r="AU287" t="str">
        <f t="shared" si="233"/>
        <v/>
      </c>
      <c r="AV287" t="str">
        <f t="shared" si="234"/>
        <v/>
      </c>
      <c r="AW287" t="str">
        <f t="shared" si="203"/>
        <v/>
      </c>
      <c r="BA287">
        <f t="shared" si="235"/>
        <v>36.25</v>
      </c>
      <c r="BB287">
        <f t="shared" si="236"/>
        <v>-7.4169999999999998</v>
      </c>
      <c r="BC287">
        <f t="shared" si="237"/>
        <v>37.5</v>
      </c>
      <c r="BD287">
        <f t="shared" si="238"/>
        <v>-7.0004999999999997</v>
      </c>
      <c r="BE287">
        <f t="shared" si="239"/>
        <v>36.25</v>
      </c>
      <c r="BF287">
        <f t="shared" si="240"/>
        <v>-6.5839999999999996</v>
      </c>
      <c r="BG287">
        <f t="shared" si="241"/>
        <v>35</v>
      </c>
      <c r="BH287">
        <f t="shared" si="242"/>
        <v>-7.0004999999999997</v>
      </c>
      <c r="BI287">
        <f t="shared" si="243"/>
        <v>0.83300000000000018</v>
      </c>
      <c r="BJ287">
        <f t="shared" si="244"/>
        <v>2.5</v>
      </c>
      <c r="BK287">
        <f t="shared" si="245"/>
        <v>3.0012004801920762</v>
      </c>
      <c r="BL287">
        <f t="shared" si="246"/>
        <v>0.83300000000000018</v>
      </c>
      <c r="BM287" s="1">
        <v>3.80952380952382</v>
      </c>
    </row>
    <row r="288" spans="1:65">
      <c r="A288" s="16" t="s">
        <v>3712</v>
      </c>
      <c r="E288"/>
      <c r="F288" s="17">
        <f t="shared" si="204"/>
        <v>2274</v>
      </c>
      <c r="G288" s="3">
        <f t="shared" si="205"/>
        <v>2</v>
      </c>
      <c r="H288" s="4">
        <f t="shared" si="206"/>
        <v>2326</v>
      </c>
      <c r="I288" s="4">
        <f t="shared" si="207"/>
        <v>2367</v>
      </c>
      <c r="J288" s="4">
        <f t="shared" si="208"/>
        <v>2368</v>
      </c>
      <c r="K288" s="4">
        <f t="shared" si="209"/>
        <v>2327</v>
      </c>
      <c r="L288" s="1">
        <f t="shared" si="210"/>
        <v>0</v>
      </c>
      <c r="M288" s="1">
        <f t="shared" si="211"/>
        <v>0</v>
      </c>
      <c r="N288" s="1">
        <f t="shared" si="212"/>
        <v>0</v>
      </c>
      <c r="O288" s="1">
        <f t="shared" si="213"/>
        <v>0</v>
      </c>
      <c r="P288" s="1">
        <f t="shared" si="214"/>
        <v>0</v>
      </c>
      <c r="Q288" s="1" t="str">
        <f t="shared" si="215"/>
        <v/>
      </c>
      <c r="R288" s="1">
        <f t="shared" si="216"/>
        <v>36.25</v>
      </c>
      <c r="S288" s="1">
        <f t="shared" si="217"/>
        <v>-6.1669999999999998</v>
      </c>
      <c r="T288" s="1">
        <f>VLOOKUP($H288,節点!$E$1:$G$20000,2,FALSE)</f>
        <v>35</v>
      </c>
      <c r="U288" s="1">
        <f>VLOOKUP($H288,節点!$E$1:$G$20000,3,FALSE)</f>
        <v>-6.5839999999999996</v>
      </c>
      <c r="V288" s="1">
        <f>VLOOKUP($I288,節点!$E$1:$G$20000,2,FALSE)</f>
        <v>37.5</v>
      </c>
      <c r="W288" s="1">
        <f>VLOOKUP($I288,節点!$E$1:$G$20000,3,FALSE)</f>
        <v>-6.5839999999999996</v>
      </c>
      <c r="X288" s="1">
        <f>VLOOKUP($J288,節点!$E$1:$G$20000,2,FALSE)</f>
        <v>37.5</v>
      </c>
      <c r="Y288" s="1">
        <f>VLOOKUP($J288,節点!$E$1:$G$20000,3,FALSE)</f>
        <v>-5.75</v>
      </c>
      <c r="Z288" s="1">
        <f>VLOOKUP($K288,節点!$E$1:$G$20000,2,FALSE)</f>
        <v>35</v>
      </c>
      <c r="AA288" s="1">
        <f>VLOOKUP($K288,節点!$E$1:$G$20000,3,FALSE)</f>
        <v>-5.75</v>
      </c>
      <c r="AB288">
        <f t="shared" si="218"/>
        <v>-1.25</v>
      </c>
      <c r="AC288">
        <f t="shared" si="219"/>
        <v>-0.41699999999999982</v>
      </c>
      <c r="AD288">
        <f t="shared" si="220"/>
        <v>1.25</v>
      </c>
      <c r="AE288">
        <f t="shared" si="221"/>
        <v>-0.41699999999999982</v>
      </c>
      <c r="AF288">
        <f t="shared" si="222"/>
        <v>1.25</v>
      </c>
      <c r="AG288">
        <f t="shared" si="223"/>
        <v>0.41699999999999982</v>
      </c>
      <c r="AH288">
        <f t="shared" si="224"/>
        <v>-1.25</v>
      </c>
      <c r="AI288">
        <f t="shared" si="225"/>
        <v>0.41699999999999982</v>
      </c>
      <c r="AJ288">
        <f t="shared" si="199"/>
        <v>198.4486987097502</v>
      </c>
      <c r="AK288">
        <f t="shared" si="200"/>
        <v>341.5513012902498</v>
      </c>
      <c r="AL288">
        <f t="shared" si="201"/>
        <v>18.448698709750218</v>
      </c>
      <c r="AM288">
        <f t="shared" si="202"/>
        <v>161.5513012902498</v>
      </c>
      <c r="AN288">
        <f t="shared" si="226"/>
        <v>3</v>
      </c>
      <c r="AO288">
        <f t="shared" si="227"/>
        <v>4</v>
      </c>
      <c r="AP288">
        <f t="shared" si="228"/>
        <v>1</v>
      </c>
      <c r="AQ288">
        <f t="shared" si="229"/>
        <v>2</v>
      </c>
      <c r="AR288">
        <f t="shared" si="230"/>
        <v>3412</v>
      </c>
      <c r="AS288" t="str">
        <f t="shared" si="231"/>
        <v/>
      </c>
      <c r="AT288" t="str">
        <f t="shared" si="232"/>
        <v/>
      </c>
      <c r="AU288" t="str">
        <f t="shared" si="233"/>
        <v/>
      </c>
      <c r="AV288" t="str">
        <f t="shared" si="234"/>
        <v/>
      </c>
      <c r="AW288" t="str">
        <f t="shared" si="203"/>
        <v/>
      </c>
      <c r="BA288">
        <f t="shared" si="235"/>
        <v>36.25</v>
      </c>
      <c r="BB288">
        <f t="shared" si="236"/>
        <v>-6.5839999999999996</v>
      </c>
      <c r="BC288">
        <f t="shared" si="237"/>
        <v>37.5</v>
      </c>
      <c r="BD288">
        <f t="shared" si="238"/>
        <v>-6.1669999999999998</v>
      </c>
      <c r="BE288">
        <f t="shared" si="239"/>
        <v>36.25</v>
      </c>
      <c r="BF288">
        <f t="shared" si="240"/>
        <v>-5.75</v>
      </c>
      <c r="BG288">
        <f t="shared" si="241"/>
        <v>35</v>
      </c>
      <c r="BH288">
        <f t="shared" si="242"/>
        <v>-6.1669999999999998</v>
      </c>
      <c r="BI288">
        <f t="shared" si="243"/>
        <v>0.83399999999999963</v>
      </c>
      <c r="BJ288">
        <f t="shared" si="244"/>
        <v>2.5</v>
      </c>
      <c r="BK288">
        <f t="shared" si="245"/>
        <v>2.9976019184652292</v>
      </c>
      <c r="BL288">
        <f t="shared" si="246"/>
        <v>0.83399999999999963</v>
      </c>
      <c r="BM288" s="1">
        <v>3.80952380952382</v>
      </c>
    </row>
    <row r="289" spans="1:65">
      <c r="A289" s="16" t="s">
        <v>3713</v>
      </c>
      <c r="E289"/>
      <c r="F289" s="17">
        <f t="shared" si="204"/>
        <v>2275</v>
      </c>
      <c r="G289" s="3">
        <f t="shared" si="205"/>
        <v>2</v>
      </c>
      <c r="H289" s="4">
        <f t="shared" si="206"/>
        <v>2327</v>
      </c>
      <c r="I289" s="4">
        <f t="shared" si="207"/>
        <v>2368</v>
      </c>
      <c r="J289" s="4">
        <f t="shared" si="208"/>
        <v>2369</v>
      </c>
      <c r="K289" s="4">
        <f t="shared" si="209"/>
        <v>2328</v>
      </c>
      <c r="L289" s="1">
        <f t="shared" si="210"/>
        <v>0</v>
      </c>
      <c r="M289" s="1">
        <f t="shared" si="211"/>
        <v>0</v>
      </c>
      <c r="N289" s="1">
        <f t="shared" si="212"/>
        <v>0</v>
      </c>
      <c r="O289" s="1">
        <f t="shared" si="213"/>
        <v>0</v>
      </c>
      <c r="P289" s="1">
        <f t="shared" si="214"/>
        <v>0</v>
      </c>
      <c r="Q289" s="1" t="str">
        <f t="shared" si="215"/>
        <v/>
      </c>
      <c r="R289" s="1">
        <f t="shared" si="216"/>
        <v>36.25</v>
      </c>
      <c r="S289" s="1">
        <f t="shared" si="217"/>
        <v>-5.375</v>
      </c>
      <c r="T289" s="1">
        <f>VLOOKUP($H289,節点!$E$1:$G$20000,2,FALSE)</f>
        <v>35</v>
      </c>
      <c r="U289" s="1">
        <f>VLOOKUP($H289,節点!$E$1:$G$20000,3,FALSE)</f>
        <v>-5.75</v>
      </c>
      <c r="V289" s="1">
        <f>VLOOKUP($I289,節点!$E$1:$G$20000,2,FALSE)</f>
        <v>37.5</v>
      </c>
      <c r="W289" s="1">
        <f>VLOOKUP($I289,節点!$E$1:$G$20000,3,FALSE)</f>
        <v>-5.75</v>
      </c>
      <c r="X289" s="1">
        <f>VLOOKUP($J289,節点!$E$1:$G$20000,2,FALSE)</f>
        <v>37.5</v>
      </c>
      <c r="Y289" s="1">
        <f>VLOOKUP($J289,節点!$E$1:$G$20000,3,FALSE)</f>
        <v>-5</v>
      </c>
      <c r="Z289" s="1">
        <f>VLOOKUP($K289,節点!$E$1:$G$20000,2,FALSE)</f>
        <v>35</v>
      </c>
      <c r="AA289" s="1">
        <f>VLOOKUP($K289,節点!$E$1:$G$20000,3,FALSE)</f>
        <v>-5</v>
      </c>
      <c r="AB289">
        <f t="shared" si="218"/>
        <v>-1.25</v>
      </c>
      <c r="AC289">
        <f t="shared" si="219"/>
        <v>-0.375</v>
      </c>
      <c r="AD289">
        <f t="shared" si="220"/>
        <v>1.25</v>
      </c>
      <c r="AE289">
        <f t="shared" si="221"/>
        <v>-0.375</v>
      </c>
      <c r="AF289">
        <f t="shared" si="222"/>
        <v>1.25</v>
      </c>
      <c r="AG289">
        <f t="shared" si="223"/>
        <v>0.375</v>
      </c>
      <c r="AH289">
        <f t="shared" si="224"/>
        <v>-1.25</v>
      </c>
      <c r="AI289">
        <f t="shared" si="225"/>
        <v>0.375</v>
      </c>
      <c r="AJ289">
        <f t="shared" si="199"/>
        <v>196.69924423399362</v>
      </c>
      <c r="AK289">
        <f t="shared" si="200"/>
        <v>343.30075576600638</v>
      </c>
      <c r="AL289">
        <f t="shared" si="201"/>
        <v>16.699244233993621</v>
      </c>
      <c r="AM289">
        <f t="shared" si="202"/>
        <v>163.30075576600638</v>
      </c>
      <c r="AN289">
        <f t="shared" si="226"/>
        <v>3</v>
      </c>
      <c r="AO289">
        <f t="shared" si="227"/>
        <v>4</v>
      </c>
      <c r="AP289">
        <f t="shared" si="228"/>
        <v>1</v>
      </c>
      <c r="AQ289">
        <f t="shared" si="229"/>
        <v>2</v>
      </c>
      <c r="AR289">
        <f t="shared" si="230"/>
        <v>3412</v>
      </c>
      <c r="AS289" t="str">
        <f t="shared" si="231"/>
        <v/>
      </c>
      <c r="AT289" t="str">
        <f t="shared" si="232"/>
        <v/>
      </c>
      <c r="AU289" t="str">
        <f t="shared" si="233"/>
        <v/>
      </c>
      <c r="AV289" t="str">
        <f t="shared" si="234"/>
        <v/>
      </c>
      <c r="AW289" t="str">
        <f t="shared" si="203"/>
        <v/>
      </c>
      <c r="BA289">
        <f t="shared" si="235"/>
        <v>36.25</v>
      </c>
      <c r="BB289">
        <f t="shared" si="236"/>
        <v>-5.75</v>
      </c>
      <c r="BC289">
        <f t="shared" si="237"/>
        <v>37.5</v>
      </c>
      <c r="BD289">
        <f t="shared" si="238"/>
        <v>-5.375</v>
      </c>
      <c r="BE289">
        <f t="shared" si="239"/>
        <v>36.25</v>
      </c>
      <c r="BF289">
        <f t="shared" si="240"/>
        <v>-5</v>
      </c>
      <c r="BG289">
        <f t="shared" si="241"/>
        <v>35</v>
      </c>
      <c r="BH289">
        <f t="shared" si="242"/>
        <v>-5.375</v>
      </c>
      <c r="BI289">
        <f t="shared" si="243"/>
        <v>0.75</v>
      </c>
      <c r="BJ289">
        <f t="shared" si="244"/>
        <v>2.5</v>
      </c>
      <c r="BK289">
        <f t="shared" si="245"/>
        <v>3.3333333333333335</v>
      </c>
      <c r="BL289">
        <f t="shared" si="246"/>
        <v>0.75</v>
      </c>
      <c r="BM289" s="1">
        <v>3.80952380952382</v>
      </c>
    </row>
    <row r="290" spans="1:65">
      <c r="A290" s="16" t="s">
        <v>3714</v>
      </c>
      <c r="E290"/>
      <c r="F290" s="17">
        <f t="shared" si="204"/>
        <v>2276</v>
      </c>
      <c r="G290" s="3">
        <f t="shared" si="205"/>
        <v>2</v>
      </c>
      <c r="H290" s="4">
        <f t="shared" si="206"/>
        <v>2328</v>
      </c>
      <c r="I290" s="4">
        <f t="shared" si="207"/>
        <v>2369</v>
      </c>
      <c r="J290" s="4">
        <f t="shared" si="208"/>
        <v>2370</v>
      </c>
      <c r="K290" s="4">
        <f t="shared" si="209"/>
        <v>2329</v>
      </c>
      <c r="L290" s="1">
        <f t="shared" si="210"/>
        <v>0</v>
      </c>
      <c r="M290" s="1">
        <f t="shared" si="211"/>
        <v>0</v>
      </c>
      <c r="N290" s="1">
        <f t="shared" si="212"/>
        <v>0</v>
      </c>
      <c r="O290" s="1">
        <f t="shared" si="213"/>
        <v>0</v>
      </c>
      <c r="P290" s="1">
        <f t="shared" si="214"/>
        <v>0</v>
      </c>
      <c r="Q290" s="1" t="str">
        <f t="shared" si="215"/>
        <v/>
      </c>
      <c r="R290" s="1">
        <f t="shared" si="216"/>
        <v>36.25</v>
      </c>
      <c r="S290" s="1">
        <f t="shared" si="217"/>
        <v>-4.375</v>
      </c>
      <c r="T290" s="1">
        <f>VLOOKUP($H290,節点!$E$1:$G$20000,2,FALSE)</f>
        <v>35</v>
      </c>
      <c r="U290" s="1">
        <f>VLOOKUP($H290,節点!$E$1:$G$20000,3,FALSE)</f>
        <v>-5</v>
      </c>
      <c r="V290" s="1">
        <f>VLOOKUP($I290,節点!$E$1:$G$20000,2,FALSE)</f>
        <v>37.5</v>
      </c>
      <c r="W290" s="1">
        <f>VLOOKUP($I290,節点!$E$1:$G$20000,3,FALSE)</f>
        <v>-5</v>
      </c>
      <c r="X290" s="1">
        <f>VLOOKUP($J290,節点!$E$1:$G$20000,2,FALSE)</f>
        <v>37.5</v>
      </c>
      <c r="Y290" s="1">
        <f>VLOOKUP($J290,節点!$E$1:$G$20000,3,FALSE)</f>
        <v>-3.75</v>
      </c>
      <c r="Z290" s="1">
        <f>VLOOKUP($K290,節点!$E$1:$G$20000,2,FALSE)</f>
        <v>35</v>
      </c>
      <c r="AA290" s="1">
        <f>VLOOKUP($K290,節点!$E$1:$G$20000,3,FALSE)</f>
        <v>-3.75</v>
      </c>
      <c r="AB290">
        <f t="shared" si="218"/>
        <v>-1.25</v>
      </c>
      <c r="AC290">
        <f t="shared" si="219"/>
        <v>-0.625</v>
      </c>
      <c r="AD290">
        <f t="shared" si="220"/>
        <v>1.25</v>
      </c>
      <c r="AE290">
        <f t="shared" si="221"/>
        <v>-0.625</v>
      </c>
      <c r="AF290">
        <f t="shared" si="222"/>
        <v>1.25</v>
      </c>
      <c r="AG290">
        <f t="shared" si="223"/>
        <v>0.625</v>
      </c>
      <c r="AH290">
        <f t="shared" si="224"/>
        <v>-1.25</v>
      </c>
      <c r="AI290">
        <f t="shared" si="225"/>
        <v>0.625</v>
      </c>
      <c r="AJ290">
        <f t="shared" si="199"/>
        <v>206.56505117707798</v>
      </c>
      <c r="AK290">
        <f t="shared" si="200"/>
        <v>333.43494882292202</v>
      </c>
      <c r="AL290">
        <f t="shared" si="201"/>
        <v>26.56505117707799</v>
      </c>
      <c r="AM290">
        <f t="shared" si="202"/>
        <v>153.43494882292202</v>
      </c>
      <c r="AN290">
        <f t="shared" si="226"/>
        <v>3</v>
      </c>
      <c r="AO290">
        <f t="shared" si="227"/>
        <v>4</v>
      </c>
      <c r="AP290">
        <f t="shared" si="228"/>
        <v>1</v>
      </c>
      <c r="AQ290">
        <f t="shared" si="229"/>
        <v>2</v>
      </c>
      <c r="AR290">
        <f t="shared" si="230"/>
        <v>3412</v>
      </c>
      <c r="AS290" t="str">
        <f t="shared" si="231"/>
        <v/>
      </c>
      <c r="AT290" t="str">
        <f t="shared" si="232"/>
        <v/>
      </c>
      <c r="AU290" t="str">
        <f t="shared" si="233"/>
        <v/>
      </c>
      <c r="AV290" t="str">
        <f t="shared" si="234"/>
        <v/>
      </c>
      <c r="AW290" t="str">
        <f t="shared" si="203"/>
        <v/>
      </c>
      <c r="BA290">
        <f t="shared" si="235"/>
        <v>36.25</v>
      </c>
      <c r="BB290">
        <f t="shared" si="236"/>
        <v>-5</v>
      </c>
      <c r="BC290">
        <f t="shared" si="237"/>
        <v>37.5</v>
      </c>
      <c r="BD290">
        <f t="shared" si="238"/>
        <v>-4.375</v>
      </c>
      <c r="BE290">
        <f t="shared" si="239"/>
        <v>36.25</v>
      </c>
      <c r="BF290">
        <f t="shared" si="240"/>
        <v>-3.75</v>
      </c>
      <c r="BG290">
        <f t="shared" si="241"/>
        <v>35</v>
      </c>
      <c r="BH290">
        <f t="shared" si="242"/>
        <v>-4.375</v>
      </c>
      <c r="BI290">
        <f t="shared" si="243"/>
        <v>1.25</v>
      </c>
      <c r="BJ290">
        <f t="shared" si="244"/>
        <v>2.5</v>
      </c>
      <c r="BK290">
        <f t="shared" si="245"/>
        <v>2</v>
      </c>
      <c r="BL290">
        <f t="shared" si="246"/>
        <v>1.25</v>
      </c>
      <c r="BM290" s="1">
        <v>3.80952380952382</v>
      </c>
    </row>
    <row r="291" spans="1:65">
      <c r="A291" s="16" t="s">
        <v>3715</v>
      </c>
      <c r="E291"/>
      <c r="F291" s="17">
        <f t="shared" si="204"/>
        <v>2277</v>
      </c>
      <c r="G291" s="3">
        <f t="shared" si="205"/>
        <v>2</v>
      </c>
      <c r="H291" s="4">
        <f t="shared" si="206"/>
        <v>2329</v>
      </c>
      <c r="I291" s="4">
        <f t="shared" si="207"/>
        <v>2370</v>
      </c>
      <c r="J291" s="4">
        <f t="shared" si="208"/>
        <v>2371</v>
      </c>
      <c r="K291" s="4">
        <f t="shared" si="209"/>
        <v>2330</v>
      </c>
      <c r="L291" s="1">
        <f t="shared" si="210"/>
        <v>0</v>
      </c>
      <c r="M291" s="1">
        <f t="shared" si="211"/>
        <v>0</v>
      </c>
      <c r="N291" s="1">
        <f t="shared" si="212"/>
        <v>0</v>
      </c>
      <c r="O291" s="1">
        <f t="shared" si="213"/>
        <v>0</v>
      </c>
      <c r="P291" s="1">
        <f t="shared" si="214"/>
        <v>0</v>
      </c>
      <c r="Q291" s="1" t="str">
        <f t="shared" si="215"/>
        <v/>
      </c>
      <c r="R291" s="1">
        <f t="shared" si="216"/>
        <v>36.25</v>
      </c>
      <c r="S291" s="1">
        <f t="shared" si="217"/>
        <v>-3.125</v>
      </c>
      <c r="T291" s="1">
        <f>VLOOKUP($H291,節点!$E$1:$G$20000,2,FALSE)</f>
        <v>35</v>
      </c>
      <c r="U291" s="1">
        <f>VLOOKUP($H291,節点!$E$1:$G$20000,3,FALSE)</f>
        <v>-3.75</v>
      </c>
      <c r="V291" s="1">
        <f>VLOOKUP($I291,節点!$E$1:$G$20000,2,FALSE)</f>
        <v>37.5</v>
      </c>
      <c r="W291" s="1">
        <f>VLOOKUP($I291,節点!$E$1:$G$20000,3,FALSE)</f>
        <v>-3.75</v>
      </c>
      <c r="X291" s="1">
        <f>VLOOKUP($J291,節点!$E$1:$G$20000,2,FALSE)</f>
        <v>37.5</v>
      </c>
      <c r="Y291" s="1">
        <f>VLOOKUP($J291,節点!$E$1:$G$20000,3,FALSE)</f>
        <v>-2.5</v>
      </c>
      <c r="Z291" s="1">
        <f>VLOOKUP($K291,節点!$E$1:$G$20000,2,FALSE)</f>
        <v>35</v>
      </c>
      <c r="AA291" s="1">
        <f>VLOOKUP($K291,節点!$E$1:$G$20000,3,FALSE)</f>
        <v>-2.5</v>
      </c>
      <c r="AB291">
        <f t="shared" si="218"/>
        <v>-1.25</v>
      </c>
      <c r="AC291">
        <f t="shared" si="219"/>
        <v>-0.625</v>
      </c>
      <c r="AD291">
        <f t="shared" si="220"/>
        <v>1.25</v>
      </c>
      <c r="AE291">
        <f t="shared" si="221"/>
        <v>-0.625</v>
      </c>
      <c r="AF291">
        <f t="shared" si="222"/>
        <v>1.25</v>
      </c>
      <c r="AG291">
        <f t="shared" si="223"/>
        <v>0.625</v>
      </c>
      <c r="AH291">
        <f t="shared" si="224"/>
        <v>-1.25</v>
      </c>
      <c r="AI291">
        <f t="shared" si="225"/>
        <v>0.625</v>
      </c>
      <c r="AJ291">
        <f t="shared" si="199"/>
        <v>206.56505117707798</v>
      </c>
      <c r="AK291">
        <f t="shared" si="200"/>
        <v>333.43494882292202</v>
      </c>
      <c r="AL291">
        <f t="shared" si="201"/>
        <v>26.56505117707799</v>
      </c>
      <c r="AM291">
        <f t="shared" si="202"/>
        <v>153.43494882292202</v>
      </c>
      <c r="AN291">
        <f t="shared" si="226"/>
        <v>3</v>
      </c>
      <c r="AO291">
        <f t="shared" si="227"/>
        <v>4</v>
      </c>
      <c r="AP291">
        <f t="shared" si="228"/>
        <v>1</v>
      </c>
      <c r="AQ291">
        <f t="shared" si="229"/>
        <v>2</v>
      </c>
      <c r="AR291">
        <f t="shared" si="230"/>
        <v>3412</v>
      </c>
      <c r="AS291" t="str">
        <f t="shared" si="231"/>
        <v/>
      </c>
      <c r="AT291" t="str">
        <f t="shared" si="232"/>
        <v/>
      </c>
      <c r="AU291" t="str">
        <f t="shared" si="233"/>
        <v/>
      </c>
      <c r="AV291" t="str">
        <f t="shared" si="234"/>
        <v/>
      </c>
      <c r="AW291" t="str">
        <f t="shared" si="203"/>
        <v/>
      </c>
      <c r="BA291">
        <f t="shared" si="235"/>
        <v>36.25</v>
      </c>
      <c r="BB291">
        <f t="shared" si="236"/>
        <v>-3.75</v>
      </c>
      <c r="BC291">
        <f t="shared" si="237"/>
        <v>37.5</v>
      </c>
      <c r="BD291">
        <f t="shared" si="238"/>
        <v>-3.125</v>
      </c>
      <c r="BE291">
        <f t="shared" si="239"/>
        <v>36.25</v>
      </c>
      <c r="BF291">
        <f t="shared" si="240"/>
        <v>-2.5</v>
      </c>
      <c r="BG291">
        <f t="shared" si="241"/>
        <v>35</v>
      </c>
      <c r="BH291">
        <f t="shared" si="242"/>
        <v>-3.125</v>
      </c>
      <c r="BI291">
        <f t="shared" si="243"/>
        <v>1.25</v>
      </c>
      <c r="BJ291">
        <f t="shared" si="244"/>
        <v>2.5</v>
      </c>
      <c r="BK291">
        <f t="shared" si="245"/>
        <v>2</v>
      </c>
      <c r="BL291">
        <f t="shared" si="246"/>
        <v>1.25</v>
      </c>
      <c r="BM291" s="1">
        <v>3.80952380952382</v>
      </c>
    </row>
    <row r="292" spans="1:65">
      <c r="A292" s="16" t="s">
        <v>3716</v>
      </c>
      <c r="E292"/>
      <c r="F292" s="17">
        <f t="shared" si="204"/>
        <v>2278</v>
      </c>
      <c r="G292" s="3">
        <f t="shared" si="205"/>
        <v>2</v>
      </c>
      <c r="H292" s="4">
        <f t="shared" si="206"/>
        <v>2330</v>
      </c>
      <c r="I292" s="4">
        <f t="shared" si="207"/>
        <v>2371</v>
      </c>
      <c r="J292" s="4">
        <f t="shared" si="208"/>
        <v>2372</v>
      </c>
      <c r="K292" s="4">
        <f t="shared" si="209"/>
        <v>2331</v>
      </c>
      <c r="L292" s="1">
        <f t="shared" si="210"/>
        <v>0</v>
      </c>
      <c r="M292" s="1">
        <f t="shared" si="211"/>
        <v>0</v>
      </c>
      <c r="N292" s="1">
        <f t="shared" si="212"/>
        <v>0</v>
      </c>
      <c r="O292" s="1">
        <f t="shared" si="213"/>
        <v>0</v>
      </c>
      <c r="P292" s="1">
        <f t="shared" si="214"/>
        <v>0</v>
      </c>
      <c r="Q292" s="1" t="str">
        <f t="shared" si="215"/>
        <v/>
      </c>
      <c r="R292" s="1">
        <f t="shared" si="216"/>
        <v>36.25</v>
      </c>
      <c r="S292" s="1">
        <f t="shared" si="217"/>
        <v>-1.875</v>
      </c>
      <c r="T292" s="1">
        <f>VLOOKUP($H292,節点!$E$1:$G$20000,2,FALSE)</f>
        <v>35</v>
      </c>
      <c r="U292" s="1">
        <f>VLOOKUP($H292,節点!$E$1:$G$20000,3,FALSE)</f>
        <v>-2.5</v>
      </c>
      <c r="V292" s="1">
        <f>VLOOKUP($I292,節点!$E$1:$G$20000,2,FALSE)</f>
        <v>37.5</v>
      </c>
      <c r="W292" s="1">
        <f>VLOOKUP($I292,節点!$E$1:$G$20000,3,FALSE)</f>
        <v>-2.5</v>
      </c>
      <c r="X292" s="1">
        <f>VLOOKUP($J292,節点!$E$1:$G$20000,2,FALSE)</f>
        <v>37.5</v>
      </c>
      <c r="Y292" s="1">
        <f>VLOOKUP($J292,節点!$E$1:$G$20000,3,FALSE)</f>
        <v>-1.25</v>
      </c>
      <c r="Z292" s="1">
        <f>VLOOKUP($K292,節点!$E$1:$G$20000,2,FALSE)</f>
        <v>35</v>
      </c>
      <c r="AA292" s="1">
        <f>VLOOKUP($K292,節点!$E$1:$G$20000,3,FALSE)</f>
        <v>-1.25</v>
      </c>
      <c r="AB292">
        <f t="shared" si="218"/>
        <v>-1.25</v>
      </c>
      <c r="AC292">
        <f t="shared" si="219"/>
        <v>-0.625</v>
      </c>
      <c r="AD292">
        <f t="shared" si="220"/>
        <v>1.25</v>
      </c>
      <c r="AE292">
        <f t="shared" si="221"/>
        <v>-0.625</v>
      </c>
      <c r="AF292">
        <f t="shared" si="222"/>
        <v>1.25</v>
      </c>
      <c r="AG292">
        <f t="shared" si="223"/>
        <v>0.625</v>
      </c>
      <c r="AH292">
        <f t="shared" si="224"/>
        <v>-1.25</v>
      </c>
      <c r="AI292">
        <f t="shared" si="225"/>
        <v>0.625</v>
      </c>
      <c r="AJ292">
        <f t="shared" si="199"/>
        <v>206.56505117707798</v>
      </c>
      <c r="AK292">
        <f t="shared" si="200"/>
        <v>333.43494882292202</v>
      </c>
      <c r="AL292">
        <f t="shared" si="201"/>
        <v>26.56505117707799</v>
      </c>
      <c r="AM292">
        <f t="shared" si="202"/>
        <v>153.43494882292202</v>
      </c>
      <c r="AN292">
        <f t="shared" si="226"/>
        <v>3</v>
      </c>
      <c r="AO292">
        <f t="shared" si="227"/>
        <v>4</v>
      </c>
      <c r="AP292">
        <f t="shared" si="228"/>
        <v>1</v>
      </c>
      <c r="AQ292">
        <f t="shared" si="229"/>
        <v>2</v>
      </c>
      <c r="AR292">
        <f t="shared" si="230"/>
        <v>3412</v>
      </c>
      <c r="AS292" t="str">
        <f t="shared" si="231"/>
        <v/>
      </c>
      <c r="AT292" t="str">
        <f t="shared" si="232"/>
        <v/>
      </c>
      <c r="AU292" t="str">
        <f t="shared" si="233"/>
        <v/>
      </c>
      <c r="AV292" t="str">
        <f t="shared" si="234"/>
        <v/>
      </c>
      <c r="AW292" t="str">
        <f t="shared" si="203"/>
        <v/>
      </c>
      <c r="BA292">
        <f t="shared" si="235"/>
        <v>36.25</v>
      </c>
      <c r="BB292">
        <f t="shared" si="236"/>
        <v>-2.5</v>
      </c>
      <c r="BC292">
        <f t="shared" si="237"/>
        <v>37.5</v>
      </c>
      <c r="BD292">
        <f t="shared" si="238"/>
        <v>-1.875</v>
      </c>
      <c r="BE292">
        <f t="shared" si="239"/>
        <v>36.25</v>
      </c>
      <c r="BF292">
        <f t="shared" si="240"/>
        <v>-1.25</v>
      </c>
      <c r="BG292">
        <f t="shared" si="241"/>
        <v>35</v>
      </c>
      <c r="BH292">
        <f t="shared" si="242"/>
        <v>-1.875</v>
      </c>
      <c r="BI292">
        <f t="shared" si="243"/>
        <v>1.25</v>
      </c>
      <c r="BJ292">
        <f t="shared" si="244"/>
        <v>2.5</v>
      </c>
      <c r="BK292">
        <f t="shared" si="245"/>
        <v>2</v>
      </c>
      <c r="BL292">
        <f t="shared" si="246"/>
        <v>1.25</v>
      </c>
      <c r="BM292" s="1">
        <v>3.80952380952382</v>
      </c>
    </row>
    <row r="293" spans="1:65">
      <c r="A293" s="16" t="s">
        <v>3717</v>
      </c>
      <c r="E293"/>
      <c r="F293" s="17">
        <f t="shared" si="204"/>
        <v>2279</v>
      </c>
      <c r="G293" s="3">
        <f t="shared" si="205"/>
        <v>2</v>
      </c>
      <c r="H293" s="4">
        <f t="shared" si="206"/>
        <v>2331</v>
      </c>
      <c r="I293" s="4">
        <f t="shared" si="207"/>
        <v>2372</v>
      </c>
      <c r="J293" s="4">
        <f t="shared" si="208"/>
        <v>2373</v>
      </c>
      <c r="K293" s="4">
        <f t="shared" si="209"/>
        <v>2332</v>
      </c>
      <c r="L293" s="1">
        <f t="shared" si="210"/>
        <v>0</v>
      </c>
      <c r="M293" s="1">
        <f t="shared" si="211"/>
        <v>0</v>
      </c>
      <c r="N293" s="1">
        <f t="shared" si="212"/>
        <v>0</v>
      </c>
      <c r="O293" s="1">
        <f t="shared" si="213"/>
        <v>0</v>
      </c>
      <c r="P293" s="1">
        <f t="shared" si="214"/>
        <v>0</v>
      </c>
      <c r="Q293" s="1" t="str">
        <f t="shared" si="215"/>
        <v/>
      </c>
      <c r="R293" s="1">
        <f t="shared" si="216"/>
        <v>36.25</v>
      </c>
      <c r="S293" s="1">
        <f t="shared" si="217"/>
        <v>-0.625</v>
      </c>
      <c r="T293" s="1">
        <f>VLOOKUP($H293,節点!$E$1:$G$20000,2,FALSE)</f>
        <v>35</v>
      </c>
      <c r="U293" s="1">
        <f>VLOOKUP($H293,節点!$E$1:$G$20000,3,FALSE)</f>
        <v>-1.25</v>
      </c>
      <c r="V293" s="1">
        <f>VLOOKUP($I293,節点!$E$1:$G$20000,2,FALSE)</f>
        <v>37.5</v>
      </c>
      <c r="W293" s="1">
        <f>VLOOKUP($I293,節点!$E$1:$G$20000,3,FALSE)</f>
        <v>-1.25</v>
      </c>
      <c r="X293" s="1">
        <f>VLOOKUP($J293,節点!$E$1:$G$20000,2,FALSE)</f>
        <v>37.5</v>
      </c>
      <c r="Y293" s="1">
        <f>VLOOKUP($J293,節点!$E$1:$G$20000,3,FALSE)</f>
        <v>0</v>
      </c>
      <c r="Z293" s="1">
        <f>VLOOKUP($K293,節点!$E$1:$G$20000,2,FALSE)</f>
        <v>35</v>
      </c>
      <c r="AA293" s="1">
        <f>VLOOKUP($K293,節点!$E$1:$G$20000,3,FALSE)</f>
        <v>0</v>
      </c>
      <c r="AB293">
        <f t="shared" si="218"/>
        <v>-1.25</v>
      </c>
      <c r="AC293">
        <f t="shared" si="219"/>
        <v>-0.625</v>
      </c>
      <c r="AD293">
        <f t="shared" si="220"/>
        <v>1.25</v>
      </c>
      <c r="AE293">
        <f t="shared" si="221"/>
        <v>-0.625</v>
      </c>
      <c r="AF293">
        <f t="shared" si="222"/>
        <v>1.25</v>
      </c>
      <c r="AG293">
        <f t="shared" si="223"/>
        <v>0.625</v>
      </c>
      <c r="AH293">
        <f t="shared" si="224"/>
        <v>-1.25</v>
      </c>
      <c r="AI293">
        <f t="shared" si="225"/>
        <v>0.625</v>
      </c>
      <c r="AJ293">
        <f t="shared" si="199"/>
        <v>206.56505117707798</v>
      </c>
      <c r="AK293">
        <f t="shared" si="200"/>
        <v>333.43494882292202</v>
      </c>
      <c r="AL293">
        <f t="shared" si="201"/>
        <v>26.56505117707799</v>
      </c>
      <c r="AM293">
        <f t="shared" si="202"/>
        <v>153.43494882292202</v>
      </c>
      <c r="AN293">
        <f t="shared" si="226"/>
        <v>3</v>
      </c>
      <c r="AO293">
        <f t="shared" si="227"/>
        <v>4</v>
      </c>
      <c r="AP293">
        <f t="shared" si="228"/>
        <v>1</v>
      </c>
      <c r="AQ293">
        <f t="shared" si="229"/>
        <v>2</v>
      </c>
      <c r="AR293">
        <f t="shared" si="230"/>
        <v>3412</v>
      </c>
      <c r="AS293" t="str">
        <f t="shared" si="231"/>
        <v/>
      </c>
      <c r="AT293" t="str">
        <f t="shared" si="232"/>
        <v/>
      </c>
      <c r="AU293" t="str">
        <f t="shared" si="233"/>
        <v/>
      </c>
      <c r="AV293" t="str">
        <f t="shared" si="234"/>
        <v/>
      </c>
      <c r="AW293" t="str">
        <f t="shared" si="203"/>
        <v/>
      </c>
      <c r="BA293">
        <f t="shared" si="235"/>
        <v>36.25</v>
      </c>
      <c r="BB293">
        <f t="shared" si="236"/>
        <v>-1.25</v>
      </c>
      <c r="BC293">
        <f t="shared" si="237"/>
        <v>37.5</v>
      </c>
      <c r="BD293">
        <f t="shared" si="238"/>
        <v>-0.625</v>
      </c>
      <c r="BE293">
        <f t="shared" si="239"/>
        <v>36.25</v>
      </c>
      <c r="BF293">
        <f t="shared" si="240"/>
        <v>0</v>
      </c>
      <c r="BG293">
        <f t="shared" si="241"/>
        <v>35</v>
      </c>
      <c r="BH293">
        <f t="shared" si="242"/>
        <v>-0.625</v>
      </c>
      <c r="BI293">
        <f t="shared" si="243"/>
        <v>1.25</v>
      </c>
      <c r="BJ293">
        <f t="shared" si="244"/>
        <v>2.5</v>
      </c>
      <c r="BK293">
        <f t="shared" si="245"/>
        <v>2</v>
      </c>
      <c r="BL293">
        <f t="shared" si="246"/>
        <v>1.25</v>
      </c>
      <c r="BM293" s="1">
        <v>3.80952380952382</v>
      </c>
    </row>
    <row r="294" spans="1:65">
      <c r="A294" s="16" t="s">
        <v>3718</v>
      </c>
      <c r="E294"/>
      <c r="F294" s="17">
        <f t="shared" si="204"/>
        <v>2280</v>
      </c>
      <c r="G294" s="3">
        <f t="shared" si="205"/>
        <v>2</v>
      </c>
      <c r="H294" s="4">
        <f t="shared" si="206"/>
        <v>2332</v>
      </c>
      <c r="I294" s="4">
        <f t="shared" si="207"/>
        <v>2373</v>
      </c>
      <c r="J294" s="4">
        <f t="shared" si="208"/>
        <v>2374</v>
      </c>
      <c r="K294" s="4">
        <f t="shared" si="209"/>
        <v>2333</v>
      </c>
      <c r="L294" s="1">
        <f t="shared" si="210"/>
        <v>0</v>
      </c>
      <c r="M294" s="1">
        <f t="shared" si="211"/>
        <v>0</v>
      </c>
      <c r="N294" s="1">
        <f t="shared" si="212"/>
        <v>0</v>
      </c>
      <c r="O294" s="1">
        <f t="shared" si="213"/>
        <v>0</v>
      </c>
      <c r="P294" s="1">
        <f t="shared" si="214"/>
        <v>0</v>
      </c>
      <c r="Q294" s="1" t="str">
        <f t="shared" si="215"/>
        <v/>
      </c>
      <c r="R294" s="1">
        <f t="shared" si="216"/>
        <v>36.25</v>
      </c>
      <c r="S294" s="1">
        <f t="shared" si="217"/>
        <v>0.5</v>
      </c>
      <c r="T294" s="1">
        <f>VLOOKUP($H294,節点!$E$1:$G$20000,2,FALSE)</f>
        <v>35</v>
      </c>
      <c r="U294" s="1">
        <f>VLOOKUP($H294,節点!$E$1:$G$20000,3,FALSE)</f>
        <v>0</v>
      </c>
      <c r="V294" s="1">
        <f>VLOOKUP($I294,節点!$E$1:$G$20000,2,FALSE)</f>
        <v>37.5</v>
      </c>
      <c r="W294" s="1">
        <f>VLOOKUP($I294,節点!$E$1:$G$20000,3,FALSE)</f>
        <v>0</v>
      </c>
      <c r="X294" s="1">
        <f>VLOOKUP($J294,節点!$E$1:$G$20000,2,FALSE)</f>
        <v>37.5</v>
      </c>
      <c r="Y294" s="1">
        <f>VLOOKUP($J294,節点!$E$1:$G$20000,3,FALSE)</f>
        <v>1</v>
      </c>
      <c r="Z294" s="1">
        <f>VLOOKUP($K294,節点!$E$1:$G$20000,2,FALSE)</f>
        <v>35</v>
      </c>
      <c r="AA294" s="1">
        <f>VLOOKUP($K294,節点!$E$1:$G$20000,3,FALSE)</f>
        <v>1</v>
      </c>
      <c r="AB294">
        <f t="shared" si="218"/>
        <v>-1.25</v>
      </c>
      <c r="AC294">
        <f t="shared" si="219"/>
        <v>-0.5</v>
      </c>
      <c r="AD294">
        <f t="shared" si="220"/>
        <v>1.25</v>
      </c>
      <c r="AE294">
        <f t="shared" si="221"/>
        <v>-0.5</v>
      </c>
      <c r="AF294">
        <f t="shared" si="222"/>
        <v>1.25</v>
      </c>
      <c r="AG294">
        <f t="shared" si="223"/>
        <v>0.5</v>
      </c>
      <c r="AH294">
        <f t="shared" si="224"/>
        <v>-1.25</v>
      </c>
      <c r="AI294">
        <f t="shared" si="225"/>
        <v>0.5</v>
      </c>
      <c r="AJ294">
        <f t="shared" si="199"/>
        <v>201.80140948635182</v>
      </c>
      <c r="AK294">
        <f t="shared" si="200"/>
        <v>338.19859051364818</v>
      </c>
      <c r="AL294">
        <f t="shared" si="201"/>
        <v>21.801409486351812</v>
      </c>
      <c r="AM294">
        <f t="shared" si="202"/>
        <v>158.19859051364818</v>
      </c>
      <c r="AN294">
        <f t="shared" si="226"/>
        <v>3</v>
      </c>
      <c r="AO294">
        <f t="shared" si="227"/>
        <v>4</v>
      </c>
      <c r="AP294">
        <f t="shared" si="228"/>
        <v>1</v>
      </c>
      <c r="AQ294">
        <f t="shared" si="229"/>
        <v>2</v>
      </c>
      <c r="AR294">
        <f t="shared" si="230"/>
        <v>3412</v>
      </c>
      <c r="AS294" t="str">
        <f t="shared" si="231"/>
        <v/>
      </c>
      <c r="AT294" t="str">
        <f t="shared" si="232"/>
        <v/>
      </c>
      <c r="AU294" t="str">
        <f t="shared" si="233"/>
        <v/>
      </c>
      <c r="AV294" t="str">
        <f t="shared" si="234"/>
        <v/>
      </c>
      <c r="AW294" t="str">
        <f t="shared" si="203"/>
        <v/>
      </c>
      <c r="BA294">
        <f t="shared" si="235"/>
        <v>36.25</v>
      </c>
      <c r="BB294">
        <f t="shared" si="236"/>
        <v>0</v>
      </c>
      <c r="BC294">
        <f t="shared" si="237"/>
        <v>37.5</v>
      </c>
      <c r="BD294">
        <f t="shared" si="238"/>
        <v>0.5</v>
      </c>
      <c r="BE294">
        <f t="shared" si="239"/>
        <v>36.25</v>
      </c>
      <c r="BF294">
        <f t="shared" si="240"/>
        <v>1</v>
      </c>
      <c r="BG294">
        <f t="shared" si="241"/>
        <v>35</v>
      </c>
      <c r="BH294">
        <f t="shared" si="242"/>
        <v>0.5</v>
      </c>
      <c r="BI294">
        <f t="shared" si="243"/>
        <v>1</v>
      </c>
      <c r="BJ294">
        <f t="shared" si="244"/>
        <v>2.5</v>
      </c>
      <c r="BK294">
        <f t="shared" si="245"/>
        <v>2.5</v>
      </c>
      <c r="BL294">
        <f t="shared" si="246"/>
        <v>1</v>
      </c>
      <c r="BM294" s="1">
        <v>3.80952380952382</v>
      </c>
    </row>
    <row r="295" spans="1:65">
      <c r="A295" s="16" t="s">
        <v>3719</v>
      </c>
      <c r="E295"/>
      <c r="F295" s="17">
        <f t="shared" si="204"/>
        <v>2281</v>
      </c>
      <c r="G295" s="3">
        <f t="shared" si="205"/>
        <v>2</v>
      </c>
      <c r="H295" s="4">
        <f t="shared" si="206"/>
        <v>2333</v>
      </c>
      <c r="I295" s="4">
        <f t="shared" si="207"/>
        <v>2374</v>
      </c>
      <c r="J295" s="4">
        <f t="shared" si="208"/>
        <v>2375</v>
      </c>
      <c r="K295" s="4">
        <f t="shared" si="209"/>
        <v>2334</v>
      </c>
      <c r="L295" s="1">
        <f t="shared" si="210"/>
        <v>0</v>
      </c>
      <c r="M295" s="1">
        <f t="shared" si="211"/>
        <v>0</v>
      </c>
      <c r="N295" s="1">
        <f t="shared" si="212"/>
        <v>0</v>
      </c>
      <c r="O295" s="1">
        <f t="shared" si="213"/>
        <v>0</v>
      </c>
      <c r="P295" s="1">
        <f t="shared" si="214"/>
        <v>0</v>
      </c>
      <c r="Q295" s="1" t="str">
        <f t="shared" si="215"/>
        <v/>
      </c>
      <c r="R295" s="1">
        <f t="shared" si="216"/>
        <v>36.25</v>
      </c>
      <c r="S295" s="1">
        <f t="shared" si="217"/>
        <v>1.5</v>
      </c>
      <c r="T295" s="1">
        <f>VLOOKUP($H295,節点!$E$1:$G$20000,2,FALSE)</f>
        <v>35</v>
      </c>
      <c r="U295" s="1">
        <f>VLOOKUP($H295,節点!$E$1:$G$20000,3,FALSE)</f>
        <v>1</v>
      </c>
      <c r="V295" s="1">
        <f>VLOOKUP($I295,節点!$E$1:$G$20000,2,FALSE)</f>
        <v>37.5</v>
      </c>
      <c r="W295" s="1">
        <f>VLOOKUP($I295,節点!$E$1:$G$20000,3,FALSE)</f>
        <v>1</v>
      </c>
      <c r="X295" s="1">
        <f>VLOOKUP($J295,節点!$E$1:$G$20000,2,FALSE)</f>
        <v>37.5</v>
      </c>
      <c r="Y295" s="1">
        <f>VLOOKUP($J295,節点!$E$1:$G$20000,3,FALSE)</f>
        <v>2</v>
      </c>
      <c r="Z295" s="1">
        <f>VLOOKUP($K295,節点!$E$1:$G$20000,2,FALSE)</f>
        <v>35</v>
      </c>
      <c r="AA295" s="1">
        <f>VLOOKUP($K295,節点!$E$1:$G$20000,3,FALSE)</f>
        <v>2</v>
      </c>
      <c r="AB295">
        <f t="shared" si="218"/>
        <v>-1.25</v>
      </c>
      <c r="AC295">
        <f t="shared" si="219"/>
        <v>-0.5</v>
      </c>
      <c r="AD295">
        <f t="shared" si="220"/>
        <v>1.25</v>
      </c>
      <c r="AE295">
        <f t="shared" si="221"/>
        <v>-0.5</v>
      </c>
      <c r="AF295">
        <f t="shared" si="222"/>
        <v>1.25</v>
      </c>
      <c r="AG295">
        <f t="shared" si="223"/>
        <v>0.5</v>
      </c>
      <c r="AH295">
        <f t="shared" si="224"/>
        <v>-1.25</v>
      </c>
      <c r="AI295">
        <f t="shared" si="225"/>
        <v>0.5</v>
      </c>
      <c r="AJ295">
        <f t="shared" si="199"/>
        <v>201.80140948635182</v>
      </c>
      <c r="AK295">
        <f t="shared" si="200"/>
        <v>338.19859051364818</v>
      </c>
      <c r="AL295">
        <f t="shared" si="201"/>
        <v>21.801409486351812</v>
      </c>
      <c r="AM295">
        <f t="shared" si="202"/>
        <v>158.19859051364818</v>
      </c>
      <c r="AN295">
        <f t="shared" si="226"/>
        <v>3</v>
      </c>
      <c r="AO295">
        <f t="shared" si="227"/>
        <v>4</v>
      </c>
      <c r="AP295">
        <f t="shared" si="228"/>
        <v>1</v>
      </c>
      <c r="AQ295">
        <f t="shared" si="229"/>
        <v>2</v>
      </c>
      <c r="AR295">
        <f t="shared" si="230"/>
        <v>3412</v>
      </c>
      <c r="AS295" t="str">
        <f t="shared" si="231"/>
        <v/>
      </c>
      <c r="AT295" t="str">
        <f t="shared" si="232"/>
        <v/>
      </c>
      <c r="AU295" t="str">
        <f t="shared" si="233"/>
        <v/>
      </c>
      <c r="AV295" t="str">
        <f t="shared" si="234"/>
        <v/>
      </c>
      <c r="AW295" t="str">
        <f t="shared" si="203"/>
        <v/>
      </c>
      <c r="BA295">
        <f t="shared" si="235"/>
        <v>36.25</v>
      </c>
      <c r="BB295">
        <f t="shared" si="236"/>
        <v>1</v>
      </c>
      <c r="BC295">
        <f t="shared" si="237"/>
        <v>37.5</v>
      </c>
      <c r="BD295">
        <f t="shared" si="238"/>
        <v>1.5</v>
      </c>
      <c r="BE295">
        <f t="shared" si="239"/>
        <v>36.25</v>
      </c>
      <c r="BF295">
        <f t="shared" si="240"/>
        <v>2</v>
      </c>
      <c r="BG295">
        <f t="shared" si="241"/>
        <v>35</v>
      </c>
      <c r="BH295">
        <f t="shared" si="242"/>
        <v>1.5</v>
      </c>
      <c r="BI295">
        <f t="shared" si="243"/>
        <v>1</v>
      </c>
      <c r="BJ295">
        <f t="shared" si="244"/>
        <v>2.5</v>
      </c>
      <c r="BK295">
        <f t="shared" si="245"/>
        <v>2.5</v>
      </c>
      <c r="BL295">
        <f t="shared" si="246"/>
        <v>1</v>
      </c>
      <c r="BM295" s="1">
        <v>3.80952380952382</v>
      </c>
    </row>
    <row r="296" spans="1:65">
      <c r="A296" s="16" t="s">
        <v>3720</v>
      </c>
      <c r="E296"/>
      <c r="F296" s="17">
        <f t="shared" si="204"/>
        <v>2307</v>
      </c>
      <c r="G296" s="3">
        <f t="shared" si="205"/>
        <v>2</v>
      </c>
      <c r="H296" s="4">
        <f t="shared" si="206"/>
        <v>2360</v>
      </c>
      <c r="I296" s="4">
        <f t="shared" si="207"/>
        <v>2401</v>
      </c>
      <c r="J296" s="4">
        <f t="shared" si="208"/>
        <v>2402</v>
      </c>
      <c r="K296" s="4">
        <f t="shared" si="209"/>
        <v>2361</v>
      </c>
      <c r="L296" s="1">
        <f t="shared" si="210"/>
        <v>0</v>
      </c>
      <c r="M296" s="1">
        <f t="shared" si="211"/>
        <v>0</v>
      </c>
      <c r="N296" s="1">
        <f t="shared" si="212"/>
        <v>0</v>
      </c>
      <c r="O296" s="1">
        <f t="shared" si="213"/>
        <v>0</v>
      </c>
      <c r="P296" s="1">
        <f t="shared" si="214"/>
        <v>0</v>
      </c>
      <c r="Q296" s="1" t="str">
        <f t="shared" si="215"/>
        <v/>
      </c>
      <c r="R296" s="1">
        <f t="shared" si="216"/>
        <v>38.75</v>
      </c>
      <c r="S296" s="1">
        <f t="shared" si="217"/>
        <v>-11.762499999999999</v>
      </c>
      <c r="T296" s="1">
        <f>VLOOKUP($H296,節点!$E$1:$G$20000,2,FALSE)</f>
        <v>37.5</v>
      </c>
      <c r="U296" s="1">
        <f>VLOOKUP($H296,節点!$E$1:$G$20000,3,FALSE)</f>
        <v>-12.1</v>
      </c>
      <c r="V296" s="1">
        <f>VLOOKUP($I296,節点!$E$1:$G$20000,2,FALSE)</f>
        <v>40</v>
      </c>
      <c r="W296" s="1">
        <f>VLOOKUP($I296,節点!$E$1:$G$20000,3,FALSE)</f>
        <v>-12.1</v>
      </c>
      <c r="X296" s="1">
        <f>VLOOKUP($J296,節点!$E$1:$G$20000,2,FALSE)</f>
        <v>40</v>
      </c>
      <c r="Y296" s="1">
        <f>VLOOKUP($J296,節点!$E$1:$G$20000,3,FALSE)</f>
        <v>-11.425000000000001</v>
      </c>
      <c r="Z296" s="1">
        <f>VLOOKUP($K296,節点!$E$1:$G$20000,2,FALSE)</f>
        <v>37.5</v>
      </c>
      <c r="AA296" s="1">
        <f>VLOOKUP($K296,節点!$E$1:$G$20000,3,FALSE)</f>
        <v>-11.425000000000001</v>
      </c>
      <c r="AB296">
        <f t="shared" si="218"/>
        <v>-1.25</v>
      </c>
      <c r="AC296">
        <f t="shared" si="219"/>
        <v>-0.33750000000000036</v>
      </c>
      <c r="AD296">
        <f t="shared" si="220"/>
        <v>1.25</v>
      </c>
      <c r="AE296">
        <f t="shared" si="221"/>
        <v>-0.33750000000000036</v>
      </c>
      <c r="AF296">
        <f t="shared" si="222"/>
        <v>1.25</v>
      </c>
      <c r="AG296">
        <f t="shared" si="223"/>
        <v>0.33749999999999858</v>
      </c>
      <c r="AH296">
        <f t="shared" si="224"/>
        <v>-1.25</v>
      </c>
      <c r="AI296">
        <f t="shared" si="225"/>
        <v>0.33749999999999858</v>
      </c>
      <c r="AJ296">
        <f t="shared" si="199"/>
        <v>195.10957512234049</v>
      </c>
      <c r="AK296">
        <f t="shared" si="200"/>
        <v>344.89042487765954</v>
      </c>
      <c r="AL296">
        <f t="shared" si="201"/>
        <v>15.109575122340402</v>
      </c>
      <c r="AM296">
        <f t="shared" si="202"/>
        <v>164.8904248776596</v>
      </c>
      <c r="AN296">
        <f t="shared" si="226"/>
        <v>3</v>
      </c>
      <c r="AO296">
        <f t="shared" si="227"/>
        <v>4</v>
      </c>
      <c r="AP296">
        <f t="shared" si="228"/>
        <v>1</v>
      </c>
      <c r="AQ296">
        <f t="shared" si="229"/>
        <v>2</v>
      </c>
      <c r="AR296">
        <f t="shared" si="230"/>
        <v>3412</v>
      </c>
      <c r="AS296" t="str">
        <f t="shared" si="231"/>
        <v/>
      </c>
      <c r="AT296" t="str">
        <f t="shared" si="232"/>
        <v/>
      </c>
      <c r="AU296" t="str">
        <f t="shared" si="233"/>
        <v/>
      </c>
      <c r="AV296" t="str">
        <f t="shared" si="234"/>
        <v/>
      </c>
      <c r="AW296" t="str">
        <f t="shared" si="203"/>
        <v/>
      </c>
      <c r="BA296">
        <f t="shared" si="235"/>
        <v>38.75</v>
      </c>
      <c r="BB296">
        <f t="shared" si="236"/>
        <v>-12.1</v>
      </c>
      <c r="BC296">
        <f t="shared" si="237"/>
        <v>40</v>
      </c>
      <c r="BD296">
        <f t="shared" si="238"/>
        <v>-11.762499999999999</v>
      </c>
      <c r="BE296">
        <f t="shared" si="239"/>
        <v>38.75</v>
      </c>
      <c r="BF296">
        <f t="shared" si="240"/>
        <v>-11.425000000000001</v>
      </c>
      <c r="BG296">
        <f t="shared" si="241"/>
        <v>37.5</v>
      </c>
      <c r="BH296">
        <f t="shared" si="242"/>
        <v>-11.762499999999999</v>
      </c>
      <c r="BI296">
        <f t="shared" si="243"/>
        <v>0.67499999999999893</v>
      </c>
      <c r="BJ296">
        <f t="shared" si="244"/>
        <v>2.5</v>
      </c>
      <c r="BK296">
        <f t="shared" si="245"/>
        <v>3.7037037037037095</v>
      </c>
      <c r="BL296">
        <f t="shared" si="246"/>
        <v>0.67499999999999893</v>
      </c>
      <c r="BM296" s="1">
        <v>3.80952380952382</v>
      </c>
    </row>
    <row r="297" spans="1:65">
      <c r="A297" s="16" t="s">
        <v>3721</v>
      </c>
      <c r="E297"/>
      <c r="F297" s="17">
        <f t="shared" si="204"/>
        <v>2308</v>
      </c>
      <c r="G297" s="3">
        <f t="shared" si="205"/>
        <v>2</v>
      </c>
      <c r="H297" s="4">
        <f t="shared" si="206"/>
        <v>2361</v>
      </c>
      <c r="I297" s="4">
        <f t="shared" si="207"/>
        <v>2402</v>
      </c>
      <c r="J297" s="4">
        <f t="shared" si="208"/>
        <v>2403</v>
      </c>
      <c r="K297" s="4">
        <f t="shared" si="209"/>
        <v>2362</v>
      </c>
      <c r="L297" s="1">
        <f t="shared" si="210"/>
        <v>0</v>
      </c>
      <c r="M297" s="1">
        <f t="shared" si="211"/>
        <v>0</v>
      </c>
      <c r="N297" s="1">
        <f t="shared" si="212"/>
        <v>0</v>
      </c>
      <c r="O297" s="1">
        <f t="shared" si="213"/>
        <v>0</v>
      </c>
      <c r="P297" s="1">
        <f t="shared" si="214"/>
        <v>0</v>
      </c>
      <c r="Q297" s="1" t="str">
        <f t="shared" si="215"/>
        <v/>
      </c>
      <c r="R297" s="1">
        <f t="shared" si="216"/>
        <v>38.75</v>
      </c>
      <c r="S297" s="1">
        <f t="shared" si="217"/>
        <v>-11.0875</v>
      </c>
      <c r="T297" s="1">
        <f>VLOOKUP($H297,節点!$E$1:$G$20000,2,FALSE)</f>
        <v>37.5</v>
      </c>
      <c r="U297" s="1">
        <f>VLOOKUP($H297,節点!$E$1:$G$20000,3,FALSE)</f>
        <v>-11.425000000000001</v>
      </c>
      <c r="V297" s="1">
        <f>VLOOKUP($I297,節点!$E$1:$G$20000,2,FALSE)</f>
        <v>40</v>
      </c>
      <c r="W297" s="1">
        <f>VLOOKUP($I297,節点!$E$1:$G$20000,3,FALSE)</f>
        <v>-11.425000000000001</v>
      </c>
      <c r="X297" s="1">
        <f>VLOOKUP($J297,節点!$E$1:$G$20000,2,FALSE)</f>
        <v>40</v>
      </c>
      <c r="Y297" s="1">
        <f>VLOOKUP($J297,節点!$E$1:$G$20000,3,FALSE)</f>
        <v>-10.75</v>
      </c>
      <c r="Z297" s="1">
        <f>VLOOKUP($K297,節点!$E$1:$G$20000,2,FALSE)</f>
        <v>37.5</v>
      </c>
      <c r="AA297" s="1">
        <f>VLOOKUP($K297,節点!$E$1:$G$20000,3,FALSE)</f>
        <v>-10.75</v>
      </c>
      <c r="AB297">
        <f t="shared" si="218"/>
        <v>-1.25</v>
      </c>
      <c r="AC297">
        <f t="shared" si="219"/>
        <v>-0.33750000000000036</v>
      </c>
      <c r="AD297">
        <f t="shared" si="220"/>
        <v>1.25</v>
      </c>
      <c r="AE297">
        <f t="shared" si="221"/>
        <v>-0.33750000000000036</v>
      </c>
      <c r="AF297">
        <f t="shared" si="222"/>
        <v>1.25</v>
      </c>
      <c r="AG297">
        <f t="shared" si="223"/>
        <v>0.33750000000000036</v>
      </c>
      <c r="AH297">
        <f t="shared" si="224"/>
        <v>-1.25</v>
      </c>
      <c r="AI297">
        <f t="shared" si="225"/>
        <v>0.33750000000000036</v>
      </c>
      <c r="AJ297">
        <f t="shared" si="199"/>
        <v>195.10957512234049</v>
      </c>
      <c r="AK297">
        <f t="shared" si="200"/>
        <v>344.89042487765954</v>
      </c>
      <c r="AL297">
        <f t="shared" si="201"/>
        <v>15.109575122340479</v>
      </c>
      <c r="AM297">
        <f t="shared" si="202"/>
        <v>164.89042487765951</v>
      </c>
      <c r="AN297">
        <f t="shared" si="226"/>
        <v>3</v>
      </c>
      <c r="AO297">
        <f t="shared" si="227"/>
        <v>4</v>
      </c>
      <c r="AP297">
        <f t="shared" si="228"/>
        <v>1</v>
      </c>
      <c r="AQ297">
        <f t="shared" si="229"/>
        <v>2</v>
      </c>
      <c r="AR297">
        <f t="shared" si="230"/>
        <v>3412</v>
      </c>
      <c r="AS297" t="str">
        <f t="shared" si="231"/>
        <v/>
      </c>
      <c r="AT297" t="str">
        <f t="shared" si="232"/>
        <v/>
      </c>
      <c r="AU297" t="str">
        <f t="shared" si="233"/>
        <v/>
      </c>
      <c r="AV297" t="str">
        <f t="shared" si="234"/>
        <v/>
      </c>
      <c r="AW297" t="str">
        <f t="shared" si="203"/>
        <v/>
      </c>
      <c r="BA297">
        <f t="shared" si="235"/>
        <v>38.75</v>
      </c>
      <c r="BB297">
        <f t="shared" si="236"/>
        <v>-11.425000000000001</v>
      </c>
      <c r="BC297">
        <f t="shared" si="237"/>
        <v>40</v>
      </c>
      <c r="BD297">
        <f t="shared" si="238"/>
        <v>-11.0875</v>
      </c>
      <c r="BE297">
        <f t="shared" si="239"/>
        <v>38.75</v>
      </c>
      <c r="BF297">
        <f t="shared" si="240"/>
        <v>-10.75</v>
      </c>
      <c r="BG297">
        <f t="shared" si="241"/>
        <v>37.5</v>
      </c>
      <c r="BH297">
        <f t="shared" si="242"/>
        <v>-11.0875</v>
      </c>
      <c r="BI297">
        <f t="shared" si="243"/>
        <v>0.67500000000000071</v>
      </c>
      <c r="BJ297">
        <f t="shared" si="244"/>
        <v>2.5</v>
      </c>
      <c r="BK297">
        <f t="shared" si="245"/>
        <v>3.7037037037036997</v>
      </c>
      <c r="BL297">
        <f t="shared" si="246"/>
        <v>0.67500000000000071</v>
      </c>
      <c r="BM297" s="1">
        <v>3.80952380952382</v>
      </c>
    </row>
    <row r="298" spans="1:65">
      <c r="A298" s="16" t="s">
        <v>3722</v>
      </c>
      <c r="E298"/>
      <c r="F298" s="17">
        <f t="shared" si="204"/>
        <v>2309</v>
      </c>
      <c r="G298" s="3">
        <f t="shared" si="205"/>
        <v>2</v>
      </c>
      <c r="H298" s="4">
        <f t="shared" si="206"/>
        <v>2362</v>
      </c>
      <c r="I298" s="4">
        <f t="shared" si="207"/>
        <v>2403</v>
      </c>
      <c r="J298" s="4">
        <f t="shared" si="208"/>
        <v>2404</v>
      </c>
      <c r="K298" s="4">
        <f t="shared" si="209"/>
        <v>2363</v>
      </c>
      <c r="L298" s="1">
        <f t="shared" si="210"/>
        <v>0</v>
      </c>
      <c r="M298" s="1">
        <f t="shared" si="211"/>
        <v>0</v>
      </c>
      <c r="N298" s="1">
        <f t="shared" si="212"/>
        <v>0</v>
      </c>
      <c r="O298" s="1">
        <f t="shared" si="213"/>
        <v>0</v>
      </c>
      <c r="P298" s="1">
        <f t="shared" si="214"/>
        <v>0</v>
      </c>
      <c r="Q298" s="1" t="str">
        <f t="shared" si="215"/>
        <v/>
      </c>
      <c r="R298" s="1">
        <f t="shared" si="216"/>
        <v>38.75</v>
      </c>
      <c r="S298" s="1">
        <f t="shared" si="217"/>
        <v>-10.333500000000001</v>
      </c>
      <c r="T298" s="1">
        <f>VLOOKUP($H298,節点!$E$1:$G$20000,2,FALSE)</f>
        <v>37.5</v>
      </c>
      <c r="U298" s="1">
        <f>VLOOKUP($H298,節点!$E$1:$G$20000,3,FALSE)</f>
        <v>-10.75</v>
      </c>
      <c r="V298" s="1">
        <f>VLOOKUP($I298,節点!$E$1:$G$20000,2,FALSE)</f>
        <v>40</v>
      </c>
      <c r="W298" s="1">
        <f>VLOOKUP($I298,節点!$E$1:$G$20000,3,FALSE)</f>
        <v>-10.75</v>
      </c>
      <c r="X298" s="1">
        <f>VLOOKUP($J298,節点!$E$1:$G$20000,2,FALSE)</f>
        <v>40</v>
      </c>
      <c r="Y298" s="1">
        <f>VLOOKUP($J298,節点!$E$1:$G$20000,3,FALSE)</f>
        <v>-9.9169999999999998</v>
      </c>
      <c r="Z298" s="1">
        <f>VLOOKUP($K298,節点!$E$1:$G$20000,2,FALSE)</f>
        <v>37.5</v>
      </c>
      <c r="AA298" s="1">
        <f>VLOOKUP($K298,節点!$E$1:$G$20000,3,FALSE)</f>
        <v>-9.9169999999999998</v>
      </c>
      <c r="AB298">
        <f t="shared" si="218"/>
        <v>-1.25</v>
      </c>
      <c r="AC298">
        <f t="shared" si="219"/>
        <v>-0.4164999999999992</v>
      </c>
      <c r="AD298">
        <f t="shared" si="220"/>
        <v>1.25</v>
      </c>
      <c r="AE298">
        <f t="shared" si="221"/>
        <v>-0.4164999999999992</v>
      </c>
      <c r="AF298">
        <f t="shared" si="222"/>
        <v>1.25</v>
      </c>
      <c r="AG298">
        <f t="shared" si="223"/>
        <v>0.41650000000000098</v>
      </c>
      <c r="AH298">
        <f t="shared" si="224"/>
        <v>-1.25</v>
      </c>
      <c r="AI298">
        <f t="shared" si="225"/>
        <v>0.41650000000000098</v>
      </c>
      <c r="AJ298">
        <f t="shared" si="199"/>
        <v>198.42807305438268</v>
      </c>
      <c r="AK298">
        <f t="shared" si="200"/>
        <v>341.57192694561735</v>
      </c>
      <c r="AL298">
        <f t="shared" si="201"/>
        <v>18.428073054382747</v>
      </c>
      <c r="AM298">
        <f t="shared" si="202"/>
        <v>161.57192694561726</v>
      </c>
      <c r="AN298">
        <f t="shared" si="226"/>
        <v>3</v>
      </c>
      <c r="AO298">
        <f t="shared" si="227"/>
        <v>4</v>
      </c>
      <c r="AP298">
        <f t="shared" si="228"/>
        <v>1</v>
      </c>
      <c r="AQ298">
        <f t="shared" si="229"/>
        <v>2</v>
      </c>
      <c r="AR298">
        <f t="shared" si="230"/>
        <v>3412</v>
      </c>
      <c r="AS298" t="str">
        <f t="shared" si="231"/>
        <v/>
      </c>
      <c r="AT298" t="str">
        <f t="shared" si="232"/>
        <v/>
      </c>
      <c r="AU298" t="str">
        <f t="shared" si="233"/>
        <v/>
      </c>
      <c r="AV298" t="str">
        <f t="shared" si="234"/>
        <v/>
      </c>
      <c r="AW298" t="str">
        <f t="shared" si="203"/>
        <v/>
      </c>
      <c r="BA298">
        <f t="shared" si="235"/>
        <v>38.75</v>
      </c>
      <c r="BB298">
        <f t="shared" si="236"/>
        <v>-10.75</v>
      </c>
      <c r="BC298">
        <f t="shared" si="237"/>
        <v>40</v>
      </c>
      <c r="BD298">
        <f t="shared" si="238"/>
        <v>-10.333500000000001</v>
      </c>
      <c r="BE298">
        <f t="shared" si="239"/>
        <v>38.75</v>
      </c>
      <c r="BF298">
        <f t="shared" si="240"/>
        <v>-9.9169999999999998</v>
      </c>
      <c r="BG298">
        <f t="shared" si="241"/>
        <v>37.5</v>
      </c>
      <c r="BH298">
        <f t="shared" si="242"/>
        <v>-10.333500000000001</v>
      </c>
      <c r="BI298">
        <f t="shared" si="243"/>
        <v>0.83300000000000018</v>
      </c>
      <c r="BJ298">
        <f t="shared" si="244"/>
        <v>2.5</v>
      </c>
      <c r="BK298">
        <f t="shared" si="245"/>
        <v>3.0012004801920762</v>
      </c>
      <c r="BL298">
        <f t="shared" si="246"/>
        <v>0.83300000000000018</v>
      </c>
      <c r="BM298" s="1">
        <v>3.80952380952382</v>
      </c>
    </row>
    <row r="299" spans="1:65">
      <c r="A299" s="16" t="s">
        <v>3723</v>
      </c>
      <c r="E299"/>
      <c r="F299" s="17">
        <f t="shared" si="204"/>
        <v>2310</v>
      </c>
      <c r="G299" s="3">
        <f t="shared" si="205"/>
        <v>2</v>
      </c>
      <c r="H299" s="4">
        <f t="shared" si="206"/>
        <v>2363</v>
      </c>
      <c r="I299" s="4">
        <f t="shared" si="207"/>
        <v>2404</v>
      </c>
      <c r="J299" s="4">
        <f t="shared" si="208"/>
        <v>2405</v>
      </c>
      <c r="K299" s="4">
        <f t="shared" si="209"/>
        <v>2364</v>
      </c>
      <c r="L299" s="1">
        <f t="shared" si="210"/>
        <v>0</v>
      </c>
      <c r="M299" s="1">
        <f t="shared" si="211"/>
        <v>0</v>
      </c>
      <c r="N299" s="1">
        <f t="shared" si="212"/>
        <v>0</v>
      </c>
      <c r="O299" s="1">
        <f t="shared" si="213"/>
        <v>0</v>
      </c>
      <c r="P299" s="1">
        <f t="shared" si="214"/>
        <v>0</v>
      </c>
      <c r="Q299" s="1" t="str">
        <f t="shared" si="215"/>
        <v/>
      </c>
      <c r="R299" s="1">
        <f t="shared" si="216"/>
        <v>38.75</v>
      </c>
      <c r="S299" s="1">
        <f t="shared" si="217"/>
        <v>-9.5004999999999988</v>
      </c>
      <c r="T299" s="1">
        <f>VLOOKUP($H299,節点!$E$1:$G$20000,2,FALSE)</f>
        <v>37.5</v>
      </c>
      <c r="U299" s="1">
        <f>VLOOKUP($H299,節点!$E$1:$G$20000,3,FALSE)</f>
        <v>-9.9169999999999998</v>
      </c>
      <c r="V299" s="1">
        <f>VLOOKUP($I299,節点!$E$1:$G$20000,2,FALSE)</f>
        <v>40</v>
      </c>
      <c r="W299" s="1">
        <f>VLOOKUP($I299,節点!$E$1:$G$20000,3,FALSE)</f>
        <v>-9.9169999999999998</v>
      </c>
      <c r="X299" s="1">
        <f>VLOOKUP($J299,節点!$E$1:$G$20000,2,FALSE)</f>
        <v>40</v>
      </c>
      <c r="Y299" s="1">
        <f>VLOOKUP($J299,節点!$E$1:$G$20000,3,FALSE)</f>
        <v>-9.0839999999999996</v>
      </c>
      <c r="Z299" s="1">
        <f>VLOOKUP($K299,節点!$E$1:$G$20000,2,FALSE)</f>
        <v>37.5</v>
      </c>
      <c r="AA299" s="1">
        <f>VLOOKUP($K299,節点!$E$1:$G$20000,3,FALSE)</f>
        <v>-9.0839999999999996</v>
      </c>
      <c r="AB299">
        <f t="shared" si="218"/>
        <v>-1.25</v>
      </c>
      <c r="AC299">
        <f t="shared" si="219"/>
        <v>-0.41650000000000098</v>
      </c>
      <c r="AD299">
        <f t="shared" si="220"/>
        <v>1.25</v>
      </c>
      <c r="AE299">
        <f t="shared" si="221"/>
        <v>-0.41650000000000098</v>
      </c>
      <c r="AF299">
        <f t="shared" si="222"/>
        <v>1.25</v>
      </c>
      <c r="AG299">
        <f t="shared" si="223"/>
        <v>0.4164999999999992</v>
      </c>
      <c r="AH299">
        <f t="shared" si="224"/>
        <v>-1.25</v>
      </c>
      <c r="AI299">
        <f t="shared" si="225"/>
        <v>0.4164999999999992</v>
      </c>
      <c r="AJ299">
        <f t="shared" si="199"/>
        <v>198.42807305438274</v>
      </c>
      <c r="AK299">
        <f t="shared" si="200"/>
        <v>341.57192694561724</v>
      </c>
      <c r="AL299">
        <f t="shared" si="201"/>
        <v>18.428073054382672</v>
      </c>
      <c r="AM299">
        <f t="shared" si="202"/>
        <v>161.57192694561732</v>
      </c>
      <c r="AN299">
        <f t="shared" si="226"/>
        <v>3</v>
      </c>
      <c r="AO299">
        <f t="shared" si="227"/>
        <v>4</v>
      </c>
      <c r="AP299">
        <f t="shared" si="228"/>
        <v>1</v>
      </c>
      <c r="AQ299">
        <f t="shared" si="229"/>
        <v>2</v>
      </c>
      <c r="AR299">
        <f t="shared" si="230"/>
        <v>3412</v>
      </c>
      <c r="AS299" t="str">
        <f t="shared" si="231"/>
        <v/>
      </c>
      <c r="AT299" t="str">
        <f t="shared" si="232"/>
        <v/>
      </c>
      <c r="AU299" t="str">
        <f t="shared" si="233"/>
        <v/>
      </c>
      <c r="AV299" t="str">
        <f t="shared" si="234"/>
        <v/>
      </c>
      <c r="AW299" t="str">
        <f t="shared" si="203"/>
        <v/>
      </c>
      <c r="BA299">
        <f t="shared" si="235"/>
        <v>38.75</v>
      </c>
      <c r="BB299">
        <f t="shared" si="236"/>
        <v>-9.9169999999999998</v>
      </c>
      <c r="BC299">
        <f t="shared" si="237"/>
        <v>40</v>
      </c>
      <c r="BD299">
        <f t="shared" si="238"/>
        <v>-9.5004999999999988</v>
      </c>
      <c r="BE299">
        <f t="shared" si="239"/>
        <v>38.75</v>
      </c>
      <c r="BF299">
        <f t="shared" si="240"/>
        <v>-9.0839999999999996</v>
      </c>
      <c r="BG299">
        <f t="shared" si="241"/>
        <v>37.5</v>
      </c>
      <c r="BH299">
        <f t="shared" si="242"/>
        <v>-9.5004999999999988</v>
      </c>
      <c r="BI299">
        <f t="shared" si="243"/>
        <v>0.83300000000000018</v>
      </c>
      <c r="BJ299">
        <f t="shared" si="244"/>
        <v>2.5</v>
      </c>
      <c r="BK299">
        <f t="shared" si="245"/>
        <v>3.0012004801920762</v>
      </c>
      <c r="BL299">
        <f t="shared" si="246"/>
        <v>0.83300000000000018</v>
      </c>
      <c r="BM299" s="1">
        <v>3.80952380952382</v>
      </c>
    </row>
    <row r="300" spans="1:65">
      <c r="A300" s="16" t="s">
        <v>3724</v>
      </c>
      <c r="E300"/>
      <c r="F300" s="17">
        <f t="shared" si="204"/>
        <v>2311</v>
      </c>
      <c r="G300" s="3">
        <f t="shared" si="205"/>
        <v>2</v>
      </c>
      <c r="H300" s="4">
        <f t="shared" si="206"/>
        <v>2364</v>
      </c>
      <c r="I300" s="4">
        <f t="shared" si="207"/>
        <v>2405</v>
      </c>
      <c r="J300" s="4">
        <f t="shared" si="208"/>
        <v>2406</v>
      </c>
      <c r="K300" s="4">
        <f t="shared" si="209"/>
        <v>2365</v>
      </c>
      <c r="L300" s="1">
        <f t="shared" si="210"/>
        <v>0</v>
      </c>
      <c r="M300" s="1">
        <f t="shared" si="211"/>
        <v>0</v>
      </c>
      <c r="N300" s="1">
        <f t="shared" si="212"/>
        <v>0</v>
      </c>
      <c r="O300" s="1">
        <f t="shared" si="213"/>
        <v>0</v>
      </c>
      <c r="P300" s="1">
        <f t="shared" si="214"/>
        <v>0</v>
      </c>
      <c r="Q300" s="1" t="str">
        <f t="shared" si="215"/>
        <v/>
      </c>
      <c r="R300" s="1">
        <f t="shared" si="216"/>
        <v>38.75</v>
      </c>
      <c r="S300" s="1">
        <f t="shared" si="217"/>
        <v>-8.6669999999999998</v>
      </c>
      <c r="T300" s="1">
        <f>VLOOKUP($H300,節点!$E$1:$G$20000,2,FALSE)</f>
        <v>37.5</v>
      </c>
      <c r="U300" s="1">
        <f>VLOOKUP($H300,節点!$E$1:$G$20000,3,FALSE)</f>
        <v>-9.0839999999999996</v>
      </c>
      <c r="V300" s="1">
        <f>VLOOKUP($I300,節点!$E$1:$G$20000,2,FALSE)</f>
        <v>40</v>
      </c>
      <c r="W300" s="1">
        <f>VLOOKUP($I300,節点!$E$1:$G$20000,3,FALSE)</f>
        <v>-9.0839999999999996</v>
      </c>
      <c r="X300" s="1">
        <f>VLOOKUP($J300,節点!$E$1:$G$20000,2,FALSE)</f>
        <v>40</v>
      </c>
      <c r="Y300" s="1">
        <f>VLOOKUP($J300,節点!$E$1:$G$20000,3,FALSE)</f>
        <v>-8.25</v>
      </c>
      <c r="Z300" s="1">
        <f>VLOOKUP($K300,節点!$E$1:$G$20000,2,FALSE)</f>
        <v>37.5</v>
      </c>
      <c r="AA300" s="1">
        <f>VLOOKUP($K300,節点!$E$1:$G$20000,3,FALSE)</f>
        <v>-8.25</v>
      </c>
      <c r="AB300">
        <f t="shared" si="218"/>
        <v>-1.25</v>
      </c>
      <c r="AC300">
        <f t="shared" si="219"/>
        <v>-0.41699999999999982</v>
      </c>
      <c r="AD300">
        <f t="shared" si="220"/>
        <v>1.25</v>
      </c>
      <c r="AE300">
        <f t="shared" si="221"/>
        <v>-0.41699999999999982</v>
      </c>
      <c r="AF300">
        <f t="shared" si="222"/>
        <v>1.25</v>
      </c>
      <c r="AG300">
        <f t="shared" si="223"/>
        <v>0.41699999999999982</v>
      </c>
      <c r="AH300">
        <f t="shared" si="224"/>
        <v>-1.25</v>
      </c>
      <c r="AI300">
        <f t="shared" si="225"/>
        <v>0.41699999999999982</v>
      </c>
      <c r="AJ300">
        <f t="shared" si="199"/>
        <v>198.4486987097502</v>
      </c>
      <c r="AK300">
        <f t="shared" si="200"/>
        <v>341.5513012902498</v>
      </c>
      <c r="AL300">
        <f t="shared" si="201"/>
        <v>18.448698709750218</v>
      </c>
      <c r="AM300">
        <f t="shared" si="202"/>
        <v>161.5513012902498</v>
      </c>
      <c r="AN300">
        <f t="shared" si="226"/>
        <v>3</v>
      </c>
      <c r="AO300">
        <f t="shared" si="227"/>
        <v>4</v>
      </c>
      <c r="AP300">
        <f t="shared" si="228"/>
        <v>1</v>
      </c>
      <c r="AQ300">
        <f t="shared" si="229"/>
        <v>2</v>
      </c>
      <c r="AR300">
        <f t="shared" si="230"/>
        <v>3412</v>
      </c>
      <c r="AS300" t="str">
        <f t="shared" si="231"/>
        <v/>
      </c>
      <c r="AT300" t="str">
        <f t="shared" si="232"/>
        <v/>
      </c>
      <c r="AU300" t="str">
        <f t="shared" si="233"/>
        <v/>
      </c>
      <c r="AV300" t="str">
        <f t="shared" si="234"/>
        <v/>
      </c>
      <c r="AW300" t="str">
        <f t="shared" si="203"/>
        <v/>
      </c>
      <c r="BA300">
        <f t="shared" si="235"/>
        <v>38.75</v>
      </c>
      <c r="BB300">
        <f t="shared" si="236"/>
        <v>-9.0839999999999996</v>
      </c>
      <c r="BC300">
        <f t="shared" si="237"/>
        <v>40</v>
      </c>
      <c r="BD300">
        <f t="shared" si="238"/>
        <v>-8.6669999999999998</v>
      </c>
      <c r="BE300">
        <f t="shared" si="239"/>
        <v>38.75</v>
      </c>
      <c r="BF300">
        <f t="shared" si="240"/>
        <v>-8.25</v>
      </c>
      <c r="BG300">
        <f t="shared" si="241"/>
        <v>37.5</v>
      </c>
      <c r="BH300">
        <f t="shared" si="242"/>
        <v>-8.6669999999999998</v>
      </c>
      <c r="BI300">
        <f t="shared" si="243"/>
        <v>0.83399999999999963</v>
      </c>
      <c r="BJ300">
        <f t="shared" si="244"/>
        <v>2.5</v>
      </c>
      <c r="BK300">
        <f t="shared" si="245"/>
        <v>2.9976019184652292</v>
      </c>
      <c r="BL300">
        <f t="shared" si="246"/>
        <v>0.83399999999999963</v>
      </c>
      <c r="BM300" s="1">
        <v>3.80952380952382</v>
      </c>
    </row>
    <row r="301" spans="1:65">
      <c r="A301" s="16" t="s">
        <v>3725</v>
      </c>
      <c r="E301"/>
      <c r="F301" s="17">
        <f t="shared" si="204"/>
        <v>2312</v>
      </c>
      <c r="G301" s="3">
        <f t="shared" si="205"/>
        <v>2</v>
      </c>
      <c r="H301" s="4">
        <f t="shared" si="206"/>
        <v>2365</v>
      </c>
      <c r="I301" s="4">
        <f t="shared" si="207"/>
        <v>2406</v>
      </c>
      <c r="J301" s="4">
        <f t="shared" si="208"/>
        <v>2407</v>
      </c>
      <c r="K301" s="4">
        <f t="shared" si="209"/>
        <v>2366</v>
      </c>
      <c r="L301" s="1">
        <f t="shared" si="210"/>
        <v>0</v>
      </c>
      <c r="M301" s="1">
        <f t="shared" si="211"/>
        <v>0</v>
      </c>
      <c r="N301" s="1">
        <f t="shared" si="212"/>
        <v>0</v>
      </c>
      <c r="O301" s="1">
        <f t="shared" si="213"/>
        <v>0</v>
      </c>
      <c r="P301" s="1">
        <f t="shared" si="214"/>
        <v>0</v>
      </c>
      <c r="Q301" s="1" t="str">
        <f t="shared" si="215"/>
        <v/>
      </c>
      <c r="R301" s="1">
        <f t="shared" si="216"/>
        <v>38.75</v>
      </c>
      <c r="S301" s="1">
        <f t="shared" si="217"/>
        <v>-7.8335000000000008</v>
      </c>
      <c r="T301" s="1">
        <f>VLOOKUP($H301,節点!$E$1:$G$20000,2,FALSE)</f>
        <v>37.5</v>
      </c>
      <c r="U301" s="1">
        <f>VLOOKUP($H301,節点!$E$1:$G$20000,3,FALSE)</f>
        <v>-8.25</v>
      </c>
      <c r="V301" s="1">
        <f>VLOOKUP($I301,節点!$E$1:$G$20000,2,FALSE)</f>
        <v>40</v>
      </c>
      <c r="W301" s="1">
        <f>VLOOKUP($I301,節点!$E$1:$G$20000,3,FALSE)</f>
        <v>-8.25</v>
      </c>
      <c r="X301" s="1">
        <f>VLOOKUP($J301,節点!$E$1:$G$20000,2,FALSE)</f>
        <v>40</v>
      </c>
      <c r="Y301" s="1">
        <f>VLOOKUP($J301,節点!$E$1:$G$20000,3,FALSE)</f>
        <v>-7.4169999999999998</v>
      </c>
      <c r="Z301" s="1">
        <f>VLOOKUP($K301,節点!$E$1:$G$20000,2,FALSE)</f>
        <v>37.5</v>
      </c>
      <c r="AA301" s="1">
        <f>VLOOKUP($K301,節点!$E$1:$G$20000,3,FALSE)</f>
        <v>-7.4169999999999998</v>
      </c>
      <c r="AB301">
        <f t="shared" si="218"/>
        <v>-1.25</v>
      </c>
      <c r="AC301">
        <f t="shared" si="219"/>
        <v>-0.4164999999999992</v>
      </c>
      <c r="AD301">
        <f t="shared" si="220"/>
        <v>1.25</v>
      </c>
      <c r="AE301">
        <f t="shared" si="221"/>
        <v>-0.4164999999999992</v>
      </c>
      <c r="AF301">
        <f t="shared" si="222"/>
        <v>1.25</v>
      </c>
      <c r="AG301">
        <f t="shared" si="223"/>
        <v>0.41650000000000098</v>
      </c>
      <c r="AH301">
        <f t="shared" si="224"/>
        <v>-1.25</v>
      </c>
      <c r="AI301">
        <f t="shared" si="225"/>
        <v>0.41650000000000098</v>
      </c>
      <c r="AJ301">
        <f t="shared" si="199"/>
        <v>198.42807305438268</v>
      </c>
      <c r="AK301">
        <f t="shared" si="200"/>
        <v>341.57192694561735</v>
      </c>
      <c r="AL301">
        <f t="shared" si="201"/>
        <v>18.428073054382747</v>
      </c>
      <c r="AM301">
        <f t="shared" si="202"/>
        <v>161.57192694561726</v>
      </c>
      <c r="AN301">
        <f t="shared" si="226"/>
        <v>3</v>
      </c>
      <c r="AO301">
        <f t="shared" si="227"/>
        <v>4</v>
      </c>
      <c r="AP301">
        <f t="shared" si="228"/>
        <v>1</v>
      </c>
      <c r="AQ301">
        <f t="shared" si="229"/>
        <v>2</v>
      </c>
      <c r="AR301">
        <f t="shared" si="230"/>
        <v>3412</v>
      </c>
      <c r="AS301" t="str">
        <f t="shared" si="231"/>
        <v/>
      </c>
      <c r="AT301" t="str">
        <f t="shared" si="232"/>
        <v/>
      </c>
      <c r="AU301" t="str">
        <f t="shared" si="233"/>
        <v/>
      </c>
      <c r="AV301" t="str">
        <f t="shared" si="234"/>
        <v/>
      </c>
      <c r="AW301" t="str">
        <f t="shared" si="203"/>
        <v/>
      </c>
      <c r="BA301">
        <f t="shared" si="235"/>
        <v>38.75</v>
      </c>
      <c r="BB301">
        <f t="shared" si="236"/>
        <v>-8.25</v>
      </c>
      <c r="BC301">
        <f t="shared" si="237"/>
        <v>40</v>
      </c>
      <c r="BD301">
        <f t="shared" si="238"/>
        <v>-7.8334999999999999</v>
      </c>
      <c r="BE301">
        <f t="shared" si="239"/>
        <v>38.75</v>
      </c>
      <c r="BF301">
        <f t="shared" si="240"/>
        <v>-7.4169999999999998</v>
      </c>
      <c r="BG301">
        <f t="shared" si="241"/>
        <v>37.5</v>
      </c>
      <c r="BH301">
        <f t="shared" si="242"/>
        <v>-7.8334999999999999</v>
      </c>
      <c r="BI301">
        <f t="shared" si="243"/>
        <v>0.83300000000000018</v>
      </c>
      <c r="BJ301">
        <f t="shared" si="244"/>
        <v>2.5</v>
      </c>
      <c r="BK301">
        <f t="shared" si="245"/>
        <v>3.0012004801920762</v>
      </c>
      <c r="BL301">
        <f t="shared" si="246"/>
        <v>0.83300000000000018</v>
      </c>
      <c r="BM301" s="1">
        <v>3.80952380952382</v>
      </c>
    </row>
    <row r="302" spans="1:65">
      <c r="A302" s="16" t="s">
        <v>3726</v>
      </c>
      <c r="E302"/>
      <c r="F302" s="17">
        <f t="shared" si="204"/>
        <v>2313</v>
      </c>
      <c r="G302" s="3">
        <f t="shared" si="205"/>
        <v>2</v>
      </c>
      <c r="H302" s="4">
        <f t="shared" si="206"/>
        <v>2366</v>
      </c>
      <c r="I302" s="4">
        <f t="shared" si="207"/>
        <v>2407</v>
      </c>
      <c r="J302" s="4">
        <f t="shared" si="208"/>
        <v>2408</v>
      </c>
      <c r="K302" s="4">
        <f t="shared" si="209"/>
        <v>2367</v>
      </c>
      <c r="L302" s="1">
        <f t="shared" si="210"/>
        <v>0</v>
      </c>
      <c r="M302" s="1">
        <f t="shared" si="211"/>
        <v>0</v>
      </c>
      <c r="N302" s="1">
        <f t="shared" si="212"/>
        <v>0</v>
      </c>
      <c r="O302" s="1">
        <f t="shared" si="213"/>
        <v>0</v>
      </c>
      <c r="P302" s="1">
        <f t="shared" si="214"/>
        <v>0</v>
      </c>
      <c r="Q302" s="1" t="str">
        <f t="shared" si="215"/>
        <v/>
      </c>
      <c r="R302" s="1">
        <f t="shared" si="216"/>
        <v>38.75</v>
      </c>
      <c r="S302" s="1">
        <f t="shared" si="217"/>
        <v>-7.0004999999999997</v>
      </c>
      <c r="T302" s="1">
        <f>VLOOKUP($H302,節点!$E$1:$G$20000,2,FALSE)</f>
        <v>37.5</v>
      </c>
      <c r="U302" s="1">
        <f>VLOOKUP($H302,節点!$E$1:$G$20000,3,FALSE)</f>
        <v>-7.4169999999999998</v>
      </c>
      <c r="V302" s="1">
        <f>VLOOKUP($I302,節点!$E$1:$G$20000,2,FALSE)</f>
        <v>40</v>
      </c>
      <c r="W302" s="1">
        <f>VLOOKUP($I302,節点!$E$1:$G$20000,3,FALSE)</f>
        <v>-7.4169999999999998</v>
      </c>
      <c r="X302" s="1">
        <f>VLOOKUP($J302,節点!$E$1:$G$20000,2,FALSE)</f>
        <v>40</v>
      </c>
      <c r="Y302" s="1">
        <f>VLOOKUP($J302,節点!$E$1:$G$20000,3,FALSE)</f>
        <v>-6.5839999999999996</v>
      </c>
      <c r="Z302" s="1">
        <f>VLOOKUP($K302,節点!$E$1:$G$20000,2,FALSE)</f>
        <v>37.5</v>
      </c>
      <c r="AA302" s="1">
        <f>VLOOKUP($K302,節点!$E$1:$G$20000,3,FALSE)</f>
        <v>-6.5839999999999996</v>
      </c>
      <c r="AB302">
        <f t="shared" si="218"/>
        <v>-1.25</v>
      </c>
      <c r="AC302">
        <f t="shared" si="219"/>
        <v>-0.41650000000000009</v>
      </c>
      <c r="AD302">
        <f t="shared" si="220"/>
        <v>1.25</v>
      </c>
      <c r="AE302">
        <f t="shared" si="221"/>
        <v>-0.41650000000000009</v>
      </c>
      <c r="AF302">
        <f t="shared" si="222"/>
        <v>1.25</v>
      </c>
      <c r="AG302">
        <f t="shared" si="223"/>
        <v>0.41650000000000009</v>
      </c>
      <c r="AH302">
        <f t="shared" si="224"/>
        <v>-1.25</v>
      </c>
      <c r="AI302">
        <f t="shared" si="225"/>
        <v>0.41650000000000009</v>
      </c>
      <c r="AJ302">
        <f t="shared" si="199"/>
        <v>198.42807305438271</v>
      </c>
      <c r="AK302">
        <f t="shared" si="200"/>
        <v>341.57192694561729</v>
      </c>
      <c r="AL302">
        <f t="shared" si="201"/>
        <v>18.428073054382708</v>
      </c>
      <c r="AM302">
        <f t="shared" si="202"/>
        <v>161.57192694561729</v>
      </c>
      <c r="AN302">
        <f t="shared" si="226"/>
        <v>3</v>
      </c>
      <c r="AO302">
        <f t="shared" si="227"/>
        <v>4</v>
      </c>
      <c r="AP302">
        <f t="shared" si="228"/>
        <v>1</v>
      </c>
      <c r="AQ302">
        <f t="shared" si="229"/>
        <v>2</v>
      </c>
      <c r="AR302">
        <f t="shared" si="230"/>
        <v>3412</v>
      </c>
      <c r="AS302" t="str">
        <f t="shared" si="231"/>
        <v/>
      </c>
      <c r="AT302" t="str">
        <f t="shared" si="232"/>
        <v/>
      </c>
      <c r="AU302" t="str">
        <f t="shared" si="233"/>
        <v/>
      </c>
      <c r="AV302" t="str">
        <f t="shared" si="234"/>
        <v/>
      </c>
      <c r="AW302" t="str">
        <f t="shared" si="203"/>
        <v/>
      </c>
      <c r="BA302">
        <f t="shared" si="235"/>
        <v>38.75</v>
      </c>
      <c r="BB302">
        <f t="shared" si="236"/>
        <v>-7.4169999999999998</v>
      </c>
      <c r="BC302">
        <f t="shared" si="237"/>
        <v>40</v>
      </c>
      <c r="BD302">
        <f t="shared" si="238"/>
        <v>-7.0004999999999997</v>
      </c>
      <c r="BE302">
        <f t="shared" si="239"/>
        <v>38.75</v>
      </c>
      <c r="BF302">
        <f t="shared" si="240"/>
        <v>-6.5839999999999996</v>
      </c>
      <c r="BG302">
        <f t="shared" si="241"/>
        <v>37.5</v>
      </c>
      <c r="BH302">
        <f t="shared" si="242"/>
        <v>-7.0004999999999997</v>
      </c>
      <c r="BI302">
        <f t="shared" si="243"/>
        <v>0.83300000000000018</v>
      </c>
      <c r="BJ302">
        <f t="shared" si="244"/>
        <v>2.5</v>
      </c>
      <c r="BK302">
        <f t="shared" si="245"/>
        <v>3.0012004801920762</v>
      </c>
      <c r="BL302">
        <f t="shared" si="246"/>
        <v>0.83300000000000018</v>
      </c>
      <c r="BM302" s="1">
        <v>3.80952380952382</v>
      </c>
    </row>
    <row r="303" spans="1:65">
      <c r="A303" s="16" t="s">
        <v>3727</v>
      </c>
      <c r="E303"/>
      <c r="F303" s="17">
        <f t="shared" si="204"/>
        <v>2314</v>
      </c>
      <c r="G303" s="3">
        <f t="shared" si="205"/>
        <v>2</v>
      </c>
      <c r="H303" s="4">
        <f t="shared" si="206"/>
        <v>2367</v>
      </c>
      <c r="I303" s="4">
        <f t="shared" si="207"/>
        <v>2408</v>
      </c>
      <c r="J303" s="4">
        <f t="shared" si="208"/>
        <v>2409</v>
      </c>
      <c r="K303" s="4">
        <f t="shared" si="209"/>
        <v>2368</v>
      </c>
      <c r="L303" s="1">
        <f t="shared" si="210"/>
        <v>0</v>
      </c>
      <c r="M303" s="1">
        <f t="shared" si="211"/>
        <v>0</v>
      </c>
      <c r="N303" s="1">
        <f t="shared" si="212"/>
        <v>0</v>
      </c>
      <c r="O303" s="1">
        <f t="shared" si="213"/>
        <v>0</v>
      </c>
      <c r="P303" s="1">
        <f t="shared" si="214"/>
        <v>0</v>
      </c>
      <c r="Q303" s="1" t="str">
        <f t="shared" si="215"/>
        <v/>
      </c>
      <c r="R303" s="1">
        <f t="shared" si="216"/>
        <v>38.75</v>
      </c>
      <c r="S303" s="1">
        <f t="shared" si="217"/>
        <v>-6.1669999999999998</v>
      </c>
      <c r="T303" s="1">
        <f>VLOOKUP($H303,節点!$E$1:$G$20000,2,FALSE)</f>
        <v>37.5</v>
      </c>
      <c r="U303" s="1">
        <f>VLOOKUP($H303,節点!$E$1:$G$20000,3,FALSE)</f>
        <v>-6.5839999999999996</v>
      </c>
      <c r="V303" s="1">
        <f>VLOOKUP($I303,節点!$E$1:$G$20000,2,FALSE)</f>
        <v>40</v>
      </c>
      <c r="W303" s="1">
        <f>VLOOKUP($I303,節点!$E$1:$G$20000,3,FALSE)</f>
        <v>-6.5839999999999996</v>
      </c>
      <c r="X303" s="1">
        <f>VLOOKUP($J303,節点!$E$1:$G$20000,2,FALSE)</f>
        <v>40</v>
      </c>
      <c r="Y303" s="1">
        <f>VLOOKUP($J303,節点!$E$1:$G$20000,3,FALSE)</f>
        <v>-5.75</v>
      </c>
      <c r="Z303" s="1">
        <f>VLOOKUP($K303,節点!$E$1:$G$20000,2,FALSE)</f>
        <v>37.5</v>
      </c>
      <c r="AA303" s="1">
        <f>VLOOKUP($K303,節点!$E$1:$G$20000,3,FALSE)</f>
        <v>-5.75</v>
      </c>
      <c r="AB303">
        <f t="shared" si="218"/>
        <v>-1.25</v>
      </c>
      <c r="AC303">
        <f t="shared" si="219"/>
        <v>-0.41699999999999982</v>
      </c>
      <c r="AD303">
        <f t="shared" si="220"/>
        <v>1.25</v>
      </c>
      <c r="AE303">
        <f t="shared" si="221"/>
        <v>-0.41699999999999982</v>
      </c>
      <c r="AF303">
        <f t="shared" si="222"/>
        <v>1.25</v>
      </c>
      <c r="AG303">
        <f t="shared" si="223"/>
        <v>0.41699999999999982</v>
      </c>
      <c r="AH303">
        <f t="shared" si="224"/>
        <v>-1.25</v>
      </c>
      <c r="AI303">
        <f t="shared" si="225"/>
        <v>0.41699999999999982</v>
      </c>
      <c r="AJ303">
        <f t="shared" si="199"/>
        <v>198.4486987097502</v>
      </c>
      <c r="AK303">
        <f t="shared" si="200"/>
        <v>341.5513012902498</v>
      </c>
      <c r="AL303">
        <f t="shared" si="201"/>
        <v>18.448698709750218</v>
      </c>
      <c r="AM303">
        <f t="shared" si="202"/>
        <v>161.5513012902498</v>
      </c>
      <c r="AN303">
        <f t="shared" si="226"/>
        <v>3</v>
      </c>
      <c r="AO303">
        <f t="shared" si="227"/>
        <v>4</v>
      </c>
      <c r="AP303">
        <f t="shared" si="228"/>
        <v>1</v>
      </c>
      <c r="AQ303">
        <f t="shared" si="229"/>
        <v>2</v>
      </c>
      <c r="AR303">
        <f t="shared" si="230"/>
        <v>3412</v>
      </c>
      <c r="AS303" t="str">
        <f t="shared" si="231"/>
        <v/>
      </c>
      <c r="AT303" t="str">
        <f t="shared" si="232"/>
        <v/>
      </c>
      <c r="AU303" t="str">
        <f t="shared" si="233"/>
        <v/>
      </c>
      <c r="AV303" t="str">
        <f t="shared" si="234"/>
        <v/>
      </c>
      <c r="AW303" t="str">
        <f t="shared" si="203"/>
        <v/>
      </c>
      <c r="BA303">
        <f t="shared" si="235"/>
        <v>38.75</v>
      </c>
      <c r="BB303">
        <f t="shared" si="236"/>
        <v>-6.5839999999999996</v>
      </c>
      <c r="BC303">
        <f t="shared" si="237"/>
        <v>40</v>
      </c>
      <c r="BD303">
        <f t="shared" si="238"/>
        <v>-6.1669999999999998</v>
      </c>
      <c r="BE303">
        <f t="shared" si="239"/>
        <v>38.75</v>
      </c>
      <c r="BF303">
        <f t="shared" si="240"/>
        <v>-5.75</v>
      </c>
      <c r="BG303">
        <f t="shared" si="241"/>
        <v>37.5</v>
      </c>
      <c r="BH303">
        <f t="shared" si="242"/>
        <v>-6.1669999999999998</v>
      </c>
      <c r="BI303">
        <f t="shared" si="243"/>
        <v>0.83399999999999963</v>
      </c>
      <c r="BJ303">
        <f t="shared" si="244"/>
        <v>2.5</v>
      </c>
      <c r="BK303">
        <f t="shared" si="245"/>
        <v>2.9976019184652292</v>
      </c>
      <c r="BL303">
        <f t="shared" si="246"/>
        <v>0.83399999999999963</v>
      </c>
      <c r="BM303" s="1">
        <v>3.80952380952382</v>
      </c>
    </row>
    <row r="304" spans="1:65">
      <c r="A304" s="16" t="s">
        <v>3728</v>
      </c>
      <c r="E304"/>
      <c r="F304" s="17">
        <f t="shared" si="204"/>
        <v>2315</v>
      </c>
      <c r="G304" s="3">
        <f t="shared" si="205"/>
        <v>2</v>
      </c>
      <c r="H304" s="4">
        <f t="shared" si="206"/>
        <v>2368</v>
      </c>
      <c r="I304" s="4">
        <f t="shared" si="207"/>
        <v>2409</v>
      </c>
      <c r="J304" s="4">
        <f t="shared" si="208"/>
        <v>2410</v>
      </c>
      <c r="K304" s="4">
        <f t="shared" si="209"/>
        <v>2369</v>
      </c>
      <c r="L304" s="1">
        <f t="shared" si="210"/>
        <v>0</v>
      </c>
      <c r="M304" s="1">
        <f t="shared" si="211"/>
        <v>0</v>
      </c>
      <c r="N304" s="1">
        <f t="shared" si="212"/>
        <v>0</v>
      </c>
      <c r="O304" s="1">
        <f t="shared" si="213"/>
        <v>0</v>
      </c>
      <c r="P304" s="1">
        <f t="shared" si="214"/>
        <v>0</v>
      </c>
      <c r="Q304" s="1" t="str">
        <f t="shared" si="215"/>
        <v/>
      </c>
      <c r="R304" s="1">
        <f t="shared" si="216"/>
        <v>38.75</v>
      </c>
      <c r="S304" s="1">
        <f t="shared" si="217"/>
        <v>-5.375</v>
      </c>
      <c r="T304" s="1">
        <f>VLOOKUP($H304,節点!$E$1:$G$20000,2,FALSE)</f>
        <v>37.5</v>
      </c>
      <c r="U304" s="1">
        <f>VLOOKUP($H304,節点!$E$1:$G$20000,3,FALSE)</f>
        <v>-5.75</v>
      </c>
      <c r="V304" s="1">
        <f>VLOOKUP($I304,節点!$E$1:$G$20000,2,FALSE)</f>
        <v>40</v>
      </c>
      <c r="W304" s="1">
        <f>VLOOKUP($I304,節点!$E$1:$G$20000,3,FALSE)</f>
        <v>-5.75</v>
      </c>
      <c r="X304" s="1">
        <f>VLOOKUP($J304,節点!$E$1:$G$20000,2,FALSE)</f>
        <v>40</v>
      </c>
      <c r="Y304" s="1">
        <f>VLOOKUP($J304,節点!$E$1:$G$20000,3,FALSE)</f>
        <v>-5</v>
      </c>
      <c r="Z304" s="1">
        <f>VLOOKUP($K304,節点!$E$1:$G$20000,2,FALSE)</f>
        <v>37.5</v>
      </c>
      <c r="AA304" s="1">
        <f>VLOOKUP($K304,節点!$E$1:$G$20000,3,FALSE)</f>
        <v>-5</v>
      </c>
      <c r="AB304">
        <f t="shared" si="218"/>
        <v>-1.25</v>
      </c>
      <c r="AC304">
        <f t="shared" si="219"/>
        <v>-0.375</v>
      </c>
      <c r="AD304">
        <f t="shared" si="220"/>
        <v>1.25</v>
      </c>
      <c r="AE304">
        <f t="shared" si="221"/>
        <v>-0.375</v>
      </c>
      <c r="AF304">
        <f t="shared" si="222"/>
        <v>1.25</v>
      </c>
      <c r="AG304">
        <f t="shared" si="223"/>
        <v>0.375</v>
      </c>
      <c r="AH304">
        <f t="shared" si="224"/>
        <v>-1.25</v>
      </c>
      <c r="AI304">
        <f t="shared" si="225"/>
        <v>0.375</v>
      </c>
      <c r="AJ304">
        <f t="shared" si="199"/>
        <v>196.69924423399362</v>
      </c>
      <c r="AK304">
        <f t="shared" si="200"/>
        <v>343.30075576600638</v>
      </c>
      <c r="AL304">
        <f t="shared" si="201"/>
        <v>16.699244233993621</v>
      </c>
      <c r="AM304">
        <f t="shared" si="202"/>
        <v>163.30075576600638</v>
      </c>
      <c r="AN304">
        <f t="shared" si="226"/>
        <v>3</v>
      </c>
      <c r="AO304">
        <f t="shared" si="227"/>
        <v>4</v>
      </c>
      <c r="AP304">
        <f t="shared" si="228"/>
        <v>1</v>
      </c>
      <c r="AQ304">
        <f t="shared" si="229"/>
        <v>2</v>
      </c>
      <c r="AR304">
        <f t="shared" si="230"/>
        <v>3412</v>
      </c>
      <c r="AS304" t="str">
        <f t="shared" si="231"/>
        <v/>
      </c>
      <c r="AT304" t="str">
        <f t="shared" si="232"/>
        <v/>
      </c>
      <c r="AU304" t="str">
        <f t="shared" si="233"/>
        <v/>
      </c>
      <c r="AV304" t="str">
        <f t="shared" si="234"/>
        <v/>
      </c>
      <c r="AW304" t="str">
        <f t="shared" si="203"/>
        <v/>
      </c>
      <c r="BA304">
        <f t="shared" si="235"/>
        <v>38.75</v>
      </c>
      <c r="BB304">
        <f t="shared" si="236"/>
        <v>-5.75</v>
      </c>
      <c r="BC304">
        <f t="shared" si="237"/>
        <v>40</v>
      </c>
      <c r="BD304">
        <f t="shared" si="238"/>
        <v>-5.375</v>
      </c>
      <c r="BE304">
        <f t="shared" si="239"/>
        <v>38.75</v>
      </c>
      <c r="BF304">
        <f t="shared" si="240"/>
        <v>-5</v>
      </c>
      <c r="BG304">
        <f t="shared" si="241"/>
        <v>37.5</v>
      </c>
      <c r="BH304">
        <f t="shared" si="242"/>
        <v>-5.375</v>
      </c>
      <c r="BI304">
        <f t="shared" si="243"/>
        <v>0.75</v>
      </c>
      <c r="BJ304">
        <f t="shared" si="244"/>
        <v>2.5</v>
      </c>
      <c r="BK304">
        <f t="shared" si="245"/>
        <v>3.3333333333333335</v>
      </c>
      <c r="BL304">
        <f t="shared" si="246"/>
        <v>0.75</v>
      </c>
      <c r="BM304" s="1">
        <v>3.80952380952382</v>
      </c>
    </row>
    <row r="305" spans="1:65">
      <c r="A305" s="16" t="s">
        <v>3729</v>
      </c>
      <c r="E305"/>
      <c r="F305" s="17">
        <f t="shared" si="204"/>
        <v>2316</v>
      </c>
      <c r="G305" s="3">
        <f t="shared" si="205"/>
        <v>2</v>
      </c>
      <c r="H305" s="4">
        <f t="shared" si="206"/>
        <v>2369</v>
      </c>
      <c r="I305" s="4">
        <f t="shared" si="207"/>
        <v>2410</v>
      </c>
      <c r="J305" s="4">
        <f t="shared" si="208"/>
        <v>2411</v>
      </c>
      <c r="K305" s="4">
        <f t="shared" si="209"/>
        <v>2370</v>
      </c>
      <c r="L305" s="1">
        <f t="shared" si="210"/>
        <v>0</v>
      </c>
      <c r="M305" s="1">
        <f t="shared" si="211"/>
        <v>0</v>
      </c>
      <c r="N305" s="1">
        <f t="shared" si="212"/>
        <v>0</v>
      </c>
      <c r="O305" s="1">
        <f t="shared" si="213"/>
        <v>0</v>
      </c>
      <c r="P305" s="1">
        <f t="shared" si="214"/>
        <v>0</v>
      </c>
      <c r="Q305" s="1" t="str">
        <f t="shared" si="215"/>
        <v/>
      </c>
      <c r="R305" s="1">
        <f t="shared" si="216"/>
        <v>38.75</v>
      </c>
      <c r="S305" s="1">
        <f t="shared" si="217"/>
        <v>-4.375</v>
      </c>
      <c r="T305" s="1">
        <f>VLOOKUP($H305,節点!$E$1:$G$20000,2,FALSE)</f>
        <v>37.5</v>
      </c>
      <c r="U305" s="1">
        <f>VLOOKUP($H305,節点!$E$1:$G$20000,3,FALSE)</f>
        <v>-5</v>
      </c>
      <c r="V305" s="1">
        <f>VLOOKUP($I305,節点!$E$1:$G$20000,2,FALSE)</f>
        <v>40</v>
      </c>
      <c r="W305" s="1">
        <f>VLOOKUP($I305,節点!$E$1:$G$20000,3,FALSE)</f>
        <v>-5</v>
      </c>
      <c r="X305" s="1">
        <f>VLOOKUP($J305,節点!$E$1:$G$20000,2,FALSE)</f>
        <v>40</v>
      </c>
      <c r="Y305" s="1">
        <f>VLOOKUP($J305,節点!$E$1:$G$20000,3,FALSE)</f>
        <v>-3.75</v>
      </c>
      <c r="Z305" s="1">
        <f>VLOOKUP($K305,節点!$E$1:$G$20000,2,FALSE)</f>
        <v>37.5</v>
      </c>
      <c r="AA305" s="1">
        <f>VLOOKUP($K305,節点!$E$1:$G$20000,3,FALSE)</f>
        <v>-3.75</v>
      </c>
      <c r="AB305">
        <f t="shared" si="218"/>
        <v>-1.25</v>
      </c>
      <c r="AC305">
        <f t="shared" si="219"/>
        <v>-0.625</v>
      </c>
      <c r="AD305">
        <f t="shared" si="220"/>
        <v>1.25</v>
      </c>
      <c r="AE305">
        <f t="shared" si="221"/>
        <v>-0.625</v>
      </c>
      <c r="AF305">
        <f t="shared" si="222"/>
        <v>1.25</v>
      </c>
      <c r="AG305">
        <f t="shared" si="223"/>
        <v>0.625</v>
      </c>
      <c r="AH305">
        <f t="shared" si="224"/>
        <v>-1.25</v>
      </c>
      <c r="AI305">
        <f t="shared" si="225"/>
        <v>0.625</v>
      </c>
      <c r="AJ305">
        <f t="shared" si="199"/>
        <v>206.56505117707798</v>
      </c>
      <c r="AK305">
        <f t="shared" si="200"/>
        <v>333.43494882292202</v>
      </c>
      <c r="AL305">
        <f t="shared" si="201"/>
        <v>26.56505117707799</v>
      </c>
      <c r="AM305">
        <f t="shared" si="202"/>
        <v>153.43494882292202</v>
      </c>
      <c r="AN305">
        <f t="shared" si="226"/>
        <v>3</v>
      </c>
      <c r="AO305">
        <f t="shared" si="227"/>
        <v>4</v>
      </c>
      <c r="AP305">
        <f t="shared" si="228"/>
        <v>1</v>
      </c>
      <c r="AQ305">
        <f t="shared" si="229"/>
        <v>2</v>
      </c>
      <c r="AR305">
        <f t="shared" si="230"/>
        <v>3412</v>
      </c>
      <c r="AS305" t="str">
        <f t="shared" si="231"/>
        <v/>
      </c>
      <c r="AT305" t="str">
        <f t="shared" si="232"/>
        <v/>
      </c>
      <c r="AU305" t="str">
        <f t="shared" si="233"/>
        <v/>
      </c>
      <c r="AV305" t="str">
        <f t="shared" si="234"/>
        <v/>
      </c>
      <c r="AW305" t="str">
        <f t="shared" si="203"/>
        <v/>
      </c>
      <c r="BA305">
        <f t="shared" si="235"/>
        <v>38.75</v>
      </c>
      <c r="BB305">
        <f t="shared" si="236"/>
        <v>-5</v>
      </c>
      <c r="BC305">
        <f t="shared" si="237"/>
        <v>40</v>
      </c>
      <c r="BD305">
        <f t="shared" si="238"/>
        <v>-4.375</v>
      </c>
      <c r="BE305">
        <f t="shared" si="239"/>
        <v>38.75</v>
      </c>
      <c r="BF305">
        <f t="shared" si="240"/>
        <v>-3.75</v>
      </c>
      <c r="BG305">
        <f t="shared" si="241"/>
        <v>37.5</v>
      </c>
      <c r="BH305">
        <f t="shared" si="242"/>
        <v>-4.375</v>
      </c>
      <c r="BI305">
        <f t="shared" si="243"/>
        <v>1.25</v>
      </c>
      <c r="BJ305">
        <f t="shared" si="244"/>
        <v>2.5</v>
      </c>
      <c r="BK305">
        <f t="shared" si="245"/>
        <v>2</v>
      </c>
      <c r="BL305">
        <f t="shared" si="246"/>
        <v>1.25</v>
      </c>
      <c r="BM305" s="1">
        <v>3.80952380952382</v>
      </c>
    </row>
    <row r="306" spans="1:65">
      <c r="A306" s="16" t="s">
        <v>3730</v>
      </c>
      <c r="E306"/>
      <c r="F306" s="17">
        <f t="shared" si="204"/>
        <v>2317</v>
      </c>
      <c r="G306" s="3">
        <f t="shared" si="205"/>
        <v>2</v>
      </c>
      <c r="H306" s="4">
        <f t="shared" si="206"/>
        <v>2370</v>
      </c>
      <c r="I306" s="4">
        <f t="shared" si="207"/>
        <v>2411</v>
      </c>
      <c r="J306" s="4">
        <f t="shared" si="208"/>
        <v>2412</v>
      </c>
      <c r="K306" s="4">
        <f t="shared" si="209"/>
        <v>2371</v>
      </c>
      <c r="L306" s="1">
        <f t="shared" si="210"/>
        <v>0</v>
      </c>
      <c r="M306" s="1">
        <f t="shared" si="211"/>
        <v>0</v>
      </c>
      <c r="N306" s="1">
        <f t="shared" si="212"/>
        <v>0</v>
      </c>
      <c r="O306" s="1">
        <f t="shared" si="213"/>
        <v>0</v>
      </c>
      <c r="P306" s="1">
        <f t="shared" si="214"/>
        <v>0</v>
      </c>
      <c r="Q306" s="1" t="str">
        <f t="shared" si="215"/>
        <v/>
      </c>
      <c r="R306" s="1">
        <f t="shared" si="216"/>
        <v>38.75</v>
      </c>
      <c r="S306" s="1">
        <f t="shared" si="217"/>
        <v>-3.125</v>
      </c>
      <c r="T306" s="1">
        <f>VLOOKUP($H306,節点!$E$1:$G$20000,2,FALSE)</f>
        <v>37.5</v>
      </c>
      <c r="U306" s="1">
        <f>VLOOKUP($H306,節点!$E$1:$G$20000,3,FALSE)</f>
        <v>-3.75</v>
      </c>
      <c r="V306" s="1">
        <f>VLOOKUP($I306,節点!$E$1:$G$20000,2,FALSE)</f>
        <v>40</v>
      </c>
      <c r="W306" s="1">
        <f>VLOOKUP($I306,節点!$E$1:$G$20000,3,FALSE)</f>
        <v>-3.75</v>
      </c>
      <c r="X306" s="1">
        <f>VLOOKUP($J306,節点!$E$1:$G$20000,2,FALSE)</f>
        <v>40</v>
      </c>
      <c r="Y306" s="1">
        <f>VLOOKUP($J306,節点!$E$1:$G$20000,3,FALSE)</f>
        <v>-2.5</v>
      </c>
      <c r="Z306" s="1">
        <f>VLOOKUP($K306,節点!$E$1:$G$20000,2,FALSE)</f>
        <v>37.5</v>
      </c>
      <c r="AA306" s="1">
        <f>VLOOKUP($K306,節点!$E$1:$G$20000,3,FALSE)</f>
        <v>-2.5</v>
      </c>
      <c r="AB306">
        <f t="shared" si="218"/>
        <v>-1.25</v>
      </c>
      <c r="AC306">
        <f t="shared" si="219"/>
        <v>-0.625</v>
      </c>
      <c r="AD306">
        <f t="shared" si="220"/>
        <v>1.25</v>
      </c>
      <c r="AE306">
        <f t="shared" si="221"/>
        <v>-0.625</v>
      </c>
      <c r="AF306">
        <f t="shared" si="222"/>
        <v>1.25</v>
      </c>
      <c r="AG306">
        <f t="shared" si="223"/>
        <v>0.625</v>
      </c>
      <c r="AH306">
        <f t="shared" si="224"/>
        <v>-1.25</v>
      </c>
      <c r="AI306">
        <f t="shared" si="225"/>
        <v>0.625</v>
      </c>
      <c r="AJ306">
        <f t="shared" si="199"/>
        <v>206.56505117707798</v>
      </c>
      <c r="AK306">
        <f t="shared" si="200"/>
        <v>333.43494882292202</v>
      </c>
      <c r="AL306">
        <f t="shared" si="201"/>
        <v>26.56505117707799</v>
      </c>
      <c r="AM306">
        <f t="shared" si="202"/>
        <v>153.43494882292202</v>
      </c>
      <c r="AN306">
        <f t="shared" si="226"/>
        <v>3</v>
      </c>
      <c r="AO306">
        <f t="shared" si="227"/>
        <v>4</v>
      </c>
      <c r="AP306">
        <f t="shared" si="228"/>
        <v>1</v>
      </c>
      <c r="AQ306">
        <f t="shared" si="229"/>
        <v>2</v>
      </c>
      <c r="AR306">
        <f t="shared" si="230"/>
        <v>3412</v>
      </c>
      <c r="AS306" t="str">
        <f t="shared" si="231"/>
        <v/>
      </c>
      <c r="AT306" t="str">
        <f t="shared" si="232"/>
        <v/>
      </c>
      <c r="AU306" t="str">
        <f t="shared" si="233"/>
        <v/>
      </c>
      <c r="AV306" t="str">
        <f t="shared" si="234"/>
        <v/>
      </c>
      <c r="AW306" t="str">
        <f t="shared" si="203"/>
        <v/>
      </c>
      <c r="BA306">
        <f t="shared" si="235"/>
        <v>38.75</v>
      </c>
      <c r="BB306">
        <f t="shared" si="236"/>
        <v>-3.75</v>
      </c>
      <c r="BC306">
        <f t="shared" si="237"/>
        <v>40</v>
      </c>
      <c r="BD306">
        <f t="shared" si="238"/>
        <v>-3.125</v>
      </c>
      <c r="BE306">
        <f t="shared" si="239"/>
        <v>38.75</v>
      </c>
      <c r="BF306">
        <f t="shared" si="240"/>
        <v>-2.5</v>
      </c>
      <c r="BG306">
        <f t="shared" si="241"/>
        <v>37.5</v>
      </c>
      <c r="BH306">
        <f t="shared" si="242"/>
        <v>-3.125</v>
      </c>
      <c r="BI306">
        <f t="shared" si="243"/>
        <v>1.25</v>
      </c>
      <c r="BJ306">
        <f t="shared" si="244"/>
        <v>2.5</v>
      </c>
      <c r="BK306">
        <f t="shared" si="245"/>
        <v>2</v>
      </c>
      <c r="BL306">
        <f t="shared" si="246"/>
        <v>1.25</v>
      </c>
      <c r="BM306" s="1">
        <v>3.80952380952382</v>
      </c>
    </row>
    <row r="307" spans="1:65">
      <c r="A307" s="16" t="s">
        <v>3731</v>
      </c>
      <c r="E307"/>
      <c r="F307" s="17">
        <f t="shared" si="204"/>
        <v>2318</v>
      </c>
      <c r="G307" s="3">
        <f t="shared" si="205"/>
        <v>2</v>
      </c>
      <c r="H307" s="4">
        <f t="shared" si="206"/>
        <v>2371</v>
      </c>
      <c r="I307" s="4">
        <f t="shared" si="207"/>
        <v>2412</v>
      </c>
      <c r="J307" s="4">
        <f t="shared" si="208"/>
        <v>2413</v>
      </c>
      <c r="K307" s="4">
        <f t="shared" si="209"/>
        <v>2372</v>
      </c>
      <c r="L307" s="1">
        <f t="shared" si="210"/>
        <v>0</v>
      </c>
      <c r="M307" s="1">
        <f t="shared" si="211"/>
        <v>0</v>
      </c>
      <c r="N307" s="1">
        <f t="shared" si="212"/>
        <v>0</v>
      </c>
      <c r="O307" s="1">
        <f t="shared" si="213"/>
        <v>0</v>
      </c>
      <c r="P307" s="1">
        <f t="shared" si="214"/>
        <v>0</v>
      </c>
      <c r="Q307" s="1" t="str">
        <f t="shared" si="215"/>
        <v/>
      </c>
      <c r="R307" s="1">
        <f t="shared" si="216"/>
        <v>38.75</v>
      </c>
      <c r="S307" s="1">
        <f t="shared" si="217"/>
        <v>-1.875</v>
      </c>
      <c r="T307" s="1">
        <f>VLOOKUP($H307,節点!$E$1:$G$20000,2,FALSE)</f>
        <v>37.5</v>
      </c>
      <c r="U307" s="1">
        <f>VLOOKUP($H307,節点!$E$1:$G$20000,3,FALSE)</f>
        <v>-2.5</v>
      </c>
      <c r="V307" s="1">
        <f>VLOOKUP($I307,節点!$E$1:$G$20000,2,FALSE)</f>
        <v>40</v>
      </c>
      <c r="W307" s="1">
        <f>VLOOKUP($I307,節点!$E$1:$G$20000,3,FALSE)</f>
        <v>-2.5</v>
      </c>
      <c r="X307" s="1">
        <f>VLOOKUP($J307,節点!$E$1:$G$20000,2,FALSE)</f>
        <v>40</v>
      </c>
      <c r="Y307" s="1">
        <f>VLOOKUP($J307,節点!$E$1:$G$20000,3,FALSE)</f>
        <v>-1.25</v>
      </c>
      <c r="Z307" s="1">
        <f>VLOOKUP($K307,節点!$E$1:$G$20000,2,FALSE)</f>
        <v>37.5</v>
      </c>
      <c r="AA307" s="1">
        <f>VLOOKUP($K307,節点!$E$1:$G$20000,3,FALSE)</f>
        <v>-1.25</v>
      </c>
      <c r="AB307">
        <f t="shared" si="218"/>
        <v>-1.25</v>
      </c>
      <c r="AC307">
        <f t="shared" si="219"/>
        <v>-0.625</v>
      </c>
      <c r="AD307">
        <f t="shared" si="220"/>
        <v>1.25</v>
      </c>
      <c r="AE307">
        <f t="shared" si="221"/>
        <v>-0.625</v>
      </c>
      <c r="AF307">
        <f t="shared" si="222"/>
        <v>1.25</v>
      </c>
      <c r="AG307">
        <f t="shared" si="223"/>
        <v>0.625</v>
      </c>
      <c r="AH307">
        <f t="shared" si="224"/>
        <v>-1.25</v>
      </c>
      <c r="AI307">
        <f t="shared" si="225"/>
        <v>0.625</v>
      </c>
      <c r="AJ307">
        <f t="shared" si="199"/>
        <v>206.56505117707798</v>
      </c>
      <c r="AK307">
        <f t="shared" si="200"/>
        <v>333.43494882292202</v>
      </c>
      <c r="AL307">
        <f t="shared" si="201"/>
        <v>26.56505117707799</v>
      </c>
      <c r="AM307">
        <f t="shared" si="202"/>
        <v>153.43494882292202</v>
      </c>
      <c r="AN307">
        <f t="shared" si="226"/>
        <v>3</v>
      </c>
      <c r="AO307">
        <f t="shared" si="227"/>
        <v>4</v>
      </c>
      <c r="AP307">
        <f t="shared" si="228"/>
        <v>1</v>
      </c>
      <c r="AQ307">
        <f t="shared" si="229"/>
        <v>2</v>
      </c>
      <c r="AR307">
        <f t="shared" si="230"/>
        <v>3412</v>
      </c>
      <c r="AS307" t="str">
        <f t="shared" si="231"/>
        <v/>
      </c>
      <c r="AT307" t="str">
        <f t="shared" si="232"/>
        <v/>
      </c>
      <c r="AU307" t="str">
        <f t="shared" si="233"/>
        <v/>
      </c>
      <c r="AV307" t="str">
        <f t="shared" si="234"/>
        <v/>
      </c>
      <c r="AW307" t="str">
        <f t="shared" si="203"/>
        <v/>
      </c>
      <c r="BA307">
        <f t="shared" si="235"/>
        <v>38.75</v>
      </c>
      <c r="BB307">
        <f t="shared" si="236"/>
        <v>-2.5</v>
      </c>
      <c r="BC307">
        <f t="shared" si="237"/>
        <v>40</v>
      </c>
      <c r="BD307">
        <f t="shared" si="238"/>
        <v>-1.875</v>
      </c>
      <c r="BE307">
        <f t="shared" si="239"/>
        <v>38.75</v>
      </c>
      <c r="BF307">
        <f t="shared" si="240"/>
        <v>-1.25</v>
      </c>
      <c r="BG307">
        <f t="shared" si="241"/>
        <v>37.5</v>
      </c>
      <c r="BH307">
        <f t="shared" si="242"/>
        <v>-1.875</v>
      </c>
      <c r="BI307">
        <f t="shared" si="243"/>
        <v>1.25</v>
      </c>
      <c r="BJ307">
        <f t="shared" si="244"/>
        <v>2.5</v>
      </c>
      <c r="BK307">
        <f t="shared" si="245"/>
        <v>2</v>
      </c>
      <c r="BL307">
        <f t="shared" si="246"/>
        <v>1.25</v>
      </c>
      <c r="BM307" s="1">
        <v>3.80952380952382</v>
      </c>
    </row>
    <row r="308" spans="1:65">
      <c r="A308" s="16" t="s">
        <v>3732</v>
      </c>
      <c r="E308"/>
      <c r="F308" s="17">
        <f t="shared" si="204"/>
        <v>2319</v>
      </c>
      <c r="G308" s="3">
        <f t="shared" si="205"/>
        <v>2</v>
      </c>
      <c r="H308" s="4">
        <f t="shared" si="206"/>
        <v>2372</v>
      </c>
      <c r="I308" s="4">
        <f t="shared" si="207"/>
        <v>2413</v>
      </c>
      <c r="J308" s="4">
        <f t="shared" si="208"/>
        <v>2414</v>
      </c>
      <c r="K308" s="4">
        <f t="shared" si="209"/>
        <v>2373</v>
      </c>
      <c r="L308" s="1">
        <f t="shared" si="210"/>
        <v>0</v>
      </c>
      <c r="M308" s="1">
        <f t="shared" si="211"/>
        <v>0</v>
      </c>
      <c r="N308" s="1">
        <f t="shared" si="212"/>
        <v>0</v>
      </c>
      <c r="O308" s="1">
        <f t="shared" si="213"/>
        <v>0</v>
      </c>
      <c r="P308" s="1">
        <f t="shared" si="214"/>
        <v>0</v>
      </c>
      <c r="Q308" s="1" t="str">
        <f t="shared" si="215"/>
        <v/>
      </c>
      <c r="R308" s="1">
        <f t="shared" si="216"/>
        <v>38.75</v>
      </c>
      <c r="S308" s="1">
        <f t="shared" si="217"/>
        <v>-0.625</v>
      </c>
      <c r="T308" s="1">
        <f>VLOOKUP($H308,節点!$E$1:$G$20000,2,FALSE)</f>
        <v>37.5</v>
      </c>
      <c r="U308" s="1">
        <f>VLOOKUP($H308,節点!$E$1:$G$20000,3,FALSE)</f>
        <v>-1.25</v>
      </c>
      <c r="V308" s="1">
        <f>VLOOKUP($I308,節点!$E$1:$G$20000,2,FALSE)</f>
        <v>40</v>
      </c>
      <c r="W308" s="1">
        <f>VLOOKUP($I308,節点!$E$1:$G$20000,3,FALSE)</f>
        <v>-1.25</v>
      </c>
      <c r="X308" s="1">
        <f>VLOOKUP($J308,節点!$E$1:$G$20000,2,FALSE)</f>
        <v>40</v>
      </c>
      <c r="Y308" s="1">
        <f>VLOOKUP($J308,節点!$E$1:$G$20000,3,FALSE)</f>
        <v>0</v>
      </c>
      <c r="Z308" s="1">
        <f>VLOOKUP($K308,節点!$E$1:$G$20000,2,FALSE)</f>
        <v>37.5</v>
      </c>
      <c r="AA308" s="1">
        <f>VLOOKUP($K308,節点!$E$1:$G$20000,3,FALSE)</f>
        <v>0</v>
      </c>
      <c r="AB308">
        <f t="shared" si="218"/>
        <v>-1.25</v>
      </c>
      <c r="AC308">
        <f t="shared" si="219"/>
        <v>-0.625</v>
      </c>
      <c r="AD308">
        <f t="shared" si="220"/>
        <v>1.25</v>
      </c>
      <c r="AE308">
        <f t="shared" si="221"/>
        <v>-0.625</v>
      </c>
      <c r="AF308">
        <f t="shared" si="222"/>
        <v>1.25</v>
      </c>
      <c r="AG308">
        <f t="shared" si="223"/>
        <v>0.625</v>
      </c>
      <c r="AH308">
        <f t="shared" si="224"/>
        <v>-1.25</v>
      </c>
      <c r="AI308">
        <f t="shared" si="225"/>
        <v>0.625</v>
      </c>
      <c r="AJ308">
        <f t="shared" si="199"/>
        <v>206.56505117707798</v>
      </c>
      <c r="AK308">
        <f t="shared" si="200"/>
        <v>333.43494882292202</v>
      </c>
      <c r="AL308">
        <f t="shared" si="201"/>
        <v>26.56505117707799</v>
      </c>
      <c r="AM308">
        <f t="shared" si="202"/>
        <v>153.43494882292202</v>
      </c>
      <c r="AN308">
        <f t="shared" si="226"/>
        <v>3</v>
      </c>
      <c r="AO308">
        <f t="shared" si="227"/>
        <v>4</v>
      </c>
      <c r="AP308">
        <f t="shared" si="228"/>
        <v>1</v>
      </c>
      <c r="AQ308">
        <f t="shared" si="229"/>
        <v>2</v>
      </c>
      <c r="AR308">
        <f t="shared" si="230"/>
        <v>3412</v>
      </c>
      <c r="AS308" t="str">
        <f t="shared" si="231"/>
        <v/>
      </c>
      <c r="AT308" t="str">
        <f t="shared" si="232"/>
        <v/>
      </c>
      <c r="AU308" t="str">
        <f t="shared" si="233"/>
        <v/>
      </c>
      <c r="AV308" t="str">
        <f t="shared" si="234"/>
        <v/>
      </c>
      <c r="AW308" t="str">
        <f t="shared" si="203"/>
        <v/>
      </c>
      <c r="BA308">
        <f t="shared" si="235"/>
        <v>38.75</v>
      </c>
      <c r="BB308">
        <f t="shared" si="236"/>
        <v>-1.25</v>
      </c>
      <c r="BC308">
        <f t="shared" si="237"/>
        <v>40</v>
      </c>
      <c r="BD308">
        <f t="shared" si="238"/>
        <v>-0.625</v>
      </c>
      <c r="BE308">
        <f t="shared" si="239"/>
        <v>38.75</v>
      </c>
      <c r="BF308">
        <f t="shared" si="240"/>
        <v>0</v>
      </c>
      <c r="BG308">
        <f t="shared" si="241"/>
        <v>37.5</v>
      </c>
      <c r="BH308">
        <f t="shared" si="242"/>
        <v>-0.625</v>
      </c>
      <c r="BI308">
        <f t="shared" si="243"/>
        <v>1.25</v>
      </c>
      <c r="BJ308">
        <f t="shared" si="244"/>
        <v>2.5</v>
      </c>
      <c r="BK308">
        <f t="shared" si="245"/>
        <v>2</v>
      </c>
      <c r="BL308">
        <f t="shared" si="246"/>
        <v>1.25</v>
      </c>
      <c r="BM308" s="1">
        <v>3.80952380952382</v>
      </c>
    </row>
    <row r="309" spans="1:65">
      <c r="A309" s="16" t="s">
        <v>3733</v>
      </c>
      <c r="E309"/>
      <c r="F309" s="17">
        <f t="shared" si="204"/>
        <v>2320</v>
      </c>
      <c r="G309" s="3">
        <f t="shared" si="205"/>
        <v>2</v>
      </c>
      <c r="H309" s="4">
        <f t="shared" si="206"/>
        <v>2373</v>
      </c>
      <c r="I309" s="4">
        <f t="shared" si="207"/>
        <v>2414</v>
      </c>
      <c r="J309" s="4">
        <f t="shared" si="208"/>
        <v>2415</v>
      </c>
      <c r="K309" s="4">
        <f t="shared" si="209"/>
        <v>2374</v>
      </c>
      <c r="L309" s="1">
        <f t="shared" si="210"/>
        <v>0</v>
      </c>
      <c r="M309" s="1">
        <f t="shared" si="211"/>
        <v>0</v>
      </c>
      <c r="N309" s="1">
        <f t="shared" si="212"/>
        <v>0</v>
      </c>
      <c r="O309" s="1">
        <f t="shared" si="213"/>
        <v>0</v>
      </c>
      <c r="P309" s="1">
        <f t="shared" si="214"/>
        <v>0</v>
      </c>
      <c r="Q309" s="1" t="str">
        <f t="shared" si="215"/>
        <v/>
      </c>
      <c r="R309" s="1">
        <f t="shared" si="216"/>
        <v>38.75</v>
      </c>
      <c r="S309" s="1">
        <f t="shared" si="217"/>
        <v>0.5</v>
      </c>
      <c r="T309" s="1">
        <f>VLOOKUP($H309,節点!$E$1:$G$20000,2,FALSE)</f>
        <v>37.5</v>
      </c>
      <c r="U309" s="1">
        <f>VLOOKUP($H309,節点!$E$1:$G$20000,3,FALSE)</f>
        <v>0</v>
      </c>
      <c r="V309" s="1">
        <f>VLOOKUP($I309,節点!$E$1:$G$20000,2,FALSE)</f>
        <v>40</v>
      </c>
      <c r="W309" s="1">
        <f>VLOOKUP($I309,節点!$E$1:$G$20000,3,FALSE)</f>
        <v>0</v>
      </c>
      <c r="X309" s="1">
        <f>VLOOKUP($J309,節点!$E$1:$G$20000,2,FALSE)</f>
        <v>40</v>
      </c>
      <c r="Y309" s="1">
        <f>VLOOKUP($J309,節点!$E$1:$G$20000,3,FALSE)</f>
        <v>1</v>
      </c>
      <c r="Z309" s="1">
        <f>VLOOKUP($K309,節点!$E$1:$G$20000,2,FALSE)</f>
        <v>37.5</v>
      </c>
      <c r="AA309" s="1">
        <f>VLOOKUP($K309,節点!$E$1:$G$20000,3,FALSE)</f>
        <v>1</v>
      </c>
      <c r="AB309">
        <f t="shared" si="218"/>
        <v>-1.25</v>
      </c>
      <c r="AC309">
        <f t="shared" si="219"/>
        <v>-0.5</v>
      </c>
      <c r="AD309">
        <f t="shared" si="220"/>
        <v>1.25</v>
      </c>
      <c r="AE309">
        <f t="shared" si="221"/>
        <v>-0.5</v>
      </c>
      <c r="AF309">
        <f t="shared" si="222"/>
        <v>1.25</v>
      </c>
      <c r="AG309">
        <f t="shared" si="223"/>
        <v>0.5</v>
      </c>
      <c r="AH309">
        <f t="shared" si="224"/>
        <v>-1.25</v>
      </c>
      <c r="AI309">
        <f t="shared" si="225"/>
        <v>0.5</v>
      </c>
      <c r="AJ309">
        <f t="shared" si="199"/>
        <v>201.80140948635182</v>
      </c>
      <c r="AK309">
        <f t="shared" si="200"/>
        <v>338.19859051364818</v>
      </c>
      <c r="AL309">
        <f t="shared" si="201"/>
        <v>21.801409486351812</v>
      </c>
      <c r="AM309">
        <f t="shared" si="202"/>
        <v>158.19859051364818</v>
      </c>
      <c r="AN309">
        <f t="shared" si="226"/>
        <v>3</v>
      </c>
      <c r="AO309">
        <f t="shared" si="227"/>
        <v>4</v>
      </c>
      <c r="AP309">
        <f t="shared" si="228"/>
        <v>1</v>
      </c>
      <c r="AQ309">
        <f t="shared" si="229"/>
        <v>2</v>
      </c>
      <c r="AR309">
        <f t="shared" si="230"/>
        <v>3412</v>
      </c>
      <c r="AS309" t="str">
        <f t="shared" si="231"/>
        <v/>
      </c>
      <c r="AT309" t="str">
        <f t="shared" si="232"/>
        <v/>
      </c>
      <c r="AU309" t="str">
        <f t="shared" si="233"/>
        <v/>
      </c>
      <c r="AV309" t="str">
        <f t="shared" si="234"/>
        <v/>
      </c>
      <c r="AW309" t="str">
        <f t="shared" si="203"/>
        <v/>
      </c>
      <c r="BA309">
        <f t="shared" si="235"/>
        <v>38.75</v>
      </c>
      <c r="BB309">
        <f t="shared" si="236"/>
        <v>0</v>
      </c>
      <c r="BC309">
        <f t="shared" si="237"/>
        <v>40</v>
      </c>
      <c r="BD309">
        <f t="shared" si="238"/>
        <v>0.5</v>
      </c>
      <c r="BE309">
        <f t="shared" si="239"/>
        <v>38.75</v>
      </c>
      <c r="BF309">
        <f t="shared" si="240"/>
        <v>1</v>
      </c>
      <c r="BG309">
        <f t="shared" si="241"/>
        <v>37.5</v>
      </c>
      <c r="BH309">
        <f t="shared" si="242"/>
        <v>0.5</v>
      </c>
      <c r="BI309">
        <f t="shared" si="243"/>
        <v>1</v>
      </c>
      <c r="BJ309">
        <f t="shared" si="244"/>
        <v>2.5</v>
      </c>
      <c r="BK309">
        <f t="shared" si="245"/>
        <v>2.5</v>
      </c>
      <c r="BL309">
        <f t="shared" si="246"/>
        <v>1</v>
      </c>
      <c r="BM309" s="1">
        <v>3.80952380952382</v>
      </c>
    </row>
    <row r="310" spans="1:65">
      <c r="A310" s="16" t="s">
        <v>3734</v>
      </c>
      <c r="E310"/>
      <c r="F310" s="17">
        <f t="shared" si="204"/>
        <v>2321</v>
      </c>
      <c r="G310" s="3">
        <f t="shared" si="205"/>
        <v>2</v>
      </c>
      <c r="H310" s="4">
        <f t="shared" si="206"/>
        <v>2374</v>
      </c>
      <c r="I310" s="4">
        <f t="shared" si="207"/>
        <v>2415</v>
      </c>
      <c r="J310" s="4">
        <f t="shared" si="208"/>
        <v>2416</v>
      </c>
      <c r="K310" s="4">
        <f t="shared" si="209"/>
        <v>2375</v>
      </c>
      <c r="L310" s="1">
        <f t="shared" si="210"/>
        <v>0</v>
      </c>
      <c r="M310" s="1">
        <f t="shared" si="211"/>
        <v>0</v>
      </c>
      <c r="N310" s="1">
        <f t="shared" si="212"/>
        <v>0</v>
      </c>
      <c r="O310" s="1">
        <f t="shared" si="213"/>
        <v>0</v>
      </c>
      <c r="P310" s="1">
        <f t="shared" si="214"/>
        <v>0</v>
      </c>
      <c r="Q310" s="1" t="str">
        <f t="shared" si="215"/>
        <v/>
      </c>
      <c r="R310" s="1">
        <f t="shared" si="216"/>
        <v>38.75</v>
      </c>
      <c r="S310" s="1">
        <f t="shared" si="217"/>
        <v>1.5</v>
      </c>
      <c r="T310" s="1">
        <f>VLOOKUP($H310,節点!$E$1:$G$20000,2,FALSE)</f>
        <v>37.5</v>
      </c>
      <c r="U310" s="1">
        <f>VLOOKUP($H310,節点!$E$1:$G$20000,3,FALSE)</f>
        <v>1</v>
      </c>
      <c r="V310" s="1">
        <f>VLOOKUP($I310,節点!$E$1:$G$20000,2,FALSE)</f>
        <v>40</v>
      </c>
      <c r="W310" s="1">
        <f>VLOOKUP($I310,節点!$E$1:$G$20000,3,FALSE)</f>
        <v>1</v>
      </c>
      <c r="X310" s="1">
        <f>VLOOKUP($J310,節点!$E$1:$G$20000,2,FALSE)</f>
        <v>40</v>
      </c>
      <c r="Y310" s="1">
        <f>VLOOKUP($J310,節点!$E$1:$G$20000,3,FALSE)</f>
        <v>2</v>
      </c>
      <c r="Z310" s="1">
        <f>VLOOKUP($K310,節点!$E$1:$G$20000,2,FALSE)</f>
        <v>37.5</v>
      </c>
      <c r="AA310" s="1">
        <f>VLOOKUP($K310,節点!$E$1:$G$20000,3,FALSE)</f>
        <v>2</v>
      </c>
      <c r="AB310">
        <f t="shared" si="218"/>
        <v>-1.25</v>
      </c>
      <c r="AC310">
        <f t="shared" si="219"/>
        <v>-0.5</v>
      </c>
      <c r="AD310">
        <f t="shared" si="220"/>
        <v>1.25</v>
      </c>
      <c r="AE310">
        <f t="shared" si="221"/>
        <v>-0.5</v>
      </c>
      <c r="AF310">
        <f t="shared" si="222"/>
        <v>1.25</v>
      </c>
      <c r="AG310">
        <f t="shared" si="223"/>
        <v>0.5</v>
      </c>
      <c r="AH310">
        <f t="shared" si="224"/>
        <v>-1.25</v>
      </c>
      <c r="AI310">
        <f t="shared" si="225"/>
        <v>0.5</v>
      </c>
      <c r="AJ310">
        <f t="shared" si="199"/>
        <v>201.80140948635182</v>
      </c>
      <c r="AK310">
        <f t="shared" si="200"/>
        <v>338.19859051364818</v>
      </c>
      <c r="AL310">
        <f t="shared" si="201"/>
        <v>21.801409486351812</v>
      </c>
      <c r="AM310">
        <f t="shared" si="202"/>
        <v>158.19859051364818</v>
      </c>
      <c r="AN310">
        <f t="shared" si="226"/>
        <v>3</v>
      </c>
      <c r="AO310">
        <f t="shared" si="227"/>
        <v>4</v>
      </c>
      <c r="AP310">
        <f t="shared" si="228"/>
        <v>1</v>
      </c>
      <c r="AQ310">
        <f t="shared" si="229"/>
        <v>2</v>
      </c>
      <c r="AR310">
        <f t="shared" si="230"/>
        <v>3412</v>
      </c>
      <c r="AS310" t="str">
        <f t="shared" si="231"/>
        <v/>
      </c>
      <c r="AT310" t="str">
        <f t="shared" si="232"/>
        <v/>
      </c>
      <c r="AU310" t="str">
        <f t="shared" si="233"/>
        <v/>
      </c>
      <c r="AV310" t="str">
        <f t="shared" si="234"/>
        <v/>
      </c>
      <c r="AW310" t="str">
        <f t="shared" si="203"/>
        <v/>
      </c>
      <c r="BA310">
        <f t="shared" si="235"/>
        <v>38.75</v>
      </c>
      <c r="BB310">
        <f t="shared" si="236"/>
        <v>1</v>
      </c>
      <c r="BC310">
        <f t="shared" si="237"/>
        <v>40</v>
      </c>
      <c r="BD310">
        <f t="shared" si="238"/>
        <v>1.5</v>
      </c>
      <c r="BE310">
        <f t="shared" si="239"/>
        <v>38.75</v>
      </c>
      <c r="BF310">
        <f t="shared" si="240"/>
        <v>2</v>
      </c>
      <c r="BG310">
        <f t="shared" si="241"/>
        <v>37.5</v>
      </c>
      <c r="BH310">
        <f t="shared" si="242"/>
        <v>1.5</v>
      </c>
      <c r="BI310">
        <f t="shared" si="243"/>
        <v>1</v>
      </c>
      <c r="BJ310">
        <f t="shared" si="244"/>
        <v>2.5</v>
      </c>
      <c r="BK310">
        <f t="shared" si="245"/>
        <v>2.5</v>
      </c>
      <c r="BL310">
        <f t="shared" si="246"/>
        <v>1</v>
      </c>
      <c r="BM310" s="1">
        <v>3.80952380952382</v>
      </c>
    </row>
    <row r="311" spans="1:65">
      <c r="A311" s="16" t="s">
        <v>3735</v>
      </c>
      <c r="E311"/>
      <c r="F311" s="17">
        <f t="shared" si="204"/>
        <v>2347</v>
      </c>
      <c r="G311" s="3">
        <f t="shared" si="205"/>
        <v>2</v>
      </c>
      <c r="H311" s="4">
        <f t="shared" si="206"/>
        <v>2401</v>
      </c>
      <c r="I311" s="4">
        <f t="shared" si="207"/>
        <v>2442</v>
      </c>
      <c r="J311" s="4">
        <f t="shared" si="208"/>
        <v>2443</v>
      </c>
      <c r="K311" s="4">
        <f t="shared" si="209"/>
        <v>2402</v>
      </c>
      <c r="L311" s="1">
        <f t="shared" si="210"/>
        <v>0</v>
      </c>
      <c r="M311" s="1">
        <f t="shared" si="211"/>
        <v>0</v>
      </c>
      <c r="N311" s="1">
        <f t="shared" si="212"/>
        <v>0</v>
      </c>
      <c r="O311" s="1">
        <f t="shared" si="213"/>
        <v>0</v>
      </c>
      <c r="P311" s="1">
        <f t="shared" si="214"/>
        <v>0</v>
      </c>
      <c r="Q311" s="1" t="str">
        <f t="shared" si="215"/>
        <v/>
      </c>
      <c r="R311" s="1">
        <f t="shared" si="216"/>
        <v>41.25</v>
      </c>
      <c r="S311" s="1">
        <f t="shared" si="217"/>
        <v>-11.762499999999999</v>
      </c>
      <c r="T311" s="1">
        <f>VLOOKUP($H311,節点!$E$1:$G$20000,2,FALSE)</f>
        <v>40</v>
      </c>
      <c r="U311" s="1">
        <f>VLOOKUP($H311,節点!$E$1:$G$20000,3,FALSE)</f>
        <v>-12.1</v>
      </c>
      <c r="V311" s="1">
        <f>VLOOKUP($I311,節点!$E$1:$G$20000,2,FALSE)</f>
        <v>42.5</v>
      </c>
      <c r="W311" s="1">
        <f>VLOOKUP($I311,節点!$E$1:$G$20000,3,FALSE)</f>
        <v>-12.1</v>
      </c>
      <c r="X311" s="1">
        <f>VLOOKUP($J311,節点!$E$1:$G$20000,2,FALSE)</f>
        <v>42.5</v>
      </c>
      <c r="Y311" s="1">
        <f>VLOOKUP($J311,節点!$E$1:$G$20000,3,FALSE)</f>
        <v>-11.425000000000001</v>
      </c>
      <c r="Z311" s="1">
        <f>VLOOKUP($K311,節点!$E$1:$G$20000,2,FALSE)</f>
        <v>40</v>
      </c>
      <c r="AA311" s="1">
        <f>VLOOKUP($K311,節点!$E$1:$G$20000,3,FALSE)</f>
        <v>-11.425000000000001</v>
      </c>
      <c r="AB311">
        <f t="shared" si="218"/>
        <v>-1.25</v>
      </c>
      <c r="AC311">
        <f t="shared" si="219"/>
        <v>-0.33750000000000036</v>
      </c>
      <c r="AD311">
        <f t="shared" si="220"/>
        <v>1.25</v>
      </c>
      <c r="AE311">
        <f t="shared" si="221"/>
        <v>-0.33750000000000036</v>
      </c>
      <c r="AF311">
        <f t="shared" si="222"/>
        <v>1.25</v>
      </c>
      <c r="AG311">
        <f t="shared" si="223"/>
        <v>0.33749999999999858</v>
      </c>
      <c r="AH311">
        <f t="shared" si="224"/>
        <v>-1.25</v>
      </c>
      <c r="AI311">
        <f t="shared" si="225"/>
        <v>0.33749999999999858</v>
      </c>
      <c r="AJ311">
        <f t="shared" si="199"/>
        <v>195.10957512234049</v>
      </c>
      <c r="AK311">
        <f t="shared" si="200"/>
        <v>344.89042487765954</v>
      </c>
      <c r="AL311">
        <f t="shared" si="201"/>
        <v>15.109575122340402</v>
      </c>
      <c r="AM311">
        <f t="shared" si="202"/>
        <v>164.8904248776596</v>
      </c>
      <c r="AN311">
        <f t="shared" si="226"/>
        <v>3</v>
      </c>
      <c r="AO311">
        <f t="shared" si="227"/>
        <v>4</v>
      </c>
      <c r="AP311">
        <f t="shared" si="228"/>
        <v>1</v>
      </c>
      <c r="AQ311">
        <f t="shared" si="229"/>
        <v>2</v>
      </c>
      <c r="AR311">
        <f t="shared" si="230"/>
        <v>3412</v>
      </c>
      <c r="AS311" t="str">
        <f t="shared" si="231"/>
        <v/>
      </c>
      <c r="AT311" t="str">
        <f t="shared" si="232"/>
        <v/>
      </c>
      <c r="AU311" t="str">
        <f t="shared" si="233"/>
        <v/>
      </c>
      <c r="AV311" t="str">
        <f t="shared" si="234"/>
        <v/>
      </c>
      <c r="AW311" t="str">
        <f t="shared" si="203"/>
        <v/>
      </c>
      <c r="BA311">
        <f t="shared" si="235"/>
        <v>41.25</v>
      </c>
      <c r="BB311">
        <f t="shared" si="236"/>
        <v>-12.1</v>
      </c>
      <c r="BC311">
        <f t="shared" si="237"/>
        <v>42.5</v>
      </c>
      <c r="BD311">
        <f t="shared" si="238"/>
        <v>-11.762499999999999</v>
      </c>
      <c r="BE311">
        <f t="shared" si="239"/>
        <v>41.25</v>
      </c>
      <c r="BF311">
        <f t="shared" si="240"/>
        <v>-11.425000000000001</v>
      </c>
      <c r="BG311">
        <f t="shared" si="241"/>
        <v>40</v>
      </c>
      <c r="BH311">
        <f t="shared" si="242"/>
        <v>-11.762499999999999</v>
      </c>
      <c r="BI311">
        <f t="shared" si="243"/>
        <v>0.67499999999999893</v>
      </c>
      <c r="BJ311">
        <f t="shared" si="244"/>
        <v>2.5</v>
      </c>
      <c r="BK311">
        <f t="shared" si="245"/>
        <v>3.7037037037037095</v>
      </c>
      <c r="BL311">
        <f t="shared" si="246"/>
        <v>0.67499999999999893</v>
      </c>
      <c r="BM311" s="1">
        <v>3.80952380952382</v>
      </c>
    </row>
    <row r="312" spans="1:65">
      <c r="A312" s="16" t="s">
        <v>3736</v>
      </c>
      <c r="E312"/>
      <c r="F312" s="17">
        <f t="shared" si="204"/>
        <v>2348</v>
      </c>
      <c r="G312" s="3">
        <f t="shared" si="205"/>
        <v>2</v>
      </c>
      <c r="H312" s="4">
        <f t="shared" si="206"/>
        <v>2402</v>
      </c>
      <c r="I312" s="4">
        <f t="shared" si="207"/>
        <v>2443</v>
      </c>
      <c r="J312" s="4">
        <f t="shared" si="208"/>
        <v>2444</v>
      </c>
      <c r="K312" s="4">
        <f t="shared" si="209"/>
        <v>2403</v>
      </c>
      <c r="L312" s="1">
        <f t="shared" si="210"/>
        <v>0</v>
      </c>
      <c r="M312" s="1">
        <f t="shared" si="211"/>
        <v>0</v>
      </c>
      <c r="N312" s="1">
        <f t="shared" si="212"/>
        <v>0</v>
      </c>
      <c r="O312" s="1">
        <f t="shared" si="213"/>
        <v>0</v>
      </c>
      <c r="P312" s="1">
        <f t="shared" si="214"/>
        <v>0</v>
      </c>
      <c r="Q312" s="1" t="str">
        <f t="shared" si="215"/>
        <v/>
      </c>
      <c r="R312" s="1">
        <f t="shared" si="216"/>
        <v>41.25</v>
      </c>
      <c r="S312" s="1">
        <f t="shared" si="217"/>
        <v>-11.0875</v>
      </c>
      <c r="T312" s="1">
        <f>VLOOKUP($H312,節点!$E$1:$G$20000,2,FALSE)</f>
        <v>40</v>
      </c>
      <c r="U312" s="1">
        <f>VLOOKUP($H312,節点!$E$1:$G$20000,3,FALSE)</f>
        <v>-11.425000000000001</v>
      </c>
      <c r="V312" s="1">
        <f>VLOOKUP($I312,節点!$E$1:$G$20000,2,FALSE)</f>
        <v>42.5</v>
      </c>
      <c r="W312" s="1">
        <f>VLOOKUP($I312,節点!$E$1:$G$20000,3,FALSE)</f>
        <v>-11.425000000000001</v>
      </c>
      <c r="X312" s="1">
        <f>VLOOKUP($J312,節点!$E$1:$G$20000,2,FALSE)</f>
        <v>42.5</v>
      </c>
      <c r="Y312" s="1">
        <f>VLOOKUP($J312,節点!$E$1:$G$20000,3,FALSE)</f>
        <v>-10.75</v>
      </c>
      <c r="Z312" s="1">
        <f>VLOOKUP($K312,節点!$E$1:$G$20000,2,FALSE)</f>
        <v>40</v>
      </c>
      <c r="AA312" s="1">
        <f>VLOOKUP($K312,節点!$E$1:$G$20000,3,FALSE)</f>
        <v>-10.75</v>
      </c>
      <c r="AB312">
        <f t="shared" si="218"/>
        <v>-1.25</v>
      </c>
      <c r="AC312">
        <f t="shared" si="219"/>
        <v>-0.33750000000000036</v>
      </c>
      <c r="AD312">
        <f t="shared" si="220"/>
        <v>1.25</v>
      </c>
      <c r="AE312">
        <f t="shared" si="221"/>
        <v>-0.33750000000000036</v>
      </c>
      <c r="AF312">
        <f t="shared" si="222"/>
        <v>1.25</v>
      </c>
      <c r="AG312">
        <f t="shared" si="223"/>
        <v>0.33750000000000036</v>
      </c>
      <c r="AH312">
        <f t="shared" si="224"/>
        <v>-1.25</v>
      </c>
      <c r="AI312">
        <f t="shared" si="225"/>
        <v>0.33750000000000036</v>
      </c>
      <c r="AJ312">
        <f t="shared" si="199"/>
        <v>195.10957512234049</v>
      </c>
      <c r="AK312">
        <f t="shared" si="200"/>
        <v>344.89042487765954</v>
      </c>
      <c r="AL312">
        <f t="shared" si="201"/>
        <v>15.109575122340479</v>
      </c>
      <c r="AM312">
        <f t="shared" si="202"/>
        <v>164.89042487765951</v>
      </c>
      <c r="AN312">
        <f t="shared" si="226"/>
        <v>3</v>
      </c>
      <c r="AO312">
        <f t="shared" si="227"/>
        <v>4</v>
      </c>
      <c r="AP312">
        <f t="shared" si="228"/>
        <v>1</v>
      </c>
      <c r="AQ312">
        <f t="shared" si="229"/>
        <v>2</v>
      </c>
      <c r="AR312">
        <f t="shared" si="230"/>
        <v>3412</v>
      </c>
      <c r="AS312" t="str">
        <f t="shared" si="231"/>
        <v/>
      </c>
      <c r="AT312" t="str">
        <f t="shared" si="232"/>
        <v/>
      </c>
      <c r="AU312" t="str">
        <f t="shared" si="233"/>
        <v/>
      </c>
      <c r="AV312" t="str">
        <f t="shared" si="234"/>
        <v/>
      </c>
      <c r="AW312" t="str">
        <f t="shared" si="203"/>
        <v/>
      </c>
      <c r="BA312">
        <f t="shared" si="235"/>
        <v>41.25</v>
      </c>
      <c r="BB312">
        <f t="shared" si="236"/>
        <v>-11.425000000000001</v>
      </c>
      <c r="BC312">
        <f t="shared" si="237"/>
        <v>42.5</v>
      </c>
      <c r="BD312">
        <f t="shared" si="238"/>
        <v>-11.0875</v>
      </c>
      <c r="BE312">
        <f t="shared" si="239"/>
        <v>41.25</v>
      </c>
      <c r="BF312">
        <f t="shared" si="240"/>
        <v>-10.75</v>
      </c>
      <c r="BG312">
        <f t="shared" si="241"/>
        <v>40</v>
      </c>
      <c r="BH312">
        <f t="shared" si="242"/>
        <v>-11.0875</v>
      </c>
      <c r="BI312">
        <f t="shared" si="243"/>
        <v>0.67500000000000071</v>
      </c>
      <c r="BJ312">
        <f t="shared" si="244"/>
        <v>2.5</v>
      </c>
      <c r="BK312">
        <f t="shared" si="245"/>
        <v>3.7037037037036997</v>
      </c>
      <c r="BL312">
        <f t="shared" si="246"/>
        <v>0.67500000000000071</v>
      </c>
      <c r="BM312" s="1">
        <v>3.80952380952382</v>
      </c>
    </row>
    <row r="313" spans="1:65">
      <c r="A313" s="16" t="s">
        <v>3737</v>
      </c>
      <c r="E313"/>
      <c r="F313" s="17">
        <f t="shared" si="204"/>
        <v>2349</v>
      </c>
      <c r="G313" s="3">
        <f t="shared" si="205"/>
        <v>2</v>
      </c>
      <c r="H313" s="4">
        <f t="shared" si="206"/>
        <v>2403</v>
      </c>
      <c r="I313" s="4">
        <f t="shared" si="207"/>
        <v>2444</v>
      </c>
      <c r="J313" s="4">
        <f t="shared" si="208"/>
        <v>2445</v>
      </c>
      <c r="K313" s="4">
        <f t="shared" si="209"/>
        <v>2404</v>
      </c>
      <c r="L313" s="1">
        <f t="shared" si="210"/>
        <v>0</v>
      </c>
      <c r="M313" s="1">
        <f t="shared" si="211"/>
        <v>0</v>
      </c>
      <c r="N313" s="1">
        <f t="shared" si="212"/>
        <v>0</v>
      </c>
      <c r="O313" s="1">
        <f t="shared" si="213"/>
        <v>0</v>
      </c>
      <c r="P313" s="1">
        <f t="shared" si="214"/>
        <v>0</v>
      </c>
      <c r="Q313" s="1" t="str">
        <f t="shared" si="215"/>
        <v/>
      </c>
      <c r="R313" s="1">
        <f t="shared" si="216"/>
        <v>41.25</v>
      </c>
      <c r="S313" s="1">
        <f t="shared" si="217"/>
        <v>-10.333500000000001</v>
      </c>
      <c r="T313" s="1">
        <f>VLOOKUP($H313,節点!$E$1:$G$20000,2,FALSE)</f>
        <v>40</v>
      </c>
      <c r="U313" s="1">
        <f>VLOOKUP($H313,節点!$E$1:$G$20000,3,FALSE)</f>
        <v>-10.75</v>
      </c>
      <c r="V313" s="1">
        <f>VLOOKUP($I313,節点!$E$1:$G$20000,2,FALSE)</f>
        <v>42.5</v>
      </c>
      <c r="W313" s="1">
        <f>VLOOKUP($I313,節点!$E$1:$G$20000,3,FALSE)</f>
        <v>-10.75</v>
      </c>
      <c r="X313" s="1">
        <f>VLOOKUP($J313,節点!$E$1:$G$20000,2,FALSE)</f>
        <v>42.5</v>
      </c>
      <c r="Y313" s="1">
        <f>VLOOKUP($J313,節点!$E$1:$G$20000,3,FALSE)</f>
        <v>-9.9169999999999998</v>
      </c>
      <c r="Z313" s="1">
        <f>VLOOKUP($K313,節点!$E$1:$G$20000,2,FALSE)</f>
        <v>40</v>
      </c>
      <c r="AA313" s="1">
        <f>VLOOKUP($K313,節点!$E$1:$G$20000,3,FALSE)</f>
        <v>-9.9169999999999998</v>
      </c>
      <c r="AB313">
        <f t="shared" si="218"/>
        <v>-1.25</v>
      </c>
      <c r="AC313">
        <f t="shared" si="219"/>
        <v>-0.4164999999999992</v>
      </c>
      <c r="AD313">
        <f t="shared" si="220"/>
        <v>1.25</v>
      </c>
      <c r="AE313">
        <f t="shared" si="221"/>
        <v>-0.4164999999999992</v>
      </c>
      <c r="AF313">
        <f t="shared" si="222"/>
        <v>1.25</v>
      </c>
      <c r="AG313">
        <f t="shared" si="223"/>
        <v>0.41650000000000098</v>
      </c>
      <c r="AH313">
        <f t="shared" si="224"/>
        <v>-1.25</v>
      </c>
      <c r="AI313">
        <f t="shared" si="225"/>
        <v>0.41650000000000098</v>
      </c>
      <c r="AJ313">
        <f t="shared" si="199"/>
        <v>198.42807305438268</v>
      </c>
      <c r="AK313">
        <f t="shared" si="200"/>
        <v>341.57192694561735</v>
      </c>
      <c r="AL313">
        <f t="shared" si="201"/>
        <v>18.428073054382747</v>
      </c>
      <c r="AM313">
        <f t="shared" si="202"/>
        <v>161.57192694561726</v>
      </c>
      <c r="AN313">
        <f t="shared" si="226"/>
        <v>3</v>
      </c>
      <c r="AO313">
        <f t="shared" si="227"/>
        <v>4</v>
      </c>
      <c r="AP313">
        <f t="shared" si="228"/>
        <v>1</v>
      </c>
      <c r="AQ313">
        <f t="shared" si="229"/>
        <v>2</v>
      </c>
      <c r="AR313">
        <f t="shared" si="230"/>
        <v>3412</v>
      </c>
      <c r="AS313" t="str">
        <f t="shared" si="231"/>
        <v/>
      </c>
      <c r="AT313" t="str">
        <f t="shared" si="232"/>
        <v/>
      </c>
      <c r="AU313" t="str">
        <f t="shared" si="233"/>
        <v/>
      </c>
      <c r="AV313" t="str">
        <f t="shared" si="234"/>
        <v/>
      </c>
      <c r="AW313" t="str">
        <f t="shared" si="203"/>
        <v/>
      </c>
      <c r="BA313">
        <f t="shared" si="235"/>
        <v>41.25</v>
      </c>
      <c r="BB313">
        <f t="shared" si="236"/>
        <v>-10.75</v>
      </c>
      <c r="BC313">
        <f t="shared" si="237"/>
        <v>42.5</v>
      </c>
      <c r="BD313">
        <f t="shared" si="238"/>
        <v>-10.333500000000001</v>
      </c>
      <c r="BE313">
        <f t="shared" si="239"/>
        <v>41.25</v>
      </c>
      <c r="BF313">
        <f t="shared" si="240"/>
        <v>-9.9169999999999998</v>
      </c>
      <c r="BG313">
        <f t="shared" si="241"/>
        <v>40</v>
      </c>
      <c r="BH313">
        <f t="shared" si="242"/>
        <v>-10.333500000000001</v>
      </c>
      <c r="BI313">
        <f t="shared" si="243"/>
        <v>0.83300000000000018</v>
      </c>
      <c r="BJ313">
        <f t="shared" si="244"/>
        <v>2.5</v>
      </c>
      <c r="BK313">
        <f t="shared" si="245"/>
        <v>3.0012004801920762</v>
      </c>
      <c r="BL313">
        <f t="shared" si="246"/>
        <v>0.83300000000000018</v>
      </c>
      <c r="BM313" s="1">
        <v>3.80952380952382</v>
      </c>
    </row>
    <row r="314" spans="1:65">
      <c r="A314" s="16" t="s">
        <v>3738</v>
      </c>
      <c r="E314"/>
      <c r="F314" s="17">
        <f t="shared" si="204"/>
        <v>2350</v>
      </c>
      <c r="G314" s="3">
        <f t="shared" si="205"/>
        <v>2</v>
      </c>
      <c r="H314" s="4">
        <f t="shared" si="206"/>
        <v>2404</v>
      </c>
      <c r="I314" s="4">
        <f t="shared" si="207"/>
        <v>2445</v>
      </c>
      <c r="J314" s="4">
        <f t="shared" si="208"/>
        <v>2446</v>
      </c>
      <c r="K314" s="4">
        <f t="shared" si="209"/>
        <v>2405</v>
      </c>
      <c r="L314" s="1">
        <f t="shared" si="210"/>
        <v>0</v>
      </c>
      <c r="M314" s="1">
        <f t="shared" si="211"/>
        <v>0</v>
      </c>
      <c r="N314" s="1">
        <f t="shared" si="212"/>
        <v>0</v>
      </c>
      <c r="O314" s="1">
        <f t="shared" si="213"/>
        <v>0</v>
      </c>
      <c r="P314" s="1">
        <f t="shared" si="214"/>
        <v>0</v>
      </c>
      <c r="Q314" s="1" t="str">
        <f t="shared" si="215"/>
        <v/>
      </c>
      <c r="R314" s="1">
        <f t="shared" si="216"/>
        <v>41.25</v>
      </c>
      <c r="S314" s="1">
        <f t="shared" si="217"/>
        <v>-9.5004999999999988</v>
      </c>
      <c r="T314" s="1">
        <f>VLOOKUP($H314,節点!$E$1:$G$20000,2,FALSE)</f>
        <v>40</v>
      </c>
      <c r="U314" s="1">
        <f>VLOOKUP($H314,節点!$E$1:$G$20000,3,FALSE)</f>
        <v>-9.9169999999999998</v>
      </c>
      <c r="V314" s="1">
        <f>VLOOKUP($I314,節点!$E$1:$G$20000,2,FALSE)</f>
        <v>42.5</v>
      </c>
      <c r="W314" s="1">
        <f>VLOOKUP($I314,節点!$E$1:$G$20000,3,FALSE)</f>
        <v>-9.9169999999999998</v>
      </c>
      <c r="X314" s="1">
        <f>VLOOKUP($J314,節点!$E$1:$G$20000,2,FALSE)</f>
        <v>42.5</v>
      </c>
      <c r="Y314" s="1">
        <f>VLOOKUP($J314,節点!$E$1:$G$20000,3,FALSE)</f>
        <v>-9.0839999999999996</v>
      </c>
      <c r="Z314" s="1">
        <f>VLOOKUP($K314,節点!$E$1:$G$20000,2,FALSE)</f>
        <v>40</v>
      </c>
      <c r="AA314" s="1">
        <f>VLOOKUP($K314,節点!$E$1:$G$20000,3,FALSE)</f>
        <v>-9.0839999999999996</v>
      </c>
      <c r="AB314">
        <f t="shared" si="218"/>
        <v>-1.25</v>
      </c>
      <c r="AC314">
        <f t="shared" si="219"/>
        <v>-0.41650000000000098</v>
      </c>
      <c r="AD314">
        <f t="shared" si="220"/>
        <v>1.25</v>
      </c>
      <c r="AE314">
        <f t="shared" si="221"/>
        <v>-0.41650000000000098</v>
      </c>
      <c r="AF314">
        <f t="shared" si="222"/>
        <v>1.25</v>
      </c>
      <c r="AG314">
        <f t="shared" si="223"/>
        <v>0.4164999999999992</v>
      </c>
      <c r="AH314">
        <f t="shared" si="224"/>
        <v>-1.25</v>
      </c>
      <c r="AI314">
        <f t="shared" si="225"/>
        <v>0.4164999999999992</v>
      </c>
      <c r="AJ314">
        <f t="shared" si="199"/>
        <v>198.42807305438274</v>
      </c>
      <c r="AK314">
        <f t="shared" si="200"/>
        <v>341.57192694561724</v>
      </c>
      <c r="AL314">
        <f t="shared" si="201"/>
        <v>18.428073054382672</v>
      </c>
      <c r="AM314">
        <f t="shared" si="202"/>
        <v>161.57192694561732</v>
      </c>
      <c r="AN314">
        <f t="shared" si="226"/>
        <v>3</v>
      </c>
      <c r="AO314">
        <f t="shared" si="227"/>
        <v>4</v>
      </c>
      <c r="AP314">
        <f t="shared" si="228"/>
        <v>1</v>
      </c>
      <c r="AQ314">
        <f t="shared" si="229"/>
        <v>2</v>
      </c>
      <c r="AR314">
        <f t="shared" si="230"/>
        <v>3412</v>
      </c>
      <c r="AS314" t="str">
        <f t="shared" si="231"/>
        <v/>
      </c>
      <c r="AT314" t="str">
        <f t="shared" si="232"/>
        <v/>
      </c>
      <c r="AU314" t="str">
        <f t="shared" si="233"/>
        <v/>
      </c>
      <c r="AV314" t="str">
        <f t="shared" si="234"/>
        <v/>
      </c>
      <c r="AW314" t="str">
        <f t="shared" si="203"/>
        <v/>
      </c>
      <c r="BA314">
        <f t="shared" si="235"/>
        <v>41.25</v>
      </c>
      <c r="BB314">
        <f t="shared" si="236"/>
        <v>-9.9169999999999998</v>
      </c>
      <c r="BC314">
        <f t="shared" si="237"/>
        <v>42.5</v>
      </c>
      <c r="BD314">
        <f t="shared" si="238"/>
        <v>-9.5004999999999988</v>
      </c>
      <c r="BE314">
        <f t="shared" si="239"/>
        <v>41.25</v>
      </c>
      <c r="BF314">
        <f t="shared" si="240"/>
        <v>-9.0839999999999996</v>
      </c>
      <c r="BG314">
        <f t="shared" si="241"/>
        <v>40</v>
      </c>
      <c r="BH314">
        <f t="shared" si="242"/>
        <v>-9.5004999999999988</v>
      </c>
      <c r="BI314">
        <f t="shared" si="243"/>
        <v>0.83300000000000018</v>
      </c>
      <c r="BJ314">
        <f t="shared" si="244"/>
        <v>2.5</v>
      </c>
      <c r="BK314">
        <f t="shared" si="245"/>
        <v>3.0012004801920762</v>
      </c>
      <c r="BL314">
        <f t="shared" si="246"/>
        <v>0.83300000000000018</v>
      </c>
      <c r="BM314" s="1">
        <v>3.80952380952382</v>
      </c>
    </row>
    <row r="315" spans="1:65">
      <c r="A315" s="16" t="s">
        <v>3739</v>
      </c>
      <c r="E315"/>
      <c r="F315" s="17">
        <f t="shared" si="204"/>
        <v>2351</v>
      </c>
      <c r="G315" s="3">
        <f t="shared" si="205"/>
        <v>2</v>
      </c>
      <c r="H315" s="4">
        <f t="shared" si="206"/>
        <v>2405</v>
      </c>
      <c r="I315" s="4">
        <f t="shared" si="207"/>
        <v>2446</v>
      </c>
      <c r="J315" s="4">
        <f t="shared" si="208"/>
        <v>2447</v>
      </c>
      <c r="K315" s="4">
        <f t="shared" si="209"/>
        <v>2406</v>
      </c>
      <c r="L315" s="1">
        <f t="shared" si="210"/>
        <v>0</v>
      </c>
      <c r="M315" s="1">
        <f t="shared" si="211"/>
        <v>0</v>
      </c>
      <c r="N315" s="1">
        <f t="shared" si="212"/>
        <v>0</v>
      </c>
      <c r="O315" s="1">
        <f t="shared" si="213"/>
        <v>0</v>
      </c>
      <c r="P315" s="1">
        <f t="shared" si="214"/>
        <v>0</v>
      </c>
      <c r="Q315" s="1" t="str">
        <f t="shared" si="215"/>
        <v/>
      </c>
      <c r="R315" s="1">
        <f t="shared" si="216"/>
        <v>41.25</v>
      </c>
      <c r="S315" s="1">
        <f t="shared" si="217"/>
        <v>-8.6669999999999998</v>
      </c>
      <c r="T315" s="1">
        <f>VLOOKUP($H315,節点!$E$1:$G$20000,2,FALSE)</f>
        <v>40</v>
      </c>
      <c r="U315" s="1">
        <f>VLOOKUP($H315,節点!$E$1:$G$20000,3,FALSE)</f>
        <v>-9.0839999999999996</v>
      </c>
      <c r="V315" s="1">
        <f>VLOOKUP($I315,節点!$E$1:$G$20000,2,FALSE)</f>
        <v>42.5</v>
      </c>
      <c r="W315" s="1">
        <f>VLOOKUP($I315,節点!$E$1:$G$20000,3,FALSE)</f>
        <v>-9.0839999999999996</v>
      </c>
      <c r="X315" s="1">
        <f>VLOOKUP($J315,節点!$E$1:$G$20000,2,FALSE)</f>
        <v>42.5</v>
      </c>
      <c r="Y315" s="1">
        <f>VLOOKUP($J315,節点!$E$1:$G$20000,3,FALSE)</f>
        <v>-8.25</v>
      </c>
      <c r="Z315" s="1">
        <f>VLOOKUP($K315,節点!$E$1:$G$20000,2,FALSE)</f>
        <v>40</v>
      </c>
      <c r="AA315" s="1">
        <f>VLOOKUP($K315,節点!$E$1:$G$20000,3,FALSE)</f>
        <v>-8.25</v>
      </c>
      <c r="AB315">
        <f t="shared" si="218"/>
        <v>-1.25</v>
      </c>
      <c r="AC315">
        <f t="shared" si="219"/>
        <v>-0.41699999999999982</v>
      </c>
      <c r="AD315">
        <f t="shared" si="220"/>
        <v>1.25</v>
      </c>
      <c r="AE315">
        <f t="shared" si="221"/>
        <v>-0.41699999999999982</v>
      </c>
      <c r="AF315">
        <f t="shared" si="222"/>
        <v>1.25</v>
      </c>
      <c r="AG315">
        <f t="shared" si="223"/>
        <v>0.41699999999999982</v>
      </c>
      <c r="AH315">
        <f t="shared" si="224"/>
        <v>-1.25</v>
      </c>
      <c r="AI315">
        <f t="shared" si="225"/>
        <v>0.41699999999999982</v>
      </c>
      <c r="AJ315">
        <f t="shared" si="199"/>
        <v>198.4486987097502</v>
      </c>
      <c r="AK315">
        <f t="shared" si="200"/>
        <v>341.5513012902498</v>
      </c>
      <c r="AL315">
        <f t="shared" si="201"/>
        <v>18.448698709750218</v>
      </c>
      <c r="AM315">
        <f t="shared" si="202"/>
        <v>161.5513012902498</v>
      </c>
      <c r="AN315">
        <f t="shared" si="226"/>
        <v>3</v>
      </c>
      <c r="AO315">
        <f t="shared" si="227"/>
        <v>4</v>
      </c>
      <c r="AP315">
        <f t="shared" si="228"/>
        <v>1</v>
      </c>
      <c r="AQ315">
        <f t="shared" si="229"/>
        <v>2</v>
      </c>
      <c r="AR315">
        <f t="shared" si="230"/>
        <v>3412</v>
      </c>
      <c r="AS315" t="str">
        <f t="shared" si="231"/>
        <v/>
      </c>
      <c r="AT315" t="str">
        <f t="shared" si="232"/>
        <v/>
      </c>
      <c r="AU315" t="str">
        <f t="shared" si="233"/>
        <v/>
      </c>
      <c r="AV315" t="str">
        <f t="shared" si="234"/>
        <v/>
      </c>
      <c r="AW315" t="str">
        <f t="shared" si="203"/>
        <v/>
      </c>
      <c r="BA315">
        <f t="shared" si="235"/>
        <v>41.25</v>
      </c>
      <c r="BB315">
        <f t="shared" si="236"/>
        <v>-9.0839999999999996</v>
      </c>
      <c r="BC315">
        <f t="shared" si="237"/>
        <v>42.5</v>
      </c>
      <c r="BD315">
        <f t="shared" si="238"/>
        <v>-8.6669999999999998</v>
      </c>
      <c r="BE315">
        <f t="shared" si="239"/>
        <v>41.25</v>
      </c>
      <c r="BF315">
        <f t="shared" si="240"/>
        <v>-8.25</v>
      </c>
      <c r="BG315">
        <f t="shared" si="241"/>
        <v>40</v>
      </c>
      <c r="BH315">
        <f t="shared" si="242"/>
        <v>-8.6669999999999998</v>
      </c>
      <c r="BI315">
        <f t="shared" si="243"/>
        <v>0.83399999999999963</v>
      </c>
      <c r="BJ315">
        <f t="shared" si="244"/>
        <v>2.5</v>
      </c>
      <c r="BK315">
        <f t="shared" si="245"/>
        <v>2.9976019184652292</v>
      </c>
      <c r="BL315">
        <f t="shared" si="246"/>
        <v>0.83399999999999963</v>
      </c>
      <c r="BM315" s="1">
        <v>3.80952380952382</v>
      </c>
    </row>
    <row r="316" spans="1:65">
      <c r="A316" s="16" t="s">
        <v>3740</v>
      </c>
      <c r="E316"/>
      <c r="F316" s="17">
        <f t="shared" si="204"/>
        <v>2352</v>
      </c>
      <c r="G316" s="3">
        <f t="shared" si="205"/>
        <v>2</v>
      </c>
      <c r="H316" s="4">
        <f t="shared" si="206"/>
        <v>2406</v>
      </c>
      <c r="I316" s="4">
        <f t="shared" si="207"/>
        <v>2447</v>
      </c>
      <c r="J316" s="4">
        <f t="shared" si="208"/>
        <v>2448</v>
      </c>
      <c r="K316" s="4">
        <f t="shared" si="209"/>
        <v>2407</v>
      </c>
      <c r="L316" s="1">
        <f t="shared" si="210"/>
        <v>0</v>
      </c>
      <c r="M316" s="1">
        <f t="shared" si="211"/>
        <v>0</v>
      </c>
      <c r="N316" s="1">
        <f t="shared" si="212"/>
        <v>0</v>
      </c>
      <c r="O316" s="1">
        <f t="shared" si="213"/>
        <v>0</v>
      </c>
      <c r="P316" s="1">
        <f t="shared" si="214"/>
        <v>0</v>
      </c>
      <c r="Q316" s="1" t="str">
        <f t="shared" si="215"/>
        <v/>
      </c>
      <c r="R316" s="1">
        <f t="shared" si="216"/>
        <v>41.25</v>
      </c>
      <c r="S316" s="1">
        <f t="shared" si="217"/>
        <v>-7.8335000000000008</v>
      </c>
      <c r="T316" s="1">
        <f>VLOOKUP($H316,節点!$E$1:$G$20000,2,FALSE)</f>
        <v>40</v>
      </c>
      <c r="U316" s="1">
        <f>VLOOKUP($H316,節点!$E$1:$G$20000,3,FALSE)</f>
        <v>-8.25</v>
      </c>
      <c r="V316" s="1">
        <f>VLOOKUP($I316,節点!$E$1:$G$20000,2,FALSE)</f>
        <v>42.5</v>
      </c>
      <c r="W316" s="1">
        <f>VLOOKUP($I316,節点!$E$1:$G$20000,3,FALSE)</f>
        <v>-8.25</v>
      </c>
      <c r="X316" s="1">
        <f>VLOOKUP($J316,節点!$E$1:$G$20000,2,FALSE)</f>
        <v>42.5</v>
      </c>
      <c r="Y316" s="1">
        <f>VLOOKUP($J316,節点!$E$1:$G$20000,3,FALSE)</f>
        <v>-7.4169999999999998</v>
      </c>
      <c r="Z316" s="1">
        <f>VLOOKUP($K316,節点!$E$1:$G$20000,2,FALSE)</f>
        <v>40</v>
      </c>
      <c r="AA316" s="1">
        <f>VLOOKUP($K316,節点!$E$1:$G$20000,3,FALSE)</f>
        <v>-7.4169999999999998</v>
      </c>
      <c r="AB316">
        <f t="shared" si="218"/>
        <v>-1.25</v>
      </c>
      <c r="AC316">
        <f t="shared" si="219"/>
        <v>-0.4164999999999992</v>
      </c>
      <c r="AD316">
        <f t="shared" si="220"/>
        <v>1.25</v>
      </c>
      <c r="AE316">
        <f t="shared" si="221"/>
        <v>-0.4164999999999992</v>
      </c>
      <c r="AF316">
        <f t="shared" si="222"/>
        <v>1.25</v>
      </c>
      <c r="AG316">
        <f t="shared" si="223"/>
        <v>0.41650000000000098</v>
      </c>
      <c r="AH316">
        <f t="shared" si="224"/>
        <v>-1.25</v>
      </c>
      <c r="AI316">
        <f t="shared" si="225"/>
        <v>0.41650000000000098</v>
      </c>
      <c r="AJ316">
        <f t="shared" si="199"/>
        <v>198.42807305438268</v>
      </c>
      <c r="AK316">
        <f t="shared" si="200"/>
        <v>341.57192694561735</v>
      </c>
      <c r="AL316">
        <f t="shared" si="201"/>
        <v>18.428073054382747</v>
      </c>
      <c r="AM316">
        <f t="shared" si="202"/>
        <v>161.57192694561726</v>
      </c>
      <c r="AN316">
        <f t="shared" si="226"/>
        <v>3</v>
      </c>
      <c r="AO316">
        <f t="shared" si="227"/>
        <v>4</v>
      </c>
      <c r="AP316">
        <f t="shared" si="228"/>
        <v>1</v>
      </c>
      <c r="AQ316">
        <f t="shared" si="229"/>
        <v>2</v>
      </c>
      <c r="AR316">
        <f t="shared" si="230"/>
        <v>3412</v>
      </c>
      <c r="AS316" t="str">
        <f t="shared" si="231"/>
        <v/>
      </c>
      <c r="AT316" t="str">
        <f t="shared" si="232"/>
        <v/>
      </c>
      <c r="AU316" t="str">
        <f t="shared" si="233"/>
        <v/>
      </c>
      <c r="AV316" t="str">
        <f t="shared" si="234"/>
        <v/>
      </c>
      <c r="AW316" t="str">
        <f t="shared" si="203"/>
        <v/>
      </c>
      <c r="BA316">
        <f t="shared" si="235"/>
        <v>41.25</v>
      </c>
      <c r="BB316">
        <f t="shared" si="236"/>
        <v>-8.25</v>
      </c>
      <c r="BC316">
        <f t="shared" si="237"/>
        <v>42.5</v>
      </c>
      <c r="BD316">
        <f t="shared" si="238"/>
        <v>-7.8334999999999999</v>
      </c>
      <c r="BE316">
        <f t="shared" si="239"/>
        <v>41.25</v>
      </c>
      <c r="BF316">
        <f t="shared" si="240"/>
        <v>-7.4169999999999998</v>
      </c>
      <c r="BG316">
        <f t="shared" si="241"/>
        <v>40</v>
      </c>
      <c r="BH316">
        <f t="shared" si="242"/>
        <v>-7.8334999999999999</v>
      </c>
      <c r="BI316">
        <f t="shared" si="243"/>
        <v>0.83300000000000018</v>
      </c>
      <c r="BJ316">
        <f t="shared" si="244"/>
        <v>2.5</v>
      </c>
      <c r="BK316">
        <f t="shared" si="245"/>
        <v>3.0012004801920762</v>
      </c>
      <c r="BL316">
        <f t="shared" si="246"/>
        <v>0.83300000000000018</v>
      </c>
      <c r="BM316" s="1">
        <v>3.8095238095238071</v>
      </c>
    </row>
    <row r="317" spans="1:65">
      <c r="A317" s="16" t="s">
        <v>3741</v>
      </c>
      <c r="E317"/>
      <c r="F317" s="17">
        <f t="shared" si="204"/>
        <v>2353</v>
      </c>
      <c r="G317" s="3">
        <f t="shared" si="205"/>
        <v>2</v>
      </c>
      <c r="H317" s="4">
        <f t="shared" si="206"/>
        <v>2407</v>
      </c>
      <c r="I317" s="4">
        <f t="shared" si="207"/>
        <v>2448</v>
      </c>
      <c r="J317" s="4">
        <f t="shared" si="208"/>
        <v>2449</v>
      </c>
      <c r="K317" s="4">
        <f t="shared" si="209"/>
        <v>2408</v>
      </c>
      <c r="L317" s="1">
        <f t="shared" si="210"/>
        <v>0</v>
      </c>
      <c r="M317" s="1">
        <f t="shared" si="211"/>
        <v>0</v>
      </c>
      <c r="N317" s="1">
        <f t="shared" si="212"/>
        <v>0</v>
      </c>
      <c r="O317" s="1">
        <f t="shared" si="213"/>
        <v>0</v>
      </c>
      <c r="P317" s="1">
        <f t="shared" si="214"/>
        <v>0</v>
      </c>
      <c r="Q317" s="1" t="str">
        <f t="shared" si="215"/>
        <v/>
      </c>
      <c r="R317" s="1">
        <f t="shared" si="216"/>
        <v>41.25</v>
      </c>
      <c r="S317" s="1">
        <f t="shared" si="217"/>
        <v>-7.0004999999999997</v>
      </c>
      <c r="T317" s="1">
        <f>VLOOKUP($H317,節点!$E$1:$G$20000,2,FALSE)</f>
        <v>40</v>
      </c>
      <c r="U317" s="1">
        <f>VLOOKUP($H317,節点!$E$1:$G$20000,3,FALSE)</f>
        <v>-7.4169999999999998</v>
      </c>
      <c r="V317" s="1">
        <f>VLOOKUP($I317,節点!$E$1:$G$20000,2,FALSE)</f>
        <v>42.5</v>
      </c>
      <c r="W317" s="1">
        <f>VLOOKUP($I317,節点!$E$1:$G$20000,3,FALSE)</f>
        <v>-7.4169999999999998</v>
      </c>
      <c r="X317" s="1">
        <f>VLOOKUP($J317,節点!$E$1:$G$20000,2,FALSE)</f>
        <v>42.5</v>
      </c>
      <c r="Y317" s="1">
        <f>VLOOKUP($J317,節点!$E$1:$G$20000,3,FALSE)</f>
        <v>-6.5839999999999996</v>
      </c>
      <c r="Z317" s="1">
        <f>VLOOKUP($K317,節点!$E$1:$G$20000,2,FALSE)</f>
        <v>40</v>
      </c>
      <c r="AA317" s="1">
        <f>VLOOKUP($K317,節点!$E$1:$G$20000,3,FALSE)</f>
        <v>-6.5839999999999996</v>
      </c>
      <c r="AB317">
        <f t="shared" si="218"/>
        <v>-1.25</v>
      </c>
      <c r="AC317">
        <f t="shared" si="219"/>
        <v>-0.41650000000000009</v>
      </c>
      <c r="AD317">
        <f t="shared" si="220"/>
        <v>1.25</v>
      </c>
      <c r="AE317">
        <f t="shared" si="221"/>
        <v>-0.41650000000000009</v>
      </c>
      <c r="AF317">
        <f t="shared" si="222"/>
        <v>1.25</v>
      </c>
      <c r="AG317">
        <f t="shared" si="223"/>
        <v>0.41650000000000009</v>
      </c>
      <c r="AH317">
        <f t="shared" si="224"/>
        <v>-1.25</v>
      </c>
      <c r="AI317">
        <f t="shared" si="225"/>
        <v>0.41650000000000009</v>
      </c>
      <c r="AJ317">
        <f t="shared" si="199"/>
        <v>198.42807305438271</v>
      </c>
      <c r="AK317">
        <f t="shared" si="200"/>
        <v>341.57192694561729</v>
      </c>
      <c r="AL317">
        <f t="shared" si="201"/>
        <v>18.428073054382708</v>
      </c>
      <c r="AM317">
        <f t="shared" si="202"/>
        <v>161.57192694561729</v>
      </c>
      <c r="AN317">
        <f t="shared" si="226"/>
        <v>3</v>
      </c>
      <c r="AO317">
        <f t="shared" si="227"/>
        <v>4</v>
      </c>
      <c r="AP317">
        <f t="shared" si="228"/>
        <v>1</v>
      </c>
      <c r="AQ317">
        <f t="shared" si="229"/>
        <v>2</v>
      </c>
      <c r="AR317">
        <f t="shared" si="230"/>
        <v>3412</v>
      </c>
      <c r="AS317" t="str">
        <f t="shared" si="231"/>
        <v/>
      </c>
      <c r="AT317" t="str">
        <f t="shared" si="232"/>
        <v/>
      </c>
      <c r="AU317" t="str">
        <f t="shared" si="233"/>
        <v/>
      </c>
      <c r="AV317" t="str">
        <f t="shared" si="234"/>
        <v/>
      </c>
      <c r="AW317" t="str">
        <f t="shared" si="203"/>
        <v/>
      </c>
      <c r="BA317">
        <f t="shared" si="235"/>
        <v>41.25</v>
      </c>
      <c r="BB317">
        <f t="shared" si="236"/>
        <v>-7.4169999999999998</v>
      </c>
      <c r="BC317">
        <f t="shared" si="237"/>
        <v>42.5</v>
      </c>
      <c r="BD317">
        <f t="shared" si="238"/>
        <v>-7.0004999999999997</v>
      </c>
      <c r="BE317">
        <f t="shared" si="239"/>
        <v>41.25</v>
      </c>
      <c r="BF317">
        <f t="shared" si="240"/>
        <v>-6.5839999999999996</v>
      </c>
      <c r="BG317">
        <f t="shared" si="241"/>
        <v>40</v>
      </c>
      <c r="BH317">
        <f t="shared" si="242"/>
        <v>-7.0004999999999997</v>
      </c>
      <c r="BI317">
        <f t="shared" si="243"/>
        <v>0.83300000000000018</v>
      </c>
      <c r="BJ317">
        <f t="shared" si="244"/>
        <v>2.5</v>
      </c>
      <c r="BK317">
        <f t="shared" si="245"/>
        <v>3.0012004801920762</v>
      </c>
      <c r="BL317">
        <f t="shared" si="246"/>
        <v>0.83300000000000018</v>
      </c>
      <c r="BM317" s="1">
        <v>3.8095238095238071</v>
      </c>
    </row>
    <row r="318" spans="1:65">
      <c r="A318" s="16" t="s">
        <v>3742</v>
      </c>
      <c r="E318"/>
      <c r="F318" s="17">
        <f t="shared" si="204"/>
        <v>2354</v>
      </c>
      <c r="G318" s="3">
        <f t="shared" si="205"/>
        <v>2</v>
      </c>
      <c r="H318" s="4">
        <f t="shared" si="206"/>
        <v>2408</v>
      </c>
      <c r="I318" s="4">
        <f t="shared" si="207"/>
        <v>2449</v>
      </c>
      <c r="J318" s="4">
        <f t="shared" si="208"/>
        <v>2450</v>
      </c>
      <c r="K318" s="4">
        <f t="shared" si="209"/>
        <v>2409</v>
      </c>
      <c r="L318" s="1">
        <f t="shared" si="210"/>
        <v>0</v>
      </c>
      <c r="M318" s="1">
        <f t="shared" si="211"/>
        <v>0</v>
      </c>
      <c r="N318" s="1">
        <f t="shared" si="212"/>
        <v>0</v>
      </c>
      <c r="O318" s="1">
        <f t="shared" si="213"/>
        <v>0</v>
      </c>
      <c r="P318" s="1">
        <f t="shared" si="214"/>
        <v>0</v>
      </c>
      <c r="Q318" s="1" t="str">
        <f t="shared" si="215"/>
        <v/>
      </c>
      <c r="R318" s="1">
        <f t="shared" si="216"/>
        <v>41.25</v>
      </c>
      <c r="S318" s="1">
        <f t="shared" si="217"/>
        <v>-6.1669999999999998</v>
      </c>
      <c r="T318" s="1">
        <f>VLOOKUP($H318,節点!$E$1:$G$20000,2,FALSE)</f>
        <v>40</v>
      </c>
      <c r="U318" s="1">
        <f>VLOOKUP($H318,節点!$E$1:$G$20000,3,FALSE)</f>
        <v>-6.5839999999999996</v>
      </c>
      <c r="V318" s="1">
        <f>VLOOKUP($I318,節点!$E$1:$G$20000,2,FALSE)</f>
        <v>42.5</v>
      </c>
      <c r="W318" s="1">
        <f>VLOOKUP($I318,節点!$E$1:$G$20000,3,FALSE)</f>
        <v>-6.5839999999999996</v>
      </c>
      <c r="X318" s="1">
        <f>VLOOKUP($J318,節点!$E$1:$G$20000,2,FALSE)</f>
        <v>42.5</v>
      </c>
      <c r="Y318" s="1">
        <f>VLOOKUP($J318,節点!$E$1:$G$20000,3,FALSE)</f>
        <v>-5.75</v>
      </c>
      <c r="Z318" s="1">
        <f>VLOOKUP($K318,節点!$E$1:$G$20000,2,FALSE)</f>
        <v>40</v>
      </c>
      <c r="AA318" s="1">
        <f>VLOOKUP($K318,節点!$E$1:$G$20000,3,FALSE)</f>
        <v>-5.75</v>
      </c>
      <c r="AB318">
        <f t="shared" si="218"/>
        <v>-1.25</v>
      </c>
      <c r="AC318">
        <f t="shared" si="219"/>
        <v>-0.41699999999999982</v>
      </c>
      <c r="AD318">
        <f t="shared" si="220"/>
        <v>1.25</v>
      </c>
      <c r="AE318">
        <f t="shared" si="221"/>
        <v>-0.41699999999999982</v>
      </c>
      <c r="AF318">
        <f t="shared" si="222"/>
        <v>1.25</v>
      </c>
      <c r="AG318">
        <f t="shared" si="223"/>
        <v>0.41699999999999982</v>
      </c>
      <c r="AH318">
        <f t="shared" si="224"/>
        <v>-1.25</v>
      </c>
      <c r="AI318">
        <f t="shared" si="225"/>
        <v>0.41699999999999982</v>
      </c>
      <c r="AJ318">
        <f t="shared" si="199"/>
        <v>198.4486987097502</v>
      </c>
      <c r="AK318">
        <f t="shared" si="200"/>
        <v>341.5513012902498</v>
      </c>
      <c r="AL318">
        <f t="shared" si="201"/>
        <v>18.448698709750218</v>
      </c>
      <c r="AM318">
        <f t="shared" si="202"/>
        <v>161.5513012902498</v>
      </c>
      <c r="AN318">
        <f t="shared" si="226"/>
        <v>3</v>
      </c>
      <c r="AO318">
        <f t="shared" si="227"/>
        <v>4</v>
      </c>
      <c r="AP318">
        <f t="shared" si="228"/>
        <v>1</v>
      </c>
      <c r="AQ318">
        <f t="shared" si="229"/>
        <v>2</v>
      </c>
      <c r="AR318">
        <f t="shared" si="230"/>
        <v>3412</v>
      </c>
      <c r="AS318" t="str">
        <f t="shared" si="231"/>
        <v/>
      </c>
      <c r="AT318" t="str">
        <f t="shared" si="232"/>
        <v/>
      </c>
      <c r="AU318" t="str">
        <f t="shared" si="233"/>
        <v/>
      </c>
      <c r="AV318" t="str">
        <f t="shared" si="234"/>
        <v/>
      </c>
      <c r="AW318" t="str">
        <f t="shared" si="203"/>
        <v/>
      </c>
      <c r="BA318">
        <f t="shared" si="235"/>
        <v>41.25</v>
      </c>
      <c r="BB318">
        <f t="shared" si="236"/>
        <v>-6.5839999999999996</v>
      </c>
      <c r="BC318">
        <f t="shared" si="237"/>
        <v>42.5</v>
      </c>
      <c r="BD318">
        <f t="shared" si="238"/>
        <v>-6.1669999999999998</v>
      </c>
      <c r="BE318">
        <f t="shared" si="239"/>
        <v>41.25</v>
      </c>
      <c r="BF318">
        <f t="shared" si="240"/>
        <v>-5.75</v>
      </c>
      <c r="BG318">
        <f t="shared" si="241"/>
        <v>40</v>
      </c>
      <c r="BH318">
        <f t="shared" si="242"/>
        <v>-6.1669999999999998</v>
      </c>
      <c r="BI318">
        <f t="shared" si="243"/>
        <v>0.83399999999999963</v>
      </c>
      <c r="BJ318">
        <f t="shared" si="244"/>
        <v>2.5</v>
      </c>
      <c r="BK318">
        <f t="shared" si="245"/>
        <v>2.9976019184652292</v>
      </c>
      <c r="BL318">
        <f t="shared" si="246"/>
        <v>0.83399999999999963</v>
      </c>
      <c r="BM318" s="1">
        <v>3.8095238095238071</v>
      </c>
    </row>
    <row r="319" spans="1:65">
      <c r="A319" s="16" t="s">
        <v>3743</v>
      </c>
      <c r="E319"/>
      <c r="F319" s="17">
        <f t="shared" si="204"/>
        <v>2355</v>
      </c>
      <c r="G319" s="3">
        <f t="shared" si="205"/>
        <v>2</v>
      </c>
      <c r="H319" s="4">
        <f t="shared" si="206"/>
        <v>2409</v>
      </c>
      <c r="I319" s="4">
        <f t="shared" si="207"/>
        <v>2450</v>
      </c>
      <c r="J319" s="4">
        <f t="shared" si="208"/>
        <v>2451</v>
      </c>
      <c r="K319" s="4">
        <f t="shared" si="209"/>
        <v>2410</v>
      </c>
      <c r="L319" s="1">
        <f t="shared" si="210"/>
        <v>0</v>
      </c>
      <c r="M319" s="1">
        <f t="shared" si="211"/>
        <v>0</v>
      </c>
      <c r="N319" s="1">
        <f t="shared" si="212"/>
        <v>0</v>
      </c>
      <c r="O319" s="1">
        <f t="shared" si="213"/>
        <v>0</v>
      </c>
      <c r="P319" s="1">
        <f t="shared" si="214"/>
        <v>0</v>
      </c>
      <c r="Q319" s="1" t="str">
        <f t="shared" si="215"/>
        <v/>
      </c>
      <c r="R319" s="1">
        <f t="shared" si="216"/>
        <v>41.25</v>
      </c>
      <c r="S319" s="1">
        <f t="shared" si="217"/>
        <v>-5.375</v>
      </c>
      <c r="T319" s="1">
        <f>VLOOKUP($H319,節点!$E$1:$G$20000,2,FALSE)</f>
        <v>40</v>
      </c>
      <c r="U319" s="1">
        <f>VLOOKUP($H319,節点!$E$1:$G$20000,3,FALSE)</f>
        <v>-5.75</v>
      </c>
      <c r="V319" s="1">
        <f>VLOOKUP($I319,節点!$E$1:$G$20000,2,FALSE)</f>
        <v>42.5</v>
      </c>
      <c r="W319" s="1">
        <f>VLOOKUP($I319,節点!$E$1:$G$20000,3,FALSE)</f>
        <v>-5.75</v>
      </c>
      <c r="X319" s="1">
        <f>VLOOKUP($J319,節点!$E$1:$G$20000,2,FALSE)</f>
        <v>42.5</v>
      </c>
      <c r="Y319" s="1">
        <f>VLOOKUP($J319,節点!$E$1:$G$20000,3,FALSE)</f>
        <v>-5</v>
      </c>
      <c r="Z319" s="1">
        <f>VLOOKUP($K319,節点!$E$1:$G$20000,2,FALSE)</f>
        <v>40</v>
      </c>
      <c r="AA319" s="1">
        <f>VLOOKUP($K319,節点!$E$1:$G$20000,3,FALSE)</f>
        <v>-5</v>
      </c>
      <c r="AB319">
        <f t="shared" si="218"/>
        <v>-1.25</v>
      </c>
      <c r="AC319">
        <f t="shared" si="219"/>
        <v>-0.375</v>
      </c>
      <c r="AD319">
        <f t="shared" si="220"/>
        <v>1.25</v>
      </c>
      <c r="AE319">
        <f t="shared" si="221"/>
        <v>-0.375</v>
      </c>
      <c r="AF319">
        <f t="shared" si="222"/>
        <v>1.25</v>
      </c>
      <c r="AG319">
        <f t="shared" si="223"/>
        <v>0.375</v>
      </c>
      <c r="AH319">
        <f t="shared" si="224"/>
        <v>-1.25</v>
      </c>
      <c r="AI319">
        <f t="shared" si="225"/>
        <v>0.375</v>
      </c>
      <c r="AJ319">
        <f t="shared" si="199"/>
        <v>196.69924423399362</v>
      </c>
      <c r="AK319">
        <f t="shared" si="200"/>
        <v>343.30075576600638</v>
      </c>
      <c r="AL319">
        <f t="shared" si="201"/>
        <v>16.699244233993621</v>
      </c>
      <c r="AM319">
        <f t="shared" si="202"/>
        <v>163.30075576600638</v>
      </c>
      <c r="AN319">
        <f t="shared" si="226"/>
        <v>3</v>
      </c>
      <c r="AO319">
        <f t="shared" si="227"/>
        <v>4</v>
      </c>
      <c r="AP319">
        <f t="shared" si="228"/>
        <v>1</v>
      </c>
      <c r="AQ319">
        <f t="shared" si="229"/>
        <v>2</v>
      </c>
      <c r="AR319">
        <f t="shared" si="230"/>
        <v>3412</v>
      </c>
      <c r="AS319" t="str">
        <f t="shared" si="231"/>
        <v/>
      </c>
      <c r="AT319" t="str">
        <f t="shared" si="232"/>
        <v/>
      </c>
      <c r="AU319" t="str">
        <f t="shared" si="233"/>
        <v/>
      </c>
      <c r="AV319" t="str">
        <f t="shared" si="234"/>
        <v/>
      </c>
      <c r="AW319" t="str">
        <f t="shared" si="203"/>
        <v/>
      </c>
      <c r="BA319">
        <f t="shared" si="235"/>
        <v>41.25</v>
      </c>
      <c r="BB319">
        <f t="shared" si="236"/>
        <v>-5.75</v>
      </c>
      <c r="BC319">
        <f t="shared" si="237"/>
        <v>42.5</v>
      </c>
      <c r="BD319">
        <f t="shared" si="238"/>
        <v>-5.375</v>
      </c>
      <c r="BE319">
        <f t="shared" si="239"/>
        <v>41.25</v>
      </c>
      <c r="BF319">
        <f t="shared" si="240"/>
        <v>-5</v>
      </c>
      <c r="BG319">
        <f t="shared" si="241"/>
        <v>40</v>
      </c>
      <c r="BH319">
        <f t="shared" si="242"/>
        <v>-5.375</v>
      </c>
      <c r="BI319">
        <f t="shared" si="243"/>
        <v>0.75</v>
      </c>
      <c r="BJ319">
        <f t="shared" si="244"/>
        <v>2.5</v>
      </c>
      <c r="BK319">
        <f t="shared" si="245"/>
        <v>3.3333333333333335</v>
      </c>
      <c r="BL319">
        <f t="shared" si="246"/>
        <v>0.75</v>
      </c>
      <c r="BM319" s="1">
        <v>3.8095238095238071</v>
      </c>
    </row>
    <row r="320" spans="1:65">
      <c r="A320" s="16" t="s">
        <v>3744</v>
      </c>
      <c r="E320"/>
      <c r="F320" s="17">
        <f t="shared" si="204"/>
        <v>2356</v>
      </c>
      <c r="G320" s="3">
        <f t="shared" si="205"/>
        <v>2</v>
      </c>
      <c r="H320" s="4">
        <f t="shared" si="206"/>
        <v>2410</v>
      </c>
      <c r="I320" s="4">
        <f t="shared" si="207"/>
        <v>2451</v>
      </c>
      <c r="J320" s="4">
        <f t="shared" si="208"/>
        <v>2452</v>
      </c>
      <c r="K320" s="4">
        <f t="shared" si="209"/>
        <v>2411</v>
      </c>
      <c r="L320" s="1">
        <f t="shared" si="210"/>
        <v>0</v>
      </c>
      <c r="M320" s="1">
        <f t="shared" si="211"/>
        <v>0</v>
      </c>
      <c r="N320" s="1">
        <f t="shared" si="212"/>
        <v>0</v>
      </c>
      <c r="O320" s="1">
        <f t="shared" si="213"/>
        <v>0</v>
      </c>
      <c r="P320" s="1">
        <f t="shared" si="214"/>
        <v>0</v>
      </c>
      <c r="Q320" s="1" t="str">
        <f t="shared" si="215"/>
        <v/>
      </c>
      <c r="R320" s="1">
        <f t="shared" si="216"/>
        <v>41.25</v>
      </c>
      <c r="S320" s="1">
        <f t="shared" si="217"/>
        <v>-4.375</v>
      </c>
      <c r="T320" s="1">
        <f>VLOOKUP($H320,節点!$E$1:$G$20000,2,FALSE)</f>
        <v>40</v>
      </c>
      <c r="U320" s="1">
        <f>VLOOKUP($H320,節点!$E$1:$G$20000,3,FALSE)</f>
        <v>-5</v>
      </c>
      <c r="V320" s="1">
        <f>VLOOKUP($I320,節点!$E$1:$G$20000,2,FALSE)</f>
        <v>42.5</v>
      </c>
      <c r="W320" s="1">
        <f>VLOOKUP($I320,節点!$E$1:$G$20000,3,FALSE)</f>
        <v>-5</v>
      </c>
      <c r="X320" s="1">
        <f>VLOOKUP($J320,節点!$E$1:$G$20000,2,FALSE)</f>
        <v>42.5</v>
      </c>
      <c r="Y320" s="1">
        <f>VLOOKUP($J320,節点!$E$1:$G$20000,3,FALSE)</f>
        <v>-3.75</v>
      </c>
      <c r="Z320" s="1">
        <f>VLOOKUP($K320,節点!$E$1:$G$20000,2,FALSE)</f>
        <v>40</v>
      </c>
      <c r="AA320" s="1">
        <f>VLOOKUP($K320,節点!$E$1:$G$20000,3,FALSE)</f>
        <v>-3.75</v>
      </c>
      <c r="AB320">
        <f t="shared" si="218"/>
        <v>-1.25</v>
      </c>
      <c r="AC320">
        <f t="shared" si="219"/>
        <v>-0.625</v>
      </c>
      <c r="AD320">
        <f t="shared" si="220"/>
        <v>1.25</v>
      </c>
      <c r="AE320">
        <f t="shared" si="221"/>
        <v>-0.625</v>
      </c>
      <c r="AF320">
        <f t="shared" si="222"/>
        <v>1.25</v>
      </c>
      <c r="AG320">
        <f t="shared" si="223"/>
        <v>0.625</v>
      </c>
      <c r="AH320">
        <f t="shared" si="224"/>
        <v>-1.25</v>
      </c>
      <c r="AI320">
        <f t="shared" si="225"/>
        <v>0.625</v>
      </c>
      <c r="AJ320">
        <f t="shared" si="199"/>
        <v>206.56505117707798</v>
      </c>
      <c r="AK320">
        <f t="shared" si="200"/>
        <v>333.43494882292202</v>
      </c>
      <c r="AL320">
        <f t="shared" si="201"/>
        <v>26.56505117707799</v>
      </c>
      <c r="AM320">
        <f t="shared" si="202"/>
        <v>153.43494882292202</v>
      </c>
      <c r="AN320">
        <f t="shared" si="226"/>
        <v>3</v>
      </c>
      <c r="AO320">
        <f t="shared" si="227"/>
        <v>4</v>
      </c>
      <c r="AP320">
        <f t="shared" si="228"/>
        <v>1</v>
      </c>
      <c r="AQ320">
        <f t="shared" si="229"/>
        <v>2</v>
      </c>
      <c r="AR320">
        <f t="shared" si="230"/>
        <v>3412</v>
      </c>
      <c r="AS320" t="str">
        <f t="shared" si="231"/>
        <v/>
      </c>
      <c r="AT320" t="str">
        <f t="shared" si="232"/>
        <v/>
      </c>
      <c r="AU320" t="str">
        <f t="shared" si="233"/>
        <v/>
      </c>
      <c r="AV320" t="str">
        <f t="shared" si="234"/>
        <v/>
      </c>
      <c r="AW320" t="str">
        <f t="shared" si="203"/>
        <v/>
      </c>
      <c r="BA320">
        <f t="shared" si="235"/>
        <v>41.25</v>
      </c>
      <c r="BB320">
        <f t="shared" si="236"/>
        <v>-5</v>
      </c>
      <c r="BC320">
        <f t="shared" si="237"/>
        <v>42.5</v>
      </c>
      <c r="BD320">
        <f t="shared" si="238"/>
        <v>-4.375</v>
      </c>
      <c r="BE320">
        <f t="shared" si="239"/>
        <v>41.25</v>
      </c>
      <c r="BF320">
        <f t="shared" si="240"/>
        <v>-3.75</v>
      </c>
      <c r="BG320">
        <f t="shared" si="241"/>
        <v>40</v>
      </c>
      <c r="BH320">
        <f t="shared" si="242"/>
        <v>-4.375</v>
      </c>
      <c r="BI320">
        <f t="shared" si="243"/>
        <v>1.25</v>
      </c>
      <c r="BJ320">
        <f t="shared" si="244"/>
        <v>2.5</v>
      </c>
      <c r="BK320">
        <f t="shared" si="245"/>
        <v>2</v>
      </c>
      <c r="BL320">
        <f t="shared" si="246"/>
        <v>1.25</v>
      </c>
      <c r="BM320" s="1">
        <v>3.8095238095238071</v>
      </c>
    </row>
    <row r="321" spans="1:65">
      <c r="A321" s="16" t="s">
        <v>3745</v>
      </c>
      <c r="E321"/>
      <c r="F321" s="17">
        <f t="shared" si="204"/>
        <v>2357</v>
      </c>
      <c r="G321" s="3">
        <f t="shared" si="205"/>
        <v>2</v>
      </c>
      <c r="H321" s="4">
        <f t="shared" si="206"/>
        <v>2411</v>
      </c>
      <c r="I321" s="4">
        <f t="shared" si="207"/>
        <v>2452</v>
      </c>
      <c r="J321" s="4">
        <f t="shared" si="208"/>
        <v>2453</v>
      </c>
      <c r="K321" s="4">
        <f t="shared" si="209"/>
        <v>2412</v>
      </c>
      <c r="L321" s="1">
        <f t="shared" si="210"/>
        <v>0</v>
      </c>
      <c r="M321" s="1">
        <f t="shared" si="211"/>
        <v>0</v>
      </c>
      <c r="N321" s="1">
        <f t="shared" si="212"/>
        <v>0</v>
      </c>
      <c r="O321" s="1">
        <f t="shared" si="213"/>
        <v>0</v>
      </c>
      <c r="P321" s="1">
        <f t="shared" si="214"/>
        <v>0</v>
      </c>
      <c r="Q321" s="1" t="str">
        <f t="shared" si="215"/>
        <v/>
      </c>
      <c r="R321" s="1">
        <f t="shared" si="216"/>
        <v>41.25</v>
      </c>
      <c r="S321" s="1">
        <f t="shared" si="217"/>
        <v>-3.125</v>
      </c>
      <c r="T321" s="1">
        <f>VLOOKUP($H321,節点!$E$1:$G$20000,2,FALSE)</f>
        <v>40</v>
      </c>
      <c r="U321" s="1">
        <f>VLOOKUP($H321,節点!$E$1:$G$20000,3,FALSE)</f>
        <v>-3.75</v>
      </c>
      <c r="V321" s="1">
        <f>VLOOKUP($I321,節点!$E$1:$G$20000,2,FALSE)</f>
        <v>42.5</v>
      </c>
      <c r="W321" s="1">
        <f>VLOOKUP($I321,節点!$E$1:$G$20000,3,FALSE)</f>
        <v>-3.75</v>
      </c>
      <c r="X321" s="1">
        <f>VLOOKUP($J321,節点!$E$1:$G$20000,2,FALSE)</f>
        <v>42.5</v>
      </c>
      <c r="Y321" s="1">
        <f>VLOOKUP($J321,節点!$E$1:$G$20000,3,FALSE)</f>
        <v>-2.5</v>
      </c>
      <c r="Z321" s="1">
        <f>VLOOKUP($K321,節点!$E$1:$G$20000,2,FALSE)</f>
        <v>40</v>
      </c>
      <c r="AA321" s="1">
        <f>VLOOKUP($K321,節点!$E$1:$G$20000,3,FALSE)</f>
        <v>-2.5</v>
      </c>
      <c r="AB321">
        <f t="shared" si="218"/>
        <v>-1.25</v>
      </c>
      <c r="AC321">
        <f t="shared" si="219"/>
        <v>-0.625</v>
      </c>
      <c r="AD321">
        <f t="shared" si="220"/>
        <v>1.25</v>
      </c>
      <c r="AE321">
        <f t="shared" si="221"/>
        <v>-0.625</v>
      </c>
      <c r="AF321">
        <f t="shared" si="222"/>
        <v>1.25</v>
      </c>
      <c r="AG321">
        <f t="shared" si="223"/>
        <v>0.625</v>
      </c>
      <c r="AH321">
        <f t="shared" si="224"/>
        <v>-1.25</v>
      </c>
      <c r="AI321">
        <f t="shared" si="225"/>
        <v>0.625</v>
      </c>
      <c r="AJ321">
        <f t="shared" si="199"/>
        <v>206.56505117707798</v>
      </c>
      <c r="AK321">
        <f t="shared" si="200"/>
        <v>333.43494882292202</v>
      </c>
      <c r="AL321">
        <f t="shared" si="201"/>
        <v>26.56505117707799</v>
      </c>
      <c r="AM321">
        <f t="shared" si="202"/>
        <v>153.43494882292202</v>
      </c>
      <c r="AN321">
        <f t="shared" si="226"/>
        <v>3</v>
      </c>
      <c r="AO321">
        <f t="shared" si="227"/>
        <v>4</v>
      </c>
      <c r="AP321">
        <f t="shared" si="228"/>
        <v>1</v>
      </c>
      <c r="AQ321">
        <f t="shared" si="229"/>
        <v>2</v>
      </c>
      <c r="AR321">
        <f t="shared" si="230"/>
        <v>3412</v>
      </c>
      <c r="AS321" t="str">
        <f t="shared" si="231"/>
        <v/>
      </c>
      <c r="AT321" t="str">
        <f t="shared" si="232"/>
        <v/>
      </c>
      <c r="AU321" t="str">
        <f t="shared" si="233"/>
        <v/>
      </c>
      <c r="AV321" t="str">
        <f t="shared" si="234"/>
        <v/>
      </c>
      <c r="AW321" t="str">
        <f t="shared" si="203"/>
        <v/>
      </c>
      <c r="BA321">
        <f t="shared" si="235"/>
        <v>41.25</v>
      </c>
      <c r="BB321">
        <f t="shared" si="236"/>
        <v>-3.75</v>
      </c>
      <c r="BC321">
        <f t="shared" si="237"/>
        <v>42.5</v>
      </c>
      <c r="BD321">
        <f t="shared" si="238"/>
        <v>-3.125</v>
      </c>
      <c r="BE321">
        <f t="shared" si="239"/>
        <v>41.25</v>
      </c>
      <c r="BF321">
        <f t="shared" si="240"/>
        <v>-2.5</v>
      </c>
      <c r="BG321">
        <f t="shared" si="241"/>
        <v>40</v>
      </c>
      <c r="BH321">
        <f t="shared" si="242"/>
        <v>-3.125</v>
      </c>
      <c r="BI321">
        <f t="shared" si="243"/>
        <v>1.25</v>
      </c>
      <c r="BJ321">
        <f t="shared" si="244"/>
        <v>2.5</v>
      </c>
      <c r="BK321">
        <f t="shared" si="245"/>
        <v>2</v>
      </c>
      <c r="BL321">
        <f t="shared" si="246"/>
        <v>1.25</v>
      </c>
      <c r="BM321" s="1">
        <v>3.8095238095238071</v>
      </c>
    </row>
    <row r="322" spans="1:65">
      <c r="A322" s="16" t="s">
        <v>3746</v>
      </c>
      <c r="E322"/>
      <c r="F322" s="17">
        <f t="shared" si="204"/>
        <v>2358</v>
      </c>
      <c r="G322" s="3">
        <f t="shared" si="205"/>
        <v>2</v>
      </c>
      <c r="H322" s="4">
        <f t="shared" si="206"/>
        <v>2412</v>
      </c>
      <c r="I322" s="4">
        <f t="shared" si="207"/>
        <v>2453</v>
      </c>
      <c r="J322" s="4">
        <f t="shared" si="208"/>
        <v>2454</v>
      </c>
      <c r="K322" s="4">
        <f t="shared" si="209"/>
        <v>2413</v>
      </c>
      <c r="L322" s="1">
        <f t="shared" si="210"/>
        <v>0</v>
      </c>
      <c r="M322" s="1">
        <f t="shared" si="211"/>
        <v>0</v>
      </c>
      <c r="N322" s="1">
        <f t="shared" si="212"/>
        <v>0</v>
      </c>
      <c r="O322" s="1">
        <f t="shared" si="213"/>
        <v>0</v>
      </c>
      <c r="P322" s="1">
        <f t="shared" si="214"/>
        <v>0</v>
      </c>
      <c r="Q322" s="1" t="str">
        <f t="shared" si="215"/>
        <v/>
      </c>
      <c r="R322" s="1">
        <f t="shared" si="216"/>
        <v>41.25</v>
      </c>
      <c r="S322" s="1">
        <f t="shared" si="217"/>
        <v>-1.875</v>
      </c>
      <c r="T322" s="1">
        <f>VLOOKUP($H322,節点!$E$1:$G$20000,2,FALSE)</f>
        <v>40</v>
      </c>
      <c r="U322" s="1">
        <f>VLOOKUP($H322,節点!$E$1:$G$20000,3,FALSE)</f>
        <v>-2.5</v>
      </c>
      <c r="V322" s="1">
        <f>VLOOKUP($I322,節点!$E$1:$G$20000,2,FALSE)</f>
        <v>42.5</v>
      </c>
      <c r="W322" s="1">
        <f>VLOOKUP($I322,節点!$E$1:$G$20000,3,FALSE)</f>
        <v>-2.5</v>
      </c>
      <c r="X322" s="1">
        <f>VLOOKUP($J322,節点!$E$1:$G$20000,2,FALSE)</f>
        <v>42.5</v>
      </c>
      <c r="Y322" s="1">
        <f>VLOOKUP($J322,節点!$E$1:$G$20000,3,FALSE)</f>
        <v>-1.25</v>
      </c>
      <c r="Z322" s="1">
        <f>VLOOKUP($K322,節点!$E$1:$G$20000,2,FALSE)</f>
        <v>40</v>
      </c>
      <c r="AA322" s="1">
        <f>VLOOKUP($K322,節点!$E$1:$G$20000,3,FALSE)</f>
        <v>-1.25</v>
      </c>
      <c r="AB322">
        <f t="shared" si="218"/>
        <v>-1.25</v>
      </c>
      <c r="AC322">
        <f t="shared" si="219"/>
        <v>-0.625</v>
      </c>
      <c r="AD322">
        <f t="shared" si="220"/>
        <v>1.25</v>
      </c>
      <c r="AE322">
        <f t="shared" si="221"/>
        <v>-0.625</v>
      </c>
      <c r="AF322">
        <f t="shared" si="222"/>
        <v>1.25</v>
      </c>
      <c r="AG322">
        <f t="shared" si="223"/>
        <v>0.625</v>
      </c>
      <c r="AH322">
        <f t="shared" si="224"/>
        <v>-1.25</v>
      </c>
      <c r="AI322">
        <f t="shared" si="225"/>
        <v>0.625</v>
      </c>
      <c r="AJ322">
        <f t="shared" si="199"/>
        <v>206.56505117707798</v>
      </c>
      <c r="AK322">
        <f t="shared" si="200"/>
        <v>333.43494882292202</v>
      </c>
      <c r="AL322">
        <f t="shared" si="201"/>
        <v>26.56505117707799</v>
      </c>
      <c r="AM322">
        <f t="shared" si="202"/>
        <v>153.43494882292202</v>
      </c>
      <c r="AN322">
        <f t="shared" si="226"/>
        <v>3</v>
      </c>
      <c r="AO322">
        <f t="shared" si="227"/>
        <v>4</v>
      </c>
      <c r="AP322">
        <f t="shared" si="228"/>
        <v>1</v>
      </c>
      <c r="AQ322">
        <f t="shared" si="229"/>
        <v>2</v>
      </c>
      <c r="AR322">
        <f t="shared" si="230"/>
        <v>3412</v>
      </c>
      <c r="AS322" t="str">
        <f t="shared" si="231"/>
        <v/>
      </c>
      <c r="AT322" t="str">
        <f t="shared" si="232"/>
        <v/>
      </c>
      <c r="AU322" t="str">
        <f t="shared" si="233"/>
        <v/>
      </c>
      <c r="AV322" t="str">
        <f t="shared" si="234"/>
        <v/>
      </c>
      <c r="AW322" t="str">
        <f t="shared" si="203"/>
        <v/>
      </c>
      <c r="BA322">
        <f t="shared" si="235"/>
        <v>41.25</v>
      </c>
      <c r="BB322">
        <f t="shared" si="236"/>
        <v>-2.5</v>
      </c>
      <c r="BC322">
        <f t="shared" si="237"/>
        <v>42.5</v>
      </c>
      <c r="BD322">
        <f t="shared" si="238"/>
        <v>-1.875</v>
      </c>
      <c r="BE322">
        <f t="shared" si="239"/>
        <v>41.25</v>
      </c>
      <c r="BF322">
        <f t="shared" si="240"/>
        <v>-1.25</v>
      </c>
      <c r="BG322">
        <f t="shared" si="241"/>
        <v>40</v>
      </c>
      <c r="BH322">
        <f t="shared" si="242"/>
        <v>-1.875</v>
      </c>
      <c r="BI322">
        <f t="shared" si="243"/>
        <v>1.25</v>
      </c>
      <c r="BJ322">
        <f t="shared" si="244"/>
        <v>2.5</v>
      </c>
      <c r="BK322">
        <f t="shared" si="245"/>
        <v>2</v>
      </c>
      <c r="BL322">
        <f t="shared" si="246"/>
        <v>1.25</v>
      </c>
      <c r="BM322" s="1">
        <v>3.8095238095238071</v>
      </c>
    </row>
    <row r="323" spans="1:65">
      <c r="A323" s="16" t="s">
        <v>3747</v>
      </c>
      <c r="E323"/>
      <c r="F323" s="17">
        <f t="shared" si="204"/>
        <v>2359</v>
      </c>
      <c r="G323" s="3">
        <f t="shared" si="205"/>
        <v>2</v>
      </c>
      <c r="H323" s="4">
        <f t="shared" si="206"/>
        <v>2413</v>
      </c>
      <c r="I323" s="4">
        <f t="shared" si="207"/>
        <v>2454</v>
      </c>
      <c r="J323" s="4">
        <f t="shared" si="208"/>
        <v>2455</v>
      </c>
      <c r="K323" s="4">
        <f t="shared" si="209"/>
        <v>2414</v>
      </c>
      <c r="L323" s="1">
        <f t="shared" si="210"/>
        <v>0</v>
      </c>
      <c r="M323" s="1">
        <f t="shared" si="211"/>
        <v>0</v>
      </c>
      <c r="N323" s="1">
        <f t="shared" si="212"/>
        <v>0</v>
      </c>
      <c r="O323" s="1">
        <f t="shared" si="213"/>
        <v>0</v>
      </c>
      <c r="P323" s="1">
        <f t="shared" si="214"/>
        <v>0</v>
      </c>
      <c r="Q323" s="1" t="str">
        <f t="shared" si="215"/>
        <v/>
      </c>
      <c r="R323" s="1">
        <f t="shared" si="216"/>
        <v>41.25</v>
      </c>
      <c r="S323" s="1">
        <f t="shared" si="217"/>
        <v>-0.625</v>
      </c>
      <c r="T323" s="1">
        <f>VLOOKUP($H323,節点!$E$1:$G$20000,2,FALSE)</f>
        <v>40</v>
      </c>
      <c r="U323" s="1">
        <f>VLOOKUP($H323,節点!$E$1:$G$20000,3,FALSE)</f>
        <v>-1.25</v>
      </c>
      <c r="V323" s="1">
        <f>VLOOKUP($I323,節点!$E$1:$G$20000,2,FALSE)</f>
        <v>42.5</v>
      </c>
      <c r="W323" s="1">
        <f>VLOOKUP($I323,節点!$E$1:$G$20000,3,FALSE)</f>
        <v>-1.25</v>
      </c>
      <c r="X323" s="1">
        <f>VLOOKUP($J323,節点!$E$1:$G$20000,2,FALSE)</f>
        <v>42.5</v>
      </c>
      <c r="Y323" s="1">
        <f>VLOOKUP($J323,節点!$E$1:$G$20000,3,FALSE)</f>
        <v>0</v>
      </c>
      <c r="Z323" s="1">
        <f>VLOOKUP($K323,節点!$E$1:$G$20000,2,FALSE)</f>
        <v>40</v>
      </c>
      <c r="AA323" s="1">
        <f>VLOOKUP($K323,節点!$E$1:$G$20000,3,FALSE)</f>
        <v>0</v>
      </c>
      <c r="AB323">
        <f t="shared" si="218"/>
        <v>-1.25</v>
      </c>
      <c r="AC323">
        <f t="shared" si="219"/>
        <v>-0.625</v>
      </c>
      <c r="AD323">
        <f t="shared" si="220"/>
        <v>1.25</v>
      </c>
      <c r="AE323">
        <f t="shared" si="221"/>
        <v>-0.625</v>
      </c>
      <c r="AF323">
        <f t="shared" si="222"/>
        <v>1.25</v>
      </c>
      <c r="AG323">
        <f t="shared" si="223"/>
        <v>0.625</v>
      </c>
      <c r="AH323">
        <f t="shared" si="224"/>
        <v>-1.25</v>
      </c>
      <c r="AI323">
        <f t="shared" si="225"/>
        <v>0.625</v>
      </c>
      <c r="AJ323">
        <f t="shared" si="199"/>
        <v>206.56505117707798</v>
      </c>
      <c r="AK323">
        <f t="shared" si="200"/>
        <v>333.43494882292202</v>
      </c>
      <c r="AL323">
        <f t="shared" si="201"/>
        <v>26.56505117707799</v>
      </c>
      <c r="AM323">
        <f t="shared" si="202"/>
        <v>153.43494882292202</v>
      </c>
      <c r="AN323">
        <f t="shared" si="226"/>
        <v>3</v>
      </c>
      <c r="AO323">
        <f t="shared" si="227"/>
        <v>4</v>
      </c>
      <c r="AP323">
        <f t="shared" si="228"/>
        <v>1</v>
      </c>
      <c r="AQ323">
        <f t="shared" si="229"/>
        <v>2</v>
      </c>
      <c r="AR323">
        <f t="shared" si="230"/>
        <v>3412</v>
      </c>
      <c r="AS323" t="str">
        <f t="shared" si="231"/>
        <v/>
      </c>
      <c r="AT323" t="str">
        <f t="shared" si="232"/>
        <v/>
      </c>
      <c r="AU323" t="str">
        <f t="shared" si="233"/>
        <v/>
      </c>
      <c r="AV323" t="str">
        <f t="shared" si="234"/>
        <v/>
      </c>
      <c r="AW323" t="str">
        <f t="shared" si="203"/>
        <v/>
      </c>
      <c r="BA323">
        <f t="shared" si="235"/>
        <v>41.25</v>
      </c>
      <c r="BB323">
        <f t="shared" si="236"/>
        <v>-1.25</v>
      </c>
      <c r="BC323">
        <f t="shared" si="237"/>
        <v>42.5</v>
      </c>
      <c r="BD323">
        <f t="shared" si="238"/>
        <v>-0.625</v>
      </c>
      <c r="BE323">
        <f t="shared" si="239"/>
        <v>41.25</v>
      </c>
      <c r="BF323">
        <f t="shared" si="240"/>
        <v>0</v>
      </c>
      <c r="BG323">
        <f t="shared" si="241"/>
        <v>40</v>
      </c>
      <c r="BH323">
        <f t="shared" si="242"/>
        <v>-0.625</v>
      </c>
      <c r="BI323">
        <f t="shared" si="243"/>
        <v>1.25</v>
      </c>
      <c r="BJ323">
        <f t="shared" si="244"/>
        <v>2.5</v>
      </c>
      <c r="BK323">
        <f t="shared" si="245"/>
        <v>2</v>
      </c>
      <c r="BL323">
        <f t="shared" si="246"/>
        <v>1.25</v>
      </c>
      <c r="BM323" s="1">
        <v>3.8095238095238071</v>
      </c>
    </row>
    <row r="324" spans="1:65">
      <c r="A324" s="16" t="s">
        <v>3748</v>
      </c>
      <c r="E324"/>
      <c r="F324" s="17">
        <f t="shared" si="204"/>
        <v>2360</v>
      </c>
      <c r="G324" s="3">
        <f t="shared" si="205"/>
        <v>2</v>
      </c>
      <c r="H324" s="4">
        <f t="shared" si="206"/>
        <v>2414</v>
      </c>
      <c r="I324" s="4">
        <f t="shared" si="207"/>
        <v>2455</v>
      </c>
      <c r="J324" s="4">
        <f t="shared" si="208"/>
        <v>2456</v>
      </c>
      <c r="K324" s="4">
        <f t="shared" si="209"/>
        <v>2415</v>
      </c>
      <c r="L324" s="1">
        <f t="shared" si="210"/>
        <v>0</v>
      </c>
      <c r="M324" s="1">
        <f t="shared" si="211"/>
        <v>0</v>
      </c>
      <c r="N324" s="1">
        <f t="shared" si="212"/>
        <v>0</v>
      </c>
      <c r="O324" s="1">
        <f t="shared" si="213"/>
        <v>0</v>
      </c>
      <c r="P324" s="1">
        <f t="shared" si="214"/>
        <v>0</v>
      </c>
      <c r="Q324" s="1" t="str">
        <f t="shared" si="215"/>
        <v/>
      </c>
      <c r="R324" s="1">
        <f t="shared" si="216"/>
        <v>41.25</v>
      </c>
      <c r="S324" s="1">
        <f t="shared" si="217"/>
        <v>0.5</v>
      </c>
      <c r="T324" s="1">
        <f>VLOOKUP($H324,節点!$E$1:$G$20000,2,FALSE)</f>
        <v>40</v>
      </c>
      <c r="U324" s="1">
        <f>VLOOKUP($H324,節点!$E$1:$G$20000,3,FALSE)</f>
        <v>0</v>
      </c>
      <c r="V324" s="1">
        <f>VLOOKUP($I324,節点!$E$1:$G$20000,2,FALSE)</f>
        <v>42.5</v>
      </c>
      <c r="W324" s="1">
        <f>VLOOKUP($I324,節点!$E$1:$G$20000,3,FALSE)</f>
        <v>0</v>
      </c>
      <c r="X324" s="1">
        <f>VLOOKUP($J324,節点!$E$1:$G$20000,2,FALSE)</f>
        <v>42.5</v>
      </c>
      <c r="Y324" s="1">
        <f>VLOOKUP($J324,節点!$E$1:$G$20000,3,FALSE)</f>
        <v>1</v>
      </c>
      <c r="Z324" s="1">
        <f>VLOOKUP($K324,節点!$E$1:$G$20000,2,FALSE)</f>
        <v>40</v>
      </c>
      <c r="AA324" s="1">
        <f>VLOOKUP($K324,節点!$E$1:$G$20000,3,FALSE)</f>
        <v>1</v>
      </c>
      <c r="AB324">
        <f t="shared" si="218"/>
        <v>-1.25</v>
      </c>
      <c r="AC324">
        <f t="shared" si="219"/>
        <v>-0.5</v>
      </c>
      <c r="AD324">
        <f t="shared" si="220"/>
        <v>1.25</v>
      </c>
      <c r="AE324">
        <f t="shared" si="221"/>
        <v>-0.5</v>
      </c>
      <c r="AF324">
        <f t="shared" si="222"/>
        <v>1.25</v>
      </c>
      <c r="AG324">
        <f t="shared" si="223"/>
        <v>0.5</v>
      </c>
      <c r="AH324">
        <f t="shared" si="224"/>
        <v>-1.25</v>
      </c>
      <c r="AI324">
        <f t="shared" si="225"/>
        <v>0.5</v>
      </c>
      <c r="AJ324">
        <f t="shared" si="199"/>
        <v>201.80140948635182</v>
      </c>
      <c r="AK324">
        <f t="shared" si="200"/>
        <v>338.19859051364818</v>
      </c>
      <c r="AL324">
        <f t="shared" si="201"/>
        <v>21.801409486351812</v>
      </c>
      <c r="AM324">
        <f t="shared" si="202"/>
        <v>158.19859051364818</v>
      </c>
      <c r="AN324">
        <f t="shared" si="226"/>
        <v>3</v>
      </c>
      <c r="AO324">
        <f t="shared" si="227"/>
        <v>4</v>
      </c>
      <c r="AP324">
        <f t="shared" si="228"/>
        <v>1</v>
      </c>
      <c r="AQ324">
        <f t="shared" si="229"/>
        <v>2</v>
      </c>
      <c r="AR324">
        <f t="shared" si="230"/>
        <v>3412</v>
      </c>
      <c r="AS324" t="str">
        <f t="shared" si="231"/>
        <v/>
      </c>
      <c r="AT324" t="str">
        <f t="shared" si="232"/>
        <v/>
      </c>
      <c r="AU324" t="str">
        <f t="shared" si="233"/>
        <v/>
      </c>
      <c r="AV324" t="str">
        <f t="shared" si="234"/>
        <v/>
      </c>
      <c r="AW324" t="str">
        <f t="shared" si="203"/>
        <v/>
      </c>
      <c r="BA324">
        <f t="shared" si="235"/>
        <v>41.25</v>
      </c>
      <c r="BB324">
        <f t="shared" si="236"/>
        <v>0</v>
      </c>
      <c r="BC324">
        <f t="shared" si="237"/>
        <v>42.5</v>
      </c>
      <c r="BD324">
        <f t="shared" si="238"/>
        <v>0.5</v>
      </c>
      <c r="BE324">
        <f t="shared" si="239"/>
        <v>41.25</v>
      </c>
      <c r="BF324">
        <f t="shared" si="240"/>
        <v>1</v>
      </c>
      <c r="BG324">
        <f t="shared" si="241"/>
        <v>40</v>
      </c>
      <c r="BH324">
        <f t="shared" si="242"/>
        <v>0.5</v>
      </c>
      <c r="BI324">
        <f t="shared" si="243"/>
        <v>1</v>
      </c>
      <c r="BJ324">
        <f t="shared" si="244"/>
        <v>2.5</v>
      </c>
      <c r="BK324">
        <f t="shared" si="245"/>
        <v>2.5</v>
      </c>
      <c r="BL324">
        <f t="shared" si="246"/>
        <v>1</v>
      </c>
      <c r="BM324" s="1">
        <v>3.8095238095238071</v>
      </c>
    </row>
    <row r="325" spans="1:65">
      <c r="A325" s="16" t="s">
        <v>3749</v>
      </c>
      <c r="E325"/>
      <c r="F325" s="17">
        <f t="shared" si="204"/>
        <v>2361</v>
      </c>
      <c r="G325" s="3">
        <f t="shared" si="205"/>
        <v>2</v>
      </c>
      <c r="H325" s="4">
        <f t="shared" si="206"/>
        <v>2415</v>
      </c>
      <c r="I325" s="4">
        <f t="shared" si="207"/>
        <v>2456</v>
      </c>
      <c r="J325" s="4">
        <f t="shared" si="208"/>
        <v>2457</v>
      </c>
      <c r="K325" s="4">
        <f t="shared" si="209"/>
        <v>2416</v>
      </c>
      <c r="L325" s="1">
        <f t="shared" si="210"/>
        <v>0</v>
      </c>
      <c r="M325" s="1">
        <f t="shared" si="211"/>
        <v>0</v>
      </c>
      <c r="N325" s="1">
        <f t="shared" si="212"/>
        <v>0</v>
      </c>
      <c r="O325" s="1">
        <f t="shared" si="213"/>
        <v>0</v>
      </c>
      <c r="P325" s="1">
        <f t="shared" si="214"/>
        <v>0</v>
      </c>
      <c r="Q325" s="1" t="str">
        <f t="shared" si="215"/>
        <v/>
      </c>
      <c r="R325" s="1">
        <f t="shared" si="216"/>
        <v>41.25</v>
      </c>
      <c r="S325" s="1">
        <f t="shared" si="217"/>
        <v>1.5</v>
      </c>
      <c r="T325" s="1">
        <f>VLOOKUP($H325,節点!$E$1:$G$20000,2,FALSE)</f>
        <v>40</v>
      </c>
      <c r="U325" s="1">
        <f>VLOOKUP($H325,節点!$E$1:$G$20000,3,FALSE)</f>
        <v>1</v>
      </c>
      <c r="V325" s="1">
        <f>VLOOKUP($I325,節点!$E$1:$G$20000,2,FALSE)</f>
        <v>42.5</v>
      </c>
      <c r="W325" s="1">
        <f>VLOOKUP($I325,節点!$E$1:$G$20000,3,FALSE)</f>
        <v>1</v>
      </c>
      <c r="X325" s="1">
        <f>VLOOKUP($J325,節点!$E$1:$G$20000,2,FALSE)</f>
        <v>42.5</v>
      </c>
      <c r="Y325" s="1">
        <f>VLOOKUP($J325,節点!$E$1:$G$20000,3,FALSE)</f>
        <v>2</v>
      </c>
      <c r="Z325" s="1">
        <f>VLOOKUP($K325,節点!$E$1:$G$20000,2,FALSE)</f>
        <v>40</v>
      </c>
      <c r="AA325" s="1">
        <f>VLOOKUP($K325,節点!$E$1:$G$20000,3,FALSE)</f>
        <v>2</v>
      </c>
      <c r="AB325">
        <f t="shared" si="218"/>
        <v>-1.25</v>
      </c>
      <c r="AC325">
        <f t="shared" si="219"/>
        <v>-0.5</v>
      </c>
      <c r="AD325">
        <f t="shared" si="220"/>
        <v>1.25</v>
      </c>
      <c r="AE325">
        <f t="shared" si="221"/>
        <v>-0.5</v>
      </c>
      <c r="AF325">
        <f t="shared" si="222"/>
        <v>1.25</v>
      </c>
      <c r="AG325">
        <f t="shared" si="223"/>
        <v>0.5</v>
      </c>
      <c r="AH325">
        <f t="shared" si="224"/>
        <v>-1.25</v>
      </c>
      <c r="AI325">
        <f t="shared" si="225"/>
        <v>0.5</v>
      </c>
      <c r="AJ325">
        <f t="shared" ref="AJ325:AJ388" si="247">IF(AND(AB325=0,AC325&gt;0),90,IF(AND(AB325=0,AC325&lt;0),270,IF(AND(AB325&gt;0,AC325&gt;0),DEGREES(ATAN(AC325/AB325)),IF(AND(AB325&gt;0,AC325&lt;0),360+DEGREES(ATAN(AC325/AB325)),IF(AB325&lt;0,180+DEGREES(ATAN(AC325/AB325)),DEGREES(ATAN(AC325/AB325)))))))</f>
        <v>201.80140948635182</v>
      </c>
      <c r="AK325">
        <f t="shared" ref="AK325:AK388" si="248">IF(AND(AD325=0,AE325&gt;0),90,IF(AND(AD325=0,AE325&lt;0),270,IF(AND(AD325&gt;0,AE325&gt;0),DEGREES(ATAN(AE325/AD325)),IF(AND(AD325&gt;0,AE325&lt;0),360+DEGREES(ATAN(AE325/AD325)),IF(AD325&lt;0,180+DEGREES(ATAN(AE325/AD325)),DEGREES(ATAN(AE325/AD325)))))))</f>
        <v>338.19859051364818</v>
      </c>
      <c r="AL325">
        <f t="shared" ref="AL325:AL388" si="249">IF(AND(AF325=0,AG325&gt;0),90,IF(AND(AF325=0,AG325&lt;0),270,IF(AND(AF325&gt;0,AG325&gt;0),DEGREES(ATAN(AG325/AF325)),IF(AND(AF325&gt;0,AG325&lt;0),360+DEGREES(ATAN(AG325/AF325)),IF(AF325&lt;0,180+DEGREES(ATAN(AG325/AF325)),DEGREES(ATAN(AG325/AF325)))))))</f>
        <v>21.801409486351812</v>
      </c>
      <c r="AM325">
        <f t="shared" ref="AM325:AM388" si="250">IF(AND(AH325=0,AI325&gt;0),90,IF(AND(AH325=0,AI325&lt;0),270,IF(AND(AH325&gt;0,AI325&gt;0),DEGREES(ATAN(AI325/AH325)),IF(AND(AH325&gt;0,AI325&lt;0),360+DEGREES(ATAN(AI325/AH325)),IF(AH325&lt;0,180+DEGREES(ATAN(AI325/AH325)),DEGREES(ATAN(AI325/AH325)))))))</f>
        <v>158.19859051364818</v>
      </c>
      <c r="AN325">
        <f t="shared" si="226"/>
        <v>3</v>
      </c>
      <c r="AO325">
        <f t="shared" si="227"/>
        <v>4</v>
      </c>
      <c r="AP325">
        <f t="shared" si="228"/>
        <v>1</v>
      </c>
      <c r="AQ325">
        <f t="shared" si="229"/>
        <v>2</v>
      </c>
      <c r="AR325">
        <f t="shared" si="230"/>
        <v>3412</v>
      </c>
      <c r="AS325" t="str">
        <f t="shared" si="231"/>
        <v/>
      </c>
      <c r="AT325" t="str">
        <f t="shared" si="232"/>
        <v/>
      </c>
      <c r="AU325" t="str">
        <f t="shared" si="233"/>
        <v/>
      </c>
      <c r="AV325" t="str">
        <f t="shared" si="234"/>
        <v/>
      </c>
      <c r="AW325" t="str">
        <f t="shared" ref="AW325:AW388" si="251">IF(AND(AT325="",AU325="",AV325=""),"",1)</f>
        <v/>
      </c>
      <c r="BA325">
        <f t="shared" si="235"/>
        <v>41.25</v>
      </c>
      <c r="BB325">
        <f t="shared" si="236"/>
        <v>1</v>
      </c>
      <c r="BC325">
        <f t="shared" si="237"/>
        <v>42.5</v>
      </c>
      <c r="BD325">
        <f t="shared" si="238"/>
        <v>1.5</v>
      </c>
      <c r="BE325">
        <f t="shared" si="239"/>
        <v>41.25</v>
      </c>
      <c r="BF325">
        <f t="shared" si="240"/>
        <v>2</v>
      </c>
      <c r="BG325">
        <f t="shared" si="241"/>
        <v>40</v>
      </c>
      <c r="BH325">
        <f t="shared" si="242"/>
        <v>1.5</v>
      </c>
      <c r="BI325">
        <f t="shared" si="243"/>
        <v>1</v>
      </c>
      <c r="BJ325">
        <f t="shared" si="244"/>
        <v>2.5</v>
      </c>
      <c r="BK325">
        <f t="shared" si="245"/>
        <v>2.5</v>
      </c>
      <c r="BL325">
        <f t="shared" si="246"/>
        <v>1</v>
      </c>
      <c r="BM325" s="1">
        <v>3.8095238095238071</v>
      </c>
    </row>
    <row r="326" spans="1:65">
      <c r="A326" s="16" t="s">
        <v>3750</v>
      </c>
      <c r="E326"/>
      <c r="F326" s="17">
        <f t="shared" ref="F326:F389" si="252">VALUE(LEFT($A326,5))</f>
        <v>2387</v>
      </c>
      <c r="G326" s="3">
        <f t="shared" ref="G326:G389" si="253">VALUE(RIGHT(LEFT($A326,10),5))</f>
        <v>2</v>
      </c>
      <c r="H326" s="4">
        <f t="shared" ref="H326:H389" si="254">VALUE(RIGHT(LEFT($A326,15),5))</f>
        <v>2442</v>
      </c>
      <c r="I326" s="4">
        <f t="shared" ref="I326:I389" si="255">VALUE(RIGHT(LEFT($A326,20),5))</f>
        <v>2483</v>
      </c>
      <c r="J326" s="4">
        <f t="shared" ref="J326:J389" si="256">VALUE(RIGHT(LEFT($A326,25),5))</f>
        <v>2484</v>
      </c>
      <c r="K326" s="4">
        <f t="shared" ref="K326:K389" si="257">VALUE(RIGHT(LEFT($A326,30),5))</f>
        <v>2443</v>
      </c>
      <c r="L326" s="1">
        <f t="shared" ref="L326:L389" si="258">IF($H326=$I326,1,0)</f>
        <v>0</v>
      </c>
      <c r="M326" s="1">
        <f t="shared" ref="M326:M389" si="259">IF($I326=$J326,1,0)</f>
        <v>0</v>
      </c>
      <c r="N326" s="1">
        <f t="shared" ref="N326:N389" si="260">IF($J326=$K326,1,0)</f>
        <v>0</v>
      </c>
      <c r="O326" s="1">
        <f t="shared" ref="O326:O389" si="261">IF($H326=$K326,1,0)</f>
        <v>0</v>
      </c>
      <c r="P326" s="1">
        <f t="shared" ref="P326:P389" si="262">SUM(L326:O326)</f>
        <v>0</v>
      </c>
      <c r="Q326" s="1" t="str">
        <f t="shared" ref="Q326:Q389" si="263">IF(P326&gt;0,"三角形","")</f>
        <v/>
      </c>
      <c r="R326" s="1">
        <f t="shared" ref="R326:R389" si="264">IF($P326=0,AVERAGE(T326,V326,X326,Z326),IF($L326=1,AVERAGE(V326,X326,Z326),IF($M326=1,AVERAGE(T326,X326,Z326),IF($N326=1,AVERAGE(T326,V326,X326),AVERAGE(T326,V326,X326)))))</f>
        <v>43.75</v>
      </c>
      <c r="S326" s="1">
        <f t="shared" ref="S326:S389" si="265">IF($P326=0,AVERAGE(U326,W326,Y326,AA326),IF($L326=1,AVERAGE(W326,Y326,AA326),IF($M326=1,AVERAGE(U326,Y326,AA326),IF($N326=1,AVERAGE(U326,W326,Y326),AVERAGE(U326,W326,Y326)))))</f>
        <v>-11.762499999999999</v>
      </c>
      <c r="T326" s="1">
        <f>VLOOKUP($H326,節点!$E$1:$G$20000,2,FALSE)</f>
        <v>42.5</v>
      </c>
      <c r="U326" s="1">
        <f>VLOOKUP($H326,節点!$E$1:$G$20000,3,FALSE)</f>
        <v>-12.1</v>
      </c>
      <c r="V326" s="1">
        <f>VLOOKUP($I326,節点!$E$1:$G$20000,2,FALSE)</f>
        <v>45</v>
      </c>
      <c r="W326" s="1">
        <f>VLOOKUP($I326,節点!$E$1:$G$20000,3,FALSE)</f>
        <v>-12.1</v>
      </c>
      <c r="X326" s="1">
        <f>VLOOKUP($J326,節点!$E$1:$G$20000,2,FALSE)</f>
        <v>45</v>
      </c>
      <c r="Y326" s="1">
        <f>VLOOKUP($J326,節点!$E$1:$G$20000,3,FALSE)</f>
        <v>-11.425000000000001</v>
      </c>
      <c r="Z326" s="1">
        <f>VLOOKUP($K326,節点!$E$1:$G$20000,2,FALSE)</f>
        <v>42.5</v>
      </c>
      <c r="AA326" s="1">
        <f>VLOOKUP($K326,節点!$E$1:$G$20000,3,FALSE)</f>
        <v>-11.425000000000001</v>
      </c>
      <c r="AB326">
        <f t="shared" ref="AB326:AB389" si="266">T326-$R326</f>
        <v>-1.25</v>
      </c>
      <c r="AC326">
        <f t="shared" ref="AC326:AC389" si="267">U326-$S326</f>
        <v>-0.33750000000000036</v>
      </c>
      <c r="AD326">
        <f t="shared" ref="AD326:AD389" si="268">V326-$R326</f>
        <v>1.25</v>
      </c>
      <c r="AE326">
        <f t="shared" ref="AE326:AE389" si="269">W326-$S326</f>
        <v>-0.33750000000000036</v>
      </c>
      <c r="AF326">
        <f t="shared" ref="AF326:AF389" si="270">X326-$R326</f>
        <v>1.25</v>
      </c>
      <c r="AG326">
        <f t="shared" ref="AG326:AG389" si="271">Y326-$S326</f>
        <v>0.33749999999999858</v>
      </c>
      <c r="AH326">
        <f t="shared" ref="AH326:AH389" si="272">Z326-$R326</f>
        <v>-1.25</v>
      </c>
      <c r="AI326">
        <f t="shared" ref="AI326:AI389" si="273">AA326-$S326</f>
        <v>0.33749999999999858</v>
      </c>
      <c r="AJ326">
        <f t="shared" si="247"/>
        <v>195.10957512234049</v>
      </c>
      <c r="AK326">
        <f t="shared" si="248"/>
        <v>344.89042487765954</v>
      </c>
      <c r="AL326">
        <f t="shared" si="249"/>
        <v>15.109575122340402</v>
      </c>
      <c r="AM326">
        <f t="shared" si="250"/>
        <v>164.8904248776596</v>
      </c>
      <c r="AN326">
        <f t="shared" ref="AN326:AN389" si="274">IF(AJ326&gt;270,4,IF(AJ326&gt;180,3,IF(AJ326&gt;90,2,1)))</f>
        <v>3</v>
      </c>
      <c r="AO326">
        <f t="shared" ref="AO326:AO389" si="275">IF(AK326&gt;270,4,IF(AK326&gt;180,3,IF(AK326&gt;90,2,1)))</f>
        <v>4</v>
      </c>
      <c r="AP326">
        <f t="shared" ref="AP326:AP389" si="276">IF(AL326&gt;270,4,IF(AL326&gt;180,3,IF(AL326&gt;90,2,1)))</f>
        <v>1</v>
      </c>
      <c r="AQ326">
        <f t="shared" ref="AQ326:AQ389" si="277">IF(AM326&gt;270,4,IF(AM326&gt;180,3,IF(AM326&gt;90,2,1)))</f>
        <v>2</v>
      </c>
      <c r="AR326">
        <f t="shared" ref="AR326:AR389" si="278">AN326*1000+AO326*100+AP326*10+AQ326</f>
        <v>3412</v>
      </c>
      <c r="AS326" t="str">
        <f t="shared" ref="AS326:AS389" si="279">IF(OR(AR326=3412,Q326="三角形"),"",1)</f>
        <v/>
      </c>
      <c r="AT326" t="str">
        <f t="shared" ref="AT326:AT389" si="280">IF(AND(AN326=3,AO326&lt;&gt;2),"",IF(AND(AN326=2,AO326&lt;&gt;1),"",IF(AND(AN326=4,AO326&lt;&gt;3),"",IF(AND(AN326=1,AO326&lt;&gt;4),"",1))))</f>
        <v/>
      </c>
      <c r="AU326" t="str">
        <f t="shared" ref="AU326:AU389" si="281">IF(AND(AO326=3,AP326&lt;&gt;2),"",IF(AND(AO326=2,AP326&lt;&gt;1),"",IF(AND(AO326=4,AP326&lt;&gt;3),"",IF(AND(AO326=1,AP326&lt;&gt;4),"",1))))</f>
        <v/>
      </c>
      <c r="AV326" t="str">
        <f t="shared" ref="AV326:AV389" si="282">IF(AND(AP326=3,AQ326&lt;&gt;2),"",IF(AND(AP326=2,AQ326&lt;&gt;1),"",IF(AND(AP326=4,AQ326&lt;&gt;3),"",IF(AND(AP326=1,AQ326&lt;&gt;4),"",1))))</f>
        <v/>
      </c>
      <c r="AW326" t="str">
        <f t="shared" si="251"/>
        <v/>
      </c>
      <c r="BA326">
        <f t="shared" si="235"/>
        <v>43.75</v>
      </c>
      <c r="BB326">
        <f t="shared" si="236"/>
        <v>-12.1</v>
      </c>
      <c r="BC326">
        <f t="shared" si="237"/>
        <v>45</v>
      </c>
      <c r="BD326">
        <f t="shared" si="238"/>
        <v>-11.762499999999999</v>
      </c>
      <c r="BE326">
        <f t="shared" si="239"/>
        <v>43.75</v>
      </c>
      <c r="BF326">
        <f t="shared" si="240"/>
        <v>-11.425000000000001</v>
      </c>
      <c r="BG326">
        <f t="shared" si="241"/>
        <v>42.5</v>
      </c>
      <c r="BH326">
        <f t="shared" si="242"/>
        <v>-11.762499999999999</v>
      </c>
      <c r="BI326">
        <f t="shared" si="243"/>
        <v>0.67499999999999893</v>
      </c>
      <c r="BJ326">
        <f t="shared" si="244"/>
        <v>2.5</v>
      </c>
      <c r="BK326">
        <f t="shared" si="245"/>
        <v>3.7037037037037095</v>
      </c>
      <c r="BL326">
        <f t="shared" si="246"/>
        <v>0.67499999999999893</v>
      </c>
      <c r="BM326" s="1">
        <v>3.8095238095238071</v>
      </c>
    </row>
    <row r="327" spans="1:65">
      <c r="A327" s="16" t="s">
        <v>3751</v>
      </c>
      <c r="E327"/>
      <c r="F327" s="17">
        <f t="shared" si="252"/>
        <v>2388</v>
      </c>
      <c r="G327" s="3">
        <f t="shared" si="253"/>
        <v>2</v>
      </c>
      <c r="H327" s="4">
        <f t="shared" si="254"/>
        <v>2443</v>
      </c>
      <c r="I327" s="4">
        <f t="shared" si="255"/>
        <v>2484</v>
      </c>
      <c r="J327" s="4">
        <f t="shared" si="256"/>
        <v>2485</v>
      </c>
      <c r="K327" s="4">
        <f t="shared" si="257"/>
        <v>2444</v>
      </c>
      <c r="L327" s="1">
        <f t="shared" si="258"/>
        <v>0</v>
      </c>
      <c r="M327" s="1">
        <f t="shared" si="259"/>
        <v>0</v>
      </c>
      <c r="N327" s="1">
        <f t="shared" si="260"/>
        <v>0</v>
      </c>
      <c r="O327" s="1">
        <f t="shared" si="261"/>
        <v>0</v>
      </c>
      <c r="P327" s="1">
        <f t="shared" si="262"/>
        <v>0</v>
      </c>
      <c r="Q327" s="1" t="str">
        <f t="shared" si="263"/>
        <v/>
      </c>
      <c r="R327" s="1">
        <f t="shared" si="264"/>
        <v>43.75</v>
      </c>
      <c r="S327" s="1">
        <f t="shared" si="265"/>
        <v>-11.0875</v>
      </c>
      <c r="T327" s="1">
        <f>VLOOKUP($H327,節点!$E$1:$G$20000,2,FALSE)</f>
        <v>42.5</v>
      </c>
      <c r="U327" s="1">
        <f>VLOOKUP($H327,節点!$E$1:$G$20000,3,FALSE)</f>
        <v>-11.425000000000001</v>
      </c>
      <c r="V327" s="1">
        <f>VLOOKUP($I327,節点!$E$1:$G$20000,2,FALSE)</f>
        <v>45</v>
      </c>
      <c r="W327" s="1">
        <f>VLOOKUP($I327,節点!$E$1:$G$20000,3,FALSE)</f>
        <v>-11.425000000000001</v>
      </c>
      <c r="X327" s="1">
        <f>VLOOKUP($J327,節点!$E$1:$G$20000,2,FALSE)</f>
        <v>45</v>
      </c>
      <c r="Y327" s="1">
        <f>VLOOKUP($J327,節点!$E$1:$G$20000,3,FALSE)</f>
        <v>-10.75</v>
      </c>
      <c r="Z327" s="1">
        <f>VLOOKUP($K327,節点!$E$1:$G$20000,2,FALSE)</f>
        <v>42.5</v>
      </c>
      <c r="AA327" s="1">
        <f>VLOOKUP($K327,節点!$E$1:$G$20000,3,FALSE)</f>
        <v>-10.75</v>
      </c>
      <c r="AB327">
        <f t="shared" si="266"/>
        <v>-1.25</v>
      </c>
      <c r="AC327">
        <f t="shared" si="267"/>
        <v>-0.33750000000000036</v>
      </c>
      <c r="AD327">
        <f t="shared" si="268"/>
        <v>1.25</v>
      </c>
      <c r="AE327">
        <f t="shared" si="269"/>
        <v>-0.33750000000000036</v>
      </c>
      <c r="AF327">
        <f t="shared" si="270"/>
        <v>1.25</v>
      </c>
      <c r="AG327">
        <f t="shared" si="271"/>
        <v>0.33750000000000036</v>
      </c>
      <c r="AH327">
        <f t="shared" si="272"/>
        <v>-1.25</v>
      </c>
      <c r="AI327">
        <f t="shared" si="273"/>
        <v>0.33750000000000036</v>
      </c>
      <c r="AJ327">
        <f t="shared" si="247"/>
        <v>195.10957512234049</v>
      </c>
      <c r="AK327">
        <f t="shared" si="248"/>
        <v>344.89042487765954</v>
      </c>
      <c r="AL327">
        <f t="shared" si="249"/>
        <v>15.109575122340479</v>
      </c>
      <c r="AM327">
        <f t="shared" si="250"/>
        <v>164.89042487765951</v>
      </c>
      <c r="AN327">
        <f t="shared" si="274"/>
        <v>3</v>
      </c>
      <c r="AO327">
        <f t="shared" si="275"/>
        <v>4</v>
      </c>
      <c r="AP327">
        <f t="shared" si="276"/>
        <v>1</v>
      </c>
      <c r="AQ327">
        <f t="shared" si="277"/>
        <v>2</v>
      </c>
      <c r="AR327">
        <f t="shared" si="278"/>
        <v>3412</v>
      </c>
      <c r="AS327" t="str">
        <f t="shared" si="279"/>
        <v/>
      </c>
      <c r="AT327" t="str">
        <f t="shared" si="280"/>
        <v/>
      </c>
      <c r="AU327" t="str">
        <f t="shared" si="281"/>
        <v/>
      </c>
      <c r="AV327" t="str">
        <f t="shared" si="282"/>
        <v/>
      </c>
      <c r="AW327" t="str">
        <f t="shared" si="251"/>
        <v/>
      </c>
      <c r="BA327">
        <f t="shared" si="235"/>
        <v>43.75</v>
      </c>
      <c r="BB327">
        <f t="shared" si="236"/>
        <v>-11.425000000000001</v>
      </c>
      <c r="BC327">
        <f t="shared" si="237"/>
        <v>45</v>
      </c>
      <c r="BD327">
        <f t="shared" si="238"/>
        <v>-11.0875</v>
      </c>
      <c r="BE327">
        <f t="shared" si="239"/>
        <v>43.75</v>
      </c>
      <c r="BF327">
        <f t="shared" si="240"/>
        <v>-10.75</v>
      </c>
      <c r="BG327">
        <f t="shared" si="241"/>
        <v>42.5</v>
      </c>
      <c r="BH327">
        <f t="shared" si="242"/>
        <v>-11.0875</v>
      </c>
      <c r="BI327">
        <f t="shared" si="243"/>
        <v>0.67500000000000071</v>
      </c>
      <c r="BJ327">
        <f t="shared" si="244"/>
        <v>2.5</v>
      </c>
      <c r="BK327">
        <f t="shared" si="245"/>
        <v>3.7037037037036997</v>
      </c>
      <c r="BL327">
        <f t="shared" si="246"/>
        <v>0.67500000000000071</v>
      </c>
      <c r="BM327" s="1">
        <v>3.8095238095238071</v>
      </c>
    </row>
    <row r="328" spans="1:65">
      <c r="A328" s="16" t="s">
        <v>3752</v>
      </c>
      <c r="E328"/>
      <c r="F328" s="17">
        <f t="shared" si="252"/>
        <v>2389</v>
      </c>
      <c r="G328" s="3">
        <f t="shared" si="253"/>
        <v>2</v>
      </c>
      <c r="H328" s="4">
        <f t="shared" si="254"/>
        <v>2444</v>
      </c>
      <c r="I328" s="4">
        <f t="shared" si="255"/>
        <v>2485</v>
      </c>
      <c r="J328" s="4">
        <f t="shared" si="256"/>
        <v>2486</v>
      </c>
      <c r="K328" s="4">
        <f t="shared" si="257"/>
        <v>2445</v>
      </c>
      <c r="L328" s="1">
        <f t="shared" si="258"/>
        <v>0</v>
      </c>
      <c r="M328" s="1">
        <f t="shared" si="259"/>
        <v>0</v>
      </c>
      <c r="N328" s="1">
        <f t="shared" si="260"/>
        <v>0</v>
      </c>
      <c r="O328" s="1">
        <f t="shared" si="261"/>
        <v>0</v>
      </c>
      <c r="P328" s="1">
        <f t="shared" si="262"/>
        <v>0</v>
      </c>
      <c r="Q328" s="1" t="str">
        <f t="shared" si="263"/>
        <v/>
      </c>
      <c r="R328" s="1">
        <f t="shared" si="264"/>
        <v>43.75</v>
      </c>
      <c r="S328" s="1">
        <f t="shared" si="265"/>
        <v>-10.333500000000001</v>
      </c>
      <c r="T328" s="1">
        <f>VLOOKUP($H328,節点!$E$1:$G$20000,2,FALSE)</f>
        <v>42.5</v>
      </c>
      <c r="U328" s="1">
        <f>VLOOKUP($H328,節点!$E$1:$G$20000,3,FALSE)</f>
        <v>-10.75</v>
      </c>
      <c r="V328" s="1">
        <f>VLOOKUP($I328,節点!$E$1:$G$20000,2,FALSE)</f>
        <v>45</v>
      </c>
      <c r="W328" s="1">
        <f>VLOOKUP($I328,節点!$E$1:$G$20000,3,FALSE)</f>
        <v>-10.75</v>
      </c>
      <c r="X328" s="1">
        <f>VLOOKUP($J328,節点!$E$1:$G$20000,2,FALSE)</f>
        <v>45</v>
      </c>
      <c r="Y328" s="1">
        <f>VLOOKUP($J328,節点!$E$1:$G$20000,3,FALSE)</f>
        <v>-9.9169999999999998</v>
      </c>
      <c r="Z328" s="1">
        <f>VLOOKUP($K328,節点!$E$1:$G$20000,2,FALSE)</f>
        <v>42.5</v>
      </c>
      <c r="AA328" s="1">
        <f>VLOOKUP($K328,節点!$E$1:$G$20000,3,FALSE)</f>
        <v>-9.9169999999999998</v>
      </c>
      <c r="AB328">
        <f t="shared" si="266"/>
        <v>-1.25</v>
      </c>
      <c r="AC328">
        <f t="shared" si="267"/>
        <v>-0.4164999999999992</v>
      </c>
      <c r="AD328">
        <f t="shared" si="268"/>
        <v>1.25</v>
      </c>
      <c r="AE328">
        <f t="shared" si="269"/>
        <v>-0.4164999999999992</v>
      </c>
      <c r="AF328">
        <f t="shared" si="270"/>
        <v>1.25</v>
      </c>
      <c r="AG328">
        <f t="shared" si="271"/>
        <v>0.41650000000000098</v>
      </c>
      <c r="AH328">
        <f t="shared" si="272"/>
        <v>-1.25</v>
      </c>
      <c r="AI328">
        <f t="shared" si="273"/>
        <v>0.41650000000000098</v>
      </c>
      <c r="AJ328">
        <f t="shared" si="247"/>
        <v>198.42807305438268</v>
      </c>
      <c r="AK328">
        <f t="shared" si="248"/>
        <v>341.57192694561735</v>
      </c>
      <c r="AL328">
        <f t="shared" si="249"/>
        <v>18.428073054382747</v>
      </c>
      <c r="AM328">
        <f t="shared" si="250"/>
        <v>161.57192694561726</v>
      </c>
      <c r="AN328">
        <f t="shared" si="274"/>
        <v>3</v>
      </c>
      <c r="AO328">
        <f t="shared" si="275"/>
        <v>4</v>
      </c>
      <c r="AP328">
        <f t="shared" si="276"/>
        <v>1</v>
      </c>
      <c r="AQ328">
        <f t="shared" si="277"/>
        <v>2</v>
      </c>
      <c r="AR328">
        <f t="shared" si="278"/>
        <v>3412</v>
      </c>
      <c r="AS328" t="str">
        <f t="shared" si="279"/>
        <v/>
      </c>
      <c r="AT328" t="str">
        <f t="shared" si="280"/>
        <v/>
      </c>
      <c r="AU328" t="str">
        <f t="shared" si="281"/>
        <v/>
      </c>
      <c r="AV328" t="str">
        <f t="shared" si="282"/>
        <v/>
      </c>
      <c r="AW328" t="str">
        <f t="shared" si="251"/>
        <v/>
      </c>
      <c r="BA328">
        <f t="shared" si="235"/>
        <v>43.75</v>
      </c>
      <c r="BB328">
        <f t="shared" si="236"/>
        <v>-10.75</v>
      </c>
      <c r="BC328">
        <f t="shared" si="237"/>
        <v>45</v>
      </c>
      <c r="BD328">
        <f t="shared" si="238"/>
        <v>-10.333500000000001</v>
      </c>
      <c r="BE328">
        <f t="shared" si="239"/>
        <v>43.75</v>
      </c>
      <c r="BF328">
        <f t="shared" si="240"/>
        <v>-9.9169999999999998</v>
      </c>
      <c r="BG328">
        <f t="shared" si="241"/>
        <v>42.5</v>
      </c>
      <c r="BH328">
        <f t="shared" si="242"/>
        <v>-10.333500000000001</v>
      </c>
      <c r="BI328">
        <f t="shared" si="243"/>
        <v>0.83300000000000018</v>
      </c>
      <c r="BJ328">
        <f t="shared" si="244"/>
        <v>2.5</v>
      </c>
      <c r="BK328">
        <f t="shared" si="245"/>
        <v>3.0012004801920762</v>
      </c>
      <c r="BL328">
        <f t="shared" si="246"/>
        <v>0.83300000000000018</v>
      </c>
      <c r="BM328" s="1">
        <v>3.8095238095238071</v>
      </c>
    </row>
    <row r="329" spans="1:65">
      <c r="A329" s="16" t="s">
        <v>3753</v>
      </c>
      <c r="E329"/>
      <c r="F329" s="17">
        <f t="shared" si="252"/>
        <v>2390</v>
      </c>
      <c r="G329" s="3">
        <f t="shared" si="253"/>
        <v>2</v>
      </c>
      <c r="H329" s="4">
        <f t="shared" si="254"/>
        <v>2445</v>
      </c>
      <c r="I329" s="4">
        <f t="shared" si="255"/>
        <v>2486</v>
      </c>
      <c r="J329" s="4">
        <f t="shared" si="256"/>
        <v>2487</v>
      </c>
      <c r="K329" s="4">
        <f t="shared" si="257"/>
        <v>2446</v>
      </c>
      <c r="L329" s="1">
        <f t="shared" si="258"/>
        <v>0</v>
      </c>
      <c r="M329" s="1">
        <f t="shared" si="259"/>
        <v>0</v>
      </c>
      <c r="N329" s="1">
        <f t="shared" si="260"/>
        <v>0</v>
      </c>
      <c r="O329" s="1">
        <f t="shared" si="261"/>
        <v>0</v>
      </c>
      <c r="P329" s="1">
        <f t="shared" si="262"/>
        <v>0</v>
      </c>
      <c r="Q329" s="1" t="str">
        <f t="shared" si="263"/>
        <v/>
      </c>
      <c r="R329" s="1">
        <f t="shared" si="264"/>
        <v>43.75</v>
      </c>
      <c r="S329" s="1">
        <f t="shared" si="265"/>
        <v>-9.5004999999999988</v>
      </c>
      <c r="T329" s="1">
        <f>VLOOKUP($H329,節点!$E$1:$G$20000,2,FALSE)</f>
        <v>42.5</v>
      </c>
      <c r="U329" s="1">
        <f>VLOOKUP($H329,節点!$E$1:$G$20000,3,FALSE)</f>
        <v>-9.9169999999999998</v>
      </c>
      <c r="V329" s="1">
        <f>VLOOKUP($I329,節点!$E$1:$G$20000,2,FALSE)</f>
        <v>45</v>
      </c>
      <c r="W329" s="1">
        <f>VLOOKUP($I329,節点!$E$1:$G$20000,3,FALSE)</f>
        <v>-9.9169999999999998</v>
      </c>
      <c r="X329" s="1">
        <f>VLOOKUP($J329,節点!$E$1:$G$20000,2,FALSE)</f>
        <v>45</v>
      </c>
      <c r="Y329" s="1">
        <f>VLOOKUP($J329,節点!$E$1:$G$20000,3,FALSE)</f>
        <v>-9.0839999999999996</v>
      </c>
      <c r="Z329" s="1">
        <f>VLOOKUP($K329,節点!$E$1:$G$20000,2,FALSE)</f>
        <v>42.5</v>
      </c>
      <c r="AA329" s="1">
        <f>VLOOKUP($K329,節点!$E$1:$G$20000,3,FALSE)</f>
        <v>-9.0839999999999996</v>
      </c>
      <c r="AB329">
        <f t="shared" si="266"/>
        <v>-1.25</v>
      </c>
      <c r="AC329">
        <f t="shared" si="267"/>
        <v>-0.41650000000000098</v>
      </c>
      <c r="AD329">
        <f t="shared" si="268"/>
        <v>1.25</v>
      </c>
      <c r="AE329">
        <f t="shared" si="269"/>
        <v>-0.41650000000000098</v>
      </c>
      <c r="AF329">
        <f t="shared" si="270"/>
        <v>1.25</v>
      </c>
      <c r="AG329">
        <f t="shared" si="271"/>
        <v>0.4164999999999992</v>
      </c>
      <c r="AH329">
        <f t="shared" si="272"/>
        <v>-1.25</v>
      </c>
      <c r="AI329">
        <f t="shared" si="273"/>
        <v>0.4164999999999992</v>
      </c>
      <c r="AJ329">
        <f t="shared" si="247"/>
        <v>198.42807305438274</v>
      </c>
      <c r="AK329">
        <f t="shared" si="248"/>
        <v>341.57192694561724</v>
      </c>
      <c r="AL329">
        <f t="shared" si="249"/>
        <v>18.428073054382672</v>
      </c>
      <c r="AM329">
        <f t="shared" si="250"/>
        <v>161.57192694561732</v>
      </c>
      <c r="AN329">
        <f t="shared" si="274"/>
        <v>3</v>
      </c>
      <c r="AO329">
        <f t="shared" si="275"/>
        <v>4</v>
      </c>
      <c r="AP329">
        <f t="shared" si="276"/>
        <v>1</v>
      </c>
      <c r="AQ329">
        <f t="shared" si="277"/>
        <v>2</v>
      </c>
      <c r="AR329">
        <f t="shared" si="278"/>
        <v>3412</v>
      </c>
      <c r="AS329" t="str">
        <f t="shared" si="279"/>
        <v/>
      </c>
      <c r="AT329" t="str">
        <f t="shared" si="280"/>
        <v/>
      </c>
      <c r="AU329" t="str">
        <f t="shared" si="281"/>
        <v/>
      </c>
      <c r="AV329" t="str">
        <f t="shared" si="282"/>
        <v/>
      </c>
      <c r="AW329" t="str">
        <f t="shared" si="251"/>
        <v/>
      </c>
      <c r="BA329">
        <f t="shared" si="235"/>
        <v>43.75</v>
      </c>
      <c r="BB329">
        <f t="shared" si="236"/>
        <v>-9.9169999999999998</v>
      </c>
      <c r="BC329">
        <f t="shared" si="237"/>
        <v>45</v>
      </c>
      <c r="BD329">
        <f t="shared" si="238"/>
        <v>-9.5004999999999988</v>
      </c>
      <c r="BE329">
        <f t="shared" si="239"/>
        <v>43.75</v>
      </c>
      <c r="BF329">
        <f t="shared" si="240"/>
        <v>-9.0839999999999996</v>
      </c>
      <c r="BG329">
        <f t="shared" si="241"/>
        <v>42.5</v>
      </c>
      <c r="BH329">
        <f t="shared" si="242"/>
        <v>-9.5004999999999988</v>
      </c>
      <c r="BI329">
        <f t="shared" si="243"/>
        <v>0.83300000000000018</v>
      </c>
      <c r="BJ329">
        <f t="shared" si="244"/>
        <v>2.5</v>
      </c>
      <c r="BK329">
        <f t="shared" si="245"/>
        <v>3.0012004801920762</v>
      </c>
      <c r="BL329">
        <f t="shared" si="246"/>
        <v>0.83300000000000018</v>
      </c>
      <c r="BM329" s="1">
        <v>3.8095238095238071</v>
      </c>
    </row>
    <row r="330" spans="1:65">
      <c r="A330" s="16" t="s">
        <v>3754</v>
      </c>
      <c r="E330"/>
      <c r="F330" s="17">
        <f t="shared" si="252"/>
        <v>2391</v>
      </c>
      <c r="G330" s="3">
        <f t="shared" si="253"/>
        <v>2</v>
      </c>
      <c r="H330" s="4">
        <f t="shared" si="254"/>
        <v>2446</v>
      </c>
      <c r="I330" s="4">
        <f t="shared" si="255"/>
        <v>2487</v>
      </c>
      <c r="J330" s="4">
        <f t="shared" si="256"/>
        <v>2488</v>
      </c>
      <c r="K330" s="4">
        <f t="shared" si="257"/>
        <v>2447</v>
      </c>
      <c r="L330" s="1">
        <f t="shared" si="258"/>
        <v>0</v>
      </c>
      <c r="M330" s="1">
        <f t="shared" si="259"/>
        <v>0</v>
      </c>
      <c r="N330" s="1">
        <f t="shared" si="260"/>
        <v>0</v>
      </c>
      <c r="O330" s="1">
        <f t="shared" si="261"/>
        <v>0</v>
      </c>
      <c r="P330" s="1">
        <f t="shared" si="262"/>
        <v>0</v>
      </c>
      <c r="Q330" s="1" t="str">
        <f t="shared" si="263"/>
        <v/>
      </c>
      <c r="R330" s="1">
        <f t="shared" si="264"/>
        <v>43.75</v>
      </c>
      <c r="S330" s="1">
        <f t="shared" si="265"/>
        <v>-8.6669999999999998</v>
      </c>
      <c r="T330" s="1">
        <f>VLOOKUP($H330,節点!$E$1:$G$20000,2,FALSE)</f>
        <v>42.5</v>
      </c>
      <c r="U330" s="1">
        <f>VLOOKUP($H330,節点!$E$1:$G$20000,3,FALSE)</f>
        <v>-9.0839999999999996</v>
      </c>
      <c r="V330" s="1">
        <f>VLOOKUP($I330,節点!$E$1:$G$20000,2,FALSE)</f>
        <v>45</v>
      </c>
      <c r="W330" s="1">
        <f>VLOOKUP($I330,節点!$E$1:$G$20000,3,FALSE)</f>
        <v>-9.0839999999999996</v>
      </c>
      <c r="X330" s="1">
        <f>VLOOKUP($J330,節点!$E$1:$G$20000,2,FALSE)</f>
        <v>45</v>
      </c>
      <c r="Y330" s="1">
        <f>VLOOKUP($J330,節点!$E$1:$G$20000,3,FALSE)</f>
        <v>-8.25</v>
      </c>
      <c r="Z330" s="1">
        <f>VLOOKUP($K330,節点!$E$1:$G$20000,2,FALSE)</f>
        <v>42.5</v>
      </c>
      <c r="AA330" s="1">
        <f>VLOOKUP($K330,節点!$E$1:$G$20000,3,FALSE)</f>
        <v>-8.25</v>
      </c>
      <c r="AB330">
        <f t="shared" si="266"/>
        <v>-1.25</v>
      </c>
      <c r="AC330">
        <f t="shared" si="267"/>
        <v>-0.41699999999999982</v>
      </c>
      <c r="AD330">
        <f t="shared" si="268"/>
        <v>1.25</v>
      </c>
      <c r="AE330">
        <f t="shared" si="269"/>
        <v>-0.41699999999999982</v>
      </c>
      <c r="AF330">
        <f t="shared" si="270"/>
        <v>1.25</v>
      </c>
      <c r="AG330">
        <f t="shared" si="271"/>
        <v>0.41699999999999982</v>
      </c>
      <c r="AH330">
        <f t="shared" si="272"/>
        <v>-1.25</v>
      </c>
      <c r="AI330">
        <f t="shared" si="273"/>
        <v>0.41699999999999982</v>
      </c>
      <c r="AJ330">
        <f t="shared" si="247"/>
        <v>198.4486987097502</v>
      </c>
      <c r="AK330">
        <f t="shared" si="248"/>
        <v>341.5513012902498</v>
      </c>
      <c r="AL330">
        <f t="shared" si="249"/>
        <v>18.448698709750218</v>
      </c>
      <c r="AM330">
        <f t="shared" si="250"/>
        <v>161.5513012902498</v>
      </c>
      <c r="AN330">
        <f t="shared" si="274"/>
        <v>3</v>
      </c>
      <c r="AO330">
        <f t="shared" si="275"/>
        <v>4</v>
      </c>
      <c r="AP330">
        <f t="shared" si="276"/>
        <v>1</v>
      </c>
      <c r="AQ330">
        <f t="shared" si="277"/>
        <v>2</v>
      </c>
      <c r="AR330">
        <f t="shared" si="278"/>
        <v>3412</v>
      </c>
      <c r="AS330" t="str">
        <f t="shared" si="279"/>
        <v/>
      </c>
      <c r="AT330" t="str">
        <f t="shared" si="280"/>
        <v/>
      </c>
      <c r="AU330" t="str">
        <f t="shared" si="281"/>
        <v/>
      </c>
      <c r="AV330" t="str">
        <f t="shared" si="282"/>
        <v/>
      </c>
      <c r="AW330" t="str">
        <f t="shared" si="251"/>
        <v/>
      </c>
      <c r="BA330">
        <f t="shared" si="235"/>
        <v>43.75</v>
      </c>
      <c r="BB330">
        <f t="shared" si="236"/>
        <v>-9.0839999999999996</v>
      </c>
      <c r="BC330">
        <f t="shared" si="237"/>
        <v>45</v>
      </c>
      <c r="BD330">
        <f t="shared" si="238"/>
        <v>-8.6669999999999998</v>
      </c>
      <c r="BE330">
        <f t="shared" si="239"/>
        <v>43.75</v>
      </c>
      <c r="BF330">
        <f t="shared" si="240"/>
        <v>-8.25</v>
      </c>
      <c r="BG330">
        <f t="shared" si="241"/>
        <v>42.5</v>
      </c>
      <c r="BH330">
        <f t="shared" si="242"/>
        <v>-8.6669999999999998</v>
      </c>
      <c r="BI330">
        <f t="shared" si="243"/>
        <v>0.83399999999999963</v>
      </c>
      <c r="BJ330">
        <f t="shared" si="244"/>
        <v>2.5</v>
      </c>
      <c r="BK330">
        <f t="shared" si="245"/>
        <v>2.9976019184652292</v>
      </c>
      <c r="BL330">
        <f t="shared" si="246"/>
        <v>0.83399999999999963</v>
      </c>
      <c r="BM330" s="1">
        <v>3.8095238095238071</v>
      </c>
    </row>
    <row r="331" spans="1:65">
      <c r="A331" s="16" t="s">
        <v>3755</v>
      </c>
      <c r="E331"/>
      <c r="F331" s="17">
        <f t="shared" si="252"/>
        <v>2392</v>
      </c>
      <c r="G331" s="3">
        <f t="shared" si="253"/>
        <v>2</v>
      </c>
      <c r="H331" s="4">
        <f t="shared" si="254"/>
        <v>2447</v>
      </c>
      <c r="I331" s="4">
        <f t="shared" si="255"/>
        <v>2488</v>
      </c>
      <c r="J331" s="4">
        <f t="shared" si="256"/>
        <v>2489</v>
      </c>
      <c r="K331" s="4">
        <f t="shared" si="257"/>
        <v>2448</v>
      </c>
      <c r="L331" s="1">
        <f t="shared" si="258"/>
        <v>0</v>
      </c>
      <c r="M331" s="1">
        <f t="shared" si="259"/>
        <v>0</v>
      </c>
      <c r="N331" s="1">
        <f t="shared" si="260"/>
        <v>0</v>
      </c>
      <c r="O331" s="1">
        <f t="shared" si="261"/>
        <v>0</v>
      </c>
      <c r="P331" s="1">
        <f t="shared" si="262"/>
        <v>0</v>
      </c>
      <c r="Q331" s="1" t="str">
        <f t="shared" si="263"/>
        <v/>
      </c>
      <c r="R331" s="1">
        <f t="shared" si="264"/>
        <v>43.75</v>
      </c>
      <c r="S331" s="1">
        <f t="shared" si="265"/>
        <v>-7.8335000000000008</v>
      </c>
      <c r="T331" s="1">
        <f>VLOOKUP($H331,節点!$E$1:$G$20000,2,FALSE)</f>
        <v>42.5</v>
      </c>
      <c r="U331" s="1">
        <f>VLOOKUP($H331,節点!$E$1:$G$20000,3,FALSE)</f>
        <v>-8.25</v>
      </c>
      <c r="V331" s="1">
        <f>VLOOKUP($I331,節点!$E$1:$G$20000,2,FALSE)</f>
        <v>45</v>
      </c>
      <c r="W331" s="1">
        <f>VLOOKUP($I331,節点!$E$1:$G$20000,3,FALSE)</f>
        <v>-8.25</v>
      </c>
      <c r="X331" s="1">
        <f>VLOOKUP($J331,節点!$E$1:$G$20000,2,FALSE)</f>
        <v>45</v>
      </c>
      <c r="Y331" s="1">
        <f>VLOOKUP($J331,節点!$E$1:$G$20000,3,FALSE)</f>
        <v>-7.4169999999999998</v>
      </c>
      <c r="Z331" s="1">
        <f>VLOOKUP($K331,節点!$E$1:$G$20000,2,FALSE)</f>
        <v>42.5</v>
      </c>
      <c r="AA331" s="1">
        <f>VLOOKUP($K331,節点!$E$1:$G$20000,3,FALSE)</f>
        <v>-7.4169999999999998</v>
      </c>
      <c r="AB331">
        <f t="shared" si="266"/>
        <v>-1.25</v>
      </c>
      <c r="AC331">
        <f t="shared" si="267"/>
        <v>-0.4164999999999992</v>
      </c>
      <c r="AD331">
        <f t="shared" si="268"/>
        <v>1.25</v>
      </c>
      <c r="AE331">
        <f t="shared" si="269"/>
        <v>-0.4164999999999992</v>
      </c>
      <c r="AF331">
        <f t="shared" si="270"/>
        <v>1.25</v>
      </c>
      <c r="AG331">
        <f t="shared" si="271"/>
        <v>0.41650000000000098</v>
      </c>
      <c r="AH331">
        <f t="shared" si="272"/>
        <v>-1.25</v>
      </c>
      <c r="AI331">
        <f t="shared" si="273"/>
        <v>0.41650000000000098</v>
      </c>
      <c r="AJ331">
        <f t="shared" si="247"/>
        <v>198.42807305438268</v>
      </c>
      <c r="AK331">
        <f t="shared" si="248"/>
        <v>341.57192694561735</v>
      </c>
      <c r="AL331">
        <f t="shared" si="249"/>
        <v>18.428073054382747</v>
      </c>
      <c r="AM331">
        <f t="shared" si="250"/>
        <v>161.57192694561726</v>
      </c>
      <c r="AN331">
        <f t="shared" si="274"/>
        <v>3</v>
      </c>
      <c r="AO331">
        <f t="shared" si="275"/>
        <v>4</v>
      </c>
      <c r="AP331">
        <f t="shared" si="276"/>
        <v>1</v>
      </c>
      <c r="AQ331">
        <f t="shared" si="277"/>
        <v>2</v>
      </c>
      <c r="AR331">
        <f t="shared" si="278"/>
        <v>3412</v>
      </c>
      <c r="AS331" t="str">
        <f t="shared" si="279"/>
        <v/>
      </c>
      <c r="AT331" t="str">
        <f t="shared" si="280"/>
        <v/>
      </c>
      <c r="AU331" t="str">
        <f t="shared" si="281"/>
        <v/>
      </c>
      <c r="AV331" t="str">
        <f t="shared" si="282"/>
        <v/>
      </c>
      <c r="AW331" t="str">
        <f t="shared" si="251"/>
        <v/>
      </c>
      <c r="BA331">
        <f t="shared" si="235"/>
        <v>43.75</v>
      </c>
      <c r="BB331">
        <f t="shared" si="236"/>
        <v>-8.25</v>
      </c>
      <c r="BC331">
        <f t="shared" si="237"/>
        <v>45</v>
      </c>
      <c r="BD331">
        <f t="shared" si="238"/>
        <v>-7.8334999999999999</v>
      </c>
      <c r="BE331">
        <f t="shared" si="239"/>
        <v>43.75</v>
      </c>
      <c r="BF331">
        <f t="shared" si="240"/>
        <v>-7.4169999999999998</v>
      </c>
      <c r="BG331">
        <f t="shared" si="241"/>
        <v>42.5</v>
      </c>
      <c r="BH331">
        <f t="shared" si="242"/>
        <v>-7.8334999999999999</v>
      </c>
      <c r="BI331">
        <f t="shared" si="243"/>
        <v>0.83300000000000018</v>
      </c>
      <c r="BJ331">
        <f t="shared" si="244"/>
        <v>2.5</v>
      </c>
      <c r="BK331">
        <f t="shared" si="245"/>
        <v>3.0012004801920762</v>
      </c>
      <c r="BL331">
        <f t="shared" si="246"/>
        <v>0.83300000000000018</v>
      </c>
      <c r="BM331" s="1">
        <v>3.8095238095238071</v>
      </c>
    </row>
    <row r="332" spans="1:65">
      <c r="A332" s="16" t="s">
        <v>3756</v>
      </c>
      <c r="E332"/>
      <c r="F332" s="17">
        <f t="shared" si="252"/>
        <v>2393</v>
      </c>
      <c r="G332" s="3">
        <f t="shared" si="253"/>
        <v>2</v>
      </c>
      <c r="H332" s="4">
        <f t="shared" si="254"/>
        <v>2448</v>
      </c>
      <c r="I332" s="4">
        <f t="shared" si="255"/>
        <v>2489</v>
      </c>
      <c r="J332" s="4">
        <f t="shared" si="256"/>
        <v>2490</v>
      </c>
      <c r="K332" s="4">
        <f t="shared" si="257"/>
        <v>2449</v>
      </c>
      <c r="L332" s="1">
        <f t="shared" si="258"/>
        <v>0</v>
      </c>
      <c r="M332" s="1">
        <f t="shared" si="259"/>
        <v>0</v>
      </c>
      <c r="N332" s="1">
        <f t="shared" si="260"/>
        <v>0</v>
      </c>
      <c r="O332" s="1">
        <f t="shared" si="261"/>
        <v>0</v>
      </c>
      <c r="P332" s="1">
        <f t="shared" si="262"/>
        <v>0</v>
      </c>
      <c r="Q332" s="1" t="str">
        <f t="shared" si="263"/>
        <v/>
      </c>
      <c r="R332" s="1">
        <f t="shared" si="264"/>
        <v>43.75</v>
      </c>
      <c r="S332" s="1">
        <f t="shared" si="265"/>
        <v>-7.0004999999999997</v>
      </c>
      <c r="T332" s="1">
        <f>VLOOKUP($H332,節点!$E$1:$G$20000,2,FALSE)</f>
        <v>42.5</v>
      </c>
      <c r="U332" s="1">
        <f>VLOOKUP($H332,節点!$E$1:$G$20000,3,FALSE)</f>
        <v>-7.4169999999999998</v>
      </c>
      <c r="V332" s="1">
        <f>VLOOKUP($I332,節点!$E$1:$G$20000,2,FALSE)</f>
        <v>45</v>
      </c>
      <c r="W332" s="1">
        <f>VLOOKUP($I332,節点!$E$1:$G$20000,3,FALSE)</f>
        <v>-7.4169999999999998</v>
      </c>
      <c r="X332" s="1">
        <f>VLOOKUP($J332,節点!$E$1:$G$20000,2,FALSE)</f>
        <v>45</v>
      </c>
      <c r="Y332" s="1">
        <f>VLOOKUP($J332,節点!$E$1:$G$20000,3,FALSE)</f>
        <v>-6.5839999999999996</v>
      </c>
      <c r="Z332" s="1">
        <f>VLOOKUP($K332,節点!$E$1:$G$20000,2,FALSE)</f>
        <v>42.5</v>
      </c>
      <c r="AA332" s="1">
        <f>VLOOKUP($K332,節点!$E$1:$G$20000,3,FALSE)</f>
        <v>-6.5839999999999996</v>
      </c>
      <c r="AB332">
        <f t="shared" si="266"/>
        <v>-1.25</v>
      </c>
      <c r="AC332">
        <f t="shared" si="267"/>
        <v>-0.41650000000000009</v>
      </c>
      <c r="AD332">
        <f t="shared" si="268"/>
        <v>1.25</v>
      </c>
      <c r="AE332">
        <f t="shared" si="269"/>
        <v>-0.41650000000000009</v>
      </c>
      <c r="AF332">
        <f t="shared" si="270"/>
        <v>1.25</v>
      </c>
      <c r="AG332">
        <f t="shared" si="271"/>
        <v>0.41650000000000009</v>
      </c>
      <c r="AH332">
        <f t="shared" si="272"/>
        <v>-1.25</v>
      </c>
      <c r="AI332">
        <f t="shared" si="273"/>
        <v>0.41650000000000009</v>
      </c>
      <c r="AJ332">
        <f t="shared" si="247"/>
        <v>198.42807305438271</v>
      </c>
      <c r="AK332">
        <f t="shared" si="248"/>
        <v>341.57192694561729</v>
      </c>
      <c r="AL332">
        <f t="shared" si="249"/>
        <v>18.428073054382708</v>
      </c>
      <c r="AM332">
        <f t="shared" si="250"/>
        <v>161.57192694561729</v>
      </c>
      <c r="AN332">
        <f t="shared" si="274"/>
        <v>3</v>
      </c>
      <c r="AO332">
        <f t="shared" si="275"/>
        <v>4</v>
      </c>
      <c r="AP332">
        <f t="shared" si="276"/>
        <v>1</v>
      </c>
      <c r="AQ332">
        <f t="shared" si="277"/>
        <v>2</v>
      </c>
      <c r="AR332">
        <f t="shared" si="278"/>
        <v>3412</v>
      </c>
      <c r="AS332" t="str">
        <f t="shared" si="279"/>
        <v/>
      </c>
      <c r="AT332" t="str">
        <f t="shared" si="280"/>
        <v/>
      </c>
      <c r="AU332" t="str">
        <f t="shared" si="281"/>
        <v/>
      </c>
      <c r="AV332" t="str">
        <f t="shared" si="282"/>
        <v/>
      </c>
      <c r="AW332" t="str">
        <f t="shared" si="251"/>
        <v/>
      </c>
      <c r="BA332">
        <f t="shared" si="235"/>
        <v>43.75</v>
      </c>
      <c r="BB332">
        <f t="shared" si="236"/>
        <v>-7.4169999999999998</v>
      </c>
      <c r="BC332">
        <f t="shared" si="237"/>
        <v>45</v>
      </c>
      <c r="BD332">
        <f t="shared" si="238"/>
        <v>-7.0004999999999997</v>
      </c>
      <c r="BE332">
        <f t="shared" si="239"/>
        <v>43.75</v>
      </c>
      <c r="BF332">
        <f t="shared" si="240"/>
        <v>-6.5839999999999996</v>
      </c>
      <c r="BG332">
        <f t="shared" si="241"/>
        <v>42.5</v>
      </c>
      <c r="BH332">
        <f t="shared" si="242"/>
        <v>-7.0004999999999997</v>
      </c>
      <c r="BI332">
        <f t="shared" si="243"/>
        <v>0.83300000000000018</v>
      </c>
      <c r="BJ332">
        <f t="shared" si="244"/>
        <v>2.5</v>
      </c>
      <c r="BK332">
        <f t="shared" si="245"/>
        <v>3.0012004801920762</v>
      </c>
      <c r="BL332">
        <f t="shared" si="246"/>
        <v>0.83300000000000018</v>
      </c>
      <c r="BM332" s="1">
        <v>3.8095238095238071</v>
      </c>
    </row>
    <row r="333" spans="1:65">
      <c r="A333" s="16" t="s">
        <v>3757</v>
      </c>
      <c r="E333"/>
      <c r="F333" s="17">
        <f t="shared" si="252"/>
        <v>2394</v>
      </c>
      <c r="G333" s="3">
        <f t="shared" si="253"/>
        <v>2</v>
      </c>
      <c r="H333" s="4">
        <f t="shared" si="254"/>
        <v>2449</v>
      </c>
      <c r="I333" s="4">
        <f t="shared" si="255"/>
        <v>2490</v>
      </c>
      <c r="J333" s="4">
        <f t="shared" si="256"/>
        <v>2491</v>
      </c>
      <c r="K333" s="4">
        <f t="shared" si="257"/>
        <v>2450</v>
      </c>
      <c r="L333" s="1">
        <f t="shared" si="258"/>
        <v>0</v>
      </c>
      <c r="M333" s="1">
        <f t="shared" si="259"/>
        <v>0</v>
      </c>
      <c r="N333" s="1">
        <f t="shared" si="260"/>
        <v>0</v>
      </c>
      <c r="O333" s="1">
        <f t="shared" si="261"/>
        <v>0</v>
      </c>
      <c r="P333" s="1">
        <f t="shared" si="262"/>
        <v>0</v>
      </c>
      <c r="Q333" s="1" t="str">
        <f t="shared" si="263"/>
        <v/>
      </c>
      <c r="R333" s="1">
        <f t="shared" si="264"/>
        <v>43.75</v>
      </c>
      <c r="S333" s="1">
        <f t="shared" si="265"/>
        <v>-6.1669999999999998</v>
      </c>
      <c r="T333" s="1">
        <f>VLOOKUP($H333,節点!$E$1:$G$20000,2,FALSE)</f>
        <v>42.5</v>
      </c>
      <c r="U333" s="1">
        <f>VLOOKUP($H333,節点!$E$1:$G$20000,3,FALSE)</f>
        <v>-6.5839999999999996</v>
      </c>
      <c r="V333" s="1">
        <f>VLOOKUP($I333,節点!$E$1:$G$20000,2,FALSE)</f>
        <v>45</v>
      </c>
      <c r="W333" s="1">
        <f>VLOOKUP($I333,節点!$E$1:$G$20000,3,FALSE)</f>
        <v>-6.5839999999999996</v>
      </c>
      <c r="X333" s="1">
        <f>VLOOKUP($J333,節点!$E$1:$G$20000,2,FALSE)</f>
        <v>45</v>
      </c>
      <c r="Y333" s="1">
        <f>VLOOKUP($J333,節点!$E$1:$G$20000,3,FALSE)</f>
        <v>-5.75</v>
      </c>
      <c r="Z333" s="1">
        <f>VLOOKUP($K333,節点!$E$1:$G$20000,2,FALSE)</f>
        <v>42.5</v>
      </c>
      <c r="AA333" s="1">
        <f>VLOOKUP($K333,節点!$E$1:$G$20000,3,FALSE)</f>
        <v>-5.75</v>
      </c>
      <c r="AB333">
        <f t="shared" si="266"/>
        <v>-1.25</v>
      </c>
      <c r="AC333">
        <f t="shared" si="267"/>
        <v>-0.41699999999999982</v>
      </c>
      <c r="AD333">
        <f t="shared" si="268"/>
        <v>1.25</v>
      </c>
      <c r="AE333">
        <f t="shared" si="269"/>
        <v>-0.41699999999999982</v>
      </c>
      <c r="AF333">
        <f t="shared" si="270"/>
        <v>1.25</v>
      </c>
      <c r="AG333">
        <f t="shared" si="271"/>
        <v>0.41699999999999982</v>
      </c>
      <c r="AH333">
        <f t="shared" si="272"/>
        <v>-1.25</v>
      </c>
      <c r="AI333">
        <f t="shared" si="273"/>
        <v>0.41699999999999982</v>
      </c>
      <c r="AJ333">
        <f t="shared" si="247"/>
        <v>198.4486987097502</v>
      </c>
      <c r="AK333">
        <f t="shared" si="248"/>
        <v>341.5513012902498</v>
      </c>
      <c r="AL333">
        <f t="shared" si="249"/>
        <v>18.448698709750218</v>
      </c>
      <c r="AM333">
        <f t="shared" si="250"/>
        <v>161.5513012902498</v>
      </c>
      <c r="AN333">
        <f t="shared" si="274"/>
        <v>3</v>
      </c>
      <c r="AO333">
        <f t="shared" si="275"/>
        <v>4</v>
      </c>
      <c r="AP333">
        <f t="shared" si="276"/>
        <v>1</v>
      </c>
      <c r="AQ333">
        <f t="shared" si="277"/>
        <v>2</v>
      </c>
      <c r="AR333">
        <f t="shared" si="278"/>
        <v>3412</v>
      </c>
      <c r="AS333" t="str">
        <f t="shared" si="279"/>
        <v/>
      </c>
      <c r="AT333" t="str">
        <f t="shared" si="280"/>
        <v/>
      </c>
      <c r="AU333" t="str">
        <f t="shared" si="281"/>
        <v/>
      </c>
      <c r="AV333" t="str">
        <f t="shared" si="282"/>
        <v/>
      </c>
      <c r="AW333" t="str">
        <f t="shared" si="251"/>
        <v/>
      </c>
      <c r="BA333">
        <f t="shared" si="235"/>
        <v>43.75</v>
      </c>
      <c r="BB333">
        <f t="shared" si="236"/>
        <v>-6.5839999999999996</v>
      </c>
      <c r="BC333">
        <f t="shared" si="237"/>
        <v>45</v>
      </c>
      <c r="BD333">
        <f t="shared" si="238"/>
        <v>-6.1669999999999998</v>
      </c>
      <c r="BE333">
        <f t="shared" si="239"/>
        <v>43.75</v>
      </c>
      <c r="BF333">
        <f t="shared" si="240"/>
        <v>-5.75</v>
      </c>
      <c r="BG333">
        <f t="shared" si="241"/>
        <v>42.5</v>
      </c>
      <c r="BH333">
        <f t="shared" si="242"/>
        <v>-6.1669999999999998</v>
      </c>
      <c r="BI333">
        <f t="shared" si="243"/>
        <v>0.83399999999999963</v>
      </c>
      <c r="BJ333">
        <f t="shared" si="244"/>
        <v>2.5</v>
      </c>
      <c r="BK333">
        <f t="shared" si="245"/>
        <v>2.9976019184652292</v>
      </c>
      <c r="BL333">
        <f t="shared" si="246"/>
        <v>0.83399999999999963</v>
      </c>
      <c r="BM333" s="1">
        <v>3.8095238095238071</v>
      </c>
    </row>
    <row r="334" spans="1:65">
      <c r="A334" s="16" t="s">
        <v>3758</v>
      </c>
      <c r="E334"/>
      <c r="F334" s="17">
        <f t="shared" si="252"/>
        <v>2395</v>
      </c>
      <c r="G334" s="3">
        <f t="shared" si="253"/>
        <v>2</v>
      </c>
      <c r="H334" s="4">
        <f t="shared" si="254"/>
        <v>2450</v>
      </c>
      <c r="I334" s="4">
        <f t="shared" si="255"/>
        <v>2491</v>
      </c>
      <c r="J334" s="4">
        <f t="shared" si="256"/>
        <v>2492</v>
      </c>
      <c r="K334" s="4">
        <f t="shared" si="257"/>
        <v>2451</v>
      </c>
      <c r="L334" s="1">
        <f t="shared" si="258"/>
        <v>0</v>
      </c>
      <c r="M334" s="1">
        <f t="shared" si="259"/>
        <v>0</v>
      </c>
      <c r="N334" s="1">
        <f t="shared" si="260"/>
        <v>0</v>
      </c>
      <c r="O334" s="1">
        <f t="shared" si="261"/>
        <v>0</v>
      </c>
      <c r="P334" s="1">
        <f t="shared" si="262"/>
        <v>0</v>
      </c>
      <c r="Q334" s="1" t="str">
        <f t="shared" si="263"/>
        <v/>
      </c>
      <c r="R334" s="1">
        <f t="shared" si="264"/>
        <v>43.75</v>
      </c>
      <c r="S334" s="1">
        <f t="shared" si="265"/>
        <v>-5.375</v>
      </c>
      <c r="T334" s="1">
        <f>VLOOKUP($H334,節点!$E$1:$G$20000,2,FALSE)</f>
        <v>42.5</v>
      </c>
      <c r="U334" s="1">
        <f>VLOOKUP($H334,節点!$E$1:$G$20000,3,FALSE)</f>
        <v>-5.75</v>
      </c>
      <c r="V334" s="1">
        <f>VLOOKUP($I334,節点!$E$1:$G$20000,2,FALSE)</f>
        <v>45</v>
      </c>
      <c r="W334" s="1">
        <f>VLOOKUP($I334,節点!$E$1:$G$20000,3,FALSE)</f>
        <v>-5.75</v>
      </c>
      <c r="X334" s="1">
        <f>VLOOKUP($J334,節点!$E$1:$G$20000,2,FALSE)</f>
        <v>45</v>
      </c>
      <c r="Y334" s="1">
        <f>VLOOKUP($J334,節点!$E$1:$G$20000,3,FALSE)</f>
        <v>-5</v>
      </c>
      <c r="Z334" s="1">
        <f>VLOOKUP($K334,節点!$E$1:$G$20000,2,FALSE)</f>
        <v>42.5</v>
      </c>
      <c r="AA334" s="1">
        <f>VLOOKUP($K334,節点!$E$1:$G$20000,3,FALSE)</f>
        <v>-5</v>
      </c>
      <c r="AB334">
        <f t="shared" si="266"/>
        <v>-1.25</v>
      </c>
      <c r="AC334">
        <f t="shared" si="267"/>
        <v>-0.375</v>
      </c>
      <c r="AD334">
        <f t="shared" si="268"/>
        <v>1.25</v>
      </c>
      <c r="AE334">
        <f t="shared" si="269"/>
        <v>-0.375</v>
      </c>
      <c r="AF334">
        <f t="shared" si="270"/>
        <v>1.25</v>
      </c>
      <c r="AG334">
        <f t="shared" si="271"/>
        <v>0.375</v>
      </c>
      <c r="AH334">
        <f t="shared" si="272"/>
        <v>-1.25</v>
      </c>
      <c r="AI334">
        <f t="shared" si="273"/>
        <v>0.375</v>
      </c>
      <c r="AJ334">
        <f t="shared" si="247"/>
        <v>196.69924423399362</v>
      </c>
      <c r="AK334">
        <f t="shared" si="248"/>
        <v>343.30075576600638</v>
      </c>
      <c r="AL334">
        <f t="shared" si="249"/>
        <v>16.699244233993621</v>
      </c>
      <c r="AM334">
        <f t="shared" si="250"/>
        <v>163.30075576600638</v>
      </c>
      <c r="AN334">
        <f t="shared" si="274"/>
        <v>3</v>
      </c>
      <c r="AO334">
        <f t="shared" si="275"/>
        <v>4</v>
      </c>
      <c r="AP334">
        <f t="shared" si="276"/>
        <v>1</v>
      </c>
      <c r="AQ334">
        <f t="shared" si="277"/>
        <v>2</v>
      </c>
      <c r="AR334">
        <f t="shared" si="278"/>
        <v>3412</v>
      </c>
      <c r="AS334" t="str">
        <f t="shared" si="279"/>
        <v/>
      </c>
      <c r="AT334" t="str">
        <f t="shared" si="280"/>
        <v/>
      </c>
      <c r="AU334" t="str">
        <f t="shared" si="281"/>
        <v/>
      </c>
      <c r="AV334" t="str">
        <f t="shared" si="282"/>
        <v/>
      </c>
      <c r="AW334" t="str">
        <f t="shared" si="251"/>
        <v/>
      </c>
      <c r="BA334">
        <f t="shared" si="235"/>
        <v>43.75</v>
      </c>
      <c r="BB334">
        <f t="shared" si="236"/>
        <v>-5.75</v>
      </c>
      <c r="BC334">
        <f t="shared" si="237"/>
        <v>45</v>
      </c>
      <c r="BD334">
        <f t="shared" si="238"/>
        <v>-5.375</v>
      </c>
      <c r="BE334">
        <f t="shared" si="239"/>
        <v>43.75</v>
      </c>
      <c r="BF334">
        <f t="shared" si="240"/>
        <v>-5</v>
      </c>
      <c r="BG334">
        <f t="shared" si="241"/>
        <v>42.5</v>
      </c>
      <c r="BH334">
        <f t="shared" si="242"/>
        <v>-5.375</v>
      </c>
      <c r="BI334">
        <f t="shared" si="243"/>
        <v>0.75</v>
      </c>
      <c r="BJ334">
        <f t="shared" si="244"/>
        <v>2.5</v>
      </c>
      <c r="BK334">
        <f t="shared" si="245"/>
        <v>3.3333333333333335</v>
      </c>
      <c r="BL334">
        <f t="shared" si="246"/>
        <v>0.75</v>
      </c>
      <c r="BM334" s="1">
        <v>3.8095238095238071</v>
      </c>
    </row>
    <row r="335" spans="1:65">
      <c r="A335" s="16" t="s">
        <v>3759</v>
      </c>
      <c r="E335"/>
      <c r="F335" s="17">
        <f t="shared" si="252"/>
        <v>2396</v>
      </c>
      <c r="G335" s="3">
        <f t="shared" si="253"/>
        <v>2</v>
      </c>
      <c r="H335" s="4">
        <f t="shared" si="254"/>
        <v>2451</v>
      </c>
      <c r="I335" s="4">
        <f t="shared" si="255"/>
        <v>2492</v>
      </c>
      <c r="J335" s="4">
        <f t="shared" si="256"/>
        <v>2493</v>
      </c>
      <c r="K335" s="4">
        <f t="shared" si="257"/>
        <v>2452</v>
      </c>
      <c r="L335" s="1">
        <f t="shared" si="258"/>
        <v>0</v>
      </c>
      <c r="M335" s="1">
        <f t="shared" si="259"/>
        <v>0</v>
      </c>
      <c r="N335" s="1">
        <f t="shared" si="260"/>
        <v>0</v>
      </c>
      <c r="O335" s="1">
        <f t="shared" si="261"/>
        <v>0</v>
      </c>
      <c r="P335" s="1">
        <f t="shared" si="262"/>
        <v>0</v>
      </c>
      <c r="Q335" s="1" t="str">
        <f t="shared" si="263"/>
        <v/>
      </c>
      <c r="R335" s="1">
        <f t="shared" si="264"/>
        <v>43.75</v>
      </c>
      <c r="S335" s="1">
        <f t="shared" si="265"/>
        <v>-4.375</v>
      </c>
      <c r="T335" s="1">
        <f>VLOOKUP($H335,節点!$E$1:$G$20000,2,FALSE)</f>
        <v>42.5</v>
      </c>
      <c r="U335" s="1">
        <f>VLOOKUP($H335,節点!$E$1:$G$20000,3,FALSE)</f>
        <v>-5</v>
      </c>
      <c r="V335" s="1">
        <f>VLOOKUP($I335,節点!$E$1:$G$20000,2,FALSE)</f>
        <v>45</v>
      </c>
      <c r="W335" s="1">
        <f>VLOOKUP($I335,節点!$E$1:$G$20000,3,FALSE)</f>
        <v>-5</v>
      </c>
      <c r="X335" s="1">
        <f>VLOOKUP($J335,節点!$E$1:$G$20000,2,FALSE)</f>
        <v>45</v>
      </c>
      <c r="Y335" s="1">
        <f>VLOOKUP($J335,節点!$E$1:$G$20000,3,FALSE)</f>
        <v>-3.75</v>
      </c>
      <c r="Z335" s="1">
        <f>VLOOKUP($K335,節点!$E$1:$G$20000,2,FALSE)</f>
        <v>42.5</v>
      </c>
      <c r="AA335" s="1">
        <f>VLOOKUP($K335,節点!$E$1:$G$20000,3,FALSE)</f>
        <v>-3.75</v>
      </c>
      <c r="AB335">
        <f t="shared" si="266"/>
        <v>-1.25</v>
      </c>
      <c r="AC335">
        <f t="shared" si="267"/>
        <v>-0.625</v>
      </c>
      <c r="AD335">
        <f t="shared" si="268"/>
        <v>1.25</v>
      </c>
      <c r="AE335">
        <f t="shared" si="269"/>
        <v>-0.625</v>
      </c>
      <c r="AF335">
        <f t="shared" si="270"/>
        <v>1.25</v>
      </c>
      <c r="AG335">
        <f t="shared" si="271"/>
        <v>0.625</v>
      </c>
      <c r="AH335">
        <f t="shared" si="272"/>
        <v>-1.25</v>
      </c>
      <c r="AI335">
        <f t="shared" si="273"/>
        <v>0.625</v>
      </c>
      <c r="AJ335">
        <f t="shared" si="247"/>
        <v>206.56505117707798</v>
      </c>
      <c r="AK335">
        <f t="shared" si="248"/>
        <v>333.43494882292202</v>
      </c>
      <c r="AL335">
        <f t="shared" si="249"/>
        <v>26.56505117707799</v>
      </c>
      <c r="AM335">
        <f t="shared" si="250"/>
        <v>153.43494882292202</v>
      </c>
      <c r="AN335">
        <f t="shared" si="274"/>
        <v>3</v>
      </c>
      <c r="AO335">
        <f t="shared" si="275"/>
        <v>4</v>
      </c>
      <c r="AP335">
        <f t="shared" si="276"/>
        <v>1</v>
      </c>
      <c r="AQ335">
        <f t="shared" si="277"/>
        <v>2</v>
      </c>
      <c r="AR335">
        <f t="shared" si="278"/>
        <v>3412</v>
      </c>
      <c r="AS335" t="str">
        <f t="shared" si="279"/>
        <v/>
      </c>
      <c r="AT335" t="str">
        <f t="shared" si="280"/>
        <v/>
      </c>
      <c r="AU335" t="str">
        <f t="shared" si="281"/>
        <v/>
      </c>
      <c r="AV335" t="str">
        <f t="shared" si="282"/>
        <v/>
      </c>
      <c r="AW335" t="str">
        <f t="shared" si="251"/>
        <v/>
      </c>
      <c r="BA335">
        <f t="shared" si="235"/>
        <v>43.75</v>
      </c>
      <c r="BB335">
        <f t="shared" si="236"/>
        <v>-5</v>
      </c>
      <c r="BC335">
        <f t="shared" si="237"/>
        <v>45</v>
      </c>
      <c r="BD335">
        <f t="shared" si="238"/>
        <v>-4.375</v>
      </c>
      <c r="BE335">
        <f t="shared" si="239"/>
        <v>43.75</v>
      </c>
      <c r="BF335">
        <f t="shared" si="240"/>
        <v>-3.75</v>
      </c>
      <c r="BG335">
        <f t="shared" si="241"/>
        <v>42.5</v>
      </c>
      <c r="BH335">
        <f t="shared" si="242"/>
        <v>-4.375</v>
      </c>
      <c r="BI335">
        <f t="shared" si="243"/>
        <v>1.25</v>
      </c>
      <c r="BJ335">
        <f t="shared" si="244"/>
        <v>2.5</v>
      </c>
      <c r="BK335">
        <f t="shared" si="245"/>
        <v>2</v>
      </c>
      <c r="BL335">
        <f t="shared" si="246"/>
        <v>1.25</v>
      </c>
      <c r="BM335" s="1">
        <v>3.8095238095238071</v>
      </c>
    </row>
    <row r="336" spans="1:65">
      <c r="A336" s="16" t="s">
        <v>3760</v>
      </c>
      <c r="E336"/>
      <c r="F336" s="17">
        <f t="shared" si="252"/>
        <v>2397</v>
      </c>
      <c r="G336" s="3">
        <f t="shared" si="253"/>
        <v>2</v>
      </c>
      <c r="H336" s="4">
        <f t="shared" si="254"/>
        <v>2452</v>
      </c>
      <c r="I336" s="4">
        <f t="shared" si="255"/>
        <v>2493</v>
      </c>
      <c r="J336" s="4">
        <f t="shared" si="256"/>
        <v>2494</v>
      </c>
      <c r="K336" s="4">
        <f t="shared" si="257"/>
        <v>2453</v>
      </c>
      <c r="L336" s="1">
        <f t="shared" si="258"/>
        <v>0</v>
      </c>
      <c r="M336" s="1">
        <f t="shared" si="259"/>
        <v>0</v>
      </c>
      <c r="N336" s="1">
        <f t="shared" si="260"/>
        <v>0</v>
      </c>
      <c r="O336" s="1">
        <f t="shared" si="261"/>
        <v>0</v>
      </c>
      <c r="P336" s="1">
        <f t="shared" si="262"/>
        <v>0</v>
      </c>
      <c r="Q336" s="1" t="str">
        <f t="shared" si="263"/>
        <v/>
      </c>
      <c r="R336" s="1">
        <f t="shared" si="264"/>
        <v>43.75</v>
      </c>
      <c r="S336" s="1">
        <f t="shared" si="265"/>
        <v>-3.125</v>
      </c>
      <c r="T336" s="1">
        <f>VLOOKUP($H336,節点!$E$1:$G$20000,2,FALSE)</f>
        <v>42.5</v>
      </c>
      <c r="U336" s="1">
        <f>VLOOKUP($H336,節点!$E$1:$G$20000,3,FALSE)</f>
        <v>-3.75</v>
      </c>
      <c r="V336" s="1">
        <f>VLOOKUP($I336,節点!$E$1:$G$20000,2,FALSE)</f>
        <v>45</v>
      </c>
      <c r="W336" s="1">
        <f>VLOOKUP($I336,節点!$E$1:$G$20000,3,FALSE)</f>
        <v>-3.75</v>
      </c>
      <c r="X336" s="1">
        <f>VLOOKUP($J336,節点!$E$1:$G$20000,2,FALSE)</f>
        <v>45</v>
      </c>
      <c r="Y336" s="1">
        <f>VLOOKUP($J336,節点!$E$1:$G$20000,3,FALSE)</f>
        <v>-2.5</v>
      </c>
      <c r="Z336" s="1">
        <f>VLOOKUP($K336,節点!$E$1:$G$20000,2,FALSE)</f>
        <v>42.5</v>
      </c>
      <c r="AA336" s="1">
        <f>VLOOKUP($K336,節点!$E$1:$G$20000,3,FALSE)</f>
        <v>-2.5</v>
      </c>
      <c r="AB336">
        <f t="shared" si="266"/>
        <v>-1.25</v>
      </c>
      <c r="AC336">
        <f t="shared" si="267"/>
        <v>-0.625</v>
      </c>
      <c r="AD336">
        <f t="shared" si="268"/>
        <v>1.25</v>
      </c>
      <c r="AE336">
        <f t="shared" si="269"/>
        <v>-0.625</v>
      </c>
      <c r="AF336">
        <f t="shared" si="270"/>
        <v>1.25</v>
      </c>
      <c r="AG336">
        <f t="shared" si="271"/>
        <v>0.625</v>
      </c>
      <c r="AH336">
        <f t="shared" si="272"/>
        <v>-1.25</v>
      </c>
      <c r="AI336">
        <f t="shared" si="273"/>
        <v>0.625</v>
      </c>
      <c r="AJ336">
        <f t="shared" si="247"/>
        <v>206.56505117707798</v>
      </c>
      <c r="AK336">
        <f t="shared" si="248"/>
        <v>333.43494882292202</v>
      </c>
      <c r="AL336">
        <f t="shared" si="249"/>
        <v>26.56505117707799</v>
      </c>
      <c r="AM336">
        <f t="shared" si="250"/>
        <v>153.43494882292202</v>
      </c>
      <c r="AN336">
        <f t="shared" si="274"/>
        <v>3</v>
      </c>
      <c r="AO336">
        <f t="shared" si="275"/>
        <v>4</v>
      </c>
      <c r="AP336">
        <f t="shared" si="276"/>
        <v>1</v>
      </c>
      <c r="AQ336">
        <f t="shared" si="277"/>
        <v>2</v>
      </c>
      <c r="AR336">
        <f t="shared" si="278"/>
        <v>3412</v>
      </c>
      <c r="AS336" t="str">
        <f t="shared" si="279"/>
        <v/>
      </c>
      <c r="AT336" t="str">
        <f t="shared" si="280"/>
        <v/>
      </c>
      <c r="AU336" t="str">
        <f t="shared" si="281"/>
        <v/>
      </c>
      <c r="AV336" t="str">
        <f t="shared" si="282"/>
        <v/>
      </c>
      <c r="AW336" t="str">
        <f t="shared" si="251"/>
        <v/>
      </c>
      <c r="BA336">
        <f t="shared" si="235"/>
        <v>43.75</v>
      </c>
      <c r="BB336">
        <f t="shared" si="236"/>
        <v>-3.75</v>
      </c>
      <c r="BC336">
        <f t="shared" si="237"/>
        <v>45</v>
      </c>
      <c r="BD336">
        <f t="shared" si="238"/>
        <v>-3.125</v>
      </c>
      <c r="BE336">
        <f t="shared" si="239"/>
        <v>43.75</v>
      </c>
      <c r="BF336">
        <f t="shared" si="240"/>
        <v>-2.5</v>
      </c>
      <c r="BG336">
        <f t="shared" si="241"/>
        <v>42.5</v>
      </c>
      <c r="BH336">
        <f t="shared" si="242"/>
        <v>-3.125</v>
      </c>
      <c r="BI336">
        <f t="shared" si="243"/>
        <v>1.25</v>
      </c>
      <c r="BJ336">
        <f t="shared" si="244"/>
        <v>2.5</v>
      </c>
      <c r="BK336">
        <f t="shared" si="245"/>
        <v>2</v>
      </c>
      <c r="BL336">
        <f t="shared" si="246"/>
        <v>1.25</v>
      </c>
      <c r="BM336" s="1">
        <v>3.8095238095238071</v>
      </c>
    </row>
    <row r="337" spans="1:65">
      <c r="A337" s="16" t="s">
        <v>3761</v>
      </c>
      <c r="E337"/>
      <c r="F337" s="17">
        <f t="shared" si="252"/>
        <v>2398</v>
      </c>
      <c r="G337" s="3">
        <f t="shared" si="253"/>
        <v>2</v>
      </c>
      <c r="H337" s="4">
        <f t="shared" si="254"/>
        <v>2453</v>
      </c>
      <c r="I337" s="4">
        <f t="shared" si="255"/>
        <v>2494</v>
      </c>
      <c r="J337" s="4">
        <f t="shared" si="256"/>
        <v>2495</v>
      </c>
      <c r="K337" s="4">
        <f t="shared" si="257"/>
        <v>2454</v>
      </c>
      <c r="L337" s="1">
        <f t="shared" si="258"/>
        <v>0</v>
      </c>
      <c r="M337" s="1">
        <f t="shared" si="259"/>
        <v>0</v>
      </c>
      <c r="N337" s="1">
        <f t="shared" si="260"/>
        <v>0</v>
      </c>
      <c r="O337" s="1">
        <f t="shared" si="261"/>
        <v>0</v>
      </c>
      <c r="P337" s="1">
        <f t="shared" si="262"/>
        <v>0</v>
      </c>
      <c r="Q337" s="1" t="str">
        <f t="shared" si="263"/>
        <v/>
      </c>
      <c r="R337" s="1">
        <f t="shared" si="264"/>
        <v>43.75</v>
      </c>
      <c r="S337" s="1">
        <f t="shared" si="265"/>
        <v>-1.875</v>
      </c>
      <c r="T337" s="1">
        <f>VLOOKUP($H337,節点!$E$1:$G$20000,2,FALSE)</f>
        <v>42.5</v>
      </c>
      <c r="U337" s="1">
        <f>VLOOKUP($H337,節点!$E$1:$G$20000,3,FALSE)</f>
        <v>-2.5</v>
      </c>
      <c r="V337" s="1">
        <f>VLOOKUP($I337,節点!$E$1:$G$20000,2,FALSE)</f>
        <v>45</v>
      </c>
      <c r="W337" s="1">
        <f>VLOOKUP($I337,節点!$E$1:$G$20000,3,FALSE)</f>
        <v>-2.5</v>
      </c>
      <c r="X337" s="1">
        <f>VLOOKUP($J337,節点!$E$1:$G$20000,2,FALSE)</f>
        <v>45</v>
      </c>
      <c r="Y337" s="1">
        <f>VLOOKUP($J337,節点!$E$1:$G$20000,3,FALSE)</f>
        <v>-1.25</v>
      </c>
      <c r="Z337" s="1">
        <f>VLOOKUP($K337,節点!$E$1:$G$20000,2,FALSE)</f>
        <v>42.5</v>
      </c>
      <c r="AA337" s="1">
        <f>VLOOKUP($K337,節点!$E$1:$G$20000,3,FALSE)</f>
        <v>-1.25</v>
      </c>
      <c r="AB337">
        <f t="shared" si="266"/>
        <v>-1.25</v>
      </c>
      <c r="AC337">
        <f t="shared" si="267"/>
        <v>-0.625</v>
      </c>
      <c r="AD337">
        <f t="shared" si="268"/>
        <v>1.25</v>
      </c>
      <c r="AE337">
        <f t="shared" si="269"/>
        <v>-0.625</v>
      </c>
      <c r="AF337">
        <f t="shared" si="270"/>
        <v>1.25</v>
      </c>
      <c r="AG337">
        <f t="shared" si="271"/>
        <v>0.625</v>
      </c>
      <c r="AH337">
        <f t="shared" si="272"/>
        <v>-1.25</v>
      </c>
      <c r="AI337">
        <f t="shared" si="273"/>
        <v>0.625</v>
      </c>
      <c r="AJ337">
        <f t="shared" si="247"/>
        <v>206.56505117707798</v>
      </c>
      <c r="AK337">
        <f t="shared" si="248"/>
        <v>333.43494882292202</v>
      </c>
      <c r="AL337">
        <f t="shared" si="249"/>
        <v>26.56505117707799</v>
      </c>
      <c r="AM337">
        <f t="shared" si="250"/>
        <v>153.43494882292202</v>
      </c>
      <c r="AN337">
        <f t="shared" si="274"/>
        <v>3</v>
      </c>
      <c r="AO337">
        <f t="shared" si="275"/>
        <v>4</v>
      </c>
      <c r="AP337">
        <f t="shared" si="276"/>
        <v>1</v>
      </c>
      <c r="AQ337">
        <f t="shared" si="277"/>
        <v>2</v>
      </c>
      <c r="AR337">
        <f t="shared" si="278"/>
        <v>3412</v>
      </c>
      <c r="AS337" t="str">
        <f t="shared" si="279"/>
        <v/>
      </c>
      <c r="AT337" t="str">
        <f t="shared" si="280"/>
        <v/>
      </c>
      <c r="AU337" t="str">
        <f t="shared" si="281"/>
        <v/>
      </c>
      <c r="AV337" t="str">
        <f t="shared" si="282"/>
        <v/>
      </c>
      <c r="AW337" t="str">
        <f t="shared" si="251"/>
        <v/>
      </c>
      <c r="BA337">
        <f t="shared" si="235"/>
        <v>43.75</v>
      </c>
      <c r="BB337">
        <f t="shared" si="236"/>
        <v>-2.5</v>
      </c>
      <c r="BC337">
        <f t="shared" si="237"/>
        <v>45</v>
      </c>
      <c r="BD337">
        <f t="shared" si="238"/>
        <v>-1.875</v>
      </c>
      <c r="BE337">
        <f t="shared" si="239"/>
        <v>43.75</v>
      </c>
      <c r="BF337">
        <f t="shared" si="240"/>
        <v>-1.25</v>
      </c>
      <c r="BG337">
        <f t="shared" si="241"/>
        <v>42.5</v>
      </c>
      <c r="BH337">
        <f t="shared" si="242"/>
        <v>-1.875</v>
      </c>
      <c r="BI337">
        <f t="shared" si="243"/>
        <v>1.25</v>
      </c>
      <c r="BJ337">
        <f t="shared" si="244"/>
        <v>2.5</v>
      </c>
      <c r="BK337">
        <f t="shared" si="245"/>
        <v>2</v>
      </c>
      <c r="BL337">
        <f t="shared" si="246"/>
        <v>1.25</v>
      </c>
      <c r="BM337" s="1">
        <v>3.8095238095238071</v>
      </c>
    </row>
    <row r="338" spans="1:65">
      <c r="A338" s="16" t="s">
        <v>3762</v>
      </c>
      <c r="E338"/>
      <c r="F338" s="17">
        <f t="shared" si="252"/>
        <v>2399</v>
      </c>
      <c r="G338" s="3">
        <f t="shared" si="253"/>
        <v>2</v>
      </c>
      <c r="H338" s="4">
        <f t="shared" si="254"/>
        <v>2454</v>
      </c>
      <c r="I338" s="4">
        <f t="shared" si="255"/>
        <v>2495</v>
      </c>
      <c r="J338" s="4">
        <f t="shared" si="256"/>
        <v>2496</v>
      </c>
      <c r="K338" s="4">
        <f t="shared" si="257"/>
        <v>2455</v>
      </c>
      <c r="L338" s="1">
        <f t="shared" si="258"/>
        <v>0</v>
      </c>
      <c r="M338" s="1">
        <f t="shared" si="259"/>
        <v>0</v>
      </c>
      <c r="N338" s="1">
        <f t="shared" si="260"/>
        <v>0</v>
      </c>
      <c r="O338" s="1">
        <f t="shared" si="261"/>
        <v>0</v>
      </c>
      <c r="P338" s="1">
        <f t="shared" si="262"/>
        <v>0</v>
      </c>
      <c r="Q338" s="1" t="str">
        <f t="shared" si="263"/>
        <v/>
      </c>
      <c r="R338" s="1">
        <f t="shared" si="264"/>
        <v>43.75</v>
      </c>
      <c r="S338" s="1">
        <f t="shared" si="265"/>
        <v>-0.625</v>
      </c>
      <c r="T338" s="1">
        <f>VLOOKUP($H338,節点!$E$1:$G$20000,2,FALSE)</f>
        <v>42.5</v>
      </c>
      <c r="U338" s="1">
        <f>VLOOKUP($H338,節点!$E$1:$G$20000,3,FALSE)</f>
        <v>-1.25</v>
      </c>
      <c r="V338" s="1">
        <f>VLOOKUP($I338,節点!$E$1:$G$20000,2,FALSE)</f>
        <v>45</v>
      </c>
      <c r="W338" s="1">
        <f>VLOOKUP($I338,節点!$E$1:$G$20000,3,FALSE)</f>
        <v>-1.25</v>
      </c>
      <c r="X338" s="1">
        <f>VLOOKUP($J338,節点!$E$1:$G$20000,2,FALSE)</f>
        <v>45</v>
      </c>
      <c r="Y338" s="1">
        <f>VLOOKUP($J338,節点!$E$1:$G$20000,3,FALSE)</f>
        <v>0</v>
      </c>
      <c r="Z338" s="1">
        <f>VLOOKUP($K338,節点!$E$1:$G$20000,2,FALSE)</f>
        <v>42.5</v>
      </c>
      <c r="AA338" s="1">
        <f>VLOOKUP($K338,節点!$E$1:$G$20000,3,FALSE)</f>
        <v>0</v>
      </c>
      <c r="AB338">
        <f t="shared" si="266"/>
        <v>-1.25</v>
      </c>
      <c r="AC338">
        <f t="shared" si="267"/>
        <v>-0.625</v>
      </c>
      <c r="AD338">
        <f t="shared" si="268"/>
        <v>1.25</v>
      </c>
      <c r="AE338">
        <f t="shared" si="269"/>
        <v>-0.625</v>
      </c>
      <c r="AF338">
        <f t="shared" si="270"/>
        <v>1.25</v>
      </c>
      <c r="AG338">
        <f t="shared" si="271"/>
        <v>0.625</v>
      </c>
      <c r="AH338">
        <f t="shared" si="272"/>
        <v>-1.25</v>
      </c>
      <c r="AI338">
        <f t="shared" si="273"/>
        <v>0.625</v>
      </c>
      <c r="AJ338">
        <f t="shared" si="247"/>
        <v>206.56505117707798</v>
      </c>
      <c r="AK338">
        <f t="shared" si="248"/>
        <v>333.43494882292202</v>
      </c>
      <c r="AL338">
        <f t="shared" si="249"/>
        <v>26.56505117707799</v>
      </c>
      <c r="AM338">
        <f t="shared" si="250"/>
        <v>153.43494882292202</v>
      </c>
      <c r="AN338">
        <f t="shared" si="274"/>
        <v>3</v>
      </c>
      <c r="AO338">
        <f t="shared" si="275"/>
        <v>4</v>
      </c>
      <c r="AP338">
        <f t="shared" si="276"/>
        <v>1</v>
      </c>
      <c r="AQ338">
        <f t="shared" si="277"/>
        <v>2</v>
      </c>
      <c r="AR338">
        <f t="shared" si="278"/>
        <v>3412</v>
      </c>
      <c r="AS338" t="str">
        <f t="shared" si="279"/>
        <v/>
      </c>
      <c r="AT338" t="str">
        <f t="shared" si="280"/>
        <v/>
      </c>
      <c r="AU338" t="str">
        <f t="shared" si="281"/>
        <v/>
      </c>
      <c r="AV338" t="str">
        <f t="shared" si="282"/>
        <v/>
      </c>
      <c r="AW338" t="str">
        <f t="shared" si="251"/>
        <v/>
      </c>
      <c r="BA338">
        <f t="shared" si="235"/>
        <v>43.75</v>
      </c>
      <c r="BB338">
        <f t="shared" si="236"/>
        <v>-1.25</v>
      </c>
      <c r="BC338">
        <f t="shared" si="237"/>
        <v>45</v>
      </c>
      <c r="BD338">
        <f t="shared" si="238"/>
        <v>-0.625</v>
      </c>
      <c r="BE338">
        <f t="shared" si="239"/>
        <v>43.75</v>
      </c>
      <c r="BF338">
        <f t="shared" si="240"/>
        <v>0</v>
      </c>
      <c r="BG338">
        <f t="shared" si="241"/>
        <v>42.5</v>
      </c>
      <c r="BH338">
        <f t="shared" si="242"/>
        <v>-0.625</v>
      </c>
      <c r="BI338">
        <f t="shared" si="243"/>
        <v>1.25</v>
      </c>
      <c r="BJ338">
        <f t="shared" si="244"/>
        <v>2.5</v>
      </c>
      <c r="BK338">
        <f t="shared" si="245"/>
        <v>2</v>
      </c>
      <c r="BL338">
        <f t="shared" si="246"/>
        <v>1.25</v>
      </c>
      <c r="BM338" s="1">
        <v>3.8095238095238071</v>
      </c>
    </row>
    <row r="339" spans="1:65">
      <c r="A339" s="16" t="s">
        <v>3763</v>
      </c>
      <c r="E339"/>
      <c r="F339" s="17">
        <f t="shared" si="252"/>
        <v>2400</v>
      </c>
      <c r="G339" s="3">
        <f t="shared" si="253"/>
        <v>2</v>
      </c>
      <c r="H339" s="4">
        <f t="shared" si="254"/>
        <v>2455</v>
      </c>
      <c r="I339" s="4">
        <f t="shared" si="255"/>
        <v>2496</v>
      </c>
      <c r="J339" s="4">
        <f t="shared" si="256"/>
        <v>2497</v>
      </c>
      <c r="K339" s="4">
        <f t="shared" si="257"/>
        <v>2456</v>
      </c>
      <c r="L339" s="1">
        <f t="shared" si="258"/>
        <v>0</v>
      </c>
      <c r="M339" s="1">
        <f t="shared" si="259"/>
        <v>0</v>
      </c>
      <c r="N339" s="1">
        <f t="shared" si="260"/>
        <v>0</v>
      </c>
      <c r="O339" s="1">
        <f t="shared" si="261"/>
        <v>0</v>
      </c>
      <c r="P339" s="1">
        <f t="shared" si="262"/>
        <v>0</v>
      </c>
      <c r="Q339" s="1" t="str">
        <f t="shared" si="263"/>
        <v/>
      </c>
      <c r="R339" s="1">
        <f t="shared" si="264"/>
        <v>43.75</v>
      </c>
      <c r="S339" s="1">
        <f t="shared" si="265"/>
        <v>0.5</v>
      </c>
      <c r="T339" s="1">
        <f>VLOOKUP($H339,節点!$E$1:$G$20000,2,FALSE)</f>
        <v>42.5</v>
      </c>
      <c r="U339" s="1">
        <f>VLOOKUP($H339,節点!$E$1:$G$20000,3,FALSE)</f>
        <v>0</v>
      </c>
      <c r="V339" s="1">
        <f>VLOOKUP($I339,節点!$E$1:$G$20000,2,FALSE)</f>
        <v>45</v>
      </c>
      <c r="W339" s="1">
        <f>VLOOKUP($I339,節点!$E$1:$G$20000,3,FALSE)</f>
        <v>0</v>
      </c>
      <c r="X339" s="1">
        <f>VLOOKUP($J339,節点!$E$1:$G$20000,2,FALSE)</f>
        <v>45</v>
      </c>
      <c r="Y339" s="1">
        <f>VLOOKUP($J339,節点!$E$1:$G$20000,3,FALSE)</f>
        <v>1</v>
      </c>
      <c r="Z339" s="1">
        <f>VLOOKUP($K339,節点!$E$1:$G$20000,2,FALSE)</f>
        <v>42.5</v>
      </c>
      <c r="AA339" s="1">
        <f>VLOOKUP($K339,節点!$E$1:$G$20000,3,FALSE)</f>
        <v>1</v>
      </c>
      <c r="AB339">
        <f t="shared" si="266"/>
        <v>-1.25</v>
      </c>
      <c r="AC339">
        <f t="shared" si="267"/>
        <v>-0.5</v>
      </c>
      <c r="AD339">
        <f t="shared" si="268"/>
        <v>1.25</v>
      </c>
      <c r="AE339">
        <f t="shared" si="269"/>
        <v>-0.5</v>
      </c>
      <c r="AF339">
        <f t="shared" si="270"/>
        <v>1.25</v>
      </c>
      <c r="AG339">
        <f t="shared" si="271"/>
        <v>0.5</v>
      </c>
      <c r="AH339">
        <f t="shared" si="272"/>
        <v>-1.25</v>
      </c>
      <c r="AI339">
        <f t="shared" si="273"/>
        <v>0.5</v>
      </c>
      <c r="AJ339">
        <f t="shared" si="247"/>
        <v>201.80140948635182</v>
      </c>
      <c r="AK339">
        <f t="shared" si="248"/>
        <v>338.19859051364818</v>
      </c>
      <c r="AL339">
        <f t="shared" si="249"/>
        <v>21.801409486351812</v>
      </c>
      <c r="AM339">
        <f t="shared" si="250"/>
        <v>158.19859051364818</v>
      </c>
      <c r="AN339">
        <f t="shared" si="274"/>
        <v>3</v>
      </c>
      <c r="AO339">
        <f t="shared" si="275"/>
        <v>4</v>
      </c>
      <c r="AP339">
        <f t="shared" si="276"/>
        <v>1</v>
      </c>
      <c r="AQ339">
        <f t="shared" si="277"/>
        <v>2</v>
      </c>
      <c r="AR339">
        <f t="shared" si="278"/>
        <v>3412</v>
      </c>
      <c r="AS339" t="str">
        <f t="shared" si="279"/>
        <v/>
      </c>
      <c r="AT339" t="str">
        <f t="shared" si="280"/>
        <v/>
      </c>
      <c r="AU339" t="str">
        <f t="shared" si="281"/>
        <v/>
      </c>
      <c r="AV339" t="str">
        <f t="shared" si="282"/>
        <v/>
      </c>
      <c r="AW339" t="str">
        <f t="shared" si="251"/>
        <v/>
      </c>
      <c r="BA339">
        <f t="shared" si="235"/>
        <v>43.75</v>
      </c>
      <c r="BB339">
        <f t="shared" si="236"/>
        <v>0</v>
      </c>
      <c r="BC339">
        <f t="shared" si="237"/>
        <v>45</v>
      </c>
      <c r="BD339">
        <f t="shared" si="238"/>
        <v>0.5</v>
      </c>
      <c r="BE339">
        <f t="shared" si="239"/>
        <v>43.75</v>
      </c>
      <c r="BF339">
        <f t="shared" si="240"/>
        <v>1</v>
      </c>
      <c r="BG339">
        <f t="shared" si="241"/>
        <v>42.5</v>
      </c>
      <c r="BH339">
        <f t="shared" si="242"/>
        <v>0.5</v>
      </c>
      <c r="BI339">
        <f t="shared" si="243"/>
        <v>1</v>
      </c>
      <c r="BJ339">
        <f t="shared" si="244"/>
        <v>2.5</v>
      </c>
      <c r="BK339">
        <f t="shared" si="245"/>
        <v>2.5</v>
      </c>
      <c r="BL339">
        <f t="shared" si="246"/>
        <v>1</v>
      </c>
      <c r="BM339" s="1">
        <v>3.8095238095238071</v>
      </c>
    </row>
    <row r="340" spans="1:65">
      <c r="A340" s="16" t="s">
        <v>3764</v>
      </c>
      <c r="E340"/>
      <c r="F340" s="17">
        <f t="shared" si="252"/>
        <v>2401</v>
      </c>
      <c r="G340" s="3">
        <f t="shared" si="253"/>
        <v>2</v>
      </c>
      <c r="H340" s="4">
        <f t="shared" si="254"/>
        <v>2456</v>
      </c>
      <c r="I340" s="4">
        <f t="shared" si="255"/>
        <v>2497</v>
      </c>
      <c r="J340" s="4">
        <f t="shared" si="256"/>
        <v>2498</v>
      </c>
      <c r="K340" s="4">
        <f t="shared" si="257"/>
        <v>2457</v>
      </c>
      <c r="L340" s="1">
        <f t="shared" si="258"/>
        <v>0</v>
      </c>
      <c r="M340" s="1">
        <f t="shared" si="259"/>
        <v>0</v>
      </c>
      <c r="N340" s="1">
        <f t="shared" si="260"/>
        <v>0</v>
      </c>
      <c r="O340" s="1">
        <f t="shared" si="261"/>
        <v>0</v>
      </c>
      <c r="P340" s="1">
        <f t="shared" si="262"/>
        <v>0</v>
      </c>
      <c r="Q340" s="1" t="str">
        <f t="shared" si="263"/>
        <v/>
      </c>
      <c r="R340" s="1">
        <f t="shared" si="264"/>
        <v>43.75</v>
      </c>
      <c r="S340" s="1">
        <f t="shared" si="265"/>
        <v>1.5</v>
      </c>
      <c r="T340" s="1">
        <f>VLOOKUP($H340,節点!$E$1:$G$20000,2,FALSE)</f>
        <v>42.5</v>
      </c>
      <c r="U340" s="1">
        <f>VLOOKUP($H340,節点!$E$1:$G$20000,3,FALSE)</f>
        <v>1</v>
      </c>
      <c r="V340" s="1">
        <f>VLOOKUP($I340,節点!$E$1:$G$20000,2,FALSE)</f>
        <v>45</v>
      </c>
      <c r="W340" s="1">
        <f>VLOOKUP($I340,節点!$E$1:$G$20000,3,FALSE)</f>
        <v>1</v>
      </c>
      <c r="X340" s="1">
        <f>VLOOKUP($J340,節点!$E$1:$G$20000,2,FALSE)</f>
        <v>45</v>
      </c>
      <c r="Y340" s="1">
        <f>VLOOKUP($J340,節点!$E$1:$G$20000,3,FALSE)</f>
        <v>2</v>
      </c>
      <c r="Z340" s="1">
        <f>VLOOKUP($K340,節点!$E$1:$G$20000,2,FALSE)</f>
        <v>42.5</v>
      </c>
      <c r="AA340" s="1">
        <f>VLOOKUP($K340,節点!$E$1:$G$20000,3,FALSE)</f>
        <v>2</v>
      </c>
      <c r="AB340">
        <f t="shared" si="266"/>
        <v>-1.25</v>
      </c>
      <c r="AC340">
        <f t="shared" si="267"/>
        <v>-0.5</v>
      </c>
      <c r="AD340">
        <f t="shared" si="268"/>
        <v>1.25</v>
      </c>
      <c r="AE340">
        <f t="shared" si="269"/>
        <v>-0.5</v>
      </c>
      <c r="AF340">
        <f t="shared" si="270"/>
        <v>1.25</v>
      </c>
      <c r="AG340">
        <f t="shared" si="271"/>
        <v>0.5</v>
      </c>
      <c r="AH340">
        <f t="shared" si="272"/>
        <v>-1.25</v>
      </c>
      <c r="AI340">
        <f t="shared" si="273"/>
        <v>0.5</v>
      </c>
      <c r="AJ340">
        <f t="shared" si="247"/>
        <v>201.80140948635182</v>
      </c>
      <c r="AK340">
        <f t="shared" si="248"/>
        <v>338.19859051364818</v>
      </c>
      <c r="AL340">
        <f t="shared" si="249"/>
        <v>21.801409486351812</v>
      </c>
      <c r="AM340">
        <f t="shared" si="250"/>
        <v>158.19859051364818</v>
      </c>
      <c r="AN340">
        <f t="shared" si="274"/>
        <v>3</v>
      </c>
      <c r="AO340">
        <f t="shared" si="275"/>
        <v>4</v>
      </c>
      <c r="AP340">
        <f t="shared" si="276"/>
        <v>1</v>
      </c>
      <c r="AQ340">
        <f t="shared" si="277"/>
        <v>2</v>
      </c>
      <c r="AR340">
        <f t="shared" si="278"/>
        <v>3412</v>
      </c>
      <c r="AS340" t="str">
        <f t="shared" si="279"/>
        <v/>
      </c>
      <c r="AT340" t="str">
        <f t="shared" si="280"/>
        <v/>
      </c>
      <c r="AU340" t="str">
        <f t="shared" si="281"/>
        <v/>
      </c>
      <c r="AV340" t="str">
        <f t="shared" si="282"/>
        <v/>
      </c>
      <c r="AW340" t="str">
        <f t="shared" si="251"/>
        <v/>
      </c>
      <c r="BA340">
        <f t="shared" si="235"/>
        <v>43.75</v>
      </c>
      <c r="BB340">
        <f t="shared" si="236"/>
        <v>1</v>
      </c>
      <c r="BC340">
        <f t="shared" si="237"/>
        <v>45</v>
      </c>
      <c r="BD340">
        <f t="shared" si="238"/>
        <v>1.5</v>
      </c>
      <c r="BE340">
        <f t="shared" si="239"/>
        <v>43.75</v>
      </c>
      <c r="BF340">
        <f t="shared" si="240"/>
        <v>2</v>
      </c>
      <c r="BG340">
        <f t="shared" si="241"/>
        <v>42.5</v>
      </c>
      <c r="BH340">
        <f t="shared" si="242"/>
        <v>1.5</v>
      </c>
      <c r="BI340">
        <f t="shared" si="243"/>
        <v>1</v>
      </c>
      <c r="BJ340">
        <f t="shared" si="244"/>
        <v>2.5</v>
      </c>
      <c r="BK340">
        <f t="shared" si="245"/>
        <v>2.5</v>
      </c>
      <c r="BL340">
        <f t="shared" si="246"/>
        <v>1</v>
      </c>
      <c r="BM340" s="1">
        <v>3.8095238095238071</v>
      </c>
    </row>
    <row r="341" spans="1:65">
      <c r="A341" s="16" t="s">
        <v>3765</v>
      </c>
      <c r="E341"/>
      <c r="F341" s="17">
        <f t="shared" si="252"/>
        <v>2427</v>
      </c>
      <c r="G341" s="3">
        <f t="shared" si="253"/>
        <v>2</v>
      </c>
      <c r="H341" s="4">
        <f t="shared" si="254"/>
        <v>2483</v>
      </c>
      <c r="I341" s="4">
        <f t="shared" si="255"/>
        <v>2524</v>
      </c>
      <c r="J341" s="4">
        <f t="shared" si="256"/>
        <v>2525</v>
      </c>
      <c r="K341" s="4">
        <f t="shared" si="257"/>
        <v>2484</v>
      </c>
      <c r="L341" s="1">
        <f t="shared" si="258"/>
        <v>0</v>
      </c>
      <c r="M341" s="1">
        <f t="shared" si="259"/>
        <v>0</v>
      </c>
      <c r="N341" s="1">
        <f t="shared" si="260"/>
        <v>0</v>
      </c>
      <c r="O341" s="1">
        <f t="shared" si="261"/>
        <v>0</v>
      </c>
      <c r="P341" s="1">
        <f t="shared" si="262"/>
        <v>0</v>
      </c>
      <c r="Q341" s="1" t="str">
        <f t="shared" si="263"/>
        <v/>
      </c>
      <c r="R341" s="1">
        <f t="shared" si="264"/>
        <v>46.25</v>
      </c>
      <c r="S341" s="1">
        <f t="shared" si="265"/>
        <v>-11.762499999999999</v>
      </c>
      <c r="T341" s="1">
        <f>VLOOKUP($H341,節点!$E$1:$G$20000,2,FALSE)</f>
        <v>45</v>
      </c>
      <c r="U341" s="1">
        <f>VLOOKUP($H341,節点!$E$1:$G$20000,3,FALSE)</f>
        <v>-12.1</v>
      </c>
      <c r="V341" s="1">
        <f>VLOOKUP($I341,節点!$E$1:$G$20000,2,FALSE)</f>
        <v>47.5</v>
      </c>
      <c r="W341" s="1">
        <f>VLOOKUP($I341,節点!$E$1:$G$20000,3,FALSE)</f>
        <v>-12.1</v>
      </c>
      <c r="X341" s="1">
        <f>VLOOKUP($J341,節点!$E$1:$G$20000,2,FALSE)</f>
        <v>47.5</v>
      </c>
      <c r="Y341" s="1">
        <f>VLOOKUP($J341,節点!$E$1:$G$20000,3,FALSE)</f>
        <v>-11.425000000000001</v>
      </c>
      <c r="Z341" s="1">
        <f>VLOOKUP($K341,節点!$E$1:$G$20000,2,FALSE)</f>
        <v>45</v>
      </c>
      <c r="AA341" s="1">
        <f>VLOOKUP($K341,節点!$E$1:$G$20000,3,FALSE)</f>
        <v>-11.425000000000001</v>
      </c>
      <c r="AB341">
        <f t="shared" si="266"/>
        <v>-1.25</v>
      </c>
      <c r="AC341">
        <f t="shared" si="267"/>
        <v>-0.33750000000000036</v>
      </c>
      <c r="AD341">
        <f t="shared" si="268"/>
        <v>1.25</v>
      </c>
      <c r="AE341">
        <f t="shared" si="269"/>
        <v>-0.33750000000000036</v>
      </c>
      <c r="AF341">
        <f t="shared" si="270"/>
        <v>1.25</v>
      </c>
      <c r="AG341">
        <f t="shared" si="271"/>
        <v>0.33749999999999858</v>
      </c>
      <c r="AH341">
        <f t="shared" si="272"/>
        <v>-1.25</v>
      </c>
      <c r="AI341">
        <f t="shared" si="273"/>
        <v>0.33749999999999858</v>
      </c>
      <c r="AJ341">
        <f t="shared" si="247"/>
        <v>195.10957512234049</v>
      </c>
      <c r="AK341">
        <f t="shared" si="248"/>
        <v>344.89042487765954</v>
      </c>
      <c r="AL341">
        <f t="shared" si="249"/>
        <v>15.109575122340402</v>
      </c>
      <c r="AM341">
        <f t="shared" si="250"/>
        <v>164.8904248776596</v>
      </c>
      <c r="AN341">
        <f t="shared" si="274"/>
        <v>3</v>
      </c>
      <c r="AO341">
        <f t="shared" si="275"/>
        <v>4</v>
      </c>
      <c r="AP341">
        <f t="shared" si="276"/>
        <v>1</v>
      </c>
      <c r="AQ341">
        <f t="shared" si="277"/>
        <v>2</v>
      </c>
      <c r="AR341">
        <f t="shared" si="278"/>
        <v>3412</v>
      </c>
      <c r="AS341" t="str">
        <f t="shared" si="279"/>
        <v/>
      </c>
      <c r="AT341" t="str">
        <f t="shared" si="280"/>
        <v/>
      </c>
      <c r="AU341" t="str">
        <f t="shared" si="281"/>
        <v/>
      </c>
      <c r="AV341" t="str">
        <f t="shared" si="282"/>
        <v/>
      </c>
      <c r="AW341" t="str">
        <f t="shared" si="251"/>
        <v/>
      </c>
      <c r="BA341">
        <f t="shared" si="235"/>
        <v>46.25</v>
      </c>
      <c r="BB341">
        <f t="shared" si="236"/>
        <v>-12.1</v>
      </c>
      <c r="BC341">
        <f t="shared" si="237"/>
        <v>47.5</v>
      </c>
      <c r="BD341">
        <f t="shared" si="238"/>
        <v>-11.762499999999999</v>
      </c>
      <c r="BE341">
        <f t="shared" si="239"/>
        <v>46.25</v>
      </c>
      <c r="BF341">
        <f t="shared" si="240"/>
        <v>-11.425000000000001</v>
      </c>
      <c r="BG341">
        <f t="shared" si="241"/>
        <v>45</v>
      </c>
      <c r="BH341">
        <f t="shared" si="242"/>
        <v>-11.762499999999999</v>
      </c>
      <c r="BI341">
        <f t="shared" si="243"/>
        <v>0.67499999999999893</v>
      </c>
      <c r="BJ341">
        <f t="shared" si="244"/>
        <v>2.5</v>
      </c>
      <c r="BK341">
        <f t="shared" si="245"/>
        <v>3.7037037037037095</v>
      </c>
      <c r="BL341">
        <f t="shared" si="246"/>
        <v>0.67499999999999893</v>
      </c>
      <c r="BM341" s="1">
        <v>3.8095238095238071</v>
      </c>
    </row>
    <row r="342" spans="1:65">
      <c r="A342" s="16" t="s">
        <v>3766</v>
      </c>
      <c r="E342"/>
      <c r="F342" s="17">
        <f t="shared" si="252"/>
        <v>2428</v>
      </c>
      <c r="G342" s="3">
        <f t="shared" si="253"/>
        <v>2</v>
      </c>
      <c r="H342" s="4">
        <f t="shared" si="254"/>
        <v>2484</v>
      </c>
      <c r="I342" s="4">
        <f t="shared" si="255"/>
        <v>2525</v>
      </c>
      <c r="J342" s="4">
        <f t="shared" si="256"/>
        <v>2526</v>
      </c>
      <c r="K342" s="4">
        <f t="shared" si="257"/>
        <v>2485</v>
      </c>
      <c r="L342" s="1">
        <f t="shared" si="258"/>
        <v>0</v>
      </c>
      <c r="M342" s="1">
        <f t="shared" si="259"/>
        <v>0</v>
      </c>
      <c r="N342" s="1">
        <f t="shared" si="260"/>
        <v>0</v>
      </c>
      <c r="O342" s="1">
        <f t="shared" si="261"/>
        <v>0</v>
      </c>
      <c r="P342" s="1">
        <f t="shared" si="262"/>
        <v>0</v>
      </c>
      <c r="Q342" s="1" t="str">
        <f t="shared" si="263"/>
        <v/>
      </c>
      <c r="R342" s="1">
        <f t="shared" si="264"/>
        <v>46.25</v>
      </c>
      <c r="S342" s="1">
        <f t="shared" si="265"/>
        <v>-11.0875</v>
      </c>
      <c r="T342" s="1">
        <f>VLOOKUP($H342,節点!$E$1:$G$20000,2,FALSE)</f>
        <v>45</v>
      </c>
      <c r="U342" s="1">
        <f>VLOOKUP($H342,節点!$E$1:$G$20000,3,FALSE)</f>
        <v>-11.425000000000001</v>
      </c>
      <c r="V342" s="1">
        <f>VLOOKUP($I342,節点!$E$1:$G$20000,2,FALSE)</f>
        <v>47.5</v>
      </c>
      <c r="W342" s="1">
        <f>VLOOKUP($I342,節点!$E$1:$G$20000,3,FALSE)</f>
        <v>-11.425000000000001</v>
      </c>
      <c r="X342" s="1">
        <f>VLOOKUP($J342,節点!$E$1:$G$20000,2,FALSE)</f>
        <v>47.5</v>
      </c>
      <c r="Y342" s="1">
        <f>VLOOKUP($J342,節点!$E$1:$G$20000,3,FALSE)</f>
        <v>-10.75</v>
      </c>
      <c r="Z342" s="1">
        <f>VLOOKUP($K342,節点!$E$1:$G$20000,2,FALSE)</f>
        <v>45</v>
      </c>
      <c r="AA342" s="1">
        <f>VLOOKUP($K342,節点!$E$1:$G$20000,3,FALSE)</f>
        <v>-10.75</v>
      </c>
      <c r="AB342">
        <f t="shared" si="266"/>
        <v>-1.25</v>
      </c>
      <c r="AC342">
        <f t="shared" si="267"/>
        <v>-0.33750000000000036</v>
      </c>
      <c r="AD342">
        <f t="shared" si="268"/>
        <v>1.25</v>
      </c>
      <c r="AE342">
        <f t="shared" si="269"/>
        <v>-0.33750000000000036</v>
      </c>
      <c r="AF342">
        <f t="shared" si="270"/>
        <v>1.25</v>
      </c>
      <c r="AG342">
        <f t="shared" si="271"/>
        <v>0.33750000000000036</v>
      </c>
      <c r="AH342">
        <f t="shared" si="272"/>
        <v>-1.25</v>
      </c>
      <c r="AI342">
        <f t="shared" si="273"/>
        <v>0.33750000000000036</v>
      </c>
      <c r="AJ342">
        <f t="shared" si="247"/>
        <v>195.10957512234049</v>
      </c>
      <c r="AK342">
        <f t="shared" si="248"/>
        <v>344.89042487765954</v>
      </c>
      <c r="AL342">
        <f t="shared" si="249"/>
        <v>15.109575122340479</v>
      </c>
      <c r="AM342">
        <f t="shared" si="250"/>
        <v>164.89042487765951</v>
      </c>
      <c r="AN342">
        <f t="shared" si="274"/>
        <v>3</v>
      </c>
      <c r="AO342">
        <f t="shared" si="275"/>
        <v>4</v>
      </c>
      <c r="AP342">
        <f t="shared" si="276"/>
        <v>1</v>
      </c>
      <c r="AQ342">
        <f t="shared" si="277"/>
        <v>2</v>
      </c>
      <c r="AR342">
        <f t="shared" si="278"/>
        <v>3412</v>
      </c>
      <c r="AS342" t="str">
        <f t="shared" si="279"/>
        <v/>
      </c>
      <c r="AT342" t="str">
        <f t="shared" si="280"/>
        <v/>
      </c>
      <c r="AU342" t="str">
        <f t="shared" si="281"/>
        <v/>
      </c>
      <c r="AV342" t="str">
        <f t="shared" si="282"/>
        <v/>
      </c>
      <c r="AW342" t="str">
        <f t="shared" si="251"/>
        <v/>
      </c>
      <c r="BA342">
        <f t="shared" ref="BA342:BA405" si="283">(T342+V342)/2</f>
        <v>46.25</v>
      </c>
      <c r="BB342">
        <f t="shared" ref="BB342:BB405" si="284">(U342+W342)/2</f>
        <v>-11.425000000000001</v>
      </c>
      <c r="BC342">
        <f t="shared" ref="BC342:BC405" si="285">(V342+X342)/2</f>
        <v>47.5</v>
      </c>
      <c r="BD342">
        <f t="shared" ref="BD342:BD405" si="286">(W342+Y342)/2</f>
        <v>-11.0875</v>
      </c>
      <c r="BE342">
        <f t="shared" ref="BE342:BE405" si="287">(X342+Z342)/2</f>
        <v>46.25</v>
      </c>
      <c r="BF342">
        <f t="shared" ref="BF342:BF405" si="288">(Y342+AA342)/2</f>
        <v>-10.75</v>
      </c>
      <c r="BG342">
        <f t="shared" ref="BG342:BG405" si="289">(Z342+T342)/2</f>
        <v>45</v>
      </c>
      <c r="BH342">
        <f t="shared" ref="BH342:BH405" si="290">(AA342+U342)/2</f>
        <v>-11.0875</v>
      </c>
      <c r="BI342">
        <f t="shared" ref="BI342:BI405" si="291">SQRT((BE342-BA342)^2+(BF342-BB342)^2)</f>
        <v>0.67500000000000071</v>
      </c>
      <c r="BJ342">
        <f t="shared" ref="BJ342:BJ405" si="292">SQRT((BG342-BC342)^2+(BH342-BD342)^2)</f>
        <v>2.5</v>
      </c>
      <c r="BK342">
        <f t="shared" ref="BK342:BK405" si="293">MAX(BI342/BJ342,BJ342/BI342)</f>
        <v>3.7037037037036997</v>
      </c>
      <c r="BL342">
        <f t="shared" ref="BL342:BL405" si="294">MIN(BI342,BJ342)</f>
        <v>0.67500000000000071</v>
      </c>
      <c r="BM342" s="1">
        <v>3.8095238095238071</v>
      </c>
    </row>
    <row r="343" spans="1:65">
      <c r="A343" s="16" t="s">
        <v>3767</v>
      </c>
      <c r="E343"/>
      <c r="F343" s="17">
        <f t="shared" si="252"/>
        <v>2429</v>
      </c>
      <c r="G343" s="3">
        <f t="shared" si="253"/>
        <v>2</v>
      </c>
      <c r="H343" s="4">
        <f t="shared" si="254"/>
        <v>2485</v>
      </c>
      <c r="I343" s="4">
        <f t="shared" si="255"/>
        <v>2526</v>
      </c>
      <c r="J343" s="4">
        <f t="shared" si="256"/>
        <v>2527</v>
      </c>
      <c r="K343" s="4">
        <f t="shared" si="257"/>
        <v>2486</v>
      </c>
      <c r="L343" s="1">
        <f t="shared" si="258"/>
        <v>0</v>
      </c>
      <c r="M343" s="1">
        <f t="shared" si="259"/>
        <v>0</v>
      </c>
      <c r="N343" s="1">
        <f t="shared" si="260"/>
        <v>0</v>
      </c>
      <c r="O343" s="1">
        <f t="shared" si="261"/>
        <v>0</v>
      </c>
      <c r="P343" s="1">
        <f t="shared" si="262"/>
        <v>0</v>
      </c>
      <c r="Q343" s="1" t="str">
        <f t="shared" si="263"/>
        <v/>
      </c>
      <c r="R343" s="1">
        <f t="shared" si="264"/>
        <v>46.25</v>
      </c>
      <c r="S343" s="1">
        <f t="shared" si="265"/>
        <v>-10.333500000000001</v>
      </c>
      <c r="T343" s="1">
        <f>VLOOKUP($H343,節点!$E$1:$G$20000,2,FALSE)</f>
        <v>45</v>
      </c>
      <c r="U343" s="1">
        <f>VLOOKUP($H343,節点!$E$1:$G$20000,3,FALSE)</f>
        <v>-10.75</v>
      </c>
      <c r="V343" s="1">
        <f>VLOOKUP($I343,節点!$E$1:$G$20000,2,FALSE)</f>
        <v>47.5</v>
      </c>
      <c r="W343" s="1">
        <f>VLOOKUP($I343,節点!$E$1:$G$20000,3,FALSE)</f>
        <v>-10.75</v>
      </c>
      <c r="X343" s="1">
        <f>VLOOKUP($J343,節点!$E$1:$G$20000,2,FALSE)</f>
        <v>47.5</v>
      </c>
      <c r="Y343" s="1">
        <f>VLOOKUP($J343,節点!$E$1:$G$20000,3,FALSE)</f>
        <v>-9.9169999999999998</v>
      </c>
      <c r="Z343" s="1">
        <f>VLOOKUP($K343,節点!$E$1:$G$20000,2,FALSE)</f>
        <v>45</v>
      </c>
      <c r="AA343" s="1">
        <f>VLOOKUP($K343,節点!$E$1:$G$20000,3,FALSE)</f>
        <v>-9.9169999999999998</v>
      </c>
      <c r="AB343">
        <f t="shared" si="266"/>
        <v>-1.25</v>
      </c>
      <c r="AC343">
        <f t="shared" si="267"/>
        <v>-0.4164999999999992</v>
      </c>
      <c r="AD343">
        <f t="shared" si="268"/>
        <v>1.25</v>
      </c>
      <c r="AE343">
        <f t="shared" si="269"/>
        <v>-0.4164999999999992</v>
      </c>
      <c r="AF343">
        <f t="shared" si="270"/>
        <v>1.25</v>
      </c>
      <c r="AG343">
        <f t="shared" si="271"/>
        <v>0.41650000000000098</v>
      </c>
      <c r="AH343">
        <f t="shared" si="272"/>
        <v>-1.25</v>
      </c>
      <c r="AI343">
        <f t="shared" si="273"/>
        <v>0.41650000000000098</v>
      </c>
      <c r="AJ343">
        <f t="shared" si="247"/>
        <v>198.42807305438268</v>
      </c>
      <c r="AK343">
        <f t="shared" si="248"/>
        <v>341.57192694561735</v>
      </c>
      <c r="AL343">
        <f t="shared" si="249"/>
        <v>18.428073054382747</v>
      </c>
      <c r="AM343">
        <f t="shared" si="250"/>
        <v>161.57192694561726</v>
      </c>
      <c r="AN343">
        <f t="shared" si="274"/>
        <v>3</v>
      </c>
      <c r="AO343">
        <f t="shared" si="275"/>
        <v>4</v>
      </c>
      <c r="AP343">
        <f t="shared" si="276"/>
        <v>1</v>
      </c>
      <c r="AQ343">
        <f t="shared" si="277"/>
        <v>2</v>
      </c>
      <c r="AR343">
        <f t="shared" si="278"/>
        <v>3412</v>
      </c>
      <c r="AS343" t="str">
        <f t="shared" si="279"/>
        <v/>
      </c>
      <c r="AT343" t="str">
        <f t="shared" si="280"/>
        <v/>
      </c>
      <c r="AU343" t="str">
        <f t="shared" si="281"/>
        <v/>
      </c>
      <c r="AV343" t="str">
        <f t="shared" si="282"/>
        <v/>
      </c>
      <c r="AW343" t="str">
        <f t="shared" si="251"/>
        <v/>
      </c>
      <c r="BA343">
        <f t="shared" si="283"/>
        <v>46.25</v>
      </c>
      <c r="BB343">
        <f t="shared" si="284"/>
        <v>-10.75</v>
      </c>
      <c r="BC343">
        <f t="shared" si="285"/>
        <v>47.5</v>
      </c>
      <c r="BD343">
        <f t="shared" si="286"/>
        <v>-10.333500000000001</v>
      </c>
      <c r="BE343">
        <f t="shared" si="287"/>
        <v>46.25</v>
      </c>
      <c r="BF343">
        <f t="shared" si="288"/>
        <v>-9.9169999999999998</v>
      </c>
      <c r="BG343">
        <f t="shared" si="289"/>
        <v>45</v>
      </c>
      <c r="BH343">
        <f t="shared" si="290"/>
        <v>-10.333500000000001</v>
      </c>
      <c r="BI343">
        <f t="shared" si="291"/>
        <v>0.83300000000000018</v>
      </c>
      <c r="BJ343">
        <f t="shared" si="292"/>
        <v>2.5</v>
      </c>
      <c r="BK343">
        <f t="shared" si="293"/>
        <v>3.0012004801920762</v>
      </c>
      <c r="BL343">
        <f t="shared" si="294"/>
        <v>0.83300000000000018</v>
      </c>
      <c r="BM343" s="1">
        <v>3.8095238095238071</v>
      </c>
    </row>
    <row r="344" spans="1:65">
      <c r="A344" s="16" t="s">
        <v>3768</v>
      </c>
      <c r="E344"/>
      <c r="F344" s="17">
        <f t="shared" si="252"/>
        <v>2430</v>
      </c>
      <c r="G344" s="3">
        <f t="shared" si="253"/>
        <v>2</v>
      </c>
      <c r="H344" s="4">
        <f t="shared" si="254"/>
        <v>2486</v>
      </c>
      <c r="I344" s="4">
        <f t="shared" si="255"/>
        <v>2527</v>
      </c>
      <c r="J344" s="4">
        <f t="shared" si="256"/>
        <v>2528</v>
      </c>
      <c r="K344" s="4">
        <f t="shared" si="257"/>
        <v>2487</v>
      </c>
      <c r="L344" s="1">
        <f t="shared" si="258"/>
        <v>0</v>
      </c>
      <c r="M344" s="1">
        <f t="shared" si="259"/>
        <v>0</v>
      </c>
      <c r="N344" s="1">
        <f t="shared" si="260"/>
        <v>0</v>
      </c>
      <c r="O344" s="1">
        <f t="shared" si="261"/>
        <v>0</v>
      </c>
      <c r="P344" s="1">
        <f t="shared" si="262"/>
        <v>0</v>
      </c>
      <c r="Q344" s="1" t="str">
        <f t="shared" si="263"/>
        <v/>
      </c>
      <c r="R344" s="1">
        <f t="shared" si="264"/>
        <v>46.25</v>
      </c>
      <c r="S344" s="1">
        <f t="shared" si="265"/>
        <v>-9.5004999999999988</v>
      </c>
      <c r="T344" s="1">
        <f>VLOOKUP($H344,節点!$E$1:$G$20000,2,FALSE)</f>
        <v>45</v>
      </c>
      <c r="U344" s="1">
        <f>VLOOKUP($H344,節点!$E$1:$G$20000,3,FALSE)</f>
        <v>-9.9169999999999998</v>
      </c>
      <c r="V344" s="1">
        <f>VLOOKUP($I344,節点!$E$1:$G$20000,2,FALSE)</f>
        <v>47.5</v>
      </c>
      <c r="W344" s="1">
        <f>VLOOKUP($I344,節点!$E$1:$G$20000,3,FALSE)</f>
        <v>-9.9169999999999998</v>
      </c>
      <c r="X344" s="1">
        <f>VLOOKUP($J344,節点!$E$1:$G$20000,2,FALSE)</f>
        <v>47.5</v>
      </c>
      <c r="Y344" s="1">
        <f>VLOOKUP($J344,節点!$E$1:$G$20000,3,FALSE)</f>
        <v>-9.0839999999999996</v>
      </c>
      <c r="Z344" s="1">
        <f>VLOOKUP($K344,節点!$E$1:$G$20000,2,FALSE)</f>
        <v>45</v>
      </c>
      <c r="AA344" s="1">
        <f>VLOOKUP($K344,節点!$E$1:$G$20000,3,FALSE)</f>
        <v>-9.0839999999999996</v>
      </c>
      <c r="AB344">
        <f t="shared" si="266"/>
        <v>-1.25</v>
      </c>
      <c r="AC344">
        <f t="shared" si="267"/>
        <v>-0.41650000000000098</v>
      </c>
      <c r="AD344">
        <f t="shared" si="268"/>
        <v>1.25</v>
      </c>
      <c r="AE344">
        <f t="shared" si="269"/>
        <v>-0.41650000000000098</v>
      </c>
      <c r="AF344">
        <f t="shared" si="270"/>
        <v>1.25</v>
      </c>
      <c r="AG344">
        <f t="shared" si="271"/>
        <v>0.4164999999999992</v>
      </c>
      <c r="AH344">
        <f t="shared" si="272"/>
        <v>-1.25</v>
      </c>
      <c r="AI344">
        <f t="shared" si="273"/>
        <v>0.4164999999999992</v>
      </c>
      <c r="AJ344">
        <f t="shared" si="247"/>
        <v>198.42807305438274</v>
      </c>
      <c r="AK344">
        <f t="shared" si="248"/>
        <v>341.57192694561724</v>
      </c>
      <c r="AL344">
        <f t="shared" si="249"/>
        <v>18.428073054382672</v>
      </c>
      <c r="AM344">
        <f t="shared" si="250"/>
        <v>161.57192694561732</v>
      </c>
      <c r="AN344">
        <f t="shared" si="274"/>
        <v>3</v>
      </c>
      <c r="AO344">
        <f t="shared" si="275"/>
        <v>4</v>
      </c>
      <c r="AP344">
        <f t="shared" si="276"/>
        <v>1</v>
      </c>
      <c r="AQ344">
        <f t="shared" si="277"/>
        <v>2</v>
      </c>
      <c r="AR344">
        <f t="shared" si="278"/>
        <v>3412</v>
      </c>
      <c r="AS344" t="str">
        <f t="shared" si="279"/>
        <v/>
      </c>
      <c r="AT344" t="str">
        <f t="shared" si="280"/>
        <v/>
      </c>
      <c r="AU344" t="str">
        <f t="shared" si="281"/>
        <v/>
      </c>
      <c r="AV344" t="str">
        <f t="shared" si="282"/>
        <v/>
      </c>
      <c r="AW344" t="str">
        <f t="shared" si="251"/>
        <v/>
      </c>
      <c r="BA344">
        <f t="shared" si="283"/>
        <v>46.25</v>
      </c>
      <c r="BB344">
        <f t="shared" si="284"/>
        <v>-9.9169999999999998</v>
      </c>
      <c r="BC344">
        <f t="shared" si="285"/>
        <v>47.5</v>
      </c>
      <c r="BD344">
        <f t="shared" si="286"/>
        <v>-9.5004999999999988</v>
      </c>
      <c r="BE344">
        <f t="shared" si="287"/>
        <v>46.25</v>
      </c>
      <c r="BF344">
        <f t="shared" si="288"/>
        <v>-9.0839999999999996</v>
      </c>
      <c r="BG344">
        <f t="shared" si="289"/>
        <v>45</v>
      </c>
      <c r="BH344">
        <f t="shared" si="290"/>
        <v>-9.5004999999999988</v>
      </c>
      <c r="BI344">
        <f t="shared" si="291"/>
        <v>0.83300000000000018</v>
      </c>
      <c r="BJ344">
        <f t="shared" si="292"/>
        <v>2.5</v>
      </c>
      <c r="BK344">
        <f t="shared" si="293"/>
        <v>3.0012004801920762</v>
      </c>
      <c r="BL344">
        <f t="shared" si="294"/>
        <v>0.83300000000000018</v>
      </c>
      <c r="BM344" s="1">
        <v>3.8095238095238071</v>
      </c>
    </row>
    <row r="345" spans="1:65">
      <c r="A345" s="16" t="s">
        <v>3769</v>
      </c>
      <c r="E345"/>
      <c r="F345" s="17">
        <f t="shared" si="252"/>
        <v>2431</v>
      </c>
      <c r="G345" s="3">
        <f t="shared" si="253"/>
        <v>2</v>
      </c>
      <c r="H345" s="4">
        <f t="shared" si="254"/>
        <v>2487</v>
      </c>
      <c r="I345" s="4">
        <f t="shared" si="255"/>
        <v>2528</v>
      </c>
      <c r="J345" s="4">
        <f t="shared" si="256"/>
        <v>2529</v>
      </c>
      <c r="K345" s="4">
        <f t="shared" si="257"/>
        <v>2488</v>
      </c>
      <c r="L345" s="1">
        <f t="shared" si="258"/>
        <v>0</v>
      </c>
      <c r="M345" s="1">
        <f t="shared" si="259"/>
        <v>0</v>
      </c>
      <c r="N345" s="1">
        <f t="shared" si="260"/>
        <v>0</v>
      </c>
      <c r="O345" s="1">
        <f t="shared" si="261"/>
        <v>0</v>
      </c>
      <c r="P345" s="1">
        <f t="shared" si="262"/>
        <v>0</v>
      </c>
      <c r="Q345" s="1" t="str">
        <f t="shared" si="263"/>
        <v/>
      </c>
      <c r="R345" s="1">
        <f t="shared" si="264"/>
        <v>46.25</v>
      </c>
      <c r="S345" s="1">
        <f t="shared" si="265"/>
        <v>-8.6669999999999998</v>
      </c>
      <c r="T345" s="1">
        <f>VLOOKUP($H345,節点!$E$1:$G$20000,2,FALSE)</f>
        <v>45</v>
      </c>
      <c r="U345" s="1">
        <f>VLOOKUP($H345,節点!$E$1:$G$20000,3,FALSE)</f>
        <v>-9.0839999999999996</v>
      </c>
      <c r="V345" s="1">
        <f>VLOOKUP($I345,節点!$E$1:$G$20000,2,FALSE)</f>
        <v>47.5</v>
      </c>
      <c r="W345" s="1">
        <f>VLOOKUP($I345,節点!$E$1:$G$20000,3,FALSE)</f>
        <v>-9.0839999999999996</v>
      </c>
      <c r="X345" s="1">
        <f>VLOOKUP($J345,節点!$E$1:$G$20000,2,FALSE)</f>
        <v>47.5</v>
      </c>
      <c r="Y345" s="1">
        <f>VLOOKUP($J345,節点!$E$1:$G$20000,3,FALSE)</f>
        <v>-8.25</v>
      </c>
      <c r="Z345" s="1">
        <f>VLOOKUP($K345,節点!$E$1:$G$20000,2,FALSE)</f>
        <v>45</v>
      </c>
      <c r="AA345" s="1">
        <f>VLOOKUP($K345,節点!$E$1:$G$20000,3,FALSE)</f>
        <v>-8.25</v>
      </c>
      <c r="AB345">
        <f t="shared" si="266"/>
        <v>-1.25</v>
      </c>
      <c r="AC345">
        <f t="shared" si="267"/>
        <v>-0.41699999999999982</v>
      </c>
      <c r="AD345">
        <f t="shared" si="268"/>
        <v>1.25</v>
      </c>
      <c r="AE345">
        <f t="shared" si="269"/>
        <v>-0.41699999999999982</v>
      </c>
      <c r="AF345">
        <f t="shared" si="270"/>
        <v>1.25</v>
      </c>
      <c r="AG345">
        <f t="shared" si="271"/>
        <v>0.41699999999999982</v>
      </c>
      <c r="AH345">
        <f t="shared" si="272"/>
        <v>-1.25</v>
      </c>
      <c r="AI345">
        <f t="shared" si="273"/>
        <v>0.41699999999999982</v>
      </c>
      <c r="AJ345">
        <f t="shared" si="247"/>
        <v>198.4486987097502</v>
      </c>
      <c r="AK345">
        <f t="shared" si="248"/>
        <v>341.5513012902498</v>
      </c>
      <c r="AL345">
        <f t="shared" si="249"/>
        <v>18.448698709750218</v>
      </c>
      <c r="AM345">
        <f t="shared" si="250"/>
        <v>161.5513012902498</v>
      </c>
      <c r="AN345">
        <f t="shared" si="274"/>
        <v>3</v>
      </c>
      <c r="AO345">
        <f t="shared" si="275"/>
        <v>4</v>
      </c>
      <c r="AP345">
        <f t="shared" si="276"/>
        <v>1</v>
      </c>
      <c r="AQ345">
        <f t="shared" si="277"/>
        <v>2</v>
      </c>
      <c r="AR345">
        <f t="shared" si="278"/>
        <v>3412</v>
      </c>
      <c r="AS345" t="str">
        <f t="shared" si="279"/>
        <v/>
      </c>
      <c r="AT345" t="str">
        <f t="shared" si="280"/>
        <v/>
      </c>
      <c r="AU345" t="str">
        <f t="shared" si="281"/>
        <v/>
      </c>
      <c r="AV345" t="str">
        <f t="shared" si="282"/>
        <v/>
      </c>
      <c r="AW345" t="str">
        <f t="shared" si="251"/>
        <v/>
      </c>
      <c r="BA345">
        <f t="shared" si="283"/>
        <v>46.25</v>
      </c>
      <c r="BB345">
        <f t="shared" si="284"/>
        <v>-9.0839999999999996</v>
      </c>
      <c r="BC345">
        <f t="shared" si="285"/>
        <v>47.5</v>
      </c>
      <c r="BD345">
        <f t="shared" si="286"/>
        <v>-8.6669999999999998</v>
      </c>
      <c r="BE345">
        <f t="shared" si="287"/>
        <v>46.25</v>
      </c>
      <c r="BF345">
        <f t="shared" si="288"/>
        <v>-8.25</v>
      </c>
      <c r="BG345">
        <f t="shared" si="289"/>
        <v>45</v>
      </c>
      <c r="BH345">
        <f t="shared" si="290"/>
        <v>-8.6669999999999998</v>
      </c>
      <c r="BI345">
        <f t="shared" si="291"/>
        <v>0.83399999999999963</v>
      </c>
      <c r="BJ345">
        <f t="shared" si="292"/>
        <v>2.5</v>
      </c>
      <c r="BK345">
        <f t="shared" si="293"/>
        <v>2.9976019184652292</v>
      </c>
      <c r="BL345">
        <f t="shared" si="294"/>
        <v>0.83399999999999963</v>
      </c>
      <c r="BM345" s="1">
        <v>3.8095238095238071</v>
      </c>
    </row>
    <row r="346" spans="1:65">
      <c r="A346" s="16" t="s">
        <v>3770</v>
      </c>
      <c r="E346"/>
      <c r="F346" s="17">
        <f t="shared" si="252"/>
        <v>2432</v>
      </c>
      <c r="G346" s="3">
        <f t="shared" si="253"/>
        <v>2</v>
      </c>
      <c r="H346" s="4">
        <f t="shared" si="254"/>
        <v>2488</v>
      </c>
      <c r="I346" s="4">
        <f t="shared" si="255"/>
        <v>2529</v>
      </c>
      <c r="J346" s="4">
        <f t="shared" si="256"/>
        <v>2530</v>
      </c>
      <c r="K346" s="4">
        <f t="shared" si="257"/>
        <v>2489</v>
      </c>
      <c r="L346" s="1">
        <f t="shared" si="258"/>
        <v>0</v>
      </c>
      <c r="M346" s="1">
        <f t="shared" si="259"/>
        <v>0</v>
      </c>
      <c r="N346" s="1">
        <f t="shared" si="260"/>
        <v>0</v>
      </c>
      <c r="O346" s="1">
        <f t="shared" si="261"/>
        <v>0</v>
      </c>
      <c r="P346" s="1">
        <f t="shared" si="262"/>
        <v>0</v>
      </c>
      <c r="Q346" s="1" t="str">
        <f t="shared" si="263"/>
        <v/>
      </c>
      <c r="R346" s="1">
        <f t="shared" si="264"/>
        <v>46.25</v>
      </c>
      <c r="S346" s="1">
        <f t="shared" si="265"/>
        <v>-7.8335000000000008</v>
      </c>
      <c r="T346" s="1">
        <f>VLOOKUP($H346,節点!$E$1:$G$20000,2,FALSE)</f>
        <v>45</v>
      </c>
      <c r="U346" s="1">
        <f>VLOOKUP($H346,節点!$E$1:$G$20000,3,FALSE)</f>
        <v>-8.25</v>
      </c>
      <c r="V346" s="1">
        <f>VLOOKUP($I346,節点!$E$1:$G$20000,2,FALSE)</f>
        <v>47.5</v>
      </c>
      <c r="W346" s="1">
        <f>VLOOKUP($I346,節点!$E$1:$G$20000,3,FALSE)</f>
        <v>-8.25</v>
      </c>
      <c r="X346" s="1">
        <f>VLOOKUP($J346,節点!$E$1:$G$20000,2,FALSE)</f>
        <v>47.5</v>
      </c>
      <c r="Y346" s="1">
        <f>VLOOKUP($J346,節点!$E$1:$G$20000,3,FALSE)</f>
        <v>-7.4169999999999998</v>
      </c>
      <c r="Z346" s="1">
        <f>VLOOKUP($K346,節点!$E$1:$G$20000,2,FALSE)</f>
        <v>45</v>
      </c>
      <c r="AA346" s="1">
        <f>VLOOKUP($K346,節点!$E$1:$G$20000,3,FALSE)</f>
        <v>-7.4169999999999998</v>
      </c>
      <c r="AB346">
        <f t="shared" si="266"/>
        <v>-1.25</v>
      </c>
      <c r="AC346">
        <f t="shared" si="267"/>
        <v>-0.4164999999999992</v>
      </c>
      <c r="AD346">
        <f t="shared" si="268"/>
        <v>1.25</v>
      </c>
      <c r="AE346">
        <f t="shared" si="269"/>
        <v>-0.4164999999999992</v>
      </c>
      <c r="AF346">
        <f t="shared" si="270"/>
        <v>1.25</v>
      </c>
      <c r="AG346">
        <f t="shared" si="271"/>
        <v>0.41650000000000098</v>
      </c>
      <c r="AH346">
        <f t="shared" si="272"/>
        <v>-1.25</v>
      </c>
      <c r="AI346">
        <f t="shared" si="273"/>
        <v>0.41650000000000098</v>
      </c>
      <c r="AJ346">
        <f t="shared" si="247"/>
        <v>198.42807305438268</v>
      </c>
      <c r="AK346">
        <f t="shared" si="248"/>
        <v>341.57192694561735</v>
      </c>
      <c r="AL346">
        <f t="shared" si="249"/>
        <v>18.428073054382747</v>
      </c>
      <c r="AM346">
        <f t="shared" si="250"/>
        <v>161.57192694561726</v>
      </c>
      <c r="AN346">
        <f t="shared" si="274"/>
        <v>3</v>
      </c>
      <c r="AO346">
        <f t="shared" si="275"/>
        <v>4</v>
      </c>
      <c r="AP346">
        <f t="shared" si="276"/>
        <v>1</v>
      </c>
      <c r="AQ346">
        <f t="shared" si="277"/>
        <v>2</v>
      </c>
      <c r="AR346">
        <f t="shared" si="278"/>
        <v>3412</v>
      </c>
      <c r="AS346" t="str">
        <f t="shared" si="279"/>
        <v/>
      </c>
      <c r="AT346" t="str">
        <f t="shared" si="280"/>
        <v/>
      </c>
      <c r="AU346" t="str">
        <f t="shared" si="281"/>
        <v/>
      </c>
      <c r="AV346" t="str">
        <f t="shared" si="282"/>
        <v/>
      </c>
      <c r="AW346" t="str">
        <f t="shared" si="251"/>
        <v/>
      </c>
      <c r="BA346">
        <f t="shared" si="283"/>
        <v>46.25</v>
      </c>
      <c r="BB346">
        <f t="shared" si="284"/>
        <v>-8.25</v>
      </c>
      <c r="BC346">
        <f t="shared" si="285"/>
        <v>47.5</v>
      </c>
      <c r="BD346">
        <f t="shared" si="286"/>
        <v>-7.8334999999999999</v>
      </c>
      <c r="BE346">
        <f t="shared" si="287"/>
        <v>46.25</v>
      </c>
      <c r="BF346">
        <f t="shared" si="288"/>
        <v>-7.4169999999999998</v>
      </c>
      <c r="BG346">
        <f t="shared" si="289"/>
        <v>45</v>
      </c>
      <c r="BH346">
        <f t="shared" si="290"/>
        <v>-7.8334999999999999</v>
      </c>
      <c r="BI346">
        <f t="shared" si="291"/>
        <v>0.83300000000000018</v>
      </c>
      <c r="BJ346">
        <f t="shared" si="292"/>
        <v>2.5</v>
      </c>
      <c r="BK346">
        <f t="shared" si="293"/>
        <v>3.0012004801920762</v>
      </c>
      <c r="BL346">
        <f t="shared" si="294"/>
        <v>0.83300000000000018</v>
      </c>
      <c r="BM346" s="1">
        <v>3.8095238095238071</v>
      </c>
    </row>
    <row r="347" spans="1:65">
      <c r="A347" s="16" t="s">
        <v>3771</v>
      </c>
      <c r="E347"/>
      <c r="F347" s="17">
        <f t="shared" si="252"/>
        <v>2433</v>
      </c>
      <c r="G347" s="3">
        <f t="shared" si="253"/>
        <v>2</v>
      </c>
      <c r="H347" s="4">
        <f t="shared" si="254"/>
        <v>2489</v>
      </c>
      <c r="I347" s="4">
        <f t="shared" si="255"/>
        <v>2530</v>
      </c>
      <c r="J347" s="4">
        <f t="shared" si="256"/>
        <v>2531</v>
      </c>
      <c r="K347" s="4">
        <f t="shared" si="257"/>
        <v>2490</v>
      </c>
      <c r="L347" s="1">
        <f t="shared" si="258"/>
        <v>0</v>
      </c>
      <c r="M347" s="1">
        <f t="shared" si="259"/>
        <v>0</v>
      </c>
      <c r="N347" s="1">
        <f t="shared" si="260"/>
        <v>0</v>
      </c>
      <c r="O347" s="1">
        <f t="shared" si="261"/>
        <v>0</v>
      </c>
      <c r="P347" s="1">
        <f t="shared" si="262"/>
        <v>0</v>
      </c>
      <c r="Q347" s="1" t="str">
        <f t="shared" si="263"/>
        <v/>
      </c>
      <c r="R347" s="1">
        <f t="shared" si="264"/>
        <v>46.25</v>
      </c>
      <c r="S347" s="1">
        <f t="shared" si="265"/>
        <v>-7.0004999999999997</v>
      </c>
      <c r="T347" s="1">
        <f>VLOOKUP($H347,節点!$E$1:$G$20000,2,FALSE)</f>
        <v>45</v>
      </c>
      <c r="U347" s="1">
        <f>VLOOKUP($H347,節点!$E$1:$G$20000,3,FALSE)</f>
        <v>-7.4169999999999998</v>
      </c>
      <c r="V347" s="1">
        <f>VLOOKUP($I347,節点!$E$1:$G$20000,2,FALSE)</f>
        <v>47.5</v>
      </c>
      <c r="W347" s="1">
        <f>VLOOKUP($I347,節点!$E$1:$G$20000,3,FALSE)</f>
        <v>-7.4169999999999998</v>
      </c>
      <c r="X347" s="1">
        <f>VLOOKUP($J347,節点!$E$1:$G$20000,2,FALSE)</f>
        <v>47.5</v>
      </c>
      <c r="Y347" s="1">
        <f>VLOOKUP($J347,節点!$E$1:$G$20000,3,FALSE)</f>
        <v>-6.5839999999999996</v>
      </c>
      <c r="Z347" s="1">
        <f>VLOOKUP($K347,節点!$E$1:$G$20000,2,FALSE)</f>
        <v>45</v>
      </c>
      <c r="AA347" s="1">
        <f>VLOOKUP($K347,節点!$E$1:$G$20000,3,FALSE)</f>
        <v>-6.5839999999999996</v>
      </c>
      <c r="AB347">
        <f t="shared" si="266"/>
        <v>-1.25</v>
      </c>
      <c r="AC347">
        <f t="shared" si="267"/>
        <v>-0.41650000000000009</v>
      </c>
      <c r="AD347">
        <f t="shared" si="268"/>
        <v>1.25</v>
      </c>
      <c r="AE347">
        <f t="shared" si="269"/>
        <v>-0.41650000000000009</v>
      </c>
      <c r="AF347">
        <f t="shared" si="270"/>
        <v>1.25</v>
      </c>
      <c r="AG347">
        <f t="shared" si="271"/>
        <v>0.41650000000000009</v>
      </c>
      <c r="AH347">
        <f t="shared" si="272"/>
        <v>-1.25</v>
      </c>
      <c r="AI347">
        <f t="shared" si="273"/>
        <v>0.41650000000000009</v>
      </c>
      <c r="AJ347">
        <f t="shared" si="247"/>
        <v>198.42807305438271</v>
      </c>
      <c r="AK347">
        <f t="shared" si="248"/>
        <v>341.57192694561729</v>
      </c>
      <c r="AL347">
        <f t="shared" si="249"/>
        <v>18.428073054382708</v>
      </c>
      <c r="AM347">
        <f t="shared" si="250"/>
        <v>161.57192694561729</v>
      </c>
      <c r="AN347">
        <f t="shared" si="274"/>
        <v>3</v>
      </c>
      <c r="AO347">
        <f t="shared" si="275"/>
        <v>4</v>
      </c>
      <c r="AP347">
        <f t="shared" si="276"/>
        <v>1</v>
      </c>
      <c r="AQ347">
        <f t="shared" si="277"/>
        <v>2</v>
      </c>
      <c r="AR347">
        <f t="shared" si="278"/>
        <v>3412</v>
      </c>
      <c r="AS347" t="str">
        <f t="shared" si="279"/>
        <v/>
      </c>
      <c r="AT347" t="str">
        <f t="shared" si="280"/>
        <v/>
      </c>
      <c r="AU347" t="str">
        <f t="shared" si="281"/>
        <v/>
      </c>
      <c r="AV347" t="str">
        <f t="shared" si="282"/>
        <v/>
      </c>
      <c r="AW347" t="str">
        <f t="shared" si="251"/>
        <v/>
      </c>
      <c r="BA347">
        <f t="shared" si="283"/>
        <v>46.25</v>
      </c>
      <c r="BB347">
        <f t="shared" si="284"/>
        <v>-7.4169999999999998</v>
      </c>
      <c r="BC347">
        <f t="shared" si="285"/>
        <v>47.5</v>
      </c>
      <c r="BD347">
        <f t="shared" si="286"/>
        <v>-7.0004999999999997</v>
      </c>
      <c r="BE347">
        <f t="shared" si="287"/>
        <v>46.25</v>
      </c>
      <c r="BF347">
        <f t="shared" si="288"/>
        <v>-6.5839999999999996</v>
      </c>
      <c r="BG347">
        <f t="shared" si="289"/>
        <v>45</v>
      </c>
      <c r="BH347">
        <f t="shared" si="290"/>
        <v>-7.0004999999999997</v>
      </c>
      <c r="BI347">
        <f t="shared" si="291"/>
        <v>0.83300000000000018</v>
      </c>
      <c r="BJ347">
        <f t="shared" si="292"/>
        <v>2.5</v>
      </c>
      <c r="BK347">
        <f t="shared" si="293"/>
        <v>3.0012004801920762</v>
      </c>
      <c r="BL347">
        <f t="shared" si="294"/>
        <v>0.83300000000000018</v>
      </c>
      <c r="BM347" s="1">
        <v>3.8095238095238071</v>
      </c>
    </row>
    <row r="348" spans="1:65">
      <c r="A348" s="16" t="s">
        <v>3772</v>
      </c>
      <c r="E348"/>
      <c r="F348" s="17">
        <f t="shared" si="252"/>
        <v>2434</v>
      </c>
      <c r="G348" s="3">
        <f t="shared" si="253"/>
        <v>2</v>
      </c>
      <c r="H348" s="4">
        <f t="shared" si="254"/>
        <v>2490</v>
      </c>
      <c r="I348" s="4">
        <f t="shared" si="255"/>
        <v>2531</v>
      </c>
      <c r="J348" s="4">
        <f t="shared" si="256"/>
        <v>2532</v>
      </c>
      <c r="K348" s="4">
        <f t="shared" si="257"/>
        <v>2491</v>
      </c>
      <c r="L348" s="1">
        <f t="shared" si="258"/>
        <v>0</v>
      </c>
      <c r="M348" s="1">
        <f t="shared" si="259"/>
        <v>0</v>
      </c>
      <c r="N348" s="1">
        <f t="shared" si="260"/>
        <v>0</v>
      </c>
      <c r="O348" s="1">
        <f t="shared" si="261"/>
        <v>0</v>
      </c>
      <c r="P348" s="1">
        <f t="shared" si="262"/>
        <v>0</v>
      </c>
      <c r="Q348" s="1" t="str">
        <f t="shared" si="263"/>
        <v/>
      </c>
      <c r="R348" s="1">
        <f t="shared" si="264"/>
        <v>46.25</v>
      </c>
      <c r="S348" s="1">
        <f t="shared" si="265"/>
        <v>-6.1669999999999998</v>
      </c>
      <c r="T348" s="1">
        <f>VLOOKUP($H348,節点!$E$1:$G$20000,2,FALSE)</f>
        <v>45</v>
      </c>
      <c r="U348" s="1">
        <f>VLOOKUP($H348,節点!$E$1:$G$20000,3,FALSE)</f>
        <v>-6.5839999999999996</v>
      </c>
      <c r="V348" s="1">
        <f>VLOOKUP($I348,節点!$E$1:$G$20000,2,FALSE)</f>
        <v>47.5</v>
      </c>
      <c r="W348" s="1">
        <f>VLOOKUP($I348,節点!$E$1:$G$20000,3,FALSE)</f>
        <v>-6.5839999999999996</v>
      </c>
      <c r="X348" s="1">
        <f>VLOOKUP($J348,節点!$E$1:$G$20000,2,FALSE)</f>
        <v>47.5</v>
      </c>
      <c r="Y348" s="1">
        <f>VLOOKUP($J348,節点!$E$1:$G$20000,3,FALSE)</f>
        <v>-5.75</v>
      </c>
      <c r="Z348" s="1">
        <f>VLOOKUP($K348,節点!$E$1:$G$20000,2,FALSE)</f>
        <v>45</v>
      </c>
      <c r="AA348" s="1">
        <f>VLOOKUP($K348,節点!$E$1:$G$20000,3,FALSE)</f>
        <v>-5.75</v>
      </c>
      <c r="AB348">
        <f t="shared" si="266"/>
        <v>-1.25</v>
      </c>
      <c r="AC348">
        <f t="shared" si="267"/>
        <v>-0.41699999999999982</v>
      </c>
      <c r="AD348">
        <f t="shared" si="268"/>
        <v>1.25</v>
      </c>
      <c r="AE348">
        <f t="shared" si="269"/>
        <v>-0.41699999999999982</v>
      </c>
      <c r="AF348">
        <f t="shared" si="270"/>
        <v>1.25</v>
      </c>
      <c r="AG348">
        <f t="shared" si="271"/>
        <v>0.41699999999999982</v>
      </c>
      <c r="AH348">
        <f t="shared" si="272"/>
        <v>-1.25</v>
      </c>
      <c r="AI348">
        <f t="shared" si="273"/>
        <v>0.41699999999999982</v>
      </c>
      <c r="AJ348">
        <f t="shared" si="247"/>
        <v>198.4486987097502</v>
      </c>
      <c r="AK348">
        <f t="shared" si="248"/>
        <v>341.5513012902498</v>
      </c>
      <c r="AL348">
        <f t="shared" si="249"/>
        <v>18.448698709750218</v>
      </c>
      <c r="AM348">
        <f t="shared" si="250"/>
        <v>161.5513012902498</v>
      </c>
      <c r="AN348">
        <f t="shared" si="274"/>
        <v>3</v>
      </c>
      <c r="AO348">
        <f t="shared" si="275"/>
        <v>4</v>
      </c>
      <c r="AP348">
        <f t="shared" si="276"/>
        <v>1</v>
      </c>
      <c r="AQ348">
        <f t="shared" si="277"/>
        <v>2</v>
      </c>
      <c r="AR348">
        <f t="shared" si="278"/>
        <v>3412</v>
      </c>
      <c r="AS348" t="str">
        <f t="shared" si="279"/>
        <v/>
      </c>
      <c r="AT348" t="str">
        <f t="shared" si="280"/>
        <v/>
      </c>
      <c r="AU348" t="str">
        <f t="shared" si="281"/>
        <v/>
      </c>
      <c r="AV348" t="str">
        <f t="shared" si="282"/>
        <v/>
      </c>
      <c r="AW348" t="str">
        <f t="shared" si="251"/>
        <v/>
      </c>
      <c r="BA348">
        <f t="shared" si="283"/>
        <v>46.25</v>
      </c>
      <c r="BB348">
        <f t="shared" si="284"/>
        <v>-6.5839999999999996</v>
      </c>
      <c r="BC348">
        <f t="shared" si="285"/>
        <v>47.5</v>
      </c>
      <c r="BD348">
        <f t="shared" si="286"/>
        <v>-6.1669999999999998</v>
      </c>
      <c r="BE348">
        <f t="shared" si="287"/>
        <v>46.25</v>
      </c>
      <c r="BF348">
        <f t="shared" si="288"/>
        <v>-5.75</v>
      </c>
      <c r="BG348">
        <f t="shared" si="289"/>
        <v>45</v>
      </c>
      <c r="BH348">
        <f t="shared" si="290"/>
        <v>-6.1669999999999998</v>
      </c>
      <c r="BI348">
        <f t="shared" si="291"/>
        <v>0.83399999999999963</v>
      </c>
      <c r="BJ348">
        <f t="shared" si="292"/>
        <v>2.5</v>
      </c>
      <c r="BK348">
        <f t="shared" si="293"/>
        <v>2.9976019184652292</v>
      </c>
      <c r="BL348">
        <f t="shared" si="294"/>
        <v>0.83399999999999963</v>
      </c>
      <c r="BM348" s="1">
        <v>3.8095238095238071</v>
      </c>
    </row>
    <row r="349" spans="1:65">
      <c r="A349" s="16" t="s">
        <v>3773</v>
      </c>
      <c r="E349"/>
      <c r="F349" s="17">
        <f t="shared" si="252"/>
        <v>2435</v>
      </c>
      <c r="G349" s="3">
        <f t="shared" si="253"/>
        <v>2</v>
      </c>
      <c r="H349" s="4">
        <f t="shared" si="254"/>
        <v>2491</v>
      </c>
      <c r="I349" s="4">
        <f t="shared" si="255"/>
        <v>2532</v>
      </c>
      <c r="J349" s="4">
        <f t="shared" si="256"/>
        <v>2533</v>
      </c>
      <c r="K349" s="4">
        <f t="shared" si="257"/>
        <v>2492</v>
      </c>
      <c r="L349" s="1">
        <f t="shared" si="258"/>
        <v>0</v>
      </c>
      <c r="M349" s="1">
        <f t="shared" si="259"/>
        <v>0</v>
      </c>
      <c r="N349" s="1">
        <f t="shared" si="260"/>
        <v>0</v>
      </c>
      <c r="O349" s="1">
        <f t="shared" si="261"/>
        <v>0</v>
      </c>
      <c r="P349" s="1">
        <f t="shared" si="262"/>
        <v>0</v>
      </c>
      <c r="Q349" s="1" t="str">
        <f t="shared" si="263"/>
        <v/>
      </c>
      <c r="R349" s="1">
        <f t="shared" si="264"/>
        <v>46.25</v>
      </c>
      <c r="S349" s="1">
        <f t="shared" si="265"/>
        <v>-5.375</v>
      </c>
      <c r="T349" s="1">
        <f>VLOOKUP($H349,節点!$E$1:$G$20000,2,FALSE)</f>
        <v>45</v>
      </c>
      <c r="U349" s="1">
        <f>VLOOKUP($H349,節点!$E$1:$G$20000,3,FALSE)</f>
        <v>-5.75</v>
      </c>
      <c r="V349" s="1">
        <f>VLOOKUP($I349,節点!$E$1:$G$20000,2,FALSE)</f>
        <v>47.5</v>
      </c>
      <c r="W349" s="1">
        <f>VLOOKUP($I349,節点!$E$1:$G$20000,3,FALSE)</f>
        <v>-5.75</v>
      </c>
      <c r="X349" s="1">
        <f>VLOOKUP($J349,節点!$E$1:$G$20000,2,FALSE)</f>
        <v>47.5</v>
      </c>
      <c r="Y349" s="1">
        <f>VLOOKUP($J349,節点!$E$1:$G$20000,3,FALSE)</f>
        <v>-5</v>
      </c>
      <c r="Z349" s="1">
        <f>VLOOKUP($K349,節点!$E$1:$G$20000,2,FALSE)</f>
        <v>45</v>
      </c>
      <c r="AA349" s="1">
        <f>VLOOKUP($K349,節点!$E$1:$G$20000,3,FALSE)</f>
        <v>-5</v>
      </c>
      <c r="AB349">
        <f t="shared" si="266"/>
        <v>-1.25</v>
      </c>
      <c r="AC349">
        <f t="shared" si="267"/>
        <v>-0.375</v>
      </c>
      <c r="AD349">
        <f t="shared" si="268"/>
        <v>1.25</v>
      </c>
      <c r="AE349">
        <f t="shared" si="269"/>
        <v>-0.375</v>
      </c>
      <c r="AF349">
        <f t="shared" si="270"/>
        <v>1.25</v>
      </c>
      <c r="AG349">
        <f t="shared" si="271"/>
        <v>0.375</v>
      </c>
      <c r="AH349">
        <f t="shared" si="272"/>
        <v>-1.25</v>
      </c>
      <c r="AI349">
        <f t="shared" si="273"/>
        <v>0.375</v>
      </c>
      <c r="AJ349">
        <f t="shared" si="247"/>
        <v>196.69924423399362</v>
      </c>
      <c r="AK349">
        <f t="shared" si="248"/>
        <v>343.30075576600638</v>
      </c>
      <c r="AL349">
        <f t="shared" si="249"/>
        <v>16.699244233993621</v>
      </c>
      <c r="AM349">
        <f t="shared" si="250"/>
        <v>163.30075576600638</v>
      </c>
      <c r="AN349">
        <f t="shared" si="274"/>
        <v>3</v>
      </c>
      <c r="AO349">
        <f t="shared" si="275"/>
        <v>4</v>
      </c>
      <c r="AP349">
        <f t="shared" si="276"/>
        <v>1</v>
      </c>
      <c r="AQ349">
        <f t="shared" si="277"/>
        <v>2</v>
      </c>
      <c r="AR349">
        <f t="shared" si="278"/>
        <v>3412</v>
      </c>
      <c r="AS349" t="str">
        <f t="shared" si="279"/>
        <v/>
      </c>
      <c r="AT349" t="str">
        <f t="shared" si="280"/>
        <v/>
      </c>
      <c r="AU349" t="str">
        <f t="shared" si="281"/>
        <v/>
      </c>
      <c r="AV349" t="str">
        <f t="shared" si="282"/>
        <v/>
      </c>
      <c r="AW349" t="str">
        <f t="shared" si="251"/>
        <v/>
      </c>
      <c r="BA349">
        <f t="shared" si="283"/>
        <v>46.25</v>
      </c>
      <c r="BB349">
        <f t="shared" si="284"/>
        <v>-5.75</v>
      </c>
      <c r="BC349">
        <f t="shared" si="285"/>
        <v>47.5</v>
      </c>
      <c r="BD349">
        <f t="shared" si="286"/>
        <v>-5.375</v>
      </c>
      <c r="BE349">
        <f t="shared" si="287"/>
        <v>46.25</v>
      </c>
      <c r="BF349">
        <f t="shared" si="288"/>
        <v>-5</v>
      </c>
      <c r="BG349">
        <f t="shared" si="289"/>
        <v>45</v>
      </c>
      <c r="BH349">
        <f t="shared" si="290"/>
        <v>-5.375</v>
      </c>
      <c r="BI349">
        <f t="shared" si="291"/>
        <v>0.75</v>
      </c>
      <c r="BJ349">
        <f t="shared" si="292"/>
        <v>2.5</v>
      </c>
      <c r="BK349">
        <f t="shared" si="293"/>
        <v>3.3333333333333335</v>
      </c>
      <c r="BL349">
        <f t="shared" si="294"/>
        <v>0.75</v>
      </c>
      <c r="BM349" s="1">
        <v>3.8095238095238071</v>
      </c>
    </row>
    <row r="350" spans="1:65">
      <c r="A350" s="16" t="s">
        <v>3774</v>
      </c>
      <c r="E350"/>
      <c r="F350" s="17">
        <f t="shared" si="252"/>
        <v>2436</v>
      </c>
      <c r="G350" s="3">
        <f t="shared" si="253"/>
        <v>2</v>
      </c>
      <c r="H350" s="4">
        <f t="shared" si="254"/>
        <v>2492</v>
      </c>
      <c r="I350" s="4">
        <f t="shared" si="255"/>
        <v>2533</v>
      </c>
      <c r="J350" s="4">
        <f t="shared" si="256"/>
        <v>2534</v>
      </c>
      <c r="K350" s="4">
        <f t="shared" si="257"/>
        <v>2493</v>
      </c>
      <c r="L350" s="1">
        <f t="shared" si="258"/>
        <v>0</v>
      </c>
      <c r="M350" s="1">
        <f t="shared" si="259"/>
        <v>0</v>
      </c>
      <c r="N350" s="1">
        <f t="shared" si="260"/>
        <v>0</v>
      </c>
      <c r="O350" s="1">
        <f t="shared" si="261"/>
        <v>0</v>
      </c>
      <c r="P350" s="1">
        <f t="shared" si="262"/>
        <v>0</v>
      </c>
      <c r="Q350" s="1" t="str">
        <f t="shared" si="263"/>
        <v/>
      </c>
      <c r="R350" s="1">
        <f t="shared" si="264"/>
        <v>46.25</v>
      </c>
      <c r="S350" s="1">
        <f t="shared" si="265"/>
        <v>-4.375</v>
      </c>
      <c r="T350" s="1">
        <f>VLOOKUP($H350,節点!$E$1:$G$20000,2,FALSE)</f>
        <v>45</v>
      </c>
      <c r="U350" s="1">
        <f>VLOOKUP($H350,節点!$E$1:$G$20000,3,FALSE)</f>
        <v>-5</v>
      </c>
      <c r="V350" s="1">
        <f>VLOOKUP($I350,節点!$E$1:$G$20000,2,FALSE)</f>
        <v>47.5</v>
      </c>
      <c r="W350" s="1">
        <f>VLOOKUP($I350,節点!$E$1:$G$20000,3,FALSE)</f>
        <v>-5</v>
      </c>
      <c r="X350" s="1">
        <f>VLOOKUP($J350,節点!$E$1:$G$20000,2,FALSE)</f>
        <v>47.5</v>
      </c>
      <c r="Y350" s="1">
        <f>VLOOKUP($J350,節点!$E$1:$G$20000,3,FALSE)</f>
        <v>-3.75</v>
      </c>
      <c r="Z350" s="1">
        <f>VLOOKUP($K350,節点!$E$1:$G$20000,2,FALSE)</f>
        <v>45</v>
      </c>
      <c r="AA350" s="1">
        <f>VLOOKUP($K350,節点!$E$1:$G$20000,3,FALSE)</f>
        <v>-3.75</v>
      </c>
      <c r="AB350">
        <f t="shared" si="266"/>
        <v>-1.25</v>
      </c>
      <c r="AC350">
        <f t="shared" si="267"/>
        <v>-0.625</v>
      </c>
      <c r="AD350">
        <f t="shared" si="268"/>
        <v>1.25</v>
      </c>
      <c r="AE350">
        <f t="shared" si="269"/>
        <v>-0.625</v>
      </c>
      <c r="AF350">
        <f t="shared" si="270"/>
        <v>1.25</v>
      </c>
      <c r="AG350">
        <f t="shared" si="271"/>
        <v>0.625</v>
      </c>
      <c r="AH350">
        <f t="shared" si="272"/>
        <v>-1.25</v>
      </c>
      <c r="AI350">
        <f t="shared" si="273"/>
        <v>0.625</v>
      </c>
      <c r="AJ350">
        <f t="shared" si="247"/>
        <v>206.56505117707798</v>
      </c>
      <c r="AK350">
        <f t="shared" si="248"/>
        <v>333.43494882292202</v>
      </c>
      <c r="AL350">
        <f t="shared" si="249"/>
        <v>26.56505117707799</v>
      </c>
      <c r="AM350">
        <f t="shared" si="250"/>
        <v>153.43494882292202</v>
      </c>
      <c r="AN350">
        <f t="shared" si="274"/>
        <v>3</v>
      </c>
      <c r="AO350">
        <f t="shared" si="275"/>
        <v>4</v>
      </c>
      <c r="AP350">
        <f t="shared" si="276"/>
        <v>1</v>
      </c>
      <c r="AQ350">
        <f t="shared" si="277"/>
        <v>2</v>
      </c>
      <c r="AR350">
        <f t="shared" si="278"/>
        <v>3412</v>
      </c>
      <c r="AS350" t="str">
        <f t="shared" si="279"/>
        <v/>
      </c>
      <c r="AT350" t="str">
        <f t="shared" si="280"/>
        <v/>
      </c>
      <c r="AU350" t="str">
        <f t="shared" si="281"/>
        <v/>
      </c>
      <c r="AV350" t="str">
        <f t="shared" si="282"/>
        <v/>
      </c>
      <c r="AW350" t="str">
        <f t="shared" si="251"/>
        <v/>
      </c>
      <c r="BA350">
        <f t="shared" si="283"/>
        <v>46.25</v>
      </c>
      <c r="BB350">
        <f t="shared" si="284"/>
        <v>-5</v>
      </c>
      <c r="BC350">
        <f t="shared" si="285"/>
        <v>47.5</v>
      </c>
      <c r="BD350">
        <f t="shared" si="286"/>
        <v>-4.375</v>
      </c>
      <c r="BE350">
        <f t="shared" si="287"/>
        <v>46.25</v>
      </c>
      <c r="BF350">
        <f t="shared" si="288"/>
        <v>-3.75</v>
      </c>
      <c r="BG350">
        <f t="shared" si="289"/>
        <v>45</v>
      </c>
      <c r="BH350">
        <f t="shared" si="290"/>
        <v>-4.375</v>
      </c>
      <c r="BI350">
        <f t="shared" si="291"/>
        <v>1.25</v>
      </c>
      <c r="BJ350">
        <f t="shared" si="292"/>
        <v>2.5</v>
      </c>
      <c r="BK350">
        <f t="shared" si="293"/>
        <v>2</v>
      </c>
      <c r="BL350">
        <f t="shared" si="294"/>
        <v>1.25</v>
      </c>
      <c r="BM350" s="1">
        <v>3.8095238095238071</v>
      </c>
    </row>
    <row r="351" spans="1:65">
      <c r="A351" s="16" t="s">
        <v>3775</v>
      </c>
      <c r="E351"/>
      <c r="F351" s="17">
        <f t="shared" si="252"/>
        <v>2437</v>
      </c>
      <c r="G351" s="3">
        <f t="shared" si="253"/>
        <v>2</v>
      </c>
      <c r="H351" s="4">
        <f t="shared" si="254"/>
        <v>2493</v>
      </c>
      <c r="I351" s="4">
        <f t="shared" si="255"/>
        <v>2534</v>
      </c>
      <c r="J351" s="4">
        <f t="shared" si="256"/>
        <v>2535</v>
      </c>
      <c r="K351" s="4">
        <f t="shared" si="257"/>
        <v>2494</v>
      </c>
      <c r="L351" s="1">
        <f t="shared" si="258"/>
        <v>0</v>
      </c>
      <c r="M351" s="1">
        <f t="shared" si="259"/>
        <v>0</v>
      </c>
      <c r="N351" s="1">
        <f t="shared" si="260"/>
        <v>0</v>
      </c>
      <c r="O351" s="1">
        <f t="shared" si="261"/>
        <v>0</v>
      </c>
      <c r="P351" s="1">
        <f t="shared" si="262"/>
        <v>0</v>
      </c>
      <c r="Q351" s="1" t="str">
        <f t="shared" si="263"/>
        <v/>
      </c>
      <c r="R351" s="1">
        <f t="shared" si="264"/>
        <v>46.25</v>
      </c>
      <c r="S351" s="1">
        <f t="shared" si="265"/>
        <v>-3.125</v>
      </c>
      <c r="T351" s="1">
        <f>VLOOKUP($H351,節点!$E$1:$G$20000,2,FALSE)</f>
        <v>45</v>
      </c>
      <c r="U351" s="1">
        <f>VLOOKUP($H351,節点!$E$1:$G$20000,3,FALSE)</f>
        <v>-3.75</v>
      </c>
      <c r="V351" s="1">
        <f>VLOOKUP($I351,節点!$E$1:$G$20000,2,FALSE)</f>
        <v>47.5</v>
      </c>
      <c r="W351" s="1">
        <f>VLOOKUP($I351,節点!$E$1:$G$20000,3,FALSE)</f>
        <v>-3.75</v>
      </c>
      <c r="X351" s="1">
        <f>VLOOKUP($J351,節点!$E$1:$G$20000,2,FALSE)</f>
        <v>47.5</v>
      </c>
      <c r="Y351" s="1">
        <f>VLOOKUP($J351,節点!$E$1:$G$20000,3,FALSE)</f>
        <v>-2.5</v>
      </c>
      <c r="Z351" s="1">
        <f>VLOOKUP($K351,節点!$E$1:$G$20000,2,FALSE)</f>
        <v>45</v>
      </c>
      <c r="AA351" s="1">
        <f>VLOOKUP($K351,節点!$E$1:$G$20000,3,FALSE)</f>
        <v>-2.5</v>
      </c>
      <c r="AB351">
        <f t="shared" si="266"/>
        <v>-1.25</v>
      </c>
      <c r="AC351">
        <f t="shared" si="267"/>
        <v>-0.625</v>
      </c>
      <c r="AD351">
        <f t="shared" si="268"/>
        <v>1.25</v>
      </c>
      <c r="AE351">
        <f t="shared" si="269"/>
        <v>-0.625</v>
      </c>
      <c r="AF351">
        <f t="shared" si="270"/>
        <v>1.25</v>
      </c>
      <c r="AG351">
        <f t="shared" si="271"/>
        <v>0.625</v>
      </c>
      <c r="AH351">
        <f t="shared" si="272"/>
        <v>-1.25</v>
      </c>
      <c r="AI351">
        <f t="shared" si="273"/>
        <v>0.625</v>
      </c>
      <c r="AJ351">
        <f t="shared" si="247"/>
        <v>206.56505117707798</v>
      </c>
      <c r="AK351">
        <f t="shared" si="248"/>
        <v>333.43494882292202</v>
      </c>
      <c r="AL351">
        <f t="shared" si="249"/>
        <v>26.56505117707799</v>
      </c>
      <c r="AM351">
        <f t="shared" si="250"/>
        <v>153.43494882292202</v>
      </c>
      <c r="AN351">
        <f t="shared" si="274"/>
        <v>3</v>
      </c>
      <c r="AO351">
        <f t="shared" si="275"/>
        <v>4</v>
      </c>
      <c r="AP351">
        <f t="shared" si="276"/>
        <v>1</v>
      </c>
      <c r="AQ351">
        <f t="shared" si="277"/>
        <v>2</v>
      </c>
      <c r="AR351">
        <f t="shared" si="278"/>
        <v>3412</v>
      </c>
      <c r="AS351" t="str">
        <f t="shared" si="279"/>
        <v/>
      </c>
      <c r="AT351" t="str">
        <f t="shared" si="280"/>
        <v/>
      </c>
      <c r="AU351" t="str">
        <f t="shared" si="281"/>
        <v/>
      </c>
      <c r="AV351" t="str">
        <f t="shared" si="282"/>
        <v/>
      </c>
      <c r="AW351" t="str">
        <f t="shared" si="251"/>
        <v/>
      </c>
      <c r="BA351">
        <f t="shared" si="283"/>
        <v>46.25</v>
      </c>
      <c r="BB351">
        <f t="shared" si="284"/>
        <v>-3.75</v>
      </c>
      <c r="BC351">
        <f t="shared" si="285"/>
        <v>47.5</v>
      </c>
      <c r="BD351">
        <f t="shared" si="286"/>
        <v>-3.125</v>
      </c>
      <c r="BE351">
        <f t="shared" si="287"/>
        <v>46.25</v>
      </c>
      <c r="BF351">
        <f t="shared" si="288"/>
        <v>-2.5</v>
      </c>
      <c r="BG351">
        <f t="shared" si="289"/>
        <v>45</v>
      </c>
      <c r="BH351">
        <f t="shared" si="290"/>
        <v>-3.125</v>
      </c>
      <c r="BI351">
        <f t="shared" si="291"/>
        <v>1.25</v>
      </c>
      <c r="BJ351">
        <f t="shared" si="292"/>
        <v>2.5</v>
      </c>
      <c r="BK351">
        <f t="shared" si="293"/>
        <v>2</v>
      </c>
      <c r="BL351">
        <f t="shared" si="294"/>
        <v>1.25</v>
      </c>
      <c r="BM351" s="1">
        <v>3.8095238095238071</v>
      </c>
    </row>
    <row r="352" spans="1:65">
      <c r="A352" s="16" t="s">
        <v>3776</v>
      </c>
      <c r="E352"/>
      <c r="F352" s="17">
        <f t="shared" si="252"/>
        <v>2438</v>
      </c>
      <c r="G352" s="3">
        <f t="shared" si="253"/>
        <v>2</v>
      </c>
      <c r="H352" s="4">
        <f t="shared" si="254"/>
        <v>2494</v>
      </c>
      <c r="I352" s="4">
        <f t="shared" si="255"/>
        <v>2535</v>
      </c>
      <c r="J352" s="4">
        <f t="shared" si="256"/>
        <v>2536</v>
      </c>
      <c r="K352" s="4">
        <f t="shared" si="257"/>
        <v>2495</v>
      </c>
      <c r="L352" s="1">
        <f t="shared" si="258"/>
        <v>0</v>
      </c>
      <c r="M352" s="1">
        <f t="shared" si="259"/>
        <v>0</v>
      </c>
      <c r="N352" s="1">
        <f t="shared" si="260"/>
        <v>0</v>
      </c>
      <c r="O352" s="1">
        <f t="shared" si="261"/>
        <v>0</v>
      </c>
      <c r="P352" s="1">
        <f t="shared" si="262"/>
        <v>0</v>
      </c>
      <c r="Q352" s="1" t="str">
        <f t="shared" si="263"/>
        <v/>
      </c>
      <c r="R352" s="1">
        <f t="shared" si="264"/>
        <v>46.25</v>
      </c>
      <c r="S352" s="1">
        <f t="shared" si="265"/>
        <v>-1.875</v>
      </c>
      <c r="T352" s="1">
        <f>VLOOKUP($H352,節点!$E$1:$G$20000,2,FALSE)</f>
        <v>45</v>
      </c>
      <c r="U352" s="1">
        <f>VLOOKUP($H352,節点!$E$1:$G$20000,3,FALSE)</f>
        <v>-2.5</v>
      </c>
      <c r="V352" s="1">
        <f>VLOOKUP($I352,節点!$E$1:$G$20000,2,FALSE)</f>
        <v>47.5</v>
      </c>
      <c r="W352" s="1">
        <f>VLOOKUP($I352,節点!$E$1:$G$20000,3,FALSE)</f>
        <v>-2.5</v>
      </c>
      <c r="X352" s="1">
        <f>VLOOKUP($J352,節点!$E$1:$G$20000,2,FALSE)</f>
        <v>47.5</v>
      </c>
      <c r="Y352" s="1">
        <f>VLOOKUP($J352,節点!$E$1:$G$20000,3,FALSE)</f>
        <v>-1.25</v>
      </c>
      <c r="Z352" s="1">
        <f>VLOOKUP($K352,節点!$E$1:$G$20000,2,FALSE)</f>
        <v>45</v>
      </c>
      <c r="AA352" s="1">
        <f>VLOOKUP($K352,節点!$E$1:$G$20000,3,FALSE)</f>
        <v>-1.25</v>
      </c>
      <c r="AB352">
        <f t="shared" si="266"/>
        <v>-1.25</v>
      </c>
      <c r="AC352">
        <f t="shared" si="267"/>
        <v>-0.625</v>
      </c>
      <c r="AD352">
        <f t="shared" si="268"/>
        <v>1.25</v>
      </c>
      <c r="AE352">
        <f t="shared" si="269"/>
        <v>-0.625</v>
      </c>
      <c r="AF352">
        <f t="shared" si="270"/>
        <v>1.25</v>
      </c>
      <c r="AG352">
        <f t="shared" si="271"/>
        <v>0.625</v>
      </c>
      <c r="AH352">
        <f t="shared" si="272"/>
        <v>-1.25</v>
      </c>
      <c r="AI352">
        <f t="shared" si="273"/>
        <v>0.625</v>
      </c>
      <c r="AJ352">
        <f t="shared" si="247"/>
        <v>206.56505117707798</v>
      </c>
      <c r="AK352">
        <f t="shared" si="248"/>
        <v>333.43494882292202</v>
      </c>
      <c r="AL352">
        <f t="shared" si="249"/>
        <v>26.56505117707799</v>
      </c>
      <c r="AM352">
        <f t="shared" si="250"/>
        <v>153.43494882292202</v>
      </c>
      <c r="AN352">
        <f t="shared" si="274"/>
        <v>3</v>
      </c>
      <c r="AO352">
        <f t="shared" si="275"/>
        <v>4</v>
      </c>
      <c r="AP352">
        <f t="shared" si="276"/>
        <v>1</v>
      </c>
      <c r="AQ352">
        <f t="shared" si="277"/>
        <v>2</v>
      </c>
      <c r="AR352">
        <f t="shared" si="278"/>
        <v>3412</v>
      </c>
      <c r="AS352" t="str">
        <f t="shared" si="279"/>
        <v/>
      </c>
      <c r="AT352" t="str">
        <f t="shared" si="280"/>
        <v/>
      </c>
      <c r="AU352" t="str">
        <f t="shared" si="281"/>
        <v/>
      </c>
      <c r="AV352" t="str">
        <f t="shared" si="282"/>
        <v/>
      </c>
      <c r="AW352" t="str">
        <f t="shared" si="251"/>
        <v/>
      </c>
      <c r="BA352">
        <f t="shared" si="283"/>
        <v>46.25</v>
      </c>
      <c r="BB352">
        <f t="shared" si="284"/>
        <v>-2.5</v>
      </c>
      <c r="BC352">
        <f t="shared" si="285"/>
        <v>47.5</v>
      </c>
      <c r="BD352">
        <f t="shared" si="286"/>
        <v>-1.875</v>
      </c>
      <c r="BE352">
        <f t="shared" si="287"/>
        <v>46.25</v>
      </c>
      <c r="BF352">
        <f t="shared" si="288"/>
        <v>-1.25</v>
      </c>
      <c r="BG352">
        <f t="shared" si="289"/>
        <v>45</v>
      </c>
      <c r="BH352">
        <f t="shared" si="290"/>
        <v>-1.875</v>
      </c>
      <c r="BI352">
        <f t="shared" si="291"/>
        <v>1.25</v>
      </c>
      <c r="BJ352">
        <f t="shared" si="292"/>
        <v>2.5</v>
      </c>
      <c r="BK352">
        <f t="shared" si="293"/>
        <v>2</v>
      </c>
      <c r="BL352">
        <f t="shared" si="294"/>
        <v>1.25</v>
      </c>
      <c r="BM352" s="1">
        <v>3.8095238095238071</v>
      </c>
    </row>
    <row r="353" spans="1:65">
      <c r="A353" s="16" t="s">
        <v>3777</v>
      </c>
      <c r="E353"/>
      <c r="F353" s="17">
        <f t="shared" si="252"/>
        <v>2439</v>
      </c>
      <c r="G353" s="3">
        <f t="shared" si="253"/>
        <v>2</v>
      </c>
      <c r="H353" s="4">
        <f t="shared" si="254"/>
        <v>2495</v>
      </c>
      <c r="I353" s="4">
        <f t="shared" si="255"/>
        <v>2536</v>
      </c>
      <c r="J353" s="4">
        <f t="shared" si="256"/>
        <v>2537</v>
      </c>
      <c r="K353" s="4">
        <f t="shared" si="257"/>
        <v>2496</v>
      </c>
      <c r="L353" s="1">
        <f t="shared" si="258"/>
        <v>0</v>
      </c>
      <c r="M353" s="1">
        <f t="shared" si="259"/>
        <v>0</v>
      </c>
      <c r="N353" s="1">
        <f t="shared" si="260"/>
        <v>0</v>
      </c>
      <c r="O353" s="1">
        <f t="shared" si="261"/>
        <v>0</v>
      </c>
      <c r="P353" s="1">
        <f t="shared" si="262"/>
        <v>0</v>
      </c>
      <c r="Q353" s="1" t="str">
        <f t="shared" si="263"/>
        <v/>
      </c>
      <c r="R353" s="1">
        <f t="shared" si="264"/>
        <v>46.25</v>
      </c>
      <c r="S353" s="1">
        <f t="shared" si="265"/>
        <v>-0.625</v>
      </c>
      <c r="T353" s="1">
        <f>VLOOKUP($H353,節点!$E$1:$G$20000,2,FALSE)</f>
        <v>45</v>
      </c>
      <c r="U353" s="1">
        <f>VLOOKUP($H353,節点!$E$1:$G$20000,3,FALSE)</f>
        <v>-1.25</v>
      </c>
      <c r="V353" s="1">
        <f>VLOOKUP($I353,節点!$E$1:$G$20000,2,FALSE)</f>
        <v>47.5</v>
      </c>
      <c r="W353" s="1">
        <f>VLOOKUP($I353,節点!$E$1:$G$20000,3,FALSE)</f>
        <v>-1.25</v>
      </c>
      <c r="X353" s="1">
        <f>VLOOKUP($J353,節点!$E$1:$G$20000,2,FALSE)</f>
        <v>47.5</v>
      </c>
      <c r="Y353" s="1">
        <f>VLOOKUP($J353,節点!$E$1:$G$20000,3,FALSE)</f>
        <v>0</v>
      </c>
      <c r="Z353" s="1">
        <f>VLOOKUP($K353,節点!$E$1:$G$20000,2,FALSE)</f>
        <v>45</v>
      </c>
      <c r="AA353" s="1">
        <f>VLOOKUP($K353,節点!$E$1:$G$20000,3,FALSE)</f>
        <v>0</v>
      </c>
      <c r="AB353">
        <f t="shared" si="266"/>
        <v>-1.25</v>
      </c>
      <c r="AC353">
        <f t="shared" si="267"/>
        <v>-0.625</v>
      </c>
      <c r="AD353">
        <f t="shared" si="268"/>
        <v>1.25</v>
      </c>
      <c r="AE353">
        <f t="shared" si="269"/>
        <v>-0.625</v>
      </c>
      <c r="AF353">
        <f t="shared" si="270"/>
        <v>1.25</v>
      </c>
      <c r="AG353">
        <f t="shared" si="271"/>
        <v>0.625</v>
      </c>
      <c r="AH353">
        <f t="shared" si="272"/>
        <v>-1.25</v>
      </c>
      <c r="AI353">
        <f t="shared" si="273"/>
        <v>0.625</v>
      </c>
      <c r="AJ353">
        <f t="shared" si="247"/>
        <v>206.56505117707798</v>
      </c>
      <c r="AK353">
        <f t="shared" si="248"/>
        <v>333.43494882292202</v>
      </c>
      <c r="AL353">
        <f t="shared" si="249"/>
        <v>26.56505117707799</v>
      </c>
      <c r="AM353">
        <f t="shared" si="250"/>
        <v>153.43494882292202</v>
      </c>
      <c r="AN353">
        <f t="shared" si="274"/>
        <v>3</v>
      </c>
      <c r="AO353">
        <f t="shared" si="275"/>
        <v>4</v>
      </c>
      <c r="AP353">
        <f t="shared" si="276"/>
        <v>1</v>
      </c>
      <c r="AQ353">
        <f t="shared" si="277"/>
        <v>2</v>
      </c>
      <c r="AR353">
        <f t="shared" si="278"/>
        <v>3412</v>
      </c>
      <c r="AS353" t="str">
        <f t="shared" si="279"/>
        <v/>
      </c>
      <c r="AT353" t="str">
        <f t="shared" si="280"/>
        <v/>
      </c>
      <c r="AU353" t="str">
        <f t="shared" si="281"/>
        <v/>
      </c>
      <c r="AV353" t="str">
        <f t="shared" si="282"/>
        <v/>
      </c>
      <c r="AW353" t="str">
        <f t="shared" si="251"/>
        <v/>
      </c>
      <c r="BA353">
        <f t="shared" si="283"/>
        <v>46.25</v>
      </c>
      <c r="BB353">
        <f t="shared" si="284"/>
        <v>-1.25</v>
      </c>
      <c r="BC353">
        <f t="shared" si="285"/>
        <v>47.5</v>
      </c>
      <c r="BD353">
        <f t="shared" si="286"/>
        <v>-0.625</v>
      </c>
      <c r="BE353">
        <f t="shared" si="287"/>
        <v>46.25</v>
      </c>
      <c r="BF353">
        <f t="shared" si="288"/>
        <v>0</v>
      </c>
      <c r="BG353">
        <f t="shared" si="289"/>
        <v>45</v>
      </c>
      <c r="BH353">
        <f t="shared" si="290"/>
        <v>-0.625</v>
      </c>
      <c r="BI353">
        <f t="shared" si="291"/>
        <v>1.25</v>
      </c>
      <c r="BJ353">
        <f t="shared" si="292"/>
        <v>2.5</v>
      </c>
      <c r="BK353">
        <f t="shared" si="293"/>
        <v>2</v>
      </c>
      <c r="BL353">
        <f t="shared" si="294"/>
        <v>1.25</v>
      </c>
      <c r="BM353" s="1">
        <v>3.8095238095238071</v>
      </c>
    </row>
    <row r="354" spans="1:65">
      <c r="A354" s="16" t="s">
        <v>3778</v>
      </c>
      <c r="E354"/>
      <c r="F354" s="17">
        <f t="shared" si="252"/>
        <v>2440</v>
      </c>
      <c r="G354" s="3">
        <f t="shared" si="253"/>
        <v>2</v>
      </c>
      <c r="H354" s="4">
        <f t="shared" si="254"/>
        <v>2496</v>
      </c>
      <c r="I354" s="4">
        <f t="shared" si="255"/>
        <v>2537</v>
      </c>
      <c r="J354" s="4">
        <f t="shared" si="256"/>
        <v>2538</v>
      </c>
      <c r="K354" s="4">
        <f t="shared" si="257"/>
        <v>2497</v>
      </c>
      <c r="L354" s="1">
        <f t="shared" si="258"/>
        <v>0</v>
      </c>
      <c r="M354" s="1">
        <f t="shared" si="259"/>
        <v>0</v>
      </c>
      <c r="N354" s="1">
        <f t="shared" si="260"/>
        <v>0</v>
      </c>
      <c r="O354" s="1">
        <f t="shared" si="261"/>
        <v>0</v>
      </c>
      <c r="P354" s="1">
        <f t="shared" si="262"/>
        <v>0</v>
      </c>
      <c r="Q354" s="1" t="str">
        <f t="shared" si="263"/>
        <v/>
      </c>
      <c r="R354" s="1">
        <f t="shared" si="264"/>
        <v>46.25</v>
      </c>
      <c r="S354" s="1">
        <f t="shared" si="265"/>
        <v>0.5</v>
      </c>
      <c r="T354" s="1">
        <f>VLOOKUP($H354,節点!$E$1:$G$20000,2,FALSE)</f>
        <v>45</v>
      </c>
      <c r="U354" s="1">
        <f>VLOOKUP($H354,節点!$E$1:$G$20000,3,FALSE)</f>
        <v>0</v>
      </c>
      <c r="V354" s="1">
        <f>VLOOKUP($I354,節点!$E$1:$G$20000,2,FALSE)</f>
        <v>47.5</v>
      </c>
      <c r="W354" s="1">
        <f>VLOOKUP($I354,節点!$E$1:$G$20000,3,FALSE)</f>
        <v>0</v>
      </c>
      <c r="X354" s="1">
        <f>VLOOKUP($J354,節点!$E$1:$G$20000,2,FALSE)</f>
        <v>47.5</v>
      </c>
      <c r="Y354" s="1">
        <f>VLOOKUP($J354,節点!$E$1:$G$20000,3,FALSE)</f>
        <v>1</v>
      </c>
      <c r="Z354" s="1">
        <f>VLOOKUP($K354,節点!$E$1:$G$20000,2,FALSE)</f>
        <v>45</v>
      </c>
      <c r="AA354" s="1">
        <f>VLOOKUP($K354,節点!$E$1:$G$20000,3,FALSE)</f>
        <v>1</v>
      </c>
      <c r="AB354">
        <f t="shared" si="266"/>
        <v>-1.25</v>
      </c>
      <c r="AC354">
        <f t="shared" si="267"/>
        <v>-0.5</v>
      </c>
      <c r="AD354">
        <f t="shared" si="268"/>
        <v>1.25</v>
      </c>
      <c r="AE354">
        <f t="shared" si="269"/>
        <v>-0.5</v>
      </c>
      <c r="AF354">
        <f t="shared" si="270"/>
        <v>1.25</v>
      </c>
      <c r="AG354">
        <f t="shared" si="271"/>
        <v>0.5</v>
      </c>
      <c r="AH354">
        <f t="shared" si="272"/>
        <v>-1.25</v>
      </c>
      <c r="AI354">
        <f t="shared" si="273"/>
        <v>0.5</v>
      </c>
      <c r="AJ354">
        <f t="shared" si="247"/>
        <v>201.80140948635182</v>
      </c>
      <c r="AK354">
        <f t="shared" si="248"/>
        <v>338.19859051364818</v>
      </c>
      <c r="AL354">
        <f t="shared" si="249"/>
        <v>21.801409486351812</v>
      </c>
      <c r="AM354">
        <f t="shared" si="250"/>
        <v>158.19859051364818</v>
      </c>
      <c r="AN354">
        <f t="shared" si="274"/>
        <v>3</v>
      </c>
      <c r="AO354">
        <f t="shared" si="275"/>
        <v>4</v>
      </c>
      <c r="AP354">
        <f t="shared" si="276"/>
        <v>1</v>
      </c>
      <c r="AQ354">
        <f t="shared" si="277"/>
        <v>2</v>
      </c>
      <c r="AR354">
        <f t="shared" si="278"/>
        <v>3412</v>
      </c>
      <c r="AS354" t="str">
        <f t="shared" si="279"/>
        <v/>
      </c>
      <c r="AT354" t="str">
        <f t="shared" si="280"/>
        <v/>
      </c>
      <c r="AU354" t="str">
        <f t="shared" si="281"/>
        <v/>
      </c>
      <c r="AV354" t="str">
        <f t="shared" si="282"/>
        <v/>
      </c>
      <c r="AW354" t="str">
        <f t="shared" si="251"/>
        <v/>
      </c>
      <c r="BA354">
        <f t="shared" si="283"/>
        <v>46.25</v>
      </c>
      <c r="BB354">
        <f t="shared" si="284"/>
        <v>0</v>
      </c>
      <c r="BC354">
        <f t="shared" si="285"/>
        <v>47.5</v>
      </c>
      <c r="BD354">
        <f t="shared" si="286"/>
        <v>0.5</v>
      </c>
      <c r="BE354">
        <f t="shared" si="287"/>
        <v>46.25</v>
      </c>
      <c r="BF354">
        <f t="shared" si="288"/>
        <v>1</v>
      </c>
      <c r="BG354">
        <f t="shared" si="289"/>
        <v>45</v>
      </c>
      <c r="BH354">
        <f t="shared" si="290"/>
        <v>0.5</v>
      </c>
      <c r="BI354">
        <f t="shared" si="291"/>
        <v>1</v>
      </c>
      <c r="BJ354">
        <f t="shared" si="292"/>
        <v>2.5</v>
      </c>
      <c r="BK354">
        <f t="shared" si="293"/>
        <v>2.5</v>
      </c>
      <c r="BL354">
        <f t="shared" si="294"/>
        <v>1</v>
      </c>
      <c r="BM354" s="1">
        <v>3.8095238095238071</v>
      </c>
    </row>
    <row r="355" spans="1:65">
      <c r="A355" s="16" t="s">
        <v>3779</v>
      </c>
      <c r="E355"/>
      <c r="F355" s="17">
        <f t="shared" si="252"/>
        <v>2441</v>
      </c>
      <c r="G355" s="3">
        <f t="shared" si="253"/>
        <v>2</v>
      </c>
      <c r="H355" s="4">
        <f t="shared" si="254"/>
        <v>2497</v>
      </c>
      <c r="I355" s="4">
        <f t="shared" si="255"/>
        <v>2538</v>
      </c>
      <c r="J355" s="4">
        <f t="shared" si="256"/>
        <v>2539</v>
      </c>
      <c r="K355" s="4">
        <f t="shared" si="257"/>
        <v>2498</v>
      </c>
      <c r="L355" s="1">
        <f t="shared" si="258"/>
        <v>0</v>
      </c>
      <c r="M355" s="1">
        <f t="shared" si="259"/>
        <v>0</v>
      </c>
      <c r="N355" s="1">
        <f t="shared" si="260"/>
        <v>0</v>
      </c>
      <c r="O355" s="1">
        <f t="shared" si="261"/>
        <v>0</v>
      </c>
      <c r="P355" s="1">
        <f t="shared" si="262"/>
        <v>0</v>
      </c>
      <c r="Q355" s="1" t="str">
        <f t="shared" si="263"/>
        <v/>
      </c>
      <c r="R355" s="1">
        <f t="shared" si="264"/>
        <v>46.25</v>
      </c>
      <c r="S355" s="1">
        <f t="shared" si="265"/>
        <v>1.5</v>
      </c>
      <c r="T355" s="1">
        <f>VLOOKUP($H355,節点!$E$1:$G$20000,2,FALSE)</f>
        <v>45</v>
      </c>
      <c r="U355" s="1">
        <f>VLOOKUP($H355,節点!$E$1:$G$20000,3,FALSE)</f>
        <v>1</v>
      </c>
      <c r="V355" s="1">
        <f>VLOOKUP($I355,節点!$E$1:$G$20000,2,FALSE)</f>
        <v>47.5</v>
      </c>
      <c r="W355" s="1">
        <f>VLOOKUP($I355,節点!$E$1:$G$20000,3,FALSE)</f>
        <v>1</v>
      </c>
      <c r="X355" s="1">
        <f>VLOOKUP($J355,節点!$E$1:$G$20000,2,FALSE)</f>
        <v>47.5</v>
      </c>
      <c r="Y355" s="1">
        <f>VLOOKUP($J355,節点!$E$1:$G$20000,3,FALSE)</f>
        <v>2</v>
      </c>
      <c r="Z355" s="1">
        <f>VLOOKUP($K355,節点!$E$1:$G$20000,2,FALSE)</f>
        <v>45</v>
      </c>
      <c r="AA355" s="1">
        <f>VLOOKUP($K355,節点!$E$1:$G$20000,3,FALSE)</f>
        <v>2</v>
      </c>
      <c r="AB355">
        <f t="shared" si="266"/>
        <v>-1.25</v>
      </c>
      <c r="AC355">
        <f t="shared" si="267"/>
        <v>-0.5</v>
      </c>
      <c r="AD355">
        <f t="shared" si="268"/>
        <v>1.25</v>
      </c>
      <c r="AE355">
        <f t="shared" si="269"/>
        <v>-0.5</v>
      </c>
      <c r="AF355">
        <f t="shared" si="270"/>
        <v>1.25</v>
      </c>
      <c r="AG355">
        <f t="shared" si="271"/>
        <v>0.5</v>
      </c>
      <c r="AH355">
        <f t="shared" si="272"/>
        <v>-1.25</v>
      </c>
      <c r="AI355">
        <f t="shared" si="273"/>
        <v>0.5</v>
      </c>
      <c r="AJ355">
        <f t="shared" si="247"/>
        <v>201.80140948635182</v>
      </c>
      <c r="AK355">
        <f t="shared" si="248"/>
        <v>338.19859051364818</v>
      </c>
      <c r="AL355">
        <f t="shared" si="249"/>
        <v>21.801409486351812</v>
      </c>
      <c r="AM355">
        <f t="shared" si="250"/>
        <v>158.19859051364818</v>
      </c>
      <c r="AN355">
        <f t="shared" si="274"/>
        <v>3</v>
      </c>
      <c r="AO355">
        <f t="shared" si="275"/>
        <v>4</v>
      </c>
      <c r="AP355">
        <f t="shared" si="276"/>
        <v>1</v>
      </c>
      <c r="AQ355">
        <f t="shared" si="277"/>
        <v>2</v>
      </c>
      <c r="AR355">
        <f t="shared" si="278"/>
        <v>3412</v>
      </c>
      <c r="AS355" t="str">
        <f t="shared" si="279"/>
        <v/>
      </c>
      <c r="AT355" t="str">
        <f t="shared" si="280"/>
        <v/>
      </c>
      <c r="AU355" t="str">
        <f t="shared" si="281"/>
        <v/>
      </c>
      <c r="AV355" t="str">
        <f t="shared" si="282"/>
        <v/>
      </c>
      <c r="AW355" t="str">
        <f t="shared" si="251"/>
        <v/>
      </c>
      <c r="BA355">
        <f t="shared" si="283"/>
        <v>46.25</v>
      </c>
      <c r="BB355">
        <f t="shared" si="284"/>
        <v>1</v>
      </c>
      <c r="BC355">
        <f t="shared" si="285"/>
        <v>47.5</v>
      </c>
      <c r="BD355">
        <f t="shared" si="286"/>
        <v>1.5</v>
      </c>
      <c r="BE355">
        <f t="shared" si="287"/>
        <v>46.25</v>
      </c>
      <c r="BF355">
        <f t="shared" si="288"/>
        <v>2</v>
      </c>
      <c r="BG355">
        <f t="shared" si="289"/>
        <v>45</v>
      </c>
      <c r="BH355">
        <f t="shared" si="290"/>
        <v>1.5</v>
      </c>
      <c r="BI355">
        <f t="shared" si="291"/>
        <v>1</v>
      </c>
      <c r="BJ355">
        <f t="shared" si="292"/>
        <v>2.5</v>
      </c>
      <c r="BK355">
        <f t="shared" si="293"/>
        <v>2.5</v>
      </c>
      <c r="BL355">
        <f t="shared" si="294"/>
        <v>1</v>
      </c>
      <c r="BM355" s="1">
        <v>3.8095238095238071</v>
      </c>
    </row>
    <row r="356" spans="1:65">
      <c r="A356" s="16" t="s">
        <v>3780</v>
      </c>
      <c r="E356"/>
      <c r="F356" s="17">
        <f t="shared" si="252"/>
        <v>2467</v>
      </c>
      <c r="G356" s="3">
        <f t="shared" si="253"/>
        <v>2</v>
      </c>
      <c r="H356" s="4">
        <f t="shared" si="254"/>
        <v>2524</v>
      </c>
      <c r="I356" s="4">
        <f t="shared" si="255"/>
        <v>2565</v>
      </c>
      <c r="J356" s="4">
        <f t="shared" si="256"/>
        <v>2566</v>
      </c>
      <c r="K356" s="4">
        <f t="shared" si="257"/>
        <v>2525</v>
      </c>
      <c r="L356" s="1">
        <f t="shared" si="258"/>
        <v>0</v>
      </c>
      <c r="M356" s="1">
        <f t="shared" si="259"/>
        <v>0</v>
      </c>
      <c r="N356" s="1">
        <f t="shared" si="260"/>
        <v>0</v>
      </c>
      <c r="O356" s="1">
        <f t="shared" si="261"/>
        <v>0</v>
      </c>
      <c r="P356" s="1">
        <f t="shared" si="262"/>
        <v>0</v>
      </c>
      <c r="Q356" s="1" t="str">
        <f t="shared" si="263"/>
        <v/>
      </c>
      <c r="R356" s="1">
        <f t="shared" si="264"/>
        <v>48.75</v>
      </c>
      <c r="S356" s="1">
        <f t="shared" si="265"/>
        <v>-11.762499999999999</v>
      </c>
      <c r="T356" s="1">
        <f>VLOOKUP($H356,節点!$E$1:$G$20000,2,FALSE)</f>
        <v>47.5</v>
      </c>
      <c r="U356" s="1">
        <f>VLOOKUP($H356,節点!$E$1:$G$20000,3,FALSE)</f>
        <v>-12.1</v>
      </c>
      <c r="V356" s="1">
        <f>VLOOKUP($I356,節点!$E$1:$G$20000,2,FALSE)</f>
        <v>50</v>
      </c>
      <c r="W356" s="1">
        <f>VLOOKUP($I356,節点!$E$1:$G$20000,3,FALSE)</f>
        <v>-12.1</v>
      </c>
      <c r="X356" s="1">
        <f>VLOOKUP($J356,節点!$E$1:$G$20000,2,FALSE)</f>
        <v>50</v>
      </c>
      <c r="Y356" s="1">
        <f>VLOOKUP($J356,節点!$E$1:$G$20000,3,FALSE)</f>
        <v>-11.425000000000001</v>
      </c>
      <c r="Z356" s="1">
        <f>VLOOKUP($K356,節点!$E$1:$G$20000,2,FALSE)</f>
        <v>47.5</v>
      </c>
      <c r="AA356" s="1">
        <f>VLOOKUP($K356,節点!$E$1:$G$20000,3,FALSE)</f>
        <v>-11.425000000000001</v>
      </c>
      <c r="AB356">
        <f t="shared" si="266"/>
        <v>-1.25</v>
      </c>
      <c r="AC356">
        <f t="shared" si="267"/>
        <v>-0.33750000000000036</v>
      </c>
      <c r="AD356">
        <f t="shared" si="268"/>
        <v>1.25</v>
      </c>
      <c r="AE356">
        <f t="shared" si="269"/>
        <v>-0.33750000000000036</v>
      </c>
      <c r="AF356">
        <f t="shared" si="270"/>
        <v>1.25</v>
      </c>
      <c r="AG356">
        <f t="shared" si="271"/>
        <v>0.33749999999999858</v>
      </c>
      <c r="AH356">
        <f t="shared" si="272"/>
        <v>-1.25</v>
      </c>
      <c r="AI356">
        <f t="shared" si="273"/>
        <v>0.33749999999999858</v>
      </c>
      <c r="AJ356">
        <f t="shared" si="247"/>
        <v>195.10957512234049</v>
      </c>
      <c r="AK356">
        <f t="shared" si="248"/>
        <v>344.89042487765954</v>
      </c>
      <c r="AL356">
        <f t="shared" si="249"/>
        <v>15.109575122340402</v>
      </c>
      <c r="AM356">
        <f t="shared" si="250"/>
        <v>164.8904248776596</v>
      </c>
      <c r="AN356">
        <f t="shared" si="274"/>
        <v>3</v>
      </c>
      <c r="AO356">
        <f t="shared" si="275"/>
        <v>4</v>
      </c>
      <c r="AP356">
        <f t="shared" si="276"/>
        <v>1</v>
      </c>
      <c r="AQ356">
        <f t="shared" si="277"/>
        <v>2</v>
      </c>
      <c r="AR356">
        <f t="shared" si="278"/>
        <v>3412</v>
      </c>
      <c r="AS356" t="str">
        <f t="shared" si="279"/>
        <v/>
      </c>
      <c r="AT356" t="str">
        <f t="shared" si="280"/>
        <v/>
      </c>
      <c r="AU356" t="str">
        <f t="shared" si="281"/>
        <v/>
      </c>
      <c r="AV356" t="str">
        <f t="shared" si="282"/>
        <v/>
      </c>
      <c r="AW356" t="str">
        <f t="shared" si="251"/>
        <v/>
      </c>
      <c r="BA356">
        <f t="shared" si="283"/>
        <v>48.75</v>
      </c>
      <c r="BB356">
        <f t="shared" si="284"/>
        <v>-12.1</v>
      </c>
      <c r="BC356">
        <f t="shared" si="285"/>
        <v>50</v>
      </c>
      <c r="BD356">
        <f t="shared" si="286"/>
        <v>-11.762499999999999</v>
      </c>
      <c r="BE356">
        <f t="shared" si="287"/>
        <v>48.75</v>
      </c>
      <c r="BF356">
        <f t="shared" si="288"/>
        <v>-11.425000000000001</v>
      </c>
      <c r="BG356">
        <f t="shared" si="289"/>
        <v>47.5</v>
      </c>
      <c r="BH356">
        <f t="shared" si="290"/>
        <v>-11.762499999999999</v>
      </c>
      <c r="BI356">
        <f t="shared" si="291"/>
        <v>0.67499999999999893</v>
      </c>
      <c r="BJ356">
        <f t="shared" si="292"/>
        <v>2.5</v>
      </c>
      <c r="BK356">
        <f t="shared" si="293"/>
        <v>3.7037037037037095</v>
      </c>
      <c r="BL356">
        <f t="shared" si="294"/>
        <v>0.67499999999999893</v>
      </c>
      <c r="BM356" s="1">
        <v>3.8095238095238071</v>
      </c>
    </row>
    <row r="357" spans="1:65">
      <c r="A357" s="16" t="s">
        <v>3781</v>
      </c>
      <c r="E357"/>
      <c r="F357" s="17">
        <f t="shared" si="252"/>
        <v>2468</v>
      </c>
      <c r="G357" s="3">
        <f t="shared" si="253"/>
        <v>2</v>
      </c>
      <c r="H357" s="4">
        <f t="shared" si="254"/>
        <v>2525</v>
      </c>
      <c r="I357" s="4">
        <f t="shared" si="255"/>
        <v>2566</v>
      </c>
      <c r="J357" s="4">
        <f t="shared" si="256"/>
        <v>2567</v>
      </c>
      <c r="K357" s="4">
        <f t="shared" si="257"/>
        <v>2526</v>
      </c>
      <c r="L357" s="1">
        <f t="shared" si="258"/>
        <v>0</v>
      </c>
      <c r="M357" s="1">
        <f t="shared" si="259"/>
        <v>0</v>
      </c>
      <c r="N357" s="1">
        <f t="shared" si="260"/>
        <v>0</v>
      </c>
      <c r="O357" s="1">
        <f t="shared" si="261"/>
        <v>0</v>
      </c>
      <c r="P357" s="1">
        <f t="shared" si="262"/>
        <v>0</v>
      </c>
      <c r="Q357" s="1" t="str">
        <f t="shared" si="263"/>
        <v/>
      </c>
      <c r="R357" s="1">
        <f t="shared" si="264"/>
        <v>48.75</v>
      </c>
      <c r="S357" s="1">
        <f t="shared" si="265"/>
        <v>-11.0875</v>
      </c>
      <c r="T357" s="1">
        <f>VLOOKUP($H357,節点!$E$1:$G$20000,2,FALSE)</f>
        <v>47.5</v>
      </c>
      <c r="U357" s="1">
        <f>VLOOKUP($H357,節点!$E$1:$G$20000,3,FALSE)</f>
        <v>-11.425000000000001</v>
      </c>
      <c r="V357" s="1">
        <f>VLOOKUP($I357,節点!$E$1:$G$20000,2,FALSE)</f>
        <v>50</v>
      </c>
      <c r="W357" s="1">
        <f>VLOOKUP($I357,節点!$E$1:$G$20000,3,FALSE)</f>
        <v>-11.425000000000001</v>
      </c>
      <c r="X357" s="1">
        <f>VLOOKUP($J357,節点!$E$1:$G$20000,2,FALSE)</f>
        <v>50</v>
      </c>
      <c r="Y357" s="1">
        <f>VLOOKUP($J357,節点!$E$1:$G$20000,3,FALSE)</f>
        <v>-10.75</v>
      </c>
      <c r="Z357" s="1">
        <f>VLOOKUP($K357,節点!$E$1:$G$20000,2,FALSE)</f>
        <v>47.5</v>
      </c>
      <c r="AA357" s="1">
        <f>VLOOKUP($K357,節点!$E$1:$G$20000,3,FALSE)</f>
        <v>-10.75</v>
      </c>
      <c r="AB357">
        <f t="shared" si="266"/>
        <v>-1.25</v>
      </c>
      <c r="AC357">
        <f t="shared" si="267"/>
        <v>-0.33750000000000036</v>
      </c>
      <c r="AD357">
        <f t="shared" si="268"/>
        <v>1.25</v>
      </c>
      <c r="AE357">
        <f t="shared" si="269"/>
        <v>-0.33750000000000036</v>
      </c>
      <c r="AF357">
        <f t="shared" si="270"/>
        <v>1.25</v>
      </c>
      <c r="AG357">
        <f t="shared" si="271"/>
        <v>0.33750000000000036</v>
      </c>
      <c r="AH357">
        <f t="shared" si="272"/>
        <v>-1.25</v>
      </c>
      <c r="AI357">
        <f t="shared" si="273"/>
        <v>0.33750000000000036</v>
      </c>
      <c r="AJ357">
        <f t="shared" si="247"/>
        <v>195.10957512234049</v>
      </c>
      <c r="AK357">
        <f t="shared" si="248"/>
        <v>344.89042487765954</v>
      </c>
      <c r="AL357">
        <f t="shared" si="249"/>
        <v>15.109575122340479</v>
      </c>
      <c r="AM357">
        <f t="shared" si="250"/>
        <v>164.89042487765951</v>
      </c>
      <c r="AN357">
        <f t="shared" si="274"/>
        <v>3</v>
      </c>
      <c r="AO357">
        <f t="shared" si="275"/>
        <v>4</v>
      </c>
      <c r="AP357">
        <f t="shared" si="276"/>
        <v>1</v>
      </c>
      <c r="AQ357">
        <f t="shared" si="277"/>
        <v>2</v>
      </c>
      <c r="AR357">
        <f t="shared" si="278"/>
        <v>3412</v>
      </c>
      <c r="AS357" t="str">
        <f t="shared" si="279"/>
        <v/>
      </c>
      <c r="AT357" t="str">
        <f t="shared" si="280"/>
        <v/>
      </c>
      <c r="AU357" t="str">
        <f t="shared" si="281"/>
        <v/>
      </c>
      <c r="AV357" t="str">
        <f t="shared" si="282"/>
        <v/>
      </c>
      <c r="AW357" t="str">
        <f t="shared" si="251"/>
        <v/>
      </c>
      <c r="BA357">
        <f t="shared" si="283"/>
        <v>48.75</v>
      </c>
      <c r="BB357">
        <f t="shared" si="284"/>
        <v>-11.425000000000001</v>
      </c>
      <c r="BC357">
        <f t="shared" si="285"/>
        <v>50</v>
      </c>
      <c r="BD357">
        <f t="shared" si="286"/>
        <v>-11.0875</v>
      </c>
      <c r="BE357">
        <f t="shared" si="287"/>
        <v>48.75</v>
      </c>
      <c r="BF357">
        <f t="shared" si="288"/>
        <v>-10.75</v>
      </c>
      <c r="BG357">
        <f t="shared" si="289"/>
        <v>47.5</v>
      </c>
      <c r="BH357">
        <f t="shared" si="290"/>
        <v>-11.0875</v>
      </c>
      <c r="BI357">
        <f t="shared" si="291"/>
        <v>0.67500000000000071</v>
      </c>
      <c r="BJ357">
        <f t="shared" si="292"/>
        <v>2.5</v>
      </c>
      <c r="BK357">
        <f t="shared" si="293"/>
        <v>3.7037037037036997</v>
      </c>
      <c r="BL357">
        <f t="shared" si="294"/>
        <v>0.67500000000000071</v>
      </c>
      <c r="BM357" s="1">
        <v>3.8095238095238071</v>
      </c>
    </row>
    <row r="358" spans="1:65">
      <c r="A358" s="16" t="s">
        <v>3782</v>
      </c>
      <c r="E358"/>
      <c r="F358" s="17">
        <f t="shared" si="252"/>
        <v>2469</v>
      </c>
      <c r="G358" s="3">
        <f t="shared" si="253"/>
        <v>2</v>
      </c>
      <c r="H358" s="4">
        <f t="shared" si="254"/>
        <v>2526</v>
      </c>
      <c r="I358" s="4">
        <f t="shared" si="255"/>
        <v>2567</v>
      </c>
      <c r="J358" s="4">
        <f t="shared" si="256"/>
        <v>2568</v>
      </c>
      <c r="K358" s="4">
        <f t="shared" si="257"/>
        <v>2527</v>
      </c>
      <c r="L358" s="1">
        <f t="shared" si="258"/>
        <v>0</v>
      </c>
      <c r="M358" s="1">
        <f t="shared" si="259"/>
        <v>0</v>
      </c>
      <c r="N358" s="1">
        <f t="shared" si="260"/>
        <v>0</v>
      </c>
      <c r="O358" s="1">
        <f t="shared" si="261"/>
        <v>0</v>
      </c>
      <c r="P358" s="1">
        <f t="shared" si="262"/>
        <v>0</v>
      </c>
      <c r="Q358" s="1" t="str">
        <f t="shared" si="263"/>
        <v/>
      </c>
      <c r="R358" s="1">
        <f t="shared" si="264"/>
        <v>48.75</v>
      </c>
      <c r="S358" s="1">
        <f t="shared" si="265"/>
        <v>-10.333500000000001</v>
      </c>
      <c r="T358" s="1">
        <f>VLOOKUP($H358,節点!$E$1:$G$20000,2,FALSE)</f>
        <v>47.5</v>
      </c>
      <c r="U358" s="1">
        <f>VLOOKUP($H358,節点!$E$1:$G$20000,3,FALSE)</f>
        <v>-10.75</v>
      </c>
      <c r="V358" s="1">
        <f>VLOOKUP($I358,節点!$E$1:$G$20000,2,FALSE)</f>
        <v>50</v>
      </c>
      <c r="W358" s="1">
        <f>VLOOKUP($I358,節点!$E$1:$G$20000,3,FALSE)</f>
        <v>-10.75</v>
      </c>
      <c r="X358" s="1">
        <f>VLOOKUP($J358,節点!$E$1:$G$20000,2,FALSE)</f>
        <v>50</v>
      </c>
      <c r="Y358" s="1">
        <f>VLOOKUP($J358,節点!$E$1:$G$20000,3,FALSE)</f>
        <v>-9.9169999999999998</v>
      </c>
      <c r="Z358" s="1">
        <f>VLOOKUP($K358,節点!$E$1:$G$20000,2,FALSE)</f>
        <v>47.5</v>
      </c>
      <c r="AA358" s="1">
        <f>VLOOKUP($K358,節点!$E$1:$G$20000,3,FALSE)</f>
        <v>-9.9169999999999998</v>
      </c>
      <c r="AB358">
        <f t="shared" si="266"/>
        <v>-1.25</v>
      </c>
      <c r="AC358">
        <f t="shared" si="267"/>
        <v>-0.4164999999999992</v>
      </c>
      <c r="AD358">
        <f t="shared" si="268"/>
        <v>1.25</v>
      </c>
      <c r="AE358">
        <f t="shared" si="269"/>
        <v>-0.4164999999999992</v>
      </c>
      <c r="AF358">
        <f t="shared" si="270"/>
        <v>1.25</v>
      </c>
      <c r="AG358">
        <f t="shared" si="271"/>
        <v>0.41650000000000098</v>
      </c>
      <c r="AH358">
        <f t="shared" si="272"/>
        <v>-1.25</v>
      </c>
      <c r="AI358">
        <f t="shared" si="273"/>
        <v>0.41650000000000098</v>
      </c>
      <c r="AJ358">
        <f t="shared" si="247"/>
        <v>198.42807305438268</v>
      </c>
      <c r="AK358">
        <f t="shared" si="248"/>
        <v>341.57192694561735</v>
      </c>
      <c r="AL358">
        <f t="shared" si="249"/>
        <v>18.428073054382747</v>
      </c>
      <c r="AM358">
        <f t="shared" si="250"/>
        <v>161.57192694561726</v>
      </c>
      <c r="AN358">
        <f t="shared" si="274"/>
        <v>3</v>
      </c>
      <c r="AO358">
        <f t="shared" si="275"/>
        <v>4</v>
      </c>
      <c r="AP358">
        <f t="shared" si="276"/>
        <v>1</v>
      </c>
      <c r="AQ358">
        <f t="shared" si="277"/>
        <v>2</v>
      </c>
      <c r="AR358">
        <f t="shared" si="278"/>
        <v>3412</v>
      </c>
      <c r="AS358" t="str">
        <f t="shared" si="279"/>
        <v/>
      </c>
      <c r="AT358" t="str">
        <f t="shared" si="280"/>
        <v/>
      </c>
      <c r="AU358" t="str">
        <f t="shared" si="281"/>
        <v/>
      </c>
      <c r="AV358" t="str">
        <f t="shared" si="282"/>
        <v/>
      </c>
      <c r="AW358" t="str">
        <f t="shared" si="251"/>
        <v/>
      </c>
      <c r="BA358">
        <f t="shared" si="283"/>
        <v>48.75</v>
      </c>
      <c r="BB358">
        <f t="shared" si="284"/>
        <v>-10.75</v>
      </c>
      <c r="BC358">
        <f t="shared" si="285"/>
        <v>50</v>
      </c>
      <c r="BD358">
        <f t="shared" si="286"/>
        <v>-10.333500000000001</v>
      </c>
      <c r="BE358">
        <f t="shared" si="287"/>
        <v>48.75</v>
      </c>
      <c r="BF358">
        <f t="shared" si="288"/>
        <v>-9.9169999999999998</v>
      </c>
      <c r="BG358">
        <f t="shared" si="289"/>
        <v>47.5</v>
      </c>
      <c r="BH358">
        <f t="shared" si="290"/>
        <v>-10.333500000000001</v>
      </c>
      <c r="BI358">
        <f t="shared" si="291"/>
        <v>0.83300000000000018</v>
      </c>
      <c r="BJ358">
        <f t="shared" si="292"/>
        <v>2.5</v>
      </c>
      <c r="BK358">
        <f t="shared" si="293"/>
        <v>3.0012004801920762</v>
      </c>
      <c r="BL358">
        <f t="shared" si="294"/>
        <v>0.83300000000000018</v>
      </c>
      <c r="BM358" s="1">
        <v>3.8095238095238071</v>
      </c>
    </row>
    <row r="359" spans="1:65">
      <c r="A359" s="16" t="s">
        <v>3783</v>
      </c>
      <c r="E359"/>
      <c r="F359" s="17">
        <f t="shared" si="252"/>
        <v>2470</v>
      </c>
      <c r="G359" s="3">
        <f t="shared" si="253"/>
        <v>2</v>
      </c>
      <c r="H359" s="4">
        <f t="shared" si="254"/>
        <v>2527</v>
      </c>
      <c r="I359" s="4">
        <f t="shared" si="255"/>
        <v>2568</v>
      </c>
      <c r="J359" s="4">
        <f t="shared" si="256"/>
        <v>2569</v>
      </c>
      <c r="K359" s="4">
        <f t="shared" si="257"/>
        <v>2528</v>
      </c>
      <c r="L359" s="1">
        <f t="shared" si="258"/>
        <v>0</v>
      </c>
      <c r="M359" s="1">
        <f t="shared" si="259"/>
        <v>0</v>
      </c>
      <c r="N359" s="1">
        <f t="shared" si="260"/>
        <v>0</v>
      </c>
      <c r="O359" s="1">
        <f t="shared" si="261"/>
        <v>0</v>
      </c>
      <c r="P359" s="1">
        <f t="shared" si="262"/>
        <v>0</v>
      </c>
      <c r="Q359" s="1" t="str">
        <f t="shared" si="263"/>
        <v/>
      </c>
      <c r="R359" s="1">
        <f t="shared" si="264"/>
        <v>48.75</v>
      </c>
      <c r="S359" s="1">
        <f t="shared" si="265"/>
        <v>-9.5004999999999988</v>
      </c>
      <c r="T359" s="1">
        <f>VLOOKUP($H359,節点!$E$1:$G$20000,2,FALSE)</f>
        <v>47.5</v>
      </c>
      <c r="U359" s="1">
        <f>VLOOKUP($H359,節点!$E$1:$G$20000,3,FALSE)</f>
        <v>-9.9169999999999998</v>
      </c>
      <c r="V359" s="1">
        <f>VLOOKUP($I359,節点!$E$1:$G$20000,2,FALSE)</f>
        <v>50</v>
      </c>
      <c r="W359" s="1">
        <f>VLOOKUP($I359,節点!$E$1:$G$20000,3,FALSE)</f>
        <v>-9.9169999999999998</v>
      </c>
      <c r="X359" s="1">
        <f>VLOOKUP($J359,節点!$E$1:$G$20000,2,FALSE)</f>
        <v>50</v>
      </c>
      <c r="Y359" s="1">
        <f>VLOOKUP($J359,節点!$E$1:$G$20000,3,FALSE)</f>
        <v>-9.0839999999999996</v>
      </c>
      <c r="Z359" s="1">
        <f>VLOOKUP($K359,節点!$E$1:$G$20000,2,FALSE)</f>
        <v>47.5</v>
      </c>
      <c r="AA359" s="1">
        <f>VLOOKUP($K359,節点!$E$1:$G$20000,3,FALSE)</f>
        <v>-9.0839999999999996</v>
      </c>
      <c r="AB359">
        <f t="shared" si="266"/>
        <v>-1.25</v>
      </c>
      <c r="AC359">
        <f t="shared" si="267"/>
        <v>-0.41650000000000098</v>
      </c>
      <c r="AD359">
        <f t="shared" si="268"/>
        <v>1.25</v>
      </c>
      <c r="AE359">
        <f t="shared" si="269"/>
        <v>-0.41650000000000098</v>
      </c>
      <c r="AF359">
        <f t="shared" si="270"/>
        <v>1.25</v>
      </c>
      <c r="AG359">
        <f t="shared" si="271"/>
        <v>0.4164999999999992</v>
      </c>
      <c r="AH359">
        <f t="shared" si="272"/>
        <v>-1.25</v>
      </c>
      <c r="AI359">
        <f t="shared" si="273"/>
        <v>0.4164999999999992</v>
      </c>
      <c r="AJ359">
        <f t="shared" si="247"/>
        <v>198.42807305438274</v>
      </c>
      <c r="AK359">
        <f t="shared" si="248"/>
        <v>341.57192694561724</v>
      </c>
      <c r="AL359">
        <f t="shared" si="249"/>
        <v>18.428073054382672</v>
      </c>
      <c r="AM359">
        <f t="shared" si="250"/>
        <v>161.57192694561732</v>
      </c>
      <c r="AN359">
        <f t="shared" si="274"/>
        <v>3</v>
      </c>
      <c r="AO359">
        <f t="shared" si="275"/>
        <v>4</v>
      </c>
      <c r="AP359">
        <f t="shared" si="276"/>
        <v>1</v>
      </c>
      <c r="AQ359">
        <f t="shared" si="277"/>
        <v>2</v>
      </c>
      <c r="AR359">
        <f t="shared" si="278"/>
        <v>3412</v>
      </c>
      <c r="AS359" t="str">
        <f t="shared" si="279"/>
        <v/>
      </c>
      <c r="AT359" t="str">
        <f t="shared" si="280"/>
        <v/>
      </c>
      <c r="AU359" t="str">
        <f t="shared" si="281"/>
        <v/>
      </c>
      <c r="AV359" t="str">
        <f t="shared" si="282"/>
        <v/>
      </c>
      <c r="AW359" t="str">
        <f t="shared" si="251"/>
        <v/>
      </c>
      <c r="BA359">
        <f t="shared" si="283"/>
        <v>48.75</v>
      </c>
      <c r="BB359">
        <f t="shared" si="284"/>
        <v>-9.9169999999999998</v>
      </c>
      <c r="BC359">
        <f t="shared" si="285"/>
        <v>50</v>
      </c>
      <c r="BD359">
        <f t="shared" si="286"/>
        <v>-9.5004999999999988</v>
      </c>
      <c r="BE359">
        <f t="shared" si="287"/>
        <v>48.75</v>
      </c>
      <c r="BF359">
        <f t="shared" si="288"/>
        <v>-9.0839999999999996</v>
      </c>
      <c r="BG359">
        <f t="shared" si="289"/>
        <v>47.5</v>
      </c>
      <c r="BH359">
        <f t="shared" si="290"/>
        <v>-9.5004999999999988</v>
      </c>
      <c r="BI359">
        <f t="shared" si="291"/>
        <v>0.83300000000000018</v>
      </c>
      <c r="BJ359">
        <f t="shared" si="292"/>
        <v>2.5</v>
      </c>
      <c r="BK359">
        <f t="shared" si="293"/>
        <v>3.0012004801920762</v>
      </c>
      <c r="BL359">
        <f t="shared" si="294"/>
        <v>0.83300000000000018</v>
      </c>
      <c r="BM359" s="1">
        <v>3.8095238095238071</v>
      </c>
    </row>
    <row r="360" spans="1:65">
      <c r="A360" s="16" t="s">
        <v>3784</v>
      </c>
      <c r="E360"/>
      <c r="F360" s="17">
        <f t="shared" si="252"/>
        <v>2471</v>
      </c>
      <c r="G360" s="3">
        <f t="shared" si="253"/>
        <v>2</v>
      </c>
      <c r="H360" s="4">
        <f t="shared" si="254"/>
        <v>2528</v>
      </c>
      <c r="I360" s="4">
        <f t="shared" si="255"/>
        <v>2569</v>
      </c>
      <c r="J360" s="4">
        <f t="shared" si="256"/>
        <v>2570</v>
      </c>
      <c r="K360" s="4">
        <f t="shared" si="257"/>
        <v>2529</v>
      </c>
      <c r="L360" s="1">
        <f t="shared" si="258"/>
        <v>0</v>
      </c>
      <c r="M360" s="1">
        <f t="shared" si="259"/>
        <v>0</v>
      </c>
      <c r="N360" s="1">
        <f t="shared" si="260"/>
        <v>0</v>
      </c>
      <c r="O360" s="1">
        <f t="shared" si="261"/>
        <v>0</v>
      </c>
      <c r="P360" s="1">
        <f t="shared" si="262"/>
        <v>0</v>
      </c>
      <c r="Q360" s="1" t="str">
        <f t="shared" si="263"/>
        <v/>
      </c>
      <c r="R360" s="1">
        <f t="shared" si="264"/>
        <v>48.75</v>
      </c>
      <c r="S360" s="1">
        <f t="shared" si="265"/>
        <v>-8.6669999999999998</v>
      </c>
      <c r="T360" s="1">
        <f>VLOOKUP($H360,節点!$E$1:$G$20000,2,FALSE)</f>
        <v>47.5</v>
      </c>
      <c r="U360" s="1">
        <f>VLOOKUP($H360,節点!$E$1:$G$20000,3,FALSE)</f>
        <v>-9.0839999999999996</v>
      </c>
      <c r="V360" s="1">
        <f>VLOOKUP($I360,節点!$E$1:$G$20000,2,FALSE)</f>
        <v>50</v>
      </c>
      <c r="W360" s="1">
        <f>VLOOKUP($I360,節点!$E$1:$G$20000,3,FALSE)</f>
        <v>-9.0839999999999996</v>
      </c>
      <c r="X360" s="1">
        <f>VLOOKUP($J360,節点!$E$1:$G$20000,2,FALSE)</f>
        <v>50</v>
      </c>
      <c r="Y360" s="1">
        <f>VLOOKUP($J360,節点!$E$1:$G$20000,3,FALSE)</f>
        <v>-8.25</v>
      </c>
      <c r="Z360" s="1">
        <f>VLOOKUP($K360,節点!$E$1:$G$20000,2,FALSE)</f>
        <v>47.5</v>
      </c>
      <c r="AA360" s="1">
        <f>VLOOKUP($K360,節点!$E$1:$G$20000,3,FALSE)</f>
        <v>-8.25</v>
      </c>
      <c r="AB360">
        <f t="shared" si="266"/>
        <v>-1.25</v>
      </c>
      <c r="AC360">
        <f t="shared" si="267"/>
        <v>-0.41699999999999982</v>
      </c>
      <c r="AD360">
        <f t="shared" si="268"/>
        <v>1.25</v>
      </c>
      <c r="AE360">
        <f t="shared" si="269"/>
        <v>-0.41699999999999982</v>
      </c>
      <c r="AF360">
        <f t="shared" si="270"/>
        <v>1.25</v>
      </c>
      <c r="AG360">
        <f t="shared" si="271"/>
        <v>0.41699999999999982</v>
      </c>
      <c r="AH360">
        <f t="shared" si="272"/>
        <v>-1.25</v>
      </c>
      <c r="AI360">
        <f t="shared" si="273"/>
        <v>0.41699999999999982</v>
      </c>
      <c r="AJ360">
        <f t="shared" si="247"/>
        <v>198.4486987097502</v>
      </c>
      <c r="AK360">
        <f t="shared" si="248"/>
        <v>341.5513012902498</v>
      </c>
      <c r="AL360">
        <f t="shared" si="249"/>
        <v>18.448698709750218</v>
      </c>
      <c r="AM360">
        <f t="shared" si="250"/>
        <v>161.5513012902498</v>
      </c>
      <c r="AN360">
        <f t="shared" si="274"/>
        <v>3</v>
      </c>
      <c r="AO360">
        <f t="shared" si="275"/>
        <v>4</v>
      </c>
      <c r="AP360">
        <f t="shared" si="276"/>
        <v>1</v>
      </c>
      <c r="AQ360">
        <f t="shared" si="277"/>
        <v>2</v>
      </c>
      <c r="AR360">
        <f t="shared" si="278"/>
        <v>3412</v>
      </c>
      <c r="AS360" t="str">
        <f t="shared" si="279"/>
        <v/>
      </c>
      <c r="AT360" t="str">
        <f t="shared" si="280"/>
        <v/>
      </c>
      <c r="AU360" t="str">
        <f t="shared" si="281"/>
        <v/>
      </c>
      <c r="AV360" t="str">
        <f t="shared" si="282"/>
        <v/>
      </c>
      <c r="AW360" t="str">
        <f t="shared" si="251"/>
        <v/>
      </c>
      <c r="BA360">
        <f t="shared" si="283"/>
        <v>48.75</v>
      </c>
      <c r="BB360">
        <f t="shared" si="284"/>
        <v>-9.0839999999999996</v>
      </c>
      <c r="BC360">
        <f t="shared" si="285"/>
        <v>50</v>
      </c>
      <c r="BD360">
        <f t="shared" si="286"/>
        <v>-8.6669999999999998</v>
      </c>
      <c r="BE360">
        <f t="shared" si="287"/>
        <v>48.75</v>
      </c>
      <c r="BF360">
        <f t="shared" si="288"/>
        <v>-8.25</v>
      </c>
      <c r="BG360">
        <f t="shared" si="289"/>
        <v>47.5</v>
      </c>
      <c r="BH360">
        <f t="shared" si="290"/>
        <v>-8.6669999999999998</v>
      </c>
      <c r="BI360">
        <f t="shared" si="291"/>
        <v>0.83399999999999963</v>
      </c>
      <c r="BJ360">
        <f t="shared" si="292"/>
        <v>2.5</v>
      </c>
      <c r="BK360">
        <f t="shared" si="293"/>
        <v>2.9976019184652292</v>
      </c>
      <c r="BL360">
        <f t="shared" si="294"/>
        <v>0.83399999999999963</v>
      </c>
      <c r="BM360" s="1">
        <v>3.8095238095238071</v>
      </c>
    </row>
    <row r="361" spans="1:65">
      <c r="A361" s="16" t="s">
        <v>3785</v>
      </c>
      <c r="E361"/>
      <c r="F361" s="17">
        <f t="shared" si="252"/>
        <v>2472</v>
      </c>
      <c r="G361" s="3">
        <f t="shared" si="253"/>
        <v>2</v>
      </c>
      <c r="H361" s="4">
        <f t="shared" si="254"/>
        <v>2529</v>
      </c>
      <c r="I361" s="4">
        <f t="shared" si="255"/>
        <v>2570</v>
      </c>
      <c r="J361" s="4">
        <f t="shared" si="256"/>
        <v>2571</v>
      </c>
      <c r="K361" s="4">
        <f t="shared" si="257"/>
        <v>2530</v>
      </c>
      <c r="L361" s="1">
        <f t="shared" si="258"/>
        <v>0</v>
      </c>
      <c r="M361" s="1">
        <f t="shared" si="259"/>
        <v>0</v>
      </c>
      <c r="N361" s="1">
        <f t="shared" si="260"/>
        <v>0</v>
      </c>
      <c r="O361" s="1">
        <f t="shared" si="261"/>
        <v>0</v>
      </c>
      <c r="P361" s="1">
        <f t="shared" si="262"/>
        <v>0</v>
      </c>
      <c r="Q361" s="1" t="str">
        <f t="shared" si="263"/>
        <v/>
      </c>
      <c r="R361" s="1">
        <f t="shared" si="264"/>
        <v>48.75</v>
      </c>
      <c r="S361" s="1">
        <f t="shared" si="265"/>
        <v>-7.8335000000000008</v>
      </c>
      <c r="T361" s="1">
        <f>VLOOKUP($H361,節点!$E$1:$G$20000,2,FALSE)</f>
        <v>47.5</v>
      </c>
      <c r="U361" s="1">
        <f>VLOOKUP($H361,節点!$E$1:$G$20000,3,FALSE)</f>
        <v>-8.25</v>
      </c>
      <c r="V361" s="1">
        <f>VLOOKUP($I361,節点!$E$1:$G$20000,2,FALSE)</f>
        <v>50</v>
      </c>
      <c r="W361" s="1">
        <f>VLOOKUP($I361,節点!$E$1:$G$20000,3,FALSE)</f>
        <v>-8.25</v>
      </c>
      <c r="X361" s="1">
        <f>VLOOKUP($J361,節点!$E$1:$G$20000,2,FALSE)</f>
        <v>50</v>
      </c>
      <c r="Y361" s="1">
        <f>VLOOKUP($J361,節点!$E$1:$G$20000,3,FALSE)</f>
        <v>-7.4169999999999998</v>
      </c>
      <c r="Z361" s="1">
        <f>VLOOKUP($K361,節点!$E$1:$G$20000,2,FALSE)</f>
        <v>47.5</v>
      </c>
      <c r="AA361" s="1">
        <f>VLOOKUP($K361,節点!$E$1:$G$20000,3,FALSE)</f>
        <v>-7.4169999999999998</v>
      </c>
      <c r="AB361">
        <f t="shared" si="266"/>
        <v>-1.25</v>
      </c>
      <c r="AC361">
        <f t="shared" si="267"/>
        <v>-0.4164999999999992</v>
      </c>
      <c r="AD361">
        <f t="shared" si="268"/>
        <v>1.25</v>
      </c>
      <c r="AE361">
        <f t="shared" si="269"/>
        <v>-0.4164999999999992</v>
      </c>
      <c r="AF361">
        <f t="shared" si="270"/>
        <v>1.25</v>
      </c>
      <c r="AG361">
        <f t="shared" si="271"/>
        <v>0.41650000000000098</v>
      </c>
      <c r="AH361">
        <f t="shared" si="272"/>
        <v>-1.25</v>
      </c>
      <c r="AI361">
        <f t="shared" si="273"/>
        <v>0.41650000000000098</v>
      </c>
      <c r="AJ361">
        <f t="shared" si="247"/>
        <v>198.42807305438268</v>
      </c>
      <c r="AK361">
        <f t="shared" si="248"/>
        <v>341.57192694561735</v>
      </c>
      <c r="AL361">
        <f t="shared" si="249"/>
        <v>18.428073054382747</v>
      </c>
      <c r="AM361">
        <f t="shared" si="250"/>
        <v>161.57192694561726</v>
      </c>
      <c r="AN361">
        <f t="shared" si="274"/>
        <v>3</v>
      </c>
      <c r="AO361">
        <f t="shared" si="275"/>
        <v>4</v>
      </c>
      <c r="AP361">
        <f t="shared" si="276"/>
        <v>1</v>
      </c>
      <c r="AQ361">
        <f t="shared" si="277"/>
        <v>2</v>
      </c>
      <c r="AR361">
        <f t="shared" si="278"/>
        <v>3412</v>
      </c>
      <c r="AS361" t="str">
        <f t="shared" si="279"/>
        <v/>
      </c>
      <c r="AT361" t="str">
        <f t="shared" si="280"/>
        <v/>
      </c>
      <c r="AU361" t="str">
        <f t="shared" si="281"/>
        <v/>
      </c>
      <c r="AV361" t="str">
        <f t="shared" si="282"/>
        <v/>
      </c>
      <c r="AW361" t="str">
        <f t="shared" si="251"/>
        <v/>
      </c>
      <c r="BA361">
        <f t="shared" si="283"/>
        <v>48.75</v>
      </c>
      <c r="BB361">
        <f t="shared" si="284"/>
        <v>-8.25</v>
      </c>
      <c r="BC361">
        <f t="shared" si="285"/>
        <v>50</v>
      </c>
      <c r="BD361">
        <f t="shared" si="286"/>
        <v>-7.8334999999999999</v>
      </c>
      <c r="BE361">
        <f t="shared" si="287"/>
        <v>48.75</v>
      </c>
      <c r="BF361">
        <f t="shared" si="288"/>
        <v>-7.4169999999999998</v>
      </c>
      <c r="BG361">
        <f t="shared" si="289"/>
        <v>47.5</v>
      </c>
      <c r="BH361">
        <f t="shared" si="290"/>
        <v>-7.8334999999999999</v>
      </c>
      <c r="BI361">
        <f t="shared" si="291"/>
        <v>0.83300000000000018</v>
      </c>
      <c r="BJ361">
        <f t="shared" si="292"/>
        <v>2.5</v>
      </c>
      <c r="BK361">
        <f t="shared" si="293"/>
        <v>3.0012004801920762</v>
      </c>
      <c r="BL361">
        <f t="shared" si="294"/>
        <v>0.83300000000000018</v>
      </c>
      <c r="BM361" s="1">
        <v>3.8095238095238071</v>
      </c>
    </row>
    <row r="362" spans="1:65">
      <c r="A362" s="16" t="s">
        <v>3786</v>
      </c>
      <c r="E362"/>
      <c r="F362" s="17">
        <f t="shared" si="252"/>
        <v>2473</v>
      </c>
      <c r="G362" s="3">
        <f t="shared" si="253"/>
        <v>2</v>
      </c>
      <c r="H362" s="4">
        <f t="shared" si="254"/>
        <v>2530</v>
      </c>
      <c r="I362" s="4">
        <f t="shared" si="255"/>
        <v>2571</v>
      </c>
      <c r="J362" s="4">
        <f t="shared" si="256"/>
        <v>2572</v>
      </c>
      <c r="K362" s="4">
        <f t="shared" si="257"/>
        <v>2531</v>
      </c>
      <c r="L362" s="1">
        <f t="shared" si="258"/>
        <v>0</v>
      </c>
      <c r="M362" s="1">
        <f t="shared" si="259"/>
        <v>0</v>
      </c>
      <c r="N362" s="1">
        <f t="shared" si="260"/>
        <v>0</v>
      </c>
      <c r="O362" s="1">
        <f t="shared" si="261"/>
        <v>0</v>
      </c>
      <c r="P362" s="1">
        <f t="shared" si="262"/>
        <v>0</v>
      </c>
      <c r="Q362" s="1" t="str">
        <f t="shared" si="263"/>
        <v/>
      </c>
      <c r="R362" s="1">
        <f t="shared" si="264"/>
        <v>48.75</v>
      </c>
      <c r="S362" s="1">
        <f t="shared" si="265"/>
        <v>-7.0004999999999997</v>
      </c>
      <c r="T362" s="1">
        <f>VLOOKUP($H362,節点!$E$1:$G$20000,2,FALSE)</f>
        <v>47.5</v>
      </c>
      <c r="U362" s="1">
        <f>VLOOKUP($H362,節点!$E$1:$G$20000,3,FALSE)</f>
        <v>-7.4169999999999998</v>
      </c>
      <c r="V362" s="1">
        <f>VLOOKUP($I362,節点!$E$1:$G$20000,2,FALSE)</f>
        <v>50</v>
      </c>
      <c r="W362" s="1">
        <f>VLOOKUP($I362,節点!$E$1:$G$20000,3,FALSE)</f>
        <v>-7.4169999999999998</v>
      </c>
      <c r="X362" s="1">
        <f>VLOOKUP($J362,節点!$E$1:$G$20000,2,FALSE)</f>
        <v>50</v>
      </c>
      <c r="Y362" s="1">
        <f>VLOOKUP($J362,節点!$E$1:$G$20000,3,FALSE)</f>
        <v>-6.5839999999999996</v>
      </c>
      <c r="Z362" s="1">
        <f>VLOOKUP($K362,節点!$E$1:$G$20000,2,FALSE)</f>
        <v>47.5</v>
      </c>
      <c r="AA362" s="1">
        <f>VLOOKUP($K362,節点!$E$1:$G$20000,3,FALSE)</f>
        <v>-6.5839999999999996</v>
      </c>
      <c r="AB362">
        <f t="shared" si="266"/>
        <v>-1.25</v>
      </c>
      <c r="AC362">
        <f t="shared" si="267"/>
        <v>-0.41650000000000009</v>
      </c>
      <c r="AD362">
        <f t="shared" si="268"/>
        <v>1.25</v>
      </c>
      <c r="AE362">
        <f t="shared" si="269"/>
        <v>-0.41650000000000009</v>
      </c>
      <c r="AF362">
        <f t="shared" si="270"/>
        <v>1.25</v>
      </c>
      <c r="AG362">
        <f t="shared" si="271"/>
        <v>0.41650000000000009</v>
      </c>
      <c r="AH362">
        <f t="shared" si="272"/>
        <v>-1.25</v>
      </c>
      <c r="AI362">
        <f t="shared" si="273"/>
        <v>0.41650000000000009</v>
      </c>
      <c r="AJ362">
        <f t="shared" si="247"/>
        <v>198.42807305438271</v>
      </c>
      <c r="AK362">
        <f t="shared" si="248"/>
        <v>341.57192694561729</v>
      </c>
      <c r="AL362">
        <f t="shared" si="249"/>
        <v>18.428073054382708</v>
      </c>
      <c r="AM362">
        <f t="shared" si="250"/>
        <v>161.57192694561729</v>
      </c>
      <c r="AN362">
        <f t="shared" si="274"/>
        <v>3</v>
      </c>
      <c r="AO362">
        <f t="shared" si="275"/>
        <v>4</v>
      </c>
      <c r="AP362">
        <f t="shared" si="276"/>
        <v>1</v>
      </c>
      <c r="AQ362">
        <f t="shared" si="277"/>
        <v>2</v>
      </c>
      <c r="AR362">
        <f t="shared" si="278"/>
        <v>3412</v>
      </c>
      <c r="AS362" t="str">
        <f t="shared" si="279"/>
        <v/>
      </c>
      <c r="AT362" t="str">
        <f t="shared" si="280"/>
        <v/>
      </c>
      <c r="AU362" t="str">
        <f t="shared" si="281"/>
        <v/>
      </c>
      <c r="AV362" t="str">
        <f t="shared" si="282"/>
        <v/>
      </c>
      <c r="AW362" t="str">
        <f t="shared" si="251"/>
        <v/>
      </c>
      <c r="BA362">
        <f t="shared" si="283"/>
        <v>48.75</v>
      </c>
      <c r="BB362">
        <f t="shared" si="284"/>
        <v>-7.4169999999999998</v>
      </c>
      <c r="BC362">
        <f t="shared" si="285"/>
        <v>50</v>
      </c>
      <c r="BD362">
        <f t="shared" si="286"/>
        <v>-7.0004999999999997</v>
      </c>
      <c r="BE362">
        <f t="shared" si="287"/>
        <v>48.75</v>
      </c>
      <c r="BF362">
        <f t="shared" si="288"/>
        <v>-6.5839999999999996</v>
      </c>
      <c r="BG362">
        <f t="shared" si="289"/>
        <v>47.5</v>
      </c>
      <c r="BH362">
        <f t="shared" si="290"/>
        <v>-7.0004999999999997</v>
      </c>
      <c r="BI362">
        <f t="shared" si="291"/>
        <v>0.83300000000000018</v>
      </c>
      <c r="BJ362">
        <f t="shared" si="292"/>
        <v>2.5</v>
      </c>
      <c r="BK362">
        <f t="shared" si="293"/>
        <v>3.0012004801920762</v>
      </c>
      <c r="BL362">
        <f t="shared" si="294"/>
        <v>0.83300000000000018</v>
      </c>
      <c r="BM362" s="1">
        <v>3.8095238095238071</v>
      </c>
    </row>
    <row r="363" spans="1:65">
      <c r="A363" s="16" t="s">
        <v>3787</v>
      </c>
      <c r="E363"/>
      <c r="F363" s="17">
        <f t="shared" si="252"/>
        <v>2474</v>
      </c>
      <c r="G363" s="3">
        <f t="shared" si="253"/>
        <v>2</v>
      </c>
      <c r="H363" s="4">
        <f t="shared" si="254"/>
        <v>2531</v>
      </c>
      <c r="I363" s="4">
        <f t="shared" si="255"/>
        <v>2572</v>
      </c>
      <c r="J363" s="4">
        <f t="shared" si="256"/>
        <v>2573</v>
      </c>
      <c r="K363" s="4">
        <f t="shared" si="257"/>
        <v>2532</v>
      </c>
      <c r="L363" s="1">
        <f t="shared" si="258"/>
        <v>0</v>
      </c>
      <c r="M363" s="1">
        <f t="shared" si="259"/>
        <v>0</v>
      </c>
      <c r="N363" s="1">
        <f t="shared" si="260"/>
        <v>0</v>
      </c>
      <c r="O363" s="1">
        <f t="shared" si="261"/>
        <v>0</v>
      </c>
      <c r="P363" s="1">
        <f t="shared" si="262"/>
        <v>0</v>
      </c>
      <c r="Q363" s="1" t="str">
        <f t="shared" si="263"/>
        <v/>
      </c>
      <c r="R363" s="1">
        <f t="shared" si="264"/>
        <v>48.75</v>
      </c>
      <c r="S363" s="1">
        <f t="shared" si="265"/>
        <v>-6.1669999999999998</v>
      </c>
      <c r="T363" s="1">
        <f>VLOOKUP($H363,節点!$E$1:$G$20000,2,FALSE)</f>
        <v>47.5</v>
      </c>
      <c r="U363" s="1">
        <f>VLOOKUP($H363,節点!$E$1:$G$20000,3,FALSE)</f>
        <v>-6.5839999999999996</v>
      </c>
      <c r="V363" s="1">
        <f>VLOOKUP($I363,節点!$E$1:$G$20000,2,FALSE)</f>
        <v>50</v>
      </c>
      <c r="W363" s="1">
        <f>VLOOKUP($I363,節点!$E$1:$G$20000,3,FALSE)</f>
        <v>-6.5839999999999996</v>
      </c>
      <c r="X363" s="1">
        <f>VLOOKUP($J363,節点!$E$1:$G$20000,2,FALSE)</f>
        <v>50</v>
      </c>
      <c r="Y363" s="1">
        <f>VLOOKUP($J363,節点!$E$1:$G$20000,3,FALSE)</f>
        <v>-5.75</v>
      </c>
      <c r="Z363" s="1">
        <f>VLOOKUP($K363,節点!$E$1:$G$20000,2,FALSE)</f>
        <v>47.5</v>
      </c>
      <c r="AA363" s="1">
        <f>VLOOKUP($K363,節点!$E$1:$G$20000,3,FALSE)</f>
        <v>-5.75</v>
      </c>
      <c r="AB363">
        <f t="shared" si="266"/>
        <v>-1.25</v>
      </c>
      <c r="AC363">
        <f t="shared" si="267"/>
        <v>-0.41699999999999982</v>
      </c>
      <c r="AD363">
        <f t="shared" si="268"/>
        <v>1.25</v>
      </c>
      <c r="AE363">
        <f t="shared" si="269"/>
        <v>-0.41699999999999982</v>
      </c>
      <c r="AF363">
        <f t="shared" si="270"/>
        <v>1.25</v>
      </c>
      <c r="AG363">
        <f t="shared" si="271"/>
        <v>0.41699999999999982</v>
      </c>
      <c r="AH363">
        <f t="shared" si="272"/>
        <v>-1.25</v>
      </c>
      <c r="AI363">
        <f t="shared" si="273"/>
        <v>0.41699999999999982</v>
      </c>
      <c r="AJ363">
        <f t="shared" si="247"/>
        <v>198.4486987097502</v>
      </c>
      <c r="AK363">
        <f t="shared" si="248"/>
        <v>341.5513012902498</v>
      </c>
      <c r="AL363">
        <f t="shared" si="249"/>
        <v>18.448698709750218</v>
      </c>
      <c r="AM363">
        <f t="shared" si="250"/>
        <v>161.5513012902498</v>
      </c>
      <c r="AN363">
        <f t="shared" si="274"/>
        <v>3</v>
      </c>
      <c r="AO363">
        <f t="shared" si="275"/>
        <v>4</v>
      </c>
      <c r="AP363">
        <f t="shared" si="276"/>
        <v>1</v>
      </c>
      <c r="AQ363">
        <f t="shared" si="277"/>
        <v>2</v>
      </c>
      <c r="AR363">
        <f t="shared" si="278"/>
        <v>3412</v>
      </c>
      <c r="AS363" t="str">
        <f t="shared" si="279"/>
        <v/>
      </c>
      <c r="AT363" t="str">
        <f t="shared" si="280"/>
        <v/>
      </c>
      <c r="AU363" t="str">
        <f t="shared" si="281"/>
        <v/>
      </c>
      <c r="AV363" t="str">
        <f t="shared" si="282"/>
        <v/>
      </c>
      <c r="AW363" t="str">
        <f t="shared" si="251"/>
        <v/>
      </c>
      <c r="BA363">
        <f t="shared" si="283"/>
        <v>48.75</v>
      </c>
      <c r="BB363">
        <f t="shared" si="284"/>
        <v>-6.5839999999999996</v>
      </c>
      <c r="BC363">
        <f t="shared" si="285"/>
        <v>50</v>
      </c>
      <c r="BD363">
        <f t="shared" si="286"/>
        <v>-6.1669999999999998</v>
      </c>
      <c r="BE363">
        <f t="shared" si="287"/>
        <v>48.75</v>
      </c>
      <c r="BF363">
        <f t="shared" si="288"/>
        <v>-5.75</v>
      </c>
      <c r="BG363">
        <f t="shared" si="289"/>
        <v>47.5</v>
      </c>
      <c r="BH363">
        <f t="shared" si="290"/>
        <v>-6.1669999999999998</v>
      </c>
      <c r="BI363">
        <f t="shared" si="291"/>
        <v>0.83399999999999963</v>
      </c>
      <c r="BJ363">
        <f t="shared" si="292"/>
        <v>2.5</v>
      </c>
      <c r="BK363">
        <f t="shared" si="293"/>
        <v>2.9976019184652292</v>
      </c>
      <c r="BL363">
        <f t="shared" si="294"/>
        <v>0.83399999999999963</v>
      </c>
      <c r="BM363" s="1">
        <v>3.8095238095238071</v>
      </c>
    </row>
    <row r="364" spans="1:65">
      <c r="A364" s="16" t="s">
        <v>3788</v>
      </c>
      <c r="E364"/>
      <c r="F364" s="17">
        <f t="shared" si="252"/>
        <v>2475</v>
      </c>
      <c r="G364" s="3">
        <f t="shared" si="253"/>
        <v>2</v>
      </c>
      <c r="H364" s="4">
        <f t="shared" si="254"/>
        <v>2532</v>
      </c>
      <c r="I364" s="4">
        <f t="shared" si="255"/>
        <v>2573</v>
      </c>
      <c r="J364" s="4">
        <f t="shared" si="256"/>
        <v>2574</v>
      </c>
      <c r="K364" s="4">
        <f t="shared" si="257"/>
        <v>2533</v>
      </c>
      <c r="L364" s="1">
        <f t="shared" si="258"/>
        <v>0</v>
      </c>
      <c r="M364" s="1">
        <f t="shared" si="259"/>
        <v>0</v>
      </c>
      <c r="N364" s="1">
        <f t="shared" si="260"/>
        <v>0</v>
      </c>
      <c r="O364" s="1">
        <f t="shared" si="261"/>
        <v>0</v>
      </c>
      <c r="P364" s="1">
        <f t="shared" si="262"/>
        <v>0</v>
      </c>
      <c r="Q364" s="1" t="str">
        <f t="shared" si="263"/>
        <v/>
      </c>
      <c r="R364" s="1">
        <f t="shared" si="264"/>
        <v>48.75</v>
      </c>
      <c r="S364" s="1">
        <f t="shared" si="265"/>
        <v>-5.375</v>
      </c>
      <c r="T364" s="1">
        <f>VLOOKUP($H364,節点!$E$1:$G$20000,2,FALSE)</f>
        <v>47.5</v>
      </c>
      <c r="U364" s="1">
        <f>VLOOKUP($H364,節点!$E$1:$G$20000,3,FALSE)</f>
        <v>-5.75</v>
      </c>
      <c r="V364" s="1">
        <f>VLOOKUP($I364,節点!$E$1:$G$20000,2,FALSE)</f>
        <v>50</v>
      </c>
      <c r="W364" s="1">
        <f>VLOOKUP($I364,節点!$E$1:$G$20000,3,FALSE)</f>
        <v>-5.75</v>
      </c>
      <c r="X364" s="1">
        <f>VLOOKUP($J364,節点!$E$1:$G$20000,2,FALSE)</f>
        <v>50</v>
      </c>
      <c r="Y364" s="1">
        <f>VLOOKUP($J364,節点!$E$1:$G$20000,3,FALSE)</f>
        <v>-5</v>
      </c>
      <c r="Z364" s="1">
        <f>VLOOKUP($K364,節点!$E$1:$G$20000,2,FALSE)</f>
        <v>47.5</v>
      </c>
      <c r="AA364" s="1">
        <f>VLOOKUP($K364,節点!$E$1:$G$20000,3,FALSE)</f>
        <v>-5</v>
      </c>
      <c r="AB364">
        <f t="shared" si="266"/>
        <v>-1.25</v>
      </c>
      <c r="AC364">
        <f t="shared" si="267"/>
        <v>-0.375</v>
      </c>
      <c r="AD364">
        <f t="shared" si="268"/>
        <v>1.25</v>
      </c>
      <c r="AE364">
        <f t="shared" si="269"/>
        <v>-0.375</v>
      </c>
      <c r="AF364">
        <f t="shared" si="270"/>
        <v>1.25</v>
      </c>
      <c r="AG364">
        <f t="shared" si="271"/>
        <v>0.375</v>
      </c>
      <c r="AH364">
        <f t="shared" si="272"/>
        <v>-1.25</v>
      </c>
      <c r="AI364">
        <f t="shared" si="273"/>
        <v>0.375</v>
      </c>
      <c r="AJ364">
        <f t="shared" si="247"/>
        <v>196.69924423399362</v>
      </c>
      <c r="AK364">
        <f t="shared" si="248"/>
        <v>343.30075576600638</v>
      </c>
      <c r="AL364">
        <f t="shared" si="249"/>
        <v>16.699244233993621</v>
      </c>
      <c r="AM364">
        <f t="shared" si="250"/>
        <v>163.30075576600638</v>
      </c>
      <c r="AN364">
        <f t="shared" si="274"/>
        <v>3</v>
      </c>
      <c r="AO364">
        <f t="shared" si="275"/>
        <v>4</v>
      </c>
      <c r="AP364">
        <f t="shared" si="276"/>
        <v>1</v>
      </c>
      <c r="AQ364">
        <f t="shared" si="277"/>
        <v>2</v>
      </c>
      <c r="AR364">
        <f t="shared" si="278"/>
        <v>3412</v>
      </c>
      <c r="AS364" t="str">
        <f t="shared" si="279"/>
        <v/>
      </c>
      <c r="AT364" t="str">
        <f t="shared" si="280"/>
        <v/>
      </c>
      <c r="AU364" t="str">
        <f t="shared" si="281"/>
        <v/>
      </c>
      <c r="AV364" t="str">
        <f t="shared" si="282"/>
        <v/>
      </c>
      <c r="AW364" t="str">
        <f t="shared" si="251"/>
        <v/>
      </c>
      <c r="BA364">
        <f t="shared" si="283"/>
        <v>48.75</v>
      </c>
      <c r="BB364">
        <f t="shared" si="284"/>
        <v>-5.75</v>
      </c>
      <c r="BC364">
        <f t="shared" si="285"/>
        <v>50</v>
      </c>
      <c r="BD364">
        <f t="shared" si="286"/>
        <v>-5.375</v>
      </c>
      <c r="BE364">
        <f t="shared" si="287"/>
        <v>48.75</v>
      </c>
      <c r="BF364">
        <f t="shared" si="288"/>
        <v>-5</v>
      </c>
      <c r="BG364">
        <f t="shared" si="289"/>
        <v>47.5</v>
      </c>
      <c r="BH364">
        <f t="shared" si="290"/>
        <v>-5.375</v>
      </c>
      <c r="BI364">
        <f t="shared" si="291"/>
        <v>0.75</v>
      </c>
      <c r="BJ364">
        <f t="shared" si="292"/>
        <v>2.5</v>
      </c>
      <c r="BK364">
        <f t="shared" si="293"/>
        <v>3.3333333333333335</v>
      </c>
      <c r="BL364">
        <f t="shared" si="294"/>
        <v>0.75</v>
      </c>
      <c r="BM364" s="1">
        <v>3.8095238095238071</v>
      </c>
    </row>
    <row r="365" spans="1:65">
      <c r="A365" s="16" t="s">
        <v>3789</v>
      </c>
      <c r="E365"/>
      <c r="F365" s="17">
        <f t="shared" si="252"/>
        <v>2476</v>
      </c>
      <c r="G365" s="3">
        <f t="shared" si="253"/>
        <v>2</v>
      </c>
      <c r="H365" s="4">
        <f t="shared" si="254"/>
        <v>2533</v>
      </c>
      <c r="I365" s="4">
        <f t="shared" si="255"/>
        <v>2574</v>
      </c>
      <c r="J365" s="4">
        <f t="shared" si="256"/>
        <v>2575</v>
      </c>
      <c r="K365" s="4">
        <f t="shared" si="257"/>
        <v>2534</v>
      </c>
      <c r="L365" s="1">
        <f t="shared" si="258"/>
        <v>0</v>
      </c>
      <c r="M365" s="1">
        <f t="shared" si="259"/>
        <v>0</v>
      </c>
      <c r="N365" s="1">
        <f t="shared" si="260"/>
        <v>0</v>
      </c>
      <c r="O365" s="1">
        <f t="shared" si="261"/>
        <v>0</v>
      </c>
      <c r="P365" s="1">
        <f t="shared" si="262"/>
        <v>0</v>
      </c>
      <c r="Q365" s="1" t="str">
        <f t="shared" si="263"/>
        <v/>
      </c>
      <c r="R365" s="1">
        <f t="shared" si="264"/>
        <v>48.75</v>
      </c>
      <c r="S365" s="1">
        <f t="shared" si="265"/>
        <v>-4.375</v>
      </c>
      <c r="T365" s="1">
        <f>VLOOKUP($H365,節点!$E$1:$G$20000,2,FALSE)</f>
        <v>47.5</v>
      </c>
      <c r="U365" s="1">
        <f>VLOOKUP($H365,節点!$E$1:$G$20000,3,FALSE)</f>
        <v>-5</v>
      </c>
      <c r="V365" s="1">
        <f>VLOOKUP($I365,節点!$E$1:$G$20000,2,FALSE)</f>
        <v>50</v>
      </c>
      <c r="W365" s="1">
        <f>VLOOKUP($I365,節点!$E$1:$G$20000,3,FALSE)</f>
        <v>-5</v>
      </c>
      <c r="X365" s="1">
        <f>VLOOKUP($J365,節点!$E$1:$G$20000,2,FALSE)</f>
        <v>50</v>
      </c>
      <c r="Y365" s="1">
        <f>VLOOKUP($J365,節点!$E$1:$G$20000,3,FALSE)</f>
        <v>-3.75</v>
      </c>
      <c r="Z365" s="1">
        <f>VLOOKUP($K365,節点!$E$1:$G$20000,2,FALSE)</f>
        <v>47.5</v>
      </c>
      <c r="AA365" s="1">
        <f>VLOOKUP($K365,節点!$E$1:$G$20000,3,FALSE)</f>
        <v>-3.75</v>
      </c>
      <c r="AB365">
        <f t="shared" si="266"/>
        <v>-1.25</v>
      </c>
      <c r="AC365">
        <f t="shared" si="267"/>
        <v>-0.625</v>
      </c>
      <c r="AD365">
        <f t="shared" si="268"/>
        <v>1.25</v>
      </c>
      <c r="AE365">
        <f t="shared" si="269"/>
        <v>-0.625</v>
      </c>
      <c r="AF365">
        <f t="shared" si="270"/>
        <v>1.25</v>
      </c>
      <c r="AG365">
        <f t="shared" si="271"/>
        <v>0.625</v>
      </c>
      <c r="AH365">
        <f t="shared" si="272"/>
        <v>-1.25</v>
      </c>
      <c r="AI365">
        <f t="shared" si="273"/>
        <v>0.625</v>
      </c>
      <c r="AJ365">
        <f t="shared" si="247"/>
        <v>206.56505117707798</v>
      </c>
      <c r="AK365">
        <f t="shared" si="248"/>
        <v>333.43494882292202</v>
      </c>
      <c r="AL365">
        <f t="shared" si="249"/>
        <v>26.56505117707799</v>
      </c>
      <c r="AM365">
        <f t="shared" si="250"/>
        <v>153.43494882292202</v>
      </c>
      <c r="AN365">
        <f t="shared" si="274"/>
        <v>3</v>
      </c>
      <c r="AO365">
        <f t="shared" si="275"/>
        <v>4</v>
      </c>
      <c r="AP365">
        <f t="shared" si="276"/>
        <v>1</v>
      </c>
      <c r="AQ365">
        <f t="shared" si="277"/>
        <v>2</v>
      </c>
      <c r="AR365">
        <f t="shared" si="278"/>
        <v>3412</v>
      </c>
      <c r="AS365" t="str">
        <f t="shared" si="279"/>
        <v/>
      </c>
      <c r="AT365" t="str">
        <f t="shared" si="280"/>
        <v/>
      </c>
      <c r="AU365" t="str">
        <f t="shared" si="281"/>
        <v/>
      </c>
      <c r="AV365" t="str">
        <f t="shared" si="282"/>
        <v/>
      </c>
      <c r="AW365" t="str">
        <f t="shared" si="251"/>
        <v/>
      </c>
      <c r="BA365">
        <f t="shared" si="283"/>
        <v>48.75</v>
      </c>
      <c r="BB365">
        <f t="shared" si="284"/>
        <v>-5</v>
      </c>
      <c r="BC365">
        <f t="shared" si="285"/>
        <v>50</v>
      </c>
      <c r="BD365">
        <f t="shared" si="286"/>
        <v>-4.375</v>
      </c>
      <c r="BE365">
        <f t="shared" si="287"/>
        <v>48.75</v>
      </c>
      <c r="BF365">
        <f t="shared" si="288"/>
        <v>-3.75</v>
      </c>
      <c r="BG365">
        <f t="shared" si="289"/>
        <v>47.5</v>
      </c>
      <c r="BH365">
        <f t="shared" si="290"/>
        <v>-4.375</v>
      </c>
      <c r="BI365">
        <f t="shared" si="291"/>
        <v>1.25</v>
      </c>
      <c r="BJ365">
        <f t="shared" si="292"/>
        <v>2.5</v>
      </c>
      <c r="BK365">
        <f t="shared" si="293"/>
        <v>2</v>
      </c>
      <c r="BL365">
        <f t="shared" si="294"/>
        <v>1.25</v>
      </c>
      <c r="BM365" s="1">
        <v>3.8095238095238071</v>
      </c>
    </row>
    <row r="366" spans="1:65">
      <c r="A366" s="16" t="s">
        <v>3790</v>
      </c>
      <c r="E366"/>
      <c r="F366" s="17">
        <f t="shared" si="252"/>
        <v>2477</v>
      </c>
      <c r="G366" s="3">
        <f t="shared" si="253"/>
        <v>2</v>
      </c>
      <c r="H366" s="4">
        <f t="shared" si="254"/>
        <v>2534</v>
      </c>
      <c r="I366" s="4">
        <f t="shared" si="255"/>
        <v>2575</v>
      </c>
      <c r="J366" s="4">
        <f t="shared" si="256"/>
        <v>2576</v>
      </c>
      <c r="K366" s="4">
        <f t="shared" si="257"/>
        <v>2535</v>
      </c>
      <c r="L366" s="1">
        <f t="shared" si="258"/>
        <v>0</v>
      </c>
      <c r="M366" s="1">
        <f t="shared" si="259"/>
        <v>0</v>
      </c>
      <c r="N366" s="1">
        <f t="shared" si="260"/>
        <v>0</v>
      </c>
      <c r="O366" s="1">
        <f t="shared" si="261"/>
        <v>0</v>
      </c>
      <c r="P366" s="1">
        <f t="shared" si="262"/>
        <v>0</v>
      </c>
      <c r="Q366" s="1" t="str">
        <f t="shared" si="263"/>
        <v/>
      </c>
      <c r="R366" s="1">
        <f t="shared" si="264"/>
        <v>48.75</v>
      </c>
      <c r="S366" s="1">
        <f t="shared" si="265"/>
        <v>-3.125</v>
      </c>
      <c r="T366" s="1">
        <f>VLOOKUP($H366,節点!$E$1:$G$20000,2,FALSE)</f>
        <v>47.5</v>
      </c>
      <c r="U366" s="1">
        <f>VLOOKUP($H366,節点!$E$1:$G$20000,3,FALSE)</f>
        <v>-3.75</v>
      </c>
      <c r="V366" s="1">
        <f>VLOOKUP($I366,節点!$E$1:$G$20000,2,FALSE)</f>
        <v>50</v>
      </c>
      <c r="W366" s="1">
        <f>VLOOKUP($I366,節点!$E$1:$G$20000,3,FALSE)</f>
        <v>-3.75</v>
      </c>
      <c r="X366" s="1">
        <f>VLOOKUP($J366,節点!$E$1:$G$20000,2,FALSE)</f>
        <v>50</v>
      </c>
      <c r="Y366" s="1">
        <f>VLOOKUP($J366,節点!$E$1:$G$20000,3,FALSE)</f>
        <v>-2.5</v>
      </c>
      <c r="Z366" s="1">
        <f>VLOOKUP($K366,節点!$E$1:$G$20000,2,FALSE)</f>
        <v>47.5</v>
      </c>
      <c r="AA366" s="1">
        <f>VLOOKUP($K366,節点!$E$1:$G$20000,3,FALSE)</f>
        <v>-2.5</v>
      </c>
      <c r="AB366">
        <f t="shared" si="266"/>
        <v>-1.25</v>
      </c>
      <c r="AC366">
        <f t="shared" si="267"/>
        <v>-0.625</v>
      </c>
      <c r="AD366">
        <f t="shared" si="268"/>
        <v>1.25</v>
      </c>
      <c r="AE366">
        <f t="shared" si="269"/>
        <v>-0.625</v>
      </c>
      <c r="AF366">
        <f t="shared" si="270"/>
        <v>1.25</v>
      </c>
      <c r="AG366">
        <f t="shared" si="271"/>
        <v>0.625</v>
      </c>
      <c r="AH366">
        <f t="shared" si="272"/>
        <v>-1.25</v>
      </c>
      <c r="AI366">
        <f t="shared" si="273"/>
        <v>0.625</v>
      </c>
      <c r="AJ366">
        <f t="shared" si="247"/>
        <v>206.56505117707798</v>
      </c>
      <c r="AK366">
        <f t="shared" si="248"/>
        <v>333.43494882292202</v>
      </c>
      <c r="AL366">
        <f t="shared" si="249"/>
        <v>26.56505117707799</v>
      </c>
      <c r="AM366">
        <f t="shared" si="250"/>
        <v>153.43494882292202</v>
      </c>
      <c r="AN366">
        <f t="shared" si="274"/>
        <v>3</v>
      </c>
      <c r="AO366">
        <f t="shared" si="275"/>
        <v>4</v>
      </c>
      <c r="AP366">
        <f t="shared" si="276"/>
        <v>1</v>
      </c>
      <c r="AQ366">
        <f t="shared" si="277"/>
        <v>2</v>
      </c>
      <c r="AR366">
        <f t="shared" si="278"/>
        <v>3412</v>
      </c>
      <c r="AS366" t="str">
        <f t="shared" si="279"/>
        <v/>
      </c>
      <c r="AT366" t="str">
        <f t="shared" si="280"/>
        <v/>
      </c>
      <c r="AU366" t="str">
        <f t="shared" si="281"/>
        <v/>
      </c>
      <c r="AV366" t="str">
        <f t="shared" si="282"/>
        <v/>
      </c>
      <c r="AW366" t="str">
        <f t="shared" si="251"/>
        <v/>
      </c>
      <c r="BA366">
        <f t="shared" si="283"/>
        <v>48.75</v>
      </c>
      <c r="BB366">
        <f t="shared" si="284"/>
        <v>-3.75</v>
      </c>
      <c r="BC366">
        <f t="shared" si="285"/>
        <v>50</v>
      </c>
      <c r="BD366">
        <f t="shared" si="286"/>
        <v>-3.125</v>
      </c>
      <c r="BE366">
        <f t="shared" si="287"/>
        <v>48.75</v>
      </c>
      <c r="BF366">
        <f t="shared" si="288"/>
        <v>-2.5</v>
      </c>
      <c r="BG366">
        <f t="shared" si="289"/>
        <v>47.5</v>
      </c>
      <c r="BH366">
        <f t="shared" si="290"/>
        <v>-3.125</v>
      </c>
      <c r="BI366">
        <f t="shared" si="291"/>
        <v>1.25</v>
      </c>
      <c r="BJ366">
        <f t="shared" si="292"/>
        <v>2.5</v>
      </c>
      <c r="BK366">
        <f t="shared" si="293"/>
        <v>2</v>
      </c>
      <c r="BL366">
        <f t="shared" si="294"/>
        <v>1.25</v>
      </c>
      <c r="BM366" s="1">
        <v>3.8095238095238071</v>
      </c>
    </row>
    <row r="367" spans="1:65">
      <c r="A367" s="16" t="s">
        <v>3791</v>
      </c>
      <c r="E367"/>
      <c r="F367" s="17">
        <f t="shared" si="252"/>
        <v>2478</v>
      </c>
      <c r="G367" s="3">
        <f t="shared" si="253"/>
        <v>2</v>
      </c>
      <c r="H367" s="4">
        <f t="shared" si="254"/>
        <v>2535</v>
      </c>
      <c r="I367" s="4">
        <f t="shared" si="255"/>
        <v>2576</v>
      </c>
      <c r="J367" s="4">
        <f t="shared" si="256"/>
        <v>2577</v>
      </c>
      <c r="K367" s="4">
        <f t="shared" si="257"/>
        <v>2536</v>
      </c>
      <c r="L367" s="1">
        <f t="shared" si="258"/>
        <v>0</v>
      </c>
      <c r="M367" s="1">
        <f t="shared" si="259"/>
        <v>0</v>
      </c>
      <c r="N367" s="1">
        <f t="shared" si="260"/>
        <v>0</v>
      </c>
      <c r="O367" s="1">
        <f t="shared" si="261"/>
        <v>0</v>
      </c>
      <c r="P367" s="1">
        <f t="shared" si="262"/>
        <v>0</v>
      </c>
      <c r="Q367" s="1" t="str">
        <f t="shared" si="263"/>
        <v/>
      </c>
      <c r="R367" s="1">
        <f t="shared" si="264"/>
        <v>48.75</v>
      </c>
      <c r="S367" s="1">
        <f t="shared" si="265"/>
        <v>-1.875</v>
      </c>
      <c r="T367" s="1">
        <f>VLOOKUP($H367,節点!$E$1:$G$20000,2,FALSE)</f>
        <v>47.5</v>
      </c>
      <c r="U367" s="1">
        <f>VLOOKUP($H367,節点!$E$1:$G$20000,3,FALSE)</f>
        <v>-2.5</v>
      </c>
      <c r="V367" s="1">
        <f>VLOOKUP($I367,節点!$E$1:$G$20000,2,FALSE)</f>
        <v>50</v>
      </c>
      <c r="W367" s="1">
        <f>VLOOKUP($I367,節点!$E$1:$G$20000,3,FALSE)</f>
        <v>-2.5</v>
      </c>
      <c r="X367" s="1">
        <f>VLOOKUP($J367,節点!$E$1:$G$20000,2,FALSE)</f>
        <v>50</v>
      </c>
      <c r="Y367" s="1">
        <f>VLOOKUP($J367,節点!$E$1:$G$20000,3,FALSE)</f>
        <v>-1.25</v>
      </c>
      <c r="Z367" s="1">
        <f>VLOOKUP($K367,節点!$E$1:$G$20000,2,FALSE)</f>
        <v>47.5</v>
      </c>
      <c r="AA367" s="1">
        <f>VLOOKUP($K367,節点!$E$1:$G$20000,3,FALSE)</f>
        <v>-1.25</v>
      </c>
      <c r="AB367">
        <f t="shared" si="266"/>
        <v>-1.25</v>
      </c>
      <c r="AC367">
        <f t="shared" si="267"/>
        <v>-0.625</v>
      </c>
      <c r="AD367">
        <f t="shared" si="268"/>
        <v>1.25</v>
      </c>
      <c r="AE367">
        <f t="shared" si="269"/>
        <v>-0.625</v>
      </c>
      <c r="AF367">
        <f t="shared" si="270"/>
        <v>1.25</v>
      </c>
      <c r="AG367">
        <f t="shared" si="271"/>
        <v>0.625</v>
      </c>
      <c r="AH367">
        <f t="shared" si="272"/>
        <v>-1.25</v>
      </c>
      <c r="AI367">
        <f t="shared" si="273"/>
        <v>0.625</v>
      </c>
      <c r="AJ367">
        <f t="shared" si="247"/>
        <v>206.56505117707798</v>
      </c>
      <c r="AK367">
        <f t="shared" si="248"/>
        <v>333.43494882292202</v>
      </c>
      <c r="AL367">
        <f t="shared" si="249"/>
        <v>26.56505117707799</v>
      </c>
      <c r="AM367">
        <f t="shared" si="250"/>
        <v>153.43494882292202</v>
      </c>
      <c r="AN367">
        <f t="shared" si="274"/>
        <v>3</v>
      </c>
      <c r="AO367">
        <f t="shared" si="275"/>
        <v>4</v>
      </c>
      <c r="AP367">
        <f t="shared" si="276"/>
        <v>1</v>
      </c>
      <c r="AQ367">
        <f t="shared" si="277"/>
        <v>2</v>
      </c>
      <c r="AR367">
        <f t="shared" si="278"/>
        <v>3412</v>
      </c>
      <c r="AS367" t="str">
        <f t="shared" si="279"/>
        <v/>
      </c>
      <c r="AT367" t="str">
        <f t="shared" si="280"/>
        <v/>
      </c>
      <c r="AU367" t="str">
        <f t="shared" si="281"/>
        <v/>
      </c>
      <c r="AV367" t="str">
        <f t="shared" si="282"/>
        <v/>
      </c>
      <c r="AW367" t="str">
        <f t="shared" si="251"/>
        <v/>
      </c>
      <c r="BA367">
        <f t="shared" si="283"/>
        <v>48.75</v>
      </c>
      <c r="BB367">
        <f t="shared" si="284"/>
        <v>-2.5</v>
      </c>
      <c r="BC367">
        <f t="shared" si="285"/>
        <v>50</v>
      </c>
      <c r="BD367">
        <f t="shared" si="286"/>
        <v>-1.875</v>
      </c>
      <c r="BE367">
        <f t="shared" si="287"/>
        <v>48.75</v>
      </c>
      <c r="BF367">
        <f t="shared" si="288"/>
        <v>-1.25</v>
      </c>
      <c r="BG367">
        <f t="shared" si="289"/>
        <v>47.5</v>
      </c>
      <c r="BH367">
        <f t="shared" si="290"/>
        <v>-1.875</v>
      </c>
      <c r="BI367">
        <f t="shared" si="291"/>
        <v>1.25</v>
      </c>
      <c r="BJ367">
        <f t="shared" si="292"/>
        <v>2.5</v>
      </c>
      <c r="BK367">
        <f t="shared" si="293"/>
        <v>2</v>
      </c>
      <c r="BL367">
        <f t="shared" si="294"/>
        <v>1.25</v>
      </c>
      <c r="BM367" s="1">
        <v>3.8095238095238071</v>
      </c>
    </row>
    <row r="368" spans="1:65">
      <c r="A368" s="16" t="s">
        <v>3792</v>
      </c>
      <c r="E368"/>
      <c r="F368" s="17">
        <f t="shared" si="252"/>
        <v>2479</v>
      </c>
      <c r="G368" s="3">
        <f t="shared" si="253"/>
        <v>2</v>
      </c>
      <c r="H368" s="4">
        <f t="shared" si="254"/>
        <v>2536</v>
      </c>
      <c r="I368" s="4">
        <f t="shared" si="255"/>
        <v>2577</v>
      </c>
      <c r="J368" s="4">
        <f t="shared" si="256"/>
        <v>2578</v>
      </c>
      <c r="K368" s="4">
        <f t="shared" si="257"/>
        <v>2537</v>
      </c>
      <c r="L368" s="1">
        <f t="shared" si="258"/>
        <v>0</v>
      </c>
      <c r="M368" s="1">
        <f t="shared" si="259"/>
        <v>0</v>
      </c>
      <c r="N368" s="1">
        <f t="shared" si="260"/>
        <v>0</v>
      </c>
      <c r="O368" s="1">
        <f t="shared" si="261"/>
        <v>0</v>
      </c>
      <c r="P368" s="1">
        <f t="shared" si="262"/>
        <v>0</v>
      </c>
      <c r="Q368" s="1" t="str">
        <f t="shared" si="263"/>
        <v/>
      </c>
      <c r="R368" s="1">
        <f t="shared" si="264"/>
        <v>48.75</v>
      </c>
      <c r="S368" s="1">
        <f t="shared" si="265"/>
        <v>-0.625</v>
      </c>
      <c r="T368" s="1">
        <f>VLOOKUP($H368,節点!$E$1:$G$20000,2,FALSE)</f>
        <v>47.5</v>
      </c>
      <c r="U368" s="1">
        <f>VLOOKUP($H368,節点!$E$1:$G$20000,3,FALSE)</f>
        <v>-1.25</v>
      </c>
      <c r="V368" s="1">
        <f>VLOOKUP($I368,節点!$E$1:$G$20000,2,FALSE)</f>
        <v>50</v>
      </c>
      <c r="W368" s="1">
        <f>VLOOKUP($I368,節点!$E$1:$G$20000,3,FALSE)</f>
        <v>-1.25</v>
      </c>
      <c r="X368" s="1">
        <f>VLOOKUP($J368,節点!$E$1:$G$20000,2,FALSE)</f>
        <v>50</v>
      </c>
      <c r="Y368" s="1">
        <f>VLOOKUP($J368,節点!$E$1:$G$20000,3,FALSE)</f>
        <v>0</v>
      </c>
      <c r="Z368" s="1">
        <f>VLOOKUP($K368,節点!$E$1:$G$20000,2,FALSE)</f>
        <v>47.5</v>
      </c>
      <c r="AA368" s="1">
        <f>VLOOKUP($K368,節点!$E$1:$G$20000,3,FALSE)</f>
        <v>0</v>
      </c>
      <c r="AB368">
        <f t="shared" si="266"/>
        <v>-1.25</v>
      </c>
      <c r="AC368">
        <f t="shared" si="267"/>
        <v>-0.625</v>
      </c>
      <c r="AD368">
        <f t="shared" si="268"/>
        <v>1.25</v>
      </c>
      <c r="AE368">
        <f t="shared" si="269"/>
        <v>-0.625</v>
      </c>
      <c r="AF368">
        <f t="shared" si="270"/>
        <v>1.25</v>
      </c>
      <c r="AG368">
        <f t="shared" si="271"/>
        <v>0.625</v>
      </c>
      <c r="AH368">
        <f t="shared" si="272"/>
        <v>-1.25</v>
      </c>
      <c r="AI368">
        <f t="shared" si="273"/>
        <v>0.625</v>
      </c>
      <c r="AJ368">
        <f t="shared" si="247"/>
        <v>206.56505117707798</v>
      </c>
      <c r="AK368">
        <f t="shared" si="248"/>
        <v>333.43494882292202</v>
      </c>
      <c r="AL368">
        <f t="shared" si="249"/>
        <v>26.56505117707799</v>
      </c>
      <c r="AM368">
        <f t="shared" si="250"/>
        <v>153.43494882292202</v>
      </c>
      <c r="AN368">
        <f t="shared" si="274"/>
        <v>3</v>
      </c>
      <c r="AO368">
        <f t="shared" si="275"/>
        <v>4</v>
      </c>
      <c r="AP368">
        <f t="shared" si="276"/>
        <v>1</v>
      </c>
      <c r="AQ368">
        <f t="shared" si="277"/>
        <v>2</v>
      </c>
      <c r="AR368">
        <f t="shared" si="278"/>
        <v>3412</v>
      </c>
      <c r="AS368" t="str">
        <f t="shared" si="279"/>
        <v/>
      </c>
      <c r="AT368" t="str">
        <f t="shared" si="280"/>
        <v/>
      </c>
      <c r="AU368" t="str">
        <f t="shared" si="281"/>
        <v/>
      </c>
      <c r="AV368" t="str">
        <f t="shared" si="282"/>
        <v/>
      </c>
      <c r="AW368" t="str">
        <f t="shared" si="251"/>
        <v/>
      </c>
      <c r="BA368">
        <f t="shared" si="283"/>
        <v>48.75</v>
      </c>
      <c r="BB368">
        <f t="shared" si="284"/>
        <v>-1.25</v>
      </c>
      <c r="BC368">
        <f t="shared" si="285"/>
        <v>50</v>
      </c>
      <c r="BD368">
        <f t="shared" si="286"/>
        <v>-0.625</v>
      </c>
      <c r="BE368">
        <f t="shared" si="287"/>
        <v>48.75</v>
      </c>
      <c r="BF368">
        <f t="shared" si="288"/>
        <v>0</v>
      </c>
      <c r="BG368">
        <f t="shared" si="289"/>
        <v>47.5</v>
      </c>
      <c r="BH368">
        <f t="shared" si="290"/>
        <v>-0.625</v>
      </c>
      <c r="BI368">
        <f t="shared" si="291"/>
        <v>1.25</v>
      </c>
      <c r="BJ368">
        <f t="shared" si="292"/>
        <v>2.5</v>
      </c>
      <c r="BK368">
        <f t="shared" si="293"/>
        <v>2</v>
      </c>
      <c r="BL368">
        <f t="shared" si="294"/>
        <v>1.25</v>
      </c>
      <c r="BM368" s="1">
        <v>3.8095238095238071</v>
      </c>
    </row>
    <row r="369" spans="1:65">
      <c r="A369" s="16" t="s">
        <v>3793</v>
      </c>
      <c r="E369"/>
      <c r="F369" s="17">
        <f t="shared" si="252"/>
        <v>2480</v>
      </c>
      <c r="G369" s="3">
        <f t="shared" si="253"/>
        <v>2</v>
      </c>
      <c r="H369" s="4">
        <f t="shared" si="254"/>
        <v>2537</v>
      </c>
      <c r="I369" s="4">
        <f t="shared" si="255"/>
        <v>2578</v>
      </c>
      <c r="J369" s="4">
        <f t="shared" si="256"/>
        <v>2579</v>
      </c>
      <c r="K369" s="4">
        <f t="shared" si="257"/>
        <v>2538</v>
      </c>
      <c r="L369" s="1">
        <f t="shared" si="258"/>
        <v>0</v>
      </c>
      <c r="M369" s="1">
        <f t="shared" si="259"/>
        <v>0</v>
      </c>
      <c r="N369" s="1">
        <f t="shared" si="260"/>
        <v>0</v>
      </c>
      <c r="O369" s="1">
        <f t="shared" si="261"/>
        <v>0</v>
      </c>
      <c r="P369" s="1">
        <f t="shared" si="262"/>
        <v>0</v>
      </c>
      <c r="Q369" s="1" t="str">
        <f t="shared" si="263"/>
        <v/>
      </c>
      <c r="R369" s="1">
        <f t="shared" si="264"/>
        <v>48.75</v>
      </c>
      <c r="S369" s="1">
        <f t="shared" si="265"/>
        <v>0.5</v>
      </c>
      <c r="T369" s="1">
        <f>VLOOKUP($H369,節点!$E$1:$G$20000,2,FALSE)</f>
        <v>47.5</v>
      </c>
      <c r="U369" s="1">
        <f>VLOOKUP($H369,節点!$E$1:$G$20000,3,FALSE)</f>
        <v>0</v>
      </c>
      <c r="V369" s="1">
        <f>VLOOKUP($I369,節点!$E$1:$G$20000,2,FALSE)</f>
        <v>50</v>
      </c>
      <c r="W369" s="1">
        <f>VLOOKUP($I369,節点!$E$1:$G$20000,3,FALSE)</f>
        <v>0</v>
      </c>
      <c r="X369" s="1">
        <f>VLOOKUP($J369,節点!$E$1:$G$20000,2,FALSE)</f>
        <v>50</v>
      </c>
      <c r="Y369" s="1">
        <f>VLOOKUP($J369,節点!$E$1:$G$20000,3,FALSE)</f>
        <v>1</v>
      </c>
      <c r="Z369" s="1">
        <f>VLOOKUP($K369,節点!$E$1:$G$20000,2,FALSE)</f>
        <v>47.5</v>
      </c>
      <c r="AA369" s="1">
        <f>VLOOKUP($K369,節点!$E$1:$G$20000,3,FALSE)</f>
        <v>1</v>
      </c>
      <c r="AB369">
        <f t="shared" si="266"/>
        <v>-1.25</v>
      </c>
      <c r="AC369">
        <f t="shared" si="267"/>
        <v>-0.5</v>
      </c>
      <c r="AD369">
        <f t="shared" si="268"/>
        <v>1.25</v>
      </c>
      <c r="AE369">
        <f t="shared" si="269"/>
        <v>-0.5</v>
      </c>
      <c r="AF369">
        <f t="shared" si="270"/>
        <v>1.25</v>
      </c>
      <c r="AG369">
        <f t="shared" si="271"/>
        <v>0.5</v>
      </c>
      <c r="AH369">
        <f t="shared" si="272"/>
        <v>-1.25</v>
      </c>
      <c r="AI369">
        <f t="shared" si="273"/>
        <v>0.5</v>
      </c>
      <c r="AJ369">
        <f t="shared" si="247"/>
        <v>201.80140948635182</v>
      </c>
      <c r="AK369">
        <f t="shared" si="248"/>
        <v>338.19859051364818</v>
      </c>
      <c r="AL369">
        <f t="shared" si="249"/>
        <v>21.801409486351812</v>
      </c>
      <c r="AM369">
        <f t="shared" si="250"/>
        <v>158.19859051364818</v>
      </c>
      <c r="AN369">
        <f t="shared" si="274"/>
        <v>3</v>
      </c>
      <c r="AO369">
        <f t="shared" si="275"/>
        <v>4</v>
      </c>
      <c r="AP369">
        <f t="shared" si="276"/>
        <v>1</v>
      </c>
      <c r="AQ369">
        <f t="shared" si="277"/>
        <v>2</v>
      </c>
      <c r="AR369">
        <f t="shared" si="278"/>
        <v>3412</v>
      </c>
      <c r="AS369" t="str">
        <f t="shared" si="279"/>
        <v/>
      </c>
      <c r="AT369" t="str">
        <f t="shared" si="280"/>
        <v/>
      </c>
      <c r="AU369" t="str">
        <f t="shared" si="281"/>
        <v/>
      </c>
      <c r="AV369" t="str">
        <f t="shared" si="282"/>
        <v/>
      </c>
      <c r="AW369" t="str">
        <f t="shared" si="251"/>
        <v/>
      </c>
      <c r="BA369">
        <f t="shared" si="283"/>
        <v>48.75</v>
      </c>
      <c r="BB369">
        <f t="shared" si="284"/>
        <v>0</v>
      </c>
      <c r="BC369">
        <f t="shared" si="285"/>
        <v>50</v>
      </c>
      <c r="BD369">
        <f t="shared" si="286"/>
        <v>0.5</v>
      </c>
      <c r="BE369">
        <f t="shared" si="287"/>
        <v>48.75</v>
      </c>
      <c r="BF369">
        <f t="shared" si="288"/>
        <v>1</v>
      </c>
      <c r="BG369">
        <f t="shared" si="289"/>
        <v>47.5</v>
      </c>
      <c r="BH369">
        <f t="shared" si="290"/>
        <v>0.5</v>
      </c>
      <c r="BI369">
        <f t="shared" si="291"/>
        <v>1</v>
      </c>
      <c r="BJ369">
        <f t="shared" si="292"/>
        <v>2.5</v>
      </c>
      <c r="BK369">
        <f t="shared" si="293"/>
        <v>2.5</v>
      </c>
      <c r="BL369">
        <f t="shared" si="294"/>
        <v>1</v>
      </c>
      <c r="BM369" s="1">
        <v>3.8095238095238071</v>
      </c>
    </row>
    <row r="370" spans="1:65">
      <c r="A370" s="16" t="s">
        <v>3794</v>
      </c>
      <c r="E370"/>
      <c r="F370" s="17">
        <f t="shared" si="252"/>
        <v>2481</v>
      </c>
      <c r="G370" s="3">
        <f t="shared" si="253"/>
        <v>2</v>
      </c>
      <c r="H370" s="4">
        <f t="shared" si="254"/>
        <v>2538</v>
      </c>
      <c r="I370" s="4">
        <f t="shared" si="255"/>
        <v>2579</v>
      </c>
      <c r="J370" s="4">
        <f t="shared" si="256"/>
        <v>2580</v>
      </c>
      <c r="K370" s="4">
        <f t="shared" si="257"/>
        <v>2539</v>
      </c>
      <c r="L370" s="1">
        <f t="shared" si="258"/>
        <v>0</v>
      </c>
      <c r="M370" s="1">
        <f t="shared" si="259"/>
        <v>0</v>
      </c>
      <c r="N370" s="1">
        <f t="shared" si="260"/>
        <v>0</v>
      </c>
      <c r="O370" s="1">
        <f t="shared" si="261"/>
        <v>0</v>
      </c>
      <c r="P370" s="1">
        <f t="shared" si="262"/>
        <v>0</v>
      </c>
      <c r="Q370" s="1" t="str">
        <f t="shared" si="263"/>
        <v/>
      </c>
      <c r="R370" s="1">
        <f t="shared" si="264"/>
        <v>48.75</v>
      </c>
      <c r="S370" s="1">
        <f t="shared" si="265"/>
        <v>1.5</v>
      </c>
      <c r="T370" s="1">
        <f>VLOOKUP($H370,節点!$E$1:$G$20000,2,FALSE)</f>
        <v>47.5</v>
      </c>
      <c r="U370" s="1">
        <f>VLOOKUP($H370,節点!$E$1:$G$20000,3,FALSE)</f>
        <v>1</v>
      </c>
      <c r="V370" s="1">
        <f>VLOOKUP($I370,節点!$E$1:$G$20000,2,FALSE)</f>
        <v>50</v>
      </c>
      <c r="W370" s="1">
        <f>VLOOKUP($I370,節点!$E$1:$G$20000,3,FALSE)</f>
        <v>1</v>
      </c>
      <c r="X370" s="1">
        <f>VLOOKUP($J370,節点!$E$1:$G$20000,2,FALSE)</f>
        <v>50</v>
      </c>
      <c r="Y370" s="1">
        <f>VLOOKUP($J370,節点!$E$1:$G$20000,3,FALSE)</f>
        <v>2</v>
      </c>
      <c r="Z370" s="1">
        <f>VLOOKUP($K370,節点!$E$1:$G$20000,2,FALSE)</f>
        <v>47.5</v>
      </c>
      <c r="AA370" s="1">
        <f>VLOOKUP($K370,節点!$E$1:$G$20000,3,FALSE)</f>
        <v>2</v>
      </c>
      <c r="AB370">
        <f t="shared" si="266"/>
        <v>-1.25</v>
      </c>
      <c r="AC370">
        <f t="shared" si="267"/>
        <v>-0.5</v>
      </c>
      <c r="AD370">
        <f t="shared" si="268"/>
        <v>1.25</v>
      </c>
      <c r="AE370">
        <f t="shared" si="269"/>
        <v>-0.5</v>
      </c>
      <c r="AF370">
        <f t="shared" si="270"/>
        <v>1.25</v>
      </c>
      <c r="AG370">
        <f t="shared" si="271"/>
        <v>0.5</v>
      </c>
      <c r="AH370">
        <f t="shared" si="272"/>
        <v>-1.25</v>
      </c>
      <c r="AI370">
        <f t="shared" si="273"/>
        <v>0.5</v>
      </c>
      <c r="AJ370">
        <f t="shared" si="247"/>
        <v>201.80140948635182</v>
      </c>
      <c r="AK370">
        <f t="shared" si="248"/>
        <v>338.19859051364818</v>
      </c>
      <c r="AL370">
        <f t="shared" si="249"/>
        <v>21.801409486351812</v>
      </c>
      <c r="AM370">
        <f t="shared" si="250"/>
        <v>158.19859051364818</v>
      </c>
      <c r="AN370">
        <f t="shared" si="274"/>
        <v>3</v>
      </c>
      <c r="AO370">
        <f t="shared" si="275"/>
        <v>4</v>
      </c>
      <c r="AP370">
        <f t="shared" si="276"/>
        <v>1</v>
      </c>
      <c r="AQ370">
        <f t="shared" si="277"/>
        <v>2</v>
      </c>
      <c r="AR370">
        <f t="shared" si="278"/>
        <v>3412</v>
      </c>
      <c r="AS370" t="str">
        <f t="shared" si="279"/>
        <v/>
      </c>
      <c r="AT370" t="str">
        <f t="shared" si="280"/>
        <v/>
      </c>
      <c r="AU370" t="str">
        <f t="shared" si="281"/>
        <v/>
      </c>
      <c r="AV370" t="str">
        <f t="shared" si="282"/>
        <v/>
      </c>
      <c r="AW370" t="str">
        <f t="shared" si="251"/>
        <v/>
      </c>
      <c r="BA370">
        <f t="shared" si="283"/>
        <v>48.75</v>
      </c>
      <c r="BB370">
        <f t="shared" si="284"/>
        <v>1</v>
      </c>
      <c r="BC370">
        <f t="shared" si="285"/>
        <v>50</v>
      </c>
      <c r="BD370">
        <f t="shared" si="286"/>
        <v>1.5</v>
      </c>
      <c r="BE370">
        <f t="shared" si="287"/>
        <v>48.75</v>
      </c>
      <c r="BF370">
        <f t="shared" si="288"/>
        <v>2</v>
      </c>
      <c r="BG370">
        <f t="shared" si="289"/>
        <v>47.5</v>
      </c>
      <c r="BH370">
        <f t="shared" si="290"/>
        <v>1.5</v>
      </c>
      <c r="BI370">
        <f t="shared" si="291"/>
        <v>1</v>
      </c>
      <c r="BJ370">
        <f t="shared" si="292"/>
        <v>2.5</v>
      </c>
      <c r="BK370">
        <f t="shared" si="293"/>
        <v>2.5</v>
      </c>
      <c r="BL370">
        <f t="shared" si="294"/>
        <v>1</v>
      </c>
      <c r="BM370" s="1">
        <v>3.8095238095238071</v>
      </c>
    </row>
    <row r="371" spans="1:65">
      <c r="A371" s="16" t="s">
        <v>3795</v>
      </c>
      <c r="E371"/>
      <c r="F371" s="17">
        <f t="shared" si="252"/>
        <v>2507</v>
      </c>
      <c r="G371" s="3">
        <f t="shared" si="253"/>
        <v>2</v>
      </c>
      <c r="H371" s="4">
        <f t="shared" si="254"/>
        <v>2565</v>
      </c>
      <c r="I371" s="4">
        <f t="shared" si="255"/>
        <v>2606</v>
      </c>
      <c r="J371" s="4">
        <f t="shared" si="256"/>
        <v>2607</v>
      </c>
      <c r="K371" s="4">
        <f t="shared" si="257"/>
        <v>2566</v>
      </c>
      <c r="L371" s="1">
        <f t="shared" si="258"/>
        <v>0</v>
      </c>
      <c r="M371" s="1">
        <f t="shared" si="259"/>
        <v>0</v>
      </c>
      <c r="N371" s="1">
        <f t="shared" si="260"/>
        <v>0</v>
      </c>
      <c r="O371" s="1">
        <f t="shared" si="261"/>
        <v>0</v>
      </c>
      <c r="P371" s="1">
        <f t="shared" si="262"/>
        <v>0</v>
      </c>
      <c r="Q371" s="1" t="str">
        <f t="shared" si="263"/>
        <v/>
      </c>
      <c r="R371" s="1">
        <f t="shared" si="264"/>
        <v>51.5</v>
      </c>
      <c r="S371" s="1">
        <f t="shared" si="265"/>
        <v>-11.762499999999999</v>
      </c>
      <c r="T371" s="1">
        <f>VLOOKUP($H371,節点!$E$1:$G$20000,2,FALSE)</f>
        <v>50</v>
      </c>
      <c r="U371" s="1">
        <f>VLOOKUP($H371,節点!$E$1:$G$20000,3,FALSE)</f>
        <v>-12.1</v>
      </c>
      <c r="V371" s="1">
        <f>VLOOKUP($I371,節点!$E$1:$G$20000,2,FALSE)</f>
        <v>53</v>
      </c>
      <c r="W371" s="1">
        <f>VLOOKUP($I371,節点!$E$1:$G$20000,3,FALSE)</f>
        <v>-12.1</v>
      </c>
      <c r="X371" s="1">
        <f>VLOOKUP($J371,節点!$E$1:$G$20000,2,FALSE)</f>
        <v>53</v>
      </c>
      <c r="Y371" s="1">
        <f>VLOOKUP($J371,節点!$E$1:$G$20000,3,FALSE)</f>
        <v>-11.425000000000001</v>
      </c>
      <c r="Z371" s="1">
        <f>VLOOKUP($K371,節点!$E$1:$G$20000,2,FALSE)</f>
        <v>50</v>
      </c>
      <c r="AA371" s="1">
        <f>VLOOKUP($K371,節点!$E$1:$G$20000,3,FALSE)</f>
        <v>-11.425000000000001</v>
      </c>
      <c r="AB371">
        <f t="shared" si="266"/>
        <v>-1.5</v>
      </c>
      <c r="AC371">
        <f t="shared" si="267"/>
        <v>-0.33750000000000036</v>
      </c>
      <c r="AD371">
        <f t="shared" si="268"/>
        <v>1.5</v>
      </c>
      <c r="AE371">
        <f t="shared" si="269"/>
        <v>-0.33750000000000036</v>
      </c>
      <c r="AF371">
        <f t="shared" si="270"/>
        <v>1.5</v>
      </c>
      <c r="AG371">
        <f t="shared" si="271"/>
        <v>0.33749999999999858</v>
      </c>
      <c r="AH371">
        <f t="shared" si="272"/>
        <v>-1.5</v>
      </c>
      <c r="AI371">
        <f t="shared" si="273"/>
        <v>0.33749999999999858</v>
      </c>
      <c r="AJ371">
        <f t="shared" si="247"/>
        <v>192.68038349181984</v>
      </c>
      <c r="AK371">
        <f t="shared" si="248"/>
        <v>347.31961650818016</v>
      </c>
      <c r="AL371">
        <f t="shared" si="249"/>
        <v>12.680383491819768</v>
      </c>
      <c r="AM371">
        <f t="shared" si="250"/>
        <v>167.31961650818022</v>
      </c>
      <c r="AN371">
        <f t="shared" si="274"/>
        <v>3</v>
      </c>
      <c r="AO371">
        <f t="shared" si="275"/>
        <v>4</v>
      </c>
      <c r="AP371">
        <f t="shared" si="276"/>
        <v>1</v>
      </c>
      <c r="AQ371">
        <f t="shared" si="277"/>
        <v>2</v>
      </c>
      <c r="AR371">
        <f t="shared" si="278"/>
        <v>3412</v>
      </c>
      <c r="AS371" t="str">
        <f t="shared" si="279"/>
        <v/>
      </c>
      <c r="AT371" t="str">
        <f t="shared" si="280"/>
        <v/>
      </c>
      <c r="AU371" t="str">
        <f t="shared" si="281"/>
        <v/>
      </c>
      <c r="AV371" t="str">
        <f t="shared" si="282"/>
        <v/>
      </c>
      <c r="AW371" t="str">
        <f t="shared" si="251"/>
        <v/>
      </c>
      <c r="BA371">
        <f t="shared" si="283"/>
        <v>51.5</v>
      </c>
      <c r="BB371">
        <f t="shared" si="284"/>
        <v>-12.1</v>
      </c>
      <c r="BC371">
        <f t="shared" si="285"/>
        <v>53</v>
      </c>
      <c r="BD371">
        <f t="shared" si="286"/>
        <v>-11.762499999999999</v>
      </c>
      <c r="BE371">
        <f t="shared" si="287"/>
        <v>51.5</v>
      </c>
      <c r="BF371">
        <f t="shared" si="288"/>
        <v>-11.425000000000001</v>
      </c>
      <c r="BG371">
        <f t="shared" si="289"/>
        <v>50</v>
      </c>
      <c r="BH371">
        <f t="shared" si="290"/>
        <v>-11.762499999999999</v>
      </c>
      <c r="BI371">
        <f t="shared" si="291"/>
        <v>0.67499999999999893</v>
      </c>
      <c r="BJ371">
        <f t="shared" si="292"/>
        <v>3</v>
      </c>
      <c r="BK371">
        <f t="shared" si="293"/>
        <v>4.4444444444444517</v>
      </c>
      <c r="BL371">
        <f t="shared" si="294"/>
        <v>0.67499999999999893</v>
      </c>
      <c r="BM371" s="1">
        <v>3.8095238095238071</v>
      </c>
    </row>
    <row r="372" spans="1:65">
      <c r="A372" s="16" t="s">
        <v>3796</v>
      </c>
      <c r="E372"/>
      <c r="F372" s="17">
        <f t="shared" si="252"/>
        <v>2508</v>
      </c>
      <c r="G372" s="3">
        <f t="shared" si="253"/>
        <v>2</v>
      </c>
      <c r="H372" s="4">
        <f t="shared" si="254"/>
        <v>2566</v>
      </c>
      <c r="I372" s="4">
        <f t="shared" si="255"/>
        <v>2607</v>
      </c>
      <c r="J372" s="4">
        <f t="shared" si="256"/>
        <v>2608</v>
      </c>
      <c r="K372" s="4">
        <f t="shared" si="257"/>
        <v>2567</v>
      </c>
      <c r="L372" s="1">
        <f t="shared" si="258"/>
        <v>0</v>
      </c>
      <c r="M372" s="1">
        <f t="shared" si="259"/>
        <v>0</v>
      </c>
      <c r="N372" s="1">
        <f t="shared" si="260"/>
        <v>0</v>
      </c>
      <c r="O372" s="1">
        <f t="shared" si="261"/>
        <v>0</v>
      </c>
      <c r="P372" s="1">
        <f t="shared" si="262"/>
        <v>0</v>
      </c>
      <c r="Q372" s="1" t="str">
        <f t="shared" si="263"/>
        <v/>
      </c>
      <c r="R372" s="1">
        <f t="shared" si="264"/>
        <v>51.5</v>
      </c>
      <c r="S372" s="1">
        <f t="shared" si="265"/>
        <v>-11.0875</v>
      </c>
      <c r="T372" s="1">
        <f>VLOOKUP($H372,節点!$E$1:$G$20000,2,FALSE)</f>
        <v>50</v>
      </c>
      <c r="U372" s="1">
        <f>VLOOKUP($H372,節点!$E$1:$G$20000,3,FALSE)</f>
        <v>-11.425000000000001</v>
      </c>
      <c r="V372" s="1">
        <f>VLOOKUP($I372,節点!$E$1:$G$20000,2,FALSE)</f>
        <v>53</v>
      </c>
      <c r="W372" s="1">
        <f>VLOOKUP($I372,節点!$E$1:$G$20000,3,FALSE)</f>
        <v>-11.425000000000001</v>
      </c>
      <c r="X372" s="1">
        <f>VLOOKUP($J372,節点!$E$1:$G$20000,2,FALSE)</f>
        <v>53</v>
      </c>
      <c r="Y372" s="1">
        <f>VLOOKUP($J372,節点!$E$1:$G$20000,3,FALSE)</f>
        <v>-10.75</v>
      </c>
      <c r="Z372" s="1">
        <f>VLOOKUP($K372,節点!$E$1:$G$20000,2,FALSE)</f>
        <v>50</v>
      </c>
      <c r="AA372" s="1">
        <f>VLOOKUP($K372,節点!$E$1:$G$20000,3,FALSE)</f>
        <v>-10.75</v>
      </c>
      <c r="AB372">
        <f t="shared" si="266"/>
        <v>-1.5</v>
      </c>
      <c r="AC372">
        <f t="shared" si="267"/>
        <v>-0.33750000000000036</v>
      </c>
      <c r="AD372">
        <f t="shared" si="268"/>
        <v>1.5</v>
      </c>
      <c r="AE372">
        <f t="shared" si="269"/>
        <v>-0.33750000000000036</v>
      </c>
      <c r="AF372">
        <f t="shared" si="270"/>
        <v>1.5</v>
      </c>
      <c r="AG372">
        <f t="shared" si="271"/>
        <v>0.33750000000000036</v>
      </c>
      <c r="AH372">
        <f t="shared" si="272"/>
        <v>-1.5</v>
      </c>
      <c r="AI372">
        <f t="shared" si="273"/>
        <v>0.33750000000000036</v>
      </c>
      <c r="AJ372">
        <f t="shared" si="247"/>
        <v>192.68038349181984</v>
      </c>
      <c r="AK372">
        <f t="shared" si="248"/>
        <v>347.31961650818016</v>
      </c>
      <c r="AL372">
        <f t="shared" si="249"/>
        <v>12.680383491819832</v>
      </c>
      <c r="AM372">
        <f t="shared" si="250"/>
        <v>167.31961650818016</v>
      </c>
      <c r="AN372">
        <f t="shared" si="274"/>
        <v>3</v>
      </c>
      <c r="AO372">
        <f t="shared" si="275"/>
        <v>4</v>
      </c>
      <c r="AP372">
        <f t="shared" si="276"/>
        <v>1</v>
      </c>
      <c r="AQ372">
        <f t="shared" si="277"/>
        <v>2</v>
      </c>
      <c r="AR372">
        <f t="shared" si="278"/>
        <v>3412</v>
      </c>
      <c r="AS372" t="str">
        <f t="shared" si="279"/>
        <v/>
      </c>
      <c r="AT372" t="str">
        <f t="shared" si="280"/>
        <v/>
      </c>
      <c r="AU372" t="str">
        <f t="shared" si="281"/>
        <v/>
      </c>
      <c r="AV372" t="str">
        <f t="shared" si="282"/>
        <v/>
      </c>
      <c r="AW372" t="str">
        <f t="shared" si="251"/>
        <v/>
      </c>
      <c r="BA372">
        <f t="shared" si="283"/>
        <v>51.5</v>
      </c>
      <c r="BB372">
        <f t="shared" si="284"/>
        <v>-11.425000000000001</v>
      </c>
      <c r="BC372">
        <f t="shared" si="285"/>
        <v>53</v>
      </c>
      <c r="BD372">
        <f t="shared" si="286"/>
        <v>-11.0875</v>
      </c>
      <c r="BE372">
        <f t="shared" si="287"/>
        <v>51.5</v>
      </c>
      <c r="BF372">
        <f t="shared" si="288"/>
        <v>-10.75</v>
      </c>
      <c r="BG372">
        <f t="shared" si="289"/>
        <v>50</v>
      </c>
      <c r="BH372">
        <f t="shared" si="290"/>
        <v>-11.0875</v>
      </c>
      <c r="BI372">
        <f t="shared" si="291"/>
        <v>0.67500000000000071</v>
      </c>
      <c r="BJ372">
        <f t="shared" si="292"/>
        <v>3</v>
      </c>
      <c r="BK372">
        <f t="shared" si="293"/>
        <v>4.4444444444444402</v>
      </c>
      <c r="BL372">
        <f t="shared" si="294"/>
        <v>0.67500000000000071</v>
      </c>
      <c r="BM372" s="1">
        <v>3.8095238095238071</v>
      </c>
    </row>
    <row r="373" spans="1:65">
      <c r="A373" s="16" t="s">
        <v>3797</v>
      </c>
      <c r="E373"/>
      <c r="F373" s="17">
        <f t="shared" si="252"/>
        <v>2509</v>
      </c>
      <c r="G373" s="3">
        <f t="shared" si="253"/>
        <v>2</v>
      </c>
      <c r="H373" s="4">
        <f t="shared" si="254"/>
        <v>2567</v>
      </c>
      <c r="I373" s="4">
        <f t="shared" si="255"/>
        <v>2608</v>
      </c>
      <c r="J373" s="4">
        <f t="shared" si="256"/>
        <v>2609</v>
      </c>
      <c r="K373" s="4">
        <f t="shared" si="257"/>
        <v>2568</v>
      </c>
      <c r="L373" s="1">
        <f t="shared" si="258"/>
        <v>0</v>
      </c>
      <c r="M373" s="1">
        <f t="shared" si="259"/>
        <v>0</v>
      </c>
      <c r="N373" s="1">
        <f t="shared" si="260"/>
        <v>0</v>
      </c>
      <c r="O373" s="1">
        <f t="shared" si="261"/>
        <v>0</v>
      </c>
      <c r="P373" s="1">
        <f t="shared" si="262"/>
        <v>0</v>
      </c>
      <c r="Q373" s="1" t="str">
        <f t="shared" si="263"/>
        <v/>
      </c>
      <c r="R373" s="1">
        <f t="shared" si="264"/>
        <v>51.5</v>
      </c>
      <c r="S373" s="1">
        <f t="shared" si="265"/>
        <v>-10.333500000000001</v>
      </c>
      <c r="T373" s="1">
        <f>VLOOKUP($H373,節点!$E$1:$G$20000,2,FALSE)</f>
        <v>50</v>
      </c>
      <c r="U373" s="1">
        <f>VLOOKUP($H373,節点!$E$1:$G$20000,3,FALSE)</f>
        <v>-10.75</v>
      </c>
      <c r="V373" s="1">
        <f>VLOOKUP($I373,節点!$E$1:$G$20000,2,FALSE)</f>
        <v>53</v>
      </c>
      <c r="W373" s="1">
        <f>VLOOKUP($I373,節点!$E$1:$G$20000,3,FALSE)</f>
        <v>-10.75</v>
      </c>
      <c r="X373" s="1">
        <f>VLOOKUP($J373,節点!$E$1:$G$20000,2,FALSE)</f>
        <v>53</v>
      </c>
      <c r="Y373" s="1">
        <f>VLOOKUP($J373,節点!$E$1:$G$20000,3,FALSE)</f>
        <v>-9.9169999999999998</v>
      </c>
      <c r="Z373" s="1">
        <f>VLOOKUP($K373,節点!$E$1:$G$20000,2,FALSE)</f>
        <v>50</v>
      </c>
      <c r="AA373" s="1">
        <f>VLOOKUP($K373,節点!$E$1:$G$20000,3,FALSE)</f>
        <v>-9.9169999999999998</v>
      </c>
      <c r="AB373">
        <f t="shared" si="266"/>
        <v>-1.5</v>
      </c>
      <c r="AC373">
        <f t="shared" si="267"/>
        <v>-0.4164999999999992</v>
      </c>
      <c r="AD373">
        <f t="shared" si="268"/>
        <v>1.5</v>
      </c>
      <c r="AE373">
        <f t="shared" si="269"/>
        <v>-0.4164999999999992</v>
      </c>
      <c r="AF373">
        <f t="shared" si="270"/>
        <v>1.5</v>
      </c>
      <c r="AG373">
        <f t="shared" si="271"/>
        <v>0.41650000000000098</v>
      </c>
      <c r="AH373">
        <f t="shared" si="272"/>
        <v>-1.5</v>
      </c>
      <c r="AI373">
        <f t="shared" si="273"/>
        <v>0.41650000000000098</v>
      </c>
      <c r="AJ373">
        <f t="shared" si="247"/>
        <v>195.51820066105648</v>
      </c>
      <c r="AK373">
        <f t="shared" si="248"/>
        <v>344.48179933894352</v>
      </c>
      <c r="AL373">
        <f t="shared" si="249"/>
        <v>15.51820066105655</v>
      </c>
      <c r="AM373">
        <f t="shared" si="250"/>
        <v>164.48179933894346</v>
      </c>
      <c r="AN373">
        <f t="shared" si="274"/>
        <v>3</v>
      </c>
      <c r="AO373">
        <f t="shared" si="275"/>
        <v>4</v>
      </c>
      <c r="AP373">
        <f t="shared" si="276"/>
        <v>1</v>
      </c>
      <c r="AQ373">
        <f t="shared" si="277"/>
        <v>2</v>
      </c>
      <c r="AR373">
        <f t="shared" si="278"/>
        <v>3412</v>
      </c>
      <c r="AS373" t="str">
        <f t="shared" si="279"/>
        <v/>
      </c>
      <c r="AT373" t="str">
        <f t="shared" si="280"/>
        <v/>
      </c>
      <c r="AU373" t="str">
        <f t="shared" si="281"/>
        <v/>
      </c>
      <c r="AV373" t="str">
        <f t="shared" si="282"/>
        <v/>
      </c>
      <c r="AW373" t="str">
        <f t="shared" si="251"/>
        <v/>
      </c>
      <c r="BA373">
        <f t="shared" si="283"/>
        <v>51.5</v>
      </c>
      <c r="BB373">
        <f t="shared" si="284"/>
        <v>-10.75</v>
      </c>
      <c r="BC373">
        <f t="shared" si="285"/>
        <v>53</v>
      </c>
      <c r="BD373">
        <f t="shared" si="286"/>
        <v>-10.333500000000001</v>
      </c>
      <c r="BE373">
        <f t="shared" si="287"/>
        <v>51.5</v>
      </c>
      <c r="BF373">
        <f t="shared" si="288"/>
        <v>-9.9169999999999998</v>
      </c>
      <c r="BG373">
        <f t="shared" si="289"/>
        <v>50</v>
      </c>
      <c r="BH373">
        <f t="shared" si="290"/>
        <v>-10.333500000000001</v>
      </c>
      <c r="BI373">
        <f t="shared" si="291"/>
        <v>0.83300000000000018</v>
      </c>
      <c r="BJ373">
        <f t="shared" si="292"/>
        <v>3</v>
      </c>
      <c r="BK373">
        <f t="shared" si="293"/>
        <v>3.6014405762304915</v>
      </c>
      <c r="BL373">
        <f t="shared" si="294"/>
        <v>0.83300000000000018</v>
      </c>
      <c r="BM373" s="1">
        <v>3.8095238095238071</v>
      </c>
    </row>
    <row r="374" spans="1:65">
      <c r="A374" s="16" t="s">
        <v>3798</v>
      </c>
      <c r="E374"/>
      <c r="F374" s="17">
        <f t="shared" si="252"/>
        <v>2510</v>
      </c>
      <c r="G374" s="3">
        <f t="shared" si="253"/>
        <v>2</v>
      </c>
      <c r="H374" s="4">
        <f t="shared" si="254"/>
        <v>2568</v>
      </c>
      <c r="I374" s="4">
        <f t="shared" si="255"/>
        <v>2609</v>
      </c>
      <c r="J374" s="4">
        <f t="shared" si="256"/>
        <v>2610</v>
      </c>
      <c r="K374" s="4">
        <f t="shared" si="257"/>
        <v>2569</v>
      </c>
      <c r="L374" s="1">
        <f t="shared" si="258"/>
        <v>0</v>
      </c>
      <c r="M374" s="1">
        <f t="shared" si="259"/>
        <v>0</v>
      </c>
      <c r="N374" s="1">
        <f t="shared" si="260"/>
        <v>0</v>
      </c>
      <c r="O374" s="1">
        <f t="shared" si="261"/>
        <v>0</v>
      </c>
      <c r="P374" s="1">
        <f t="shared" si="262"/>
        <v>0</v>
      </c>
      <c r="Q374" s="1" t="str">
        <f t="shared" si="263"/>
        <v/>
      </c>
      <c r="R374" s="1">
        <f t="shared" si="264"/>
        <v>51.5</v>
      </c>
      <c r="S374" s="1">
        <f t="shared" si="265"/>
        <v>-9.5004999999999988</v>
      </c>
      <c r="T374" s="1">
        <f>VLOOKUP($H374,節点!$E$1:$G$20000,2,FALSE)</f>
        <v>50</v>
      </c>
      <c r="U374" s="1">
        <f>VLOOKUP($H374,節点!$E$1:$G$20000,3,FALSE)</f>
        <v>-9.9169999999999998</v>
      </c>
      <c r="V374" s="1">
        <f>VLOOKUP($I374,節点!$E$1:$G$20000,2,FALSE)</f>
        <v>53</v>
      </c>
      <c r="W374" s="1">
        <f>VLOOKUP($I374,節点!$E$1:$G$20000,3,FALSE)</f>
        <v>-9.9169999999999998</v>
      </c>
      <c r="X374" s="1">
        <f>VLOOKUP($J374,節点!$E$1:$G$20000,2,FALSE)</f>
        <v>53</v>
      </c>
      <c r="Y374" s="1">
        <f>VLOOKUP($J374,節点!$E$1:$G$20000,3,FALSE)</f>
        <v>-9.0839999999999996</v>
      </c>
      <c r="Z374" s="1">
        <f>VLOOKUP($K374,節点!$E$1:$G$20000,2,FALSE)</f>
        <v>50</v>
      </c>
      <c r="AA374" s="1">
        <f>VLOOKUP($K374,節点!$E$1:$G$20000,3,FALSE)</f>
        <v>-9.0839999999999996</v>
      </c>
      <c r="AB374">
        <f t="shared" si="266"/>
        <v>-1.5</v>
      </c>
      <c r="AC374">
        <f t="shared" si="267"/>
        <v>-0.41650000000000098</v>
      </c>
      <c r="AD374">
        <f t="shared" si="268"/>
        <v>1.5</v>
      </c>
      <c r="AE374">
        <f t="shared" si="269"/>
        <v>-0.41650000000000098</v>
      </c>
      <c r="AF374">
        <f t="shared" si="270"/>
        <v>1.5</v>
      </c>
      <c r="AG374">
        <f t="shared" si="271"/>
        <v>0.4164999999999992</v>
      </c>
      <c r="AH374">
        <f t="shared" si="272"/>
        <v>-1.5</v>
      </c>
      <c r="AI374">
        <f t="shared" si="273"/>
        <v>0.4164999999999992</v>
      </c>
      <c r="AJ374">
        <f t="shared" si="247"/>
        <v>195.51820066105654</v>
      </c>
      <c r="AK374">
        <f t="shared" si="248"/>
        <v>344.48179933894346</v>
      </c>
      <c r="AL374">
        <f t="shared" si="249"/>
        <v>15.518200661056486</v>
      </c>
      <c r="AM374">
        <f t="shared" si="250"/>
        <v>164.48179933894352</v>
      </c>
      <c r="AN374">
        <f t="shared" si="274"/>
        <v>3</v>
      </c>
      <c r="AO374">
        <f t="shared" si="275"/>
        <v>4</v>
      </c>
      <c r="AP374">
        <f t="shared" si="276"/>
        <v>1</v>
      </c>
      <c r="AQ374">
        <f t="shared" si="277"/>
        <v>2</v>
      </c>
      <c r="AR374">
        <f t="shared" si="278"/>
        <v>3412</v>
      </c>
      <c r="AS374" t="str">
        <f t="shared" si="279"/>
        <v/>
      </c>
      <c r="AT374" t="str">
        <f t="shared" si="280"/>
        <v/>
      </c>
      <c r="AU374" t="str">
        <f t="shared" si="281"/>
        <v/>
      </c>
      <c r="AV374" t="str">
        <f t="shared" si="282"/>
        <v/>
      </c>
      <c r="AW374" t="str">
        <f t="shared" si="251"/>
        <v/>
      </c>
      <c r="BA374">
        <f t="shared" si="283"/>
        <v>51.5</v>
      </c>
      <c r="BB374">
        <f t="shared" si="284"/>
        <v>-9.9169999999999998</v>
      </c>
      <c r="BC374">
        <f t="shared" si="285"/>
        <v>53</v>
      </c>
      <c r="BD374">
        <f t="shared" si="286"/>
        <v>-9.5004999999999988</v>
      </c>
      <c r="BE374">
        <f t="shared" si="287"/>
        <v>51.5</v>
      </c>
      <c r="BF374">
        <f t="shared" si="288"/>
        <v>-9.0839999999999996</v>
      </c>
      <c r="BG374">
        <f t="shared" si="289"/>
        <v>50</v>
      </c>
      <c r="BH374">
        <f t="shared" si="290"/>
        <v>-9.5004999999999988</v>
      </c>
      <c r="BI374">
        <f t="shared" si="291"/>
        <v>0.83300000000000018</v>
      </c>
      <c r="BJ374">
        <f t="shared" si="292"/>
        <v>3</v>
      </c>
      <c r="BK374">
        <f t="shared" si="293"/>
        <v>3.6014405762304915</v>
      </c>
      <c r="BL374">
        <f t="shared" si="294"/>
        <v>0.83300000000000018</v>
      </c>
      <c r="BM374" s="1">
        <v>3.8095238095238071</v>
      </c>
    </row>
    <row r="375" spans="1:65">
      <c r="A375" s="16" t="s">
        <v>3799</v>
      </c>
      <c r="E375"/>
      <c r="F375" s="17">
        <f t="shared" si="252"/>
        <v>2511</v>
      </c>
      <c r="G375" s="3">
        <f t="shared" si="253"/>
        <v>2</v>
      </c>
      <c r="H375" s="4">
        <f t="shared" si="254"/>
        <v>2569</v>
      </c>
      <c r="I375" s="4">
        <f t="shared" si="255"/>
        <v>2610</v>
      </c>
      <c r="J375" s="4">
        <f t="shared" si="256"/>
        <v>2611</v>
      </c>
      <c r="K375" s="4">
        <f t="shared" si="257"/>
        <v>2570</v>
      </c>
      <c r="L375" s="1">
        <f t="shared" si="258"/>
        <v>0</v>
      </c>
      <c r="M375" s="1">
        <f t="shared" si="259"/>
        <v>0</v>
      </c>
      <c r="N375" s="1">
        <f t="shared" si="260"/>
        <v>0</v>
      </c>
      <c r="O375" s="1">
        <f t="shared" si="261"/>
        <v>0</v>
      </c>
      <c r="P375" s="1">
        <f t="shared" si="262"/>
        <v>0</v>
      </c>
      <c r="Q375" s="1" t="str">
        <f t="shared" si="263"/>
        <v/>
      </c>
      <c r="R375" s="1">
        <f t="shared" si="264"/>
        <v>51.5</v>
      </c>
      <c r="S375" s="1">
        <f t="shared" si="265"/>
        <v>-8.6669999999999998</v>
      </c>
      <c r="T375" s="1">
        <f>VLOOKUP($H375,節点!$E$1:$G$20000,2,FALSE)</f>
        <v>50</v>
      </c>
      <c r="U375" s="1">
        <f>VLOOKUP($H375,節点!$E$1:$G$20000,3,FALSE)</f>
        <v>-9.0839999999999996</v>
      </c>
      <c r="V375" s="1">
        <f>VLOOKUP($I375,節点!$E$1:$G$20000,2,FALSE)</f>
        <v>53</v>
      </c>
      <c r="W375" s="1">
        <f>VLOOKUP($I375,節点!$E$1:$G$20000,3,FALSE)</f>
        <v>-9.0839999999999996</v>
      </c>
      <c r="X375" s="1">
        <f>VLOOKUP($J375,節点!$E$1:$G$20000,2,FALSE)</f>
        <v>53</v>
      </c>
      <c r="Y375" s="1">
        <f>VLOOKUP($J375,節点!$E$1:$G$20000,3,FALSE)</f>
        <v>-8.25</v>
      </c>
      <c r="Z375" s="1">
        <f>VLOOKUP($K375,節点!$E$1:$G$20000,2,FALSE)</f>
        <v>50</v>
      </c>
      <c r="AA375" s="1">
        <f>VLOOKUP($K375,節点!$E$1:$G$20000,3,FALSE)</f>
        <v>-8.25</v>
      </c>
      <c r="AB375">
        <f t="shared" si="266"/>
        <v>-1.5</v>
      </c>
      <c r="AC375">
        <f t="shared" si="267"/>
        <v>-0.41699999999999982</v>
      </c>
      <c r="AD375">
        <f t="shared" si="268"/>
        <v>1.5</v>
      </c>
      <c r="AE375">
        <f t="shared" si="269"/>
        <v>-0.41699999999999982</v>
      </c>
      <c r="AF375">
        <f t="shared" si="270"/>
        <v>1.5</v>
      </c>
      <c r="AG375">
        <f t="shared" si="271"/>
        <v>0.41699999999999982</v>
      </c>
      <c r="AH375">
        <f t="shared" si="272"/>
        <v>-1.5</v>
      </c>
      <c r="AI375">
        <f t="shared" si="273"/>
        <v>0.41699999999999982</v>
      </c>
      <c r="AJ375">
        <f t="shared" si="247"/>
        <v>195.53593065197865</v>
      </c>
      <c r="AK375">
        <f t="shared" si="248"/>
        <v>344.46406934802133</v>
      </c>
      <c r="AL375">
        <f t="shared" si="249"/>
        <v>15.535930651978658</v>
      </c>
      <c r="AM375">
        <f t="shared" si="250"/>
        <v>164.46406934802135</v>
      </c>
      <c r="AN375">
        <f t="shared" si="274"/>
        <v>3</v>
      </c>
      <c r="AO375">
        <f t="shared" si="275"/>
        <v>4</v>
      </c>
      <c r="AP375">
        <f t="shared" si="276"/>
        <v>1</v>
      </c>
      <c r="AQ375">
        <f t="shared" si="277"/>
        <v>2</v>
      </c>
      <c r="AR375">
        <f t="shared" si="278"/>
        <v>3412</v>
      </c>
      <c r="AS375" t="str">
        <f t="shared" si="279"/>
        <v/>
      </c>
      <c r="AT375" t="str">
        <f t="shared" si="280"/>
        <v/>
      </c>
      <c r="AU375" t="str">
        <f t="shared" si="281"/>
        <v/>
      </c>
      <c r="AV375" t="str">
        <f t="shared" si="282"/>
        <v/>
      </c>
      <c r="AW375" t="str">
        <f t="shared" si="251"/>
        <v/>
      </c>
      <c r="BA375">
        <f t="shared" si="283"/>
        <v>51.5</v>
      </c>
      <c r="BB375">
        <f t="shared" si="284"/>
        <v>-9.0839999999999996</v>
      </c>
      <c r="BC375">
        <f t="shared" si="285"/>
        <v>53</v>
      </c>
      <c r="BD375">
        <f t="shared" si="286"/>
        <v>-8.6669999999999998</v>
      </c>
      <c r="BE375">
        <f t="shared" si="287"/>
        <v>51.5</v>
      </c>
      <c r="BF375">
        <f t="shared" si="288"/>
        <v>-8.25</v>
      </c>
      <c r="BG375">
        <f t="shared" si="289"/>
        <v>50</v>
      </c>
      <c r="BH375">
        <f t="shared" si="290"/>
        <v>-8.6669999999999998</v>
      </c>
      <c r="BI375">
        <f t="shared" si="291"/>
        <v>0.83399999999999963</v>
      </c>
      <c r="BJ375">
        <f t="shared" si="292"/>
        <v>3</v>
      </c>
      <c r="BK375">
        <f t="shared" si="293"/>
        <v>3.597122302158275</v>
      </c>
      <c r="BL375">
        <f t="shared" si="294"/>
        <v>0.83399999999999963</v>
      </c>
      <c r="BM375" s="1">
        <v>3.8095238095238071</v>
      </c>
    </row>
    <row r="376" spans="1:65">
      <c r="A376" s="16" t="s">
        <v>3800</v>
      </c>
      <c r="E376"/>
      <c r="F376" s="17">
        <f t="shared" si="252"/>
        <v>2512</v>
      </c>
      <c r="G376" s="3">
        <f t="shared" si="253"/>
        <v>2</v>
      </c>
      <c r="H376" s="4">
        <f t="shared" si="254"/>
        <v>2570</v>
      </c>
      <c r="I376" s="4">
        <f t="shared" si="255"/>
        <v>2611</v>
      </c>
      <c r="J376" s="4">
        <f t="shared" si="256"/>
        <v>2612</v>
      </c>
      <c r="K376" s="4">
        <f t="shared" si="257"/>
        <v>2571</v>
      </c>
      <c r="L376" s="1">
        <f t="shared" si="258"/>
        <v>0</v>
      </c>
      <c r="M376" s="1">
        <f t="shared" si="259"/>
        <v>0</v>
      </c>
      <c r="N376" s="1">
        <f t="shared" si="260"/>
        <v>0</v>
      </c>
      <c r="O376" s="1">
        <f t="shared" si="261"/>
        <v>0</v>
      </c>
      <c r="P376" s="1">
        <f t="shared" si="262"/>
        <v>0</v>
      </c>
      <c r="Q376" s="1" t="str">
        <f t="shared" si="263"/>
        <v/>
      </c>
      <c r="R376" s="1">
        <f t="shared" si="264"/>
        <v>51.5</v>
      </c>
      <c r="S376" s="1">
        <f t="shared" si="265"/>
        <v>-7.8335000000000008</v>
      </c>
      <c r="T376" s="1">
        <f>VLOOKUP($H376,節点!$E$1:$G$20000,2,FALSE)</f>
        <v>50</v>
      </c>
      <c r="U376" s="1">
        <f>VLOOKUP($H376,節点!$E$1:$G$20000,3,FALSE)</f>
        <v>-8.25</v>
      </c>
      <c r="V376" s="1">
        <f>VLOOKUP($I376,節点!$E$1:$G$20000,2,FALSE)</f>
        <v>53</v>
      </c>
      <c r="W376" s="1">
        <f>VLOOKUP($I376,節点!$E$1:$G$20000,3,FALSE)</f>
        <v>-8.25</v>
      </c>
      <c r="X376" s="1">
        <f>VLOOKUP($J376,節点!$E$1:$G$20000,2,FALSE)</f>
        <v>53</v>
      </c>
      <c r="Y376" s="1">
        <f>VLOOKUP($J376,節点!$E$1:$G$20000,3,FALSE)</f>
        <v>-7.4169999999999998</v>
      </c>
      <c r="Z376" s="1">
        <f>VLOOKUP($K376,節点!$E$1:$G$20000,2,FALSE)</f>
        <v>50</v>
      </c>
      <c r="AA376" s="1">
        <f>VLOOKUP($K376,節点!$E$1:$G$20000,3,FALSE)</f>
        <v>-7.4169999999999998</v>
      </c>
      <c r="AB376">
        <f t="shared" si="266"/>
        <v>-1.5</v>
      </c>
      <c r="AC376">
        <f t="shared" si="267"/>
        <v>-0.4164999999999992</v>
      </c>
      <c r="AD376">
        <f t="shared" si="268"/>
        <v>1.5</v>
      </c>
      <c r="AE376">
        <f t="shared" si="269"/>
        <v>-0.4164999999999992</v>
      </c>
      <c r="AF376">
        <f t="shared" si="270"/>
        <v>1.5</v>
      </c>
      <c r="AG376">
        <f t="shared" si="271"/>
        <v>0.41650000000000098</v>
      </c>
      <c r="AH376">
        <f t="shared" si="272"/>
        <v>-1.5</v>
      </c>
      <c r="AI376">
        <f t="shared" si="273"/>
        <v>0.41650000000000098</v>
      </c>
      <c r="AJ376">
        <f t="shared" si="247"/>
        <v>195.51820066105648</v>
      </c>
      <c r="AK376">
        <f t="shared" si="248"/>
        <v>344.48179933894352</v>
      </c>
      <c r="AL376">
        <f t="shared" si="249"/>
        <v>15.51820066105655</v>
      </c>
      <c r="AM376">
        <f t="shared" si="250"/>
        <v>164.48179933894346</v>
      </c>
      <c r="AN376">
        <f t="shared" si="274"/>
        <v>3</v>
      </c>
      <c r="AO376">
        <f t="shared" si="275"/>
        <v>4</v>
      </c>
      <c r="AP376">
        <f t="shared" si="276"/>
        <v>1</v>
      </c>
      <c r="AQ376">
        <f t="shared" si="277"/>
        <v>2</v>
      </c>
      <c r="AR376">
        <f t="shared" si="278"/>
        <v>3412</v>
      </c>
      <c r="AS376" t="str">
        <f t="shared" si="279"/>
        <v/>
      </c>
      <c r="AT376" t="str">
        <f t="shared" si="280"/>
        <v/>
      </c>
      <c r="AU376" t="str">
        <f t="shared" si="281"/>
        <v/>
      </c>
      <c r="AV376" t="str">
        <f t="shared" si="282"/>
        <v/>
      </c>
      <c r="AW376" t="str">
        <f t="shared" si="251"/>
        <v/>
      </c>
      <c r="BA376">
        <f t="shared" si="283"/>
        <v>51.5</v>
      </c>
      <c r="BB376">
        <f t="shared" si="284"/>
        <v>-8.25</v>
      </c>
      <c r="BC376">
        <f t="shared" si="285"/>
        <v>53</v>
      </c>
      <c r="BD376">
        <f t="shared" si="286"/>
        <v>-7.8334999999999999</v>
      </c>
      <c r="BE376">
        <f t="shared" si="287"/>
        <v>51.5</v>
      </c>
      <c r="BF376">
        <f t="shared" si="288"/>
        <v>-7.4169999999999998</v>
      </c>
      <c r="BG376">
        <f t="shared" si="289"/>
        <v>50</v>
      </c>
      <c r="BH376">
        <f t="shared" si="290"/>
        <v>-7.8334999999999999</v>
      </c>
      <c r="BI376">
        <f t="shared" si="291"/>
        <v>0.83300000000000018</v>
      </c>
      <c r="BJ376">
        <f t="shared" si="292"/>
        <v>3</v>
      </c>
      <c r="BK376">
        <f t="shared" si="293"/>
        <v>3.6014405762304915</v>
      </c>
      <c r="BL376">
        <f t="shared" si="294"/>
        <v>0.83300000000000018</v>
      </c>
      <c r="BM376" s="1">
        <v>3.8095238095238071</v>
      </c>
    </row>
    <row r="377" spans="1:65">
      <c r="A377" s="16" t="s">
        <v>3801</v>
      </c>
      <c r="E377"/>
      <c r="F377" s="17">
        <f t="shared" si="252"/>
        <v>2513</v>
      </c>
      <c r="G377" s="3">
        <f t="shared" si="253"/>
        <v>2</v>
      </c>
      <c r="H377" s="4">
        <f t="shared" si="254"/>
        <v>2571</v>
      </c>
      <c r="I377" s="4">
        <f t="shared" si="255"/>
        <v>2612</v>
      </c>
      <c r="J377" s="4">
        <f t="shared" si="256"/>
        <v>2613</v>
      </c>
      <c r="K377" s="4">
        <f t="shared" si="257"/>
        <v>2572</v>
      </c>
      <c r="L377" s="1">
        <f t="shared" si="258"/>
        <v>0</v>
      </c>
      <c r="M377" s="1">
        <f t="shared" si="259"/>
        <v>0</v>
      </c>
      <c r="N377" s="1">
        <f t="shared" si="260"/>
        <v>0</v>
      </c>
      <c r="O377" s="1">
        <f t="shared" si="261"/>
        <v>0</v>
      </c>
      <c r="P377" s="1">
        <f t="shared" si="262"/>
        <v>0</v>
      </c>
      <c r="Q377" s="1" t="str">
        <f t="shared" si="263"/>
        <v/>
      </c>
      <c r="R377" s="1">
        <f t="shared" si="264"/>
        <v>51.5</v>
      </c>
      <c r="S377" s="1">
        <f t="shared" si="265"/>
        <v>-7.0004999999999997</v>
      </c>
      <c r="T377" s="1">
        <f>VLOOKUP($H377,節点!$E$1:$G$20000,2,FALSE)</f>
        <v>50</v>
      </c>
      <c r="U377" s="1">
        <f>VLOOKUP($H377,節点!$E$1:$G$20000,3,FALSE)</f>
        <v>-7.4169999999999998</v>
      </c>
      <c r="V377" s="1">
        <f>VLOOKUP($I377,節点!$E$1:$G$20000,2,FALSE)</f>
        <v>53</v>
      </c>
      <c r="W377" s="1">
        <f>VLOOKUP($I377,節点!$E$1:$G$20000,3,FALSE)</f>
        <v>-7.4169999999999998</v>
      </c>
      <c r="X377" s="1">
        <f>VLOOKUP($J377,節点!$E$1:$G$20000,2,FALSE)</f>
        <v>53</v>
      </c>
      <c r="Y377" s="1">
        <f>VLOOKUP($J377,節点!$E$1:$G$20000,3,FALSE)</f>
        <v>-6.5839999999999996</v>
      </c>
      <c r="Z377" s="1">
        <f>VLOOKUP($K377,節点!$E$1:$G$20000,2,FALSE)</f>
        <v>50</v>
      </c>
      <c r="AA377" s="1">
        <f>VLOOKUP($K377,節点!$E$1:$G$20000,3,FALSE)</f>
        <v>-6.5839999999999996</v>
      </c>
      <c r="AB377">
        <f t="shared" si="266"/>
        <v>-1.5</v>
      </c>
      <c r="AC377">
        <f t="shared" si="267"/>
        <v>-0.41650000000000009</v>
      </c>
      <c r="AD377">
        <f t="shared" si="268"/>
        <v>1.5</v>
      </c>
      <c r="AE377">
        <f t="shared" si="269"/>
        <v>-0.41650000000000009</v>
      </c>
      <c r="AF377">
        <f t="shared" si="270"/>
        <v>1.5</v>
      </c>
      <c r="AG377">
        <f t="shared" si="271"/>
        <v>0.41650000000000009</v>
      </c>
      <c r="AH377">
        <f t="shared" si="272"/>
        <v>-1.5</v>
      </c>
      <c r="AI377">
        <f t="shared" si="273"/>
        <v>0.41650000000000009</v>
      </c>
      <c r="AJ377">
        <f t="shared" si="247"/>
        <v>195.51820066105651</v>
      </c>
      <c r="AK377">
        <f t="shared" si="248"/>
        <v>344.48179933894346</v>
      </c>
      <c r="AL377">
        <f t="shared" si="249"/>
        <v>15.518200661056518</v>
      </c>
      <c r="AM377">
        <f t="shared" si="250"/>
        <v>164.48179933894349</v>
      </c>
      <c r="AN377">
        <f t="shared" si="274"/>
        <v>3</v>
      </c>
      <c r="AO377">
        <f t="shared" si="275"/>
        <v>4</v>
      </c>
      <c r="AP377">
        <f t="shared" si="276"/>
        <v>1</v>
      </c>
      <c r="AQ377">
        <f t="shared" si="277"/>
        <v>2</v>
      </c>
      <c r="AR377">
        <f t="shared" si="278"/>
        <v>3412</v>
      </c>
      <c r="AS377" t="str">
        <f t="shared" si="279"/>
        <v/>
      </c>
      <c r="AT377" t="str">
        <f t="shared" si="280"/>
        <v/>
      </c>
      <c r="AU377" t="str">
        <f t="shared" si="281"/>
        <v/>
      </c>
      <c r="AV377" t="str">
        <f t="shared" si="282"/>
        <v/>
      </c>
      <c r="AW377" t="str">
        <f t="shared" si="251"/>
        <v/>
      </c>
      <c r="BA377">
        <f t="shared" si="283"/>
        <v>51.5</v>
      </c>
      <c r="BB377">
        <f t="shared" si="284"/>
        <v>-7.4169999999999998</v>
      </c>
      <c r="BC377">
        <f t="shared" si="285"/>
        <v>53</v>
      </c>
      <c r="BD377">
        <f t="shared" si="286"/>
        <v>-7.0004999999999997</v>
      </c>
      <c r="BE377">
        <f t="shared" si="287"/>
        <v>51.5</v>
      </c>
      <c r="BF377">
        <f t="shared" si="288"/>
        <v>-6.5839999999999996</v>
      </c>
      <c r="BG377">
        <f t="shared" si="289"/>
        <v>50</v>
      </c>
      <c r="BH377">
        <f t="shared" si="290"/>
        <v>-7.0004999999999997</v>
      </c>
      <c r="BI377">
        <f t="shared" si="291"/>
        <v>0.83300000000000018</v>
      </c>
      <c r="BJ377">
        <f t="shared" si="292"/>
        <v>3</v>
      </c>
      <c r="BK377">
        <f t="shared" si="293"/>
        <v>3.6014405762304915</v>
      </c>
      <c r="BL377">
        <f t="shared" si="294"/>
        <v>0.83300000000000018</v>
      </c>
      <c r="BM377" s="1">
        <v>3.8095238095238071</v>
      </c>
    </row>
    <row r="378" spans="1:65">
      <c r="A378" s="16" t="s">
        <v>3802</v>
      </c>
      <c r="E378"/>
      <c r="F378" s="17">
        <f t="shared" si="252"/>
        <v>2514</v>
      </c>
      <c r="G378" s="3">
        <f t="shared" si="253"/>
        <v>2</v>
      </c>
      <c r="H378" s="4">
        <f t="shared" si="254"/>
        <v>2572</v>
      </c>
      <c r="I378" s="4">
        <f t="shared" si="255"/>
        <v>2613</v>
      </c>
      <c r="J378" s="4">
        <f t="shared" si="256"/>
        <v>2614</v>
      </c>
      <c r="K378" s="4">
        <f t="shared" si="257"/>
        <v>2573</v>
      </c>
      <c r="L378" s="1">
        <f t="shared" si="258"/>
        <v>0</v>
      </c>
      <c r="M378" s="1">
        <f t="shared" si="259"/>
        <v>0</v>
      </c>
      <c r="N378" s="1">
        <f t="shared" si="260"/>
        <v>0</v>
      </c>
      <c r="O378" s="1">
        <f t="shared" si="261"/>
        <v>0</v>
      </c>
      <c r="P378" s="1">
        <f t="shared" si="262"/>
        <v>0</v>
      </c>
      <c r="Q378" s="1" t="str">
        <f t="shared" si="263"/>
        <v/>
      </c>
      <c r="R378" s="1">
        <f t="shared" si="264"/>
        <v>51.5</v>
      </c>
      <c r="S378" s="1">
        <f t="shared" si="265"/>
        <v>-6.1669999999999998</v>
      </c>
      <c r="T378" s="1">
        <f>VLOOKUP($H378,節点!$E$1:$G$20000,2,FALSE)</f>
        <v>50</v>
      </c>
      <c r="U378" s="1">
        <f>VLOOKUP($H378,節点!$E$1:$G$20000,3,FALSE)</f>
        <v>-6.5839999999999996</v>
      </c>
      <c r="V378" s="1">
        <f>VLOOKUP($I378,節点!$E$1:$G$20000,2,FALSE)</f>
        <v>53</v>
      </c>
      <c r="W378" s="1">
        <f>VLOOKUP($I378,節点!$E$1:$G$20000,3,FALSE)</f>
        <v>-6.5839999999999996</v>
      </c>
      <c r="X378" s="1">
        <f>VLOOKUP($J378,節点!$E$1:$G$20000,2,FALSE)</f>
        <v>53</v>
      </c>
      <c r="Y378" s="1">
        <f>VLOOKUP($J378,節点!$E$1:$G$20000,3,FALSE)</f>
        <v>-5.75</v>
      </c>
      <c r="Z378" s="1">
        <f>VLOOKUP($K378,節点!$E$1:$G$20000,2,FALSE)</f>
        <v>50</v>
      </c>
      <c r="AA378" s="1">
        <f>VLOOKUP($K378,節点!$E$1:$G$20000,3,FALSE)</f>
        <v>-5.75</v>
      </c>
      <c r="AB378">
        <f t="shared" si="266"/>
        <v>-1.5</v>
      </c>
      <c r="AC378">
        <f t="shared" si="267"/>
        <v>-0.41699999999999982</v>
      </c>
      <c r="AD378">
        <f t="shared" si="268"/>
        <v>1.5</v>
      </c>
      <c r="AE378">
        <f t="shared" si="269"/>
        <v>-0.41699999999999982</v>
      </c>
      <c r="AF378">
        <f t="shared" si="270"/>
        <v>1.5</v>
      </c>
      <c r="AG378">
        <f t="shared" si="271"/>
        <v>0.41699999999999982</v>
      </c>
      <c r="AH378">
        <f t="shared" si="272"/>
        <v>-1.5</v>
      </c>
      <c r="AI378">
        <f t="shared" si="273"/>
        <v>0.41699999999999982</v>
      </c>
      <c r="AJ378">
        <f t="shared" si="247"/>
        <v>195.53593065197865</v>
      </c>
      <c r="AK378">
        <f t="shared" si="248"/>
        <v>344.46406934802133</v>
      </c>
      <c r="AL378">
        <f t="shared" si="249"/>
        <v>15.535930651978658</v>
      </c>
      <c r="AM378">
        <f t="shared" si="250"/>
        <v>164.46406934802135</v>
      </c>
      <c r="AN378">
        <f t="shared" si="274"/>
        <v>3</v>
      </c>
      <c r="AO378">
        <f t="shared" si="275"/>
        <v>4</v>
      </c>
      <c r="AP378">
        <f t="shared" si="276"/>
        <v>1</v>
      </c>
      <c r="AQ378">
        <f t="shared" si="277"/>
        <v>2</v>
      </c>
      <c r="AR378">
        <f t="shared" si="278"/>
        <v>3412</v>
      </c>
      <c r="AS378" t="str">
        <f t="shared" si="279"/>
        <v/>
      </c>
      <c r="AT378" t="str">
        <f t="shared" si="280"/>
        <v/>
      </c>
      <c r="AU378" t="str">
        <f t="shared" si="281"/>
        <v/>
      </c>
      <c r="AV378" t="str">
        <f t="shared" si="282"/>
        <v/>
      </c>
      <c r="AW378" t="str">
        <f t="shared" si="251"/>
        <v/>
      </c>
      <c r="BA378">
        <f t="shared" si="283"/>
        <v>51.5</v>
      </c>
      <c r="BB378">
        <f t="shared" si="284"/>
        <v>-6.5839999999999996</v>
      </c>
      <c r="BC378">
        <f t="shared" si="285"/>
        <v>53</v>
      </c>
      <c r="BD378">
        <f t="shared" si="286"/>
        <v>-6.1669999999999998</v>
      </c>
      <c r="BE378">
        <f t="shared" si="287"/>
        <v>51.5</v>
      </c>
      <c r="BF378">
        <f t="shared" si="288"/>
        <v>-5.75</v>
      </c>
      <c r="BG378">
        <f t="shared" si="289"/>
        <v>50</v>
      </c>
      <c r="BH378">
        <f t="shared" si="290"/>
        <v>-6.1669999999999998</v>
      </c>
      <c r="BI378">
        <f t="shared" si="291"/>
        <v>0.83399999999999963</v>
      </c>
      <c r="BJ378">
        <f t="shared" si="292"/>
        <v>3</v>
      </c>
      <c r="BK378">
        <f t="shared" si="293"/>
        <v>3.597122302158275</v>
      </c>
      <c r="BL378">
        <f t="shared" si="294"/>
        <v>0.83399999999999963</v>
      </c>
      <c r="BM378" s="1">
        <v>3.8095238095238071</v>
      </c>
    </row>
    <row r="379" spans="1:65">
      <c r="A379" s="16" t="s">
        <v>3803</v>
      </c>
      <c r="E379"/>
      <c r="F379" s="17">
        <f t="shared" si="252"/>
        <v>2515</v>
      </c>
      <c r="G379" s="3">
        <f t="shared" si="253"/>
        <v>2</v>
      </c>
      <c r="H379" s="4">
        <f t="shared" si="254"/>
        <v>2573</v>
      </c>
      <c r="I379" s="4">
        <f t="shared" si="255"/>
        <v>2614</v>
      </c>
      <c r="J379" s="4">
        <f t="shared" si="256"/>
        <v>2615</v>
      </c>
      <c r="K379" s="4">
        <f t="shared" si="257"/>
        <v>2574</v>
      </c>
      <c r="L379" s="1">
        <f t="shared" si="258"/>
        <v>0</v>
      </c>
      <c r="M379" s="1">
        <f t="shared" si="259"/>
        <v>0</v>
      </c>
      <c r="N379" s="1">
        <f t="shared" si="260"/>
        <v>0</v>
      </c>
      <c r="O379" s="1">
        <f t="shared" si="261"/>
        <v>0</v>
      </c>
      <c r="P379" s="1">
        <f t="shared" si="262"/>
        <v>0</v>
      </c>
      <c r="Q379" s="1" t="str">
        <f t="shared" si="263"/>
        <v/>
      </c>
      <c r="R379" s="1">
        <f t="shared" si="264"/>
        <v>51.5</v>
      </c>
      <c r="S379" s="1">
        <f t="shared" si="265"/>
        <v>-5.375</v>
      </c>
      <c r="T379" s="1">
        <f>VLOOKUP($H379,節点!$E$1:$G$20000,2,FALSE)</f>
        <v>50</v>
      </c>
      <c r="U379" s="1">
        <f>VLOOKUP($H379,節点!$E$1:$G$20000,3,FALSE)</f>
        <v>-5.75</v>
      </c>
      <c r="V379" s="1">
        <f>VLOOKUP($I379,節点!$E$1:$G$20000,2,FALSE)</f>
        <v>53</v>
      </c>
      <c r="W379" s="1">
        <f>VLOOKUP($I379,節点!$E$1:$G$20000,3,FALSE)</f>
        <v>-5.75</v>
      </c>
      <c r="X379" s="1">
        <f>VLOOKUP($J379,節点!$E$1:$G$20000,2,FALSE)</f>
        <v>53</v>
      </c>
      <c r="Y379" s="1">
        <f>VLOOKUP($J379,節点!$E$1:$G$20000,3,FALSE)</f>
        <v>-5</v>
      </c>
      <c r="Z379" s="1">
        <f>VLOOKUP($K379,節点!$E$1:$G$20000,2,FALSE)</f>
        <v>50</v>
      </c>
      <c r="AA379" s="1">
        <f>VLOOKUP($K379,節点!$E$1:$G$20000,3,FALSE)</f>
        <v>-5</v>
      </c>
      <c r="AB379">
        <f t="shared" si="266"/>
        <v>-1.5</v>
      </c>
      <c r="AC379">
        <f t="shared" si="267"/>
        <v>-0.375</v>
      </c>
      <c r="AD379">
        <f t="shared" si="268"/>
        <v>1.5</v>
      </c>
      <c r="AE379">
        <f t="shared" si="269"/>
        <v>-0.375</v>
      </c>
      <c r="AF379">
        <f t="shared" si="270"/>
        <v>1.5</v>
      </c>
      <c r="AG379">
        <f t="shared" si="271"/>
        <v>0.375</v>
      </c>
      <c r="AH379">
        <f t="shared" si="272"/>
        <v>-1.5</v>
      </c>
      <c r="AI379">
        <f t="shared" si="273"/>
        <v>0.375</v>
      </c>
      <c r="AJ379">
        <f t="shared" si="247"/>
        <v>194.03624346792648</v>
      </c>
      <c r="AK379">
        <f t="shared" si="248"/>
        <v>345.96375653207355</v>
      </c>
      <c r="AL379">
        <f t="shared" si="249"/>
        <v>14.036243467926479</v>
      </c>
      <c r="AM379">
        <f t="shared" si="250"/>
        <v>165.96375653207352</v>
      </c>
      <c r="AN379">
        <f t="shared" si="274"/>
        <v>3</v>
      </c>
      <c r="AO379">
        <f t="shared" si="275"/>
        <v>4</v>
      </c>
      <c r="AP379">
        <f t="shared" si="276"/>
        <v>1</v>
      </c>
      <c r="AQ379">
        <f t="shared" si="277"/>
        <v>2</v>
      </c>
      <c r="AR379">
        <f t="shared" si="278"/>
        <v>3412</v>
      </c>
      <c r="AS379" t="str">
        <f t="shared" si="279"/>
        <v/>
      </c>
      <c r="AT379" t="str">
        <f t="shared" si="280"/>
        <v/>
      </c>
      <c r="AU379" t="str">
        <f t="shared" si="281"/>
        <v/>
      </c>
      <c r="AV379" t="str">
        <f t="shared" si="282"/>
        <v/>
      </c>
      <c r="AW379" t="str">
        <f t="shared" si="251"/>
        <v/>
      </c>
      <c r="BA379">
        <f t="shared" si="283"/>
        <v>51.5</v>
      </c>
      <c r="BB379">
        <f t="shared" si="284"/>
        <v>-5.75</v>
      </c>
      <c r="BC379">
        <f t="shared" si="285"/>
        <v>53</v>
      </c>
      <c r="BD379">
        <f t="shared" si="286"/>
        <v>-5.375</v>
      </c>
      <c r="BE379">
        <f t="shared" si="287"/>
        <v>51.5</v>
      </c>
      <c r="BF379">
        <f t="shared" si="288"/>
        <v>-5</v>
      </c>
      <c r="BG379">
        <f t="shared" si="289"/>
        <v>50</v>
      </c>
      <c r="BH379">
        <f t="shared" si="290"/>
        <v>-5.375</v>
      </c>
      <c r="BI379">
        <f t="shared" si="291"/>
        <v>0.75</v>
      </c>
      <c r="BJ379">
        <f t="shared" si="292"/>
        <v>3</v>
      </c>
      <c r="BK379">
        <f t="shared" si="293"/>
        <v>4</v>
      </c>
      <c r="BL379">
        <f t="shared" si="294"/>
        <v>0.75</v>
      </c>
      <c r="BM379" s="1">
        <v>3.8095238095238071</v>
      </c>
    </row>
    <row r="380" spans="1:65">
      <c r="A380" s="16" t="s">
        <v>3804</v>
      </c>
      <c r="E380"/>
      <c r="F380" s="17">
        <f t="shared" si="252"/>
        <v>2516</v>
      </c>
      <c r="G380" s="3">
        <f t="shared" si="253"/>
        <v>2</v>
      </c>
      <c r="H380" s="4">
        <f t="shared" si="254"/>
        <v>2574</v>
      </c>
      <c r="I380" s="4">
        <f t="shared" si="255"/>
        <v>2615</v>
      </c>
      <c r="J380" s="4">
        <f t="shared" si="256"/>
        <v>2616</v>
      </c>
      <c r="K380" s="4">
        <f t="shared" si="257"/>
        <v>2575</v>
      </c>
      <c r="L380" s="1">
        <f t="shared" si="258"/>
        <v>0</v>
      </c>
      <c r="M380" s="1">
        <f t="shared" si="259"/>
        <v>0</v>
      </c>
      <c r="N380" s="1">
        <f t="shared" si="260"/>
        <v>0</v>
      </c>
      <c r="O380" s="1">
        <f t="shared" si="261"/>
        <v>0</v>
      </c>
      <c r="P380" s="1">
        <f t="shared" si="262"/>
        <v>0</v>
      </c>
      <c r="Q380" s="1" t="str">
        <f t="shared" si="263"/>
        <v/>
      </c>
      <c r="R380" s="1">
        <f t="shared" si="264"/>
        <v>51.5</v>
      </c>
      <c r="S380" s="1">
        <f t="shared" si="265"/>
        <v>-4.375</v>
      </c>
      <c r="T380" s="1">
        <f>VLOOKUP($H380,節点!$E$1:$G$20000,2,FALSE)</f>
        <v>50</v>
      </c>
      <c r="U380" s="1">
        <f>VLOOKUP($H380,節点!$E$1:$G$20000,3,FALSE)</f>
        <v>-5</v>
      </c>
      <c r="V380" s="1">
        <f>VLOOKUP($I380,節点!$E$1:$G$20000,2,FALSE)</f>
        <v>53</v>
      </c>
      <c r="W380" s="1">
        <f>VLOOKUP($I380,節点!$E$1:$G$20000,3,FALSE)</f>
        <v>-5</v>
      </c>
      <c r="X380" s="1">
        <f>VLOOKUP($J380,節点!$E$1:$G$20000,2,FALSE)</f>
        <v>53</v>
      </c>
      <c r="Y380" s="1">
        <f>VLOOKUP($J380,節点!$E$1:$G$20000,3,FALSE)</f>
        <v>-3.75</v>
      </c>
      <c r="Z380" s="1">
        <f>VLOOKUP($K380,節点!$E$1:$G$20000,2,FALSE)</f>
        <v>50</v>
      </c>
      <c r="AA380" s="1">
        <f>VLOOKUP($K380,節点!$E$1:$G$20000,3,FALSE)</f>
        <v>-3.75</v>
      </c>
      <c r="AB380">
        <f t="shared" si="266"/>
        <v>-1.5</v>
      </c>
      <c r="AC380">
        <f t="shared" si="267"/>
        <v>-0.625</v>
      </c>
      <c r="AD380">
        <f t="shared" si="268"/>
        <v>1.5</v>
      </c>
      <c r="AE380">
        <f t="shared" si="269"/>
        <v>-0.625</v>
      </c>
      <c r="AF380">
        <f t="shared" si="270"/>
        <v>1.5</v>
      </c>
      <c r="AG380">
        <f t="shared" si="271"/>
        <v>0.625</v>
      </c>
      <c r="AH380">
        <f t="shared" si="272"/>
        <v>-1.5</v>
      </c>
      <c r="AI380">
        <f t="shared" si="273"/>
        <v>0.625</v>
      </c>
      <c r="AJ380">
        <f t="shared" si="247"/>
        <v>202.61986494804043</v>
      </c>
      <c r="AK380">
        <f t="shared" si="248"/>
        <v>337.38013505195954</v>
      </c>
      <c r="AL380">
        <f t="shared" si="249"/>
        <v>22.61986494804043</v>
      </c>
      <c r="AM380">
        <f t="shared" si="250"/>
        <v>157.38013505195957</v>
      </c>
      <c r="AN380">
        <f t="shared" si="274"/>
        <v>3</v>
      </c>
      <c r="AO380">
        <f t="shared" si="275"/>
        <v>4</v>
      </c>
      <c r="AP380">
        <f t="shared" si="276"/>
        <v>1</v>
      </c>
      <c r="AQ380">
        <f t="shared" si="277"/>
        <v>2</v>
      </c>
      <c r="AR380">
        <f t="shared" si="278"/>
        <v>3412</v>
      </c>
      <c r="AS380" t="str">
        <f t="shared" si="279"/>
        <v/>
      </c>
      <c r="AT380" t="str">
        <f t="shared" si="280"/>
        <v/>
      </c>
      <c r="AU380" t="str">
        <f t="shared" si="281"/>
        <v/>
      </c>
      <c r="AV380" t="str">
        <f t="shared" si="282"/>
        <v/>
      </c>
      <c r="AW380" t="str">
        <f t="shared" si="251"/>
        <v/>
      </c>
      <c r="BA380">
        <f t="shared" si="283"/>
        <v>51.5</v>
      </c>
      <c r="BB380">
        <f t="shared" si="284"/>
        <v>-5</v>
      </c>
      <c r="BC380">
        <f t="shared" si="285"/>
        <v>53</v>
      </c>
      <c r="BD380">
        <f t="shared" si="286"/>
        <v>-4.375</v>
      </c>
      <c r="BE380">
        <f t="shared" si="287"/>
        <v>51.5</v>
      </c>
      <c r="BF380">
        <f t="shared" si="288"/>
        <v>-3.75</v>
      </c>
      <c r="BG380">
        <f t="shared" si="289"/>
        <v>50</v>
      </c>
      <c r="BH380">
        <f t="shared" si="290"/>
        <v>-4.375</v>
      </c>
      <c r="BI380">
        <f t="shared" si="291"/>
        <v>1.25</v>
      </c>
      <c r="BJ380">
        <f t="shared" si="292"/>
        <v>3</v>
      </c>
      <c r="BK380">
        <f t="shared" si="293"/>
        <v>2.4</v>
      </c>
      <c r="BL380">
        <f t="shared" si="294"/>
        <v>1.25</v>
      </c>
      <c r="BM380" s="1">
        <v>3.8095238095238071</v>
      </c>
    </row>
    <row r="381" spans="1:65">
      <c r="A381" s="16" t="s">
        <v>3805</v>
      </c>
      <c r="E381"/>
      <c r="F381" s="17">
        <f t="shared" si="252"/>
        <v>2517</v>
      </c>
      <c r="G381" s="3">
        <f t="shared" si="253"/>
        <v>2</v>
      </c>
      <c r="H381" s="4">
        <f t="shared" si="254"/>
        <v>2575</v>
      </c>
      <c r="I381" s="4">
        <f t="shared" si="255"/>
        <v>2616</v>
      </c>
      <c r="J381" s="4">
        <f t="shared" si="256"/>
        <v>2617</v>
      </c>
      <c r="K381" s="4">
        <f t="shared" si="257"/>
        <v>2576</v>
      </c>
      <c r="L381" s="1">
        <f t="shared" si="258"/>
        <v>0</v>
      </c>
      <c r="M381" s="1">
        <f t="shared" si="259"/>
        <v>0</v>
      </c>
      <c r="N381" s="1">
        <f t="shared" si="260"/>
        <v>0</v>
      </c>
      <c r="O381" s="1">
        <f t="shared" si="261"/>
        <v>0</v>
      </c>
      <c r="P381" s="1">
        <f t="shared" si="262"/>
        <v>0</v>
      </c>
      <c r="Q381" s="1" t="str">
        <f t="shared" si="263"/>
        <v/>
      </c>
      <c r="R381" s="1">
        <f t="shared" si="264"/>
        <v>51.5</v>
      </c>
      <c r="S381" s="1">
        <f t="shared" si="265"/>
        <v>-3.125</v>
      </c>
      <c r="T381" s="1">
        <f>VLOOKUP($H381,節点!$E$1:$G$20000,2,FALSE)</f>
        <v>50</v>
      </c>
      <c r="U381" s="1">
        <f>VLOOKUP($H381,節点!$E$1:$G$20000,3,FALSE)</f>
        <v>-3.75</v>
      </c>
      <c r="V381" s="1">
        <f>VLOOKUP($I381,節点!$E$1:$G$20000,2,FALSE)</f>
        <v>53</v>
      </c>
      <c r="W381" s="1">
        <f>VLOOKUP($I381,節点!$E$1:$G$20000,3,FALSE)</f>
        <v>-3.75</v>
      </c>
      <c r="X381" s="1">
        <f>VLOOKUP($J381,節点!$E$1:$G$20000,2,FALSE)</f>
        <v>53</v>
      </c>
      <c r="Y381" s="1">
        <f>VLOOKUP($J381,節点!$E$1:$G$20000,3,FALSE)</f>
        <v>-2.5</v>
      </c>
      <c r="Z381" s="1">
        <f>VLOOKUP($K381,節点!$E$1:$G$20000,2,FALSE)</f>
        <v>50</v>
      </c>
      <c r="AA381" s="1">
        <f>VLOOKUP($K381,節点!$E$1:$G$20000,3,FALSE)</f>
        <v>-2.5</v>
      </c>
      <c r="AB381">
        <f t="shared" si="266"/>
        <v>-1.5</v>
      </c>
      <c r="AC381">
        <f t="shared" si="267"/>
        <v>-0.625</v>
      </c>
      <c r="AD381">
        <f t="shared" si="268"/>
        <v>1.5</v>
      </c>
      <c r="AE381">
        <f t="shared" si="269"/>
        <v>-0.625</v>
      </c>
      <c r="AF381">
        <f t="shared" si="270"/>
        <v>1.5</v>
      </c>
      <c r="AG381">
        <f t="shared" si="271"/>
        <v>0.625</v>
      </c>
      <c r="AH381">
        <f t="shared" si="272"/>
        <v>-1.5</v>
      </c>
      <c r="AI381">
        <f t="shared" si="273"/>
        <v>0.625</v>
      </c>
      <c r="AJ381">
        <f t="shared" si="247"/>
        <v>202.61986494804043</v>
      </c>
      <c r="AK381">
        <f t="shared" si="248"/>
        <v>337.38013505195954</v>
      </c>
      <c r="AL381">
        <f t="shared" si="249"/>
        <v>22.61986494804043</v>
      </c>
      <c r="AM381">
        <f t="shared" si="250"/>
        <v>157.38013505195957</v>
      </c>
      <c r="AN381">
        <f t="shared" si="274"/>
        <v>3</v>
      </c>
      <c r="AO381">
        <f t="shared" si="275"/>
        <v>4</v>
      </c>
      <c r="AP381">
        <f t="shared" si="276"/>
        <v>1</v>
      </c>
      <c r="AQ381">
        <f t="shared" si="277"/>
        <v>2</v>
      </c>
      <c r="AR381">
        <f t="shared" si="278"/>
        <v>3412</v>
      </c>
      <c r="AS381" t="str">
        <f t="shared" si="279"/>
        <v/>
      </c>
      <c r="AT381" t="str">
        <f t="shared" si="280"/>
        <v/>
      </c>
      <c r="AU381" t="str">
        <f t="shared" si="281"/>
        <v/>
      </c>
      <c r="AV381" t="str">
        <f t="shared" si="282"/>
        <v/>
      </c>
      <c r="AW381" t="str">
        <f t="shared" si="251"/>
        <v/>
      </c>
      <c r="BA381">
        <f t="shared" si="283"/>
        <v>51.5</v>
      </c>
      <c r="BB381">
        <f t="shared" si="284"/>
        <v>-3.75</v>
      </c>
      <c r="BC381">
        <f t="shared" si="285"/>
        <v>53</v>
      </c>
      <c r="BD381">
        <f t="shared" si="286"/>
        <v>-3.125</v>
      </c>
      <c r="BE381">
        <f t="shared" si="287"/>
        <v>51.5</v>
      </c>
      <c r="BF381">
        <f t="shared" si="288"/>
        <v>-2.5</v>
      </c>
      <c r="BG381">
        <f t="shared" si="289"/>
        <v>50</v>
      </c>
      <c r="BH381">
        <f t="shared" si="290"/>
        <v>-3.125</v>
      </c>
      <c r="BI381">
        <f t="shared" si="291"/>
        <v>1.25</v>
      </c>
      <c r="BJ381">
        <f t="shared" si="292"/>
        <v>3</v>
      </c>
      <c r="BK381">
        <f t="shared" si="293"/>
        <v>2.4</v>
      </c>
      <c r="BL381">
        <f t="shared" si="294"/>
        <v>1.25</v>
      </c>
      <c r="BM381" s="1">
        <v>3.8095238095238071</v>
      </c>
    </row>
    <row r="382" spans="1:65">
      <c r="A382" s="16" t="s">
        <v>3806</v>
      </c>
      <c r="E382"/>
      <c r="F382" s="17">
        <f t="shared" si="252"/>
        <v>2518</v>
      </c>
      <c r="G382" s="3">
        <f t="shared" si="253"/>
        <v>2</v>
      </c>
      <c r="H382" s="4">
        <f t="shared" si="254"/>
        <v>2576</v>
      </c>
      <c r="I382" s="4">
        <f t="shared" si="255"/>
        <v>2617</v>
      </c>
      <c r="J382" s="4">
        <f t="shared" si="256"/>
        <v>2618</v>
      </c>
      <c r="K382" s="4">
        <f t="shared" si="257"/>
        <v>2577</v>
      </c>
      <c r="L382" s="1">
        <f t="shared" si="258"/>
        <v>0</v>
      </c>
      <c r="M382" s="1">
        <f t="shared" si="259"/>
        <v>0</v>
      </c>
      <c r="N382" s="1">
        <f t="shared" si="260"/>
        <v>0</v>
      </c>
      <c r="O382" s="1">
        <f t="shared" si="261"/>
        <v>0</v>
      </c>
      <c r="P382" s="1">
        <f t="shared" si="262"/>
        <v>0</v>
      </c>
      <c r="Q382" s="1" t="str">
        <f t="shared" si="263"/>
        <v/>
      </c>
      <c r="R382" s="1">
        <f t="shared" si="264"/>
        <v>51.5</v>
      </c>
      <c r="S382" s="1">
        <f t="shared" si="265"/>
        <v>-1.875</v>
      </c>
      <c r="T382" s="1">
        <f>VLOOKUP($H382,節点!$E$1:$G$20000,2,FALSE)</f>
        <v>50</v>
      </c>
      <c r="U382" s="1">
        <f>VLOOKUP($H382,節点!$E$1:$G$20000,3,FALSE)</f>
        <v>-2.5</v>
      </c>
      <c r="V382" s="1">
        <f>VLOOKUP($I382,節点!$E$1:$G$20000,2,FALSE)</f>
        <v>53</v>
      </c>
      <c r="W382" s="1">
        <f>VLOOKUP($I382,節点!$E$1:$G$20000,3,FALSE)</f>
        <v>-2.5</v>
      </c>
      <c r="X382" s="1">
        <f>VLOOKUP($J382,節点!$E$1:$G$20000,2,FALSE)</f>
        <v>53</v>
      </c>
      <c r="Y382" s="1">
        <f>VLOOKUP($J382,節点!$E$1:$G$20000,3,FALSE)</f>
        <v>-1.25</v>
      </c>
      <c r="Z382" s="1">
        <f>VLOOKUP($K382,節点!$E$1:$G$20000,2,FALSE)</f>
        <v>50</v>
      </c>
      <c r="AA382" s="1">
        <f>VLOOKUP($K382,節点!$E$1:$G$20000,3,FALSE)</f>
        <v>-1.25</v>
      </c>
      <c r="AB382">
        <f t="shared" si="266"/>
        <v>-1.5</v>
      </c>
      <c r="AC382">
        <f t="shared" si="267"/>
        <v>-0.625</v>
      </c>
      <c r="AD382">
        <f t="shared" si="268"/>
        <v>1.5</v>
      </c>
      <c r="AE382">
        <f t="shared" si="269"/>
        <v>-0.625</v>
      </c>
      <c r="AF382">
        <f t="shared" si="270"/>
        <v>1.5</v>
      </c>
      <c r="AG382">
        <f t="shared" si="271"/>
        <v>0.625</v>
      </c>
      <c r="AH382">
        <f t="shared" si="272"/>
        <v>-1.5</v>
      </c>
      <c r="AI382">
        <f t="shared" si="273"/>
        <v>0.625</v>
      </c>
      <c r="AJ382">
        <f t="shared" si="247"/>
        <v>202.61986494804043</v>
      </c>
      <c r="AK382">
        <f t="shared" si="248"/>
        <v>337.38013505195954</v>
      </c>
      <c r="AL382">
        <f t="shared" si="249"/>
        <v>22.61986494804043</v>
      </c>
      <c r="AM382">
        <f t="shared" si="250"/>
        <v>157.38013505195957</v>
      </c>
      <c r="AN382">
        <f t="shared" si="274"/>
        <v>3</v>
      </c>
      <c r="AO382">
        <f t="shared" si="275"/>
        <v>4</v>
      </c>
      <c r="AP382">
        <f t="shared" si="276"/>
        <v>1</v>
      </c>
      <c r="AQ382">
        <f t="shared" si="277"/>
        <v>2</v>
      </c>
      <c r="AR382">
        <f t="shared" si="278"/>
        <v>3412</v>
      </c>
      <c r="AS382" t="str">
        <f t="shared" si="279"/>
        <v/>
      </c>
      <c r="AT382" t="str">
        <f t="shared" si="280"/>
        <v/>
      </c>
      <c r="AU382" t="str">
        <f t="shared" si="281"/>
        <v/>
      </c>
      <c r="AV382" t="str">
        <f t="shared" si="282"/>
        <v/>
      </c>
      <c r="AW382" t="str">
        <f t="shared" si="251"/>
        <v/>
      </c>
      <c r="BA382">
        <f t="shared" si="283"/>
        <v>51.5</v>
      </c>
      <c r="BB382">
        <f t="shared" si="284"/>
        <v>-2.5</v>
      </c>
      <c r="BC382">
        <f t="shared" si="285"/>
        <v>53</v>
      </c>
      <c r="BD382">
        <f t="shared" si="286"/>
        <v>-1.875</v>
      </c>
      <c r="BE382">
        <f t="shared" si="287"/>
        <v>51.5</v>
      </c>
      <c r="BF382">
        <f t="shared" si="288"/>
        <v>-1.25</v>
      </c>
      <c r="BG382">
        <f t="shared" si="289"/>
        <v>50</v>
      </c>
      <c r="BH382">
        <f t="shared" si="290"/>
        <v>-1.875</v>
      </c>
      <c r="BI382">
        <f t="shared" si="291"/>
        <v>1.25</v>
      </c>
      <c r="BJ382">
        <f t="shared" si="292"/>
        <v>3</v>
      </c>
      <c r="BK382">
        <f t="shared" si="293"/>
        <v>2.4</v>
      </c>
      <c r="BL382">
        <f t="shared" si="294"/>
        <v>1.25</v>
      </c>
      <c r="BM382" s="1">
        <v>3.8095238095238071</v>
      </c>
    </row>
    <row r="383" spans="1:65">
      <c r="A383" s="16" t="s">
        <v>3807</v>
      </c>
      <c r="E383"/>
      <c r="F383" s="17">
        <f t="shared" si="252"/>
        <v>2519</v>
      </c>
      <c r="G383" s="3">
        <f t="shared" si="253"/>
        <v>2</v>
      </c>
      <c r="H383" s="4">
        <f t="shared" si="254"/>
        <v>2577</v>
      </c>
      <c r="I383" s="4">
        <f t="shared" si="255"/>
        <v>2618</v>
      </c>
      <c r="J383" s="4">
        <f t="shared" si="256"/>
        <v>2619</v>
      </c>
      <c r="K383" s="4">
        <f t="shared" si="257"/>
        <v>2578</v>
      </c>
      <c r="L383" s="1">
        <f t="shared" si="258"/>
        <v>0</v>
      </c>
      <c r="M383" s="1">
        <f t="shared" si="259"/>
        <v>0</v>
      </c>
      <c r="N383" s="1">
        <f t="shared" si="260"/>
        <v>0</v>
      </c>
      <c r="O383" s="1">
        <f t="shared" si="261"/>
        <v>0</v>
      </c>
      <c r="P383" s="1">
        <f t="shared" si="262"/>
        <v>0</v>
      </c>
      <c r="Q383" s="1" t="str">
        <f t="shared" si="263"/>
        <v/>
      </c>
      <c r="R383" s="1">
        <f t="shared" si="264"/>
        <v>51.5</v>
      </c>
      <c r="S383" s="1">
        <f t="shared" si="265"/>
        <v>-0.625</v>
      </c>
      <c r="T383" s="1">
        <f>VLOOKUP($H383,節点!$E$1:$G$20000,2,FALSE)</f>
        <v>50</v>
      </c>
      <c r="U383" s="1">
        <f>VLOOKUP($H383,節点!$E$1:$G$20000,3,FALSE)</f>
        <v>-1.25</v>
      </c>
      <c r="V383" s="1">
        <f>VLOOKUP($I383,節点!$E$1:$G$20000,2,FALSE)</f>
        <v>53</v>
      </c>
      <c r="W383" s="1">
        <f>VLOOKUP($I383,節点!$E$1:$G$20000,3,FALSE)</f>
        <v>-1.25</v>
      </c>
      <c r="X383" s="1">
        <f>VLOOKUP($J383,節点!$E$1:$G$20000,2,FALSE)</f>
        <v>53</v>
      </c>
      <c r="Y383" s="1">
        <f>VLOOKUP($J383,節点!$E$1:$G$20000,3,FALSE)</f>
        <v>0</v>
      </c>
      <c r="Z383" s="1">
        <f>VLOOKUP($K383,節点!$E$1:$G$20000,2,FALSE)</f>
        <v>50</v>
      </c>
      <c r="AA383" s="1">
        <f>VLOOKUP($K383,節点!$E$1:$G$20000,3,FALSE)</f>
        <v>0</v>
      </c>
      <c r="AB383">
        <f t="shared" si="266"/>
        <v>-1.5</v>
      </c>
      <c r="AC383">
        <f t="shared" si="267"/>
        <v>-0.625</v>
      </c>
      <c r="AD383">
        <f t="shared" si="268"/>
        <v>1.5</v>
      </c>
      <c r="AE383">
        <f t="shared" si="269"/>
        <v>-0.625</v>
      </c>
      <c r="AF383">
        <f t="shared" si="270"/>
        <v>1.5</v>
      </c>
      <c r="AG383">
        <f t="shared" si="271"/>
        <v>0.625</v>
      </c>
      <c r="AH383">
        <f t="shared" si="272"/>
        <v>-1.5</v>
      </c>
      <c r="AI383">
        <f t="shared" si="273"/>
        <v>0.625</v>
      </c>
      <c r="AJ383">
        <f t="shared" si="247"/>
        <v>202.61986494804043</v>
      </c>
      <c r="AK383">
        <f t="shared" si="248"/>
        <v>337.38013505195954</v>
      </c>
      <c r="AL383">
        <f t="shared" si="249"/>
        <v>22.61986494804043</v>
      </c>
      <c r="AM383">
        <f t="shared" si="250"/>
        <v>157.38013505195957</v>
      </c>
      <c r="AN383">
        <f t="shared" si="274"/>
        <v>3</v>
      </c>
      <c r="AO383">
        <f t="shared" si="275"/>
        <v>4</v>
      </c>
      <c r="AP383">
        <f t="shared" si="276"/>
        <v>1</v>
      </c>
      <c r="AQ383">
        <f t="shared" si="277"/>
        <v>2</v>
      </c>
      <c r="AR383">
        <f t="shared" si="278"/>
        <v>3412</v>
      </c>
      <c r="AS383" t="str">
        <f t="shared" si="279"/>
        <v/>
      </c>
      <c r="AT383" t="str">
        <f t="shared" si="280"/>
        <v/>
      </c>
      <c r="AU383" t="str">
        <f t="shared" si="281"/>
        <v/>
      </c>
      <c r="AV383" t="str">
        <f t="shared" si="282"/>
        <v/>
      </c>
      <c r="AW383" t="str">
        <f t="shared" si="251"/>
        <v/>
      </c>
      <c r="BA383">
        <f t="shared" si="283"/>
        <v>51.5</v>
      </c>
      <c r="BB383">
        <f t="shared" si="284"/>
        <v>-1.25</v>
      </c>
      <c r="BC383">
        <f t="shared" si="285"/>
        <v>53</v>
      </c>
      <c r="BD383">
        <f t="shared" si="286"/>
        <v>-0.625</v>
      </c>
      <c r="BE383">
        <f t="shared" si="287"/>
        <v>51.5</v>
      </c>
      <c r="BF383">
        <f t="shared" si="288"/>
        <v>0</v>
      </c>
      <c r="BG383">
        <f t="shared" si="289"/>
        <v>50</v>
      </c>
      <c r="BH383">
        <f t="shared" si="290"/>
        <v>-0.625</v>
      </c>
      <c r="BI383">
        <f t="shared" si="291"/>
        <v>1.25</v>
      </c>
      <c r="BJ383">
        <f t="shared" si="292"/>
        <v>3</v>
      </c>
      <c r="BK383">
        <f t="shared" si="293"/>
        <v>2.4</v>
      </c>
      <c r="BL383">
        <f t="shared" si="294"/>
        <v>1.25</v>
      </c>
      <c r="BM383" s="1">
        <v>3.8095238095238071</v>
      </c>
    </row>
    <row r="384" spans="1:65">
      <c r="A384" s="16" t="s">
        <v>3808</v>
      </c>
      <c r="E384"/>
      <c r="F384" s="17">
        <f t="shared" si="252"/>
        <v>2520</v>
      </c>
      <c r="G384" s="3">
        <f t="shared" si="253"/>
        <v>2</v>
      </c>
      <c r="H384" s="4">
        <f t="shared" si="254"/>
        <v>2578</v>
      </c>
      <c r="I384" s="4">
        <f t="shared" si="255"/>
        <v>2619</v>
      </c>
      <c r="J384" s="4">
        <f t="shared" si="256"/>
        <v>2620</v>
      </c>
      <c r="K384" s="4">
        <f t="shared" si="257"/>
        <v>2579</v>
      </c>
      <c r="L384" s="1">
        <f t="shared" si="258"/>
        <v>0</v>
      </c>
      <c r="M384" s="1">
        <f t="shared" si="259"/>
        <v>0</v>
      </c>
      <c r="N384" s="1">
        <f t="shared" si="260"/>
        <v>0</v>
      </c>
      <c r="O384" s="1">
        <f t="shared" si="261"/>
        <v>0</v>
      </c>
      <c r="P384" s="1">
        <f t="shared" si="262"/>
        <v>0</v>
      </c>
      <c r="Q384" s="1" t="str">
        <f t="shared" si="263"/>
        <v/>
      </c>
      <c r="R384" s="1">
        <f t="shared" si="264"/>
        <v>51.5</v>
      </c>
      <c r="S384" s="1">
        <f t="shared" si="265"/>
        <v>0.5</v>
      </c>
      <c r="T384" s="1">
        <f>VLOOKUP($H384,節点!$E$1:$G$20000,2,FALSE)</f>
        <v>50</v>
      </c>
      <c r="U384" s="1">
        <f>VLOOKUP($H384,節点!$E$1:$G$20000,3,FALSE)</f>
        <v>0</v>
      </c>
      <c r="V384" s="1">
        <f>VLOOKUP($I384,節点!$E$1:$G$20000,2,FALSE)</f>
        <v>53</v>
      </c>
      <c r="W384" s="1">
        <f>VLOOKUP($I384,節点!$E$1:$G$20000,3,FALSE)</f>
        <v>0</v>
      </c>
      <c r="X384" s="1">
        <f>VLOOKUP($J384,節点!$E$1:$G$20000,2,FALSE)</f>
        <v>53</v>
      </c>
      <c r="Y384" s="1">
        <f>VLOOKUP($J384,節点!$E$1:$G$20000,3,FALSE)</f>
        <v>1</v>
      </c>
      <c r="Z384" s="1">
        <f>VLOOKUP($K384,節点!$E$1:$G$20000,2,FALSE)</f>
        <v>50</v>
      </c>
      <c r="AA384" s="1">
        <f>VLOOKUP($K384,節点!$E$1:$G$20000,3,FALSE)</f>
        <v>1</v>
      </c>
      <c r="AB384">
        <f t="shared" si="266"/>
        <v>-1.5</v>
      </c>
      <c r="AC384">
        <f t="shared" si="267"/>
        <v>-0.5</v>
      </c>
      <c r="AD384">
        <f t="shared" si="268"/>
        <v>1.5</v>
      </c>
      <c r="AE384">
        <f t="shared" si="269"/>
        <v>-0.5</v>
      </c>
      <c r="AF384">
        <f t="shared" si="270"/>
        <v>1.5</v>
      </c>
      <c r="AG384">
        <f t="shared" si="271"/>
        <v>0.5</v>
      </c>
      <c r="AH384">
        <f t="shared" si="272"/>
        <v>-1.5</v>
      </c>
      <c r="AI384">
        <f t="shared" si="273"/>
        <v>0.5</v>
      </c>
      <c r="AJ384">
        <f t="shared" si="247"/>
        <v>198.43494882292202</v>
      </c>
      <c r="AK384">
        <f t="shared" si="248"/>
        <v>341.56505117707798</v>
      </c>
      <c r="AL384">
        <f t="shared" si="249"/>
        <v>18.43494882292201</v>
      </c>
      <c r="AM384">
        <f t="shared" si="250"/>
        <v>161.56505117707798</v>
      </c>
      <c r="AN384">
        <f t="shared" si="274"/>
        <v>3</v>
      </c>
      <c r="AO384">
        <f t="shared" si="275"/>
        <v>4</v>
      </c>
      <c r="AP384">
        <f t="shared" si="276"/>
        <v>1</v>
      </c>
      <c r="AQ384">
        <f t="shared" si="277"/>
        <v>2</v>
      </c>
      <c r="AR384">
        <f t="shared" si="278"/>
        <v>3412</v>
      </c>
      <c r="AS384" t="str">
        <f t="shared" si="279"/>
        <v/>
      </c>
      <c r="AT384" t="str">
        <f t="shared" si="280"/>
        <v/>
      </c>
      <c r="AU384" t="str">
        <f t="shared" si="281"/>
        <v/>
      </c>
      <c r="AV384" t="str">
        <f t="shared" si="282"/>
        <v/>
      </c>
      <c r="AW384" t="str">
        <f t="shared" si="251"/>
        <v/>
      </c>
      <c r="BA384">
        <f t="shared" si="283"/>
        <v>51.5</v>
      </c>
      <c r="BB384">
        <f t="shared" si="284"/>
        <v>0</v>
      </c>
      <c r="BC384">
        <f t="shared" si="285"/>
        <v>53</v>
      </c>
      <c r="BD384">
        <f t="shared" si="286"/>
        <v>0.5</v>
      </c>
      <c r="BE384">
        <f t="shared" si="287"/>
        <v>51.5</v>
      </c>
      <c r="BF384">
        <f t="shared" si="288"/>
        <v>1</v>
      </c>
      <c r="BG384">
        <f t="shared" si="289"/>
        <v>50</v>
      </c>
      <c r="BH384">
        <f t="shared" si="290"/>
        <v>0.5</v>
      </c>
      <c r="BI384">
        <f t="shared" si="291"/>
        <v>1</v>
      </c>
      <c r="BJ384">
        <f t="shared" si="292"/>
        <v>3</v>
      </c>
      <c r="BK384">
        <f t="shared" si="293"/>
        <v>3</v>
      </c>
      <c r="BL384">
        <f t="shared" si="294"/>
        <v>1</v>
      </c>
      <c r="BM384" s="1">
        <v>3.8095238095238071</v>
      </c>
    </row>
    <row r="385" spans="1:65">
      <c r="A385" s="16" t="s">
        <v>3809</v>
      </c>
      <c r="E385"/>
      <c r="F385" s="17">
        <f t="shared" si="252"/>
        <v>2521</v>
      </c>
      <c r="G385" s="3">
        <f t="shared" si="253"/>
        <v>2</v>
      </c>
      <c r="H385" s="4">
        <f t="shared" si="254"/>
        <v>2579</v>
      </c>
      <c r="I385" s="4">
        <f t="shared" si="255"/>
        <v>2620</v>
      </c>
      <c r="J385" s="4">
        <f t="shared" si="256"/>
        <v>2621</v>
      </c>
      <c r="K385" s="4">
        <f t="shared" si="257"/>
        <v>2580</v>
      </c>
      <c r="L385" s="1">
        <f t="shared" si="258"/>
        <v>0</v>
      </c>
      <c r="M385" s="1">
        <f t="shared" si="259"/>
        <v>0</v>
      </c>
      <c r="N385" s="1">
        <f t="shared" si="260"/>
        <v>0</v>
      </c>
      <c r="O385" s="1">
        <f t="shared" si="261"/>
        <v>0</v>
      </c>
      <c r="P385" s="1">
        <f t="shared" si="262"/>
        <v>0</v>
      </c>
      <c r="Q385" s="1" t="str">
        <f t="shared" si="263"/>
        <v/>
      </c>
      <c r="R385" s="1">
        <f t="shared" si="264"/>
        <v>51.5</v>
      </c>
      <c r="S385" s="1">
        <f t="shared" si="265"/>
        <v>1.5</v>
      </c>
      <c r="T385" s="1">
        <f>VLOOKUP($H385,節点!$E$1:$G$20000,2,FALSE)</f>
        <v>50</v>
      </c>
      <c r="U385" s="1">
        <f>VLOOKUP($H385,節点!$E$1:$G$20000,3,FALSE)</f>
        <v>1</v>
      </c>
      <c r="V385" s="1">
        <f>VLOOKUP($I385,節点!$E$1:$G$20000,2,FALSE)</f>
        <v>53</v>
      </c>
      <c r="W385" s="1">
        <f>VLOOKUP($I385,節点!$E$1:$G$20000,3,FALSE)</f>
        <v>1</v>
      </c>
      <c r="X385" s="1">
        <f>VLOOKUP($J385,節点!$E$1:$G$20000,2,FALSE)</f>
        <v>53</v>
      </c>
      <c r="Y385" s="1">
        <f>VLOOKUP($J385,節点!$E$1:$G$20000,3,FALSE)</f>
        <v>2</v>
      </c>
      <c r="Z385" s="1">
        <f>VLOOKUP($K385,節点!$E$1:$G$20000,2,FALSE)</f>
        <v>50</v>
      </c>
      <c r="AA385" s="1">
        <f>VLOOKUP($K385,節点!$E$1:$G$20000,3,FALSE)</f>
        <v>2</v>
      </c>
      <c r="AB385">
        <f t="shared" si="266"/>
        <v>-1.5</v>
      </c>
      <c r="AC385">
        <f t="shared" si="267"/>
        <v>-0.5</v>
      </c>
      <c r="AD385">
        <f t="shared" si="268"/>
        <v>1.5</v>
      </c>
      <c r="AE385">
        <f t="shared" si="269"/>
        <v>-0.5</v>
      </c>
      <c r="AF385">
        <f t="shared" si="270"/>
        <v>1.5</v>
      </c>
      <c r="AG385">
        <f t="shared" si="271"/>
        <v>0.5</v>
      </c>
      <c r="AH385">
        <f t="shared" si="272"/>
        <v>-1.5</v>
      </c>
      <c r="AI385">
        <f t="shared" si="273"/>
        <v>0.5</v>
      </c>
      <c r="AJ385">
        <f t="shared" si="247"/>
        <v>198.43494882292202</v>
      </c>
      <c r="AK385">
        <f t="shared" si="248"/>
        <v>341.56505117707798</v>
      </c>
      <c r="AL385">
        <f t="shared" si="249"/>
        <v>18.43494882292201</v>
      </c>
      <c r="AM385">
        <f t="shared" si="250"/>
        <v>161.56505117707798</v>
      </c>
      <c r="AN385">
        <f t="shared" si="274"/>
        <v>3</v>
      </c>
      <c r="AO385">
        <f t="shared" si="275"/>
        <v>4</v>
      </c>
      <c r="AP385">
        <f t="shared" si="276"/>
        <v>1</v>
      </c>
      <c r="AQ385">
        <f t="shared" si="277"/>
        <v>2</v>
      </c>
      <c r="AR385">
        <f t="shared" si="278"/>
        <v>3412</v>
      </c>
      <c r="AS385" t="str">
        <f t="shared" si="279"/>
        <v/>
      </c>
      <c r="AT385" t="str">
        <f t="shared" si="280"/>
        <v/>
      </c>
      <c r="AU385" t="str">
        <f t="shared" si="281"/>
        <v/>
      </c>
      <c r="AV385" t="str">
        <f t="shared" si="282"/>
        <v/>
      </c>
      <c r="AW385" t="str">
        <f t="shared" si="251"/>
        <v/>
      </c>
      <c r="BA385">
        <f t="shared" si="283"/>
        <v>51.5</v>
      </c>
      <c r="BB385">
        <f t="shared" si="284"/>
        <v>1</v>
      </c>
      <c r="BC385">
        <f t="shared" si="285"/>
        <v>53</v>
      </c>
      <c r="BD385">
        <f t="shared" si="286"/>
        <v>1.5</v>
      </c>
      <c r="BE385">
        <f t="shared" si="287"/>
        <v>51.5</v>
      </c>
      <c r="BF385">
        <f t="shared" si="288"/>
        <v>2</v>
      </c>
      <c r="BG385">
        <f t="shared" si="289"/>
        <v>50</v>
      </c>
      <c r="BH385">
        <f t="shared" si="290"/>
        <v>1.5</v>
      </c>
      <c r="BI385">
        <f t="shared" si="291"/>
        <v>1</v>
      </c>
      <c r="BJ385">
        <f t="shared" si="292"/>
        <v>3</v>
      </c>
      <c r="BK385">
        <f t="shared" si="293"/>
        <v>3</v>
      </c>
      <c r="BL385">
        <f t="shared" si="294"/>
        <v>1</v>
      </c>
      <c r="BM385" s="1">
        <v>3.8095238095238071</v>
      </c>
    </row>
    <row r="386" spans="1:65">
      <c r="A386" s="16" t="s">
        <v>3810</v>
      </c>
      <c r="E386"/>
      <c r="F386" s="17">
        <f t="shared" si="252"/>
        <v>2547</v>
      </c>
      <c r="G386" s="3">
        <f t="shared" si="253"/>
        <v>2</v>
      </c>
      <c r="H386" s="4">
        <f t="shared" si="254"/>
        <v>2606</v>
      </c>
      <c r="I386" s="4">
        <f t="shared" si="255"/>
        <v>2647</v>
      </c>
      <c r="J386" s="4">
        <f t="shared" si="256"/>
        <v>2648</v>
      </c>
      <c r="K386" s="4">
        <f t="shared" si="257"/>
        <v>2607</v>
      </c>
      <c r="L386" s="1">
        <f t="shared" si="258"/>
        <v>0</v>
      </c>
      <c r="M386" s="1">
        <f t="shared" si="259"/>
        <v>0</v>
      </c>
      <c r="N386" s="1">
        <f t="shared" si="260"/>
        <v>0</v>
      </c>
      <c r="O386" s="1">
        <f t="shared" si="261"/>
        <v>0</v>
      </c>
      <c r="P386" s="1">
        <f t="shared" si="262"/>
        <v>0</v>
      </c>
      <c r="Q386" s="1" t="str">
        <f t="shared" si="263"/>
        <v/>
      </c>
      <c r="R386" s="1">
        <f t="shared" si="264"/>
        <v>54.5</v>
      </c>
      <c r="S386" s="1">
        <f t="shared" si="265"/>
        <v>-11.762499999999999</v>
      </c>
      <c r="T386" s="1">
        <f>VLOOKUP($H386,節点!$E$1:$G$20000,2,FALSE)</f>
        <v>53</v>
      </c>
      <c r="U386" s="1">
        <f>VLOOKUP($H386,節点!$E$1:$G$20000,3,FALSE)</f>
        <v>-12.1</v>
      </c>
      <c r="V386" s="1">
        <f>VLOOKUP($I386,節点!$E$1:$G$20000,2,FALSE)</f>
        <v>56</v>
      </c>
      <c r="W386" s="1">
        <f>VLOOKUP($I386,節点!$E$1:$G$20000,3,FALSE)</f>
        <v>-12.1</v>
      </c>
      <c r="X386" s="1">
        <f>VLOOKUP($J386,節点!$E$1:$G$20000,2,FALSE)</f>
        <v>56</v>
      </c>
      <c r="Y386" s="1">
        <f>VLOOKUP($J386,節点!$E$1:$G$20000,3,FALSE)</f>
        <v>-11.425000000000001</v>
      </c>
      <c r="Z386" s="1">
        <f>VLOOKUP($K386,節点!$E$1:$G$20000,2,FALSE)</f>
        <v>53</v>
      </c>
      <c r="AA386" s="1">
        <f>VLOOKUP($K386,節点!$E$1:$G$20000,3,FALSE)</f>
        <v>-11.425000000000001</v>
      </c>
      <c r="AB386">
        <f t="shared" si="266"/>
        <v>-1.5</v>
      </c>
      <c r="AC386">
        <f t="shared" si="267"/>
        <v>-0.33750000000000036</v>
      </c>
      <c r="AD386">
        <f t="shared" si="268"/>
        <v>1.5</v>
      </c>
      <c r="AE386">
        <f t="shared" si="269"/>
        <v>-0.33750000000000036</v>
      </c>
      <c r="AF386">
        <f t="shared" si="270"/>
        <v>1.5</v>
      </c>
      <c r="AG386">
        <f t="shared" si="271"/>
        <v>0.33749999999999858</v>
      </c>
      <c r="AH386">
        <f t="shared" si="272"/>
        <v>-1.5</v>
      </c>
      <c r="AI386">
        <f t="shared" si="273"/>
        <v>0.33749999999999858</v>
      </c>
      <c r="AJ386">
        <f t="shared" si="247"/>
        <v>192.68038349181984</v>
      </c>
      <c r="AK386">
        <f t="shared" si="248"/>
        <v>347.31961650818016</v>
      </c>
      <c r="AL386">
        <f t="shared" si="249"/>
        <v>12.680383491819768</v>
      </c>
      <c r="AM386">
        <f t="shared" si="250"/>
        <v>167.31961650818022</v>
      </c>
      <c r="AN386">
        <f t="shared" si="274"/>
        <v>3</v>
      </c>
      <c r="AO386">
        <f t="shared" si="275"/>
        <v>4</v>
      </c>
      <c r="AP386">
        <f t="shared" si="276"/>
        <v>1</v>
      </c>
      <c r="AQ386">
        <f t="shared" si="277"/>
        <v>2</v>
      </c>
      <c r="AR386">
        <f t="shared" si="278"/>
        <v>3412</v>
      </c>
      <c r="AS386" t="str">
        <f t="shared" si="279"/>
        <v/>
      </c>
      <c r="AT386" t="str">
        <f t="shared" si="280"/>
        <v/>
      </c>
      <c r="AU386" t="str">
        <f t="shared" si="281"/>
        <v/>
      </c>
      <c r="AV386" t="str">
        <f t="shared" si="282"/>
        <v/>
      </c>
      <c r="AW386" t="str">
        <f t="shared" si="251"/>
        <v/>
      </c>
      <c r="BA386">
        <f t="shared" si="283"/>
        <v>54.5</v>
      </c>
      <c r="BB386">
        <f t="shared" si="284"/>
        <v>-12.1</v>
      </c>
      <c r="BC386">
        <f t="shared" si="285"/>
        <v>56</v>
      </c>
      <c r="BD386">
        <f t="shared" si="286"/>
        <v>-11.762499999999999</v>
      </c>
      <c r="BE386">
        <f t="shared" si="287"/>
        <v>54.5</v>
      </c>
      <c r="BF386">
        <f t="shared" si="288"/>
        <v>-11.425000000000001</v>
      </c>
      <c r="BG386">
        <f t="shared" si="289"/>
        <v>53</v>
      </c>
      <c r="BH386">
        <f t="shared" si="290"/>
        <v>-11.762499999999999</v>
      </c>
      <c r="BI386">
        <f t="shared" si="291"/>
        <v>0.67499999999999893</v>
      </c>
      <c r="BJ386">
        <f t="shared" si="292"/>
        <v>3</v>
      </c>
      <c r="BK386">
        <f t="shared" si="293"/>
        <v>4.4444444444444517</v>
      </c>
      <c r="BL386">
        <f t="shared" si="294"/>
        <v>0.67499999999999893</v>
      </c>
      <c r="BM386" s="1">
        <v>3.8095238095238071</v>
      </c>
    </row>
    <row r="387" spans="1:65">
      <c r="A387" s="16" t="s">
        <v>3811</v>
      </c>
      <c r="E387"/>
      <c r="F387" s="17">
        <f t="shared" si="252"/>
        <v>2548</v>
      </c>
      <c r="G387" s="3">
        <f t="shared" si="253"/>
        <v>2</v>
      </c>
      <c r="H387" s="4">
        <f t="shared" si="254"/>
        <v>2607</v>
      </c>
      <c r="I387" s="4">
        <f t="shared" si="255"/>
        <v>2648</v>
      </c>
      <c r="J387" s="4">
        <f t="shared" si="256"/>
        <v>2649</v>
      </c>
      <c r="K387" s="4">
        <f t="shared" si="257"/>
        <v>2608</v>
      </c>
      <c r="L387" s="1">
        <f t="shared" si="258"/>
        <v>0</v>
      </c>
      <c r="M387" s="1">
        <f t="shared" si="259"/>
        <v>0</v>
      </c>
      <c r="N387" s="1">
        <f t="shared" si="260"/>
        <v>0</v>
      </c>
      <c r="O387" s="1">
        <f t="shared" si="261"/>
        <v>0</v>
      </c>
      <c r="P387" s="1">
        <f t="shared" si="262"/>
        <v>0</v>
      </c>
      <c r="Q387" s="1" t="str">
        <f t="shared" si="263"/>
        <v/>
      </c>
      <c r="R387" s="1">
        <f t="shared" si="264"/>
        <v>54.5</v>
      </c>
      <c r="S387" s="1">
        <f t="shared" si="265"/>
        <v>-11.0875</v>
      </c>
      <c r="T387" s="1">
        <f>VLOOKUP($H387,節点!$E$1:$G$20000,2,FALSE)</f>
        <v>53</v>
      </c>
      <c r="U387" s="1">
        <f>VLOOKUP($H387,節点!$E$1:$G$20000,3,FALSE)</f>
        <v>-11.425000000000001</v>
      </c>
      <c r="V387" s="1">
        <f>VLOOKUP($I387,節点!$E$1:$G$20000,2,FALSE)</f>
        <v>56</v>
      </c>
      <c r="W387" s="1">
        <f>VLOOKUP($I387,節点!$E$1:$G$20000,3,FALSE)</f>
        <v>-11.425000000000001</v>
      </c>
      <c r="X387" s="1">
        <f>VLOOKUP($J387,節点!$E$1:$G$20000,2,FALSE)</f>
        <v>56</v>
      </c>
      <c r="Y387" s="1">
        <f>VLOOKUP($J387,節点!$E$1:$G$20000,3,FALSE)</f>
        <v>-10.75</v>
      </c>
      <c r="Z387" s="1">
        <f>VLOOKUP($K387,節点!$E$1:$G$20000,2,FALSE)</f>
        <v>53</v>
      </c>
      <c r="AA387" s="1">
        <f>VLOOKUP($K387,節点!$E$1:$G$20000,3,FALSE)</f>
        <v>-10.75</v>
      </c>
      <c r="AB387">
        <f t="shared" si="266"/>
        <v>-1.5</v>
      </c>
      <c r="AC387">
        <f t="shared" si="267"/>
        <v>-0.33750000000000036</v>
      </c>
      <c r="AD387">
        <f t="shared" si="268"/>
        <v>1.5</v>
      </c>
      <c r="AE387">
        <f t="shared" si="269"/>
        <v>-0.33750000000000036</v>
      </c>
      <c r="AF387">
        <f t="shared" si="270"/>
        <v>1.5</v>
      </c>
      <c r="AG387">
        <f t="shared" si="271"/>
        <v>0.33750000000000036</v>
      </c>
      <c r="AH387">
        <f t="shared" si="272"/>
        <v>-1.5</v>
      </c>
      <c r="AI387">
        <f t="shared" si="273"/>
        <v>0.33750000000000036</v>
      </c>
      <c r="AJ387">
        <f t="shared" si="247"/>
        <v>192.68038349181984</v>
      </c>
      <c r="AK387">
        <f t="shared" si="248"/>
        <v>347.31961650818016</v>
      </c>
      <c r="AL387">
        <f t="shared" si="249"/>
        <v>12.680383491819832</v>
      </c>
      <c r="AM387">
        <f t="shared" si="250"/>
        <v>167.31961650818016</v>
      </c>
      <c r="AN387">
        <f t="shared" si="274"/>
        <v>3</v>
      </c>
      <c r="AO387">
        <f t="shared" si="275"/>
        <v>4</v>
      </c>
      <c r="AP387">
        <f t="shared" si="276"/>
        <v>1</v>
      </c>
      <c r="AQ387">
        <f t="shared" si="277"/>
        <v>2</v>
      </c>
      <c r="AR387">
        <f t="shared" si="278"/>
        <v>3412</v>
      </c>
      <c r="AS387" t="str">
        <f t="shared" si="279"/>
        <v/>
      </c>
      <c r="AT387" t="str">
        <f t="shared" si="280"/>
        <v/>
      </c>
      <c r="AU387" t="str">
        <f t="shared" si="281"/>
        <v/>
      </c>
      <c r="AV387" t="str">
        <f t="shared" si="282"/>
        <v/>
      </c>
      <c r="AW387" t="str">
        <f t="shared" si="251"/>
        <v/>
      </c>
      <c r="BA387">
        <f t="shared" si="283"/>
        <v>54.5</v>
      </c>
      <c r="BB387">
        <f t="shared" si="284"/>
        <v>-11.425000000000001</v>
      </c>
      <c r="BC387">
        <f t="shared" si="285"/>
        <v>56</v>
      </c>
      <c r="BD387">
        <f t="shared" si="286"/>
        <v>-11.0875</v>
      </c>
      <c r="BE387">
        <f t="shared" si="287"/>
        <v>54.5</v>
      </c>
      <c r="BF387">
        <f t="shared" si="288"/>
        <v>-10.75</v>
      </c>
      <c r="BG387">
        <f t="shared" si="289"/>
        <v>53</v>
      </c>
      <c r="BH387">
        <f t="shared" si="290"/>
        <v>-11.0875</v>
      </c>
      <c r="BI387">
        <f t="shared" si="291"/>
        <v>0.67500000000000071</v>
      </c>
      <c r="BJ387">
        <f t="shared" si="292"/>
        <v>3</v>
      </c>
      <c r="BK387">
        <f t="shared" si="293"/>
        <v>4.4444444444444402</v>
      </c>
      <c r="BL387">
        <f t="shared" si="294"/>
        <v>0.67500000000000071</v>
      </c>
      <c r="BM387" s="1">
        <v>3.8095238095238071</v>
      </c>
    </row>
    <row r="388" spans="1:65">
      <c r="A388" s="16" t="s">
        <v>3812</v>
      </c>
      <c r="E388"/>
      <c r="F388" s="17">
        <f t="shared" si="252"/>
        <v>2549</v>
      </c>
      <c r="G388" s="3">
        <f t="shared" si="253"/>
        <v>2</v>
      </c>
      <c r="H388" s="4">
        <f t="shared" si="254"/>
        <v>2608</v>
      </c>
      <c r="I388" s="4">
        <f t="shared" si="255"/>
        <v>2649</v>
      </c>
      <c r="J388" s="4">
        <f t="shared" si="256"/>
        <v>2650</v>
      </c>
      <c r="K388" s="4">
        <f t="shared" si="257"/>
        <v>2609</v>
      </c>
      <c r="L388" s="1">
        <f t="shared" si="258"/>
        <v>0</v>
      </c>
      <c r="M388" s="1">
        <f t="shared" si="259"/>
        <v>0</v>
      </c>
      <c r="N388" s="1">
        <f t="shared" si="260"/>
        <v>0</v>
      </c>
      <c r="O388" s="1">
        <f t="shared" si="261"/>
        <v>0</v>
      </c>
      <c r="P388" s="1">
        <f t="shared" si="262"/>
        <v>0</v>
      </c>
      <c r="Q388" s="1" t="str">
        <f t="shared" si="263"/>
        <v/>
      </c>
      <c r="R388" s="1">
        <f t="shared" si="264"/>
        <v>54.5</v>
      </c>
      <c r="S388" s="1">
        <f t="shared" si="265"/>
        <v>-10.333500000000001</v>
      </c>
      <c r="T388" s="1">
        <f>VLOOKUP($H388,節点!$E$1:$G$20000,2,FALSE)</f>
        <v>53</v>
      </c>
      <c r="U388" s="1">
        <f>VLOOKUP($H388,節点!$E$1:$G$20000,3,FALSE)</f>
        <v>-10.75</v>
      </c>
      <c r="V388" s="1">
        <f>VLOOKUP($I388,節点!$E$1:$G$20000,2,FALSE)</f>
        <v>56</v>
      </c>
      <c r="W388" s="1">
        <f>VLOOKUP($I388,節点!$E$1:$G$20000,3,FALSE)</f>
        <v>-10.75</v>
      </c>
      <c r="X388" s="1">
        <f>VLOOKUP($J388,節点!$E$1:$G$20000,2,FALSE)</f>
        <v>56</v>
      </c>
      <c r="Y388" s="1">
        <f>VLOOKUP($J388,節点!$E$1:$G$20000,3,FALSE)</f>
        <v>-9.9169999999999998</v>
      </c>
      <c r="Z388" s="1">
        <f>VLOOKUP($K388,節点!$E$1:$G$20000,2,FALSE)</f>
        <v>53</v>
      </c>
      <c r="AA388" s="1">
        <f>VLOOKUP($K388,節点!$E$1:$G$20000,3,FALSE)</f>
        <v>-9.9169999999999998</v>
      </c>
      <c r="AB388">
        <f t="shared" si="266"/>
        <v>-1.5</v>
      </c>
      <c r="AC388">
        <f t="shared" si="267"/>
        <v>-0.4164999999999992</v>
      </c>
      <c r="AD388">
        <f t="shared" si="268"/>
        <v>1.5</v>
      </c>
      <c r="AE388">
        <f t="shared" si="269"/>
        <v>-0.4164999999999992</v>
      </c>
      <c r="AF388">
        <f t="shared" si="270"/>
        <v>1.5</v>
      </c>
      <c r="AG388">
        <f t="shared" si="271"/>
        <v>0.41650000000000098</v>
      </c>
      <c r="AH388">
        <f t="shared" si="272"/>
        <v>-1.5</v>
      </c>
      <c r="AI388">
        <f t="shared" si="273"/>
        <v>0.41650000000000098</v>
      </c>
      <c r="AJ388">
        <f t="shared" si="247"/>
        <v>195.51820066105648</v>
      </c>
      <c r="AK388">
        <f t="shared" si="248"/>
        <v>344.48179933894352</v>
      </c>
      <c r="AL388">
        <f t="shared" si="249"/>
        <v>15.51820066105655</v>
      </c>
      <c r="AM388">
        <f t="shared" si="250"/>
        <v>164.48179933894346</v>
      </c>
      <c r="AN388">
        <f t="shared" si="274"/>
        <v>3</v>
      </c>
      <c r="AO388">
        <f t="shared" si="275"/>
        <v>4</v>
      </c>
      <c r="AP388">
        <f t="shared" si="276"/>
        <v>1</v>
      </c>
      <c r="AQ388">
        <f t="shared" si="277"/>
        <v>2</v>
      </c>
      <c r="AR388">
        <f t="shared" si="278"/>
        <v>3412</v>
      </c>
      <c r="AS388" t="str">
        <f t="shared" si="279"/>
        <v/>
      </c>
      <c r="AT388" t="str">
        <f t="shared" si="280"/>
        <v/>
      </c>
      <c r="AU388" t="str">
        <f t="shared" si="281"/>
        <v/>
      </c>
      <c r="AV388" t="str">
        <f t="shared" si="282"/>
        <v/>
      </c>
      <c r="AW388" t="str">
        <f t="shared" si="251"/>
        <v/>
      </c>
      <c r="BA388">
        <f t="shared" si="283"/>
        <v>54.5</v>
      </c>
      <c r="BB388">
        <f t="shared" si="284"/>
        <v>-10.75</v>
      </c>
      <c r="BC388">
        <f t="shared" si="285"/>
        <v>56</v>
      </c>
      <c r="BD388">
        <f t="shared" si="286"/>
        <v>-10.333500000000001</v>
      </c>
      <c r="BE388">
        <f t="shared" si="287"/>
        <v>54.5</v>
      </c>
      <c r="BF388">
        <f t="shared" si="288"/>
        <v>-9.9169999999999998</v>
      </c>
      <c r="BG388">
        <f t="shared" si="289"/>
        <v>53</v>
      </c>
      <c r="BH388">
        <f t="shared" si="290"/>
        <v>-10.333500000000001</v>
      </c>
      <c r="BI388">
        <f t="shared" si="291"/>
        <v>0.83300000000000018</v>
      </c>
      <c r="BJ388">
        <f t="shared" si="292"/>
        <v>3</v>
      </c>
      <c r="BK388">
        <f t="shared" si="293"/>
        <v>3.6014405762304915</v>
      </c>
      <c r="BL388">
        <f t="shared" si="294"/>
        <v>0.83300000000000018</v>
      </c>
      <c r="BM388" s="1">
        <v>3.8095238095238071</v>
      </c>
    </row>
    <row r="389" spans="1:65">
      <c r="A389" s="16" t="s">
        <v>3813</v>
      </c>
      <c r="E389"/>
      <c r="F389" s="17">
        <f t="shared" si="252"/>
        <v>2550</v>
      </c>
      <c r="G389" s="3">
        <f t="shared" si="253"/>
        <v>2</v>
      </c>
      <c r="H389" s="4">
        <f t="shared" si="254"/>
        <v>2609</v>
      </c>
      <c r="I389" s="4">
        <f t="shared" si="255"/>
        <v>2650</v>
      </c>
      <c r="J389" s="4">
        <f t="shared" si="256"/>
        <v>2651</v>
      </c>
      <c r="K389" s="4">
        <f t="shared" si="257"/>
        <v>2610</v>
      </c>
      <c r="L389" s="1">
        <f t="shared" si="258"/>
        <v>0</v>
      </c>
      <c r="M389" s="1">
        <f t="shared" si="259"/>
        <v>0</v>
      </c>
      <c r="N389" s="1">
        <f t="shared" si="260"/>
        <v>0</v>
      </c>
      <c r="O389" s="1">
        <f t="shared" si="261"/>
        <v>0</v>
      </c>
      <c r="P389" s="1">
        <f t="shared" si="262"/>
        <v>0</v>
      </c>
      <c r="Q389" s="1" t="str">
        <f t="shared" si="263"/>
        <v/>
      </c>
      <c r="R389" s="1">
        <f t="shared" si="264"/>
        <v>54.5</v>
      </c>
      <c r="S389" s="1">
        <f t="shared" si="265"/>
        <v>-9.5004999999999988</v>
      </c>
      <c r="T389" s="1">
        <f>VLOOKUP($H389,節点!$E$1:$G$20000,2,FALSE)</f>
        <v>53</v>
      </c>
      <c r="U389" s="1">
        <f>VLOOKUP($H389,節点!$E$1:$G$20000,3,FALSE)</f>
        <v>-9.9169999999999998</v>
      </c>
      <c r="V389" s="1">
        <f>VLOOKUP($I389,節点!$E$1:$G$20000,2,FALSE)</f>
        <v>56</v>
      </c>
      <c r="W389" s="1">
        <f>VLOOKUP($I389,節点!$E$1:$G$20000,3,FALSE)</f>
        <v>-9.9169999999999998</v>
      </c>
      <c r="X389" s="1">
        <f>VLOOKUP($J389,節点!$E$1:$G$20000,2,FALSE)</f>
        <v>56</v>
      </c>
      <c r="Y389" s="1">
        <f>VLOOKUP($J389,節点!$E$1:$G$20000,3,FALSE)</f>
        <v>-9.0839999999999996</v>
      </c>
      <c r="Z389" s="1">
        <f>VLOOKUP($K389,節点!$E$1:$G$20000,2,FALSE)</f>
        <v>53</v>
      </c>
      <c r="AA389" s="1">
        <f>VLOOKUP($K389,節点!$E$1:$G$20000,3,FALSE)</f>
        <v>-9.0839999999999996</v>
      </c>
      <c r="AB389">
        <f t="shared" si="266"/>
        <v>-1.5</v>
      </c>
      <c r="AC389">
        <f t="shared" si="267"/>
        <v>-0.41650000000000098</v>
      </c>
      <c r="AD389">
        <f t="shared" si="268"/>
        <v>1.5</v>
      </c>
      <c r="AE389">
        <f t="shared" si="269"/>
        <v>-0.41650000000000098</v>
      </c>
      <c r="AF389">
        <f t="shared" si="270"/>
        <v>1.5</v>
      </c>
      <c r="AG389">
        <f t="shared" si="271"/>
        <v>0.4164999999999992</v>
      </c>
      <c r="AH389">
        <f t="shared" si="272"/>
        <v>-1.5</v>
      </c>
      <c r="AI389">
        <f t="shared" si="273"/>
        <v>0.4164999999999992</v>
      </c>
      <c r="AJ389">
        <f t="shared" ref="AJ389:AJ452" si="295">IF(AND(AB389=0,AC389&gt;0),90,IF(AND(AB389=0,AC389&lt;0),270,IF(AND(AB389&gt;0,AC389&gt;0),DEGREES(ATAN(AC389/AB389)),IF(AND(AB389&gt;0,AC389&lt;0),360+DEGREES(ATAN(AC389/AB389)),IF(AB389&lt;0,180+DEGREES(ATAN(AC389/AB389)),DEGREES(ATAN(AC389/AB389)))))))</f>
        <v>195.51820066105654</v>
      </c>
      <c r="AK389">
        <f t="shared" ref="AK389:AK452" si="296">IF(AND(AD389=0,AE389&gt;0),90,IF(AND(AD389=0,AE389&lt;0),270,IF(AND(AD389&gt;0,AE389&gt;0),DEGREES(ATAN(AE389/AD389)),IF(AND(AD389&gt;0,AE389&lt;0),360+DEGREES(ATAN(AE389/AD389)),IF(AD389&lt;0,180+DEGREES(ATAN(AE389/AD389)),DEGREES(ATAN(AE389/AD389)))))))</f>
        <v>344.48179933894346</v>
      </c>
      <c r="AL389">
        <f t="shared" ref="AL389:AL452" si="297">IF(AND(AF389=0,AG389&gt;0),90,IF(AND(AF389=0,AG389&lt;0),270,IF(AND(AF389&gt;0,AG389&gt;0),DEGREES(ATAN(AG389/AF389)),IF(AND(AF389&gt;0,AG389&lt;0),360+DEGREES(ATAN(AG389/AF389)),IF(AF389&lt;0,180+DEGREES(ATAN(AG389/AF389)),DEGREES(ATAN(AG389/AF389)))))))</f>
        <v>15.518200661056486</v>
      </c>
      <c r="AM389">
        <f t="shared" ref="AM389:AM452" si="298">IF(AND(AH389=0,AI389&gt;0),90,IF(AND(AH389=0,AI389&lt;0),270,IF(AND(AH389&gt;0,AI389&gt;0),DEGREES(ATAN(AI389/AH389)),IF(AND(AH389&gt;0,AI389&lt;0),360+DEGREES(ATAN(AI389/AH389)),IF(AH389&lt;0,180+DEGREES(ATAN(AI389/AH389)),DEGREES(ATAN(AI389/AH389)))))))</f>
        <v>164.48179933894352</v>
      </c>
      <c r="AN389">
        <f t="shared" si="274"/>
        <v>3</v>
      </c>
      <c r="AO389">
        <f t="shared" si="275"/>
        <v>4</v>
      </c>
      <c r="AP389">
        <f t="shared" si="276"/>
        <v>1</v>
      </c>
      <c r="AQ389">
        <f t="shared" si="277"/>
        <v>2</v>
      </c>
      <c r="AR389">
        <f t="shared" si="278"/>
        <v>3412</v>
      </c>
      <c r="AS389" t="str">
        <f t="shared" si="279"/>
        <v/>
      </c>
      <c r="AT389" t="str">
        <f t="shared" si="280"/>
        <v/>
      </c>
      <c r="AU389" t="str">
        <f t="shared" si="281"/>
        <v/>
      </c>
      <c r="AV389" t="str">
        <f t="shared" si="282"/>
        <v/>
      </c>
      <c r="AW389" t="str">
        <f t="shared" ref="AW389:AW452" si="299">IF(AND(AT389="",AU389="",AV389=""),"",1)</f>
        <v/>
      </c>
      <c r="BA389">
        <f t="shared" si="283"/>
        <v>54.5</v>
      </c>
      <c r="BB389">
        <f t="shared" si="284"/>
        <v>-9.9169999999999998</v>
      </c>
      <c r="BC389">
        <f t="shared" si="285"/>
        <v>56</v>
      </c>
      <c r="BD389">
        <f t="shared" si="286"/>
        <v>-9.5004999999999988</v>
      </c>
      <c r="BE389">
        <f t="shared" si="287"/>
        <v>54.5</v>
      </c>
      <c r="BF389">
        <f t="shared" si="288"/>
        <v>-9.0839999999999996</v>
      </c>
      <c r="BG389">
        <f t="shared" si="289"/>
        <v>53</v>
      </c>
      <c r="BH389">
        <f t="shared" si="290"/>
        <v>-9.5004999999999988</v>
      </c>
      <c r="BI389">
        <f t="shared" si="291"/>
        <v>0.83300000000000018</v>
      </c>
      <c r="BJ389">
        <f t="shared" si="292"/>
        <v>3</v>
      </c>
      <c r="BK389">
        <f t="shared" si="293"/>
        <v>3.6014405762304915</v>
      </c>
      <c r="BL389">
        <f t="shared" si="294"/>
        <v>0.83300000000000018</v>
      </c>
      <c r="BM389" s="1">
        <v>3.8095238095238071</v>
      </c>
    </row>
    <row r="390" spans="1:65">
      <c r="A390" s="16" t="s">
        <v>3814</v>
      </c>
      <c r="E390"/>
      <c r="F390" s="17">
        <f t="shared" ref="F390:F453" si="300">VALUE(LEFT($A390,5))</f>
        <v>2551</v>
      </c>
      <c r="G390" s="3">
        <f t="shared" ref="G390:G453" si="301">VALUE(RIGHT(LEFT($A390,10),5))</f>
        <v>2</v>
      </c>
      <c r="H390" s="4">
        <f t="shared" ref="H390:H453" si="302">VALUE(RIGHT(LEFT($A390,15),5))</f>
        <v>2610</v>
      </c>
      <c r="I390" s="4">
        <f t="shared" ref="I390:I453" si="303">VALUE(RIGHT(LEFT($A390,20),5))</f>
        <v>2651</v>
      </c>
      <c r="J390" s="4">
        <f t="shared" ref="J390:J453" si="304">VALUE(RIGHT(LEFT($A390,25),5))</f>
        <v>2652</v>
      </c>
      <c r="K390" s="4">
        <f t="shared" ref="K390:K453" si="305">VALUE(RIGHT(LEFT($A390,30),5))</f>
        <v>2611</v>
      </c>
      <c r="L390" s="1">
        <f t="shared" ref="L390:L453" si="306">IF($H390=$I390,1,0)</f>
        <v>0</v>
      </c>
      <c r="M390" s="1">
        <f t="shared" ref="M390:M453" si="307">IF($I390=$J390,1,0)</f>
        <v>0</v>
      </c>
      <c r="N390" s="1">
        <f t="shared" ref="N390:N453" si="308">IF($J390=$K390,1,0)</f>
        <v>0</v>
      </c>
      <c r="O390" s="1">
        <f t="shared" ref="O390:O453" si="309">IF($H390=$K390,1,0)</f>
        <v>0</v>
      </c>
      <c r="P390" s="1">
        <f t="shared" ref="P390:P453" si="310">SUM(L390:O390)</f>
        <v>0</v>
      </c>
      <c r="Q390" s="1" t="str">
        <f t="shared" ref="Q390:Q453" si="311">IF(P390&gt;0,"三角形","")</f>
        <v/>
      </c>
      <c r="R390" s="1">
        <f t="shared" ref="R390:R453" si="312">IF($P390=0,AVERAGE(T390,V390,X390,Z390),IF($L390=1,AVERAGE(V390,X390,Z390),IF($M390=1,AVERAGE(T390,X390,Z390),IF($N390=1,AVERAGE(T390,V390,X390),AVERAGE(T390,V390,X390)))))</f>
        <v>54.5</v>
      </c>
      <c r="S390" s="1">
        <f t="shared" ref="S390:S453" si="313">IF($P390=0,AVERAGE(U390,W390,Y390,AA390),IF($L390=1,AVERAGE(W390,Y390,AA390),IF($M390=1,AVERAGE(U390,Y390,AA390),IF($N390=1,AVERAGE(U390,W390,Y390),AVERAGE(U390,W390,Y390)))))</f>
        <v>-8.6669999999999998</v>
      </c>
      <c r="T390" s="1">
        <f>VLOOKUP($H390,節点!$E$1:$G$20000,2,FALSE)</f>
        <v>53</v>
      </c>
      <c r="U390" s="1">
        <f>VLOOKUP($H390,節点!$E$1:$G$20000,3,FALSE)</f>
        <v>-9.0839999999999996</v>
      </c>
      <c r="V390" s="1">
        <f>VLOOKUP($I390,節点!$E$1:$G$20000,2,FALSE)</f>
        <v>56</v>
      </c>
      <c r="W390" s="1">
        <f>VLOOKUP($I390,節点!$E$1:$G$20000,3,FALSE)</f>
        <v>-9.0839999999999996</v>
      </c>
      <c r="X390" s="1">
        <f>VLOOKUP($J390,節点!$E$1:$G$20000,2,FALSE)</f>
        <v>56</v>
      </c>
      <c r="Y390" s="1">
        <f>VLOOKUP($J390,節点!$E$1:$G$20000,3,FALSE)</f>
        <v>-8.25</v>
      </c>
      <c r="Z390" s="1">
        <f>VLOOKUP($K390,節点!$E$1:$G$20000,2,FALSE)</f>
        <v>53</v>
      </c>
      <c r="AA390" s="1">
        <f>VLOOKUP($K390,節点!$E$1:$G$20000,3,FALSE)</f>
        <v>-8.25</v>
      </c>
      <c r="AB390">
        <f t="shared" ref="AB390:AB453" si="314">T390-$R390</f>
        <v>-1.5</v>
      </c>
      <c r="AC390">
        <f t="shared" ref="AC390:AC453" si="315">U390-$S390</f>
        <v>-0.41699999999999982</v>
      </c>
      <c r="AD390">
        <f t="shared" ref="AD390:AD453" si="316">V390-$R390</f>
        <v>1.5</v>
      </c>
      <c r="AE390">
        <f t="shared" ref="AE390:AE453" si="317">W390-$S390</f>
        <v>-0.41699999999999982</v>
      </c>
      <c r="AF390">
        <f t="shared" ref="AF390:AF453" si="318">X390-$R390</f>
        <v>1.5</v>
      </c>
      <c r="AG390">
        <f t="shared" ref="AG390:AG453" si="319">Y390-$S390</f>
        <v>0.41699999999999982</v>
      </c>
      <c r="AH390">
        <f t="shared" ref="AH390:AH453" si="320">Z390-$R390</f>
        <v>-1.5</v>
      </c>
      <c r="AI390">
        <f t="shared" ref="AI390:AI453" si="321">AA390-$S390</f>
        <v>0.41699999999999982</v>
      </c>
      <c r="AJ390">
        <f t="shared" si="295"/>
        <v>195.53593065197865</v>
      </c>
      <c r="AK390">
        <f t="shared" si="296"/>
        <v>344.46406934802133</v>
      </c>
      <c r="AL390">
        <f t="shared" si="297"/>
        <v>15.535930651978658</v>
      </c>
      <c r="AM390">
        <f t="shared" si="298"/>
        <v>164.46406934802135</v>
      </c>
      <c r="AN390">
        <f t="shared" ref="AN390:AN453" si="322">IF(AJ390&gt;270,4,IF(AJ390&gt;180,3,IF(AJ390&gt;90,2,1)))</f>
        <v>3</v>
      </c>
      <c r="AO390">
        <f t="shared" ref="AO390:AO453" si="323">IF(AK390&gt;270,4,IF(AK390&gt;180,3,IF(AK390&gt;90,2,1)))</f>
        <v>4</v>
      </c>
      <c r="AP390">
        <f t="shared" ref="AP390:AP453" si="324">IF(AL390&gt;270,4,IF(AL390&gt;180,3,IF(AL390&gt;90,2,1)))</f>
        <v>1</v>
      </c>
      <c r="AQ390">
        <f t="shared" ref="AQ390:AQ453" si="325">IF(AM390&gt;270,4,IF(AM390&gt;180,3,IF(AM390&gt;90,2,1)))</f>
        <v>2</v>
      </c>
      <c r="AR390">
        <f t="shared" ref="AR390:AR453" si="326">AN390*1000+AO390*100+AP390*10+AQ390</f>
        <v>3412</v>
      </c>
      <c r="AS390" t="str">
        <f t="shared" ref="AS390:AS453" si="327">IF(OR(AR390=3412,Q390="三角形"),"",1)</f>
        <v/>
      </c>
      <c r="AT390" t="str">
        <f t="shared" ref="AT390:AT453" si="328">IF(AND(AN390=3,AO390&lt;&gt;2),"",IF(AND(AN390=2,AO390&lt;&gt;1),"",IF(AND(AN390=4,AO390&lt;&gt;3),"",IF(AND(AN390=1,AO390&lt;&gt;4),"",1))))</f>
        <v/>
      </c>
      <c r="AU390" t="str">
        <f t="shared" ref="AU390:AU453" si="329">IF(AND(AO390=3,AP390&lt;&gt;2),"",IF(AND(AO390=2,AP390&lt;&gt;1),"",IF(AND(AO390=4,AP390&lt;&gt;3),"",IF(AND(AO390=1,AP390&lt;&gt;4),"",1))))</f>
        <v/>
      </c>
      <c r="AV390" t="str">
        <f t="shared" ref="AV390:AV453" si="330">IF(AND(AP390=3,AQ390&lt;&gt;2),"",IF(AND(AP390=2,AQ390&lt;&gt;1),"",IF(AND(AP390=4,AQ390&lt;&gt;3),"",IF(AND(AP390=1,AQ390&lt;&gt;4),"",1))))</f>
        <v/>
      </c>
      <c r="AW390" t="str">
        <f t="shared" si="299"/>
        <v/>
      </c>
      <c r="BA390">
        <f t="shared" si="283"/>
        <v>54.5</v>
      </c>
      <c r="BB390">
        <f t="shared" si="284"/>
        <v>-9.0839999999999996</v>
      </c>
      <c r="BC390">
        <f t="shared" si="285"/>
        <v>56</v>
      </c>
      <c r="BD390">
        <f t="shared" si="286"/>
        <v>-8.6669999999999998</v>
      </c>
      <c r="BE390">
        <f t="shared" si="287"/>
        <v>54.5</v>
      </c>
      <c r="BF390">
        <f t="shared" si="288"/>
        <v>-8.25</v>
      </c>
      <c r="BG390">
        <f t="shared" si="289"/>
        <v>53</v>
      </c>
      <c r="BH390">
        <f t="shared" si="290"/>
        <v>-8.6669999999999998</v>
      </c>
      <c r="BI390">
        <f t="shared" si="291"/>
        <v>0.83399999999999963</v>
      </c>
      <c r="BJ390">
        <f t="shared" si="292"/>
        <v>3</v>
      </c>
      <c r="BK390">
        <f t="shared" si="293"/>
        <v>3.597122302158275</v>
      </c>
      <c r="BL390">
        <f t="shared" si="294"/>
        <v>0.83399999999999963</v>
      </c>
      <c r="BM390" s="1">
        <v>3.8095238095238071</v>
      </c>
    </row>
    <row r="391" spans="1:65">
      <c r="A391" s="16" t="s">
        <v>3815</v>
      </c>
      <c r="E391"/>
      <c r="F391" s="17">
        <f t="shared" si="300"/>
        <v>2552</v>
      </c>
      <c r="G391" s="3">
        <f t="shared" si="301"/>
        <v>2</v>
      </c>
      <c r="H391" s="4">
        <f t="shared" si="302"/>
        <v>2611</v>
      </c>
      <c r="I391" s="4">
        <f t="shared" si="303"/>
        <v>2652</v>
      </c>
      <c r="J391" s="4">
        <f t="shared" si="304"/>
        <v>2653</v>
      </c>
      <c r="K391" s="4">
        <f t="shared" si="305"/>
        <v>2612</v>
      </c>
      <c r="L391" s="1">
        <f t="shared" si="306"/>
        <v>0</v>
      </c>
      <c r="M391" s="1">
        <f t="shared" si="307"/>
        <v>0</v>
      </c>
      <c r="N391" s="1">
        <f t="shared" si="308"/>
        <v>0</v>
      </c>
      <c r="O391" s="1">
        <f t="shared" si="309"/>
        <v>0</v>
      </c>
      <c r="P391" s="1">
        <f t="shared" si="310"/>
        <v>0</v>
      </c>
      <c r="Q391" s="1" t="str">
        <f t="shared" si="311"/>
        <v/>
      </c>
      <c r="R391" s="1">
        <f t="shared" si="312"/>
        <v>54.5</v>
      </c>
      <c r="S391" s="1">
        <f t="shared" si="313"/>
        <v>-7.8335000000000008</v>
      </c>
      <c r="T391" s="1">
        <f>VLOOKUP($H391,節点!$E$1:$G$20000,2,FALSE)</f>
        <v>53</v>
      </c>
      <c r="U391" s="1">
        <f>VLOOKUP($H391,節点!$E$1:$G$20000,3,FALSE)</f>
        <v>-8.25</v>
      </c>
      <c r="V391" s="1">
        <f>VLOOKUP($I391,節点!$E$1:$G$20000,2,FALSE)</f>
        <v>56</v>
      </c>
      <c r="W391" s="1">
        <f>VLOOKUP($I391,節点!$E$1:$G$20000,3,FALSE)</f>
        <v>-8.25</v>
      </c>
      <c r="X391" s="1">
        <f>VLOOKUP($J391,節点!$E$1:$G$20000,2,FALSE)</f>
        <v>56</v>
      </c>
      <c r="Y391" s="1">
        <f>VLOOKUP($J391,節点!$E$1:$G$20000,3,FALSE)</f>
        <v>-7.4169999999999998</v>
      </c>
      <c r="Z391" s="1">
        <f>VLOOKUP($K391,節点!$E$1:$G$20000,2,FALSE)</f>
        <v>53</v>
      </c>
      <c r="AA391" s="1">
        <f>VLOOKUP($K391,節点!$E$1:$G$20000,3,FALSE)</f>
        <v>-7.4169999999999998</v>
      </c>
      <c r="AB391">
        <f t="shared" si="314"/>
        <v>-1.5</v>
      </c>
      <c r="AC391">
        <f t="shared" si="315"/>
        <v>-0.4164999999999992</v>
      </c>
      <c r="AD391">
        <f t="shared" si="316"/>
        <v>1.5</v>
      </c>
      <c r="AE391">
        <f t="shared" si="317"/>
        <v>-0.4164999999999992</v>
      </c>
      <c r="AF391">
        <f t="shared" si="318"/>
        <v>1.5</v>
      </c>
      <c r="AG391">
        <f t="shared" si="319"/>
        <v>0.41650000000000098</v>
      </c>
      <c r="AH391">
        <f t="shared" si="320"/>
        <v>-1.5</v>
      </c>
      <c r="AI391">
        <f t="shared" si="321"/>
        <v>0.41650000000000098</v>
      </c>
      <c r="AJ391">
        <f t="shared" si="295"/>
        <v>195.51820066105648</v>
      </c>
      <c r="AK391">
        <f t="shared" si="296"/>
        <v>344.48179933894352</v>
      </c>
      <c r="AL391">
        <f t="shared" si="297"/>
        <v>15.51820066105655</v>
      </c>
      <c r="AM391">
        <f t="shared" si="298"/>
        <v>164.48179933894346</v>
      </c>
      <c r="AN391">
        <f t="shared" si="322"/>
        <v>3</v>
      </c>
      <c r="AO391">
        <f t="shared" si="323"/>
        <v>4</v>
      </c>
      <c r="AP391">
        <f t="shared" si="324"/>
        <v>1</v>
      </c>
      <c r="AQ391">
        <f t="shared" si="325"/>
        <v>2</v>
      </c>
      <c r="AR391">
        <f t="shared" si="326"/>
        <v>3412</v>
      </c>
      <c r="AS391" t="str">
        <f t="shared" si="327"/>
        <v/>
      </c>
      <c r="AT391" t="str">
        <f t="shared" si="328"/>
        <v/>
      </c>
      <c r="AU391" t="str">
        <f t="shared" si="329"/>
        <v/>
      </c>
      <c r="AV391" t="str">
        <f t="shared" si="330"/>
        <v/>
      </c>
      <c r="AW391" t="str">
        <f t="shared" si="299"/>
        <v/>
      </c>
      <c r="BA391">
        <f t="shared" si="283"/>
        <v>54.5</v>
      </c>
      <c r="BB391">
        <f t="shared" si="284"/>
        <v>-8.25</v>
      </c>
      <c r="BC391">
        <f t="shared" si="285"/>
        <v>56</v>
      </c>
      <c r="BD391">
        <f t="shared" si="286"/>
        <v>-7.8334999999999999</v>
      </c>
      <c r="BE391">
        <f t="shared" si="287"/>
        <v>54.5</v>
      </c>
      <c r="BF391">
        <f t="shared" si="288"/>
        <v>-7.4169999999999998</v>
      </c>
      <c r="BG391">
        <f t="shared" si="289"/>
        <v>53</v>
      </c>
      <c r="BH391">
        <f t="shared" si="290"/>
        <v>-7.8334999999999999</v>
      </c>
      <c r="BI391">
        <f t="shared" si="291"/>
        <v>0.83300000000000018</v>
      </c>
      <c r="BJ391">
        <f t="shared" si="292"/>
        <v>3</v>
      </c>
      <c r="BK391">
        <f t="shared" si="293"/>
        <v>3.6014405762304915</v>
      </c>
      <c r="BL391">
        <f t="shared" si="294"/>
        <v>0.83300000000000018</v>
      </c>
      <c r="BM391" s="1">
        <v>3.8095238095238071</v>
      </c>
    </row>
    <row r="392" spans="1:65">
      <c r="A392" s="16" t="s">
        <v>3816</v>
      </c>
      <c r="E392"/>
      <c r="F392" s="17">
        <f t="shared" si="300"/>
        <v>2553</v>
      </c>
      <c r="G392" s="3">
        <f t="shared" si="301"/>
        <v>2</v>
      </c>
      <c r="H392" s="4">
        <f t="shared" si="302"/>
        <v>2612</v>
      </c>
      <c r="I392" s="4">
        <f t="shared" si="303"/>
        <v>2653</v>
      </c>
      <c r="J392" s="4">
        <f t="shared" si="304"/>
        <v>2654</v>
      </c>
      <c r="K392" s="4">
        <f t="shared" si="305"/>
        <v>2613</v>
      </c>
      <c r="L392" s="1">
        <f t="shared" si="306"/>
        <v>0</v>
      </c>
      <c r="M392" s="1">
        <f t="shared" si="307"/>
        <v>0</v>
      </c>
      <c r="N392" s="1">
        <f t="shared" si="308"/>
        <v>0</v>
      </c>
      <c r="O392" s="1">
        <f t="shared" si="309"/>
        <v>0</v>
      </c>
      <c r="P392" s="1">
        <f t="shared" si="310"/>
        <v>0</v>
      </c>
      <c r="Q392" s="1" t="str">
        <f t="shared" si="311"/>
        <v/>
      </c>
      <c r="R392" s="1">
        <f t="shared" si="312"/>
        <v>54.5</v>
      </c>
      <c r="S392" s="1">
        <f t="shared" si="313"/>
        <v>-7.0004999999999997</v>
      </c>
      <c r="T392" s="1">
        <f>VLOOKUP($H392,節点!$E$1:$G$20000,2,FALSE)</f>
        <v>53</v>
      </c>
      <c r="U392" s="1">
        <f>VLOOKUP($H392,節点!$E$1:$G$20000,3,FALSE)</f>
        <v>-7.4169999999999998</v>
      </c>
      <c r="V392" s="1">
        <f>VLOOKUP($I392,節点!$E$1:$G$20000,2,FALSE)</f>
        <v>56</v>
      </c>
      <c r="W392" s="1">
        <f>VLOOKUP($I392,節点!$E$1:$G$20000,3,FALSE)</f>
        <v>-7.4169999999999998</v>
      </c>
      <c r="X392" s="1">
        <f>VLOOKUP($J392,節点!$E$1:$G$20000,2,FALSE)</f>
        <v>56</v>
      </c>
      <c r="Y392" s="1">
        <f>VLOOKUP($J392,節点!$E$1:$G$20000,3,FALSE)</f>
        <v>-6.5839999999999996</v>
      </c>
      <c r="Z392" s="1">
        <f>VLOOKUP($K392,節点!$E$1:$G$20000,2,FALSE)</f>
        <v>53</v>
      </c>
      <c r="AA392" s="1">
        <f>VLOOKUP($K392,節点!$E$1:$G$20000,3,FALSE)</f>
        <v>-6.5839999999999996</v>
      </c>
      <c r="AB392">
        <f t="shared" si="314"/>
        <v>-1.5</v>
      </c>
      <c r="AC392">
        <f t="shared" si="315"/>
        <v>-0.41650000000000009</v>
      </c>
      <c r="AD392">
        <f t="shared" si="316"/>
        <v>1.5</v>
      </c>
      <c r="AE392">
        <f t="shared" si="317"/>
        <v>-0.41650000000000009</v>
      </c>
      <c r="AF392">
        <f t="shared" si="318"/>
        <v>1.5</v>
      </c>
      <c r="AG392">
        <f t="shared" si="319"/>
        <v>0.41650000000000009</v>
      </c>
      <c r="AH392">
        <f t="shared" si="320"/>
        <v>-1.5</v>
      </c>
      <c r="AI392">
        <f t="shared" si="321"/>
        <v>0.41650000000000009</v>
      </c>
      <c r="AJ392">
        <f t="shared" si="295"/>
        <v>195.51820066105651</v>
      </c>
      <c r="AK392">
        <f t="shared" si="296"/>
        <v>344.48179933894346</v>
      </c>
      <c r="AL392">
        <f t="shared" si="297"/>
        <v>15.518200661056518</v>
      </c>
      <c r="AM392">
        <f t="shared" si="298"/>
        <v>164.48179933894349</v>
      </c>
      <c r="AN392">
        <f t="shared" si="322"/>
        <v>3</v>
      </c>
      <c r="AO392">
        <f t="shared" si="323"/>
        <v>4</v>
      </c>
      <c r="AP392">
        <f t="shared" si="324"/>
        <v>1</v>
      </c>
      <c r="AQ392">
        <f t="shared" si="325"/>
        <v>2</v>
      </c>
      <c r="AR392">
        <f t="shared" si="326"/>
        <v>3412</v>
      </c>
      <c r="AS392" t="str">
        <f t="shared" si="327"/>
        <v/>
      </c>
      <c r="AT392" t="str">
        <f t="shared" si="328"/>
        <v/>
      </c>
      <c r="AU392" t="str">
        <f t="shared" si="329"/>
        <v/>
      </c>
      <c r="AV392" t="str">
        <f t="shared" si="330"/>
        <v/>
      </c>
      <c r="AW392" t="str">
        <f t="shared" si="299"/>
        <v/>
      </c>
      <c r="BA392">
        <f t="shared" si="283"/>
        <v>54.5</v>
      </c>
      <c r="BB392">
        <f t="shared" si="284"/>
        <v>-7.4169999999999998</v>
      </c>
      <c r="BC392">
        <f t="shared" si="285"/>
        <v>56</v>
      </c>
      <c r="BD392">
        <f t="shared" si="286"/>
        <v>-7.0004999999999997</v>
      </c>
      <c r="BE392">
        <f t="shared" si="287"/>
        <v>54.5</v>
      </c>
      <c r="BF392">
        <f t="shared" si="288"/>
        <v>-6.5839999999999996</v>
      </c>
      <c r="BG392">
        <f t="shared" si="289"/>
        <v>53</v>
      </c>
      <c r="BH392">
        <f t="shared" si="290"/>
        <v>-7.0004999999999997</v>
      </c>
      <c r="BI392">
        <f t="shared" si="291"/>
        <v>0.83300000000000018</v>
      </c>
      <c r="BJ392">
        <f t="shared" si="292"/>
        <v>3</v>
      </c>
      <c r="BK392">
        <f t="shared" si="293"/>
        <v>3.6014405762304915</v>
      </c>
      <c r="BL392">
        <f t="shared" si="294"/>
        <v>0.83300000000000018</v>
      </c>
      <c r="BM392" s="1">
        <v>3.8095238095238071</v>
      </c>
    </row>
    <row r="393" spans="1:65">
      <c r="A393" s="16" t="s">
        <v>3817</v>
      </c>
      <c r="E393"/>
      <c r="F393" s="17">
        <f t="shared" si="300"/>
        <v>2554</v>
      </c>
      <c r="G393" s="3">
        <f t="shared" si="301"/>
        <v>2</v>
      </c>
      <c r="H393" s="4">
        <f t="shared" si="302"/>
        <v>2613</v>
      </c>
      <c r="I393" s="4">
        <f t="shared" si="303"/>
        <v>2654</v>
      </c>
      <c r="J393" s="4">
        <f t="shared" si="304"/>
        <v>2655</v>
      </c>
      <c r="K393" s="4">
        <f t="shared" si="305"/>
        <v>2614</v>
      </c>
      <c r="L393" s="1">
        <f t="shared" si="306"/>
        <v>0</v>
      </c>
      <c r="M393" s="1">
        <f t="shared" si="307"/>
        <v>0</v>
      </c>
      <c r="N393" s="1">
        <f t="shared" si="308"/>
        <v>0</v>
      </c>
      <c r="O393" s="1">
        <f t="shared" si="309"/>
        <v>0</v>
      </c>
      <c r="P393" s="1">
        <f t="shared" si="310"/>
        <v>0</v>
      </c>
      <c r="Q393" s="1" t="str">
        <f t="shared" si="311"/>
        <v/>
      </c>
      <c r="R393" s="1">
        <f t="shared" si="312"/>
        <v>54.5</v>
      </c>
      <c r="S393" s="1">
        <f t="shared" si="313"/>
        <v>-6.1669999999999998</v>
      </c>
      <c r="T393" s="1">
        <f>VLOOKUP($H393,節点!$E$1:$G$20000,2,FALSE)</f>
        <v>53</v>
      </c>
      <c r="U393" s="1">
        <f>VLOOKUP($H393,節点!$E$1:$G$20000,3,FALSE)</f>
        <v>-6.5839999999999996</v>
      </c>
      <c r="V393" s="1">
        <f>VLOOKUP($I393,節点!$E$1:$G$20000,2,FALSE)</f>
        <v>56</v>
      </c>
      <c r="W393" s="1">
        <f>VLOOKUP($I393,節点!$E$1:$G$20000,3,FALSE)</f>
        <v>-6.5839999999999996</v>
      </c>
      <c r="X393" s="1">
        <f>VLOOKUP($J393,節点!$E$1:$G$20000,2,FALSE)</f>
        <v>56</v>
      </c>
      <c r="Y393" s="1">
        <f>VLOOKUP($J393,節点!$E$1:$G$20000,3,FALSE)</f>
        <v>-5.75</v>
      </c>
      <c r="Z393" s="1">
        <f>VLOOKUP($K393,節点!$E$1:$G$20000,2,FALSE)</f>
        <v>53</v>
      </c>
      <c r="AA393" s="1">
        <f>VLOOKUP($K393,節点!$E$1:$G$20000,3,FALSE)</f>
        <v>-5.75</v>
      </c>
      <c r="AB393">
        <f t="shared" si="314"/>
        <v>-1.5</v>
      </c>
      <c r="AC393">
        <f t="shared" si="315"/>
        <v>-0.41699999999999982</v>
      </c>
      <c r="AD393">
        <f t="shared" si="316"/>
        <v>1.5</v>
      </c>
      <c r="AE393">
        <f t="shared" si="317"/>
        <v>-0.41699999999999982</v>
      </c>
      <c r="AF393">
        <f t="shared" si="318"/>
        <v>1.5</v>
      </c>
      <c r="AG393">
        <f t="shared" si="319"/>
        <v>0.41699999999999982</v>
      </c>
      <c r="AH393">
        <f t="shared" si="320"/>
        <v>-1.5</v>
      </c>
      <c r="AI393">
        <f t="shared" si="321"/>
        <v>0.41699999999999982</v>
      </c>
      <c r="AJ393">
        <f t="shared" si="295"/>
        <v>195.53593065197865</v>
      </c>
      <c r="AK393">
        <f t="shared" si="296"/>
        <v>344.46406934802133</v>
      </c>
      <c r="AL393">
        <f t="shared" si="297"/>
        <v>15.535930651978658</v>
      </c>
      <c r="AM393">
        <f t="shared" si="298"/>
        <v>164.46406934802135</v>
      </c>
      <c r="AN393">
        <f t="shared" si="322"/>
        <v>3</v>
      </c>
      <c r="AO393">
        <f t="shared" si="323"/>
        <v>4</v>
      </c>
      <c r="AP393">
        <f t="shared" si="324"/>
        <v>1</v>
      </c>
      <c r="AQ393">
        <f t="shared" si="325"/>
        <v>2</v>
      </c>
      <c r="AR393">
        <f t="shared" si="326"/>
        <v>3412</v>
      </c>
      <c r="AS393" t="str">
        <f t="shared" si="327"/>
        <v/>
      </c>
      <c r="AT393" t="str">
        <f t="shared" si="328"/>
        <v/>
      </c>
      <c r="AU393" t="str">
        <f t="shared" si="329"/>
        <v/>
      </c>
      <c r="AV393" t="str">
        <f t="shared" si="330"/>
        <v/>
      </c>
      <c r="AW393" t="str">
        <f t="shared" si="299"/>
        <v/>
      </c>
      <c r="BA393">
        <f t="shared" si="283"/>
        <v>54.5</v>
      </c>
      <c r="BB393">
        <f t="shared" si="284"/>
        <v>-6.5839999999999996</v>
      </c>
      <c r="BC393">
        <f t="shared" si="285"/>
        <v>56</v>
      </c>
      <c r="BD393">
        <f t="shared" si="286"/>
        <v>-6.1669999999999998</v>
      </c>
      <c r="BE393">
        <f t="shared" si="287"/>
        <v>54.5</v>
      </c>
      <c r="BF393">
        <f t="shared" si="288"/>
        <v>-5.75</v>
      </c>
      <c r="BG393">
        <f t="shared" si="289"/>
        <v>53</v>
      </c>
      <c r="BH393">
        <f t="shared" si="290"/>
        <v>-6.1669999999999998</v>
      </c>
      <c r="BI393">
        <f t="shared" si="291"/>
        <v>0.83399999999999963</v>
      </c>
      <c r="BJ393">
        <f t="shared" si="292"/>
        <v>3</v>
      </c>
      <c r="BK393">
        <f t="shared" si="293"/>
        <v>3.597122302158275</v>
      </c>
      <c r="BL393">
        <f t="shared" si="294"/>
        <v>0.83399999999999963</v>
      </c>
      <c r="BM393" s="1">
        <v>3.8095238095238071</v>
      </c>
    </row>
    <row r="394" spans="1:65">
      <c r="A394" s="16" t="s">
        <v>3818</v>
      </c>
      <c r="E394"/>
      <c r="F394" s="17">
        <f t="shared" si="300"/>
        <v>2555</v>
      </c>
      <c r="G394" s="3">
        <f t="shared" si="301"/>
        <v>2</v>
      </c>
      <c r="H394" s="4">
        <f t="shared" si="302"/>
        <v>2614</v>
      </c>
      <c r="I394" s="4">
        <f t="shared" si="303"/>
        <v>2655</v>
      </c>
      <c r="J394" s="4">
        <f t="shared" si="304"/>
        <v>2656</v>
      </c>
      <c r="K394" s="4">
        <f t="shared" si="305"/>
        <v>2615</v>
      </c>
      <c r="L394" s="1">
        <f t="shared" si="306"/>
        <v>0</v>
      </c>
      <c r="M394" s="1">
        <f t="shared" si="307"/>
        <v>0</v>
      </c>
      <c r="N394" s="1">
        <f t="shared" si="308"/>
        <v>0</v>
      </c>
      <c r="O394" s="1">
        <f t="shared" si="309"/>
        <v>0</v>
      </c>
      <c r="P394" s="1">
        <f t="shared" si="310"/>
        <v>0</v>
      </c>
      <c r="Q394" s="1" t="str">
        <f t="shared" si="311"/>
        <v/>
      </c>
      <c r="R394" s="1">
        <f t="shared" si="312"/>
        <v>54.5</v>
      </c>
      <c r="S394" s="1">
        <f t="shared" si="313"/>
        <v>-5.375</v>
      </c>
      <c r="T394" s="1">
        <f>VLOOKUP($H394,節点!$E$1:$G$20000,2,FALSE)</f>
        <v>53</v>
      </c>
      <c r="U394" s="1">
        <f>VLOOKUP($H394,節点!$E$1:$G$20000,3,FALSE)</f>
        <v>-5.75</v>
      </c>
      <c r="V394" s="1">
        <f>VLOOKUP($I394,節点!$E$1:$G$20000,2,FALSE)</f>
        <v>56</v>
      </c>
      <c r="W394" s="1">
        <f>VLOOKUP($I394,節点!$E$1:$G$20000,3,FALSE)</f>
        <v>-5.75</v>
      </c>
      <c r="X394" s="1">
        <f>VLOOKUP($J394,節点!$E$1:$G$20000,2,FALSE)</f>
        <v>56</v>
      </c>
      <c r="Y394" s="1">
        <f>VLOOKUP($J394,節点!$E$1:$G$20000,3,FALSE)</f>
        <v>-5</v>
      </c>
      <c r="Z394" s="1">
        <f>VLOOKUP($K394,節点!$E$1:$G$20000,2,FALSE)</f>
        <v>53</v>
      </c>
      <c r="AA394" s="1">
        <f>VLOOKUP($K394,節点!$E$1:$G$20000,3,FALSE)</f>
        <v>-5</v>
      </c>
      <c r="AB394">
        <f t="shared" si="314"/>
        <v>-1.5</v>
      </c>
      <c r="AC394">
        <f t="shared" si="315"/>
        <v>-0.375</v>
      </c>
      <c r="AD394">
        <f t="shared" si="316"/>
        <v>1.5</v>
      </c>
      <c r="AE394">
        <f t="shared" si="317"/>
        <v>-0.375</v>
      </c>
      <c r="AF394">
        <f t="shared" si="318"/>
        <v>1.5</v>
      </c>
      <c r="AG394">
        <f t="shared" si="319"/>
        <v>0.375</v>
      </c>
      <c r="AH394">
        <f t="shared" si="320"/>
        <v>-1.5</v>
      </c>
      <c r="AI394">
        <f t="shared" si="321"/>
        <v>0.375</v>
      </c>
      <c r="AJ394">
        <f t="shared" si="295"/>
        <v>194.03624346792648</v>
      </c>
      <c r="AK394">
        <f t="shared" si="296"/>
        <v>345.96375653207355</v>
      </c>
      <c r="AL394">
        <f t="shared" si="297"/>
        <v>14.036243467926479</v>
      </c>
      <c r="AM394">
        <f t="shared" si="298"/>
        <v>165.96375653207352</v>
      </c>
      <c r="AN394">
        <f t="shared" si="322"/>
        <v>3</v>
      </c>
      <c r="AO394">
        <f t="shared" si="323"/>
        <v>4</v>
      </c>
      <c r="AP394">
        <f t="shared" si="324"/>
        <v>1</v>
      </c>
      <c r="AQ394">
        <f t="shared" si="325"/>
        <v>2</v>
      </c>
      <c r="AR394">
        <f t="shared" si="326"/>
        <v>3412</v>
      </c>
      <c r="AS394" t="str">
        <f t="shared" si="327"/>
        <v/>
      </c>
      <c r="AT394" t="str">
        <f t="shared" si="328"/>
        <v/>
      </c>
      <c r="AU394" t="str">
        <f t="shared" si="329"/>
        <v/>
      </c>
      <c r="AV394" t="str">
        <f t="shared" si="330"/>
        <v/>
      </c>
      <c r="AW394" t="str">
        <f t="shared" si="299"/>
        <v/>
      </c>
      <c r="BA394">
        <f t="shared" si="283"/>
        <v>54.5</v>
      </c>
      <c r="BB394">
        <f t="shared" si="284"/>
        <v>-5.75</v>
      </c>
      <c r="BC394">
        <f t="shared" si="285"/>
        <v>56</v>
      </c>
      <c r="BD394">
        <f t="shared" si="286"/>
        <v>-5.375</v>
      </c>
      <c r="BE394">
        <f t="shared" si="287"/>
        <v>54.5</v>
      </c>
      <c r="BF394">
        <f t="shared" si="288"/>
        <v>-5</v>
      </c>
      <c r="BG394">
        <f t="shared" si="289"/>
        <v>53</v>
      </c>
      <c r="BH394">
        <f t="shared" si="290"/>
        <v>-5.375</v>
      </c>
      <c r="BI394">
        <f t="shared" si="291"/>
        <v>0.75</v>
      </c>
      <c r="BJ394">
        <f t="shared" si="292"/>
        <v>3</v>
      </c>
      <c r="BK394">
        <f t="shared" si="293"/>
        <v>4</v>
      </c>
      <c r="BL394">
        <f t="shared" si="294"/>
        <v>0.75</v>
      </c>
      <c r="BM394" s="1">
        <v>3.8095238095238071</v>
      </c>
    </row>
    <row r="395" spans="1:65">
      <c r="A395" s="16" t="s">
        <v>3819</v>
      </c>
      <c r="E395"/>
      <c r="F395" s="17">
        <f t="shared" si="300"/>
        <v>2556</v>
      </c>
      <c r="G395" s="3">
        <f t="shared" si="301"/>
        <v>2</v>
      </c>
      <c r="H395" s="4">
        <f t="shared" si="302"/>
        <v>2615</v>
      </c>
      <c r="I395" s="4">
        <f t="shared" si="303"/>
        <v>2656</v>
      </c>
      <c r="J395" s="4">
        <f t="shared" si="304"/>
        <v>2657</v>
      </c>
      <c r="K395" s="4">
        <f t="shared" si="305"/>
        <v>2616</v>
      </c>
      <c r="L395" s="1">
        <f t="shared" si="306"/>
        <v>0</v>
      </c>
      <c r="M395" s="1">
        <f t="shared" si="307"/>
        <v>0</v>
      </c>
      <c r="N395" s="1">
        <f t="shared" si="308"/>
        <v>0</v>
      </c>
      <c r="O395" s="1">
        <f t="shared" si="309"/>
        <v>0</v>
      </c>
      <c r="P395" s="1">
        <f t="shared" si="310"/>
        <v>0</v>
      </c>
      <c r="Q395" s="1" t="str">
        <f t="shared" si="311"/>
        <v/>
      </c>
      <c r="R395" s="1">
        <f t="shared" si="312"/>
        <v>54.5</v>
      </c>
      <c r="S395" s="1">
        <f t="shared" si="313"/>
        <v>-4.375</v>
      </c>
      <c r="T395" s="1">
        <f>VLOOKUP($H395,節点!$E$1:$G$20000,2,FALSE)</f>
        <v>53</v>
      </c>
      <c r="U395" s="1">
        <f>VLOOKUP($H395,節点!$E$1:$G$20000,3,FALSE)</f>
        <v>-5</v>
      </c>
      <c r="V395" s="1">
        <f>VLOOKUP($I395,節点!$E$1:$G$20000,2,FALSE)</f>
        <v>56</v>
      </c>
      <c r="W395" s="1">
        <f>VLOOKUP($I395,節点!$E$1:$G$20000,3,FALSE)</f>
        <v>-5</v>
      </c>
      <c r="X395" s="1">
        <f>VLOOKUP($J395,節点!$E$1:$G$20000,2,FALSE)</f>
        <v>56</v>
      </c>
      <c r="Y395" s="1">
        <f>VLOOKUP($J395,節点!$E$1:$G$20000,3,FALSE)</f>
        <v>-3.75</v>
      </c>
      <c r="Z395" s="1">
        <f>VLOOKUP($K395,節点!$E$1:$G$20000,2,FALSE)</f>
        <v>53</v>
      </c>
      <c r="AA395" s="1">
        <f>VLOOKUP($K395,節点!$E$1:$G$20000,3,FALSE)</f>
        <v>-3.75</v>
      </c>
      <c r="AB395">
        <f t="shared" si="314"/>
        <v>-1.5</v>
      </c>
      <c r="AC395">
        <f t="shared" si="315"/>
        <v>-0.625</v>
      </c>
      <c r="AD395">
        <f t="shared" si="316"/>
        <v>1.5</v>
      </c>
      <c r="AE395">
        <f t="shared" si="317"/>
        <v>-0.625</v>
      </c>
      <c r="AF395">
        <f t="shared" si="318"/>
        <v>1.5</v>
      </c>
      <c r="AG395">
        <f t="shared" si="319"/>
        <v>0.625</v>
      </c>
      <c r="AH395">
        <f t="shared" si="320"/>
        <v>-1.5</v>
      </c>
      <c r="AI395">
        <f t="shared" si="321"/>
        <v>0.625</v>
      </c>
      <c r="AJ395">
        <f t="shared" si="295"/>
        <v>202.61986494804043</v>
      </c>
      <c r="AK395">
        <f t="shared" si="296"/>
        <v>337.38013505195954</v>
      </c>
      <c r="AL395">
        <f t="shared" si="297"/>
        <v>22.61986494804043</v>
      </c>
      <c r="AM395">
        <f t="shared" si="298"/>
        <v>157.38013505195957</v>
      </c>
      <c r="AN395">
        <f t="shared" si="322"/>
        <v>3</v>
      </c>
      <c r="AO395">
        <f t="shared" si="323"/>
        <v>4</v>
      </c>
      <c r="AP395">
        <f t="shared" si="324"/>
        <v>1</v>
      </c>
      <c r="AQ395">
        <f t="shared" si="325"/>
        <v>2</v>
      </c>
      <c r="AR395">
        <f t="shared" si="326"/>
        <v>3412</v>
      </c>
      <c r="AS395" t="str">
        <f t="shared" si="327"/>
        <v/>
      </c>
      <c r="AT395" t="str">
        <f t="shared" si="328"/>
        <v/>
      </c>
      <c r="AU395" t="str">
        <f t="shared" si="329"/>
        <v/>
      </c>
      <c r="AV395" t="str">
        <f t="shared" si="330"/>
        <v/>
      </c>
      <c r="AW395" t="str">
        <f t="shared" si="299"/>
        <v/>
      </c>
      <c r="BA395">
        <f t="shared" si="283"/>
        <v>54.5</v>
      </c>
      <c r="BB395">
        <f t="shared" si="284"/>
        <v>-5</v>
      </c>
      <c r="BC395">
        <f t="shared" si="285"/>
        <v>56</v>
      </c>
      <c r="BD395">
        <f t="shared" si="286"/>
        <v>-4.375</v>
      </c>
      <c r="BE395">
        <f t="shared" si="287"/>
        <v>54.5</v>
      </c>
      <c r="BF395">
        <f t="shared" si="288"/>
        <v>-3.75</v>
      </c>
      <c r="BG395">
        <f t="shared" si="289"/>
        <v>53</v>
      </c>
      <c r="BH395">
        <f t="shared" si="290"/>
        <v>-4.375</v>
      </c>
      <c r="BI395">
        <f t="shared" si="291"/>
        <v>1.25</v>
      </c>
      <c r="BJ395">
        <f t="shared" si="292"/>
        <v>3</v>
      </c>
      <c r="BK395">
        <f t="shared" si="293"/>
        <v>2.4</v>
      </c>
      <c r="BL395">
        <f t="shared" si="294"/>
        <v>1.25</v>
      </c>
      <c r="BM395" s="1">
        <v>3.8095238095238071</v>
      </c>
    </row>
    <row r="396" spans="1:65">
      <c r="A396" s="16" t="s">
        <v>3820</v>
      </c>
      <c r="E396"/>
      <c r="F396" s="17">
        <f t="shared" si="300"/>
        <v>2557</v>
      </c>
      <c r="G396" s="3">
        <f t="shared" si="301"/>
        <v>2</v>
      </c>
      <c r="H396" s="4">
        <f t="shared" si="302"/>
        <v>2616</v>
      </c>
      <c r="I396" s="4">
        <f t="shared" si="303"/>
        <v>2657</v>
      </c>
      <c r="J396" s="4">
        <f t="shared" si="304"/>
        <v>2658</v>
      </c>
      <c r="K396" s="4">
        <f t="shared" si="305"/>
        <v>2617</v>
      </c>
      <c r="L396" s="1">
        <f t="shared" si="306"/>
        <v>0</v>
      </c>
      <c r="M396" s="1">
        <f t="shared" si="307"/>
        <v>0</v>
      </c>
      <c r="N396" s="1">
        <f t="shared" si="308"/>
        <v>0</v>
      </c>
      <c r="O396" s="1">
        <f t="shared" si="309"/>
        <v>0</v>
      </c>
      <c r="P396" s="1">
        <f t="shared" si="310"/>
        <v>0</v>
      </c>
      <c r="Q396" s="1" t="str">
        <f t="shared" si="311"/>
        <v/>
      </c>
      <c r="R396" s="1">
        <f t="shared" si="312"/>
        <v>54.5</v>
      </c>
      <c r="S396" s="1">
        <f t="shared" si="313"/>
        <v>-3.125</v>
      </c>
      <c r="T396" s="1">
        <f>VLOOKUP($H396,節点!$E$1:$G$20000,2,FALSE)</f>
        <v>53</v>
      </c>
      <c r="U396" s="1">
        <f>VLOOKUP($H396,節点!$E$1:$G$20000,3,FALSE)</f>
        <v>-3.75</v>
      </c>
      <c r="V396" s="1">
        <f>VLOOKUP($I396,節点!$E$1:$G$20000,2,FALSE)</f>
        <v>56</v>
      </c>
      <c r="W396" s="1">
        <f>VLOOKUP($I396,節点!$E$1:$G$20000,3,FALSE)</f>
        <v>-3.75</v>
      </c>
      <c r="X396" s="1">
        <f>VLOOKUP($J396,節点!$E$1:$G$20000,2,FALSE)</f>
        <v>56</v>
      </c>
      <c r="Y396" s="1">
        <f>VLOOKUP($J396,節点!$E$1:$G$20000,3,FALSE)</f>
        <v>-2.5</v>
      </c>
      <c r="Z396" s="1">
        <f>VLOOKUP($K396,節点!$E$1:$G$20000,2,FALSE)</f>
        <v>53</v>
      </c>
      <c r="AA396" s="1">
        <f>VLOOKUP($K396,節点!$E$1:$G$20000,3,FALSE)</f>
        <v>-2.5</v>
      </c>
      <c r="AB396">
        <f t="shared" si="314"/>
        <v>-1.5</v>
      </c>
      <c r="AC396">
        <f t="shared" si="315"/>
        <v>-0.625</v>
      </c>
      <c r="AD396">
        <f t="shared" si="316"/>
        <v>1.5</v>
      </c>
      <c r="AE396">
        <f t="shared" si="317"/>
        <v>-0.625</v>
      </c>
      <c r="AF396">
        <f t="shared" si="318"/>
        <v>1.5</v>
      </c>
      <c r="AG396">
        <f t="shared" si="319"/>
        <v>0.625</v>
      </c>
      <c r="AH396">
        <f t="shared" si="320"/>
        <v>-1.5</v>
      </c>
      <c r="AI396">
        <f t="shared" si="321"/>
        <v>0.625</v>
      </c>
      <c r="AJ396">
        <f t="shared" si="295"/>
        <v>202.61986494804043</v>
      </c>
      <c r="AK396">
        <f t="shared" si="296"/>
        <v>337.38013505195954</v>
      </c>
      <c r="AL396">
        <f t="shared" si="297"/>
        <v>22.61986494804043</v>
      </c>
      <c r="AM396">
        <f t="shared" si="298"/>
        <v>157.38013505195957</v>
      </c>
      <c r="AN396">
        <f t="shared" si="322"/>
        <v>3</v>
      </c>
      <c r="AO396">
        <f t="shared" si="323"/>
        <v>4</v>
      </c>
      <c r="AP396">
        <f t="shared" si="324"/>
        <v>1</v>
      </c>
      <c r="AQ396">
        <f t="shared" si="325"/>
        <v>2</v>
      </c>
      <c r="AR396">
        <f t="shared" si="326"/>
        <v>3412</v>
      </c>
      <c r="AS396" t="str">
        <f t="shared" si="327"/>
        <v/>
      </c>
      <c r="AT396" t="str">
        <f t="shared" si="328"/>
        <v/>
      </c>
      <c r="AU396" t="str">
        <f t="shared" si="329"/>
        <v/>
      </c>
      <c r="AV396" t="str">
        <f t="shared" si="330"/>
        <v/>
      </c>
      <c r="AW396" t="str">
        <f t="shared" si="299"/>
        <v/>
      </c>
      <c r="BA396">
        <f t="shared" si="283"/>
        <v>54.5</v>
      </c>
      <c r="BB396">
        <f t="shared" si="284"/>
        <v>-3.75</v>
      </c>
      <c r="BC396">
        <f t="shared" si="285"/>
        <v>56</v>
      </c>
      <c r="BD396">
        <f t="shared" si="286"/>
        <v>-3.125</v>
      </c>
      <c r="BE396">
        <f t="shared" si="287"/>
        <v>54.5</v>
      </c>
      <c r="BF396">
        <f t="shared" si="288"/>
        <v>-2.5</v>
      </c>
      <c r="BG396">
        <f t="shared" si="289"/>
        <v>53</v>
      </c>
      <c r="BH396">
        <f t="shared" si="290"/>
        <v>-3.125</v>
      </c>
      <c r="BI396">
        <f t="shared" si="291"/>
        <v>1.25</v>
      </c>
      <c r="BJ396">
        <f t="shared" si="292"/>
        <v>3</v>
      </c>
      <c r="BK396">
        <f t="shared" si="293"/>
        <v>2.4</v>
      </c>
      <c r="BL396">
        <f t="shared" si="294"/>
        <v>1.25</v>
      </c>
      <c r="BM396" s="1">
        <v>3.8095238095238071</v>
      </c>
    </row>
    <row r="397" spans="1:65">
      <c r="A397" s="16" t="s">
        <v>3821</v>
      </c>
      <c r="E397"/>
      <c r="F397" s="17">
        <f t="shared" si="300"/>
        <v>2558</v>
      </c>
      <c r="G397" s="3">
        <f t="shared" si="301"/>
        <v>2</v>
      </c>
      <c r="H397" s="4">
        <f t="shared" si="302"/>
        <v>2617</v>
      </c>
      <c r="I397" s="4">
        <f t="shared" si="303"/>
        <v>2658</v>
      </c>
      <c r="J397" s="4">
        <f t="shared" si="304"/>
        <v>2659</v>
      </c>
      <c r="K397" s="4">
        <f t="shared" si="305"/>
        <v>2618</v>
      </c>
      <c r="L397" s="1">
        <f t="shared" si="306"/>
        <v>0</v>
      </c>
      <c r="M397" s="1">
        <f t="shared" si="307"/>
        <v>0</v>
      </c>
      <c r="N397" s="1">
        <f t="shared" si="308"/>
        <v>0</v>
      </c>
      <c r="O397" s="1">
        <f t="shared" si="309"/>
        <v>0</v>
      </c>
      <c r="P397" s="1">
        <f t="shared" si="310"/>
        <v>0</v>
      </c>
      <c r="Q397" s="1" t="str">
        <f t="shared" si="311"/>
        <v/>
      </c>
      <c r="R397" s="1">
        <f t="shared" si="312"/>
        <v>54.5</v>
      </c>
      <c r="S397" s="1">
        <f t="shared" si="313"/>
        <v>-1.875</v>
      </c>
      <c r="T397" s="1">
        <f>VLOOKUP($H397,節点!$E$1:$G$20000,2,FALSE)</f>
        <v>53</v>
      </c>
      <c r="U397" s="1">
        <f>VLOOKUP($H397,節点!$E$1:$G$20000,3,FALSE)</f>
        <v>-2.5</v>
      </c>
      <c r="V397" s="1">
        <f>VLOOKUP($I397,節点!$E$1:$G$20000,2,FALSE)</f>
        <v>56</v>
      </c>
      <c r="W397" s="1">
        <f>VLOOKUP($I397,節点!$E$1:$G$20000,3,FALSE)</f>
        <v>-2.5</v>
      </c>
      <c r="X397" s="1">
        <f>VLOOKUP($J397,節点!$E$1:$G$20000,2,FALSE)</f>
        <v>56</v>
      </c>
      <c r="Y397" s="1">
        <f>VLOOKUP($J397,節点!$E$1:$G$20000,3,FALSE)</f>
        <v>-1.25</v>
      </c>
      <c r="Z397" s="1">
        <f>VLOOKUP($K397,節点!$E$1:$G$20000,2,FALSE)</f>
        <v>53</v>
      </c>
      <c r="AA397" s="1">
        <f>VLOOKUP($K397,節点!$E$1:$G$20000,3,FALSE)</f>
        <v>-1.25</v>
      </c>
      <c r="AB397">
        <f t="shared" si="314"/>
        <v>-1.5</v>
      </c>
      <c r="AC397">
        <f t="shared" si="315"/>
        <v>-0.625</v>
      </c>
      <c r="AD397">
        <f t="shared" si="316"/>
        <v>1.5</v>
      </c>
      <c r="AE397">
        <f t="shared" si="317"/>
        <v>-0.625</v>
      </c>
      <c r="AF397">
        <f t="shared" si="318"/>
        <v>1.5</v>
      </c>
      <c r="AG397">
        <f t="shared" si="319"/>
        <v>0.625</v>
      </c>
      <c r="AH397">
        <f t="shared" si="320"/>
        <v>-1.5</v>
      </c>
      <c r="AI397">
        <f t="shared" si="321"/>
        <v>0.625</v>
      </c>
      <c r="AJ397">
        <f t="shared" si="295"/>
        <v>202.61986494804043</v>
      </c>
      <c r="AK397">
        <f t="shared" si="296"/>
        <v>337.38013505195954</v>
      </c>
      <c r="AL397">
        <f t="shared" si="297"/>
        <v>22.61986494804043</v>
      </c>
      <c r="AM397">
        <f t="shared" si="298"/>
        <v>157.38013505195957</v>
      </c>
      <c r="AN397">
        <f t="shared" si="322"/>
        <v>3</v>
      </c>
      <c r="AO397">
        <f t="shared" si="323"/>
        <v>4</v>
      </c>
      <c r="AP397">
        <f t="shared" si="324"/>
        <v>1</v>
      </c>
      <c r="AQ397">
        <f t="shared" si="325"/>
        <v>2</v>
      </c>
      <c r="AR397">
        <f t="shared" si="326"/>
        <v>3412</v>
      </c>
      <c r="AS397" t="str">
        <f t="shared" si="327"/>
        <v/>
      </c>
      <c r="AT397" t="str">
        <f t="shared" si="328"/>
        <v/>
      </c>
      <c r="AU397" t="str">
        <f t="shared" si="329"/>
        <v/>
      </c>
      <c r="AV397" t="str">
        <f t="shared" si="330"/>
        <v/>
      </c>
      <c r="AW397" t="str">
        <f t="shared" si="299"/>
        <v/>
      </c>
      <c r="BA397">
        <f t="shared" si="283"/>
        <v>54.5</v>
      </c>
      <c r="BB397">
        <f t="shared" si="284"/>
        <v>-2.5</v>
      </c>
      <c r="BC397">
        <f t="shared" si="285"/>
        <v>56</v>
      </c>
      <c r="BD397">
        <f t="shared" si="286"/>
        <v>-1.875</v>
      </c>
      <c r="BE397">
        <f t="shared" si="287"/>
        <v>54.5</v>
      </c>
      <c r="BF397">
        <f t="shared" si="288"/>
        <v>-1.25</v>
      </c>
      <c r="BG397">
        <f t="shared" si="289"/>
        <v>53</v>
      </c>
      <c r="BH397">
        <f t="shared" si="290"/>
        <v>-1.875</v>
      </c>
      <c r="BI397">
        <f t="shared" si="291"/>
        <v>1.25</v>
      </c>
      <c r="BJ397">
        <f t="shared" si="292"/>
        <v>3</v>
      </c>
      <c r="BK397">
        <f t="shared" si="293"/>
        <v>2.4</v>
      </c>
      <c r="BL397">
        <f t="shared" si="294"/>
        <v>1.25</v>
      </c>
      <c r="BM397" s="1">
        <v>3.8095238095238071</v>
      </c>
    </row>
    <row r="398" spans="1:65">
      <c r="A398" s="16" t="s">
        <v>3822</v>
      </c>
      <c r="E398"/>
      <c r="F398" s="17">
        <f t="shared" si="300"/>
        <v>2559</v>
      </c>
      <c r="G398" s="3">
        <f t="shared" si="301"/>
        <v>2</v>
      </c>
      <c r="H398" s="4">
        <f t="shared" si="302"/>
        <v>2618</v>
      </c>
      <c r="I398" s="4">
        <f t="shared" si="303"/>
        <v>2659</v>
      </c>
      <c r="J398" s="4">
        <f t="shared" si="304"/>
        <v>2660</v>
      </c>
      <c r="K398" s="4">
        <f t="shared" si="305"/>
        <v>2619</v>
      </c>
      <c r="L398" s="1">
        <f t="shared" si="306"/>
        <v>0</v>
      </c>
      <c r="M398" s="1">
        <f t="shared" si="307"/>
        <v>0</v>
      </c>
      <c r="N398" s="1">
        <f t="shared" si="308"/>
        <v>0</v>
      </c>
      <c r="O398" s="1">
        <f t="shared" si="309"/>
        <v>0</v>
      </c>
      <c r="P398" s="1">
        <f t="shared" si="310"/>
        <v>0</v>
      </c>
      <c r="Q398" s="1" t="str">
        <f t="shared" si="311"/>
        <v/>
      </c>
      <c r="R398" s="1">
        <f t="shared" si="312"/>
        <v>54.5</v>
      </c>
      <c r="S398" s="1">
        <f t="shared" si="313"/>
        <v>-0.625</v>
      </c>
      <c r="T398" s="1">
        <f>VLOOKUP($H398,節点!$E$1:$G$20000,2,FALSE)</f>
        <v>53</v>
      </c>
      <c r="U398" s="1">
        <f>VLOOKUP($H398,節点!$E$1:$G$20000,3,FALSE)</f>
        <v>-1.25</v>
      </c>
      <c r="V398" s="1">
        <f>VLOOKUP($I398,節点!$E$1:$G$20000,2,FALSE)</f>
        <v>56</v>
      </c>
      <c r="W398" s="1">
        <f>VLOOKUP($I398,節点!$E$1:$G$20000,3,FALSE)</f>
        <v>-1.25</v>
      </c>
      <c r="X398" s="1">
        <f>VLOOKUP($J398,節点!$E$1:$G$20000,2,FALSE)</f>
        <v>56</v>
      </c>
      <c r="Y398" s="1">
        <f>VLOOKUP($J398,節点!$E$1:$G$20000,3,FALSE)</f>
        <v>0</v>
      </c>
      <c r="Z398" s="1">
        <f>VLOOKUP($K398,節点!$E$1:$G$20000,2,FALSE)</f>
        <v>53</v>
      </c>
      <c r="AA398" s="1">
        <f>VLOOKUP($K398,節点!$E$1:$G$20000,3,FALSE)</f>
        <v>0</v>
      </c>
      <c r="AB398">
        <f t="shared" si="314"/>
        <v>-1.5</v>
      </c>
      <c r="AC398">
        <f t="shared" si="315"/>
        <v>-0.625</v>
      </c>
      <c r="AD398">
        <f t="shared" si="316"/>
        <v>1.5</v>
      </c>
      <c r="AE398">
        <f t="shared" si="317"/>
        <v>-0.625</v>
      </c>
      <c r="AF398">
        <f t="shared" si="318"/>
        <v>1.5</v>
      </c>
      <c r="AG398">
        <f t="shared" si="319"/>
        <v>0.625</v>
      </c>
      <c r="AH398">
        <f t="shared" si="320"/>
        <v>-1.5</v>
      </c>
      <c r="AI398">
        <f t="shared" si="321"/>
        <v>0.625</v>
      </c>
      <c r="AJ398">
        <f t="shared" si="295"/>
        <v>202.61986494804043</v>
      </c>
      <c r="AK398">
        <f t="shared" si="296"/>
        <v>337.38013505195954</v>
      </c>
      <c r="AL398">
        <f t="shared" si="297"/>
        <v>22.61986494804043</v>
      </c>
      <c r="AM398">
        <f t="shared" si="298"/>
        <v>157.38013505195957</v>
      </c>
      <c r="AN398">
        <f t="shared" si="322"/>
        <v>3</v>
      </c>
      <c r="AO398">
        <f t="shared" si="323"/>
        <v>4</v>
      </c>
      <c r="AP398">
        <f t="shared" si="324"/>
        <v>1</v>
      </c>
      <c r="AQ398">
        <f t="shared" si="325"/>
        <v>2</v>
      </c>
      <c r="AR398">
        <f t="shared" si="326"/>
        <v>3412</v>
      </c>
      <c r="AS398" t="str">
        <f t="shared" si="327"/>
        <v/>
      </c>
      <c r="AT398" t="str">
        <f t="shared" si="328"/>
        <v/>
      </c>
      <c r="AU398" t="str">
        <f t="shared" si="329"/>
        <v/>
      </c>
      <c r="AV398" t="str">
        <f t="shared" si="330"/>
        <v/>
      </c>
      <c r="AW398" t="str">
        <f t="shared" si="299"/>
        <v/>
      </c>
      <c r="BA398">
        <f t="shared" si="283"/>
        <v>54.5</v>
      </c>
      <c r="BB398">
        <f t="shared" si="284"/>
        <v>-1.25</v>
      </c>
      <c r="BC398">
        <f t="shared" si="285"/>
        <v>56</v>
      </c>
      <c r="BD398">
        <f t="shared" si="286"/>
        <v>-0.625</v>
      </c>
      <c r="BE398">
        <f t="shared" si="287"/>
        <v>54.5</v>
      </c>
      <c r="BF398">
        <f t="shared" si="288"/>
        <v>0</v>
      </c>
      <c r="BG398">
        <f t="shared" si="289"/>
        <v>53</v>
      </c>
      <c r="BH398">
        <f t="shared" si="290"/>
        <v>-0.625</v>
      </c>
      <c r="BI398">
        <f t="shared" si="291"/>
        <v>1.25</v>
      </c>
      <c r="BJ398">
        <f t="shared" si="292"/>
        <v>3</v>
      </c>
      <c r="BK398">
        <f t="shared" si="293"/>
        <v>2.4</v>
      </c>
      <c r="BL398">
        <f t="shared" si="294"/>
        <v>1.25</v>
      </c>
      <c r="BM398" s="1">
        <v>3.8095238095238071</v>
      </c>
    </row>
    <row r="399" spans="1:65">
      <c r="A399" s="16" t="s">
        <v>3823</v>
      </c>
      <c r="E399"/>
      <c r="F399" s="17">
        <f t="shared" si="300"/>
        <v>2560</v>
      </c>
      <c r="G399" s="3">
        <f t="shared" si="301"/>
        <v>2</v>
      </c>
      <c r="H399" s="4">
        <f t="shared" si="302"/>
        <v>2619</v>
      </c>
      <c r="I399" s="4">
        <f t="shared" si="303"/>
        <v>2660</v>
      </c>
      <c r="J399" s="4">
        <f t="shared" si="304"/>
        <v>2661</v>
      </c>
      <c r="K399" s="4">
        <f t="shared" si="305"/>
        <v>2620</v>
      </c>
      <c r="L399" s="1">
        <f t="shared" si="306"/>
        <v>0</v>
      </c>
      <c r="M399" s="1">
        <f t="shared" si="307"/>
        <v>0</v>
      </c>
      <c r="N399" s="1">
        <f t="shared" si="308"/>
        <v>0</v>
      </c>
      <c r="O399" s="1">
        <f t="shared" si="309"/>
        <v>0</v>
      </c>
      <c r="P399" s="1">
        <f t="shared" si="310"/>
        <v>0</v>
      </c>
      <c r="Q399" s="1" t="str">
        <f t="shared" si="311"/>
        <v/>
      </c>
      <c r="R399" s="1">
        <f t="shared" si="312"/>
        <v>54.5</v>
      </c>
      <c r="S399" s="1">
        <f t="shared" si="313"/>
        <v>0.5</v>
      </c>
      <c r="T399" s="1">
        <f>VLOOKUP($H399,節点!$E$1:$G$20000,2,FALSE)</f>
        <v>53</v>
      </c>
      <c r="U399" s="1">
        <f>VLOOKUP($H399,節点!$E$1:$G$20000,3,FALSE)</f>
        <v>0</v>
      </c>
      <c r="V399" s="1">
        <f>VLOOKUP($I399,節点!$E$1:$G$20000,2,FALSE)</f>
        <v>56</v>
      </c>
      <c r="W399" s="1">
        <f>VLOOKUP($I399,節点!$E$1:$G$20000,3,FALSE)</f>
        <v>0</v>
      </c>
      <c r="X399" s="1">
        <f>VLOOKUP($J399,節点!$E$1:$G$20000,2,FALSE)</f>
        <v>56</v>
      </c>
      <c r="Y399" s="1">
        <f>VLOOKUP($J399,節点!$E$1:$G$20000,3,FALSE)</f>
        <v>1</v>
      </c>
      <c r="Z399" s="1">
        <f>VLOOKUP($K399,節点!$E$1:$G$20000,2,FALSE)</f>
        <v>53</v>
      </c>
      <c r="AA399" s="1">
        <f>VLOOKUP($K399,節点!$E$1:$G$20000,3,FALSE)</f>
        <v>1</v>
      </c>
      <c r="AB399">
        <f t="shared" si="314"/>
        <v>-1.5</v>
      </c>
      <c r="AC399">
        <f t="shared" si="315"/>
        <v>-0.5</v>
      </c>
      <c r="AD399">
        <f t="shared" si="316"/>
        <v>1.5</v>
      </c>
      <c r="AE399">
        <f t="shared" si="317"/>
        <v>-0.5</v>
      </c>
      <c r="AF399">
        <f t="shared" si="318"/>
        <v>1.5</v>
      </c>
      <c r="AG399">
        <f t="shared" si="319"/>
        <v>0.5</v>
      </c>
      <c r="AH399">
        <f t="shared" si="320"/>
        <v>-1.5</v>
      </c>
      <c r="AI399">
        <f t="shared" si="321"/>
        <v>0.5</v>
      </c>
      <c r="AJ399">
        <f t="shared" si="295"/>
        <v>198.43494882292202</v>
      </c>
      <c r="AK399">
        <f t="shared" si="296"/>
        <v>341.56505117707798</v>
      </c>
      <c r="AL399">
        <f t="shared" si="297"/>
        <v>18.43494882292201</v>
      </c>
      <c r="AM399">
        <f t="shared" si="298"/>
        <v>161.56505117707798</v>
      </c>
      <c r="AN399">
        <f t="shared" si="322"/>
        <v>3</v>
      </c>
      <c r="AO399">
        <f t="shared" si="323"/>
        <v>4</v>
      </c>
      <c r="AP399">
        <f t="shared" si="324"/>
        <v>1</v>
      </c>
      <c r="AQ399">
        <f t="shared" si="325"/>
        <v>2</v>
      </c>
      <c r="AR399">
        <f t="shared" si="326"/>
        <v>3412</v>
      </c>
      <c r="AS399" t="str">
        <f t="shared" si="327"/>
        <v/>
      </c>
      <c r="AT399" t="str">
        <f t="shared" si="328"/>
        <v/>
      </c>
      <c r="AU399" t="str">
        <f t="shared" si="329"/>
        <v/>
      </c>
      <c r="AV399" t="str">
        <f t="shared" si="330"/>
        <v/>
      </c>
      <c r="AW399" t="str">
        <f t="shared" si="299"/>
        <v/>
      </c>
      <c r="BA399">
        <f t="shared" si="283"/>
        <v>54.5</v>
      </c>
      <c r="BB399">
        <f t="shared" si="284"/>
        <v>0</v>
      </c>
      <c r="BC399">
        <f t="shared" si="285"/>
        <v>56</v>
      </c>
      <c r="BD399">
        <f t="shared" si="286"/>
        <v>0.5</v>
      </c>
      <c r="BE399">
        <f t="shared" si="287"/>
        <v>54.5</v>
      </c>
      <c r="BF399">
        <f t="shared" si="288"/>
        <v>1</v>
      </c>
      <c r="BG399">
        <f t="shared" si="289"/>
        <v>53</v>
      </c>
      <c r="BH399">
        <f t="shared" si="290"/>
        <v>0.5</v>
      </c>
      <c r="BI399">
        <f t="shared" si="291"/>
        <v>1</v>
      </c>
      <c r="BJ399">
        <f t="shared" si="292"/>
        <v>3</v>
      </c>
      <c r="BK399">
        <f t="shared" si="293"/>
        <v>3</v>
      </c>
      <c r="BL399">
        <f t="shared" si="294"/>
        <v>1</v>
      </c>
      <c r="BM399" s="1">
        <v>3.8095238095238071</v>
      </c>
    </row>
    <row r="400" spans="1:65">
      <c r="A400" s="16" t="s">
        <v>3824</v>
      </c>
      <c r="E400"/>
      <c r="F400" s="17">
        <f t="shared" si="300"/>
        <v>2561</v>
      </c>
      <c r="G400" s="3">
        <f t="shared" si="301"/>
        <v>2</v>
      </c>
      <c r="H400" s="4">
        <f t="shared" si="302"/>
        <v>2620</v>
      </c>
      <c r="I400" s="4">
        <f t="shared" si="303"/>
        <v>2661</v>
      </c>
      <c r="J400" s="4">
        <f t="shared" si="304"/>
        <v>2662</v>
      </c>
      <c r="K400" s="4">
        <f t="shared" si="305"/>
        <v>2621</v>
      </c>
      <c r="L400" s="1">
        <f t="shared" si="306"/>
        <v>0</v>
      </c>
      <c r="M400" s="1">
        <f t="shared" si="307"/>
        <v>0</v>
      </c>
      <c r="N400" s="1">
        <f t="shared" si="308"/>
        <v>0</v>
      </c>
      <c r="O400" s="1">
        <f t="shared" si="309"/>
        <v>0</v>
      </c>
      <c r="P400" s="1">
        <f t="shared" si="310"/>
        <v>0</v>
      </c>
      <c r="Q400" s="1" t="str">
        <f t="shared" si="311"/>
        <v/>
      </c>
      <c r="R400" s="1">
        <f t="shared" si="312"/>
        <v>54.5</v>
      </c>
      <c r="S400" s="1">
        <f t="shared" si="313"/>
        <v>1.5</v>
      </c>
      <c r="T400" s="1">
        <f>VLOOKUP($H400,節点!$E$1:$G$20000,2,FALSE)</f>
        <v>53</v>
      </c>
      <c r="U400" s="1">
        <f>VLOOKUP($H400,節点!$E$1:$G$20000,3,FALSE)</f>
        <v>1</v>
      </c>
      <c r="V400" s="1">
        <f>VLOOKUP($I400,節点!$E$1:$G$20000,2,FALSE)</f>
        <v>56</v>
      </c>
      <c r="W400" s="1">
        <f>VLOOKUP($I400,節点!$E$1:$G$20000,3,FALSE)</f>
        <v>1</v>
      </c>
      <c r="X400" s="1">
        <f>VLOOKUP($J400,節点!$E$1:$G$20000,2,FALSE)</f>
        <v>56</v>
      </c>
      <c r="Y400" s="1">
        <f>VLOOKUP($J400,節点!$E$1:$G$20000,3,FALSE)</f>
        <v>2</v>
      </c>
      <c r="Z400" s="1">
        <f>VLOOKUP($K400,節点!$E$1:$G$20000,2,FALSE)</f>
        <v>53</v>
      </c>
      <c r="AA400" s="1">
        <f>VLOOKUP($K400,節点!$E$1:$G$20000,3,FALSE)</f>
        <v>2</v>
      </c>
      <c r="AB400">
        <f t="shared" si="314"/>
        <v>-1.5</v>
      </c>
      <c r="AC400">
        <f t="shared" si="315"/>
        <v>-0.5</v>
      </c>
      <c r="AD400">
        <f t="shared" si="316"/>
        <v>1.5</v>
      </c>
      <c r="AE400">
        <f t="shared" si="317"/>
        <v>-0.5</v>
      </c>
      <c r="AF400">
        <f t="shared" si="318"/>
        <v>1.5</v>
      </c>
      <c r="AG400">
        <f t="shared" si="319"/>
        <v>0.5</v>
      </c>
      <c r="AH400">
        <f t="shared" si="320"/>
        <v>-1.5</v>
      </c>
      <c r="AI400">
        <f t="shared" si="321"/>
        <v>0.5</v>
      </c>
      <c r="AJ400">
        <f t="shared" si="295"/>
        <v>198.43494882292202</v>
      </c>
      <c r="AK400">
        <f t="shared" si="296"/>
        <v>341.56505117707798</v>
      </c>
      <c r="AL400">
        <f t="shared" si="297"/>
        <v>18.43494882292201</v>
      </c>
      <c r="AM400">
        <f t="shared" si="298"/>
        <v>161.56505117707798</v>
      </c>
      <c r="AN400">
        <f t="shared" si="322"/>
        <v>3</v>
      </c>
      <c r="AO400">
        <f t="shared" si="323"/>
        <v>4</v>
      </c>
      <c r="AP400">
        <f t="shared" si="324"/>
        <v>1</v>
      </c>
      <c r="AQ400">
        <f t="shared" si="325"/>
        <v>2</v>
      </c>
      <c r="AR400">
        <f t="shared" si="326"/>
        <v>3412</v>
      </c>
      <c r="AS400" t="str">
        <f t="shared" si="327"/>
        <v/>
      </c>
      <c r="AT400" t="str">
        <f t="shared" si="328"/>
        <v/>
      </c>
      <c r="AU400" t="str">
        <f t="shared" si="329"/>
        <v/>
      </c>
      <c r="AV400" t="str">
        <f t="shared" si="330"/>
        <v/>
      </c>
      <c r="AW400" t="str">
        <f t="shared" si="299"/>
        <v/>
      </c>
      <c r="BA400">
        <f t="shared" si="283"/>
        <v>54.5</v>
      </c>
      <c r="BB400">
        <f t="shared" si="284"/>
        <v>1</v>
      </c>
      <c r="BC400">
        <f t="shared" si="285"/>
        <v>56</v>
      </c>
      <c r="BD400">
        <f t="shared" si="286"/>
        <v>1.5</v>
      </c>
      <c r="BE400">
        <f t="shared" si="287"/>
        <v>54.5</v>
      </c>
      <c r="BF400">
        <f t="shared" si="288"/>
        <v>2</v>
      </c>
      <c r="BG400">
        <f t="shared" si="289"/>
        <v>53</v>
      </c>
      <c r="BH400">
        <f t="shared" si="290"/>
        <v>1.5</v>
      </c>
      <c r="BI400">
        <f t="shared" si="291"/>
        <v>1</v>
      </c>
      <c r="BJ400">
        <f t="shared" si="292"/>
        <v>3</v>
      </c>
      <c r="BK400">
        <f t="shared" si="293"/>
        <v>3</v>
      </c>
      <c r="BL400">
        <f t="shared" si="294"/>
        <v>1</v>
      </c>
      <c r="BM400" s="1">
        <v>3.8095238095238071</v>
      </c>
    </row>
    <row r="401" spans="1:65">
      <c r="A401" s="16" t="s">
        <v>3825</v>
      </c>
      <c r="E401"/>
      <c r="F401" s="17">
        <f t="shared" si="300"/>
        <v>2587</v>
      </c>
      <c r="G401" s="3">
        <f t="shared" si="301"/>
        <v>2</v>
      </c>
      <c r="H401" s="4">
        <f t="shared" si="302"/>
        <v>2647</v>
      </c>
      <c r="I401" s="4">
        <f t="shared" si="303"/>
        <v>2688</v>
      </c>
      <c r="J401" s="4">
        <f t="shared" si="304"/>
        <v>2689</v>
      </c>
      <c r="K401" s="4">
        <f t="shared" si="305"/>
        <v>2648</v>
      </c>
      <c r="L401" s="1">
        <f t="shared" si="306"/>
        <v>0</v>
      </c>
      <c r="M401" s="1">
        <f t="shared" si="307"/>
        <v>0</v>
      </c>
      <c r="N401" s="1">
        <f t="shared" si="308"/>
        <v>0</v>
      </c>
      <c r="O401" s="1">
        <f t="shared" si="309"/>
        <v>0</v>
      </c>
      <c r="P401" s="1">
        <f t="shared" si="310"/>
        <v>0</v>
      </c>
      <c r="Q401" s="1" t="str">
        <f t="shared" si="311"/>
        <v/>
      </c>
      <c r="R401" s="1">
        <f t="shared" si="312"/>
        <v>57.5</v>
      </c>
      <c r="S401" s="1">
        <f t="shared" si="313"/>
        <v>-11.762499999999999</v>
      </c>
      <c r="T401" s="1">
        <f>VLOOKUP($H401,節点!$E$1:$G$20000,2,FALSE)</f>
        <v>56</v>
      </c>
      <c r="U401" s="1">
        <f>VLOOKUP($H401,節点!$E$1:$G$20000,3,FALSE)</f>
        <v>-12.1</v>
      </c>
      <c r="V401" s="1">
        <f>VLOOKUP($I401,節点!$E$1:$G$20000,2,FALSE)</f>
        <v>59</v>
      </c>
      <c r="W401" s="1">
        <f>VLOOKUP($I401,節点!$E$1:$G$20000,3,FALSE)</f>
        <v>-12.1</v>
      </c>
      <c r="X401" s="1">
        <f>VLOOKUP($J401,節点!$E$1:$G$20000,2,FALSE)</f>
        <v>59</v>
      </c>
      <c r="Y401" s="1">
        <f>VLOOKUP($J401,節点!$E$1:$G$20000,3,FALSE)</f>
        <v>-11.425000000000001</v>
      </c>
      <c r="Z401" s="1">
        <f>VLOOKUP($K401,節点!$E$1:$G$20000,2,FALSE)</f>
        <v>56</v>
      </c>
      <c r="AA401" s="1">
        <f>VLOOKUP($K401,節点!$E$1:$G$20000,3,FALSE)</f>
        <v>-11.425000000000001</v>
      </c>
      <c r="AB401">
        <f t="shared" si="314"/>
        <v>-1.5</v>
      </c>
      <c r="AC401">
        <f t="shared" si="315"/>
        <v>-0.33750000000000036</v>
      </c>
      <c r="AD401">
        <f t="shared" si="316"/>
        <v>1.5</v>
      </c>
      <c r="AE401">
        <f t="shared" si="317"/>
        <v>-0.33750000000000036</v>
      </c>
      <c r="AF401">
        <f t="shared" si="318"/>
        <v>1.5</v>
      </c>
      <c r="AG401">
        <f t="shared" si="319"/>
        <v>0.33749999999999858</v>
      </c>
      <c r="AH401">
        <f t="shared" si="320"/>
        <v>-1.5</v>
      </c>
      <c r="AI401">
        <f t="shared" si="321"/>
        <v>0.33749999999999858</v>
      </c>
      <c r="AJ401">
        <f t="shared" si="295"/>
        <v>192.68038349181984</v>
      </c>
      <c r="AK401">
        <f t="shared" si="296"/>
        <v>347.31961650818016</v>
      </c>
      <c r="AL401">
        <f t="shared" si="297"/>
        <v>12.680383491819768</v>
      </c>
      <c r="AM401">
        <f t="shared" si="298"/>
        <v>167.31961650818022</v>
      </c>
      <c r="AN401">
        <f t="shared" si="322"/>
        <v>3</v>
      </c>
      <c r="AO401">
        <f t="shared" si="323"/>
        <v>4</v>
      </c>
      <c r="AP401">
        <f t="shared" si="324"/>
        <v>1</v>
      </c>
      <c r="AQ401">
        <f t="shared" si="325"/>
        <v>2</v>
      </c>
      <c r="AR401">
        <f t="shared" si="326"/>
        <v>3412</v>
      </c>
      <c r="AS401" t="str">
        <f t="shared" si="327"/>
        <v/>
      </c>
      <c r="AT401" t="str">
        <f t="shared" si="328"/>
        <v/>
      </c>
      <c r="AU401" t="str">
        <f t="shared" si="329"/>
        <v/>
      </c>
      <c r="AV401" t="str">
        <f t="shared" si="330"/>
        <v/>
      </c>
      <c r="AW401" t="str">
        <f t="shared" si="299"/>
        <v/>
      </c>
      <c r="BA401">
        <f t="shared" si="283"/>
        <v>57.5</v>
      </c>
      <c r="BB401">
        <f t="shared" si="284"/>
        <v>-12.1</v>
      </c>
      <c r="BC401">
        <f t="shared" si="285"/>
        <v>59</v>
      </c>
      <c r="BD401">
        <f t="shared" si="286"/>
        <v>-11.762499999999999</v>
      </c>
      <c r="BE401">
        <f t="shared" si="287"/>
        <v>57.5</v>
      </c>
      <c r="BF401">
        <f t="shared" si="288"/>
        <v>-11.425000000000001</v>
      </c>
      <c r="BG401">
        <f t="shared" si="289"/>
        <v>56</v>
      </c>
      <c r="BH401">
        <f t="shared" si="290"/>
        <v>-11.762499999999999</v>
      </c>
      <c r="BI401">
        <f t="shared" si="291"/>
        <v>0.67499999999999893</v>
      </c>
      <c r="BJ401">
        <f t="shared" si="292"/>
        <v>3</v>
      </c>
      <c r="BK401">
        <f t="shared" si="293"/>
        <v>4.4444444444444517</v>
      </c>
      <c r="BL401">
        <f t="shared" si="294"/>
        <v>0.67499999999999893</v>
      </c>
      <c r="BM401" s="1">
        <v>3.8095238095238071</v>
      </c>
    </row>
    <row r="402" spans="1:65">
      <c r="A402" s="16" t="s">
        <v>3826</v>
      </c>
      <c r="E402"/>
      <c r="F402" s="17">
        <f t="shared" si="300"/>
        <v>2588</v>
      </c>
      <c r="G402" s="3">
        <f t="shared" si="301"/>
        <v>2</v>
      </c>
      <c r="H402" s="4">
        <f t="shared" si="302"/>
        <v>2648</v>
      </c>
      <c r="I402" s="4">
        <f t="shared" si="303"/>
        <v>2689</v>
      </c>
      <c r="J402" s="4">
        <f t="shared" si="304"/>
        <v>2690</v>
      </c>
      <c r="K402" s="4">
        <f t="shared" si="305"/>
        <v>2649</v>
      </c>
      <c r="L402" s="1">
        <f t="shared" si="306"/>
        <v>0</v>
      </c>
      <c r="M402" s="1">
        <f t="shared" si="307"/>
        <v>0</v>
      </c>
      <c r="N402" s="1">
        <f t="shared" si="308"/>
        <v>0</v>
      </c>
      <c r="O402" s="1">
        <f t="shared" si="309"/>
        <v>0</v>
      </c>
      <c r="P402" s="1">
        <f t="shared" si="310"/>
        <v>0</v>
      </c>
      <c r="Q402" s="1" t="str">
        <f t="shared" si="311"/>
        <v/>
      </c>
      <c r="R402" s="1">
        <f t="shared" si="312"/>
        <v>57.5</v>
      </c>
      <c r="S402" s="1">
        <f t="shared" si="313"/>
        <v>-11.0875</v>
      </c>
      <c r="T402" s="1">
        <f>VLOOKUP($H402,節点!$E$1:$G$20000,2,FALSE)</f>
        <v>56</v>
      </c>
      <c r="U402" s="1">
        <f>VLOOKUP($H402,節点!$E$1:$G$20000,3,FALSE)</f>
        <v>-11.425000000000001</v>
      </c>
      <c r="V402" s="1">
        <f>VLOOKUP($I402,節点!$E$1:$G$20000,2,FALSE)</f>
        <v>59</v>
      </c>
      <c r="W402" s="1">
        <f>VLOOKUP($I402,節点!$E$1:$G$20000,3,FALSE)</f>
        <v>-11.425000000000001</v>
      </c>
      <c r="X402" s="1">
        <f>VLOOKUP($J402,節点!$E$1:$G$20000,2,FALSE)</f>
        <v>59</v>
      </c>
      <c r="Y402" s="1">
        <f>VLOOKUP($J402,節点!$E$1:$G$20000,3,FALSE)</f>
        <v>-10.75</v>
      </c>
      <c r="Z402" s="1">
        <f>VLOOKUP($K402,節点!$E$1:$G$20000,2,FALSE)</f>
        <v>56</v>
      </c>
      <c r="AA402" s="1">
        <f>VLOOKUP($K402,節点!$E$1:$G$20000,3,FALSE)</f>
        <v>-10.75</v>
      </c>
      <c r="AB402">
        <f t="shared" si="314"/>
        <v>-1.5</v>
      </c>
      <c r="AC402">
        <f t="shared" si="315"/>
        <v>-0.33750000000000036</v>
      </c>
      <c r="AD402">
        <f t="shared" si="316"/>
        <v>1.5</v>
      </c>
      <c r="AE402">
        <f t="shared" si="317"/>
        <v>-0.33750000000000036</v>
      </c>
      <c r="AF402">
        <f t="shared" si="318"/>
        <v>1.5</v>
      </c>
      <c r="AG402">
        <f t="shared" si="319"/>
        <v>0.33750000000000036</v>
      </c>
      <c r="AH402">
        <f t="shared" si="320"/>
        <v>-1.5</v>
      </c>
      <c r="AI402">
        <f t="shared" si="321"/>
        <v>0.33750000000000036</v>
      </c>
      <c r="AJ402">
        <f t="shared" si="295"/>
        <v>192.68038349181984</v>
      </c>
      <c r="AK402">
        <f t="shared" si="296"/>
        <v>347.31961650818016</v>
      </c>
      <c r="AL402">
        <f t="shared" si="297"/>
        <v>12.680383491819832</v>
      </c>
      <c r="AM402">
        <f t="shared" si="298"/>
        <v>167.31961650818016</v>
      </c>
      <c r="AN402">
        <f t="shared" si="322"/>
        <v>3</v>
      </c>
      <c r="AO402">
        <f t="shared" si="323"/>
        <v>4</v>
      </c>
      <c r="AP402">
        <f t="shared" si="324"/>
        <v>1</v>
      </c>
      <c r="AQ402">
        <f t="shared" si="325"/>
        <v>2</v>
      </c>
      <c r="AR402">
        <f t="shared" si="326"/>
        <v>3412</v>
      </c>
      <c r="AS402" t="str">
        <f t="shared" si="327"/>
        <v/>
      </c>
      <c r="AT402" t="str">
        <f t="shared" si="328"/>
        <v/>
      </c>
      <c r="AU402" t="str">
        <f t="shared" si="329"/>
        <v/>
      </c>
      <c r="AV402" t="str">
        <f t="shared" si="330"/>
        <v/>
      </c>
      <c r="AW402" t="str">
        <f t="shared" si="299"/>
        <v/>
      </c>
      <c r="BA402">
        <f t="shared" si="283"/>
        <v>57.5</v>
      </c>
      <c r="BB402">
        <f t="shared" si="284"/>
        <v>-11.425000000000001</v>
      </c>
      <c r="BC402">
        <f t="shared" si="285"/>
        <v>59</v>
      </c>
      <c r="BD402">
        <f t="shared" si="286"/>
        <v>-11.0875</v>
      </c>
      <c r="BE402">
        <f t="shared" si="287"/>
        <v>57.5</v>
      </c>
      <c r="BF402">
        <f t="shared" si="288"/>
        <v>-10.75</v>
      </c>
      <c r="BG402">
        <f t="shared" si="289"/>
        <v>56</v>
      </c>
      <c r="BH402">
        <f t="shared" si="290"/>
        <v>-11.0875</v>
      </c>
      <c r="BI402">
        <f t="shared" si="291"/>
        <v>0.67500000000000071</v>
      </c>
      <c r="BJ402">
        <f t="shared" si="292"/>
        <v>3</v>
      </c>
      <c r="BK402">
        <f t="shared" si="293"/>
        <v>4.4444444444444402</v>
      </c>
      <c r="BL402">
        <f t="shared" si="294"/>
        <v>0.67500000000000071</v>
      </c>
      <c r="BM402" s="1">
        <v>3.8095238095238071</v>
      </c>
    </row>
    <row r="403" spans="1:65">
      <c r="A403" s="16" t="s">
        <v>3827</v>
      </c>
      <c r="E403"/>
      <c r="F403" s="17">
        <f t="shared" si="300"/>
        <v>2589</v>
      </c>
      <c r="G403" s="3">
        <f t="shared" si="301"/>
        <v>2</v>
      </c>
      <c r="H403" s="4">
        <f t="shared" si="302"/>
        <v>2649</v>
      </c>
      <c r="I403" s="4">
        <f t="shared" si="303"/>
        <v>2690</v>
      </c>
      <c r="J403" s="4">
        <f t="shared" si="304"/>
        <v>2691</v>
      </c>
      <c r="K403" s="4">
        <f t="shared" si="305"/>
        <v>2650</v>
      </c>
      <c r="L403" s="1">
        <f t="shared" si="306"/>
        <v>0</v>
      </c>
      <c r="M403" s="1">
        <f t="shared" si="307"/>
        <v>0</v>
      </c>
      <c r="N403" s="1">
        <f t="shared" si="308"/>
        <v>0</v>
      </c>
      <c r="O403" s="1">
        <f t="shared" si="309"/>
        <v>0</v>
      </c>
      <c r="P403" s="1">
        <f t="shared" si="310"/>
        <v>0</v>
      </c>
      <c r="Q403" s="1" t="str">
        <f t="shared" si="311"/>
        <v/>
      </c>
      <c r="R403" s="1">
        <f t="shared" si="312"/>
        <v>57.5</v>
      </c>
      <c r="S403" s="1">
        <f t="shared" si="313"/>
        <v>-10.333500000000001</v>
      </c>
      <c r="T403" s="1">
        <f>VLOOKUP($H403,節点!$E$1:$G$20000,2,FALSE)</f>
        <v>56</v>
      </c>
      <c r="U403" s="1">
        <f>VLOOKUP($H403,節点!$E$1:$G$20000,3,FALSE)</f>
        <v>-10.75</v>
      </c>
      <c r="V403" s="1">
        <f>VLOOKUP($I403,節点!$E$1:$G$20000,2,FALSE)</f>
        <v>59</v>
      </c>
      <c r="W403" s="1">
        <f>VLOOKUP($I403,節点!$E$1:$G$20000,3,FALSE)</f>
        <v>-10.75</v>
      </c>
      <c r="X403" s="1">
        <f>VLOOKUP($J403,節点!$E$1:$G$20000,2,FALSE)</f>
        <v>59</v>
      </c>
      <c r="Y403" s="1">
        <f>VLOOKUP($J403,節点!$E$1:$G$20000,3,FALSE)</f>
        <v>-9.9169999999999998</v>
      </c>
      <c r="Z403" s="1">
        <f>VLOOKUP($K403,節点!$E$1:$G$20000,2,FALSE)</f>
        <v>56</v>
      </c>
      <c r="AA403" s="1">
        <f>VLOOKUP($K403,節点!$E$1:$G$20000,3,FALSE)</f>
        <v>-9.9169999999999998</v>
      </c>
      <c r="AB403">
        <f t="shared" si="314"/>
        <v>-1.5</v>
      </c>
      <c r="AC403">
        <f t="shared" si="315"/>
        <v>-0.4164999999999992</v>
      </c>
      <c r="AD403">
        <f t="shared" si="316"/>
        <v>1.5</v>
      </c>
      <c r="AE403">
        <f t="shared" si="317"/>
        <v>-0.4164999999999992</v>
      </c>
      <c r="AF403">
        <f t="shared" si="318"/>
        <v>1.5</v>
      </c>
      <c r="AG403">
        <f t="shared" si="319"/>
        <v>0.41650000000000098</v>
      </c>
      <c r="AH403">
        <f t="shared" si="320"/>
        <v>-1.5</v>
      </c>
      <c r="AI403">
        <f t="shared" si="321"/>
        <v>0.41650000000000098</v>
      </c>
      <c r="AJ403">
        <f t="shared" si="295"/>
        <v>195.51820066105648</v>
      </c>
      <c r="AK403">
        <f t="shared" si="296"/>
        <v>344.48179933894352</v>
      </c>
      <c r="AL403">
        <f t="shared" si="297"/>
        <v>15.51820066105655</v>
      </c>
      <c r="AM403">
        <f t="shared" si="298"/>
        <v>164.48179933894346</v>
      </c>
      <c r="AN403">
        <f t="shared" si="322"/>
        <v>3</v>
      </c>
      <c r="AO403">
        <f t="shared" si="323"/>
        <v>4</v>
      </c>
      <c r="AP403">
        <f t="shared" si="324"/>
        <v>1</v>
      </c>
      <c r="AQ403">
        <f t="shared" si="325"/>
        <v>2</v>
      </c>
      <c r="AR403">
        <f t="shared" si="326"/>
        <v>3412</v>
      </c>
      <c r="AS403" t="str">
        <f t="shared" si="327"/>
        <v/>
      </c>
      <c r="AT403" t="str">
        <f t="shared" si="328"/>
        <v/>
      </c>
      <c r="AU403" t="str">
        <f t="shared" si="329"/>
        <v/>
      </c>
      <c r="AV403" t="str">
        <f t="shared" si="330"/>
        <v/>
      </c>
      <c r="AW403" t="str">
        <f t="shared" si="299"/>
        <v/>
      </c>
      <c r="BA403">
        <f t="shared" si="283"/>
        <v>57.5</v>
      </c>
      <c r="BB403">
        <f t="shared" si="284"/>
        <v>-10.75</v>
      </c>
      <c r="BC403">
        <f t="shared" si="285"/>
        <v>59</v>
      </c>
      <c r="BD403">
        <f t="shared" si="286"/>
        <v>-10.333500000000001</v>
      </c>
      <c r="BE403">
        <f t="shared" si="287"/>
        <v>57.5</v>
      </c>
      <c r="BF403">
        <f t="shared" si="288"/>
        <v>-9.9169999999999998</v>
      </c>
      <c r="BG403">
        <f t="shared" si="289"/>
        <v>56</v>
      </c>
      <c r="BH403">
        <f t="shared" si="290"/>
        <v>-10.333500000000001</v>
      </c>
      <c r="BI403">
        <f t="shared" si="291"/>
        <v>0.83300000000000018</v>
      </c>
      <c r="BJ403">
        <f t="shared" si="292"/>
        <v>3</v>
      </c>
      <c r="BK403">
        <f t="shared" si="293"/>
        <v>3.6014405762304915</v>
      </c>
      <c r="BL403">
        <f t="shared" si="294"/>
        <v>0.83300000000000018</v>
      </c>
      <c r="BM403" s="1">
        <v>3.8095238095238071</v>
      </c>
    </row>
    <row r="404" spans="1:65">
      <c r="A404" s="16" t="s">
        <v>3828</v>
      </c>
      <c r="E404"/>
      <c r="F404" s="17">
        <f t="shared" si="300"/>
        <v>2590</v>
      </c>
      <c r="G404" s="3">
        <f t="shared" si="301"/>
        <v>2</v>
      </c>
      <c r="H404" s="4">
        <f t="shared" si="302"/>
        <v>2650</v>
      </c>
      <c r="I404" s="4">
        <f t="shared" si="303"/>
        <v>2691</v>
      </c>
      <c r="J404" s="4">
        <f t="shared" si="304"/>
        <v>2692</v>
      </c>
      <c r="K404" s="4">
        <f t="shared" si="305"/>
        <v>2651</v>
      </c>
      <c r="L404" s="1">
        <f t="shared" si="306"/>
        <v>0</v>
      </c>
      <c r="M404" s="1">
        <f t="shared" si="307"/>
        <v>0</v>
      </c>
      <c r="N404" s="1">
        <f t="shared" si="308"/>
        <v>0</v>
      </c>
      <c r="O404" s="1">
        <f t="shared" si="309"/>
        <v>0</v>
      </c>
      <c r="P404" s="1">
        <f t="shared" si="310"/>
        <v>0</v>
      </c>
      <c r="Q404" s="1" t="str">
        <f t="shared" si="311"/>
        <v/>
      </c>
      <c r="R404" s="1">
        <f t="shared" si="312"/>
        <v>57.5</v>
      </c>
      <c r="S404" s="1">
        <f t="shared" si="313"/>
        <v>-9.5004999999999988</v>
      </c>
      <c r="T404" s="1">
        <f>VLOOKUP($H404,節点!$E$1:$G$20000,2,FALSE)</f>
        <v>56</v>
      </c>
      <c r="U404" s="1">
        <f>VLOOKUP($H404,節点!$E$1:$G$20000,3,FALSE)</f>
        <v>-9.9169999999999998</v>
      </c>
      <c r="V404" s="1">
        <f>VLOOKUP($I404,節点!$E$1:$G$20000,2,FALSE)</f>
        <v>59</v>
      </c>
      <c r="W404" s="1">
        <f>VLOOKUP($I404,節点!$E$1:$G$20000,3,FALSE)</f>
        <v>-9.9169999999999998</v>
      </c>
      <c r="X404" s="1">
        <f>VLOOKUP($J404,節点!$E$1:$G$20000,2,FALSE)</f>
        <v>59</v>
      </c>
      <c r="Y404" s="1">
        <f>VLOOKUP($J404,節点!$E$1:$G$20000,3,FALSE)</f>
        <v>-9.0839999999999996</v>
      </c>
      <c r="Z404" s="1">
        <f>VLOOKUP($K404,節点!$E$1:$G$20000,2,FALSE)</f>
        <v>56</v>
      </c>
      <c r="AA404" s="1">
        <f>VLOOKUP($K404,節点!$E$1:$G$20000,3,FALSE)</f>
        <v>-9.0839999999999996</v>
      </c>
      <c r="AB404">
        <f t="shared" si="314"/>
        <v>-1.5</v>
      </c>
      <c r="AC404">
        <f t="shared" si="315"/>
        <v>-0.41650000000000098</v>
      </c>
      <c r="AD404">
        <f t="shared" si="316"/>
        <v>1.5</v>
      </c>
      <c r="AE404">
        <f t="shared" si="317"/>
        <v>-0.41650000000000098</v>
      </c>
      <c r="AF404">
        <f t="shared" si="318"/>
        <v>1.5</v>
      </c>
      <c r="AG404">
        <f t="shared" si="319"/>
        <v>0.4164999999999992</v>
      </c>
      <c r="AH404">
        <f t="shared" si="320"/>
        <v>-1.5</v>
      </c>
      <c r="AI404">
        <f t="shared" si="321"/>
        <v>0.4164999999999992</v>
      </c>
      <c r="AJ404">
        <f t="shared" si="295"/>
        <v>195.51820066105654</v>
      </c>
      <c r="AK404">
        <f t="shared" si="296"/>
        <v>344.48179933894346</v>
      </c>
      <c r="AL404">
        <f t="shared" si="297"/>
        <v>15.518200661056486</v>
      </c>
      <c r="AM404">
        <f t="shared" si="298"/>
        <v>164.48179933894352</v>
      </c>
      <c r="AN404">
        <f t="shared" si="322"/>
        <v>3</v>
      </c>
      <c r="AO404">
        <f t="shared" si="323"/>
        <v>4</v>
      </c>
      <c r="AP404">
        <f t="shared" si="324"/>
        <v>1</v>
      </c>
      <c r="AQ404">
        <f t="shared" si="325"/>
        <v>2</v>
      </c>
      <c r="AR404">
        <f t="shared" si="326"/>
        <v>3412</v>
      </c>
      <c r="AS404" t="str">
        <f t="shared" si="327"/>
        <v/>
      </c>
      <c r="AT404" t="str">
        <f t="shared" si="328"/>
        <v/>
      </c>
      <c r="AU404" t="str">
        <f t="shared" si="329"/>
        <v/>
      </c>
      <c r="AV404" t="str">
        <f t="shared" si="330"/>
        <v/>
      </c>
      <c r="AW404" t="str">
        <f t="shared" si="299"/>
        <v/>
      </c>
      <c r="BA404">
        <f t="shared" si="283"/>
        <v>57.5</v>
      </c>
      <c r="BB404">
        <f t="shared" si="284"/>
        <v>-9.9169999999999998</v>
      </c>
      <c r="BC404">
        <f t="shared" si="285"/>
        <v>59</v>
      </c>
      <c r="BD404">
        <f t="shared" si="286"/>
        <v>-9.5004999999999988</v>
      </c>
      <c r="BE404">
        <f t="shared" si="287"/>
        <v>57.5</v>
      </c>
      <c r="BF404">
        <f t="shared" si="288"/>
        <v>-9.0839999999999996</v>
      </c>
      <c r="BG404">
        <f t="shared" si="289"/>
        <v>56</v>
      </c>
      <c r="BH404">
        <f t="shared" si="290"/>
        <v>-9.5004999999999988</v>
      </c>
      <c r="BI404">
        <f t="shared" si="291"/>
        <v>0.83300000000000018</v>
      </c>
      <c r="BJ404">
        <f t="shared" si="292"/>
        <v>3</v>
      </c>
      <c r="BK404">
        <f t="shared" si="293"/>
        <v>3.6014405762304915</v>
      </c>
      <c r="BL404">
        <f t="shared" si="294"/>
        <v>0.83300000000000018</v>
      </c>
      <c r="BM404" s="1">
        <v>3.8095238095238071</v>
      </c>
    </row>
    <row r="405" spans="1:65">
      <c r="A405" s="16" t="s">
        <v>3829</v>
      </c>
      <c r="E405"/>
      <c r="F405" s="17">
        <f t="shared" si="300"/>
        <v>2591</v>
      </c>
      <c r="G405" s="3">
        <f t="shared" si="301"/>
        <v>2</v>
      </c>
      <c r="H405" s="4">
        <f t="shared" si="302"/>
        <v>2651</v>
      </c>
      <c r="I405" s="4">
        <f t="shared" si="303"/>
        <v>2692</v>
      </c>
      <c r="J405" s="4">
        <f t="shared" si="304"/>
        <v>2693</v>
      </c>
      <c r="K405" s="4">
        <f t="shared" si="305"/>
        <v>2652</v>
      </c>
      <c r="L405" s="1">
        <f t="shared" si="306"/>
        <v>0</v>
      </c>
      <c r="M405" s="1">
        <f t="shared" si="307"/>
        <v>0</v>
      </c>
      <c r="N405" s="1">
        <f t="shared" si="308"/>
        <v>0</v>
      </c>
      <c r="O405" s="1">
        <f t="shared" si="309"/>
        <v>0</v>
      </c>
      <c r="P405" s="1">
        <f t="shared" si="310"/>
        <v>0</v>
      </c>
      <c r="Q405" s="1" t="str">
        <f t="shared" si="311"/>
        <v/>
      </c>
      <c r="R405" s="1">
        <f t="shared" si="312"/>
        <v>57.5</v>
      </c>
      <c r="S405" s="1">
        <f t="shared" si="313"/>
        <v>-8.6669999999999998</v>
      </c>
      <c r="T405" s="1">
        <f>VLOOKUP($H405,節点!$E$1:$G$20000,2,FALSE)</f>
        <v>56</v>
      </c>
      <c r="U405" s="1">
        <f>VLOOKUP($H405,節点!$E$1:$G$20000,3,FALSE)</f>
        <v>-9.0839999999999996</v>
      </c>
      <c r="V405" s="1">
        <f>VLOOKUP($I405,節点!$E$1:$G$20000,2,FALSE)</f>
        <v>59</v>
      </c>
      <c r="W405" s="1">
        <f>VLOOKUP($I405,節点!$E$1:$G$20000,3,FALSE)</f>
        <v>-9.0839999999999996</v>
      </c>
      <c r="X405" s="1">
        <f>VLOOKUP($J405,節点!$E$1:$G$20000,2,FALSE)</f>
        <v>59</v>
      </c>
      <c r="Y405" s="1">
        <f>VLOOKUP($J405,節点!$E$1:$G$20000,3,FALSE)</f>
        <v>-8.25</v>
      </c>
      <c r="Z405" s="1">
        <f>VLOOKUP($K405,節点!$E$1:$G$20000,2,FALSE)</f>
        <v>56</v>
      </c>
      <c r="AA405" s="1">
        <f>VLOOKUP($K405,節点!$E$1:$G$20000,3,FALSE)</f>
        <v>-8.25</v>
      </c>
      <c r="AB405">
        <f t="shared" si="314"/>
        <v>-1.5</v>
      </c>
      <c r="AC405">
        <f t="shared" si="315"/>
        <v>-0.41699999999999982</v>
      </c>
      <c r="AD405">
        <f t="shared" si="316"/>
        <v>1.5</v>
      </c>
      <c r="AE405">
        <f t="shared" si="317"/>
        <v>-0.41699999999999982</v>
      </c>
      <c r="AF405">
        <f t="shared" si="318"/>
        <v>1.5</v>
      </c>
      <c r="AG405">
        <f t="shared" si="319"/>
        <v>0.41699999999999982</v>
      </c>
      <c r="AH405">
        <f t="shared" si="320"/>
        <v>-1.5</v>
      </c>
      <c r="AI405">
        <f t="shared" si="321"/>
        <v>0.41699999999999982</v>
      </c>
      <c r="AJ405">
        <f t="shared" si="295"/>
        <v>195.53593065197865</v>
      </c>
      <c r="AK405">
        <f t="shared" si="296"/>
        <v>344.46406934802133</v>
      </c>
      <c r="AL405">
        <f t="shared" si="297"/>
        <v>15.535930651978658</v>
      </c>
      <c r="AM405">
        <f t="shared" si="298"/>
        <v>164.46406934802135</v>
      </c>
      <c r="AN405">
        <f t="shared" si="322"/>
        <v>3</v>
      </c>
      <c r="AO405">
        <f t="shared" si="323"/>
        <v>4</v>
      </c>
      <c r="AP405">
        <f t="shared" si="324"/>
        <v>1</v>
      </c>
      <c r="AQ405">
        <f t="shared" si="325"/>
        <v>2</v>
      </c>
      <c r="AR405">
        <f t="shared" si="326"/>
        <v>3412</v>
      </c>
      <c r="AS405" t="str">
        <f t="shared" si="327"/>
        <v/>
      </c>
      <c r="AT405" t="str">
        <f t="shared" si="328"/>
        <v/>
      </c>
      <c r="AU405" t="str">
        <f t="shared" si="329"/>
        <v/>
      </c>
      <c r="AV405" t="str">
        <f t="shared" si="330"/>
        <v/>
      </c>
      <c r="AW405" t="str">
        <f t="shared" si="299"/>
        <v/>
      </c>
      <c r="BA405">
        <f t="shared" si="283"/>
        <v>57.5</v>
      </c>
      <c r="BB405">
        <f t="shared" si="284"/>
        <v>-9.0839999999999996</v>
      </c>
      <c r="BC405">
        <f t="shared" si="285"/>
        <v>59</v>
      </c>
      <c r="BD405">
        <f t="shared" si="286"/>
        <v>-8.6669999999999998</v>
      </c>
      <c r="BE405">
        <f t="shared" si="287"/>
        <v>57.5</v>
      </c>
      <c r="BF405">
        <f t="shared" si="288"/>
        <v>-8.25</v>
      </c>
      <c r="BG405">
        <f t="shared" si="289"/>
        <v>56</v>
      </c>
      <c r="BH405">
        <f t="shared" si="290"/>
        <v>-8.6669999999999998</v>
      </c>
      <c r="BI405">
        <f t="shared" si="291"/>
        <v>0.83399999999999963</v>
      </c>
      <c r="BJ405">
        <f t="shared" si="292"/>
        <v>3</v>
      </c>
      <c r="BK405">
        <f t="shared" si="293"/>
        <v>3.597122302158275</v>
      </c>
      <c r="BL405">
        <f t="shared" si="294"/>
        <v>0.83399999999999963</v>
      </c>
      <c r="BM405" s="1">
        <v>3.8095238095238071</v>
      </c>
    </row>
    <row r="406" spans="1:65">
      <c r="A406" s="16" t="s">
        <v>3830</v>
      </c>
      <c r="E406"/>
      <c r="F406" s="17">
        <f t="shared" si="300"/>
        <v>2592</v>
      </c>
      <c r="G406" s="3">
        <f t="shared" si="301"/>
        <v>2</v>
      </c>
      <c r="H406" s="4">
        <f t="shared" si="302"/>
        <v>2652</v>
      </c>
      <c r="I406" s="4">
        <f t="shared" si="303"/>
        <v>2693</v>
      </c>
      <c r="J406" s="4">
        <f t="shared" si="304"/>
        <v>2694</v>
      </c>
      <c r="K406" s="4">
        <f t="shared" si="305"/>
        <v>2653</v>
      </c>
      <c r="L406" s="1">
        <f t="shared" si="306"/>
        <v>0</v>
      </c>
      <c r="M406" s="1">
        <f t="shared" si="307"/>
        <v>0</v>
      </c>
      <c r="N406" s="1">
        <f t="shared" si="308"/>
        <v>0</v>
      </c>
      <c r="O406" s="1">
        <f t="shared" si="309"/>
        <v>0</v>
      </c>
      <c r="P406" s="1">
        <f t="shared" si="310"/>
        <v>0</v>
      </c>
      <c r="Q406" s="1" t="str">
        <f t="shared" si="311"/>
        <v/>
      </c>
      <c r="R406" s="1">
        <f t="shared" si="312"/>
        <v>57.5</v>
      </c>
      <c r="S406" s="1">
        <f t="shared" si="313"/>
        <v>-7.8335000000000008</v>
      </c>
      <c r="T406" s="1">
        <f>VLOOKUP($H406,節点!$E$1:$G$20000,2,FALSE)</f>
        <v>56</v>
      </c>
      <c r="U406" s="1">
        <f>VLOOKUP($H406,節点!$E$1:$G$20000,3,FALSE)</f>
        <v>-8.25</v>
      </c>
      <c r="V406" s="1">
        <f>VLOOKUP($I406,節点!$E$1:$G$20000,2,FALSE)</f>
        <v>59</v>
      </c>
      <c r="W406" s="1">
        <f>VLOOKUP($I406,節点!$E$1:$G$20000,3,FALSE)</f>
        <v>-8.25</v>
      </c>
      <c r="X406" s="1">
        <f>VLOOKUP($J406,節点!$E$1:$G$20000,2,FALSE)</f>
        <v>59</v>
      </c>
      <c r="Y406" s="1">
        <f>VLOOKUP($J406,節点!$E$1:$G$20000,3,FALSE)</f>
        <v>-7.4169999999999998</v>
      </c>
      <c r="Z406" s="1">
        <f>VLOOKUP($K406,節点!$E$1:$G$20000,2,FALSE)</f>
        <v>56</v>
      </c>
      <c r="AA406" s="1">
        <f>VLOOKUP($K406,節点!$E$1:$G$20000,3,FALSE)</f>
        <v>-7.4169999999999998</v>
      </c>
      <c r="AB406">
        <f t="shared" si="314"/>
        <v>-1.5</v>
      </c>
      <c r="AC406">
        <f t="shared" si="315"/>
        <v>-0.4164999999999992</v>
      </c>
      <c r="AD406">
        <f t="shared" si="316"/>
        <v>1.5</v>
      </c>
      <c r="AE406">
        <f t="shared" si="317"/>
        <v>-0.4164999999999992</v>
      </c>
      <c r="AF406">
        <f t="shared" si="318"/>
        <v>1.5</v>
      </c>
      <c r="AG406">
        <f t="shared" si="319"/>
        <v>0.41650000000000098</v>
      </c>
      <c r="AH406">
        <f t="shared" si="320"/>
        <v>-1.5</v>
      </c>
      <c r="AI406">
        <f t="shared" si="321"/>
        <v>0.41650000000000098</v>
      </c>
      <c r="AJ406">
        <f t="shared" si="295"/>
        <v>195.51820066105648</v>
      </c>
      <c r="AK406">
        <f t="shared" si="296"/>
        <v>344.48179933894352</v>
      </c>
      <c r="AL406">
        <f t="shared" si="297"/>
        <v>15.51820066105655</v>
      </c>
      <c r="AM406">
        <f t="shared" si="298"/>
        <v>164.48179933894346</v>
      </c>
      <c r="AN406">
        <f t="shared" si="322"/>
        <v>3</v>
      </c>
      <c r="AO406">
        <f t="shared" si="323"/>
        <v>4</v>
      </c>
      <c r="AP406">
        <f t="shared" si="324"/>
        <v>1</v>
      </c>
      <c r="AQ406">
        <f t="shared" si="325"/>
        <v>2</v>
      </c>
      <c r="AR406">
        <f t="shared" si="326"/>
        <v>3412</v>
      </c>
      <c r="AS406" t="str">
        <f t="shared" si="327"/>
        <v/>
      </c>
      <c r="AT406" t="str">
        <f t="shared" si="328"/>
        <v/>
      </c>
      <c r="AU406" t="str">
        <f t="shared" si="329"/>
        <v/>
      </c>
      <c r="AV406" t="str">
        <f t="shared" si="330"/>
        <v/>
      </c>
      <c r="AW406" t="str">
        <f t="shared" si="299"/>
        <v/>
      </c>
      <c r="BA406">
        <f t="shared" ref="BA406:BA469" si="331">(T406+V406)/2</f>
        <v>57.5</v>
      </c>
      <c r="BB406">
        <f t="shared" ref="BB406:BB469" si="332">(U406+W406)/2</f>
        <v>-8.25</v>
      </c>
      <c r="BC406">
        <f t="shared" ref="BC406:BC469" si="333">(V406+X406)/2</f>
        <v>59</v>
      </c>
      <c r="BD406">
        <f t="shared" ref="BD406:BD469" si="334">(W406+Y406)/2</f>
        <v>-7.8334999999999999</v>
      </c>
      <c r="BE406">
        <f t="shared" ref="BE406:BE469" si="335">(X406+Z406)/2</f>
        <v>57.5</v>
      </c>
      <c r="BF406">
        <f t="shared" ref="BF406:BF469" si="336">(Y406+AA406)/2</f>
        <v>-7.4169999999999998</v>
      </c>
      <c r="BG406">
        <f t="shared" ref="BG406:BG469" si="337">(Z406+T406)/2</f>
        <v>56</v>
      </c>
      <c r="BH406">
        <f t="shared" ref="BH406:BH469" si="338">(AA406+U406)/2</f>
        <v>-7.8334999999999999</v>
      </c>
      <c r="BI406">
        <f t="shared" ref="BI406:BI469" si="339">SQRT((BE406-BA406)^2+(BF406-BB406)^2)</f>
        <v>0.83300000000000018</v>
      </c>
      <c r="BJ406">
        <f t="shared" ref="BJ406:BJ469" si="340">SQRT((BG406-BC406)^2+(BH406-BD406)^2)</f>
        <v>3</v>
      </c>
      <c r="BK406">
        <f t="shared" ref="BK406:BK469" si="341">MAX(BI406/BJ406,BJ406/BI406)</f>
        <v>3.6014405762304915</v>
      </c>
      <c r="BL406">
        <f t="shared" ref="BL406:BL469" si="342">MIN(BI406,BJ406)</f>
        <v>0.83300000000000018</v>
      </c>
      <c r="BM406" s="1">
        <v>3.8095238095238071</v>
      </c>
    </row>
    <row r="407" spans="1:65">
      <c r="A407" s="16" t="s">
        <v>3831</v>
      </c>
      <c r="E407"/>
      <c r="F407" s="17">
        <f t="shared" si="300"/>
        <v>2593</v>
      </c>
      <c r="G407" s="3">
        <f t="shared" si="301"/>
        <v>2</v>
      </c>
      <c r="H407" s="4">
        <f t="shared" si="302"/>
        <v>2653</v>
      </c>
      <c r="I407" s="4">
        <f t="shared" si="303"/>
        <v>2694</v>
      </c>
      <c r="J407" s="4">
        <f t="shared" si="304"/>
        <v>2695</v>
      </c>
      <c r="K407" s="4">
        <f t="shared" si="305"/>
        <v>2654</v>
      </c>
      <c r="L407" s="1">
        <f t="shared" si="306"/>
        <v>0</v>
      </c>
      <c r="M407" s="1">
        <f t="shared" si="307"/>
        <v>0</v>
      </c>
      <c r="N407" s="1">
        <f t="shared" si="308"/>
        <v>0</v>
      </c>
      <c r="O407" s="1">
        <f t="shared" si="309"/>
        <v>0</v>
      </c>
      <c r="P407" s="1">
        <f t="shared" si="310"/>
        <v>0</v>
      </c>
      <c r="Q407" s="1" t="str">
        <f t="shared" si="311"/>
        <v/>
      </c>
      <c r="R407" s="1">
        <f t="shared" si="312"/>
        <v>57.5</v>
      </c>
      <c r="S407" s="1">
        <f t="shared" si="313"/>
        <v>-7.0004999999999997</v>
      </c>
      <c r="T407" s="1">
        <f>VLOOKUP($H407,節点!$E$1:$G$20000,2,FALSE)</f>
        <v>56</v>
      </c>
      <c r="U407" s="1">
        <f>VLOOKUP($H407,節点!$E$1:$G$20000,3,FALSE)</f>
        <v>-7.4169999999999998</v>
      </c>
      <c r="V407" s="1">
        <f>VLOOKUP($I407,節点!$E$1:$G$20000,2,FALSE)</f>
        <v>59</v>
      </c>
      <c r="W407" s="1">
        <f>VLOOKUP($I407,節点!$E$1:$G$20000,3,FALSE)</f>
        <v>-7.4169999999999998</v>
      </c>
      <c r="X407" s="1">
        <f>VLOOKUP($J407,節点!$E$1:$G$20000,2,FALSE)</f>
        <v>59</v>
      </c>
      <c r="Y407" s="1">
        <f>VLOOKUP($J407,節点!$E$1:$G$20000,3,FALSE)</f>
        <v>-6.5839999999999996</v>
      </c>
      <c r="Z407" s="1">
        <f>VLOOKUP($K407,節点!$E$1:$G$20000,2,FALSE)</f>
        <v>56</v>
      </c>
      <c r="AA407" s="1">
        <f>VLOOKUP($K407,節点!$E$1:$G$20000,3,FALSE)</f>
        <v>-6.5839999999999996</v>
      </c>
      <c r="AB407">
        <f t="shared" si="314"/>
        <v>-1.5</v>
      </c>
      <c r="AC407">
        <f t="shared" si="315"/>
        <v>-0.41650000000000009</v>
      </c>
      <c r="AD407">
        <f t="shared" si="316"/>
        <v>1.5</v>
      </c>
      <c r="AE407">
        <f t="shared" si="317"/>
        <v>-0.41650000000000009</v>
      </c>
      <c r="AF407">
        <f t="shared" si="318"/>
        <v>1.5</v>
      </c>
      <c r="AG407">
        <f t="shared" si="319"/>
        <v>0.41650000000000009</v>
      </c>
      <c r="AH407">
        <f t="shared" si="320"/>
        <v>-1.5</v>
      </c>
      <c r="AI407">
        <f t="shared" si="321"/>
        <v>0.41650000000000009</v>
      </c>
      <c r="AJ407">
        <f t="shared" si="295"/>
        <v>195.51820066105651</v>
      </c>
      <c r="AK407">
        <f t="shared" si="296"/>
        <v>344.48179933894346</v>
      </c>
      <c r="AL407">
        <f t="shared" si="297"/>
        <v>15.518200661056518</v>
      </c>
      <c r="AM407">
        <f t="shared" si="298"/>
        <v>164.48179933894349</v>
      </c>
      <c r="AN407">
        <f t="shared" si="322"/>
        <v>3</v>
      </c>
      <c r="AO407">
        <f t="shared" si="323"/>
        <v>4</v>
      </c>
      <c r="AP407">
        <f t="shared" si="324"/>
        <v>1</v>
      </c>
      <c r="AQ407">
        <f t="shared" si="325"/>
        <v>2</v>
      </c>
      <c r="AR407">
        <f t="shared" si="326"/>
        <v>3412</v>
      </c>
      <c r="AS407" t="str">
        <f t="shared" si="327"/>
        <v/>
      </c>
      <c r="AT407" t="str">
        <f t="shared" si="328"/>
        <v/>
      </c>
      <c r="AU407" t="str">
        <f t="shared" si="329"/>
        <v/>
      </c>
      <c r="AV407" t="str">
        <f t="shared" si="330"/>
        <v/>
      </c>
      <c r="AW407" t="str">
        <f t="shared" si="299"/>
        <v/>
      </c>
      <c r="BA407">
        <f t="shared" si="331"/>
        <v>57.5</v>
      </c>
      <c r="BB407">
        <f t="shared" si="332"/>
        <v>-7.4169999999999998</v>
      </c>
      <c r="BC407">
        <f t="shared" si="333"/>
        <v>59</v>
      </c>
      <c r="BD407">
        <f t="shared" si="334"/>
        <v>-7.0004999999999997</v>
      </c>
      <c r="BE407">
        <f t="shared" si="335"/>
        <v>57.5</v>
      </c>
      <c r="BF407">
        <f t="shared" si="336"/>
        <v>-6.5839999999999996</v>
      </c>
      <c r="BG407">
        <f t="shared" si="337"/>
        <v>56</v>
      </c>
      <c r="BH407">
        <f t="shared" si="338"/>
        <v>-7.0004999999999997</v>
      </c>
      <c r="BI407">
        <f t="shared" si="339"/>
        <v>0.83300000000000018</v>
      </c>
      <c r="BJ407">
        <f t="shared" si="340"/>
        <v>3</v>
      </c>
      <c r="BK407">
        <f t="shared" si="341"/>
        <v>3.6014405762304915</v>
      </c>
      <c r="BL407">
        <f t="shared" si="342"/>
        <v>0.83300000000000018</v>
      </c>
      <c r="BM407" s="1">
        <v>3.8095238095238071</v>
      </c>
    </row>
    <row r="408" spans="1:65">
      <c r="A408" s="16" t="s">
        <v>3832</v>
      </c>
      <c r="E408"/>
      <c r="F408" s="17">
        <f t="shared" si="300"/>
        <v>2594</v>
      </c>
      <c r="G408" s="3">
        <f t="shared" si="301"/>
        <v>2</v>
      </c>
      <c r="H408" s="4">
        <f t="shared" si="302"/>
        <v>2654</v>
      </c>
      <c r="I408" s="4">
        <f t="shared" si="303"/>
        <v>2695</v>
      </c>
      <c r="J408" s="4">
        <f t="shared" si="304"/>
        <v>2696</v>
      </c>
      <c r="K408" s="4">
        <f t="shared" si="305"/>
        <v>2655</v>
      </c>
      <c r="L408" s="1">
        <f t="shared" si="306"/>
        <v>0</v>
      </c>
      <c r="M408" s="1">
        <f t="shared" si="307"/>
        <v>0</v>
      </c>
      <c r="N408" s="1">
        <f t="shared" si="308"/>
        <v>0</v>
      </c>
      <c r="O408" s="1">
        <f t="shared" si="309"/>
        <v>0</v>
      </c>
      <c r="P408" s="1">
        <f t="shared" si="310"/>
        <v>0</v>
      </c>
      <c r="Q408" s="1" t="str">
        <f t="shared" si="311"/>
        <v/>
      </c>
      <c r="R408" s="1">
        <f t="shared" si="312"/>
        <v>57.5</v>
      </c>
      <c r="S408" s="1">
        <f t="shared" si="313"/>
        <v>-6.1669999999999998</v>
      </c>
      <c r="T408" s="1">
        <f>VLOOKUP($H408,節点!$E$1:$G$20000,2,FALSE)</f>
        <v>56</v>
      </c>
      <c r="U408" s="1">
        <f>VLOOKUP($H408,節点!$E$1:$G$20000,3,FALSE)</f>
        <v>-6.5839999999999996</v>
      </c>
      <c r="V408" s="1">
        <f>VLOOKUP($I408,節点!$E$1:$G$20000,2,FALSE)</f>
        <v>59</v>
      </c>
      <c r="W408" s="1">
        <f>VLOOKUP($I408,節点!$E$1:$G$20000,3,FALSE)</f>
        <v>-6.5839999999999996</v>
      </c>
      <c r="X408" s="1">
        <f>VLOOKUP($J408,節点!$E$1:$G$20000,2,FALSE)</f>
        <v>59</v>
      </c>
      <c r="Y408" s="1">
        <f>VLOOKUP($J408,節点!$E$1:$G$20000,3,FALSE)</f>
        <v>-5.75</v>
      </c>
      <c r="Z408" s="1">
        <f>VLOOKUP($K408,節点!$E$1:$G$20000,2,FALSE)</f>
        <v>56</v>
      </c>
      <c r="AA408" s="1">
        <f>VLOOKUP($K408,節点!$E$1:$G$20000,3,FALSE)</f>
        <v>-5.75</v>
      </c>
      <c r="AB408">
        <f t="shared" si="314"/>
        <v>-1.5</v>
      </c>
      <c r="AC408">
        <f t="shared" si="315"/>
        <v>-0.41699999999999982</v>
      </c>
      <c r="AD408">
        <f t="shared" si="316"/>
        <v>1.5</v>
      </c>
      <c r="AE408">
        <f t="shared" si="317"/>
        <v>-0.41699999999999982</v>
      </c>
      <c r="AF408">
        <f t="shared" si="318"/>
        <v>1.5</v>
      </c>
      <c r="AG408">
        <f t="shared" si="319"/>
        <v>0.41699999999999982</v>
      </c>
      <c r="AH408">
        <f t="shared" si="320"/>
        <v>-1.5</v>
      </c>
      <c r="AI408">
        <f t="shared" si="321"/>
        <v>0.41699999999999982</v>
      </c>
      <c r="AJ408">
        <f t="shared" si="295"/>
        <v>195.53593065197865</v>
      </c>
      <c r="AK408">
        <f t="shared" si="296"/>
        <v>344.46406934802133</v>
      </c>
      <c r="AL408">
        <f t="shared" si="297"/>
        <v>15.535930651978658</v>
      </c>
      <c r="AM408">
        <f t="shared" si="298"/>
        <v>164.46406934802135</v>
      </c>
      <c r="AN408">
        <f t="shared" si="322"/>
        <v>3</v>
      </c>
      <c r="AO408">
        <f t="shared" si="323"/>
        <v>4</v>
      </c>
      <c r="AP408">
        <f t="shared" si="324"/>
        <v>1</v>
      </c>
      <c r="AQ408">
        <f t="shared" si="325"/>
        <v>2</v>
      </c>
      <c r="AR408">
        <f t="shared" si="326"/>
        <v>3412</v>
      </c>
      <c r="AS408" t="str">
        <f t="shared" si="327"/>
        <v/>
      </c>
      <c r="AT408" t="str">
        <f t="shared" si="328"/>
        <v/>
      </c>
      <c r="AU408" t="str">
        <f t="shared" si="329"/>
        <v/>
      </c>
      <c r="AV408" t="str">
        <f t="shared" si="330"/>
        <v/>
      </c>
      <c r="AW408" t="str">
        <f t="shared" si="299"/>
        <v/>
      </c>
      <c r="BA408">
        <f t="shared" si="331"/>
        <v>57.5</v>
      </c>
      <c r="BB408">
        <f t="shared" si="332"/>
        <v>-6.5839999999999996</v>
      </c>
      <c r="BC408">
        <f t="shared" si="333"/>
        <v>59</v>
      </c>
      <c r="BD408">
        <f t="shared" si="334"/>
        <v>-6.1669999999999998</v>
      </c>
      <c r="BE408">
        <f t="shared" si="335"/>
        <v>57.5</v>
      </c>
      <c r="BF408">
        <f t="shared" si="336"/>
        <v>-5.75</v>
      </c>
      <c r="BG408">
        <f t="shared" si="337"/>
        <v>56</v>
      </c>
      <c r="BH408">
        <f t="shared" si="338"/>
        <v>-6.1669999999999998</v>
      </c>
      <c r="BI408">
        <f t="shared" si="339"/>
        <v>0.83399999999999963</v>
      </c>
      <c r="BJ408">
        <f t="shared" si="340"/>
        <v>3</v>
      </c>
      <c r="BK408">
        <f t="shared" si="341"/>
        <v>3.597122302158275</v>
      </c>
      <c r="BL408">
        <f t="shared" si="342"/>
        <v>0.83399999999999963</v>
      </c>
      <c r="BM408" s="1">
        <v>3.8095238095238071</v>
      </c>
    </row>
    <row r="409" spans="1:65">
      <c r="A409" s="16" t="s">
        <v>3833</v>
      </c>
      <c r="E409"/>
      <c r="F409" s="17">
        <f t="shared" si="300"/>
        <v>2595</v>
      </c>
      <c r="G409" s="3">
        <f t="shared" si="301"/>
        <v>2</v>
      </c>
      <c r="H409" s="4">
        <f t="shared" si="302"/>
        <v>2655</v>
      </c>
      <c r="I409" s="4">
        <f t="shared" si="303"/>
        <v>2696</v>
      </c>
      <c r="J409" s="4">
        <f t="shared" si="304"/>
        <v>2697</v>
      </c>
      <c r="K409" s="4">
        <f t="shared" si="305"/>
        <v>2656</v>
      </c>
      <c r="L409" s="1">
        <f t="shared" si="306"/>
        <v>0</v>
      </c>
      <c r="M409" s="1">
        <f t="shared" si="307"/>
        <v>0</v>
      </c>
      <c r="N409" s="1">
        <f t="shared" si="308"/>
        <v>0</v>
      </c>
      <c r="O409" s="1">
        <f t="shared" si="309"/>
        <v>0</v>
      </c>
      <c r="P409" s="1">
        <f t="shared" si="310"/>
        <v>0</v>
      </c>
      <c r="Q409" s="1" t="str">
        <f t="shared" si="311"/>
        <v/>
      </c>
      <c r="R409" s="1">
        <f t="shared" si="312"/>
        <v>57.5</v>
      </c>
      <c r="S409" s="1">
        <f t="shared" si="313"/>
        <v>-5.375</v>
      </c>
      <c r="T409" s="1">
        <f>VLOOKUP($H409,節点!$E$1:$G$20000,2,FALSE)</f>
        <v>56</v>
      </c>
      <c r="U409" s="1">
        <f>VLOOKUP($H409,節点!$E$1:$G$20000,3,FALSE)</f>
        <v>-5.75</v>
      </c>
      <c r="V409" s="1">
        <f>VLOOKUP($I409,節点!$E$1:$G$20000,2,FALSE)</f>
        <v>59</v>
      </c>
      <c r="W409" s="1">
        <f>VLOOKUP($I409,節点!$E$1:$G$20000,3,FALSE)</f>
        <v>-5.75</v>
      </c>
      <c r="X409" s="1">
        <f>VLOOKUP($J409,節点!$E$1:$G$20000,2,FALSE)</f>
        <v>59</v>
      </c>
      <c r="Y409" s="1">
        <f>VLOOKUP($J409,節点!$E$1:$G$20000,3,FALSE)</f>
        <v>-5</v>
      </c>
      <c r="Z409" s="1">
        <f>VLOOKUP($K409,節点!$E$1:$G$20000,2,FALSE)</f>
        <v>56</v>
      </c>
      <c r="AA409" s="1">
        <f>VLOOKUP($K409,節点!$E$1:$G$20000,3,FALSE)</f>
        <v>-5</v>
      </c>
      <c r="AB409">
        <f t="shared" si="314"/>
        <v>-1.5</v>
      </c>
      <c r="AC409">
        <f t="shared" si="315"/>
        <v>-0.375</v>
      </c>
      <c r="AD409">
        <f t="shared" si="316"/>
        <v>1.5</v>
      </c>
      <c r="AE409">
        <f t="shared" si="317"/>
        <v>-0.375</v>
      </c>
      <c r="AF409">
        <f t="shared" si="318"/>
        <v>1.5</v>
      </c>
      <c r="AG409">
        <f t="shared" si="319"/>
        <v>0.375</v>
      </c>
      <c r="AH409">
        <f t="shared" si="320"/>
        <v>-1.5</v>
      </c>
      <c r="AI409">
        <f t="shared" si="321"/>
        <v>0.375</v>
      </c>
      <c r="AJ409">
        <f t="shared" si="295"/>
        <v>194.03624346792648</v>
      </c>
      <c r="AK409">
        <f t="shared" si="296"/>
        <v>345.96375653207355</v>
      </c>
      <c r="AL409">
        <f t="shared" si="297"/>
        <v>14.036243467926479</v>
      </c>
      <c r="AM409">
        <f t="shared" si="298"/>
        <v>165.96375653207352</v>
      </c>
      <c r="AN409">
        <f t="shared" si="322"/>
        <v>3</v>
      </c>
      <c r="AO409">
        <f t="shared" si="323"/>
        <v>4</v>
      </c>
      <c r="AP409">
        <f t="shared" si="324"/>
        <v>1</v>
      </c>
      <c r="AQ409">
        <f t="shared" si="325"/>
        <v>2</v>
      </c>
      <c r="AR409">
        <f t="shared" si="326"/>
        <v>3412</v>
      </c>
      <c r="AS409" t="str">
        <f t="shared" si="327"/>
        <v/>
      </c>
      <c r="AT409" t="str">
        <f t="shared" si="328"/>
        <v/>
      </c>
      <c r="AU409" t="str">
        <f t="shared" si="329"/>
        <v/>
      </c>
      <c r="AV409" t="str">
        <f t="shared" si="330"/>
        <v/>
      </c>
      <c r="AW409" t="str">
        <f t="shared" si="299"/>
        <v/>
      </c>
      <c r="BA409">
        <f t="shared" si="331"/>
        <v>57.5</v>
      </c>
      <c r="BB409">
        <f t="shared" si="332"/>
        <v>-5.75</v>
      </c>
      <c r="BC409">
        <f t="shared" si="333"/>
        <v>59</v>
      </c>
      <c r="BD409">
        <f t="shared" si="334"/>
        <v>-5.375</v>
      </c>
      <c r="BE409">
        <f t="shared" si="335"/>
        <v>57.5</v>
      </c>
      <c r="BF409">
        <f t="shared" si="336"/>
        <v>-5</v>
      </c>
      <c r="BG409">
        <f t="shared" si="337"/>
        <v>56</v>
      </c>
      <c r="BH409">
        <f t="shared" si="338"/>
        <v>-5.375</v>
      </c>
      <c r="BI409">
        <f t="shared" si="339"/>
        <v>0.75</v>
      </c>
      <c r="BJ409">
        <f t="shared" si="340"/>
        <v>3</v>
      </c>
      <c r="BK409">
        <f t="shared" si="341"/>
        <v>4</v>
      </c>
      <c r="BL409">
        <f t="shared" si="342"/>
        <v>0.75</v>
      </c>
      <c r="BM409" s="1">
        <v>3.8095238095238071</v>
      </c>
    </row>
    <row r="410" spans="1:65">
      <c r="A410" s="16" t="s">
        <v>3834</v>
      </c>
      <c r="E410"/>
      <c r="F410" s="17">
        <f t="shared" si="300"/>
        <v>2596</v>
      </c>
      <c r="G410" s="3">
        <f t="shared" si="301"/>
        <v>2</v>
      </c>
      <c r="H410" s="4">
        <f t="shared" si="302"/>
        <v>2656</v>
      </c>
      <c r="I410" s="4">
        <f t="shared" si="303"/>
        <v>2697</v>
      </c>
      <c r="J410" s="4">
        <f t="shared" si="304"/>
        <v>2698</v>
      </c>
      <c r="K410" s="4">
        <f t="shared" si="305"/>
        <v>2657</v>
      </c>
      <c r="L410" s="1">
        <f t="shared" si="306"/>
        <v>0</v>
      </c>
      <c r="M410" s="1">
        <f t="shared" si="307"/>
        <v>0</v>
      </c>
      <c r="N410" s="1">
        <f t="shared" si="308"/>
        <v>0</v>
      </c>
      <c r="O410" s="1">
        <f t="shared" si="309"/>
        <v>0</v>
      </c>
      <c r="P410" s="1">
        <f t="shared" si="310"/>
        <v>0</v>
      </c>
      <c r="Q410" s="1" t="str">
        <f t="shared" si="311"/>
        <v/>
      </c>
      <c r="R410" s="1">
        <f t="shared" si="312"/>
        <v>57.5</v>
      </c>
      <c r="S410" s="1">
        <f t="shared" si="313"/>
        <v>-4.375</v>
      </c>
      <c r="T410" s="1">
        <f>VLOOKUP($H410,節点!$E$1:$G$20000,2,FALSE)</f>
        <v>56</v>
      </c>
      <c r="U410" s="1">
        <f>VLOOKUP($H410,節点!$E$1:$G$20000,3,FALSE)</f>
        <v>-5</v>
      </c>
      <c r="V410" s="1">
        <f>VLOOKUP($I410,節点!$E$1:$G$20000,2,FALSE)</f>
        <v>59</v>
      </c>
      <c r="W410" s="1">
        <f>VLOOKUP($I410,節点!$E$1:$G$20000,3,FALSE)</f>
        <v>-5</v>
      </c>
      <c r="X410" s="1">
        <f>VLOOKUP($J410,節点!$E$1:$G$20000,2,FALSE)</f>
        <v>59</v>
      </c>
      <c r="Y410" s="1">
        <f>VLOOKUP($J410,節点!$E$1:$G$20000,3,FALSE)</f>
        <v>-3.75</v>
      </c>
      <c r="Z410" s="1">
        <f>VLOOKUP($K410,節点!$E$1:$G$20000,2,FALSE)</f>
        <v>56</v>
      </c>
      <c r="AA410" s="1">
        <f>VLOOKUP($K410,節点!$E$1:$G$20000,3,FALSE)</f>
        <v>-3.75</v>
      </c>
      <c r="AB410">
        <f t="shared" si="314"/>
        <v>-1.5</v>
      </c>
      <c r="AC410">
        <f t="shared" si="315"/>
        <v>-0.625</v>
      </c>
      <c r="AD410">
        <f t="shared" si="316"/>
        <v>1.5</v>
      </c>
      <c r="AE410">
        <f t="shared" si="317"/>
        <v>-0.625</v>
      </c>
      <c r="AF410">
        <f t="shared" si="318"/>
        <v>1.5</v>
      </c>
      <c r="AG410">
        <f t="shared" si="319"/>
        <v>0.625</v>
      </c>
      <c r="AH410">
        <f t="shared" si="320"/>
        <v>-1.5</v>
      </c>
      <c r="AI410">
        <f t="shared" si="321"/>
        <v>0.625</v>
      </c>
      <c r="AJ410">
        <f t="shared" si="295"/>
        <v>202.61986494804043</v>
      </c>
      <c r="AK410">
        <f t="shared" si="296"/>
        <v>337.38013505195954</v>
      </c>
      <c r="AL410">
        <f t="shared" si="297"/>
        <v>22.61986494804043</v>
      </c>
      <c r="AM410">
        <f t="shared" si="298"/>
        <v>157.38013505195957</v>
      </c>
      <c r="AN410">
        <f t="shared" si="322"/>
        <v>3</v>
      </c>
      <c r="AO410">
        <f t="shared" si="323"/>
        <v>4</v>
      </c>
      <c r="AP410">
        <f t="shared" si="324"/>
        <v>1</v>
      </c>
      <c r="AQ410">
        <f t="shared" si="325"/>
        <v>2</v>
      </c>
      <c r="AR410">
        <f t="shared" si="326"/>
        <v>3412</v>
      </c>
      <c r="AS410" t="str">
        <f t="shared" si="327"/>
        <v/>
      </c>
      <c r="AT410" t="str">
        <f t="shared" si="328"/>
        <v/>
      </c>
      <c r="AU410" t="str">
        <f t="shared" si="329"/>
        <v/>
      </c>
      <c r="AV410" t="str">
        <f t="shared" si="330"/>
        <v/>
      </c>
      <c r="AW410" t="str">
        <f t="shared" si="299"/>
        <v/>
      </c>
      <c r="BA410">
        <f t="shared" si="331"/>
        <v>57.5</v>
      </c>
      <c r="BB410">
        <f t="shared" si="332"/>
        <v>-5</v>
      </c>
      <c r="BC410">
        <f t="shared" si="333"/>
        <v>59</v>
      </c>
      <c r="BD410">
        <f t="shared" si="334"/>
        <v>-4.375</v>
      </c>
      <c r="BE410">
        <f t="shared" si="335"/>
        <v>57.5</v>
      </c>
      <c r="BF410">
        <f t="shared" si="336"/>
        <v>-3.75</v>
      </c>
      <c r="BG410">
        <f t="shared" si="337"/>
        <v>56</v>
      </c>
      <c r="BH410">
        <f t="shared" si="338"/>
        <v>-4.375</v>
      </c>
      <c r="BI410">
        <f t="shared" si="339"/>
        <v>1.25</v>
      </c>
      <c r="BJ410">
        <f t="shared" si="340"/>
        <v>3</v>
      </c>
      <c r="BK410">
        <f t="shared" si="341"/>
        <v>2.4</v>
      </c>
      <c r="BL410">
        <f t="shared" si="342"/>
        <v>1.25</v>
      </c>
      <c r="BM410" s="1">
        <v>3.8095238095238071</v>
      </c>
    </row>
    <row r="411" spans="1:65">
      <c r="A411" s="16" t="s">
        <v>3835</v>
      </c>
      <c r="E411"/>
      <c r="F411" s="17">
        <f t="shared" si="300"/>
        <v>2597</v>
      </c>
      <c r="G411" s="3">
        <f t="shared" si="301"/>
        <v>2</v>
      </c>
      <c r="H411" s="4">
        <f t="shared" si="302"/>
        <v>2657</v>
      </c>
      <c r="I411" s="4">
        <f t="shared" si="303"/>
        <v>2698</v>
      </c>
      <c r="J411" s="4">
        <f t="shared" si="304"/>
        <v>2699</v>
      </c>
      <c r="K411" s="4">
        <f t="shared" si="305"/>
        <v>2658</v>
      </c>
      <c r="L411" s="1">
        <f t="shared" si="306"/>
        <v>0</v>
      </c>
      <c r="M411" s="1">
        <f t="shared" si="307"/>
        <v>0</v>
      </c>
      <c r="N411" s="1">
        <f t="shared" si="308"/>
        <v>0</v>
      </c>
      <c r="O411" s="1">
        <f t="shared" si="309"/>
        <v>0</v>
      </c>
      <c r="P411" s="1">
        <f t="shared" si="310"/>
        <v>0</v>
      </c>
      <c r="Q411" s="1" t="str">
        <f t="shared" si="311"/>
        <v/>
      </c>
      <c r="R411" s="1">
        <f t="shared" si="312"/>
        <v>57.5</v>
      </c>
      <c r="S411" s="1">
        <f t="shared" si="313"/>
        <v>-3.125</v>
      </c>
      <c r="T411" s="1">
        <f>VLOOKUP($H411,節点!$E$1:$G$20000,2,FALSE)</f>
        <v>56</v>
      </c>
      <c r="U411" s="1">
        <f>VLOOKUP($H411,節点!$E$1:$G$20000,3,FALSE)</f>
        <v>-3.75</v>
      </c>
      <c r="V411" s="1">
        <f>VLOOKUP($I411,節点!$E$1:$G$20000,2,FALSE)</f>
        <v>59</v>
      </c>
      <c r="W411" s="1">
        <f>VLOOKUP($I411,節点!$E$1:$G$20000,3,FALSE)</f>
        <v>-3.75</v>
      </c>
      <c r="X411" s="1">
        <f>VLOOKUP($J411,節点!$E$1:$G$20000,2,FALSE)</f>
        <v>59</v>
      </c>
      <c r="Y411" s="1">
        <f>VLOOKUP($J411,節点!$E$1:$G$20000,3,FALSE)</f>
        <v>-2.5</v>
      </c>
      <c r="Z411" s="1">
        <f>VLOOKUP($K411,節点!$E$1:$G$20000,2,FALSE)</f>
        <v>56</v>
      </c>
      <c r="AA411" s="1">
        <f>VLOOKUP($K411,節点!$E$1:$G$20000,3,FALSE)</f>
        <v>-2.5</v>
      </c>
      <c r="AB411">
        <f t="shared" si="314"/>
        <v>-1.5</v>
      </c>
      <c r="AC411">
        <f t="shared" si="315"/>
        <v>-0.625</v>
      </c>
      <c r="AD411">
        <f t="shared" si="316"/>
        <v>1.5</v>
      </c>
      <c r="AE411">
        <f t="shared" si="317"/>
        <v>-0.625</v>
      </c>
      <c r="AF411">
        <f t="shared" si="318"/>
        <v>1.5</v>
      </c>
      <c r="AG411">
        <f t="shared" si="319"/>
        <v>0.625</v>
      </c>
      <c r="AH411">
        <f t="shared" si="320"/>
        <v>-1.5</v>
      </c>
      <c r="AI411">
        <f t="shared" si="321"/>
        <v>0.625</v>
      </c>
      <c r="AJ411">
        <f t="shared" si="295"/>
        <v>202.61986494804043</v>
      </c>
      <c r="AK411">
        <f t="shared" si="296"/>
        <v>337.38013505195954</v>
      </c>
      <c r="AL411">
        <f t="shared" si="297"/>
        <v>22.61986494804043</v>
      </c>
      <c r="AM411">
        <f t="shared" si="298"/>
        <v>157.38013505195957</v>
      </c>
      <c r="AN411">
        <f t="shared" si="322"/>
        <v>3</v>
      </c>
      <c r="AO411">
        <f t="shared" si="323"/>
        <v>4</v>
      </c>
      <c r="AP411">
        <f t="shared" si="324"/>
        <v>1</v>
      </c>
      <c r="AQ411">
        <f t="shared" si="325"/>
        <v>2</v>
      </c>
      <c r="AR411">
        <f t="shared" si="326"/>
        <v>3412</v>
      </c>
      <c r="AS411" t="str">
        <f t="shared" si="327"/>
        <v/>
      </c>
      <c r="AT411" t="str">
        <f t="shared" si="328"/>
        <v/>
      </c>
      <c r="AU411" t="str">
        <f t="shared" si="329"/>
        <v/>
      </c>
      <c r="AV411" t="str">
        <f t="shared" si="330"/>
        <v/>
      </c>
      <c r="AW411" t="str">
        <f t="shared" si="299"/>
        <v/>
      </c>
      <c r="BA411">
        <f t="shared" si="331"/>
        <v>57.5</v>
      </c>
      <c r="BB411">
        <f t="shared" si="332"/>
        <v>-3.75</v>
      </c>
      <c r="BC411">
        <f t="shared" si="333"/>
        <v>59</v>
      </c>
      <c r="BD411">
        <f t="shared" si="334"/>
        <v>-3.125</v>
      </c>
      <c r="BE411">
        <f t="shared" si="335"/>
        <v>57.5</v>
      </c>
      <c r="BF411">
        <f t="shared" si="336"/>
        <v>-2.5</v>
      </c>
      <c r="BG411">
        <f t="shared" si="337"/>
        <v>56</v>
      </c>
      <c r="BH411">
        <f t="shared" si="338"/>
        <v>-3.125</v>
      </c>
      <c r="BI411">
        <f t="shared" si="339"/>
        <v>1.25</v>
      </c>
      <c r="BJ411">
        <f t="shared" si="340"/>
        <v>3</v>
      </c>
      <c r="BK411">
        <f t="shared" si="341"/>
        <v>2.4</v>
      </c>
      <c r="BL411">
        <f t="shared" si="342"/>
        <v>1.25</v>
      </c>
      <c r="BM411" s="1">
        <v>3.8095238095238071</v>
      </c>
    </row>
    <row r="412" spans="1:65">
      <c r="A412" s="16" t="s">
        <v>3836</v>
      </c>
      <c r="E412"/>
      <c r="F412" s="17">
        <f t="shared" si="300"/>
        <v>2598</v>
      </c>
      <c r="G412" s="3">
        <f t="shared" si="301"/>
        <v>2</v>
      </c>
      <c r="H412" s="4">
        <f t="shared" si="302"/>
        <v>2658</v>
      </c>
      <c r="I412" s="4">
        <f t="shared" si="303"/>
        <v>2699</v>
      </c>
      <c r="J412" s="4">
        <f t="shared" si="304"/>
        <v>2700</v>
      </c>
      <c r="K412" s="4">
        <f t="shared" si="305"/>
        <v>2659</v>
      </c>
      <c r="L412" s="1">
        <f t="shared" si="306"/>
        <v>0</v>
      </c>
      <c r="M412" s="1">
        <f t="shared" si="307"/>
        <v>0</v>
      </c>
      <c r="N412" s="1">
        <f t="shared" si="308"/>
        <v>0</v>
      </c>
      <c r="O412" s="1">
        <f t="shared" si="309"/>
        <v>0</v>
      </c>
      <c r="P412" s="1">
        <f t="shared" si="310"/>
        <v>0</v>
      </c>
      <c r="Q412" s="1" t="str">
        <f t="shared" si="311"/>
        <v/>
      </c>
      <c r="R412" s="1">
        <f t="shared" si="312"/>
        <v>57.5</v>
      </c>
      <c r="S412" s="1">
        <f t="shared" si="313"/>
        <v>-1.875</v>
      </c>
      <c r="T412" s="1">
        <f>VLOOKUP($H412,節点!$E$1:$G$20000,2,FALSE)</f>
        <v>56</v>
      </c>
      <c r="U412" s="1">
        <f>VLOOKUP($H412,節点!$E$1:$G$20000,3,FALSE)</f>
        <v>-2.5</v>
      </c>
      <c r="V412" s="1">
        <f>VLOOKUP($I412,節点!$E$1:$G$20000,2,FALSE)</f>
        <v>59</v>
      </c>
      <c r="W412" s="1">
        <f>VLOOKUP($I412,節点!$E$1:$G$20000,3,FALSE)</f>
        <v>-2.5</v>
      </c>
      <c r="X412" s="1">
        <f>VLOOKUP($J412,節点!$E$1:$G$20000,2,FALSE)</f>
        <v>59</v>
      </c>
      <c r="Y412" s="1">
        <f>VLOOKUP($J412,節点!$E$1:$G$20000,3,FALSE)</f>
        <v>-1.25</v>
      </c>
      <c r="Z412" s="1">
        <f>VLOOKUP($K412,節点!$E$1:$G$20000,2,FALSE)</f>
        <v>56</v>
      </c>
      <c r="AA412" s="1">
        <f>VLOOKUP($K412,節点!$E$1:$G$20000,3,FALSE)</f>
        <v>-1.25</v>
      </c>
      <c r="AB412">
        <f t="shared" si="314"/>
        <v>-1.5</v>
      </c>
      <c r="AC412">
        <f t="shared" si="315"/>
        <v>-0.625</v>
      </c>
      <c r="AD412">
        <f t="shared" si="316"/>
        <v>1.5</v>
      </c>
      <c r="AE412">
        <f t="shared" si="317"/>
        <v>-0.625</v>
      </c>
      <c r="AF412">
        <f t="shared" si="318"/>
        <v>1.5</v>
      </c>
      <c r="AG412">
        <f t="shared" si="319"/>
        <v>0.625</v>
      </c>
      <c r="AH412">
        <f t="shared" si="320"/>
        <v>-1.5</v>
      </c>
      <c r="AI412">
        <f t="shared" si="321"/>
        <v>0.625</v>
      </c>
      <c r="AJ412">
        <f t="shared" si="295"/>
        <v>202.61986494804043</v>
      </c>
      <c r="AK412">
        <f t="shared" si="296"/>
        <v>337.38013505195954</v>
      </c>
      <c r="AL412">
        <f t="shared" si="297"/>
        <v>22.61986494804043</v>
      </c>
      <c r="AM412">
        <f t="shared" si="298"/>
        <v>157.38013505195957</v>
      </c>
      <c r="AN412">
        <f t="shared" si="322"/>
        <v>3</v>
      </c>
      <c r="AO412">
        <f t="shared" si="323"/>
        <v>4</v>
      </c>
      <c r="AP412">
        <f t="shared" si="324"/>
        <v>1</v>
      </c>
      <c r="AQ412">
        <f t="shared" si="325"/>
        <v>2</v>
      </c>
      <c r="AR412">
        <f t="shared" si="326"/>
        <v>3412</v>
      </c>
      <c r="AS412" t="str">
        <f t="shared" si="327"/>
        <v/>
      </c>
      <c r="AT412" t="str">
        <f t="shared" si="328"/>
        <v/>
      </c>
      <c r="AU412" t="str">
        <f t="shared" si="329"/>
        <v/>
      </c>
      <c r="AV412" t="str">
        <f t="shared" si="330"/>
        <v/>
      </c>
      <c r="AW412" t="str">
        <f t="shared" si="299"/>
        <v/>
      </c>
      <c r="BA412">
        <f t="shared" si="331"/>
        <v>57.5</v>
      </c>
      <c r="BB412">
        <f t="shared" si="332"/>
        <v>-2.5</v>
      </c>
      <c r="BC412">
        <f t="shared" si="333"/>
        <v>59</v>
      </c>
      <c r="BD412">
        <f t="shared" si="334"/>
        <v>-1.875</v>
      </c>
      <c r="BE412">
        <f t="shared" si="335"/>
        <v>57.5</v>
      </c>
      <c r="BF412">
        <f t="shared" si="336"/>
        <v>-1.25</v>
      </c>
      <c r="BG412">
        <f t="shared" si="337"/>
        <v>56</v>
      </c>
      <c r="BH412">
        <f t="shared" si="338"/>
        <v>-1.875</v>
      </c>
      <c r="BI412">
        <f t="shared" si="339"/>
        <v>1.25</v>
      </c>
      <c r="BJ412">
        <f t="shared" si="340"/>
        <v>3</v>
      </c>
      <c r="BK412">
        <f t="shared" si="341"/>
        <v>2.4</v>
      </c>
      <c r="BL412">
        <f t="shared" si="342"/>
        <v>1.25</v>
      </c>
      <c r="BM412" s="1">
        <v>3.8095238095238071</v>
      </c>
    </row>
    <row r="413" spans="1:65">
      <c r="A413" s="16" t="s">
        <v>3837</v>
      </c>
      <c r="E413"/>
      <c r="F413" s="17">
        <f t="shared" si="300"/>
        <v>2599</v>
      </c>
      <c r="G413" s="3">
        <f t="shared" si="301"/>
        <v>2</v>
      </c>
      <c r="H413" s="4">
        <f t="shared" si="302"/>
        <v>2659</v>
      </c>
      <c r="I413" s="4">
        <f t="shared" si="303"/>
        <v>2700</v>
      </c>
      <c r="J413" s="4">
        <f t="shared" si="304"/>
        <v>2701</v>
      </c>
      <c r="K413" s="4">
        <f t="shared" si="305"/>
        <v>2660</v>
      </c>
      <c r="L413" s="1">
        <f t="shared" si="306"/>
        <v>0</v>
      </c>
      <c r="M413" s="1">
        <f t="shared" si="307"/>
        <v>0</v>
      </c>
      <c r="N413" s="1">
        <f t="shared" si="308"/>
        <v>0</v>
      </c>
      <c r="O413" s="1">
        <f t="shared" si="309"/>
        <v>0</v>
      </c>
      <c r="P413" s="1">
        <f t="shared" si="310"/>
        <v>0</v>
      </c>
      <c r="Q413" s="1" t="str">
        <f t="shared" si="311"/>
        <v/>
      </c>
      <c r="R413" s="1">
        <f t="shared" si="312"/>
        <v>57.5</v>
      </c>
      <c r="S413" s="1">
        <f t="shared" si="313"/>
        <v>-0.625</v>
      </c>
      <c r="T413" s="1">
        <f>VLOOKUP($H413,節点!$E$1:$G$20000,2,FALSE)</f>
        <v>56</v>
      </c>
      <c r="U413" s="1">
        <f>VLOOKUP($H413,節点!$E$1:$G$20000,3,FALSE)</f>
        <v>-1.25</v>
      </c>
      <c r="V413" s="1">
        <f>VLOOKUP($I413,節点!$E$1:$G$20000,2,FALSE)</f>
        <v>59</v>
      </c>
      <c r="W413" s="1">
        <f>VLOOKUP($I413,節点!$E$1:$G$20000,3,FALSE)</f>
        <v>-1.25</v>
      </c>
      <c r="X413" s="1">
        <f>VLOOKUP($J413,節点!$E$1:$G$20000,2,FALSE)</f>
        <v>59</v>
      </c>
      <c r="Y413" s="1">
        <f>VLOOKUP($J413,節点!$E$1:$G$20000,3,FALSE)</f>
        <v>0</v>
      </c>
      <c r="Z413" s="1">
        <f>VLOOKUP($K413,節点!$E$1:$G$20000,2,FALSE)</f>
        <v>56</v>
      </c>
      <c r="AA413" s="1">
        <f>VLOOKUP($K413,節点!$E$1:$G$20000,3,FALSE)</f>
        <v>0</v>
      </c>
      <c r="AB413">
        <f t="shared" si="314"/>
        <v>-1.5</v>
      </c>
      <c r="AC413">
        <f t="shared" si="315"/>
        <v>-0.625</v>
      </c>
      <c r="AD413">
        <f t="shared" si="316"/>
        <v>1.5</v>
      </c>
      <c r="AE413">
        <f t="shared" si="317"/>
        <v>-0.625</v>
      </c>
      <c r="AF413">
        <f t="shared" si="318"/>
        <v>1.5</v>
      </c>
      <c r="AG413">
        <f t="shared" si="319"/>
        <v>0.625</v>
      </c>
      <c r="AH413">
        <f t="shared" si="320"/>
        <v>-1.5</v>
      </c>
      <c r="AI413">
        <f t="shared" si="321"/>
        <v>0.625</v>
      </c>
      <c r="AJ413">
        <f t="shared" si="295"/>
        <v>202.61986494804043</v>
      </c>
      <c r="AK413">
        <f t="shared" si="296"/>
        <v>337.38013505195954</v>
      </c>
      <c r="AL413">
        <f t="shared" si="297"/>
        <v>22.61986494804043</v>
      </c>
      <c r="AM413">
        <f t="shared" si="298"/>
        <v>157.38013505195957</v>
      </c>
      <c r="AN413">
        <f t="shared" si="322"/>
        <v>3</v>
      </c>
      <c r="AO413">
        <f t="shared" si="323"/>
        <v>4</v>
      </c>
      <c r="AP413">
        <f t="shared" si="324"/>
        <v>1</v>
      </c>
      <c r="AQ413">
        <f t="shared" si="325"/>
        <v>2</v>
      </c>
      <c r="AR413">
        <f t="shared" si="326"/>
        <v>3412</v>
      </c>
      <c r="AS413" t="str">
        <f t="shared" si="327"/>
        <v/>
      </c>
      <c r="AT413" t="str">
        <f t="shared" si="328"/>
        <v/>
      </c>
      <c r="AU413" t="str">
        <f t="shared" si="329"/>
        <v/>
      </c>
      <c r="AV413" t="str">
        <f t="shared" si="330"/>
        <v/>
      </c>
      <c r="AW413" t="str">
        <f t="shared" si="299"/>
        <v/>
      </c>
      <c r="BA413">
        <f t="shared" si="331"/>
        <v>57.5</v>
      </c>
      <c r="BB413">
        <f t="shared" si="332"/>
        <v>-1.25</v>
      </c>
      <c r="BC413">
        <f t="shared" si="333"/>
        <v>59</v>
      </c>
      <c r="BD413">
        <f t="shared" si="334"/>
        <v>-0.625</v>
      </c>
      <c r="BE413">
        <f t="shared" si="335"/>
        <v>57.5</v>
      </c>
      <c r="BF413">
        <f t="shared" si="336"/>
        <v>0</v>
      </c>
      <c r="BG413">
        <f t="shared" si="337"/>
        <v>56</v>
      </c>
      <c r="BH413">
        <f t="shared" si="338"/>
        <v>-0.625</v>
      </c>
      <c r="BI413">
        <f t="shared" si="339"/>
        <v>1.25</v>
      </c>
      <c r="BJ413">
        <f t="shared" si="340"/>
        <v>3</v>
      </c>
      <c r="BK413">
        <f t="shared" si="341"/>
        <v>2.4</v>
      </c>
      <c r="BL413">
        <f t="shared" si="342"/>
        <v>1.25</v>
      </c>
      <c r="BM413" s="1">
        <v>3.8095238095238071</v>
      </c>
    </row>
    <row r="414" spans="1:65">
      <c r="A414" s="16" t="s">
        <v>3838</v>
      </c>
      <c r="E414"/>
      <c r="F414" s="17">
        <f t="shared" si="300"/>
        <v>2600</v>
      </c>
      <c r="G414" s="3">
        <f t="shared" si="301"/>
        <v>2</v>
      </c>
      <c r="H414" s="4">
        <f t="shared" si="302"/>
        <v>2660</v>
      </c>
      <c r="I414" s="4">
        <f t="shared" si="303"/>
        <v>2701</v>
      </c>
      <c r="J414" s="4">
        <f t="shared" si="304"/>
        <v>2702</v>
      </c>
      <c r="K414" s="4">
        <f t="shared" si="305"/>
        <v>2661</v>
      </c>
      <c r="L414" s="1">
        <f t="shared" si="306"/>
        <v>0</v>
      </c>
      <c r="M414" s="1">
        <f t="shared" si="307"/>
        <v>0</v>
      </c>
      <c r="N414" s="1">
        <f t="shared" si="308"/>
        <v>0</v>
      </c>
      <c r="O414" s="1">
        <f t="shared" si="309"/>
        <v>0</v>
      </c>
      <c r="P414" s="1">
        <f t="shared" si="310"/>
        <v>0</v>
      </c>
      <c r="Q414" s="1" t="str">
        <f t="shared" si="311"/>
        <v/>
      </c>
      <c r="R414" s="1">
        <f t="shared" si="312"/>
        <v>57.5</v>
      </c>
      <c r="S414" s="1">
        <f t="shared" si="313"/>
        <v>0.5</v>
      </c>
      <c r="T414" s="1">
        <f>VLOOKUP($H414,節点!$E$1:$G$20000,2,FALSE)</f>
        <v>56</v>
      </c>
      <c r="U414" s="1">
        <f>VLOOKUP($H414,節点!$E$1:$G$20000,3,FALSE)</f>
        <v>0</v>
      </c>
      <c r="V414" s="1">
        <f>VLOOKUP($I414,節点!$E$1:$G$20000,2,FALSE)</f>
        <v>59</v>
      </c>
      <c r="W414" s="1">
        <f>VLOOKUP($I414,節点!$E$1:$G$20000,3,FALSE)</f>
        <v>0</v>
      </c>
      <c r="X414" s="1">
        <f>VLOOKUP($J414,節点!$E$1:$G$20000,2,FALSE)</f>
        <v>59</v>
      </c>
      <c r="Y414" s="1">
        <f>VLOOKUP($J414,節点!$E$1:$G$20000,3,FALSE)</f>
        <v>1</v>
      </c>
      <c r="Z414" s="1">
        <f>VLOOKUP($K414,節点!$E$1:$G$20000,2,FALSE)</f>
        <v>56</v>
      </c>
      <c r="AA414" s="1">
        <f>VLOOKUP($K414,節点!$E$1:$G$20000,3,FALSE)</f>
        <v>1</v>
      </c>
      <c r="AB414">
        <f t="shared" si="314"/>
        <v>-1.5</v>
      </c>
      <c r="AC414">
        <f t="shared" si="315"/>
        <v>-0.5</v>
      </c>
      <c r="AD414">
        <f t="shared" si="316"/>
        <v>1.5</v>
      </c>
      <c r="AE414">
        <f t="shared" si="317"/>
        <v>-0.5</v>
      </c>
      <c r="AF414">
        <f t="shared" si="318"/>
        <v>1.5</v>
      </c>
      <c r="AG414">
        <f t="shared" si="319"/>
        <v>0.5</v>
      </c>
      <c r="AH414">
        <f t="shared" si="320"/>
        <v>-1.5</v>
      </c>
      <c r="AI414">
        <f t="shared" si="321"/>
        <v>0.5</v>
      </c>
      <c r="AJ414">
        <f t="shared" si="295"/>
        <v>198.43494882292202</v>
      </c>
      <c r="AK414">
        <f t="shared" si="296"/>
        <v>341.56505117707798</v>
      </c>
      <c r="AL414">
        <f t="shared" si="297"/>
        <v>18.43494882292201</v>
      </c>
      <c r="AM414">
        <f t="shared" si="298"/>
        <v>161.56505117707798</v>
      </c>
      <c r="AN414">
        <f t="shared" si="322"/>
        <v>3</v>
      </c>
      <c r="AO414">
        <f t="shared" si="323"/>
        <v>4</v>
      </c>
      <c r="AP414">
        <f t="shared" si="324"/>
        <v>1</v>
      </c>
      <c r="AQ414">
        <f t="shared" si="325"/>
        <v>2</v>
      </c>
      <c r="AR414">
        <f t="shared" si="326"/>
        <v>3412</v>
      </c>
      <c r="AS414" t="str">
        <f t="shared" si="327"/>
        <v/>
      </c>
      <c r="AT414" t="str">
        <f t="shared" si="328"/>
        <v/>
      </c>
      <c r="AU414" t="str">
        <f t="shared" si="329"/>
        <v/>
      </c>
      <c r="AV414" t="str">
        <f t="shared" si="330"/>
        <v/>
      </c>
      <c r="AW414" t="str">
        <f t="shared" si="299"/>
        <v/>
      </c>
      <c r="BA414">
        <f t="shared" si="331"/>
        <v>57.5</v>
      </c>
      <c r="BB414">
        <f t="shared" si="332"/>
        <v>0</v>
      </c>
      <c r="BC414">
        <f t="shared" si="333"/>
        <v>59</v>
      </c>
      <c r="BD414">
        <f t="shared" si="334"/>
        <v>0.5</v>
      </c>
      <c r="BE414">
        <f t="shared" si="335"/>
        <v>57.5</v>
      </c>
      <c r="BF414">
        <f t="shared" si="336"/>
        <v>1</v>
      </c>
      <c r="BG414">
        <f t="shared" si="337"/>
        <v>56</v>
      </c>
      <c r="BH414">
        <f t="shared" si="338"/>
        <v>0.5</v>
      </c>
      <c r="BI414">
        <f t="shared" si="339"/>
        <v>1</v>
      </c>
      <c r="BJ414">
        <f t="shared" si="340"/>
        <v>3</v>
      </c>
      <c r="BK414">
        <f t="shared" si="341"/>
        <v>3</v>
      </c>
      <c r="BL414">
        <f t="shared" si="342"/>
        <v>1</v>
      </c>
      <c r="BM414" s="1">
        <v>3.8095238095238071</v>
      </c>
    </row>
    <row r="415" spans="1:65">
      <c r="A415" s="16" t="s">
        <v>3839</v>
      </c>
      <c r="E415"/>
      <c r="F415" s="17">
        <f t="shared" si="300"/>
        <v>2601</v>
      </c>
      <c r="G415" s="3">
        <f t="shared" si="301"/>
        <v>2</v>
      </c>
      <c r="H415" s="4">
        <f t="shared" si="302"/>
        <v>2661</v>
      </c>
      <c r="I415" s="4">
        <f t="shared" si="303"/>
        <v>2702</v>
      </c>
      <c r="J415" s="4">
        <f t="shared" si="304"/>
        <v>2703</v>
      </c>
      <c r="K415" s="4">
        <f t="shared" si="305"/>
        <v>2662</v>
      </c>
      <c r="L415" s="1">
        <f t="shared" si="306"/>
        <v>0</v>
      </c>
      <c r="M415" s="1">
        <f t="shared" si="307"/>
        <v>0</v>
      </c>
      <c r="N415" s="1">
        <f t="shared" si="308"/>
        <v>0</v>
      </c>
      <c r="O415" s="1">
        <f t="shared" si="309"/>
        <v>0</v>
      </c>
      <c r="P415" s="1">
        <f t="shared" si="310"/>
        <v>0</v>
      </c>
      <c r="Q415" s="1" t="str">
        <f t="shared" si="311"/>
        <v/>
      </c>
      <c r="R415" s="1">
        <f t="shared" si="312"/>
        <v>57.5</v>
      </c>
      <c r="S415" s="1">
        <f t="shared" si="313"/>
        <v>1.5</v>
      </c>
      <c r="T415" s="1">
        <f>VLOOKUP($H415,節点!$E$1:$G$20000,2,FALSE)</f>
        <v>56</v>
      </c>
      <c r="U415" s="1">
        <f>VLOOKUP($H415,節点!$E$1:$G$20000,3,FALSE)</f>
        <v>1</v>
      </c>
      <c r="V415" s="1">
        <f>VLOOKUP($I415,節点!$E$1:$G$20000,2,FALSE)</f>
        <v>59</v>
      </c>
      <c r="W415" s="1">
        <f>VLOOKUP($I415,節点!$E$1:$G$20000,3,FALSE)</f>
        <v>1</v>
      </c>
      <c r="X415" s="1">
        <f>VLOOKUP($J415,節点!$E$1:$G$20000,2,FALSE)</f>
        <v>59</v>
      </c>
      <c r="Y415" s="1">
        <f>VLOOKUP($J415,節点!$E$1:$G$20000,3,FALSE)</f>
        <v>2</v>
      </c>
      <c r="Z415" s="1">
        <f>VLOOKUP($K415,節点!$E$1:$G$20000,2,FALSE)</f>
        <v>56</v>
      </c>
      <c r="AA415" s="1">
        <f>VLOOKUP($K415,節点!$E$1:$G$20000,3,FALSE)</f>
        <v>2</v>
      </c>
      <c r="AB415">
        <f t="shared" si="314"/>
        <v>-1.5</v>
      </c>
      <c r="AC415">
        <f t="shared" si="315"/>
        <v>-0.5</v>
      </c>
      <c r="AD415">
        <f t="shared" si="316"/>
        <v>1.5</v>
      </c>
      <c r="AE415">
        <f t="shared" si="317"/>
        <v>-0.5</v>
      </c>
      <c r="AF415">
        <f t="shared" si="318"/>
        <v>1.5</v>
      </c>
      <c r="AG415">
        <f t="shared" si="319"/>
        <v>0.5</v>
      </c>
      <c r="AH415">
        <f t="shared" si="320"/>
        <v>-1.5</v>
      </c>
      <c r="AI415">
        <f t="shared" si="321"/>
        <v>0.5</v>
      </c>
      <c r="AJ415">
        <f t="shared" si="295"/>
        <v>198.43494882292202</v>
      </c>
      <c r="AK415">
        <f t="shared" si="296"/>
        <v>341.56505117707798</v>
      </c>
      <c r="AL415">
        <f t="shared" si="297"/>
        <v>18.43494882292201</v>
      </c>
      <c r="AM415">
        <f t="shared" si="298"/>
        <v>161.56505117707798</v>
      </c>
      <c r="AN415">
        <f t="shared" si="322"/>
        <v>3</v>
      </c>
      <c r="AO415">
        <f t="shared" si="323"/>
        <v>4</v>
      </c>
      <c r="AP415">
        <f t="shared" si="324"/>
        <v>1</v>
      </c>
      <c r="AQ415">
        <f t="shared" si="325"/>
        <v>2</v>
      </c>
      <c r="AR415">
        <f t="shared" si="326"/>
        <v>3412</v>
      </c>
      <c r="AS415" t="str">
        <f t="shared" si="327"/>
        <v/>
      </c>
      <c r="AT415" t="str">
        <f t="shared" si="328"/>
        <v/>
      </c>
      <c r="AU415" t="str">
        <f t="shared" si="329"/>
        <v/>
      </c>
      <c r="AV415" t="str">
        <f t="shared" si="330"/>
        <v/>
      </c>
      <c r="AW415" t="str">
        <f t="shared" si="299"/>
        <v/>
      </c>
      <c r="BA415">
        <f t="shared" si="331"/>
        <v>57.5</v>
      </c>
      <c r="BB415">
        <f t="shared" si="332"/>
        <v>1</v>
      </c>
      <c r="BC415">
        <f t="shared" si="333"/>
        <v>59</v>
      </c>
      <c r="BD415">
        <f t="shared" si="334"/>
        <v>1.5</v>
      </c>
      <c r="BE415">
        <f t="shared" si="335"/>
        <v>57.5</v>
      </c>
      <c r="BF415">
        <f t="shared" si="336"/>
        <v>2</v>
      </c>
      <c r="BG415">
        <f t="shared" si="337"/>
        <v>56</v>
      </c>
      <c r="BH415">
        <f t="shared" si="338"/>
        <v>1.5</v>
      </c>
      <c r="BI415">
        <f t="shared" si="339"/>
        <v>1</v>
      </c>
      <c r="BJ415">
        <f t="shared" si="340"/>
        <v>3</v>
      </c>
      <c r="BK415">
        <f t="shared" si="341"/>
        <v>3</v>
      </c>
      <c r="BL415">
        <f t="shared" si="342"/>
        <v>1</v>
      </c>
      <c r="BM415" s="1">
        <v>3.8095238095238071</v>
      </c>
    </row>
    <row r="416" spans="1:65">
      <c r="A416" s="16" t="s">
        <v>3840</v>
      </c>
      <c r="E416"/>
      <c r="F416" s="17">
        <f t="shared" si="300"/>
        <v>2627</v>
      </c>
      <c r="G416" s="3">
        <f t="shared" si="301"/>
        <v>2</v>
      </c>
      <c r="H416" s="4">
        <f t="shared" si="302"/>
        <v>2688</v>
      </c>
      <c r="I416" s="4">
        <f t="shared" si="303"/>
        <v>2729</v>
      </c>
      <c r="J416" s="4">
        <f t="shared" si="304"/>
        <v>2730</v>
      </c>
      <c r="K416" s="4">
        <f t="shared" si="305"/>
        <v>2689</v>
      </c>
      <c r="L416" s="1">
        <f t="shared" si="306"/>
        <v>0</v>
      </c>
      <c r="M416" s="1">
        <f t="shared" si="307"/>
        <v>0</v>
      </c>
      <c r="N416" s="1">
        <f t="shared" si="308"/>
        <v>0</v>
      </c>
      <c r="O416" s="1">
        <f t="shared" si="309"/>
        <v>0</v>
      </c>
      <c r="P416" s="1">
        <f t="shared" si="310"/>
        <v>0</v>
      </c>
      <c r="Q416" s="1" t="str">
        <f t="shared" si="311"/>
        <v/>
      </c>
      <c r="R416" s="1">
        <f t="shared" si="312"/>
        <v>60.5</v>
      </c>
      <c r="S416" s="1">
        <f t="shared" si="313"/>
        <v>-11.762499999999999</v>
      </c>
      <c r="T416" s="1">
        <f>VLOOKUP($H416,節点!$E$1:$G$20000,2,FALSE)</f>
        <v>59</v>
      </c>
      <c r="U416" s="1">
        <f>VLOOKUP($H416,節点!$E$1:$G$20000,3,FALSE)</f>
        <v>-12.1</v>
      </c>
      <c r="V416" s="1">
        <f>VLOOKUP($I416,節点!$E$1:$G$20000,2,FALSE)</f>
        <v>62</v>
      </c>
      <c r="W416" s="1">
        <f>VLOOKUP($I416,節点!$E$1:$G$20000,3,FALSE)</f>
        <v>-12.1</v>
      </c>
      <c r="X416" s="1">
        <f>VLOOKUP($J416,節点!$E$1:$G$20000,2,FALSE)</f>
        <v>62</v>
      </c>
      <c r="Y416" s="1">
        <f>VLOOKUP($J416,節点!$E$1:$G$20000,3,FALSE)</f>
        <v>-11.425000000000001</v>
      </c>
      <c r="Z416" s="1">
        <f>VLOOKUP($K416,節点!$E$1:$G$20000,2,FALSE)</f>
        <v>59</v>
      </c>
      <c r="AA416" s="1">
        <f>VLOOKUP($K416,節点!$E$1:$G$20000,3,FALSE)</f>
        <v>-11.425000000000001</v>
      </c>
      <c r="AB416">
        <f t="shared" si="314"/>
        <v>-1.5</v>
      </c>
      <c r="AC416">
        <f t="shared" si="315"/>
        <v>-0.33750000000000036</v>
      </c>
      <c r="AD416">
        <f t="shared" si="316"/>
        <v>1.5</v>
      </c>
      <c r="AE416">
        <f t="shared" si="317"/>
        <v>-0.33750000000000036</v>
      </c>
      <c r="AF416">
        <f t="shared" si="318"/>
        <v>1.5</v>
      </c>
      <c r="AG416">
        <f t="shared" si="319"/>
        <v>0.33749999999999858</v>
      </c>
      <c r="AH416">
        <f t="shared" si="320"/>
        <v>-1.5</v>
      </c>
      <c r="AI416">
        <f t="shared" si="321"/>
        <v>0.33749999999999858</v>
      </c>
      <c r="AJ416">
        <f t="shared" si="295"/>
        <v>192.68038349181984</v>
      </c>
      <c r="AK416">
        <f t="shared" si="296"/>
        <v>347.31961650818016</v>
      </c>
      <c r="AL416">
        <f t="shared" si="297"/>
        <v>12.680383491819768</v>
      </c>
      <c r="AM416">
        <f t="shared" si="298"/>
        <v>167.31961650818022</v>
      </c>
      <c r="AN416">
        <f t="shared" si="322"/>
        <v>3</v>
      </c>
      <c r="AO416">
        <f t="shared" si="323"/>
        <v>4</v>
      </c>
      <c r="AP416">
        <f t="shared" si="324"/>
        <v>1</v>
      </c>
      <c r="AQ416">
        <f t="shared" si="325"/>
        <v>2</v>
      </c>
      <c r="AR416">
        <f t="shared" si="326"/>
        <v>3412</v>
      </c>
      <c r="AS416" t="str">
        <f t="shared" si="327"/>
        <v/>
      </c>
      <c r="AT416" t="str">
        <f t="shared" si="328"/>
        <v/>
      </c>
      <c r="AU416" t="str">
        <f t="shared" si="329"/>
        <v/>
      </c>
      <c r="AV416" t="str">
        <f t="shared" si="330"/>
        <v/>
      </c>
      <c r="AW416" t="str">
        <f t="shared" si="299"/>
        <v/>
      </c>
      <c r="BA416">
        <f t="shared" si="331"/>
        <v>60.5</v>
      </c>
      <c r="BB416">
        <f t="shared" si="332"/>
        <v>-12.1</v>
      </c>
      <c r="BC416">
        <f t="shared" si="333"/>
        <v>62</v>
      </c>
      <c r="BD416">
        <f t="shared" si="334"/>
        <v>-11.762499999999999</v>
      </c>
      <c r="BE416">
        <f t="shared" si="335"/>
        <v>60.5</v>
      </c>
      <c r="BF416">
        <f t="shared" si="336"/>
        <v>-11.425000000000001</v>
      </c>
      <c r="BG416">
        <f t="shared" si="337"/>
        <v>59</v>
      </c>
      <c r="BH416">
        <f t="shared" si="338"/>
        <v>-11.762499999999999</v>
      </c>
      <c r="BI416">
        <f t="shared" si="339"/>
        <v>0.67499999999999893</v>
      </c>
      <c r="BJ416">
        <f t="shared" si="340"/>
        <v>3</v>
      </c>
      <c r="BK416">
        <f t="shared" si="341"/>
        <v>4.4444444444444517</v>
      </c>
      <c r="BL416">
        <f t="shared" si="342"/>
        <v>0.67499999999999893</v>
      </c>
      <c r="BM416" s="1">
        <v>3.8095238095238071</v>
      </c>
    </row>
    <row r="417" spans="1:65">
      <c r="A417" s="16" t="s">
        <v>3841</v>
      </c>
      <c r="E417"/>
      <c r="F417" s="17">
        <f t="shared" si="300"/>
        <v>2628</v>
      </c>
      <c r="G417" s="3">
        <f t="shared" si="301"/>
        <v>2</v>
      </c>
      <c r="H417" s="4">
        <f t="shared" si="302"/>
        <v>2689</v>
      </c>
      <c r="I417" s="4">
        <f t="shared" si="303"/>
        <v>2730</v>
      </c>
      <c r="J417" s="4">
        <f t="shared" si="304"/>
        <v>2731</v>
      </c>
      <c r="K417" s="4">
        <f t="shared" si="305"/>
        <v>2690</v>
      </c>
      <c r="L417" s="1">
        <f t="shared" si="306"/>
        <v>0</v>
      </c>
      <c r="M417" s="1">
        <f t="shared" si="307"/>
        <v>0</v>
      </c>
      <c r="N417" s="1">
        <f t="shared" si="308"/>
        <v>0</v>
      </c>
      <c r="O417" s="1">
        <f t="shared" si="309"/>
        <v>0</v>
      </c>
      <c r="P417" s="1">
        <f t="shared" si="310"/>
        <v>0</v>
      </c>
      <c r="Q417" s="1" t="str">
        <f t="shared" si="311"/>
        <v/>
      </c>
      <c r="R417" s="1">
        <f t="shared" si="312"/>
        <v>60.5</v>
      </c>
      <c r="S417" s="1">
        <f t="shared" si="313"/>
        <v>-11.0875</v>
      </c>
      <c r="T417" s="1">
        <f>VLOOKUP($H417,節点!$E$1:$G$20000,2,FALSE)</f>
        <v>59</v>
      </c>
      <c r="U417" s="1">
        <f>VLOOKUP($H417,節点!$E$1:$G$20000,3,FALSE)</f>
        <v>-11.425000000000001</v>
      </c>
      <c r="V417" s="1">
        <f>VLOOKUP($I417,節点!$E$1:$G$20000,2,FALSE)</f>
        <v>62</v>
      </c>
      <c r="W417" s="1">
        <f>VLOOKUP($I417,節点!$E$1:$G$20000,3,FALSE)</f>
        <v>-11.425000000000001</v>
      </c>
      <c r="X417" s="1">
        <f>VLOOKUP($J417,節点!$E$1:$G$20000,2,FALSE)</f>
        <v>62</v>
      </c>
      <c r="Y417" s="1">
        <f>VLOOKUP($J417,節点!$E$1:$G$20000,3,FALSE)</f>
        <v>-10.75</v>
      </c>
      <c r="Z417" s="1">
        <f>VLOOKUP($K417,節点!$E$1:$G$20000,2,FALSE)</f>
        <v>59</v>
      </c>
      <c r="AA417" s="1">
        <f>VLOOKUP($K417,節点!$E$1:$G$20000,3,FALSE)</f>
        <v>-10.75</v>
      </c>
      <c r="AB417">
        <f t="shared" si="314"/>
        <v>-1.5</v>
      </c>
      <c r="AC417">
        <f t="shared" si="315"/>
        <v>-0.33750000000000036</v>
      </c>
      <c r="AD417">
        <f t="shared" si="316"/>
        <v>1.5</v>
      </c>
      <c r="AE417">
        <f t="shared" si="317"/>
        <v>-0.33750000000000036</v>
      </c>
      <c r="AF417">
        <f t="shared" si="318"/>
        <v>1.5</v>
      </c>
      <c r="AG417">
        <f t="shared" si="319"/>
        <v>0.33750000000000036</v>
      </c>
      <c r="AH417">
        <f t="shared" si="320"/>
        <v>-1.5</v>
      </c>
      <c r="AI417">
        <f t="shared" si="321"/>
        <v>0.33750000000000036</v>
      </c>
      <c r="AJ417">
        <f t="shared" si="295"/>
        <v>192.68038349181984</v>
      </c>
      <c r="AK417">
        <f t="shared" si="296"/>
        <v>347.31961650818016</v>
      </c>
      <c r="AL417">
        <f t="shared" si="297"/>
        <v>12.680383491819832</v>
      </c>
      <c r="AM417">
        <f t="shared" si="298"/>
        <v>167.31961650818016</v>
      </c>
      <c r="AN417">
        <f t="shared" si="322"/>
        <v>3</v>
      </c>
      <c r="AO417">
        <f t="shared" si="323"/>
        <v>4</v>
      </c>
      <c r="AP417">
        <f t="shared" si="324"/>
        <v>1</v>
      </c>
      <c r="AQ417">
        <f t="shared" si="325"/>
        <v>2</v>
      </c>
      <c r="AR417">
        <f t="shared" si="326"/>
        <v>3412</v>
      </c>
      <c r="AS417" t="str">
        <f t="shared" si="327"/>
        <v/>
      </c>
      <c r="AT417" t="str">
        <f t="shared" si="328"/>
        <v/>
      </c>
      <c r="AU417" t="str">
        <f t="shared" si="329"/>
        <v/>
      </c>
      <c r="AV417" t="str">
        <f t="shared" si="330"/>
        <v/>
      </c>
      <c r="AW417" t="str">
        <f t="shared" si="299"/>
        <v/>
      </c>
      <c r="BA417">
        <f t="shared" si="331"/>
        <v>60.5</v>
      </c>
      <c r="BB417">
        <f t="shared" si="332"/>
        <v>-11.425000000000001</v>
      </c>
      <c r="BC417">
        <f t="shared" si="333"/>
        <v>62</v>
      </c>
      <c r="BD417">
        <f t="shared" si="334"/>
        <v>-11.0875</v>
      </c>
      <c r="BE417">
        <f t="shared" si="335"/>
        <v>60.5</v>
      </c>
      <c r="BF417">
        <f t="shared" si="336"/>
        <v>-10.75</v>
      </c>
      <c r="BG417">
        <f t="shared" si="337"/>
        <v>59</v>
      </c>
      <c r="BH417">
        <f t="shared" si="338"/>
        <v>-11.0875</v>
      </c>
      <c r="BI417">
        <f t="shared" si="339"/>
        <v>0.67500000000000071</v>
      </c>
      <c r="BJ417">
        <f t="shared" si="340"/>
        <v>3</v>
      </c>
      <c r="BK417">
        <f t="shared" si="341"/>
        <v>4.4444444444444402</v>
      </c>
      <c r="BL417">
        <f t="shared" si="342"/>
        <v>0.67500000000000071</v>
      </c>
      <c r="BM417" s="1">
        <v>3.8095238095238071</v>
      </c>
    </row>
    <row r="418" spans="1:65">
      <c r="A418" s="16" t="s">
        <v>3842</v>
      </c>
      <c r="E418"/>
      <c r="F418" s="17">
        <f t="shared" si="300"/>
        <v>2629</v>
      </c>
      <c r="G418" s="3">
        <f t="shared" si="301"/>
        <v>2</v>
      </c>
      <c r="H418" s="4">
        <f t="shared" si="302"/>
        <v>2690</v>
      </c>
      <c r="I418" s="4">
        <f t="shared" si="303"/>
        <v>2731</v>
      </c>
      <c r="J418" s="4">
        <f t="shared" si="304"/>
        <v>2732</v>
      </c>
      <c r="K418" s="4">
        <f t="shared" si="305"/>
        <v>2691</v>
      </c>
      <c r="L418" s="1">
        <f t="shared" si="306"/>
        <v>0</v>
      </c>
      <c r="M418" s="1">
        <f t="shared" si="307"/>
        <v>0</v>
      </c>
      <c r="N418" s="1">
        <f t="shared" si="308"/>
        <v>0</v>
      </c>
      <c r="O418" s="1">
        <f t="shared" si="309"/>
        <v>0</v>
      </c>
      <c r="P418" s="1">
        <f t="shared" si="310"/>
        <v>0</v>
      </c>
      <c r="Q418" s="1" t="str">
        <f t="shared" si="311"/>
        <v/>
      </c>
      <c r="R418" s="1">
        <f t="shared" si="312"/>
        <v>60.5</v>
      </c>
      <c r="S418" s="1">
        <f t="shared" si="313"/>
        <v>-10.333500000000001</v>
      </c>
      <c r="T418" s="1">
        <f>VLOOKUP($H418,節点!$E$1:$G$20000,2,FALSE)</f>
        <v>59</v>
      </c>
      <c r="U418" s="1">
        <f>VLOOKUP($H418,節点!$E$1:$G$20000,3,FALSE)</f>
        <v>-10.75</v>
      </c>
      <c r="V418" s="1">
        <f>VLOOKUP($I418,節点!$E$1:$G$20000,2,FALSE)</f>
        <v>62</v>
      </c>
      <c r="W418" s="1">
        <f>VLOOKUP($I418,節点!$E$1:$G$20000,3,FALSE)</f>
        <v>-10.75</v>
      </c>
      <c r="X418" s="1">
        <f>VLOOKUP($J418,節点!$E$1:$G$20000,2,FALSE)</f>
        <v>62</v>
      </c>
      <c r="Y418" s="1">
        <f>VLOOKUP($J418,節点!$E$1:$G$20000,3,FALSE)</f>
        <v>-9.9169999999999998</v>
      </c>
      <c r="Z418" s="1">
        <f>VLOOKUP($K418,節点!$E$1:$G$20000,2,FALSE)</f>
        <v>59</v>
      </c>
      <c r="AA418" s="1">
        <f>VLOOKUP($K418,節点!$E$1:$G$20000,3,FALSE)</f>
        <v>-9.9169999999999998</v>
      </c>
      <c r="AB418">
        <f t="shared" si="314"/>
        <v>-1.5</v>
      </c>
      <c r="AC418">
        <f t="shared" si="315"/>
        <v>-0.4164999999999992</v>
      </c>
      <c r="AD418">
        <f t="shared" si="316"/>
        <v>1.5</v>
      </c>
      <c r="AE418">
        <f t="shared" si="317"/>
        <v>-0.4164999999999992</v>
      </c>
      <c r="AF418">
        <f t="shared" si="318"/>
        <v>1.5</v>
      </c>
      <c r="AG418">
        <f t="shared" si="319"/>
        <v>0.41650000000000098</v>
      </c>
      <c r="AH418">
        <f t="shared" si="320"/>
        <v>-1.5</v>
      </c>
      <c r="AI418">
        <f t="shared" si="321"/>
        <v>0.41650000000000098</v>
      </c>
      <c r="AJ418">
        <f t="shared" si="295"/>
        <v>195.51820066105648</v>
      </c>
      <c r="AK418">
        <f t="shared" si="296"/>
        <v>344.48179933894352</v>
      </c>
      <c r="AL418">
        <f t="shared" si="297"/>
        <v>15.51820066105655</v>
      </c>
      <c r="AM418">
        <f t="shared" si="298"/>
        <v>164.48179933894346</v>
      </c>
      <c r="AN418">
        <f t="shared" si="322"/>
        <v>3</v>
      </c>
      <c r="AO418">
        <f t="shared" si="323"/>
        <v>4</v>
      </c>
      <c r="AP418">
        <f t="shared" si="324"/>
        <v>1</v>
      </c>
      <c r="AQ418">
        <f t="shared" si="325"/>
        <v>2</v>
      </c>
      <c r="AR418">
        <f t="shared" si="326"/>
        <v>3412</v>
      </c>
      <c r="AS418" t="str">
        <f t="shared" si="327"/>
        <v/>
      </c>
      <c r="AT418" t="str">
        <f t="shared" si="328"/>
        <v/>
      </c>
      <c r="AU418" t="str">
        <f t="shared" si="329"/>
        <v/>
      </c>
      <c r="AV418" t="str">
        <f t="shared" si="330"/>
        <v/>
      </c>
      <c r="AW418" t="str">
        <f t="shared" si="299"/>
        <v/>
      </c>
      <c r="BA418">
        <f t="shared" si="331"/>
        <v>60.5</v>
      </c>
      <c r="BB418">
        <f t="shared" si="332"/>
        <v>-10.75</v>
      </c>
      <c r="BC418">
        <f t="shared" si="333"/>
        <v>62</v>
      </c>
      <c r="BD418">
        <f t="shared" si="334"/>
        <v>-10.333500000000001</v>
      </c>
      <c r="BE418">
        <f t="shared" si="335"/>
        <v>60.5</v>
      </c>
      <c r="BF418">
        <f t="shared" si="336"/>
        <v>-9.9169999999999998</v>
      </c>
      <c r="BG418">
        <f t="shared" si="337"/>
        <v>59</v>
      </c>
      <c r="BH418">
        <f t="shared" si="338"/>
        <v>-10.333500000000001</v>
      </c>
      <c r="BI418">
        <f t="shared" si="339"/>
        <v>0.83300000000000018</v>
      </c>
      <c r="BJ418">
        <f t="shared" si="340"/>
        <v>3</v>
      </c>
      <c r="BK418">
        <f t="shared" si="341"/>
        <v>3.6014405762304915</v>
      </c>
      <c r="BL418">
        <f t="shared" si="342"/>
        <v>0.83300000000000018</v>
      </c>
      <c r="BM418" s="1">
        <v>3.8095238095238071</v>
      </c>
    </row>
    <row r="419" spans="1:65">
      <c r="A419" s="16" t="s">
        <v>3843</v>
      </c>
      <c r="E419"/>
      <c r="F419" s="17">
        <f t="shared" si="300"/>
        <v>2630</v>
      </c>
      <c r="G419" s="3">
        <f t="shared" si="301"/>
        <v>2</v>
      </c>
      <c r="H419" s="4">
        <f t="shared" si="302"/>
        <v>2691</v>
      </c>
      <c r="I419" s="4">
        <f t="shared" si="303"/>
        <v>2732</v>
      </c>
      <c r="J419" s="4">
        <f t="shared" si="304"/>
        <v>2733</v>
      </c>
      <c r="K419" s="4">
        <f t="shared" si="305"/>
        <v>2692</v>
      </c>
      <c r="L419" s="1">
        <f t="shared" si="306"/>
        <v>0</v>
      </c>
      <c r="M419" s="1">
        <f t="shared" si="307"/>
        <v>0</v>
      </c>
      <c r="N419" s="1">
        <f t="shared" si="308"/>
        <v>0</v>
      </c>
      <c r="O419" s="1">
        <f t="shared" si="309"/>
        <v>0</v>
      </c>
      <c r="P419" s="1">
        <f t="shared" si="310"/>
        <v>0</v>
      </c>
      <c r="Q419" s="1" t="str">
        <f t="shared" si="311"/>
        <v/>
      </c>
      <c r="R419" s="1">
        <f t="shared" si="312"/>
        <v>60.5</v>
      </c>
      <c r="S419" s="1">
        <f t="shared" si="313"/>
        <v>-9.5004999999999988</v>
      </c>
      <c r="T419" s="1">
        <f>VLOOKUP($H419,節点!$E$1:$G$20000,2,FALSE)</f>
        <v>59</v>
      </c>
      <c r="U419" s="1">
        <f>VLOOKUP($H419,節点!$E$1:$G$20000,3,FALSE)</f>
        <v>-9.9169999999999998</v>
      </c>
      <c r="V419" s="1">
        <f>VLOOKUP($I419,節点!$E$1:$G$20000,2,FALSE)</f>
        <v>62</v>
      </c>
      <c r="W419" s="1">
        <f>VLOOKUP($I419,節点!$E$1:$G$20000,3,FALSE)</f>
        <v>-9.9169999999999998</v>
      </c>
      <c r="X419" s="1">
        <f>VLOOKUP($J419,節点!$E$1:$G$20000,2,FALSE)</f>
        <v>62</v>
      </c>
      <c r="Y419" s="1">
        <f>VLOOKUP($J419,節点!$E$1:$G$20000,3,FALSE)</f>
        <v>-9.0839999999999996</v>
      </c>
      <c r="Z419" s="1">
        <f>VLOOKUP($K419,節点!$E$1:$G$20000,2,FALSE)</f>
        <v>59</v>
      </c>
      <c r="AA419" s="1">
        <f>VLOOKUP($K419,節点!$E$1:$G$20000,3,FALSE)</f>
        <v>-9.0839999999999996</v>
      </c>
      <c r="AB419">
        <f t="shared" si="314"/>
        <v>-1.5</v>
      </c>
      <c r="AC419">
        <f t="shared" si="315"/>
        <v>-0.41650000000000098</v>
      </c>
      <c r="AD419">
        <f t="shared" si="316"/>
        <v>1.5</v>
      </c>
      <c r="AE419">
        <f t="shared" si="317"/>
        <v>-0.41650000000000098</v>
      </c>
      <c r="AF419">
        <f t="shared" si="318"/>
        <v>1.5</v>
      </c>
      <c r="AG419">
        <f t="shared" si="319"/>
        <v>0.4164999999999992</v>
      </c>
      <c r="AH419">
        <f t="shared" si="320"/>
        <v>-1.5</v>
      </c>
      <c r="AI419">
        <f t="shared" si="321"/>
        <v>0.4164999999999992</v>
      </c>
      <c r="AJ419">
        <f t="shared" si="295"/>
        <v>195.51820066105654</v>
      </c>
      <c r="AK419">
        <f t="shared" si="296"/>
        <v>344.48179933894346</v>
      </c>
      <c r="AL419">
        <f t="shared" si="297"/>
        <v>15.518200661056486</v>
      </c>
      <c r="AM419">
        <f t="shared" si="298"/>
        <v>164.48179933894352</v>
      </c>
      <c r="AN419">
        <f t="shared" si="322"/>
        <v>3</v>
      </c>
      <c r="AO419">
        <f t="shared" si="323"/>
        <v>4</v>
      </c>
      <c r="AP419">
        <f t="shared" si="324"/>
        <v>1</v>
      </c>
      <c r="AQ419">
        <f t="shared" si="325"/>
        <v>2</v>
      </c>
      <c r="AR419">
        <f t="shared" si="326"/>
        <v>3412</v>
      </c>
      <c r="AS419" t="str">
        <f t="shared" si="327"/>
        <v/>
      </c>
      <c r="AT419" t="str">
        <f t="shared" si="328"/>
        <v/>
      </c>
      <c r="AU419" t="str">
        <f t="shared" si="329"/>
        <v/>
      </c>
      <c r="AV419" t="str">
        <f t="shared" si="330"/>
        <v/>
      </c>
      <c r="AW419" t="str">
        <f t="shared" si="299"/>
        <v/>
      </c>
      <c r="BA419">
        <f t="shared" si="331"/>
        <v>60.5</v>
      </c>
      <c r="BB419">
        <f t="shared" si="332"/>
        <v>-9.9169999999999998</v>
      </c>
      <c r="BC419">
        <f t="shared" si="333"/>
        <v>62</v>
      </c>
      <c r="BD419">
        <f t="shared" si="334"/>
        <v>-9.5004999999999988</v>
      </c>
      <c r="BE419">
        <f t="shared" si="335"/>
        <v>60.5</v>
      </c>
      <c r="BF419">
        <f t="shared" si="336"/>
        <v>-9.0839999999999996</v>
      </c>
      <c r="BG419">
        <f t="shared" si="337"/>
        <v>59</v>
      </c>
      <c r="BH419">
        <f t="shared" si="338"/>
        <v>-9.5004999999999988</v>
      </c>
      <c r="BI419">
        <f t="shared" si="339"/>
        <v>0.83300000000000018</v>
      </c>
      <c r="BJ419">
        <f t="shared" si="340"/>
        <v>3</v>
      </c>
      <c r="BK419">
        <f t="shared" si="341"/>
        <v>3.6014405762304915</v>
      </c>
      <c r="BL419">
        <f t="shared" si="342"/>
        <v>0.83300000000000018</v>
      </c>
      <c r="BM419" s="1">
        <v>3.8095238095238071</v>
      </c>
    </row>
    <row r="420" spans="1:65">
      <c r="A420" s="16" t="s">
        <v>3844</v>
      </c>
      <c r="E420"/>
      <c r="F420" s="17">
        <f t="shared" si="300"/>
        <v>2631</v>
      </c>
      <c r="G420" s="3">
        <f t="shared" si="301"/>
        <v>2</v>
      </c>
      <c r="H420" s="4">
        <f t="shared" si="302"/>
        <v>2692</v>
      </c>
      <c r="I420" s="4">
        <f t="shared" si="303"/>
        <v>2733</v>
      </c>
      <c r="J420" s="4">
        <f t="shared" si="304"/>
        <v>2734</v>
      </c>
      <c r="K420" s="4">
        <f t="shared" si="305"/>
        <v>2693</v>
      </c>
      <c r="L420" s="1">
        <f t="shared" si="306"/>
        <v>0</v>
      </c>
      <c r="M420" s="1">
        <f t="shared" si="307"/>
        <v>0</v>
      </c>
      <c r="N420" s="1">
        <f t="shared" si="308"/>
        <v>0</v>
      </c>
      <c r="O420" s="1">
        <f t="shared" si="309"/>
        <v>0</v>
      </c>
      <c r="P420" s="1">
        <f t="shared" si="310"/>
        <v>0</v>
      </c>
      <c r="Q420" s="1" t="str">
        <f t="shared" si="311"/>
        <v/>
      </c>
      <c r="R420" s="1">
        <f t="shared" si="312"/>
        <v>60.5</v>
      </c>
      <c r="S420" s="1">
        <f t="shared" si="313"/>
        <v>-8.6669999999999998</v>
      </c>
      <c r="T420" s="1">
        <f>VLOOKUP($H420,節点!$E$1:$G$20000,2,FALSE)</f>
        <v>59</v>
      </c>
      <c r="U420" s="1">
        <f>VLOOKUP($H420,節点!$E$1:$G$20000,3,FALSE)</f>
        <v>-9.0839999999999996</v>
      </c>
      <c r="V420" s="1">
        <f>VLOOKUP($I420,節点!$E$1:$G$20000,2,FALSE)</f>
        <v>62</v>
      </c>
      <c r="W420" s="1">
        <f>VLOOKUP($I420,節点!$E$1:$G$20000,3,FALSE)</f>
        <v>-9.0839999999999996</v>
      </c>
      <c r="X420" s="1">
        <f>VLOOKUP($J420,節点!$E$1:$G$20000,2,FALSE)</f>
        <v>62</v>
      </c>
      <c r="Y420" s="1">
        <f>VLOOKUP($J420,節点!$E$1:$G$20000,3,FALSE)</f>
        <v>-8.25</v>
      </c>
      <c r="Z420" s="1">
        <f>VLOOKUP($K420,節点!$E$1:$G$20000,2,FALSE)</f>
        <v>59</v>
      </c>
      <c r="AA420" s="1">
        <f>VLOOKUP($K420,節点!$E$1:$G$20000,3,FALSE)</f>
        <v>-8.25</v>
      </c>
      <c r="AB420">
        <f t="shared" si="314"/>
        <v>-1.5</v>
      </c>
      <c r="AC420">
        <f t="shared" si="315"/>
        <v>-0.41699999999999982</v>
      </c>
      <c r="AD420">
        <f t="shared" si="316"/>
        <v>1.5</v>
      </c>
      <c r="AE420">
        <f t="shared" si="317"/>
        <v>-0.41699999999999982</v>
      </c>
      <c r="AF420">
        <f t="shared" si="318"/>
        <v>1.5</v>
      </c>
      <c r="AG420">
        <f t="shared" si="319"/>
        <v>0.41699999999999982</v>
      </c>
      <c r="AH420">
        <f t="shared" si="320"/>
        <v>-1.5</v>
      </c>
      <c r="AI420">
        <f t="shared" si="321"/>
        <v>0.41699999999999982</v>
      </c>
      <c r="AJ420">
        <f t="shared" si="295"/>
        <v>195.53593065197865</v>
      </c>
      <c r="AK420">
        <f t="shared" si="296"/>
        <v>344.46406934802133</v>
      </c>
      <c r="AL420">
        <f t="shared" si="297"/>
        <v>15.535930651978658</v>
      </c>
      <c r="AM420">
        <f t="shared" si="298"/>
        <v>164.46406934802135</v>
      </c>
      <c r="AN420">
        <f t="shared" si="322"/>
        <v>3</v>
      </c>
      <c r="AO420">
        <f t="shared" si="323"/>
        <v>4</v>
      </c>
      <c r="AP420">
        <f t="shared" si="324"/>
        <v>1</v>
      </c>
      <c r="AQ420">
        <f t="shared" si="325"/>
        <v>2</v>
      </c>
      <c r="AR420">
        <f t="shared" si="326"/>
        <v>3412</v>
      </c>
      <c r="AS420" t="str">
        <f t="shared" si="327"/>
        <v/>
      </c>
      <c r="AT420" t="str">
        <f t="shared" si="328"/>
        <v/>
      </c>
      <c r="AU420" t="str">
        <f t="shared" si="329"/>
        <v/>
      </c>
      <c r="AV420" t="str">
        <f t="shared" si="330"/>
        <v/>
      </c>
      <c r="AW420" t="str">
        <f t="shared" si="299"/>
        <v/>
      </c>
      <c r="BA420">
        <f t="shared" si="331"/>
        <v>60.5</v>
      </c>
      <c r="BB420">
        <f t="shared" si="332"/>
        <v>-9.0839999999999996</v>
      </c>
      <c r="BC420">
        <f t="shared" si="333"/>
        <v>62</v>
      </c>
      <c r="BD420">
        <f t="shared" si="334"/>
        <v>-8.6669999999999998</v>
      </c>
      <c r="BE420">
        <f t="shared" si="335"/>
        <v>60.5</v>
      </c>
      <c r="BF420">
        <f t="shared" si="336"/>
        <v>-8.25</v>
      </c>
      <c r="BG420">
        <f t="shared" si="337"/>
        <v>59</v>
      </c>
      <c r="BH420">
        <f t="shared" si="338"/>
        <v>-8.6669999999999998</v>
      </c>
      <c r="BI420">
        <f t="shared" si="339"/>
        <v>0.83399999999999963</v>
      </c>
      <c r="BJ420">
        <f t="shared" si="340"/>
        <v>3</v>
      </c>
      <c r="BK420">
        <f t="shared" si="341"/>
        <v>3.597122302158275</v>
      </c>
      <c r="BL420">
        <f t="shared" si="342"/>
        <v>0.83399999999999963</v>
      </c>
      <c r="BM420" s="1">
        <v>3.8095238095238071</v>
      </c>
    </row>
    <row r="421" spans="1:65">
      <c r="A421" s="16" t="s">
        <v>3845</v>
      </c>
      <c r="E421"/>
      <c r="F421" s="17">
        <f t="shared" si="300"/>
        <v>2632</v>
      </c>
      <c r="G421" s="3">
        <f t="shared" si="301"/>
        <v>2</v>
      </c>
      <c r="H421" s="4">
        <f t="shared" si="302"/>
        <v>2693</v>
      </c>
      <c r="I421" s="4">
        <f t="shared" si="303"/>
        <v>2734</v>
      </c>
      <c r="J421" s="4">
        <f t="shared" si="304"/>
        <v>2735</v>
      </c>
      <c r="K421" s="4">
        <f t="shared" si="305"/>
        <v>2694</v>
      </c>
      <c r="L421" s="1">
        <f t="shared" si="306"/>
        <v>0</v>
      </c>
      <c r="M421" s="1">
        <f t="shared" si="307"/>
        <v>0</v>
      </c>
      <c r="N421" s="1">
        <f t="shared" si="308"/>
        <v>0</v>
      </c>
      <c r="O421" s="1">
        <f t="shared" si="309"/>
        <v>0</v>
      </c>
      <c r="P421" s="1">
        <f t="shared" si="310"/>
        <v>0</v>
      </c>
      <c r="Q421" s="1" t="str">
        <f t="shared" si="311"/>
        <v/>
      </c>
      <c r="R421" s="1">
        <f t="shared" si="312"/>
        <v>60.5</v>
      </c>
      <c r="S421" s="1">
        <f t="shared" si="313"/>
        <v>-7.8335000000000008</v>
      </c>
      <c r="T421" s="1">
        <f>VLOOKUP($H421,節点!$E$1:$G$20000,2,FALSE)</f>
        <v>59</v>
      </c>
      <c r="U421" s="1">
        <f>VLOOKUP($H421,節点!$E$1:$G$20000,3,FALSE)</f>
        <v>-8.25</v>
      </c>
      <c r="V421" s="1">
        <f>VLOOKUP($I421,節点!$E$1:$G$20000,2,FALSE)</f>
        <v>62</v>
      </c>
      <c r="W421" s="1">
        <f>VLOOKUP($I421,節点!$E$1:$G$20000,3,FALSE)</f>
        <v>-8.25</v>
      </c>
      <c r="X421" s="1">
        <f>VLOOKUP($J421,節点!$E$1:$G$20000,2,FALSE)</f>
        <v>62</v>
      </c>
      <c r="Y421" s="1">
        <f>VLOOKUP($J421,節点!$E$1:$G$20000,3,FALSE)</f>
        <v>-7.4169999999999998</v>
      </c>
      <c r="Z421" s="1">
        <f>VLOOKUP($K421,節点!$E$1:$G$20000,2,FALSE)</f>
        <v>59</v>
      </c>
      <c r="AA421" s="1">
        <f>VLOOKUP($K421,節点!$E$1:$G$20000,3,FALSE)</f>
        <v>-7.4169999999999998</v>
      </c>
      <c r="AB421">
        <f t="shared" si="314"/>
        <v>-1.5</v>
      </c>
      <c r="AC421">
        <f t="shared" si="315"/>
        <v>-0.4164999999999992</v>
      </c>
      <c r="AD421">
        <f t="shared" si="316"/>
        <v>1.5</v>
      </c>
      <c r="AE421">
        <f t="shared" si="317"/>
        <v>-0.4164999999999992</v>
      </c>
      <c r="AF421">
        <f t="shared" si="318"/>
        <v>1.5</v>
      </c>
      <c r="AG421">
        <f t="shared" si="319"/>
        <v>0.41650000000000098</v>
      </c>
      <c r="AH421">
        <f t="shared" si="320"/>
        <v>-1.5</v>
      </c>
      <c r="AI421">
        <f t="shared" si="321"/>
        <v>0.41650000000000098</v>
      </c>
      <c r="AJ421">
        <f t="shared" si="295"/>
        <v>195.51820066105648</v>
      </c>
      <c r="AK421">
        <f t="shared" si="296"/>
        <v>344.48179933894352</v>
      </c>
      <c r="AL421">
        <f t="shared" si="297"/>
        <v>15.51820066105655</v>
      </c>
      <c r="AM421">
        <f t="shared" si="298"/>
        <v>164.48179933894346</v>
      </c>
      <c r="AN421">
        <f t="shared" si="322"/>
        <v>3</v>
      </c>
      <c r="AO421">
        <f t="shared" si="323"/>
        <v>4</v>
      </c>
      <c r="AP421">
        <f t="shared" si="324"/>
        <v>1</v>
      </c>
      <c r="AQ421">
        <f t="shared" si="325"/>
        <v>2</v>
      </c>
      <c r="AR421">
        <f t="shared" si="326"/>
        <v>3412</v>
      </c>
      <c r="AS421" t="str">
        <f t="shared" si="327"/>
        <v/>
      </c>
      <c r="AT421" t="str">
        <f t="shared" si="328"/>
        <v/>
      </c>
      <c r="AU421" t="str">
        <f t="shared" si="329"/>
        <v/>
      </c>
      <c r="AV421" t="str">
        <f t="shared" si="330"/>
        <v/>
      </c>
      <c r="AW421" t="str">
        <f t="shared" si="299"/>
        <v/>
      </c>
      <c r="BA421">
        <f t="shared" si="331"/>
        <v>60.5</v>
      </c>
      <c r="BB421">
        <f t="shared" si="332"/>
        <v>-8.25</v>
      </c>
      <c r="BC421">
        <f t="shared" si="333"/>
        <v>62</v>
      </c>
      <c r="BD421">
        <f t="shared" si="334"/>
        <v>-7.8334999999999999</v>
      </c>
      <c r="BE421">
        <f t="shared" si="335"/>
        <v>60.5</v>
      </c>
      <c r="BF421">
        <f t="shared" si="336"/>
        <v>-7.4169999999999998</v>
      </c>
      <c r="BG421">
        <f t="shared" si="337"/>
        <v>59</v>
      </c>
      <c r="BH421">
        <f t="shared" si="338"/>
        <v>-7.8334999999999999</v>
      </c>
      <c r="BI421">
        <f t="shared" si="339"/>
        <v>0.83300000000000018</v>
      </c>
      <c r="BJ421">
        <f t="shared" si="340"/>
        <v>3</v>
      </c>
      <c r="BK421">
        <f t="shared" si="341"/>
        <v>3.6014405762304915</v>
      </c>
      <c r="BL421">
        <f t="shared" si="342"/>
        <v>0.83300000000000018</v>
      </c>
      <c r="BM421" s="1">
        <v>3.8095238095238071</v>
      </c>
    </row>
    <row r="422" spans="1:65">
      <c r="A422" s="16" t="s">
        <v>3846</v>
      </c>
      <c r="E422"/>
      <c r="F422" s="17">
        <f t="shared" si="300"/>
        <v>2633</v>
      </c>
      <c r="G422" s="3">
        <f t="shared" si="301"/>
        <v>2</v>
      </c>
      <c r="H422" s="4">
        <f t="shared" si="302"/>
        <v>2694</v>
      </c>
      <c r="I422" s="4">
        <f t="shared" si="303"/>
        <v>2735</v>
      </c>
      <c r="J422" s="4">
        <f t="shared" si="304"/>
        <v>2736</v>
      </c>
      <c r="K422" s="4">
        <f t="shared" si="305"/>
        <v>2695</v>
      </c>
      <c r="L422" s="1">
        <f t="shared" si="306"/>
        <v>0</v>
      </c>
      <c r="M422" s="1">
        <f t="shared" si="307"/>
        <v>0</v>
      </c>
      <c r="N422" s="1">
        <f t="shared" si="308"/>
        <v>0</v>
      </c>
      <c r="O422" s="1">
        <f t="shared" si="309"/>
        <v>0</v>
      </c>
      <c r="P422" s="1">
        <f t="shared" si="310"/>
        <v>0</v>
      </c>
      <c r="Q422" s="1" t="str">
        <f t="shared" si="311"/>
        <v/>
      </c>
      <c r="R422" s="1">
        <f t="shared" si="312"/>
        <v>60.5</v>
      </c>
      <c r="S422" s="1">
        <f t="shared" si="313"/>
        <v>-7.0004999999999997</v>
      </c>
      <c r="T422" s="1">
        <f>VLOOKUP($H422,節点!$E$1:$G$20000,2,FALSE)</f>
        <v>59</v>
      </c>
      <c r="U422" s="1">
        <f>VLOOKUP($H422,節点!$E$1:$G$20000,3,FALSE)</f>
        <v>-7.4169999999999998</v>
      </c>
      <c r="V422" s="1">
        <f>VLOOKUP($I422,節点!$E$1:$G$20000,2,FALSE)</f>
        <v>62</v>
      </c>
      <c r="W422" s="1">
        <f>VLOOKUP($I422,節点!$E$1:$G$20000,3,FALSE)</f>
        <v>-7.4169999999999998</v>
      </c>
      <c r="X422" s="1">
        <f>VLOOKUP($J422,節点!$E$1:$G$20000,2,FALSE)</f>
        <v>62</v>
      </c>
      <c r="Y422" s="1">
        <f>VLOOKUP($J422,節点!$E$1:$G$20000,3,FALSE)</f>
        <v>-6.5839999999999996</v>
      </c>
      <c r="Z422" s="1">
        <f>VLOOKUP($K422,節点!$E$1:$G$20000,2,FALSE)</f>
        <v>59</v>
      </c>
      <c r="AA422" s="1">
        <f>VLOOKUP($K422,節点!$E$1:$G$20000,3,FALSE)</f>
        <v>-6.5839999999999996</v>
      </c>
      <c r="AB422">
        <f t="shared" si="314"/>
        <v>-1.5</v>
      </c>
      <c r="AC422">
        <f t="shared" si="315"/>
        <v>-0.41650000000000009</v>
      </c>
      <c r="AD422">
        <f t="shared" si="316"/>
        <v>1.5</v>
      </c>
      <c r="AE422">
        <f t="shared" si="317"/>
        <v>-0.41650000000000009</v>
      </c>
      <c r="AF422">
        <f t="shared" si="318"/>
        <v>1.5</v>
      </c>
      <c r="AG422">
        <f t="shared" si="319"/>
        <v>0.41650000000000009</v>
      </c>
      <c r="AH422">
        <f t="shared" si="320"/>
        <v>-1.5</v>
      </c>
      <c r="AI422">
        <f t="shared" si="321"/>
        <v>0.41650000000000009</v>
      </c>
      <c r="AJ422">
        <f t="shared" si="295"/>
        <v>195.51820066105651</v>
      </c>
      <c r="AK422">
        <f t="shared" si="296"/>
        <v>344.48179933894346</v>
      </c>
      <c r="AL422">
        <f t="shared" si="297"/>
        <v>15.518200661056518</v>
      </c>
      <c r="AM422">
        <f t="shared" si="298"/>
        <v>164.48179933894349</v>
      </c>
      <c r="AN422">
        <f t="shared" si="322"/>
        <v>3</v>
      </c>
      <c r="AO422">
        <f t="shared" si="323"/>
        <v>4</v>
      </c>
      <c r="AP422">
        <f t="shared" si="324"/>
        <v>1</v>
      </c>
      <c r="AQ422">
        <f t="shared" si="325"/>
        <v>2</v>
      </c>
      <c r="AR422">
        <f t="shared" si="326"/>
        <v>3412</v>
      </c>
      <c r="AS422" t="str">
        <f t="shared" si="327"/>
        <v/>
      </c>
      <c r="AT422" t="str">
        <f t="shared" si="328"/>
        <v/>
      </c>
      <c r="AU422" t="str">
        <f t="shared" si="329"/>
        <v/>
      </c>
      <c r="AV422" t="str">
        <f t="shared" si="330"/>
        <v/>
      </c>
      <c r="AW422" t="str">
        <f t="shared" si="299"/>
        <v/>
      </c>
      <c r="BA422">
        <f t="shared" si="331"/>
        <v>60.5</v>
      </c>
      <c r="BB422">
        <f t="shared" si="332"/>
        <v>-7.4169999999999998</v>
      </c>
      <c r="BC422">
        <f t="shared" si="333"/>
        <v>62</v>
      </c>
      <c r="BD422">
        <f t="shared" si="334"/>
        <v>-7.0004999999999997</v>
      </c>
      <c r="BE422">
        <f t="shared" si="335"/>
        <v>60.5</v>
      </c>
      <c r="BF422">
        <f t="shared" si="336"/>
        <v>-6.5839999999999996</v>
      </c>
      <c r="BG422">
        <f t="shared" si="337"/>
        <v>59</v>
      </c>
      <c r="BH422">
        <f t="shared" si="338"/>
        <v>-7.0004999999999997</v>
      </c>
      <c r="BI422">
        <f t="shared" si="339"/>
        <v>0.83300000000000018</v>
      </c>
      <c r="BJ422">
        <f t="shared" si="340"/>
        <v>3</v>
      </c>
      <c r="BK422">
        <f t="shared" si="341"/>
        <v>3.6014405762304915</v>
      </c>
      <c r="BL422">
        <f t="shared" si="342"/>
        <v>0.83300000000000018</v>
      </c>
      <c r="BM422" s="1">
        <v>3.8095238095238071</v>
      </c>
    </row>
    <row r="423" spans="1:65">
      <c r="A423" s="16" t="s">
        <v>3847</v>
      </c>
      <c r="E423"/>
      <c r="F423" s="17">
        <f t="shared" si="300"/>
        <v>2634</v>
      </c>
      <c r="G423" s="3">
        <f t="shared" si="301"/>
        <v>2</v>
      </c>
      <c r="H423" s="4">
        <f t="shared" si="302"/>
        <v>2695</v>
      </c>
      <c r="I423" s="4">
        <f t="shared" si="303"/>
        <v>2736</v>
      </c>
      <c r="J423" s="4">
        <f t="shared" si="304"/>
        <v>2737</v>
      </c>
      <c r="K423" s="4">
        <f t="shared" si="305"/>
        <v>2696</v>
      </c>
      <c r="L423" s="1">
        <f t="shared" si="306"/>
        <v>0</v>
      </c>
      <c r="M423" s="1">
        <f t="shared" si="307"/>
        <v>0</v>
      </c>
      <c r="N423" s="1">
        <f t="shared" si="308"/>
        <v>0</v>
      </c>
      <c r="O423" s="1">
        <f t="shared" si="309"/>
        <v>0</v>
      </c>
      <c r="P423" s="1">
        <f t="shared" si="310"/>
        <v>0</v>
      </c>
      <c r="Q423" s="1" t="str">
        <f t="shared" si="311"/>
        <v/>
      </c>
      <c r="R423" s="1">
        <f t="shared" si="312"/>
        <v>60.5</v>
      </c>
      <c r="S423" s="1">
        <f t="shared" si="313"/>
        <v>-6.1669999999999998</v>
      </c>
      <c r="T423" s="1">
        <f>VLOOKUP($H423,節点!$E$1:$G$20000,2,FALSE)</f>
        <v>59</v>
      </c>
      <c r="U423" s="1">
        <f>VLOOKUP($H423,節点!$E$1:$G$20000,3,FALSE)</f>
        <v>-6.5839999999999996</v>
      </c>
      <c r="V423" s="1">
        <f>VLOOKUP($I423,節点!$E$1:$G$20000,2,FALSE)</f>
        <v>62</v>
      </c>
      <c r="W423" s="1">
        <f>VLOOKUP($I423,節点!$E$1:$G$20000,3,FALSE)</f>
        <v>-6.5839999999999996</v>
      </c>
      <c r="X423" s="1">
        <f>VLOOKUP($J423,節点!$E$1:$G$20000,2,FALSE)</f>
        <v>62</v>
      </c>
      <c r="Y423" s="1">
        <f>VLOOKUP($J423,節点!$E$1:$G$20000,3,FALSE)</f>
        <v>-5.75</v>
      </c>
      <c r="Z423" s="1">
        <f>VLOOKUP($K423,節点!$E$1:$G$20000,2,FALSE)</f>
        <v>59</v>
      </c>
      <c r="AA423" s="1">
        <f>VLOOKUP($K423,節点!$E$1:$G$20000,3,FALSE)</f>
        <v>-5.75</v>
      </c>
      <c r="AB423">
        <f t="shared" si="314"/>
        <v>-1.5</v>
      </c>
      <c r="AC423">
        <f t="shared" si="315"/>
        <v>-0.41699999999999982</v>
      </c>
      <c r="AD423">
        <f t="shared" si="316"/>
        <v>1.5</v>
      </c>
      <c r="AE423">
        <f t="shared" si="317"/>
        <v>-0.41699999999999982</v>
      </c>
      <c r="AF423">
        <f t="shared" si="318"/>
        <v>1.5</v>
      </c>
      <c r="AG423">
        <f t="shared" si="319"/>
        <v>0.41699999999999982</v>
      </c>
      <c r="AH423">
        <f t="shared" si="320"/>
        <v>-1.5</v>
      </c>
      <c r="AI423">
        <f t="shared" si="321"/>
        <v>0.41699999999999982</v>
      </c>
      <c r="AJ423">
        <f t="shared" si="295"/>
        <v>195.53593065197865</v>
      </c>
      <c r="AK423">
        <f t="shared" si="296"/>
        <v>344.46406934802133</v>
      </c>
      <c r="AL423">
        <f t="shared" si="297"/>
        <v>15.535930651978658</v>
      </c>
      <c r="AM423">
        <f t="shared" si="298"/>
        <v>164.46406934802135</v>
      </c>
      <c r="AN423">
        <f t="shared" si="322"/>
        <v>3</v>
      </c>
      <c r="AO423">
        <f t="shared" si="323"/>
        <v>4</v>
      </c>
      <c r="AP423">
        <f t="shared" si="324"/>
        <v>1</v>
      </c>
      <c r="AQ423">
        <f t="shared" si="325"/>
        <v>2</v>
      </c>
      <c r="AR423">
        <f t="shared" si="326"/>
        <v>3412</v>
      </c>
      <c r="AS423" t="str">
        <f t="shared" si="327"/>
        <v/>
      </c>
      <c r="AT423" t="str">
        <f t="shared" si="328"/>
        <v/>
      </c>
      <c r="AU423" t="str">
        <f t="shared" si="329"/>
        <v/>
      </c>
      <c r="AV423" t="str">
        <f t="shared" si="330"/>
        <v/>
      </c>
      <c r="AW423" t="str">
        <f t="shared" si="299"/>
        <v/>
      </c>
      <c r="BA423">
        <f t="shared" si="331"/>
        <v>60.5</v>
      </c>
      <c r="BB423">
        <f t="shared" si="332"/>
        <v>-6.5839999999999996</v>
      </c>
      <c r="BC423">
        <f t="shared" si="333"/>
        <v>62</v>
      </c>
      <c r="BD423">
        <f t="shared" si="334"/>
        <v>-6.1669999999999998</v>
      </c>
      <c r="BE423">
        <f t="shared" si="335"/>
        <v>60.5</v>
      </c>
      <c r="BF423">
        <f t="shared" si="336"/>
        <v>-5.75</v>
      </c>
      <c r="BG423">
        <f t="shared" si="337"/>
        <v>59</v>
      </c>
      <c r="BH423">
        <f t="shared" si="338"/>
        <v>-6.1669999999999998</v>
      </c>
      <c r="BI423">
        <f t="shared" si="339"/>
        <v>0.83399999999999963</v>
      </c>
      <c r="BJ423">
        <f t="shared" si="340"/>
        <v>3</v>
      </c>
      <c r="BK423">
        <f t="shared" si="341"/>
        <v>3.597122302158275</v>
      </c>
      <c r="BL423">
        <f t="shared" si="342"/>
        <v>0.83399999999999963</v>
      </c>
      <c r="BM423" s="1">
        <v>3.8095238095238071</v>
      </c>
    </row>
    <row r="424" spans="1:65">
      <c r="A424" s="16" t="s">
        <v>3848</v>
      </c>
      <c r="E424"/>
      <c r="F424" s="17">
        <f t="shared" si="300"/>
        <v>2635</v>
      </c>
      <c r="G424" s="3">
        <f t="shared" si="301"/>
        <v>2</v>
      </c>
      <c r="H424" s="4">
        <f t="shared" si="302"/>
        <v>2696</v>
      </c>
      <c r="I424" s="4">
        <f t="shared" si="303"/>
        <v>2737</v>
      </c>
      <c r="J424" s="4">
        <f t="shared" si="304"/>
        <v>2738</v>
      </c>
      <c r="K424" s="4">
        <f t="shared" si="305"/>
        <v>2697</v>
      </c>
      <c r="L424" s="1">
        <f t="shared" si="306"/>
        <v>0</v>
      </c>
      <c r="M424" s="1">
        <f t="shared" si="307"/>
        <v>0</v>
      </c>
      <c r="N424" s="1">
        <f t="shared" si="308"/>
        <v>0</v>
      </c>
      <c r="O424" s="1">
        <f t="shared" si="309"/>
        <v>0</v>
      </c>
      <c r="P424" s="1">
        <f t="shared" si="310"/>
        <v>0</v>
      </c>
      <c r="Q424" s="1" t="str">
        <f t="shared" si="311"/>
        <v/>
      </c>
      <c r="R424" s="1">
        <f t="shared" si="312"/>
        <v>60.5</v>
      </c>
      <c r="S424" s="1">
        <f t="shared" si="313"/>
        <v>-5.375</v>
      </c>
      <c r="T424" s="1">
        <f>VLOOKUP($H424,節点!$E$1:$G$20000,2,FALSE)</f>
        <v>59</v>
      </c>
      <c r="U424" s="1">
        <f>VLOOKUP($H424,節点!$E$1:$G$20000,3,FALSE)</f>
        <v>-5.75</v>
      </c>
      <c r="V424" s="1">
        <f>VLOOKUP($I424,節点!$E$1:$G$20000,2,FALSE)</f>
        <v>62</v>
      </c>
      <c r="W424" s="1">
        <f>VLOOKUP($I424,節点!$E$1:$G$20000,3,FALSE)</f>
        <v>-5.75</v>
      </c>
      <c r="X424" s="1">
        <f>VLOOKUP($J424,節点!$E$1:$G$20000,2,FALSE)</f>
        <v>62</v>
      </c>
      <c r="Y424" s="1">
        <f>VLOOKUP($J424,節点!$E$1:$G$20000,3,FALSE)</f>
        <v>-5</v>
      </c>
      <c r="Z424" s="1">
        <f>VLOOKUP($K424,節点!$E$1:$G$20000,2,FALSE)</f>
        <v>59</v>
      </c>
      <c r="AA424" s="1">
        <f>VLOOKUP($K424,節点!$E$1:$G$20000,3,FALSE)</f>
        <v>-5</v>
      </c>
      <c r="AB424">
        <f t="shared" si="314"/>
        <v>-1.5</v>
      </c>
      <c r="AC424">
        <f t="shared" si="315"/>
        <v>-0.375</v>
      </c>
      <c r="AD424">
        <f t="shared" si="316"/>
        <v>1.5</v>
      </c>
      <c r="AE424">
        <f t="shared" si="317"/>
        <v>-0.375</v>
      </c>
      <c r="AF424">
        <f t="shared" si="318"/>
        <v>1.5</v>
      </c>
      <c r="AG424">
        <f t="shared" si="319"/>
        <v>0.375</v>
      </c>
      <c r="AH424">
        <f t="shared" si="320"/>
        <v>-1.5</v>
      </c>
      <c r="AI424">
        <f t="shared" si="321"/>
        <v>0.375</v>
      </c>
      <c r="AJ424">
        <f t="shared" si="295"/>
        <v>194.03624346792648</v>
      </c>
      <c r="AK424">
        <f t="shared" si="296"/>
        <v>345.96375653207355</v>
      </c>
      <c r="AL424">
        <f t="shared" si="297"/>
        <v>14.036243467926479</v>
      </c>
      <c r="AM424">
        <f t="shared" si="298"/>
        <v>165.96375653207352</v>
      </c>
      <c r="AN424">
        <f t="shared" si="322"/>
        <v>3</v>
      </c>
      <c r="AO424">
        <f t="shared" si="323"/>
        <v>4</v>
      </c>
      <c r="AP424">
        <f t="shared" si="324"/>
        <v>1</v>
      </c>
      <c r="AQ424">
        <f t="shared" si="325"/>
        <v>2</v>
      </c>
      <c r="AR424">
        <f t="shared" si="326"/>
        <v>3412</v>
      </c>
      <c r="AS424" t="str">
        <f t="shared" si="327"/>
        <v/>
      </c>
      <c r="AT424" t="str">
        <f t="shared" si="328"/>
        <v/>
      </c>
      <c r="AU424" t="str">
        <f t="shared" si="329"/>
        <v/>
      </c>
      <c r="AV424" t="str">
        <f t="shared" si="330"/>
        <v/>
      </c>
      <c r="AW424" t="str">
        <f t="shared" si="299"/>
        <v/>
      </c>
      <c r="BA424">
        <f t="shared" si="331"/>
        <v>60.5</v>
      </c>
      <c r="BB424">
        <f t="shared" si="332"/>
        <v>-5.75</v>
      </c>
      <c r="BC424">
        <f t="shared" si="333"/>
        <v>62</v>
      </c>
      <c r="BD424">
        <f t="shared" si="334"/>
        <v>-5.375</v>
      </c>
      <c r="BE424">
        <f t="shared" si="335"/>
        <v>60.5</v>
      </c>
      <c r="BF424">
        <f t="shared" si="336"/>
        <v>-5</v>
      </c>
      <c r="BG424">
        <f t="shared" si="337"/>
        <v>59</v>
      </c>
      <c r="BH424">
        <f t="shared" si="338"/>
        <v>-5.375</v>
      </c>
      <c r="BI424">
        <f t="shared" si="339"/>
        <v>0.75</v>
      </c>
      <c r="BJ424">
        <f t="shared" si="340"/>
        <v>3</v>
      </c>
      <c r="BK424">
        <f t="shared" si="341"/>
        <v>4</v>
      </c>
      <c r="BL424">
        <f t="shared" si="342"/>
        <v>0.75</v>
      </c>
      <c r="BM424" s="1">
        <v>3.8095238095238071</v>
      </c>
    </row>
    <row r="425" spans="1:65">
      <c r="A425" s="16" t="s">
        <v>3849</v>
      </c>
      <c r="E425"/>
      <c r="F425" s="17">
        <f t="shared" si="300"/>
        <v>2636</v>
      </c>
      <c r="G425" s="3">
        <f t="shared" si="301"/>
        <v>2</v>
      </c>
      <c r="H425" s="4">
        <f t="shared" si="302"/>
        <v>2697</v>
      </c>
      <c r="I425" s="4">
        <f t="shared" si="303"/>
        <v>2738</v>
      </c>
      <c r="J425" s="4">
        <f t="shared" si="304"/>
        <v>2739</v>
      </c>
      <c r="K425" s="4">
        <f t="shared" si="305"/>
        <v>2698</v>
      </c>
      <c r="L425" s="1">
        <f t="shared" si="306"/>
        <v>0</v>
      </c>
      <c r="M425" s="1">
        <f t="shared" si="307"/>
        <v>0</v>
      </c>
      <c r="N425" s="1">
        <f t="shared" si="308"/>
        <v>0</v>
      </c>
      <c r="O425" s="1">
        <f t="shared" si="309"/>
        <v>0</v>
      </c>
      <c r="P425" s="1">
        <f t="shared" si="310"/>
        <v>0</v>
      </c>
      <c r="Q425" s="1" t="str">
        <f t="shared" si="311"/>
        <v/>
      </c>
      <c r="R425" s="1">
        <f t="shared" si="312"/>
        <v>60.5</v>
      </c>
      <c r="S425" s="1">
        <f t="shared" si="313"/>
        <v>-4.375</v>
      </c>
      <c r="T425" s="1">
        <f>VLOOKUP($H425,節点!$E$1:$G$20000,2,FALSE)</f>
        <v>59</v>
      </c>
      <c r="U425" s="1">
        <f>VLOOKUP($H425,節点!$E$1:$G$20000,3,FALSE)</f>
        <v>-5</v>
      </c>
      <c r="V425" s="1">
        <f>VLOOKUP($I425,節点!$E$1:$G$20000,2,FALSE)</f>
        <v>62</v>
      </c>
      <c r="W425" s="1">
        <f>VLOOKUP($I425,節点!$E$1:$G$20000,3,FALSE)</f>
        <v>-5</v>
      </c>
      <c r="X425" s="1">
        <f>VLOOKUP($J425,節点!$E$1:$G$20000,2,FALSE)</f>
        <v>62</v>
      </c>
      <c r="Y425" s="1">
        <f>VLOOKUP($J425,節点!$E$1:$G$20000,3,FALSE)</f>
        <v>-3.75</v>
      </c>
      <c r="Z425" s="1">
        <f>VLOOKUP($K425,節点!$E$1:$G$20000,2,FALSE)</f>
        <v>59</v>
      </c>
      <c r="AA425" s="1">
        <f>VLOOKUP($K425,節点!$E$1:$G$20000,3,FALSE)</f>
        <v>-3.75</v>
      </c>
      <c r="AB425">
        <f t="shared" si="314"/>
        <v>-1.5</v>
      </c>
      <c r="AC425">
        <f t="shared" si="315"/>
        <v>-0.625</v>
      </c>
      <c r="AD425">
        <f t="shared" si="316"/>
        <v>1.5</v>
      </c>
      <c r="AE425">
        <f t="shared" si="317"/>
        <v>-0.625</v>
      </c>
      <c r="AF425">
        <f t="shared" si="318"/>
        <v>1.5</v>
      </c>
      <c r="AG425">
        <f t="shared" si="319"/>
        <v>0.625</v>
      </c>
      <c r="AH425">
        <f t="shared" si="320"/>
        <v>-1.5</v>
      </c>
      <c r="AI425">
        <f t="shared" si="321"/>
        <v>0.625</v>
      </c>
      <c r="AJ425">
        <f t="shared" si="295"/>
        <v>202.61986494804043</v>
      </c>
      <c r="AK425">
        <f t="shared" si="296"/>
        <v>337.38013505195954</v>
      </c>
      <c r="AL425">
        <f t="shared" si="297"/>
        <v>22.61986494804043</v>
      </c>
      <c r="AM425">
        <f t="shared" si="298"/>
        <v>157.38013505195957</v>
      </c>
      <c r="AN425">
        <f t="shared" si="322"/>
        <v>3</v>
      </c>
      <c r="AO425">
        <f t="shared" si="323"/>
        <v>4</v>
      </c>
      <c r="AP425">
        <f t="shared" si="324"/>
        <v>1</v>
      </c>
      <c r="AQ425">
        <f t="shared" si="325"/>
        <v>2</v>
      </c>
      <c r="AR425">
        <f t="shared" si="326"/>
        <v>3412</v>
      </c>
      <c r="AS425" t="str">
        <f t="shared" si="327"/>
        <v/>
      </c>
      <c r="AT425" t="str">
        <f t="shared" si="328"/>
        <v/>
      </c>
      <c r="AU425" t="str">
        <f t="shared" si="329"/>
        <v/>
      </c>
      <c r="AV425" t="str">
        <f t="shared" si="330"/>
        <v/>
      </c>
      <c r="AW425" t="str">
        <f t="shared" si="299"/>
        <v/>
      </c>
      <c r="BA425">
        <f t="shared" si="331"/>
        <v>60.5</v>
      </c>
      <c r="BB425">
        <f t="shared" si="332"/>
        <v>-5</v>
      </c>
      <c r="BC425">
        <f t="shared" si="333"/>
        <v>62</v>
      </c>
      <c r="BD425">
        <f t="shared" si="334"/>
        <v>-4.375</v>
      </c>
      <c r="BE425">
        <f t="shared" si="335"/>
        <v>60.5</v>
      </c>
      <c r="BF425">
        <f t="shared" si="336"/>
        <v>-3.75</v>
      </c>
      <c r="BG425">
        <f t="shared" si="337"/>
        <v>59</v>
      </c>
      <c r="BH425">
        <f t="shared" si="338"/>
        <v>-4.375</v>
      </c>
      <c r="BI425">
        <f t="shared" si="339"/>
        <v>1.25</v>
      </c>
      <c r="BJ425">
        <f t="shared" si="340"/>
        <v>3</v>
      </c>
      <c r="BK425">
        <f t="shared" si="341"/>
        <v>2.4</v>
      </c>
      <c r="BL425">
        <f t="shared" si="342"/>
        <v>1.25</v>
      </c>
      <c r="BM425" s="1">
        <v>3.8095238095238071</v>
      </c>
    </row>
    <row r="426" spans="1:65">
      <c r="A426" s="16" t="s">
        <v>3850</v>
      </c>
      <c r="E426"/>
      <c r="F426" s="17">
        <f t="shared" si="300"/>
        <v>2637</v>
      </c>
      <c r="G426" s="3">
        <f t="shared" si="301"/>
        <v>2</v>
      </c>
      <c r="H426" s="4">
        <f t="shared" si="302"/>
        <v>2698</v>
      </c>
      <c r="I426" s="4">
        <f t="shared" si="303"/>
        <v>2739</v>
      </c>
      <c r="J426" s="4">
        <f t="shared" si="304"/>
        <v>2740</v>
      </c>
      <c r="K426" s="4">
        <f t="shared" si="305"/>
        <v>2699</v>
      </c>
      <c r="L426" s="1">
        <f t="shared" si="306"/>
        <v>0</v>
      </c>
      <c r="M426" s="1">
        <f t="shared" si="307"/>
        <v>0</v>
      </c>
      <c r="N426" s="1">
        <f t="shared" si="308"/>
        <v>0</v>
      </c>
      <c r="O426" s="1">
        <f t="shared" si="309"/>
        <v>0</v>
      </c>
      <c r="P426" s="1">
        <f t="shared" si="310"/>
        <v>0</v>
      </c>
      <c r="Q426" s="1" t="str">
        <f t="shared" si="311"/>
        <v/>
      </c>
      <c r="R426" s="1">
        <f t="shared" si="312"/>
        <v>60.5</v>
      </c>
      <c r="S426" s="1">
        <f t="shared" si="313"/>
        <v>-3.125</v>
      </c>
      <c r="T426" s="1">
        <f>VLOOKUP($H426,節点!$E$1:$G$20000,2,FALSE)</f>
        <v>59</v>
      </c>
      <c r="U426" s="1">
        <f>VLOOKUP($H426,節点!$E$1:$G$20000,3,FALSE)</f>
        <v>-3.75</v>
      </c>
      <c r="V426" s="1">
        <f>VLOOKUP($I426,節点!$E$1:$G$20000,2,FALSE)</f>
        <v>62</v>
      </c>
      <c r="W426" s="1">
        <f>VLOOKUP($I426,節点!$E$1:$G$20000,3,FALSE)</f>
        <v>-3.75</v>
      </c>
      <c r="X426" s="1">
        <f>VLOOKUP($J426,節点!$E$1:$G$20000,2,FALSE)</f>
        <v>62</v>
      </c>
      <c r="Y426" s="1">
        <f>VLOOKUP($J426,節点!$E$1:$G$20000,3,FALSE)</f>
        <v>-2.5</v>
      </c>
      <c r="Z426" s="1">
        <f>VLOOKUP($K426,節点!$E$1:$G$20000,2,FALSE)</f>
        <v>59</v>
      </c>
      <c r="AA426" s="1">
        <f>VLOOKUP($K426,節点!$E$1:$G$20000,3,FALSE)</f>
        <v>-2.5</v>
      </c>
      <c r="AB426">
        <f t="shared" si="314"/>
        <v>-1.5</v>
      </c>
      <c r="AC426">
        <f t="shared" si="315"/>
        <v>-0.625</v>
      </c>
      <c r="AD426">
        <f t="shared" si="316"/>
        <v>1.5</v>
      </c>
      <c r="AE426">
        <f t="shared" si="317"/>
        <v>-0.625</v>
      </c>
      <c r="AF426">
        <f t="shared" si="318"/>
        <v>1.5</v>
      </c>
      <c r="AG426">
        <f t="shared" si="319"/>
        <v>0.625</v>
      </c>
      <c r="AH426">
        <f t="shared" si="320"/>
        <v>-1.5</v>
      </c>
      <c r="AI426">
        <f t="shared" si="321"/>
        <v>0.625</v>
      </c>
      <c r="AJ426">
        <f t="shared" si="295"/>
        <v>202.61986494804043</v>
      </c>
      <c r="AK426">
        <f t="shared" si="296"/>
        <v>337.38013505195954</v>
      </c>
      <c r="AL426">
        <f t="shared" si="297"/>
        <v>22.61986494804043</v>
      </c>
      <c r="AM426">
        <f t="shared" si="298"/>
        <v>157.38013505195957</v>
      </c>
      <c r="AN426">
        <f t="shared" si="322"/>
        <v>3</v>
      </c>
      <c r="AO426">
        <f t="shared" si="323"/>
        <v>4</v>
      </c>
      <c r="AP426">
        <f t="shared" si="324"/>
        <v>1</v>
      </c>
      <c r="AQ426">
        <f t="shared" si="325"/>
        <v>2</v>
      </c>
      <c r="AR426">
        <f t="shared" si="326"/>
        <v>3412</v>
      </c>
      <c r="AS426" t="str">
        <f t="shared" si="327"/>
        <v/>
      </c>
      <c r="AT426" t="str">
        <f t="shared" si="328"/>
        <v/>
      </c>
      <c r="AU426" t="str">
        <f t="shared" si="329"/>
        <v/>
      </c>
      <c r="AV426" t="str">
        <f t="shared" si="330"/>
        <v/>
      </c>
      <c r="AW426" t="str">
        <f t="shared" si="299"/>
        <v/>
      </c>
      <c r="BA426">
        <f t="shared" si="331"/>
        <v>60.5</v>
      </c>
      <c r="BB426">
        <f t="shared" si="332"/>
        <v>-3.75</v>
      </c>
      <c r="BC426">
        <f t="shared" si="333"/>
        <v>62</v>
      </c>
      <c r="BD426">
        <f t="shared" si="334"/>
        <v>-3.125</v>
      </c>
      <c r="BE426">
        <f t="shared" si="335"/>
        <v>60.5</v>
      </c>
      <c r="BF426">
        <f t="shared" si="336"/>
        <v>-2.5</v>
      </c>
      <c r="BG426">
        <f t="shared" si="337"/>
        <v>59</v>
      </c>
      <c r="BH426">
        <f t="shared" si="338"/>
        <v>-3.125</v>
      </c>
      <c r="BI426">
        <f t="shared" si="339"/>
        <v>1.25</v>
      </c>
      <c r="BJ426">
        <f t="shared" si="340"/>
        <v>3</v>
      </c>
      <c r="BK426">
        <f t="shared" si="341"/>
        <v>2.4</v>
      </c>
      <c r="BL426">
        <f t="shared" si="342"/>
        <v>1.25</v>
      </c>
      <c r="BM426" s="1">
        <v>3.8095238095238071</v>
      </c>
    </row>
    <row r="427" spans="1:65">
      <c r="A427" s="16" t="s">
        <v>3851</v>
      </c>
      <c r="E427"/>
      <c r="F427" s="17">
        <f t="shared" si="300"/>
        <v>2638</v>
      </c>
      <c r="G427" s="3">
        <f t="shared" si="301"/>
        <v>2</v>
      </c>
      <c r="H427" s="4">
        <f t="shared" si="302"/>
        <v>2699</v>
      </c>
      <c r="I427" s="4">
        <f t="shared" si="303"/>
        <v>2740</v>
      </c>
      <c r="J427" s="4">
        <f t="shared" si="304"/>
        <v>2741</v>
      </c>
      <c r="K427" s="4">
        <f t="shared" si="305"/>
        <v>2700</v>
      </c>
      <c r="L427" s="1">
        <f t="shared" si="306"/>
        <v>0</v>
      </c>
      <c r="M427" s="1">
        <f t="shared" si="307"/>
        <v>0</v>
      </c>
      <c r="N427" s="1">
        <f t="shared" si="308"/>
        <v>0</v>
      </c>
      <c r="O427" s="1">
        <f t="shared" si="309"/>
        <v>0</v>
      </c>
      <c r="P427" s="1">
        <f t="shared" si="310"/>
        <v>0</v>
      </c>
      <c r="Q427" s="1" t="str">
        <f t="shared" si="311"/>
        <v/>
      </c>
      <c r="R427" s="1">
        <f t="shared" si="312"/>
        <v>60.5</v>
      </c>
      <c r="S427" s="1">
        <f t="shared" si="313"/>
        <v>-1.875</v>
      </c>
      <c r="T427" s="1">
        <f>VLOOKUP($H427,節点!$E$1:$G$20000,2,FALSE)</f>
        <v>59</v>
      </c>
      <c r="U427" s="1">
        <f>VLOOKUP($H427,節点!$E$1:$G$20000,3,FALSE)</f>
        <v>-2.5</v>
      </c>
      <c r="V427" s="1">
        <f>VLOOKUP($I427,節点!$E$1:$G$20000,2,FALSE)</f>
        <v>62</v>
      </c>
      <c r="W427" s="1">
        <f>VLOOKUP($I427,節点!$E$1:$G$20000,3,FALSE)</f>
        <v>-2.5</v>
      </c>
      <c r="X427" s="1">
        <f>VLOOKUP($J427,節点!$E$1:$G$20000,2,FALSE)</f>
        <v>62</v>
      </c>
      <c r="Y427" s="1">
        <f>VLOOKUP($J427,節点!$E$1:$G$20000,3,FALSE)</f>
        <v>-1.25</v>
      </c>
      <c r="Z427" s="1">
        <f>VLOOKUP($K427,節点!$E$1:$G$20000,2,FALSE)</f>
        <v>59</v>
      </c>
      <c r="AA427" s="1">
        <f>VLOOKUP($K427,節点!$E$1:$G$20000,3,FALSE)</f>
        <v>-1.25</v>
      </c>
      <c r="AB427">
        <f t="shared" si="314"/>
        <v>-1.5</v>
      </c>
      <c r="AC427">
        <f t="shared" si="315"/>
        <v>-0.625</v>
      </c>
      <c r="AD427">
        <f t="shared" si="316"/>
        <v>1.5</v>
      </c>
      <c r="AE427">
        <f t="shared" si="317"/>
        <v>-0.625</v>
      </c>
      <c r="AF427">
        <f t="shared" si="318"/>
        <v>1.5</v>
      </c>
      <c r="AG427">
        <f t="shared" si="319"/>
        <v>0.625</v>
      </c>
      <c r="AH427">
        <f t="shared" si="320"/>
        <v>-1.5</v>
      </c>
      <c r="AI427">
        <f t="shared" si="321"/>
        <v>0.625</v>
      </c>
      <c r="AJ427">
        <f t="shared" si="295"/>
        <v>202.61986494804043</v>
      </c>
      <c r="AK427">
        <f t="shared" si="296"/>
        <v>337.38013505195954</v>
      </c>
      <c r="AL427">
        <f t="shared" si="297"/>
        <v>22.61986494804043</v>
      </c>
      <c r="AM427">
        <f t="shared" si="298"/>
        <v>157.38013505195957</v>
      </c>
      <c r="AN427">
        <f t="shared" si="322"/>
        <v>3</v>
      </c>
      <c r="AO427">
        <f t="shared" si="323"/>
        <v>4</v>
      </c>
      <c r="AP427">
        <f t="shared" si="324"/>
        <v>1</v>
      </c>
      <c r="AQ427">
        <f t="shared" si="325"/>
        <v>2</v>
      </c>
      <c r="AR427">
        <f t="shared" si="326"/>
        <v>3412</v>
      </c>
      <c r="AS427" t="str">
        <f t="shared" si="327"/>
        <v/>
      </c>
      <c r="AT427" t="str">
        <f t="shared" si="328"/>
        <v/>
      </c>
      <c r="AU427" t="str">
        <f t="shared" si="329"/>
        <v/>
      </c>
      <c r="AV427" t="str">
        <f t="shared" si="330"/>
        <v/>
      </c>
      <c r="AW427" t="str">
        <f t="shared" si="299"/>
        <v/>
      </c>
      <c r="BA427">
        <f t="shared" si="331"/>
        <v>60.5</v>
      </c>
      <c r="BB427">
        <f t="shared" si="332"/>
        <v>-2.5</v>
      </c>
      <c r="BC427">
        <f t="shared" si="333"/>
        <v>62</v>
      </c>
      <c r="BD427">
        <f t="shared" si="334"/>
        <v>-1.875</v>
      </c>
      <c r="BE427">
        <f t="shared" si="335"/>
        <v>60.5</v>
      </c>
      <c r="BF427">
        <f t="shared" si="336"/>
        <v>-1.25</v>
      </c>
      <c r="BG427">
        <f t="shared" si="337"/>
        <v>59</v>
      </c>
      <c r="BH427">
        <f t="shared" si="338"/>
        <v>-1.875</v>
      </c>
      <c r="BI427">
        <f t="shared" si="339"/>
        <v>1.25</v>
      </c>
      <c r="BJ427">
        <f t="shared" si="340"/>
        <v>3</v>
      </c>
      <c r="BK427">
        <f t="shared" si="341"/>
        <v>2.4</v>
      </c>
      <c r="BL427">
        <f t="shared" si="342"/>
        <v>1.25</v>
      </c>
      <c r="BM427" s="1">
        <v>3.8095238095238071</v>
      </c>
    </row>
    <row r="428" spans="1:65">
      <c r="A428" s="16" t="s">
        <v>3852</v>
      </c>
      <c r="E428"/>
      <c r="F428" s="17">
        <f t="shared" si="300"/>
        <v>2639</v>
      </c>
      <c r="G428" s="3">
        <f t="shared" si="301"/>
        <v>2</v>
      </c>
      <c r="H428" s="4">
        <f t="shared" si="302"/>
        <v>2700</v>
      </c>
      <c r="I428" s="4">
        <f t="shared" si="303"/>
        <v>2741</v>
      </c>
      <c r="J428" s="4">
        <f t="shared" si="304"/>
        <v>2742</v>
      </c>
      <c r="K428" s="4">
        <f t="shared" si="305"/>
        <v>2701</v>
      </c>
      <c r="L428" s="1">
        <f t="shared" si="306"/>
        <v>0</v>
      </c>
      <c r="M428" s="1">
        <f t="shared" si="307"/>
        <v>0</v>
      </c>
      <c r="N428" s="1">
        <f t="shared" si="308"/>
        <v>0</v>
      </c>
      <c r="O428" s="1">
        <f t="shared" si="309"/>
        <v>0</v>
      </c>
      <c r="P428" s="1">
        <f t="shared" si="310"/>
        <v>0</v>
      </c>
      <c r="Q428" s="1" t="str">
        <f t="shared" si="311"/>
        <v/>
      </c>
      <c r="R428" s="1">
        <f t="shared" si="312"/>
        <v>60.5</v>
      </c>
      <c r="S428" s="1">
        <f t="shared" si="313"/>
        <v>-0.625</v>
      </c>
      <c r="T428" s="1">
        <f>VLOOKUP($H428,節点!$E$1:$G$20000,2,FALSE)</f>
        <v>59</v>
      </c>
      <c r="U428" s="1">
        <f>VLOOKUP($H428,節点!$E$1:$G$20000,3,FALSE)</f>
        <v>-1.25</v>
      </c>
      <c r="V428" s="1">
        <f>VLOOKUP($I428,節点!$E$1:$G$20000,2,FALSE)</f>
        <v>62</v>
      </c>
      <c r="W428" s="1">
        <f>VLOOKUP($I428,節点!$E$1:$G$20000,3,FALSE)</f>
        <v>-1.25</v>
      </c>
      <c r="X428" s="1">
        <f>VLOOKUP($J428,節点!$E$1:$G$20000,2,FALSE)</f>
        <v>62</v>
      </c>
      <c r="Y428" s="1">
        <f>VLOOKUP($J428,節点!$E$1:$G$20000,3,FALSE)</f>
        <v>0</v>
      </c>
      <c r="Z428" s="1">
        <f>VLOOKUP($K428,節点!$E$1:$G$20000,2,FALSE)</f>
        <v>59</v>
      </c>
      <c r="AA428" s="1">
        <f>VLOOKUP($K428,節点!$E$1:$G$20000,3,FALSE)</f>
        <v>0</v>
      </c>
      <c r="AB428">
        <f t="shared" si="314"/>
        <v>-1.5</v>
      </c>
      <c r="AC428">
        <f t="shared" si="315"/>
        <v>-0.625</v>
      </c>
      <c r="AD428">
        <f t="shared" si="316"/>
        <v>1.5</v>
      </c>
      <c r="AE428">
        <f t="shared" si="317"/>
        <v>-0.625</v>
      </c>
      <c r="AF428">
        <f t="shared" si="318"/>
        <v>1.5</v>
      </c>
      <c r="AG428">
        <f t="shared" si="319"/>
        <v>0.625</v>
      </c>
      <c r="AH428">
        <f t="shared" si="320"/>
        <v>-1.5</v>
      </c>
      <c r="AI428">
        <f t="shared" si="321"/>
        <v>0.625</v>
      </c>
      <c r="AJ428">
        <f t="shared" si="295"/>
        <v>202.61986494804043</v>
      </c>
      <c r="AK428">
        <f t="shared" si="296"/>
        <v>337.38013505195954</v>
      </c>
      <c r="AL428">
        <f t="shared" si="297"/>
        <v>22.61986494804043</v>
      </c>
      <c r="AM428">
        <f t="shared" si="298"/>
        <v>157.38013505195957</v>
      </c>
      <c r="AN428">
        <f t="shared" si="322"/>
        <v>3</v>
      </c>
      <c r="AO428">
        <f t="shared" si="323"/>
        <v>4</v>
      </c>
      <c r="AP428">
        <f t="shared" si="324"/>
        <v>1</v>
      </c>
      <c r="AQ428">
        <f t="shared" si="325"/>
        <v>2</v>
      </c>
      <c r="AR428">
        <f t="shared" si="326"/>
        <v>3412</v>
      </c>
      <c r="AS428" t="str">
        <f t="shared" si="327"/>
        <v/>
      </c>
      <c r="AT428" t="str">
        <f t="shared" si="328"/>
        <v/>
      </c>
      <c r="AU428" t="str">
        <f t="shared" si="329"/>
        <v/>
      </c>
      <c r="AV428" t="str">
        <f t="shared" si="330"/>
        <v/>
      </c>
      <c r="AW428" t="str">
        <f t="shared" si="299"/>
        <v/>
      </c>
      <c r="BA428">
        <f t="shared" si="331"/>
        <v>60.5</v>
      </c>
      <c r="BB428">
        <f t="shared" si="332"/>
        <v>-1.25</v>
      </c>
      <c r="BC428">
        <f t="shared" si="333"/>
        <v>62</v>
      </c>
      <c r="BD428">
        <f t="shared" si="334"/>
        <v>-0.625</v>
      </c>
      <c r="BE428">
        <f t="shared" si="335"/>
        <v>60.5</v>
      </c>
      <c r="BF428">
        <f t="shared" si="336"/>
        <v>0</v>
      </c>
      <c r="BG428">
        <f t="shared" si="337"/>
        <v>59</v>
      </c>
      <c r="BH428">
        <f t="shared" si="338"/>
        <v>-0.625</v>
      </c>
      <c r="BI428">
        <f t="shared" si="339"/>
        <v>1.25</v>
      </c>
      <c r="BJ428">
        <f t="shared" si="340"/>
        <v>3</v>
      </c>
      <c r="BK428">
        <f t="shared" si="341"/>
        <v>2.4</v>
      </c>
      <c r="BL428">
        <f t="shared" si="342"/>
        <v>1.25</v>
      </c>
      <c r="BM428" s="1">
        <v>3.8095238095238071</v>
      </c>
    </row>
    <row r="429" spans="1:65">
      <c r="A429" s="16" t="s">
        <v>3853</v>
      </c>
      <c r="E429"/>
      <c r="F429" s="17">
        <f t="shared" si="300"/>
        <v>2640</v>
      </c>
      <c r="G429" s="3">
        <f t="shared" si="301"/>
        <v>2</v>
      </c>
      <c r="H429" s="4">
        <f t="shared" si="302"/>
        <v>2701</v>
      </c>
      <c r="I429" s="4">
        <f t="shared" si="303"/>
        <v>2742</v>
      </c>
      <c r="J429" s="4">
        <f t="shared" si="304"/>
        <v>2743</v>
      </c>
      <c r="K429" s="4">
        <f t="shared" si="305"/>
        <v>2702</v>
      </c>
      <c r="L429" s="1">
        <f t="shared" si="306"/>
        <v>0</v>
      </c>
      <c r="M429" s="1">
        <f t="shared" si="307"/>
        <v>0</v>
      </c>
      <c r="N429" s="1">
        <f t="shared" si="308"/>
        <v>0</v>
      </c>
      <c r="O429" s="1">
        <f t="shared" si="309"/>
        <v>0</v>
      </c>
      <c r="P429" s="1">
        <f t="shared" si="310"/>
        <v>0</v>
      </c>
      <c r="Q429" s="1" t="str">
        <f t="shared" si="311"/>
        <v/>
      </c>
      <c r="R429" s="1">
        <f t="shared" si="312"/>
        <v>60.5</v>
      </c>
      <c r="S429" s="1">
        <f t="shared" si="313"/>
        <v>0.5</v>
      </c>
      <c r="T429" s="1">
        <f>VLOOKUP($H429,節点!$E$1:$G$20000,2,FALSE)</f>
        <v>59</v>
      </c>
      <c r="U429" s="1">
        <f>VLOOKUP($H429,節点!$E$1:$G$20000,3,FALSE)</f>
        <v>0</v>
      </c>
      <c r="V429" s="1">
        <f>VLOOKUP($I429,節点!$E$1:$G$20000,2,FALSE)</f>
        <v>62</v>
      </c>
      <c r="W429" s="1">
        <f>VLOOKUP($I429,節点!$E$1:$G$20000,3,FALSE)</f>
        <v>0</v>
      </c>
      <c r="X429" s="1">
        <f>VLOOKUP($J429,節点!$E$1:$G$20000,2,FALSE)</f>
        <v>62</v>
      </c>
      <c r="Y429" s="1">
        <f>VLOOKUP($J429,節点!$E$1:$G$20000,3,FALSE)</f>
        <v>1</v>
      </c>
      <c r="Z429" s="1">
        <f>VLOOKUP($K429,節点!$E$1:$G$20000,2,FALSE)</f>
        <v>59</v>
      </c>
      <c r="AA429" s="1">
        <f>VLOOKUP($K429,節点!$E$1:$G$20000,3,FALSE)</f>
        <v>1</v>
      </c>
      <c r="AB429">
        <f t="shared" si="314"/>
        <v>-1.5</v>
      </c>
      <c r="AC429">
        <f t="shared" si="315"/>
        <v>-0.5</v>
      </c>
      <c r="AD429">
        <f t="shared" si="316"/>
        <v>1.5</v>
      </c>
      <c r="AE429">
        <f t="shared" si="317"/>
        <v>-0.5</v>
      </c>
      <c r="AF429">
        <f t="shared" si="318"/>
        <v>1.5</v>
      </c>
      <c r="AG429">
        <f t="shared" si="319"/>
        <v>0.5</v>
      </c>
      <c r="AH429">
        <f t="shared" si="320"/>
        <v>-1.5</v>
      </c>
      <c r="AI429">
        <f t="shared" si="321"/>
        <v>0.5</v>
      </c>
      <c r="AJ429">
        <f t="shared" si="295"/>
        <v>198.43494882292202</v>
      </c>
      <c r="AK429">
        <f t="shared" si="296"/>
        <v>341.56505117707798</v>
      </c>
      <c r="AL429">
        <f t="shared" si="297"/>
        <v>18.43494882292201</v>
      </c>
      <c r="AM429">
        <f t="shared" si="298"/>
        <v>161.56505117707798</v>
      </c>
      <c r="AN429">
        <f t="shared" si="322"/>
        <v>3</v>
      </c>
      <c r="AO429">
        <f t="shared" si="323"/>
        <v>4</v>
      </c>
      <c r="AP429">
        <f t="shared" si="324"/>
        <v>1</v>
      </c>
      <c r="AQ429">
        <f t="shared" si="325"/>
        <v>2</v>
      </c>
      <c r="AR429">
        <f t="shared" si="326"/>
        <v>3412</v>
      </c>
      <c r="AS429" t="str">
        <f t="shared" si="327"/>
        <v/>
      </c>
      <c r="AT429" t="str">
        <f t="shared" si="328"/>
        <v/>
      </c>
      <c r="AU429" t="str">
        <f t="shared" si="329"/>
        <v/>
      </c>
      <c r="AV429" t="str">
        <f t="shared" si="330"/>
        <v/>
      </c>
      <c r="AW429" t="str">
        <f t="shared" si="299"/>
        <v/>
      </c>
      <c r="BA429">
        <f t="shared" si="331"/>
        <v>60.5</v>
      </c>
      <c r="BB429">
        <f t="shared" si="332"/>
        <v>0</v>
      </c>
      <c r="BC429">
        <f t="shared" si="333"/>
        <v>62</v>
      </c>
      <c r="BD429">
        <f t="shared" si="334"/>
        <v>0.5</v>
      </c>
      <c r="BE429">
        <f t="shared" si="335"/>
        <v>60.5</v>
      </c>
      <c r="BF429">
        <f t="shared" si="336"/>
        <v>1</v>
      </c>
      <c r="BG429">
        <f t="shared" si="337"/>
        <v>59</v>
      </c>
      <c r="BH429">
        <f t="shared" si="338"/>
        <v>0.5</v>
      </c>
      <c r="BI429">
        <f t="shared" si="339"/>
        <v>1</v>
      </c>
      <c r="BJ429">
        <f t="shared" si="340"/>
        <v>3</v>
      </c>
      <c r="BK429">
        <f t="shared" si="341"/>
        <v>3</v>
      </c>
      <c r="BL429">
        <f t="shared" si="342"/>
        <v>1</v>
      </c>
      <c r="BM429" s="1">
        <v>3.8095238095238071</v>
      </c>
    </row>
    <row r="430" spans="1:65">
      <c r="A430" s="16" t="s">
        <v>3854</v>
      </c>
      <c r="E430"/>
      <c r="F430" s="17">
        <f t="shared" si="300"/>
        <v>2641</v>
      </c>
      <c r="G430" s="3">
        <f t="shared" si="301"/>
        <v>2</v>
      </c>
      <c r="H430" s="4">
        <f t="shared" si="302"/>
        <v>2702</v>
      </c>
      <c r="I430" s="4">
        <f t="shared" si="303"/>
        <v>2743</v>
      </c>
      <c r="J430" s="4">
        <f t="shared" si="304"/>
        <v>2744</v>
      </c>
      <c r="K430" s="4">
        <f t="shared" si="305"/>
        <v>2703</v>
      </c>
      <c r="L430" s="1">
        <f t="shared" si="306"/>
        <v>0</v>
      </c>
      <c r="M430" s="1">
        <f t="shared" si="307"/>
        <v>0</v>
      </c>
      <c r="N430" s="1">
        <f t="shared" si="308"/>
        <v>0</v>
      </c>
      <c r="O430" s="1">
        <f t="shared" si="309"/>
        <v>0</v>
      </c>
      <c r="P430" s="1">
        <f t="shared" si="310"/>
        <v>0</v>
      </c>
      <c r="Q430" s="1" t="str">
        <f t="shared" si="311"/>
        <v/>
      </c>
      <c r="R430" s="1">
        <f t="shared" si="312"/>
        <v>60.5</v>
      </c>
      <c r="S430" s="1">
        <f t="shared" si="313"/>
        <v>1.5</v>
      </c>
      <c r="T430" s="1">
        <f>VLOOKUP($H430,節点!$E$1:$G$20000,2,FALSE)</f>
        <v>59</v>
      </c>
      <c r="U430" s="1">
        <f>VLOOKUP($H430,節点!$E$1:$G$20000,3,FALSE)</f>
        <v>1</v>
      </c>
      <c r="V430" s="1">
        <f>VLOOKUP($I430,節点!$E$1:$G$20000,2,FALSE)</f>
        <v>62</v>
      </c>
      <c r="W430" s="1">
        <f>VLOOKUP($I430,節点!$E$1:$G$20000,3,FALSE)</f>
        <v>1</v>
      </c>
      <c r="X430" s="1">
        <f>VLOOKUP($J430,節点!$E$1:$G$20000,2,FALSE)</f>
        <v>62</v>
      </c>
      <c r="Y430" s="1">
        <f>VLOOKUP($J430,節点!$E$1:$G$20000,3,FALSE)</f>
        <v>2</v>
      </c>
      <c r="Z430" s="1">
        <f>VLOOKUP($K430,節点!$E$1:$G$20000,2,FALSE)</f>
        <v>59</v>
      </c>
      <c r="AA430" s="1">
        <f>VLOOKUP($K430,節点!$E$1:$G$20000,3,FALSE)</f>
        <v>2</v>
      </c>
      <c r="AB430">
        <f t="shared" si="314"/>
        <v>-1.5</v>
      </c>
      <c r="AC430">
        <f t="shared" si="315"/>
        <v>-0.5</v>
      </c>
      <c r="AD430">
        <f t="shared" si="316"/>
        <v>1.5</v>
      </c>
      <c r="AE430">
        <f t="shared" si="317"/>
        <v>-0.5</v>
      </c>
      <c r="AF430">
        <f t="shared" si="318"/>
        <v>1.5</v>
      </c>
      <c r="AG430">
        <f t="shared" si="319"/>
        <v>0.5</v>
      </c>
      <c r="AH430">
        <f t="shared" si="320"/>
        <v>-1.5</v>
      </c>
      <c r="AI430">
        <f t="shared" si="321"/>
        <v>0.5</v>
      </c>
      <c r="AJ430">
        <f t="shared" si="295"/>
        <v>198.43494882292202</v>
      </c>
      <c r="AK430">
        <f t="shared" si="296"/>
        <v>341.56505117707798</v>
      </c>
      <c r="AL430">
        <f t="shared" si="297"/>
        <v>18.43494882292201</v>
      </c>
      <c r="AM430">
        <f t="shared" si="298"/>
        <v>161.56505117707798</v>
      </c>
      <c r="AN430">
        <f t="shared" si="322"/>
        <v>3</v>
      </c>
      <c r="AO430">
        <f t="shared" si="323"/>
        <v>4</v>
      </c>
      <c r="AP430">
        <f t="shared" si="324"/>
        <v>1</v>
      </c>
      <c r="AQ430">
        <f t="shared" si="325"/>
        <v>2</v>
      </c>
      <c r="AR430">
        <f t="shared" si="326"/>
        <v>3412</v>
      </c>
      <c r="AS430" t="str">
        <f t="shared" si="327"/>
        <v/>
      </c>
      <c r="AT430" t="str">
        <f t="shared" si="328"/>
        <v/>
      </c>
      <c r="AU430" t="str">
        <f t="shared" si="329"/>
        <v/>
      </c>
      <c r="AV430" t="str">
        <f t="shared" si="330"/>
        <v/>
      </c>
      <c r="AW430" t="str">
        <f t="shared" si="299"/>
        <v/>
      </c>
      <c r="BA430">
        <f t="shared" si="331"/>
        <v>60.5</v>
      </c>
      <c r="BB430">
        <f t="shared" si="332"/>
        <v>1</v>
      </c>
      <c r="BC430">
        <f t="shared" si="333"/>
        <v>62</v>
      </c>
      <c r="BD430">
        <f t="shared" si="334"/>
        <v>1.5</v>
      </c>
      <c r="BE430">
        <f t="shared" si="335"/>
        <v>60.5</v>
      </c>
      <c r="BF430">
        <f t="shared" si="336"/>
        <v>2</v>
      </c>
      <c r="BG430">
        <f t="shared" si="337"/>
        <v>59</v>
      </c>
      <c r="BH430">
        <f t="shared" si="338"/>
        <v>1.5</v>
      </c>
      <c r="BI430">
        <f t="shared" si="339"/>
        <v>1</v>
      </c>
      <c r="BJ430">
        <f t="shared" si="340"/>
        <v>3</v>
      </c>
      <c r="BK430">
        <f t="shared" si="341"/>
        <v>3</v>
      </c>
      <c r="BL430">
        <f t="shared" si="342"/>
        <v>1</v>
      </c>
      <c r="BM430" s="1">
        <v>3.8095238095238071</v>
      </c>
    </row>
    <row r="431" spans="1:65">
      <c r="A431" s="16" t="s">
        <v>3855</v>
      </c>
      <c r="E431"/>
      <c r="F431" s="17">
        <f t="shared" si="300"/>
        <v>2667</v>
      </c>
      <c r="G431" s="3">
        <f t="shared" si="301"/>
        <v>2</v>
      </c>
      <c r="H431" s="4">
        <f t="shared" si="302"/>
        <v>2729</v>
      </c>
      <c r="I431" s="4">
        <f t="shared" si="303"/>
        <v>2770</v>
      </c>
      <c r="J431" s="4">
        <f t="shared" si="304"/>
        <v>2771</v>
      </c>
      <c r="K431" s="4">
        <f t="shared" si="305"/>
        <v>2730</v>
      </c>
      <c r="L431" s="1">
        <f t="shared" si="306"/>
        <v>0</v>
      </c>
      <c r="M431" s="1">
        <f t="shared" si="307"/>
        <v>0</v>
      </c>
      <c r="N431" s="1">
        <f t="shared" si="308"/>
        <v>0</v>
      </c>
      <c r="O431" s="1">
        <f t="shared" si="309"/>
        <v>0</v>
      </c>
      <c r="P431" s="1">
        <f t="shared" si="310"/>
        <v>0</v>
      </c>
      <c r="Q431" s="1" t="str">
        <f t="shared" si="311"/>
        <v/>
      </c>
      <c r="R431" s="1">
        <f t="shared" si="312"/>
        <v>63.5</v>
      </c>
      <c r="S431" s="1">
        <f t="shared" si="313"/>
        <v>-11.762499999999999</v>
      </c>
      <c r="T431" s="1">
        <f>VLOOKUP($H431,節点!$E$1:$G$20000,2,FALSE)</f>
        <v>62</v>
      </c>
      <c r="U431" s="1">
        <f>VLOOKUP($H431,節点!$E$1:$G$20000,3,FALSE)</f>
        <v>-12.1</v>
      </c>
      <c r="V431" s="1">
        <f>VLOOKUP($I431,節点!$E$1:$G$20000,2,FALSE)</f>
        <v>65</v>
      </c>
      <c r="W431" s="1">
        <f>VLOOKUP($I431,節点!$E$1:$G$20000,3,FALSE)</f>
        <v>-12.1</v>
      </c>
      <c r="X431" s="1">
        <f>VLOOKUP($J431,節点!$E$1:$G$20000,2,FALSE)</f>
        <v>65</v>
      </c>
      <c r="Y431" s="1">
        <f>VLOOKUP($J431,節点!$E$1:$G$20000,3,FALSE)</f>
        <v>-11.425000000000001</v>
      </c>
      <c r="Z431" s="1">
        <f>VLOOKUP($K431,節点!$E$1:$G$20000,2,FALSE)</f>
        <v>62</v>
      </c>
      <c r="AA431" s="1">
        <f>VLOOKUP($K431,節点!$E$1:$G$20000,3,FALSE)</f>
        <v>-11.425000000000001</v>
      </c>
      <c r="AB431">
        <f t="shared" si="314"/>
        <v>-1.5</v>
      </c>
      <c r="AC431">
        <f t="shared" si="315"/>
        <v>-0.33750000000000036</v>
      </c>
      <c r="AD431">
        <f t="shared" si="316"/>
        <v>1.5</v>
      </c>
      <c r="AE431">
        <f t="shared" si="317"/>
        <v>-0.33750000000000036</v>
      </c>
      <c r="AF431">
        <f t="shared" si="318"/>
        <v>1.5</v>
      </c>
      <c r="AG431">
        <f t="shared" si="319"/>
        <v>0.33749999999999858</v>
      </c>
      <c r="AH431">
        <f t="shared" si="320"/>
        <v>-1.5</v>
      </c>
      <c r="AI431">
        <f t="shared" si="321"/>
        <v>0.33749999999999858</v>
      </c>
      <c r="AJ431">
        <f t="shared" si="295"/>
        <v>192.68038349181984</v>
      </c>
      <c r="AK431">
        <f t="shared" si="296"/>
        <v>347.31961650818016</v>
      </c>
      <c r="AL431">
        <f t="shared" si="297"/>
        <v>12.680383491819768</v>
      </c>
      <c r="AM431">
        <f t="shared" si="298"/>
        <v>167.31961650818022</v>
      </c>
      <c r="AN431">
        <f t="shared" si="322"/>
        <v>3</v>
      </c>
      <c r="AO431">
        <f t="shared" si="323"/>
        <v>4</v>
      </c>
      <c r="AP431">
        <f t="shared" si="324"/>
        <v>1</v>
      </c>
      <c r="AQ431">
        <f t="shared" si="325"/>
        <v>2</v>
      </c>
      <c r="AR431">
        <f t="shared" si="326"/>
        <v>3412</v>
      </c>
      <c r="AS431" t="str">
        <f t="shared" si="327"/>
        <v/>
      </c>
      <c r="AT431" t="str">
        <f t="shared" si="328"/>
        <v/>
      </c>
      <c r="AU431" t="str">
        <f t="shared" si="329"/>
        <v/>
      </c>
      <c r="AV431" t="str">
        <f t="shared" si="330"/>
        <v/>
      </c>
      <c r="AW431" t="str">
        <f t="shared" si="299"/>
        <v/>
      </c>
      <c r="BA431">
        <f t="shared" si="331"/>
        <v>63.5</v>
      </c>
      <c r="BB431">
        <f t="shared" si="332"/>
        <v>-12.1</v>
      </c>
      <c r="BC431">
        <f t="shared" si="333"/>
        <v>65</v>
      </c>
      <c r="BD431">
        <f t="shared" si="334"/>
        <v>-11.762499999999999</v>
      </c>
      <c r="BE431">
        <f t="shared" si="335"/>
        <v>63.5</v>
      </c>
      <c r="BF431">
        <f t="shared" si="336"/>
        <v>-11.425000000000001</v>
      </c>
      <c r="BG431">
        <f t="shared" si="337"/>
        <v>62</v>
      </c>
      <c r="BH431">
        <f t="shared" si="338"/>
        <v>-11.762499999999999</v>
      </c>
      <c r="BI431">
        <f t="shared" si="339"/>
        <v>0.67499999999999893</v>
      </c>
      <c r="BJ431">
        <f t="shared" si="340"/>
        <v>3</v>
      </c>
      <c r="BK431">
        <f t="shared" si="341"/>
        <v>4.4444444444444517</v>
      </c>
      <c r="BL431">
        <f t="shared" si="342"/>
        <v>0.67499999999999893</v>
      </c>
      <c r="BM431" s="1">
        <v>3.8095238095238071</v>
      </c>
    </row>
    <row r="432" spans="1:65">
      <c r="A432" s="16" t="s">
        <v>3856</v>
      </c>
      <c r="E432"/>
      <c r="F432" s="17">
        <f t="shared" si="300"/>
        <v>2668</v>
      </c>
      <c r="G432" s="3">
        <f t="shared" si="301"/>
        <v>2</v>
      </c>
      <c r="H432" s="4">
        <f t="shared" si="302"/>
        <v>2730</v>
      </c>
      <c r="I432" s="4">
        <f t="shared" si="303"/>
        <v>2771</v>
      </c>
      <c r="J432" s="4">
        <f t="shared" si="304"/>
        <v>2772</v>
      </c>
      <c r="K432" s="4">
        <f t="shared" si="305"/>
        <v>2731</v>
      </c>
      <c r="L432" s="1">
        <f t="shared" si="306"/>
        <v>0</v>
      </c>
      <c r="M432" s="1">
        <f t="shared" si="307"/>
        <v>0</v>
      </c>
      <c r="N432" s="1">
        <f t="shared" si="308"/>
        <v>0</v>
      </c>
      <c r="O432" s="1">
        <f t="shared" si="309"/>
        <v>0</v>
      </c>
      <c r="P432" s="1">
        <f t="shared" si="310"/>
        <v>0</v>
      </c>
      <c r="Q432" s="1" t="str">
        <f t="shared" si="311"/>
        <v/>
      </c>
      <c r="R432" s="1">
        <f t="shared" si="312"/>
        <v>63.5</v>
      </c>
      <c r="S432" s="1">
        <f t="shared" si="313"/>
        <v>-11.0875</v>
      </c>
      <c r="T432" s="1">
        <f>VLOOKUP($H432,節点!$E$1:$G$20000,2,FALSE)</f>
        <v>62</v>
      </c>
      <c r="U432" s="1">
        <f>VLOOKUP($H432,節点!$E$1:$G$20000,3,FALSE)</f>
        <v>-11.425000000000001</v>
      </c>
      <c r="V432" s="1">
        <f>VLOOKUP($I432,節点!$E$1:$G$20000,2,FALSE)</f>
        <v>65</v>
      </c>
      <c r="W432" s="1">
        <f>VLOOKUP($I432,節点!$E$1:$G$20000,3,FALSE)</f>
        <v>-11.425000000000001</v>
      </c>
      <c r="X432" s="1">
        <f>VLOOKUP($J432,節点!$E$1:$G$20000,2,FALSE)</f>
        <v>65</v>
      </c>
      <c r="Y432" s="1">
        <f>VLOOKUP($J432,節点!$E$1:$G$20000,3,FALSE)</f>
        <v>-10.75</v>
      </c>
      <c r="Z432" s="1">
        <f>VLOOKUP($K432,節点!$E$1:$G$20000,2,FALSE)</f>
        <v>62</v>
      </c>
      <c r="AA432" s="1">
        <f>VLOOKUP($K432,節点!$E$1:$G$20000,3,FALSE)</f>
        <v>-10.75</v>
      </c>
      <c r="AB432">
        <f t="shared" si="314"/>
        <v>-1.5</v>
      </c>
      <c r="AC432">
        <f t="shared" si="315"/>
        <v>-0.33750000000000036</v>
      </c>
      <c r="AD432">
        <f t="shared" si="316"/>
        <v>1.5</v>
      </c>
      <c r="AE432">
        <f t="shared" si="317"/>
        <v>-0.33750000000000036</v>
      </c>
      <c r="AF432">
        <f t="shared" si="318"/>
        <v>1.5</v>
      </c>
      <c r="AG432">
        <f t="shared" si="319"/>
        <v>0.33750000000000036</v>
      </c>
      <c r="AH432">
        <f t="shared" si="320"/>
        <v>-1.5</v>
      </c>
      <c r="AI432">
        <f t="shared" si="321"/>
        <v>0.33750000000000036</v>
      </c>
      <c r="AJ432">
        <f t="shared" si="295"/>
        <v>192.68038349181984</v>
      </c>
      <c r="AK432">
        <f t="shared" si="296"/>
        <v>347.31961650818016</v>
      </c>
      <c r="AL432">
        <f t="shared" si="297"/>
        <v>12.680383491819832</v>
      </c>
      <c r="AM432">
        <f t="shared" si="298"/>
        <v>167.31961650818016</v>
      </c>
      <c r="AN432">
        <f t="shared" si="322"/>
        <v>3</v>
      </c>
      <c r="AO432">
        <f t="shared" si="323"/>
        <v>4</v>
      </c>
      <c r="AP432">
        <f t="shared" si="324"/>
        <v>1</v>
      </c>
      <c r="AQ432">
        <f t="shared" si="325"/>
        <v>2</v>
      </c>
      <c r="AR432">
        <f t="shared" si="326"/>
        <v>3412</v>
      </c>
      <c r="AS432" t="str">
        <f t="shared" si="327"/>
        <v/>
      </c>
      <c r="AT432" t="str">
        <f t="shared" si="328"/>
        <v/>
      </c>
      <c r="AU432" t="str">
        <f t="shared" si="329"/>
        <v/>
      </c>
      <c r="AV432" t="str">
        <f t="shared" si="330"/>
        <v/>
      </c>
      <c r="AW432" t="str">
        <f t="shared" si="299"/>
        <v/>
      </c>
      <c r="BA432">
        <f t="shared" si="331"/>
        <v>63.5</v>
      </c>
      <c r="BB432">
        <f t="shared" si="332"/>
        <v>-11.425000000000001</v>
      </c>
      <c r="BC432">
        <f t="shared" si="333"/>
        <v>65</v>
      </c>
      <c r="BD432">
        <f t="shared" si="334"/>
        <v>-11.0875</v>
      </c>
      <c r="BE432">
        <f t="shared" si="335"/>
        <v>63.5</v>
      </c>
      <c r="BF432">
        <f t="shared" si="336"/>
        <v>-10.75</v>
      </c>
      <c r="BG432">
        <f t="shared" si="337"/>
        <v>62</v>
      </c>
      <c r="BH432">
        <f t="shared" si="338"/>
        <v>-11.0875</v>
      </c>
      <c r="BI432">
        <f t="shared" si="339"/>
        <v>0.67500000000000071</v>
      </c>
      <c r="BJ432">
        <f t="shared" si="340"/>
        <v>3</v>
      </c>
      <c r="BK432">
        <f t="shared" si="341"/>
        <v>4.4444444444444402</v>
      </c>
      <c r="BL432">
        <f t="shared" si="342"/>
        <v>0.67500000000000071</v>
      </c>
      <c r="BM432" s="1">
        <v>3.8095238095238071</v>
      </c>
    </row>
    <row r="433" spans="1:65">
      <c r="A433" s="16" t="s">
        <v>3857</v>
      </c>
      <c r="E433"/>
      <c r="F433" s="17">
        <f t="shared" si="300"/>
        <v>2669</v>
      </c>
      <c r="G433" s="3">
        <f t="shared" si="301"/>
        <v>2</v>
      </c>
      <c r="H433" s="4">
        <f t="shared" si="302"/>
        <v>2731</v>
      </c>
      <c r="I433" s="4">
        <f t="shared" si="303"/>
        <v>2772</v>
      </c>
      <c r="J433" s="4">
        <f t="shared" si="304"/>
        <v>2773</v>
      </c>
      <c r="K433" s="4">
        <f t="shared" si="305"/>
        <v>2732</v>
      </c>
      <c r="L433" s="1">
        <f t="shared" si="306"/>
        <v>0</v>
      </c>
      <c r="M433" s="1">
        <f t="shared" si="307"/>
        <v>0</v>
      </c>
      <c r="N433" s="1">
        <f t="shared" si="308"/>
        <v>0</v>
      </c>
      <c r="O433" s="1">
        <f t="shared" si="309"/>
        <v>0</v>
      </c>
      <c r="P433" s="1">
        <f t="shared" si="310"/>
        <v>0</v>
      </c>
      <c r="Q433" s="1" t="str">
        <f t="shared" si="311"/>
        <v/>
      </c>
      <c r="R433" s="1">
        <f t="shared" si="312"/>
        <v>63.5</v>
      </c>
      <c r="S433" s="1">
        <f t="shared" si="313"/>
        <v>-10.333500000000001</v>
      </c>
      <c r="T433" s="1">
        <f>VLOOKUP($H433,節点!$E$1:$G$20000,2,FALSE)</f>
        <v>62</v>
      </c>
      <c r="U433" s="1">
        <f>VLOOKUP($H433,節点!$E$1:$G$20000,3,FALSE)</f>
        <v>-10.75</v>
      </c>
      <c r="V433" s="1">
        <f>VLOOKUP($I433,節点!$E$1:$G$20000,2,FALSE)</f>
        <v>65</v>
      </c>
      <c r="W433" s="1">
        <f>VLOOKUP($I433,節点!$E$1:$G$20000,3,FALSE)</f>
        <v>-10.75</v>
      </c>
      <c r="X433" s="1">
        <f>VLOOKUP($J433,節点!$E$1:$G$20000,2,FALSE)</f>
        <v>65</v>
      </c>
      <c r="Y433" s="1">
        <f>VLOOKUP($J433,節点!$E$1:$G$20000,3,FALSE)</f>
        <v>-9.9169999999999998</v>
      </c>
      <c r="Z433" s="1">
        <f>VLOOKUP($K433,節点!$E$1:$G$20000,2,FALSE)</f>
        <v>62</v>
      </c>
      <c r="AA433" s="1">
        <f>VLOOKUP($K433,節点!$E$1:$G$20000,3,FALSE)</f>
        <v>-9.9169999999999998</v>
      </c>
      <c r="AB433">
        <f t="shared" si="314"/>
        <v>-1.5</v>
      </c>
      <c r="AC433">
        <f t="shared" si="315"/>
        <v>-0.4164999999999992</v>
      </c>
      <c r="AD433">
        <f t="shared" si="316"/>
        <v>1.5</v>
      </c>
      <c r="AE433">
        <f t="shared" si="317"/>
        <v>-0.4164999999999992</v>
      </c>
      <c r="AF433">
        <f t="shared" si="318"/>
        <v>1.5</v>
      </c>
      <c r="AG433">
        <f t="shared" si="319"/>
        <v>0.41650000000000098</v>
      </c>
      <c r="AH433">
        <f t="shared" si="320"/>
        <v>-1.5</v>
      </c>
      <c r="AI433">
        <f t="shared" si="321"/>
        <v>0.41650000000000098</v>
      </c>
      <c r="AJ433">
        <f t="shared" si="295"/>
        <v>195.51820066105648</v>
      </c>
      <c r="AK433">
        <f t="shared" si="296"/>
        <v>344.48179933894352</v>
      </c>
      <c r="AL433">
        <f t="shared" si="297"/>
        <v>15.51820066105655</v>
      </c>
      <c r="AM433">
        <f t="shared" si="298"/>
        <v>164.48179933894346</v>
      </c>
      <c r="AN433">
        <f t="shared" si="322"/>
        <v>3</v>
      </c>
      <c r="AO433">
        <f t="shared" si="323"/>
        <v>4</v>
      </c>
      <c r="AP433">
        <f t="shared" si="324"/>
        <v>1</v>
      </c>
      <c r="AQ433">
        <f t="shared" si="325"/>
        <v>2</v>
      </c>
      <c r="AR433">
        <f t="shared" si="326"/>
        <v>3412</v>
      </c>
      <c r="AS433" t="str">
        <f t="shared" si="327"/>
        <v/>
      </c>
      <c r="AT433" t="str">
        <f t="shared" si="328"/>
        <v/>
      </c>
      <c r="AU433" t="str">
        <f t="shared" si="329"/>
        <v/>
      </c>
      <c r="AV433" t="str">
        <f t="shared" si="330"/>
        <v/>
      </c>
      <c r="AW433" t="str">
        <f t="shared" si="299"/>
        <v/>
      </c>
      <c r="BA433">
        <f t="shared" si="331"/>
        <v>63.5</v>
      </c>
      <c r="BB433">
        <f t="shared" si="332"/>
        <v>-10.75</v>
      </c>
      <c r="BC433">
        <f t="shared" si="333"/>
        <v>65</v>
      </c>
      <c r="BD433">
        <f t="shared" si="334"/>
        <v>-10.333500000000001</v>
      </c>
      <c r="BE433">
        <f t="shared" si="335"/>
        <v>63.5</v>
      </c>
      <c r="BF433">
        <f t="shared" si="336"/>
        <v>-9.9169999999999998</v>
      </c>
      <c r="BG433">
        <f t="shared" si="337"/>
        <v>62</v>
      </c>
      <c r="BH433">
        <f t="shared" si="338"/>
        <v>-10.333500000000001</v>
      </c>
      <c r="BI433">
        <f t="shared" si="339"/>
        <v>0.83300000000000018</v>
      </c>
      <c r="BJ433">
        <f t="shared" si="340"/>
        <v>3</v>
      </c>
      <c r="BK433">
        <f t="shared" si="341"/>
        <v>3.6014405762304915</v>
      </c>
      <c r="BL433">
        <f t="shared" si="342"/>
        <v>0.83300000000000018</v>
      </c>
      <c r="BM433" s="1">
        <v>3.8095238095238071</v>
      </c>
    </row>
    <row r="434" spans="1:65">
      <c r="A434" s="16" t="s">
        <v>3858</v>
      </c>
      <c r="E434"/>
      <c r="F434" s="17">
        <f t="shared" si="300"/>
        <v>2670</v>
      </c>
      <c r="G434" s="3">
        <f t="shared" si="301"/>
        <v>2</v>
      </c>
      <c r="H434" s="4">
        <f t="shared" si="302"/>
        <v>2732</v>
      </c>
      <c r="I434" s="4">
        <f t="shared" si="303"/>
        <v>2773</v>
      </c>
      <c r="J434" s="4">
        <f t="shared" si="304"/>
        <v>2774</v>
      </c>
      <c r="K434" s="4">
        <f t="shared" si="305"/>
        <v>2733</v>
      </c>
      <c r="L434" s="1">
        <f t="shared" si="306"/>
        <v>0</v>
      </c>
      <c r="M434" s="1">
        <f t="shared" si="307"/>
        <v>0</v>
      </c>
      <c r="N434" s="1">
        <f t="shared" si="308"/>
        <v>0</v>
      </c>
      <c r="O434" s="1">
        <f t="shared" si="309"/>
        <v>0</v>
      </c>
      <c r="P434" s="1">
        <f t="shared" si="310"/>
        <v>0</v>
      </c>
      <c r="Q434" s="1" t="str">
        <f t="shared" si="311"/>
        <v/>
      </c>
      <c r="R434" s="1">
        <f t="shared" si="312"/>
        <v>63.5</v>
      </c>
      <c r="S434" s="1">
        <f t="shared" si="313"/>
        <v>-9.5004999999999988</v>
      </c>
      <c r="T434" s="1">
        <f>VLOOKUP($H434,節点!$E$1:$G$20000,2,FALSE)</f>
        <v>62</v>
      </c>
      <c r="U434" s="1">
        <f>VLOOKUP($H434,節点!$E$1:$G$20000,3,FALSE)</f>
        <v>-9.9169999999999998</v>
      </c>
      <c r="V434" s="1">
        <f>VLOOKUP($I434,節点!$E$1:$G$20000,2,FALSE)</f>
        <v>65</v>
      </c>
      <c r="W434" s="1">
        <f>VLOOKUP($I434,節点!$E$1:$G$20000,3,FALSE)</f>
        <v>-9.9169999999999998</v>
      </c>
      <c r="X434" s="1">
        <f>VLOOKUP($J434,節点!$E$1:$G$20000,2,FALSE)</f>
        <v>65</v>
      </c>
      <c r="Y434" s="1">
        <f>VLOOKUP($J434,節点!$E$1:$G$20000,3,FALSE)</f>
        <v>-9.0839999999999996</v>
      </c>
      <c r="Z434" s="1">
        <f>VLOOKUP($K434,節点!$E$1:$G$20000,2,FALSE)</f>
        <v>62</v>
      </c>
      <c r="AA434" s="1">
        <f>VLOOKUP($K434,節点!$E$1:$G$20000,3,FALSE)</f>
        <v>-9.0839999999999996</v>
      </c>
      <c r="AB434">
        <f t="shared" si="314"/>
        <v>-1.5</v>
      </c>
      <c r="AC434">
        <f t="shared" si="315"/>
        <v>-0.41650000000000098</v>
      </c>
      <c r="AD434">
        <f t="shared" si="316"/>
        <v>1.5</v>
      </c>
      <c r="AE434">
        <f t="shared" si="317"/>
        <v>-0.41650000000000098</v>
      </c>
      <c r="AF434">
        <f t="shared" si="318"/>
        <v>1.5</v>
      </c>
      <c r="AG434">
        <f t="shared" si="319"/>
        <v>0.4164999999999992</v>
      </c>
      <c r="AH434">
        <f t="shared" si="320"/>
        <v>-1.5</v>
      </c>
      <c r="AI434">
        <f t="shared" si="321"/>
        <v>0.4164999999999992</v>
      </c>
      <c r="AJ434">
        <f t="shared" si="295"/>
        <v>195.51820066105654</v>
      </c>
      <c r="AK434">
        <f t="shared" si="296"/>
        <v>344.48179933894346</v>
      </c>
      <c r="AL434">
        <f t="shared" si="297"/>
        <v>15.518200661056486</v>
      </c>
      <c r="AM434">
        <f t="shared" si="298"/>
        <v>164.48179933894352</v>
      </c>
      <c r="AN434">
        <f t="shared" si="322"/>
        <v>3</v>
      </c>
      <c r="AO434">
        <f t="shared" si="323"/>
        <v>4</v>
      </c>
      <c r="AP434">
        <f t="shared" si="324"/>
        <v>1</v>
      </c>
      <c r="AQ434">
        <f t="shared" si="325"/>
        <v>2</v>
      </c>
      <c r="AR434">
        <f t="shared" si="326"/>
        <v>3412</v>
      </c>
      <c r="AS434" t="str">
        <f t="shared" si="327"/>
        <v/>
      </c>
      <c r="AT434" t="str">
        <f t="shared" si="328"/>
        <v/>
      </c>
      <c r="AU434" t="str">
        <f t="shared" si="329"/>
        <v/>
      </c>
      <c r="AV434" t="str">
        <f t="shared" si="330"/>
        <v/>
      </c>
      <c r="AW434" t="str">
        <f t="shared" si="299"/>
        <v/>
      </c>
      <c r="BA434">
        <f t="shared" si="331"/>
        <v>63.5</v>
      </c>
      <c r="BB434">
        <f t="shared" si="332"/>
        <v>-9.9169999999999998</v>
      </c>
      <c r="BC434">
        <f t="shared" si="333"/>
        <v>65</v>
      </c>
      <c r="BD434">
        <f t="shared" si="334"/>
        <v>-9.5004999999999988</v>
      </c>
      <c r="BE434">
        <f t="shared" si="335"/>
        <v>63.5</v>
      </c>
      <c r="BF434">
        <f t="shared" si="336"/>
        <v>-9.0839999999999996</v>
      </c>
      <c r="BG434">
        <f t="shared" si="337"/>
        <v>62</v>
      </c>
      <c r="BH434">
        <f t="shared" si="338"/>
        <v>-9.5004999999999988</v>
      </c>
      <c r="BI434">
        <f t="shared" si="339"/>
        <v>0.83300000000000018</v>
      </c>
      <c r="BJ434">
        <f t="shared" si="340"/>
        <v>3</v>
      </c>
      <c r="BK434">
        <f t="shared" si="341"/>
        <v>3.6014405762304915</v>
      </c>
      <c r="BL434">
        <f t="shared" si="342"/>
        <v>0.83300000000000018</v>
      </c>
      <c r="BM434" s="1">
        <v>3.8095238095238071</v>
      </c>
    </row>
    <row r="435" spans="1:65">
      <c r="A435" s="16" t="s">
        <v>3859</v>
      </c>
      <c r="E435"/>
      <c r="F435" s="17">
        <f t="shared" si="300"/>
        <v>2671</v>
      </c>
      <c r="G435" s="3">
        <f t="shared" si="301"/>
        <v>2</v>
      </c>
      <c r="H435" s="4">
        <f t="shared" si="302"/>
        <v>2733</v>
      </c>
      <c r="I435" s="4">
        <f t="shared" si="303"/>
        <v>2774</v>
      </c>
      <c r="J435" s="4">
        <f t="shared" si="304"/>
        <v>2775</v>
      </c>
      <c r="K435" s="4">
        <f t="shared" si="305"/>
        <v>2734</v>
      </c>
      <c r="L435" s="1">
        <f t="shared" si="306"/>
        <v>0</v>
      </c>
      <c r="M435" s="1">
        <f t="shared" si="307"/>
        <v>0</v>
      </c>
      <c r="N435" s="1">
        <f t="shared" si="308"/>
        <v>0</v>
      </c>
      <c r="O435" s="1">
        <f t="shared" si="309"/>
        <v>0</v>
      </c>
      <c r="P435" s="1">
        <f t="shared" si="310"/>
        <v>0</v>
      </c>
      <c r="Q435" s="1" t="str">
        <f t="shared" si="311"/>
        <v/>
      </c>
      <c r="R435" s="1">
        <f t="shared" si="312"/>
        <v>63.5</v>
      </c>
      <c r="S435" s="1">
        <f t="shared" si="313"/>
        <v>-8.6669999999999998</v>
      </c>
      <c r="T435" s="1">
        <f>VLOOKUP($H435,節点!$E$1:$G$20000,2,FALSE)</f>
        <v>62</v>
      </c>
      <c r="U435" s="1">
        <f>VLOOKUP($H435,節点!$E$1:$G$20000,3,FALSE)</f>
        <v>-9.0839999999999996</v>
      </c>
      <c r="V435" s="1">
        <f>VLOOKUP($I435,節点!$E$1:$G$20000,2,FALSE)</f>
        <v>65</v>
      </c>
      <c r="W435" s="1">
        <f>VLOOKUP($I435,節点!$E$1:$G$20000,3,FALSE)</f>
        <v>-9.0839999999999996</v>
      </c>
      <c r="X435" s="1">
        <f>VLOOKUP($J435,節点!$E$1:$G$20000,2,FALSE)</f>
        <v>65</v>
      </c>
      <c r="Y435" s="1">
        <f>VLOOKUP($J435,節点!$E$1:$G$20000,3,FALSE)</f>
        <v>-8.25</v>
      </c>
      <c r="Z435" s="1">
        <f>VLOOKUP($K435,節点!$E$1:$G$20000,2,FALSE)</f>
        <v>62</v>
      </c>
      <c r="AA435" s="1">
        <f>VLOOKUP($K435,節点!$E$1:$G$20000,3,FALSE)</f>
        <v>-8.25</v>
      </c>
      <c r="AB435">
        <f t="shared" si="314"/>
        <v>-1.5</v>
      </c>
      <c r="AC435">
        <f t="shared" si="315"/>
        <v>-0.41699999999999982</v>
      </c>
      <c r="AD435">
        <f t="shared" si="316"/>
        <v>1.5</v>
      </c>
      <c r="AE435">
        <f t="shared" si="317"/>
        <v>-0.41699999999999982</v>
      </c>
      <c r="AF435">
        <f t="shared" si="318"/>
        <v>1.5</v>
      </c>
      <c r="AG435">
        <f t="shared" si="319"/>
        <v>0.41699999999999982</v>
      </c>
      <c r="AH435">
        <f t="shared" si="320"/>
        <v>-1.5</v>
      </c>
      <c r="AI435">
        <f t="shared" si="321"/>
        <v>0.41699999999999982</v>
      </c>
      <c r="AJ435">
        <f t="shared" si="295"/>
        <v>195.53593065197865</v>
      </c>
      <c r="AK435">
        <f t="shared" si="296"/>
        <v>344.46406934802133</v>
      </c>
      <c r="AL435">
        <f t="shared" si="297"/>
        <v>15.535930651978658</v>
      </c>
      <c r="AM435">
        <f t="shared" si="298"/>
        <v>164.46406934802135</v>
      </c>
      <c r="AN435">
        <f t="shared" si="322"/>
        <v>3</v>
      </c>
      <c r="AO435">
        <f t="shared" si="323"/>
        <v>4</v>
      </c>
      <c r="AP435">
        <f t="shared" si="324"/>
        <v>1</v>
      </c>
      <c r="AQ435">
        <f t="shared" si="325"/>
        <v>2</v>
      </c>
      <c r="AR435">
        <f t="shared" si="326"/>
        <v>3412</v>
      </c>
      <c r="AS435" t="str">
        <f t="shared" si="327"/>
        <v/>
      </c>
      <c r="AT435" t="str">
        <f t="shared" si="328"/>
        <v/>
      </c>
      <c r="AU435" t="str">
        <f t="shared" si="329"/>
        <v/>
      </c>
      <c r="AV435" t="str">
        <f t="shared" si="330"/>
        <v/>
      </c>
      <c r="AW435" t="str">
        <f t="shared" si="299"/>
        <v/>
      </c>
      <c r="BA435">
        <f t="shared" si="331"/>
        <v>63.5</v>
      </c>
      <c r="BB435">
        <f t="shared" si="332"/>
        <v>-9.0839999999999996</v>
      </c>
      <c r="BC435">
        <f t="shared" si="333"/>
        <v>65</v>
      </c>
      <c r="BD435">
        <f t="shared" si="334"/>
        <v>-8.6669999999999998</v>
      </c>
      <c r="BE435">
        <f t="shared" si="335"/>
        <v>63.5</v>
      </c>
      <c r="BF435">
        <f t="shared" si="336"/>
        <v>-8.25</v>
      </c>
      <c r="BG435">
        <f t="shared" si="337"/>
        <v>62</v>
      </c>
      <c r="BH435">
        <f t="shared" si="338"/>
        <v>-8.6669999999999998</v>
      </c>
      <c r="BI435">
        <f t="shared" si="339"/>
        <v>0.83399999999999963</v>
      </c>
      <c r="BJ435">
        <f t="shared" si="340"/>
        <v>3</v>
      </c>
      <c r="BK435">
        <f t="shared" si="341"/>
        <v>3.597122302158275</v>
      </c>
      <c r="BL435">
        <f t="shared" si="342"/>
        <v>0.83399999999999963</v>
      </c>
      <c r="BM435" s="1">
        <v>3.8095238095238071</v>
      </c>
    </row>
    <row r="436" spans="1:65">
      <c r="A436" s="16" t="s">
        <v>3860</v>
      </c>
      <c r="E436"/>
      <c r="F436" s="17">
        <f t="shared" si="300"/>
        <v>2672</v>
      </c>
      <c r="G436" s="3">
        <f t="shared" si="301"/>
        <v>2</v>
      </c>
      <c r="H436" s="4">
        <f t="shared" si="302"/>
        <v>2734</v>
      </c>
      <c r="I436" s="4">
        <f t="shared" si="303"/>
        <v>2775</v>
      </c>
      <c r="J436" s="4">
        <f t="shared" si="304"/>
        <v>2776</v>
      </c>
      <c r="K436" s="4">
        <f t="shared" si="305"/>
        <v>2735</v>
      </c>
      <c r="L436" s="1">
        <f t="shared" si="306"/>
        <v>0</v>
      </c>
      <c r="M436" s="1">
        <f t="shared" si="307"/>
        <v>0</v>
      </c>
      <c r="N436" s="1">
        <f t="shared" si="308"/>
        <v>0</v>
      </c>
      <c r="O436" s="1">
        <f t="shared" si="309"/>
        <v>0</v>
      </c>
      <c r="P436" s="1">
        <f t="shared" si="310"/>
        <v>0</v>
      </c>
      <c r="Q436" s="1" t="str">
        <f t="shared" si="311"/>
        <v/>
      </c>
      <c r="R436" s="1">
        <f t="shared" si="312"/>
        <v>63.5</v>
      </c>
      <c r="S436" s="1">
        <f t="shared" si="313"/>
        <v>-7.8335000000000008</v>
      </c>
      <c r="T436" s="1">
        <f>VLOOKUP($H436,節点!$E$1:$G$20000,2,FALSE)</f>
        <v>62</v>
      </c>
      <c r="U436" s="1">
        <f>VLOOKUP($H436,節点!$E$1:$G$20000,3,FALSE)</f>
        <v>-8.25</v>
      </c>
      <c r="V436" s="1">
        <f>VLOOKUP($I436,節点!$E$1:$G$20000,2,FALSE)</f>
        <v>65</v>
      </c>
      <c r="W436" s="1">
        <f>VLOOKUP($I436,節点!$E$1:$G$20000,3,FALSE)</f>
        <v>-8.25</v>
      </c>
      <c r="X436" s="1">
        <f>VLOOKUP($J436,節点!$E$1:$G$20000,2,FALSE)</f>
        <v>65</v>
      </c>
      <c r="Y436" s="1">
        <f>VLOOKUP($J436,節点!$E$1:$G$20000,3,FALSE)</f>
        <v>-7.4169999999999998</v>
      </c>
      <c r="Z436" s="1">
        <f>VLOOKUP($K436,節点!$E$1:$G$20000,2,FALSE)</f>
        <v>62</v>
      </c>
      <c r="AA436" s="1">
        <f>VLOOKUP($K436,節点!$E$1:$G$20000,3,FALSE)</f>
        <v>-7.4169999999999998</v>
      </c>
      <c r="AB436">
        <f t="shared" si="314"/>
        <v>-1.5</v>
      </c>
      <c r="AC436">
        <f t="shared" si="315"/>
        <v>-0.4164999999999992</v>
      </c>
      <c r="AD436">
        <f t="shared" si="316"/>
        <v>1.5</v>
      </c>
      <c r="AE436">
        <f t="shared" si="317"/>
        <v>-0.4164999999999992</v>
      </c>
      <c r="AF436">
        <f t="shared" si="318"/>
        <v>1.5</v>
      </c>
      <c r="AG436">
        <f t="shared" si="319"/>
        <v>0.41650000000000098</v>
      </c>
      <c r="AH436">
        <f t="shared" si="320"/>
        <v>-1.5</v>
      </c>
      <c r="AI436">
        <f t="shared" si="321"/>
        <v>0.41650000000000098</v>
      </c>
      <c r="AJ436">
        <f t="shared" si="295"/>
        <v>195.51820066105648</v>
      </c>
      <c r="AK436">
        <f t="shared" si="296"/>
        <v>344.48179933894352</v>
      </c>
      <c r="AL436">
        <f t="shared" si="297"/>
        <v>15.51820066105655</v>
      </c>
      <c r="AM436">
        <f t="shared" si="298"/>
        <v>164.48179933894346</v>
      </c>
      <c r="AN436">
        <f t="shared" si="322"/>
        <v>3</v>
      </c>
      <c r="AO436">
        <f t="shared" si="323"/>
        <v>4</v>
      </c>
      <c r="AP436">
        <f t="shared" si="324"/>
        <v>1</v>
      </c>
      <c r="AQ436">
        <f t="shared" si="325"/>
        <v>2</v>
      </c>
      <c r="AR436">
        <f t="shared" si="326"/>
        <v>3412</v>
      </c>
      <c r="AS436" t="str">
        <f t="shared" si="327"/>
        <v/>
      </c>
      <c r="AT436" t="str">
        <f t="shared" si="328"/>
        <v/>
      </c>
      <c r="AU436" t="str">
        <f t="shared" si="329"/>
        <v/>
      </c>
      <c r="AV436" t="str">
        <f t="shared" si="330"/>
        <v/>
      </c>
      <c r="AW436" t="str">
        <f t="shared" si="299"/>
        <v/>
      </c>
      <c r="BA436">
        <f t="shared" si="331"/>
        <v>63.5</v>
      </c>
      <c r="BB436">
        <f t="shared" si="332"/>
        <v>-8.25</v>
      </c>
      <c r="BC436">
        <f t="shared" si="333"/>
        <v>65</v>
      </c>
      <c r="BD436">
        <f t="shared" si="334"/>
        <v>-7.8334999999999999</v>
      </c>
      <c r="BE436">
        <f t="shared" si="335"/>
        <v>63.5</v>
      </c>
      <c r="BF436">
        <f t="shared" si="336"/>
        <v>-7.4169999999999998</v>
      </c>
      <c r="BG436">
        <f t="shared" si="337"/>
        <v>62</v>
      </c>
      <c r="BH436">
        <f t="shared" si="338"/>
        <v>-7.8334999999999999</v>
      </c>
      <c r="BI436">
        <f t="shared" si="339"/>
        <v>0.83300000000000018</v>
      </c>
      <c r="BJ436">
        <f t="shared" si="340"/>
        <v>3</v>
      </c>
      <c r="BK436">
        <f t="shared" si="341"/>
        <v>3.6014405762304915</v>
      </c>
      <c r="BL436">
        <f t="shared" si="342"/>
        <v>0.83300000000000018</v>
      </c>
      <c r="BM436" s="1">
        <v>3.8095238095238071</v>
      </c>
    </row>
    <row r="437" spans="1:65">
      <c r="A437" s="16" t="s">
        <v>3861</v>
      </c>
      <c r="E437"/>
      <c r="F437" s="17">
        <f t="shared" si="300"/>
        <v>2673</v>
      </c>
      <c r="G437" s="3">
        <f t="shared" si="301"/>
        <v>2</v>
      </c>
      <c r="H437" s="4">
        <f t="shared" si="302"/>
        <v>2735</v>
      </c>
      <c r="I437" s="4">
        <f t="shared" si="303"/>
        <v>2776</v>
      </c>
      <c r="J437" s="4">
        <f t="shared" si="304"/>
        <v>2777</v>
      </c>
      <c r="K437" s="4">
        <f t="shared" si="305"/>
        <v>2736</v>
      </c>
      <c r="L437" s="1">
        <f t="shared" si="306"/>
        <v>0</v>
      </c>
      <c r="M437" s="1">
        <f t="shared" si="307"/>
        <v>0</v>
      </c>
      <c r="N437" s="1">
        <f t="shared" si="308"/>
        <v>0</v>
      </c>
      <c r="O437" s="1">
        <f t="shared" si="309"/>
        <v>0</v>
      </c>
      <c r="P437" s="1">
        <f t="shared" si="310"/>
        <v>0</v>
      </c>
      <c r="Q437" s="1" t="str">
        <f t="shared" si="311"/>
        <v/>
      </c>
      <c r="R437" s="1">
        <f t="shared" si="312"/>
        <v>63.5</v>
      </c>
      <c r="S437" s="1">
        <f t="shared" si="313"/>
        <v>-7.0004999999999997</v>
      </c>
      <c r="T437" s="1">
        <f>VLOOKUP($H437,節点!$E$1:$G$20000,2,FALSE)</f>
        <v>62</v>
      </c>
      <c r="U437" s="1">
        <f>VLOOKUP($H437,節点!$E$1:$G$20000,3,FALSE)</f>
        <v>-7.4169999999999998</v>
      </c>
      <c r="V437" s="1">
        <f>VLOOKUP($I437,節点!$E$1:$G$20000,2,FALSE)</f>
        <v>65</v>
      </c>
      <c r="W437" s="1">
        <f>VLOOKUP($I437,節点!$E$1:$G$20000,3,FALSE)</f>
        <v>-7.4169999999999998</v>
      </c>
      <c r="X437" s="1">
        <f>VLOOKUP($J437,節点!$E$1:$G$20000,2,FALSE)</f>
        <v>65</v>
      </c>
      <c r="Y437" s="1">
        <f>VLOOKUP($J437,節点!$E$1:$G$20000,3,FALSE)</f>
        <v>-6.5839999999999996</v>
      </c>
      <c r="Z437" s="1">
        <f>VLOOKUP($K437,節点!$E$1:$G$20000,2,FALSE)</f>
        <v>62</v>
      </c>
      <c r="AA437" s="1">
        <f>VLOOKUP($K437,節点!$E$1:$G$20000,3,FALSE)</f>
        <v>-6.5839999999999996</v>
      </c>
      <c r="AB437">
        <f t="shared" si="314"/>
        <v>-1.5</v>
      </c>
      <c r="AC437">
        <f t="shared" si="315"/>
        <v>-0.41650000000000009</v>
      </c>
      <c r="AD437">
        <f t="shared" si="316"/>
        <v>1.5</v>
      </c>
      <c r="AE437">
        <f t="shared" si="317"/>
        <v>-0.41650000000000009</v>
      </c>
      <c r="AF437">
        <f t="shared" si="318"/>
        <v>1.5</v>
      </c>
      <c r="AG437">
        <f t="shared" si="319"/>
        <v>0.41650000000000009</v>
      </c>
      <c r="AH437">
        <f t="shared" si="320"/>
        <v>-1.5</v>
      </c>
      <c r="AI437">
        <f t="shared" si="321"/>
        <v>0.41650000000000009</v>
      </c>
      <c r="AJ437">
        <f t="shared" si="295"/>
        <v>195.51820066105651</v>
      </c>
      <c r="AK437">
        <f t="shared" si="296"/>
        <v>344.48179933894346</v>
      </c>
      <c r="AL437">
        <f t="shared" si="297"/>
        <v>15.518200661056518</v>
      </c>
      <c r="AM437">
        <f t="shared" si="298"/>
        <v>164.48179933894349</v>
      </c>
      <c r="AN437">
        <f t="shared" si="322"/>
        <v>3</v>
      </c>
      <c r="AO437">
        <f t="shared" si="323"/>
        <v>4</v>
      </c>
      <c r="AP437">
        <f t="shared" si="324"/>
        <v>1</v>
      </c>
      <c r="AQ437">
        <f t="shared" si="325"/>
        <v>2</v>
      </c>
      <c r="AR437">
        <f t="shared" si="326"/>
        <v>3412</v>
      </c>
      <c r="AS437" t="str">
        <f t="shared" si="327"/>
        <v/>
      </c>
      <c r="AT437" t="str">
        <f t="shared" si="328"/>
        <v/>
      </c>
      <c r="AU437" t="str">
        <f t="shared" si="329"/>
        <v/>
      </c>
      <c r="AV437" t="str">
        <f t="shared" si="330"/>
        <v/>
      </c>
      <c r="AW437" t="str">
        <f t="shared" si="299"/>
        <v/>
      </c>
      <c r="BA437">
        <f t="shared" si="331"/>
        <v>63.5</v>
      </c>
      <c r="BB437">
        <f t="shared" si="332"/>
        <v>-7.4169999999999998</v>
      </c>
      <c r="BC437">
        <f t="shared" si="333"/>
        <v>65</v>
      </c>
      <c r="BD437">
        <f t="shared" si="334"/>
        <v>-7.0004999999999997</v>
      </c>
      <c r="BE437">
        <f t="shared" si="335"/>
        <v>63.5</v>
      </c>
      <c r="BF437">
        <f t="shared" si="336"/>
        <v>-6.5839999999999996</v>
      </c>
      <c r="BG437">
        <f t="shared" si="337"/>
        <v>62</v>
      </c>
      <c r="BH437">
        <f t="shared" si="338"/>
        <v>-7.0004999999999997</v>
      </c>
      <c r="BI437">
        <f t="shared" si="339"/>
        <v>0.83300000000000018</v>
      </c>
      <c r="BJ437">
        <f t="shared" si="340"/>
        <v>3</v>
      </c>
      <c r="BK437">
        <f t="shared" si="341"/>
        <v>3.6014405762304915</v>
      </c>
      <c r="BL437">
        <f t="shared" si="342"/>
        <v>0.83300000000000018</v>
      </c>
      <c r="BM437" s="1">
        <v>3.8095238095238071</v>
      </c>
    </row>
    <row r="438" spans="1:65">
      <c r="A438" s="16" t="s">
        <v>3862</v>
      </c>
      <c r="E438"/>
      <c r="F438" s="17">
        <f t="shared" si="300"/>
        <v>2674</v>
      </c>
      <c r="G438" s="3">
        <f t="shared" si="301"/>
        <v>2</v>
      </c>
      <c r="H438" s="4">
        <f t="shared" si="302"/>
        <v>2736</v>
      </c>
      <c r="I438" s="4">
        <f t="shared" si="303"/>
        <v>2777</v>
      </c>
      <c r="J438" s="4">
        <f t="shared" si="304"/>
        <v>2778</v>
      </c>
      <c r="K438" s="4">
        <f t="shared" si="305"/>
        <v>2737</v>
      </c>
      <c r="L438" s="1">
        <f t="shared" si="306"/>
        <v>0</v>
      </c>
      <c r="M438" s="1">
        <f t="shared" si="307"/>
        <v>0</v>
      </c>
      <c r="N438" s="1">
        <f t="shared" si="308"/>
        <v>0</v>
      </c>
      <c r="O438" s="1">
        <f t="shared" si="309"/>
        <v>0</v>
      </c>
      <c r="P438" s="1">
        <f t="shared" si="310"/>
        <v>0</v>
      </c>
      <c r="Q438" s="1" t="str">
        <f t="shared" si="311"/>
        <v/>
      </c>
      <c r="R438" s="1">
        <f t="shared" si="312"/>
        <v>63.5</v>
      </c>
      <c r="S438" s="1">
        <f t="shared" si="313"/>
        <v>-6.1669999999999998</v>
      </c>
      <c r="T438" s="1">
        <f>VLOOKUP($H438,節点!$E$1:$G$20000,2,FALSE)</f>
        <v>62</v>
      </c>
      <c r="U438" s="1">
        <f>VLOOKUP($H438,節点!$E$1:$G$20000,3,FALSE)</f>
        <v>-6.5839999999999996</v>
      </c>
      <c r="V438" s="1">
        <f>VLOOKUP($I438,節点!$E$1:$G$20000,2,FALSE)</f>
        <v>65</v>
      </c>
      <c r="W438" s="1">
        <f>VLOOKUP($I438,節点!$E$1:$G$20000,3,FALSE)</f>
        <v>-6.5839999999999996</v>
      </c>
      <c r="X438" s="1">
        <f>VLOOKUP($J438,節点!$E$1:$G$20000,2,FALSE)</f>
        <v>65</v>
      </c>
      <c r="Y438" s="1">
        <f>VLOOKUP($J438,節点!$E$1:$G$20000,3,FALSE)</f>
        <v>-5.75</v>
      </c>
      <c r="Z438" s="1">
        <f>VLOOKUP($K438,節点!$E$1:$G$20000,2,FALSE)</f>
        <v>62</v>
      </c>
      <c r="AA438" s="1">
        <f>VLOOKUP($K438,節点!$E$1:$G$20000,3,FALSE)</f>
        <v>-5.75</v>
      </c>
      <c r="AB438">
        <f t="shared" si="314"/>
        <v>-1.5</v>
      </c>
      <c r="AC438">
        <f t="shared" si="315"/>
        <v>-0.41699999999999982</v>
      </c>
      <c r="AD438">
        <f t="shared" si="316"/>
        <v>1.5</v>
      </c>
      <c r="AE438">
        <f t="shared" si="317"/>
        <v>-0.41699999999999982</v>
      </c>
      <c r="AF438">
        <f t="shared" si="318"/>
        <v>1.5</v>
      </c>
      <c r="AG438">
        <f t="shared" si="319"/>
        <v>0.41699999999999982</v>
      </c>
      <c r="AH438">
        <f t="shared" si="320"/>
        <v>-1.5</v>
      </c>
      <c r="AI438">
        <f t="shared" si="321"/>
        <v>0.41699999999999982</v>
      </c>
      <c r="AJ438">
        <f t="shared" si="295"/>
        <v>195.53593065197865</v>
      </c>
      <c r="AK438">
        <f t="shared" si="296"/>
        <v>344.46406934802133</v>
      </c>
      <c r="AL438">
        <f t="shared" si="297"/>
        <v>15.535930651978658</v>
      </c>
      <c r="AM438">
        <f t="shared" si="298"/>
        <v>164.46406934802135</v>
      </c>
      <c r="AN438">
        <f t="shared" si="322"/>
        <v>3</v>
      </c>
      <c r="AO438">
        <f t="shared" si="323"/>
        <v>4</v>
      </c>
      <c r="AP438">
        <f t="shared" si="324"/>
        <v>1</v>
      </c>
      <c r="AQ438">
        <f t="shared" si="325"/>
        <v>2</v>
      </c>
      <c r="AR438">
        <f t="shared" si="326"/>
        <v>3412</v>
      </c>
      <c r="AS438" t="str">
        <f t="shared" si="327"/>
        <v/>
      </c>
      <c r="AT438" t="str">
        <f t="shared" si="328"/>
        <v/>
      </c>
      <c r="AU438" t="str">
        <f t="shared" si="329"/>
        <v/>
      </c>
      <c r="AV438" t="str">
        <f t="shared" si="330"/>
        <v/>
      </c>
      <c r="AW438" t="str">
        <f t="shared" si="299"/>
        <v/>
      </c>
      <c r="BA438">
        <f t="shared" si="331"/>
        <v>63.5</v>
      </c>
      <c r="BB438">
        <f t="shared" si="332"/>
        <v>-6.5839999999999996</v>
      </c>
      <c r="BC438">
        <f t="shared" si="333"/>
        <v>65</v>
      </c>
      <c r="BD438">
        <f t="shared" si="334"/>
        <v>-6.1669999999999998</v>
      </c>
      <c r="BE438">
        <f t="shared" si="335"/>
        <v>63.5</v>
      </c>
      <c r="BF438">
        <f t="shared" si="336"/>
        <v>-5.75</v>
      </c>
      <c r="BG438">
        <f t="shared" si="337"/>
        <v>62</v>
      </c>
      <c r="BH438">
        <f t="shared" si="338"/>
        <v>-6.1669999999999998</v>
      </c>
      <c r="BI438">
        <f t="shared" si="339"/>
        <v>0.83399999999999963</v>
      </c>
      <c r="BJ438">
        <f t="shared" si="340"/>
        <v>3</v>
      </c>
      <c r="BK438">
        <f t="shared" si="341"/>
        <v>3.597122302158275</v>
      </c>
      <c r="BL438">
        <f t="shared" si="342"/>
        <v>0.83399999999999963</v>
      </c>
      <c r="BM438" s="1">
        <v>3.8095238095238071</v>
      </c>
    </row>
    <row r="439" spans="1:65">
      <c r="A439" s="16" t="s">
        <v>3863</v>
      </c>
      <c r="E439"/>
      <c r="F439" s="17">
        <f t="shared" si="300"/>
        <v>2675</v>
      </c>
      <c r="G439" s="3">
        <f t="shared" si="301"/>
        <v>2</v>
      </c>
      <c r="H439" s="4">
        <f t="shared" si="302"/>
        <v>2737</v>
      </c>
      <c r="I439" s="4">
        <f t="shared" si="303"/>
        <v>2778</v>
      </c>
      <c r="J439" s="4">
        <f t="shared" si="304"/>
        <v>2779</v>
      </c>
      <c r="K439" s="4">
        <f t="shared" si="305"/>
        <v>2738</v>
      </c>
      <c r="L439" s="1">
        <f t="shared" si="306"/>
        <v>0</v>
      </c>
      <c r="M439" s="1">
        <f t="shared" si="307"/>
        <v>0</v>
      </c>
      <c r="N439" s="1">
        <f t="shared" si="308"/>
        <v>0</v>
      </c>
      <c r="O439" s="1">
        <f t="shared" si="309"/>
        <v>0</v>
      </c>
      <c r="P439" s="1">
        <f t="shared" si="310"/>
        <v>0</v>
      </c>
      <c r="Q439" s="1" t="str">
        <f t="shared" si="311"/>
        <v/>
      </c>
      <c r="R439" s="1">
        <f t="shared" si="312"/>
        <v>63.5</v>
      </c>
      <c r="S439" s="1">
        <f t="shared" si="313"/>
        <v>-5.375</v>
      </c>
      <c r="T439" s="1">
        <f>VLOOKUP($H439,節点!$E$1:$G$20000,2,FALSE)</f>
        <v>62</v>
      </c>
      <c r="U439" s="1">
        <f>VLOOKUP($H439,節点!$E$1:$G$20000,3,FALSE)</f>
        <v>-5.75</v>
      </c>
      <c r="V439" s="1">
        <f>VLOOKUP($I439,節点!$E$1:$G$20000,2,FALSE)</f>
        <v>65</v>
      </c>
      <c r="W439" s="1">
        <f>VLOOKUP($I439,節点!$E$1:$G$20000,3,FALSE)</f>
        <v>-5.75</v>
      </c>
      <c r="X439" s="1">
        <f>VLOOKUP($J439,節点!$E$1:$G$20000,2,FALSE)</f>
        <v>65</v>
      </c>
      <c r="Y439" s="1">
        <f>VLOOKUP($J439,節点!$E$1:$G$20000,3,FALSE)</f>
        <v>-5</v>
      </c>
      <c r="Z439" s="1">
        <f>VLOOKUP($K439,節点!$E$1:$G$20000,2,FALSE)</f>
        <v>62</v>
      </c>
      <c r="AA439" s="1">
        <f>VLOOKUP($K439,節点!$E$1:$G$20000,3,FALSE)</f>
        <v>-5</v>
      </c>
      <c r="AB439">
        <f t="shared" si="314"/>
        <v>-1.5</v>
      </c>
      <c r="AC439">
        <f t="shared" si="315"/>
        <v>-0.375</v>
      </c>
      <c r="AD439">
        <f t="shared" si="316"/>
        <v>1.5</v>
      </c>
      <c r="AE439">
        <f t="shared" si="317"/>
        <v>-0.375</v>
      </c>
      <c r="AF439">
        <f t="shared" si="318"/>
        <v>1.5</v>
      </c>
      <c r="AG439">
        <f t="shared" si="319"/>
        <v>0.375</v>
      </c>
      <c r="AH439">
        <f t="shared" si="320"/>
        <v>-1.5</v>
      </c>
      <c r="AI439">
        <f t="shared" si="321"/>
        <v>0.375</v>
      </c>
      <c r="AJ439">
        <f t="shared" si="295"/>
        <v>194.03624346792648</v>
      </c>
      <c r="AK439">
        <f t="shared" si="296"/>
        <v>345.96375653207355</v>
      </c>
      <c r="AL439">
        <f t="shared" si="297"/>
        <v>14.036243467926479</v>
      </c>
      <c r="AM439">
        <f t="shared" si="298"/>
        <v>165.96375653207352</v>
      </c>
      <c r="AN439">
        <f t="shared" si="322"/>
        <v>3</v>
      </c>
      <c r="AO439">
        <f t="shared" si="323"/>
        <v>4</v>
      </c>
      <c r="AP439">
        <f t="shared" si="324"/>
        <v>1</v>
      </c>
      <c r="AQ439">
        <f t="shared" si="325"/>
        <v>2</v>
      </c>
      <c r="AR439">
        <f t="shared" si="326"/>
        <v>3412</v>
      </c>
      <c r="AS439" t="str">
        <f t="shared" si="327"/>
        <v/>
      </c>
      <c r="AT439" t="str">
        <f t="shared" si="328"/>
        <v/>
      </c>
      <c r="AU439" t="str">
        <f t="shared" si="329"/>
        <v/>
      </c>
      <c r="AV439" t="str">
        <f t="shared" si="330"/>
        <v/>
      </c>
      <c r="AW439" t="str">
        <f t="shared" si="299"/>
        <v/>
      </c>
      <c r="BA439">
        <f t="shared" si="331"/>
        <v>63.5</v>
      </c>
      <c r="BB439">
        <f t="shared" si="332"/>
        <v>-5.75</v>
      </c>
      <c r="BC439">
        <f t="shared" si="333"/>
        <v>65</v>
      </c>
      <c r="BD439">
        <f t="shared" si="334"/>
        <v>-5.375</v>
      </c>
      <c r="BE439">
        <f t="shared" si="335"/>
        <v>63.5</v>
      </c>
      <c r="BF439">
        <f t="shared" si="336"/>
        <v>-5</v>
      </c>
      <c r="BG439">
        <f t="shared" si="337"/>
        <v>62</v>
      </c>
      <c r="BH439">
        <f t="shared" si="338"/>
        <v>-5.375</v>
      </c>
      <c r="BI439">
        <f t="shared" si="339"/>
        <v>0.75</v>
      </c>
      <c r="BJ439">
        <f t="shared" si="340"/>
        <v>3</v>
      </c>
      <c r="BK439">
        <f t="shared" si="341"/>
        <v>4</v>
      </c>
      <c r="BL439">
        <f t="shared" si="342"/>
        <v>0.75</v>
      </c>
      <c r="BM439" s="1">
        <v>3.8095238095238071</v>
      </c>
    </row>
    <row r="440" spans="1:65">
      <c r="A440" s="16" t="s">
        <v>3864</v>
      </c>
      <c r="E440"/>
      <c r="F440" s="17">
        <f t="shared" si="300"/>
        <v>2676</v>
      </c>
      <c r="G440" s="3">
        <f t="shared" si="301"/>
        <v>2</v>
      </c>
      <c r="H440" s="4">
        <f t="shared" si="302"/>
        <v>2738</v>
      </c>
      <c r="I440" s="4">
        <f t="shared" si="303"/>
        <v>2779</v>
      </c>
      <c r="J440" s="4">
        <f t="shared" si="304"/>
        <v>2780</v>
      </c>
      <c r="K440" s="4">
        <f t="shared" si="305"/>
        <v>2739</v>
      </c>
      <c r="L440" s="1">
        <f t="shared" si="306"/>
        <v>0</v>
      </c>
      <c r="M440" s="1">
        <f t="shared" si="307"/>
        <v>0</v>
      </c>
      <c r="N440" s="1">
        <f t="shared" si="308"/>
        <v>0</v>
      </c>
      <c r="O440" s="1">
        <f t="shared" si="309"/>
        <v>0</v>
      </c>
      <c r="P440" s="1">
        <f t="shared" si="310"/>
        <v>0</v>
      </c>
      <c r="Q440" s="1" t="str">
        <f t="shared" si="311"/>
        <v/>
      </c>
      <c r="R440" s="1">
        <f t="shared" si="312"/>
        <v>63.5</v>
      </c>
      <c r="S440" s="1">
        <f t="shared" si="313"/>
        <v>-4.375</v>
      </c>
      <c r="T440" s="1">
        <f>VLOOKUP($H440,節点!$E$1:$G$20000,2,FALSE)</f>
        <v>62</v>
      </c>
      <c r="U440" s="1">
        <f>VLOOKUP($H440,節点!$E$1:$G$20000,3,FALSE)</f>
        <v>-5</v>
      </c>
      <c r="V440" s="1">
        <f>VLOOKUP($I440,節点!$E$1:$G$20000,2,FALSE)</f>
        <v>65</v>
      </c>
      <c r="W440" s="1">
        <f>VLOOKUP($I440,節点!$E$1:$G$20000,3,FALSE)</f>
        <v>-5</v>
      </c>
      <c r="X440" s="1">
        <f>VLOOKUP($J440,節点!$E$1:$G$20000,2,FALSE)</f>
        <v>65</v>
      </c>
      <c r="Y440" s="1">
        <f>VLOOKUP($J440,節点!$E$1:$G$20000,3,FALSE)</f>
        <v>-3.75</v>
      </c>
      <c r="Z440" s="1">
        <f>VLOOKUP($K440,節点!$E$1:$G$20000,2,FALSE)</f>
        <v>62</v>
      </c>
      <c r="AA440" s="1">
        <f>VLOOKUP($K440,節点!$E$1:$G$20000,3,FALSE)</f>
        <v>-3.75</v>
      </c>
      <c r="AB440">
        <f t="shared" si="314"/>
        <v>-1.5</v>
      </c>
      <c r="AC440">
        <f t="shared" si="315"/>
        <v>-0.625</v>
      </c>
      <c r="AD440">
        <f t="shared" si="316"/>
        <v>1.5</v>
      </c>
      <c r="AE440">
        <f t="shared" si="317"/>
        <v>-0.625</v>
      </c>
      <c r="AF440">
        <f t="shared" si="318"/>
        <v>1.5</v>
      </c>
      <c r="AG440">
        <f t="shared" si="319"/>
        <v>0.625</v>
      </c>
      <c r="AH440">
        <f t="shared" si="320"/>
        <v>-1.5</v>
      </c>
      <c r="AI440">
        <f t="shared" si="321"/>
        <v>0.625</v>
      </c>
      <c r="AJ440">
        <f t="shared" si="295"/>
        <v>202.61986494804043</v>
      </c>
      <c r="AK440">
        <f t="shared" si="296"/>
        <v>337.38013505195954</v>
      </c>
      <c r="AL440">
        <f t="shared" si="297"/>
        <v>22.61986494804043</v>
      </c>
      <c r="AM440">
        <f t="shared" si="298"/>
        <v>157.38013505195957</v>
      </c>
      <c r="AN440">
        <f t="shared" si="322"/>
        <v>3</v>
      </c>
      <c r="AO440">
        <f t="shared" si="323"/>
        <v>4</v>
      </c>
      <c r="AP440">
        <f t="shared" si="324"/>
        <v>1</v>
      </c>
      <c r="AQ440">
        <f t="shared" si="325"/>
        <v>2</v>
      </c>
      <c r="AR440">
        <f t="shared" si="326"/>
        <v>3412</v>
      </c>
      <c r="AS440" t="str">
        <f t="shared" si="327"/>
        <v/>
      </c>
      <c r="AT440" t="str">
        <f t="shared" si="328"/>
        <v/>
      </c>
      <c r="AU440" t="str">
        <f t="shared" si="329"/>
        <v/>
      </c>
      <c r="AV440" t="str">
        <f t="shared" si="330"/>
        <v/>
      </c>
      <c r="AW440" t="str">
        <f t="shared" si="299"/>
        <v/>
      </c>
      <c r="BA440">
        <f t="shared" si="331"/>
        <v>63.5</v>
      </c>
      <c r="BB440">
        <f t="shared" si="332"/>
        <v>-5</v>
      </c>
      <c r="BC440">
        <f t="shared" si="333"/>
        <v>65</v>
      </c>
      <c r="BD440">
        <f t="shared" si="334"/>
        <v>-4.375</v>
      </c>
      <c r="BE440">
        <f t="shared" si="335"/>
        <v>63.5</v>
      </c>
      <c r="BF440">
        <f t="shared" si="336"/>
        <v>-3.75</v>
      </c>
      <c r="BG440">
        <f t="shared" si="337"/>
        <v>62</v>
      </c>
      <c r="BH440">
        <f t="shared" si="338"/>
        <v>-4.375</v>
      </c>
      <c r="BI440">
        <f t="shared" si="339"/>
        <v>1.25</v>
      </c>
      <c r="BJ440">
        <f t="shared" si="340"/>
        <v>3</v>
      </c>
      <c r="BK440">
        <f t="shared" si="341"/>
        <v>2.4</v>
      </c>
      <c r="BL440">
        <f t="shared" si="342"/>
        <v>1.25</v>
      </c>
      <c r="BM440" s="1">
        <v>3.8095238095238071</v>
      </c>
    </row>
    <row r="441" spans="1:65">
      <c r="A441" s="16" t="s">
        <v>3865</v>
      </c>
      <c r="E441"/>
      <c r="F441" s="17">
        <f t="shared" si="300"/>
        <v>2677</v>
      </c>
      <c r="G441" s="3">
        <f t="shared" si="301"/>
        <v>2</v>
      </c>
      <c r="H441" s="4">
        <f t="shared" si="302"/>
        <v>2739</v>
      </c>
      <c r="I441" s="4">
        <f t="shared" si="303"/>
        <v>2780</v>
      </c>
      <c r="J441" s="4">
        <f t="shared" si="304"/>
        <v>2781</v>
      </c>
      <c r="K441" s="4">
        <f t="shared" si="305"/>
        <v>2740</v>
      </c>
      <c r="L441" s="1">
        <f t="shared" si="306"/>
        <v>0</v>
      </c>
      <c r="M441" s="1">
        <f t="shared" si="307"/>
        <v>0</v>
      </c>
      <c r="N441" s="1">
        <f t="shared" si="308"/>
        <v>0</v>
      </c>
      <c r="O441" s="1">
        <f t="shared" si="309"/>
        <v>0</v>
      </c>
      <c r="P441" s="1">
        <f t="shared" si="310"/>
        <v>0</v>
      </c>
      <c r="Q441" s="1" t="str">
        <f t="shared" si="311"/>
        <v/>
      </c>
      <c r="R441" s="1">
        <f t="shared" si="312"/>
        <v>63.5</v>
      </c>
      <c r="S441" s="1">
        <f t="shared" si="313"/>
        <v>-3.125</v>
      </c>
      <c r="T441" s="1">
        <f>VLOOKUP($H441,節点!$E$1:$G$20000,2,FALSE)</f>
        <v>62</v>
      </c>
      <c r="U441" s="1">
        <f>VLOOKUP($H441,節点!$E$1:$G$20000,3,FALSE)</f>
        <v>-3.75</v>
      </c>
      <c r="V441" s="1">
        <f>VLOOKUP($I441,節点!$E$1:$G$20000,2,FALSE)</f>
        <v>65</v>
      </c>
      <c r="W441" s="1">
        <f>VLOOKUP($I441,節点!$E$1:$G$20000,3,FALSE)</f>
        <v>-3.75</v>
      </c>
      <c r="X441" s="1">
        <f>VLOOKUP($J441,節点!$E$1:$G$20000,2,FALSE)</f>
        <v>65</v>
      </c>
      <c r="Y441" s="1">
        <f>VLOOKUP($J441,節点!$E$1:$G$20000,3,FALSE)</f>
        <v>-2.5</v>
      </c>
      <c r="Z441" s="1">
        <f>VLOOKUP($K441,節点!$E$1:$G$20000,2,FALSE)</f>
        <v>62</v>
      </c>
      <c r="AA441" s="1">
        <f>VLOOKUP($K441,節点!$E$1:$G$20000,3,FALSE)</f>
        <v>-2.5</v>
      </c>
      <c r="AB441">
        <f t="shared" si="314"/>
        <v>-1.5</v>
      </c>
      <c r="AC441">
        <f t="shared" si="315"/>
        <v>-0.625</v>
      </c>
      <c r="AD441">
        <f t="shared" si="316"/>
        <v>1.5</v>
      </c>
      <c r="AE441">
        <f t="shared" si="317"/>
        <v>-0.625</v>
      </c>
      <c r="AF441">
        <f t="shared" si="318"/>
        <v>1.5</v>
      </c>
      <c r="AG441">
        <f t="shared" si="319"/>
        <v>0.625</v>
      </c>
      <c r="AH441">
        <f t="shared" si="320"/>
        <v>-1.5</v>
      </c>
      <c r="AI441">
        <f t="shared" si="321"/>
        <v>0.625</v>
      </c>
      <c r="AJ441">
        <f t="shared" si="295"/>
        <v>202.61986494804043</v>
      </c>
      <c r="AK441">
        <f t="shared" si="296"/>
        <v>337.38013505195954</v>
      </c>
      <c r="AL441">
        <f t="shared" si="297"/>
        <v>22.61986494804043</v>
      </c>
      <c r="AM441">
        <f t="shared" si="298"/>
        <v>157.38013505195957</v>
      </c>
      <c r="AN441">
        <f t="shared" si="322"/>
        <v>3</v>
      </c>
      <c r="AO441">
        <f t="shared" si="323"/>
        <v>4</v>
      </c>
      <c r="AP441">
        <f t="shared" si="324"/>
        <v>1</v>
      </c>
      <c r="AQ441">
        <f t="shared" si="325"/>
        <v>2</v>
      </c>
      <c r="AR441">
        <f t="shared" si="326"/>
        <v>3412</v>
      </c>
      <c r="AS441" t="str">
        <f t="shared" si="327"/>
        <v/>
      </c>
      <c r="AT441" t="str">
        <f t="shared" si="328"/>
        <v/>
      </c>
      <c r="AU441" t="str">
        <f t="shared" si="329"/>
        <v/>
      </c>
      <c r="AV441" t="str">
        <f t="shared" si="330"/>
        <v/>
      </c>
      <c r="AW441" t="str">
        <f t="shared" si="299"/>
        <v/>
      </c>
      <c r="BA441">
        <f t="shared" si="331"/>
        <v>63.5</v>
      </c>
      <c r="BB441">
        <f t="shared" si="332"/>
        <v>-3.75</v>
      </c>
      <c r="BC441">
        <f t="shared" si="333"/>
        <v>65</v>
      </c>
      <c r="BD441">
        <f t="shared" si="334"/>
        <v>-3.125</v>
      </c>
      <c r="BE441">
        <f t="shared" si="335"/>
        <v>63.5</v>
      </c>
      <c r="BF441">
        <f t="shared" si="336"/>
        <v>-2.5</v>
      </c>
      <c r="BG441">
        <f t="shared" si="337"/>
        <v>62</v>
      </c>
      <c r="BH441">
        <f t="shared" si="338"/>
        <v>-3.125</v>
      </c>
      <c r="BI441">
        <f t="shared" si="339"/>
        <v>1.25</v>
      </c>
      <c r="BJ441">
        <f t="shared" si="340"/>
        <v>3</v>
      </c>
      <c r="BK441">
        <f t="shared" si="341"/>
        <v>2.4</v>
      </c>
      <c r="BL441">
        <f t="shared" si="342"/>
        <v>1.25</v>
      </c>
      <c r="BM441" s="1">
        <v>3.8095238095238071</v>
      </c>
    </row>
    <row r="442" spans="1:65">
      <c r="A442" s="16" t="s">
        <v>3866</v>
      </c>
      <c r="E442"/>
      <c r="F442" s="17">
        <f t="shared" si="300"/>
        <v>2678</v>
      </c>
      <c r="G442" s="3">
        <f t="shared" si="301"/>
        <v>2</v>
      </c>
      <c r="H442" s="4">
        <f t="shared" si="302"/>
        <v>2740</v>
      </c>
      <c r="I442" s="4">
        <f t="shared" si="303"/>
        <v>2781</v>
      </c>
      <c r="J442" s="4">
        <f t="shared" si="304"/>
        <v>2782</v>
      </c>
      <c r="K442" s="4">
        <f t="shared" si="305"/>
        <v>2741</v>
      </c>
      <c r="L442" s="1">
        <f t="shared" si="306"/>
        <v>0</v>
      </c>
      <c r="M442" s="1">
        <f t="shared" si="307"/>
        <v>0</v>
      </c>
      <c r="N442" s="1">
        <f t="shared" si="308"/>
        <v>0</v>
      </c>
      <c r="O442" s="1">
        <f t="shared" si="309"/>
        <v>0</v>
      </c>
      <c r="P442" s="1">
        <f t="shared" si="310"/>
        <v>0</v>
      </c>
      <c r="Q442" s="1" t="str">
        <f t="shared" si="311"/>
        <v/>
      </c>
      <c r="R442" s="1">
        <f t="shared" si="312"/>
        <v>63.5</v>
      </c>
      <c r="S442" s="1">
        <f t="shared" si="313"/>
        <v>-1.875</v>
      </c>
      <c r="T442" s="1">
        <f>VLOOKUP($H442,節点!$E$1:$G$20000,2,FALSE)</f>
        <v>62</v>
      </c>
      <c r="U442" s="1">
        <f>VLOOKUP($H442,節点!$E$1:$G$20000,3,FALSE)</f>
        <v>-2.5</v>
      </c>
      <c r="V442" s="1">
        <f>VLOOKUP($I442,節点!$E$1:$G$20000,2,FALSE)</f>
        <v>65</v>
      </c>
      <c r="W442" s="1">
        <f>VLOOKUP($I442,節点!$E$1:$G$20000,3,FALSE)</f>
        <v>-2.5</v>
      </c>
      <c r="X442" s="1">
        <f>VLOOKUP($J442,節点!$E$1:$G$20000,2,FALSE)</f>
        <v>65</v>
      </c>
      <c r="Y442" s="1">
        <f>VLOOKUP($J442,節点!$E$1:$G$20000,3,FALSE)</f>
        <v>-1.25</v>
      </c>
      <c r="Z442" s="1">
        <f>VLOOKUP($K442,節点!$E$1:$G$20000,2,FALSE)</f>
        <v>62</v>
      </c>
      <c r="AA442" s="1">
        <f>VLOOKUP($K442,節点!$E$1:$G$20000,3,FALSE)</f>
        <v>-1.25</v>
      </c>
      <c r="AB442">
        <f t="shared" si="314"/>
        <v>-1.5</v>
      </c>
      <c r="AC442">
        <f t="shared" si="315"/>
        <v>-0.625</v>
      </c>
      <c r="AD442">
        <f t="shared" si="316"/>
        <v>1.5</v>
      </c>
      <c r="AE442">
        <f t="shared" si="317"/>
        <v>-0.625</v>
      </c>
      <c r="AF442">
        <f t="shared" si="318"/>
        <v>1.5</v>
      </c>
      <c r="AG442">
        <f t="shared" si="319"/>
        <v>0.625</v>
      </c>
      <c r="AH442">
        <f t="shared" si="320"/>
        <v>-1.5</v>
      </c>
      <c r="AI442">
        <f t="shared" si="321"/>
        <v>0.625</v>
      </c>
      <c r="AJ442">
        <f t="shared" si="295"/>
        <v>202.61986494804043</v>
      </c>
      <c r="AK442">
        <f t="shared" si="296"/>
        <v>337.38013505195954</v>
      </c>
      <c r="AL442">
        <f t="shared" si="297"/>
        <v>22.61986494804043</v>
      </c>
      <c r="AM442">
        <f t="shared" si="298"/>
        <v>157.38013505195957</v>
      </c>
      <c r="AN442">
        <f t="shared" si="322"/>
        <v>3</v>
      </c>
      <c r="AO442">
        <f t="shared" si="323"/>
        <v>4</v>
      </c>
      <c r="AP442">
        <f t="shared" si="324"/>
        <v>1</v>
      </c>
      <c r="AQ442">
        <f t="shared" si="325"/>
        <v>2</v>
      </c>
      <c r="AR442">
        <f t="shared" si="326"/>
        <v>3412</v>
      </c>
      <c r="AS442" t="str">
        <f t="shared" si="327"/>
        <v/>
      </c>
      <c r="AT442" t="str">
        <f t="shared" si="328"/>
        <v/>
      </c>
      <c r="AU442" t="str">
        <f t="shared" si="329"/>
        <v/>
      </c>
      <c r="AV442" t="str">
        <f t="shared" si="330"/>
        <v/>
      </c>
      <c r="AW442" t="str">
        <f t="shared" si="299"/>
        <v/>
      </c>
      <c r="BA442">
        <f t="shared" si="331"/>
        <v>63.5</v>
      </c>
      <c r="BB442">
        <f t="shared" si="332"/>
        <v>-2.5</v>
      </c>
      <c r="BC442">
        <f t="shared" si="333"/>
        <v>65</v>
      </c>
      <c r="BD442">
        <f t="shared" si="334"/>
        <v>-1.875</v>
      </c>
      <c r="BE442">
        <f t="shared" si="335"/>
        <v>63.5</v>
      </c>
      <c r="BF442">
        <f t="shared" si="336"/>
        <v>-1.25</v>
      </c>
      <c r="BG442">
        <f t="shared" si="337"/>
        <v>62</v>
      </c>
      <c r="BH442">
        <f t="shared" si="338"/>
        <v>-1.875</v>
      </c>
      <c r="BI442">
        <f t="shared" si="339"/>
        <v>1.25</v>
      </c>
      <c r="BJ442">
        <f t="shared" si="340"/>
        <v>3</v>
      </c>
      <c r="BK442">
        <f t="shared" si="341"/>
        <v>2.4</v>
      </c>
      <c r="BL442">
        <f t="shared" si="342"/>
        <v>1.25</v>
      </c>
      <c r="BM442" s="1">
        <v>3.8095238095238071</v>
      </c>
    </row>
    <row r="443" spans="1:65">
      <c r="A443" s="16" t="s">
        <v>3867</v>
      </c>
      <c r="E443"/>
      <c r="F443" s="17">
        <f t="shared" si="300"/>
        <v>2679</v>
      </c>
      <c r="G443" s="3">
        <f t="shared" si="301"/>
        <v>2</v>
      </c>
      <c r="H443" s="4">
        <f t="shared" si="302"/>
        <v>2741</v>
      </c>
      <c r="I443" s="4">
        <f t="shared" si="303"/>
        <v>2782</v>
      </c>
      <c r="J443" s="4">
        <f t="shared" si="304"/>
        <v>2783</v>
      </c>
      <c r="K443" s="4">
        <f t="shared" si="305"/>
        <v>2742</v>
      </c>
      <c r="L443" s="1">
        <f t="shared" si="306"/>
        <v>0</v>
      </c>
      <c r="M443" s="1">
        <f t="shared" si="307"/>
        <v>0</v>
      </c>
      <c r="N443" s="1">
        <f t="shared" si="308"/>
        <v>0</v>
      </c>
      <c r="O443" s="1">
        <f t="shared" si="309"/>
        <v>0</v>
      </c>
      <c r="P443" s="1">
        <f t="shared" si="310"/>
        <v>0</v>
      </c>
      <c r="Q443" s="1" t="str">
        <f t="shared" si="311"/>
        <v/>
      </c>
      <c r="R443" s="1">
        <f t="shared" si="312"/>
        <v>63.5</v>
      </c>
      <c r="S443" s="1">
        <f t="shared" si="313"/>
        <v>-0.625</v>
      </c>
      <c r="T443" s="1">
        <f>VLOOKUP($H443,節点!$E$1:$G$20000,2,FALSE)</f>
        <v>62</v>
      </c>
      <c r="U443" s="1">
        <f>VLOOKUP($H443,節点!$E$1:$G$20000,3,FALSE)</f>
        <v>-1.25</v>
      </c>
      <c r="V443" s="1">
        <f>VLOOKUP($I443,節点!$E$1:$G$20000,2,FALSE)</f>
        <v>65</v>
      </c>
      <c r="W443" s="1">
        <f>VLOOKUP($I443,節点!$E$1:$G$20000,3,FALSE)</f>
        <v>-1.25</v>
      </c>
      <c r="X443" s="1">
        <f>VLOOKUP($J443,節点!$E$1:$G$20000,2,FALSE)</f>
        <v>65</v>
      </c>
      <c r="Y443" s="1">
        <f>VLOOKUP($J443,節点!$E$1:$G$20000,3,FALSE)</f>
        <v>0</v>
      </c>
      <c r="Z443" s="1">
        <f>VLOOKUP($K443,節点!$E$1:$G$20000,2,FALSE)</f>
        <v>62</v>
      </c>
      <c r="AA443" s="1">
        <f>VLOOKUP($K443,節点!$E$1:$G$20000,3,FALSE)</f>
        <v>0</v>
      </c>
      <c r="AB443">
        <f t="shared" si="314"/>
        <v>-1.5</v>
      </c>
      <c r="AC443">
        <f t="shared" si="315"/>
        <v>-0.625</v>
      </c>
      <c r="AD443">
        <f t="shared" si="316"/>
        <v>1.5</v>
      </c>
      <c r="AE443">
        <f t="shared" si="317"/>
        <v>-0.625</v>
      </c>
      <c r="AF443">
        <f t="shared" si="318"/>
        <v>1.5</v>
      </c>
      <c r="AG443">
        <f t="shared" si="319"/>
        <v>0.625</v>
      </c>
      <c r="AH443">
        <f t="shared" si="320"/>
        <v>-1.5</v>
      </c>
      <c r="AI443">
        <f t="shared" si="321"/>
        <v>0.625</v>
      </c>
      <c r="AJ443">
        <f t="shared" si="295"/>
        <v>202.61986494804043</v>
      </c>
      <c r="AK443">
        <f t="shared" si="296"/>
        <v>337.38013505195954</v>
      </c>
      <c r="AL443">
        <f t="shared" si="297"/>
        <v>22.61986494804043</v>
      </c>
      <c r="AM443">
        <f t="shared" si="298"/>
        <v>157.38013505195957</v>
      </c>
      <c r="AN443">
        <f t="shared" si="322"/>
        <v>3</v>
      </c>
      <c r="AO443">
        <f t="shared" si="323"/>
        <v>4</v>
      </c>
      <c r="AP443">
        <f t="shared" si="324"/>
        <v>1</v>
      </c>
      <c r="AQ443">
        <f t="shared" si="325"/>
        <v>2</v>
      </c>
      <c r="AR443">
        <f t="shared" si="326"/>
        <v>3412</v>
      </c>
      <c r="AS443" t="str">
        <f t="shared" si="327"/>
        <v/>
      </c>
      <c r="AT443" t="str">
        <f t="shared" si="328"/>
        <v/>
      </c>
      <c r="AU443" t="str">
        <f t="shared" si="329"/>
        <v/>
      </c>
      <c r="AV443" t="str">
        <f t="shared" si="330"/>
        <v/>
      </c>
      <c r="AW443" t="str">
        <f t="shared" si="299"/>
        <v/>
      </c>
      <c r="BA443">
        <f t="shared" si="331"/>
        <v>63.5</v>
      </c>
      <c r="BB443">
        <f t="shared" si="332"/>
        <v>-1.25</v>
      </c>
      <c r="BC443">
        <f t="shared" si="333"/>
        <v>65</v>
      </c>
      <c r="BD443">
        <f t="shared" si="334"/>
        <v>-0.625</v>
      </c>
      <c r="BE443">
        <f t="shared" si="335"/>
        <v>63.5</v>
      </c>
      <c r="BF443">
        <f t="shared" si="336"/>
        <v>0</v>
      </c>
      <c r="BG443">
        <f t="shared" si="337"/>
        <v>62</v>
      </c>
      <c r="BH443">
        <f t="shared" si="338"/>
        <v>-0.625</v>
      </c>
      <c r="BI443">
        <f t="shared" si="339"/>
        <v>1.25</v>
      </c>
      <c r="BJ443">
        <f t="shared" si="340"/>
        <v>3</v>
      </c>
      <c r="BK443">
        <f t="shared" si="341"/>
        <v>2.4</v>
      </c>
      <c r="BL443">
        <f t="shared" si="342"/>
        <v>1.25</v>
      </c>
      <c r="BM443" s="1">
        <v>3.8095238095238071</v>
      </c>
    </row>
    <row r="444" spans="1:65">
      <c r="A444" s="16" t="s">
        <v>3868</v>
      </c>
      <c r="E444"/>
      <c r="F444" s="17">
        <f t="shared" si="300"/>
        <v>2680</v>
      </c>
      <c r="G444" s="3">
        <f t="shared" si="301"/>
        <v>2</v>
      </c>
      <c r="H444" s="4">
        <f t="shared" si="302"/>
        <v>2742</v>
      </c>
      <c r="I444" s="4">
        <f t="shared" si="303"/>
        <v>2783</v>
      </c>
      <c r="J444" s="4">
        <f t="shared" si="304"/>
        <v>2784</v>
      </c>
      <c r="K444" s="4">
        <f t="shared" si="305"/>
        <v>2743</v>
      </c>
      <c r="L444" s="1">
        <f t="shared" si="306"/>
        <v>0</v>
      </c>
      <c r="M444" s="1">
        <f t="shared" si="307"/>
        <v>0</v>
      </c>
      <c r="N444" s="1">
        <f t="shared" si="308"/>
        <v>0</v>
      </c>
      <c r="O444" s="1">
        <f t="shared" si="309"/>
        <v>0</v>
      </c>
      <c r="P444" s="1">
        <f t="shared" si="310"/>
        <v>0</v>
      </c>
      <c r="Q444" s="1" t="str">
        <f t="shared" si="311"/>
        <v/>
      </c>
      <c r="R444" s="1">
        <f t="shared" si="312"/>
        <v>63.5</v>
      </c>
      <c r="S444" s="1">
        <f t="shared" si="313"/>
        <v>0.5</v>
      </c>
      <c r="T444" s="1">
        <f>VLOOKUP($H444,節点!$E$1:$G$20000,2,FALSE)</f>
        <v>62</v>
      </c>
      <c r="U444" s="1">
        <f>VLOOKUP($H444,節点!$E$1:$G$20000,3,FALSE)</f>
        <v>0</v>
      </c>
      <c r="V444" s="1">
        <f>VLOOKUP($I444,節点!$E$1:$G$20000,2,FALSE)</f>
        <v>65</v>
      </c>
      <c r="W444" s="1">
        <f>VLOOKUP($I444,節点!$E$1:$G$20000,3,FALSE)</f>
        <v>0</v>
      </c>
      <c r="X444" s="1">
        <f>VLOOKUP($J444,節点!$E$1:$G$20000,2,FALSE)</f>
        <v>65</v>
      </c>
      <c r="Y444" s="1">
        <f>VLOOKUP($J444,節点!$E$1:$G$20000,3,FALSE)</f>
        <v>1</v>
      </c>
      <c r="Z444" s="1">
        <f>VLOOKUP($K444,節点!$E$1:$G$20000,2,FALSE)</f>
        <v>62</v>
      </c>
      <c r="AA444" s="1">
        <f>VLOOKUP($K444,節点!$E$1:$G$20000,3,FALSE)</f>
        <v>1</v>
      </c>
      <c r="AB444">
        <f t="shared" si="314"/>
        <v>-1.5</v>
      </c>
      <c r="AC444">
        <f t="shared" si="315"/>
        <v>-0.5</v>
      </c>
      <c r="AD444">
        <f t="shared" si="316"/>
        <v>1.5</v>
      </c>
      <c r="AE444">
        <f t="shared" si="317"/>
        <v>-0.5</v>
      </c>
      <c r="AF444">
        <f t="shared" si="318"/>
        <v>1.5</v>
      </c>
      <c r="AG444">
        <f t="shared" si="319"/>
        <v>0.5</v>
      </c>
      <c r="AH444">
        <f t="shared" si="320"/>
        <v>-1.5</v>
      </c>
      <c r="AI444">
        <f t="shared" si="321"/>
        <v>0.5</v>
      </c>
      <c r="AJ444">
        <f t="shared" si="295"/>
        <v>198.43494882292202</v>
      </c>
      <c r="AK444">
        <f t="shared" si="296"/>
        <v>341.56505117707798</v>
      </c>
      <c r="AL444">
        <f t="shared" si="297"/>
        <v>18.43494882292201</v>
      </c>
      <c r="AM444">
        <f t="shared" si="298"/>
        <v>161.56505117707798</v>
      </c>
      <c r="AN444">
        <f t="shared" si="322"/>
        <v>3</v>
      </c>
      <c r="AO444">
        <f t="shared" si="323"/>
        <v>4</v>
      </c>
      <c r="AP444">
        <f t="shared" si="324"/>
        <v>1</v>
      </c>
      <c r="AQ444">
        <f t="shared" si="325"/>
        <v>2</v>
      </c>
      <c r="AR444">
        <f t="shared" si="326"/>
        <v>3412</v>
      </c>
      <c r="AS444" t="str">
        <f t="shared" si="327"/>
        <v/>
      </c>
      <c r="AT444" t="str">
        <f t="shared" si="328"/>
        <v/>
      </c>
      <c r="AU444" t="str">
        <f t="shared" si="329"/>
        <v/>
      </c>
      <c r="AV444" t="str">
        <f t="shared" si="330"/>
        <v/>
      </c>
      <c r="AW444" t="str">
        <f t="shared" si="299"/>
        <v/>
      </c>
      <c r="BA444">
        <f t="shared" si="331"/>
        <v>63.5</v>
      </c>
      <c r="BB444">
        <f t="shared" si="332"/>
        <v>0</v>
      </c>
      <c r="BC444">
        <f t="shared" si="333"/>
        <v>65</v>
      </c>
      <c r="BD444">
        <f t="shared" si="334"/>
        <v>0.5</v>
      </c>
      <c r="BE444">
        <f t="shared" si="335"/>
        <v>63.5</v>
      </c>
      <c r="BF444">
        <f t="shared" si="336"/>
        <v>1</v>
      </c>
      <c r="BG444">
        <f t="shared" si="337"/>
        <v>62</v>
      </c>
      <c r="BH444">
        <f t="shared" si="338"/>
        <v>0.5</v>
      </c>
      <c r="BI444">
        <f t="shared" si="339"/>
        <v>1</v>
      </c>
      <c r="BJ444">
        <f t="shared" si="340"/>
        <v>3</v>
      </c>
      <c r="BK444">
        <f t="shared" si="341"/>
        <v>3</v>
      </c>
      <c r="BL444">
        <f t="shared" si="342"/>
        <v>1</v>
      </c>
      <c r="BM444" s="1">
        <v>3.8095238095238071</v>
      </c>
    </row>
    <row r="445" spans="1:65">
      <c r="A445" s="16" t="s">
        <v>3869</v>
      </c>
      <c r="E445"/>
      <c r="F445" s="17">
        <f t="shared" si="300"/>
        <v>2681</v>
      </c>
      <c r="G445" s="3">
        <f t="shared" si="301"/>
        <v>2</v>
      </c>
      <c r="H445" s="4">
        <f t="shared" si="302"/>
        <v>2743</v>
      </c>
      <c r="I445" s="4">
        <f t="shared" si="303"/>
        <v>2784</v>
      </c>
      <c r="J445" s="4">
        <f t="shared" si="304"/>
        <v>2785</v>
      </c>
      <c r="K445" s="4">
        <f t="shared" si="305"/>
        <v>2744</v>
      </c>
      <c r="L445" s="1">
        <f t="shared" si="306"/>
        <v>0</v>
      </c>
      <c r="M445" s="1">
        <f t="shared" si="307"/>
        <v>0</v>
      </c>
      <c r="N445" s="1">
        <f t="shared" si="308"/>
        <v>0</v>
      </c>
      <c r="O445" s="1">
        <f t="shared" si="309"/>
        <v>0</v>
      </c>
      <c r="P445" s="1">
        <f t="shared" si="310"/>
        <v>0</v>
      </c>
      <c r="Q445" s="1" t="str">
        <f t="shared" si="311"/>
        <v/>
      </c>
      <c r="R445" s="1">
        <f t="shared" si="312"/>
        <v>63.5</v>
      </c>
      <c r="S445" s="1">
        <f t="shared" si="313"/>
        <v>1.5</v>
      </c>
      <c r="T445" s="1">
        <f>VLOOKUP($H445,節点!$E$1:$G$20000,2,FALSE)</f>
        <v>62</v>
      </c>
      <c r="U445" s="1">
        <f>VLOOKUP($H445,節点!$E$1:$G$20000,3,FALSE)</f>
        <v>1</v>
      </c>
      <c r="V445" s="1">
        <f>VLOOKUP($I445,節点!$E$1:$G$20000,2,FALSE)</f>
        <v>65</v>
      </c>
      <c r="W445" s="1">
        <f>VLOOKUP($I445,節点!$E$1:$G$20000,3,FALSE)</f>
        <v>1</v>
      </c>
      <c r="X445" s="1">
        <f>VLOOKUP($J445,節点!$E$1:$G$20000,2,FALSE)</f>
        <v>65</v>
      </c>
      <c r="Y445" s="1">
        <f>VLOOKUP($J445,節点!$E$1:$G$20000,3,FALSE)</f>
        <v>2</v>
      </c>
      <c r="Z445" s="1">
        <f>VLOOKUP($K445,節点!$E$1:$G$20000,2,FALSE)</f>
        <v>62</v>
      </c>
      <c r="AA445" s="1">
        <f>VLOOKUP($K445,節点!$E$1:$G$20000,3,FALSE)</f>
        <v>2</v>
      </c>
      <c r="AB445">
        <f t="shared" si="314"/>
        <v>-1.5</v>
      </c>
      <c r="AC445">
        <f t="shared" si="315"/>
        <v>-0.5</v>
      </c>
      <c r="AD445">
        <f t="shared" si="316"/>
        <v>1.5</v>
      </c>
      <c r="AE445">
        <f t="shared" si="317"/>
        <v>-0.5</v>
      </c>
      <c r="AF445">
        <f t="shared" si="318"/>
        <v>1.5</v>
      </c>
      <c r="AG445">
        <f t="shared" si="319"/>
        <v>0.5</v>
      </c>
      <c r="AH445">
        <f t="shared" si="320"/>
        <v>-1.5</v>
      </c>
      <c r="AI445">
        <f t="shared" si="321"/>
        <v>0.5</v>
      </c>
      <c r="AJ445">
        <f t="shared" si="295"/>
        <v>198.43494882292202</v>
      </c>
      <c r="AK445">
        <f t="shared" si="296"/>
        <v>341.56505117707798</v>
      </c>
      <c r="AL445">
        <f t="shared" si="297"/>
        <v>18.43494882292201</v>
      </c>
      <c r="AM445">
        <f t="shared" si="298"/>
        <v>161.56505117707798</v>
      </c>
      <c r="AN445">
        <f t="shared" si="322"/>
        <v>3</v>
      </c>
      <c r="AO445">
        <f t="shared" si="323"/>
        <v>4</v>
      </c>
      <c r="AP445">
        <f t="shared" si="324"/>
        <v>1</v>
      </c>
      <c r="AQ445">
        <f t="shared" si="325"/>
        <v>2</v>
      </c>
      <c r="AR445">
        <f t="shared" si="326"/>
        <v>3412</v>
      </c>
      <c r="AS445" t="str">
        <f t="shared" si="327"/>
        <v/>
      </c>
      <c r="AT445" t="str">
        <f t="shared" si="328"/>
        <v/>
      </c>
      <c r="AU445" t="str">
        <f t="shared" si="329"/>
        <v/>
      </c>
      <c r="AV445" t="str">
        <f t="shared" si="330"/>
        <v/>
      </c>
      <c r="AW445" t="str">
        <f t="shared" si="299"/>
        <v/>
      </c>
      <c r="BA445">
        <f t="shared" si="331"/>
        <v>63.5</v>
      </c>
      <c r="BB445">
        <f t="shared" si="332"/>
        <v>1</v>
      </c>
      <c r="BC445">
        <f t="shared" si="333"/>
        <v>65</v>
      </c>
      <c r="BD445">
        <f t="shared" si="334"/>
        <v>1.5</v>
      </c>
      <c r="BE445">
        <f t="shared" si="335"/>
        <v>63.5</v>
      </c>
      <c r="BF445">
        <f t="shared" si="336"/>
        <v>2</v>
      </c>
      <c r="BG445">
        <f t="shared" si="337"/>
        <v>62</v>
      </c>
      <c r="BH445">
        <f t="shared" si="338"/>
        <v>1.5</v>
      </c>
      <c r="BI445">
        <f t="shared" si="339"/>
        <v>1</v>
      </c>
      <c r="BJ445">
        <f t="shared" si="340"/>
        <v>3</v>
      </c>
      <c r="BK445">
        <f t="shared" si="341"/>
        <v>3</v>
      </c>
      <c r="BL445">
        <f t="shared" si="342"/>
        <v>1</v>
      </c>
      <c r="BM445" s="1">
        <v>3.8095238095238071</v>
      </c>
    </row>
    <row r="446" spans="1:65">
      <c r="A446" s="16" t="s">
        <v>3870</v>
      </c>
      <c r="E446"/>
      <c r="F446" s="17">
        <f t="shared" si="300"/>
        <v>2707</v>
      </c>
      <c r="G446" s="3">
        <f t="shared" si="301"/>
        <v>2</v>
      </c>
      <c r="H446" s="4">
        <f t="shared" si="302"/>
        <v>2770</v>
      </c>
      <c r="I446" s="4">
        <f t="shared" si="303"/>
        <v>2811</v>
      </c>
      <c r="J446" s="4">
        <f t="shared" si="304"/>
        <v>2812</v>
      </c>
      <c r="K446" s="4">
        <f t="shared" si="305"/>
        <v>2771</v>
      </c>
      <c r="L446" s="1">
        <f t="shared" si="306"/>
        <v>0</v>
      </c>
      <c r="M446" s="1">
        <f t="shared" si="307"/>
        <v>0</v>
      </c>
      <c r="N446" s="1">
        <f t="shared" si="308"/>
        <v>0</v>
      </c>
      <c r="O446" s="1">
        <f t="shared" si="309"/>
        <v>0</v>
      </c>
      <c r="P446" s="1">
        <f t="shared" si="310"/>
        <v>0</v>
      </c>
      <c r="Q446" s="1" t="str">
        <f t="shared" si="311"/>
        <v/>
      </c>
      <c r="R446" s="1">
        <f t="shared" si="312"/>
        <v>66.5</v>
      </c>
      <c r="S446" s="1">
        <f t="shared" si="313"/>
        <v>-11.762499999999999</v>
      </c>
      <c r="T446" s="1">
        <f>VLOOKUP($H446,節点!$E$1:$G$20000,2,FALSE)</f>
        <v>65</v>
      </c>
      <c r="U446" s="1">
        <f>VLOOKUP($H446,節点!$E$1:$G$20000,3,FALSE)</f>
        <v>-12.1</v>
      </c>
      <c r="V446" s="1">
        <f>VLOOKUP($I446,節点!$E$1:$G$20000,2,FALSE)</f>
        <v>68</v>
      </c>
      <c r="W446" s="1">
        <f>VLOOKUP($I446,節点!$E$1:$G$20000,3,FALSE)</f>
        <v>-12.1</v>
      </c>
      <c r="X446" s="1">
        <f>VLOOKUP($J446,節点!$E$1:$G$20000,2,FALSE)</f>
        <v>68</v>
      </c>
      <c r="Y446" s="1">
        <f>VLOOKUP($J446,節点!$E$1:$G$20000,3,FALSE)</f>
        <v>-11.425000000000001</v>
      </c>
      <c r="Z446" s="1">
        <f>VLOOKUP($K446,節点!$E$1:$G$20000,2,FALSE)</f>
        <v>65</v>
      </c>
      <c r="AA446" s="1">
        <f>VLOOKUP($K446,節点!$E$1:$G$20000,3,FALSE)</f>
        <v>-11.425000000000001</v>
      </c>
      <c r="AB446">
        <f t="shared" si="314"/>
        <v>-1.5</v>
      </c>
      <c r="AC446">
        <f t="shared" si="315"/>
        <v>-0.33750000000000036</v>
      </c>
      <c r="AD446">
        <f t="shared" si="316"/>
        <v>1.5</v>
      </c>
      <c r="AE446">
        <f t="shared" si="317"/>
        <v>-0.33750000000000036</v>
      </c>
      <c r="AF446">
        <f t="shared" si="318"/>
        <v>1.5</v>
      </c>
      <c r="AG446">
        <f t="shared" si="319"/>
        <v>0.33749999999999858</v>
      </c>
      <c r="AH446">
        <f t="shared" si="320"/>
        <v>-1.5</v>
      </c>
      <c r="AI446">
        <f t="shared" si="321"/>
        <v>0.33749999999999858</v>
      </c>
      <c r="AJ446">
        <f t="shared" si="295"/>
        <v>192.68038349181984</v>
      </c>
      <c r="AK446">
        <f t="shared" si="296"/>
        <v>347.31961650818016</v>
      </c>
      <c r="AL446">
        <f t="shared" si="297"/>
        <v>12.680383491819768</v>
      </c>
      <c r="AM446">
        <f t="shared" si="298"/>
        <v>167.31961650818022</v>
      </c>
      <c r="AN446">
        <f t="shared" si="322"/>
        <v>3</v>
      </c>
      <c r="AO446">
        <f t="shared" si="323"/>
        <v>4</v>
      </c>
      <c r="AP446">
        <f t="shared" si="324"/>
        <v>1</v>
      </c>
      <c r="AQ446">
        <f t="shared" si="325"/>
        <v>2</v>
      </c>
      <c r="AR446">
        <f t="shared" si="326"/>
        <v>3412</v>
      </c>
      <c r="AS446" t="str">
        <f t="shared" si="327"/>
        <v/>
      </c>
      <c r="AT446" t="str">
        <f t="shared" si="328"/>
        <v/>
      </c>
      <c r="AU446" t="str">
        <f t="shared" si="329"/>
        <v/>
      </c>
      <c r="AV446" t="str">
        <f t="shared" si="330"/>
        <v/>
      </c>
      <c r="AW446" t="str">
        <f t="shared" si="299"/>
        <v/>
      </c>
      <c r="BA446">
        <f t="shared" si="331"/>
        <v>66.5</v>
      </c>
      <c r="BB446">
        <f t="shared" si="332"/>
        <v>-12.1</v>
      </c>
      <c r="BC446">
        <f t="shared" si="333"/>
        <v>68</v>
      </c>
      <c r="BD446">
        <f t="shared" si="334"/>
        <v>-11.762499999999999</v>
      </c>
      <c r="BE446">
        <f t="shared" si="335"/>
        <v>66.5</v>
      </c>
      <c r="BF446">
        <f t="shared" si="336"/>
        <v>-11.425000000000001</v>
      </c>
      <c r="BG446">
        <f t="shared" si="337"/>
        <v>65</v>
      </c>
      <c r="BH446">
        <f t="shared" si="338"/>
        <v>-11.762499999999999</v>
      </c>
      <c r="BI446">
        <f t="shared" si="339"/>
        <v>0.67499999999999893</v>
      </c>
      <c r="BJ446">
        <f t="shared" si="340"/>
        <v>3</v>
      </c>
      <c r="BK446">
        <f t="shared" si="341"/>
        <v>4.4444444444444517</v>
      </c>
      <c r="BL446">
        <f t="shared" si="342"/>
        <v>0.67499999999999893</v>
      </c>
      <c r="BM446" s="1">
        <v>3.8095238095238071</v>
      </c>
    </row>
    <row r="447" spans="1:65">
      <c r="A447" s="16" t="s">
        <v>3871</v>
      </c>
      <c r="E447"/>
      <c r="F447" s="17">
        <f t="shared" si="300"/>
        <v>2708</v>
      </c>
      <c r="G447" s="3">
        <f t="shared" si="301"/>
        <v>2</v>
      </c>
      <c r="H447" s="4">
        <f t="shared" si="302"/>
        <v>2771</v>
      </c>
      <c r="I447" s="4">
        <f t="shared" si="303"/>
        <v>2812</v>
      </c>
      <c r="J447" s="4">
        <f t="shared" si="304"/>
        <v>2813</v>
      </c>
      <c r="K447" s="4">
        <f t="shared" si="305"/>
        <v>2772</v>
      </c>
      <c r="L447" s="1">
        <f t="shared" si="306"/>
        <v>0</v>
      </c>
      <c r="M447" s="1">
        <f t="shared" si="307"/>
        <v>0</v>
      </c>
      <c r="N447" s="1">
        <f t="shared" si="308"/>
        <v>0</v>
      </c>
      <c r="O447" s="1">
        <f t="shared" si="309"/>
        <v>0</v>
      </c>
      <c r="P447" s="1">
        <f t="shared" si="310"/>
        <v>0</v>
      </c>
      <c r="Q447" s="1" t="str">
        <f t="shared" si="311"/>
        <v/>
      </c>
      <c r="R447" s="1">
        <f t="shared" si="312"/>
        <v>66.5</v>
      </c>
      <c r="S447" s="1">
        <f t="shared" si="313"/>
        <v>-11.0875</v>
      </c>
      <c r="T447" s="1">
        <f>VLOOKUP($H447,節点!$E$1:$G$20000,2,FALSE)</f>
        <v>65</v>
      </c>
      <c r="U447" s="1">
        <f>VLOOKUP($H447,節点!$E$1:$G$20000,3,FALSE)</f>
        <v>-11.425000000000001</v>
      </c>
      <c r="V447" s="1">
        <f>VLOOKUP($I447,節点!$E$1:$G$20000,2,FALSE)</f>
        <v>68</v>
      </c>
      <c r="W447" s="1">
        <f>VLOOKUP($I447,節点!$E$1:$G$20000,3,FALSE)</f>
        <v>-11.425000000000001</v>
      </c>
      <c r="X447" s="1">
        <f>VLOOKUP($J447,節点!$E$1:$G$20000,2,FALSE)</f>
        <v>68</v>
      </c>
      <c r="Y447" s="1">
        <f>VLOOKUP($J447,節点!$E$1:$G$20000,3,FALSE)</f>
        <v>-10.75</v>
      </c>
      <c r="Z447" s="1">
        <f>VLOOKUP($K447,節点!$E$1:$G$20000,2,FALSE)</f>
        <v>65</v>
      </c>
      <c r="AA447" s="1">
        <f>VLOOKUP($K447,節点!$E$1:$G$20000,3,FALSE)</f>
        <v>-10.75</v>
      </c>
      <c r="AB447">
        <f t="shared" si="314"/>
        <v>-1.5</v>
      </c>
      <c r="AC447">
        <f t="shared" si="315"/>
        <v>-0.33750000000000036</v>
      </c>
      <c r="AD447">
        <f t="shared" si="316"/>
        <v>1.5</v>
      </c>
      <c r="AE447">
        <f t="shared" si="317"/>
        <v>-0.33750000000000036</v>
      </c>
      <c r="AF447">
        <f t="shared" si="318"/>
        <v>1.5</v>
      </c>
      <c r="AG447">
        <f t="shared" si="319"/>
        <v>0.33750000000000036</v>
      </c>
      <c r="AH447">
        <f t="shared" si="320"/>
        <v>-1.5</v>
      </c>
      <c r="AI447">
        <f t="shared" si="321"/>
        <v>0.33750000000000036</v>
      </c>
      <c r="AJ447">
        <f t="shared" si="295"/>
        <v>192.68038349181984</v>
      </c>
      <c r="AK447">
        <f t="shared" si="296"/>
        <v>347.31961650818016</v>
      </c>
      <c r="AL447">
        <f t="shared" si="297"/>
        <v>12.680383491819832</v>
      </c>
      <c r="AM447">
        <f t="shared" si="298"/>
        <v>167.31961650818016</v>
      </c>
      <c r="AN447">
        <f t="shared" si="322"/>
        <v>3</v>
      </c>
      <c r="AO447">
        <f t="shared" si="323"/>
        <v>4</v>
      </c>
      <c r="AP447">
        <f t="shared" si="324"/>
        <v>1</v>
      </c>
      <c r="AQ447">
        <f t="shared" si="325"/>
        <v>2</v>
      </c>
      <c r="AR447">
        <f t="shared" si="326"/>
        <v>3412</v>
      </c>
      <c r="AS447" t="str">
        <f t="shared" si="327"/>
        <v/>
      </c>
      <c r="AT447" t="str">
        <f t="shared" si="328"/>
        <v/>
      </c>
      <c r="AU447" t="str">
        <f t="shared" si="329"/>
        <v/>
      </c>
      <c r="AV447" t="str">
        <f t="shared" si="330"/>
        <v/>
      </c>
      <c r="AW447" t="str">
        <f t="shared" si="299"/>
        <v/>
      </c>
      <c r="BA447">
        <f t="shared" si="331"/>
        <v>66.5</v>
      </c>
      <c r="BB447">
        <f t="shared" si="332"/>
        <v>-11.425000000000001</v>
      </c>
      <c r="BC447">
        <f t="shared" si="333"/>
        <v>68</v>
      </c>
      <c r="BD447">
        <f t="shared" si="334"/>
        <v>-11.0875</v>
      </c>
      <c r="BE447">
        <f t="shared" si="335"/>
        <v>66.5</v>
      </c>
      <c r="BF447">
        <f t="shared" si="336"/>
        <v>-10.75</v>
      </c>
      <c r="BG447">
        <f t="shared" si="337"/>
        <v>65</v>
      </c>
      <c r="BH447">
        <f t="shared" si="338"/>
        <v>-11.0875</v>
      </c>
      <c r="BI447">
        <f t="shared" si="339"/>
        <v>0.67500000000000071</v>
      </c>
      <c r="BJ447">
        <f t="shared" si="340"/>
        <v>3</v>
      </c>
      <c r="BK447">
        <f t="shared" si="341"/>
        <v>4.4444444444444402</v>
      </c>
      <c r="BL447">
        <f t="shared" si="342"/>
        <v>0.67500000000000071</v>
      </c>
      <c r="BM447" s="1">
        <v>3.8095238095238071</v>
      </c>
    </row>
    <row r="448" spans="1:65">
      <c r="A448" s="16" t="s">
        <v>3872</v>
      </c>
      <c r="E448"/>
      <c r="F448" s="17">
        <f t="shared" si="300"/>
        <v>2709</v>
      </c>
      <c r="G448" s="3">
        <f t="shared" si="301"/>
        <v>2</v>
      </c>
      <c r="H448" s="4">
        <f t="shared" si="302"/>
        <v>2772</v>
      </c>
      <c r="I448" s="4">
        <f t="shared" si="303"/>
        <v>2813</v>
      </c>
      <c r="J448" s="4">
        <f t="shared" si="304"/>
        <v>2814</v>
      </c>
      <c r="K448" s="4">
        <f t="shared" si="305"/>
        <v>2773</v>
      </c>
      <c r="L448" s="1">
        <f t="shared" si="306"/>
        <v>0</v>
      </c>
      <c r="M448" s="1">
        <f t="shared" si="307"/>
        <v>0</v>
      </c>
      <c r="N448" s="1">
        <f t="shared" si="308"/>
        <v>0</v>
      </c>
      <c r="O448" s="1">
        <f t="shared" si="309"/>
        <v>0</v>
      </c>
      <c r="P448" s="1">
        <f t="shared" si="310"/>
        <v>0</v>
      </c>
      <c r="Q448" s="1" t="str">
        <f t="shared" si="311"/>
        <v/>
      </c>
      <c r="R448" s="1">
        <f t="shared" si="312"/>
        <v>66.5</v>
      </c>
      <c r="S448" s="1">
        <f t="shared" si="313"/>
        <v>-10.333500000000001</v>
      </c>
      <c r="T448" s="1">
        <f>VLOOKUP($H448,節点!$E$1:$G$20000,2,FALSE)</f>
        <v>65</v>
      </c>
      <c r="U448" s="1">
        <f>VLOOKUP($H448,節点!$E$1:$G$20000,3,FALSE)</f>
        <v>-10.75</v>
      </c>
      <c r="V448" s="1">
        <f>VLOOKUP($I448,節点!$E$1:$G$20000,2,FALSE)</f>
        <v>68</v>
      </c>
      <c r="W448" s="1">
        <f>VLOOKUP($I448,節点!$E$1:$G$20000,3,FALSE)</f>
        <v>-10.75</v>
      </c>
      <c r="X448" s="1">
        <f>VLOOKUP($J448,節点!$E$1:$G$20000,2,FALSE)</f>
        <v>68</v>
      </c>
      <c r="Y448" s="1">
        <f>VLOOKUP($J448,節点!$E$1:$G$20000,3,FALSE)</f>
        <v>-9.9169999999999998</v>
      </c>
      <c r="Z448" s="1">
        <f>VLOOKUP($K448,節点!$E$1:$G$20000,2,FALSE)</f>
        <v>65</v>
      </c>
      <c r="AA448" s="1">
        <f>VLOOKUP($K448,節点!$E$1:$G$20000,3,FALSE)</f>
        <v>-9.9169999999999998</v>
      </c>
      <c r="AB448">
        <f t="shared" si="314"/>
        <v>-1.5</v>
      </c>
      <c r="AC448">
        <f t="shared" si="315"/>
        <v>-0.4164999999999992</v>
      </c>
      <c r="AD448">
        <f t="shared" si="316"/>
        <v>1.5</v>
      </c>
      <c r="AE448">
        <f t="shared" si="317"/>
        <v>-0.4164999999999992</v>
      </c>
      <c r="AF448">
        <f t="shared" si="318"/>
        <v>1.5</v>
      </c>
      <c r="AG448">
        <f t="shared" si="319"/>
        <v>0.41650000000000098</v>
      </c>
      <c r="AH448">
        <f t="shared" si="320"/>
        <v>-1.5</v>
      </c>
      <c r="AI448">
        <f t="shared" si="321"/>
        <v>0.41650000000000098</v>
      </c>
      <c r="AJ448">
        <f t="shared" si="295"/>
        <v>195.51820066105648</v>
      </c>
      <c r="AK448">
        <f t="shared" si="296"/>
        <v>344.48179933894352</v>
      </c>
      <c r="AL448">
        <f t="shared" si="297"/>
        <v>15.51820066105655</v>
      </c>
      <c r="AM448">
        <f t="shared" si="298"/>
        <v>164.48179933894346</v>
      </c>
      <c r="AN448">
        <f t="shared" si="322"/>
        <v>3</v>
      </c>
      <c r="AO448">
        <f t="shared" si="323"/>
        <v>4</v>
      </c>
      <c r="AP448">
        <f t="shared" si="324"/>
        <v>1</v>
      </c>
      <c r="AQ448">
        <f t="shared" si="325"/>
        <v>2</v>
      </c>
      <c r="AR448">
        <f t="shared" si="326"/>
        <v>3412</v>
      </c>
      <c r="AS448" t="str">
        <f t="shared" si="327"/>
        <v/>
      </c>
      <c r="AT448" t="str">
        <f t="shared" si="328"/>
        <v/>
      </c>
      <c r="AU448" t="str">
        <f t="shared" si="329"/>
        <v/>
      </c>
      <c r="AV448" t="str">
        <f t="shared" si="330"/>
        <v/>
      </c>
      <c r="AW448" t="str">
        <f t="shared" si="299"/>
        <v/>
      </c>
      <c r="BA448">
        <f t="shared" si="331"/>
        <v>66.5</v>
      </c>
      <c r="BB448">
        <f t="shared" si="332"/>
        <v>-10.75</v>
      </c>
      <c r="BC448">
        <f t="shared" si="333"/>
        <v>68</v>
      </c>
      <c r="BD448">
        <f t="shared" si="334"/>
        <v>-10.333500000000001</v>
      </c>
      <c r="BE448">
        <f t="shared" si="335"/>
        <v>66.5</v>
      </c>
      <c r="BF448">
        <f t="shared" si="336"/>
        <v>-9.9169999999999998</v>
      </c>
      <c r="BG448">
        <f t="shared" si="337"/>
        <v>65</v>
      </c>
      <c r="BH448">
        <f t="shared" si="338"/>
        <v>-10.333500000000001</v>
      </c>
      <c r="BI448">
        <f t="shared" si="339"/>
        <v>0.83300000000000018</v>
      </c>
      <c r="BJ448">
        <f t="shared" si="340"/>
        <v>3</v>
      </c>
      <c r="BK448">
        <f t="shared" si="341"/>
        <v>3.6014405762304915</v>
      </c>
      <c r="BL448">
        <f t="shared" si="342"/>
        <v>0.83300000000000018</v>
      </c>
      <c r="BM448" s="1">
        <v>3.8095238095238071</v>
      </c>
    </row>
    <row r="449" spans="1:65">
      <c r="A449" s="16" t="s">
        <v>3873</v>
      </c>
      <c r="E449"/>
      <c r="F449" s="17">
        <f t="shared" si="300"/>
        <v>2710</v>
      </c>
      <c r="G449" s="3">
        <f t="shared" si="301"/>
        <v>2</v>
      </c>
      <c r="H449" s="4">
        <f t="shared" si="302"/>
        <v>2773</v>
      </c>
      <c r="I449" s="4">
        <f t="shared" si="303"/>
        <v>2814</v>
      </c>
      <c r="J449" s="4">
        <f t="shared" si="304"/>
        <v>2815</v>
      </c>
      <c r="K449" s="4">
        <f t="shared" si="305"/>
        <v>2774</v>
      </c>
      <c r="L449" s="1">
        <f t="shared" si="306"/>
        <v>0</v>
      </c>
      <c r="M449" s="1">
        <f t="shared" si="307"/>
        <v>0</v>
      </c>
      <c r="N449" s="1">
        <f t="shared" si="308"/>
        <v>0</v>
      </c>
      <c r="O449" s="1">
        <f t="shared" si="309"/>
        <v>0</v>
      </c>
      <c r="P449" s="1">
        <f t="shared" si="310"/>
        <v>0</v>
      </c>
      <c r="Q449" s="1" t="str">
        <f t="shared" si="311"/>
        <v/>
      </c>
      <c r="R449" s="1">
        <f t="shared" si="312"/>
        <v>66.5</v>
      </c>
      <c r="S449" s="1">
        <f t="shared" si="313"/>
        <v>-9.5004999999999988</v>
      </c>
      <c r="T449" s="1">
        <f>VLOOKUP($H449,節点!$E$1:$G$20000,2,FALSE)</f>
        <v>65</v>
      </c>
      <c r="U449" s="1">
        <f>VLOOKUP($H449,節点!$E$1:$G$20000,3,FALSE)</f>
        <v>-9.9169999999999998</v>
      </c>
      <c r="V449" s="1">
        <f>VLOOKUP($I449,節点!$E$1:$G$20000,2,FALSE)</f>
        <v>68</v>
      </c>
      <c r="W449" s="1">
        <f>VLOOKUP($I449,節点!$E$1:$G$20000,3,FALSE)</f>
        <v>-9.9169999999999998</v>
      </c>
      <c r="X449" s="1">
        <f>VLOOKUP($J449,節点!$E$1:$G$20000,2,FALSE)</f>
        <v>68</v>
      </c>
      <c r="Y449" s="1">
        <f>VLOOKUP($J449,節点!$E$1:$G$20000,3,FALSE)</f>
        <v>-9.0839999999999996</v>
      </c>
      <c r="Z449" s="1">
        <f>VLOOKUP($K449,節点!$E$1:$G$20000,2,FALSE)</f>
        <v>65</v>
      </c>
      <c r="AA449" s="1">
        <f>VLOOKUP($K449,節点!$E$1:$G$20000,3,FALSE)</f>
        <v>-9.0839999999999996</v>
      </c>
      <c r="AB449">
        <f t="shared" si="314"/>
        <v>-1.5</v>
      </c>
      <c r="AC449">
        <f t="shared" si="315"/>
        <v>-0.41650000000000098</v>
      </c>
      <c r="AD449">
        <f t="shared" si="316"/>
        <v>1.5</v>
      </c>
      <c r="AE449">
        <f t="shared" si="317"/>
        <v>-0.41650000000000098</v>
      </c>
      <c r="AF449">
        <f t="shared" si="318"/>
        <v>1.5</v>
      </c>
      <c r="AG449">
        <f t="shared" si="319"/>
        <v>0.4164999999999992</v>
      </c>
      <c r="AH449">
        <f t="shared" si="320"/>
        <v>-1.5</v>
      </c>
      <c r="AI449">
        <f t="shared" si="321"/>
        <v>0.4164999999999992</v>
      </c>
      <c r="AJ449">
        <f t="shared" si="295"/>
        <v>195.51820066105654</v>
      </c>
      <c r="AK449">
        <f t="shared" si="296"/>
        <v>344.48179933894346</v>
      </c>
      <c r="AL449">
        <f t="shared" si="297"/>
        <v>15.518200661056486</v>
      </c>
      <c r="AM449">
        <f t="shared" si="298"/>
        <v>164.48179933894352</v>
      </c>
      <c r="AN449">
        <f t="shared" si="322"/>
        <v>3</v>
      </c>
      <c r="AO449">
        <f t="shared" si="323"/>
        <v>4</v>
      </c>
      <c r="AP449">
        <f t="shared" si="324"/>
        <v>1</v>
      </c>
      <c r="AQ449">
        <f t="shared" si="325"/>
        <v>2</v>
      </c>
      <c r="AR449">
        <f t="shared" si="326"/>
        <v>3412</v>
      </c>
      <c r="AS449" t="str">
        <f t="shared" si="327"/>
        <v/>
      </c>
      <c r="AT449" t="str">
        <f t="shared" si="328"/>
        <v/>
      </c>
      <c r="AU449" t="str">
        <f t="shared" si="329"/>
        <v/>
      </c>
      <c r="AV449" t="str">
        <f t="shared" si="330"/>
        <v/>
      </c>
      <c r="AW449" t="str">
        <f t="shared" si="299"/>
        <v/>
      </c>
      <c r="BA449">
        <f t="shared" si="331"/>
        <v>66.5</v>
      </c>
      <c r="BB449">
        <f t="shared" si="332"/>
        <v>-9.9169999999999998</v>
      </c>
      <c r="BC449">
        <f t="shared" si="333"/>
        <v>68</v>
      </c>
      <c r="BD449">
        <f t="shared" si="334"/>
        <v>-9.5004999999999988</v>
      </c>
      <c r="BE449">
        <f t="shared" si="335"/>
        <v>66.5</v>
      </c>
      <c r="BF449">
        <f t="shared" si="336"/>
        <v>-9.0839999999999996</v>
      </c>
      <c r="BG449">
        <f t="shared" si="337"/>
        <v>65</v>
      </c>
      <c r="BH449">
        <f t="shared" si="338"/>
        <v>-9.5004999999999988</v>
      </c>
      <c r="BI449">
        <f t="shared" si="339"/>
        <v>0.83300000000000018</v>
      </c>
      <c r="BJ449">
        <f t="shared" si="340"/>
        <v>3</v>
      </c>
      <c r="BK449">
        <f t="shared" si="341"/>
        <v>3.6014405762304915</v>
      </c>
      <c r="BL449">
        <f t="shared" si="342"/>
        <v>0.83300000000000018</v>
      </c>
      <c r="BM449" s="1">
        <v>3.8095238095238071</v>
      </c>
    </row>
    <row r="450" spans="1:65">
      <c r="A450" s="16" t="s">
        <v>3874</v>
      </c>
      <c r="E450"/>
      <c r="F450" s="17">
        <f t="shared" si="300"/>
        <v>2711</v>
      </c>
      <c r="G450" s="3">
        <f t="shared" si="301"/>
        <v>2</v>
      </c>
      <c r="H450" s="4">
        <f t="shared" si="302"/>
        <v>2774</v>
      </c>
      <c r="I450" s="4">
        <f t="shared" si="303"/>
        <v>2815</v>
      </c>
      <c r="J450" s="4">
        <f t="shared" si="304"/>
        <v>2816</v>
      </c>
      <c r="K450" s="4">
        <f t="shared" si="305"/>
        <v>2775</v>
      </c>
      <c r="L450" s="1">
        <f t="shared" si="306"/>
        <v>0</v>
      </c>
      <c r="M450" s="1">
        <f t="shared" si="307"/>
        <v>0</v>
      </c>
      <c r="N450" s="1">
        <f t="shared" si="308"/>
        <v>0</v>
      </c>
      <c r="O450" s="1">
        <f t="shared" si="309"/>
        <v>0</v>
      </c>
      <c r="P450" s="1">
        <f t="shared" si="310"/>
        <v>0</v>
      </c>
      <c r="Q450" s="1" t="str">
        <f t="shared" si="311"/>
        <v/>
      </c>
      <c r="R450" s="1">
        <f t="shared" si="312"/>
        <v>66.5</v>
      </c>
      <c r="S450" s="1">
        <f t="shared" si="313"/>
        <v>-8.6669999999999998</v>
      </c>
      <c r="T450" s="1">
        <f>VLOOKUP($H450,節点!$E$1:$G$20000,2,FALSE)</f>
        <v>65</v>
      </c>
      <c r="U450" s="1">
        <f>VLOOKUP($H450,節点!$E$1:$G$20000,3,FALSE)</f>
        <v>-9.0839999999999996</v>
      </c>
      <c r="V450" s="1">
        <f>VLOOKUP($I450,節点!$E$1:$G$20000,2,FALSE)</f>
        <v>68</v>
      </c>
      <c r="W450" s="1">
        <f>VLOOKUP($I450,節点!$E$1:$G$20000,3,FALSE)</f>
        <v>-9.0839999999999996</v>
      </c>
      <c r="X450" s="1">
        <f>VLOOKUP($J450,節点!$E$1:$G$20000,2,FALSE)</f>
        <v>68</v>
      </c>
      <c r="Y450" s="1">
        <f>VLOOKUP($J450,節点!$E$1:$G$20000,3,FALSE)</f>
        <v>-8.25</v>
      </c>
      <c r="Z450" s="1">
        <f>VLOOKUP($K450,節点!$E$1:$G$20000,2,FALSE)</f>
        <v>65</v>
      </c>
      <c r="AA450" s="1">
        <f>VLOOKUP($K450,節点!$E$1:$G$20000,3,FALSE)</f>
        <v>-8.25</v>
      </c>
      <c r="AB450">
        <f t="shared" si="314"/>
        <v>-1.5</v>
      </c>
      <c r="AC450">
        <f t="shared" si="315"/>
        <v>-0.41699999999999982</v>
      </c>
      <c r="AD450">
        <f t="shared" si="316"/>
        <v>1.5</v>
      </c>
      <c r="AE450">
        <f t="shared" si="317"/>
        <v>-0.41699999999999982</v>
      </c>
      <c r="AF450">
        <f t="shared" si="318"/>
        <v>1.5</v>
      </c>
      <c r="AG450">
        <f t="shared" si="319"/>
        <v>0.41699999999999982</v>
      </c>
      <c r="AH450">
        <f t="shared" si="320"/>
        <v>-1.5</v>
      </c>
      <c r="AI450">
        <f t="shared" si="321"/>
        <v>0.41699999999999982</v>
      </c>
      <c r="AJ450">
        <f t="shared" si="295"/>
        <v>195.53593065197865</v>
      </c>
      <c r="AK450">
        <f t="shared" si="296"/>
        <v>344.46406934802133</v>
      </c>
      <c r="AL450">
        <f t="shared" si="297"/>
        <v>15.535930651978658</v>
      </c>
      <c r="AM450">
        <f t="shared" si="298"/>
        <v>164.46406934802135</v>
      </c>
      <c r="AN450">
        <f t="shared" si="322"/>
        <v>3</v>
      </c>
      <c r="AO450">
        <f t="shared" si="323"/>
        <v>4</v>
      </c>
      <c r="AP450">
        <f t="shared" si="324"/>
        <v>1</v>
      </c>
      <c r="AQ450">
        <f t="shared" si="325"/>
        <v>2</v>
      </c>
      <c r="AR450">
        <f t="shared" si="326"/>
        <v>3412</v>
      </c>
      <c r="AS450" t="str">
        <f t="shared" si="327"/>
        <v/>
      </c>
      <c r="AT450" t="str">
        <f t="shared" si="328"/>
        <v/>
      </c>
      <c r="AU450" t="str">
        <f t="shared" si="329"/>
        <v/>
      </c>
      <c r="AV450" t="str">
        <f t="shared" si="330"/>
        <v/>
      </c>
      <c r="AW450" t="str">
        <f t="shared" si="299"/>
        <v/>
      </c>
      <c r="BA450">
        <f t="shared" si="331"/>
        <v>66.5</v>
      </c>
      <c r="BB450">
        <f t="shared" si="332"/>
        <v>-9.0839999999999996</v>
      </c>
      <c r="BC450">
        <f t="shared" si="333"/>
        <v>68</v>
      </c>
      <c r="BD450">
        <f t="shared" si="334"/>
        <v>-8.6669999999999998</v>
      </c>
      <c r="BE450">
        <f t="shared" si="335"/>
        <v>66.5</v>
      </c>
      <c r="BF450">
        <f t="shared" si="336"/>
        <v>-8.25</v>
      </c>
      <c r="BG450">
        <f t="shared" si="337"/>
        <v>65</v>
      </c>
      <c r="BH450">
        <f t="shared" si="338"/>
        <v>-8.6669999999999998</v>
      </c>
      <c r="BI450">
        <f t="shared" si="339"/>
        <v>0.83399999999999963</v>
      </c>
      <c r="BJ450">
        <f t="shared" si="340"/>
        <v>3</v>
      </c>
      <c r="BK450">
        <f t="shared" si="341"/>
        <v>3.597122302158275</v>
      </c>
      <c r="BL450">
        <f t="shared" si="342"/>
        <v>0.83399999999999963</v>
      </c>
      <c r="BM450" s="1">
        <v>3.8095238095238071</v>
      </c>
    </row>
    <row r="451" spans="1:65">
      <c r="A451" s="16" t="s">
        <v>3875</v>
      </c>
      <c r="E451"/>
      <c r="F451" s="17">
        <f t="shared" si="300"/>
        <v>2712</v>
      </c>
      <c r="G451" s="3">
        <f t="shared" si="301"/>
        <v>2</v>
      </c>
      <c r="H451" s="4">
        <f t="shared" si="302"/>
        <v>2775</v>
      </c>
      <c r="I451" s="4">
        <f t="shared" si="303"/>
        <v>2816</v>
      </c>
      <c r="J451" s="4">
        <f t="shared" si="304"/>
        <v>2817</v>
      </c>
      <c r="K451" s="4">
        <f t="shared" si="305"/>
        <v>2776</v>
      </c>
      <c r="L451" s="1">
        <f t="shared" si="306"/>
        <v>0</v>
      </c>
      <c r="M451" s="1">
        <f t="shared" si="307"/>
        <v>0</v>
      </c>
      <c r="N451" s="1">
        <f t="shared" si="308"/>
        <v>0</v>
      </c>
      <c r="O451" s="1">
        <f t="shared" si="309"/>
        <v>0</v>
      </c>
      <c r="P451" s="1">
        <f t="shared" si="310"/>
        <v>0</v>
      </c>
      <c r="Q451" s="1" t="str">
        <f t="shared" si="311"/>
        <v/>
      </c>
      <c r="R451" s="1">
        <f t="shared" si="312"/>
        <v>66.5</v>
      </c>
      <c r="S451" s="1">
        <f t="shared" si="313"/>
        <v>-7.8335000000000008</v>
      </c>
      <c r="T451" s="1">
        <f>VLOOKUP($H451,節点!$E$1:$G$20000,2,FALSE)</f>
        <v>65</v>
      </c>
      <c r="U451" s="1">
        <f>VLOOKUP($H451,節点!$E$1:$G$20000,3,FALSE)</f>
        <v>-8.25</v>
      </c>
      <c r="V451" s="1">
        <f>VLOOKUP($I451,節点!$E$1:$G$20000,2,FALSE)</f>
        <v>68</v>
      </c>
      <c r="W451" s="1">
        <f>VLOOKUP($I451,節点!$E$1:$G$20000,3,FALSE)</f>
        <v>-8.25</v>
      </c>
      <c r="X451" s="1">
        <f>VLOOKUP($J451,節点!$E$1:$G$20000,2,FALSE)</f>
        <v>68</v>
      </c>
      <c r="Y451" s="1">
        <f>VLOOKUP($J451,節点!$E$1:$G$20000,3,FALSE)</f>
        <v>-7.4169999999999998</v>
      </c>
      <c r="Z451" s="1">
        <f>VLOOKUP($K451,節点!$E$1:$G$20000,2,FALSE)</f>
        <v>65</v>
      </c>
      <c r="AA451" s="1">
        <f>VLOOKUP($K451,節点!$E$1:$G$20000,3,FALSE)</f>
        <v>-7.4169999999999998</v>
      </c>
      <c r="AB451">
        <f t="shared" si="314"/>
        <v>-1.5</v>
      </c>
      <c r="AC451">
        <f t="shared" si="315"/>
        <v>-0.4164999999999992</v>
      </c>
      <c r="AD451">
        <f t="shared" si="316"/>
        <v>1.5</v>
      </c>
      <c r="AE451">
        <f t="shared" si="317"/>
        <v>-0.4164999999999992</v>
      </c>
      <c r="AF451">
        <f t="shared" si="318"/>
        <v>1.5</v>
      </c>
      <c r="AG451">
        <f t="shared" si="319"/>
        <v>0.41650000000000098</v>
      </c>
      <c r="AH451">
        <f t="shared" si="320"/>
        <v>-1.5</v>
      </c>
      <c r="AI451">
        <f t="shared" si="321"/>
        <v>0.41650000000000098</v>
      </c>
      <c r="AJ451">
        <f t="shared" si="295"/>
        <v>195.51820066105648</v>
      </c>
      <c r="AK451">
        <f t="shared" si="296"/>
        <v>344.48179933894352</v>
      </c>
      <c r="AL451">
        <f t="shared" si="297"/>
        <v>15.51820066105655</v>
      </c>
      <c r="AM451">
        <f t="shared" si="298"/>
        <v>164.48179933894346</v>
      </c>
      <c r="AN451">
        <f t="shared" si="322"/>
        <v>3</v>
      </c>
      <c r="AO451">
        <f t="shared" si="323"/>
        <v>4</v>
      </c>
      <c r="AP451">
        <f t="shared" si="324"/>
        <v>1</v>
      </c>
      <c r="AQ451">
        <f t="shared" si="325"/>
        <v>2</v>
      </c>
      <c r="AR451">
        <f t="shared" si="326"/>
        <v>3412</v>
      </c>
      <c r="AS451" t="str">
        <f t="shared" si="327"/>
        <v/>
      </c>
      <c r="AT451" t="str">
        <f t="shared" si="328"/>
        <v/>
      </c>
      <c r="AU451" t="str">
        <f t="shared" si="329"/>
        <v/>
      </c>
      <c r="AV451" t="str">
        <f t="shared" si="330"/>
        <v/>
      </c>
      <c r="AW451" t="str">
        <f t="shared" si="299"/>
        <v/>
      </c>
      <c r="BA451">
        <f t="shared" si="331"/>
        <v>66.5</v>
      </c>
      <c r="BB451">
        <f t="shared" si="332"/>
        <v>-8.25</v>
      </c>
      <c r="BC451">
        <f t="shared" si="333"/>
        <v>68</v>
      </c>
      <c r="BD451">
        <f t="shared" si="334"/>
        <v>-7.8334999999999999</v>
      </c>
      <c r="BE451">
        <f t="shared" si="335"/>
        <v>66.5</v>
      </c>
      <c r="BF451">
        <f t="shared" si="336"/>
        <v>-7.4169999999999998</v>
      </c>
      <c r="BG451">
        <f t="shared" si="337"/>
        <v>65</v>
      </c>
      <c r="BH451">
        <f t="shared" si="338"/>
        <v>-7.8334999999999999</v>
      </c>
      <c r="BI451">
        <f t="shared" si="339"/>
        <v>0.83300000000000018</v>
      </c>
      <c r="BJ451">
        <f t="shared" si="340"/>
        <v>3</v>
      </c>
      <c r="BK451">
        <f t="shared" si="341"/>
        <v>3.6014405762304915</v>
      </c>
      <c r="BL451">
        <f t="shared" si="342"/>
        <v>0.83300000000000018</v>
      </c>
      <c r="BM451" s="1">
        <v>3.8095238095238071</v>
      </c>
    </row>
    <row r="452" spans="1:65">
      <c r="A452" s="16" t="s">
        <v>3876</v>
      </c>
      <c r="E452"/>
      <c r="F452" s="17">
        <f t="shared" si="300"/>
        <v>2713</v>
      </c>
      <c r="G452" s="3">
        <f t="shared" si="301"/>
        <v>2</v>
      </c>
      <c r="H452" s="4">
        <f t="shared" si="302"/>
        <v>2776</v>
      </c>
      <c r="I452" s="4">
        <f t="shared" si="303"/>
        <v>2817</v>
      </c>
      <c r="J452" s="4">
        <f t="shared" si="304"/>
        <v>2818</v>
      </c>
      <c r="K452" s="4">
        <f t="shared" si="305"/>
        <v>2777</v>
      </c>
      <c r="L452" s="1">
        <f t="shared" si="306"/>
        <v>0</v>
      </c>
      <c r="M452" s="1">
        <f t="shared" si="307"/>
        <v>0</v>
      </c>
      <c r="N452" s="1">
        <f t="shared" si="308"/>
        <v>0</v>
      </c>
      <c r="O452" s="1">
        <f t="shared" si="309"/>
        <v>0</v>
      </c>
      <c r="P452" s="1">
        <f t="shared" si="310"/>
        <v>0</v>
      </c>
      <c r="Q452" s="1" t="str">
        <f t="shared" si="311"/>
        <v/>
      </c>
      <c r="R452" s="1">
        <f t="shared" si="312"/>
        <v>66.5</v>
      </c>
      <c r="S452" s="1">
        <f t="shared" si="313"/>
        <v>-7.0004999999999997</v>
      </c>
      <c r="T452" s="1">
        <f>VLOOKUP($H452,節点!$E$1:$G$20000,2,FALSE)</f>
        <v>65</v>
      </c>
      <c r="U452" s="1">
        <f>VLOOKUP($H452,節点!$E$1:$G$20000,3,FALSE)</f>
        <v>-7.4169999999999998</v>
      </c>
      <c r="V452" s="1">
        <f>VLOOKUP($I452,節点!$E$1:$G$20000,2,FALSE)</f>
        <v>68</v>
      </c>
      <c r="W452" s="1">
        <f>VLOOKUP($I452,節点!$E$1:$G$20000,3,FALSE)</f>
        <v>-7.4169999999999998</v>
      </c>
      <c r="X452" s="1">
        <f>VLOOKUP($J452,節点!$E$1:$G$20000,2,FALSE)</f>
        <v>68</v>
      </c>
      <c r="Y452" s="1">
        <f>VLOOKUP($J452,節点!$E$1:$G$20000,3,FALSE)</f>
        <v>-6.5839999999999996</v>
      </c>
      <c r="Z452" s="1">
        <f>VLOOKUP($K452,節点!$E$1:$G$20000,2,FALSE)</f>
        <v>65</v>
      </c>
      <c r="AA452" s="1">
        <f>VLOOKUP($K452,節点!$E$1:$G$20000,3,FALSE)</f>
        <v>-6.5839999999999996</v>
      </c>
      <c r="AB452">
        <f t="shared" si="314"/>
        <v>-1.5</v>
      </c>
      <c r="AC452">
        <f t="shared" si="315"/>
        <v>-0.41650000000000009</v>
      </c>
      <c r="AD452">
        <f t="shared" si="316"/>
        <v>1.5</v>
      </c>
      <c r="AE452">
        <f t="shared" si="317"/>
        <v>-0.41650000000000009</v>
      </c>
      <c r="AF452">
        <f t="shared" si="318"/>
        <v>1.5</v>
      </c>
      <c r="AG452">
        <f t="shared" si="319"/>
        <v>0.41650000000000009</v>
      </c>
      <c r="AH452">
        <f t="shared" si="320"/>
        <v>-1.5</v>
      </c>
      <c r="AI452">
        <f t="shared" si="321"/>
        <v>0.41650000000000009</v>
      </c>
      <c r="AJ452">
        <f t="shared" si="295"/>
        <v>195.51820066105651</v>
      </c>
      <c r="AK452">
        <f t="shared" si="296"/>
        <v>344.48179933894346</v>
      </c>
      <c r="AL452">
        <f t="shared" si="297"/>
        <v>15.518200661056518</v>
      </c>
      <c r="AM452">
        <f t="shared" si="298"/>
        <v>164.48179933894349</v>
      </c>
      <c r="AN452">
        <f t="shared" si="322"/>
        <v>3</v>
      </c>
      <c r="AO452">
        <f t="shared" si="323"/>
        <v>4</v>
      </c>
      <c r="AP452">
        <f t="shared" si="324"/>
        <v>1</v>
      </c>
      <c r="AQ452">
        <f t="shared" si="325"/>
        <v>2</v>
      </c>
      <c r="AR452">
        <f t="shared" si="326"/>
        <v>3412</v>
      </c>
      <c r="AS452" t="str">
        <f t="shared" si="327"/>
        <v/>
      </c>
      <c r="AT452" t="str">
        <f t="shared" si="328"/>
        <v/>
      </c>
      <c r="AU452" t="str">
        <f t="shared" si="329"/>
        <v/>
      </c>
      <c r="AV452" t="str">
        <f t="shared" si="330"/>
        <v/>
      </c>
      <c r="AW452" t="str">
        <f t="shared" si="299"/>
        <v/>
      </c>
      <c r="BA452">
        <f t="shared" si="331"/>
        <v>66.5</v>
      </c>
      <c r="BB452">
        <f t="shared" si="332"/>
        <v>-7.4169999999999998</v>
      </c>
      <c r="BC452">
        <f t="shared" si="333"/>
        <v>68</v>
      </c>
      <c r="BD452">
        <f t="shared" si="334"/>
        <v>-7.0004999999999997</v>
      </c>
      <c r="BE452">
        <f t="shared" si="335"/>
        <v>66.5</v>
      </c>
      <c r="BF452">
        <f t="shared" si="336"/>
        <v>-6.5839999999999996</v>
      </c>
      <c r="BG452">
        <f t="shared" si="337"/>
        <v>65</v>
      </c>
      <c r="BH452">
        <f t="shared" si="338"/>
        <v>-7.0004999999999997</v>
      </c>
      <c r="BI452">
        <f t="shared" si="339"/>
        <v>0.83300000000000018</v>
      </c>
      <c r="BJ452">
        <f t="shared" si="340"/>
        <v>3</v>
      </c>
      <c r="BK452">
        <f t="shared" si="341"/>
        <v>3.6014405762304915</v>
      </c>
      <c r="BL452">
        <f t="shared" si="342"/>
        <v>0.83300000000000018</v>
      </c>
      <c r="BM452" s="1">
        <v>3.8095238095238071</v>
      </c>
    </row>
    <row r="453" spans="1:65">
      <c r="A453" s="16" t="s">
        <v>3877</v>
      </c>
      <c r="E453"/>
      <c r="F453" s="17">
        <f t="shared" si="300"/>
        <v>2714</v>
      </c>
      <c r="G453" s="3">
        <f t="shared" si="301"/>
        <v>2</v>
      </c>
      <c r="H453" s="4">
        <f t="shared" si="302"/>
        <v>2777</v>
      </c>
      <c r="I453" s="4">
        <f t="shared" si="303"/>
        <v>2818</v>
      </c>
      <c r="J453" s="4">
        <f t="shared" si="304"/>
        <v>2819</v>
      </c>
      <c r="K453" s="4">
        <f t="shared" si="305"/>
        <v>2778</v>
      </c>
      <c r="L453" s="1">
        <f t="shared" si="306"/>
        <v>0</v>
      </c>
      <c r="M453" s="1">
        <f t="shared" si="307"/>
        <v>0</v>
      </c>
      <c r="N453" s="1">
        <f t="shared" si="308"/>
        <v>0</v>
      </c>
      <c r="O453" s="1">
        <f t="shared" si="309"/>
        <v>0</v>
      </c>
      <c r="P453" s="1">
        <f t="shared" si="310"/>
        <v>0</v>
      </c>
      <c r="Q453" s="1" t="str">
        <f t="shared" si="311"/>
        <v/>
      </c>
      <c r="R453" s="1">
        <f t="shared" si="312"/>
        <v>66.5</v>
      </c>
      <c r="S453" s="1">
        <f t="shared" si="313"/>
        <v>-6.1669999999999998</v>
      </c>
      <c r="T453" s="1">
        <f>VLOOKUP($H453,節点!$E$1:$G$20000,2,FALSE)</f>
        <v>65</v>
      </c>
      <c r="U453" s="1">
        <f>VLOOKUP($H453,節点!$E$1:$G$20000,3,FALSE)</f>
        <v>-6.5839999999999996</v>
      </c>
      <c r="V453" s="1">
        <f>VLOOKUP($I453,節点!$E$1:$G$20000,2,FALSE)</f>
        <v>68</v>
      </c>
      <c r="W453" s="1">
        <f>VLOOKUP($I453,節点!$E$1:$G$20000,3,FALSE)</f>
        <v>-6.5839999999999996</v>
      </c>
      <c r="X453" s="1">
        <f>VLOOKUP($J453,節点!$E$1:$G$20000,2,FALSE)</f>
        <v>68</v>
      </c>
      <c r="Y453" s="1">
        <f>VLOOKUP($J453,節点!$E$1:$G$20000,3,FALSE)</f>
        <v>-5.75</v>
      </c>
      <c r="Z453" s="1">
        <f>VLOOKUP($K453,節点!$E$1:$G$20000,2,FALSE)</f>
        <v>65</v>
      </c>
      <c r="AA453" s="1">
        <f>VLOOKUP($K453,節点!$E$1:$G$20000,3,FALSE)</f>
        <v>-5.75</v>
      </c>
      <c r="AB453">
        <f t="shared" si="314"/>
        <v>-1.5</v>
      </c>
      <c r="AC453">
        <f t="shared" si="315"/>
        <v>-0.41699999999999982</v>
      </c>
      <c r="AD453">
        <f t="shared" si="316"/>
        <v>1.5</v>
      </c>
      <c r="AE453">
        <f t="shared" si="317"/>
        <v>-0.41699999999999982</v>
      </c>
      <c r="AF453">
        <f t="shared" si="318"/>
        <v>1.5</v>
      </c>
      <c r="AG453">
        <f t="shared" si="319"/>
        <v>0.41699999999999982</v>
      </c>
      <c r="AH453">
        <f t="shared" si="320"/>
        <v>-1.5</v>
      </c>
      <c r="AI453">
        <f t="shared" si="321"/>
        <v>0.41699999999999982</v>
      </c>
      <c r="AJ453">
        <f t="shared" ref="AJ453:AJ516" si="343">IF(AND(AB453=0,AC453&gt;0),90,IF(AND(AB453=0,AC453&lt;0),270,IF(AND(AB453&gt;0,AC453&gt;0),DEGREES(ATAN(AC453/AB453)),IF(AND(AB453&gt;0,AC453&lt;0),360+DEGREES(ATAN(AC453/AB453)),IF(AB453&lt;0,180+DEGREES(ATAN(AC453/AB453)),DEGREES(ATAN(AC453/AB453)))))))</f>
        <v>195.53593065197865</v>
      </c>
      <c r="AK453">
        <f t="shared" ref="AK453:AK516" si="344">IF(AND(AD453=0,AE453&gt;0),90,IF(AND(AD453=0,AE453&lt;0),270,IF(AND(AD453&gt;0,AE453&gt;0),DEGREES(ATAN(AE453/AD453)),IF(AND(AD453&gt;0,AE453&lt;0),360+DEGREES(ATAN(AE453/AD453)),IF(AD453&lt;0,180+DEGREES(ATAN(AE453/AD453)),DEGREES(ATAN(AE453/AD453)))))))</f>
        <v>344.46406934802133</v>
      </c>
      <c r="AL453">
        <f t="shared" ref="AL453:AL516" si="345">IF(AND(AF453=0,AG453&gt;0),90,IF(AND(AF453=0,AG453&lt;0),270,IF(AND(AF453&gt;0,AG453&gt;0),DEGREES(ATAN(AG453/AF453)),IF(AND(AF453&gt;0,AG453&lt;0),360+DEGREES(ATAN(AG453/AF453)),IF(AF453&lt;0,180+DEGREES(ATAN(AG453/AF453)),DEGREES(ATAN(AG453/AF453)))))))</f>
        <v>15.535930651978658</v>
      </c>
      <c r="AM453">
        <f t="shared" ref="AM453:AM516" si="346">IF(AND(AH453=0,AI453&gt;0),90,IF(AND(AH453=0,AI453&lt;0),270,IF(AND(AH453&gt;0,AI453&gt;0),DEGREES(ATAN(AI453/AH453)),IF(AND(AH453&gt;0,AI453&lt;0),360+DEGREES(ATAN(AI453/AH453)),IF(AH453&lt;0,180+DEGREES(ATAN(AI453/AH453)),DEGREES(ATAN(AI453/AH453)))))))</f>
        <v>164.46406934802135</v>
      </c>
      <c r="AN453">
        <f t="shared" si="322"/>
        <v>3</v>
      </c>
      <c r="AO453">
        <f t="shared" si="323"/>
        <v>4</v>
      </c>
      <c r="AP453">
        <f t="shared" si="324"/>
        <v>1</v>
      </c>
      <c r="AQ453">
        <f t="shared" si="325"/>
        <v>2</v>
      </c>
      <c r="AR453">
        <f t="shared" si="326"/>
        <v>3412</v>
      </c>
      <c r="AS453" t="str">
        <f t="shared" si="327"/>
        <v/>
      </c>
      <c r="AT453" t="str">
        <f t="shared" si="328"/>
        <v/>
      </c>
      <c r="AU453" t="str">
        <f t="shared" si="329"/>
        <v/>
      </c>
      <c r="AV453" t="str">
        <f t="shared" si="330"/>
        <v/>
      </c>
      <c r="AW453" t="str">
        <f t="shared" ref="AW453:AW516" si="347">IF(AND(AT453="",AU453="",AV453=""),"",1)</f>
        <v/>
      </c>
      <c r="BA453">
        <f t="shared" si="331"/>
        <v>66.5</v>
      </c>
      <c r="BB453">
        <f t="shared" si="332"/>
        <v>-6.5839999999999996</v>
      </c>
      <c r="BC453">
        <f t="shared" si="333"/>
        <v>68</v>
      </c>
      <c r="BD453">
        <f t="shared" si="334"/>
        <v>-6.1669999999999998</v>
      </c>
      <c r="BE453">
        <f t="shared" si="335"/>
        <v>66.5</v>
      </c>
      <c r="BF453">
        <f t="shared" si="336"/>
        <v>-5.75</v>
      </c>
      <c r="BG453">
        <f t="shared" si="337"/>
        <v>65</v>
      </c>
      <c r="BH453">
        <f t="shared" si="338"/>
        <v>-6.1669999999999998</v>
      </c>
      <c r="BI453">
        <f t="shared" si="339"/>
        <v>0.83399999999999963</v>
      </c>
      <c r="BJ453">
        <f t="shared" si="340"/>
        <v>3</v>
      </c>
      <c r="BK453">
        <f t="shared" si="341"/>
        <v>3.597122302158275</v>
      </c>
      <c r="BL453">
        <f t="shared" si="342"/>
        <v>0.83399999999999963</v>
      </c>
      <c r="BM453" s="1">
        <v>3.8095238095238071</v>
      </c>
    </row>
    <row r="454" spans="1:65">
      <c r="A454" s="16" t="s">
        <v>3878</v>
      </c>
      <c r="E454"/>
      <c r="F454" s="17">
        <f t="shared" ref="F454:F517" si="348">VALUE(LEFT($A454,5))</f>
        <v>2715</v>
      </c>
      <c r="G454" s="3">
        <f t="shared" ref="G454:G517" si="349">VALUE(RIGHT(LEFT($A454,10),5))</f>
        <v>2</v>
      </c>
      <c r="H454" s="4">
        <f t="shared" ref="H454:H517" si="350">VALUE(RIGHT(LEFT($A454,15),5))</f>
        <v>2778</v>
      </c>
      <c r="I454" s="4">
        <f t="shared" ref="I454:I517" si="351">VALUE(RIGHT(LEFT($A454,20),5))</f>
        <v>2819</v>
      </c>
      <c r="J454" s="4">
        <f t="shared" ref="J454:J517" si="352">VALUE(RIGHT(LEFT($A454,25),5))</f>
        <v>2820</v>
      </c>
      <c r="K454" s="4">
        <f t="shared" ref="K454:K517" si="353">VALUE(RIGHT(LEFT($A454,30),5))</f>
        <v>2779</v>
      </c>
      <c r="L454" s="1">
        <f t="shared" ref="L454:L517" si="354">IF($H454=$I454,1,0)</f>
        <v>0</v>
      </c>
      <c r="M454" s="1">
        <f t="shared" ref="M454:M517" si="355">IF($I454=$J454,1,0)</f>
        <v>0</v>
      </c>
      <c r="N454" s="1">
        <f t="shared" ref="N454:N517" si="356">IF($J454=$K454,1,0)</f>
        <v>0</v>
      </c>
      <c r="O454" s="1">
        <f t="shared" ref="O454:O517" si="357">IF($H454=$K454,1,0)</f>
        <v>0</v>
      </c>
      <c r="P454" s="1">
        <f t="shared" ref="P454:P517" si="358">SUM(L454:O454)</f>
        <v>0</v>
      </c>
      <c r="Q454" s="1" t="str">
        <f t="shared" ref="Q454:Q517" si="359">IF(P454&gt;0,"三角形","")</f>
        <v/>
      </c>
      <c r="R454" s="1">
        <f t="shared" ref="R454:R517" si="360">IF($P454=0,AVERAGE(T454,V454,X454,Z454),IF($L454=1,AVERAGE(V454,X454,Z454),IF($M454=1,AVERAGE(T454,X454,Z454),IF($N454=1,AVERAGE(T454,V454,X454),AVERAGE(T454,V454,X454)))))</f>
        <v>66.5</v>
      </c>
      <c r="S454" s="1">
        <f t="shared" ref="S454:S517" si="361">IF($P454=0,AVERAGE(U454,W454,Y454,AA454),IF($L454=1,AVERAGE(W454,Y454,AA454),IF($M454=1,AVERAGE(U454,Y454,AA454),IF($N454=1,AVERAGE(U454,W454,Y454),AVERAGE(U454,W454,Y454)))))</f>
        <v>-5.375</v>
      </c>
      <c r="T454" s="1">
        <f>VLOOKUP($H454,節点!$E$1:$G$20000,2,FALSE)</f>
        <v>65</v>
      </c>
      <c r="U454" s="1">
        <f>VLOOKUP($H454,節点!$E$1:$G$20000,3,FALSE)</f>
        <v>-5.75</v>
      </c>
      <c r="V454" s="1">
        <f>VLOOKUP($I454,節点!$E$1:$G$20000,2,FALSE)</f>
        <v>68</v>
      </c>
      <c r="W454" s="1">
        <f>VLOOKUP($I454,節点!$E$1:$G$20000,3,FALSE)</f>
        <v>-5.75</v>
      </c>
      <c r="X454" s="1">
        <f>VLOOKUP($J454,節点!$E$1:$G$20000,2,FALSE)</f>
        <v>68</v>
      </c>
      <c r="Y454" s="1">
        <f>VLOOKUP($J454,節点!$E$1:$G$20000,3,FALSE)</f>
        <v>-5</v>
      </c>
      <c r="Z454" s="1">
        <f>VLOOKUP($K454,節点!$E$1:$G$20000,2,FALSE)</f>
        <v>65</v>
      </c>
      <c r="AA454" s="1">
        <f>VLOOKUP($K454,節点!$E$1:$G$20000,3,FALSE)</f>
        <v>-5</v>
      </c>
      <c r="AB454">
        <f t="shared" ref="AB454:AB517" si="362">T454-$R454</f>
        <v>-1.5</v>
      </c>
      <c r="AC454">
        <f t="shared" ref="AC454:AC517" si="363">U454-$S454</f>
        <v>-0.375</v>
      </c>
      <c r="AD454">
        <f t="shared" ref="AD454:AD517" si="364">V454-$R454</f>
        <v>1.5</v>
      </c>
      <c r="AE454">
        <f t="shared" ref="AE454:AE517" si="365">W454-$S454</f>
        <v>-0.375</v>
      </c>
      <c r="AF454">
        <f t="shared" ref="AF454:AF517" si="366">X454-$R454</f>
        <v>1.5</v>
      </c>
      <c r="AG454">
        <f t="shared" ref="AG454:AG517" si="367">Y454-$S454</f>
        <v>0.375</v>
      </c>
      <c r="AH454">
        <f t="shared" ref="AH454:AH517" si="368">Z454-$R454</f>
        <v>-1.5</v>
      </c>
      <c r="AI454">
        <f t="shared" ref="AI454:AI517" si="369">AA454-$S454</f>
        <v>0.375</v>
      </c>
      <c r="AJ454">
        <f t="shared" si="343"/>
        <v>194.03624346792648</v>
      </c>
      <c r="AK454">
        <f t="shared" si="344"/>
        <v>345.96375653207355</v>
      </c>
      <c r="AL454">
        <f t="shared" si="345"/>
        <v>14.036243467926479</v>
      </c>
      <c r="AM454">
        <f t="shared" si="346"/>
        <v>165.96375653207352</v>
      </c>
      <c r="AN454">
        <f t="shared" ref="AN454:AN517" si="370">IF(AJ454&gt;270,4,IF(AJ454&gt;180,3,IF(AJ454&gt;90,2,1)))</f>
        <v>3</v>
      </c>
      <c r="AO454">
        <f t="shared" ref="AO454:AO517" si="371">IF(AK454&gt;270,4,IF(AK454&gt;180,3,IF(AK454&gt;90,2,1)))</f>
        <v>4</v>
      </c>
      <c r="AP454">
        <f t="shared" ref="AP454:AP517" si="372">IF(AL454&gt;270,4,IF(AL454&gt;180,3,IF(AL454&gt;90,2,1)))</f>
        <v>1</v>
      </c>
      <c r="AQ454">
        <f t="shared" ref="AQ454:AQ517" si="373">IF(AM454&gt;270,4,IF(AM454&gt;180,3,IF(AM454&gt;90,2,1)))</f>
        <v>2</v>
      </c>
      <c r="AR454">
        <f t="shared" ref="AR454:AR517" si="374">AN454*1000+AO454*100+AP454*10+AQ454</f>
        <v>3412</v>
      </c>
      <c r="AS454" t="str">
        <f t="shared" ref="AS454:AS517" si="375">IF(OR(AR454=3412,Q454="三角形"),"",1)</f>
        <v/>
      </c>
      <c r="AT454" t="str">
        <f t="shared" ref="AT454:AT517" si="376">IF(AND(AN454=3,AO454&lt;&gt;2),"",IF(AND(AN454=2,AO454&lt;&gt;1),"",IF(AND(AN454=4,AO454&lt;&gt;3),"",IF(AND(AN454=1,AO454&lt;&gt;4),"",1))))</f>
        <v/>
      </c>
      <c r="AU454" t="str">
        <f t="shared" ref="AU454:AU517" si="377">IF(AND(AO454=3,AP454&lt;&gt;2),"",IF(AND(AO454=2,AP454&lt;&gt;1),"",IF(AND(AO454=4,AP454&lt;&gt;3),"",IF(AND(AO454=1,AP454&lt;&gt;4),"",1))))</f>
        <v/>
      </c>
      <c r="AV454" t="str">
        <f t="shared" ref="AV454:AV517" si="378">IF(AND(AP454=3,AQ454&lt;&gt;2),"",IF(AND(AP454=2,AQ454&lt;&gt;1),"",IF(AND(AP454=4,AQ454&lt;&gt;3),"",IF(AND(AP454=1,AQ454&lt;&gt;4),"",1))))</f>
        <v/>
      </c>
      <c r="AW454" t="str">
        <f t="shared" si="347"/>
        <v/>
      </c>
      <c r="BA454">
        <f t="shared" si="331"/>
        <v>66.5</v>
      </c>
      <c r="BB454">
        <f t="shared" si="332"/>
        <v>-5.75</v>
      </c>
      <c r="BC454">
        <f t="shared" si="333"/>
        <v>68</v>
      </c>
      <c r="BD454">
        <f t="shared" si="334"/>
        <v>-5.375</v>
      </c>
      <c r="BE454">
        <f t="shared" si="335"/>
        <v>66.5</v>
      </c>
      <c r="BF454">
        <f t="shared" si="336"/>
        <v>-5</v>
      </c>
      <c r="BG454">
        <f t="shared" si="337"/>
        <v>65</v>
      </c>
      <c r="BH454">
        <f t="shared" si="338"/>
        <v>-5.375</v>
      </c>
      <c r="BI454">
        <f t="shared" si="339"/>
        <v>0.75</v>
      </c>
      <c r="BJ454">
        <f t="shared" si="340"/>
        <v>3</v>
      </c>
      <c r="BK454">
        <f t="shared" si="341"/>
        <v>4</v>
      </c>
      <c r="BL454">
        <f t="shared" si="342"/>
        <v>0.75</v>
      </c>
      <c r="BM454" s="1">
        <v>3.8095238095238071</v>
      </c>
    </row>
    <row r="455" spans="1:65">
      <c r="A455" s="16" t="s">
        <v>3879</v>
      </c>
      <c r="E455"/>
      <c r="F455" s="17">
        <f t="shared" si="348"/>
        <v>2716</v>
      </c>
      <c r="G455" s="3">
        <f t="shared" si="349"/>
        <v>2</v>
      </c>
      <c r="H455" s="4">
        <f t="shared" si="350"/>
        <v>2779</v>
      </c>
      <c r="I455" s="4">
        <f t="shared" si="351"/>
        <v>2820</v>
      </c>
      <c r="J455" s="4">
        <f t="shared" si="352"/>
        <v>2821</v>
      </c>
      <c r="K455" s="4">
        <f t="shared" si="353"/>
        <v>2780</v>
      </c>
      <c r="L455" s="1">
        <f t="shared" si="354"/>
        <v>0</v>
      </c>
      <c r="M455" s="1">
        <f t="shared" si="355"/>
        <v>0</v>
      </c>
      <c r="N455" s="1">
        <f t="shared" si="356"/>
        <v>0</v>
      </c>
      <c r="O455" s="1">
        <f t="shared" si="357"/>
        <v>0</v>
      </c>
      <c r="P455" s="1">
        <f t="shared" si="358"/>
        <v>0</v>
      </c>
      <c r="Q455" s="1" t="str">
        <f t="shared" si="359"/>
        <v/>
      </c>
      <c r="R455" s="1">
        <f t="shared" si="360"/>
        <v>66.5</v>
      </c>
      <c r="S455" s="1">
        <f t="shared" si="361"/>
        <v>-4.375</v>
      </c>
      <c r="T455" s="1">
        <f>VLOOKUP($H455,節点!$E$1:$G$20000,2,FALSE)</f>
        <v>65</v>
      </c>
      <c r="U455" s="1">
        <f>VLOOKUP($H455,節点!$E$1:$G$20000,3,FALSE)</f>
        <v>-5</v>
      </c>
      <c r="V455" s="1">
        <f>VLOOKUP($I455,節点!$E$1:$G$20000,2,FALSE)</f>
        <v>68</v>
      </c>
      <c r="W455" s="1">
        <f>VLOOKUP($I455,節点!$E$1:$G$20000,3,FALSE)</f>
        <v>-5</v>
      </c>
      <c r="X455" s="1">
        <f>VLOOKUP($J455,節点!$E$1:$G$20000,2,FALSE)</f>
        <v>68</v>
      </c>
      <c r="Y455" s="1">
        <f>VLOOKUP($J455,節点!$E$1:$G$20000,3,FALSE)</f>
        <v>-3.75</v>
      </c>
      <c r="Z455" s="1">
        <f>VLOOKUP($K455,節点!$E$1:$G$20000,2,FALSE)</f>
        <v>65</v>
      </c>
      <c r="AA455" s="1">
        <f>VLOOKUP($K455,節点!$E$1:$G$20000,3,FALSE)</f>
        <v>-3.75</v>
      </c>
      <c r="AB455">
        <f t="shared" si="362"/>
        <v>-1.5</v>
      </c>
      <c r="AC455">
        <f t="shared" si="363"/>
        <v>-0.625</v>
      </c>
      <c r="AD455">
        <f t="shared" si="364"/>
        <v>1.5</v>
      </c>
      <c r="AE455">
        <f t="shared" si="365"/>
        <v>-0.625</v>
      </c>
      <c r="AF455">
        <f t="shared" si="366"/>
        <v>1.5</v>
      </c>
      <c r="AG455">
        <f t="shared" si="367"/>
        <v>0.625</v>
      </c>
      <c r="AH455">
        <f t="shared" si="368"/>
        <v>-1.5</v>
      </c>
      <c r="AI455">
        <f t="shared" si="369"/>
        <v>0.625</v>
      </c>
      <c r="AJ455">
        <f t="shared" si="343"/>
        <v>202.61986494804043</v>
      </c>
      <c r="AK455">
        <f t="shared" si="344"/>
        <v>337.38013505195954</v>
      </c>
      <c r="AL455">
        <f t="shared" si="345"/>
        <v>22.61986494804043</v>
      </c>
      <c r="AM455">
        <f t="shared" si="346"/>
        <v>157.38013505195957</v>
      </c>
      <c r="AN455">
        <f t="shared" si="370"/>
        <v>3</v>
      </c>
      <c r="AO455">
        <f t="shared" si="371"/>
        <v>4</v>
      </c>
      <c r="AP455">
        <f t="shared" si="372"/>
        <v>1</v>
      </c>
      <c r="AQ455">
        <f t="shared" si="373"/>
        <v>2</v>
      </c>
      <c r="AR455">
        <f t="shared" si="374"/>
        <v>3412</v>
      </c>
      <c r="AS455" t="str">
        <f t="shared" si="375"/>
        <v/>
      </c>
      <c r="AT455" t="str">
        <f t="shared" si="376"/>
        <v/>
      </c>
      <c r="AU455" t="str">
        <f t="shared" si="377"/>
        <v/>
      </c>
      <c r="AV455" t="str">
        <f t="shared" si="378"/>
        <v/>
      </c>
      <c r="AW455" t="str">
        <f t="shared" si="347"/>
        <v/>
      </c>
      <c r="BA455">
        <f t="shared" si="331"/>
        <v>66.5</v>
      </c>
      <c r="BB455">
        <f t="shared" si="332"/>
        <v>-5</v>
      </c>
      <c r="BC455">
        <f t="shared" si="333"/>
        <v>68</v>
      </c>
      <c r="BD455">
        <f t="shared" si="334"/>
        <v>-4.375</v>
      </c>
      <c r="BE455">
        <f t="shared" si="335"/>
        <v>66.5</v>
      </c>
      <c r="BF455">
        <f t="shared" si="336"/>
        <v>-3.75</v>
      </c>
      <c r="BG455">
        <f t="shared" si="337"/>
        <v>65</v>
      </c>
      <c r="BH455">
        <f t="shared" si="338"/>
        <v>-4.375</v>
      </c>
      <c r="BI455">
        <f t="shared" si="339"/>
        <v>1.25</v>
      </c>
      <c r="BJ455">
        <f t="shared" si="340"/>
        <v>3</v>
      </c>
      <c r="BK455">
        <f t="shared" si="341"/>
        <v>2.4</v>
      </c>
      <c r="BL455">
        <f t="shared" si="342"/>
        <v>1.25</v>
      </c>
      <c r="BM455" s="1">
        <v>3.8095238095238071</v>
      </c>
    </row>
    <row r="456" spans="1:65">
      <c r="A456" s="16" t="s">
        <v>3880</v>
      </c>
      <c r="E456"/>
      <c r="F456" s="17">
        <f t="shared" si="348"/>
        <v>2717</v>
      </c>
      <c r="G456" s="3">
        <f t="shared" si="349"/>
        <v>2</v>
      </c>
      <c r="H456" s="4">
        <f t="shared" si="350"/>
        <v>2780</v>
      </c>
      <c r="I456" s="4">
        <f t="shared" si="351"/>
        <v>2821</v>
      </c>
      <c r="J456" s="4">
        <f t="shared" si="352"/>
        <v>2822</v>
      </c>
      <c r="K456" s="4">
        <f t="shared" si="353"/>
        <v>2781</v>
      </c>
      <c r="L456" s="1">
        <f t="shared" si="354"/>
        <v>0</v>
      </c>
      <c r="M456" s="1">
        <f t="shared" si="355"/>
        <v>0</v>
      </c>
      <c r="N456" s="1">
        <f t="shared" si="356"/>
        <v>0</v>
      </c>
      <c r="O456" s="1">
        <f t="shared" si="357"/>
        <v>0</v>
      </c>
      <c r="P456" s="1">
        <f t="shared" si="358"/>
        <v>0</v>
      </c>
      <c r="Q456" s="1" t="str">
        <f t="shared" si="359"/>
        <v/>
      </c>
      <c r="R456" s="1">
        <f t="shared" si="360"/>
        <v>66.5</v>
      </c>
      <c r="S456" s="1">
        <f t="shared" si="361"/>
        <v>-3.125</v>
      </c>
      <c r="T456" s="1">
        <f>VLOOKUP($H456,節点!$E$1:$G$20000,2,FALSE)</f>
        <v>65</v>
      </c>
      <c r="U456" s="1">
        <f>VLOOKUP($H456,節点!$E$1:$G$20000,3,FALSE)</f>
        <v>-3.75</v>
      </c>
      <c r="V456" s="1">
        <f>VLOOKUP($I456,節点!$E$1:$G$20000,2,FALSE)</f>
        <v>68</v>
      </c>
      <c r="W456" s="1">
        <f>VLOOKUP($I456,節点!$E$1:$G$20000,3,FALSE)</f>
        <v>-3.75</v>
      </c>
      <c r="X456" s="1">
        <f>VLOOKUP($J456,節点!$E$1:$G$20000,2,FALSE)</f>
        <v>68</v>
      </c>
      <c r="Y456" s="1">
        <f>VLOOKUP($J456,節点!$E$1:$G$20000,3,FALSE)</f>
        <v>-2.5</v>
      </c>
      <c r="Z456" s="1">
        <f>VLOOKUP($K456,節点!$E$1:$G$20000,2,FALSE)</f>
        <v>65</v>
      </c>
      <c r="AA456" s="1">
        <f>VLOOKUP($K456,節点!$E$1:$G$20000,3,FALSE)</f>
        <v>-2.5</v>
      </c>
      <c r="AB456">
        <f t="shared" si="362"/>
        <v>-1.5</v>
      </c>
      <c r="AC456">
        <f t="shared" si="363"/>
        <v>-0.625</v>
      </c>
      <c r="AD456">
        <f t="shared" si="364"/>
        <v>1.5</v>
      </c>
      <c r="AE456">
        <f t="shared" si="365"/>
        <v>-0.625</v>
      </c>
      <c r="AF456">
        <f t="shared" si="366"/>
        <v>1.5</v>
      </c>
      <c r="AG456">
        <f t="shared" si="367"/>
        <v>0.625</v>
      </c>
      <c r="AH456">
        <f t="shared" si="368"/>
        <v>-1.5</v>
      </c>
      <c r="AI456">
        <f t="shared" si="369"/>
        <v>0.625</v>
      </c>
      <c r="AJ456">
        <f t="shared" si="343"/>
        <v>202.61986494804043</v>
      </c>
      <c r="AK456">
        <f t="shared" si="344"/>
        <v>337.38013505195954</v>
      </c>
      <c r="AL456">
        <f t="shared" si="345"/>
        <v>22.61986494804043</v>
      </c>
      <c r="AM456">
        <f t="shared" si="346"/>
        <v>157.38013505195957</v>
      </c>
      <c r="AN456">
        <f t="shared" si="370"/>
        <v>3</v>
      </c>
      <c r="AO456">
        <f t="shared" si="371"/>
        <v>4</v>
      </c>
      <c r="AP456">
        <f t="shared" si="372"/>
        <v>1</v>
      </c>
      <c r="AQ456">
        <f t="shared" si="373"/>
        <v>2</v>
      </c>
      <c r="AR456">
        <f t="shared" si="374"/>
        <v>3412</v>
      </c>
      <c r="AS456" t="str">
        <f t="shared" si="375"/>
        <v/>
      </c>
      <c r="AT456" t="str">
        <f t="shared" si="376"/>
        <v/>
      </c>
      <c r="AU456" t="str">
        <f t="shared" si="377"/>
        <v/>
      </c>
      <c r="AV456" t="str">
        <f t="shared" si="378"/>
        <v/>
      </c>
      <c r="AW456" t="str">
        <f t="shared" si="347"/>
        <v/>
      </c>
      <c r="BA456">
        <f t="shared" si="331"/>
        <v>66.5</v>
      </c>
      <c r="BB456">
        <f t="shared" si="332"/>
        <v>-3.75</v>
      </c>
      <c r="BC456">
        <f t="shared" si="333"/>
        <v>68</v>
      </c>
      <c r="BD456">
        <f t="shared" si="334"/>
        <v>-3.125</v>
      </c>
      <c r="BE456">
        <f t="shared" si="335"/>
        <v>66.5</v>
      </c>
      <c r="BF456">
        <f t="shared" si="336"/>
        <v>-2.5</v>
      </c>
      <c r="BG456">
        <f t="shared" si="337"/>
        <v>65</v>
      </c>
      <c r="BH456">
        <f t="shared" si="338"/>
        <v>-3.125</v>
      </c>
      <c r="BI456">
        <f t="shared" si="339"/>
        <v>1.25</v>
      </c>
      <c r="BJ456">
        <f t="shared" si="340"/>
        <v>3</v>
      </c>
      <c r="BK456">
        <f t="shared" si="341"/>
        <v>2.4</v>
      </c>
      <c r="BL456">
        <f t="shared" si="342"/>
        <v>1.25</v>
      </c>
      <c r="BM456" s="1">
        <v>3.8095238095238071</v>
      </c>
    </row>
    <row r="457" spans="1:65">
      <c r="A457" s="16" t="s">
        <v>3881</v>
      </c>
      <c r="E457"/>
      <c r="F457" s="17">
        <f t="shared" si="348"/>
        <v>2718</v>
      </c>
      <c r="G457" s="3">
        <f t="shared" si="349"/>
        <v>2</v>
      </c>
      <c r="H457" s="4">
        <f t="shared" si="350"/>
        <v>2781</v>
      </c>
      <c r="I457" s="4">
        <f t="shared" si="351"/>
        <v>2822</v>
      </c>
      <c r="J457" s="4">
        <f t="shared" si="352"/>
        <v>2823</v>
      </c>
      <c r="K457" s="4">
        <f t="shared" si="353"/>
        <v>2782</v>
      </c>
      <c r="L457" s="1">
        <f t="shared" si="354"/>
        <v>0</v>
      </c>
      <c r="M457" s="1">
        <f t="shared" si="355"/>
        <v>0</v>
      </c>
      <c r="N457" s="1">
        <f t="shared" si="356"/>
        <v>0</v>
      </c>
      <c r="O457" s="1">
        <f t="shared" si="357"/>
        <v>0</v>
      </c>
      <c r="P457" s="1">
        <f t="shared" si="358"/>
        <v>0</v>
      </c>
      <c r="Q457" s="1" t="str">
        <f t="shared" si="359"/>
        <v/>
      </c>
      <c r="R457" s="1">
        <f t="shared" si="360"/>
        <v>66.5</v>
      </c>
      <c r="S457" s="1">
        <f t="shared" si="361"/>
        <v>-1.875</v>
      </c>
      <c r="T457" s="1">
        <f>VLOOKUP($H457,節点!$E$1:$G$20000,2,FALSE)</f>
        <v>65</v>
      </c>
      <c r="U457" s="1">
        <f>VLOOKUP($H457,節点!$E$1:$G$20000,3,FALSE)</f>
        <v>-2.5</v>
      </c>
      <c r="V457" s="1">
        <f>VLOOKUP($I457,節点!$E$1:$G$20000,2,FALSE)</f>
        <v>68</v>
      </c>
      <c r="W457" s="1">
        <f>VLOOKUP($I457,節点!$E$1:$G$20000,3,FALSE)</f>
        <v>-2.5</v>
      </c>
      <c r="X457" s="1">
        <f>VLOOKUP($J457,節点!$E$1:$G$20000,2,FALSE)</f>
        <v>68</v>
      </c>
      <c r="Y457" s="1">
        <f>VLOOKUP($J457,節点!$E$1:$G$20000,3,FALSE)</f>
        <v>-1.25</v>
      </c>
      <c r="Z457" s="1">
        <f>VLOOKUP($K457,節点!$E$1:$G$20000,2,FALSE)</f>
        <v>65</v>
      </c>
      <c r="AA457" s="1">
        <f>VLOOKUP($K457,節点!$E$1:$G$20000,3,FALSE)</f>
        <v>-1.25</v>
      </c>
      <c r="AB457">
        <f t="shared" si="362"/>
        <v>-1.5</v>
      </c>
      <c r="AC457">
        <f t="shared" si="363"/>
        <v>-0.625</v>
      </c>
      <c r="AD457">
        <f t="shared" si="364"/>
        <v>1.5</v>
      </c>
      <c r="AE457">
        <f t="shared" si="365"/>
        <v>-0.625</v>
      </c>
      <c r="AF457">
        <f t="shared" si="366"/>
        <v>1.5</v>
      </c>
      <c r="AG457">
        <f t="shared" si="367"/>
        <v>0.625</v>
      </c>
      <c r="AH457">
        <f t="shared" si="368"/>
        <v>-1.5</v>
      </c>
      <c r="AI457">
        <f t="shared" si="369"/>
        <v>0.625</v>
      </c>
      <c r="AJ457">
        <f t="shared" si="343"/>
        <v>202.61986494804043</v>
      </c>
      <c r="AK457">
        <f t="shared" si="344"/>
        <v>337.38013505195954</v>
      </c>
      <c r="AL457">
        <f t="shared" si="345"/>
        <v>22.61986494804043</v>
      </c>
      <c r="AM457">
        <f t="shared" si="346"/>
        <v>157.38013505195957</v>
      </c>
      <c r="AN457">
        <f t="shared" si="370"/>
        <v>3</v>
      </c>
      <c r="AO457">
        <f t="shared" si="371"/>
        <v>4</v>
      </c>
      <c r="AP457">
        <f t="shared" si="372"/>
        <v>1</v>
      </c>
      <c r="AQ457">
        <f t="shared" si="373"/>
        <v>2</v>
      </c>
      <c r="AR457">
        <f t="shared" si="374"/>
        <v>3412</v>
      </c>
      <c r="AS457" t="str">
        <f t="shared" si="375"/>
        <v/>
      </c>
      <c r="AT457" t="str">
        <f t="shared" si="376"/>
        <v/>
      </c>
      <c r="AU457" t="str">
        <f t="shared" si="377"/>
        <v/>
      </c>
      <c r="AV457" t="str">
        <f t="shared" si="378"/>
        <v/>
      </c>
      <c r="AW457" t="str">
        <f t="shared" si="347"/>
        <v/>
      </c>
      <c r="BA457">
        <f t="shared" si="331"/>
        <v>66.5</v>
      </c>
      <c r="BB457">
        <f t="shared" si="332"/>
        <v>-2.5</v>
      </c>
      <c r="BC457">
        <f t="shared" si="333"/>
        <v>68</v>
      </c>
      <c r="BD457">
        <f t="shared" si="334"/>
        <v>-1.875</v>
      </c>
      <c r="BE457">
        <f t="shared" si="335"/>
        <v>66.5</v>
      </c>
      <c r="BF457">
        <f t="shared" si="336"/>
        <v>-1.25</v>
      </c>
      <c r="BG457">
        <f t="shared" si="337"/>
        <v>65</v>
      </c>
      <c r="BH457">
        <f t="shared" si="338"/>
        <v>-1.875</v>
      </c>
      <c r="BI457">
        <f t="shared" si="339"/>
        <v>1.25</v>
      </c>
      <c r="BJ457">
        <f t="shared" si="340"/>
        <v>3</v>
      </c>
      <c r="BK457">
        <f t="shared" si="341"/>
        <v>2.4</v>
      </c>
      <c r="BL457">
        <f t="shared" si="342"/>
        <v>1.25</v>
      </c>
      <c r="BM457" s="1">
        <v>3.8095238095238071</v>
      </c>
    </row>
    <row r="458" spans="1:65">
      <c r="A458" s="16" t="s">
        <v>3882</v>
      </c>
      <c r="E458"/>
      <c r="F458" s="17">
        <f t="shared" si="348"/>
        <v>2719</v>
      </c>
      <c r="G458" s="3">
        <f t="shared" si="349"/>
        <v>2</v>
      </c>
      <c r="H458" s="4">
        <f t="shared" si="350"/>
        <v>2782</v>
      </c>
      <c r="I458" s="4">
        <f t="shared" si="351"/>
        <v>2823</v>
      </c>
      <c r="J458" s="4">
        <f t="shared" si="352"/>
        <v>2824</v>
      </c>
      <c r="K458" s="4">
        <f t="shared" si="353"/>
        <v>2783</v>
      </c>
      <c r="L458" s="1">
        <f t="shared" si="354"/>
        <v>0</v>
      </c>
      <c r="M458" s="1">
        <f t="shared" si="355"/>
        <v>0</v>
      </c>
      <c r="N458" s="1">
        <f t="shared" si="356"/>
        <v>0</v>
      </c>
      <c r="O458" s="1">
        <f t="shared" si="357"/>
        <v>0</v>
      </c>
      <c r="P458" s="1">
        <f t="shared" si="358"/>
        <v>0</v>
      </c>
      <c r="Q458" s="1" t="str">
        <f t="shared" si="359"/>
        <v/>
      </c>
      <c r="R458" s="1">
        <f t="shared" si="360"/>
        <v>66.5</v>
      </c>
      <c r="S458" s="1">
        <f t="shared" si="361"/>
        <v>-0.625</v>
      </c>
      <c r="T458" s="1">
        <f>VLOOKUP($H458,節点!$E$1:$G$20000,2,FALSE)</f>
        <v>65</v>
      </c>
      <c r="U458" s="1">
        <f>VLOOKUP($H458,節点!$E$1:$G$20000,3,FALSE)</f>
        <v>-1.25</v>
      </c>
      <c r="V458" s="1">
        <f>VLOOKUP($I458,節点!$E$1:$G$20000,2,FALSE)</f>
        <v>68</v>
      </c>
      <c r="W458" s="1">
        <f>VLOOKUP($I458,節点!$E$1:$G$20000,3,FALSE)</f>
        <v>-1.25</v>
      </c>
      <c r="X458" s="1">
        <f>VLOOKUP($J458,節点!$E$1:$G$20000,2,FALSE)</f>
        <v>68</v>
      </c>
      <c r="Y458" s="1">
        <f>VLOOKUP($J458,節点!$E$1:$G$20000,3,FALSE)</f>
        <v>0</v>
      </c>
      <c r="Z458" s="1">
        <f>VLOOKUP($K458,節点!$E$1:$G$20000,2,FALSE)</f>
        <v>65</v>
      </c>
      <c r="AA458" s="1">
        <f>VLOOKUP($K458,節点!$E$1:$G$20000,3,FALSE)</f>
        <v>0</v>
      </c>
      <c r="AB458">
        <f t="shared" si="362"/>
        <v>-1.5</v>
      </c>
      <c r="AC458">
        <f t="shared" si="363"/>
        <v>-0.625</v>
      </c>
      <c r="AD458">
        <f t="shared" si="364"/>
        <v>1.5</v>
      </c>
      <c r="AE458">
        <f t="shared" si="365"/>
        <v>-0.625</v>
      </c>
      <c r="AF458">
        <f t="shared" si="366"/>
        <v>1.5</v>
      </c>
      <c r="AG458">
        <f t="shared" si="367"/>
        <v>0.625</v>
      </c>
      <c r="AH458">
        <f t="shared" si="368"/>
        <v>-1.5</v>
      </c>
      <c r="AI458">
        <f t="shared" si="369"/>
        <v>0.625</v>
      </c>
      <c r="AJ458">
        <f t="shared" si="343"/>
        <v>202.61986494804043</v>
      </c>
      <c r="AK458">
        <f t="shared" si="344"/>
        <v>337.38013505195954</v>
      </c>
      <c r="AL458">
        <f t="shared" si="345"/>
        <v>22.61986494804043</v>
      </c>
      <c r="AM458">
        <f t="shared" si="346"/>
        <v>157.38013505195957</v>
      </c>
      <c r="AN458">
        <f t="shared" si="370"/>
        <v>3</v>
      </c>
      <c r="AO458">
        <f t="shared" si="371"/>
        <v>4</v>
      </c>
      <c r="AP458">
        <f t="shared" si="372"/>
        <v>1</v>
      </c>
      <c r="AQ458">
        <f t="shared" si="373"/>
        <v>2</v>
      </c>
      <c r="AR458">
        <f t="shared" si="374"/>
        <v>3412</v>
      </c>
      <c r="AS458" t="str">
        <f t="shared" si="375"/>
        <v/>
      </c>
      <c r="AT458" t="str">
        <f t="shared" si="376"/>
        <v/>
      </c>
      <c r="AU458" t="str">
        <f t="shared" si="377"/>
        <v/>
      </c>
      <c r="AV458" t="str">
        <f t="shared" si="378"/>
        <v/>
      </c>
      <c r="AW458" t="str">
        <f t="shared" si="347"/>
        <v/>
      </c>
      <c r="BA458">
        <f t="shared" si="331"/>
        <v>66.5</v>
      </c>
      <c r="BB458">
        <f t="shared" si="332"/>
        <v>-1.25</v>
      </c>
      <c r="BC458">
        <f t="shared" si="333"/>
        <v>68</v>
      </c>
      <c r="BD458">
        <f t="shared" si="334"/>
        <v>-0.625</v>
      </c>
      <c r="BE458">
        <f t="shared" si="335"/>
        <v>66.5</v>
      </c>
      <c r="BF458">
        <f t="shared" si="336"/>
        <v>0</v>
      </c>
      <c r="BG458">
        <f t="shared" si="337"/>
        <v>65</v>
      </c>
      <c r="BH458">
        <f t="shared" si="338"/>
        <v>-0.625</v>
      </c>
      <c r="BI458">
        <f t="shared" si="339"/>
        <v>1.25</v>
      </c>
      <c r="BJ458">
        <f t="shared" si="340"/>
        <v>3</v>
      </c>
      <c r="BK458">
        <f t="shared" si="341"/>
        <v>2.4</v>
      </c>
      <c r="BL458">
        <f t="shared" si="342"/>
        <v>1.25</v>
      </c>
      <c r="BM458" s="1">
        <v>3.8095238095238071</v>
      </c>
    </row>
    <row r="459" spans="1:65">
      <c r="A459" s="16" t="s">
        <v>3883</v>
      </c>
      <c r="E459"/>
      <c r="F459" s="17">
        <f t="shared" si="348"/>
        <v>2720</v>
      </c>
      <c r="G459" s="3">
        <f t="shared" si="349"/>
        <v>2</v>
      </c>
      <c r="H459" s="4">
        <f t="shared" si="350"/>
        <v>2783</v>
      </c>
      <c r="I459" s="4">
        <f t="shared" si="351"/>
        <v>2824</v>
      </c>
      <c r="J459" s="4">
        <f t="shared" si="352"/>
        <v>2825</v>
      </c>
      <c r="K459" s="4">
        <f t="shared" si="353"/>
        <v>2784</v>
      </c>
      <c r="L459" s="1">
        <f t="shared" si="354"/>
        <v>0</v>
      </c>
      <c r="M459" s="1">
        <f t="shared" si="355"/>
        <v>0</v>
      </c>
      <c r="N459" s="1">
        <f t="shared" si="356"/>
        <v>0</v>
      </c>
      <c r="O459" s="1">
        <f t="shared" si="357"/>
        <v>0</v>
      </c>
      <c r="P459" s="1">
        <f t="shared" si="358"/>
        <v>0</v>
      </c>
      <c r="Q459" s="1" t="str">
        <f t="shared" si="359"/>
        <v/>
      </c>
      <c r="R459" s="1">
        <f t="shared" si="360"/>
        <v>66.5</v>
      </c>
      <c r="S459" s="1">
        <f t="shared" si="361"/>
        <v>0.5</v>
      </c>
      <c r="T459" s="1">
        <f>VLOOKUP($H459,節点!$E$1:$G$20000,2,FALSE)</f>
        <v>65</v>
      </c>
      <c r="U459" s="1">
        <f>VLOOKUP($H459,節点!$E$1:$G$20000,3,FALSE)</f>
        <v>0</v>
      </c>
      <c r="V459" s="1">
        <f>VLOOKUP($I459,節点!$E$1:$G$20000,2,FALSE)</f>
        <v>68</v>
      </c>
      <c r="W459" s="1">
        <f>VLOOKUP($I459,節点!$E$1:$G$20000,3,FALSE)</f>
        <v>0</v>
      </c>
      <c r="X459" s="1">
        <f>VLOOKUP($J459,節点!$E$1:$G$20000,2,FALSE)</f>
        <v>68</v>
      </c>
      <c r="Y459" s="1">
        <f>VLOOKUP($J459,節点!$E$1:$G$20000,3,FALSE)</f>
        <v>1</v>
      </c>
      <c r="Z459" s="1">
        <f>VLOOKUP($K459,節点!$E$1:$G$20000,2,FALSE)</f>
        <v>65</v>
      </c>
      <c r="AA459" s="1">
        <f>VLOOKUP($K459,節点!$E$1:$G$20000,3,FALSE)</f>
        <v>1</v>
      </c>
      <c r="AB459">
        <f t="shared" si="362"/>
        <v>-1.5</v>
      </c>
      <c r="AC459">
        <f t="shared" si="363"/>
        <v>-0.5</v>
      </c>
      <c r="AD459">
        <f t="shared" si="364"/>
        <v>1.5</v>
      </c>
      <c r="AE459">
        <f t="shared" si="365"/>
        <v>-0.5</v>
      </c>
      <c r="AF459">
        <f t="shared" si="366"/>
        <v>1.5</v>
      </c>
      <c r="AG459">
        <f t="shared" si="367"/>
        <v>0.5</v>
      </c>
      <c r="AH459">
        <f t="shared" si="368"/>
        <v>-1.5</v>
      </c>
      <c r="AI459">
        <f t="shared" si="369"/>
        <v>0.5</v>
      </c>
      <c r="AJ459">
        <f t="shared" si="343"/>
        <v>198.43494882292202</v>
      </c>
      <c r="AK459">
        <f t="shared" si="344"/>
        <v>341.56505117707798</v>
      </c>
      <c r="AL459">
        <f t="shared" si="345"/>
        <v>18.43494882292201</v>
      </c>
      <c r="AM459">
        <f t="shared" si="346"/>
        <v>161.56505117707798</v>
      </c>
      <c r="AN459">
        <f t="shared" si="370"/>
        <v>3</v>
      </c>
      <c r="AO459">
        <f t="shared" si="371"/>
        <v>4</v>
      </c>
      <c r="AP459">
        <f t="shared" si="372"/>
        <v>1</v>
      </c>
      <c r="AQ459">
        <f t="shared" si="373"/>
        <v>2</v>
      </c>
      <c r="AR459">
        <f t="shared" si="374"/>
        <v>3412</v>
      </c>
      <c r="AS459" t="str">
        <f t="shared" si="375"/>
        <v/>
      </c>
      <c r="AT459" t="str">
        <f t="shared" si="376"/>
        <v/>
      </c>
      <c r="AU459" t="str">
        <f t="shared" si="377"/>
        <v/>
      </c>
      <c r="AV459" t="str">
        <f t="shared" si="378"/>
        <v/>
      </c>
      <c r="AW459" t="str">
        <f t="shared" si="347"/>
        <v/>
      </c>
      <c r="BA459">
        <f t="shared" si="331"/>
        <v>66.5</v>
      </c>
      <c r="BB459">
        <f t="shared" si="332"/>
        <v>0</v>
      </c>
      <c r="BC459">
        <f t="shared" si="333"/>
        <v>68</v>
      </c>
      <c r="BD459">
        <f t="shared" si="334"/>
        <v>0.5</v>
      </c>
      <c r="BE459">
        <f t="shared" si="335"/>
        <v>66.5</v>
      </c>
      <c r="BF459">
        <f t="shared" si="336"/>
        <v>1</v>
      </c>
      <c r="BG459">
        <f t="shared" si="337"/>
        <v>65</v>
      </c>
      <c r="BH459">
        <f t="shared" si="338"/>
        <v>0.5</v>
      </c>
      <c r="BI459">
        <f t="shared" si="339"/>
        <v>1</v>
      </c>
      <c r="BJ459">
        <f t="shared" si="340"/>
        <v>3</v>
      </c>
      <c r="BK459">
        <f t="shared" si="341"/>
        <v>3</v>
      </c>
      <c r="BL459">
        <f t="shared" si="342"/>
        <v>1</v>
      </c>
      <c r="BM459" s="1">
        <v>3.8095238095238071</v>
      </c>
    </row>
    <row r="460" spans="1:65">
      <c r="A460" s="16" t="s">
        <v>3884</v>
      </c>
      <c r="E460"/>
      <c r="F460" s="17">
        <f t="shared" si="348"/>
        <v>2721</v>
      </c>
      <c r="G460" s="3">
        <f t="shared" si="349"/>
        <v>2</v>
      </c>
      <c r="H460" s="4">
        <f t="shared" si="350"/>
        <v>2784</v>
      </c>
      <c r="I460" s="4">
        <f t="shared" si="351"/>
        <v>2825</v>
      </c>
      <c r="J460" s="4">
        <f t="shared" si="352"/>
        <v>2826</v>
      </c>
      <c r="K460" s="4">
        <f t="shared" si="353"/>
        <v>2785</v>
      </c>
      <c r="L460" s="1">
        <f t="shared" si="354"/>
        <v>0</v>
      </c>
      <c r="M460" s="1">
        <f t="shared" si="355"/>
        <v>0</v>
      </c>
      <c r="N460" s="1">
        <f t="shared" si="356"/>
        <v>0</v>
      </c>
      <c r="O460" s="1">
        <f t="shared" si="357"/>
        <v>0</v>
      </c>
      <c r="P460" s="1">
        <f t="shared" si="358"/>
        <v>0</v>
      </c>
      <c r="Q460" s="1" t="str">
        <f t="shared" si="359"/>
        <v/>
      </c>
      <c r="R460" s="1">
        <f t="shared" si="360"/>
        <v>66.5</v>
      </c>
      <c r="S460" s="1">
        <f t="shared" si="361"/>
        <v>1.5</v>
      </c>
      <c r="T460" s="1">
        <f>VLOOKUP($H460,節点!$E$1:$G$20000,2,FALSE)</f>
        <v>65</v>
      </c>
      <c r="U460" s="1">
        <f>VLOOKUP($H460,節点!$E$1:$G$20000,3,FALSE)</f>
        <v>1</v>
      </c>
      <c r="V460" s="1">
        <f>VLOOKUP($I460,節点!$E$1:$G$20000,2,FALSE)</f>
        <v>68</v>
      </c>
      <c r="W460" s="1">
        <f>VLOOKUP($I460,節点!$E$1:$G$20000,3,FALSE)</f>
        <v>1</v>
      </c>
      <c r="X460" s="1">
        <f>VLOOKUP($J460,節点!$E$1:$G$20000,2,FALSE)</f>
        <v>68</v>
      </c>
      <c r="Y460" s="1">
        <f>VLOOKUP($J460,節点!$E$1:$G$20000,3,FALSE)</f>
        <v>2</v>
      </c>
      <c r="Z460" s="1">
        <f>VLOOKUP($K460,節点!$E$1:$G$20000,2,FALSE)</f>
        <v>65</v>
      </c>
      <c r="AA460" s="1">
        <f>VLOOKUP($K460,節点!$E$1:$G$20000,3,FALSE)</f>
        <v>2</v>
      </c>
      <c r="AB460">
        <f t="shared" si="362"/>
        <v>-1.5</v>
      </c>
      <c r="AC460">
        <f t="shared" si="363"/>
        <v>-0.5</v>
      </c>
      <c r="AD460">
        <f t="shared" si="364"/>
        <v>1.5</v>
      </c>
      <c r="AE460">
        <f t="shared" si="365"/>
        <v>-0.5</v>
      </c>
      <c r="AF460">
        <f t="shared" si="366"/>
        <v>1.5</v>
      </c>
      <c r="AG460">
        <f t="shared" si="367"/>
        <v>0.5</v>
      </c>
      <c r="AH460">
        <f t="shared" si="368"/>
        <v>-1.5</v>
      </c>
      <c r="AI460">
        <f t="shared" si="369"/>
        <v>0.5</v>
      </c>
      <c r="AJ460">
        <f t="shared" si="343"/>
        <v>198.43494882292202</v>
      </c>
      <c r="AK460">
        <f t="shared" si="344"/>
        <v>341.56505117707798</v>
      </c>
      <c r="AL460">
        <f t="shared" si="345"/>
        <v>18.43494882292201</v>
      </c>
      <c r="AM460">
        <f t="shared" si="346"/>
        <v>161.56505117707798</v>
      </c>
      <c r="AN460">
        <f t="shared" si="370"/>
        <v>3</v>
      </c>
      <c r="AO460">
        <f t="shared" si="371"/>
        <v>4</v>
      </c>
      <c r="AP460">
        <f t="shared" si="372"/>
        <v>1</v>
      </c>
      <c r="AQ460">
        <f t="shared" si="373"/>
        <v>2</v>
      </c>
      <c r="AR460">
        <f t="shared" si="374"/>
        <v>3412</v>
      </c>
      <c r="AS460" t="str">
        <f t="shared" si="375"/>
        <v/>
      </c>
      <c r="AT460" t="str">
        <f t="shared" si="376"/>
        <v/>
      </c>
      <c r="AU460" t="str">
        <f t="shared" si="377"/>
        <v/>
      </c>
      <c r="AV460" t="str">
        <f t="shared" si="378"/>
        <v/>
      </c>
      <c r="AW460" t="str">
        <f t="shared" si="347"/>
        <v/>
      </c>
      <c r="BA460">
        <f t="shared" si="331"/>
        <v>66.5</v>
      </c>
      <c r="BB460">
        <f t="shared" si="332"/>
        <v>1</v>
      </c>
      <c r="BC460">
        <f t="shared" si="333"/>
        <v>68</v>
      </c>
      <c r="BD460">
        <f t="shared" si="334"/>
        <v>1.5</v>
      </c>
      <c r="BE460">
        <f t="shared" si="335"/>
        <v>66.5</v>
      </c>
      <c r="BF460">
        <f t="shared" si="336"/>
        <v>2</v>
      </c>
      <c r="BG460">
        <f t="shared" si="337"/>
        <v>65</v>
      </c>
      <c r="BH460">
        <f t="shared" si="338"/>
        <v>1.5</v>
      </c>
      <c r="BI460">
        <f t="shared" si="339"/>
        <v>1</v>
      </c>
      <c r="BJ460">
        <f t="shared" si="340"/>
        <v>3</v>
      </c>
      <c r="BK460">
        <f t="shared" si="341"/>
        <v>3</v>
      </c>
      <c r="BL460">
        <f t="shared" si="342"/>
        <v>1</v>
      </c>
      <c r="BM460" s="1">
        <v>3.8095238095238071</v>
      </c>
    </row>
    <row r="461" spans="1:65">
      <c r="A461" s="16" t="s">
        <v>3885</v>
      </c>
      <c r="E461"/>
      <c r="F461" s="17">
        <f t="shared" si="348"/>
        <v>2747</v>
      </c>
      <c r="G461" s="3">
        <f t="shared" si="349"/>
        <v>2</v>
      </c>
      <c r="H461" s="4">
        <f t="shared" si="350"/>
        <v>2811</v>
      </c>
      <c r="I461" s="4">
        <f t="shared" si="351"/>
        <v>2852</v>
      </c>
      <c r="J461" s="4">
        <f t="shared" si="352"/>
        <v>2853</v>
      </c>
      <c r="K461" s="4">
        <f t="shared" si="353"/>
        <v>2812</v>
      </c>
      <c r="L461" s="1">
        <f t="shared" si="354"/>
        <v>0</v>
      </c>
      <c r="M461" s="1">
        <f t="shared" si="355"/>
        <v>0</v>
      </c>
      <c r="N461" s="1">
        <f t="shared" si="356"/>
        <v>0</v>
      </c>
      <c r="O461" s="1">
        <f t="shared" si="357"/>
        <v>0</v>
      </c>
      <c r="P461" s="1">
        <f t="shared" si="358"/>
        <v>0</v>
      </c>
      <c r="Q461" s="1" t="str">
        <f t="shared" si="359"/>
        <v/>
      </c>
      <c r="R461" s="1">
        <f t="shared" si="360"/>
        <v>69.5</v>
      </c>
      <c r="S461" s="1">
        <f t="shared" si="361"/>
        <v>-11.762499999999999</v>
      </c>
      <c r="T461" s="1">
        <f>VLOOKUP($H461,節点!$E$1:$G$20000,2,FALSE)</f>
        <v>68</v>
      </c>
      <c r="U461" s="1">
        <f>VLOOKUP($H461,節点!$E$1:$G$20000,3,FALSE)</f>
        <v>-12.1</v>
      </c>
      <c r="V461" s="1">
        <f>VLOOKUP($I461,節点!$E$1:$G$20000,2,FALSE)</f>
        <v>71</v>
      </c>
      <c r="W461" s="1">
        <f>VLOOKUP($I461,節点!$E$1:$G$20000,3,FALSE)</f>
        <v>-12.1</v>
      </c>
      <c r="X461" s="1">
        <f>VLOOKUP($J461,節点!$E$1:$G$20000,2,FALSE)</f>
        <v>71</v>
      </c>
      <c r="Y461" s="1">
        <f>VLOOKUP($J461,節点!$E$1:$G$20000,3,FALSE)</f>
        <v>-11.425000000000001</v>
      </c>
      <c r="Z461" s="1">
        <f>VLOOKUP($K461,節点!$E$1:$G$20000,2,FALSE)</f>
        <v>68</v>
      </c>
      <c r="AA461" s="1">
        <f>VLOOKUP($K461,節点!$E$1:$G$20000,3,FALSE)</f>
        <v>-11.425000000000001</v>
      </c>
      <c r="AB461">
        <f t="shared" si="362"/>
        <v>-1.5</v>
      </c>
      <c r="AC461">
        <f t="shared" si="363"/>
        <v>-0.33750000000000036</v>
      </c>
      <c r="AD461">
        <f t="shared" si="364"/>
        <v>1.5</v>
      </c>
      <c r="AE461">
        <f t="shared" si="365"/>
        <v>-0.33750000000000036</v>
      </c>
      <c r="AF461">
        <f t="shared" si="366"/>
        <v>1.5</v>
      </c>
      <c r="AG461">
        <f t="shared" si="367"/>
        <v>0.33749999999999858</v>
      </c>
      <c r="AH461">
        <f t="shared" si="368"/>
        <v>-1.5</v>
      </c>
      <c r="AI461">
        <f t="shared" si="369"/>
        <v>0.33749999999999858</v>
      </c>
      <c r="AJ461">
        <f t="shared" si="343"/>
        <v>192.68038349181984</v>
      </c>
      <c r="AK461">
        <f t="shared" si="344"/>
        <v>347.31961650818016</v>
      </c>
      <c r="AL461">
        <f t="shared" si="345"/>
        <v>12.680383491819768</v>
      </c>
      <c r="AM461">
        <f t="shared" si="346"/>
        <v>167.31961650818022</v>
      </c>
      <c r="AN461">
        <f t="shared" si="370"/>
        <v>3</v>
      </c>
      <c r="AO461">
        <f t="shared" si="371"/>
        <v>4</v>
      </c>
      <c r="AP461">
        <f t="shared" si="372"/>
        <v>1</v>
      </c>
      <c r="AQ461">
        <f t="shared" si="373"/>
        <v>2</v>
      </c>
      <c r="AR461">
        <f t="shared" si="374"/>
        <v>3412</v>
      </c>
      <c r="AS461" t="str">
        <f t="shared" si="375"/>
        <v/>
      </c>
      <c r="AT461" t="str">
        <f t="shared" si="376"/>
        <v/>
      </c>
      <c r="AU461" t="str">
        <f t="shared" si="377"/>
        <v/>
      </c>
      <c r="AV461" t="str">
        <f t="shared" si="378"/>
        <v/>
      </c>
      <c r="AW461" t="str">
        <f t="shared" si="347"/>
        <v/>
      </c>
      <c r="BA461">
        <f t="shared" si="331"/>
        <v>69.5</v>
      </c>
      <c r="BB461">
        <f t="shared" si="332"/>
        <v>-12.1</v>
      </c>
      <c r="BC461">
        <f t="shared" si="333"/>
        <v>71</v>
      </c>
      <c r="BD461">
        <f t="shared" si="334"/>
        <v>-11.762499999999999</v>
      </c>
      <c r="BE461">
        <f t="shared" si="335"/>
        <v>69.5</v>
      </c>
      <c r="BF461">
        <f t="shared" si="336"/>
        <v>-11.425000000000001</v>
      </c>
      <c r="BG461">
        <f t="shared" si="337"/>
        <v>68</v>
      </c>
      <c r="BH461">
        <f t="shared" si="338"/>
        <v>-11.762499999999999</v>
      </c>
      <c r="BI461">
        <f t="shared" si="339"/>
        <v>0.67499999999999893</v>
      </c>
      <c r="BJ461">
        <f t="shared" si="340"/>
        <v>3</v>
      </c>
      <c r="BK461">
        <f t="shared" si="341"/>
        <v>4.4444444444444517</v>
      </c>
      <c r="BL461">
        <f t="shared" si="342"/>
        <v>0.67499999999999893</v>
      </c>
      <c r="BM461" s="1">
        <v>3.8095238095238071</v>
      </c>
    </row>
    <row r="462" spans="1:65">
      <c r="A462" s="16" t="s">
        <v>3886</v>
      </c>
      <c r="E462"/>
      <c r="F462" s="17">
        <f t="shared" si="348"/>
        <v>2748</v>
      </c>
      <c r="G462" s="3">
        <f t="shared" si="349"/>
        <v>2</v>
      </c>
      <c r="H462" s="4">
        <f t="shared" si="350"/>
        <v>2812</v>
      </c>
      <c r="I462" s="4">
        <f t="shared" si="351"/>
        <v>2853</v>
      </c>
      <c r="J462" s="4">
        <f t="shared" si="352"/>
        <v>2854</v>
      </c>
      <c r="K462" s="4">
        <f t="shared" si="353"/>
        <v>2813</v>
      </c>
      <c r="L462" s="1">
        <f t="shared" si="354"/>
        <v>0</v>
      </c>
      <c r="M462" s="1">
        <f t="shared" si="355"/>
        <v>0</v>
      </c>
      <c r="N462" s="1">
        <f t="shared" si="356"/>
        <v>0</v>
      </c>
      <c r="O462" s="1">
        <f t="shared" si="357"/>
        <v>0</v>
      </c>
      <c r="P462" s="1">
        <f t="shared" si="358"/>
        <v>0</v>
      </c>
      <c r="Q462" s="1" t="str">
        <f t="shared" si="359"/>
        <v/>
      </c>
      <c r="R462" s="1">
        <f t="shared" si="360"/>
        <v>69.5</v>
      </c>
      <c r="S462" s="1">
        <f t="shared" si="361"/>
        <v>-11.0875</v>
      </c>
      <c r="T462" s="1">
        <f>VLOOKUP($H462,節点!$E$1:$G$20000,2,FALSE)</f>
        <v>68</v>
      </c>
      <c r="U462" s="1">
        <f>VLOOKUP($H462,節点!$E$1:$G$20000,3,FALSE)</f>
        <v>-11.425000000000001</v>
      </c>
      <c r="V462" s="1">
        <f>VLOOKUP($I462,節点!$E$1:$G$20000,2,FALSE)</f>
        <v>71</v>
      </c>
      <c r="W462" s="1">
        <f>VLOOKUP($I462,節点!$E$1:$G$20000,3,FALSE)</f>
        <v>-11.425000000000001</v>
      </c>
      <c r="X462" s="1">
        <f>VLOOKUP($J462,節点!$E$1:$G$20000,2,FALSE)</f>
        <v>71</v>
      </c>
      <c r="Y462" s="1">
        <f>VLOOKUP($J462,節点!$E$1:$G$20000,3,FALSE)</f>
        <v>-10.75</v>
      </c>
      <c r="Z462" s="1">
        <f>VLOOKUP($K462,節点!$E$1:$G$20000,2,FALSE)</f>
        <v>68</v>
      </c>
      <c r="AA462" s="1">
        <f>VLOOKUP($K462,節点!$E$1:$G$20000,3,FALSE)</f>
        <v>-10.75</v>
      </c>
      <c r="AB462">
        <f t="shared" si="362"/>
        <v>-1.5</v>
      </c>
      <c r="AC462">
        <f t="shared" si="363"/>
        <v>-0.33750000000000036</v>
      </c>
      <c r="AD462">
        <f t="shared" si="364"/>
        <v>1.5</v>
      </c>
      <c r="AE462">
        <f t="shared" si="365"/>
        <v>-0.33750000000000036</v>
      </c>
      <c r="AF462">
        <f t="shared" si="366"/>
        <v>1.5</v>
      </c>
      <c r="AG462">
        <f t="shared" si="367"/>
        <v>0.33750000000000036</v>
      </c>
      <c r="AH462">
        <f t="shared" si="368"/>
        <v>-1.5</v>
      </c>
      <c r="AI462">
        <f t="shared" si="369"/>
        <v>0.33750000000000036</v>
      </c>
      <c r="AJ462">
        <f t="shared" si="343"/>
        <v>192.68038349181984</v>
      </c>
      <c r="AK462">
        <f t="shared" si="344"/>
        <v>347.31961650818016</v>
      </c>
      <c r="AL462">
        <f t="shared" si="345"/>
        <v>12.680383491819832</v>
      </c>
      <c r="AM462">
        <f t="shared" si="346"/>
        <v>167.31961650818016</v>
      </c>
      <c r="AN462">
        <f t="shared" si="370"/>
        <v>3</v>
      </c>
      <c r="AO462">
        <f t="shared" si="371"/>
        <v>4</v>
      </c>
      <c r="AP462">
        <f t="shared" si="372"/>
        <v>1</v>
      </c>
      <c r="AQ462">
        <f t="shared" si="373"/>
        <v>2</v>
      </c>
      <c r="AR462">
        <f t="shared" si="374"/>
        <v>3412</v>
      </c>
      <c r="AS462" t="str">
        <f t="shared" si="375"/>
        <v/>
      </c>
      <c r="AT462" t="str">
        <f t="shared" si="376"/>
        <v/>
      </c>
      <c r="AU462" t="str">
        <f t="shared" si="377"/>
        <v/>
      </c>
      <c r="AV462" t="str">
        <f t="shared" si="378"/>
        <v/>
      </c>
      <c r="AW462" t="str">
        <f t="shared" si="347"/>
        <v/>
      </c>
      <c r="BA462">
        <f t="shared" si="331"/>
        <v>69.5</v>
      </c>
      <c r="BB462">
        <f t="shared" si="332"/>
        <v>-11.425000000000001</v>
      </c>
      <c r="BC462">
        <f t="shared" si="333"/>
        <v>71</v>
      </c>
      <c r="BD462">
        <f t="shared" si="334"/>
        <v>-11.0875</v>
      </c>
      <c r="BE462">
        <f t="shared" si="335"/>
        <v>69.5</v>
      </c>
      <c r="BF462">
        <f t="shared" si="336"/>
        <v>-10.75</v>
      </c>
      <c r="BG462">
        <f t="shared" si="337"/>
        <v>68</v>
      </c>
      <c r="BH462">
        <f t="shared" si="338"/>
        <v>-11.0875</v>
      </c>
      <c r="BI462">
        <f t="shared" si="339"/>
        <v>0.67500000000000071</v>
      </c>
      <c r="BJ462">
        <f t="shared" si="340"/>
        <v>3</v>
      </c>
      <c r="BK462">
        <f t="shared" si="341"/>
        <v>4.4444444444444402</v>
      </c>
      <c r="BL462">
        <f t="shared" si="342"/>
        <v>0.67500000000000071</v>
      </c>
      <c r="BM462" s="1">
        <v>3.8095238095238071</v>
      </c>
    </row>
    <row r="463" spans="1:65">
      <c r="A463" s="16" t="s">
        <v>3887</v>
      </c>
      <c r="E463"/>
      <c r="F463" s="17">
        <f t="shared" si="348"/>
        <v>2749</v>
      </c>
      <c r="G463" s="3">
        <f t="shared" si="349"/>
        <v>2</v>
      </c>
      <c r="H463" s="4">
        <f t="shared" si="350"/>
        <v>2813</v>
      </c>
      <c r="I463" s="4">
        <f t="shared" si="351"/>
        <v>2854</v>
      </c>
      <c r="J463" s="4">
        <f t="shared" si="352"/>
        <v>2855</v>
      </c>
      <c r="K463" s="4">
        <f t="shared" si="353"/>
        <v>2814</v>
      </c>
      <c r="L463" s="1">
        <f t="shared" si="354"/>
        <v>0</v>
      </c>
      <c r="M463" s="1">
        <f t="shared" si="355"/>
        <v>0</v>
      </c>
      <c r="N463" s="1">
        <f t="shared" si="356"/>
        <v>0</v>
      </c>
      <c r="O463" s="1">
        <f t="shared" si="357"/>
        <v>0</v>
      </c>
      <c r="P463" s="1">
        <f t="shared" si="358"/>
        <v>0</v>
      </c>
      <c r="Q463" s="1" t="str">
        <f t="shared" si="359"/>
        <v/>
      </c>
      <c r="R463" s="1">
        <f t="shared" si="360"/>
        <v>69.5</v>
      </c>
      <c r="S463" s="1">
        <f t="shared" si="361"/>
        <v>-10.333500000000001</v>
      </c>
      <c r="T463" s="1">
        <f>VLOOKUP($H463,節点!$E$1:$G$20000,2,FALSE)</f>
        <v>68</v>
      </c>
      <c r="U463" s="1">
        <f>VLOOKUP($H463,節点!$E$1:$G$20000,3,FALSE)</f>
        <v>-10.75</v>
      </c>
      <c r="V463" s="1">
        <f>VLOOKUP($I463,節点!$E$1:$G$20000,2,FALSE)</f>
        <v>71</v>
      </c>
      <c r="W463" s="1">
        <f>VLOOKUP($I463,節点!$E$1:$G$20000,3,FALSE)</f>
        <v>-10.75</v>
      </c>
      <c r="X463" s="1">
        <f>VLOOKUP($J463,節点!$E$1:$G$20000,2,FALSE)</f>
        <v>71</v>
      </c>
      <c r="Y463" s="1">
        <f>VLOOKUP($J463,節点!$E$1:$G$20000,3,FALSE)</f>
        <v>-9.9169999999999998</v>
      </c>
      <c r="Z463" s="1">
        <f>VLOOKUP($K463,節点!$E$1:$G$20000,2,FALSE)</f>
        <v>68</v>
      </c>
      <c r="AA463" s="1">
        <f>VLOOKUP($K463,節点!$E$1:$G$20000,3,FALSE)</f>
        <v>-9.9169999999999998</v>
      </c>
      <c r="AB463">
        <f t="shared" si="362"/>
        <v>-1.5</v>
      </c>
      <c r="AC463">
        <f t="shared" si="363"/>
        <v>-0.4164999999999992</v>
      </c>
      <c r="AD463">
        <f t="shared" si="364"/>
        <v>1.5</v>
      </c>
      <c r="AE463">
        <f t="shared" si="365"/>
        <v>-0.4164999999999992</v>
      </c>
      <c r="AF463">
        <f t="shared" si="366"/>
        <v>1.5</v>
      </c>
      <c r="AG463">
        <f t="shared" si="367"/>
        <v>0.41650000000000098</v>
      </c>
      <c r="AH463">
        <f t="shared" si="368"/>
        <v>-1.5</v>
      </c>
      <c r="AI463">
        <f t="shared" si="369"/>
        <v>0.41650000000000098</v>
      </c>
      <c r="AJ463">
        <f t="shared" si="343"/>
        <v>195.51820066105648</v>
      </c>
      <c r="AK463">
        <f t="shared" si="344"/>
        <v>344.48179933894352</v>
      </c>
      <c r="AL463">
        <f t="shared" si="345"/>
        <v>15.51820066105655</v>
      </c>
      <c r="AM463">
        <f t="shared" si="346"/>
        <v>164.48179933894346</v>
      </c>
      <c r="AN463">
        <f t="shared" si="370"/>
        <v>3</v>
      </c>
      <c r="AO463">
        <f t="shared" si="371"/>
        <v>4</v>
      </c>
      <c r="AP463">
        <f t="shared" si="372"/>
        <v>1</v>
      </c>
      <c r="AQ463">
        <f t="shared" si="373"/>
        <v>2</v>
      </c>
      <c r="AR463">
        <f t="shared" si="374"/>
        <v>3412</v>
      </c>
      <c r="AS463" t="str">
        <f t="shared" si="375"/>
        <v/>
      </c>
      <c r="AT463" t="str">
        <f t="shared" si="376"/>
        <v/>
      </c>
      <c r="AU463" t="str">
        <f t="shared" si="377"/>
        <v/>
      </c>
      <c r="AV463" t="str">
        <f t="shared" si="378"/>
        <v/>
      </c>
      <c r="AW463" t="str">
        <f t="shared" si="347"/>
        <v/>
      </c>
      <c r="BA463">
        <f t="shared" si="331"/>
        <v>69.5</v>
      </c>
      <c r="BB463">
        <f t="shared" si="332"/>
        <v>-10.75</v>
      </c>
      <c r="BC463">
        <f t="shared" si="333"/>
        <v>71</v>
      </c>
      <c r="BD463">
        <f t="shared" si="334"/>
        <v>-10.333500000000001</v>
      </c>
      <c r="BE463">
        <f t="shared" si="335"/>
        <v>69.5</v>
      </c>
      <c r="BF463">
        <f t="shared" si="336"/>
        <v>-9.9169999999999998</v>
      </c>
      <c r="BG463">
        <f t="shared" si="337"/>
        <v>68</v>
      </c>
      <c r="BH463">
        <f t="shared" si="338"/>
        <v>-10.333500000000001</v>
      </c>
      <c r="BI463">
        <f t="shared" si="339"/>
        <v>0.83300000000000018</v>
      </c>
      <c r="BJ463">
        <f t="shared" si="340"/>
        <v>3</v>
      </c>
      <c r="BK463">
        <f t="shared" si="341"/>
        <v>3.6014405762304915</v>
      </c>
      <c r="BL463">
        <f t="shared" si="342"/>
        <v>0.83300000000000018</v>
      </c>
      <c r="BM463" s="1">
        <v>3.8095238095238071</v>
      </c>
    </row>
    <row r="464" spans="1:65">
      <c r="A464" s="16" t="s">
        <v>3888</v>
      </c>
      <c r="E464"/>
      <c r="F464" s="17">
        <f t="shared" si="348"/>
        <v>2750</v>
      </c>
      <c r="G464" s="3">
        <f t="shared" si="349"/>
        <v>2</v>
      </c>
      <c r="H464" s="4">
        <f t="shared" si="350"/>
        <v>2814</v>
      </c>
      <c r="I464" s="4">
        <f t="shared" si="351"/>
        <v>2855</v>
      </c>
      <c r="J464" s="4">
        <f t="shared" si="352"/>
        <v>2856</v>
      </c>
      <c r="K464" s="4">
        <f t="shared" si="353"/>
        <v>2815</v>
      </c>
      <c r="L464" s="1">
        <f t="shared" si="354"/>
        <v>0</v>
      </c>
      <c r="M464" s="1">
        <f t="shared" si="355"/>
        <v>0</v>
      </c>
      <c r="N464" s="1">
        <f t="shared" si="356"/>
        <v>0</v>
      </c>
      <c r="O464" s="1">
        <f t="shared" si="357"/>
        <v>0</v>
      </c>
      <c r="P464" s="1">
        <f t="shared" si="358"/>
        <v>0</v>
      </c>
      <c r="Q464" s="1" t="str">
        <f t="shared" si="359"/>
        <v/>
      </c>
      <c r="R464" s="1">
        <f t="shared" si="360"/>
        <v>69.5</v>
      </c>
      <c r="S464" s="1">
        <f t="shared" si="361"/>
        <v>-9.5004999999999988</v>
      </c>
      <c r="T464" s="1">
        <f>VLOOKUP($H464,節点!$E$1:$G$20000,2,FALSE)</f>
        <v>68</v>
      </c>
      <c r="U464" s="1">
        <f>VLOOKUP($H464,節点!$E$1:$G$20000,3,FALSE)</f>
        <v>-9.9169999999999998</v>
      </c>
      <c r="V464" s="1">
        <f>VLOOKUP($I464,節点!$E$1:$G$20000,2,FALSE)</f>
        <v>71</v>
      </c>
      <c r="W464" s="1">
        <f>VLOOKUP($I464,節点!$E$1:$G$20000,3,FALSE)</f>
        <v>-9.9169999999999998</v>
      </c>
      <c r="X464" s="1">
        <f>VLOOKUP($J464,節点!$E$1:$G$20000,2,FALSE)</f>
        <v>71</v>
      </c>
      <c r="Y464" s="1">
        <f>VLOOKUP($J464,節点!$E$1:$G$20000,3,FALSE)</f>
        <v>-9.0839999999999996</v>
      </c>
      <c r="Z464" s="1">
        <f>VLOOKUP($K464,節点!$E$1:$G$20000,2,FALSE)</f>
        <v>68</v>
      </c>
      <c r="AA464" s="1">
        <f>VLOOKUP($K464,節点!$E$1:$G$20000,3,FALSE)</f>
        <v>-9.0839999999999996</v>
      </c>
      <c r="AB464">
        <f t="shared" si="362"/>
        <v>-1.5</v>
      </c>
      <c r="AC464">
        <f t="shared" si="363"/>
        <v>-0.41650000000000098</v>
      </c>
      <c r="AD464">
        <f t="shared" si="364"/>
        <v>1.5</v>
      </c>
      <c r="AE464">
        <f t="shared" si="365"/>
        <v>-0.41650000000000098</v>
      </c>
      <c r="AF464">
        <f t="shared" si="366"/>
        <v>1.5</v>
      </c>
      <c r="AG464">
        <f t="shared" si="367"/>
        <v>0.4164999999999992</v>
      </c>
      <c r="AH464">
        <f t="shared" si="368"/>
        <v>-1.5</v>
      </c>
      <c r="AI464">
        <f t="shared" si="369"/>
        <v>0.4164999999999992</v>
      </c>
      <c r="AJ464">
        <f t="shared" si="343"/>
        <v>195.51820066105654</v>
      </c>
      <c r="AK464">
        <f t="shared" si="344"/>
        <v>344.48179933894346</v>
      </c>
      <c r="AL464">
        <f t="shared" si="345"/>
        <v>15.518200661056486</v>
      </c>
      <c r="AM464">
        <f t="shared" si="346"/>
        <v>164.48179933894352</v>
      </c>
      <c r="AN464">
        <f t="shared" si="370"/>
        <v>3</v>
      </c>
      <c r="AO464">
        <f t="shared" si="371"/>
        <v>4</v>
      </c>
      <c r="AP464">
        <f t="shared" si="372"/>
        <v>1</v>
      </c>
      <c r="AQ464">
        <f t="shared" si="373"/>
        <v>2</v>
      </c>
      <c r="AR464">
        <f t="shared" si="374"/>
        <v>3412</v>
      </c>
      <c r="AS464" t="str">
        <f t="shared" si="375"/>
        <v/>
      </c>
      <c r="AT464" t="str">
        <f t="shared" si="376"/>
        <v/>
      </c>
      <c r="AU464" t="str">
        <f t="shared" si="377"/>
        <v/>
      </c>
      <c r="AV464" t="str">
        <f t="shared" si="378"/>
        <v/>
      </c>
      <c r="AW464" t="str">
        <f t="shared" si="347"/>
        <v/>
      </c>
      <c r="BA464">
        <f t="shared" si="331"/>
        <v>69.5</v>
      </c>
      <c r="BB464">
        <f t="shared" si="332"/>
        <v>-9.9169999999999998</v>
      </c>
      <c r="BC464">
        <f t="shared" si="333"/>
        <v>71</v>
      </c>
      <c r="BD464">
        <f t="shared" si="334"/>
        <v>-9.5004999999999988</v>
      </c>
      <c r="BE464">
        <f t="shared" si="335"/>
        <v>69.5</v>
      </c>
      <c r="BF464">
        <f t="shared" si="336"/>
        <v>-9.0839999999999996</v>
      </c>
      <c r="BG464">
        <f t="shared" si="337"/>
        <v>68</v>
      </c>
      <c r="BH464">
        <f t="shared" si="338"/>
        <v>-9.5004999999999988</v>
      </c>
      <c r="BI464">
        <f t="shared" si="339"/>
        <v>0.83300000000000018</v>
      </c>
      <c r="BJ464">
        <f t="shared" si="340"/>
        <v>3</v>
      </c>
      <c r="BK464">
        <f t="shared" si="341"/>
        <v>3.6014405762304915</v>
      </c>
      <c r="BL464">
        <f t="shared" si="342"/>
        <v>0.83300000000000018</v>
      </c>
      <c r="BM464" s="1">
        <v>3.8095238095238071</v>
      </c>
    </row>
    <row r="465" spans="1:65">
      <c r="A465" s="16" t="s">
        <v>3889</v>
      </c>
      <c r="E465"/>
      <c r="F465" s="17">
        <f t="shared" si="348"/>
        <v>2751</v>
      </c>
      <c r="G465" s="3">
        <f t="shared" si="349"/>
        <v>2</v>
      </c>
      <c r="H465" s="4">
        <f t="shared" si="350"/>
        <v>2815</v>
      </c>
      <c r="I465" s="4">
        <f t="shared" si="351"/>
        <v>2856</v>
      </c>
      <c r="J465" s="4">
        <f t="shared" si="352"/>
        <v>2857</v>
      </c>
      <c r="K465" s="4">
        <f t="shared" si="353"/>
        <v>2816</v>
      </c>
      <c r="L465" s="1">
        <f t="shared" si="354"/>
        <v>0</v>
      </c>
      <c r="M465" s="1">
        <f t="shared" si="355"/>
        <v>0</v>
      </c>
      <c r="N465" s="1">
        <f t="shared" si="356"/>
        <v>0</v>
      </c>
      <c r="O465" s="1">
        <f t="shared" si="357"/>
        <v>0</v>
      </c>
      <c r="P465" s="1">
        <f t="shared" si="358"/>
        <v>0</v>
      </c>
      <c r="Q465" s="1" t="str">
        <f t="shared" si="359"/>
        <v/>
      </c>
      <c r="R465" s="1">
        <f t="shared" si="360"/>
        <v>69.5</v>
      </c>
      <c r="S465" s="1">
        <f t="shared" si="361"/>
        <v>-8.6669999999999998</v>
      </c>
      <c r="T465" s="1">
        <f>VLOOKUP($H465,節点!$E$1:$G$20000,2,FALSE)</f>
        <v>68</v>
      </c>
      <c r="U465" s="1">
        <f>VLOOKUP($H465,節点!$E$1:$G$20000,3,FALSE)</f>
        <v>-9.0839999999999996</v>
      </c>
      <c r="V465" s="1">
        <f>VLOOKUP($I465,節点!$E$1:$G$20000,2,FALSE)</f>
        <v>71</v>
      </c>
      <c r="W465" s="1">
        <f>VLOOKUP($I465,節点!$E$1:$G$20000,3,FALSE)</f>
        <v>-9.0839999999999996</v>
      </c>
      <c r="X465" s="1">
        <f>VLOOKUP($J465,節点!$E$1:$G$20000,2,FALSE)</f>
        <v>71</v>
      </c>
      <c r="Y465" s="1">
        <f>VLOOKUP($J465,節点!$E$1:$G$20000,3,FALSE)</f>
        <v>-8.25</v>
      </c>
      <c r="Z465" s="1">
        <f>VLOOKUP($K465,節点!$E$1:$G$20000,2,FALSE)</f>
        <v>68</v>
      </c>
      <c r="AA465" s="1">
        <f>VLOOKUP($K465,節点!$E$1:$G$20000,3,FALSE)</f>
        <v>-8.25</v>
      </c>
      <c r="AB465">
        <f t="shared" si="362"/>
        <v>-1.5</v>
      </c>
      <c r="AC465">
        <f t="shared" si="363"/>
        <v>-0.41699999999999982</v>
      </c>
      <c r="AD465">
        <f t="shared" si="364"/>
        <v>1.5</v>
      </c>
      <c r="AE465">
        <f t="shared" si="365"/>
        <v>-0.41699999999999982</v>
      </c>
      <c r="AF465">
        <f t="shared" si="366"/>
        <v>1.5</v>
      </c>
      <c r="AG465">
        <f t="shared" si="367"/>
        <v>0.41699999999999982</v>
      </c>
      <c r="AH465">
        <f t="shared" si="368"/>
        <v>-1.5</v>
      </c>
      <c r="AI465">
        <f t="shared" si="369"/>
        <v>0.41699999999999982</v>
      </c>
      <c r="AJ465">
        <f t="shared" si="343"/>
        <v>195.53593065197865</v>
      </c>
      <c r="AK465">
        <f t="shared" si="344"/>
        <v>344.46406934802133</v>
      </c>
      <c r="AL465">
        <f t="shared" si="345"/>
        <v>15.535930651978658</v>
      </c>
      <c r="AM465">
        <f t="shared" si="346"/>
        <v>164.46406934802135</v>
      </c>
      <c r="AN465">
        <f t="shared" si="370"/>
        <v>3</v>
      </c>
      <c r="AO465">
        <f t="shared" si="371"/>
        <v>4</v>
      </c>
      <c r="AP465">
        <f t="shared" si="372"/>
        <v>1</v>
      </c>
      <c r="AQ465">
        <f t="shared" si="373"/>
        <v>2</v>
      </c>
      <c r="AR465">
        <f t="shared" si="374"/>
        <v>3412</v>
      </c>
      <c r="AS465" t="str">
        <f t="shared" si="375"/>
        <v/>
      </c>
      <c r="AT465" t="str">
        <f t="shared" si="376"/>
        <v/>
      </c>
      <c r="AU465" t="str">
        <f t="shared" si="377"/>
        <v/>
      </c>
      <c r="AV465" t="str">
        <f t="shared" si="378"/>
        <v/>
      </c>
      <c r="AW465" t="str">
        <f t="shared" si="347"/>
        <v/>
      </c>
      <c r="BA465">
        <f t="shared" si="331"/>
        <v>69.5</v>
      </c>
      <c r="BB465">
        <f t="shared" si="332"/>
        <v>-9.0839999999999996</v>
      </c>
      <c r="BC465">
        <f t="shared" si="333"/>
        <v>71</v>
      </c>
      <c r="BD465">
        <f t="shared" si="334"/>
        <v>-8.6669999999999998</v>
      </c>
      <c r="BE465">
        <f t="shared" si="335"/>
        <v>69.5</v>
      </c>
      <c r="BF465">
        <f t="shared" si="336"/>
        <v>-8.25</v>
      </c>
      <c r="BG465">
        <f t="shared" si="337"/>
        <v>68</v>
      </c>
      <c r="BH465">
        <f t="shared" si="338"/>
        <v>-8.6669999999999998</v>
      </c>
      <c r="BI465">
        <f t="shared" si="339"/>
        <v>0.83399999999999963</v>
      </c>
      <c r="BJ465">
        <f t="shared" si="340"/>
        <v>3</v>
      </c>
      <c r="BK465">
        <f t="shared" si="341"/>
        <v>3.597122302158275</v>
      </c>
      <c r="BL465">
        <f t="shared" si="342"/>
        <v>0.83399999999999963</v>
      </c>
      <c r="BM465" s="1">
        <v>3.8095238095238071</v>
      </c>
    </row>
    <row r="466" spans="1:65">
      <c r="A466" s="16" t="s">
        <v>3890</v>
      </c>
      <c r="E466"/>
      <c r="F466" s="17">
        <f t="shared" si="348"/>
        <v>2752</v>
      </c>
      <c r="G466" s="3">
        <f t="shared" si="349"/>
        <v>2</v>
      </c>
      <c r="H466" s="4">
        <f t="shared" si="350"/>
        <v>2816</v>
      </c>
      <c r="I466" s="4">
        <f t="shared" si="351"/>
        <v>2857</v>
      </c>
      <c r="J466" s="4">
        <f t="shared" si="352"/>
        <v>2858</v>
      </c>
      <c r="K466" s="4">
        <f t="shared" si="353"/>
        <v>2817</v>
      </c>
      <c r="L466" s="1">
        <f t="shared" si="354"/>
        <v>0</v>
      </c>
      <c r="M466" s="1">
        <f t="shared" si="355"/>
        <v>0</v>
      </c>
      <c r="N466" s="1">
        <f t="shared" si="356"/>
        <v>0</v>
      </c>
      <c r="O466" s="1">
        <f t="shared" si="357"/>
        <v>0</v>
      </c>
      <c r="P466" s="1">
        <f t="shared" si="358"/>
        <v>0</v>
      </c>
      <c r="Q466" s="1" t="str">
        <f t="shared" si="359"/>
        <v/>
      </c>
      <c r="R466" s="1">
        <f t="shared" si="360"/>
        <v>69.5</v>
      </c>
      <c r="S466" s="1">
        <f t="shared" si="361"/>
        <v>-7.8335000000000008</v>
      </c>
      <c r="T466" s="1">
        <f>VLOOKUP($H466,節点!$E$1:$G$20000,2,FALSE)</f>
        <v>68</v>
      </c>
      <c r="U466" s="1">
        <f>VLOOKUP($H466,節点!$E$1:$G$20000,3,FALSE)</f>
        <v>-8.25</v>
      </c>
      <c r="V466" s="1">
        <f>VLOOKUP($I466,節点!$E$1:$G$20000,2,FALSE)</f>
        <v>71</v>
      </c>
      <c r="W466" s="1">
        <f>VLOOKUP($I466,節点!$E$1:$G$20000,3,FALSE)</f>
        <v>-8.25</v>
      </c>
      <c r="X466" s="1">
        <f>VLOOKUP($J466,節点!$E$1:$G$20000,2,FALSE)</f>
        <v>71</v>
      </c>
      <c r="Y466" s="1">
        <f>VLOOKUP($J466,節点!$E$1:$G$20000,3,FALSE)</f>
        <v>-7.4169999999999998</v>
      </c>
      <c r="Z466" s="1">
        <f>VLOOKUP($K466,節点!$E$1:$G$20000,2,FALSE)</f>
        <v>68</v>
      </c>
      <c r="AA466" s="1">
        <f>VLOOKUP($K466,節点!$E$1:$G$20000,3,FALSE)</f>
        <v>-7.4169999999999998</v>
      </c>
      <c r="AB466">
        <f t="shared" si="362"/>
        <v>-1.5</v>
      </c>
      <c r="AC466">
        <f t="shared" si="363"/>
        <v>-0.4164999999999992</v>
      </c>
      <c r="AD466">
        <f t="shared" si="364"/>
        <v>1.5</v>
      </c>
      <c r="AE466">
        <f t="shared" si="365"/>
        <v>-0.4164999999999992</v>
      </c>
      <c r="AF466">
        <f t="shared" si="366"/>
        <v>1.5</v>
      </c>
      <c r="AG466">
        <f t="shared" si="367"/>
        <v>0.41650000000000098</v>
      </c>
      <c r="AH466">
        <f t="shared" si="368"/>
        <v>-1.5</v>
      </c>
      <c r="AI466">
        <f t="shared" si="369"/>
        <v>0.41650000000000098</v>
      </c>
      <c r="AJ466">
        <f t="shared" si="343"/>
        <v>195.51820066105648</v>
      </c>
      <c r="AK466">
        <f t="shared" si="344"/>
        <v>344.48179933894352</v>
      </c>
      <c r="AL466">
        <f t="shared" si="345"/>
        <v>15.51820066105655</v>
      </c>
      <c r="AM466">
        <f t="shared" si="346"/>
        <v>164.48179933894346</v>
      </c>
      <c r="AN466">
        <f t="shared" si="370"/>
        <v>3</v>
      </c>
      <c r="AO466">
        <f t="shared" si="371"/>
        <v>4</v>
      </c>
      <c r="AP466">
        <f t="shared" si="372"/>
        <v>1</v>
      </c>
      <c r="AQ466">
        <f t="shared" si="373"/>
        <v>2</v>
      </c>
      <c r="AR466">
        <f t="shared" si="374"/>
        <v>3412</v>
      </c>
      <c r="AS466" t="str">
        <f t="shared" si="375"/>
        <v/>
      </c>
      <c r="AT466" t="str">
        <f t="shared" si="376"/>
        <v/>
      </c>
      <c r="AU466" t="str">
        <f t="shared" si="377"/>
        <v/>
      </c>
      <c r="AV466" t="str">
        <f t="shared" si="378"/>
        <v/>
      </c>
      <c r="AW466" t="str">
        <f t="shared" si="347"/>
        <v/>
      </c>
      <c r="BA466">
        <f t="shared" si="331"/>
        <v>69.5</v>
      </c>
      <c r="BB466">
        <f t="shared" si="332"/>
        <v>-8.25</v>
      </c>
      <c r="BC466">
        <f t="shared" si="333"/>
        <v>71</v>
      </c>
      <c r="BD466">
        <f t="shared" si="334"/>
        <v>-7.8334999999999999</v>
      </c>
      <c r="BE466">
        <f t="shared" si="335"/>
        <v>69.5</v>
      </c>
      <c r="BF466">
        <f t="shared" si="336"/>
        <v>-7.4169999999999998</v>
      </c>
      <c r="BG466">
        <f t="shared" si="337"/>
        <v>68</v>
      </c>
      <c r="BH466">
        <f t="shared" si="338"/>
        <v>-7.8334999999999999</v>
      </c>
      <c r="BI466">
        <f t="shared" si="339"/>
        <v>0.83300000000000018</v>
      </c>
      <c r="BJ466">
        <f t="shared" si="340"/>
        <v>3</v>
      </c>
      <c r="BK466">
        <f t="shared" si="341"/>
        <v>3.6014405762304915</v>
      </c>
      <c r="BL466">
        <f t="shared" si="342"/>
        <v>0.83300000000000018</v>
      </c>
      <c r="BM466" s="1">
        <v>3.8095238095238071</v>
      </c>
    </row>
    <row r="467" spans="1:65">
      <c r="A467" s="16" t="s">
        <v>3891</v>
      </c>
      <c r="E467"/>
      <c r="F467" s="17">
        <f t="shared" si="348"/>
        <v>2753</v>
      </c>
      <c r="G467" s="3">
        <f t="shared" si="349"/>
        <v>2</v>
      </c>
      <c r="H467" s="4">
        <f t="shared" si="350"/>
        <v>2817</v>
      </c>
      <c r="I467" s="4">
        <f t="shared" si="351"/>
        <v>2858</v>
      </c>
      <c r="J467" s="4">
        <f t="shared" si="352"/>
        <v>2859</v>
      </c>
      <c r="K467" s="4">
        <f t="shared" si="353"/>
        <v>2818</v>
      </c>
      <c r="L467" s="1">
        <f t="shared" si="354"/>
        <v>0</v>
      </c>
      <c r="M467" s="1">
        <f t="shared" si="355"/>
        <v>0</v>
      </c>
      <c r="N467" s="1">
        <f t="shared" si="356"/>
        <v>0</v>
      </c>
      <c r="O467" s="1">
        <f t="shared" si="357"/>
        <v>0</v>
      </c>
      <c r="P467" s="1">
        <f t="shared" si="358"/>
        <v>0</v>
      </c>
      <c r="Q467" s="1" t="str">
        <f t="shared" si="359"/>
        <v/>
      </c>
      <c r="R467" s="1">
        <f t="shared" si="360"/>
        <v>69.5</v>
      </c>
      <c r="S467" s="1">
        <f t="shared" si="361"/>
        <v>-7.0004999999999997</v>
      </c>
      <c r="T467" s="1">
        <f>VLOOKUP($H467,節点!$E$1:$G$20000,2,FALSE)</f>
        <v>68</v>
      </c>
      <c r="U467" s="1">
        <f>VLOOKUP($H467,節点!$E$1:$G$20000,3,FALSE)</f>
        <v>-7.4169999999999998</v>
      </c>
      <c r="V467" s="1">
        <f>VLOOKUP($I467,節点!$E$1:$G$20000,2,FALSE)</f>
        <v>71</v>
      </c>
      <c r="W467" s="1">
        <f>VLOOKUP($I467,節点!$E$1:$G$20000,3,FALSE)</f>
        <v>-7.4169999999999998</v>
      </c>
      <c r="X467" s="1">
        <f>VLOOKUP($J467,節点!$E$1:$G$20000,2,FALSE)</f>
        <v>71</v>
      </c>
      <c r="Y467" s="1">
        <f>VLOOKUP($J467,節点!$E$1:$G$20000,3,FALSE)</f>
        <v>-6.5839999999999996</v>
      </c>
      <c r="Z467" s="1">
        <f>VLOOKUP($K467,節点!$E$1:$G$20000,2,FALSE)</f>
        <v>68</v>
      </c>
      <c r="AA467" s="1">
        <f>VLOOKUP($K467,節点!$E$1:$G$20000,3,FALSE)</f>
        <v>-6.5839999999999996</v>
      </c>
      <c r="AB467">
        <f t="shared" si="362"/>
        <v>-1.5</v>
      </c>
      <c r="AC467">
        <f t="shared" si="363"/>
        <v>-0.41650000000000009</v>
      </c>
      <c r="AD467">
        <f t="shared" si="364"/>
        <v>1.5</v>
      </c>
      <c r="AE467">
        <f t="shared" si="365"/>
        <v>-0.41650000000000009</v>
      </c>
      <c r="AF467">
        <f t="shared" si="366"/>
        <v>1.5</v>
      </c>
      <c r="AG467">
        <f t="shared" si="367"/>
        <v>0.41650000000000009</v>
      </c>
      <c r="AH467">
        <f t="shared" si="368"/>
        <v>-1.5</v>
      </c>
      <c r="AI467">
        <f t="shared" si="369"/>
        <v>0.41650000000000009</v>
      </c>
      <c r="AJ467">
        <f t="shared" si="343"/>
        <v>195.51820066105651</v>
      </c>
      <c r="AK467">
        <f t="shared" si="344"/>
        <v>344.48179933894346</v>
      </c>
      <c r="AL467">
        <f t="shared" si="345"/>
        <v>15.518200661056518</v>
      </c>
      <c r="AM467">
        <f t="shared" si="346"/>
        <v>164.48179933894349</v>
      </c>
      <c r="AN467">
        <f t="shared" si="370"/>
        <v>3</v>
      </c>
      <c r="AO467">
        <f t="shared" si="371"/>
        <v>4</v>
      </c>
      <c r="AP467">
        <f t="shared" si="372"/>
        <v>1</v>
      </c>
      <c r="AQ467">
        <f t="shared" si="373"/>
        <v>2</v>
      </c>
      <c r="AR467">
        <f t="shared" si="374"/>
        <v>3412</v>
      </c>
      <c r="AS467" t="str">
        <f t="shared" si="375"/>
        <v/>
      </c>
      <c r="AT467" t="str">
        <f t="shared" si="376"/>
        <v/>
      </c>
      <c r="AU467" t="str">
        <f t="shared" si="377"/>
        <v/>
      </c>
      <c r="AV467" t="str">
        <f t="shared" si="378"/>
        <v/>
      </c>
      <c r="AW467" t="str">
        <f t="shared" si="347"/>
        <v/>
      </c>
      <c r="BA467">
        <f t="shared" si="331"/>
        <v>69.5</v>
      </c>
      <c r="BB467">
        <f t="shared" si="332"/>
        <v>-7.4169999999999998</v>
      </c>
      <c r="BC467">
        <f t="shared" si="333"/>
        <v>71</v>
      </c>
      <c r="BD467">
        <f t="shared" si="334"/>
        <v>-7.0004999999999997</v>
      </c>
      <c r="BE467">
        <f t="shared" si="335"/>
        <v>69.5</v>
      </c>
      <c r="BF467">
        <f t="shared" si="336"/>
        <v>-6.5839999999999996</v>
      </c>
      <c r="BG467">
        <f t="shared" si="337"/>
        <v>68</v>
      </c>
      <c r="BH467">
        <f t="shared" si="338"/>
        <v>-7.0004999999999997</v>
      </c>
      <c r="BI467">
        <f t="shared" si="339"/>
        <v>0.83300000000000018</v>
      </c>
      <c r="BJ467">
        <f t="shared" si="340"/>
        <v>3</v>
      </c>
      <c r="BK467">
        <f t="shared" si="341"/>
        <v>3.6014405762304915</v>
      </c>
      <c r="BL467">
        <f t="shared" si="342"/>
        <v>0.83300000000000018</v>
      </c>
      <c r="BM467" s="1">
        <v>3.8095238095238071</v>
      </c>
    </row>
    <row r="468" spans="1:65">
      <c r="A468" s="16" t="s">
        <v>3892</v>
      </c>
      <c r="E468"/>
      <c r="F468" s="17">
        <f t="shared" si="348"/>
        <v>2754</v>
      </c>
      <c r="G468" s="3">
        <f t="shared" si="349"/>
        <v>2</v>
      </c>
      <c r="H468" s="4">
        <f t="shared" si="350"/>
        <v>2818</v>
      </c>
      <c r="I468" s="4">
        <f t="shared" si="351"/>
        <v>2859</v>
      </c>
      <c r="J468" s="4">
        <f t="shared" si="352"/>
        <v>2860</v>
      </c>
      <c r="K468" s="4">
        <f t="shared" si="353"/>
        <v>2819</v>
      </c>
      <c r="L468" s="1">
        <f t="shared" si="354"/>
        <v>0</v>
      </c>
      <c r="M468" s="1">
        <f t="shared" si="355"/>
        <v>0</v>
      </c>
      <c r="N468" s="1">
        <f t="shared" si="356"/>
        <v>0</v>
      </c>
      <c r="O468" s="1">
        <f t="shared" si="357"/>
        <v>0</v>
      </c>
      <c r="P468" s="1">
        <f t="shared" si="358"/>
        <v>0</v>
      </c>
      <c r="Q468" s="1" t="str">
        <f t="shared" si="359"/>
        <v/>
      </c>
      <c r="R468" s="1">
        <f t="shared" si="360"/>
        <v>69.5</v>
      </c>
      <c r="S468" s="1">
        <f t="shared" si="361"/>
        <v>-6.1669999999999998</v>
      </c>
      <c r="T468" s="1">
        <f>VLOOKUP($H468,節点!$E$1:$G$20000,2,FALSE)</f>
        <v>68</v>
      </c>
      <c r="U468" s="1">
        <f>VLOOKUP($H468,節点!$E$1:$G$20000,3,FALSE)</f>
        <v>-6.5839999999999996</v>
      </c>
      <c r="V468" s="1">
        <f>VLOOKUP($I468,節点!$E$1:$G$20000,2,FALSE)</f>
        <v>71</v>
      </c>
      <c r="W468" s="1">
        <f>VLOOKUP($I468,節点!$E$1:$G$20000,3,FALSE)</f>
        <v>-6.5839999999999996</v>
      </c>
      <c r="X468" s="1">
        <f>VLOOKUP($J468,節点!$E$1:$G$20000,2,FALSE)</f>
        <v>71</v>
      </c>
      <c r="Y468" s="1">
        <f>VLOOKUP($J468,節点!$E$1:$G$20000,3,FALSE)</f>
        <v>-5.75</v>
      </c>
      <c r="Z468" s="1">
        <f>VLOOKUP($K468,節点!$E$1:$G$20000,2,FALSE)</f>
        <v>68</v>
      </c>
      <c r="AA468" s="1">
        <f>VLOOKUP($K468,節点!$E$1:$G$20000,3,FALSE)</f>
        <v>-5.75</v>
      </c>
      <c r="AB468">
        <f t="shared" si="362"/>
        <v>-1.5</v>
      </c>
      <c r="AC468">
        <f t="shared" si="363"/>
        <v>-0.41699999999999982</v>
      </c>
      <c r="AD468">
        <f t="shared" si="364"/>
        <v>1.5</v>
      </c>
      <c r="AE468">
        <f t="shared" si="365"/>
        <v>-0.41699999999999982</v>
      </c>
      <c r="AF468">
        <f t="shared" si="366"/>
        <v>1.5</v>
      </c>
      <c r="AG468">
        <f t="shared" si="367"/>
        <v>0.41699999999999982</v>
      </c>
      <c r="AH468">
        <f t="shared" si="368"/>
        <v>-1.5</v>
      </c>
      <c r="AI468">
        <f t="shared" si="369"/>
        <v>0.41699999999999982</v>
      </c>
      <c r="AJ468">
        <f t="shared" si="343"/>
        <v>195.53593065197865</v>
      </c>
      <c r="AK468">
        <f t="shared" si="344"/>
        <v>344.46406934802133</v>
      </c>
      <c r="AL468">
        <f t="shared" si="345"/>
        <v>15.535930651978658</v>
      </c>
      <c r="AM468">
        <f t="shared" si="346"/>
        <v>164.46406934802135</v>
      </c>
      <c r="AN468">
        <f t="shared" si="370"/>
        <v>3</v>
      </c>
      <c r="AO468">
        <f t="shared" si="371"/>
        <v>4</v>
      </c>
      <c r="AP468">
        <f t="shared" si="372"/>
        <v>1</v>
      </c>
      <c r="AQ468">
        <f t="shared" si="373"/>
        <v>2</v>
      </c>
      <c r="AR468">
        <f t="shared" si="374"/>
        <v>3412</v>
      </c>
      <c r="AS468" t="str">
        <f t="shared" si="375"/>
        <v/>
      </c>
      <c r="AT468" t="str">
        <f t="shared" si="376"/>
        <v/>
      </c>
      <c r="AU468" t="str">
        <f t="shared" si="377"/>
        <v/>
      </c>
      <c r="AV468" t="str">
        <f t="shared" si="378"/>
        <v/>
      </c>
      <c r="AW468" t="str">
        <f t="shared" si="347"/>
        <v/>
      </c>
      <c r="BA468">
        <f t="shared" si="331"/>
        <v>69.5</v>
      </c>
      <c r="BB468">
        <f t="shared" si="332"/>
        <v>-6.5839999999999996</v>
      </c>
      <c r="BC468">
        <f t="shared" si="333"/>
        <v>71</v>
      </c>
      <c r="BD468">
        <f t="shared" si="334"/>
        <v>-6.1669999999999998</v>
      </c>
      <c r="BE468">
        <f t="shared" si="335"/>
        <v>69.5</v>
      </c>
      <c r="BF468">
        <f t="shared" si="336"/>
        <v>-5.75</v>
      </c>
      <c r="BG468">
        <f t="shared" si="337"/>
        <v>68</v>
      </c>
      <c r="BH468">
        <f t="shared" si="338"/>
        <v>-6.1669999999999998</v>
      </c>
      <c r="BI468">
        <f t="shared" si="339"/>
        <v>0.83399999999999963</v>
      </c>
      <c r="BJ468">
        <f t="shared" si="340"/>
        <v>3</v>
      </c>
      <c r="BK468">
        <f t="shared" si="341"/>
        <v>3.597122302158275</v>
      </c>
      <c r="BL468">
        <f t="shared" si="342"/>
        <v>0.83399999999999963</v>
      </c>
      <c r="BM468" s="1">
        <v>3.8095238095238071</v>
      </c>
    </row>
    <row r="469" spans="1:65">
      <c r="A469" s="16" t="s">
        <v>3893</v>
      </c>
      <c r="E469"/>
      <c r="F469" s="17">
        <f t="shared" si="348"/>
        <v>2755</v>
      </c>
      <c r="G469" s="3">
        <f t="shared" si="349"/>
        <v>2</v>
      </c>
      <c r="H469" s="4">
        <f t="shared" si="350"/>
        <v>2819</v>
      </c>
      <c r="I469" s="4">
        <f t="shared" si="351"/>
        <v>2860</v>
      </c>
      <c r="J469" s="4">
        <f t="shared" si="352"/>
        <v>2861</v>
      </c>
      <c r="K469" s="4">
        <f t="shared" si="353"/>
        <v>2820</v>
      </c>
      <c r="L469" s="1">
        <f t="shared" si="354"/>
        <v>0</v>
      </c>
      <c r="M469" s="1">
        <f t="shared" si="355"/>
        <v>0</v>
      </c>
      <c r="N469" s="1">
        <f t="shared" si="356"/>
        <v>0</v>
      </c>
      <c r="O469" s="1">
        <f t="shared" si="357"/>
        <v>0</v>
      </c>
      <c r="P469" s="1">
        <f t="shared" si="358"/>
        <v>0</v>
      </c>
      <c r="Q469" s="1" t="str">
        <f t="shared" si="359"/>
        <v/>
      </c>
      <c r="R469" s="1">
        <f t="shared" si="360"/>
        <v>69.5</v>
      </c>
      <c r="S469" s="1">
        <f t="shared" si="361"/>
        <v>-5.375</v>
      </c>
      <c r="T469" s="1">
        <f>VLOOKUP($H469,節点!$E$1:$G$20000,2,FALSE)</f>
        <v>68</v>
      </c>
      <c r="U469" s="1">
        <f>VLOOKUP($H469,節点!$E$1:$G$20000,3,FALSE)</f>
        <v>-5.75</v>
      </c>
      <c r="V469" s="1">
        <f>VLOOKUP($I469,節点!$E$1:$G$20000,2,FALSE)</f>
        <v>71</v>
      </c>
      <c r="W469" s="1">
        <f>VLOOKUP($I469,節点!$E$1:$G$20000,3,FALSE)</f>
        <v>-5.75</v>
      </c>
      <c r="X469" s="1">
        <f>VLOOKUP($J469,節点!$E$1:$G$20000,2,FALSE)</f>
        <v>71</v>
      </c>
      <c r="Y469" s="1">
        <f>VLOOKUP($J469,節点!$E$1:$G$20000,3,FALSE)</f>
        <v>-5</v>
      </c>
      <c r="Z469" s="1">
        <f>VLOOKUP($K469,節点!$E$1:$G$20000,2,FALSE)</f>
        <v>68</v>
      </c>
      <c r="AA469" s="1">
        <f>VLOOKUP($K469,節点!$E$1:$G$20000,3,FALSE)</f>
        <v>-5</v>
      </c>
      <c r="AB469">
        <f t="shared" si="362"/>
        <v>-1.5</v>
      </c>
      <c r="AC469">
        <f t="shared" si="363"/>
        <v>-0.375</v>
      </c>
      <c r="AD469">
        <f t="shared" si="364"/>
        <v>1.5</v>
      </c>
      <c r="AE469">
        <f t="shared" si="365"/>
        <v>-0.375</v>
      </c>
      <c r="AF469">
        <f t="shared" si="366"/>
        <v>1.5</v>
      </c>
      <c r="AG469">
        <f t="shared" si="367"/>
        <v>0.375</v>
      </c>
      <c r="AH469">
        <f t="shared" si="368"/>
        <v>-1.5</v>
      </c>
      <c r="AI469">
        <f t="shared" si="369"/>
        <v>0.375</v>
      </c>
      <c r="AJ469">
        <f t="shared" si="343"/>
        <v>194.03624346792648</v>
      </c>
      <c r="AK469">
        <f t="shared" si="344"/>
        <v>345.96375653207355</v>
      </c>
      <c r="AL469">
        <f t="shared" si="345"/>
        <v>14.036243467926479</v>
      </c>
      <c r="AM469">
        <f t="shared" si="346"/>
        <v>165.96375653207352</v>
      </c>
      <c r="AN469">
        <f t="shared" si="370"/>
        <v>3</v>
      </c>
      <c r="AO469">
        <f t="shared" si="371"/>
        <v>4</v>
      </c>
      <c r="AP469">
        <f t="shared" si="372"/>
        <v>1</v>
      </c>
      <c r="AQ469">
        <f t="shared" si="373"/>
        <v>2</v>
      </c>
      <c r="AR469">
        <f t="shared" si="374"/>
        <v>3412</v>
      </c>
      <c r="AS469" t="str">
        <f t="shared" si="375"/>
        <v/>
      </c>
      <c r="AT469" t="str">
        <f t="shared" si="376"/>
        <v/>
      </c>
      <c r="AU469" t="str">
        <f t="shared" si="377"/>
        <v/>
      </c>
      <c r="AV469" t="str">
        <f t="shared" si="378"/>
        <v/>
      </c>
      <c r="AW469" t="str">
        <f t="shared" si="347"/>
        <v/>
      </c>
      <c r="BA469">
        <f t="shared" si="331"/>
        <v>69.5</v>
      </c>
      <c r="BB469">
        <f t="shared" si="332"/>
        <v>-5.75</v>
      </c>
      <c r="BC469">
        <f t="shared" si="333"/>
        <v>71</v>
      </c>
      <c r="BD469">
        <f t="shared" si="334"/>
        <v>-5.375</v>
      </c>
      <c r="BE469">
        <f t="shared" si="335"/>
        <v>69.5</v>
      </c>
      <c r="BF469">
        <f t="shared" si="336"/>
        <v>-5</v>
      </c>
      <c r="BG469">
        <f t="shared" si="337"/>
        <v>68</v>
      </c>
      <c r="BH469">
        <f t="shared" si="338"/>
        <v>-5.375</v>
      </c>
      <c r="BI469">
        <f t="shared" si="339"/>
        <v>0.75</v>
      </c>
      <c r="BJ469">
        <f t="shared" si="340"/>
        <v>3</v>
      </c>
      <c r="BK469">
        <f t="shared" si="341"/>
        <v>4</v>
      </c>
      <c r="BL469">
        <f t="shared" si="342"/>
        <v>0.75</v>
      </c>
      <c r="BM469" s="1">
        <v>3.8095238095238071</v>
      </c>
    </row>
    <row r="470" spans="1:65">
      <c r="A470" s="16" t="s">
        <v>3894</v>
      </c>
      <c r="E470"/>
      <c r="F470" s="17">
        <f t="shared" si="348"/>
        <v>2756</v>
      </c>
      <c r="G470" s="3">
        <f t="shared" si="349"/>
        <v>2</v>
      </c>
      <c r="H470" s="4">
        <f t="shared" si="350"/>
        <v>2820</v>
      </c>
      <c r="I470" s="4">
        <f t="shared" si="351"/>
        <v>2861</v>
      </c>
      <c r="J470" s="4">
        <f t="shared" si="352"/>
        <v>2862</v>
      </c>
      <c r="K470" s="4">
        <f t="shared" si="353"/>
        <v>2821</v>
      </c>
      <c r="L470" s="1">
        <f t="shared" si="354"/>
        <v>0</v>
      </c>
      <c r="M470" s="1">
        <f t="shared" si="355"/>
        <v>0</v>
      </c>
      <c r="N470" s="1">
        <f t="shared" si="356"/>
        <v>0</v>
      </c>
      <c r="O470" s="1">
        <f t="shared" si="357"/>
        <v>0</v>
      </c>
      <c r="P470" s="1">
        <f t="shared" si="358"/>
        <v>0</v>
      </c>
      <c r="Q470" s="1" t="str">
        <f t="shared" si="359"/>
        <v/>
      </c>
      <c r="R470" s="1">
        <f t="shared" si="360"/>
        <v>69.5</v>
      </c>
      <c r="S470" s="1">
        <f t="shared" si="361"/>
        <v>-4.375</v>
      </c>
      <c r="T470" s="1">
        <f>VLOOKUP($H470,節点!$E$1:$G$20000,2,FALSE)</f>
        <v>68</v>
      </c>
      <c r="U470" s="1">
        <f>VLOOKUP($H470,節点!$E$1:$G$20000,3,FALSE)</f>
        <v>-5</v>
      </c>
      <c r="V470" s="1">
        <f>VLOOKUP($I470,節点!$E$1:$G$20000,2,FALSE)</f>
        <v>71</v>
      </c>
      <c r="W470" s="1">
        <f>VLOOKUP($I470,節点!$E$1:$G$20000,3,FALSE)</f>
        <v>-5</v>
      </c>
      <c r="X470" s="1">
        <f>VLOOKUP($J470,節点!$E$1:$G$20000,2,FALSE)</f>
        <v>71</v>
      </c>
      <c r="Y470" s="1">
        <f>VLOOKUP($J470,節点!$E$1:$G$20000,3,FALSE)</f>
        <v>-3.75</v>
      </c>
      <c r="Z470" s="1">
        <f>VLOOKUP($K470,節点!$E$1:$G$20000,2,FALSE)</f>
        <v>68</v>
      </c>
      <c r="AA470" s="1">
        <f>VLOOKUP($K470,節点!$E$1:$G$20000,3,FALSE)</f>
        <v>-3.75</v>
      </c>
      <c r="AB470">
        <f t="shared" si="362"/>
        <v>-1.5</v>
      </c>
      <c r="AC470">
        <f t="shared" si="363"/>
        <v>-0.625</v>
      </c>
      <c r="AD470">
        <f t="shared" si="364"/>
        <v>1.5</v>
      </c>
      <c r="AE470">
        <f t="shared" si="365"/>
        <v>-0.625</v>
      </c>
      <c r="AF470">
        <f t="shared" si="366"/>
        <v>1.5</v>
      </c>
      <c r="AG470">
        <f t="shared" si="367"/>
        <v>0.625</v>
      </c>
      <c r="AH470">
        <f t="shared" si="368"/>
        <v>-1.5</v>
      </c>
      <c r="AI470">
        <f t="shared" si="369"/>
        <v>0.625</v>
      </c>
      <c r="AJ470">
        <f t="shared" si="343"/>
        <v>202.61986494804043</v>
      </c>
      <c r="AK470">
        <f t="shared" si="344"/>
        <v>337.38013505195954</v>
      </c>
      <c r="AL470">
        <f t="shared" si="345"/>
        <v>22.61986494804043</v>
      </c>
      <c r="AM470">
        <f t="shared" si="346"/>
        <v>157.38013505195957</v>
      </c>
      <c r="AN470">
        <f t="shared" si="370"/>
        <v>3</v>
      </c>
      <c r="AO470">
        <f t="shared" si="371"/>
        <v>4</v>
      </c>
      <c r="AP470">
        <f t="shared" si="372"/>
        <v>1</v>
      </c>
      <c r="AQ470">
        <f t="shared" si="373"/>
        <v>2</v>
      </c>
      <c r="AR470">
        <f t="shared" si="374"/>
        <v>3412</v>
      </c>
      <c r="AS470" t="str">
        <f t="shared" si="375"/>
        <v/>
      </c>
      <c r="AT470" t="str">
        <f t="shared" si="376"/>
        <v/>
      </c>
      <c r="AU470" t="str">
        <f t="shared" si="377"/>
        <v/>
      </c>
      <c r="AV470" t="str">
        <f t="shared" si="378"/>
        <v/>
      </c>
      <c r="AW470" t="str">
        <f t="shared" si="347"/>
        <v/>
      </c>
      <c r="BA470">
        <f t="shared" ref="BA470:BA533" si="379">(T470+V470)/2</f>
        <v>69.5</v>
      </c>
      <c r="BB470">
        <f t="shared" ref="BB470:BB533" si="380">(U470+W470)/2</f>
        <v>-5</v>
      </c>
      <c r="BC470">
        <f t="shared" ref="BC470:BC533" si="381">(V470+X470)/2</f>
        <v>71</v>
      </c>
      <c r="BD470">
        <f t="shared" ref="BD470:BD533" si="382">(W470+Y470)/2</f>
        <v>-4.375</v>
      </c>
      <c r="BE470">
        <f t="shared" ref="BE470:BE533" si="383">(X470+Z470)/2</f>
        <v>69.5</v>
      </c>
      <c r="BF470">
        <f t="shared" ref="BF470:BF533" si="384">(Y470+AA470)/2</f>
        <v>-3.75</v>
      </c>
      <c r="BG470">
        <f t="shared" ref="BG470:BG533" si="385">(Z470+T470)/2</f>
        <v>68</v>
      </c>
      <c r="BH470">
        <f t="shared" ref="BH470:BH533" si="386">(AA470+U470)/2</f>
        <v>-4.375</v>
      </c>
      <c r="BI470">
        <f t="shared" ref="BI470:BI533" si="387">SQRT((BE470-BA470)^2+(BF470-BB470)^2)</f>
        <v>1.25</v>
      </c>
      <c r="BJ470">
        <f t="shared" ref="BJ470:BJ533" si="388">SQRT((BG470-BC470)^2+(BH470-BD470)^2)</f>
        <v>3</v>
      </c>
      <c r="BK470">
        <f t="shared" ref="BK470:BK533" si="389">MAX(BI470/BJ470,BJ470/BI470)</f>
        <v>2.4</v>
      </c>
      <c r="BL470">
        <f t="shared" ref="BL470:BL533" si="390">MIN(BI470,BJ470)</f>
        <v>1.25</v>
      </c>
      <c r="BM470" s="1">
        <v>3.8095238095238071</v>
      </c>
    </row>
    <row r="471" spans="1:65">
      <c r="A471" s="16" t="s">
        <v>3895</v>
      </c>
      <c r="E471"/>
      <c r="F471" s="17">
        <f t="shared" si="348"/>
        <v>2757</v>
      </c>
      <c r="G471" s="3">
        <f t="shared" si="349"/>
        <v>2</v>
      </c>
      <c r="H471" s="4">
        <f t="shared" si="350"/>
        <v>2821</v>
      </c>
      <c r="I471" s="4">
        <f t="shared" si="351"/>
        <v>2862</v>
      </c>
      <c r="J471" s="4">
        <f t="shared" si="352"/>
        <v>2863</v>
      </c>
      <c r="K471" s="4">
        <f t="shared" si="353"/>
        <v>2822</v>
      </c>
      <c r="L471" s="1">
        <f t="shared" si="354"/>
        <v>0</v>
      </c>
      <c r="M471" s="1">
        <f t="shared" si="355"/>
        <v>0</v>
      </c>
      <c r="N471" s="1">
        <f t="shared" si="356"/>
        <v>0</v>
      </c>
      <c r="O471" s="1">
        <f t="shared" si="357"/>
        <v>0</v>
      </c>
      <c r="P471" s="1">
        <f t="shared" si="358"/>
        <v>0</v>
      </c>
      <c r="Q471" s="1" t="str">
        <f t="shared" si="359"/>
        <v/>
      </c>
      <c r="R471" s="1">
        <f t="shared" si="360"/>
        <v>69.5</v>
      </c>
      <c r="S471" s="1">
        <f t="shared" si="361"/>
        <v>-3.125</v>
      </c>
      <c r="T471" s="1">
        <f>VLOOKUP($H471,節点!$E$1:$G$20000,2,FALSE)</f>
        <v>68</v>
      </c>
      <c r="U471" s="1">
        <f>VLOOKUP($H471,節点!$E$1:$G$20000,3,FALSE)</f>
        <v>-3.75</v>
      </c>
      <c r="V471" s="1">
        <f>VLOOKUP($I471,節点!$E$1:$G$20000,2,FALSE)</f>
        <v>71</v>
      </c>
      <c r="W471" s="1">
        <f>VLOOKUP($I471,節点!$E$1:$G$20000,3,FALSE)</f>
        <v>-3.75</v>
      </c>
      <c r="X471" s="1">
        <f>VLOOKUP($J471,節点!$E$1:$G$20000,2,FALSE)</f>
        <v>71</v>
      </c>
      <c r="Y471" s="1">
        <f>VLOOKUP($J471,節点!$E$1:$G$20000,3,FALSE)</f>
        <v>-2.5</v>
      </c>
      <c r="Z471" s="1">
        <f>VLOOKUP($K471,節点!$E$1:$G$20000,2,FALSE)</f>
        <v>68</v>
      </c>
      <c r="AA471" s="1">
        <f>VLOOKUP($K471,節点!$E$1:$G$20000,3,FALSE)</f>
        <v>-2.5</v>
      </c>
      <c r="AB471">
        <f t="shared" si="362"/>
        <v>-1.5</v>
      </c>
      <c r="AC471">
        <f t="shared" si="363"/>
        <v>-0.625</v>
      </c>
      <c r="AD471">
        <f t="shared" si="364"/>
        <v>1.5</v>
      </c>
      <c r="AE471">
        <f t="shared" si="365"/>
        <v>-0.625</v>
      </c>
      <c r="AF471">
        <f t="shared" si="366"/>
        <v>1.5</v>
      </c>
      <c r="AG471">
        <f t="shared" si="367"/>
        <v>0.625</v>
      </c>
      <c r="AH471">
        <f t="shared" si="368"/>
        <v>-1.5</v>
      </c>
      <c r="AI471">
        <f t="shared" si="369"/>
        <v>0.625</v>
      </c>
      <c r="AJ471">
        <f t="shared" si="343"/>
        <v>202.61986494804043</v>
      </c>
      <c r="AK471">
        <f t="shared" si="344"/>
        <v>337.38013505195954</v>
      </c>
      <c r="AL471">
        <f t="shared" si="345"/>
        <v>22.61986494804043</v>
      </c>
      <c r="AM471">
        <f t="shared" si="346"/>
        <v>157.38013505195957</v>
      </c>
      <c r="AN471">
        <f t="shared" si="370"/>
        <v>3</v>
      </c>
      <c r="AO471">
        <f t="shared" si="371"/>
        <v>4</v>
      </c>
      <c r="AP471">
        <f t="shared" si="372"/>
        <v>1</v>
      </c>
      <c r="AQ471">
        <f t="shared" si="373"/>
        <v>2</v>
      </c>
      <c r="AR471">
        <f t="shared" si="374"/>
        <v>3412</v>
      </c>
      <c r="AS471" t="str">
        <f t="shared" si="375"/>
        <v/>
      </c>
      <c r="AT471" t="str">
        <f t="shared" si="376"/>
        <v/>
      </c>
      <c r="AU471" t="str">
        <f t="shared" si="377"/>
        <v/>
      </c>
      <c r="AV471" t="str">
        <f t="shared" si="378"/>
        <v/>
      </c>
      <c r="AW471" t="str">
        <f t="shared" si="347"/>
        <v/>
      </c>
      <c r="BA471">
        <f t="shared" si="379"/>
        <v>69.5</v>
      </c>
      <c r="BB471">
        <f t="shared" si="380"/>
        <v>-3.75</v>
      </c>
      <c r="BC471">
        <f t="shared" si="381"/>
        <v>71</v>
      </c>
      <c r="BD471">
        <f t="shared" si="382"/>
        <v>-3.125</v>
      </c>
      <c r="BE471">
        <f t="shared" si="383"/>
        <v>69.5</v>
      </c>
      <c r="BF471">
        <f t="shared" si="384"/>
        <v>-2.5</v>
      </c>
      <c r="BG471">
        <f t="shared" si="385"/>
        <v>68</v>
      </c>
      <c r="BH471">
        <f t="shared" si="386"/>
        <v>-3.125</v>
      </c>
      <c r="BI471">
        <f t="shared" si="387"/>
        <v>1.25</v>
      </c>
      <c r="BJ471">
        <f t="shared" si="388"/>
        <v>3</v>
      </c>
      <c r="BK471">
        <f t="shared" si="389"/>
        <v>2.4</v>
      </c>
      <c r="BL471">
        <f t="shared" si="390"/>
        <v>1.25</v>
      </c>
      <c r="BM471" s="1">
        <v>3.8095238095238071</v>
      </c>
    </row>
    <row r="472" spans="1:65">
      <c r="A472" s="16" t="s">
        <v>3896</v>
      </c>
      <c r="E472"/>
      <c r="F472" s="17">
        <f t="shared" si="348"/>
        <v>2758</v>
      </c>
      <c r="G472" s="3">
        <f t="shared" si="349"/>
        <v>2</v>
      </c>
      <c r="H472" s="4">
        <f t="shared" si="350"/>
        <v>2822</v>
      </c>
      <c r="I472" s="4">
        <f t="shared" si="351"/>
        <v>2863</v>
      </c>
      <c r="J472" s="4">
        <f t="shared" si="352"/>
        <v>2864</v>
      </c>
      <c r="K472" s="4">
        <f t="shared" si="353"/>
        <v>2823</v>
      </c>
      <c r="L472" s="1">
        <f t="shared" si="354"/>
        <v>0</v>
      </c>
      <c r="M472" s="1">
        <f t="shared" si="355"/>
        <v>0</v>
      </c>
      <c r="N472" s="1">
        <f t="shared" si="356"/>
        <v>0</v>
      </c>
      <c r="O472" s="1">
        <f t="shared" si="357"/>
        <v>0</v>
      </c>
      <c r="P472" s="1">
        <f t="shared" si="358"/>
        <v>0</v>
      </c>
      <c r="Q472" s="1" t="str">
        <f t="shared" si="359"/>
        <v/>
      </c>
      <c r="R472" s="1">
        <f t="shared" si="360"/>
        <v>69.5</v>
      </c>
      <c r="S472" s="1">
        <f t="shared" si="361"/>
        <v>-1.875</v>
      </c>
      <c r="T472" s="1">
        <f>VLOOKUP($H472,節点!$E$1:$G$20000,2,FALSE)</f>
        <v>68</v>
      </c>
      <c r="U472" s="1">
        <f>VLOOKUP($H472,節点!$E$1:$G$20000,3,FALSE)</f>
        <v>-2.5</v>
      </c>
      <c r="V472" s="1">
        <f>VLOOKUP($I472,節点!$E$1:$G$20000,2,FALSE)</f>
        <v>71</v>
      </c>
      <c r="W472" s="1">
        <f>VLOOKUP($I472,節点!$E$1:$G$20000,3,FALSE)</f>
        <v>-2.5</v>
      </c>
      <c r="X472" s="1">
        <f>VLOOKUP($J472,節点!$E$1:$G$20000,2,FALSE)</f>
        <v>71</v>
      </c>
      <c r="Y472" s="1">
        <f>VLOOKUP($J472,節点!$E$1:$G$20000,3,FALSE)</f>
        <v>-1.25</v>
      </c>
      <c r="Z472" s="1">
        <f>VLOOKUP($K472,節点!$E$1:$G$20000,2,FALSE)</f>
        <v>68</v>
      </c>
      <c r="AA472" s="1">
        <f>VLOOKUP($K472,節点!$E$1:$G$20000,3,FALSE)</f>
        <v>-1.25</v>
      </c>
      <c r="AB472">
        <f t="shared" si="362"/>
        <v>-1.5</v>
      </c>
      <c r="AC472">
        <f t="shared" si="363"/>
        <v>-0.625</v>
      </c>
      <c r="AD472">
        <f t="shared" si="364"/>
        <v>1.5</v>
      </c>
      <c r="AE472">
        <f t="shared" si="365"/>
        <v>-0.625</v>
      </c>
      <c r="AF472">
        <f t="shared" si="366"/>
        <v>1.5</v>
      </c>
      <c r="AG472">
        <f t="shared" si="367"/>
        <v>0.625</v>
      </c>
      <c r="AH472">
        <f t="shared" si="368"/>
        <v>-1.5</v>
      </c>
      <c r="AI472">
        <f t="shared" si="369"/>
        <v>0.625</v>
      </c>
      <c r="AJ472">
        <f t="shared" si="343"/>
        <v>202.61986494804043</v>
      </c>
      <c r="AK472">
        <f t="shared" si="344"/>
        <v>337.38013505195954</v>
      </c>
      <c r="AL472">
        <f t="shared" si="345"/>
        <v>22.61986494804043</v>
      </c>
      <c r="AM472">
        <f t="shared" si="346"/>
        <v>157.38013505195957</v>
      </c>
      <c r="AN472">
        <f t="shared" si="370"/>
        <v>3</v>
      </c>
      <c r="AO472">
        <f t="shared" si="371"/>
        <v>4</v>
      </c>
      <c r="AP472">
        <f t="shared" si="372"/>
        <v>1</v>
      </c>
      <c r="AQ472">
        <f t="shared" si="373"/>
        <v>2</v>
      </c>
      <c r="AR472">
        <f t="shared" si="374"/>
        <v>3412</v>
      </c>
      <c r="AS472" t="str">
        <f t="shared" si="375"/>
        <v/>
      </c>
      <c r="AT472" t="str">
        <f t="shared" si="376"/>
        <v/>
      </c>
      <c r="AU472" t="str">
        <f t="shared" si="377"/>
        <v/>
      </c>
      <c r="AV472" t="str">
        <f t="shared" si="378"/>
        <v/>
      </c>
      <c r="AW472" t="str">
        <f t="shared" si="347"/>
        <v/>
      </c>
      <c r="BA472">
        <f t="shared" si="379"/>
        <v>69.5</v>
      </c>
      <c r="BB472">
        <f t="shared" si="380"/>
        <v>-2.5</v>
      </c>
      <c r="BC472">
        <f t="shared" si="381"/>
        <v>71</v>
      </c>
      <c r="BD472">
        <f t="shared" si="382"/>
        <v>-1.875</v>
      </c>
      <c r="BE472">
        <f t="shared" si="383"/>
        <v>69.5</v>
      </c>
      <c r="BF472">
        <f t="shared" si="384"/>
        <v>-1.25</v>
      </c>
      <c r="BG472">
        <f t="shared" si="385"/>
        <v>68</v>
      </c>
      <c r="BH472">
        <f t="shared" si="386"/>
        <v>-1.875</v>
      </c>
      <c r="BI472">
        <f t="shared" si="387"/>
        <v>1.25</v>
      </c>
      <c r="BJ472">
        <f t="shared" si="388"/>
        <v>3</v>
      </c>
      <c r="BK472">
        <f t="shared" si="389"/>
        <v>2.4</v>
      </c>
      <c r="BL472">
        <f t="shared" si="390"/>
        <v>1.25</v>
      </c>
      <c r="BM472" s="1">
        <v>3.8095238095238071</v>
      </c>
    </row>
    <row r="473" spans="1:65">
      <c r="A473" s="16" t="s">
        <v>3897</v>
      </c>
      <c r="E473"/>
      <c r="F473" s="17">
        <f t="shared" si="348"/>
        <v>2759</v>
      </c>
      <c r="G473" s="3">
        <f t="shared" si="349"/>
        <v>2</v>
      </c>
      <c r="H473" s="4">
        <f t="shared" si="350"/>
        <v>2823</v>
      </c>
      <c r="I473" s="4">
        <f t="shared" si="351"/>
        <v>2864</v>
      </c>
      <c r="J473" s="4">
        <f t="shared" si="352"/>
        <v>2865</v>
      </c>
      <c r="K473" s="4">
        <f t="shared" si="353"/>
        <v>2824</v>
      </c>
      <c r="L473" s="1">
        <f t="shared" si="354"/>
        <v>0</v>
      </c>
      <c r="M473" s="1">
        <f t="shared" si="355"/>
        <v>0</v>
      </c>
      <c r="N473" s="1">
        <f t="shared" si="356"/>
        <v>0</v>
      </c>
      <c r="O473" s="1">
        <f t="shared" si="357"/>
        <v>0</v>
      </c>
      <c r="P473" s="1">
        <f t="shared" si="358"/>
        <v>0</v>
      </c>
      <c r="Q473" s="1" t="str">
        <f t="shared" si="359"/>
        <v/>
      </c>
      <c r="R473" s="1">
        <f t="shared" si="360"/>
        <v>69.5</v>
      </c>
      <c r="S473" s="1">
        <f t="shared" si="361"/>
        <v>-0.625</v>
      </c>
      <c r="T473" s="1">
        <f>VLOOKUP($H473,節点!$E$1:$G$20000,2,FALSE)</f>
        <v>68</v>
      </c>
      <c r="U473" s="1">
        <f>VLOOKUP($H473,節点!$E$1:$G$20000,3,FALSE)</f>
        <v>-1.25</v>
      </c>
      <c r="V473" s="1">
        <f>VLOOKUP($I473,節点!$E$1:$G$20000,2,FALSE)</f>
        <v>71</v>
      </c>
      <c r="W473" s="1">
        <f>VLOOKUP($I473,節点!$E$1:$G$20000,3,FALSE)</f>
        <v>-1.25</v>
      </c>
      <c r="X473" s="1">
        <f>VLOOKUP($J473,節点!$E$1:$G$20000,2,FALSE)</f>
        <v>71</v>
      </c>
      <c r="Y473" s="1">
        <f>VLOOKUP($J473,節点!$E$1:$G$20000,3,FALSE)</f>
        <v>0</v>
      </c>
      <c r="Z473" s="1">
        <f>VLOOKUP($K473,節点!$E$1:$G$20000,2,FALSE)</f>
        <v>68</v>
      </c>
      <c r="AA473" s="1">
        <f>VLOOKUP($K473,節点!$E$1:$G$20000,3,FALSE)</f>
        <v>0</v>
      </c>
      <c r="AB473">
        <f t="shared" si="362"/>
        <v>-1.5</v>
      </c>
      <c r="AC473">
        <f t="shared" si="363"/>
        <v>-0.625</v>
      </c>
      <c r="AD473">
        <f t="shared" si="364"/>
        <v>1.5</v>
      </c>
      <c r="AE473">
        <f t="shared" si="365"/>
        <v>-0.625</v>
      </c>
      <c r="AF473">
        <f t="shared" si="366"/>
        <v>1.5</v>
      </c>
      <c r="AG473">
        <f t="shared" si="367"/>
        <v>0.625</v>
      </c>
      <c r="AH473">
        <f t="shared" si="368"/>
        <v>-1.5</v>
      </c>
      <c r="AI473">
        <f t="shared" si="369"/>
        <v>0.625</v>
      </c>
      <c r="AJ473">
        <f t="shared" si="343"/>
        <v>202.61986494804043</v>
      </c>
      <c r="AK473">
        <f t="shared" si="344"/>
        <v>337.38013505195954</v>
      </c>
      <c r="AL473">
        <f t="shared" si="345"/>
        <v>22.61986494804043</v>
      </c>
      <c r="AM473">
        <f t="shared" si="346"/>
        <v>157.38013505195957</v>
      </c>
      <c r="AN473">
        <f t="shared" si="370"/>
        <v>3</v>
      </c>
      <c r="AO473">
        <f t="shared" si="371"/>
        <v>4</v>
      </c>
      <c r="AP473">
        <f t="shared" si="372"/>
        <v>1</v>
      </c>
      <c r="AQ473">
        <f t="shared" si="373"/>
        <v>2</v>
      </c>
      <c r="AR473">
        <f t="shared" si="374"/>
        <v>3412</v>
      </c>
      <c r="AS473" t="str">
        <f t="shared" si="375"/>
        <v/>
      </c>
      <c r="AT473" t="str">
        <f t="shared" si="376"/>
        <v/>
      </c>
      <c r="AU473" t="str">
        <f t="shared" si="377"/>
        <v/>
      </c>
      <c r="AV473" t="str">
        <f t="shared" si="378"/>
        <v/>
      </c>
      <c r="AW473" t="str">
        <f t="shared" si="347"/>
        <v/>
      </c>
      <c r="BA473">
        <f t="shared" si="379"/>
        <v>69.5</v>
      </c>
      <c r="BB473">
        <f t="shared" si="380"/>
        <v>-1.25</v>
      </c>
      <c r="BC473">
        <f t="shared" si="381"/>
        <v>71</v>
      </c>
      <c r="BD473">
        <f t="shared" si="382"/>
        <v>-0.625</v>
      </c>
      <c r="BE473">
        <f t="shared" si="383"/>
        <v>69.5</v>
      </c>
      <c r="BF473">
        <f t="shared" si="384"/>
        <v>0</v>
      </c>
      <c r="BG473">
        <f t="shared" si="385"/>
        <v>68</v>
      </c>
      <c r="BH473">
        <f t="shared" si="386"/>
        <v>-0.625</v>
      </c>
      <c r="BI473">
        <f t="shared" si="387"/>
        <v>1.25</v>
      </c>
      <c r="BJ473">
        <f t="shared" si="388"/>
        <v>3</v>
      </c>
      <c r="BK473">
        <f t="shared" si="389"/>
        <v>2.4</v>
      </c>
      <c r="BL473">
        <f t="shared" si="390"/>
        <v>1.25</v>
      </c>
      <c r="BM473" s="1">
        <v>3.8095238095238071</v>
      </c>
    </row>
    <row r="474" spans="1:65">
      <c r="A474" s="16" t="s">
        <v>3898</v>
      </c>
      <c r="E474"/>
      <c r="F474" s="17">
        <f t="shared" si="348"/>
        <v>2760</v>
      </c>
      <c r="G474" s="3">
        <f t="shared" si="349"/>
        <v>2</v>
      </c>
      <c r="H474" s="4">
        <f t="shared" si="350"/>
        <v>2824</v>
      </c>
      <c r="I474" s="4">
        <f t="shared" si="351"/>
        <v>2865</v>
      </c>
      <c r="J474" s="4">
        <f t="shared" si="352"/>
        <v>2866</v>
      </c>
      <c r="K474" s="4">
        <f t="shared" si="353"/>
        <v>2825</v>
      </c>
      <c r="L474" s="1">
        <f t="shared" si="354"/>
        <v>0</v>
      </c>
      <c r="M474" s="1">
        <f t="shared" si="355"/>
        <v>0</v>
      </c>
      <c r="N474" s="1">
        <f t="shared" si="356"/>
        <v>0</v>
      </c>
      <c r="O474" s="1">
        <f t="shared" si="357"/>
        <v>0</v>
      </c>
      <c r="P474" s="1">
        <f t="shared" si="358"/>
        <v>0</v>
      </c>
      <c r="Q474" s="1" t="str">
        <f t="shared" si="359"/>
        <v/>
      </c>
      <c r="R474" s="1">
        <f t="shared" si="360"/>
        <v>69.5</v>
      </c>
      <c r="S474" s="1">
        <f t="shared" si="361"/>
        <v>0.5</v>
      </c>
      <c r="T474" s="1">
        <f>VLOOKUP($H474,節点!$E$1:$G$20000,2,FALSE)</f>
        <v>68</v>
      </c>
      <c r="U474" s="1">
        <f>VLOOKUP($H474,節点!$E$1:$G$20000,3,FALSE)</f>
        <v>0</v>
      </c>
      <c r="V474" s="1">
        <f>VLOOKUP($I474,節点!$E$1:$G$20000,2,FALSE)</f>
        <v>71</v>
      </c>
      <c r="W474" s="1">
        <f>VLOOKUP($I474,節点!$E$1:$G$20000,3,FALSE)</f>
        <v>0</v>
      </c>
      <c r="X474" s="1">
        <f>VLOOKUP($J474,節点!$E$1:$G$20000,2,FALSE)</f>
        <v>71</v>
      </c>
      <c r="Y474" s="1">
        <f>VLOOKUP($J474,節点!$E$1:$G$20000,3,FALSE)</f>
        <v>1</v>
      </c>
      <c r="Z474" s="1">
        <f>VLOOKUP($K474,節点!$E$1:$G$20000,2,FALSE)</f>
        <v>68</v>
      </c>
      <c r="AA474" s="1">
        <f>VLOOKUP($K474,節点!$E$1:$G$20000,3,FALSE)</f>
        <v>1</v>
      </c>
      <c r="AB474">
        <f t="shared" si="362"/>
        <v>-1.5</v>
      </c>
      <c r="AC474">
        <f t="shared" si="363"/>
        <v>-0.5</v>
      </c>
      <c r="AD474">
        <f t="shared" si="364"/>
        <v>1.5</v>
      </c>
      <c r="AE474">
        <f t="shared" si="365"/>
        <v>-0.5</v>
      </c>
      <c r="AF474">
        <f t="shared" si="366"/>
        <v>1.5</v>
      </c>
      <c r="AG474">
        <f t="shared" si="367"/>
        <v>0.5</v>
      </c>
      <c r="AH474">
        <f t="shared" si="368"/>
        <v>-1.5</v>
      </c>
      <c r="AI474">
        <f t="shared" si="369"/>
        <v>0.5</v>
      </c>
      <c r="AJ474">
        <f t="shared" si="343"/>
        <v>198.43494882292202</v>
      </c>
      <c r="AK474">
        <f t="shared" si="344"/>
        <v>341.56505117707798</v>
      </c>
      <c r="AL474">
        <f t="shared" si="345"/>
        <v>18.43494882292201</v>
      </c>
      <c r="AM474">
        <f t="shared" si="346"/>
        <v>161.56505117707798</v>
      </c>
      <c r="AN474">
        <f t="shared" si="370"/>
        <v>3</v>
      </c>
      <c r="AO474">
        <f t="shared" si="371"/>
        <v>4</v>
      </c>
      <c r="AP474">
        <f t="shared" si="372"/>
        <v>1</v>
      </c>
      <c r="AQ474">
        <f t="shared" si="373"/>
        <v>2</v>
      </c>
      <c r="AR474">
        <f t="shared" si="374"/>
        <v>3412</v>
      </c>
      <c r="AS474" t="str">
        <f t="shared" si="375"/>
        <v/>
      </c>
      <c r="AT474" t="str">
        <f t="shared" si="376"/>
        <v/>
      </c>
      <c r="AU474" t="str">
        <f t="shared" si="377"/>
        <v/>
      </c>
      <c r="AV474" t="str">
        <f t="shared" si="378"/>
        <v/>
      </c>
      <c r="AW474" t="str">
        <f t="shared" si="347"/>
        <v/>
      </c>
      <c r="BA474">
        <f t="shared" si="379"/>
        <v>69.5</v>
      </c>
      <c r="BB474">
        <f t="shared" si="380"/>
        <v>0</v>
      </c>
      <c r="BC474">
        <f t="shared" si="381"/>
        <v>71</v>
      </c>
      <c r="BD474">
        <f t="shared" si="382"/>
        <v>0.5</v>
      </c>
      <c r="BE474">
        <f t="shared" si="383"/>
        <v>69.5</v>
      </c>
      <c r="BF474">
        <f t="shared" si="384"/>
        <v>1</v>
      </c>
      <c r="BG474">
        <f t="shared" si="385"/>
        <v>68</v>
      </c>
      <c r="BH474">
        <f t="shared" si="386"/>
        <v>0.5</v>
      </c>
      <c r="BI474">
        <f t="shared" si="387"/>
        <v>1</v>
      </c>
      <c r="BJ474">
        <f t="shared" si="388"/>
        <v>3</v>
      </c>
      <c r="BK474">
        <f t="shared" si="389"/>
        <v>3</v>
      </c>
      <c r="BL474">
        <f t="shared" si="390"/>
        <v>1</v>
      </c>
      <c r="BM474" s="1">
        <v>3.8095238095238071</v>
      </c>
    </row>
    <row r="475" spans="1:65">
      <c r="A475" s="16" t="s">
        <v>3899</v>
      </c>
      <c r="E475"/>
      <c r="F475" s="17">
        <f t="shared" si="348"/>
        <v>2761</v>
      </c>
      <c r="G475" s="3">
        <f t="shared" si="349"/>
        <v>2</v>
      </c>
      <c r="H475" s="4">
        <f t="shared" si="350"/>
        <v>2825</v>
      </c>
      <c r="I475" s="4">
        <f t="shared" si="351"/>
        <v>2866</v>
      </c>
      <c r="J475" s="4">
        <f t="shared" si="352"/>
        <v>2867</v>
      </c>
      <c r="K475" s="4">
        <f t="shared" si="353"/>
        <v>2826</v>
      </c>
      <c r="L475" s="1">
        <f t="shared" si="354"/>
        <v>0</v>
      </c>
      <c r="M475" s="1">
        <f t="shared" si="355"/>
        <v>0</v>
      </c>
      <c r="N475" s="1">
        <f t="shared" si="356"/>
        <v>0</v>
      </c>
      <c r="O475" s="1">
        <f t="shared" si="357"/>
        <v>0</v>
      </c>
      <c r="P475" s="1">
        <f t="shared" si="358"/>
        <v>0</v>
      </c>
      <c r="Q475" s="1" t="str">
        <f t="shared" si="359"/>
        <v/>
      </c>
      <c r="R475" s="1">
        <f t="shared" si="360"/>
        <v>69.5</v>
      </c>
      <c r="S475" s="1">
        <f t="shared" si="361"/>
        <v>1.5</v>
      </c>
      <c r="T475" s="1">
        <f>VLOOKUP($H475,節点!$E$1:$G$20000,2,FALSE)</f>
        <v>68</v>
      </c>
      <c r="U475" s="1">
        <f>VLOOKUP($H475,節点!$E$1:$G$20000,3,FALSE)</f>
        <v>1</v>
      </c>
      <c r="V475" s="1">
        <f>VLOOKUP($I475,節点!$E$1:$G$20000,2,FALSE)</f>
        <v>71</v>
      </c>
      <c r="W475" s="1">
        <f>VLOOKUP($I475,節点!$E$1:$G$20000,3,FALSE)</f>
        <v>1</v>
      </c>
      <c r="X475" s="1">
        <f>VLOOKUP($J475,節点!$E$1:$G$20000,2,FALSE)</f>
        <v>71</v>
      </c>
      <c r="Y475" s="1">
        <f>VLOOKUP($J475,節点!$E$1:$G$20000,3,FALSE)</f>
        <v>2</v>
      </c>
      <c r="Z475" s="1">
        <f>VLOOKUP($K475,節点!$E$1:$G$20000,2,FALSE)</f>
        <v>68</v>
      </c>
      <c r="AA475" s="1">
        <f>VLOOKUP($K475,節点!$E$1:$G$20000,3,FALSE)</f>
        <v>2</v>
      </c>
      <c r="AB475">
        <f t="shared" si="362"/>
        <v>-1.5</v>
      </c>
      <c r="AC475">
        <f t="shared" si="363"/>
        <v>-0.5</v>
      </c>
      <c r="AD475">
        <f t="shared" si="364"/>
        <v>1.5</v>
      </c>
      <c r="AE475">
        <f t="shared" si="365"/>
        <v>-0.5</v>
      </c>
      <c r="AF475">
        <f t="shared" si="366"/>
        <v>1.5</v>
      </c>
      <c r="AG475">
        <f t="shared" si="367"/>
        <v>0.5</v>
      </c>
      <c r="AH475">
        <f t="shared" si="368"/>
        <v>-1.5</v>
      </c>
      <c r="AI475">
        <f t="shared" si="369"/>
        <v>0.5</v>
      </c>
      <c r="AJ475">
        <f t="shared" si="343"/>
        <v>198.43494882292202</v>
      </c>
      <c r="AK475">
        <f t="shared" si="344"/>
        <v>341.56505117707798</v>
      </c>
      <c r="AL475">
        <f t="shared" si="345"/>
        <v>18.43494882292201</v>
      </c>
      <c r="AM475">
        <f t="shared" si="346"/>
        <v>161.56505117707798</v>
      </c>
      <c r="AN475">
        <f t="shared" si="370"/>
        <v>3</v>
      </c>
      <c r="AO475">
        <f t="shared" si="371"/>
        <v>4</v>
      </c>
      <c r="AP475">
        <f t="shared" si="372"/>
        <v>1</v>
      </c>
      <c r="AQ475">
        <f t="shared" si="373"/>
        <v>2</v>
      </c>
      <c r="AR475">
        <f t="shared" si="374"/>
        <v>3412</v>
      </c>
      <c r="AS475" t="str">
        <f t="shared" si="375"/>
        <v/>
      </c>
      <c r="AT475" t="str">
        <f t="shared" si="376"/>
        <v/>
      </c>
      <c r="AU475" t="str">
        <f t="shared" si="377"/>
        <v/>
      </c>
      <c r="AV475" t="str">
        <f t="shared" si="378"/>
        <v/>
      </c>
      <c r="AW475" t="str">
        <f t="shared" si="347"/>
        <v/>
      </c>
      <c r="BA475">
        <f t="shared" si="379"/>
        <v>69.5</v>
      </c>
      <c r="BB475">
        <f t="shared" si="380"/>
        <v>1</v>
      </c>
      <c r="BC475">
        <f t="shared" si="381"/>
        <v>71</v>
      </c>
      <c r="BD475">
        <f t="shared" si="382"/>
        <v>1.5</v>
      </c>
      <c r="BE475">
        <f t="shared" si="383"/>
        <v>69.5</v>
      </c>
      <c r="BF475">
        <f t="shared" si="384"/>
        <v>2</v>
      </c>
      <c r="BG475">
        <f t="shared" si="385"/>
        <v>68</v>
      </c>
      <c r="BH475">
        <f t="shared" si="386"/>
        <v>1.5</v>
      </c>
      <c r="BI475">
        <f t="shared" si="387"/>
        <v>1</v>
      </c>
      <c r="BJ475">
        <f t="shared" si="388"/>
        <v>3</v>
      </c>
      <c r="BK475">
        <f t="shared" si="389"/>
        <v>3</v>
      </c>
      <c r="BL475">
        <f t="shared" si="390"/>
        <v>1</v>
      </c>
      <c r="BM475" s="1">
        <v>3.8095238095238071</v>
      </c>
    </row>
    <row r="476" spans="1:65">
      <c r="A476" s="16" t="s">
        <v>3900</v>
      </c>
      <c r="E476"/>
      <c r="F476" s="17">
        <f t="shared" si="348"/>
        <v>2787</v>
      </c>
      <c r="G476" s="3">
        <f t="shared" si="349"/>
        <v>2</v>
      </c>
      <c r="H476" s="4">
        <f t="shared" si="350"/>
        <v>2852</v>
      </c>
      <c r="I476" s="4">
        <f t="shared" si="351"/>
        <v>2893</v>
      </c>
      <c r="J476" s="4">
        <f t="shared" si="352"/>
        <v>2894</v>
      </c>
      <c r="K476" s="4">
        <f t="shared" si="353"/>
        <v>2853</v>
      </c>
      <c r="L476" s="1">
        <f t="shared" si="354"/>
        <v>0</v>
      </c>
      <c r="M476" s="1">
        <f t="shared" si="355"/>
        <v>0</v>
      </c>
      <c r="N476" s="1">
        <f t="shared" si="356"/>
        <v>0</v>
      </c>
      <c r="O476" s="1">
        <f t="shared" si="357"/>
        <v>0</v>
      </c>
      <c r="P476" s="1">
        <f t="shared" si="358"/>
        <v>0</v>
      </c>
      <c r="Q476" s="1" t="str">
        <f t="shared" si="359"/>
        <v/>
      </c>
      <c r="R476" s="1">
        <f t="shared" si="360"/>
        <v>72.5</v>
      </c>
      <c r="S476" s="1">
        <f t="shared" si="361"/>
        <v>-11.762499999999999</v>
      </c>
      <c r="T476" s="1">
        <f>VLOOKUP($H476,節点!$E$1:$G$20000,2,FALSE)</f>
        <v>71</v>
      </c>
      <c r="U476" s="1">
        <f>VLOOKUP($H476,節点!$E$1:$G$20000,3,FALSE)</f>
        <v>-12.1</v>
      </c>
      <c r="V476" s="1">
        <f>VLOOKUP($I476,節点!$E$1:$G$20000,2,FALSE)</f>
        <v>74</v>
      </c>
      <c r="W476" s="1">
        <f>VLOOKUP($I476,節点!$E$1:$G$20000,3,FALSE)</f>
        <v>-12.1</v>
      </c>
      <c r="X476" s="1">
        <f>VLOOKUP($J476,節点!$E$1:$G$20000,2,FALSE)</f>
        <v>74</v>
      </c>
      <c r="Y476" s="1">
        <f>VLOOKUP($J476,節点!$E$1:$G$20000,3,FALSE)</f>
        <v>-11.425000000000001</v>
      </c>
      <c r="Z476" s="1">
        <f>VLOOKUP($K476,節点!$E$1:$G$20000,2,FALSE)</f>
        <v>71</v>
      </c>
      <c r="AA476" s="1">
        <f>VLOOKUP($K476,節点!$E$1:$G$20000,3,FALSE)</f>
        <v>-11.425000000000001</v>
      </c>
      <c r="AB476">
        <f t="shared" si="362"/>
        <v>-1.5</v>
      </c>
      <c r="AC476">
        <f t="shared" si="363"/>
        <v>-0.33750000000000036</v>
      </c>
      <c r="AD476">
        <f t="shared" si="364"/>
        <v>1.5</v>
      </c>
      <c r="AE476">
        <f t="shared" si="365"/>
        <v>-0.33750000000000036</v>
      </c>
      <c r="AF476">
        <f t="shared" si="366"/>
        <v>1.5</v>
      </c>
      <c r="AG476">
        <f t="shared" si="367"/>
        <v>0.33749999999999858</v>
      </c>
      <c r="AH476">
        <f t="shared" si="368"/>
        <v>-1.5</v>
      </c>
      <c r="AI476">
        <f t="shared" si="369"/>
        <v>0.33749999999999858</v>
      </c>
      <c r="AJ476">
        <f t="shared" si="343"/>
        <v>192.68038349181984</v>
      </c>
      <c r="AK476">
        <f t="shared" si="344"/>
        <v>347.31961650818016</v>
      </c>
      <c r="AL476">
        <f t="shared" si="345"/>
        <v>12.680383491819768</v>
      </c>
      <c r="AM476">
        <f t="shared" si="346"/>
        <v>167.31961650818022</v>
      </c>
      <c r="AN476">
        <f t="shared" si="370"/>
        <v>3</v>
      </c>
      <c r="AO476">
        <f t="shared" si="371"/>
        <v>4</v>
      </c>
      <c r="AP476">
        <f t="shared" si="372"/>
        <v>1</v>
      </c>
      <c r="AQ476">
        <f t="shared" si="373"/>
        <v>2</v>
      </c>
      <c r="AR476">
        <f t="shared" si="374"/>
        <v>3412</v>
      </c>
      <c r="AS476" t="str">
        <f t="shared" si="375"/>
        <v/>
      </c>
      <c r="AT476" t="str">
        <f t="shared" si="376"/>
        <v/>
      </c>
      <c r="AU476" t="str">
        <f t="shared" si="377"/>
        <v/>
      </c>
      <c r="AV476" t="str">
        <f t="shared" si="378"/>
        <v/>
      </c>
      <c r="AW476" t="str">
        <f t="shared" si="347"/>
        <v/>
      </c>
      <c r="BA476">
        <f t="shared" si="379"/>
        <v>72.5</v>
      </c>
      <c r="BB476">
        <f t="shared" si="380"/>
        <v>-12.1</v>
      </c>
      <c r="BC476">
        <f t="shared" si="381"/>
        <v>74</v>
      </c>
      <c r="BD476">
        <f t="shared" si="382"/>
        <v>-11.762499999999999</v>
      </c>
      <c r="BE476">
        <f t="shared" si="383"/>
        <v>72.5</v>
      </c>
      <c r="BF476">
        <f t="shared" si="384"/>
        <v>-11.425000000000001</v>
      </c>
      <c r="BG476">
        <f t="shared" si="385"/>
        <v>71</v>
      </c>
      <c r="BH476">
        <f t="shared" si="386"/>
        <v>-11.762499999999999</v>
      </c>
      <c r="BI476">
        <f t="shared" si="387"/>
        <v>0.67499999999999893</v>
      </c>
      <c r="BJ476">
        <f t="shared" si="388"/>
        <v>3</v>
      </c>
      <c r="BK476">
        <f t="shared" si="389"/>
        <v>4.4444444444444517</v>
      </c>
      <c r="BL476">
        <f t="shared" si="390"/>
        <v>0.67499999999999893</v>
      </c>
      <c r="BM476" s="1">
        <v>3.7037037037037095</v>
      </c>
    </row>
    <row r="477" spans="1:65">
      <c r="A477" s="16" t="s">
        <v>3901</v>
      </c>
      <c r="E477"/>
      <c r="F477" s="17">
        <f t="shared" si="348"/>
        <v>2788</v>
      </c>
      <c r="G477" s="3">
        <f t="shared" si="349"/>
        <v>2</v>
      </c>
      <c r="H477" s="4">
        <f t="shared" si="350"/>
        <v>2853</v>
      </c>
      <c r="I477" s="4">
        <f t="shared" si="351"/>
        <v>2894</v>
      </c>
      <c r="J477" s="4">
        <f t="shared" si="352"/>
        <v>2895</v>
      </c>
      <c r="K477" s="4">
        <f t="shared" si="353"/>
        <v>2854</v>
      </c>
      <c r="L477" s="1">
        <f t="shared" si="354"/>
        <v>0</v>
      </c>
      <c r="M477" s="1">
        <f t="shared" si="355"/>
        <v>0</v>
      </c>
      <c r="N477" s="1">
        <f t="shared" si="356"/>
        <v>0</v>
      </c>
      <c r="O477" s="1">
        <f t="shared" si="357"/>
        <v>0</v>
      </c>
      <c r="P477" s="1">
        <f t="shared" si="358"/>
        <v>0</v>
      </c>
      <c r="Q477" s="1" t="str">
        <f t="shared" si="359"/>
        <v/>
      </c>
      <c r="R477" s="1">
        <f t="shared" si="360"/>
        <v>72.5</v>
      </c>
      <c r="S477" s="1">
        <f t="shared" si="361"/>
        <v>-11.0875</v>
      </c>
      <c r="T477" s="1">
        <f>VLOOKUP($H477,節点!$E$1:$G$20000,2,FALSE)</f>
        <v>71</v>
      </c>
      <c r="U477" s="1">
        <f>VLOOKUP($H477,節点!$E$1:$G$20000,3,FALSE)</f>
        <v>-11.425000000000001</v>
      </c>
      <c r="V477" s="1">
        <f>VLOOKUP($I477,節点!$E$1:$G$20000,2,FALSE)</f>
        <v>74</v>
      </c>
      <c r="W477" s="1">
        <f>VLOOKUP($I477,節点!$E$1:$G$20000,3,FALSE)</f>
        <v>-11.425000000000001</v>
      </c>
      <c r="X477" s="1">
        <f>VLOOKUP($J477,節点!$E$1:$G$20000,2,FALSE)</f>
        <v>74</v>
      </c>
      <c r="Y477" s="1">
        <f>VLOOKUP($J477,節点!$E$1:$G$20000,3,FALSE)</f>
        <v>-10.75</v>
      </c>
      <c r="Z477" s="1">
        <f>VLOOKUP($K477,節点!$E$1:$G$20000,2,FALSE)</f>
        <v>71</v>
      </c>
      <c r="AA477" s="1">
        <f>VLOOKUP($K477,節点!$E$1:$G$20000,3,FALSE)</f>
        <v>-10.75</v>
      </c>
      <c r="AB477">
        <f t="shared" si="362"/>
        <v>-1.5</v>
      </c>
      <c r="AC477">
        <f t="shared" si="363"/>
        <v>-0.33750000000000036</v>
      </c>
      <c r="AD477">
        <f t="shared" si="364"/>
        <v>1.5</v>
      </c>
      <c r="AE477">
        <f t="shared" si="365"/>
        <v>-0.33750000000000036</v>
      </c>
      <c r="AF477">
        <f t="shared" si="366"/>
        <v>1.5</v>
      </c>
      <c r="AG477">
        <f t="shared" si="367"/>
        <v>0.33750000000000036</v>
      </c>
      <c r="AH477">
        <f t="shared" si="368"/>
        <v>-1.5</v>
      </c>
      <c r="AI477">
        <f t="shared" si="369"/>
        <v>0.33750000000000036</v>
      </c>
      <c r="AJ477">
        <f t="shared" si="343"/>
        <v>192.68038349181984</v>
      </c>
      <c r="AK477">
        <f t="shared" si="344"/>
        <v>347.31961650818016</v>
      </c>
      <c r="AL477">
        <f t="shared" si="345"/>
        <v>12.680383491819832</v>
      </c>
      <c r="AM477">
        <f t="shared" si="346"/>
        <v>167.31961650818016</v>
      </c>
      <c r="AN477">
        <f t="shared" si="370"/>
        <v>3</v>
      </c>
      <c r="AO477">
        <f t="shared" si="371"/>
        <v>4</v>
      </c>
      <c r="AP477">
        <f t="shared" si="372"/>
        <v>1</v>
      </c>
      <c r="AQ477">
        <f t="shared" si="373"/>
        <v>2</v>
      </c>
      <c r="AR477">
        <f t="shared" si="374"/>
        <v>3412</v>
      </c>
      <c r="AS477" t="str">
        <f t="shared" si="375"/>
        <v/>
      </c>
      <c r="AT477" t="str">
        <f t="shared" si="376"/>
        <v/>
      </c>
      <c r="AU477" t="str">
        <f t="shared" si="377"/>
        <v/>
      </c>
      <c r="AV477" t="str">
        <f t="shared" si="378"/>
        <v/>
      </c>
      <c r="AW477" t="str">
        <f t="shared" si="347"/>
        <v/>
      </c>
      <c r="BA477">
        <f t="shared" si="379"/>
        <v>72.5</v>
      </c>
      <c r="BB477">
        <f t="shared" si="380"/>
        <v>-11.425000000000001</v>
      </c>
      <c r="BC477">
        <f t="shared" si="381"/>
        <v>74</v>
      </c>
      <c r="BD477">
        <f t="shared" si="382"/>
        <v>-11.0875</v>
      </c>
      <c r="BE477">
        <f t="shared" si="383"/>
        <v>72.5</v>
      </c>
      <c r="BF477">
        <f t="shared" si="384"/>
        <v>-10.75</v>
      </c>
      <c r="BG477">
        <f t="shared" si="385"/>
        <v>71</v>
      </c>
      <c r="BH477">
        <f t="shared" si="386"/>
        <v>-11.0875</v>
      </c>
      <c r="BI477">
        <f t="shared" si="387"/>
        <v>0.67500000000000071</v>
      </c>
      <c r="BJ477">
        <f t="shared" si="388"/>
        <v>3</v>
      </c>
      <c r="BK477">
        <f t="shared" si="389"/>
        <v>4.4444444444444402</v>
      </c>
      <c r="BL477">
        <f t="shared" si="390"/>
        <v>0.67500000000000071</v>
      </c>
      <c r="BM477" s="1">
        <v>3.7037037037037095</v>
      </c>
    </row>
    <row r="478" spans="1:65">
      <c r="A478" s="16" t="s">
        <v>3902</v>
      </c>
      <c r="E478"/>
      <c r="F478" s="17">
        <f t="shared" si="348"/>
        <v>2789</v>
      </c>
      <c r="G478" s="3">
        <f t="shared" si="349"/>
        <v>2</v>
      </c>
      <c r="H478" s="4">
        <f t="shared" si="350"/>
        <v>2854</v>
      </c>
      <c r="I478" s="4">
        <f t="shared" si="351"/>
        <v>2895</v>
      </c>
      <c r="J478" s="4">
        <f t="shared" si="352"/>
        <v>2896</v>
      </c>
      <c r="K478" s="4">
        <f t="shared" si="353"/>
        <v>2855</v>
      </c>
      <c r="L478" s="1">
        <f t="shared" si="354"/>
        <v>0</v>
      </c>
      <c r="M478" s="1">
        <f t="shared" si="355"/>
        <v>0</v>
      </c>
      <c r="N478" s="1">
        <f t="shared" si="356"/>
        <v>0</v>
      </c>
      <c r="O478" s="1">
        <f t="shared" si="357"/>
        <v>0</v>
      </c>
      <c r="P478" s="1">
        <f t="shared" si="358"/>
        <v>0</v>
      </c>
      <c r="Q478" s="1" t="str">
        <f t="shared" si="359"/>
        <v/>
      </c>
      <c r="R478" s="1">
        <f t="shared" si="360"/>
        <v>72.5</v>
      </c>
      <c r="S478" s="1">
        <f t="shared" si="361"/>
        <v>-10.333500000000001</v>
      </c>
      <c r="T478" s="1">
        <f>VLOOKUP($H478,節点!$E$1:$G$20000,2,FALSE)</f>
        <v>71</v>
      </c>
      <c r="U478" s="1">
        <f>VLOOKUP($H478,節点!$E$1:$G$20000,3,FALSE)</f>
        <v>-10.75</v>
      </c>
      <c r="V478" s="1">
        <f>VLOOKUP($I478,節点!$E$1:$G$20000,2,FALSE)</f>
        <v>74</v>
      </c>
      <c r="W478" s="1">
        <f>VLOOKUP($I478,節点!$E$1:$G$20000,3,FALSE)</f>
        <v>-10.75</v>
      </c>
      <c r="X478" s="1">
        <f>VLOOKUP($J478,節点!$E$1:$G$20000,2,FALSE)</f>
        <v>74</v>
      </c>
      <c r="Y478" s="1">
        <f>VLOOKUP($J478,節点!$E$1:$G$20000,3,FALSE)</f>
        <v>-9.9169999999999998</v>
      </c>
      <c r="Z478" s="1">
        <f>VLOOKUP($K478,節点!$E$1:$G$20000,2,FALSE)</f>
        <v>71</v>
      </c>
      <c r="AA478" s="1">
        <f>VLOOKUP($K478,節点!$E$1:$G$20000,3,FALSE)</f>
        <v>-9.9169999999999998</v>
      </c>
      <c r="AB478">
        <f t="shared" si="362"/>
        <v>-1.5</v>
      </c>
      <c r="AC478">
        <f t="shared" si="363"/>
        <v>-0.4164999999999992</v>
      </c>
      <c r="AD478">
        <f t="shared" si="364"/>
        <v>1.5</v>
      </c>
      <c r="AE478">
        <f t="shared" si="365"/>
        <v>-0.4164999999999992</v>
      </c>
      <c r="AF478">
        <f t="shared" si="366"/>
        <v>1.5</v>
      </c>
      <c r="AG478">
        <f t="shared" si="367"/>
        <v>0.41650000000000098</v>
      </c>
      <c r="AH478">
        <f t="shared" si="368"/>
        <v>-1.5</v>
      </c>
      <c r="AI478">
        <f t="shared" si="369"/>
        <v>0.41650000000000098</v>
      </c>
      <c r="AJ478">
        <f t="shared" si="343"/>
        <v>195.51820066105648</v>
      </c>
      <c r="AK478">
        <f t="shared" si="344"/>
        <v>344.48179933894352</v>
      </c>
      <c r="AL478">
        <f t="shared" si="345"/>
        <v>15.51820066105655</v>
      </c>
      <c r="AM478">
        <f t="shared" si="346"/>
        <v>164.48179933894346</v>
      </c>
      <c r="AN478">
        <f t="shared" si="370"/>
        <v>3</v>
      </c>
      <c r="AO478">
        <f t="shared" si="371"/>
        <v>4</v>
      </c>
      <c r="AP478">
        <f t="shared" si="372"/>
        <v>1</v>
      </c>
      <c r="AQ478">
        <f t="shared" si="373"/>
        <v>2</v>
      </c>
      <c r="AR478">
        <f t="shared" si="374"/>
        <v>3412</v>
      </c>
      <c r="AS478" t="str">
        <f t="shared" si="375"/>
        <v/>
      </c>
      <c r="AT478" t="str">
        <f t="shared" si="376"/>
        <v/>
      </c>
      <c r="AU478" t="str">
        <f t="shared" si="377"/>
        <v/>
      </c>
      <c r="AV478" t="str">
        <f t="shared" si="378"/>
        <v/>
      </c>
      <c r="AW478" t="str">
        <f t="shared" si="347"/>
        <v/>
      </c>
      <c r="BA478">
        <f t="shared" si="379"/>
        <v>72.5</v>
      </c>
      <c r="BB478">
        <f t="shared" si="380"/>
        <v>-10.75</v>
      </c>
      <c r="BC478">
        <f t="shared" si="381"/>
        <v>74</v>
      </c>
      <c r="BD478">
        <f t="shared" si="382"/>
        <v>-10.333500000000001</v>
      </c>
      <c r="BE478">
        <f t="shared" si="383"/>
        <v>72.5</v>
      </c>
      <c r="BF478">
        <f t="shared" si="384"/>
        <v>-9.9169999999999998</v>
      </c>
      <c r="BG478">
        <f t="shared" si="385"/>
        <v>71</v>
      </c>
      <c r="BH478">
        <f t="shared" si="386"/>
        <v>-10.333500000000001</v>
      </c>
      <c r="BI478">
        <f t="shared" si="387"/>
        <v>0.83300000000000018</v>
      </c>
      <c r="BJ478">
        <f t="shared" si="388"/>
        <v>3</v>
      </c>
      <c r="BK478">
        <f t="shared" si="389"/>
        <v>3.6014405762304915</v>
      </c>
      <c r="BL478">
        <f t="shared" si="390"/>
        <v>0.83300000000000018</v>
      </c>
      <c r="BM478" s="1">
        <v>3.7037037037037095</v>
      </c>
    </row>
    <row r="479" spans="1:65">
      <c r="A479" s="16" t="s">
        <v>3903</v>
      </c>
      <c r="E479"/>
      <c r="F479" s="17">
        <f t="shared" si="348"/>
        <v>2790</v>
      </c>
      <c r="G479" s="3">
        <f t="shared" si="349"/>
        <v>2</v>
      </c>
      <c r="H479" s="4">
        <f t="shared" si="350"/>
        <v>2855</v>
      </c>
      <c r="I479" s="4">
        <f t="shared" si="351"/>
        <v>2896</v>
      </c>
      <c r="J479" s="4">
        <f t="shared" si="352"/>
        <v>2897</v>
      </c>
      <c r="K479" s="4">
        <f t="shared" si="353"/>
        <v>2856</v>
      </c>
      <c r="L479" s="1">
        <f t="shared" si="354"/>
        <v>0</v>
      </c>
      <c r="M479" s="1">
        <f t="shared" si="355"/>
        <v>0</v>
      </c>
      <c r="N479" s="1">
        <f t="shared" si="356"/>
        <v>0</v>
      </c>
      <c r="O479" s="1">
        <f t="shared" si="357"/>
        <v>0</v>
      </c>
      <c r="P479" s="1">
        <f t="shared" si="358"/>
        <v>0</v>
      </c>
      <c r="Q479" s="1" t="str">
        <f t="shared" si="359"/>
        <v/>
      </c>
      <c r="R479" s="1">
        <f t="shared" si="360"/>
        <v>72.5</v>
      </c>
      <c r="S479" s="1">
        <f t="shared" si="361"/>
        <v>-9.5004999999999988</v>
      </c>
      <c r="T479" s="1">
        <f>VLOOKUP($H479,節点!$E$1:$G$20000,2,FALSE)</f>
        <v>71</v>
      </c>
      <c r="U479" s="1">
        <f>VLOOKUP($H479,節点!$E$1:$G$20000,3,FALSE)</f>
        <v>-9.9169999999999998</v>
      </c>
      <c r="V479" s="1">
        <f>VLOOKUP($I479,節点!$E$1:$G$20000,2,FALSE)</f>
        <v>74</v>
      </c>
      <c r="W479" s="1">
        <f>VLOOKUP($I479,節点!$E$1:$G$20000,3,FALSE)</f>
        <v>-9.9169999999999998</v>
      </c>
      <c r="X479" s="1">
        <f>VLOOKUP($J479,節点!$E$1:$G$20000,2,FALSE)</f>
        <v>74</v>
      </c>
      <c r="Y479" s="1">
        <f>VLOOKUP($J479,節点!$E$1:$G$20000,3,FALSE)</f>
        <v>-9.0839999999999996</v>
      </c>
      <c r="Z479" s="1">
        <f>VLOOKUP($K479,節点!$E$1:$G$20000,2,FALSE)</f>
        <v>71</v>
      </c>
      <c r="AA479" s="1">
        <f>VLOOKUP($K479,節点!$E$1:$G$20000,3,FALSE)</f>
        <v>-9.0839999999999996</v>
      </c>
      <c r="AB479">
        <f t="shared" si="362"/>
        <v>-1.5</v>
      </c>
      <c r="AC479">
        <f t="shared" si="363"/>
        <v>-0.41650000000000098</v>
      </c>
      <c r="AD479">
        <f t="shared" si="364"/>
        <v>1.5</v>
      </c>
      <c r="AE479">
        <f t="shared" si="365"/>
        <v>-0.41650000000000098</v>
      </c>
      <c r="AF479">
        <f t="shared" si="366"/>
        <v>1.5</v>
      </c>
      <c r="AG479">
        <f t="shared" si="367"/>
        <v>0.4164999999999992</v>
      </c>
      <c r="AH479">
        <f t="shared" si="368"/>
        <v>-1.5</v>
      </c>
      <c r="AI479">
        <f t="shared" si="369"/>
        <v>0.4164999999999992</v>
      </c>
      <c r="AJ479">
        <f t="shared" si="343"/>
        <v>195.51820066105654</v>
      </c>
      <c r="AK479">
        <f t="shared" si="344"/>
        <v>344.48179933894346</v>
      </c>
      <c r="AL479">
        <f t="shared" si="345"/>
        <v>15.518200661056486</v>
      </c>
      <c r="AM479">
        <f t="shared" si="346"/>
        <v>164.48179933894352</v>
      </c>
      <c r="AN479">
        <f t="shared" si="370"/>
        <v>3</v>
      </c>
      <c r="AO479">
        <f t="shared" si="371"/>
        <v>4</v>
      </c>
      <c r="AP479">
        <f t="shared" si="372"/>
        <v>1</v>
      </c>
      <c r="AQ479">
        <f t="shared" si="373"/>
        <v>2</v>
      </c>
      <c r="AR479">
        <f t="shared" si="374"/>
        <v>3412</v>
      </c>
      <c r="AS479" t="str">
        <f t="shared" si="375"/>
        <v/>
      </c>
      <c r="AT479" t="str">
        <f t="shared" si="376"/>
        <v/>
      </c>
      <c r="AU479" t="str">
        <f t="shared" si="377"/>
        <v/>
      </c>
      <c r="AV479" t="str">
        <f t="shared" si="378"/>
        <v/>
      </c>
      <c r="AW479" t="str">
        <f t="shared" si="347"/>
        <v/>
      </c>
      <c r="BA479">
        <f t="shared" si="379"/>
        <v>72.5</v>
      </c>
      <c r="BB479">
        <f t="shared" si="380"/>
        <v>-9.9169999999999998</v>
      </c>
      <c r="BC479">
        <f t="shared" si="381"/>
        <v>74</v>
      </c>
      <c r="BD479">
        <f t="shared" si="382"/>
        <v>-9.5004999999999988</v>
      </c>
      <c r="BE479">
        <f t="shared" si="383"/>
        <v>72.5</v>
      </c>
      <c r="BF479">
        <f t="shared" si="384"/>
        <v>-9.0839999999999996</v>
      </c>
      <c r="BG479">
        <f t="shared" si="385"/>
        <v>71</v>
      </c>
      <c r="BH479">
        <f t="shared" si="386"/>
        <v>-9.5004999999999988</v>
      </c>
      <c r="BI479">
        <f t="shared" si="387"/>
        <v>0.83300000000000018</v>
      </c>
      <c r="BJ479">
        <f t="shared" si="388"/>
        <v>3</v>
      </c>
      <c r="BK479">
        <f t="shared" si="389"/>
        <v>3.6014405762304915</v>
      </c>
      <c r="BL479">
        <f t="shared" si="390"/>
        <v>0.83300000000000018</v>
      </c>
      <c r="BM479" s="1">
        <v>3.7037037037037095</v>
      </c>
    </row>
    <row r="480" spans="1:65">
      <c r="A480" s="16" t="s">
        <v>3904</v>
      </c>
      <c r="E480"/>
      <c r="F480" s="17">
        <f t="shared" si="348"/>
        <v>2791</v>
      </c>
      <c r="G480" s="3">
        <f t="shared" si="349"/>
        <v>2</v>
      </c>
      <c r="H480" s="4">
        <f t="shared" si="350"/>
        <v>2856</v>
      </c>
      <c r="I480" s="4">
        <f t="shared" si="351"/>
        <v>2897</v>
      </c>
      <c r="J480" s="4">
        <f t="shared" si="352"/>
        <v>2898</v>
      </c>
      <c r="K480" s="4">
        <f t="shared" si="353"/>
        <v>2857</v>
      </c>
      <c r="L480" s="1">
        <f t="shared" si="354"/>
        <v>0</v>
      </c>
      <c r="M480" s="1">
        <f t="shared" si="355"/>
        <v>0</v>
      </c>
      <c r="N480" s="1">
        <f t="shared" si="356"/>
        <v>0</v>
      </c>
      <c r="O480" s="1">
        <f t="shared" si="357"/>
        <v>0</v>
      </c>
      <c r="P480" s="1">
        <f t="shared" si="358"/>
        <v>0</v>
      </c>
      <c r="Q480" s="1" t="str">
        <f t="shared" si="359"/>
        <v/>
      </c>
      <c r="R480" s="1">
        <f t="shared" si="360"/>
        <v>72.5</v>
      </c>
      <c r="S480" s="1">
        <f t="shared" si="361"/>
        <v>-8.6669999999999998</v>
      </c>
      <c r="T480" s="1">
        <f>VLOOKUP($H480,節点!$E$1:$G$20000,2,FALSE)</f>
        <v>71</v>
      </c>
      <c r="U480" s="1">
        <f>VLOOKUP($H480,節点!$E$1:$G$20000,3,FALSE)</f>
        <v>-9.0839999999999996</v>
      </c>
      <c r="V480" s="1">
        <f>VLOOKUP($I480,節点!$E$1:$G$20000,2,FALSE)</f>
        <v>74</v>
      </c>
      <c r="W480" s="1">
        <f>VLOOKUP($I480,節点!$E$1:$G$20000,3,FALSE)</f>
        <v>-9.0839999999999996</v>
      </c>
      <c r="X480" s="1">
        <f>VLOOKUP($J480,節点!$E$1:$G$20000,2,FALSE)</f>
        <v>74</v>
      </c>
      <c r="Y480" s="1">
        <f>VLOOKUP($J480,節点!$E$1:$G$20000,3,FALSE)</f>
        <v>-8.25</v>
      </c>
      <c r="Z480" s="1">
        <f>VLOOKUP($K480,節点!$E$1:$G$20000,2,FALSE)</f>
        <v>71</v>
      </c>
      <c r="AA480" s="1">
        <f>VLOOKUP($K480,節点!$E$1:$G$20000,3,FALSE)</f>
        <v>-8.25</v>
      </c>
      <c r="AB480">
        <f t="shared" si="362"/>
        <v>-1.5</v>
      </c>
      <c r="AC480">
        <f t="shared" si="363"/>
        <v>-0.41699999999999982</v>
      </c>
      <c r="AD480">
        <f t="shared" si="364"/>
        <v>1.5</v>
      </c>
      <c r="AE480">
        <f t="shared" si="365"/>
        <v>-0.41699999999999982</v>
      </c>
      <c r="AF480">
        <f t="shared" si="366"/>
        <v>1.5</v>
      </c>
      <c r="AG480">
        <f t="shared" si="367"/>
        <v>0.41699999999999982</v>
      </c>
      <c r="AH480">
        <f t="shared" si="368"/>
        <v>-1.5</v>
      </c>
      <c r="AI480">
        <f t="shared" si="369"/>
        <v>0.41699999999999982</v>
      </c>
      <c r="AJ480">
        <f t="shared" si="343"/>
        <v>195.53593065197865</v>
      </c>
      <c r="AK480">
        <f t="shared" si="344"/>
        <v>344.46406934802133</v>
      </c>
      <c r="AL480">
        <f t="shared" si="345"/>
        <v>15.535930651978658</v>
      </c>
      <c r="AM480">
        <f t="shared" si="346"/>
        <v>164.46406934802135</v>
      </c>
      <c r="AN480">
        <f t="shared" si="370"/>
        <v>3</v>
      </c>
      <c r="AO480">
        <f t="shared" si="371"/>
        <v>4</v>
      </c>
      <c r="AP480">
        <f t="shared" si="372"/>
        <v>1</v>
      </c>
      <c r="AQ480">
        <f t="shared" si="373"/>
        <v>2</v>
      </c>
      <c r="AR480">
        <f t="shared" si="374"/>
        <v>3412</v>
      </c>
      <c r="AS480" t="str">
        <f t="shared" si="375"/>
        <v/>
      </c>
      <c r="AT480" t="str">
        <f t="shared" si="376"/>
        <v/>
      </c>
      <c r="AU480" t="str">
        <f t="shared" si="377"/>
        <v/>
      </c>
      <c r="AV480" t="str">
        <f t="shared" si="378"/>
        <v/>
      </c>
      <c r="AW480" t="str">
        <f t="shared" si="347"/>
        <v/>
      </c>
      <c r="BA480">
        <f t="shared" si="379"/>
        <v>72.5</v>
      </c>
      <c r="BB480">
        <f t="shared" si="380"/>
        <v>-9.0839999999999996</v>
      </c>
      <c r="BC480">
        <f t="shared" si="381"/>
        <v>74</v>
      </c>
      <c r="BD480">
        <f t="shared" si="382"/>
        <v>-8.6669999999999998</v>
      </c>
      <c r="BE480">
        <f t="shared" si="383"/>
        <v>72.5</v>
      </c>
      <c r="BF480">
        <f t="shared" si="384"/>
        <v>-8.25</v>
      </c>
      <c r="BG480">
        <f t="shared" si="385"/>
        <v>71</v>
      </c>
      <c r="BH480">
        <f t="shared" si="386"/>
        <v>-8.6669999999999998</v>
      </c>
      <c r="BI480">
        <f t="shared" si="387"/>
        <v>0.83399999999999963</v>
      </c>
      <c r="BJ480">
        <f t="shared" si="388"/>
        <v>3</v>
      </c>
      <c r="BK480">
        <f t="shared" si="389"/>
        <v>3.597122302158275</v>
      </c>
      <c r="BL480">
        <f t="shared" si="390"/>
        <v>0.83399999999999963</v>
      </c>
      <c r="BM480" s="1">
        <v>3.7037037037037095</v>
      </c>
    </row>
    <row r="481" spans="1:65">
      <c r="A481" s="16" t="s">
        <v>3905</v>
      </c>
      <c r="E481"/>
      <c r="F481" s="17">
        <f t="shared" si="348"/>
        <v>2792</v>
      </c>
      <c r="G481" s="3">
        <f t="shared" si="349"/>
        <v>2</v>
      </c>
      <c r="H481" s="4">
        <f t="shared" si="350"/>
        <v>2857</v>
      </c>
      <c r="I481" s="4">
        <f t="shared" si="351"/>
        <v>2898</v>
      </c>
      <c r="J481" s="4">
        <f t="shared" si="352"/>
        <v>2899</v>
      </c>
      <c r="K481" s="4">
        <f t="shared" si="353"/>
        <v>2858</v>
      </c>
      <c r="L481" s="1">
        <f t="shared" si="354"/>
        <v>0</v>
      </c>
      <c r="M481" s="1">
        <f t="shared" si="355"/>
        <v>0</v>
      </c>
      <c r="N481" s="1">
        <f t="shared" si="356"/>
        <v>0</v>
      </c>
      <c r="O481" s="1">
        <f t="shared" si="357"/>
        <v>0</v>
      </c>
      <c r="P481" s="1">
        <f t="shared" si="358"/>
        <v>0</v>
      </c>
      <c r="Q481" s="1" t="str">
        <f t="shared" si="359"/>
        <v/>
      </c>
      <c r="R481" s="1">
        <f t="shared" si="360"/>
        <v>72.5</v>
      </c>
      <c r="S481" s="1">
        <f t="shared" si="361"/>
        <v>-7.8335000000000008</v>
      </c>
      <c r="T481" s="1">
        <f>VLOOKUP($H481,節点!$E$1:$G$20000,2,FALSE)</f>
        <v>71</v>
      </c>
      <c r="U481" s="1">
        <f>VLOOKUP($H481,節点!$E$1:$G$20000,3,FALSE)</f>
        <v>-8.25</v>
      </c>
      <c r="V481" s="1">
        <f>VLOOKUP($I481,節点!$E$1:$G$20000,2,FALSE)</f>
        <v>74</v>
      </c>
      <c r="W481" s="1">
        <f>VLOOKUP($I481,節点!$E$1:$G$20000,3,FALSE)</f>
        <v>-8.25</v>
      </c>
      <c r="X481" s="1">
        <f>VLOOKUP($J481,節点!$E$1:$G$20000,2,FALSE)</f>
        <v>74</v>
      </c>
      <c r="Y481" s="1">
        <f>VLOOKUP($J481,節点!$E$1:$G$20000,3,FALSE)</f>
        <v>-7.4169999999999998</v>
      </c>
      <c r="Z481" s="1">
        <f>VLOOKUP($K481,節点!$E$1:$G$20000,2,FALSE)</f>
        <v>71</v>
      </c>
      <c r="AA481" s="1">
        <f>VLOOKUP($K481,節点!$E$1:$G$20000,3,FALSE)</f>
        <v>-7.4169999999999998</v>
      </c>
      <c r="AB481">
        <f t="shared" si="362"/>
        <v>-1.5</v>
      </c>
      <c r="AC481">
        <f t="shared" si="363"/>
        <v>-0.4164999999999992</v>
      </c>
      <c r="AD481">
        <f t="shared" si="364"/>
        <v>1.5</v>
      </c>
      <c r="AE481">
        <f t="shared" si="365"/>
        <v>-0.4164999999999992</v>
      </c>
      <c r="AF481">
        <f t="shared" si="366"/>
        <v>1.5</v>
      </c>
      <c r="AG481">
        <f t="shared" si="367"/>
        <v>0.41650000000000098</v>
      </c>
      <c r="AH481">
        <f t="shared" si="368"/>
        <v>-1.5</v>
      </c>
      <c r="AI481">
        <f t="shared" si="369"/>
        <v>0.41650000000000098</v>
      </c>
      <c r="AJ481">
        <f t="shared" si="343"/>
        <v>195.51820066105648</v>
      </c>
      <c r="AK481">
        <f t="shared" si="344"/>
        <v>344.48179933894352</v>
      </c>
      <c r="AL481">
        <f t="shared" si="345"/>
        <v>15.51820066105655</v>
      </c>
      <c r="AM481">
        <f t="shared" si="346"/>
        <v>164.48179933894346</v>
      </c>
      <c r="AN481">
        <f t="shared" si="370"/>
        <v>3</v>
      </c>
      <c r="AO481">
        <f t="shared" si="371"/>
        <v>4</v>
      </c>
      <c r="AP481">
        <f t="shared" si="372"/>
        <v>1</v>
      </c>
      <c r="AQ481">
        <f t="shared" si="373"/>
        <v>2</v>
      </c>
      <c r="AR481">
        <f t="shared" si="374"/>
        <v>3412</v>
      </c>
      <c r="AS481" t="str">
        <f t="shared" si="375"/>
        <v/>
      </c>
      <c r="AT481" t="str">
        <f t="shared" si="376"/>
        <v/>
      </c>
      <c r="AU481" t="str">
        <f t="shared" si="377"/>
        <v/>
      </c>
      <c r="AV481" t="str">
        <f t="shared" si="378"/>
        <v/>
      </c>
      <c r="AW481" t="str">
        <f t="shared" si="347"/>
        <v/>
      </c>
      <c r="BA481">
        <f t="shared" si="379"/>
        <v>72.5</v>
      </c>
      <c r="BB481">
        <f t="shared" si="380"/>
        <v>-8.25</v>
      </c>
      <c r="BC481">
        <f t="shared" si="381"/>
        <v>74</v>
      </c>
      <c r="BD481">
        <f t="shared" si="382"/>
        <v>-7.8334999999999999</v>
      </c>
      <c r="BE481">
        <f t="shared" si="383"/>
        <v>72.5</v>
      </c>
      <c r="BF481">
        <f t="shared" si="384"/>
        <v>-7.4169999999999998</v>
      </c>
      <c r="BG481">
        <f t="shared" si="385"/>
        <v>71</v>
      </c>
      <c r="BH481">
        <f t="shared" si="386"/>
        <v>-7.8334999999999999</v>
      </c>
      <c r="BI481">
        <f t="shared" si="387"/>
        <v>0.83300000000000018</v>
      </c>
      <c r="BJ481">
        <f t="shared" si="388"/>
        <v>3</v>
      </c>
      <c r="BK481">
        <f t="shared" si="389"/>
        <v>3.6014405762304915</v>
      </c>
      <c r="BL481">
        <f t="shared" si="390"/>
        <v>0.83300000000000018</v>
      </c>
      <c r="BM481" s="1">
        <v>3.7037037037037095</v>
      </c>
    </row>
    <row r="482" spans="1:65">
      <c r="A482" s="16" t="s">
        <v>3906</v>
      </c>
      <c r="E482"/>
      <c r="F482" s="17">
        <f t="shared" si="348"/>
        <v>2793</v>
      </c>
      <c r="G482" s="3">
        <f t="shared" si="349"/>
        <v>2</v>
      </c>
      <c r="H482" s="4">
        <f t="shared" si="350"/>
        <v>2858</v>
      </c>
      <c r="I482" s="4">
        <f t="shared" si="351"/>
        <v>2899</v>
      </c>
      <c r="J482" s="4">
        <f t="shared" si="352"/>
        <v>2900</v>
      </c>
      <c r="K482" s="4">
        <f t="shared" si="353"/>
        <v>2859</v>
      </c>
      <c r="L482" s="1">
        <f t="shared" si="354"/>
        <v>0</v>
      </c>
      <c r="M482" s="1">
        <f t="shared" si="355"/>
        <v>0</v>
      </c>
      <c r="N482" s="1">
        <f t="shared" si="356"/>
        <v>0</v>
      </c>
      <c r="O482" s="1">
        <f t="shared" si="357"/>
        <v>0</v>
      </c>
      <c r="P482" s="1">
        <f t="shared" si="358"/>
        <v>0</v>
      </c>
      <c r="Q482" s="1" t="str">
        <f t="shared" si="359"/>
        <v/>
      </c>
      <c r="R482" s="1">
        <f t="shared" si="360"/>
        <v>72.5</v>
      </c>
      <c r="S482" s="1">
        <f t="shared" si="361"/>
        <v>-7.0004999999999997</v>
      </c>
      <c r="T482" s="1">
        <f>VLOOKUP($H482,節点!$E$1:$G$20000,2,FALSE)</f>
        <v>71</v>
      </c>
      <c r="U482" s="1">
        <f>VLOOKUP($H482,節点!$E$1:$G$20000,3,FALSE)</f>
        <v>-7.4169999999999998</v>
      </c>
      <c r="V482" s="1">
        <f>VLOOKUP($I482,節点!$E$1:$G$20000,2,FALSE)</f>
        <v>74</v>
      </c>
      <c r="W482" s="1">
        <f>VLOOKUP($I482,節点!$E$1:$G$20000,3,FALSE)</f>
        <v>-7.4169999999999998</v>
      </c>
      <c r="X482" s="1">
        <f>VLOOKUP($J482,節点!$E$1:$G$20000,2,FALSE)</f>
        <v>74</v>
      </c>
      <c r="Y482" s="1">
        <f>VLOOKUP($J482,節点!$E$1:$G$20000,3,FALSE)</f>
        <v>-6.5839999999999996</v>
      </c>
      <c r="Z482" s="1">
        <f>VLOOKUP($K482,節点!$E$1:$G$20000,2,FALSE)</f>
        <v>71</v>
      </c>
      <c r="AA482" s="1">
        <f>VLOOKUP($K482,節点!$E$1:$G$20000,3,FALSE)</f>
        <v>-6.5839999999999996</v>
      </c>
      <c r="AB482">
        <f t="shared" si="362"/>
        <v>-1.5</v>
      </c>
      <c r="AC482">
        <f t="shared" si="363"/>
        <v>-0.41650000000000009</v>
      </c>
      <c r="AD482">
        <f t="shared" si="364"/>
        <v>1.5</v>
      </c>
      <c r="AE482">
        <f t="shared" si="365"/>
        <v>-0.41650000000000009</v>
      </c>
      <c r="AF482">
        <f t="shared" si="366"/>
        <v>1.5</v>
      </c>
      <c r="AG482">
        <f t="shared" si="367"/>
        <v>0.41650000000000009</v>
      </c>
      <c r="AH482">
        <f t="shared" si="368"/>
        <v>-1.5</v>
      </c>
      <c r="AI482">
        <f t="shared" si="369"/>
        <v>0.41650000000000009</v>
      </c>
      <c r="AJ482">
        <f t="shared" si="343"/>
        <v>195.51820066105651</v>
      </c>
      <c r="AK482">
        <f t="shared" si="344"/>
        <v>344.48179933894346</v>
      </c>
      <c r="AL482">
        <f t="shared" si="345"/>
        <v>15.518200661056518</v>
      </c>
      <c r="AM482">
        <f t="shared" si="346"/>
        <v>164.48179933894349</v>
      </c>
      <c r="AN482">
        <f t="shared" si="370"/>
        <v>3</v>
      </c>
      <c r="AO482">
        <f t="shared" si="371"/>
        <v>4</v>
      </c>
      <c r="AP482">
        <f t="shared" si="372"/>
        <v>1</v>
      </c>
      <c r="AQ482">
        <f t="shared" si="373"/>
        <v>2</v>
      </c>
      <c r="AR482">
        <f t="shared" si="374"/>
        <v>3412</v>
      </c>
      <c r="AS482" t="str">
        <f t="shared" si="375"/>
        <v/>
      </c>
      <c r="AT482" t="str">
        <f t="shared" si="376"/>
        <v/>
      </c>
      <c r="AU482" t="str">
        <f t="shared" si="377"/>
        <v/>
      </c>
      <c r="AV482" t="str">
        <f t="shared" si="378"/>
        <v/>
      </c>
      <c r="AW482" t="str">
        <f t="shared" si="347"/>
        <v/>
      </c>
      <c r="BA482">
        <f t="shared" si="379"/>
        <v>72.5</v>
      </c>
      <c r="BB482">
        <f t="shared" si="380"/>
        <v>-7.4169999999999998</v>
      </c>
      <c r="BC482">
        <f t="shared" si="381"/>
        <v>74</v>
      </c>
      <c r="BD482">
        <f t="shared" si="382"/>
        <v>-7.0004999999999997</v>
      </c>
      <c r="BE482">
        <f t="shared" si="383"/>
        <v>72.5</v>
      </c>
      <c r="BF482">
        <f t="shared" si="384"/>
        <v>-6.5839999999999996</v>
      </c>
      <c r="BG482">
        <f t="shared" si="385"/>
        <v>71</v>
      </c>
      <c r="BH482">
        <f t="shared" si="386"/>
        <v>-7.0004999999999997</v>
      </c>
      <c r="BI482">
        <f t="shared" si="387"/>
        <v>0.83300000000000018</v>
      </c>
      <c r="BJ482">
        <f t="shared" si="388"/>
        <v>3</v>
      </c>
      <c r="BK482">
        <f t="shared" si="389"/>
        <v>3.6014405762304915</v>
      </c>
      <c r="BL482">
        <f t="shared" si="390"/>
        <v>0.83300000000000018</v>
      </c>
      <c r="BM482" s="1">
        <v>3.7037037037037095</v>
      </c>
    </row>
    <row r="483" spans="1:65">
      <c r="A483" s="16" t="s">
        <v>3907</v>
      </c>
      <c r="E483"/>
      <c r="F483" s="17">
        <f t="shared" si="348"/>
        <v>2794</v>
      </c>
      <c r="G483" s="3">
        <f t="shared" si="349"/>
        <v>2</v>
      </c>
      <c r="H483" s="4">
        <f t="shared" si="350"/>
        <v>2859</v>
      </c>
      <c r="I483" s="4">
        <f t="shared" si="351"/>
        <v>2900</v>
      </c>
      <c r="J483" s="4">
        <f t="shared" si="352"/>
        <v>2901</v>
      </c>
      <c r="K483" s="4">
        <f t="shared" si="353"/>
        <v>2860</v>
      </c>
      <c r="L483" s="1">
        <f t="shared" si="354"/>
        <v>0</v>
      </c>
      <c r="M483" s="1">
        <f t="shared" si="355"/>
        <v>0</v>
      </c>
      <c r="N483" s="1">
        <f t="shared" si="356"/>
        <v>0</v>
      </c>
      <c r="O483" s="1">
        <f t="shared" si="357"/>
        <v>0</v>
      </c>
      <c r="P483" s="1">
        <f t="shared" si="358"/>
        <v>0</v>
      </c>
      <c r="Q483" s="1" t="str">
        <f t="shared" si="359"/>
        <v/>
      </c>
      <c r="R483" s="1">
        <f t="shared" si="360"/>
        <v>72.5</v>
      </c>
      <c r="S483" s="1">
        <f t="shared" si="361"/>
        <v>-6.1669999999999998</v>
      </c>
      <c r="T483" s="1">
        <f>VLOOKUP($H483,節点!$E$1:$G$20000,2,FALSE)</f>
        <v>71</v>
      </c>
      <c r="U483" s="1">
        <f>VLOOKUP($H483,節点!$E$1:$G$20000,3,FALSE)</f>
        <v>-6.5839999999999996</v>
      </c>
      <c r="V483" s="1">
        <f>VLOOKUP($I483,節点!$E$1:$G$20000,2,FALSE)</f>
        <v>74</v>
      </c>
      <c r="W483" s="1">
        <f>VLOOKUP($I483,節点!$E$1:$G$20000,3,FALSE)</f>
        <v>-6.5839999999999996</v>
      </c>
      <c r="X483" s="1">
        <f>VLOOKUP($J483,節点!$E$1:$G$20000,2,FALSE)</f>
        <v>74</v>
      </c>
      <c r="Y483" s="1">
        <f>VLOOKUP($J483,節点!$E$1:$G$20000,3,FALSE)</f>
        <v>-5.75</v>
      </c>
      <c r="Z483" s="1">
        <f>VLOOKUP($K483,節点!$E$1:$G$20000,2,FALSE)</f>
        <v>71</v>
      </c>
      <c r="AA483" s="1">
        <f>VLOOKUP($K483,節点!$E$1:$G$20000,3,FALSE)</f>
        <v>-5.75</v>
      </c>
      <c r="AB483">
        <f t="shared" si="362"/>
        <v>-1.5</v>
      </c>
      <c r="AC483">
        <f t="shared" si="363"/>
        <v>-0.41699999999999982</v>
      </c>
      <c r="AD483">
        <f t="shared" si="364"/>
        <v>1.5</v>
      </c>
      <c r="AE483">
        <f t="shared" si="365"/>
        <v>-0.41699999999999982</v>
      </c>
      <c r="AF483">
        <f t="shared" si="366"/>
        <v>1.5</v>
      </c>
      <c r="AG483">
        <f t="shared" si="367"/>
        <v>0.41699999999999982</v>
      </c>
      <c r="AH483">
        <f t="shared" si="368"/>
        <v>-1.5</v>
      </c>
      <c r="AI483">
        <f t="shared" si="369"/>
        <v>0.41699999999999982</v>
      </c>
      <c r="AJ483">
        <f t="shared" si="343"/>
        <v>195.53593065197865</v>
      </c>
      <c r="AK483">
        <f t="shared" si="344"/>
        <v>344.46406934802133</v>
      </c>
      <c r="AL483">
        <f t="shared" si="345"/>
        <v>15.535930651978658</v>
      </c>
      <c r="AM483">
        <f t="shared" si="346"/>
        <v>164.46406934802135</v>
      </c>
      <c r="AN483">
        <f t="shared" si="370"/>
        <v>3</v>
      </c>
      <c r="AO483">
        <f t="shared" si="371"/>
        <v>4</v>
      </c>
      <c r="AP483">
        <f t="shared" si="372"/>
        <v>1</v>
      </c>
      <c r="AQ483">
        <f t="shared" si="373"/>
        <v>2</v>
      </c>
      <c r="AR483">
        <f t="shared" si="374"/>
        <v>3412</v>
      </c>
      <c r="AS483" t="str">
        <f t="shared" si="375"/>
        <v/>
      </c>
      <c r="AT483" t="str">
        <f t="shared" si="376"/>
        <v/>
      </c>
      <c r="AU483" t="str">
        <f t="shared" si="377"/>
        <v/>
      </c>
      <c r="AV483" t="str">
        <f t="shared" si="378"/>
        <v/>
      </c>
      <c r="AW483" t="str">
        <f t="shared" si="347"/>
        <v/>
      </c>
      <c r="BA483">
        <f t="shared" si="379"/>
        <v>72.5</v>
      </c>
      <c r="BB483">
        <f t="shared" si="380"/>
        <v>-6.5839999999999996</v>
      </c>
      <c r="BC483">
        <f t="shared" si="381"/>
        <v>74</v>
      </c>
      <c r="BD483">
        <f t="shared" si="382"/>
        <v>-6.1669999999999998</v>
      </c>
      <c r="BE483">
        <f t="shared" si="383"/>
        <v>72.5</v>
      </c>
      <c r="BF483">
        <f t="shared" si="384"/>
        <v>-5.75</v>
      </c>
      <c r="BG483">
        <f t="shared" si="385"/>
        <v>71</v>
      </c>
      <c r="BH483">
        <f t="shared" si="386"/>
        <v>-6.1669999999999998</v>
      </c>
      <c r="BI483">
        <f t="shared" si="387"/>
        <v>0.83399999999999963</v>
      </c>
      <c r="BJ483">
        <f t="shared" si="388"/>
        <v>3</v>
      </c>
      <c r="BK483">
        <f t="shared" si="389"/>
        <v>3.597122302158275</v>
      </c>
      <c r="BL483">
        <f t="shared" si="390"/>
        <v>0.83399999999999963</v>
      </c>
      <c r="BM483" s="1">
        <v>3.7037037037037095</v>
      </c>
    </row>
    <row r="484" spans="1:65">
      <c r="A484" s="16" t="s">
        <v>3908</v>
      </c>
      <c r="E484"/>
      <c r="F484" s="17">
        <f t="shared" si="348"/>
        <v>2795</v>
      </c>
      <c r="G484" s="3">
        <f t="shared" si="349"/>
        <v>2</v>
      </c>
      <c r="H484" s="4">
        <f t="shared" si="350"/>
        <v>2860</v>
      </c>
      <c r="I484" s="4">
        <f t="shared" si="351"/>
        <v>2901</v>
      </c>
      <c r="J484" s="4">
        <f t="shared" si="352"/>
        <v>2902</v>
      </c>
      <c r="K484" s="4">
        <f t="shared" si="353"/>
        <v>2861</v>
      </c>
      <c r="L484" s="1">
        <f t="shared" si="354"/>
        <v>0</v>
      </c>
      <c r="M484" s="1">
        <f t="shared" si="355"/>
        <v>0</v>
      </c>
      <c r="N484" s="1">
        <f t="shared" si="356"/>
        <v>0</v>
      </c>
      <c r="O484" s="1">
        <f t="shared" si="357"/>
        <v>0</v>
      </c>
      <c r="P484" s="1">
        <f t="shared" si="358"/>
        <v>0</v>
      </c>
      <c r="Q484" s="1" t="str">
        <f t="shared" si="359"/>
        <v/>
      </c>
      <c r="R484" s="1">
        <f t="shared" si="360"/>
        <v>72.5</v>
      </c>
      <c r="S484" s="1">
        <f t="shared" si="361"/>
        <v>-5.375</v>
      </c>
      <c r="T484" s="1">
        <f>VLOOKUP($H484,節点!$E$1:$G$20000,2,FALSE)</f>
        <v>71</v>
      </c>
      <c r="U484" s="1">
        <f>VLOOKUP($H484,節点!$E$1:$G$20000,3,FALSE)</f>
        <v>-5.75</v>
      </c>
      <c r="V484" s="1">
        <f>VLOOKUP($I484,節点!$E$1:$G$20000,2,FALSE)</f>
        <v>74</v>
      </c>
      <c r="W484" s="1">
        <f>VLOOKUP($I484,節点!$E$1:$G$20000,3,FALSE)</f>
        <v>-5.75</v>
      </c>
      <c r="X484" s="1">
        <f>VLOOKUP($J484,節点!$E$1:$G$20000,2,FALSE)</f>
        <v>74</v>
      </c>
      <c r="Y484" s="1">
        <f>VLOOKUP($J484,節点!$E$1:$G$20000,3,FALSE)</f>
        <v>-5</v>
      </c>
      <c r="Z484" s="1">
        <f>VLOOKUP($K484,節点!$E$1:$G$20000,2,FALSE)</f>
        <v>71</v>
      </c>
      <c r="AA484" s="1">
        <f>VLOOKUP($K484,節点!$E$1:$G$20000,3,FALSE)</f>
        <v>-5</v>
      </c>
      <c r="AB484">
        <f t="shared" si="362"/>
        <v>-1.5</v>
      </c>
      <c r="AC484">
        <f t="shared" si="363"/>
        <v>-0.375</v>
      </c>
      <c r="AD484">
        <f t="shared" si="364"/>
        <v>1.5</v>
      </c>
      <c r="AE484">
        <f t="shared" si="365"/>
        <v>-0.375</v>
      </c>
      <c r="AF484">
        <f t="shared" si="366"/>
        <v>1.5</v>
      </c>
      <c r="AG484">
        <f t="shared" si="367"/>
        <v>0.375</v>
      </c>
      <c r="AH484">
        <f t="shared" si="368"/>
        <v>-1.5</v>
      </c>
      <c r="AI484">
        <f t="shared" si="369"/>
        <v>0.375</v>
      </c>
      <c r="AJ484">
        <f t="shared" si="343"/>
        <v>194.03624346792648</v>
      </c>
      <c r="AK484">
        <f t="shared" si="344"/>
        <v>345.96375653207355</v>
      </c>
      <c r="AL484">
        <f t="shared" si="345"/>
        <v>14.036243467926479</v>
      </c>
      <c r="AM484">
        <f t="shared" si="346"/>
        <v>165.96375653207352</v>
      </c>
      <c r="AN484">
        <f t="shared" si="370"/>
        <v>3</v>
      </c>
      <c r="AO484">
        <f t="shared" si="371"/>
        <v>4</v>
      </c>
      <c r="AP484">
        <f t="shared" si="372"/>
        <v>1</v>
      </c>
      <c r="AQ484">
        <f t="shared" si="373"/>
        <v>2</v>
      </c>
      <c r="AR484">
        <f t="shared" si="374"/>
        <v>3412</v>
      </c>
      <c r="AS484" t="str">
        <f t="shared" si="375"/>
        <v/>
      </c>
      <c r="AT484" t="str">
        <f t="shared" si="376"/>
        <v/>
      </c>
      <c r="AU484" t="str">
        <f t="shared" si="377"/>
        <v/>
      </c>
      <c r="AV484" t="str">
        <f t="shared" si="378"/>
        <v/>
      </c>
      <c r="AW484" t="str">
        <f t="shared" si="347"/>
        <v/>
      </c>
      <c r="BA484">
        <f t="shared" si="379"/>
        <v>72.5</v>
      </c>
      <c r="BB484">
        <f t="shared" si="380"/>
        <v>-5.75</v>
      </c>
      <c r="BC484">
        <f t="shared" si="381"/>
        <v>74</v>
      </c>
      <c r="BD484">
        <f t="shared" si="382"/>
        <v>-5.375</v>
      </c>
      <c r="BE484">
        <f t="shared" si="383"/>
        <v>72.5</v>
      </c>
      <c r="BF484">
        <f t="shared" si="384"/>
        <v>-5</v>
      </c>
      <c r="BG484">
        <f t="shared" si="385"/>
        <v>71</v>
      </c>
      <c r="BH484">
        <f t="shared" si="386"/>
        <v>-5.375</v>
      </c>
      <c r="BI484">
        <f t="shared" si="387"/>
        <v>0.75</v>
      </c>
      <c r="BJ484">
        <f t="shared" si="388"/>
        <v>3</v>
      </c>
      <c r="BK484">
        <f t="shared" si="389"/>
        <v>4</v>
      </c>
      <c r="BL484">
        <f t="shared" si="390"/>
        <v>0.75</v>
      </c>
      <c r="BM484" s="1">
        <v>3.7037037037037095</v>
      </c>
    </row>
    <row r="485" spans="1:65">
      <c r="A485" s="16" t="s">
        <v>3909</v>
      </c>
      <c r="E485"/>
      <c r="F485" s="17">
        <f t="shared" si="348"/>
        <v>2796</v>
      </c>
      <c r="G485" s="3">
        <f t="shared" si="349"/>
        <v>2</v>
      </c>
      <c r="H485" s="4">
        <f t="shared" si="350"/>
        <v>2861</v>
      </c>
      <c r="I485" s="4">
        <f t="shared" si="351"/>
        <v>2902</v>
      </c>
      <c r="J485" s="4">
        <f t="shared" si="352"/>
        <v>2903</v>
      </c>
      <c r="K485" s="4">
        <f t="shared" si="353"/>
        <v>2862</v>
      </c>
      <c r="L485" s="1">
        <f t="shared" si="354"/>
        <v>0</v>
      </c>
      <c r="M485" s="1">
        <f t="shared" si="355"/>
        <v>0</v>
      </c>
      <c r="N485" s="1">
        <f t="shared" si="356"/>
        <v>0</v>
      </c>
      <c r="O485" s="1">
        <f t="shared" si="357"/>
        <v>0</v>
      </c>
      <c r="P485" s="1">
        <f t="shared" si="358"/>
        <v>0</v>
      </c>
      <c r="Q485" s="1" t="str">
        <f t="shared" si="359"/>
        <v/>
      </c>
      <c r="R485" s="1">
        <f t="shared" si="360"/>
        <v>72.5</v>
      </c>
      <c r="S485" s="1">
        <f t="shared" si="361"/>
        <v>-4.375</v>
      </c>
      <c r="T485" s="1">
        <f>VLOOKUP($H485,節点!$E$1:$G$20000,2,FALSE)</f>
        <v>71</v>
      </c>
      <c r="U485" s="1">
        <f>VLOOKUP($H485,節点!$E$1:$G$20000,3,FALSE)</f>
        <v>-5</v>
      </c>
      <c r="V485" s="1">
        <f>VLOOKUP($I485,節点!$E$1:$G$20000,2,FALSE)</f>
        <v>74</v>
      </c>
      <c r="W485" s="1">
        <f>VLOOKUP($I485,節点!$E$1:$G$20000,3,FALSE)</f>
        <v>-5</v>
      </c>
      <c r="X485" s="1">
        <f>VLOOKUP($J485,節点!$E$1:$G$20000,2,FALSE)</f>
        <v>74</v>
      </c>
      <c r="Y485" s="1">
        <f>VLOOKUP($J485,節点!$E$1:$G$20000,3,FALSE)</f>
        <v>-3.75</v>
      </c>
      <c r="Z485" s="1">
        <f>VLOOKUP($K485,節点!$E$1:$G$20000,2,FALSE)</f>
        <v>71</v>
      </c>
      <c r="AA485" s="1">
        <f>VLOOKUP($K485,節点!$E$1:$G$20000,3,FALSE)</f>
        <v>-3.75</v>
      </c>
      <c r="AB485">
        <f t="shared" si="362"/>
        <v>-1.5</v>
      </c>
      <c r="AC485">
        <f t="shared" si="363"/>
        <v>-0.625</v>
      </c>
      <c r="AD485">
        <f t="shared" si="364"/>
        <v>1.5</v>
      </c>
      <c r="AE485">
        <f t="shared" si="365"/>
        <v>-0.625</v>
      </c>
      <c r="AF485">
        <f t="shared" si="366"/>
        <v>1.5</v>
      </c>
      <c r="AG485">
        <f t="shared" si="367"/>
        <v>0.625</v>
      </c>
      <c r="AH485">
        <f t="shared" si="368"/>
        <v>-1.5</v>
      </c>
      <c r="AI485">
        <f t="shared" si="369"/>
        <v>0.625</v>
      </c>
      <c r="AJ485">
        <f t="shared" si="343"/>
        <v>202.61986494804043</v>
      </c>
      <c r="AK485">
        <f t="shared" si="344"/>
        <v>337.38013505195954</v>
      </c>
      <c r="AL485">
        <f t="shared" si="345"/>
        <v>22.61986494804043</v>
      </c>
      <c r="AM485">
        <f t="shared" si="346"/>
        <v>157.38013505195957</v>
      </c>
      <c r="AN485">
        <f t="shared" si="370"/>
        <v>3</v>
      </c>
      <c r="AO485">
        <f t="shared" si="371"/>
        <v>4</v>
      </c>
      <c r="AP485">
        <f t="shared" si="372"/>
        <v>1</v>
      </c>
      <c r="AQ485">
        <f t="shared" si="373"/>
        <v>2</v>
      </c>
      <c r="AR485">
        <f t="shared" si="374"/>
        <v>3412</v>
      </c>
      <c r="AS485" t="str">
        <f t="shared" si="375"/>
        <v/>
      </c>
      <c r="AT485" t="str">
        <f t="shared" si="376"/>
        <v/>
      </c>
      <c r="AU485" t="str">
        <f t="shared" si="377"/>
        <v/>
      </c>
      <c r="AV485" t="str">
        <f t="shared" si="378"/>
        <v/>
      </c>
      <c r="AW485" t="str">
        <f t="shared" si="347"/>
        <v/>
      </c>
      <c r="BA485">
        <f t="shared" si="379"/>
        <v>72.5</v>
      </c>
      <c r="BB485">
        <f t="shared" si="380"/>
        <v>-5</v>
      </c>
      <c r="BC485">
        <f t="shared" si="381"/>
        <v>74</v>
      </c>
      <c r="BD485">
        <f t="shared" si="382"/>
        <v>-4.375</v>
      </c>
      <c r="BE485">
        <f t="shared" si="383"/>
        <v>72.5</v>
      </c>
      <c r="BF485">
        <f t="shared" si="384"/>
        <v>-3.75</v>
      </c>
      <c r="BG485">
        <f t="shared" si="385"/>
        <v>71</v>
      </c>
      <c r="BH485">
        <f t="shared" si="386"/>
        <v>-4.375</v>
      </c>
      <c r="BI485">
        <f t="shared" si="387"/>
        <v>1.25</v>
      </c>
      <c r="BJ485">
        <f t="shared" si="388"/>
        <v>3</v>
      </c>
      <c r="BK485">
        <f t="shared" si="389"/>
        <v>2.4</v>
      </c>
      <c r="BL485">
        <f t="shared" si="390"/>
        <v>1.25</v>
      </c>
      <c r="BM485" s="1">
        <v>3.7037037037036997</v>
      </c>
    </row>
    <row r="486" spans="1:65">
      <c r="A486" s="16" t="s">
        <v>3910</v>
      </c>
      <c r="E486"/>
      <c r="F486" s="17">
        <f t="shared" si="348"/>
        <v>2797</v>
      </c>
      <c r="G486" s="3">
        <f t="shared" si="349"/>
        <v>2</v>
      </c>
      <c r="H486" s="4">
        <f t="shared" si="350"/>
        <v>2862</v>
      </c>
      <c r="I486" s="4">
        <f t="shared" si="351"/>
        <v>2903</v>
      </c>
      <c r="J486" s="4">
        <f t="shared" si="352"/>
        <v>2904</v>
      </c>
      <c r="K486" s="4">
        <f t="shared" si="353"/>
        <v>2863</v>
      </c>
      <c r="L486" s="1">
        <f t="shared" si="354"/>
        <v>0</v>
      </c>
      <c r="M486" s="1">
        <f t="shared" si="355"/>
        <v>0</v>
      </c>
      <c r="N486" s="1">
        <f t="shared" si="356"/>
        <v>0</v>
      </c>
      <c r="O486" s="1">
        <f t="shared" si="357"/>
        <v>0</v>
      </c>
      <c r="P486" s="1">
        <f t="shared" si="358"/>
        <v>0</v>
      </c>
      <c r="Q486" s="1" t="str">
        <f t="shared" si="359"/>
        <v/>
      </c>
      <c r="R486" s="1">
        <f t="shared" si="360"/>
        <v>72.5</v>
      </c>
      <c r="S486" s="1">
        <f t="shared" si="361"/>
        <v>-3.125</v>
      </c>
      <c r="T486" s="1">
        <f>VLOOKUP($H486,節点!$E$1:$G$20000,2,FALSE)</f>
        <v>71</v>
      </c>
      <c r="U486" s="1">
        <f>VLOOKUP($H486,節点!$E$1:$G$20000,3,FALSE)</f>
        <v>-3.75</v>
      </c>
      <c r="V486" s="1">
        <f>VLOOKUP($I486,節点!$E$1:$G$20000,2,FALSE)</f>
        <v>74</v>
      </c>
      <c r="W486" s="1">
        <f>VLOOKUP($I486,節点!$E$1:$G$20000,3,FALSE)</f>
        <v>-3.75</v>
      </c>
      <c r="X486" s="1">
        <f>VLOOKUP($J486,節点!$E$1:$G$20000,2,FALSE)</f>
        <v>74</v>
      </c>
      <c r="Y486" s="1">
        <f>VLOOKUP($J486,節点!$E$1:$G$20000,3,FALSE)</f>
        <v>-2.5</v>
      </c>
      <c r="Z486" s="1">
        <f>VLOOKUP($K486,節点!$E$1:$G$20000,2,FALSE)</f>
        <v>71</v>
      </c>
      <c r="AA486" s="1">
        <f>VLOOKUP($K486,節点!$E$1:$G$20000,3,FALSE)</f>
        <v>-2.5</v>
      </c>
      <c r="AB486">
        <f t="shared" si="362"/>
        <v>-1.5</v>
      </c>
      <c r="AC486">
        <f t="shared" si="363"/>
        <v>-0.625</v>
      </c>
      <c r="AD486">
        <f t="shared" si="364"/>
        <v>1.5</v>
      </c>
      <c r="AE486">
        <f t="shared" si="365"/>
        <v>-0.625</v>
      </c>
      <c r="AF486">
        <f t="shared" si="366"/>
        <v>1.5</v>
      </c>
      <c r="AG486">
        <f t="shared" si="367"/>
        <v>0.625</v>
      </c>
      <c r="AH486">
        <f t="shared" si="368"/>
        <v>-1.5</v>
      </c>
      <c r="AI486">
        <f t="shared" si="369"/>
        <v>0.625</v>
      </c>
      <c r="AJ486">
        <f t="shared" si="343"/>
        <v>202.61986494804043</v>
      </c>
      <c r="AK486">
        <f t="shared" si="344"/>
        <v>337.38013505195954</v>
      </c>
      <c r="AL486">
        <f t="shared" si="345"/>
        <v>22.61986494804043</v>
      </c>
      <c r="AM486">
        <f t="shared" si="346"/>
        <v>157.38013505195957</v>
      </c>
      <c r="AN486">
        <f t="shared" si="370"/>
        <v>3</v>
      </c>
      <c r="AO486">
        <f t="shared" si="371"/>
        <v>4</v>
      </c>
      <c r="AP486">
        <f t="shared" si="372"/>
        <v>1</v>
      </c>
      <c r="AQ486">
        <f t="shared" si="373"/>
        <v>2</v>
      </c>
      <c r="AR486">
        <f t="shared" si="374"/>
        <v>3412</v>
      </c>
      <c r="AS486" t="str">
        <f t="shared" si="375"/>
        <v/>
      </c>
      <c r="AT486" t="str">
        <f t="shared" si="376"/>
        <v/>
      </c>
      <c r="AU486" t="str">
        <f t="shared" si="377"/>
        <v/>
      </c>
      <c r="AV486" t="str">
        <f t="shared" si="378"/>
        <v/>
      </c>
      <c r="AW486" t="str">
        <f t="shared" si="347"/>
        <v/>
      </c>
      <c r="BA486">
        <f t="shared" si="379"/>
        <v>72.5</v>
      </c>
      <c r="BB486">
        <f t="shared" si="380"/>
        <v>-3.75</v>
      </c>
      <c r="BC486">
        <f t="shared" si="381"/>
        <v>74</v>
      </c>
      <c r="BD486">
        <f t="shared" si="382"/>
        <v>-3.125</v>
      </c>
      <c r="BE486">
        <f t="shared" si="383"/>
        <v>72.5</v>
      </c>
      <c r="BF486">
        <f t="shared" si="384"/>
        <v>-2.5</v>
      </c>
      <c r="BG486">
        <f t="shared" si="385"/>
        <v>71</v>
      </c>
      <c r="BH486">
        <f t="shared" si="386"/>
        <v>-3.125</v>
      </c>
      <c r="BI486">
        <f t="shared" si="387"/>
        <v>1.25</v>
      </c>
      <c r="BJ486">
        <f t="shared" si="388"/>
        <v>3</v>
      </c>
      <c r="BK486">
        <f t="shared" si="389"/>
        <v>2.4</v>
      </c>
      <c r="BL486">
        <f t="shared" si="390"/>
        <v>1.25</v>
      </c>
      <c r="BM486" s="1">
        <v>3.7037037037036997</v>
      </c>
    </row>
    <row r="487" spans="1:65">
      <c r="A487" s="16" t="s">
        <v>3911</v>
      </c>
      <c r="E487"/>
      <c r="F487" s="17">
        <f t="shared" si="348"/>
        <v>2798</v>
      </c>
      <c r="G487" s="3">
        <f t="shared" si="349"/>
        <v>2</v>
      </c>
      <c r="H487" s="4">
        <f t="shared" si="350"/>
        <v>2863</v>
      </c>
      <c r="I487" s="4">
        <f t="shared" si="351"/>
        <v>2904</v>
      </c>
      <c r="J487" s="4">
        <f t="shared" si="352"/>
        <v>2905</v>
      </c>
      <c r="K487" s="4">
        <f t="shared" si="353"/>
        <v>2864</v>
      </c>
      <c r="L487" s="1">
        <f t="shared" si="354"/>
        <v>0</v>
      </c>
      <c r="M487" s="1">
        <f t="shared" si="355"/>
        <v>0</v>
      </c>
      <c r="N487" s="1">
        <f t="shared" si="356"/>
        <v>0</v>
      </c>
      <c r="O487" s="1">
        <f t="shared" si="357"/>
        <v>0</v>
      </c>
      <c r="P487" s="1">
        <f t="shared" si="358"/>
        <v>0</v>
      </c>
      <c r="Q487" s="1" t="str">
        <f t="shared" si="359"/>
        <v/>
      </c>
      <c r="R487" s="1">
        <f t="shared" si="360"/>
        <v>72.5</v>
      </c>
      <c r="S487" s="1">
        <f t="shared" si="361"/>
        <v>-1.875</v>
      </c>
      <c r="T487" s="1">
        <f>VLOOKUP($H487,節点!$E$1:$G$20000,2,FALSE)</f>
        <v>71</v>
      </c>
      <c r="U487" s="1">
        <f>VLOOKUP($H487,節点!$E$1:$G$20000,3,FALSE)</f>
        <v>-2.5</v>
      </c>
      <c r="V487" s="1">
        <f>VLOOKUP($I487,節点!$E$1:$G$20000,2,FALSE)</f>
        <v>74</v>
      </c>
      <c r="W487" s="1">
        <f>VLOOKUP($I487,節点!$E$1:$G$20000,3,FALSE)</f>
        <v>-2.5</v>
      </c>
      <c r="X487" s="1">
        <f>VLOOKUP($J487,節点!$E$1:$G$20000,2,FALSE)</f>
        <v>74</v>
      </c>
      <c r="Y487" s="1">
        <f>VLOOKUP($J487,節点!$E$1:$G$20000,3,FALSE)</f>
        <v>-1.25</v>
      </c>
      <c r="Z487" s="1">
        <f>VLOOKUP($K487,節点!$E$1:$G$20000,2,FALSE)</f>
        <v>71</v>
      </c>
      <c r="AA487" s="1">
        <f>VLOOKUP($K487,節点!$E$1:$G$20000,3,FALSE)</f>
        <v>-1.25</v>
      </c>
      <c r="AB487">
        <f t="shared" si="362"/>
        <v>-1.5</v>
      </c>
      <c r="AC487">
        <f t="shared" si="363"/>
        <v>-0.625</v>
      </c>
      <c r="AD487">
        <f t="shared" si="364"/>
        <v>1.5</v>
      </c>
      <c r="AE487">
        <f t="shared" si="365"/>
        <v>-0.625</v>
      </c>
      <c r="AF487">
        <f t="shared" si="366"/>
        <v>1.5</v>
      </c>
      <c r="AG487">
        <f t="shared" si="367"/>
        <v>0.625</v>
      </c>
      <c r="AH487">
        <f t="shared" si="368"/>
        <v>-1.5</v>
      </c>
      <c r="AI487">
        <f t="shared" si="369"/>
        <v>0.625</v>
      </c>
      <c r="AJ487">
        <f t="shared" si="343"/>
        <v>202.61986494804043</v>
      </c>
      <c r="AK487">
        <f t="shared" si="344"/>
        <v>337.38013505195954</v>
      </c>
      <c r="AL487">
        <f t="shared" si="345"/>
        <v>22.61986494804043</v>
      </c>
      <c r="AM487">
        <f t="shared" si="346"/>
        <v>157.38013505195957</v>
      </c>
      <c r="AN487">
        <f t="shared" si="370"/>
        <v>3</v>
      </c>
      <c r="AO487">
        <f t="shared" si="371"/>
        <v>4</v>
      </c>
      <c r="AP487">
        <f t="shared" si="372"/>
        <v>1</v>
      </c>
      <c r="AQ487">
        <f t="shared" si="373"/>
        <v>2</v>
      </c>
      <c r="AR487">
        <f t="shared" si="374"/>
        <v>3412</v>
      </c>
      <c r="AS487" t="str">
        <f t="shared" si="375"/>
        <v/>
      </c>
      <c r="AT487" t="str">
        <f t="shared" si="376"/>
        <v/>
      </c>
      <c r="AU487" t="str">
        <f t="shared" si="377"/>
        <v/>
      </c>
      <c r="AV487" t="str">
        <f t="shared" si="378"/>
        <v/>
      </c>
      <c r="AW487" t="str">
        <f t="shared" si="347"/>
        <v/>
      </c>
      <c r="BA487">
        <f t="shared" si="379"/>
        <v>72.5</v>
      </c>
      <c r="BB487">
        <f t="shared" si="380"/>
        <v>-2.5</v>
      </c>
      <c r="BC487">
        <f t="shared" si="381"/>
        <v>74</v>
      </c>
      <c r="BD487">
        <f t="shared" si="382"/>
        <v>-1.875</v>
      </c>
      <c r="BE487">
        <f t="shared" si="383"/>
        <v>72.5</v>
      </c>
      <c r="BF487">
        <f t="shared" si="384"/>
        <v>-1.25</v>
      </c>
      <c r="BG487">
        <f t="shared" si="385"/>
        <v>71</v>
      </c>
      <c r="BH487">
        <f t="shared" si="386"/>
        <v>-1.875</v>
      </c>
      <c r="BI487">
        <f t="shared" si="387"/>
        <v>1.25</v>
      </c>
      <c r="BJ487">
        <f t="shared" si="388"/>
        <v>3</v>
      </c>
      <c r="BK487">
        <f t="shared" si="389"/>
        <v>2.4</v>
      </c>
      <c r="BL487">
        <f t="shared" si="390"/>
        <v>1.25</v>
      </c>
      <c r="BM487" s="1">
        <v>3.7037037037036997</v>
      </c>
    </row>
    <row r="488" spans="1:65">
      <c r="A488" s="16" t="s">
        <v>3912</v>
      </c>
      <c r="E488"/>
      <c r="F488" s="17">
        <f t="shared" si="348"/>
        <v>2799</v>
      </c>
      <c r="G488" s="3">
        <f t="shared" si="349"/>
        <v>2</v>
      </c>
      <c r="H488" s="4">
        <f t="shared" si="350"/>
        <v>2864</v>
      </c>
      <c r="I488" s="4">
        <f t="shared" si="351"/>
        <v>2905</v>
      </c>
      <c r="J488" s="4">
        <f t="shared" si="352"/>
        <v>2906</v>
      </c>
      <c r="K488" s="4">
        <f t="shared" si="353"/>
        <v>2865</v>
      </c>
      <c r="L488" s="1">
        <f t="shared" si="354"/>
        <v>0</v>
      </c>
      <c r="M488" s="1">
        <f t="shared" si="355"/>
        <v>0</v>
      </c>
      <c r="N488" s="1">
        <f t="shared" si="356"/>
        <v>0</v>
      </c>
      <c r="O488" s="1">
        <f t="shared" si="357"/>
        <v>0</v>
      </c>
      <c r="P488" s="1">
        <f t="shared" si="358"/>
        <v>0</v>
      </c>
      <c r="Q488" s="1" t="str">
        <f t="shared" si="359"/>
        <v/>
      </c>
      <c r="R488" s="1">
        <f t="shared" si="360"/>
        <v>72.5</v>
      </c>
      <c r="S488" s="1">
        <f t="shared" si="361"/>
        <v>-0.625</v>
      </c>
      <c r="T488" s="1">
        <f>VLOOKUP($H488,節点!$E$1:$G$20000,2,FALSE)</f>
        <v>71</v>
      </c>
      <c r="U488" s="1">
        <f>VLOOKUP($H488,節点!$E$1:$G$20000,3,FALSE)</f>
        <v>-1.25</v>
      </c>
      <c r="V488" s="1">
        <f>VLOOKUP($I488,節点!$E$1:$G$20000,2,FALSE)</f>
        <v>74</v>
      </c>
      <c r="W488" s="1">
        <f>VLOOKUP($I488,節点!$E$1:$G$20000,3,FALSE)</f>
        <v>-1.25</v>
      </c>
      <c r="X488" s="1">
        <f>VLOOKUP($J488,節点!$E$1:$G$20000,2,FALSE)</f>
        <v>74</v>
      </c>
      <c r="Y488" s="1">
        <f>VLOOKUP($J488,節点!$E$1:$G$20000,3,FALSE)</f>
        <v>0</v>
      </c>
      <c r="Z488" s="1">
        <f>VLOOKUP($K488,節点!$E$1:$G$20000,2,FALSE)</f>
        <v>71</v>
      </c>
      <c r="AA488" s="1">
        <f>VLOOKUP($K488,節点!$E$1:$G$20000,3,FALSE)</f>
        <v>0</v>
      </c>
      <c r="AB488">
        <f t="shared" si="362"/>
        <v>-1.5</v>
      </c>
      <c r="AC488">
        <f t="shared" si="363"/>
        <v>-0.625</v>
      </c>
      <c r="AD488">
        <f t="shared" si="364"/>
        <v>1.5</v>
      </c>
      <c r="AE488">
        <f t="shared" si="365"/>
        <v>-0.625</v>
      </c>
      <c r="AF488">
        <f t="shared" si="366"/>
        <v>1.5</v>
      </c>
      <c r="AG488">
        <f t="shared" si="367"/>
        <v>0.625</v>
      </c>
      <c r="AH488">
        <f t="shared" si="368"/>
        <v>-1.5</v>
      </c>
      <c r="AI488">
        <f t="shared" si="369"/>
        <v>0.625</v>
      </c>
      <c r="AJ488">
        <f t="shared" si="343"/>
        <v>202.61986494804043</v>
      </c>
      <c r="AK488">
        <f t="shared" si="344"/>
        <v>337.38013505195954</v>
      </c>
      <c r="AL488">
        <f t="shared" si="345"/>
        <v>22.61986494804043</v>
      </c>
      <c r="AM488">
        <f t="shared" si="346"/>
        <v>157.38013505195957</v>
      </c>
      <c r="AN488">
        <f t="shared" si="370"/>
        <v>3</v>
      </c>
      <c r="AO488">
        <f t="shared" si="371"/>
        <v>4</v>
      </c>
      <c r="AP488">
        <f t="shared" si="372"/>
        <v>1</v>
      </c>
      <c r="AQ488">
        <f t="shared" si="373"/>
        <v>2</v>
      </c>
      <c r="AR488">
        <f t="shared" si="374"/>
        <v>3412</v>
      </c>
      <c r="AS488" t="str">
        <f t="shared" si="375"/>
        <v/>
      </c>
      <c r="AT488" t="str">
        <f t="shared" si="376"/>
        <v/>
      </c>
      <c r="AU488" t="str">
        <f t="shared" si="377"/>
        <v/>
      </c>
      <c r="AV488" t="str">
        <f t="shared" si="378"/>
        <v/>
      </c>
      <c r="AW488" t="str">
        <f t="shared" si="347"/>
        <v/>
      </c>
      <c r="BA488">
        <f t="shared" si="379"/>
        <v>72.5</v>
      </c>
      <c r="BB488">
        <f t="shared" si="380"/>
        <v>-1.25</v>
      </c>
      <c r="BC488">
        <f t="shared" si="381"/>
        <v>74</v>
      </c>
      <c r="BD488">
        <f t="shared" si="382"/>
        <v>-0.625</v>
      </c>
      <c r="BE488">
        <f t="shared" si="383"/>
        <v>72.5</v>
      </c>
      <c r="BF488">
        <f t="shared" si="384"/>
        <v>0</v>
      </c>
      <c r="BG488">
        <f t="shared" si="385"/>
        <v>71</v>
      </c>
      <c r="BH488">
        <f t="shared" si="386"/>
        <v>-0.625</v>
      </c>
      <c r="BI488">
        <f t="shared" si="387"/>
        <v>1.25</v>
      </c>
      <c r="BJ488">
        <f t="shared" si="388"/>
        <v>3</v>
      </c>
      <c r="BK488">
        <f t="shared" si="389"/>
        <v>2.4</v>
      </c>
      <c r="BL488">
        <f t="shared" si="390"/>
        <v>1.25</v>
      </c>
      <c r="BM488" s="1">
        <v>3.7037037037036997</v>
      </c>
    </row>
    <row r="489" spans="1:65">
      <c r="A489" s="16" t="s">
        <v>3913</v>
      </c>
      <c r="E489"/>
      <c r="F489" s="17">
        <f t="shared" si="348"/>
        <v>2800</v>
      </c>
      <c r="G489" s="3">
        <f t="shared" si="349"/>
        <v>2</v>
      </c>
      <c r="H489" s="4">
        <f t="shared" si="350"/>
        <v>2865</v>
      </c>
      <c r="I489" s="4">
        <f t="shared" si="351"/>
        <v>2906</v>
      </c>
      <c r="J489" s="4">
        <f t="shared" si="352"/>
        <v>2907</v>
      </c>
      <c r="K489" s="4">
        <f t="shared" si="353"/>
        <v>2866</v>
      </c>
      <c r="L489" s="1">
        <f t="shared" si="354"/>
        <v>0</v>
      </c>
      <c r="M489" s="1">
        <f t="shared" si="355"/>
        <v>0</v>
      </c>
      <c r="N489" s="1">
        <f t="shared" si="356"/>
        <v>0</v>
      </c>
      <c r="O489" s="1">
        <f t="shared" si="357"/>
        <v>0</v>
      </c>
      <c r="P489" s="1">
        <f t="shared" si="358"/>
        <v>0</v>
      </c>
      <c r="Q489" s="1" t="str">
        <f t="shared" si="359"/>
        <v/>
      </c>
      <c r="R489" s="1">
        <f t="shared" si="360"/>
        <v>72.5</v>
      </c>
      <c r="S489" s="1">
        <f t="shared" si="361"/>
        <v>0.5</v>
      </c>
      <c r="T489" s="1">
        <f>VLOOKUP($H489,節点!$E$1:$G$20000,2,FALSE)</f>
        <v>71</v>
      </c>
      <c r="U489" s="1">
        <f>VLOOKUP($H489,節点!$E$1:$G$20000,3,FALSE)</f>
        <v>0</v>
      </c>
      <c r="V489" s="1">
        <f>VLOOKUP($I489,節点!$E$1:$G$20000,2,FALSE)</f>
        <v>74</v>
      </c>
      <c r="W489" s="1">
        <f>VLOOKUP($I489,節点!$E$1:$G$20000,3,FALSE)</f>
        <v>0</v>
      </c>
      <c r="X489" s="1">
        <f>VLOOKUP($J489,節点!$E$1:$G$20000,2,FALSE)</f>
        <v>74</v>
      </c>
      <c r="Y489" s="1">
        <f>VLOOKUP($J489,節点!$E$1:$G$20000,3,FALSE)</f>
        <v>1</v>
      </c>
      <c r="Z489" s="1">
        <f>VLOOKUP($K489,節点!$E$1:$G$20000,2,FALSE)</f>
        <v>71</v>
      </c>
      <c r="AA489" s="1">
        <f>VLOOKUP($K489,節点!$E$1:$G$20000,3,FALSE)</f>
        <v>1</v>
      </c>
      <c r="AB489">
        <f t="shared" si="362"/>
        <v>-1.5</v>
      </c>
      <c r="AC489">
        <f t="shared" si="363"/>
        <v>-0.5</v>
      </c>
      <c r="AD489">
        <f t="shared" si="364"/>
        <v>1.5</v>
      </c>
      <c r="AE489">
        <f t="shared" si="365"/>
        <v>-0.5</v>
      </c>
      <c r="AF489">
        <f t="shared" si="366"/>
        <v>1.5</v>
      </c>
      <c r="AG489">
        <f t="shared" si="367"/>
        <v>0.5</v>
      </c>
      <c r="AH489">
        <f t="shared" si="368"/>
        <v>-1.5</v>
      </c>
      <c r="AI489">
        <f t="shared" si="369"/>
        <v>0.5</v>
      </c>
      <c r="AJ489">
        <f t="shared" si="343"/>
        <v>198.43494882292202</v>
      </c>
      <c r="AK489">
        <f t="shared" si="344"/>
        <v>341.56505117707798</v>
      </c>
      <c r="AL489">
        <f t="shared" si="345"/>
        <v>18.43494882292201</v>
      </c>
      <c r="AM489">
        <f t="shared" si="346"/>
        <v>161.56505117707798</v>
      </c>
      <c r="AN489">
        <f t="shared" si="370"/>
        <v>3</v>
      </c>
      <c r="AO489">
        <f t="shared" si="371"/>
        <v>4</v>
      </c>
      <c r="AP489">
        <f t="shared" si="372"/>
        <v>1</v>
      </c>
      <c r="AQ489">
        <f t="shared" si="373"/>
        <v>2</v>
      </c>
      <c r="AR489">
        <f t="shared" si="374"/>
        <v>3412</v>
      </c>
      <c r="AS489" t="str">
        <f t="shared" si="375"/>
        <v/>
      </c>
      <c r="AT489" t="str">
        <f t="shared" si="376"/>
        <v/>
      </c>
      <c r="AU489" t="str">
        <f t="shared" si="377"/>
        <v/>
      </c>
      <c r="AV489" t="str">
        <f t="shared" si="378"/>
        <v/>
      </c>
      <c r="AW489" t="str">
        <f t="shared" si="347"/>
        <v/>
      </c>
      <c r="BA489">
        <f t="shared" si="379"/>
        <v>72.5</v>
      </c>
      <c r="BB489">
        <f t="shared" si="380"/>
        <v>0</v>
      </c>
      <c r="BC489">
        <f t="shared" si="381"/>
        <v>74</v>
      </c>
      <c r="BD489">
        <f t="shared" si="382"/>
        <v>0.5</v>
      </c>
      <c r="BE489">
        <f t="shared" si="383"/>
        <v>72.5</v>
      </c>
      <c r="BF489">
        <f t="shared" si="384"/>
        <v>1</v>
      </c>
      <c r="BG489">
        <f t="shared" si="385"/>
        <v>71</v>
      </c>
      <c r="BH489">
        <f t="shared" si="386"/>
        <v>0.5</v>
      </c>
      <c r="BI489">
        <f t="shared" si="387"/>
        <v>1</v>
      </c>
      <c r="BJ489">
        <f t="shared" si="388"/>
        <v>3</v>
      </c>
      <c r="BK489">
        <f t="shared" si="389"/>
        <v>3</v>
      </c>
      <c r="BL489">
        <f t="shared" si="390"/>
        <v>1</v>
      </c>
      <c r="BM489" s="1">
        <v>3.7037037037036997</v>
      </c>
    </row>
    <row r="490" spans="1:65">
      <c r="A490" s="16" t="s">
        <v>3914</v>
      </c>
      <c r="E490"/>
      <c r="F490" s="17">
        <f t="shared" si="348"/>
        <v>2801</v>
      </c>
      <c r="G490" s="3">
        <f t="shared" si="349"/>
        <v>2</v>
      </c>
      <c r="H490" s="4">
        <f t="shared" si="350"/>
        <v>2866</v>
      </c>
      <c r="I490" s="4">
        <f t="shared" si="351"/>
        <v>2907</v>
      </c>
      <c r="J490" s="4">
        <f t="shared" si="352"/>
        <v>2908</v>
      </c>
      <c r="K490" s="4">
        <f t="shared" si="353"/>
        <v>2867</v>
      </c>
      <c r="L490" s="1">
        <f t="shared" si="354"/>
        <v>0</v>
      </c>
      <c r="M490" s="1">
        <f t="shared" si="355"/>
        <v>0</v>
      </c>
      <c r="N490" s="1">
        <f t="shared" si="356"/>
        <v>0</v>
      </c>
      <c r="O490" s="1">
        <f t="shared" si="357"/>
        <v>0</v>
      </c>
      <c r="P490" s="1">
        <f t="shared" si="358"/>
        <v>0</v>
      </c>
      <c r="Q490" s="1" t="str">
        <f t="shared" si="359"/>
        <v/>
      </c>
      <c r="R490" s="1">
        <f t="shared" si="360"/>
        <v>72.5</v>
      </c>
      <c r="S490" s="1">
        <f t="shared" si="361"/>
        <v>1.5</v>
      </c>
      <c r="T490" s="1">
        <f>VLOOKUP($H490,節点!$E$1:$G$20000,2,FALSE)</f>
        <v>71</v>
      </c>
      <c r="U490" s="1">
        <f>VLOOKUP($H490,節点!$E$1:$G$20000,3,FALSE)</f>
        <v>1</v>
      </c>
      <c r="V490" s="1">
        <f>VLOOKUP($I490,節点!$E$1:$G$20000,2,FALSE)</f>
        <v>74</v>
      </c>
      <c r="W490" s="1">
        <f>VLOOKUP($I490,節点!$E$1:$G$20000,3,FALSE)</f>
        <v>1</v>
      </c>
      <c r="X490" s="1">
        <f>VLOOKUP($J490,節点!$E$1:$G$20000,2,FALSE)</f>
        <v>74</v>
      </c>
      <c r="Y490" s="1">
        <f>VLOOKUP($J490,節点!$E$1:$G$20000,3,FALSE)</f>
        <v>2</v>
      </c>
      <c r="Z490" s="1">
        <f>VLOOKUP($K490,節点!$E$1:$G$20000,2,FALSE)</f>
        <v>71</v>
      </c>
      <c r="AA490" s="1">
        <f>VLOOKUP($K490,節点!$E$1:$G$20000,3,FALSE)</f>
        <v>2</v>
      </c>
      <c r="AB490">
        <f t="shared" si="362"/>
        <v>-1.5</v>
      </c>
      <c r="AC490">
        <f t="shared" si="363"/>
        <v>-0.5</v>
      </c>
      <c r="AD490">
        <f t="shared" si="364"/>
        <v>1.5</v>
      </c>
      <c r="AE490">
        <f t="shared" si="365"/>
        <v>-0.5</v>
      </c>
      <c r="AF490">
        <f t="shared" si="366"/>
        <v>1.5</v>
      </c>
      <c r="AG490">
        <f t="shared" si="367"/>
        <v>0.5</v>
      </c>
      <c r="AH490">
        <f t="shared" si="368"/>
        <v>-1.5</v>
      </c>
      <c r="AI490">
        <f t="shared" si="369"/>
        <v>0.5</v>
      </c>
      <c r="AJ490">
        <f t="shared" si="343"/>
        <v>198.43494882292202</v>
      </c>
      <c r="AK490">
        <f t="shared" si="344"/>
        <v>341.56505117707798</v>
      </c>
      <c r="AL490">
        <f t="shared" si="345"/>
        <v>18.43494882292201</v>
      </c>
      <c r="AM490">
        <f t="shared" si="346"/>
        <v>161.56505117707798</v>
      </c>
      <c r="AN490">
        <f t="shared" si="370"/>
        <v>3</v>
      </c>
      <c r="AO490">
        <f t="shared" si="371"/>
        <v>4</v>
      </c>
      <c r="AP490">
        <f t="shared" si="372"/>
        <v>1</v>
      </c>
      <c r="AQ490">
        <f t="shared" si="373"/>
        <v>2</v>
      </c>
      <c r="AR490">
        <f t="shared" si="374"/>
        <v>3412</v>
      </c>
      <c r="AS490" t="str">
        <f t="shared" si="375"/>
        <v/>
      </c>
      <c r="AT490" t="str">
        <f t="shared" si="376"/>
        <v/>
      </c>
      <c r="AU490" t="str">
        <f t="shared" si="377"/>
        <v/>
      </c>
      <c r="AV490" t="str">
        <f t="shared" si="378"/>
        <v/>
      </c>
      <c r="AW490" t="str">
        <f t="shared" si="347"/>
        <v/>
      </c>
      <c r="BA490">
        <f t="shared" si="379"/>
        <v>72.5</v>
      </c>
      <c r="BB490">
        <f t="shared" si="380"/>
        <v>1</v>
      </c>
      <c r="BC490">
        <f t="shared" si="381"/>
        <v>74</v>
      </c>
      <c r="BD490">
        <f t="shared" si="382"/>
        <v>1.5</v>
      </c>
      <c r="BE490">
        <f t="shared" si="383"/>
        <v>72.5</v>
      </c>
      <c r="BF490">
        <f t="shared" si="384"/>
        <v>2</v>
      </c>
      <c r="BG490">
        <f t="shared" si="385"/>
        <v>71</v>
      </c>
      <c r="BH490">
        <f t="shared" si="386"/>
        <v>1.5</v>
      </c>
      <c r="BI490">
        <f t="shared" si="387"/>
        <v>1</v>
      </c>
      <c r="BJ490">
        <f t="shared" si="388"/>
        <v>3</v>
      </c>
      <c r="BK490">
        <f t="shared" si="389"/>
        <v>3</v>
      </c>
      <c r="BL490">
        <f t="shared" si="390"/>
        <v>1</v>
      </c>
      <c r="BM490" s="1">
        <v>3.7037037037036997</v>
      </c>
    </row>
    <row r="491" spans="1:65">
      <c r="A491" s="16" t="s">
        <v>3915</v>
      </c>
      <c r="E491"/>
      <c r="F491" s="17">
        <f t="shared" si="348"/>
        <v>2827</v>
      </c>
      <c r="G491" s="3">
        <f t="shared" si="349"/>
        <v>2</v>
      </c>
      <c r="H491" s="4">
        <f t="shared" si="350"/>
        <v>2893</v>
      </c>
      <c r="I491" s="4">
        <f t="shared" si="351"/>
        <v>2934</v>
      </c>
      <c r="J491" s="4">
        <f t="shared" si="352"/>
        <v>2935</v>
      </c>
      <c r="K491" s="4">
        <f t="shared" si="353"/>
        <v>2894</v>
      </c>
      <c r="L491" s="1">
        <f t="shared" si="354"/>
        <v>0</v>
      </c>
      <c r="M491" s="1">
        <f t="shared" si="355"/>
        <v>0</v>
      </c>
      <c r="N491" s="1">
        <f t="shared" si="356"/>
        <v>0</v>
      </c>
      <c r="O491" s="1">
        <f t="shared" si="357"/>
        <v>0</v>
      </c>
      <c r="P491" s="1">
        <f t="shared" si="358"/>
        <v>0</v>
      </c>
      <c r="Q491" s="1" t="str">
        <f t="shared" si="359"/>
        <v/>
      </c>
      <c r="R491" s="1">
        <f t="shared" si="360"/>
        <v>75.5</v>
      </c>
      <c r="S491" s="1">
        <f t="shared" si="361"/>
        <v>-11.762499999999999</v>
      </c>
      <c r="T491" s="1">
        <f>VLOOKUP($H491,節点!$E$1:$G$20000,2,FALSE)</f>
        <v>74</v>
      </c>
      <c r="U491" s="1">
        <f>VLOOKUP($H491,節点!$E$1:$G$20000,3,FALSE)</f>
        <v>-12.1</v>
      </c>
      <c r="V491" s="1">
        <f>VLOOKUP($I491,節点!$E$1:$G$20000,2,FALSE)</f>
        <v>77</v>
      </c>
      <c r="W491" s="1">
        <f>VLOOKUP($I491,節点!$E$1:$G$20000,3,FALSE)</f>
        <v>-12.1</v>
      </c>
      <c r="X491" s="1">
        <f>VLOOKUP($J491,節点!$E$1:$G$20000,2,FALSE)</f>
        <v>77</v>
      </c>
      <c r="Y491" s="1">
        <f>VLOOKUP($J491,節点!$E$1:$G$20000,3,FALSE)</f>
        <v>-11.425000000000001</v>
      </c>
      <c r="Z491" s="1">
        <f>VLOOKUP($K491,節点!$E$1:$G$20000,2,FALSE)</f>
        <v>74</v>
      </c>
      <c r="AA491" s="1">
        <f>VLOOKUP($K491,節点!$E$1:$G$20000,3,FALSE)</f>
        <v>-11.425000000000001</v>
      </c>
      <c r="AB491">
        <f t="shared" si="362"/>
        <v>-1.5</v>
      </c>
      <c r="AC491">
        <f t="shared" si="363"/>
        <v>-0.33750000000000036</v>
      </c>
      <c r="AD491">
        <f t="shared" si="364"/>
        <v>1.5</v>
      </c>
      <c r="AE491">
        <f t="shared" si="365"/>
        <v>-0.33750000000000036</v>
      </c>
      <c r="AF491">
        <f t="shared" si="366"/>
        <v>1.5</v>
      </c>
      <c r="AG491">
        <f t="shared" si="367"/>
        <v>0.33749999999999858</v>
      </c>
      <c r="AH491">
        <f t="shared" si="368"/>
        <v>-1.5</v>
      </c>
      <c r="AI491">
        <f t="shared" si="369"/>
        <v>0.33749999999999858</v>
      </c>
      <c r="AJ491">
        <f t="shared" si="343"/>
        <v>192.68038349181984</v>
      </c>
      <c r="AK491">
        <f t="shared" si="344"/>
        <v>347.31961650818016</v>
      </c>
      <c r="AL491">
        <f t="shared" si="345"/>
        <v>12.680383491819768</v>
      </c>
      <c r="AM491">
        <f t="shared" si="346"/>
        <v>167.31961650818022</v>
      </c>
      <c r="AN491">
        <f t="shared" si="370"/>
        <v>3</v>
      </c>
      <c r="AO491">
        <f t="shared" si="371"/>
        <v>4</v>
      </c>
      <c r="AP491">
        <f t="shared" si="372"/>
        <v>1</v>
      </c>
      <c r="AQ491">
        <f t="shared" si="373"/>
        <v>2</v>
      </c>
      <c r="AR491">
        <f t="shared" si="374"/>
        <v>3412</v>
      </c>
      <c r="AS491" t="str">
        <f t="shared" si="375"/>
        <v/>
      </c>
      <c r="AT491" t="str">
        <f t="shared" si="376"/>
        <v/>
      </c>
      <c r="AU491" t="str">
        <f t="shared" si="377"/>
        <v/>
      </c>
      <c r="AV491" t="str">
        <f t="shared" si="378"/>
        <v/>
      </c>
      <c r="AW491" t="str">
        <f t="shared" si="347"/>
        <v/>
      </c>
      <c r="BA491">
        <f t="shared" si="379"/>
        <v>75.5</v>
      </c>
      <c r="BB491">
        <f t="shared" si="380"/>
        <v>-12.1</v>
      </c>
      <c r="BC491">
        <f t="shared" si="381"/>
        <v>77</v>
      </c>
      <c r="BD491">
        <f t="shared" si="382"/>
        <v>-11.762499999999999</v>
      </c>
      <c r="BE491">
        <f t="shared" si="383"/>
        <v>75.5</v>
      </c>
      <c r="BF491">
        <f t="shared" si="384"/>
        <v>-11.425000000000001</v>
      </c>
      <c r="BG491">
        <f t="shared" si="385"/>
        <v>74</v>
      </c>
      <c r="BH491">
        <f t="shared" si="386"/>
        <v>-11.762499999999999</v>
      </c>
      <c r="BI491">
        <f t="shared" si="387"/>
        <v>0.67499999999999893</v>
      </c>
      <c r="BJ491">
        <f t="shared" si="388"/>
        <v>3</v>
      </c>
      <c r="BK491">
        <f t="shared" si="389"/>
        <v>4.4444444444444517</v>
      </c>
      <c r="BL491">
        <f t="shared" si="390"/>
        <v>0.67499999999999893</v>
      </c>
      <c r="BM491" s="1">
        <v>3.7037037037036997</v>
      </c>
    </row>
    <row r="492" spans="1:65">
      <c r="A492" s="16" t="s">
        <v>3916</v>
      </c>
      <c r="E492"/>
      <c r="F492" s="17">
        <f t="shared" si="348"/>
        <v>2828</v>
      </c>
      <c r="G492" s="3">
        <f t="shared" si="349"/>
        <v>2</v>
      </c>
      <c r="H492" s="4">
        <f t="shared" si="350"/>
        <v>2894</v>
      </c>
      <c r="I492" s="4">
        <f t="shared" si="351"/>
        <v>2935</v>
      </c>
      <c r="J492" s="4">
        <f t="shared" si="352"/>
        <v>2936</v>
      </c>
      <c r="K492" s="4">
        <f t="shared" si="353"/>
        <v>2895</v>
      </c>
      <c r="L492" s="1">
        <f t="shared" si="354"/>
        <v>0</v>
      </c>
      <c r="M492" s="1">
        <f t="shared" si="355"/>
        <v>0</v>
      </c>
      <c r="N492" s="1">
        <f t="shared" si="356"/>
        <v>0</v>
      </c>
      <c r="O492" s="1">
        <f t="shared" si="357"/>
        <v>0</v>
      </c>
      <c r="P492" s="1">
        <f t="shared" si="358"/>
        <v>0</v>
      </c>
      <c r="Q492" s="1" t="str">
        <f t="shared" si="359"/>
        <v/>
      </c>
      <c r="R492" s="1">
        <f t="shared" si="360"/>
        <v>75.5</v>
      </c>
      <c r="S492" s="1">
        <f t="shared" si="361"/>
        <v>-11.0875</v>
      </c>
      <c r="T492" s="1">
        <f>VLOOKUP($H492,節点!$E$1:$G$20000,2,FALSE)</f>
        <v>74</v>
      </c>
      <c r="U492" s="1">
        <f>VLOOKUP($H492,節点!$E$1:$G$20000,3,FALSE)</f>
        <v>-11.425000000000001</v>
      </c>
      <c r="V492" s="1">
        <f>VLOOKUP($I492,節点!$E$1:$G$20000,2,FALSE)</f>
        <v>77</v>
      </c>
      <c r="W492" s="1">
        <f>VLOOKUP($I492,節点!$E$1:$G$20000,3,FALSE)</f>
        <v>-11.425000000000001</v>
      </c>
      <c r="X492" s="1">
        <f>VLOOKUP($J492,節点!$E$1:$G$20000,2,FALSE)</f>
        <v>77</v>
      </c>
      <c r="Y492" s="1">
        <f>VLOOKUP($J492,節点!$E$1:$G$20000,3,FALSE)</f>
        <v>-10.75</v>
      </c>
      <c r="Z492" s="1">
        <f>VLOOKUP($K492,節点!$E$1:$G$20000,2,FALSE)</f>
        <v>74</v>
      </c>
      <c r="AA492" s="1">
        <f>VLOOKUP($K492,節点!$E$1:$G$20000,3,FALSE)</f>
        <v>-10.75</v>
      </c>
      <c r="AB492">
        <f t="shared" si="362"/>
        <v>-1.5</v>
      </c>
      <c r="AC492">
        <f t="shared" si="363"/>
        <v>-0.33750000000000036</v>
      </c>
      <c r="AD492">
        <f t="shared" si="364"/>
        <v>1.5</v>
      </c>
      <c r="AE492">
        <f t="shared" si="365"/>
        <v>-0.33750000000000036</v>
      </c>
      <c r="AF492">
        <f t="shared" si="366"/>
        <v>1.5</v>
      </c>
      <c r="AG492">
        <f t="shared" si="367"/>
        <v>0.33750000000000036</v>
      </c>
      <c r="AH492">
        <f t="shared" si="368"/>
        <v>-1.5</v>
      </c>
      <c r="AI492">
        <f t="shared" si="369"/>
        <v>0.33750000000000036</v>
      </c>
      <c r="AJ492">
        <f t="shared" si="343"/>
        <v>192.68038349181984</v>
      </c>
      <c r="AK492">
        <f t="shared" si="344"/>
        <v>347.31961650818016</v>
      </c>
      <c r="AL492">
        <f t="shared" si="345"/>
        <v>12.680383491819832</v>
      </c>
      <c r="AM492">
        <f t="shared" si="346"/>
        <v>167.31961650818016</v>
      </c>
      <c r="AN492">
        <f t="shared" si="370"/>
        <v>3</v>
      </c>
      <c r="AO492">
        <f t="shared" si="371"/>
        <v>4</v>
      </c>
      <c r="AP492">
        <f t="shared" si="372"/>
        <v>1</v>
      </c>
      <c r="AQ492">
        <f t="shared" si="373"/>
        <v>2</v>
      </c>
      <c r="AR492">
        <f t="shared" si="374"/>
        <v>3412</v>
      </c>
      <c r="AS492" t="str">
        <f t="shared" si="375"/>
        <v/>
      </c>
      <c r="AT492" t="str">
        <f t="shared" si="376"/>
        <v/>
      </c>
      <c r="AU492" t="str">
        <f t="shared" si="377"/>
        <v/>
      </c>
      <c r="AV492" t="str">
        <f t="shared" si="378"/>
        <v/>
      </c>
      <c r="AW492" t="str">
        <f t="shared" si="347"/>
        <v/>
      </c>
      <c r="BA492">
        <f t="shared" si="379"/>
        <v>75.5</v>
      </c>
      <c r="BB492">
        <f t="shared" si="380"/>
        <v>-11.425000000000001</v>
      </c>
      <c r="BC492">
        <f t="shared" si="381"/>
        <v>77</v>
      </c>
      <c r="BD492">
        <f t="shared" si="382"/>
        <v>-11.0875</v>
      </c>
      <c r="BE492">
        <f t="shared" si="383"/>
        <v>75.5</v>
      </c>
      <c r="BF492">
        <f t="shared" si="384"/>
        <v>-10.75</v>
      </c>
      <c r="BG492">
        <f t="shared" si="385"/>
        <v>74</v>
      </c>
      <c r="BH492">
        <f t="shared" si="386"/>
        <v>-11.0875</v>
      </c>
      <c r="BI492">
        <f t="shared" si="387"/>
        <v>0.67500000000000071</v>
      </c>
      <c r="BJ492">
        <f t="shared" si="388"/>
        <v>3</v>
      </c>
      <c r="BK492">
        <f t="shared" si="389"/>
        <v>4.4444444444444402</v>
      </c>
      <c r="BL492">
        <f t="shared" si="390"/>
        <v>0.67500000000000071</v>
      </c>
      <c r="BM492" s="1">
        <v>3.7037037037036997</v>
      </c>
    </row>
    <row r="493" spans="1:65">
      <c r="A493" s="16" t="s">
        <v>3917</v>
      </c>
      <c r="E493"/>
      <c r="F493" s="17">
        <f t="shared" si="348"/>
        <v>2829</v>
      </c>
      <c r="G493" s="3">
        <f t="shared" si="349"/>
        <v>2</v>
      </c>
      <c r="H493" s="4">
        <f t="shared" si="350"/>
        <v>2895</v>
      </c>
      <c r="I493" s="4">
        <f t="shared" si="351"/>
        <v>2936</v>
      </c>
      <c r="J493" s="4">
        <f t="shared" si="352"/>
        <v>2937</v>
      </c>
      <c r="K493" s="4">
        <f t="shared" si="353"/>
        <v>2896</v>
      </c>
      <c r="L493" s="1">
        <f t="shared" si="354"/>
        <v>0</v>
      </c>
      <c r="M493" s="1">
        <f t="shared" si="355"/>
        <v>0</v>
      </c>
      <c r="N493" s="1">
        <f t="shared" si="356"/>
        <v>0</v>
      </c>
      <c r="O493" s="1">
        <f t="shared" si="357"/>
        <v>0</v>
      </c>
      <c r="P493" s="1">
        <f t="shared" si="358"/>
        <v>0</v>
      </c>
      <c r="Q493" s="1" t="str">
        <f t="shared" si="359"/>
        <v/>
      </c>
      <c r="R493" s="1">
        <f t="shared" si="360"/>
        <v>75.5</v>
      </c>
      <c r="S493" s="1">
        <f t="shared" si="361"/>
        <v>-10.333500000000001</v>
      </c>
      <c r="T493" s="1">
        <f>VLOOKUP($H493,節点!$E$1:$G$20000,2,FALSE)</f>
        <v>74</v>
      </c>
      <c r="U493" s="1">
        <f>VLOOKUP($H493,節点!$E$1:$G$20000,3,FALSE)</f>
        <v>-10.75</v>
      </c>
      <c r="V493" s="1">
        <f>VLOOKUP($I493,節点!$E$1:$G$20000,2,FALSE)</f>
        <v>77</v>
      </c>
      <c r="W493" s="1">
        <f>VLOOKUP($I493,節点!$E$1:$G$20000,3,FALSE)</f>
        <v>-10.75</v>
      </c>
      <c r="X493" s="1">
        <f>VLOOKUP($J493,節点!$E$1:$G$20000,2,FALSE)</f>
        <v>77</v>
      </c>
      <c r="Y493" s="1">
        <f>VLOOKUP($J493,節点!$E$1:$G$20000,3,FALSE)</f>
        <v>-9.9169999999999998</v>
      </c>
      <c r="Z493" s="1">
        <f>VLOOKUP($K493,節点!$E$1:$G$20000,2,FALSE)</f>
        <v>74</v>
      </c>
      <c r="AA493" s="1">
        <f>VLOOKUP($K493,節点!$E$1:$G$20000,3,FALSE)</f>
        <v>-9.9169999999999998</v>
      </c>
      <c r="AB493">
        <f t="shared" si="362"/>
        <v>-1.5</v>
      </c>
      <c r="AC493">
        <f t="shared" si="363"/>
        <v>-0.4164999999999992</v>
      </c>
      <c r="AD493">
        <f t="shared" si="364"/>
        <v>1.5</v>
      </c>
      <c r="AE493">
        <f t="shared" si="365"/>
        <v>-0.4164999999999992</v>
      </c>
      <c r="AF493">
        <f t="shared" si="366"/>
        <v>1.5</v>
      </c>
      <c r="AG493">
        <f t="shared" si="367"/>
        <v>0.41650000000000098</v>
      </c>
      <c r="AH493">
        <f t="shared" si="368"/>
        <v>-1.5</v>
      </c>
      <c r="AI493">
        <f t="shared" si="369"/>
        <v>0.41650000000000098</v>
      </c>
      <c r="AJ493">
        <f t="shared" si="343"/>
        <v>195.51820066105648</v>
      </c>
      <c r="AK493">
        <f t="shared" si="344"/>
        <v>344.48179933894352</v>
      </c>
      <c r="AL493">
        <f t="shared" si="345"/>
        <v>15.51820066105655</v>
      </c>
      <c r="AM493">
        <f t="shared" si="346"/>
        <v>164.48179933894346</v>
      </c>
      <c r="AN493">
        <f t="shared" si="370"/>
        <v>3</v>
      </c>
      <c r="AO493">
        <f t="shared" si="371"/>
        <v>4</v>
      </c>
      <c r="AP493">
        <f t="shared" si="372"/>
        <v>1</v>
      </c>
      <c r="AQ493">
        <f t="shared" si="373"/>
        <v>2</v>
      </c>
      <c r="AR493">
        <f t="shared" si="374"/>
        <v>3412</v>
      </c>
      <c r="AS493" t="str">
        <f t="shared" si="375"/>
        <v/>
      </c>
      <c r="AT493" t="str">
        <f t="shared" si="376"/>
        <v/>
      </c>
      <c r="AU493" t="str">
        <f t="shared" si="377"/>
        <v/>
      </c>
      <c r="AV493" t="str">
        <f t="shared" si="378"/>
        <v/>
      </c>
      <c r="AW493" t="str">
        <f t="shared" si="347"/>
        <v/>
      </c>
      <c r="BA493">
        <f t="shared" si="379"/>
        <v>75.5</v>
      </c>
      <c r="BB493">
        <f t="shared" si="380"/>
        <v>-10.75</v>
      </c>
      <c r="BC493">
        <f t="shared" si="381"/>
        <v>77</v>
      </c>
      <c r="BD493">
        <f t="shared" si="382"/>
        <v>-10.333500000000001</v>
      </c>
      <c r="BE493">
        <f t="shared" si="383"/>
        <v>75.5</v>
      </c>
      <c r="BF493">
        <f t="shared" si="384"/>
        <v>-9.9169999999999998</v>
      </c>
      <c r="BG493">
        <f t="shared" si="385"/>
        <v>74</v>
      </c>
      <c r="BH493">
        <f t="shared" si="386"/>
        <v>-10.333500000000001</v>
      </c>
      <c r="BI493">
        <f t="shared" si="387"/>
        <v>0.83300000000000018</v>
      </c>
      <c r="BJ493">
        <f t="shared" si="388"/>
        <v>3</v>
      </c>
      <c r="BK493">
        <f t="shared" si="389"/>
        <v>3.6014405762304915</v>
      </c>
      <c r="BL493">
        <f t="shared" si="390"/>
        <v>0.83300000000000018</v>
      </c>
      <c r="BM493" s="1">
        <v>3.7037037037036997</v>
      </c>
    </row>
    <row r="494" spans="1:65">
      <c r="A494" s="16" t="s">
        <v>3918</v>
      </c>
      <c r="E494"/>
      <c r="F494" s="17">
        <f t="shared" si="348"/>
        <v>2830</v>
      </c>
      <c r="G494" s="3">
        <f t="shared" si="349"/>
        <v>2</v>
      </c>
      <c r="H494" s="4">
        <f t="shared" si="350"/>
        <v>2896</v>
      </c>
      <c r="I494" s="4">
        <f t="shared" si="351"/>
        <v>2937</v>
      </c>
      <c r="J494" s="4">
        <f t="shared" si="352"/>
        <v>2938</v>
      </c>
      <c r="K494" s="4">
        <f t="shared" si="353"/>
        <v>2897</v>
      </c>
      <c r="L494" s="1">
        <f t="shared" si="354"/>
        <v>0</v>
      </c>
      <c r="M494" s="1">
        <f t="shared" si="355"/>
        <v>0</v>
      </c>
      <c r="N494" s="1">
        <f t="shared" si="356"/>
        <v>0</v>
      </c>
      <c r="O494" s="1">
        <f t="shared" si="357"/>
        <v>0</v>
      </c>
      <c r="P494" s="1">
        <f t="shared" si="358"/>
        <v>0</v>
      </c>
      <c r="Q494" s="1" t="str">
        <f t="shared" si="359"/>
        <v/>
      </c>
      <c r="R494" s="1">
        <f t="shared" si="360"/>
        <v>75.5</v>
      </c>
      <c r="S494" s="1">
        <f t="shared" si="361"/>
        <v>-9.5004999999999988</v>
      </c>
      <c r="T494" s="1">
        <f>VLOOKUP($H494,節点!$E$1:$G$20000,2,FALSE)</f>
        <v>74</v>
      </c>
      <c r="U494" s="1">
        <f>VLOOKUP($H494,節点!$E$1:$G$20000,3,FALSE)</f>
        <v>-9.9169999999999998</v>
      </c>
      <c r="V494" s="1">
        <f>VLOOKUP($I494,節点!$E$1:$G$20000,2,FALSE)</f>
        <v>77</v>
      </c>
      <c r="W494" s="1">
        <f>VLOOKUP($I494,節点!$E$1:$G$20000,3,FALSE)</f>
        <v>-9.9169999999999998</v>
      </c>
      <c r="X494" s="1">
        <f>VLOOKUP($J494,節点!$E$1:$G$20000,2,FALSE)</f>
        <v>77</v>
      </c>
      <c r="Y494" s="1">
        <f>VLOOKUP($J494,節点!$E$1:$G$20000,3,FALSE)</f>
        <v>-9.0839999999999996</v>
      </c>
      <c r="Z494" s="1">
        <f>VLOOKUP($K494,節点!$E$1:$G$20000,2,FALSE)</f>
        <v>74</v>
      </c>
      <c r="AA494" s="1">
        <f>VLOOKUP($K494,節点!$E$1:$G$20000,3,FALSE)</f>
        <v>-9.0839999999999996</v>
      </c>
      <c r="AB494">
        <f t="shared" si="362"/>
        <v>-1.5</v>
      </c>
      <c r="AC494">
        <f t="shared" si="363"/>
        <v>-0.41650000000000098</v>
      </c>
      <c r="AD494">
        <f t="shared" si="364"/>
        <v>1.5</v>
      </c>
      <c r="AE494">
        <f t="shared" si="365"/>
        <v>-0.41650000000000098</v>
      </c>
      <c r="AF494">
        <f t="shared" si="366"/>
        <v>1.5</v>
      </c>
      <c r="AG494">
        <f t="shared" si="367"/>
        <v>0.4164999999999992</v>
      </c>
      <c r="AH494">
        <f t="shared" si="368"/>
        <v>-1.5</v>
      </c>
      <c r="AI494">
        <f t="shared" si="369"/>
        <v>0.4164999999999992</v>
      </c>
      <c r="AJ494">
        <f t="shared" si="343"/>
        <v>195.51820066105654</v>
      </c>
      <c r="AK494">
        <f t="shared" si="344"/>
        <v>344.48179933894346</v>
      </c>
      <c r="AL494">
        <f t="shared" si="345"/>
        <v>15.518200661056486</v>
      </c>
      <c r="AM494">
        <f t="shared" si="346"/>
        <v>164.48179933894352</v>
      </c>
      <c r="AN494">
        <f t="shared" si="370"/>
        <v>3</v>
      </c>
      <c r="AO494">
        <f t="shared" si="371"/>
        <v>4</v>
      </c>
      <c r="AP494">
        <f t="shared" si="372"/>
        <v>1</v>
      </c>
      <c r="AQ494">
        <f t="shared" si="373"/>
        <v>2</v>
      </c>
      <c r="AR494">
        <f t="shared" si="374"/>
        <v>3412</v>
      </c>
      <c r="AS494" t="str">
        <f t="shared" si="375"/>
        <v/>
      </c>
      <c r="AT494" t="str">
        <f t="shared" si="376"/>
        <v/>
      </c>
      <c r="AU494" t="str">
        <f t="shared" si="377"/>
        <v/>
      </c>
      <c r="AV494" t="str">
        <f t="shared" si="378"/>
        <v/>
      </c>
      <c r="AW494" t="str">
        <f t="shared" si="347"/>
        <v/>
      </c>
      <c r="BA494">
        <f t="shared" si="379"/>
        <v>75.5</v>
      </c>
      <c r="BB494">
        <f t="shared" si="380"/>
        <v>-9.9169999999999998</v>
      </c>
      <c r="BC494">
        <f t="shared" si="381"/>
        <v>77</v>
      </c>
      <c r="BD494">
        <f t="shared" si="382"/>
        <v>-9.5004999999999988</v>
      </c>
      <c r="BE494">
        <f t="shared" si="383"/>
        <v>75.5</v>
      </c>
      <c r="BF494">
        <f t="shared" si="384"/>
        <v>-9.0839999999999996</v>
      </c>
      <c r="BG494">
        <f t="shared" si="385"/>
        <v>74</v>
      </c>
      <c r="BH494">
        <f t="shared" si="386"/>
        <v>-9.5004999999999988</v>
      </c>
      <c r="BI494">
        <f t="shared" si="387"/>
        <v>0.83300000000000018</v>
      </c>
      <c r="BJ494">
        <f t="shared" si="388"/>
        <v>3</v>
      </c>
      <c r="BK494">
        <f t="shared" si="389"/>
        <v>3.6014405762304915</v>
      </c>
      <c r="BL494">
        <f t="shared" si="390"/>
        <v>0.83300000000000018</v>
      </c>
      <c r="BM494" s="1">
        <v>3.6363636363636376</v>
      </c>
    </row>
    <row r="495" spans="1:65">
      <c r="A495" s="16" t="s">
        <v>3919</v>
      </c>
      <c r="E495"/>
      <c r="F495" s="17">
        <f t="shared" si="348"/>
        <v>2831</v>
      </c>
      <c r="G495" s="3">
        <f t="shared" si="349"/>
        <v>2</v>
      </c>
      <c r="H495" s="4">
        <f t="shared" si="350"/>
        <v>2897</v>
      </c>
      <c r="I495" s="4">
        <f t="shared" si="351"/>
        <v>2938</v>
      </c>
      <c r="J495" s="4">
        <f t="shared" si="352"/>
        <v>2939</v>
      </c>
      <c r="K495" s="4">
        <f t="shared" si="353"/>
        <v>2898</v>
      </c>
      <c r="L495" s="1">
        <f t="shared" si="354"/>
        <v>0</v>
      </c>
      <c r="M495" s="1">
        <f t="shared" si="355"/>
        <v>0</v>
      </c>
      <c r="N495" s="1">
        <f t="shared" si="356"/>
        <v>0</v>
      </c>
      <c r="O495" s="1">
        <f t="shared" si="357"/>
        <v>0</v>
      </c>
      <c r="P495" s="1">
        <f t="shared" si="358"/>
        <v>0</v>
      </c>
      <c r="Q495" s="1" t="str">
        <f t="shared" si="359"/>
        <v/>
      </c>
      <c r="R495" s="1">
        <f t="shared" si="360"/>
        <v>75.5</v>
      </c>
      <c r="S495" s="1">
        <f t="shared" si="361"/>
        <v>-8.6669999999999998</v>
      </c>
      <c r="T495" s="1">
        <f>VLOOKUP($H495,節点!$E$1:$G$20000,2,FALSE)</f>
        <v>74</v>
      </c>
      <c r="U495" s="1">
        <f>VLOOKUP($H495,節点!$E$1:$G$20000,3,FALSE)</f>
        <v>-9.0839999999999996</v>
      </c>
      <c r="V495" s="1">
        <f>VLOOKUP($I495,節点!$E$1:$G$20000,2,FALSE)</f>
        <v>77</v>
      </c>
      <c r="W495" s="1">
        <f>VLOOKUP($I495,節点!$E$1:$G$20000,3,FALSE)</f>
        <v>-9.0839999999999996</v>
      </c>
      <c r="X495" s="1">
        <f>VLOOKUP($J495,節点!$E$1:$G$20000,2,FALSE)</f>
        <v>77</v>
      </c>
      <c r="Y495" s="1">
        <f>VLOOKUP($J495,節点!$E$1:$G$20000,3,FALSE)</f>
        <v>-8.25</v>
      </c>
      <c r="Z495" s="1">
        <f>VLOOKUP($K495,節点!$E$1:$G$20000,2,FALSE)</f>
        <v>74</v>
      </c>
      <c r="AA495" s="1">
        <f>VLOOKUP($K495,節点!$E$1:$G$20000,3,FALSE)</f>
        <v>-8.25</v>
      </c>
      <c r="AB495">
        <f t="shared" si="362"/>
        <v>-1.5</v>
      </c>
      <c r="AC495">
        <f t="shared" si="363"/>
        <v>-0.41699999999999982</v>
      </c>
      <c r="AD495">
        <f t="shared" si="364"/>
        <v>1.5</v>
      </c>
      <c r="AE495">
        <f t="shared" si="365"/>
        <v>-0.41699999999999982</v>
      </c>
      <c r="AF495">
        <f t="shared" si="366"/>
        <v>1.5</v>
      </c>
      <c r="AG495">
        <f t="shared" si="367"/>
        <v>0.41699999999999982</v>
      </c>
      <c r="AH495">
        <f t="shared" si="368"/>
        <v>-1.5</v>
      </c>
      <c r="AI495">
        <f t="shared" si="369"/>
        <v>0.41699999999999982</v>
      </c>
      <c r="AJ495">
        <f t="shared" si="343"/>
        <v>195.53593065197865</v>
      </c>
      <c r="AK495">
        <f t="shared" si="344"/>
        <v>344.46406934802133</v>
      </c>
      <c r="AL495">
        <f t="shared" si="345"/>
        <v>15.535930651978658</v>
      </c>
      <c r="AM495">
        <f t="shared" si="346"/>
        <v>164.46406934802135</v>
      </c>
      <c r="AN495">
        <f t="shared" si="370"/>
        <v>3</v>
      </c>
      <c r="AO495">
        <f t="shared" si="371"/>
        <v>4</v>
      </c>
      <c r="AP495">
        <f t="shared" si="372"/>
        <v>1</v>
      </c>
      <c r="AQ495">
        <f t="shared" si="373"/>
        <v>2</v>
      </c>
      <c r="AR495">
        <f t="shared" si="374"/>
        <v>3412</v>
      </c>
      <c r="AS495" t="str">
        <f t="shared" si="375"/>
        <v/>
      </c>
      <c r="AT495" t="str">
        <f t="shared" si="376"/>
        <v/>
      </c>
      <c r="AU495" t="str">
        <f t="shared" si="377"/>
        <v/>
      </c>
      <c r="AV495" t="str">
        <f t="shared" si="378"/>
        <v/>
      </c>
      <c r="AW495" t="str">
        <f t="shared" si="347"/>
        <v/>
      </c>
      <c r="BA495">
        <f t="shared" si="379"/>
        <v>75.5</v>
      </c>
      <c r="BB495">
        <f t="shared" si="380"/>
        <v>-9.0839999999999996</v>
      </c>
      <c r="BC495">
        <f t="shared" si="381"/>
        <v>77</v>
      </c>
      <c r="BD495">
        <f t="shared" si="382"/>
        <v>-8.6669999999999998</v>
      </c>
      <c r="BE495">
        <f t="shared" si="383"/>
        <v>75.5</v>
      </c>
      <c r="BF495">
        <f t="shared" si="384"/>
        <v>-8.25</v>
      </c>
      <c r="BG495">
        <f t="shared" si="385"/>
        <v>74</v>
      </c>
      <c r="BH495">
        <f t="shared" si="386"/>
        <v>-8.6669999999999998</v>
      </c>
      <c r="BI495">
        <f t="shared" si="387"/>
        <v>0.83399999999999963</v>
      </c>
      <c r="BJ495">
        <f t="shared" si="388"/>
        <v>3</v>
      </c>
      <c r="BK495">
        <f t="shared" si="389"/>
        <v>3.597122302158275</v>
      </c>
      <c r="BL495">
        <f t="shared" si="390"/>
        <v>0.83399999999999963</v>
      </c>
      <c r="BM495" s="1">
        <v>3.6363636363636376</v>
      </c>
    </row>
    <row r="496" spans="1:65">
      <c r="A496" s="16" t="s">
        <v>3920</v>
      </c>
      <c r="E496"/>
      <c r="F496" s="17">
        <f t="shared" si="348"/>
        <v>2832</v>
      </c>
      <c r="G496" s="3">
        <f t="shared" si="349"/>
        <v>2</v>
      </c>
      <c r="H496" s="4">
        <f t="shared" si="350"/>
        <v>2898</v>
      </c>
      <c r="I496" s="4">
        <f t="shared" si="351"/>
        <v>2939</v>
      </c>
      <c r="J496" s="4">
        <f t="shared" si="352"/>
        <v>2940</v>
      </c>
      <c r="K496" s="4">
        <f t="shared" si="353"/>
        <v>2899</v>
      </c>
      <c r="L496" s="1">
        <f t="shared" si="354"/>
        <v>0</v>
      </c>
      <c r="M496" s="1">
        <f t="shared" si="355"/>
        <v>0</v>
      </c>
      <c r="N496" s="1">
        <f t="shared" si="356"/>
        <v>0</v>
      </c>
      <c r="O496" s="1">
        <f t="shared" si="357"/>
        <v>0</v>
      </c>
      <c r="P496" s="1">
        <f t="shared" si="358"/>
        <v>0</v>
      </c>
      <c r="Q496" s="1" t="str">
        <f t="shared" si="359"/>
        <v/>
      </c>
      <c r="R496" s="1">
        <f t="shared" si="360"/>
        <v>75.5</v>
      </c>
      <c r="S496" s="1">
        <f t="shared" si="361"/>
        <v>-7.8335000000000008</v>
      </c>
      <c r="T496" s="1">
        <f>VLOOKUP($H496,節点!$E$1:$G$20000,2,FALSE)</f>
        <v>74</v>
      </c>
      <c r="U496" s="1">
        <f>VLOOKUP($H496,節点!$E$1:$G$20000,3,FALSE)</f>
        <v>-8.25</v>
      </c>
      <c r="V496" s="1">
        <f>VLOOKUP($I496,節点!$E$1:$G$20000,2,FALSE)</f>
        <v>77</v>
      </c>
      <c r="W496" s="1">
        <f>VLOOKUP($I496,節点!$E$1:$G$20000,3,FALSE)</f>
        <v>-8.25</v>
      </c>
      <c r="X496" s="1">
        <f>VLOOKUP($J496,節点!$E$1:$G$20000,2,FALSE)</f>
        <v>77</v>
      </c>
      <c r="Y496" s="1">
        <f>VLOOKUP($J496,節点!$E$1:$G$20000,3,FALSE)</f>
        <v>-7.4169999999999998</v>
      </c>
      <c r="Z496" s="1">
        <f>VLOOKUP($K496,節点!$E$1:$G$20000,2,FALSE)</f>
        <v>74</v>
      </c>
      <c r="AA496" s="1">
        <f>VLOOKUP($K496,節点!$E$1:$G$20000,3,FALSE)</f>
        <v>-7.4169999999999998</v>
      </c>
      <c r="AB496">
        <f t="shared" si="362"/>
        <v>-1.5</v>
      </c>
      <c r="AC496">
        <f t="shared" si="363"/>
        <v>-0.4164999999999992</v>
      </c>
      <c r="AD496">
        <f t="shared" si="364"/>
        <v>1.5</v>
      </c>
      <c r="AE496">
        <f t="shared" si="365"/>
        <v>-0.4164999999999992</v>
      </c>
      <c r="AF496">
        <f t="shared" si="366"/>
        <v>1.5</v>
      </c>
      <c r="AG496">
        <f t="shared" si="367"/>
        <v>0.41650000000000098</v>
      </c>
      <c r="AH496">
        <f t="shared" si="368"/>
        <v>-1.5</v>
      </c>
      <c r="AI496">
        <f t="shared" si="369"/>
        <v>0.41650000000000098</v>
      </c>
      <c r="AJ496">
        <f t="shared" si="343"/>
        <v>195.51820066105648</v>
      </c>
      <c r="AK496">
        <f t="shared" si="344"/>
        <v>344.48179933894352</v>
      </c>
      <c r="AL496">
        <f t="shared" si="345"/>
        <v>15.51820066105655</v>
      </c>
      <c r="AM496">
        <f t="shared" si="346"/>
        <v>164.48179933894346</v>
      </c>
      <c r="AN496">
        <f t="shared" si="370"/>
        <v>3</v>
      </c>
      <c r="AO496">
        <f t="shared" si="371"/>
        <v>4</v>
      </c>
      <c r="AP496">
        <f t="shared" si="372"/>
        <v>1</v>
      </c>
      <c r="AQ496">
        <f t="shared" si="373"/>
        <v>2</v>
      </c>
      <c r="AR496">
        <f t="shared" si="374"/>
        <v>3412</v>
      </c>
      <c r="AS496" t="str">
        <f t="shared" si="375"/>
        <v/>
      </c>
      <c r="AT496" t="str">
        <f t="shared" si="376"/>
        <v/>
      </c>
      <c r="AU496" t="str">
        <f t="shared" si="377"/>
        <v/>
      </c>
      <c r="AV496" t="str">
        <f t="shared" si="378"/>
        <v/>
      </c>
      <c r="AW496" t="str">
        <f t="shared" si="347"/>
        <v/>
      </c>
      <c r="BA496">
        <f t="shared" si="379"/>
        <v>75.5</v>
      </c>
      <c r="BB496">
        <f t="shared" si="380"/>
        <v>-8.25</v>
      </c>
      <c r="BC496">
        <f t="shared" si="381"/>
        <v>77</v>
      </c>
      <c r="BD496">
        <f t="shared" si="382"/>
        <v>-7.8334999999999999</v>
      </c>
      <c r="BE496">
        <f t="shared" si="383"/>
        <v>75.5</v>
      </c>
      <c r="BF496">
        <f t="shared" si="384"/>
        <v>-7.4169999999999998</v>
      </c>
      <c r="BG496">
        <f t="shared" si="385"/>
        <v>74</v>
      </c>
      <c r="BH496">
        <f t="shared" si="386"/>
        <v>-7.8334999999999999</v>
      </c>
      <c r="BI496">
        <f t="shared" si="387"/>
        <v>0.83300000000000018</v>
      </c>
      <c r="BJ496">
        <f t="shared" si="388"/>
        <v>3</v>
      </c>
      <c r="BK496">
        <f t="shared" si="389"/>
        <v>3.6014405762304915</v>
      </c>
      <c r="BL496">
        <f t="shared" si="390"/>
        <v>0.83300000000000018</v>
      </c>
      <c r="BM496" s="1">
        <v>3.6363636363636376</v>
      </c>
    </row>
    <row r="497" spans="1:65">
      <c r="A497" s="16" t="s">
        <v>3921</v>
      </c>
      <c r="E497"/>
      <c r="F497" s="17">
        <f t="shared" si="348"/>
        <v>2833</v>
      </c>
      <c r="G497" s="3">
        <f t="shared" si="349"/>
        <v>2</v>
      </c>
      <c r="H497" s="4">
        <f t="shared" si="350"/>
        <v>2899</v>
      </c>
      <c r="I497" s="4">
        <f t="shared" si="351"/>
        <v>2940</v>
      </c>
      <c r="J497" s="4">
        <f t="shared" si="352"/>
        <v>2941</v>
      </c>
      <c r="K497" s="4">
        <f t="shared" si="353"/>
        <v>2900</v>
      </c>
      <c r="L497" s="1">
        <f t="shared" si="354"/>
        <v>0</v>
      </c>
      <c r="M497" s="1">
        <f t="shared" si="355"/>
        <v>0</v>
      </c>
      <c r="N497" s="1">
        <f t="shared" si="356"/>
        <v>0</v>
      </c>
      <c r="O497" s="1">
        <f t="shared" si="357"/>
        <v>0</v>
      </c>
      <c r="P497" s="1">
        <f t="shared" si="358"/>
        <v>0</v>
      </c>
      <c r="Q497" s="1" t="str">
        <f t="shared" si="359"/>
        <v/>
      </c>
      <c r="R497" s="1">
        <f t="shared" si="360"/>
        <v>75.5</v>
      </c>
      <c r="S497" s="1">
        <f t="shared" si="361"/>
        <v>-7.0004999999999997</v>
      </c>
      <c r="T497" s="1">
        <f>VLOOKUP($H497,節点!$E$1:$G$20000,2,FALSE)</f>
        <v>74</v>
      </c>
      <c r="U497" s="1">
        <f>VLOOKUP($H497,節点!$E$1:$G$20000,3,FALSE)</f>
        <v>-7.4169999999999998</v>
      </c>
      <c r="V497" s="1">
        <f>VLOOKUP($I497,節点!$E$1:$G$20000,2,FALSE)</f>
        <v>77</v>
      </c>
      <c r="W497" s="1">
        <f>VLOOKUP($I497,節点!$E$1:$G$20000,3,FALSE)</f>
        <v>-7.4169999999999998</v>
      </c>
      <c r="X497" s="1">
        <f>VLOOKUP($J497,節点!$E$1:$G$20000,2,FALSE)</f>
        <v>77</v>
      </c>
      <c r="Y497" s="1">
        <f>VLOOKUP($J497,節点!$E$1:$G$20000,3,FALSE)</f>
        <v>-6.5839999999999996</v>
      </c>
      <c r="Z497" s="1">
        <f>VLOOKUP($K497,節点!$E$1:$G$20000,2,FALSE)</f>
        <v>74</v>
      </c>
      <c r="AA497" s="1">
        <f>VLOOKUP($K497,節点!$E$1:$G$20000,3,FALSE)</f>
        <v>-6.5839999999999996</v>
      </c>
      <c r="AB497">
        <f t="shared" si="362"/>
        <v>-1.5</v>
      </c>
      <c r="AC497">
        <f t="shared" si="363"/>
        <v>-0.41650000000000009</v>
      </c>
      <c r="AD497">
        <f t="shared" si="364"/>
        <v>1.5</v>
      </c>
      <c r="AE497">
        <f t="shared" si="365"/>
        <v>-0.41650000000000009</v>
      </c>
      <c r="AF497">
        <f t="shared" si="366"/>
        <v>1.5</v>
      </c>
      <c r="AG497">
        <f t="shared" si="367"/>
        <v>0.41650000000000009</v>
      </c>
      <c r="AH497">
        <f t="shared" si="368"/>
        <v>-1.5</v>
      </c>
      <c r="AI497">
        <f t="shared" si="369"/>
        <v>0.41650000000000009</v>
      </c>
      <c r="AJ497">
        <f t="shared" si="343"/>
        <v>195.51820066105651</v>
      </c>
      <c r="AK497">
        <f t="shared" si="344"/>
        <v>344.48179933894346</v>
      </c>
      <c r="AL497">
        <f t="shared" si="345"/>
        <v>15.518200661056518</v>
      </c>
      <c r="AM497">
        <f t="shared" si="346"/>
        <v>164.48179933894349</v>
      </c>
      <c r="AN497">
        <f t="shared" si="370"/>
        <v>3</v>
      </c>
      <c r="AO497">
        <f t="shared" si="371"/>
        <v>4</v>
      </c>
      <c r="AP497">
        <f t="shared" si="372"/>
        <v>1</v>
      </c>
      <c r="AQ497">
        <f t="shared" si="373"/>
        <v>2</v>
      </c>
      <c r="AR497">
        <f t="shared" si="374"/>
        <v>3412</v>
      </c>
      <c r="AS497" t="str">
        <f t="shared" si="375"/>
        <v/>
      </c>
      <c r="AT497" t="str">
        <f t="shared" si="376"/>
        <v/>
      </c>
      <c r="AU497" t="str">
        <f t="shared" si="377"/>
        <v/>
      </c>
      <c r="AV497" t="str">
        <f t="shared" si="378"/>
        <v/>
      </c>
      <c r="AW497" t="str">
        <f t="shared" si="347"/>
        <v/>
      </c>
      <c r="BA497">
        <f t="shared" si="379"/>
        <v>75.5</v>
      </c>
      <c r="BB497">
        <f t="shared" si="380"/>
        <v>-7.4169999999999998</v>
      </c>
      <c r="BC497">
        <f t="shared" si="381"/>
        <v>77</v>
      </c>
      <c r="BD497">
        <f t="shared" si="382"/>
        <v>-7.0004999999999997</v>
      </c>
      <c r="BE497">
        <f t="shared" si="383"/>
        <v>75.5</v>
      </c>
      <c r="BF497">
        <f t="shared" si="384"/>
        <v>-6.5839999999999996</v>
      </c>
      <c r="BG497">
        <f t="shared" si="385"/>
        <v>74</v>
      </c>
      <c r="BH497">
        <f t="shared" si="386"/>
        <v>-7.0004999999999997</v>
      </c>
      <c r="BI497">
        <f t="shared" si="387"/>
        <v>0.83300000000000018</v>
      </c>
      <c r="BJ497">
        <f t="shared" si="388"/>
        <v>3</v>
      </c>
      <c r="BK497">
        <f t="shared" si="389"/>
        <v>3.6014405762304915</v>
      </c>
      <c r="BL497">
        <f t="shared" si="390"/>
        <v>0.83300000000000018</v>
      </c>
      <c r="BM497" s="1">
        <v>3.6363636363636376</v>
      </c>
    </row>
    <row r="498" spans="1:65">
      <c r="A498" s="16" t="s">
        <v>3922</v>
      </c>
      <c r="E498"/>
      <c r="F498" s="17">
        <f t="shared" si="348"/>
        <v>2834</v>
      </c>
      <c r="G498" s="3">
        <f t="shared" si="349"/>
        <v>2</v>
      </c>
      <c r="H498" s="4">
        <f t="shared" si="350"/>
        <v>2900</v>
      </c>
      <c r="I498" s="4">
        <f t="shared" si="351"/>
        <v>2941</v>
      </c>
      <c r="J498" s="4">
        <f t="shared" si="352"/>
        <v>2942</v>
      </c>
      <c r="K498" s="4">
        <f t="shared" si="353"/>
        <v>2901</v>
      </c>
      <c r="L498" s="1">
        <f t="shared" si="354"/>
        <v>0</v>
      </c>
      <c r="M498" s="1">
        <f t="shared" si="355"/>
        <v>0</v>
      </c>
      <c r="N498" s="1">
        <f t="shared" si="356"/>
        <v>0</v>
      </c>
      <c r="O498" s="1">
        <f t="shared" si="357"/>
        <v>0</v>
      </c>
      <c r="P498" s="1">
        <f t="shared" si="358"/>
        <v>0</v>
      </c>
      <c r="Q498" s="1" t="str">
        <f t="shared" si="359"/>
        <v/>
      </c>
      <c r="R498" s="1">
        <f t="shared" si="360"/>
        <v>75.5</v>
      </c>
      <c r="S498" s="1">
        <f t="shared" si="361"/>
        <v>-6.1669999999999998</v>
      </c>
      <c r="T498" s="1">
        <f>VLOOKUP($H498,節点!$E$1:$G$20000,2,FALSE)</f>
        <v>74</v>
      </c>
      <c r="U498" s="1">
        <f>VLOOKUP($H498,節点!$E$1:$G$20000,3,FALSE)</f>
        <v>-6.5839999999999996</v>
      </c>
      <c r="V498" s="1">
        <f>VLOOKUP($I498,節点!$E$1:$G$20000,2,FALSE)</f>
        <v>77</v>
      </c>
      <c r="W498" s="1">
        <f>VLOOKUP($I498,節点!$E$1:$G$20000,3,FALSE)</f>
        <v>-6.5839999999999996</v>
      </c>
      <c r="X498" s="1">
        <f>VLOOKUP($J498,節点!$E$1:$G$20000,2,FALSE)</f>
        <v>77</v>
      </c>
      <c r="Y498" s="1">
        <f>VLOOKUP($J498,節点!$E$1:$G$20000,3,FALSE)</f>
        <v>-5.75</v>
      </c>
      <c r="Z498" s="1">
        <f>VLOOKUP($K498,節点!$E$1:$G$20000,2,FALSE)</f>
        <v>74</v>
      </c>
      <c r="AA498" s="1">
        <f>VLOOKUP($K498,節点!$E$1:$G$20000,3,FALSE)</f>
        <v>-5.75</v>
      </c>
      <c r="AB498">
        <f t="shared" si="362"/>
        <v>-1.5</v>
      </c>
      <c r="AC498">
        <f t="shared" si="363"/>
        <v>-0.41699999999999982</v>
      </c>
      <c r="AD498">
        <f t="shared" si="364"/>
        <v>1.5</v>
      </c>
      <c r="AE498">
        <f t="shared" si="365"/>
        <v>-0.41699999999999982</v>
      </c>
      <c r="AF498">
        <f t="shared" si="366"/>
        <v>1.5</v>
      </c>
      <c r="AG498">
        <f t="shared" si="367"/>
        <v>0.41699999999999982</v>
      </c>
      <c r="AH498">
        <f t="shared" si="368"/>
        <v>-1.5</v>
      </c>
      <c r="AI498">
        <f t="shared" si="369"/>
        <v>0.41699999999999982</v>
      </c>
      <c r="AJ498">
        <f t="shared" si="343"/>
        <v>195.53593065197865</v>
      </c>
      <c r="AK498">
        <f t="shared" si="344"/>
        <v>344.46406934802133</v>
      </c>
      <c r="AL498">
        <f t="shared" si="345"/>
        <v>15.535930651978658</v>
      </c>
      <c r="AM498">
        <f t="shared" si="346"/>
        <v>164.46406934802135</v>
      </c>
      <c r="AN498">
        <f t="shared" si="370"/>
        <v>3</v>
      </c>
      <c r="AO498">
        <f t="shared" si="371"/>
        <v>4</v>
      </c>
      <c r="AP498">
        <f t="shared" si="372"/>
        <v>1</v>
      </c>
      <c r="AQ498">
        <f t="shared" si="373"/>
        <v>2</v>
      </c>
      <c r="AR498">
        <f t="shared" si="374"/>
        <v>3412</v>
      </c>
      <c r="AS498" t="str">
        <f t="shared" si="375"/>
        <v/>
      </c>
      <c r="AT498" t="str">
        <f t="shared" si="376"/>
        <v/>
      </c>
      <c r="AU498" t="str">
        <f t="shared" si="377"/>
        <v/>
      </c>
      <c r="AV498" t="str">
        <f t="shared" si="378"/>
        <v/>
      </c>
      <c r="AW498" t="str">
        <f t="shared" si="347"/>
        <v/>
      </c>
      <c r="BA498">
        <f t="shared" si="379"/>
        <v>75.5</v>
      </c>
      <c r="BB498">
        <f t="shared" si="380"/>
        <v>-6.5839999999999996</v>
      </c>
      <c r="BC498">
        <f t="shared" si="381"/>
        <v>77</v>
      </c>
      <c r="BD498">
        <f t="shared" si="382"/>
        <v>-6.1669999999999998</v>
      </c>
      <c r="BE498">
        <f t="shared" si="383"/>
        <v>75.5</v>
      </c>
      <c r="BF498">
        <f t="shared" si="384"/>
        <v>-5.75</v>
      </c>
      <c r="BG498">
        <f t="shared" si="385"/>
        <v>74</v>
      </c>
      <c r="BH498">
        <f t="shared" si="386"/>
        <v>-6.1669999999999998</v>
      </c>
      <c r="BI498">
        <f t="shared" si="387"/>
        <v>0.83399999999999963</v>
      </c>
      <c r="BJ498">
        <f t="shared" si="388"/>
        <v>3</v>
      </c>
      <c r="BK498">
        <f t="shared" si="389"/>
        <v>3.597122302158275</v>
      </c>
      <c r="BL498">
        <f t="shared" si="390"/>
        <v>0.83399999999999963</v>
      </c>
      <c r="BM498" s="1">
        <v>3.6363636363636376</v>
      </c>
    </row>
    <row r="499" spans="1:65">
      <c r="A499" s="16" t="s">
        <v>3923</v>
      </c>
      <c r="E499"/>
      <c r="F499" s="17">
        <f t="shared" si="348"/>
        <v>2835</v>
      </c>
      <c r="G499" s="3">
        <f t="shared" si="349"/>
        <v>2</v>
      </c>
      <c r="H499" s="4">
        <f t="shared" si="350"/>
        <v>2901</v>
      </c>
      <c r="I499" s="4">
        <f t="shared" si="351"/>
        <v>2942</v>
      </c>
      <c r="J499" s="4">
        <f t="shared" si="352"/>
        <v>2943</v>
      </c>
      <c r="K499" s="4">
        <f t="shared" si="353"/>
        <v>2902</v>
      </c>
      <c r="L499" s="1">
        <f t="shared" si="354"/>
        <v>0</v>
      </c>
      <c r="M499" s="1">
        <f t="shared" si="355"/>
        <v>0</v>
      </c>
      <c r="N499" s="1">
        <f t="shared" si="356"/>
        <v>0</v>
      </c>
      <c r="O499" s="1">
        <f t="shared" si="357"/>
        <v>0</v>
      </c>
      <c r="P499" s="1">
        <f t="shared" si="358"/>
        <v>0</v>
      </c>
      <c r="Q499" s="1" t="str">
        <f t="shared" si="359"/>
        <v/>
      </c>
      <c r="R499" s="1">
        <f t="shared" si="360"/>
        <v>75.5</v>
      </c>
      <c r="S499" s="1">
        <f t="shared" si="361"/>
        <v>-5.375</v>
      </c>
      <c r="T499" s="1">
        <f>VLOOKUP($H499,節点!$E$1:$G$20000,2,FALSE)</f>
        <v>74</v>
      </c>
      <c r="U499" s="1">
        <f>VLOOKUP($H499,節点!$E$1:$G$20000,3,FALSE)</f>
        <v>-5.75</v>
      </c>
      <c r="V499" s="1">
        <f>VLOOKUP($I499,節点!$E$1:$G$20000,2,FALSE)</f>
        <v>77</v>
      </c>
      <c r="W499" s="1">
        <f>VLOOKUP($I499,節点!$E$1:$G$20000,3,FALSE)</f>
        <v>-5.75</v>
      </c>
      <c r="X499" s="1">
        <f>VLOOKUP($J499,節点!$E$1:$G$20000,2,FALSE)</f>
        <v>77</v>
      </c>
      <c r="Y499" s="1">
        <f>VLOOKUP($J499,節点!$E$1:$G$20000,3,FALSE)</f>
        <v>-5</v>
      </c>
      <c r="Z499" s="1">
        <f>VLOOKUP($K499,節点!$E$1:$G$20000,2,FALSE)</f>
        <v>74</v>
      </c>
      <c r="AA499" s="1">
        <f>VLOOKUP($K499,節点!$E$1:$G$20000,3,FALSE)</f>
        <v>-5</v>
      </c>
      <c r="AB499">
        <f t="shared" si="362"/>
        <v>-1.5</v>
      </c>
      <c r="AC499">
        <f t="shared" si="363"/>
        <v>-0.375</v>
      </c>
      <c r="AD499">
        <f t="shared" si="364"/>
        <v>1.5</v>
      </c>
      <c r="AE499">
        <f t="shared" si="365"/>
        <v>-0.375</v>
      </c>
      <c r="AF499">
        <f t="shared" si="366"/>
        <v>1.5</v>
      </c>
      <c r="AG499">
        <f t="shared" si="367"/>
        <v>0.375</v>
      </c>
      <c r="AH499">
        <f t="shared" si="368"/>
        <v>-1.5</v>
      </c>
      <c r="AI499">
        <f t="shared" si="369"/>
        <v>0.375</v>
      </c>
      <c r="AJ499">
        <f t="shared" si="343"/>
        <v>194.03624346792648</v>
      </c>
      <c r="AK499">
        <f t="shared" si="344"/>
        <v>345.96375653207355</v>
      </c>
      <c r="AL499">
        <f t="shared" si="345"/>
        <v>14.036243467926479</v>
      </c>
      <c r="AM499">
        <f t="shared" si="346"/>
        <v>165.96375653207352</v>
      </c>
      <c r="AN499">
        <f t="shared" si="370"/>
        <v>3</v>
      </c>
      <c r="AO499">
        <f t="shared" si="371"/>
        <v>4</v>
      </c>
      <c r="AP499">
        <f t="shared" si="372"/>
        <v>1</v>
      </c>
      <c r="AQ499">
        <f t="shared" si="373"/>
        <v>2</v>
      </c>
      <c r="AR499">
        <f t="shared" si="374"/>
        <v>3412</v>
      </c>
      <c r="AS499" t="str">
        <f t="shared" si="375"/>
        <v/>
      </c>
      <c r="AT499" t="str">
        <f t="shared" si="376"/>
        <v/>
      </c>
      <c r="AU499" t="str">
        <f t="shared" si="377"/>
        <v/>
      </c>
      <c r="AV499" t="str">
        <f t="shared" si="378"/>
        <v/>
      </c>
      <c r="AW499" t="str">
        <f t="shared" si="347"/>
        <v/>
      </c>
      <c r="BA499">
        <f t="shared" si="379"/>
        <v>75.5</v>
      </c>
      <c r="BB499">
        <f t="shared" si="380"/>
        <v>-5.75</v>
      </c>
      <c r="BC499">
        <f t="shared" si="381"/>
        <v>77</v>
      </c>
      <c r="BD499">
        <f t="shared" si="382"/>
        <v>-5.375</v>
      </c>
      <c r="BE499">
        <f t="shared" si="383"/>
        <v>75.5</v>
      </c>
      <c r="BF499">
        <f t="shared" si="384"/>
        <v>-5</v>
      </c>
      <c r="BG499">
        <f t="shared" si="385"/>
        <v>74</v>
      </c>
      <c r="BH499">
        <f t="shared" si="386"/>
        <v>-5.375</v>
      </c>
      <c r="BI499">
        <f t="shared" si="387"/>
        <v>0.75</v>
      </c>
      <c r="BJ499">
        <f t="shared" si="388"/>
        <v>3</v>
      </c>
      <c r="BK499">
        <f t="shared" si="389"/>
        <v>4</v>
      </c>
      <c r="BL499">
        <f t="shared" si="390"/>
        <v>0.75</v>
      </c>
      <c r="BM499" s="1">
        <v>3.6363636363636376</v>
      </c>
    </row>
    <row r="500" spans="1:65">
      <c r="A500" s="16" t="s">
        <v>3924</v>
      </c>
      <c r="E500"/>
      <c r="F500" s="17">
        <f t="shared" si="348"/>
        <v>2836</v>
      </c>
      <c r="G500" s="3">
        <f t="shared" si="349"/>
        <v>2</v>
      </c>
      <c r="H500" s="4">
        <f t="shared" si="350"/>
        <v>2902</v>
      </c>
      <c r="I500" s="4">
        <f t="shared" si="351"/>
        <v>2943</v>
      </c>
      <c r="J500" s="4">
        <f t="shared" si="352"/>
        <v>2944</v>
      </c>
      <c r="K500" s="4">
        <f t="shared" si="353"/>
        <v>2903</v>
      </c>
      <c r="L500" s="1">
        <f t="shared" si="354"/>
        <v>0</v>
      </c>
      <c r="M500" s="1">
        <f t="shared" si="355"/>
        <v>0</v>
      </c>
      <c r="N500" s="1">
        <f t="shared" si="356"/>
        <v>0</v>
      </c>
      <c r="O500" s="1">
        <f t="shared" si="357"/>
        <v>0</v>
      </c>
      <c r="P500" s="1">
        <f t="shared" si="358"/>
        <v>0</v>
      </c>
      <c r="Q500" s="1" t="str">
        <f t="shared" si="359"/>
        <v/>
      </c>
      <c r="R500" s="1">
        <f t="shared" si="360"/>
        <v>75.5</v>
      </c>
      <c r="S500" s="1">
        <f t="shared" si="361"/>
        <v>-4.375</v>
      </c>
      <c r="T500" s="1">
        <f>VLOOKUP($H500,節点!$E$1:$G$20000,2,FALSE)</f>
        <v>74</v>
      </c>
      <c r="U500" s="1">
        <f>VLOOKUP($H500,節点!$E$1:$G$20000,3,FALSE)</f>
        <v>-5</v>
      </c>
      <c r="V500" s="1">
        <f>VLOOKUP($I500,節点!$E$1:$G$20000,2,FALSE)</f>
        <v>77</v>
      </c>
      <c r="W500" s="1">
        <f>VLOOKUP($I500,節点!$E$1:$G$20000,3,FALSE)</f>
        <v>-5</v>
      </c>
      <c r="X500" s="1">
        <f>VLOOKUP($J500,節点!$E$1:$G$20000,2,FALSE)</f>
        <v>77</v>
      </c>
      <c r="Y500" s="1">
        <f>VLOOKUP($J500,節点!$E$1:$G$20000,3,FALSE)</f>
        <v>-3.75</v>
      </c>
      <c r="Z500" s="1">
        <f>VLOOKUP($K500,節点!$E$1:$G$20000,2,FALSE)</f>
        <v>74</v>
      </c>
      <c r="AA500" s="1">
        <f>VLOOKUP($K500,節点!$E$1:$G$20000,3,FALSE)</f>
        <v>-3.75</v>
      </c>
      <c r="AB500">
        <f t="shared" si="362"/>
        <v>-1.5</v>
      </c>
      <c r="AC500">
        <f t="shared" si="363"/>
        <v>-0.625</v>
      </c>
      <c r="AD500">
        <f t="shared" si="364"/>
        <v>1.5</v>
      </c>
      <c r="AE500">
        <f t="shared" si="365"/>
        <v>-0.625</v>
      </c>
      <c r="AF500">
        <f t="shared" si="366"/>
        <v>1.5</v>
      </c>
      <c r="AG500">
        <f t="shared" si="367"/>
        <v>0.625</v>
      </c>
      <c r="AH500">
        <f t="shared" si="368"/>
        <v>-1.5</v>
      </c>
      <c r="AI500">
        <f t="shared" si="369"/>
        <v>0.625</v>
      </c>
      <c r="AJ500">
        <f t="shared" si="343"/>
        <v>202.61986494804043</v>
      </c>
      <c r="AK500">
        <f t="shared" si="344"/>
        <v>337.38013505195954</v>
      </c>
      <c r="AL500">
        <f t="shared" si="345"/>
        <v>22.61986494804043</v>
      </c>
      <c r="AM500">
        <f t="shared" si="346"/>
        <v>157.38013505195957</v>
      </c>
      <c r="AN500">
        <f t="shared" si="370"/>
        <v>3</v>
      </c>
      <c r="AO500">
        <f t="shared" si="371"/>
        <v>4</v>
      </c>
      <c r="AP500">
        <f t="shared" si="372"/>
        <v>1</v>
      </c>
      <c r="AQ500">
        <f t="shared" si="373"/>
        <v>2</v>
      </c>
      <c r="AR500">
        <f t="shared" si="374"/>
        <v>3412</v>
      </c>
      <c r="AS500" t="str">
        <f t="shared" si="375"/>
        <v/>
      </c>
      <c r="AT500" t="str">
        <f t="shared" si="376"/>
        <v/>
      </c>
      <c r="AU500" t="str">
        <f t="shared" si="377"/>
        <v/>
      </c>
      <c r="AV500" t="str">
        <f t="shared" si="378"/>
        <v/>
      </c>
      <c r="AW500" t="str">
        <f t="shared" si="347"/>
        <v/>
      </c>
      <c r="BA500">
        <f t="shared" si="379"/>
        <v>75.5</v>
      </c>
      <c r="BB500">
        <f t="shared" si="380"/>
        <v>-5</v>
      </c>
      <c r="BC500">
        <f t="shared" si="381"/>
        <v>77</v>
      </c>
      <c r="BD500">
        <f t="shared" si="382"/>
        <v>-4.375</v>
      </c>
      <c r="BE500">
        <f t="shared" si="383"/>
        <v>75.5</v>
      </c>
      <c r="BF500">
        <f t="shared" si="384"/>
        <v>-3.75</v>
      </c>
      <c r="BG500">
        <f t="shared" si="385"/>
        <v>74</v>
      </c>
      <c r="BH500">
        <f t="shared" si="386"/>
        <v>-4.375</v>
      </c>
      <c r="BI500">
        <f t="shared" si="387"/>
        <v>1.25</v>
      </c>
      <c r="BJ500">
        <f t="shared" si="388"/>
        <v>3</v>
      </c>
      <c r="BK500">
        <f t="shared" si="389"/>
        <v>2.4</v>
      </c>
      <c r="BL500">
        <f t="shared" si="390"/>
        <v>1.25</v>
      </c>
      <c r="BM500" s="1">
        <v>3.6363636363636376</v>
      </c>
    </row>
    <row r="501" spans="1:65">
      <c r="A501" s="16" t="s">
        <v>3925</v>
      </c>
      <c r="E501"/>
      <c r="F501" s="17">
        <f t="shared" si="348"/>
        <v>2837</v>
      </c>
      <c r="G501" s="3">
        <f t="shared" si="349"/>
        <v>2</v>
      </c>
      <c r="H501" s="4">
        <f t="shared" si="350"/>
        <v>2903</v>
      </c>
      <c r="I501" s="4">
        <f t="shared" si="351"/>
        <v>2944</v>
      </c>
      <c r="J501" s="4">
        <f t="shared" si="352"/>
        <v>2945</v>
      </c>
      <c r="K501" s="4">
        <f t="shared" si="353"/>
        <v>2904</v>
      </c>
      <c r="L501" s="1">
        <f t="shared" si="354"/>
        <v>0</v>
      </c>
      <c r="M501" s="1">
        <f t="shared" si="355"/>
        <v>0</v>
      </c>
      <c r="N501" s="1">
        <f t="shared" si="356"/>
        <v>0</v>
      </c>
      <c r="O501" s="1">
        <f t="shared" si="357"/>
        <v>0</v>
      </c>
      <c r="P501" s="1">
        <f t="shared" si="358"/>
        <v>0</v>
      </c>
      <c r="Q501" s="1" t="str">
        <f t="shared" si="359"/>
        <v/>
      </c>
      <c r="R501" s="1">
        <f t="shared" si="360"/>
        <v>75.5</v>
      </c>
      <c r="S501" s="1">
        <f t="shared" si="361"/>
        <v>-3.125</v>
      </c>
      <c r="T501" s="1">
        <f>VLOOKUP($H501,節点!$E$1:$G$20000,2,FALSE)</f>
        <v>74</v>
      </c>
      <c r="U501" s="1">
        <f>VLOOKUP($H501,節点!$E$1:$G$20000,3,FALSE)</f>
        <v>-3.75</v>
      </c>
      <c r="V501" s="1">
        <f>VLOOKUP($I501,節点!$E$1:$G$20000,2,FALSE)</f>
        <v>77</v>
      </c>
      <c r="W501" s="1">
        <f>VLOOKUP($I501,節点!$E$1:$G$20000,3,FALSE)</f>
        <v>-3.75</v>
      </c>
      <c r="X501" s="1">
        <f>VLOOKUP($J501,節点!$E$1:$G$20000,2,FALSE)</f>
        <v>77</v>
      </c>
      <c r="Y501" s="1">
        <f>VLOOKUP($J501,節点!$E$1:$G$20000,3,FALSE)</f>
        <v>-2.5</v>
      </c>
      <c r="Z501" s="1">
        <f>VLOOKUP($K501,節点!$E$1:$G$20000,2,FALSE)</f>
        <v>74</v>
      </c>
      <c r="AA501" s="1">
        <f>VLOOKUP($K501,節点!$E$1:$G$20000,3,FALSE)</f>
        <v>-2.5</v>
      </c>
      <c r="AB501">
        <f t="shared" si="362"/>
        <v>-1.5</v>
      </c>
      <c r="AC501">
        <f t="shared" si="363"/>
        <v>-0.625</v>
      </c>
      <c r="AD501">
        <f t="shared" si="364"/>
        <v>1.5</v>
      </c>
      <c r="AE501">
        <f t="shared" si="365"/>
        <v>-0.625</v>
      </c>
      <c r="AF501">
        <f t="shared" si="366"/>
        <v>1.5</v>
      </c>
      <c r="AG501">
        <f t="shared" si="367"/>
        <v>0.625</v>
      </c>
      <c r="AH501">
        <f t="shared" si="368"/>
        <v>-1.5</v>
      </c>
      <c r="AI501">
        <f t="shared" si="369"/>
        <v>0.625</v>
      </c>
      <c r="AJ501">
        <f t="shared" si="343"/>
        <v>202.61986494804043</v>
      </c>
      <c r="AK501">
        <f t="shared" si="344"/>
        <v>337.38013505195954</v>
      </c>
      <c r="AL501">
        <f t="shared" si="345"/>
        <v>22.61986494804043</v>
      </c>
      <c r="AM501">
        <f t="shared" si="346"/>
        <v>157.38013505195957</v>
      </c>
      <c r="AN501">
        <f t="shared" si="370"/>
        <v>3</v>
      </c>
      <c r="AO501">
        <f t="shared" si="371"/>
        <v>4</v>
      </c>
      <c r="AP501">
        <f t="shared" si="372"/>
        <v>1</v>
      </c>
      <c r="AQ501">
        <f t="shared" si="373"/>
        <v>2</v>
      </c>
      <c r="AR501">
        <f t="shared" si="374"/>
        <v>3412</v>
      </c>
      <c r="AS501" t="str">
        <f t="shared" si="375"/>
        <v/>
      </c>
      <c r="AT501" t="str">
        <f t="shared" si="376"/>
        <v/>
      </c>
      <c r="AU501" t="str">
        <f t="shared" si="377"/>
        <v/>
      </c>
      <c r="AV501" t="str">
        <f t="shared" si="378"/>
        <v/>
      </c>
      <c r="AW501" t="str">
        <f t="shared" si="347"/>
        <v/>
      </c>
      <c r="BA501">
        <f t="shared" si="379"/>
        <v>75.5</v>
      </c>
      <c r="BB501">
        <f t="shared" si="380"/>
        <v>-3.75</v>
      </c>
      <c r="BC501">
        <f t="shared" si="381"/>
        <v>77</v>
      </c>
      <c r="BD501">
        <f t="shared" si="382"/>
        <v>-3.125</v>
      </c>
      <c r="BE501">
        <f t="shared" si="383"/>
        <v>75.5</v>
      </c>
      <c r="BF501">
        <f t="shared" si="384"/>
        <v>-2.5</v>
      </c>
      <c r="BG501">
        <f t="shared" si="385"/>
        <v>74</v>
      </c>
      <c r="BH501">
        <f t="shared" si="386"/>
        <v>-3.125</v>
      </c>
      <c r="BI501">
        <f t="shared" si="387"/>
        <v>1.25</v>
      </c>
      <c r="BJ501">
        <f t="shared" si="388"/>
        <v>3</v>
      </c>
      <c r="BK501">
        <f t="shared" si="389"/>
        <v>2.4</v>
      </c>
      <c r="BL501">
        <f t="shared" si="390"/>
        <v>1.25</v>
      </c>
      <c r="BM501" s="1">
        <v>3.6363636363636376</v>
      </c>
    </row>
    <row r="502" spans="1:65">
      <c r="A502" s="16" t="s">
        <v>3926</v>
      </c>
      <c r="E502"/>
      <c r="F502" s="17">
        <f t="shared" si="348"/>
        <v>2838</v>
      </c>
      <c r="G502" s="3">
        <f t="shared" si="349"/>
        <v>2</v>
      </c>
      <c r="H502" s="4">
        <f t="shared" si="350"/>
        <v>2904</v>
      </c>
      <c r="I502" s="4">
        <f t="shared" si="351"/>
        <v>2945</v>
      </c>
      <c r="J502" s="4">
        <f t="shared" si="352"/>
        <v>2946</v>
      </c>
      <c r="K502" s="4">
        <f t="shared" si="353"/>
        <v>2905</v>
      </c>
      <c r="L502" s="1">
        <f t="shared" si="354"/>
        <v>0</v>
      </c>
      <c r="M502" s="1">
        <f t="shared" si="355"/>
        <v>0</v>
      </c>
      <c r="N502" s="1">
        <f t="shared" si="356"/>
        <v>0</v>
      </c>
      <c r="O502" s="1">
        <f t="shared" si="357"/>
        <v>0</v>
      </c>
      <c r="P502" s="1">
        <f t="shared" si="358"/>
        <v>0</v>
      </c>
      <c r="Q502" s="1" t="str">
        <f t="shared" si="359"/>
        <v/>
      </c>
      <c r="R502" s="1">
        <f t="shared" si="360"/>
        <v>75.5</v>
      </c>
      <c r="S502" s="1">
        <f t="shared" si="361"/>
        <v>-1.875</v>
      </c>
      <c r="T502" s="1">
        <f>VLOOKUP($H502,節点!$E$1:$G$20000,2,FALSE)</f>
        <v>74</v>
      </c>
      <c r="U502" s="1">
        <f>VLOOKUP($H502,節点!$E$1:$G$20000,3,FALSE)</f>
        <v>-2.5</v>
      </c>
      <c r="V502" s="1">
        <f>VLOOKUP($I502,節点!$E$1:$G$20000,2,FALSE)</f>
        <v>77</v>
      </c>
      <c r="W502" s="1">
        <f>VLOOKUP($I502,節点!$E$1:$G$20000,3,FALSE)</f>
        <v>-2.5</v>
      </c>
      <c r="X502" s="1">
        <f>VLOOKUP($J502,節点!$E$1:$G$20000,2,FALSE)</f>
        <v>77</v>
      </c>
      <c r="Y502" s="1">
        <f>VLOOKUP($J502,節点!$E$1:$G$20000,3,FALSE)</f>
        <v>-1.25</v>
      </c>
      <c r="Z502" s="1">
        <f>VLOOKUP($K502,節点!$E$1:$G$20000,2,FALSE)</f>
        <v>74</v>
      </c>
      <c r="AA502" s="1">
        <f>VLOOKUP($K502,節点!$E$1:$G$20000,3,FALSE)</f>
        <v>-1.25</v>
      </c>
      <c r="AB502">
        <f t="shared" si="362"/>
        <v>-1.5</v>
      </c>
      <c r="AC502">
        <f t="shared" si="363"/>
        <v>-0.625</v>
      </c>
      <c r="AD502">
        <f t="shared" si="364"/>
        <v>1.5</v>
      </c>
      <c r="AE502">
        <f t="shared" si="365"/>
        <v>-0.625</v>
      </c>
      <c r="AF502">
        <f t="shared" si="366"/>
        <v>1.5</v>
      </c>
      <c r="AG502">
        <f t="shared" si="367"/>
        <v>0.625</v>
      </c>
      <c r="AH502">
        <f t="shared" si="368"/>
        <v>-1.5</v>
      </c>
      <c r="AI502">
        <f t="shared" si="369"/>
        <v>0.625</v>
      </c>
      <c r="AJ502">
        <f t="shared" si="343"/>
        <v>202.61986494804043</v>
      </c>
      <c r="AK502">
        <f t="shared" si="344"/>
        <v>337.38013505195954</v>
      </c>
      <c r="AL502">
        <f t="shared" si="345"/>
        <v>22.61986494804043</v>
      </c>
      <c r="AM502">
        <f t="shared" si="346"/>
        <v>157.38013505195957</v>
      </c>
      <c r="AN502">
        <f t="shared" si="370"/>
        <v>3</v>
      </c>
      <c r="AO502">
        <f t="shared" si="371"/>
        <v>4</v>
      </c>
      <c r="AP502">
        <f t="shared" si="372"/>
        <v>1</v>
      </c>
      <c r="AQ502">
        <f t="shared" si="373"/>
        <v>2</v>
      </c>
      <c r="AR502">
        <f t="shared" si="374"/>
        <v>3412</v>
      </c>
      <c r="AS502" t="str">
        <f t="shared" si="375"/>
        <v/>
      </c>
      <c r="AT502" t="str">
        <f t="shared" si="376"/>
        <v/>
      </c>
      <c r="AU502" t="str">
        <f t="shared" si="377"/>
        <v/>
      </c>
      <c r="AV502" t="str">
        <f t="shared" si="378"/>
        <v/>
      </c>
      <c r="AW502" t="str">
        <f t="shared" si="347"/>
        <v/>
      </c>
      <c r="BA502">
        <f t="shared" si="379"/>
        <v>75.5</v>
      </c>
      <c r="BB502">
        <f t="shared" si="380"/>
        <v>-2.5</v>
      </c>
      <c r="BC502">
        <f t="shared" si="381"/>
        <v>77</v>
      </c>
      <c r="BD502">
        <f t="shared" si="382"/>
        <v>-1.875</v>
      </c>
      <c r="BE502">
        <f t="shared" si="383"/>
        <v>75.5</v>
      </c>
      <c r="BF502">
        <f t="shared" si="384"/>
        <v>-1.25</v>
      </c>
      <c r="BG502">
        <f t="shared" si="385"/>
        <v>74</v>
      </c>
      <c r="BH502">
        <f t="shared" si="386"/>
        <v>-1.875</v>
      </c>
      <c r="BI502">
        <f t="shared" si="387"/>
        <v>1.25</v>
      </c>
      <c r="BJ502">
        <f t="shared" si="388"/>
        <v>3</v>
      </c>
      <c r="BK502">
        <f t="shared" si="389"/>
        <v>2.4</v>
      </c>
      <c r="BL502">
        <f t="shared" si="390"/>
        <v>1.25</v>
      </c>
      <c r="BM502" s="1">
        <v>3.6363636363636376</v>
      </c>
    </row>
    <row r="503" spans="1:65">
      <c r="A503" s="16" t="s">
        <v>3927</v>
      </c>
      <c r="E503"/>
      <c r="F503" s="17">
        <f t="shared" si="348"/>
        <v>2839</v>
      </c>
      <c r="G503" s="3">
        <f t="shared" si="349"/>
        <v>2</v>
      </c>
      <c r="H503" s="4">
        <f t="shared" si="350"/>
        <v>2905</v>
      </c>
      <c r="I503" s="4">
        <f t="shared" si="351"/>
        <v>2946</v>
      </c>
      <c r="J503" s="4">
        <f t="shared" si="352"/>
        <v>2947</v>
      </c>
      <c r="K503" s="4">
        <f t="shared" si="353"/>
        <v>2906</v>
      </c>
      <c r="L503" s="1">
        <f t="shared" si="354"/>
        <v>0</v>
      </c>
      <c r="M503" s="1">
        <f t="shared" si="355"/>
        <v>0</v>
      </c>
      <c r="N503" s="1">
        <f t="shared" si="356"/>
        <v>0</v>
      </c>
      <c r="O503" s="1">
        <f t="shared" si="357"/>
        <v>0</v>
      </c>
      <c r="P503" s="1">
        <f t="shared" si="358"/>
        <v>0</v>
      </c>
      <c r="Q503" s="1" t="str">
        <f t="shared" si="359"/>
        <v/>
      </c>
      <c r="R503" s="1">
        <f t="shared" si="360"/>
        <v>75.5</v>
      </c>
      <c r="S503" s="1">
        <f t="shared" si="361"/>
        <v>-0.625</v>
      </c>
      <c r="T503" s="1">
        <f>VLOOKUP($H503,節点!$E$1:$G$20000,2,FALSE)</f>
        <v>74</v>
      </c>
      <c r="U503" s="1">
        <f>VLOOKUP($H503,節点!$E$1:$G$20000,3,FALSE)</f>
        <v>-1.25</v>
      </c>
      <c r="V503" s="1">
        <f>VLOOKUP($I503,節点!$E$1:$G$20000,2,FALSE)</f>
        <v>77</v>
      </c>
      <c r="W503" s="1">
        <f>VLOOKUP($I503,節点!$E$1:$G$20000,3,FALSE)</f>
        <v>-1.25</v>
      </c>
      <c r="X503" s="1">
        <f>VLOOKUP($J503,節点!$E$1:$G$20000,2,FALSE)</f>
        <v>77</v>
      </c>
      <c r="Y503" s="1">
        <f>VLOOKUP($J503,節点!$E$1:$G$20000,3,FALSE)</f>
        <v>0</v>
      </c>
      <c r="Z503" s="1">
        <f>VLOOKUP($K503,節点!$E$1:$G$20000,2,FALSE)</f>
        <v>74</v>
      </c>
      <c r="AA503" s="1">
        <f>VLOOKUP($K503,節点!$E$1:$G$20000,3,FALSE)</f>
        <v>0</v>
      </c>
      <c r="AB503">
        <f t="shared" si="362"/>
        <v>-1.5</v>
      </c>
      <c r="AC503">
        <f t="shared" si="363"/>
        <v>-0.625</v>
      </c>
      <c r="AD503">
        <f t="shared" si="364"/>
        <v>1.5</v>
      </c>
      <c r="AE503">
        <f t="shared" si="365"/>
        <v>-0.625</v>
      </c>
      <c r="AF503">
        <f t="shared" si="366"/>
        <v>1.5</v>
      </c>
      <c r="AG503">
        <f t="shared" si="367"/>
        <v>0.625</v>
      </c>
      <c r="AH503">
        <f t="shared" si="368"/>
        <v>-1.5</v>
      </c>
      <c r="AI503">
        <f t="shared" si="369"/>
        <v>0.625</v>
      </c>
      <c r="AJ503">
        <f t="shared" si="343"/>
        <v>202.61986494804043</v>
      </c>
      <c r="AK503">
        <f t="shared" si="344"/>
        <v>337.38013505195954</v>
      </c>
      <c r="AL503">
        <f t="shared" si="345"/>
        <v>22.61986494804043</v>
      </c>
      <c r="AM503">
        <f t="shared" si="346"/>
        <v>157.38013505195957</v>
      </c>
      <c r="AN503">
        <f t="shared" si="370"/>
        <v>3</v>
      </c>
      <c r="AO503">
        <f t="shared" si="371"/>
        <v>4</v>
      </c>
      <c r="AP503">
        <f t="shared" si="372"/>
        <v>1</v>
      </c>
      <c r="AQ503">
        <f t="shared" si="373"/>
        <v>2</v>
      </c>
      <c r="AR503">
        <f t="shared" si="374"/>
        <v>3412</v>
      </c>
      <c r="AS503" t="str">
        <f t="shared" si="375"/>
        <v/>
      </c>
      <c r="AT503" t="str">
        <f t="shared" si="376"/>
        <v/>
      </c>
      <c r="AU503" t="str">
        <f t="shared" si="377"/>
        <v/>
      </c>
      <c r="AV503" t="str">
        <f t="shared" si="378"/>
        <v/>
      </c>
      <c r="AW503" t="str">
        <f t="shared" si="347"/>
        <v/>
      </c>
      <c r="BA503">
        <f t="shared" si="379"/>
        <v>75.5</v>
      </c>
      <c r="BB503">
        <f t="shared" si="380"/>
        <v>-1.25</v>
      </c>
      <c r="BC503">
        <f t="shared" si="381"/>
        <v>77</v>
      </c>
      <c r="BD503">
        <f t="shared" si="382"/>
        <v>-0.625</v>
      </c>
      <c r="BE503">
        <f t="shared" si="383"/>
        <v>75.5</v>
      </c>
      <c r="BF503">
        <f t="shared" si="384"/>
        <v>0</v>
      </c>
      <c r="BG503">
        <f t="shared" si="385"/>
        <v>74</v>
      </c>
      <c r="BH503">
        <f t="shared" si="386"/>
        <v>-0.625</v>
      </c>
      <c r="BI503">
        <f t="shared" si="387"/>
        <v>1.25</v>
      </c>
      <c r="BJ503">
        <f t="shared" si="388"/>
        <v>3</v>
      </c>
      <c r="BK503">
        <f t="shared" si="389"/>
        <v>2.4</v>
      </c>
      <c r="BL503">
        <f t="shared" si="390"/>
        <v>1.25</v>
      </c>
      <c r="BM503" s="1">
        <v>3.6363636363636376</v>
      </c>
    </row>
    <row r="504" spans="1:65">
      <c r="A504" s="16" t="s">
        <v>3928</v>
      </c>
      <c r="E504"/>
      <c r="F504" s="17">
        <f t="shared" si="348"/>
        <v>2840</v>
      </c>
      <c r="G504" s="3">
        <f t="shared" si="349"/>
        <v>2</v>
      </c>
      <c r="H504" s="4">
        <f t="shared" si="350"/>
        <v>2906</v>
      </c>
      <c r="I504" s="4">
        <f t="shared" si="351"/>
        <v>2947</v>
      </c>
      <c r="J504" s="4">
        <f t="shared" si="352"/>
        <v>2948</v>
      </c>
      <c r="K504" s="4">
        <f t="shared" si="353"/>
        <v>2907</v>
      </c>
      <c r="L504" s="1">
        <f t="shared" si="354"/>
        <v>0</v>
      </c>
      <c r="M504" s="1">
        <f t="shared" si="355"/>
        <v>0</v>
      </c>
      <c r="N504" s="1">
        <f t="shared" si="356"/>
        <v>0</v>
      </c>
      <c r="O504" s="1">
        <f t="shared" si="357"/>
        <v>0</v>
      </c>
      <c r="P504" s="1">
        <f t="shared" si="358"/>
        <v>0</v>
      </c>
      <c r="Q504" s="1" t="str">
        <f t="shared" si="359"/>
        <v/>
      </c>
      <c r="R504" s="1">
        <f t="shared" si="360"/>
        <v>75.5</v>
      </c>
      <c r="S504" s="1">
        <f t="shared" si="361"/>
        <v>0.5</v>
      </c>
      <c r="T504" s="1">
        <f>VLOOKUP($H504,節点!$E$1:$G$20000,2,FALSE)</f>
        <v>74</v>
      </c>
      <c r="U504" s="1">
        <f>VLOOKUP($H504,節点!$E$1:$G$20000,3,FALSE)</f>
        <v>0</v>
      </c>
      <c r="V504" s="1">
        <f>VLOOKUP($I504,節点!$E$1:$G$20000,2,FALSE)</f>
        <v>77</v>
      </c>
      <c r="W504" s="1">
        <f>VLOOKUP($I504,節点!$E$1:$G$20000,3,FALSE)</f>
        <v>0</v>
      </c>
      <c r="X504" s="1">
        <f>VLOOKUP($J504,節点!$E$1:$G$20000,2,FALSE)</f>
        <v>77</v>
      </c>
      <c r="Y504" s="1">
        <f>VLOOKUP($J504,節点!$E$1:$G$20000,3,FALSE)</f>
        <v>1</v>
      </c>
      <c r="Z504" s="1">
        <f>VLOOKUP($K504,節点!$E$1:$G$20000,2,FALSE)</f>
        <v>74</v>
      </c>
      <c r="AA504" s="1">
        <f>VLOOKUP($K504,節点!$E$1:$G$20000,3,FALSE)</f>
        <v>1</v>
      </c>
      <c r="AB504">
        <f t="shared" si="362"/>
        <v>-1.5</v>
      </c>
      <c r="AC504">
        <f t="shared" si="363"/>
        <v>-0.5</v>
      </c>
      <c r="AD504">
        <f t="shared" si="364"/>
        <v>1.5</v>
      </c>
      <c r="AE504">
        <f t="shared" si="365"/>
        <v>-0.5</v>
      </c>
      <c r="AF504">
        <f t="shared" si="366"/>
        <v>1.5</v>
      </c>
      <c r="AG504">
        <f t="shared" si="367"/>
        <v>0.5</v>
      </c>
      <c r="AH504">
        <f t="shared" si="368"/>
        <v>-1.5</v>
      </c>
      <c r="AI504">
        <f t="shared" si="369"/>
        <v>0.5</v>
      </c>
      <c r="AJ504">
        <f t="shared" si="343"/>
        <v>198.43494882292202</v>
      </c>
      <c r="AK504">
        <f t="shared" si="344"/>
        <v>341.56505117707798</v>
      </c>
      <c r="AL504">
        <f t="shared" si="345"/>
        <v>18.43494882292201</v>
      </c>
      <c r="AM504">
        <f t="shared" si="346"/>
        <v>161.56505117707798</v>
      </c>
      <c r="AN504">
        <f t="shared" si="370"/>
        <v>3</v>
      </c>
      <c r="AO504">
        <f t="shared" si="371"/>
        <v>4</v>
      </c>
      <c r="AP504">
        <f t="shared" si="372"/>
        <v>1</v>
      </c>
      <c r="AQ504">
        <f t="shared" si="373"/>
        <v>2</v>
      </c>
      <c r="AR504">
        <f t="shared" si="374"/>
        <v>3412</v>
      </c>
      <c r="AS504" t="str">
        <f t="shared" si="375"/>
        <v/>
      </c>
      <c r="AT504" t="str">
        <f t="shared" si="376"/>
        <v/>
      </c>
      <c r="AU504" t="str">
        <f t="shared" si="377"/>
        <v/>
      </c>
      <c r="AV504" t="str">
        <f t="shared" si="378"/>
        <v/>
      </c>
      <c r="AW504" t="str">
        <f t="shared" si="347"/>
        <v/>
      </c>
      <c r="BA504">
        <f t="shared" si="379"/>
        <v>75.5</v>
      </c>
      <c r="BB504">
        <f t="shared" si="380"/>
        <v>0</v>
      </c>
      <c r="BC504">
        <f t="shared" si="381"/>
        <v>77</v>
      </c>
      <c r="BD504">
        <f t="shared" si="382"/>
        <v>0.5</v>
      </c>
      <c r="BE504">
        <f t="shared" si="383"/>
        <v>75.5</v>
      </c>
      <c r="BF504">
        <f t="shared" si="384"/>
        <v>1</v>
      </c>
      <c r="BG504">
        <f t="shared" si="385"/>
        <v>74</v>
      </c>
      <c r="BH504">
        <f t="shared" si="386"/>
        <v>0.5</v>
      </c>
      <c r="BI504">
        <f t="shared" si="387"/>
        <v>1</v>
      </c>
      <c r="BJ504">
        <f t="shared" si="388"/>
        <v>3</v>
      </c>
      <c r="BK504">
        <f t="shared" si="389"/>
        <v>3</v>
      </c>
      <c r="BL504">
        <f t="shared" si="390"/>
        <v>1</v>
      </c>
      <c r="BM504" s="1">
        <v>3.6363636363636376</v>
      </c>
    </row>
    <row r="505" spans="1:65">
      <c r="A505" s="16" t="s">
        <v>3929</v>
      </c>
      <c r="E505"/>
      <c r="F505" s="17">
        <f t="shared" si="348"/>
        <v>2841</v>
      </c>
      <c r="G505" s="3">
        <f t="shared" si="349"/>
        <v>2</v>
      </c>
      <c r="H505" s="4">
        <f t="shared" si="350"/>
        <v>2907</v>
      </c>
      <c r="I505" s="4">
        <f t="shared" si="351"/>
        <v>2948</v>
      </c>
      <c r="J505" s="4">
        <f t="shared" si="352"/>
        <v>2949</v>
      </c>
      <c r="K505" s="4">
        <f t="shared" si="353"/>
        <v>2908</v>
      </c>
      <c r="L505" s="1">
        <f t="shared" si="354"/>
        <v>0</v>
      </c>
      <c r="M505" s="1">
        <f t="shared" si="355"/>
        <v>0</v>
      </c>
      <c r="N505" s="1">
        <f t="shared" si="356"/>
        <v>0</v>
      </c>
      <c r="O505" s="1">
        <f t="shared" si="357"/>
        <v>0</v>
      </c>
      <c r="P505" s="1">
        <f t="shared" si="358"/>
        <v>0</v>
      </c>
      <c r="Q505" s="1" t="str">
        <f t="shared" si="359"/>
        <v/>
      </c>
      <c r="R505" s="1">
        <f t="shared" si="360"/>
        <v>75.5</v>
      </c>
      <c r="S505" s="1">
        <f t="shared" si="361"/>
        <v>1.5</v>
      </c>
      <c r="T505" s="1">
        <f>VLOOKUP($H505,節点!$E$1:$G$20000,2,FALSE)</f>
        <v>74</v>
      </c>
      <c r="U505" s="1">
        <f>VLOOKUP($H505,節点!$E$1:$G$20000,3,FALSE)</f>
        <v>1</v>
      </c>
      <c r="V505" s="1">
        <f>VLOOKUP($I505,節点!$E$1:$G$20000,2,FALSE)</f>
        <v>77</v>
      </c>
      <c r="W505" s="1">
        <f>VLOOKUP($I505,節点!$E$1:$G$20000,3,FALSE)</f>
        <v>1</v>
      </c>
      <c r="X505" s="1">
        <f>VLOOKUP($J505,節点!$E$1:$G$20000,2,FALSE)</f>
        <v>77</v>
      </c>
      <c r="Y505" s="1">
        <f>VLOOKUP($J505,節点!$E$1:$G$20000,3,FALSE)</f>
        <v>2</v>
      </c>
      <c r="Z505" s="1">
        <f>VLOOKUP($K505,節点!$E$1:$G$20000,2,FALSE)</f>
        <v>74</v>
      </c>
      <c r="AA505" s="1">
        <f>VLOOKUP($K505,節点!$E$1:$G$20000,3,FALSE)</f>
        <v>2</v>
      </c>
      <c r="AB505">
        <f t="shared" si="362"/>
        <v>-1.5</v>
      </c>
      <c r="AC505">
        <f t="shared" si="363"/>
        <v>-0.5</v>
      </c>
      <c r="AD505">
        <f t="shared" si="364"/>
        <v>1.5</v>
      </c>
      <c r="AE505">
        <f t="shared" si="365"/>
        <v>-0.5</v>
      </c>
      <c r="AF505">
        <f t="shared" si="366"/>
        <v>1.5</v>
      </c>
      <c r="AG505">
        <f t="shared" si="367"/>
        <v>0.5</v>
      </c>
      <c r="AH505">
        <f t="shared" si="368"/>
        <v>-1.5</v>
      </c>
      <c r="AI505">
        <f t="shared" si="369"/>
        <v>0.5</v>
      </c>
      <c r="AJ505">
        <f t="shared" si="343"/>
        <v>198.43494882292202</v>
      </c>
      <c r="AK505">
        <f t="shared" si="344"/>
        <v>341.56505117707798</v>
      </c>
      <c r="AL505">
        <f t="shared" si="345"/>
        <v>18.43494882292201</v>
      </c>
      <c r="AM505">
        <f t="shared" si="346"/>
        <v>161.56505117707798</v>
      </c>
      <c r="AN505">
        <f t="shared" si="370"/>
        <v>3</v>
      </c>
      <c r="AO505">
        <f t="shared" si="371"/>
        <v>4</v>
      </c>
      <c r="AP505">
        <f t="shared" si="372"/>
        <v>1</v>
      </c>
      <c r="AQ505">
        <f t="shared" si="373"/>
        <v>2</v>
      </c>
      <c r="AR505">
        <f t="shared" si="374"/>
        <v>3412</v>
      </c>
      <c r="AS505" t="str">
        <f t="shared" si="375"/>
        <v/>
      </c>
      <c r="AT505" t="str">
        <f t="shared" si="376"/>
        <v/>
      </c>
      <c r="AU505" t="str">
        <f t="shared" si="377"/>
        <v/>
      </c>
      <c r="AV505" t="str">
        <f t="shared" si="378"/>
        <v/>
      </c>
      <c r="AW505" t="str">
        <f t="shared" si="347"/>
        <v/>
      </c>
      <c r="BA505">
        <f t="shared" si="379"/>
        <v>75.5</v>
      </c>
      <c r="BB505">
        <f t="shared" si="380"/>
        <v>1</v>
      </c>
      <c r="BC505">
        <f t="shared" si="381"/>
        <v>77</v>
      </c>
      <c r="BD505">
        <f t="shared" si="382"/>
        <v>1.5</v>
      </c>
      <c r="BE505">
        <f t="shared" si="383"/>
        <v>75.5</v>
      </c>
      <c r="BF505">
        <f t="shared" si="384"/>
        <v>2</v>
      </c>
      <c r="BG505">
        <f t="shared" si="385"/>
        <v>74</v>
      </c>
      <c r="BH505">
        <f t="shared" si="386"/>
        <v>1.5</v>
      </c>
      <c r="BI505">
        <f t="shared" si="387"/>
        <v>1</v>
      </c>
      <c r="BJ505">
        <f t="shared" si="388"/>
        <v>3</v>
      </c>
      <c r="BK505">
        <f t="shared" si="389"/>
        <v>3</v>
      </c>
      <c r="BL505">
        <f t="shared" si="390"/>
        <v>1</v>
      </c>
      <c r="BM505" s="1">
        <v>3.6363636363636376</v>
      </c>
    </row>
    <row r="506" spans="1:65">
      <c r="A506" s="16" t="s">
        <v>3930</v>
      </c>
      <c r="E506"/>
      <c r="F506" s="17">
        <f t="shared" si="348"/>
        <v>2867</v>
      </c>
      <c r="G506" s="3">
        <f t="shared" si="349"/>
        <v>2</v>
      </c>
      <c r="H506" s="4">
        <f t="shared" si="350"/>
        <v>2934</v>
      </c>
      <c r="I506" s="4">
        <f t="shared" si="351"/>
        <v>2975</v>
      </c>
      <c r="J506" s="4">
        <f t="shared" si="352"/>
        <v>2976</v>
      </c>
      <c r="K506" s="4">
        <f t="shared" si="353"/>
        <v>2935</v>
      </c>
      <c r="L506" s="1">
        <f t="shared" si="354"/>
        <v>0</v>
      </c>
      <c r="M506" s="1">
        <f t="shared" si="355"/>
        <v>0</v>
      </c>
      <c r="N506" s="1">
        <f t="shared" si="356"/>
        <v>0</v>
      </c>
      <c r="O506" s="1">
        <f t="shared" si="357"/>
        <v>0</v>
      </c>
      <c r="P506" s="1">
        <f t="shared" si="358"/>
        <v>0</v>
      </c>
      <c r="Q506" s="1" t="str">
        <f t="shared" si="359"/>
        <v/>
      </c>
      <c r="R506" s="1">
        <f t="shared" si="360"/>
        <v>78.5</v>
      </c>
      <c r="S506" s="1">
        <f t="shared" si="361"/>
        <v>-11.762499999999999</v>
      </c>
      <c r="T506" s="1">
        <f>VLOOKUP($H506,節点!$E$1:$G$20000,2,FALSE)</f>
        <v>77</v>
      </c>
      <c r="U506" s="1">
        <f>VLOOKUP($H506,節点!$E$1:$G$20000,3,FALSE)</f>
        <v>-12.1</v>
      </c>
      <c r="V506" s="1">
        <f>VLOOKUP($I506,節点!$E$1:$G$20000,2,FALSE)</f>
        <v>80</v>
      </c>
      <c r="W506" s="1">
        <f>VLOOKUP($I506,節点!$E$1:$G$20000,3,FALSE)</f>
        <v>-12.1</v>
      </c>
      <c r="X506" s="1">
        <f>VLOOKUP($J506,節点!$E$1:$G$20000,2,FALSE)</f>
        <v>80</v>
      </c>
      <c r="Y506" s="1">
        <f>VLOOKUP($J506,節点!$E$1:$G$20000,3,FALSE)</f>
        <v>-11.425000000000001</v>
      </c>
      <c r="Z506" s="1">
        <f>VLOOKUP($K506,節点!$E$1:$G$20000,2,FALSE)</f>
        <v>77</v>
      </c>
      <c r="AA506" s="1">
        <f>VLOOKUP($K506,節点!$E$1:$G$20000,3,FALSE)</f>
        <v>-11.425000000000001</v>
      </c>
      <c r="AB506">
        <f t="shared" si="362"/>
        <v>-1.5</v>
      </c>
      <c r="AC506">
        <f t="shared" si="363"/>
        <v>-0.33750000000000036</v>
      </c>
      <c r="AD506">
        <f t="shared" si="364"/>
        <v>1.5</v>
      </c>
      <c r="AE506">
        <f t="shared" si="365"/>
        <v>-0.33750000000000036</v>
      </c>
      <c r="AF506">
        <f t="shared" si="366"/>
        <v>1.5</v>
      </c>
      <c r="AG506">
        <f t="shared" si="367"/>
        <v>0.33749999999999858</v>
      </c>
      <c r="AH506">
        <f t="shared" si="368"/>
        <v>-1.5</v>
      </c>
      <c r="AI506">
        <f t="shared" si="369"/>
        <v>0.33749999999999858</v>
      </c>
      <c r="AJ506">
        <f t="shared" si="343"/>
        <v>192.68038349181984</v>
      </c>
      <c r="AK506">
        <f t="shared" si="344"/>
        <v>347.31961650818016</v>
      </c>
      <c r="AL506">
        <f t="shared" si="345"/>
        <v>12.680383491819768</v>
      </c>
      <c r="AM506">
        <f t="shared" si="346"/>
        <v>167.31961650818022</v>
      </c>
      <c r="AN506">
        <f t="shared" si="370"/>
        <v>3</v>
      </c>
      <c r="AO506">
        <f t="shared" si="371"/>
        <v>4</v>
      </c>
      <c r="AP506">
        <f t="shared" si="372"/>
        <v>1</v>
      </c>
      <c r="AQ506">
        <f t="shared" si="373"/>
        <v>2</v>
      </c>
      <c r="AR506">
        <f t="shared" si="374"/>
        <v>3412</v>
      </c>
      <c r="AS506" t="str">
        <f t="shared" si="375"/>
        <v/>
      </c>
      <c r="AT506" t="str">
        <f t="shared" si="376"/>
        <v/>
      </c>
      <c r="AU506" t="str">
        <f t="shared" si="377"/>
        <v/>
      </c>
      <c r="AV506" t="str">
        <f t="shared" si="378"/>
        <v/>
      </c>
      <c r="AW506" t="str">
        <f t="shared" si="347"/>
        <v/>
      </c>
      <c r="BA506">
        <f t="shared" si="379"/>
        <v>78.5</v>
      </c>
      <c r="BB506">
        <f t="shared" si="380"/>
        <v>-12.1</v>
      </c>
      <c r="BC506">
        <f t="shared" si="381"/>
        <v>80</v>
      </c>
      <c r="BD506">
        <f t="shared" si="382"/>
        <v>-11.762499999999999</v>
      </c>
      <c r="BE506">
        <f t="shared" si="383"/>
        <v>78.5</v>
      </c>
      <c r="BF506">
        <f t="shared" si="384"/>
        <v>-11.425000000000001</v>
      </c>
      <c r="BG506">
        <f t="shared" si="385"/>
        <v>77</v>
      </c>
      <c r="BH506">
        <f t="shared" si="386"/>
        <v>-11.762499999999999</v>
      </c>
      <c r="BI506">
        <f t="shared" si="387"/>
        <v>0.67499999999999893</v>
      </c>
      <c r="BJ506">
        <f t="shared" si="388"/>
        <v>3</v>
      </c>
      <c r="BK506">
        <f t="shared" si="389"/>
        <v>4.4444444444444517</v>
      </c>
      <c r="BL506">
        <f t="shared" si="390"/>
        <v>0.67499999999999893</v>
      </c>
      <c r="BM506" s="1">
        <v>3.6363636363636376</v>
      </c>
    </row>
    <row r="507" spans="1:65">
      <c r="A507" s="16" t="s">
        <v>3931</v>
      </c>
      <c r="E507"/>
      <c r="F507" s="17">
        <f t="shared" si="348"/>
        <v>2868</v>
      </c>
      <c r="G507" s="3">
        <f t="shared" si="349"/>
        <v>2</v>
      </c>
      <c r="H507" s="4">
        <f t="shared" si="350"/>
        <v>2935</v>
      </c>
      <c r="I507" s="4">
        <f t="shared" si="351"/>
        <v>2976</v>
      </c>
      <c r="J507" s="4">
        <f t="shared" si="352"/>
        <v>2977</v>
      </c>
      <c r="K507" s="4">
        <f t="shared" si="353"/>
        <v>2936</v>
      </c>
      <c r="L507" s="1">
        <f t="shared" si="354"/>
        <v>0</v>
      </c>
      <c r="M507" s="1">
        <f t="shared" si="355"/>
        <v>0</v>
      </c>
      <c r="N507" s="1">
        <f t="shared" si="356"/>
        <v>0</v>
      </c>
      <c r="O507" s="1">
        <f t="shared" si="357"/>
        <v>0</v>
      </c>
      <c r="P507" s="1">
        <f t="shared" si="358"/>
        <v>0</v>
      </c>
      <c r="Q507" s="1" t="str">
        <f t="shared" si="359"/>
        <v/>
      </c>
      <c r="R507" s="1">
        <f t="shared" si="360"/>
        <v>78.5</v>
      </c>
      <c r="S507" s="1">
        <f t="shared" si="361"/>
        <v>-11.0875</v>
      </c>
      <c r="T507" s="1">
        <f>VLOOKUP($H507,節点!$E$1:$G$20000,2,FALSE)</f>
        <v>77</v>
      </c>
      <c r="U507" s="1">
        <f>VLOOKUP($H507,節点!$E$1:$G$20000,3,FALSE)</f>
        <v>-11.425000000000001</v>
      </c>
      <c r="V507" s="1">
        <f>VLOOKUP($I507,節点!$E$1:$G$20000,2,FALSE)</f>
        <v>80</v>
      </c>
      <c r="W507" s="1">
        <f>VLOOKUP($I507,節点!$E$1:$G$20000,3,FALSE)</f>
        <v>-11.425000000000001</v>
      </c>
      <c r="X507" s="1">
        <f>VLOOKUP($J507,節点!$E$1:$G$20000,2,FALSE)</f>
        <v>80</v>
      </c>
      <c r="Y507" s="1">
        <f>VLOOKUP($J507,節点!$E$1:$G$20000,3,FALSE)</f>
        <v>-10.75</v>
      </c>
      <c r="Z507" s="1">
        <f>VLOOKUP($K507,節点!$E$1:$G$20000,2,FALSE)</f>
        <v>77</v>
      </c>
      <c r="AA507" s="1">
        <f>VLOOKUP($K507,節点!$E$1:$G$20000,3,FALSE)</f>
        <v>-10.75</v>
      </c>
      <c r="AB507">
        <f t="shared" si="362"/>
        <v>-1.5</v>
      </c>
      <c r="AC507">
        <f t="shared" si="363"/>
        <v>-0.33750000000000036</v>
      </c>
      <c r="AD507">
        <f t="shared" si="364"/>
        <v>1.5</v>
      </c>
      <c r="AE507">
        <f t="shared" si="365"/>
        <v>-0.33750000000000036</v>
      </c>
      <c r="AF507">
        <f t="shared" si="366"/>
        <v>1.5</v>
      </c>
      <c r="AG507">
        <f t="shared" si="367"/>
        <v>0.33750000000000036</v>
      </c>
      <c r="AH507">
        <f t="shared" si="368"/>
        <v>-1.5</v>
      </c>
      <c r="AI507">
        <f t="shared" si="369"/>
        <v>0.33750000000000036</v>
      </c>
      <c r="AJ507">
        <f t="shared" si="343"/>
        <v>192.68038349181984</v>
      </c>
      <c r="AK507">
        <f t="shared" si="344"/>
        <v>347.31961650818016</v>
      </c>
      <c r="AL507">
        <f t="shared" si="345"/>
        <v>12.680383491819832</v>
      </c>
      <c r="AM507">
        <f t="shared" si="346"/>
        <v>167.31961650818016</v>
      </c>
      <c r="AN507">
        <f t="shared" si="370"/>
        <v>3</v>
      </c>
      <c r="AO507">
        <f t="shared" si="371"/>
        <v>4</v>
      </c>
      <c r="AP507">
        <f t="shared" si="372"/>
        <v>1</v>
      </c>
      <c r="AQ507">
        <f t="shared" si="373"/>
        <v>2</v>
      </c>
      <c r="AR507">
        <f t="shared" si="374"/>
        <v>3412</v>
      </c>
      <c r="AS507" t="str">
        <f t="shared" si="375"/>
        <v/>
      </c>
      <c r="AT507" t="str">
        <f t="shared" si="376"/>
        <v/>
      </c>
      <c r="AU507" t="str">
        <f t="shared" si="377"/>
        <v/>
      </c>
      <c r="AV507" t="str">
        <f t="shared" si="378"/>
        <v/>
      </c>
      <c r="AW507" t="str">
        <f t="shared" si="347"/>
        <v/>
      </c>
      <c r="BA507">
        <f t="shared" si="379"/>
        <v>78.5</v>
      </c>
      <c r="BB507">
        <f t="shared" si="380"/>
        <v>-11.425000000000001</v>
      </c>
      <c r="BC507">
        <f t="shared" si="381"/>
        <v>80</v>
      </c>
      <c r="BD507">
        <f t="shared" si="382"/>
        <v>-11.0875</v>
      </c>
      <c r="BE507">
        <f t="shared" si="383"/>
        <v>78.5</v>
      </c>
      <c r="BF507">
        <f t="shared" si="384"/>
        <v>-10.75</v>
      </c>
      <c r="BG507">
        <f t="shared" si="385"/>
        <v>77</v>
      </c>
      <c r="BH507">
        <f t="shared" si="386"/>
        <v>-11.0875</v>
      </c>
      <c r="BI507">
        <f t="shared" si="387"/>
        <v>0.67500000000000071</v>
      </c>
      <c r="BJ507">
        <f t="shared" si="388"/>
        <v>3</v>
      </c>
      <c r="BK507">
        <f t="shared" si="389"/>
        <v>4.4444444444444402</v>
      </c>
      <c r="BL507">
        <f t="shared" si="390"/>
        <v>0.67500000000000071</v>
      </c>
      <c r="BM507" s="1">
        <v>3.6363636363636376</v>
      </c>
    </row>
    <row r="508" spans="1:65">
      <c r="A508" s="16" t="s">
        <v>3932</v>
      </c>
      <c r="E508"/>
      <c r="F508" s="17">
        <f t="shared" si="348"/>
        <v>2869</v>
      </c>
      <c r="G508" s="3">
        <f t="shared" si="349"/>
        <v>2</v>
      </c>
      <c r="H508" s="4">
        <f t="shared" si="350"/>
        <v>2936</v>
      </c>
      <c r="I508" s="4">
        <f t="shared" si="351"/>
        <v>2977</v>
      </c>
      <c r="J508" s="4">
        <f t="shared" si="352"/>
        <v>2978</v>
      </c>
      <c r="K508" s="4">
        <f t="shared" si="353"/>
        <v>2937</v>
      </c>
      <c r="L508" s="1">
        <f t="shared" si="354"/>
        <v>0</v>
      </c>
      <c r="M508" s="1">
        <f t="shared" si="355"/>
        <v>0</v>
      </c>
      <c r="N508" s="1">
        <f t="shared" si="356"/>
        <v>0</v>
      </c>
      <c r="O508" s="1">
        <f t="shared" si="357"/>
        <v>0</v>
      </c>
      <c r="P508" s="1">
        <f t="shared" si="358"/>
        <v>0</v>
      </c>
      <c r="Q508" s="1" t="str">
        <f t="shared" si="359"/>
        <v/>
      </c>
      <c r="R508" s="1">
        <f t="shared" si="360"/>
        <v>78.5</v>
      </c>
      <c r="S508" s="1">
        <f t="shared" si="361"/>
        <v>-10.333500000000001</v>
      </c>
      <c r="T508" s="1">
        <f>VLOOKUP($H508,節点!$E$1:$G$20000,2,FALSE)</f>
        <v>77</v>
      </c>
      <c r="U508" s="1">
        <f>VLOOKUP($H508,節点!$E$1:$G$20000,3,FALSE)</f>
        <v>-10.75</v>
      </c>
      <c r="V508" s="1">
        <f>VLOOKUP($I508,節点!$E$1:$G$20000,2,FALSE)</f>
        <v>80</v>
      </c>
      <c r="W508" s="1">
        <f>VLOOKUP($I508,節点!$E$1:$G$20000,3,FALSE)</f>
        <v>-10.75</v>
      </c>
      <c r="X508" s="1">
        <f>VLOOKUP($J508,節点!$E$1:$G$20000,2,FALSE)</f>
        <v>80</v>
      </c>
      <c r="Y508" s="1">
        <f>VLOOKUP($J508,節点!$E$1:$G$20000,3,FALSE)</f>
        <v>-9.9169999999999998</v>
      </c>
      <c r="Z508" s="1">
        <f>VLOOKUP($K508,節点!$E$1:$G$20000,2,FALSE)</f>
        <v>77</v>
      </c>
      <c r="AA508" s="1">
        <f>VLOOKUP($K508,節点!$E$1:$G$20000,3,FALSE)</f>
        <v>-9.9169999999999998</v>
      </c>
      <c r="AB508">
        <f t="shared" si="362"/>
        <v>-1.5</v>
      </c>
      <c r="AC508">
        <f t="shared" si="363"/>
        <v>-0.4164999999999992</v>
      </c>
      <c r="AD508">
        <f t="shared" si="364"/>
        <v>1.5</v>
      </c>
      <c r="AE508">
        <f t="shared" si="365"/>
        <v>-0.4164999999999992</v>
      </c>
      <c r="AF508">
        <f t="shared" si="366"/>
        <v>1.5</v>
      </c>
      <c r="AG508">
        <f t="shared" si="367"/>
        <v>0.41650000000000098</v>
      </c>
      <c r="AH508">
        <f t="shared" si="368"/>
        <v>-1.5</v>
      </c>
      <c r="AI508">
        <f t="shared" si="369"/>
        <v>0.41650000000000098</v>
      </c>
      <c r="AJ508">
        <f t="shared" si="343"/>
        <v>195.51820066105648</v>
      </c>
      <c r="AK508">
        <f t="shared" si="344"/>
        <v>344.48179933894352</v>
      </c>
      <c r="AL508">
        <f t="shared" si="345"/>
        <v>15.51820066105655</v>
      </c>
      <c r="AM508">
        <f t="shared" si="346"/>
        <v>164.48179933894346</v>
      </c>
      <c r="AN508">
        <f t="shared" si="370"/>
        <v>3</v>
      </c>
      <c r="AO508">
        <f t="shared" si="371"/>
        <v>4</v>
      </c>
      <c r="AP508">
        <f t="shared" si="372"/>
        <v>1</v>
      </c>
      <c r="AQ508">
        <f t="shared" si="373"/>
        <v>2</v>
      </c>
      <c r="AR508">
        <f t="shared" si="374"/>
        <v>3412</v>
      </c>
      <c r="AS508" t="str">
        <f t="shared" si="375"/>
        <v/>
      </c>
      <c r="AT508" t="str">
        <f t="shared" si="376"/>
        <v/>
      </c>
      <c r="AU508" t="str">
        <f t="shared" si="377"/>
        <v/>
      </c>
      <c r="AV508" t="str">
        <f t="shared" si="378"/>
        <v/>
      </c>
      <c r="AW508" t="str">
        <f t="shared" si="347"/>
        <v/>
      </c>
      <c r="BA508">
        <f t="shared" si="379"/>
        <v>78.5</v>
      </c>
      <c r="BB508">
        <f t="shared" si="380"/>
        <v>-10.75</v>
      </c>
      <c r="BC508">
        <f t="shared" si="381"/>
        <v>80</v>
      </c>
      <c r="BD508">
        <f t="shared" si="382"/>
        <v>-10.333500000000001</v>
      </c>
      <c r="BE508">
        <f t="shared" si="383"/>
        <v>78.5</v>
      </c>
      <c r="BF508">
        <f t="shared" si="384"/>
        <v>-9.9169999999999998</v>
      </c>
      <c r="BG508">
        <f t="shared" si="385"/>
        <v>77</v>
      </c>
      <c r="BH508">
        <f t="shared" si="386"/>
        <v>-10.333500000000001</v>
      </c>
      <c r="BI508">
        <f t="shared" si="387"/>
        <v>0.83300000000000018</v>
      </c>
      <c r="BJ508">
        <f t="shared" si="388"/>
        <v>3</v>
      </c>
      <c r="BK508">
        <f t="shared" si="389"/>
        <v>3.6014405762304915</v>
      </c>
      <c r="BL508">
        <f t="shared" si="390"/>
        <v>0.83300000000000018</v>
      </c>
      <c r="BM508" s="1">
        <v>3.6363636363636376</v>
      </c>
    </row>
    <row r="509" spans="1:65">
      <c r="A509" s="16" t="s">
        <v>3933</v>
      </c>
      <c r="E509"/>
      <c r="F509" s="17">
        <f t="shared" si="348"/>
        <v>2870</v>
      </c>
      <c r="G509" s="3">
        <f t="shared" si="349"/>
        <v>2</v>
      </c>
      <c r="H509" s="4">
        <f t="shared" si="350"/>
        <v>2937</v>
      </c>
      <c r="I509" s="4">
        <f t="shared" si="351"/>
        <v>2978</v>
      </c>
      <c r="J509" s="4">
        <f t="shared" si="352"/>
        <v>2979</v>
      </c>
      <c r="K509" s="4">
        <f t="shared" si="353"/>
        <v>2938</v>
      </c>
      <c r="L509" s="1">
        <f t="shared" si="354"/>
        <v>0</v>
      </c>
      <c r="M509" s="1">
        <f t="shared" si="355"/>
        <v>0</v>
      </c>
      <c r="N509" s="1">
        <f t="shared" si="356"/>
        <v>0</v>
      </c>
      <c r="O509" s="1">
        <f t="shared" si="357"/>
        <v>0</v>
      </c>
      <c r="P509" s="1">
        <f t="shared" si="358"/>
        <v>0</v>
      </c>
      <c r="Q509" s="1" t="str">
        <f t="shared" si="359"/>
        <v/>
      </c>
      <c r="R509" s="1">
        <f t="shared" si="360"/>
        <v>78.5</v>
      </c>
      <c r="S509" s="1">
        <f t="shared" si="361"/>
        <v>-9.5004999999999988</v>
      </c>
      <c r="T509" s="1">
        <f>VLOOKUP($H509,節点!$E$1:$G$20000,2,FALSE)</f>
        <v>77</v>
      </c>
      <c r="U509" s="1">
        <f>VLOOKUP($H509,節点!$E$1:$G$20000,3,FALSE)</f>
        <v>-9.9169999999999998</v>
      </c>
      <c r="V509" s="1">
        <f>VLOOKUP($I509,節点!$E$1:$G$20000,2,FALSE)</f>
        <v>80</v>
      </c>
      <c r="W509" s="1">
        <f>VLOOKUP($I509,節点!$E$1:$G$20000,3,FALSE)</f>
        <v>-9.9169999999999998</v>
      </c>
      <c r="X509" s="1">
        <f>VLOOKUP($J509,節点!$E$1:$G$20000,2,FALSE)</f>
        <v>80</v>
      </c>
      <c r="Y509" s="1">
        <f>VLOOKUP($J509,節点!$E$1:$G$20000,3,FALSE)</f>
        <v>-9.0839999999999996</v>
      </c>
      <c r="Z509" s="1">
        <f>VLOOKUP($K509,節点!$E$1:$G$20000,2,FALSE)</f>
        <v>77</v>
      </c>
      <c r="AA509" s="1">
        <f>VLOOKUP($K509,節点!$E$1:$G$20000,3,FALSE)</f>
        <v>-9.0839999999999996</v>
      </c>
      <c r="AB509">
        <f t="shared" si="362"/>
        <v>-1.5</v>
      </c>
      <c r="AC509">
        <f t="shared" si="363"/>
        <v>-0.41650000000000098</v>
      </c>
      <c r="AD509">
        <f t="shared" si="364"/>
        <v>1.5</v>
      </c>
      <c r="AE509">
        <f t="shared" si="365"/>
        <v>-0.41650000000000098</v>
      </c>
      <c r="AF509">
        <f t="shared" si="366"/>
        <v>1.5</v>
      </c>
      <c r="AG509">
        <f t="shared" si="367"/>
        <v>0.4164999999999992</v>
      </c>
      <c r="AH509">
        <f t="shared" si="368"/>
        <v>-1.5</v>
      </c>
      <c r="AI509">
        <f t="shared" si="369"/>
        <v>0.4164999999999992</v>
      </c>
      <c r="AJ509">
        <f t="shared" si="343"/>
        <v>195.51820066105654</v>
      </c>
      <c r="AK509">
        <f t="shared" si="344"/>
        <v>344.48179933894346</v>
      </c>
      <c r="AL509">
        <f t="shared" si="345"/>
        <v>15.518200661056486</v>
      </c>
      <c r="AM509">
        <f t="shared" si="346"/>
        <v>164.48179933894352</v>
      </c>
      <c r="AN509">
        <f t="shared" si="370"/>
        <v>3</v>
      </c>
      <c r="AO509">
        <f t="shared" si="371"/>
        <v>4</v>
      </c>
      <c r="AP509">
        <f t="shared" si="372"/>
        <v>1</v>
      </c>
      <c r="AQ509">
        <f t="shared" si="373"/>
        <v>2</v>
      </c>
      <c r="AR509">
        <f t="shared" si="374"/>
        <v>3412</v>
      </c>
      <c r="AS509" t="str">
        <f t="shared" si="375"/>
        <v/>
      </c>
      <c r="AT509" t="str">
        <f t="shared" si="376"/>
        <v/>
      </c>
      <c r="AU509" t="str">
        <f t="shared" si="377"/>
        <v/>
      </c>
      <c r="AV509" t="str">
        <f t="shared" si="378"/>
        <v/>
      </c>
      <c r="AW509" t="str">
        <f t="shared" si="347"/>
        <v/>
      </c>
      <c r="BA509">
        <f t="shared" si="379"/>
        <v>78.5</v>
      </c>
      <c r="BB509">
        <f t="shared" si="380"/>
        <v>-9.9169999999999998</v>
      </c>
      <c r="BC509">
        <f t="shared" si="381"/>
        <v>80</v>
      </c>
      <c r="BD509">
        <f t="shared" si="382"/>
        <v>-9.5004999999999988</v>
      </c>
      <c r="BE509">
        <f t="shared" si="383"/>
        <v>78.5</v>
      </c>
      <c r="BF509">
        <f t="shared" si="384"/>
        <v>-9.0839999999999996</v>
      </c>
      <c r="BG509">
        <f t="shared" si="385"/>
        <v>77</v>
      </c>
      <c r="BH509">
        <f t="shared" si="386"/>
        <v>-9.5004999999999988</v>
      </c>
      <c r="BI509">
        <f t="shared" si="387"/>
        <v>0.83300000000000018</v>
      </c>
      <c r="BJ509">
        <f t="shared" si="388"/>
        <v>3</v>
      </c>
      <c r="BK509">
        <f t="shared" si="389"/>
        <v>3.6014405762304915</v>
      </c>
      <c r="BL509">
        <f t="shared" si="390"/>
        <v>0.83300000000000018</v>
      </c>
      <c r="BM509" s="1">
        <v>3.6363636363636376</v>
      </c>
    </row>
    <row r="510" spans="1:65">
      <c r="A510" s="16" t="s">
        <v>3934</v>
      </c>
      <c r="E510"/>
      <c r="F510" s="17">
        <f t="shared" si="348"/>
        <v>2871</v>
      </c>
      <c r="G510" s="3">
        <f t="shared" si="349"/>
        <v>2</v>
      </c>
      <c r="H510" s="4">
        <f t="shared" si="350"/>
        <v>2938</v>
      </c>
      <c r="I510" s="4">
        <f t="shared" si="351"/>
        <v>2979</v>
      </c>
      <c r="J510" s="4">
        <f t="shared" si="352"/>
        <v>2980</v>
      </c>
      <c r="K510" s="4">
        <f t="shared" si="353"/>
        <v>2939</v>
      </c>
      <c r="L510" s="1">
        <f t="shared" si="354"/>
        <v>0</v>
      </c>
      <c r="M510" s="1">
        <f t="shared" si="355"/>
        <v>0</v>
      </c>
      <c r="N510" s="1">
        <f t="shared" si="356"/>
        <v>0</v>
      </c>
      <c r="O510" s="1">
        <f t="shared" si="357"/>
        <v>0</v>
      </c>
      <c r="P510" s="1">
        <f t="shared" si="358"/>
        <v>0</v>
      </c>
      <c r="Q510" s="1" t="str">
        <f t="shared" si="359"/>
        <v/>
      </c>
      <c r="R510" s="1">
        <f t="shared" si="360"/>
        <v>78.5</v>
      </c>
      <c r="S510" s="1">
        <f t="shared" si="361"/>
        <v>-8.6669999999999998</v>
      </c>
      <c r="T510" s="1">
        <f>VLOOKUP($H510,節点!$E$1:$G$20000,2,FALSE)</f>
        <v>77</v>
      </c>
      <c r="U510" s="1">
        <f>VLOOKUP($H510,節点!$E$1:$G$20000,3,FALSE)</f>
        <v>-9.0839999999999996</v>
      </c>
      <c r="V510" s="1">
        <f>VLOOKUP($I510,節点!$E$1:$G$20000,2,FALSE)</f>
        <v>80</v>
      </c>
      <c r="W510" s="1">
        <f>VLOOKUP($I510,節点!$E$1:$G$20000,3,FALSE)</f>
        <v>-9.0839999999999996</v>
      </c>
      <c r="X510" s="1">
        <f>VLOOKUP($J510,節点!$E$1:$G$20000,2,FALSE)</f>
        <v>80</v>
      </c>
      <c r="Y510" s="1">
        <f>VLOOKUP($J510,節点!$E$1:$G$20000,3,FALSE)</f>
        <v>-8.25</v>
      </c>
      <c r="Z510" s="1">
        <f>VLOOKUP($K510,節点!$E$1:$G$20000,2,FALSE)</f>
        <v>77</v>
      </c>
      <c r="AA510" s="1">
        <f>VLOOKUP($K510,節点!$E$1:$G$20000,3,FALSE)</f>
        <v>-8.25</v>
      </c>
      <c r="AB510">
        <f t="shared" si="362"/>
        <v>-1.5</v>
      </c>
      <c r="AC510">
        <f t="shared" si="363"/>
        <v>-0.41699999999999982</v>
      </c>
      <c r="AD510">
        <f t="shared" si="364"/>
        <v>1.5</v>
      </c>
      <c r="AE510">
        <f t="shared" si="365"/>
        <v>-0.41699999999999982</v>
      </c>
      <c r="AF510">
        <f t="shared" si="366"/>
        <v>1.5</v>
      </c>
      <c r="AG510">
        <f t="shared" si="367"/>
        <v>0.41699999999999982</v>
      </c>
      <c r="AH510">
        <f t="shared" si="368"/>
        <v>-1.5</v>
      </c>
      <c r="AI510">
        <f t="shared" si="369"/>
        <v>0.41699999999999982</v>
      </c>
      <c r="AJ510">
        <f t="shared" si="343"/>
        <v>195.53593065197865</v>
      </c>
      <c r="AK510">
        <f t="shared" si="344"/>
        <v>344.46406934802133</v>
      </c>
      <c r="AL510">
        <f t="shared" si="345"/>
        <v>15.535930651978658</v>
      </c>
      <c r="AM510">
        <f t="shared" si="346"/>
        <v>164.46406934802135</v>
      </c>
      <c r="AN510">
        <f t="shared" si="370"/>
        <v>3</v>
      </c>
      <c r="AO510">
        <f t="shared" si="371"/>
        <v>4</v>
      </c>
      <c r="AP510">
        <f t="shared" si="372"/>
        <v>1</v>
      </c>
      <c r="AQ510">
        <f t="shared" si="373"/>
        <v>2</v>
      </c>
      <c r="AR510">
        <f t="shared" si="374"/>
        <v>3412</v>
      </c>
      <c r="AS510" t="str">
        <f t="shared" si="375"/>
        <v/>
      </c>
      <c r="AT510" t="str">
        <f t="shared" si="376"/>
        <v/>
      </c>
      <c r="AU510" t="str">
        <f t="shared" si="377"/>
        <v/>
      </c>
      <c r="AV510" t="str">
        <f t="shared" si="378"/>
        <v/>
      </c>
      <c r="AW510" t="str">
        <f t="shared" si="347"/>
        <v/>
      </c>
      <c r="BA510">
        <f t="shared" si="379"/>
        <v>78.5</v>
      </c>
      <c r="BB510">
        <f t="shared" si="380"/>
        <v>-9.0839999999999996</v>
      </c>
      <c r="BC510">
        <f t="shared" si="381"/>
        <v>80</v>
      </c>
      <c r="BD510">
        <f t="shared" si="382"/>
        <v>-8.6669999999999998</v>
      </c>
      <c r="BE510">
        <f t="shared" si="383"/>
        <v>78.5</v>
      </c>
      <c r="BF510">
        <f t="shared" si="384"/>
        <v>-8.25</v>
      </c>
      <c r="BG510">
        <f t="shared" si="385"/>
        <v>77</v>
      </c>
      <c r="BH510">
        <f t="shared" si="386"/>
        <v>-8.6669999999999998</v>
      </c>
      <c r="BI510">
        <f t="shared" si="387"/>
        <v>0.83399999999999963</v>
      </c>
      <c r="BJ510">
        <f t="shared" si="388"/>
        <v>3</v>
      </c>
      <c r="BK510">
        <f t="shared" si="389"/>
        <v>3.597122302158275</v>
      </c>
      <c r="BL510">
        <f t="shared" si="390"/>
        <v>0.83399999999999963</v>
      </c>
      <c r="BM510" s="1">
        <v>3.6363636363636376</v>
      </c>
    </row>
    <row r="511" spans="1:65">
      <c r="A511" s="16" t="s">
        <v>3935</v>
      </c>
      <c r="E511"/>
      <c r="F511" s="17">
        <f t="shared" si="348"/>
        <v>2872</v>
      </c>
      <c r="G511" s="3">
        <f t="shared" si="349"/>
        <v>2</v>
      </c>
      <c r="H511" s="4">
        <f t="shared" si="350"/>
        <v>2939</v>
      </c>
      <c r="I511" s="4">
        <f t="shared" si="351"/>
        <v>2980</v>
      </c>
      <c r="J511" s="4">
        <f t="shared" si="352"/>
        <v>2981</v>
      </c>
      <c r="K511" s="4">
        <f t="shared" si="353"/>
        <v>2940</v>
      </c>
      <c r="L511" s="1">
        <f t="shared" si="354"/>
        <v>0</v>
      </c>
      <c r="M511" s="1">
        <f t="shared" si="355"/>
        <v>0</v>
      </c>
      <c r="N511" s="1">
        <f t="shared" si="356"/>
        <v>0</v>
      </c>
      <c r="O511" s="1">
        <f t="shared" si="357"/>
        <v>0</v>
      </c>
      <c r="P511" s="1">
        <f t="shared" si="358"/>
        <v>0</v>
      </c>
      <c r="Q511" s="1" t="str">
        <f t="shared" si="359"/>
        <v/>
      </c>
      <c r="R511" s="1">
        <f t="shared" si="360"/>
        <v>78.5</v>
      </c>
      <c r="S511" s="1">
        <f t="shared" si="361"/>
        <v>-7.8335000000000008</v>
      </c>
      <c r="T511" s="1">
        <f>VLOOKUP($H511,節点!$E$1:$G$20000,2,FALSE)</f>
        <v>77</v>
      </c>
      <c r="U511" s="1">
        <f>VLOOKUP($H511,節点!$E$1:$G$20000,3,FALSE)</f>
        <v>-8.25</v>
      </c>
      <c r="V511" s="1">
        <f>VLOOKUP($I511,節点!$E$1:$G$20000,2,FALSE)</f>
        <v>80</v>
      </c>
      <c r="W511" s="1">
        <f>VLOOKUP($I511,節点!$E$1:$G$20000,3,FALSE)</f>
        <v>-8.25</v>
      </c>
      <c r="X511" s="1">
        <f>VLOOKUP($J511,節点!$E$1:$G$20000,2,FALSE)</f>
        <v>80</v>
      </c>
      <c r="Y511" s="1">
        <f>VLOOKUP($J511,節点!$E$1:$G$20000,3,FALSE)</f>
        <v>-7.4169999999999998</v>
      </c>
      <c r="Z511" s="1">
        <f>VLOOKUP($K511,節点!$E$1:$G$20000,2,FALSE)</f>
        <v>77</v>
      </c>
      <c r="AA511" s="1">
        <f>VLOOKUP($K511,節点!$E$1:$G$20000,3,FALSE)</f>
        <v>-7.4169999999999998</v>
      </c>
      <c r="AB511">
        <f t="shared" si="362"/>
        <v>-1.5</v>
      </c>
      <c r="AC511">
        <f t="shared" si="363"/>
        <v>-0.4164999999999992</v>
      </c>
      <c r="AD511">
        <f t="shared" si="364"/>
        <v>1.5</v>
      </c>
      <c r="AE511">
        <f t="shared" si="365"/>
        <v>-0.4164999999999992</v>
      </c>
      <c r="AF511">
        <f t="shared" si="366"/>
        <v>1.5</v>
      </c>
      <c r="AG511">
        <f t="shared" si="367"/>
        <v>0.41650000000000098</v>
      </c>
      <c r="AH511">
        <f t="shared" si="368"/>
        <v>-1.5</v>
      </c>
      <c r="AI511">
        <f t="shared" si="369"/>
        <v>0.41650000000000098</v>
      </c>
      <c r="AJ511">
        <f t="shared" si="343"/>
        <v>195.51820066105648</v>
      </c>
      <c r="AK511">
        <f t="shared" si="344"/>
        <v>344.48179933894352</v>
      </c>
      <c r="AL511">
        <f t="shared" si="345"/>
        <v>15.51820066105655</v>
      </c>
      <c r="AM511">
        <f t="shared" si="346"/>
        <v>164.48179933894346</v>
      </c>
      <c r="AN511">
        <f t="shared" si="370"/>
        <v>3</v>
      </c>
      <c r="AO511">
        <f t="shared" si="371"/>
        <v>4</v>
      </c>
      <c r="AP511">
        <f t="shared" si="372"/>
        <v>1</v>
      </c>
      <c r="AQ511">
        <f t="shared" si="373"/>
        <v>2</v>
      </c>
      <c r="AR511">
        <f t="shared" si="374"/>
        <v>3412</v>
      </c>
      <c r="AS511" t="str">
        <f t="shared" si="375"/>
        <v/>
      </c>
      <c r="AT511" t="str">
        <f t="shared" si="376"/>
        <v/>
      </c>
      <c r="AU511" t="str">
        <f t="shared" si="377"/>
        <v/>
      </c>
      <c r="AV511" t="str">
        <f t="shared" si="378"/>
        <v/>
      </c>
      <c r="AW511" t="str">
        <f t="shared" si="347"/>
        <v/>
      </c>
      <c r="BA511">
        <f t="shared" si="379"/>
        <v>78.5</v>
      </c>
      <c r="BB511">
        <f t="shared" si="380"/>
        <v>-8.25</v>
      </c>
      <c r="BC511">
        <f t="shared" si="381"/>
        <v>80</v>
      </c>
      <c r="BD511">
        <f t="shared" si="382"/>
        <v>-7.8334999999999999</v>
      </c>
      <c r="BE511">
        <f t="shared" si="383"/>
        <v>78.5</v>
      </c>
      <c r="BF511">
        <f t="shared" si="384"/>
        <v>-7.4169999999999998</v>
      </c>
      <c r="BG511">
        <f t="shared" si="385"/>
        <v>77</v>
      </c>
      <c r="BH511">
        <f t="shared" si="386"/>
        <v>-7.8334999999999999</v>
      </c>
      <c r="BI511">
        <f t="shared" si="387"/>
        <v>0.83300000000000018</v>
      </c>
      <c r="BJ511">
        <f t="shared" si="388"/>
        <v>3</v>
      </c>
      <c r="BK511">
        <f t="shared" si="389"/>
        <v>3.6014405762304915</v>
      </c>
      <c r="BL511">
        <f t="shared" si="390"/>
        <v>0.83300000000000018</v>
      </c>
      <c r="BM511" s="1">
        <v>3.6363636363636376</v>
      </c>
    </row>
    <row r="512" spans="1:65">
      <c r="A512" s="16" t="s">
        <v>3936</v>
      </c>
      <c r="E512"/>
      <c r="F512" s="17">
        <f t="shared" si="348"/>
        <v>2873</v>
      </c>
      <c r="G512" s="3">
        <f t="shared" si="349"/>
        <v>2</v>
      </c>
      <c r="H512" s="4">
        <f t="shared" si="350"/>
        <v>2940</v>
      </c>
      <c r="I512" s="4">
        <f t="shared" si="351"/>
        <v>2981</v>
      </c>
      <c r="J512" s="4">
        <f t="shared" si="352"/>
        <v>2982</v>
      </c>
      <c r="K512" s="4">
        <f t="shared" si="353"/>
        <v>2941</v>
      </c>
      <c r="L512" s="1">
        <f t="shared" si="354"/>
        <v>0</v>
      </c>
      <c r="M512" s="1">
        <f t="shared" si="355"/>
        <v>0</v>
      </c>
      <c r="N512" s="1">
        <f t="shared" si="356"/>
        <v>0</v>
      </c>
      <c r="O512" s="1">
        <f t="shared" si="357"/>
        <v>0</v>
      </c>
      <c r="P512" s="1">
        <f t="shared" si="358"/>
        <v>0</v>
      </c>
      <c r="Q512" s="1" t="str">
        <f t="shared" si="359"/>
        <v/>
      </c>
      <c r="R512" s="1">
        <f t="shared" si="360"/>
        <v>78.5</v>
      </c>
      <c r="S512" s="1">
        <f t="shared" si="361"/>
        <v>-7.0004999999999997</v>
      </c>
      <c r="T512" s="1">
        <f>VLOOKUP($H512,節点!$E$1:$G$20000,2,FALSE)</f>
        <v>77</v>
      </c>
      <c r="U512" s="1">
        <f>VLOOKUP($H512,節点!$E$1:$G$20000,3,FALSE)</f>
        <v>-7.4169999999999998</v>
      </c>
      <c r="V512" s="1">
        <f>VLOOKUP($I512,節点!$E$1:$G$20000,2,FALSE)</f>
        <v>80</v>
      </c>
      <c r="W512" s="1">
        <f>VLOOKUP($I512,節点!$E$1:$G$20000,3,FALSE)</f>
        <v>-7.4169999999999998</v>
      </c>
      <c r="X512" s="1">
        <f>VLOOKUP($J512,節点!$E$1:$G$20000,2,FALSE)</f>
        <v>80</v>
      </c>
      <c r="Y512" s="1">
        <f>VLOOKUP($J512,節点!$E$1:$G$20000,3,FALSE)</f>
        <v>-6.5839999999999996</v>
      </c>
      <c r="Z512" s="1">
        <f>VLOOKUP($K512,節点!$E$1:$G$20000,2,FALSE)</f>
        <v>77</v>
      </c>
      <c r="AA512" s="1">
        <f>VLOOKUP($K512,節点!$E$1:$G$20000,3,FALSE)</f>
        <v>-6.5839999999999996</v>
      </c>
      <c r="AB512">
        <f t="shared" si="362"/>
        <v>-1.5</v>
      </c>
      <c r="AC512">
        <f t="shared" si="363"/>
        <v>-0.41650000000000009</v>
      </c>
      <c r="AD512">
        <f t="shared" si="364"/>
        <v>1.5</v>
      </c>
      <c r="AE512">
        <f t="shared" si="365"/>
        <v>-0.41650000000000009</v>
      </c>
      <c r="AF512">
        <f t="shared" si="366"/>
        <v>1.5</v>
      </c>
      <c r="AG512">
        <f t="shared" si="367"/>
        <v>0.41650000000000009</v>
      </c>
      <c r="AH512">
        <f t="shared" si="368"/>
        <v>-1.5</v>
      </c>
      <c r="AI512">
        <f t="shared" si="369"/>
        <v>0.41650000000000009</v>
      </c>
      <c r="AJ512">
        <f t="shared" si="343"/>
        <v>195.51820066105651</v>
      </c>
      <c r="AK512">
        <f t="shared" si="344"/>
        <v>344.48179933894346</v>
      </c>
      <c r="AL512">
        <f t="shared" si="345"/>
        <v>15.518200661056518</v>
      </c>
      <c r="AM512">
        <f t="shared" si="346"/>
        <v>164.48179933894349</v>
      </c>
      <c r="AN512">
        <f t="shared" si="370"/>
        <v>3</v>
      </c>
      <c r="AO512">
        <f t="shared" si="371"/>
        <v>4</v>
      </c>
      <c r="AP512">
        <f t="shared" si="372"/>
        <v>1</v>
      </c>
      <c r="AQ512">
        <f t="shared" si="373"/>
        <v>2</v>
      </c>
      <c r="AR512">
        <f t="shared" si="374"/>
        <v>3412</v>
      </c>
      <c r="AS512" t="str">
        <f t="shared" si="375"/>
        <v/>
      </c>
      <c r="AT512" t="str">
        <f t="shared" si="376"/>
        <v/>
      </c>
      <c r="AU512" t="str">
        <f t="shared" si="377"/>
        <v/>
      </c>
      <c r="AV512" t="str">
        <f t="shared" si="378"/>
        <v/>
      </c>
      <c r="AW512" t="str">
        <f t="shared" si="347"/>
        <v/>
      </c>
      <c r="BA512">
        <f t="shared" si="379"/>
        <v>78.5</v>
      </c>
      <c r="BB512">
        <f t="shared" si="380"/>
        <v>-7.4169999999999998</v>
      </c>
      <c r="BC512">
        <f t="shared" si="381"/>
        <v>80</v>
      </c>
      <c r="BD512">
        <f t="shared" si="382"/>
        <v>-7.0004999999999997</v>
      </c>
      <c r="BE512">
        <f t="shared" si="383"/>
        <v>78.5</v>
      </c>
      <c r="BF512">
        <f t="shared" si="384"/>
        <v>-6.5839999999999996</v>
      </c>
      <c r="BG512">
        <f t="shared" si="385"/>
        <v>77</v>
      </c>
      <c r="BH512">
        <f t="shared" si="386"/>
        <v>-7.0004999999999997</v>
      </c>
      <c r="BI512">
        <f t="shared" si="387"/>
        <v>0.83300000000000018</v>
      </c>
      <c r="BJ512">
        <f t="shared" si="388"/>
        <v>3</v>
      </c>
      <c r="BK512">
        <f t="shared" si="389"/>
        <v>3.6014405762304915</v>
      </c>
      <c r="BL512">
        <f t="shared" si="390"/>
        <v>0.83300000000000018</v>
      </c>
      <c r="BM512" s="1">
        <v>3.6363636363636376</v>
      </c>
    </row>
    <row r="513" spans="1:65">
      <c r="A513" s="16" t="s">
        <v>3937</v>
      </c>
      <c r="E513"/>
      <c r="F513" s="17">
        <f t="shared" si="348"/>
        <v>2874</v>
      </c>
      <c r="G513" s="3">
        <f t="shared" si="349"/>
        <v>2</v>
      </c>
      <c r="H513" s="4">
        <f t="shared" si="350"/>
        <v>2941</v>
      </c>
      <c r="I513" s="4">
        <f t="shared" si="351"/>
        <v>2982</v>
      </c>
      <c r="J513" s="4">
        <f t="shared" si="352"/>
        <v>2983</v>
      </c>
      <c r="K513" s="4">
        <f t="shared" si="353"/>
        <v>2942</v>
      </c>
      <c r="L513" s="1">
        <f t="shared" si="354"/>
        <v>0</v>
      </c>
      <c r="M513" s="1">
        <f t="shared" si="355"/>
        <v>0</v>
      </c>
      <c r="N513" s="1">
        <f t="shared" si="356"/>
        <v>0</v>
      </c>
      <c r="O513" s="1">
        <f t="shared" si="357"/>
        <v>0</v>
      </c>
      <c r="P513" s="1">
        <f t="shared" si="358"/>
        <v>0</v>
      </c>
      <c r="Q513" s="1" t="str">
        <f t="shared" si="359"/>
        <v/>
      </c>
      <c r="R513" s="1">
        <f t="shared" si="360"/>
        <v>78.5</v>
      </c>
      <c r="S513" s="1">
        <f t="shared" si="361"/>
        <v>-6.1669999999999998</v>
      </c>
      <c r="T513" s="1">
        <f>VLOOKUP($H513,節点!$E$1:$G$20000,2,FALSE)</f>
        <v>77</v>
      </c>
      <c r="U513" s="1">
        <f>VLOOKUP($H513,節点!$E$1:$G$20000,3,FALSE)</f>
        <v>-6.5839999999999996</v>
      </c>
      <c r="V513" s="1">
        <f>VLOOKUP($I513,節点!$E$1:$G$20000,2,FALSE)</f>
        <v>80</v>
      </c>
      <c r="W513" s="1">
        <f>VLOOKUP($I513,節点!$E$1:$G$20000,3,FALSE)</f>
        <v>-6.5839999999999996</v>
      </c>
      <c r="X513" s="1">
        <f>VLOOKUP($J513,節点!$E$1:$G$20000,2,FALSE)</f>
        <v>80</v>
      </c>
      <c r="Y513" s="1">
        <f>VLOOKUP($J513,節点!$E$1:$G$20000,3,FALSE)</f>
        <v>-5.75</v>
      </c>
      <c r="Z513" s="1">
        <f>VLOOKUP($K513,節点!$E$1:$G$20000,2,FALSE)</f>
        <v>77</v>
      </c>
      <c r="AA513" s="1">
        <f>VLOOKUP($K513,節点!$E$1:$G$20000,3,FALSE)</f>
        <v>-5.75</v>
      </c>
      <c r="AB513">
        <f t="shared" si="362"/>
        <v>-1.5</v>
      </c>
      <c r="AC513">
        <f t="shared" si="363"/>
        <v>-0.41699999999999982</v>
      </c>
      <c r="AD513">
        <f t="shared" si="364"/>
        <v>1.5</v>
      </c>
      <c r="AE513">
        <f t="shared" si="365"/>
        <v>-0.41699999999999982</v>
      </c>
      <c r="AF513">
        <f t="shared" si="366"/>
        <v>1.5</v>
      </c>
      <c r="AG513">
        <f t="shared" si="367"/>
        <v>0.41699999999999982</v>
      </c>
      <c r="AH513">
        <f t="shared" si="368"/>
        <v>-1.5</v>
      </c>
      <c r="AI513">
        <f t="shared" si="369"/>
        <v>0.41699999999999982</v>
      </c>
      <c r="AJ513">
        <f t="shared" si="343"/>
        <v>195.53593065197865</v>
      </c>
      <c r="AK513">
        <f t="shared" si="344"/>
        <v>344.46406934802133</v>
      </c>
      <c r="AL513">
        <f t="shared" si="345"/>
        <v>15.535930651978658</v>
      </c>
      <c r="AM513">
        <f t="shared" si="346"/>
        <v>164.46406934802135</v>
      </c>
      <c r="AN513">
        <f t="shared" si="370"/>
        <v>3</v>
      </c>
      <c r="AO513">
        <f t="shared" si="371"/>
        <v>4</v>
      </c>
      <c r="AP513">
        <f t="shared" si="372"/>
        <v>1</v>
      </c>
      <c r="AQ513">
        <f t="shared" si="373"/>
        <v>2</v>
      </c>
      <c r="AR513">
        <f t="shared" si="374"/>
        <v>3412</v>
      </c>
      <c r="AS513" t="str">
        <f t="shared" si="375"/>
        <v/>
      </c>
      <c r="AT513" t="str">
        <f t="shared" si="376"/>
        <v/>
      </c>
      <c r="AU513" t="str">
        <f t="shared" si="377"/>
        <v/>
      </c>
      <c r="AV513" t="str">
        <f t="shared" si="378"/>
        <v/>
      </c>
      <c r="AW513" t="str">
        <f t="shared" si="347"/>
        <v/>
      </c>
      <c r="BA513">
        <f t="shared" si="379"/>
        <v>78.5</v>
      </c>
      <c r="BB513">
        <f t="shared" si="380"/>
        <v>-6.5839999999999996</v>
      </c>
      <c r="BC513">
        <f t="shared" si="381"/>
        <v>80</v>
      </c>
      <c r="BD513">
        <f t="shared" si="382"/>
        <v>-6.1669999999999998</v>
      </c>
      <c r="BE513">
        <f t="shared" si="383"/>
        <v>78.5</v>
      </c>
      <c r="BF513">
        <f t="shared" si="384"/>
        <v>-5.75</v>
      </c>
      <c r="BG513">
        <f t="shared" si="385"/>
        <v>77</v>
      </c>
      <c r="BH513">
        <f t="shared" si="386"/>
        <v>-6.1669999999999998</v>
      </c>
      <c r="BI513">
        <f t="shared" si="387"/>
        <v>0.83399999999999963</v>
      </c>
      <c r="BJ513">
        <f t="shared" si="388"/>
        <v>3</v>
      </c>
      <c r="BK513">
        <f t="shared" si="389"/>
        <v>3.597122302158275</v>
      </c>
      <c r="BL513">
        <f t="shared" si="390"/>
        <v>0.83399999999999963</v>
      </c>
      <c r="BM513" s="1">
        <v>3.6363636363636376</v>
      </c>
    </row>
    <row r="514" spans="1:65">
      <c r="A514" s="16" t="s">
        <v>3938</v>
      </c>
      <c r="E514"/>
      <c r="F514" s="17">
        <f t="shared" si="348"/>
        <v>2875</v>
      </c>
      <c r="G514" s="3">
        <f t="shared" si="349"/>
        <v>2</v>
      </c>
      <c r="H514" s="4">
        <f t="shared" si="350"/>
        <v>2942</v>
      </c>
      <c r="I514" s="4">
        <f t="shared" si="351"/>
        <v>2983</v>
      </c>
      <c r="J514" s="4">
        <f t="shared" si="352"/>
        <v>2984</v>
      </c>
      <c r="K514" s="4">
        <f t="shared" si="353"/>
        <v>2943</v>
      </c>
      <c r="L514" s="1">
        <f t="shared" si="354"/>
        <v>0</v>
      </c>
      <c r="M514" s="1">
        <f t="shared" si="355"/>
        <v>0</v>
      </c>
      <c r="N514" s="1">
        <f t="shared" si="356"/>
        <v>0</v>
      </c>
      <c r="O514" s="1">
        <f t="shared" si="357"/>
        <v>0</v>
      </c>
      <c r="P514" s="1">
        <f t="shared" si="358"/>
        <v>0</v>
      </c>
      <c r="Q514" s="1" t="str">
        <f t="shared" si="359"/>
        <v/>
      </c>
      <c r="R514" s="1">
        <f t="shared" si="360"/>
        <v>78.5</v>
      </c>
      <c r="S514" s="1">
        <f t="shared" si="361"/>
        <v>-5.375</v>
      </c>
      <c r="T514" s="1">
        <f>VLOOKUP($H514,節点!$E$1:$G$20000,2,FALSE)</f>
        <v>77</v>
      </c>
      <c r="U514" s="1">
        <f>VLOOKUP($H514,節点!$E$1:$G$20000,3,FALSE)</f>
        <v>-5.75</v>
      </c>
      <c r="V514" s="1">
        <f>VLOOKUP($I514,節点!$E$1:$G$20000,2,FALSE)</f>
        <v>80</v>
      </c>
      <c r="W514" s="1">
        <f>VLOOKUP($I514,節点!$E$1:$G$20000,3,FALSE)</f>
        <v>-5.75</v>
      </c>
      <c r="X514" s="1">
        <f>VLOOKUP($J514,節点!$E$1:$G$20000,2,FALSE)</f>
        <v>80</v>
      </c>
      <c r="Y514" s="1">
        <f>VLOOKUP($J514,節点!$E$1:$G$20000,3,FALSE)</f>
        <v>-5</v>
      </c>
      <c r="Z514" s="1">
        <f>VLOOKUP($K514,節点!$E$1:$G$20000,2,FALSE)</f>
        <v>77</v>
      </c>
      <c r="AA514" s="1">
        <f>VLOOKUP($K514,節点!$E$1:$G$20000,3,FALSE)</f>
        <v>-5</v>
      </c>
      <c r="AB514">
        <f t="shared" si="362"/>
        <v>-1.5</v>
      </c>
      <c r="AC514">
        <f t="shared" si="363"/>
        <v>-0.375</v>
      </c>
      <c r="AD514">
        <f t="shared" si="364"/>
        <v>1.5</v>
      </c>
      <c r="AE514">
        <f t="shared" si="365"/>
        <v>-0.375</v>
      </c>
      <c r="AF514">
        <f t="shared" si="366"/>
        <v>1.5</v>
      </c>
      <c r="AG514">
        <f t="shared" si="367"/>
        <v>0.375</v>
      </c>
      <c r="AH514">
        <f t="shared" si="368"/>
        <v>-1.5</v>
      </c>
      <c r="AI514">
        <f t="shared" si="369"/>
        <v>0.375</v>
      </c>
      <c r="AJ514">
        <f t="shared" si="343"/>
        <v>194.03624346792648</v>
      </c>
      <c r="AK514">
        <f t="shared" si="344"/>
        <v>345.96375653207355</v>
      </c>
      <c r="AL514">
        <f t="shared" si="345"/>
        <v>14.036243467926479</v>
      </c>
      <c r="AM514">
        <f t="shared" si="346"/>
        <v>165.96375653207352</v>
      </c>
      <c r="AN514">
        <f t="shared" si="370"/>
        <v>3</v>
      </c>
      <c r="AO514">
        <f t="shared" si="371"/>
        <v>4</v>
      </c>
      <c r="AP514">
        <f t="shared" si="372"/>
        <v>1</v>
      </c>
      <c r="AQ514">
        <f t="shared" si="373"/>
        <v>2</v>
      </c>
      <c r="AR514">
        <f t="shared" si="374"/>
        <v>3412</v>
      </c>
      <c r="AS514" t="str">
        <f t="shared" si="375"/>
        <v/>
      </c>
      <c r="AT514" t="str">
        <f t="shared" si="376"/>
        <v/>
      </c>
      <c r="AU514" t="str">
        <f t="shared" si="377"/>
        <v/>
      </c>
      <c r="AV514" t="str">
        <f t="shared" si="378"/>
        <v/>
      </c>
      <c r="AW514" t="str">
        <f t="shared" si="347"/>
        <v/>
      </c>
      <c r="BA514">
        <f t="shared" si="379"/>
        <v>78.5</v>
      </c>
      <c r="BB514">
        <f t="shared" si="380"/>
        <v>-5.75</v>
      </c>
      <c r="BC514">
        <f t="shared" si="381"/>
        <v>80</v>
      </c>
      <c r="BD514">
        <f t="shared" si="382"/>
        <v>-5.375</v>
      </c>
      <c r="BE514">
        <f t="shared" si="383"/>
        <v>78.5</v>
      </c>
      <c r="BF514">
        <f t="shared" si="384"/>
        <v>-5</v>
      </c>
      <c r="BG514">
        <f t="shared" si="385"/>
        <v>77</v>
      </c>
      <c r="BH514">
        <f t="shared" si="386"/>
        <v>-5.375</v>
      </c>
      <c r="BI514">
        <f t="shared" si="387"/>
        <v>0.75</v>
      </c>
      <c r="BJ514">
        <f t="shared" si="388"/>
        <v>3</v>
      </c>
      <c r="BK514">
        <f t="shared" si="389"/>
        <v>4</v>
      </c>
      <c r="BL514">
        <f t="shared" si="390"/>
        <v>0.75</v>
      </c>
      <c r="BM514" s="1">
        <v>3.6363636363636376</v>
      </c>
    </row>
    <row r="515" spans="1:65">
      <c r="A515" s="16" t="s">
        <v>3939</v>
      </c>
      <c r="E515"/>
      <c r="F515" s="17">
        <f t="shared" si="348"/>
        <v>2876</v>
      </c>
      <c r="G515" s="3">
        <f t="shared" si="349"/>
        <v>2</v>
      </c>
      <c r="H515" s="4">
        <f t="shared" si="350"/>
        <v>2943</v>
      </c>
      <c r="I515" s="4">
        <f t="shared" si="351"/>
        <v>2984</v>
      </c>
      <c r="J515" s="4">
        <f t="shared" si="352"/>
        <v>2985</v>
      </c>
      <c r="K515" s="4">
        <f t="shared" si="353"/>
        <v>2944</v>
      </c>
      <c r="L515" s="1">
        <f t="shared" si="354"/>
        <v>0</v>
      </c>
      <c r="M515" s="1">
        <f t="shared" si="355"/>
        <v>0</v>
      </c>
      <c r="N515" s="1">
        <f t="shared" si="356"/>
        <v>0</v>
      </c>
      <c r="O515" s="1">
        <f t="shared" si="357"/>
        <v>0</v>
      </c>
      <c r="P515" s="1">
        <f t="shared" si="358"/>
        <v>0</v>
      </c>
      <c r="Q515" s="1" t="str">
        <f t="shared" si="359"/>
        <v/>
      </c>
      <c r="R515" s="1">
        <f t="shared" si="360"/>
        <v>78.5</v>
      </c>
      <c r="S515" s="1">
        <f t="shared" si="361"/>
        <v>-4.375</v>
      </c>
      <c r="T515" s="1">
        <f>VLOOKUP($H515,節点!$E$1:$G$20000,2,FALSE)</f>
        <v>77</v>
      </c>
      <c r="U515" s="1">
        <f>VLOOKUP($H515,節点!$E$1:$G$20000,3,FALSE)</f>
        <v>-5</v>
      </c>
      <c r="V515" s="1">
        <f>VLOOKUP($I515,節点!$E$1:$G$20000,2,FALSE)</f>
        <v>80</v>
      </c>
      <c r="W515" s="1">
        <f>VLOOKUP($I515,節点!$E$1:$G$20000,3,FALSE)</f>
        <v>-5</v>
      </c>
      <c r="X515" s="1">
        <f>VLOOKUP($J515,節点!$E$1:$G$20000,2,FALSE)</f>
        <v>80</v>
      </c>
      <c r="Y515" s="1">
        <f>VLOOKUP($J515,節点!$E$1:$G$20000,3,FALSE)</f>
        <v>-3.75</v>
      </c>
      <c r="Z515" s="1">
        <f>VLOOKUP($K515,節点!$E$1:$G$20000,2,FALSE)</f>
        <v>77</v>
      </c>
      <c r="AA515" s="1">
        <f>VLOOKUP($K515,節点!$E$1:$G$20000,3,FALSE)</f>
        <v>-3.75</v>
      </c>
      <c r="AB515">
        <f t="shared" si="362"/>
        <v>-1.5</v>
      </c>
      <c r="AC515">
        <f t="shared" si="363"/>
        <v>-0.625</v>
      </c>
      <c r="AD515">
        <f t="shared" si="364"/>
        <v>1.5</v>
      </c>
      <c r="AE515">
        <f t="shared" si="365"/>
        <v>-0.625</v>
      </c>
      <c r="AF515">
        <f t="shared" si="366"/>
        <v>1.5</v>
      </c>
      <c r="AG515">
        <f t="shared" si="367"/>
        <v>0.625</v>
      </c>
      <c r="AH515">
        <f t="shared" si="368"/>
        <v>-1.5</v>
      </c>
      <c r="AI515">
        <f t="shared" si="369"/>
        <v>0.625</v>
      </c>
      <c r="AJ515">
        <f t="shared" si="343"/>
        <v>202.61986494804043</v>
      </c>
      <c r="AK515">
        <f t="shared" si="344"/>
        <v>337.38013505195954</v>
      </c>
      <c r="AL515">
        <f t="shared" si="345"/>
        <v>22.61986494804043</v>
      </c>
      <c r="AM515">
        <f t="shared" si="346"/>
        <v>157.38013505195957</v>
      </c>
      <c r="AN515">
        <f t="shared" si="370"/>
        <v>3</v>
      </c>
      <c r="AO515">
        <f t="shared" si="371"/>
        <v>4</v>
      </c>
      <c r="AP515">
        <f t="shared" si="372"/>
        <v>1</v>
      </c>
      <c r="AQ515">
        <f t="shared" si="373"/>
        <v>2</v>
      </c>
      <c r="AR515">
        <f t="shared" si="374"/>
        <v>3412</v>
      </c>
      <c r="AS515" t="str">
        <f t="shared" si="375"/>
        <v/>
      </c>
      <c r="AT515" t="str">
        <f t="shared" si="376"/>
        <v/>
      </c>
      <c r="AU515" t="str">
        <f t="shared" si="377"/>
        <v/>
      </c>
      <c r="AV515" t="str">
        <f t="shared" si="378"/>
        <v/>
      </c>
      <c r="AW515" t="str">
        <f t="shared" si="347"/>
        <v/>
      </c>
      <c r="BA515">
        <f t="shared" si="379"/>
        <v>78.5</v>
      </c>
      <c r="BB515">
        <f t="shared" si="380"/>
        <v>-5</v>
      </c>
      <c r="BC515">
        <f t="shared" si="381"/>
        <v>80</v>
      </c>
      <c r="BD515">
        <f t="shared" si="382"/>
        <v>-4.375</v>
      </c>
      <c r="BE515">
        <f t="shared" si="383"/>
        <v>78.5</v>
      </c>
      <c r="BF515">
        <f t="shared" si="384"/>
        <v>-3.75</v>
      </c>
      <c r="BG515">
        <f t="shared" si="385"/>
        <v>77</v>
      </c>
      <c r="BH515">
        <f t="shared" si="386"/>
        <v>-4.375</v>
      </c>
      <c r="BI515">
        <f t="shared" si="387"/>
        <v>1.25</v>
      </c>
      <c r="BJ515">
        <f t="shared" si="388"/>
        <v>3</v>
      </c>
      <c r="BK515">
        <f t="shared" si="389"/>
        <v>2.4</v>
      </c>
      <c r="BL515">
        <f t="shared" si="390"/>
        <v>1.25</v>
      </c>
      <c r="BM515" s="1">
        <v>3.6363636363636376</v>
      </c>
    </row>
    <row r="516" spans="1:65">
      <c r="A516" s="16" t="s">
        <v>3940</v>
      </c>
      <c r="E516"/>
      <c r="F516" s="17">
        <f t="shared" si="348"/>
        <v>2877</v>
      </c>
      <c r="G516" s="3">
        <f t="shared" si="349"/>
        <v>2</v>
      </c>
      <c r="H516" s="4">
        <f t="shared" si="350"/>
        <v>2944</v>
      </c>
      <c r="I516" s="4">
        <f t="shared" si="351"/>
        <v>2985</v>
      </c>
      <c r="J516" s="4">
        <f t="shared" si="352"/>
        <v>2986</v>
      </c>
      <c r="K516" s="4">
        <f t="shared" si="353"/>
        <v>2945</v>
      </c>
      <c r="L516" s="1">
        <f t="shared" si="354"/>
        <v>0</v>
      </c>
      <c r="M516" s="1">
        <f t="shared" si="355"/>
        <v>0</v>
      </c>
      <c r="N516" s="1">
        <f t="shared" si="356"/>
        <v>0</v>
      </c>
      <c r="O516" s="1">
        <f t="shared" si="357"/>
        <v>0</v>
      </c>
      <c r="P516" s="1">
        <f t="shared" si="358"/>
        <v>0</v>
      </c>
      <c r="Q516" s="1" t="str">
        <f t="shared" si="359"/>
        <v/>
      </c>
      <c r="R516" s="1">
        <f t="shared" si="360"/>
        <v>78.5</v>
      </c>
      <c r="S516" s="1">
        <f t="shared" si="361"/>
        <v>-3.125</v>
      </c>
      <c r="T516" s="1">
        <f>VLOOKUP($H516,節点!$E$1:$G$20000,2,FALSE)</f>
        <v>77</v>
      </c>
      <c r="U516" s="1">
        <f>VLOOKUP($H516,節点!$E$1:$G$20000,3,FALSE)</f>
        <v>-3.75</v>
      </c>
      <c r="V516" s="1">
        <f>VLOOKUP($I516,節点!$E$1:$G$20000,2,FALSE)</f>
        <v>80</v>
      </c>
      <c r="W516" s="1">
        <f>VLOOKUP($I516,節点!$E$1:$G$20000,3,FALSE)</f>
        <v>-3.75</v>
      </c>
      <c r="X516" s="1">
        <f>VLOOKUP($J516,節点!$E$1:$G$20000,2,FALSE)</f>
        <v>80</v>
      </c>
      <c r="Y516" s="1">
        <f>VLOOKUP($J516,節点!$E$1:$G$20000,3,FALSE)</f>
        <v>-2.5</v>
      </c>
      <c r="Z516" s="1">
        <f>VLOOKUP($K516,節点!$E$1:$G$20000,2,FALSE)</f>
        <v>77</v>
      </c>
      <c r="AA516" s="1">
        <f>VLOOKUP($K516,節点!$E$1:$G$20000,3,FALSE)</f>
        <v>-2.5</v>
      </c>
      <c r="AB516">
        <f t="shared" si="362"/>
        <v>-1.5</v>
      </c>
      <c r="AC516">
        <f t="shared" si="363"/>
        <v>-0.625</v>
      </c>
      <c r="AD516">
        <f t="shared" si="364"/>
        <v>1.5</v>
      </c>
      <c r="AE516">
        <f t="shared" si="365"/>
        <v>-0.625</v>
      </c>
      <c r="AF516">
        <f t="shared" si="366"/>
        <v>1.5</v>
      </c>
      <c r="AG516">
        <f t="shared" si="367"/>
        <v>0.625</v>
      </c>
      <c r="AH516">
        <f t="shared" si="368"/>
        <v>-1.5</v>
      </c>
      <c r="AI516">
        <f t="shared" si="369"/>
        <v>0.625</v>
      </c>
      <c r="AJ516">
        <f t="shared" si="343"/>
        <v>202.61986494804043</v>
      </c>
      <c r="AK516">
        <f t="shared" si="344"/>
        <v>337.38013505195954</v>
      </c>
      <c r="AL516">
        <f t="shared" si="345"/>
        <v>22.61986494804043</v>
      </c>
      <c r="AM516">
        <f t="shared" si="346"/>
        <v>157.38013505195957</v>
      </c>
      <c r="AN516">
        <f t="shared" si="370"/>
        <v>3</v>
      </c>
      <c r="AO516">
        <f t="shared" si="371"/>
        <v>4</v>
      </c>
      <c r="AP516">
        <f t="shared" si="372"/>
        <v>1</v>
      </c>
      <c r="AQ516">
        <f t="shared" si="373"/>
        <v>2</v>
      </c>
      <c r="AR516">
        <f t="shared" si="374"/>
        <v>3412</v>
      </c>
      <c r="AS516" t="str">
        <f t="shared" si="375"/>
        <v/>
      </c>
      <c r="AT516" t="str">
        <f t="shared" si="376"/>
        <v/>
      </c>
      <c r="AU516" t="str">
        <f t="shared" si="377"/>
        <v/>
      </c>
      <c r="AV516" t="str">
        <f t="shared" si="378"/>
        <v/>
      </c>
      <c r="AW516" t="str">
        <f t="shared" si="347"/>
        <v/>
      </c>
      <c r="BA516">
        <f t="shared" si="379"/>
        <v>78.5</v>
      </c>
      <c r="BB516">
        <f t="shared" si="380"/>
        <v>-3.75</v>
      </c>
      <c r="BC516">
        <f t="shared" si="381"/>
        <v>80</v>
      </c>
      <c r="BD516">
        <f t="shared" si="382"/>
        <v>-3.125</v>
      </c>
      <c r="BE516">
        <f t="shared" si="383"/>
        <v>78.5</v>
      </c>
      <c r="BF516">
        <f t="shared" si="384"/>
        <v>-2.5</v>
      </c>
      <c r="BG516">
        <f t="shared" si="385"/>
        <v>77</v>
      </c>
      <c r="BH516">
        <f t="shared" si="386"/>
        <v>-3.125</v>
      </c>
      <c r="BI516">
        <f t="shared" si="387"/>
        <v>1.25</v>
      </c>
      <c r="BJ516">
        <f t="shared" si="388"/>
        <v>3</v>
      </c>
      <c r="BK516">
        <f t="shared" si="389"/>
        <v>2.4</v>
      </c>
      <c r="BL516">
        <f t="shared" si="390"/>
        <v>1.25</v>
      </c>
      <c r="BM516" s="1">
        <v>3.6363636363636376</v>
      </c>
    </row>
    <row r="517" spans="1:65">
      <c r="A517" s="16" t="s">
        <v>3941</v>
      </c>
      <c r="E517"/>
      <c r="F517" s="17">
        <f t="shared" si="348"/>
        <v>2878</v>
      </c>
      <c r="G517" s="3">
        <f t="shared" si="349"/>
        <v>2</v>
      </c>
      <c r="H517" s="4">
        <f t="shared" si="350"/>
        <v>2945</v>
      </c>
      <c r="I517" s="4">
        <f t="shared" si="351"/>
        <v>2986</v>
      </c>
      <c r="J517" s="4">
        <f t="shared" si="352"/>
        <v>2987</v>
      </c>
      <c r="K517" s="4">
        <f t="shared" si="353"/>
        <v>2946</v>
      </c>
      <c r="L517" s="1">
        <f t="shared" si="354"/>
        <v>0</v>
      </c>
      <c r="M517" s="1">
        <f t="shared" si="355"/>
        <v>0</v>
      </c>
      <c r="N517" s="1">
        <f t="shared" si="356"/>
        <v>0</v>
      </c>
      <c r="O517" s="1">
        <f t="shared" si="357"/>
        <v>0</v>
      </c>
      <c r="P517" s="1">
        <f t="shared" si="358"/>
        <v>0</v>
      </c>
      <c r="Q517" s="1" t="str">
        <f t="shared" si="359"/>
        <v/>
      </c>
      <c r="R517" s="1">
        <f t="shared" si="360"/>
        <v>78.5</v>
      </c>
      <c r="S517" s="1">
        <f t="shared" si="361"/>
        <v>-1.875</v>
      </c>
      <c r="T517" s="1">
        <f>VLOOKUP($H517,節点!$E$1:$G$20000,2,FALSE)</f>
        <v>77</v>
      </c>
      <c r="U517" s="1">
        <f>VLOOKUP($H517,節点!$E$1:$G$20000,3,FALSE)</f>
        <v>-2.5</v>
      </c>
      <c r="V517" s="1">
        <f>VLOOKUP($I517,節点!$E$1:$G$20000,2,FALSE)</f>
        <v>80</v>
      </c>
      <c r="W517" s="1">
        <f>VLOOKUP($I517,節点!$E$1:$G$20000,3,FALSE)</f>
        <v>-2.5</v>
      </c>
      <c r="X517" s="1">
        <f>VLOOKUP($J517,節点!$E$1:$G$20000,2,FALSE)</f>
        <v>80</v>
      </c>
      <c r="Y517" s="1">
        <f>VLOOKUP($J517,節点!$E$1:$G$20000,3,FALSE)</f>
        <v>-1.25</v>
      </c>
      <c r="Z517" s="1">
        <f>VLOOKUP($K517,節点!$E$1:$G$20000,2,FALSE)</f>
        <v>77</v>
      </c>
      <c r="AA517" s="1">
        <f>VLOOKUP($K517,節点!$E$1:$G$20000,3,FALSE)</f>
        <v>-1.25</v>
      </c>
      <c r="AB517">
        <f t="shared" si="362"/>
        <v>-1.5</v>
      </c>
      <c r="AC517">
        <f t="shared" si="363"/>
        <v>-0.625</v>
      </c>
      <c r="AD517">
        <f t="shared" si="364"/>
        <v>1.5</v>
      </c>
      <c r="AE517">
        <f t="shared" si="365"/>
        <v>-0.625</v>
      </c>
      <c r="AF517">
        <f t="shared" si="366"/>
        <v>1.5</v>
      </c>
      <c r="AG517">
        <f t="shared" si="367"/>
        <v>0.625</v>
      </c>
      <c r="AH517">
        <f t="shared" si="368"/>
        <v>-1.5</v>
      </c>
      <c r="AI517">
        <f t="shared" si="369"/>
        <v>0.625</v>
      </c>
      <c r="AJ517">
        <f t="shared" ref="AJ517:AJ580" si="391">IF(AND(AB517=0,AC517&gt;0),90,IF(AND(AB517=0,AC517&lt;0),270,IF(AND(AB517&gt;0,AC517&gt;0),DEGREES(ATAN(AC517/AB517)),IF(AND(AB517&gt;0,AC517&lt;0),360+DEGREES(ATAN(AC517/AB517)),IF(AB517&lt;0,180+DEGREES(ATAN(AC517/AB517)),DEGREES(ATAN(AC517/AB517)))))))</f>
        <v>202.61986494804043</v>
      </c>
      <c r="AK517">
        <f t="shared" ref="AK517:AK580" si="392">IF(AND(AD517=0,AE517&gt;0),90,IF(AND(AD517=0,AE517&lt;0),270,IF(AND(AD517&gt;0,AE517&gt;0),DEGREES(ATAN(AE517/AD517)),IF(AND(AD517&gt;0,AE517&lt;0),360+DEGREES(ATAN(AE517/AD517)),IF(AD517&lt;0,180+DEGREES(ATAN(AE517/AD517)),DEGREES(ATAN(AE517/AD517)))))))</f>
        <v>337.38013505195954</v>
      </c>
      <c r="AL517">
        <f t="shared" ref="AL517:AL580" si="393">IF(AND(AF517=0,AG517&gt;0),90,IF(AND(AF517=0,AG517&lt;0),270,IF(AND(AF517&gt;0,AG517&gt;0),DEGREES(ATAN(AG517/AF517)),IF(AND(AF517&gt;0,AG517&lt;0),360+DEGREES(ATAN(AG517/AF517)),IF(AF517&lt;0,180+DEGREES(ATAN(AG517/AF517)),DEGREES(ATAN(AG517/AF517)))))))</f>
        <v>22.61986494804043</v>
      </c>
      <c r="AM517">
        <f t="shared" ref="AM517:AM580" si="394">IF(AND(AH517=0,AI517&gt;0),90,IF(AND(AH517=0,AI517&lt;0),270,IF(AND(AH517&gt;0,AI517&gt;0),DEGREES(ATAN(AI517/AH517)),IF(AND(AH517&gt;0,AI517&lt;0),360+DEGREES(ATAN(AI517/AH517)),IF(AH517&lt;0,180+DEGREES(ATAN(AI517/AH517)),DEGREES(ATAN(AI517/AH517)))))))</f>
        <v>157.38013505195957</v>
      </c>
      <c r="AN517">
        <f t="shared" si="370"/>
        <v>3</v>
      </c>
      <c r="AO517">
        <f t="shared" si="371"/>
        <v>4</v>
      </c>
      <c r="AP517">
        <f t="shared" si="372"/>
        <v>1</v>
      </c>
      <c r="AQ517">
        <f t="shared" si="373"/>
        <v>2</v>
      </c>
      <c r="AR517">
        <f t="shared" si="374"/>
        <v>3412</v>
      </c>
      <c r="AS517" t="str">
        <f t="shared" si="375"/>
        <v/>
      </c>
      <c r="AT517" t="str">
        <f t="shared" si="376"/>
        <v/>
      </c>
      <c r="AU517" t="str">
        <f t="shared" si="377"/>
        <v/>
      </c>
      <c r="AV517" t="str">
        <f t="shared" si="378"/>
        <v/>
      </c>
      <c r="AW517" t="str">
        <f t="shared" ref="AW517:AW580" si="395">IF(AND(AT517="",AU517="",AV517=""),"",1)</f>
        <v/>
      </c>
      <c r="BA517">
        <f t="shared" si="379"/>
        <v>78.5</v>
      </c>
      <c r="BB517">
        <f t="shared" si="380"/>
        <v>-2.5</v>
      </c>
      <c r="BC517">
        <f t="shared" si="381"/>
        <v>80</v>
      </c>
      <c r="BD517">
        <f t="shared" si="382"/>
        <v>-1.875</v>
      </c>
      <c r="BE517">
        <f t="shared" si="383"/>
        <v>78.5</v>
      </c>
      <c r="BF517">
        <f t="shared" si="384"/>
        <v>-1.25</v>
      </c>
      <c r="BG517">
        <f t="shared" si="385"/>
        <v>77</v>
      </c>
      <c r="BH517">
        <f t="shared" si="386"/>
        <v>-1.875</v>
      </c>
      <c r="BI517">
        <f t="shared" si="387"/>
        <v>1.25</v>
      </c>
      <c r="BJ517">
        <f t="shared" si="388"/>
        <v>3</v>
      </c>
      <c r="BK517">
        <f t="shared" si="389"/>
        <v>2.4</v>
      </c>
      <c r="BL517">
        <f t="shared" si="390"/>
        <v>1.25</v>
      </c>
      <c r="BM517" s="1">
        <v>3.6363636363636376</v>
      </c>
    </row>
    <row r="518" spans="1:65">
      <c r="A518" s="16" t="s">
        <v>3942</v>
      </c>
      <c r="E518"/>
      <c r="F518" s="17">
        <f t="shared" ref="F518:F581" si="396">VALUE(LEFT($A518,5))</f>
        <v>2879</v>
      </c>
      <c r="G518" s="3">
        <f t="shared" ref="G518:G581" si="397">VALUE(RIGHT(LEFT($A518,10),5))</f>
        <v>2</v>
      </c>
      <c r="H518" s="4">
        <f t="shared" ref="H518:H581" si="398">VALUE(RIGHT(LEFT($A518,15),5))</f>
        <v>2946</v>
      </c>
      <c r="I518" s="4">
        <f t="shared" ref="I518:I581" si="399">VALUE(RIGHT(LEFT($A518,20),5))</f>
        <v>2987</v>
      </c>
      <c r="J518" s="4">
        <f t="shared" ref="J518:J581" si="400">VALUE(RIGHT(LEFT($A518,25),5))</f>
        <v>2988</v>
      </c>
      <c r="K518" s="4">
        <f t="shared" ref="K518:K581" si="401">VALUE(RIGHT(LEFT($A518,30),5))</f>
        <v>2947</v>
      </c>
      <c r="L518" s="1">
        <f t="shared" ref="L518:L581" si="402">IF($H518=$I518,1,0)</f>
        <v>0</v>
      </c>
      <c r="M518" s="1">
        <f t="shared" ref="M518:M581" si="403">IF($I518=$J518,1,0)</f>
        <v>0</v>
      </c>
      <c r="N518" s="1">
        <f t="shared" ref="N518:N581" si="404">IF($J518=$K518,1,0)</f>
        <v>0</v>
      </c>
      <c r="O518" s="1">
        <f t="shared" ref="O518:O581" si="405">IF($H518=$K518,1,0)</f>
        <v>0</v>
      </c>
      <c r="P518" s="1">
        <f t="shared" ref="P518:P581" si="406">SUM(L518:O518)</f>
        <v>0</v>
      </c>
      <c r="Q518" s="1" t="str">
        <f t="shared" ref="Q518:Q581" si="407">IF(P518&gt;0,"三角形","")</f>
        <v/>
      </c>
      <c r="R518" s="1">
        <f t="shared" ref="R518:R581" si="408">IF($P518=0,AVERAGE(T518,V518,X518,Z518),IF($L518=1,AVERAGE(V518,X518,Z518),IF($M518=1,AVERAGE(T518,X518,Z518),IF($N518=1,AVERAGE(T518,V518,X518),AVERAGE(T518,V518,X518)))))</f>
        <v>78.5</v>
      </c>
      <c r="S518" s="1">
        <f t="shared" ref="S518:S581" si="409">IF($P518=0,AVERAGE(U518,W518,Y518,AA518),IF($L518=1,AVERAGE(W518,Y518,AA518),IF($M518=1,AVERAGE(U518,Y518,AA518),IF($N518=1,AVERAGE(U518,W518,Y518),AVERAGE(U518,W518,Y518)))))</f>
        <v>-0.625</v>
      </c>
      <c r="T518" s="1">
        <f>VLOOKUP($H518,節点!$E$1:$G$20000,2,FALSE)</f>
        <v>77</v>
      </c>
      <c r="U518" s="1">
        <f>VLOOKUP($H518,節点!$E$1:$G$20000,3,FALSE)</f>
        <v>-1.25</v>
      </c>
      <c r="V518" s="1">
        <f>VLOOKUP($I518,節点!$E$1:$G$20000,2,FALSE)</f>
        <v>80</v>
      </c>
      <c r="W518" s="1">
        <f>VLOOKUP($I518,節点!$E$1:$G$20000,3,FALSE)</f>
        <v>-1.25</v>
      </c>
      <c r="X518" s="1">
        <f>VLOOKUP($J518,節点!$E$1:$G$20000,2,FALSE)</f>
        <v>80</v>
      </c>
      <c r="Y518" s="1">
        <f>VLOOKUP($J518,節点!$E$1:$G$20000,3,FALSE)</f>
        <v>0</v>
      </c>
      <c r="Z518" s="1">
        <f>VLOOKUP($K518,節点!$E$1:$G$20000,2,FALSE)</f>
        <v>77</v>
      </c>
      <c r="AA518" s="1">
        <f>VLOOKUP($K518,節点!$E$1:$G$20000,3,FALSE)</f>
        <v>0</v>
      </c>
      <c r="AB518">
        <f t="shared" ref="AB518:AB581" si="410">T518-$R518</f>
        <v>-1.5</v>
      </c>
      <c r="AC518">
        <f t="shared" ref="AC518:AC581" si="411">U518-$S518</f>
        <v>-0.625</v>
      </c>
      <c r="AD518">
        <f t="shared" ref="AD518:AD581" si="412">V518-$R518</f>
        <v>1.5</v>
      </c>
      <c r="AE518">
        <f t="shared" ref="AE518:AE581" si="413">W518-$S518</f>
        <v>-0.625</v>
      </c>
      <c r="AF518">
        <f t="shared" ref="AF518:AF581" si="414">X518-$R518</f>
        <v>1.5</v>
      </c>
      <c r="AG518">
        <f t="shared" ref="AG518:AG581" si="415">Y518-$S518</f>
        <v>0.625</v>
      </c>
      <c r="AH518">
        <f t="shared" ref="AH518:AH581" si="416">Z518-$R518</f>
        <v>-1.5</v>
      </c>
      <c r="AI518">
        <f t="shared" ref="AI518:AI581" si="417">AA518-$S518</f>
        <v>0.625</v>
      </c>
      <c r="AJ518">
        <f t="shared" si="391"/>
        <v>202.61986494804043</v>
      </c>
      <c r="AK518">
        <f t="shared" si="392"/>
        <v>337.38013505195954</v>
      </c>
      <c r="AL518">
        <f t="shared" si="393"/>
        <v>22.61986494804043</v>
      </c>
      <c r="AM518">
        <f t="shared" si="394"/>
        <v>157.38013505195957</v>
      </c>
      <c r="AN518">
        <f t="shared" ref="AN518:AN581" si="418">IF(AJ518&gt;270,4,IF(AJ518&gt;180,3,IF(AJ518&gt;90,2,1)))</f>
        <v>3</v>
      </c>
      <c r="AO518">
        <f t="shared" ref="AO518:AO581" si="419">IF(AK518&gt;270,4,IF(AK518&gt;180,3,IF(AK518&gt;90,2,1)))</f>
        <v>4</v>
      </c>
      <c r="AP518">
        <f t="shared" ref="AP518:AP581" si="420">IF(AL518&gt;270,4,IF(AL518&gt;180,3,IF(AL518&gt;90,2,1)))</f>
        <v>1</v>
      </c>
      <c r="AQ518">
        <f t="shared" ref="AQ518:AQ581" si="421">IF(AM518&gt;270,4,IF(AM518&gt;180,3,IF(AM518&gt;90,2,1)))</f>
        <v>2</v>
      </c>
      <c r="AR518">
        <f t="shared" ref="AR518:AR581" si="422">AN518*1000+AO518*100+AP518*10+AQ518</f>
        <v>3412</v>
      </c>
      <c r="AS518" t="str">
        <f t="shared" ref="AS518:AS581" si="423">IF(OR(AR518=3412,Q518="三角形"),"",1)</f>
        <v/>
      </c>
      <c r="AT518" t="str">
        <f t="shared" ref="AT518:AT581" si="424">IF(AND(AN518=3,AO518&lt;&gt;2),"",IF(AND(AN518=2,AO518&lt;&gt;1),"",IF(AND(AN518=4,AO518&lt;&gt;3),"",IF(AND(AN518=1,AO518&lt;&gt;4),"",1))))</f>
        <v/>
      </c>
      <c r="AU518" t="str">
        <f t="shared" ref="AU518:AU581" si="425">IF(AND(AO518=3,AP518&lt;&gt;2),"",IF(AND(AO518=2,AP518&lt;&gt;1),"",IF(AND(AO518=4,AP518&lt;&gt;3),"",IF(AND(AO518=1,AP518&lt;&gt;4),"",1))))</f>
        <v/>
      </c>
      <c r="AV518" t="str">
        <f t="shared" ref="AV518:AV581" si="426">IF(AND(AP518=3,AQ518&lt;&gt;2),"",IF(AND(AP518=2,AQ518&lt;&gt;1),"",IF(AND(AP518=4,AQ518&lt;&gt;3),"",IF(AND(AP518=1,AQ518&lt;&gt;4),"",1))))</f>
        <v/>
      </c>
      <c r="AW518" t="str">
        <f t="shared" si="395"/>
        <v/>
      </c>
      <c r="BA518">
        <f t="shared" si="379"/>
        <v>78.5</v>
      </c>
      <c r="BB518">
        <f t="shared" si="380"/>
        <v>-1.25</v>
      </c>
      <c r="BC518">
        <f t="shared" si="381"/>
        <v>80</v>
      </c>
      <c r="BD518">
        <f t="shared" si="382"/>
        <v>-0.625</v>
      </c>
      <c r="BE518">
        <f t="shared" si="383"/>
        <v>78.5</v>
      </c>
      <c r="BF518">
        <f t="shared" si="384"/>
        <v>0</v>
      </c>
      <c r="BG518">
        <f t="shared" si="385"/>
        <v>77</v>
      </c>
      <c r="BH518">
        <f t="shared" si="386"/>
        <v>-0.625</v>
      </c>
      <c r="BI518">
        <f t="shared" si="387"/>
        <v>1.25</v>
      </c>
      <c r="BJ518">
        <f t="shared" si="388"/>
        <v>3</v>
      </c>
      <c r="BK518">
        <f t="shared" si="389"/>
        <v>2.4</v>
      </c>
      <c r="BL518">
        <f t="shared" si="390"/>
        <v>1.25</v>
      </c>
      <c r="BM518" s="1">
        <v>3.6363636363636376</v>
      </c>
    </row>
    <row r="519" spans="1:65">
      <c r="A519" s="16" t="s">
        <v>3943</v>
      </c>
      <c r="E519"/>
      <c r="F519" s="17">
        <f t="shared" si="396"/>
        <v>2880</v>
      </c>
      <c r="G519" s="3">
        <f t="shared" si="397"/>
        <v>2</v>
      </c>
      <c r="H519" s="4">
        <f t="shared" si="398"/>
        <v>2947</v>
      </c>
      <c r="I519" s="4">
        <f t="shared" si="399"/>
        <v>2988</v>
      </c>
      <c r="J519" s="4">
        <f t="shared" si="400"/>
        <v>2989</v>
      </c>
      <c r="K519" s="4">
        <f t="shared" si="401"/>
        <v>2948</v>
      </c>
      <c r="L519" s="1">
        <f t="shared" si="402"/>
        <v>0</v>
      </c>
      <c r="M519" s="1">
        <f t="shared" si="403"/>
        <v>0</v>
      </c>
      <c r="N519" s="1">
        <f t="shared" si="404"/>
        <v>0</v>
      </c>
      <c r="O519" s="1">
        <f t="shared" si="405"/>
        <v>0</v>
      </c>
      <c r="P519" s="1">
        <f t="shared" si="406"/>
        <v>0</v>
      </c>
      <c r="Q519" s="1" t="str">
        <f t="shared" si="407"/>
        <v/>
      </c>
      <c r="R519" s="1">
        <f t="shared" si="408"/>
        <v>78.5</v>
      </c>
      <c r="S519" s="1">
        <f t="shared" si="409"/>
        <v>0.5</v>
      </c>
      <c r="T519" s="1">
        <f>VLOOKUP($H519,節点!$E$1:$G$20000,2,FALSE)</f>
        <v>77</v>
      </c>
      <c r="U519" s="1">
        <f>VLOOKUP($H519,節点!$E$1:$G$20000,3,FALSE)</f>
        <v>0</v>
      </c>
      <c r="V519" s="1">
        <f>VLOOKUP($I519,節点!$E$1:$G$20000,2,FALSE)</f>
        <v>80</v>
      </c>
      <c r="W519" s="1">
        <f>VLOOKUP($I519,節点!$E$1:$G$20000,3,FALSE)</f>
        <v>0</v>
      </c>
      <c r="X519" s="1">
        <f>VLOOKUP($J519,節点!$E$1:$G$20000,2,FALSE)</f>
        <v>80</v>
      </c>
      <c r="Y519" s="1">
        <f>VLOOKUP($J519,節点!$E$1:$G$20000,3,FALSE)</f>
        <v>1</v>
      </c>
      <c r="Z519" s="1">
        <f>VLOOKUP($K519,節点!$E$1:$G$20000,2,FALSE)</f>
        <v>77</v>
      </c>
      <c r="AA519" s="1">
        <f>VLOOKUP($K519,節点!$E$1:$G$20000,3,FALSE)</f>
        <v>1</v>
      </c>
      <c r="AB519">
        <f t="shared" si="410"/>
        <v>-1.5</v>
      </c>
      <c r="AC519">
        <f t="shared" si="411"/>
        <v>-0.5</v>
      </c>
      <c r="AD519">
        <f t="shared" si="412"/>
        <v>1.5</v>
      </c>
      <c r="AE519">
        <f t="shared" si="413"/>
        <v>-0.5</v>
      </c>
      <c r="AF519">
        <f t="shared" si="414"/>
        <v>1.5</v>
      </c>
      <c r="AG519">
        <f t="shared" si="415"/>
        <v>0.5</v>
      </c>
      <c r="AH519">
        <f t="shared" si="416"/>
        <v>-1.5</v>
      </c>
      <c r="AI519">
        <f t="shared" si="417"/>
        <v>0.5</v>
      </c>
      <c r="AJ519">
        <f t="shared" si="391"/>
        <v>198.43494882292202</v>
      </c>
      <c r="AK519">
        <f t="shared" si="392"/>
        <v>341.56505117707798</v>
      </c>
      <c r="AL519">
        <f t="shared" si="393"/>
        <v>18.43494882292201</v>
      </c>
      <c r="AM519">
        <f t="shared" si="394"/>
        <v>161.56505117707798</v>
      </c>
      <c r="AN519">
        <f t="shared" si="418"/>
        <v>3</v>
      </c>
      <c r="AO519">
        <f t="shared" si="419"/>
        <v>4</v>
      </c>
      <c r="AP519">
        <f t="shared" si="420"/>
        <v>1</v>
      </c>
      <c r="AQ519">
        <f t="shared" si="421"/>
        <v>2</v>
      </c>
      <c r="AR519">
        <f t="shared" si="422"/>
        <v>3412</v>
      </c>
      <c r="AS519" t="str">
        <f t="shared" si="423"/>
        <v/>
      </c>
      <c r="AT519" t="str">
        <f t="shared" si="424"/>
        <v/>
      </c>
      <c r="AU519" t="str">
        <f t="shared" si="425"/>
        <v/>
      </c>
      <c r="AV519" t="str">
        <f t="shared" si="426"/>
        <v/>
      </c>
      <c r="AW519" t="str">
        <f t="shared" si="395"/>
        <v/>
      </c>
      <c r="BA519">
        <f t="shared" si="379"/>
        <v>78.5</v>
      </c>
      <c r="BB519">
        <f t="shared" si="380"/>
        <v>0</v>
      </c>
      <c r="BC519">
        <f t="shared" si="381"/>
        <v>80</v>
      </c>
      <c r="BD519">
        <f t="shared" si="382"/>
        <v>0.5</v>
      </c>
      <c r="BE519">
        <f t="shared" si="383"/>
        <v>78.5</v>
      </c>
      <c r="BF519">
        <f t="shared" si="384"/>
        <v>1</v>
      </c>
      <c r="BG519">
        <f t="shared" si="385"/>
        <v>77</v>
      </c>
      <c r="BH519">
        <f t="shared" si="386"/>
        <v>0.5</v>
      </c>
      <c r="BI519">
        <f t="shared" si="387"/>
        <v>1</v>
      </c>
      <c r="BJ519">
        <f t="shared" si="388"/>
        <v>3</v>
      </c>
      <c r="BK519">
        <f t="shared" si="389"/>
        <v>3</v>
      </c>
      <c r="BL519">
        <f t="shared" si="390"/>
        <v>1</v>
      </c>
      <c r="BM519" s="1">
        <v>3.6363636363636376</v>
      </c>
    </row>
    <row r="520" spans="1:65">
      <c r="A520" s="16" t="s">
        <v>3944</v>
      </c>
      <c r="E520"/>
      <c r="F520" s="17">
        <f t="shared" si="396"/>
        <v>2881</v>
      </c>
      <c r="G520" s="3">
        <f t="shared" si="397"/>
        <v>2</v>
      </c>
      <c r="H520" s="4">
        <f t="shared" si="398"/>
        <v>2948</v>
      </c>
      <c r="I520" s="4">
        <f t="shared" si="399"/>
        <v>2989</v>
      </c>
      <c r="J520" s="4">
        <f t="shared" si="400"/>
        <v>2990</v>
      </c>
      <c r="K520" s="4">
        <f t="shared" si="401"/>
        <v>2949</v>
      </c>
      <c r="L520" s="1">
        <f t="shared" si="402"/>
        <v>0</v>
      </c>
      <c r="M520" s="1">
        <f t="shared" si="403"/>
        <v>0</v>
      </c>
      <c r="N520" s="1">
        <f t="shared" si="404"/>
        <v>0</v>
      </c>
      <c r="O520" s="1">
        <f t="shared" si="405"/>
        <v>0</v>
      </c>
      <c r="P520" s="1">
        <f t="shared" si="406"/>
        <v>0</v>
      </c>
      <c r="Q520" s="1" t="str">
        <f t="shared" si="407"/>
        <v/>
      </c>
      <c r="R520" s="1">
        <f t="shared" si="408"/>
        <v>78.5</v>
      </c>
      <c r="S520" s="1">
        <f t="shared" si="409"/>
        <v>1.5</v>
      </c>
      <c r="T520" s="1">
        <f>VLOOKUP($H520,節点!$E$1:$G$20000,2,FALSE)</f>
        <v>77</v>
      </c>
      <c r="U520" s="1">
        <f>VLOOKUP($H520,節点!$E$1:$G$20000,3,FALSE)</f>
        <v>1</v>
      </c>
      <c r="V520" s="1">
        <f>VLOOKUP($I520,節点!$E$1:$G$20000,2,FALSE)</f>
        <v>80</v>
      </c>
      <c r="W520" s="1">
        <f>VLOOKUP($I520,節点!$E$1:$G$20000,3,FALSE)</f>
        <v>1</v>
      </c>
      <c r="X520" s="1">
        <f>VLOOKUP($J520,節点!$E$1:$G$20000,2,FALSE)</f>
        <v>80</v>
      </c>
      <c r="Y520" s="1">
        <f>VLOOKUP($J520,節点!$E$1:$G$20000,3,FALSE)</f>
        <v>2</v>
      </c>
      <c r="Z520" s="1">
        <f>VLOOKUP($K520,節点!$E$1:$G$20000,2,FALSE)</f>
        <v>77</v>
      </c>
      <c r="AA520" s="1">
        <f>VLOOKUP($K520,節点!$E$1:$G$20000,3,FALSE)</f>
        <v>2</v>
      </c>
      <c r="AB520">
        <f t="shared" si="410"/>
        <v>-1.5</v>
      </c>
      <c r="AC520">
        <f t="shared" si="411"/>
        <v>-0.5</v>
      </c>
      <c r="AD520">
        <f t="shared" si="412"/>
        <v>1.5</v>
      </c>
      <c r="AE520">
        <f t="shared" si="413"/>
        <v>-0.5</v>
      </c>
      <c r="AF520">
        <f t="shared" si="414"/>
        <v>1.5</v>
      </c>
      <c r="AG520">
        <f t="shared" si="415"/>
        <v>0.5</v>
      </c>
      <c r="AH520">
        <f t="shared" si="416"/>
        <v>-1.5</v>
      </c>
      <c r="AI520">
        <f t="shared" si="417"/>
        <v>0.5</v>
      </c>
      <c r="AJ520">
        <f t="shared" si="391"/>
        <v>198.43494882292202</v>
      </c>
      <c r="AK520">
        <f t="shared" si="392"/>
        <v>341.56505117707798</v>
      </c>
      <c r="AL520">
        <f t="shared" si="393"/>
        <v>18.43494882292201</v>
      </c>
      <c r="AM520">
        <f t="shared" si="394"/>
        <v>161.56505117707798</v>
      </c>
      <c r="AN520">
        <f t="shared" si="418"/>
        <v>3</v>
      </c>
      <c r="AO520">
        <f t="shared" si="419"/>
        <v>4</v>
      </c>
      <c r="AP520">
        <f t="shared" si="420"/>
        <v>1</v>
      </c>
      <c r="AQ520">
        <f t="shared" si="421"/>
        <v>2</v>
      </c>
      <c r="AR520">
        <f t="shared" si="422"/>
        <v>3412</v>
      </c>
      <c r="AS520" t="str">
        <f t="shared" si="423"/>
        <v/>
      </c>
      <c r="AT520" t="str">
        <f t="shared" si="424"/>
        <v/>
      </c>
      <c r="AU520" t="str">
        <f t="shared" si="425"/>
        <v/>
      </c>
      <c r="AV520" t="str">
        <f t="shared" si="426"/>
        <v/>
      </c>
      <c r="AW520" t="str">
        <f t="shared" si="395"/>
        <v/>
      </c>
      <c r="BA520">
        <f t="shared" si="379"/>
        <v>78.5</v>
      </c>
      <c r="BB520">
        <f t="shared" si="380"/>
        <v>1</v>
      </c>
      <c r="BC520">
        <f t="shared" si="381"/>
        <v>80</v>
      </c>
      <c r="BD520">
        <f t="shared" si="382"/>
        <v>1.5</v>
      </c>
      <c r="BE520">
        <f t="shared" si="383"/>
        <v>78.5</v>
      </c>
      <c r="BF520">
        <f t="shared" si="384"/>
        <v>2</v>
      </c>
      <c r="BG520">
        <f t="shared" si="385"/>
        <v>77</v>
      </c>
      <c r="BH520">
        <f t="shared" si="386"/>
        <v>1.5</v>
      </c>
      <c r="BI520">
        <f t="shared" si="387"/>
        <v>1</v>
      </c>
      <c r="BJ520">
        <f t="shared" si="388"/>
        <v>3</v>
      </c>
      <c r="BK520">
        <f t="shared" si="389"/>
        <v>3</v>
      </c>
      <c r="BL520">
        <f t="shared" si="390"/>
        <v>1</v>
      </c>
      <c r="BM520" s="1">
        <v>3.6363636363636376</v>
      </c>
    </row>
    <row r="521" spans="1:65">
      <c r="A521" s="16" t="s">
        <v>3945</v>
      </c>
      <c r="E521"/>
      <c r="F521" s="17">
        <f t="shared" si="396"/>
        <v>2907</v>
      </c>
      <c r="G521" s="3">
        <f t="shared" si="397"/>
        <v>2</v>
      </c>
      <c r="H521" s="4">
        <f t="shared" si="398"/>
        <v>2975</v>
      </c>
      <c r="I521" s="4">
        <f t="shared" si="399"/>
        <v>3016</v>
      </c>
      <c r="J521" s="4">
        <f t="shared" si="400"/>
        <v>3017</v>
      </c>
      <c r="K521" s="4">
        <f t="shared" si="401"/>
        <v>2976</v>
      </c>
      <c r="L521" s="1">
        <f t="shared" si="402"/>
        <v>0</v>
      </c>
      <c r="M521" s="1">
        <f t="shared" si="403"/>
        <v>0</v>
      </c>
      <c r="N521" s="1">
        <f t="shared" si="404"/>
        <v>0</v>
      </c>
      <c r="O521" s="1">
        <f t="shared" si="405"/>
        <v>0</v>
      </c>
      <c r="P521" s="1">
        <f t="shared" si="406"/>
        <v>0</v>
      </c>
      <c r="Q521" s="1" t="str">
        <f t="shared" si="407"/>
        <v/>
      </c>
      <c r="R521" s="1">
        <f t="shared" si="408"/>
        <v>82</v>
      </c>
      <c r="S521" s="1">
        <f t="shared" si="409"/>
        <v>-11.762499999999999</v>
      </c>
      <c r="T521" s="1">
        <f>VLOOKUP($H521,節点!$E$1:$G$20000,2,FALSE)</f>
        <v>80</v>
      </c>
      <c r="U521" s="1">
        <f>VLOOKUP($H521,節点!$E$1:$G$20000,3,FALSE)</f>
        <v>-12.1</v>
      </c>
      <c r="V521" s="1">
        <f>VLOOKUP($I521,節点!$E$1:$G$20000,2,FALSE)</f>
        <v>84</v>
      </c>
      <c r="W521" s="1">
        <f>VLOOKUP($I521,節点!$E$1:$G$20000,3,FALSE)</f>
        <v>-12.1</v>
      </c>
      <c r="X521" s="1">
        <f>VLOOKUP($J521,節点!$E$1:$G$20000,2,FALSE)</f>
        <v>84</v>
      </c>
      <c r="Y521" s="1">
        <f>VLOOKUP($J521,節点!$E$1:$G$20000,3,FALSE)</f>
        <v>-11.425000000000001</v>
      </c>
      <c r="Z521" s="1">
        <f>VLOOKUP($K521,節点!$E$1:$G$20000,2,FALSE)</f>
        <v>80</v>
      </c>
      <c r="AA521" s="1">
        <f>VLOOKUP($K521,節点!$E$1:$G$20000,3,FALSE)</f>
        <v>-11.425000000000001</v>
      </c>
      <c r="AB521">
        <f t="shared" si="410"/>
        <v>-2</v>
      </c>
      <c r="AC521">
        <f t="shared" si="411"/>
        <v>-0.33750000000000036</v>
      </c>
      <c r="AD521">
        <f t="shared" si="412"/>
        <v>2</v>
      </c>
      <c r="AE521">
        <f t="shared" si="413"/>
        <v>-0.33750000000000036</v>
      </c>
      <c r="AF521">
        <f t="shared" si="414"/>
        <v>2</v>
      </c>
      <c r="AG521">
        <f t="shared" si="415"/>
        <v>0.33749999999999858</v>
      </c>
      <c r="AH521">
        <f t="shared" si="416"/>
        <v>-2</v>
      </c>
      <c r="AI521">
        <f t="shared" si="417"/>
        <v>0.33749999999999858</v>
      </c>
      <c r="AJ521">
        <f t="shared" si="391"/>
        <v>189.57842291946076</v>
      </c>
      <c r="AK521">
        <f t="shared" si="392"/>
        <v>350.42157708053924</v>
      </c>
      <c r="AL521">
        <f t="shared" si="393"/>
        <v>9.5784229194607029</v>
      </c>
      <c r="AM521">
        <f t="shared" si="394"/>
        <v>170.42157708053929</v>
      </c>
      <c r="AN521">
        <f t="shared" si="418"/>
        <v>3</v>
      </c>
      <c r="AO521">
        <f t="shared" si="419"/>
        <v>4</v>
      </c>
      <c r="AP521">
        <f t="shared" si="420"/>
        <v>1</v>
      </c>
      <c r="AQ521">
        <f t="shared" si="421"/>
        <v>2</v>
      </c>
      <c r="AR521">
        <f t="shared" si="422"/>
        <v>3412</v>
      </c>
      <c r="AS521" t="str">
        <f t="shared" si="423"/>
        <v/>
      </c>
      <c r="AT521" t="str">
        <f t="shared" si="424"/>
        <v/>
      </c>
      <c r="AU521" t="str">
        <f t="shared" si="425"/>
        <v/>
      </c>
      <c r="AV521" t="str">
        <f t="shared" si="426"/>
        <v/>
      </c>
      <c r="AW521" t="str">
        <f t="shared" si="395"/>
        <v/>
      </c>
      <c r="BA521">
        <f t="shared" si="379"/>
        <v>82</v>
      </c>
      <c r="BB521">
        <f t="shared" si="380"/>
        <v>-12.1</v>
      </c>
      <c r="BC521">
        <f t="shared" si="381"/>
        <v>84</v>
      </c>
      <c r="BD521">
        <f t="shared" si="382"/>
        <v>-11.762499999999999</v>
      </c>
      <c r="BE521">
        <f t="shared" si="383"/>
        <v>82</v>
      </c>
      <c r="BF521">
        <f t="shared" si="384"/>
        <v>-11.425000000000001</v>
      </c>
      <c r="BG521">
        <f t="shared" si="385"/>
        <v>80</v>
      </c>
      <c r="BH521">
        <f t="shared" si="386"/>
        <v>-11.762499999999999</v>
      </c>
      <c r="BI521">
        <f t="shared" si="387"/>
        <v>0.67499999999999893</v>
      </c>
      <c r="BJ521">
        <f t="shared" si="388"/>
        <v>4</v>
      </c>
      <c r="BK521">
        <f t="shared" si="389"/>
        <v>5.9259259259259354</v>
      </c>
      <c r="BL521">
        <f t="shared" si="390"/>
        <v>0.67499999999999893</v>
      </c>
      <c r="BM521" s="1">
        <v>3.6363636363636376</v>
      </c>
    </row>
    <row r="522" spans="1:65">
      <c r="A522" s="16" t="s">
        <v>3946</v>
      </c>
      <c r="E522"/>
      <c r="F522" s="17">
        <f t="shared" si="396"/>
        <v>2908</v>
      </c>
      <c r="G522" s="3">
        <f t="shared" si="397"/>
        <v>2</v>
      </c>
      <c r="H522" s="4">
        <f t="shared" si="398"/>
        <v>2976</v>
      </c>
      <c r="I522" s="4">
        <f t="shared" si="399"/>
        <v>3017</v>
      </c>
      <c r="J522" s="4">
        <f t="shared" si="400"/>
        <v>3018</v>
      </c>
      <c r="K522" s="4">
        <f t="shared" si="401"/>
        <v>2977</v>
      </c>
      <c r="L522" s="1">
        <f t="shared" si="402"/>
        <v>0</v>
      </c>
      <c r="M522" s="1">
        <f t="shared" si="403"/>
        <v>0</v>
      </c>
      <c r="N522" s="1">
        <f t="shared" si="404"/>
        <v>0</v>
      </c>
      <c r="O522" s="1">
        <f t="shared" si="405"/>
        <v>0</v>
      </c>
      <c r="P522" s="1">
        <f t="shared" si="406"/>
        <v>0</v>
      </c>
      <c r="Q522" s="1" t="str">
        <f t="shared" si="407"/>
        <v/>
      </c>
      <c r="R522" s="1">
        <f t="shared" si="408"/>
        <v>82</v>
      </c>
      <c r="S522" s="1">
        <f t="shared" si="409"/>
        <v>-11.0875</v>
      </c>
      <c r="T522" s="1">
        <f>VLOOKUP($H522,節点!$E$1:$G$20000,2,FALSE)</f>
        <v>80</v>
      </c>
      <c r="U522" s="1">
        <f>VLOOKUP($H522,節点!$E$1:$G$20000,3,FALSE)</f>
        <v>-11.425000000000001</v>
      </c>
      <c r="V522" s="1">
        <f>VLOOKUP($I522,節点!$E$1:$G$20000,2,FALSE)</f>
        <v>84</v>
      </c>
      <c r="W522" s="1">
        <f>VLOOKUP($I522,節点!$E$1:$G$20000,3,FALSE)</f>
        <v>-11.425000000000001</v>
      </c>
      <c r="X522" s="1">
        <f>VLOOKUP($J522,節点!$E$1:$G$20000,2,FALSE)</f>
        <v>84</v>
      </c>
      <c r="Y522" s="1">
        <f>VLOOKUP($J522,節点!$E$1:$G$20000,3,FALSE)</f>
        <v>-10.75</v>
      </c>
      <c r="Z522" s="1">
        <f>VLOOKUP($K522,節点!$E$1:$G$20000,2,FALSE)</f>
        <v>80</v>
      </c>
      <c r="AA522" s="1">
        <f>VLOOKUP($K522,節点!$E$1:$G$20000,3,FALSE)</f>
        <v>-10.75</v>
      </c>
      <c r="AB522">
        <f t="shared" si="410"/>
        <v>-2</v>
      </c>
      <c r="AC522">
        <f t="shared" si="411"/>
        <v>-0.33750000000000036</v>
      </c>
      <c r="AD522">
        <f t="shared" si="412"/>
        <v>2</v>
      </c>
      <c r="AE522">
        <f t="shared" si="413"/>
        <v>-0.33750000000000036</v>
      </c>
      <c r="AF522">
        <f t="shared" si="414"/>
        <v>2</v>
      </c>
      <c r="AG522">
        <f t="shared" si="415"/>
        <v>0.33750000000000036</v>
      </c>
      <c r="AH522">
        <f t="shared" si="416"/>
        <v>-2</v>
      </c>
      <c r="AI522">
        <f t="shared" si="417"/>
        <v>0.33750000000000036</v>
      </c>
      <c r="AJ522">
        <f t="shared" si="391"/>
        <v>189.57842291946076</v>
      </c>
      <c r="AK522">
        <f t="shared" si="392"/>
        <v>350.42157708053924</v>
      </c>
      <c r="AL522">
        <f t="shared" si="393"/>
        <v>9.5784229194607544</v>
      </c>
      <c r="AM522">
        <f t="shared" si="394"/>
        <v>170.42157708053924</v>
      </c>
      <c r="AN522">
        <f t="shared" si="418"/>
        <v>3</v>
      </c>
      <c r="AO522">
        <f t="shared" si="419"/>
        <v>4</v>
      </c>
      <c r="AP522">
        <f t="shared" si="420"/>
        <v>1</v>
      </c>
      <c r="AQ522">
        <f t="shared" si="421"/>
        <v>2</v>
      </c>
      <c r="AR522">
        <f t="shared" si="422"/>
        <v>3412</v>
      </c>
      <c r="AS522" t="str">
        <f t="shared" si="423"/>
        <v/>
      </c>
      <c r="AT522" t="str">
        <f t="shared" si="424"/>
        <v/>
      </c>
      <c r="AU522" t="str">
        <f t="shared" si="425"/>
        <v/>
      </c>
      <c r="AV522" t="str">
        <f t="shared" si="426"/>
        <v/>
      </c>
      <c r="AW522" t="str">
        <f t="shared" si="395"/>
        <v/>
      </c>
      <c r="BA522">
        <f t="shared" si="379"/>
        <v>82</v>
      </c>
      <c r="BB522">
        <f t="shared" si="380"/>
        <v>-11.425000000000001</v>
      </c>
      <c r="BC522">
        <f t="shared" si="381"/>
        <v>84</v>
      </c>
      <c r="BD522">
        <f t="shared" si="382"/>
        <v>-11.0875</v>
      </c>
      <c r="BE522">
        <f t="shared" si="383"/>
        <v>82</v>
      </c>
      <c r="BF522">
        <f t="shared" si="384"/>
        <v>-10.75</v>
      </c>
      <c r="BG522">
        <f t="shared" si="385"/>
        <v>80</v>
      </c>
      <c r="BH522">
        <f t="shared" si="386"/>
        <v>-11.0875</v>
      </c>
      <c r="BI522">
        <f t="shared" si="387"/>
        <v>0.67500000000000071</v>
      </c>
      <c r="BJ522">
        <f t="shared" si="388"/>
        <v>4</v>
      </c>
      <c r="BK522">
        <f t="shared" si="389"/>
        <v>5.9259259259259194</v>
      </c>
      <c r="BL522">
        <f t="shared" si="390"/>
        <v>0.67500000000000071</v>
      </c>
      <c r="BM522" s="1">
        <v>3.6363636363636376</v>
      </c>
    </row>
    <row r="523" spans="1:65">
      <c r="A523" s="16" t="s">
        <v>3947</v>
      </c>
      <c r="E523"/>
      <c r="F523" s="17">
        <f t="shared" si="396"/>
        <v>2909</v>
      </c>
      <c r="G523" s="3">
        <f t="shared" si="397"/>
        <v>2</v>
      </c>
      <c r="H523" s="4">
        <f t="shared" si="398"/>
        <v>2977</v>
      </c>
      <c r="I523" s="4">
        <f t="shared" si="399"/>
        <v>3018</v>
      </c>
      <c r="J523" s="4">
        <f t="shared" si="400"/>
        <v>3019</v>
      </c>
      <c r="K523" s="4">
        <f t="shared" si="401"/>
        <v>2978</v>
      </c>
      <c r="L523" s="1">
        <f t="shared" si="402"/>
        <v>0</v>
      </c>
      <c r="M523" s="1">
        <f t="shared" si="403"/>
        <v>0</v>
      </c>
      <c r="N523" s="1">
        <f t="shared" si="404"/>
        <v>0</v>
      </c>
      <c r="O523" s="1">
        <f t="shared" si="405"/>
        <v>0</v>
      </c>
      <c r="P523" s="1">
        <f t="shared" si="406"/>
        <v>0</v>
      </c>
      <c r="Q523" s="1" t="str">
        <f t="shared" si="407"/>
        <v/>
      </c>
      <c r="R523" s="1">
        <f t="shared" si="408"/>
        <v>82</v>
      </c>
      <c r="S523" s="1">
        <f t="shared" si="409"/>
        <v>-10.333500000000001</v>
      </c>
      <c r="T523" s="1">
        <f>VLOOKUP($H523,節点!$E$1:$G$20000,2,FALSE)</f>
        <v>80</v>
      </c>
      <c r="U523" s="1">
        <f>VLOOKUP($H523,節点!$E$1:$G$20000,3,FALSE)</f>
        <v>-10.75</v>
      </c>
      <c r="V523" s="1">
        <f>VLOOKUP($I523,節点!$E$1:$G$20000,2,FALSE)</f>
        <v>84</v>
      </c>
      <c r="W523" s="1">
        <f>VLOOKUP($I523,節点!$E$1:$G$20000,3,FALSE)</f>
        <v>-10.75</v>
      </c>
      <c r="X523" s="1">
        <f>VLOOKUP($J523,節点!$E$1:$G$20000,2,FALSE)</f>
        <v>84</v>
      </c>
      <c r="Y523" s="1">
        <f>VLOOKUP($J523,節点!$E$1:$G$20000,3,FALSE)</f>
        <v>-9.9169999999999998</v>
      </c>
      <c r="Z523" s="1">
        <f>VLOOKUP($K523,節点!$E$1:$G$20000,2,FALSE)</f>
        <v>80</v>
      </c>
      <c r="AA523" s="1">
        <f>VLOOKUP($K523,節点!$E$1:$G$20000,3,FALSE)</f>
        <v>-9.9169999999999998</v>
      </c>
      <c r="AB523">
        <f t="shared" si="410"/>
        <v>-2</v>
      </c>
      <c r="AC523">
        <f t="shared" si="411"/>
        <v>-0.4164999999999992</v>
      </c>
      <c r="AD523">
        <f t="shared" si="412"/>
        <v>2</v>
      </c>
      <c r="AE523">
        <f t="shared" si="413"/>
        <v>-0.4164999999999992</v>
      </c>
      <c r="AF523">
        <f t="shared" si="414"/>
        <v>2</v>
      </c>
      <c r="AG523">
        <f t="shared" si="415"/>
        <v>0.41650000000000098</v>
      </c>
      <c r="AH523">
        <f t="shared" si="416"/>
        <v>-2</v>
      </c>
      <c r="AI523">
        <f t="shared" si="417"/>
        <v>0.41650000000000098</v>
      </c>
      <c r="AJ523">
        <f t="shared" si="391"/>
        <v>191.76371282025374</v>
      </c>
      <c r="AK523">
        <f t="shared" si="392"/>
        <v>348.23628717974628</v>
      </c>
      <c r="AL523">
        <f t="shared" si="393"/>
        <v>11.763712820253787</v>
      </c>
      <c r="AM523">
        <f t="shared" si="394"/>
        <v>168.23628717974623</v>
      </c>
      <c r="AN523">
        <f t="shared" si="418"/>
        <v>3</v>
      </c>
      <c r="AO523">
        <f t="shared" si="419"/>
        <v>4</v>
      </c>
      <c r="AP523">
        <f t="shared" si="420"/>
        <v>1</v>
      </c>
      <c r="AQ523">
        <f t="shared" si="421"/>
        <v>2</v>
      </c>
      <c r="AR523">
        <f t="shared" si="422"/>
        <v>3412</v>
      </c>
      <c r="AS523" t="str">
        <f t="shared" si="423"/>
        <v/>
      </c>
      <c r="AT523" t="str">
        <f t="shared" si="424"/>
        <v/>
      </c>
      <c r="AU523" t="str">
        <f t="shared" si="425"/>
        <v/>
      </c>
      <c r="AV523" t="str">
        <f t="shared" si="426"/>
        <v/>
      </c>
      <c r="AW523" t="str">
        <f t="shared" si="395"/>
        <v/>
      </c>
      <c r="BA523">
        <f t="shared" si="379"/>
        <v>82</v>
      </c>
      <c r="BB523">
        <f t="shared" si="380"/>
        <v>-10.75</v>
      </c>
      <c r="BC523">
        <f t="shared" si="381"/>
        <v>84</v>
      </c>
      <c r="BD523">
        <f t="shared" si="382"/>
        <v>-10.333500000000001</v>
      </c>
      <c r="BE523">
        <f t="shared" si="383"/>
        <v>82</v>
      </c>
      <c r="BF523">
        <f t="shared" si="384"/>
        <v>-9.9169999999999998</v>
      </c>
      <c r="BG523">
        <f t="shared" si="385"/>
        <v>80</v>
      </c>
      <c r="BH523">
        <f t="shared" si="386"/>
        <v>-10.333500000000001</v>
      </c>
      <c r="BI523">
        <f t="shared" si="387"/>
        <v>0.83300000000000018</v>
      </c>
      <c r="BJ523">
        <f t="shared" si="388"/>
        <v>4</v>
      </c>
      <c r="BK523">
        <f t="shared" si="389"/>
        <v>4.8019207683073217</v>
      </c>
      <c r="BL523">
        <f t="shared" si="390"/>
        <v>0.83300000000000018</v>
      </c>
      <c r="BM523" s="1">
        <v>3.6363636363636376</v>
      </c>
    </row>
    <row r="524" spans="1:65">
      <c r="A524" s="16" t="s">
        <v>3948</v>
      </c>
      <c r="E524"/>
      <c r="F524" s="17">
        <f t="shared" si="396"/>
        <v>2910</v>
      </c>
      <c r="G524" s="3">
        <f t="shared" si="397"/>
        <v>2</v>
      </c>
      <c r="H524" s="4">
        <f t="shared" si="398"/>
        <v>2978</v>
      </c>
      <c r="I524" s="4">
        <f t="shared" si="399"/>
        <v>3019</v>
      </c>
      <c r="J524" s="4">
        <f t="shared" si="400"/>
        <v>3020</v>
      </c>
      <c r="K524" s="4">
        <f t="shared" si="401"/>
        <v>2979</v>
      </c>
      <c r="L524" s="1">
        <f t="shared" si="402"/>
        <v>0</v>
      </c>
      <c r="M524" s="1">
        <f t="shared" si="403"/>
        <v>0</v>
      </c>
      <c r="N524" s="1">
        <f t="shared" si="404"/>
        <v>0</v>
      </c>
      <c r="O524" s="1">
        <f t="shared" si="405"/>
        <v>0</v>
      </c>
      <c r="P524" s="1">
        <f t="shared" si="406"/>
        <v>0</v>
      </c>
      <c r="Q524" s="1" t="str">
        <f t="shared" si="407"/>
        <v/>
      </c>
      <c r="R524" s="1">
        <f t="shared" si="408"/>
        <v>82</v>
      </c>
      <c r="S524" s="1">
        <f t="shared" si="409"/>
        <v>-9.5004999999999988</v>
      </c>
      <c r="T524" s="1">
        <f>VLOOKUP($H524,節点!$E$1:$G$20000,2,FALSE)</f>
        <v>80</v>
      </c>
      <c r="U524" s="1">
        <f>VLOOKUP($H524,節点!$E$1:$G$20000,3,FALSE)</f>
        <v>-9.9169999999999998</v>
      </c>
      <c r="V524" s="1">
        <f>VLOOKUP($I524,節点!$E$1:$G$20000,2,FALSE)</f>
        <v>84</v>
      </c>
      <c r="W524" s="1">
        <f>VLOOKUP($I524,節点!$E$1:$G$20000,3,FALSE)</f>
        <v>-9.9169999999999998</v>
      </c>
      <c r="X524" s="1">
        <f>VLOOKUP($J524,節点!$E$1:$G$20000,2,FALSE)</f>
        <v>84</v>
      </c>
      <c r="Y524" s="1">
        <f>VLOOKUP($J524,節点!$E$1:$G$20000,3,FALSE)</f>
        <v>-9.0839999999999996</v>
      </c>
      <c r="Z524" s="1">
        <f>VLOOKUP($K524,節点!$E$1:$G$20000,2,FALSE)</f>
        <v>80</v>
      </c>
      <c r="AA524" s="1">
        <f>VLOOKUP($K524,節点!$E$1:$G$20000,3,FALSE)</f>
        <v>-9.0839999999999996</v>
      </c>
      <c r="AB524">
        <f t="shared" si="410"/>
        <v>-2</v>
      </c>
      <c r="AC524">
        <f t="shared" si="411"/>
        <v>-0.41650000000000098</v>
      </c>
      <c r="AD524">
        <f t="shared" si="412"/>
        <v>2</v>
      </c>
      <c r="AE524">
        <f t="shared" si="413"/>
        <v>-0.41650000000000098</v>
      </c>
      <c r="AF524">
        <f t="shared" si="414"/>
        <v>2</v>
      </c>
      <c r="AG524">
        <f t="shared" si="415"/>
        <v>0.4164999999999992</v>
      </c>
      <c r="AH524">
        <f t="shared" si="416"/>
        <v>-2</v>
      </c>
      <c r="AI524">
        <f t="shared" si="417"/>
        <v>0.4164999999999992</v>
      </c>
      <c r="AJ524">
        <f t="shared" si="391"/>
        <v>191.76371282025377</v>
      </c>
      <c r="AK524">
        <f t="shared" si="392"/>
        <v>348.23628717974623</v>
      </c>
      <c r="AL524">
        <f t="shared" si="393"/>
        <v>11.763712820253739</v>
      </c>
      <c r="AM524">
        <f t="shared" si="394"/>
        <v>168.23628717974626</v>
      </c>
      <c r="AN524">
        <f t="shared" si="418"/>
        <v>3</v>
      </c>
      <c r="AO524">
        <f t="shared" si="419"/>
        <v>4</v>
      </c>
      <c r="AP524">
        <f t="shared" si="420"/>
        <v>1</v>
      </c>
      <c r="AQ524">
        <f t="shared" si="421"/>
        <v>2</v>
      </c>
      <c r="AR524">
        <f t="shared" si="422"/>
        <v>3412</v>
      </c>
      <c r="AS524" t="str">
        <f t="shared" si="423"/>
        <v/>
      </c>
      <c r="AT524" t="str">
        <f t="shared" si="424"/>
        <v/>
      </c>
      <c r="AU524" t="str">
        <f t="shared" si="425"/>
        <v/>
      </c>
      <c r="AV524" t="str">
        <f t="shared" si="426"/>
        <v/>
      </c>
      <c r="AW524" t="str">
        <f t="shared" si="395"/>
        <v/>
      </c>
      <c r="BA524">
        <f t="shared" si="379"/>
        <v>82</v>
      </c>
      <c r="BB524">
        <f t="shared" si="380"/>
        <v>-9.9169999999999998</v>
      </c>
      <c r="BC524">
        <f t="shared" si="381"/>
        <v>84</v>
      </c>
      <c r="BD524">
        <f t="shared" si="382"/>
        <v>-9.5004999999999988</v>
      </c>
      <c r="BE524">
        <f t="shared" si="383"/>
        <v>82</v>
      </c>
      <c r="BF524">
        <f t="shared" si="384"/>
        <v>-9.0839999999999996</v>
      </c>
      <c r="BG524">
        <f t="shared" si="385"/>
        <v>80</v>
      </c>
      <c r="BH524">
        <f t="shared" si="386"/>
        <v>-9.5004999999999988</v>
      </c>
      <c r="BI524">
        <f t="shared" si="387"/>
        <v>0.83300000000000018</v>
      </c>
      <c r="BJ524">
        <f t="shared" si="388"/>
        <v>4</v>
      </c>
      <c r="BK524">
        <f t="shared" si="389"/>
        <v>4.8019207683073217</v>
      </c>
      <c r="BL524">
        <f t="shared" si="390"/>
        <v>0.83300000000000018</v>
      </c>
      <c r="BM524" s="1">
        <v>3.6363636363636376</v>
      </c>
    </row>
    <row r="525" spans="1:65">
      <c r="A525" s="16" t="s">
        <v>3949</v>
      </c>
      <c r="E525"/>
      <c r="F525" s="17">
        <f t="shared" si="396"/>
        <v>2911</v>
      </c>
      <c r="G525" s="3">
        <f t="shared" si="397"/>
        <v>2</v>
      </c>
      <c r="H525" s="4">
        <f t="shared" si="398"/>
        <v>2979</v>
      </c>
      <c r="I525" s="4">
        <f t="shared" si="399"/>
        <v>3020</v>
      </c>
      <c r="J525" s="4">
        <f t="shared" si="400"/>
        <v>3021</v>
      </c>
      <c r="K525" s="4">
        <f t="shared" si="401"/>
        <v>2980</v>
      </c>
      <c r="L525" s="1">
        <f t="shared" si="402"/>
        <v>0</v>
      </c>
      <c r="M525" s="1">
        <f t="shared" si="403"/>
        <v>0</v>
      </c>
      <c r="N525" s="1">
        <f t="shared" si="404"/>
        <v>0</v>
      </c>
      <c r="O525" s="1">
        <f t="shared" si="405"/>
        <v>0</v>
      </c>
      <c r="P525" s="1">
        <f t="shared" si="406"/>
        <v>0</v>
      </c>
      <c r="Q525" s="1" t="str">
        <f t="shared" si="407"/>
        <v/>
      </c>
      <c r="R525" s="1">
        <f t="shared" si="408"/>
        <v>82</v>
      </c>
      <c r="S525" s="1">
        <f t="shared" si="409"/>
        <v>-8.6669999999999998</v>
      </c>
      <c r="T525" s="1">
        <f>VLOOKUP($H525,節点!$E$1:$G$20000,2,FALSE)</f>
        <v>80</v>
      </c>
      <c r="U525" s="1">
        <f>VLOOKUP($H525,節点!$E$1:$G$20000,3,FALSE)</f>
        <v>-9.0839999999999996</v>
      </c>
      <c r="V525" s="1">
        <f>VLOOKUP($I525,節点!$E$1:$G$20000,2,FALSE)</f>
        <v>84</v>
      </c>
      <c r="W525" s="1">
        <f>VLOOKUP($I525,節点!$E$1:$G$20000,3,FALSE)</f>
        <v>-9.0839999999999996</v>
      </c>
      <c r="X525" s="1">
        <f>VLOOKUP($J525,節点!$E$1:$G$20000,2,FALSE)</f>
        <v>84</v>
      </c>
      <c r="Y525" s="1">
        <f>VLOOKUP($J525,節点!$E$1:$G$20000,3,FALSE)</f>
        <v>-8.25</v>
      </c>
      <c r="Z525" s="1">
        <f>VLOOKUP($K525,節点!$E$1:$G$20000,2,FALSE)</f>
        <v>80</v>
      </c>
      <c r="AA525" s="1">
        <f>VLOOKUP($K525,節点!$E$1:$G$20000,3,FALSE)</f>
        <v>-8.25</v>
      </c>
      <c r="AB525">
        <f t="shared" si="410"/>
        <v>-2</v>
      </c>
      <c r="AC525">
        <f t="shared" si="411"/>
        <v>-0.41699999999999982</v>
      </c>
      <c r="AD525">
        <f t="shared" si="412"/>
        <v>2</v>
      </c>
      <c r="AE525">
        <f t="shared" si="413"/>
        <v>-0.41699999999999982</v>
      </c>
      <c r="AF525">
        <f t="shared" si="414"/>
        <v>2</v>
      </c>
      <c r="AG525">
        <f t="shared" si="415"/>
        <v>0.41699999999999982</v>
      </c>
      <c r="AH525">
        <f t="shared" si="416"/>
        <v>-2</v>
      </c>
      <c r="AI525">
        <f t="shared" si="417"/>
        <v>0.41699999999999982</v>
      </c>
      <c r="AJ525">
        <f t="shared" si="391"/>
        <v>191.77744069866148</v>
      </c>
      <c r="AK525">
        <f t="shared" si="392"/>
        <v>348.22255930133849</v>
      </c>
      <c r="AL525">
        <f t="shared" si="393"/>
        <v>11.777440698661481</v>
      </c>
      <c r="AM525">
        <f t="shared" si="394"/>
        <v>168.22255930133852</v>
      </c>
      <c r="AN525">
        <f t="shared" si="418"/>
        <v>3</v>
      </c>
      <c r="AO525">
        <f t="shared" si="419"/>
        <v>4</v>
      </c>
      <c r="AP525">
        <f t="shared" si="420"/>
        <v>1</v>
      </c>
      <c r="AQ525">
        <f t="shared" si="421"/>
        <v>2</v>
      </c>
      <c r="AR525">
        <f t="shared" si="422"/>
        <v>3412</v>
      </c>
      <c r="AS525" t="str">
        <f t="shared" si="423"/>
        <v/>
      </c>
      <c r="AT525" t="str">
        <f t="shared" si="424"/>
        <v/>
      </c>
      <c r="AU525" t="str">
        <f t="shared" si="425"/>
        <v/>
      </c>
      <c r="AV525" t="str">
        <f t="shared" si="426"/>
        <v/>
      </c>
      <c r="AW525" t="str">
        <f t="shared" si="395"/>
        <v/>
      </c>
      <c r="BA525">
        <f t="shared" si="379"/>
        <v>82</v>
      </c>
      <c r="BB525">
        <f t="shared" si="380"/>
        <v>-9.0839999999999996</v>
      </c>
      <c r="BC525">
        <f t="shared" si="381"/>
        <v>84</v>
      </c>
      <c r="BD525">
        <f t="shared" si="382"/>
        <v>-8.6669999999999998</v>
      </c>
      <c r="BE525">
        <f t="shared" si="383"/>
        <v>82</v>
      </c>
      <c r="BF525">
        <f t="shared" si="384"/>
        <v>-8.25</v>
      </c>
      <c r="BG525">
        <f t="shared" si="385"/>
        <v>80</v>
      </c>
      <c r="BH525">
        <f t="shared" si="386"/>
        <v>-8.6669999999999998</v>
      </c>
      <c r="BI525">
        <f t="shared" si="387"/>
        <v>0.83399999999999963</v>
      </c>
      <c r="BJ525">
        <f t="shared" si="388"/>
        <v>4</v>
      </c>
      <c r="BK525">
        <f t="shared" si="389"/>
        <v>4.7961630695443667</v>
      </c>
      <c r="BL525">
        <f t="shared" si="390"/>
        <v>0.83399999999999963</v>
      </c>
      <c r="BM525" s="1">
        <v>3.6363636363636376</v>
      </c>
    </row>
    <row r="526" spans="1:65">
      <c r="A526" s="16" t="s">
        <v>3950</v>
      </c>
      <c r="E526"/>
      <c r="F526" s="17">
        <f t="shared" si="396"/>
        <v>2912</v>
      </c>
      <c r="G526" s="3">
        <f t="shared" si="397"/>
        <v>2</v>
      </c>
      <c r="H526" s="4">
        <f t="shared" si="398"/>
        <v>2980</v>
      </c>
      <c r="I526" s="4">
        <f t="shared" si="399"/>
        <v>3021</v>
      </c>
      <c r="J526" s="4">
        <f t="shared" si="400"/>
        <v>3022</v>
      </c>
      <c r="K526" s="4">
        <f t="shared" si="401"/>
        <v>2981</v>
      </c>
      <c r="L526" s="1">
        <f t="shared" si="402"/>
        <v>0</v>
      </c>
      <c r="M526" s="1">
        <f t="shared" si="403"/>
        <v>0</v>
      </c>
      <c r="N526" s="1">
        <f t="shared" si="404"/>
        <v>0</v>
      </c>
      <c r="O526" s="1">
        <f t="shared" si="405"/>
        <v>0</v>
      </c>
      <c r="P526" s="1">
        <f t="shared" si="406"/>
        <v>0</v>
      </c>
      <c r="Q526" s="1" t="str">
        <f t="shared" si="407"/>
        <v/>
      </c>
      <c r="R526" s="1">
        <f t="shared" si="408"/>
        <v>82</v>
      </c>
      <c r="S526" s="1">
        <f t="shared" si="409"/>
        <v>-7.8335000000000008</v>
      </c>
      <c r="T526" s="1">
        <f>VLOOKUP($H526,節点!$E$1:$G$20000,2,FALSE)</f>
        <v>80</v>
      </c>
      <c r="U526" s="1">
        <f>VLOOKUP($H526,節点!$E$1:$G$20000,3,FALSE)</f>
        <v>-8.25</v>
      </c>
      <c r="V526" s="1">
        <f>VLOOKUP($I526,節点!$E$1:$G$20000,2,FALSE)</f>
        <v>84</v>
      </c>
      <c r="W526" s="1">
        <f>VLOOKUP($I526,節点!$E$1:$G$20000,3,FALSE)</f>
        <v>-8.25</v>
      </c>
      <c r="X526" s="1">
        <f>VLOOKUP($J526,節点!$E$1:$G$20000,2,FALSE)</f>
        <v>84</v>
      </c>
      <c r="Y526" s="1">
        <f>VLOOKUP($J526,節点!$E$1:$G$20000,3,FALSE)</f>
        <v>-7.4169999999999998</v>
      </c>
      <c r="Z526" s="1">
        <f>VLOOKUP($K526,節点!$E$1:$G$20000,2,FALSE)</f>
        <v>80</v>
      </c>
      <c r="AA526" s="1">
        <f>VLOOKUP($K526,節点!$E$1:$G$20000,3,FALSE)</f>
        <v>-7.4169999999999998</v>
      </c>
      <c r="AB526">
        <f t="shared" si="410"/>
        <v>-2</v>
      </c>
      <c r="AC526">
        <f t="shared" si="411"/>
        <v>-0.4164999999999992</v>
      </c>
      <c r="AD526">
        <f t="shared" si="412"/>
        <v>2</v>
      </c>
      <c r="AE526">
        <f t="shared" si="413"/>
        <v>-0.4164999999999992</v>
      </c>
      <c r="AF526">
        <f t="shared" si="414"/>
        <v>2</v>
      </c>
      <c r="AG526">
        <f t="shared" si="415"/>
        <v>0.41650000000000098</v>
      </c>
      <c r="AH526">
        <f t="shared" si="416"/>
        <v>-2</v>
      </c>
      <c r="AI526">
        <f t="shared" si="417"/>
        <v>0.41650000000000098</v>
      </c>
      <c r="AJ526">
        <f t="shared" si="391"/>
        <v>191.76371282025374</v>
      </c>
      <c r="AK526">
        <f t="shared" si="392"/>
        <v>348.23628717974628</v>
      </c>
      <c r="AL526">
        <f t="shared" si="393"/>
        <v>11.763712820253787</v>
      </c>
      <c r="AM526">
        <f t="shared" si="394"/>
        <v>168.23628717974623</v>
      </c>
      <c r="AN526">
        <f t="shared" si="418"/>
        <v>3</v>
      </c>
      <c r="AO526">
        <f t="shared" si="419"/>
        <v>4</v>
      </c>
      <c r="AP526">
        <f t="shared" si="420"/>
        <v>1</v>
      </c>
      <c r="AQ526">
        <f t="shared" si="421"/>
        <v>2</v>
      </c>
      <c r="AR526">
        <f t="shared" si="422"/>
        <v>3412</v>
      </c>
      <c r="AS526" t="str">
        <f t="shared" si="423"/>
        <v/>
      </c>
      <c r="AT526" t="str">
        <f t="shared" si="424"/>
        <v/>
      </c>
      <c r="AU526" t="str">
        <f t="shared" si="425"/>
        <v/>
      </c>
      <c r="AV526" t="str">
        <f t="shared" si="426"/>
        <v/>
      </c>
      <c r="AW526" t="str">
        <f t="shared" si="395"/>
        <v/>
      </c>
      <c r="BA526">
        <f t="shared" si="379"/>
        <v>82</v>
      </c>
      <c r="BB526">
        <f t="shared" si="380"/>
        <v>-8.25</v>
      </c>
      <c r="BC526">
        <f t="shared" si="381"/>
        <v>84</v>
      </c>
      <c r="BD526">
        <f t="shared" si="382"/>
        <v>-7.8334999999999999</v>
      </c>
      <c r="BE526">
        <f t="shared" si="383"/>
        <v>82</v>
      </c>
      <c r="BF526">
        <f t="shared" si="384"/>
        <v>-7.4169999999999998</v>
      </c>
      <c r="BG526">
        <f t="shared" si="385"/>
        <v>80</v>
      </c>
      <c r="BH526">
        <f t="shared" si="386"/>
        <v>-7.8334999999999999</v>
      </c>
      <c r="BI526">
        <f t="shared" si="387"/>
        <v>0.83300000000000018</v>
      </c>
      <c r="BJ526">
        <f t="shared" si="388"/>
        <v>4</v>
      </c>
      <c r="BK526">
        <f t="shared" si="389"/>
        <v>4.8019207683073217</v>
      </c>
      <c r="BL526">
        <f t="shared" si="390"/>
        <v>0.83300000000000018</v>
      </c>
      <c r="BM526" s="1">
        <v>3.6363636363636376</v>
      </c>
    </row>
    <row r="527" spans="1:65">
      <c r="A527" s="16" t="s">
        <v>3951</v>
      </c>
      <c r="E527"/>
      <c r="F527" s="17">
        <f t="shared" si="396"/>
        <v>2913</v>
      </c>
      <c r="G527" s="3">
        <f t="shared" si="397"/>
        <v>2</v>
      </c>
      <c r="H527" s="4">
        <f t="shared" si="398"/>
        <v>2981</v>
      </c>
      <c r="I527" s="4">
        <f t="shared" si="399"/>
        <v>3022</v>
      </c>
      <c r="J527" s="4">
        <f t="shared" si="400"/>
        <v>3023</v>
      </c>
      <c r="K527" s="4">
        <f t="shared" si="401"/>
        <v>2982</v>
      </c>
      <c r="L527" s="1">
        <f t="shared" si="402"/>
        <v>0</v>
      </c>
      <c r="M527" s="1">
        <f t="shared" si="403"/>
        <v>0</v>
      </c>
      <c r="N527" s="1">
        <f t="shared" si="404"/>
        <v>0</v>
      </c>
      <c r="O527" s="1">
        <f t="shared" si="405"/>
        <v>0</v>
      </c>
      <c r="P527" s="1">
        <f t="shared" si="406"/>
        <v>0</v>
      </c>
      <c r="Q527" s="1" t="str">
        <f t="shared" si="407"/>
        <v/>
      </c>
      <c r="R527" s="1">
        <f t="shared" si="408"/>
        <v>82</v>
      </c>
      <c r="S527" s="1">
        <f t="shared" si="409"/>
        <v>-7.0004999999999997</v>
      </c>
      <c r="T527" s="1">
        <f>VLOOKUP($H527,節点!$E$1:$G$20000,2,FALSE)</f>
        <v>80</v>
      </c>
      <c r="U527" s="1">
        <f>VLOOKUP($H527,節点!$E$1:$G$20000,3,FALSE)</f>
        <v>-7.4169999999999998</v>
      </c>
      <c r="V527" s="1">
        <f>VLOOKUP($I527,節点!$E$1:$G$20000,2,FALSE)</f>
        <v>84</v>
      </c>
      <c r="W527" s="1">
        <f>VLOOKUP($I527,節点!$E$1:$G$20000,3,FALSE)</f>
        <v>-7.4169999999999998</v>
      </c>
      <c r="X527" s="1">
        <f>VLOOKUP($J527,節点!$E$1:$G$20000,2,FALSE)</f>
        <v>84</v>
      </c>
      <c r="Y527" s="1">
        <f>VLOOKUP($J527,節点!$E$1:$G$20000,3,FALSE)</f>
        <v>-6.5839999999999996</v>
      </c>
      <c r="Z527" s="1">
        <f>VLOOKUP($K527,節点!$E$1:$G$20000,2,FALSE)</f>
        <v>80</v>
      </c>
      <c r="AA527" s="1">
        <f>VLOOKUP($K527,節点!$E$1:$G$20000,3,FALSE)</f>
        <v>-6.5839999999999996</v>
      </c>
      <c r="AB527">
        <f t="shared" si="410"/>
        <v>-2</v>
      </c>
      <c r="AC527">
        <f t="shared" si="411"/>
        <v>-0.41650000000000009</v>
      </c>
      <c r="AD527">
        <f t="shared" si="412"/>
        <v>2</v>
      </c>
      <c r="AE527">
        <f t="shared" si="413"/>
        <v>-0.41650000000000009</v>
      </c>
      <c r="AF527">
        <f t="shared" si="414"/>
        <v>2</v>
      </c>
      <c r="AG527">
        <f t="shared" si="415"/>
        <v>0.41650000000000009</v>
      </c>
      <c r="AH527">
        <f t="shared" si="416"/>
        <v>-2</v>
      </c>
      <c r="AI527">
        <f t="shared" si="417"/>
        <v>0.41650000000000009</v>
      </c>
      <c r="AJ527">
        <f t="shared" si="391"/>
        <v>191.76371282025377</v>
      </c>
      <c r="AK527">
        <f t="shared" si="392"/>
        <v>348.23628717974623</v>
      </c>
      <c r="AL527">
        <f t="shared" si="393"/>
        <v>11.763712820253762</v>
      </c>
      <c r="AM527">
        <f t="shared" si="394"/>
        <v>168.23628717974623</v>
      </c>
      <c r="AN527">
        <f t="shared" si="418"/>
        <v>3</v>
      </c>
      <c r="AO527">
        <f t="shared" si="419"/>
        <v>4</v>
      </c>
      <c r="AP527">
        <f t="shared" si="420"/>
        <v>1</v>
      </c>
      <c r="AQ527">
        <f t="shared" si="421"/>
        <v>2</v>
      </c>
      <c r="AR527">
        <f t="shared" si="422"/>
        <v>3412</v>
      </c>
      <c r="AS527" t="str">
        <f t="shared" si="423"/>
        <v/>
      </c>
      <c r="AT527" t="str">
        <f t="shared" si="424"/>
        <v/>
      </c>
      <c r="AU527" t="str">
        <f t="shared" si="425"/>
        <v/>
      </c>
      <c r="AV527" t="str">
        <f t="shared" si="426"/>
        <v/>
      </c>
      <c r="AW527" t="str">
        <f t="shared" si="395"/>
        <v/>
      </c>
      <c r="BA527">
        <f t="shared" si="379"/>
        <v>82</v>
      </c>
      <c r="BB527">
        <f t="shared" si="380"/>
        <v>-7.4169999999999998</v>
      </c>
      <c r="BC527">
        <f t="shared" si="381"/>
        <v>84</v>
      </c>
      <c r="BD527">
        <f t="shared" si="382"/>
        <v>-7.0004999999999997</v>
      </c>
      <c r="BE527">
        <f t="shared" si="383"/>
        <v>82</v>
      </c>
      <c r="BF527">
        <f t="shared" si="384"/>
        <v>-6.5839999999999996</v>
      </c>
      <c r="BG527">
        <f t="shared" si="385"/>
        <v>80</v>
      </c>
      <c r="BH527">
        <f t="shared" si="386"/>
        <v>-7.0004999999999997</v>
      </c>
      <c r="BI527">
        <f t="shared" si="387"/>
        <v>0.83300000000000018</v>
      </c>
      <c r="BJ527">
        <f t="shared" si="388"/>
        <v>4</v>
      </c>
      <c r="BK527">
        <f t="shared" si="389"/>
        <v>4.8019207683073217</v>
      </c>
      <c r="BL527">
        <f t="shared" si="390"/>
        <v>0.83300000000000018</v>
      </c>
      <c r="BM527" s="1">
        <v>3.6363636363636376</v>
      </c>
    </row>
    <row r="528" spans="1:65">
      <c r="A528" s="16" t="s">
        <v>3952</v>
      </c>
      <c r="E528"/>
      <c r="F528" s="17">
        <f t="shared" si="396"/>
        <v>2914</v>
      </c>
      <c r="G528" s="3">
        <f t="shared" si="397"/>
        <v>2</v>
      </c>
      <c r="H528" s="4">
        <f t="shared" si="398"/>
        <v>2982</v>
      </c>
      <c r="I528" s="4">
        <f t="shared" si="399"/>
        <v>3023</v>
      </c>
      <c r="J528" s="4">
        <f t="shared" si="400"/>
        <v>3024</v>
      </c>
      <c r="K528" s="4">
        <f t="shared" si="401"/>
        <v>2983</v>
      </c>
      <c r="L528" s="1">
        <f t="shared" si="402"/>
        <v>0</v>
      </c>
      <c r="M528" s="1">
        <f t="shared" si="403"/>
        <v>0</v>
      </c>
      <c r="N528" s="1">
        <f t="shared" si="404"/>
        <v>0</v>
      </c>
      <c r="O528" s="1">
        <f t="shared" si="405"/>
        <v>0</v>
      </c>
      <c r="P528" s="1">
        <f t="shared" si="406"/>
        <v>0</v>
      </c>
      <c r="Q528" s="1" t="str">
        <f t="shared" si="407"/>
        <v/>
      </c>
      <c r="R528" s="1">
        <f t="shared" si="408"/>
        <v>82</v>
      </c>
      <c r="S528" s="1">
        <f t="shared" si="409"/>
        <v>-6.1669999999999998</v>
      </c>
      <c r="T528" s="1">
        <f>VLOOKUP($H528,節点!$E$1:$G$20000,2,FALSE)</f>
        <v>80</v>
      </c>
      <c r="U528" s="1">
        <f>VLOOKUP($H528,節点!$E$1:$G$20000,3,FALSE)</f>
        <v>-6.5839999999999996</v>
      </c>
      <c r="V528" s="1">
        <f>VLOOKUP($I528,節点!$E$1:$G$20000,2,FALSE)</f>
        <v>84</v>
      </c>
      <c r="W528" s="1">
        <f>VLOOKUP($I528,節点!$E$1:$G$20000,3,FALSE)</f>
        <v>-6.5839999999999996</v>
      </c>
      <c r="X528" s="1">
        <f>VLOOKUP($J528,節点!$E$1:$G$20000,2,FALSE)</f>
        <v>84</v>
      </c>
      <c r="Y528" s="1">
        <f>VLOOKUP($J528,節点!$E$1:$G$20000,3,FALSE)</f>
        <v>-5.75</v>
      </c>
      <c r="Z528" s="1">
        <f>VLOOKUP($K528,節点!$E$1:$G$20000,2,FALSE)</f>
        <v>80</v>
      </c>
      <c r="AA528" s="1">
        <f>VLOOKUP($K528,節点!$E$1:$G$20000,3,FALSE)</f>
        <v>-5.75</v>
      </c>
      <c r="AB528">
        <f t="shared" si="410"/>
        <v>-2</v>
      </c>
      <c r="AC528">
        <f t="shared" si="411"/>
        <v>-0.41699999999999982</v>
      </c>
      <c r="AD528">
        <f t="shared" si="412"/>
        <v>2</v>
      </c>
      <c r="AE528">
        <f t="shared" si="413"/>
        <v>-0.41699999999999982</v>
      </c>
      <c r="AF528">
        <f t="shared" si="414"/>
        <v>2</v>
      </c>
      <c r="AG528">
        <f t="shared" si="415"/>
        <v>0.41699999999999982</v>
      </c>
      <c r="AH528">
        <f t="shared" si="416"/>
        <v>-2</v>
      </c>
      <c r="AI528">
        <f t="shared" si="417"/>
        <v>0.41699999999999982</v>
      </c>
      <c r="AJ528">
        <f t="shared" si="391"/>
        <v>191.77744069866148</v>
      </c>
      <c r="AK528">
        <f t="shared" si="392"/>
        <v>348.22255930133849</v>
      </c>
      <c r="AL528">
        <f t="shared" si="393"/>
        <v>11.777440698661481</v>
      </c>
      <c r="AM528">
        <f t="shared" si="394"/>
        <v>168.22255930133852</v>
      </c>
      <c r="AN528">
        <f t="shared" si="418"/>
        <v>3</v>
      </c>
      <c r="AO528">
        <f t="shared" si="419"/>
        <v>4</v>
      </c>
      <c r="AP528">
        <f t="shared" si="420"/>
        <v>1</v>
      </c>
      <c r="AQ528">
        <f t="shared" si="421"/>
        <v>2</v>
      </c>
      <c r="AR528">
        <f t="shared" si="422"/>
        <v>3412</v>
      </c>
      <c r="AS528" t="str">
        <f t="shared" si="423"/>
        <v/>
      </c>
      <c r="AT528" t="str">
        <f t="shared" si="424"/>
        <v/>
      </c>
      <c r="AU528" t="str">
        <f t="shared" si="425"/>
        <v/>
      </c>
      <c r="AV528" t="str">
        <f t="shared" si="426"/>
        <v/>
      </c>
      <c r="AW528" t="str">
        <f t="shared" si="395"/>
        <v/>
      </c>
      <c r="BA528">
        <f t="shared" si="379"/>
        <v>82</v>
      </c>
      <c r="BB528">
        <f t="shared" si="380"/>
        <v>-6.5839999999999996</v>
      </c>
      <c r="BC528">
        <f t="shared" si="381"/>
        <v>84</v>
      </c>
      <c r="BD528">
        <f t="shared" si="382"/>
        <v>-6.1669999999999998</v>
      </c>
      <c r="BE528">
        <f t="shared" si="383"/>
        <v>82</v>
      </c>
      <c r="BF528">
        <f t="shared" si="384"/>
        <v>-5.75</v>
      </c>
      <c r="BG528">
        <f t="shared" si="385"/>
        <v>80</v>
      </c>
      <c r="BH528">
        <f t="shared" si="386"/>
        <v>-6.1669999999999998</v>
      </c>
      <c r="BI528">
        <f t="shared" si="387"/>
        <v>0.83399999999999963</v>
      </c>
      <c r="BJ528">
        <f t="shared" si="388"/>
        <v>4</v>
      </c>
      <c r="BK528">
        <f t="shared" si="389"/>
        <v>4.7961630695443667</v>
      </c>
      <c r="BL528">
        <f t="shared" si="390"/>
        <v>0.83399999999999963</v>
      </c>
      <c r="BM528" s="1">
        <v>3.6363636363636376</v>
      </c>
    </row>
    <row r="529" spans="1:65">
      <c r="A529" s="16" t="s">
        <v>3953</v>
      </c>
      <c r="E529"/>
      <c r="F529" s="17">
        <f t="shared" si="396"/>
        <v>2915</v>
      </c>
      <c r="G529" s="3">
        <f t="shared" si="397"/>
        <v>2</v>
      </c>
      <c r="H529" s="4">
        <f t="shared" si="398"/>
        <v>2983</v>
      </c>
      <c r="I529" s="4">
        <f t="shared" si="399"/>
        <v>3024</v>
      </c>
      <c r="J529" s="4">
        <f t="shared" si="400"/>
        <v>3025</v>
      </c>
      <c r="K529" s="4">
        <f t="shared" si="401"/>
        <v>2984</v>
      </c>
      <c r="L529" s="1">
        <f t="shared" si="402"/>
        <v>0</v>
      </c>
      <c r="M529" s="1">
        <f t="shared" si="403"/>
        <v>0</v>
      </c>
      <c r="N529" s="1">
        <f t="shared" si="404"/>
        <v>0</v>
      </c>
      <c r="O529" s="1">
        <f t="shared" si="405"/>
        <v>0</v>
      </c>
      <c r="P529" s="1">
        <f t="shared" si="406"/>
        <v>0</v>
      </c>
      <c r="Q529" s="1" t="str">
        <f t="shared" si="407"/>
        <v/>
      </c>
      <c r="R529" s="1">
        <f t="shared" si="408"/>
        <v>82</v>
      </c>
      <c r="S529" s="1">
        <f t="shared" si="409"/>
        <v>-5.375</v>
      </c>
      <c r="T529" s="1">
        <f>VLOOKUP($H529,節点!$E$1:$G$20000,2,FALSE)</f>
        <v>80</v>
      </c>
      <c r="U529" s="1">
        <f>VLOOKUP($H529,節点!$E$1:$G$20000,3,FALSE)</f>
        <v>-5.75</v>
      </c>
      <c r="V529" s="1">
        <f>VLOOKUP($I529,節点!$E$1:$G$20000,2,FALSE)</f>
        <v>84</v>
      </c>
      <c r="W529" s="1">
        <f>VLOOKUP($I529,節点!$E$1:$G$20000,3,FALSE)</f>
        <v>-5.75</v>
      </c>
      <c r="X529" s="1">
        <f>VLOOKUP($J529,節点!$E$1:$G$20000,2,FALSE)</f>
        <v>84</v>
      </c>
      <c r="Y529" s="1">
        <f>VLOOKUP($J529,節点!$E$1:$G$20000,3,FALSE)</f>
        <v>-5</v>
      </c>
      <c r="Z529" s="1">
        <f>VLOOKUP($K529,節点!$E$1:$G$20000,2,FALSE)</f>
        <v>80</v>
      </c>
      <c r="AA529" s="1">
        <f>VLOOKUP($K529,節点!$E$1:$G$20000,3,FALSE)</f>
        <v>-5</v>
      </c>
      <c r="AB529">
        <f t="shared" si="410"/>
        <v>-2</v>
      </c>
      <c r="AC529">
        <f t="shared" si="411"/>
        <v>-0.375</v>
      </c>
      <c r="AD529">
        <f t="shared" si="412"/>
        <v>2</v>
      </c>
      <c r="AE529">
        <f t="shared" si="413"/>
        <v>-0.375</v>
      </c>
      <c r="AF529">
        <f t="shared" si="414"/>
        <v>2</v>
      </c>
      <c r="AG529">
        <f t="shared" si="415"/>
        <v>0.375</v>
      </c>
      <c r="AH529">
        <f t="shared" si="416"/>
        <v>-2</v>
      </c>
      <c r="AI529">
        <f t="shared" si="417"/>
        <v>0.375</v>
      </c>
      <c r="AJ529">
        <f t="shared" si="391"/>
        <v>190.61965527615513</v>
      </c>
      <c r="AK529">
        <f t="shared" si="392"/>
        <v>349.38034472384487</v>
      </c>
      <c r="AL529">
        <f t="shared" si="393"/>
        <v>10.619655276155134</v>
      </c>
      <c r="AM529">
        <f t="shared" si="394"/>
        <v>169.38034472384487</v>
      </c>
      <c r="AN529">
        <f t="shared" si="418"/>
        <v>3</v>
      </c>
      <c r="AO529">
        <f t="shared" si="419"/>
        <v>4</v>
      </c>
      <c r="AP529">
        <f t="shared" si="420"/>
        <v>1</v>
      </c>
      <c r="AQ529">
        <f t="shared" si="421"/>
        <v>2</v>
      </c>
      <c r="AR529">
        <f t="shared" si="422"/>
        <v>3412</v>
      </c>
      <c r="AS529" t="str">
        <f t="shared" si="423"/>
        <v/>
      </c>
      <c r="AT529" t="str">
        <f t="shared" si="424"/>
        <v/>
      </c>
      <c r="AU529" t="str">
        <f t="shared" si="425"/>
        <v/>
      </c>
      <c r="AV529" t="str">
        <f t="shared" si="426"/>
        <v/>
      </c>
      <c r="AW529" t="str">
        <f t="shared" si="395"/>
        <v/>
      </c>
      <c r="BA529">
        <f t="shared" si="379"/>
        <v>82</v>
      </c>
      <c r="BB529">
        <f t="shared" si="380"/>
        <v>-5.75</v>
      </c>
      <c r="BC529">
        <f t="shared" si="381"/>
        <v>84</v>
      </c>
      <c r="BD529">
        <f t="shared" si="382"/>
        <v>-5.375</v>
      </c>
      <c r="BE529">
        <f t="shared" si="383"/>
        <v>82</v>
      </c>
      <c r="BF529">
        <f t="shared" si="384"/>
        <v>-5</v>
      </c>
      <c r="BG529">
        <f t="shared" si="385"/>
        <v>80</v>
      </c>
      <c r="BH529">
        <f t="shared" si="386"/>
        <v>-5.375</v>
      </c>
      <c r="BI529">
        <f t="shared" si="387"/>
        <v>0.75</v>
      </c>
      <c r="BJ529">
        <f t="shared" si="388"/>
        <v>4</v>
      </c>
      <c r="BK529">
        <f t="shared" si="389"/>
        <v>5.333333333333333</v>
      </c>
      <c r="BL529">
        <f t="shared" si="390"/>
        <v>0.75</v>
      </c>
      <c r="BM529" s="1">
        <v>3.6363636363636376</v>
      </c>
    </row>
    <row r="530" spans="1:65">
      <c r="A530" s="16" t="s">
        <v>3954</v>
      </c>
      <c r="E530"/>
      <c r="F530" s="17">
        <f t="shared" si="396"/>
        <v>2916</v>
      </c>
      <c r="G530" s="3">
        <f t="shared" si="397"/>
        <v>2</v>
      </c>
      <c r="H530" s="4">
        <f t="shared" si="398"/>
        <v>2984</v>
      </c>
      <c r="I530" s="4">
        <f t="shared" si="399"/>
        <v>3025</v>
      </c>
      <c r="J530" s="4">
        <f t="shared" si="400"/>
        <v>3026</v>
      </c>
      <c r="K530" s="4">
        <f t="shared" si="401"/>
        <v>2985</v>
      </c>
      <c r="L530" s="1">
        <f t="shared" si="402"/>
        <v>0</v>
      </c>
      <c r="M530" s="1">
        <f t="shared" si="403"/>
        <v>0</v>
      </c>
      <c r="N530" s="1">
        <f t="shared" si="404"/>
        <v>0</v>
      </c>
      <c r="O530" s="1">
        <f t="shared" si="405"/>
        <v>0</v>
      </c>
      <c r="P530" s="1">
        <f t="shared" si="406"/>
        <v>0</v>
      </c>
      <c r="Q530" s="1" t="str">
        <f t="shared" si="407"/>
        <v/>
      </c>
      <c r="R530" s="1">
        <f t="shared" si="408"/>
        <v>82</v>
      </c>
      <c r="S530" s="1">
        <f t="shared" si="409"/>
        <v>-4.375</v>
      </c>
      <c r="T530" s="1">
        <f>VLOOKUP($H530,節点!$E$1:$G$20000,2,FALSE)</f>
        <v>80</v>
      </c>
      <c r="U530" s="1">
        <f>VLOOKUP($H530,節点!$E$1:$G$20000,3,FALSE)</f>
        <v>-5</v>
      </c>
      <c r="V530" s="1">
        <f>VLOOKUP($I530,節点!$E$1:$G$20000,2,FALSE)</f>
        <v>84</v>
      </c>
      <c r="W530" s="1">
        <f>VLOOKUP($I530,節点!$E$1:$G$20000,3,FALSE)</f>
        <v>-5</v>
      </c>
      <c r="X530" s="1">
        <f>VLOOKUP($J530,節点!$E$1:$G$20000,2,FALSE)</f>
        <v>84</v>
      </c>
      <c r="Y530" s="1">
        <f>VLOOKUP($J530,節点!$E$1:$G$20000,3,FALSE)</f>
        <v>-3.75</v>
      </c>
      <c r="Z530" s="1">
        <f>VLOOKUP($K530,節点!$E$1:$G$20000,2,FALSE)</f>
        <v>80</v>
      </c>
      <c r="AA530" s="1">
        <f>VLOOKUP($K530,節点!$E$1:$G$20000,3,FALSE)</f>
        <v>-3.75</v>
      </c>
      <c r="AB530">
        <f t="shared" si="410"/>
        <v>-2</v>
      </c>
      <c r="AC530">
        <f t="shared" si="411"/>
        <v>-0.625</v>
      </c>
      <c r="AD530">
        <f t="shared" si="412"/>
        <v>2</v>
      </c>
      <c r="AE530">
        <f t="shared" si="413"/>
        <v>-0.625</v>
      </c>
      <c r="AF530">
        <f t="shared" si="414"/>
        <v>2</v>
      </c>
      <c r="AG530">
        <f t="shared" si="415"/>
        <v>0.625</v>
      </c>
      <c r="AH530">
        <f t="shared" si="416"/>
        <v>-2</v>
      </c>
      <c r="AI530">
        <f t="shared" si="417"/>
        <v>0.625</v>
      </c>
      <c r="AJ530">
        <f t="shared" si="391"/>
        <v>197.35402463626133</v>
      </c>
      <c r="AK530">
        <f t="shared" si="392"/>
        <v>342.64597536373867</v>
      </c>
      <c r="AL530">
        <f t="shared" si="393"/>
        <v>17.354024636261322</v>
      </c>
      <c r="AM530">
        <f t="shared" si="394"/>
        <v>162.64597536373867</v>
      </c>
      <c r="AN530">
        <f t="shared" si="418"/>
        <v>3</v>
      </c>
      <c r="AO530">
        <f t="shared" si="419"/>
        <v>4</v>
      </c>
      <c r="AP530">
        <f t="shared" si="420"/>
        <v>1</v>
      </c>
      <c r="AQ530">
        <f t="shared" si="421"/>
        <v>2</v>
      </c>
      <c r="AR530">
        <f t="shared" si="422"/>
        <v>3412</v>
      </c>
      <c r="AS530" t="str">
        <f t="shared" si="423"/>
        <v/>
      </c>
      <c r="AT530" t="str">
        <f t="shared" si="424"/>
        <v/>
      </c>
      <c r="AU530" t="str">
        <f t="shared" si="425"/>
        <v/>
      </c>
      <c r="AV530" t="str">
        <f t="shared" si="426"/>
        <v/>
      </c>
      <c r="AW530" t="str">
        <f t="shared" si="395"/>
        <v/>
      </c>
      <c r="BA530">
        <f t="shared" si="379"/>
        <v>82</v>
      </c>
      <c r="BB530">
        <f t="shared" si="380"/>
        <v>-5</v>
      </c>
      <c r="BC530">
        <f t="shared" si="381"/>
        <v>84</v>
      </c>
      <c r="BD530">
        <f t="shared" si="382"/>
        <v>-4.375</v>
      </c>
      <c r="BE530">
        <f t="shared" si="383"/>
        <v>82</v>
      </c>
      <c r="BF530">
        <f t="shared" si="384"/>
        <v>-3.75</v>
      </c>
      <c r="BG530">
        <f t="shared" si="385"/>
        <v>80</v>
      </c>
      <c r="BH530">
        <f t="shared" si="386"/>
        <v>-4.375</v>
      </c>
      <c r="BI530">
        <f t="shared" si="387"/>
        <v>1.25</v>
      </c>
      <c r="BJ530">
        <f t="shared" si="388"/>
        <v>4</v>
      </c>
      <c r="BK530">
        <f t="shared" si="389"/>
        <v>3.2</v>
      </c>
      <c r="BL530">
        <f t="shared" si="390"/>
        <v>1.25</v>
      </c>
      <c r="BM530" s="1">
        <v>3.6363636363636376</v>
      </c>
    </row>
    <row r="531" spans="1:65">
      <c r="A531" s="16" t="s">
        <v>3955</v>
      </c>
      <c r="E531"/>
      <c r="F531" s="17">
        <f t="shared" si="396"/>
        <v>2917</v>
      </c>
      <c r="G531" s="3">
        <f t="shared" si="397"/>
        <v>2</v>
      </c>
      <c r="H531" s="4">
        <f t="shared" si="398"/>
        <v>2985</v>
      </c>
      <c r="I531" s="4">
        <f t="shared" si="399"/>
        <v>3026</v>
      </c>
      <c r="J531" s="4">
        <f t="shared" si="400"/>
        <v>3027</v>
      </c>
      <c r="K531" s="4">
        <f t="shared" si="401"/>
        <v>2986</v>
      </c>
      <c r="L531" s="1">
        <f t="shared" si="402"/>
        <v>0</v>
      </c>
      <c r="M531" s="1">
        <f t="shared" si="403"/>
        <v>0</v>
      </c>
      <c r="N531" s="1">
        <f t="shared" si="404"/>
        <v>0</v>
      </c>
      <c r="O531" s="1">
        <f t="shared" si="405"/>
        <v>0</v>
      </c>
      <c r="P531" s="1">
        <f t="shared" si="406"/>
        <v>0</v>
      </c>
      <c r="Q531" s="1" t="str">
        <f t="shared" si="407"/>
        <v/>
      </c>
      <c r="R531" s="1">
        <f t="shared" si="408"/>
        <v>82</v>
      </c>
      <c r="S531" s="1">
        <f t="shared" si="409"/>
        <v>-3.125</v>
      </c>
      <c r="T531" s="1">
        <f>VLOOKUP($H531,節点!$E$1:$G$20000,2,FALSE)</f>
        <v>80</v>
      </c>
      <c r="U531" s="1">
        <f>VLOOKUP($H531,節点!$E$1:$G$20000,3,FALSE)</f>
        <v>-3.75</v>
      </c>
      <c r="V531" s="1">
        <f>VLOOKUP($I531,節点!$E$1:$G$20000,2,FALSE)</f>
        <v>84</v>
      </c>
      <c r="W531" s="1">
        <f>VLOOKUP($I531,節点!$E$1:$G$20000,3,FALSE)</f>
        <v>-3.75</v>
      </c>
      <c r="X531" s="1">
        <f>VLOOKUP($J531,節点!$E$1:$G$20000,2,FALSE)</f>
        <v>84</v>
      </c>
      <c r="Y531" s="1">
        <f>VLOOKUP($J531,節点!$E$1:$G$20000,3,FALSE)</f>
        <v>-2.5</v>
      </c>
      <c r="Z531" s="1">
        <f>VLOOKUP($K531,節点!$E$1:$G$20000,2,FALSE)</f>
        <v>80</v>
      </c>
      <c r="AA531" s="1">
        <f>VLOOKUP($K531,節点!$E$1:$G$20000,3,FALSE)</f>
        <v>-2.5</v>
      </c>
      <c r="AB531">
        <f t="shared" si="410"/>
        <v>-2</v>
      </c>
      <c r="AC531">
        <f t="shared" si="411"/>
        <v>-0.625</v>
      </c>
      <c r="AD531">
        <f t="shared" si="412"/>
        <v>2</v>
      </c>
      <c r="AE531">
        <f t="shared" si="413"/>
        <v>-0.625</v>
      </c>
      <c r="AF531">
        <f t="shared" si="414"/>
        <v>2</v>
      </c>
      <c r="AG531">
        <f t="shared" si="415"/>
        <v>0.625</v>
      </c>
      <c r="AH531">
        <f t="shared" si="416"/>
        <v>-2</v>
      </c>
      <c r="AI531">
        <f t="shared" si="417"/>
        <v>0.625</v>
      </c>
      <c r="AJ531">
        <f t="shared" si="391"/>
        <v>197.35402463626133</v>
      </c>
      <c r="AK531">
        <f t="shared" si="392"/>
        <v>342.64597536373867</v>
      </c>
      <c r="AL531">
        <f t="shared" si="393"/>
        <v>17.354024636261322</v>
      </c>
      <c r="AM531">
        <f t="shared" si="394"/>
        <v>162.64597536373867</v>
      </c>
      <c r="AN531">
        <f t="shared" si="418"/>
        <v>3</v>
      </c>
      <c r="AO531">
        <f t="shared" si="419"/>
        <v>4</v>
      </c>
      <c r="AP531">
        <f t="shared" si="420"/>
        <v>1</v>
      </c>
      <c r="AQ531">
        <f t="shared" si="421"/>
        <v>2</v>
      </c>
      <c r="AR531">
        <f t="shared" si="422"/>
        <v>3412</v>
      </c>
      <c r="AS531" t="str">
        <f t="shared" si="423"/>
        <v/>
      </c>
      <c r="AT531" t="str">
        <f t="shared" si="424"/>
        <v/>
      </c>
      <c r="AU531" t="str">
        <f t="shared" si="425"/>
        <v/>
      </c>
      <c r="AV531" t="str">
        <f t="shared" si="426"/>
        <v/>
      </c>
      <c r="AW531" t="str">
        <f t="shared" si="395"/>
        <v/>
      </c>
      <c r="BA531">
        <f t="shared" si="379"/>
        <v>82</v>
      </c>
      <c r="BB531">
        <f t="shared" si="380"/>
        <v>-3.75</v>
      </c>
      <c r="BC531">
        <f t="shared" si="381"/>
        <v>84</v>
      </c>
      <c r="BD531">
        <f t="shared" si="382"/>
        <v>-3.125</v>
      </c>
      <c r="BE531">
        <f t="shared" si="383"/>
        <v>82</v>
      </c>
      <c r="BF531">
        <f t="shared" si="384"/>
        <v>-2.5</v>
      </c>
      <c r="BG531">
        <f t="shared" si="385"/>
        <v>80</v>
      </c>
      <c r="BH531">
        <f t="shared" si="386"/>
        <v>-3.125</v>
      </c>
      <c r="BI531">
        <f t="shared" si="387"/>
        <v>1.25</v>
      </c>
      <c r="BJ531">
        <f t="shared" si="388"/>
        <v>4</v>
      </c>
      <c r="BK531">
        <f t="shared" si="389"/>
        <v>3.2</v>
      </c>
      <c r="BL531">
        <f t="shared" si="390"/>
        <v>1.25</v>
      </c>
      <c r="BM531" s="1">
        <v>3.6363636363636376</v>
      </c>
    </row>
    <row r="532" spans="1:65">
      <c r="A532" s="16" t="s">
        <v>3956</v>
      </c>
      <c r="E532"/>
      <c r="F532" s="17">
        <f t="shared" si="396"/>
        <v>2918</v>
      </c>
      <c r="G532" s="3">
        <f t="shared" si="397"/>
        <v>2</v>
      </c>
      <c r="H532" s="4">
        <f t="shared" si="398"/>
        <v>2986</v>
      </c>
      <c r="I532" s="4">
        <f t="shared" si="399"/>
        <v>3027</v>
      </c>
      <c r="J532" s="4">
        <f t="shared" si="400"/>
        <v>3028</v>
      </c>
      <c r="K532" s="4">
        <f t="shared" si="401"/>
        <v>2987</v>
      </c>
      <c r="L532" s="1">
        <f t="shared" si="402"/>
        <v>0</v>
      </c>
      <c r="M532" s="1">
        <f t="shared" si="403"/>
        <v>0</v>
      </c>
      <c r="N532" s="1">
        <f t="shared" si="404"/>
        <v>0</v>
      </c>
      <c r="O532" s="1">
        <f t="shared" si="405"/>
        <v>0</v>
      </c>
      <c r="P532" s="1">
        <f t="shared" si="406"/>
        <v>0</v>
      </c>
      <c r="Q532" s="1" t="str">
        <f t="shared" si="407"/>
        <v/>
      </c>
      <c r="R532" s="1">
        <f t="shared" si="408"/>
        <v>82</v>
      </c>
      <c r="S532" s="1">
        <f t="shared" si="409"/>
        <v>-1.875</v>
      </c>
      <c r="T532" s="1">
        <f>VLOOKUP($H532,節点!$E$1:$G$20000,2,FALSE)</f>
        <v>80</v>
      </c>
      <c r="U532" s="1">
        <f>VLOOKUP($H532,節点!$E$1:$G$20000,3,FALSE)</f>
        <v>-2.5</v>
      </c>
      <c r="V532" s="1">
        <f>VLOOKUP($I532,節点!$E$1:$G$20000,2,FALSE)</f>
        <v>84</v>
      </c>
      <c r="W532" s="1">
        <f>VLOOKUP($I532,節点!$E$1:$G$20000,3,FALSE)</f>
        <v>-2.5</v>
      </c>
      <c r="X532" s="1">
        <f>VLOOKUP($J532,節点!$E$1:$G$20000,2,FALSE)</f>
        <v>84</v>
      </c>
      <c r="Y532" s="1">
        <f>VLOOKUP($J532,節点!$E$1:$G$20000,3,FALSE)</f>
        <v>-1.25</v>
      </c>
      <c r="Z532" s="1">
        <f>VLOOKUP($K532,節点!$E$1:$G$20000,2,FALSE)</f>
        <v>80</v>
      </c>
      <c r="AA532" s="1">
        <f>VLOOKUP($K532,節点!$E$1:$G$20000,3,FALSE)</f>
        <v>-1.25</v>
      </c>
      <c r="AB532">
        <f t="shared" si="410"/>
        <v>-2</v>
      </c>
      <c r="AC532">
        <f t="shared" si="411"/>
        <v>-0.625</v>
      </c>
      <c r="AD532">
        <f t="shared" si="412"/>
        <v>2</v>
      </c>
      <c r="AE532">
        <f t="shared" si="413"/>
        <v>-0.625</v>
      </c>
      <c r="AF532">
        <f t="shared" si="414"/>
        <v>2</v>
      </c>
      <c r="AG532">
        <f t="shared" si="415"/>
        <v>0.625</v>
      </c>
      <c r="AH532">
        <f t="shared" si="416"/>
        <v>-2</v>
      </c>
      <c r="AI532">
        <f t="shared" si="417"/>
        <v>0.625</v>
      </c>
      <c r="AJ532">
        <f t="shared" si="391"/>
        <v>197.35402463626133</v>
      </c>
      <c r="AK532">
        <f t="shared" si="392"/>
        <v>342.64597536373867</v>
      </c>
      <c r="AL532">
        <f t="shared" si="393"/>
        <v>17.354024636261322</v>
      </c>
      <c r="AM532">
        <f t="shared" si="394"/>
        <v>162.64597536373867</v>
      </c>
      <c r="AN532">
        <f t="shared" si="418"/>
        <v>3</v>
      </c>
      <c r="AO532">
        <f t="shared" si="419"/>
        <v>4</v>
      </c>
      <c r="AP532">
        <f t="shared" si="420"/>
        <v>1</v>
      </c>
      <c r="AQ532">
        <f t="shared" si="421"/>
        <v>2</v>
      </c>
      <c r="AR532">
        <f t="shared" si="422"/>
        <v>3412</v>
      </c>
      <c r="AS532" t="str">
        <f t="shared" si="423"/>
        <v/>
      </c>
      <c r="AT532" t="str">
        <f t="shared" si="424"/>
        <v/>
      </c>
      <c r="AU532" t="str">
        <f t="shared" si="425"/>
        <v/>
      </c>
      <c r="AV532" t="str">
        <f t="shared" si="426"/>
        <v/>
      </c>
      <c r="AW532" t="str">
        <f t="shared" si="395"/>
        <v/>
      </c>
      <c r="BA532">
        <f t="shared" si="379"/>
        <v>82</v>
      </c>
      <c r="BB532">
        <f t="shared" si="380"/>
        <v>-2.5</v>
      </c>
      <c r="BC532">
        <f t="shared" si="381"/>
        <v>84</v>
      </c>
      <c r="BD532">
        <f t="shared" si="382"/>
        <v>-1.875</v>
      </c>
      <c r="BE532">
        <f t="shared" si="383"/>
        <v>82</v>
      </c>
      <c r="BF532">
        <f t="shared" si="384"/>
        <v>-1.25</v>
      </c>
      <c r="BG532">
        <f t="shared" si="385"/>
        <v>80</v>
      </c>
      <c r="BH532">
        <f t="shared" si="386"/>
        <v>-1.875</v>
      </c>
      <c r="BI532">
        <f t="shared" si="387"/>
        <v>1.25</v>
      </c>
      <c r="BJ532">
        <f t="shared" si="388"/>
        <v>4</v>
      </c>
      <c r="BK532">
        <f t="shared" si="389"/>
        <v>3.2</v>
      </c>
      <c r="BL532">
        <f t="shared" si="390"/>
        <v>1.25</v>
      </c>
      <c r="BM532" s="1">
        <v>3.6363636363636376</v>
      </c>
    </row>
    <row r="533" spans="1:65">
      <c r="A533" s="16" t="s">
        <v>3957</v>
      </c>
      <c r="E533"/>
      <c r="F533" s="17">
        <f t="shared" si="396"/>
        <v>2919</v>
      </c>
      <c r="G533" s="3">
        <f t="shared" si="397"/>
        <v>2</v>
      </c>
      <c r="H533" s="4">
        <f t="shared" si="398"/>
        <v>2987</v>
      </c>
      <c r="I533" s="4">
        <f t="shared" si="399"/>
        <v>3028</v>
      </c>
      <c r="J533" s="4">
        <f t="shared" si="400"/>
        <v>3029</v>
      </c>
      <c r="K533" s="4">
        <f t="shared" si="401"/>
        <v>2988</v>
      </c>
      <c r="L533" s="1">
        <f t="shared" si="402"/>
        <v>0</v>
      </c>
      <c r="M533" s="1">
        <f t="shared" si="403"/>
        <v>0</v>
      </c>
      <c r="N533" s="1">
        <f t="shared" si="404"/>
        <v>0</v>
      </c>
      <c r="O533" s="1">
        <f t="shared" si="405"/>
        <v>0</v>
      </c>
      <c r="P533" s="1">
        <f t="shared" si="406"/>
        <v>0</v>
      </c>
      <c r="Q533" s="1" t="str">
        <f t="shared" si="407"/>
        <v/>
      </c>
      <c r="R533" s="1">
        <f t="shared" si="408"/>
        <v>82</v>
      </c>
      <c r="S533" s="1">
        <f t="shared" si="409"/>
        <v>-0.625</v>
      </c>
      <c r="T533" s="1">
        <f>VLOOKUP($H533,節点!$E$1:$G$20000,2,FALSE)</f>
        <v>80</v>
      </c>
      <c r="U533" s="1">
        <f>VLOOKUP($H533,節点!$E$1:$G$20000,3,FALSE)</f>
        <v>-1.25</v>
      </c>
      <c r="V533" s="1">
        <f>VLOOKUP($I533,節点!$E$1:$G$20000,2,FALSE)</f>
        <v>84</v>
      </c>
      <c r="W533" s="1">
        <f>VLOOKUP($I533,節点!$E$1:$G$20000,3,FALSE)</f>
        <v>-1.25</v>
      </c>
      <c r="X533" s="1">
        <f>VLOOKUP($J533,節点!$E$1:$G$20000,2,FALSE)</f>
        <v>84</v>
      </c>
      <c r="Y533" s="1">
        <f>VLOOKUP($J533,節点!$E$1:$G$20000,3,FALSE)</f>
        <v>0</v>
      </c>
      <c r="Z533" s="1">
        <f>VLOOKUP($K533,節点!$E$1:$G$20000,2,FALSE)</f>
        <v>80</v>
      </c>
      <c r="AA533" s="1">
        <f>VLOOKUP($K533,節点!$E$1:$G$20000,3,FALSE)</f>
        <v>0</v>
      </c>
      <c r="AB533">
        <f t="shared" si="410"/>
        <v>-2</v>
      </c>
      <c r="AC533">
        <f t="shared" si="411"/>
        <v>-0.625</v>
      </c>
      <c r="AD533">
        <f t="shared" si="412"/>
        <v>2</v>
      </c>
      <c r="AE533">
        <f t="shared" si="413"/>
        <v>-0.625</v>
      </c>
      <c r="AF533">
        <f t="shared" si="414"/>
        <v>2</v>
      </c>
      <c r="AG533">
        <f t="shared" si="415"/>
        <v>0.625</v>
      </c>
      <c r="AH533">
        <f t="shared" si="416"/>
        <v>-2</v>
      </c>
      <c r="AI533">
        <f t="shared" si="417"/>
        <v>0.625</v>
      </c>
      <c r="AJ533">
        <f t="shared" si="391"/>
        <v>197.35402463626133</v>
      </c>
      <c r="AK533">
        <f t="shared" si="392"/>
        <v>342.64597536373867</v>
      </c>
      <c r="AL533">
        <f t="shared" si="393"/>
        <v>17.354024636261322</v>
      </c>
      <c r="AM533">
        <f t="shared" si="394"/>
        <v>162.64597536373867</v>
      </c>
      <c r="AN533">
        <f t="shared" si="418"/>
        <v>3</v>
      </c>
      <c r="AO533">
        <f t="shared" si="419"/>
        <v>4</v>
      </c>
      <c r="AP533">
        <f t="shared" si="420"/>
        <v>1</v>
      </c>
      <c r="AQ533">
        <f t="shared" si="421"/>
        <v>2</v>
      </c>
      <c r="AR533">
        <f t="shared" si="422"/>
        <v>3412</v>
      </c>
      <c r="AS533" t="str">
        <f t="shared" si="423"/>
        <v/>
      </c>
      <c r="AT533" t="str">
        <f t="shared" si="424"/>
        <v/>
      </c>
      <c r="AU533" t="str">
        <f t="shared" si="425"/>
        <v/>
      </c>
      <c r="AV533" t="str">
        <f t="shared" si="426"/>
        <v/>
      </c>
      <c r="AW533" t="str">
        <f t="shared" si="395"/>
        <v/>
      </c>
      <c r="BA533">
        <f t="shared" si="379"/>
        <v>82</v>
      </c>
      <c r="BB533">
        <f t="shared" si="380"/>
        <v>-1.25</v>
      </c>
      <c r="BC533">
        <f t="shared" si="381"/>
        <v>84</v>
      </c>
      <c r="BD533">
        <f t="shared" si="382"/>
        <v>-0.625</v>
      </c>
      <c r="BE533">
        <f t="shared" si="383"/>
        <v>82</v>
      </c>
      <c r="BF533">
        <f t="shared" si="384"/>
        <v>0</v>
      </c>
      <c r="BG533">
        <f t="shared" si="385"/>
        <v>80</v>
      </c>
      <c r="BH533">
        <f t="shared" si="386"/>
        <v>-0.625</v>
      </c>
      <c r="BI533">
        <f t="shared" si="387"/>
        <v>1.25</v>
      </c>
      <c r="BJ533">
        <f t="shared" si="388"/>
        <v>4</v>
      </c>
      <c r="BK533">
        <f t="shared" si="389"/>
        <v>3.2</v>
      </c>
      <c r="BL533">
        <f t="shared" si="390"/>
        <v>1.25</v>
      </c>
      <c r="BM533" s="1">
        <v>3.6363636363636376</v>
      </c>
    </row>
    <row r="534" spans="1:65">
      <c r="A534" s="16" t="s">
        <v>3958</v>
      </c>
      <c r="E534"/>
      <c r="F534" s="17">
        <f t="shared" si="396"/>
        <v>2920</v>
      </c>
      <c r="G534" s="3">
        <f t="shared" si="397"/>
        <v>2</v>
      </c>
      <c r="H534" s="4">
        <f t="shared" si="398"/>
        <v>2988</v>
      </c>
      <c r="I534" s="4">
        <f t="shared" si="399"/>
        <v>3029</v>
      </c>
      <c r="J534" s="4">
        <f t="shared" si="400"/>
        <v>3030</v>
      </c>
      <c r="K534" s="4">
        <f t="shared" si="401"/>
        <v>2989</v>
      </c>
      <c r="L534" s="1">
        <f t="shared" si="402"/>
        <v>0</v>
      </c>
      <c r="M534" s="1">
        <f t="shared" si="403"/>
        <v>0</v>
      </c>
      <c r="N534" s="1">
        <f t="shared" si="404"/>
        <v>0</v>
      </c>
      <c r="O534" s="1">
        <f t="shared" si="405"/>
        <v>0</v>
      </c>
      <c r="P534" s="1">
        <f t="shared" si="406"/>
        <v>0</v>
      </c>
      <c r="Q534" s="1" t="str">
        <f t="shared" si="407"/>
        <v/>
      </c>
      <c r="R534" s="1">
        <f t="shared" si="408"/>
        <v>82</v>
      </c>
      <c r="S534" s="1">
        <f t="shared" si="409"/>
        <v>0.5</v>
      </c>
      <c r="T534" s="1">
        <f>VLOOKUP($H534,節点!$E$1:$G$20000,2,FALSE)</f>
        <v>80</v>
      </c>
      <c r="U534" s="1">
        <f>VLOOKUP($H534,節点!$E$1:$G$20000,3,FALSE)</f>
        <v>0</v>
      </c>
      <c r="V534" s="1">
        <f>VLOOKUP($I534,節点!$E$1:$G$20000,2,FALSE)</f>
        <v>84</v>
      </c>
      <c r="W534" s="1">
        <f>VLOOKUP($I534,節点!$E$1:$G$20000,3,FALSE)</f>
        <v>0</v>
      </c>
      <c r="X534" s="1">
        <f>VLOOKUP($J534,節点!$E$1:$G$20000,2,FALSE)</f>
        <v>84</v>
      </c>
      <c r="Y534" s="1">
        <f>VLOOKUP($J534,節点!$E$1:$G$20000,3,FALSE)</f>
        <v>1</v>
      </c>
      <c r="Z534" s="1">
        <f>VLOOKUP($K534,節点!$E$1:$G$20000,2,FALSE)</f>
        <v>80</v>
      </c>
      <c r="AA534" s="1">
        <f>VLOOKUP($K534,節点!$E$1:$G$20000,3,FALSE)</f>
        <v>1</v>
      </c>
      <c r="AB534">
        <f t="shared" si="410"/>
        <v>-2</v>
      </c>
      <c r="AC534">
        <f t="shared" si="411"/>
        <v>-0.5</v>
      </c>
      <c r="AD534">
        <f t="shared" si="412"/>
        <v>2</v>
      </c>
      <c r="AE534">
        <f t="shared" si="413"/>
        <v>-0.5</v>
      </c>
      <c r="AF534">
        <f t="shared" si="414"/>
        <v>2</v>
      </c>
      <c r="AG534">
        <f t="shared" si="415"/>
        <v>0.5</v>
      </c>
      <c r="AH534">
        <f t="shared" si="416"/>
        <v>-2</v>
      </c>
      <c r="AI534">
        <f t="shared" si="417"/>
        <v>0.5</v>
      </c>
      <c r="AJ534">
        <f t="shared" si="391"/>
        <v>194.03624346792648</v>
      </c>
      <c r="AK534">
        <f t="shared" si="392"/>
        <v>345.96375653207355</v>
      </c>
      <c r="AL534">
        <f t="shared" si="393"/>
        <v>14.036243467926479</v>
      </c>
      <c r="AM534">
        <f t="shared" si="394"/>
        <v>165.96375653207352</v>
      </c>
      <c r="AN534">
        <f t="shared" si="418"/>
        <v>3</v>
      </c>
      <c r="AO534">
        <f t="shared" si="419"/>
        <v>4</v>
      </c>
      <c r="AP534">
        <f t="shared" si="420"/>
        <v>1</v>
      </c>
      <c r="AQ534">
        <f t="shared" si="421"/>
        <v>2</v>
      </c>
      <c r="AR534">
        <f t="shared" si="422"/>
        <v>3412</v>
      </c>
      <c r="AS534" t="str">
        <f t="shared" si="423"/>
        <v/>
      </c>
      <c r="AT534" t="str">
        <f t="shared" si="424"/>
        <v/>
      </c>
      <c r="AU534" t="str">
        <f t="shared" si="425"/>
        <v/>
      </c>
      <c r="AV534" t="str">
        <f t="shared" si="426"/>
        <v/>
      </c>
      <c r="AW534" t="str">
        <f t="shared" si="395"/>
        <v/>
      </c>
      <c r="BA534">
        <f t="shared" ref="BA534:BA597" si="427">(T534+V534)/2</f>
        <v>82</v>
      </c>
      <c r="BB534">
        <f t="shared" ref="BB534:BB597" si="428">(U534+W534)/2</f>
        <v>0</v>
      </c>
      <c r="BC534">
        <f t="shared" ref="BC534:BC597" si="429">(V534+X534)/2</f>
        <v>84</v>
      </c>
      <c r="BD534">
        <f t="shared" ref="BD534:BD597" si="430">(W534+Y534)/2</f>
        <v>0.5</v>
      </c>
      <c r="BE534">
        <f t="shared" ref="BE534:BE597" si="431">(X534+Z534)/2</f>
        <v>82</v>
      </c>
      <c r="BF534">
        <f t="shared" ref="BF534:BF597" si="432">(Y534+AA534)/2</f>
        <v>1</v>
      </c>
      <c r="BG534">
        <f t="shared" ref="BG534:BG597" si="433">(Z534+T534)/2</f>
        <v>80</v>
      </c>
      <c r="BH534">
        <f t="shared" ref="BH534:BH597" si="434">(AA534+U534)/2</f>
        <v>0.5</v>
      </c>
      <c r="BI534">
        <f t="shared" ref="BI534:BI597" si="435">SQRT((BE534-BA534)^2+(BF534-BB534)^2)</f>
        <v>1</v>
      </c>
      <c r="BJ534">
        <f t="shared" ref="BJ534:BJ597" si="436">SQRT((BG534-BC534)^2+(BH534-BD534)^2)</f>
        <v>4</v>
      </c>
      <c r="BK534">
        <f t="shared" ref="BK534:BK597" si="437">MAX(BI534/BJ534,BJ534/BI534)</f>
        <v>4</v>
      </c>
      <c r="BL534">
        <f t="shared" ref="BL534:BL597" si="438">MIN(BI534,BJ534)</f>
        <v>1</v>
      </c>
      <c r="BM534" s="1">
        <v>3.6363636363636376</v>
      </c>
    </row>
    <row r="535" spans="1:65">
      <c r="A535" s="16" t="s">
        <v>3959</v>
      </c>
      <c r="E535"/>
      <c r="F535" s="17">
        <f t="shared" si="396"/>
        <v>2921</v>
      </c>
      <c r="G535" s="3">
        <f t="shared" si="397"/>
        <v>2</v>
      </c>
      <c r="H535" s="4">
        <f t="shared" si="398"/>
        <v>2989</v>
      </c>
      <c r="I535" s="4">
        <f t="shared" si="399"/>
        <v>3030</v>
      </c>
      <c r="J535" s="4">
        <f t="shared" si="400"/>
        <v>3031</v>
      </c>
      <c r="K535" s="4">
        <f t="shared" si="401"/>
        <v>2990</v>
      </c>
      <c r="L535" s="1">
        <f t="shared" si="402"/>
        <v>0</v>
      </c>
      <c r="M535" s="1">
        <f t="shared" si="403"/>
        <v>0</v>
      </c>
      <c r="N535" s="1">
        <f t="shared" si="404"/>
        <v>0</v>
      </c>
      <c r="O535" s="1">
        <f t="shared" si="405"/>
        <v>0</v>
      </c>
      <c r="P535" s="1">
        <f t="shared" si="406"/>
        <v>0</v>
      </c>
      <c r="Q535" s="1" t="str">
        <f t="shared" si="407"/>
        <v/>
      </c>
      <c r="R535" s="1">
        <f t="shared" si="408"/>
        <v>82</v>
      </c>
      <c r="S535" s="1">
        <f t="shared" si="409"/>
        <v>1.5</v>
      </c>
      <c r="T535" s="1">
        <f>VLOOKUP($H535,節点!$E$1:$G$20000,2,FALSE)</f>
        <v>80</v>
      </c>
      <c r="U535" s="1">
        <f>VLOOKUP($H535,節点!$E$1:$G$20000,3,FALSE)</f>
        <v>1</v>
      </c>
      <c r="V535" s="1">
        <f>VLOOKUP($I535,節点!$E$1:$G$20000,2,FALSE)</f>
        <v>84</v>
      </c>
      <c r="W535" s="1">
        <f>VLOOKUP($I535,節点!$E$1:$G$20000,3,FALSE)</f>
        <v>1</v>
      </c>
      <c r="X535" s="1">
        <f>VLOOKUP($J535,節点!$E$1:$G$20000,2,FALSE)</f>
        <v>84</v>
      </c>
      <c r="Y535" s="1">
        <f>VLOOKUP($J535,節点!$E$1:$G$20000,3,FALSE)</f>
        <v>2</v>
      </c>
      <c r="Z535" s="1">
        <f>VLOOKUP($K535,節点!$E$1:$G$20000,2,FALSE)</f>
        <v>80</v>
      </c>
      <c r="AA535" s="1">
        <f>VLOOKUP($K535,節点!$E$1:$G$20000,3,FALSE)</f>
        <v>2</v>
      </c>
      <c r="AB535">
        <f t="shared" si="410"/>
        <v>-2</v>
      </c>
      <c r="AC535">
        <f t="shared" si="411"/>
        <v>-0.5</v>
      </c>
      <c r="AD535">
        <f t="shared" si="412"/>
        <v>2</v>
      </c>
      <c r="AE535">
        <f t="shared" si="413"/>
        <v>-0.5</v>
      </c>
      <c r="AF535">
        <f t="shared" si="414"/>
        <v>2</v>
      </c>
      <c r="AG535">
        <f t="shared" si="415"/>
        <v>0.5</v>
      </c>
      <c r="AH535">
        <f t="shared" si="416"/>
        <v>-2</v>
      </c>
      <c r="AI535">
        <f t="shared" si="417"/>
        <v>0.5</v>
      </c>
      <c r="AJ535">
        <f t="shared" si="391"/>
        <v>194.03624346792648</v>
      </c>
      <c r="AK535">
        <f t="shared" si="392"/>
        <v>345.96375653207355</v>
      </c>
      <c r="AL535">
        <f t="shared" si="393"/>
        <v>14.036243467926479</v>
      </c>
      <c r="AM535">
        <f t="shared" si="394"/>
        <v>165.96375653207352</v>
      </c>
      <c r="AN535">
        <f t="shared" si="418"/>
        <v>3</v>
      </c>
      <c r="AO535">
        <f t="shared" si="419"/>
        <v>4</v>
      </c>
      <c r="AP535">
        <f t="shared" si="420"/>
        <v>1</v>
      </c>
      <c r="AQ535">
        <f t="shared" si="421"/>
        <v>2</v>
      </c>
      <c r="AR535">
        <f t="shared" si="422"/>
        <v>3412</v>
      </c>
      <c r="AS535" t="str">
        <f t="shared" si="423"/>
        <v/>
      </c>
      <c r="AT535" t="str">
        <f t="shared" si="424"/>
        <v/>
      </c>
      <c r="AU535" t="str">
        <f t="shared" si="425"/>
        <v/>
      </c>
      <c r="AV535" t="str">
        <f t="shared" si="426"/>
        <v/>
      </c>
      <c r="AW535" t="str">
        <f t="shared" si="395"/>
        <v/>
      </c>
      <c r="BA535">
        <f t="shared" si="427"/>
        <v>82</v>
      </c>
      <c r="BB535">
        <f t="shared" si="428"/>
        <v>1</v>
      </c>
      <c r="BC535">
        <f t="shared" si="429"/>
        <v>84</v>
      </c>
      <c r="BD535">
        <f t="shared" si="430"/>
        <v>1.5</v>
      </c>
      <c r="BE535">
        <f t="shared" si="431"/>
        <v>82</v>
      </c>
      <c r="BF535">
        <f t="shared" si="432"/>
        <v>2</v>
      </c>
      <c r="BG535">
        <f t="shared" si="433"/>
        <v>80</v>
      </c>
      <c r="BH535">
        <f t="shared" si="434"/>
        <v>1.5</v>
      </c>
      <c r="BI535">
        <f t="shared" si="435"/>
        <v>1</v>
      </c>
      <c r="BJ535">
        <f t="shared" si="436"/>
        <v>4</v>
      </c>
      <c r="BK535">
        <f t="shared" si="437"/>
        <v>4</v>
      </c>
      <c r="BL535">
        <f t="shared" si="438"/>
        <v>1</v>
      </c>
      <c r="BM535" s="1">
        <v>3.6363636363636376</v>
      </c>
    </row>
    <row r="536" spans="1:65">
      <c r="A536" s="16" t="s">
        <v>3960</v>
      </c>
      <c r="E536"/>
      <c r="F536" s="17">
        <f t="shared" si="396"/>
        <v>2947</v>
      </c>
      <c r="G536" s="3">
        <f t="shared" si="397"/>
        <v>2</v>
      </c>
      <c r="H536" s="4">
        <f t="shared" si="398"/>
        <v>3016</v>
      </c>
      <c r="I536" s="4">
        <f t="shared" si="399"/>
        <v>3057</v>
      </c>
      <c r="J536" s="4">
        <f t="shared" si="400"/>
        <v>3058</v>
      </c>
      <c r="K536" s="4">
        <f t="shared" si="401"/>
        <v>3017</v>
      </c>
      <c r="L536" s="1">
        <f t="shared" si="402"/>
        <v>0</v>
      </c>
      <c r="M536" s="1">
        <f t="shared" si="403"/>
        <v>0</v>
      </c>
      <c r="N536" s="1">
        <f t="shared" si="404"/>
        <v>0</v>
      </c>
      <c r="O536" s="1">
        <f t="shared" si="405"/>
        <v>0</v>
      </c>
      <c r="P536" s="1">
        <f t="shared" si="406"/>
        <v>0</v>
      </c>
      <c r="Q536" s="1" t="str">
        <f t="shared" si="407"/>
        <v/>
      </c>
      <c r="R536" s="1">
        <f t="shared" si="408"/>
        <v>86</v>
      </c>
      <c r="S536" s="1">
        <f t="shared" si="409"/>
        <v>-11.762499999999999</v>
      </c>
      <c r="T536" s="1">
        <f>VLOOKUP($H536,節点!$E$1:$G$20000,2,FALSE)</f>
        <v>84</v>
      </c>
      <c r="U536" s="1">
        <f>VLOOKUP($H536,節点!$E$1:$G$20000,3,FALSE)</f>
        <v>-12.1</v>
      </c>
      <c r="V536" s="1">
        <f>VLOOKUP($I536,節点!$E$1:$G$20000,2,FALSE)</f>
        <v>88</v>
      </c>
      <c r="W536" s="1">
        <f>VLOOKUP($I536,節点!$E$1:$G$20000,3,FALSE)</f>
        <v>-12.1</v>
      </c>
      <c r="X536" s="1">
        <f>VLOOKUP($J536,節点!$E$1:$G$20000,2,FALSE)</f>
        <v>88</v>
      </c>
      <c r="Y536" s="1">
        <f>VLOOKUP($J536,節点!$E$1:$G$20000,3,FALSE)</f>
        <v>-11.425000000000001</v>
      </c>
      <c r="Z536" s="1">
        <f>VLOOKUP($K536,節点!$E$1:$G$20000,2,FALSE)</f>
        <v>84</v>
      </c>
      <c r="AA536" s="1">
        <f>VLOOKUP($K536,節点!$E$1:$G$20000,3,FALSE)</f>
        <v>-11.425000000000001</v>
      </c>
      <c r="AB536">
        <f t="shared" si="410"/>
        <v>-2</v>
      </c>
      <c r="AC536">
        <f t="shared" si="411"/>
        <v>-0.33750000000000036</v>
      </c>
      <c r="AD536">
        <f t="shared" si="412"/>
        <v>2</v>
      </c>
      <c r="AE536">
        <f t="shared" si="413"/>
        <v>-0.33750000000000036</v>
      </c>
      <c r="AF536">
        <f t="shared" si="414"/>
        <v>2</v>
      </c>
      <c r="AG536">
        <f t="shared" si="415"/>
        <v>0.33749999999999858</v>
      </c>
      <c r="AH536">
        <f t="shared" si="416"/>
        <v>-2</v>
      </c>
      <c r="AI536">
        <f t="shared" si="417"/>
        <v>0.33749999999999858</v>
      </c>
      <c r="AJ536">
        <f t="shared" si="391"/>
        <v>189.57842291946076</v>
      </c>
      <c r="AK536">
        <f t="shared" si="392"/>
        <v>350.42157708053924</v>
      </c>
      <c r="AL536">
        <f t="shared" si="393"/>
        <v>9.5784229194607029</v>
      </c>
      <c r="AM536">
        <f t="shared" si="394"/>
        <v>170.42157708053929</v>
      </c>
      <c r="AN536">
        <f t="shared" si="418"/>
        <v>3</v>
      </c>
      <c r="AO536">
        <f t="shared" si="419"/>
        <v>4</v>
      </c>
      <c r="AP536">
        <f t="shared" si="420"/>
        <v>1</v>
      </c>
      <c r="AQ536">
        <f t="shared" si="421"/>
        <v>2</v>
      </c>
      <c r="AR536">
        <f t="shared" si="422"/>
        <v>3412</v>
      </c>
      <c r="AS536" t="str">
        <f t="shared" si="423"/>
        <v/>
      </c>
      <c r="AT536" t="str">
        <f t="shared" si="424"/>
        <v/>
      </c>
      <c r="AU536" t="str">
        <f t="shared" si="425"/>
        <v/>
      </c>
      <c r="AV536" t="str">
        <f t="shared" si="426"/>
        <v/>
      </c>
      <c r="AW536" t="str">
        <f t="shared" si="395"/>
        <v/>
      </c>
      <c r="BA536">
        <f t="shared" si="427"/>
        <v>86</v>
      </c>
      <c r="BB536">
        <f t="shared" si="428"/>
        <v>-12.1</v>
      </c>
      <c r="BC536">
        <f t="shared" si="429"/>
        <v>88</v>
      </c>
      <c r="BD536">
        <f t="shared" si="430"/>
        <v>-11.762499999999999</v>
      </c>
      <c r="BE536">
        <f t="shared" si="431"/>
        <v>86</v>
      </c>
      <c r="BF536">
        <f t="shared" si="432"/>
        <v>-11.425000000000001</v>
      </c>
      <c r="BG536">
        <f t="shared" si="433"/>
        <v>84</v>
      </c>
      <c r="BH536">
        <f t="shared" si="434"/>
        <v>-11.762499999999999</v>
      </c>
      <c r="BI536">
        <f t="shared" si="435"/>
        <v>0.67499999999999893</v>
      </c>
      <c r="BJ536">
        <f t="shared" si="436"/>
        <v>4</v>
      </c>
      <c r="BK536">
        <f t="shared" si="437"/>
        <v>5.9259259259259354</v>
      </c>
      <c r="BL536">
        <f t="shared" si="438"/>
        <v>0.67499999999999893</v>
      </c>
      <c r="BM536" s="1">
        <v>3.6363636363636376</v>
      </c>
    </row>
    <row r="537" spans="1:65">
      <c r="A537" s="16" t="s">
        <v>3961</v>
      </c>
      <c r="E537"/>
      <c r="F537" s="17">
        <f t="shared" si="396"/>
        <v>2948</v>
      </c>
      <c r="G537" s="3">
        <f t="shared" si="397"/>
        <v>2</v>
      </c>
      <c r="H537" s="4">
        <f t="shared" si="398"/>
        <v>3017</v>
      </c>
      <c r="I537" s="4">
        <f t="shared" si="399"/>
        <v>3058</v>
      </c>
      <c r="J537" s="4">
        <f t="shared" si="400"/>
        <v>3059</v>
      </c>
      <c r="K537" s="4">
        <f t="shared" si="401"/>
        <v>3018</v>
      </c>
      <c r="L537" s="1">
        <f t="shared" si="402"/>
        <v>0</v>
      </c>
      <c r="M537" s="1">
        <f t="shared" si="403"/>
        <v>0</v>
      </c>
      <c r="N537" s="1">
        <f t="shared" si="404"/>
        <v>0</v>
      </c>
      <c r="O537" s="1">
        <f t="shared" si="405"/>
        <v>0</v>
      </c>
      <c r="P537" s="1">
        <f t="shared" si="406"/>
        <v>0</v>
      </c>
      <c r="Q537" s="1" t="str">
        <f t="shared" si="407"/>
        <v/>
      </c>
      <c r="R537" s="1">
        <f t="shared" si="408"/>
        <v>86</v>
      </c>
      <c r="S537" s="1">
        <f t="shared" si="409"/>
        <v>-11.0875</v>
      </c>
      <c r="T537" s="1">
        <f>VLOOKUP($H537,節点!$E$1:$G$20000,2,FALSE)</f>
        <v>84</v>
      </c>
      <c r="U537" s="1">
        <f>VLOOKUP($H537,節点!$E$1:$G$20000,3,FALSE)</f>
        <v>-11.425000000000001</v>
      </c>
      <c r="V537" s="1">
        <f>VLOOKUP($I537,節点!$E$1:$G$20000,2,FALSE)</f>
        <v>88</v>
      </c>
      <c r="W537" s="1">
        <f>VLOOKUP($I537,節点!$E$1:$G$20000,3,FALSE)</f>
        <v>-11.425000000000001</v>
      </c>
      <c r="X537" s="1">
        <f>VLOOKUP($J537,節点!$E$1:$G$20000,2,FALSE)</f>
        <v>88</v>
      </c>
      <c r="Y537" s="1">
        <f>VLOOKUP($J537,節点!$E$1:$G$20000,3,FALSE)</f>
        <v>-10.75</v>
      </c>
      <c r="Z537" s="1">
        <f>VLOOKUP($K537,節点!$E$1:$G$20000,2,FALSE)</f>
        <v>84</v>
      </c>
      <c r="AA537" s="1">
        <f>VLOOKUP($K537,節点!$E$1:$G$20000,3,FALSE)</f>
        <v>-10.75</v>
      </c>
      <c r="AB537">
        <f t="shared" si="410"/>
        <v>-2</v>
      </c>
      <c r="AC537">
        <f t="shared" si="411"/>
        <v>-0.33750000000000036</v>
      </c>
      <c r="AD537">
        <f t="shared" si="412"/>
        <v>2</v>
      </c>
      <c r="AE537">
        <f t="shared" si="413"/>
        <v>-0.33750000000000036</v>
      </c>
      <c r="AF537">
        <f t="shared" si="414"/>
        <v>2</v>
      </c>
      <c r="AG537">
        <f t="shared" si="415"/>
        <v>0.33750000000000036</v>
      </c>
      <c r="AH537">
        <f t="shared" si="416"/>
        <v>-2</v>
      </c>
      <c r="AI537">
        <f t="shared" si="417"/>
        <v>0.33750000000000036</v>
      </c>
      <c r="AJ537">
        <f t="shared" si="391"/>
        <v>189.57842291946076</v>
      </c>
      <c r="AK537">
        <f t="shared" si="392"/>
        <v>350.42157708053924</v>
      </c>
      <c r="AL537">
        <f t="shared" si="393"/>
        <v>9.5784229194607544</v>
      </c>
      <c r="AM537">
        <f t="shared" si="394"/>
        <v>170.42157708053924</v>
      </c>
      <c r="AN537">
        <f t="shared" si="418"/>
        <v>3</v>
      </c>
      <c r="AO537">
        <f t="shared" si="419"/>
        <v>4</v>
      </c>
      <c r="AP537">
        <f t="shared" si="420"/>
        <v>1</v>
      </c>
      <c r="AQ537">
        <f t="shared" si="421"/>
        <v>2</v>
      </c>
      <c r="AR537">
        <f t="shared" si="422"/>
        <v>3412</v>
      </c>
      <c r="AS537" t="str">
        <f t="shared" si="423"/>
        <v/>
      </c>
      <c r="AT537" t="str">
        <f t="shared" si="424"/>
        <v/>
      </c>
      <c r="AU537" t="str">
        <f t="shared" si="425"/>
        <v/>
      </c>
      <c r="AV537" t="str">
        <f t="shared" si="426"/>
        <v/>
      </c>
      <c r="AW537" t="str">
        <f t="shared" si="395"/>
        <v/>
      </c>
      <c r="BA537">
        <f t="shared" si="427"/>
        <v>86</v>
      </c>
      <c r="BB537">
        <f t="shared" si="428"/>
        <v>-11.425000000000001</v>
      </c>
      <c r="BC537">
        <f t="shared" si="429"/>
        <v>88</v>
      </c>
      <c r="BD537">
        <f t="shared" si="430"/>
        <v>-11.0875</v>
      </c>
      <c r="BE537">
        <f t="shared" si="431"/>
        <v>86</v>
      </c>
      <c r="BF537">
        <f t="shared" si="432"/>
        <v>-10.75</v>
      </c>
      <c r="BG537">
        <f t="shared" si="433"/>
        <v>84</v>
      </c>
      <c r="BH537">
        <f t="shared" si="434"/>
        <v>-11.0875</v>
      </c>
      <c r="BI537">
        <f t="shared" si="435"/>
        <v>0.67500000000000071</v>
      </c>
      <c r="BJ537">
        <f t="shared" si="436"/>
        <v>4</v>
      </c>
      <c r="BK537">
        <f t="shared" si="437"/>
        <v>5.9259259259259194</v>
      </c>
      <c r="BL537">
        <f t="shared" si="438"/>
        <v>0.67500000000000071</v>
      </c>
      <c r="BM537" s="1">
        <v>3.6363636363636376</v>
      </c>
    </row>
    <row r="538" spans="1:65">
      <c r="A538" s="16" t="s">
        <v>3962</v>
      </c>
      <c r="E538"/>
      <c r="F538" s="17">
        <f t="shared" si="396"/>
        <v>2949</v>
      </c>
      <c r="G538" s="3">
        <f t="shared" si="397"/>
        <v>2</v>
      </c>
      <c r="H538" s="4">
        <f t="shared" si="398"/>
        <v>3018</v>
      </c>
      <c r="I538" s="4">
        <f t="shared" si="399"/>
        <v>3059</v>
      </c>
      <c r="J538" s="4">
        <f t="shared" si="400"/>
        <v>3060</v>
      </c>
      <c r="K538" s="4">
        <f t="shared" si="401"/>
        <v>3019</v>
      </c>
      <c r="L538" s="1">
        <f t="shared" si="402"/>
        <v>0</v>
      </c>
      <c r="M538" s="1">
        <f t="shared" si="403"/>
        <v>0</v>
      </c>
      <c r="N538" s="1">
        <f t="shared" si="404"/>
        <v>0</v>
      </c>
      <c r="O538" s="1">
        <f t="shared" si="405"/>
        <v>0</v>
      </c>
      <c r="P538" s="1">
        <f t="shared" si="406"/>
        <v>0</v>
      </c>
      <c r="Q538" s="1" t="str">
        <f t="shared" si="407"/>
        <v/>
      </c>
      <c r="R538" s="1">
        <f t="shared" si="408"/>
        <v>86</v>
      </c>
      <c r="S538" s="1">
        <f t="shared" si="409"/>
        <v>-10.333500000000001</v>
      </c>
      <c r="T538" s="1">
        <f>VLOOKUP($H538,節点!$E$1:$G$20000,2,FALSE)</f>
        <v>84</v>
      </c>
      <c r="U538" s="1">
        <f>VLOOKUP($H538,節点!$E$1:$G$20000,3,FALSE)</f>
        <v>-10.75</v>
      </c>
      <c r="V538" s="1">
        <f>VLOOKUP($I538,節点!$E$1:$G$20000,2,FALSE)</f>
        <v>88</v>
      </c>
      <c r="W538" s="1">
        <f>VLOOKUP($I538,節点!$E$1:$G$20000,3,FALSE)</f>
        <v>-10.75</v>
      </c>
      <c r="X538" s="1">
        <f>VLOOKUP($J538,節点!$E$1:$G$20000,2,FALSE)</f>
        <v>88</v>
      </c>
      <c r="Y538" s="1">
        <f>VLOOKUP($J538,節点!$E$1:$G$20000,3,FALSE)</f>
        <v>-9.9169999999999998</v>
      </c>
      <c r="Z538" s="1">
        <f>VLOOKUP($K538,節点!$E$1:$G$20000,2,FALSE)</f>
        <v>84</v>
      </c>
      <c r="AA538" s="1">
        <f>VLOOKUP($K538,節点!$E$1:$G$20000,3,FALSE)</f>
        <v>-9.9169999999999998</v>
      </c>
      <c r="AB538">
        <f t="shared" si="410"/>
        <v>-2</v>
      </c>
      <c r="AC538">
        <f t="shared" si="411"/>
        <v>-0.4164999999999992</v>
      </c>
      <c r="AD538">
        <f t="shared" si="412"/>
        <v>2</v>
      </c>
      <c r="AE538">
        <f t="shared" si="413"/>
        <v>-0.4164999999999992</v>
      </c>
      <c r="AF538">
        <f t="shared" si="414"/>
        <v>2</v>
      </c>
      <c r="AG538">
        <f t="shared" si="415"/>
        <v>0.41650000000000098</v>
      </c>
      <c r="AH538">
        <f t="shared" si="416"/>
        <v>-2</v>
      </c>
      <c r="AI538">
        <f t="shared" si="417"/>
        <v>0.41650000000000098</v>
      </c>
      <c r="AJ538">
        <f t="shared" si="391"/>
        <v>191.76371282025374</v>
      </c>
      <c r="AK538">
        <f t="shared" si="392"/>
        <v>348.23628717974628</v>
      </c>
      <c r="AL538">
        <f t="shared" si="393"/>
        <v>11.763712820253787</v>
      </c>
      <c r="AM538">
        <f t="shared" si="394"/>
        <v>168.23628717974623</v>
      </c>
      <c r="AN538">
        <f t="shared" si="418"/>
        <v>3</v>
      </c>
      <c r="AO538">
        <f t="shared" si="419"/>
        <v>4</v>
      </c>
      <c r="AP538">
        <f t="shared" si="420"/>
        <v>1</v>
      </c>
      <c r="AQ538">
        <f t="shared" si="421"/>
        <v>2</v>
      </c>
      <c r="AR538">
        <f t="shared" si="422"/>
        <v>3412</v>
      </c>
      <c r="AS538" t="str">
        <f t="shared" si="423"/>
        <v/>
      </c>
      <c r="AT538" t="str">
        <f t="shared" si="424"/>
        <v/>
      </c>
      <c r="AU538" t="str">
        <f t="shared" si="425"/>
        <v/>
      </c>
      <c r="AV538" t="str">
        <f t="shared" si="426"/>
        <v/>
      </c>
      <c r="AW538" t="str">
        <f t="shared" si="395"/>
        <v/>
      </c>
      <c r="BA538">
        <f t="shared" si="427"/>
        <v>86</v>
      </c>
      <c r="BB538">
        <f t="shared" si="428"/>
        <v>-10.75</v>
      </c>
      <c r="BC538">
        <f t="shared" si="429"/>
        <v>88</v>
      </c>
      <c r="BD538">
        <f t="shared" si="430"/>
        <v>-10.333500000000001</v>
      </c>
      <c r="BE538">
        <f t="shared" si="431"/>
        <v>86</v>
      </c>
      <c r="BF538">
        <f t="shared" si="432"/>
        <v>-9.9169999999999998</v>
      </c>
      <c r="BG538">
        <f t="shared" si="433"/>
        <v>84</v>
      </c>
      <c r="BH538">
        <f t="shared" si="434"/>
        <v>-10.333500000000001</v>
      </c>
      <c r="BI538">
        <f t="shared" si="435"/>
        <v>0.83300000000000018</v>
      </c>
      <c r="BJ538">
        <f t="shared" si="436"/>
        <v>4</v>
      </c>
      <c r="BK538">
        <f t="shared" si="437"/>
        <v>4.8019207683073217</v>
      </c>
      <c r="BL538">
        <f t="shared" si="438"/>
        <v>0.83300000000000018</v>
      </c>
      <c r="BM538" s="1">
        <v>3.6363636363636376</v>
      </c>
    </row>
    <row r="539" spans="1:65">
      <c r="A539" s="16" t="s">
        <v>3963</v>
      </c>
      <c r="E539"/>
      <c r="F539" s="17">
        <f t="shared" si="396"/>
        <v>2950</v>
      </c>
      <c r="G539" s="3">
        <f t="shared" si="397"/>
        <v>2</v>
      </c>
      <c r="H539" s="4">
        <f t="shared" si="398"/>
        <v>3019</v>
      </c>
      <c r="I539" s="4">
        <f t="shared" si="399"/>
        <v>3060</v>
      </c>
      <c r="J539" s="4">
        <f t="shared" si="400"/>
        <v>3061</v>
      </c>
      <c r="K539" s="4">
        <f t="shared" si="401"/>
        <v>3020</v>
      </c>
      <c r="L539" s="1">
        <f t="shared" si="402"/>
        <v>0</v>
      </c>
      <c r="M539" s="1">
        <f t="shared" si="403"/>
        <v>0</v>
      </c>
      <c r="N539" s="1">
        <f t="shared" si="404"/>
        <v>0</v>
      </c>
      <c r="O539" s="1">
        <f t="shared" si="405"/>
        <v>0</v>
      </c>
      <c r="P539" s="1">
        <f t="shared" si="406"/>
        <v>0</v>
      </c>
      <c r="Q539" s="1" t="str">
        <f t="shared" si="407"/>
        <v/>
      </c>
      <c r="R539" s="1">
        <f t="shared" si="408"/>
        <v>86</v>
      </c>
      <c r="S539" s="1">
        <f t="shared" si="409"/>
        <v>-9.5004999999999988</v>
      </c>
      <c r="T539" s="1">
        <f>VLOOKUP($H539,節点!$E$1:$G$20000,2,FALSE)</f>
        <v>84</v>
      </c>
      <c r="U539" s="1">
        <f>VLOOKUP($H539,節点!$E$1:$G$20000,3,FALSE)</f>
        <v>-9.9169999999999998</v>
      </c>
      <c r="V539" s="1">
        <f>VLOOKUP($I539,節点!$E$1:$G$20000,2,FALSE)</f>
        <v>88</v>
      </c>
      <c r="W539" s="1">
        <f>VLOOKUP($I539,節点!$E$1:$G$20000,3,FALSE)</f>
        <v>-9.9169999999999998</v>
      </c>
      <c r="X539" s="1">
        <f>VLOOKUP($J539,節点!$E$1:$G$20000,2,FALSE)</f>
        <v>88</v>
      </c>
      <c r="Y539" s="1">
        <f>VLOOKUP($J539,節点!$E$1:$G$20000,3,FALSE)</f>
        <v>-9.0839999999999996</v>
      </c>
      <c r="Z539" s="1">
        <f>VLOOKUP($K539,節点!$E$1:$G$20000,2,FALSE)</f>
        <v>84</v>
      </c>
      <c r="AA539" s="1">
        <f>VLOOKUP($K539,節点!$E$1:$G$20000,3,FALSE)</f>
        <v>-9.0839999999999996</v>
      </c>
      <c r="AB539">
        <f t="shared" si="410"/>
        <v>-2</v>
      </c>
      <c r="AC539">
        <f t="shared" si="411"/>
        <v>-0.41650000000000098</v>
      </c>
      <c r="AD539">
        <f t="shared" si="412"/>
        <v>2</v>
      </c>
      <c r="AE539">
        <f t="shared" si="413"/>
        <v>-0.41650000000000098</v>
      </c>
      <c r="AF539">
        <f t="shared" si="414"/>
        <v>2</v>
      </c>
      <c r="AG539">
        <f t="shared" si="415"/>
        <v>0.4164999999999992</v>
      </c>
      <c r="AH539">
        <f t="shared" si="416"/>
        <v>-2</v>
      </c>
      <c r="AI539">
        <f t="shared" si="417"/>
        <v>0.4164999999999992</v>
      </c>
      <c r="AJ539">
        <f t="shared" si="391"/>
        <v>191.76371282025377</v>
      </c>
      <c r="AK539">
        <f t="shared" si="392"/>
        <v>348.23628717974623</v>
      </c>
      <c r="AL539">
        <f t="shared" si="393"/>
        <v>11.763712820253739</v>
      </c>
      <c r="AM539">
        <f t="shared" si="394"/>
        <v>168.23628717974626</v>
      </c>
      <c r="AN539">
        <f t="shared" si="418"/>
        <v>3</v>
      </c>
      <c r="AO539">
        <f t="shared" si="419"/>
        <v>4</v>
      </c>
      <c r="AP539">
        <f t="shared" si="420"/>
        <v>1</v>
      </c>
      <c r="AQ539">
        <f t="shared" si="421"/>
        <v>2</v>
      </c>
      <c r="AR539">
        <f t="shared" si="422"/>
        <v>3412</v>
      </c>
      <c r="AS539" t="str">
        <f t="shared" si="423"/>
        <v/>
      </c>
      <c r="AT539" t="str">
        <f t="shared" si="424"/>
        <v/>
      </c>
      <c r="AU539" t="str">
        <f t="shared" si="425"/>
        <v/>
      </c>
      <c r="AV539" t="str">
        <f t="shared" si="426"/>
        <v/>
      </c>
      <c r="AW539" t="str">
        <f t="shared" si="395"/>
        <v/>
      </c>
      <c r="BA539">
        <f t="shared" si="427"/>
        <v>86</v>
      </c>
      <c r="BB539">
        <f t="shared" si="428"/>
        <v>-9.9169999999999998</v>
      </c>
      <c r="BC539">
        <f t="shared" si="429"/>
        <v>88</v>
      </c>
      <c r="BD539">
        <f t="shared" si="430"/>
        <v>-9.5004999999999988</v>
      </c>
      <c r="BE539">
        <f t="shared" si="431"/>
        <v>86</v>
      </c>
      <c r="BF539">
        <f t="shared" si="432"/>
        <v>-9.0839999999999996</v>
      </c>
      <c r="BG539">
        <f t="shared" si="433"/>
        <v>84</v>
      </c>
      <c r="BH539">
        <f t="shared" si="434"/>
        <v>-9.5004999999999988</v>
      </c>
      <c r="BI539">
        <f t="shared" si="435"/>
        <v>0.83300000000000018</v>
      </c>
      <c r="BJ539">
        <f t="shared" si="436"/>
        <v>4</v>
      </c>
      <c r="BK539">
        <f t="shared" si="437"/>
        <v>4.8019207683073217</v>
      </c>
      <c r="BL539">
        <f t="shared" si="438"/>
        <v>0.83300000000000018</v>
      </c>
      <c r="BM539" s="1">
        <v>3.6363636363636376</v>
      </c>
    </row>
    <row r="540" spans="1:65">
      <c r="A540" s="16" t="s">
        <v>3964</v>
      </c>
      <c r="E540"/>
      <c r="F540" s="17">
        <f t="shared" si="396"/>
        <v>2951</v>
      </c>
      <c r="G540" s="3">
        <f t="shared" si="397"/>
        <v>2</v>
      </c>
      <c r="H540" s="4">
        <f t="shared" si="398"/>
        <v>3020</v>
      </c>
      <c r="I540" s="4">
        <f t="shared" si="399"/>
        <v>3061</v>
      </c>
      <c r="J540" s="4">
        <f t="shared" si="400"/>
        <v>3062</v>
      </c>
      <c r="K540" s="4">
        <f t="shared" si="401"/>
        <v>3021</v>
      </c>
      <c r="L540" s="1">
        <f t="shared" si="402"/>
        <v>0</v>
      </c>
      <c r="M540" s="1">
        <f t="shared" si="403"/>
        <v>0</v>
      </c>
      <c r="N540" s="1">
        <f t="shared" si="404"/>
        <v>0</v>
      </c>
      <c r="O540" s="1">
        <f t="shared" si="405"/>
        <v>0</v>
      </c>
      <c r="P540" s="1">
        <f t="shared" si="406"/>
        <v>0</v>
      </c>
      <c r="Q540" s="1" t="str">
        <f t="shared" si="407"/>
        <v/>
      </c>
      <c r="R540" s="1">
        <f t="shared" si="408"/>
        <v>86</v>
      </c>
      <c r="S540" s="1">
        <f t="shared" si="409"/>
        <v>-8.6669999999999998</v>
      </c>
      <c r="T540" s="1">
        <f>VLOOKUP($H540,節点!$E$1:$G$20000,2,FALSE)</f>
        <v>84</v>
      </c>
      <c r="U540" s="1">
        <f>VLOOKUP($H540,節点!$E$1:$G$20000,3,FALSE)</f>
        <v>-9.0839999999999996</v>
      </c>
      <c r="V540" s="1">
        <f>VLOOKUP($I540,節点!$E$1:$G$20000,2,FALSE)</f>
        <v>88</v>
      </c>
      <c r="W540" s="1">
        <f>VLOOKUP($I540,節点!$E$1:$G$20000,3,FALSE)</f>
        <v>-9.0839999999999996</v>
      </c>
      <c r="X540" s="1">
        <f>VLOOKUP($J540,節点!$E$1:$G$20000,2,FALSE)</f>
        <v>88</v>
      </c>
      <c r="Y540" s="1">
        <f>VLOOKUP($J540,節点!$E$1:$G$20000,3,FALSE)</f>
        <v>-8.25</v>
      </c>
      <c r="Z540" s="1">
        <f>VLOOKUP($K540,節点!$E$1:$G$20000,2,FALSE)</f>
        <v>84</v>
      </c>
      <c r="AA540" s="1">
        <f>VLOOKUP($K540,節点!$E$1:$G$20000,3,FALSE)</f>
        <v>-8.25</v>
      </c>
      <c r="AB540">
        <f t="shared" si="410"/>
        <v>-2</v>
      </c>
      <c r="AC540">
        <f t="shared" si="411"/>
        <v>-0.41699999999999982</v>
      </c>
      <c r="AD540">
        <f t="shared" si="412"/>
        <v>2</v>
      </c>
      <c r="AE540">
        <f t="shared" si="413"/>
        <v>-0.41699999999999982</v>
      </c>
      <c r="AF540">
        <f t="shared" si="414"/>
        <v>2</v>
      </c>
      <c r="AG540">
        <f t="shared" si="415"/>
        <v>0.41699999999999982</v>
      </c>
      <c r="AH540">
        <f t="shared" si="416"/>
        <v>-2</v>
      </c>
      <c r="AI540">
        <f t="shared" si="417"/>
        <v>0.41699999999999982</v>
      </c>
      <c r="AJ540">
        <f t="shared" si="391"/>
        <v>191.77744069866148</v>
      </c>
      <c r="AK540">
        <f t="shared" si="392"/>
        <v>348.22255930133849</v>
      </c>
      <c r="AL540">
        <f t="shared" si="393"/>
        <v>11.777440698661481</v>
      </c>
      <c r="AM540">
        <f t="shared" si="394"/>
        <v>168.22255930133852</v>
      </c>
      <c r="AN540">
        <f t="shared" si="418"/>
        <v>3</v>
      </c>
      <c r="AO540">
        <f t="shared" si="419"/>
        <v>4</v>
      </c>
      <c r="AP540">
        <f t="shared" si="420"/>
        <v>1</v>
      </c>
      <c r="AQ540">
        <f t="shared" si="421"/>
        <v>2</v>
      </c>
      <c r="AR540">
        <f t="shared" si="422"/>
        <v>3412</v>
      </c>
      <c r="AS540" t="str">
        <f t="shared" si="423"/>
        <v/>
      </c>
      <c r="AT540" t="str">
        <f t="shared" si="424"/>
        <v/>
      </c>
      <c r="AU540" t="str">
        <f t="shared" si="425"/>
        <v/>
      </c>
      <c r="AV540" t="str">
        <f t="shared" si="426"/>
        <v/>
      </c>
      <c r="AW540" t="str">
        <f t="shared" si="395"/>
        <v/>
      </c>
      <c r="BA540">
        <f t="shared" si="427"/>
        <v>86</v>
      </c>
      <c r="BB540">
        <f t="shared" si="428"/>
        <v>-9.0839999999999996</v>
      </c>
      <c r="BC540">
        <f t="shared" si="429"/>
        <v>88</v>
      </c>
      <c r="BD540">
        <f t="shared" si="430"/>
        <v>-8.6669999999999998</v>
      </c>
      <c r="BE540">
        <f t="shared" si="431"/>
        <v>86</v>
      </c>
      <c r="BF540">
        <f t="shared" si="432"/>
        <v>-8.25</v>
      </c>
      <c r="BG540">
        <f t="shared" si="433"/>
        <v>84</v>
      </c>
      <c r="BH540">
        <f t="shared" si="434"/>
        <v>-8.6669999999999998</v>
      </c>
      <c r="BI540">
        <f t="shared" si="435"/>
        <v>0.83399999999999963</v>
      </c>
      <c r="BJ540">
        <f t="shared" si="436"/>
        <v>4</v>
      </c>
      <c r="BK540">
        <f t="shared" si="437"/>
        <v>4.7961630695443667</v>
      </c>
      <c r="BL540">
        <f t="shared" si="438"/>
        <v>0.83399999999999963</v>
      </c>
      <c r="BM540" s="1">
        <v>3.6363636363636376</v>
      </c>
    </row>
    <row r="541" spans="1:65">
      <c r="A541" s="16" t="s">
        <v>3965</v>
      </c>
      <c r="E541"/>
      <c r="F541" s="17">
        <f t="shared" si="396"/>
        <v>2952</v>
      </c>
      <c r="G541" s="3">
        <f t="shared" si="397"/>
        <v>2</v>
      </c>
      <c r="H541" s="4">
        <f t="shared" si="398"/>
        <v>3021</v>
      </c>
      <c r="I541" s="4">
        <f t="shared" si="399"/>
        <v>3062</v>
      </c>
      <c r="J541" s="4">
        <f t="shared" si="400"/>
        <v>3063</v>
      </c>
      <c r="K541" s="4">
        <f t="shared" si="401"/>
        <v>3022</v>
      </c>
      <c r="L541" s="1">
        <f t="shared" si="402"/>
        <v>0</v>
      </c>
      <c r="M541" s="1">
        <f t="shared" si="403"/>
        <v>0</v>
      </c>
      <c r="N541" s="1">
        <f t="shared" si="404"/>
        <v>0</v>
      </c>
      <c r="O541" s="1">
        <f t="shared" si="405"/>
        <v>0</v>
      </c>
      <c r="P541" s="1">
        <f t="shared" si="406"/>
        <v>0</v>
      </c>
      <c r="Q541" s="1" t="str">
        <f t="shared" si="407"/>
        <v/>
      </c>
      <c r="R541" s="1">
        <f t="shared" si="408"/>
        <v>86</v>
      </c>
      <c r="S541" s="1">
        <f t="shared" si="409"/>
        <v>-7.8335000000000008</v>
      </c>
      <c r="T541" s="1">
        <f>VLOOKUP($H541,節点!$E$1:$G$20000,2,FALSE)</f>
        <v>84</v>
      </c>
      <c r="U541" s="1">
        <f>VLOOKUP($H541,節点!$E$1:$G$20000,3,FALSE)</f>
        <v>-8.25</v>
      </c>
      <c r="V541" s="1">
        <f>VLOOKUP($I541,節点!$E$1:$G$20000,2,FALSE)</f>
        <v>88</v>
      </c>
      <c r="W541" s="1">
        <f>VLOOKUP($I541,節点!$E$1:$G$20000,3,FALSE)</f>
        <v>-8.25</v>
      </c>
      <c r="X541" s="1">
        <f>VLOOKUP($J541,節点!$E$1:$G$20000,2,FALSE)</f>
        <v>88</v>
      </c>
      <c r="Y541" s="1">
        <f>VLOOKUP($J541,節点!$E$1:$G$20000,3,FALSE)</f>
        <v>-7.4169999999999998</v>
      </c>
      <c r="Z541" s="1">
        <f>VLOOKUP($K541,節点!$E$1:$G$20000,2,FALSE)</f>
        <v>84</v>
      </c>
      <c r="AA541" s="1">
        <f>VLOOKUP($K541,節点!$E$1:$G$20000,3,FALSE)</f>
        <v>-7.4169999999999998</v>
      </c>
      <c r="AB541">
        <f t="shared" si="410"/>
        <v>-2</v>
      </c>
      <c r="AC541">
        <f t="shared" si="411"/>
        <v>-0.4164999999999992</v>
      </c>
      <c r="AD541">
        <f t="shared" si="412"/>
        <v>2</v>
      </c>
      <c r="AE541">
        <f t="shared" si="413"/>
        <v>-0.4164999999999992</v>
      </c>
      <c r="AF541">
        <f t="shared" si="414"/>
        <v>2</v>
      </c>
      <c r="AG541">
        <f t="shared" si="415"/>
        <v>0.41650000000000098</v>
      </c>
      <c r="AH541">
        <f t="shared" si="416"/>
        <v>-2</v>
      </c>
      <c r="AI541">
        <f t="shared" si="417"/>
        <v>0.41650000000000098</v>
      </c>
      <c r="AJ541">
        <f t="shared" si="391"/>
        <v>191.76371282025374</v>
      </c>
      <c r="AK541">
        <f t="shared" si="392"/>
        <v>348.23628717974628</v>
      </c>
      <c r="AL541">
        <f t="shared" si="393"/>
        <v>11.763712820253787</v>
      </c>
      <c r="AM541">
        <f t="shared" si="394"/>
        <v>168.23628717974623</v>
      </c>
      <c r="AN541">
        <f t="shared" si="418"/>
        <v>3</v>
      </c>
      <c r="AO541">
        <f t="shared" si="419"/>
        <v>4</v>
      </c>
      <c r="AP541">
        <f t="shared" si="420"/>
        <v>1</v>
      </c>
      <c r="AQ541">
        <f t="shared" si="421"/>
        <v>2</v>
      </c>
      <c r="AR541">
        <f t="shared" si="422"/>
        <v>3412</v>
      </c>
      <c r="AS541" t="str">
        <f t="shared" si="423"/>
        <v/>
      </c>
      <c r="AT541" t="str">
        <f t="shared" si="424"/>
        <v/>
      </c>
      <c r="AU541" t="str">
        <f t="shared" si="425"/>
        <v/>
      </c>
      <c r="AV541" t="str">
        <f t="shared" si="426"/>
        <v/>
      </c>
      <c r="AW541" t="str">
        <f t="shared" si="395"/>
        <v/>
      </c>
      <c r="BA541">
        <f t="shared" si="427"/>
        <v>86</v>
      </c>
      <c r="BB541">
        <f t="shared" si="428"/>
        <v>-8.25</v>
      </c>
      <c r="BC541">
        <f t="shared" si="429"/>
        <v>88</v>
      </c>
      <c r="BD541">
        <f t="shared" si="430"/>
        <v>-7.8334999999999999</v>
      </c>
      <c r="BE541">
        <f t="shared" si="431"/>
        <v>86</v>
      </c>
      <c r="BF541">
        <f t="shared" si="432"/>
        <v>-7.4169999999999998</v>
      </c>
      <c r="BG541">
        <f t="shared" si="433"/>
        <v>84</v>
      </c>
      <c r="BH541">
        <f t="shared" si="434"/>
        <v>-7.8334999999999999</v>
      </c>
      <c r="BI541">
        <f t="shared" si="435"/>
        <v>0.83300000000000018</v>
      </c>
      <c r="BJ541">
        <f t="shared" si="436"/>
        <v>4</v>
      </c>
      <c r="BK541">
        <f t="shared" si="437"/>
        <v>4.8019207683073217</v>
      </c>
      <c r="BL541">
        <f t="shared" si="438"/>
        <v>0.83300000000000018</v>
      </c>
      <c r="BM541" s="1">
        <v>3.6363636363636376</v>
      </c>
    </row>
    <row r="542" spans="1:65">
      <c r="A542" s="16" t="s">
        <v>3966</v>
      </c>
      <c r="E542"/>
      <c r="F542" s="17">
        <f t="shared" si="396"/>
        <v>2953</v>
      </c>
      <c r="G542" s="3">
        <f t="shared" si="397"/>
        <v>2</v>
      </c>
      <c r="H542" s="4">
        <f t="shared" si="398"/>
        <v>3022</v>
      </c>
      <c r="I542" s="4">
        <f t="shared" si="399"/>
        <v>3063</v>
      </c>
      <c r="J542" s="4">
        <f t="shared" si="400"/>
        <v>3064</v>
      </c>
      <c r="K542" s="4">
        <f t="shared" si="401"/>
        <v>3023</v>
      </c>
      <c r="L542" s="1">
        <f t="shared" si="402"/>
        <v>0</v>
      </c>
      <c r="M542" s="1">
        <f t="shared" si="403"/>
        <v>0</v>
      </c>
      <c r="N542" s="1">
        <f t="shared" si="404"/>
        <v>0</v>
      </c>
      <c r="O542" s="1">
        <f t="shared" si="405"/>
        <v>0</v>
      </c>
      <c r="P542" s="1">
        <f t="shared" si="406"/>
        <v>0</v>
      </c>
      <c r="Q542" s="1" t="str">
        <f t="shared" si="407"/>
        <v/>
      </c>
      <c r="R542" s="1">
        <f t="shared" si="408"/>
        <v>86</v>
      </c>
      <c r="S542" s="1">
        <f t="shared" si="409"/>
        <v>-7.0004999999999997</v>
      </c>
      <c r="T542" s="1">
        <f>VLOOKUP($H542,節点!$E$1:$G$20000,2,FALSE)</f>
        <v>84</v>
      </c>
      <c r="U542" s="1">
        <f>VLOOKUP($H542,節点!$E$1:$G$20000,3,FALSE)</f>
        <v>-7.4169999999999998</v>
      </c>
      <c r="V542" s="1">
        <f>VLOOKUP($I542,節点!$E$1:$G$20000,2,FALSE)</f>
        <v>88</v>
      </c>
      <c r="W542" s="1">
        <f>VLOOKUP($I542,節点!$E$1:$G$20000,3,FALSE)</f>
        <v>-7.4169999999999998</v>
      </c>
      <c r="X542" s="1">
        <f>VLOOKUP($J542,節点!$E$1:$G$20000,2,FALSE)</f>
        <v>88</v>
      </c>
      <c r="Y542" s="1">
        <f>VLOOKUP($J542,節点!$E$1:$G$20000,3,FALSE)</f>
        <v>-6.5839999999999996</v>
      </c>
      <c r="Z542" s="1">
        <f>VLOOKUP($K542,節点!$E$1:$G$20000,2,FALSE)</f>
        <v>84</v>
      </c>
      <c r="AA542" s="1">
        <f>VLOOKUP($K542,節点!$E$1:$G$20000,3,FALSE)</f>
        <v>-6.5839999999999996</v>
      </c>
      <c r="AB542">
        <f t="shared" si="410"/>
        <v>-2</v>
      </c>
      <c r="AC542">
        <f t="shared" si="411"/>
        <v>-0.41650000000000009</v>
      </c>
      <c r="AD542">
        <f t="shared" si="412"/>
        <v>2</v>
      </c>
      <c r="AE542">
        <f t="shared" si="413"/>
        <v>-0.41650000000000009</v>
      </c>
      <c r="AF542">
        <f t="shared" si="414"/>
        <v>2</v>
      </c>
      <c r="AG542">
        <f t="shared" si="415"/>
        <v>0.41650000000000009</v>
      </c>
      <c r="AH542">
        <f t="shared" si="416"/>
        <v>-2</v>
      </c>
      <c r="AI542">
        <f t="shared" si="417"/>
        <v>0.41650000000000009</v>
      </c>
      <c r="AJ542">
        <f t="shared" si="391"/>
        <v>191.76371282025377</v>
      </c>
      <c r="AK542">
        <f t="shared" si="392"/>
        <v>348.23628717974623</v>
      </c>
      <c r="AL542">
        <f t="shared" si="393"/>
        <v>11.763712820253762</v>
      </c>
      <c r="AM542">
        <f t="shared" si="394"/>
        <v>168.23628717974623</v>
      </c>
      <c r="AN542">
        <f t="shared" si="418"/>
        <v>3</v>
      </c>
      <c r="AO542">
        <f t="shared" si="419"/>
        <v>4</v>
      </c>
      <c r="AP542">
        <f t="shared" si="420"/>
        <v>1</v>
      </c>
      <c r="AQ542">
        <f t="shared" si="421"/>
        <v>2</v>
      </c>
      <c r="AR542">
        <f t="shared" si="422"/>
        <v>3412</v>
      </c>
      <c r="AS542" t="str">
        <f t="shared" si="423"/>
        <v/>
      </c>
      <c r="AT542" t="str">
        <f t="shared" si="424"/>
        <v/>
      </c>
      <c r="AU542" t="str">
        <f t="shared" si="425"/>
        <v/>
      </c>
      <c r="AV542" t="str">
        <f t="shared" si="426"/>
        <v/>
      </c>
      <c r="AW542" t="str">
        <f t="shared" si="395"/>
        <v/>
      </c>
      <c r="BA542">
        <f t="shared" si="427"/>
        <v>86</v>
      </c>
      <c r="BB542">
        <f t="shared" si="428"/>
        <v>-7.4169999999999998</v>
      </c>
      <c r="BC542">
        <f t="shared" si="429"/>
        <v>88</v>
      </c>
      <c r="BD542">
        <f t="shared" si="430"/>
        <v>-7.0004999999999997</v>
      </c>
      <c r="BE542">
        <f t="shared" si="431"/>
        <v>86</v>
      </c>
      <c r="BF542">
        <f t="shared" si="432"/>
        <v>-6.5839999999999996</v>
      </c>
      <c r="BG542">
        <f t="shared" si="433"/>
        <v>84</v>
      </c>
      <c r="BH542">
        <f t="shared" si="434"/>
        <v>-7.0004999999999997</v>
      </c>
      <c r="BI542">
        <f t="shared" si="435"/>
        <v>0.83300000000000018</v>
      </c>
      <c r="BJ542">
        <f t="shared" si="436"/>
        <v>4</v>
      </c>
      <c r="BK542">
        <f t="shared" si="437"/>
        <v>4.8019207683073217</v>
      </c>
      <c r="BL542">
        <f t="shared" si="438"/>
        <v>0.83300000000000018</v>
      </c>
      <c r="BM542" s="1">
        <v>3.6363636363636376</v>
      </c>
    </row>
    <row r="543" spans="1:65">
      <c r="A543" s="16" t="s">
        <v>3967</v>
      </c>
      <c r="E543"/>
      <c r="F543" s="17">
        <f t="shared" si="396"/>
        <v>2954</v>
      </c>
      <c r="G543" s="3">
        <f t="shared" si="397"/>
        <v>2</v>
      </c>
      <c r="H543" s="4">
        <f t="shared" si="398"/>
        <v>3023</v>
      </c>
      <c r="I543" s="4">
        <f t="shared" si="399"/>
        <v>3064</v>
      </c>
      <c r="J543" s="4">
        <f t="shared" si="400"/>
        <v>3065</v>
      </c>
      <c r="K543" s="4">
        <f t="shared" si="401"/>
        <v>3024</v>
      </c>
      <c r="L543" s="1">
        <f t="shared" si="402"/>
        <v>0</v>
      </c>
      <c r="M543" s="1">
        <f t="shared" si="403"/>
        <v>0</v>
      </c>
      <c r="N543" s="1">
        <f t="shared" si="404"/>
        <v>0</v>
      </c>
      <c r="O543" s="1">
        <f t="shared" si="405"/>
        <v>0</v>
      </c>
      <c r="P543" s="1">
        <f t="shared" si="406"/>
        <v>0</v>
      </c>
      <c r="Q543" s="1" t="str">
        <f t="shared" si="407"/>
        <v/>
      </c>
      <c r="R543" s="1">
        <f t="shared" si="408"/>
        <v>86</v>
      </c>
      <c r="S543" s="1">
        <f t="shared" si="409"/>
        <v>-6.1669999999999998</v>
      </c>
      <c r="T543" s="1">
        <f>VLOOKUP($H543,節点!$E$1:$G$20000,2,FALSE)</f>
        <v>84</v>
      </c>
      <c r="U543" s="1">
        <f>VLOOKUP($H543,節点!$E$1:$G$20000,3,FALSE)</f>
        <v>-6.5839999999999996</v>
      </c>
      <c r="V543" s="1">
        <f>VLOOKUP($I543,節点!$E$1:$G$20000,2,FALSE)</f>
        <v>88</v>
      </c>
      <c r="W543" s="1">
        <f>VLOOKUP($I543,節点!$E$1:$G$20000,3,FALSE)</f>
        <v>-6.5839999999999996</v>
      </c>
      <c r="X543" s="1">
        <f>VLOOKUP($J543,節点!$E$1:$G$20000,2,FALSE)</f>
        <v>88</v>
      </c>
      <c r="Y543" s="1">
        <f>VLOOKUP($J543,節点!$E$1:$G$20000,3,FALSE)</f>
        <v>-5.75</v>
      </c>
      <c r="Z543" s="1">
        <f>VLOOKUP($K543,節点!$E$1:$G$20000,2,FALSE)</f>
        <v>84</v>
      </c>
      <c r="AA543" s="1">
        <f>VLOOKUP($K543,節点!$E$1:$G$20000,3,FALSE)</f>
        <v>-5.75</v>
      </c>
      <c r="AB543">
        <f t="shared" si="410"/>
        <v>-2</v>
      </c>
      <c r="AC543">
        <f t="shared" si="411"/>
        <v>-0.41699999999999982</v>
      </c>
      <c r="AD543">
        <f t="shared" si="412"/>
        <v>2</v>
      </c>
      <c r="AE543">
        <f t="shared" si="413"/>
        <v>-0.41699999999999982</v>
      </c>
      <c r="AF543">
        <f t="shared" si="414"/>
        <v>2</v>
      </c>
      <c r="AG543">
        <f t="shared" si="415"/>
        <v>0.41699999999999982</v>
      </c>
      <c r="AH543">
        <f t="shared" si="416"/>
        <v>-2</v>
      </c>
      <c r="AI543">
        <f t="shared" si="417"/>
        <v>0.41699999999999982</v>
      </c>
      <c r="AJ543">
        <f t="shared" si="391"/>
        <v>191.77744069866148</v>
      </c>
      <c r="AK543">
        <f t="shared" si="392"/>
        <v>348.22255930133849</v>
      </c>
      <c r="AL543">
        <f t="shared" si="393"/>
        <v>11.777440698661481</v>
      </c>
      <c r="AM543">
        <f t="shared" si="394"/>
        <v>168.22255930133852</v>
      </c>
      <c r="AN543">
        <f t="shared" si="418"/>
        <v>3</v>
      </c>
      <c r="AO543">
        <f t="shared" si="419"/>
        <v>4</v>
      </c>
      <c r="AP543">
        <f t="shared" si="420"/>
        <v>1</v>
      </c>
      <c r="AQ543">
        <f t="shared" si="421"/>
        <v>2</v>
      </c>
      <c r="AR543">
        <f t="shared" si="422"/>
        <v>3412</v>
      </c>
      <c r="AS543" t="str">
        <f t="shared" si="423"/>
        <v/>
      </c>
      <c r="AT543" t="str">
        <f t="shared" si="424"/>
        <v/>
      </c>
      <c r="AU543" t="str">
        <f t="shared" si="425"/>
        <v/>
      </c>
      <c r="AV543" t="str">
        <f t="shared" si="426"/>
        <v/>
      </c>
      <c r="AW543" t="str">
        <f t="shared" si="395"/>
        <v/>
      </c>
      <c r="BA543">
        <f t="shared" si="427"/>
        <v>86</v>
      </c>
      <c r="BB543">
        <f t="shared" si="428"/>
        <v>-6.5839999999999996</v>
      </c>
      <c r="BC543">
        <f t="shared" si="429"/>
        <v>88</v>
      </c>
      <c r="BD543">
        <f t="shared" si="430"/>
        <v>-6.1669999999999998</v>
      </c>
      <c r="BE543">
        <f t="shared" si="431"/>
        <v>86</v>
      </c>
      <c r="BF543">
        <f t="shared" si="432"/>
        <v>-5.75</v>
      </c>
      <c r="BG543">
        <f t="shared" si="433"/>
        <v>84</v>
      </c>
      <c r="BH543">
        <f t="shared" si="434"/>
        <v>-6.1669999999999998</v>
      </c>
      <c r="BI543">
        <f t="shared" si="435"/>
        <v>0.83399999999999963</v>
      </c>
      <c r="BJ543">
        <f t="shared" si="436"/>
        <v>4</v>
      </c>
      <c r="BK543">
        <f t="shared" si="437"/>
        <v>4.7961630695443667</v>
      </c>
      <c r="BL543">
        <f t="shared" si="438"/>
        <v>0.83399999999999963</v>
      </c>
      <c r="BM543" s="1">
        <v>3.6363636363636376</v>
      </c>
    </row>
    <row r="544" spans="1:65">
      <c r="A544" s="16" t="s">
        <v>3968</v>
      </c>
      <c r="E544"/>
      <c r="F544" s="17">
        <f t="shared" si="396"/>
        <v>2955</v>
      </c>
      <c r="G544" s="3">
        <f t="shared" si="397"/>
        <v>2</v>
      </c>
      <c r="H544" s="4">
        <f t="shared" si="398"/>
        <v>3024</v>
      </c>
      <c r="I544" s="4">
        <f t="shared" si="399"/>
        <v>3065</v>
      </c>
      <c r="J544" s="4">
        <f t="shared" si="400"/>
        <v>3066</v>
      </c>
      <c r="K544" s="4">
        <f t="shared" si="401"/>
        <v>3025</v>
      </c>
      <c r="L544" s="1">
        <f t="shared" si="402"/>
        <v>0</v>
      </c>
      <c r="M544" s="1">
        <f t="shared" si="403"/>
        <v>0</v>
      </c>
      <c r="N544" s="1">
        <f t="shared" si="404"/>
        <v>0</v>
      </c>
      <c r="O544" s="1">
        <f t="shared" si="405"/>
        <v>0</v>
      </c>
      <c r="P544" s="1">
        <f t="shared" si="406"/>
        <v>0</v>
      </c>
      <c r="Q544" s="1" t="str">
        <f t="shared" si="407"/>
        <v/>
      </c>
      <c r="R544" s="1">
        <f t="shared" si="408"/>
        <v>86</v>
      </c>
      <c r="S544" s="1">
        <f t="shared" si="409"/>
        <v>-5.375</v>
      </c>
      <c r="T544" s="1">
        <f>VLOOKUP($H544,節点!$E$1:$G$20000,2,FALSE)</f>
        <v>84</v>
      </c>
      <c r="U544" s="1">
        <f>VLOOKUP($H544,節点!$E$1:$G$20000,3,FALSE)</f>
        <v>-5.75</v>
      </c>
      <c r="V544" s="1">
        <f>VLOOKUP($I544,節点!$E$1:$G$20000,2,FALSE)</f>
        <v>88</v>
      </c>
      <c r="W544" s="1">
        <f>VLOOKUP($I544,節点!$E$1:$G$20000,3,FALSE)</f>
        <v>-5.75</v>
      </c>
      <c r="X544" s="1">
        <f>VLOOKUP($J544,節点!$E$1:$G$20000,2,FALSE)</f>
        <v>88</v>
      </c>
      <c r="Y544" s="1">
        <f>VLOOKUP($J544,節点!$E$1:$G$20000,3,FALSE)</f>
        <v>-5</v>
      </c>
      <c r="Z544" s="1">
        <f>VLOOKUP($K544,節点!$E$1:$G$20000,2,FALSE)</f>
        <v>84</v>
      </c>
      <c r="AA544" s="1">
        <f>VLOOKUP($K544,節点!$E$1:$G$20000,3,FALSE)</f>
        <v>-5</v>
      </c>
      <c r="AB544">
        <f t="shared" si="410"/>
        <v>-2</v>
      </c>
      <c r="AC544">
        <f t="shared" si="411"/>
        <v>-0.375</v>
      </c>
      <c r="AD544">
        <f t="shared" si="412"/>
        <v>2</v>
      </c>
      <c r="AE544">
        <f t="shared" si="413"/>
        <v>-0.375</v>
      </c>
      <c r="AF544">
        <f t="shared" si="414"/>
        <v>2</v>
      </c>
      <c r="AG544">
        <f t="shared" si="415"/>
        <v>0.375</v>
      </c>
      <c r="AH544">
        <f t="shared" si="416"/>
        <v>-2</v>
      </c>
      <c r="AI544">
        <f t="shared" si="417"/>
        <v>0.375</v>
      </c>
      <c r="AJ544">
        <f t="shared" si="391"/>
        <v>190.61965527615513</v>
      </c>
      <c r="AK544">
        <f t="shared" si="392"/>
        <v>349.38034472384487</v>
      </c>
      <c r="AL544">
        <f t="shared" si="393"/>
        <v>10.619655276155134</v>
      </c>
      <c r="AM544">
        <f t="shared" si="394"/>
        <v>169.38034472384487</v>
      </c>
      <c r="AN544">
        <f t="shared" si="418"/>
        <v>3</v>
      </c>
      <c r="AO544">
        <f t="shared" si="419"/>
        <v>4</v>
      </c>
      <c r="AP544">
        <f t="shared" si="420"/>
        <v>1</v>
      </c>
      <c r="AQ544">
        <f t="shared" si="421"/>
        <v>2</v>
      </c>
      <c r="AR544">
        <f t="shared" si="422"/>
        <v>3412</v>
      </c>
      <c r="AS544" t="str">
        <f t="shared" si="423"/>
        <v/>
      </c>
      <c r="AT544" t="str">
        <f t="shared" si="424"/>
        <v/>
      </c>
      <c r="AU544" t="str">
        <f t="shared" si="425"/>
        <v/>
      </c>
      <c r="AV544" t="str">
        <f t="shared" si="426"/>
        <v/>
      </c>
      <c r="AW544" t="str">
        <f t="shared" si="395"/>
        <v/>
      </c>
      <c r="BA544">
        <f t="shared" si="427"/>
        <v>86</v>
      </c>
      <c r="BB544">
        <f t="shared" si="428"/>
        <v>-5.75</v>
      </c>
      <c r="BC544">
        <f t="shared" si="429"/>
        <v>88</v>
      </c>
      <c r="BD544">
        <f t="shared" si="430"/>
        <v>-5.375</v>
      </c>
      <c r="BE544">
        <f t="shared" si="431"/>
        <v>86</v>
      </c>
      <c r="BF544">
        <f t="shared" si="432"/>
        <v>-5</v>
      </c>
      <c r="BG544">
        <f t="shared" si="433"/>
        <v>84</v>
      </c>
      <c r="BH544">
        <f t="shared" si="434"/>
        <v>-5.375</v>
      </c>
      <c r="BI544">
        <f t="shared" si="435"/>
        <v>0.75</v>
      </c>
      <c r="BJ544">
        <f t="shared" si="436"/>
        <v>4</v>
      </c>
      <c r="BK544">
        <f t="shared" si="437"/>
        <v>5.333333333333333</v>
      </c>
      <c r="BL544">
        <f t="shared" si="438"/>
        <v>0.75</v>
      </c>
      <c r="BM544" s="1">
        <v>3.6363636363636376</v>
      </c>
    </row>
    <row r="545" spans="1:65">
      <c r="A545" s="16" t="s">
        <v>3969</v>
      </c>
      <c r="E545"/>
      <c r="F545" s="17">
        <f t="shared" si="396"/>
        <v>2956</v>
      </c>
      <c r="G545" s="3">
        <f t="shared" si="397"/>
        <v>2</v>
      </c>
      <c r="H545" s="4">
        <f t="shared" si="398"/>
        <v>3025</v>
      </c>
      <c r="I545" s="4">
        <f t="shared" si="399"/>
        <v>3066</v>
      </c>
      <c r="J545" s="4">
        <f t="shared" si="400"/>
        <v>3067</v>
      </c>
      <c r="K545" s="4">
        <f t="shared" si="401"/>
        <v>3026</v>
      </c>
      <c r="L545" s="1">
        <f t="shared" si="402"/>
        <v>0</v>
      </c>
      <c r="M545" s="1">
        <f t="shared" si="403"/>
        <v>0</v>
      </c>
      <c r="N545" s="1">
        <f t="shared" si="404"/>
        <v>0</v>
      </c>
      <c r="O545" s="1">
        <f t="shared" si="405"/>
        <v>0</v>
      </c>
      <c r="P545" s="1">
        <f t="shared" si="406"/>
        <v>0</v>
      </c>
      <c r="Q545" s="1" t="str">
        <f t="shared" si="407"/>
        <v/>
      </c>
      <c r="R545" s="1">
        <f t="shared" si="408"/>
        <v>86</v>
      </c>
      <c r="S545" s="1">
        <f t="shared" si="409"/>
        <v>-4.375</v>
      </c>
      <c r="T545" s="1">
        <f>VLOOKUP($H545,節点!$E$1:$G$20000,2,FALSE)</f>
        <v>84</v>
      </c>
      <c r="U545" s="1">
        <f>VLOOKUP($H545,節点!$E$1:$G$20000,3,FALSE)</f>
        <v>-5</v>
      </c>
      <c r="V545" s="1">
        <f>VLOOKUP($I545,節点!$E$1:$G$20000,2,FALSE)</f>
        <v>88</v>
      </c>
      <c r="W545" s="1">
        <f>VLOOKUP($I545,節点!$E$1:$G$20000,3,FALSE)</f>
        <v>-5</v>
      </c>
      <c r="X545" s="1">
        <f>VLOOKUP($J545,節点!$E$1:$G$20000,2,FALSE)</f>
        <v>88</v>
      </c>
      <c r="Y545" s="1">
        <f>VLOOKUP($J545,節点!$E$1:$G$20000,3,FALSE)</f>
        <v>-3.75</v>
      </c>
      <c r="Z545" s="1">
        <f>VLOOKUP($K545,節点!$E$1:$G$20000,2,FALSE)</f>
        <v>84</v>
      </c>
      <c r="AA545" s="1">
        <f>VLOOKUP($K545,節点!$E$1:$G$20000,3,FALSE)</f>
        <v>-3.75</v>
      </c>
      <c r="AB545">
        <f t="shared" si="410"/>
        <v>-2</v>
      </c>
      <c r="AC545">
        <f t="shared" si="411"/>
        <v>-0.625</v>
      </c>
      <c r="AD545">
        <f t="shared" si="412"/>
        <v>2</v>
      </c>
      <c r="AE545">
        <f t="shared" si="413"/>
        <v>-0.625</v>
      </c>
      <c r="AF545">
        <f t="shared" si="414"/>
        <v>2</v>
      </c>
      <c r="AG545">
        <f t="shared" si="415"/>
        <v>0.625</v>
      </c>
      <c r="AH545">
        <f t="shared" si="416"/>
        <v>-2</v>
      </c>
      <c r="AI545">
        <f t="shared" si="417"/>
        <v>0.625</v>
      </c>
      <c r="AJ545">
        <f t="shared" si="391"/>
        <v>197.35402463626133</v>
      </c>
      <c r="AK545">
        <f t="shared" si="392"/>
        <v>342.64597536373867</v>
      </c>
      <c r="AL545">
        <f t="shared" si="393"/>
        <v>17.354024636261322</v>
      </c>
      <c r="AM545">
        <f t="shared" si="394"/>
        <v>162.64597536373867</v>
      </c>
      <c r="AN545">
        <f t="shared" si="418"/>
        <v>3</v>
      </c>
      <c r="AO545">
        <f t="shared" si="419"/>
        <v>4</v>
      </c>
      <c r="AP545">
        <f t="shared" si="420"/>
        <v>1</v>
      </c>
      <c r="AQ545">
        <f t="shared" si="421"/>
        <v>2</v>
      </c>
      <c r="AR545">
        <f t="shared" si="422"/>
        <v>3412</v>
      </c>
      <c r="AS545" t="str">
        <f t="shared" si="423"/>
        <v/>
      </c>
      <c r="AT545" t="str">
        <f t="shared" si="424"/>
        <v/>
      </c>
      <c r="AU545" t="str">
        <f t="shared" si="425"/>
        <v/>
      </c>
      <c r="AV545" t="str">
        <f t="shared" si="426"/>
        <v/>
      </c>
      <c r="AW545" t="str">
        <f t="shared" si="395"/>
        <v/>
      </c>
      <c r="BA545">
        <f t="shared" si="427"/>
        <v>86</v>
      </c>
      <c r="BB545">
        <f t="shared" si="428"/>
        <v>-5</v>
      </c>
      <c r="BC545">
        <f t="shared" si="429"/>
        <v>88</v>
      </c>
      <c r="BD545">
        <f t="shared" si="430"/>
        <v>-4.375</v>
      </c>
      <c r="BE545">
        <f t="shared" si="431"/>
        <v>86</v>
      </c>
      <c r="BF545">
        <f t="shared" si="432"/>
        <v>-3.75</v>
      </c>
      <c r="BG545">
        <f t="shared" si="433"/>
        <v>84</v>
      </c>
      <c r="BH545">
        <f t="shared" si="434"/>
        <v>-4.375</v>
      </c>
      <c r="BI545">
        <f t="shared" si="435"/>
        <v>1.25</v>
      </c>
      <c r="BJ545">
        <f t="shared" si="436"/>
        <v>4</v>
      </c>
      <c r="BK545">
        <f t="shared" si="437"/>
        <v>3.2</v>
      </c>
      <c r="BL545">
        <f t="shared" si="438"/>
        <v>1.25</v>
      </c>
      <c r="BM545" s="1">
        <v>3.6363636363636376</v>
      </c>
    </row>
    <row r="546" spans="1:65">
      <c r="A546" s="16" t="s">
        <v>3970</v>
      </c>
      <c r="E546"/>
      <c r="F546" s="17">
        <f t="shared" si="396"/>
        <v>2957</v>
      </c>
      <c r="G546" s="3">
        <f t="shared" si="397"/>
        <v>2</v>
      </c>
      <c r="H546" s="4">
        <f t="shared" si="398"/>
        <v>3026</v>
      </c>
      <c r="I546" s="4">
        <f t="shared" si="399"/>
        <v>3067</v>
      </c>
      <c r="J546" s="4">
        <f t="shared" si="400"/>
        <v>3068</v>
      </c>
      <c r="K546" s="4">
        <f t="shared" si="401"/>
        <v>3027</v>
      </c>
      <c r="L546" s="1">
        <f t="shared" si="402"/>
        <v>0</v>
      </c>
      <c r="M546" s="1">
        <f t="shared" si="403"/>
        <v>0</v>
      </c>
      <c r="N546" s="1">
        <f t="shared" si="404"/>
        <v>0</v>
      </c>
      <c r="O546" s="1">
        <f t="shared" si="405"/>
        <v>0</v>
      </c>
      <c r="P546" s="1">
        <f t="shared" si="406"/>
        <v>0</v>
      </c>
      <c r="Q546" s="1" t="str">
        <f t="shared" si="407"/>
        <v/>
      </c>
      <c r="R546" s="1">
        <f t="shared" si="408"/>
        <v>86</v>
      </c>
      <c r="S546" s="1">
        <f t="shared" si="409"/>
        <v>-3.125</v>
      </c>
      <c r="T546" s="1">
        <f>VLOOKUP($H546,節点!$E$1:$G$20000,2,FALSE)</f>
        <v>84</v>
      </c>
      <c r="U546" s="1">
        <f>VLOOKUP($H546,節点!$E$1:$G$20000,3,FALSE)</f>
        <v>-3.75</v>
      </c>
      <c r="V546" s="1">
        <f>VLOOKUP($I546,節点!$E$1:$G$20000,2,FALSE)</f>
        <v>88</v>
      </c>
      <c r="W546" s="1">
        <f>VLOOKUP($I546,節点!$E$1:$G$20000,3,FALSE)</f>
        <v>-3.75</v>
      </c>
      <c r="X546" s="1">
        <f>VLOOKUP($J546,節点!$E$1:$G$20000,2,FALSE)</f>
        <v>88</v>
      </c>
      <c r="Y546" s="1">
        <f>VLOOKUP($J546,節点!$E$1:$G$20000,3,FALSE)</f>
        <v>-2.5</v>
      </c>
      <c r="Z546" s="1">
        <f>VLOOKUP($K546,節点!$E$1:$G$20000,2,FALSE)</f>
        <v>84</v>
      </c>
      <c r="AA546" s="1">
        <f>VLOOKUP($K546,節点!$E$1:$G$20000,3,FALSE)</f>
        <v>-2.5</v>
      </c>
      <c r="AB546">
        <f t="shared" si="410"/>
        <v>-2</v>
      </c>
      <c r="AC546">
        <f t="shared" si="411"/>
        <v>-0.625</v>
      </c>
      <c r="AD546">
        <f t="shared" si="412"/>
        <v>2</v>
      </c>
      <c r="AE546">
        <f t="shared" si="413"/>
        <v>-0.625</v>
      </c>
      <c r="AF546">
        <f t="shared" si="414"/>
        <v>2</v>
      </c>
      <c r="AG546">
        <f t="shared" si="415"/>
        <v>0.625</v>
      </c>
      <c r="AH546">
        <f t="shared" si="416"/>
        <v>-2</v>
      </c>
      <c r="AI546">
        <f t="shared" si="417"/>
        <v>0.625</v>
      </c>
      <c r="AJ546">
        <f t="shared" si="391"/>
        <v>197.35402463626133</v>
      </c>
      <c r="AK546">
        <f t="shared" si="392"/>
        <v>342.64597536373867</v>
      </c>
      <c r="AL546">
        <f t="shared" si="393"/>
        <v>17.354024636261322</v>
      </c>
      <c r="AM546">
        <f t="shared" si="394"/>
        <v>162.64597536373867</v>
      </c>
      <c r="AN546">
        <f t="shared" si="418"/>
        <v>3</v>
      </c>
      <c r="AO546">
        <f t="shared" si="419"/>
        <v>4</v>
      </c>
      <c r="AP546">
        <f t="shared" si="420"/>
        <v>1</v>
      </c>
      <c r="AQ546">
        <f t="shared" si="421"/>
        <v>2</v>
      </c>
      <c r="AR546">
        <f t="shared" si="422"/>
        <v>3412</v>
      </c>
      <c r="AS546" t="str">
        <f t="shared" si="423"/>
        <v/>
      </c>
      <c r="AT546" t="str">
        <f t="shared" si="424"/>
        <v/>
      </c>
      <c r="AU546" t="str">
        <f t="shared" si="425"/>
        <v/>
      </c>
      <c r="AV546" t="str">
        <f t="shared" si="426"/>
        <v/>
      </c>
      <c r="AW546" t="str">
        <f t="shared" si="395"/>
        <v/>
      </c>
      <c r="BA546">
        <f t="shared" si="427"/>
        <v>86</v>
      </c>
      <c r="BB546">
        <f t="shared" si="428"/>
        <v>-3.75</v>
      </c>
      <c r="BC546">
        <f t="shared" si="429"/>
        <v>88</v>
      </c>
      <c r="BD546">
        <f t="shared" si="430"/>
        <v>-3.125</v>
      </c>
      <c r="BE546">
        <f t="shared" si="431"/>
        <v>86</v>
      </c>
      <c r="BF546">
        <f t="shared" si="432"/>
        <v>-2.5</v>
      </c>
      <c r="BG546">
        <f t="shared" si="433"/>
        <v>84</v>
      </c>
      <c r="BH546">
        <f t="shared" si="434"/>
        <v>-3.125</v>
      </c>
      <c r="BI546">
        <f t="shared" si="435"/>
        <v>1.25</v>
      </c>
      <c r="BJ546">
        <f t="shared" si="436"/>
        <v>4</v>
      </c>
      <c r="BK546">
        <f t="shared" si="437"/>
        <v>3.2</v>
      </c>
      <c r="BL546">
        <f t="shared" si="438"/>
        <v>1.25</v>
      </c>
      <c r="BM546" s="1">
        <v>3.6363636363636376</v>
      </c>
    </row>
    <row r="547" spans="1:65">
      <c r="A547" s="16" t="s">
        <v>3971</v>
      </c>
      <c r="E547"/>
      <c r="F547" s="17">
        <f t="shared" si="396"/>
        <v>2958</v>
      </c>
      <c r="G547" s="3">
        <f t="shared" si="397"/>
        <v>2</v>
      </c>
      <c r="H547" s="4">
        <f t="shared" si="398"/>
        <v>3027</v>
      </c>
      <c r="I547" s="4">
        <f t="shared" si="399"/>
        <v>3068</v>
      </c>
      <c r="J547" s="4">
        <f t="shared" si="400"/>
        <v>3069</v>
      </c>
      <c r="K547" s="4">
        <f t="shared" si="401"/>
        <v>3028</v>
      </c>
      <c r="L547" s="1">
        <f t="shared" si="402"/>
        <v>0</v>
      </c>
      <c r="M547" s="1">
        <f t="shared" si="403"/>
        <v>0</v>
      </c>
      <c r="N547" s="1">
        <f t="shared" si="404"/>
        <v>0</v>
      </c>
      <c r="O547" s="1">
        <f t="shared" si="405"/>
        <v>0</v>
      </c>
      <c r="P547" s="1">
        <f t="shared" si="406"/>
        <v>0</v>
      </c>
      <c r="Q547" s="1" t="str">
        <f t="shared" si="407"/>
        <v/>
      </c>
      <c r="R547" s="1">
        <f t="shared" si="408"/>
        <v>86</v>
      </c>
      <c r="S547" s="1">
        <f t="shared" si="409"/>
        <v>-1.875</v>
      </c>
      <c r="T547" s="1">
        <f>VLOOKUP($H547,節点!$E$1:$G$20000,2,FALSE)</f>
        <v>84</v>
      </c>
      <c r="U547" s="1">
        <f>VLOOKUP($H547,節点!$E$1:$G$20000,3,FALSE)</f>
        <v>-2.5</v>
      </c>
      <c r="V547" s="1">
        <f>VLOOKUP($I547,節点!$E$1:$G$20000,2,FALSE)</f>
        <v>88</v>
      </c>
      <c r="W547" s="1">
        <f>VLOOKUP($I547,節点!$E$1:$G$20000,3,FALSE)</f>
        <v>-2.5</v>
      </c>
      <c r="X547" s="1">
        <f>VLOOKUP($J547,節点!$E$1:$G$20000,2,FALSE)</f>
        <v>88</v>
      </c>
      <c r="Y547" s="1">
        <f>VLOOKUP($J547,節点!$E$1:$G$20000,3,FALSE)</f>
        <v>-1.25</v>
      </c>
      <c r="Z547" s="1">
        <f>VLOOKUP($K547,節点!$E$1:$G$20000,2,FALSE)</f>
        <v>84</v>
      </c>
      <c r="AA547" s="1">
        <f>VLOOKUP($K547,節点!$E$1:$G$20000,3,FALSE)</f>
        <v>-1.25</v>
      </c>
      <c r="AB547">
        <f t="shared" si="410"/>
        <v>-2</v>
      </c>
      <c r="AC547">
        <f t="shared" si="411"/>
        <v>-0.625</v>
      </c>
      <c r="AD547">
        <f t="shared" si="412"/>
        <v>2</v>
      </c>
      <c r="AE547">
        <f t="shared" si="413"/>
        <v>-0.625</v>
      </c>
      <c r="AF547">
        <f t="shared" si="414"/>
        <v>2</v>
      </c>
      <c r="AG547">
        <f t="shared" si="415"/>
        <v>0.625</v>
      </c>
      <c r="AH547">
        <f t="shared" si="416"/>
        <v>-2</v>
      </c>
      <c r="AI547">
        <f t="shared" si="417"/>
        <v>0.625</v>
      </c>
      <c r="AJ547">
        <f t="shared" si="391"/>
        <v>197.35402463626133</v>
      </c>
      <c r="AK547">
        <f t="shared" si="392"/>
        <v>342.64597536373867</v>
      </c>
      <c r="AL547">
        <f t="shared" si="393"/>
        <v>17.354024636261322</v>
      </c>
      <c r="AM547">
        <f t="shared" si="394"/>
        <v>162.64597536373867</v>
      </c>
      <c r="AN547">
        <f t="shared" si="418"/>
        <v>3</v>
      </c>
      <c r="AO547">
        <f t="shared" si="419"/>
        <v>4</v>
      </c>
      <c r="AP547">
        <f t="shared" si="420"/>
        <v>1</v>
      </c>
      <c r="AQ547">
        <f t="shared" si="421"/>
        <v>2</v>
      </c>
      <c r="AR547">
        <f t="shared" si="422"/>
        <v>3412</v>
      </c>
      <c r="AS547" t="str">
        <f t="shared" si="423"/>
        <v/>
      </c>
      <c r="AT547" t="str">
        <f t="shared" si="424"/>
        <v/>
      </c>
      <c r="AU547" t="str">
        <f t="shared" si="425"/>
        <v/>
      </c>
      <c r="AV547" t="str">
        <f t="shared" si="426"/>
        <v/>
      </c>
      <c r="AW547" t="str">
        <f t="shared" si="395"/>
        <v/>
      </c>
      <c r="BA547">
        <f t="shared" si="427"/>
        <v>86</v>
      </c>
      <c r="BB547">
        <f t="shared" si="428"/>
        <v>-2.5</v>
      </c>
      <c r="BC547">
        <f t="shared" si="429"/>
        <v>88</v>
      </c>
      <c r="BD547">
        <f t="shared" si="430"/>
        <v>-1.875</v>
      </c>
      <c r="BE547">
        <f t="shared" si="431"/>
        <v>86</v>
      </c>
      <c r="BF547">
        <f t="shared" si="432"/>
        <v>-1.25</v>
      </c>
      <c r="BG547">
        <f t="shared" si="433"/>
        <v>84</v>
      </c>
      <c r="BH547">
        <f t="shared" si="434"/>
        <v>-1.875</v>
      </c>
      <c r="BI547">
        <f t="shared" si="435"/>
        <v>1.25</v>
      </c>
      <c r="BJ547">
        <f t="shared" si="436"/>
        <v>4</v>
      </c>
      <c r="BK547">
        <f t="shared" si="437"/>
        <v>3.2</v>
      </c>
      <c r="BL547">
        <f t="shared" si="438"/>
        <v>1.25</v>
      </c>
      <c r="BM547" s="1">
        <v>3.6363636363636376</v>
      </c>
    </row>
    <row r="548" spans="1:65">
      <c r="A548" s="16" t="s">
        <v>3972</v>
      </c>
      <c r="E548"/>
      <c r="F548" s="17">
        <f t="shared" si="396"/>
        <v>2959</v>
      </c>
      <c r="G548" s="3">
        <f t="shared" si="397"/>
        <v>2</v>
      </c>
      <c r="H548" s="4">
        <f t="shared" si="398"/>
        <v>3028</v>
      </c>
      <c r="I548" s="4">
        <f t="shared" si="399"/>
        <v>3069</v>
      </c>
      <c r="J548" s="4">
        <f t="shared" si="400"/>
        <v>3070</v>
      </c>
      <c r="K548" s="4">
        <f t="shared" si="401"/>
        <v>3029</v>
      </c>
      <c r="L548" s="1">
        <f t="shared" si="402"/>
        <v>0</v>
      </c>
      <c r="M548" s="1">
        <f t="shared" si="403"/>
        <v>0</v>
      </c>
      <c r="N548" s="1">
        <f t="shared" si="404"/>
        <v>0</v>
      </c>
      <c r="O548" s="1">
        <f t="shared" si="405"/>
        <v>0</v>
      </c>
      <c r="P548" s="1">
        <f t="shared" si="406"/>
        <v>0</v>
      </c>
      <c r="Q548" s="1" t="str">
        <f t="shared" si="407"/>
        <v/>
      </c>
      <c r="R548" s="1">
        <f t="shared" si="408"/>
        <v>86</v>
      </c>
      <c r="S548" s="1">
        <f t="shared" si="409"/>
        <v>-0.625</v>
      </c>
      <c r="T548" s="1">
        <f>VLOOKUP($H548,節点!$E$1:$G$20000,2,FALSE)</f>
        <v>84</v>
      </c>
      <c r="U548" s="1">
        <f>VLOOKUP($H548,節点!$E$1:$G$20000,3,FALSE)</f>
        <v>-1.25</v>
      </c>
      <c r="V548" s="1">
        <f>VLOOKUP($I548,節点!$E$1:$G$20000,2,FALSE)</f>
        <v>88</v>
      </c>
      <c r="W548" s="1">
        <f>VLOOKUP($I548,節点!$E$1:$G$20000,3,FALSE)</f>
        <v>-1.25</v>
      </c>
      <c r="X548" s="1">
        <f>VLOOKUP($J548,節点!$E$1:$G$20000,2,FALSE)</f>
        <v>88</v>
      </c>
      <c r="Y548" s="1">
        <f>VLOOKUP($J548,節点!$E$1:$G$20000,3,FALSE)</f>
        <v>0</v>
      </c>
      <c r="Z548" s="1">
        <f>VLOOKUP($K548,節点!$E$1:$G$20000,2,FALSE)</f>
        <v>84</v>
      </c>
      <c r="AA548" s="1">
        <f>VLOOKUP($K548,節点!$E$1:$G$20000,3,FALSE)</f>
        <v>0</v>
      </c>
      <c r="AB548">
        <f t="shared" si="410"/>
        <v>-2</v>
      </c>
      <c r="AC548">
        <f t="shared" si="411"/>
        <v>-0.625</v>
      </c>
      <c r="AD548">
        <f t="shared" si="412"/>
        <v>2</v>
      </c>
      <c r="AE548">
        <f t="shared" si="413"/>
        <v>-0.625</v>
      </c>
      <c r="AF548">
        <f t="shared" si="414"/>
        <v>2</v>
      </c>
      <c r="AG548">
        <f t="shared" si="415"/>
        <v>0.625</v>
      </c>
      <c r="AH548">
        <f t="shared" si="416"/>
        <v>-2</v>
      </c>
      <c r="AI548">
        <f t="shared" si="417"/>
        <v>0.625</v>
      </c>
      <c r="AJ548">
        <f t="shared" si="391"/>
        <v>197.35402463626133</v>
      </c>
      <c r="AK548">
        <f t="shared" si="392"/>
        <v>342.64597536373867</v>
      </c>
      <c r="AL548">
        <f t="shared" si="393"/>
        <v>17.354024636261322</v>
      </c>
      <c r="AM548">
        <f t="shared" si="394"/>
        <v>162.64597536373867</v>
      </c>
      <c r="AN548">
        <f t="shared" si="418"/>
        <v>3</v>
      </c>
      <c r="AO548">
        <f t="shared" si="419"/>
        <v>4</v>
      </c>
      <c r="AP548">
        <f t="shared" si="420"/>
        <v>1</v>
      </c>
      <c r="AQ548">
        <f t="shared" si="421"/>
        <v>2</v>
      </c>
      <c r="AR548">
        <f t="shared" si="422"/>
        <v>3412</v>
      </c>
      <c r="AS548" t="str">
        <f t="shared" si="423"/>
        <v/>
      </c>
      <c r="AT548" t="str">
        <f t="shared" si="424"/>
        <v/>
      </c>
      <c r="AU548" t="str">
        <f t="shared" si="425"/>
        <v/>
      </c>
      <c r="AV548" t="str">
        <f t="shared" si="426"/>
        <v/>
      </c>
      <c r="AW548" t="str">
        <f t="shared" si="395"/>
        <v/>
      </c>
      <c r="BA548">
        <f t="shared" si="427"/>
        <v>86</v>
      </c>
      <c r="BB548">
        <f t="shared" si="428"/>
        <v>-1.25</v>
      </c>
      <c r="BC548">
        <f t="shared" si="429"/>
        <v>88</v>
      </c>
      <c r="BD548">
        <f t="shared" si="430"/>
        <v>-0.625</v>
      </c>
      <c r="BE548">
        <f t="shared" si="431"/>
        <v>86</v>
      </c>
      <c r="BF548">
        <f t="shared" si="432"/>
        <v>0</v>
      </c>
      <c r="BG548">
        <f t="shared" si="433"/>
        <v>84</v>
      </c>
      <c r="BH548">
        <f t="shared" si="434"/>
        <v>-0.625</v>
      </c>
      <c r="BI548">
        <f t="shared" si="435"/>
        <v>1.25</v>
      </c>
      <c r="BJ548">
        <f t="shared" si="436"/>
        <v>4</v>
      </c>
      <c r="BK548">
        <f t="shared" si="437"/>
        <v>3.2</v>
      </c>
      <c r="BL548">
        <f t="shared" si="438"/>
        <v>1.25</v>
      </c>
      <c r="BM548" s="1">
        <v>3.6363636363636376</v>
      </c>
    </row>
    <row r="549" spans="1:65">
      <c r="A549" s="16" t="s">
        <v>3973</v>
      </c>
      <c r="E549"/>
      <c r="F549" s="17">
        <f t="shared" si="396"/>
        <v>2960</v>
      </c>
      <c r="G549" s="3">
        <f t="shared" si="397"/>
        <v>2</v>
      </c>
      <c r="H549" s="4">
        <f t="shared" si="398"/>
        <v>3029</v>
      </c>
      <c r="I549" s="4">
        <f t="shared" si="399"/>
        <v>3070</v>
      </c>
      <c r="J549" s="4">
        <f t="shared" si="400"/>
        <v>3071</v>
      </c>
      <c r="K549" s="4">
        <f t="shared" si="401"/>
        <v>3030</v>
      </c>
      <c r="L549" s="1">
        <f t="shared" si="402"/>
        <v>0</v>
      </c>
      <c r="M549" s="1">
        <f t="shared" si="403"/>
        <v>0</v>
      </c>
      <c r="N549" s="1">
        <f t="shared" si="404"/>
        <v>0</v>
      </c>
      <c r="O549" s="1">
        <f t="shared" si="405"/>
        <v>0</v>
      </c>
      <c r="P549" s="1">
        <f t="shared" si="406"/>
        <v>0</v>
      </c>
      <c r="Q549" s="1" t="str">
        <f t="shared" si="407"/>
        <v/>
      </c>
      <c r="R549" s="1">
        <f t="shared" si="408"/>
        <v>86</v>
      </c>
      <c r="S549" s="1">
        <f t="shared" si="409"/>
        <v>0.5</v>
      </c>
      <c r="T549" s="1">
        <f>VLOOKUP($H549,節点!$E$1:$G$20000,2,FALSE)</f>
        <v>84</v>
      </c>
      <c r="U549" s="1">
        <f>VLOOKUP($H549,節点!$E$1:$G$20000,3,FALSE)</f>
        <v>0</v>
      </c>
      <c r="V549" s="1">
        <f>VLOOKUP($I549,節点!$E$1:$G$20000,2,FALSE)</f>
        <v>88</v>
      </c>
      <c r="W549" s="1">
        <f>VLOOKUP($I549,節点!$E$1:$G$20000,3,FALSE)</f>
        <v>0</v>
      </c>
      <c r="X549" s="1">
        <f>VLOOKUP($J549,節点!$E$1:$G$20000,2,FALSE)</f>
        <v>88</v>
      </c>
      <c r="Y549" s="1">
        <f>VLOOKUP($J549,節点!$E$1:$G$20000,3,FALSE)</f>
        <v>1</v>
      </c>
      <c r="Z549" s="1">
        <f>VLOOKUP($K549,節点!$E$1:$G$20000,2,FALSE)</f>
        <v>84</v>
      </c>
      <c r="AA549" s="1">
        <f>VLOOKUP($K549,節点!$E$1:$G$20000,3,FALSE)</f>
        <v>1</v>
      </c>
      <c r="AB549">
        <f t="shared" si="410"/>
        <v>-2</v>
      </c>
      <c r="AC549">
        <f t="shared" si="411"/>
        <v>-0.5</v>
      </c>
      <c r="AD549">
        <f t="shared" si="412"/>
        <v>2</v>
      </c>
      <c r="AE549">
        <f t="shared" si="413"/>
        <v>-0.5</v>
      </c>
      <c r="AF549">
        <f t="shared" si="414"/>
        <v>2</v>
      </c>
      <c r="AG549">
        <f t="shared" si="415"/>
        <v>0.5</v>
      </c>
      <c r="AH549">
        <f t="shared" si="416"/>
        <v>-2</v>
      </c>
      <c r="AI549">
        <f t="shared" si="417"/>
        <v>0.5</v>
      </c>
      <c r="AJ549">
        <f t="shared" si="391"/>
        <v>194.03624346792648</v>
      </c>
      <c r="AK549">
        <f t="shared" si="392"/>
        <v>345.96375653207355</v>
      </c>
      <c r="AL549">
        <f t="shared" si="393"/>
        <v>14.036243467926479</v>
      </c>
      <c r="AM549">
        <f t="shared" si="394"/>
        <v>165.96375653207352</v>
      </c>
      <c r="AN549">
        <f t="shared" si="418"/>
        <v>3</v>
      </c>
      <c r="AO549">
        <f t="shared" si="419"/>
        <v>4</v>
      </c>
      <c r="AP549">
        <f t="shared" si="420"/>
        <v>1</v>
      </c>
      <c r="AQ549">
        <f t="shared" si="421"/>
        <v>2</v>
      </c>
      <c r="AR549">
        <f t="shared" si="422"/>
        <v>3412</v>
      </c>
      <c r="AS549" t="str">
        <f t="shared" si="423"/>
        <v/>
      </c>
      <c r="AT549" t="str">
        <f t="shared" si="424"/>
        <v/>
      </c>
      <c r="AU549" t="str">
        <f t="shared" si="425"/>
        <v/>
      </c>
      <c r="AV549" t="str">
        <f t="shared" si="426"/>
        <v/>
      </c>
      <c r="AW549" t="str">
        <f t="shared" si="395"/>
        <v/>
      </c>
      <c r="BA549">
        <f t="shared" si="427"/>
        <v>86</v>
      </c>
      <c r="BB549">
        <f t="shared" si="428"/>
        <v>0</v>
      </c>
      <c r="BC549">
        <f t="shared" si="429"/>
        <v>88</v>
      </c>
      <c r="BD549">
        <f t="shared" si="430"/>
        <v>0.5</v>
      </c>
      <c r="BE549">
        <f t="shared" si="431"/>
        <v>86</v>
      </c>
      <c r="BF549">
        <f t="shared" si="432"/>
        <v>1</v>
      </c>
      <c r="BG549">
        <f t="shared" si="433"/>
        <v>84</v>
      </c>
      <c r="BH549">
        <f t="shared" si="434"/>
        <v>0.5</v>
      </c>
      <c r="BI549">
        <f t="shared" si="435"/>
        <v>1</v>
      </c>
      <c r="BJ549">
        <f t="shared" si="436"/>
        <v>4</v>
      </c>
      <c r="BK549">
        <f t="shared" si="437"/>
        <v>4</v>
      </c>
      <c r="BL549">
        <f t="shared" si="438"/>
        <v>1</v>
      </c>
      <c r="BM549" s="1">
        <v>3.6363636363636376</v>
      </c>
    </row>
    <row r="550" spans="1:65">
      <c r="A550" s="16" t="s">
        <v>3974</v>
      </c>
      <c r="E550"/>
      <c r="F550" s="17">
        <f t="shared" si="396"/>
        <v>2961</v>
      </c>
      <c r="G550" s="3">
        <f t="shared" si="397"/>
        <v>2</v>
      </c>
      <c r="H550" s="4">
        <f t="shared" si="398"/>
        <v>3030</v>
      </c>
      <c r="I550" s="4">
        <f t="shared" si="399"/>
        <v>3071</v>
      </c>
      <c r="J550" s="4">
        <f t="shared" si="400"/>
        <v>3072</v>
      </c>
      <c r="K550" s="4">
        <f t="shared" si="401"/>
        <v>3031</v>
      </c>
      <c r="L550" s="1">
        <f t="shared" si="402"/>
        <v>0</v>
      </c>
      <c r="M550" s="1">
        <f t="shared" si="403"/>
        <v>0</v>
      </c>
      <c r="N550" s="1">
        <f t="shared" si="404"/>
        <v>0</v>
      </c>
      <c r="O550" s="1">
        <f t="shared" si="405"/>
        <v>0</v>
      </c>
      <c r="P550" s="1">
        <f t="shared" si="406"/>
        <v>0</v>
      </c>
      <c r="Q550" s="1" t="str">
        <f t="shared" si="407"/>
        <v/>
      </c>
      <c r="R550" s="1">
        <f t="shared" si="408"/>
        <v>86</v>
      </c>
      <c r="S550" s="1">
        <f t="shared" si="409"/>
        <v>1.5</v>
      </c>
      <c r="T550" s="1">
        <f>VLOOKUP($H550,節点!$E$1:$G$20000,2,FALSE)</f>
        <v>84</v>
      </c>
      <c r="U550" s="1">
        <f>VLOOKUP($H550,節点!$E$1:$G$20000,3,FALSE)</f>
        <v>1</v>
      </c>
      <c r="V550" s="1">
        <f>VLOOKUP($I550,節点!$E$1:$G$20000,2,FALSE)</f>
        <v>88</v>
      </c>
      <c r="W550" s="1">
        <f>VLOOKUP($I550,節点!$E$1:$G$20000,3,FALSE)</f>
        <v>1</v>
      </c>
      <c r="X550" s="1">
        <f>VLOOKUP($J550,節点!$E$1:$G$20000,2,FALSE)</f>
        <v>88</v>
      </c>
      <c r="Y550" s="1">
        <f>VLOOKUP($J550,節点!$E$1:$G$20000,3,FALSE)</f>
        <v>2</v>
      </c>
      <c r="Z550" s="1">
        <f>VLOOKUP($K550,節点!$E$1:$G$20000,2,FALSE)</f>
        <v>84</v>
      </c>
      <c r="AA550" s="1">
        <f>VLOOKUP($K550,節点!$E$1:$G$20000,3,FALSE)</f>
        <v>2</v>
      </c>
      <c r="AB550">
        <f t="shared" si="410"/>
        <v>-2</v>
      </c>
      <c r="AC550">
        <f t="shared" si="411"/>
        <v>-0.5</v>
      </c>
      <c r="AD550">
        <f t="shared" si="412"/>
        <v>2</v>
      </c>
      <c r="AE550">
        <f t="shared" si="413"/>
        <v>-0.5</v>
      </c>
      <c r="AF550">
        <f t="shared" si="414"/>
        <v>2</v>
      </c>
      <c r="AG550">
        <f t="shared" si="415"/>
        <v>0.5</v>
      </c>
      <c r="AH550">
        <f t="shared" si="416"/>
        <v>-2</v>
      </c>
      <c r="AI550">
        <f t="shared" si="417"/>
        <v>0.5</v>
      </c>
      <c r="AJ550">
        <f t="shared" si="391"/>
        <v>194.03624346792648</v>
      </c>
      <c r="AK550">
        <f t="shared" si="392"/>
        <v>345.96375653207355</v>
      </c>
      <c r="AL550">
        <f t="shared" si="393"/>
        <v>14.036243467926479</v>
      </c>
      <c r="AM550">
        <f t="shared" si="394"/>
        <v>165.96375653207352</v>
      </c>
      <c r="AN550">
        <f t="shared" si="418"/>
        <v>3</v>
      </c>
      <c r="AO550">
        <f t="shared" si="419"/>
        <v>4</v>
      </c>
      <c r="AP550">
        <f t="shared" si="420"/>
        <v>1</v>
      </c>
      <c r="AQ550">
        <f t="shared" si="421"/>
        <v>2</v>
      </c>
      <c r="AR550">
        <f t="shared" si="422"/>
        <v>3412</v>
      </c>
      <c r="AS550" t="str">
        <f t="shared" si="423"/>
        <v/>
      </c>
      <c r="AT550" t="str">
        <f t="shared" si="424"/>
        <v/>
      </c>
      <c r="AU550" t="str">
        <f t="shared" si="425"/>
        <v/>
      </c>
      <c r="AV550" t="str">
        <f t="shared" si="426"/>
        <v/>
      </c>
      <c r="AW550" t="str">
        <f t="shared" si="395"/>
        <v/>
      </c>
      <c r="BA550">
        <f t="shared" si="427"/>
        <v>86</v>
      </c>
      <c r="BB550">
        <f t="shared" si="428"/>
        <v>1</v>
      </c>
      <c r="BC550">
        <f t="shared" si="429"/>
        <v>88</v>
      </c>
      <c r="BD550">
        <f t="shared" si="430"/>
        <v>1.5</v>
      </c>
      <c r="BE550">
        <f t="shared" si="431"/>
        <v>86</v>
      </c>
      <c r="BF550">
        <f t="shared" si="432"/>
        <v>2</v>
      </c>
      <c r="BG550">
        <f t="shared" si="433"/>
        <v>84</v>
      </c>
      <c r="BH550">
        <f t="shared" si="434"/>
        <v>1.5</v>
      </c>
      <c r="BI550">
        <f t="shared" si="435"/>
        <v>1</v>
      </c>
      <c r="BJ550">
        <f t="shared" si="436"/>
        <v>4</v>
      </c>
      <c r="BK550">
        <f t="shared" si="437"/>
        <v>4</v>
      </c>
      <c r="BL550">
        <f t="shared" si="438"/>
        <v>1</v>
      </c>
      <c r="BM550" s="1">
        <v>3.6363636363636376</v>
      </c>
    </row>
    <row r="551" spans="1:65">
      <c r="A551" s="16" t="s">
        <v>3975</v>
      </c>
      <c r="E551"/>
      <c r="F551" s="17">
        <f t="shared" si="396"/>
        <v>2987</v>
      </c>
      <c r="G551" s="3">
        <f t="shared" si="397"/>
        <v>2</v>
      </c>
      <c r="H551" s="4">
        <f t="shared" si="398"/>
        <v>3057</v>
      </c>
      <c r="I551" s="4">
        <f t="shared" si="399"/>
        <v>3098</v>
      </c>
      <c r="J551" s="4">
        <f t="shared" si="400"/>
        <v>3099</v>
      </c>
      <c r="K551" s="4">
        <f t="shared" si="401"/>
        <v>3058</v>
      </c>
      <c r="L551" s="1">
        <f t="shared" si="402"/>
        <v>0</v>
      </c>
      <c r="M551" s="1">
        <f t="shared" si="403"/>
        <v>0</v>
      </c>
      <c r="N551" s="1">
        <f t="shared" si="404"/>
        <v>0</v>
      </c>
      <c r="O551" s="1">
        <f t="shared" si="405"/>
        <v>0</v>
      </c>
      <c r="P551" s="1">
        <f t="shared" si="406"/>
        <v>0</v>
      </c>
      <c r="Q551" s="1" t="str">
        <f t="shared" si="407"/>
        <v/>
      </c>
      <c r="R551" s="1">
        <f t="shared" si="408"/>
        <v>90</v>
      </c>
      <c r="S551" s="1">
        <f t="shared" si="409"/>
        <v>-11.762499999999999</v>
      </c>
      <c r="T551" s="1">
        <f>VLOOKUP($H551,節点!$E$1:$G$20000,2,FALSE)</f>
        <v>88</v>
      </c>
      <c r="U551" s="1">
        <f>VLOOKUP($H551,節点!$E$1:$G$20000,3,FALSE)</f>
        <v>-12.1</v>
      </c>
      <c r="V551" s="1">
        <f>VLOOKUP($I551,節点!$E$1:$G$20000,2,FALSE)</f>
        <v>92</v>
      </c>
      <c r="W551" s="1">
        <f>VLOOKUP($I551,節点!$E$1:$G$20000,3,FALSE)</f>
        <v>-12.1</v>
      </c>
      <c r="X551" s="1">
        <f>VLOOKUP($J551,節点!$E$1:$G$20000,2,FALSE)</f>
        <v>92</v>
      </c>
      <c r="Y551" s="1">
        <f>VLOOKUP($J551,節点!$E$1:$G$20000,3,FALSE)</f>
        <v>-11.425000000000001</v>
      </c>
      <c r="Z551" s="1">
        <f>VLOOKUP($K551,節点!$E$1:$G$20000,2,FALSE)</f>
        <v>88</v>
      </c>
      <c r="AA551" s="1">
        <f>VLOOKUP($K551,節点!$E$1:$G$20000,3,FALSE)</f>
        <v>-11.425000000000001</v>
      </c>
      <c r="AB551">
        <f t="shared" si="410"/>
        <v>-2</v>
      </c>
      <c r="AC551">
        <f t="shared" si="411"/>
        <v>-0.33750000000000036</v>
      </c>
      <c r="AD551">
        <f t="shared" si="412"/>
        <v>2</v>
      </c>
      <c r="AE551">
        <f t="shared" si="413"/>
        <v>-0.33750000000000036</v>
      </c>
      <c r="AF551">
        <f t="shared" si="414"/>
        <v>2</v>
      </c>
      <c r="AG551">
        <f t="shared" si="415"/>
        <v>0.33749999999999858</v>
      </c>
      <c r="AH551">
        <f t="shared" si="416"/>
        <v>-2</v>
      </c>
      <c r="AI551">
        <f t="shared" si="417"/>
        <v>0.33749999999999858</v>
      </c>
      <c r="AJ551">
        <f t="shared" si="391"/>
        <v>189.57842291946076</v>
      </c>
      <c r="AK551">
        <f t="shared" si="392"/>
        <v>350.42157708053924</v>
      </c>
      <c r="AL551">
        <f t="shared" si="393"/>
        <v>9.5784229194607029</v>
      </c>
      <c r="AM551">
        <f t="shared" si="394"/>
        <v>170.42157708053929</v>
      </c>
      <c r="AN551">
        <f t="shared" si="418"/>
        <v>3</v>
      </c>
      <c r="AO551">
        <f t="shared" si="419"/>
        <v>4</v>
      </c>
      <c r="AP551">
        <f t="shared" si="420"/>
        <v>1</v>
      </c>
      <c r="AQ551">
        <f t="shared" si="421"/>
        <v>2</v>
      </c>
      <c r="AR551">
        <f t="shared" si="422"/>
        <v>3412</v>
      </c>
      <c r="AS551" t="str">
        <f t="shared" si="423"/>
        <v/>
      </c>
      <c r="AT551" t="str">
        <f t="shared" si="424"/>
        <v/>
      </c>
      <c r="AU551" t="str">
        <f t="shared" si="425"/>
        <v/>
      </c>
      <c r="AV551" t="str">
        <f t="shared" si="426"/>
        <v/>
      </c>
      <c r="AW551" t="str">
        <f t="shared" si="395"/>
        <v/>
      </c>
      <c r="BA551">
        <f t="shared" si="427"/>
        <v>90</v>
      </c>
      <c r="BB551">
        <f t="shared" si="428"/>
        <v>-12.1</v>
      </c>
      <c r="BC551">
        <f t="shared" si="429"/>
        <v>92</v>
      </c>
      <c r="BD551">
        <f t="shared" si="430"/>
        <v>-11.762499999999999</v>
      </c>
      <c r="BE551">
        <f t="shared" si="431"/>
        <v>90</v>
      </c>
      <c r="BF551">
        <f t="shared" si="432"/>
        <v>-11.425000000000001</v>
      </c>
      <c r="BG551">
        <f t="shared" si="433"/>
        <v>88</v>
      </c>
      <c r="BH551">
        <f t="shared" si="434"/>
        <v>-11.762499999999999</v>
      </c>
      <c r="BI551">
        <f t="shared" si="435"/>
        <v>0.67499999999999893</v>
      </c>
      <c r="BJ551">
        <f t="shared" si="436"/>
        <v>4</v>
      </c>
      <c r="BK551">
        <f t="shared" si="437"/>
        <v>5.9259259259259354</v>
      </c>
      <c r="BL551">
        <f t="shared" si="438"/>
        <v>0.67499999999999893</v>
      </c>
      <c r="BM551" s="1">
        <v>3.6363636363636376</v>
      </c>
    </row>
    <row r="552" spans="1:65">
      <c r="A552" s="16" t="s">
        <v>3976</v>
      </c>
      <c r="E552"/>
      <c r="F552" s="17">
        <f t="shared" si="396"/>
        <v>2988</v>
      </c>
      <c r="G552" s="3">
        <f t="shared" si="397"/>
        <v>2</v>
      </c>
      <c r="H552" s="4">
        <f t="shared" si="398"/>
        <v>3058</v>
      </c>
      <c r="I552" s="4">
        <f t="shared" si="399"/>
        <v>3099</v>
      </c>
      <c r="J552" s="4">
        <f t="shared" si="400"/>
        <v>3100</v>
      </c>
      <c r="K552" s="4">
        <f t="shared" si="401"/>
        <v>3059</v>
      </c>
      <c r="L552" s="1">
        <f t="shared" si="402"/>
        <v>0</v>
      </c>
      <c r="M552" s="1">
        <f t="shared" si="403"/>
        <v>0</v>
      </c>
      <c r="N552" s="1">
        <f t="shared" si="404"/>
        <v>0</v>
      </c>
      <c r="O552" s="1">
        <f t="shared" si="405"/>
        <v>0</v>
      </c>
      <c r="P552" s="1">
        <f t="shared" si="406"/>
        <v>0</v>
      </c>
      <c r="Q552" s="1" t="str">
        <f t="shared" si="407"/>
        <v/>
      </c>
      <c r="R552" s="1">
        <f t="shared" si="408"/>
        <v>90</v>
      </c>
      <c r="S552" s="1">
        <f t="shared" si="409"/>
        <v>-11.0875</v>
      </c>
      <c r="T552" s="1">
        <f>VLOOKUP($H552,節点!$E$1:$G$20000,2,FALSE)</f>
        <v>88</v>
      </c>
      <c r="U552" s="1">
        <f>VLOOKUP($H552,節点!$E$1:$G$20000,3,FALSE)</f>
        <v>-11.425000000000001</v>
      </c>
      <c r="V552" s="1">
        <f>VLOOKUP($I552,節点!$E$1:$G$20000,2,FALSE)</f>
        <v>92</v>
      </c>
      <c r="W552" s="1">
        <f>VLOOKUP($I552,節点!$E$1:$G$20000,3,FALSE)</f>
        <v>-11.425000000000001</v>
      </c>
      <c r="X552" s="1">
        <f>VLOOKUP($J552,節点!$E$1:$G$20000,2,FALSE)</f>
        <v>92</v>
      </c>
      <c r="Y552" s="1">
        <f>VLOOKUP($J552,節点!$E$1:$G$20000,3,FALSE)</f>
        <v>-10.75</v>
      </c>
      <c r="Z552" s="1">
        <f>VLOOKUP($K552,節点!$E$1:$G$20000,2,FALSE)</f>
        <v>88</v>
      </c>
      <c r="AA552" s="1">
        <f>VLOOKUP($K552,節点!$E$1:$G$20000,3,FALSE)</f>
        <v>-10.75</v>
      </c>
      <c r="AB552">
        <f t="shared" si="410"/>
        <v>-2</v>
      </c>
      <c r="AC552">
        <f t="shared" si="411"/>
        <v>-0.33750000000000036</v>
      </c>
      <c r="AD552">
        <f t="shared" si="412"/>
        <v>2</v>
      </c>
      <c r="AE552">
        <f t="shared" si="413"/>
        <v>-0.33750000000000036</v>
      </c>
      <c r="AF552">
        <f t="shared" si="414"/>
        <v>2</v>
      </c>
      <c r="AG552">
        <f t="shared" si="415"/>
        <v>0.33750000000000036</v>
      </c>
      <c r="AH552">
        <f t="shared" si="416"/>
        <v>-2</v>
      </c>
      <c r="AI552">
        <f t="shared" si="417"/>
        <v>0.33750000000000036</v>
      </c>
      <c r="AJ552">
        <f t="shared" si="391"/>
        <v>189.57842291946076</v>
      </c>
      <c r="AK552">
        <f t="shared" si="392"/>
        <v>350.42157708053924</v>
      </c>
      <c r="AL552">
        <f t="shared" si="393"/>
        <v>9.5784229194607544</v>
      </c>
      <c r="AM552">
        <f t="shared" si="394"/>
        <v>170.42157708053924</v>
      </c>
      <c r="AN552">
        <f t="shared" si="418"/>
        <v>3</v>
      </c>
      <c r="AO552">
        <f t="shared" si="419"/>
        <v>4</v>
      </c>
      <c r="AP552">
        <f t="shared" si="420"/>
        <v>1</v>
      </c>
      <c r="AQ552">
        <f t="shared" si="421"/>
        <v>2</v>
      </c>
      <c r="AR552">
        <f t="shared" si="422"/>
        <v>3412</v>
      </c>
      <c r="AS552" t="str">
        <f t="shared" si="423"/>
        <v/>
      </c>
      <c r="AT552" t="str">
        <f t="shared" si="424"/>
        <v/>
      </c>
      <c r="AU552" t="str">
        <f t="shared" si="425"/>
        <v/>
      </c>
      <c r="AV552" t="str">
        <f t="shared" si="426"/>
        <v/>
      </c>
      <c r="AW552" t="str">
        <f t="shared" si="395"/>
        <v/>
      </c>
      <c r="BA552">
        <f t="shared" si="427"/>
        <v>90</v>
      </c>
      <c r="BB552">
        <f t="shared" si="428"/>
        <v>-11.425000000000001</v>
      </c>
      <c r="BC552">
        <f t="shared" si="429"/>
        <v>92</v>
      </c>
      <c r="BD552">
        <f t="shared" si="430"/>
        <v>-11.0875</v>
      </c>
      <c r="BE552">
        <f t="shared" si="431"/>
        <v>90</v>
      </c>
      <c r="BF552">
        <f t="shared" si="432"/>
        <v>-10.75</v>
      </c>
      <c r="BG552">
        <f t="shared" si="433"/>
        <v>88</v>
      </c>
      <c r="BH552">
        <f t="shared" si="434"/>
        <v>-11.0875</v>
      </c>
      <c r="BI552">
        <f t="shared" si="435"/>
        <v>0.67500000000000071</v>
      </c>
      <c r="BJ552">
        <f t="shared" si="436"/>
        <v>4</v>
      </c>
      <c r="BK552">
        <f t="shared" si="437"/>
        <v>5.9259259259259194</v>
      </c>
      <c r="BL552">
        <f t="shared" si="438"/>
        <v>0.67500000000000071</v>
      </c>
      <c r="BM552" s="1">
        <v>3.6363636363636376</v>
      </c>
    </row>
    <row r="553" spans="1:65">
      <c r="A553" s="16" t="s">
        <v>3977</v>
      </c>
      <c r="E553"/>
      <c r="F553" s="17">
        <f t="shared" si="396"/>
        <v>2989</v>
      </c>
      <c r="G553" s="3">
        <f t="shared" si="397"/>
        <v>2</v>
      </c>
      <c r="H553" s="4">
        <f t="shared" si="398"/>
        <v>3059</v>
      </c>
      <c r="I553" s="4">
        <f t="shared" si="399"/>
        <v>3100</v>
      </c>
      <c r="J553" s="4">
        <f t="shared" si="400"/>
        <v>3101</v>
      </c>
      <c r="K553" s="4">
        <f t="shared" si="401"/>
        <v>3060</v>
      </c>
      <c r="L553" s="1">
        <f t="shared" si="402"/>
        <v>0</v>
      </c>
      <c r="M553" s="1">
        <f t="shared" si="403"/>
        <v>0</v>
      </c>
      <c r="N553" s="1">
        <f t="shared" si="404"/>
        <v>0</v>
      </c>
      <c r="O553" s="1">
        <f t="shared" si="405"/>
        <v>0</v>
      </c>
      <c r="P553" s="1">
        <f t="shared" si="406"/>
        <v>0</v>
      </c>
      <c r="Q553" s="1" t="str">
        <f t="shared" si="407"/>
        <v/>
      </c>
      <c r="R553" s="1">
        <f t="shared" si="408"/>
        <v>90</v>
      </c>
      <c r="S553" s="1">
        <f t="shared" si="409"/>
        <v>-10.333500000000001</v>
      </c>
      <c r="T553" s="1">
        <f>VLOOKUP($H553,節点!$E$1:$G$20000,2,FALSE)</f>
        <v>88</v>
      </c>
      <c r="U553" s="1">
        <f>VLOOKUP($H553,節点!$E$1:$G$20000,3,FALSE)</f>
        <v>-10.75</v>
      </c>
      <c r="V553" s="1">
        <f>VLOOKUP($I553,節点!$E$1:$G$20000,2,FALSE)</f>
        <v>92</v>
      </c>
      <c r="W553" s="1">
        <f>VLOOKUP($I553,節点!$E$1:$G$20000,3,FALSE)</f>
        <v>-10.75</v>
      </c>
      <c r="X553" s="1">
        <f>VLOOKUP($J553,節点!$E$1:$G$20000,2,FALSE)</f>
        <v>92</v>
      </c>
      <c r="Y553" s="1">
        <f>VLOOKUP($J553,節点!$E$1:$G$20000,3,FALSE)</f>
        <v>-9.9169999999999998</v>
      </c>
      <c r="Z553" s="1">
        <f>VLOOKUP($K553,節点!$E$1:$G$20000,2,FALSE)</f>
        <v>88</v>
      </c>
      <c r="AA553" s="1">
        <f>VLOOKUP($K553,節点!$E$1:$G$20000,3,FALSE)</f>
        <v>-9.9169999999999998</v>
      </c>
      <c r="AB553">
        <f t="shared" si="410"/>
        <v>-2</v>
      </c>
      <c r="AC553">
        <f t="shared" si="411"/>
        <v>-0.4164999999999992</v>
      </c>
      <c r="AD553">
        <f t="shared" si="412"/>
        <v>2</v>
      </c>
      <c r="AE553">
        <f t="shared" si="413"/>
        <v>-0.4164999999999992</v>
      </c>
      <c r="AF553">
        <f t="shared" si="414"/>
        <v>2</v>
      </c>
      <c r="AG553">
        <f t="shared" si="415"/>
        <v>0.41650000000000098</v>
      </c>
      <c r="AH553">
        <f t="shared" si="416"/>
        <v>-2</v>
      </c>
      <c r="AI553">
        <f t="shared" si="417"/>
        <v>0.41650000000000098</v>
      </c>
      <c r="AJ553">
        <f t="shared" si="391"/>
        <v>191.76371282025374</v>
      </c>
      <c r="AK553">
        <f t="shared" si="392"/>
        <v>348.23628717974628</v>
      </c>
      <c r="AL553">
        <f t="shared" si="393"/>
        <v>11.763712820253787</v>
      </c>
      <c r="AM553">
        <f t="shared" si="394"/>
        <v>168.23628717974623</v>
      </c>
      <c r="AN553">
        <f t="shared" si="418"/>
        <v>3</v>
      </c>
      <c r="AO553">
        <f t="shared" si="419"/>
        <v>4</v>
      </c>
      <c r="AP553">
        <f t="shared" si="420"/>
        <v>1</v>
      </c>
      <c r="AQ553">
        <f t="shared" si="421"/>
        <v>2</v>
      </c>
      <c r="AR553">
        <f t="shared" si="422"/>
        <v>3412</v>
      </c>
      <c r="AS553" t="str">
        <f t="shared" si="423"/>
        <v/>
      </c>
      <c r="AT553" t="str">
        <f t="shared" si="424"/>
        <v/>
      </c>
      <c r="AU553" t="str">
        <f t="shared" si="425"/>
        <v/>
      </c>
      <c r="AV553" t="str">
        <f t="shared" si="426"/>
        <v/>
      </c>
      <c r="AW553" t="str">
        <f t="shared" si="395"/>
        <v/>
      </c>
      <c r="BA553">
        <f t="shared" si="427"/>
        <v>90</v>
      </c>
      <c r="BB553">
        <f t="shared" si="428"/>
        <v>-10.75</v>
      </c>
      <c r="BC553">
        <f t="shared" si="429"/>
        <v>92</v>
      </c>
      <c r="BD553">
        <f t="shared" si="430"/>
        <v>-10.333500000000001</v>
      </c>
      <c r="BE553">
        <f t="shared" si="431"/>
        <v>90</v>
      </c>
      <c r="BF553">
        <f t="shared" si="432"/>
        <v>-9.9169999999999998</v>
      </c>
      <c r="BG553">
        <f t="shared" si="433"/>
        <v>88</v>
      </c>
      <c r="BH553">
        <f t="shared" si="434"/>
        <v>-10.333500000000001</v>
      </c>
      <c r="BI553">
        <f t="shared" si="435"/>
        <v>0.83300000000000018</v>
      </c>
      <c r="BJ553">
        <f t="shared" si="436"/>
        <v>4</v>
      </c>
      <c r="BK553">
        <f t="shared" si="437"/>
        <v>4.8019207683073217</v>
      </c>
      <c r="BL553">
        <f t="shared" si="438"/>
        <v>0.83300000000000018</v>
      </c>
      <c r="BM553" s="1">
        <v>3.6363636363636376</v>
      </c>
    </row>
    <row r="554" spans="1:65">
      <c r="A554" s="16" t="s">
        <v>3978</v>
      </c>
      <c r="E554"/>
      <c r="F554" s="17">
        <f t="shared" si="396"/>
        <v>2990</v>
      </c>
      <c r="G554" s="3">
        <f t="shared" si="397"/>
        <v>2</v>
      </c>
      <c r="H554" s="4">
        <f t="shared" si="398"/>
        <v>3060</v>
      </c>
      <c r="I554" s="4">
        <f t="shared" si="399"/>
        <v>3101</v>
      </c>
      <c r="J554" s="4">
        <f t="shared" si="400"/>
        <v>3102</v>
      </c>
      <c r="K554" s="4">
        <f t="shared" si="401"/>
        <v>3061</v>
      </c>
      <c r="L554" s="1">
        <f t="shared" si="402"/>
        <v>0</v>
      </c>
      <c r="M554" s="1">
        <f t="shared" si="403"/>
        <v>0</v>
      </c>
      <c r="N554" s="1">
        <f t="shared" si="404"/>
        <v>0</v>
      </c>
      <c r="O554" s="1">
        <f t="shared" si="405"/>
        <v>0</v>
      </c>
      <c r="P554" s="1">
        <f t="shared" si="406"/>
        <v>0</v>
      </c>
      <c r="Q554" s="1" t="str">
        <f t="shared" si="407"/>
        <v/>
      </c>
      <c r="R554" s="1">
        <f t="shared" si="408"/>
        <v>90</v>
      </c>
      <c r="S554" s="1">
        <f t="shared" si="409"/>
        <v>-9.5004999999999988</v>
      </c>
      <c r="T554" s="1">
        <f>VLOOKUP($H554,節点!$E$1:$G$20000,2,FALSE)</f>
        <v>88</v>
      </c>
      <c r="U554" s="1">
        <f>VLOOKUP($H554,節点!$E$1:$G$20000,3,FALSE)</f>
        <v>-9.9169999999999998</v>
      </c>
      <c r="V554" s="1">
        <f>VLOOKUP($I554,節点!$E$1:$G$20000,2,FALSE)</f>
        <v>92</v>
      </c>
      <c r="W554" s="1">
        <f>VLOOKUP($I554,節点!$E$1:$G$20000,3,FALSE)</f>
        <v>-9.9169999999999998</v>
      </c>
      <c r="X554" s="1">
        <f>VLOOKUP($J554,節点!$E$1:$G$20000,2,FALSE)</f>
        <v>92</v>
      </c>
      <c r="Y554" s="1">
        <f>VLOOKUP($J554,節点!$E$1:$G$20000,3,FALSE)</f>
        <v>-9.0839999999999996</v>
      </c>
      <c r="Z554" s="1">
        <f>VLOOKUP($K554,節点!$E$1:$G$20000,2,FALSE)</f>
        <v>88</v>
      </c>
      <c r="AA554" s="1">
        <f>VLOOKUP($K554,節点!$E$1:$G$20000,3,FALSE)</f>
        <v>-9.0839999999999996</v>
      </c>
      <c r="AB554">
        <f t="shared" si="410"/>
        <v>-2</v>
      </c>
      <c r="AC554">
        <f t="shared" si="411"/>
        <v>-0.41650000000000098</v>
      </c>
      <c r="AD554">
        <f t="shared" si="412"/>
        <v>2</v>
      </c>
      <c r="AE554">
        <f t="shared" si="413"/>
        <v>-0.41650000000000098</v>
      </c>
      <c r="AF554">
        <f t="shared" si="414"/>
        <v>2</v>
      </c>
      <c r="AG554">
        <f t="shared" si="415"/>
        <v>0.4164999999999992</v>
      </c>
      <c r="AH554">
        <f t="shared" si="416"/>
        <v>-2</v>
      </c>
      <c r="AI554">
        <f t="shared" si="417"/>
        <v>0.4164999999999992</v>
      </c>
      <c r="AJ554">
        <f t="shared" si="391"/>
        <v>191.76371282025377</v>
      </c>
      <c r="AK554">
        <f t="shared" si="392"/>
        <v>348.23628717974623</v>
      </c>
      <c r="AL554">
        <f t="shared" si="393"/>
        <v>11.763712820253739</v>
      </c>
      <c r="AM554">
        <f t="shared" si="394"/>
        <v>168.23628717974626</v>
      </c>
      <c r="AN554">
        <f t="shared" si="418"/>
        <v>3</v>
      </c>
      <c r="AO554">
        <f t="shared" si="419"/>
        <v>4</v>
      </c>
      <c r="AP554">
        <f t="shared" si="420"/>
        <v>1</v>
      </c>
      <c r="AQ554">
        <f t="shared" si="421"/>
        <v>2</v>
      </c>
      <c r="AR554">
        <f t="shared" si="422"/>
        <v>3412</v>
      </c>
      <c r="AS554" t="str">
        <f t="shared" si="423"/>
        <v/>
      </c>
      <c r="AT554" t="str">
        <f t="shared" si="424"/>
        <v/>
      </c>
      <c r="AU554" t="str">
        <f t="shared" si="425"/>
        <v/>
      </c>
      <c r="AV554" t="str">
        <f t="shared" si="426"/>
        <v/>
      </c>
      <c r="AW554" t="str">
        <f t="shared" si="395"/>
        <v/>
      </c>
      <c r="BA554">
        <f t="shared" si="427"/>
        <v>90</v>
      </c>
      <c r="BB554">
        <f t="shared" si="428"/>
        <v>-9.9169999999999998</v>
      </c>
      <c r="BC554">
        <f t="shared" si="429"/>
        <v>92</v>
      </c>
      <c r="BD554">
        <f t="shared" si="430"/>
        <v>-9.5004999999999988</v>
      </c>
      <c r="BE554">
        <f t="shared" si="431"/>
        <v>90</v>
      </c>
      <c r="BF554">
        <f t="shared" si="432"/>
        <v>-9.0839999999999996</v>
      </c>
      <c r="BG554">
        <f t="shared" si="433"/>
        <v>88</v>
      </c>
      <c r="BH554">
        <f t="shared" si="434"/>
        <v>-9.5004999999999988</v>
      </c>
      <c r="BI554">
        <f t="shared" si="435"/>
        <v>0.83300000000000018</v>
      </c>
      <c r="BJ554">
        <f t="shared" si="436"/>
        <v>4</v>
      </c>
      <c r="BK554">
        <f t="shared" si="437"/>
        <v>4.8019207683073217</v>
      </c>
      <c r="BL554">
        <f t="shared" si="438"/>
        <v>0.83300000000000018</v>
      </c>
      <c r="BM554" s="1">
        <v>3.6363636363636318</v>
      </c>
    </row>
    <row r="555" spans="1:65">
      <c r="A555" s="16" t="s">
        <v>3979</v>
      </c>
      <c r="E555"/>
      <c r="F555" s="17">
        <f t="shared" si="396"/>
        <v>2991</v>
      </c>
      <c r="G555" s="3">
        <f t="shared" si="397"/>
        <v>2</v>
      </c>
      <c r="H555" s="4">
        <f t="shared" si="398"/>
        <v>3061</v>
      </c>
      <c r="I555" s="4">
        <f t="shared" si="399"/>
        <v>3102</v>
      </c>
      <c r="J555" s="4">
        <f t="shared" si="400"/>
        <v>3103</v>
      </c>
      <c r="K555" s="4">
        <f t="shared" si="401"/>
        <v>3062</v>
      </c>
      <c r="L555" s="1">
        <f t="shared" si="402"/>
        <v>0</v>
      </c>
      <c r="M555" s="1">
        <f t="shared" si="403"/>
        <v>0</v>
      </c>
      <c r="N555" s="1">
        <f t="shared" si="404"/>
        <v>0</v>
      </c>
      <c r="O555" s="1">
        <f t="shared" si="405"/>
        <v>0</v>
      </c>
      <c r="P555" s="1">
        <f t="shared" si="406"/>
        <v>0</v>
      </c>
      <c r="Q555" s="1" t="str">
        <f t="shared" si="407"/>
        <v/>
      </c>
      <c r="R555" s="1">
        <f t="shared" si="408"/>
        <v>90</v>
      </c>
      <c r="S555" s="1">
        <f t="shared" si="409"/>
        <v>-8.6669999999999998</v>
      </c>
      <c r="T555" s="1">
        <f>VLOOKUP($H555,節点!$E$1:$G$20000,2,FALSE)</f>
        <v>88</v>
      </c>
      <c r="U555" s="1">
        <f>VLOOKUP($H555,節点!$E$1:$G$20000,3,FALSE)</f>
        <v>-9.0839999999999996</v>
      </c>
      <c r="V555" s="1">
        <f>VLOOKUP($I555,節点!$E$1:$G$20000,2,FALSE)</f>
        <v>92</v>
      </c>
      <c r="W555" s="1">
        <f>VLOOKUP($I555,節点!$E$1:$G$20000,3,FALSE)</f>
        <v>-9.0839999999999996</v>
      </c>
      <c r="X555" s="1">
        <f>VLOOKUP($J555,節点!$E$1:$G$20000,2,FALSE)</f>
        <v>92</v>
      </c>
      <c r="Y555" s="1">
        <f>VLOOKUP($J555,節点!$E$1:$G$20000,3,FALSE)</f>
        <v>-8.25</v>
      </c>
      <c r="Z555" s="1">
        <f>VLOOKUP($K555,節点!$E$1:$G$20000,2,FALSE)</f>
        <v>88</v>
      </c>
      <c r="AA555" s="1">
        <f>VLOOKUP($K555,節点!$E$1:$G$20000,3,FALSE)</f>
        <v>-8.25</v>
      </c>
      <c r="AB555">
        <f t="shared" si="410"/>
        <v>-2</v>
      </c>
      <c r="AC555">
        <f t="shared" si="411"/>
        <v>-0.41699999999999982</v>
      </c>
      <c r="AD555">
        <f t="shared" si="412"/>
        <v>2</v>
      </c>
      <c r="AE555">
        <f t="shared" si="413"/>
        <v>-0.41699999999999982</v>
      </c>
      <c r="AF555">
        <f t="shared" si="414"/>
        <v>2</v>
      </c>
      <c r="AG555">
        <f t="shared" si="415"/>
        <v>0.41699999999999982</v>
      </c>
      <c r="AH555">
        <f t="shared" si="416"/>
        <v>-2</v>
      </c>
      <c r="AI555">
        <f t="shared" si="417"/>
        <v>0.41699999999999982</v>
      </c>
      <c r="AJ555">
        <f t="shared" si="391"/>
        <v>191.77744069866148</v>
      </c>
      <c r="AK555">
        <f t="shared" si="392"/>
        <v>348.22255930133849</v>
      </c>
      <c r="AL555">
        <f t="shared" si="393"/>
        <v>11.777440698661481</v>
      </c>
      <c r="AM555">
        <f t="shared" si="394"/>
        <v>168.22255930133852</v>
      </c>
      <c r="AN555">
        <f t="shared" si="418"/>
        <v>3</v>
      </c>
      <c r="AO555">
        <f t="shared" si="419"/>
        <v>4</v>
      </c>
      <c r="AP555">
        <f t="shared" si="420"/>
        <v>1</v>
      </c>
      <c r="AQ555">
        <f t="shared" si="421"/>
        <v>2</v>
      </c>
      <c r="AR555">
        <f t="shared" si="422"/>
        <v>3412</v>
      </c>
      <c r="AS555" t="str">
        <f t="shared" si="423"/>
        <v/>
      </c>
      <c r="AT555" t="str">
        <f t="shared" si="424"/>
        <v/>
      </c>
      <c r="AU555" t="str">
        <f t="shared" si="425"/>
        <v/>
      </c>
      <c r="AV555" t="str">
        <f t="shared" si="426"/>
        <v/>
      </c>
      <c r="AW555" t="str">
        <f t="shared" si="395"/>
        <v/>
      </c>
      <c r="BA555">
        <f t="shared" si="427"/>
        <v>90</v>
      </c>
      <c r="BB555">
        <f t="shared" si="428"/>
        <v>-9.0839999999999996</v>
      </c>
      <c r="BC555">
        <f t="shared" si="429"/>
        <v>92</v>
      </c>
      <c r="BD555">
        <f t="shared" si="430"/>
        <v>-8.6669999999999998</v>
      </c>
      <c r="BE555">
        <f t="shared" si="431"/>
        <v>90</v>
      </c>
      <c r="BF555">
        <f t="shared" si="432"/>
        <v>-8.25</v>
      </c>
      <c r="BG555">
        <f t="shared" si="433"/>
        <v>88</v>
      </c>
      <c r="BH555">
        <f t="shared" si="434"/>
        <v>-8.6669999999999998</v>
      </c>
      <c r="BI555">
        <f t="shared" si="435"/>
        <v>0.83399999999999963</v>
      </c>
      <c r="BJ555">
        <f t="shared" si="436"/>
        <v>4</v>
      </c>
      <c r="BK555">
        <f t="shared" si="437"/>
        <v>4.7961630695443667</v>
      </c>
      <c r="BL555">
        <f t="shared" si="438"/>
        <v>0.83399999999999963</v>
      </c>
      <c r="BM555" s="1">
        <v>3.6363636363636318</v>
      </c>
    </row>
    <row r="556" spans="1:65">
      <c r="A556" s="16" t="s">
        <v>3980</v>
      </c>
      <c r="E556"/>
      <c r="F556" s="17">
        <f t="shared" si="396"/>
        <v>2992</v>
      </c>
      <c r="G556" s="3">
        <f t="shared" si="397"/>
        <v>2</v>
      </c>
      <c r="H556" s="4">
        <f t="shared" si="398"/>
        <v>3062</v>
      </c>
      <c r="I556" s="4">
        <f t="shared" si="399"/>
        <v>3103</v>
      </c>
      <c r="J556" s="4">
        <f t="shared" si="400"/>
        <v>3104</v>
      </c>
      <c r="K556" s="4">
        <f t="shared" si="401"/>
        <v>3063</v>
      </c>
      <c r="L556" s="1">
        <f t="shared" si="402"/>
        <v>0</v>
      </c>
      <c r="M556" s="1">
        <f t="shared" si="403"/>
        <v>0</v>
      </c>
      <c r="N556" s="1">
        <f t="shared" si="404"/>
        <v>0</v>
      </c>
      <c r="O556" s="1">
        <f t="shared" si="405"/>
        <v>0</v>
      </c>
      <c r="P556" s="1">
        <f t="shared" si="406"/>
        <v>0</v>
      </c>
      <c r="Q556" s="1" t="str">
        <f t="shared" si="407"/>
        <v/>
      </c>
      <c r="R556" s="1">
        <f t="shared" si="408"/>
        <v>90</v>
      </c>
      <c r="S556" s="1">
        <f t="shared" si="409"/>
        <v>-7.8335000000000008</v>
      </c>
      <c r="T556" s="1">
        <f>VLOOKUP($H556,節点!$E$1:$G$20000,2,FALSE)</f>
        <v>88</v>
      </c>
      <c r="U556" s="1">
        <f>VLOOKUP($H556,節点!$E$1:$G$20000,3,FALSE)</f>
        <v>-8.25</v>
      </c>
      <c r="V556" s="1">
        <f>VLOOKUP($I556,節点!$E$1:$G$20000,2,FALSE)</f>
        <v>92</v>
      </c>
      <c r="W556" s="1">
        <f>VLOOKUP($I556,節点!$E$1:$G$20000,3,FALSE)</f>
        <v>-8.25</v>
      </c>
      <c r="X556" s="1">
        <f>VLOOKUP($J556,節点!$E$1:$G$20000,2,FALSE)</f>
        <v>92</v>
      </c>
      <c r="Y556" s="1">
        <f>VLOOKUP($J556,節点!$E$1:$G$20000,3,FALSE)</f>
        <v>-7.4169999999999998</v>
      </c>
      <c r="Z556" s="1">
        <f>VLOOKUP($K556,節点!$E$1:$G$20000,2,FALSE)</f>
        <v>88</v>
      </c>
      <c r="AA556" s="1">
        <f>VLOOKUP($K556,節点!$E$1:$G$20000,3,FALSE)</f>
        <v>-7.4169999999999998</v>
      </c>
      <c r="AB556">
        <f t="shared" si="410"/>
        <v>-2</v>
      </c>
      <c r="AC556">
        <f t="shared" si="411"/>
        <v>-0.4164999999999992</v>
      </c>
      <c r="AD556">
        <f t="shared" si="412"/>
        <v>2</v>
      </c>
      <c r="AE556">
        <f t="shared" si="413"/>
        <v>-0.4164999999999992</v>
      </c>
      <c r="AF556">
        <f t="shared" si="414"/>
        <v>2</v>
      </c>
      <c r="AG556">
        <f t="shared" si="415"/>
        <v>0.41650000000000098</v>
      </c>
      <c r="AH556">
        <f t="shared" si="416"/>
        <v>-2</v>
      </c>
      <c r="AI556">
        <f t="shared" si="417"/>
        <v>0.41650000000000098</v>
      </c>
      <c r="AJ556">
        <f t="shared" si="391"/>
        <v>191.76371282025374</v>
      </c>
      <c r="AK556">
        <f t="shared" si="392"/>
        <v>348.23628717974628</v>
      </c>
      <c r="AL556">
        <f t="shared" si="393"/>
        <v>11.763712820253787</v>
      </c>
      <c r="AM556">
        <f t="shared" si="394"/>
        <v>168.23628717974623</v>
      </c>
      <c r="AN556">
        <f t="shared" si="418"/>
        <v>3</v>
      </c>
      <c r="AO556">
        <f t="shared" si="419"/>
        <v>4</v>
      </c>
      <c r="AP556">
        <f t="shared" si="420"/>
        <v>1</v>
      </c>
      <c r="AQ556">
        <f t="shared" si="421"/>
        <v>2</v>
      </c>
      <c r="AR556">
        <f t="shared" si="422"/>
        <v>3412</v>
      </c>
      <c r="AS556" t="str">
        <f t="shared" si="423"/>
        <v/>
      </c>
      <c r="AT556" t="str">
        <f t="shared" si="424"/>
        <v/>
      </c>
      <c r="AU556" t="str">
        <f t="shared" si="425"/>
        <v/>
      </c>
      <c r="AV556" t="str">
        <f t="shared" si="426"/>
        <v/>
      </c>
      <c r="AW556" t="str">
        <f t="shared" si="395"/>
        <v/>
      </c>
      <c r="BA556">
        <f t="shared" si="427"/>
        <v>90</v>
      </c>
      <c r="BB556">
        <f t="shared" si="428"/>
        <v>-8.25</v>
      </c>
      <c r="BC556">
        <f t="shared" si="429"/>
        <v>92</v>
      </c>
      <c r="BD556">
        <f t="shared" si="430"/>
        <v>-7.8334999999999999</v>
      </c>
      <c r="BE556">
        <f t="shared" si="431"/>
        <v>90</v>
      </c>
      <c r="BF556">
        <f t="shared" si="432"/>
        <v>-7.4169999999999998</v>
      </c>
      <c r="BG556">
        <f t="shared" si="433"/>
        <v>88</v>
      </c>
      <c r="BH556">
        <f t="shared" si="434"/>
        <v>-7.8334999999999999</v>
      </c>
      <c r="BI556">
        <f t="shared" si="435"/>
        <v>0.83300000000000018</v>
      </c>
      <c r="BJ556">
        <f t="shared" si="436"/>
        <v>4</v>
      </c>
      <c r="BK556">
        <f t="shared" si="437"/>
        <v>4.8019207683073217</v>
      </c>
      <c r="BL556">
        <f t="shared" si="438"/>
        <v>0.83300000000000018</v>
      </c>
      <c r="BM556" s="1">
        <v>3.6363636363636318</v>
      </c>
    </row>
    <row r="557" spans="1:65">
      <c r="A557" s="16" t="s">
        <v>3981</v>
      </c>
      <c r="E557"/>
      <c r="F557" s="17">
        <f t="shared" si="396"/>
        <v>2993</v>
      </c>
      <c r="G557" s="3">
        <f t="shared" si="397"/>
        <v>2</v>
      </c>
      <c r="H557" s="4">
        <f t="shared" si="398"/>
        <v>3063</v>
      </c>
      <c r="I557" s="4">
        <f t="shared" si="399"/>
        <v>3104</v>
      </c>
      <c r="J557" s="4">
        <f t="shared" si="400"/>
        <v>3105</v>
      </c>
      <c r="K557" s="4">
        <f t="shared" si="401"/>
        <v>3064</v>
      </c>
      <c r="L557" s="1">
        <f t="shared" si="402"/>
        <v>0</v>
      </c>
      <c r="M557" s="1">
        <f t="shared" si="403"/>
        <v>0</v>
      </c>
      <c r="N557" s="1">
        <f t="shared" si="404"/>
        <v>0</v>
      </c>
      <c r="O557" s="1">
        <f t="shared" si="405"/>
        <v>0</v>
      </c>
      <c r="P557" s="1">
        <f t="shared" si="406"/>
        <v>0</v>
      </c>
      <c r="Q557" s="1" t="str">
        <f t="shared" si="407"/>
        <v/>
      </c>
      <c r="R557" s="1">
        <f t="shared" si="408"/>
        <v>90</v>
      </c>
      <c r="S557" s="1">
        <f t="shared" si="409"/>
        <v>-7.0004999999999997</v>
      </c>
      <c r="T557" s="1">
        <f>VLOOKUP($H557,節点!$E$1:$G$20000,2,FALSE)</f>
        <v>88</v>
      </c>
      <c r="U557" s="1">
        <f>VLOOKUP($H557,節点!$E$1:$G$20000,3,FALSE)</f>
        <v>-7.4169999999999998</v>
      </c>
      <c r="V557" s="1">
        <f>VLOOKUP($I557,節点!$E$1:$G$20000,2,FALSE)</f>
        <v>92</v>
      </c>
      <c r="W557" s="1">
        <f>VLOOKUP($I557,節点!$E$1:$G$20000,3,FALSE)</f>
        <v>-7.4169999999999998</v>
      </c>
      <c r="X557" s="1">
        <f>VLOOKUP($J557,節点!$E$1:$G$20000,2,FALSE)</f>
        <v>92</v>
      </c>
      <c r="Y557" s="1">
        <f>VLOOKUP($J557,節点!$E$1:$G$20000,3,FALSE)</f>
        <v>-6.5839999999999996</v>
      </c>
      <c r="Z557" s="1">
        <f>VLOOKUP($K557,節点!$E$1:$G$20000,2,FALSE)</f>
        <v>88</v>
      </c>
      <c r="AA557" s="1">
        <f>VLOOKUP($K557,節点!$E$1:$G$20000,3,FALSE)</f>
        <v>-6.5839999999999996</v>
      </c>
      <c r="AB557">
        <f t="shared" si="410"/>
        <v>-2</v>
      </c>
      <c r="AC557">
        <f t="shared" si="411"/>
        <v>-0.41650000000000009</v>
      </c>
      <c r="AD557">
        <f t="shared" si="412"/>
        <v>2</v>
      </c>
      <c r="AE557">
        <f t="shared" si="413"/>
        <v>-0.41650000000000009</v>
      </c>
      <c r="AF557">
        <f t="shared" si="414"/>
        <v>2</v>
      </c>
      <c r="AG557">
        <f t="shared" si="415"/>
        <v>0.41650000000000009</v>
      </c>
      <c r="AH557">
        <f t="shared" si="416"/>
        <v>-2</v>
      </c>
      <c r="AI557">
        <f t="shared" si="417"/>
        <v>0.41650000000000009</v>
      </c>
      <c r="AJ557">
        <f t="shared" si="391"/>
        <v>191.76371282025377</v>
      </c>
      <c r="AK557">
        <f t="shared" si="392"/>
        <v>348.23628717974623</v>
      </c>
      <c r="AL557">
        <f t="shared" si="393"/>
        <v>11.763712820253762</v>
      </c>
      <c r="AM557">
        <f t="shared" si="394"/>
        <v>168.23628717974623</v>
      </c>
      <c r="AN557">
        <f t="shared" si="418"/>
        <v>3</v>
      </c>
      <c r="AO557">
        <f t="shared" si="419"/>
        <v>4</v>
      </c>
      <c r="AP557">
        <f t="shared" si="420"/>
        <v>1</v>
      </c>
      <c r="AQ557">
        <f t="shared" si="421"/>
        <v>2</v>
      </c>
      <c r="AR557">
        <f t="shared" si="422"/>
        <v>3412</v>
      </c>
      <c r="AS557" t="str">
        <f t="shared" si="423"/>
        <v/>
      </c>
      <c r="AT557" t="str">
        <f t="shared" si="424"/>
        <v/>
      </c>
      <c r="AU557" t="str">
        <f t="shared" si="425"/>
        <v/>
      </c>
      <c r="AV557" t="str">
        <f t="shared" si="426"/>
        <v/>
      </c>
      <c r="AW557" t="str">
        <f t="shared" si="395"/>
        <v/>
      </c>
      <c r="BA557">
        <f t="shared" si="427"/>
        <v>90</v>
      </c>
      <c r="BB557">
        <f t="shared" si="428"/>
        <v>-7.4169999999999998</v>
      </c>
      <c r="BC557">
        <f t="shared" si="429"/>
        <v>92</v>
      </c>
      <c r="BD557">
        <f t="shared" si="430"/>
        <v>-7.0004999999999997</v>
      </c>
      <c r="BE557">
        <f t="shared" si="431"/>
        <v>90</v>
      </c>
      <c r="BF557">
        <f t="shared" si="432"/>
        <v>-6.5839999999999996</v>
      </c>
      <c r="BG557">
        <f t="shared" si="433"/>
        <v>88</v>
      </c>
      <c r="BH557">
        <f t="shared" si="434"/>
        <v>-7.0004999999999997</v>
      </c>
      <c r="BI557">
        <f t="shared" si="435"/>
        <v>0.83300000000000018</v>
      </c>
      <c r="BJ557">
        <f t="shared" si="436"/>
        <v>4</v>
      </c>
      <c r="BK557">
        <f t="shared" si="437"/>
        <v>4.8019207683073217</v>
      </c>
      <c r="BL557">
        <f t="shared" si="438"/>
        <v>0.83300000000000018</v>
      </c>
      <c r="BM557" s="1">
        <v>3.6363636363636318</v>
      </c>
    </row>
    <row r="558" spans="1:65">
      <c r="A558" s="16" t="s">
        <v>3982</v>
      </c>
      <c r="E558"/>
      <c r="F558" s="17">
        <f t="shared" si="396"/>
        <v>2994</v>
      </c>
      <c r="G558" s="3">
        <f t="shared" si="397"/>
        <v>2</v>
      </c>
      <c r="H558" s="4">
        <f t="shared" si="398"/>
        <v>3064</v>
      </c>
      <c r="I558" s="4">
        <f t="shared" si="399"/>
        <v>3105</v>
      </c>
      <c r="J558" s="4">
        <f t="shared" si="400"/>
        <v>3106</v>
      </c>
      <c r="K558" s="4">
        <f t="shared" si="401"/>
        <v>3065</v>
      </c>
      <c r="L558" s="1">
        <f t="shared" si="402"/>
        <v>0</v>
      </c>
      <c r="M558" s="1">
        <f t="shared" si="403"/>
        <v>0</v>
      </c>
      <c r="N558" s="1">
        <f t="shared" si="404"/>
        <v>0</v>
      </c>
      <c r="O558" s="1">
        <f t="shared" si="405"/>
        <v>0</v>
      </c>
      <c r="P558" s="1">
        <f t="shared" si="406"/>
        <v>0</v>
      </c>
      <c r="Q558" s="1" t="str">
        <f t="shared" si="407"/>
        <v/>
      </c>
      <c r="R558" s="1">
        <f t="shared" si="408"/>
        <v>90</v>
      </c>
      <c r="S558" s="1">
        <f t="shared" si="409"/>
        <v>-6.1669999999999998</v>
      </c>
      <c r="T558" s="1">
        <f>VLOOKUP($H558,節点!$E$1:$G$20000,2,FALSE)</f>
        <v>88</v>
      </c>
      <c r="U558" s="1">
        <f>VLOOKUP($H558,節点!$E$1:$G$20000,3,FALSE)</f>
        <v>-6.5839999999999996</v>
      </c>
      <c r="V558" s="1">
        <f>VLOOKUP($I558,節点!$E$1:$G$20000,2,FALSE)</f>
        <v>92</v>
      </c>
      <c r="W558" s="1">
        <f>VLOOKUP($I558,節点!$E$1:$G$20000,3,FALSE)</f>
        <v>-6.5839999999999996</v>
      </c>
      <c r="X558" s="1">
        <f>VLOOKUP($J558,節点!$E$1:$G$20000,2,FALSE)</f>
        <v>92</v>
      </c>
      <c r="Y558" s="1">
        <f>VLOOKUP($J558,節点!$E$1:$G$20000,3,FALSE)</f>
        <v>-5.75</v>
      </c>
      <c r="Z558" s="1">
        <f>VLOOKUP($K558,節点!$E$1:$G$20000,2,FALSE)</f>
        <v>88</v>
      </c>
      <c r="AA558" s="1">
        <f>VLOOKUP($K558,節点!$E$1:$G$20000,3,FALSE)</f>
        <v>-5.75</v>
      </c>
      <c r="AB558">
        <f t="shared" si="410"/>
        <v>-2</v>
      </c>
      <c r="AC558">
        <f t="shared" si="411"/>
        <v>-0.41699999999999982</v>
      </c>
      <c r="AD558">
        <f t="shared" si="412"/>
        <v>2</v>
      </c>
      <c r="AE558">
        <f t="shared" si="413"/>
        <v>-0.41699999999999982</v>
      </c>
      <c r="AF558">
        <f t="shared" si="414"/>
        <v>2</v>
      </c>
      <c r="AG558">
        <f t="shared" si="415"/>
        <v>0.41699999999999982</v>
      </c>
      <c r="AH558">
        <f t="shared" si="416"/>
        <v>-2</v>
      </c>
      <c r="AI558">
        <f t="shared" si="417"/>
        <v>0.41699999999999982</v>
      </c>
      <c r="AJ558">
        <f t="shared" si="391"/>
        <v>191.77744069866148</v>
      </c>
      <c r="AK558">
        <f t="shared" si="392"/>
        <v>348.22255930133849</v>
      </c>
      <c r="AL558">
        <f t="shared" si="393"/>
        <v>11.777440698661481</v>
      </c>
      <c r="AM558">
        <f t="shared" si="394"/>
        <v>168.22255930133852</v>
      </c>
      <c r="AN558">
        <f t="shared" si="418"/>
        <v>3</v>
      </c>
      <c r="AO558">
        <f t="shared" si="419"/>
        <v>4</v>
      </c>
      <c r="AP558">
        <f t="shared" si="420"/>
        <v>1</v>
      </c>
      <c r="AQ558">
        <f t="shared" si="421"/>
        <v>2</v>
      </c>
      <c r="AR558">
        <f t="shared" si="422"/>
        <v>3412</v>
      </c>
      <c r="AS558" t="str">
        <f t="shared" si="423"/>
        <v/>
      </c>
      <c r="AT558" t="str">
        <f t="shared" si="424"/>
        <v/>
      </c>
      <c r="AU558" t="str">
        <f t="shared" si="425"/>
        <v/>
      </c>
      <c r="AV558" t="str">
        <f t="shared" si="426"/>
        <v/>
      </c>
      <c r="AW558" t="str">
        <f t="shared" si="395"/>
        <v/>
      </c>
      <c r="BA558">
        <f t="shared" si="427"/>
        <v>90</v>
      </c>
      <c r="BB558">
        <f t="shared" si="428"/>
        <v>-6.5839999999999996</v>
      </c>
      <c r="BC558">
        <f t="shared" si="429"/>
        <v>92</v>
      </c>
      <c r="BD558">
        <f t="shared" si="430"/>
        <v>-6.1669999999999998</v>
      </c>
      <c r="BE558">
        <f t="shared" si="431"/>
        <v>90</v>
      </c>
      <c r="BF558">
        <f t="shared" si="432"/>
        <v>-5.75</v>
      </c>
      <c r="BG558">
        <f t="shared" si="433"/>
        <v>88</v>
      </c>
      <c r="BH558">
        <f t="shared" si="434"/>
        <v>-6.1669999999999998</v>
      </c>
      <c r="BI558">
        <f t="shared" si="435"/>
        <v>0.83399999999999963</v>
      </c>
      <c r="BJ558">
        <f t="shared" si="436"/>
        <v>4</v>
      </c>
      <c r="BK558">
        <f t="shared" si="437"/>
        <v>4.7961630695443667</v>
      </c>
      <c r="BL558">
        <f t="shared" si="438"/>
        <v>0.83399999999999963</v>
      </c>
      <c r="BM558" s="1">
        <v>3.6363636363636318</v>
      </c>
    </row>
    <row r="559" spans="1:65">
      <c r="A559" s="16" t="s">
        <v>3983</v>
      </c>
      <c r="E559"/>
      <c r="F559" s="17">
        <f t="shared" si="396"/>
        <v>2995</v>
      </c>
      <c r="G559" s="3">
        <f t="shared" si="397"/>
        <v>2</v>
      </c>
      <c r="H559" s="4">
        <f t="shared" si="398"/>
        <v>3065</v>
      </c>
      <c r="I559" s="4">
        <f t="shared" si="399"/>
        <v>3106</v>
      </c>
      <c r="J559" s="4">
        <f t="shared" si="400"/>
        <v>3107</v>
      </c>
      <c r="K559" s="4">
        <f t="shared" si="401"/>
        <v>3066</v>
      </c>
      <c r="L559" s="1">
        <f t="shared" si="402"/>
        <v>0</v>
      </c>
      <c r="M559" s="1">
        <f t="shared" si="403"/>
        <v>0</v>
      </c>
      <c r="N559" s="1">
        <f t="shared" si="404"/>
        <v>0</v>
      </c>
      <c r="O559" s="1">
        <f t="shared" si="405"/>
        <v>0</v>
      </c>
      <c r="P559" s="1">
        <f t="shared" si="406"/>
        <v>0</v>
      </c>
      <c r="Q559" s="1" t="str">
        <f t="shared" si="407"/>
        <v/>
      </c>
      <c r="R559" s="1">
        <f t="shared" si="408"/>
        <v>90</v>
      </c>
      <c r="S559" s="1">
        <f t="shared" si="409"/>
        <v>-5.375</v>
      </c>
      <c r="T559" s="1">
        <f>VLOOKUP($H559,節点!$E$1:$G$20000,2,FALSE)</f>
        <v>88</v>
      </c>
      <c r="U559" s="1">
        <f>VLOOKUP($H559,節点!$E$1:$G$20000,3,FALSE)</f>
        <v>-5.75</v>
      </c>
      <c r="V559" s="1">
        <f>VLOOKUP($I559,節点!$E$1:$G$20000,2,FALSE)</f>
        <v>92</v>
      </c>
      <c r="W559" s="1">
        <f>VLOOKUP($I559,節点!$E$1:$G$20000,3,FALSE)</f>
        <v>-5.75</v>
      </c>
      <c r="X559" s="1">
        <f>VLOOKUP($J559,節点!$E$1:$G$20000,2,FALSE)</f>
        <v>92</v>
      </c>
      <c r="Y559" s="1">
        <f>VLOOKUP($J559,節点!$E$1:$G$20000,3,FALSE)</f>
        <v>-5</v>
      </c>
      <c r="Z559" s="1">
        <f>VLOOKUP($K559,節点!$E$1:$G$20000,2,FALSE)</f>
        <v>88</v>
      </c>
      <c r="AA559" s="1">
        <f>VLOOKUP($K559,節点!$E$1:$G$20000,3,FALSE)</f>
        <v>-5</v>
      </c>
      <c r="AB559">
        <f t="shared" si="410"/>
        <v>-2</v>
      </c>
      <c r="AC559">
        <f t="shared" si="411"/>
        <v>-0.375</v>
      </c>
      <c r="AD559">
        <f t="shared" si="412"/>
        <v>2</v>
      </c>
      <c r="AE559">
        <f t="shared" si="413"/>
        <v>-0.375</v>
      </c>
      <c r="AF559">
        <f t="shared" si="414"/>
        <v>2</v>
      </c>
      <c r="AG559">
        <f t="shared" si="415"/>
        <v>0.375</v>
      </c>
      <c r="AH559">
        <f t="shared" si="416"/>
        <v>-2</v>
      </c>
      <c r="AI559">
        <f t="shared" si="417"/>
        <v>0.375</v>
      </c>
      <c r="AJ559">
        <f t="shared" si="391"/>
        <v>190.61965527615513</v>
      </c>
      <c r="AK559">
        <f t="shared" si="392"/>
        <v>349.38034472384487</v>
      </c>
      <c r="AL559">
        <f t="shared" si="393"/>
        <v>10.619655276155134</v>
      </c>
      <c r="AM559">
        <f t="shared" si="394"/>
        <v>169.38034472384487</v>
      </c>
      <c r="AN559">
        <f t="shared" si="418"/>
        <v>3</v>
      </c>
      <c r="AO559">
        <f t="shared" si="419"/>
        <v>4</v>
      </c>
      <c r="AP559">
        <f t="shared" si="420"/>
        <v>1</v>
      </c>
      <c r="AQ559">
        <f t="shared" si="421"/>
        <v>2</v>
      </c>
      <c r="AR559">
        <f t="shared" si="422"/>
        <v>3412</v>
      </c>
      <c r="AS559" t="str">
        <f t="shared" si="423"/>
        <v/>
      </c>
      <c r="AT559" t="str">
        <f t="shared" si="424"/>
        <v/>
      </c>
      <c r="AU559" t="str">
        <f t="shared" si="425"/>
        <v/>
      </c>
      <c r="AV559" t="str">
        <f t="shared" si="426"/>
        <v/>
      </c>
      <c r="AW559" t="str">
        <f t="shared" si="395"/>
        <v/>
      </c>
      <c r="BA559">
        <f t="shared" si="427"/>
        <v>90</v>
      </c>
      <c r="BB559">
        <f t="shared" si="428"/>
        <v>-5.75</v>
      </c>
      <c r="BC559">
        <f t="shared" si="429"/>
        <v>92</v>
      </c>
      <c r="BD559">
        <f t="shared" si="430"/>
        <v>-5.375</v>
      </c>
      <c r="BE559">
        <f t="shared" si="431"/>
        <v>90</v>
      </c>
      <c r="BF559">
        <f t="shared" si="432"/>
        <v>-5</v>
      </c>
      <c r="BG559">
        <f t="shared" si="433"/>
        <v>88</v>
      </c>
      <c r="BH559">
        <f t="shared" si="434"/>
        <v>-5.375</v>
      </c>
      <c r="BI559">
        <f t="shared" si="435"/>
        <v>0.75</v>
      </c>
      <c r="BJ559">
        <f t="shared" si="436"/>
        <v>4</v>
      </c>
      <c r="BK559">
        <f t="shared" si="437"/>
        <v>5.333333333333333</v>
      </c>
      <c r="BL559">
        <f t="shared" si="438"/>
        <v>0.75</v>
      </c>
      <c r="BM559" s="1">
        <v>3.6363636363636318</v>
      </c>
    </row>
    <row r="560" spans="1:65">
      <c r="A560" s="16" t="s">
        <v>3984</v>
      </c>
      <c r="E560"/>
      <c r="F560" s="17">
        <f t="shared" si="396"/>
        <v>2996</v>
      </c>
      <c r="G560" s="3">
        <f t="shared" si="397"/>
        <v>2</v>
      </c>
      <c r="H560" s="4">
        <f t="shared" si="398"/>
        <v>3066</v>
      </c>
      <c r="I560" s="4">
        <f t="shared" si="399"/>
        <v>3107</v>
      </c>
      <c r="J560" s="4">
        <f t="shared" si="400"/>
        <v>3108</v>
      </c>
      <c r="K560" s="4">
        <f t="shared" si="401"/>
        <v>3067</v>
      </c>
      <c r="L560" s="1">
        <f t="shared" si="402"/>
        <v>0</v>
      </c>
      <c r="M560" s="1">
        <f t="shared" si="403"/>
        <v>0</v>
      </c>
      <c r="N560" s="1">
        <f t="shared" si="404"/>
        <v>0</v>
      </c>
      <c r="O560" s="1">
        <f t="shared" si="405"/>
        <v>0</v>
      </c>
      <c r="P560" s="1">
        <f t="shared" si="406"/>
        <v>0</v>
      </c>
      <c r="Q560" s="1" t="str">
        <f t="shared" si="407"/>
        <v/>
      </c>
      <c r="R560" s="1">
        <f t="shared" si="408"/>
        <v>90</v>
      </c>
      <c r="S560" s="1">
        <f t="shared" si="409"/>
        <v>-4.375</v>
      </c>
      <c r="T560" s="1">
        <f>VLOOKUP($H560,節点!$E$1:$G$20000,2,FALSE)</f>
        <v>88</v>
      </c>
      <c r="U560" s="1">
        <f>VLOOKUP($H560,節点!$E$1:$G$20000,3,FALSE)</f>
        <v>-5</v>
      </c>
      <c r="V560" s="1">
        <f>VLOOKUP($I560,節点!$E$1:$G$20000,2,FALSE)</f>
        <v>92</v>
      </c>
      <c r="W560" s="1">
        <f>VLOOKUP($I560,節点!$E$1:$G$20000,3,FALSE)</f>
        <v>-5</v>
      </c>
      <c r="X560" s="1">
        <f>VLOOKUP($J560,節点!$E$1:$G$20000,2,FALSE)</f>
        <v>92</v>
      </c>
      <c r="Y560" s="1">
        <f>VLOOKUP($J560,節点!$E$1:$G$20000,3,FALSE)</f>
        <v>-3.75</v>
      </c>
      <c r="Z560" s="1">
        <f>VLOOKUP($K560,節点!$E$1:$G$20000,2,FALSE)</f>
        <v>88</v>
      </c>
      <c r="AA560" s="1">
        <f>VLOOKUP($K560,節点!$E$1:$G$20000,3,FALSE)</f>
        <v>-3.75</v>
      </c>
      <c r="AB560">
        <f t="shared" si="410"/>
        <v>-2</v>
      </c>
      <c r="AC560">
        <f t="shared" si="411"/>
        <v>-0.625</v>
      </c>
      <c r="AD560">
        <f t="shared" si="412"/>
        <v>2</v>
      </c>
      <c r="AE560">
        <f t="shared" si="413"/>
        <v>-0.625</v>
      </c>
      <c r="AF560">
        <f t="shared" si="414"/>
        <v>2</v>
      </c>
      <c r="AG560">
        <f t="shared" si="415"/>
        <v>0.625</v>
      </c>
      <c r="AH560">
        <f t="shared" si="416"/>
        <v>-2</v>
      </c>
      <c r="AI560">
        <f t="shared" si="417"/>
        <v>0.625</v>
      </c>
      <c r="AJ560">
        <f t="shared" si="391"/>
        <v>197.35402463626133</v>
      </c>
      <c r="AK560">
        <f t="shared" si="392"/>
        <v>342.64597536373867</v>
      </c>
      <c r="AL560">
        <f t="shared" si="393"/>
        <v>17.354024636261322</v>
      </c>
      <c r="AM560">
        <f t="shared" si="394"/>
        <v>162.64597536373867</v>
      </c>
      <c r="AN560">
        <f t="shared" si="418"/>
        <v>3</v>
      </c>
      <c r="AO560">
        <f t="shared" si="419"/>
        <v>4</v>
      </c>
      <c r="AP560">
        <f t="shared" si="420"/>
        <v>1</v>
      </c>
      <c r="AQ560">
        <f t="shared" si="421"/>
        <v>2</v>
      </c>
      <c r="AR560">
        <f t="shared" si="422"/>
        <v>3412</v>
      </c>
      <c r="AS560" t="str">
        <f t="shared" si="423"/>
        <v/>
      </c>
      <c r="AT560" t="str">
        <f t="shared" si="424"/>
        <v/>
      </c>
      <c r="AU560" t="str">
        <f t="shared" si="425"/>
        <v/>
      </c>
      <c r="AV560" t="str">
        <f t="shared" si="426"/>
        <v/>
      </c>
      <c r="AW560" t="str">
        <f t="shared" si="395"/>
        <v/>
      </c>
      <c r="BA560">
        <f t="shared" si="427"/>
        <v>90</v>
      </c>
      <c r="BB560">
        <f t="shared" si="428"/>
        <v>-5</v>
      </c>
      <c r="BC560">
        <f t="shared" si="429"/>
        <v>92</v>
      </c>
      <c r="BD560">
        <f t="shared" si="430"/>
        <v>-4.375</v>
      </c>
      <c r="BE560">
        <f t="shared" si="431"/>
        <v>90</v>
      </c>
      <c r="BF560">
        <f t="shared" si="432"/>
        <v>-3.75</v>
      </c>
      <c r="BG560">
        <f t="shared" si="433"/>
        <v>88</v>
      </c>
      <c r="BH560">
        <f t="shared" si="434"/>
        <v>-4.375</v>
      </c>
      <c r="BI560">
        <f t="shared" si="435"/>
        <v>1.25</v>
      </c>
      <c r="BJ560">
        <f t="shared" si="436"/>
        <v>4</v>
      </c>
      <c r="BK560">
        <f t="shared" si="437"/>
        <v>3.2</v>
      </c>
      <c r="BL560">
        <f t="shared" si="438"/>
        <v>1.25</v>
      </c>
      <c r="BM560" s="1">
        <v>3.6363636363636318</v>
      </c>
    </row>
    <row r="561" spans="1:65">
      <c r="A561" s="16" t="s">
        <v>3985</v>
      </c>
      <c r="E561"/>
      <c r="F561" s="17">
        <f t="shared" si="396"/>
        <v>2997</v>
      </c>
      <c r="G561" s="3">
        <f t="shared" si="397"/>
        <v>2</v>
      </c>
      <c r="H561" s="4">
        <f t="shared" si="398"/>
        <v>3067</v>
      </c>
      <c r="I561" s="4">
        <f t="shared" si="399"/>
        <v>3108</v>
      </c>
      <c r="J561" s="4">
        <f t="shared" si="400"/>
        <v>3109</v>
      </c>
      <c r="K561" s="4">
        <f t="shared" si="401"/>
        <v>3068</v>
      </c>
      <c r="L561" s="1">
        <f t="shared" si="402"/>
        <v>0</v>
      </c>
      <c r="M561" s="1">
        <f t="shared" si="403"/>
        <v>0</v>
      </c>
      <c r="N561" s="1">
        <f t="shared" si="404"/>
        <v>0</v>
      </c>
      <c r="O561" s="1">
        <f t="shared" si="405"/>
        <v>0</v>
      </c>
      <c r="P561" s="1">
        <f t="shared" si="406"/>
        <v>0</v>
      </c>
      <c r="Q561" s="1" t="str">
        <f t="shared" si="407"/>
        <v/>
      </c>
      <c r="R561" s="1">
        <f t="shared" si="408"/>
        <v>90</v>
      </c>
      <c r="S561" s="1">
        <f t="shared" si="409"/>
        <v>-3.125</v>
      </c>
      <c r="T561" s="1">
        <f>VLOOKUP($H561,節点!$E$1:$G$20000,2,FALSE)</f>
        <v>88</v>
      </c>
      <c r="U561" s="1">
        <f>VLOOKUP($H561,節点!$E$1:$G$20000,3,FALSE)</f>
        <v>-3.75</v>
      </c>
      <c r="V561" s="1">
        <f>VLOOKUP($I561,節点!$E$1:$G$20000,2,FALSE)</f>
        <v>92</v>
      </c>
      <c r="W561" s="1">
        <f>VLOOKUP($I561,節点!$E$1:$G$20000,3,FALSE)</f>
        <v>-3.75</v>
      </c>
      <c r="X561" s="1">
        <f>VLOOKUP($J561,節点!$E$1:$G$20000,2,FALSE)</f>
        <v>92</v>
      </c>
      <c r="Y561" s="1">
        <f>VLOOKUP($J561,節点!$E$1:$G$20000,3,FALSE)</f>
        <v>-2.5</v>
      </c>
      <c r="Z561" s="1">
        <f>VLOOKUP($K561,節点!$E$1:$G$20000,2,FALSE)</f>
        <v>88</v>
      </c>
      <c r="AA561" s="1">
        <f>VLOOKUP($K561,節点!$E$1:$G$20000,3,FALSE)</f>
        <v>-2.5</v>
      </c>
      <c r="AB561">
        <f t="shared" si="410"/>
        <v>-2</v>
      </c>
      <c r="AC561">
        <f t="shared" si="411"/>
        <v>-0.625</v>
      </c>
      <c r="AD561">
        <f t="shared" si="412"/>
        <v>2</v>
      </c>
      <c r="AE561">
        <f t="shared" si="413"/>
        <v>-0.625</v>
      </c>
      <c r="AF561">
        <f t="shared" si="414"/>
        <v>2</v>
      </c>
      <c r="AG561">
        <f t="shared" si="415"/>
        <v>0.625</v>
      </c>
      <c r="AH561">
        <f t="shared" si="416"/>
        <v>-2</v>
      </c>
      <c r="AI561">
        <f t="shared" si="417"/>
        <v>0.625</v>
      </c>
      <c r="AJ561">
        <f t="shared" si="391"/>
        <v>197.35402463626133</v>
      </c>
      <c r="AK561">
        <f t="shared" si="392"/>
        <v>342.64597536373867</v>
      </c>
      <c r="AL561">
        <f t="shared" si="393"/>
        <v>17.354024636261322</v>
      </c>
      <c r="AM561">
        <f t="shared" si="394"/>
        <v>162.64597536373867</v>
      </c>
      <c r="AN561">
        <f t="shared" si="418"/>
        <v>3</v>
      </c>
      <c r="AO561">
        <f t="shared" si="419"/>
        <v>4</v>
      </c>
      <c r="AP561">
        <f t="shared" si="420"/>
        <v>1</v>
      </c>
      <c r="AQ561">
        <f t="shared" si="421"/>
        <v>2</v>
      </c>
      <c r="AR561">
        <f t="shared" si="422"/>
        <v>3412</v>
      </c>
      <c r="AS561" t="str">
        <f t="shared" si="423"/>
        <v/>
      </c>
      <c r="AT561" t="str">
        <f t="shared" si="424"/>
        <v/>
      </c>
      <c r="AU561" t="str">
        <f t="shared" si="425"/>
        <v/>
      </c>
      <c r="AV561" t="str">
        <f t="shared" si="426"/>
        <v/>
      </c>
      <c r="AW561" t="str">
        <f t="shared" si="395"/>
        <v/>
      </c>
      <c r="BA561">
        <f t="shared" si="427"/>
        <v>90</v>
      </c>
      <c r="BB561">
        <f t="shared" si="428"/>
        <v>-3.75</v>
      </c>
      <c r="BC561">
        <f t="shared" si="429"/>
        <v>92</v>
      </c>
      <c r="BD561">
        <f t="shared" si="430"/>
        <v>-3.125</v>
      </c>
      <c r="BE561">
        <f t="shared" si="431"/>
        <v>90</v>
      </c>
      <c r="BF561">
        <f t="shared" si="432"/>
        <v>-2.5</v>
      </c>
      <c r="BG561">
        <f t="shared" si="433"/>
        <v>88</v>
      </c>
      <c r="BH561">
        <f t="shared" si="434"/>
        <v>-3.125</v>
      </c>
      <c r="BI561">
        <f t="shared" si="435"/>
        <v>1.25</v>
      </c>
      <c r="BJ561">
        <f t="shared" si="436"/>
        <v>4</v>
      </c>
      <c r="BK561">
        <f t="shared" si="437"/>
        <v>3.2</v>
      </c>
      <c r="BL561">
        <f t="shared" si="438"/>
        <v>1.25</v>
      </c>
      <c r="BM561" s="1">
        <v>3.6363636363636318</v>
      </c>
    </row>
    <row r="562" spans="1:65">
      <c r="A562" s="16" t="s">
        <v>3986</v>
      </c>
      <c r="E562"/>
      <c r="F562" s="17">
        <f t="shared" si="396"/>
        <v>2998</v>
      </c>
      <c r="G562" s="3">
        <f t="shared" si="397"/>
        <v>2</v>
      </c>
      <c r="H562" s="4">
        <f t="shared" si="398"/>
        <v>3068</v>
      </c>
      <c r="I562" s="4">
        <f t="shared" si="399"/>
        <v>3109</v>
      </c>
      <c r="J562" s="4">
        <f t="shared" si="400"/>
        <v>3110</v>
      </c>
      <c r="K562" s="4">
        <f t="shared" si="401"/>
        <v>3069</v>
      </c>
      <c r="L562" s="1">
        <f t="shared" si="402"/>
        <v>0</v>
      </c>
      <c r="M562" s="1">
        <f t="shared" si="403"/>
        <v>0</v>
      </c>
      <c r="N562" s="1">
        <f t="shared" si="404"/>
        <v>0</v>
      </c>
      <c r="O562" s="1">
        <f t="shared" si="405"/>
        <v>0</v>
      </c>
      <c r="P562" s="1">
        <f t="shared" si="406"/>
        <v>0</v>
      </c>
      <c r="Q562" s="1" t="str">
        <f t="shared" si="407"/>
        <v/>
      </c>
      <c r="R562" s="1">
        <f t="shared" si="408"/>
        <v>90</v>
      </c>
      <c r="S562" s="1">
        <f t="shared" si="409"/>
        <v>-1.875</v>
      </c>
      <c r="T562" s="1">
        <f>VLOOKUP($H562,節点!$E$1:$G$20000,2,FALSE)</f>
        <v>88</v>
      </c>
      <c r="U562" s="1">
        <f>VLOOKUP($H562,節点!$E$1:$G$20000,3,FALSE)</f>
        <v>-2.5</v>
      </c>
      <c r="V562" s="1">
        <f>VLOOKUP($I562,節点!$E$1:$G$20000,2,FALSE)</f>
        <v>92</v>
      </c>
      <c r="W562" s="1">
        <f>VLOOKUP($I562,節点!$E$1:$G$20000,3,FALSE)</f>
        <v>-2.5</v>
      </c>
      <c r="X562" s="1">
        <f>VLOOKUP($J562,節点!$E$1:$G$20000,2,FALSE)</f>
        <v>92</v>
      </c>
      <c r="Y562" s="1">
        <f>VLOOKUP($J562,節点!$E$1:$G$20000,3,FALSE)</f>
        <v>-1.25</v>
      </c>
      <c r="Z562" s="1">
        <f>VLOOKUP($K562,節点!$E$1:$G$20000,2,FALSE)</f>
        <v>88</v>
      </c>
      <c r="AA562" s="1">
        <f>VLOOKUP($K562,節点!$E$1:$G$20000,3,FALSE)</f>
        <v>-1.25</v>
      </c>
      <c r="AB562">
        <f t="shared" si="410"/>
        <v>-2</v>
      </c>
      <c r="AC562">
        <f t="shared" si="411"/>
        <v>-0.625</v>
      </c>
      <c r="AD562">
        <f t="shared" si="412"/>
        <v>2</v>
      </c>
      <c r="AE562">
        <f t="shared" si="413"/>
        <v>-0.625</v>
      </c>
      <c r="AF562">
        <f t="shared" si="414"/>
        <v>2</v>
      </c>
      <c r="AG562">
        <f t="shared" si="415"/>
        <v>0.625</v>
      </c>
      <c r="AH562">
        <f t="shared" si="416"/>
        <v>-2</v>
      </c>
      <c r="AI562">
        <f t="shared" si="417"/>
        <v>0.625</v>
      </c>
      <c r="AJ562">
        <f t="shared" si="391"/>
        <v>197.35402463626133</v>
      </c>
      <c r="AK562">
        <f t="shared" si="392"/>
        <v>342.64597536373867</v>
      </c>
      <c r="AL562">
        <f t="shared" si="393"/>
        <v>17.354024636261322</v>
      </c>
      <c r="AM562">
        <f t="shared" si="394"/>
        <v>162.64597536373867</v>
      </c>
      <c r="AN562">
        <f t="shared" si="418"/>
        <v>3</v>
      </c>
      <c r="AO562">
        <f t="shared" si="419"/>
        <v>4</v>
      </c>
      <c r="AP562">
        <f t="shared" si="420"/>
        <v>1</v>
      </c>
      <c r="AQ562">
        <f t="shared" si="421"/>
        <v>2</v>
      </c>
      <c r="AR562">
        <f t="shared" si="422"/>
        <v>3412</v>
      </c>
      <c r="AS562" t="str">
        <f t="shared" si="423"/>
        <v/>
      </c>
      <c r="AT562" t="str">
        <f t="shared" si="424"/>
        <v/>
      </c>
      <c r="AU562" t="str">
        <f t="shared" si="425"/>
        <v/>
      </c>
      <c r="AV562" t="str">
        <f t="shared" si="426"/>
        <v/>
      </c>
      <c r="AW562" t="str">
        <f t="shared" si="395"/>
        <v/>
      </c>
      <c r="BA562">
        <f t="shared" si="427"/>
        <v>90</v>
      </c>
      <c r="BB562">
        <f t="shared" si="428"/>
        <v>-2.5</v>
      </c>
      <c r="BC562">
        <f t="shared" si="429"/>
        <v>92</v>
      </c>
      <c r="BD562">
        <f t="shared" si="430"/>
        <v>-1.875</v>
      </c>
      <c r="BE562">
        <f t="shared" si="431"/>
        <v>90</v>
      </c>
      <c r="BF562">
        <f t="shared" si="432"/>
        <v>-1.25</v>
      </c>
      <c r="BG562">
        <f t="shared" si="433"/>
        <v>88</v>
      </c>
      <c r="BH562">
        <f t="shared" si="434"/>
        <v>-1.875</v>
      </c>
      <c r="BI562">
        <f t="shared" si="435"/>
        <v>1.25</v>
      </c>
      <c r="BJ562">
        <f t="shared" si="436"/>
        <v>4</v>
      </c>
      <c r="BK562">
        <f t="shared" si="437"/>
        <v>3.2</v>
      </c>
      <c r="BL562">
        <f t="shared" si="438"/>
        <v>1.25</v>
      </c>
      <c r="BM562" s="1">
        <v>3.6363636363636318</v>
      </c>
    </row>
    <row r="563" spans="1:65">
      <c r="A563" s="16" t="s">
        <v>3987</v>
      </c>
      <c r="E563"/>
      <c r="F563" s="17">
        <f t="shared" si="396"/>
        <v>2999</v>
      </c>
      <c r="G563" s="3">
        <f t="shared" si="397"/>
        <v>2</v>
      </c>
      <c r="H563" s="4">
        <f t="shared" si="398"/>
        <v>3069</v>
      </c>
      <c r="I563" s="4">
        <f t="shared" si="399"/>
        <v>3110</v>
      </c>
      <c r="J563" s="4">
        <f t="shared" si="400"/>
        <v>3111</v>
      </c>
      <c r="K563" s="4">
        <f t="shared" si="401"/>
        <v>3070</v>
      </c>
      <c r="L563" s="1">
        <f t="shared" si="402"/>
        <v>0</v>
      </c>
      <c r="M563" s="1">
        <f t="shared" si="403"/>
        <v>0</v>
      </c>
      <c r="N563" s="1">
        <f t="shared" si="404"/>
        <v>0</v>
      </c>
      <c r="O563" s="1">
        <f t="shared" si="405"/>
        <v>0</v>
      </c>
      <c r="P563" s="1">
        <f t="shared" si="406"/>
        <v>0</v>
      </c>
      <c r="Q563" s="1" t="str">
        <f t="shared" si="407"/>
        <v/>
      </c>
      <c r="R563" s="1">
        <f t="shared" si="408"/>
        <v>90</v>
      </c>
      <c r="S563" s="1">
        <f t="shared" si="409"/>
        <v>-0.625</v>
      </c>
      <c r="T563" s="1">
        <f>VLOOKUP($H563,節点!$E$1:$G$20000,2,FALSE)</f>
        <v>88</v>
      </c>
      <c r="U563" s="1">
        <f>VLOOKUP($H563,節点!$E$1:$G$20000,3,FALSE)</f>
        <v>-1.25</v>
      </c>
      <c r="V563" s="1">
        <f>VLOOKUP($I563,節点!$E$1:$G$20000,2,FALSE)</f>
        <v>92</v>
      </c>
      <c r="W563" s="1">
        <f>VLOOKUP($I563,節点!$E$1:$G$20000,3,FALSE)</f>
        <v>-1.25</v>
      </c>
      <c r="X563" s="1">
        <f>VLOOKUP($J563,節点!$E$1:$G$20000,2,FALSE)</f>
        <v>92</v>
      </c>
      <c r="Y563" s="1">
        <f>VLOOKUP($J563,節点!$E$1:$G$20000,3,FALSE)</f>
        <v>0</v>
      </c>
      <c r="Z563" s="1">
        <f>VLOOKUP($K563,節点!$E$1:$G$20000,2,FALSE)</f>
        <v>88</v>
      </c>
      <c r="AA563" s="1">
        <f>VLOOKUP($K563,節点!$E$1:$G$20000,3,FALSE)</f>
        <v>0</v>
      </c>
      <c r="AB563">
        <f t="shared" si="410"/>
        <v>-2</v>
      </c>
      <c r="AC563">
        <f t="shared" si="411"/>
        <v>-0.625</v>
      </c>
      <c r="AD563">
        <f t="shared" si="412"/>
        <v>2</v>
      </c>
      <c r="AE563">
        <f t="shared" si="413"/>
        <v>-0.625</v>
      </c>
      <c r="AF563">
        <f t="shared" si="414"/>
        <v>2</v>
      </c>
      <c r="AG563">
        <f t="shared" si="415"/>
        <v>0.625</v>
      </c>
      <c r="AH563">
        <f t="shared" si="416"/>
        <v>-2</v>
      </c>
      <c r="AI563">
        <f t="shared" si="417"/>
        <v>0.625</v>
      </c>
      <c r="AJ563">
        <f t="shared" si="391"/>
        <v>197.35402463626133</v>
      </c>
      <c r="AK563">
        <f t="shared" si="392"/>
        <v>342.64597536373867</v>
      </c>
      <c r="AL563">
        <f t="shared" si="393"/>
        <v>17.354024636261322</v>
      </c>
      <c r="AM563">
        <f t="shared" si="394"/>
        <v>162.64597536373867</v>
      </c>
      <c r="AN563">
        <f t="shared" si="418"/>
        <v>3</v>
      </c>
      <c r="AO563">
        <f t="shared" si="419"/>
        <v>4</v>
      </c>
      <c r="AP563">
        <f t="shared" si="420"/>
        <v>1</v>
      </c>
      <c r="AQ563">
        <f t="shared" si="421"/>
        <v>2</v>
      </c>
      <c r="AR563">
        <f t="shared" si="422"/>
        <v>3412</v>
      </c>
      <c r="AS563" t="str">
        <f t="shared" si="423"/>
        <v/>
      </c>
      <c r="AT563" t="str">
        <f t="shared" si="424"/>
        <v/>
      </c>
      <c r="AU563" t="str">
        <f t="shared" si="425"/>
        <v/>
      </c>
      <c r="AV563" t="str">
        <f t="shared" si="426"/>
        <v/>
      </c>
      <c r="AW563" t="str">
        <f t="shared" si="395"/>
        <v/>
      </c>
      <c r="BA563">
        <f t="shared" si="427"/>
        <v>90</v>
      </c>
      <c r="BB563">
        <f t="shared" si="428"/>
        <v>-1.25</v>
      </c>
      <c r="BC563">
        <f t="shared" si="429"/>
        <v>92</v>
      </c>
      <c r="BD563">
        <f t="shared" si="430"/>
        <v>-0.625</v>
      </c>
      <c r="BE563">
        <f t="shared" si="431"/>
        <v>90</v>
      </c>
      <c r="BF563">
        <f t="shared" si="432"/>
        <v>0</v>
      </c>
      <c r="BG563">
        <f t="shared" si="433"/>
        <v>88</v>
      </c>
      <c r="BH563">
        <f t="shared" si="434"/>
        <v>-0.625</v>
      </c>
      <c r="BI563">
        <f t="shared" si="435"/>
        <v>1.25</v>
      </c>
      <c r="BJ563">
        <f t="shared" si="436"/>
        <v>4</v>
      </c>
      <c r="BK563">
        <f t="shared" si="437"/>
        <v>3.2</v>
      </c>
      <c r="BL563">
        <f t="shared" si="438"/>
        <v>1.25</v>
      </c>
      <c r="BM563" s="1">
        <v>3.6363636363636318</v>
      </c>
    </row>
    <row r="564" spans="1:65">
      <c r="A564" s="16" t="s">
        <v>3988</v>
      </c>
      <c r="E564"/>
      <c r="F564" s="17">
        <f t="shared" si="396"/>
        <v>3000</v>
      </c>
      <c r="G564" s="3">
        <f t="shared" si="397"/>
        <v>2</v>
      </c>
      <c r="H564" s="4">
        <f t="shared" si="398"/>
        <v>3070</v>
      </c>
      <c r="I564" s="4">
        <f t="shared" si="399"/>
        <v>3111</v>
      </c>
      <c r="J564" s="4">
        <f t="shared" si="400"/>
        <v>3112</v>
      </c>
      <c r="K564" s="4">
        <f t="shared" si="401"/>
        <v>3071</v>
      </c>
      <c r="L564" s="1">
        <f t="shared" si="402"/>
        <v>0</v>
      </c>
      <c r="M564" s="1">
        <f t="shared" si="403"/>
        <v>0</v>
      </c>
      <c r="N564" s="1">
        <f t="shared" si="404"/>
        <v>0</v>
      </c>
      <c r="O564" s="1">
        <f t="shared" si="405"/>
        <v>0</v>
      </c>
      <c r="P564" s="1">
        <f t="shared" si="406"/>
        <v>0</v>
      </c>
      <c r="Q564" s="1" t="str">
        <f t="shared" si="407"/>
        <v/>
      </c>
      <c r="R564" s="1">
        <f t="shared" si="408"/>
        <v>90</v>
      </c>
      <c r="S564" s="1">
        <f t="shared" si="409"/>
        <v>0.5</v>
      </c>
      <c r="T564" s="1">
        <f>VLOOKUP($H564,節点!$E$1:$G$20000,2,FALSE)</f>
        <v>88</v>
      </c>
      <c r="U564" s="1">
        <f>VLOOKUP($H564,節点!$E$1:$G$20000,3,FALSE)</f>
        <v>0</v>
      </c>
      <c r="V564" s="1">
        <f>VLOOKUP($I564,節点!$E$1:$G$20000,2,FALSE)</f>
        <v>92</v>
      </c>
      <c r="W564" s="1">
        <f>VLOOKUP($I564,節点!$E$1:$G$20000,3,FALSE)</f>
        <v>0</v>
      </c>
      <c r="X564" s="1">
        <f>VLOOKUP($J564,節点!$E$1:$G$20000,2,FALSE)</f>
        <v>92</v>
      </c>
      <c r="Y564" s="1">
        <f>VLOOKUP($J564,節点!$E$1:$G$20000,3,FALSE)</f>
        <v>1</v>
      </c>
      <c r="Z564" s="1">
        <f>VLOOKUP($K564,節点!$E$1:$G$20000,2,FALSE)</f>
        <v>88</v>
      </c>
      <c r="AA564" s="1">
        <f>VLOOKUP($K564,節点!$E$1:$G$20000,3,FALSE)</f>
        <v>1</v>
      </c>
      <c r="AB564">
        <f t="shared" si="410"/>
        <v>-2</v>
      </c>
      <c r="AC564">
        <f t="shared" si="411"/>
        <v>-0.5</v>
      </c>
      <c r="AD564">
        <f t="shared" si="412"/>
        <v>2</v>
      </c>
      <c r="AE564">
        <f t="shared" si="413"/>
        <v>-0.5</v>
      </c>
      <c r="AF564">
        <f t="shared" si="414"/>
        <v>2</v>
      </c>
      <c r="AG564">
        <f t="shared" si="415"/>
        <v>0.5</v>
      </c>
      <c r="AH564">
        <f t="shared" si="416"/>
        <v>-2</v>
      </c>
      <c r="AI564">
        <f t="shared" si="417"/>
        <v>0.5</v>
      </c>
      <c r="AJ564">
        <f t="shared" si="391"/>
        <v>194.03624346792648</v>
      </c>
      <c r="AK564">
        <f t="shared" si="392"/>
        <v>345.96375653207355</v>
      </c>
      <c r="AL564">
        <f t="shared" si="393"/>
        <v>14.036243467926479</v>
      </c>
      <c r="AM564">
        <f t="shared" si="394"/>
        <v>165.96375653207352</v>
      </c>
      <c r="AN564">
        <f t="shared" si="418"/>
        <v>3</v>
      </c>
      <c r="AO564">
        <f t="shared" si="419"/>
        <v>4</v>
      </c>
      <c r="AP564">
        <f t="shared" si="420"/>
        <v>1</v>
      </c>
      <c r="AQ564">
        <f t="shared" si="421"/>
        <v>2</v>
      </c>
      <c r="AR564">
        <f t="shared" si="422"/>
        <v>3412</v>
      </c>
      <c r="AS564" t="str">
        <f t="shared" si="423"/>
        <v/>
      </c>
      <c r="AT564" t="str">
        <f t="shared" si="424"/>
        <v/>
      </c>
      <c r="AU564" t="str">
        <f t="shared" si="425"/>
        <v/>
      </c>
      <c r="AV564" t="str">
        <f t="shared" si="426"/>
        <v/>
      </c>
      <c r="AW564" t="str">
        <f t="shared" si="395"/>
        <v/>
      </c>
      <c r="BA564">
        <f t="shared" si="427"/>
        <v>90</v>
      </c>
      <c r="BB564">
        <f t="shared" si="428"/>
        <v>0</v>
      </c>
      <c r="BC564">
        <f t="shared" si="429"/>
        <v>92</v>
      </c>
      <c r="BD564">
        <f t="shared" si="430"/>
        <v>0.5</v>
      </c>
      <c r="BE564">
        <f t="shared" si="431"/>
        <v>90</v>
      </c>
      <c r="BF564">
        <f t="shared" si="432"/>
        <v>1</v>
      </c>
      <c r="BG564">
        <f t="shared" si="433"/>
        <v>88</v>
      </c>
      <c r="BH564">
        <f t="shared" si="434"/>
        <v>0.5</v>
      </c>
      <c r="BI564">
        <f t="shared" si="435"/>
        <v>1</v>
      </c>
      <c r="BJ564">
        <f t="shared" si="436"/>
        <v>4</v>
      </c>
      <c r="BK564">
        <f t="shared" si="437"/>
        <v>4</v>
      </c>
      <c r="BL564">
        <f t="shared" si="438"/>
        <v>1</v>
      </c>
      <c r="BM564" s="1">
        <v>3.6363636363636318</v>
      </c>
    </row>
    <row r="565" spans="1:65">
      <c r="A565" s="16" t="s">
        <v>3989</v>
      </c>
      <c r="E565"/>
      <c r="F565" s="17">
        <f t="shared" si="396"/>
        <v>3001</v>
      </c>
      <c r="G565" s="3">
        <f t="shared" si="397"/>
        <v>2</v>
      </c>
      <c r="H565" s="4">
        <f t="shared" si="398"/>
        <v>3071</v>
      </c>
      <c r="I565" s="4">
        <f t="shared" si="399"/>
        <v>3112</v>
      </c>
      <c r="J565" s="4">
        <f t="shared" si="400"/>
        <v>3113</v>
      </c>
      <c r="K565" s="4">
        <f t="shared" si="401"/>
        <v>3072</v>
      </c>
      <c r="L565" s="1">
        <f t="shared" si="402"/>
        <v>0</v>
      </c>
      <c r="M565" s="1">
        <f t="shared" si="403"/>
        <v>0</v>
      </c>
      <c r="N565" s="1">
        <f t="shared" si="404"/>
        <v>0</v>
      </c>
      <c r="O565" s="1">
        <f t="shared" si="405"/>
        <v>0</v>
      </c>
      <c r="P565" s="1">
        <f t="shared" si="406"/>
        <v>0</v>
      </c>
      <c r="Q565" s="1" t="str">
        <f t="shared" si="407"/>
        <v/>
      </c>
      <c r="R565" s="1">
        <f t="shared" si="408"/>
        <v>90</v>
      </c>
      <c r="S565" s="1">
        <f t="shared" si="409"/>
        <v>1.5</v>
      </c>
      <c r="T565" s="1">
        <f>VLOOKUP($H565,節点!$E$1:$G$20000,2,FALSE)</f>
        <v>88</v>
      </c>
      <c r="U565" s="1">
        <f>VLOOKUP($H565,節点!$E$1:$G$20000,3,FALSE)</f>
        <v>1</v>
      </c>
      <c r="V565" s="1">
        <f>VLOOKUP($I565,節点!$E$1:$G$20000,2,FALSE)</f>
        <v>92</v>
      </c>
      <c r="W565" s="1">
        <f>VLOOKUP($I565,節点!$E$1:$G$20000,3,FALSE)</f>
        <v>1</v>
      </c>
      <c r="X565" s="1">
        <f>VLOOKUP($J565,節点!$E$1:$G$20000,2,FALSE)</f>
        <v>92</v>
      </c>
      <c r="Y565" s="1">
        <f>VLOOKUP($J565,節点!$E$1:$G$20000,3,FALSE)</f>
        <v>2</v>
      </c>
      <c r="Z565" s="1">
        <f>VLOOKUP($K565,節点!$E$1:$G$20000,2,FALSE)</f>
        <v>88</v>
      </c>
      <c r="AA565" s="1">
        <f>VLOOKUP($K565,節点!$E$1:$G$20000,3,FALSE)</f>
        <v>2</v>
      </c>
      <c r="AB565">
        <f t="shared" si="410"/>
        <v>-2</v>
      </c>
      <c r="AC565">
        <f t="shared" si="411"/>
        <v>-0.5</v>
      </c>
      <c r="AD565">
        <f t="shared" si="412"/>
        <v>2</v>
      </c>
      <c r="AE565">
        <f t="shared" si="413"/>
        <v>-0.5</v>
      </c>
      <c r="AF565">
        <f t="shared" si="414"/>
        <v>2</v>
      </c>
      <c r="AG565">
        <f t="shared" si="415"/>
        <v>0.5</v>
      </c>
      <c r="AH565">
        <f t="shared" si="416"/>
        <v>-2</v>
      </c>
      <c r="AI565">
        <f t="shared" si="417"/>
        <v>0.5</v>
      </c>
      <c r="AJ565">
        <f t="shared" si="391"/>
        <v>194.03624346792648</v>
      </c>
      <c r="AK565">
        <f t="shared" si="392"/>
        <v>345.96375653207355</v>
      </c>
      <c r="AL565">
        <f t="shared" si="393"/>
        <v>14.036243467926479</v>
      </c>
      <c r="AM565">
        <f t="shared" si="394"/>
        <v>165.96375653207352</v>
      </c>
      <c r="AN565">
        <f t="shared" si="418"/>
        <v>3</v>
      </c>
      <c r="AO565">
        <f t="shared" si="419"/>
        <v>4</v>
      </c>
      <c r="AP565">
        <f t="shared" si="420"/>
        <v>1</v>
      </c>
      <c r="AQ565">
        <f t="shared" si="421"/>
        <v>2</v>
      </c>
      <c r="AR565">
        <f t="shared" si="422"/>
        <v>3412</v>
      </c>
      <c r="AS565" t="str">
        <f t="shared" si="423"/>
        <v/>
      </c>
      <c r="AT565" t="str">
        <f t="shared" si="424"/>
        <v/>
      </c>
      <c r="AU565" t="str">
        <f t="shared" si="425"/>
        <v/>
      </c>
      <c r="AV565" t="str">
        <f t="shared" si="426"/>
        <v/>
      </c>
      <c r="AW565" t="str">
        <f t="shared" si="395"/>
        <v/>
      </c>
      <c r="BA565">
        <f t="shared" si="427"/>
        <v>90</v>
      </c>
      <c r="BB565">
        <f t="shared" si="428"/>
        <v>1</v>
      </c>
      <c r="BC565">
        <f t="shared" si="429"/>
        <v>92</v>
      </c>
      <c r="BD565">
        <f t="shared" si="430"/>
        <v>1.5</v>
      </c>
      <c r="BE565">
        <f t="shared" si="431"/>
        <v>90</v>
      </c>
      <c r="BF565">
        <f t="shared" si="432"/>
        <v>2</v>
      </c>
      <c r="BG565">
        <f t="shared" si="433"/>
        <v>88</v>
      </c>
      <c r="BH565">
        <f t="shared" si="434"/>
        <v>1.5</v>
      </c>
      <c r="BI565">
        <f t="shared" si="435"/>
        <v>1</v>
      </c>
      <c r="BJ565">
        <f t="shared" si="436"/>
        <v>4</v>
      </c>
      <c r="BK565">
        <f t="shared" si="437"/>
        <v>4</v>
      </c>
      <c r="BL565">
        <f t="shared" si="438"/>
        <v>1</v>
      </c>
      <c r="BM565" s="1">
        <v>3.6363636363636318</v>
      </c>
    </row>
    <row r="566" spans="1:65">
      <c r="A566" s="16" t="s">
        <v>3990</v>
      </c>
      <c r="E566"/>
      <c r="F566" s="17">
        <f t="shared" si="396"/>
        <v>3027</v>
      </c>
      <c r="G566" s="3">
        <f t="shared" si="397"/>
        <v>2</v>
      </c>
      <c r="H566" s="4">
        <f t="shared" si="398"/>
        <v>3098</v>
      </c>
      <c r="I566" s="4">
        <f t="shared" si="399"/>
        <v>3139</v>
      </c>
      <c r="J566" s="4">
        <f t="shared" si="400"/>
        <v>3140</v>
      </c>
      <c r="K566" s="4">
        <f t="shared" si="401"/>
        <v>3099</v>
      </c>
      <c r="L566" s="1">
        <f t="shared" si="402"/>
        <v>0</v>
      </c>
      <c r="M566" s="1">
        <f t="shared" si="403"/>
        <v>0</v>
      </c>
      <c r="N566" s="1">
        <f t="shared" si="404"/>
        <v>0</v>
      </c>
      <c r="O566" s="1">
        <f t="shared" si="405"/>
        <v>0</v>
      </c>
      <c r="P566" s="1">
        <f t="shared" si="406"/>
        <v>0</v>
      </c>
      <c r="Q566" s="1" t="str">
        <f t="shared" si="407"/>
        <v/>
      </c>
      <c r="R566" s="1">
        <f t="shared" si="408"/>
        <v>94</v>
      </c>
      <c r="S566" s="1">
        <f t="shared" si="409"/>
        <v>-11.762499999999999</v>
      </c>
      <c r="T566" s="1">
        <f>VLOOKUP($H566,節点!$E$1:$G$20000,2,FALSE)</f>
        <v>92</v>
      </c>
      <c r="U566" s="1">
        <f>VLOOKUP($H566,節点!$E$1:$G$20000,3,FALSE)</f>
        <v>-12.1</v>
      </c>
      <c r="V566" s="1">
        <f>VLOOKUP($I566,節点!$E$1:$G$20000,2,FALSE)</f>
        <v>96</v>
      </c>
      <c r="W566" s="1">
        <f>VLOOKUP($I566,節点!$E$1:$G$20000,3,FALSE)</f>
        <v>-12.1</v>
      </c>
      <c r="X566" s="1">
        <f>VLOOKUP($J566,節点!$E$1:$G$20000,2,FALSE)</f>
        <v>96</v>
      </c>
      <c r="Y566" s="1">
        <f>VLOOKUP($J566,節点!$E$1:$G$20000,3,FALSE)</f>
        <v>-11.425000000000001</v>
      </c>
      <c r="Z566" s="1">
        <f>VLOOKUP($K566,節点!$E$1:$G$20000,2,FALSE)</f>
        <v>92</v>
      </c>
      <c r="AA566" s="1">
        <f>VLOOKUP($K566,節点!$E$1:$G$20000,3,FALSE)</f>
        <v>-11.425000000000001</v>
      </c>
      <c r="AB566">
        <f t="shared" si="410"/>
        <v>-2</v>
      </c>
      <c r="AC566">
        <f t="shared" si="411"/>
        <v>-0.33750000000000036</v>
      </c>
      <c r="AD566">
        <f t="shared" si="412"/>
        <v>2</v>
      </c>
      <c r="AE566">
        <f t="shared" si="413"/>
        <v>-0.33750000000000036</v>
      </c>
      <c r="AF566">
        <f t="shared" si="414"/>
        <v>2</v>
      </c>
      <c r="AG566">
        <f t="shared" si="415"/>
        <v>0.33749999999999858</v>
      </c>
      <c r="AH566">
        <f t="shared" si="416"/>
        <v>-2</v>
      </c>
      <c r="AI566">
        <f t="shared" si="417"/>
        <v>0.33749999999999858</v>
      </c>
      <c r="AJ566">
        <f t="shared" si="391"/>
        <v>189.57842291946076</v>
      </c>
      <c r="AK566">
        <f t="shared" si="392"/>
        <v>350.42157708053924</v>
      </c>
      <c r="AL566">
        <f t="shared" si="393"/>
        <v>9.5784229194607029</v>
      </c>
      <c r="AM566">
        <f t="shared" si="394"/>
        <v>170.42157708053929</v>
      </c>
      <c r="AN566">
        <f t="shared" si="418"/>
        <v>3</v>
      </c>
      <c r="AO566">
        <f t="shared" si="419"/>
        <v>4</v>
      </c>
      <c r="AP566">
        <f t="shared" si="420"/>
        <v>1</v>
      </c>
      <c r="AQ566">
        <f t="shared" si="421"/>
        <v>2</v>
      </c>
      <c r="AR566">
        <f t="shared" si="422"/>
        <v>3412</v>
      </c>
      <c r="AS566" t="str">
        <f t="shared" si="423"/>
        <v/>
      </c>
      <c r="AT566" t="str">
        <f t="shared" si="424"/>
        <v/>
      </c>
      <c r="AU566" t="str">
        <f t="shared" si="425"/>
        <v/>
      </c>
      <c r="AV566" t="str">
        <f t="shared" si="426"/>
        <v/>
      </c>
      <c r="AW566" t="str">
        <f t="shared" si="395"/>
        <v/>
      </c>
      <c r="BA566">
        <f t="shared" si="427"/>
        <v>94</v>
      </c>
      <c r="BB566">
        <f t="shared" si="428"/>
        <v>-12.1</v>
      </c>
      <c r="BC566">
        <f t="shared" si="429"/>
        <v>96</v>
      </c>
      <c r="BD566">
        <f t="shared" si="430"/>
        <v>-11.762499999999999</v>
      </c>
      <c r="BE566">
        <f t="shared" si="431"/>
        <v>94</v>
      </c>
      <c r="BF566">
        <f t="shared" si="432"/>
        <v>-11.425000000000001</v>
      </c>
      <c r="BG566">
        <f t="shared" si="433"/>
        <v>92</v>
      </c>
      <c r="BH566">
        <f t="shared" si="434"/>
        <v>-11.762499999999999</v>
      </c>
      <c r="BI566">
        <f t="shared" si="435"/>
        <v>0.67499999999999893</v>
      </c>
      <c r="BJ566">
        <f t="shared" si="436"/>
        <v>4</v>
      </c>
      <c r="BK566">
        <f t="shared" si="437"/>
        <v>5.9259259259259354</v>
      </c>
      <c r="BL566">
        <f t="shared" si="438"/>
        <v>0.67499999999999893</v>
      </c>
      <c r="BM566" s="1">
        <v>3.6363636363636318</v>
      </c>
    </row>
    <row r="567" spans="1:65">
      <c r="A567" s="16" t="s">
        <v>3991</v>
      </c>
      <c r="E567"/>
      <c r="F567" s="17">
        <f t="shared" si="396"/>
        <v>3028</v>
      </c>
      <c r="G567" s="3">
        <f t="shared" si="397"/>
        <v>2</v>
      </c>
      <c r="H567" s="4">
        <f t="shared" si="398"/>
        <v>3099</v>
      </c>
      <c r="I567" s="4">
        <f t="shared" si="399"/>
        <v>3140</v>
      </c>
      <c r="J567" s="4">
        <f t="shared" si="400"/>
        <v>3141</v>
      </c>
      <c r="K567" s="4">
        <f t="shared" si="401"/>
        <v>3100</v>
      </c>
      <c r="L567" s="1">
        <f t="shared" si="402"/>
        <v>0</v>
      </c>
      <c r="M567" s="1">
        <f t="shared" si="403"/>
        <v>0</v>
      </c>
      <c r="N567" s="1">
        <f t="shared" si="404"/>
        <v>0</v>
      </c>
      <c r="O567" s="1">
        <f t="shared" si="405"/>
        <v>0</v>
      </c>
      <c r="P567" s="1">
        <f t="shared" si="406"/>
        <v>0</v>
      </c>
      <c r="Q567" s="1" t="str">
        <f t="shared" si="407"/>
        <v/>
      </c>
      <c r="R567" s="1">
        <f t="shared" si="408"/>
        <v>94</v>
      </c>
      <c r="S567" s="1">
        <f t="shared" si="409"/>
        <v>-11.0875</v>
      </c>
      <c r="T567" s="1">
        <f>VLOOKUP($H567,節点!$E$1:$G$20000,2,FALSE)</f>
        <v>92</v>
      </c>
      <c r="U567" s="1">
        <f>VLOOKUP($H567,節点!$E$1:$G$20000,3,FALSE)</f>
        <v>-11.425000000000001</v>
      </c>
      <c r="V567" s="1">
        <f>VLOOKUP($I567,節点!$E$1:$G$20000,2,FALSE)</f>
        <v>96</v>
      </c>
      <c r="W567" s="1">
        <f>VLOOKUP($I567,節点!$E$1:$G$20000,3,FALSE)</f>
        <v>-11.425000000000001</v>
      </c>
      <c r="X567" s="1">
        <f>VLOOKUP($J567,節点!$E$1:$G$20000,2,FALSE)</f>
        <v>96</v>
      </c>
      <c r="Y567" s="1">
        <f>VLOOKUP($J567,節点!$E$1:$G$20000,3,FALSE)</f>
        <v>-10.75</v>
      </c>
      <c r="Z567" s="1">
        <f>VLOOKUP($K567,節点!$E$1:$G$20000,2,FALSE)</f>
        <v>92</v>
      </c>
      <c r="AA567" s="1">
        <f>VLOOKUP($K567,節点!$E$1:$G$20000,3,FALSE)</f>
        <v>-10.75</v>
      </c>
      <c r="AB567">
        <f t="shared" si="410"/>
        <v>-2</v>
      </c>
      <c r="AC567">
        <f t="shared" si="411"/>
        <v>-0.33750000000000036</v>
      </c>
      <c r="AD567">
        <f t="shared" si="412"/>
        <v>2</v>
      </c>
      <c r="AE567">
        <f t="shared" si="413"/>
        <v>-0.33750000000000036</v>
      </c>
      <c r="AF567">
        <f t="shared" si="414"/>
        <v>2</v>
      </c>
      <c r="AG567">
        <f t="shared" si="415"/>
        <v>0.33750000000000036</v>
      </c>
      <c r="AH567">
        <f t="shared" si="416"/>
        <v>-2</v>
      </c>
      <c r="AI567">
        <f t="shared" si="417"/>
        <v>0.33750000000000036</v>
      </c>
      <c r="AJ567">
        <f t="shared" si="391"/>
        <v>189.57842291946076</v>
      </c>
      <c r="AK567">
        <f t="shared" si="392"/>
        <v>350.42157708053924</v>
      </c>
      <c r="AL567">
        <f t="shared" si="393"/>
        <v>9.5784229194607544</v>
      </c>
      <c r="AM567">
        <f t="shared" si="394"/>
        <v>170.42157708053924</v>
      </c>
      <c r="AN567">
        <f t="shared" si="418"/>
        <v>3</v>
      </c>
      <c r="AO567">
        <f t="shared" si="419"/>
        <v>4</v>
      </c>
      <c r="AP567">
        <f t="shared" si="420"/>
        <v>1</v>
      </c>
      <c r="AQ567">
        <f t="shared" si="421"/>
        <v>2</v>
      </c>
      <c r="AR567">
        <f t="shared" si="422"/>
        <v>3412</v>
      </c>
      <c r="AS567" t="str">
        <f t="shared" si="423"/>
        <v/>
      </c>
      <c r="AT567" t="str">
        <f t="shared" si="424"/>
        <v/>
      </c>
      <c r="AU567" t="str">
        <f t="shared" si="425"/>
        <v/>
      </c>
      <c r="AV567" t="str">
        <f t="shared" si="426"/>
        <v/>
      </c>
      <c r="AW567" t="str">
        <f t="shared" si="395"/>
        <v/>
      </c>
      <c r="BA567">
        <f t="shared" si="427"/>
        <v>94</v>
      </c>
      <c r="BB567">
        <f t="shared" si="428"/>
        <v>-11.425000000000001</v>
      </c>
      <c r="BC567">
        <f t="shared" si="429"/>
        <v>96</v>
      </c>
      <c r="BD567">
        <f t="shared" si="430"/>
        <v>-11.0875</v>
      </c>
      <c r="BE567">
        <f t="shared" si="431"/>
        <v>94</v>
      </c>
      <c r="BF567">
        <f t="shared" si="432"/>
        <v>-10.75</v>
      </c>
      <c r="BG567">
        <f t="shared" si="433"/>
        <v>92</v>
      </c>
      <c r="BH567">
        <f t="shared" si="434"/>
        <v>-11.0875</v>
      </c>
      <c r="BI567">
        <f t="shared" si="435"/>
        <v>0.67500000000000071</v>
      </c>
      <c r="BJ567">
        <f t="shared" si="436"/>
        <v>4</v>
      </c>
      <c r="BK567">
        <f t="shared" si="437"/>
        <v>5.9259259259259194</v>
      </c>
      <c r="BL567">
        <f t="shared" si="438"/>
        <v>0.67500000000000071</v>
      </c>
      <c r="BM567" s="1">
        <v>3.6363636363636318</v>
      </c>
    </row>
    <row r="568" spans="1:65">
      <c r="A568" s="16" t="s">
        <v>3992</v>
      </c>
      <c r="E568"/>
      <c r="F568" s="17">
        <f t="shared" si="396"/>
        <v>3029</v>
      </c>
      <c r="G568" s="3">
        <f t="shared" si="397"/>
        <v>2</v>
      </c>
      <c r="H568" s="4">
        <f t="shared" si="398"/>
        <v>3100</v>
      </c>
      <c r="I568" s="4">
        <f t="shared" si="399"/>
        <v>3141</v>
      </c>
      <c r="J568" s="4">
        <f t="shared" si="400"/>
        <v>3142</v>
      </c>
      <c r="K568" s="4">
        <f t="shared" si="401"/>
        <v>3101</v>
      </c>
      <c r="L568" s="1">
        <f t="shared" si="402"/>
        <v>0</v>
      </c>
      <c r="M568" s="1">
        <f t="shared" si="403"/>
        <v>0</v>
      </c>
      <c r="N568" s="1">
        <f t="shared" si="404"/>
        <v>0</v>
      </c>
      <c r="O568" s="1">
        <f t="shared" si="405"/>
        <v>0</v>
      </c>
      <c r="P568" s="1">
        <f t="shared" si="406"/>
        <v>0</v>
      </c>
      <c r="Q568" s="1" t="str">
        <f t="shared" si="407"/>
        <v/>
      </c>
      <c r="R568" s="1">
        <f t="shared" si="408"/>
        <v>94</v>
      </c>
      <c r="S568" s="1">
        <f t="shared" si="409"/>
        <v>-10.333500000000001</v>
      </c>
      <c r="T568" s="1">
        <f>VLOOKUP($H568,節点!$E$1:$G$20000,2,FALSE)</f>
        <v>92</v>
      </c>
      <c r="U568" s="1">
        <f>VLOOKUP($H568,節点!$E$1:$G$20000,3,FALSE)</f>
        <v>-10.75</v>
      </c>
      <c r="V568" s="1">
        <f>VLOOKUP($I568,節点!$E$1:$G$20000,2,FALSE)</f>
        <v>96</v>
      </c>
      <c r="W568" s="1">
        <f>VLOOKUP($I568,節点!$E$1:$G$20000,3,FALSE)</f>
        <v>-10.75</v>
      </c>
      <c r="X568" s="1">
        <f>VLOOKUP($J568,節点!$E$1:$G$20000,2,FALSE)</f>
        <v>96</v>
      </c>
      <c r="Y568" s="1">
        <f>VLOOKUP($J568,節点!$E$1:$G$20000,3,FALSE)</f>
        <v>-9.9169999999999998</v>
      </c>
      <c r="Z568" s="1">
        <f>VLOOKUP($K568,節点!$E$1:$G$20000,2,FALSE)</f>
        <v>92</v>
      </c>
      <c r="AA568" s="1">
        <f>VLOOKUP($K568,節点!$E$1:$G$20000,3,FALSE)</f>
        <v>-9.9169999999999998</v>
      </c>
      <c r="AB568">
        <f t="shared" si="410"/>
        <v>-2</v>
      </c>
      <c r="AC568">
        <f t="shared" si="411"/>
        <v>-0.4164999999999992</v>
      </c>
      <c r="AD568">
        <f t="shared" si="412"/>
        <v>2</v>
      </c>
      <c r="AE568">
        <f t="shared" si="413"/>
        <v>-0.4164999999999992</v>
      </c>
      <c r="AF568">
        <f t="shared" si="414"/>
        <v>2</v>
      </c>
      <c r="AG568">
        <f t="shared" si="415"/>
        <v>0.41650000000000098</v>
      </c>
      <c r="AH568">
        <f t="shared" si="416"/>
        <v>-2</v>
      </c>
      <c r="AI568">
        <f t="shared" si="417"/>
        <v>0.41650000000000098</v>
      </c>
      <c r="AJ568">
        <f t="shared" si="391"/>
        <v>191.76371282025374</v>
      </c>
      <c r="AK568">
        <f t="shared" si="392"/>
        <v>348.23628717974628</v>
      </c>
      <c r="AL568">
        <f t="shared" si="393"/>
        <v>11.763712820253787</v>
      </c>
      <c r="AM568">
        <f t="shared" si="394"/>
        <v>168.23628717974623</v>
      </c>
      <c r="AN568">
        <f t="shared" si="418"/>
        <v>3</v>
      </c>
      <c r="AO568">
        <f t="shared" si="419"/>
        <v>4</v>
      </c>
      <c r="AP568">
        <f t="shared" si="420"/>
        <v>1</v>
      </c>
      <c r="AQ568">
        <f t="shared" si="421"/>
        <v>2</v>
      </c>
      <c r="AR568">
        <f t="shared" si="422"/>
        <v>3412</v>
      </c>
      <c r="AS568" t="str">
        <f t="shared" si="423"/>
        <v/>
      </c>
      <c r="AT568" t="str">
        <f t="shared" si="424"/>
        <v/>
      </c>
      <c r="AU568" t="str">
        <f t="shared" si="425"/>
        <v/>
      </c>
      <c r="AV568" t="str">
        <f t="shared" si="426"/>
        <v/>
      </c>
      <c r="AW568" t="str">
        <f t="shared" si="395"/>
        <v/>
      </c>
      <c r="BA568">
        <f t="shared" si="427"/>
        <v>94</v>
      </c>
      <c r="BB568">
        <f t="shared" si="428"/>
        <v>-10.75</v>
      </c>
      <c r="BC568">
        <f t="shared" si="429"/>
        <v>96</v>
      </c>
      <c r="BD568">
        <f t="shared" si="430"/>
        <v>-10.333500000000001</v>
      </c>
      <c r="BE568">
        <f t="shared" si="431"/>
        <v>94</v>
      </c>
      <c r="BF568">
        <f t="shared" si="432"/>
        <v>-9.9169999999999998</v>
      </c>
      <c r="BG568">
        <f t="shared" si="433"/>
        <v>92</v>
      </c>
      <c r="BH568">
        <f t="shared" si="434"/>
        <v>-10.333500000000001</v>
      </c>
      <c r="BI568">
        <f t="shared" si="435"/>
        <v>0.83300000000000018</v>
      </c>
      <c r="BJ568">
        <f t="shared" si="436"/>
        <v>4</v>
      </c>
      <c r="BK568">
        <f t="shared" si="437"/>
        <v>4.8019207683073217</v>
      </c>
      <c r="BL568">
        <f t="shared" si="438"/>
        <v>0.83300000000000018</v>
      </c>
      <c r="BM568" s="1">
        <v>3.6363636363636318</v>
      </c>
    </row>
    <row r="569" spans="1:65">
      <c r="A569" s="16" t="s">
        <v>3993</v>
      </c>
      <c r="E569"/>
      <c r="F569" s="17">
        <f t="shared" si="396"/>
        <v>3030</v>
      </c>
      <c r="G569" s="3">
        <f t="shared" si="397"/>
        <v>2</v>
      </c>
      <c r="H569" s="4">
        <f t="shared" si="398"/>
        <v>3101</v>
      </c>
      <c r="I569" s="4">
        <f t="shared" si="399"/>
        <v>3142</v>
      </c>
      <c r="J569" s="4">
        <f t="shared" si="400"/>
        <v>3143</v>
      </c>
      <c r="K569" s="4">
        <f t="shared" si="401"/>
        <v>3102</v>
      </c>
      <c r="L569" s="1">
        <f t="shared" si="402"/>
        <v>0</v>
      </c>
      <c r="M569" s="1">
        <f t="shared" si="403"/>
        <v>0</v>
      </c>
      <c r="N569" s="1">
        <f t="shared" si="404"/>
        <v>0</v>
      </c>
      <c r="O569" s="1">
        <f t="shared" si="405"/>
        <v>0</v>
      </c>
      <c r="P569" s="1">
        <f t="shared" si="406"/>
        <v>0</v>
      </c>
      <c r="Q569" s="1" t="str">
        <f t="shared" si="407"/>
        <v/>
      </c>
      <c r="R569" s="1">
        <f t="shared" si="408"/>
        <v>94</v>
      </c>
      <c r="S569" s="1">
        <f t="shared" si="409"/>
        <v>-9.5004999999999988</v>
      </c>
      <c r="T569" s="1">
        <f>VLOOKUP($H569,節点!$E$1:$G$20000,2,FALSE)</f>
        <v>92</v>
      </c>
      <c r="U569" s="1">
        <f>VLOOKUP($H569,節点!$E$1:$G$20000,3,FALSE)</f>
        <v>-9.9169999999999998</v>
      </c>
      <c r="V569" s="1">
        <f>VLOOKUP($I569,節点!$E$1:$G$20000,2,FALSE)</f>
        <v>96</v>
      </c>
      <c r="W569" s="1">
        <f>VLOOKUP($I569,節点!$E$1:$G$20000,3,FALSE)</f>
        <v>-9.9169999999999998</v>
      </c>
      <c r="X569" s="1">
        <f>VLOOKUP($J569,節点!$E$1:$G$20000,2,FALSE)</f>
        <v>96</v>
      </c>
      <c r="Y569" s="1">
        <f>VLOOKUP($J569,節点!$E$1:$G$20000,3,FALSE)</f>
        <v>-9.0839999999999996</v>
      </c>
      <c r="Z569" s="1">
        <f>VLOOKUP($K569,節点!$E$1:$G$20000,2,FALSE)</f>
        <v>92</v>
      </c>
      <c r="AA569" s="1">
        <f>VLOOKUP($K569,節点!$E$1:$G$20000,3,FALSE)</f>
        <v>-9.0839999999999996</v>
      </c>
      <c r="AB569">
        <f t="shared" si="410"/>
        <v>-2</v>
      </c>
      <c r="AC569">
        <f t="shared" si="411"/>
        <v>-0.41650000000000098</v>
      </c>
      <c r="AD569">
        <f t="shared" si="412"/>
        <v>2</v>
      </c>
      <c r="AE569">
        <f t="shared" si="413"/>
        <v>-0.41650000000000098</v>
      </c>
      <c r="AF569">
        <f t="shared" si="414"/>
        <v>2</v>
      </c>
      <c r="AG569">
        <f t="shared" si="415"/>
        <v>0.4164999999999992</v>
      </c>
      <c r="AH569">
        <f t="shared" si="416"/>
        <v>-2</v>
      </c>
      <c r="AI569">
        <f t="shared" si="417"/>
        <v>0.4164999999999992</v>
      </c>
      <c r="AJ569">
        <f t="shared" si="391"/>
        <v>191.76371282025377</v>
      </c>
      <c r="AK569">
        <f t="shared" si="392"/>
        <v>348.23628717974623</v>
      </c>
      <c r="AL569">
        <f t="shared" si="393"/>
        <v>11.763712820253739</v>
      </c>
      <c r="AM569">
        <f t="shared" si="394"/>
        <v>168.23628717974626</v>
      </c>
      <c r="AN569">
        <f t="shared" si="418"/>
        <v>3</v>
      </c>
      <c r="AO569">
        <f t="shared" si="419"/>
        <v>4</v>
      </c>
      <c r="AP569">
        <f t="shared" si="420"/>
        <v>1</v>
      </c>
      <c r="AQ569">
        <f t="shared" si="421"/>
        <v>2</v>
      </c>
      <c r="AR569">
        <f t="shared" si="422"/>
        <v>3412</v>
      </c>
      <c r="AS569" t="str">
        <f t="shared" si="423"/>
        <v/>
      </c>
      <c r="AT569" t="str">
        <f t="shared" si="424"/>
        <v/>
      </c>
      <c r="AU569" t="str">
        <f t="shared" si="425"/>
        <v/>
      </c>
      <c r="AV569" t="str">
        <f t="shared" si="426"/>
        <v/>
      </c>
      <c r="AW569" t="str">
        <f t="shared" si="395"/>
        <v/>
      </c>
      <c r="BA569">
        <f t="shared" si="427"/>
        <v>94</v>
      </c>
      <c r="BB569">
        <f t="shared" si="428"/>
        <v>-9.9169999999999998</v>
      </c>
      <c r="BC569">
        <f t="shared" si="429"/>
        <v>96</v>
      </c>
      <c r="BD569">
        <f t="shared" si="430"/>
        <v>-9.5004999999999988</v>
      </c>
      <c r="BE569">
        <f t="shared" si="431"/>
        <v>94</v>
      </c>
      <c r="BF569">
        <f t="shared" si="432"/>
        <v>-9.0839999999999996</v>
      </c>
      <c r="BG569">
        <f t="shared" si="433"/>
        <v>92</v>
      </c>
      <c r="BH569">
        <f t="shared" si="434"/>
        <v>-9.5004999999999988</v>
      </c>
      <c r="BI569">
        <f t="shared" si="435"/>
        <v>0.83300000000000018</v>
      </c>
      <c r="BJ569">
        <f t="shared" si="436"/>
        <v>4</v>
      </c>
      <c r="BK569">
        <f t="shared" si="437"/>
        <v>4.8019207683073217</v>
      </c>
      <c r="BL569">
        <f t="shared" si="438"/>
        <v>0.83300000000000018</v>
      </c>
      <c r="BM569" s="1">
        <v>3.6363636363636318</v>
      </c>
    </row>
    <row r="570" spans="1:65">
      <c r="A570" s="16" t="s">
        <v>3994</v>
      </c>
      <c r="E570"/>
      <c r="F570" s="17">
        <f t="shared" si="396"/>
        <v>3031</v>
      </c>
      <c r="G570" s="3">
        <f t="shared" si="397"/>
        <v>2</v>
      </c>
      <c r="H570" s="4">
        <f t="shared" si="398"/>
        <v>3102</v>
      </c>
      <c r="I570" s="4">
        <f t="shared" si="399"/>
        <v>3143</v>
      </c>
      <c r="J570" s="4">
        <f t="shared" si="400"/>
        <v>3144</v>
      </c>
      <c r="K570" s="4">
        <f t="shared" si="401"/>
        <v>3103</v>
      </c>
      <c r="L570" s="1">
        <f t="shared" si="402"/>
        <v>0</v>
      </c>
      <c r="M570" s="1">
        <f t="shared" si="403"/>
        <v>0</v>
      </c>
      <c r="N570" s="1">
        <f t="shared" si="404"/>
        <v>0</v>
      </c>
      <c r="O570" s="1">
        <f t="shared" si="405"/>
        <v>0</v>
      </c>
      <c r="P570" s="1">
        <f t="shared" si="406"/>
        <v>0</v>
      </c>
      <c r="Q570" s="1" t="str">
        <f t="shared" si="407"/>
        <v/>
      </c>
      <c r="R570" s="1">
        <f t="shared" si="408"/>
        <v>94</v>
      </c>
      <c r="S570" s="1">
        <f t="shared" si="409"/>
        <v>-8.6669999999999998</v>
      </c>
      <c r="T570" s="1">
        <f>VLOOKUP($H570,節点!$E$1:$G$20000,2,FALSE)</f>
        <v>92</v>
      </c>
      <c r="U570" s="1">
        <f>VLOOKUP($H570,節点!$E$1:$G$20000,3,FALSE)</f>
        <v>-9.0839999999999996</v>
      </c>
      <c r="V570" s="1">
        <f>VLOOKUP($I570,節点!$E$1:$G$20000,2,FALSE)</f>
        <v>96</v>
      </c>
      <c r="W570" s="1">
        <f>VLOOKUP($I570,節点!$E$1:$G$20000,3,FALSE)</f>
        <v>-9.0839999999999996</v>
      </c>
      <c r="X570" s="1">
        <f>VLOOKUP($J570,節点!$E$1:$G$20000,2,FALSE)</f>
        <v>96</v>
      </c>
      <c r="Y570" s="1">
        <f>VLOOKUP($J570,節点!$E$1:$G$20000,3,FALSE)</f>
        <v>-8.25</v>
      </c>
      <c r="Z570" s="1">
        <f>VLOOKUP($K570,節点!$E$1:$G$20000,2,FALSE)</f>
        <v>92</v>
      </c>
      <c r="AA570" s="1">
        <f>VLOOKUP($K570,節点!$E$1:$G$20000,3,FALSE)</f>
        <v>-8.25</v>
      </c>
      <c r="AB570">
        <f t="shared" si="410"/>
        <v>-2</v>
      </c>
      <c r="AC570">
        <f t="shared" si="411"/>
        <v>-0.41699999999999982</v>
      </c>
      <c r="AD570">
        <f t="shared" si="412"/>
        <v>2</v>
      </c>
      <c r="AE570">
        <f t="shared" si="413"/>
        <v>-0.41699999999999982</v>
      </c>
      <c r="AF570">
        <f t="shared" si="414"/>
        <v>2</v>
      </c>
      <c r="AG570">
        <f t="shared" si="415"/>
        <v>0.41699999999999982</v>
      </c>
      <c r="AH570">
        <f t="shared" si="416"/>
        <v>-2</v>
      </c>
      <c r="AI570">
        <f t="shared" si="417"/>
        <v>0.41699999999999982</v>
      </c>
      <c r="AJ570">
        <f t="shared" si="391"/>
        <v>191.77744069866148</v>
      </c>
      <c r="AK570">
        <f t="shared" si="392"/>
        <v>348.22255930133849</v>
      </c>
      <c r="AL570">
        <f t="shared" si="393"/>
        <v>11.777440698661481</v>
      </c>
      <c r="AM570">
        <f t="shared" si="394"/>
        <v>168.22255930133852</v>
      </c>
      <c r="AN570">
        <f t="shared" si="418"/>
        <v>3</v>
      </c>
      <c r="AO570">
        <f t="shared" si="419"/>
        <v>4</v>
      </c>
      <c r="AP570">
        <f t="shared" si="420"/>
        <v>1</v>
      </c>
      <c r="AQ570">
        <f t="shared" si="421"/>
        <v>2</v>
      </c>
      <c r="AR570">
        <f t="shared" si="422"/>
        <v>3412</v>
      </c>
      <c r="AS570" t="str">
        <f t="shared" si="423"/>
        <v/>
      </c>
      <c r="AT570" t="str">
        <f t="shared" si="424"/>
        <v/>
      </c>
      <c r="AU570" t="str">
        <f t="shared" si="425"/>
        <v/>
      </c>
      <c r="AV570" t="str">
        <f t="shared" si="426"/>
        <v/>
      </c>
      <c r="AW570" t="str">
        <f t="shared" si="395"/>
        <v/>
      </c>
      <c r="BA570">
        <f t="shared" si="427"/>
        <v>94</v>
      </c>
      <c r="BB570">
        <f t="shared" si="428"/>
        <v>-9.0839999999999996</v>
      </c>
      <c r="BC570">
        <f t="shared" si="429"/>
        <v>96</v>
      </c>
      <c r="BD570">
        <f t="shared" si="430"/>
        <v>-8.6669999999999998</v>
      </c>
      <c r="BE570">
        <f t="shared" si="431"/>
        <v>94</v>
      </c>
      <c r="BF570">
        <f t="shared" si="432"/>
        <v>-8.25</v>
      </c>
      <c r="BG570">
        <f t="shared" si="433"/>
        <v>92</v>
      </c>
      <c r="BH570">
        <f t="shared" si="434"/>
        <v>-8.6669999999999998</v>
      </c>
      <c r="BI570">
        <f t="shared" si="435"/>
        <v>0.83399999999999963</v>
      </c>
      <c r="BJ570">
        <f t="shared" si="436"/>
        <v>4</v>
      </c>
      <c r="BK570">
        <f t="shared" si="437"/>
        <v>4.7961630695443667</v>
      </c>
      <c r="BL570">
        <f t="shared" si="438"/>
        <v>0.83399999999999963</v>
      </c>
      <c r="BM570" s="1">
        <v>3.6363636363636318</v>
      </c>
    </row>
    <row r="571" spans="1:65">
      <c r="A571" s="16" t="s">
        <v>3995</v>
      </c>
      <c r="E571"/>
      <c r="F571" s="17">
        <f t="shared" si="396"/>
        <v>3032</v>
      </c>
      <c r="G571" s="3">
        <f t="shared" si="397"/>
        <v>2</v>
      </c>
      <c r="H571" s="4">
        <f t="shared" si="398"/>
        <v>3103</v>
      </c>
      <c r="I571" s="4">
        <f t="shared" si="399"/>
        <v>3144</v>
      </c>
      <c r="J571" s="4">
        <f t="shared" si="400"/>
        <v>3145</v>
      </c>
      <c r="K571" s="4">
        <f t="shared" si="401"/>
        <v>3104</v>
      </c>
      <c r="L571" s="1">
        <f t="shared" si="402"/>
        <v>0</v>
      </c>
      <c r="M571" s="1">
        <f t="shared" si="403"/>
        <v>0</v>
      </c>
      <c r="N571" s="1">
        <f t="shared" si="404"/>
        <v>0</v>
      </c>
      <c r="O571" s="1">
        <f t="shared" si="405"/>
        <v>0</v>
      </c>
      <c r="P571" s="1">
        <f t="shared" si="406"/>
        <v>0</v>
      </c>
      <c r="Q571" s="1" t="str">
        <f t="shared" si="407"/>
        <v/>
      </c>
      <c r="R571" s="1">
        <f t="shared" si="408"/>
        <v>94</v>
      </c>
      <c r="S571" s="1">
        <f t="shared" si="409"/>
        <v>-7.8335000000000008</v>
      </c>
      <c r="T571" s="1">
        <f>VLOOKUP($H571,節点!$E$1:$G$20000,2,FALSE)</f>
        <v>92</v>
      </c>
      <c r="U571" s="1">
        <f>VLOOKUP($H571,節点!$E$1:$G$20000,3,FALSE)</f>
        <v>-8.25</v>
      </c>
      <c r="V571" s="1">
        <f>VLOOKUP($I571,節点!$E$1:$G$20000,2,FALSE)</f>
        <v>96</v>
      </c>
      <c r="W571" s="1">
        <f>VLOOKUP($I571,節点!$E$1:$G$20000,3,FALSE)</f>
        <v>-8.25</v>
      </c>
      <c r="X571" s="1">
        <f>VLOOKUP($J571,節点!$E$1:$G$20000,2,FALSE)</f>
        <v>96</v>
      </c>
      <c r="Y571" s="1">
        <f>VLOOKUP($J571,節点!$E$1:$G$20000,3,FALSE)</f>
        <v>-7.4169999999999998</v>
      </c>
      <c r="Z571" s="1">
        <f>VLOOKUP($K571,節点!$E$1:$G$20000,2,FALSE)</f>
        <v>92</v>
      </c>
      <c r="AA571" s="1">
        <f>VLOOKUP($K571,節点!$E$1:$G$20000,3,FALSE)</f>
        <v>-7.4169999999999998</v>
      </c>
      <c r="AB571">
        <f t="shared" si="410"/>
        <v>-2</v>
      </c>
      <c r="AC571">
        <f t="shared" si="411"/>
        <v>-0.4164999999999992</v>
      </c>
      <c r="AD571">
        <f t="shared" si="412"/>
        <v>2</v>
      </c>
      <c r="AE571">
        <f t="shared" si="413"/>
        <v>-0.4164999999999992</v>
      </c>
      <c r="AF571">
        <f t="shared" si="414"/>
        <v>2</v>
      </c>
      <c r="AG571">
        <f t="shared" si="415"/>
        <v>0.41650000000000098</v>
      </c>
      <c r="AH571">
        <f t="shared" si="416"/>
        <v>-2</v>
      </c>
      <c r="AI571">
        <f t="shared" si="417"/>
        <v>0.41650000000000098</v>
      </c>
      <c r="AJ571">
        <f t="shared" si="391"/>
        <v>191.76371282025374</v>
      </c>
      <c r="AK571">
        <f t="shared" si="392"/>
        <v>348.23628717974628</v>
      </c>
      <c r="AL571">
        <f t="shared" si="393"/>
        <v>11.763712820253787</v>
      </c>
      <c r="AM571">
        <f t="shared" si="394"/>
        <v>168.23628717974623</v>
      </c>
      <c r="AN571">
        <f t="shared" si="418"/>
        <v>3</v>
      </c>
      <c r="AO571">
        <f t="shared" si="419"/>
        <v>4</v>
      </c>
      <c r="AP571">
        <f t="shared" si="420"/>
        <v>1</v>
      </c>
      <c r="AQ571">
        <f t="shared" si="421"/>
        <v>2</v>
      </c>
      <c r="AR571">
        <f t="shared" si="422"/>
        <v>3412</v>
      </c>
      <c r="AS571" t="str">
        <f t="shared" si="423"/>
        <v/>
      </c>
      <c r="AT571" t="str">
        <f t="shared" si="424"/>
        <v/>
      </c>
      <c r="AU571" t="str">
        <f t="shared" si="425"/>
        <v/>
      </c>
      <c r="AV571" t="str">
        <f t="shared" si="426"/>
        <v/>
      </c>
      <c r="AW571" t="str">
        <f t="shared" si="395"/>
        <v/>
      </c>
      <c r="BA571">
        <f t="shared" si="427"/>
        <v>94</v>
      </c>
      <c r="BB571">
        <f t="shared" si="428"/>
        <v>-8.25</v>
      </c>
      <c r="BC571">
        <f t="shared" si="429"/>
        <v>96</v>
      </c>
      <c r="BD571">
        <f t="shared" si="430"/>
        <v>-7.8334999999999999</v>
      </c>
      <c r="BE571">
        <f t="shared" si="431"/>
        <v>94</v>
      </c>
      <c r="BF571">
        <f t="shared" si="432"/>
        <v>-7.4169999999999998</v>
      </c>
      <c r="BG571">
        <f t="shared" si="433"/>
        <v>92</v>
      </c>
      <c r="BH571">
        <f t="shared" si="434"/>
        <v>-7.8334999999999999</v>
      </c>
      <c r="BI571">
        <f t="shared" si="435"/>
        <v>0.83300000000000018</v>
      </c>
      <c r="BJ571">
        <f t="shared" si="436"/>
        <v>4</v>
      </c>
      <c r="BK571">
        <f t="shared" si="437"/>
        <v>4.8019207683073217</v>
      </c>
      <c r="BL571">
        <f t="shared" si="438"/>
        <v>0.83300000000000018</v>
      </c>
      <c r="BM571" s="1">
        <v>3.6363636363636318</v>
      </c>
    </row>
    <row r="572" spans="1:65">
      <c r="A572" s="16" t="s">
        <v>3996</v>
      </c>
      <c r="E572"/>
      <c r="F572" s="17">
        <f t="shared" si="396"/>
        <v>3033</v>
      </c>
      <c r="G572" s="3">
        <f t="shared" si="397"/>
        <v>2</v>
      </c>
      <c r="H572" s="4">
        <f t="shared" si="398"/>
        <v>3104</v>
      </c>
      <c r="I572" s="4">
        <f t="shared" si="399"/>
        <v>3145</v>
      </c>
      <c r="J572" s="4">
        <f t="shared" si="400"/>
        <v>3146</v>
      </c>
      <c r="K572" s="4">
        <f t="shared" si="401"/>
        <v>3105</v>
      </c>
      <c r="L572" s="1">
        <f t="shared" si="402"/>
        <v>0</v>
      </c>
      <c r="M572" s="1">
        <f t="shared" si="403"/>
        <v>0</v>
      </c>
      <c r="N572" s="1">
        <f t="shared" si="404"/>
        <v>0</v>
      </c>
      <c r="O572" s="1">
        <f t="shared" si="405"/>
        <v>0</v>
      </c>
      <c r="P572" s="1">
        <f t="shared" si="406"/>
        <v>0</v>
      </c>
      <c r="Q572" s="1" t="str">
        <f t="shared" si="407"/>
        <v/>
      </c>
      <c r="R572" s="1">
        <f t="shared" si="408"/>
        <v>94</v>
      </c>
      <c r="S572" s="1">
        <f t="shared" si="409"/>
        <v>-7.0004999999999997</v>
      </c>
      <c r="T572" s="1">
        <f>VLOOKUP($H572,節点!$E$1:$G$20000,2,FALSE)</f>
        <v>92</v>
      </c>
      <c r="U572" s="1">
        <f>VLOOKUP($H572,節点!$E$1:$G$20000,3,FALSE)</f>
        <v>-7.4169999999999998</v>
      </c>
      <c r="V572" s="1">
        <f>VLOOKUP($I572,節点!$E$1:$G$20000,2,FALSE)</f>
        <v>96</v>
      </c>
      <c r="W572" s="1">
        <f>VLOOKUP($I572,節点!$E$1:$G$20000,3,FALSE)</f>
        <v>-7.4169999999999998</v>
      </c>
      <c r="X572" s="1">
        <f>VLOOKUP($J572,節点!$E$1:$G$20000,2,FALSE)</f>
        <v>96</v>
      </c>
      <c r="Y572" s="1">
        <f>VLOOKUP($J572,節点!$E$1:$G$20000,3,FALSE)</f>
        <v>-6.5839999999999996</v>
      </c>
      <c r="Z572" s="1">
        <f>VLOOKUP($K572,節点!$E$1:$G$20000,2,FALSE)</f>
        <v>92</v>
      </c>
      <c r="AA572" s="1">
        <f>VLOOKUP($K572,節点!$E$1:$G$20000,3,FALSE)</f>
        <v>-6.5839999999999996</v>
      </c>
      <c r="AB572">
        <f t="shared" si="410"/>
        <v>-2</v>
      </c>
      <c r="AC572">
        <f t="shared" si="411"/>
        <v>-0.41650000000000009</v>
      </c>
      <c r="AD572">
        <f t="shared" si="412"/>
        <v>2</v>
      </c>
      <c r="AE572">
        <f t="shared" si="413"/>
        <v>-0.41650000000000009</v>
      </c>
      <c r="AF572">
        <f t="shared" si="414"/>
        <v>2</v>
      </c>
      <c r="AG572">
        <f t="shared" si="415"/>
        <v>0.41650000000000009</v>
      </c>
      <c r="AH572">
        <f t="shared" si="416"/>
        <v>-2</v>
      </c>
      <c r="AI572">
        <f t="shared" si="417"/>
        <v>0.41650000000000009</v>
      </c>
      <c r="AJ572">
        <f t="shared" si="391"/>
        <v>191.76371282025377</v>
      </c>
      <c r="AK572">
        <f t="shared" si="392"/>
        <v>348.23628717974623</v>
      </c>
      <c r="AL572">
        <f t="shared" si="393"/>
        <v>11.763712820253762</v>
      </c>
      <c r="AM572">
        <f t="shared" si="394"/>
        <v>168.23628717974623</v>
      </c>
      <c r="AN572">
        <f t="shared" si="418"/>
        <v>3</v>
      </c>
      <c r="AO572">
        <f t="shared" si="419"/>
        <v>4</v>
      </c>
      <c r="AP572">
        <f t="shared" si="420"/>
        <v>1</v>
      </c>
      <c r="AQ572">
        <f t="shared" si="421"/>
        <v>2</v>
      </c>
      <c r="AR572">
        <f t="shared" si="422"/>
        <v>3412</v>
      </c>
      <c r="AS572" t="str">
        <f t="shared" si="423"/>
        <v/>
      </c>
      <c r="AT572" t="str">
        <f t="shared" si="424"/>
        <v/>
      </c>
      <c r="AU572" t="str">
        <f t="shared" si="425"/>
        <v/>
      </c>
      <c r="AV572" t="str">
        <f t="shared" si="426"/>
        <v/>
      </c>
      <c r="AW572" t="str">
        <f t="shared" si="395"/>
        <v/>
      </c>
      <c r="BA572">
        <f t="shared" si="427"/>
        <v>94</v>
      </c>
      <c r="BB572">
        <f t="shared" si="428"/>
        <v>-7.4169999999999998</v>
      </c>
      <c r="BC572">
        <f t="shared" si="429"/>
        <v>96</v>
      </c>
      <c r="BD572">
        <f t="shared" si="430"/>
        <v>-7.0004999999999997</v>
      </c>
      <c r="BE572">
        <f t="shared" si="431"/>
        <v>94</v>
      </c>
      <c r="BF572">
        <f t="shared" si="432"/>
        <v>-6.5839999999999996</v>
      </c>
      <c r="BG572">
        <f t="shared" si="433"/>
        <v>92</v>
      </c>
      <c r="BH572">
        <f t="shared" si="434"/>
        <v>-7.0004999999999997</v>
      </c>
      <c r="BI572">
        <f t="shared" si="435"/>
        <v>0.83300000000000018</v>
      </c>
      <c r="BJ572">
        <f t="shared" si="436"/>
        <v>4</v>
      </c>
      <c r="BK572">
        <f t="shared" si="437"/>
        <v>4.8019207683073217</v>
      </c>
      <c r="BL572">
        <f t="shared" si="438"/>
        <v>0.83300000000000018</v>
      </c>
      <c r="BM572" s="1">
        <v>3.6363636363636318</v>
      </c>
    </row>
    <row r="573" spans="1:65">
      <c r="A573" s="16" t="s">
        <v>3997</v>
      </c>
      <c r="E573"/>
      <c r="F573" s="17">
        <f t="shared" si="396"/>
        <v>3034</v>
      </c>
      <c r="G573" s="3">
        <f t="shared" si="397"/>
        <v>2</v>
      </c>
      <c r="H573" s="4">
        <f t="shared" si="398"/>
        <v>3105</v>
      </c>
      <c r="I573" s="4">
        <f t="shared" si="399"/>
        <v>3146</v>
      </c>
      <c r="J573" s="4">
        <f t="shared" si="400"/>
        <v>3147</v>
      </c>
      <c r="K573" s="4">
        <f t="shared" si="401"/>
        <v>3106</v>
      </c>
      <c r="L573" s="1">
        <f t="shared" si="402"/>
        <v>0</v>
      </c>
      <c r="M573" s="1">
        <f t="shared" si="403"/>
        <v>0</v>
      </c>
      <c r="N573" s="1">
        <f t="shared" si="404"/>
        <v>0</v>
      </c>
      <c r="O573" s="1">
        <f t="shared" si="405"/>
        <v>0</v>
      </c>
      <c r="P573" s="1">
        <f t="shared" si="406"/>
        <v>0</v>
      </c>
      <c r="Q573" s="1" t="str">
        <f t="shared" si="407"/>
        <v/>
      </c>
      <c r="R573" s="1">
        <f t="shared" si="408"/>
        <v>94</v>
      </c>
      <c r="S573" s="1">
        <f t="shared" si="409"/>
        <v>-6.1669999999999998</v>
      </c>
      <c r="T573" s="1">
        <f>VLOOKUP($H573,節点!$E$1:$G$20000,2,FALSE)</f>
        <v>92</v>
      </c>
      <c r="U573" s="1">
        <f>VLOOKUP($H573,節点!$E$1:$G$20000,3,FALSE)</f>
        <v>-6.5839999999999996</v>
      </c>
      <c r="V573" s="1">
        <f>VLOOKUP($I573,節点!$E$1:$G$20000,2,FALSE)</f>
        <v>96</v>
      </c>
      <c r="W573" s="1">
        <f>VLOOKUP($I573,節点!$E$1:$G$20000,3,FALSE)</f>
        <v>-6.5839999999999996</v>
      </c>
      <c r="X573" s="1">
        <f>VLOOKUP($J573,節点!$E$1:$G$20000,2,FALSE)</f>
        <v>96</v>
      </c>
      <c r="Y573" s="1">
        <f>VLOOKUP($J573,節点!$E$1:$G$20000,3,FALSE)</f>
        <v>-5.75</v>
      </c>
      <c r="Z573" s="1">
        <f>VLOOKUP($K573,節点!$E$1:$G$20000,2,FALSE)</f>
        <v>92</v>
      </c>
      <c r="AA573" s="1">
        <f>VLOOKUP($K573,節点!$E$1:$G$20000,3,FALSE)</f>
        <v>-5.75</v>
      </c>
      <c r="AB573">
        <f t="shared" si="410"/>
        <v>-2</v>
      </c>
      <c r="AC573">
        <f t="shared" si="411"/>
        <v>-0.41699999999999982</v>
      </c>
      <c r="AD573">
        <f t="shared" si="412"/>
        <v>2</v>
      </c>
      <c r="AE573">
        <f t="shared" si="413"/>
        <v>-0.41699999999999982</v>
      </c>
      <c r="AF573">
        <f t="shared" si="414"/>
        <v>2</v>
      </c>
      <c r="AG573">
        <f t="shared" si="415"/>
        <v>0.41699999999999982</v>
      </c>
      <c r="AH573">
        <f t="shared" si="416"/>
        <v>-2</v>
      </c>
      <c r="AI573">
        <f t="shared" si="417"/>
        <v>0.41699999999999982</v>
      </c>
      <c r="AJ573">
        <f t="shared" si="391"/>
        <v>191.77744069866148</v>
      </c>
      <c r="AK573">
        <f t="shared" si="392"/>
        <v>348.22255930133849</v>
      </c>
      <c r="AL573">
        <f t="shared" si="393"/>
        <v>11.777440698661481</v>
      </c>
      <c r="AM573">
        <f t="shared" si="394"/>
        <v>168.22255930133852</v>
      </c>
      <c r="AN573">
        <f t="shared" si="418"/>
        <v>3</v>
      </c>
      <c r="AO573">
        <f t="shared" si="419"/>
        <v>4</v>
      </c>
      <c r="AP573">
        <f t="shared" si="420"/>
        <v>1</v>
      </c>
      <c r="AQ573">
        <f t="shared" si="421"/>
        <v>2</v>
      </c>
      <c r="AR573">
        <f t="shared" si="422"/>
        <v>3412</v>
      </c>
      <c r="AS573" t="str">
        <f t="shared" si="423"/>
        <v/>
      </c>
      <c r="AT573" t="str">
        <f t="shared" si="424"/>
        <v/>
      </c>
      <c r="AU573" t="str">
        <f t="shared" si="425"/>
        <v/>
      </c>
      <c r="AV573" t="str">
        <f t="shared" si="426"/>
        <v/>
      </c>
      <c r="AW573" t="str">
        <f t="shared" si="395"/>
        <v/>
      </c>
      <c r="BA573">
        <f t="shared" si="427"/>
        <v>94</v>
      </c>
      <c r="BB573">
        <f t="shared" si="428"/>
        <v>-6.5839999999999996</v>
      </c>
      <c r="BC573">
        <f t="shared" si="429"/>
        <v>96</v>
      </c>
      <c r="BD573">
        <f t="shared" si="430"/>
        <v>-6.1669999999999998</v>
      </c>
      <c r="BE573">
        <f t="shared" si="431"/>
        <v>94</v>
      </c>
      <c r="BF573">
        <f t="shared" si="432"/>
        <v>-5.75</v>
      </c>
      <c r="BG573">
        <f t="shared" si="433"/>
        <v>92</v>
      </c>
      <c r="BH573">
        <f t="shared" si="434"/>
        <v>-6.1669999999999998</v>
      </c>
      <c r="BI573">
        <f t="shared" si="435"/>
        <v>0.83399999999999963</v>
      </c>
      <c r="BJ573">
        <f t="shared" si="436"/>
        <v>4</v>
      </c>
      <c r="BK573">
        <f t="shared" si="437"/>
        <v>4.7961630695443667</v>
      </c>
      <c r="BL573">
        <f t="shared" si="438"/>
        <v>0.83399999999999963</v>
      </c>
      <c r="BM573" s="1">
        <v>3.6363636363636318</v>
      </c>
    </row>
    <row r="574" spans="1:65">
      <c r="A574" s="16" t="s">
        <v>3998</v>
      </c>
      <c r="E574"/>
      <c r="F574" s="17">
        <f t="shared" si="396"/>
        <v>3035</v>
      </c>
      <c r="G574" s="3">
        <f t="shared" si="397"/>
        <v>2</v>
      </c>
      <c r="H574" s="4">
        <f t="shared" si="398"/>
        <v>3106</v>
      </c>
      <c r="I574" s="4">
        <f t="shared" si="399"/>
        <v>3147</v>
      </c>
      <c r="J574" s="4">
        <f t="shared" si="400"/>
        <v>3148</v>
      </c>
      <c r="K574" s="4">
        <f t="shared" si="401"/>
        <v>3107</v>
      </c>
      <c r="L574" s="1">
        <f t="shared" si="402"/>
        <v>0</v>
      </c>
      <c r="M574" s="1">
        <f t="shared" si="403"/>
        <v>0</v>
      </c>
      <c r="N574" s="1">
        <f t="shared" si="404"/>
        <v>0</v>
      </c>
      <c r="O574" s="1">
        <f t="shared" si="405"/>
        <v>0</v>
      </c>
      <c r="P574" s="1">
        <f t="shared" si="406"/>
        <v>0</v>
      </c>
      <c r="Q574" s="1" t="str">
        <f t="shared" si="407"/>
        <v/>
      </c>
      <c r="R574" s="1">
        <f t="shared" si="408"/>
        <v>94</v>
      </c>
      <c r="S574" s="1">
        <f t="shared" si="409"/>
        <v>-5.375</v>
      </c>
      <c r="T574" s="1">
        <f>VLOOKUP($H574,節点!$E$1:$G$20000,2,FALSE)</f>
        <v>92</v>
      </c>
      <c r="U574" s="1">
        <f>VLOOKUP($H574,節点!$E$1:$G$20000,3,FALSE)</f>
        <v>-5.75</v>
      </c>
      <c r="V574" s="1">
        <f>VLOOKUP($I574,節点!$E$1:$G$20000,2,FALSE)</f>
        <v>96</v>
      </c>
      <c r="W574" s="1">
        <f>VLOOKUP($I574,節点!$E$1:$G$20000,3,FALSE)</f>
        <v>-5.75</v>
      </c>
      <c r="X574" s="1">
        <f>VLOOKUP($J574,節点!$E$1:$G$20000,2,FALSE)</f>
        <v>96</v>
      </c>
      <c r="Y574" s="1">
        <f>VLOOKUP($J574,節点!$E$1:$G$20000,3,FALSE)</f>
        <v>-5</v>
      </c>
      <c r="Z574" s="1">
        <f>VLOOKUP($K574,節点!$E$1:$G$20000,2,FALSE)</f>
        <v>92</v>
      </c>
      <c r="AA574" s="1">
        <f>VLOOKUP($K574,節点!$E$1:$G$20000,3,FALSE)</f>
        <v>-5</v>
      </c>
      <c r="AB574">
        <f t="shared" si="410"/>
        <v>-2</v>
      </c>
      <c r="AC574">
        <f t="shared" si="411"/>
        <v>-0.375</v>
      </c>
      <c r="AD574">
        <f t="shared" si="412"/>
        <v>2</v>
      </c>
      <c r="AE574">
        <f t="shared" si="413"/>
        <v>-0.375</v>
      </c>
      <c r="AF574">
        <f t="shared" si="414"/>
        <v>2</v>
      </c>
      <c r="AG574">
        <f t="shared" si="415"/>
        <v>0.375</v>
      </c>
      <c r="AH574">
        <f t="shared" si="416"/>
        <v>-2</v>
      </c>
      <c r="AI574">
        <f t="shared" si="417"/>
        <v>0.375</v>
      </c>
      <c r="AJ574">
        <f t="shared" si="391"/>
        <v>190.61965527615513</v>
      </c>
      <c r="AK574">
        <f t="shared" si="392"/>
        <v>349.38034472384487</v>
      </c>
      <c r="AL574">
        <f t="shared" si="393"/>
        <v>10.619655276155134</v>
      </c>
      <c r="AM574">
        <f t="shared" si="394"/>
        <v>169.38034472384487</v>
      </c>
      <c r="AN574">
        <f t="shared" si="418"/>
        <v>3</v>
      </c>
      <c r="AO574">
        <f t="shared" si="419"/>
        <v>4</v>
      </c>
      <c r="AP574">
        <f t="shared" si="420"/>
        <v>1</v>
      </c>
      <c r="AQ574">
        <f t="shared" si="421"/>
        <v>2</v>
      </c>
      <c r="AR574">
        <f t="shared" si="422"/>
        <v>3412</v>
      </c>
      <c r="AS574" t="str">
        <f t="shared" si="423"/>
        <v/>
      </c>
      <c r="AT574" t="str">
        <f t="shared" si="424"/>
        <v/>
      </c>
      <c r="AU574" t="str">
        <f t="shared" si="425"/>
        <v/>
      </c>
      <c r="AV574" t="str">
        <f t="shared" si="426"/>
        <v/>
      </c>
      <c r="AW574" t="str">
        <f t="shared" si="395"/>
        <v/>
      </c>
      <c r="BA574">
        <f t="shared" si="427"/>
        <v>94</v>
      </c>
      <c r="BB574">
        <f t="shared" si="428"/>
        <v>-5.75</v>
      </c>
      <c r="BC574">
        <f t="shared" si="429"/>
        <v>96</v>
      </c>
      <c r="BD574">
        <f t="shared" si="430"/>
        <v>-5.375</v>
      </c>
      <c r="BE574">
        <f t="shared" si="431"/>
        <v>94</v>
      </c>
      <c r="BF574">
        <f t="shared" si="432"/>
        <v>-5</v>
      </c>
      <c r="BG574">
        <f t="shared" si="433"/>
        <v>92</v>
      </c>
      <c r="BH574">
        <f t="shared" si="434"/>
        <v>-5.375</v>
      </c>
      <c r="BI574">
        <f t="shared" si="435"/>
        <v>0.75</v>
      </c>
      <c r="BJ574">
        <f t="shared" si="436"/>
        <v>4</v>
      </c>
      <c r="BK574">
        <f t="shared" si="437"/>
        <v>5.333333333333333</v>
      </c>
      <c r="BL574">
        <f t="shared" si="438"/>
        <v>0.75</v>
      </c>
      <c r="BM574" s="1">
        <v>3.6014405762304915</v>
      </c>
    </row>
    <row r="575" spans="1:65">
      <c r="A575" s="16" t="s">
        <v>3999</v>
      </c>
      <c r="E575"/>
      <c r="F575" s="17">
        <f t="shared" si="396"/>
        <v>3036</v>
      </c>
      <c r="G575" s="3">
        <f t="shared" si="397"/>
        <v>2</v>
      </c>
      <c r="H575" s="4">
        <f t="shared" si="398"/>
        <v>3107</v>
      </c>
      <c r="I575" s="4">
        <f t="shared" si="399"/>
        <v>3148</v>
      </c>
      <c r="J575" s="4">
        <f t="shared" si="400"/>
        <v>3149</v>
      </c>
      <c r="K575" s="4">
        <f t="shared" si="401"/>
        <v>3108</v>
      </c>
      <c r="L575" s="1">
        <f t="shared" si="402"/>
        <v>0</v>
      </c>
      <c r="M575" s="1">
        <f t="shared" si="403"/>
        <v>0</v>
      </c>
      <c r="N575" s="1">
        <f t="shared" si="404"/>
        <v>0</v>
      </c>
      <c r="O575" s="1">
        <f t="shared" si="405"/>
        <v>0</v>
      </c>
      <c r="P575" s="1">
        <f t="shared" si="406"/>
        <v>0</v>
      </c>
      <c r="Q575" s="1" t="str">
        <f t="shared" si="407"/>
        <v/>
      </c>
      <c r="R575" s="1">
        <f t="shared" si="408"/>
        <v>94</v>
      </c>
      <c r="S575" s="1">
        <f t="shared" si="409"/>
        <v>-4.375</v>
      </c>
      <c r="T575" s="1">
        <f>VLOOKUP($H575,節点!$E$1:$G$20000,2,FALSE)</f>
        <v>92</v>
      </c>
      <c r="U575" s="1">
        <f>VLOOKUP($H575,節点!$E$1:$G$20000,3,FALSE)</f>
        <v>-5</v>
      </c>
      <c r="V575" s="1">
        <f>VLOOKUP($I575,節点!$E$1:$G$20000,2,FALSE)</f>
        <v>96</v>
      </c>
      <c r="W575" s="1">
        <f>VLOOKUP($I575,節点!$E$1:$G$20000,3,FALSE)</f>
        <v>-5</v>
      </c>
      <c r="X575" s="1">
        <f>VLOOKUP($J575,節点!$E$1:$G$20000,2,FALSE)</f>
        <v>96</v>
      </c>
      <c r="Y575" s="1">
        <f>VLOOKUP($J575,節点!$E$1:$G$20000,3,FALSE)</f>
        <v>-3.75</v>
      </c>
      <c r="Z575" s="1">
        <f>VLOOKUP($K575,節点!$E$1:$G$20000,2,FALSE)</f>
        <v>92</v>
      </c>
      <c r="AA575" s="1">
        <f>VLOOKUP($K575,節点!$E$1:$G$20000,3,FALSE)</f>
        <v>-3.75</v>
      </c>
      <c r="AB575">
        <f t="shared" si="410"/>
        <v>-2</v>
      </c>
      <c r="AC575">
        <f t="shared" si="411"/>
        <v>-0.625</v>
      </c>
      <c r="AD575">
        <f t="shared" si="412"/>
        <v>2</v>
      </c>
      <c r="AE575">
        <f t="shared" si="413"/>
        <v>-0.625</v>
      </c>
      <c r="AF575">
        <f t="shared" si="414"/>
        <v>2</v>
      </c>
      <c r="AG575">
        <f t="shared" si="415"/>
        <v>0.625</v>
      </c>
      <c r="AH575">
        <f t="shared" si="416"/>
        <v>-2</v>
      </c>
      <c r="AI575">
        <f t="shared" si="417"/>
        <v>0.625</v>
      </c>
      <c r="AJ575">
        <f t="shared" si="391"/>
        <v>197.35402463626133</v>
      </c>
      <c r="AK575">
        <f t="shared" si="392"/>
        <v>342.64597536373867</v>
      </c>
      <c r="AL575">
        <f t="shared" si="393"/>
        <v>17.354024636261322</v>
      </c>
      <c r="AM575">
        <f t="shared" si="394"/>
        <v>162.64597536373867</v>
      </c>
      <c r="AN575">
        <f t="shared" si="418"/>
        <v>3</v>
      </c>
      <c r="AO575">
        <f t="shared" si="419"/>
        <v>4</v>
      </c>
      <c r="AP575">
        <f t="shared" si="420"/>
        <v>1</v>
      </c>
      <c r="AQ575">
        <f t="shared" si="421"/>
        <v>2</v>
      </c>
      <c r="AR575">
        <f t="shared" si="422"/>
        <v>3412</v>
      </c>
      <c r="AS575" t="str">
        <f t="shared" si="423"/>
        <v/>
      </c>
      <c r="AT575" t="str">
        <f t="shared" si="424"/>
        <v/>
      </c>
      <c r="AU575" t="str">
        <f t="shared" si="425"/>
        <v/>
      </c>
      <c r="AV575" t="str">
        <f t="shared" si="426"/>
        <v/>
      </c>
      <c r="AW575" t="str">
        <f t="shared" si="395"/>
        <v/>
      </c>
      <c r="BA575">
        <f t="shared" si="427"/>
        <v>94</v>
      </c>
      <c r="BB575">
        <f t="shared" si="428"/>
        <v>-5</v>
      </c>
      <c r="BC575">
        <f t="shared" si="429"/>
        <v>96</v>
      </c>
      <c r="BD575">
        <f t="shared" si="430"/>
        <v>-4.375</v>
      </c>
      <c r="BE575">
        <f t="shared" si="431"/>
        <v>94</v>
      </c>
      <c r="BF575">
        <f t="shared" si="432"/>
        <v>-3.75</v>
      </c>
      <c r="BG575">
        <f t="shared" si="433"/>
        <v>92</v>
      </c>
      <c r="BH575">
        <f t="shared" si="434"/>
        <v>-4.375</v>
      </c>
      <c r="BI575">
        <f t="shared" si="435"/>
        <v>1.25</v>
      </c>
      <c r="BJ575">
        <f t="shared" si="436"/>
        <v>4</v>
      </c>
      <c r="BK575">
        <f t="shared" si="437"/>
        <v>3.2</v>
      </c>
      <c r="BL575">
        <f t="shared" si="438"/>
        <v>1.25</v>
      </c>
      <c r="BM575" s="1">
        <v>3.6014405762304915</v>
      </c>
    </row>
    <row r="576" spans="1:65">
      <c r="A576" s="16" t="s">
        <v>4000</v>
      </c>
      <c r="E576"/>
      <c r="F576" s="17">
        <f t="shared" si="396"/>
        <v>3037</v>
      </c>
      <c r="G576" s="3">
        <f t="shared" si="397"/>
        <v>2</v>
      </c>
      <c r="H576" s="4">
        <f t="shared" si="398"/>
        <v>3108</v>
      </c>
      <c r="I576" s="4">
        <f t="shared" si="399"/>
        <v>3149</v>
      </c>
      <c r="J576" s="4">
        <f t="shared" si="400"/>
        <v>3150</v>
      </c>
      <c r="K576" s="4">
        <f t="shared" si="401"/>
        <v>3109</v>
      </c>
      <c r="L576" s="1">
        <f t="shared" si="402"/>
        <v>0</v>
      </c>
      <c r="M576" s="1">
        <f t="shared" si="403"/>
        <v>0</v>
      </c>
      <c r="N576" s="1">
        <f t="shared" si="404"/>
        <v>0</v>
      </c>
      <c r="O576" s="1">
        <f t="shared" si="405"/>
        <v>0</v>
      </c>
      <c r="P576" s="1">
        <f t="shared" si="406"/>
        <v>0</v>
      </c>
      <c r="Q576" s="1" t="str">
        <f t="shared" si="407"/>
        <v/>
      </c>
      <c r="R576" s="1">
        <f t="shared" si="408"/>
        <v>94</v>
      </c>
      <c r="S576" s="1">
        <f t="shared" si="409"/>
        <v>-3.125</v>
      </c>
      <c r="T576" s="1">
        <f>VLOOKUP($H576,節点!$E$1:$G$20000,2,FALSE)</f>
        <v>92</v>
      </c>
      <c r="U576" s="1">
        <f>VLOOKUP($H576,節点!$E$1:$G$20000,3,FALSE)</f>
        <v>-3.75</v>
      </c>
      <c r="V576" s="1">
        <f>VLOOKUP($I576,節点!$E$1:$G$20000,2,FALSE)</f>
        <v>96</v>
      </c>
      <c r="W576" s="1">
        <f>VLOOKUP($I576,節点!$E$1:$G$20000,3,FALSE)</f>
        <v>-3.75</v>
      </c>
      <c r="X576" s="1">
        <f>VLOOKUP($J576,節点!$E$1:$G$20000,2,FALSE)</f>
        <v>96</v>
      </c>
      <c r="Y576" s="1">
        <f>VLOOKUP($J576,節点!$E$1:$G$20000,3,FALSE)</f>
        <v>-2.5</v>
      </c>
      <c r="Z576" s="1">
        <f>VLOOKUP($K576,節点!$E$1:$G$20000,2,FALSE)</f>
        <v>92</v>
      </c>
      <c r="AA576" s="1">
        <f>VLOOKUP($K576,節点!$E$1:$G$20000,3,FALSE)</f>
        <v>-2.5</v>
      </c>
      <c r="AB576">
        <f t="shared" si="410"/>
        <v>-2</v>
      </c>
      <c r="AC576">
        <f t="shared" si="411"/>
        <v>-0.625</v>
      </c>
      <c r="AD576">
        <f t="shared" si="412"/>
        <v>2</v>
      </c>
      <c r="AE576">
        <f t="shared" si="413"/>
        <v>-0.625</v>
      </c>
      <c r="AF576">
        <f t="shared" si="414"/>
        <v>2</v>
      </c>
      <c r="AG576">
        <f t="shared" si="415"/>
        <v>0.625</v>
      </c>
      <c r="AH576">
        <f t="shared" si="416"/>
        <v>-2</v>
      </c>
      <c r="AI576">
        <f t="shared" si="417"/>
        <v>0.625</v>
      </c>
      <c r="AJ576">
        <f t="shared" si="391"/>
        <v>197.35402463626133</v>
      </c>
      <c r="AK576">
        <f t="shared" si="392"/>
        <v>342.64597536373867</v>
      </c>
      <c r="AL576">
        <f t="shared" si="393"/>
        <v>17.354024636261322</v>
      </c>
      <c r="AM576">
        <f t="shared" si="394"/>
        <v>162.64597536373867</v>
      </c>
      <c r="AN576">
        <f t="shared" si="418"/>
        <v>3</v>
      </c>
      <c r="AO576">
        <f t="shared" si="419"/>
        <v>4</v>
      </c>
      <c r="AP576">
        <f t="shared" si="420"/>
        <v>1</v>
      </c>
      <c r="AQ576">
        <f t="shared" si="421"/>
        <v>2</v>
      </c>
      <c r="AR576">
        <f t="shared" si="422"/>
        <v>3412</v>
      </c>
      <c r="AS576" t="str">
        <f t="shared" si="423"/>
        <v/>
      </c>
      <c r="AT576" t="str">
        <f t="shared" si="424"/>
        <v/>
      </c>
      <c r="AU576" t="str">
        <f t="shared" si="425"/>
        <v/>
      </c>
      <c r="AV576" t="str">
        <f t="shared" si="426"/>
        <v/>
      </c>
      <c r="AW576" t="str">
        <f t="shared" si="395"/>
        <v/>
      </c>
      <c r="BA576">
        <f t="shared" si="427"/>
        <v>94</v>
      </c>
      <c r="BB576">
        <f t="shared" si="428"/>
        <v>-3.75</v>
      </c>
      <c r="BC576">
        <f t="shared" si="429"/>
        <v>96</v>
      </c>
      <c r="BD576">
        <f t="shared" si="430"/>
        <v>-3.125</v>
      </c>
      <c r="BE576">
        <f t="shared" si="431"/>
        <v>94</v>
      </c>
      <c r="BF576">
        <f t="shared" si="432"/>
        <v>-2.5</v>
      </c>
      <c r="BG576">
        <f t="shared" si="433"/>
        <v>92</v>
      </c>
      <c r="BH576">
        <f t="shared" si="434"/>
        <v>-3.125</v>
      </c>
      <c r="BI576">
        <f t="shared" si="435"/>
        <v>1.25</v>
      </c>
      <c r="BJ576">
        <f t="shared" si="436"/>
        <v>4</v>
      </c>
      <c r="BK576">
        <f t="shared" si="437"/>
        <v>3.2</v>
      </c>
      <c r="BL576">
        <f t="shared" si="438"/>
        <v>1.25</v>
      </c>
      <c r="BM576" s="1">
        <v>3.6014405762304915</v>
      </c>
    </row>
    <row r="577" spans="1:65">
      <c r="A577" s="16" t="s">
        <v>4001</v>
      </c>
      <c r="E577"/>
      <c r="F577" s="17">
        <f t="shared" si="396"/>
        <v>3038</v>
      </c>
      <c r="G577" s="3">
        <f t="shared" si="397"/>
        <v>2</v>
      </c>
      <c r="H577" s="4">
        <f t="shared" si="398"/>
        <v>3109</v>
      </c>
      <c r="I577" s="4">
        <f t="shared" si="399"/>
        <v>3150</v>
      </c>
      <c r="J577" s="4">
        <f t="shared" si="400"/>
        <v>3151</v>
      </c>
      <c r="K577" s="4">
        <f t="shared" si="401"/>
        <v>3110</v>
      </c>
      <c r="L577" s="1">
        <f t="shared" si="402"/>
        <v>0</v>
      </c>
      <c r="M577" s="1">
        <f t="shared" si="403"/>
        <v>0</v>
      </c>
      <c r="N577" s="1">
        <f t="shared" si="404"/>
        <v>0</v>
      </c>
      <c r="O577" s="1">
        <f t="shared" si="405"/>
        <v>0</v>
      </c>
      <c r="P577" s="1">
        <f t="shared" si="406"/>
        <v>0</v>
      </c>
      <c r="Q577" s="1" t="str">
        <f t="shared" si="407"/>
        <v/>
      </c>
      <c r="R577" s="1">
        <f t="shared" si="408"/>
        <v>94</v>
      </c>
      <c r="S577" s="1">
        <f t="shared" si="409"/>
        <v>-1.875</v>
      </c>
      <c r="T577" s="1">
        <f>VLOOKUP($H577,節点!$E$1:$G$20000,2,FALSE)</f>
        <v>92</v>
      </c>
      <c r="U577" s="1">
        <f>VLOOKUP($H577,節点!$E$1:$G$20000,3,FALSE)</f>
        <v>-2.5</v>
      </c>
      <c r="V577" s="1">
        <f>VLOOKUP($I577,節点!$E$1:$G$20000,2,FALSE)</f>
        <v>96</v>
      </c>
      <c r="W577" s="1">
        <f>VLOOKUP($I577,節点!$E$1:$G$20000,3,FALSE)</f>
        <v>-2.5</v>
      </c>
      <c r="X577" s="1">
        <f>VLOOKUP($J577,節点!$E$1:$G$20000,2,FALSE)</f>
        <v>96</v>
      </c>
      <c r="Y577" s="1">
        <f>VLOOKUP($J577,節点!$E$1:$G$20000,3,FALSE)</f>
        <v>-1.25</v>
      </c>
      <c r="Z577" s="1">
        <f>VLOOKUP($K577,節点!$E$1:$G$20000,2,FALSE)</f>
        <v>92</v>
      </c>
      <c r="AA577" s="1">
        <f>VLOOKUP($K577,節点!$E$1:$G$20000,3,FALSE)</f>
        <v>-1.25</v>
      </c>
      <c r="AB577">
        <f t="shared" si="410"/>
        <v>-2</v>
      </c>
      <c r="AC577">
        <f t="shared" si="411"/>
        <v>-0.625</v>
      </c>
      <c r="AD577">
        <f t="shared" si="412"/>
        <v>2</v>
      </c>
      <c r="AE577">
        <f t="shared" si="413"/>
        <v>-0.625</v>
      </c>
      <c r="AF577">
        <f t="shared" si="414"/>
        <v>2</v>
      </c>
      <c r="AG577">
        <f t="shared" si="415"/>
        <v>0.625</v>
      </c>
      <c r="AH577">
        <f t="shared" si="416"/>
        <v>-2</v>
      </c>
      <c r="AI577">
        <f t="shared" si="417"/>
        <v>0.625</v>
      </c>
      <c r="AJ577">
        <f t="shared" si="391"/>
        <v>197.35402463626133</v>
      </c>
      <c r="AK577">
        <f t="shared" si="392"/>
        <v>342.64597536373867</v>
      </c>
      <c r="AL577">
        <f t="shared" si="393"/>
        <v>17.354024636261322</v>
      </c>
      <c r="AM577">
        <f t="shared" si="394"/>
        <v>162.64597536373867</v>
      </c>
      <c r="AN577">
        <f t="shared" si="418"/>
        <v>3</v>
      </c>
      <c r="AO577">
        <f t="shared" si="419"/>
        <v>4</v>
      </c>
      <c r="AP577">
        <f t="shared" si="420"/>
        <v>1</v>
      </c>
      <c r="AQ577">
        <f t="shared" si="421"/>
        <v>2</v>
      </c>
      <c r="AR577">
        <f t="shared" si="422"/>
        <v>3412</v>
      </c>
      <c r="AS577" t="str">
        <f t="shared" si="423"/>
        <v/>
      </c>
      <c r="AT577" t="str">
        <f t="shared" si="424"/>
        <v/>
      </c>
      <c r="AU577" t="str">
        <f t="shared" si="425"/>
        <v/>
      </c>
      <c r="AV577" t="str">
        <f t="shared" si="426"/>
        <v/>
      </c>
      <c r="AW577" t="str">
        <f t="shared" si="395"/>
        <v/>
      </c>
      <c r="BA577">
        <f t="shared" si="427"/>
        <v>94</v>
      </c>
      <c r="BB577">
        <f t="shared" si="428"/>
        <v>-2.5</v>
      </c>
      <c r="BC577">
        <f t="shared" si="429"/>
        <v>96</v>
      </c>
      <c r="BD577">
        <f t="shared" si="430"/>
        <v>-1.875</v>
      </c>
      <c r="BE577">
        <f t="shared" si="431"/>
        <v>94</v>
      </c>
      <c r="BF577">
        <f t="shared" si="432"/>
        <v>-1.25</v>
      </c>
      <c r="BG577">
        <f t="shared" si="433"/>
        <v>92</v>
      </c>
      <c r="BH577">
        <f t="shared" si="434"/>
        <v>-1.875</v>
      </c>
      <c r="BI577">
        <f t="shared" si="435"/>
        <v>1.25</v>
      </c>
      <c r="BJ577">
        <f t="shared" si="436"/>
        <v>4</v>
      </c>
      <c r="BK577">
        <f t="shared" si="437"/>
        <v>3.2</v>
      </c>
      <c r="BL577">
        <f t="shared" si="438"/>
        <v>1.25</v>
      </c>
      <c r="BM577" s="1">
        <v>3.6014405762304915</v>
      </c>
    </row>
    <row r="578" spans="1:65">
      <c r="A578" s="16" t="s">
        <v>4002</v>
      </c>
      <c r="E578"/>
      <c r="F578" s="17">
        <f t="shared" si="396"/>
        <v>3039</v>
      </c>
      <c r="G578" s="3">
        <f t="shared" si="397"/>
        <v>2</v>
      </c>
      <c r="H578" s="4">
        <f t="shared" si="398"/>
        <v>3110</v>
      </c>
      <c r="I578" s="4">
        <f t="shared" si="399"/>
        <v>3151</v>
      </c>
      <c r="J578" s="4">
        <f t="shared" si="400"/>
        <v>3152</v>
      </c>
      <c r="K578" s="4">
        <f t="shared" si="401"/>
        <v>3111</v>
      </c>
      <c r="L578" s="1">
        <f t="shared" si="402"/>
        <v>0</v>
      </c>
      <c r="M578" s="1">
        <f t="shared" si="403"/>
        <v>0</v>
      </c>
      <c r="N578" s="1">
        <f t="shared" si="404"/>
        <v>0</v>
      </c>
      <c r="O578" s="1">
        <f t="shared" si="405"/>
        <v>0</v>
      </c>
      <c r="P578" s="1">
        <f t="shared" si="406"/>
        <v>0</v>
      </c>
      <c r="Q578" s="1" t="str">
        <f t="shared" si="407"/>
        <v/>
      </c>
      <c r="R578" s="1">
        <f t="shared" si="408"/>
        <v>94</v>
      </c>
      <c r="S578" s="1">
        <f t="shared" si="409"/>
        <v>-0.625</v>
      </c>
      <c r="T578" s="1">
        <f>VLOOKUP($H578,節点!$E$1:$G$20000,2,FALSE)</f>
        <v>92</v>
      </c>
      <c r="U578" s="1">
        <f>VLOOKUP($H578,節点!$E$1:$G$20000,3,FALSE)</f>
        <v>-1.25</v>
      </c>
      <c r="V578" s="1">
        <f>VLOOKUP($I578,節点!$E$1:$G$20000,2,FALSE)</f>
        <v>96</v>
      </c>
      <c r="W578" s="1">
        <f>VLOOKUP($I578,節点!$E$1:$G$20000,3,FALSE)</f>
        <v>-1.25</v>
      </c>
      <c r="X578" s="1">
        <f>VLOOKUP($J578,節点!$E$1:$G$20000,2,FALSE)</f>
        <v>96</v>
      </c>
      <c r="Y578" s="1">
        <f>VLOOKUP($J578,節点!$E$1:$G$20000,3,FALSE)</f>
        <v>0</v>
      </c>
      <c r="Z578" s="1">
        <f>VLOOKUP($K578,節点!$E$1:$G$20000,2,FALSE)</f>
        <v>92</v>
      </c>
      <c r="AA578" s="1">
        <f>VLOOKUP($K578,節点!$E$1:$G$20000,3,FALSE)</f>
        <v>0</v>
      </c>
      <c r="AB578">
        <f t="shared" si="410"/>
        <v>-2</v>
      </c>
      <c r="AC578">
        <f t="shared" si="411"/>
        <v>-0.625</v>
      </c>
      <c r="AD578">
        <f t="shared" si="412"/>
        <v>2</v>
      </c>
      <c r="AE578">
        <f t="shared" si="413"/>
        <v>-0.625</v>
      </c>
      <c r="AF578">
        <f t="shared" si="414"/>
        <v>2</v>
      </c>
      <c r="AG578">
        <f t="shared" si="415"/>
        <v>0.625</v>
      </c>
      <c r="AH578">
        <f t="shared" si="416"/>
        <v>-2</v>
      </c>
      <c r="AI578">
        <f t="shared" si="417"/>
        <v>0.625</v>
      </c>
      <c r="AJ578">
        <f t="shared" si="391"/>
        <v>197.35402463626133</v>
      </c>
      <c r="AK578">
        <f t="shared" si="392"/>
        <v>342.64597536373867</v>
      </c>
      <c r="AL578">
        <f t="shared" si="393"/>
        <v>17.354024636261322</v>
      </c>
      <c r="AM578">
        <f t="shared" si="394"/>
        <v>162.64597536373867</v>
      </c>
      <c r="AN578">
        <f t="shared" si="418"/>
        <v>3</v>
      </c>
      <c r="AO578">
        <f t="shared" si="419"/>
        <v>4</v>
      </c>
      <c r="AP578">
        <f t="shared" si="420"/>
        <v>1</v>
      </c>
      <c r="AQ578">
        <f t="shared" si="421"/>
        <v>2</v>
      </c>
      <c r="AR578">
        <f t="shared" si="422"/>
        <v>3412</v>
      </c>
      <c r="AS578" t="str">
        <f t="shared" si="423"/>
        <v/>
      </c>
      <c r="AT578" t="str">
        <f t="shared" si="424"/>
        <v/>
      </c>
      <c r="AU578" t="str">
        <f t="shared" si="425"/>
        <v/>
      </c>
      <c r="AV578" t="str">
        <f t="shared" si="426"/>
        <v/>
      </c>
      <c r="AW578" t="str">
        <f t="shared" si="395"/>
        <v/>
      </c>
      <c r="BA578">
        <f t="shared" si="427"/>
        <v>94</v>
      </c>
      <c r="BB578">
        <f t="shared" si="428"/>
        <v>-1.25</v>
      </c>
      <c r="BC578">
        <f t="shared" si="429"/>
        <v>96</v>
      </c>
      <c r="BD578">
        <f t="shared" si="430"/>
        <v>-0.625</v>
      </c>
      <c r="BE578">
        <f t="shared" si="431"/>
        <v>94</v>
      </c>
      <c r="BF578">
        <f t="shared" si="432"/>
        <v>0</v>
      </c>
      <c r="BG578">
        <f t="shared" si="433"/>
        <v>92</v>
      </c>
      <c r="BH578">
        <f t="shared" si="434"/>
        <v>-0.625</v>
      </c>
      <c r="BI578">
        <f t="shared" si="435"/>
        <v>1.25</v>
      </c>
      <c r="BJ578">
        <f t="shared" si="436"/>
        <v>4</v>
      </c>
      <c r="BK578">
        <f t="shared" si="437"/>
        <v>3.2</v>
      </c>
      <c r="BL578">
        <f t="shared" si="438"/>
        <v>1.25</v>
      </c>
      <c r="BM578" s="1">
        <v>3.6014405762304915</v>
      </c>
    </row>
    <row r="579" spans="1:65">
      <c r="A579" s="16" t="s">
        <v>4003</v>
      </c>
      <c r="E579"/>
      <c r="F579" s="17">
        <f t="shared" si="396"/>
        <v>3040</v>
      </c>
      <c r="G579" s="3">
        <f t="shared" si="397"/>
        <v>2</v>
      </c>
      <c r="H579" s="4">
        <f t="shared" si="398"/>
        <v>3111</v>
      </c>
      <c r="I579" s="4">
        <f t="shared" si="399"/>
        <v>3152</v>
      </c>
      <c r="J579" s="4">
        <f t="shared" si="400"/>
        <v>3153</v>
      </c>
      <c r="K579" s="4">
        <f t="shared" si="401"/>
        <v>3112</v>
      </c>
      <c r="L579" s="1">
        <f t="shared" si="402"/>
        <v>0</v>
      </c>
      <c r="M579" s="1">
        <f t="shared" si="403"/>
        <v>0</v>
      </c>
      <c r="N579" s="1">
        <f t="shared" si="404"/>
        <v>0</v>
      </c>
      <c r="O579" s="1">
        <f t="shared" si="405"/>
        <v>0</v>
      </c>
      <c r="P579" s="1">
        <f t="shared" si="406"/>
        <v>0</v>
      </c>
      <c r="Q579" s="1" t="str">
        <f t="shared" si="407"/>
        <v/>
      </c>
      <c r="R579" s="1">
        <f t="shared" si="408"/>
        <v>94</v>
      </c>
      <c r="S579" s="1">
        <f t="shared" si="409"/>
        <v>0.5</v>
      </c>
      <c r="T579" s="1">
        <f>VLOOKUP($H579,節点!$E$1:$G$20000,2,FALSE)</f>
        <v>92</v>
      </c>
      <c r="U579" s="1">
        <f>VLOOKUP($H579,節点!$E$1:$G$20000,3,FALSE)</f>
        <v>0</v>
      </c>
      <c r="V579" s="1">
        <f>VLOOKUP($I579,節点!$E$1:$G$20000,2,FALSE)</f>
        <v>96</v>
      </c>
      <c r="W579" s="1">
        <f>VLOOKUP($I579,節点!$E$1:$G$20000,3,FALSE)</f>
        <v>0</v>
      </c>
      <c r="X579" s="1">
        <f>VLOOKUP($J579,節点!$E$1:$G$20000,2,FALSE)</f>
        <v>96</v>
      </c>
      <c r="Y579" s="1">
        <f>VLOOKUP($J579,節点!$E$1:$G$20000,3,FALSE)</f>
        <v>1</v>
      </c>
      <c r="Z579" s="1">
        <f>VLOOKUP($K579,節点!$E$1:$G$20000,2,FALSE)</f>
        <v>92</v>
      </c>
      <c r="AA579" s="1">
        <f>VLOOKUP($K579,節点!$E$1:$G$20000,3,FALSE)</f>
        <v>1</v>
      </c>
      <c r="AB579">
        <f t="shared" si="410"/>
        <v>-2</v>
      </c>
      <c r="AC579">
        <f t="shared" si="411"/>
        <v>-0.5</v>
      </c>
      <c r="AD579">
        <f t="shared" si="412"/>
        <v>2</v>
      </c>
      <c r="AE579">
        <f t="shared" si="413"/>
        <v>-0.5</v>
      </c>
      <c r="AF579">
        <f t="shared" si="414"/>
        <v>2</v>
      </c>
      <c r="AG579">
        <f t="shared" si="415"/>
        <v>0.5</v>
      </c>
      <c r="AH579">
        <f t="shared" si="416"/>
        <v>-2</v>
      </c>
      <c r="AI579">
        <f t="shared" si="417"/>
        <v>0.5</v>
      </c>
      <c r="AJ579">
        <f t="shared" si="391"/>
        <v>194.03624346792648</v>
      </c>
      <c r="AK579">
        <f t="shared" si="392"/>
        <v>345.96375653207355</v>
      </c>
      <c r="AL579">
        <f t="shared" si="393"/>
        <v>14.036243467926479</v>
      </c>
      <c r="AM579">
        <f t="shared" si="394"/>
        <v>165.96375653207352</v>
      </c>
      <c r="AN579">
        <f t="shared" si="418"/>
        <v>3</v>
      </c>
      <c r="AO579">
        <f t="shared" si="419"/>
        <v>4</v>
      </c>
      <c r="AP579">
        <f t="shared" si="420"/>
        <v>1</v>
      </c>
      <c r="AQ579">
        <f t="shared" si="421"/>
        <v>2</v>
      </c>
      <c r="AR579">
        <f t="shared" si="422"/>
        <v>3412</v>
      </c>
      <c r="AS579" t="str">
        <f t="shared" si="423"/>
        <v/>
      </c>
      <c r="AT579" t="str">
        <f t="shared" si="424"/>
        <v/>
      </c>
      <c r="AU579" t="str">
        <f t="shared" si="425"/>
        <v/>
      </c>
      <c r="AV579" t="str">
        <f t="shared" si="426"/>
        <v/>
      </c>
      <c r="AW579" t="str">
        <f t="shared" si="395"/>
        <v/>
      </c>
      <c r="BA579">
        <f t="shared" si="427"/>
        <v>94</v>
      </c>
      <c r="BB579">
        <f t="shared" si="428"/>
        <v>0</v>
      </c>
      <c r="BC579">
        <f t="shared" si="429"/>
        <v>96</v>
      </c>
      <c r="BD579">
        <f t="shared" si="430"/>
        <v>0.5</v>
      </c>
      <c r="BE579">
        <f t="shared" si="431"/>
        <v>94</v>
      </c>
      <c r="BF579">
        <f t="shared" si="432"/>
        <v>1</v>
      </c>
      <c r="BG579">
        <f t="shared" si="433"/>
        <v>92</v>
      </c>
      <c r="BH579">
        <f t="shared" si="434"/>
        <v>0.5</v>
      </c>
      <c r="BI579">
        <f t="shared" si="435"/>
        <v>1</v>
      </c>
      <c r="BJ579">
        <f t="shared" si="436"/>
        <v>4</v>
      </c>
      <c r="BK579">
        <f t="shared" si="437"/>
        <v>4</v>
      </c>
      <c r="BL579">
        <f t="shared" si="438"/>
        <v>1</v>
      </c>
      <c r="BM579" s="1">
        <v>3.6014405762304915</v>
      </c>
    </row>
    <row r="580" spans="1:65">
      <c r="A580" s="16" t="s">
        <v>4004</v>
      </c>
      <c r="E580"/>
      <c r="F580" s="17">
        <f t="shared" si="396"/>
        <v>3041</v>
      </c>
      <c r="G580" s="3">
        <f t="shared" si="397"/>
        <v>2</v>
      </c>
      <c r="H580" s="4">
        <f t="shared" si="398"/>
        <v>3112</v>
      </c>
      <c r="I580" s="4">
        <f t="shared" si="399"/>
        <v>3153</v>
      </c>
      <c r="J580" s="4">
        <f t="shared" si="400"/>
        <v>3154</v>
      </c>
      <c r="K580" s="4">
        <f t="shared" si="401"/>
        <v>3113</v>
      </c>
      <c r="L580" s="1">
        <f t="shared" si="402"/>
        <v>0</v>
      </c>
      <c r="M580" s="1">
        <f t="shared" si="403"/>
        <v>0</v>
      </c>
      <c r="N580" s="1">
        <f t="shared" si="404"/>
        <v>0</v>
      </c>
      <c r="O580" s="1">
        <f t="shared" si="405"/>
        <v>0</v>
      </c>
      <c r="P580" s="1">
        <f t="shared" si="406"/>
        <v>0</v>
      </c>
      <c r="Q580" s="1" t="str">
        <f t="shared" si="407"/>
        <v/>
      </c>
      <c r="R580" s="1">
        <f t="shared" si="408"/>
        <v>94</v>
      </c>
      <c r="S580" s="1">
        <f t="shared" si="409"/>
        <v>1.5</v>
      </c>
      <c r="T580" s="1">
        <f>VLOOKUP($H580,節点!$E$1:$G$20000,2,FALSE)</f>
        <v>92</v>
      </c>
      <c r="U580" s="1">
        <f>VLOOKUP($H580,節点!$E$1:$G$20000,3,FALSE)</f>
        <v>1</v>
      </c>
      <c r="V580" s="1">
        <f>VLOOKUP($I580,節点!$E$1:$G$20000,2,FALSE)</f>
        <v>96</v>
      </c>
      <c r="W580" s="1">
        <f>VLOOKUP($I580,節点!$E$1:$G$20000,3,FALSE)</f>
        <v>1</v>
      </c>
      <c r="X580" s="1">
        <f>VLOOKUP($J580,節点!$E$1:$G$20000,2,FALSE)</f>
        <v>96</v>
      </c>
      <c r="Y580" s="1">
        <f>VLOOKUP($J580,節点!$E$1:$G$20000,3,FALSE)</f>
        <v>2</v>
      </c>
      <c r="Z580" s="1">
        <f>VLOOKUP($K580,節点!$E$1:$G$20000,2,FALSE)</f>
        <v>92</v>
      </c>
      <c r="AA580" s="1">
        <f>VLOOKUP($K580,節点!$E$1:$G$20000,3,FALSE)</f>
        <v>2</v>
      </c>
      <c r="AB580">
        <f t="shared" si="410"/>
        <v>-2</v>
      </c>
      <c r="AC580">
        <f t="shared" si="411"/>
        <v>-0.5</v>
      </c>
      <c r="AD580">
        <f t="shared" si="412"/>
        <v>2</v>
      </c>
      <c r="AE580">
        <f t="shared" si="413"/>
        <v>-0.5</v>
      </c>
      <c r="AF580">
        <f t="shared" si="414"/>
        <v>2</v>
      </c>
      <c r="AG580">
        <f t="shared" si="415"/>
        <v>0.5</v>
      </c>
      <c r="AH580">
        <f t="shared" si="416"/>
        <v>-2</v>
      </c>
      <c r="AI580">
        <f t="shared" si="417"/>
        <v>0.5</v>
      </c>
      <c r="AJ580">
        <f t="shared" si="391"/>
        <v>194.03624346792648</v>
      </c>
      <c r="AK580">
        <f t="shared" si="392"/>
        <v>345.96375653207355</v>
      </c>
      <c r="AL580">
        <f t="shared" si="393"/>
        <v>14.036243467926479</v>
      </c>
      <c r="AM580">
        <f t="shared" si="394"/>
        <v>165.96375653207352</v>
      </c>
      <c r="AN580">
        <f t="shared" si="418"/>
        <v>3</v>
      </c>
      <c r="AO580">
        <f t="shared" si="419"/>
        <v>4</v>
      </c>
      <c r="AP580">
        <f t="shared" si="420"/>
        <v>1</v>
      </c>
      <c r="AQ580">
        <f t="shared" si="421"/>
        <v>2</v>
      </c>
      <c r="AR580">
        <f t="shared" si="422"/>
        <v>3412</v>
      </c>
      <c r="AS580" t="str">
        <f t="shared" si="423"/>
        <v/>
      </c>
      <c r="AT580" t="str">
        <f t="shared" si="424"/>
        <v/>
      </c>
      <c r="AU580" t="str">
        <f t="shared" si="425"/>
        <v/>
      </c>
      <c r="AV580" t="str">
        <f t="shared" si="426"/>
        <v/>
      </c>
      <c r="AW580" t="str">
        <f t="shared" si="395"/>
        <v/>
      </c>
      <c r="BA580">
        <f t="shared" si="427"/>
        <v>94</v>
      </c>
      <c r="BB580">
        <f t="shared" si="428"/>
        <v>1</v>
      </c>
      <c r="BC580">
        <f t="shared" si="429"/>
        <v>96</v>
      </c>
      <c r="BD580">
        <f t="shared" si="430"/>
        <v>1.5</v>
      </c>
      <c r="BE580">
        <f t="shared" si="431"/>
        <v>94</v>
      </c>
      <c r="BF580">
        <f t="shared" si="432"/>
        <v>2</v>
      </c>
      <c r="BG580">
        <f t="shared" si="433"/>
        <v>92</v>
      </c>
      <c r="BH580">
        <f t="shared" si="434"/>
        <v>1.5</v>
      </c>
      <c r="BI580">
        <f t="shared" si="435"/>
        <v>1</v>
      </c>
      <c r="BJ580">
        <f t="shared" si="436"/>
        <v>4</v>
      </c>
      <c r="BK580">
        <f t="shared" si="437"/>
        <v>4</v>
      </c>
      <c r="BL580">
        <f t="shared" si="438"/>
        <v>1</v>
      </c>
      <c r="BM580" s="1">
        <v>3.6014405762304915</v>
      </c>
    </row>
    <row r="581" spans="1:65">
      <c r="A581" s="16" t="s">
        <v>4005</v>
      </c>
      <c r="E581"/>
      <c r="F581" s="17">
        <f t="shared" si="396"/>
        <v>3067</v>
      </c>
      <c r="G581" s="3">
        <f t="shared" si="397"/>
        <v>2</v>
      </c>
      <c r="H581" s="4">
        <f t="shared" si="398"/>
        <v>3139</v>
      </c>
      <c r="I581" s="4">
        <f t="shared" si="399"/>
        <v>3180</v>
      </c>
      <c r="J581" s="4">
        <f t="shared" si="400"/>
        <v>3181</v>
      </c>
      <c r="K581" s="4">
        <f t="shared" si="401"/>
        <v>3140</v>
      </c>
      <c r="L581" s="1">
        <f t="shared" si="402"/>
        <v>0</v>
      </c>
      <c r="M581" s="1">
        <f t="shared" si="403"/>
        <v>0</v>
      </c>
      <c r="N581" s="1">
        <f t="shared" si="404"/>
        <v>0</v>
      </c>
      <c r="O581" s="1">
        <f t="shared" si="405"/>
        <v>0</v>
      </c>
      <c r="P581" s="1">
        <f t="shared" si="406"/>
        <v>0</v>
      </c>
      <c r="Q581" s="1" t="str">
        <f t="shared" si="407"/>
        <v/>
      </c>
      <c r="R581" s="1">
        <f t="shared" si="408"/>
        <v>98</v>
      </c>
      <c r="S581" s="1">
        <f t="shared" si="409"/>
        <v>-11.762499999999999</v>
      </c>
      <c r="T581" s="1">
        <f>VLOOKUP($H581,節点!$E$1:$G$20000,2,FALSE)</f>
        <v>96</v>
      </c>
      <c r="U581" s="1">
        <f>VLOOKUP($H581,節点!$E$1:$G$20000,3,FALSE)</f>
        <v>-12.1</v>
      </c>
      <c r="V581" s="1">
        <f>VLOOKUP($I581,節点!$E$1:$G$20000,2,FALSE)</f>
        <v>100</v>
      </c>
      <c r="W581" s="1">
        <f>VLOOKUP($I581,節点!$E$1:$G$20000,3,FALSE)</f>
        <v>-12.1</v>
      </c>
      <c r="X581" s="1">
        <f>VLOOKUP($J581,節点!$E$1:$G$20000,2,FALSE)</f>
        <v>100</v>
      </c>
      <c r="Y581" s="1">
        <f>VLOOKUP($J581,節点!$E$1:$G$20000,3,FALSE)</f>
        <v>-11.425000000000001</v>
      </c>
      <c r="Z581" s="1">
        <f>VLOOKUP($K581,節点!$E$1:$G$20000,2,FALSE)</f>
        <v>96</v>
      </c>
      <c r="AA581" s="1">
        <f>VLOOKUP($K581,節点!$E$1:$G$20000,3,FALSE)</f>
        <v>-11.425000000000001</v>
      </c>
      <c r="AB581">
        <f t="shared" si="410"/>
        <v>-2</v>
      </c>
      <c r="AC581">
        <f t="shared" si="411"/>
        <v>-0.33750000000000036</v>
      </c>
      <c r="AD581">
        <f t="shared" si="412"/>
        <v>2</v>
      </c>
      <c r="AE581">
        <f t="shared" si="413"/>
        <v>-0.33750000000000036</v>
      </c>
      <c r="AF581">
        <f t="shared" si="414"/>
        <v>2</v>
      </c>
      <c r="AG581">
        <f t="shared" si="415"/>
        <v>0.33749999999999858</v>
      </c>
      <c r="AH581">
        <f t="shared" si="416"/>
        <v>-2</v>
      </c>
      <c r="AI581">
        <f t="shared" si="417"/>
        <v>0.33749999999999858</v>
      </c>
      <c r="AJ581">
        <f t="shared" ref="AJ581:AJ644" si="439">IF(AND(AB581=0,AC581&gt;0),90,IF(AND(AB581=0,AC581&lt;0),270,IF(AND(AB581&gt;0,AC581&gt;0),DEGREES(ATAN(AC581/AB581)),IF(AND(AB581&gt;0,AC581&lt;0),360+DEGREES(ATAN(AC581/AB581)),IF(AB581&lt;0,180+DEGREES(ATAN(AC581/AB581)),DEGREES(ATAN(AC581/AB581)))))))</f>
        <v>189.57842291946076</v>
      </c>
      <c r="AK581">
        <f t="shared" ref="AK581:AK644" si="440">IF(AND(AD581=0,AE581&gt;0),90,IF(AND(AD581=0,AE581&lt;0),270,IF(AND(AD581&gt;0,AE581&gt;0),DEGREES(ATAN(AE581/AD581)),IF(AND(AD581&gt;0,AE581&lt;0),360+DEGREES(ATAN(AE581/AD581)),IF(AD581&lt;0,180+DEGREES(ATAN(AE581/AD581)),DEGREES(ATAN(AE581/AD581)))))))</f>
        <v>350.42157708053924</v>
      </c>
      <c r="AL581">
        <f t="shared" ref="AL581:AL644" si="441">IF(AND(AF581=0,AG581&gt;0),90,IF(AND(AF581=0,AG581&lt;0),270,IF(AND(AF581&gt;0,AG581&gt;0),DEGREES(ATAN(AG581/AF581)),IF(AND(AF581&gt;0,AG581&lt;0),360+DEGREES(ATAN(AG581/AF581)),IF(AF581&lt;0,180+DEGREES(ATAN(AG581/AF581)),DEGREES(ATAN(AG581/AF581)))))))</f>
        <v>9.5784229194607029</v>
      </c>
      <c r="AM581">
        <f t="shared" ref="AM581:AM644" si="442">IF(AND(AH581=0,AI581&gt;0),90,IF(AND(AH581=0,AI581&lt;0),270,IF(AND(AH581&gt;0,AI581&gt;0),DEGREES(ATAN(AI581/AH581)),IF(AND(AH581&gt;0,AI581&lt;0),360+DEGREES(ATAN(AI581/AH581)),IF(AH581&lt;0,180+DEGREES(ATAN(AI581/AH581)),DEGREES(ATAN(AI581/AH581)))))))</f>
        <v>170.42157708053929</v>
      </c>
      <c r="AN581">
        <f t="shared" si="418"/>
        <v>3</v>
      </c>
      <c r="AO581">
        <f t="shared" si="419"/>
        <v>4</v>
      </c>
      <c r="AP581">
        <f t="shared" si="420"/>
        <v>1</v>
      </c>
      <c r="AQ581">
        <f t="shared" si="421"/>
        <v>2</v>
      </c>
      <c r="AR581">
        <f t="shared" si="422"/>
        <v>3412</v>
      </c>
      <c r="AS581" t="str">
        <f t="shared" si="423"/>
        <v/>
      </c>
      <c r="AT581" t="str">
        <f t="shared" si="424"/>
        <v/>
      </c>
      <c r="AU581" t="str">
        <f t="shared" si="425"/>
        <v/>
      </c>
      <c r="AV581" t="str">
        <f t="shared" si="426"/>
        <v/>
      </c>
      <c r="AW581" t="str">
        <f t="shared" ref="AW581:AW644" si="443">IF(AND(AT581="",AU581="",AV581=""),"",1)</f>
        <v/>
      </c>
      <c r="BA581">
        <f t="shared" si="427"/>
        <v>98</v>
      </c>
      <c r="BB581">
        <f t="shared" si="428"/>
        <v>-12.1</v>
      </c>
      <c r="BC581">
        <f t="shared" si="429"/>
        <v>100</v>
      </c>
      <c r="BD581">
        <f t="shared" si="430"/>
        <v>-11.762499999999999</v>
      </c>
      <c r="BE581">
        <f t="shared" si="431"/>
        <v>98</v>
      </c>
      <c r="BF581">
        <f t="shared" si="432"/>
        <v>-11.425000000000001</v>
      </c>
      <c r="BG581">
        <f t="shared" si="433"/>
        <v>96</v>
      </c>
      <c r="BH581">
        <f t="shared" si="434"/>
        <v>-11.762499999999999</v>
      </c>
      <c r="BI581">
        <f t="shared" si="435"/>
        <v>0.67499999999999893</v>
      </c>
      <c r="BJ581">
        <f t="shared" si="436"/>
        <v>4</v>
      </c>
      <c r="BK581">
        <f t="shared" si="437"/>
        <v>5.9259259259259354</v>
      </c>
      <c r="BL581">
        <f t="shared" si="438"/>
        <v>0.67499999999999893</v>
      </c>
      <c r="BM581" s="1">
        <v>3.6014405762304915</v>
      </c>
    </row>
    <row r="582" spans="1:65">
      <c r="A582" s="16" t="s">
        <v>4006</v>
      </c>
      <c r="E582"/>
      <c r="F582" s="17">
        <f t="shared" ref="F582:F645" si="444">VALUE(LEFT($A582,5))</f>
        <v>3068</v>
      </c>
      <c r="G582" s="3">
        <f t="shared" ref="G582:G645" si="445">VALUE(RIGHT(LEFT($A582,10),5))</f>
        <v>2</v>
      </c>
      <c r="H582" s="4">
        <f t="shared" ref="H582:H645" si="446">VALUE(RIGHT(LEFT($A582,15),5))</f>
        <v>3140</v>
      </c>
      <c r="I582" s="4">
        <f t="shared" ref="I582:I645" si="447">VALUE(RIGHT(LEFT($A582,20),5))</f>
        <v>3181</v>
      </c>
      <c r="J582" s="4">
        <f t="shared" ref="J582:J645" si="448">VALUE(RIGHT(LEFT($A582,25),5))</f>
        <v>3182</v>
      </c>
      <c r="K582" s="4">
        <f t="shared" ref="K582:K645" si="449">VALUE(RIGHT(LEFT($A582,30),5))</f>
        <v>3141</v>
      </c>
      <c r="L582" s="1">
        <f t="shared" ref="L582:L645" si="450">IF($H582=$I582,1,0)</f>
        <v>0</v>
      </c>
      <c r="M582" s="1">
        <f t="shared" ref="M582:M645" si="451">IF($I582=$J582,1,0)</f>
        <v>0</v>
      </c>
      <c r="N582" s="1">
        <f t="shared" ref="N582:N645" si="452">IF($J582=$K582,1,0)</f>
        <v>0</v>
      </c>
      <c r="O582" s="1">
        <f t="shared" ref="O582:O645" si="453">IF($H582=$K582,1,0)</f>
        <v>0</v>
      </c>
      <c r="P582" s="1">
        <f t="shared" ref="P582:P645" si="454">SUM(L582:O582)</f>
        <v>0</v>
      </c>
      <c r="Q582" s="1" t="str">
        <f t="shared" ref="Q582:Q645" si="455">IF(P582&gt;0,"三角形","")</f>
        <v/>
      </c>
      <c r="R582" s="1">
        <f t="shared" ref="R582:R645" si="456">IF($P582=0,AVERAGE(T582,V582,X582,Z582),IF($L582=1,AVERAGE(V582,X582,Z582),IF($M582=1,AVERAGE(T582,X582,Z582),IF($N582=1,AVERAGE(T582,V582,X582),AVERAGE(T582,V582,X582)))))</f>
        <v>98</v>
      </c>
      <c r="S582" s="1">
        <f t="shared" ref="S582:S645" si="457">IF($P582=0,AVERAGE(U582,W582,Y582,AA582),IF($L582=1,AVERAGE(W582,Y582,AA582),IF($M582=1,AVERAGE(U582,Y582,AA582),IF($N582=1,AVERAGE(U582,W582,Y582),AVERAGE(U582,W582,Y582)))))</f>
        <v>-11.0875</v>
      </c>
      <c r="T582" s="1">
        <f>VLOOKUP($H582,節点!$E$1:$G$20000,2,FALSE)</f>
        <v>96</v>
      </c>
      <c r="U582" s="1">
        <f>VLOOKUP($H582,節点!$E$1:$G$20000,3,FALSE)</f>
        <v>-11.425000000000001</v>
      </c>
      <c r="V582" s="1">
        <f>VLOOKUP($I582,節点!$E$1:$G$20000,2,FALSE)</f>
        <v>100</v>
      </c>
      <c r="W582" s="1">
        <f>VLOOKUP($I582,節点!$E$1:$G$20000,3,FALSE)</f>
        <v>-11.425000000000001</v>
      </c>
      <c r="X582" s="1">
        <f>VLOOKUP($J582,節点!$E$1:$G$20000,2,FALSE)</f>
        <v>100</v>
      </c>
      <c r="Y582" s="1">
        <f>VLOOKUP($J582,節点!$E$1:$G$20000,3,FALSE)</f>
        <v>-10.75</v>
      </c>
      <c r="Z582" s="1">
        <f>VLOOKUP($K582,節点!$E$1:$G$20000,2,FALSE)</f>
        <v>96</v>
      </c>
      <c r="AA582" s="1">
        <f>VLOOKUP($K582,節点!$E$1:$G$20000,3,FALSE)</f>
        <v>-10.75</v>
      </c>
      <c r="AB582">
        <f t="shared" ref="AB582:AB645" si="458">T582-$R582</f>
        <v>-2</v>
      </c>
      <c r="AC582">
        <f t="shared" ref="AC582:AC645" si="459">U582-$S582</f>
        <v>-0.33750000000000036</v>
      </c>
      <c r="AD582">
        <f t="shared" ref="AD582:AD645" si="460">V582-$R582</f>
        <v>2</v>
      </c>
      <c r="AE582">
        <f t="shared" ref="AE582:AE645" si="461">W582-$S582</f>
        <v>-0.33750000000000036</v>
      </c>
      <c r="AF582">
        <f t="shared" ref="AF582:AF645" si="462">X582-$R582</f>
        <v>2</v>
      </c>
      <c r="AG582">
        <f t="shared" ref="AG582:AG645" si="463">Y582-$S582</f>
        <v>0.33750000000000036</v>
      </c>
      <c r="AH582">
        <f t="shared" ref="AH582:AH645" si="464">Z582-$R582</f>
        <v>-2</v>
      </c>
      <c r="AI582">
        <f t="shared" ref="AI582:AI645" si="465">AA582-$S582</f>
        <v>0.33750000000000036</v>
      </c>
      <c r="AJ582">
        <f t="shared" si="439"/>
        <v>189.57842291946076</v>
      </c>
      <c r="AK582">
        <f t="shared" si="440"/>
        <v>350.42157708053924</v>
      </c>
      <c r="AL582">
        <f t="shared" si="441"/>
        <v>9.5784229194607544</v>
      </c>
      <c r="AM582">
        <f t="shared" si="442"/>
        <v>170.42157708053924</v>
      </c>
      <c r="AN582">
        <f t="shared" ref="AN582:AN645" si="466">IF(AJ582&gt;270,4,IF(AJ582&gt;180,3,IF(AJ582&gt;90,2,1)))</f>
        <v>3</v>
      </c>
      <c r="AO582">
        <f t="shared" ref="AO582:AO645" si="467">IF(AK582&gt;270,4,IF(AK582&gt;180,3,IF(AK582&gt;90,2,1)))</f>
        <v>4</v>
      </c>
      <c r="AP582">
        <f t="shared" ref="AP582:AP645" si="468">IF(AL582&gt;270,4,IF(AL582&gt;180,3,IF(AL582&gt;90,2,1)))</f>
        <v>1</v>
      </c>
      <c r="AQ582">
        <f t="shared" ref="AQ582:AQ645" si="469">IF(AM582&gt;270,4,IF(AM582&gt;180,3,IF(AM582&gt;90,2,1)))</f>
        <v>2</v>
      </c>
      <c r="AR582">
        <f t="shared" ref="AR582:AR645" si="470">AN582*1000+AO582*100+AP582*10+AQ582</f>
        <v>3412</v>
      </c>
      <c r="AS582" t="str">
        <f t="shared" ref="AS582:AS645" si="471">IF(OR(AR582=3412,Q582="三角形"),"",1)</f>
        <v/>
      </c>
      <c r="AT582" t="str">
        <f t="shared" ref="AT582:AT645" si="472">IF(AND(AN582=3,AO582&lt;&gt;2),"",IF(AND(AN582=2,AO582&lt;&gt;1),"",IF(AND(AN582=4,AO582&lt;&gt;3),"",IF(AND(AN582=1,AO582&lt;&gt;4),"",1))))</f>
        <v/>
      </c>
      <c r="AU582" t="str">
        <f t="shared" ref="AU582:AU645" si="473">IF(AND(AO582=3,AP582&lt;&gt;2),"",IF(AND(AO582=2,AP582&lt;&gt;1),"",IF(AND(AO582=4,AP582&lt;&gt;3),"",IF(AND(AO582=1,AP582&lt;&gt;4),"",1))))</f>
        <v/>
      </c>
      <c r="AV582" t="str">
        <f t="shared" ref="AV582:AV645" si="474">IF(AND(AP582=3,AQ582&lt;&gt;2),"",IF(AND(AP582=2,AQ582&lt;&gt;1),"",IF(AND(AP582=4,AQ582&lt;&gt;3),"",IF(AND(AP582=1,AQ582&lt;&gt;4),"",1))))</f>
        <v/>
      </c>
      <c r="AW582" t="str">
        <f t="shared" si="443"/>
        <v/>
      </c>
      <c r="BA582">
        <f t="shared" si="427"/>
        <v>98</v>
      </c>
      <c r="BB582">
        <f t="shared" si="428"/>
        <v>-11.425000000000001</v>
      </c>
      <c r="BC582">
        <f t="shared" si="429"/>
        <v>100</v>
      </c>
      <c r="BD582">
        <f t="shared" si="430"/>
        <v>-11.0875</v>
      </c>
      <c r="BE582">
        <f t="shared" si="431"/>
        <v>98</v>
      </c>
      <c r="BF582">
        <f t="shared" si="432"/>
        <v>-10.75</v>
      </c>
      <c r="BG582">
        <f t="shared" si="433"/>
        <v>96</v>
      </c>
      <c r="BH582">
        <f t="shared" si="434"/>
        <v>-11.0875</v>
      </c>
      <c r="BI582">
        <f t="shared" si="435"/>
        <v>0.67500000000000071</v>
      </c>
      <c r="BJ582">
        <f t="shared" si="436"/>
        <v>4</v>
      </c>
      <c r="BK582">
        <f t="shared" si="437"/>
        <v>5.9259259259259194</v>
      </c>
      <c r="BL582">
        <f t="shared" si="438"/>
        <v>0.67500000000000071</v>
      </c>
      <c r="BM582" s="1">
        <v>3.6014405762304915</v>
      </c>
    </row>
    <row r="583" spans="1:65">
      <c r="A583" s="16" t="s">
        <v>4007</v>
      </c>
      <c r="E583"/>
      <c r="F583" s="17">
        <f t="shared" si="444"/>
        <v>3069</v>
      </c>
      <c r="G583" s="3">
        <f t="shared" si="445"/>
        <v>2</v>
      </c>
      <c r="H583" s="4">
        <f t="shared" si="446"/>
        <v>3141</v>
      </c>
      <c r="I583" s="4">
        <f t="shared" si="447"/>
        <v>3182</v>
      </c>
      <c r="J583" s="4">
        <f t="shared" si="448"/>
        <v>3183</v>
      </c>
      <c r="K583" s="4">
        <f t="shared" si="449"/>
        <v>3142</v>
      </c>
      <c r="L583" s="1">
        <f t="shared" si="450"/>
        <v>0</v>
      </c>
      <c r="M583" s="1">
        <f t="shared" si="451"/>
        <v>0</v>
      </c>
      <c r="N583" s="1">
        <f t="shared" si="452"/>
        <v>0</v>
      </c>
      <c r="O583" s="1">
        <f t="shared" si="453"/>
        <v>0</v>
      </c>
      <c r="P583" s="1">
        <f t="shared" si="454"/>
        <v>0</v>
      </c>
      <c r="Q583" s="1" t="str">
        <f t="shared" si="455"/>
        <v/>
      </c>
      <c r="R583" s="1">
        <f t="shared" si="456"/>
        <v>98</v>
      </c>
      <c r="S583" s="1">
        <f t="shared" si="457"/>
        <v>-10.333500000000001</v>
      </c>
      <c r="T583" s="1">
        <f>VLOOKUP($H583,節点!$E$1:$G$20000,2,FALSE)</f>
        <v>96</v>
      </c>
      <c r="U583" s="1">
        <f>VLOOKUP($H583,節点!$E$1:$G$20000,3,FALSE)</f>
        <v>-10.75</v>
      </c>
      <c r="V583" s="1">
        <f>VLOOKUP($I583,節点!$E$1:$G$20000,2,FALSE)</f>
        <v>100</v>
      </c>
      <c r="W583" s="1">
        <f>VLOOKUP($I583,節点!$E$1:$G$20000,3,FALSE)</f>
        <v>-10.75</v>
      </c>
      <c r="X583" s="1">
        <f>VLOOKUP($J583,節点!$E$1:$G$20000,2,FALSE)</f>
        <v>100</v>
      </c>
      <c r="Y583" s="1">
        <f>VLOOKUP($J583,節点!$E$1:$G$20000,3,FALSE)</f>
        <v>-9.9169999999999998</v>
      </c>
      <c r="Z583" s="1">
        <f>VLOOKUP($K583,節点!$E$1:$G$20000,2,FALSE)</f>
        <v>96</v>
      </c>
      <c r="AA583" s="1">
        <f>VLOOKUP($K583,節点!$E$1:$G$20000,3,FALSE)</f>
        <v>-9.9169999999999998</v>
      </c>
      <c r="AB583">
        <f t="shared" si="458"/>
        <v>-2</v>
      </c>
      <c r="AC583">
        <f t="shared" si="459"/>
        <v>-0.4164999999999992</v>
      </c>
      <c r="AD583">
        <f t="shared" si="460"/>
        <v>2</v>
      </c>
      <c r="AE583">
        <f t="shared" si="461"/>
        <v>-0.4164999999999992</v>
      </c>
      <c r="AF583">
        <f t="shared" si="462"/>
        <v>2</v>
      </c>
      <c r="AG583">
        <f t="shared" si="463"/>
        <v>0.41650000000000098</v>
      </c>
      <c r="AH583">
        <f t="shared" si="464"/>
        <v>-2</v>
      </c>
      <c r="AI583">
        <f t="shared" si="465"/>
        <v>0.41650000000000098</v>
      </c>
      <c r="AJ583">
        <f t="shared" si="439"/>
        <v>191.76371282025374</v>
      </c>
      <c r="AK583">
        <f t="shared" si="440"/>
        <v>348.23628717974628</v>
      </c>
      <c r="AL583">
        <f t="shared" si="441"/>
        <v>11.763712820253787</v>
      </c>
      <c r="AM583">
        <f t="shared" si="442"/>
        <v>168.23628717974623</v>
      </c>
      <c r="AN583">
        <f t="shared" si="466"/>
        <v>3</v>
      </c>
      <c r="AO583">
        <f t="shared" si="467"/>
        <v>4</v>
      </c>
      <c r="AP583">
        <f t="shared" si="468"/>
        <v>1</v>
      </c>
      <c r="AQ583">
        <f t="shared" si="469"/>
        <v>2</v>
      </c>
      <c r="AR583">
        <f t="shared" si="470"/>
        <v>3412</v>
      </c>
      <c r="AS583" t="str">
        <f t="shared" si="471"/>
        <v/>
      </c>
      <c r="AT583" t="str">
        <f t="shared" si="472"/>
        <v/>
      </c>
      <c r="AU583" t="str">
        <f t="shared" si="473"/>
        <v/>
      </c>
      <c r="AV583" t="str">
        <f t="shared" si="474"/>
        <v/>
      </c>
      <c r="AW583" t="str">
        <f t="shared" si="443"/>
        <v/>
      </c>
      <c r="BA583">
        <f t="shared" si="427"/>
        <v>98</v>
      </c>
      <c r="BB583">
        <f t="shared" si="428"/>
        <v>-10.75</v>
      </c>
      <c r="BC583">
        <f t="shared" si="429"/>
        <v>100</v>
      </c>
      <c r="BD583">
        <f t="shared" si="430"/>
        <v>-10.333500000000001</v>
      </c>
      <c r="BE583">
        <f t="shared" si="431"/>
        <v>98</v>
      </c>
      <c r="BF583">
        <f t="shared" si="432"/>
        <v>-9.9169999999999998</v>
      </c>
      <c r="BG583">
        <f t="shared" si="433"/>
        <v>96</v>
      </c>
      <c r="BH583">
        <f t="shared" si="434"/>
        <v>-10.333500000000001</v>
      </c>
      <c r="BI583">
        <f t="shared" si="435"/>
        <v>0.83300000000000018</v>
      </c>
      <c r="BJ583">
        <f t="shared" si="436"/>
        <v>4</v>
      </c>
      <c r="BK583">
        <f t="shared" si="437"/>
        <v>4.8019207683073217</v>
      </c>
      <c r="BL583">
        <f t="shared" si="438"/>
        <v>0.83300000000000018</v>
      </c>
      <c r="BM583" s="1">
        <v>3.6014405762304915</v>
      </c>
    </row>
    <row r="584" spans="1:65">
      <c r="A584" s="16" t="s">
        <v>4008</v>
      </c>
      <c r="E584"/>
      <c r="F584" s="17">
        <f t="shared" si="444"/>
        <v>3070</v>
      </c>
      <c r="G584" s="3">
        <f t="shared" si="445"/>
        <v>2</v>
      </c>
      <c r="H584" s="4">
        <f t="shared" si="446"/>
        <v>3142</v>
      </c>
      <c r="I584" s="4">
        <f t="shared" si="447"/>
        <v>3183</v>
      </c>
      <c r="J584" s="4">
        <f t="shared" si="448"/>
        <v>3184</v>
      </c>
      <c r="K584" s="4">
        <f t="shared" si="449"/>
        <v>3143</v>
      </c>
      <c r="L584" s="1">
        <f t="shared" si="450"/>
        <v>0</v>
      </c>
      <c r="M584" s="1">
        <f t="shared" si="451"/>
        <v>0</v>
      </c>
      <c r="N584" s="1">
        <f t="shared" si="452"/>
        <v>0</v>
      </c>
      <c r="O584" s="1">
        <f t="shared" si="453"/>
        <v>0</v>
      </c>
      <c r="P584" s="1">
        <f t="shared" si="454"/>
        <v>0</v>
      </c>
      <c r="Q584" s="1" t="str">
        <f t="shared" si="455"/>
        <v/>
      </c>
      <c r="R584" s="1">
        <f t="shared" si="456"/>
        <v>98</v>
      </c>
      <c r="S584" s="1">
        <f t="shared" si="457"/>
        <v>-9.5004999999999988</v>
      </c>
      <c r="T584" s="1">
        <f>VLOOKUP($H584,節点!$E$1:$G$20000,2,FALSE)</f>
        <v>96</v>
      </c>
      <c r="U584" s="1">
        <f>VLOOKUP($H584,節点!$E$1:$G$20000,3,FALSE)</f>
        <v>-9.9169999999999998</v>
      </c>
      <c r="V584" s="1">
        <f>VLOOKUP($I584,節点!$E$1:$G$20000,2,FALSE)</f>
        <v>100</v>
      </c>
      <c r="W584" s="1">
        <f>VLOOKUP($I584,節点!$E$1:$G$20000,3,FALSE)</f>
        <v>-9.9169999999999998</v>
      </c>
      <c r="X584" s="1">
        <f>VLOOKUP($J584,節点!$E$1:$G$20000,2,FALSE)</f>
        <v>100</v>
      </c>
      <c r="Y584" s="1">
        <f>VLOOKUP($J584,節点!$E$1:$G$20000,3,FALSE)</f>
        <v>-9.0839999999999996</v>
      </c>
      <c r="Z584" s="1">
        <f>VLOOKUP($K584,節点!$E$1:$G$20000,2,FALSE)</f>
        <v>96</v>
      </c>
      <c r="AA584" s="1">
        <f>VLOOKUP($K584,節点!$E$1:$G$20000,3,FALSE)</f>
        <v>-9.0839999999999996</v>
      </c>
      <c r="AB584">
        <f t="shared" si="458"/>
        <v>-2</v>
      </c>
      <c r="AC584">
        <f t="shared" si="459"/>
        <v>-0.41650000000000098</v>
      </c>
      <c r="AD584">
        <f t="shared" si="460"/>
        <v>2</v>
      </c>
      <c r="AE584">
        <f t="shared" si="461"/>
        <v>-0.41650000000000098</v>
      </c>
      <c r="AF584">
        <f t="shared" si="462"/>
        <v>2</v>
      </c>
      <c r="AG584">
        <f t="shared" si="463"/>
        <v>0.4164999999999992</v>
      </c>
      <c r="AH584">
        <f t="shared" si="464"/>
        <v>-2</v>
      </c>
      <c r="AI584">
        <f t="shared" si="465"/>
        <v>0.4164999999999992</v>
      </c>
      <c r="AJ584">
        <f t="shared" si="439"/>
        <v>191.76371282025377</v>
      </c>
      <c r="AK584">
        <f t="shared" si="440"/>
        <v>348.23628717974623</v>
      </c>
      <c r="AL584">
        <f t="shared" si="441"/>
        <v>11.763712820253739</v>
      </c>
      <c r="AM584">
        <f t="shared" si="442"/>
        <v>168.23628717974626</v>
      </c>
      <c r="AN584">
        <f t="shared" si="466"/>
        <v>3</v>
      </c>
      <c r="AO584">
        <f t="shared" si="467"/>
        <v>4</v>
      </c>
      <c r="AP584">
        <f t="shared" si="468"/>
        <v>1</v>
      </c>
      <c r="AQ584">
        <f t="shared" si="469"/>
        <v>2</v>
      </c>
      <c r="AR584">
        <f t="shared" si="470"/>
        <v>3412</v>
      </c>
      <c r="AS584" t="str">
        <f t="shared" si="471"/>
        <v/>
      </c>
      <c r="AT584" t="str">
        <f t="shared" si="472"/>
        <v/>
      </c>
      <c r="AU584" t="str">
        <f t="shared" si="473"/>
        <v/>
      </c>
      <c r="AV584" t="str">
        <f t="shared" si="474"/>
        <v/>
      </c>
      <c r="AW584" t="str">
        <f t="shared" si="443"/>
        <v/>
      </c>
      <c r="BA584">
        <f t="shared" si="427"/>
        <v>98</v>
      </c>
      <c r="BB584">
        <f t="shared" si="428"/>
        <v>-9.9169999999999998</v>
      </c>
      <c r="BC584">
        <f t="shared" si="429"/>
        <v>100</v>
      </c>
      <c r="BD584">
        <f t="shared" si="430"/>
        <v>-9.5004999999999988</v>
      </c>
      <c r="BE584">
        <f t="shared" si="431"/>
        <v>98</v>
      </c>
      <c r="BF584">
        <f t="shared" si="432"/>
        <v>-9.0839999999999996</v>
      </c>
      <c r="BG584">
        <f t="shared" si="433"/>
        <v>96</v>
      </c>
      <c r="BH584">
        <f t="shared" si="434"/>
        <v>-9.5004999999999988</v>
      </c>
      <c r="BI584">
        <f t="shared" si="435"/>
        <v>0.83300000000000018</v>
      </c>
      <c r="BJ584">
        <f t="shared" si="436"/>
        <v>4</v>
      </c>
      <c r="BK584">
        <f t="shared" si="437"/>
        <v>4.8019207683073217</v>
      </c>
      <c r="BL584">
        <f t="shared" si="438"/>
        <v>0.83300000000000018</v>
      </c>
      <c r="BM584" s="1">
        <v>3.6014405762304915</v>
      </c>
    </row>
    <row r="585" spans="1:65">
      <c r="A585" s="16" t="s">
        <v>4009</v>
      </c>
      <c r="E585"/>
      <c r="F585" s="17">
        <f t="shared" si="444"/>
        <v>3071</v>
      </c>
      <c r="G585" s="3">
        <f t="shared" si="445"/>
        <v>2</v>
      </c>
      <c r="H585" s="4">
        <f t="shared" si="446"/>
        <v>3143</v>
      </c>
      <c r="I585" s="4">
        <f t="shared" si="447"/>
        <v>3184</v>
      </c>
      <c r="J585" s="4">
        <f t="shared" si="448"/>
        <v>3185</v>
      </c>
      <c r="K585" s="4">
        <f t="shared" si="449"/>
        <v>3144</v>
      </c>
      <c r="L585" s="1">
        <f t="shared" si="450"/>
        <v>0</v>
      </c>
      <c r="M585" s="1">
        <f t="shared" si="451"/>
        <v>0</v>
      </c>
      <c r="N585" s="1">
        <f t="shared" si="452"/>
        <v>0</v>
      </c>
      <c r="O585" s="1">
        <f t="shared" si="453"/>
        <v>0</v>
      </c>
      <c r="P585" s="1">
        <f t="shared" si="454"/>
        <v>0</v>
      </c>
      <c r="Q585" s="1" t="str">
        <f t="shared" si="455"/>
        <v/>
      </c>
      <c r="R585" s="1">
        <f t="shared" si="456"/>
        <v>98</v>
      </c>
      <c r="S585" s="1">
        <f t="shared" si="457"/>
        <v>-8.6669999999999998</v>
      </c>
      <c r="T585" s="1">
        <f>VLOOKUP($H585,節点!$E$1:$G$20000,2,FALSE)</f>
        <v>96</v>
      </c>
      <c r="U585" s="1">
        <f>VLOOKUP($H585,節点!$E$1:$G$20000,3,FALSE)</f>
        <v>-9.0839999999999996</v>
      </c>
      <c r="V585" s="1">
        <f>VLOOKUP($I585,節点!$E$1:$G$20000,2,FALSE)</f>
        <v>100</v>
      </c>
      <c r="W585" s="1">
        <f>VLOOKUP($I585,節点!$E$1:$G$20000,3,FALSE)</f>
        <v>-9.0839999999999996</v>
      </c>
      <c r="X585" s="1">
        <f>VLOOKUP($J585,節点!$E$1:$G$20000,2,FALSE)</f>
        <v>100</v>
      </c>
      <c r="Y585" s="1">
        <f>VLOOKUP($J585,節点!$E$1:$G$20000,3,FALSE)</f>
        <v>-8.25</v>
      </c>
      <c r="Z585" s="1">
        <f>VLOOKUP($K585,節点!$E$1:$G$20000,2,FALSE)</f>
        <v>96</v>
      </c>
      <c r="AA585" s="1">
        <f>VLOOKUP($K585,節点!$E$1:$G$20000,3,FALSE)</f>
        <v>-8.25</v>
      </c>
      <c r="AB585">
        <f t="shared" si="458"/>
        <v>-2</v>
      </c>
      <c r="AC585">
        <f t="shared" si="459"/>
        <v>-0.41699999999999982</v>
      </c>
      <c r="AD585">
        <f t="shared" si="460"/>
        <v>2</v>
      </c>
      <c r="AE585">
        <f t="shared" si="461"/>
        <v>-0.41699999999999982</v>
      </c>
      <c r="AF585">
        <f t="shared" si="462"/>
        <v>2</v>
      </c>
      <c r="AG585">
        <f t="shared" si="463"/>
        <v>0.41699999999999982</v>
      </c>
      <c r="AH585">
        <f t="shared" si="464"/>
        <v>-2</v>
      </c>
      <c r="AI585">
        <f t="shared" si="465"/>
        <v>0.41699999999999982</v>
      </c>
      <c r="AJ585">
        <f t="shared" si="439"/>
        <v>191.77744069866148</v>
      </c>
      <c r="AK585">
        <f t="shared" si="440"/>
        <v>348.22255930133849</v>
      </c>
      <c r="AL585">
        <f t="shared" si="441"/>
        <v>11.777440698661481</v>
      </c>
      <c r="AM585">
        <f t="shared" si="442"/>
        <v>168.22255930133852</v>
      </c>
      <c r="AN585">
        <f t="shared" si="466"/>
        <v>3</v>
      </c>
      <c r="AO585">
        <f t="shared" si="467"/>
        <v>4</v>
      </c>
      <c r="AP585">
        <f t="shared" si="468"/>
        <v>1</v>
      </c>
      <c r="AQ585">
        <f t="shared" si="469"/>
        <v>2</v>
      </c>
      <c r="AR585">
        <f t="shared" si="470"/>
        <v>3412</v>
      </c>
      <c r="AS585" t="str">
        <f t="shared" si="471"/>
        <v/>
      </c>
      <c r="AT585" t="str">
        <f t="shared" si="472"/>
        <v/>
      </c>
      <c r="AU585" t="str">
        <f t="shared" si="473"/>
        <v/>
      </c>
      <c r="AV585" t="str">
        <f t="shared" si="474"/>
        <v/>
      </c>
      <c r="AW585" t="str">
        <f t="shared" si="443"/>
        <v/>
      </c>
      <c r="BA585">
        <f t="shared" si="427"/>
        <v>98</v>
      </c>
      <c r="BB585">
        <f t="shared" si="428"/>
        <v>-9.0839999999999996</v>
      </c>
      <c r="BC585">
        <f t="shared" si="429"/>
        <v>100</v>
      </c>
      <c r="BD585">
        <f t="shared" si="430"/>
        <v>-8.6669999999999998</v>
      </c>
      <c r="BE585">
        <f t="shared" si="431"/>
        <v>98</v>
      </c>
      <c r="BF585">
        <f t="shared" si="432"/>
        <v>-8.25</v>
      </c>
      <c r="BG585">
        <f t="shared" si="433"/>
        <v>96</v>
      </c>
      <c r="BH585">
        <f t="shared" si="434"/>
        <v>-8.6669999999999998</v>
      </c>
      <c r="BI585">
        <f t="shared" si="435"/>
        <v>0.83399999999999963</v>
      </c>
      <c r="BJ585">
        <f t="shared" si="436"/>
        <v>4</v>
      </c>
      <c r="BK585">
        <f t="shared" si="437"/>
        <v>4.7961630695443667</v>
      </c>
      <c r="BL585">
        <f t="shared" si="438"/>
        <v>0.83399999999999963</v>
      </c>
      <c r="BM585" s="1">
        <v>3.6014405762304915</v>
      </c>
    </row>
    <row r="586" spans="1:65">
      <c r="A586" s="16" t="s">
        <v>4010</v>
      </c>
      <c r="E586"/>
      <c r="F586" s="17">
        <f t="shared" si="444"/>
        <v>3072</v>
      </c>
      <c r="G586" s="3">
        <f t="shared" si="445"/>
        <v>2</v>
      </c>
      <c r="H586" s="4">
        <f t="shared" si="446"/>
        <v>3144</v>
      </c>
      <c r="I586" s="4">
        <f t="shared" si="447"/>
        <v>3185</v>
      </c>
      <c r="J586" s="4">
        <f t="shared" si="448"/>
        <v>3186</v>
      </c>
      <c r="K586" s="4">
        <f t="shared" si="449"/>
        <v>3145</v>
      </c>
      <c r="L586" s="1">
        <f t="shared" si="450"/>
        <v>0</v>
      </c>
      <c r="M586" s="1">
        <f t="shared" si="451"/>
        <v>0</v>
      </c>
      <c r="N586" s="1">
        <f t="shared" si="452"/>
        <v>0</v>
      </c>
      <c r="O586" s="1">
        <f t="shared" si="453"/>
        <v>0</v>
      </c>
      <c r="P586" s="1">
        <f t="shared" si="454"/>
        <v>0</v>
      </c>
      <c r="Q586" s="1" t="str">
        <f t="shared" si="455"/>
        <v/>
      </c>
      <c r="R586" s="1">
        <f t="shared" si="456"/>
        <v>98</v>
      </c>
      <c r="S586" s="1">
        <f t="shared" si="457"/>
        <v>-7.8335000000000008</v>
      </c>
      <c r="T586" s="1">
        <f>VLOOKUP($H586,節点!$E$1:$G$20000,2,FALSE)</f>
        <v>96</v>
      </c>
      <c r="U586" s="1">
        <f>VLOOKUP($H586,節点!$E$1:$G$20000,3,FALSE)</f>
        <v>-8.25</v>
      </c>
      <c r="V586" s="1">
        <f>VLOOKUP($I586,節点!$E$1:$G$20000,2,FALSE)</f>
        <v>100</v>
      </c>
      <c r="W586" s="1">
        <f>VLOOKUP($I586,節点!$E$1:$G$20000,3,FALSE)</f>
        <v>-8.25</v>
      </c>
      <c r="X586" s="1">
        <f>VLOOKUP($J586,節点!$E$1:$G$20000,2,FALSE)</f>
        <v>100</v>
      </c>
      <c r="Y586" s="1">
        <f>VLOOKUP($J586,節点!$E$1:$G$20000,3,FALSE)</f>
        <v>-7.4169999999999998</v>
      </c>
      <c r="Z586" s="1">
        <f>VLOOKUP($K586,節点!$E$1:$G$20000,2,FALSE)</f>
        <v>96</v>
      </c>
      <c r="AA586" s="1">
        <f>VLOOKUP($K586,節点!$E$1:$G$20000,3,FALSE)</f>
        <v>-7.4169999999999998</v>
      </c>
      <c r="AB586">
        <f t="shared" si="458"/>
        <v>-2</v>
      </c>
      <c r="AC586">
        <f t="shared" si="459"/>
        <v>-0.4164999999999992</v>
      </c>
      <c r="AD586">
        <f t="shared" si="460"/>
        <v>2</v>
      </c>
      <c r="AE586">
        <f t="shared" si="461"/>
        <v>-0.4164999999999992</v>
      </c>
      <c r="AF586">
        <f t="shared" si="462"/>
        <v>2</v>
      </c>
      <c r="AG586">
        <f t="shared" si="463"/>
        <v>0.41650000000000098</v>
      </c>
      <c r="AH586">
        <f t="shared" si="464"/>
        <v>-2</v>
      </c>
      <c r="AI586">
        <f t="shared" si="465"/>
        <v>0.41650000000000098</v>
      </c>
      <c r="AJ586">
        <f t="shared" si="439"/>
        <v>191.76371282025374</v>
      </c>
      <c r="AK586">
        <f t="shared" si="440"/>
        <v>348.23628717974628</v>
      </c>
      <c r="AL586">
        <f t="shared" si="441"/>
        <v>11.763712820253787</v>
      </c>
      <c r="AM586">
        <f t="shared" si="442"/>
        <v>168.23628717974623</v>
      </c>
      <c r="AN586">
        <f t="shared" si="466"/>
        <v>3</v>
      </c>
      <c r="AO586">
        <f t="shared" si="467"/>
        <v>4</v>
      </c>
      <c r="AP586">
        <f t="shared" si="468"/>
        <v>1</v>
      </c>
      <c r="AQ586">
        <f t="shared" si="469"/>
        <v>2</v>
      </c>
      <c r="AR586">
        <f t="shared" si="470"/>
        <v>3412</v>
      </c>
      <c r="AS586" t="str">
        <f t="shared" si="471"/>
        <v/>
      </c>
      <c r="AT586" t="str">
        <f t="shared" si="472"/>
        <v/>
      </c>
      <c r="AU586" t="str">
        <f t="shared" si="473"/>
        <v/>
      </c>
      <c r="AV586" t="str">
        <f t="shared" si="474"/>
        <v/>
      </c>
      <c r="AW586" t="str">
        <f t="shared" si="443"/>
        <v/>
      </c>
      <c r="BA586">
        <f t="shared" si="427"/>
        <v>98</v>
      </c>
      <c r="BB586">
        <f t="shared" si="428"/>
        <v>-8.25</v>
      </c>
      <c r="BC586">
        <f t="shared" si="429"/>
        <v>100</v>
      </c>
      <c r="BD586">
        <f t="shared" si="430"/>
        <v>-7.8334999999999999</v>
      </c>
      <c r="BE586">
        <f t="shared" si="431"/>
        <v>98</v>
      </c>
      <c r="BF586">
        <f t="shared" si="432"/>
        <v>-7.4169999999999998</v>
      </c>
      <c r="BG586">
        <f t="shared" si="433"/>
        <v>96</v>
      </c>
      <c r="BH586">
        <f t="shared" si="434"/>
        <v>-7.8334999999999999</v>
      </c>
      <c r="BI586">
        <f t="shared" si="435"/>
        <v>0.83300000000000018</v>
      </c>
      <c r="BJ586">
        <f t="shared" si="436"/>
        <v>4</v>
      </c>
      <c r="BK586">
        <f t="shared" si="437"/>
        <v>4.8019207683073217</v>
      </c>
      <c r="BL586">
        <f t="shared" si="438"/>
        <v>0.83300000000000018</v>
      </c>
      <c r="BM586" s="1">
        <v>3.6014405762304915</v>
      </c>
    </row>
    <row r="587" spans="1:65">
      <c r="A587" s="16" t="s">
        <v>4011</v>
      </c>
      <c r="E587"/>
      <c r="F587" s="17">
        <f t="shared" si="444"/>
        <v>3073</v>
      </c>
      <c r="G587" s="3">
        <f t="shared" si="445"/>
        <v>2</v>
      </c>
      <c r="H587" s="4">
        <f t="shared" si="446"/>
        <v>3145</v>
      </c>
      <c r="I587" s="4">
        <f t="shared" si="447"/>
        <v>3186</v>
      </c>
      <c r="J587" s="4">
        <f t="shared" si="448"/>
        <v>3187</v>
      </c>
      <c r="K587" s="4">
        <f t="shared" si="449"/>
        <v>3146</v>
      </c>
      <c r="L587" s="1">
        <f t="shared" si="450"/>
        <v>0</v>
      </c>
      <c r="M587" s="1">
        <f t="shared" si="451"/>
        <v>0</v>
      </c>
      <c r="N587" s="1">
        <f t="shared" si="452"/>
        <v>0</v>
      </c>
      <c r="O587" s="1">
        <f t="shared" si="453"/>
        <v>0</v>
      </c>
      <c r="P587" s="1">
        <f t="shared" si="454"/>
        <v>0</v>
      </c>
      <c r="Q587" s="1" t="str">
        <f t="shared" si="455"/>
        <v/>
      </c>
      <c r="R587" s="1">
        <f t="shared" si="456"/>
        <v>98</v>
      </c>
      <c r="S587" s="1">
        <f t="shared" si="457"/>
        <v>-7.0004999999999997</v>
      </c>
      <c r="T587" s="1">
        <f>VLOOKUP($H587,節点!$E$1:$G$20000,2,FALSE)</f>
        <v>96</v>
      </c>
      <c r="U587" s="1">
        <f>VLOOKUP($H587,節点!$E$1:$G$20000,3,FALSE)</f>
        <v>-7.4169999999999998</v>
      </c>
      <c r="V587" s="1">
        <f>VLOOKUP($I587,節点!$E$1:$G$20000,2,FALSE)</f>
        <v>100</v>
      </c>
      <c r="W587" s="1">
        <f>VLOOKUP($I587,節点!$E$1:$G$20000,3,FALSE)</f>
        <v>-7.4169999999999998</v>
      </c>
      <c r="X587" s="1">
        <f>VLOOKUP($J587,節点!$E$1:$G$20000,2,FALSE)</f>
        <v>100</v>
      </c>
      <c r="Y587" s="1">
        <f>VLOOKUP($J587,節点!$E$1:$G$20000,3,FALSE)</f>
        <v>-6.5839999999999996</v>
      </c>
      <c r="Z587" s="1">
        <f>VLOOKUP($K587,節点!$E$1:$G$20000,2,FALSE)</f>
        <v>96</v>
      </c>
      <c r="AA587" s="1">
        <f>VLOOKUP($K587,節点!$E$1:$G$20000,3,FALSE)</f>
        <v>-6.5839999999999996</v>
      </c>
      <c r="AB587">
        <f t="shared" si="458"/>
        <v>-2</v>
      </c>
      <c r="AC587">
        <f t="shared" si="459"/>
        <v>-0.41650000000000009</v>
      </c>
      <c r="AD587">
        <f t="shared" si="460"/>
        <v>2</v>
      </c>
      <c r="AE587">
        <f t="shared" si="461"/>
        <v>-0.41650000000000009</v>
      </c>
      <c r="AF587">
        <f t="shared" si="462"/>
        <v>2</v>
      </c>
      <c r="AG587">
        <f t="shared" si="463"/>
        <v>0.41650000000000009</v>
      </c>
      <c r="AH587">
        <f t="shared" si="464"/>
        <v>-2</v>
      </c>
      <c r="AI587">
        <f t="shared" si="465"/>
        <v>0.41650000000000009</v>
      </c>
      <c r="AJ587">
        <f t="shared" si="439"/>
        <v>191.76371282025377</v>
      </c>
      <c r="AK587">
        <f t="shared" si="440"/>
        <v>348.23628717974623</v>
      </c>
      <c r="AL587">
        <f t="shared" si="441"/>
        <v>11.763712820253762</v>
      </c>
      <c r="AM587">
        <f t="shared" si="442"/>
        <v>168.23628717974623</v>
      </c>
      <c r="AN587">
        <f t="shared" si="466"/>
        <v>3</v>
      </c>
      <c r="AO587">
        <f t="shared" si="467"/>
        <v>4</v>
      </c>
      <c r="AP587">
        <f t="shared" si="468"/>
        <v>1</v>
      </c>
      <c r="AQ587">
        <f t="shared" si="469"/>
        <v>2</v>
      </c>
      <c r="AR587">
        <f t="shared" si="470"/>
        <v>3412</v>
      </c>
      <c r="AS587" t="str">
        <f t="shared" si="471"/>
        <v/>
      </c>
      <c r="AT587" t="str">
        <f t="shared" si="472"/>
        <v/>
      </c>
      <c r="AU587" t="str">
        <f t="shared" si="473"/>
        <v/>
      </c>
      <c r="AV587" t="str">
        <f t="shared" si="474"/>
        <v/>
      </c>
      <c r="AW587" t="str">
        <f t="shared" si="443"/>
        <v/>
      </c>
      <c r="BA587">
        <f t="shared" si="427"/>
        <v>98</v>
      </c>
      <c r="BB587">
        <f t="shared" si="428"/>
        <v>-7.4169999999999998</v>
      </c>
      <c r="BC587">
        <f t="shared" si="429"/>
        <v>100</v>
      </c>
      <c r="BD587">
        <f t="shared" si="430"/>
        <v>-7.0004999999999997</v>
      </c>
      <c r="BE587">
        <f t="shared" si="431"/>
        <v>98</v>
      </c>
      <c r="BF587">
        <f t="shared" si="432"/>
        <v>-6.5839999999999996</v>
      </c>
      <c r="BG587">
        <f t="shared" si="433"/>
        <v>96</v>
      </c>
      <c r="BH587">
        <f t="shared" si="434"/>
        <v>-7.0004999999999997</v>
      </c>
      <c r="BI587">
        <f t="shared" si="435"/>
        <v>0.83300000000000018</v>
      </c>
      <c r="BJ587">
        <f t="shared" si="436"/>
        <v>4</v>
      </c>
      <c r="BK587">
        <f t="shared" si="437"/>
        <v>4.8019207683073217</v>
      </c>
      <c r="BL587">
        <f t="shared" si="438"/>
        <v>0.83300000000000018</v>
      </c>
      <c r="BM587" s="1">
        <v>3.6014405762304915</v>
      </c>
    </row>
    <row r="588" spans="1:65">
      <c r="A588" s="16" t="s">
        <v>4012</v>
      </c>
      <c r="E588"/>
      <c r="F588" s="17">
        <f t="shared" si="444"/>
        <v>3074</v>
      </c>
      <c r="G588" s="3">
        <f t="shared" si="445"/>
        <v>2</v>
      </c>
      <c r="H588" s="4">
        <f t="shared" si="446"/>
        <v>3146</v>
      </c>
      <c r="I588" s="4">
        <f t="shared" si="447"/>
        <v>3187</v>
      </c>
      <c r="J588" s="4">
        <f t="shared" si="448"/>
        <v>3188</v>
      </c>
      <c r="K588" s="4">
        <f t="shared" si="449"/>
        <v>3147</v>
      </c>
      <c r="L588" s="1">
        <f t="shared" si="450"/>
        <v>0</v>
      </c>
      <c r="M588" s="1">
        <f t="shared" si="451"/>
        <v>0</v>
      </c>
      <c r="N588" s="1">
        <f t="shared" si="452"/>
        <v>0</v>
      </c>
      <c r="O588" s="1">
        <f t="shared" si="453"/>
        <v>0</v>
      </c>
      <c r="P588" s="1">
        <f t="shared" si="454"/>
        <v>0</v>
      </c>
      <c r="Q588" s="1" t="str">
        <f t="shared" si="455"/>
        <v/>
      </c>
      <c r="R588" s="1">
        <f t="shared" si="456"/>
        <v>98</v>
      </c>
      <c r="S588" s="1">
        <f t="shared" si="457"/>
        <v>-6.1669999999999998</v>
      </c>
      <c r="T588" s="1">
        <f>VLOOKUP($H588,節点!$E$1:$G$20000,2,FALSE)</f>
        <v>96</v>
      </c>
      <c r="U588" s="1">
        <f>VLOOKUP($H588,節点!$E$1:$G$20000,3,FALSE)</f>
        <v>-6.5839999999999996</v>
      </c>
      <c r="V588" s="1">
        <f>VLOOKUP($I588,節点!$E$1:$G$20000,2,FALSE)</f>
        <v>100</v>
      </c>
      <c r="W588" s="1">
        <f>VLOOKUP($I588,節点!$E$1:$G$20000,3,FALSE)</f>
        <v>-6.5839999999999996</v>
      </c>
      <c r="X588" s="1">
        <f>VLOOKUP($J588,節点!$E$1:$G$20000,2,FALSE)</f>
        <v>100</v>
      </c>
      <c r="Y588" s="1">
        <f>VLOOKUP($J588,節点!$E$1:$G$20000,3,FALSE)</f>
        <v>-5.75</v>
      </c>
      <c r="Z588" s="1">
        <f>VLOOKUP($K588,節点!$E$1:$G$20000,2,FALSE)</f>
        <v>96</v>
      </c>
      <c r="AA588" s="1">
        <f>VLOOKUP($K588,節点!$E$1:$G$20000,3,FALSE)</f>
        <v>-5.75</v>
      </c>
      <c r="AB588">
        <f t="shared" si="458"/>
        <v>-2</v>
      </c>
      <c r="AC588">
        <f t="shared" si="459"/>
        <v>-0.41699999999999982</v>
      </c>
      <c r="AD588">
        <f t="shared" si="460"/>
        <v>2</v>
      </c>
      <c r="AE588">
        <f t="shared" si="461"/>
        <v>-0.41699999999999982</v>
      </c>
      <c r="AF588">
        <f t="shared" si="462"/>
        <v>2</v>
      </c>
      <c r="AG588">
        <f t="shared" si="463"/>
        <v>0.41699999999999982</v>
      </c>
      <c r="AH588">
        <f t="shared" si="464"/>
        <v>-2</v>
      </c>
      <c r="AI588">
        <f t="shared" si="465"/>
        <v>0.41699999999999982</v>
      </c>
      <c r="AJ588">
        <f t="shared" si="439"/>
        <v>191.77744069866148</v>
      </c>
      <c r="AK588">
        <f t="shared" si="440"/>
        <v>348.22255930133849</v>
      </c>
      <c r="AL588">
        <f t="shared" si="441"/>
        <v>11.777440698661481</v>
      </c>
      <c r="AM588">
        <f t="shared" si="442"/>
        <v>168.22255930133852</v>
      </c>
      <c r="AN588">
        <f t="shared" si="466"/>
        <v>3</v>
      </c>
      <c r="AO588">
        <f t="shared" si="467"/>
        <v>4</v>
      </c>
      <c r="AP588">
        <f t="shared" si="468"/>
        <v>1</v>
      </c>
      <c r="AQ588">
        <f t="shared" si="469"/>
        <v>2</v>
      </c>
      <c r="AR588">
        <f t="shared" si="470"/>
        <v>3412</v>
      </c>
      <c r="AS588" t="str">
        <f t="shared" si="471"/>
        <v/>
      </c>
      <c r="AT588" t="str">
        <f t="shared" si="472"/>
        <v/>
      </c>
      <c r="AU588" t="str">
        <f t="shared" si="473"/>
        <v/>
      </c>
      <c r="AV588" t="str">
        <f t="shared" si="474"/>
        <v/>
      </c>
      <c r="AW588" t="str">
        <f t="shared" si="443"/>
        <v/>
      </c>
      <c r="BA588">
        <f t="shared" si="427"/>
        <v>98</v>
      </c>
      <c r="BB588">
        <f t="shared" si="428"/>
        <v>-6.5839999999999996</v>
      </c>
      <c r="BC588">
        <f t="shared" si="429"/>
        <v>100</v>
      </c>
      <c r="BD588">
        <f t="shared" si="430"/>
        <v>-6.1669999999999998</v>
      </c>
      <c r="BE588">
        <f t="shared" si="431"/>
        <v>98</v>
      </c>
      <c r="BF588">
        <f t="shared" si="432"/>
        <v>-5.75</v>
      </c>
      <c r="BG588">
        <f t="shared" si="433"/>
        <v>96</v>
      </c>
      <c r="BH588">
        <f t="shared" si="434"/>
        <v>-6.1669999999999998</v>
      </c>
      <c r="BI588">
        <f t="shared" si="435"/>
        <v>0.83399999999999963</v>
      </c>
      <c r="BJ588">
        <f t="shared" si="436"/>
        <v>4</v>
      </c>
      <c r="BK588">
        <f t="shared" si="437"/>
        <v>4.7961630695443667</v>
      </c>
      <c r="BL588">
        <f t="shared" si="438"/>
        <v>0.83399999999999963</v>
      </c>
      <c r="BM588" s="1">
        <v>3.6014405762304915</v>
      </c>
    </row>
    <row r="589" spans="1:65">
      <c r="A589" s="16" t="s">
        <v>4013</v>
      </c>
      <c r="E589"/>
      <c r="F589" s="17">
        <f t="shared" si="444"/>
        <v>3075</v>
      </c>
      <c r="G589" s="3">
        <f t="shared" si="445"/>
        <v>2</v>
      </c>
      <c r="H589" s="4">
        <f t="shared" si="446"/>
        <v>3147</v>
      </c>
      <c r="I589" s="4">
        <f t="shared" si="447"/>
        <v>3188</v>
      </c>
      <c r="J589" s="4">
        <f t="shared" si="448"/>
        <v>3189</v>
      </c>
      <c r="K589" s="4">
        <f t="shared" si="449"/>
        <v>3148</v>
      </c>
      <c r="L589" s="1">
        <f t="shared" si="450"/>
        <v>0</v>
      </c>
      <c r="M589" s="1">
        <f t="shared" si="451"/>
        <v>0</v>
      </c>
      <c r="N589" s="1">
        <f t="shared" si="452"/>
        <v>0</v>
      </c>
      <c r="O589" s="1">
        <f t="shared" si="453"/>
        <v>0</v>
      </c>
      <c r="P589" s="1">
        <f t="shared" si="454"/>
        <v>0</v>
      </c>
      <c r="Q589" s="1" t="str">
        <f t="shared" si="455"/>
        <v/>
      </c>
      <c r="R589" s="1">
        <f t="shared" si="456"/>
        <v>98</v>
      </c>
      <c r="S589" s="1">
        <f t="shared" si="457"/>
        <v>-5.375</v>
      </c>
      <c r="T589" s="1">
        <f>VLOOKUP($H589,節点!$E$1:$G$20000,2,FALSE)</f>
        <v>96</v>
      </c>
      <c r="U589" s="1">
        <f>VLOOKUP($H589,節点!$E$1:$G$20000,3,FALSE)</f>
        <v>-5.75</v>
      </c>
      <c r="V589" s="1">
        <f>VLOOKUP($I589,節点!$E$1:$G$20000,2,FALSE)</f>
        <v>100</v>
      </c>
      <c r="W589" s="1">
        <f>VLOOKUP($I589,節点!$E$1:$G$20000,3,FALSE)</f>
        <v>-5.75</v>
      </c>
      <c r="X589" s="1">
        <f>VLOOKUP($J589,節点!$E$1:$G$20000,2,FALSE)</f>
        <v>100</v>
      </c>
      <c r="Y589" s="1">
        <f>VLOOKUP($J589,節点!$E$1:$G$20000,3,FALSE)</f>
        <v>-5</v>
      </c>
      <c r="Z589" s="1">
        <f>VLOOKUP($K589,節点!$E$1:$G$20000,2,FALSE)</f>
        <v>96</v>
      </c>
      <c r="AA589" s="1">
        <f>VLOOKUP($K589,節点!$E$1:$G$20000,3,FALSE)</f>
        <v>-5</v>
      </c>
      <c r="AB589">
        <f t="shared" si="458"/>
        <v>-2</v>
      </c>
      <c r="AC589">
        <f t="shared" si="459"/>
        <v>-0.375</v>
      </c>
      <c r="AD589">
        <f t="shared" si="460"/>
        <v>2</v>
      </c>
      <c r="AE589">
        <f t="shared" si="461"/>
        <v>-0.375</v>
      </c>
      <c r="AF589">
        <f t="shared" si="462"/>
        <v>2</v>
      </c>
      <c r="AG589">
        <f t="shared" si="463"/>
        <v>0.375</v>
      </c>
      <c r="AH589">
        <f t="shared" si="464"/>
        <v>-2</v>
      </c>
      <c r="AI589">
        <f t="shared" si="465"/>
        <v>0.375</v>
      </c>
      <c r="AJ589">
        <f t="shared" si="439"/>
        <v>190.61965527615513</v>
      </c>
      <c r="AK589">
        <f t="shared" si="440"/>
        <v>349.38034472384487</v>
      </c>
      <c r="AL589">
        <f t="shared" si="441"/>
        <v>10.619655276155134</v>
      </c>
      <c r="AM589">
        <f t="shared" si="442"/>
        <v>169.38034472384487</v>
      </c>
      <c r="AN589">
        <f t="shared" si="466"/>
        <v>3</v>
      </c>
      <c r="AO589">
        <f t="shared" si="467"/>
        <v>4</v>
      </c>
      <c r="AP589">
        <f t="shared" si="468"/>
        <v>1</v>
      </c>
      <c r="AQ589">
        <f t="shared" si="469"/>
        <v>2</v>
      </c>
      <c r="AR589">
        <f t="shared" si="470"/>
        <v>3412</v>
      </c>
      <c r="AS589" t="str">
        <f t="shared" si="471"/>
        <v/>
      </c>
      <c r="AT589" t="str">
        <f t="shared" si="472"/>
        <v/>
      </c>
      <c r="AU589" t="str">
        <f t="shared" si="473"/>
        <v/>
      </c>
      <c r="AV589" t="str">
        <f t="shared" si="474"/>
        <v/>
      </c>
      <c r="AW589" t="str">
        <f t="shared" si="443"/>
        <v/>
      </c>
      <c r="BA589">
        <f t="shared" si="427"/>
        <v>98</v>
      </c>
      <c r="BB589">
        <f t="shared" si="428"/>
        <v>-5.75</v>
      </c>
      <c r="BC589">
        <f t="shared" si="429"/>
        <v>100</v>
      </c>
      <c r="BD589">
        <f t="shared" si="430"/>
        <v>-5.375</v>
      </c>
      <c r="BE589">
        <f t="shared" si="431"/>
        <v>98</v>
      </c>
      <c r="BF589">
        <f t="shared" si="432"/>
        <v>-5</v>
      </c>
      <c r="BG589">
        <f t="shared" si="433"/>
        <v>96</v>
      </c>
      <c r="BH589">
        <f t="shared" si="434"/>
        <v>-5.375</v>
      </c>
      <c r="BI589">
        <f t="shared" si="435"/>
        <v>0.75</v>
      </c>
      <c r="BJ589">
        <f t="shared" si="436"/>
        <v>4</v>
      </c>
      <c r="BK589">
        <f t="shared" si="437"/>
        <v>5.333333333333333</v>
      </c>
      <c r="BL589">
        <f t="shared" si="438"/>
        <v>0.75</v>
      </c>
      <c r="BM589" s="1">
        <v>3.6014405762304915</v>
      </c>
    </row>
    <row r="590" spans="1:65">
      <c r="A590" s="16" t="s">
        <v>4014</v>
      </c>
      <c r="E590"/>
      <c r="F590" s="17">
        <f t="shared" si="444"/>
        <v>3076</v>
      </c>
      <c r="G590" s="3">
        <f t="shared" si="445"/>
        <v>2</v>
      </c>
      <c r="H590" s="4">
        <f t="shared" si="446"/>
        <v>3148</v>
      </c>
      <c r="I590" s="4">
        <f t="shared" si="447"/>
        <v>3189</v>
      </c>
      <c r="J590" s="4">
        <f t="shared" si="448"/>
        <v>3190</v>
      </c>
      <c r="K590" s="4">
        <f t="shared" si="449"/>
        <v>3149</v>
      </c>
      <c r="L590" s="1">
        <f t="shared" si="450"/>
        <v>0</v>
      </c>
      <c r="M590" s="1">
        <f t="shared" si="451"/>
        <v>0</v>
      </c>
      <c r="N590" s="1">
        <f t="shared" si="452"/>
        <v>0</v>
      </c>
      <c r="O590" s="1">
        <f t="shared" si="453"/>
        <v>0</v>
      </c>
      <c r="P590" s="1">
        <f t="shared" si="454"/>
        <v>0</v>
      </c>
      <c r="Q590" s="1" t="str">
        <f t="shared" si="455"/>
        <v/>
      </c>
      <c r="R590" s="1">
        <f t="shared" si="456"/>
        <v>98</v>
      </c>
      <c r="S590" s="1">
        <f t="shared" si="457"/>
        <v>-4.375</v>
      </c>
      <c r="T590" s="1">
        <f>VLOOKUP($H590,節点!$E$1:$G$20000,2,FALSE)</f>
        <v>96</v>
      </c>
      <c r="U590" s="1">
        <f>VLOOKUP($H590,節点!$E$1:$G$20000,3,FALSE)</f>
        <v>-5</v>
      </c>
      <c r="V590" s="1">
        <f>VLOOKUP($I590,節点!$E$1:$G$20000,2,FALSE)</f>
        <v>100</v>
      </c>
      <c r="W590" s="1">
        <f>VLOOKUP($I590,節点!$E$1:$G$20000,3,FALSE)</f>
        <v>-5</v>
      </c>
      <c r="X590" s="1">
        <f>VLOOKUP($J590,節点!$E$1:$G$20000,2,FALSE)</f>
        <v>100</v>
      </c>
      <c r="Y590" s="1">
        <f>VLOOKUP($J590,節点!$E$1:$G$20000,3,FALSE)</f>
        <v>-3.75</v>
      </c>
      <c r="Z590" s="1">
        <f>VLOOKUP($K590,節点!$E$1:$G$20000,2,FALSE)</f>
        <v>96</v>
      </c>
      <c r="AA590" s="1">
        <f>VLOOKUP($K590,節点!$E$1:$G$20000,3,FALSE)</f>
        <v>-3.75</v>
      </c>
      <c r="AB590">
        <f t="shared" si="458"/>
        <v>-2</v>
      </c>
      <c r="AC590">
        <f t="shared" si="459"/>
        <v>-0.625</v>
      </c>
      <c r="AD590">
        <f t="shared" si="460"/>
        <v>2</v>
      </c>
      <c r="AE590">
        <f t="shared" si="461"/>
        <v>-0.625</v>
      </c>
      <c r="AF590">
        <f t="shared" si="462"/>
        <v>2</v>
      </c>
      <c r="AG590">
        <f t="shared" si="463"/>
        <v>0.625</v>
      </c>
      <c r="AH590">
        <f t="shared" si="464"/>
        <v>-2</v>
      </c>
      <c r="AI590">
        <f t="shared" si="465"/>
        <v>0.625</v>
      </c>
      <c r="AJ590">
        <f t="shared" si="439"/>
        <v>197.35402463626133</v>
      </c>
      <c r="AK590">
        <f t="shared" si="440"/>
        <v>342.64597536373867</v>
      </c>
      <c r="AL590">
        <f t="shared" si="441"/>
        <v>17.354024636261322</v>
      </c>
      <c r="AM590">
        <f t="shared" si="442"/>
        <v>162.64597536373867</v>
      </c>
      <c r="AN590">
        <f t="shared" si="466"/>
        <v>3</v>
      </c>
      <c r="AO590">
        <f t="shared" si="467"/>
        <v>4</v>
      </c>
      <c r="AP590">
        <f t="shared" si="468"/>
        <v>1</v>
      </c>
      <c r="AQ590">
        <f t="shared" si="469"/>
        <v>2</v>
      </c>
      <c r="AR590">
        <f t="shared" si="470"/>
        <v>3412</v>
      </c>
      <c r="AS590" t="str">
        <f t="shared" si="471"/>
        <v/>
      </c>
      <c r="AT590" t="str">
        <f t="shared" si="472"/>
        <v/>
      </c>
      <c r="AU590" t="str">
        <f t="shared" si="473"/>
        <v/>
      </c>
      <c r="AV590" t="str">
        <f t="shared" si="474"/>
        <v/>
      </c>
      <c r="AW590" t="str">
        <f t="shared" si="443"/>
        <v/>
      </c>
      <c r="BA590">
        <f t="shared" si="427"/>
        <v>98</v>
      </c>
      <c r="BB590">
        <f t="shared" si="428"/>
        <v>-5</v>
      </c>
      <c r="BC590">
        <f t="shared" si="429"/>
        <v>100</v>
      </c>
      <c r="BD590">
        <f t="shared" si="430"/>
        <v>-4.375</v>
      </c>
      <c r="BE590">
        <f t="shared" si="431"/>
        <v>98</v>
      </c>
      <c r="BF590">
        <f t="shared" si="432"/>
        <v>-3.75</v>
      </c>
      <c r="BG590">
        <f t="shared" si="433"/>
        <v>96</v>
      </c>
      <c r="BH590">
        <f t="shared" si="434"/>
        <v>-4.375</v>
      </c>
      <c r="BI590">
        <f t="shared" si="435"/>
        <v>1.25</v>
      </c>
      <c r="BJ590">
        <f t="shared" si="436"/>
        <v>4</v>
      </c>
      <c r="BK590">
        <f t="shared" si="437"/>
        <v>3.2</v>
      </c>
      <c r="BL590">
        <f t="shared" si="438"/>
        <v>1.25</v>
      </c>
      <c r="BM590" s="1">
        <v>3.6014405762304915</v>
      </c>
    </row>
    <row r="591" spans="1:65">
      <c r="A591" s="16" t="s">
        <v>4015</v>
      </c>
      <c r="E591"/>
      <c r="F591" s="17">
        <f t="shared" si="444"/>
        <v>3077</v>
      </c>
      <c r="G591" s="3">
        <f t="shared" si="445"/>
        <v>2</v>
      </c>
      <c r="H591" s="4">
        <f t="shared" si="446"/>
        <v>3149</v>
      </c>
      <c r="I591" s="4">
        <f t="shared" si="447"/>
        <v>3190</v>
      </c>
      <c r="J591" s="4">
        <f t="shared" si="448"/>
        <v>3191</v>
      </c>
      <c r="K591" s="4">
        <f t="shared" si="449"/>
        <v>3150</v>
      </c>
      <c r="L591" s="1">
        <f t="shared" si="450"/>
        <v>0</v>
      </c>
      <c r="M591" s="1">
        <f t="shared" si="451"/>
        <v>0</v>
      </c>
      <c r="N591" s="1">
        <f t="shared" si="452"/>
        <v>0</v>
      </c>
      <c r="O591" s="1">
        <f t="shared" si="453"/>
        <v>0</v>
      </c>
      <c r="P591" s="1">
        <f t="shared" si="454"/>
        <v>0</v>
      </c>
      <c r="Q591" s="1" t="str">
        <f t="shared" si="455"/>
        <v/>
      </c>
      <c r="R591" s="1">
        <f t="shared" si="456"/>
        <v>98</v>
      </c>
      <c r="S591" s="1">
        <f t="shared" si="457"/>
        <v>-3.125</v>
      </c>
      <c r="T591" s="1">
        <f>VLOOKUP($H591,節点!$E$1:$G$20000,2,FALSE)</f>
        <v>96</v>
      </c>
      <c r="U591" s="1">
        <f>VLOOKUP($H591,節点!$E$1:$G$20000,3,FALSE)</f>
        <v>-3.75</v>
      </c>
      <c r="V591" s="1">
        <f>VLOOKUP($I591,節点!$E$1:$G$20000,2,FALSE)</f>
        <v>100</v>
      </c>
      <c r="W591" s="1">
        <f>VLOOKUP($I591,節点!$E$1:$G$20000,3,FALSE)</f>
        <v>-3.75</v>
      </c>
      <c r="X591" s="1">
        <f>VLOOKUP($J591,節点!$E$1:$G$20000,2,FALSE)</f>
        <v>100</v>
      </c>
      <c r="Y591" s="1">
        <f>VLOOKUP($J591,節点!$E$1:$G$20000,3,FALSE)</f>
        <v>-2.5</v>
      </c>
      <c r="Z591" s="1">
        <f>VLOOKUP($K591,節点!$E$1:$G$20000,2,FALSE)</f>
        <v>96</v>
      </c>
      <c r="AA591" s="1">
        <f>VLOOKUP($K591,節点!$E$1:$G$20000,3,FALSE)</f>
        <v>-2.5</v>
      </c>
      <c r="AB591">
        <f t="shared" si="458"/>
        <v>-2</v>
      </c>
      <c r="AC591">
        <f t="shared" si="459"/>
        <v>-0.625</v>
      </c>
      <c r="AD591">
        <f t="shared" si="460"/>
        <v>2</v>
      </c>
      <c r="AE591">
        <f t="shared" si="461"/>
        <v>-0.625</v>
      </c>
      <c r="AF591">
        <f t="shared" si="462"/>
        <v>2</v>
      </c>
      <c r="AG591">
        <f t="shared" si="463"/>
        <v>0.625</v>
      </c>
      <c r="AH591">
        <f t="shared" si="464"/>
        <v>-2</v>
      </c>
      <c r="AI591">
        <f t="shared" si="465"/>
        <v>0.625</v>
      </c>
      <c r="AJ591">
        <f t="shared" si="439"/>
        <v>197.35402463626133</v>
      </c>
      <c r="AK591">
        <f t="shared" si="440"/>
        <v>342.64597536373867</v>
      </c>
      <c r="AL591">
        <f t="shared" si="441"/>
        <v>17.354024636261322</v>
      </c>
      <c r="AM591">
        <f t="shared" si="442"/>
        <v>162.64597536373867</v>
      </c>
      <c r="AN591">
        <f t="shared" si="466"/>
        <v>3</v>
      </c>
      <c r="AO591">
        <f t="shared" si="467"/>
        <v>4</v>
      </c>
      <c r="AP591">
        <f t="shared" si="468"/>
        <v>1</v>
      </c>
      <c r="AQ591">
        <f t="shared" si="469"/>
        <v>2</v>
      </c>
      <c r="AR591">
        <f t="shared" si="470"/>
        <v>3412</v>
      </c>
      <c r="AS591" t="str">
        <f t="shared" si="471"/>
        <v/>
      </c>
      <c r="AT591" t="str">
        <f t="shared" si="472"/>
        <v/>
      </c>
      <c r="AU591" t="str">
        <f t="shared" si="473"/>
        <v/>
      </c>
      <c r="AV591" t="str">
        <f t="shared" si="474"/>
        <v/>
      </c>
      <c r="AW591" t="str">
        <f t="shared" si="443"/>
        <v/>
      </c>
      <c r="BA591">
        <f t="shared" si="427"/>
        <v>98</v>
      </c>
      <c r="BB591">
        <f t="shared" si="428"/>
        <v>-3.75</v>
      </c>
      <c r="BC591">
        <f t="shared" si="429"/>
        <v>100</v>
      </c>
      <c r="BD591">
        <f t="shared" si="430"/>
        <v>-3.125</v>
      </c>
      <c r="BE591">
        <f t="shared" si="431"/>
        <v>98</v>
      </c>
      <c r="BF591">
        <f t="shared" si="432"/>
        <v>-2.5</v>
      </c>
      <c r="BG591">
        <f t="shared" si="433"/>
        <v>96</v>
      </c>
      <c r="BH591">
        <f t="shared" si="434"/>
        <v>-3.125</v>
      </c>
      <c r="BI591">
        <f t="shared" si="435"/>
        <v>1.25</v>
      </c>
      <c r="BJ591">
        <f t="shared" si="436"/>
        <v>4</v>
      </c>
      <c r="BK591">
        <f t="shared" si="437"/>
        <v>3.2</v>
      </c>
      <c r="BL591">
        <f t="shared" si="438"/>
        <v>1.25</v>
      </c>
      <c r="BM591" s="1">
        <v>3.6014405762304915</v>
      </c>
    </row>
    <row r="592" spans="1:65">
      <c r="A592" s="16" t="s">
        <v>4016</v>
      </c>
      <c r="E592"/>
      <c r="F592" s="17">
        <f t="shared" si="444"/>
        <v>3078</v>
      </c>
      <c r="G592" s="3">
        <f t="shared" si="445"/>
        <v>2</v>
      </c>
      <c r="H592" s="4">
        <f t="shared" si="446"/>
        <v>3150</v>
      </c>
      <c r="I592" s="4">
        <f t="shared" si="447"/>
        <v>3191</v>
      </c>
      <c r="J592" s="4">
        <f t="shared" si="448"/>
        <v>3192</v>
      </c>
      <c r="K592" s="4">
        <f t="shared" si="449"/>
        <v>3151</v>
      </c>
      <c r="L592" s="1">
        <f t="shared" si="450"/>
        <v>0</v>
      </c>
      <c r="M592" s="1">
        <f t="shared" si="451"/>
        <v>0</v>
      </c>
      <c r="N592" s="1">
        <f t="shared" si="452"/>
        <v>0</v>
      </c>
      <c r="O592" s="1">
        <f t="shared" si="453"/>
        <v>0</v>
      </c>
      <c r="P592" s="1">
        <f t="shared" si="454"/>
        <v>0</v>
      </c>
      <c r="Q592" s="1" t="str">
        <f t="shared" si="455"/>
        <v/>
      </c>
      <c r="R592" s="1">
        <f t="shared" si="456"/>
        <v>98</v>
      </c>
      <c r="S592" s="1">
        <f t="shared" si="457"/>
        <v>-1.875</v>
      </c>
      <c r="T592" s="1">
        <f>VLOOKUP($H592,節点!$E$1:$G$20000,2,FALSE)</f>
        <v>96</v>
      </c>
      <c r="U592" s="1">
        <f>VLOOKUP($H592,節点!$E$1:$G$20000,3,FALSE)</f>
        <v>-2.5</v>
      </c>
      <c r="V592" s="1">
        <f>VLOOKUP($I592,節点!$E$1:$G$20000,2,FALSE)</f>
        <v>100</v>
      </c>
      <c r="W592" s="1">
        <f>VLOOKUP($I592,節点!$E$1:$G$20000,3,FALSE)</f>
        <v>-2.5</v>
      </c>
      <c r="X592" s="1">
        <f>VLOOKUP($J592,節点!$E$1:$G$20000,2,FALSE)</f>
        <v>100</v>
      </c>
      <c r="Y592" s="1">
        <f>VLOOKUP($J592,節点!$E$1:$G$20000,3,FALSE)</f>
        <v>-1.25</v>
      </c>
      <c r="Z592" s="1">
        <f>VLOOKUP($K592,節点!$E$1:$G$20000,2,FALSE)</f>
        <v>96</v>
      </c>
      <c r="AA592" s="1">
        <f>VLOOKUP($K592,節点!$E$1:$G$20000,3,FALSE)</f>
        <v>-1.25</v>
      </c>
      <c r="AB592">
        <f t="shared" si="458"/>
        <v>-2</v>
      </c>
      <c r="AC592">
        <f t="shared" si="459"/>
        <v>-0.625</v>
      </c>
      <c r="AD592">
        <f t="shared" si="460"/>
        <v>2</v>
      </c>
      <c r="AE592">
        <f t="shared" si="461"/>
        <v>-0.625</v>
      </c>
      <c r="AF592">
        <f t="shared" si="462"/>
        <v>2</v>
      </c>
      <c r="AG592">
        <f t="shared" si="463"/>
        <v>0.625</v>
      </c>
      <c r="AH592">
        <f t="shared" si="464"/>
        <v>-2</v>
      </c>
      <c r="AI592">
        <f t="shared" si="465"/>
        <v>0.625</v>
      </c>
      <c r="AJ592">
        <f t="shared" si="439"/>
        <v>197.35402463626133</v>
      </c>
      <c r="AK592">
        <f t="shared" si="440"/>
        <v>342.64597536373867</v>
      </c>
      <c r="AL592">
        <f t="shared" si="441"/>
        <v>17.354024636261322</v>
      </c>
      <c r="AM592">
        <f t="shared" si="442"/>
        <v>162.64597536373867</v>
      </c>
      <c r="AN592">
        <f t="shared" si="466"/>
        <v>3</v>
      </c>
      <c r="AO592">
        <f t="shared" si="467"/>
        <v>4</v>
      </c>
      <c r="AP592">
        <f t="shared" si="468"/>
        <v>1</v>
      </c>
      <c r="AQ592">
        <f t="shared" si="469"/>
        <v>2</v>
      </c>
      <c r="AR592">
        <f t="shared" si="470"/>
        <v>3412</v>
      </c>
      <c r="AS592" t="str">
        <f t="shared" si="471"/>
        <v/>
      </c>
      <c r="AT592" t="str">
        <f t="shared" si="472"/>
        <v/>
      </c>
      <c r="AU592" t="str">
        <f t="shared" si="473"/>
        <v/>
      </c>
      <c r="AV592" t="str">
        <f t="shared" si="474"/>
        <v/>
      </c>
      <c r="AW592" t="str">
        <f t="shared" si="443"/>
        <v/>
      </c>
      <c r="BA592">
        <f t="shared" si="427"/>
        <v>98</v>
      </c>
      <c r="BB592">
        <f t="shared" si="428"/>
        <v>-2.5</v>
      </c>
      <c r="BC592">
        <f t="shared" si="429"/>
        <v>100</v>
      </c>
      <c r="BD592">
        <f t="shared" si="430"/>
        <v>-1.875</v>
      </c>
      <c r="BE592">
        <f t="shared" si="431"/>
        <v>98</v>
      </c>
      <c r="BF592">
        <f t="shared" si="432"/>
        <v>-1.25</v>
      </c>
      <c r="BG592">
        <f t="shared" si="433"/>
        <v>96</v>
      </c>
      <c r="BH592">
        <f t="shared" si="434"/>
        <v>-1.875</v>
      </c>
      <c r="BI592">
        <f t="shared" si="435"/>
        <v>1.25</v>
      </c>
      <c r="BJ592">
        <f t="shared" si="436"/>
        <v>4</v>
      </c>
      <c r="BK592">
        <f t="shared" si="437"/>
        <v>3.2</v>
      </c>
      <c r="BL592">
        <f t="shared" si="438"/>
        <v>1.25</v>
      </c>
      <c r="BM592" s="1">
        <v>3.6014405762304915</v>
      </c>
    </row>
    <row r="593" spans="1:65">
      <c r="A593" s="16" t="s">
        <v>4017</v>
      </c>
      <c r="E593"/>
      <c r="F593" s="17">
        <f t="shared" si="444"/>
        <v>3079</v>
      </c>
      <c r="G593" s="3">
        <f t="shared" si="445"/>
        <v>2</v>
      </c>
      <c r="H593" s="4">
        <f t="shared" si="446"/>
        <v>3151</v>
      </c>
      <c r="I593" s="4">
        <f t="shared" si="447"/>
        <v>3192</v>
      </c>
      <c r="J593" s="4">
        <f t="shared" si="448"/>
        <v>3193</v>
      </c>
      <c r="K593" s="4">
        <f t="shared" si="449"/>
        <v>3152</v>
      </c>
      <c r="L593" s="1">
        <f t="shared" si="450"/>
        <v>0</v>
      </c>
      <c r="M593" s="1">
        <f t="shared" si="451"/>
        <v>0</v>
      </c>
      <c r="N593" s="1">
        <f t="shared" si="452"/>
        <v>0</v>
      </c>
      <c r="O593" s="1">
        <f t="shared" si="453"/>
        <v>0</v>
      </c>
      <c r="P593" s="1">
        <f t="shared" si="454"/>
        <v>0</v>
      </c>
      <c r="Q593" s="1" t="str">
        <f t="shared" si="455"/>
        <v/>
      </c>
      <c r="R593" s="1">
        <f t="shared" si="456"/>
        <v>98</v>
      </c>
      <c r="S593" s="1">
        <f t="shared" si="457"/>
        <v>-0.625</v>
      </c>
      <c r="T593" s="1">
        <f>VLOOKUP($H593,節点!$E$1:$G$20000,2,FALSE)</f>
        <v>96</v>
      </c>
      <c r="U593" s="1">
        <f>VLOOKUP($H593,節点!$E$1:$G$20000,3,FALSE)</f>
        <v>-1.25</v>
      </c>
      <c r="V593" s="1">
        <f>VLOOKUP($I593,節点!$E$1:$G$20000,2,FALSE)</f>
        <v>100</v>
      </c>
      <c r="W593" s="1">
        <f>VLOOKUP($I593,節点!$E$1:$G$20000,3,FALSE)</f>
        <v>-1.25</v>
      </c>
      <c r="X593" s="1">
        <f>VLOOKUP($J593,節点!$E$1:$G$20000,2,FALSE)</f>
        <v>100</v>
      </c>
      <c r="Y593" s="1">
        <f>VLOOKUP($J593,節点!$E$1:$G$20000,3,FALSE)</f>
        <v>0</v>
      </c>
      <c r="Z593" s="1">
        <f>VLOOKUP($K593,節点!$E$1:$G$20000,2,FALSE)</f>
        <v>96</v>
      </c>
      <c r="AA593" s="1">
        <f>VLOOKUP($K593,節点!$E$1:$G$20000,3,FALSE)</f>
        <v>0</v>
      </c>
      <c r="AB593">
        <f t="shared" si="458"/>
        <v>-2</v>
      </c>
      <c r="AC593">
        <f t="shared" si="459"/>
        <v>-0.625</v>
      </c>
      <c r="AD593">
        <f t="shared" si="460"/>
        <v>2</v>
      </c>
      <c r="AE593">
        <f t="shared" si="461"/>
        <v>-0.625</v>
      </c>
      <c r="AF593">
        <f t="shared" si="462"/>
        <v>2</v>
      </c>
      <c r="AG593">
        <f t="shared" si="463"/>
        <v>0.625</v>
      </c>
      <c r="AH593">
        <f t="shared" si="464"/>
        <v>-2</v>
      </c>
      <c r="AI593">
        <f t="shared" si="465"/>
        <v>0.625</v>
      </c>
      <c r="AJ593">
        <f t="shared" si="439"/>
        <v>197.35402463626133</v>
      </c>
      <c r="AK593">
        <f t="shared" si="440"/>
        <v>342.64597536373867</v>
      </c>
      <c r="AL593">
        <f t="shared" si="441"/>
        <v>17.354024636261322</v>
      </c>
      <c r="AM593">
        <f t="shared" si="442"/>
        <v>162.64597536373867</v>
      </c>
      <c r="AN593">
        <f t="shared" si="466"/>
        <v>3</v>
      </c>
      <c r="AO593">
        <f t="shared" si="467"/>
        <v>4</v>
      </c>
      <c r="AP593">
        <f t="shared" si="468"/>
        <v>1</v>
      </c>
      <c r="AQ593">
        <f t="shared" si="469"/>
        <v>2</v>
      </c>
      <c r="AR593">
        <f t="shared" si="470"/>
        <v>3412</v>
      </c>
      <c r="AS593" t="str">
        <f t="shared" si="471"/>
        <v/>
      </c>
      <c r="AT593" t="str">
        <f t="shared" si="472"/>
        <v/>
      </c>
      <c r="AU593" t="str">
        <f t="shared" si="473"/>
        <v/>
      </c>
      <c r="AV593" t="str">
        <f t="shared" si="474"/>
        <v/>
      </c>
      <c r="AW593" t="str">
        <f t="shared" si="443"/>
        <v/>
      </c>
      <c r="BA593">
        <f t="shared" si="427"/>
        <v>98</v>
      </c>
      <c r="BB593">
        <f t="shared" si="428"/>
        <v>-1.25</v>
      </c>
      <c r="BC593">
        <f t="shared" si="429"/>
        <v>100</v>
      </c>
      <c r="BD593">
        <f t="shared" si="430"/>
        <v>-0.625</v>
      </c>
      <c r="BE593">
        <f t="shared" si="431"/>
        <v>98</v>
      </c>
      <c r="BF593">
        <f t="shared" si="432"/>
        <v>0</v>
      </c>
      <c r="BG593">
        <f t="shared" si="433"/>
        <v>96</v>
      </c>
      <c r="BH593">
        <f t="shared" si="434"/>
        <v>-0.625</v>
      </c>
      <c r="BI593">
        <f t="shared" si="435"/>
        <v>1.25</v>
      </c>
      <c r="BJ593">
        <f t="shared" si="436"/>
        <v>4</v>
      </c>
      <c r="BK593">
        <f t="shared" si="437"/>
        <v>3.2</v>
      </c>
      <c r="BL593">
        <f t="shared" si="438"/>
        <v>1.25</v>
      </c>
      <c r="BM593" s="1">
        <v>3.6014405762304915</v>
      </c>
    </row>
    <row r="594" spans="1:65">
      <c r="A594" s="16" t="s">
        <v>4018</v>
      </c>
      <c r="E594"/>
      <c r="F594" s="17">
        <f t="shared" si="444"/>
        <v>3080</v>
      </c>
      <c r="G594" s="3">
        <f t="shared" si="445"/>
        <v>2</v>
      </c>
      <c r="H594" s="4">
        <f t="shared" si="446"/>
        <v>3152</v>
      </c>
      <c r="I594" s="4">
        <f t="shared" si="447"/>
        <v>3193</v>
      </c>
      <c r="J594" s="4">
        <f t="shared" si="448"/>
        <v>3194</v>
      </c>
      <c r="K594" s="4">
        <f t="shared" si="449"/>
        <v>3153</v>
      </c>
      <c r="L594" s="1">
        <f t="shared" si="450"/>
        <v>0</v>
      </c>
      <c r="M594" s="1">
        <f t="shared" si="451"/>
        <v>0</v>
      </c>
      <c r="N594" s="1">
        <f t="shared" si="452"/>
        <v>0</v>
      </c>
      <c r="O594" s="1">
        <f t="shared" si="453"/>
        <v>0</v>
      </c>
      <c r="P594" s="1">
        <f t="shared" si="454"/>
        <v>0</v>
      </c>
      <c r="Q594" s="1" t="str">
        <f t="shared" si="455"/>
        <v/>
      </c>
      <c r="R594" s="1">
        <f t="shared" si="456"/>
        <v>98</v>
      </c>
      <c r="S594" s="1">
        <f t="shared" si="457"/>
        <v>0.5</v>
      </c>
      <c r="T594" s="1">
        <f>VLOOKUP($H594,節点!$E$1:$G$20000,2,FALSE)</f>
        <v>96</v>
      </c>
      <c r="U594" s="1">
        <f>VLOOKUP($H594,節点!$E$1:$G$20000,3,FALSE)</f>
        <v>0</v>
      </c>
      <c r="V594" s="1">
        <f>VLOOKUP($I594,節点!$E$1:$G$20000,2,FALSE)</f>
        <v>100</v>
      </c>
      <c r="W594" s="1">
        <f>VLOOKUP($I594,節点!$E$1:$G$20000,3,FALSE)</f>
        <v>0</v>
      </c>
      <c r="X594" s="1">
        <f>VLOOKUP($J594,節点!$E$1:$G$20000,2,FALSE)</f>
        <v>100</v>
      </c>
      <c r="Y594" s="1">
        <f>VLOOKUP($J594,節点!$E$1:$G$20000,3,FALSE)</f>
        <v>1</v>
      </c>
      <c r="Z594" s="1">
        <f>VLOOKUP($K594,節点!$E$1:$G$20000,2,FALSE)</f>
        <v>96</v>
      </c>
      <c r="AA594" s="1">
        <f>VLOOKUP($K594,節点!$E$1:$G$20000,3,FALSE)</f>
        <v>1</v>
      </c>
      <c r="AB594">
        <f t="shared" si="458"/>
        <v>-2</v>
      </c>
      <c r="AC594">
        <f t="shared" si="459"/>
        <v>-0.5</v>
      </c>
      <c r="AD594">
        <f t="shared" si="460"/>
        <v>2</v>
      </c>
      <c r="AE594">
        <f t="shared" si="461"/>
        <v>-0.5</v>
      </c>
      <c r="AF594">
        <f t="shared" si="462"/>
        <v>2</v>
      </c>
      <c r="AG594">
        <f t="shared" si="463"/>
        <v>0.5</v>
      </c>
      <c r="AH594">
        <f t="shared" si="464"/>
        <v>-2</v>
      </c>
      <c r="AI594">
        <f t="shared" si="465"/>
        <v>0.5</v>
      </c>
      <c r="AJ594">
        <f t="shared" si="439"/>
        <v>194.03624346792648</v>
      </c>
      <c r="AK594">
        <f t="shared" si="440"/>
        <v>345.96375653207355</v>
      </c>
      <c r="AL594">
        <f t="shared" si="441"/>
        <v>14.036243467926479</v>
      </c>
      <c r="AM594">
        <f t="shared" si="442"/>
        <v>165.96375653207352</v>
      </c>
      <c r="AN594">
        <f t="shared" si="466"/>
        <v>3</v>
      </c>
      <c r="AO594">
        <f t="shared" si="467"/>
        <v>4</v>
      </c>
      <c r="AP594">
        <f t="shared" si="468"/>
        <v>1</v>
      </c>
      <c r="AQ594">
        <f t="shared" si="469"/>
        <v>2</v>
      </c>
      <c r="AR594">
        <f t="shared" si="470"/>
        <v>3412</v>
      </c>
      <c r="AS594" t="str">
        <f t="shared" si="471"/>
        <v/>
      </c>
      <c r="AT594" t="str">
        <f t="shared" si="472"/>
        <v/>
      </c>
      <c r="AU594" t="str">
        <f t="shared" si="473"/>
        <v/>
      </c>
      <c r="AV594" t="str">
        <f t="shared" si="474"/>
        <v/>
      </c>
      <c r="AW594" t="str">
        <f t="shared" si="443"/>
        <v/>
      </c>
      <c r="BA594">
        <f t="shared" si="427"/>
        <v>98</v>
      </c>
      <c r="BB594">
        <f t="shared" si="428"/>
        <v>0</v>
      </c>
      <c r="BC594">
        <f t="shared" si="429"/>
        <v>100</v>
      </c>
      <c r="BD594">
        <f t="shared" si="430"/>
        <v>0.5</v>
      </c>
      <c r="BE594">
        <f t="shared" si="431"/>
        <v>98</v>
      </c>
      <c r="BF594">
        <f t="shared" si="432"/>
        <v>1</v>
      </c>
      <c r="BG594">
        <f t="shared" si="433"/>
        <v>96</v>
      </c>
      <c r="BH594">
        <f t="shared" si="434"/>
        <v>0.5</v>
      </c>
      <c r="BI594">
        <f t="shared" si="435"/>
        <v>1</v>
      </c>
      <c r="BJ594">
        <f t="shared" si="436"/>
        <v>4</v>
      </c>
      <c r="BK594">
        <f t="shared" si="437"/>
        <v>4</v>
      </c>
      <c r="BL594">
        <f t="shared" si="438"/>
        <v>1</v>
      </c>
      <c r="BM594" s="1">
        <v>3.6014405762304915</v>
      </c>
    </row>
    <row r="595" spans="1:65">
      <c r="A595" s="16" t="s">
        <v>4019</v>
      </c>
      <c r="E595"/>
      <c r="F595" s="17">
        <f t="shared" si="444"/>
        <v>3081</v>
      </c>
      <c r="G595" s="3">
        <f t="shared" si="445"/>
        <v>2</v>
      </c>
      <c r="H595" s="4">
        <f t="shared" si="446"/>
        <v>3153</v>
      </c>
      <c r="I595" s="4">
        <f t="shared" si="447"/>
        <v>3194</v>
      </c>
      <c r="J595" s="4">
        <f t="shared" si="448"/>
        <v>3195</v>
      </c>
      <c r="K595" s="4">
        <f t="shared" si="449"/>
        <v>3154</v>
      </c>
      <c r="L595" s="1">
        <f t="shared" si="450"/>
        <v>0</v>
      </c>
      <c r="M595" s="1">
        <f t="shared" si="451"/>
        <v>0</v>
      </c>
      <c r="N595" s="1">
        <f t="shared" si="452"/>
        <v>0</v>
      </c>
      <c r="O595" s="1">
        <f t="shared" si="453"/>
        <v>0</v>
      </c>
      <c r="P595" s="1">
        <f t="shared" si="454"/>
        <v>0</v>
      </c>
      <c r="Q595" s="1" t="str">
        <f t="shared" si="455"/>
        <v/>
      </c>
      <c r="R595" s="1">
        <f t="shared" si="456"/>
        <v>98</v>
      </c>
      <c r="S595" s="1">
        <f t="shared" si="457"/>
        <v>1.5</v>
      </c>
      <c r="T595" s="1">
        <f>VLOOKUP($H595,節点!$E$1:$G$20000,2,FALSE)</f>
        <v>96</v>
      </c>
      <c r="U595" s="1">
        <f>VLOOKUP($H595,節点!$E$1:$G$20000,3,FALSE)</f>
        <v>1</v>
      </c>
      <c r="V595" s="1">
        <f>VLOOKUP($I595,節点!$E$1:$G$20000,2,FALSE)</f>
        <v>100</v>
      </c>
      <c r="W595" s="1">
        <f>VLOOKUP($I595,節点!$E$1:$G$20000,3,FALSE)</f>
        <v>1</v>
      </c>
      <c r="X595" s="1">
        <f>VLOOKUP($J595,節点!$E$1:$G$20000,2,FALSE)</f>
        <v>100</v>
      </c>
      <c r="Y595" s="1">
        <f>VLOOKUP($J595,節点!$E$1:$G$20000,3,FALSE)</f>
        <v>2</v>
      </c>
      <c r="Z595" s="1">
        <f>VLOOKUP($K595,節点!$E$1:$G$20000,2,FALSE)</f>
        <v>96</v>
      </c>
      <c r="AA595" s="1">
        <f>VLOOKUP($K595,節点!$E$1:$G$20000,3,FALSE)</f>
        <v>2</v>
      </c>
      <c r="AB595">
        <f t="shared" si="458"/>
        <v>-2</v>
      </c>
      <c r="AC595">
        <f t="shared" si="459"/>
        <v>-0.5</v>
      </c>
      <c r="AD595">
        <f t="shared" si="460"/>
        <v>2</v>
      </c>
      <c r="AE595">
        <f t="shared" si="461"/>
        <v>-0.5</v>
      </c>
      <c r="AF595">
        <f t="shared" si="462"/>
        <v>2</v>
      </c>
      <c r="AG595">
        <f t="shared" si="463"/>
        <v>0.5</v>
      </c>
      <c r="AH595">
        <f t="shared" si="464"/>
        <v>-2</v>
      </c>
      <c r="AI595">
        <f t="shared" si="465"/>
        <v>0.5</v>
      </c>
      <c r="AJ595">
        <f t="shared" si="439"/>
        <v>194.03624346792648</v>
      </c>
      <c r="AK595">
        <f t="shared" si="440"/>
        <v>345.96375653207355</v>
      </c>
      <c r="AL595">
        <f t="shared" si="441"/>
        <v>14.036243467926479</v>
      </c>
      <c r="AM595">
        <f t="shared" si="442"/>
        <v>165.96375653207352</v>
      </c>
      <c r="AN595">
        <f t="shared" si="466"/>
        <v>3</v>
      </c>
      <c r="AO595">
        <f t="shared" si="467"/>
        <v>4</v>
      </c>
      <c r="AP595">
        <f t="shared" si="468"/>
        <v>1</v>
      </c>
      <c r="AQ595">
        <f t="shared" si="469"/>
        <v>2</v>
      </c>
      <c r="AR595">
        <f t="shared" si="470"/>
        <v>3412</v>
      </c>
      <c r="AS595" t="str">
        <f t="shared" si="471"/>
        <v/>
      </c>
      <c r="AT595" t="str">
        <f t="shared" si="472"/>
        <v/>
      </c>
      <c r="AU595" t="str">
        <f t="shared" si="473"/>
        <v/>
      </c>
      <c r="AV595" t="str">
        <f t="shared" si="474"/>
        <v/>
      </c>
      <c r="AW595" t="str">
        <f t="shared" si="443"/>
        <v/>
      </c>
      <c r="BA595">
        <f t="shared" si="427"/>
        <v>98</v>
      </c>
      <c r="BB595">
        <f t="shared" si="428"/>
        <v>1</v>
      </c>
      <c r="BC595">
        <f t="shared" si="429"/>
        <v>100</v>
      </c>
      <c r="BD595">
        <f t="shared" si="430"/>
        <v>1.5</v>
      </c>
      <c r="BE595">
        <f t="shared" si="431"/>
        <v>98</v>
      </c>
      <c r="BF595">
        <f t="shared" si="432"/>
        <v>2</v>
      </c>
      <c r="BG595">
        <f t="shared" si="433"/>
        <v>96</v>
      </c>
      <c r="BH595">
        <f t="shared" si="434"/>
        <v>1.5</v>
      </c>
      <c r="BI595">
        <f t="shared" si="435"/>
        <v>1</v>
      </c>
      <c r="BJ595">
        <f t="shared" si="436"/>
        <v>4</v>
      </c>
      <c r="BK595">
        <f t="shared" si="437"/>
        <v>4</v>
      </c>
      <c r="BL595">
        <f t="shared" si="438"/>
        <v>1</v>
      </c>
      <c r="BM595" s="1">
        <v>3.6014405762304915</v>
      </c>
    </row>
    <row r="596" spans="1:65">
      <c r="A596" s="16" t="s">
        <v>4020</v>
      </c>
      <c r="E596"/>
      <c r="F596" s="17">
        <f t="shared" si="444"/>
        <v>3107</v>
      </c>
      <c r="G596" s="3">
        <f t="shared" si="445"/>
        <v>2</v>
      </c>
      <c r="H596" s="4">
        <f t="shared" si="446"/>
        <v>3180</v>
      </c>
      <c r="I596" s="4">
        <f t="shared" si="447"/>
        <v>3221</v>
      </c>
      <c r="J596" s="4">
        <f t="shared" si="448"/>
        <v>3222</v>
      </c>
      <c r="K596" s="4">
        <f t="shared" si="449"/>
        <v>3181</v>
      </c>
      <c r="L596" s="1">
        <f t="shared" si="450"/>
        <v>0</v>
      </c>
      <c r="M596" s="1">
        <f t="shared" si="451"/>
        <v>0</v>
      </c>
      <c r="N596" s="1">
        <f t="shared" si="452"/>
        <v>0</v>
      </c>
      <c r="O596" s="1">
        <f t="shared" si="453"/>
        <v>0</v>
      </c>
      <c r="P596" s="1">
        <f t="shared" si="454"/>
        <v>0</v>
      </c>
      <c r="Q596" s="1" t="str">
        <f t="shared" si="455"/>
        <v/>
      </c>
      <c r="R596" s="1">
        <f t="shared" si="456"/>
        <v>102</v>
      </c>
      <c r="S596" s="1">
        <f t="shared" si="457"/>
        <v>-11.762499999999999</v>
      </c>
      <c r="T596" s="1">
        <f>VLOOKUP($H596,節点!$E$1:$G$20000,2,FALSE)</f>
        <v>100</v>
      </c>
      <c r="U596" s="1">
        <f>VLOOKUP($H596,節点!$E$1:$G$20000,3,FALSE)</f>
        <v>-12.1</v>
      </c>
      <c r="V596" s="1">
        <f>VLOOKUP($I596,節点!$E$1:$G$20000,2,FALSE)</f>
        <v>104</v>
      </c>
      <c r="W596" s="1">
        <f>VLOOKUP($I596,節点!$E$1:$G$20000,3,FALSE)</f>
        <v>-12.1</v>
      </c>
      <c r="X596" s="1">
        <f>VLOOKUP($J596,節点!$E$1:$G$20000,2,FALSE)</f>
        <v>104</v>
      </c>
      <c r="Y596" s="1">
        <f>VLOOKUP($J596,節点!$E$1:$G$20000,3,FALSE)</f>
        <v>-11.425000000000001</v>
      </c>
      <c r="Z596" s="1">
        <f>VLOOKUP($K596,節点!$E$1:$G$20000,2,FALSE)</f>
        <v>100</v>
      </c>
      <c r="AA596" s="1">
        <f>VLOOKUP($K596,節点!$E$1:$G$20000,3,FALSE)</f>
        <v>-11.425000000000001</v>
      </c>
      <c r="AB596">
        <f t="shared" si="458"/>
        <v>-2</v>
      </c>
      <c r="AC596">
        <f t="shared" si="459"/>
        <v>-0.33750000000000036</v>
      </c>
      <c r="AD596">
        <f t="shared" si="460"/>
        <v>2</v>
      </c>
      <c r="AE596">
        <f t="shared" si="461"/>
        <v>-0.33750000000000036</v>
      </c>
      <c r="AF596">
        <f t="shared" si="462"/>
        <v>2</v>
      </c>
      <c r="AG596">
        <f t="shared" si="463"/>
        <v>0.33749999999999858</v>
      </c>
      <c r="AH596">
        <f t="shared" si="464"/>
        <v>-2</v>
      </c>
      <c r="AI596">
        <f t="shared" si="465"/>
        <v>0.33749999999999858</v>
      </c>
      <c r="AJ596">
        <f t="shared" si="439"/>
        <v>189.57842291946076</v>
      </c>
      <c r="AK596">
        <f t="shared" si="440"/>
        <v>350.42157708053924</v>
      </c>
      <c r="AL596">
        <f t="shared" si="441"/>
        <v>9.5784229194607029</v>
      </c>
      <c r="AM596">
        <f t="shared" si="442"/>
        <v>170.42157708053929</v>
      </c>
      <c r="AN596">
        <f t="shared" si="466"/>
        <v>3</v>
      </c>
      <c r="AO596">
        <f t="shared" si="467"/>
        <v>4</v>
      </c>
      <c r="AP596">
        <f t="shared" si="468"/>
        <v>1</v>
      </c>
      <c r="AQ596">
        <f t="shared" si="469"/>
        <v>2</v>
      </c>
      <c r="AR596">
        <f t="shared" si="470"/>
        <v>3412</v>
      </c>
      <c r="AS596" t="str">
        <f t="shared" si="471"/>
        <v/>
      </c>
      <c r="AT596" t="str">
        <f t="shared" si="472"/>
        <v/>
      </c>
      <c r="AU596" t="str">
        <f t="shared" si="473"/>
        <v/>
      </c>
      <c r="AV596" t="str">
        <f t="shared" si="474"/>
        <v/>
      </c>
      <c r="AW596" t="str">
        <f t="shared" si="443"/>
        <v/>
      </c>
      <c r="BA596">
        <f t="shared" si="427"/>
        <v>102</v>
      </c>
      <c r="BB596">
        <f t="shared" si="428"/>
        <v>-12.1</v>
      </c>
      <c r="BC596">
        <f t="shared" si="429"/>
        <v>104</v>
      </c>
      <c r="BD596">
        <f t="shared" si="430"/>
        <v>-11.762499999999999</v>
      </c>
      <c r="BE596">
        <f t="shared" si="431"/>
        <v>102</v>
      </c>
      <c r="BF596">
        <f t="shared" si="432"/>
        <v>-11.425000000000001</v>
      </c>
      <c r="BG596">
        <f t="shared" si="433"/>
        <v>100</v>
      </c>
      <c r="BH596">
        <f t="shared" si="434"/>
        <v>-11.762499999999999</v>
      </c>
      <c r="BI596">
        <f t="shared" si="435"/>
        <v>0.67499999999999893</v>
      </c>
      <c r="BJ596">
        <f t="shared" si="436"/>
        <v>4</v>
      </c>
      <c r="BK596">
        <f t="shared" si="437"/>
        <v>5.9259259259259354</v>
      </c>
      <c r="BL596">
        <f t="shared" si="438"/>
        <v>0.67499999999999893</v>
      </c>
      <c r="BM596" s="1">
        <v>3.6014405762304915</v>
      </c>
    </row>
    <row r="597" spans="1:65">
      <c r="A597" s="16" t="s">
        <v>4021</v>
      </c>
      <c r="E597"/>
      <c r="F597" s="17">
        <f t="shared" si="444"/>
        <v>3108</v>
      </c>
      <c r="G597" s="3">
        <f t="shared" si="445"/>
        <v>2</v>
      </c>
      <c r="H597" s="4">
        <f t="shared" si="446"/>
        <v>3181</v>
      </c>
      <c r="I597" s="4">
        <f t="shared" si="447"/>
        <v>3222</v>
      </c>
      <c r="J597" s="4">
        <f t="shared" si="448"/>
        <v>3223</v>
      </c>
      <c r="K597" s="4">
        <f t="shared" si="449"/>
        <v>3182</v>
      </c>
      <c r="L597" s="1">
        <f t="shared" si="450"/>
        <v>0</v>
      </c>
      <c r="M597" s="1">
        <f t="shared" si="451"/>
        <v>0</v>
      </c>
      <c r="N597" s="1">
        <f t="shared" si="452"/>
        <v>0</v>
      </c>
      <c r="O597" s="1">
        <f t="shared" si="453"/>
        <v>0</v>
      </c>
      <c r="P597" s="1">
        <f t="shared" si="454"/>
        <v>0</v>
      </c>
      <c r="Q597" s="1" t="str">
        <f t="shared" si="455"/>
        <v/>
      </c>
      <c r="R597" s="1">
        <f t="shared" si="456"/>
        <v>102</v>
      </c>
      <c r="S597" s="1">
        <f t="shared" si="457"/>
        <v>-11.0875</v>
      </c>
      <c r="T597" s="1">
        <f>VLOOKUP($H597,節点!$E$1:$G$20000,2,FALSE)</f>
        <v>100</v>
      </c>
      <c r="U597" s="1">
        <f>VLOOKUP($H597,節点!$E$1:$G$20000,3,FALSE)</f>
        <v>-11.425000000000001</v>
      </c>
      <c r="V597" s="1">
        <f>VLOOKUP($I597,節点!$E$1:$G$20000,2,FALSE)</f>
        <v>104</v>
      </c>
      <c r="W597" s="1">
        <f>VLOOKUP($I597,節点!$E$1:$G$20000,3,FALSE)</f>
        <v>-11.425000000000001</v>
      </c>
      <c r="X597" s="1">
        <f>VLOOKUP($J597,節点!$E$1:$G$20000,2,FALSE)</f>
        <v>104</v>
      </c>
      <c r="Y597" s="1">
        <f>VLOOKUP($J597,節点!$E$1:$G$20000,3,FALSE)</f>
        <v>-10.75</v>
      </c>
      <c r="Z597" s="1">
        <f>VLOOKUP($K597,節点!$E$1:$G$20000,2,FALSE)</f>
        <v>100</v>
      </c>
      <c r="AA597" s="1">
        <f>VLOOKUP($K597,節点!$E$1:$G$20000,3,FALSE)</f>
        <v>-10.75</v>
      </c>
      <c r="AB597">
        <f t="shared" si="458"/>
        <v>-2</v>
      </c>
      <c r="AC597">
        <f t="shared" si="459"/>
        <v>-0.33750000000000036</v>
      </c>
      <c r="AD597">
        <f t="shared" si="460"/>
        <v>2</v>
      </c>
      <c r="AE597">
        <f t="shared" si="461"/>
        <v>-0.33750000000000036</v>
      </c>
      <c r="AF597">
        <f t="shared" si="462"/>
        <v>2</v>
      </c>
      <c r="AG597">
        <f t="shared" si="463"/>
        <v>0.33750000000000036</v>
      </c>
      <c r="AH597">
        <f t="shared" si="464"/>
        <v>-2</v>
      </c>
      <c r="AI597">
        <f t="shared" si="465"/>
        <v>0.33750000000000036</v>
      </c>
      <c r="AJ597">
        <f t="shared" si="439"/>
        <v>189.57842291946076</v>
      </c>
      <c r="AK597">
        <f t="shared" si="440"/>
        <v>350.42157708053924</v>
      </c>
      <c r="AL597">
        <f t="shared" si="441"/>
        <v>9.5784229194607544</v>
      </c>
      <c r="AM597">
        <f t="shared" si="442"/>
        <v>170.42157708053924</v>
      </c>
      <c r="AN597">
        <f t="shared" si="466"/>
        <v>3</v>
      </c>
      <c r="AO597">
        <f t="shared" si="467"/>
        <v>4</v>
      </c>
      <c r="AP597">
        <f t="shared" si="468"/>
        <v>1</v>
      </c>
      <c r="AQ597">
        <f t="shared" si="469"/>
        <v>2</v>
      </c>
      <c r="AR597">
        <f t="shared" si="470"/>
        <v>3412</v>
      </c>
      <c r="AS597" t="str">
        <f t="shared" si="471"/>
        <v/>
      </c>
      <c r="AT597" t="str">
        <f t="shared" si="472"/>
        <v/>
      </c>
      <c r="AU597" t="str">
        <f t="shared" si="473"/>
        <v/>
      </c>
      <c r="AV597" t="str">
        <f t="shared" si="474"/>
        <v/>
      </c>
      <c r="AW597" t="str">
        <f t="shared" si="443"/>
        <v/>
      </c>
      <c r="BA597">
        <f t="shared" si="427"/>
        <v>102</v>
      </c>
      <c r="BB597">
        <f t="shared" si="428"/>
        <v>-11.425000000000001</v>
      </c>
      <c r="BC597">
        <f t="shared" si="429"/>
        <v>104</v>
      </c>
      <c r="BD597">
        <f t="shared" si="430"/>
        <v>-11.0875</v>
      </c>
      <c r="BE597">
        <f t="shared" si="431"/>
        <v>102</v>
      </c>
      <c r="BF597">
        <f t="shared" si="432"/>
        <v>-10.75</v>
      </c>
      <c r="BG597">
        <f t="shared" si="433"/>
        <v>100</v>
      </c>
      <c r="BH597">
        <f t="shared" si="434"/>
        <v>-11.0875</v>
      </c>
      <c r="BI597">
        <f t="shared" si="435"/>
        <v>0.67500000000000071</v>
      </c>
      <c r="BJ597">
        <f t="shared" si="436"/>
        <v>4</v>
      </c>
      <c r="BK597">
        <f t="shared" si="437"/>
        <v>5.9259259259259194</v>
      </c>
      <c r="BL597">
        <f t="shared" si="438"/>
        <v>0.67500000000000071</v>
      </c>
      <c r="BM597" s="1">
        <v>3.6014405762304915</v>
      </c>
    </row>
    <row r="598" spans="1:65">
      <c r="A598" s="16" t="s">
        <v>4022</v>
      </c>
      <c r="E598"/>
      <c r="F598" s="17">
        <f t="shared" si="444"/>
        <v>3109</v>
      </c>
      <c r="G598" s="3">
        <f t="shared" si="445"/>
        <v>2</v>
      </c>
      <c r="H598" s="4">
        <f t="shared" si="446"/>
        <v>3182</v>
      </c>
      <c r="I598" s="4">
        <f t="shared" si="447"/>
        <v>3223</v>
      </c>
      <c r="J598" s="4">
        <f t="shared" si="448"/>
        <v>3224</v>
      </c>
      <c r="K598" s="4">
        <f t="shared" si="449"/>
        <v>3183</v>
      </c>
      <c r="L598" s="1">
        <f t="shared" si="450"/>
        <v>0</v>
      </c>
      <c r="M598" s="1">
        <f t="shared" si="451"/>
        <v>0</v>
      </c>
      <c r="N598" s="1">
        <f t="shared" si="452"/>
        <v>0</v>
      </c>
      <c r="O598" s="1">
        <f t="shared" si="453"/>
        <v>0</v>
      </c>
      <c r="P598" s="1">
        <f t="shared" si="454"/>
        <v>0</v>
      </c>
      <c r="Q598" s="1" t="str">
        <f t="shared" si="455"/>
        <v/>
      </c>
      <c r="R598" s="1">
        <f t="shared" si="456"/>
        <v>102</v>
      </c>
      <c r="S598" s="1">
        <f t="shared" si="457"/>
        <v>-10.333500000000001</v>
      </c>
      <c r="T598" s="1">
        <f>VLOOKUP($H598,節点!$E$1:$G$20000,2,FALSE)</f>
        <v>100</v>
      </c>
      <c r="U598" s="1">
        <f>VLOOKUP($H598,節点!$E$1:$G$20000,3,FALSE)</f>
        <v>-10.75</v>
      </c>
      <c r="V598" s="1">
        <f>VLOOKUP($I598,節点!$E$1:$G$20000,2,FALSE)</f>
        <v>104</v>
      </c>
      <c r="W598" s="1">
        <f>VLOOKUP($I598,節点!$E$1:$G$20000,3,FALSE)</f>
        <v>-10.75</v>
      </c>
      <c r="X598" s="1">
        <f>VLOOKUP($J598,節点!$E$1:$G$20000,2,FALSE)</f>
        <v>104</v>
      </c>
      <c r="Y598" s="1">
        <f>VLOOKUP($J598,節点!$E$1:$G$20000,3,FALSE)</f>
        <v>-9.9169999999999998</v>
      </c>
      <c r="Z598" s="1">
        <f>VLOOKUP($K598,節点!$E$1:$G$20000,2,FALSE)</f>
        <v>100</v>
      </c>
      <c r="AA598" s="1">
        <f>VLOOKUP($K598,節点!$E$1:$G$20000,3,FALSE)</f>
        <v>-9.9169999999999998</v>
      </c>
      <c r="AB598">
        <f t="shared" si="458"/>
        <v>-2</v>
      </c>
      <c r="AC598">
        <f t="shared" si="459"/>
        <v>-0.4164999999999992</v>
      </c>
      <c r="AD598">
        <f t="shared" si="460"/>
        <v>2</v>
      </c>
      <c r="AE598">
        <f t="shared" si="461"/>
        <v>-0.4164999999999992</v>
      </c>
      <c r="AF598">
        <f t="shared" si="462"/>
        <v>2</v>
      </c>
      <c r="AG598">
        <f t="shared" si="463"/>
        <v>0.41650000000000098</v>
      </c>
      <c r="AH598">
        <f t="shared" si="464"/>
        <v>-2</v>
      </c>
      <c r="AI598">
        <f t="shared" si="465"/>
        <v>0.41650000000000098</v>
      </c>
      <c r="AJ598">
        <f t="shared" si="439"/>
        <v>191.76371282025374</v>
      </c>
      <c r="AK598">
        <f t="shared" si="440"/>
        <v>348.23628717974628</v>
      </c>
      <c r="AL598">
        <f t="shared" si="441"/>
        <v>11.763712820253787</v>
      </c>
      <c r="AM598">
        <f t="shared" si="442"/>
        <v>168.23628717974623</v>
      </c>
      <c r="AN598">
        <f t="shared" si="466"/>
        <v>3</v>
      </c>
      <c r="AO598">
        <f t="shared" si="467"/>
        <v>4</v>
      </c>
      <c r="AP598">
        <f t="shared" si="468"/>
        <v>1</v>
      </c>
      <c r="AQ598">
        <f t="shared" si="469"/>
        <v>2</v>
      </c>
      <c r="AR598">
        <f t="shared" si="470"/>
        <v>3412</v>
      </c>
      <c r="AS598" t="str">
        <f t="shared" si="471"/>
        <v/>
      </c>
      <c r="AT598" t="str">
        <f t="shared" si="472"/>
        <v/>
      </c>
      <c r="AU598" t="str">
        <f t="shared" si="473"/>
        <v/>
      </c>
      <c r="AV598" t="str">
        <f t="shared" si="474"/>
        <v/>
      </c>
      <c r="AW598" t="str">
        <f t="shared" si="443"/>
        <v/>
      </c>
      <c r="BA598">
        <f t="shared" ref="BA598:BA661" si="475">(T598+V598)/2</f>
        <v>102</v>
      </c>
      <c r="BB598">
        <f t="shared" ref="BB598:BB661" si="476">(U598+W598)/2</f>
        <v>-10.75</v>
      </c>
      <c r="BC598">
        <f t="shared" ref="BC598:BC661" si="477">(V598+X598)/2</f>
        <v>104</v>
      </c>
      <c r="BD598">
        <f t="shared" ref="BD598:BD661" si="478">(W598+Y598)/2</f>
        <v>-10.333500000000001</v>
      </c>
      <c r="BE598">
        <f t="shared" ref="BE598:BE661" si="479">(X598+Z598)/2</f>
        <v>102</v>
      </c>
      <c r="BF598">
        <f t="shared" ref="BF598:BF661" si="480">(Y598+AA598)/2</f>
        <v>-9.9169999999999998</v>
      </c>
      <c r="BG598">
        <f t="shared" ref="BG598:BG661" si="481">(Z598+T598)/2</f>
        <v>100</v>
      </c>
      <c r="BH598">
        <f t="shared" ref="BH598:BH661" si="482">(AA598+U598)/2</f>
        <v>-10.333500000000001</v>
      </c>
      <c r="BI598">
        <f t="shared" ref="BI598:BI661" si="483">SQRT((BE598-BA598)^2+(BF598-BB598)^2)</f>
        <v>0.83300000000000018</v>
      </c>
      <c r="BJ598">
        <f t="shared" ref="BJ598:BJ661" si="484">SQRT((BG598-BC598)^2+(BH598-BD598)^2)</f>
        <v>4</v>
      </c>
      <c r="BK598">
        <f t="shared" ref="BK598:BK661" si="485">MAX(BI598/BJ598,BJ598/BI598)</f>
        <v>4.8019207683073217</v>
      </c>
      <c r="BL598">
        <f t="shared" ref="BL598:BL661" si="486">MIN(BI598,BJ598)</f>
        <v>0.83300000000000018</v>
      </c>
      <c r="BM598" s="1">
        <v>3.6014405762304915</v>
      </c>
    </row>
    <row r="599" spans="1:65">
      <c r="A599" s="16" t="s">
        <v>4023</v>
      </c>
      <c r="E599"/>
      <c r="F599" s="17">
        <f t="shared" si="444"/>
        <v>3110</v>
      </c>
      <c r="G599" s="3">
        <f t="shared" si="445"/>
        <v>2</v>
      </c>
      <c r="H599" s="4">
        <f t="shared" si="446"/>
        <v>3183</v>
      </c>
      <c r="I599" s="4">
        <f t="shared" si="447"/>
        <v>3224</v>
      </c>
      <c r="J599" s="4">
        <f t="shared" si="448"/>
        <v>3225</v>
      </c>
      <c r="K599" s="4">
        <f t="shared" si="449"/>
        <v>3184</v>
      </c>
      <c r="L599" s="1">
        <f t="shared" si="450"/>
        <v>0</v>
      </c>
      <c r="M599" s="1">
        <f t="shared" si="451"/>
        <v>0</v>
      </c>
      <c r="N599" s="1">
        <f t="shared" si="452"/>
        <v>0</v>
      </c>
      <c r="O599" s="1">
        <f t="shared" si="453"/>
        <v>0</v>
      </c>
      <c r="P599" s="1">
        <f t="shared" si="454"/>
        <v>0</v>
      </c>
      <c r="Q599" s="1" t="str">
        <f t="shared" si="455"/>
        <v/>
      </c>
      <c r="R599" s="1">
        <f t="shared" si="456"/>
        <v>102</v>
      </c>
      <c r="S599" s="1">
        <f t="shared" si="457"/>
        <v>-9.5004999999999988</v>
      </c>
      <c r="T599" s="1">
        <f>VLOOKUP($H599,節点!$E$1:$G$20000,2,FALSE)</f>
        <v>100</v>
      </c>
      <c r="U599" s="1">
        <f>VLOOKUP($H599,節点!$E$1:$G$20000,3,FALSE)</f>
        <v>-9.9169999999999998</v>
      </c>
      <c r="V599" s="1">
        <f>VLOOKUP($I599,節点!$E$1:$G$20000,2,FALSE)</f>
        <v>104</v>
      </c>
      <c r="W599" s="1">
        <f>VLOOKUP($I599,節点!$E$1:$G$20000,3,FALSE)</f>
        <v>-9.9169999999999998</v>
      </c>
      <c r="X599" s="1">
        <f>VLOOKUP($J599,節点!$E$1:$G$20000,2,FALSE)</f>
        <v>104</v>
      </c>
      <c r="Y599" s="1">
        <f>VLOOKUP($J599,節点!$E$1:$G$20000,3,FALSE)</f>
        <v>-9.0839999999999996</v>
      </c>
      <c r="Z599" s="1">
        <f>VLOOKUP($K599,節点!$E$1:$G$20000,2,FALSE)</f>
        <v>100</v>
      </c>
      <c r="AA599" s="1">
        <f>VLOOKUP($K599,節点!$E$1:$G$20000,3,FALSE)</f>
        <v>-9.0839999999999996</v>
      </c>
      <c r="AB599">
        <f t="shared" si="458"/>
        <v>-2</v>
      </c>
      <c r="AC599">
        <f t="shared" si="459"/>
        <v>-0.41650000000000098</v>
      </c>
      <c r="AD599">
        <f t="shared" si="460"/>
        <v>2</v>
      </c>
      <c r="AE599">
        <f t="shared" si="461"/>
        <v>-0.41650000000000098</v>
      </c>
      <c r="AF599">
        <f t="shared" si="462"/>
        <v>2</v>
      </c>
      <c r="AG599">
        <f t="shared" si="463"/>
        <v>0.4164999999999992</v>
      </c>
      <c r="AH599">
        <f t="shared" si="464"/>
        <v>-2</v>
      </c>
      <c r="AI599">
        <f t="shared" si="465"/>
        <v>0.4164999999999992</v>
      </c>
      <c r="AJ599">
        <f t="shared" si="439"/>
        <v>191.76371282025377</v>
      </c>
      <c r="AK599">
        <f t="shared" si="440"/>
        <v>348.23628717974623</v>
      </c>
      <c r="AL599">
        <f t="shared" si="441"/>
        <v>11.763712820253739</v>
      </c>
      <c r="AM599">
        <f t="shared" si="442"/>
        <v>168.23628717974626</v>
      </c>
      <c r="AN599">
        <f t="shared" si="466"/>
        <v>3</v>
      </c>
      <c r="AO599">
        <f t="shared" si="467"/>
        <v>4</v>
      </c>
      <c r="AP599">
        <f t="shared" si="468"/>
        <v>1</v>
      </c>
      <c r="AQ599">
        <f t="shared" si="469"/>
        <v>2</v>
      </c>
      <c r="AR599">
        <f t="shared" si="470"/>
        <v>3412</v>
      </c>
      <c r="AS599" t="str">
        <f t="shared" si="471"/>
        <v/>
      </c>
      <c r="AT599" t="str">
        <f t="shared" si="472"/>
        <v/>
      </c>
      <c r="AU599" t="str">
        <f t="shared" si="473"/>
        <v/>
      </c>
      <c r="AV599" t="str">
        <f t="shared" si="474"/>
        <v/>
      </c>
      <c r="AW599" t="str">
        <f t="shared" si="443"/>
        <v/>
      </c>
      <c r="BA599">
        <f t="shared" si="475"/>
        <v>102</v>
      </c>
      <c r="BB599">
        <f t="shared" si="476"/>
        <v>-9.9169999999999998</v>
      </c>
      <c r="BC599">
        <f t="shared" si="477"/>
        <v>104</v>
      </c>
      <c r="BD599">
        <f t="shared" si="478"/>
        <v>-9.5004999999999988</v>
      </c>
      <c r="BE599">
        <f t="shared" si="479"/>
        <v>102</v>
      </c>
      <c r="BF599">
        <f t="shared" si="480"/>
        <v>-9.0839999999999996</v>
      </c>
      <c r="BG599">
        <f t="shared" si="481"/>
        <v>100</v>
      </c>
      <c r="BH599">
        <f t="shared" si="482"/>
        <v>-9.5004999999999988</v>
      </c>
      <c r="BI599">
        <f t="shared" si="483"/>
        <v>0.83300000000000018</v>
      </c>
      <c r="BJ599">
        <f t="shared" si="484"/>
        <v>4</v>
      </c>
      <c r="BK599">
        <f t="shared" si="485"/>
        <v>4.8019207683073217</v>
      </c>
      <c r="BL599">
        <f t="shared" si="486"/>
        <v>0.83300000000000018</v>
      </c>
      <c r="BM599" s="1">
        <v>3.6014405762304915</v>
      </c>
    </row>
    <row r="600" spans="1:65">
      <c r="A600" s="16" t="s">
        <v>4024</v>
      </c>
      <c r="E600"/>
      <c r="F600" s="17">
        <f t="shared" si="444"/>
        <v>3111</v>
      </c>
      <c r="G600" s="3">
        <f t="shared" si="445"/>
        <v>2</v>
      </c>
      <c r="H600" s="4">
        <f t="shared" si="446"/>
        <v>3184</v>
      </c>
      <c r="I600" s="4">
        <f t="shared" si="447"/>
        <v>3225</v>
      </c>
      <c r="J600" s="4">
        <f t="shared" si="448"/>
        <v>3226</v>
      </c>
      <c r="K600" s="4">
        <f t="shared" si="449"/>
        <v>3185</v>
      </c>
      <c r="L600" s="1">
        <f t="shared" si="450"/>
        <v>0</v>
      </c>
      <c r="M600" s="1">
        <f t="shared" si="451"/>
        <v>0</v>
      </c>
      <c r="N600" s="1">
        <f t="shared" si="452"/>
        <v>0</v>
      </c>
      <c r="O600" s="1">
        <f t="shared" si="453"/>
        <v>0</v>
      </c>
      <c r="P600" s="1">
        <f t="shared" si="454"/>
        <v>0</v>
      </c>
      <c r="Q600" s="1" t="str">
        <f t="shared" si="455"/>
        <v/>
      </c>
      <c r="R600" s="1">
        <f t="shared" si="456"/>
        <v>102</v>
      </c>
      <c r="S600" s="1">
        <f t="shared" si="457"/>
        <v>-8.6669999999999998</v>
      </c>
      <c r="T600" s="1">
        <f>VLOOKUP($H600,節点!$E$1:$G$20000,2,FALSE)</f>
        <v>100</v>
      </c>
      <c r="U600" s="1">
        <f>VLOOKUP($H600,節点!$E$1:$G$20000,3,FALSE)</f>
        <v>-9.0839999999999996</v>
      </c>
      <c r="V600" s="1">
        <f>VLOOKUP($I600,節点!$E$1:$G$20000,2,FALSE)</f>
        <v>104</v>
      </c>
      <c r="W600" s="1">
        <f>VLOOKUP($I600,節点!$E$1:$G$20000,3,FALSE)</f>
        <v>-9.0839999999999996</v>
      </c>
      <c r="X600" s="1">
        <f>VLOOKUP($J600,節点!$E$1:$G$20000,2,FALSE)</f>
        <v>104</v>
      </c>
      <c r="Y600" s="1">
        <f>VLOOKUP($J600,節点!$E$1:$G$20000,3,FALSE)</f>
        <v>-8.25</v>
      </c>
      <c r="Z600" s="1">
        <f>VLOOKUP($K600,節点!$E$1:$G$20000,2,FALSE)</f>
        <v>100</v>
      </c>
      <c r="AA600" s="1">
        <f>VLOOKUP($K600,節点!$E$1:$G$20000,3,FALSE)</f>
        <v>-8.25</v>
      </c>
      <c r="AB600">
        <f t="shared" si="458"/>
        <v>-2</v>
      </c>
      <c r="AC600">
        <f t="shared" si="459"/>
        <v>-0.41699999999999982</v>
      </c>
      <c r="AD600">
        <f t="shared" si="460"/>
        <v>2</v>
      </c>
      <c r="AE600">
        <f t="shared" si="461"/>
        <v>-0.41699999999999982</v>
      </c>
      <c r="AF600">
        <f t="shared" si="462"/>
        <v>2</v>
      </c>
      <c r="AG600">
        <f t="shared" si="463"/>
        <v>0.41699999999999982</v>
      </c>
      <c r="AH600">
        <f t="shared" si="464"/>
        <v>-2</v>
      </c>
      <c r="AI600">
        <f t="shared" si="465"/>
        <v>0.41699999999999982</v>
      </c>
      <c r="AJ600">
        <f t="shared" si="439"/>
        <v>191.77744069866148</v>
      </c>
      <c r="AK600">
        <f t="shared" si="440"/>
        <v>348.22255930133849</v>
      </c>
      <c r="AL600">
        <f t="shared" si="441"/>
        <v>11.777440698661481</v>
      </c>
      <c r="AM600">
        <f t="shared" si="442"/>
        <v>168.22255930133852</v>
      </c>
      <c r="AN600">
        <f t="shared" si="466"/>
        <v>3</v>
      </c>
      <c r="AO600">
        <f t="shared" si="467"/>
        <v>4</v>
      </c>
      <c r="AP600">
        <f t="shared" si="468"/>
        <v>1</v>
      </c>
      <c r="AQ600">
        <f t="shared" si="469"/>
        <v>2</v>
      </c>
      <c r="AR600">
        <f t="shared" si="470"/>
        <v>3412</v>
      </c>
      <c r="AS600" t="str">
        <f t="shared" si="471"/>
        <v/>
      </c>
      <c r="AT600" t="str">
        <f t="shared" si="472"/>
        <v/>
      </c>
      <c r="AU600" t="str">
        <f t="shared" si="473"/>
        <v/>
      </c>
      <c r="AV600" t="str">
        <f t="shared" si="474"/>
        <v/>
      </c>
      <c r="AW600" t="str">
        <f t="shared" si="443"/>
        <v/>
      </c>
      <c r="BA600">
        <f t="shared" si="475"/>
        <v>102</v>
      </c>
      <c r="BB600">
        <f t="shared" si="476"/>
        <v>-9.0839999999999996</v>
      </c>
      <c r="BC600">
        <f t="shared" si="477"/>
        <v>104</v>
      </c>
      <c r="BD600">
        <f t="shared" si="478"/>
        <v>-8.6669999999999998</v>
      </c>
      <c r="BE600">
        <f t="shared" si="479"/>
        <v>102</v>
      </c>
      <c r="BF600">
        <f t="shared" si="480"/>
        <v>-8.25</v>
      </c>
      <c r="BG600">
        <f t="shared" si="481"/>
        <v>100</v>
      </c>
      <c r="BH600">
        <f t="shared" si="482"/>
        <v>-8.6669999999999998</v>
      </c>
      <c r="BI600">
        <f t="shared" si="483"/>
        <v>0.83399999999999963</v>
      </c>
      <c r="BJ600">
        <f t="shared" si="484"/>
        <v>4</v>
      </c>
      <c r="BK600">
        <f t="shared" si="485"/>
        <v>4.7961630695443667</v>
      </c>
      <c r="BL600">
        <f t="shared" si="486"/>
        <v>0.83399999999999963</v>
      </c>
      <c r="BM600" s="1">
        <v>3.6014405762304915</v>
      </c>
    </row>
    <row r="601" spans="1:65">
      <c r="A601" s="16" t="s">
        <v>4025</v>
      </c>
      <c r="E601"/>
      <c r="F601" s="17">
        <f t="shared" si="444"/>
        <v>3112</v>
      </c>
      <c r="G601" s="3">
        <f t="shared" si="445"/>
        <v>2</v>
      </c>
      <c r="H601" s="4">
        <f t="shared" si="446"/>
        <v>3185</v>
      </c>
      <c r="I601" s="4">
        <f t="shared" si="447"/>
        <v>3226</v>
      </c>
      <c r="J601" s="4">
        <f t="shared" si="448"/>
        <v>3227</v>
      </c>
      <c r="K601" s="4">
        <f t="shared" si="449"/>
        <v>3186</v>
      </c>
      <c r="L601" s="1">
        <f t="shared" si="450"/>
        <v>0</v>
      </c>
      <c r="M601" s="1">
        <f t="shared" si="451"/>
        <v>0</v>
      </c>
      <c r="N601" s="1">
        <f t="shared" si="452"/>
        <v>0</v>
      </c>
      <c r="O601" s="1">
        <f t="shared" si="453"/>
        <v>0</v>
      </c>
      <c r="P601" s="1">
        <f t="shared" si="454"/>
        <v>0</v>
      </c>
      <c r="Q601" s="1" t="str">
        <f t="shared" si="455"/>
        <v/>
      </c>
      <c r="R601" s="1">
        <f t="shared" si="456"/>
        <v>102</v>
      </c>
      <c r="S601" s="1">
        <f t="shared" si="457"/>
        <v>-7.8335000000000008</v>
      </c>
      <c r="T601" s="1">
        <f>VLOOKUP($H601,節点!$E$1:$G$20000,2,FALSE)</f>
        <v>100</v>
      </c>
      <c r="U601" s="1">
        <f>VLOOKUP($H601,節点!$E$1:$G$20000,3,FALSE)</f>
        <v>-8.25</v>
      </c>
      <c r="V601" s="1">
        <f>VLOOKUP($I601,節点!$E$1:$G$20000,2,FALSE)</f>
        <v>104</v>
      </c>
      <c r="W601" s="1">
        <f>VLOOKUP($I601,節点!$E$1:$G$20000,3,FALSE)</f>
        <v>-8.25</v>
      </c>
      <c r="X601" s="1">
        <f>VLOOKUP($J601,節点!$E$1:$G$20000,2,FALSE)</f>
        <v>104</v>
      </c>
      <c r="Y601" s="1">
        <f>VLOOKUP($J601,節点!$E$1:$G$20000,3,FALSE)</f>
        <v>-7.4169999999999998</v>
      </c>
      <c r="Z601" s="1">
        <f>VLOOKUP($K601,節点!$E$1:$G$20000,2,FALSE)</f>
        <v>100</v>
      </c>
      <c r="AA601" s="1">
        <f>VLOOKUP($K601,節点!$E$1:$G$20000,3,FALSE)</f>
        <v>-7.4169999999999998</v>
      </c>
      <c r="AB601">
        <f t="shared" si="458"/>
        <v>-2</v>
      </c>
      <c r="AC601">
        <f t="shared" si="459"/>
        <v>-0.4164999999999992</v>
      </c>
      <c r="AD601">
        <f t="shared" si="460"/>
        <v>2</v>
      </c>
      <c r="AE601">
        <f t="shared" si="461"/>
        <v>-0.4164999999999992</v>
      </c>
      <c r="AF601">
        <f t="shared" si="462"/>
        <v>2</v>
      </c>
      <c r="AG601">
        <f t="shared" si="463"/>
        <v>0.41650000000000098</v>
      </c>
      <c r="AH601">
        <f t="shared" si="464"/>
        <v>-2</v>
      </c>
      <c r="AI601">
        <f t="shared" si="465"/>
        <v>0.41650000000000098</v>
      </c>
      <c r="AJ601">
        <f t="shared" si="439"/>
        <v>191.76371282025374</v>
      </c>
      <c r="AK601">
        <f t="shared" si="440"/>
        <v>348.23628717974628</v>
      </c>
      <c r="AL601">
        <f t="shared" si="441"/>
        <v>11.763712820253787</v>
      </c>
      <c r="AM601">
        <f t="shared" si="442"/>
        <v>168.23628717974623</v>
      </c>
      <c r="AN601">
        <f t="shared" si="466"/>
        <v>3</v>
      </c>
      <c r="AO601">
        <f t="shared" si="467"/>
        <v>4</v>
      </c>
      <c r="AP601">
        <f t="shared" si="468"/>
        <v>1</v>
      </c>
      <c r="AQ601">
        <f t="shared" si="469"/>
        <v>2</v>
      </c>
      <c r="AR601">
        <f t="shared" si="470"/>
        <v>3412</v>
      </c>
      <c r="AS601" t="str">
        <f t="shared" si="471"/>
        <v/>
      </c>
      <c r="AT601" t="str">
        <f t="shared" si="472"/>
        <v/>
      </c>
      <c r="AU601" t="str">
        <f t="shared" si="473"/>
        <v/>
      </c>
      <c r="AV601" t="str">
        <f t="shared" si="474"/>
        <v/>
      </c>
      <c r="AW601" t="str">
        <f t="shared" si="443"/>
        <v/>
      </c>
      <c r="BA601">
        <f t="shared" si="475"/>
        <v>102</v>
      </c>
      <c r="BB601">
        <f t="shared" si="476"/>
        <v>-8.25</v>
      </c>
      <c r="BC601">
        <f t="shared" si="477"/>
        <v>104</v>
      </c>
      <c r="BD601">
        <f t="shared" si="478"/>
        <v>-7.8334999999999999</v>
      </c>
      <c r="BE601">
        <f t="shared" si="479"/>
        <v>102</v>
      </c>
      <c r="BF601">
        <f t="shared" si="480"/>
        <v>-7.4169999999999998</v>
      </c>
      <c r="BG601">
        <f t="shared" si="481"/>
        <v>100</v>
      </c>
      <c r="BH601">
        <f t="shared" si="482"/>
        <v>-7.8334999999999999</v>
      </c>
      <c r="BI601">
        <f t="shared" si="483"/>
        <v>0.83300000000000018</v>
      </c>
      <c r="BJ601">
        <f t="shared" si="484"/>
        <v>4</v>
      </c>
      <c r="BK601">
        <f t="shared" si="485"/>
        <v>4.8019207683073217</v>
      </c>
      <c r="BL601">
        <f t="shared" si="486"/>
        <v>0.83300000000000018</v>
      </c>
      <c r="BM601" s="1">
        <v>3.6014405762304915</v>
      </c>
    </row>
    <row r="602" spans="1:65">
      <c r="A602" s="16" t="s">
        <v>4026</v>
      </c>
      <c r="E602"/>
      <c r="F602" s="17">
        <f t="shared" si="444"/>
        <v>3113</v>
      </c>
      <c r="G602" s="3">
        <f t="shared" si="445"/>
        <v>2</v>
      </c>
      <c r="H602" s="4">
        <f t="shared" si="446"/>
        <v>3186</v>
      </c>
      <c r="I602" s="4">
        <f t="shared" si="447"/>
        <v>3227</v>
      </c>
      <c r="J602" s="4">
        <f t="shared" si="448"/>
        <v>3228</v>
      </c>
      <c r="K602" s="4">
        <f t="shared" si="449"/>
        <v>3187</v>
      </c>
      <c r="L602" s="1">
        <f t="shared" si="450"/>
        <v>0</v>
      </c>
      <c r="M602" s="1">
        <f t="shared" si="451"/>
        <v>0</v>
      </c>
      <c r="N602" s="1">
        <f t="shared" si="452"/>
        <v>0</v>
      </c>
      <c r="O602" s="1">
        <f t="shared" si="453"/>
        <v>0</v>
      </c>
      <c r="P602" s="1">
        <f t="shared" si="454"/>
        <v>0</v>
      </c>
      <c r="Q602" s="1" t="str">
        <f t="shared" si="455"/>
        <v/>
      </c>
      <c r="R602" s="1">
        <f t="shared" si="456"/>
        <v>102</v>
      </c>
      <c r="S602" s="1">
        <f t="shared" si="457"/>
        <v>-7.0004999999999997</v>
      </c>
      <c r="T602" s="1">
        <f>VLOOKUP($H602,節点!$E$1:$G$20000,2,FALSE)</f>
        <v>100</v>
      </c>
      <c r="U602" s="1">
        <f>VLOOKUP($H602,節点!$E$1:$G$20000,3,FALSE)</f>
        <v>-7.4169999999999998</v>
      </c>
      <c r="V602" s="1">
        <f>VLOOKUP($I602,節点!$E$1:$G$20000,2,FALSE)</f>
        <v>104</v>
      </c>
      <c r="W602" s="1">
        <f>VLOOKUP($I602,節点!$E$1:$G$20000,3,FALSE)</f>
        <v>-7.4169999999999998</v>
      </c>
      <c r="X602" s="1">
        <f>VLOOKUP($J602,節点!$E$1:$G$20000,2,FALSE)</f>
        <v>104</v>
      </c>
      <c r="Y602" s="1">
        <f>VLOOKUP($J602,節点!$E$1:$G$20000,3,FALSE)</f>
        <v>-6.5839999999999996</v>
      </c>
      <c r="Z602" s="1">
        <f>VLOOKUP($K602,節点!$E$1:$G$20000,2,FALSE)</f>
        <v>100</v>
      </c>
      <c r="AA602" s="1">
        <f>VLOOKUP($K602,節点!$E$1:$G$20000,3,FALSE)</f>
        <v>-6.5839999999999996</v>
      </c>
      <c r="AB602">
        <f t="shared" si="458"/>
        <v>-2</v>
      </c>
      <c r="AC602">
        <f t="shared" si="459"/>
        <v>-0.41650000000000009</v>
      </c>
      <c r="AD602">
        <f t="shared" si="460"/>
        <v>2</v>
      </c>
      <c r="AE602">
        <f t="shared" si="461"/>
        <v>-0.41650000000000009</v>
      </c>
      <c r="AF602">
        <f t="shared" si="462"/>
        <v>2</v>
      </c>
      <c r="AG602">
        <f t="shared" si="463"/>
        <v>0.41650000000000009</v>
      </c>
      <c r="AH602">
        <f t="shared" si="464"/>
        <v>-2</v>
      </c>
      <c r="AI602">
        <f t="shared" si="465"/>
        <v>0.41650000000000009</v>
      </c>
      <c r="AJ602">
        <f t="shared" si="439"/>
        <v>191.76371282025377</v>
      </c>
      <c r="AK602">
        <f t="shared" si="440"/>
        <v>348.23628717974623</v>
      </c>
      <c r="AL602">
        <f t="shared" si="441"/>
        <v>11.763712820253762</v>
      </c>
      <c r="AM602">
        <f t="shared" si="442"/>
        <v>168.23628717974623</v>
      </c>
      <c r="AN602">
        <f t="shared" si="466"/>
        <v>3</v>
      </c>
      <c r="AO602">
        <f t="shared" si="467"/>
        <v>4</v>
      </c>
      <c r="AP602">
        <f t="shared" si="468"/>
        <v>1</v>
      </c>
      <c r="AQ602">
        <f t="shared" si="469"/>
        <v>2</v>
      </c>
      <c r="AR602">
        <f t="shared" si="470"/>
        <v>3412</v>
      </c>
      <c r="AS602" t="str">
        <f t="shared" si="471"/>
        <v/>
      </c>
      <c r="AT602" t="str">
        <f t="shared" si="472"/>
        <v/>
      </c>
      <c r="AU602" t="str">
        <f t="shared" si="473"/>
        <v/>
      </c>
      <c r="AV602" t="str">
        <f t="shared" si="474"/>
        <v/>
      </c>
      <c r="AW602" t="str">
        <f t="shared" si="443"/>
        <v/>
      </c>
      <c r="BA602">
        <f t="shared" si="475"/>
        <v>102</v>
      </c>
      <c r="BB602">
        <f t="shared" si="476"/>
        <v>-7.4169999999999998</v>
      </c>
      <c r="BC602">
        <f t="shared" si="477"/>
        <v>104</v>
      </c>
      <c r="BD602">
        <f t="shared" si="478"/>
        <v>-7.0004999999999997</v>
      </c>
      <c r="BE602">
        <f t="shared" si="479"/>
        <v>102</v>
      </c>
      <c r="BF602">
        <f t="shared" si="480"/>
        <v>-6.5839999999999996</v>
      </c>
      <c r="BG602">
        <f t="shared" si="481"/>
        <v>100</v>
      </c>
      <c r="BH602">
        <f t="shared" si="482"/>
        <v>-7.0004999999999997</v>
      </c>
      <c r="BI602">
        <f t="shared" si="483"/>
        <v>0.83300000000000018</v>
      </c>
      <c r="BJ602">
        <f t="shared" si="484"/>
        <v>4</v>
      </c>
      <c r="BK602">
        <f t="shared" si="485"/>
        <v>4.8019207683073217</v>
      </c>
      <c r="BL602">
        <f t="shared" si="486"/>
        <v>0.83300000000000018</v>
      </c>
      <c r="BM602" s="1">
        <v>3.6014405762304915</v>
      </c>
    </row>
    <row r="603" spans="1:65">
      <c r="A603" s="16" t="s">
        <v>4027</v>
      </c>
      <c r="E603"/>
      <c r="F603" s="17">
        <f t="shared" si="444"/>
        <v>3114</v>
      </c>
      <c r="G603" s="3">
        <f t="shared" si="445"/>
        <v>2</v>
      </c>
      <c r="H603" s="4">
        <f t="shared" si="446"/>
        <v>3187</v>
      </c>
      <c r="I603" s="4">
        <f t="shared" si="447"/>
        <v>3228</v>
      </c>
      <c r="J603" s="4">
        <f t="shared" si="448"/>
        <v>3229</v>
      </c>
      <c r="K603" s="4">
        <f t="shared" si="449"/>
        <v>3188</v>
      </c>
      <c r="L603" s="1">
        <f t="shared" si="450"/>
        <v>0</v>
      </c>
      <c r="M603" s="1">
        <f t="shared" si="451"/>
        <v>0</v>
      </c>
      <c r="N603" s="1">
        <f t="shared" si="452"/>
        <v>0</v>
      </c>
      <c r="O603" s="1">
        <f t="shared" si="453"/>
        <v>0</v>
      </c>
      <c r="P603" s="1">
        <f t="shared" si="454"/>
        <v>0</v>
      </c>
      <c r="Q603" s="1" t="str">
        <f t="shared" si="455"/>
        <v/>
      </c>
      <c r="R603" s="1">
        <f t="shared" si="456"/>
        <v>102</v>
      </c>
      <c r="S603" s="1">
        <f t="shared" si="457"/>
        <v>-6.1669999999999998</v>
      </c>
      <c r="T603" s="1">
        <f>VLOOKUP($H603,節点!$E$1:$G$20000,2,FALSE)</f>
        <v>100</v>
      </c>
      <c r="U603" s="1">
        <f>VLOOKUP($H603,節点!$E$1:$G$20000,3,FALSE)</f>
        <v>-6.5839999999999996</v>
      </c>
      <c r="V603" s="1">
        <f>VLOOKUP($I603,節点!$E$1:$G$20000,2,FALSE)</f>
        <v>104</v>
      </c>
      <c r="W603" s="1">
        <f>VLOOKUP($I603,節点!$E$1:$G$20000,3,FALSE)</f>
        <v>-6.5839999999999996</v>
      </c>
      <c r="X603" s="1">
        <f>VLOOKUP($J603,節点!$E$1:$G$20000,2,FALSE)</f>
        <v>104</v>
      </c>
      <c r="Y603" s="1">
        <f>VLOOKUP($J603,節点!$E$1:$G$20000,3,FALSE)</f>
        <v>-5.75</v>
      </c>
      <c r="Z603" s="1">
        <f>VLOOKUP($K603,節点!$E$1:$G$20000,2,FALSE)</f>
        <v>100</v>
      </c>
      <c r="AA603" s="1">
        <f>VLOOKUP($K603,節点!$E$1:$G$20000,3,FALSE)</f>
        <v>-5.75</v>
      </c>
      <c r="AB603">
        <f t="shared" si="458"/>
        <v>-2</v>
      </c>
      <c r="AC603">
        <f t="shared" si="459"/>
        <v>-0.41699999999999982</v>
      </c>
      <c r="AD603">
        <f t="shared" si="460"/>
        <v>2</v>
      </c>
      <c r="AE603">
        <f t="shared" si="461"/>
        <v>-0.41699999999999982</v>
      </c>
      <c r="AF603">
        <f t="shared" si="462"/>
        <v>2</v>
      </c>
      <c r="AG603">
        <f t="shared" si="463"/>
        <v>0.41699999999999982</v>
      </c>
      <c r="AH603">
        <f t="shared" si="464"/>
        <v>-2</v>
      </c>
      <c r="AI603">
        <f t="shared" si="465"/>
        <v>0.41699999999999982</v>
      </c>
      <c r="AJ603">
        <f t="shared" si="439"/>
        <v>191.77744069866148</v>
      </c>
      <c r="AK603">
        <f t="shared" si="440"/>
        <v>348.22255930133849</v>
      </c>
      <c r="AL603">
        <f t="shared" si="441"/>
        <v>11.777440698661481</v>
      </c>
      <c r="AM603">
        <f t="shared" si="442"/>
        <v>168.22255930133852</v>
      </c>
      <c r="AN603">
        <f t="shared" si="466"/>
        <v>3</v>
      </c>
      <c r="AO603">
        <f t="shared" si="467"/>
        <v>4</v>
      </c>
      <c r="AP603">
        <f t="shared" si="468"/>
        <v>1</v>
      </c>
      <c r="AQ603">
        <f t="shared" si="469"/>
        <v>2</v>
      </c>
      <c r="AR603">
        <f t="shared" si="470"/>
        <v>3412</v>
      </c>
      <c r="AS603" t="str">
        <f t="shared" si="471"/>
        <v/>
      </c>
      <c r="AT603" t="str">
        <f t="shared" si="472"/>
        <v/>
      </c>
      <c r="AU603" t="str">
        <f t="shared" si="473"/>
        <v/>
      </c>
      <c r="AV603" t="str">
        <f t="shared" si="474"/>
        <v/>
      </c>
      <c r="AW603" t="str">
        <f t="shared" si="443"/>
        <v/>
      </c>
      <c r="BA603">
        <f t="shared" si="475"/>
        <v>102</v>
      </c>
      <c r="BB603">
        <f t="shared" si="476"/>
        <v>-6.5839999999999996</v>
      </c>
      <c r="BC603">
        <f t="shared" si="477"/>
        <v>104</v>
      </c>
      <c r="BD603">
        <f t="shared" si="478"/>
        <v>-6.1669999999999998</v>
      </c>
      <c r="BE603">
        <f t="shared" si="479"/>
        <v>102</v>
      </c>
      <c r="BF603">
        <f t="shared" si="480"/>
        <v>-5.75</v>
      </c>
      <c r="BG603">
        <f t="shared" si="481"/>
        <v>100</v>
      </c>
      <c r="BH603">
        <f t="shared" si="482"/>
        <v>-6.1669999999999998</v>
      </c>
      <c r="BI603">
        <f t="shared" si="483"/>
        <v>0.83399999999999963</v>
      </c>
      <c r="BJ603">
        <f t="shared" si="484"/>
        <v>4</v>
      </c>
      <c r="BK603">
        <f t="shared" si="485"/>
        <v>4.7961630695443667</v>
      </c>
      <c r="BL603">
        <f t="shared" si="486"/>
        <v>0.83399999999999963</v>
      </c>
      <c r="BM603" s="1">
        <v>3.6014405762304915</v>
      </c>
    </row>
    <row r="604" spans="1:65">
      <c r="A604" s="16" t="s">
        <v>4028</v>
      </c>
      <c r="E604"/>
      <c r="F604" s="17">
        <f t="shared" si="444"/>
        <v>3115</v>
      </c>
      <c r="G604" s="3">
        <f t="shared" si="445"/>
        <v>2</v>
      </c>
      <c r="H604" s="4">
        <f t="shared" si="446"/>
        <v>3188</v>
      </c>
      <c r="I604" s="4">
        <f t="shared" si="447"/>
        <v>3229</v>
      </c>
      <c r="J604" s="4">
        <f t="shared" si="448"/>
        <v>3230</v>
      </c>
      <c r="K604" s="4">
        <f t="shared" si="449"/>
        <v>3189</v>
      </c>
      <c r="L604" s="1">
        <f t="shared" si="450"/>
        <v>0</v>
      </c>
      <c r="M604" s="1">
        <f t="shared" si="451"/>
        <v>0</v>
      </c>
      <c r="N604" s="1">
        <f t="shared" si="452"/>
        <v>0</v>
      </c>
      <c r="O604" s="1">
        <f t="shared" si="453"/>
        <v>0</v>
      </c>
      <c r="P604" s="1">
        <f t="shared" si="454"/>
        <v>0</v>
      </c>
      <c r="Q604" s="1" t="str">
        <f t="shared" si="455"/>
        <v/>
      </c>
      <c r="R604" s="1">
        <f t="shared" si="456"/>
        <v>102</v>
      </c>
      <c r="S604" s="1">
        <f t="shared" si="457"/>
        <v>-5.375</v>
      </c>
      <c r="T604" s="1">
        <f>VLOOKUP($H604,節点!$E$1:$G$20000,2,FALSE)</f>
        <v>100</v>
      </c>
      <c r="U604" s="1">
        <f>VLOOKUP($H604,節点!$E$1:$G$20000,3,FALSE)</f>
        <v>-5.75</v>
      </c>
      <c r="V604" s="1">
        <f>VLOOKUP($I604,節点!$E$1:$G$20000,2,FALSE)</f>
        <v>104</v>
      </c>
      <c r="W604" s="1">
        <f>VLOOKUP($I604,節点!$E$1:$G$20000,3,FALSE)</f>
        <v>-5.75</v>
      </c>
      <c r="X604" s="1">
        <f>VLOOKUP($J604,節点!$E$1:$G$20000,2,FALSE)</f>
        <v>104</v>
      </c>
      <c r="Y604" s="1">
        <f>VLOOKUP($J604,節点!$E$1:$G$20000,3,FALSE)</f>
        <v>-5</v>
      </c>
      <c r="Z604" s="1">
        <f>VLOOKUP($K604,節点!$E$1:$G$20000,2,FALSE)</f>
        <v>100</v>
      </c>
      <c r="AA604" s="1">
        <f>VLOOKUP($K604,節点!$E$1:$G$20000,3,FALSE)</f>
        <v>-5</v>
      </c>
      <c r="AB604">
        <f t="shared" si="458"/>
        <v>-2</v>
      </c>
      <c r="AC604">
        <f t="shared" si="459"/>
        <v>-0.375</v>
      </c>
      <c r="AD604">
        <f t="shared" si="460"/>
        <v>2</v>
      </c>
      <c r="AE604">
        <f t="shared" si="461"/>
        <v>-0.375</v>
      </c>
      <c r="AF604">
        <f t="shared" si="462"/>
        <v>2</v>
      </c>
      <c r="AG604">
        <f t="shared" si="463"/>
        <v>0.375</v>
      </c>
      <c r="AH604">
        <f t="shared" si="464"/>
        <v>-2</v>
      </c>
      <c r="AI604">
        <f t="shared" si="465"/>
        <v>0.375</v>
      </c>
      <c r="AJ604">
        <f t="shared" si="439"/>
        <v>190.61965527615513</v>
      </c>
      <c r="AK604">
        <f t="shared" si="440"/>
        <v>349.38034472384487</v>
      </c>
      <c r="AL604">
        <f t="shared" si="441"/>
        <v>10.619655276155134</v>
      </c>
      <c r="AM604">
        <f t="shared" si="442"/>
        <v>169.38034472384487</v>
      </c>
      <c r="AN604">
        <f t="shared" si="466"/>
        <v>3</v>
      </c>
      <c r="AO604">
        <f t="shared" si="467"/>
        <v>4</v>
      </c>
      <c r="AP604">
        <f t="shared" si="468"/>
        <v>1</v>
      </c>
      <c r="AQ604">
        <f t="shared" si="469"/>
        <v>2</v>
      </c>
      <c r="AR604">
        <f t="shared" si="470"/>
        <v>3412</v>
      </c>
      <c r="AS604" t="str">
        <f t="shared" si="471"/>
        <v/>
      </c>
      <c r="AT604" t="str">
        <f t="shared" si="472"/>
        <v/>
      </c>
      <c r="AU604" t="str">
        <f t="shared" si="473"/>
        <v/>
      </c>
      <c r="AV604" t="str">
        <f t="shared" si="474"/>
        <v/>
      </c>
      <c r="AW604" t="str">
        <f t="shared" si="443"/>
        <v/>
      </c>
      <c r="BA604">
        <f t="shared" si="475"/>
        <v>102</v>
      </c>
      <c r="BB604">
        <f t="shared" si="476"/>
        <v>-5.75</v>
      </c>
      <c r="BC604">
        <f t="shared" si="477"/>
        <v>104</v>
      </c>
      <c r="BD604">
        <f t="shared" si="478"/>
        <v>-5.375</v>
      </c>
      <c r="BE604">
        <f t="shared" si="479"/>
        <v>102</v>
      </c>
      <c r="BF604">
        <f t="shared" si="480"/>
        <v>-5</v>
      </c>
      <c r="BG604">
        <f t="shared" si="481"/>
        <v>100</v>
      </c>
      <c r="BH604">
        <f t="shared" si="482"/>
        <v>-5.375</v>
      </c>
      <c r="BI604">
        <f t="shared" si="483"/>
        <v>0.75</v>
      </c>
      <c r="BJ604">
        <f t="shared" si="484"/>
        <v>4</v>
      </c>
      <c r="BK604">
        <f t="shared" si="485"/>
        <v>5.333333333333333</v>
      </c>
      <c r="BL604">
        <f t="shared" si="486"/>
        <v>0.75</v>
      </c>
      <c r="BM604" s="1">
        <v>3.6014405762304915</v>
      </c>
    </row>
    <row r="605" spans="1:65">
      <c r="A605" s="16" t="s">
        <v>4029</v>
      </c>
      <c r="E605"/>
      <c r="F605" s="17">
        <f t="shared" si="444"/>
        <v>3116</v>
      </c>
      <c r="G605" s="3">
        <f t="shared" si="445"/>
        <v>2</v>
      </c>
      <c r="H605" s="4">
        <f t="shared" si="446"/>
        <v>3189</v>
      </c>
      <c r="I605" s="4">
        <f t="shared" si="447"/>
        <v>3230</v>
      </c>
      <c r="J605" s="4">
        <f t="shared" si="448"/>
        <v>3231</v>
      </c>
      <c r="K605" s="4">
        <f t="shared" si="449"/>
        <v>3190</v>
      </c>
      <c r="L605" s="1">
        <f t="shared" si="450"/>
        <v>0</v>
      </c>
      <c r="M605" s="1">
        <f t="shared" si="451"/>
        <v>0</v>
      </c>
      <c r="N605" s="1">
        <f t="shared" si="452"/>
        <v>0</v>
      </c>
      <c r="O605" s="1">
        <f t="shared" si="453"/>
        <v>0</v>
      </c>
      <c r="P605" s="1">
        <f t="shared" si="454"/>
        <v>0</v>
      </c>
      <c r="Q605" s="1" t="str">
        <f t="shared" si="455"/>
        <v/>
      </c>
      <c r="R605" s="1">
        <f t="shared" si="456"/>
        <v>102</v>
      </c>
      <c r="S605" s="1">
        <f t="shared" si="457"/>
        <v>-4.375</v>
      </c>
      <c r="T605" s="1">
        <f>VLOOKUP($H605,節点!$E$1:$G$20000,2,FALSE)</f>
        <v>100</v>
      </c>
      <c r="U605" s="1">
        <f>VLOOKUP($H605,節点!$E$1:$G$20000,3,FALSE)</f>
        <v>-5</v>
      </c>
      <c r="V605" s="1">
        <f>VLOOKUP($I605,節点!$E$1:$G$20000,2,FALSE)</f>
        <v>104</v>
      </c>
      <c r="W605" s="1">
        <f>VLOOKUP($I605,節点!$E$1:$G$20000,3,FALSE)</f>
        <v>-5</v>
      </c>
      <c r="X605" s="1">
        <f>VLOOKUP($J605,節点!$E$1:$G$20000,2,FALSE)</f>
        <v>104</v>
      </c>
      <c r="Y605" s="1">
        <f>VLOOKUP($J605,節点!$E$1:$G$20000,3,FALSE)</f>
        <v>-3.75</v>
      </c>
      <c r="Z605" s="1">
        <f>VLOOKUP($K605,節点!$E$1:$G$20000,2,FALSE)</f>
        <v>100</v>
      </c>
      <c r="AA605" s="1">
        <f>VLOOKUP($K605,節点!$E$1:$G$20000,3,FALSE)</f>
        <v>-3.75</v>
      </c>
      <c r="AB605">
        <f t="shared" si="458"/>
        <v>-2</v>
      </c>
      <c r="AC605">
        <f t="shared" si="459"/>
        <v>-0.625</v>
      </c>
      <c r="AD605">
        <f t="shared" si="460"/>
        <v>2</v>
      </c>
      <c r="AE605">
        <f t="shared" si="461"/>
        <v>-0.625</v>
      </c>
      <c r="AF605">
        <f t="shared" si="462"/>
        <v>2</v>
      </c>
      <c r="AG605">
        <f t="shared" si="463"/>
        <v>0.625</v>
      </c>
      <c r="AH605">
        <f t="shared" si="464"/>
        <v>-2</v>
      </c>
      <c r="AI605">
        <f t="shared" si="465"/>
        <v>0.625</v>
      </c>
      <c r="AJ605">
        <f t="shared" si="439"/>
        <v>197.35402463626133</v>
      </c>
      <c r="AK605">
        <f t="shared" si="440"/>
        <v>342.64597536373867</v>
      </c>
      <c r="AL605">
        <f t="shared" si="441"/>
        <v>17.354024636261322</v>
      </c>
      <c r="AM605">
        <f t="shared" si="442"/>
        <v>162.64597536373867</v>
      </c>
      <c r="AN605">
        <f t="shared" si="466"/>
        <v>3</v>
      </c>
      <c r="AO605">
        <f t="shared" si="467"/>
        <v>4</v>
      </c>
      <c r="AP605">
        <f t="shared" si="468"/>
        <v>1</v>
      </c>
      <c r="AQ605">
        <f t="shared" si="469"/>
        <v>2</v>
      </c>
      <c r="AR605">
        <f t="shared" si="470"/>
        <v>3412</v>
      </c>
      <c r="AS605" t="str">
        <f t="shared" si="471"/>
        <v/>
      </c>
      <c r="AT605" t="str">
        <f t="shared" si="472"/>
        <v/>
      </c>
      <c r="AU605" t="str">
        <f t="shared" si="473"/>
        <v/>
      </c>
      <c r="AV605" t="str">
        <f t="shared" si="474"/>
        <v/>
      </c>
      <c r="AW605" t="str">
        <f t="shared" si="443"/>
        <v/>
      </c>
      <c r="BA605">
        <f t="shared" si="475"/>
        <v>102</v>
      </c>
      <c r="BB605">
        <f t="shared" si="476"/>
        <v>-5</v>
      </c>
      <c r="BC605">
        <f t="shared" si="477"/>
        <v>104</v>
      </c>
      <c r="BD605">
        <f t="shared" si="478"/>
        <v>-4.375</v>
      </c>
      <c r="BE605">
        <f t="shared" si="479"/>
        <v>102</v>
      </c>
      <c r="BF605">
        <f t="shared" si="480"/>
        <v>-3.75</v>
      </c>
      <c r="BG605">
        <f t="shared" si="481"/>
        <v>100</v>
      </c>
      <c r="BH605">
        <f t="shared" si="482"/>
        <v>-4.375</v>
      </c>
      <c r="BI605">
        <f t="shared" si="483"/>
        <v>1.25</v>
      </c>
      <c r="BJ605">
        <f t="shared" si="484"/>
        <v>4</v>
      </c>
      <c r="BK605">
        <f t="shared" si="485"/>
        <v>3.2</v>
      </c>
      <c r="BL605">
        <f t="shared" si="486"/>
        <v>1.25</v>
      </c>
      <c r="BM605" s="1">
        <v>3.6014405762304915</v>
      </c>
    </row>
    <row r="606" spans="1:65">
      <c r="A606" s="16" t="s">
        <v>4030</v>
      </c>
      <c r="E606"/>
      <c r="F606" s="17">
        <f t="shared" si="444"/>
        <v>3117</v>
      </c>
      <c r="G606" s="3">
        <f t="shared" si="445"/>
        <v>2</v>
      </c>
      <c r="H606" s="4">
        <f t="shared" si="446"/>
        <v>3190</v>
      </c>
      <c r="I606" s="4">
        <f t="shared" si="447"/>
        <v>3231</v>
      </c>
      <c r="J606" s="4">
        <f t="shared" si="448"/>
        <v>3232</v>
      </c>
      <c r="K606" s="4">
        <f t="shared" si="449"/>
        <v>3191</v>
      </c>
      <c r="L606" s="1">
        <f t="shared" si="450"/>
        <v>0</v>
      </c>
      <c r="M606" s="1">
        <f t="shared" si="451"/>
        <v>0</v>
      </c>
      <c r="N606" s="1">
        <f t="shared" si="452"/>
        <v>0</v>
      </c>
      <c r="O606" s="1">
        <f t="shared" si="453"/>
        <v>0</v>
      </c>
      <c r="P606" s="1">
        <f t="shared" si="454"/>
        <v>0</v>
      </c>
      <c r="Q606" s="1" t="str">
        <f t="shared" si="455"/>
        <v/>
      </c>
      <c r="R606" s="1">
        <f t="shared" si="456"/>
        <v>102</v>
      </c>
      <c r="S606" s="1">
        <f t="shared" si="457"/>
        <v>-3.125</v>
      </c>
      <c r="T606" s="1">
        <f>VLOOKUP($H606,節点!$E$1:$G$20000,2,FALSE)</f>
        <v>100</v>
      </c>
      <c r="U606" s="1">
        <f>VLOOKUP($H606,節点!$E$1:$G$20000,3,FALSE)</f>
        <v>-3.75</v>
      </c>
      <c r="V606" s="1">
        <f>VLOOKUP($I606,節点!$E$1:$G$20000,2,FALSE)</f>
        <v>104</v>
      </c>
      <c r="W606" s="1">
        <f>VLOOKUP($I606,節点!$E$1:$G$20000,3,FALSE)</f>
        <v>-3.75</v>
      </c>
      <c r="X606" s="1">
        <f>VLOOKUP($J606,節点!$E$1:$G$20000,2,FALSE)</f>
        <v>104</v>
      </c>
      <c r="Y606" s="1">
        <f>VLOOKUP($J606,節点!$E$1:$G$20000,3,FALSE)</f>
        <v>-2.5</v>
      </c>
      <c r="Z606" s="1">
        <f>VLOOKUP($K606,節点!$E$1:$G$20000,2,FALSE)</f>
        <v>100</v>
      </c>
      <c r="AA606" s="1">
        <f>VLOOKUP($K606,節点!$E$1:$G$20000,3,FALSE)</f>
        <v>-2.5</v>
      </c>
      <c r="AB606">
        <f t="shared" si="458"/>
        <v>-2</v>
      </c>
      <c r="AC606">
        <f t="shared" si="459"/>
        <v>-0.625</v>
      </c>
      <c r="AD606">
        <f t="shared" si="460"/>
        <v>2</v>
      </c>
      <c r="AE606">
        <f t="shared" si="461"/>
        <v>-0.625</v>
      </c>
      <c r="AF606">
        <f t="shared" si="462"/>
        <v>2</v>
      </c>
      <c r="AG606">
        <f t="shared" si="463"/>
        <v>0.625</v>
      </c>
      <c r="AH606">
        <f t="shared" si="464"/>
        <v>-2</v>
      </c>
      <c r="AI606">
        <f t="shared" si="465"/>
        <v>0.625</v>
      </c>
      <c r="AJ606">
        <f t="shared" si="439"/>
        <v>197.35402463626133</v>
      </c>
      <c r="AK606">
        <f t="shared" si="440"/>
        <v>342.64597536373867</v>
      </c>
      <c r="AL606">
        <f t="shared" si="441"/>
        <v>17.354024636261322</v>
      </c>
      <c r="AM606">
        <f t="shared" si="442"/>
        <v>162.64597536373867</v>
      </c>
      <c r="AN606">
        <f t="shared" si="466"/>
        <v>3</v>
      </c>
      <c r="AO606">
        <f t="shared" si="467"/>
        <v>4</v>
      </c>
      <c r="AP606">
        <f t="shared" si="468"/>
        <v>1</v>
      </c>
      <c r="AQ606">
        <f t="shared" si="469"/>
        <v>2</v>
      </c>
      <c r="AR606">
        <f t="shared" si="470"/>
        <v>3412</v>
      </c>
      <c r="AS606" t="str">
        <f t="shared" si="471"/>
        <v/>
      </c>
      <c r="AT606" t="str">
        <f t="shared" si="472"/>
        <v/>
      </c>
      <c r="AU606" t="str">
        <f t="shared" si="473"/>
        <v/>
      </c>
      <c r="AV606" t="str">
        <f t="shared" si="474"/>
        <v/>
      </c>
      <c r="AW606" t="str">
        <f t="shared" si="443"/>
        <v/>
      </c>
      <c r="BA606">
        <f t="shared" si="475"/>
        <v>102</v>
      </c>
      <c r="BB606">
        <f t="shared" si="476"/>
        <v>-3.75</v>
      </c>
      <c r="BC606">
        <f t="shared" si="477"/>
        <v>104</v>
      </c>
      <c r="BD606">
        <f t="shared" si="478"/>
        <v>-3.125</v>
      </c>
      <c r="BE606">
        <f t="shared" si="479"/>
        <v>102</v>
      </c>
      <c r="BF606">
        <f t="shared" si="480"/>
        <v>-2.5</v>
      </c>
      <c r="BG606">
        <f t="shared" si="481"/>
        <v>100</v>
      </c>
      <c r="BH606">
        <f t="shared" si="482"/>
        <v>-3.125</v>
      </c>
      <c r="BI606">
        <f t="shared" si="483"/>
        <v>1.25</v>
      </c>
      <c r="BJ606">
        <f t="shared" si="484"/>
        <v>4</v>
      </c>
      <c r="BK606">
        <f t="shared" si="485"/>
        <v>3.2</v>
      </c>
      <c r="BL606">
        <f t="shared" si="486"/>
        <v>1.25</v>
      </c>
      <c r="BM606" s="1">
        <v>3.6014405762304915</v>
      </c>
    </row>
    <row r="607" spans="1:65">
      <c r="A607" s="16" t="s">
        <v>4031</v>
      </c>
      <c r="E607"/>
      <c r="F607" s="17">
        <f t="shared" si="444"/>
        <v>3118</v>
      </c>
      <c r="G607" s="3">
        <f t="shared" si="445"/>
        <v>2</v>
      </c>
      <c r="H607" s="4">
        <f t="shared" si="446"/>
        <v>3191</v>
      </c>
      <c r="I607" s="4">
        <f t="shared" si="447"/>
        <v>3232</v>
      </c>
      <c r="J607" s="4">
        <f t="shared" si="448"/>
        <v>3233</v>
      </c>
      <c r="K607" s="4">
        <f t="shared" si="449"/>
        <v>3192</v>
      </c>
      <c r="L607" s="1">
        <f t="shared" si="450"/>
        <v>0</v>
      </c>
      <c r="M607" s="1">
        <f t="shared" si="451"/>
        <v>0</v>
      </c>
      <c r="N607" s="1">
        <f t="shared" si="452"/>
        <v>0</v>
      </c>
      <c r="O607" s="1">
        <f t="shared" si="453"/>
        <v>0</v>
      </c>
      <c r="P607" s="1">
        <f t="shared" si="454"/>
        <v>0</v>
      </c>
      <c r="Q607" s="1" t="str">
        <f t="shared" si="455"/>
        <v/>
      </c>
      <c r="R607" s="1">
        <f t="shared" si="456"/>
        <v>102</v>
      </c>
      <c r="S607" s="1">
        <f t="shared" si="457"/>
        <v>-1.875</v>
      </c>
      <c r="T607" s="1">
        <f>VLOOKUP($H607,節点!$E$1:$G$20000,2,FALSE)</f>
        <v>100</v>
      </c>
      <c r="U607" s="1">
        <f>VLOOKUP($H607,節点!$E$1:$G$20000,3,FALSE)</f>
        <v>-2.5</v>
      </c>
      <c r="V607" s="1">
        <f>VLOOKUP($I607,節点!$E$1:$G$20000,2,FALSE)</f>
        <v>104</v>
      </c>
      <c r="W607" s="1">
        <f>VLOOKUP($I607,節点!$E$1:$G$20000,3,FALSE)</f>
        <v>-2.5</v>
      </c>
      <c r="X607" s="1">
        <f>VLOOKUP($J607,節点!$E$1:$G$20000,2,FALSE)</f>
        <v>104</v>
      </c>
      <c r="Y607" s="1">
        <f>VLOOKUP($J607,節点!$E$1:$G$20000,3,FALSE)</f>
        <v>-1.25</v>
      </c>
      <c r="Z607" s="1">
        <f>VLOOKUP($K607,節点!$E$1:$G$20000,2,FALSE)</f>
        <v>100</v>
      </c>
      <c r="AA607" s="1">
        <f>VLOOKUP($K607,節点!$E$1:$G$20000,3,FALSE)</f>
        <v>-1.25</v>
      </c>
      <c r="AB607">
        <f t="shared" si="458"/>
        <v>-2</v>
      </c>
      <c r="AC607">
        <f t="shared" si="459"/>
        <v>-0.625</v>
      </c>
      <c r="AD607">
        <f t="shared" si="460"/>
        <v>2</v>
      </c>
      <c r="AE607">
        <f t="shared" si="461"/>
        <v>-0.625</v>
      </c>
      <c r="AF607">
        <f t="shared" si="462"/>
        <v>2</v>
      </c>
      <c r="AG607">
        <f t="shared" si="463"/>
        <v>0.625</v>
      </c>
      <c r="AH607">
        <f t="shared" si="464"/>
        <v>-2</v>
      </c>
      <c r="AI607">
        <f t="shared" si="465"/>
        <v>0.625</v>
      </c>
      <c r="AJ607">
        <f t="shared" si="439"/>
        <v>197.35402463626133</v>
      </c>
      <c r="AK607">
        <f t="shared" si="440"/>
        <v>342.64597536373867</v>
      </c>
      <c r="AL607">
        <f t="shared" si="441"/>
        <v>17.354024636261322</v>
      </c>
      <c r="AM607">
        <f t="shared" si="442"/>
        <v>162.64597536373867</v>
      </c>
      <c r="AN607">
        <f t="shared" si="466"/>
        <v>3</v>
      </c>
      <c r="AO607">
        <f t="shared" si="467"/>
        <v>4</v>
      </c>
      <c r="AP607">
        <f t="shared" si="468"/>
        <v>1</v>
      </c>
      <c r="AQ607">
        <f t="shared" si="469"/>
        <v>2</v>
      </c>
      <c r="AR607">
        <f t="shared" si="470"/>
        <v>3412</v>
      </c>
      <c r="AS607" t="str">
        <f t="shared" si="471"/>
        <v/>
      </c>
      <c r="AT607" t="str">
        <f t="shared" si="472"/>
        <v/>
      </c>
      <c r="AU607" t="str">
        <f t="shared" si="473"/>
        <v/>
      </c>
      <c r="AV607" t="str">
        <f t="shared" si="474"/>
        <v/>
      </c>
      <c r="AW607" t="str">
        <f t="shared" si="443"/>
        <v/>
      </c>
      <c r="BA607">
        <f t="shared" si="475"/>
        <v>102</v>
      </c>
      <c r="BB607">
        <f t="shared" si="476"/>
        <v>-2.5</v>
      </c>
      <c r="BC607">
        <f t="shared" si="477"/>
        <v>104</v>
      </c>
      <c r="BD607">
        <f t="shared" si="478"/>
        <v>-1.875</v>
      </c>
      <c r="BE607">
        <f t="shared" si="479"/>
        <v>102</v>
      </c>
      <c r="BF607">
        <f t="shared" si="480"/>
        <v>-1.25</v>
      </c>
      <c r="BG607">
        <f t="shared" si="481"/>
        <v>100</v>
      </c>
      <c r="BH607">
        <f t="shared" si="482"/>
        <v>-1.875</v>
      </c>
      <c r="BI607">
        <f t="shared" si="483"/>
        <v>1.25</v>
      </c>
      <c r="BJ607">
        <f t="shared" si="484"/>
        <v>4</v>
      </c>
      <c r="BK607">
        <f t="shared" si="485"/>
        <v>3.2</v>
      </c>
      <c r="BL607">
        <f t="shared" si="486"/>
        <v>1.25</v>
      </c>
      <c r="BM607" s="1">
        <v>3.6014405762304915</v>
      </c>
    </row>
    <row r="608" spans="1:65">
      <c r="A608" s="16" t="s">
        <v>4032</v>
      </c>
      <c r="E608"/>
      <c r="F608" s="17">
        <f t="shared" si="444"/>
        <v>3119</v>
      </c>
      <c r="G608" s="3">
        <f t="shared" si="445"/>
        <v>2</v>
      </c>
      <c r="H608" s="4">
        <f t="shared" si="446"/>
        <v>3192</v>
      </c>
      <c r="I608" s="4">
        <f t="shared" si="447"/>
        <v>3233</v>
      </c>
      <c r="J608" s="4">
        <f t="shared" si="448"/>
        <v>3234</v>
      </c>
      <c r="K608" s="4">
        <f t="shared" si="449"/>
        <v>3193</v>
      </c>
      <c r="L608" s="1">
        <f t="shared" si="450"/>
        <v>0</v>
      </c>
      <c r="M608" s="1">
        <f t="shared" si="451"/>
        <v>0</v>
      </c>
      <c r="N608" s="1">
        <f t="shared" si="452"/>
        <v>0</v>
      </c>
      <c r="O608" s="1">
        <f t="shared" si="453"/>
        <v>0</v>
      </c>
      <c r="P608" s="1">
        <f t="shared" si="454"/>
        <v>0</v>
      </c>
      <c r="Q608" s="1" t="str">
        <f t="shared" si="455"/>
        <v/>
      </c>
      <c r="R608" s="1">
        <f t="shared" si="456"/>
        <v>102</v>
      </c>
      <c r="S608" s="1">
        <f t="shared" si="457"/>
        <v>-0.625</v>
      </c>
      <c r="T608" s="1">
        <f>VLOOKUP($H608,節点!$E$1:$G$20000,2,FALSE)</f>
        <v>100</v>
      </c>
      <c r="U608" s="1">
        <f>VLOOKUP($H608,節点!$E$1:$G$20000,3,FALSE)</f>
        <v>-1.25</v>
      </c>
      <c r="V608" s="1">
        <f>VLOOKUP($I608,節点!$E$1:$G$20000,2,FALSE)</f>
        <v>104</v>
      </c>
      <c r="W608" s="1">
        <f>VLOOKUP($I608,節点!$E$1:$G$20000,3,FALSE)</f>
        <v>-1.25</v>
      </c>
      <c r="X608" s="1">
        <f>VLOOKUP($J608,節点!$E$1:$G$20000,2,FALSE)</f>
        <v>104</v>
      </c>
      <c r="Y608" s="1">
        <f>VLOOKUP($J608,節点!$E$1:$G$20000,3,FALSE)</f>
        <v>0</v>
      </c>
      <c r="Z608" s="1">
        <f>VLOOKUP($K608,節点!$E$1:$G$20000,2,FALSE)</f>
        <v>100</v>
      </c>
      <c r="AA608" s="1">
        <f>VLOOKUP($K608,節点!$E$1:$G$20000,3,FALSE)</f>
        <v>0</v>
      </c>
      <c r="AB608">
        <f t="shared" si="458"/>
        <v>-2</v>
      </c>
      <c r="AC608">
        <f t="shared" si="459"/>
        <v>-0.625</v>
      </c>
      <c r="AD608">
        <f t="shared" si="460"/>
        <v>2</v>
      </c>
      <c r="AE608">
        <f t="shared" si="461"/>
        <v>-0.625</v>
      </c>
      <c r="AF608">
        <f t="shared" si="462"/>
        <v>2</v>
      </c>
      <c r="AG608">
        <f t="shared" si="463"/>
        <v>0.625</v>
      </c>
      <c r="AH608">
        <f t="shared" si="464"/>
        <v>-2</v>
      </c>
      <c r="AI608">
        <f t="shared" si="465"/>
        <v>0.625</v>
      </c>
      <c r="AJ608">
        <f t="shared" si="439"/>
        <v>197.35402463626133</v>
      </c>
      <c r="AK608">
        <f t="shared" si="440"/>
        <v>342.64597536373867</v>
      </c>
      <c r="AL608">
        <f t="shared" si="441"/>
        <v>17.354024636261322</v>
      </c>
      <c r="AM608">
        <f t="shared" si="442"/>
        <v>162.64597536373867</v>
      </c>
      <c r="AN608">
        <f t="shared" si="466"/>
        <v>3</v>
      </c>
      <c r="AO608">
        <f t="shared" si="467"/>
        <v>4</v>
      </c>
      <c r="AP608">
        <f t="shared" si="468"/>
        <v>1</v>
      </c>
      <c r="AQ608">
        <f t="shared" si="469"/>
        <v>2</v>
      </c>
      <c r="AR608">
        <f t="shared" si="470"/>
        <v>3412</v>
      </c>
      <c r="AS608" t="str">
        <f t="shared" si="471"/>
        <v/>
      </c>
      <c r="AT608" t="str">
        <f t="shared" si="472"/>
        <v/>
      </c>
      <c r="AU608" t="str">
        <f t="shared" si="473"/>
        <v/>
      </c>
      <c r="AV608" t="str">
        <f t="shared" si="474"/>
        <v/>
      </c>
      <c r="AW608" t="str">
        <f t="shared" si="443"/>
        <v/>
      </c>
      <c r="BA608">
        <f t="shared" si="475"/>
        <v>102</v>
      </c>
      <c r="BB608">
        <f t="shared" si="476"/>
        <v>-1.25</v>
      </c>
      <c r="BC608">
        <f t="shared" si="477"/>
        <v>104</v>
      </c>
      <c r="BD608">
        <f t="shared" si="478"/>
        <v>-0.625</v>
      </c>
      <c r="BE608">
        <f t="shared" si="479"/>
        <v>102</v>
      </c>
      <c r="BF608">
        <f t="shared" si="480"/>
        <v>0</v>
      </c>
      <c r="BG608">
        <f t="shared" si="481"/>
        <v>100</v>
      </c>
      <c r="BH608">
        <f t="shared" si="482"/>
        <v>-0.625</v>
      </c>
      <c r="BI608">
        <f t="shared" si="483"/>
        <v>1.25</v>
      </c>
      <c r="BJ608">
        <f t="shared" si="484"/>
        <v>4</v>
      </c>
      <c r="BK608">
        <f t="shared" si="485"/>
        <v>3.2</v>
      </c>
      <c r="BL608">
        <f t="shared" si="486"/>
        <v>1.25</v>
      </c>
      <c r="BM608" s="1">
        <v>3.6014405762304915</v>
      </c>
    </row>
    <row r="609" spans="1:65">
      <c r="A609" s="16" t="s">
        <v>4033</v>
      </c>
      <c r="E609"/>
      <c r="F609" s="17">
        <f t="shared" si="444"/>
        <v>3120</v>
      </c>
      <c r="G609" s="3">
        <f t="shared" si="445"/>
        <v>2</v>
      </c>
      <c r="H609" s="4">
        <f t="shared" si="446"/>
        <v>3193</v>
      </c>
      <c r="I609" s="4">
        <f t="shared" si="447"/>
        <v>3234</v>
      </c>
      <c r="J609" s="4">
        <f t="shared" si="448"/>
        <v>3235</v>
      </c>
      <c r="K609" s="4">
        <f t="shared" si="449"/>
        <v>3194</v>
      </c>
      <c r="L609" s="1">
        <f t="shared" si="450"/>
        <v>0</v>
      </c>
      <c r="M609" s="1">
        <f t="shared" si="451"/>
        <v>0</v>
      </c>
      <c r="N609" s="1">
        <f t="shared" si="452"/>
        <v>0</v>
      </c>
      <c r="O609" s="1">
        <f t="shared" si="453"/>
        <v>0</v>
      </c>
      <c r="P609" s="1">
        <f t="shared" si="454"/>
        <v>0</v>
      </c>
      <c r="Q609" s="1" t="str">
        <f t="shared" si="455"/>
        <v/>
      </c>
      <c r="R609" s="1">
        <f t="shared" si="456"/>
        <v>102</v>
      </c>
      <c r="S609" s="1">
        <f t="shared" si="457"/>
        <v>0.5</v>
      </c>
      <c r="T609" s="1">
        <f>VLOOKUP($H609,節点!$E$1:$G$20000,2,FALSE)</f>
        <v>100</v>
      </c>
      <c r="U609" s="1">
        <f>VLOOKUP($H609,節点!$E$1:$G$20000,3,FALSE)</f>
        <v>0</v>
      </c>
      <c r="V609" s="1">
        <f>VLOOKUP($I609,節点!$E$1:$G$20000,2,FALSE)</f>
        <v>104</v>
      </c>
      <c r="W609" s="1">
        <f>VLOOKUP($I609,節点!$E$1:$G$20000,3,FALSE)</f>
        <v>0</v>
      </c>
      <c r="X609" s="1">
        <f>VLOOKUP($J609,節点!$E$1:$G$20000,2,FALSE)</f>
        <v>104</v>
      </c>
      <c r="Y609" s="1">
        <f>VLOOKUP($J609,節点!$E$1:$G$20000,3,FALSE)</f>
        <v>1</v>
      </c>
      <c r="Z609" s="1">
        <f>VLOOKUP($K609,節点!$E$1:$G$20000,2,FALSE)</f>
        <v>100</v>
      </c>
      <c r="AA609" s="1">
        <f>VLOOKUP($K609,節点!$E$1:$G$20000,3,FALSE)</f>
        <v>1</v>
      </c>
      <c r="AB609">
        <f t="shared" si="458"/>
        <v>-2</v>
      </c>
      <c r="AC609">
        <f t="shared" si="459"/>
        <v>-0.5</v>
      </c>
      <c r="AD609">
        <f t="shared" si="460"/>
        <v>2</v>
      </c>
      <c r="AE609">
        <f t="shared" si="461"/>
        <v>-0.5</v>
      </c>
      <c r="AF609">
        <f t="shared" si="462"/>
        <v>2</v>
      </c>
      <c r="AG609">
        <f t="shared" si="463"/>
        <v>0.5</v>
      </c>
      <c r="AH609">
        <f t="shared" si="464"/>
        <v>-2</v>
      </c>
      <c r="AI609">
        <f t="shared" si="465"/>
        <v>0.5</v>
      </c>
      <c r="AJ609">
        <f t="shared" si="439"/>
        <v>194.03624346792648</v>
      </c>
      <c r="AK609">
        <f t="shared" si="440"/>
        <v>345.96375653207355</v>
      </c>
      <c r="AL609">
        <f t="shared" si="441"/>
        <v>14.036243467926479</v>
      </c>
      <c r="AM609">
        <f t="shared" si="442"/>
        <v>165.96375653207352</v>
      </c>
      <c r="AN609">
        <f t="shared" si="466"/>
        <v>3</v>
      </c>
      <c r="AO609">
        <f t="shared" si="467"/>
        <v>4</v>
      </c>
      <c r="AP609">
        <f t="shared" si="468"/>
        <v>1</v>
      </c>
      <c r="AQ609">
        <f t="shared" si="469"/>
        <v>2</v>
      </c>
      <c r="AR609">
        <f t="shared" si="470"/>
        <v>3412</v>
      </c>
      <c r="AS609" t="str">
        <f t="shared" si="471"/>
        <v/>
      </c>
      <c r="AT609" t="str">
        <f t="shared" si="472"/>
        <v/>
      </c>
      <c r="AU609" t="str">
        <f t="shared" si="473"/>
        <v/>
      </c>
      <c r="AV609" t="str">
        <f t="shared" si="474"/>
        <v/>
      </c>
      <c r="AW609" t="str">
        <f t="shared" si="443"/>
        <v/>
      </c>
      <c r="BA609">
        <f t="shared" si="475"/>
        <v>102</v>
      </c>
      <c r="BB609">
        <f t="shared" si="476"/>
        <v>0</v>
      </c>
      <c r="BC609">
        <f t="shared" si="477"/>
        <v>104</v>
      </c>
      <c r="BD609">
        <f t="shared" si="478"/>
        <v>0.5</v>
      </c>
      <c r="BE609">
        <f t="shared" si="479"/>
        <v>102</v>
      </c>
      <c r="BF609">
        <f t="shared" si="480"/>
        <v>1</v>
      </c>
      <c r="BG609">
        <f t="shared" si="481"/>
        <v>100</v>
      </c>
      <c r="BH609">
        <f t="shared" si="482"/>
        <v>0.5</v>
      </c>
      <c r="BI609">
        <f t="shared" si="483"/>
        <v>1</v>
      </c>
      <c r="BJ609">
        <f t="shared" si="484"/>
        <v>4</v>
      </c>
      <c r="BK609">
        <f t="shared" si="485"/>
        <v>4</v>
      </c>
      <c r="BL609">
        <f t="shared" si="486"/>
        <v>1</v>
      </c>
      <c r="BM609" s="1">
        <v>3.6014405762304915</v>
      </c>
    </row>
    <row r="610" spans="1:65">
      <c r="A610" s="16" t="s">
        <v>4034</v>
      </c>
      <c r="E610"/>
      <c r="F610" s="17">
        <f t="shared" si="444"/>
        <v>3121</v>
      </c>
      <c r="G610" s="3">
        <f t="shared" si="445"/>
        <v>2</v>
      </c>
      <c r="H610" s="4">
        <f t="shared" si="446"/>
        <v>3194</v>
      </c>
      <c r="I610" s="4">
        <f t="shared" si="447"/>
        <v>3235</v>
      </c>
      <c r="J610" s="4">
        <f t="shared" si="448"/>
        <v>3236</v>
      </c>
      <c r="K610" s="4">
        <f t="shared" si="449"/>
        <v>3195</v>
      </c>
      <c r="L610" s="1">
        <f t="shared" si="450"/>
        <v>0</v>
      </c>
      <c r="M610" s="1">
        <f t="shared" si="451"/>
        <v>0</v>
      </c>
      <c r="N610" s="1">
        <f t="shared" si="452"/>
        <v>0</v>
      </c>
      <c r="O610" s="1">
        <f t="shared" si="453"/>
        <v>0</v>
      </c>
      <c r="P610" s="1">
        <f t="shared" si="454"/>
        <v>0</v>
      </c>
      <c r="Q610" s="1" t="str">
        <f t="shared" si="455"/>
        <v/>
      </c>
      <c r="R610" s="1">
        <f t="shared" si="456"/>
        <v>102</v>
      </c>
      <c r="S610" s="1">
        <f t="shared" si="457"/>
        <v>1.5</v>
      </c>
      <c r="T610" s="1">
        <f>VLOOKUP($H610,節点!$E$1:$G$20000,2,FALSE)</f>
        <v>100</v>
      </c>
      <c r="U610" s="1">
        <f>VLOOKUP($H610,節点!$E$1:$G$20000,3,FALSE)</f>
        <v>1</v>
      </c>
      <c r="V610" s="1">
        <f>VLOOKUP($I610,節点!$E$1:$G$20000,2,FALSE)</f>
        <v>104</v>
      </c>
      <c r="W610" s="1">
        <f>VLOOKUP($I610,節点!$E$1:$G$20000,3,FALSE)</f>
        <v>1</v>
      </c>
      <c r="X610" s="1">
        <f>VLOOKUP($J610,節点!$E$1:$G$20000,2,FALSE)</f>
        <v>104</v>
      </c>
      <c r="Y610" s="1">
        <f>VLOOKUP($J610,節点!$E$1:$G$20000,3,FALSE)</f>
        <v>2</v>
      </c>
      <c r="Z610" s="1">
        <f>VLOOKUP($K610,節点!$E$1:$G$20000,2,FALSE)</f>
        <v>100</v>
      </c>
      <c r="AA610" s="1">
        <f>VLOOKUP($K610,節点!$E$1:$G$20000,3,FALSE)</f>
        <v>2</v>
      </c>
      <c r="AB610">
        <f t="shared" si="458"/>
        <v>-2</v>
      </c>
      <c r="AC610">
        <f t="shared" si="459"/>
        <v>-0.5</v>
      </c>
      <c r="AD610">
        <f t="shared" si="460"/>
        <v>2</v>
      </c>
      <c r="AE610">
        <f t="shared" si="461"/>
        <v>-0.5</v>
      </c>
      <c r="AF610">
        <f t="shared" si="462"/>
        <v>2</v>
      </c>
      <c r="AG610">
        <f t="shared" si="463"/>
        <v>0.5</v>
      </c>
      <c r="AH610">
        <f t="shared" si="464"/>
        <v>-2</v>
      </c>
      <c r="AI610">
        <f t="shared" si="465"/>
        <v>0.5</v>
      </c>
      <c r="AJ610">
        <f t="shared" si="439"/>
        <v>194.03624346792648</v>
      </c>
      <c r="AK610">
        <f t="shared" si="440"/>
        <v>345.96375653207355</v>
      </c>
      <c r="AL610">
        <f t="shared" si="441"/>
        <v>14.036243467926479</v>
      </c>
      <c r="AM610">
        <f t="shared" si="442"/>
        <v>165.96375653207352</v>
      </c>
      <c r="AN610">
        <f t="shared" si="466"/>
        <v>3</v>
      </c>
      <c r="AO610">
        <f t="shared" si="467"/>
        <v>4</v>
      </c>
      <c r="AP610">
        <f t="shared" si="468"/>
        <v>1</v>
      </c>
      <c r="AQ610">
        <f t="shared" si="469"/>
        <v>2</v>
      </c>
      <c r="AR610">
        <f t="shared" si="470"/>
        <v>3412</v>
      </c>
      <c r="AS610" t="str">
        <f t="shared" si="471"/>
        <v/>
      </c>
      <c r="AT610" t="str">
        <f t="shared" si="472"/>
        <v/>
      </c>
      <c r="AU610" t="str">
        <f t="shared" si="473"/>
        <v/>
      </c>
      <c r="AV610" t="str">
        <f t="shared" si="474"/>
        <v/>
      </c>
      <c r="AW610" t="str">
        <f t="shared" si="443"/>
        <v/>
      </c>
      <c r="BA610">
        <f t="shared" si="475"/>
        <v>102</v>
      </c>
      <c r="BB610">
        <f t="shared" si="476"/>
        <v>1</v>
      </c>
      <c r="BC610">
        <f t="shared" si="477"/>
        <v>104</v>
      </c>
      <c r="BD610">
        <f t="shared" si="478"/>
        <v>1.5</v>
      </c>
      <c r="BE610">
        <f t="shared" si="479"/>
        <v>102</v>
      </c>
      <c r="BF610">
        <f t="shared" si="480"/>
        <v>2</v>
      </c>
      <c r="BG610">
        <f t="shared" si="481"/>
        <v>100</v>
      </c>
      <c r="BH610">
        <f t="shared" si="482"/>
        <v>1.5</v>
      </c>
      <c r="BI610">
        <f t="shared" si="483"/>
        <v>1</v>
      </c>
      <c r="BJ610">
        <f t="shared" si="484"/>
        <v>4</v>
      </c>
      <c r="BK610">
        <f t="shared" si="485"/>
        <v>4</v>
      </c>
      <c r="BL610">
        <f t="shared" si="486"/>
        <v>1</v>
      </c>
      <c r="BM610" s="1">
        <v>3.6014405762304915</v>
      </c>
    </row>
    <row r="611" spans="1:65">
      <c r="A611" s="16" t="s">
        <v>4035</v>
      </c>
      <c r="E611"/>
      <c r="F611" s="17">
        <f t="shared" si="444"/>
        <v>3147</v>
      </c>
      <c r="G611" s="3">
        <f t="shared" si="445"/>
        <v>2</v>
      </c>
      <c r="H611" s="4">
        <f t="shared" si="446"/>
        <v>3221</v>
      </c>
      <c r="I611" s="4">
        <f t="shared" si="447"/>
        <v>3262</v>
      </c>
      <c r="J611" s="4">
        <f t="shared" si="448"/>
        <v>3263</v>
      </c>
      <c r="K611" s="4">
        <f t="shared" si="449"/>
        <v>3222</v>
      </c>
      <c r="L611" s="1">
        <f t="shared" si="450"/>
        <v>0</v>
      </c>
      <c r="M611" s="1">
        <f t="shared" si="451"/>
        <v>0</v>
      </c>
      <c r="N611" s="1">
        <f t="shared" si="452"/>
        <v>0</v>
      </c>
      <c r="O611" s="1">
        <f t="shared" si="453"/>
        <v>0</v>
      </c>
      <c r="P611" s="1">
        <f t="shared" si="454"/>
        <v>0</v>
      </c>
      <c r="Q611" s="1" t="str">
        <f t="shared" si="455"/>
        <v/>
      </c>
      <c r="R611" s="1">
        <f t="shared" si="456"/>
        <v>106</v>
      </c>
      <c r="S611" s="1">
        <f t="shared" si="457"/>
        <v>-11.762499999999999</v>
      </c>
      <c r="T611" s="1">
        <f>VLOOKUP($H611,節点!$E$1:$G$20000,2,FALSE)</f>
        <v>104</v>
      </c>
      <c r="U611" s="1">
        <f>VLOOKUP($H611,節点!$E$1:$G$20000,3,FALSE)</f>
        <v>-12.1</v>
      </c>
      <c r="V611" s="1">
        <f>VLOOKUP($I611,節点!$E$1:$G$20000,2,FALSE)</f>
        <v>108</v>
      </c>
      <c r="W611" s="1">
        <f>VLOOKUP($I611,節点!$E$1:$G$20000,3,FALSE)</f>
        <v>-12.1</v>
      </c>
      <c r="X611" s="1">
        <f>VLOOKUP($J611,節点!$E$1:$G$20000,2,FALSE)</f>
        <v>108</v>
      </c>
      <c r="Y611" s="1">
        <f>VLOOKUP($J611,節点!$E$1:$G$20000,3,FALSE)</f>
        <v>-11.425000000000001</v>
      </c>
      <c r="Z611" s="1">
        <f>VLOOKUP($K611,節点!$E$1:$G$20000,2,FALSE)</f>
        <v>104</v>
      </c>
      <c r="AA611" s="1">
        <f>VLOOKUP($K611,節点!$E$1:$G$20000,3,FALSE)</f>
        <v>-11.425000000000001</v>
      </c>
      <c r="AB611">
        <f t="shared" si="458"/>
        <v>-2</v>
      </c>
      <c r="AC611">
        <f t="shared" si="459"/>
        <v>-0.33750000000000036</v>
      </c>
      <c r="AD611">
        <f t="shared" si="460"/>
        <v>2</v>
      </c>
      <c r="AE611">
        <f t="shared" si="461"/>
        <v>-0.33750000000000036</v>
      </c>
      <c r="AF611">
        <f t="shared" si="462"/>
        <v>2</v>
      </c>
      <c r="AG611">
        <f t="shared" si="463"/>
        <v>0.33749999999999858</v>
      </c>
      <c r="AH611">
        <f t="shared" si="464"/>
        <v>-2</v>
      </c>
      <c r="AI611">
        <f t="shared" si="465"/>
        <v>0.33749999999999858</v>
      </c>
      <c r="AJ611">
        <f t="shared" si="439"/>
        <v>189.57842291946076</v>
      </c>
      <c r="AK611">
        <f t="shared" si="440"/>
        <v>350.42157708053924</v>
      </c>
      <c r="AL611">
        <f t="shared" si="441"/>
        <v>9.5784229194607029</v>
      </c>
      <c r="AM611">
        <f t="shared" si="442"/>
        <v>170.42157708053929</v>
      </c>
      <c r="AN611">
        <f t="shared" si="466"/>
        <v>3</v>
      </c>
      <c r="AO611">
        <f t="shared" si="467"/>
        <v>4</v>
      </c>
      <c r="AP611">
        <f t="shared" si="468"/>
        <v>1</v>
      </c>
      <c r="AQ611">
        <f t="shared" si="469"/>
        <v>2</v>
      </c>
      <c r="AR611">
        <f t="shared" si="470"/>
        <v>3412</v>
      </c>
      <c r="AS611" t="str">
        <f t="shared" si="471"/>
        <v/>
      </c>
      <c r="AT611" t="str">
        <f t="shared" si="472"/>
        <v/>
      </c>
      <c r="AU611" t="str">
        <f t="shared" si="473"/>
        <v/>
      </c>
      <c r="AV611" t="str">
        <f t="shared" si="474"/>
        <v/>
      </c>
      <c r="AW611" t="str">
        <f t="shared" si="443"/>
        <v/>
      </c>
      <c r="BA611">
        <f t="shared" si="475"/>
        <v>106</v>
      </c>
      <c r="BB611">
        <f t="shared" si="476"/>
        <v>-12.1</v>
      </c>
      <c r="BC611">
        <f t="shared" si="477"/>
        <v>108</v>
      </c>
      <c r="BD611">
        <f t="shared" si="478"/>
        <v>-11.762499999999999</v>
      </c>
      <c r="BE611">
        <f t="shared" si="479"/>
        <v>106</v>
      </c>
      <c r="BF611">
        <f t="shared" si="480"/>
        <v>-11.425000000000001</v>
      </c>
      <c r="BG611">
        <f t="shared" si="481"/>
        <v>104</v>
      </c>
      <c r="BH611">
        <f t="shared" si="482"/>
        <v>-11.762499999999999</v>
      </c>
      <c r="BI611">
        <f t="shared" si="483"/>
        <v>0.67499999999999893</v>
      </c>
      <c r="BJ611">
        <f t="shared" si="484"/>
        <v>4</v>
      </c>
      <c r="BK611">
        <f t="shared" si="485"/>
        <v>5.9259259259259354</v>
      </c>
      <c r="BL611">
        <f t="shared" si="486"/>
        <v>0.67499999999999893</v>
      </c>
      <c r="BM611" s="1">
        <v>3.6014405762304915</v>
      </c>
    </row>
    <row r="612" spans="1:65">
      <c r="A612" s="16" t="s">
        <v>4036</v>
      </c>
      <c r="E612"/>
      <c r="F612" s="17">
        <f t="shared" si="444"/>
        <v>3148</v>
      </c>
      <c r="G612" s="3">
        <f t="shared" si="445"/>
        <v>2</v>
      </c>
      <c r="H612" s="4">
        <f t="shared" si="446"/>
        <v>3222</v>
      </c>
      <c r="I612" s="4">
        <f t="shared" si="447"/>
        <v>3263</v>
      </c>
      <c r="J612" s="4">
        <f t="shared" si="448"/>
        <v>3264</v>
      </c>
      <c r="K612" s="4">
        <f t="shared" si="449"/>
        <v>3223</v>
      </c>
      <c r="L612" s="1">
        <f t="shared" si="450"/>
        <v>0</v>
      </c>
      <c r="M612" s="1">
        <f t="shared" si="451"/>
        <v>0</v>
      </c>
      <c r="N612" s="1">
        <f t="shared" si="452"/>
        <v>0</v>
      </c>
      <c r="O612" s="1">
        <f t="shared" si="453"/>
        <v>0</v>
      </c>
      <c r="P612" s="1">
        <f t="shared" si="454"/>
        <v>0</v>
      </c>
      <c r="Q612" s="1" t="str">
        <f t="shared" si="455"/>
        <v/>
      </c>
      <c r="R612" s="1">
        <f t="shared" si="456"/>
        <v>106</v>
      </c>
      <c r="S612" s="1">
        <f t="shared" si="457"/>
        <v>-11.0875</v>
      </c>
      <c r="T612" s="1">
        <f>VLOOKUP($H612,節点!$E$1:$G$20000,2,FALSE)</f>
        <v>104</v>
      </c>
      <c r="U612" s="1">
        <f>VLOOKUP($H612,節点!$E$1:$G$20000,3,FALSE)</f>
        <v>-11.425000000000001</v>
      </c>
      <c r="V612" s="1">
        <f>VLOOKUP($I612,節点!$E$1:$G$20000,2,FALSE)</f>
        <v>108</v>
      </c>
      <c r="W612" s="1">
        <f>VLOOKUP($I612,節点!$E$1:$G$20000,3,FALSE)</f>
        <v>-11.425000000000001</v>
      </c>
      <c r="X612" s="1">
        <f>VLOOKUP($J612,節点!$E$1:$G$20000,2,FALSE)</f>
        <v>108</v>
      </c>
      <c r="Y612" s="1">
        <f>VLOOKUP($J612,節点!$E$1:$G$20000,3,FALSE)</f>
        <v>-10.75</v>
      </c>
      <c r="Z612" s="1">
        <f>VLOOKUP($K612,節点!$E$1:$G$20000,2,FALSE)</f>
        <v>104</v>
      </c>
      <c r="AA612" s="1">
        <f>VLOOKUP($K612,節点!$E$1:$G$20000,3,FALSE)</f>
        <v>-10.75</v>
      </c>
      <c r="AB612">
        <f t="shared" si="458"/>
        <v>-2</v>
      </c>
      <c r="AC612">
        <f t="shared" si="459"/>
        <v>-0.33750000000000036</v>
      </c>
      <c r="AD612">
        <f t="shared" si="460"/>
        <v>2</v>
      </c>
      <c r="AE612">
        <f t="shared" si="461"/>
        <v>-0.33750000000000036</v>
      </c>
      <c r="AF612">
        <f t="shared" si="462"/>
        <v>2</v>
      </c>
      <c r="AG612">
        <f t="shared" si="463"/>
        <v>0.33750000000000036</v>
      </c>
      <c r="AH612">
        <f t="shared" si="464"/>
        <v>-2</v>
      </c>
      <c r="AI612">
        <f t="shared" si="465"/>
        <v>0.33750000000000036</v>
      </c>
      <c r="AJ612">
        <f t="shared" si="439"/>
        <v>189.57842291946076</v>
      </c>
      <c r="AK612">
        <f t="shared" si="440"/>
        <v>350.42157708053924</v>
      </c>
      <c r="AL612">
        <f t="shared" si="441"/>
        <v>9.5784229194607544</v>
      </c>
      <c r="AM612">
        <f t="shared" si="442"/>
        <v>170.42157708053924</v>
      </c>
      <c r="AN612">
        <f t="shared" si="466"/>
        <v>3</v>
      </c>
      <c r="AO612">
        <f t="shared" si="467"/>
        <v>4</v>
      </c>
      <c r="AP612">
        <f t="shared" si="468"/>
        <v>1</v>
      </c>
      <c r="AQ612">
        <f t="shared" si="469"/>
        <v>2</v>
      </c>
      <c r="AR612">
        <f t="shared" si="470"/>
        <v>3412</v>
      </c>
      <c r="AS612" t="str">
        <f t="shared" si="471"/>
        <v/>
      </c>
      <c r="AT612" t="str">
        <f t="shared" si="472"/>
        <v/>
      </c>
      <c r="AU612" t="str">
        <f t="shared" si="473"/>
        <v/>
      </c>
      <c r="AV612" t="str">
        <f t="shared" si="474"/>
        <v/>
      </c>
      <c r="AW612" t="str">
        <f t="shared" si="443"/>
        <v/>
      </c>
      <c r="BA612">
        <f t="shared" si="475"/>
        <v>106</v>
      </c>
      <c r="BB612">
        <f t="shared" si="476"/>
        <v>-11.425000000000001</v>
      </c>
      <c r="BC612">
        <f t="shared" si="477"/>
        <v>108</v>
      </c>
      <c r="BD612">
        <f t="shared" si="478"/>
        <v>-11.0875</v>
      </c>
      <c r="BE612">
        <f t="shared" si="479"/>
        <v>106</v>
      </c>
      <c r="BF612">
        <f t="shared" si="480"/>
        <v>-10.75</v>
      </c>
      <c r="BG612">
        <f t="shared" si="481"/>
        <v>104</v>
      </c>
      <c r="BH612">
        <f t="shared" si="482"/>
        <v>-11.0875</v>
      </c>
      <c r="BI612">
        <f t="shared" si="483"/>
        <v>0.67500000000000071</v>
      </c>
      <c r="BJ612">
        <f t="shared" si="484"/>
        <v>4</v>
      </c>
      <c r="BK612">
        <f t="shared" si="485"/>
        <v>5.9259259259259194</v>
      </c>
      <c r="BL612">
        <f t="shared" si="486"/>
        <v>0.67500000000000071</v>
      </c>
      <c r="BM612" s="1">
        <v>3.6014405762304915</v>
      </c>
    </row>
    <row r="613" spans="1:65">
      <c r="A613" s="16" t="s">
        <v>4037</v>
      </c>
      <c r="E613"/>
      <c r="F613" s="17">
        <f t="shared" si="444"/>
        <v>3149</v>
      </c>
      <c r="G613" s="3">
        <f t="shared" si="445"/>
        <v>2</v>
      </c>
      <c r="H613" s="4">
        <f t="shared" si="446"/>
        <v>3223</v>
      </c>
      <c r="I613" s="4">
        <f t="shared" si="447"/>
        <v>3264</v>
      </c>
      <c r="J613" s="4">
        <f t="shared" si="448"/>
        <v>3265</v>
      </c>
      <c r="K613" s="4">
        <f t="shared" si="449"/>
        <v>3224</v>
      </c>
      <c r="L613" s="1">
        <f t="shared" si="450"/>
        <v>0</v>
      </c>
      <c r="M613" s="1">
        <f t="shared" si="451"/>
        <v>0</v>
      </c>
      <c r="N613" s="1">
        <f t="shared" si="452"/>
        <v>0</v>
      </c>
      <c r="O613" s="1">
        <f t="shared" si="453"/>
        <v>0</v>
      </c>
      <c r="P613" s="1">
        <f t="shared" si="454"/>
        <v>0</v>
      </c>
      <c r="Q613" s="1" t="str">
        <f t="shared" si="455"/>
        <v/>
      </c>
      <c r="R613" s="1">
        <f t="shared" si="456"/>
        <v>106</v>
      </c>
      <c r="S613" s="1">
        <f t="shared" si="457"/>
        <v>-10.333500000000001</v>
      </c>
      <c r="T613" s="1">
        <f>VLOOKUP($H613,節点!$E$1:$G$20000,2,FALSE)</f>
        <v>104</v>
      </c>
      <c r="U613" s="1">
        <f>VLOOKUP($H613,節点!$E$1:$G$20000,3,FALSE)</f>
        <v>-10.75</v>
      </c>
      <c r="V613" s="1">
        <f>VLOOKUP($I613,節点!$E$1:$G$20000,2,FALSE)</f>
        <v>108</v>
      </c>
      <c r="W613" s="1">
        <f>VLOOKUP($I613,節点!$E$1:$G$20000,3,FALSE)</f>
        <v>-10.75</v>
      </c>
      <c r="X613" s="1">
        <f>VLOOKUP($J613,節点!$E$1:$G$20000,2,FALSE)</f>
        <v>108</v>
      </c>
      <c r="Y613" s="1">
        <f>VLOOKUP($J613,節点!$E$1:$G$20000,3,FALSE)</f>
        <v>-9.9169999999999998</v>
      </c>
      <c r="Z613" s="1">
        <f>VLOOKUP($K613,節点!$E$1:$G$20000,2,FALSE)</f>
        <v>104</v>
      </c>
      <c r="AA613" s="1">
        <f>VLOOKUP($K613,節点!$E$1:$G$20000,3,FALSE)</f>
        <v>-9.9169999999999998</v>
      </c>
      <c r="AB613">
        <f t="shared" si="458"/>
        <v>-2</v>
      </c>
      <c r="AC613">
        <f t="shared" si="459"/>
        <v>-0.4164999999999992</v>
      </c>
      <c r="AD613">
        <f t="shared" si="460"/>
        <v>2</v>
      </c>
      <c r="AE613">
        <f t="shared" si="461"/>
        <v>-0.4164999999999992</v>
      </c>
      <c r="AF613">
        <f t="shared" si="462"/>
        <v>2</v>
      </c>
      <c r="AG613">
        <f t="shared" si="463"/>
        <v>0.41650000000000098</v>
      </c>
      <c r="AH613">
        <f t="shared" si="464"/>
        <v>-2</v>
      </c>
      <c r="AI613">
        <f t="shared" si="465"/>
        <v>0.41650000000000098</v>
      </c>
      <c r="AJ613">
        <f t="shared" si="439"/>
        <v>191.76371282025374</v>
      </c>
      <c r="AK613">
        <f t="shared" si="440"/>
        <v>348.23628717974628</v>
      </c>
      <c r="AL613">
        <f t="shared" si="441"/>
        <v>11.763712820253787</v>
      </c>
      <c r="AM613">
        <f t="shared" si="442"/>
        <v>168.23628717974623</v>
      </c>
      <c r="AN613">
        <f t="shared" si="466"/>
        <v>3</v>
      </c>
      <c r="AO613">
        <f t="shared" si="467"/>
        <v>4</v>
      </c>
      <c r="AP613">
        <f t="shared" si="468"/>
        <v>1</v>
      </c>
      <c r="AQ613">
        <f t="shared" si="469"/>
        <v>2</v>
      </c>
      <c r="AR613">
        <f t="shared" si="470"/>
        <v>3412</v>
      </c>
      <c r="AS613" t="str">
        <f t="shared" si="471"/>
        <v/>
      </c>
      <c r="AT613" t="str">
        <f t="shared" si="472"/>
        <v/>
      </c>
      <c r="AU613" t="str">
        <f t="shared" si="473"/>
        <v/>
      </c>
      <c r="AV613" t="str">
        <f t="shared" si="474"/>
        <v/>
      </c>
      <c r="AW613" t="str">
        <f t="shared" si="443"/>
        <v/>
      </c>
      <c r="BA613">
        <f t="shared" si="475"/>
        <v>106</v>
      </c>
      <c r="BB613">
        <f t="shared" si="476"/>
        <v>-10.75</v>
      </c>
      <c r="BC613">
        <f t="shared" si="477"/>
        <v>108</v>
      </c>
      <c r="BD613">
        <f t="shared" si="478"/>
        <v>-10.333500000000001</v>
      </c>
      <c r="BE613">
        <f t="shared" si="479"/>
        <v>106</v>
      </c>
      <c r="BF613">
        <f t="shared" si="480"/>
        <v>-9.9169999999999998</v>
      </c>
      <c r="BG613">
        <f t="shared" si="481"/>
        <v>104</v>
      </c>
      <c r="BH613">
        <f t="shared" si="482"/>
        <v>-10.333500000000001</v>
      </c>
      <c r="BI613">
        <f t="shared" si="483"/>
        <v>0.83300000000000018</v>
      </c>
      <c r="BJ613">
        <f t="shared" si="484"/>
        <v>4</v>
      </c>
      <c r="BK613">
        <f t="shared" si="485"/>
        <v>4.8019207683073217</v>
      </c>
      <c r="BL613">
        <f t="shared" si="486"/>
        <v>0.83300000000000018</v>
      </c>
      <c r="BM613" s="1">
        <v>3.6014405762304915</v>
      </c>
    </row>
    <row r="614" spans="1:65">
      <c r="A614" s="16" t="s">
        <v>4038</v>
      </c>
      <c r="E614"/>
      <c r="F614" s="17">
        <f t="shared" si="444"/>
        <v>3150</v>
      </c>
      <c r="G614" s="3">
        <f t="shared" si="445"/>
        <v>2</v>
      </c>
      <c r="H614" s="4">
        <f t="shared" si="446"/>
        <v>3224</v>
      </c>
      <c r="I614" s="4">
        <f t="shared" si="447"/>
        <v>3265</v>
      </c>
      <c r="J614" s="4">
        <f t="shared" si="448"/>
        <v>3266</v>
      </c>
      <c r="K614" s="4">
        <f t="shared" si="449"/>
        <v>3225</v>
      </c>
      <c r="L614" s="1">
        <f t="shared" si="450"/>
        <v>0</v>
      </c>
      <c r="M614" s="1">
        <f t="shared" si="451"/>
        <v>0</v>
      </c>
      <c r="N614" s="1">
        <f t="shared" si="452"/>
        <v>0</v>
      </c>
      <c r="O614" s="1">
        <f t="shared" si="453"/>
        <v>0</v>
      </c>
      <c r="P614" s="1">
        <f t="shared" si="454"/>
        <v>0</v>
      </c>
      <c r="Q614" s="1" t="str">
        <f t="shared" si="455"/>
        <v/>
      </c>
      <c r="R614" s="1">
        <f t="shared" si="456"/>
        <v>106</v>
      </c>
      <c r="S614" s="1">
        <f t="shared" si="457"/>
        <v>-9.5004999999999988</v>
      </c>
      <c r="T614" s="1">
        <f>VLOOKUP($H614,節点!$E$1:$G$20000,2,FALSE)</f>
        <v>104</v>
      </c>
      <c r="U614" s="1">
        <f>VLOOKUP($H614,節点!$E$1:$G$20000,3,FALSE)</f>
        <v>-9.9169999999999998</v>
      </c>
      <c r="V614" s="1">
        <f>VLOOKUP($I614,節点!$E$1:$G$20000,2,FALSE)</f>
        <v>108</v>
      </c>
      <c r="W614" s="1">
        <f>VLOOKUP($I614,節点!$E$1:$G$20000,3,FALSE)</f>
        <v>-9.9169999999999998</v>
      </c>
      <c r="X614" s="1">
        <f>VLOOKUP($J614,節点!$E$1:$G$20000,2,FALSE)</f>
        <v>108</v>
      </c>
      <c r="Y614" s="1">
        <f>VLOOKUP($J614,節点!$E$1:$G$20000,3,FALSE)</f>
        <v>-9.0839999999999996</v>
      </c>
      <c r="Z614" s="1">
        <f>VLOOKUP($K614,節点!$E$1:$G$20000,2,FALSE)</f>
        <v>104</v>
      </c>
      <c r="AA614" s="1">
        <f>VLOOKUP($K614,節点!$E$1:$G$20000,3,FALSE)</f>
        <v>-9.0839999999999996</v>
      </c>
      <c r="AB614">
        <f t="shared" si="458"/>
        <v>-2</v>
      </c>
      <c r="AC614">
        <f t="shared" si="459"/>
        <v>-0.41650000000000098</v>
      </c>
      <c r="AD614">
        <f t="shared" si="460"/>
        <v>2</v>
      </c>
      <c r="AE614">
        <f t="shared" si="461"/>
        <v>-0.41650000000000098</v>
      </c>
      <c r="AF614">
        <f t="shared" si="462"/>
        <v>2</v>
      </c>
      <c r="AG614">
        <f t="shared" si="463"/>
        <v>0.4164999999999992</v>
      </c>
      <c r="AH614">
        <f t="shared" si="464"/>
        <v>-2</v>
      </c>
      <c r="AI614">
        <f t="shared" si="465"/>
        <v>0.4164999999999992</v>
      </c>
      <c r="AJ614">
        <f t="shared" si="439"/>
        <v>191.76371282025377</v>
      </c>
      <c r="AK614">
        <f t="shared" si="440"/>
        <v>348.23628717974623</v>
      </c>
      <c r="AL614">
        <f t="shared" si="441"/>
        <v>11.763712820253739</v>
      </c>
      <c r="AM614">
        <f t="shared" si="442"/>
        <v>168.23628717974626</v>
      </c>
      <c r="AN614">
        <f t="shared" si="466"/>
        <v>3</v>
      </c>
      <c r="AO614">
        <f t="shared" si="467"/>
        <v>4</v>
      </c>
      <c r="AP614">
        <f t="shared" si="468"/>
        <v>1</v>
      </c>
      <c r="AQ614">
        <f t="shared" si="469"/>
        <v>2</v>
      </c>
      <c r="AR614">
        <f t="shared" si="470"/>
        <v>3412</v>
      </c>
      <c r="AS614" t="str">
        <f t="shared" si="471"/>
        <v/>
      </c>
      <c r="AT614" t="str">
        <f t="shared" si="472"/>
        <v/>
      </c>
      <c r="AU614" t="str">
        <f t="shared" si="473"/>
        <v/>
      </c>
      <c r="AV614" t="str">
        <f t="shared" si="474"/>
        <v/>
      </c>
      <c r="AW614" t="str">
        <f t="shared" si="443"/>
        <v/>
      </c>
      <c r="BA614">
        <f t="shared" si="475"/>
        <v>106</v>
      </c>
      <c r="BB614">
        <f t="shared" si="476"/>
        <v>-9.9169999999999998</v>
      </c>
      <c r="BC614">
        <f t="shared" si="477"/>
        <v>108</v>
      </c>
      <c r="BD614">
        <f t="shared" si="478"/>
        <v>-9.5004999999999988</v>
      </c>
      <c r="BE614">
        <f t="shared" si="479"/>
        <v>106</v>
      </c>
      <c r="BF614">
        <f t="shared" si="480"/>
        <v>-9.0839999999999996</v>
      </c>
      <c r="BG614">
        <f t="shared" si="481"/>
        <v>104</v>
      </c>
      <c r="BH614">
        <f t="shared" si="482"/>
        <v>-9.5004999999999988</v>
      </c>
      <c r="BI614">
        <f t="shared" si="483"/>
        <v>0.83300000000000018</v>
      </c>
      <c r="BJ614">
        <f t="shared" si="484"/>
        <v>4</v>
      </c>
      <c r="BK614">
        <f t="shared" si="485"/>
        <v>4.8019207683073217</v>
      </c>
      <c r="BL614">
        <f t="shared" si="486"/>
        <v>0.83300000000000018</v>
      </c>
      <c r="BM614" s="1">
        <v>3.6014405762304915</v>
      </c>
    </row>
    <row r="615" spans="1:65">
      <c r="A615" s="16" t="s">
        <v>4039</v>
      </c>
      <c r="E615"/>
      <c r="F615" s="17">
        <f t="shared" si="444"/>
        <v>3151</v>
      </c>
      <c r="G615" s="3">
        <f t="shared" si="445"/>
        <v>2</v>
      </c>
      <c r="H615" s="4">
        <f t="shared" si="446"/>
        <v>3225</v>
      </c>
      <c r="I615" s="4">
        <f t="shared" si="447"/>
        <v>3266</v>
      </c>
      <c r="J615" s="4">
        <f t="shared" si="448"/>
        <v>3267</v>
      </c>
      <c r="K615" s="4">
        <f t="shared" si="449"/>
        <v>3226</v>
      </c>
      <c r="L615" s="1">
        <f t="shared" si="450"/>
        <v>0</v>
      </c>
      <c r="M615" s="1">
        <f t="shared" si="451"/>
        <v>0</v>
      </c>
      <c r="N615" s="1">
        <f t="shared" si="452"/>
        <v>0</v>
      </c>
      <c r="O615" s="1">
        <f t="shared" si="453"/>
        <v>0</v>
      </c>
      <c r="P615" s="1">
        <f t="shared" si="454"/>
        <v>0</v>
      </c>
      <c r="Q615" s="1" t="str">
        <f t="shared" si="455"/>
        <v/>
      </c>
      <c r="R615" s="1">
        <f t="shared" si="456"/>
        <v>106</v>
      </c>
      <c r="S615" s="1">
        <f t="shared" si="457"/>
        <v>-8.6669999999999998</v>
      </c>
      <c r="T615" s="1">
        <f>VLOOKUP($H615,節点!$E$1:$G$20000,2,FALSE)</f>
        <v>104</v>
      </c>
      <c r="U615" s="1">
        <f>VLOOKUP($H615,節点!$E$1:$G$20000,3,FALSE)</f>
        <v>-9.0839999999999996</v>
      </c>
      <c r="V615" s="1">
        <f>VLOOKUP($I615,節点!$E$1:$G$20000,2,FALSE)</f>
        <v>108</v>
      </c>
      <c r="W615" s="1">
        <f>VLOOKUP($I615,節点!$E$1:$G$20000,3,FALSE)</f>
        <v>-9.0839999999999996</v>
      </c>
      <c r="X615" s="1">
        <f>VLOOKUP($J615,節点!$E$1:$G$20000,2,FALSE)</f>
        <v>108</v>
      </c>
      <c r="Y615" s="1">
        <f>VLOOKUP($J615,節点!$E$1:$G$20000,3,FALSE)</f>
        <v>-8.25</v>
      </c>
      <c r="Z615" s="1">
        <f>VLOOKUP($K615,節点!$E$1:$G$20000,2,FALSE)</f>
        <v>104</v>
      </c>
      <c r="AA615" s="1">
        <f>VLOOKUP($K615,節点!$E$1:$G$20000,3,FALSE)</f>
        <v>-8.25</v>
      </c>
      <c r="AB615">
        <f t="shared" si="458"/>
        <v>-2</v>
      </c>
      <c r="AC615">
        <f t="shared" si="459"/>
        <v>-0.41699999999999982</v>
      </c>
      <c r="AD615">
        <f t="shared" si="460"/>
        <v>2</v>
      </c>
      <c r="AE615">
        <f t="shared" si="461"/>
        <v>-0.41699999999999982</v>
      </c>
      <c r="AF615">
        <f t="shared" si="462"/>
        <v>2</v>
      </c>
      <c r="AG615">
        <f t="shared" si="463"/>
        <v>0.41699999999999982</v>
      </c>
      <c r="AH615">
        <f t="shared" si="464"/>
        <v>-2</v>
      </c>
      <c r="AI615">
        <f t="shared" si="465"/>
        <v>0.41699999999999982</v>
      </c>
      <c r="AJ615">
        <f t="shared" si="439"/>
        <v>191.77744069866148</v>
      </c>
      <c r="AK615">
        <f t="shared" si="440"/>
        <v>348.22255930133849</v>
      </c>
      <c r="AL615">
        <f t="shared" si="441"/>
        <v>11.777440698661481</v>
      </c>
      <c r="AM615">
        <f t="shared" si="442"/>
        <v>168.22255930133852</v>
      </c>
      <c r="AN615">
        <f t="shared" si="466"/>
        <v>3</v>
      </c>
      <c r="AO615">
        <f t="shared" si="467"/>
        <v>4</v>
      </c>
      <c r="AP615">
        <f t="shared" si="468"/>
        <v>1</v>
      </c>
      <c r="AQ615">
        <f t="shared" si="469"/>
        <v>2</v>
      </c>
      <c r="AR615">
        <f t="shared" si="470"/>
        <v>3412</v>
      </c>
      <c r="AS615" t="str">
        <f t="shared" si="471"/>
        <v/>
      </c>
      <c r="AT615" t="str">
        <f t="shared" si="472"/>
        <v/>
      </c>
      <c r="AU615" t="str">
        <f t="shared" si="473"/>
        <v/>
      </c>
      <c r="AV615" t="str">
        <f t="shared" si="474"/>
        <v/>
      </c>
      <c r="AW615" t="str">
        <f t="shared" si="443"/>
        <v/>
      </c>
      <c r="BA615">
        <f t="shared" si="475"/>
        <v>106</v>
      </c>
      <c r="BB615">
        <f t="shared" si="476"/>
        <v>-9.0839999999999996</v>
      </c>
      <c r="BC615">
        <f t="shared" si="477"/>
        <v>108</v>
      </c>
      <c r="BD615">
        <f t="shared" si="478"/>
        <v>-8.6669999999999998</v>
      </c>
      <c r="BE615">
        <f t="shared" si="479"/>
        <v>106</v>
      </c>
      <c r="BF615">
        <f t="shared" si="480"/>
        <v>-8.25</v>
      </c>
      <c r="BG615">
        <f t="shared" si="481"/>
        <v>104</v>
      </c>
      <c r="BH615">
        <f t="shared" si="482"/>
        <v>-8.6669999999999998</v>
      </c>
      <c r="BI615">
        <f t="shared" si="483"/>
        <v>0.83399999999999963</v>
      </c>
      <c r="BJ615">
        <f t="shared" si="484"/>
        <v>4</v>
      </c>
      <c r="BK615">
        <f t="shared" si="485"/>
        <v>4.7961630695443667</v>
      </c>
      <c r="BL615">
        <f t="shared" si="486"/>
        <v>0.83399999999999963</v>
      </c>
      <c r="BM615" s="1">
        <v>3.6014405762304915</v>
      </c>
    </row>
    <row r="616" spans="1:65">
      <c r="A616" s="16" t="s">
        <v>4040</v>
      </c>
      <c r="E616"/>
      <c r="F616" s="17">
        <f t="shared" si="444"/>
        <v>3152</v>
      </c>
      <c r="G616" s="3">
        <f t="shared" si="445"/>
        <v>2</v>
      </c>
      <c r="H616" s="4">
        <f t="shared" si="446"/>
        <v>3226</v>
      </c>
      <c r="I616" s="4">
        <f t="shared" si="447"/>
        <v>3267</v>
      </c>
      <c r="J616" s="4">
        <f t="shared" si="448"/>
        <v>3268</v>
      </c>
      <c r="K616" s="4">
        <f t="shared" si="449"/>
        <v>3227</v>
      </c>
      <c r="L616" s="1">
        <f t="shared" si="450"/>
        <v>0</v>
      </c>
      <c r="M616" s="1">
        <f t="shared" si="451"/>
        <v>0</v>
      </c>
      <c r="N616" s="1">
        <f t="shared" si="452"/>
        <v>0</v>
      </c>
      <c r="O616" s="1">
        <f t="shared" si="453"/>
        <v>0</v>
      </c>
      <c r="P616" s="1">
        <f t="shared" si="454"/>
        <v>0</v>
      </c>
      <c r="Q616" s="1" t="str">
        <f t="shared" si="455"/>
        <v/>
      </c>
      <c r="R616" s="1">
        <f t="shared" si="456"/>
        <v>106</v>
      </c>
      <c r="S616" s="1">
        <f t="shared" si="457"/>
        <v>-7.8335000000000008</v>
      </c>
      <c r="T616" s="1">
        <f>VLOOKUP($H616,節点!$E$1:$G$20000,2,FALSE)</f>
        <v>104</v>
      </c>
      <c r="U616" s="1">
        <f>VLOOKUP($H616,節点!$E$1:$G$20000,3,FALSE)</f>
        <v>-8.25</v>
      </c>
      <c r="V616" s="1">
        <f>VLOOKUP($I616,節点!$E$1:$G$20000,2,FALSE)</f>
        <v>108</v>
      </c>
      <c r="W616" s="1">
        <f>VLOOKUP($I616,節点!$E$1:$G$20000,3,FALSE)</f>
        <v>-8.25</v>
      </c>
      <c r="X616" s="1">
        <f>VLOOKUP($J616,節点!$E$1:$G$20000,2,FALSE)</f>
        <v>108</v>
      </c>
      <c r="Y616" s="1">
        <f>VLOOKUP($J616,節点!$E$1:$G$20000,3,FALSE)</f>
        <v>-7.4169999999999998</v>
      </c>
      <c r="Z616" s="1">
        <f>VLOOKUP($K616,節点!$E$1:$G$20000,2,FALSE)</f>
        <v>104</v>
      </c>
      <c r="AA616" s="1">
        <f>VLOOKUP($K616,節点!$E$1:$G$20000,3,FALSE)</f>
        <v>-7.4169999999999998</v>
      </c>
      <c r="AB616">
        <f t="shared" si="458"/>
        <v>-2</v>
      </c>
      <c r="AC616">
        <f t="shared" si="459"/>
        <v>-0.4164999999999992</v>
      </c>
      <c r="AD616">
        <f t="shared" si="460"/>
        <v>2</v>
      </c>
      <c r="AE616">
        <f t="shared" si="461"/>
        <v>-0.4164999999999992</v>
      </c>
      <c r="AF616">
        <f t="shared" si="462"/>
        <v>2</v>
      </c>
      <c r="AG616">
        <f t="shared" si="463"/>
        <v>0.41650000000000098</v>
      </c>
      <c r="AH616">
        <f t="shared" si="464"/>
        <v>-2</v>
      </c>
      <c r="AI616">
        <f t="shared" si="465"/>
        <v>0.41650000000000098</v>
      </c>
      <c r="AJ616">
        <f t="shared" si="439"/>
        <v>191.76371282025374</v>
      </c>
      <c r="AK616">
        <f t="shared" si="440"/>
        <v>348.23628717974628</v>
      </c>
      <c r="AL616">
        <f t="shared" si="441"/>
        <v>11.763712820253787</v>
      </c>
      <c r="AM616">
        <f t="shared" si="442"/>
        <v>168.23628717974623</v>
      </c>
      <c r="AN616">
        <f t="shared" si="466"/>
        <v>3</v>
      </c>
      <c r="AO616">
        <f t="shared" si="467"/>
        <v>4</v>
      </c>
      <c r="AP616">
        <f t="shared" si="468"/>
        <v>1</v>
      </c>
      <c r="AQ616">
        <f t="shared" si="469"/>
        <v>2</v>
      </c>
      <c r="AR616">
        <f t="shared" si="470"/>
        <v>3412</v>
      </c>
      <c r="AS616" t="str">
        <f t="shared" si="471"/>
        <v/>
      </c>
      <c r="AT616" t="str">
        <f t="shared" si="472"/>
        <v/>
      </c>
      <c r="AU616" t="str">
        <f t="shared" si="473"/>
        <v/>
      </c>
      <c r="AV616" t="str">
        <f t="shared" si="474"/>
        <v/>
      </c>
      <c r="AW616" t="str">
        <f t="shared" si="443"/>
        <v/>
      </c>
      <c r="BA616">
        <f t="shared" si="475"/>
        <v>106</v>
      </c>
      <c r="BB616">
        <f t="shared" si="476"/>
        <v>-8.25</v>
      </c>
      <c r="BC616">
        <f t="shared" si="477"/>
        <v>108</v>
      </c>
      <c r="BD616">
        <f t="shared" si="478"/>
        <v>-7.8334999999999999</v>
      </c>
      <c r="BE616">
        <f t="shared" si="479"/>
        <v>106</v>
      </c>
      <c r="BF616">
        <f t="shared" si="480"/>
        <v>-7.4169999999999998</v>
      </c>
      <c r="BG616">
        <f t="shared" si="481"/>
        <v>104</v>
      </c>
      <c r="BH616">
        <f t="shared" si="482"/>
        <v>-7.8334999999999999</v>
      </c>
      <c r="BI616">
        <f t="shared" si="483"/>
        <v>0.83300000000000018</v>
      </c>
      <c r="BJ616">
        <f t="shared" si="484"/>
        <v>4</v>
      </c>
      <c r="BK616">
        <f t="shared" si="485"/>
        <v>4.8019207683073217</v>
      </c>
      <c r="BL616">
        <f t="shared" si="486"/>
        <v>0.83300000000000018</v>
      </c>
      <c r="BM616" s="1">
        <v>3.6014405762304915</v>
      </c>
    </row>
    <row r="617" spans="1:65">
      <c r="A617" s="16" t="s">
        <v>4041</v>
      </c>
      <c r="E617"/>
      <c r="F617" s="17">
        <f t="shared" si="444"/>
        <v>3153</v>
      </c>
      <c r="G617" s="3">
        <f t="shared" si="445"/>
        <v>2</v>
      </c>
      <c r="H617" s="4">
        <f t="shared" si="446"/>
        <v>3227</v>
      </c>
      <c r="I617" s="4">
        <f t="shared" si="447"/>
        <v>3268</v>
      </c>
      <c r="J617" s="4">
        <f t="shared" si="448"/>
        <v>3269</v>
      </c>
      <c r="K617" s="4">
        <f t="shared" si="449"/>
        <v>3228</v>
      </c>
      <c r="L617" s="1">
        <f t="shared" si="450"/>
        <v>0</v>
      </c>
      <c r="M617" s="1">
        <f t="shared" si="451"/>
        <v>0</v>
      </c>
      <c r="N617" s="1">
        <f t="shared" si="452"/>
        <v>0</v>
      </c>
      <c r="O617" s="1">
        <f t="shared" si="453"/>
        <v>0</v>
      </c>
      <c r="P617" s="1">
        <f t="shared" si="454"/>
        <v>0</v>
      </c>
      <c r="Q617" s="1" t="str">
        <f t="shared" si="455"/>
        <v/>
      </c>
      <c r="R617" s="1">
        <f t="shared" si="456"/>
        <v>106</v>
      </c>
      <c r="S617" s="1">
        <f t="shared" si="457"/>
        <v>-7.0004999999999997</v>
      </c>
      <c r="T617" s="1">
        <f>VLOOKUP($H617,節点!$E$1:$G$20000,2,FALSE)</f>
        <v>104</v>
      </c>
      <c r="U617" s="1">
        <f>VLOOKUP($H617,節点!$E$1:$G$20000,3,FALSE)</f>
        <v>-7.4169999999999998</v>
      </c>
      <c r="V617" s="1">
        <f>VLOOKUP($I617,節点!$E$1:$G$20000,2,FALSE)</f>
        <v>108</v>
      </c>
      <c r="W617" s="1">
        <f>VLOOKUP($I617,節点!$E$1:$G$20000,3,FALSE)</f>
        <v>-7.4169999999999998</v>
      </c>
      <c r="X617" s="1">
        <f>VLOOKUP($J617,節点!$E$1:$G$20000,2,FALSE)</f>
        <v>108</v>
      </c>
      <c r="Y617" s="1">
        <f>VLOOKUP($J617,節点!$E$1:$G$20000,3,FALSE)</f>
        <v>-6.5839999999999996</v>
      </c>
      <c r="Z617" s="1">
        <f>VLOOKUP($K617,節点!$E$1:$G$20000,2,FALSE)</f>
        <v>104</v>
      </c>
      <c r="AA617" s="1">
        <f>VLOOKUP($K617,節点!$E$1:$G$20000,3,FALSE)</f>
        <v>-6.5839999999999996</v>
      </c>
      <c r="AB617">
        <f t="shared" si="458"/>
        <v>-2</v>
      </c>
      <c r="AC617">
        <f t="shared" si="459"/>
        <v>-0.41650000000000009</v>
      </c>
      <c r="AD617">
        <f t="shared" si="460"/>
        <v>2</v>
      </c>
      <c r="AE617">
        <f t="shared" si="461"/>
        <v>-0.41650000000000009</v>
      </c>
      <c r="AF617">
        <f t="shared" si="462"/>
        <v>2</v>
      </c>
      <c r="AG617">
        <f t="shared" si="463"/>
        <v>0.41650000000000009</v>
      </c>
      <c r="AH617">
        <f t="shared" si="464"/>
        <v>-2</v>
      </c>
      <c r="AI617">
        <f t="shared" si="465"/>
        <v>0.41650000000000009</v>
      </c>
      <c r="AJ617">
        <f t="shared" si="439"/>
        <v>191.76371282025377</v>
      </c>
      <c r="AK617">
        <f t="shared" si="440"/>
        <v>348.23628717974623</v>
      </c>
      <c r="AL617">
        <f t="shared" si="441"/>
        <v>11.763712820253762</v>
      </c>
      <c r="AM617">
        <f t="shared" si="442"/>
        <v>168.23628717974623</v>
      </c>
      <c r="AN617">
        <f t="shared" si="466"/>
        <v>3</v>
      </c>
      <c r="AO617">
        <f t="shared" si="467"/>
        <v>4</v>
      </c>
      <c r="AP617">
        <f t="shared" si="468"/>
        <v>1</v>
      </c>
      <c r="AQ617">
        <f t="shared" si="469"/>
        <v>2</v>
      </c>
      <c r="AR617">
        <f t="shared" si="470"/>
        <v>3412</v>
      </c>
      <c r="AS617" t="str">
        <f t="shared" si="471"/>
        <v/>
      </c>
      <c r="AT617" t="str">
        <f t="shared" si="472"/>
        <v/>
      </c>
      <c r="AU617" t="str">
        <f t="shared" si="473"/>
        <v/>
      </c>
      <c r="AV617" t="str">
        <f t="shared" si="474"/>
        <v/>
      </c>
      <c r="AW617" t="str">
        <f t="shared" si="443"/>
        <v/>
      </c>
      <c r="BA617">
        <f t="shared" si="475"/>
        <v>106</v>
      </c>
      <c r="BB617">
        <f t="shared" si="476"/>
        <v>-7.4169999999999998</v>
      </c>
      <c r="BC617">
        <f t="shared" si="477"/>
        <v>108</v>
      </c>
      <c r="BD617">
        <f t="shared" si="478"/>
        <v>-7.0004999999999997</v>
      </c>
      <c r="BE617">
        <f t="shared" si="479"/>
        <v>106</v>
      </c>
      <c r="BF617">
        <f t="shared" si="480"/>
        <v>-6.5839999999999996</v>
      </c>
      <c r="BG617">
        <f t="shared" si="481"/>
        <v>104</v>
      </c>
      <c r="BH617">
        <f t="shared" si="482"/>
        <v>-7.0004999999999997</v>
      </c>
      <c r="BI617">
        <f t="shared" si="483"/>
        <v>0.83300000000000018</v>
      </c>
      <c r="BJ617">
        <f t="shared" si="484"/>
        <v>4</v>
      </c>
      <c r="BK617">
        <f t="shared" si="485"/>
        <v>4.8019207683073217</v>
      </c>
      <c r="BL617">
        <f t="shared" si="486"/>
        <v>0.83300000000000018</v>
      </c>
      <c r="BM617" s="1">
        <v>3.6014405762304915</v>
      </c>
    </row>
    <row r="618" spans="1:65">
      <c r="A618" s="16" t="s">
        <v>4042</v>
      </c>
      <c r="E618"/>
      <c r="F618" s="17">
        <f t="shared" si="444"/>
        <v>3154</v>
      </c>
      <c r="G618" s="3">
        <f t="shared" si="445"/>
        <v>2</v>
      </c>
      <c r="H618" s="4">
        <f t="shared" si="446"/>
        <v>3228</v>
      </c>
      <c r="I618" s="4">
        <f t="shared" si="447"/>
        <v>3269</v>
      </c>
      <c r="J618" s="4">
        <f t="shared" si="448"/>
        <v>3270</v>
      </c>
      <c r="K618" s="4">
        <f t="shared" si="449"/>
        <v>3229</v>
      </c>
      <c r="L618" s="1">
        <f t="shared" si="450"/>
        <v>0</v>
      </c>
      <c r="M618" s="1">
        <f t="shared" si="451"/>
        <v>0</v>
      </c>
      <c r="N618" s="1">
        <f t="shared" si="452"/>
        <v>0</v>
      </c>
      <c r="O618" s="1">
        <f t="shared" si="453"/>
        <v>0</v>
      </c>
      <c r="P618" s="1">
        <f t="shared" si="454"/>
        <v>0</v>
      </c>
      <c r="Q618" s="1" t="str">
        <f t="shared" si="455"/>
        <v/>
      </c>
      <c r="R618" s="1">
        <f t="shared" si="456"/>
        <v>106</v>
      </c>
      <c r="S618" s="1">
        <f t="shared" si="457"/>
        <v>-6.1669999999999998</v>
      </c>
      <c r="T618" s="1">
        <f>VLOOKUP($H618,節点!$E$1:$G$20000,2,FALSE)</f>
        <v>104</v>
      </c>
      <c r="U618" s="1">
        <f>VLOOKUP($H618,節点!$E$1:$G$20000,3,FALSE)</f>
        <v>-6.5839999999999996</v>
      </c>
      <c r="V618" s="1">
        <f>VLOOKUP($I618,節点!$E$1:$G$20000,2,FALSE)</f>
        <v>108</v>
      </c>
      <c r="W618" s="1">
        <f>VLOOKUP($I618,節点!$E$1:$G$20000,3,FALSE)</f>
        <v>-6.5839999999999996</v>
      </c>
      <c r="X618" s="1">
        <f>VLOOKUP($J618,節点!$E$1:$G$20000,2,FALSE)</f>
        <v>108</v>
      </c>
      <c r="Y618" s="1">
        <f>VLOOKUP($J618,節点!$E$1:$G$20000,3,FALSE)</f>
        <v>-5.75</v>
      </c>
      <c r="Z618" s="1">
        <f>VLOOKUP($K618,節点!$E$1:$G$20000,2,FALSE)</f>
        <v>104</v>
      </c>
      <c r="AA618" s="1">
        <f>VLOOKUP($K618,節点!$E$1:$G$20000,3,FALSE)</f>
        <v>-5.75</v>
      </c>
      <c r="AB618">
        <f t="shared" si="458"/>
        <v>-2</v>
      </c>
      <c r="AC618">
        <f t="shared" si="459"/>
        <v>-0.41699999999999982</v>
      </c>
      <c r="AD618">
        <f t="shared" si="460"/>
        <v>2</v>
      </c>
      <c r="AE618">
        <f t="shared" si="461"/>
        <v>-0.41699999999999982</v>
      </c>
      <c r="AF618">
        <f t="shared" si="462"/>
        <v>2</v>
      </c>
      <c r="AG618">
        <f t="shared" si="463"/>
        <v>0.41699999999999982</v>
      </c>
      <c r="AH618">
        <f t="shared" si="464"/>
        <v>-2</v>
      </c>
      <c r="AI618">
        <f t="shared" si="465"/>
        <v>0.41699999999999982</v>
      </c>
      <c r="AJ618">
        <f t="shared" si="439"/>
        <v>191.77744069866148</v>
      </c>
      <c r="AK618">
        <f t="shared" si="440"/>
        <v>348.22255930133849</v>
      </c>
      <c r="AL618">
        <f t="shared" si="441"/>
        <v>11.777440698661481</v>
      </c>
      <c r="AM618">
        <f t="shared" si="442"/>
        <v>168.22255930133852</v>
      </c>
      <c r="AN618">
        <f t="shared" si="466"/>
        <v>3</v>
      </c>
      <c r="AO618">
        <f t="shared" si="467"/>
        <v>4</v>
      </c>
      <c r="AP618">
        <f t="shared" si="468"/>
        <v>1</v>
      </c>
      <c r="AQ618">
        <f t="shared" si="469"/>
        <v>2</v>
      </c>
      <c r="AR618">
        <f t="shared" si="470"/>
        <v>3412</v>
      </c>
      <c r="AS618" t="str">
        <f t="shared" si="471"/>
        <v/>
      </c>
      <c r="AT618" t="str">
        <f t="shared" si="472"/>
        <v/>
      </c>
      <c r="AU618" t="str">
        <f t="shared" si="473"/>
        <v/>
      </c>
      <c r="AV618" t="str">
        <f t="shared" si="474"/>
        <v/>
      </c>
      <c r="AW618" t="str">
        <f t="shared" si="443"/>
        <v/>
      </c>
      <c r="BA618">
        <f t="shared" si="475"/>
        <v>106</v>
      </c>
      <c r="BB618">
        <f t="shared" si="476"/>
        <v>-6.5839999999999996</v>
      </c>
      <c r="BC618">
        <f t="shared" si="477"/>
        <v>108</v>
      </c>
      <c r="BD618">
        <f t="shared" si="478"/>
        <v>-6.1669999999999998</v>
      </c>
      <c r="BE618">
        <f t="shared" si="479"/>
        <v>106</v>
      </c>
      <c r="BF618">
        <f t="shared" si="480"/>
        <v>-5.75</v>
      </c>
      <c r="BG618">
        <f t="shared" si="481"/>
        <v>104</v>
      </c>
      <c r="BH618">
        <f t="shared" si="482"/>
        <v>-6.1669999999999998</v>
      </c>
      <c r="BI618">
        <f t="shared" si="483"/>
        <v>0.83399999999999963</v>
      </c>
      <c r="BJ618">
        <f t="shared" si="484"/>
        <v>4</v>
      </c>
      <c r="BK618">
        <f t="shared" si="485"/>
        <v>4.7961630695443667</v>
      </c>
      <c r="BL618">
        <f t="shared" si="486"/>
        <v>0.83399999999999963</v>
      </c>
      <c r="BM618" s="1">
        <v>3.6014405762304915</v>
      </c>
    </row>
    <row r="619" spans="1:65">
      <c r="A619" s="16" t="s">
        <v>4043</v>
      </c>
      <c r="E619"/>
      <c r="F619" s="17">
        <f t="shared" si="444"/>
        <v>3155</v>
      </c>
      <c r="G619" s="3">
        <f t="shared" si="445"/>
        <v>2</v>
      </c>
      <c r="H619" s="4">
        <f t="shared" si="446"/>
        <v>3229</v>
      </c>
      <c r="I619" s="4">
        <f t="shared" si="447"/>
        <v>3270</v>
      </c>
      <c r="J619" s="4">
        <f t="shared" si="448"/>
        <v>3271</v>
      </c>
      <c r="K619" s="4">
        <f t="shared" si="449"/>
        <v>3230</v>
      </c>
      <c r="L619" s="1">
        <f t="shared" si="450"/>
        <v>0</v>
      </c>
      <c r="M619" s="1">
        <f t="shared" si="451"/>
        <v>0</v>
      </c>
      <c r="N619" s="1">
        <f t="shared" si="452"/>
        <v>0</v>
      </c>
      <c r="O619" s="1">
        <f t="shared" si="453"/>
        <v>0</v>
      </c>
      <c r="P619" s="1">
        <f t="shared" si="454"/>
        <v>0</v>
      </c>
      <c r="Q619" s="1" t="str">
        <f t="shared" si="455"/>
        <v/>
      </c>
      <c r="R619" s="1">
        <f t="shared" si="456"/>
        <v>106</v>
      </c>
      <c r="S619" s="1">
        <f t="shared" si="457"/>
        <v>-5.375</v>
      </c>
      <c r="T619" s="1">
        <f>VLOOKUP($H619,節点!$E$1:$G$20000,2,FALSE)</f>
        <v>104</v>
      </c>
      <c r="U619" s="1">
        <f>VLOOKUP($H619,節点!$E$1:$G$20000,3,FALSE)</f>
        <v>-5.75</v>
      </c>
      <c r="V619" s="1">
        <f>VLOOKUP($I619,節点!$E$1:$G$20000,2,FALSE)</f>
        <v>108</v>
      </c>
      <c r="W619" s="1">
        <f>VLOOKUP($I619,節点!$E$1:$G$20000,3,FALSE)</f>
        <v>-5.75</v>
      </c>
      <c r="X619" s="1">
        <f>VLOOKUP($J619,節点!$E$1:$G$20000,2,FALSE)</f>
        <v>108</v>
      </c>
      <c r="Y619" s="1">
        <f>VLOOKUP($J619,節点!$E$1:$G$20000,3,FALSE)</f>
        <v>-5</v>
      </c>
      <c r="Z619" s="1">
        <f>VLOOKUP($K619,節点!$E$1:$G$20000,2,FALSE)</f>
        <v>104</v>
      </c>
      <c r="AA619" s="1">
        <f>VLOOKUP($K619,節点!$E$1:$G$20000,3,FALSE)</f>
        <v>-5</v>
      </c>
      <c r="AB619">
        <f t="shared" si="458"/>
        <v>-2</v>
      </c>
      <c r="AC619">
        <f t="shared" si="459"/>
        <v>-0.375</v>
      </c>
      <c r="AD619">
        <f t="shared" si="460"/>
        <v>2</v>
      </c>
      <c r="AE619">
        <f t="shared" si="461"/>
        <v>-0.375</v>
      </c>
      <c r="AF619">
        <f t="shared" si="462"/>
        <v>2</v>
      </c>
      <c r="AG619">
        <f t="shared" si="463"/>
        <v>0.375</v>
      </c>
      <c r="AH619">
        <f t="shared" si="464"/>
        <v>-2</v>
      </c>
      <c r="AI619">
        <f t="shared" si="465"/>
        <v>0.375</v>
      </c>
      <c r="AJ619">
        <f t="shared" si="439"/>
        <v>190.61965527615513</v>
      </c>
      <c r="AK619">
        <f t="shared" si="440"/>
        <v>349.38034472384487</v>
      </c>
      <c r="AL619">
        <f t="shared" si="441"/>
        <v>10.619655276155134</v>
      </c>
      <c r="AM619">
        <f t="shared" si="442"/>
        <v>169.38034472384487</v>
      </c>
      <c r="AN619">
        <f t="shared" si="466"/>
        <v>3</v>
      </c>
      <c r="AO619">
        <f t="shared" si="467"/>
        <v>4</v>
      </c>
      <c r="AP619">
        <f t="shared" si="468"/>
        <v>1</v>
      </c>
      <c r="AQ619">
        <f t="shared" si="469"/>
        <v>2</v>
      </c>
      <c r="AR619">
        <f t="shared" si="470"/>
        <v>3412</v>
      </c>
      <c r="AS619" t="str">
        <f t="shared" si="471"/>
        <v/>
      </c>
      <c r="AT619" t="str">
        <f t="shared" si="472"/>
        <v/>
      </c>
      <c r="AU619" t="str">
        <f t="shared" si="473"/>
        <v/>
      </c>
      <c r="AV619" t="str">
        <f t="shared" si="474"/>
        <v/>
      </c>
      <c r="AW619" t="str">
        <f t="shared" si="443"/>
        <v/>
      </c>
      <c r="BA619">
        <f t="shared" si="475"/>
        <v>106</v>
      </c>
      <c r="BB619">
        <f t="shared" si="476"/>
        <v>-5.75</v>
      </c>
      <c r="BC619">
        <f t="shared" si="477"/>
        <v>108</v>
      </c>
      <c r="BD619">
        <f t="shared" si="478"/>
        <v>-5.375</v>
      </c>
      <c r="BE619">
        <f t="shared" si="479"/>
        <v>106</v>
      </c>
      <c r="BF619">
        <f t="shared" si="480"/>
        <v>-5</v>
      </c>
      <c r="BG619">
        <f t="shared" si="481"/>
        <v>104</v>
      </c>
      <c r="BH619">
        <f t="shared" si="482"/>
        <v>-5.375</v>
      </c>
      <c r="BI619">
        <f t="shared" si="483"/>
        <v>0.75</v>
      </c>
      <c r="BJ619">
        <f t="shared" si="484"/>
        <v>4</v>
      </c>
      <c r="BK619">
        <f t="shared" si="485"/>
        <v>5.333333333333333</v>
      </c>
      <c r="BL619">
        <f t="shared" si="486"/>
        <v>0.75</v>
      </c>
      <c r="BM619" s="1">
        <v>3.6014405762304915</v>
      </c>
    </row>
    <row r="620" spans="1:65">
      <c r="A620" s="16" t="s">
        <v>4044</v>
      </c>
      <c r="E620"/>
      <c r="F620" s="17">
        <f t="shared" si="444"/>
        <v>3156</v>
      </c>
      <c r="G620" s="3">
        <f t="shared" si="445"/>
        <v>2</v>
      </c>
      <c r="H620" s="4">
        <f t="shared" si="446"/>
        <v>3230</v>
      </c>
      <c r="I620" s="4">
        <f t="shared" si="447"/>
        <v>3271</v>
      </c>
      <c r="J620" s="4">
        <f t="shared" si="448"/>
        <v>3272</v>
      </c>
      <c r="K620" s="4">
        <f t="shared" si="449"/>
        <v>3231</v>
      </c>
      <c r="L620" s="1">
        <f t="shared" si="450"/>
        <v>0</v>
      </c>
      <c r="M620" s="1">
        <f t="shared" si="451"/>
        <v>0</v>
      </c>
      <c r="N620" s="1">
        <f t="shared" si="452"/>
        <v>0</v>
      </c>
      <c r="O620" s="1">
        <f t="shared" si="453"/>
        <v>0</v>
      </c>
      <c r="P620" s="1">
        <f t="shared" si="454"/>
        <v>0</v>
      </c>
      <c r="Q620" s="1" t="str">
        <f t="shared" si="455"/>
        <v/>
      </c>
      <c r="R620" s="1">
        <f t="shared" si="456"/>
        <v>106</v>
      </c>
      <c r="S620" s="1">
        <f t="shared" si="457"/>
        <v>-4.375</v>
      </c>
      <c r="T620" s="1">
        <f>VLOOKUP($H620,節点!$E$1:$G$20000,2,FALSE)</f>
        <v>104</v>
      </c>
      <c r="U620" s="1">
        <f>VLOOKUP($H620,節点!$E$1:$G$20000,3,FALSE)</f>
        <v>-5</v>
      </c>
      <c r="V620" s="1">
        <f>VLOOKUP($I620,節点!$E$1:$G$20000,2,FALSE)</f>
        <v>108</v>
      </c>
      <c r="W620" s="1">
        <f>VLOOKUP($I620,節点!$E$1:$G$20000,3,FALSE)</f>
        <v>-5</v>
      </c>
      <c r="X620" s="1">
        <f>VLOOKUP($J620,節点!$E$1:$G$20000,2,FALSE)</f>
        <v>108</v>
      </c>
      <c r="Y620" s="1">
        <f>VLOOKUP($J620,節点!$E$1:$G$20000,3,FALSE)</f>
        <v>-3.75</v>
      </c>
      <c r="Z620" s="1">
        <f>VLOOKUP($K620,節点!$E$1:$G$20000,2,FALSE)</f>
        <v>104</v>
      </c>
      <c r="AA620" s="1">
        <f>VLOOKUP($K620,節点!$E$1:$G$20000,3,FALSE)</f>
        <v>-3.75</v>
      </c>
      <c r="AB620">
        <f t="shared" si="458"/>
        <v>-2</v>
      </c>
      <c r="AC620">
        <f t="shared" si="459"/>
        <v>-0.625</v>
      </c>
      <c r="AD620">
        <f t="shared" si="460"/>
        <v>2</v>
      </c>
      <c r="AE620">
        <f t="shared" si="461"/>
        <v>-0.625</v>
      </c>
      <c r="AF620">
        <f t="shared" si="462"/>
        <v>2</v>
      </c>
      <c r="AG620">
        <f t="shared" si="463"/>
        <v>0.625</v>
      </c>
      <c r="AH620">
        <f t="shared" si="464"/>
        <v>-2</v>
      </c>
      <c r="AI620">
        <f t="shared" si="465"/>
        <v>0.625</v>
      </c>
      <c r="AJ620">
        <f t="shared" si="439"/>
        <v>197.35402463626133</v>
      </c>
      <c r="AK620">
        <f t="shared" si="440"/>
        <v>342.64597536373867</v>
      </c>
      <c r="AL620">
        <f t="shared" si="441"/>
        <v>17.354024636261322</v>
      </c>
      <c r="AM620">
        <f t="shared" si="442"/>
        <v>162.64597536373867</v>
      </c>
      <c r="AN620">
        <f t="shared" si="466"/>
        <v>3</v>
      </c>
      <c r="AO620">
        <f t="shared" si="467"/>
        <v>4</v>
      </c>
      <c r="AP620">
        <f t="shared" si="468"/>
        <v>1</v>
      </c>
      <c r="AQ620">
        <f t="shared" si="469"/>
        <v>2</v>
      </c>
      <c r="AR620">
        <f t="shared" si="470"/>
        <v>3412</v>
      </c>
      <c r="AS620" t="str">
        <f t="shared" si="471"/>
        <v/>
      </c>
      <c r="AT620" t="str">
        <f t="shared" si="472"/>
        <v/>
      </c>
      <c r="AU620" t="str">
        <f t="shared" si="473"/>
        <v/>
      </c>
      <c r="AV620" t="str">
        <f t="shared" si="474"/>
        <v/>
      </c>
      <c r="AW620" t="str">
        <f t="shared" si="443"/>
        <v/>
      </c>
      <c r="BA620">
        <f t="shared" si="475"/>
        <v>106</v>
      </c>
      <c r="BB620">
        <f t="shared" si="476"/>
        <v>-5</v>
      </c>
      <c r="BC620">
        <f t="shared" si="477"/>
        <v>108</v>
      </c>
      <c r="BD620">
        <f t="shared" si="478"/>
        <v>-4.375</v>
      </c>
      <c r="BE620">
        <f t="shared" si="479"/>
        <v>106</v>
      </c>
      <c r="BF620">
        <f t="shared" si="480"/>
        <v>-3.75</v>
      </c>
      <c r="BG620">
        <f t="shared" si="481"/>
        <v>104</v>
      </c>
      <c r="BH620">
        <f t="shared" si="482"/>
        <v>-4.375</v>
      </c>
      <c r="BI620">
        <f t="shared" si="483"/>
        <v>1.25</v>
      </c>
      <c r="BJ620">
        <f t="shared" si="484"/>
        <v>4</v>
      </c>
      <c r="BK620">
        <f t="shared" si="485"/>
        <v>3.2</v>
      </c>
      <c r="BL620">
        <f t="shared" si="486"/>
        <v>1.25</v>
      </c>
      <c r="BM620" s="1">
        <v>3.6014405762304915</v>
      </c>
    </row>
    <row r="621" spans="1:65">
      <c r="A621" s="16" t="s">
        <v>4045</v>
      </c>
      <c r="E621"/>
      <c r="F621" s="17">
        <f t="shared" si="444"/>
        <v>3157</v>
      </c>
      <c r="G621" s="3">
        <f t="shared" si="445"/>
        <v>2</v>
      </c>
      <c r="H621" s="4">
        <f t="shared" si="446"/>
        <v>3231</v>
      </c>
      <c r="I621" s="4">
        <f t="shared" si="447"/>
        <v>3272</v>
      </c>
      <c r="J621" s="4">
        <f t="shared" si="448"/>
        <v>3273</v>
      </c>
      <c r="K621" s="4">
        <f t="shared" si="449"/>
        <v>3232</v>
      </c>
      <c r="L621" s="1">
        <f t="shared" si="450"/>
        <v>0</v>
      </c>
      <c r="M621" s="1">
        <f t="shared" si="451"/>
        <v>0</v>
      </c>
      <c r="N621" s="1">
        <f t="shared" si="452"/>
        <v>0</v>
      </c>
      <c r="O621" s="1">
        <f t="shared" si="453"/>
        <v>0</v>
      </c>
      <c r="P621" s="1">
        <f t="shared" si="454"/>
        <v>0</v>
      </c>
      <c r="Q621" s="1" t="str">
        <f t="shared" si="455"/>
        <v/>
      </c>
      <c r="R621" s="1">
        <f t="shared" si="456"/>
        <v>106</v>
      </c>
      <c r="S621" s="1">
        <f t="shared" si="457"/>
        <v>-3.125</v>
      </c>
      <c r="T621" s="1">
        <f>VLOOKUP($H621,節点!$E$1:$G$20000,2,FALSE)</f>
        <v>104</v>
      </c>
      <c r="U621" s="1">
        <f>VLOOKUP($H621,節点!$E$1:$G$20000,3,FALSE)</f>
        <v>-3.75</v>
      </c>
      <c r="V621" s="1">
        <f>VLOOKUP($I621,節点!$E$1:$G$20000,2,FALSE)</f>
        <v>108</v>
      </c>
      <c r="W621" s="1">
        <f>VLOOKUP($I621,節点!$E$1:$G$20000,3,FALSE)</f>
        <v>-3.75</v>
      </c>
      <c r="X621" s="1">
        <f>VLOOKUP($J621,節点!$E$1:$G$20000,2,FALSE)</f>
        <v>108</v>
      </c>
      <c r="Y621" s="1">
        <f>VLOOKUP($J621,節点!$E$1:$G$20000,3,FALSE)</f>
        <v>-2.5</v>
      </c>
      <c r="Z621" s="1">
        <f>VLOOKUP($K621,節点!$E$1:$G$20000,2,FALSE)</f>
        <v>104</v>
      </c>
      <c r="AA621" s="1">
        <f>VLOOKUP($K621,節点!$E$1:$G$20000,3,FALSE)</f>
        <v>-2.5</v>
      </c>
      <c r="AB621">
        <f t="shared" si="458"/>
        <v>-2</v>
      </c>
      <c r="AC621">
        <f t="shared" si="459"/>
        <v>-0.625</v>
      </c>
      <c r="AD621">
        <f t="shared" si="460"/>
        <v>2</v>
      </c>
      <c r="AE621">
        <f t="shared" si="461"/>
        <v>-0.625</v>
      </c>
      <c r="AF621">
        <f t="shared" si="462"/>
        <v>2</v>
      </c>
      <c r="AG621">
        <f t="shared" si="463"/>
        <v>0.625</v>
      </c>
      <c r="AH621">
        <f t="shared" si="464"/>
        <v>-2</v>
      </c>
      <c r="AI621">
        <f t="shared" si="465"/>
        <v>0.625</v>
      </c>
      <c r="AJ621">
        <f t="shared" si="439"/>
        <v>197.35402463626133</v>
      </c>
      <c r="AK621">
        <f t="shared" si="440"/>
        <v>342.64597536373867</v>
      </c>
      <c r="AL621">
        <f t="shared" si="441"/>
        <v>17.354024636261322</v>
      </c>
      <c r="AM621">
        <f t="shared" si="442"/>
        <v>162.64597536373867</v>
      </c>
      <c r="AN621">
        <f t="shared" si="466"/>
        <v>3</v>
      </c>
      <c r="AO621">
        <f t="shared" si="467"/>
        <v>4</v>
      </c>
      <c r="AP621">
        <f t="shared" si="468"/>
        <v>1</v>
      </c>
      <c r="AQ621">
        <f t="shared" si="469"/>
        <v>2</v>
      </c>
      <c r="AR621">
        <f t="shared" si="470"/>
        <v>3412</v>
      </c>
      <c r="AS621" t="str">
        <f t="shared" si="471"/>
        <v/>
      </c>
      <c r="AT621" t="str">
        <f t="shared" si="472"/>
        <v/>
      </c>
      <c r="AU621" t="str">
        <f t="shared" si="473"/>
        <v/>
      </c>
      <c r="AV621" t="str">
        <f t="shared" si="474"/>
        <v/>
      </c>
      <c r="AW621" t="str">
        <f t="shared" si="443"/>
        <v/>
      </c>
      <c r="BA621">
        <f t="shared" si="475"/>
        <v>106</v>
      </c>
      <c r="BB621">
        <f t="shared" si="476"/>
        <v>-3.75</v>
      </c>
      <c r="BC621">
        <f t="shared" si="477"/>
        <v>108</v>
      </c>
      <c r="BD621">
        <f t="shared" si="478"/>
        <v>-3.125</v>
      </c>
      <c r="BE621">
        <f t="shared" si="479"/>
        <v>106</v>
      </c>
      <c r="BF621">
        <f t="shared" si="480"/>
        <v>-2.5</v>
      </c>
      <c r="BG621">
        <f t="shared" si="481"/>
        <v>104</v>
      </c>
      <c r="BH621">
        <f t="shared" si="482"/>
        <v>-3.125</v>
      </c>
      <c r="BI621">
        <f t="shared" si="483"/>
        <v>1.25</v>
      </c>
      <c r="BJ621">
        <f t="shared" si="484"/>
        <v>4</v>
      </c>
      <c r="BK621">
        <f t="shared" si="485"/>
        <v>3.2</v>
      </c>
      <c r="BL621">
        <f t="shared" si="486"/>
        <v>1.25</v>
      </c>
      <c r="BM621" s="1">
        <v>3.6014405762304915</v>
      </c>
    </row>
    <row r="622" spans="1:65">
      <c r="A622" s="16" t="s">
        <v>4046</v>
      </c>
      <c r="E622"/>
      <c r="F622" s="17">
        <f t="shared" si="444"/>
        <v>3158</v>
      </c>
      <c r="G622" s="3">
        <f t="shared" si="445"/>
        <v>2</v>
      </c>
      <c r="H622" s="4">
        <f t="shared" si="446"/>
        <v>3232</v>
      </c>
      <c r="I622" s="4">
        <f t="shared" si="447"/>
        <v>3273</v>
      </c>
      <c r="J622" s="4">
        <f t="shared" si="448"/>
        <v>3274</v>
      </c>
      <c r="K622" s="4">
        <f t="shared" si="449"/>
        <v>3233</v>
      </c>
      <c r="L622" s="1">
        <f t="shared" si="450"/>
        <v>0</v>
      </c>
      <c r="M622" s="1">
        <f t="shared" si="451"/>
        <v>0</v>
      </c>
      <c r="N622" s="1">
        <f t="shared" si="452"/>
        <v>0</v>
      </c>
      <c r="O622" s="1">
        <f t="shared" si="453"/>
        <v>0</v>
      </c>
      <c r="P622" s="1">
        <f t="shared" si="454"/>
        <v>0</v>
      </c>
      <c r="Q622" s="1" t="str">
        <f t="shared" si="455"/>
        <v/>
      </c>
      <c r="R622" s="1">
        <f t="shared" si="456"/>
        <v>106</v>
      </c>
      <c r="S622" s="1">
        <f t="shared" si="457"/>
        <v>-1.875</v>
      </c>
      <c r="T622" s="1">
        <f>VLOOKUP($H622,節点!$E$1:$G$20000,2,FALSE)</f>
        <v>104</v>
      </c>
      <c r="U622" s="1">
        <f>VLOOKUP($H622,節点!$E$1:$G$20000,3,FALSE)</f>
        <v>-2.5</v>
      </c>
      <c r="V622" s="1">
        <f>VLOOKUP($I622,節点!$E$1:$G$20000,2,FALSE)</f>
        <v>108</v>
      </c>
      <c r="W622" s="1">
        <f>VLOOKUP($I622,節点!$E$1:$G$20000,3,FALSE)</f>
        <v>-2.5</v>
      </c>
      <c r="X622" s="1">
        <f>VLOOKUP($J622,節点!$E$1:$G$20000,2,FALSE)</f>
        <v>108</v>
      </c>
      <c r="Y622" s="1">
        <f>VLOOKUP($J622,節点!$E$1:$G$20000,3,FALSE)</f>
        <v>-1.25</v>
      </c>
      <c r="Z622" s="1">
        <f>VLOOKUP($K622,節点!$E$1:$G$20000,2,FALSE)</f>
        <v>104</v>
      </c>
      <c r="AA622" s="1">
        <f>VLOOKUP($K622,節点!$E$1:$G$20000,3,FALSE)</f>
        <v>-1.25</v>
      </c>
      <c r="AB622">
        <f t="shared" si="458"/>
        <v>-2</v>
      </c>
      <c r="AC622">
        <f t="shared" si="459"/>
        <v>-0.625</v>
      </c>
      <c r="AD622">
        <f t="shared" si="460"/>
        <v>2</v>
      </c>
      <c r="AE622">
        <f t="shared" si="461"/>
        <v>-0.625</v>
      </c>
      <c r="AF622">
        <f t="shared" si="462"/>
        <v>2</v>
      </c>
      <c r="AG622">
        <f t="shared" si="463"/>
        <v>0.625</v>
      </c>
      <c r="AH622">
        <f t="shared" si="464"/>
        <v>-2</v>
      </c>
      <c r="AI622">
        <f t="shared" si="465"/>
        <v>0.625</v>
      </c>
      <c r="AJ622">
        <f t="shared" si="439"/>
        <v>197.35402463626133</v>
      </c>
      <c r="AK622">
        <f t="shared" si="440"/>
        <v>342.64597536373867</v>
      </c>
      <c r="AL622">
        <f t="shared" si="441"/>
        <v>17.354024636261322</v>
      </c>
      <c r="AM622">
        <f t="shared" si="442"/>
        <v>162.64597536373867</v>
      </c>
      <c r="AN622">
        <f t="shared" si="466"/>
        <v>3</v>
      </c>
      <c r="AO622">
        <f t="shared" si="467"/>
        <v>4</v>
      </c>
      <c r="AP622">
        <f t="shared" si="468"/>
        <v>1</v>
      </c>
      <c r="AQ622">
        <f t="shared" si="469"/>
        <v>2</v>
      </c>
      <c r="AR622">
        <f t="shared" si="470"/>
        <v>3412</v>
      </c>
      <c r="AS622" t="str">
        <f t="shared" si="471"/>
        <v/>
      </c>
      <c r="AT622" t="str">
        <f t="shared" si="472"/>
        <v/>
      </c>
      <c r="AU622" t="str">
        <f t="shared" si="473"/>
        <v/>
      </c>
      <c r="AV622" t="str">
        <f t="shared" si="474"/>
        <v/>
      </c>
      <c r="AW622" t="str">
        <f t="shared" si="443"/>
        <v/>
      </c>
      <c r="BA622">
        <f t="shared" si="475"/>
        <v>106</v>
      </c>
      <c r="BB622">
        <f t="shared" si="476"/>
        <v>-2.5</v>
      </c>
      <c r="BC622">
        <f t="shared" si="477"/>
        <v>108</v>
      </c>
      <c r="BD622">
        <f t="shared" si="478"/>
        <v>-1.875</v>
      </c>
      <c r="BE622">
        <f t="shared" si="479"/>
        <v>106</v>
      </c>
      <c r="BF622">
        <f t="shared" si="480"/>
        <v>-1.25</v>
      </c>
      <c r="BG622">
        <f t="shared" si="481"/>
        <v>104</v>
      </c>
      <c r="BH622">
        <f t="shared" si="482"/>
        <v>-1.875</v>
      </c>
      <c r="BI622">
        <f t="shared" si="483"/>
        <v>1.25</v>
      </c>
      <c r="BJ622">
        <f t="shared" si="484"/>
        <v>4</v>
      </c>
      <c r="BK622">
        <f t="shared" si="485"/>
        <v>3.2</v>
      </c>
      <c r="BL622">
        <f t="shared" si="486"/>
        <v>1.25</v>
      </c>
      <c r="BM622" s="1">
        <v>3.6014405762304915</v>
      </c>
    </row>
    <row r="623" spans="1:65">
      <c r="A623" s="16" t="s">
        <v>4047</v>
      </c>
      <c r="E623"/>
      <c r="F623" s="17">
        <f t="shared" si="444"/>
        <v>3159</v>
      </c>
      <c r="G623" s="3">
        <f t="shared" si="445"/>
        <v>2</v>
      </c>
      <c r="H623" s="4">
        <f t="shared" si="446"/>
        <v>3233</v>
      </c>
      <c r="I623" s="4">
        <f t="shared" si="447"/>
        <v>3274</v>
      </c>
      <c r="J623" s="4">
        <f t="shared" si="448"/>
        <v>3275</v>
      </c>
      <c r="K623" s="4">
        <f t="shared" si="449"/>
        <v>3234</v>
      </c>
      <c r="L623" s="1">
        <f t="shared" si="450"/>
        <v>0</v>
      </c>
      <c r="M623" s="1">
        <f t="shared" si="451"/>
        <v>0</v>
      </c>
      <c r="N623" s="1">
        <f t="shared" si="452"/>
        <v>0</v>
      </c>
      <c r="O623" s="1">
        <f t="shared" si="453"/>
        <v>0</v>
      </c>
      <c r="P623" s="1">
        <f t="shared" si="454"/>
        <v>0</v>
      </c>
      <c r="Q623" s="1" t="str">
        <f t="shared" si="455"/>
        <v/>
      </c>
      <c r="R623" s="1">
        <f t="shared" si="456"/>
        <v>106</v>
      </c>
      <c r="S623" s="1">
        <f t="shared" si="457"/>
        <v>-0.625</v>
      </c>
      <c r="T623" s="1">
        <f>VLOOKUP($H623,節点!$E$1:$G$20000,2,FALSE)</f>
        <v>104</v>
      </c>
      <c r="U623" s="1">
        <f>VLOOKUP($H623,節点!$E$1:$G$20000,3,FALSE)</f>
        <v>-1.25</v>
      </c>
      <c r="V623" s="1">
        <f>VLOOKUP($I623,節点!$E$1:$G$20000,2,FALSE)</f>
        <v>108</v>
      </c>
      <c r="W623" s="1">
        <f>VLOOKUP($I623,節点!$E$1:$G$20000,3,FALSE)</f>
        <v>-1.25</v>
      </c>
      <c r="X623" s="1">
        <f>VLOOKUP($J623,節点!$E$1:$G$20000,2,FALSE)</f>
        <v>108</v>
      </c>
      <c r="Y623" s="1">
        <f>VLOOKUP($J623,節点!$E$1:$G$20000,3,FALSE)</f>
        <v>0</v>
      </c>
      <c r="Z623" s="1">
        <f>VLOOKUP($K623,節点!$E$1:$G$20000,2,FALSE)</f>
        <v>104</v>
      </c>
      <c r="AA623" s="1">
        <f>VLOOKUP($K623,節点!$E$1:$G$20000,3,FALSE)</f>
        <v>0</v>
      </c>
      <c r="AB623">
        <f t="shared" si="458"/>
        <v>-2</v>
      </c>
      <c r="AC623">
        <f t="shared" si="459"/>
        <v>-0.625</v>
      </c>
      <c r="AD623">
        <f t="shared" si="460"/>
        <v>2</v>
      </c>
      <c r="AE623">
        <f t="shared" si="461"/>
        <v>-0.625</v>
      </c>
      <c r="AF623">
        <f t="shared" si="462"/>
        <v>2</v>
      </c>
      <c r="AG623">
        <f t="shared" si="463"/>
        <v>0.625</v>
      </c>
      <c r="AH623">
        <f t="shared" si="464"/>
        <v>-2</v>
      </c>
      <c r="AI623">
        <f t="shared" si="465"/>
        <v>0.625</v>
      </c>
      <c r="AJ623">
        <f t="shared" si="439"/>
        <v>197.35402463626133</v>
      </c>
      <c r="AK623">
        <f t="shared" si="440"/>
        <v>342.64597536373867</v>
      </c>
      <c r="AL623">
        <f t="shared" si="441"/>
        <v>17.354024636261322</v>
      </c>
      <c r="AM623">
        <f t="shared" si="442"/>
        <v>162.64597536373867</v>
      </c>
      <c r="AN623">
        <f t="shared" si="466"/>
        <v>3</v>
      </c>
      <c r="AO623">
        <f t="shared" si="467"/>
        <v>4</v>
      </c>
      <c r="AP623">
        <f t="shared" si="468"/>
        <v>1</v>
      </c>
      <c r="AQ623">
        <f t="shared" si="469"/>
        <v>2</v>
      </c>
      <c r="AR623">
        <f t="shared" si="470"/>
        <v>3412</v>
      </c>
      <c r="AS623" t="str">
        <f t="shared" si="471"/>
        <v/>
      </c>
      <c r="AT623" t="str">
        <f t="shared" si="472"/>
        <v/>
      </c>
      <c r="AU623" t="str">
        <f t="shared" si="473"/>
        <v/>
      </c>
      <c r="AV623" t="str">
        <f t="shared" si="474"/>
        <v/>
      </c>
      <c r="AW623" t="str">
        <f t="shared" si="443"/>
        <v/>
      </c>
      <c r="BA623">
        <f t="shared" si="475"/>
        <v>106</v>
      </c>
      <c r="BB623">
        <f t="shared" si="476"/>
        <v>-1.25</v>
      </c>
      <c r="BC623">
        <f t="shared" si="477"/>
        <v>108</v>
      </c>
      <c r="BD623">
        <f t="shared" si="478"/>
        <v>-0.625</v>
      </c>
      <c r="BE623">
        <f t="shared" si="479"/>
        <v>106</v>
      </c>
      <c r="BF623">
        <f t="shared" si="480"/>
        <v>0</v>
      </c>
      <c r="BG623">
        <f t="shared" si="481"/>
        <v>104</v>
      </c>
      <c r="BH623">
        <f t="shared" si="482"/>
        <v>-0.625</v>
      </c>
      <c r="BI623">
        <f t="shared" si="483"/>
        <v>1.25</v>
      </c>
      <c r="BJ623">
        <f t="shared" si="484"/>
        <v>4</v>
      </c>
      <c r="BK623">
        <f t="shared" si="485"/>
        <v>3.2</v>
      </c>
      <c r="BL623">
        <f t="shared" si="486"/>
        <v>1.25</v>
      </c>
      <c r="BM623" s="1">
        <v>3.6014405762304915</v>
      </c>
    </row>
    <row r="624" spans="1:65">
      <c r="A624" s="16" t="s">
        <v>4048</v>
      </c>
      <c r="E624"/>
      <c r="F624" s="17">
        <f t="shared" si="444"/>
        <v>3160</v>
      </c>
      <c r="G624" s="3">
        <f t="shared" si="445"/>
        <v>2</v>
      </c>
      <c r="H624" s="4">
        <f t="shared" si="446"/>
        <v>3234</v>
      </c>
      <c r="I624" s="4">
        <f t="shared" si="447"/>
        <v>3275</v>
      </c>
      <c r="J624" s="4">
        <f t="shared" si="448"/>
        <v>3276</v>
      </c>
      <c r="K624" s="4">
        <f t="shared" si="449"/>
        <v>3235</v>
      </c>
      <c r="L624" s="1">
        <f t="shared" si="450"/>
        <v>0</v>
      </c>
      <c r="M624" s="1">
        <f t="shared" si="451"/>
        <v>0</v>
      </c>
      <c r="N624" s="1">
        <f t="shared" si="452"/>
        <v>0</v>
      </c>
      <c r="O624" s="1">
        <f t="shared" si="453"/>
        <v>0</v>
      </c>
      <c r="P624" s="1">
        <f t="shared" si="454"/>
        <v>0</v>
      </c>
      <c r="Q624" s="1" t="str">
        <f t="shared" si="455"/>
        <v/>
      </c>
      <c r="R624" s="1">
        <f t="shared" si="456"/>
        <v>106</v>
      </c>
      <c r="S624" s="1">
        <f t="shared" si="457"/>
        <v>0.5</v>
      </c>
      <c r="T624" s="1">
        <f>VLOOKUP($H624,節点!$E$1:$G$20000,2,FALSE)</f>
        <v>104</v>
      </c>
      <c r="U624" s="1">
        <f>VLOOKUP($H624,節点!$E$1:$G$20000,3,FALSE)</f>
        <v>0</v>
      </c>
      <c r="V624" s="1">
        <f>VLOOKUP($I624,節点!$E$1:$G$20000,2,FALSE)</f>
        <v>108</v>
      </c>
      <c r="W624" s="1">
        <f>VLOOKUP($I624,節点!$E$1:$G$20000,3,FALSE)</f>
        <v>0</v>
      </c>
      <c r="X624" s="1">
        <f>VLOOKUP($J624,節点!$E$1:$G$20000,2,FALSE)</f>
        <v>108</v>
      </c>
      <c r="Y624" s="1">
        <f>VLOOKUP($J624,節点!$E$1:$G$20000,3,FALSE)</f>
        <v>1</v>
      </c>
      <c r="Z624" s="1">
        <f>VLOOKUP($K624,節点!$E$1:$G$20000,2,FALSE)</f>
        <v>104</v>
      </c>
      <c r="AA624" s="1">
        <f>VLOOKUP($K624,節点!$E$1:$G$20000,3,FALSE)</f>
        <v>1</v>
      </c>
      <c r="AB624">
        <f t="shared" si="458"/>
        <v>-2</v>
      </c>
      <c r="AC624">
        <f t="shared" si="459"/>
        <v>-0.5</v>
      </c>
      <c r="AD624">
        <f t="shared" si="460"/>
        <v>2</v>
      </c>
      <c r="AE624">
        <f t="shared" si="461"/>
        <v>-0.5</v>
      </c>
      <c r="AF624">
        <f t="shared" si="462"/>
        <v>2</v>
      </c>
      <c r="AG624">
        <f t="shared" si="463"/>
        <v>0.5</v>
      </c>
      <c r="AH624">
        <f t="shared" si="464"/>
        <v>-2</v>
      </c>
      <c r="AI624">
        <f t="shared" si="465"/>
        <v>0.5</v>
      </c>
      <c r="AJ624">
        <f t="shared" si="439"/>
        <v>194.03624346792648</v>
      </c>
      <c r="AK624">
        <f t="shared" si="440"/>
        <v>345.96375653207355</v>
      </c>
      <c r="AL624">
        <f t="shared" si="441"/>
        <v>14.036243467926479</v>
      </c>
      <c r="AM624">
        <f t="shared" si="442"/>
        <v>165.96375653207352</v>
      </c>
      <c r="AN624">
        <f t="shared" si="466"/>
        <v>3</v>
      </c>
      <c r="AO624">
        <f t="shared" si="467"/>
        <v>4</v>
      </c>
      <c r="AP624">
        <f t="shared" si="468"/>
        <v>1</v>
      </c>
      <c r="AQ624">
        <f t="shared" si="469"/>
        <v>2</v>
      </c>
      <c r="AR624">
        <f t="shared" si="470"/>
        <v>3412</v>
      </c>
      <c r="AS624" t="str">
        <f t="shared" si="471"/>
        <v/>
      </c>
      <c r="AT624" t="str">
        <f t="shared" si="472"/>
        <v/>
      </c>
      <c r="AU624" t="str">
        <f t="shared" si="473"/>
        <v/>
      </c>
      <c r="AV624" t="str">
        <f t="shared" si="474"/>
        <v/>
      </c>
      <c r="AW624" t="str">
        <f t="shared" si="443"/>
        <v/>
      </c>
      <c r="BA624">
        <f t="shared" si="475"/>
        <v>106</v>
      </c>
      <c r="BB624">
        <f t="shared" si="476"/>
        <v>0</v>
      </c>
      <c r="BC624">
        <f t="shared" si="477"/>
        <v>108</v>
      </c>
      <c r="BD624">
        <f t="shared" si="478"/>
        <v>0.5</v>
      </c>
      <c r="BE624">
        <f t="shared" si="479"/>
        <v>106</v>
      </c>
      <c r="BF624">
        <f t="shared" si="480"/>
        <v>1</v>
      </c>
      <c r="BG624">
        <f t="shared" si="481"/>
        <v>104</v>
      </c>
      <c r="BH624">
        <f t="shared" si="482"/>
        <v>0.5</v>
      </c>
      <c r="BI624">
        <f t="shared" si="483"/>
        <v>1</v>
      </c>
      <c r="BJ624">
        <f t="shared" si="484"/>
        <v>4</v>
      </c>
      <c r="BK624">
        <f t="shared" si="485"/>
        <v>4</v>
      </c>
      <c r="BL624">
        <f t="shared" si="486"/>
        <v>1</v>
      </c>
      <c r="BM624" s="1">
        <v>3.6014405762304915</v>
      </c>
    </row>
    <row r="625" spans="1:65">
      <c r="A625" s="16" t="s">
        <v>4049</v>
      </c>
      <c r="E625"/>
      <c r="F625" s="17">
        <f t="shared" si="444"/>
        <v>3161</v>
      </c>
      <c r="G625" s="3">
        <f t="shared" si="445"/>
        <v>2</v>
      </c>
      <c r="H625" s="4">
        <f t="shared" si="446"/>
        <v>3235</v>
      </c>
      <c r="I625" s="4">
        <f t="shared" si="447"/>
        <v>3276</v>
      </c>
      <c r="J625" s="4">
        <f t="shared" si="448"/>
        <v>3277</v>
      </c>
      <c r="K625" s="4">
        <f t="shared" si="449"/>
        <v>3236</v>
      </c>
      <c r="L625" s="1">
        <f t="shared" si="450"/>
        <v>0</v>
      </c>
      <c r="M625" s="1">
        <f t="shared" si="451"/>
        <v>0</v>
      </c>
      <c r="N625" s="1">
        <f t="shared" si="452"/>
        <v>0</v>
      </c>
      <c r="O625" s="1">
        <f t="shared" si="453"/>
        <v>0</v>
      </c>
      <c r="P625" s="1">
        <f t="shared" si="454"/>
        <v>0</v>
      </c>
      <c r="Q625" s="1" t="str">
        <f t="shared" si="455"/>
        <v/>
      </c>
      <c r="R625" s="1">
        <f t="shared" si="456"/>
        <v>106</v>
      </c>
      <c r="S625" s="1">
        <f t="shared" si="457"/>
        <v>1.5</v>
      </c>
      <c r="T625" s="1">
        <f>VLOOKUP($H625,節点!$E$1:$G$20000,2,FALSE)</f>
        <v>104</v>
      </c>
      <c r="U625" s="1">
        <f>VLOOKUP($H625,節点!$E$1:$G$20000,3,FALSE)</f>
        <v>1</v>
      </c>
      <c r="V625" s="1">
        <f>VLOOKUP($I625,節点!$E$1:$G$20000,2,FALSE)</f>
        <v>108</v>
      </c>
      <c r="W625" s="1">
        <f>VLOOKUP($I625,節点!$E$1:$G$20000,3,FALSE)</f>
        <v>1</v>
      </c>
      <c r="X625" s="1">
        <f>VLOOKUP($J625,節点!$E$1:$G$20000,2,FALSE)</f>
        <v>108</v>
      </c>
      <c r="Y625" s="1">
        <f>VLOOKUP($J625,節点!$E$1:$G$20000,3,FALSE)</f>
        <v>2</v>
      </c>
      <c r="Z625" s="1">
        <f>VLOOKUP($K625,節点!$E$1:$G$20000,2,FALSE)</f>
        <v>104</v>
      </c>
      <c r="AA625" s="1">
        <f>VLOOKUP($K625,節点!$E$1:$G$20000,3,FALSE)</f>
        <v>2</v>
      </c>
      <c r="AB625">
        <f t="shared" si="458"/>
        <v>-2</v>
      </c>
      <c r="AC625">
        <f t="shared" si="459"/>
        <v>-0.5</v>
      </c>
      <c r="AD625">
        <f t="shared" si="460"/>
        <v>2</v>
      </c>
      <c r="AE625">
        <f t="shared" si="461"/>
        <v>-0.5</v>
      </c>
      <c r="AF625">
        <f t="shared" si="462"/>
        <v>2</v>
      </c>
      <c r="AG625">
        <f t="shared" si="463"/>
        <v>0.5</v>
      </c>
      <c r="AH625">
        <f t="shared" si="464"/>
        <v>-2</v>
      </c>
      <c r="AI625">
        <f t="shared" si="465"/>
        <v>0.5</v>
      </c>
      <c r="AJ625">
        <f t="shared" si="439"/>
        <v>194.03624346792648</v>
      </c>
      <c r="AK625">
        <f t="shared" si="440"/>
        <v>345.96375653207355</v>
      </c>
      <c r="AL625">
        <f t="shared" si="441"/>
        <v>14.036243467926479</v>
      </c>
      <c r="AM625">
        <f t="shared" si="442"/>
        <v>165.96375653207352</v>
      </c>
      <c r="AN625">
        <f t="shared" si="466"/>
        <v>3</v>
      </c>
      <c r="AO625">
        <f t="shared" si="467"/>
        <v>4</v>
      </c>
      <c r="AP625">
        <f t="shared" si="468"/>
        <v>1</v>
      </c>
      <c r="AQ625">
        <f t="shared" si="469"/>
        <v>2</v>
      </c>
      <c r="AR625">
        <f t="shared" si="470"/>
        <v>3412</v>
      </c>
      <c r="AS625" t="str">
        <f t="shared" si="471"/>
        <v/>
      </c>
      <c r="AT625" t="str">
        <f t="shared" si="472"/>
        <v/>
      </c>
      <c r="AU625" t="str">
        <f t="shared" si="473"/>
        <v/>
      </c>
      <c r="AV625" t="str">
        <f t="shared" si="474"/>
        <v/>
      </c>
      <c r="AW625" t="str">
        <f t="shared" si="443"/>
        <v/>
      </c>
      <c r="BA625">
        <f t="shared" si="475"/>
        <v>106</v>
      </c>
      <c r="BB625">
        <f t="shared" si="476"/>
        <v>1</v>
      </c>
      <c r="BC625">
        <f t="shared" si="477"/>
        <v>108</v>
      </c>
      <c r="BD625">
        <f t="shared" si="478"/>
        <v>1.5</v>
      </c>
      <c r="BE625">
        <f t="shared" si="479"/>
        <v>106</v>
      </c>
      <c r="BF625">
        <f t="shared" si="480"/>
        <v>2</v>
      </c>
      <c r="BG625">
        <f t="shared" si="481"/>
        <v>104</v>
      </c>
      <c r="BH625">
        <f t="shared" si="482"/>
        <v>1.5</v>
      </c>
      <c r="BI625">
        <f t="shared" si="483"/>
        <v>1</v>
      </c>
      <c r="BJ625">
        <f t="shared" si="484"/>
        <v>4</v>
      </c>
      <c r="BK625">
        <f t="shared" si="485"/>
        <v>4</v>
      </c>
      <c r="BL625">
        <f t="shared" si="486"/>
        <v>1</v>
      </c>
      <c r="BM625" s="1">
        <v>3.6014405762304915</v>
      </c>
    </row>
    <row r="626" spans="1:65">
      <c r="A626" s="16" t="s">
        <v>4050</v>
      </c>
      <c r="E626"/>
      <c r="F626" s="17">
        <f t="shared" si="444"/>
        <v>3187</v>
      </c>
      <c r="G626" s="3">
        <f t="shared" si="445"/>
        <v>2</v>
      </c>
      <c r="H626" s="4">
        <f t="shared" si="446"/>
        <v>3262</v>
      </c>
      <c r="I626" s="4">
        <f t="shared" si="447"/>
        <v>3303</v>
      </c>
      <c r="J626" s="4">
        <f t="shared" si="448"/>
        <v>3304</v>
      </c>
      <c r="K626" s="4">
        <f t="shared" si="449"/>
        <v>3263</v>
      </c>
      <c r="L626" s="1">
        <f t="shared" si="450"/>
        <v>0</v>
      </c>
      <c r="M626" s="1">
        <f t="shared" si="451"/>
        <v>0</v>
      </c>
      <c r="N626" s="1">
        <f t="shared" si="452"/>
        <v>0</v>
      </c>
      <c r="O626" s="1">
        <f t="shared" si="453"/>
        <v>0</v>
      </c>
      <c r="P626" s="1">
        <f t="shared" si="454"/>
        <v>0</v>
      </c>
      <c r="Q626" s="1" t="str">
        <f t="shared" si="455"/>
        <v/>
      </c>
      <c r="R626" s="1">
        <f t="shared" si="456"/>
        <v>110</v>
      </c>
      <c r="S626" s="1">
        <f t="shared" si="457"/>
        <v>-11.762499999999999</v>
      </c>
      <c r="T626" s="1">
        <f>VLOOKUP($H626,節点!$E$1:$G$20000,2,FALSE)</f>
        <v>108</v>
      </c>
      <c r="U626" s="1">
        <f>VLOOKUP($H626,節点!$E$1:$G$20000,3,FALSE)</f>
        <v>-12.1</v>
      </c>
      <c r="V626" s="1">
        <f>VLOOKUP($I626,節点!$E$1:$G$20000,2,FALSE)</f>
        <v>112</v>
      </c>
      <c r="W626" s="1">
        <f>VLOOKUP($I626,節点!$E$1:$G$20000,3,FALSE)</f>
        <v>-12.1</v>
      </c>
      <c r="X626" s="1">
        <f>VLOOKUP($J626,節点!$E$1:$G$20000,2,FALSE)</f>
        <v>112</v>
      </c>
      <c r="Y626" s="1">
        <f>VLOOKUP($J626,節点!$E$1:$G$20000,3,FALSE)</f>
        <v>-11.425000000000001</v>
      </c>
      <c r="Z626" s="1">
        <f>VLOOKUP($K626,節点!$E$1:$G$20000,2,FALSE)</f>
        <v>108</v>
      </c>
      <c r="AA626" s="1">
        <f>VLOOKUP($K626,節点!$E$1:$G$20000,3,FALSE)</f>
        <v>-11.425000000000001</v>
      </c>
      <c r="AB626">
        <f t="shared" si="458"/>
        <v>-2</v>
      </c>
      <c r="AC626">
        <f t="shared" si="459"/>
        <v>-0.33750000000000036</v>
      </c>
      <c r="AD626">
        <f t="shared" si="460"/>
        <v>2</v>
      </c>
      <c r="AE626">
        <f t="shared" si="461"/>
        <v>-0.33750000000000036</v>
      </c>
      <c r="AF626">
        <f t="shared" si="462"/>
        <v>2</v>
      </c>
      <c r="AG626">
        <f t="shared" si="463"/>
        <v>0.33749999999999858</v>
      </c>
      <c r="AH626">
        <f t="shared" si="464"/>
        <v>-2</v>
      </c>
      <c r="AI626">
        <f t="shared" si="465"/>
        <v>0.33749999999999858</v>
      </c>
      <c r="AJ626">
        <f t="shared" si="439"/>
        <v>189.57842291946076</v>
      </c>
      <c r="AK626">
        <f t="shared" si="440"/>
        <v>350.42157708053924</v>
      </c>
      <c r="AL626">
        <f t="shared" si="441"/>
        <v>9.5784229194607029</v>
      </c>
      <c r="AM626">
        <f t="shared" si="442"/>
        <v>170.42157708053929</v>
      </c>
      <c r="AN626">
        <f t="shared" si="466"/>
        <v>3</v>
      </c>
      <c r="AO626">
        <f t="shared" si="467"/>
        <v>4</v>
      </c>
      <c r="AP626">
        <f t="shared" si="468"/>
        <v>1</v>
      </c>
      <c r="AQ626">
        <f t="shared" si="469"/>
        <v>2</v>
      </c>
      <c r="AR626">
        <f t="shared" si="470"/>
        <v>3412</v>
      </c>
      <c r="AS626" t="str">
        <f t="shared" si="471"/>
        <v/>
      </c>
      <c r="AT626" t="str">
        <f t="shared" si="472"/>
        <v/>
      </c>
      <c r="AU626" t="str">
        <f t="shared" si="473"/>
        <v/>
      </c>
      <c r="AV626" t="str">
        <f t="shared" si="474"/>
        <v/>
      </c>
      <c r="AW626" t="str">
        <f t="shared" si="443"/>
        <v/>
      </c>
      <c r="BA626">
        <f t="shared" si="475"/>
        <v>110</v>
      </c>
      <c r="BB626">
        <f t="shared" si="476"/>
        <v>-12.1</v>
      </c>
      <c r="BC626">
        <f t="shared" si="477"/>
        <v>112</v>
      </c>
      <c r="BD626">
        <f t="shared" si="478"/>
        <v>-11.762499999999999</v>
      </c>
      <c r="BE626">
        <f t="shared" si="479"/>
        <v>110</v>
      </c>
      <c r="BF626">
        <f t="shared" si="480"/>
        <v>-11.425000000000001</v>
      </c>
      <c r="BG626">
        <f t="shared" si="481"/>
        <v>108</v>
      </c>
      <c r="BH626">
        <f t="shared" si="482"/>
        <v>-11.762499999999999</v>
      </c>
      <c r="BI626">
        <f t="shared" si="483"/>
        <v>0.67499999999999893</v>
      </c>
      <c r="BJ626">
        <f t="shared" si="484"/>
        <v>4</v>
      </c>
      <c r="BK626">
        <f t="shared" si="485"/>
        <v>5.9259259259259354</v>
      </c>
      <c r="BL626">
        <f t="shared" si="486"/>
        <v>0.67499999999999893</v>
      </c>
      <c r="BM626" s="1">
        <v>3.6014405762304915</v>
      </c>
    </row>
    <row r="627" spans="1:65">
      <c r="A627" s="16" t="s">
        <v>4051</v>
      </c>
      <c r="E627"/>
      <c r="F627" s="17">
        <f t="shared" si="444"/>
        <v>3188</v>
      </c>
      <c r="G627" s="3">
        <f t="shared" si="445"/>
        <v>2</v>
      </c>
      <c r="H627" s="4">
        <f t="shared" si="446"/>
        <v>3263</v>
      </c>
      <c r="I627" s="4">
        <f t="shared" si="447"/>
        <v>3304</v>
      </c>
      <c r="J627" s="4">
        <f t="shared" si="448"/>
        <v>3305</v>
      </c>
      <c r="K627" s="4">
        <f t="shared" si="449"/>
        <v>3264</v>
      </c>
      <c r="L627" s="1">
        <f t="shared" si="450"/>
        <v>0</v>
      </c>
      <c r="M627" s="1">
        <f t="shared" si="451"/>
        <v>0</v>
      </c>
      <c r="N627" s="1">
        <f t="shared" si="452"/>
        <v>0</v>
      </c>
      <c r="O627" s="1">
        <f t="shared" si="453"/>
        <v>0</v>
      </c>
      <c r="P627" s="1">
        <f t="shared" si="454"/>
        <v>0</v>
      </c>
      <c r="Q627" s="1" t="str">
        <f t="shared" si="455"/>
        <v/>
      </c>
      <c r="R627" s="1">
        <f t="shared" si="456"/>
        <v>110</v>
      </c>
      <c r="S627" s="1">
        <f t="shared" si="457"/>
        <v>-11.0875</v>
      </c>
      <c r="T627" s="1">
        <f>VLOOKUP($H627,節点!$E$1:$G$20000,2,FALSE)</f>
        <v>108</v>
      </c>
      <c r="U627" s="1">
        <f>VLOOKUP($H627,節点!$E$1:$G$20000,3,FALSE)</f>
        <v>-11.425000000000001</v>
      </c>
      <c r="V627" s="1">
        <f>VLOOKUP($I627,節点!$E$1:$G$20000,2,FALSE)</f>
        <v>112</v>
      </c>
      <c r="W627" s="1">
        <f>VLOOKUP($I627,節点!$E$1:$G$20000,3,FALSE)</f>
        <v>-11.425000000000001</v>
      </c>
      <c r="X627" s="1">
        <f>VLOOKUP($J627,節点!$E$1:$G$20000,2,FALSE)</f>
        <v>112</v>
      </c>
      <c r="Y627" s="1">
        <f>VLOOKUP($J627,節点!$E$1:$G$20000,3,FALSE)</f>
        <v>-10.75</v>
      </c>
      <c r="Z627" s="1">
        <f>VLOOKUP($K627,節点!$E$1:$G$20000,2,FALSE)</f>
        <v>108</v>
      </c>
      <c r="AA627" s="1">
        <f>VLOOKUP($K627,節点!$E$1:$G$20000,3,FALSE)</f>
        <v>-10.75</v>
      </c>
      <c r="AB627">
        <f t="shared" si="458"/>
        <v>-2</v>
      </c>
      <c r="AC627">
        <f t="shared" si="459"/>
        <v>-0.33750000000000036</v>
      </c>
      <c r="AD627">
        <f t="shared" si="460"/>
        <v>2</v>
      </c>
      <c r="AE627">
        <f t="shared" si="461"/>
        <v>-0.33750000000000036</v>
      </c>
      <c r="AF627">
        <f t="shared" si="462"/>
        <v>2</v>
      </c>
      <c r="AG627">
        <f t="shared" si="463"/>
        <v>0.33750000000000036</v>
      </c>
      <c r="AH627">
        <f t="shared" si="464"/>
        <v>-2</v>
      </c>
      <c r="AI627">
        <f t="shared" si="465"/>
        <v>0.33750000000000036</v>
      </c>
      <c r="AJ627">
        <f t="shared" si="439"/>
        <v>189.57842291946076</v>
      </c>
      <c r="AK627">
        <f t="shared" si="440"/>
        <v>350.42157708053924</v>
      </c>
      <c r="AL627">
        <f t="shared" si="441"/>
        <v>9.5784229194607544</v>
      </c>
      <c r="AM627">
        <f t="shared" si="442"/>
        <v>170.42157708053924</v>
      </c>
      <c r="AN627">
        <f t="shared" si="466"/>
        <v>3</v>
      </c>
      <c r="AO627">
        <f t="shared" si="467"/>
        <v>4</v>
      </c>
      <c r="AP627">
        <f t="shared" si="468"/>
        <v>1</v>
      </c>
      <c r="AQ627">
        <f t="shared" si="469"/>
        <v>2</v>
      </c>
      <c r="AR627">
        <f t="shared" si="470"/>
        <v>3412</v>
      </c>
      <c r="AS627" t="str">
        <f t="shared" si="471"/>
        <v/>
      </c>
      <c r="AT627" t="str">
        <f t="shared" si="472"/>
        <v/>
      </c>
      <c r="AU627" t="str">
        <f t="shared" si="473"/>
        <v/>
      </c>
      <c r="AV627" t="str">
        <f t="shared" si="474"/>
        <v/>
      </c>
      <c r="AW627" t="str">
        <f t="shared" si="443"/>
        <v/>
      </c>
      <c r="BA627">
        <f t="shared" si="475"/>
        <v>110</v>
      </c>
      <c r="BB627">
        <f t="shared" si="476"/>
        <v>-11.425000000000001</v>
      </c>
      <c r="BC627">
        <f t="shared" si="477"/>
        <v>112</v>
      </c>
      <c r="BD627">
        <f t="shared" si="478"/>
        <v>-11.0875</v>
      </c>
      <c r="BE627">
        <f t="shared" si="479"/>
        <v>110</v>
      </c>
      <c r="BF627">
        <f t="shared" si="480"/>
        <v>-10.75</v>
      </c>
      <c r="BG627">
        <f t="shared" si="481"/>
        <v>108</v>
      </c>
      <c r="BH627">
        <f t="shared" si="482"/>
        <v>-11.0875</v>
      </c>
      <c r="BI627">
        <f t="shared" si="483"/>
        <v>0.67500000000000071</v>
      </c>
      <c r="BJ627">
        <f t="shared" si="484"/>
        <v>4</v>
      </c>
      <c r="BK627">
        <f t="shared" si="485"/>
        <v>5.9259259259259194</v>
      </c>
      <c r="BL627">
        <f t="shared" si="486"/>
        <v>0.67500000000000071</v>
      </c>
      <c r="BM627" s="1">
        <v>3.6014405762304915</v>
      </c>
    </row>
    <row r="628" spans="1:65">
      <c r="A628" s="16" t="s">
        <v>4052</v>
      </c>
      <c r="E628"/>
      <c r="F628" s="17">
        <f t="shared" si="444"/>
        <v>3189</v>
      </c>
      <c r="G628" s="3">
        <f t="shared" si="445"/>
        <v>2</v>
      </c>
      <c r="H628" s="4">
        <f t="shared" si="446"/>
        <v>3264</v>
      </c>
      <c r="I628" s="4">
        <f t="shared" si="447"/>
        <v>3305</v>
      </c>
      <c r="J628" s="4">
        <f t="shared" si="448"/>
        <v>3306</v>
      </c>
      <c r="K628" s="4">
        <f t="shared" si="449"/>
        <v>3265</v>
      </c>
      <c r="L628" s="1">
        <f t="shared" si="450"/>
        <v>0</v>
      </c>
      <c r="M628" s="1">
        <f t="shared" si="451"/>
        <v>0</v>
      </c>
      <c r="N628" s="1">
        <f t="shared" si="452"/>
        <v>0</v>
      </c>
      <c r="O628" s="1">
        <f t="shared" si="453"/>
        <v>0</v>
      </c>
      <c r="P628" s="1">
        <f t="shared" si="454"/>
        <v>0</v>
      </c>
      <c r="Q628" s="1" t="str">
        <f t="shared" si="455"/>
        <v/>
      </c>
      <c r="R628" s="1">
        <f t="shared" si="456"/>
        <v>110</v>
      </c>
      <c r="S628" s="1">
        <f t="shared" si="457"/>
        <v>-10.333500000000001</v>
      </c>
      <c r="T628" s="1">
        <f>VLOOKUP($H628,節点!$E$1:$G$20000,2,FALSE)</f>
        <v>108</v>
      </c>
      <c r="U628" s="1">
        <f>VLOOKUP($H628,節点!$E$1:$G$20000,3,FALSE)</f>
        <v>-10.75</v>
      </c>
      <c r="V628" s="1">
        <f>VLOOKUP($I628,節点!$E$1:$G$20000,2,FALSE)</f>
        <v>112</v>
      </c>
      <c r="W628" s="1">
        <f>VLOOKUP($I628,節点!$E$1:$G$20000,3,FALSE)</f>
        <v>-10.75</v>
      </c>
      <c r="X628" s="1">
        <f>VLOOKUP($J628,節点!$E$1:$G$20000,2,FALSE)</f>
        <v>112</v>
      </c>
      <c r="Y628" s="1">
        <f>VLOOKUP($J628,節点!$E$1:$G$20000,3,FALSE)</f>
        <v>-9.9169999999999998</v>
      </c>
      <c r="Z628" s="1">
        <f>VLOOKUP($K628,節点!$E$1:$G$20000,2,FALSE)</f>
        <v>108</v>
      </c>
      <c r="AA628" s="1">
        <f>VLOOKUP($K628,節点!$E$1:$G$20000,3,FALSE)</f>
        <v>-9.9169999999999998</v>
      </c>
      <c r="AB628">
        <f t="shared" si="458"/>
        <v>-2</v>
      </c>
      <c r="AC628">
        <f t="shared" si="459"/>
        <v>-0.4164999999999992</v>
      </c>
      <c r="AD628">
        <f t="shared" si="460"/>
        <v>2</v>
      </c>
      <c r="AE628">
        <f t="shared" si="461"/>
        <v>-0.4164999999999992</v>
      </c>
      <c r="AF628">
        <f t="shared" si="462"/>
        <v>2</v>
      </c>
      <c r="AG628">
        <f t="shared" si="463"/>
        <v>0.41650000000000098</v>
      </c>
      <c r="AH628">
        <f t="shared" si="464"/>
        <v>-2</v>
      </c>
      <c r="AI628">
        <f t="shared" si="465"/>
        <v>0.41650000000000098</v>
      </c>
      <c r="AJ628">
        <f t="shared" si="439"/>
        <v>191.76371282025374</v>
      </c>
      <c r="AK628">
        <f t="shared" si="440"/>
        <v>348.23628717974628</v>
      </c>
      <c r="AL628">
        <f t="shared" si="441"/>
        <v>11.763712820253787</v>
      </c>
      <c r="AM628">
        <f t="shared" si="442"/>
        <v>168.23628717974623</v>
      </c>
      <c r="AN628">
        <f t="shared" si="466"/>
        <v>3</v>
      </c>
      <c r="AO628">
        <f t="shared" si="467"/>
        <v>4</v>
      </c>
      <c r="AP628">
        <f t="shared" si="468"/>
        <v>1</v>
      </c>
      <c r="AQ628">
        <f t="shared" si="469"/>
        <v>2</v>
      </c>
      <c r="AR628">
        <f t="shared" si="470"/>
        <v>3412</v>
      </c>
      <c r="AS628" t="str">
        <f t="shared" si="471"/>
        <v/>
      </c>
      <c r="AT628" t="str">
        <f t="shared" si="472"/>
        <v/>
      </c>
      <c r="AU628" t="str">
        <f t="shared" si="473"/>
        <v/>
      </c>
      <c r="AV628" t="str">
        <f t="shared" si="474"/>
        <v/>
      </c>
      <c r="AW628" t="str">
        <f t="shared" si="443"/>
        <v/>
      </c>
      <c r="BA628">
        <f t="shared" si="475"/>
        <v>110</v>
      </c>
      <c r="BB628">
        <f t="shared" si="476"/>
        <v>-10.75</v>
      </c>
      <c r="BC628">
        <f t="shared" si="477"/>
        <v>112</v>
      </c>
      <c r="BD628">
        <f t="shared" si="478"/>
        <v>-10.333500000000001</v>
      </c>
      <c r="BE628">
        <f t="shared" si="479"/>
        <v>110</v>
      </c>
      <c r="BF628">
        <f t="shared" si="480"/>
        <v>-9.9169999999999998</v>
      </c>
      <c r="BG628">
        <f t="shared" si="481"/>
        <v>108</v>
      </c>
      <c r="BH628">
        <f t="shared" si="482"/>
        <v>-10.333500000000001</v>
      </c>
      <c r="BI628">
        <f t="shared" si="483"/>
        <v>0.83300000000000018</v>
      </c>
      <c r="BJ628">
        <f t="shared" si="484"/>
        <v>4</v>
      </c>
      <c r="BK628">
        <f t="shared" si="485"/>
        <v>4.8019207683073217</v>
      </c>
      <c r="BL628">
        <f t="shared" si="486"/>
        <v>0.83300000000000018</v>
      </c>
      <c r="BM628" s="1">
        <v>3.6014405762304915</v>
      </c>
    </row>
    <row r="629" spans="1:65">
      <c r="A629" s="16" t="s">
        <v>4053</v>
      </c>
      <c r="E629"/>
      <c r="F629" s="17">
        <f t="shared" si="444"/>
        <v>3190</v>
      </c>
      <c r="G629" s="3">
        <f t="shared" si="445"/>
        <v>2</v>
      </c>
      <c r="H629" s="4">
        <f t="shared" si="446"/>
        <v>3265</v>
      </c>
      <c r="I629" s="4">
        <f t="shared" si="447"/>
        <v>3306</v>
      </c>
      <c r="J629" s="4">
        <f t="shared" si="448"/>
        <v>3307</v>
      </c>
      <c r="K629" s="4">
        <f t="shared" si="449"/>
        <v>3266</v>
      </c>
      <c r="L629" s="1">
        <f t="shared" si="450"/>
        <v>0</v>
      </c>
      <c r="M629" s="1">
        <f t="shared" si="451"/>
        <v>0</v>
      </c>
      <c r="N629" s="1">
        <f t="shared" si="452"/>
        <v>0</v>
      </c>
      <c r="O629" s="1">
        <f t="shared" si="453"/>
        <v>0</v>
      </c>
      <c r="P629" s="1">
        <f t="shared" si="454"/>
        <v>0</v>
      </c>
      <c r="Q629" s="1" t="str">
        <f t="shared" si="455"/>
        <v/>
      </c>
      <c r="R629" s="1">
        <f t="shared" si="456"/>
        <v>110</v>
      </c>
      <c r="S629" s="1">
        <f t="shared" si="457"/>
        <v>-9.5004999999999988</v>
      </c>
      <c r="T629" s="1">
        <f>VLOOKUP($H629,節点!$E$1:$G$20000,2,FALSE)</f>
        <v>108</v>
      </c>
      <c r="U629" s="1">
        <f>VLOOKUP($H629,節点!$E$1:$G$20000,3,FALSE)</f>
        <v>-9.9169999999999998</v>
      </c>
      <c r="V629" s="1">
        <f>VLOOKUP($I629,節点!$E$1:$G$20000,2,FALSE)</f>
        <v>112</v>
      </c>
      <c r="W629" s="1">
        <f>VLOOKUP($I629,節点!$E$1:$G$20000,3,FALSE)</f>
        <v>-9.9169999999999998</v>
      </c>
      <c r="X629" s="1">
        <f>VLOOKUP($J629,節点!$E$1:$G$20000,2,FALSE)</f>
        <v>112</v>
      </c>
      <c r="Y629" s="1">
        <f>VLOOKUP($J629,節点!$E$1:$G$20000,3,FALSE)</f>
        <v>-9.0839999999999996</v>
      </c>
      <c r="Z629" s="1">
        <f>VLOOKUP($K629,節点!$E$1:$G$20000,2,FALSE)</f>
        <v>108</v>
      </c>
      <c r="AA629" s="1">
        <f>VLOOKUP($K629,節点!$E$1:$G$20000,3,FALSE)</f>
        <v>-9.0839999999999996</v>
      </c>
      <c r="AB629">
        <f t="shared" si="458"/>
        <v>-2</v>
      </c>
      <c r="AC629">
        <f t="shared" si="459"/>
        <v>-0.41650000000000098</v>
      </c>
      <c r="AD629">
        <f t="shared" si="460"/>
        <v>2</v>
      </c>
      <c r="AE629">
        <f t="shared" si="461"/>
        <v>-0.41650000000000098</v>
      </c>
      <c r="AF629">
        <f t="shared" si="462"/>
        <v>2</v>
      </c>
      <c r="AG629">
        <f t="shared" si="463"/>
        <v>0.4164999999999992</v>
      </c>
      <c r="AH629">
        <f t="shared" si="464"/>
        <v>-2</v>
      </c>
      <c r="AI629">
        <f t="shared" si="465"/>
        <v>0.4164999999999992</v>
      </c>
      <c r="AJ629">
        <f t="shared" si="439"/>
        <v>191.76371282025377</v>
      </c>
      <c r="AK629">
        <f t="shared" si="440"/>
        <v>348.23628717974623</v>
      </c>
      <c r="AL629">
        <f t="shared" si="441"/>
        <v>11.763712820253739</v>
      </c>
      <c r="AM629">
        <f t="shared" si="442"/>
        <v>168.23628717974626</v>
      </c>
      <c r="AN629">
        <f t="shared" si="466"/>
        <v>3</v>
      </c>
      <c r="AO629">
        <f t="shared" si="467"/>
        <v>4</v>
      </c>
      <c r="AP629">
        <f t="shared" si="468"/>
        <v>1</v>
      </c>
      <c r="AQ629">
        <f t="shared" si="469"/>
        <v>2</v>
      </c>
      <c r="AR629">
        <f t="shared" si="470"/>
        <v>3412</v>
      </c>
      <c r="AS629" t="str">
        <f t="shared" si="471"/>
        <v/>
      </c>
      <c r="AT629" t="str">
        <f t="shared" si="472"/>
        <v/>
      </c>
      <c r="AU629" t="str">
        <f t="shared" si="473"/>
        <v/>
      </c>
      <c r="AV629" t="str">
        <f t="shared" si="474"/>
        <v/>
      </c>
      <c r="AW629" t="str">
        <f t="shared" si="443"/>
        <v/>
      </c>
      <c r="BA629">
        <f t="shared" si="475"/>
        <v>110</v>
      </c>
      <c r="BB629">
        <f t="shared" si="476"/>
        <v>-9.9169999999999998</v>
      </c>
      <c r="BC629">
        <f t="shared" si="477"/>
        <v>112</v>
      </c>
      <c r="BD629">
        <f t="shared" si="478"/>
        <v>-9.5004999999999988</v>
      </c>
      <c r="BE629">
        <f t="shared" si="479"/>
        <v>110</v>
      </c>
      <c r="BF629">
        <f t="shared" si="480"/>
        <v>-9.0839999999999996</v>
      </c>
      <c r="BG629">
        <f t="shared" si="481"/>
        <v>108</v>
      </c>
      <c r="BH629">
        <f t="shared" si="482"/>
        <v>-9.5004999999999988</v>
      </c>
      <c r="BI629">
        <f t="shared" si="483"/>
        <v>0.83300000000000018</v>
      </c>
      <c r="BJ629">
        <f t="shared" si="484"/>
        <v>4</v>
      </c>
      <c r="BK629">
        <f t="shared" si="485"/>
        <v>4.8019207683073217</v>
      </c>
      <c r="BL629">
        <f t="shared" si="486"/>
        <v>0.83300000000000018</v>
      </c>
      <c r="BM629" s="1">
        <v>3.6014405762304915</v>
      </c>
    </row>
    <row r="630" spans="1:65">
      <c r="A630" s="16" t="s">
        <v>4054</v>
      </c>
      <c r="E630"/>
      <c r="F630" s="17">
        <f t="shared" si="444"/>
        <v>3191</v>
      </c>
      <c r="G630" s="3">
        <f t="shared" si="445"/>
        <v>2</v>
      </c>
      <c r="H630" s="4">
        <f t="shared" si="446"/>
        <v>3266</v>
      </c>
      <c r="I630" s="4">
        <f t="shared" si="447"/>
        <v>3307</v>
      </c>
      <c r="J630" s="4">
        <f t="shared" si="448"/>
        <v>3308</v>
      </c>
      <c r="K630" s="4">
        <f t="shared" si="449"/>
        <v>3267</v>
      </c>
      <c r="L630" s="1">
        <f t="shared" si="450"/>
        <v>0</v>
      </c>
      <c r="M630" s="1">
        <f t="shared" si="451"/>
        <v>0</v>
      </c>
      <c r="N630" s="1">
        <f t="shared" si="452"/>
        <v>0</v>
      </c>
      <c r="O630" s="1">
        <f t="shared" si="453"/>
        <v>0</v>
      </c>
      <c r="P630" s="1">
        <f t="shared" si="454"/>
        <v>0</v>
      </c>
      <c r="Q630" s="1" t="str">
        <f t="shared" si="455"/>
        <v/>
      </c>
      <c r="R630" s="1">
        <f t="shared" si="456"/>
        <v>110</v>
      </c>
      <c r="S630" s="1">
        <f t="shared" si="457"/>
        <v>-8.6669999999999998</v>
      </c>
      <c r="T630" s="1">
        <f>VLOOKUP($H630,節点!$E$1:$G$20000,2,FALSE)</f>
        <v>108</v>
      </c>
      <c r="U630" s="1">
        <f>VLOOKUP($H630,節点!$E$1:$G$20000,3,FALSE)</f>
        <v>-9.0839999999999996</v>
      </c>
      <c r="V630" s="1">
        <f>VLOOKUP($I630,節点!$E$1:$G$20000,2,FALSE)</f>
        <v>112</v>
      </c>
      <c r="W630" s="1">
        <f>VLOOKUP($I630,節点!$E$1:$G$20000,3,FALSE)</f>
        <v>-9.0839999999999996</v>
      </c>
      <c r="X630" s="1">
        <f>VLOOKUP($J630,節点!$E$1:$G$20000,2,FALSE)</f>
        <v>112</v>
      </c>
      <c r="Y630" s="1">
        <f>VLOOKUP($J630,節点!$E$1:$G$20000,3,FALSE)</f>
        <v>-8.25</v>
      </c>
      <c r="Z630" s="1">
        <f>VLOOKUP($K630,節点!$E$1:$G$20000,2,FALSE)</f>
        <v>108</v>
      </c>
      <c r="AA630" s="1">
        <f>VLOOKUP($K630,節点!$E$1:$G$20000,3,FALSE)</f>
        <v>-8.25</v>
      </c>
      <c r="AB630">
        <f t="shared" si="458"/>
        <v>-2</v>
      </c>
      <c r="AC630">
        <f t="shared" si="459"/>
        <v>-0.41699999999999982</v>
      </c>
      <c r="AD630">
        <f t="shared" si="460"/>
        <v>2</v>
      </c>
      <c r="AE630">
        <f t="shared" si="461"/>
        <v>-0.41699999999999982</v>
      </c>
      <c r="AF630">
        <f t="shared" si="462"/>
        <v>2</v>
      </c>
      <c r="AG630">
        <f t="shared" si="463"/>
        <v>0.41699999999999982</v>
      </c>
      <c r="AH630">
        <f t="shared" si="464"/>
        <v>-2</v>
      </c>
      <c r="AI630">
        <f t="shared" si="465"/>
        <v>0.41699999999999982</v>
      </c>
      <c r="AJ630">
        <f t="shared" si="439"/>
        <v>191.77744069866148</v>
      </c>
      <c r="AK630">
        <f t="shared" si="440"/>
        <v>348.22255930133849</v>
      </c>
      <c r="AL630">
        <f t="shared" si="441"/>
        <v>11.777440698661481</v>
      </c>
      <c r="AM630">
        <f t="shared" si="442"/>
        <v>168.22255930133852</v>
      </c>
      <c r="AN630">
        <f t="shared" si="466"/>
        <v>3</v>
      </c>
      <c r="AO630">
        <f t="shared" si="467"/>
        <v>4</v>
      </c>
      <c r="AP630">
        <f t="shared" si="468"/>
        <v>1</v>
      </c>
      <c r="AQ630">
        <f t="shared" si="469"/>
        <v>2</v>
      </c>
      <c r="AR630">
        <f t="shared" si="470"/>
        <v>3412</v>
      </c>
      <c r="AS630" t="str">
        <f t="shared" si="471"/>
        <v/>
      </c>
      <c r="AT630" t="str">
        <f t="shared" si="472"/>
        <v/>
      </c>
      <c r="AU630" t="str">
        <f t="shared" si="473"/>
        <v/>
      </c>
      <c r="AV630" t="str">
        <f t="shared" si="474"/>
        <v/>
      </c>
      <c r="AW630" t="str">
        <f t="shared" si="443"/>
        <v/>
      </c>
      <c r="BA630">
        <f t="shared" si="475"/>
        <v>110</v>
      </c>
      <c r="BB630">
        <f t="shared" si="476"/>
        <v>-9.0839999999999996</v>
      </c>
      <c r="BC630">
        <f t="shared" si="477"/>
        <v>112</v>
      </c>
      <c r="BD630">
        <f t="shared" si="478"/>
        <v>-8.6669999999999998</v>
      </c>
      <c r="BE630">
        <f t="shared" si="479"/>
        <v>110</v>
      </c>
      <c r="BF630">
        <f t="shared" si="480"/>
        <v>-8.25</v>
      </c>
      <c r="BG630">
        <f t="shared" si="481"/>
        <v>108</v>
      </c>
      <c r="BH630">
        <f t="shared" si="482"/>
        <v>-8.6669999999999998</v>
      </c>
      <c r="BI630">
        <f t="shared" si="483"/>
        <v>0.83399999999999963</v>
      </c>
      <c r="BJ630">
        <f t="shared" si="484"/>
        <v>4</v>
      </c>
      <c r="BK630">
        <f t="shared" si="485"/>
        <v>4.7961630695443667</v>
      </c>
      <c r="BL630">
        <f t="shared" si="486"/>
        <v>0.83399999999999963</v>
      </c>
      <c r="BM630" s="1">
        <v>3.6014405762304915</v>
      </c>
    </row>
    <row r="631" spans="1:65">
      <c r="A631" s="16" t="s">
        <v>4055</v>
      </c>
      <c r="E631"/>
      <c r="F631" s="17">
        <f t="shared" si="444"/>
        <v>3192</v>
      </c>
      <c r="G631" s="3">
        <f t="shared" si="445"/>
        <v>2</v>
      </c>
      <c r="H631" s="4">
        <f t="shared" si="446"/>
        <v>3267</v>
      </c>
      <c r="I631" s="4">
        <f t="shared" si="447"/>
        <v>3308</v>
      </c>
      <c r="J631" s="4">
        <f t="shared" si="448"/>
        <v>3309</v>
      </c>
      <c r="K631" s="4">
        <f t="shared" si="449"/>
        <v>3268</v>
      </c>
      <c r="L631" s="1">
        <f t="shared" si="450"/>
        <v>0</v>
      </c>
      <c r="M631" s="1">
        <f t="shared" si="451"/>
        <v>0</v>
      </c>
      <c r="N631" s="1">
        <f t="shared" si="452"/>
        <v>0</v>
      </c>
      <c r="O631" s="1">
        <f t="shared" si="453"/>
        <v>0</v>
      </c>
      <c r="P631" s="1">
        <f t="shared" si="454"/>
        <v>0</v>
      </c>
      <c r="Q631" s="1" t="str">
        <f t="shared" si="455"/>
        <v/>
      </c>
      <c r="R631" s="1">
        <f t="shared" si="456"/>
        <v>110</v>
      </c>
      <c r="S631" s="1">
        <f t="shared" si="457"/>
        <v>-7.8335000000000008</v>
      </c>
      <c r="T631" s="1">
        <f>VLOOKUP($H631,節点!$E$1:$G$20000,2,FALSE)</f>
        <v>108</v>
      </c>
      <c r="U631" s="1">
        <f>VLOOKUP($H631,節点!$E$1:$G$20000,3,FALSE)</f>
        <v>-8.25</v>
      </c>
      <c r="V631" s="1">
        <f>VLOOKUP($I631,節点!$E$1:$G$20000,2,FALSE)</f>
        <v>112</v>
      </c>
      <c r="W631" s="1">
        <f>VLOOKUP($I631,節点!$E$1:$G$20000,3,FALSE)</f>
        <v>-8.25</v>
      </c>
      <c r="X631" s="1">
        <f>VLOOKUP($J631,節点!$E$1:$G$20000,2,FALSE)</f>
        <v>112</v>
      </c>
      <c r="Y631" s="1">
        <f>VLOOKUP($J631,節点!$E$1:$G$20000,3,FALSE)</f>
        <v>-7.4169999999999998</v>
      </c>
      <c r="Z631" s="1">
        <f>VLOOKUP($K631,節点!$E$1:$G$20000,2,FALSE)</f>
        <v>108</v>
      </c>
      <c r="AA631" s="1">
        <f>VLOOKUP($K631,節点!$E$1:$G$20000,3,FALSE)</f>
        <v>-7.4169999999999998</v>
      </c>
      <c r="AB631">
        <f t="shared" si="458"/>
        <v>-2</v>
      </c>
      <c r="AC631">
        <f t="shared" si="459"/>
        <v>-0.4164999999999992</v>
      </c>
      <c r="AD631">
        <f t="shared" si="460"/>
        <v>2</v>
      </c>
      <c r="AE631">
        <f t="shared" si="461"/>
        <v>-0.4164999999999992</v>
      </c>
      <c r="AF631">
        <f t="shared" si="462"/>
        <v>2</v>
      </c>
      <c r="AG631">
        <f t="shared" si="463"/>
        <v>0.41650000000000098</v>
      </c>
      <c r="AH631">
        <f t="shared" si="464"/>
        <v>-2</v>
      </c>
      <c r="AI631">
        <f t="shared" si="465"/>
        <v>0.41650000000000098</v>
      </c>
      <c r="AJ631">
        <f t="shared" si="439"/>
        <v>191.76371282025374</v>
      </c>
      <c r="AK631">
        <f t="shared" si="440"/>
        <v>348.23628717974628</v>
      </c>
      <c r="AL631">
        <f t="shared" si="441"/>
        <v>11.763712820253787</v>
      </c>
      <c r="AM631">
        <f t="shared" si="442"/>
        <v>168.23628717974623</v>
      </c>
      <c r="AN631">
        <f t="shared" si="466"/>
        <v>3</v>
      </c>
      <c r="AO631">
        <f t="shared" si="467"/>
        <v>4</v>
      </c>
      <c r="AP631">
        <f t="shared" si="468"/>
        <v>1</v>
      </c>
      <c r="AQ631">
        <f t="shared" si="469"/>
        <v>2</v>
      </c>
      <c r="AR631">
        <f t="shared" si="470"/>
        <v>3412</v>
      </c>
      <c r="AS631" t="str">
        <f t="shared" si="471"/>
        <v/>
      </c>
      <c r="AT631" t="str">
        <f t="shared" si="472"/>
        <v/>
      </c>
      <c r="AU631" t="str">
        <f t="shared" si="473"/>
        <v/>
      </c>
      <c r="AV631" t="str">
        <f t="shared" si="474"/>
        <v/>
      </c>
      <c r="AW631" t="str">
        <f t="shared" si="443"/>
        <v/>
      </c>
      <c r="BA631">
        <f t="shared" si="475"/>
        <v>110</v>
      </c>
      <c r="BB631">
        <f t="shared" si="476"/>
        <v>-8.25</v>
      </c>
      <c r="BC631">
        <f t="shared" si="477"/>
        <v>112</v>
      </c>
      <c r="BD631">
        <f t="shared" si="478"/>
        <v>-7.8334999999999999</v>
      </c>
      <c r="BE631">
        <f t="shared" si="479"/>
        <v>110</v>
      </c>
      <c r="BF631">
        <f t="shared" si="480"/>
        <v>-7.4169999999999998</v>
      </c>
      <c r="BG631">
        <f t="shared" si="481"/>
        <v>108</v>
      </c>
      <c r="BH631">
        <f t="shared" si="482"/>
        <v>-7.8334999999999999</v>
      </c>
      <c r="BI631">
        <f t="shared" si="483"/>
        <v>0.83300000000000018</v>
      </c>
      <c r="BJ631">
        <f t="shared" si="484"/>
        <v>4</v>
      </c>
      <c r="BK631">
        <f t="shared" si="485"/>
        <v>4.8019207683073217</v>
      </c>
      <c r="BL631">
        <f t="shared" si="486"/>
        <v>0.83300000000000018</v>
      </c>
      <c r="BM631" s="1">
        <v>3.6014405762304915</v>
      </c>
    </row>
    <row r="632" spans="1:65">
      <c r="A632" s="16" t="s">
        <v>4056</v>
      </c>
      <c r="E632"/>
      <c r="F632" s="17">
        <f t="shared" si="444"/>
        <v>3193</v>
      </c>
      <c r="G632" s="3">
        <f t="shared" si="445"/>
        <v>2</v>
      </c>
      <c r="H632" s="4">
        <f t="shared" si="446"/>
        <v>3268</v>
      </c>
      <c r="I632" s="4">
        <f t="shared" si="447"/>
        <v>3309</v>
      </c>
      <c r="J632" s="4">
        <f t="shared" si="448"/>
        <v>3310</v>
      </c>
      <c r="K632" s="4">
        <f t="shared" si="449"/>
        <v>3269</v>
      </c>
      <c r="L632" s="1">
        <f t="shared" si="450"/>
        <v>0</v>
      </c>
      <c r="M632" s="1">
        <f t="shared" si="451"/>
        <v>0</v>
      </c>
      <c r="N632" s="1">
        <f t="shared" si="452"/>
        <v>0</v>
      </c>
      <c r="O632" s="1">
        <f t="shared" si="453"/>
        <v>0</v>
      </c>
      <c r="P632" s="1">
        <f t="shared" si="454"/>
        <v>0</v>
      </c>
      <c r="Q632" s="1" t="str">
        <f t="shared" si="455"/>
        <v/>
      </c>
      <c r="R632" s="1">
        <f t="shared" si="456"/>
        <v>110</v>
      </c>
      <c r="S632" s="1">
        <f t="shared" si="457"/>
        <v>-7.0004999999999997</v>
      </c>
      <c r="T632" s="1">
        <f>VLOOKUP($H632,節点!$E$1:$G$20000,2,FALSE)</f>
        <v>108</v>
      </c>
      <c r="U632" s="1">
        <f>VLOOKUP($H632,節点!$E$1:$G$20000,3,FALSE)</f>
        <v>-7.4169999999999998</v>
      </c>
      <c r="V632" s="1">
        <f>VLOOKUP($I632,節点!$E$1:$G$20000,2,FALSE)</f>
        <v>112</v>
      </c>
      <c r="W632" s="1">
        <f>VLOOKUP($I632,節点!$E$1:$G$20000,3,FALSE)</f>
        <v>-7.4169999999999998</v>
      </c>
      <c r="X632" s="1">
        <f>VLOOKUP($J632,節点!$E$1:$G$20000,2,FALSE)</f>
        <v>112</v>
      </c>
      <c r="Y632" s="1">
        <f>VLOOKUP($J632,節点!$E$1:$G$20000,3,FALSE)</f>
        <v>-6.5839999999999996</v>
      </c>
      <c r="Z632" s="1">
        <f>VLOOKUP($K632,節点!$E$1:$G$20000,2,FALSE)</f>
        <v>108</v>
      </c>
      <c r="AA632" s="1">
        <f>VLOOKUP($K632,節点!$E$1:$G$20000,3,FALSE)</f>
        <v>-6.5839999999999996</v>
      </c>
      <c r="AB632">
        <f t="shared" si="458"/>
        <v>-2</v>
      </c>
      <c r="AC632">
        <f t="shared" si="459"/>
        <v>-0.41650000000000009</v>
      </c>
      <c r="AD632">
        <f t="shared" si="460"/>
        <v>2</v>
      </c>
      <c r="AE632">
        <f t="shared" si="461"/>
        <v>-0.41650000000000009</v>
      </c>
      <c r="AF632">
        <f t="shared" si="462"/>
        <v>2</v>
      </c>
      <c r="AG632">
        <f t="shared" si="463"/>
        <v>0.41650000000000009</v>
      </c>
      <c r="AH632">
        <f t="shared" si="464"/>
        <v>-2</v>
      </c>
      <c r="AI632">
        <f t="shared" si="465"/>
        <v>0.41650000000000009</v>
      </c>
      <c r="AJ632">
        <f t="shared" si="439"/>
        <v>191.76371282025377</v>
      </c>
      <c r="AK632">
        <f t="shared" si="440"/>
        <v>348.23628717974623</v>
      </c>
      <c r="AL632">
        <f t="shared" si="441"/>
        <v>11.763712820253762</v>
      </c>
      <c r="AM632">
        <f t="shared" si="442"/>
        <v>168.23628717974623</v>
      </c>
      <c r="AN632">
        <f t="shared" si="466"/>
        <v>3</v>
      </c>
      <c r="AO632">
        <f t="shared" si="467"/>
        <v>4</v>
      </c>
      <c r="AP632">
        <f t="shared" si="468"/>
        <v>1</v>
      </c>
      <c r="AQ632">
        <f t="shared" si="469"/>
        <v>2</v>
      </c>
      <c r="AR632">
        <f t="shared" si="470"/>
        <v>3412</v>
      </c>
      <c r="AS632" t="str">
        <f t="shared" si="471"/>
        <v/>
      </c>
      <c r="AT632" t="str">
        <f t="shared" si="472"/>
        <v/>
      </c>
      <c r="AU632" t="str">
        <f t="shared" si="473"/>
        <v/>
      </c>
      <c r="AV632" t="str">
        <f t="shared" si="474"/>
        <v/>
      </c>
      <c r="AW632" t="str">
        <f t="shared" si="443"/>
        <v/>
      </c>
      <c r="BA632">
        <f t="shared" si="475"/>
        <v>110</v>
      </c>
      <c r="BB632">
        <f t="shared" si="476"/>
        <v>-7.4169999999999998</v>
      </c>
      <c r="BC632">
        <f t="shared" si="477"/>
        <v>112</v>
      </c>
      <c r="BD632">
        <f t="shared" si="478"/>
        <v>-7.0004999999999997</v>
      </c>
      <c r="BE632">
        <f t="shared" si="479"/>
        <v>110</v>
      </c>
      <c r="BF632">
        <f t="shared" si="480"/>
        <v>-6.5839999999999996</v>
      </c>
      <c r="BG632">
        <f t="shared" si="481"/>
        <v>108</v>
      </c>
      <c r="BH632">
        <f t="shared" si="482"/>
        <v>-7.0004999999999997</v>
      </c>
      <c r="BI632">
        <f t="shared" si="483"/>
        <v>0.83300000000000018</v>
      </c>
      <c r="BJ632">
        <f t="shared" si="484"/>
        <v>4</v>
      </c>
      <c r="BK632">
        <f t="shared" si="485"/>
        <v>4.8019207683073217</v>
      </c>
      <c r="BL632">
        <f t="shared" si="486"/>
        <v>0.83300000000000018</v>
      </c>
      <c r="BM632" s="1">
        <v>3.6014405762304915</v>
      </c>
    </row>
    <row r="633" spans="1:65">
      <c r="A633" s="16" t="s">
        <v>4057</v>
      </c>
      <c r="E633"/>
      <c r="F633" s="17">
        <f t="shared" si="444"/>
        <v>3194</v>
      </c>
      <c r="G633" s="3">
        <f t="shared" si="445"/>
        <v>2</v>
      </c>
      <c r="H633" s="4">
        <f t="shared" si="446"/>
        <v>3269</v>
      </c>
      <c r="I633" s="4">
        <f t="shared" si="447"/>
        <v>3310</v>
      </c>
      <c r="J633" s="4">
        <f t="shared" si="448"/>
        <v>3311</v>
      </c>
      <c r="K633" s="4">
        <f t="shared" si="449"/>
        <v>3270</v>
      </c>
      <c r="L633" s="1">
        <f t="shared" si="450"/>
        <v>0</v>
      </c>
      <c r="M633" s="1">
        <f t="shared" si="451"/>
        <v>0</v>
      </c>
      <c r="N633" s="1">
        <f t="shared" si="452"/>
        <v>0</v>
      </c>
      <c r="O633" s="1">
        <f t="shared" si="453"/>
        <v>0</v>
      </c>
      <c r="P633" s="1">
        <f t="shared" si="454"/>
        <v>0</v>
      </c>
      <c r="Q633" s="1" t="str">
        <f t="shared" si="455"/>
        <v/>
      </c>
      <c r="R633" s="1">
        <f t="shared" si="456"/>
        <v>110</v>
      </c>
      <c r="S633" s="1">
        <f t="shared" si="457"/>
        <v>-6.1669999999999998</v>
      </c>
      <c r="T633" s="1">
        <f>VLOOKUP($H633,節点!$E$1:$G$20000,2,FALSE)</f>
        <v>108</v>
      </c>
      <c r="U633" s="1">
        <f>VLOOKUP($H633,節点!$E$1:$G$20000,3,FALSE)</f>
        <v>-6.5839999999999996</v>
      </c>
      <c r="V633" s="1">
        <f>VLOOKUP($I633,節点!$E$1:$G$20000,2,FALSE)</f>
        <v>112</v>
      </c>
      <c r="W633" s="1">
        <f>VLOOKUP($I633,節点!$E$1:$G$20000,3,FALSE)</f>
        <v>-6.5839999999999996</v>
      </c>
      <c r="X633" s="1">
        <f>VLOOKUP($J633,節点!$E$1:$G$20000,2,FALSE)</f>
        <v>112</v>
      </c>
      <c r="Y633" s="1">
        <f>VLOOKUP($J633,節点!$E$1:$G$20000,3,FALSE)</f>
        <v>-5.75</v>
      </c>
      <c r="Z633" s="1">
        <f>VLOOKUP($K633,節点!$E$1:$G$20000,2,FALSE)</f>
        <v>108</v>
      </c>
      <c r="AA633" s="1">
        <f>VLOOKUP($K633,節点!$E$1:$G$20000,3,FALSE)</f>
        <v>-5.75</v>
      </c>
      <c r="AB633">
        <f t="shared" si="458"/>
        <v>-2</v>
      </c>
      <c r="AC633">
        <f t="shared" si="459"/>
        <v>-0.41699999999999982</v>
      </c>
      <c r="AD633">
        <f t="shared" si="460"/>
        <v>2</v>
      </c>
      <c r="AE633">
        <f t="shared" si="461"/>
        <v>-0.41699999999999982</v>
      </c>
      <c r="AF633">
        <f t="shared" si="462"/>
        <v>2</v>
      </c>
      <c r="AG633">
        <f t="shared" si="463"/>
        <v>0.41699999999999982</v>
      </c>
      <c r="AH633">
        <f t="shared" si="464"/>
        <v>-2</v>
      </c>
      <c r="AI633">
        <f t="shared" si="465"/>
        <v>0.41699999999999982</v>
      </c>
      <c r="AJ633">
        <f t="shared" si="439"/>
        <v>191.77744069866148</v>
      </c>
      <c r="AK633">
        <f t="shared" si="440"/>
        <v>348.22255930133849</v>
      </c>
      <c r="AL633">
        <f t="shared" si="441"/>
        <v>11.777440698661481</v>
      </c>
      <c r="AM633">
        <f t="shared" si="442"/>
        <v>168.22255930133852</v>
      </c>
      <c r="AN633">
        <f t="shared" si="466"/>
        <v>3</v>
      </c>
      <c r="AO633">
        <f t="shared" si="467"/>
        <v>4</v>
      </c>
      <c r="AP633">
        <f t="shared" si="468"/>
        <v>1</v>
      </c>
      <c r="AQ633">
        <f t="shared" si="469"/>
        <v>2</v>
      </c>
      <c r="AR633">
        <f t="shared" si="470"/>
        <v>3412</v>
      </c>
      <c r="AS633" t="str">
        <f t="shared" si="471"/>
        <v/>
      </c>
      <c r="AT633" t="str">
        <f t="shared" si="472"/>
        <v/>
      </c>
      <c r="AU633" t="str">
        <f t="shared" si="473"/>
        <v/>
      </c>
      <c r="AV633" t="str">
        <f t="shared" si="474"/>
        <v/>
      </c>
      <c r="AW633" t="str">
        <f t="shared" si="443"/>
        <v/>
      </c>
      <c r="BA633">
        <f t="shared" si="475"/>
        <v>110</v>
      </c>
      <c r="BB633">
        <f t="shared" si="476"/>
        <v>-6.5839999999999996</v>
      </c>
      <c r="BC633">
        <f t="shared" si="477"/>
        <v>112</v>
      </c>
      <c r="BD633">
        <f t="shared" si="478"/>
        <v>-6.1669999999999998</v>
      </c>
      <c r="BE633">
        <f t="shared" si="479"/>
        <v>110</v>
      </c>
      <c r="BF633">
        <f t="shared" si="480"/>
        <v>-5.75</v>
      </c>
      <c r="BG633">
        <f t="shared" si="481"/>
        <v>108</v>
      </c>
      <c r="BH633">
        <f t="shared" si="482"/>
        <v>-6.1669999999999998</v>
      </c>
      <c r="BI633">
        <f t="shared" si="483"/>
        <v>0.83399999999999963</v>
      </c>
      <c r="BJ633">
        <f t="shared" si="484"/>
        <v>4</v>
      </c>
      <c r="BK633">
        <f t="shared" si="485"/>
        <v>4.7961630695443667</v>
      </c>
      <c r="BL633">
        <f t="shared" si="486"/>
        <v>0.83399999999999963</v>
      </c>
      <c r="BM633" s="1">
        <v>3.6014405762304915</v>
      </c>
    </row>
    <row r="634" spans="1:65">
      <c r="A634" s="16" t="s">
        <v>4058</v>
      </c>
      <c r="E634"/>
      <c r="F634" s="17">
        <f t="shared" si="444"/>
        <v>3195</v>
      </c>
      <c r="G634" s="3">
        <f t="shared" si="445"/>
        <v>2</v>
      </c>
      <c r="H634" s="4">
        <f t="shared" si="446"/>
        <v>3270</v>
      </c>
      <c r="I634" s="4">
        <f t="shared" si="447"/>
        <v>3311</v>
      </c>
      <c r="J634" s="4">
        <f t="shared" si="448"/>
        <v>3312</v>
      </c>
      <c r="K634" s="4">
        <f t="shared" si="449"/>
        <v>3271</v>
      </c>
      <c r="L634" s="1">
        <f t="shared" si="450"/>
        <v>0</v>
      </c>
      <c r="M634" s="1">
        <f t="shared" si="451"/>
        <v>0</v>
      </c>
      <c r="N634" s="1">
        <f t="shared" si="452"/>
        <v>0</v>
      </c>
      <c r="O634" s="1">
        <f t="shared" si="453"/>
        <v>0</v>
      </c>
      <c r="P634" s="1">
        <f t="shared" si="454"/>
        <v>0</v>
      </c>
      <c r="Q634" s="1" t="str">
        <f t="shared" si="455"/>
        <v/>
      </c>
      <c r="R634" s="1">
        <f t="shared" si="456"/>
        <v>110</v>
      </c>
      <c r="S634" s="1">
        <f t="shared" si="457"/>
        <v>-5.375</v>
      </c>
      <c r="T634" s="1">
        <f>VLOOKUP($H634,節点!$E$1:$G$20000,2,FALSE)</f>
        <v>108</v>
      </c>
      <c r="U634" s="1">
        <f>VLOOKUP($H634,節点!$E$1:$G$20000,3,FALSE)</f>
        <v>-5.75</v>
      </c>
      <c r="V634" s="1">
        <f>VLOOKUP($I634,節点!$E$1:$G$20000,2,FALSE)</f>
        <v>112</v>
      </c>
      <c r="W634" s="1">
        <f>VLOOKUP($I634,節点!$E$1:$G$20000,3,FALSE)</f>
        <v>-5.75</v>
      </c>
      <c r="X634" s="1">
        <f>VLOOKUP($J634,節点!$E$1:$G$20000,2,FALSE)</f>
        <v>112</v>
      </c>
      <c r="Y634" s="1">
        <f>VLOOKUP($J634,節点!$E$1:$G$20000,3,FALSE)</f>
        <v>-5</v>
      </c>
      <c r="Z634" s="1">
        <f>VLOOKUP($K634,節点!$E$1:$G$20000,2,FALSE)</f>
        <v>108</v>
      </c>
      <c r="AA634" s="1">
        <f>VLOOKUP($K634,節点!$E$1:$G$20000,3,FALSE)</f>
        <v>-5</v>
      </c>
      <c r="AB634">
        <f t="shared" si="458"/>
        <v>-2</v>
      </c>
      <c r="AC634">
        <f t="shared" si="459"/>
        <v>-0.375</v>
      </c>
      <c r="AD634">
        <f t="shared" si="460"/>
        <v>2</v>
      </c>
      <c r="AE634">
        <f t="shared" si="461"/>
        <v>-0.375</v>
      </c>
      <c r="AF634">
        <f t="shared" si="462"/>
        <v>2</v>
      </c>
      <c r="AG634">
        <f t="shared" si="463"/>
        <v>0.375</v>
      </c>
      <c r="AH634">
        <f t="shared" si="464"/>
        <v>-2</v>
      </c>
      <c r="AI634">
        <f t="shared" si="465"/>
        <v>0.375</v>
      </c>
      <c r="AJ634">
        <f t="shared" si="439"/>
        <v>190.61965527615513</v>
      </c>
      <c r="AK634">
        <f t="shared" si="440"/>
        <v>349.38034472384487</v>
      </c>
      <c r="AL634">
        <f t="shared" si="441"/>
        <v>10.619655276155134</v>
      </c>
      <c r="AM634">
        <f t="shared" si="442"/>
        <v>169.38034472384487</v>
      </c>
      <c r="AN634">
        <f t="shared" si="466"/>
        <v>3</v>
      </c>
      <c r="AO634">
        <f t="shared" si="467"/>
        <v>4</v>
      </c>
      <c r="AP634">
        <f t="shared" si="468"/>
        <v>1</v>
      </c>
      <c r="AQ634">
        <f t="shared" si="469"/>
        <v>2</v>
      </c>
      <c r="AR634">
        <f t="shared" si="470"/>
        <v>3412</v>
      </c>
      <c r="AS634" t="str">
        <f t="shared" si="471"/>
        <v/>
      </c>
      <c r="AT634" t="str">
        <f t="shared" si="472"/>
        <v/>
      </c>
      <c r="AU634" t="str">
        <f t="shared" si="473"/>
        <v/>
      </c>
      <c r="AV634" t="str">
        <f t="shared" si="474"/>
        <v/>
      </c>
      <c r="AW634" t="str">
        <f t="shared" si="443"/>
        <v/>
      </c>
      <c r="BA634">
        <f t="shared" si="475"/>
        <v>110</v>
      </c>
      <c r="BB634">
        <f t="shared" si="476"/>
        <v>-5.75</v>
      </c>
      <c r="BC634">
        <f t="shared" si="477"/>
        <v>112</v>
      </c>
      <c r="BD634">
        <f t="shared" si="478"/>
        <v>-5.375</v>
      </c>
      <c r="BE634">
        <f t="shared" si="479"/>
        <v>110</v>
      </c>
      <c r="BF634">
        <f t="shared" si="480"/>
        <v>-5</v>
      </c>
      <c r="BG634">
        <f t="shared" si="481"/>
        <v>108</v>
      </c>
      <c r="BH634">
        <f t="shared" si="482"/>
        <v>-5.375</v>
      </c>
      <c r="BI634">
        <f t="shared" si="483"/>
        <v>0.75</v>
      </c>
      <c r="BJ634">
        <f t="shared" si="484"/>
        <v>4</v>
      </c>
      <c r="BK634">
        <f t="shared" si="485"/>
        <v>5.333333333333333</v>
      </c>
      <c r="BL634">
        <f t="shared" si="486"/>
        <v>0.75</v>
      </c>
      <c r="BM634" s="1">
        <v>3.597122302158275</v>
      </c>
    </row>
    <row r="635" spans="1:65">
      <c r="A635" s="16" t="s">
        <v>4059</v>
      </c>
      <c r="E635"/>
      <c r="F635" s="17">
        <f t="shared" si="444"/>
        <v>3196</v>
      </c>
      <c r="G635" s="3">
        <f t="shared" si="445"/>
        <v>2</v>
      </c>
      <c r="H635" s="4">
        <f t="shared" si="446"/>
        <v>3271</v>
      </c>
      <c r="I635" s="4">
        <f t="shared" si="447"/>
        <v>3312</v>
      </c>
      <c r="J635" s="4">
        <f t="shared" si="448"/>
        <v>3313</v>
      </c>
      <c r="K635" s="4">
        <f t="shared" si="449"/>
        <v>3272</v>
      </c>
      <c r="L635" s="1">
        <f t="shared" si="450"/>
        <v>0</v>
      </c>
      <c r="M635" s="1">
        <f t="shared" si="451"/>
        <v>0</v>
      </c>
      <c r="N635" s="1">
        <f t="shared" si="452"/>
        <v>0</v>
      </c>
      <c r="O635" s="1">
        <f t="shared" si="453"/>
        <v>0</v>
      </c>
      <c r="P635" s="1">
        <f t="shared" si="454"/>
        <v>0</v>
      </c>
      <c r="Q635" s="1" t="str">
        <f t="shared" si="455"/>
        <v/>
      </c>
      <c r="R635" s="1">
        <f t="shared" si="456"/>
        <v>110</v>
      </c>
      <c r="S635" s="1">
        <f t="shared" si="457"/>
        <v>-4.375</v>
      </c>
      <c r="T635" s="1">
        <f>VLOOKUP($H635,節点!$E$1:$G$20000,2,FALSE)</f>
        <v>108</v>
      </c>
      <c r="U635" s="1">
        <f>VLOOKUP($H635,節点!$E$1:$G$20000,3,FALSE)</f>
        <v>-5</v>
      </c>
      <c r="V635" s="1">
        <f>VLOOKUP($I635,節点!$E$1:$G$20000,2,FALSE)</f>
        <v>112</v>
      </c>
      <c r="W635" s="1">
        <f>VLOOKUP($I635,節点!$E$1:$G$20000,3,FALSE)</f>
        <v>-5</v>
      </c>
      <c r="X635" s="1">
        <f>VLOOKUP($J635,節点!$E$1:$G$20000,2,FALSE)</f>
        <v>112</v>
      </c>
      <c r="Y635" s="1">
        <f>VLOOKUP($J635,節点!$E$1:$G$20000,3,FALSE)</f>
        <v>-3.75</v>
      </c>
      <c r="Z635" s="1">
        <f>VLOOKUP($K635,節点!$E$1:$G$20000,2,FALSE)</f>
        <v>108</v>
      </c>
      <c r="AA635" s="1">
        <f>VLOOKUP($K635,節点!$E$1:$G$20000,3,FALSE)</f>
        <v>-3.75</v>
      </c>
      <c r="AB635">
        <f t="shared" si="458"/>
        <v>-2</v>
      </c>
      <c r="AC635">
        <f t="shared" si="459"/>
        <v>-0.625</v>
      </c>
      <c r="AD635">
        <f t="shared" si="460"/>
        <v>2</v>
      </c>
      <c r="AE635">
        <f t="shared" si="461"/>
        <v>-0.625</v>
      </c>
      <c r="AF635">
        <f t="shared" si="462"/>
        <v>2</v>
      </c>
      <c r="AG635">
        <f t="shared" si="463"/>
        <v>0.625</v>
      </c>
      <c r="AH635">
        <f t="shared" si="464"/>
        <v>-2</v>
      </c>
      <c r="AI635">
        <f t="shared" si="465"/>
        <v>0.625</v>
      </c>
      <c r="AJ635">
        <f t="shared" si="439"/>
        <v>197.35402463626133</v>
      </c>
      <c r="AK635">
        <f t="shared" si="440"/>
        <v>342.64597536373867</v>
      </c>
      <c r="AL635">
        <f t="shared" si="441"/>
        <v>17.354024636261322</v>
      </c>
      <c r="AM635">
        <f t="shared" si="442"/>
        <v>162.64597536373867</v>
      </c>
      <c r="AN635">
        <f t="shared" si="466"/>
        <v>3</v>
      </c>
      <c r="AO635">
        <f t="shared" si="467"/>
        <v>4</v>
      </c>
      <c r="AP635">
        <f t="shared" si="468"/>
        <v>1</v>
      </c>
      <c r="AQ635">
        <f t="shared" si="469"/>
        <v>2</v>
      </c>
      <c r="AR635">
        <f t="shared" si="470"/>
        <v>3412</v>
      </c>
      <c r="AS635" t="str">
        <f t="shared" si="471"/>
        <v/>
      </c>
      <c r="AT635" t="str">
        <f t="shared" si="472"/>
        <v/>
      </c>
      <c r="AU635" t="str">
        <f t="shared" si="473"/>
        <v/>
      </c>
      <c r="AV635" t="str">
        <f t="shared" si="474"/>
        <v/>
      </c>
      <c r="AW635" t="str">
        <f t="shared" si="443"/>
        <v/>
      </c>
      <c r="BA635">
        <f t="shared" si="475"/>
        <v>110</v>
      </c>
      <c r="BB635">
        <f t="shared" si="476"/>
        <v>-5</v>
      </c>
      <c r="BC635">
        <f t="shared" si="477"/>
        <v>112</v>
      </c>
      <c r="BD635">
        <f t="shared" si="478"/>
        <v>-4.375</v>
      </c>
      <c r="BE635">
        <f t="shared" si="479"/>
        <v>110</v>
      </c>
      <c r="BF635">
        <f t="shared" si="480"/>
        <v>-3.75</v>
      </c>
      <c r="BG635">
        <f t="shared" si="481"/>
        <v>108</v>
      </c>
      <c r="BH635">
        <f t="shared" si="482"/>
        <v>-4.375</v>
      </c>
      <c r="BI635">
        <f t="shared" si="483"/>
        <v>1.25</v>
      </c>
      <c r="BJ635">
        <f t="shared" si="484"/>
        <v>4</v>
      </c>
      <c r="BK635">
        <f t="shared" si="485"/>
        <v>3.2</v>
      </c>
      <c r="BL635">
        <f t="shared" si="486"/>
        <v>1.25</v>
      </c>
      <c r="BM635" s="1">
        <v>3.597122302158275</v>
      </c>
    </row>
    <row r="636" spans="1:65">
      <c r="A636" s="16" t="s">
        <v>4060</v>
      </c>
      <c r="E636"/>
      <c r="F636" s="17">
        <f t="shared" si="444"/>
        <v>3197</v>
      </c>
      <c r="G636" s="3">
        <f t="shared" si="445"/>
        <v>2</v>
      </c>
      <c r="H636" s="4">
        <f t="shared" si="446"/>
        <v>3272</v>
      </c>
      <c r="I636" s="4">
        <f t="shared" si="447"/>
        <v>3313</v>
      </c>
      <c r="J636" s="4">
        <f t="shared" si="448"/>
        <v>3314</v>
      </c>
      <c r="K636" s="4">
        <f t="shared" si="449"/>
        <v>3273</v>
      </c>
      <c r="L636" s="1">
        <f t="shared" si="450"/>
        <v>0</v>
      </c>
      <c r="M636" s="1">
        <f t="shared" si="451"/>
        <v>0</v>
      </c>
      <c r="N636" s="1">
        <f t="shared" si="452"/>
        <v>0</v>
      </c>
      <c r="O636" s="1">
        <f t="shared" si="453"/>
        <v>0</v>
      </c>
      <c r="P636" s="1">
        <f t="shared" si="454"/>
        <v>0</v>
      </c>
      <c r="Q636" s="1" t="str">
        <f t="shared" si="455"/>
        <v/>
      </c>
      <c r="R636" s="1">
        <f t="shared" si="456"/>
        <v>110</v>
      </c>
      <c r="S636" s="1">
        <f t="shared" si="457"/>
        <v>-3.125</v>
      </c>
      <c r="T636" s="1">
        <f>VLOOKUP($H636,節点!$E$1:$G$20000,2,FALSE)</f>
        <v>108</v>
      </c>
      <c r="U636" s="1">
        <f>VLOOKUP($H636,節点!$E$1:$G$20000,3,FALSE)</f>
        <v>-3.75</v>
      </c>
      <c r="V636" s="1">
        <f>VLOOKUP($I636,節点!$E$1:$G$20000,2,FALSE)</f>
        <v>112</v>
      </c>
      <c r="W636" s="1">
        <f>VLOOKUP($I636,節点!$E$1:$G$20000,3,FALSE)</f>
        <v>-3.75</v>
      </c>
      <c r="X636" s="1">
        <f>VLOOKUP($J636,節点!$E$1:$G$20000,2,FALSE)</f>
        <v>112</v>
      </c>
      <c r="Y636" s="1">
        <f>VLOOKUP($J636,節点!$E$1:$G$20000,3,FALSE)</f>
        <v>-2.5</v>
      </c>
      <c r="Z636" s="1">
        <f>VLOOKUP($K636,節点!$E$1:$G$20000,2,FALSE)</f>
        <v>108</v>
      </c>
      <c r="AA636" s="1">
        <f>VLOOKUP($K636,節点!$E$1:$G$20000,3,FALSE)</f>
        <v>-2.5</v>
      </c>
      <c r="AB636">
        <f t="shared" si="458"/>
        <v>-2</v>
      </c>
      <c r="AC636">
        <f t="shared" si="459"/>
        <v>-0.625</v>
      </c>
      <c r="AD636">
        <f t="shared" si="460"/>
        <v>2</v>
      </c>
      <c r="AE636">
        <f t="shared" si="461"/>
        <v>-0.625</v>
      </c>
      <c r="AF636">
        <f t="shared" si="462"/>
        <v>2</v>
      </c>
      <c r="AG636">
        <f t="shared" si="463"/>
        <v>0.625</v>
      </c>
      <c r="AH636">
        <f t="shared" si="464"/>
        <v>-2</v>
      </c>
      <c r="AI636">
        <f t="shared" si="465"/>
        <v>0.625</v>
      </c>
      <c r="AJ636">
        <f t="shared" si="439"/>
        <v>197.35402463626133</v>
      </c>
      <c r="AK636">
        <f t="shared" si="440"/>
        <v>342.64597536373867</v>
      </c>
      <c r="AL636">
        <f t="shared" si="441"/>
        <v>17.354024636261322</v>
      </c>
      <c r="AM636">
        <f t="shared" si="442"/>
        <v>162.64597536373867</v>
      </c>
      <c r="AN636">
        <f t="shared" si="466"/>
        <v>3</v>
      </c>
      <c r="AO636">
        <f t="shared" si="467"/>
        <v>4</v>
      </c>
      <c r="AP636">
        <f t="shared" si="468"/>
        <v>1</v>
      </c>
      <c r="AQ636">
        <f t="shared" si="469"/>
        <v>2</v>
      </c>
      <c r="AR636">
        <f t="shared" si="470"/>
        <v>3412</v>
      </c>
      <c r="AS636" t="str">
        <f t="shared" si="471"/>
        <v/>
      </c>
      <c r="AT636" t="str">
        <f t="shared" si="472"/>
        <v/>
      </c>
      <c r="AU636" t="str">
        <f t="shared" si="473"/>
        <v/>
      </c>
      <c r="AV636" t="str">
        <f t="shared" si="474"/>
        <v/>
      </c>
      <c r="AW636" t="str">
        <f t="shared" si="443"/>
        <v/>
      </c>
      <c r="BA636">
        <f t="shared" si="475"/>
        <v>110</v>
      </c>
      <c r="BB636">
        <f t="shared" si="476"/>
        <v>-3.75</v>
      </c>
      <c r="BC636">
        <f t="shared" si="477"/>
        <v>112</v>
      </c>
      <c r="BD636">
        <f t="shared" si="478"/>
        <v>-3.125</v>
      </c>
      <c r="BE636">
        <f t="shared" si="479"/>
        <v>110</v>
      </c>
      <c r="BF636">
        <f t="shared" si="480"/>
        <v>-2.5</v>
      </c>
      <c r="BG636">
        <f t="shared" si="481"/>
        <v>108</v>
      </c>
      <c r="BH636">
        <f t="shared" si="482"/>
        <v>-3.125</v>
      </c>
      <c r="BI636">
        <f t="shared" si="483"/>
        <v>1.25</v>
      </c>
      <c r="BJ636">
        <f t="shared" si="484"/>
        <v>4</v>
      </c>
      <c r="BK636">
        <f t="shared" si="485"/>
        <v>3.2</v>
      </c>
      <c r="BL636">
        <f t="shared" si="486"/>
        <v>1.25</v>
      </c>
      <c r="BM636" s="1">
        <v>3.597122302158275</v>
      </c>
    </row>
    <row r="637" spans="1:65">
      <c r="A637" s="16" t="s">
        <v>4061</v>
      </c>
      <c r="E637"/>
      <c r="F637" s="17">
        <f t="shared" si="444"/>
        <v>3198</v>
      </c>
      <c r="G637" s="3">
        <f t="shared" si="445"/>
        <v>2</v>
      </c>
      <c r="H637" s="4">
        <f t="shared" si="446"/>
        <v>3273</v>
      </c>
      <c r="I637" s="4">
        <f t="shared" si="447"/>
        <v>3314</v>
      </c>
      <c r="J637" s="4">
        <f t="shared" si="448"/>
        <v>3315</v>
      </c>
      <c r="K637" s="4">
        <f t="shared" si="449"/>
        <v>3274</v>
      </c>
      <c r="L637" s="1">
        <f t="shared" si="450"/>
        <v>0</v>
      </c>
      <c r="M637" s="1">
        <f t="shared" si="451"/>
        <v>0</v>
      </c>
      <c r="N637" s="1">
        <f t="shared" si="452"/>
        <v>0</v>
      </c>
      <c r="O637" s="1">
        <f t="shared" si="453"/>
        <v>0</v>
      </c>
      <c r="P637" s="1">
        <f t="shared" si="454"/>
        <v>0</v>
      </c>
      <c r="Q637" s="1" t="str">
        <f t="shared" si="455"/>
        <v/>
      </c>
      <c r="R637" s="1">
        <f t="shared" si="456"/>
        <v>110</v>
      </c>
      <c r="S637" s="1">
        <f t="shared" si="457"/>
        <v>-1.875</v>
      </c>
      <c r="T637" s="1">
        <f>VLOOKUP($H637,節点!$E$1:$G$20000,2,FALSE)</f>
        <v>108</v>
      </c>
      <c r="U637" s="1">
        <f>VLOOKUP($H637,節点!$E$1:$G$20000,3,FALSE)</f>
        <v>-2.5</v>
      </c>
      <c r="V637" s="1">
        <f>VLOOKUP($I637,節点!$E$1:$G$20000,2,FALSE)</f>
        <v>112</v>
      </c>
      <c r="W637" s="1">
        <f>VLOOKUP($I637,節点!$E$1:$G$20000,3,FALSE)</f>
        <v>-2.5</v>
      </c>
      <c r="X637" s="1">
        <f>VLOOKUP($J637,節点!$E$1:$G$20000,2,FALSE)</f>
        <v>112</v>
      </c>
      <c r="Y637" s="1">
        <f>VLOOKUP($J637,節点!$E$1:$G$20000,3,FALSE)</f>
        <v>-1.25</v>
      </c>
      <c r="Z637" s="1">
        <f>VLOOKUP($K637,節点!$E$1:$G$20000,2,FALSE)</f>
        <v>108</v>
      </c>
      <c r="AA637" s="1">
        <f>VLOOKUP($K637,節点!$E$1:$G$20000,3,FALSE)</f>
        <v>-1.25</v>
      </c>
      <c r="AB637">
        <f t="shared" si="458"/>
        <v>-2</v>
      </c>
      <c r="AC637">
        <f t="shared" si="459"/>
        <v>-0.625</v>
      </c>
      <c r="AD637">
        <f t="shared" si="460"/>
        <v>2</v>
      </c>
      <c r="AE637">
        <f t="shared" si="461"/>
        <v>-0.625</v>
      </c>
      <c r="AF637">
        <f t="shared" si="462"/>
        <v>2</v>
      </c>
      <c r="AG637">
        <f t="shared" si="463"/>
        <v>0.625</v>
      </c>
      <c r="AH637">
        <f t="shared" si="464"/>
        <v>-2</v>
      </c>
      <c r="AI637">
        <f t="shared" si="465"/>
        <v>0.625</v>
      </c>
      <c r="AJ637">
        <f t="shared" si="439"/>
        <v>197.35402463626133</v>
      </c>
      <c r="AK637">
        <f t="shared" si="440"/>
        <v>342.64597536373867</v>
      </c>
      <c r="AL637">
        <f t="shared" si="441"/>
        <v>17.354024636261322</v>
      </c>
      <c r="AM637">
        <f t="shared" si="442"/>
        <v>162.64597536373867</v>
      </c>
      <c r="AN637">
        <f t="shared" si="466"/>
        <v>3</v>
      </c>
      <c r="AO637">
        <f t="shared" si="467"/>
        <v>4</v>
      </c>
      <c r="AP637">
        <f t="shared" si="468"/>
        <v>1</v>
      </c>
      <c r="AQ637">
        <f t="shared" si="469"/>
        <v>2</v>
      </c>
      <c r="AR637">
        <f t="shared" si="470"/>
        <v>3412</v>
      </c>
      <c r="AS637" t="str">
        <f t="shared" si="471"/>
        <v/>
      </c>
      <c r="AT637" t="str">
        <f t="shared" si="472"/>
        <v/>
      </c>
      <c r="AU637" t="str">
        <f t="shared" si="473"/>
        <v/>
      </c>
      <c r="AV637" t="str">
        <f t="shared" si="474"/>
        <v/>
      </c>
      <c r="AW637" t="str">
        <f t="shared" si="443"/>
        <v/>
      </c>
      <c r="BA637">
        <f t="shared" si="475"/>
        <v>110</v>
      </c>
      <c r="BB637">
        <f t="shared" si="476"/>
        <v>-2.5</v>
      </c>
      <c r="BC637">
        <f t="shared" si="477"/>
        <v>112</v>
      </c>
      <c r="BD637">
        <f t="shared" si="478"/>
        <v>-1.875</v>
      </c>
      <c r="BE637">
        <f t="shared" si="479"/>
        <v>110</v>
      </c>
      <c r="BF637">
        <f t="shared" si="480"/>
        <v>-1.25</v>
      </c>
      <c r="BG637">
        <f t="shared" si="481"/>
        <v>108</v>
      </c>
      <c r="BH637">
        <f t="shared" si="482"/>
        <v>-1.875</v>
      </c>
      <c r="BI637">
        <f t="shared" si="483"/>
        <v>1.25</v>
      </c>
      <c r="BJ637">
        <f t="shared" si="484"/>
        <v>4</v>
      </c>
      <c r="BK637">
        <f t="shared" si="485"/>
        <v>3.2</v>
      </c>
      <c r="BL637">
        <f t="shared" si="486"/>
        <v>1.25</v>
      </c>
      <c r="BM637" s="1">
        <v>3.597122302158275</v>
      </c>
    </row>
    <row r="638" spans="1:65">
      <c r="A638" s="16" t="s">
        <v>4062</v>
      </c>
      <c r="E638"/>
      <c r="F638" s="17">
        <f t="shared" si="444"/>
        <v>3199</v>
      </c>
      <c r="G638" s="3">
        <f t="shared" si="445"/>
        <v>2</v>
      </c>
      <c r="H638" s="4">
        <f t="shared" si="446"/>
        <v>3274</v>
      </c>
      <c r="I638" s="4">
        <f t="shared" si="447"/>
        <v>3315</v>
      </c>
      <c r="J638" s="4">
        <f t="shared" si="448"/>
        <v>3316</v>
      </c>
      <c r="K638" s="4">
        <f t="shared" si="449"/>
        <v>3275</v>
      </c>
      <c r="L638" s="1">
        <f t="shared" si="450"/>
        <v>0</v>
      </c>
      <c r="M638" s="1">
        <f t="shared" si="451"/>
        <v>0</v>
      </c>
      <c r="N638" s="1">
        <f t="shared" si="452"/>
        <v>0</v>
      </c>
      <c r="O638" s="1">
        <f t="shared" si="453"/>
        <v>0</v>
      </c>
      <c r="P638" s="1">
        <f t="shared" si="454"/>
        <v>0</v>
      </c>
      <c r="Q638" s="1" t="str">
        <f t="shared" si="455"/>
        <v/>
      </c>
      <c r="R638" s="1">
        <f t="shared" si="456"/>
        <v>110</v>
      </c>
      <c r="S638" s="1">
        <f t="shared" si="457"/>
        <v>-0.625</v>
      </c>
      <c r="T638" s="1">
        <f>VLOOKUP($H638,節点!$E$1:$G$20000,2,FALSE)</f>
        <v>108</v>
      </c>
      <c r="U638" s="1">
        <f>VLOOKUP($H638,節点!$E$1:$G$20000,3,FALSE)</f>
        <v>-1.25</v>
      </c>
      <c r="V638" s="1">
        <f>VLOOKUP($I638,節点!$E$1:$G$20000,2,FALSE)</f>
        <v>112</v>
      </c>
      <c r="W638" s="1">
        <f>VLOOKUP($I638,節点!$E$1:$G$20000,3,FALSE)</f>
        <v>-1.25</v>
      </c>
      <c r="X638" s="1">
        <f>VLOOKUP($J638,節点!$E$1:$G$20000,2,FALSE)</f>
        <v>112</v>
      </c>
      <c r="Y638" s="1">
        <f>VLOOKUP($J638,節点!$E$1:$G$20000,3,FALSE)</f>
        <v>0</v>
      </c>
      <c r="Z638" s="1">
        <f>VLOOKUP($K638,節点!$E$1:$G$20000,2,FALSE)</f>
        <v>108</v>
      </c>
      <c r="AA638" s="1">
        <f>VLOOKUP($K638,節点!$E$1:$G$20000,3,FALSE)</f>
        <v>0</v>
      </c>
      <c r="AB638">
        <f t="shared" si="458"/>
        <v>-2</v>
      </c>
      <c r="AC638">
        <f t="shared" si="459"/>
        <v>-0.625</v>
      </c>
      <c r="AD638">
        <f t="shared" si="460"/>
        <v>2</v>
      </c>
      <c r="AE638">
        <f t="shared" si="461"/>
        <v>-0.625</v>
      </c>
      <c r="AF638">
        <f t="shared" si="462"/>
        <v>2</v>
      </c>
      <c r="AG638">
        <f t="shared" si="463"/>
        <v>0.625</v>
      </c>
      <c r="AH638">
        <f t="shared" si="464"/>
        <v>-2</v>
      </c>
      <c r="AI638">
        <f t="shared" si="465"/>
        <v>0.625</v>
      </c>
      <c r="AJ638">
        <f t="shared" si="439"/>
        <v>197.35402463626133</v>
      </c>
      <c r="AK638">
        <f t="shared" si="440"/>
        <v>342.64597536373867</v>
      </c>
      <c r="AL638">
        <f t="shared" si="441"/>
        <v>17.354024636261322</v>
      </c>
      <c r="AM638">
        <f t="shared" si="442"/>
        <v>162.64597536373867</v>
      </c>
      <c r="AN638">
        <f t="shared" si="466"/>
        <v>3</v>
      </c>
      <c r="AO638">
        <f t="shared" si="467"/>
        <v>4</v>
      </c>
      <c r="AP638">
        <f t="shared" si="468"/>
        <v>1</v>
      </c>
      <c r="AQ638">
        <f t="shared" si="469"/>
        <v>2</v>
      </c>
      <c r="AR638">
        <f t="shared" si="470"/>
        <v>3412</v>
      </c>
      <c r="AS638" t="str">
        <f t="shared" si="471"/>
        <v/>
      </c>
      <c r="AT638" t="str">
        <f t="shared" si="472"/>
        <v/>
      </c>
      <c r="AU638" t="str">
        <f t="shared" si="473"/>
        <v/>
      </c>
      <c r="AV638" t="str">
        <f t="shared" si="474"/>
        <v/>
      </c>
      <c r="AW638" t="str">
        <f t="shared" si="443"/>
        <v/>
      </c>
      <c r="BA638">
        <f t="shared" si="475"/>
        <v>110</v>
      </c>
      <c r="BB638">
        <f t="shared" si="476"/>
        <v>-1.25</v>
      </c>
      <c r="BC638">
        <f t="shared" si="477"/>
        <v>112</v>
      </c>
      <c r="BD638">
        <f t="shared" si="478"/>
        <v>-0.625</v>
      </c>
      <c r="BE638">
        <f t="shared" si="479"/>
        <v>110</v>
      </c>
      <c r="BF638">
        <f t="shared" si="480"/>
        <v>0</v>
      </c>
      <c r="BG638">
        <f t="shared" si="481"/>
        <v>108</v>
      </c>
      <c r="BH638">
        <f t="shared" si="482"/>
        <v>-0.625</v>
      </c>
      <c r="BI638">
        <f t="shared" si="483"/>
        <v>1.25</v>
      </c>
      <c r="BJ638">
        <f t="shared" si="484"/>
        <v>4</v>
      </c>
      <c r="BK638">
        <f t="shared" si="485"/>
        <v>3.2</v>
      </c>
      <c r="BL638">
        <f t="shared" si="486"/>
        <v>1.25</v>
      </c>
      <c r="BM638" s="1">
        <v>3.597122302158275</v>
      </c>
    </row>
    <row r="639" spans="1:65">
      <c r="A639" s="16" t="s">
        <v>4063</v>
      </c>
      <c r="E639"/>
      <c r="F639" s="17">
        <f t="shared" si="444"/>
        <v>3200</v>
      </c>
      <c r="G639" s="3">
        <f t="shared" si="445"/>
        <v>2</v>
      </c>
      <c r="H639" s="4">
        <f t="shared" si="446"/>
        <v>3275</v>
      </c>
      <c r="I639" s="4">
        <f t="shared" si="447"/>
        <v>3316</v>
      </c>
      <c r="J639" s="4">
        <f t="shared" si="448"/>
        <v>3317</v>
      </c>
      <c r="K639" s="4">
        <f t="shared" si="449"/>
        <v>3276</v>
      </c>
      <c r="L639" s="1">
        <f t="shared" si="450"/>
        <v>0</v>
      </c>
      <c r="M639" s="1">
        <f t="shared" si="451"/>
        <v>0</v>
      </c>
      <c r="N639" s="1">
        <f t="shared" si="452"/>
        <v>0</v>
      </c>
      <c r="O639" s="1">
        <f t="shared" si="453"/>
        <v>0</v>
      </c>
      <c r="P639" s="1">
        <f t="shared" si="454"/>
        <v>0</v>
      </c>
      <c r="Q639" s="1" t="str">
        <f t="shared" si="455"/>
        <v/>
      </c>
      <c r="R639" s="1">
        <f t="shared" si="456"/>
        <v>110</v>
      </c>
      <c r="S639" s="1">
        <f t="shared" si="457"/>
        <v>0.5</v>
      </c>
      <c r="T639" s="1">
        <f>VLOOKUP($H639,節点!$E$1:$G$20000,2,FALSE)</f>
        <v>108</v>
      </c>
      <c r="U639" s="1">
        <f>VLOOKUP($H639,節点!$E$1:$G$20000,3,FALSE)</f>
        <v>0</v>
      </c>
      <c r="V639" s="1">
        <f>VLOOKUP($I639,節点!$E$1:$G$20000,2,FALSE)</f>
        <v>112</v>
      </c>
      <c r="W639" s="1">
        <f>VLOOKUP($I639,節点!$E$1:$G$20000,3,FALSE)</f>
        <v>0</v>
      </c>
      <c r="X639" s="1">
        <f>VLOOKUP($J639,節点!$E$1:$G$20000,2,FALSE)</f>
        <v>112</v>
      </c>
      <c r="Y639" s="1">
        <f>VLOOKUP($J639,節点!$E$1:$G$20000,3,FALSE)</f>
        <v>1</v>
      </c>
      <c r="Z639" s="1">
        <f>VLOOKUP($K639,節点!$E$1:$G$20000,2,FALSE)</f>
        <v>108</v>
      </c>
      <c r="AA639" s="1">
        <f>VLOOKUP($K639,節点!$E$1:$G$20000,3,FALSE)</f>
        <v>1</v>
      </c>
      <c r="AB639">
        <f t="shared" si="458"/>
        <v>-2</v>
      </c>
      <c r="AC639">
        <f t="shared" si="459"/>
        <v>-0.5</v>
      </c>
      <c r="AD639">
        <f t="shared" si="460"/>
        <v>2</v>
      </c>
      <c r="AE639">
        <f t="shared" si="461"/>
        <v>-0.5</v>
      </c>
      <c r="AF639">
        <f t="shared" si="462"/>
        <v>2</v>
      </c>
      <c r="AG639">
        <f t="shared" si="463"/>
        <v>0.5</v>
      </c>
      <c r="AH639">
        <f t="shared" si="464"/>
        <v>-2</v>
      </c>
      <c r="AI639">
        <f t="shared" si="465"/>
        <v>0.5</v>
      </c>
      <c r="AJ639">
        <f t="shared" si="439"/>
        <v>194.03624346792648</v>
      </c>
      <c r="AK639">
        <f t="shared" si="440"/>
        <v>345.96375653207355</v>
      </c>
      <c r="AL639">
        <f t="shared" si="441"/>
        <v>14.036243467926479</v>
      </c>
      <c r="AM639">
        <f t="shared" si="442"/>
        <v>165.96375653207352</v>
      </c>
      <c r="AN639">
        <f t="shared" si="466"/>
        <v>3</v>
      </c>
      <c r="AO639">
        <f t="shared" si="467"/>
        <v>4</v>
      </c>
      <c r="AP639">
        <f t="shared" si="468"/>
        <v>1</v>
      </c>
      <c r="AQ639">
        <f t="shared" si="469"/>
        <v>2</v>
      </c>
      <c r="AR639">
        <f t="shared" si="470"/>
        <v>3412</v>
      </c>
      <c r="AS639" t="str">
        <f t="shared" si="471"/>
        <v/>
      </c>
      <c r="AT639" t="str">
        <f t="shared" si="472"/>
        <v/>
      </c>
      <c r="AU639" t="str">
        <f t="shared" si="473"/>
        <v/>
      </c>
      <c r="AV639" t="str">
        <f t="shared" si="474"/>
        <v/>
      </c>
      <c r="AW639" t="str">
        <f t="shared" si="443"/>
        <v/>
      </c>
      <c r="BA639">
        <f t="shared" si="475"/>
        <v>110</v>
      </c>
      <c r="BB639">
        <f t="shared" si="476"/>
        <v>0</v>
      </c>
      <c r="BC639">
        <f t="shared" si="477"/>
        <v>112</v>
      </c>
      <c r="BD639">
        <f t="shared" si="478"/>
        <v>0.5</v>
      </c>
      <c r="BE639">
        <f t="shared" si="479"/>
        <v>110</v>
      </c>
      <c r="BF639">
        <f t="shared" si="480"/>
        <v>1</v>
      </c>
      <c r="BG639">
        <f t="shared" si="481"/>
        <v>108</v>
      </c>
      <c r="BH639">
        <f t="shared" si="482"/>
        <v>0.5</v>
      </c>
      <c r="BI639">
        <f t="shared" si="483"/>
        <v>1</v>
      </c>
      <c r="BJ639">
        <f t="shared" si="484"/>
        <v>4</v>
      </c>
      <c r="BK639">
        <f t="shared" si="485"/>
        <v>4</v>
      </c>
      <c r="BL639">
        <f t="shared" si="486"/>
        <v>1</v>
      </c>
      <c r="BM639" s="1">
        <v>3.597122302158275</v>
      </c>
    </row>
    <row r="640" spans="1:65">
      <c r="A640" s="16" t="s">
        <v>4064</v>
      </c>
      <c r="E640"/>
      <c r="F640" s="17">
        <f t="shared" si="444"/>
        <v>3201</v>
      </c>
      <c r="G640" s="3">
        <f t="shared" si="445"/>
        <v>2</v>
      </c>
      <c r="H640" s="4">
        <f t="shared" si="446"/>
        <v>3276</v>
      </c>
      <c r="I640" s="4">
        <f t="shared" si="447"/>
        <v>3317</v>
      </c>
      <c r="J640" s="4">
        <f t="shared" si="448"/>
        <v>3318</v>
      </c>
      <c r="K640" s="4">
        <f t="shared" si="449"/>
        <v>3277</v>
      </c>
      <c r="L640" s="1">
        <f t="shared" si="450"/>
        <v>0</v>
      </c>
      <c r="M640" s="1">
        <f t="shared" si="451"/>
        <v>0</v>
      </c>
      <c r="N640" s="1">
        <f t="shared" si="452"/>
        <v>0</v>
      </c>
      <c r="O640" s="1">
        <f t="shared" si="453"/>
        <v>0</v>
      </c>
      <c r="P640" s="1">
        <f t="shared" si="454"/>
        <v>0</v>
      </c>
      <c r="Q640" s="1" t="str">
        <f t="shared" si="455"/>
        <v/>
      </c>
      <c r="R640" s="1">
        <f t="shared" si="456"/>
        <v>110</v>
      </c>
      <c r="S640" s="1">
        <f t="shared" si="457"/>
        <v>1.5</v>
      </c>
      <c r="T640" s="1">
        <f>VLOOKUP($H640,節点!$E$1:$G$20000,2,FALSE)</f>
        <v>108</v>
      </c>
      <c r="U640" s="1">
        <f>VLOOKUP($H640,節点!$E$1:$G$20000,3,FALSE)</f>
        <v>1</v>
      </c>
      <c r="V640" s="1">
        <f>VLOOKUP($I640,節点!$E$1:$G$20000,2,FALSE)</f>
        <v>112</v>
      </c>
      <c r="W640" s="1">
        <f>VLOOKUP($I640,節点!$E$1:$G$20000,3,FALSE)</f>
        <v>1</v>
      </c>
      <c r="X640" s="1">
        <f>VLOOKUP($J640,節点!$E$1:$G$20000,2,FALSE)</f>
        <v>112</v>
      </c>
      <c r="Y640" s="1">
        <f>VLOOKUP($J640,節点!$E$1:$G$20000,3,FALSE)</f>
        <v>2</v>
      </c>
      <c r="Z640" s="1">
        <f>VLOOKUP($K640,節点!$E$1:$G$20000,2,FALSE)</f>
        <v>108</v>
      </c>
      <c r="AA640" s="1">
        <f>VLOOKUP($K640,節点!$E$1:$G$20000,3,FALSE)</f>
        <v>2</v>
      </c>
      <c r="AB640">
        <f t="shared" si="458"/>
        <v>-2</v>
      </c>
      <c r="AC640">
        <f t="shared" si="459"/>
        <v>-0.5</v>
      </c>
      <c r="AD640">
        <f t="shared" si="460"/>
        <v>2</v>
      </c>
      <c r="AE640">
        <f t="shared" si="461"/>
        <v>-0.5</v>
      </c>
      <c r="AF640">
        <f t="shared" si="462"/>
        <v>2</v>
      </c>
      <c r="AG640">
        <f t="shared" si="463"/>
        <v>0.5</v>
      </c>
      <c r="AH640">
        <f t="shared" si="464"/>
        <v>-2</v>
      </c>
      <c r="AI640">
        <f t="shared" si="465"/>
        <v>0.5</v>
      </c>
      <c r="AJ640">
        <f t="shared" si="439"/>
        <v>194.03624346792648</v>
      </c>
      <c r="AK640">
        <f t="shared" si="440"/>
        <v>345.96375653207355</v>
      </c>
      <c r="AL640">
        <f t="shared" si="441"/>
        <v>14.036243467926479</v>
      </c>
      <c r="AM640">
        <f t="shared" si="442"/>
        <v>165.96375653207352</v>
      </c>
      <c r="AN640">
        <f t="shared" si="466"/>
        <v>3</v>
      </c>
      <c r="AO640">
        <f t="shared" si="467"/>
        <v>4</v>
      </c>
      <c r="AP640">
        <f t="shared" si="468"/>
        <v>1</v>
      </c>
      <c r="AQ640">
        <f t="shared" si="469"/>
        <v>2</v>
      </c>
      <c r="AR640">
        <f t="shared" si="470"/>
        <v>3412</v>
      </c>
      <c r="AS640" t="str">
        <f t="shared" si="471"/>
        <v/>
      </c>
      <c r="AT640" t="str">
        <f t="shared" si="472"/>
        <v/>
      </c>
      <c r="AU640" t="str">
        <f t="shared" si="473"/>
        <v/>
      </c>
      <c r="AV640" t="str">
        <f t="shared" si="474"/>
        <v/>
      </c>
      <c r="AW640" t="str">
        <f t="shared" si="443"/>
        <v/>
      </c>
      <c r="BA640">
        <f t="shared" si="475"/>
        <v>110</v>
      </c>
      <c r="BB640">
        <f t="shared" si="476"/>
        <v>1</v>
      </c>
      <c r="BC640">
        <f t="shared" si="477"/>
        <v>112</v>
      </c>
      <c r="BD640">
        <f t="shared" si="478"/>
        <v>1.5</v>
      </c>
      <c r="BE640">
        <f t="shared" si="479"/>
        <v>110</v>
      </c>
      <c r="BF640">
        <f t="shared" si="480"/>
        <v>2</v>
      </c>
      <c r="BG640">
        <f t="shared" si="481"/>
        <v>108</v>
      </c>
      <c r="BH640">
        <f t="shared" si="482"/>
        <v>1.5</v>
      </c>
      <c r="BI640">
        <f t="shared" si="483"/>
        <v>1</v>
      </c>
      <c r="BJ640">
        <f t="shared" si="484"/>
        <v>4</v>
      </c>
      <c r="BK640">
        <f t="shared" si="485"/>
        <v>4</v>
      </c>
      <c r="BL640">
        <f t="shared" si="486"/>
        <v>1</v>
      </c>
      <c r="BM640" s="1">
        <v>3.597122302158275</v>
      </c>
    </row>
    <row r="641" spans="1:65">
      <c r="A641" s="16" t="s">
        <v>4065</v>
      </c>
      <c r="E641"/>
      <c r="F641" s="17">
        <f t="shared" si="444"/>
        <v>3227</v>
      </c>
      <c r="G641" s="3">
        <f t="shared" si="445"/>
        <v>2</v>
      </c>
      <c r="H641" s="4">
        <f t="shared" si="446"/>
        <v>3303</v>
      </c>
      <c r="I641" s="4">
        <f t="shared" si="447"/>
        <v>3344</v>
      </c>
      <c r="J641" s="4">
        <f t="shared" si="448"/>
        <v>3345</v>
      </c>
      <c r="K641" s="4">
        <f t="shared" si="449"/>
        <v>3304</v>
      </c>
      <c r="L641" s="1">
        <f t="shared" si="450"/>
        <v>0</v>
      </c>
      <c r="M641" s="1">
        <f t="shared" si="451"/>
        <v>0</v>
      </c>
      <c r="N641" s="1">
        <f t="shared" si="452"/>
        <v>0</v>
      </c>
      <c r="O641" s="1">
        <f t="shared" si="453"/>
        <v>0</v>
      </c>
      <c r="P641" s="1">
        <f t="shared" si="454"/>
        <v>0</v>
      </c>
      <c r="Q641" s="1" t="str">
        <f t="shared" si="455"/>
        <v/>
      </c>
      <c r="R641" s="1">
        <f t="shared" si="456"/>
        <v>114</v>
      </c>
      <c r="S641" s="1">
        <f t="shared" si="457"/>
        <v>-11.762499999999999</v>
      </c>
      <c r="T641" s="1">
        <f>VLOOKUP($H641,節点!$E$1:$G$20000,2,FALSE)</f>
        <v>112</v>
      </c>
      <c r="U641" s="1">
        <f>VLOOKUP($H641,節点!$E$1:$G$20000,3,FALSE)</f>
        <v>-12.1</v>
      </c>
      <c r="V641" s="1">
        <f>VLOOKUP($I641,節点!$E$1:$G$20000,2,FALSE)</f>
        <v>116</v>
      </c>
      <c r="W641" s="1">
        <f>VLOOKUP($I641,節点!$E$1:$G$20000,3,FALSE)</f>
        <v>-12.1</v>
      </c>
      <c r="X641" s="1">
        <f>VLOOKUP($J641,節点!$E$1:$G$20000,2,FALSE)</f>
        <v>116</v>
      </c>
      <c r="Y641" s="1">
        <f>VLOOKUP($J641,節点!$E$1:$G$20000,3,FALSE)</f>
        <v>-11.425000000000001</v>
      </c>
      <c r="Z641" s="1">
        <f>VLOOKUP($K641,節点!$E$1:$G$20000,2,FALSE)</f>
        <v>112</v>
      </c>
      <c r="AA641" s="1">
        <f>VLOOKUP($K641,節点!$E$1:$G$20000,3,FALSE)</f>
        <v>-11.425000000000001</v>
      </c>
      <c r="AB641">
        <f t="shared" si="458"/>
        <v>-2</v>
      </c>
      <c r="AC641">
        <f t="shared" si="459"/>
        <v>-0.33750000000000036</v>
      </c>
      <c r="AD641">
        <f t="shared" si="460"/>
        <v>2</v>
      </c>
      <c r="AE641">
        <f t="shared" si="461"/>
        <v>-0.33750000000000036</v>
      </c>
      <c r="AF641">
        <f t="shared" si="462"/>
        <v>2</v>
      </c>
      <c r="AG641">
        <f t="shared" si="463"/>
        <v>0.33749999999999858</v>
      </c>
      <c r="AH641">
        <f t="shared" si="464"/>
        <v>-2</v>
      </c>
      <c r="AI641">
        <f t="shared" si="465"/>
        <v>0.33749999999999858</v>
      </c>
      <c r="AJ641">
        <f t="shared" si="439"/>
        <v>189.57842291946076</v>
      </c>
      <c r="AK641">
        <f t="shared" si="440"/>
        <v>350.42157708053924</v>
      </c>
      <c r="AL641">
        <f t="shared" si="441"/>
        <v>9.5784229194607029</v>
      </c>
      <c r="AM641">
        <f t="shared" si="442"/>
        <v>170.42157708053929</v>
      </c>
      <c r="AN641">
        <f t="shared" si="466"/>
        <v>3</v>
      </c>
      <c r="AO641">
        <f t="shared" si="467"/>
        <v>4</v>
      </c>
      <c r="AP641">
        <f t="shared" si="468"/>
        <v>1</v>
      </c>
      <c r="AQ641">
        <f t="shared" si="469"/>
        <v>2</v>
      </c>
      <c r="AR641">
        <f t="shared" si="470"/>
        <v>3412</v>
      </c>
      <c r="AS641" t="str">
        <f t="shared" si="471"/>
        <v/>
      </c>
      <c r="AT641" t="str">
        <f t="shared" si="472"/>
        <v/>
      </c>
      <c r="AU641" t="str">
        <f t="shared" si="473"/>
        <v/>
      </c>
      <c r="AV641" t="str">
        <f t="shared" si="474"/>
        <v/>
      </c>
      <c r="AW641" t="str">
        <f t="shared" si="443"/>
        <v/>
      </c>
      <c r="BA641">
        <f t="shared" si="475"/>
        <v>114</v>
      </c>
      <c r="BB641">
        <f t="shared" si="476"/>
        <v>-12.1</v>
      </c>
      <c r="BC641">
        <f t="shared" si="477"/>
        <v>116</v>
      </c>
      <c r="BD641">
        <f t="shared" si="478"/>
        <v>-11.762499999999999</v>
      </c>
      <c r="BE641">
        <f t="shared" si="479"/>
        <v>114</v>
      </c>
      <c r="BF641">
        <f t="shared" si="480"/>
        <v>-11.425000000000001</v>
      </c>
      <c r="BG641">
        <f t="shared" si="481"/>
        <v>112</v>
      </c>
      <c r="BH641">
        <f t="shared" si="482"/>
        <v>-11.762499999999999</v>
      </c>
      <c r="BI641">
        <f t="shared" si="483"/>
        <v>0.67499999999999893</v>
      </c>
      <c r="BJ641">
        <f t="shared" si="484"/>
        <v>4</v>
      </c>
      <c r="BK641">
        <f t="shared" si="485"/>
        <v>5.9259259259259354</v>
      </c>
      <c r="BL641">
        <f t="shared" si="486"/>
        <v>0.67499999999999893</v>
      </c>
      <c r="BM641" s="1">
        <v>3.597122302158275</v>
      </c>
    </row>
    <row r="642" spans="1:65">
      <c r="A642" s="16" t="s">
        <v>4066</v>
      </c>
      <c r="E642"/>
      <c r="F642" s="17">
        <f t="shared" si="444"/>
        <v>3228</v>
      </c>
      <c r="G642" s="3">
        <f t="shared" si="445"/>
        <v>2</v>
      </c>
      <c r="H642" s="4">
        <f t="shared" si="446"/>
        <v>3304</v>
      </c>
      <c r="I642" s="4">
        <f t="shared" si="447"/>
        <v>3345</v>
      </c>
      <c r="J642" s="4">
        <f t="shared" si="448"/>
        <v>3346</v>
      </c>
      <c r="K642" s="4">
        <f t="shared" si="449"/>
        <v>3305</v>
      </c>
      <c r="L642" s="1">
        <f t="shared" si="450"/>
        <v>0</v>
      </c>
      <c r="M642" s="1">
        <f t="shared" si="451"/>
        <v>0</v>
      </c>
      <c r="N642" s="1">
        <f t="shared" si="452"/>
        <v>0</v>
      </c>
      <c r="O642" s="1">
        <f t="shared" si="453"/>
        <v>0</v>
      </c>
      <c r="P642" s="1">
        <f t="shared" si="454"/>
        <v>0</v>
      </c>
      <c r="Q642" s="1" t="str">
        <f t="shared" si="455"/>
        <v/>
      </c>
      <c r="R642" s="1">
        <f t="shared" si="456"/>
        <v>114</v>
      </c>
      <c r="S642" s="1">
        <f t="shared" si="457"/>
        <v>-11.0875</v>
      </c>
      <c r="T642" s="1">
        <f>VLOOKUP($H642,節点!$E$1:$G$20000,2,FALSE)</f>
        <v>112</v>
      </c>
      <c r="U642" s="1">
        <f>VLOOKUP($H642,節点!$E$1:$G$20000,3,FALSE)</f>
        <v>-11.425000000000001</v>
      </c>
      <c r="V642" s="1">
        <f>VLOOKUP($I642,節点!$E$1:$G$20000,2,FALSE)</f>
        <v>116</v>
      </c>
      <c r="W642" s="1">
        <f>VLOOKUP($I642,節点!$E$1:$G$20000,3,FALSE)</f>
        <v>-11.425000000000001</v>
      </c>
      <c r="X642" s="1">
        <f>VLOOKUP($J642,節点!$E$1:$G$20000,2,FALSE)</f>
        <v>116</v>
      </c>
      <c r="Y642" s="1">
        <f>VLOOKUP($J642,節点!$E$1:$G$20000,3,FALSE)</f>
        <v>-10.75</v>
      </c>
      <c r="Z642" s="1">
        <f>VLOOKUP($K642,節点!$E$1:$G$20000,2,FALSE)</f>
        <v>112</v>
      </c>
      <c r="AA642" s="1">
        <f>VLOOKUP($K642,節点!$E$1:$G$20000,3,FALSE)</f>
        <v>-10.75</v>
      </c>
      <c r="AB642">
        <f t="shared" si="458"/>
        <v>-2</v>
      </c>
      <c r="AC642">
        <f t="shared" si="459"/>
        <v>-0.33750000000000036</v>
      </c>
      <c r="AD642">
        <f t="shared" si="460"/>
        <v>2</v>
      </c>
      <c r="AE642">
        <f t="shared" si="461"/>
        <v>-0.33750000000000036</v>
      </c>
      <c r="AF642">
        <f t="shared" si="462"/>
        <v>2</v>
      </c>
      <c r="AG642">
        <f t="shared" si="463"/>
        <v>0.33750000000000036</v>
      </c>
      <c r="AH642">
        <f t="shared" si="464"/>
        <v>-2</v>
      </c>
      <c r="AI642">
        <f t="shared" si="465"/>
        <v>0.33750000000000036</v>
      </c>
      <c r="AJ642">
        <f t="shared" si="439"/>
        <v>189.57842291946076</v>
      </c>
      <c r="AK642">
        <f t="shared" si="440"/>
        <v>350.42157708053924</v>
      </c>
      <c r="AL642">
        <f t="shared" si="441"/>
        <v>9.5784229194607544</v>
      </c>
      <c r="AM642">
        <f t="shared" si="442"/>
        <v>170.42157708053924</v>
      </c>
      <c r="AN642">
        <f t="shared" si="466"/>
        <v>3</v>
      </c>
      <c r="AO642">
        <f t="shared" si="467"/>
        <v>4</v>
      </c>
      <c r="AP642">
        <f t="shared" si="468"/>
        <v>1</v>
      </c>
      <c r="AQ642">
        <f t="shared" si="469"/>
        <v>2</v>
      </c>
      <c r="AR642">
        <f t="shared" si="470"/>
        <v>3412</v>
      </c>
      <c r="AS642" t="str">
        <f t="shared" si="471"/>
        <v/>
      </c>
      <c r="AT642" t="str">
        <f t="shared" si="472"/>
        <v/>
      </c>
      <c r="AU642" t="str">
        <f t="shared" si="473"/>
        <v/>
      </c>
      <c r="AV642" t="str">
        <f t="shared" si="474"/>
        <v/>
      </c>
      <c r="AW642" t="str">
        <f t="shared" si="443"/>
        <v/>
      </c>
      <c r="BA642">
        <f t="shared" si="475"/>
        <v>114</v>
      </c>
      <c r="BB642">
        <f t="shared" si="476"/>
        <v>-11.425000000000001</v>
      </c>
      <c r="BC642">
        <f t="shared" si="477"/>
        <v>116</v>
      </c>
      <c r="BD642">
        <f t="shared" si="478"/>
        <v>-11.0875</v>
      </c>
      <c r="BE642">
        <f t="shared" si="479"/>
        <v>114</v>
      </c>
      <c r="BF642">
        <f t="shared" si="480"/>
        <v>-10.75</v>
      </c>
      <c r="BG642">
        <f t="shared" si="481"/>
        <v>112</v>
      </c>
      <c r="BH642">
        <f t="shared" si="482"/>
        <v>-11.0875</v>
      </c>
      <c r="BI642">
        <f t="shared" si="483"/>
        <v>0.67500000000000071</v>
      </c>
      <c r="BJ642">
        <f t="shared" si="484"/>
        <v>4</v>
      </c>
      <c r="BK642">
        <f t="shared" si="485"/>
        <v>5.9259259259259194</v>
      </c>
      <c r="BL642">
        <f t="shared" si="486"/>
        <v>0.67500000000000071</v>
      </c>
      <c r="BM642" s="1">
        <v>3.597122302158275</v>
      </c>
    </row>
    <row r="643" spans="1:65">
      <c r="A643" s="16" t="s">
        <v>4067</v>
      </c>
      <c r="E643"/>
      <c r="F643" s="17">
        <f t="shared" si="444"/>
        <v>3229</v>
      </c>
      <c r="G643" s="3">
        <f t="shared" si="445"/>
        <v>2</v>
      </c>
      <c r="H643" s="4">
        <f t="shared" si="446"/>
        <v>3305</v>
      </c>
      <c r="I643" s="4">
        <f t="shared" si="447"/>
        <v>3346</v>
      </c>
      <c r="J643" s="4">
        <f t="shared" si="448"/>
        <v>3347</v>
      </c>
      <c r="K643" s="4">
        <f t="shared" si="449"/>
        <v>3306</v>
      </c>
      <c r="L643" s="1">
        <f t="shared" si="450"/>
        <v>0</v>
      </c>
      <c r="M643" s="1">
        <f t="shared" si="451"/>
        <v>0</v>
      </c>
      <c r="N643" s="1">
        <f t="shared" si="452"/>
        <v>0</v>
      </c>
      <c r="O643" s="1">
        <f t="shared" si="453"/>
        <v>0</v>
      </c>
      <c r="P643" s="1">
        <f t="shared" si="454"/>
        <v>0</v>
      </c>
      <c r="Q643" s="1" t="str">
        <f t="shared" si="455"/>
        <v/>
      </c>
      <c r="R643" s="1">
        <f t="shared" si="456"/>
        <v>114</v>
      </c>
      <c r="S643" s="1">
        <f t="shared" si="457"/>
        <v>-10.333500000000001</v>
      </c>
      <c r="T643" s="1">
        <f>VLOOKUP($H643,節点!$E$1:$G$20000,2,FALSE)</f>
        <v>112</v>
      </c>
      <c r="U643" s="1">
        <f>VLOOKUP($H643,節点!$E$1:$G$20000,3,FALSE)</f>
        <v>-10.75</v>
      </c>
      <c r="V643" s="1">
        <f>VLOOKUP($I643,節点!$E$1:$G$20000,2,FALSE)</f>
        <v>116</v>
      </c>
      <c r="W643" s="1">
        <f>VLOOKUP($I643,節点!$E$1:$G$20000,3,FALSE)</f>
        <v>-10.75</v>
      </c>
      <c r="X643" s="1">
        <f>VLOOKUP($J643,節点!$E$1:$G$20000,2,FALSE)</f>
        <v>116</v>
      </c>
      <c r="Y643" s="1">
        <f>VLOOKUP($J643,節点!$E$1:$G$20000,3,FALSE)</f>
        <v>-9.9169999999999998</v>
      </c>
      <c r="Z643" s="1">
        <f>VLOOKUP($K643,節点!$E$1:$G$20000,2,FALSE)</f>
        <v>112</v>
      </c>
      <c r="AA643" s="1">
        <f>VLOOKUP($K643,節点!$E$1:$G$20000,3,FALSE)</f>
        <v>-9.9169999999999998</v>
      </c>
      <c r="AB643">
        <f t="shared" si="458"/>
        <v>-2</v>
      </c>
      <c r="AC643">
        <f t="shared" si="459"/>
        <v>-0.4164999999999992</v>
      </c>
      <c r="AD643">
        <f t="shared" si="460"/>
        <v>2</v>
      </c>
      <c r="AE643">
        <f t="shared" si="461"/>
        <v>-0.4164999999999992</v>
      </c>
      <c r="AF643">
        <f t="shared" si="462"/>
        <v>2</v>
      </c>
      <c r="AG643">
        <f t="shared" si="463"/>
        <v>0.41650000000000098</v>
      </c>
      <c r="AH643">
        <f t="shared" si="464"/>
        <v>-2</v>
      </c>
      <c r="AI643">
        <f t="shared" si="465"/>
        <v>0.41650000000000098</v>
      </c>
      <c r="AJ643">
        <f t="shared" si="439"/>
        <v>191.76371282025374</v>
      </c>
      <c r="AK643">
        <f t="shared" si="440"/>
        <v>348.23628717974628</v>
      </c>
      <c r="AL643">
        <f t="shared" si="441"/>
        <v>11.763712820253787</v>
      </c>
      <c r="AM643">
        <f t="shared" si="442"/>
        <v>168.23628717974623</v>
      </c>
      <c r="AN643">
        <f t="shared" si="466"/>
        <v>3</v>
      </c>
      <c r="AO643">
        <f t="shared" si="467"/>
        <v>4</v>
      </c>
      <c r="AP643">
        <f t="shared" si="468"/>
        <v>1</v>
      </c>
      <c r="AQ643">
        <f t="shared" si="469"/>
        <v>2</v>
      </c>
      <c r="AR643">
        <f t="shared" si="470"/>
        <v>3412</v>
      </c>
      <c r="AS643" t="str">
        <f t="shared" si="471"/>
        <v/>
      </c>
      <c r="AT643" t="str">
        <f t="shared" si="472"/>
        <v/>
      </c>
      <c r="AU643" t="str">
        <f t="shared" si="473"/>
        <v/>
      </c>
      <c r="AV643" t="str">
        <f t="shared" si="474"/>
        <v/>
      </c>
      <c r="AW643" t="str">
        <f t="shared" si="443"/>
        <v/>
      </c>
      <c r="BA643">
        <f t="shared" si="475"/>
        <v>114</v>
      </c>
      <c r="BB643">
        <f t="shared" si="476"/>
        <v>-10.75</v>
      </c>
      <c r="BC643">
        <f t="shared" si="477"/>
        <v>116</v>
      </c>
      <c r="BD643">
        <f t="shared" si="478"/>
        <v>-10.333500000000001</v>
      </c>
      <c r="BE643">
        <f t="shared" si="479"/>
        <v>114</v>
      </c>
      <c r="BF643">
        <f t="shared" si="480"/>
        <v>-9.9169999999999998</v>
      </c>
      <c r="BG643">
        <f t="shared" si="481"/>
        <v>112</v>
      </c>
      <c r="BH643">
        <f t="shared" si="482"/>
        <v>-10.333500000000001</v>
      </c>
      <c r="BI643">
        <f t="shared" si="483"/>
        <v>0.83300000000000018</v>
      </c>
      <c r="BJ643">
        <f t="shared" si="484"/>
        <v>4</v>
      </c>
      <c r="BK643">
        <f t="shared" si="485"/>
        <v>4.8019207683073217</v>
      </c>
      <c r="BL643">
        <f t="shared" si="486"/>
        <v>0.83300000000000018</v>
      </c>
      <c r="BM643" s="1">
        <v>3.597122302158275</v>
      </c>
    </row>
    <row r="644" spans="1:65">
      <c r="A644" s="16" t="s">
        <v>4068</v>
      </c>
      <c r="E644"/>
      <c r="F644" s="17">
        <f t="shared" si="444"/>
        <v>3230</v>
      </c>
      <c r="G644" s="3">
        <f t="shared" si="445"/>
        <v>2</v>
      </c>
      <c r="H644" s="4">
        <f t="shared" si="446"/>
        <v>3306</v>
      </c>
      <c r="I644" s="4">
        <f t="shared" si="447"/>
        <v>3347</v>
      </c>
      <c r="J644" s="4">
        <f t="shared" si="448"/>
        <v>3348</v>
      </c>
      <c r="K644" s="4">
        <f t="shared" si="449"/>
        <v>3307</v>
      </c>
      <c r="L644" s="1">
        <f t="shared" si="450"/>
        <v>0</v>
      </c>
      <c r="M644" s="1">
        <f t="shared" si="451"/>
        <v>0</v>
      </c>
      <c r="N644" s="1">
        <f t="shared" si="452"/>
        <v>0</v>
      </c>
      <c r="O644" s="1">
        <f t="shared" si="453"/>
        <v>0</v>
      </c>
      <c r="P644" s="1">
        <f t="shared" si="454"/>
        <v>0</v>
      </c>
      <c r="Q644" s="1" t="str">
        <f t="shared" si="455"/>
        <v/>
      </c>
      <c r="R644" s="1">
        <f t="shared" si="456"/>
        <v>114</v>
      </c>
      <c r="S644" s="1">
        <f t="shared" si="457"/>
        <v>-9.5004999999999988</v>
      </c>
      <c r="T644" s="1">
        <f>VLOOKUP($H644,節点!$E$1:$G$20000,2,FALSE)</f>
        <v>112</v>
      </c>
      <c r="U644" s="1">
        <f>VLOOKUP($H644,節点!$E$1:$G$20000,3,FALSE)</f>
        <v>-9.9169999999999998</v>
      </c>
      <c r="V644" s="1">
        <f>VLOOKUP($I644,節点!$E$1:$G$20000,2,FALSE)</f>
        <v>116</v>
      </c>
      <c r="W644" s="1">
        <f>VLOOKUP($I644,節点!$E$1:$G$20000,3,FALSE)</f>
        <v>-9.9169999999999998</v>
      </c>
      <c r="X644" s="1">
        <f>VLOOKUP($J644,節点!$E$1:$G$20000,2,FALSE)</f>
        <v>116</v>
      </c>
      <c r="Y644" s="1">
        <f>VLOOKUP($J644,節点!$E$1:$G$20000,3,FALSE)</f>
        <v>-9.0839999999999996</v>
      </c>
      <c r="Z644" s="1">
        <f>VLOOKUP($K644,節点!$E$1:$G$20000,2,FALSE)</f>
        <v>112</v>
      </c>
      <c r="AA644" s="1">
        <f>VLOOKUP($K644,節点!$E$1:$G$20000,3,FALSE)</f>
        <v>-9.0839999999999996</v>
      </c>
      <c r="AB644">
        <f t="shared" si="458"/>
        <v>-2</v>
      </c>
      <c r="AC644">
        <f t="shared" si="459"/>
        <v>-0.41650000000000098</v>
      </c>
      <c r="AD644">
        <f t="shared" si="460"/>
        <v>2</v>
      </c>
      <c r="AE644">
        <f t="shared" si="461"/>
        <v>-0.41650000000000098</v>
      </c>
      <c r="AF644">
        <f t="shared" si="462"/>
        <v>2</v>
      </c>
      <c r="AG644">
        <f t="shared" si="463"/>
        <v>0.4164999999999992</v>
      </c>
      <c r="AH644">
        <f t="shared" si="464"/>
        <v>-2</v>
      </c>
      <c r="AI644">
        <f t="shared" si="465"/>
        <v>0.4164999999999992</v>
      </c>
      <c r="AJ644">
        <f t="shared" si="439"/>
        <v>191.76371282025377</v>
      </c>
      <c r="AK644">
        <f t="shared" si="440"/>
        <v>348.23628717974623</v>
      </c>
      <c r="AL644">
        <f t="shared" si="441"/>
        <v>11.763712820253739</v>
      </c>
      <c r="AM644">
        <f t="shared" si="442"/>
        <v>168.23628717974626</v>
      </c>
      <c r="AN644">
        <f t="shared" si="466"/>
        <v>3</v>
      </c>
      <c r="AO644">
        <f t="shared" si="467"/>
        <v>4</v>
      </c>
      <c r="AP644">
        <f t="shared" si="468"/>
        <v>1</v>
      </c>
      <c r="AQ644">
        <f t="shared" si="469"/>
        <v>2</v>
      </c>
      <c r="AR644">
        <f t="shared" si="470"/>
        <v>3412</v>
      </c>
      <c r="AS644" t="str">
        <f t="shared" si="471"/>
        <v/>
      </c>
      <c r="AT644" t="str">
        <f t="shared" si="472"/>
        <v/>
      </c>
      <c r="AU644" t="str">
        <f t="shared" si="473"/>
        <v/>
      </c>
      <c r="AV644" t="str">
        <f t="shared" si="474"/>
        <v/>
      </c>
      <c r="AW644" t="str">
        <f t="shared" si="443"/>
        <v/>
      </c>
      <c r="BA644">
        <f t="shared" si="475"/>
        <v>114</v>
      </c>
      <c r="BB644">
        <f t="shared" si="476"/>
        <v>-9.9169999999999998</v>
      </c>
      <c r="BC644">
        <f t="shared" si="477"/>
        <v>116</v>
      </c>
      <c r="BD644">
        <f t="shared" si="478"/>
        <v>-9.5004999999999988</v>
      </c>
      <c r="BE644">
        <f t="shared" si="479"/>
        <v>114</v>
      </c>
      <c r="BF644">
        <f t="shared" si="480"/>
        <v>-9.0839999999999996</v>
      </c>
      <c r="BG644">
        <f t="shared" si="481"/>
        <v>112</v>
      </c>
      <c r="BH644">
        <f t="shared" si="482"/>
        <v>-9.5004999999999988</v>
      </c>
      <c r="BI644">
        <f t="shared" si="483"/>
        <v>0.83300000000000018</v>
      </c>
      <c r="BJ644">
        <f t="shared" si="484"/>
        <v>4</v>
      </c>
      <c r="BK644">
        <f t="shared" si="485"/>
        <v>4.8019207683073217</v>
      </c>
      <c r="BL644">
        <f t="shared" si="486"/>
        <v>0.83300000000000018</v>
      </c>
      <c r="BM644" s="1">
        <v>3.597122302158275</v>
      </c>
    </row>
    <row r="645" spans="1:65">
      <c r="A645" s="16" t="s">
        <v>4069</v>
      </c>
      <c r="E645"/>
      <c r="F645" s="17">
        <f t="shared" si="444"/>
        <v>3231</v>
      </c>
      <c r="G645" s="3">
        <f t="shared" si="445"/>
        <v>2</v>
      </c>
      <c r="H645" s="4">
        <f t="shared" si="446"/>
        <v>3307</v>
      </c>
      <c r="I645" s="4">
        <f t="shared" si="447"/>
        <v>3348</v>
      </c>
      <c r="J645" s="4">
        <f t="shared" si="448"/>
        <v>3349</v>
      </c>
      <c r="K645" s="4">
        <f t="shared" si="449"/>
        <v>3308</v>
      </c>
      <c r="L645" s="1">
        <f t="shared" si="450"/>
        <v>0</v>
      </c>
      <c r="M645" s="1">
        <f t="shared" si="451"/>
        <v>0</v>
      </c>
      <c r="N645" s="1">
        <f t="shared" si="452"/>
        <v>0</v>
      </c>
      <c r="O645" s="1">
        <f t="shared" si="453"/>
        <v>0</v>
      </c>
      <c r="P645" s="1">
        <f t="shared" si="454"/>
        <v>0</v>
      </c>
      <c r="Q645" s="1" t="str">
        <f t="shared" si="455"/>
        <v/>
      </c>
      <c r="R645" s="1">
        <f t="shared" si="456"/>
        <v>114</v>
      </c>
      <c r="S645" s="1">
        <f t="shared" si="457"/>
        <v>-8.6669999999999998</v>
      </c>
      <c r="T645" s="1">
        <f>VLOOKUP($H645,節点!$E$1:$G$20000,2,FALSE)</f>
        <v>112</v>
      </c>
      <c r="U645" s="1">
        <f>VLOOKUP($H645,節点!$E$1:$G$20000,3,FALSE)</f>
        <v>-9.0839999999999996</v>
      </c>
      <c r="V645" s="1">
        <f>VLOOKUP($I645,節点!$E$1:$G$20000,2,FALSE)</f>
        <v>116</v>
      </c>
      <c r="W645" s="1">
        <f>VLOOKUP($I645,節点!$E$1:$G$20000,3,FALSE)</f>
        <v>-9.0839999999999996</v>
      </c>
      <c r="X645" s="1">
        <f>VLOOKUP($J645,節点!$E$1:$G$20000,2,FALSE)</f>
        <v>116</v>
      </c>
      <c r="Y645" s="1">
        <f>VLOOKUP($J645,節点!$E$1:$G$20000,3,FALSE)</f>
        <v>-8.25</v>
      </c>
      <c r="Z645" s="1">
        <f>VLOOKUP($K645,節点!$E$1:$G$20000,2,FALSE)</f>
        <v>112</v>
      </c>
      <c r="AA645" s="1">
        <f>VLOOKUP($K645,節点!$E$1:$G$20000,3,FALSE)</f>
        <v>-8.25</v>
      </c>
      <c r="AB645">
        <f t="shared" si="458"/>
        <v>-2</v>
      </c>
      <c r="AC645">
        <f t="shared" si="459"/>
        <v>-0.41699999999999982</v>
      </c>
      <c r="AD645">
        <f t="shared" si="460"/>
        <v>2</v>
      </c>
      <c r="AE645">
        <f t="shared" si="461"/>
        <v>-0.41699999999999982</v>
      </c>
      <c r="AF645">
        <f t="shared" si="462"/>
        <v>2</v>
      </c>
      <c r="AG645">
        <f t="shared" si="463"/>
        <v>0.41699999999999982</v>
      </c>
      <c r="AH645">
        <f t="shared" si="464"/>
        <v>-2</v>
      </c>
      <c r="AI645">
        <f t="shared" si="465"/>
        <v>0.41699999999999982</v>
      </c>
      <c r="AJ645">
        <f t="shared" ref="AJ645:AJ708" si="487">IF(AND(AB645=0,AC645&gt;0),90,IF(AND(AB645=0,AC645&lt;0),270,IF(AND(AB645&gt;0,AC645&gt;0),DEGREES(ATAN(AC645/AB645)),IF(AND(AB645&gt;0,AC645&lt;0),360+DEGREES(ATAN(AC645/AB645)),IF(AB645&lt;0,180+DEGREES(ATAN(AC645/AB645)),DEGREES(ATAN(AC645/AB645)))))))</f>
        <v>191.77744069866148</v>
      </c>
      <c r="AK645">
        <f t="shared" ref="AK645:AK708" si="488">IF(AND(AD645=0,AE645&gt;0),90,IF(AND(AD645=0,AE645&lt;0),270,IF(AND(AD645&gt;0,AE645&gt;0),DEGREES(ATAN(AE645/AD645)),IF(AND(AD645&gt;0,AE645&lt;0),360+DEGREES(ATAN(AE645/AD645)),IF(AD645&lt;0,180+DEGREES(ATAN(AE645/AD645)),DEGREES(ATAN(AE645/AD645)))))))</f>
        <v>348.22255930133849</v>
      </c>
      <c r="AL645">
        <f t="shared" ref="AL645:AL708" si="489">IF(AND(AF645=0,AG645&gt;0),90,IF(AND(AF645=0,AG645&lt;0),270,IF(AND(AF645&gt;0,AG645&gt;0),DEGREES(ATAN(AG645/AF645)),IF(AND(AF645&gt;0,AG645&lt;0),360+DEGREES(ATAN(AG645/AF645)),IF(AF645&lt;0,180+DEGREES(ATAN(AG645/AF645)),DEGREES(ATAN(AG645/AF645)))))))</f>
        <v>11.777440698661481</v>
      </c>
      <c r="AM645">
        <f t="shared" ref="AM645:AM708" si="490">IF(AND(AH645=0,AI645&gt;0),90,IF(AND(AH645=0,AI645&lt;0),270,IF(AND(AH645&gt;0,AI645&gt;0),DEGREES(ATAN(AI645/AH645)),IF(AND(AH645&gt;0,AI645&lt;0),360+DEGREES(ATAN(AI645/AH645)),IF(AH645&lt;0,180+DEGREES(ATAN(AI645/AH645)),DEGREES(ATAN(AI645/AH645)))))))</f>
        <v>168.22255930133852</v>
      </c>
      <c r="AN645">
        <f t="shared" si="466"/>
        <v>3</v>
      </c>
      <c r="AO645">
        <f t="shared" si="467"/>
        <v>4</v>
      </c>
      <c r="AP645">
        <f t="shared" si="468"/>
        <v>1</v>
      </c>
      <c r="AQ645">
        <f t="shared" si="469"/>
        <v>2</v>
      </c>
      <c r="AR645">
        <f t="shared" si="470"/>
        <v>3412</v>
      </c>
      <c r="AS645" t="str">
        <f t="shared" si="471"/>
        <v/>
      </c>
      <c r="AT645" t="str">
        <f t="shared" si="472"/>
        <v/>
      </c>
      <c r="AU645" t="str">
        <f t="shared" si="473"/>
        <v/>
      </c>
      <c r="AV645" t="str">
        <f t="shared" si="474"/>
        <v/>
      </c>
      <c r="AW645" t="str">
        <f t="shared" ref="AW645:AW708" si="491">IF(AND(AT645="",AU645="",AV645=""),"",1)</f>
        <v/>
      </c>
      <c r="BA645">
        <f t="shared" si="475"/>
        <v>114</v>
      </c>
      <c r="BB645">
        <f t="shared" si="476"/>
        <v>-9.0839999999999996</v>
      </c>
      <c r="BC645">
        <f t="shared" si="477"/>
        <v>116</v>
      </c>
      <c r="BD645">
        <f t="shared" si="478"/>
        <v>-8.6669999999999998</v>
      </c>
      <c r="BE645">
        <f t="shared" si="479"/>
        <v>114</v>
      </c>
      <c r="BF645">
        <f t="shared" si="480"/>
        <v>-8.25</v>
      </c>
      <c r="BG645">
        <f t="shared" si="481"/>
        <v>112</v>
      </c>
      <c r="BH645">
        <f t="shared" si="482"/>
        <v>-8.6669999999999998</v>
      </c>
      <c r="BI645">
        <f t="shared" si="483"/>
        <v>0.83399999999999963</v>
      </c>
      <c r="BJ645">
        <f t="shared" si="484"/>
        <v>4</v>
      </c>
      <c r="BK645">
        <f t="shared" si="485"/>
        <v>4.7961630695443667</v>
      </c>
      <c r="BL645">
        <f t="shared" si="486"/>
        <v>0.83399999999999963</v>
      </c>
      <c r="BM645" s="1">
        <v>3.597122302158275</v>
      </c>
    </row>
    <row r="646" spans="1:65">
      <c r="A646" s="16" t="s">
        <v>4070</v>
      </c>
      <c r="E646"/>
      <c r="F646" s="17">
        <f t="shared" ref="F646:F709" si="492">VALUE(LEFT($A646,5))</f>
        <v>3232</v>
      </c>
      <c r="G646" s="3">
        <f t="shared" ref="G646:G709" si="493">VALUE(RIGHT(LEFT($A646,10),5))</f>
        <v>2</v>
      </c>
      <c r="H646" s="4">
        <f t="shared" ref="H646:H709" si="494">VALUE(RIGHT(LEFT($A646,15),5))</f>
        <v>3308</v>
      </c>
      <c r="I646" s="4">
        <f t="shared" ref="I646:I709" si="495">VALUE(RIGHT(LEFT($A646,20),5))</f>
        <v>3349</v>
      </c>
      <c r="J646" s="4">
        <f t="shared" ref="J646:J709" si="496">VALUE(RIGHT(LEFT($A646,25),5))</f>
        <v>3350</v>
      </c>
      <c r="K646" s="4">
        <f t="shared" ref="K646:K709" si="497">VALUE(RIGHT(LEFT($A646,30),5))</f>
        <v>3309</v>
      </c>
      <c r="L646" s="1">
        <f t="shared" ref="L646:L709" si="498">IF($H646=$I646,1,0)</f>
        <v>0</v>
      </c>
      <c r="M646" s="1">
        <f t="shared" ref="M646:M709" si="499">IF($I646=$J646,1,0)</f>
        <v>0</v>
      </c>
      <c r="N646" s="1">
        <f t="shared" ref="N646:N709" si="500">IF($J646=$K646,1,0)</f>
        <v>0</v>
      </c>
      <c r="O646" s="1">
        <f t="shared" ref="O646:O709" si="501">IF($H646=$K646,1,0)</f>
        <v>0</v>
      </c>
      <c r="P646" s="1">
        <f t="shared" ref="P646:P709" si="502">SUM(L646:O646)</f>
        <v>0</v>
      </c>
      <c r="Q646" s="1" t="str">
        <f t="shared" ref="Q646:Q709" si="503">IF(P646&gt;0,"三角形","")</f>
        <v/>
      </c>
      <c r="R646" s="1">
        <f t="shared" ref="R646:R709" si="504">IF($P646=0,AVERAGE(T646,V646,X646,Z646),IF($L646=1,AVERAGE(V646,X646,Z646),IF($M646=1,AVERAGE(T646,X646,Z646),IF($N646=1,AVERAGE(T646,V646,X646),AVERAGE(T646,V646,X646)))))</f>
        <v>114</v>
      </c>
      <c r="S646" s="1">
        <f t="shared" ref="S646:S709" si="505">IF($P646=0,AVERAGE(U646,W646,Y646,AA646),IF($L646=1,AVERAGE(W646,Y646,AA646),IF($M646=1,AVERAGE(U646,Y646,AA646),IF($N646=1,AVERAGE(U646,W646,Y646),AVERAGE(U646,W646,Y646)))))</f>
        <v>-7.8335000000000008</v>
      </c>
      <c r="T646" s="1">
        <f>VLOOKUP($H646,節点!$E$1:$G$20000,2,FALSE)</f>
        <v>112</v>
      </c>
      <c r="U646" s="1">
        <f>VLOOKUP($H646,節点!$E$1:$G$20000,3,FALSE)</f>
        <v>-8.25</v>
      </c>
      <c r="V646" s="1">
        <f>VLOOKUP($I646,節点!$E$1:$G$20000,2,FALSE)</f>
        <v>116</v>
      </c>
      <c r="W646" s="1">
        <f>VLOOKUP($I646,節点!$E$1:$G$20000,3,FALSE)</f>
        <v>-8.25</v>
      </c>
      <c r="X646" s="1">
        <f>VLOOKUP($J646,節点!$E$1:$G$20000,2,FALSE)</f>
        <v>116</v>
      </c>
      <c r="Y646" s="1">
        <f>VLOOKUP($J646,節点!$E$1:$G$20000,3,FALSE)</f>
        <v>-7.4169999999999998</v>
      </c>
      <c r="Z646" s="1">
        <f>VLOOKUP($K646,節点!$E$1:$G$20000,2,FALSE)</f>
        <v>112</v>
      </c>
      <c r="AA646" s="1">
        <f>VLOOKUP($K646,節点!$E$1:$G$20000,3,FALSE)</f>
        <v>-7.4169999999999998</v>
      </c>
      <c r="AB646">
        <f t="shared" ref="AB646:AB709" si="506">T646-$R646</f>
        <v>-2</v>
      </c>
      <c r="AC646">
        <f t="shared" ref="AC646:AC709" si="507">U646-$S646</f>
        <v>-0.4164999999999992</v>
      </c>
      <c r="AD646">
        <f t="shared" ref="AD646:AD709" si="508">V646-$R646</f>
        <v>2</v>
      </c>
      <c r="AE646">
        <f t="shared" ref="AE646:AE709" si="509">W646-$S646</f>
        <v>-0.4164999999999992</v>
      </c>
      <c r="AF646">
        <f t="shared" ref="AF646:AF709" si="510">X646-$R646</f>
        <v>2</v>
      </c>
      <c r="AG646">
        <f t="shared" ref="AG646:AG709" si="511">Y646-$S646</f>
        <v>0.41650000000000098</v>
      </c>
      <c r="AH646">
        <f t="shared" ref="AH646:AH709" si="512">Z646-$R646</f>
        <v>-2</v>
      </c>
      <c r="AI646">
        <f t="shared" ref="AI646:AI709" si="513">AA646-$S646</f>
        <v>0.41650000000000098</v>
      </c>
      <c r="AJ646">
        <f t="shared" si="487"/>
        <v>191.76371282025374</v>
      </c>
      <c r="AK646">
        <f t="shared" si="488"/>
        <v>348.23628717974628</v>
      </c>
      <c r="AL646">
        <f t="shared" si="489"/>
        <v>11.763712820253787</v>
      </c>
      <c r="AM646">
        <f t="shared" si="490"/>
        <v>168.23628717974623</v>
      </c>
      <c r="AN646">
        <f t="shared" ref="AN646:AN709" si="514">IF(AJ646&gt;270,4,IF(AJ646&gt;180,3,IF(AJ646&gt;90,2,1)))</f>
        <v>3</v>
      </c>
      <c r="AO646">
        <f t="shared" ref="AO646:AO709" si="515">IF(AK646&gt;270,4,IF(AK646&gt;180,3,IF(AK646&gt;90,2,1)))</f>
        <v>4</v>
      </c>
      <c r="AP646">
        <f t="shared" ref="AP646:AP709" si="516">IF(AL646&gt;270,4,IF(AL646&gt;180,3,IF(AL646&gt;90,2,1)))</f>
        <v>1</v>
      </c>
      <c r="AQ646">
        <f t="shared" ref="AQ646:AQ709" si="517">IF(AM646&gt;270,4,IF(AM646&gt;180,3,IF(AM646&gt;90,2,1)))</f>
        <v>2</v>
      </c>
      <c r="AR646">
        <f t="shared" ref="AR646:AR709" si="518">AN646*1000+AO646*100+AP646*10+AQ646</f>
        <v>3412</v>
      </c>
      <c r="AS646" t="str">
        <f t="shared" ref="AS646:AS709" si="519">IF(OR(AR646=3412,Q646="三角形"),"",1)</f>
        <v/>
      </c>
      <c r="AT646" t="str">
        <f t="shared" ref="AT646:AT709" si="520">IF(AND(AN646=3,AO646&lt;&gt;2),"",IF(AND(AN646=2,AO646&lt;&gt;1),"",IF(AND(AN646=4,AO646&lt;&gt;3),"",IF(AND(AN646=1,AO646&lt;&gt;4),"",1))))</f>
        <v/>
      </c>
      <c r="AU646" t="str">
        <f t="shared" ref="AU646:AU709" si="521">IF(AND(AO646=3,AP646&lt;&gt;2),"",IF(AND(AO646=2,AP646&lt;&gt;1),"",IF(AND(AO646=4,AP646&lt;&gt;3),"",IF(AND(AO646=1,AP646&lt;&gt;4),"",1))))</f>
        <v/>
      </c>
      <c r="AV646" t="str">
        <f t="shared" ref="AV646:AV709" si="522">IF(AND(AP646=3,AQ646&lt;&gt;2),"",IF(AND(AP646=2,AQ646&lt;&gt;1),"",IF(AND(AP646=4,AQ646&lt;&gt;3),"",IF(AND(AP646=1,AQ646&lt;&gt;4),"",1))))</f>
        <v/>
      </c>
      <c r="AW646" t="str">
        <f t="shared" si="491"/>
        <v/>
      </c>
      <c r="BA646">
        <f t="shared" si="475"/>
        <v>114</v>
      </c>
      <c r="BB646">
        <f t="shared" si="476"/>
        <v>-8.25</v>
      </c>
      <c r="BC646">
        <f t="shared" si="477"/>
        <v>116</v>
      </c>
      <c r="BD646">
        <f t="shared" si="478"/>
        <v>-7.8334999999999999</v>
      </c>
      <c r="BE646">
        <f t="shared" si="479"/>
        <v>114</v>
      </c>
      <c r="BF646">
        <f t="shared" si="480"/>
        <v>-7.4169999999999998</v>
      </c>
      <c r="BG646">
        <f t="shared" si="481"/>
        <v>112</v>
      </c>
      <c r="BH646">
        <f t="shared" si="482"/>
        <v>-7.8334999999999999</v>
      </c>
      <c r="BI646">
        <f t="shared" si="483"/>
        <v>0.83300000000000018</v>
      </c>
      <c r="BJ646">
        <f t="shared" si="484"/>
        <v>4</v>
      </c>
      <c r="BK646">
        <f t="shared" si="485"/>
        <v>4.8019207683073217</v>
      </c>
      <c r="BL646">
        <f t="shared" si="486"/>
        <v>0.83300000000000018</v>
      </c>
      <c r="BM646" s="1">
        <v>3.597122302158275</v>
      </c>
    </row>
    <row r="647" spans="1:65">
      <c r="A647" s="16" t="s">
        <v>4071</v>
      </c>
      <c r="E647"/>
      <c r="F647" s="17">
        <f t="shared" si="492"/>
        <v>3233</v>
      </c>
      <c r="G647" s="3">
        <f t="shared" si="493"/>
        <v>2</v>
      </c>
      <c r="H647" s="4">
        <f t="shared" si="494"/>
        <v>3309</v>
      </c>
      <c r="I647" s="4">
        <f t="shared" si="495"/>
        <v>3350</v>
      </c>
      <c r="J647" s="4">
        <f t="shared" si="496"/>
        <v>3351</v>
      </c>
      <c r="K647" s="4">
        <f t="shared" si="497"/>
        <v>3310</v>
      </c>
      <c r="L647" s="1">
        <f t="shared" si="498"/>
        <v>0</v>
      </c>
      <c r="M647" s="1">
        <f t="shared" si="499"/>
        <v>0</v>
      </c>
      <c r="N647" s="1">
        <f t="shared" si="500"/>
        <v>0</v>
      </c>
      <c r="O647" s="1">
        <f t="shared" si="501"/>
        <v>0</v>
      </c>
      <c r="P647" s="1">
        <f t="shared" si="502"/>
        <v>0</v>
      </c>
      <c r="Q647" s="1" t="str">
        <f t="shared" si="503"/>
        <v/>
      </c>
      <c r="R647" s="1">
        <f t="shared" si="504"/>
        <v>114</v>
      </c>
      <c r="S647" s="1">
        <f t="shared" si="505"/>
        <v>-7.0004999999999997</v>
      </c>
      <c r="T647" s="1">
        <f>VLOOKUP($H647,節点!$E$1:$G$20000,2,FALSE)</f>
        <v>112</v>
      </c>
      <c r="U647" s="1">
        <f>VLOOKUP($H647,節点!$E$1:$G$20000,3,FALSE)</f>
        <v>-7.4169999999999998</v>
      </c>
      <c r="V647" s="1">
        <f>VLOOKUP($I647,節点!$E$1:$G$20000,2,FALSE)</f>
        <v>116</v>
      </c>
      <c r="W647" s="1">
        <f>VLOOKUP($I647,節点!$E$1:$G$20000,3,FALSE)</f>
        <v>-7.4169999999999998</v>
      </c>
      <c r="X647" s="1">
        <f>VLOOKUP($J647,節点!$E$1:$G$20000,2,FALSE)</f>
        <v>116</v>
      </c>
      <c r="Y647" s="1">
        <f>VLOOKUP($J647,節点!$E$1:$G$20000,3,FALSE)</f>
        <v>-6.5839999999999996</v>
      </c>
      <c r="Z647" s="1">
        <f>VLOOKUP($K647,節点!$E$1:$G$20000,2,FALSE)</f>
        <v>112</v>
      </c>
      <c r="AA647" s="1">
        <f>VLOOKUP($K647,節点!$E$1:$G$20000,3,FALSE)</f>
        <v>-6.5839999999999996</v>
      </c>
      <c r="AB647">
        <f t="shared" si="506"/>
        <v>-2</v>
      </c>
      <c r="AC647">
        <f t="shared" si="507"/>
        <v>-0.41650000000000009</v>
      </c>
      <c r="AD647">
        <f t="shared" si="508"/>
        <v>2</v>
      </c>
      <c r="AE647">
        <f t="shared" si="509"/>
        <v>-0.41650000000000009</v>
      </c>
      <c r="AF647">
        <f t="shared" si="510"/>
        <v>2</v>
      </c>
      <c r="AG647">
        <f t="shared" si="511"/>
        <v>0.41650000000000009</v>
      </c>
      <c r="AH647">
        <f t="shared" si="512"/>
        <v>-2</v>
      </c>
      <c r="AI647">
        <f t="shared" si="513"/>
        <v>0.41650000000000009</v>
      </c>
      <c r="AJ647">
        <f t="shared" si="487"/>
        <v>191.76371282025377</v>
      </c>
      <c r="AK647">
        <f t="shared" si="488"/>
        <v>348.23628717974623</v>
      </c>
      <c r="AL647">
        <f t="shared" si="489"/>
        <v>11.763712820253762</v>
      </c>
      <c r="AM647">
        <f t="shared" si="490"/>
        <v>168.23628717974623</v>
      </c>
      <c r="AN647">
        <f t="shared" si="514"/>
        <v>3</v>
      </c>
      <c r="AO647">
        <f t="shared" si="515"/>
        <v>4</v>
      </c>
      <c r="AP647">
        <f t="shared" si="516"/>
        <v>1</v>
      </c>
      <c r="AQ647">
        <f t="shared" si="517"/>
        <v>2</v>
      </c>
      <c r="AR647">
        <f t="shared" si="518"/>
        <v>3412</v>
      </c>
      <c r="AS647" t="str">
        <f t="shared" si="519"/>
        <v/>
      </c>
      <c r="AT647" t="str">
        <f t="shared" si="520"/>
        <v/>
      </c>
      <c r="AU647" t="str">
        <f t="shared" si="521"/>
        <v/>
      </c>
      <c r="AV647" t="str">
        <f t="shared" si="522"/>
        <v/>
      </c>
      <c r="AW647" t="str">
        <f t="shared" si="491"/>
        <v/>
      </c>
      <c r="BA647">
        <f t="shared" si="475"/>
        <v>114</v>
      </c>
      <c r="BB647">
        <f t="shared" si="476"/>
        <v>-7.4169999999999998</v>
      </c>
      <c r="BC647">
        <f t="shared" si="477"/>
        <v>116</v>
      </c>
      <c r="BD647">
        <f t="shared" si="478"/>
        <v>-7.0004999999999997</v>
      </c>
      <c r="BE647">
        <f t="shared" si="479"/>
        <v>114</v>
      </c>
      <c r="BF647">
        <f t="shared" si="480"/>
        <v>-6.5839999999999996</v>
      </c>
      <c r="BG647">
        <f t="shared" si="481"/>
        <v>112</v>
      </c>
      <c r="BH647">
        <f t="shared" si="482"/>
        <v>-7.0004999999999997</v>
      </c>
      <c r="BI647">
        <f t="shared" si="483"/>
        <v>0.83300000000000018</v>
      </c>
      <c r="BJ647">
        <f t="shared" si="484"/>
        <v>4</v>
      </c>
      <c r="BK647">
        <f t="shared" si="485"/>
        <v>4.8019207683073217</v>
      </c>
      <c r="BL647">
        <f t="shared" si="486"/>
        <v>0.83300000000000018</v>
      </c>
      <c r="BM647" s="1">
        <v>3.597122302158275</v>
      </c>
    </row>
    <row r="648" spans="1:65">
      <c r="A648" s="16" t="s">
        <v>4072</v>
      </c>
      <c r="E648"/>
      <c r="F648" s="17">
        <f t="shared" si="492"/>
        <v>3234</v>
      </c>
      <c r="G648" s="3">
        <f t="shared" si="493"/>
        <v>2</v>
      </c>
      <c r="H648" s="4">
        <f t="shared" si="494"/>
        <v>3310</v>
      </c>
      <c r="I648" s="4">
        <f t="shared" si="495"/>
        <v>3351</v>
      </c>
      <c r="J648" s="4">
        <f t="shared" si="496"/>
        <v>3352</v>
      </c>
      <c r="K648" s="4">
        <f t="shared" si="497"/>
        <v>3311</v>
      </c>
      <c r="L648" s="1">
        <f t="shared" si="498"/>
        <v>0</v>
      </c>
      <c r="M648" s="1">
        <f t="shared" si="499"/>
        <v>0</v>
      </c>
      <c r="N648" s="1">
        <f t="shared" si="500"/>
        <v>0</v>
      </c>
      <c r="O648" s="1">
        <f t="shared" si="501"/>
        <v>0</v>
      </c>
      <c r="P648" s="1">
        <f t="shared" si="502"/>
        <v>0</v>
      </c>
      <c r="Q648" s="1" t="str">
        <f t="shared" si="503"/>
        <v/>
      </c>
      <c r="R648" s="1">
        <f t="shared" si="504"/>
        <v>114</v>
      </c>
      <c r="S648" s="1">
        <f t="shared" si="505"/>
        <v>-6.1669999999999998</v>
      </c>
      <c r="T648" s="1">
        <f>VLOOKUP($H648,節点!$E$1:$G$20000,2,FALSE)</f>
        <v>112</v>
      </c>
      <c r="U648" s="1">
        <f>VLOOKUP($H648,節点!$E$1:$G$20000,3,FALSE)</f>
        <v>-6.5839999999999996</v>
      </c>
      <c r="V648" s="1">
        <f>VLOOKUP($I648,節点!$E$1:$G$20000,2,FALSE)</f>
        <v>116</v>
      </c>
      <c r="W648" s="1">
        <f>VLOOKUP($I648,節点!$E$1:$G$20000,3,FALSE)</f>
        <v>-6.5839999999999996</v>
      </c>
      <c r="X648" s="1">
        <f>VLOOKUP($J648,節点!$E$1:$G$20000,2,FALSE)</f>
        <v>116</v>
      </c>
      <c r="Y648" s="1">
        <f>VLOOKUP($J648,節点!$E$1:$G$20000,3,FALSE)</f>
        <v>-5.75</v>
      </c>
      <c r="Z648" s="1">
        <f>VLOOKUP($K648,節点!$E$1:$G$20000,2,FALSE)</f>
        <v>112</v>
      </c>
      <c r="AA648" s="1">
        <f>VLOOKUP($K648,節点!$E$1:$G$20000,3,FALSE)</f>
        <v>-5.75</v>
      </c>
      <c r="AB648">
        <f t="shared" si="506"/>
        <v>-2</v>
      </c>
      <c r="AC648">
        <f t="shared" si="507"/>
        <v>-0.41699999999999982</v>
      </c>
      <c r="AD648">
        <f t="shared" si="508"/>
        <v>2</v>
      </c>
      <c r="AE648">
        <f t="shared" si="509"/>
        <v>-0.41699999999999982</v>
      </c>
      <c r="AF648">
        <f t="shared" si="510"/>
        <v>2</v>
      </c>
      <c r="AG648">
        <f t="shared" si="511"/>
        <v>0.41699999999999982</v>
      </c>
      <c r="AH648">
        <f t="shared" si="512"/>
        <v>-2</v>
      </c>
      <c r="AI648">
        <f t="shared" si="513"/>
        <v>0.41699999999999982</v>
      </c>
      <c r="AJ648">
        <f t="shared" si="487"/>
        <v>191.77744069866148</v>
      </c>
      <c r="AK648">
        <f t="shared" si="488"/>
        <v>348.22255930133849</v>
      </c>
      <c r="AL648">
        <f t="shared" si="489"/>
        <v>11.777440698661481</v>
      </c>
      <c r="AM648">
        <f t="shared" si="490"/>
        <v>168.22255930133852</v>
      </c>
      <c r="AN648">
        <f t="shared" si="514"/>
        <v>3</v>
      </c>
      <c r="AO648">
        <f t="shared" si="515"/>
        <v>4</v>
      </c>
      <c r="AP648">
        <f t="shared" si="516"/>
        <v>1</v>
      </c>
      <c r="AQ648">
        <f t="shared" si="517"/>
        <v>2</v>
      </c>
      <c r="AR648">
        <f t="shared" si="518"/>
        <v>3412</v>
      </c>
      <c r="AS648" t="str">
        <f t="shared" si="519"/>
        <v/>
      </c>
      <c r="AT648" t="str">
        <f t="shared" si="520"/>
        <v/>
      </c>
      <c r="AU648" t="str">
        <f t="shared" si="521"/>
        <v/>
      </c>
      <c r="AV648" t="str">
        <f t="shared" si="522"/>
        <v/>
      </c>
      <c r="AW648" t="str">
        <f t="shared" si="491"/>
        <v/>
      </c>
      <c r="BA648">
        <f t="shared" si="475"/>
        <v>114</v>
      </c>
      <c r="BB648">
        <f t="shared" si="476"/>
        <v>-6.5839999999999996</v>
      </c>
      <c r="BC648">
        <f t="shared" si="477"/>
        <v>116</v>
      </c>
      <c r="BD648">
        <f t="shared" si="478"/>
        <v>-6.1669999999999998</v>
      </c>
      <c r="BE648">
        <f t="shared" si="479"/>
        <v>114</v>
      </c>
      <c r="BF648">
        <f t="shared" si="480"/>
        <v>-5.75</v>
      </c>
      <c r="BG648">
        <f t="shared" si="481"/>
        <v>112</v>
      </c>
      <c r="BH648">
        <f t="shared" si="482"/>
        <v>-6.1669999999999998</v>
      </c>
      <c r="BI648">
        <f t="shared" si="483"/>
        <v>0.83399999999999963</v>
      </c>
      <c r="BJ648">
        <f t="shared" si="484"/>
        <v>4</v>
      </c>
      <c r="BK648">
        <f t="shared" si="485"/>
        <v>4.7961630695443667</v>
      </c>
      <c r="BL648">
        <f t="shared" si="486"/>
        <v>0.83399999999999963</v>
      </c>
      <c r="BM648" s="1">
        <v>3.597122302158275</v>
      </c>
    </row>
    <row r="649" spans="1:65">
      <c r="A649" s="16" t="s">
        <v>4073</v>
      </c>
      <c r="E649"/>
      <c r="F649" s="17">
        <f t="shared" si="492"/>
        <v>3235</v>
      </c>
      <c r="G649" s="3">
        <f t="shared" si="493"/>
        <v>2</v>
      </c>
      <c r="H649" s="4">
        <f t="shared" si="494"/>
        <v>3311</v>
      </c>
      <c r="I649" s="4">
        <f t="shared" si="495"/>
        <v>3352</v>
      </c>
      <c r="J649" s="4">
        <f t="shared" si="496"/>
        <v>3353</v>
      </c>
      <c r="K649" s="4">
        <f t="shared" si="497"/>
        <v>3312</v>
      </c>
      <c r="L649" s="1">
        <f t="shared" si="498"/>
        <v>0</v>
      </c>
      <c r="M649" s="1">
        <f t="shared" si="499"/>
        <v>0</v>
      </c>
      <c r="N649" s="1">
        <f t="shared" si="500"/>
        <v>0</v>
      </c>
      <c r="O649" s="1">
        <f t="shared" si="501"/>
        <v>0</v>
      </c>
      <c r="P649" s="1">
        <f t="shared" si="502"/>
        <v>0</v>
      </c>
      <c r="Q649" s="1" t="str">
        <f t="shared" si="503"/>
        <v/>
      </c>
      <c r="R649" s="1">
        <f t="shared" si="504"/>
        <v>114</v>
      </c>
      <c r="S649" s="1">
        <f t="shared" si="505"/>
        <v>-5.375</v>
      </c>
      <c r="T649" s="1">
        <f>VLOOKUP($H649,節点!$E$1:$G$20000,2,FALSE)</f>
        <v>112</v>
      </c>
      <c r="U649" s="1">
        <f>VLOOKUP($H649,節点!$E$1:$G$20000,3,FALSE)</f>
        <v>-5.75</v>
      </c>
      <c r="V649" s="1">
        <f>VLOOKUP($I649,節点!$E$1:$G$20000,2,FALSE)</f>
        <v>116</v>
      </c>
      <c r="W649" s="1">
        <f>VLOOKUP($I649,節点!$E$1:$G$20000,3,FALSE)</f>
        <v>-5.75</v>
      </c>
      <c r="X649" s="1">
        <f>VLOOKUP($J649,節点!$E$1:$G$20000,2,FALSE)</f>
        <v>116</v>
      </c>
      <c r="Y649" s="1">
        <f>VLOOKUP($J649,節点!$E$1:$G$20000,3,FALSE)</f>
        <v>-5</v>
      </c>
      <c r="Z649" s="1">
        <f>VLOOKUP($K649,節点!$E$1:$G$20000,2,FALSE)</f>
        <v>112</v>
      </c>
      <c r="AA649" s="1">
        <f>VLOOKUP($K649,節点!$E$1:$G$20000,3,FALSE)</f>
        <v>-5</v>
      </c>
      <c r="AB649">
        <f t="shared" si="506"/>
        <v>-2</v>
      </c>
      <c r="AC649">
        <f t="shared" si="507"/>
        <v>-0.375</v>
      </c>
      <c r="AD649">
        <f t="shared" si="508"/>
        <v>2</v>
      </c>
      <c r="AE649">
        <f t="shared" si="509"/>
        <v>-0.375</v>
      </c>
      <c r="AF649">
        <f t="shared" si="510"/>
        <v>2</v>
      </c>
      <c r="AG649">
        <f t="shared" si="511"/>
        <v>0.375</v>
      </c>
      <c r="AH649">
        <f t="shared" si="512"/>
        <v>-2</v>
      </c>
      <c r="AI649">
        <f t="shared" si="513"/>
        <v>0.375</v>
      </c>
      <c r="AJ649">
        <f t="shared" si="487"/>
        <v>190.61965527615513</v>
      </c>
      <c r="AK649">
        <f t="shared" si="488"/>
        <v>349.38034472384487</v>
      </c>
      <c r="AL649">
        <f t="shared" si="489"/>
        <v>10.619655276155134</v>
      </c>
      <c r="AM649">
        <f t="shared" si="490"/>
        <v>169.38034472384487</v>
      </c>
      <c r="AN649">
        <f t="shared" si="514"/>
        <v>3</v>
      </c>
      <c r="AO649">
        <f t="shared" si="515"/>
        <v>4</v>
      </c>
      <c r="AP649">
        <f t="shared" si="516"/>
        <v>1</v>
      </c>
      <c r="AQ649">
        <f t="shared" si="517"/>
        <v>2</v>
      </c>
      <c r="AR649">
        <f t="shared" si="518"/>
        <v>3412</v>
      </c>
      <c r="AS649" t="str">
        <f t="shared" si="519"/>
        <v/>
      </c>
      <c r="AT649" t="str">
        <f t="shared" si="520"/>
        <v/>
      </c>
      <c r="AU649" t="str">
        <f t="shared" si="521"/>
        <v/>
      </c>
      <c r="AV649" t="str">
        <f t="shared" si="522"/>
        <v/>
      </c>
      <c r="AW649" t="str">
        <f t="shared" si="491"/>
        <v/>
      </c>
      <c r="BA649">
        <f t="shared" si="475"/>
        <v>114</v>
      </c>
      <c r="BB649">
        <f t="shared" si="476"/>
        <v>-5.75</v>
      </c>
      <c r="BC649">
        <f t="shared" si="477"/>
        <v>116</v>
      </c>
      <c r="BD649">
        <f t="shared" si="478"/>
        <v>-5.375</v>
      </c>
      <c r="BE649">
        <f t="shared" si="479"/>
        <v>114</v>
      </c>
      <c r="BF649">
        <f t="shared" si="480"/>
        <v>-5</v>
      </c>
      <c r="BG649">
        <f t="shared" si="481"/>
        <v>112</v>
      </c>
      <c r="BH649">
        <f t="shared" si="482"/>
        <v>-5.375</v>
      </c>
      <c r="BI649">
        <f t="shared" si="483"/>
        <v>0.75</v>
      </c>
      <c r="BJ649">
        <f t="shared" si="484"/>
        <v>4</v>
      </c>
      <c r="BK649">
        <f t="shared" si="485"/>
        <v>5.333333333333333</v>
      </c>
      <c r="BL649">
        <f t="shared" si="486"/>
        <v>0.75</v>
      </c>
      <c r="BM649" s="1">
        <v>3.597122302158275</v>
      </c>
    </row>
    <row r="650" spans="1:65">
      <c r="A650" s="16" t="s">
        <v>4074</v>
      </c>
      <c r="E650"/>
      <c r="F650" s="17">
        <f t="shared" si="492"/>
        <v>3236</v>
      </c>
      <c r="G650" s="3">
        <f t="shared" si="493"/>
        <v>2</v>
      </c>
      <c r="H650" s="4">
        <f t="shared" si="494"/>
        <v>3312</v>
      </c>
      <c r="I650" s="4">
        <f t="shared" si="495"/>
        <v>3353</v>
      </c>
      <c r="J650" s="4">
        <f t="shared" si="496"/>
        <v>3354</v>
      </c>
      <c r="K650" s="4">
        <f t="shared" si="497"/>
        <v>3313</v>
      </c>
      <c r="L650" s="1">
        <f t="shared" si="498"/>
        <v>0</v>
      </c>
      <c r="M650" s="1">
        <f t="shared" si="499"/>
        <v>0</v>
      </c>
      <c r="N650" s="1">
        <f t="shared" si="500"/>
        <v>0</v>
      </c>
      <c r="O650" s="1">
        <f t="shared" si="501"/>
        <v>0</v>
      </c>
      <c r="P650" s="1">
        <f t="shared" si="502"/>
        <v>0</v>
      </c>
      <c r="Q650" s="1" t="str">
        <f t="shared" si="503"/>
        <v/>
      </c>
      <c r="R650" s="1">
        <f t="shared" si="504"/>
        <v>114</v>
      </c>
      <c r="S650" s="1">
        <f t="shared" si="505"/>
        <v>-4.375</v>
      </c>
      <c r="T650" s="1">
        <f>VLOOKUP($H650,節点!$E$1:$G$20000,2,FALSE)</f>
        <v>112</v>
      </c>
      <c r="U650" s="1">
        <f>VLOOKUP($H650,節点!$E$1:$G$20000,3,FALSE)</f>
        <v>-5</v>
      </c>
      <c r="V650" s="1">
        <f>VLOOKUP($I650,節点!$E$1:$G$20000,2,FALSE)</f>
        <v>116</v>
      </c>
      <c r="W650" s="1">
        <f>VLOOKUP($I650,節点!$E$1:$G$20000,3,FALSE)</f>
        <v>-5</v>
      </c>
      <c r="X650" s="1">
        <f>VLOOKUP($J650,節点!$E$1:$G$20000,2,FALSE)</f>
        <v>116</v>
      </c>
      <c r="Y650" s="1">
        <f>VLOOKUP($J650,節点!$E$1:$G$20000,3,FALSE)</f>
        <v>-3.75</v>
      </c>
      <c r="Z650" s="1">
        <f>VLOOKUP($K650,節点!$E$1:$G$20000,2,FALSE)</f>
        <v>112</v>
      </c>
      <c r="AA650" s="1">
        <f>VLOOKUP($K650,節点!$E$1:$G$20000,3,FALSE)</f>
        <v>-3.75</v>
      </c>
      <c r="AB650">
        <f t="shared" si="506"/>
        <v>-2</v>
      </c>
      <c r="AC650">
        <f t="shared" si="507"/>
        <v>-0.625</v>
      </c>
      <c r="AD650">
        <f t="shared" si="508"/>
        <v>2</v>
      </c>
      <c r="AE650">
        <f t="shared" si="509"/>
        <v>-0.625</v>
      </c>
      <c r="AF650">
        <f t="shared" si="510"/>
        <v>2</v>
      </c>
      <c r="AG650">
        <f t="shared" si="511"/>
        <v>0.625</v>
      </c>
      <c r="AH650">
        <f t="shared" si="512"/>
        <v>-2</v>
      </c>
      <c r="AI650">
        <f t="shared" si="513"/>
        <v>0.625</v>
      </c>
      <c r="AJ650">
        <f t="shared" si="487"/>
        <v>197.35402463626133</v>
      </c>
      <c r="AK650">
        <f t="shared" si="488"/>
        <v>342.64597536373867</v>
      </c>
      <c r="AL650">
        <f t="shared" si="489"/>
        <v>17.354024636261322</v>
      </c>
      <c r="AM650">
        <f t="shared" si="490"/>
        <v>162.64597536373867</v>
      </c>
      <c r="AN650">
        <f t="shared" si="514"/>
        <v>3</v>
      </c>
      <c r="AO650">
        <f t="shared" si="515"/>
        <v>4</v>
      </c>
      <c r="AP650">
        <f t="shared" si="516"/>
        <v>1</v>
      </c>
      <c r="AQ650">
        <f t="shared" si="517"/>
        <v>2</v>
      </c>
      <c r="AR650">
        <f t="shared" si="518"/>
        <v>3412</v>
      </c>
      <c r="AS650" t="str">
        <f t="shared" si="519"/>
        <v/>
      </c>
      <c r="AT650" t="str">
        <f t="shared" si="520"/>
        <v/>
      </c>
      <c r="AU650" t="str">
        <f t="shared" si="521"/>
        <v/>
      </c>
      <c r="AV650" t="str">
        <f t="shared" si="522"/>
        <v/>
      </c>
      <c r="AW650" t="str">
        <f t="shared" si="491"/>
        <v/>
      </c>
      <c r="BA650">
        <f t="shared" si="475"/>
        <v>114</v>
      </c>
      <c r="BB650">
        <f t="shared" si="476"/>
        <v>-5</v>
      </c>
      <c r="BC650">
        <f t="shared" si="477"/>
        <v>116</v>
      </c>
      <c r="BD650">
        <f t="shared" si="478"/>
        <v>-4.375</v>
      </c>
      <c r="BE650">
        <f t="shared" si="479"/>
        <v>114</v>
      </c>
      <c r="BF650">
        <f t="shared" si="480"/>
        <v>-3.75</v>
      </c>
      <c r="BG650">
        <f t="shared" si="481"/>
        <v>112</v>
      </c>
      <c r="BH650">
        <f t="shared" si="482"/>
        <v>-4.375</v>
      </c>
      <c r="BI650">
        <f t="shared" si="483"/>
        <v>1.25</v>
      </c>
      <c r="BJ650">
        <f t="shared" si="484"/>
        <v>4</v>
      </c>
      <c r="BK650">
        <f t="shared" si="485"/>
        <v>3.2</v>
      </c>
      <c r="BL650">
        <f t="shared" si="486"/>
        <v>1.25</v>
      </c>
      <c r="BM650" s="1">
        <v>3.597122302158275</v>
      </c>
    </row>
    <row r="651" spans="1:65">
      <c r="A651" s="16" t="s">
        <v>4075</v>
      </c>
      <c r="E651"/>
      <c r="F651" s="17">
        <f t="shared" si="492"/>
        <v>3237</v>
      </c>
      <c r="G651" s="3">
        <f t="shared" si="493"/>
        <v>2</v>
      </c>
      <c r="H651" s="4">
        <f t="shared" si="494"/>
        <v>3313</v>
      </c>
      <c r="I651" s="4">
        <f t="shared" si="495"/>
        <v>3354</v>
      </c>
      <c r="J651" s="4">
        <f t="shared" si="496"/>
        <v>3355</v>
      </c>
      <c r="K651" s="4">
        <f t="shared" si="497"/>
        <v>3314</v>
      </c>
      <c r="L651" s="1">
        <f t="shared" si="498"/>
        <v>0</v>
      </c>
      <c r="M651" s="1">
        <f t="shared" si="499"/>
        <v>0</v>
      </c>
      <c r="N651" s="1">
        <f t="shared" si="500"/>
        <v>0</v>
      </c>
      <c r="O651" s="1">
        <f t="shared" si="501"/>
        <v>0</v>
      </c>
      <c r="P651" s="1">
        <f t="shared" si="502"/>
        <v>0</v>
      </c>
      <c r="Q651" s="1" t="str">
        <f t="shared" si="503"/>
        <v/>
      </c>
      <c r="R651" s="1">
        <f t="shared" si="504"/>
        <v>114</v>
      </c>
      <c r="S651" s="1">
        <f t="shared" si="505"/>
        <v>-3.125</v>
      </c>
      <c r="T651" s="1">
        <f>VLOOKUP($H651,節点!$E$1:$G$20000,2,FALSE)</f>
        <v>112</v>
      </c>
      <c r="U651" s="1">
        <f>VLOOKUP($H651,節点!$E$1:$G$20000,3,FALSE)</f>
        <v>-3.75</v>
      </c>
      <c r="V651" s="1">
        <f>VLOOKUP($I651,節点!$E$1:$G$20000,2,FALSE)</f>
        <v>116</v>
      </c>
      <c r="W651" s="1">
        <f>VLOOKUP($I651,節点!$E$1:$G$20000,3,FALSE)</f>
        <v>-3.75</v>
      </c>
      <c r="X651" s="1">
        <f>VLOOKUP($J651,節点!$E$1:$G$20000,2,FALSE)</f>
        <v>116</v>
      </c>
      <c r="Y651" s="1">
        <f>VLOOKUP($J651,節点!$E$1:$G$20000,3,FALSE)</f>
        <v>-2.5</v>
      </c>
      <c r="Z651" s="1">
        <f>VLOOKUP($K651,節点!$E$1:$G$20000,2,FALSE)</f>
        <v>112</v>
      </c>
      <c r="AA651" s="1">
        <f>VLOOKUP($K651,節点!$E$1:$G$20000,3,FALSE)</f>
        <v>-2.5</v>
      </c>
      <c r="AB651">
        <f t="shared" si="506"/>
        <v>-2</v>
      </c>
      <c r="AC651">
        <f t="shared" si="507"/>
        <v>-0.625</v>
      </c>
      <c r="AD651">
        <f t="shared" si="508"/>
        <v>2</v>
      </c>
      <c r="AE651">
        <f t="shared" si="509"/>
        <v>-0.625</v>
      </c>
      <c r="AF651">
        <f t="shared" si="510"/>
        <v>2</v>
      </c>
      <c r="AG651">
        <f t="shared" si="511"/>
        <v>0.625</v>
      </c>
      <c r="AH651">
        <f t="shared" si="512"/>
        <v>-2</v>
      </c>
      <c r="AI651">
        <f t="shared" si="513"/>
        <v>0.625</v>
      </c>
      <c r="AJ651">
        <f t="shared" si="487"/>
        <v>197.35402463626133</v>
      </c>
      <c r="AK651">
        <f t="shared" si="488"/>
        <v>342.64597536373867</v>
      </c>
      <c r="AL651">
        <f t="shared" si="489"/>
        <v>17.354024636261322</v>
      </c>
      <c r="AM651">
        <f t="shared" si="490"/>
        <v>162.64597536373867</v>
      </c>
      <c r="AN651">
        <f t="shared" si="514"/>
        <v>3</v>
      </c>
      <c r="AO651">
        <f t="shared" si="515"/>
        <v>4</v>
      </c>
      <c r="AP651">
        <f t="shared" si="516"/>
        <v>1</v>
      </c>
      <c r="AQ651">
        <f t="shared" si="517"/>
        <v>2</v>
      </c>
      <c r="AR651">
        <f t="shared" si="518"/>
        <v>3412</v>
      </c>
      <c r="AS651" t="str">
        <f t="shared" si="519"/>
        <v/>
      </c>
      <c r="AT651" t="str">
        <f t="shared" si="520"/>
        <v/>
      </c>
      <c r="AU651" t="str">
        <f t="shared" si="521"/>
        <v/>
      </c>
      <c r="AV651" t="str">
        <f t="shared" si="522"/>
        <v/>
      </c>
      <c r="AW651" t="str">
        <f t="shared" si="491"/>
        <v/>
      </c>
      <c r="BA651">
        <f t="shared" si="475"/>
        <v>114</v>
      </c>
      <c r="BB651">
        <f t="shared" si="476"/>
        <v>-3.75</v>
      </c>
      <c r="BC651">
        <f t="shared" si="477"/>
        <v>116</v>
      </c>
      <c r="BD651">
        <f t="shared" si="478"/>
        <v>-3.125</v>
      </c>
      <c r="BE651">
        <f t="shared" si="479"/>
        <v>114</v>
      </c>
      <c r="BF651">
        <f t="shared" si="480"/>
        <v>-2.5</v>
      </c>
      <c r="BG651">
        <f t="shared" si="481"/>
        <v>112</v>
      </c>
      <c r="BH651">
        <f t="shared" si="482"/>
        <v>-3.125</v>
      </c>
      <c r="BI651">
        <f t="shared" si="483"/>
        <v>1.25</v>
      </c>
      <c r="BJ651">
        <f t="shared" si="484"/>
        <v>4</v>
      </c>
      <c r="BK651">
        <f t="shared" si="485"/>
        <v>3.2</v>
      </c>
      <c r="BL651">
        <f t="shared" si="486"/>
        <v>1.25</v>
      </c>
      <c r="BM651" s="1">
        <v>3.597122302158275</v>
      </c>
    </row>
    <row r="652" spans="1:65">
      <c r="A652" s="16" t="s">
        <v>4076</v>
      </c>
      <c r="E652"/>
      <c r="F652" s="17">
        <f t="shared" si="492"/>
        <v>3238</v>
      </c>
      <c r="G652" s="3">
        <f t="shared" si="493"/>
        <v>2</v>
      </c>
      <c r="H652" s="4">
        <f t="shared" si="494"/>
        <v>3314</v>
      </c>
      <c r="I652" s="4">
        <f t="shared" si="495"/>
        <v>3355</v>
      </c>
      <c r="J652" s="4">
        <f t="shared" si="496"/>
        <v>3356</v>
      </c>
      <c r="K652" s="4">
        <f t="shared" si="497"/>
        <v>3315</v>
      </c>
      <c r="L652" s="1">
        <f t="shared" si="498"/>
        <v>0</v>
      </c>
      <c r="M652" s="1">
        <f t="shared" si="499"/>
        <v>0</v>
      </c>
      <c r="N652" s="1">
        <f t="shared" si="500"/>
        <v>0</v>
      </c>
      <c r="O652" s="1">
        <f t="shared" si="501"/>
        <v>0</v>
      </c>
      <c r="P652" s="1">
        <f t="shared" si="502"/>
        <v>0</v>
      </c>
      <c r="Q652" s="1" t="str">
        <f t="shared" si="503"/>
        <v/>
      </c>
      <c r="R652" s="1">
        <f t="shared" si="504"/>
        <v>114</v>
      </c>
      <c r="S652" s="1">
        <f t="shared" si="505"/>
        <v>-1.875</v>
      </c>
      <c r="T652" s="1">
        <f>VLOOKUP($H652,節点!$E$1:$G$20000,2,FALSE)</f>
        <v>112</v>
      </c>
      <c r="U652" s="1">
        <f>VLOOKUP($H652,節点!$E$1:$G$20000,3,FALSE)</f>
        <v>-2.5</v>
      </c>
      <c r="V652" s="1">
        <f>VLOOKUP($I652,節点!$E$1:$G$20000,2,FALSE)</f>
        <v>116</v>
      </c>
      <c r="W652" s="1">
        <f>VLOOKUP($I652,節点!$E$1:$G$20000,3,FALSE)</f>
        <v>-2.5</v>
      </c>
      <c r="X652" s="1">
        <f>VLOOKUP($J652,節点!$E$1:$G$20000,2,FALSE)</f>
        <v>116</v>
      </c>
      <c r="Y652" s="1">
        <f>VLOOKUP($J652,節点!$E$1:$G$20000,3,FALSE)</f>
        <v>-1.25</v>
      </c>
      <c r="Z652" s="1">
        <f>VLOOKUP($K652,節点!$E$1:$G$20000,2,FALSE)</f>
        <v>112</v>
      </c>
      <c r="AA652" s="1">
        <f>VLOOKUP($K652,節点!$E$1:$G$20000,3,FALSE)</f>
        <v>-1.25</v>
      </c>
      <c r="AB652">
        <f t="shared" si="506"/>
        <v>-2</v>
      </c>
      <c r="AC652">
        <f t="shared" si="507"/>
        <v>-0.625</v>
      </c>
      <c r="AD652">
        <f t="shared" si="508"/>
        <v>2</v>
      </c>
      <c r="AE652">
        <f t="shared" si="509"/>
        <v>-0.625</v>
      </c>
      <c r="AF652">
        <f t="shared" si="510"/>
        <v>2</v>
      </c>
      <c r="AG652">
        <f t="shared" si="511"/>
        <v>0.625</v>
      </c>
      <c r="AH652">
        <f t="shared" si="512"/>
        <v>-2</v>
      </c>
      <c r="AI652">
        <f t="shared" si="513"/>
        <v>0.625</v>
      </c>
      <c r="AJ652">
        <f t="shared" si="487"/>
        <v>197.35402463626133</v>
      </c>
      <c r="AK652">
        <f t="shared" si="488"/>
        <v>342.64597536373867</v>
      </c>
      <c r="AL652">
        <f t="shared" si="489"/>
        <v>17.354024636261322</v>
      </c>
      <c r="AM652">
        <f t="shared" si="490"/>
        <v>162.64597536373867</v>
      </c>
      <c r="AN652">
        <f t="shared" si="514"/>
        <v>3</v>
      </c>
      <c r="AO652">
        <f t="shared" si="515"/>
        <v>4</v>
      </c>
      <c r="AP652">
        <f t="shared" si="516"/>
        <v>1</v>
      </c>
      <c r="AQ652">
        <f t="shared" si="517"/>
        <v>2</v>
      </c>
      <c r="AR652">
        <f t="shared" si="518"/>
        <v>3412</v>
      </c>
      <c r="AS652" t="str">
        <f t="shared" si="519"/>
        <v/>
      </c>
      <c r="AT652" t="str">
        <f t="shared" si="520"/>
        <v/>
      </c>
      <c r="AU652" t="str">
        <f t="shared" si="521"/>
        <v/>
      </c>
      <c r="AV652" t="str">
        <f t="shared" si="522"/>
        <v/>
      </c>
      <c r="AW652" t="str">
        <f t="shared" si="491"/>
        <v/>
      </c>
      <c r="BA652">
        <f t="shared" si="475"/>
        <v>114</v>
      </c>
      <c r="BB652">
        <f t="shared" si="476"/>
        <v>-2.5</v>
      </c>
      <c r="BC652">
        <f t="shared" si="477"/>
        <v>116</v>
      </c>
      <c r="BD652">
        <f t="shared" si="478"/>
        <v>-1.875</v>
      </c>
      <c r="BE652">
        <f t="shared" si="479"/>
        <v>114</v>
      </c>
      <c r="BF652">
        <f t="shared" si="480"/>
        <v>-1.25</v>
      </c>
      <c r="BG652">
        <f t="shared" si="481"/>
        <v>112</v>
      </c>
      <c r="BH652">
        <f t="shared" si="482"/>
        <v>-1.875</v>
      </c>
      <c r="BI652">
        <f t="shared" si="483"/>
        <v>1.25</v>
      </c>
      <c r="BJ652">
        <f t="shared" si="484"/>
        <v>4</v>
      </c>
      <c r="BK652">
        <f t="shared" si="485"/>
        <v>3.2</v>
      </c>
      <c r="BL652">
        <f t="shared" si="486"/>
        <v>1.25</v>
      </c>
      <c r="BM652" s="1">
        <v>3.597122302158275</v>
      </c>
    </row>
    <row r="653" spans="1:65">
      <c r="A653" s="16" t="s">
        <v>4077</v>
      </c>
      <c r="E653"/>
      <c r="F653" s="17">
        <f t="shared" si="492"/>
        <v>3239</v>
      </c>
      <c r="G653" s="3">
        <f t="shared" si="493"/>
        <v>2</v>
      </c>
      <c r="H653" s="4">
        <f t="shared" si="494"/>
        <v>3315</v>
      </c>
      <c r="I653" s="4">
        <f t="shared" si="495"/>
        <v>3356</v>
      </c>
      <c r="J653" s="4">
        <f t="shared" si="496"/>
        <v>3357</v>
      </c>
      <c r="K653" s="4">
        <f t="shared" si="497"/>
        <v>3316</v>
      </c>
      <c r="L653" s="1">
        <f t="shared" si="498"/>
        <v>0</v>
      </c>
      <c r="M653" s="1">
        <f t="shared" si="499"/>
        <v>0</v>
      </c>
      <c r="N653" s="1">
        <f t="shared" si="500"/>
        <v>0</v>
      </c>
      <c r="O653" s="1">
        <f t="shared" si="501"/>
        <v>0</v>
      </c>
      <c r="P653" s="1">
        <f t="shared" si="502"/>
        <v>0</v>
      </c>
      <c r="Q653" s="1" t="str">
        <f t="shared" si="503"/>
        <v/>
      </c>
      <c r="R653" s="1">
        <f t="shared" si="504"/>
        <v>114</v>
      </c>
      <c r="S653" s="1">
        <f t="shared" si="505"/>
        <v>-0.625</v>
      </c>
      <c r="T653" s="1">
        <f>VLOOKUP($H653,節点!$E$1:$G$20000,2,FALSE)</f>
        <v>112</v>
      </c>
      <c r="U653" s="1">
        <f>VLOOKUP($H653,節点!$E$1:$G$20000,3,FALSE)</f>
        <v>-1.25</v>
      </c>
      <c r="V653" s="1">
        <f>VLOOKUP($I653,節点!$E$1:$G$20000,2,FALSE)</f>
        <v>116</v>
      </c>
      <c r="W653" s="1">
        <f>VLOOKUP($I653,節点!$E$1:$G$20000,3,FALSE)</f>
        <v>-1.25</v>
      </c>
      <c r="X653" s="1">
        <f>VLOOKUP($J653,節点!$E$1:$G$20000,2,FALSE)</f>
        <v>116</v>
      </c>
      <c r="Y653" s="1">
        <f>VLOOKUP($J653,節点!$E$1:$G$20000,3,FALSE)</f>
        <v>0</v>
      </c>
      <c r="Z653" s="1">
        <f>VLOOKUP($K653,節点!$E$1:$G$20000,2,FALSE)</f>
        <v>112</v>
      </c>
      <c r="AA653" s="1">
        <f>VLOOKUP($K653,節点!$E$1:$G$20000,3,FALSE)</f>
        <v>0</v>
      </c>
      <c r="AB653">
        <f t="shared" si="506"/>
        <v>-2</v>
      </c>
      <c r="AC653">
        <f t="shared" si="507"/>
        <v>-0.625</v>
      </c>
      <c r="AD653">
        <f t="shared" si="508"/>
        <v>2</v>
      </c>
      <c r="AE653">
        <f t="shared" si="509"/>
        <v>-0.625</v>
      </c>
      <c r="AF653">
        <f t="shared" si="510"/>
        <v>2</v>
      </c>
      <c r="AG653">
        <f t="shared" si="511"/>
        <v>0.625</v>
      </c>
      <c r="AH653">
        <f t="shared" si="512"/>
        <v>-2</v>
      </c>
      <c r="AI653">
        <f t="shared" si="513"/>
        <v>0.625</v>
      </c>
      <c r="AJ653">
        <f t="shared" si="487"/>
        <v>197.35402463626133</v>
      </c>
      <c r="AK653">
        <f t="shared" si="488"/>
        <v>342.64597536373867</v>
      </c>
      <c r="AL653">
        <f t="shared" si="489"/>
        <v>17.354024636261322</v>
      </c>
      <c r="AM653">
        <f t="shared" si="490"/>
        <v>162.64597536373867</v>
      </c>
      <c r="AN653">
        <f t="shared" si="514"/>
        <v>3</v>
      </c>
      <c r="AO653">
        <f t="shared" si="515"/>
        <v>4</v>
      </c>
      <c r="AP653">
        <f t="shared" si="516"/>
        <v>1</v>
      </c>
      <c r="AQ653">
        <f t="shared" si="517"/>
        <v>2</v>
      </c>
      <c r="AR653">
        <f t="shared" si="518"/>
        <v>3412</v>
      </c>
      <c r="AS653" t="str">
        <f t="shared" si="519"/>
        <v/>
      </c>
      <c r="AT653" t="str">
        <f t="shared" si="520"/>
        <v/>
      </c>
      <c r="AU653" t="str">
        <f t="shared" si="521"/>
        <v/>
      </c>
      <c r="AV653" t="str">
        <f t="shared" si="522"/>
        <v/>
      </c>
      <c r="AW653" t="str">
        <f t="shared" si="491"/>
        <v/>
      </c>
      <c r="BA653">
        <f t="shared" si="475"/>
        <v>114</v>
      </c>
      <c r="BB653">
        <f t="shared" si="476"/>
        <v>-1.25</v>
      </c>
      <c r="BC653">
        <f t="shared" si="477"/>
        <v>116</v>
      </c>
      <c r="BD653">
        <f t="shared" si="478"/>
        <v>-0.625</v>
      </c>
      <c r="BE653">
        <f t="shared" si="479"/>
        <v>114</v>
      </c>
      <c r="BF653">
        <f t="shared" si="480"/>
        <v>0</v>
      </c>
      <c r="BG653">
        <f t="shared" si="481"/>
        <v>112</v>
      </c>
      <c r="BH653">
        <f t="shared" si="482"/>
        <v>-0.625</v>
      </c>
      <c r="BI653">
        <f t="shared" si="483"/>
        <v>1.25</v>
      </c>
      <c r="BJ653">
        <f t="shared" si="484"/>
        <v>4</v>
      </c>
      <c r="BK653">
        <f t="shared" si="485"/>
        <v>3.2</v>
      </c>
      <c r="BL653">
        <f t="shared" si="486"/>
        <v>1.25</v>
      </c>
      <c r="BM653" s="1">
        <v>3.597122302158275</v>
      </c>
    </row>
    <row r="654" spans="1:65">
      <c r="A654" s="16" t="s">
        <v>4078</v>
      </c>
      <c r="E654"/>
      <c r="F654" s="17">
        <f t="shared" si="492"/>
        <v>3240</v>
      </c>
      <c r="G654" s="3">
        <f t="shared" si="493"/>
        <v>2</v>
      </c>
      <c r="H654" s="4">
        <f t="shared" si="494"/>
        <v>3316</v>
      </c>
      <c r="I654" s="4">
        <f t="shared" si="495"/>
        <v>3357</v>
      </c>
      <c r="J654" s="4">
        <f t="shared" si="496"/>
        <v>3358</v>
      </c>
      <c r="K654" s="4">
        <f t="shared" si="497"/>
        <v>3317</v>
      </c>
      <c r="L654" s="1">
        <f t="shared" si="498"/>
        <v>0</v>
      </c>
      <c r="M654" s="1">
        <f t="shared" si="499"/>
        <v>0</v>
      </c>
      <c r="N654" s="1">
        <f t="shared" si="500"/>
        <v>0</v>
      </c>
      <c r="O654" s="1">
        <f t="shared" si="501"/>
        <v>0</v>
      </c>
      <c r="P654" s="1">
        <f t="shared" si="502"/>
        <v>0</v>
      </c>
      <c r="Q654" s="1" t="str">
        <f t="shared" si="503"/>
        <v/>
      </c>
      <c r="R654" s="1">
        <f t="shared" si="504"/>
        <v>114</v>
      </c>
      <c r="S654" s="1">
        <f t="shared" si="505"/>
        <v>0.5</v>
      </c>
      <c r="T654" s="1">
        <f>VLOOKUP($H654,節点!$E$1:$G$20000,2,FALSE)</f>
        <v>112</v>
      </c>
      <c r="U654" s="1">
        <f>VLOOKUP($H654,節点!$E$1:$G$20000,3,FALSE)</f>
        <v>0</v>
      </c>
      <c r="V654" s="1">
        <f>VLOOKUP($I654,節点!$E$1:$G$20000,2,FALSE)</f>
        <v>116</v>
      </c>
      <c r="W654" s="1">
        <f>VLOOKUP($I654,節点!$E$1:$G$20000,3,FALSE)</f>
        <v>0</v>
      </c>
      <c r="X654" s="1">
        <f>VLOOKUP($J654,節点!$E$1:$G$20000,2,FALSE)</f>
        <v>116</v>
      </c>
      <c r="Y654" s="1">
        <f>VLOOKUP($J654,節点!$E$1:$G$20000,3,FALSE)</f>
        <v>1</v>
      </c>
      <c r="Z654" s="1">
        <f>VLOOKUP($K654,節点!$E$1:$G$20000,2,FALSE)</f>
        <v>112</v>
      </c>
      <c r="AA654" s="1">
        <f>VLOOKUP($K654,節点!$E$1:$G$20000,3,FALSE)</f>
        <v>1</v>
      </c>
      <c r="AB654">
        <f t="shared" si="506"/>
        <v>-2</v>
      </c>
      <c r="AC654">
        <f t="shared" si="507"/>
        <v>-0.5</v>
      </c>
      <c r="AD654">
        <f t="shared" si="508"/>
        <v>2</v>
      </c>
      <c r="AE654">
        <f t="shared" si="509"/>
        <v>-0.5</v>
      </c>
      <c r="AF654">
        <f t="shared" si="510"/>
        <v>2</v>
      </c>
      <c r="AG654">
        <f t="shared" si="511"/>
        <v>0.5</v>
      </c>
      <c r="AH654">
        <f t="shared" si="512"/>
        <v>-2</v>
      </c>
      <c r="AI654">
        <f t="shared" si="513"/>
        <v>0.5</v>
      </c>
      <c r="AJ654">
        <f t="shared" si="487"/>
        <v>194.03624346792648</v>
      </c>
      <c r="AK654">
        <f t="shared" si="488"/>
        <v>345.96375653207355</v>
      </c>
      <c r="AL654">
        <f t="shared" si="489"/>
        <v>14.036243467926479</v>
      </c>
      <c r="AM654">
        <f t="shared" si="490"/>
        <v>165.96375653207352</v>
      </c>
      <c r="AN654">
        <f t="shared" si="514"/>
        <v>3</v>
      </c>
      <c r="AO654">
        <f t="shared" si="515"/>
        <v>4</v>
      </c>
      <c r="AP654">
        <f t="shared" si="516"/>
        <v>1</v>
      </c>
      <c r="AQ654">
        <f t="shared" si="517"/>
        <v>2</v>
      </c>
      <c r="AR654">
        <f t="shared" si="518"/>
        <v>3412</v>
      </c>
      <c r="AS654" t="str">
        <f t="shared" si="519"/>
        <v/>
      </c>
      <c r="AT654" t="str">
        <f t="shared" si="520"/>
        <v/>
      </c>
      <c r="AU654" t="str">
        <f t="shared" si="521"/>
        <v/>
      </c>
      <c r="AV654" t="str">
        <f t="shared" si="522"/>
        <v/>
      </c>
      <c r="AW654" t="str">
        <f t="shared" si="491"/>
        <v/>
      </c>
      <c r="BA654">
        <f t="shared" si="475"/>
        <v>114</v>
      </c>
      <c r="BB654">
        <f t="shared" si="476"/>
        <v>0</v>
      </c>
      <c r="BC654">
        <f t="shared" si="477"/>
        <v>116</v>
      </c>
      <c r="BD654">
        <f t="shared" si="478"/>
        <v>0.5</v>
      </c>
      <c r="BE654">
        <f t="shared" si="479"/>
        <v>114</v>
      </c>
      <c r="BF654">
        <f t="shared" si="480"/>
        <v>1</v>
      </c>
      <c r="BG654">
        <f t="shared" si="481"/>
        <v>112</v>
      </c>
      <c r="BH654">
        <f t="shared" si="482"/>
        <v>0.5</v>
      </c>
      <c r="BI654">
        <f t="shared" si="483"/>
        <v>1</v>
      </c>
      <c r="BJ654">
        <f t="shared" si="484"/>
        <v>4</v>
      </c>
      <c r="BK654">
        <f t="shared" si="485"/>
        <v>4</v>
      </c>
      <c r="BL654">
        <f t="shared" si="486"/>
        <v>1</v>
      </c>
      <c r="BM654" s="1">
        <v>3.597122302158275</v>
      </c>
    </row>
    <row r="655" spans="1:65">
      <c r="A655" s="16" t="s">
        <v>4079</v>
      </c>
      <c r="E655"/>
      <c r="F655" s="17">
        <f t="shared" si="492"/>
        <v>3241</v>
      </c>
      <c r="G655" s="3">
        <f t="shared" si="493"/>
        <v>2</v>
      </c>
      <c r="H655" s="4">
        <f t="shared" si="494"/>
        <v>3317</v>
      </c>
      <c r="I655" s="4">
        <f t="shared" si="495"/>
        <v>3358</v>
      </c>
      <c r="J655" s="4">
        <f t="shared" si="496"/>
        <v>3359</v>
      </c>
      <c r="K655" s="4">
        <f t="shared" si="497"/>
        <v>3318</v>
      </c>
      <c r="L655" s="1">
        <f t="shared" si="498"/>
        <v>0</v>
      </c>
      <c r="M655" s="1">
        <f t="shared" si="499"/>
        <v>0</v>
      </c>
      <c r="N655" s="1">
        <f t="shared" si="500"/>
        <v>0</v>
      </c>
      <c r="O655" s="1">
        <f t="shared" si="501"/>
        <v>0</v>
      </c>
      <c r="P655" s="1">
        <f t="shared" si="502"/>
        <v>0</v>
      </c>
      <c r="Q655" s="1" t="str">
        <f t="shared" si="503"/>
        <v/>
      </c>
      <c r="R655" s="1">
        <f t="shared" si="504"/>
        <v>114</v>
      </c>
      <c r="S655" s="1">
        <f t="shared" si="505"/>
        <v>1.5</v>
      </c>
      <c r="T655" s="1">
        <f>VLOOKUP($H655,節点!$E$1:$G$20000,2,FALSE)</f>
        <v>112</v>
      </c>
      <c r="U655" s="1">
        <f>VLOOKUP($H655,節点!$E$1:$G$20000,3,FALSE)</f>
        <v>1</v>
      </c>
      <c r="V655" s="1">
        <f>VLOOKUP($I655,節点!$E$1:$G$20000,2,FALSE)</f>
        <v>116</v>
      </c>
      <c r="W655" s="1">
        <f>VLOOKUP($I655,節点!$E$1:$G$20000,3,FALSE)</f>
        <v>1</v>
      </c>
      <c r="X655" s="1">
        <f>VLOOKUP($J655,節点!$E$1:$G$20000,2,FALSE)</f>
        <v>116</v>
      </c>
      <c r="Y655" s="1">
        <f>VLOOKUP($J655,節点!$E$1:$G$20000,3,FALSE)</f>
        <v>2</v>
      </c>
      <c r="Z655" s="1">
        <f>VLOOKUP($K655,節点!$E$1:$G$20000,2,FALSE)</f>
        <v>112</v>
      </c>
      <c r="AA655" s="1">
        <f>VLOOKUP($K655,節点!$E$1:$G$20000,3,FALSE)</f>
        <v>2</v>
      </c>
      <c r="AB655">
        <f t="shared" si="506"/>
        <v>-2</v>
      </c>
      <c r="AC655">
        <f t="shared" si="507"/>
        <v>-0.5</v>
      </c>
      <c r="AD655">
        <f t="shared" si="508"/>
        <v>2</v>
      </c>
      <c r="AE655">
        <f t="shared" si="509"/>
        <v>-0.5</v>
      </c>
      <c r="AF655">
        <f t="shared" si="510"/>
        <v>2</v>
      </c>
      <c r="AG655">
        <f t="shared" si="511"/>
        <v>0.5</v>
      </c>
      <c r="AH655">
        <f t="shared" si="512"/>
        <v>-2</v>
      </c>
      <c r="AI655">
        <f t="shared" si="513"/>
        <v>0.5</v>
      </c>
      <c r="AJ655">
        <f t="shared" si="487"/>
        <v>194.03624346792648</v>
      </c>
      <c r="AK655">
        <f t="shared" si="488"/>
        <v>345.96375653207355</v>
      </c>
      <c r="AL655">
        <f t="shared" si="489"/>
        <v>14.036243467926479</v>
      </c>
      <c r="AM655">
        <f t="shared" si="490"/>
        <v>165.96375653207352</v>
      </c>
      <c r="AN655">
        <f t="shared" si="514"/>
        <v>3</v>
      </c>
      <c r="AO655">
        <f t="shared" si="515"/>
        <v>4</v>
      </c>
      <c r="AP655">
        <f t="shared" si="516"/>
        <v>1</v>
      </c>
      <c r="AQ655">
        <f t="shared" si="517"/>
        <v>2</v>
      </c>
      <c r="AR655">
        <f t="shared" si="518"/>
        <v>3412</v>
      </c>
      <c r="AS655" t="str">
        <f t="shared" si="519"/>
        <v/>
      </c>
      <c r="AT655" t="str">
        <f t="shared" si="520"/>
        <v/>
      </c>
      <c r="AU655" t="str">
        <f t="shared" si="521"/>
        <v/>
      </c>
      <c r="AV655" t="str">
        <f t="shared" si="522"/>
        <v/>
      </c>
      <c r="AW655" t="str">
        <f t="shared" si="491"/>
        <v/>
      </c>
      <c r="BA655">
        <f t="shared" si="475"/>
        <v>114</v>
      </c>
      <c r="BB655">
        <f t="shared" si="476"/>
        <v>1</v>
      </c>
      <c r="BC655">
        <f t="shared" si="477"/>
        <v>116</v>
      </c>
      <c r="BD655">
        <f t="shared" si="478"/>
        <v>1.5</v>
      </c>
      <c r="BE655">
        <f t="shared" si="479"/>
        <v>114</v>
      </c>
      <c r="BF655">
        <f t="shared" si="480"/>
        <v>2</v>
      </c>
      <c r="BG655">
        <f t="shared" si="481"/>
        <v>112</v>
      </c>
      <c r="BH655">
        <f t="shared" si="482"/>
        <v>1.5</v>
      </c>
      <c r="BI655">
        <f t="shared" si="483"/>
        <v>1</v>
      </c>
      <c r="BJ655">
        <f t="shared" si="484"/>
        <v>4</v>
      </c>
      <c r="BK655">
        <f t="shared" si="485"/>
        <v>4</v>
      </c>
      <c r="BL655">
        <f t="shared" si="486"/>
        <v>1</v>
      </c>
      <c r="BM655" s="1">
        <v>3.597122302158275</v>
      </c>
    </row>
    <row r="656" spans="1:65">
      <c r="A656" s="16" t="s">
        <v>4080</v>
      </c>
      <c r="E656"/>
      <c r="F656" s="17">
        <f t="shared" si="492"/>
        <v>3267</v>
      </c>
      <c r="G656" s="3">
        <f t="shared" si="493"/>
        <v>2</v>
      </c>
      <c r="H656" s="4">
        <f t="shared" si="494"/>
        <v>3344</v>
      </c>
      <c r="I656" s="4">
        <f t="shared" si="495"/>
        <v>3385</v>
      </c>
      <c r="J656" s="4">
        <f t="shared" si="496"/>
        <v>3386</v>
      </c>
      <c r="K656" s="4">
        <f t="shared" si="497"/>
        <v>3345</v>
      </c>
      <c r="L656" s="1">
        <f t="shared" si="498"/>
        <v>0</v>
      </c>
      <c r="M656" s="1">
        <f t="shared" si="499"/>
        <v>0</v>
      </c>
      <c r="N656" s="1">
        <f t="shared" si="500"/>
        <v>0</v>
      </c>
      <c r="O656" s="1">
        <f t="shared" si="501"/>
        <v>0</v>
      </c>
      <c r="P656" s="1">
        <f t="shared" si="502"/>
        <v>0</v>
      </c>
      <c r="Q656" s="1" t="str">
        <f t="shared" si="503"/>
        <v/>
      </c>
      <c r="R656" s="1">
        <f t="shared" si="504"/>
        <v>118</v>
      </c>
      <c r="S656" s="1">
        <f t="shared" si="505"/>
        <v>-11.762499999999999</v>
      </c>
      <c r="T656" s="1">
        <f>VLOOKUP($H656,節点!$E$1:$G$20000,2,FALSE)</f>
        <v>116</v>
      </c>
      <c r="U656" s="1">
        <f>VLOOKUP($H656,節点!$E$1:$G$20000,3,FALSE)</f>
        <v>-12.1</v>
      </c>
      <c r="V656" s="1">
        <f>VLOOKUP($I656,節点!$E$1:$G$20000,2,FALSE)</f>
        <v>120</v>
      </c>
      <c r="W656" s="1">
        <f>VLOOKUP($I656,節点!$E$1:$G$20000,3,FALSE)</f>
        <v>-12.1</v>
      </c>
      <c r="X656" s="1">
        <f>VLOOKUP($J656,節点!$E$1:$G$20000,2,FALSE)</f>
        <v>120</v>
      </c>
      <c r="Y656" s="1">
        <f>VLOOKUP($J656,節点!$E$1:$G$20000,3,FALSE)</f>
        <v>-11.425000000000001</v>
      </c>
      <c r="Z656" s="1">
        <f>VLOOKUP($K656,節点!$E$1:$G$20000,2,FALSE)</f>
        <v>116</v>
      </c>
      <c r="AA656" s="1">
        <f>VLOOKUP($K656,節点!$E$1:$G$20000,3,FALSE)</f>
        <v>-11.425000000000001</v>
      </c>
      <c r="AB656">
        <f t="shared" si="506"/>
        <v>-2</v>
      </c>
      <c r="AC656">
        <f t="shared" si="507"/>
        <v>-0.33750000000000036</v>
      </c>
      <c r="AD656">
        <f t="shared" si="508"/>
        <v>2</v>
      </c>
      <c r="AE656">
        <f t="shared" si="509"/>
        <v>-0.33750000000000036</v>
      </c>
      <c r="AF656">
        <f t="shared" si="510"/>
        <v>2</v>
      </c>
      <c r="AG656">
        <f t="shared" si="511"/>
        <v>0.33749999999999858</v>
      </c>
      <c r="AH656">
        <f t="shared" si="512"/>
        <v>-2</v>
      </c>
      <c r="AI656">
        <f t="shared" si="513"/>
        <v>0.33749999999999858</v>
      </c>
      <c r="AJ656">
        <f t="shared" si="487"/>
        <v>189.57842291946076</v>
      </c>
      <c r="AK656">
        <f t="shared" si="488"/>
        <v>350.42157708053924</v>
      </c>
      <c r="AL656">
        <f t="shared" si="489"/>
        <v>9.5784229194607029</v>
      </c>
      <c r="AM656">
        <f t="shared" si="490"/>
        <v>170.42157708053929</v>
      </c>
      <c r="AN656">
        <f t="shared" si="514"/>
        <v>3</v>
      </c>
      <c r="AO656">
        <f t="shared" si="515"/>
        <v>4</v>
      </c>
      <c r="AP656">
        <f t="shared" si="516"/>
        <v>1</v>
      </c>
      <c r="AQ656">
        <f t="shared" si="517"/>
        <v>2</v>
      </c>
      <c r="AR656">
        <f t="shared" si="518"/>
        <v>3412</v>
      </c>
      <c r="AS656" t="str">
        <f t="shared" si="519"/>
        <v/>
      </c>
      <c r="AT656" t="str">
        <f t="shared" si="520"/>
        <v/>
      </c>
      <c r="AU656" t="str">
        <f t="shared" si="521"/>
        <v/>
      </c>
      <c r="AV656" t="str">
        <f t="shared" si="522"/>
        <v/>
      </c>
      <c r="AW656" t="str">
        <f t="shared" si="491"/>
        <v/>
      </c>
      <c r="BA656">
        <f t="shared" si="475"/>
        <v>118</v>
      </c>
      <c r="BB656">
        <f t="shared" si="476"/>
        <v>-12.1</v>
      </c>
      <c r="BC656">
        <f t="shared" si="477"/>
        <v>120</v>
      </c>
      <c r="BD656">
        <f t="shared" si="478"/>
        <v>-11.762499999999999</v>
      </c>
      <c r="BE656">
        <f t="shared" si="479"/>
        <v>118</v>
      </c>
      <c r="BF656">
        <f t="shared" si="480"/>
        <v>-11.425000000000001</v>
      </c>
      <c r="BG656">
        <f t="shared" si="481"/>
        <v>116</v>
      </c>
      <c r="BH656">
        <f t="shared" si="482"/>
        <v>-11.762499999999999</v>
      </c>
      <c r="BI656">
        <f t="shared" si="483"/>
        <v>0.67499999999999893</v>
      </c>
      <c r="BJ656">
        <f t="shared" si="484"/>
        <v>4</v>
      </c>
      <c r="BK656">
        <f t="shared" si="485"/>
        <v>5.9259259259259354</v>
      </c>
      <c r="BL656">
        <f t="shared" si="486"/>
        <v>0.67499999999999893</v>
      </c>
      <c r="BM656" s="1">
        <v>3.597122302158275</v>
      </c>
    </row>
    <row r="657" spans="1:65">
      <c r="A657" s="16" t="s">
        <v>4081</v>
      </c>
      <c r="E657"/>
      <c r="F657" s="17">
        <f t="shared" si="492"/>
        <v>3268</v>
      </c>
      <c r="G657" s="3">
        <f t="shared" si="493"/>
        <v>2</v>
      </c>
      <c r="H657" s="4">
        <f t="shared" si="494"/>
        <v>3345</v>
      </c>
      <c r="I657" s="4">
        <f t="shared" si="495"/>
        <v>3386</v>
      </c>
      <c r="J657" s="4">
        <f t="shared" si="496"/>
        <v>3387</v>
      </c>
      <c r="K657" s="4">
        <f t="shared" si="497"/>
        <v>3346</v>
      </c>
      <c r="L657" s="1">
        <f t="shared" si="498"/>
        <v>0</v>
      </c>
      <c r="M657" s="1">
        <f t="shared" si="499"/>
        <v>0</v>
      </c>
      <c r="N657" s="1">
        <f t="shared" si="500"/>
        <v>0</v>
      </c>
      <c r="O657" s="1">
        <f t="shared" si="501"/>
        <v>0</v>
      </c>
      <c r="P657" s="1">
        <f t="shared" si="502"/>
        <v>0</v>
      </c>
      <c r="Q657" s="1" t="str">
        <f t="shared" si="503"/>
        <v/>
      </c>
      <c r="R657" s="1">
        <f t="shared" si="504"/>
        <v>118</v>
      </c>
      <c r="S657" s="1">
        <f t="shared" si="505"/>
        <v>-11.0875</v>
      </c>
      <c r="T657" s="1">
        <f>VLOOKUP($H657,節点!$E$1:$G$20000,2,FALSE)</f>
        <v>116</v>
      </c>
      <c r="U657" s="1">
        <f>VLOOKUP($H657,節点!$E$1:$G$20000,3,FALSE)</f>
        <v>-11.425000000000001</v>
      </c>
      <c r="V657" s="1">
        <f>VLOOKUP($I657,節点!$E$1:$G$20000,2,FALSE)</f>
        <v>120</v>
      </c>
      <c r="W657" s="1">
        <f>VLOOKUP($I657,節点!$E$1:$G$20000,3,FALSE)</f>
        <v>-11.425000000000001</v>
      </c>
      <c r="X657" s="1">
        <f>VLOOKUP($J657,節点!$E$1:$G$20000,2,FALSE)</f>
        <v>120</v>
      </c>
      <c r="Y657" s="1">
        <f>VLOOKUP($J657,節点!$E$1:$G$20000,3,FALSE)</f>
        <v>-10.75</v>
      </c>
      <c r="Z657" s="1">
        <f>VLOOKUP($K657,節点!$E$1:$G$20000,2,FALSE)</f>
        <v>116</v>
      </c>
      <c r="AA657" s="1">
        <f>VLOOKUP($K657,節点!$E$1:$G$20000,3,FALSE)</f>
        <v>-10.75</v>
      </c>
      <c r="AB657">
        <f t="shared" si="506"/>
        <v>-2</v>
      </c>
      <c r="AC657">
        <f t="shared" si="507"/>
        <v>-0.33750000000000036</v>
      </c>
      <c r="AD657">
        <f t="shared" si="508"/>
        <v>2</v>
      </c>
      <c r="AE657">
        <f t="shared" si="509"/>
        <v>-0.33750000000000036</v>
      </c>
      <c r="AF657">
        <f t="shared" si="510"/>
        <v>2</v>
      </c>
      <c r="AG657">
        <f t="shared" si="511"/>
        <v>0.33750000000000036</v>
      </c>
      <c r="AH657">
        <f t="shared" si="512"/>
        <v>-2</v>
      </c>
      <c r="AI657">
        <f t="shared" si="513"/>
        <v>0.33750000000000036</v>
      </c>
      <c r="AJ657">
        <f t="shared" si="487"/>
        <v>189.57842291946076</v>
      </c>
      <c r="AK657">
        <f t="shared" si="488"/>
        <v>350.42157708053924</v>
      </c>
      <c r="AL657">
        <f t="shared" si="489"/>
        <v>9.5784229194607544</v>
      </c>
      <c r="AM657">
        <f t="shared" si="490"/>
        <v>170.42157708053924</v>
      </c>
      <c r="AN657">
        <f t="shared" si="514"/>
        <v>3</v>
      </c>
      <c r="AO657">
        <f t="shared" si="515"/>
        <v>4</v>
      </c>
      <c r="AP657">
        <f t="shared" si="516"/>
        <v>1</v>
      </c>
      <c r="AQ657">
        <f t="shared" si="517"/>
        <v>2</v>
      </c>
      <c r="AR657">
        <f t="shared" si="518"/>
        <v>3412</v>
      </c>
      <c r="AS657" t="str">
        <f t="shared" si="519"/>
        <v/>
      </c>
      <c r="AT657" t="str">
        <f t="shared" si="520"/>
        <v/>
      </c>
      <c r="AU657" t="str">
        <f t="shared" si="521"/>
        <v/>
      </c>
      <c r="AV657" t="str">
        <f t="shared" si="522"/>
        <v/>
      </c>
      <c r="AW657" t="str">
        <f t="shared" si="491"/>
        <v/>
      </c>
      <c r="BA657">
        <f t="shared" si="475"/>
        <v>118</v>
      </c>
      <c r="BB657">
        <f t="shared" si="476"/>
        <v>-11.425000000000001</v>
      </c>
      <c r="BC657">
        <f t="shared" si="477"/>
        <v>120</v>
      </c>
      <c r="BD657">
        <f t="shared" si="478"/>
        <v>-11.0875</v>
      </c>
      <c r="BE657">
        <f t="shared" si="479"/>
        <v>118</v>
      </c>
      <c r="BF657">
        <f t="shared" si="480"/>
        <v>-10.75</v>
      </c>
      <c r="BG657">
        <f t="shared" si="481"/>
        <v>116</v>
      </c>
      <c r="BH657">
        <f t="shared" si="482"/>
        <v>-11.0875</v>
      </c>
      <c r="BI657">
        <f t="shared" si="483"/>
        <v>0.67500000000000071</v>
      </c>
      <c r="BJ657">
        <f t="shared" si="484"/>
        <v>4</v>
      </c>
      <c r="BK657">
        <f t="shared" si="485"/>
        <v>5.9259259259259194</v>
      </c>
      <c r="BL657">
        <f t="shared" si="486"/>
        <v>0.67500000000000071</v>
      </c>
      <c r="BM657" s="1">
        <v>3.597122302158275</v>
      </c>
    </row>
    <row r="658" spans="1:65">
      <c r="A658" s="16" t="s">
        <v>4082</v>
      </c>
      <c r="E658"/>
      <c r="F658" s="17">
        <f t="shared" si="492"/>
        <v>3269</v>
      </c>
      <c r="G658" s="3">
        <f t="shared" si="493"/>
        <v>2</v>
      </c>
      <c r="H658" s="4">
        <f t="shared" si="494"/>
        <v>3346</v>
      </c>
      <c r="I658" s="4">
        <f t="shared" si="495"/>
        <v>3387</v>
      </c>
      <c r="J658" s="4">
        <f t="shared" si="496"/>
        <v>3388</v>
      </c>
      <c r="K658" s="4">
        <f t="shared" si="497"/>
        <v>3347</v>
      </c>
      <c r="L658" s="1">
        <f t="shared" si="498"/>
        <v>0</v>
      </c>
      <c r="M658" s="1">
        <f t="shared" si="499"/>
        <v>0</v>
      </c>
      <c r="N658" s="1">
        <f t="shared" si="500"/>
        <v>0</v>
      </c>
      <c r="O658" s="1">
        <f t="shared" si="501"/>
        <v>0</v>
      </c>
      <c r="P658" s="1">
        <f t="shared" si="502"/>
        <v>0</v>
      </c>
      <c r="Q658" s="1" t="str">
        <f t="shared" si="503"/>
        <v/>
      </c>
      <c r="R658" s="1">
        <f t="shared" si="504"/>
        <v>118</v>
      </c>
      <c r="S658" s="1">
        <f t="shared" si="505"/>
        <v>-10.333500000000001</v>
      </c>
      <c r="T658" s="1">
        <f>VLOOKUP($H658,節点!$E$1:$G$20000,2,FALSE)</f>
        <v>116</v>
      </c>
      <c r="U658" s="1">
        <f>VLOOKUP($H658,節点!$E$1:$G$20000,3,FALSE)</f>
        <v>-10.75</v>
      </c>
      <c r="V658" s="1">
        <f>VLOOKUP($I658,節点!$E$1:$G$20000,2,FALSE)</f>
        <v>120</v>
      </c>
      <c r="W658" s="1">
        <f>VLOOKUP($I658,節点!$E$1:$G$20000,3,FALSE)</f>
        <v>-10.75</v>
      </c>
      <c r="X658" s="1">
        <f>VLOOKUP($J658,節点!$E$1:$G$20000,2,FALSE)</f>
        <v>120</v>
      </c>
      <c r="Y658" s="1">
        <f>VLOOKUP($J658,節点!$E$1:$G$20000,3,FALSE)</f>
        <v>-9.9169999999999998</v>
      </c>
      <c r="Z658" s="1">
        <f>VLOOKUP($K658,節点!$E$1:$G$20000,2,FALSE)</f>
        <v>116</v>
      </c>
      <c r="AA658" s="1">
        <f>VLOOKUP($K658,節点!$E$1:$G$20000,3,FALSE)</f>
        <v>-9.9169999999999998</v>
      </c>
      <c r="AB658">
        <f t="shared" si="506"/>
        <v>-2</v>
      </c>
      <c r="AC658">
        <f t="shared" si="507"/>
        <v>-0.4164999999999992</v>
      </c>
      <c r="AD658">
        <f t="shared" si="508"/>
        <v>2</v>
      </c>
      <c r="AE658">
        <f t="shared" si="509"/>
        <v>-0.4164999999999992</v>
      </c>
      <c r="AF658">
        <f t="shared" si="510"/>
        <v>2</v>
      </c>
      <c r="AG658">
        <f t="shared" si="511"/>
        <v>0.41650000000000098</v>
      </c>
      <c r="AH658">
        <f t="shared" si="512"/>
        <v>-2</v>
      </c>
      <c r="AI658">
        <f t="shared" si="513"/>
        <v>0.41650000000000098</v>
      </c>
      <c r="AJ658">
        <f t="shared" si="487"/>
        <v>191.76371282025374</v>
      </c>
      <c r="AK658">
        <f t="shared" si="488"/>
        <v>348.23628717974628</v>
      </c>
      <c r="AL658">
        <f t="shared" si="489"/>
        <v>11.763712820253787</v>
      </c>
      <c r="AM658">
        <f t="shared" si="490"/>
        <v>168.23628717974623</v>
      </c>
      <c r="AN658">
        <f t="shared" si="514"/>
        <v>3</v>
      </c>
      <c r="AO658">
        <f t="shared" si="515"/>
        <v>4</v>
      </c>
      <c r="AP658">
        <f t="shared" si="516"/>
        <v>1</v>
      </c>
      <c r="AQ658">
        <f t="shared" si="517"/>
        <v>2</v>
      </c>
      <c r="AR658">
        <f t="shared" si="518"/>
        <v>3412</v>
      </c>
      <c r="AS658" t="str">
        <f t="shared" si="519"/>
        <v/>
      </c>
      <c r="AT658" t="str">
        <f t="shared" si="520"/>
        <v/>
      </c>
      <c r="AU658" t="str">
        <f t="shared" si="521"/>
        <v/>
      </c>
      <c r="AV658" t="str">
        <f t="shared" si="522"/>
        <v/>
      </c>
      <c r="AW658" t="str">
        <f t="shared" si="491"/>
        <v/>
      </c>
      <c r="BA658">
        <f t="shared" si="475"/>
        <v>118</v>
      </c>
      <c r="BB658">
        <f t="shared" si="476"/>
        <v>-10.75</v>
      </c>
      <c r="BC658">
        <f t="shared" si="477"/>
        <v>120</v>
      </c>
      <c r="BD658">
        <f t="shared" si="478"/>
        <v>-10.333500000000001</v>
      </c>
      <c r="BE658">
        <f t="shared" si="479"/>
        <v>118</v>
      </c>
      <c r="BF658">
        <f t="shared" si="480"/>
        <v>-9.9169999999999998</v>
      </c>
      <c r="BG658">
        <f t="shared" si="481"/>
        <v>116</v>
      </c>
      <c r="BH658">
        <f t="shared" si="482"/>
        <v>-10.333500000000001</v>
      </c>
      <c r="BI658">
        <f t="shared" si="483"/>
        <v>0.83300000000000018</v>
      </c>
      <c r="BJ658">
        <f t="shared" si="484"/>
        <v>4</v>
      </c>
      <c r="BK658">
        <f t="shared" si="485"/>
        <v>4.8019207683073217</v>
      </c>
      <c r="BL658">
        <f t="shared" si="486"/>
        <v>0.83300000000000018</v>
      </c>
      <c r="BM658" s="1">
        <v>3.597122302158275</v>
      </c>
    </row>
    <row r="659" spans="1:65">
      <c r="A659" s="16" t="s">
        <v>4083</v>
      </c>
      <c r="E659"/>
      <c r="F659" s="17">
        <f t="shared" si="492"/>
        <v>3270</v>
      </c>
      <c r="G659" s="3">
        <f t="shared" si="493"/>
        <v>2</v>
      </c>
      <c r="H659" s="4">
        <f t="shared" si="494"/>
        <v>3347</v>
      </c>
      <c r="I659" s="4">
        <f t="shared" si="495"/>
        <v>3388</v>
      </c>
      <c r="J659" s="4">
        <f t="shared" si="496"/>
        <v>3389</v>
      </c>
      <c r="K659" s="4">
        <f t="shared" si="497"/>
        <v>3348</v>
      </c>
      <c r="L659" s="1">
        <f t="shared" si="498"/>
        <v>0</v>
      </c>
      <c r="M659" s="1">
        <f t="shared" si="499"/>
        <v>0</v>
      </c>
      <c r="N659" s="1">
        <f t="shared" si="500"/>
        <v>0</v>
      </c>
      <c r="O659" s="1">
        <f t="shared" si="501"/>
        <v>0</v>
      </c>
      <c r="P659" s="1">
        <f t="shared" si="502"/>
        <v>0</v>
      </c>
      <c r="Q659" s="1" t="str">
        <f t="shared" si="503"/>
        <v/>
      </c>
      <c r="R659" s="1">
        <f t="shared" si="504"/>
        <v>118</v>
      </c>
      <c r="S659" s="1">
        <f t="shared" si="505"/>
        <v>-9.5004999999999988</v>
      </c>
      <c r="T659" s="1">
        <f>VLOOKUP($H659,節点!$E$1:$G$20000,2,FALSE)</f>
        <v>116</v>
      </c>
      <c r="U659" s="1">
        <f>VLOOKUP($H659,節点!$E$1:$G$20000,3,FALSE)</f>
        <v>-9.9169999999999998</v>
      </c>
      <c r="V659" s="1">
        <f>VLOOKUP($I659,節点!$E$1:$G$20000,2,FALSE)</f>
        <v>120</v>
      </c>
      <c r="W659" s="1">
        <f>VLOOKUP($I659,節点!$E$1:$G$20000,3,FALSE)</f>
        <v>-9.9169999999999998</v>
      </c>
      <c r="X659" s="1">
        <f>VLOOKUP($J659,節点!$E$1:$G$20000,2,FALSE)</f>
        <v>120</v>
      </c>
      <c r="Y659" s="1">
        <f>VLOOKUP($J659,節点!$E$1:$G$20000,3,FALSE)</f>
        <v>-9.0839999999999996</v>
      </c>
      <c r="Z659" s="1">
        <f>VLOOKUP($K659,節点!$E$1:$G$20000,2,FALSE)</f>
        <v>116</v>
      </c>
      <c r="AA659" s="1">
        <f>VLOOKUP($K659,節点!$E$1:$G$20000,3,FALSE)</f>
        <v>-9.0839999999999996</v>
      </c>
      <c r="AB659">
        <f t="shared" si="506"/>
        <v>-2</v>
      </c>
      <c r="AC659">
        <f t="shared" si="507"/>
        <v>-0.41650000000000098</v>
      </c>
      <c r="AD659">
        <f t="shared" si="508"/>
        <v>2</v>
      </c>
      <c r="AE659">
        <f t="shared" si="509"/>
        <v>-0.41650000000000098</v>
      </c>
      <c r="AF659">
        <f t="shared" si="510"/>
        <v>2</v>
      </c>
      <c r="AG659">
        <f t="shared" si="511"/>
        <v>0.4164999999999992</v>
      </c>
      <c r="AH659">
        <f t="shared" si="512"/>
        <v>-2</v>
      </c>
      <c r="AI659">
        <f t="shared" si="513"/>
        <v>0.4164999999999992</v>
      </c>
      <c r="AJ659">
        <f t="shared" si="487"/>
        <v>191.76371282025377</v>
      </c>
      <c r="AK659">
        <f t="shared" si="488"/>
        <v>348.23628717974623</v>
      </c>
      <c r="AL659">
        <f t="shared" si="489"/>
        <v>11.763712820253739</v>
      </c>
      <c r="AM659">
        <f t="shared" si="490"/>
        <v>168.23628717974626</v>
      </c>
      <c r="AN659">
        <f t="shared" si="514"/>
        <v>3</v>
      </c>
      <c r="AO659">
        <f t="shared" si="515"/>
        <v>4</v>
      </c>
      <c r="AP659">
        <f t="shared" si="516"/>
        <v>1</v>
      </c>
      <c r="AQ659">
        <f t="shared" si="517"/>
        <v>2</v>
      </c>
      <c r="AR659">
        <f t="shared" si="518"/>
        <v>3412</v>
      </c>
      <c r="AS659" t="str">
        <f t="shared" si="519"/>
        <v/>
      </c>
      <c r="AT659" t="str">
        <f t="shared" si="520"/>
        <v/>
      </c>
      <c r="AU659" t="str">
        <f t="shared" si="521"/>
        <v/>
      </c>
      <c r="AV659" t="str">
        <f t="shared" si="522"/>
        <v/>
      </c>
      <c r="AW659" t="str">
        <f t="shared" si="491"/>
        <v/>
      </c>
      <c r="BA659">
        <f t="shared" si="475"/>
        <v>118</v>
      </c>
      <c r="BB659">
        <f t="shared" si="476"/>
        <v>-9.9169999999999998</v>
      </c>
      <c r="BC659">
        <f t="shared" si="477"/>
        <v>120</v>
      </c>
      <c r="BD659">
        <f t="shared" si="478"/>
        <v>-9.5004999999999988</v>
      </c>
      <c r="BE659">
        <f t="shared" si="479"/>
        <v>118</v>
      </c>
      <c r="BF659">
        <f t="shared" si="480"/>
        <v>-9.0839999999999996</v>
      </c>
      <c r="BG659">
        <f t="shared" si="481"/>
        <v>116</v>
      </c>
      <c r="BH659">
        <f t="shared" si="482"/>
        <v>-9.5004999999999988</v>
      </c>
      <c r="BI659">
        <f t="shared" si="483"/>
        <v>0.83300000000000018</v>
      </c>
      <c r="BJ659">
        <f t="shared" si="484"/>
        <v>4</v>
      </c>
      <c r="BK659">
        <f t="shared" si="485"/>
        <v>4.8019207683073217</v>
      </c>
      <c r="BL659">
        <f t="shared" si="486"/>
        <v>0.83300000000000018</v>
      </c>
      <c r="BM659" s="1">
        <v>3.597122302158275</v>
      </c>
    </row>
    <row r="660" spans="1:65">
      <c r="A660" s="16" t="s">
        <v>4084</v>
      </c>
      <c r="E660"/>
      <c r="F660" s="17">
        <f t="shared" si="492"/>
        <v>3271</v>
      </c>
      <c r="G660" s="3">
        <f t="shared" si="493"/>
        <v>2</v>
      </c>
      <c r="H660" s="4">
        <f t="shared" si="494"/>
        <v>3348</v>
      </c>
      <c r="I660" s="4">
        <f t="shared" si="495"/>
        <v>3389</v>
      </c>
      <c r="J660" s="4">
        <f t="shared" si="496"/>
        <v>3390</v>
      </c>
      <c r="K660" s="4">
        <f t="shared" si="497"/>
        <v>3349</v>
      </c>
      <c r="L660" s="1">
        <f t="shared" si="498"/>
        <v>0</v>
      </c>
      <c r="M660" s="1">
        <f t="shared" si="499"/>
        <v>0</v>
      </c>
      <c r="N660" s="1">
        <f t="shared" si="500"/>
        <v>0</v>
      </c>
      <c r="O660" s="1">
        <f t="shared" si="501"/>
        <v>0</v>
      </c>
      <c r="P660" s="1">
        <f t="shared" si="502"/>
        <v>0</v>
      </c>
      <c r="Q660" s="1" t="str">
        <f t="shared" si="503"/>
        <v/>
      </c>
      <c r="R660" s="1">
        <f t="shared" si="504"/>
        <v>118</v>
      </c>
      <c r="S660" s="1">
        <f t="shared" si="505"/>
        <v>-8.6669999999999998</v>
      </c>
      <c r="T660" s="1">
        <f>VLOOKUP($H660,節点!$E$1:$G$20000,2,FALSE)</f>
        <v>116</v>
      </c>
      <c r="U660" s="1">
        <f>VLOOKUP($H660,節点!$E$1:$G$20000,3,FALSE)</f>
        <v>-9.0839999999999996</v>
      </c>
      <c r="V660" s="1">
        <f>VLOOKUP($I660,節点!$E$1:$G$20000,2,FALSE)</f>
        <v>120</v>
      </c>
      <c r="W660" s="1">
        <f>VLOOKUP($I660,節点!$E$1:$G$20000,3,FALSE)</f>
        <v>-9.0839999999999996</v>
      </c>
      <c r="X660" s="1">
        <f>VLOOKUP($J660,節点!$E$1:$G$20000,2,FALSE)</f>
        <v>120</v>
      </c>
      <c r="Y660" s="1">
        <f>VLOOKUP($J660,節点!$E$1:$G$20000,3,FALSE)</f>
        <v>-8.25</v>
      </c>
      <c r="Z660" s="1">
        <f>VLOOKUP($K660,節点!$E$1:$G$20000,2,FALSE)</f>
        <v>116</v>
      </c>
      <c r="AA660" s="1">
        <f>VLOOKUP($K660,節点!$E$1:$G$20000,3,FALSE)</f>
        <v>-8.25</v>
      </c>
      <c r="AB660">
        <f t="shared" si="506"/>
        <v>-2</v>
      </c>
      <c r="AC660">
        <f t="shared" si="507"/>
        <v>-0.41699999999999982</v>
      </c>
      <c r="AD660">
        <f t="shared" si="508"/>
        <v>2</v>
      </c>
      <c r="AE660">
        <f t="shared" si="509"/>
        <v>-0.41699999999999982</v>
      </c>
      <c r="AF660">
        <f t="shared" si="510"/>
        <v>2</v>
      </c>
      <c r="AG660">
        <f t="shared" si="511"/>
        <v>0.41699999999999982</v>
      </c>
      <c r="AH660">
        <f t="shared" si="512"/>
        <v>-2</v>
      </c>
      <c r="AI660">
        <f t="shared" si="513"/>
        <v>0.41699999999999982</v>
      </c>
      <c r="AJ660">
        <f t="shared" si="487"/>
        <v>191.77744069866148</v>
      </c>
      <c r="AK660">
        <f t="shared" si="488"/>
        <v>348.22255930133849</v>
      </c>
      <c r="AL660">
        <f t="shared" si="489"/>
        <v>11.777440698661481</v>
      </c>
      <c r="AM660">
        <f t="shared" si="490"/>
        <v>168.22255930133852</v>
      </c>
      <c r="AN660">
        <f t="shared" si="514"/>
        <v>3</v>
      </c>
      <c r="AO660">
        <f t="shared" si="515"/>
        <v>4</v>
      </c>
      <c r="AP660">
        <f t="shared" si="516"/>
        <v>1</v>
      </c>
      <c r="AQ660">
        <f t="shared" si="517"/>
        <v>2</v>
      </c>
      <c r="AR660">
        <f t="shared" si="518"/>
        <v>3412</v>
      </c>
      <c r="AS660" t="str">
        <f t="shared" si="519"/>
        <v/>
      </c>
      <c r="AT660" t="str">
        <f t="shared" si="520"/>
        <v/>
      </c>
      <c r="AU660" t="str">
        <f t="shared" si="521"/>
        <v/>
      </c>
      <c r="AV660" t="str">
        <f t="shared" si="522"/>
        <v/>
      </c>
      <c r="AW660" t="str">
        <f t="shared" si="491"/>
        <v/>
      </c>
      <c r="BA660">
        <f t="shared" si="475"/>
        <v>118</v>
      </c>
      <c r="BB660">
        <f t="shared" si="476"/>
        <v>-9.0839999999999996</v>
      </c>
      <c r="BC660">
        <f t="shared" si="477"/>
        <v>120</v>
      </c>
      <c r="BD660">
        <f t="shared" si="478"/>
        <v>-8.6669999999999998</v>
      </c>
      <c r="BE660">
        <f t="shared" si="479"/>
        <v>118</v>
      </c>
      <c r="BF660">
        <f t="shared" si="480"/>
        <v>-8.25</v>
      </c>
      <c r="BG660">
        <f t="shared" si="481"/>
        <v>116</v>
      </c>
      <c r="BH660">
        <f t="shared" si="482"/>
        <v>-8.6669999999999998</v>
      </c>
      <c r="BI660">
        <f t="shared" si="483"/>
        <v>0.83399999999999963</v>
      </c>
      <c r="BJ660">
        <f t="shared" si="484"/>
        <v>4</v>
      </c>
      <c r="BK660">
        <f t="shared" si="485"/>
        <v>4.7961630695443667</v>
      </c>
      <c r="BL660">
        <f t="shared" si="486"/>
        <v>0.83399999999999963</v>
      </c>
      <c r="BM660" s="1">
        <v>3.597122302158275</v>
      </c>
    </row>
    <row r="661" spans="1:65">
      <c r="A661" s="16" t="s">
        <v>4085</v>
      </c>
      <c r="E661"/>
      <c r="F661" s="17">
        <f t="shared" si="492"/>
        <v>3272</v>
      </c>
      <c r="G661" s="3">
        <f t="shared" si="493"/>
        <v>2</v>
      </c>
      <c r="H661" s="4">
        <f t="shared" si="494"/>
        <v>3349</v>
      </c>
      <c r="I661" s="4">
        <f t="shared" si="495"/>
        <v>3390</v>
      </c>
      <c r="J661" s="4">
        <f t="shared" si="496"/>
        <v>3391</v>
      </c>
      <c r="K661" s="4">
        <f t="shared" si="497"/>
        <v>3350</v>
      </c>
      <c r="L661" s="1">
        <f t="shared" si="498"/>
        <v>0</v>
      </c>
      <c r="M661" s="1">
        <f t="shared" si="499"/>
        <v>0</v>
      </c>
      <c r="N661" s="1">
        <f t="shared" si="500"/>
        <v>0</v>
      </c>
      <c r="O661" s="1">
        <f t="shared" si="501"/>
        <v>0</v>
      </c>
      <c r="P661" s="1">
        <f t="shared" si="502"/>
        <v>0</v>
      </c>
      <c r="Q661" s="1" t="str">
        <f t="shared" si="503"/>
        <v/>
      </c>
      <c r="R661" s="1">
        <f t="shared" si="504"/>
        <v>118</v>
      </c>
      <c r="S661" s="1">
        <f t="shared" si="505"/>
        <v>-7.8335000000000008</v>
      </c>
      <c r="T661" s="1">
        <f>VLOOKUP($H661,節点!$E$1:$G$20000,2,FALSE)</f>
        <v>116</v>
      </c>
      <c r="U661" s="1">
        <f>VLOOKUP($H661,節点!$E$1:$G$20000,3,FALSE)</f>
        <v>-8.25</v>
      </c>
      <c r="V661" s="1">
        <f>VLOOKUP($I661,節点!$E$1:$G$20000,2,FALSE)</f>
        <v>120</v>
      </c>
      <c r="W661" s="1">
        <f>VLOOKUP($I661,節点!$E$1:$G$20000,3,FALSE)</f>
        <v>-8.25</v>
      </c>
      <c r="X661" s="1">
        <f>VLOOKUP($J661,節点!$E$1:$G$20000,2,FALSE)</f>
        <v>120</v>
      </c>
      <c r="Y661" s="1">
        <f>VLOOKUP($J661,節点!$E$1:$G$20000,3,FALSE)</f>
        <v>-7.4169999999999998</v>
      </c>
      <c r="Z661" s="1">
        <f>VLOOKUP($K661,節点!$E$1:$G$20000,2,FALSE)</f>
        <v>116</v>
      </c>
      <c r="AA661" s="1">
        <f>VLOOKUP($K661,節点!$E$1:$G$20000,3,FALSE)</f>
        <v>-7.4169999999999998</v>
      </c>
      <c r="AB661">
        <f t="shared" si="506"/>
        <v>-2</v>
      </c>
      <c r="AC661">
        <f t="shared" si="507"/>
        <v>-0.4164999999999992</v>
      </c>
      <c r="AD661">
        <f t="shared" si="508"/>
        <v>2</v>
      </c>
      <c r="AE661">
        <f t="shared" si="509"/>
        <v>-0.4164999999999992</v>
      </c>
      <c r="AF661">
        <f t="shared" si="510"/>
        <v>2</v>
      </c>
      <c r="AG661">
        <f t="shared" si="511"/>
        <v>0.41650000000000098</v>
      </c>
      <c r="AH661">
        <f t="shared" si="512"/>
        <v>-2</v>
      </c>
      <c r="AI661">
        <f t="shared" si="513"/>
        <v>0.41650000000000098</v>
      </c>
      <c r="AJ661">
        <f t="shared" si="487"/>
        <v>191.76371282025374</v>
      </c>
      <c r="AK661">
        <f t="shared" si="488"/>
        <v>348.23628717974628</v>
      </c>
      <c r="AL661">
        <f t="shared" si="489"/>
        <v>11.763712820253787</v>
      </c>
      <c r="AM661">
        <f t="shared" si="490"/>
        <v>168.23628717974623</v>
      </c>
      <c r="AN661">
        <f t="shared" si="514"/>
        <v>3</v>
      </c>
      <c r="AO661">
        <f t="shared" si="515"/>
        <v>4</v>
      </c>
      <c r="AP661">
        <f t="shared" si="516"/>
        <v>1</v>
      </c>
      <c r="AQ661">
        <f t="shared" si="517"/>
        <v>2</v>
      </c>
      <c r="AR661">
        <f t="shared" si="518"/>
        <v>3412</v>
      </c>
      <c r="AS661" t="str">
        <f t="shared" si="519"/>
        <v/>
      </c>
      <c r="AT661" t="str">
        <f t="shared" si="520"/>
        <v/>
      </c>
      <c r="AU661" t="str">
        <f t="shared" si="521"/>
        <v/>
      </c>
      <c r="AV661" t="str">
        <f t="shared" si="522"/>
        <v/>
      </c>
      <c r="AW661" t="str">
        <f t="shared" si="491"/>
        <v/>
      </c>
      <c r="BA661">
        <f t="shared" si="475"/>
        <v>118</v>
      </c>
      <c r="BB661">
        <f t="shared" si="476"/>
        <v>-8.25</v>
      </c>
      <c r="BC661">
        <f t="shared" si="477"/>
        <v>120</v>
      </c>
      <c r="BD661">
        <f t="shared" si="478"/>
        <v>-7.8334999999999999</v>
      </c>
      <c r="BE661">
        <f t="shared" si="479"/>
        <v>118</v>
      </c>
      <c r="BF661">
        <f t="shared" si="480"/>
        <v>-7.4169999999999998</v>
      </c>
      <c r="BG661">
        <f t="shared" si="481"/>
        <v>116</v>
      </c>
      <c r="BH661">
        <f t="shared" si="482"/>
        <v>-7.8334999999999999</v>
      </c>
      <c r="BI661">
        <f t="shared" si="483"/>
        <v>0.83300000000000018</v>
      </c>
      <c r="BJ661">
        <f t="shared" si="484"/>
        <v>4</v>
      </c>
      <c r="BK661">
        <f t="shared" si="485"/>
        <v>4.8019207683073217</v>
      </c>
      <c r="BL661">
        <f t="shared" si="486"/>
        <v>0.83300000000000018</v>
      </c>
      <c r="BM661" s="1">
        <v>3.597122302158275</v>
      </c>
    </row>
    <row r="662" spans="1:65">
      <c r="A662" s="16" t="s">
        <v>4086</v>
      </c>
      <c r="E662"/>
      <c r="F662" s="17">
        <f t="shared" si="492"/>
        <v>3273</v>
      </c>
      <c r="G662" s="3">
        <f t="shared" si="493"/>
        <v>2</v>
      </c>
      <c r="H662" s="4">
        <f t="shared" si="494"/>
        <v>3350</v>
      </c>
      <c r="I662" s="4">
        <f t="shared" si="495"/>
        <v>3391</v>
      </c>
      <c r="J662" s="4">
        <f t="shared" si="496"/>
        <v>3392</v>
      </c>
      <c r="K662" s="4">
        <f t="shared" si="497"/>
        <v>3351</v>
      </c>
      <c r="L662" s="1">
        <f t="shared" si="498"/>
        <v>0</v>
      </c>
      <c r="M662" s="1">
        <f t="shared" si="499"/>
        <v>0</v>
      </c>
      <c r="N662" s="1">
        <f t="shared" si="500"/>
        <v>0</v>
      </c>
      <c r="O662" s="1">
        <f t="shared" si="501"/>
        <v>0</v>
      </c>
      <c r="P662" s="1">
        <f t="shared" si="502"/>
        <v>0</v>
      </c>
      <c r="Q662" s="1" t="str">
        <f t="shared" si="503"/>
        <v/>
      </c>
      <c r="R662" s="1">
        <f t="shared" si="504"/>
        <v>118</v>
      </c>
      <c r="S662" s="1">
        <f t="shared" si="505"/>
        <v>-7.0004999999999997</v>
      </c>
      <c r="T662" s="1">
        <f>VLOOKUP($H662,節点!$E$1:$G$20000,2,FALSE)</f>
        <v>116</v>
      </c>
      <c r="U662" s="1">
        <f>VLOOKUP($H662,節点!$E$1:$G$20000,3,FALSE)</f>
        <v>-7.4169999999999998</v>
      </c>
      <c r="V662" s="1">
        <f>VLOOKUP($I662,節点!$E$1:$G$20000,2,FALSE)</f>
        <v>120</v>
      </c>
      <c r="W662" s="1">
        <f>VLOOKUP($I662,節点!$E$1:$G$20000,3,FALSE)</f>
        <v>-7.4169999999999998</v>
      </c>
      <c r="X662" s="1">
        <f>VLOOKUP($J662,節点!$E$1:$G$20000,2,FALSE)</f>
        <v>120</v>
      </c>
      <c r="Y662" s="1">
        <f>VLOOKUP($J662,節点!$E$1:$G$20000,3,FALSE)</f>
        <v>-6.5839999999999996</v>
      </c>
      <c r="Z662" s="1">
        <f>VLOOKUP($K662,節点!$E$1:$G$20000,2,FALSE)</f>
        <v>116</v>
      </c>
      <c r="AA662" s="1">
        <f>VLOOKUP($K662,節点!$E$1:$G$20000,3,FALSE)</f>
        <v>-6.5839999999999996</v>
      </c>
      <c r="AB662">
        <f t="shared" si="506"/>
        <v>-2</v>
      </c>
      <c r="AC662">
        <f t="shared" si="507"/>
        <v>-0.41650000000000009</v>
      </c>
      <c r="AD662">
        <f t="shared" si="508"/>
        <v>2</v>
      </c>
      <c r="AE662">
        <f t="shared" si="509"/>
        <v>-0.41650000000000009</v>
      </c>
      <c r="AF662">
        <f t="shared" si="510"/>
        <v>2</v>
      </c>
      <c r="AG662">
        <f t="shared" si="511"/>
        <v>0.41650000000000009</v>
      </c>
      <c r="AH662">
        <f t="shared" si="512"/>
        <v>-2</v>
      </c>
      <c r="AI662">
        <f t="shared" si="513"/>
        <v>0.41650000000000009</v>
      </c>
      <c r="AJ662">
        <f t="shared" si="487"/>
        <v>191.76371282025377</v>
      </c>
      <c r="AK662">
        <f t="shared" si="488"/>
        <v>348.23628717974623</v>
      </c>
      <c r="AL662">
        <f t="shared" si="489"/>
        <v>11.763712820253762</v>
      </c>
      <c r="AM662">
        <f t="shared" si="490"/>
        <v>168.23628717974623</v>
      </c>
      <c r="AN662">
        <f t="shared" si="514"/>
        <v>3</v>
      </c>
      <c r="AO662">
        <f t="shared" si="515"/>
        <v>4</v>
      </c>
      <c r="AP662">
        <f t="shared" si="516"/>
        <v>1</v>
      </c>
      <c r="AQ662">
        <f t="shared" si="517"/>
        <v>2</v>
      </c>
      <c r="AR662">
        <f t="shared" si="518"/>
        <v>3412</v>
      </c>
      <c r="AS662" t="str">
        <f t="shared" si="519"/>
        <v/>
      </c>
      <c r="AT662" t="str">
        <f t="shared" si="520"/>
        <v/>
      </c>
      <c r="AU662" t="str">
        <f t="shared" si="521"/>
        <v/>
      </c>
      <c r="AV662" t="str">
        <f t="shared" si="522"/>
        <v/>
      </c>
      <c r="AW662" t="str">
        <f t="shared" si="491"/>
        <v/>
      </c>
      <c r="BA662">
        <f t="shared" ref="BA662:BA725" si="523">(T662+V662)/2</f>
        <v>118</v>
      </c>
      <c r="BB662">
        <f t="shared" ref="BB662:BB725" si="524">(U662+W662)/2</f>
        <v>-7.4169999999999998</v>
      </c>
      <c r="BC662">
        <f t="shared" ref="BC662:BC725" si="525">(V662+X662)/2</f>
        <v>120</v>
      </c>
      <c r="BD662">
        <f t="shared" ref="BD662:BD725" si="526">(W662+Y662)/2</f>
        <v>-7.0004999999999997</v>
      </c>
      <c r="BE662">
        <f t="shared" ref="BE662:BE725" si="527">(X662+Z662)/2</f>
        <v>118</v>
      </c>
      <c r="BF662">
        <f t="shared" ref="BF662:BF725" si="528">(Y662+AA662)/2</f>
        <v>-6.5839999999999996</v>
      </c>
      <c r="BG662">
        <f t="shared" ref="BG662:BG725" si="529">(Z662+T662)/2</f>
        <v>116</v>
      </c>
      <c r="BH662">
        <f t="shared" ref="BH662:BH725" si="530">(AA662+U662)/2</f>
        <v>-7.0004999999999997</v>
      </c>
      <c r="BI662">
        <f t="shared" ref="BI662:BI725" si="531">SQRT((BE662-BA662)^2+(BF662-BB662)^2)</f>
        <v>0.83300000000000018</v>
      </c>
      <c r="BJ662">
        <f t="shared" ref="BJ662:BJ725" si="532">SQRT((BG662-BC662)^2+(BH662-BD662)^2)</f>
        <v>4</v>
      </c>
      <c r="BK662">
        <f t="shared" ref="BK662:BK725" si="533">MAX(BI662/BJ662,BJ662/BI662)</f>
        <v>4.8019207683073217</v>
      </c>
      <c r="BL662">
        <f t="shared" ref="BL662:BL725" si="534">MIN(BI662,BJ662)</f>
        <v>0.83300000000000018</v>
      </c>
      <c r="BM662" s="1">
        <v>3.597122302158275</v>
      </c>
    </row>
    <row r="663" spans="1:65">
      <c r="A663" s="16" t="s">
        <v>4087</v>
      </c>
      <c r="E663"/>
      <c r="F663" s="17">
        <f t="shared" si="492"/>
        <v>3274</v>
      </c>
      <c r="G663" s="3">
        <f t="shared" si="493"/>
        <v>2</v>
      </c>
      <c r="H663" s="4">
        <f t="shared" si="494"/>
        <v>3351</v>
      </c>
      <c r="I663" s="4">
        <f t="shared" si="495"/>
        <v>3392</v>
      </c>
      <c r="J663" s="4">
        <f t="shared" si="496"/>
        <v>3393</v>
      </c>
      <c r="K663" s="4">
        <f t="shared" si="497"/>
        <v>3352</v>
      </c>
      <c r="L663" s="1">
        <f t="shared" si="498"/>
        <v>0</v>
      </c>
      <c r="M663" s="1">
        <f t="shared" si="499"/>
        <v>0</v>
      </c>
      <c r="N663" s="1">
        <f t="shared" si="500"/>
        <v>0</v>
      </c>
      <c r="O663" s="1">
        <f t="shared" si="501"/>
        <v>0</v>
      </c>
      <c r="P663" s="1">
        <f t="shared" si="502"/>
        <v>0</v>
      </c>
      <c r="Q663" s="1" t="str">
        <f t="shared" si="503"/>
        <v/>
      </c>
      <c r="R663" s="1">
        <f t="shared" si="504"/>
        <v>118</v>
      </c>
      <c r="S663" s="1">
        <f t="shared" si="505"/>
        <v>-6.1669999999999998</v>
      </c>
      <c r="T663" s="1">
        <f>VLOOKUP($H663,節点!$E$1:$G$20000,2,FALSE)</f>
        <v>116</v>
      </c>
      <c r="U663" s="1">
        <f>VLOOKUP($H663,節点!$E$1:$G$20000,3,FALSE)</f>
        <v>-6.5839999999999996</v>
      </c>
      <c r="V663" s="1">
        <f>VLOOKUP($I663,節点!$E$1:$G$20000,2,FALSE)</f>
        <v>120</v>
      </c>
      <c r="W663" s="1">
        <f>VLOOKUP($I663,節点!$E$1:$G$20000,3,FALSE)</f>
        <v>-6.5839999999999996</v>
      </c>
      <c r="X663" s="1">
        <f>VLOOKUP($J663,節点!$E$1:$G$20000,2,FALSE)</f>
        <v>120</v>
      </c>
      <c r="Y663" s="1">
        <f>VLOOKUP($J663,節点!$E$1:$G$20000,3,FALSE)</f>
        <v>-5.75</v>
      </c>
      <c r="Z663" s="1">
        <f>VLOOKUP($K663,節点!$E$1:$G$20000,2,FALSE)</f>
        <v>116</v>
      </c>
      <c r="AA663" s="1">
        <f>VLOOKUP($K663,節点!$E$1:$G$20000,3,FALSE)</f>
        <v>-5.75</v>
      </c>
      <c r="AB663">
        <f t="shared" si="506"/>
        <v>-2</v>
      </c>
      <c r="AC663">
        <f t="shared" si="507"/>
        <v>-0.41699999999999982</v>
      </c>
      <c r="AD663">
        <f t="shared" si="508"/>
        <v>2</v>
      </c>
      <c r="AE663">
        <f t="shared" si="509"/>
        <v>-0.41699999999999982</v>
      </c>
      <c r="AF663">
        <f t="shared" si="510"/>
        <v>2</v>
      </c>
      <c r="AG663">
        <f t="shared" si="511"/>
        <v>0.41699999999999982</v>
      </c>
      <c r="AH663">
        <f t="shared" si="512"/>
        <v>-2</v>
      </c>
      <c r="AI663">
        <f t="shared" si="513"/>
        <v>0.41699999999999982</v>
      </c>
      <c r="AJ663">
        <f t="shared" si="487"/>
        <v>191.77744069866148</v>
      </c>
      <c r="AK663">
        <f t="shared" si="488"/>
        <v>348.22255930133849</v>
      </c>
      <c r="AL663">
        <f t="shared" si="489"/>
        <v>11.777440698661481</v>
      </c>
      <c r="AM663">
        <f t="shared" si="490"/>
        <v>168.22255930133852</v>
      </c>
      <c r="AN663">
        <f t="shared" si="514"/>
        <v>3</v>
      </c>
      <c r="AO663">
        <f t="shared" si="515"/>
        <v>4</v>
      </c>
      <c r="AP663">
        <f t="shared" si="516"/>
        <v>1</v>
      </c>
      <c r="AQ663">
        <f t="shared" si="517"/>
        <v>2</v>
      </c>
      <c r="AR663">
        <f t="shared" si="518"/>
        <v>3412</v>
      </c>
      <c r="AS663" t="str">
        <f t="shared" si="519"/>
        <v/>
      </c>
      <c r="AT663" t="str">
        <f t="shared" si="520"/>
        <v/>
      </c>
      <c r="AU663" t="str">
        <f t="shared" si="521"/>
        <v/>
      </c>
      <c r="AV663" t="str">
        <f t="shared" si="522"/>
        <v/>
      </c>
      <c r="AW663" t="str">
        <f t="shared" si="491"/>
        <v/>
      </c>
      <c r="BA663">
        <f t="shared" si="523"/>
        <v>118</v>
      </c>
      <c r="BB663">
        <f t="shared" si="524"/>
        <v>-6.5839999999999996</v>
      </c>
      <c r="BC663">
        <f t="shared" si="525"/>
        <v>120</v>
      </c>
      <c r="BD663">
        <f t="shared" si="526"/>
        <v>-6.1669999999999998</v>
      </c>
      <c r="BE663">
        <f t="shared" si="527"/>
        <v>118</v>
      </c>
      <c r="BF663">
        <f t="shared" si="528"/>
        <v>-5.75</v>
      </c>
      <c r="BG663">
        <f t="shared" si="529"/>
        <v>116</v>
      </c>
      <c r="BH663">
        <f t="shared" si="530"/>
        <v>-6.1669999999999998</v>
      </c>
      <c r="BI663">
        <f t="shared" si="531"/>
        <v>0.83399999999999963</v>
      </c>
      <c r="BJ663">
        <f t="shared" si="532"/>
        <v>4</v>
      </c>
      <c r="BK663">
        <f t="shared" si="533"/>
        <v>4.7961630695443667</v>
      </c>
      <c r="BL663">
        <f t="shared" si="534"/>
        <v>0.83399999999999963</v>
      </c>
      <c r="BM663" s="1">
        <v>3.597122302158275</v>
      </c>
    </row>
    <row r="664" spans="1:65">
      <c r="A664" s="16" t="s">
        <v>4088</v>
      </c>
      <c r="E664"/>
      <c r="F664" s="17">
        <f t="shared" si="492"/>
        <v>3275</v>
      </c>
      <c r="G664" s="3">
        <f t="shared" si="493"/>
        <v>2</v>
      </c>
      <c r="H664" s="4">
        <f t="shared" si="494"/>
        <v>3352</v>
      </c>
      <c r="I664" s="4">
        <f t="shared" si="495"/>
        <v>3393</v>
      </c>
      <c r="J664" s="4">
        <f t="shared" si="496"/>
        <v>3394</v>
      </c>
      <c r="K664" s="4">
        <f t="shared" si="497"/>
        <v>3353</v>
      </c>
      <c r="L664" s="1">
        <f t="shared" si="498"/>
        <v>0</v>
      </c>
      <c r="M664" s="1">
        <f t="shared" si="499"/>
        <v>0</v>
      </c>
      <c r="N664" s="1">
        <f t="shared" si="500"/>
        <v>0</v>
      </c>
      <c r="O664" s="1">
        <f t="shared" si="501"/>
        <v>0</v>
      </c>
      <c r="P664" s="1">
        <f t="shared" si="502"/>
        <v>0</v>
      </c>
      <c r="Q664" s="1" t="str">
        <f t="shared" si="503"/>
        <v/>
      </c>
      <c r="R664" s="1">
        <f t="shared" si="504"/>
        <v>118</v>
      </c>
      <c r="S664" s="1">
        <f t="shared" si="505"/>
        <v>-5.375</v>
      </c>
      <c r="T664" s="1">
        <f>VLOOKUP($H664,節点!$E$1:$G$20000,2,FALSE)</f>
        <v>116</v>
      </c>
      <c r="U664" s="1">
        <f>VLOOKUP($H664,節点!$E$1:$G$20000,3,FALSE)</f>
        <v>-5.75</v>
      </c>
      <c r="V664" s="1">
        <f>VLOOKUP($I664,節点!$E$1:$G$20000,2,FALSE)</f>
        <v>120</v>
      </c>
      <c r="W664" s="1">
        <f>VLOOKUP($I664,節点!$E$1:$G$20000,3,FALSE)</f>
        <v>-5.75</v>
      </c>
      <c r="X664" s="1">
        <f>VLOOKUP($J664,節点!$E$1:$G$20000,2,FALSE)</f>
        <v>120</v>
      </c>
      <c r="Y664" s="1">
        <f>VLOOKUP($J664,節点!$E$1:$G$20000,3,FALSE)</f>
        <v>-5</v>
      </c>
      <c r="Z664" s="1">
        <f>VLOOKUP($K664,節点!$E$1:$G$20000,2,FALSE)</f>
        <v>116</v>
      </c>
      <c r="AA664" s="1">
        <f>VLOOKUP($K664,節点!$E$1:$G$20000,3,FALSE)</f>
        <v>-5</v>
      </c>
      <c r="AB664">
        <f t="shared" si="506"/>
        <v>-2</v>
      </c>
      <c r="AC664">
        <f t="shared" si="507"/>
        <v>-0.375</v>
      </c>
      <c r="AD664">
        <f t="shared" si="508"/>
        <v>2</v>
      </c>
      <c r="AE664">
        <f t="shared" si="509"/>
        <v>-0.375</v>
      </c>
      <c r="AF664">
        <f t="shared" si="510"/>
        <v>2</v>
      </c>
      <c r="AG664">
        <f t="shared" si="511"/>
        <v>0.375</v>
      </c>
      <c r="AH664">
        <f t="shared" si="512"/>
        <v>-2</v>
      </c>
      <c r="AI664">
        <f t="shared" si="513"/>
        <v>0.375</v>
      </c>
      <c r="AJ664">
        <f t="shared" si="487"/>
        <v>190.61965527615513</v>
      </c>
      <c r="AK664">
        <f t="shared" si="488"/>
        <v>349.38034472384487</v>
      </c>
      <c r="AL664">
        <f t="shared" si="489"/>
        <v>10.619655276155134</v>
      </c>
      <c r="AM664">
        <f t="shared" si="490"/>
        <v>169.38034472384487</v>
      </c>
      <c r="AN664">
        <f t="shared" si="514"/>
        <v>3</v>
      </c>
      <c r="AO664">
        <f t="shared" si="515"/>
        <v>4</v>
      </c>
      <c r="AP664">
        <f t="shared" si="516"/>
        <v>1</v>
      </c>
      <c r="AQ664">
        <f t="shared" si="517"/>
        <v>2</v>
      </c>
      <c r="AR664">
        <f t="shared" si="518"/>
        <v>3412</v>
      </c>
      <c r="AS664" t="str">
        <f t="shared" si="519"/>
        <v/>
      </c>
      <c r="AT664" t="str">
        <f t="shared" si="520"/>
        <v/>
      </c>
      <c r="AU664" t="str">
        <f t="shared" si="521"/>
        <v/>
      </c>
      <c r="AV664" t="str">
        <f t="shared" si="522"/>
        <v/>
      </c>
      <c r="AW664" t="str">
        <f t="shared" si="491"/>
        <v/>
      </c>
      <c r="BA664">
        <f t="shared" si="523"/>
        <v>118</v>
      </c>
      <c r="BB664">
        <f t="shared" si="524"/>
        <v>-5.75</v>
      </c>
      <c r="BC664">
        <f t="shared" si="525"/>
        <v>120</v>
      </c>
      <c r="BD664">
        <f t="shared" si="526"/>
        <v>-5.375</v>
      </c>
      <c r="BE664">
        <f t="shared" si="527"/>
        <v>118</v>
      </c>
      <c r="BF664">
        <f t="shared" si="528"/>
        <v>-5</v>
      </c>
      <c r="BG664">
        <f t="shared" si="529"/>
        <v>116</v>
      </c>
      <c r="BH664">
        <f t="shared" si="530"/>
        <v>-5.375</v>
      </c>
      <c r="BI664">
        <f t="shared" si="531"/>
        <v>0.75</v>
      </c>
      <c r="BJ664">
        <f t="shared" si="532"/>
        <v>4</v>
      </c>
      <c r="BK664">
        <f t="shared" si="533"/>
        <v>5.333333333333333</v>
      </c>
      <c r="BL664">
        <f t="shared" si="534"/>
        <v>0.75</v>
      </c>
      <c r="BM664" s="1">
        <v>3.5555555555555589</v>
      </c>
    </row>
    <row r="665" spans="1:65">
      <c r="A665" s="16" t="s">
        <v>4089</v>
      </c>
      <c r="E665"/>
      <c r="F665" s="17">
        <f t="shared" si="492"/>
        <v>3276</v>
      </c>
      <c r="G665" s="3">
        <f t="shared" si="493"/>
        <v>2</v>
      </c>
      <c r="H665" s="4">
        <f t="shared" si="494"/>
        <v>3353</v>
      </c>
      <c r="I665" s="4">
        <f t="shared" si="495"/>
        <v>3394</v>
      </c>
      <c r="J665" s="4">
        <f t="shared" si="496"/>
        <v>3395</v>
      </c>
      <c r="K665" s="4">
        <f t="shared" si="497"/>
        <v>3354</v>
      </c>
      <c r="L665" s="1">
        <f t="shared" si="498"/>
        <v>0</v>
      </c>
      <c r="M665" s="1">
        <f t="shared" si="499"/>
        <v>0</v>
      </c>
      <c r="N665" s="1">
        <f t="shared" si="500"/>
        <v>0</v>
      </c>
      <c r="O665" s="1">
        <f t="shared" si="501"/>
        <v>0</v>
      </c>
      <c r="P665" s="1">
        <f t="shared" si="502"/>
        <v>0</v>
      </c>
      <c r="Q665" s="1" t="str">
        <f t="shared" si="503"/>
        <v/>
      </c>
      <c r="R665" s="1">
        <f t="shared" si="504"/>
        <v>118</v>
      </c>
      <c r="S665" s="1">
        <f t="shared" si="505"/>
        <v>-4.375</v>
      </c>
      <c r="T665" s="1">
        <f>VLOOKUP($H665,節点!$E$1:$G$20000,2,FALSE)</f>
        <v>116</v>
      </c>
      <c r="U665" s="1">
        <f>VLOOKUP($H665,節点!$E$1:$G$20000,3,FALSE)</f>
        <v>-5</v>
      </c>
      <c r="V665" s="1">
        <f>VLOOKUP($I665,節点!$E$1:$G$20000,2,FALSE)</f>
        <v>120</v>
      </c>
      <c r="W665" s="1">
        <f>VLOOKUP($I665,節点!$E$1:$G$20000,3,FALSE)</f>
        <v>-5</v>
      </c>
      <c r="X665" s="1">
        <f>VLOOKUP($J665,節点!$E$1:$G$20000,2,FALSE)</f>
        <v>120</v>
      </c>
      <c r="Y665" s="1">
        <f>VLOOKUP($J665,節点!$E$1:$G$20000,3,FALSE)</f>
        <v>-3.75</v>
      </c>
      <c r="Z665" s="1">
        <f>VLOOKUP($K665,節点!$E$1:$G$20000,2,FALSE)</f>
        <v>116</v>
      </c>
      <c r="AA665" s="1">
        <f>VLOOKUP($K665,節点!$E$1:$G$20000,3,FALSE)</f>
        <v>-3.75</v>
      </c>
      <c r="AB665">
        <f t="shared" si="506"/>
        <v>-2</v>
      </c>
      <c r="AC665">
        <f t="shared" si="507"/>
        <v>-0.625</v>
      </c>
      <c r="AD665">
        <f t="shared" si="508"/>
        <v>2</v>
      </c>
      <c r="AE665">
        <f t="shared" si="509"/>
        <v>-0.625</v>
      </c>
      <c r="AF665">
        <f t="shared" si="510"/>
        <v>2</v>
      </c>
      <c r="AG665">
        <f t="shared" si="511"/>
        <v>0.625</v>
      </c>
      <c r="AH665">
        <f t="shared" si="512"/>
        <v>-2</v>
      </c>
      <c r="AI665">
        <f t="shared" si="513"/>
        <v>0.625</v>
      </c>
      <c r="AJ665">
        <f t="shared" si="487"/>
        <v>197.35402463626133</v>
      </c>
      <c r="AK665">
        <f t="shared" si="488"/>
        <v>342.64597536373867</v>
      </c>
      <c r="AL665">
        <f t="shared" si="489"/>
        <v>17.354024636261322</v>
      </c>
      <c r="AM665">
        <f t="shared" si="490"/>
        <v>162.64597536373867</v>
      </c>
      <c r="AN665">
        <f t="shared" si="514"/>
        <v>3</v>
      </c>
      <c r="AO665">
        <f t="shared" si="515"/>
        <v>4</v>
      </c>
      <c r="AP665">
        <f t="shared" si="516"/>
        <v>1</v>
      </c>
      <c r="AQ665">
        <f t="shared" si="517"/>
        <v>2</v>
      </c>
      <c r="AR665">
        <f t="shared" si="518"/>
        <v>3412</v>
      </c>
      <c r="AS665" t="str">
        <f t="shared" si="519"/>
        <v/>
      </c>
      <c r="AT665" t="str">
        <f t="shared" si="520"/>
        <v/>
      </c>
      <c r="AU665" t="str">
        <f t="shared" si="521"/>
        <v/>
      </c>
      <c r="AV665" t="str">
        <f t="shared" si="522"/>
        <v/>
      </c>
      <c r="AW665" t="str">
        <f t="shared" si="491"/>
        <v/>
      </c>
      <c r="BA665">
        <f t="shared" si="523"/>
        <v>118</v>
      </c>
      <c r="BB665">
        <f t="shared" si="524"/>
        <v>-5</v>
      </c>
      <c r="BC665">
        <f t="shared" si="525"/>
        <v>120</v>
      </c>
      <c r="BD665">
        <f t="shared" si="526"/>
        <v>-4.375</v>
      </c>
      <c r="BE665">
        <f t="shared" si="527"/>
        <v>118</v>
      </c>
      <c r="BF665">
        <f t="shared" si="528"/>
        <v>-3.75</v>
      </c>
      <c r="BG665">
        <f t="shared" si="529"/>
        <v>116</v>
      </c>
      <c r="BH665">
        <f t="shared" si="530"/>
        <v>-4.375</v>
      </c>
      <c r="BI665">
        <f t="shared" si="531"/>
        <v>1.25</v>
      </c>
      <c r="BJ665">
        <f t="shared" si="532"/>
        <v>4</v>
      </c>
      <c r="BK665">
        <f t="shared" si="533"/>
        <v>3.2</v>
      </c>
      <c r="BL665">
        <f t="shared" si="534"/>
        <v>1.25</v>
      </c>
      <c r="BM665" s="1">
        <v>3.5555555555555589</v>
      </c>
    </row>
    <row r="666" spans="1:65">
      <c r="A666" s="16" t="s">
        <v>4090</v>
      </c>
      <c r="E666"/>
      <c r="F666" s="17">
        <f t="shared" si="492"/>
        <v>3277</v>
      </c>
      <c r="G666" s="3">
        <f t="shared" si="493"/>
        <v>2</v>
      </c>
      <c r="H666" s="4">
        <f t="shared" si="494"/>
        <v>3354</v>
      </c>
      <c r="I666" s="4">
        <f t="shared" si="495"/>
        <v>3395</v>
      </c>
      <c r="J666" s="4">
        <f t="shared" si="496"/>
        <v>3396</v>
      </c>
      <c r="K666" s="4">
        <f t="shared" si="497"/>
        <v>3355</v>
      </c>
      <c r="L666" s="1">
        <f t="shared" si="498"/>
        <v>0</v>
      </c>
      <c r="M666" s="1">
        <f t="shared" si="499"/>
        <v>0</v>
      </c>
      <c r="N666" s="1">
        <f t="shared" si="500"/>
        <v>0</v>
      </c>
      <c r="O666" s="1">
        <f t="shared" si="501"/>
        <v>0</v>
      </c>
      <c r="P666" s="1">
        <f t="shared" si="502"/>
        <v>0</v>
      </c>
      <c r="Q666" s="1" t="str">
        <f t="shared" si="503"/>
        <v/>
      </c>
      <c r="R666" s="1">
        <f t="shared" si="504"/>
        <v>118</v>
      </c>
      <c r="S666" s="1">
        <f t="shared" si="505"/>
        <v>-3.125</v>
      </c>
      <c r="T666" s="1">
        <f>VLOOKUP($H666,節点!$E$1:$G$20000,2,FALSE)</f>
        <v>116</v>
      </c>
      <c r="U666" s="1">
        <f>VLOOKUP($H666,節点!$E$1:$G$20000,3,FALSE)</f>
        <v>-3.75</v>
      </c>
      <c r="V666" s="1">
        <f>VLOOKUP($I666,節点!$E$1:$G$20000,2,FALSE)</f>
        <v>120</v>
      </c>
      <c r="W666" s="1">
        <f>VLOOKUP($I666,節点!$E$1:$G$20000,3,FALSE)</f>
        <v>-3.75</v>
      </c>
      <c r="X666" s="1">
        <f>VLOOKUP($J666,節点!$E$1:$G$20000,2,FALSE)</f>
        <v>120</v>
      </c>
      <c r="Y666" s="1">
        <f>VLOOKUP($J666,節点!$E$1:$G$20000,3,FALSE)</f>
        <v>-2.5</v>
      </c>
      <c r="Z666" s="1">
        <f>VLOOKUP($K666,節点!$E$1:$G$20000,2,FALSE)</f>
        <v>116</v>
      </c>
      <c r="AA666" s="1">
        <f>VLOOKUP($K666,節点!$E$1:$G$20000,3,FALSE)</f>
        <v>-2.5</v>
      </c>
      <c r="AB666">
        <f t="shared" si="506"/>
        <v>-2</v>
      </c>
      <c r="AC666">
        <f t="shared" si="507"/>
        <v>-0.625</v>
      </c>
      <c r="AD666">
        <f t="shared" si="508"/>
        <v>2</v>
      </c>
      <c r="AE666">
        <f t="shared" si="509"/>
        <v>-0.625</v>
      </c>
      <c r="AF666">
        <f t="shared" si="510"/>
        <v>2</v>
      </c>
      <c r="AG666">
        <f t="shared" si="511"/>
        <v>0.625</v>
      </c>
      <c r="AH666">
        <f t="shared" si="512"/>
        <v>-2</v>
      </c>
      <c r="AI666">
        <f t="shared" si="513"/>
        <v>0.625</v>
      </c>
      <c r="AJ666">
        <f t="shared" si="487"/>
        <v>197.35402463626133</v>
      </c>
      <c r="AK666">
        <f t="shared" si="488"/>
        <v>342.64597536373867</v>
      </c>
      <c r="AL666">
        <f t="shared" si="489"/>
        <v>17.354024636261322</v>
      </c>
      <c r="AM666">
        <f t="shared" si="490"/>
        <v>162.64597536373867</v>
      </c>
      <c r="AN666">
        <f t="shared" si="514"/>
        <v>3</v>
      </c>
      <c r="AO666">
        <f t="shared" si="515"/>
        <v>4</v>
      </c>
      <c r="AP666">
        <f t="shared" si="516"/>
        <v>1</v>
      </c>
      <c r="AQ666">
        <f t="shared" si="517"/>
        <v>2</v>
      </c>
      <c r="AR666">
        <f t="shared" si="518"/>
        <v>3412</v>
      </c>
      <c r="AS666" t="str">
        <f t="shared" si="519"/>
        <v/>
      </c>
      <c r="AT666" t="str">
        <f t="shared" si="520"/>
        <v/>
      </c>
      <c r="AU666" t="str">
        <f t="shared" si="521"/>
        <v/>
      </c>
      <c r="AV666" t="str">
        <f t="shared" si="522"/>
        <v/>
      </c>
      <c r="AW666" t="str">
        <f t="shared" si="491"/>
        <v/>
      </c>
      <c r="BA666">
        <f t="shared" si="523"/>
        <v>118</v>
      </c>
      <c r="BB666">
        <f t="shared" si="524"/>
        <v>-3.75</v>
      </c>
      <c r="BC666">
        <f t="shared" si="525"/>
        <v>120</v>
      </c>
      <c r="BD666">
        <f t="shared" si="526"/>
        <v>-3.125</v>
      </c>
      <c r="BE666">
        <f t="shared" si="527"/>
        <v>118</v>
      </c>
      <c r="BF666">
        <f t="shared" si="528"/>
        <v>-2.5</v>
      </c>
      <c r="BG666">
        <f t="shared" si="529"/>
        <v>116</v>
      </c>
      <c r="BH666">
        <f t="shared" si="530"/>
        <v>-3.125</v>
      </c>
      <c r="BI666">
        <f t="shared" si="531"/>
        <v>1.25</v>
      </c>
      <c r="BJ666">
        <f t="shared" si="532"/>
        <v>4</v>
      </c>
      <c r="BK666">
        <f t="shared" si="533"/>
        <v>3.2</v>
      </c>
      <c r="BL666">
        <f t="shared" si="534"/>
        <v>1.25</v>
      </c>
      <c r="BM666" s="1">
        <v>3.5555555555555496</v>
      </c>
    </row>
    <row r="667" spans="1:65">
      <c r="A667" s="16" t="s">
        <v>4091</v>
      </c>
      <c r="E667"/>
      <c r="F667" s="17">
        <f t="shared" si="492"/>
        <v>3278</v>
      </c>
      <c r="G667" s="3">
        <f t="shared" si="493"/>
        <v>2</v>
      </c>
      <c r="H667" s="4">
        <f t="shared" si="494"/>
        <v>3355</v>
      </c>
      <c r="I667" s="4">
        <f t="shared" si="495"/>
        <v>3396</v>
      </c>
      <c r="J667" s="4">
        <f t="shared" si="496"/>
        <v>3397</v>
      </c>
      <c r="K667" s="4">
        <f t="shared" si="497"/>
        <v>3356</v>
      </c>
      <c r="L667" s="1">
        <f t="shared" si="498"/>
        <v>0</v>
      </c>
      <c r="M667" s="1">
        <f t="shared" si="499"/>
        <v>0</v>
      </c>
      <c r="N667" s="1">
        <f t="shared" si="500"/>
        <v>0</v>
      </c>
      <c r="O667" s="1">
        <f t="shared" si="501"/>
        <v>0</v>
      </c>
      <c r="P667" s="1">
        <f t="shared" si="502"/>
        <v>0</v>
      </c>
      <c r="Q667" s="1" t="str">
        <f t="shared" si="503"/>
        <v/>
      </c>
      <c r="R667" s="1">
        <f t="shared" si="504"/>
        <v>118</v>
      </c>
      <c r="S667" s="1">
        <f t="shared" si="505"/>
        <v>-1.875</v>
      </c>
      <c r="T667" s="1">
        <f>VLOOKUP($H667,節点!$E$1:$G$20000,2,FALSE)</f>
        <v>116</v>
      </c>
      <c r="U667" s="1">
        <f>VLOOKUP($H667,節点!$E$1:$G$20000,3,FALSE)</f>
        <v>-2.5</v>
      </c>
      <c r="V667" s="1">
        <f>VLOOKUP($I667,節点!$E$1:$G$20000,2,FALSE)</f>
        <v>120</v>
      </c>
      <c r="W667" s="1">
        <f>VLOOKUP($I667,節点!$E$1:$G$20000,3,FALSE)</f>
        <v>-2.5</v>
      </c>
      <c r="X667" s="1">
        <f>VLOOKUP($J667,節点!$E$1:$G$20000,2,FALSE)</f>
        <v>120</v>
      </c>
      <c r="Y667" s="1">
        <f>VLOOKUP($J667,節点!$E$1:$G$20000,3,FALSE)</f>
        <v>-1.25</v>
      </c>
      <c r="Z667" s="1">
        <f>VLOOKUP($K667,節点!$E$1:$G$20000,2,FALSE)</f>
        <v>116</v>
      </c>
      <c r="AA667" s="1">
        <f>VLOOKUP($K667,節点!$E$1:$G$20000,3,FALSE)</f>
        <v>-1.25</v>
      </c>
      <c r="AB667">
        <f t="shared" si="506"/>
        <v>-2</v>
      </c>
      <c r="AC667">
        <f t="shared" si="507"/>
        <v>-0.625</v>
      </c>
      <c r="AD667">
        <f t="shared" si="508"/>
        <v>2</v>
      </c>
      <c r="AE667">
        <f t="shared" si="509"/>
        <v>-0.625</v>
      </c>
      <c r="AF667">
        <f t="shared" si="510"/>
        <v>2</v>
      </c>
      <c r="AG667">
        <f t="shared" si="511"/>
        <v>0.625</v>
      </c>
      <c r="AH667">
        <f t="shared" si="512"/>
        <v>-2</v>
      </c>
      <c r="AI667">
        <f t="shared" si="513"/>
        <v>0.625</v>
      </c>
      <c r="AJ667">
        <f t="shared" si="487"/>
        <v>197.35402463626133</v>
      </c>
      <c r="AK667">
        <f t="shared" si="488"/>
        <v>342.64597536373867</v>
      </c>
      <c r="AL667">
        <f t="shared" si="489"/>
        <v>17.354024636261322</v>
      </c>
      <c r="AM667">
        <f t="shared" si="490"/>
        <v>162.64597536373867</v>
      </c>
      <c r="AN667">
        <f t="shared" si="514"/>
        <v>3</v>
      </c>
      <c r="AO667">
        <f t="shared" si="515"/>
        <v>4</v>
      </c>
      <c r="AP667">
        <f t="shared" si="516"/>
        <v>1</v>
      </c>
      <c r="AQ667">
        <f t="shared" si="517"/>
        <v>2</v>
      </c>
      <c r="AR667">
        <f t="shared" si="518"/>
        <v>3412</v>
      </c>
      <c r="AS667" t="str">
        <f t="shared" si="519"/>
        <v/>
      </c>
      <c r="AT667" t="str">
        <f t="shared" si="520"/>
        <v/>
      </c>
      <c r="AU667" t="str">
        <f t="shared" si="521"/>
        <v/>
      </c>
      <c r="AV667" t="str">
        <f t="shared" si="522"/>
        <v/>
      </c>
      <c r="AW667" t="str">
        <f t="shared" si="491"/>
        <v/>
      </c>
      <c r="BA667">
        <f t="shared" si="523"/>
        <v>118</v>
      </c>
      <c r="BB667">
        <f t="shared" si="524"/>
        <v>-2.5</v>
      </c>
      <c r="BC667">
        <f t="shared" si="525"/>
        <v>120</v>
      </c>
      <c r="BD667">
        <f t="shared" si="526"/>
        <v>-1.875</v>
      </c>
      <c r="BE667">
        <f t="shared" si="527"/>
        <v>118</v>
      </c>
      <c r="BF667">
        <f t="shared" si="528"/>
        <v>-1.25</v>
      </c>
      <c r="BG667">
        <f t="shared" si="529"/>
        <v>116</v>
      </c>
      <c r="BH667">
        <f t="shared" si="530"/>
        <v>-1.875</v>
      </c>
      <c r="BI667">
        <f t="shared" si="531"/>
        <v>1.25</v>
      </c>
      <c r="BJ667">
        <f t="shared" si="532"/>
        <v>4</v>
      </c>
      <c r="BK667">
        <f t="shared" si="533"/>
        <v>3.2</v>
      </c>
      <c r="BL667">
        <f t="shared" si="534"/>
        <v>1.25</v>
      </c>
      <c r="BM667" s="1">
        <v>3.5555555555555496</v>
      </c>
    </row>
    <row r="668" spans="1:65">
      <c r="A668" s="16" t="s">
        <v>4092</v>
      </c>
      <c r="E668"/>
      <c r="F668" s="17">
        <f t="shared" si="492"/>
        <v>3279</v>
      </c>
      <c r="G668" s="3">
        <f t="shared" si="493"/>
        <v>2</v>
      </c>
      <c r="H668" s="4">
        <f t="shared" si="494"/>
        <v>3356</v>
      </c>
      <c r="I668" s="4">
        <f t="shared" si="495"/>
        <v>3397</v>
      </c>
      <c r="J668" s="4">
        <f t="shared" si="496"/>
        <v>3398</v>
      </c>
      <c r="K668" s="4">
        <f t="shared" si="497"/>
        <v>3357</v>
      </c>
      <c r="L668" s="1">
        <f t="shared" si="498"/>
        <v>0</v>
      </c>
      <c r="M668" s="1">
        <f t="shared" si="499"/>
        <v>0</v>
      </c>
      <c r="N668" s="1">
        <f t="shared" si="500"/>
        <v>0</v>
      </c>
      <c r="O668" s="1">
        <f t="shared" si="501"/>
        <v>0</v>
      </c>
      <c r="P668" s="1">
        <f t="shared" si="502"/>
        <v>0</v>
      </c>
      <c r="Q668" s="1" t="str">
        <f t="shared" si="503"/>
        <v/>
      </c>
      <c r="R668" s="1">
        <f t="shared" si="504"/>
        <v>118</v>
      </c>
      <c r="S668" s="1">
        <f t="shared" si="505"/>
        <v>-0.625</v>
      </c>
      <c r="T668" s="1">
        <f>VLOOKUP($H668,節点!$E$1:$G$20000,2,FALSE)</f>
        <v>116</v>
      </c>
      <c r="U668" s="1">
        <f>VLOOKUP($H668,節点!$E$1:$G$20000,3,FALSE)</f>
        <v>-1.25</v>
      </c>
      <c r="V668" s="1">
        <f>VLOOKUP($I668,節点!$E$1:$G$20000,2,FALSE)</f>
        <v>120</v>
      </c>
      <c r="W668" s="1">
        <f>VLOOKUP($I668,節点!$E$1:$G$20000,3,FALSE)</f>
        <v>-1.25</v>
      </c>
      <c r="X668" s="1">
        <f>VLOOKUP($J668,節点!$E$1:$G$20000,2,FALSE)</f>
        <v>120</v>
      </c>
      <c r="Y668" s="1">
        <f>VLOOKUP($J668,節点!$E$1:$G$20000,3,FALSE)</f>
        <v>0</v>
      </c>
      <c r="Z668" s="1">
        <f>VLOOKUP($K668,節点!$E$1:$G$20000,2,FALSE)</f>
        <v>116</v>
      </c>
      <c r="AA668" s="1">
        <f>VLOOKUP($K668,節点!$E$1:$G$20000,3,FALSE)</f>
        <v>0</v>
      </c>
      <c r="AB668">
        <f t="shared" si="506"/>
        <v>-2</v>
      </c>
      <c r="AC668">
        <f t="shared" si="507"/>
        <v>-0.625</v>
      </c>
      <c r="AD668">
        <f t="shared" si="508"/>
        <v>2</v>
      </c>
      <c r="AE668">
        <f t="shared" si="509"/>
        <v>-0.625</v>
      </c>
      <c r="AF668">
        <f t="shared" si="510"/>
        <v>2</v>
      </c>
      <c r="AG668">
        <f t="shared" si="511"/>
        <v>0.625</v>
      </c>
      <c r="AH668">
        <f t="shared" si="512"/>
        <v>-2</v>
      </c>
      <c r="AI668">
        <f t="shared" si="513"/>
        <v>0.625</v>
      </c>
      <c r="AJ668">
        <f t="shared" si="487"/>
        <v>197.35402463626133</v>
      </c>
      <c r="AK668">
        <f t="shared" si="488"/>
        <v>342.64597536373867</v>
      </c>
      <c r="AL668">
        <f t="shared" si="489"/>
        <v>17.354024636261322</v>
      </c>
      <c r="AM668">
        <f t="shared" si="490"/>
        <v>162.64597536373867</v>
      </c>
      <c r="AN668">
        <f t="shared" si="514"/>
        <v>3</v>
      </c>
      <c r="AO668">
        <f t="shared" si="515"/>
        <v>4</v>
      </c>
      <c r="AP668">
        <f t="shared" si="516"/>
        <v>1</v>
      </c>
      <c r="AQ668">
        <f t="shared" si="517"/>
        <v>2</v>
      </c>
      <c r="AR668">
        <f t="shared" si="518"/>
        <v>3412</v>
      </c>
      <c r="AS668" t="str">
        <f t="shared" si="519"/>
        <v/>
      </c>
      <c r="AT668" t="str">
        <f t="shared" si="520"/>
        <v/>
      </c>
      <c r="AU668" t="str">
        <f t="shared" si="521"/>
        <v/>
      </c>
      <c r="AV668" t="str">
        <f t="shared" si="522"/>
        <v/>
      </c>
      <c r="AW668" t="str">
        <f t="shared" si="491"/>
        <v/>
      </c>
      <c r="BA668">
        <f t="shared" si="523"/>
        <v>118</v>
      </c>
      <c r="BB668">
        <f t="shared" si="524"/>
        <v>-1.25</v>
      </c>
      <c r="BC668">
        <f t="shared" si="525"/>
        <v>120</v>
      </c>
      <c r="BD668">
        <f t="shared" si="526"/>
        <v>-0.625</v>
      </c>
      <c r="BE668">
        <f t="shared" si="527"/>
        <v>118</v>
      </c>
      <c r="BF668">
        <f t="shared" si="528"/>
        <v>0</v>
      </c>
      <c r="BG668">
        <f t="shared" si="529"/>
        <v>116</v>
      </c>
      <c r="BH668">
        <f t="shared" si="530"/>
        <v>-0.625</v>
      </c>
      <c r="BI668">
        <f t="shared" si="531"/>
        <v>1.25</v>
      </c>
      <c r="BJ668">
        <f t="shared" si="532"/>
        <v>4</v>
      </c>
      <c r="BK668">
        <f t="shared" si="533"/>
        <v>3.2</v>
      </c>
      <c r="BL668">
        <f t="shared" si="534"/>
        <v>1.25</v>
      </c>
      <c r="BM668" s="1">
        <v>3.3333333333333335</v>
      </c>
    </row>
    <row r="669" spans="1:65">
      <c r="A669" s="16" t="s">
        <v>4093</v>
      </c>
      <c r="E669"/>
      <c r="F669" s="17">
        <f t="shared" si="492"/>
        <v>3280</v>
      </c>
      <c r="G669" s="3">
        <f t="shared" si="493"/>
        <v>2</v>
      </c>
      <c r="H669" s="4">
        <f t="shared" si="494"/>
        <v>3357</v>
      </c>
      <c r="I669" s="4">
        <f t="shared" si="495"/>
        <v>3398</v>
      </c>
      <c r="J669" s="4">
        <f t="shared" si="496"/>
        <v>3399</v>
      </c>
      <c r="K669" s="4">
        <f t="shared" si="497"/>
        <v>3358</v>
      </c>
      <c r="L669" s="1">
        <f t="shared" si="498"/>
        <v>0</v>
      </c>
      <c r="M669" s="1">
        <f t="shared" si="499"/>
        <v>0</v>
      </c>
      <c r="N669" s="1">
        <f t="shared" si="500"/>
        <v>0</v>
      </c>
      <c r="O669" s="1">
        <f t="shared" si="501"/>
        <v>0</v>
      </c>
      <c r="P669" s="1">
        <f t="shared" si="502"/>
        <v>0</v>
      </c>
      <c r="Q669" s="1" t="str">
        <f t="shared" si="503"/>
        <v/>
      </c>
      <c r="R669" s="1">
        <f t="shared" si="504"/>
        <v>118</v>
      </c>
      <c r="S669" s="1">
        <f t="shared" si="505"/>
        <v>0.5</v>
      </c>
      <c r="T669" s="1">
        <f>VLOOKUP($H669,節点!$E$1:$G$20000,2,FALSE)</f>
        <v>116</v>
      </c>
      <c r="U669" s="1">
        <f>VLOOKUP($H669,節点!$E$1:$G$20000,3,FALSE)</f>
        <v>0</v>
      </c>
      <c r="V669" s="1">
        <f>VLOOKUP($I669,節点!$E$1:$G$20000,2,FALSE)</f>
        <v>120</v>
      </c>
      <c r="W669" s="1">
        <f>VLOOKUP($I669,節点!$E$1:$G$20000,3,FALSE)</f>
        <v>0</v>
      </c>
      <c r="X669" s="1">
        <f>VLOOKUP($J669,節点!$E$1:$G$20000,2,FALSE)</f>
        <v>120</v>
      </c>
      <c r="Y669" s="1">
        <f>VLOOKUP($J669,節点!$E$1:$G$20000,3,FALSE)</f>
        <v>1</v>
      </c>
      <c r="Z669" s="1">
        <f>VLOOKUP($K669,節点!$E$1:$G$20000,2,FALSE)</f>
        <v>116</v>
      </c>
      <c r="AA669" s="1">
        <f>VLOOKUP($K669,節点!$E$1:$G$20000,3,FALSE)</f>
        <v>1</v>
      </c>
      <c r="AB669">
        <f t="shared" si="506"/>
        <v>-2</v>
      </c>
      <c r="AC669">
        <f t="shared" si="507"/>
        <v>-0.5</v>
      </c>
      <c r="AD669">
        <f t="shared" si="508"/>
        <v>2</v>
      </c>
      <c r="AE669">
        <f t="shared" si="509"/>
        <v>-0.5</v>
      </c>
      <c r="AF669">
        <f t="shared" si="510"/>
        <v>2</v>
      </c>
      <c r="AG669">
        <f t="shared" si="511"/>
        <v>0.5</v>
      </c>
      <c r="AH669">
        <f t="shared" si="512"/>
        <v>-2</v>
      </c>
      <c r="AI669">
        <f t="shared" si="513"/>
        <v>0.5</v>
      </c>
      <c r="AJ669">
        <f t="shared" si="487"/>
        <v>194.03624346792648</v>
      </c>
      <c r="AK669">
        <f t="shared" si="488"/>
        <v>345.96375653207355</v>
      </c>
      <c r="AL669">
        <f t="shared" si="489"/>
        <v>14.036243467926479</v>
      </c>
      <c r="AM669">
        <f t="shared" si="490"/>
        <v>165.96375653207352</v>
      </c>
      <c r="AN669">
        <f t="shared" si="514"/>
        <v>3</v>
      </c>
      <c r="AO669">
        <f t="shared" si="515"/>
        <v>4</v>
      </c>
      <c r="AP669">
        <f t="shared" si="516"/>
        <v>1</v>
      </c>
      <c r="AQ669">
        <f t="shared" si="517"/>
        <v>2</v>
      </c>
      <c r="AR669">
        <f t="shared" si="518"/>
        <v>3412</v>
      </c>
      <c r="AS669" t="str">
        <f t="shared" si="519"/>
        <v/>
      </c>
      <c r="AT669" t="str">
        <f t="shared" si="520"/>
        <v/>
      </c>
      <c r="AU669" t="str">
        <f t="shared" si="521"/>
        <v/>
      </c>
      <c r="AV669" t="str">
        <f t="shared" si="522"/>
        <v/>
      </c>
      <c r="AW669" t="str">
        <f t="shared" si="491"/>
        <v/>
      </c>
      <c r="BA669">
        <f t="shared" si="523"/>
        <v>118</v>
      </c>
      <c r="BB669">
        <f t="shared" si="524"/>
        <v>0</v>
      </c>
      <c r="BC669">
        <f t="shared" si="525"/>
        <v>120</v>
      </c>
      <c r="BD669">
        <f t="shared" si="526"/>
        <v>0.5</v>
      </c>
      <c r="BE669">
        <f t="shared" si="527"/>
        <v>118</v>
      </c>
      <c r="BF669">
        <f t="shared" si="528"/>
        <v>1</v>
      </c>
      <c r="BG669">
        <f t="shared" si="529"/>
        <v>116</v>
      </c>
      <c r="BH669">
        <f t="shared" si="530"/>
        <v>0.5</v>
      </c>
      <c r="BI669">
        <f t="shared" si="531"/>
        <v>1</v>
      </c>
      <c r="BJ669">
        <f t="shared" si="532"/>
        <v>4</v>
      </c>
      <c r="BK669">
        <f t="shared" si="533"/>
        <v>4</v>
      </c>
      <c r="BL669">
        <f t="shared" si="534"/>
        <v>1</v>
      </c>
      <c r="BM669" s="1">
        <v>3.3333333333333335</v>
      </c>
    </row>
    <row r="670" spans="1:65">
      <c r="A670" s="16" t="s">
        <v>4094</v>
      </c>
      <c r="E670"/>
      <c r="F670" s="17">
        <f t="shared" si="492"/>
        <v>3281</v>
      </c>
      <c r="G670" s="3">
        <f t="shared" si="493"/>
        <v>2</v>
      </c>
      <c r="H670" s="4">
        <f t="shared" si="494"/>
        <v>3358</v>
      </c>
      <c r="I670" s="4">
        <f t="shared" si="495"/>
        <v>3399</v>
      </c>
      <c r="J670" s="4">
        <f t="shared" si="496"/>
        <v>3400</v>
      </c>
      <c r="K670" s="4">
        <f t="shared" si="497"/>
        <v>3359</v>
      </c>
      <c r="L670" s="1">
        <f t="shared" si="498"/>
        <v>0</v>
      </c>
      <c r="M670" s="1">
        <f t="shared" si="499"/>
        <v>0</v>
      </c>
      <c r="N670" s="1">
        <f t="shared" si="500"/>
        <v>0</v>
      </c>
      <c r="O670" s="1">
        <f t="shared" si="501"/>
        <v>0</v>
      </c>
      <c r="P670" s="1">
        <f t="shared" si="502"/>
        <v>0</v>
      </c>
      <c r="Q670" s="1" t="str">
        <f t="shared" si="503"/>
        <v/>
      </c>
      <c r="R670" s="1">
        <f t="shared" si="504"/>
        <v>118</v>
      </c>
      <c r="S670" s="1">
        <f t="shared" si="505"/>
        <v>1.5</v>
      </c>
      <c r="T670" s="1">
        <f>VLOOKUP($H670,節点!$E$1:$G$20000,2,FALSE)</f>
        <v>116</v>
      </c>
      <c r="U670" s="1">
        <f>VLOOKUP($H670,節点!$E$1:$G$20000,3,FALSE)</f>
        <v>1</v>
      </c>
      <c r="V670" s="1">
        <f>VLOOKUP($I670,節点!$E$1:$G$20000,2,FALSE)</f>
        <v>120</v>
      </c>
      <c r="W670" s="1">
        <f>VLOOKUP($I670,節点!$E$1:$G$20000,3,FALSE)</f>
        <v>1</v>
      </c>
      <c r="X670" s="1">
        <f>VLOOKUP($J670,節点!$E$1:$G$20000,2,FALSE)</f>
        <v>120</v>
      </c>
      <c r="Y670" s="1">
        <f>VLOOKUP($J670,節点!$E$1:$G$20000,3,FALSE)</f>
        <v>2</v>
      </c>
      <c r="Z670" s="1">
        <f>VLOOKUP($K670,節点!$E$1:$G$20000,2,FALSE)</f>
        <v>116</v>
      </c>
      <c r="AA670" s="1">
        <f>VLOOKUP($K670,節点!$E$1:$G$20000,3,FALSE)</f>
        <v>2</v>
      </c>
      <c r="AB670">
        <f t="shared" si="506"/>
        <v>-2</v>
      </c>
      <c r="AC670">
        <f t="shared" si="507"/>
        <v>-0.5</v>
      </c>
      <c r="AD670">
        <f t="shared" si="508"/>
        <v>2</v>
      </c>
      <c r="AE670">
        <f t="shared" si="509"/>
        <v>-0.5</v>
      </c>
      <c r="AF670">
        <f t="shared" si="510"/>
        <v>2</v>
      </c>
      <c r="AG670">
        <f t="shared" si="511"/>
        <v>0.5</v>
      </c>
      <c r="AH670">
        <f t="shared" si="512"/>
        <v>-2</v>
      </c>
      <c r="AI670">
        <f t="shared" si="513"/>
        <v>0.5</v>
      </c>
      <c r="AJ670">
        <f t="shared" si="487"/>
        <v>194.03624346792648</v>
      </c>
      <c r="AK670">
        <f t="shared" si="488"/>
        <v>345.96375653207355</v>
      </c>
      <c r="AL670">
        <f t="shared" si="489"/>
        <v>14.036243467926479</v>
      </c>
      <c r="AM670">
        <f t="shared" si="490"/>
        <v>165.96375653207352</v>
      </c>
      <c r="AN670">
        <f t="shared" si="514"/>
        <v>3</v>
      </c>
      <c r="AO670">
        <f t="shared" si="515"/>
        <v>4</v>
      </c>
      <c r="AP670">
        <f t="shared" si="516"/>
        <v>1</v>
      </c>
      <c r="AQ670">
        <f t="shared" si="517"/>
        <v>2</v>
      </c>
      <c r="AR670">
        <f t="shared" si="518"/>
        <v>3412</v>
      </c>
      <c r="AS670" t="str">
        <f t="shared" si="519"/>
        <v/>
      </c>
      <c r="AT670" t="str">
        <f t="shared" si="520"/>
        <v/>
      </c>
      <c r="AU670" t="str">
        <f t="shared" si="521"/>
        <v/>
      </c>
      <c r="AV670" t="str">
        <f t="shared" si="522"/>
        <v/>
      </c>
      <c r="AW670" t="str">
        <f t="shared" si="491"/>
        <v/>
      </c>
      <c r="BA670">
        <f t="shared" si="523"/>
        <v>118</v>
      </c>
      <c r="BB670">
        <f t="shared" si="524"/>
        <v>1</v>
      </c>
      <c r="BC670">
        <f t="shared" si="525"/>
        <v>120</v>
      </c>
      <c r="BD670">
        <f t="shared" si="526"/>
        <v>1.5</v>
      </c>
      <c r="BE670">
        <f t="shared" si="527"/>
        <v>118</v>
      </c>
      <c r="BF670">
        <f t="shared" si="528"/>
        <v>2</v>
      </c>
      <c r="BG670">
        <f t="shared" si="529"/>
        <v>116</v>
      </c>
      <c r="BH670">
        <f t="shared" si="530"/>
        <v>1.5</v>
      </c>
      <c r="BI670">
        <f t="shared" si="531"/>
        <v>1</v>
      </c>
      <c r="BJ670">
        <f t="shared" si="532"/>
        <v>4</v>
      </c>
      <c r="BK670">
        <f t="shared" si="533"/>
        <v>4</v>
      </c>
      <c r="BL670">
        <f t="shared" si="534"/>
        <v>1</v>
      </c>
      <c r="BM670" s="1">
        <v>3.3333333333333335</v>
      </c>
    </row>
    <row r="671" spans="1:65">
      <c r="A671" s="16" t="s">
        <v>4095</v>
      </c>
      <c r="E671"/>
      <c r="F671" s="17">
        <f t="shared" si="492"/>
        <v>19</v>
      </c>
      <c r="G671" s="3">
        <f t="shared" si="493"/>
        <v>3</v>
      </c>
      <c r="H671" s="4">
        <f t="shared" si="494"/>
        <v>19</v>
      </c>
      <c r="I671" s="4">
        <f t="shared" si="495"/>
        <v>55</v>
      </c>
      <c r="J671" s="4">
        <f t="shared" si="496"/>
        <v>56</v>
      </c>
      <c r="K671" s="4">
        <f t="shared" si="497"/>
        <v>20</v>
      </c>
      <c r="L671" s="1">
        <f t="shared" si="498"/>
        <v>0</v>
      </c>
      <c r="M671" s="1">
        <f t="shared" si="499"/>
        <v>0</v>
      </c>
      <c r="N671" s="1">
        <f t="shared" si="500"/>
        <v>0</v>
      </c>
      <c r="O671" s="1">
        <f t="shared" si="501"/>
        <v>0</v>
      </c>
      <c r="P671" s="1">
        <f t="shared" si="502"/>
        <v>0</v>
      </c>
      <c r="Q671" s="1" t="str">
        <f t="shared" si="503"/>
        <v/>
      </c>
      <c r="R671" s="1">
        <f t="shared" si="504"/>
        <v>-98</v>
      </c>
      <c r="S671" s="1">
        <f t="shared" si="505"/>
        <v>-15.95</v>
      </c>
      <c r="T671" s="1">
        <f>VLOOKUP($H671,節点!$E$1:$G$20000,2,FALSE)</f>
        <v>-100</v>
      </c>
      <c r="U671" s="1">
        <f>VLOOKUP($H671,節点!$E$1:$G$20000,3,FALSE)</f>
        <v>-16.5</v>
      </c>
      <c r="V671" s="1">
        <f>VLOOKUP($I671,節点!$E$1:$G$20000,2,FALSE)</f>
        <v>-96</v>
      </c>
      <c r="W671" s="1">
        <f>VLOOKUP($I671,節点!$E$1:$G$20000,3,FALSE)</f>
        <v>-16.5</v>
      </c>
      <c r="X671" s="1">
        <f>VLOOKUP($J671,節点!$E$1:$G$20000,2,FALSE)</f>
        <v>-96</v>
      </c>
      <c r="Y671" s="1">
        <f>VLOOKUP($J671,節点!$E$1:$G$20000,3,FALSE)</f>
        <v>-15.4</v>
      </c>
      <c r="Z671" s="1">
        <f>VLOOKUP($K671,節点!$E$1:$G$20000,2,FALSE)</f>
        <v>-100</v>
      </c>
      <c r="AA671" s="1">
        <f>VLOOKUP($K671,節点!$E$1:$G$20000,3,FALSE)</f>
        <v>-15.4</v>
      </c>
      <c r="AB671">
        <f t="shared" si="506"/>
        <v>-2</v>
      </c>
      <c r="AC671">
        <f t="shared" si="507"/>
        <v>-0.55000000000000071</v>
      </c>
      <c r="AD671">
        <f t="shared" si="508"/>
        <v>2</v>
      </c>
      <c r="AE671">
        <f t="shared" si="509"/>
        <v>-0.55000000000000071</v>
      </c>
      <c r="AF671">
        <f t="shared" si="510"/>
        <v>2</v>
      </c>
      <c r="AG671">
        <f t="shared" si="511"/>
        <v>0.54999999999999893</v>
      </c>
      <c r="AH671">
        <f t="shared" si="512"/>
        <v>-2</v>
      </c>
      <c r="AI671">
        <f t="shared" si="513"/>
        <v>0.54999999999999893</v>
      </c>
      <c r="AJ671">
        <f t="shared" si="487"/>
        <v>195.37625124882621</v>
      </c>
      <c r="AK671">
        <f t="shared" si="488"/>
        <v>344.62374875117382</v>
      </c>
      <c r="AL671">
        <f t="shared" si="489"/>
        <v>15.376251248826158</v>
      </c>
      <c r="AM671">
        <f t="shared" si="490"/>
        <v>164.62374875117385</v>
      </c>
      <c r="AN671">
        <f t="shared" si="514"/>
        <v>3</v>
      </c>
      <c r="AO671">
        <f t="shared" si="515"/>
        <v>4</v>
      </c>
      <c r="AP671">
        <f t="shared" si="516"/>
        <v>1</v>
      </c>
      <c r="AQ671">
        <f t="shared" si="517"/>
        <v>2</v>
      </c>
      <c r="AR671">
        <f t="shared" si="518"/>
        <v>3412</v>
      </c>
      <c r="AS671" t="str">
        <f t="shared" si="519"/>
        <v/>
      </c>
      <c r="AT671" t="str">
        <f t="shared" si="520"/>
        <v/>
      </c>
      <c r="AU671" t="str">
        <f t="shared" si="521"/>
        <v/>
      </c>
      <c r="AV671" t="str">
        <f t="shared" si="522"/>
        <v/>
      </c>
      <c r="AW671" t="str">
        <f t="shared" si="491"/>
        <v/>
      </c>
      <c r="BA671">
        <f t="shared" si="523"/>
        <v>-98</v>
      </c>
      <c r="BB671">
        <f t="shared" si="524"/>
        <v>-16.5</v>
      </c>
      <c r="BC671">
        <f t="shared" si="525"/>
        <v>-96</v>
      </c>
      <c r="BD671">
        <f t="shared" si="526"/>
        <v>-15.95</v>
      </c>
      <c r="BE671">
        <f t="shared" si="527"/>
        <v>-98</v>
      </c>
      <c r="BF671">
        <f t="shared" si="528"/>
        <v>-15.4</v>
      </c>
      <c r="BG671">
        <f t="shared" si="529"/>
        <v>-100</v>
      </c>
      <c r="BH671">
        <f t="shared" si="530"/>
        <v>-15.95</v>
      </c>
      <c r="BI671">
        <f t="shared" si="531"/>
        <v>1.0999999999999996</v>
      </c>
      <c r="BJ671">
        <f t="shared" si="532"/>
        <v>4</v>
      </c>
      <c r="BK671">
        <f t="shared" si="533"/>
        <v>3.6363636363636376</v>
      </c>
      <c r="BL671">
        <f t="shared" si="534"/>
        <v>1.0999999999999996</v>
      </c>
      <c r="BM671" s="1">
        <v>3.3333333333333335</v>
      </c>
    </row>
    <row r="672" spans="1:65">
      <c r="A672" s="16" t="s">
        <v>4096</v>
      </c>
      <c r="E672"/>
      <c r="F672" s="17">
        <f t="shared" si="492"/>
        <v>20</v>
      </c>
      <c r="G672" s="3">
        <f t="shared" si="493"/>
        <v>3</v>
      </c>
      <c r="H672" s="4">
        <f t="shared" si="494"/>
        <v>20</v>
      </c>
      <c r="I672" s="4">
        <f t="shared" si="495"/>
        <v>56</v>
      </c>
      <c r="J672" s="4">
        <f t="shared" si="496"/>
        <v>57</v>
      </c>
      <c r="K672" s="4">
        <f t="shared" si="497"/>
        <v>21</v>
      </c>
      <c r="L672" s="1">
        <f t="shared" si="498"/>
        <v>0</v>
      </c>
      <c r="M672" s="1">
        <f t="shared" si="499"/>
        <v>0</v>
      </c>
      <c r="N672" s="1">
        <f t="shared" si="500"/>
        <v>0</v>
      </c>
      <c r="O672" s="1">
        <f t="shared" si="501"/>
        <v>0</v>
      </c>
      <c r="P672" s="1">
        <f t="shared" si="502"/>
        <v>0</v>
      </c>
      <c r="Q672" s="1" t="str">
        <f t="shared" si="503"/>
        <v/>
      </c>
      <c r="R672" s="1">
        <f t="shared" si="504"/>
        <v>-98</v>
      </c>
      <c r="S672" s="1">
        <f t="shared" si="505"/>
        <v>-14.850000000000001</v>
      </c>
      <c r="T672" s="1">
        <f>VLOOKUP($H672,節点!$E$1:$G$20000,2,FALSE)</f>
        <v>-100</v>
      </c>
      <c r="U672" s="1">
        <f>VLOOKUP($H672,節点!$E$1:$G$20000,3,FALSE)</f>
        <v>-15.4</v>
      </c>
      <c r="V672" s="1">
        <f>VLOOKUP($I672,節点!$E$1:$G$20000,2,FALSE)</f>
        <v>-96</v>
      </c>
      <c r="W672" s="1">
        <f>VLOOKUP($I672,節点!$E$1:$G$20000,3,FALSE)</f>
        <v>-15.4</v>
      </c>
      <c r="X672" s="1">
        <f>VLOOKUP($J672,節点!$E$1:$G$20000,2,FALSE)</f>
        <v>-96</v>
      </c>
      <c r="Y672" s="1">
        <f>VLOOKUP($J672,節点!$E$1:$G$20000,3,FALSE)</f>
        <v>-14.3</v>
      </c>
      <c r="Z672" s="1">
        <f>VLOOKUP($K672,節点!$E$1:$G$20000,2,FALSE)</f>
        <v>-100</v>
      </c>
      <c r="AA672" s="1">
        <f>VLOOKUP($K672,節点!$E$1:$G$20000,3,FALSE)</f>
        <v>-14.3</v>
      </c>
      <c r="AB672">
        <f t="shared" si="506"/>
        <v>-2</v>
      </c>
      <c r="AC672">
        <f t="shared" si="507"/>
        <v>-0.54999999999999893</v>
      </c>
      <c r="AD672">
        <f t="shared" si="508"/>
        <v>2</v>
      </c>
      <c r="AE672">
        <f t="shared" si="509"/>
        <v>-0.54999999999999893</v>
      </c>
      <c r="AF672">
        <f t="shared" si="510"/>
        <v>2</v>
      </c>
      <c r="AG672">
        <f t="shared" si="511"/>
        <v>0.55000000000000071</v>
      </c>
      <c r="AH672">
        <f t="shared" si="512"/>
        <v>-2</v>
      </c>
      <c r="AI672">
        <f t="shared" si="513"/>
        <v>0.55000000000000071</v>
      </c>
      <c r="AJ672">
        <f t="shared" si="487"/>
        <v>195.37625124882615</v>
      </c>
      <c r="AK672">
        <f t="shared" si="488"/>
        <v>344.62374875117382</v>
      </c>
      <c r="AL672">
        <f t="shared" si="489"/>
        <v>15.376251248826206</v>
      </c>
      <c r="AM672">
        <f t="shared" si="490"/>
        <v>164.62374875117379</v>
      </c>
      <c r="AN672">
        <f t="shared" si="514"/>
        <v>3</v>
      </c>
      <c r="AO672">
        <f t="shared" si="515"/>
        <v>4</v>
      </c>
      <c r="AP672">
        <f t="shared" si="516"/>
        <v>1</v>
      </c>
      <c r="AQ672">
        <f t="shared" si="517"/>
        <v>2</v>
      </c>
      <c r="AR672">
        <f t="shared" si="518"/>
        <v>3412</v>
      </c>
      <c r="AS672" t="str">
        <f t="shared" si="519"/>
        <v/>
      </c>
      <c r="AT672" t="str">
        <f t="shared" si="520"/>
        <v/>
      </c>
      <c r="AU672" t="str">
        <f t="shared" si="521"/>
        <v/>
      </c>
      <c r="AV672" t="str">
        <f t="shared" si="522"/>
        <v/>
      </c>
      <c r="AW672" t="str">
        <f t="shared" si="491"/>
        <v/>
      </c>
      <c r="BA672">
        <f t="shared" si="523"/>
        <v>-98</v>
      </c>
      <c r="BB672">
        <f t="shared" si="524"/>
        <v>-15.4</v>
      </c>
      <c r="BC672">
        <f t="shared" si="525"/>
        <v>-96</v>
      </c>
      <c r="BD672">
        <f t="shared" si="526"/>
        <v>-14.850000000000001</v>
      </c>
      <c r="BE672">
        <f t="shared" si="527"/>
        <v>-98</v>
      </c>
      <c r="BF672">
        <f t="shared" si="528"/>
        <v>-14.3</v>
      </c>
      <c r="BG672">
        <f t="shared" si="529"/>
        <v>-100</v>
      </c>
      <c r="BH672">
        <f t="shared" si="530"/>
        <v>-14.850000000000001</v>
      </c>
      <c r="BI672">
        <f t="shared" si="531"/>
        <v>1.0999999999999996</v>
      </c>
      <c r="BJ672">
        <f t="shared" si="532"/>
        <v>4</v>
      </c>
      <c r="BK672">
        <f t="shared" si="533"/>
        <v>3.6363636363636376</v>
      </c>
      <c r="BL672">
        <f t="shared" si="534"/>
        <v>1.0999999999999996</v>
      </c>
      <c r="BM672" s="1">
        <v>3.3333333333333335</v>
      </c>
    </row>
    <row r="673" spans="1:65">
      <c r="A673" s="16" t="s">
        <v>4097</v>
      </c>
      <c r="E673"/>
      <c r="F673" s="17">
        <f t="shared" si="492"/>
        <v>21</v>
      </c>
      <c r="G673" s="3">
        <f t="shared" si="493"/>
        <v>3</v>
      </c>
      <c r="H673" s="4">
        <f t="shared" si="494"/>
        <v>21</v>
      </c>
      <c r="I673" s="4">
        <f t="shared" si="495"/>
        <v>57</v>
      </c>
      <c r="J673" s="4">
        <f t="shared" si="496"/>
        <v>58</v>
      </c>
      <c r="K673" s="4">
        <f t="shared" si="497"/>
        <v>22</v>
      </c>
      <c r="L673" s="1">
        <f t="shared" si="498"/>
        <v>0</v>
      </c>
      <c r="M673" s="1">
        <f t="shared" si="499"/>
        <v>0</v>
      </c>
      <c r="N673" s="1">
        <f t="shared" si="500"/>
        <v>0</v>
      </c>
      <c r="O673" s="1">
        <f t="shared" si="501"/>
        <v>0</v>
      </c>
      <c r="P673" s="1">
        <f t="shared" si="502"/>
        <v>0</v>
      </c>
      <c r="Q673" s="1" t="str">
        <f t="shared" si="503"/>
        <v/>
      </c>
      <c r="R673" s="1">
        <f t="shared" si="504"/>
        <v>-98</v>
      </c>
      <c r="S673" s="1">
        <f t="shared" si="505"/>
        <v>-13.75</v>
      </c>
      <c r="T673" s="1">
        <f>VLOOKUP($H673,節点!$E$1:$G$20000,2,FALSE)</f>
        <v>-100</v>
      </c>
      <c r="U673" s="1">
        <f>VLOOKUP($H673,節点!$E$1:$G$20000,3,FALSE)</f>
        <v>-14.3</v>
      </c>
      <c r="V673" s="1">
        <f>VLOOKUP($I673,節点!$E$1:$G$20000,2,FALSE)</f>
        <v>-96</v>
      </c>
      <c r="W673" s="1">
        <f>VLOOKUP($I673,節点!$E$1:$G$20000,3,FALSE)</f>
        <v>-14.3</v>
      </c>
      <c r="X673" s="1">
        <f>VLOOKUP($J673,節点!$E$1:$G$20000,2,FALSE)</f>
        <v>-96</v>
      </c>
      <c r="Y673" s="1">
        <f>VLOOKUP($J673,節点!$E$1:$G$20000,3,FALSE)</f>
        <v>-13.2</v>
      </c>
      <c r="Z673" s="1">
        <f>VLOOKUP($K673,節点!$E$1:$G$20000,2,FALSE)</f>
        <v>-100</v>
      </c>
      <c r="AA673" s="1">
        <f>VLOOKUP($K673,節点!$E$1:$G$20000,3,FALSE)</f>
        <v>-13.2</v>
      </c>
      <c r="AB673">
        <f t="shared" si="506"/>
        <v>-2</v>
      </c>
      <c r="AC673">
        <f t="shared" si="507"/>
        <v>-0.55000000000000071</v>
      </c>
      <c r="AD673">
        <f t="shared" si="508"/>
        <v>2</v>
      </c>
      <c r="AE673">
        <f t="shared" si="509"/>
        <v>-0.55000000000000071</v>
      </c>
      <c r="AF673">
        <f t="shared" si="510"/>
        <v>2</v>
      </c>
      <c r="AG673">
        <f t="shared" si="511"/>
        <v>0.55000000000000071</v>
      </c>
      <c r="AH673">
        <f t="shared" si="512"/>
        <v>-2</v>
      </c>
      <c r="AI673">
        <f t="shared" si="513"/>
        <v>0.55000000000000071</v>
      </c>
      <c r="AJ673">
        <f t="shared" si="487"/>
        <v>195.37625124882621</v>
      </c>
      <c r="AK673">
        <f t="shared" si="488"/>
        <v>344.62374875117382</v>
      </c>
      <c r="AL673">
        <f t="shared" si="489"/>
        <v>15.376251248826206</v>
      </c>
      <c r="AM673">
        <f t="shared" si="490"/>
        <v>164.62374875117379</v>
      </c>
      <c r="AN673">
        <f t="shared" si="514"/>
        <v>3</v>
      </c>
      <c r="AO673">
        <f t="shared" si="515"/>
        <v>4</v>
      </c>
      <c r="AP673">
        <f t="shared" si="516"/>
        <v>1</v>
      </c>
      <c r="AQ673">
        <f t="shared" si="517"/>
        <v>2</v>
      </c>
      <c r="AR673">
        <f t="shared" si="518"/>
        <v>3412</v>
      </c>
      <c r="AS673" t="str">
        <f t="shared" si="519"/>
        <v/>
      </c>
      <c r="AT673" t="str">
        <f t="shared" si="520"/>
        <v/>
      </c>
      <c r="AU673" t="str">
        <f t="shared" si="521"/>
        <v/>
      </c>
      <c r="AV673" t="str">
        <f t="shared" si="522"/>
        <v/>
      </c>
      <c r="AW673" t="str">
        <f t="shared" si="491"/>
        <v/>
      </c>
      <c r="BA673">
        <f t="shared" si="523"/>
        <v>-98</v>
      </c>
      <c r="BB673">
        <f t="shared" si="524"/>
        <v>-14.3</v>
      </c>
      <c r="BC673">
        <f t="shared" si="525"/>
        <v>-96</v>
      </c>
      <c r="BD673">
        <f t="shared" si="526"/>
        <v>-13.75</v>
      </c>
      <c r="BE673">
        <f t="shared" si="527"/>
        <v>-98</v>
      </c>
      <c r="BF673">
        <f t="shared" si="528"/>
        <v>-13.2</v>
      </c>
      <c r="BG673">
        <f t="shared" si="529"/>
        <v>-100</v>
      </c>
      <c r="BH673">
        <f t="shared" si="530"/>
        <v>-13.75</v>
      </c>
      <c r="BI673">
        <f t="shared" si="531"/>
        <v>1.1000000000000014</v>
      </c>
      <c r="BJ673">
        <f t="shared" si="532"/>
        <v>4</v>
      </c>
      <c r="BK673">
        <f t="shared" si="533"/>
        <v>3.6363636363636318</v>
      </c>
      <c r="BL673">
        <f t="shared" si="534"/>
        <v>1.1000000000000014</v>
      </c>
      <c r="BM673" s="1">
        <v>3.3333333333333335</v>
      </c>
    </row>
    <row r="674" spans="1:65">
      <c r="A674" s="16" t="s">
        <v>4098</v>
      </c>
      <c r="E674"/>
      <c r="F674" s="17">
        <f t="shared" si="492"/>
        <v>22</v>
      </c>
      <c r="G674" s="3">
        <f t="shared" si="493"/>
        <v>3</v>
      </c>
      <c r="H674" s="4">
        <f t="shared" si="494"/>
        <v>22</v>
      </c>
      <c r="I674" s="4">
        <f t="shared" si="495"/>
        <v>58</v>
      </c>
      <c r="J674" s="4">
        <f t="shared" si="496"/>
        <v>59</v>
      </c>
      <c r="K674" s="4">
        <f t="shared" si="497"/>
        <v>23</v>
      </c>
      <c r="L674" s="1">
        <f t="shared" si="498"/>
        <v>0</v>
      </c>
      <c r="M674" s="1">
        <f t="shared" si="499"/>
        <v>0</v>
      </c>
      <c r="N674" s="1">
        <f t="shared" si="500"/>
        <v>0</v>
      </c>
      <c r="O674" s="1">
        <f t="shared" si="501"/>
        <v>0</v>
      </c>
      <c r="P674" s="1">
        <f t="shared" si="502"/>
        <v>0</v>
      </c>
      <c r="Q674" s="1" t="str">
        <f t="shared" si="503"/>
        <v/>
      </c>
      <c r="R674" s="1">
        <f t="shared" si="504"/>
        <v>-98</v>
      </c>
      <c r="S674" s="1">
        <f t="shared" si="505"/>
        <v>-12.65</v>
      </c>
      <c r="T674" s="1">
        <f>VLOOKUP($H674,節点!$E$1:$G$20000,2,FALSE)</f>
        <v>-100</v>
      </c>
      <c r="U674" s="1">
        <f>VLOOKUP($H674,節点!$E$1:$G$20000,3,FALSE)</f>
        <v>-13.2</v>
      </c>
      <c r="V674" s="1">
        <f>VLOOKUP($I674,節点!$E$1:$G$20000,2,FALSE)</f>
        <v>-96</v>
      </c>
      <c r="W674" s="1">
        <f>VLOOKUP($I674,節点!$E$1:$G$20000,3,FALSE)</f>
        <v>-13.2</v>
      </c>
      <c r="X674" s="1">
        <f>VLOOKUP($J674,節点!$E$1:$G$20000,2,FALSE)</f>
        <v>-96</v>
      </c>
      <c r="Y674" s="1">
        <f>VLOOKUP($J674,節点!$E$1:$G$20000,3,FALSE)</f>
        <v>-12.1</v>
      </c>
      <c r="Z674" s="1">
        <f>VLOOKUP($K674,節点!$E$1:$G$20000,2,FALSE)</f>
        <v>-100</v>
      </c>
      <c r="AA674" s="1">
        <f>VLOOKUP($K674,節点!$E$1:$G$20000,3,FALSE)</f>
        <v>-12.1</v>
      </c>
      <c r="AB674">
        <f t="shared" si="506"/>
        <v>-2</v>
      </c>
      <c r="AC674">
        <f t="shared" si="507"/>
        <v>-0.54999999999999893</v>
      </c>
      <c r="AD674">
        <f t="shared" si="508"/>
        <v>2</v>
      </c>
      <c r="AE674">
        <f t="shared" si="509"/>
        <v>-0.54999999999999893</v>
      </c>
      <c r="AF674">
        <f t="shared" si="510"/>
        <v>2</v>
      </c>
      <c r="AG674">
        <f t="shared" si="511"/>
        <v>0.55000000000000071</v>
      </c>
      <c r="AH674">
        <f t="shared" si="512"/>
        <v>-2</v>
      </c>
      <c r="AI674">
        <f t="shared" si="513"/>
        <v>0.55000000000000071</v>
      </c>
      <c r="AJ674">
        <f t="shared" si="487"/>
        <v>195.37625124882615</v>
      </c>
      <c r="AK674">
        <f t="shared" si="488"/>
        <v>344.62374875117382</v>
      </c>
      <c r="AL674">
        <f t="shared" si="489"/>
        <v>15.376251248826206</v>
      </c>
      <c r="AM674">
        <f t="shared" si="490"/>
        <v>164.62374875117379</v>
      </c>
      <c r="AN674">
        <f t="shared" si="514"/>
        <v>3</v>
      </c>
      <c r="AO674">
        <f t="shared" si="515"/>
        <v>4</v>
      </c>
      <c r="AP674">
        <f t="shared" si="516"/>
        <v>1</v>
      </c>
      <c r="AQ674">
        <f t="shared" si="517"/>
        <v>2</v>
      </c>
      <c r="AR674">
        <f t="shared" si="518"/>
        <v>3412</v>
      </c>
      <c r="AS674" t="str">
        <f t="shared" si="519"/>
        <v/>
      </c>
      <c r="AT674" t="str">
        <f t="shared" si="520"/>
        <v/>
      </c>
      <c r="AU674" t="str">
        <f t="shared" si="521"/>
        <v/>
      </c>
      <c r="AV674" t="str">
        <f t="shared" si="522"/>
        <v/>
      </c>
      <c r="AW674" t="str">
        <f t="shared" si="491"/>
        <v/>
      </c>
      <c r="BA674">
        <f t="shared" si="523"/>
        <v>-98</v>
      </c>
      <c r="BB674">
        <f t="shared" si="524"/>
        <v>-13.2</v>
      </c>
      <c r="BC674">
        <f t="shared" si="525"/>
        <v>-96</v>
      </c>
      <c r="BD674">
        <f t="shared" si="526"/>
        <v>-12.649999999999999</v>
      </c>
      <c r="BE674">
        <f t="shared" si="527"/>
        <v>-98</v>
      </c>
      <c r="BF674">
        <f t="shared" si="528"/>
        <v>-12.1</v>
      </c>
      <c r="BG674">
        <f t="shared" si="529"/>
        <v>-100</v>
      </c>
      <c r="BH674">
        <f t="shared" si="530"/>
        <v>-12.649999999999999</v>
      </c>
      <c r="BI674">
        <f t="shared" si="531"/>
        <v>1.0999999999999996</v>
      </c>
      <c r="BJ674">
        <f t="shared" si="532"/>
        <v>4</v>
      </c>
      <c r="BK674">
        <f t="shared" si="533"/>
        <v>3.6363636363636376</v>
      </c>
      <c r="BL674">
        <f t="shared" si="534"/>
        <v>1.0999999999999996</v>
      </c>
      <c r="BM674" s="1">
        <v>3.3333333333333335</v>
      </c>
    </row>
    <row r="675" spans="1:65">
      <c r="A675" s="16" t="s">
        <v>4099</v>
      </c>
      <c r="E675"/>
      <c r="F675" s="17">
        <f t="shared" si="492"/>
        <v>54</v>
      </c>
      <c r="G675" s="3">
        <f t="shared" si="493"/>
        <v>3</v>
      </c>
      <c r="H675" s="4">
        <f t="shared" si="494"/>
        <v>55</v>
      </c>
      <c r="I675" s="4">
        <f t="shared" si="495"/>
        <v>91</v>
      </c>
      <c r="J675" s="4">
        <f t="shared" si="496"/>
        <v>92</v>
      </c>
      <c r="K675" s="4">
        <f t="shared" si="497"/>
        <v>56</v>
      </c>
      <c r="L675" s="1">
        <f t="shared" si="498"/>
        <v>0</v>
      </c>
      <c r="M675" s="1">
        <f t="shared" si="499"/>
        <v>0</v>
      </c>
      <c r="N675" s="1">
        <f t="shared" si="500"/>
        <v>0</v>
      </c>
      <c r="O675" s="1">
        <f t="shared" si="501"/>
        <v>0</v>
      </c>
      <c r="P675" s="1">
        <f t="shared" si="502"/>
        <v>0</v>
      </c>
      <c r="Q675" s="1" t="str">
        <f t="shared" si="503"/>
        <v/>
      </c>
      <c r="R675" s="1">
        <f t="shared" si="504"/>
        <v>-94</v>
      </c>
      <c r="S675" s="1">
        <f t="shared" si="505"/>
        <v>-15.95</v>
      </c>
      <c r="T675" s="1">
        <f>VLOOKUP($H675,節点!$E$1:$G$20000,2,FALSE)</f>
        <v>-96</v>
      </c>
      <c r="U675" s="1">
        <f>VLOOKUP($H675,節点!$E$1:$G$20000,3,FALSE)</f>
        <v>-16.5</v>
      </c>
      <c r="V675" s="1">
        <f>VLOOKUP($I675,節点!$E$1:$G$20000,2,FALSE)</f>
        <v>-92</v>
      </c>
      <c r="W675" s="1">
        <f>VLOOKUP($I675,節点!$E$1:$G$20000,3,FALSE)</f>
        <v>-16.5</v>
      </c>
      <c r="X675" s="1">
        <f>VLOOKUP($J675,節点!$E$1:$G$20000,2,FALSE)</f>
        <v>-92</v>
      </c>
      <c r="Y675" s="1">
        <f>VLOOKUP($J675,節点!$E$1:$G$20000,3,FALSE)</f>
        <v>-15.4</v>
      </c>
      <c r="Z675" s="1">
        <f>VLOOKUP($K675,節点!$E$1:$G$20000,2,FALSE)</f>
        <v>-96</v>
      </c>
      <c r="AA675" s="1">
        <f>VLOOKUP($K675,節点!$E$1:$G$20000,3,FALSE)</f>
        <v>-15.4</v>
      </c>
      <c r="AB675">
        <f t="shared" si="506"/>
        <v>-2</v>
      </c>
      <c r="AC675">
        <f t="shared" si="507"/>
        <v>-0.55000000000000071</v>
      </c>
      <c r="AD675">
        <f t="shared" si="508"/>
        <v>2</v>
      </c>
      <c r="AE675">
        <f t="shared" si="509"/>
        <v>-0.55000000000000071</v>
      </c>
      <c r="AF675">
        <f t="shared" si="510"/>
        <v>2</v>
      </c>
      <c r="AG675">
        <f t="shared" si="511"/>
        <v>0.54999999999999893</v>
      </c>
      <c r="AH675">
        <f t="shared" si="512"/>
        <v>-2</v>
      </c>
      <c r="AI675">
        <f t="shared" si="513"/>
        <v>0.54999999999999893</v>
      </c>
      <c r="AJ675">
        <f t="shared" si="487"/>
        <v>195.37625124882621</v>
      </c>
      <c r="AK675">
        <f t="shared" si="488"/>
        <v>344.62374875117382</v>
      </c>
      <c r="AL675">
        <f t="shared" si="489"/>
        <v>15.376251248826158</v>
      </c>
      <c r="AM675">
        <f t="shared" si="490"/>
        <v>164.62374875117385</v>
      </c>
      <c r="AN675">
        <f t="shared" si="514"/>
        <v>3</v>
      </c>
      <c r="AO675">
        <f t="shared" si="515"/>
        <v>4</v>
      </c>
      <c r="AP675">
        <f t="shared" si="516"/>
        <v>1</v>
      </c>
      <c r="AQ675">
        <f t="shared" si="517"/>
        <v>2</v>
      </c>
      <c r="AR675">
        <f t="shared" si="518"/>
        <v>3412</v>
      </c>
      <c r="AS675" t="str">
        <f t="shared" si="519"/>
        <v/>
      </c>
      <c r="AT675" t="str">
        <f t="shared" si="520"/>
        <v/>
      </c>
      <c r="AU675" t="str">
        <f t="shared" si="521"/>
        <v/>
      </c>
      <c r="AV675" t="str">
        <f t="shared" si="522"/>
        <v/>
      </c>
      <c r="AW675" t="str">
        <f t="shared" si="491"/>
        <v/>
      </c>
      <c r="BA675">
        <f t="shared" si="523"/>
        <v>-94</v>
      </c>
      <c r="BB675">
        <f t="shared" si="524"/>
        <v>-16.5</v>
      </c>
      <c r="BC675">
        <f t="shared" si="525"/>
        <v>-92</v>
      </c>
      <c r="BD675">
        <f t="shared" si="526"/>
        <v>-15.95</v>
      </c>
      <c r="BE675">
        <f t="shared" si="527"/>
        <v>-94</v>
      </c>
      <c r="BF675">
        <f t="shared" si="528"/>
        <v>-15.4</v>
      </c>
      <c r="BG675">
        <f t="shared" si="529"/>
        <v>-96</v>
      </c>
      <c r="BH675">
        <f t="shared" si="530"/>
        <v>-15.95</v>
      </c>
      <c r="BI675">
        <f t="shared" si="531"/>
        <v>1.0999999999999996</v>
      </c>
      <c r="BJ675">
        <f t="shared" si="532"/>
        <v>4</v>
      </c>
      <c r="BK675">
        <f t="shared" si="533"/>
        <v>3.6363636363636376</v>
      </c>
      <c r="BL675">
        <f t="shared" si="534"/>
        <v>1.0999999999999996</v>
      </c>
      <c r="BM675" s="1">
        <v>3.3333333333333335</v>
      </c>
    </row>
    <row r="676" spans="1:65">
      <c r="A676" s="16" t="s">
        <v>4100</v>
      </c>
      <c r="E676"/>
      <c r="F676" s="17">
        <f t="shared" si="492"/>
        <v>55</v>
      </c>
      <c r="G676" s="3">
        <f t="shared" si="493"/>
        <v>3</v>
      </c>
      <c r="H676" s="4">
        <f t="shared" si="494"/>
        <v>56</v>
      </c>
      <c r="I676" s="4">
        <f t="shared" si="495"/>
        <v>92</v>
      </c>
      <c r="J676" s="4">
        <f t="shared" si="496"/>
        <v>93</v>
      </c>
      <c r="K676" s="4">
        <f t="shared" si="497"/>
        <v>57</v>
      </c>
      <c r="L676" s="1">
        <f t="shared" si="498"/>
        <v>0</v>
      </c>
      <c r="M676" s="1">
        <f t="shared" si="499"/>
        <v>0</v>
      </c>
      <c r="N676" s="1">
        <f t="shared" si="500"/>
        <v>0</v>
      </c>
      <c r="O676" s="1">
        <f t="shared" si="501"/>
        <v>0</v>
      </c>
      <c r="P676" s="1">
        <f t="shared" si="502"/>
        <v>0</v>
      </c>
      <c r="Q676" s="1" t="str">
        <f t="shared" si="503"/>
        <v/>
      </c>
      <c r="R676" s="1">
        <f t="shared" si="504"/>
        <v>-94</v>
      </c>
      <c r="S676" s="1">
        <f t="shared" si="505"/>
        <v>-14.850000000000001</v>
      </c>
      <c r="T676" s="1">
        <f>VLOOKUP($H676,節点!$E$1:$G$20000,2,FALSE)</f>
        <v>-96</v>
      </c>
      <c r="U676" s="1">
        <f>VLOOKUP($H676,節点!$E$1:$G$20000,3,FALSE)</f>
        <v>-15.4</v>
      </c>
      <c r="V676" s="1">
        <f>VLOOKUP($I676,節点!$E$1:$G$20000,2,FALSE)</f>
        <v>-92</v>
      </c>
      <c r="W676" s="1">
        <f>VLOOKUP($I676,節点!$E$1:$G$20000,3,FALSE)</f>
        <v>-15.4</v>
      </c>
      <c r="X676" s="1">
        <f>VLOOKUP($J676,節点!$E$1:$G$20000,2,FALSE)</f>
        <v>-92</v>
      </c>
      <c r="Y676" s="1">
        <f>VLOOKUP($J676,節点!$E$1:$G$20000,3,FALSE)</f>
        <v>-14.3</v>
      </c>
      <c r="Z676" s="1">
        <f>VLOOKUP($K676,節点!$E$1:$G$20000,2,FALSE)</f>
        <v>-96</v>
      </c>
      <c r="AA676" s="1">
        <f>VLOOKUP($K676,節点!$E$1:$G$20000,3,FALSE)</f>
        <v>-14.3</v>
      </c>
      <c r="AB676">
        <f t="shared" si="506"/>
        <v>-2</v>
      </c>
      <c r="AC676">
        <f t="shared" si="507"/>
        <v>-0.54999999999999893</v>
      </c>
      <c r="AD676">
        <f t="shared" si="508"/>
        <v>2</v>
      </c>
      <c r="AE676">
        <f t="shared" si="509"/>
        <v>-0.54999999999999893</v>
      </c>
      <c r="AF676">
        <f t="shared" si="510"/>
        <v>2</v>
      </c>
      <c r="AG676">
        <f t="shared" si="511"/>
        <v>0.55000000000000071</v>
      </c>
      <c r="AH676">
        <f t="shared" si="512"/>
        <v>-2</v>
      </c>
      <c r="AI676">
        <f t="shared" si="513"/>
        <v>0.55000000000000071</v>
      </c>
      <c r="AJ676">
        <f t="shared" si="487"/>
        <v>195.37625124882615</v>
      </c>
      <c r="AK676">
        <f t="shared" si="488"/>
        <v>344.62374875117382</v>
      </c>
      <c r="AL676">
        <f t="shared" si="489"/>
        <v>15.376251248826206</v>
      </c>
      <c r="AM676">
        <f t="shared" si="490"/>
        <v>164.62374875117379</v>
      </c>
      <c r="AN676">
        <f t="shared" si="514"/>
        <v>3</v>
      </c>
      <c r="AO676">
        <f t="shared" si="515"/>
        <v>4</v>
      </c>
      <c r="AP676">
        <f t="shared" si="516"/>
        <v>1</v>
      </c>
      <c r="AQ676">
        <f t="shared" si="517"/>
        <v>2</v>
      </c>
      <c r="AR676">
        <f t="shared" si="518"/>
        <v>3412</v>
      </c>
      <c r="AS676" t="str">
        <f t="shared" si="519"/>
        <v/>
      </c>
      <c r="AT676" t="str">
        <f t="shared" si="520"/>
        <v/>
      </c>
      <c r="AU676" t="str">
        <f t="shared" si="521"/>
        <v/>
      </c>
      <c r="AV676" t="str">
        <f t="shared" si="522"/>
        <v/>
      </c>
      <c r="AW676" t="str">
        <f t="shared" si="491"/>
        <v/>
      </c>
      <c r="BA676">
        <f t="shared" si="523"/>
        <v>-94</v>
      </c>
      <c r="BB676">
        <f t="shared" si="524"/>
        <v>-15.4</v>
      </c>
      <c r="BC676">
        <f t="shared" si="525"/>
        <v>-92</v>
      </c>
      <c r="BD676">
        <f t="shared" si="526"/>
        <v>-14.850000000000001</v>
      </c>
      <c r="BE676">
        <f t="shared" si="527"/>
        <v>-94</v>
      </c>
      <c r="BF676">
        <f t="shared" si="528"/>
        <v>-14.3</v>
      </c>
      <c r="BG676">
        <f t="shared" si="529"/>
        <v>-96</v>
      </c>
      <c r="BH676">
        <f t="shared" si="530"/>
        <v>-14.850000000000001</v>
      </c>
      <c r="BI676">
        <f t="shared" si="531"/>
        <v>1.0999999999999996</v>
      </c>
      <c r="BJ676">
        <f t="shared" si="532"/>
        <v>4</v>
      </c>
      <c r="BK676">
        <f t="shared" si="533"/>
        <v>3.6363636363636376</v>
      </c>
      <c r="BL676">
        <f t="shared" si="534"/>
        <v>1.0999999999999996</v>
      </c>
      <c r="BM676" s="1">
        <v>3.3333333333333335</v>
      </c>
    </row>
    <row r="677" spans="1:65">
      <c r="A677" s="16" t="s">
        <v>4101</v>
      </c>
      <c r="E677"/>
      <c r="F677" s="17">
        <f t="shared" si="492"/>
        <v>56</v>
      </c>
      <c r="G677" s="3">
        <f t="shared" si="493"/>
        <v>3</v>
      </c>
      <c r="H677" s="4">
        <f t="shared" si="494"/>
        <v>57</v>
      </c>
      <c r="I677" s="4">
        <f t="shared" si="495"/>
        <v>93</v>
      </c>
      <c r="J677" s="4">
        <f t="shared" si="496"/>
        <v>94</v>
      </c>
      <c r="K677" s="4">
        <f t="shared" si="497"/>
        <v>58</v>
      </c>
      <c r="L677" s="1">
        <f t="shared" si="498"/>
        <v>0</v>
      </c>
      <c r="M677" s="1">
        <f t="shared" si="499"/>
        <v>0</v>
      </c>
      <c r="N677" s="1">
        <f t="shared" si="500"/>
        <v>0</v>
      </c>
      <c r="O677" s="1">
        <f t="shared" si="501"/>
        <v>0</v>
      </c>
      <c r="P677" s="1">
        <f t="shared" si="502"/>
        <v>0</v>
      </c>
      <c r="Q677" s="1" t="str">
        <f t="shared" si="503"/>
        <v/>
      </c>
      <c r="R677" s="1">
        <f t="shared" si="504"/>
        <v>-94</v>
      </c>
      <c r="S677" s="1">
        <f t="shared" si="505"/>
        <v>-13.75</v>
      </c>
      <c r="T677" s="1">
        <f>VLOOKUP($H677,節点!$E$1:$G$20000,2,FALSE)</f>
        <v>-96</v>
      </c>
      <c r="U677" s="1">
        <f>VLOOKUP($H677,節点!$E$1:$G$20000,3,FALSE)</f>
        <v>-14.3</v>
      </c>
      <c r="V677" s="1">
        <f>VLOOKUP($I677,節点!$E$1:$G$20000,2,FALSE)</f>
        <v>-92</v>
      </c>
      <c r="W677" s="1">
        <f>VLOOKUP($I677,節点!$E$1:$G$20000,3,FALSE)</f>
        <v>-14.3</v>
      </c>
      <c r="X677" s="1">
        <f>VLOOKUP($J677,節点!$E$1:$G$20000,2,FALSE)</f>
        <v>-92</v>
      </c>
      <c r="Y677" s="1">
        <f>VLOOKUP($J677,節点!$E$1:$G$20000,3,FALSE)</f>
        <v>-13.2</v>
      </c>
      <c r="Z677" s="1">
        <f>VLOOKUP($K677,節点!$E$1:$G$20000,2,FALSE)</f>
        <v>-96</v>
      </c>
      <c r="AA677" s="1">
        <f>VLOOKUP($K677,節点!$E$1:$G$20000,3,FALSE)</f>
        <v>-13.2</v>
      </c>
      <c r="AB677">
        <f t="shared" si="506"/>
        <v>-2</v>
      </c>
      <c r="AC677">
        <f t="shared" si="507"/>
        <v>-0.55000000000000071</v>
      </c>
      <c r="AD677">
        <f t="shared" si="508"/>
        <v>2</v>
      </c>
      <c r="AE677">
        <f t="shared" si="509"/>
        <v>-0.55000000000000071</v>
      </c>
      <c r="AF677">
        <f t="shared" si="510"/>
        <v>2</v>
      </c>
      <c r="AG677">
        <f t="shared" si="511"/>
        <v>0.55000000000000071</v>
      </c>
      <c r="AH677">
        <f t="shared" si="512"/>
        <v>-2</v>
      </c>
      <c r="AI677">
        <f t="shared" si="513"/>
        <v>0.55000000000000071</v>
      </c>
      <c r="AJ677">
        <f t="shared" si="487"/>
        <v>195.37625124882621</v>
      </c>
      <c r="AK677">
        <f t="shared" si="488"/>
        <v>344.62374875117382</v>
      </c>
      <c r="AL677">
        <f t="shared" si="489"/>
        <v>15.376251248826206</v>
      </c>
      <c r="AM677">
        <f t="shared" si="490"/>
        <v>164.62374875117379</v>
      </c>
      <c r="AN677">
        <f t="shared" si="514"/>
        <v>3</v>
      </c>
      <c r="AO677">
        <f t="shared" si="515"/>
        <v>4</v>
      </c>
      <c r="AP677">
        <f t="shared" si="516"/>
        <v>1</v>
      </c>
      <c r="AQ677">
        <f t="shared" si="517"/>
        <v>2</v>
      </c>
      <c r="AR677">
        <f t="shared" si="518"/>
        <v>3412</v>
      </c>
      <c r="AS677" t="str">
        <f t="shared" si="519"/>
        <v/>
      </c>
      <c r="AT677" t="str">
        <f t="shared" si="520"/>
        <v/>
      </c>
      <c r="AU677" t="str">
        <f t="shared" si="521"/>
        <v/>
      </c>
      <c r="AV677" t="str">
        <f t="shared" si="522"/>
        <v/>
      </c>
      <c r="AW677" t="str">
        <f t="shared" si="491"/>
        <v/>
      </c>
      <c r="BA677">
        <f t="shared" si="523"/>
        <v>-94</v>
      </c>
      <c r="BB677">
        <f t="shared" si="524"/>
        <v>-14.3</v>
      </c>
      <c r="BC677">
        <f t="shared" si="525"/>
        <v>-92</v>
      </c>
      <c r="BD677">
        <f t="shared" si="526"/>
        <v>-13.75</v>
      </c>
      <c r="BE677">
        <f t="shared" si="527"/>
        <v>-94</v>
      </c>
      <c r="BF677">
        <f t="shared" si="528"/>
        <v>-13.2</v>
      </c>
      <c r="BG677">
        <f t="shared" si="529"/>
        <v>-96</v>
      </c>
      <c r="BH677">
        <f t="shared" si="530"/>
        <v>-13.75</v>
      </c>
      <c r="BI677">
        <f t="shared" si="531"/>
        <v>1.1000000000000014</v>
      </c>
      <c r="BJ677">
        <f t="shared" si="532"/>
        <v>4</v>
      </c>
      <c r="BK677">
        <f t="shared" si="533"/>
        <v>3.6363636363636318</v>
      </c>
      <c r="BL677">
        <f t="shared" si="534"/>
        <v>1.1000000000000014</v>
      </c>
      <c r="BM677" s="1">
        <v>3.2</v>
      </c>
    </row>
    <row r="678" spans="1:65">
      <c r="A678" s="16" t="s">
        <v>4102</v>
      </c>
      <c r="E678"/>
      <c r="F678" s="17">
        <f t="shared" si="492"/>
        <v>57</v>
      </c>
      <c r="G678" s="3">
        <f t="shared" si="493"/>
        <v>3</v>
      </c>
      <c r="H678" s="4">
        <f t="shared" si="494"/>
        <v>58</v>
      </c>
      <c r="I678" s="4">
        <f t="shared" si="495"/>
        <v>94</v>
      </c>
      <c r="J678" s="4">
        <f t="shared" si="496"/>
        <v>95</v>
      </c>
      <c r="K678" s="4">
        <f t="shared" si="497"/>
        <v>59</v>
      </c>
      <c r="L678" s="1">
        <f t="shared" si="498"/>
        <v>0</v>
      </c>
      <c r="M678" s="1">
        <f t="shared" si="499"/>
        <v>0</v>
      </c>
      <c r="N678" s="1">
        <f t="shared" si="500"/>
        <v>0</v>
      </c>
      <c r="O678" s="1">
        <f t="shared" si="501"/>
        <v>0</v>
      </c>
      <c r="P678" s="1">
        <f t="shared" si="502"/>
        <v>0</v>
      </c>
      <c r="Q678" s="1" t="str">
        <f t="shared" si="503"/>
        <v/>
      </c>
      <c r="R678" s="1">
        <f t="shared" si="504"/>
        <v>-94</v>
      </c>
      <c r="S678" s="1">
        <f t="shared" si="505"/>
        <v>-12.65</v>
      </c>
      <c r="T678" s="1">
        <f>VLOOKUP($H678,節点!$E$1:$G$20000,2,FALSE)</f>
        <v>-96</v>
      </c>
      <c r="U678" s="1">
        <f>VLOOKUP($H678,節点!$E$1:$G$20000,3,FALSE)</f>
        <v>-13.2</v>
      </c>
      <c r="V678" s="1">
        <f>VLOOKUP($I678,節点!$E$1:$G$20000,2,FALSE)</f>
        <v>-92</v>
      </c>
      <c r="W678" s="1">
        <f>VLOOKUP($I678,節点!$E$1:$G$20000,3,FALSE)</f>
        <v>-13.2</v>
      </c>
      <c r="X678" s="1">
        <f>VLOOKUP($J678,節点!$E$1:$G$20000,2,FALSE)</f>
        <v>-92</v>
      </c>
      <c r="Y678" s="1">
        <f>VLOOKUP($J678,節点!$E$1:$G$20000,3,FALSE)</f>
        <v>-12.1</v>
      </c>
      <c r="Z678" s="1">
        <f>VLOOKUP($K678,節点!$E$1:$G$20000,2,FALSE)</f>
        <v>-96</v>
      </c>
      <c r="AA678" s="1">
        <f>VLOOKUP($K678,節点!$E$1:$G$20000,3,FALSE)</f>
        <v>-12.1</v>
      </c>
      <c r="AB678">
        <f t="shared" si="506"/>
        <v>-2</v>
      </c>
      <c r="AC678">
        <f t="shared" si="507"/>
        <v>-0.54999999999999893</v>
      </c>
      <c r="AD678">
        <f t="shared" si="508"/>
        <v>2</v>
      </c>
      <c r="AE678">
        <f t="shared" si="509"/>
        <v>-0.54999999999999893</v>
      </c>
      <c r="AF678">
        <f t="shared" si="510"/>
        <v>2</v>
      </c>
      <c r="AG678">
        <f t="shared" si="511"/>
        <v>0.55000000000000071</v>
      </c>
      <c r="AH678">
        <f t="shared" si="512"/>
        <v>-2</v>
      </c>
      <c r="AI678">
        <f t="shared" si="513"/>
        <v>0.55000000000000071</v>
      </c>
      <c r="AJ678">
        <f t="shared" si="487"/>
        <v>195.37625124882615</v>
      </c>
      <c r="AK678">
        <f t="shared" si="488"/>
        <v>344.62374875117382</v>
      </c>
      <c r="AL678">
        <f t="shared" si="489"/>
        <v>15.376251248826206</v>
      </c>
      <c r="AM678">
        <f t="shared" si="490"/>
        <v>164.62374875117379</v>
      </c>
      <c r="AN678">
        <f t="shared" si="514"/>
        <v>3</v>
      </c>
      <c r="AO678">
        <f t="shared" si="515"/>
        <v>4</v>
      </c>
      <c r="AP678">
        <f t="shared" si="516"/>
        <v>1</v>
      </c>
      <c r="AQ678">
        <f t="shared" si="517"/>
        <v>2</v>
      </c>
      <c r="AR678">
        <f t="shared" si="518"/>
        <v>3412</v>
      </c>
      <c r="AS678" t="str">
        <f t="shared" si="519"/>
        <v/>
      </c>
      <c r="AT678" t="str">
        <f t="shared" si="520"/>
        <v/>
      </c>
      <c r="AU678" t="str">
        <f t="shared" si="521"/>
        <v/>
      </c>
      <c r="AV678" t="str">
        <f t="shared" si="522"/>
        <v/>
      </c>
      <c r="AW678" t="str">
        <f t="shared" si="491"/>
        <v/>
      </c>
      <c r="BA678">
        <f t="shared" si="523"/>
        <v>-94</v>
      </c>
      <c r="BB678">
        <f t="shared" si="524"/>
        <v>-13.2</v>
      </c>
      <c r="BC678">
        <f t="shared" si="525"/>
        <v>-92</v>
      </c>
      <c r="BD678">
        <f t="shared" si="526"/>
        <v>-12.649999999999999</v>
      </c>
      <c r="BE678">
        <f t="shared" si="527"/>
        <v>-94</v>
      </c>
      <c r="BF678">
        <f t="shared" si="528"/>
        <v>-12.1</v>
      </c>
      <c r="BG678">
        <f t="shared" si="529"/>
        <v>-96</v>
      </c>
      <c r="BH678">
        <f t="shared" si="530"/>
        <v>-12.649999999999999</v>
      </c>
      <c r="BI678">
        <f t="shared" si="531"/>
        <v>1.0999999999999996</v>
      </c>
      <c r="BJ678">
        <f t="shared" si="532"/>
        <v>4</v>
      </c>
      <c r="BK678">
        <f t="shared" si="533"/>
        <v>3.6363636363636376</v>
      </c>
      <c r="BL678">
        <f t="shared" si="534"/>
        <v>1.0999999999999996</v>
      </c>
      <c r="BM678" s="1">
        <v>3.2</v>
      </c>
    </row>
    <row r="679" spans="1:65">
      <c r="A679" s="16" t="s">
        <v>4103</v>
      </c>
      <c r="E679"/>
      <c r="F679" s="17">
        <f t="shared" si="492"/>
        <v>89</v>
      </c>
      <c r="G679" s="3">
        <f t="shared" si="493"/>
        <v>3</v>
      </c>
      <c r="H679" s="4">
        <f t="shared" si="494"/>
        <v>91</v>
      </c>
      <c r="I679" s="4">
        <f t="shared" si="495"/>
        <v>127</v>
      </c>
      <c r="J679" s="4">
        <f t="shared" si="496"/>
        <v>128</v>
      </c>
      <c r="K679" s="4">
        <f t="shared" si="497"/>
        <v>92</v>
      </c>
      <c r="L679" s="1">
        <f t="shared" si="498"/>
        <v>0</v>
      </c>
      <c r="M679" s="1">
        <f t="shared" si="499"/>
        <v>0</v>
      </c>
      <c r="N679" s="1">
        <f t="shared" si="500"/>
        <v>0</v>
      </c>
      <c r="O679" s="1">
        <f t="shared" si="501"/>
        <v>0</v>
      </c>
      <c r="P679" s="1">
        <f t="shared" si="502"/>
        <v>0</v>
      </c>
      <c r="Q679" s="1" t="str">
        <f t="shared" si="503"/>
        <v/>
      </c>
      <c r="R679" s="1">
        <f t="shared" si="504"/>
        <v>-90</v>
      </c>
      <c r="S679" s="1">
        <f t="shared" si="505"/>
        <v>-15.95</v>
      </c>
      <c r="T679" s="1">
        <f>VLOOKUP($H679,節点!$E$1:$G$20000,2,FALSE)</f>
        <v>-92</v>
      </c>
      <c r="U679" s="1">
        <f>VLOOKUP($H679,節点!$E$1:$G$20000,3,FALSE)</f>
        <v>-16.5</v>
      </c>
      <c r="V679" s="1">
        <f>VLOOKUP($I679,節点!$E$1:$G$20000,2,FALSE)</f>
        <v>-88</v>
      </c>
      <c r="W679" s="1">
        <f>VLOOKUP($I679,節点!$E$1:$G$20000,3,FALSE)</f>
        <v>-16.5</v>
      </c>
      <c r="X679" s="1">
        <f>VLOOKUP($J679,節点!$E$1:$G$20000,2,FALSE)</f>
        <v>-88</v>
      </c>
      <c r="Y679" s="1">
        <f>VLOOKUP($J679,節点!$E$1:$G$20000,3,FALSE)</f>
        <v>-15.4</v>
      </c>
      <c r="Z679" s="1">
        <f>VLOOKUP($K679,節点!$E$1:$G$20000,2,FALSE)</f>
        <v>-92</v>
      </c>
      <c r="AA679" s="1">
        <f>VLOOKUP($K679,節点!$E$1:$G$20000,3,FALSE)</f>
        <v>-15.4</v>
      </c>
      <c r="AB679">
        <f t="shared" si="506"/>
        <v>-2</v>
      </c>
      <c r="AC679">
        <f t="shared" si="507"/>
        <v>-0.55000000000000071</v>
      </c>
      <c r="AD679">
        <f t="shared" si="508"/>
        <v>2</v>
      </c>
      <c r="AE679">
        <f t="shared" si="509"/>
        <v>-0.55000000000000071</v>
      </c>
      <c r="AF679">
        <f t="shared" si="510"/>
        <v>2</v>
      </c>
      <c r="AG679">
        <f t="shared" si="511"/>
        <v>0.54999999999999893</v>
      </c>
      <c r="AH679">
        <f t="shared" si="512"/>
        <v>-2</v>
      </c>
      <c r="AI679">
        <f t="shared" si="513"/>
        <v>0.54999999999999893</v>
      </c>
      <c r="AJ679">
        <f t="shared" si="487"/>
        <v>195.37625124882621</v>
      </c>
      <c r="AK679">
        <f t="shared" si="488"/>
        <v>344.62374875117382</v>
      </c>
      <c r="AL679">
        <f t="shared" si="489"/>
        <v>15.376251248826158</v>
      </c>
      <c r="AM679">
        <f t="shared" si="490"/>
        <v>164.62374875117385</v>
      </c>
      <c r="AN679">
        <f t="shared" si="514"/>
        <v>3</v>
      </c>
      <c r="AO679">
        <f t="shared" si="515"/>
        <v>4</v>
      </c>
      <c r="AP679">
        <f t="shared" si="516"/>
        <v>1</v>
      </c>
      <c r="AQ679">
        <f t="shared" si="517"/>
        <v>2</v>
      </c>
      <c r="AR679">
        <f t="shared" si="518"/>
        <v>3412</v>
      </c>
      <c r="AS679" t="str">
        <f t="shared" si="519"/>
        <v/>
      </c>
      <c r="AT679" t="str">
        <f t="shared" si="520"/>
        <v/>
      </c>
      <c r="AU679" t="str">
        <f t="shared" si="521"/>
        <v/>
      </c>
      <c r="AV679" t="str">
        <f t="shared" si="522"/>
        <v/>
      </c>
      <c r="AW679" t="str">
        <f t="shared" si="491"/>
        <v/>
      </c>
      <c r="BA679">
        <f t="shared" si="523"/>
        <v>-90</v>
      </c>
      <c r="BB679">
        <f t="shared" si="524"/>
        <v>-16.5</v>
      </c>
      <c r="BC679">
        <f t="shared" si="525"/>
        <v>-88</v>
      </c>
      <c r="BD679">
        <f t="shared" si="526"/>
        <v>-15.95</v>
      </c>
      <c r="BE679">
        <f t="shared" si="527"/>
        <v>-90</v>
      </c>
      <c r="BF679">
        <f t="shared" si="528"/>
        <v>-15.4</v>
      </c>
      <c r="BG679">
        <f t="shared" si="529"/>
        <v>-92</v>
      </c>
      <c r="BH679">
        <f t="shared" si="530"/>
        <v>-15.95</v>
      </c>
      <c r="BI679">
        <f t="shared" si="531"/>
        <v>1.0999999999999996</v>
      </c>
      <c r="BJ679">
        <f t="shared" si="532"/>
        <v>4</v>
      </c>
      <c r="BK679">
        <f t="shared" si="533"/>
        <v>3.6363636363636376</v>
      </c>
      <c r="BL679">
        <f t="shared" si="534"/>
        <v>1.0999999999999996</v>
      </c>
      <c r="BM679" s="1">
        <v>3.2</v>
      </c>
    </row>
    <row r="680" spans="1:65">
      <c r="A680" s="16" t="s">
        <v>4104</v>
      </c>
      <c r="E680"/>
      <c r="F680" s="17">
        <f t="shared" si="492"/>
        <v>90</v>
      </c>
      <c r="G680" s="3">
        <f t="shared" si="493"/>
        <v>3</v>
      </c>
      <c r="H680" s="4">
        <f t="shared" si="494"/>
        <v>92</v>
      </c>
      <c r="I680" s="4">
        <f t="shared" si="495"/>
        <v>128</v>
      </c>
      <c r="J680" s="4">
        <f t="shared" si="496"/>
        <v>129</v>
      </c>
      <c r="K680" s="4">
        <f t="shared" si="497"/>
        <v>93</v>
      </c>
      <c r="L680" s="1">
        <f t="shared" si="498"/>
        <v>0</v>
      </c>
      <c r="M680" s="1">
        <f t="shared" si="499"/>
        <v>0</v>
      </c>
      <c r="N680" s="1">
        <f t="shared" si="500"/>
        <v>0</v>
      </c>
      <c r="O680" s="1">
        <f t="shared" si="501"/>
        <v>0</v>
      </c>
      <c r="P680" s="1">
        <f t="shared" si="502"/>
        <v>0</v>
      </c>
      <c r="Q680" s="1" t="str">
        <f t="shared" si="503"/>
        <v/>
      </c>
      <c r="R680" s="1">
        <f t="shared" si="504"/>
        <v>-90</v>
      </c>
      <c r="S680" s="1">
        <f t="shared" si="505"/>
        <v>-14.850000000000001</v>
      </c>
      <c r="T680" s="1">
        <f>VLOOKUP($H680,節点!$E$1:$G$20000,2,FALSE)</f>
        <v>-92</v>
      </c>
      <c r="U680" s="1">
        <f>VLOOKUP($H680,節点!$E$1:$G$20000,3,FALSE)</f>
        <v>-15.4</v>
      </c>
      <c r="V680" s="1">
        <f>VLOOKUP($I680,節点!$E$1:$G$20000,2,FALSE)</f>
        <v>-88</v>
      </c>
      <c r="W680" s="1">
        <f>VLOOKUP($I680,節点!$E$1:$G$20000,3,FALSE)</f>
        <v>-15.4</v>
      </c>
      <c r="X680" s="1">
        <f>VLOOKUP($J680,節点!$E$1:$G$20000,2,FALSE)</f>
        <v>-88</v>
      </c>
      <c r="Y680" s="1">
        <f>VLOOKUP($J680,節点!$E$1:$G$20000,3,FALSE)</f>
        <v>-14.3</v>
      </c>
      <c r="Z680" s="1">
        <f>VLOOKUP($K680,節点!$E$1:$G$20000,2,FALSE)</f>
        <v>-92</v>
      </c>
      <c r="AA680" s="1">
        <f>VLOOKUP($K680,節点!$E$1:$G$20000,3,FALSE)</f>
        <v>-14.3</v>
      </c>
      <c r="AB680">
        <f t="shared" si="506"/>
        <v>-2</v>
      </c>
      <c r="AC680">
        <f t="shared" si="507"/>
        <v>-0.54999999999999893</v>
      </c>
      <c r="AD680">
        <f t="shared" si="508"/>
        <v>2</v>
      </c>
      <c r="AE680">
        <f t="shared" si="509"/>
        <v>-0.54999999999999893</v>
      </c>
      <c r="AF680">
        <f t="shared" si="510"/>
        <v>2</v>
      </c>
      <c r="AG680">
        <f t="shared" si="511"/>
        <v>0.55000000000000071</v>
      </c>
      <c r="AH680">
        <f t="shared" si="512"/>
        <v>-2</v>
      </c>
      <c r="AI680">
        <f t="shared" si="513"/>
        <v>0.55000000000000071</v>
      </c>
      <c r="AJ680">
        <f t="shared" si="487"/>
        <v>195.37625124882615</v>
      </c>
      <c r="AK680">
        <f t="shared" si="488"/>
        <v>344.62374875117382</v>
      </c>
      <c r="AL680">
        <f t="shared" si="489"/>
        <v>15.376251248826206</v>
      </c>
      <c r="AM680">
        <f t="shared" si="490"/>
        <v>164.62374875117379</v>
      </c>
      <c r="AN680">
        <f t="shared" si="514"/>
        <v>3</v>
      </c>
      <c r="AO680">
        <f t="shared" si="515"/>
        <v>4</v>
      </c>
      <c r="AP680">
        <f t="shared" si="516"/>
        <v>1</v>
      </c>
      <c r="AQ680">
        <f t="shared" si="517"/>
        <v>2</v>
      </c>
      <c r="AR680">
        <f t="shared" si="518"/>
        <v>3412</v>
      </c>
      <c r="AS680" t="str">
        <f t="shared" si="519"/>
        <v/>
      </c>
      <c r="AT680" t="str">
        <f t="shared" si="520"/>
        <v/>
      </c>
      <c r="AU680" t="str">
        <f t="shared" si="521"/>
        <v/>
      </c>
      <c r="AV680" t="str">
        <f t="shared" si="522"/>
        <v/>
      </c>
      <c r="AW680" t="str">
        <f t="shared" si="491"/>
        <v/>
      </c>
      <c r="BA680">
        <f t="shared" si="523"/>
        <v>-90</v>
      </c>
      <c r="BB680">
        <f t="shared" si="524"/>
        <v>-15.4</v>
      </c>
      <c r="BC680">
        <f t="shared" si="525"/>
        <v>-88</v>
      </c>
      <c r="BD680">
        <f t="shared" si="526"/>
        <v>-14.850000000000001</v>
      </c>
      <c r="BE680">
        <f t="shared" si="527"/>
        <v>-90</v>
      </c>
      <c r="BF680">
        <f t="shared" si="528"/>
        <v>-14.3</v>
      </c>
      <c r="BG680">
        <f t="shared" si="529"/>
        <v>-92</v>
      </c>
      <c r="BH680">
        <f t="shared" si="530"/>
        <v>-14.850000000000001</v>
      </c>
      <c r="BI680">
        <f t="shared" si="531"/>
        <v>1.0999999999999996</v>
      </c>
      <c r="BJ680">
        <f t="shared" si="532"/>
        <v>4</v>
      </c>
      <c r="BK680">
        <f t="shared" si="533"/>
        <v>3.6363636363636376</v>
      </c>
      <c r="BL680">
        <f t="shared" si="534"/>
        <v>1.0999999999999996</v>
      </c>
      <c r="BM680" s="1">
        <v>3.2</v>
      </c>
    </row>
    <row r="681" spans="1:65">
      <c r="A681" s="16" t="s">
        <v>4105</v>
      </c>
      <c r="E681"/>
      <c r="F681" s="17">
        <f t="shared" si="492"/>
        <v>91</v>
      </c>
      <c r="G681" s="3">
        <f t="shared" si="493"/>
        <v>3</v>
      </c>
      <c r="H681" s="4">
        <f t="shared" si="494"/>
        <v>93</v>
      </c>
      <c r="I681" s="4">
        <f t="shared" si="495"/>
        <v>129</v>
      </c>
      <c r="J681" s="4">
        <f t="shared" si="496"/>
        <v>130</v>
      </c>
      <c r="K681" s="4">
        <f t="shared" si="497"/>
        <v>94</v>
      </c>
      <c r="L681" s="1">
        <f t="shared" si="498"/>
        <v>0</v>
      </c>
      <c r="M681" s="1">
        <f t="shared" si="499"/>
        <v>0</v>
      </c>
      <c r="N681" s="1">
        <f t="shared" si="500"/>
        <v>0</v>
      </c>
      <c r="O681" s="1">
        <f t="shared" si="501"/>
        <v>0</v>
      </c>
      <c r="P681" s="1">
        <f t="shared" si="502"/>
        <v>0</v>
      </c>
      <c r="Q681" s="1" t="str">
        <f t="shared" si="503"/>
        <v/>
      </c>
      <c r="R681" s="1">
        <f t="shared" si="504"/>
        <v>-90</v>
      </c>
      <c r="S681" s="1">
        <f t="shared" si="505"/>
        <v>-13.75</v>
      </c>
      <c r="T681" s="1">
        <f>VLOOKUP($H681,節点!$E$1:$G$20000,2,FALSE)</f>
        <v>-92</v>
      </c>
      <c r="U681" s="1">
        <f>VLOOKUP($H681,節点!$E$1:$G$20000,3,FALSE)</f>
        <v>-14.3</v>
      </c>
      <c r="V681" s="1">
        <f>VLOOKUP($I681,節点!$E$1:$G$20000,2,FALSE)</f>
        <v>-88</v>
      </c>
      <c r="W681" s="1">
        <f>VLOOKUP($I681,節点!$E$1:$G$20000,3,FALSE)</f>
        <v>-14.3</v>
      </c>
      <c r="X681" s="1">
        <f>VLOOKUP($J681,節点!$E$1:$G$20000,2,FALSE)</f>
        <v>-88</v>
      </c>
      <c r="Y681" s="1">
        <f>VLOOKUP($J681,節点!$E$1:$G$20000,3,FALSE)</f>
        <v>-13.2</v>
      </c>
      <c r="Z681" s="1">
        <f>VLOOKUP($K681,節点!$E$1:$G$20000,2,FALSE)</f>
        <v>-92</v>
      </c>
      <c r="AA681" s="1">
        <f>VLOOKUP($K681,節点!$E$1:$G$20000,3,FALSE)</f>
        <v>-13.2</v>
      </c>
      <c r="AB681">
        <f t="shared" si="506"/>
        <v>-2</v>
      </c>
      <c r="AC681">
        <f t="shared" si="507"/>
        <v>-0.55000000000000071</v>
      </c>
      <c r="AD681">
        <f t="shared" si="508"/>
        <v>2</v>
      </c>
      <c r="AE681">
        <f t="shared" si="509"/>
        <v>-0.55000000000000071</v>
      </c>
      <c r="AF681">
        <f t="shared" si="510"/>
        <v>2</v>
      </c>
      <c r="AG681">
        <f t="shared" si="511"/>
        <v>0.55000000000000071</v>
      </c>
      <c r="AH681">
        <f t="shared" si="512"/>
        <v>-2</v>
      </c>
      <c r="AI681">
        <f t="shared" si="513"/>
        <v>0.55000000000000071</v>
      </c>
      <c r="AJ681">
        <f t="shared" si="487"/>
        <v>195.37625124882621</v>
      </c>
      <c r="AK681">
        <f t="shared" si="488"/>
        <v>344.62374875117382</v>
      </c>
      <c r="AL681">
        <f t="shared" si="489"/>
        <v>15.376251248826206</v>
      </c>
      <c r="AM681">
        <f t="shared" si="490"/>
        <v>164.62374875117379</v>
      </c>
      <c r="AN681">
        <f t="shared" si="514"/>
        <v>3</v>
      </c>
      <c r="AO681">
        <f t="shared" si="515"/>
        <v>4</v>
      </c>
      <c r="AP681">
        <f t="shared" si="516"/>
        <v>1</v>
      </c>
      <c r="AQ681">
        <f t="shared" si="517"/>
        <v>2</v>
      </c>
      <c r="AR681">
        <f t="shared" si="518"/>
        <v>3412</v>
      </c>
      <c r="AS681" t="str">
        <f t="shared" si="519"/>
        <v/>
      </c>
      <c r="AT681" t="str">
        <f t="shared" si="520"/>
        <v/>
      </c>
      <c r="AU681" t="str">
        <f t="shared" si="521"/>
        <v/>
      </c>
      <c r="AV681" t="str">
        <f t="shared" si="522"/>
        <v/>
      </c>
      <c r="AW681" t="str">
        <f t="shared" si="491"/>
        <v/>
      </c>
      <c r="BA681">
        <f t="shared" si="523"/>
        <v>-90</v>
      </c>
      <c r="BB681">
        <f t="shared" si="524"/>
        <v>-14.3</v>
      </c>
      <c r="BC681">
        <f t="shared" si="525"/>
        <v>-88</v>
      </c>
      <c r="BD681">
        <f t="shared" si="526"/>
        <v>-13.75</v>
      </c>
      <c r="BE681">
        <f t="shared" si="527"/>
        <v>-90</v>
      </c>
      <c r="BF681">
        <f t="shared" si="528"/>
        <v>-13.2</v>
      </c>
      <c r="BG681">
        <f t="shared" si="529"/>
        <v>-92</v>
      </c>
      <c r="BH681">
        <f t="shared" si="530"/>
        <v>-13.75</v>
      </c>
      <c r="BI681">
        <f t="shared" si="531"/>
        <v>1.1000000000000014</v>
      </c>
      <c r="BJ681">
        <f t="shared" si="532"/>
        <v>4</v>
      </c>
      <c r="BK681">
        <f t="shared" si="533"/>
        <v>3.6363636363636318</v>
      </c>
      <c r="BL681">
        <f t="shared" si="534"/>
        <v>1.1000000000000014</v>
      </c>
      <c r="BM681" s="1">
        <v>3.2</v>
      </c>
    </row>
    <row r="682" spans="1:65">
      <c r="A682" s="16" t="s">
        <v>4106</v>
      </c>
      <c r="E682"/>
      <c r="F682" s="17">
        <f t="shared" si="492"/>
        <v>92</v>
      </c>
      <c r="G682" s="3">
        <f t="shared" si="493"/>
        <v>3</v>
      </c>
      <c r="H682" s="4">
        <f t="shared" si="494"/>
        <v>94</v>
      </c>
      <c r="I682" s="4">
        <f t="shared" si="495"/>
        <v>130</v>
      </c>
      <c r="J682" s="4">
        <f t="shared" si="496"/>
        <v>131</v>
      </c>
      <c r="K682" s="4">
        <f t="shared" si="497"/>
        <v>95</v>
      </c>
      <c r="L682" s="1">
        <f t="shared" si="498"/>
        <v>0</v>
      </c>
      <c r="M682" s="1">
        <f t="shared" si="499"/>
        <v>0</v>
      </c>
      <c r="N682" s="1">
        <f t="shared" si="500"/>
        <v>0</v>
      </c>
      <c r="O682" s="1">
        <f t="shared" si="501"/>
        <v>0</v>
      </c>
      <c r="P682" s="1">
        <f t="shared" si="502"/>
        <v>0</v>
      </c>
      <c r="Q682" s="1" t="str">
        <f t="shared" si="503"/>
        <v/>
      </c>
      <c r="R682" s="1">
        <f t="shared" si="504"/>
        <v>-90</v>
      </c>
      <c r="S682" s="1">
        <f t="shared" si="505"/>
        <v>-12.65</v>
      </c>
      <c r="T682" s="1">
        <f>VLOOKUP($H682,節点!$E$1:$G$20000,2,FALSE)</f>
        <v>-92</v>
      </c>
      <c r="U682" s="1">
        <f>VLOOKUP($H682,節点!$E$1:$G$20000,3,FALSE)</f>
        <v>-13.2</v>
      </c>
      <c r="V682" s="1">
        <f>VLOOKUP($I682,節点!$E$1:$G$20000,2,FALSE)</f>
        <v>-88</v>
      </c>
      <c r="W682" s="1">
        <f>VLOOKUP($I682,節点!$E$1:$G$20000,3,FALSE)</f>
        <v>-13.2</v>
      </c>
      <c r="X682" s="1">
        <f>VLOOKUP($J682,節点!$E$1:$G$20000,2,FALSE)</f>
        <v>-88</v>
      </c>
      <c r="Y682" s="1">
        <f>VLOOKUP($J682,節点!$E$1:$G$20000,3,FALSE)</f>
        <v>-12.1</v>
      </c>
      <c r="Z682" s="1">
        <f>VLOOKUP($K682,節点!$E$1:$G$20000,2,FALSE)</f>
        <v>-92</v>
      </c>
      <c r="AA682" s="1">
        <f>VLOOKUP($K682,節点!$E$1:$G$20000,3,FALSE)</f>
        <v>-12.1</v>
      </c>
      <c r="AB682">
        <f t="shared" si="506"/>
        <v>-2</v>
      </c>
      <c r="AC682">
        <f t="shared" si="507"/>
        <v>-0.54999999999999893</v>
      </c>
      <c r="AD682">
        <f t="shared" si="508"/>
        <v>2</v>
      </c>
      <c r="AE682">
        <f t="shared" si="509"/>
        <v>-0.54999999999999893</v>
      </c>
      <c r="AF682">
        <f t="shared" si="510"/>
        <v>2</v>
      </c>
      <c r="AG682">
        <f t="shared" si="511"/>
        <v>0.55000000000000071</v>
      </c>
      <c r="AH682">
        <f t="shared" si="512"/>
        <v>-2</v>
      </c>
      <c r="AI682">
        <f t="shared" si="513"/>
        <v>0.55000000000000071</v>
      </c>
      <c r="AJ682">
        <f t="shared" si="487"/>
        <v>195.37625124882615</v>
      </c>
      <c r="AK682">
        <f t="shared" si="488"/>
        <v>344.62374875117382</v>
      </c>
      <c r="AL682">
        <f t="shared" si="489"/>
        <v>15.376251248826206</v>
      </c>
      <c r="AM682">
        <f t="shared" si="490"/>
        <v>164.62374875117379</v>
      </c>
      <c r="AN682">
        <f t="shared" si="514"/>
        <v>3</v>
      </c>
      <c r="AO682">
        <f t="shared" si="515"/>
        <v>4</v>
      </c>
      <c r="AP682">
        <f t="shared" si="516"/>
        <v>1</v>
      </c>
      <c r="AQ682">
        <f t="shared" si="517"/>
        <v>2</v>
      </c>
      <c r="AR682">
        <f t="shared" si="518"/>
        <v>3412</v>
      </c>
      <c r="AS682" t="str">
        <f t="shared" si="519"/>
        <v/>
      </c>
      <c r="AT682" t="str">
        <f t="shared" si="520"/>
        <v/>
      </c>
      <c r="AU682" t="str">
        <f t="shared" si="521"/>
        <v/>
      </c>
      <c r="AV682" t="str">
        <f t="shared" si="522"/>
        <v/>
      </c>
      <c r="AW682" t="str">
        <f t="shared" si="491"/>
        <v/>
      </c>
      <c r="BA682">
        <f t="shared" si="523"/>
        <v>-90</v>
      </c>
      <c r="BB682">
        <f t="shared" si="524"/>
        <v>-13.2</v>
      </c>
      <c r="BC682">
        <f t="shared" si="525"/>
        <v>-88</v>
      </c>
      <c r="BD682">
        <f t="shared" si="526"/>
        <v>-12.649999999999999</v>
      </c>
      <c r="BE682">
        <f t="shared" si="527"/>
        <v>-90</v>
      </c>
      <c r="BF682">
        <f t="shared" si="528"/>
        <v>-12.1</v>
      </c>
      <c r="BG682">
        <f t="shared" si="529"/>
        <v>-92</v>
      </c>
      <c r="BH682">
        <f t="shared" si="530"/>
        <v>-12.649999999999999</v>
      </c>
      <c r="BI682">
        <f t="shared" si="531"/>
        <v>1.0999999999999996</v>
      </c>
      <c r="BJ682">
        <f t="shared" si="532"/>
        <v>4</v>
      </c>
      <c r="BK682">
        <f t="shared" si="533"/>
        <v>3.6363636363636376</v>
      </c>
      <c r="BL682">
        <f t="shared" si="534"/>
        <v>1.0999999999999996</v>
      </c>
      <c r="BM682" s="1">
        <v>3.2</v>
      </c>
    </row>
    <row r="683" spans="1:65">
      <c r="A683" s="16" t="s">
        <v>4107</v>
      </c>
      <c r="E683"/>
      <c r="F683" s="17">
        <f t="shared" si="492"/>
        <v>124</v>
      </c>
      <c r="G683" s="3">
        <f t="shared" si="493"/>
        <v>3</v>
      </c>
      <c r="H683" s="4">
        <f t="shared" si="494"/>
        <v>127</v>
      </c>
      <c r="I683" s="4">
        <f t="shared" si="495"/>
        <v>163</v>
      </c>
      <c r="J683" s="4">
        <f t="shared" si="496"/>
        <v>164</v>
      </c>
      <c r="K683" s="4">
        <f t="shared" si="497"/>
        <v>128</v>
      </c>
      <c r="L683" s="1">
        <f t="shared" si="498"/>
        <v>0</v>
      </c>
      <c r="M683" s="1">
        <f t="shared" si="499"/>
        <v>0</v>
      </c>
      <c r="N683" s="1">
        <f t="shared" si="500"/>
        <v>0</v>
      </c>
      <c r="O683" s="1">
        <f t="shared" si="501"/>
        <v>0</v>
      </c>
      <c r="P683" s="1">
        <f t="shared" si="502"/>
        <v>0</v>
      </c>
      <c r="Q683" s="1" t="str">
        <f t="shared" si="503"/>
        <v/>
      </c>
      <c r="R683" s="1">
        <f t="shared" si="504"/>
        <v>-86</v>
      </c>
      <c r="S683" s="1">
        <f t="shared" si="505"/>
        <v>-15.95</v>
      </c>
      <c r="T683" s="1">
        <f>VLOOKUP($H683,節点!$E$1:$G$20000,2,FALSE)</f>
        <v>-88</v>
      </c>
      <c r="U683" s="1">
        <f>VLOOKUP($H683,節点!$E$1:$G$20000,3,FALSE)</f>
        <v>-16.5</v>
      </c>
      <c r="V683" s="1">
        <f>VLOOKUP($I683,節点!$E$1:$G$20000,2,FALSE)</f>
        <v>-84</v>
      </c>
      <c r="W683" s="1">
        <f>VLOOKUP($I683,節点!$E$1:$G$20000,3,FALSE)</f>
        <v>-16.5</v>
      </c>
      <c r="X683" s="1">
        <f>VLOOKUP($J683,節点!$E$1:$G$20000,2,FALSE)</f>
        <v>-84</v>
      </c>
      <c r="Y683" s="1">
        <f>VLOOKUP($J683,節点!$E$1:$G$20000,3,FALSE)</f>
        <v>-15.4</v>
      </c>
      <c r="Z683" s="1">
        <f>VLOOKUP($K683,節点!$E$1:$G$20000,2,FALSE)</f>
        <v>-88</v>
      </c>
      <c r="AA683" s="1">
        <f>VLOOKUP($K683,節点!$E$1:$G$20000,3,FALSE)</f>
        <v>-15.4</v>
      </c>
      <c r="AB683">
        <f t="shared" si="506"/>
        <v>-2</v>
      </c>
      <c r="AC683">
        <f t="shared" si="507"/>
        <v>-0.55000000000000071</v>
      </c>
      <c r="AD683">
        <f t="shared" si="508"/>
        <v>2</v>
      </c>
      <c r="AE683">
        <f t="shared" si="509"/>
        <v>-0.55000000000000071</v>
      </c>
      <c r="AF683">
        <f t="shared" si="510"/>
        <v>2</v>
      </c>
      <c r="AG683">
        <f t="shared" si="511"/>
        <v>0.54999999999999893</v>
      </c>
      <c r="AH683">
        <f t="shared" si="512"/>
        <v>-2</v>
      </c>
      <c r="AI683">
        <f t="shared" si="513"/>
        <v>0.54999999999999893</v>
      </c>
      <c r="AJ683">
        <f t="shared" si="487"/>
        <v>195.37625124882621</v>
      </c>
      <c r="AK683">
        <f t="shared" si="488"/>
        <v>344.62374875117382</v>
      </c>
      <c r="AL683">
        <f t="shared" si="489"/>
        <v>15.376251248826158</v>
      </c>
      <c r="AM683">
        <f t="shared" si="490"/>
        <v>164.62374875117385</v>
      </c>
      <c r="AN683">
        <f t="shared" si="514"/>
        <v>3</v>
      </c>
      <c r="AO683">
        <f t="shared" si="515"/>
        <v>4</v>
      </c>
      <c r="AP683">
        <f t="shared" si="516"/>
        <v>1</v>
      </c>
      <c r="AQ683">
        <f t="shared" si="517"/>
        <v>2</v>
      </c>
      <c r="AR683">
        <f t="shared" si="518"/>
        <v>3412</v>
      </c>
      <c r="AS683" t="str">
        <f t="shared" si="519"/>
        <v/>
      </c>
      <c r="AT683" t="str">
        <f t="shared" si="520"/>
        <v/>
      </c>
      <c r="AU683" t="str">
        <f t="shared" si="521"/>
        <v/>
      </c>
      <c r="AV683" t="str">
        <f t="shared" si="522"/>
        <v/>
      </c>
      <c r="AW683" t="str">
        <f t="shared" si="491"/>
        <v/>
      </c>
      <c r="BA683">
        <f t="shared" si="523"/>
        <v>-86</v>
      </c>
      <c r="BB683">
        <f t="shared" si="524"/>
        <v>-16.5</v>
      </c>
      <c r="BC683">
        <f t="shared" si="525"/>
        <v>-84</v>
      </c>
      <c r="BD683">
        <f t="shared" si="526"/>
        <v>-15.95</v>
      </c>
      <c r="BE683">
        <f t="shared" si="527"/>
        <v>-86</v>
      </c>
      <c r="BF683">
        <f t="shared" si="528"/>
        <v>-15.4</v>
      </c>
      <c r="BG683">
        <f t="shared" si="529"/>
        <v>-88</v>
      </c>
      <c r="BH683">
        <f t="shared" si="530"/>
        <v>-15.95</v>
      </c>
      <c r="BI683">
        <f t="shared" si="531"/>
        <v>1.0999999999999996</v>
      </c>
      <c r="BJ683">
        <f t="shared" si="532"/>
        <v>4</v>
      </c>
      <c r="BK683">
        <f t="shared" si="533"/>
        <v>3.6363636363636376</v>
      </c>
      <c r="BL683">
        <f t="shared" si="534"/>
        <v>1.0999999999999996</v>
      </c>
      <c r="BM683" s="1">
        <v>3.2</v>
      </c>
    </row>
    <row r="684" spans="1:65">
      <c r="A684" s="16" t="s">
        <v>4108</v>
      </c>
      <c r="E684"/>
      <c r="F684" s="17">
        <f t="shared" si="492"/>
        <v>125</v>
      </c>
      <c r="G684" s="3">
        <f t="shared" si="493"/>
        <v>3</v>
      </c>
      <c r="H684" s="4">
        <f t="shared" si="494"/>
        <v>128</v>
      </c>
      <c r="I684" s="4">
        <f t="shared" si="495"/>
        <v>164</v>
      </c>
      <c r="J684" s="4">
        <f t="shared" si="496"/>
        <v>165</v>
      </c>
      <c r="K684" s="4">
        <f t="shared" si="497"/>
        <v>129</v>
      </c>
      <c r="L684" s="1">
        <f t="shared" si="498"/>
        <v>0</v>
      </c>
      <c r="M684" s="1">
        <f t="shared" si="499"/>
        <v>0</v>
      </c>
      <c r="N684" s="1">
        <f t="shared" si="500"/>
        <v>0</v>
      </c>
      <c r="O684" s="1">
        <f t="shared" si="501"/>
        <v>0</v>
      </c>
      <c r="P684" s="1">
        <f t="shared" si="502"/>
        <v>0</v>
      </c>
      <c r="Q684" s="1" t="str">
        <f t="shared" si="503"/>
        <v/>
      </c>
      <c r="R684" s="1">
        <f t="shared" si="504"/>
        <v>-86</v>
      </c>
      <c r="S684" s="1">
        <f t="shared" si="505"/>
        <v>-14.850000000000001</v>
      </c>
      <c r="T684" s="1">
        <f>VLOOKUP($H684,節点!$E$1:$G$20000,2,FALSE)</f>
        <v>-88</v>
      </c>
      <c r="U684" s="1">
        <f>VLOOKUP($H684,節点!$E$1:$G$20000,3,FALSE)</f>
        <v>-15.4</v>
      </c>
      <c r="V684" s="1">
        <f>VLOOKUP($I684,節点!$E$1:$G$20000,2,FALSE)</f>
        <v>-84</v>
      </c>
      <c r="W684" s="1">
        <f>VLOOKUP($I684,節点!$E$1:$G$20000,3,FALSE)</f>
        <v>-15.4</v>
      </c>
      <c r="X684" s="1">
        <f>VLOOKUP($J684,節点!$E$1:$G$20000,2,FALSE)</f>
        <v>-84</v>
      </c>
      <c r="Y684" s="1">
        <f>VLOOKUP($J684,節点!$E$1:$G$20000,3,FALSE)</f>
        <v>-14.3</v>
      </c>
      <c r="Z684" s="1">
        <f>VLOOKUP($K684,節点!$E$1:$G$20000,2,FALSE)</f>
        <v>-88</v>
      </c>
      <c r="AA684" s="1">
        <f>VLOOKUP($K684,節点!$E$1:$G$20000,3,FALSE)</f>
        <v>-14.3</v>
      </c>
      <c r="AB684">
        <f t="shared" si="506"/>
        <v>-2</v>
      </c>
      <c r="AC684">
        <f t="shared" si="507"/>
        <v>-0.54999999999999893</v>
      </c>
      <c r="AD684">
        <f t="shared" si="508"/>
        <v>2</v>
      </c>
      <c r="AE684">
        <f t="shared" si="509"/>
        <v>-0.54999999999999893</v>
      </c>
      <c r="AF684">
        <f t="shared" si="510"/>
        <v>2</v>
      </c>
      <c r="AG684">
        <f t="shared" si="511"/>
        <v>0.55000000000000071</v>
      </c>
      <c r="AH684">
        <f t="shared" si="512"/>
        <v>-2</v>
      </c>
      <c r="AI684">
        <f t="shared" si="513"/>
        <v>0.55000000000000071</v>
      </c>
      <c r="AJ684">
        <f t="shared" si="487"/>
        <v>195.37625124882615</v>
      </c>
      <c r="AK684">
        <f t="shared" si="488"/>
        <v>344.62374875117382</v>
      </c>
      <c r="AL684">
        <f t="shared" si="489"/>
        <v>15.376251248826206</v>
      </c>
      <c r="AM684">
        <f t="shared" si="490"/>
        <v>164.62374875117379</v>
      </c>
      <c r="AN684">
        <f t="shared" si="514"/>
        <v>3</v>
      </c>
      <c r="AO684">
        <f t="shared" si="515"/>
        <v>4</v>
      </c>
      <c r="AP684">
        <f t="shared" si="516"/>
        <v>1</v>
      </c>
      <c r="AQ684">
        <f t="shared" si="517"/>
        <v>2</v>
      </c>
      <c r="AR684">
        <f t="shared" si="518"/>
        <v>3412</v>
      </c>
      <c r="AS684" t="str">
        <f t="shared" si="519"/>
        <v/>
      </c>
      <c r="AT684" t="str">
        <f t="shared" si="520"/>
        <v/>
      </c>
      <c r="AU684" t="str">
        <f t="shared" si="521"/>
        <v/>
      </c>
      <c r="AV684" t="str">
        <f t="shared" si="522"/>
        <v/>
      </c>
      <c r="AW684" t="str">
        <f t="shared" si="491"/>
        <v/>
      </c>
      <c r="BA684">
        <f t="shared" si="523"/>
        <v>-86</v>
      </c>
      <c r="BB684">
        <f t="shared" si="524"/>
        <v>-15.4</v>
      </c>
      <c r="BC684">
        <f t="shared" si="525"/>
        <v>-84</v>
      </c>
      <c r="BD684">
        <f t="shared" si="526"/>
        <v>-14.850000000000001</v>
      </c>
      <c r="BE684">
        <f t="shared" si="527"/>
        <v>-86</v>
      </c>
      <c r="BF684">
        <f t="shared" si="528"/>
        <v>-14.3</v>
      </c>
      <c r="BG684">
        <f t="shared" si="529"/>
        <v>-88</v>
      </c>
      <c r="BH684">
        <f t="shared" si="530"/>
        <v>-14.850000000000001</v>
      </c>
      <c r="BI684">
        <f t="shared" si="531"/>
        <v>1.0999999999999996</v>
      </c>
      <c r="BJ684">
        <f t="shared" si="532"/>
        <v>4</v>
      </c>
      <c r="BK684">
        <f t="shared" si="533"/>
        <v>3.6363636363636376</v>
      </c>
      <c r="BL684">
        <f t="shared" si="534"/>
        <v>1.0999999999999996</v>
      </c>
      <c r="BM684" s="1">
        <v>3.2</v>
      </c>
    </row>
    <row r="685" spans="1:65">
      <c r="A685" s="16" t="s">
        <v>4109</v>
      </c>
      <c r="E685"/>
      <c r="F685" s="17">
        <f t="shared" si="492"/>
        <v>126</v>
      </c>
      <c r="G685" s="3">
        <f t="shared" si="493"/>
        <v>3</v>
      </c>
      <c r="H685" s="4">
        <f t="shared" si="494"/>
        <v>129</v>
      </c>
      <c r="I685" s="4">
        <f t="shared" si="495"/>
        <v>165</v>
      </c>
      <c r="J685" s="4">
        <f t="shared" si="496"/>
        <v>166</v>
      </c>
      <c r="K685" s="4">
        <f t="shared" si="497"/>
        <v>130</v>
      </c>
      <c r="L685" s="1">
        <f t="shared" si="498"/>
        <v>0</v>
      </c>
      <c r="M685" s="1">
        <f t="shared" si="499"/>
        <v>0</v>
      </c>
      <c r="N685" s="1">
        <f t="shared" si="500"/>
        <v>0</v>
      </c>
      <c r="O685" s="1">
        <f t="shared" si="501"/>
        <v>0</v>
      </c>
      <c r="P685" s="1">
        <f t="shared" si="502"/>
        <v>0</v>
      </c>
      <c r="Q685" s="1" t="str">
        <f t="shared" si="503"/>
        <v/>
      </c>
      <c r="R685" s="1">
        <f t="shared" si="504"/>
        <v>-86</v>
      </c>
      <c r="S685" s="1">
        <f t="shared" si="505"/>
        <v>-13.75</v>
      </c>
      <c r="T685" s="1">
        <f>VLOOKUP($H685,節点!$E$1:$G$20000,2,FALSE)</f>
        <v>-88</v>
      </c>
      <c r="U685" s="1">
        <f>VLOOKUP($H685,節点!$E$1:$G$20000,3,FALSE)</f>
        <v>-14.3</v>
      </c>
      <c r="V685" s="1">
        <f>VLOOKUP($I685,節点!$E$1:$G$20000,2,FALSE)</f>
        <v>-84</v>
      </c>
      <c r="W685" s="1">
        <f>VLOOKUP($I685,節点!$E$1:$G$20000,3,FALSE)</f>
        <v>-14.3</v>
      </c>
      <c r="X685" s="1">
        <f>VLOOKUP($J685,節点!$E$1:$G$20000,2,FALSE)</f>
        <v>-84</v>
      </c>
      <c r="Y685" s="1">
        <f>VLOOKUP($J685,節点!$E$1:$G$20000,3,FALSE)</f>
        <v>-13.2</v>
      </c>
      <c r="Z685" s="1">
        <f>VLOOKUP($K685,節点!$E$1:$G$20000,2,FALSE)</f>
        <v>-88</v>
      </c>
      <c r="AA685" s="1">
        <f>VLOOKUP($K685,節点!$E$1:$G$20000,3,FALSE)</f>
        <v>-13.2</v>
      </c>
      <c r="AB685">
        <f t="shared" si="506"/>
        <v>-2</v>
      </c>
      <c r="AC685">
        <f t="shared" si="507"/>
        <v>-0.55000000000000071</v>
      </c>
      <c r="AD685">
        <f t="shared" si="508"/>
        <v>2</v>
      </c>
      <c r="AE685">
        <f t="shared" si="509"/>
        <v>-0.55000000000000071</v>
      </c>
      <c r="AF685">
        <f t="shared" si="510"/>
        <v>2</v>
      </c>
      <c r="AG685">
        <f t="shared" si="511"/>
        <v>0.55000000000000071</v>
      </c>
      <c r="AH685">
        <f t="shared" si="512"/>
        <v>-2</v>
      </c>
      <c r="AI685">
        <f t="shared" si="513"/>
        <v>0.55000000000000071</v>
      </c>
      <c r="AJ685">
        <f t="shared" si="487"/>
        <v>195.37625124882621</v>
      </c>
      <c r="AK685">
        <f t="shared" si="488"/>
        <v>344.62374875117382</v>
      </c>
      <c r="AL685">
        <f t="shared" si="489"/>
        <v>15.376251248826206</v>
      </c>
      <c r="AM685">
        <f t="shared" si="490"/>
        <v>164.62374875117379</v>
      </c>
      <c r="AN685">
        <f t="shared" si="514"/>
        <v>3</v>
      </c>
      <c r="AO685">
        <f t="shared" si="515"/>
        <v>4</v>
      </c>
      <c r="AP685">
        <f t="shared" si="516"/>
        <v>1</v>
      </c>
      <c r="AQ685">
        <f t="shared" si="517"/>
        <v>2</v>
      </c>
      <c r="AR685">
        <f t="shared" si="518"/>
        <v>3412</v>
      </c>
      <c r="AS685" t="str">
        <f t="shared" si="519"/>
        <v/>
      </c>
      <c r="AT685" t="str">
        <f t="shared" si="520"/>
        <v/>
      </c>
      <c r="AU685" t="str">
        <f t="shared" si="521"/>
        <v/>
      </c>
      <c r="AV685" t="str">
        <f t="shared" si="522"/>
        <v/>
      </c>
      <c r="AW685" t="str">
        <f t="shared" si="491"/>
        <v/>
      </c>
      <c r="BA685">
        <f t="shared" si="523"/>
        <v>-86</v>
      </c>
      <c r="BB685">
        <f t="shared" si="524"/>
        <v>-14.3</v>
      </c>
      <c r="BC685">
        <f t="shared" si="525"/>
        <v>-84</v>
      </c>
      <c r="BD685">
        <f t="shared" si="526"/>
        <v>-13.75</v>
      </c>
      <c r="BE685">
        <f t="shared" si="527"/>
        <v>-86</v>
      </c>
      <c r="BF685">
        <f t="shared" si="528"/>
        <v>-13.2</v>
      </c>
      <c r="BG685">
        <f t="shared" si="529"/>
        <v>-88</v>
      </c>
      <c r="BH685">
        <f t="shared" si="530"/>
        <v>-13.75</v>
      </c>
      <c r="BI685">
        <f t="shared" si="531"/>
        <v>1.1000000000000014</v>
      </c>
      <c r="BJ685">
        <f t="shared" si="532"/>
        <v>4</v>
      </c>
      <c r="BK685">
        <f t="shared" si="533"/>
        <v>3.6363636363636318</v>
      </c>
      <c r="BL685">
        <f t="shared" si="534"/>
        <v>1.1000000000000014</v>
      </c>
      <c r="BM685" s="1">
        <v>3.2</v>
      </c>
    </row>
    <row r="686" spans="1:65">
      <c r="A686" s="16" t="s">
        <v>4110</v>
      </c>
      <c r="E686"/>
      <c r="F686" s="17">
        <f t="shared" si="492"/>
        <v>127</v>
      </c>
      <c r="G686" s="3">
        <f t="shared" si="493"/>
        <v>3</v>
      </c>
      <c r="H686" s="4">
        <f t="shared" si="494"/>
        <v>130</v>
      </c>
      <c r="I686" s="4">
        <f t="shared" si="495"/>
        <v>166</v>
      </c>
      <c r="J686" s="4">
        <f t="shared" si="496"/>
        <v>167</v>
      </c>
      <c r="K686" s="4">
        <f t="shared" si="497"/>
        <v>131</v>
      </c>
      <c r="L686" s="1">
        <f t="shared" si="498"/>
        <v>0</v>
      </c>
      <c r="M686" s="1">
        <f t="shared" si="499"/>
        <v>0</v>
      </c>
      <c r="N686" s="1">
        <f t="shared" si="500"/>
        <v>0</v>
      </c>
      <c r="O686" s="1">
        <f t="shared" si="501"/>
        <v>0</v>
      </c>
      <c r="P686" s="1">
        <f t="shared" si="502"/>
        <v>0</v>
      </c>
      <c r="Q686" s="1" t="str">
        <f t="shared" si="503"/>
        <v/>
      </c>
      <c r="R686" s="1">
        <f t="shared" si="504"/>
        <v>-86</v>
      </c>
      <c r="S686" s="1">
        <f t="shared" si="505"/>
        <v>-12.65</v>
      </c>
      <c r="T686" s="1">
        <f>VLOOKUP($H686,節点!$E$1:$G$20000,2,FALSE)</f>
        <v>-88</v>
      </c>
      <c r="U686" s="1">
        <f>VLOOKUP($H686,節点!$E$1:$G$20000,3,FALSE)</f>
        <v>-13.2</v>
      </c>
      <c r="V686" s="1">
        <f>VLOOKUP($I686,節点!$E$1:$G$20000,2,FALSE)</f>
        <v>-84</v>
      </c>
      <c r="W686" s="1">
        <f>VLOOKUP($I686,節点!$E$1:$G$20000,3,FALSE)</f>
        <v>-13.2</v>
      </c>
      <c r="X686" s="1">
        <f>VLOOKUP($J686,節点!$E$1:$G$20000,2,FALSE)</f>
        <v>-84</v>
      </c>
      <c r="Y686" s="1">
        <f>VLOOKUP($J686,節点!$E$1:$G$20000,3,FALSE)</f>
        <v>-12.1</v>
      </c>
      <c r="Z686" s="1">
        <f>VLOOKUP($K686,節点!$E$1:$G$20000,2,FALSE)</f>
        <v>-88</v>
      </c>
      <c r="AA686" s="1">
        <f>VLOOKUP($K686,節点!$E$1:$G$20000,3,FALSE)</f>
        <v>-12.1</v>
      </c>
      <c r="AB686">
        <f t="shared" si="506"/>
        <v>-2</v>
      </c>
      <c r="AC686">
        <f t="shared" si="507"/>
        <v>-0.54999999999999893</v>
      </c>
      <c r="AD686">
        <f t="shared" si="508"/>
        <v>2</v>
      </c>
      <c r="AE686">
        <f t="shared" si="509"/>
        <v>-0.54999999999999893</v>
      </c>
      <c r="AF686">
        <f t="shared" si="510"/>
        <v>2</v>
      </c>
      <c r="AG686">
        <f t="shared" si="511"/>
        <v>0.55000000000000071</v>
      </c>
      <c r="AH686">
        <f t="shared" si="512"/>
        <v>-2</v>
      </c>
      <c r="AI686">
        <f t="shared" si="513"/>
        <v>0.55000000000000071</v>
      </c>
      <c r="AJ686">
        <f t="shared" si="487"/>
        <v>195.37625124882615</v>
      </c>
      <c r="AK686">
        <f t="shared" si="488"/>
        <v>344.62374875117382</v>
      </c>
      <c r="AL686">
        <f t="shared" si="489"/>
        <v>15.376251248826206</v>
      </c>
      <c r="AM686">
        <f t="shared" si="490"/>
        <v>164.62374875117379</v>
      </c>
      <c r="AN686">
        <f t="shared" si="514"/>
        <v>3</v>
      </c>
      <c r="AO686">
        <f t="shared" si="515"/>
        <v>4</v>
      </c>
      <c r="AP686">
        <f t="shared" si="516"/>
        <v>1</v>
      </c>
      <c r="AQ686">
        <f t="shared" si="517"/>
        <v>2</v>
      </c>
      <c r="AR686">
        <f t="shared" si="518"/>
        <v>3412</v>
      </c>
      <c r="AS686" t="str">
        <f t="shared" si="519"/>
        <v/>
      </c>
      <c r="AT686" t="str">
        <f t="shared" si="520"/>
        <v/>
      </c>
      <c r="AU686" t="str">
        <f t="shared" si="521"/>
        <v/>
      </c>
      <c r="AV686" t="str">
        <f t="shared" si="522"/>
        <v/>
      </c>
      <c r="AW686" t="str">
        <f t="shared" si="491"/>
        <v/>
      </c>
      <c r="BA686">
        <f t="shared" si="523"/>
        <v>-86</v>
      </c>
      <c r="BB686">
        <f t="shared" si="524"/>
        <v>-13.2</v>
      </c>
      <c r="BC686">
        <f t="shared" si="525"/>
        <v>-84</v>
      </c>
      <c r="BD686">
        <f t="shared" si="526"/>
        <v>-12.649999999999999</v>
      </c>
      <c r="BE686">
        <f t="shared" si="527"/>
        <v>-86</v>
      </c>
      <c r="BF686">
        <f t="shared" si="528"/>
        <v>-12.1</v>
      </c>
      <c r="BG686">
        <f t="shared" si="529"/>
        <v>-88</v>
      </c>
      <c r="BH686">
        <f t="shared" si="530"/>
        <v>-12.649999999999999</v>
      </c>
      <c r="BI686">
        <f t="shared" si="531"/>
        <v>1.0999999999999996</v>
      </c>
      <c r="BJ686">
        <f t="shared" si="532"/>
        <v>4</v>
      </c>
      <c r="BK686">
        <f t="shared" si="533"/>
        <v>3.6363636363636376</v>
      </c>
      <c r="BL686">
        <f t="shared" si="534"/>
        <v>1.0999999999999996</v>
      </c>
      <c r="BM686" s="1">
        <v>3.2</v>
      </c>
    </row>
    <row r="687" spans="1:65">
      <c r="A687" s="16" t="s">
        <v>4111</v>
      </c>
      <c r="E687"/>
      <c r="F687" s="17">
        <f t="shared" si="492"/>
        <v>159</v>
      </c>
      <c r="G687" s="3">
        <f t="shared" si="493"/>
        <v>3</v>
      </c>
      <c r="H687" s="4">
        <f t="shared" si="494"/>
        <v>163</v>
      </c>
      <c r="I687" s="4">
        <f t="shared" si="495"/>
        <v>199</v>
      </c>
      <c r="J687" s="4">
        <f t="shared" si="496"/>
        <v>200</v>
      </c>
      <c r="K687" s="4">
        <f t="shared" si="497"/>
        <v>164</v>
      </c>
      <c r="L687" s="1">
        <f t="shared" si="498"/>
        <v>0</v>
      </c>
      <c r="M687" s="1">
        <f t="shared" si="499"/>
        <v>0</v>
      </c>
      <c r="N687" s="1">
        <f t="shared" si="500"/>
        <v>0</v>
      </c>
      <c r="O687" s="1">
        <f t="shared" si="501"/>
        <v>0</v>
      </c>
      <c r="P687" s="1">
        <f t="shared" si="502"/>
        <v>0</v>
      </c>
      <c r="Q687" s="1" t="str">
        <f t="shared" si="503"/>
        <v/>
      </c>
      <c r="R687" s="1">
        <f t="shared" si="504"/>
        <v>-82</v>
      </c>
      <c r="S687" s="1">
        <f t="shared" si="505"/>
        <v>-15.95</v>
      </c>
      <c r="T687" s="1">
        <f>VLOOKUP($H687,節点!$E$1:$G$20000,2,FALSE)</f>
        <v>-84</v>
      </c>
      <c r="U687" s="1">
        <f>VLOOKUP($H687,節点!$E$1:$G$20000,3,FALSE)</f>
        <v>-16.5</v>
      </c>
      <c r="V687" s="1">
        <f>VLOOKUP($I687,節点!$E$1:$G$20000,2,FALSE)</f>
        <v>-80</v>
      </c>
      <c r="W687" s="1">
        <f>VLOOKUP($I687,節点!$E$1:$G$20000,3,FALSE)</f>
        <v>-16.5</v>
      </c>
      <c r="X687" s="1">
        <f>VLOOKUP($J687,節点!$E$1:$G$20000,2,FALSE)</f>
        <v>-80</v>
      </c>
      <c r="Y687" s="1">
        <f>VLOOKUP($J687,節点!$E$1:$G$20000,3,FALSE)</f>
        <v>-15.4</v>
      </c>
      <c r="Z687" s="1">
        <f>VLOOKUP($K687,節点!$E$1:$G$20000,2,FALSE)</f>
        <v>-84</v>
      </c>
      <c r="AA687" s="1">
        <f>VLOOKUP($K687,節点!$E$1:$G$20000,3,FALSE)</f>
        <v>-15.4</v>
      </c>
      <c r="AB687">
        <f t="shared" si="506"/>
        <v>-2</v>
      </c>
      <c r="AC687">
        <f t="shared" si="507"/>
        <v>-0.55000000000000071</v>
      </c>
      <c r="AD687">
        <f t="shared" si="508"/>
        <v>2</v>
      </c>
      <c r="AE687">
        <f t="shared" si="509"/>
        <v>-0.55000000000000071</v>
      </c>
      <c r="AF687">
        <f t="shared" si="510"/>
        <v>2</v>
      </c>
      <c r="AG687">
        <f t="shared" si="511"/>
        <v>0.54999999999999893</v>
      </c>
      <c r="AH687">
        <f t="shared" si="512"/>
        <v>-2</v>
      </c>
      <c r="AI687">
        <f t="shared" si="513"/>
        <v>0.54999999999999893</v>
      </c>
      <c r="AJ687">
        <f t="shared" si="487"/>
        <v>195.37625124882621</v>
      </c>
      <c r="AK687">
        <f t="shared" si="488"/>
        <v>344.62374875117382</v>
      </c>
      <c r="AL687">
        <f t="shared" si="489"/>
        <v>15.376251248826158</v>
      </c>
      <c r="AM687">
        <f t="shared" si="490"/>
        <v>164.62374875117385</v>
      </c>
      <c r="AN687">
        <f t="shared" si="514"/>
        <v>3</v>
      </c>
      <c r="AO687">
        <f t="shared" si="515"/>
        <v>4</v>
      </c>
      <c r="AP687">
        <f t="shared" si="516"/>
        <v>1</v>
      </c>
      <c r="AQ687">
        <f t="shared" si="517"/>
        <v>2</v>
      </c>
      <c r="AR687">
        <f t="shared" si="518"/>
        <v>3412</v>
      </c>
      <c r="AS687" t="str">
        <f t="shared" si="519"/>
        <v/>
      </c>
      <c r="AT687" t="str">
        <f t="shared" si="520"/>
        <v/>
      </c>
      <c r="AU687" t="str">
        <f t="shared" si="521"/>
        <v/>
      </c>
      <c r="AV687" t="str">
        <f t="shared" si="522"/>
        <v/>
      </c>
      <c r="AW687" t="str">
        <f t="shared" si="491"/>
        <v/>
      </c>
      <c r="BA687">
        <f t="shared" si="523"/>
        <v>-82</v>
      </c>
      <c r="BB687">
        <f t="shared" si="524"/>
        <v>-16.5</v>
      </c>
      <c r="BC687">
        <f t="shared" si="525"/>
        <v>-80</v>
      </c>
      <c r="BD687">
        <f t="shared" si="526"/>
        <v>-15.95</v>
      </c>
      <c r="BE687">
        <f t="shared" si="527"/>
        <v>-82</v>
      </c>
      <c r="BF687">
        <f t="shared" si="528"/>
        <v>-15.4</v>
      </c>
      <c r="BG687">
        <f t="shared" si="529"/>
        <v>-84</v>
      </c>
      <c r="BH687">
        <f t="shared" si="530"/>
        <v>-15.95</v>
      </c>
      <c r="BI687">
        <f t="shared" si="531"/>
        <v>1.0999999999999996</v>
      </c>
      <c r="BJ687">
        <f t="shared" si="532"/>
        <v>4</v>
      </c>
      <c r="BK687">
        <f t="shared" si="533"/>
        <v>3.6363636363636376</v>
      </c>
      <c r="BL687">
        <f t="shared" si="534"/>
        <v>1.0999999999999996</v>
      </c>
      <c r="BM687" s="1">
        <v>3.2</v>
      </c>
    </row>
    <row r="688" spans="1:65">
      <c r="A688" s="16" t="s">
        <v>4112</v>
      </c>
      <c r="E688"/>
      <c r="F688" s="17">
        <f t="shared" si="492"/>
        <v>160</v>
      </c>
      <c r="G688" s="3">
        <f t="shared" si="493"/>
        <v>3</v>
      </c>
      <c r="H688" s="4">
        <f t="shared" si="494"/>
        <v>164</v>
      </c>
      <c r="I688" s="4">
        <f t="shared" si="495"/>
        <v>200</v>
      </c>
      <c r="J688" s="4">
        <f t="shared" si="496"/>
        <v>201</v>
      </c>
      <c r="K688" s="4">
        <f t="shared" si="497"/>
        <v>165</v>
      </c>
      <c r="L688" s="1">
        <f t="shared" si="498"/>
        <v>0</v>
      </c>
      <c r="M688" s="1">
        <f t="shared" si="499"/>
        <v>0</v>
      </c>
      <c r="N688" s="1">
        <f t="shared" si="500"/>
        <v>0</v>
      </c>
      <c r="O688" s="1">
        <f t="shared" si="501"/>
        <v>0</v>
      </c>
      <c r="P688" s="1">
        <f t="shared" si="502"/>
        <v>0</v>
      </c>
      <c r="Q688" s="1" t="str">
        <f t="shared" si="503"/>
        <v/>
      </c>
      <c r="R688" s="1">
        <f t="shared" si="504"/>
        <v>-82</v>
      </c>
      <c r="S688" s="1">
        <f t="shared" si="505"/>
        <v>-14.850000000000001</v>
      </c>
      <c r="T688" s="1">
        <f>VLOOKUP($H688,節点!$E$1:$G$20000,2,FALSE)</f>
        <v>-84</v>
      </c>
      <c r="U688" s="1">
        <f>VLOOKUP($H688,節点!$E$1:$G$20000,3,FALSE)</f>
        <v>-15.4</v>
      </c>
      <c r="V688" s="1">
        <f>VLOOKUP($I688,節点!$E$1:$G$20000,2,FALSE)</f>
        <v>-80</v>
      </c>
      <c r="W688" s="1">
        <f>VLOOKUP($I688,節点!$E$1:$G$20000,3,FALSE)</f>
        <v>-15.4</v>
      </c>
      <c r="X688" s="1">
        <f>VLOOKUP($J688,節点!$E$1:$G$20000,2,FALSE)</f>
        <v>-80</v>
      </c>
      <c r="Y688" s="1">
        <f>VLOOKUP($J688,節点!$E$1:$G$20000,3,FALSE)</f>
        <v>-14.3</v>
      </c>
      <c r="Z688" s="1">
        <f>VLOOKUP($K688,節点!$E$1:$G$20000,2,FALSE)</f>
        <v>-84</v>
      </c>
      <c r="AA688" s="1">
        <f>VLOOKUP($K688,節点!$E$1:$G$20000,3,FALSE)</f>
        <v>-14.3</v>
      </c>
      <c r="AB688">
        <f t="shared" si="506"/>
        <v>-2</v>
      </c>
      <c r="AC688">
        <f t="shared" si="507"/>
        <v>-0.54999999999999893</v>
      </c>
      <c r="AD688">
        <f t="shared" si="508"/>
        <v>2</v>
      </c>
      <c r="AE688">
        <f t="shared" si="509"/>
        <v>-0.54999999999999893</v>
      </c>
      <c r="AF688">
        <f t="shared" si="510"/>
        <v>2</v>
      </c>
      <c r="AG688">
        <f t="shared" si="511"/>
        <v>0.55000000000000071</v>
      </c>
      <c r="AH688">
        <f t="shared" si="512"/>
        <v>-2</v>
      </c>
      <c r="AI688">
        <f t="shared" si="513"/>
        <v>0.55000000000000071</v>
      </c>
      <c r="AJ688">
        <f t="shared" si="487"/>
        <v>195.37625124882615</v>
      </c>
      <c r="AK688">
        <f t="shared" si="488"/>
        <v>344.62374875117382</v>
      </c>
      <c r="AL688">
        <f t="shared" si="489"/>
        <v>15.376251248826206</v>
      </c>
      <c r="AM688">
        <f t="shared" si="490"/>
        <v>164.62374875117379</v>
      </c>
      <c r="AN688">
        <f t="shared" si="514"/>
        <v>3</v>
      </c>
      <c r="AO688">
        <f t="shared" si="515"/>
        <v>4</v>
      </c>
      <c r="AP688">
        <f t="shared" si="516"/>
        <v>1</v>
      </c>
      <c r="AQ688">
        <f t="shared" si="517"/>
        <v>2</v>
      </c>
      <c r="AR688">
        <f t="shared" si="518"/>
        <v>3412</v>
      </c>
      <c r="AS688" t="str">
        <f t="shared" si="519"/>
        <v/>
      </c>
      <c r="AT688" t="str">
        <f t="shared" si="520"/>
        <v/>
      </c>
      <c r="AU688" t="str">
        <f t="shared" si="521"/>
        <v/>
      </c>
      <c r="AV688" t="str">
        <f t="shared" si="522"/>
        <v/>
      </c>
      <c r="AW688" t="str">
        <f t="shared" si="491"/>
        <v/>
      </c>
      <c r="BA688">
        <f t="shared" si="523"/>
        <v>-82</v>
      </c>
      <c r="BB688">
        <f t="shared" si="524"/>
        <v>-15.4</v>
      </c>
      <c r="BC688">
        <f t="shared" si="525"/>
        <v>-80</v>
      </c>
      <c r="BD688">
        <f t="shared" si="526"/>
        <v>-14.850000000000001</v>
      </c>
      <c r="BE688">
        <f t="shared" si="527"/>
        <v>-82</v>
      </c>
      <c r="BF688">
        <f t="shared" si="528"/>
        <v>-14.3</v>
      </c>
      <c r="BG688">
        <f t="shared" si="529"/>
        <v>-84</v>
      </c>
      <c r="BH688">
        <f t="shared" si="530"/>
        <v>-14.850000000000001</v>
      </c>
      <c r="BI688">
        <f t="shared" si="531"/>
        <v>1.0999999999999996</v>
      </c>
      <c r="BJ688">
        <f t="shared" si="532"/>
        <v>4</v>
      </c>
      <c r="BK688">
        <f t="shared" si="533"/>
        <v>3.6363636363636376</v>
      </c>
      <c r="BL688">
        <f t="shared" si="534"/>
        <v>1.0999999999999996</v>
      </c>
      <c r="BM688" s="1">
        <v>3.2</v>
      </c>
    </row>
    <row r="689" spans="1:65">
      <c r="A689" s="16" t="s">
        <v>4113</v>
      </c>
      <c r="E689"/>
      <c r="F689" s="17">
        <f t="shared" si="492"/>
        <v>161</v>
      </c>
      <c r="G689" s="3">
        <f t="shared" si="493"/>
        <v>3</v>
      </c>
      <c r="H689" s="4">
        <f t="shared" si="494"/>
        <v>165</v>
      </c>
      <c r="I689" s="4">
        <f t="shared" si="495"/>
        <v>201</v>
      </c>
      <c r="J689" s="4">
        <f t="shared" si="496"/>
        <v>202</v>
      </c>
      <c r="K689" s="4">
        <f t="shared" si="497"/>
        <v>166</v>
      </c>
      <c r="L689" s="1">
        <f t="shared" si="498"/>
        <v>0</v>
      </c>
      <c r="M689" s="1">
        <f t="shared" si="499"/>
        <v>0</v>
      </c>
      <c r="N689" s="1">
        <f t="shared" si="500"/>
        <v>0</v>
      </c>
      <c r="O689" s="1">
        <f t="shared" si="501"/>
        <v>0</v>
      </c>
      <c r="P689" s="1">
        <f t="shared" si="502"/>
        <v>0</v>
      </c>
      <c r="Q689" s="1" t="str">
        <f t="shared" si="503"/>
        <v/>
      </c>
      <c r="R689" s="1">
        <f t="shared" si="504"/>
        <v>-82</v>
      </c>
      <c r="S689" s="1">
        <f t="shared" si="505"/>
        <v>-13.75</v>
      </c>
      <c r="T689" s="1">
        <f>VLOOKUP($H689,節点!$E$1:$G$20000,2,FALSE)</f>
        <v>-84</v>
      </c>
      <c r="U689" s="1">
        <f>VLOOKUP($H689,節点!$E$1:$G$20000,3,FALSE)</f>
        <v>-14.3</v>
      </c>
      <c r="V689" s="1">
        <f>VLOOKUP($I689,節点!$E$1:$G$20000,2,FALSE)</f>
        <v>-80</v>
      </c>
      <c r="W689" s="1">
        <f>VLOOKUP($I689,節点!$E$1:$G$20000,3,FALSE)</f>
        <v>-14.3</v>
      </c>
      <c r="X689" s="1">
        <f>VLOOKUP($J689,節点!$E$1:$G$20000,2,FALSE)</f>
        <v>-80</v>
      </c>
      <c r="Y689" s="1">
        <f>VLOOKUP($J689,節点!$E$1:$G$20000,3,FALSE)</f>
        <v>-13.2</v>
      </c>
      <c r="Z689" s="1">
        <f>VLOOKUP($K689,節点!$E$1:$G$20000,2,FALSE)</f>
        <v>-84</v>
      </c>
      <c r="AA689" s="1">
        <f>VLOOKUP($K689,節点!$E$1:$G$20000,3,FALSE)</f>
        <v>-13.2</v>
      </c>
      <c r="AB689">
        <f t="shared" si="506"/>
        <v>-2</v>
      </c>
      <c r="AC689">
        <f t="shared" si="507"/>
        <v>-0.55000000000000071</v>
      </c>
      <c r="AD689">
        <f t="shared" si="508"/>
        <v>2</v>
      </c>
      <c r="AE689">
        <f t="shared" si="509"/>
        <v>-0.55000000000000071</v>
      </c>
      <c r="AF689">
        <f t="shared" si="510"/>
        <v>2</v>
      </c>
      <c r="AG689">
        <f t="shared" si="511"/>
        <v>0.55000000000000071</v>
      </c>
      <c r="AH689">
        <f t="shared" si="512"/>
        <v>-2</v>
      </c>
      <c r="AI689">
        <f t="shared" si="513"/>
        <v>0.55000000000000071</v>
      </c>
      <c r="AJ689">
        <f t="shared" si="487"/>
        <v>195.37625124882621</v>
      </c>
      <c r="AK689">
        <f t="shared" si="488"/>
        <v>344.62374875117382</v>
      </c>
      <c r="AL689">
        <f t="shared" si="489"/>
        <v>15.376251248826206</v>
      </c>
      <c r="AM689">
        <f t="shared" si="490"/>
        <v>164.62374875117379</v>
      </c>
      <c r="AN689">
        <f t="shared" si="514"/>
        <v>3</v>
      </c>
      <c r="AO689">
        <f t="shared" si="515"/>
        <v>4</v>
      </c>
      <c r="AP689">
        <f t="shared" si="516"/>
        <v>1</v>
      </c>
      <c r="AQ689">
        <f t="shared" si="517"/>
        <v>2</v>
      </c>
      <c r="AR689">
        <f t="shared" si="518"/>
        <v>3412</v>
      </c>
      <c r="AS689" t="str">
        <f t="shared" si="519"/>
        <v/>
      </c>
      <c r="AT689" t="str">
        <f t="shared" si="520"/>
        <v/>
      </c>
      <c r="AU689" t="str">
        <f t="shared" si="521"/>
        <v/>
      </c>
      <c r="AV689" t="str">
        <f t="shared" si="522"/>
        <v/>
      </c>
      <c r="AW689" t="str">
        <f t="shared" si="491"/>
        <v/>
      </c>
      <c r="BA689">
        <f t="shared" si="523"/>
        <v>-82</v>
      </c>
      <c r="BB689">
        <f t="shared" si="524"/>
        <v>-14.3</v>
      </c>
      <c r="BC689">
        <f t="shared" si="525"/>
        <v>-80</v>
      </c>
      <c r="BD689">
        <f t="shared" si="526"/>
        <v>-13.75</v>
      </c>
      <c r="BE689">
        <f t="shared" si="527"/>
        <v>-82</v>
      </c>
      <c r="BF689">
        <f t="shared" si="528"/>
        <v>-13.2</v>
      </c>
      <c r="BG689">
        <f t="shared" si="529"/>
        <v>-84</v>
      </c>
      <c r="BH689">
        <f t="shared" si="530"/>
        <v>-13.75</v>
      </c>
      <c r="BI689">
        <f t="shared" si="531"/>
        <v>1.1000000000000014</v>
      </c>
      <c r="BJ689">
        <f t="shared" si="532"/>
        <v>4</v>
      </c>
      <c r="BK689">
        <f t="shared" si="533"/>
        <v>3.6363636363636318</v>
      </c>
      <c r="BL689">
        <f t="shared" si="534"/>
        <v>1.1000000000000014</v>
      </c>
      <c r="BM689" s="1">
        <v>3.2</v>
      </c>
    </row>
    <row r="690" spans="1:65">
      <c r="A690" s="16" t="s">
        <v>4114</v>
      </c>
      <c r="E690"/>
      <c r="F690" s="17">
        <f t="shared" si="492"/>
        <v>162</v>
      </c>
      <c r="G690" s="3">
        <f t="shared" si="493"/>
        <v>3</v>
      </c>
      <c r="H690" s="4">
        <f t="shared" si="494"/>
        <v>166</v>
      </c>
      <c r="I690" s="4">
        <f t="shared" si="495"/>
        <v>202</v>
      </c>
      <c r="J690" s="4">
        <f t="shared" si="496"/>
        <v>203</v>
      </c>
      <c r="K690" s="4">
        <f t="shared" si="497"/>
        <v>167</v>
      </c>
      <c r="L690" s="1">
        <f t="shared" si="498"/>
        <v>0</v>
      </c>
      <c r="M690" s="1">
        <f t="shared" si="499"/>
        <v>0</v>
      </c>
      <c r="N690" s="1">
        <f t="shared" si="500"/>
        <v>0</v>
      </c>
      <c r="O690" s="1">
        <f t="shared" si="501"/>
        <v>0</v>
      </c>
      <c r="P690" s="1">
        <f t="shared" si="502"/>
        <v>0</v>
      </c>
      <c r="Q690" s="1" t="str">
        <f t="shared" si="503"/>
        <v/>
      </c>
      <c r="R690" s="1">
        <f t="shared" si="504"/>
        <v>-82</v>
      </c>
      <c r="S690" s="1">
        <f t="shared" si="505"/>
        <v>-12.65</v>
      </c>
      <c r="T690" s="1">
        <f>VLOOKUP($H690,節点!$E$1:$G$20000,2,FALSE)</f>
        <v>-84</v>
      </c>
      <c r="U690" s="1">
        <f>VLOOKUP($H690,節点!$E$1:$G$20000,3,FALSE)</f>
        <v>-13.2</v>
      </c>
      <c r="V690" s="1">
        <f>VLOOKUP($I690,節点!$E$1:$G$20000,2,FALSE)</f>
        <v>-80</v>
      </c>
      <c r="W690" s="1">
        <f>VLOOKUP($I690,節点!$E$1:$G$20000,3,FALSE)</f>
        <v>-13.2</v>
      </c>
      <c r="X690" s="1">
        <f>VLOOKUP($J690,節点!$E$1:$G$20000,2,FALSE)</f>
        <v>-80</v>
      </c>
      <c r="Y690" s="1">
        <f>VLOOKUP($J690,節点!$E$1:$G$20000,3,FALSE)</f>
        <v>-12.1</v>
      </c>
      <c r="Z690" s="1">
        <f>VLOOKUP($K690,節点!$E$1:$G$20000,2,FALSE)</f>
        <v>-84</v>
      </c>
      <c r="AA690" s="1">
        <f>VLOOKUP($K690,節点!$E$1:$G$20000,3,FALSE)</f>
        <v>-12.1</v>
      </c>
      <c r="AB690">
        <f t="shared" si="506"/>
        <v>-2</v>
      </c>
      <c r="AC690">
        <f t="shared" si="507"/>
        <v>-0.54999999999999893</v>
      </c>
      <c r="AD690">
        <f t="shared" si="508"/>
        <v>2</v>
      </c>
      <c r="AE690">
        <f t="shared" si="509"/>
        <v>-0.54999999999999893</v>
      </c>
      <c r="AF690">
        <f t="shared" si="510"/>
        <v>2</v>
      </c>
      <c r="AG690">
        <f t="shared" si="511"/>
        <v>0.55000000000000071</v>
      </c>
      <c r="AH690">
        <f t="shared" si="512"/>
        <v>-2</v>
      </c>
      <c r="AI690">
        <f t="shared" si="513"/>
        <v>0.55000000000000071</v>
      </c>
      <c r="AJ690">
        <f t="shared" si="487"/>
        <v>195.37625124882615</v>
      </c>
      <c r="AK690">
        <f t="shared" si="488"/>
        <v>344.62374875117382</v>
      </c>
      <c r="AL690">
        <f t="shared" si="489"/>
        <v>15.376251248826206</v>
      </c>
      <c r="AM690">
        <f t="shared" si="490"/>
        <v>164.62374875117379</v>
      </c>
      <c r="AN690">
        <f t="shared" si="514"/>
        <v>3</v>
      </c>
      <c r="AO690">
        <f t="shared" si="515"/>
        <v>4</v>
      </c>
      <c r="AP690">
        <f t="shared" si="516"/>
        <v>1</v>
      </c>
      <c r="AQ690">
        <f t="shared" si="517"/>
        <v>2</v>
      </c>
      <c r="AR690">
        <f t="shared" si="518"/>
        <v>3412</v>
      </c>
      <c r="AS690" t="str">
        <f t="shared" si="519"/>
        <v/>
      </c>
      <c r="AT690" t="str">
        <f t="shared" si="520"/>
        <v/>
      </c>
      <c r="AU690" t="str">
        <f t="shared" si="521"/>
        <v/>
      </c>
      <c r="AV690" t="str">
        <f t="shared" si="522"/>
        <v/>
      </c>
      <c r="AW690" t="str">
        <f t="shared" si="491"/>
        <v/>
      </c>
      <c r="BA690">
        <f t="shared" si="523"/>
        <v>-82</v>
      </c>
      <c r="BB690">
        <f t="shared" si="524"/>
        <v>-13.2</v>
      </c>
      <c r="BC690">
        <f t="shared" si="525"/>
        <v>-80</v>
      </c>
      <c r="BD690">
        <f t="shared" si="526"/>
        <v>-12.649999999999999</v>
      </c>
      <c r="BE690">
        <f t="shared" si="527"/>
        <v>-82</v>
      </c>
      <c r="BF690">
        <f t="shared" si="528"/>
        <v>-12.1</v>
      </c>
      <c r="BG690">
        <f t="shared" si="529"/>
        <v>-84</v>
      </c>
      <c r="BH690">
        <f t="shared" si="530"/>
        <v>-12.649999999999999</v>
      </c>
      <c r="BI690">
        <f t="shared" si="531"/>
        <v>1.0999999999999996</v>
      </c>
      <c r="BJ690">
        <f t="shared" si="532"/>
        <v>4</v>
      </c>
      <c r="BK690">
        <f t="shared" si="533"/>
        <v>3.6363636363636376</v>
      </c>
      <c r="BL690">
        <f t="shared" si="534"/>
        <v>1.0999999999999996</v>
      </c>
      <c r="BM690" s="1">
        <v>3.2</v>
      </c>
    </row>
    <row r="691" spans="1:65">
      <c r="A691" s="16" t="s">
        <v>4115</v>
      </c>
      <c r="E691"/>
      <c r="F691" s="17">
        <f t="shared" si="492"/>
        <v>194</v>
      </c>
      <c r="G691" s="3">
        <f t="shared" si="493"/>
        <v>3</v>
      </c>
      <c r="H691" s="4">
        <f t="shared" si="494"/>
        <v>199</v>
      </c>
      <c r="I691" s="4">
        <f t="shared" si="495"/>
        <v>235</v>
      </c>
      <c r="J691" s="4">
        <f t="shared" si="496"/>
        <v>236</v>
      </c>
      <c r="K691" s="4">
        <f t="shared" si="497"/>
        <v>200</v>
      </c>
      <c r="L691" s="1">
        <f t="shared" si="498"/>
        <v>0</v>
      </c>
      <c r="M691" s="1">
        <f t="shared" si="499"/>
        <v>0</v>
      </c>
      <c r="N691" s="1">
        <f t="shared" si="500"/>
        <v>0</v>
      </c>
      <c r="O691" s="1">
        <f t="shared" si="501"/>
        <v>0</v>
      </c>
      <c r="P691" s="1">
        <f t="shared" si="502"/>
        <v>0</v>
      </c>
      <c r="Q691" s="1" t="str">
        <f t="shared" si="503"/>
        <v/>
      </c>
      <c r="R691" s="1">
        <f t="shared" si="504"/>
        <v>-78</v>
      </c>
      <c r="S691" s="1">
        <f t="shared" si="505"/>
        <v>-15.95</v>
      </c>
      <c r="T691" s="1">
        <f>VLOOKUP($H691,節点!$E$1:$G$20000,2,FALSE)</f>
        <v>-80</v>
      </c>
      <c r="U691" s="1">
        <f>VLOOKUP($H691,節点!$E$1:$G$20000,3,FALSE)</f>
        <v>-16.5</v>
      </c>
      <c r="V691" s="1">
        <f>VLOOKUP($I691,節点!$E$1:$G$20000,2,FALSE)</f>
        <v>-76</v>
      </c>
      <c r="W691" s="1">
        <f>VLOOKUP($I691,節点!$E$1:$G$20000,3,FALSE)</f>
        <v>-16.5</v>
      </c>
      <c r="X691" s="1">
        <f>VLOOKUP($J691,節点!$E$1:$G$20000,2,FALSE)</f>
        <v>-76</v>
      </c>
      <c r="Y691" s="1">
        <f>VLOOKUP($J691,節点!$E$1:$G$20000,3,FALSE)</f>
        <v>-15.4</v>
      </c>
      <c r="Z691" s="1">
        <f>VLOOKUP($K691,節点!$E$1:$G$20000,2,FALSE)</f>
        <v>-80</v>
      </c>
      <c r="AA691" s="1">
        <f>VLOOKUP($K691,節点!$E$1:$G$20000,3,FALSE)</f>
        <v>-15.4</v>
      </c>
      <c r="AB691">
        <f t="shared" si="506"/>
        <v>-2</v>
      </c>
      <c r="AC691">
        <f t="shared" si="507"/>
        <v>-0.55000000000000071</v>
      </c>
      <c r="AD691">
        <f t="shared" si="508"/>
        <v>2</v>
      </c>
      <c r="AE691">
        <f t="shared" si="509"/>
        <v>-0.55000000000000071</v>
      </c>
      <c r="AF691">
        <f t="shared" si="510"/>
        <v>2</v>
      </c>
      <c r="AG691">
        <f t="shared" si="511"/>
        <v>0.54999999999999893</v>
      </c>
      <c r="AH691">
        <f t="shared" si="512"/>
        <v>-2</v>
      </c>
      <c r="AI691">
        <f t="shared" si="513"/>
        <v>0.54999999999999893</v>
      </c>
      <c r="AJ691">
        <f t="shared" si="487"/>
        <v>195.37625124882621</v>
      </c>
      <c r="AK691">
        <f t="shared" si="488"/>
        <v>344.62374875117382</v>
      </c>
      <c r="AL691">
        <f t="shared" si="489"/>
        <v>15.376251248826158</v>
      </c>
      <c r="AM691">
        <f t="shared" si="490"/>
        <v>164.62374875117385</v>
      </c>
      <c r="AN691">
        <f t="shared" si="514"/>
        <v>3</v>
      </c>
      <c r="AO691">
        <f t="shared" si="515"/>
        <v>4</v>
      </c>
      <c r="AP691">
        <f t="shared" si="516"/>
        <v>1</v>
      </c>
      <c r="AQ691">
        <f t="shared" si="517"/>
        <v>2</v>
      </c>
      <c r="AR691">
        <f t="shared" si="518"/>
        <v>3412</v>
      </c>
      <c r="AS691" t="str">
        <f t="shared" si="519"/>
        <v/>
      </c>
      <c r="AT691" t="str">
        <f t="shared" si="520"/>
        <v/>
      </c>
      <c r="AU691" t="str">
        <f t="shared" si="521"/>
        <v/>
      </c>
      <c r="AV691" t="str">
        <f t="shared" si="522"/>
        <v/>
      </c>
      <c r="AW691" t="str">
        <f t="shared" si="491"/>
        <v/>
      </c>
      <c r="BA691">
        <f t="shared" si="523"/>
        <v>-78</v>
      </c>
      <c r="BB691">
        <f t="shared" si="524"/>
        <v>-16.5</v>
      </c>
      <c r="BC691">
        <f t="shared" si="525"/>
        <v>-76</v>
      </c>
      <c r="BD691">
        <f t="shared" si="526"/>
        <v>-15.95</v>
      </c>
      <c r="BE691">
        <f t="shared" si="527"/>
        <v>-78</v>
      </c>
      <c r="BF691">
        <f t="shared" si="528"/>
        <v>-15.4</v>
      </c>
      <c r="BG691">
        <f t="shared" si="529"/>
        <v>-80</v>
      </c>
      <c r="BH691">
        <f t="shared" si="530"/>
        <v>-15.95</v>
      </c>
      <c r="BI691">
        <f t="shared" si="531"/>
        <v>1.0999999999999996</v>
      </c>
      <c r="BJ691">
        <f t="shared" si="532"/>
        <v>4</v>
      </c>
      <c r="BK691">
        <f t="shared" si="533"/>
        <v>3.6363636363636376</v>
      </c>
      <c r="BL691">
        <f t="shared" si="534"/>
        <v>1.0999999999999996</v>
      </c>
      <c r="BM691" s="1">
        <v>3.2</v>
      </c>
    </row>
    <row r="692" spans="1:65">
      <c r="A692" s="16" t="s">
        <v>4116</v>
      </c>
      <c r="E692"/>
      <c r="F692" s="17">
        <f t="shared" si="492"/>
        <v>195</v>
      </c>
      <c r="G692" s="3">
        <f t="shared" si="493"/>
        <v>3</v>
      </c>
      <c r="H692" s="4">
        <f t="shared" si="494"/>
        <v>200</v>
      </c>
      <c r="I692" s="4">
        <f t="shared" si="495"/>
        <v>236</v>
      </c>
      <c r="J692" s="4">
        <f t="shared" si="496"/>
        <v>237</v>
      </c>
      <c r="K692" s="4">
        <f t="shared" si="497"/>
        <v>201</v>
      </c>
      <c r="L692" s="1">
        <f t="shared" si="498"/>
        <v>0</v>
      </c>
      <c r="M692" s="1">
        <f t="shared" si="499"/>
        <v>0</v>
      </c>
      <c r="N692" s="1">
        <f t="shared" si="500"/>
        <v>0</v>
      </c>
      <c r="O692" s="1">
        <f t="shared" si="501"/>
        <v>0</v>
      </c>
      <c r="P692" s="1">
        <f t="shared" si="502"/>
        <v>0</v>
      </c>
      <c r="Q692" s="1" t="str">
        <f t="shared" si="503"/>
        <v/>
      </c>
      <c r="R692" s="1">
        <f t="shared" si="504"/>
        <v>-78</v>
      </c>
      <c r="S692" s="1">
        <f t="shared" si="505"/>
        <v>-14.850000000000001</v>
      </c>
      <c r="T692" s="1">
        <f>VLOOKUP($H692,節点!$E$1:$G$20000,2,FALSE)</f>
        <v>-80</v>
      </c>
      <c r="U692" s="1">
        <f>VLOOKUP($H692,節点!$E$1:$G$20000,3,FALSE)</f>
        <v>-15.4</v>
      </c>
      <c r="V692" s="1">
        <f>VLOOKUP($I692,節点!$E$1:$G$20000,2,FALSE)</f>
        <v>-76</v>
      </c>
      <c r="W692" s="1">
        <f>VLOOKUP($I692,節点!$E$1:$G$20000,3,FALSE)</f>
        <v>-15.4</v>
      </c>
      <c r="X692" s="1">
        <f>VLOOKUP($J692,節点!$E$1:$G$20000,2,FALSE)</f>
        <v>-76</v>
      </c>
      <c r="Y692" s="1">
        <f>VLOOKUP($J692,節点!$E$1:$G$20000,3,FALSE)</f>
        <v>-14.3</v>
      </c>
      <c r="Z692" s="1">
        <f>VLOOKUP($K692,節点!$E$1:$G$20000,2,FALSE)</f>
        <v>-80</v>
      </c>
      <c r="AA692" s="1">
        <f>VLOOKUP($K692,節点!$E$1:$G$20000,3,FALSE)</f>
        <v>-14.3</v>
      </c>
      <c r="AB692">
        <f t="shared" si="506"/>
        <v>-2</v>
      </c>
      <c r="AC692">
        <f t="shared" si="507"/>
        <v>-0.54999999999999893</v>
      </c>
      <c r="AD692">
        <f t="shared" si="508"/>
        <v>2</v>
      </c>
      <c r="AE692">
        <f t="shared" si="509"/>
        <v>-0.54999999999999893</v>
      </c>
      <c r="AF692">
        <f t="shared" si="510"/>
        <v>2</v>
      </c>
      <c r="AG692">
        <f t="shared" si="511"/>
        <v>0.55000000000000071</v>
      </c>
      <c r="AH692">
        <f t="shared" si="512"/>
        <v>-2</v>
      </c>
      <c r="AI692">
        <f t="shared" si="513"/>
        <v>0.55000000000000071</v>
      </c>
      <c r="AJ692">
        <f t="shared" si="487"/>
        <v>195.37625124882615</v>
      </c>
      <c r="AK692">
        <f t="shared" si="488"/>
        <v>344.62374875117382</v>
      </c>
      <c r="AL692">
        <f t="shared" si="489"/>
        <v>15.376251248826206</v>
      </c>
      <c r="AM692">
        <f t="shared" si="490"/>
        <v>164.62374875117379</v>
      </c>
      <c r="AN692">
        <f t="shared" si="514"/>
        <v>3</v>
      </c>
      <c r="AO692">
        <f t="shared" si="515"/>
        <v>4</v>
      </c>
      <c r="AP692">
        <f t="shared" si="516"/>
        <v>1</v>
      </c>
      <c r="AQ692">
        <f t="shared" si="517"/>
        <v>2</v>
      </c>
      <c r="AR692">
        <f t="shared" si="518"/>
        <v>3412</v>
      </c>
      <c r="AS692" t="str">
        <f t="shared" si="519"/>
        <v/>
      </c>
      <c r="AT692" t="str">
        <f t="shared" si="520"/>
        <v/>
      </c>
      <c r="AU692" t="str">
        <f t="shared" si="521"/>
        <v/>
      </c>
      <c r="AV692" t="str">
        <f t="shared" si="522"/>
        <v/>
      </c>
      <c r="AW692" t="str">
        <f t="shared" si="491"/>
        <v/>
      </c>
      <c r="BA692">
        <f t="shared" si="523"/>
        <v>-78</v>
      </c>
      <c r="BB692">
        <f t="shared" si="524"/>
        <v>-15.4</v>
      </c>
      <c r="BC692">
        <f t="shared" si="525"/>
        <v>-76</v>
      </c>
      <c r="BD692">
        <f t="shared" si="526"/>
        <v>-14.850000000000001</v>
      </c>
      <c r="BE692">
        <f t="shared" si="527"/>
        <v>-78</v>
      </c>
      <c r="BF692">
        <f t="shared" si="528"/>
        <v>-14.3</v>
      </c>
      <c r="BG692">
        <f t="shared" si="529"/>
        <v>-80</v>
      </c>
      <c r="BH692">
        <f t="shared" si="530"/>
        <v>-14.850000000000001</v>
      </c>
      <c r="BI692">
        <f t="shared" si="531"/>
        <v>1.0999999999999996</v>
      </c>
      <c r="BJ692">
        <f t="shared" si="532"/>
        <v>4</v>
      </c>
      <c r="BK692">
        <f t="shared" si="533"/>
        <v>3.6363636363636376</v>
      </c>
      <c r="BL692">
        <f t="shared" si="534"/>
        <v>1.0999999999999996</v>
      </c>
      <c r="BM692" s="1">
        <v>3.2</v>
      </c>
    </row>
    <row r="693" spans="1:65">
      <c r="A693" s="16" t="s">
        <v>4117</v>
      </c>
      <c r="E693"/>
      <c r="F693" s="17">
        <f t="shared" si="492"/>
        <v>196</v>
      </c>
      <c r="G693" s="3">
        <f t="shared" si="493"/>
        <v>3</v>
      </c>
      <c r="H693" s="4">
        <f t="shared" si="494"/>
        <v>201</v>
      </c>
      <c r="I693" s="4">
        <f t="shared" si="495"/>
        <v>237</v>
      </c>
      <c r="J693" s="4">
        <f t="shared" si="496"/>
        <v>238</v>
      </c>
      <c r="K693" s="4">
        <f t="shared" si="497"/>
        <v>202</v>
      </c>
      <c r="L693" s="1">
        <f t="shared" si="498"/>
        <v>0</v>
      </c>
      <c r="M693" s="1">
        <f t="shared" si="499"/>
        <v>0</v>
      </c>
      <c r="N693" s="1">
        <f t="shared" si="500"/>
        <v>0</v>
      </c>
      <c r="O693" s="1">
        <f t="shared" si="501"/>
        <v>0</v>
      </c>
      <c r="P693" s="1">
        <f t="shared" si="502"/>
        <v>0</v>
      </c>
      <c r="Q693" s="1" t="str">
        <f t="shared" si="503"/>
        <v/>
      </c>
      <c r="R693" s="1">
        <f t="shared" si="504"/>
        <v>-78</v>
      </c>
      <c r="S693" s="1">
        <f t="shared" si="505"/>
        <v>-13.75</v>
      </c>
      <c r="T693" s="1">
        <f>VLOOKUP($H693,節点!$E$1:$G$20000,2,FALSE)</f>
        <v>-80</v>
      </c>
      <c r="U693" s="1">
        <f>VLOOKUP($H693,節点!$E$1:$G$20000,3,FALSE)</f>
        <v>-14.3</v>
      </c>
      <c r="V693" s="1">
        <f>VLOOKUP($I693,節点!$E$1:$G$20000,2,FALSE)</f>
        <v>-76</v>
      </c>
      <c r="W693" s="1">
        <f>VLOOKUP($I693,節点!$E$1:$G$20000,3,FALSE)</f>
        <v>-14.3</v>
      </c>
      <c r="X693" s="1">
        <f>VLOOKUP($J693,節点!$E$1:$G$20000,2,FALSE)</f>
        <v>-76</v>
      </c>
      <c r="Y693" s="1">
        <f>VLOOKUP($J693,節点!$E$1:$G$20000,3,FALSE)</f>
        <v>-13.2</v>
      </c>
      <c r="Z693" s="1">
        <f>VLOOKUP($K693,節点!$E$1:$G$20000,2,FALSE)</f>
        <v>-80</v>
      </c>
      <c r="AA693" s="1">
        <f>VLOOKUP($K693,節点!$E$1:$G$20000,3,FALSE)</f>
        <v>-13.2</v>
      </c>
      <c r="AB693">
        <f t="shared" si="506"/>
        <v>-2</v>
      </c>
      <c r="AC693">
        <f t="shared" si="507"/>
        <v>-0.55000000000000071</v>
      </c>
      <c r="AD693">
        <f t="shared" si="508"/>
        <v>2</v>
      </c>
      <c r="AE693">
        <f t="shared" si="509"/>
        <v>-0.55000000000000071</v>
      </c>
      <c r="AF693">
        <f t="shared" si="510"/>
        <v>2</v>
      </c>
      <c r="AG693">
        <f t="shared" si="511"/>
        <v>0.55000000000000071</v>
      </c>
      <c r="AH693">
        <f t="shared" si="512"/>
        <v>-2</v>
      </c>
      <c r="AI693">
        <f t="shared" si="513"/>
        <v>0.55000000000000071</v>
      </c>
      <c r="AJ693">
        <f t="shared" si="487"/>
        <v>195.37625124882621</v>
      </c>
      <c r="AK693">
        <f t="shared" si="488"/>
        <v>344.62374875117382</v>
      </c>
      <c r="AL693">
        <f t="shared" si="489"/>
        <v>15.376251248826206</v>
      </c>
      <c r="AM693">
        <f t="shared" si="490"/>
        <v>164.62374875117379</v>
      </c>
      <c r="AN693">
        <f t="shared" si="514"/>
        <v>3</v>
      </c>
      <c r="AO693">
        <f t="shared" si="515"/>
        <v>4</v>
      </c>
      <c r="AP693">
        <f t="shared" si="516"/>
        <v>1</v>
      </c>
      <c r="AQ693">
        <f t="shared" si="517"/>
        <v>2</v>
      </c>
      <c r="AR693">
        <f t="shared" si="518"/>
        <v>3412</v>
      </c>
      <c r="AS693" t="str">
        <f t="shared" si="519"/>
        <v/>
      </c>
      <c r="AT693" t="str">
        <f t="shared" si="520"/>
        <v/>
      </c>
      <c r="AU693" t="str">
        <f t="shared" si="521"/>
        <v/>
      </c>
      <c r="AV693" t="str">
        <f t="shared" si="522"/>
        <v/>
      </c>
      <c r="AW693" t="str">
        <f t="shared" si="491"/>
        <v/>
      </c>
      <c r="BA693">
        <f t="shared" si="523"/>
        <v>-78</v>
      </c>
      <c r="BB693">
        <f t="shared" si="524"/>
        <v>-14.3</v>
      </c>
      <c r="BC693">
        <f t="shared" si="525"/>
        <v>-76</v>
      </c>
      <c r="BD693">
        <f t="shared" si="526"/>
        <v>-13.75</v>
      </c>
      <c r="BE693">
        <f t="shared" si="527"/>
        <v>-78</v>
      </c>
      <c r="BF693">
        <f t="shared" si="528"/>
        <v>-13.2</v>
      </c>
      <c r="BG693">
        <f t="shared" si="529"/>
        <v>-80</v>
      </c>
      <c r="BH693">
        <f t="shared" si="530"/>
        <v>-13.75</v>
      </c>
      <c r="BI693">
        <f t="shared" si="531"/>
        <v>1.1000000000000014</v>
      </c>
      <c r="BJ693">
        <f t="shared" si="532"/>
        <v>4</v>
      </c>
      <c r="BK693">
        <f t="shared" si="533"/>
        <v>3.6363636363636318</v>
      </c>
      <c r="BL693">
        <f t="shared" si="534"/>
        <v>1.1000000000000014</v>
      </c>
      <c r="BM693" s="1">
        <v>3.2</v>
      </c>
    </row>
    <row r="694" spans="1:65">
      <c r="A694" s="16" t="s">
        <v>4118</v>
      </c>
      <c r="E694"/>
      <c r="F694" s="17">
        <f t="shared" si="492"/>
        <v>197</v>
      </c>
      <c r="G694" s="3">
        <f t="shared" si="493"/>
        <v>3</v>
      </c>
      <c r="H694" s="4">
        <f t="shared" si="494"/>
        <v>202</v>
      </c>
      <c r="I694" s="4">
        <f t="shared" si="495"/>
        <v>238</v>
      </c>
      <c r="J694" s="4">
        <f t="shared" si="496"/>
        <v>239</v>
      </c>
      <c r="K694" s="4">
        <f t="shared" si="497"/>
        <v>203</v>
      </c>
      <c r="L694" s="1">
        <f t="shared" si="498"/>
        <v>0</v>
      </c>
      <c r="M694" s="1">
        <f t="shared" si="499"/>
        <v>0</v>
      </c>
      <c r="N694" s="1">
        <f t="shared" si="500"/>
        <v>0</v>
      </c>
      <c r="O694" s="1">
        <f t="shared" si="501"/>
        <v>0</v>
      </c>
      <c r="P694" s="1">
        <f t="shared" si="502"/>
        <v>0</v>
      </c>
      <c r="Q694" s="1" t="str">
        <f t="shared" si="503"/>
        <v/>
      </c>
      <c r="R694" s="1">
        <f t="shared" si="504"/>
        <v>-78</v>
      </c>
      <c r="S694" s="1">
        <f t="shared" si="505"/>
        <v>-12.65</v>
      </c>
      <c r="T694" s="1">
        <f>VLOOKUP($H694,節点!$E$1:$G$20000,2,FALSE)</f>
        <v>-80</v>
      </c>
      <c r="U694" s="1">
        <f>VLOOKUP($H694,節点!$E$1:$G$20000,3,FALSE)</f>
        <v>-13.2</v>
      </c>
      <c r="V694" s="1">
        <f>VLOOKUP($I694,節点!$E$1:$G$20000,2,FALSE)</f>
        <v>-76</v>
      </c>
      <c r="W694" s="1">
        <f>VLOOKUP($I694,節点!$E$1:$G$20000,3,FALSE)</f>
        <v>-13.2</v>
      </c>
      <c r="X694" s="1">
        <f>VLOOKUP($J694,節点!$E$1:$G$20000,2,FALSE)</f>
        <v>-76</v>
      </c>
      <c r="Y694" s="1">
        <f>VLOOKUP($J694,節点!$E$1:$G$20000,3,FALSE)</f>
        <v>-12.1</v>
      </c>
      <c r="Z694" s="1">
        <f>VLOOKUP($K694,節点!$E$1:$G$20000,2,FALSE)</f>
        <v>-80</v>
      </c>
      <c r="AA694" s="1">
        <f>VLOOKUP($K694,節点!$E$1:$G$20000,3,FALSE)</f>
        <v>-12.1</v>
      </c>
      <c r="AB694">
        <f t="shared" si="506"/>
        <v>-2</v>
      </c>
      <c r="AC694">
        <f t="shared" si="507"/>
        <v>-0.54999999999999893</v>
      </c>
      <c r="AD694">
        <f t="shared" si="508"/>
        <v>2</v>
      </c>
      <c r="AE694">
        <f t="shared" si="509"/>
        <v>-0.54999999999999893</v>
      </c>
      <c r="AF694">
        <f t="shared" si="510"/>
        <v>2</v>
      </c>
      <c r="AG694">
        <f t="shared" si="511"/>
        <v>0.55000000000000071</v>
      </c>
      <c r="AH694">
        <f t="shared" si="512"/>
        <v>-2</v>
      </c>
      <c r="AI694">
        <f t="shared" si="513"/>
        <v>0.55000000000000071</v>
      </c>
      <c r="AJ694">
        <f t="shared" si="487"/>
        <v>195.37625124882615</v>
      </c>
      <c r="AK694">
        <f t="shared" si="488"/>
        <v>344.62374875117382</v>
      </c>
      <c r="AL694">
        <f t="shared" si="489"/>
        <v>15.376251248826206</v>
      </c>
      <c r="AM694">
        <f t="shared" si="490"/>
        <v>164.62374875117379</v>
      </c>
      <c r="AN694">
        <f t="shared" si="514"/>
        <v>3</v>
      </c>
      <c r="AO694">
        <f t="shared" si="515"/>
        <v>4</v>
      </c>
      <c r="AP694">
        <f t="shared" si="516"/>
        <v>1</v>
      </c>
      <c r="AQ694">
        <f t="shared" si="517"/>
        <v>2</v>
      </c>
      <c r="AR694">
        <f t="shared" si="518"/>
        <v>3412</v>
      </c>
      <c r="AS694" t="str">
        <f t="shared" si="519"/>
        <v/>
      </c>
      <c r="AT694" t="str">
        <f t="shared" si="520"/>
        <v/>
      </c>
      <c r="AU694" t="str">
        <f t="shared" si="521"/>
        <v/>
      </c>
      <c r="AV694" t="str">
        <f t="shared" si="522"/>
        <v/>
      </c>
      <c r="AW694" t="str">
        <f t="shared" si="491"/>
        <v/>
      </c>
      <c r="BA694">
        <f t="shared" si="523"/>
        <v>-78</v>
      </c>
      <c r="BB694">
        <f t="shared" si="524"/>
        <v>-13.2</v>
      </c>
      <c r="BC694">
        <f t="shared" si="525"/>
        <v>-76</v>
      </c>
      <c r="BD694">
        <f t="shared" si="526"/>
        <v>-12.649999999999999</v>
      </c>
      <c r="BE694">
        <f t="shared" si="527"/>
        <v>-78</v>
      </c>
      <c r="BF694">
        <f t="shared" si="528"/>
        <v>-12.1</v>
      </c>
      <c r="BG694">
        <f t="shared" si="529"/>
        <v>-80</v>
      </c>
      <c r="BH694">
        <f t="shared" si="530"/>
        <v>-12.649999999999999</v>
      </c>
      <c r="BI694">
        <f t="shared" si="531"/>
        <v>1.0999999999999996</v>
      </c>
      <c r="BJ694">
        <f t="shared" si="532"/>
        <v>4</v>
      </c>
      <c r="BK694">
        <f t="shared" si="533"/>
        <v>3.6363636363636376</v>
      </c>
      <c r="BL694">
        <f t="shared" si="534"/>
        <v>1.0999999999999996</v>
      </c>
      <c r="BM694" s="1">
        <v>3.2</v>
      </c>
    </row>
    <row r="695" spans="1:65">
      <c r="A695" s="16" t="s">
        <v>4119</v>
      </c>
      <c r="E695"/>
      <c r="F695" s="17">
        <f t="shared" si="492"/>
        <v>229</v>
      </c>
      <c r="G695" s="3">
        <f t="shared" si="493"/>
        <v>3</v>
      </c>
      <c r="H695" s="4">
        <f t="shared" si="494"/>
        <v>235</v>
      </c>
      <c r="I695" s="4">
        <f t="shared" si="495"/>
        <v>271</v>
      </c>
      <c r="J695" s="4">
        <f t="shared" si="496"/>
        <v>272</v>
      </c>
      <c r="K695" s="4">
        <f t="shared" si="497"/>
        <v>236</v>
      </c>
      <c r="L695" s="1">
        <f t="shared" si="498"/>
        <v>0</v>
      </c>
      <c r="M695" s="1">
        <f t="shared" si="499"/>
        <v>0</v>
      </c>
      <c r="N695" s="1">
        <f t="shared" si="500"/>
        <v>0</v>
      </c>
      <c r="O695" s="1">
        <f t="shared" si="501"/>
        <v>0</v>
      </c>
      <c r="P695" s="1">
        <f t="shared" si="502"/>
        <v>0</v>
      </c>
      <c r="Q695" s="1" t="str">
        <f t="shared" si="503"/>
        <v/>
      </c>
      <c r="R695" s="1">
        <f t="shared" si="504"/>
        <v>-74</v>
      </c>
      <c r="S695" s="1">
        <f t="shared" si="505"/>
        <v>-15.95</v>
      </c>
      <c r="T695" s="1">
        <f>VLOOKUP($H695,節点!$E$1:$G$20000,2,FALSE)</f>
        <v>-76</v>
      </c>
      <c r="U695" s="1">
        <f>VLOOKUP($H695,節点!$E$1:$G$20000,3,FALSE)</f>
        <v>-16.5</v>
      </c>
      <c r="V695" s="1">
        <f>VLOOKUP($I695,節点!$E$1:$G$20000,2,FALSE)</f>
        <v>-72</v>
      </c>
      <c r="W695" s="1">
        <f>VLOOKUP($I695,節点!$E$1:$G$20000,3,FALSE)</f>
        <v>-16.5</v>
      </c>
      <c r="X695" s="1">
        <f>VLOOKUP($J695,節点!$E$1:$G$20000,2,FALSE)</f>
        <v>-72</v>
      </c>
      <c r="Y695" s="1">
        <f>VLOOKUP($J695,節点!$E$1:$G$20000,3,FALSE)</f>
        <v>-15.4</v>
      </c>
      <c r="Z695" s="1">
        <f>VLOOKUP($K695,節点!$E$1:$G$20000,2,FALSE)</f>
        <v>-76</v>
      </c>
      <c r="AA695" s="1">
        <f>VLOOKUP($K695,節点!$E$1:$G$20000,3,FALSE)</f>
        <v>-15.4</v>
      </c>
      <c r="AB695">
        <f t="shared" si="506"/>
        <v>-2</v>
      </c>
      <c r="AC695">
        <f t="shared" si="507"/>
        <v>-0.55000000000000071</v>
      </c>
      <c r="AD695">
        <f t="shared" si="508"/>
        <v>2</v>
      </c>
      <c r="AE695">
        <f t="shared" si="509"/>
        <v>-0.55000000000000071</v>
      </c>
      <c r="AF695">
        <f t="shared" si="510"/>
        <v>2</v>
      </c>
      <c r="AG695">
        <f t="shared" si="511"/>
        <v>0.54999999999999893</v>
      </c>
      <c r="AH695">
        <f t="shared" si="512"/>
        <v>-2</v>
      </c>
      <c r="AI695">
        <f t="shared" si="513"/>
        <v>0.54999999999999893</v>
      </c>
      <c r="AJ695">
        <f t="shared" si="487"/>
        <v>195.37625124882621</v>
      </c>
      <c r="AK695">
        <f t="shared" si="488"/>
        <v>344.62374875117382</v>
      </c>
      <c r="AL695">
        <f t="shared" si="489"/>
        <v>15.376251248826158</v>
      </c>
      <c r="AM695">
        <f t="shared" si="490"/>
        <v>164.62374875117385</v>
      </c>
      <c r="AN695">
        <f t="shared" si="514"/>
        <v>3</v>
      </c>
      <c r="AO695">
        <f t="shared" si="515"/>
        <v>4</v>
      </c>
      <c r="AP695">
        <f t="shared" si="516"/>
        <v>1</v>
      </c>
      <c r="AQ695">
        <f t="shared" si="517"/>
        <v>2</v>
      </c>
      <c r="AR695">
        <f t="shared" si="518"/>
        <v>3412</v>
      </c>
      <c r="AS695" t="str">
        <f t="shared" si="519"/>
        <v/>
      </c>
      <c r="AT695" t="str">
        <f t="shared" si="520"/>
        <v/>
      </c>
      <c r="AU695" t="str">
        <f t="shared" si="521"/>
        <v/>
      </c>
      <c r="AV695" t="str">
        <f t="shared" si="522"/>
        <v/>
      </c>
      <c r="AW695" t="str">
        <f t="shared" si="491"/>
        <v/>
      </c>
      <c r="BA695">
        <f t="shared" si="523"/>
        <v>-74</v>
      </c>
      <c r="BB695">
        <f t="shared" si="524"/>
        <v>-16.5</v>
      </c>
      <c r="BC695">
        <f t="shared" si="525"/>
        <v>-72</v>
      </c>
      <c r="BD695">
        <f t="shared" si="526"/>
        <v>-15.95</v>
      </c>
      <c r="BE695">
        <f t="shared" si="527"/>
        <v>-74</v>
      </c>
      <c r="BF695">
        <f t="shared" si="528"/>
        <v>-15.4</v>
      </c>
      <c r="BG695">
        <f t="shared" si="529"/>
        <v>-76</v>
      </c>
      <c r="BH695">
        <f t="shared" si="530"/>
        <v>-15.95</v>
      </c>
      <c r="BI695">
        <f t="shared" si="531"/>
        <v>1.0999999999999996</v>
      </c>
      <c r="BJ695">
        <f t="shared" si="532"/>
        <v>4</v>
      </c>
      <c r="BK695">
        <f t="shared" si="533"/>
        <v>3.6363636363636376</v>
      </c>
      <c r="BL695">
        <f t="shared" si="534"/>
        <v>1.0999999999999996</v>
      </c>
      <c r="BM695" s="1">
        <v>3.2</v>
      </c>
    </row>
    <row r="696" spans="1:65">
      <c r="A696" s="16" t="s">
        <v>4120</v>
      </c>
      <c r="E696"/>
      <c r="F696" s="17">
        <f t="shared" si="492"/>
        <v>230</v>
      </c>
      <c r="G696" s="3">
        <f t="shared" si="493"/>
        <v>3</v>
      </c>
      <c r="H696" s="4">
        <f t="shared" si="494"/>
        <v>236</v>
      </c>
      <c r="I696" s="4">
        <f t="shared" si="495"/>
        <v>272</v>
      </c>
      <c r="J696" s="4">
        <f t="shared" si="496"/>
        <v>273</v>
      </c>
      <c r="K696" s="4">
        <f t="shared" si="497"/>
        <v>237</v>
      </c>
      <c r="L696" s="1">
        <f t="shared" si="498"/>
        <v>0</v>
      </c>
      <c r="M696" s="1">
        <f t="shared" si="499"/>
        <v>0</v>
      </c>
      <c r="N696" s="1">
        <f t="shared" si="500"/>
        <v>0</v>
      </c>
      <c r="O696" s="1">
        <f t="shared" si="501"/>
        <v>0</v>
      </c>
      <c r="P696" s="1">
        <f t="shared" si="502"/>
        <v>0</v>
      </c>
      <c r="Q696" s="1" t="str">
        <f t="shared" si="503"/>
        <v/>
      </c>
      <c r="R696" s="1">
        <f t="shared" si="504"/>
        <v>-74</v>
      </c>
      <c r="S696" s="1">
        <f t="shared" si="505"/>
        <v>-14.850000000000001</v>
      </c>
      <c r="T696" s="1">
        <f>VLOOKUP($H696,節点!$E$1:$G$20000,2,FALSE)</f>
        <v>-76</v>
      </c>
      <c r="U696" s="1">
        <f>VLOOKUP($H696,節点!$E$1:$G$20000,3,FALSE)</f>
        <v>-15.4</v>
      </c>
      <c r="V696" s="1">
        <f>VLOOKUP($I696,節点!$E$1:$G$20000,2,FALSE)</f>
        <v>-72</v>
      </c>
      <c r="W696" s="1">
        <f>VLOOKUP($I696,節点!$E$1:$G$20000,3,FALSE)</f>
        <v>-15.4</v>
      </c>
      <c r="X696" s="1">
        <f>VLOOKUP($J696,節点!$E$1:$G$20000,2,FALSE)</f>
        <v>-72</v>
      </c>
      <c r="Y696" s="1">
        <f>VLOOKUP($J696,節点!$E$1:$G$20000,3,FALSE)</f>
        <v>-14.3</v>
      </c>
      <c r="Z696" s="1">
        <f>VLOOKUP($K696,節点!$E$1:$G$20000,2,FALSE)</f>
        <v>-76</v>
      </c>
      <c r="AA696" s="1">
        <f>VLOOKUP($K696,節点!$E$1:$G$20000,3,FALSE)</f>
        <v>-14.3</v>
      </c>
      <c r="AB696">
        <f t="shared" si="506"/>
        <v>-2</v>
      </c>
      <c r="AC696">
        <f t="shared" si="507"/>
        <v>-0.54999999999999893</v>
      </c>
      <c r="AD696">
        <f t="shared" si="508"/>
        <v>2</v>
      </c>
      <c r="AE696">
        <f t="shared" si="509"/>
        <v>-0.54999999999999893</v>
      </c>
      <c r="AF696">
        <f t="shared" si="510"/>
        <v>2</v>
      </c>
      <c r="AG696">
        <f t="shared" si="511"/>
        <v>0.55000000000000071</v>
      </c>
      <c r="AH696">
        <f t="shared" si="512"/>
        <v>-2</v>
      </c>
      <c r="AI696">
        <f t="shared" si="513"/>
        <v>0.55000000000000071</v>
      </c>
      <c r="AJ696">
        <f t="shared" si="487"/>
        <v>195.37625124882615</v>
      </c>
      <c r="AK696">
        <f t="shared" si="488"/>
        <v>344.62374875117382</v>
      </c>
      <c r="AL696">
        <f t="shared" si="489"/>
        <v>15.376251248826206</v>
      </c>
      <c r="AM696">
        <f t="shared" si="490"/>
        <v>164.62374875117379</v>
      </c>
      <c r="AN696">
        <f t="shared" si="514"/>
        <v>3</v>
      </c>
      <c r="AO696">
        <f t="shared" si="515"/>
        <v>4</v>
      </c>
      <c r="AP696">
        <f t="shared" si="516"/>
        <v>1</v>
      </c>
      <c r="AQ696">
        <f t="shared" si="517"/>
        <v>2</v>
      </c>
      <c r="AR696">
        <f t="shared" si="518"/>
        <v>3412</v>
      </c>
      <c r="AS696" t="str">
        <f t="shared" si="519"/>
        <v/>
      </c>
      <c r="AT696" t="str">
        <f t="shared" si="520"/>
        <v/>
      </c>
      <c r="AU696" t="str">
        <f t="shared" si="521"/>
        <v/>
      </c>
      <c r="AV696" t="str">
        <f t="shared" si="522"/>
        <v/>
      </c>
      <c r="AW696" t="str">
        <f t="shared" si="491"/>
        <v/>
      </c>
      <c r="BA696">
        <f t="shared" si="523"/>
        <v>-74</v>
      </c>
      <c r="BB696">
        <f t="shared" si="524"/>
        <v>-15.4</v>
      </c>
      <c r="BC696">
        <f t="shared" si="525"/>
        <v>-72</v>
      </c>
      <c r="BD696">
        <f t="shared" si="526"/>
        <v>-14.850000000000001</v>
      </c>
      <c r="BE696">
        <f t="shared" si="527"/>
        <v>-74</v>
      </c>
      <c r="BF696">
        <f t="shared" si="528"/>
        <v>-14.3</v>
      </c>
      <c r="BG696">
        <f t="shared" si="529"/>
        <v>-76</v>
      </c>
      <c r="BH696">
        <f t="shared" si="530"/>
        <v>-14.850000000000001</v>
      </c>
      <c r="BI696">
        <f t="shared" si="531"/>
        <v>1.0999999999999996</v>
      </c>
      <c r="BJ696">
        <f t="shared" si="532"/>
        <v>4</v>
      </c>
      <c r="BK696">
        <f t="shared" si="533"/>
        <v>3.6363636363636376</v>
      </c>
      <c r="BL696">
        <f t="shared" si="534"/>
        <v>1.0999999999999996</v>
      </c>
      <c r="BM696" s="1">
        <v>3.2</v>
      </c>
    </row>
    <row r="697" spans="1:65">
      <c r="A697" s="16" t="s">
        <v>4121</v>
      </c>
      <c r="E697"/>
      <c r="F697" s="17">
        <f t="shared" si="492"/>
        <v>231</v>
      </c>
      <c r="G697" s="3">
        <f t="shared" si="493"/>
        <v>3</v>
      </c>
      <c r="H697" s="4">
        <f t="shared" si="494"/>
        <v>237</v>
      </c>
      <c r="I697" s="4">
        <f t="shared" si="495"/>
        <v>273</v>
      </c>
      <c r="J697" s="4">
        <f t="shared" si="496"/>
        <v>274</v>
      </c>
      <c r="K697" s="4">
        <f t="shared" si="497"/>
        <v>238</v>
      </c>
      <c r="L697" s="1">
        <f t="shared" si="498"/>
        <v>0</v>
      </c>
      <c r="M697" s="1">
        <f t="shared" si="499"/>
        <v>0</v>
      </c>
      <c r="N697" s="1">
        <f t="shared" si="500"/>
        <v>0</v>
      </c>
      <c r="O697" s="1">
        <f t="shared" si="501"/>
        <v>0</v>
      </c>
      <c r="P697" s="1">
        <f t="shared" si="502"/>
        <v>0</v>
      </c>
      <c r="Q697" s="1" t="str">
        <f t="shared" si="503"/>
        <v/>
      </c>
      <c r="R697" s="1">
        <f t="shared" si="504"/>
        <v>-74</v>
      </c>
      <c r="S697" s="1">
        <f t="shared" si="505"/>
        <v>-13.75</v>
      </c>
      <c r="T697" s="1">
        <f>VLOOKUP($H697,節点!$E$1:$G$20000,2,FALSE)</f>
        <v>-76</v>
      </c>
      <c r="U697" s="1">
        <f>VLOOKUP($H697,節点!$E$1:$G$20000,3,FALSE)</f>
        <v>-14.3</v>
      </c>
      <c r="V697" s="1">
        <f>VLOOKUP($I697,節点!$E$1:$G$20000,2,FALSE)</f>
        <v>-72</v>
      </c>
      <c r="W697" s="1">
        <f>VLOOKUP($I697,節点!$E$1:$G$20000,3,FALSE)</f>
        <v>-14.3</v>
      </c>
      <c r="X697" s="1">
        <f>VLOOKUP($J697,節点!$E$1:$G$20000,2,FALSE)</f>
        <v>-72</v>
      </c>
      <c r="Y697" s="1">
        <f>VLOOKUP($J697,節点!$E$1:$G$20000,3,FALSE)</f>
        <v>-13.2</v>
      </c>
      <c r="Z697" s="1">
        <f>VLOOKUP($K697,節点!$E$1:$G$20000,2,FALSE)</f>
        <v>-76</v>
      </c>
      <c r="AA697" s="1">
        <f>VLOOKUP($K697,節点!$E$1:$G$20000,3,FALSE)</f>
        <v>-13.2</v>
      </c>
      <c r="AB697">
        <f t="shared" si="506"/>
        <v>-2</v>
      </c>
      <c r="AC697">
        <f t="shared" si="507"/>
        <v>-0.55000000000000071</v>
      </c>
      <c r="AD697">
        <f t="shared" si="508"/>
        <v>2</v>
      </c>
      <c r="AE697">
        <f t="shared" si="509"/>
        <v>-0.55000000000000071</v>
      </c>
      <c r="AF697">
        <f t="shared" si="510"/>
        <v>2</v>
      </c>
      <c r="AG697">
        <f t="shared" si="511"/>
        <v>0.55000000000000071</v>
      </c>
      <c r="AH697">
        <f t="shared" si="512"/>
        <v>-2</v>
      </c>
      <c r="AI697">
        <f t="shared" si="513"/>
        <v>0.55000000000000071</v>
      </c>
      <c r="AJ697">
        <f t="shared" si="487"/>
        <v>195.37625124882621</v>
      </c>
      <c r="AK697">
        <f t="shared" si="488"/>
        <v>344.62374875117382</v>
      </c>
      <c r="AL697">
        <f t="shared" si="489"/>
        <v>15.376251248826206</v>
      </c>
      <c r="AM697">
        <f t="shared" si="490"/>
        <v>164.62374875117379</v>
      </c>
      <c r="AN697">
        <f t="shared" si="514"/>
        <v>3</v>
      </c>
      <c r="AO697">
        <f t="shared" si="515"/>
        <v>4</v>
      </c>
      <c r="AP697">
        <f t="shared" si="516"/>
        <v>1</v>
      </c>
      <c r="AQ697">
        <f t="shared" si="517"/>
        <v>2</v>
      </c>
      <c r="AR697">
        <f t="shared" si="518"/>
        <v>3412</v>
      </c>
      <c r="AS697" t="str">
        <f t="shared" si="519"/>
        <v/>
      </c>
      <c r="AT697" t="str">
        <f t="shared" si="520"/>
        <v/>
      </c>
      <c r="AU697" t="str">
        <f t="shared" si="521"/>
        <v/>
      </c>
      <c r="AV697" t="str">
        <f t="shared" si="522"/>
        <v/>
      </c>
      <c r="AW697" t="str">
        <f t="shared" si="491"/>
        <v/>
      </c>
      <c r="BA697">
        <f t="shared" si="523"/>
        <v>-74</v>
      </c>
      <c r="BB697">
        <f t="shared" si="524"/>
        <v>-14.3</v>
      </c>
      <c r="BC697">
        <f t="shared" si="525"/>
        <v>-72</v>
      </c>
      <c r="BD697">
        <f t="shared" si="526"/>
        <v>-13.75</v>
      </c>
      <c r="BE697">
        <f t="shared" si="527"/>
        <v>-74</v>
      </c>
      <c r="BF697">
        <f t="shared" si="528"/>
        <v>-13.2</v>
      </c>
      <c r="BG697">
        <f t="shared" si="529"/>
        <v>-76</v>
      </c>
      <c r="BH697">
        <f t="shared" si="530"/>
        <v>-13.75</v>
      </c>
      <c r="BI697">
        <f t="shared" si="531"/>
        <v>1.1000000000000014</v>
      </c>
      <c r="BJ697">
        <f t="shared" si="532"/>
        <v>4</v>
      </c>
      <c r="BK697">
        <f t="shared" si="533"/>
        <v>3.6363636363636318</v>
      </c>
      <c r="BL697">
        <f t="shared" si="534"/>
        <v>1.1000000000000014</v>
      </c>
      <c r="BM697" s="1">
        <v>3.2</v>
      </c>
    </row>
    <row r="698" spans="1:65">
      <c r="A698" s="16" t="s">
        <v>4122</v>
      </c>
      <c r="E698"/>
      <c r="F698" s="17">
        <f t="shared" si="492"/>
        <v>232</v>
      </c>
      <c r="G698" s="3">
        <f t="shared" si="493"/>
        <v>3</v>
      </c>
      <c r="H698" s="4">
        <f t="shared" si="494"/>
        <v>238</v>
      </c>
      <c r="I698" s="4">
        <f t="shared" si="495"/>
        <v>274</v>
      </c>
      <c r="J698" s="4">
        <f t="shared" si="496"/>
        <v>275</v>
      </c>
      <c r="K698" s="4">
        <f t="shared" si="497"/>
        <v>239</v>
      </c>
      <c r="L698" s="1">
        <f t="shared" si="498"/>
        <v>0</v>
      </c>
      <c r="M698" s="1">
        <f t="shared" si="499"/>
        <v>0</v>
      </c>
      <c r="N698" s="1">
        <f t="shared" si="500"/>
        <v>0</v>
      </c>
      <c r="O698" s="1">
        <f t="shared" si="501"/>
        <v>0</v>
      </c>
      <c r="P698" s="1">
        <f t="shared" si="502"/>
        <v>0</v>
      </c>
      <c r="Q698" s="1" t="str">
        <f t="shared" si="503"/>
        <v/>
      </c>
      <c r="R698" s="1">
        <f t="shared" si="504"/>
        <v>-74</v>
      </c>
      <c r="S698" s="1">
        <f t="shared" si="505"/>
        <v>-12.65</v>
      </c>
      <c r="T698" s="1">
        <f>VLOOKUP($H698,節点!$E$1:$G$20000,2,FALSE)</f>
        <v>-76</v>
      </c>
      <c r="U698" s="1">
        <f>VLOOKUP($H698,節点!$E$1:$G$20000,3,FALSE)</f>
        <v>-13.2</v>
      </c>
      <c r="V698" s="1">
        <f>VLOOKUP($I698,節点!$E$1:$G$20000,2,FALSE)</f>
        <v>-72</v>
      </c>
      <c r="W698" s="1">
        <f>VLOOKUP($I698,節点!$E$1:$G$20000,3,FALSE)</f>
        <v>-13.2</v>
      </c>
      <c r="X698" s="1">
        <f>VLOOKUP($J698,節点!$E$1:$G$20000,2,FALSE)</f>
        <v>-72</v>
      </c>
      <c r="Y698" s="1">
        <f>VLOOKUP($J698,節点!$E$1:$G$20000,3,FALSE)</f>
        <v>-12.1</v>
      </c>
      <c r="Z698" s="1">
        <f>VLOOKUP($K698,節点!$E$1:$G$20000,2,FALSE)</f>
        <v>-76</v>
      </c>
      <c r="AA698" s="1">
        <f>VLOOKUP($K698,節点!$E$1:$G$20000,3,FALSE)</f>
        <v>-12.1</v>
      </c>
      <c r="AB698">
        <f t="shared" si="506"/>
        <v>-2</v>
      </c>
      <c r="AC698">
        <f t="shared" si="507"/>
        <v>-0.54999999999999893</v>
      </c>
      <c r="AD698">
        <f t="shared" si="508"/>
        <v>2</v>
      </c>
      <c r="AE698">
        <f t="shared" si="509"/>
        <v>-0.54999999999999893</v>
      </c>
      <c r="AF698">
        <f t="shared" si="510"/>
        <v>2</v>
      </c>
      <c r="AG698">
        <f t="shared" si="511"/>
        <v>0.55000000000000071</v>
      </c>
      <c r="AH698">
        <f t="shared" si="512"/>
        <v>-2</v>
      </c>
      <c r="AI698">
        <f t="shared" si="513"/>
        <v>0.55000000000000071</v>
      </c>
      <c r="AJ698">
        <f t="shared" si="487"/>
        <v>195.37625124882615</v>
      </c>
      <c r="AK698">
        <f t="shared" si="488"/>
        <v>344.62374875117382</v>
      </c>
      <c r="AL698">
        <f t="shared" si="489"/>
        <v>15.376251248826206</v>
      </c>
      <c r="AM698">
        <f t="shared" si="490"/>
        <v>164.62374875117379</v>
      </c>
      <c r="AN698">
        <f t="shared" si="514"/>
        <v>3</v>
      </c>
      <c r="AO698">
        <f t="shared" si="515"/>
        <v>4</v>
      </c>
      <c r="AP698">
        <f t="shared" si="516"/>
        <v>1</v>
      </c>
      <c r="AQ698">
        <f t="shared" si="517"/>
        <v>2</v>
      </c>
      <c r="AR698">
        <f t="shared" si="518"/>
        <v>3412</v>
      </c>
      <c r="AS698" t="str">
        <f t="shared" si="519"/>
        <v/>
      </c>
      <c r="AT698" t="str">
        <f t="shared" si="520"/>
        <v/>
      </c>
      <c r="AU698" t="str">
        <f t="shared" si="521"/>
        <v/>
      </c>
      <c r="AV698" t="str">
        <f t="shared" si="522"/>
        <v/>
      </c>
      <c r="AW698" t="str">
        <f t="shared" si="491"/>
        <v/>
      </c>
      <c r="BA698">
        <f t="shared" si="523"/>
        <v>-74</v>
      </c>
      <c r="BB698">
        <f t="shared" si="524"/>
        <v>-13.2</v>
      </c>
      <c r="BC698">
        <f t="shared" si="525"/>
        <v>-72</v>
      </c>
      <c r="BD698">
        <f t="shared" si="526"/>
        <v>-12.649999999999999</v>
      </c>
      <c r="BE698">
        <f t="shared" si="527"/>
        <v>-74</v>
      </c>
      <c r="BF698">
        <f t="shared" si="528"/>
        <v>-12.1</v>
      </c>
      <c r="BG698">
        <f t="shared" si="529"/>
        <v>-76</v>
      </c>
      <c r="BH698">
        <f t="shared" si="530"/>
        <v>-12.649999999999999</v>
      </c>
      <c r="BI698">
        <f t="shared" si="531"/>
        <v>1.0999999999999996</v>
      </c>
      <c r="BJ698">
        <f t="shared" si="532"/>
        <v>4</v>
      </c>
      <c r="BK698">
        <f t="shared" si="533"/>
        <v>3.6363636363636376</v>
      </c>
      <c r="BL698">
        <f t="shared" si="534"/>
        <v>1.0999999999999996</v>
      </c>
      <c r="BM698" s="1">
        <v>3.2</v>
      </c>
    </row>
    <row r="699" spans="1:65">
      <c r="A699" s="16" t="s">
        <v>4123</v>
      </c>
      <c r="E699"/>
      <c r="F699" s="17">
        <f t="shared" si="492"/>
        <v>264</v>
      </c>
      <c r="G699" s="3">
        <f t="shared" si="493"/>
        <v>3</v>
      </c>
      <c r="H699" s="4">
        <f t="shared" si="494"/>
        <v>271</v>
      </c>
      <c r="I699" s="4">
        <f t="shared" si="495"/>
        <v>307</v>
      </c>
      <c r="J699" s="4">
        <f t="shared" si="496"/>
        <v>308</v>
      </c>
      <c r="K699" s="4">
        <f t="shared" si="497"/>
        <v>272</v>
      </c>
      <c r="L699" s="1">
        <f t="shared" si="498"/>
        <v>0</v>
      </c>
      <c r="M699" s="1">
        <f t="shared" si="499"/>
        <v>0</v>
      </c>
      <c r="N699" s="1">
        <f t="shared" si="500"/>
        <v>0</v>
      </c>
      <c r="O699" s="1">
        <f t="shared" si="501"/>
        <v>0</v>
      </c>
      <c r="P699" s="1">
        <f t="shared" si="502"/>
        <v>0</v>
      </c>
      <c r="Q699" s="1" t="str">
        <f t="shared" si="503"/>
        <v/>
      </c>
      <c r="R699" s="1">
        <f t="shared" si="504"/>
        <v>-70</v>
      </c>
      <c r="S699" s="1">
        <f t="shared" si="505"/>
        <v>-15.95</v>
      </c>
      <c r="T699" s="1">
        <f>VLOOKUP($H699,節点!$E$1:$G$20000,2,FALSE)</f>
        <v>-72</v>
      </c>
      <c r="U699" s="1">
        <f>VLOOKUP($H699,節点!$E$1:$G$20000,3,FALSE)</f>
        <v>-16.5</v>
      </c>
      <c r="V699" s="1">
        <f>VLOOKUP($I699,節点!$E$1:$G$20000,2,FALSE)</f>
        <v>-68</v>
      </c>
      <c r="W699" s="1">
        <f>VLOOKUP($I699,節点!$E$1:$G$20000,3,FALSE)</f>
        <v>-16.5</v>
      </c>
      <c r="X699" s="1">
        <f>VLOOKUP($J699,節点!$E$1:$G$20000,2,FALSE)</f>
        <v>-68</v>
      </c>
      <c r="Y699" s="1">
        <f>VLOOKUP($J699,節点!$E$1:$G$20000,3,FALSE)</f>
        <v>-15.4</v>
      </c>
      <c r="Z699" s="1">
        <f>VLOOKUP($K699,節点!$E$1:$G$20000,2,FALSE)</f>
        <v>-72</v>
      </c>
      <c r="AA699" s="1">
        <f>VLOOKUP($K699,節点!$E$1:$G$20000,3,FALSE)</f>
        <v>-15.4</v>
      </c>
      <c r="AB699">
        <f t="shared" si="506"/>
        <v>-2</v>
      </c>
      <c r="AC699">
        <f t="shared" si="507"/>
        <v>-0.55000000000000071</v>
      </c>
      <c r="AD699">
        <f t="shared" si="508"/>
        <v>2</v>
      </c>
      <c r="AE699">
        <f t="shared" si="509"/>
        <v>-0.55000000000000071</v>
      </c>
      <c r="AF699">
        <f t="shared" si="510"/>
        <v>2</v>
      </c>
      <c r="AG699">
        <f t="shared" si="511"/>
        <v>0.54999999999999893</v>
      </c>
      <c r="AH699">
        <f t="shared" si="512"/>
        <v>-2</v>
      </c>
      <c r="AI699">
        <f t="shared" si="513"/>
        <v>0.54999999999999893</v>
      </c>
      <c r="AJ699">
        <f t="shared" si="487"/>
        <v>195.37625124882621</v>
      </c>
      <c r="AK699">
        <f t="shared" si="488"/>
        <v>344.62374875117382</v>
      </c>
      <c r="AL699">
        <f t="shared" si="489"/>
        <v>15.376251248826158</v>
      </c>
      <c r="AM699">
        <f t="shared" si="490"/>
        <v>164.62374875117385</v>
      </c>
      <c r="AN699">
        <f t="shared" si="514"/>
        <v>3</v>
      </c>
      <c r="AO699">
        <f t="shared" si="515"/>
        <v>4</v>
      </c>
      <c r="AP699">
        <f t="shared" si="516"/>
        <v>1</v>
      </c>
      <c r="AQ699">
        <f t="shared" si="517"/>
        <v>2</v>
      </c>
      <c r="AR699">
        <f t="shared" si="518"/>
        <v>3412</v>
      </c>
      <c r="AS699" t="str">
        <f t="shared" si="519"/>
        <v/>
      </c>
      <c r="AT699" t="str">
        <f t="shared" si="520"/>
        <v/>
      </c>
      <c r="AU699" t="str">
        <f t="shared" si="521"/>
        <v/>
      </c>
      <c r="AV699" t="str">
        <f t="shared" si="522"/>
        <v/>
      </c>
      <c r="AW699" t="str">
        <f t="shared" si="491"/>
        <v/>
      </c>
      <c r="BA699">
        <f t="shared" si="523"/>
        <v>-70</v>
      </c>
      <c r="BB699">
        <f t="shared" si="524"/>
        <v>-16.5</v>
      </c>
      <c r="BC699">
        <f t="shared" si="525"/>
        <v>-68</v>
      </c>
      <c r="BD699">
        <f t="shared" si="526"/>
        <v>-15.95</v>
      </c>
      <c r="BE699">
        <f t="shared" si="527"/>
        <v>-70</v>
      </c>
      <c r="BF699">
        <f t="shared" si="528"/>
        <v>-15.4</v>
      </c>
      <c r="BG699">
        <f t="shared" si="529"/>
        <v>-72</v>
      </c>
      <c r="BH699">
        <f t="shared" si="530"/>
        <v>-15.95</v>
      </c>
      <c r="BI699">
        <f t="shared" si="531"/>
        <v>1.0999999999999996</v>
      </c>
      <c r="BJ699">
        <f t="shared" si="532"/>
        <v>4</v>
      </c>
      <c r="BK699">
        <f t="shared" si="533"/>
        <v>3.6363636363636376</v>
      </c>
      <c r="BL699">
        <f t="shared" si="534"/>
        <v>1.0999999999999996</v>
      </c>
      <c r="BM699" s="1">
        <v>3.2</v>
      </c>
    </row>
    <row r="700" spans="1:65">
      <c r="A700" s="16" t="s">
        <v>4124</v>
      </c>
      <c r="E700"/>
      <c r="F700" s="17">
        <f t="shared" si="492"/>
        <v>265</v>
      </c>
      <c r="G700" s="3">
        <f t="shared" si="493"/>
        <v>3</v>
      </c>
      <c r="H700" s="4">
        <f t="shared" si="494"/>
        <v>272</v>
      </c>
      <c r="I700" s="4">
        <f t="shared" si="495"/>
        <v>308</v>
      </c>
      <c r="J700" s="4">
        <f t="shared" si="496"/>
        <v>309</v>
      </c>
      <c r="K700" s="4">
        <f t="shared" si="497"/>
        <v>273</v>
      </c>
      <c r="L700" s="1">
        <f t="shared" si="498"/>
        <v>0</v>
      </c>
      <c r="M700" s="1">
        <f t="shared" si="499"/>
        <v>0</v>
      </c>
      <c r="N700" s="1">
        <f t="shared" si="500"/>
        <v>0</v>
      </c>
      <c r="O700" s="1">
        <f t="shared" si="501"/>
        <v>0</v>
      </c>
      <c r="P700" s="1">
        <f t="shared" si="502"/>
        <v>0</v>
      </c>
      <c r="Q700" s="1" t="str">
        <f t="shared" si="503"/>
        <v/>
      </c>
      <c r="R700" s="1">
        <f t="shared" si="504"/>
        <v>-70</v>
      </c>
      <c r="S700" s="1">
        <f t="shared" si="505"/>
        <v>-14.850000000000001</v>
      </c>
      <c r="T700" s="1">
        <f>VLOOKUP($H700,節点!$E$1:$G$20000,2,FALSE)</f>
        <v>-72</v>
      </c>
      <c r="U700" s="1">
        <f>VLOOKUP($H700,節点!$E$1:$G$20000,3,FALSE)</f>
        <v>-15.4</v>
      </c>
      <c r="V700" s="1">
        <f>VLOOKUP($I700,節点!$E$1:$G$20000,2,FALSE)</f>
        <v>-68</v>
      </c>
      <c r="W700" s="1">
        <f>VLOOKUP($I700,節点!$E$1:$G$20000,3,FALSE)</f>
        <v>-15.4</v>
      </c>
      <c r="X700" s="1">
        <f>VLOOKUP($J700,節点!$E$1:$G$20000,2,FALSE)</f>
        <v>-68</v>
      </c>
      <c r="Y700" s="1">
        <f>VLOOKUP($J700,節点!$E$1:$G$20000,3,FALSE)</f>
        <v>-14.3</v>
      </c>
      <c r="Z700" s="1">
        <f>VLOOKUP($K700,節点!$E$1:$G$20000,2,FALSE)</f>
        <v>-72</v>
      </c>
      <c r="AA700" s="1">
        <f>VLOOKUP($K700,節点!$E$1:$G$20000,3,FALSE)</f>
        <v>-14.3</v>
      </c>
      <c r="AB700">
        <f t="shared" si="506"/>
        <v>-2</v>
      </c>
      <c r="AC700">
        <f t="shared" si="507"/>
        <v>-0.54999999999999893</v>
      </c>
      <c r="AD700">
        <f t="shared" si="508"/>
        <v>2</v>
      </c>
      <c r="AE700">
        <f t="shared" si="509"/>
        <v>-0.54999999999999893</v>
      </c>
      <c r="AF700">
        <f t="shared" si="510"/>
        <v>2</v>
      </c>
      <c r="AG700">
        <f t="shared" si="511"/>
        <v>0.55000000000000071</v>
      </c>
      <c r="AH700">
        <f t="shared" si="512"/>
        <v>-2</v>
      </c>
      <c r="AI700">
        <f t="shared" si="513"/>
        <v>0.55000000000000071</v>
      </c>
      <c r="AJ700">
        <f t="shared" si="487"/>
        <v>195.37625124882615</v>
      </c>
      <c r="AK700">
        <f t="shared" si="488"/>
        <v>344.62374875117382</v>
      </c>
      <c r="AL700">
        <f t="shared" si="489"/>
        <v>15.376251248826206</v>
      </c>
      <c r="AM700">
        <f t="shared" si="490"/>
        <v>164.62374875117379</v>
      </c>
      <c r="AN700">
        <f t="shared" si="514"/>
        <v>3</v>
      </c>
      <c r="AO700">
        <f t="shared" si="515"/>
        <v>4</v>
      </c>
      <c r="AP700">
        <f t="shared" si="516"/>
        <v>1</v>
      </c>
      <c r="AQ700">
        <f t="shared" si="517"/>
        <v>2</v>
      </c>
      <c r="AR700">
        <f t="shared" si="518"/>
        <v>3412</v>
      </c>
      <c r="AS700" t="str">
        <f t="shared" si="519"/>
        <v/>
      </c>
      <c r="AT700" t="str">
        <f t="shared" si="520"/>
        <v/>
      </c>
      <c r="AU700" t="str">
        <f t="shared" si="521"/>
        <v/>
      </c>
      <c r="AV700" t="str">
        <f t="shared" si="522"/>
        <v/>
      </c>
      <c r="AW700" t="str">
        <f t="shared" si="491"/>
        <v/>
      </c>
      <c r="BA700">
        <f t="shared" si="523"/>
        <v>-70</v>
      </c>
      <c r="BB700">
        <f t="shared" si="524"/>
        <v>-15.4</v>
      </c>
      <c r="BC700">
        <f t="shared" si="525"/>
        <v>-68</v>
      </c>
      <c r="BD700">
        <f t="shared" si="526"/>
        <v>-14.850000000000001</v>
      </c>
      <c r="BE700">
        <f t="shared" si="527"/>
        <v>-70</v>
      </c>
      <c r="BF700">
        <f t="shared" si="528"/>
        <v>-14.3</v>
      </c>
      <c r="BG700">
        <f t="shared" si="529"/>
        <v>-72</v>
      </c>
      <c r="BH700">
        <f t="shared" si="530"/>
        <v>-14.850000000000001</v>
      </c>
      <c r="BI700">
        <f t="shared" si="531"/>
        <v>1.0999999999999996</v>
      </c>
      <c r="BJ700">
        <f t="shared" si="532"/>
        <v>4</v>
      </c>
      <c r="BK700">
        <f t="shared" si="533"/>
        <v>3.6363636363636376</v>
      </c>
      <c r="BL700">
        <f t="shared" si="534"/>
        <v>1.0999999999999996</v>
      </c>
      <c r="BM700" s="1">
        <v>3.2</v>
      </c>
    </row>
    <row r="701" spans="1:65">
      <c r="A701" s="16" t="s">
        <v>4125</v>
      </c>
      <c r="E701"/>
      <c r="F701" s="17">
        <f t="shared" si="492"/>
        <v>266</v>
      </c>
      <c r="G701" s="3">
        <f t="shared" si="493"/>
        <v>3</v>
      </c>
      <c r="H701" s="4">
        <f t="shared" si="494"/>
        <v>273</v>
      </c>
      <c r="I701" s="4">
        <f t="shared" si="495"/>
        <v>309</v>
      </c>
      <c r="J701" s="4">
        <f t="shared" si="496"/>
        <v>310</v>
      </c>
      <c r="K701" s="4">
        <f t="shared" si="497"/>
        <v>274</v>
      </c>
      <c r="L701" s="1">
        <f t="shared" si="498"/>
        <v>0</v>
      </c>
      <c r="M701" s="1">
        <f t="shared" si="499"/>
        <v>0</v>
      </c>
      <c r="N701" s="1">
        <f t="shared" si="500"/>
        <v>0</v>
      </c>
      <c r="O701" s="1">
        <f t="shared" si="501"/>
        <v>0</v>
      </c>
      <c r="P701" s="1">
        <f t="shared" si="502"/>
        <v>0</v>
      </c>
      <c r="Q701" s="1" t="str">
        <f t="shared" si="503"/>
        <v/>
      </c>
      <c r="R701" s="1">
        <f t="shared" si="504"/>
        <v>-70</v>
      </c>
      <c r="S701" s="1">
        <f t="shared" si="505"/>
        <v>-13.75</v>
      </c>
      <c r="T701" s="1">
        <f>VLOOKUP($H701,節点!$E$1:$G$20000,2,FALSE)</f>
        <v>-72</v>
      </c>
      <c r="U701" s="1">
        <f>VLOOKUP($H701,節点!$E$1:$G$20000,3,FALSE)</f>
        <v>-14.3</v>
      </c>
      <c r="V701" s="1">
        <f>VLOOKUP($I701,節点!$E$1:$G$20000,2,FALSE)</f>
        <v>-68</v>
      </c>
      <c r="W701" s="1">
        <f>VLOOKUP($I701,節点!$E$1:$G$20000,3,FALSE)</f>
        <v>-14.3</v>
      </c>
      <c r="X701" s="1">
        <f>VLOOKUP($J701,節点!$E$1:$G$20000,2,FALSE)</f>
        <v>-68</v>
      </c>
      <c r="Y701" s="1">
        <f>VLOOKUP($J701,節点!$E$1:$G$20000,3,FALSE)</f>
        <v>-13.2</v>
      </c>
      <c r="Z701" s="1">
        <f>VLOOKUP($K701,節点!$E$1:$G$20000,2,FALSE)</f>
        <v>-72</v>
      </c>
      <c r="AA701" s="1">
        <f>VLOOKUP($K701,節点!$E$1:$G$20000,3,FALSE)</f>
        <v>-13.2</v>
      </c>
      <c r="AB701">
        <f t="shared" si="506"/>
        <v>-2</v>
      </c>
      <c r="AC701">
        <f t="shared" si="507"/>
        <v>-0.55000000000000071</v>
      </c>
      <c r="AD701">
        <f t="shared" si="508"/>
        <v>2</v>
      </c>
      <c r="AE701">
        <f t="shared" si="509"/>
        <v>-0.55000000000000071</v>
      </c>
      <c r="AF701">
        <f t="shared" si="510"/>
        <v>2</v>
      </c>
      <c r="AG701">
        <f t="shared" si="511"/>
        <v>0.55000000000000071</v>
      </c>
      <c r="AH701">
        <f t="shared" si="512"/>
        <v>-2</v>
      </c>
      <c r="AI701">
        <f t="shared" si="513"/>
        <v>0.55000000000000071</v>
      </c>
      <c r="AJ701">
        <f t="shared" si="487"/>
        <v>195.37625124882621</v>
      </c>
      <c r="AK701">
        <f t="shared" si="488"/>
        <v>344.62374875117382</v>
      </c>
      <c r="AL701">
        <f t="shared" si="489"/>
        <v>15.376251248826206</v>
      </c>
      <c r="AM701">
        <f t="shared" si="490"/>
        <v>164.62374875117379</v>
      </c>
      <c r="AN701">
        <f t="shared" si="514"/>
        <v>3</v>
      </c>
      <c r="AO701">
        <f t="shared" si="515"/>
        <v>4</v>
      </c>
      <c r="AP701">
        <f t="shared" si="516"/>
        <v>1</v>
      </c>
      <c r="AQ701">
        <f t="shared" si="517"/>
        <v>2</v>
      </c>
      <c r="AR701">
        <f t="shared" si="518"/>
        <v>3412</v>
      </c>
      <c r="AS701" t="str">
        <f t="shared" si="519"/>
        <v/>
      </c>
      <c r="AT701" t="str">
        <f t="shared" si="520"/>
        <v/>
      </c>
      <c r="AU701" t="str">
        <f t="shared" si="521"/>
        <v/>
      </c>
      <c r="AV701" t="str">
        <f t="shared" si="522"/>
        <v/>
      </c>
      <c r="AW701" t="str">
        <f t="shared" si="491"/>
        <v/>
      </c>
      <c r="BA701">
        <f t="shared" si="523"/>
        <v>-70</v>
      </c>
      <c r="BB701">
        <f t="shared" si="524"/>
        <v>-14.3</v>
      </c>
      <c r="BC701">
        <f t="shared" si="525"/>
        <v>-68</v>
      </c>
      <c r="BD701">
        <f t="shared" si="526"/>
        <v>-13.75</v>
      </c>
      <c r="BE701">
        <f t="shared" si="527"/>
        <v>-70</v>
      </c>
      <c r="BF701">
        <f t="shared" si="528"/>
        <v>-13.2</v>
      </c>
      <c r="BG701">
        <f t="shared" si="529"/>
        <v>-72</v>
      </c>
      <c r="BH701">
        <f t="shared" si="530"/>
        <v>-13.75</v>
      </c>
      <c r="BI701">
        <f t="shared" si="531"/>
        <v>1.1000000000000014</v>
      </c>
      <c r="BJ701">
        <f t="shared" si="532"/>
        <v>4</v>
      </c>
      <c r="BK701">
        <f t="shared" si="533"/>
        <v>3.6363636363636318</v>
      </c>
      <c r="BL701">
        <f t="shared" si="534"/>
        <v>1.1000000000000014</v>
      </c>
      <c r="BM701" s="1">
        <v>3.2</v>
      </c>
    </row>
    <row r="702" spans="1:65">
      <c r="A702" s="16" t="s">
        <v>4126</v>
      </c>
      <c r="E702"/>
      <c r="F702" s="17">
        <f t="shared" si="492"/>
        <v>267</v>
      </c>
      <c r="G702" s="3">
        <f t="shared" si="493"/>
        <v>3</v>
      </c>
      <c r="H702" s="4">
        <f t="shared" si="494"/>
        <v>274</v>
      </c>
      <c r="I702" s="4">
        <f t="shared" si="495"/>
        <v>310</v>
      </c>
      <c r="J702" s="4">
        <f t="shared" si="496"/>
        <v>311</v>
      </c>
      <c r="K702" s="4">
        <f t="shared" si="497"/>
        <v>275</v>
      </c>
      <c r="L702" s="1">
        <f t="shared" si="498"/>
        <v>0</v>
      </c>
      <c r="M702" s="1">
        <f t="shared" si="499"/>
        <v>0</v>
      </c>
      <c r="N702" s="1">
        <f t="shared" si="500"/>
        <v>0</v>
      </c>
      <c r="O702" s="1">
        <f t="shared" si="501"/>
        <v>0</v>
      </c>
      <c r="P702" s="1">
        <f t="shared" si="502"/>
        <v>0</v>
      </c>
      <c r="Q702" s="1" t="str">
        <f t="shared" si="503"/>
        <v/>
      </c>
      <c r="R702" s="1">
        <f t="shared" si="504"/>
        <v>-70</v>
      </c>
      <c r="S702" s="1">
        <f t="shared" si="505"/>
        <v>-12.65</v>
      </c>
      <c r="T702" s="1">
        <f>VLOOKUP($H702,節点!$E$1:$G$20000,2,FALSE)</f>
        <v>-72</v>
      </c>
      <c r="U702" s="1">
        <f>VLOOKUP($H702,節点!$E$1:$G$20000,3,FALSE)</f>
        <v>-13.2</v>
      </c>
      <c r="V702" s="1">
        <f>VLOOKUP($I702,節点!$E$1:$G$20000,2,FALSE)</f>
        <v>-68</v>
      </c>
      <c r="W702" s="1">
        <f>VLOOKUP($I702,節点!$E$1:$G$20000,3,FALSE)</f>
        <v>-13.2</v>
      </c>
      <c r="X702" s="1">
        <f>VLOOKUP($J702,節点!$E$1:$G$20000,2,FALSE)</f>
        <v>-68</v>
      </c>
      <c r="Y702" s="1">
        <f>VLOOKUP($J702,節点!$E$1:$G$20000,3,FALSE)</f>
        <v>-12.1</v>
      </c>
      <c r="Z702" s="1">
        <f>VLOOKUP($K702,節点!$E$1:$G$20000,2,FALSE)</f>
        <v>-72</v>
      </c>
      <c r="AA702" s="1">
        <f>VLOOKUP($K702,節点!$E$1:$G$20000,3,FALSE)</f>
        <v>-12.1</v>
      </c>
      <c r="AB702">
        <f t="shared" si="506"/>
        <v>-2</v>
      </c>
      <c r="AC702">
        <f t="shared" si="507"/>
        <v>-0.54999999999999893</v>
      </c>
      <c r="AD702">
        <f t="shared" si="508"/>
        <v>2</v>
      </c>
      <c r="AE702">
        <f t="shared" si="509"/>
        <v>-0.54999999999999893</v>
      </c>
      <c r="AF702">
        <f t="shared" si="510"/>
        <v>2</v>
      </c>
      <c r="AG702">
        <f t="shared" si="511"/>
        <v>0.55000000000000071</v>
      </c>
      <c r="AH702">
        <f t="shared" si="512"/>
        <v>-2</v>
      </c>
      <c r="AI702">
        <f t="shared" si="513"/>
        <v>0.55000000000000071</v>
      </c>
      <c r="AJ702">
        <f t="shared" si="487"/>
        <v>195.37625124882615</v>
      </c>
      <c r="AK702">
        <f t="shared" si="488"/>
        <v>344.62374875117382</v>
      </c>
      <c r="AL702">
        <f t="shared" si="489"/>
        <v>15.376251248826206</v>
      </c>
      <c r="AM702">
        <f t="shared" si="490"/>
        <v>164.62374875117379</v>
      </c>
      <c r="AN702">
        <f t="shared" si="514"/>
        <v>3</v>
      </c>
      <c r="AO702">
        <f t="shared" si="515"/>
        <v>4</v>
      </c>
      <c r="AP702">
        <f t="shared" si="516"/>
        <v>1</v>
      </c>
      <c r="AQ702">
        <f t="shared" si="517"/>
        <v>2</v>
      </c>
      <c r="AR702">
        <f t="shared" si="518"/>
        <v>3412</v>
      </c>
      <c r="AS702" t="str">
        <f t="shared" si="519"/>
        <v/>
      </c>
      <c r="AT702" t="str">
        <f t="shared" si="520"/>
        <v/>
      </c>
      <c r="AU702" t="str">
        <f t="shared" si="521"/>
        <v/>
      </c>
      <c r="AV702" t="str">
        <f t="shared" si="522"/>
        <v/>
      </c>
      <c r="AW702" t="str">
        <f t="shared" si="491"/>
        <v/>
      </c>
      <c r="BA702">
        <f t="shared" si="523"/>
        <v>-70</v>
      </c>
      <c r="BB702">
        <f t="shared" si="524"/>
        <v>-13.2</v>
      </c>
      <c r="BC702">
        <f t="shared" si="525"/>
        <v>-68</v>
      </c>
      <c r="BD702">
        <f t="shared" si="526"/>
        <v>-12.649999999999999</v>
      </c>
      <c r="BE702">
        <f t="shared" si="527"/>
        <v>-70</v>
      </c>
      <c r="BF702">
        <f t="shared" si="528"/>
        <v>-12.1</v>
      </c>
      <c r="BG702">
        <f t="shared" si="529"/>
        <v>-72</v>
      </c>
      <c r="BH702">
        <f t="shared" si="530"/>
        <v>-12.649999999999999</v>
      </c>
      <c r="BI702">
        <f t="shared" si="531"/>
        <v>1.0999999999999996</v>
      </c>
      <c r="BJ702">
        <f t="shared" si="532"/>
        <v>4</v>
      </c>
      <c r="BK702">
        <f t="shared" si="533"/>
        <v>3.6363636363636376</v>
      </c>
      <c r="BL702">
        <f t="shared" si="534"/>
        <v>1.0999999999999996</v>
      </c>
      <c r="BM702" s="1">
        <v>3.2</v>
      </c>
    </row>
    <row r="703" spans="1:65">
      <c r="A703" s="16" t="s">
        <v>4127</v>
      </c>
      <c r="E703"/>
      <c r="F703" s="17">
        <f t="shared" si="492"/>
        <v>299</v>
      </c>
      <c r="G703" s="3">
        <f t="shared" si="493"/>
        <v>3</v>
      </c>
      <c r="H703" s="4">
        <f t="shared" si="494"/>
        <v>307</v>
      </c>
      <c r="I703" s="4">
        <f t="shared" si="495"/>
        <v>343</v>
      </c>
      <c r="J703" s="4">
        <f t="shared" si="496"/>
        <v>344</v>
      </c>
      <c r="K703" s="4">
        <f t="shared" si="497"/>
        <v>308</v>
      </c>
      <c r="L703" s="1">
        <f t="shared" si="498"/>
        <v>0</v>
      </c>
      <c r="M703" s="1">
        <f t="shared" si="499"/>
        <v>0</v>
      </c>
      <c r="N703" s="1">
        <f t="shared" si="500"/>
        <v>0</v>
      </c>
      <c r="O703" s="1">
        <f t="shared" si="501"/>
        <v>0</v>
      </c>
      <c r="P703" s="1">
        <f t="shared" si="502"/>
        <v>0</v>
      </c>
      <c r="Q703" s="1" t="str">
        <f t="shared" si="503"/>
        <v/>
      </c>
      <c r="R703" s="1">
        <f t="shared" si="504"/>
        <v>-66</v>
      </c>
      <c r="S703" s="1">
        <f t="shared" si="505"/>
        <v>-15.95</v>
      </c>
      <c r="T703" s="1">
        <f>VLOOKUP($H703,節点!$E$1:$G$20000,2,FALSE)</f>
        <v>-68</v>
      </c>
      <c r="U703" s="1">
        <f>VLOOKUP($H703,節点!$E$1:$G$20000,3,FALSE)</f>
        <v>-16.5</v>
      </c>
      <c r="V703" s="1">
        <f>VLOOKUP($I703,節点!$E$1:$G$20000,2,FALSE)</f>
        <v>-64</v>
      </c>
      <c r="W703" s="1">
        <f>VLOOKUP($I703,節点!$E$1:$G$20000,3,FALSE)</f>
        <v>-16.5</v>
      </c>
      <c r="X703" s="1">
        <f>VLOOKUP($J703,節点!$E$1:$G$20000,2,FALSE)</f>
        <v>-64</v>
      </c>
      <c r="Y703" s="1">
        <f>VLOOKUP($J703,節点!$E$1:$G$20000,3,FALSE)</f>
        <v>-15.4</v>
      </c>
      <c r="Z703" s="1">
        <f>VLOOKUP($K703,節点!$E$1:$G$20000,2,FALSE)</f>
        <v>-68</v>
      </c>
      <c r="AA703" s="1">
        <f>VLOOKUP($K703,節点!$E$1:$G$20000,3,FALSE)</f>
        <v>-15.4</v>
      </c>
      <c r="AB703">
        <f t="shared" si="506"/>
        <v>-2</v>
      </c>
      <c r="AC703">
        <f t="shared" si="507"/>
        <v>-0.55000000000000071</v>
      </c>
      <c r="AD703">
        <f t="shared" si="508"/>
        <v>2</v>
      </c>
      <c r="AE703">
        <f t="shared" si="509"/>
        <v>-0.55000000000000071</v>
      </c>
      <c r="AF703">
        <f t="shared" si="510"/>
        <v>2</v>
      </c>
      <c r="AG703">
        <f t="shared" si="511"/>
        <v>0.54999999999999893</v>
      </c>
      <c r="AH703">
        <f t="shared" si="512"/>
        <v>-2</v>
      </c>
      <c r="AI703">
        <f t="shared" si="513"/>
        <v>0.54999999999999893</v>
      </c>
      <c r="AJ703">
        <f t="shared" si="487"/>
        <v>195.37625124882621</v>
      </c>
      <c r="AK703">
        <f t="shared" si="488"/>
        <v>344.62374875117382</v>
      </c>
      <c r="AL703">
        <f t="shared" si="489"/>
        <v>15.376251248826158</v>
      </c>
      <c r="AM703">
        <f t="shared" si="490"/>
        <v>164.62374875117385</v>
      </c>
      <c r="AN703">
        <f t="shared" si="514"/>
        <v>3</v>
      </c>
      <c r="AO703">
        <f t="shared" si="515"/>
        <v>4</v>
      </c>
      <c r="AP703">
        <f t="shared" si="516"/>
        <v>1</v>
      </c>
      <c r="AQ703">
        <f t="shared" si="517"/>
        <v>2</v>
      </c>
      <c r="AR703">
        <f t="shared" si="518"/>
        <v>3412</v>
      </c>
      <c r="AS703" t="str">
        <f t="shared" si="519"/>
        <v/>
      </c>
      <c r="AT703" t="str">
        <f t="shared" si="520"/>
        <v/>
      </c>
      <c r="AU703" t="str">
        <f t="shared" si="521"/>
        <v/>
      </c>
      <c r="AV703" t="str">
        <f t="shared" si="522"/>
        <v/>
      </c>
      <c r="AW703" t="str">
        <f t="shared" si="491"/>
        <v/>
      </c>
      <c r="BA703">
        <f t="shared" si="523"/>
        <v>-66</v>
      </c>
      <c r="BB703">
        <f t="shared" si="524"/>
        <v>-16.5</v>
      </c>
      <c r="BC703">
        <f t="shared" si="525"/>
        <v>-64</v>
      </c>
      <c r="BD703">
        <f t="shared" si="526"/>
        <v>-15.95</v>
      </c>
      <c r="BE703">
        <f t="shared" si="527"/>
        <v>-66</v>
      </c>
      <c r="BF703">
        <f t="shared" si="528"/>
        <v>-15.4</v>
      </c>
      <c r="BG703">
        <f t="shared" si="529"/>
        <v>-68</v>
      </c>
      <c r="BH703">
        <f t="shared" si="530"/>
        <v>-15.95</v>
      </c>
      <c r="BI703">
        <f t="shared" si="531"/>
        <v>1.0999999999999996</v>
      </c>
      <c r="BJ703">
        <f t="shared" si="532"/>
        <v>4</v>
      </c>
      <c r="BK703">
        <f t="shared" si="533"/>
        <v>3.6363636363636376</v>
      </c>
      <c r="BL703">
        <f t="shared" si="534"/>
        <v>1.0999999999999996</v>
      </c>
      <c r="BM703" s="1">
        <v>3.2</v>
      </c>
    </row>
    <row r="704" spans="1:65">
      <c r="A704" s="16" t="s">
        <v>4128</v>
      </c>
      <c r="E704"/>
      <c r="F704" s="17">
        <f t="shared" si="492"/>
        <v>300</v>
      </c>
      <c r="G704" s="3">
        <f t="shared" si="493"/>
        <v>3</v>
      </c>
      <c r="H704" s="4">
        <f t="shared" si="494"/>
        <v>308</v>
      </c>
      <c r="I704" s="4">
        <f t="shared" si="495"/>
        <v>344</v>
      </c>
      <c r="J704" s="4">
        <f t="shared" si="496"/>
        <v>345</v>
      </c>
      <c r="K704" s="4">
        <f t="shared" si="497"/>
        <v>309</v>
      </c>
      <c r="L704" s="1">
        <f t="shared" si="498"/>
        <v>0</v>
      </c>
      <c r="M704" s="1">
        <f t="shared" si="499"/>
        <v>0</v>
      </c>
      <c r="N704" s="1">
        <f t="shared" si="500"/>
        <v>0</v>
      </c>
      <c r="O704" s="1">
        <f t="shared" si="501"/>
        <v>0</v>
      </c>
      <c r="P704" s="1">
        <f t="shared" si="502"/>
        <v>0</v>
      </c>
      <c r="Q704" s="1" t="str">
        <f t="shared" si="503"/>
        <v/>
      </c>
      <c r="R704" s="1">
        <f t="shared" si="504"/>
        <v>-66</v>
      </c>
      <c r="S704" s="1">
        <f t="shared" si="505"/>
        <v>-14.850000000000001</v>
      </c>
      <c r="T704" s="1">
        <f>VLOOKUP($H704,節点!$E$1:$G$20000,2,FALSE)</f>
        <v>-68</v>
      </c>
      <c r="U704" s="1">
        <f>VLOOKUP($H704,節点!$E$1:$G$20000,3,FALSE)</f>
        <v>-15.4</v>
      </c>
      <c r="V704" s="1">
        <f>VLOOKUP($I704,節点!$E$1:$G$20000,2,FALSE)</f>
        <v>-64</v>
      </c>
      <c r="W704" s="1">
        <f>VLOOKUP($I704,節点!$E$1:$G$20000,3,FALSE)</f>
        <v>-15.4</v>
      </c>
      <c r="X704" s="1">
        <f>VLOOKUP($J704,節点!$E$1:$G$20000,2,FALSE)</f>
        <v>-64</v>
      </c>
      <c r="Y704" s="1">
        <f>VLOOKUP($J704,節点!$E$1:$G$20000,3,FALSE)</f>
        <v>-14.3</v>
      </c>
      <c r="Z704" s="1">
        <f>VLOOKUP($K704,節点!$E$1:$G$20000,2,FALSE)</f>
        <v>-68</v>
      </c>
      <c r="AA704" s="1">
        <f>VLOOKUP($K704,節点!$E$1:$G$20000,3,FALSE)</f>
        <v>-14.3</v>
      </c>
      <c r="AB704">
        <f t="shared" si="506"/>
        <v>-2</v>
      </c>
      <c r="AC704">
        <f t="shared" si="507"/>
        <v>-0.54999999999999893</v>
      </c>
      <c r="AD704">
        <f t="shared" si="508"/>
        <v>2</v>
      </c>
      <c r="AE704">
        <f t="shared" si="509"/>
        <v>-0.54999999999999893</v>
      </c>
      <c r="AF704">
        <f t="shared" si="510"/>
        <v>2</v>
      </c>
      <c r="AG704">
        <f t="shared" si="511"/>
        <v>0.55000000000000071</v>
      </c>
      <c r="AH704">
        <f t="shared" si="512"/>
        <v>-2</v>
      </c>
      <c r="AI704">
        <f t="shared" si="513"/>
        <v>0.55000000000000071</v>
      </c>
      <c r="AJ704">
        <f t="shared" si="487"/>
        <v>195.37625124882615</v>
      </c>
      <c r="AK704">
        <f t="shared" si="488"/>
        <v>344.62374875117382</v>
      </c>
      <c r="AL704">
        <f t="shared" si="489"/>
        <v>15.376251248826206</v>
      </c>
      <c r="AM704">
        <f t="shared" si="490"/>
        <v>164.62374875117379</v>
      </c>
      <c r="AN704">
        <f t="shared" si="514"/>
        <v>3</v>
      </c>
      <c r="AO704">
        <f t="shared" si="515"/>
        <v>4</v>
      </c>
      <c r="AP704">
        <f t="shared" si="516"/>
        <v>1</v>
      </c>
      <c r="AQ704">
        <f t="shared" si="517"/>
        <v>2</v>
      </c>
      <c r="AR704">
        <f t="shared" si="518"/>
        <v>3412</v>
      </c>
      <c r="AS704" t="str">
        <f t="shared" si="519"/>
        <v/>
      </c>
      <c r="AT704" t="str">
        <f t="shared" si="520"/>
        <v/>
      </c>
      <c r="AU704" t="str">
        <f t="shared" si="521"/>
        <v/>
      </c>
      <c r="AV704" t="str">
        <f t="shared" si="522"/>
        <v/>
      </c>
      <c r="AW704" t="str">
        <f t="shared" si="491"/>
        <v/>
      </c>
      <c r="BA704">
        <f t="shared" si="523"/>
        <v>-66</v>
      </c>
      <c r="BB704">
        <f t="shared" si="524"/>
        <v>-15.4</v>
      </c>
      <c r="BC704">
        <f t="shared" si="525"/>
        <v>-64</v>
      </c>
      <c r="BD704">
        <f t="shared" si="526"/>
        <v>-14.850000000000001</v>
      </c>
      <c r="BE704">
        <f t="shared" si="527"/>
        <v>-66</v>
      </c>
      <c r="BF704">
        <f t="shared" si="528"/>
        <v>-14.3</v>
      </c>
      <c r="BG704">
        <f t="shared" si="529"/>
        <v>-68</v>
      </c>
      <c r="BH704">
        <f t="shared" si="530"/>
        <v>-14.850000000000001</v>
      </c>
      <c r="BI704">
        <f t="shared" si="531"/>
        <v>1.0999999999999996</v>
      </c>
      <c r="BJ704">
        <f t="shared" si="532"/>
        <v>4</v>
      </c>
      <c r="BK704">
        <f t="shared" si="533"/>
        <v>3.6363636363636376</v>
      </c>
      <c r="BL704">
        <f t="shared" si="534"/>
        <v>1.0999999999999996</v>
      </c>
      <c r="BM704" s="1">
        <v>3.2</v>
      </c>
    </row>
    <row r="705" spans="1:65">
      <c r="A705" s="16" t="s">
        <v>4129</v>
      </c>
      <c r="E705"/>
      <c r="F705" s="17">
        <f t="shared" si="492"/>
        <v>301</v>
      </c>
      <c r="G705" s="3">
        <f t="shared" si="493"/>
        <v>3</v>
      </c>
      <c r="H705" s="4">
        <f t="shared" si="494"/>
        <v>309</v>
      </c>
      <c r="I705" s="4">
        <f t="shared" si="495"/>
        <v>345</v>
      </c>
      <c r="J705" s="4">
        <f t="shared" si="496"/>
        <v>346</v>
      </c>
      <c r="K705" s="4">
        <f t="shared" si="497"/>
        <v>310</v>
      </c>
      <c r="L705" s="1">
        <f t="shared" si="498"/>
        <v>0</v>
      </c>
      <c r="M705" s="1">
        <f t="shared" si="499"/>
        <v>0</v>
      </c>
      <c r="N705" s="1">
        <f t="shared" si="500"/>
        <v>0</v>
      </c>
      <c r="O705" s="1">
        <f t="shared" si="501"/>
        <v>0</v>
      </c>
      <c r="P705" s="1">
        <f t="shared" si="502"/>
        <v>0</v>
      </c>
      <c r="Q705" s="1" t="str">
        <f t="shared" si="503"/>
        <v/>
      </c>
      <c r="R705" s="1">
        <f t="shared" si="504"/>
        <v>-66</v>
      </c>
      <c r="S705" s="1">
        <f t="shared" si="505"/>
        <v>-13.75</v>
      </c>
      <c r="T705" s="1">
        <f>VLOOKUP($H705,節点!$E$1:$G$20000,2,FALSE)</f>
        <v>-68</v>
      </c>
      <c r="U705" s="1">
        <f>VLOOKUP($H705,節点!$E$1:$G$20000,3,FALSE)</f>
        <v>-14.3</v>
      </c>
      <c r="V705" s="1">
        <f>VLOOKUP($I705,節点!$E$1:$G$20000,2,FALSE)</f>
        <v>-64</v>
      </c>
      <c r="W705" s="1">
        <f>VLOOKUP($I705,節点!$E$1:$G$20000,3,FALSE)</f>
        <v>-14.3</v>
      </c>
      <c r="X705" s="1">
        <f>VLOOKUP($J705,節点!$E$1:$G$20000,2,FALSE)</f>
        <v>-64</v>
      </c>
      <c r="Y705" s="1">
        <f>VLOOKUP($J705,節点!$E$1:$G$20000,3,FALSE)</f>
        <v>-13.2</v>
      </c>
      <c r="Z705" s="1">
        <f>VLOOKUP($K705,節点!$E$1:$G$20000,2,FALSE)</f>
        <v>-68</v>
      </c>
      <c r="AA705" s="1">
        <f>VLOOKUP($K705,節点!$E$1:$G$20000,3,FALSE)</f>
        <v>-13.2</v>
      </c>
      <c r="AB705">
        <f t="shared" si="506"/>
        <v>-2</v>
      </c>
      <c r="AC705">
        <f t="shared" si="507"/>
        <v>-0.55000000000000071</v>
      </c>
      <c r="AD705">
        <f t="shared" si="508"/>
        <v>2</v>
      </c>
      <c r="AE705">
        <f t="shared" si="509"/>
        <v>-0.55000000000000071</v>
      </c>
      <c r="AF705">
        <f t="shared" si="510"/>
        <v>2</v>
      </c>
      <c r="AG705">
        <f t="shared" si="511"/>
        <v>0.55000000000000071</v>
      </c>
      <c r="AH705">
        <f t="shared" si="512"/>
        <v>-2</v>
      </c>
      <c r="AI705">
        <f t="shared" si="513"/>
        <v>0.55000000000000071</v>
      </c>
      <c r="AJ705">
        <f t="shared" si="487"/>
        <v>195.37625124882621</v>
      </c>
      <c r="AK705">
        <f t="shared" si="488"/>
        <v>344.62374875117382</v>
      </c>
      <c r="AL705">
        <f t="shared" si="489"/>
        <v>15.376251248826206</v>
      </c>
      <c r="AM705">
        <f t="shared" si="490"/>
        <v>164.62374875117379</v>
      </c>
      <c r="AN705">
        <f t="shared" si="514"/>
        <v>3</v>
      </c>
      <c r="AO705">
        <f t="shared" si="515"/>
        <v>4</v>
      </c>
      <c r="AP705">
        <f t="shared" si="516"/>
        <v>1</v>
      </c>
      <c r="AQ705">
        <f t="shared" si="517"/>
        <v>2</v>
      </c>
      <c r="AR705">
        <f t="shared" si="518"/>
        <v>3412</v>
      </c>
      <c r="AS705" t="str">
        <f t="shared" si="519"/>
        <v/>
      </c>
      <c r="AT705" t="str">
        <f t="shared" si="520"/>
        <v/>
      </c>
      <c r="AU705" t="str">
        <f t="shared" si="521"/>
        <v/>
      </c>
      <c r="AV705" t="str">
        <f t="shared" si="522"/>
        <v/>
      </c>
      <c r="AW705" t="str">
        <f t="shared" si="491"/>
        <v/>
      </c>
      <c r="BA705">
        <f t="shared" si="523"/>
        <v>-66</v>
      </c>
      <c r="BB705">
        <f t="shared" si="524"/>
        <v>-14.3</v>
      </c>
      <c r="BC705">
        <f t="shared" si="525"/>
        <v>-64</v>
      </c>
      <c r="BD705">
        <f t="shared" si="526"/>
        <v>-13.75</v>
      </c>
      <c r="BE705">
        <f t="shared" si="527"/>
        <v>-66</v>
      </c>
      <c r="BF705">
        <f t="shared" si="528"/>
        <v>-13.2</v>
      </c>
      <c r="BG705">
        <f t="shared" si="529"/>
        <v>-68</v>
      </c>
      <c r="BH705">
        <f t="shared" si="530"/>
        <v>-13.75</v>
      </c>
      <c r="BI705">
        <f t="shared" si="531"/>
        <v>1.1000000000000014</v>
      </c>
      <c r="BJ705">
        <f t="shared" si="532"/>
        <v>4</v>
      </c>
      <c r="BK705">
        <f t="shared" si="533"/>
        <v>3.6363636363636318</v>
      </c>
      <c r="BL705">
        <f t="shared" si="534"/>
        <v>1.1000000000000014</v>
      </c>
      <c r="BM705" s="1">
        <v>3.2</v>
      </c>
    </row>
    <row r="706" spans="1:65">
      <c r="A706" s="16" t="s">
        <v>4130</v>
      </c>
      <c r="E706"/>
      <c r="F706" s="17">
        <f t="shared" si="492"/>
        <v>302</v>
      </c>
      <c r="G706" s="3">
        <f t="shared" si="493"/>
        <v>3</v>
      </c>
      <c r="H706" s="4">
        <f t="shared" si="494"/>
        <v>310</v>
      </c>
      <c r="I706" s="4">
        <f t="shared" si="495"/>
        <v>346</v>
      </c>
      <c r="J706" s="4">
        <f t="shared" si="496"/>
        <v>347</v>
      </c>
      <c r="K706" s="4">
        <f t="shared" si="497"/>
        <v>311</v>
      </c>
      <c r="L706" s="1">
        <f t="shared" si="498"/>
        <v>0</v>
      </c>
      <c r="M706" s="1">
        <f t="shared" si="499"/>
        <v>0</v>
      </c>
      <c r="N706" s="1">
        <f t="shared" si="500"/>
        <v>0</v>
      </c>
      <c r="O706" s="1">
        <f t="shared" si="501"/>
        <v>0</v>
      </c>
      <c r="P706" s="1">
        <f t="shared" si="502"/>
        <v>0</v>
      </c>
      <c r="Q706" s="1" t="str">
        <f t="shared" si="503"/>
        <v/>
      </c>
      <c r="R706" s="1">
        <f t="shared" si="504"/>
        <v>-66</v>
      </c>
      <c r="S706" s="1">
        <f t="shared" si="505"/>
        <v>-12.65</v>
      </c>
      <c r="T706" s="1">
        <f>VLOOKUP($H706,節点!$E$1:$G$20000,2,FALSE)</f>
        <v>-68</v>
      </c>
      <c r="U706" s="1">
        <f>VLOOKUP($H706,節点!$E$1:$G$20000,3,FALSE)</f>
        <v>-13.2</v>
      </c>
      <c r="V706" s="1">
        <f>VLOOKUP($I706,節点!$E$1:$G$20000,2,FALSE)</f>
        <v>-64</v>
      </c>
      <c r="W706" s="1">
        <f>VLOOKUP($I706,節点!$E$1:$G$20000,3,FALSE)</f>
        <v>-13.2</v>
      </c>
      <c r="X706" s="1">
        <f>VLOOKUP($J706,節点!$E$1:$G$20000,2,FALSE)</f>
        <v>-64</v>
      </c>
      <c r="Y706" s="1">
        <f>VLOOKUP($J706,節点!$E$1:$G$20000,3,FALSE)</f>
        <v>-12.1</v>
      </c>
      <c r="Z706" s="1">
        <f>VLOOKUP($K706,節点!$E$1:$G$20000,2,FALSE)</f>
        <v>-68</v>
      </c>
      <c r="AA706" s="1">
        <f>VLOOKUP($K706,節点!$E$1:$G$20000,3,FALSE)</f>
        <v>-12.1</v>
      </c>
      <c r="AB706">
        <f t="shared" si="506"/>
        <v>-2</v>
      </c>
      <c r="AC706">
        <f t="shared" si="507"/>
        <v>-0.54999999999999893</v>
      </c>
      <c r="AD706">
        <f t="shared" si="508"/>
        <v>2</v>
      </c>
      <c r="AE706">
        <f t="shared" si="509"/>
        <v>-0.54999999999999893</v>
      </c>
      <c r="AF706">
        <f t="shared" si="510"/>
        <v>2</v>
      </c>
      <c r="AG706">
        <f t="shared" si="511"/>
        <v>0.55000000000000071</v>
      </c>
      <c r="AH706">
        <f t="shared" si="512"/>
        <v>-2</v>
      </c>
      <c r="AI706">
        <f t="shared" si="513"/>
        <v>0.55000000000000071</v>
      </c>
      <c r="AJ706">
        <f t="shared" si="487"/>
        <v>195.37625124882615</v>
      </c>
      <c r="AK706">
        <f t="shared" si="488"/>
        <v>344.62374875117382</v>
      </c>
      <c r="AL706">
        <f t="shared" si="489"/>
        <v>15.376251248826206</v>
      </c>
      <c r="AM706">
        <f t="shared" si="490"/>
        <v>164.62374875117379</v>
      </c>
      <c r="AN706">
        <f t="shared" si="514"/>
        <v>3</v>
      </c>
      <c r="AO706">
        <f t="shared" si="515"/>
        <v>4</v>
      </c>
      <c r="AP706">
        <f t="shared" si="516"/>
        <v>1</v>
      </c>
      <c r="AQ706">
        <f t="shared" si="517"/>
        <v>2</v>
      </c>
      <c r="AR706">
        <f t="shared" si="518"/>
        <v>3412</v>
      </c>
      <c r="AS706" t="str">
        <f t="shared" si="519"/>
        <v/>
      </c>
      <c r="AT706" t="str">
        <f t="shared" si="520"/>
        <v/>
      </c>
      <c r="AU706" t="str">
        <f t="shared" si="521"/>
        <v/>
      </c>
      <c r="AV706" t="str">
        <f t="shared" si="522"/>
        <v/>
      </c>
      <c r="AW706" t="str">
        <f t="shared" si="491"/>
        <v/>
      </c>
      <c r="BA706">
        <f t="shared" si="523"/>
        <v>-66</v>
      </c>
      <c r="BB706">
        <f t="shared" si="524"/>
        <v>-13.2</v>
      </c>
      <c r="BC706">
        <f t="shared" si="525"/>
        <v>-64</v>
      </c>
      <c r="BD706">
        <f t="shared" si="526"/>
        <v>-12.649999999999999</v>
      </c>
      <c r="BE706">
        <f t="shared" si="527"/>
        <v>-66</v>
      </c>
      <c r="BF706">
        <f t="shared" si="528"/>
        <v>-12.1</v>
      </c>
      <c r="BG706">
        <f t="shared" si="529"/>
        <v>-68</v>
      </c>
      <c r="BH706">
        <f t="shared" si="530"/>
        <v>-12.649999999999999</v>
      </c>
      <c r="BI706">
        <f t="shared" si="531"/>
        <v>1.0999999999999996</v>
      </c>
      <c r="BJ706">
        <f t="shared" si="532"/>
        <v>4</v>
      </c>
      <c r="BK706">
        <f t="shared" si="533"/>
        <v>3.6363636363636376</v>
      </c>
      <c r="BL706">
        <f t="shared" si="534"/>
        <v>1.0999999999999996</v>
      </c>
      <c r="BM706" s="1">
        <v>3.2</v>
      </c>
    </row>
    <row r="707" spans="1:65">
      <c r="A707" s="16" t="s">
        <v>4131</v>
      </c>
      <c r="E707"/>
      <c r="F707" s="17">
        <f t="shared" si="492"/>
        <v>334</v>
      </c>
      <c r="G707" s="3">
        <f t="shared" si="493"/>
        <v>3</v>
      </c>
      <c r="H707" s="4">
        <f t="shared" si="494"/>
        <v>343</v>
      </c>
      <c r="I707" s="4">
        <f t="shared" si="495"/>
        <v>379</v>
      </c>
      <c r="J707" s="4">
        <f t="shared" si="496"/>
        <v>380</v>
      </c>
      <c r="K707" s="4">
        <f t="shared" si="497"/>
        <v>344</v>
      </c>
      <c r="L707" s="1">
        <f t="shared" si="498"/>
        <v>0</v>
      </c>
      <c r="M707" s="1">
        <f t="shared" si="499"/>
        <v>0</v>
      </c>
      <c r="N707" s="1">
        <f t="shared" si="500"/>
        <v>0</v>
      </c>
      <c r="O707" s="1">
        <f t="shared" si="501"/>
        <v>0</v>
      </c>
      <c r="P707" s="1">
        <f t="shared" si="502"/>
        <v>0</v>
      </c>
      <c r="Q707" s="1" t="str">
        <f t="shared" si="503"/>
        <v/>
      </c>
      <c r="R707" s="1">
        <f t="shared" si="504"/>
        <v>-62</v>
      </c>
      <c r="S707" s="1">
        <f t="shared" si="505"/>
        <v>-15.95</v>
      </c>
      <c r="T707" s="1">
        <f>VLOOKUP($H707,節点!$E$1:$G$20000,2,FALSE)</f>
        <v>-64</v>
      </c>
      <c r="U707" s="1">
        <f>VLOOKUP($H707,節点!$E$1:$G$20000,3,FALSE)</f>
        <v>-16.5</v>
      </c>
      <c r="V707" s="1">
        <f>VLOOKUP($I707,節点!$E$1:$G$20000,2,FALSE)</f>
        <v>-60</v>
      </c>
      <c r="W707" s="1">
        <f>VLOOKUP($I707,節点!$E$1:$G$20000,3,FALSE)</f>
        <v>-16.5</v>
      </c>
      <c r="X707" s="1">
        <f>VLOOKUP($J707,節点!$E$1:$G$20000,2,FALSE)</f>
        <v>-60</v>
      </c>
      <c r="Y707" s="1">
        <f>VLOOKUP($J707,節点!$E$1:$G$20000,3,FALSE)</f>
        <v>-15.4</v>
      </c>
      <c r="Z707" s="1">
        <f>VLOOKUP($K707,節点!$E$1:$G$20000,2,FALSE)</f>
        <v>-64</v>
      </c>
      <c r="AA707" s="1">
        <f>VLOOKUP($K707,節点!$E$1:$G$20000,3,FALSE)</f>
        <v>-15.4</v>
      </c>
      <c r="AB707">
        <f t="shared" si="506"/>
        <v>-2</v>
      </c>
      <c r="AC707">
        <f t="shared" si="507"/>
        <v>-0.55000000000000071</v>
      </c>
      <c r="AD707">
        <f t="shared" si="508"/>
        <v>2</v>
      </c>
      <c r="AE707">
        <f t="shared" si="509"/>
        <v>-0.55000000000000071</v>
      </c>
      <c r="AF707">
        <f t="shared" si="510"/>
        <v>2</v>
      </c>
      <c r="AG707">
        <f t="shared" si="511"/>
        <v>0.54999999999999893</v>
      </c>
      <c r="AH707">
        <f t="shared" si="512"/>
        <v>-2</v>
      </c>
      <c r="AI707">
        <f t="shared" si="513"/>
        <v>0.54999999999999893</v>
      </c>
      <c r="AJ707">
        <f t="shared" si="487"/>
        <v>195.37625124882621</v>
      </c>
      <c r="AK707">
        <f t="shared" si="488"/>
        <v>344.62374875117382</v>
      </c>
      <c r="AL707">
        <f t="shared" si="489"/>
        <v>15.376251248826158</v>
      </c>
      <c r="AM707">
        <f t="shared" si="490"/>
        <v>164.62374875117385</v>
      </c>
      <c r="AN707">
        <f t="shared" si="514"/>
        <v>3</v>
      </c>
      <c r="AO707">
        <f t="shared" si="515"/>
        <v>4</v>
      </c>
      <c r="AP707">
        <f t="shared" si="516"/>
        <v>1</v>
      </c>
      <c r="AQ707">
        <f t="shared" si="517"/>
        <v>2</v>
      </c>
      <c r="AR707">
        <f t="shared" si="518"/>
        <v>3412</v>
      </c>
      <c r="AS707" t="str">
        <f t="shared" si="519"/>
        <v/>
      </c>
      <c r="AT707" t="str">
        <f t="shared" si="520"/>
        <v/>
      </c>
      <c r="AU707" t="str">
        <f t="shared" si="521"/>
        <v/>
      </c>
      <c r="AV707" t="str">
        <f t="shared" si="522"/>
        <v/>
      </c>
      <c r="AW707" t="str">
        <f t="shared" si="491"/>
        <v/>
      </c>
      <c r="BA707">
        <f t="shared" si="523"/>
        <v>-62</v>
      </c>
      <c r="BB707">
        <f t="shared" si="524"/>
        <v>-16.5</v>
      </c>
      <c r="BC707">
        <f t="shared" si="525"/>
        <v>-60</v>
      </c>
      <c r="BD707">
        <f t="shared" si="526"/>
        <v>-15.95</v>
      </c>
      <c r="BE707">
        <f t="shared" si="527"/>
        <v>-62</v>
      </c>
      <c r="BF707">
        <f t="shared" si="528"/>
        <v>-15.4</v>
      </c>
      <c r="BG707">
        <f t="shared" si="529"/>
        <v>-64</v>
      </c>
      <c r="BH707">
        <f t="shared" si="530"/>
        <v>-15.95</v>
      </c>
      <c r="BI707">
        <f t="shared" si="531"/>
        <v>1.0999999999999996</v>
      </c>
      <c r="BJ707">
        <f t="shared" si="532"/>
        <v>4</v>
      </c>
      <c r="BK707">
        <f t="shared" si="533"/>
        <v>3.6363636363636376</v>
      </c>
      <c r="BL707">
        <f t="shared" si="534"/>
        <v>1.0999999999999996</v>
      </c>
      <c r="BM707" s="1">
        <v>3.2</v>
      </c>
    </row>
    <row r="708" spans="1:65">
      <c r="A708" s="16" t="s">
        <v>4132</v>
      </c>
      <c r="E708"/>
      <c r="F708" s="17">
        <f t="shared" si="492"/>
        <v>335</v>
      </c>
      <c r="G708" s="3">
        <f t="shared" si="493"/>
        <v>3</v>
      </c>
      <c r="H708" s="4">
        <f t="shared" si="494"/>
        <v>344</v>
      </c>
      <c r="I708" s="4">
        <f t="shared" si="495"/>
        <v>380</v>
      </c>
      <c r="J708" s="4">
        <f t="shared" si="496"/>
        <v>381</v>
      </c>
      <c r="K708" s="4">
        <f t="shared" si="497"/>
        <v>345</v>
      </c>
      <c r="L708" s="1">
        <f t="shared" si="498"/>
        <v>0</v>
      </c>
      <c r="M708" s="1">
        <f t="shared" si="499"/>
        <v>0</v>
      </c>
      <c r="N708" s="1">
        <f t="shared" si="500"/>
        <v>0</v>
      </c>
      <c r="O708" s="1">
        <f t="shared" si="501"/>
        <v>0</v>
      </c>
      <c r="P708" s="1">
        <f t="shared" si="502"/>
        <v>0</v>
      </c>
      <c r="Q708" s="1" t="str">
        <f t="shared" si="503"/>
        <v/>
      </c>
      <c r="R708" s="1">
        <f t="shared" si="504"/>
        <v>-62</v>
      </c>
      <c r="S708" s="1">
        <f t="shared" si="505"/>
        <v>-14.850000000000001</v>
      </c>
      <c r="T708" s="1">
        <f>VLOOKUP($H708,節点!$E$1:$G$20000,2,FALSE)</f>
        <v>-64</v>
      </c>
      <c r="U708" s="1">
        <f>VLOOKUP($H708,節点!$E$1:$G$20000,3,FALSE)</f>
        <v>-15.4</v>
      </c>
      <c r="V708" s="1">
        <f>VLOOKUP($I708,節点!$E$1:$G$20000,2,FALSE)</f>
        <v>-60</v>
      </c>
      <c r="W708" s="1">
        <f>VLOOKUP($I708,節点!$E$1:$G$20000,3,FALSE)</f>
        <v>-15.4</v>
      </c>
      <c r="X708" s="1">
        <f>VLOOKUP($J708,節点!$E$1:$G$20000,2,FALSE)</f>
        <v>-60</v>
      </c>
      <c r="Y708" s="1">
        <f>VLOOKUP($J708,節点!$E$1:$G$20000,3,FALSE)</f>
        <v>-14.3</v>
      </c>
      <c r="Z708" s="1">
        <f>VLOOKUP($K708,節点!$E$1:$G$20000,2,FALSE)</f>
        <v>-64</v>
      </c>
      <c r="AA708" s="1">
        <f>VLOOKUP($K708,節点!$E$1:$G$20000,3,FALSE)</f>
        <v>-14.3</v>
      </c>
      <c r="AB708">
        <f t="shared" si="506"/>
        <v>-2</v>
      </c>
      <c r="AC708">
        <f t="shared" si="507"/>
        <v>-0.54999999999999893</v>
      </c>
      <c r="AD708">
        <f t="shared" si="508"/>
        <v>2</v>
      </c>
      <c r="AE708">
        <f t="shared" si="509"/>
        <v>-0.54999999999999893</v>
      </c>
      <c r="AF708">
        <f t="shared" si="510"/>
        <v>2</v>
      </c>
      <c r="AG708">
        <f t="shared" si="511"/>
        <v>0.55000000000000071</v>
      </c>
      <c r="AH708">
        <f t="shared" si="512"/>
        <v>-2</v>
      </c>
      <c r="AI708">
        <f t="shared" si="513"/>
        <v>0.55000000000000071</v>
      </c>
      <c r="AJ708">
        <f t="shared" si="487"/>
        <v>195.37625124882615</v>
      </c>
      <c r="AK708">
        <f t="shared" si="488"/>
        <v>344.62374875117382</v>
      </c>
      <c r="AL708">
        <f t="shared" si="489"/>
        <v>15.376251248826206</v>
      </c>
      <c r="AM708">
        <f t="shared" si="490"/>
        <v>164.62374875117379</v>
      </c>
      <c r="AN708">
        <f t="shared" si="514"/>
        <v>3</v>
      </c>
      <c r="AO708">
        <f t="shared" si="515"/>
        <v>4</v>
      </c>
      <c r="AP708">
        <f t="shared" si="516"/>
        <v>1</v>
      </c>
      <c r="AQ708">
        <f t="shared" si="517"/>
        <v>2</v>
      </c>
      <c r="AR708">
        <f t="shared" si="518"/>
        <v>3412</v>
      </c>
      <c r="AS708" t="str">
        <f t="shared" si="519"/>
        <v/>
      </c>
      <c r="AT708" t="str">
        <f t="shared" si="520"/>
        <v/>
      </c>
      <c r="AU708" t="str">
        <f t="shared" si="521"/>
        <v/>
      </c>
      <c r="AV708" t="str">
        <f t="shared" si="522"/>
        <v/>
      </c>
      <c r="AW708" t="str">
        <f t="shared" si="491"/>
        <v/>
      </c>
      <c r="BA708">
        <f t="shared" si="523"/>
        <v>-62</v>
      </c>
      <c r="BB708">
        <f t="shared" si="524"/>
        <v>-15.4</v>
      </c>
      <c r="BC708">
        <f t="shared" si="525"/>
        <v>-60</v>
      </c>
      <c r="BD708">
        <f t="shared" si="526"/>
        <v>-14.850000000000001</v>
      </c>
      <c r="BE708">
        <f t="shared" si="527"/>
        <v>-62</v>
      </c>
      <c r="BF708">
        <f t="shared" si="528"/>
        <v>-14.3</v>
      </c>
      <c r="BG708">
        <f t="shared" si="529"/>
        <v>-64</v>
      </c>
      <c r="BH708">
        <f t="shared" si="530"/>
        <v>-14.850000000000001</v>
      </c>
      <c r="BI708">
        <f t="shared" si="531"/>
        <v>1.0999999999999996</v>
      </c>
      <c r="BJ708">
        <f t="shared" si="532"/>
        <v>4</v>
      </c>
      <c r="BK708">
        <f t="shared" si="533"/>
        <v>3.6363636363636376</v>
      </c>
      <c r="BL708">
        <f t="shared" si="534"/>
        <v>1.0999999999999996</v>
      </c>
      <c r="BM708" s="1">
        <v>3.2</v>
      </c>
    </row>
    <row r="709" spans="1:65">
      <c r="A709" s="16" t="s">
        <v>4133</v>
      </c>
      <c r="E709"/>
      <c r="F709" s="17">
        <f t="shared" si="492"/>
        <v>336</v>
      </c>
      <c r="G709" s="3">
        <f t="shared" si="493"/>
        <v>3</v>
      </c>
      <c r="H709" s="4">
        <f t="shared" si="494"/>
        <v>345</v>
      </c>
      <c r="I709" s="4">
        <f t="shared" si="495"/>
        <v>381</v>
      </c>
      <c r="J709" s="4">
        <f t="shared" si="496"/>
        <v>382</v>
      </c>
      <c r="K709" s="4">
        <f t="shared" si="497"/>
        <v>346</v>
      </c>
      <c r="L709" s="1">
        <f t="shared" si="498"/>
        <v>0</v>
      </c>
      <c r="M709" s="1">
        <f t="shared" si="499"/>
        <v>0</v>
      </c>
      <c r="N709" s="1">
        <f t="shared" si="500"/>
        <v>0</v>
      </c>
      <c r="O709" s="1">
        <f t="shared" si="501"/>
        <v>0</v>
      </c>
      <c r="P709" s="1">
        <f t="shared" si="502"/>
        <v>0</v>
      </c>
      <c r="Q709" s="1" t="str">
        <f t="shared" si="503"/>
        <v/>
      </c>
      <c r="R709" s="1">
        <f t="shared" si="504"/>
        <v>-62</v>
      </c>
      <c r="S709" s="1">
        <f t="shared" si="505"/>
        <v>-13.75</v>
      </c>
      <c r="T709" s="1">
        <f>VLOOKUP($H709,節点!$E$1:$G$20000,2,FALSE)</f>
        <v>-64</v>
      </c>
      <c r="U709" s="1">
        <f>VLOOKUP($H709,節点!$E$1:$G$20000,3,FALSE)</f>
        <v>-14.3</v>
      </c>
      <c r="V709" s="1">
        <f>VLOOKUP($I709,節点!$E$1:$G$20000,2,FALSE)</f>
        <v>-60</v>
      </c>
      <c r="W709" s="1">
        <f>VLOOKUP($I709,節点!$E$1:$G$20000,3,FALSE)</f>
        <v>-14.3</v>
      </c>
      <c r="X709" s="1">
        <f>VLOOKUP($J709,節点!$E$1:$G$20000,2,FALSE)</f>
        <v>-60</v>
      </c>
      <c r="Y709" s="1">
        <f>VLOOKUP($J709,節点!$E$1:$G$20000,3,FALSE)</f>
        <v>-13.2</v>
      </c>
      <c r="Z709" s="1">
        <f>VLOOKUP($K709,節点!$E$1:$G$20000,2,FALSE)</f>
        <v>-64</v>
      </c>
      <c r="AA709" s="1">
        <f>VLOOKUP($K709,節点!$E$1:$G$20000,3,FALSE)</f>
        <v>-13.2</v>
      </c>
      <c r="AB709">
        <f t="shared" si="506"/>
        <v>-2</v>
      </c>
      <c r="AC709">
        <f t="shared" si="507"/>
        <v>-0.55000000000000071</v>
      </c>
      <c r="AD709">
        <f t="shared" si="508"/>
        <v>2</v>
      </c>
      <c r="AE709">
        <f t="shared" si="509"/>
        <v>-0.55000000000000071</v>
      </c>
      <c r="AF709">
        <f t="shared" si="510"/>
        <v>2</v>
      </c>
      <c r="AG709">
        <f t="shared" si="511"/>
        <v>0.55000000000000071</v>
      </c>
      <c r="AH709">
        <f t="shared" si="512"/>
        <v>-2</v>
      </c>
      <c r="AI709">
        <f t="shared" si="513"/>
        <v>0.55000000000000071</v>
      </c>
      <c r="AJ709">
        <f t="shared" ref="AJ709:AJ772" si="535">IF(AND(AB709=0,AC709&gt;0),90,IF(AND(AB709=0,AC709&lt;0),270,IF(AND(AB709&gt;0,AC709&gt;0),DEGREES(ATAN(AC709/AB709)),IF(AND(AB709&gt;0,AC709&lt;0),360+DEGREES(ATAN(AC709/AB709)),IF(AB709&lt;0,180+DEGREES(ATAN(AC709/AB709)),DEGREES(ATAN(AC709/AB709)))))))</f>
        <v>195.37625124882621</v>
      </c>
      <c r="AK709">
        <f t="shared" ref="AK709:AK772" si="536">IF(AND(AD709=0,AE709&gt;0),90,IF(AND(AD709=0,AE709&lt;0),270,IF(AND(AD709&gt;0,AE709&gt;0),DEGREES(ATAN(AE709/AD709)),IF(AND(AD709&gt;0,AE709&lt;0),360+DEGREES(ATAN(AE709/AD709)),IF(AD709&lt;0,180+DEGREES(ATAN(AE709/AD709)),DEGREES(ATAN(AE709/AD709)))))))</f>
        <v>344.62374875117382</v>
      </c>
      <c r="AL709">
        <f t="shared" ref="AL709:AL772" si="537">IF(AND(AF709=0,AG709&gt;0),90,IF(AND(AF709=0,AG709&lt;0),270,IF(AND(AF709&gt;0,AG709&gt;0),DEGREES(ATAN(AG709/AF709)),IF(AND(AF709&gt;0,AG709&lt;0),360+DEGREES(ATAN(AG709/AF709)),IF(AF709&lt;0,180+DEGREES(ATAN(AG709/AF709)),DEGREES(ATAN(AG709/AF709)))))))</f>
        <v>15.376251248826206</v>
      </c>
      <c r="AM709">
        <f t="shared" ref="AM709:AM772" si="538">IF(AND(AH709=0,AI709&gt;0),90,IF(AND(AH709=0,AI709&lt;0),270,IF(AND(AH709&gt;0,AI709&gt;0),DEGREES(ATAN(AI709/AH709)),IF(AND(AH709&gt;0,AI709&lt;0),360+DEGREES(ATAN(AI709/AH709)),IF(AH709&lt;0,180+DEGREES(ATAN(AI709/AH709)),DEGREES(ATAN(AI709/AH709)))))))</f>
        <v>164.62374875117379</v>
      </c>
      <c r="AN709">
        <f t="shared" si="514"/>
        <v>3</v>
      </c>
      <c r="AO709">
        <f t="shared" si="515"/>
        <v>4</v>
      </c>
      <c r="AP709">
        <f t="shared" si="516"/>
        <v>1</v>
      </c>
      <c r="AQ709">
        <f t="shared" si="517"/>
        <v>2</v>
      </c>
      <c r="AR709">
        <f t="shared" si="518"/>
        <v>3412</v>
      </c>
      <c r="AS709" t="str">
        <f t="shared" si="519"/>
        <v/>
      </c>
      <c r="AT709" t="str">
        <f t="shared" si="520"/>
        <v/>
      </c>
      <c r="AU709" t="str">
        <f t="shared" si="521"/>
        <v/>
      </c>
      <c r="AV709" t="str">
        <f t="shared" si="522"/>
        <v/>
      </c>
      <c r="AW709" t="str">
        <f t="shared" ref="AW709:AW772" si="539">IF(AND(AT709="",AU709="",AV709=""),"",1)</f>
        <v/>
      </c>
      <c r="BA709">
        <f t="shared" si="523"/>
        <v>-62</v>
      </c>
      <c r="BB709">
        <f t="shared" si="524"/>
        <v>-14.3</v>
      </c>
      <c r="BC709">
        <f t="shared" si="525"/>
        <v>-60</v>
      </c>
      <c r="BD709">
        <f t="shared" si="526"/>
        <v>-13.75</v>
      </c>
      <c r="BE709">
        <f t="shared" si="527"/>
        <v>-62</v>
      </c>
      <c r="BF709">
        <f t="shared" si="528"/>
        <v>-13.2</v>
      </c>
      <c r="BG709">
        <f t="shared" si="529"/>
        <v>-64</v>
      </c>
      <c r="BH709">
        <f t="shared" si="530"/>
        <v>-13.75</v>
      </c>
      <c r="BI709">
        <f t="shared" si="531"/>
        <v>1.1000000000000014</v>
      </c>
      <c r="BJ709">
        <f t="shared" si="532"/>
        <v>4</v>
      </c>
      <c r="BK709">
        <f t="shared" si="533"/>
        <v>3.6363636363636318</v>
      </c>
      <c r="BL709">
        <f t="shared" si="534"/>
        <v>1.1000000000000014</v>
      </c>
      <c r="BM709" s="1">
        <v>3.2</v>
      </c>
    </row>
    <row r="710" spans="1:65">
      <c r="A710" s="16" t="s">
        <v>4134</v>
      </c>
      <c r="E710"/>
      <c r="F710" s="17">
        <f t="shared" ref="F710:F773" si="540">VALUE(LEFT($A710,5))</f>
        <v>337</v>
      </c>
      <c r="G710" s="3">
        <f t="shared" ref="G710:G773" si="541">VALUE(RIGHT(LEFT($A710,10),5))</f>
        <v>3</v>
      </c>
      <c r="H710" s="4">
        <f t="shared" ref="H710:H773" si="542">VALUE(RIGHT(LEFT($A710,15),5))</f>
        <v>346</v>
      </c>
      <c r="I710" s="4">
        <f t="shared" ref="I710:I773" si="543">VALUE(RIGHT(LEFT($A710,20),5))</f>
        <v>382</v>
      </c>
      <c r="J710" s="4">
        <f t="shared" ref="J710:J773" si="544">VALUE(RIGHT(LEFT($A710,25),5))</f>
        <v>383</v>
      </c>
      <c r="K710" s="4">
        <f t="shared" ref="K710:K773" si="545">VALUE(RIGHT(LEFT($A710,30),5))</f>
        <v>347</v>
      </c>
      <c r="L710" s="1">
        <f t="shared" ref="L710:L773" si="546">IF($H710=$I710,1,0)</f>
        <v>0</v>
      </c>
      <c r="M710" s="1">
        <f t="shared" ref="M710:M773" si="547">IF($I710=$J710,1,0)</f>
        <v>0</v>
      </c>
      <c r="N710" s="1">
        <f t="shared" ref="N710:N773" si="548">IF($J710=$K710,1,0)</f>
        <v>0</v>
      </c>
      <c r="O710" s="1">
        <f t="shared" ref="O710:O773" si="549">IF($H710=$K710,1,0)</f>
        <v>0</v>
      </c>
      <c r="P710" s="1">
        <f t="shared" ref="P710:P773" si="550">SUM(L710:O710)</f>
        <v>0</v>
      </c>
      <c r="Q710" s="1" t="str">
        <f t="shared" ref="Q710:Q773" si="551">IF(P710&gt;0,"三角形","")</f>
        <v/>
      </c>
      <c r="R710" s="1">
        <f t="shared" ref="R710:R773" si="552">IF($P710=0,AVERAGE(T710,V710,X710,Z710),IF($L710=1,AVERAGE(V710,X710,Z710),IF($M710=1,AVERAGE(T710,X710,Z710),IF($N710=1,AVERAGE(T710,V710,X710),AVERAGE(T710,V710,X710)))))</f>
        <v>-62</v>
      </c>
      <c r="S710" s="1">
        <f t="shared" ref="S710:S773" si="553">IF($P710=0,AVERAGE(U710,W710,Y710,AA710),IF($L710=1,AVERAGE(W710,Y710,AA710),IF($M710=1,AVERAGE(U710,Y710,AA710),IF($N710=1,AVERAGE(U710,W710,Y710),AVERAGE(U710,W710,Y710)))))</f>
        <v>-12.65</v>
      </c>
      <c r="T710" s="1">
        <f>VLOOKUP($H710,節点!$E$1:$G$20000,2,FALSE)</f>
        <v>-64</v>
      </c>
      <c r="U710" s="1">
        <f>VLOOKUP($H710,節点!$E$1:$G$20000,3,FALSE)</f>
        <v>-13.2</v>
      </c>
      <c r="V710" s="1">
        <f>VLOOKUP($I710,節点!$E$1:$G$20000,2,FALSE)</f>
        <v>-60</v>
      </c>
      <c r="W710" s="1">
        <f>VLOOKUP($I710,節点!$E$1:$G$20000,3,FALSE)</f>
        <v>-13.2</v>
      </c>
      <c r="X710" s="1">
        <f>VLOOKUP($J710,節点!$E$1:$G$20000,2,FALSE)</f>
        <v>-60</v>
      </c>
      <c r="Y710" s="1">
        <f>VLOOKUP($J710,節点!$E$1:$G$20000,3,FALSE)</f>
        <v>-12.1</v>
      </c>
      <c r="Z710" s="1">
        <f>VLOOKUP($K710,節点!$E$1:$G$20000,2,FALSE)</f>
        <v>-64</v>
      </c>
      <c r="AA710" s="1">
        <f>VLOOKUP($K710,節点!$E$1:$G$20000,3,FALSE)</f>
        <v>-12.1</v>
      </c>
      <c r="AB710">
        <f t="shared" ref="AB710:AB773" si="554">T710-$R710</f>
        <v>-2</v>
      </c>
      <c r="AC710">
        <f t="shared" ref="AC710:AC773" si="555">U710-$S710</f>
        <v>-0.54999999999999893</v>
      </c>
      <c r="AD710">
        <f t="shared" ref="AD710:AD773" si="556">V710-$R710</f>
        <v>2</v>
      </c>
      <c r="AE710">
        <f t="shared" ref="AE710:AE773" si="557">W710-$S710</f>
        <v>-0.54999999999999893</v>
      </c>
      <c r="AF710">
        <f t="shared" ref="AF710:AF773" si="558">X710-$R710</f>
        <v>2</v>
      </c>
      <c r="AG710">
        <f t="shared" ref="AG710:AG773" si="559">Y710-$S710</f>
        <v>0.55000000000000071</v>
      </c>
      <c r="AH710">
        <f t="shared" ref="AH710:AH773" si="560">Z710-$R710</f>
        <v>-2</v>
      </c>
      <c r="AI710">
        <f t="shared" ref="AI710:AI773" si="561">AA710-$S710</f>
        <v>0.55000000000000071</v>
      </c>
      <c r="AJ710">
        <f t="shared" si="535"/>
        <v>195.37625124882615</v>
      </c>
      <c r="AK710">
        <f t="shared" si="536"/>
        <v>344.62374875117382</v>
      </c>
      <c r="AL710">
        <f t="shared" si="537"/>
        <v>15.376251248826206</v>
      </c>
      <c r="AM710">
        <f t="shared" si="538"/>
        <v>164.62374875117379</v>
      </c>
      <c r="AN710">
        <f t="shared" ref="AN710:AN773" si="562">IF(AJ710&gt;270,4,IF(AJ710&gt;180,3,IF(AJ710&gt;90,2,1)))</f>
        <v>3</v>
      </c>
      <c r="AO710">
        <f t="shared" ref="AO710:AO773" si="563">IF(AK710&gt;270,4,IF(AK710&gt;180,3,IF(AK710&gt;90,2,1)))</f>
        <v>4</v>
      </c>
      <c r="AP710">
        <f t="shared" ref="AP710:AP773" si="564">IF(AL710&gt;270,4,IF(AL710&gt;180,3,IF(AL710&gt;90,2,1)))</f>
        <v>1</v>
      </c>
      <c r="AQ710">
        <f t="shared" ref="AQ710:AQ773" si="565">IF(AM710&gt;270,4,IF(AM710&gt;180,3,IF(AM710&gt;90,2,1)))</f>
        <v>2</v>
      </c>
      <c r="AR710">
        <f t="shared" ref="AR710:AR773" si="566">AN710*1000+AO710*100+AP710*10+AQ710</f>
        <v>3412</v>
      </c>
      <c r="AS710" t="str">
        <f t="shared" ref="AS710:AS773" si="567">IF(OR(AR710=3412,Q710="三角形"),"",1)</f>
        <v/>
      </c>
      <c r="AT710" t="str">
        <f t="shared" ref="AT710:AT773" si="568">IF(AND(AN710=3,AO710&lt;&gt;2),"",IF(AND(AN710=2,AO710&lt;&gt;1),"",IF(AND(AN710=4,AO710&lt;&gt;3),"",IF(AND(AN710=1,AO710&lt;&gt;4),"",1))))</f>
        <v/>
      </c>
      <c r="AU710" t="str">
        <f t="shared" ref="AU710:AU773" si="569">IF(AND(AO710=3,AP710&lt;&gt;2),"",IF(AND(AO710=2,AP710&lt;&gt;1),"",IF(AND(AO710=4,AP710&lt;&gt;3),"",IF(AND(AO710=1,AP710&lt;&gt;4),"",1))))</f>
        <v/>
      </c>
      <c r="AV710" t="str">
        <f t="shared" ref="AV710:AV773" si="570">IF(AND(AP710=3,AQ710&lt;&gt;2),"",IF(AND(AP710=2,AQ710&lt;&gt;1),"",IF(AND(AP710=4,AQ710&lt;&gt;3),"",IF(AND(AP710=1,AQ710&lt;&gt;4),"",1))))</f>
        <v/>
      </c>
      <c r="AW710" t="str">
        <f t="shared" si="539"/>
        <v/>
      </c>
      <c r="BA710">
        <f t="shared" si="523"/>
        <v>-62</v>
      </c>
      <c r="BB710">
        <f t="shared" si="524"/>
        <v>-13.2</v>
      </c>
      <c r="BC710">
        <f t="shared" si="525"/>
        <v>-60</v>
      </c>
      <c r="BD710">
        <f t="shared" si="526"/>
        <v>-12.649999999999999</v>
      </c>
      <c r="BE710">
        <f t="shared" si="527"/>
        <v>-62</v>
      </c>
      <c r="BF710">
        <f t="shared" si="528"/>
        <v>-12.1</v>
      </c>
      <c r="BG710">
        <f t="shared" si="529"/>
        <v>-64</v>
      </c>
      <c r="BH710">
        <f t="shared" si="530"/>
        <v>-12.649999999999999</v>
      </c>
      <c r="BI710">
        <f t="shared" si="531"/>
        <v>1.0999999999999996</v>
      </c>
      <c r="BJ710">
        <f t="shared" si="532"/>
        <v>4</v>
      </c>
      <c r="BK710">
        <f t="shared" si="533"/>
        <v>3.6363636363636376</v>
      </c>
      <c r="BL710">
        <f t="shared" si="534"/>
        <v>1.0999999999999996</v>
      </c>
      <c r="BM710" s="1">
        <v>3.2</v>
      </c>
    </row>
    <row r="711" spans="1:65">
      <c r="A711" s="16" t="s">
        <v>4135</v>
      </c>
      <c r="E711"/>
      <c r="F711" s="17">
        <f t="shared" si="540"/>
        <v>369</v>
      </c>
      <c r="G711" s="3">
        <f t="shared" si="541"/>
        <v>3</v>
      </c>
      <c r="H711" s="4">
        <f t="shared" si="542"/>
        <v>379</v>
      </c>
      <c r="I711" s="4">
        <f t="shared" si="543"/>
        <v>415</v>
      </c>
      <c r="J711" s="4">
        <f t="shared" si="544"/>
        <v>416</v>
      </c>
      <c r="K711" s="4">
        <f t="shared" si="545"/>
        <v>380</v>
      </c>
      <c r="L711" s="1">
        <f t="shared" si="546"/>
        <v>0</v>
      </c>
      <c r="M711" s="1">
        <f t="shared" si="547"/>
        <v>0</v>
      </c>
      <c r="N711" s="1">
        <f t="shared" si="548"/>
        <v>0</v>
      </c>
      <c r="O711" s="1">
        <f t="shared" si="549"/>
        <v>0</v>
      </c>
      <c r="P711" s="1">
        <f t="shared" si="550"/>
        <v>0</v>
      </c>
      <c r="Q711" s="1" t="str">
        <f t="shared" si="551"/>
        <v/>
      </c>
      <c r="R711" s="1">
        <f t="shared" si="552"/>
        <v>-58.5</v>
      </c>
      <c r="S711" s="1">
        <f t="shared" si="553"/>
        <v>-15.95</v>
      </c>
      <c r="T711" s="1">
        <f>VLOOKUP($H711,節点!$E$1:$G$20000,2,FALSE)</f>
        <v>-60</v>
      </c>
      <c r="U711" s="1">
        <f>VLOOKUP($H711,節点!$E$1:$G$20000,3,FALSE)</f>
        <v>-16.5</v>
      </c>
      <c r="V711" s="1">
        <f>VLOOKUP($I711,節点!$E$1:$G$20000,2,FALSE)</f>
        <v>-57</v>
      </c>
      <c r="W711" s="1">
        <f>VLOOKUP($I711,節点!$E$1:$G$20000,3,FALSE)</f>
        <v>-16.5</v>
      </c>
      <c r="X711" s="1">
        <f>VLOOKUP($J711,節点!$E$1:$G$20000,2,FALSE)</f>
        <v>-57</v>
      </c>
      <c r="Y711" s="1">
        <f>VLOOKUP($J711,節点!$E$1:$G$20000,3,FALSE)</f>
        <v>-15.4</v>
      </c>
      <c r="Z711" s="1">
        <f>VLOOKUP($K711,節点!$E$1:$G$20000,2,FALSE)</f>
        <v>-60</v>
      </c>
      <c r="AA711" s="1">
        <f>VLOOKUP($K711,節点!$E$1:$G$20000,3,FALSE)</f>
        <v>-15.4</v>
      </c>
      <c r="AB711">
        <f t="shared" si="554"/>
        <v>-1.5</v>
      </c>
      <c r="AC711">
        <f t="shared" si="555"/>
        <v>-0.55000000000000071</v>
      </c>
      <c r="AD711">
        <f t="shared" si="556"/>
        <v>1.5</v>
      </c>
      <c r="AE711">
        <f t="shared" si="557"/>
        <v>-0.55000000000000071</v>
      </c>
      <c r="AF711">
        <f t="shared" si="558"/>
        <v>1.5</v>
      </c>
      <c r="AG711">
        <f t="shared" si="559"/>
        <v>0.54999999999999893</v>
      </c>
      <c r="AH711">
        <f t="shared" si="560"/>
        <v>-1.5</v>
      </c>
      <c r="AI711">
        <f t="shared" si="561"/>
        <v>0.54999999999999893</v>
      </c>
      <c r="AJ711">
        <f t="shared" si="535"/>
        <v>200.13630342824817</v>
      </c>
      <c r="AK711">
        <f t="shared" si="536"/>
        <v>339.86369657175186</v>
      </c>
      <c r="AL711">
        <f t="shared" si="537"/>
        <v>20.136303428248102</v>
      </c>
      <c r="AM711">
        <f t="shared" si="538"/>
        <v>159.86369657175189</v>
      </c>
      <c r="AN711">
        <f t="shared" si="562"/>
        <v>3</v>
      </c>
      <c r="AO711">
        <f t="shared" si="563"/>
        <v>4</v>
      </c>
      <c r="AP711">
        <f t="shared" si="564"/>
        <v>1</v>
      </c>
      <c r="AQ711">
        <f t="shared" si="565"/>
        <v>2</v>
      </c>
      <c r="AR711">
        <f t="shared" si="566"/>
        <v>3412</v>
      </c>
      <c r="AS711" t="str">
        <f t="shared" si="567"/>
        <v/>
      </c>
      <c r="AT711" t="str">
        <f t="shared" si="568"/>
        <v/>
      </c>
      <c r="AU711" t="str">
        <f t="shared" si="569"/>
        <v/>
      </c>
      <c r="AV711" t="str">
        <f t="shared" si="570"/>
        <v/>
      </c>
      <c r="AW711" t="str">
        <f t="shared" si="539"/>
        <v/>
      </c>
      <c r="BA711">
        <f t="shared" si="523"/>
        <v>-58.5</v>
      </c>
      <c r="BB711">
        <f t="shared" si="524"/>
        <v>-16.5</v>
      </c>
      <c r="BC711">
        <f t="shared" si="525"/>
        <v>-57</v>
      </c>
      <c r="BD711">
        <f t="shared" si="526"/>
        <v>-15.95</v>
      </c>
      <c r="BE711">
        <f t="shared" si="527"/>
        <v>-58.5</v>
      </c>
      <c r="BF711">
        <f t="shared" si="528"/>
        <v>-15.4</v>
      </c>
      <c r="BG711">
        <f t="shared" si="529"/>
        <v>-60</v>
      </c>
      <c r="BH711">
        <f t="shared" si="530"/>
        <v>-15.95</v>
      </c>
      <c r="BI711">
        <f t="shared" si="531"/>
        <v>1.0999999999999996</v>
      </c>
      <c r="BJ711">
        <f t="shared" si="532"/>
        <v>3</v>
      </c>
      <c r="BK711">
        <f t="shared" si="533"/>
        <v>2.727272727272728</v>
      </c>
      <c r="BL711">
        <f t="shared" si="534"/>
        <v>1.0999999999999996</v>
      </c>
      <c r="BM711" s="1">
        <v>3.2</v>
      </c>
    </row>
    <row r="712" spans="1:65">
      <c r="A712" s="16" t="s">
        <v>4136</v>
      </c>
      <c r="E712"/>
      <c r="F712" s="17">
        <f t="shared" si="540"/>
        <v>370</v>
      </c>
      <c r="G712" s="3">
        <f t="shared" si="541"/>
        <v>3</v>
      </c>
      <c r="H712" s="4">
        <f t="shared" si="542"/>
        <v>380</v>
      </c>
      <c r="I712" s="4">
        <f t="shared" si="543"/>
        <v>416</v>
      </c>
      <c r="J712" s="4">
        <f t="shared" si="544"/>
        <v>417</v>
      </c>
      <c r="K712" s="4">
        <f t="shared" si="545"/>
        <v>381</v>
      </c>
      <c r="L712" s="1">
        <f t="shared" si="546"/>
        <v>0</v>
      </c>
      <c r="M712" s="1">
        <f t="shared" si="547"/>
        <v>0</v>
      </c>
      <c r="N712" s="1">
        <f t="shared" si="548"/>
        <v>0</v>
      </c>
      <c r="O712" s="1">
        <f t="shared" si="549"/>
        <v>0</v>
      </c>
      <c r="P712" s="1">
        <f t="shared" si="550"/>
        <v>0</v>
      </c>
      <c r="Q712" s="1" t="str">
        <f t="shared" si="551"/>
        <v/>
      </c>
      <c r="R712" s="1">
        <f t="shared" si="552"/>
        <v>-58.5</v>
      </c>
      <c r="S712" s="1">
        <f t="shared" si="553"/>
        <v>-14.850000000000001</v>
      </c>
      <c r="T712" s="1">
        <f>VLOOKUP($H712,節点!$E$1:$G$20000,2,FALSE)</f>
        <v>-60</v>
      </c>
      <c r="U712" s="1">
        <f>VLOOKUP($H712,節点!$E$1:$G$20000,3,FALSE)</f>
        <v>-15.4</v>
      </c>
      <c r="V712" s="1">
        <f>VLOOKUP($I712,節点!$E$1:$G$20000,2,FALSE)</f>
        <v>-57</v>
      </c>
      <c r="W712" s="1">
        <f>VLOOKUP($I712,節点!$E$1:$G$20000,3,FALSE)</f>
        <v>-15.4</v>
      </c>
      <c r="X712" s="1">
        <f>VLOOKUP($J712,節点!$E$1:$G$20000,2,FALSE)</f>
        <v>-57</v>
      </c>
      <c r="Y712" s="1">
        <f>VLOOKUP($J712,節点!$E$1:$G$20000,3,FALSE)</f>
        <v>-14.3</v>
      </c>
      <c r="Z712" s="1">
        <f>VLOOKUP($K712,節点!$E$1:$G$20000,2,FALSE)</f>
        <v>-60</v>
      </c>
      <c r="AA712" s="1">
        <f>VLOOKUP($K712,節点!$E$1:$G$20000,3,FALSE)</f>
        <v>-14.3</v>
      </c>
      <c r="AB712">
        <f t="shared" si="554"/>
        <v>-1.5</v>
      </c>
      <c r="AC712">
        <f t="shared" si="555"/>
        <v>-0.54999999999999893</v>
      </c>
      <c r="AD712">
        <f t="shared" si="556"/>
        <v>1.5</v>
      </c>
      <c r="AE712">
        <f t="shared" si="557"/>
        <v>-0.54999999999999893</v>
      </c>
      <c r="AF712">
        <f t="shared" si="558"/>
        <v>1.5</v>
      </c>
      <c r="AG712">
        <f t="shared" si="559"/>
        <v>0.55000000000000071</v>
      </c>
      <c r="AH712">
        <f t="shared" si="560"/>
        <v>-1.5</v>
      </c>
      <c r="AI712">
        <f t="shared" si="561"/>
        <v>0.55000000000000071</v>
      </c>
      <c r="AJ712">
        <f t="shared" si="535"/>
        <v>200.13630342824811</v>
      </c>
      <c r="AK712">
        <f t="shared" si="536"/>
        <v>339.86369657175192</v>
      </c>
      <c r="AL712">
        <f t="shared" si="537"/>
        <v>20.136303428248159</v>
      </c>
      <c r="AM712">
        <f t="shared" si="538"/>
        <v>159.86369657175183</v>
      </c>
      <c r="AN712">
        <f t="shared" si="562"/>
        <v>3</v>
      </c>
      <c r="AO712">
        <f t="shared" si="563"/>
        <v>4</v>
      </c>
      <c r="AP712">
        <f t="shared" si="564"/>
        <v>1</v>
      </c>
      <c r="AQ712">
        <f t="shared" si="565"/>
        <v>2</v>
      </c>
      <c r="AR712">
        <f t="shared" si="566"/>
        <v>3412</v>
      </c>
      <c r="AS712" t="str">
        <f t="shared" si="567"/>
        <v/>
      </c>
      <c r="AT712" t="str">
        <f t="shared" si="568"/>
        <v/>
      </c>
      <c r="AU712" t="str">
        <f t="shared" si="569"/>
        <v/>
      </c>
      <c r="AV712" t="str">
        <f t="shared" si="570"/>
        <v/>
      </c>
      <c r="AW712" t="str">
        <f t="shared" si="539"/>
        <v/>
      </c>
      <c r="BA712">
        <f t="shared" si="523"/>
        <v>-58.5</v>
      </c>
      <c r="BB712">
        <f t="shared" si="524"/>
        <v>-15.4</v>
      </c>
      <c r="BC712">
        <f t="shared" si="525"/>
        <v>-57</v>
      </c>
      <c r="BD712">
        <f t="shared" si="526"/>
        <v>-14.850000000000001</v>
      </c>
      <c r="BE712">
        <f t="shared" si="527"/>
        <v>-58.5</v>
      </c>
      <c r="BF712">
        <f t="shared" si="528"/>
        <v>-14.3</v>
      </c>
      <c r="BG712">
        <f t="shared" si="529"/>
        <v>-60</v>
      </c>
      <c r="BH712">
        <f t="shared" si="530"/>
        <v>-14.850000000000001</v>
      </c>
      <c r="BI712">
        <f t="shared" si="531"/>
        <v>1.0999999999999996</v>
      </c>
      <c r="BJ712">
        <f t="shared" si="532"/>
        <v>3</v>
      </c>
      <c r="BK712">
        <f t="shared" si="533"/>
        <v>2.727272727272728</v>
      </c>
      <c r="BL712">
        <f t="shared" si="534"/>
        <v>1.0999999999999996</v>
      </c>
      <c r="BM712" s="1">
        <v>3.2</v>
      </c>
    </row>
    <row r="713" spans="1:65">
      <c r="A713" s="16" t="s">
        <v>4137</v>
      </c>
      <c r="E713"/>
      <c r="F713" s="17">
        <f t="shared" si="540"/>
        <v>371</v>
      </c>
      <c r="G713" s="3">
        <f t="shared" si="541"/>
        <v>3</v>
      </c>
      <c r="H713" s="4">
        <f t="shared" si="542"/>
        <v>381</v>
      </c>
      <c r="I713" s="4">
        <f t="shared" si="543"/>
        <v>417</v>
      </c>
      <c r="J713" s="4">
        <f t="shared" si="544"/>
        <v>418</v>
      </c>
      <c r="K713" s="4">
        <f t="shared" si="545"/>
        <v>382</v>
      </c>
      <c r="L713" s="1">
        <f t="shared" si="546"/>
        <v>0</v>
      </c>
      <c r="M713" s="1">
        <f t="shared" si="547"/>
        <v>0</v>
      </c>
      <c r="N713" s="1">
        <f t="shared" si="548"/>
        <v>0</v>
      </c>
      <c r="O713" s="1">
        <f t="shared" si="549"/>
        <v>0</v>
      </c>
      <c r="P713" s="1">
        <f t="shared" si="550"/>
        <v>0</v>
      </c>
      <c r="Q713" s="1" t="str">
        <f t="shared" si="551"/>
        <v/>
      </c>
      <c r="R713" s="1">
        <f t="shared" si="552"/>
        <v>-58.5</v>
      </c>
      <c r="S713" s="1">
        <f t="shared" si="553"/>
        <v>-13.75</v>
      </c>
      <c r="T713" s="1">
        <f>VLOOKUP($H713,節点!$E$1:$G$20000,2,FALSE)</f>
        <v>-60</v>
      </c>
      <c r="U713" s="1">
        <f>VLOOKUP($H713,節点!$E$1:$G$20000,3,FALSE)</f>
        <v>-14.3</v>
      </c>
      <c r="V713" s="1">
        <f>VLOOKUP($I713,節点!$E$1:$G$20000,2,FALSE)</f>
        <v>-57</v>
      </c>
      <c r="W713" s="1">
        <f>VLOOKUP($I713,節点!$E$1:$G$20000,3,FALSE)</f>
        <v>-14.3</v>
      </c>
      <c r="X713" s="1">
        <f>VLOOKUP($J713,節点!$E$1:$G$20000,2,FALSE)</f>
        <v>-57</v>
      </c>
      <c r="Y713" s="1">
        <f>VLOOKUP($J713,節点!$E$1:$G$20000,3,FALSE)</f>
        <v>-13.2</v>
      </c>
      <c r="Z713" s="1">
        <f>VLOOKUP($K713,節点!$E$1:$G$20000,2,FALSE)</f>
        <v>-60</v>
      </c>
      <c r="AA713" s="1">
        <f>VLOOKUP($K713,節点!$E$1:$G$20000,3,FALSE)</f>
        <v>-13.2</v>
      </c>
      <c r="AB713">
        <f t="shared" si="554"/>
        <v>-1.5</v>
      </c>
      <c r="AC713">
        <f t="shared" si="555"/>
        <v>-0.55000000000000071</v>
      </c>
      <c r="AD713">
        <f t="shared" si="556"/>
        <v>1.5</v>
      </c>
      <c r="AE713">
        <f t="shared" si="557"/>
        <v>-0.55000000000000071</v>
      </c>
      <c r="AF713">
        <f t="shared" si="558"/>
        <v>1.5</v>
      </c>
      <c r="AG713">
        <f t="shared" si="559"/>
        <v>0.55000000000000071</v>
      </c>
      <c r="AH713">
        <f t="shared" si="560"/>
        <v>-1.5</v>
      </c>
      <c r="AI713">
        <f t="shared" si="561"/>
        <v>0.55000000000000071</v>
      </c>
      <c r="AJ713">
        <f t="shared" si="535"/>
        <v>200.13630342824817</v>
      </c>
      <c r="AK713">
        <f t="shared" si="536"/>
        <v>339.86369657175186</v>
      </c>
      <c r="AL713">
        <f t="shared" si="537"/>
        <v>20.136303428248159</v>
      </c>
      <c r="AM713">
        <f t="shared" si="538"/>
        <v>159.86369657175183</v>
      </c>
      <c r="AN713">
        <f t="shared" si="562"/>
        <v>3</v>
      </c>
      <c r="AO713">
        <f t="shared" si="563"/>
        <v>4</v>
      </c>
      <c r="AP713">
        <f t="shared" si="564"/>
        <v>1</v>
      </c>
      <c r="AQ713">
        <f t="shared" si="565"/>
        <v>2</v>
      </c>
      <c r="AR713">
        <f t="shared" si="566"/>
        <v>3412</v>
      </c>
      <c r="AS713" t="str">
        <f t="shared" si="567"/>
        <v/>
      </c>
      <c r="AT713" t="str">
        <f t="shared" si="568"/>
        <v/>
      </c>
      <c r="AU713" t="str">
        <f t="shared" si="569"/>
        <v/>
      </c>
      <c r="AV713" t="str">
        <f t="shared" si="570"/>
        <v/>
      </c>
      <c r="AW713" t="str">
        <f t="shared" si="539"/>
        <v/>
      </c>
      <c r="BA713">
        <f t="shared" si="523"/>
        <v>-58.5</v>
      </c>
      <c r="BB713">
        <f t="shared" si="524"/>
        <v>-14.3</v>
      </c>
      <c r="BC713">
        <f t="shared" si="525"/>
        <v>-57</v>
      </c>
      <c r="BD713">
        <f t="shared" si="526"/>
        <v>-13.75</v>
      </c>
      <c r="BE713">
        <f t="shared" si="527"/>
        <v>-58.5</v>
      </c>
      <c r="BF713">
        <f t="shared" si="528"/>
        <v>-13.2</v>
      </c>
      <c r="BG713">
        <f t="shared" si="529"/>
        <v>-60</v>
      </c>
      <c r="BH713">
        <f t="shared" si="530"/>
        <v>-13.75</v>
      </c>
      <c r="BI713">
        <f t="shared" si="531"/>
        <v>1.1000000000000014</v>
      </c>
      <c r="BJ713">
        <f t="shared" si="532"/>
        <v>3</v>
      </c>
      <c r="BK713">
        <f t="shared" si="533"/>
        <v>2.727272727272724</v>
      </c>
      <c r="BL713">
        <f t="shared" si="534"/>
        <v>1.1000000000000014</v>
      </c>
      <c r="BM713" s="1">
        <v>3.2</v>
      </c>
    </row>
    <row r="714" spans="1:65">
      <c r="A714" s="16" t="s">
        <v>4138</v>
      </c>
      <c r="E714"/>
      <c r="F714" s="17">
        <f t="shared" si="540"/>
        <v>372</v>
      </c>
      <c r="G714" s="3">
        <f t="shared" si="541"/>
        <v>3</v>
      </c>
      <c r="H714" s="4">
        <f t="shared" si="542"/>
        <v>382</v>
      </c>
      <c r="I714" s="4">
        <f t="shared" si="543"/>
        <v>418</v>
      </c>
      <c r="J714" s="4">
        <f t="shared" si="544"/>
        <v>419</v>
      </c>
      <c r="K714" s="4">
        <f t="shared" si="545"/>
        <v>383</v>
      </c>
      <c r="L714" s="1">
        <f t="shared" si="546"/>
        <v>0</v>
      </c>
      <c r="M714" s="1">
        <f t="shared" si="547"/>
        <v>0</v>
      </c>
      <c r="N714" s="1">
        <f t="shared" si="548"/>
        <v>0</v>
      </c>
      <c r="O714" s="1">
        <f t="shared" si="549"/>
        <v>0</v>
      </c>
      <c r="P714" s="1">
        <f t="shared" si="550"/>
        <v>0</v>
      </c>
      <c r="Q714" s="1" t="str">
        <f t="shared" si="551"/>
        <v/>
      </c>
      <c r="R714" s="1">
        <f t="shared" si="552"/>
        <v>-58.5</v>
      </c>
      <c r="S714" s="1">
        <f t="shared" si="553"/>
        <v>-12.65</v>
      </c>
      <c r="T714" s="1">
        <f>VLOOKUP($H714,節点!$E$1:$G$20000,2,FALSE)</f>
        <v>-60</v>
      </c>
      <c r="U714" s="1">
        <f>VLOOKUP($H714,節点!$E$1:$G$20000,3,FALSE)</f>
        <v>-13.2</v>
      </c>
      <c r="V714" s="1">
        <f>VLOOKUP($I714,節点!$E$1:$G$20000,2,FALSE)</f>
        <v>-57</v>
      </c>
      <c r="W714" s="1">
        <f>VLOOKUP($I714,節点!$E$1:$G$20000,3,FALSE)</f>
        <v>-13.2</v>
      </c>
      <c r="X714" s="1">
        <f>VLOOKUP($J714,節点!$E$1:$G$20000,2,FALSE)</f>
        <v>-57</v>
      </c>
      <c r="Y714" s="1">
        <f>VLOOKUP($J714,節点!$E$1:$G$20000,3,FALSE)</f>
        <v>-12.1</v>
      </c>
      <c r="Z714" s="1">
        <f>VLOOKUP($K714,節点!$E$1:$G$20000,2,FALSE)</f>
        <v>-60</v>
      </c>
      <c r="AA714" s="1">
        <f>VLOOKUP($K714,節点!$E$1:$G$20000,3,FALSE)</f>
        <v>-12.1</v>
      </c>
      <c r="AB714">
        <f t="shared" si="554"/>
        <v>-1.5</v>
      </c>
      <c r="AC714">
        <f t="shared" si="555"/>
        <v>-0.54999999999999893</v>
      </c>
      <c r="AD714">
        <f t="shared" si="556"/>
        <v>1.5</v>
      </c>
      <c r="AE714">
        <f t="shared" si="557"/>
        <v>-0.54999999999999893</v>
      </c>
      <c r="AF714">
        <f t="shared" si="558"/>
        <v>1.5</v>
      </c>
      <c r="AG714">
        <f t="shared" si="559"/>
        <v>0.55000000000000071</v>
      </c>
      <c r="AH714">
        <f t="shared" si="560"/>
        <v>-1.5</v>
      </c>
      <c r="AI714">
        <f t="shared" si="561"/>
        <v>0.55000000000000071</v>
      </c>
      <c r="AJ714">
        <f t="shared" si="535"/>
        <v>200.13630342824811</v>
      </c>
      <c r="AK714">
        <f t="shared" si="536"/>
        <v>339.86369657175192</v>
      </c>
      <c r="AL714">
        <f t="shared" si="537"/>
        <v>20.136303428248159</v>
      </c>
      <c r="AM714">
        <f t="shared" si="538"/>
        <v>159.86369657175183</v>
      </c>
      <c r="AN714">
        <f t="shared" si="562"/>
        <v>3</v>
      </c>
      <c r="AO714">
        <f t="shared" si="563"/>
        <v>4</v>
      </c>
      <c r="AP714">
        <f t="shared" si="564"/>
        <v>1</v>
      </c>
      <c r="AQ714">
        <f t="shared" si="565"/>
        <v>2</v>
      </c>
      <c r="AR714">
        <f t="shared" si="566"/>
        <v>3412</v>
      </c>
      <c r="AS714" t="str">
        <f t="shared" si="567"/>
        <v/>
      </c>
      <c r="AT714" t="str">
        <f t="shared" si="568"/>
        <v/>
      </c>
      <c r="AU714" t="str">
        <f t="shared" si="569"/>
        <v/>
      </c>
      <c r="AV714" t="str">
        <f t="shared" si="570"/>
        <v/>
      </c>
      <c r="AW714" t="str">
        <f t="shared" si="539"/>
        <v/>
      </c>
      <c r="BA714">
        <f t="shared" si="523"/>
        <v>-58.5</v>
      </c>
      <c r="BB714">
        <f t="shared" si="524"/>
        <v>-13.2</v>
      </c>
      <c r="BC714">
        <f t="shared" si="525"/>
        <v>-57</v>
      </c>
      <c r="BD714">
        <f t="shared" si="526"/>
        <v>-12.649999999999999</v>
      </c>
      <c r="BE714">
        <f t="shared" si="527"/>
        <v>-58.5</v>
      </c>
      <c r="BF714">
        <f t="shared" si="528"/>
        <v>-12.1</v>
      </c>
      <c r="BG714">
        <f t="shared" si="529"/>
        <v>-60</v>
      </c>
      <c r="BH714">
        <f t="shared" si="530"/>
        <v>-12.649999999999999</v>
      </c>
      <c r="BI714">
        <f t="shared" si="531"/>
        <v>1.0999999999999996</v>
      </c>
      <c r="BJ714">
        <f t="shared" si="532"/>
        <v>3</v>
      </c>
      <c r="BK714">
        <f t="shared" si="533"/>
        <v>2.727272727272728</v>
      </c>
      <c r="BL714">
        <f t="shared" si="534"/>
        <v>1.0999999999999996</v>
      </c>
      <c r="BM714" s="1">
        <v>3.2</v>
      </c>
    </row>
    <row r="715" spans="1:65">
      <c r="A715" s="16" t="s">
        <v>4139</v>
      </c>
      <c r="E715"/>
      <c r="F715" s="17">
        <f t="shared" si="540"/>
        <v>404</v>
      </c>
      <c r="G715" s="3">
        <f t="shared" si="541"/>
        <v>3</v>
      </c>
      <c r="H715" s="4">
        <f t="shared" si="542"/>
        <v>415</v>
      </c>
      <c r="I715" s="4">
        <f t="shared" si="543"/>
        <v>451</v>
      </c>
      <c r="J715" s="4">
        <f t="shared" si="544"/>
        <v>452</v>
      </c>
      <c r="K715" s="4">
        <f t="shared" si="545"/>
        <v>416</v>
      </c>
      <c r="L715" s="1">
        <f t="shared" si="546"/>
        <v>0</v>
      </c>
      <c r="M715" s="1">
        <f t="shared" si="547"/>
        <v>0</v>
      </c>
      <c r="N715" s="1">
        <f t="shared" si="548"/>
        <v>0</v>
      </c>
      <c r="O715" s="1">
        <f t="shared" si="549"/>
        <v>0</v>
      </c>
      <c r="P715" s="1">
        <f t="shared" si="550"/>
        <v>0</v>
      </c>
      <c r="Q715" s="1" t="str">
        <f t="shared" si="551"/>
        <v/>
      </c>
      <c r="R715" s="1">
        <f t="shared" si="552"/>
        <v>-55.5</v>
      </c>
      <c r="S715" s="1">
        <f t="shared" si="553"/>
        <v>-15.95</v>
      </c>
      <c r="T715" s="1">
        <f>VLOOKUP($H715,節点!$E$1:$G$20000,2,FALSE)</f>
        <v>-57</v>
      </c>
      <c r="U715" s="1">
        <f>VLOOKUP($H715,節点!$E$1:$G$20000,3,FALSE)</f>
        <v>-16.5</v>
      </c>
      <c r="V715" s="1">
        <f>VLOOKUP($I715,節点!$E$1:$G$20000,2,FALSE)</f>
        <v>-54</v>
      </c>
      <c r="W715" s="1">
        <f>VLOOKUP($I715,節点!$E$1:$G$20000,3,FALSE)</f>
        <v>-16.5</v>
      </c>
      <c r="X715" s="1">
        <f>VLOOKUP($J715,節点!$E$1:$G$20000,2,FALSE)</f>
        <v>-54</v>
      </c>
      <c r="Y715" s="1">
        <f>VLOOKUP($J715,節点!$E$1:$G$20000,3,FALSE)</f>
        <v>-15.4</v>
      </c>
      <c r="Z715" s="1">
        <f>VLOOKUP($K715,節点!$E$1:$G$20000,2,FALSE)</f>
        <v>-57</v>
      </c>
      <c r="AA715" s="1">
        <f>VLOOKUP($K715,節点!$E$1:$G$20000,3,FALSE)</f>
        <v>-15.4</v>
      </c>
      <c r="AB715">
        <f t="shared" si="554"/>
        <v>-1.5</v>
      </c>
      <c r="AC715">
        <f t="shared" si="555"/>
        <v>-0.55000000000000071</v>
      </c>
      <c r="AD715">
        <f t="shared" si="556"/>
        <v>1.5</v>
      </c>
      <c r="AE715">
        <f t="shared" si="557"/>
        <v>-0.55000000000000071</v>
      </c>
      <c r="AF715">
        <f t="shared" si="558"/>
        <v>1.5</v>
      </c>
      <c r="AG715">
        <f t="shared" si="559"/>
        <v>0.54999999999999893</v>
      </c>
      <c r="AH715">
        <f t="shared" si="560"/>
        <v>-1.5</v>
      </c>
      <c r="AI715">
        <f t="shared" si="561"/>
        <v>0.54999999999999893</v>
      </c>
      <c r="AJ715">
        <f t="shared" si="535"/>
        <v>200.13630342824817</v>
      </c>
      <c r="AK715">
        <f t="shared" si="536"/>
        <v>339.86369657175186</v>
      </c>
      <c r="AL715">
        <f t="shared" si="537"/>
        <v>20.136303428248102</v>
      </c>
      <c r="AM715">
        <f t="shared" si="538"/>
        <v>159.86369657175189</v>
      </c>
      <c r="AN715">
        <f t="shared" si="562"/>
        <v>3</v>
      </c>
      <c r="AO715">
        <f t="shared" si="563"/>
        <v>4</v>
      </c>
      <c r="AP715">
        <f t="shared" si="564"/>
        <v>1</v>
      </c>
      <c r="AQ715">
        <f t="shared" si="565"/>
        <v>2</v>
      </c>
      <c r="AR715">
        <f t="shared" si="566"/>
        <v>3412</v>
      </c>
      <c r="AS715" t="str">
        <f t="shared" si="567"/>
        <v/>
      </c>
      <c r="AT715" t="str">
        <f t="shared" si="568"/>
        <v/>
      </c>
      <c r="AU715" t="str">
        <f t="shared" si="569"/>
        <v/>
      </c>
      <c r="AV715" t="str">
        <f t="shared" si="570"/>
        <v/>
      </c>
      <c r="AW715" t="str">
        <f t="shared" si="539"/>
        <v/>
      </c>
      <c r="BA715">
        <f t="shared" si="523"/>
        <v>-55.5</v>
      </c>
      <c r="BB715">
        <f t="shared" si="524"/>
        <v>-16.5</v>
      </c>
      <c r="BC715">
        <f t="shared" si="525"/>
        <v>-54</v>
      </c>
      <c r="BD715">
        <f t="shared" si="526"/>
        <v>-15.95</v>
      </c>
      <c r="BE715">
        <f t="shared" si="527"/>
        <v>-55.5</v>
      </c>
      <c r="BF715">
        <f t="shared" si="528"/>
        <v>-15.4</v>
      </c>
      <c r="BG715">
        <f t="shared" si="529"/>
        <v>-57</v>
      </c>
      <c r="BH715">
        <f t="shared" si="530"/>
        <v>-15.95</v>
      </c>
      <c r="BI715">
        <f t="shared" si="531"/>
        <v>1.0999999999999996</v>
      </c>
      <c r="BJ715">
        <f t="shared" si="532"/>
        <v>3</v>
      </c>
      <c r="BK715">
        <f t="shared" si="533"/>
        <v>2.727272727272728</v>
      </c>
      <c r="BL715">
        <f t="shared" si="534"/>
        <v>1.0999999999999996</v>
      </c>
      <c r="BM715" s="1">
        <v>3.2</v>
      </c>
    </row>
    <row r="716" spans="1:65">
      <c r="A716" s="16" t="s">
        <v>4140</v>
      </c>
      <c r="E716"/>
      <c r="F716" s="17">
        <f t="shared" si="540"/>
        <v>405</v>
      </c>
      <c r="G716" s="3">
        <f t="shared" si="541"/>
        <v>3</v>
      </c>
      <c r="H716" s="4">
        <f t="shared" si="542"/>
        <v>416</v>
      </c>
      <c r="I716" s="4">
        <f t="shared" si="543"/>
        <v>452</v>
      </c>
      <c r="J716" s="4">
        <f t="shared" si="544"/>
        <v>453</v>
      </c>
      <c r="K716" s="4">
        <f t="shared" si="545"/>
        <v>417</v>
      </c>
      <c r="L716" s="1">
        <f t="shared" si="546"/>
        <v>0</v>
      </c>
      <c r="M716" s="1">
        <f t="shared" si="547"/>
        <v>0</v>
      </c>
      <c r="N716" s="1">
        <f t="shared" si="548"/>
        <v>0</v>
      </c>
      <c r="O716" s="1">
        <f t="shared" si="549"/>
        <v>0</v>
      </c>
      <c r="P716" s="1">
        <f t="shared" si="550"/>
        <v>0</v>
      </c>
      <c r="Q716" s="1" t="str">
        <f t="shared" si="551"/>
        <v/>
      </c>
      <c r="R716" s="1">
        <f t="shared" si="552"/>
        <v>-55.5</v>
      </c>
      <c r="S716" s="1">
        <f t="shared" si="553"/>
        <v>-14.850000000000001</v>
      </c>
      <c r="T716" s="1">
        <f>VLOOKUP($H716,節点!$E$1:$G$20000,2,FALSE)</f>
        <v>-57</v>
      </c>
      <c r="U716" s="1">
        <f>VLOOKUP($H716,節点!$E$1:$G$20000,3,FALSE)</f>
        <v>-15.4</v>
      </c>
      <c r="V716" s="1">
        <f>VLOOKUP($I716,節点!$E$1:$G$20000,2,FALSE)</f>
        <v>-54</v>
      </c>
      <c r="W716" s="1">
        <f>VLOOKUP($I716,節点!$E$1:$G$20000,3,FALSE)</f>
        <v>-15.4</v>
      </c>
      <c r="X716" s="1">
        <f>VLOOKUP($J716,節点!$E$1:$G$20000,2,FALSE)</f>
        <v>-54</v>
      </c>
      <c r="Y716" s="1">
        <f>VLOOKUP($J716,節点!$E$1:$G$20000,3,FALSE)</f>
        <v>-14.3</v>
      </c>
      <c r="Z716" s="1">
        <f>VLOOKUP($K716,節点!$E$1:$G$20000,2,FALSE)</f>
        <v>-57</v>
      </c>
      <c r="AA716" s="1">
        <f>VLOOKUP($K716,節点!$E$1:$G$20000,3,FALSE)</f>
        <v>-14.3</v>
      </c>
      <c r="AB716">
        <f t="shared" si="554"/>
        <v>-1.5</v>
      </c>
      <c r="AC716">
        <f t="shared" si="555"/>
        <v>-0.54999999999999893</v>
      </c>
      <c r="AD716">
        <f t="shared" si="556"/>
        <v>1.5</v>
      </c>
      <c r="AE716">
        <f t="shared" si="557"/>
        <v>-0.54999999999999893</v>
      </c>
      <c r="AF716">
        <f t="shared" si="558"/>
        <v>1.5</v>
      </c>
      <c r="AG716">
        <f t="shared" si="559"/>
        <v>0.55000000000000071</v>
      </c>
      <c r="AH716">
        <f t="shared" si="560"/>
        <v>-1.5</v>
      </c>
      <c r="AI716">
        <f t="shared" si="561"/>
        <v>0.55000000000000071</v>
      </c>
      <c r="AJ716">
        <f t="shared" si="535"/>
        <v>200.13630342824811</v>
      </c>
      <c r="AK716">
        <f t="shared" si="536"/>
        <v>339.86369657175192</v>
      </c>
      <c r="AL716">
        <f t="shared" si="537"/>
        <v>20.136303428248159</v>
      </c>
      <c r="AM716">
        <f t="shared" si="538"/>
        <v>159.86369657175183</v>
      </c>
      <c r="AN716">
        <f t="shared" si="562"/>
        <v>3</v>
      </c>
      <c r="AO716">
        <f t="shared" si="563"/>
        <v>4</v>
      </c>
      <c r="AP716">
        <f t="shared" si="564"/>
        <v>1</v>
      </c>
      <c r="AQ716">
        <f t="shared" si="565"/>
        <v>2</v>
      </c>
      <c r="AR716">
        <f t="shared" si="566"/>
        <v>3412</v>
      </c>
      <c r="AS716" t="str">
        <f t="shared" si="567"/>
        <v/>
      </c>
      <c r="AT716" t="str">
        <f t="shared" si="568"/>
        <v/>
      </c>
      <c r="AU716" t="str">
        <f t="shared" si="569"/>
        <v/>
      </c>
      <c r="AV716" t="str">
        <f t="shared" si="570"/>
        <v/>
      </c>
      <c r="AW716" t="str">
        <f t="shared" si="539"/>
        <v/>
      </c>
      <c r="BA716">
        <f t="shared" si="523"/>
        <v>-55.5</v>
      </c>
      <c r="BB716">
        <f t="shared" si="524"/>
        <v>-15.4</v>
      </c>
      <c r="BC716">
        <f t="shared" si="525"/>
        <v>-54</v>
      </c>
      <c r="BD716">
        <f t="shared" si="526"/>
        <v>-14.850000000000001</v>
      </c>
      <c r="BE716">
        <f t="shared" si="527"/>
        <v>-55.5</v>
      </c>
      <c r="BF716">
        <f t="shared" si="528"/>
        <v>-14.3</v>
      </c>
      <c r="BG716">
        <f t="shared" si="529"/>
        <v>-57</v>
      </c>
      <c r="BH716">
        <f t="shared" si="530"/>
        <v>-14.850000000000001</v>
      </c>
      <c r="BI716">
        <f t="shared" si="531"/>
        <v>1.0999999999999996</v>
      </c>
      <c r="BJ716">
        <f t="shared" si="532"/>
        <v>3</v>
      </c>
      <c r="BK716">
        <f t="shared" si="533"/>
        <v>2.727272727272728</v>
      </c>
      <c r="BL716">
        <f t="shared" si="534"/>
        <v>1.0999999999999996</v>
      </c>
      <c r="BM716" s="1">
        <v>3.2</v>
      </c>
    </row>
    <row r="717" spans="1:65">
      <c r="A717" s="16" t="s">
        <v>4141</v>
      </c>
      <c r="E717"/>
      <c r="F717" s="17">
        <f t="shared" si="540"/>
        <v>406</v>
      </c>
      <c r="G717" s="3">
        <f t="shared" si="541"/>
        <v>3</v>
      </c>
      <c r="H717" s="4">
        <f t="shared" si="542"/>
        <v>417</v>
      </c>
      <c r="I717" s="4">
        <f t="shared" si="543"/>
        <v>453</v>
      </c>
      <c r="J717" s="4">
        <f t="shared" si="544"/>
        <v>454</v>
      </c>
      <c r="K717" s="4">
        <f t="shared" si="545"/>
        <v>418</v>
      </c>
      <c r="L717" s="1">
        <f t="shared" si="546"/>
        <v>0</v>
      </c>
      <c r="M717" s="1">
        <f t="shared" si="547"/>
        <v>0</v>
      </c>
      <c r="N717" s="1">
        <f t="shared" si="548"/>
        <v>0</v>
      </c>
      <c r="O717" s="1">
        <f t="shared" si="549"/>
        <v>0</v>
      </c>
      <c r="P717" s="1">
        <f t="shared" si="550"/>
        <v>0</v>
      </c>
      <c r="Q717" s="1" t="str">
        <f t="shared" si="551"/>
        <v/>
      </c>
      <c r="R717" s="1">
        <f t="shared" si="552"/>
        <v>-55.5</v>
      </c>
      <c r="S717" s="1">
        <f t="shared" si="553"/>
        <v>-13.75</v>
      </c>
      <c r="T717" s="1">
        <f>VLOOKUP($H717,節点!$E$1:$G$20000,2,FALSE)</f>
        <v>-57</v>
      </c>
      <c r="U717" s="1">
        <f>VLOOKUP($H717,節点!$E$1:$G$20000,3,FALSE)</f>
        <v>-14.3</v>
      </c>
      <c r="V717" s="1">
        <f>VLOOKUP($I717,節点!$E$1:$G$20000,2,FALSE)</f>
        <v>-54</v>
      </c>
      <c r="W717" s="1">
        <f>VLOOKUP($I717,節点!$E$1:$G$20000,3,FALSE)</f>
        <v>-14.3</v>
      </c>
      <c r="X717" s="1">
        <f>VLOOKUP($J717,節点!$E$1:$G$20000,2,FALSE)</f>
        <v>-54</v>
      </c>
      <c r="Y717" s="1">
        <f>VLOOKUP($J717,節点!$E$1:$G$20000,3,FALSE)</f>
        <v>-13.2</v>
      </c>
      <c r="Z717" s="1">
        <f>VLOOKUP($K717,節点!$E$1:$G$20000,2,FALSE)</f>
        <v>-57</v>
      </c>
      <c r="AA717" s="1">
        <f>VLOOKUP($K717,節点!$E$1:$G$20000,3,FALSE)</f>
        <v>-13.2</v>
      </c>
      <c r="AB717">
        <f t="shared" si="554"/>
        <v>-1.5</v>
      </c>
      <c r="AC717">
        <f t="shared" si="555"/>
        <v>-0.55000000000000071</v>
      </c>
      <c r="AD717">
        <f t="shared" si="556"/>
        <v>1.5</v>
      </c>
      <c r="AE717">
        <f t="shared" si="557"/>
        <v>-0.55000000000000071</v>
      </c>
      <c r="AF717">
        <f t="shared" si="558"/>
        <v>1.5</v>
      </c>
      <c r="AG717">
        <f t="shared" si="559"/>
        <v>0.55000000000000071</v>
      </c>
      <c r="AH717">
        <f t="shared" si="560"/>
        <v>-1.5</v>
      </c>
      <c r="AI717">
        <f t="shared" si="561"/>
        <v>0.55000000000000071</v>
      </c>
      <c r="AJ717">
        <f t="shared" si="535"/>
        <v>200.13630342824817</v>
      </c>
      <c r="AK717">
        <f t="shared" si="536"/>
        <v>339.86369657175186</v>
      </c>
      <c r="AL717">
        <f t="shared" si="537"/>
        <v>20.136303428248159</v>
      </c>
      <c r="AM717">
        <f t="shared" si="538"/>
        <v>159.86369657175183</v>
      </c>
      <c r="AN717">
        <f t="shared" si="562"/>
        <v>3</v>
      </c>
      <c r="AO717">
        <f t="shared" si="563"/>
        <v>4</v>
      </c>
      <c r="AP717">
        <f t="shared" si="564"/>
        <v>1</v>
      </c>
      <c r="AQ717">
        <f t="shared" si="565"/>
        <v>2</v>
      </c>
      <c r="AR717">
        <f t="shared" si="566"/>
        <v>3412</v>
      </c>
      <c r="AS717" t="str">
        <f t="shared" si="567"/>
        <v/>
      </c>
      <c r="AT717" t="str">
        <f t="shared" si="568"/>
        <v/>
      </c>
      <c r="AU717" t="str">
        <f t="shared" si="569"/>
        <v/>
      </c>
      <c r="AV717" t="str">
        <f t="shared" si="570"/>
        <v/>
      </c>
      <c r="AW717" t="str">
        <f t="shared" si="539"/>
        <v/>
      </c>
      <c r="BA717">
        <f t="shared" si="523"/>
        <v>-55.5</v>
      </c>
      <c r="BB717">
        <f t="shared" si="524"/>
        <v>-14.3</v>
      </c>
      <c r="BC717">
        <f t="shared" si="525"/>
        <v>-54</v>
      </c>
      <c r="BD717">
        <f t="shared" si="526"/>
        <v>-13.75</v>
      </c>
      <c r="BE717">
        <f t="shared" si="527"/>
        <v>-55.5</v>
      </c>
      <c r="BF717">
        <f t="shared" si="528"/>
        <v>-13.2</v>
      </c>
      <c r="BG717">
        <f t="shared" si="529"/>
        <v>-57</v>
      </c>
      <c r="BH717">
        <f t="shared" si="530"/>
        <v>-13.75</v>
      </c>
      <c r="BI717">
        <f t="shared" si="531"/>
        <v>1.1000000000000014</v>
      </c>
      <c r="BJ717">
        <f t="shared" si="532"/>
        <v>3</v>
      </c>
      <c r="BK717">
        <f t="shared" si="533"/>
        <v>2.727272727272724</v>
      </c>
      <c r="BL717">
        <f t="shared" si="534"/>
        <v>1.1000000000000014</v>
      </c>
      <c r="BM717" s="1">
        <v>3.2</v>
      </c>
    </row>
    <row r="718" spans="1:65">
      <c r="A718" s="16" t="s">
        <v>4142</v>
      </c>
      <c r="E718"/>
      <c r="F718" s="17">
        <f t="shared" si="540"/>
        <v>407</v>
      </c>
      <c r="G718" s="3">
        <f t="shared" si="541"/>
        <v>3</v>
      </c>
      <c r="H718" s="4">
        <f t="shared" si="542"/>
        <v>418</v>
      </c>
      <c r="I718" s="4">
        <f t="shared" si="543"/>
        <v>454</v>
      </c>
      <c r="J718" s="4">
        <f t="shared" si="544"/>
        <v>455</v>
      </c>
      <c r="K718" s="4">
        <f t="shared" si="545"/>
        <v>419</v>
      </c>
      <c r="L718" s="1">
        <f t="shared" si="546"/>
        <v>0</v>
      </c>
      <c r="M718" s="1">
        <f t="shared" si="547"/>
        <v>0</v>
      </c>
      <c r="N718" s="1">
        <f t="shared" si="548"/>
        <v>0</v>
      </c>
      <c r="O718" s="1">
        <f t="shared" si="549"/>
        <v>0</v>
      </c>
      <c r="P718" s="1">
        <f t="shared" si="550"/>
        <v>0</v>
      </c>
      <c r="Q718" s="1" t="str">
        <f t="shared" si="551"/>
        <v/>
      </c>
      <c r="R718" s="1">
        <f t="shared" si="552"/>
        <v>-55.5</v>
      </c>
      <c r="S718" s="1">
        <f t="shared" si="553"/>
        <v>-12.65</v>
      </c>
      <c r="T718" s="1">
        <f>VLOOKUP($H718,節点!$E$1:$G$20000,2,FALSE)</f>
        <v>-57</v>
      </c>
      <c r="U718" s="1">
        <f>VLOOKUP($H718,節点!$E$1:$G$20000,3,FALSE)</f>
        <v>-13.2</v>
      </c>
      <c r="V718" s="1">
        <f>VLOOKUP($I718,節点!$E$1:$G$20000,2,FALSE)</f>
        <v>-54</v>
      </c>
      <c r="W718" s="1">
        <f>VLOOKUP($I718,節点!$E$1:$G$20000,3,FALSE)</f>
        <v>-13.2</v>
      </c>
      <c r="X718" s="1">
        <f>VLOOKUP($J718,節点!$E$1:$G$20000,2,FALSE)</f>
        <v>-54</v>
      </c>
      <c r="Y718" s="1">
        <f>VLOOKUP($J718,節点!$E$1:$G$20000,3,FALSE)</f>
        <v>-12.1</v>
      </c>
      <c r="Z718" s="1">
        <f>VLOOKUP($K718,節点!$E$1:$G$20000,2,FALSE)</f>
        <v>-57</v>
      </c>
      <c r="AA718" s="1">
        <f>VLOOKUP($K718,節点!$E$1:$G$20000,3,FALSE)</f>
        <v>-12.1</v>
      </c>
      <c r="AB718">
        <f t="shared" si="554"/>
        <v>-1.5</v>
      </c>
      <c r="AC718">
        <f t="shared" si="555"/>
        <v>-0.54999999999999893</v>
      </c>
      <c r="AD718">
        <f t="shared" si="556"/>
        <v>1.5</v>
      </c>
      <c r="AE718">
        <f t="shared" si="557"/>
        <v>-0.54999999999999893</v>
      </c>
      <c r="AF718">
        <f t="shared" si="558"/>
        <v>1.5</v>
      </c>
      <c r="AG718">
        <f t="shared" si="559"/>
        <v>0.55000000000000071</v>
      </c>
      <c r="AH718">
        <f t="shared" si="560"/>
        <v>-1.5</v>
      </c>
      <c r="AI718">
        <f t="shared" si="561"/>
        <v>0.55000000000000071</v>
      </c>
      <c r="AJ718">
        <f t="shared" si="535"/>
        <v>200.13630342824811</v>
      </c>
      <c r="AK718">
        <f t="shared" si="536"/>
        <v>339.86369657175192</v>
      </c>
      <c r="AL718">
        <f t="shared" si="537"/>
        <v>20.136303428248159</v>
      </c>
      <c r="AM718">
        <f t="shared" si="538"/>
        <v>159.86369657175183</v>
      </c>
      <c r="AN718">
        <f t="shared" si="562"/>
        <v>3</v>
      </c>
      <c r="AO718">
        <f t="shared" si="563"/>
        <v>4</v>
      </c>
      <c r="AP718">
        <f t="shared" si="564"/>
        <v>1</v>
      </c>
      <c r="AQ718">
        <f t="shared" si="565"/>
        <v>2</v>
      </c>
      <c r="AR718">
        <f t="shared" si="566"/>
        <v>3412</v>
      </c>
      <c r="AS718" t="str">
        <f t="shared" si="567"/>
        <v/>
      </c>
      <c r="AT718" t="str">
        <f t="shared" si="568"/>
        <v/>
      </c>
      <c r="AU718" t="str">
        <f t="shared" si="569"/>
        <v/>
      </c>
      <c r="AV718" t="str">
        <f t="shared" si="570"/>
        <v/>
      </c>
      <c r="AW718" t="str">
        <f t="shared" si="539"/>
        <v/>
      </c>
      <c r="BA718">
        <f t="shared" si="523"/>
        <v>-55.5</v>
      </c>
      <c r="BB718">
        <f t="shared" si="524"/>
        <v>-13.2</v>
      </c>
      <c r="BC718">
        <f t="shared" si="525"/>
        <v>-54</v>
      </c>
      <c r="BD718">
        <f t="shared" si="526"/>
        <v>-12.649999999999999</v>
      </c>
      <c r="BE718">
        <f t="shared" si="527"/>
        <v>-55.5</v>
      </c>
      <c r="BF718">
        <f t="shared" si="528"/>
        <v>-12.1</v>
      </c>
      <c r="BG718">
        <f t="shared" si="529"/>
        <v>-57</v>
      </c>
      <c r="BH718">
        <f t="shared" si="530"/>
        <v>-12.649999999999999</v>
      </c>
      <c r="BI718">
        <f t="shared" si="531"/>
        <v>1.0999999999999996</v>
      </c>
      <c r="BJ718">
        <f t="shared" si="532"/>
        <v>3</v>
      </c>
      <c r="BK718">
        <f t="shared" si="533"/>
        <v>2.727272727272728</v>
      </c>
      <c r="BL718">
        <f t="shared" si="534"/>
        <v>1.0999999999999996</v>
      </c>
      <c r="BM718" s="1">
        <v>3.2</v>
      </c>
    </row>
    <row r="719" spans="1:65">
      <c r="A719" s="16" t="s">
        <v>4143</v>
      </c>
      <c r="E719"/>
      <c r="F719" s="17">
        <f t="shared" si="540"/>
        <v>439</v>
      </c>
      <c r="G719" s="3">
        <f t="shared" si="541"/>
        <v>3</v>
      </c>
      <c r="H719" s="4">
        <f t="shared" si="542"/>
        <v>451</v>
      </c>
      <c r="I719" s="4">
        <f t="shared" si="543"/>
        <v>487</v>
      </c>
      <c r="J719" s="4">
        <f t="shared" si="544"/>
        <v>488</v>
      </c>
      <c r="K719" s="4">
        <f t="shared" si="545"/>
        <v>452</v>
      </c>
      <c r="L719" s="1">
        <f t="shared" si="546"/>
        <v>0</v>
      </c>
      <c r="M719" s="1">
        <f t="shared" si="547"/>
        <v>0</v>
      </c>
      <c r="N719" s="1">
        <f t="shared" si="548"/>
        <v>0</v>
      </c>
      <c r="O719" s="1">
        <f t="shared" si="549"/>
        <v>0</v>
      </c>
      <c r="P719" s="1">
        <f t="shared" si="550"/>
        <v>0</v>
      </c>
      <c r="Q719" s="1" t="str">
        <f t="shared" si="551"/>
        <v/>
      </c>
      <c r="R719" s="1">
        <f t="shared" si="552"/>
        <v>-52.5</v>
      </c>
      <c r="S719" s="1">
        <f t="shared" si="553"/>
        <v>-15.95</v>
      </c>
      <c r="T719" s="1">
        <f>VLOOKUP($H719,節点!$E$1:$G$20000,2,FALSE)</f>
        <v>-54</v>
      </c>
      <c r="U719" s="1">
        <f>VLOOKUP($H719,節点!$E$1:$G$20000,3,FALSE)</f>
        <v>-16.5</v>
      </c>
      <c r="V719" s="1">
        <f>VLOOKUP($I719,節点!$E$1:$G$20000,2,FALSE)</f>
        <v>-51</v>
      </c>
      <c r="W719" s="1">
        <f>VLOOKUP($I719,節点!$E$1:$G$20000,3,FALSE)</f>
        <v>-16.5</v>
      </c>
      <c r="X719" s="1">
        <f>VLOOKUP($J719,節点!$E$1:$G$20000,2,FALSE)</f>
        <v>-51</v>
      </c>
      <c r="Y719" s="1">
        <f>VLOOKUP($J719,節点!$E$1:$G$20000,3,FALSE)</f>
        <v>-15.4</v>
      </c>
      <c r="Z719" s="1">
        <f>VLOOKUP($K719,節点!$E$1:$G$20000,2,FALSE)</f>
        <v>-54</v>
      </c>
      <c r="AA719" s="1">
        <f>VLOOKUP($K719,節点!$E$1:$G$20000,3,FALSE)</f>
        <v>-15.4</v>
      </c>
      <c r="AB719">
        <f t="shared" si="554"/>
        <v>-1.5</v>
      </c>
      <c r="AC719">
        <f t="shared" si="555"/>
        <v>-0.55000000000000071</v>
      </c>
      <c r="AD719">
        <f t="shared" si="556"/>
        <v>1.5</v>
      </c>
      <c r="AE719">
        <f t="shared" si="557"/>
        <v>-0.55000000000000071</v>
      </c>
      <c r="AF719">
        <f t="shared" si="558"/>
        <v>1.5</v>
      </c>
      <c r="AG719">
        <f t="shared" si="559"/>
        <v>0.54999999999999893</v>
      </c>
      <c r="AH719">
        <f t="shared" si="560"/>
        <v>-1.5</v>
      </c>
      <c r="AI719">
        <f t="shared" si="561"/>
        <v>0.54999999999999893</v>
      </c>
      <c r="AJ719">
        <f t="shared" si="535"/>
        <v>200.13630342824817</v>
      </c>
      <c r="AK719">
        <f t="shared" si="536"/>
        <v>339.86369657175186</v>
      </c>
      <c r="AL719">
        <f t="shared" si="537"/>
        <v>20.136303428248102</v>
      </c>
      <c r="AM719">
        <f t="shared" si="538"/>
        <v>159.86369657175189</v>
      </c>
      <c r="AN719">
        <f t="shared" si="562"/>
        <v>3</v>
      </c>
      <c r="AO719">
        <f t="shared" si="563"/>
        <v>4</v>
      </c>
      <c r="AP719">
        <f t="shared" si="564"/>
        <v>1</v>
      </c>
      <c r="AQ719">
        <f t="shared" si="565"/>
        <v>2</v>
      </c>
      <c r="AR719">
        <f t="shared" si="566"/>
        <v>3412</v>
      </c>
      <c r="AS719" t="str">
        <f t="shared" si="567"/>
        <v/>
      </c>
      <c r="AT719" t="str">
        <f t="shared" si="568"/>
        <v/>
      </c>
      <c r="AU719" t="str">
        <f t="shared" si="569"/>
        <v/>
      </c>
      <c r="AV719" t="str">
        <f t="shared" si="570"/>
        <v/>
      </c>
      <c r="AW719" t="str">
        <f t="shared" si="539"/>
        <v/>
      </c>
      <c r="BA719">
        <f t="shared" si="523"/>
        <v>-52.5</v>
      </c>
      <c r="BB719">
        <f t="shared" si="524"/>
        <v>-16.5</v>
      </c>
      <c r="BC719">
        <f t="shared" si="525"/>
        <v>-51</v>
      </c>
      <c r="BD719">
        <f t="shared" si="526"/>
        <v>-15.95</v>
      </c>
      <c r="BE719">
        <f t="shared" si="527"/>
        <v>-52.5</v>
      </c>
      <c r="BF719">
        <f t="shared" si="528"/>
        <v>-15.4</v>
      </c>
      <c r="BG719">
        <f t="shared" si="529"/>
        <v>-54</v>
      </c>
      <c r="BH719">
        <f t="shared" si="530"/>
        <v>-15.95</v>
      </c>
      <c r="BI719">
        <f t="shared" si="531"/>
        <v>1.0999999999999996</v>
      </c>
      <c r="BJ719">
        <f t="shared" si="532"/>
        <v>3</v>
      </c>
      <c r="BK719">
        <f t="shared" si="533"/>
        <v>2.727272727272728</v>
      </c>
      <c r="BL719">
        <f t="shared" si="534"/>
        <v>1.0999999999999996</v>
      </c>
      <c r="BM719" s="1">
        <v>3.2</v>
      </c>
    </row>
    <row r="720" spans="1:65">
      <c r="A720" s="16" t="s">
        <v>4144</v>
      </c>
      <c r="E720"/>
      <c r="F720" s="17">
        <f t="shared" si="540"/>
        <v>440</v>
      </c>
      <c r="G720" s="3">
        <f t="shared" si="541"/>
        <v>3</v>
      </c>
      <c r="H720" s="4">
        <f t="shared" si="542"/>
        <v>452</v>
      </c>
      <c r="I720" s="4">
        <f t="shared" si="543"/>
        <v>488</v>
      </c>
      <c r="J720" s="4">
        <f t="shared" si="544"/>
        <v>489</v>
      </c>
      <c r="K720" s="4">
        <f t="shared" si="545"/>
        <v>453</v>
      </c>
      <c r="L720" s="1">
        <f t="shared" si="546"/>
        <v>0</v>
      </c>
      <c r="M720" s="1">
        <f t="shared" si="547"/>
        <v>0</v>
      </c>
      <c r="N720" s="1">
        <f t="shared" si="548"/>
        <v>0</v>
      </c>
      <c r="O720" s="1">
        <f t="shared" si="549"/>
        <v>0</v>
      </c>
      <c r="P720" s="1">
        <f t="shared" si="550"/>
        <v>0</v>
      </c>
      <c r="Q720" s="1" t="str">
        <f t="shared" si="551"/>
        <v/>
      </c>
      <c r="R720" s="1">
        <f t="shared" si="552"/>
        <v>-52.5</v>
      </c>
      <c r="S720" s="1">
        <f t="shared" si="553"/>
        <v>-14.850000000000001</v>
      </c>
      <c r="T720" s="1">
        <f>VLOOKUP($H720,節点!$E$1:$G$20000,2,FALSE)</f>
        <v>-54</v>
      </c>
      <c r="U720" s="1">
        <f>VLOOKUP($H720,節点!$E$1:$G$20000,3,FALSE)</f>
        <v>-15.4</v>
      </c>
      <c r="V720" s="1">
        <f>VLOOKUP($I720,節点!$E$1:$G$20000,2,FALSE)</f>
        <v>-51</v>
      </c>
      <c r="W720" s="1">
        <f>VLOOKUP($I720,節点!$E$1:$G$20000,3,FALSE)</f>
        <v>-15.4</v>
      </c>
      <c r="X720" s="1">
        <f>VLOOKUP($J720,節点!$E$1:$G$20000,2,FALSE)</f>
        <v>-51</v>
      </c>
      <c r="Y720" s="1">
        <f>VLOOKUP($J720,節点!$E$1:$G$20000,3,FALSE)</f>
        <v>-14.3</v>
      </c>
      <c r="Z720" s="1">
        <f>VLOOKUP($K720,節点!$E$1:$G$20000,2,FALSE)</f>
        <v>-54</v>
      </c>
      <c r="AA720" s="1">
        <f>VLOOKUP($K720,節点!$E$1:$G$20000,3,FALSE)</f>
        <v>-14.3</v>
      </c>
      <c r="AB720">
        <f t="shared" si="554"/>
        <v>-1.5</v>
      </c>
      <c r="AC720">
        <f t="shared" si="555"/>
        <v>-0.54999999999999893</v>
      </c>
      <c r="AD720">
        <f t="shared" si="556"/>
        <v>1.5</v>
      </c>
      <c r="AE720">
        <f t="shared" si="557"/>
        <v>-0.54999999999999893</v>
      </c>
      <c r="AF720">
        <f t="shared" si="558"/>
        <v>1.5</v>
      </c>
      <c r="AG720">
        <f t="shared" si="559"/>
        <v>0.55000000000000071</v>
      </c>
      <c r="AH720">
        <f t="shared" si="560"/>
        <v>-1.5</v>
      </c>
      <c r="AI720">
        <f t="shared" si="561"/>
        <v>0.55000000000000071</v>
      </c>
      <c r="AJ720">
        <f t="shared" si="535"/>
        <v>200.13630342824811</v>
      </c>
      <c r="AK720">
        <f t="shared" si="536"/>
        <v>339.86369657175192</v>
      </c>
      <c r="AL720">
        <f t="shared" si="537"/>
        <v>20.136303428248159</v>
      </c>
      <c r="AM720">
        <f t="shared" si="538"/>
        <v>159.86369657175183</v>
      </c>
      <c r="AN720">
        <f t="shared" si="562"/>
        <v>3</v>
      </c>
      <c r="AO720">
        <f t="shared" si="563"/>
        <v>4</v>
      </c>
      <c r="AP720">
        <f t="shared" si="564"/>
        <v>1</v>
      </c>
      <c r="AQ720">
        <f t="shared" si="565"/>
        <v>2</v>
      </c>
      <c r="AR720">
        <f t="shared" si="566"/>
        <v>3412</v>
      </c>
      <c r="AS720" t="str">
        <f t="shared" si="567"/>
        <v/>
      </c>
      <c r="AT720" t="str">
        <f t="shared" si="568"/>
        <v/>
      </c>
      <c r="AU720" t="str">
        <f t="shared" si="569"/>
        <v/>
      </c>
      <c r="AV720" t="str">
        <f t="shared" si="570"/>
        <v/>
      </c>
      <c r="AW720" t="str">
        <f t="shared" si="539"/>
        <v/>
      </c>
      <c r="BA720">
        <f t="shared" si="523"/>
        <v>-52.5</v>
      </c>
      <c r="BB720">
        <f t="shared" si="524"/>
        <v>-15.4</v>
      </c>
      <c r="BC720">
        <f t="shared" si="525"/>
        <v>-51</v>
      </c>
      <c r="BD720">
        <f t="shared" si="526"/>
        <v>-14.850000000000001</v>
      </c>
      <c r="BE720">
        <f t="shared" si="527"/>
        <v>-52.5</v>
      </c>
      <c r="BF720">
        <f t="shared" si="528"/>
        <v>-14.3</v>
      </c>
      <c r="BG720">
        <f t="shared" si="529"/>
        <v>-54</v>
      </c>
      <c r="BH720">
        <f t="shared" si="530"/>
        <v>-14.850000000000001</v>
      </c>
      <c r="BI720">
        <f t="shared" si="531"/>
        <v>1.0999999999999996</v>
      </c>
      <c r="BJ720">
        <f t="shared" si="532"/>
        <v>3</v>
      </c>
      <c r="BK720">
        <f t="shared" si="533"/>
        <v>2.727272727272728</v>
      </c>
      <c r="BL720">
        <f t="shared" si="534"/>
        <v>1.0999999999999996</v>
      </c>
      <c r="BM720" s="1">
        <v>3.2</v>
      </c>
    </row>
    <row r="721" spans="1:65">
      <c r="A721" s="16" t="s">
        <v>4145</v>
      </c>
      <c r="E721"/>
      <c r="F721" s="17">
        <f t="shared" si="540"/>
        <v>441</v>
      </c>
      <c r="G721" s="3">
        <f t="shared" si="541"/>
        <v>3</v>
      </c>
      <c r="H721" s="4">
        <f t="shared" si="542"/>
        <v>453</v>
      </c>
      <c r="I721" s="4">
        <f t="shared" si="543"/>
        <v>489</v>
      </c>
      <c r="J721" s="4">
        <f t="shared" si="544"/>
        <v>490</v>
      </c>
      <c r="K721" s="4">
        <f t="shared" si="545"/>
        <v>454</v>
      </c>
      <c r="L721" s="1">
        <f t="shared" si="546"/>
        <v>0</v>
      </c>
      <c r="M721" s="1">
        <f t="shared" si="547"/>
        <v>0</v>
      </c>
      <c r="N721" s="1">
        <f t="shared" si="548"/>
        <v>0</v>
      </c>
      <c r="O721" s="1">
        <f t="shared" si="549"/>
        <v>0</v>
      </c>
      <c r="P721" s="1">
        <f t="shared" si="550"/>
        <v>0</v>
      </c>
      <c r="Q721" s="1" t="str">
        <f t="shared" si="551"/>
        <v/>
      </c>
      <c r="R721" s="1">
        <f t="shared" si="552"/>
        <v>-52.5</v>
      </c>
      <c r="S721" s="1">
        <f t="shared" si="553"/>
        <v>-13.75</v>
      </c>
      <c r="T721" s="1">
        <f>VLOOKUP($H721,節点!$E$1:$G$20000,2,FALSE)</f>
        <v>-54</v>
      </c>
      <c r="U721" s="1">
        <f>VLOOKUP($H721,節点!$E$1:$G$20000,3,FALSE)</f>
        <v>-14.3</v>
      </c>
      <c r="V721" s="1">
        <f>VLOOKUP($I721,節点!$E$1:$G$20000,2,FALSE)</f>
        <v>-51</v>
      </c>
      <c r="W721" s="1">
        <f>VLOOKUP($I721,節点!$E$1:$G$20000,3,FALSE)</f>
        <v>-14.3</v>
      </c>
      <c r="X721" s="1">
        <f>VLOOKUP($J721,節点!$E$1:$G$20000,2,FALSE)</f>
        <v>-51</v>
      </c>
      <c r="Y721" s="1">
        <f>VLOOKUP($J721,節点!$E$1:$G$20000,3,FALSE)</f>
        <v>-13.2</v>
      </c>
      <c r="Z721" s="1">
        <f>VLOOKUP($K721,節点!$E$1:$G$20000,2,FALSE)</f>
        <v>-54</v>
      </c>
      <c r="AA721" s="1">
        <f>VLOOKUP($K721,節点!$E$1:$G$20000,3,FALSE)</f>
        <v>-13.2</v>
      </c>
      <c r="AB721">
        <f t="shared" si="554"/>
        <v>-1.5</v>
      </c>
      <c r="AC721">
        <f t="shared" si="555"/>
        <v>-0.55000000000000071</v>
      </c>
      <c r="AD721">
        <f t="shared" si="556"/>
        <v>1.5</v>
      </c>
      <c r="AE721">
        <f t="shared" si="557"/>
        <v>-0.55000000000000071</v>
      </c>
      <c r="AF721">
        <f t="shared" si="558"/>
        <v>1.5</v>
      </c>
      <c r="AG721">
        <f t="shared" si="559"/>
        <v>0.55000000000000071</v>
      </c>
      <c r="AH721">
        <f t="shared" si="560"/>
        <v>-1.5</v>
      </c>
      <c r="AI721">
        <f t="shared" si="561"/>
        <v>0.55000000000000071</v>
      </c>
      <c r="AJ721">
        <f t="shared" si="535"/>
        <v>200.13630342824817</v>
      </c>
      <c r="AK721">
        <f t="shared" si="536"/>
        <v>339.86369657175186</v>
      </c>
      <c r="AL721">
        <f t="shared" si="537"/>
        <v>20.136303428248159</v>
      </c>
      <c r="AM721">
        <f t="shared" si="538"/>
        <v>159.86369657175183</v>
      </c>
      <c r="AN721">
        <f t="shared" si="562"/>
        <v>3</v>
      </c>
      <c r="AO721">
        <f t="shared" si="563"/>
        <v>4</v>
      </c>
      <c r="AP721">
        <f t="shared" si="564"/>
        <v>1</v>
      </c>
      <c r="AQ721">
        <f t="shared" si="565"/>
        <v>2</v>
      </c>
      <c r="AR721">
        <f t="shared" si="566"/>
        <v>3412</v>
      </c>
      <c r="AS721" t="str">
        <f t="shared" si="567"/>
        <v/>
      </c>
      <c r="AT721" t="str">
        <f t="shared" si="568"/>
        <v/>
      </c>
      <c r="AU721" t="str">
        <f t="shared" si="569"/>
        <v/>
      </c>
      <c r="AV721" t="str">
        <f t="shared" si="570"/>
        <v/>
      </c>
      <c r="AW721" t="str">
        <f t="shared" si="539"/>
        <v/>
      </c>
      <c r="BA721">
        <f t="shared" si="523"/>
        <v>-52.5</v>
      </c>
      <c r="BB721">
        <f t="shared" si="524"/>
        <v>-14.3</v>
      </c>
      <c r="BC721">
        <f t="shared" si="525"/>
        <v>-51</v>
      </c>
      <c r="BD721">
        <f t="shared" si="526"/>
        <v>-13.75</v>
      </c>
      <c r="BE721">
        <f t="shared" si="527"/>
        <v>-52.5</v>
      </c>
      <c r="BF721">
        <f t="shared" si="528"/>
        <v>-13.2</v>
      </c>
      <c r="BG721">
        <f t="shared" si="529"/>
        <v>-54</v>
      </c>
      <c r="BH721">
        <f t="shared" si="530"/>
        <v>-13.75</v>
      </c>
      <c r="BI721">
        <f t="shared" si="531"/>
        <v>1.1000000000000014</v>
      </c>
      <c r="BJ721">
        <f t="shared" si="532"/>
        <v>3</v>
      </c>
      <c r="BK721">
        <f t="shared" si="533"/>
        <v>2.727272727272724</v>
      </c>
      <c r="BL721">
        <f t="shared" si="534"/>
        <v>1.1000000000000014</v>
      </c>
      <c r="BM721" s="1">
        <v>3.2</v>
      </c>
    </row>
    <row r="722" spans="1:65">
      <c r="A722" s="16" t="s">
        <v>4146</v>
      </c>
      <c r="E722"/>
      <c r="F722" s="17">
        <f t="shared" si="540"/>
        <v>442</v>
      </c>
      <c r="G722" s="3">
        <f t="shared" si="541"/>
        <v>3</v>
      </c>
      <c r="H722" s="4">
        <f t="shared" si="542"/>
        <v>454</v>
      </c>
      <c r="I722" s="4">
        <f t="shared" si="543"/>
        <v>490</v>
      </c>
      <c r="J722" s="4">
        <f t="shared" si="544"/>
        <v>491</v>
      </c>
      <c r="K722" s="4">
        <f t="shared" si="545"/>
        <v>455</v>
      </c>
      <c r="L722" s="1">
        <f t="shared" si="546"/>
        <v>0</v>
      </c>
      <c r="M722" s="1">
        <f t="shared" si="547"/>
        <v>0</v>
      </c>
      <c r="N722" s="1">
        <f t="shared" si="548"/>
        <v>0</v>
      </c>
      <c r="O722" s="1">
        <f t="shared" si="549"/>
        <v>0</v>
      </c>
      <c r="P722" s="1">
        <f t="shared" si="550"/>
        <v>0</v>
      </c>
      <c r="Q722" s="1" t="str">
        <f t="shared" si="551"/>
        <v/>
      </c>
      <c r="R722" s="1">
        <f t="shared" si="552"/>
        <v>-52.5</v>
      </c>
      <c r="S722" s="1">
        <f t="shared" si="553"/>
        <v>-12.65</v>
      </c>
      <c r="T722" s="1">
        <f>VLOOKUP($H722,節点!$E$1:$G$20000,2,FALSE)</f>
        <v>-54</v>
      </c>
      <c r="U722" s="1">
        <f>VLOOKUP($H722,節点!$E$1:$G$20000,3,FALSE)</f>
        <v>-13.2</v>
      </c>
      <c r="V722" s="1">
        <f>VLOOKUP($I722,節点!$E$1:$G$20000,2,FALSE)</f>
        <v>-51</v>
      </c>
      <c r="W722" s="1">
        <f>VLOOKUP($I722,節点!$E$1:$G$20000,3,FALSE)</f>
        <v>-13.2</v>
      </c>
      <c r="X722" s="1">
        <f>VLOOKUP($J722,節点!$E$1:$G$20000,2,FALSE)</f>
        <v>-51</v>
      </c>
      <c r="Y722" s="1">
        <f>VLOOKUP($J722,節点!$E$1:$G$20000,3,FALSE)</f>
        <v>-12.1</v>
      </c>
      <c r="Z722" s="1">
        <f>VLOOKUP($K722,節点!$E$1:$G$20000,2,FALSE)</f>
        <v>-54</v>
      </c>
      <c r="AA722" s="1">
        <f>VLOOKUP($K722,節点!$E$1:$G$20000,3,FALSE)</f>
        <v>-12.1</v>
      </c>
      <c r="AB722">
        <f t="shared" si="554"/>
        <v>-1.5</v>
      </c>
      <c r="AC722">
        <f t="shared" si="555"/>
        <v>-0.54999999999999893</v>
      </c>
      <c r="AD722">
        <f t="shared" si="556"/>
        <v>1.5</v>
      </c>
      <c r="AE722">
        <f t="shared" si="557"/>
        <v>-0.54999999999999893</v>
      </c>
      <c r="AF722">
        <f t="shared" si="558"/>
        <v>1.5</v>
      </c>
      <c r="AG722">
        <f t="shared" si="559"/>
        <v>0.55000000000000071</v>
      </c>
      <c r="AH722">
        <f t="shared" si="560"/>
        <v>-1.5</v>
      </c>
      <c r="AI722">
        <f t="shared" si="561"/>
        <v>0.55000000000000071</v>
      </c>
      <c r="AJ722">
        <f t="shared" si="535"/>
        <v>200.13630342824811</v>
      </c>
      <c r="AK722">
        <f t="shared" si="536"/>
        <v>339.86369657175192</v>
      </c>
      <c r="AL722">
        <f t="shared" si="537"/>
        <v>20.136303428248159</v>
      </c>
      <c r="AM722">
        <f t="shared" si="538"/>
        <v>159.86369657175183</v>
      </c>
      <c r="AN722">
        <f t="shared" si="562"/>
        <v>3</v>
      </c>
      <c r="AO722">
        <f t="shared" si="563"/>
        <v>4</v>
      </c>
      <c r="AP722">
        <f t="shared" si="564"/>
        <v>1</v>
      </c>
      <c r="AQ722">
        <f t="shared" si="565"/>
        <v>2</v>
      </c>
      <c r="AR722">
        <f t="shared" si="566"/>
        <v>3412</v>
      </c>
      <c r="AS722" t="str">
        <f t="shared" si="567"/>
        <v/>
      </c>
      <c r="AT722" t="str">
        <f t="shared" si="568"/>
        <v/>
      </c>
      <c r="AU722" t="str">
        <f t="shared" si="569"/>
        <v/>
      </c>
      <c r="AV722" t="str">
        <f t="shared" si="570"/>
        <v/>
      </c>
      <c r="AW722" t="str">
        <f t="shared" si="539"/>
        <v/>
      </c>
      <c r="BA722">
        <f t="shared" si="523"/>
        <v>-52.5</v>
      </c>
      <c r="BB722">
        <f t="shared" si="524"/>
        <v>-13.2</v>
      </c>
      <c r="BC722">
        <f t="shared" si="525"/>
        <v>-51</v>
      </c>
      <c r="BD722">
        <f t="shared" si="526"/>
        <v>-12.649999999999999</v>
      </c>
      <c r="BE722">
        <f t="shared" si="527"/>
        <v>-52.5</v>
      </c>
      <c r="BF722">
        <f t="shared" si="528"/>
        <v>-12.1</v>
      </c>
      <c r="BG722">
        <f t="shared" si="529"/>
        <v>-54</v>
      </c>
      <c r="BH722">
        <f t="shared" si="530"/>
        <v>-12.649999999999999</v>
      </c>
      <c r="BI722">
        <f t="shared" si="531"/>
        <v>1.0999999999999996</v>
      </c>
      <c r="BJ722">
        <f t="shared" si="532"/>
        <v>3</v>
      </c>
      <c r="BK722">
        <f t="shared" si="533"/>
        <v>2.727272727272728</v>
      </c>
      <c r="BL722">
        <f t="shared" si="534"/>
        <v>1.0999999999999996</v>
      </c>
      <c r="BM722" s="1">
        <v>3.2</v>
      </c>
    </row>
    <row r="723" spans="1:65">
      <c r="A723" s="16" t="s">
        <v>4147</v>
      </c>
      <c r="E723"/>
      <c r="F723" s="17">
        <f t="shared" si="540"/>
        <v>474</v>
      </c>
      <c r="G723" s="3">
        <f t="shared" si="541"/>
        <v>3</v>
      </c>
      <c r="H723" s="4">
        <f t="shared" si="542"/>
        <v>487</v>
      </c>
      <c r="I723" s="4">
        <f t="shared" si="543"/>
        <v>523</v>
      </c>
      <c r="J723" s="4">
        <f t="shared" si="544"/>
        <v>524</v>
      </c>
      <c r="K723" s="4">
        <f t="shared" si="545"/>
        <v>488</v>
      </c>
      <c r="L723" s="1">
        <f t="shared" si="546"/>
        <v>0</v>
      </c>
      <c r="M723" s="1">
        <f t="shared" si="547"/>
        <v>0</v>
      </c>
      <c r="N723" s="1">
        <f t="shared" si="548"/>
        <v>0</v>
      </c>
      <c r="O723" s="1">
        <f t="shared" si="549"/>
        <v>0</v>
      </c>
      <c r="P723" s="1">
        <f t="shared" si="550"/>
        <v>0</v>
      </c>
      <c r="Q723" s="1" t="str">
        <f t="shared" si="551"/>
        <v/>
      </c>
      <c r="R723" s="1">
        <f t="shared" si="552"/>
        <v>-49.5</v>
      </c>
      <c r="S723" s="1">
        <f t="shared" si="553"/>
        <v>-15.95</v>
      </c>
      <c r="T723" s="1">
        <f>VLOOKUP($H723,節点!$E$1:$G$20000,2,FALSE)</f>
        <v>-51</v>
      </c>
      <c r="U723" s="1">
        <f>VLOOKUP($H723,節点!$E$1:$G$20000,3,FALSE)</f>
        <v>-16.5</v>
      </c>
      <c r="V723" s="1">
        <f>VLOOKUP($I723,節点!$E$1:$G$20000,2,FALSE)</f>
        <v>-48</v>
      </c>
      <c r="W723" s="1">
        <f>VLOOKUP($I723,節点!$E$1:$G$20000,3,FALSE)</f>
        <v>-16.5</v>
      </c>
      <c r="X723" s="1">
        <f>VLOOKUP($J723,節点!$E$1:$G$20000,2,FALSE)</f>
        <v>-48</v>
      </c>
      <c r="Y723" s="1">
        <f>VLOOKUP($J723,節点!$E$1:$G$20000,3,FALSE)</f>
        <v>-15.4</v>
      </c>
      <c r="Z723" s="1">
        <f>VLOOKUP($K723,節点!$E$1:$G$20000,2,FALSE)</f>
        <v>-51</v>
      </c>
      <c r="AA723" s="1">
        <f>VLOOKUP($K723,節点!$E$1:$G$20000,3,FALSE)</f>
        <v>-15.4</v>
      </c>
      <c r="AB723">
        <f t="shared" si="554"/>
        <v>-1.5</v>
      </c>
      <c r="AC723">
        <f t="shared" si="555"/>
        <v>-0.55000000000000071</v>
      </c>
      <c r="AD723">
        <f t="shared" si="556"/>
        <v>1.5</v>
      </c>
      <c r="AE723">
        <f t="shared" si="557"/>
        <v>-0.55000000000000071</v>
      </c>
      <c r="AF723">
        <f t="shared" si="558"/>
        <v>1.5</v>
      </c>
      <c r="AG723">
        <f t="shared" si="559"/>
        <v>0.54999999999999893</v>
      </c>
      <c r="AH723">
        <f t="shared" si="560"/>
        <v>-1.5</v>
      </c>
      <c r="AI723">
        <f t="shared" si="561"/>
        <v>0.54999999999999893</v>
      </c>
      <c r="AJ723">
        <f t="shared" si="535"/>
        <v>200.13630342824817</v>
      </c>
      <c r="AK723">
        <f t="shared" si="536"/>
        <v>339.86369657175186</v>
      </c>
      <c r="AL723">
        <f t="shared" si="537"/>
        <v>20.136303428248102</v>
      </c>
      <c r="AM723">
        <f t="shared" si="538"/>
        <v>159.86369657175189</v>
      </c>
      <c r="AN723">
        <f t="shared" si="562"/>
        <v>3</v>
      </c>
      <c r="AO723">
        <f t="shared" si="563"/>
        <v>4</v>
      </c>
      <c r="AP723">
        <f t="shared" si="564"/>
        <v>1</v>
      </c>
      <c r="AQ723">
        <f t="shared" si="565"/>
        <v>2</v>
      </c>
      <c r="AR723">
        <f t="shared" si="566"/>
        <v>3412</v>
      </c>
      <c r="AS723" t="str">
        <f t="shared" si="567"/>
        <v/>
      </c>
      <c r="AT723" t="str">
        <f t="shared" si="568"/>
        <v/>
      </c>
      <c r="AU723" t="str">
        <f t="shared" si="569"/>
        <v/>
      </c>
      <c r="AV723" t="str">
        <f t="shared" si="570"/>
        <v/>
      </c>
      <c r="AW723" t="str">
        <f t="shared" si="539"/>
        <v/>
      </c>
      <c r="BA723">
        <f t="shared" si="523"/>
        <v>-49.5</v>
      </c>
      <c r="BB723">
        <f t="shared" si="524"/>
        <v>-16.5</v>
      </c>
      <c r="BC723">
        <f t="shared" si="525"/>
        <v>-48</v>
      </c>
      <c r="BD723">
        <f t="shared" si="526"/>
        <v>-15.95</v>
      </c>
      <c r="BE723">
        <f t="shared" si="527"/>
        <v>-49.5</v>
      </c>
      <c r="BF723">
        <f t="shared" si="528"/>
        <v>-15.4</v>
      </c>
      <c r="BG723">
        <f t="shared" si="529"/>
        <v>-51</v>
      </c>
      <c r="BH723">
        <f t="shared" si="530"/>
        <v>-15.95</v>
      </c>
      <c r="BI723">
        <f t="shared" si="531"/>
        <v>1.0999999999999996</v>
      </c>
      <c r="BJ723">
        <f t="shared" si="532"/>
        <v>3</v>
      </c>
      <c r="BK723">
        <f t="shared" si="533"/>
        <v>2.727272727272728</v>
      </c>
      <c r="BL723">
        <f t="shared" si="534"/>
        <v>1.0999999999999996</v>
      </c>
      <c r="BM723" s="1">
        <v>3.2</v>
      </c>
    </row>
    <row r="724" spans="1:65">
      <c r="A724" s="16" t="s">
        <v>4148</v>
      </c>
      <c r="E724"/>
      <c r="F724" s="17">
        <f t="shared" si="540"/>
        <v>475</v>
      </c>
      <c r="G724" s="3">
        <f t="shared" si="541"/>
        <v>3</v>
      </c>
      <c r="H724" s="4">
        <f t="shared" si="542"/>
        <v>488</v>
      </c>
      <c r="I724" s="4">
        <f t="shared" si="543"/>
        <v>524</v>
      </c>
      <c r="J724" s="4">
        <f t="shared" si="544"/>
        <v>525</v>
      </c>
      <c r="K724" s="4">
        <f t="shared" si="545"/>
        <v>489</v>
      </c>
      <c r="L724" s="1">
        <f t="shared" si="546"/>
        <v>0</v>
      </c>
      <c r="M724" s="1">
        <f t="shared" si="547"/>
        <v>0</v>
      </c>
      <c r="N724" s="1">
        <f t="shared" si="548"/>
        <v>0</v>
      </c>
      <c r="O724" s="1">
        <f t="shared" si="549"/>
        <v>0</v>
      </c>
      <c r="P724" s="1">
        <f t="shared" si="550"/>
        <v>0</v>
      </c>
      <c r="Q724" s="1" t="str">
        <f t="shared" si="551"/>
        <v/>
      </c>
      <c r="R724" s="1">
        <f t="shared" si="552"/>
        <v>-49.5</v>
      </c>
      <c r="S724" s="1">
        <f t="shared" si="553"/>
        <v>-14.850000000000001</v>
      </c>
      <c r="T724" s="1">
        <f>VLOOKUP($H724,節点!$E$1:$G$20000,2,FALSE)</f>
        <v>-51</v>
      </c>
      <c r="U724" s="1">
        <f>VLOOKUP($H724,節点!$E$1:$G$20000,3,FALSE)</f>
        <v>-15.4</v>
      </c>
      <c r="V724" s="1">
        <f>VLOOKUP($I724,節点!$E$1:$G$20000,2,FALSE)</f>
        <v>-48</v>
      </c>
      <c r="W724" s="1">
        <f>VLOOKUP($I724,節点!$E$1:$G$20000,3,FALSE)</f>
        <v>-15.4</v>
      </c>
      <c r="X724" s="1">
        <f>VLOOKUP($J724,節点!$E$1:$G$20000,2,FALSE)</f>
        <v>-48</v>
      </c>
      <c r="Y724" s="1">
        <f>VLOOKUP($J724,節点!$E$1:$G$20000,3,FALSE)</f>
        <v>-14.3</v>
      </c>
      <c r="Z724" s="1">
        <f>VLOOKUP($K724,節点!$E$1:$G$20000,2,FALSE)</f>
        <v>-51</v>
      </c>
      <c r="AA724" s="1">
        <f>VLOOKUP($K724,節点!$E$1:$G$20000,3,FALSE)</f>
        <v>-14.3</v>
      </c>
      <c r="AB724">
        <f t="shared" si="554"/>
        <v>-1.5</v>
      </c>
      <c r="AC724">
        <f t="shared" si="555"/>
        <v>-0.54999999999999893</v>
      </c>
      <c r="AD724">
        <f t="shared" si="556"/>
        <v>1.5</v>
      </c>
      <c r="AE724">
        <f t="shared" si="557"/>
        <v>-0.54999999999999893</v>
      </c>
      <c r="AF724">
        <f t="shared" si="558"/>
        <v>1.5</v>
      </c>
      <c r="AG724">
        <f t="shared" si="559"/>
        <v>0.55000000000000071</v>
      </c>
      <c r="AH724">
        <f t="shared" si="560"/>
        <v>-1.5</v>
      </c>
      <c r="AI724">
        <f t="shared" si="561"/>
        <v>0.55000000000000071</v>
      </c>
      <c r="AJ724">
        <f t="shared" si="535"/>
        <v>200.13630342824811</v>
      </c>
      <c r="AK724">
        <f t="shared" si="536"/>
        <v>339.86369657175192</v>
      </c>
      <c r="AL724">
        <f t="shared" si="537"/>
        <v>20.136303428248159</v>
      </c>
      <c r="AM724">
        <f t="shared" si="538"/>
        <v>159.86369657175183</v>
      </c>
      <c r="AN724">
        <f t="shared" si="562"/>
        <v>3</v>
      </c>
      <c r="AO724">
        <f t="shared" si="563"/>
        <v>4</v>
      </c>
      <c r="AP724">
        <f t="shared" si="564"/>
        <v>1</v>
      </c>
      <c r="AQ724">
        <f t="shared" si="565"/>
        <v>2</v>
      </c>
      <c r="AR724">
        <f t="shared" si="566"/>
        <v>3412</v>
      </c>
      <c r="AS724" t="str">
        <f t="shared" si="567"/>
        <v/>
      </c>
      <c r="AT724" t="str">
        <f t="shared" si="568"/>
        <v/>
      </c>
      <c r="AU724" t="str">
        <f t="shared" si="569"/>
        <v/>
      </c>
      <c r="AV724" t="str">
        <f t="shared" si="570"/>
        <v/>
      </c>
      <c r="AW724" t="str">
        <f t="shared" si="539"/>
        <v/>
      </c>
      <c r="BA724">
        <f t="shared" si="523"/>
        <v>-49.5</v>
      </c>
      <c r="BB724">
        <f t="shared" si="524"/>
        <v>-15.4</v>
      </c>
      <c r="BC724">
        <f t="shared" si="525"/>
        <v>-48</v>
      </c>
      <c r="BD724">
        <f t="shared" si="526"/>
        <v>-14.850000000000001</v>
      </c>
      <c r="BE724">
        <f t="shared" si="527"/>
        <v>-49.5</v>
      </c>
      <c r="BF724">
        <f t="shared" si="528"/>
        <v>-14.3</v>
      </c>
      <c r="BG724">
        <f t="shared" si="529"/>
        <v>-51</v>
      </c>
      <c r="BH724">
        <f t="shared" si="530"/>
        <v>-14.850000000000001</v>
      </c>
      <c r="BI724">
        <f t="shared" si="531"/>
        <v>1.0999999999999996</v>
      </c>
      <c r="BJ724">
        <f t="shared" si="532"/>
        <v>3</v>
      </c>
      <c r="BK724">
        <f t="shared" si="533"/>
        <v>2.727272727272728</v>
      </c>
      <c r="BL724">
        <f t="shared" si="534"/>
        <v>1.0999999999999996</v>
      </c>
      <c r="BM724" s="1">
        <v>3.2</v>
      </c>
    </row>
    <row r="725" spans="1:65">
      <c r="A725" s="16" t="s">
        <v>4149</v>
      </c>
      <c r="E725"/>
      <c r="F725" s="17">
        <f t="shared" si="540"/>
        <v>476</v>
      </c>
      <c r="G725" s="3">
        <f t="shared" si="541"/>
        <v>3</v>
      </c>
      <c r="H725" s="4">
        <f t="shared" si="542"/>
        <v>489</v>
      </c>
      <c r="I725" s="4">
        <f t="shared" si="543"/>
        <v>525</v>
      </c>
      <c r="J725" s="4">
        <f t="shared" si="544"/>
        <v>526</v>
      </c>
      <c r="K725" s="4">
        <f t="shared" si="545"/>
        <v>490</v>
      </c>
      <c r="L725" s="1">
        <f t="shared" si="546"/>
        <v>0</v>
      </c>
      <c r="M725" s="1">
        <f t="shared" si="547"/>
        <v>0</v>
      </c>
      <c r="N725" s="1">
        <f t="shared" si="548"/>
        <v>0</v>
      </c>
      <c r="O725" s="1">
        <f t="shared" si="549"/>
        <v>0</v>
      </c>
      <c r="P725" s="1">
        <f t="shared" si="550"/>
        <v>0</v>
      </c>
      <c r="Q725" s="1" t="str">
        <f t="shared" si="551"/>
        <v/>
      </c>
      <c r="R725" s="1">
        <f t="shared" si="552"/>
        <v>-49.5</v>
      </c>
      <c r="S725" s="1">
        <f t="shared" si="553"/>
        <v>-13.75</v>
      </c>
      <c r="T725" s="1">
        <f>VLOOKUP($H725,節点!$E$1:$G$20000,2,FALSE)</f>
        <v>-51</v>
      </c>
      <c r="U725" s="1">
        <f>VLOOKUP($H725,節点!$E$1:$G$20000,3,FALSE)</f>
        <v>-14.3</v>
      </c>
      <c r="V725" s="1">
        <f>VLOOKUP($I725,節点!$E$1:$G$20000,2,FALSE)</f>
        <v>-48</v>
      </c>
      <c r="W725" s="1">
        <f>VLOOKUP($I725,節点!$E$1:$G$20000,3,FALSE)</f>
        <v>-14.3</v>
      </c>
      <c r="X725" s="1">
        <f>VLOOKUP($J725,節点!$E$1:$G$20000,2,FALSE)</f>
        <v>-48</v>
      </c>
      <c r="Y725" s="1">
        <f>VLOOKUP($J725,節点!$E$1:$G$20000,3,FALSE)</f>
        <v>-13.2</v>
      </c>
      <c r="Z725" s="1">
        <f>VLOOKUP($K725,節点!$E$1:$G$20000,2,FALSE)</f>
        <v>-51</v>
      </c>
      <c r="AA725" s="1">
        <f>VLOOKUP($K725,節点!$E$1:$G$20000,3,FALSE)</f>
        <v>-13.2</v>
      </c>
      <c r="AB725">
        <f t="shared" si="554"/>
        <v>-1.5</v>
      </c>
      <c r="AC725">
        <f t="shared" si="555"/>
        <v>-0.55000000000000071</v>
      </c>
      <c r="AD725">
        <f t="shared" si="556"/>
        <v>1.5</v>
      </c>
      <c r="AE725">
        <f t="shared" si="557"/>
        <v>-0.55000000000000071</v>
      </c>
      <c r="AF725">
        <f t="shared" si="558"/>
        <v>1.5</v>
      </c>
      <c r="AG725">
        <f t="shared" si="559"/>
        <v>0.55000000000000071</v>
      </c>
      <c r="AH725">
        <f t="shared" si="560"/>
        <v>-1.5</v>
      </c>
      <c r="AI725">
        <f t="shared" si="561"/>
        <v>0.55000000000000071</v>
      </c>
      <c r="AJ725">
        <f t="shared" si="535"/>
        <v>200.13630342824817</v>
      </c>
      <c r="AK725">
        <f t="shared" si="536"/>
        <v>339.86369657175186</v>
      </c>
      <c r="AL725">
        <f t="shared" si="537"/>
        <v>20.136303428248159</v>
      </c>
      <c r="AM725">
        <f t="shared" si="538"/>
        <v>159.86369657175183</v>
      </c>
      <c r="AN725">
        <f t="shared" si="562"/>
        <v>3</v>
      </c>
      <c r="AO725">
        <f t="shared" si="563"/>
        <v>4</v>
      </c>
      <c r="AP725">
        <f t="shared" si="564"/>
        <v>1</v>
      </c>
      <c r="AQ725">
        <f t="shared" si="565"/>
        <v>2</v>
      </c>
      <c r="AR725">
        <f t="shared" si="566"/>
        <v>3412</v>
      </c>
      <c r="AS725" t="str">
        <f t="shared" si="567"/>
        <v/>
      </c>
      <c r="AT725" t="str">
        <f t="shared" si="568"/>
        <v/>
      </c>
      <c r="AU725" t="str">
        <f t="shared" si="569"/>
        <v/>
      </c>
      <c r="AV725" t="str">
        <f t="shared" si="570"/>
        <v/>
      </c>
      <c r="AW725" t="str">
        <f t="shared" si="539"/>
        <v/>
      </c>
      <c r="BA725">
        <f t="shared" si="523"/>
        <v>-49.5</v>
      </c>
      <c r="BB725">
        <f t="shared" si="524"/>
        <v>-14.3</v>
      </c>
      <c r="BC725">
        <f t="shared" si="525"/>
        <v>-48</v>
      </c>
      <c r="BD725">
        <f t="shared" si="526"/>
        <v>-13.75</v>
      </c>
      <c r="BE725">
        <f t="shared" si="527"/>
        <v>-49.5</v>
      </c>
      <c r="BF725">
        <f t="shared" si="528"/>
        <v>-13.2</v>
      </c>
      <c r="BG725">
        <f t="shared" si="529"/>
        <v>-51</v>
      </c>
      <c r="BH725">
        <f t="shared" si="530"/>
        <v>-13.75</v>
      </c>
      <c r="BI725">
        <f t="shared" si="531"/>
        <v>1.1000000000000014</v>
      </c>
      <c r="BJ725">
        <f t="shared" si="532"/>
        <v>3</v>
      </c>
      <c r="BK725">
        <f t="shared" si="533"/>
        <v>2.727272727272724</v>
      </c>
      <c r="BL725">
        <f t="shared" si="534"/>
        <v>1.1000000000000014</v>
      </c>
      <c r="BM725" s="1">
        <v>3.2</v>
      </c>
    </row>
    <row r="726" spans="1:65">
      <c r="A726" s="16" t="s">
        <v>4150</v>
      </c>
      <c r="E726"/>
      <c r="F726" s="17">
        <f t="shared" si="540"/>
        <v>477</v>
      </c>
      <c r="G726" s="3">
        <f t="shared" si="541"/>
        <v>3</v>
      </c>
      <c r="H726" s="4">
        <f t="shared" si="542"/>
        <v>490</v>
      </c>
      <c r="I726" s="4">
        <f t="shared" si="543"/>
        <v>526</v>
      </c>
      <c r="J726" s="4">
        <f t="shared" si="544"/>
        <v>527</v>
      </c>
      <c r="K726" s="4">
        <f t="shared" si="545"/>
        <v>491</v>
      </c>
      <c r="L726" s="1">
        <f t="shared" si="546"/>
        <v>0</v>
      </c>
      <c r="M726" s="1">
        <f t="shared" si="547"/>
        <v>0</v>
      </c>
      <c r="N726" s="1">
        <f t="shared" si="548"/>
        <v>0</v>
      </c>
      <c r="O726" s="1">
        <f t="shared" si="549"/>
        <v>0</v>
      </c>
      <c r="P726" s="1">
        <f t="shared" si="550"/>
        <v>0</v>
      </c>
      <c r="Q726" s="1" t="str">
        <f t="shared" si="551"/>
        <v/>
      </c>
      <c r="R726" s="1">
        <f t="shared" si="552"/>
        <v>-49.5</v>
      </c>
      <c r="S726" s="1">
        <f t="shared" si="553"/>
        <v>-12.65</v>
      </c>
      <c r="T726" s="1">
        <f>VLOOKUP($H726,節点!$E$1:$G$20000,2,FALSE)</f>
        <v>-51</v>
      </c>
      <c r="U726" s="1">
        <f>VLOOKUP($H726,節点!$E$1:$G$20000,3,FALSE)</f>
        <v>-13.2</v>
      </c>
      <c r="V726" s="1">
        <f>VLOOKUP($I726,節点!$E$1:$G$20000,2,FALSE)</f>
        <v>-48</v>
      </c>
      <c r="W726" s="1">
        <f>VLOOKUP($I726,節点!$E$1:$G$20000,3,FALSE)</f>
        <v>-13.2</v>
      </c>
      <c r="X726" s="1">
        <f>VLOOKUP($J726,節点!$E$1:$G$20000,2,FALSE)</f>
        <v>-48</v>
      </c>
      <c r="Y726" s="1">
        <f>VLOOKUP($J726,節点!$E$1:$G$20000,3,FALSE)</f>
        <v>-12.1</v>
      </c>
      <c r="Z726" s="1">
        <f>VLOOKUP($K726,節点!$E$1:$G$20000,2,FALSE)</f>
        <v>-51</v>
      </c>
      <c r="AA726" s="1">
        <f>VLOOKUP($K726,節点!$E$1:$G$20000,3,FALSE)</f>
        <v>-12.1</v>
      </c>
      <c r="AB726">
        <f t="shared" si="554"/>
        <v>-1.5</v>
      </c>
      <c r="AC726">
        <f t="shared" si="555"/>
        <v>-0.54999999999999893</v>
      </c>
      <c r="AD726">
        <f t="shared" si="556"/>
        <v>1.5</v>
      </c>
      <c r="AE726">
        <f t="shared" si="557"/>
        <v>-0.54999999999999893</v>
      </c>
      <c r="AF726">
        <f t="shared" si="558"/>
        <v>1.5</v>
      </c>
      <c r="AG726">
        <f t="shared" si="559"/>
        <v>0.55000000000000071</v>
      </c>
      <c r="AH726">
        <f t="shared" si="560"/>
        <v>-1.5</v>
      </c>
      <c r="AI726">
        <f t="shared" si="561"/>
        <v>0.55000000000000071</v>
      </c>
      <c r="AJ726">
        <f t="shared" si="535"/>
        <v>200.13630342824811</v>
      </c>
      <c r="AK726">
        <f t="shared" si="536"/>
        <v>339.86369657175192</v>
      </c>
      <c r="AL726">
        <f t="shared" si="537"/>
        <v>20.136303428248159</v>
      </c>
      <c r="AM726">
        <f t="shared" si="538"/>
        <v>159.86369657175183</v>
      </c>
      <c r="AN726">
        <f t="shared" si="562"/>
        <v>3</v>
      </c>
      <c r="AO726">
        <f t="shared" si="563"/>
        <v>4</v>
      </c>
      <c r="AP726">
        <f t="shared" si="564"/>
        <v>1</v>
      </c>
      <c r="AQ726">
        <f t="shared" si="565"/>
        <v>2</v>
      </c>
      <c r="AR726">
        <f t="shared" si="566"/>
        <v>3412</v>
      </c>
      <c r="AS726" t="str">
        <f t="shared" si="567"/>
        <v/>
      </c>
      <c r="AT726" t="str">
        <f t="shared" si="568"/>
        <v/>
      </c>
      <c r="AU726" t="str">
        <f t="shared" si="569"/>
        <v/>
      </c>
      <c r="AV726" t="str">
        <f t="shared" si="570"/>
        <v/>
      </c>
      <c r="AW726" t="str">
        <f t="shared" si="539"/>
        <v/>
      </c>
      <c r="BA726">
        <f t="shared" ref="BA726:BA789" si="571">(T726+V726)/2</f>
        <v>-49.5</v>
      </c>
      <c r="BB726">
        <f t="shared" ref="BB726:BB789" si="572">(U726+W726)/2</f>
        <v>-13.2</v>
      </c>
      <c r="BC726">
        <f t="shared" ref="BC726:BC789" si="573">(V726+X726)/2</f>
        <v>-48</v>
      </c>
      <c r="BD726">
        <f t="shared" ref="BD726:BD789" si="574">(W726+Y726)/2</f>
        <v>-12.649999999999999</v>
      </c>
      <c r="BE726">
        <f t="shared" ref="BE726:BE789" si="575">(X726+Z726)/2</f>
        <v>-49.5</v>
      </c>
      <c r="BF726">
        <f t="shared" ref="BF726:BF789" si="576">(Y726+AA726)/2</f>
        <v>-12.1</v>
      </c>
      <c r="BG726">
        <f t="shared" ref="BG726:BG789" si="577">(Z726+T726)/2</f>
        <v>-51</v>
      </c>
      <c r="BH726">
        <f t="shared" ref="BH726:BH789" si="578">(AA726+U726)/2</f>
        <v>-12.649999999999999</v>
      </c>
      <c r="BI726">
        <f t="shared" ref="BI726:BI789" si="579">SQRT((BE726-BA726)^2+(BF726-BB726)^2)</f>
        <v>1.0999999999999996</v>
      </c>
      <c r="BJ726">
        <f t="shared" ref="BJ726:BJ789" si="580">SQRT((BG726-BC726)^2+(BH726-BD726)^2)</f>
        <v>3</v>
      </c>
      <c r="BK726">
        <f t="shared" ref="BK726:BK789" si="581">MAX(BI726/BJ726,BJ726/BI726)</f>
        <v>2.727272727272728</v>
      </c>
      <c r="BL726">
        <f t="shared" ref="BL726:BL789" si="582">MIN(BI726,BJ726)</f>
        <v>1.0999999999999996</v>
      </c>
      <c r="BM726" s="1">
        <v>3.2</v>
      </c>
    </row>
    <row r="727" spans="1:65">
      <c r="A727" s="16" t="s">
        <v>4151</v>
      </c>
      <c r="E727"/>
      <c r="F727" s="17">
        <f t="shared" si="540"/>
        <v>509</v>
      </c>
      <c r="G727" s="3">
        <f t="shared" si="541"/>
        <v>3</v>
      </c>
      <c r="H727" s="4">
        <f t="shared" si="542"/>
        <v>523</v>
      </c>
      <c r="I727" s="4">
        <f t="shared" si="543"/>
        <v>559</v>
      </c>
      <c r="J727" s="4">
        <f t="shared" si="544"/>
        <v>560</v>
      </c>
      <c r="K727" s="4">
        <f t="shared" si="545"/>
        <v>524</v>
      </c>
      <c r="L727" s="1">
        <f t="shared" si="546"/>
        <v>0</v>
      </c>
      <c r="M727" s="1">
        <f t="shared" si="547"/>
        <v>0</v>
      </c>
      <c r="N727" s="1">
        <f t="shared" si="548"/>
        <v>0</v>
      </c>
      <c r="O727" s="1">
        <f t="shared" si="549"/>
        <v>0</v>
      </c>
      <c r="P727" s="1">
        <f t="shared" si="550"/>
        <v>0</v>
      </c>
      <c r="Q727" s="1" t="str">
        <f t="shared" si="551"/>
        <v/>
      </c>
      <c r="R727" s="1">
        <f t="shared" si="552"/>
        <v>-46.5</v>
      </c>
      <c r="S727" s="1">
        <f t="shared" si="553"/>
        <v>-15.95</v>
      </c>
      <c r="T727" s="1">
        <f>VLOOKUP($H727,節点!$E$1:$G$20000,2,FALSE)</f>
        <v>-48</v>
      </c>
      <c r="U727" s="1">
        <f>VLOOKUP($H727,節点!$E$1:$G$20000,3,FALSE)</f>
        <v>-16.5</v>
      </c>
      <c r="V727" s="1">
        <f>VLOOKUP($I727,節点!$E$1:$G$20000,2,FALSE)</f>
        <v>-45</v>
      </c>
      <c r="W727" s="1">
        <f>VLOOKUP($I727,節点!$E$1:$G$20000,3,FALSE)</f>
        <v>-16.5</v>
      </c>
      <c r="X727" s="1">
        <f>VLOOKUP($J727,節点!$E$1:$G$20000,2,FALSE)</f>
        <v>-45</v>
      </c>
      <c r="Y727" s="1">
        <f>VLOOKUP($J727,節点!$E$1:$G$20000,3,FALSE)</f>
        <v>-15.4</v>
      </c>
      <c r="Z727" s="1">
        <f>VLOOKUP($K727,節点!$E$1:$G$20000,2,FALSE)</f>
        <v>-48</v>
      </c>
      <c r="AA727" s="1">
        <f>VLOOKUP($K727,節点!$E$1:$G$20000,3,FALSE)</f>
        <v>-15.4</v>
      </c>
      <c r="AB727">
        <f t="shared" si="554"/>
        <v>-1.5</v>
      </c>
      <c r="AC727">
        <f t="shared" si="555"/>
        <v>-0.55000000000000071</v>
      </c>
      <c r="AD727">
        <f t="shared" si="556"/>
        <v>1.5</v>
      </c>
      <c r="AE727">
        <f t="shared" si="557"/>
        <v>-0.55000000000000071</v>
      </c>
      <c r="AF727">
        <f t="shared" si="558"/>
        <v>1.5</v>
      </c>
      <c r="AG727">
        <f t="shared" si="559"/>
        <v>0.54999999999999893</v>
      </c>
      <c r="AH727">
        <f t="shared" si="560"/>
        <v>-1.5</v>
      </c>
      <c r="AI727">
        <f t="shared" si="561"/>
        <v>0.54999999999999893</v>
      </c>
      <c r="AJ727">
        <f t="shared" si="535"/>
        <v>200.13630342824817</v>
      </c>
      <c r="AK727">
        <f t="shared" si="536"/>
        <v>339.86369657175186</v>
      </c>
      <c r="AL727">
        <f t="shared" si="537"/>
        <v>20.136303428248102</v>
      </c>
      <c r="AM727">
        <f t="shared" si="538"/>
        <v>159.86369657175189</v>
      </c>
      <c r="AN727">
        <f t="shared" si="562"/>
        <v>3</v>
      </c>
      <c r="AO727">
        <f t="shared" si="563"/>
        <v>4</v>
      </c>
      <c r="AP727">
        <f t="shared" si="564"/>
        <v>1</v>
      </c>
      <c r="AQ727">
        <f t="shared" si="565"/>
        <v>2</v>
      </c>
      <c r="AR727">
        <f t="shared" si="566"/>
        <v>3412</v>
      </c>
      <c r="AS727" t="str">
        <f t="shared" si="567"/>
        <v/>
      </c>
      <c r="AT727" t="str">
        <f t="shared" si="568"/>
        <v/>
      </c>
      <c r="AU727" t="str">
        <f t="shared" si="569"/>
        <v/>
      </c>
      <c r="AV727" t="str">
        <f t="shared" si="570"/>
        <v/>
      </c>
      <c r="AW727" t="str">
        <f t="shared" si="539"/>
        <v/>
      </c>
      <c r="BA727">
        <f t="shared" si="571"/>
        <v>-46.5</v>
      </c>
      <c r="BB727">
        <f t="shared" si="572"/>
        <v>-16.5</v>
      </c>
      <c r="BC727">
        <f t="shared" si="573"/>
        <v>-45</v>
      </c>
      <c r="BD727">
        <f t="shared" si="574"/>
        <v>-15.95</v>
      </c>
      <c r="BE727">
        <f t="shared" si="575"/>
        <v>-46.5</v>
      </c>
      <c r="BF727">
        <f t="shared" si="576"/>
        <v>-15.4</v>
      </c>
      <c r="BG727">
        <f t="shared" si="577"/>
        <v>-48</v>
      </c>
      <c r="BH727">
        <f t="shared" si="578"/>
        <v>-15.95</v>
      </c>
      <c r="BI727">
        <f t="shared" si="579"/>
        <v>1.0999999999999996</v>
      </c>
      <c r="BJ727">
        <f t="shared" si="580"/>
        <v>3</v>
      </c>
      <c r="BK727">
        <f t="shared" si="581"/>
        <v>2.727272727272728</v>
      </c>
      <c r="BL727">
        <f t="shared" si="582"/>
        <v>1.0999999999999996</v>
      </c>
      <c r="BM727" s="1">
        <v>3.2</v>
      </c>
    </row>
    <row r="728" spans="1:65">
      <c r="A728" s="16" t="s">
        <v>4152</v>
      </c>
      <c r="E728"/>
      <c r="F728" s="17">
        <f t="shared" si="540"/>
        <v>510</v>
      </c>
      <c r="G728" s="3">
        <f t="shared" si="541"/>
        <v>3</v>
      </c>
      <c r="H728" s="4">
        <f t="shared" si="542"/>
        <v>524</v>
      </c>
      <c r="I728" s="4">
        <f t="shared" si="543"/>
        <v>560</v>
      </c>
      <c r="J728" s="4">
        <f t="shared" si="544"/>
        <v>561</v>
      </c>
      <c r="K728" s="4">
        <f t="shared" si="545"/>
        <v>525</v>
      </c>
      <c r="L728" s="1">
        <f t="shared" si="546"/>
        <v>0</v>
      </c>
      <c r="M728" s="1">
        <f t="shared" si="547"/>
        <v>0</v>
      </c>
      <c r="N728" s="1">
        <f t="shared" si="548"/>
        <v>0</v>
      </c>
      <c r="O728" s="1">
        <f t="shared" si="549"/>
        <v>0</v>
      </c>
      <c r="P728" s="1">
        <f t="shared" si="550"/>
        <v>0</v>
      </c>
      <c r="Q728" s="1" t="str">
        <f t="shared" si="551"/>
        <v/>
      </c>
      <c r="R728" s="1">
        <f t="shared" si="552"/>
        <v>-46.5</v>
      </c>
      <c r="S728" s="1">
        <f t="shared" si="553"/>
        <v>-14.850000000000001</v>
      </c>
      <c r="T728" s="1">
        <f>VLOOKUP($H728,節点!$E$1:$G$20000,2,FALSE)</f>
        <v>-48</v>
      </c>
      <c r="U728" s="1">
        <f>VLOOKUP($H728,節点!$E$1:$G$20000,3,FALSE)</f>
        <v>-15.4</v>
      </c>
      <c r="V728" s="1">
        <f>VLOOKUP($I728,節点!$E$1:$G$20000,2,FALSE)</f>
        <v>-45</v>
      </c>
      <c r="W728" s="1">
        <f>VLOOKUP($I728,節点!$E$1:$G$20000,3,FALSE)</f>
        <v>-15.4</v>
      </c>
      <c r="X728" s="1">
        <f>VLOOKUP($J728,節点!$E$1:$G$20000,2,FALSE)</f>
        <v>-45</v>
      </c>
      <c r="Y728" s="1">
        <f>VLOOKUP($J728,節点!$E$1:$G$20000,3,FALSE)</f>
        <v>-14.3</v>
      </c>
      <c r="Z728" s="1">
        <f>VLOOKUP($K728,節点!$E$1:$G$20000,2,FALSE)</f>
        <v>-48</v>
      </c>
      <c r="AA728" s="1">
        <f>VLOOKUP($K728,節点!$E$1:$G$20000,3,FALSE)</f>
        <v>-14.3</v>
      </c>
      <c r="AB728">
        <f t="shared" si="554"/>
        <v>-1.5</v>
      </c>
      <c r="AC728">
        <f t="shared" si="555"/>
        <v>-0.54999999999999893</v>
      </c>
      <c r="AD728">
        <f t="shared" si="556"/>
        <v>1.5</v>
      </c>
      <c r="AE728">
        <f t="shared" si="557"/>
        <v>-0.54999999999999893</v>
      </c>
      <c r="AF728">
        <f t="shared" si="558"/>
        <v>1.5</v>
      </c>
      <c r="AG728">
        <f t="shared" si="559"/>
        <v>0.55000000000000071</v>
      </c>
      <c r="AH728">
        <f t="shared" si="560"/>
        <v>-1.5</v>
      </c>
      <c r="AI728">
        <f t="shared" si="561"/>
        <v>0.55000000000000071</v>
      </c>
      <c r="AJ728">
        <f t="shared" si="535"/>
        <v>200.13630342824811</v>
      </c>
      <c r="AK728">
        <f t="shared" si="536"/>
        <v>339.86369657175192</v>
      </c>
      <c r="AL728">
        <f t="shared" si="537"/>
        <v>20.136303428248159</v>
      </c>
      <c r="AM728">
        <f t="shared" si="538"/>
        <v>159.86369657175183</v>
      </c>
      <c r="AN728">
        <f t="shared" si="562"/>
        <v>3</v>
      </c>
      <c r="AO728">
        <f t="shared" si="563"/>
        <v>4</v>
      </c>
      <c r="AP728">
        <f t="shared" si="564"/>
        <v>1</v>
      </c>
      <c r="AQ728">
        <f t="shared" si="565"/>
        <v>2</v>
      </c>
      <c r="AR728">
        <f t="shared" si="566"/>
        <v>3412</v>
      </c>
      <c r="AS728" t="str">
        <f t="shared" si="567"/>
        <v/>
      </c>
      <c r="AT728" t="str">
        <f t="shared" si="568"/>
        <v/>
      </c>
      <c r="AU728" t="str">
        <f t="shared" si="569"/>
        <v/>
      </c>
      <c r="AV728" t="str">
        <f t="shared" si="570"/>
        <v/>
      </c>
      <c r="AW728" t="str">
        <f t="shared" si="539"/>
        <v/>
      </c>
      <c r="BA728">
        <f t="shared" si="571"/>
        <v>-46.5</v>
      </c>
      <c r="BB728">
        <f t="shared" si="572"/>
        <v>-15.4</v>
      </c>
      <c r="BC728">
        <f t="shared" si="573"/>
        <v>-45</v>
      </c>
      <c r="BD728">
        <f t="shared" si="574"/>
        <v>-14.850000000000001</v>
      </c>
      <c r="BE728">
        <f t="shared" si="575"/>
        <v>-46.5</v>
      </c>
      <c r="BF728">
        <f t="shared" si="576"/>
        <v>-14.3</v>
      </c>
      <c r="BG728">
        <f t="shared" si="577"/>
        <v>-48</v>
      </c>
      <c r="BH728">
        <f t="shared" si="578"/>
        <v>-14.850000000000001</v>
      </c>
      <c r="BI728">
        <f t="shared" si="579"/>
        <v>1.0999999999999996</v>
      </c>
      <c r="BJ728">
        <f t="shared" si="580"/>
        <v>3</v>
      </c>
      <c r="BK728">
        <f t="shared" si="581"/>
        <v>2.727272727272728</v>
      </c>
      <c r="BL728">
        <f t="shared" si="582"/>
        <v>1.0999999999999996</v>
      </c>
      <c r="BM728" s="1">
        <v>3.2</v>
      </c>
    </row>
    <row r="729" spans="1:65">
      <c r="A729" s="16" t="s">
        <v>4153</v>
      </c>
      <c r="E729"/>
      <c r="F729" s="17">
        <f t="shared" si="540"/>
        <v>511</v>
      </c>
      <c r="G729" s="3">
        <f t="shared" si="541"/>
        <v>3</v>
      </c>
      <c r="H729" s="4">
        <f t="shared" si="542"/>
        <v>525</v>
      </c>
      <c r="I729" s="4">
        <f t="shared" si="543"/>
        <v>561</v>
      </c>
      <c r="J729" s="4">
        <f t="shared" si="544"/>
        <v>562</v>
      </c>
      <c r="K729" s="4">
        <f t="shared" si="545"/>
        <v>526</v>
      </c>
      <c r="L729" s="1">
        <f t="shared" si="546"/>
        <v>0</v>
      </c>
      <c r="M729" s="1">
        <f t="shared" si="547"/>
        <v>0</v>
      </c>
      <c r="N729" s="1">
        <f t="shared" si="548"/>
        <v>0</v>
      </c>
      <c r="O729" s="1">
        <f t="shared" si="549"/>
        <v>0</v>
      </c>
      <c r="P729" s="1">
        <f t="shared" si="550"/>
        <v>0</v>
      </c>
      <c r="Q729" s="1" t="str">
        <f t="shared" si="551"/>
        <v/>
      </c>
      <c r="R729" s="1">
        <f t="shared" si="552"/>
        <v>-46.5</v>
      </c>
      <c r="S729" s="1">
        <f t="shared" si="553"/>
        <v>-13.75</v>
      </c>
      <c r="T729" s="1">
        <f>VLOOKUP($H729,節点!$E$1:$G$20000,2,FALSE)</f>
        <v>-48</v>
      </c>
      <c r="U729" s="1">
        <f>VLOOKUP($H729,節点!$E$1:$G$20000,3,FALSE)</f>
        <v>-14.3</v>
      </c>
      <c r="V729" s="1">
        <f>VLOOKUP($I729,節点!$E$1:$G$20000,2,FALSE)</f>
        <v>-45</v>
      </c>
      <c r="W729" s="1">
        <f>VLOOKUP($I729,節点!$E$1:$G$20000,3,FALSE)</f>
        <v>-14.3</v>
      </c>
      <c r="X729" s="1">
        <f>VLOOKUP($J729,節点!$E$1:$G$20000,2,FALSE)</f>
        <v>-45</v>
      </c>
      <c r="Y729" s="1">
        <f>VLOOKUP($J729,節点!$E$1:$G$20000,3,FALSE)</f>
        <v>-13.2</v>
      </c>
      <c r="Z729" s="1">
        <f>VLOOKUP($K729,節点!$E$1:$G$20000,2,FALSE)</f>
        <v>-48</v>
      </c>
      <c r="AA729" s="1">
        <f>VLOOKUP($K729,節点!$E$1:$G$20000,3,FALSE)</f>
        <v>-13.2</v>
      </c>
      <c r="AB729">
        <f t="shared" si="554"/>
        <v>-1.5</v>
      </c>
      <c r="AC729">
        <f t="shared" si="555"/>
        <v>-0.55000000000000071</v>
      </c>
      <c r="AD729">
        <f t="shared" si="556"/>
        <v>1.5</v>
      </c>
      <c r="AE729">
        <f t="shared" si="557"/>
        <v>-0.55000000000000071</v>
      </c>
      <c r="AF729">
        <f t="shared" si="558"/>
        <v>1.5</v>
      </c>
      <c r="AG729">
        <f t="shared" si="559"/>
        <v>0.55000000000000071</v>
      </c>
      <c r="AH729">
        <f t="shared" si="560"/>
        <v>-1.5</v>
      </c>
      <c r="AI729">
        <f t="shared" si="561"/>
        <v>0.55000000000000071</v>
      </c>
      <c r="AJ729">
        <f t="shared" si="535"/>
        <v>200.13630342824817</v>
      </c>
      <c r="AK729">
        <f t="shared" si="536"/>
        <v>339.86369657175186</v>
      </c>
      <c r="AL729">
        <f t="shared" si="537"/>
        <v>20.136303428248159</v>
      </c>
      <c r="AM729">
        <f t="shared" si="538"/>
        <v>159.86369657175183</v>
      </c>
      <c r="AN729">
        <f t="shared" si="562"/>
        <v>3</v>
      </c>
      <c r="AO729">
        <f t="shared" si="563"/>
        <v>4</v>
      </c>
      <c r="AP729">
        <f t="shared" si="564"/>
        <v>1</v>
      </c>
      <c r="AQ729">
        <f t="shared" si="565"/>
        <v>2</v>
      </c>
      <c r="AR729">
        <f t="shared" si="566"/>
        <v>3412</v>
      </c>
      <c r="AS729" t="str">
        <f t="shared" si="567"/>
        <v/>
      </c>
      <c r="AT729" t="str">
        <f t="shared" si="568"/>
        <v/>
      </c>
      <c r="AU729" t="str">
        <f t="shared" si="569"/>
        <v/>
      </c>
      <c r="AV729" t="str">
        <f t="shared" si="570"/>
        <v/>
      </c>
      <c r="AW729" t="str">
        <f t="shared" si="539"/>
        <v/>
      </c>
      <c r="BA729">
        <f t="shared" si="571"/>
        <v>-46.5</v>
      </c>
      <c r="BB729">
        <f t="shared" si="572"/>
        <v>-14.3</v>
      </c>
      <c r="BC729">
        <f t="shared" si="573"/>
        <v>-45</v>
      </c>
      <c r="BD729">
        <f t="shared" si="574"/>
        <v>-13.75</v>
      </c>
      <c r="BE729">
        <f t="shared" si="575"/>
        <v>-46.5</v>
      </c>
      <c r="BF729">
        <f t="shared" si="576"/>
        <v>-13.2</v>
      </c>
      <c r="BG729">
        <f t="shared" si="577"/>
        <v>-48</v>
      </c>
      <c r="BH729">
        <f t="shared" si="578"/>
        <v>-13.75</v>
      </c>
      <c r="BI729">
        <f t="shared" si="579"/>
        <v>1.1000000000000014</v>
      </c>
      <c r="BJ729">
        <f t="shared" si="580"/>
        <v>3</v>
      </c>
      <c r="BK729">
        <f t="shared" si="581"/>
        <v>2.727272727272724</v>
      </c>
      <c r="BL729">
        <f t="shared" si="582"/>
        <v>1.1000000000000014</v>
      </c>
      <c r="BM729" s="1">
        <v>3.2</v>
      </c>
    </row>
    <row r="730" spans="1:65">
      <c r="A730" s="16" t="s">
        <v>4154</v>
      </c>
      <c r="E730"/>
      <c r="F730" s="17">
        <f t="shared" si="540"/>
        <v>512</v>
      </c>
      <c r="G730" s="3">
        <f t="shared" si="541"/>
        <v>3</v>
      </c>
      <c r="H730" s="4">
        <f t="shared" si="542"/>
        <v>526</v>
      </c>
      <c r="I730" s="4">
        <f t="shared" si="543"/>
        <v>562</v>
      </c>
      <c r="J730" s="4">
        <f t="shared" si="544"/>
        <v>563</v>
      </c>
      <c r="K730" s="4">
        <f t="shared" si="545"/>
        <v>527</v>
      </c>
      <c r="L730" s="1">
        <f t="shared" si="546"/>
        <v>0</v>
      </c>
      <c r="M730" s="1">
        <f t="shared" si="547"/>
        <v>0</v>
      </c>
      <c r="N730" s="1">
        <f t="shared" si="548"/>
        <v>0</v>
      </c>
      <c r="O730" s="1">
        <f t="shared" si="549"/>
        <v>0</v>
      </c>
      <c r="P730" s="1">
        <f t="shared" si="550"/>
        <v>0</v>
      </c>
      <c r="Q730" s="1" t="str">
        <f t="shared" si="551"/>
        <v/>
      </c>
      <c r="R730" s="1">
        <f t="shared" si="552"/>
        <v>-46.5</v>
      </c>
      <c r="S730" s="1">
        <f t="shared" si="553"/>
        <v>-12.65</v>
      </c>
      <c r="T730" s="1">
        <f>VLOOKUP($H730,節点!$E$1:$G$20000,2,FALSE)</f>
        <v>-48</v>
      </c>
      <c r="U730" s="1">
        <f>VLOOKUP($H730,節点!$E$1:$G$20000,3,FALSE)</f>
        <v>-13.2</v>
      </c>
      <c r="V730" s="1">
        <f>VLOOKUP($I730,節点!$E$1:$G$20000,2,FALSE)</f>
        <v>-45</v>
      </c>
      <c r="W730" s="1">
        <f>VLOOKUP($I730,節点!$E$1:$G$20000,3,FALSE)</f>
        <v>-13.2</v>
      </c>
      <c r="X730" s="1">
        <f>VLOOKUP($J730,節点!$E$1:$G$20000,2,FALSE)</f>
        <v>-45</v>
      </c>
      <c r="Y730" s="1">
        <f>VLOOKUP($J730,節点!$E$1:$G$20000,3,FALSE)</f>
        <v>-12.1</v>
      </c>
      <c r="Z730" s="1">
        <f>VLOOKUP($K730,節点!$E$1:$G$20000,2,FALSE)</f>
        <v>-48</v>
      </c>
      <c r="AA730" s="1">
        <f>VLOOKUP($K730,節点!$E$1:$G$20000,3,FALSE)</f>
        <v>-12.1</v>
      </c>
      <c r="AB730">
        <f t="shared" si="554"/>
        <v>-1.5</v>
      </c>
      <c r="AC730">
        <f t="shared" si="555"/>
        <v>-0.54999999999999893</v>
      </c>
      <c r="AD730">
        <f t="shared" si="556"/>
        <v>1.5</v>
      </c>
      <c r="AE730">
        <f t="shared" si="557"/>
        <v>-0.54999999999999893</v>
      </c>
      <c r="AF730">
        <f t="shared" si="558"/>
        <v>1.5</v>
      </c>
      <c r="AG730">
        <f t="shared" si="559"/>
        <v>0.55000000000000071</v>
      </c>
      <c r="AH730">
        <f t="shared" si="560"/>
        <v>-1.5</v>
      </c>
      <c r="AI730">
        <f t="shared" si="561"/>
        <v>0.55000000000000071</v>
      </c>
      <c r="AJ730">
        <f t="shared" si="535"/>
        <v>200.13630342824811</v>
      </c>
      <c r="AK730">
        <f t="shared" si="536"/>
        <v>339.86369657175192</v>
      </c>
      <c r="AL730">
        <f t="shared" si="537"/>
        <v>20.136303428248159</v>
      </c>
      <c r="AM730">
        <f t="shared" si="538"/>
        <v>159.86369657175183</v>
      </c>
      <c r="AN730">
        <f t="shared" si="562"/>
        <v>3</v>
      </c>
      <c r="AO730">
        <f t="shared" si="563"/>
        <v>4</v>
      </c>
      <c r="AP730">
        <f t="shared" si="564"/>
        <v>1</v>
      </c>
      <c r="AQ730">
        <f t="shared" si="565"/>
        <v>2</v>
      </c>
      <c r="AR730">
        <f t="shared" si="566"/>
        <v>3412</v>
      </c>
      <c r="AS730" t="str">
        <f t="shared" si="567"/>
        <v/>
      </c>
      <c r="AT730" t="str">
        <f t="shared" si="568"/>
        <v/>
      </c>
      <c r="AU730" t="str">
        <f t="shared" si="569"/>
        <v/>
      </c>
      <c r="AV730" t="str">
        <f t="shared" si="570"/>
        <v/>
      </c>
      <c r="AW730" t="str">
        <f t="shared" si="539"/>
        <v/>
      </c>
      <c r="BA730">
        <f t="shared" si="571"/>
        <v>-46.5</v>
      </c>
      <c r="BB730">
        <f t="shared" si="572"/>
        <v>-13.2</v>
      </c>
      <c r="BC730">
        <f t="shared" si="573"/>
        <v>-45</v>
      </c>
      <c r="BD730">
        <f t="shared" si="574"/>
        <v>-12.649999999999999</v>
      </c>
      <c r="BE730">
        <f t="shared" si="575"/>
        <v>-46.5</v>
      </c>
      <c r="BF730">
        <f t="shared" si="576"/>
        <v>-12.1</v>
      </c>
      <c r="BG730">
        <f t="shared" si="577"/>
        <v>-48</v>
      </c>
      <c r="BH730">
        <f t="shared" si="578"/>
        <v>-12.649999999999999</v>
      </c>
      <c r="BI730">
        <f t="shared" si="579"/>
        <v>1.0999999999999996</v>
      </c>
      <c r="BJ730">
        <f t="shared" si="580"/>
        <v>3</v>
      </c>
      <c r="BK730">
        <f t="shared" si="581"/>
        <v>2.727272727272728</v>
      </c>
      <c r="BL730">
        <f t="shared" si="582"/>
        <v>1.0999999999999996</v>
      </c>
      <c r="BM730" s="1">
        <v>3.2</v>
      </c>
    </row>
    <row r="731" spans="1:65">
      <c r="A731" s="16" t="s">
        <v>4155</v>
      </c>
      <c r="E731"/>
      <c r="F731" s="17">
        <f t="shared" si="540"/>
        <v>544</v>
      </c>
      <c r="G731" s="3">
        <f t="shared" si="541"/>
        <v>3</v>
      </c>
      <c r="H731" s="4">
        <f t="shared" si="542"/>
        <v>559</v>
      </c>
      <c r="I731" s="4">
        <f t="shared" si="543"/>
        <v>595</v>
      </c>
      <c r="J731" s="4">
        <f t="shared" si="544"/>
        <v>596</v>
      </c>
      <c r="K731" s="4">
        <f t="shared" si="545"/>
        <v>560</v>
      </c>
      <c r="L731" s="1">
        <f t="shared" si="546"/>
        <v>0</v>
      </c>
      <c r="M731" s="1">
        <f t="shared" si="547"/>
        <v>0</v>
      </c>
      <c r="N731" s="1">
        <f t="shared" si="548"/>
        <v>0</v>
      </c>
      <c r="O731" s="1">
        <f t="shared" si="549"/>
        <v>0</v>
      </c>
      <c r="P731" s="1">
        <f t="shared" si="550"/>
        <v>0</v>
      </c>
      <c r="Q731" s="1" t="str">
        <f t="shared" si="551"/>
        <v/>
      </c>
      <c r="R731" s="1">
        <f t="shared" si="552"/>
        <v>-43.75</v>
      </c>
      <c r="S731" s="1">
        <f t="shared" si="553"/>
        <v>-15.95</v>
      </c>
      <c r="T731" s="1">
        <f>VLOOKUP($H731,節点!$E$1:$G$20000,2,FALSE)</f>
        <v>-45</v>
      </c>
      <c r="U731" s="1">
        <f>VLOOKUP($H731,節点!$E$1:$G$20000,3,FALSE)</f>
        <v>-16.5</v>
      </c>
      <c r="V731" s="1">
        <f>VLOOKUP($I731,節点!$E$1:$G$20000,2,FALSE)</f>
        <v>-42.5</v>
      </c>
      <c r="W731" s="1">
        <f>VLOOKUP($I731,節点!$E$1:$G$20000,3,FALSE)</f>
        <v>-16.5</v>
      </c>
      <c r="X731" s="1">
        <f>VLOOKUP($J731,節点!$E$1:$G$20000,2,FALSE)</f>
        <v>-42.5</v>
      </c>
      <c r="Y731" s="1">
        <f>VLOOKUP($J731,節点!$E$1:$G$20000,3,FALSE)</f>
        <v>-15.4</v>
      </c>
      <c r="Z731" s="1">
        <f>VLOOKUP($K731,節点!$E$1:$G$20000,2,FALSE)</f>
        <v>-45</v>
      </c>
      <c r="AA731" s="1">
        <f>VLOOKUP($K731,節点!$E$1:$G$20000,3,FALSE)</f>
        <v>-15.4</v>
      </c>
      <c r="AB731">
        <f t="shared" si="554"/>
        <v>-1.25</v>
      </c>
      <c r="AC731">
        <f t="shared" si="555"/>
        <v>-0.55000000000000071</v>
      </c>
      <c r="AD731">
        <f t="shared" si="556"/>
        <v>1.25</v>
      </c>
      <c r="AE731">
        <f t="shared" si="557"/>
        <v>-0.55000000000000071</v>
      </c>
      <c r="AF731">
        <f t="shared" si="558"/>
        <v>1.25</v>
      </c>
      <c r="AG731">
        <f t="shared" si="559"/>
        <v>0.54999999999999893</v>
      </c>
      <c r="AH731">
        <f t="shared" si="560"/>
        <v>-1.25</v>
      </c>
      <c r="AI731">
        <f t="shared" si="561"/>
        <v>0.54999999999999893</v>
      </c>
      <c r="AJ731">
        <f t="shared" si="535"/>
        <v>203.7494944928668</v>
      </c>
      <c r="AK731">
        <f t="shared" si="536"/>
        <v>336.2505055071332</v>
      </c>
      <c r="AL731">
        <f t="shared" si="537"/>
        <v>23.749494492866724</v>
      </c>
      <c r="AM731">
        <f t="shared" si="538"/>
        <v>156.25050550713328</v>
      </c>
      <c r="AN731">
        <f t="shared" si="562"/>
        <v>3</v>
      </c>
      <c r="AO731">
        <f t="shared" si="563"/>
        <v>4</v>
      </c>
      <c r="AP731">
        <f t="shared" si="564"/>
        <v>1</v>
      </c>
      <c r="AQ731">
        <f t="shared" si="565"/>
        <v>2</v>
      </c>
      <c r="AR731">
        <f t="shared" si="566"/>
        <v>3412</v>
      </c>
      <c r="AS731" t="str">
        <f t="shared" si="567"/>
        <v/>
      </c>
      <c r="AT731" t="str">
        <f t="shared" si="568"/>
        <v/>
      </c>
      <c r="AU731" t="str">
        <f t="shared" si="569"/>
        <v/>
      </c>
      <c r="AV731" t="str">
        <f t="shared" si="570"/>
        <v/>
      </c>
      <c r="AW731" t="str">
        <f t="shared" si="539"/>
        <v/>
      </c>
      <c r="BA731">
        <f t="shared" si="571"/>
        <v>-43.75</v>
      </c>
      <c r="BB731">
        <f t="shared" si="572"/>
        <v>-16.5</v>
      </c>
      <c r="BC731">
        <f t="shared" si="573"/>
        <v>-42.5</v>
      </c>
      <c r="BD731">
        <f t="shared" si="574"/>
        <v>-15.95</v>
      </c>
      <c r="BE731">
        <f t="shared" si="575"/>
        <v>-43.75</v>
      </c>
      <c r="BF731">
        <f t="shared" si="576"/>
        <v>-15.4</v>
      </c>
      <c r="BG731">
        <f t="shared" si="577"/>
        <v>-45</v>
      </c>
      <c r="BH731">
        <f t="shared" si="578"/>
        <v>-15.95</v>
      </c>
      <c r="BI731">
        <f t="shared" si="579"/>
        <v>1.0999999999999996</v>
      </c>
      <c r="BJ731">
        <f t="shared" si="580"/>
        <v>2.5</v>
      </c>
      <c r="BK731">
        <f t="shared" si="581"/>
        <v>2.2727272727272734</v>
      </c>
      <c r="BL731">
        <f t="shared" si="582"/>
        <v>1.0999999999999996</v>
      </c>
      <c r="BM731" s="1">
        <v>3.2</v>
      </c>
    </row>
    <row r="732" spans="1:65">
      <c r="A732" s="16" t="s">
        <v>4156</v>
      </c>
      <c r="E732"/>
      <c r="F732" s="17">
        <f t="shared" si="540"/>
        <v>545</v>
      </c>
      <c r="G732" s="3">
        <f t="shared" si="541"/>
        <v>3</v>
      </c>
      <c r="H732" s="4">
        <f t="shared" si="542"/>
        <v>560</v>
      </c>
      <c r="I732" s="4">
        <f t="shared" si="543"/>
        <v>596</v>
      </c>
      <c r="J732" s="4">
        <f t="shared" si="544"/>
        <v>597</v>
      </c>
      <c r="K732" s="4">
        <f t="shared" si="545"/>
        <v>561</v>
      </c>
      <c r="L732" s="1">
        <f t="shared" si="546"/>
        <v>0</v>
      </c>
      <c r="M732" s="1">
        <f t="shared" si="547"/>
        <v>0</v>
      </c>
      <c r="N732" s="1">
        <f t="shared" si="548"/>
        <v>0</v>
      </c>
      <c r="O732" s="1">
        <f t="shared" si="549"/>
        <v>0</v>
      </c>
      <c r="P732" s="1">
        <f t="shared" si="550"/>
        <v>0</v>
      </c>
      <c r="Q732" s="1" t="str">
        <f t="shared" si="551"/>
        <v/>
      </c>
      <c r="R732" s="1">
        <f t="shared" si="552"/>
        <v>-43.75</v>
      </c>
      <c r="S732" s="1">
        <f t="shared" si="553"/>
        <v>-14.850000000000001</v>
      </c>
      <c r="T732" s="1">
        <f>VLOOKUP($H732,節点!$E$1:$G$20000,2,FALSE)</f>
        <v>-45</v>
      </c>
      <c r="U732" s="1">
        <f>VLOOKUP($H732,節点!$E$1:$G$20000,3,FALSE)</f>
        <v>-15.4</v>
      </c>
      <c r="V732" s="1">
        <f>VLOOKUP($I732,節点!$E$1:$G$20000,2,FALSE)</f>
        <v>-42.5</v>
      </c>
      <c r="W732" s="1">
        <f>VLOOKUP($I732,節点!$E$1:$G$20000,3,FALSE)</f>
        <v>-15.4</v>
      </c>
      <c r="X732" s="1">
        <f>VLOOKUP($J732,節点!$E$1:$G$20000,2,FALSE)</f>
        <v>-42.5</v>
      </c>
      <c r="Y732" s="1">
        <f>VLOOKUP($J732,節点!$E$1:$G$20000,3,FALSE)</f>
        <v>-14.3</v>
      </c>
      <c r="Z732" s="1">
        <f>VLOOKUP($K732,節点!$E$1:$G$20000,2,FALSE)</f>
        <v>-45</v>
      </c>
      <c r="AA732" s="1">
        <f>VLOOKUP($K732,節点!$E$1:$G$20000,3,FALSE)</f>
        <v>-14.3</v>
      </c>
      <c r="AB732">
        <f t="shared" si="554"/>
        <v>-1.25</v>
      </c>
      <c r="AC732">
        <f t="shared" si="555"/>
        <v>-0.54999999999999893</v>
      </c>
      <c r="AD732">
        <f t="shared" si="556"/>
        <v>1.25</v>
      </c>
      <c r="AE732">
        <f t="shared" si="557"/>
        <v>-0.54999999999999893</v>
      </c>
      <c r="AF732">
        <f t="shared" si="558"/>
        <v>1.25</v>
      </c>
      <c r="AG732">
        <f t="shared" si="559"/>
        <v>0.55000000000000071</v>
      </c>
      <c r="AH732">
        <f t="shared" si="560"/>
        <v>-1.25</v>
      </c>
      <c r="AI732">
        <f t="shared" si="561"/>
        <v>0.55000000000000071</v>
      </c>
      <c r="AJ732">
        <f t="shared" si="535"/>
        <v>203.74949449286672</v>
      </c>
      <c r="AK732">
        <f t="shared" si="536"/>
        <v>336.25050550713325</v>
      </c>
      <c r="AL732">
        <f t="shared" si="537"/>
        <v>23.749494492866788</v>
      </c>
      <c r="AM732">
        <f t="shared" si="538"/>
        <v>156.2505055071332</v>
      </c>
      <c r="AN732">
        <f t="shared" si="562"/>
        <v>3</v>
      </c>
      <c r="AO732">
        <f t="shared" si="563"/>
        <v>4</v>
      </c>
      <c r="AP732">
        <f t="shared" si="564"/>
        <v>1</v>
      </c>
      <c r="AQ732">
        <f t="shared" si="565"/>
        <v>2</v>
      </c>
      <c r="AR732">
        <f t="shared" si="566"/>
        <v>3412</v>
      </c>
      <c r="AS732" t="str">
        <f t="shared" si="567"/>
        <v/>
      </c>
      <c r="AT732" t="str">
        <f t="shared" si="568"/>
        <v/>
      </c>
      <c r="AU732" t="str">
        <f t="shared" si="569"/>
        <v/>
      </c>
      <c r="AV732" t="str">
        <f t="shared" si="570"/>
        <v/>
      </c>
      <c r="AW732" t="str">
        <f t="shared" si="539"/>
        <v/>
      </c>
      <c r="BA732">
        <f t="shared" si="571"/>
        <v>-43.75</v>
      </c>
      <c r="BB732">
        <f t="shared" si="572"/>
        <v>-15.4</v>
      </c>
      <c r="BC732">
        <f t="shared" si="573"/>
        <v>-42.5</v>
      </c>
      <c r="BD732">
        <f t="shared" si="574"/>
        <v>-14.850000000000001</v>
      </c>
      <c r="BE732">
        <f t="shared" si="575"/>
        <v>-43.75</v>
      </c>
      <c r="BF732">
        <f t="shared" si="576"/>
        <v>-14.3</v>
      </c>
      <c r="BG732">
        <f t="shared" si="577"/>
        <v>-45</v>
      </c>
      <c r="BH732">
        <f t="shared" si="578"/>
        <v>-14.850000000000001</v>
      </c>
      <c r="BI732">
        <f t="shared" si="579"/>
        <v>1.0999999999999996</v>
      </c>
      <c r="BJ732">
        <f t="shared" si="580"/>
        <v>2.5</v>
      </c>
      <c r="BK732">
        <f t="shared" si="581"/>
        <v>2.2727272727272734</v>
      </c>
      <c r="BL732">
        <f t="shared" si="582"/>
        <v>1.0999999999999996</v>
      </c>
      <c r="BM732" s="1">
        <v>3.2</v>
      </c>
    </row>
    <row r="733" spans="1:65">
      <c r="A733" s="16" t="s">
        <v>4157</v>
      </c>
      <c r="E733"/>
      <c r="F733" s="17">
        <f t="shared" si="540"/>
        <v>546</v>
      </c>
      <c r="G733" s="3">
        <f t="shared" si="541"/>
        <v>3</v>
      </c>
      <c r="H733" s="4">
        <f t="shared" si="542"/>
        <v>561</v>
      </c>
      <c r="I733" s="4">
        <f t="shared" si="543"/>
        <v>597</v>
      </c>
      <c r="J733" s="4">
        <f t="shared" si="544"/>
        <v>598</v>
      </c>
      <c r="K733" s="4">
        <f t="shared" si="545"/>
        <v>562</v>
      </c>
      <c r="L733" s="1">
        <f t="shared" si="546"/>
        <v>0</v>
      </c>
      <c r="M733" s="1">
        <f t="shared" si="547"/>
        <v>0</v>
      </c>
      <c r="N733" s="1">
        <f t="shared" si="548"/>
        <v>0</v>
      </c>
      <c r="O733" s="1">
        <f t="shared" si="549"/>
        <v>0</v>
      </c>
      <c r="P733" s="1">
        <f t="shared" si="550"/>
        <v>0</v>
      </c>
      <c r="Q733" s="1" t="str">
        <f t="shared" si="551"/>
        <v/>
      </c>
      <c r="R733" s="1">
        <f t="shared" si="552"/>
        <v>-43.75</v>
      </c>
      <c r="S733" s="1">
        <f t="shared" si="553"/>
        <v>-13.75</v>
      </c>
      <c r="T733" s="1">
        <f>VLOOKUP($H733,節点!$E$1:$G$20000,2,FALSE)</f>
        <v>-45</v>
      </c>
      <c r="U733" s="1">
        <f>VLOOKUP($H733,節点!$E$1:$G$20000,3,FALSE)</f>
        <v>-14.3</v>
      </c>
      <c r="V733" s="1">
        <f>VLOOKUP($I733,節点!$E$1:$G$20000,2,FALSE)</f>
        <v>-42.5</v>
      </c>
      <c r="W733" s="1">
        <f>VLOOKUP($I733,節点!$E$1:$G$20000,3,FALSE)</f>
        <v>-14.3</v>
      </c>
      <c r="X733" s="1">
        <f>VLOOKUP($J733,節点!$E$1:$G$20000,2,FALSE)</f>
        <v>-42.5</v>
      </c>
      <c r="Y733" s="1">
        <f>VLOOKUP($J733,節点!$E$1:$G$20000,3,FALSE)</f>
        <v>-13.2</v>
      </c>
      <c r="Z733" s="1">
        <f>VLOOKUP($K733,節点!$E$1:$G$20000,2,FALSE)</f>
        <v>-45</v>
      </c>
      <c r="AA733" s="1">
        <f>VLOOKUP($K733,節点!$E$1:$G$20000,3,FALSE)</f>
        <v>-13.2</v>
      </c>
      <c r="AB733">
        <f t="shared" si="554"/>
        <v>-1.25</v>
      </c>
      <c r="AC733">
        <f t="shared" si="555"/>
        <v>-0.55000000000000071</v>
      </c>
      <c r="AD733">
        <f t="shared" si="556"/>
        <v>1.25</v>
      </c>
      <c r="AE733">
        <f t="shared" si="557"/>
        <v>-0.55000000000000071</v>
      </c>
      <c r="AF733">
        <f t="shared" si="558"/>
        <v>1.25</v>
      </c>
      <c r="AG733">
        <f t="shared" si="559"/>
        <v>0.55000000000000071</v>
      </c>
      <c r="AH733">
        <f t="shared" si="560"/>
        <v>-1.25</v>
      </c>
      <c r="AI733">
        <f t="shared" si="561"/>
        <v>0.55000000000000071</v>
      </c>
      <c r="AJ733">
        <f t="shared" si="535"/>
        <v>203.7494944928668</v>
      </c>
      <c r="AK733">
        <f t="shared" si="536"/>
        <v>336.2505055071332</v>
      </c>
      <c r="AL733">
        <f t="shared" si="537"/>
        <v>23.749494492866788</v>
      </c>
      <c r="AM733">
        <f t="shared" si="538"/>
        <v>156.2505055071332</v>
      </c>
      <c r="AN733">
        <f t="shared" si="562"/>
        <v>3</v>
      </c>
      <c r="AO733">
        <f t="shared" si="563"/>
        <v>4</v>
      </c>
      <c r="AP733">
        <f t="shared" si="564"/>
        <v>1</v>
      </c>
      <c r="AQ733">
        <f t="shared" si="565"/>
        <v>2</v>
      </c>
      <c r="AR733">
        <f t="shared" si="566"/>
        <v>3412</v>
      </c>
      <c r="AS733" t="str">
        <f t="shared" si="567"/>
        <v/>
      </c>
      <c r="AT733" t="str">
        <f t="shared" si="568"/>
        <v/>
      </c>
      <c r="AU733" t="str">
        <f t="shared" si="569"/>
        <v/>
      </c>
      <c r="AV733" t="str">
        <f t="shared" si="570"/>
        <v/>
      </c>
      <c r="AW733" t="str">
        <f t="shared" si="539"/>
        <v/>
      </c>
      <c r="BA733">
        <f t="shared" si="571"/>
        <v>-43.75</v>
      </c>
      <c r="BB733">
        <f t="shared" si="572"/>
        <v>-14.3</v>
      </c>
      <c r="BC733">
        <f t="shared" si="573"/>
        <v>-42.5</v>
      </c>
      <c r="BD733">
        <f t="shared" si="574"/>
        <v>-13.75</v>
      </c>
      <c r="BE733">
        <f t="shared" si="575"/>
        <v>-43.75</v>
      </c>
      <c r="BF733">
        <f t="shared" si="576"/>
        <v>-13.2</v>
      </c>
      <c r="BG733">
        <f t="shared" si="577"/>
        <v>-45</v>
      </c>
      <c r="BH733">
        <f t="shared" si="578"/>
        <v>-13.75</v>
      </c>
      <c r="BI733">
        <f t="shared" si="579"/>
        <v>1.1000000000000014</v>
      </c>
      <c r="BJ733">
        <f t="shared" si="580"/>
        <v>2.5</v>
      </c>
      <c r="BK733">
        <f t="shared" si="581"/>
        <v>2.2727272727272698</v>
      </c>
      <c r="BL733">
        <f t="shared" si="582"/>
        <v>1.1000000000000014</v>
      </c>
      <c r="BM733" s="1">
        <v>3.2</v>
      </c>
    </row>
    <row r="734" spans="1:65">
      <c r="A734" s="16" t="s">
        <v>4158</v>
      </c>
      <c r="E734"/>
      <c r="F734" s="17">
        <f t="shared" si="540"/>
        <v>547</v>
      </c>
      <c r="G734" s="3">
        <f t="shared" si="541"/>
        <v>3</v>
      </c>
      <c r="H734" s="4">
        <f t="shared" si="542"/>
        <v>562</v>
      </c>
      <c r="I734" s="4">
        <f t="shared" si="543"/>
        <v>598</v>
      </c>
      <c r="J734" s="4">
        <f t="shared" si="544"/>
        <v>599</v>
      </c>
      <c r="K734" s="4">
        <f t="shared" si="545"/>
        <v>563</v>
      </c>
      <c r="L734" s="1">
        <f t="shared" si="546"/>
        <v>0</v>
      </c>
      <c r="M734" s="1">
        <f t="shared" si="547"/>
        <v>0</v>
      </c>
      <c r="N734" s="1">
        <f t="shared" si="548"/>
        <v>0</v>
      </c>
      <c r="O734" s="1">
        <f t="shared" si="549"/>
        <v>0</v>
      </c>
      <c r="P734" s="1">
        <f t="shared" si="550"/>
        <v>0</v>
      </c>
      <c r="Q734" s="1" t="str">
        <f t="shared" si="551"/>
        <v/>
      </c>
      <c r="R734" s="1">
        <f t="shared" si="552"/>
        <v>-43.75</v>
      </c>
      <c r="S734" s="1">
        <f t="shared" si="553"/>
        <v>-12.65</v>
      </c>
      <c r="T734" s="1">
        <f>VLOOKUP($H734,節点!$E$1:$G$20000,2,FALSE)</f>
        <v>-45</v>
      </c>
      <c r="U734" s="1">
        <f>VLOOKUP($H734,節点!$E$1:$G$20000,3,FALSE)</f>
        <v>-13.2</v>
      </c>
      <c r="V734" s="1">
        <f>VLOOKUP($I734,節点!$E$1:$G$20000,2,FALSE)</f>
        <v>-42.5</v>
      </c>
      <c r="W734" s="1">
        <f>VLOOKUP($I734,節点!$E$1:$G$20000,3,FALSE)</f>
        <v>-13.2</v>
      </c>
      <c r="X734" s="1">
        <f>VLOOKUP($J734,節点!$E$1:$G$20000,2,FALSE)</f>
        <v>-42.5</v>
      </c>
      <c r="Y734" s="1">
        <f>VLOOKUP($J734,節点!$E$1:$G$20000,3,FALSE)</f>
        <v>-12.1</v>
      </c>
      <c r="Z734" s="1">
        <f>VLOOKUP($K734,節点!$E$1:$G$20000,2,FALSE)</f>
        <v>-45</v>
      </c>
      <c r="AA734" s="1">
        <f>VLOOKUP($K734,節点!$E$1:$G$20000,3,FALSE)</f>
        <v>-12.1</v>
      </c>
      <c r="AB734">
        <f t="shared" si="554"/>
        <v>-1.25</v>
      </c>
      <c r="AC734">
        <f t="shared" si="555"/>
        <v>-0.54999999999999893</v>
      </c>
      <c r="AD734">
        <f t="shared" si="556"/>
        <v>1.25</v>
      </c>
      <c r="AE734">
        <f t="shared" si="557"/>
        <v>-0.54999999999999893</v>
      </c>
      <c r="AF734">
        <f t="shared" si="558"/>
        <v>1.25</v>
      </c>
      <c r="AG734">
        <f t="shared" si="559"/>
        <v>0.55000000000000071</v>
      </c>
      <c r="AH734">
        <f t="shared" si="560"/>
        <v>-1.25</v>
      </c>
      <c r="AI734">
        <f t="shared" si="561"/>
        <v>0.55000000000000071</v>
      </c>
      <c r="AJ734">
        <f t="shared" si="535"/>
        <v>203.74949449286672</v>
      </c>
      <c r="AK734">
        <f t="shared" si="536"/>
        <v>336.25050550713325</v>
      </c>
      <c r="AL734">
        <f t="shared" si="537"/>
        <v>23.749494492866788</v>
      </c>
      <c r="AM734">
        <f t="shared" si="538"/>
        <v>156.2505055071332</v>
      </c>
      <c r="AN734">
        <f t="shared" si="562"/>
        <v>3</v>
      </c>
      <c r="AO734">
        <f t="shared" si="563"/>
        <v>4</v>
      </c>
      <c r="AP734">
        <f t="shared" si="564"/>
        <v>1</v>
      </c>
      <c r="AQ734">
        <f t="shared" si="565"/>
        <v>2</v>
      </c>
      <c r="AR734">
        <f t="shared" si="566"/>
        <v>3412</v>
      </c>
      <c r="AS734" t="str">
        <f t="shared" si="567"/>
        <v/>
      </c>
      <c r="AT734" t="str">
        <f t="shared" si="568"/>
        <v/>
      </c>
      <c r="AU734" t="str">
        <f t="shared" si="569"/>
        <v/>
      </c>
      <c r="AV734" t="str">
        <f t="shared" si="570"/>
        <v/>
      </c>
      <c r="AW734" t="str">
        <f t="shared" si="539"/>
        <v/>
      </c>
      <c r="BA734">
        <f t="shared" si="571"/>
        <v>-43.75</v>
      </c>
      <c r="BB734">
        <f t="shared" si="572"/>
        <v>-13.2</v>
      </c>
      <c r="BC734">
        <f t="shared" si="573"/>
        <v>-42.5</v>
      </c>
      <c r="BD734">
        <f t="shared" si="574"/>
        <v>-12.649999999999999</v>
      </c>
      <c r="BE734">
        <f t="shared" si="575"/>
        <v>-43.75</v>
      </c>
      <c r="BF734">
        <f t="shared" si="576"/>
        <v>-12.1</v>
      </c>
      <c r="BG734">
        <f t="shared" si="577"/>
        <v>-45</v>
      </c>
      <c r="BH734">
        <f t="shared" si="578"/>
        <v>-12.649999999999999</v>
      </c>
      <c r="BI734">
        <f t="shared" si="579"/>
        <v>1.0999999999999996</v>
      </c>
      <c r="BJ734">
        <f t="shared" si="580"/>
        <v>2.5</v>
      </c>
      <c r="BK734">
        <f t="shared" si="581"/>
        <v>2.2727272727272734</v>
      </c>
      <c r="BL734">
        <f t="shared" si="582"/>
        <v>1.0999999999999996</v>
      </c>
      <c r="BM734" s="1">
        <v>3.2</v>
      </c>
    </row>
    <row r="735" spans="1:65">
      <c r="A735" s="16" t="s">
        <v>4159</v>
      </c>
      <c r="E735"/>
      <c r="F735" s="17">
        <f t="shared" si="540"/>
        <v>579</v>
      </c>
      <c r="G735" s="3">
        <f t="shared" si="541"/>
        <v>3</v>
      </c>
      <c r="H735" s="4">
        <f t="shared" si="542"/>
        <v>595</v>
      </c>
      <c r="I735" s="4">
        <f t="shared" si="543"/>
        <v>631</v>
      </c>
      <c r="J735" s="4">
        <f t="shared" si="544"/>
        <v>632</v>
      </c>
      <c r="K735" s="4">
        <f t="shared" si="545"/>
        <v>596</v>
      </c>
      <c r="L735" s="1">
        <f t="shared" si="546"/>
        <v>0</v>
      </c>
      <c r="M735" s="1">
        <f t="shared" si="547"/>
        <v>0</v>
      </c>
      <c r="N735" s="1">
        <f t="shared" si="548"/>
        <v>0</v>
      </c>
      <c r="O735" s="1">
        <f t="shared" si="549"/>
        <v>0</v>
      </c>
      <c r="P735" s="1">
        <f t="shared" si="550"/>
        <v>0</v>
      </c>
      <c r="Q735" s="1" t="str">
        <f t="shared" si="551"/>
        <v/>
      </c>
      <c r="R735" s="1">
        <f t="shared" si="552"/>
        <v>-41.3</v>
      </c>
      <c r="S735" s="1">
        <f t="shared" si="553"/>
        <v>-15.95</v>
      </c>
      <c r="T735" s="1">
        <f>VLOOKUP($H735,節点!$E$1:$G$20000,2,FALSE)</f>
        <v>-42.5</v>
      </c>
      <c r="U735" s="1">
        <f>VLOOKUP($H735,節点!$E$1:$G$20000,3,FALSE)</f>
        <v>-16.5</v>
      </c>
      <c r="V735" s="1">
        <f>VLOOKUP($I735,節点!$E$1:$G$20000,2,FALSE)</f>
        <v>-40.1</v>
      </c>
      <c r="W735" s="1">
        <f>VLOOKUP($I735,節点!$E$1:$G$20000,3,FALSE)</f>
        <v>-16.5</v>
      </c>
      <c r="X735" s="1">
        <f>VLOOKUP($J735,節点!$E$1:$G$20000,2,FALSE)</f>
        <v>-40.1</v>
      </c>
      <c r="Y735" s="1">
        <f>VLOOKUP($J735,節点!$E$1:$G$20000,3,FALSE)</f>
        <v>-15.4</v>
      </c>
      <c r="Z735" s="1">
        <f>VLOOKUP($K735,節点!$E$1:$G$20000,2,FALSE)</f>
        <v>-42.5</v>
      </c>
      <c r="AA735" s="1">
        <f>VLOOKUP($K735,節点!$E$1:$G$20000,3,FALSE)</f>
        <v>-15.4</v>
      </c>
      <c r="AB735">
        <f t="shared" si="554"/>
        <v>-1.2000000000000028</v>
      </c>
      <c r="AC735">
        <f t="shared" si="555"/>
        <v>-0.55000000000000071</v>
      </c>
      <c r="AD735">
        <f t="shared" si="556"/>
        <v>1.1999999999999957</v>
      </c>
      <c r="AE735">
        <f t="shared" si="557"/>
        <v>-0.55000000000000071</v>
      </c>
      <c r="AF735">
        <f t="shared" si="558"/>
        <v>1.1999999999999957</v>
      </c>
      <c r="AG735">
        <f t="shared" si="559"/>
        <v>0.54999999999999893</v>
      </c>
      <c r="AH735">
        <f t="shared" si="560"/>
        <v>-1.2000000000000028</v>
      </c>
      <c r="AI735">
        <f t="shared" si="561"/>
        <v>0.54999999999999893</v>
      </c>
      <c r="AJ735">
        <f t="shared" si="535"/>
        <v>204.6235647861636</v>
      </c>
      <c r="AK735">
        <f t="shared" si="536"/>
        <v>335.37643521383626</v>
      </c>
      <c r="AL735">
        <f t="shared" si="537"/>
        <v>24.623564786163648</v>
      </c>
      <c r="AM735">
        <f t="shared" si="538"/>
        <v>155.37643521383649</v>
      </c>
      <c r="AN735">
        <f t="shared" si="562"/>
        <v>3</v>
      </c>
      <c r="AO735">
        <f t="shared" si="563"/>
        <v>4</v>
      </c>
      <c r="AP735">
        <f t="shared" si="564"/>
        <v>1</v>
      </c>
      <c r="AQ735">
        <f t="shared" si="565"/>
        <v>2</v>
      </c>
      <c r="AR735">
        <f t="shared" si="566"/>
        <v>3412</v>
      </c>
      <c r="AS735" t="str">
        <f t="shared" si="567"/>
        <v/>
      </c>
      <c r="AT735" t="str">
        <f t="shared" si="568"/>
        <v/>
      </c>
      <c r="AU735" t="str">
        <f t="shared" si="569"/>
        <v/>
      </c>
      <c r="AV735" t="str">
        <f t="shared" si="570"/>
        <v/>
      </c>
      <c r="AW735" t="str">
        <f t="shared" si="539"/>
        <v/>
      </c>
      <c r="BA735">
        <f t="shared" si="571"/>
        <v>-41.3</v>
      </c>
      <c r="BB735">
        <f t="shared" si="572"/>
        <v>-16.5</v>
      </c>
      <c r="BC735">
        <f t="shared" si="573"/>
        <v>-40.1</v>
      </c>
      <c r="BD735">
        <f t="shared" si="574"/>
        <v>-15.95</v>
      </c>
      <c r="BE735">
        <f t="shared" si="575"/>
        <v>-41.3</v>
      </c>
      <c r="BF735">
        <f t="shared" si="576"/>
        <v>-15.4</v>
      </c>
      <c r="BG735">
        <f t="shared" si="577"/>
        <v>-42.5</v>
      </c>
      <c r="BH735">
        <f t="shared" si="578"/>
        <v>-15.95</v>
      </c>
      <c r="BI735">
        <f t="shared" si="579"/>
        <v>1.0999999999999996</v>
      </c>
      <c r="BJ735">
        <f t="shared" si="580"/>
        <v>2.3999999999999986</v>
      </c>
      <c r="BK735">
        <f t="shared" si="581"/>
        <v>2.1818181818181812</v>
      </c>
      <c r="BL735">
        <f t="shared" si="582"/>
        <v>1.0999999999999996</v>
      </c>
      <c r="BM735" s="1">
        <v>3.2</v>
      </c>
    </row>
    <row r="736" spans="1:65">
      <c r="A736" s="16" t="s">
        <v>4160</v>
      </c>
      <c r="E736"/>
      <c r="F736" s="17">
        <f t="shared" si="540"/>
        <v>580</v>
      </c>
      <c r="G736" s="3">
        <f t="shared" si="541"/>
        <v>3</v>
      </c>
      <c r="H736" s="4">
        <f t="shared" si="542"/>
        <v>596</v>
      </c>
      <c r="I736" s="4">
        <f t="shared" si="543"/>
        <v>632</v>
      </c>
      <c r="J736" s="4">
        <f t="shared" si="544"/>
        <v>633</v>
      </c>
      <c r="K736" s="4">
        <f t="shared" si="545"/>
        <v>597</v>
      </c>
      <c r="L736" s="1">
        <f t="shared" si="546"/>
        <v>0</v>
      </c>
      <c r="M736" s="1">
        <f t="shared" si="547"/>
        <v>0</v>
      </c>
      <c r="N736" s="1">
        <f t="shared" si="548"/>
        <v>0</v>
      </c>
      <c r="O736" s="1">
        <f t="shared" si="549"/>
        <v>0</v>
      </c>
      <c r="P736" s="1">
        <f t="shared" si="550"/>
        <v>0</v>
      </c>
      <c r="Q736" s="1" t="str">
        <f t="shared" si="551"/>
        <v/>
      </c>
      <c r="R736" s="1">
        <f t="shared" si="552"/>
        <v>-41.3</v>
      </c>
      <c r="S736" s="1">
        <f t="shared" si="553"/>
        <v>-14.850000000000001</v>
      </c>
      <c r="T736" s="1">
        <f>VLOOKUP($H736,節点!$E$1:$G$20000,2,FALSE)</f>
        <v>-42.5</v>
      </c>
      <c r="U736" s="1">
        <f>VLOOKUP($H736,節点!$E$1:$G$20000,3,FALSE)</f>
        <v>-15.4</v>
      </c>
      <c r="V736" s="1">
        <f>VLOOKUP($I736,節点!$E$1:$G$20000,2,FALSE)</f>
        <v>-40.1</v>
      </c>
      <c r="W736" s="1">
        <f>VLOOKUP($I736,節点!$E$1:$G$20000,3,FALSE)</f>
        <v>-15.4</v>
      </c>
      <c r="X736" s="1">
        <f>VLOOKUP($J736,節点!$E$1:$G$20000,2,FALSE)</f>
        <v>-40.1</v>
      </c>
      <c r="Y736" s="1">
        <f>VLOOKUP($J736,節点!$E$1:$G$20000,3,FALSE)</f>
        <v>-14.3</v>
      </c>
      <c r="Z736" s="1">
        <f>VLOOKUP($K736,節点!$E$1:$G$20000,2,FALSE)</f>
        <v>-42.5</v>
      </c>
      <c r="AA736" s="1">
        <f>VLOOKUP($K736,節点!$E$1:$G$20000,3,FALSE)</f>
        <v>-14.3</v>
      </c>
      <c r="AB736">
        <f t="shared" si="554"/>
        <v>-1.2000000000000028</v>
      </c>
      <c r="AC736">
        <f t="shared" si="555"/>
        <v>-0.54999999999999893</v>
      </c>
      <c r="AD736">
        <f t="shared" si="556"/>
        <v>1.1999999999999957</v>
      </c>
      <c r="AE736">
        <f t="shared" si="557"/>
        <v>-0.54999999999999893</v>
      </c>
      <c r="AF736">
        <f t="shared" si="558"/>
        <v>1.1999999999999957</v>
      </c>
      <c r="AG736">
        <f t="shared" si="559"/>
        <v>0.55000000000000071</v>
      </c>
      <c r="AH736">
        <f t="shared" si="560"/>
        <v>-1.2000000000000028</v>
      </c>
      <c r="AI736">
        <f t="shared" si="561"/>
        <v>0.55000000000000071</v>
      </c>
      <c r="AJ736">
        <f t="shared" si="535"/>
        <v>204.62356478616351</v>
      </c>
      <c r="AK736">
        <f t="shared" si="536"/>
        <v>335.37643521383637</v>
      </c>
      <c r="AL736">
        <f t="shared" si="537"/>
        <v>24.623564786163719</v>
      </c>
      <c r="AM736">
        <f t="shared" si="538"/>
        <v>155.3764352138364</v>
      </c>
      <c r="AN736">
        <f t="shared" si="562"/>
        <v>3</v>
      </c>
      <c r="AO736">
        <f t="shared" si="563"/>
        <v>4</v>
      </c>
      <c r="AP736">
        <f t="shared" si="564"/>
        <v>1</v>
      </c>
      <c r="AQ736">
        <f t="shared" si="565"/>
        <v>2</v>
      </c>
      <c r="AR736">
        <f t="shared" si="566"/>
        <v>3412</v>
      </c>
      <c r="AS736" t="str">
        <f t="shared" si="567"/>
        <v/>
      </c>
      <c r="AT736" t="str">
        <f t="shared" si="568"/>
        <v/>
      </c>
      <c r="AU736" t="str">
        <f t="shared" si="569"/>
        <v/>
      </c>
      <c r="AV736" t="str">
        <f t="shared" si="570"/>
        <v/>
      </c>
      <c r="AW736" t="str">
        <f t="shared" si="539"/>
        <v/>
      </c>
      <c r="BA736">
        <f t="shared" si="571"/>
        <v>-41.3</v>
      </c>
      <c r="BB736">
        <f t="shared" si="572"/>
        <v>-15.4</v>
      </c>
      <c r="BC736">
        <f t="shared" si="573"/>
        <v>-40.1</v>
      </c>
      <c r="BD736">
        <f t="shared" si="574"/>
        <v>-14.850000000000001</v>
      </c>
      <c r="BE736">
        <f t="shared" si="575"/>
        <v>-41.3</v>
      </c>
      <c r="BF736">
        <f t="shared" si="576"/>
        <v>-14.3</v>
      </c>
      <c r="BG736">
        <f t="shared" si="577"/>
        <v>-42.5</v>
      </c>
      <c r="BH736">
        <f t="shared" si="578"/>
        <v>-14.850000000000001</v>
      </c>
      <c r="BI736">
        <f t="shared" si="579"/>
        <v>1.0999999999999996</v>
      </c>
      <c r="BJ736">
        <f t="shared" si="580"/>
        <v>2.3999999999999986</v>
      </c>
      <c r="BK736">
        <f t="shared" si="581"/>
        <v>2.1818181818181812</v>
      </c>
      <c r="BL736">
        <f t="shared" si="582"/>
        <v>1.0999999999999996</v>
      </c>
      <c r="BM736" s="1">
        <v>3.2</v>
      </c>
    </row>
    <row r="737" spans="1:65">
      <c r="A737" s="16" t="s">
        <v>4161</v>
      </c>
      <c r="E737"/>
      <c r="F737" s="17">
        <f t="shared" si="540"/>
        <v>581</v>
      </c>
      <c r="G737" s="3">
        <f t="shared" si="541"/>
        <v>3</v>
      </c>
      <c r="H737" s="4">
        <f t="shared" si="542"/>
        <v>597</v>
      </c>
      <c r="I737" s="4">
        <f t="shared" si="543"/>
        <v>633</v>
      </c>
      <c r="J737" s="4">
        <f t="shared" si="544"/>
        <v>634</v>
      </c>
      <c r="K737" s="4">
        <f t="shared" si="545"/>
        <v>598</v>
      </c>
      <c r="L737" s="1">
        <f t="shared" si="546"/>
        <v>0</v>
      </c>
      <c r="M737" s="1">
        <f t="shared" si="547"/>
        <v>0</v>
      </c>
      <c r="N737" s="1">
        <f t="shared" si="548"/>
        <v>0</v>
      </c>
      <c r="O737" s="1">
        <f t="shared" si="549"/>
        <v>0</v>
      </c>
      <c r="P737" s="1">
        <f t="shared" si="550"/>
        <v>0</v>
      </c>
      <c r="Q737" s="1" t="str">
        <f t="shared" si="551"/>
        <v/>
      </c>
      <c r="R737" s="1">
        <f t="shared" si="552"/>
        <v>-41.3</v>
      </c>
      <c r="S737" s="1">
        <f t="shared" si="553"/>
        <v>-13.75</v>
      </c>
      <c r="T737" s="1">
        <f>VLOOKUP($H737,節点!$E$1:$G$20000,2,FALSE)</f>
        <v>-42.5</v>
      </c>
      <c r="U737" s="1">
        <f>VLOOKUP($H737,節点!$E$1:$G$20000,3,FALSE)</f>
        <v>-14.3</v>
      </c>
      <c r="V737" s="1">
        <f>VLOOKUP($I737,節点!$E$1:$G$20000,2,FALSE)</f>
        <v>-40.1</v>
      </c>
      <c r="W737" s="1">
        <f>VLOOKUP($I737,節点!$E$1:$G$20000,3,FALSE)</f>
        <v>-14.3</v>
      </c>
      <c r="X737" s="1">
        <f>VLOOKUP($J737,節点!$E$1:$G$20000,2,FALSE)</f>
        <v>-40.1</v>
      </c>
      <c r="Y737" s="1">
        <f>VLOOKUP($J737,節点!$E$1:$G$20000,3,FALSE)</f>
        <v>-13.2</v>
      </c>
      <c r="Z737" s="1">
        <f>VLOOKUP($K737,節点!$E$1:$G$20000,2,FALSE)</f>
        <v>-42.5</v>
      </c>
      <c r="AA737" s="1">
        <f>VLOOKUP($K737,節点!$E$1:$G$20000,3,FALSE)</f>
        <v>-13.2</v>
      </c>
      <c r="AB737">
        <f t="shared" si="554"/>
        <v>-1.2000000000000028</v>
      </c>
      <c r="AC737">
        <f t="shared" si="555"/>
        <v>-0.55000000000000071</v>
      </c>
      <c r="AD737">
        <f t="shared" si="556"/>
        <v>1.1999999999999957</v>
      </c>
      <c r="AE737">
        <f t="shared" si="557"/>
        <v>-0.55000000000000071</v>
      </c>
      <c r="AF737">
        <f t="shared" si="558"/>
        <v>1.1999999999999957</v>
      </c>
      <c r="AG737">
        <f t="shared" si="559"/>
        <v>0.55000000000000071</v>
      </c>
      <c r="AH737">
        <f t="shared" si="560"/>
        <v>-1.2000000000000028</v>
      </c>
      <c r="AI737">
        <f t="shared" si="561"/>
        <v>0.55000000000000071</v>
      </c>
      <c r="AJ737">
        <f t="shared" si="535"/>
        <v>204.6235647861636</v>
      </c>
      <c r="AK737">
        <f t="shared" si="536"/>
        <v>335.37643521383626</v>
      </c>
      <c r="AL737">
        <f t="shared" si="537"/>
        <v>24.623564786163719</v>
      </c>
      <c r="AM737">
        <f t="shared" si="538"/>
        <v>155.3764352138364</v>
      </c>
      <c r="AN737">
        <f t="shared" si="562"/>
        <v>3</v>
      </c>
      <c r="AO737">
        <f t="shared" si="563"/>
        <v>4</v>
      </c>
      <c r="AP737">
        <f t="shared" si="564"/>
        <v>1</v>
      </c>
      <c r="AQ737">
        <f t="shared" si="565"/>
        <v>2</v>
      </c>
      <c r="AR737">
        <f t="shared" si="566"/>
        <v>3412</v>
      </c>
      <c r="AS737" t="str">
        <f t="shared" si="567"/>
        <v/>
      </c>
      <c r="AT737" t="str">
        <f t="shared" si="568"/>
        <v/>
      </c>
      <c r="AU737" t="str">
        <f t="shared" si="569"/>
        <v/>
      </c>
      <c r="AV737" t="str">
        <f t="shared" si="570"/>
        <v/>
      </c>
      <c r="AW737" t="str">
        <f t="shared" si="539"/>
        <v/>
      </c>
      <c r="BA737">
        <f t="shared" si="571"/>
        <v>-41.3</v>
      </c>
      <c r="BB737">
        <f t="shared" si="572"/>
        <v>-14.3</v>
      </c>
      <c r="BC737">
        <f t="shared" si="573"/>
        <v>-40.1</v>
      </c>
      <c r="BD737">
        <f t="shared" si="574"/>
        <v>-13.75</v>
      </c>
      <c r="BE737">
        <f t="shared" si="575"/>
        <v>-41.3</v>
      </c>
      <c r="BF737">
        <f t="shared" si="576"/>
        <v>-13.2</v>
      </c>
      <c r="BG737">
        <f t="shared" si="577"/>
        <v>-42.5</v>
      </c>
      <c r="BH737">
        <f t="shared" si="578"/>
        <v>-13.75</v>
      </c>
      <c r="BI737">
        <f t="shared" si="579"/>
        <v>1.1000000000000014</v>
      </c>
      <c r="BJ737">
        <f t="shared" si="580"/>
        <v>2.3999999999999986</v>
      </c>
      <c r="BK737">
        <f t="shared" si="581"/>
        <v>2.1818181818181777</v>
      </c>
      <c r="BL737">
        <f t="shared" si="582"/>
        <v>1.1000000000000014</v>
      </c>
      <c r="BM737" s="1">
        <v>3.2</v>
      </c>
    </row>
    <row r="738" spans="1:65">
      <c r="A738" s="16" t="s">
        <v>4162</v>
      </c>
      <c r="E738"/>
      <c r="F738" s="17">
        <f t="shared" si="540"/>
        <v>582</v>
      </c>
      <c r="G738" s="3">
        <f t="shared" si="541"/>
        <v>3</v>
      </c>
      <c r="H738" s="4">
        <f t="shared" si="542"/>
        <v>598</v>
      </c>
      <c r="I738" s="4">
        <f t="shared" si="543"/>
        <v>634</v>
      </c>
      <c r="J738" s="4">
        <f t="shared" si="544"/>
        <v>635</v>
      </c>
      <c r="K738" s="4">
        <f t="shared" si="545"/>
        <v>599</v>
      </c>
      <c r="L738" s="1">
        <f t="shared" si="546"/>
        <v>0</v>
      </c>
      <c r="M738" s="1">
        <f t="shared" si="547"/>
        <v>0</v>
      </c>
      <c r="N738" s="1">
        <f t="shared" si="548"/>
        <v>0</v>
      </c>
      <c r="O738" s="1">
        <f t="shared" si="549"/>
        <v>0</v>
      </c>
      <c r="P738" s="1">
        <f t="shared" si="550"/>
        <v>0</v>
      </c>
      <c r="Q738" s="1" t="str">
        <f t="shared" si="551"/>
        <v/>
      </c>
      <c r="R738" s="1">
        <f t="shared" si="552"/>
        <v>-41.3</v>
      </c>
      <c r="S738" s="1">
        <f t="shared" si="553"/>
        <v>-12.65</v>
      </c>
      <c r="T738" s="1">
        <f>VLOOKUP($H738,節点!$E$1:$G$20000,2,FALSE)</f>
        <v>-42.5</v>
      </c>
      <c r="U738" s="1">
        <f>VLOOKUP($H738,節点!$E$1:$G$20000,3,FALSE)</f>
        <v>-13.2</v>
      </c>
      <c r="V738" s="1">
        <f>VLOOKUP($I738,節点!$E$1:$G$20000,2,FALSE)</f>
        <v>-40.1</v>
      </c>
      <c r="W738" s="1">
        <f>VLOOKUP($I738,節点!$E$1:$G$20000,3,FALSE)</f>
        <v>-13.2</v>
      </c>
      <c r="X738" s="1">
        <f>VLOOKUP($J738,節点!$E$1:$G$20000,2,FALSE)</f>
        <v>-40.1</v>
      </c>
      <c r="Y738" s="1">
        <f>VLOOKUP($J738,節点!$E$1:$G$20000,3,FALSE)</f>
        <v>-12.1</v>
      </c>
      <c r="Z738" s="1">
        <f>VLOOKUP($K738,節点!$E$1:$G$20000,2,FALSE)</f>
        <v>-42.5</v>
      </c>
      <c r="AA738" s="1">
        <f>VLOOKUP($K738,節点!$E$1:$G$20000,3,FALSE)</f>
        <v>-12.1</v>
      </c>
      <c r="AB738">
        <f t="shared" si="554"/>
        <v>-1.2000000000000028</v>
      </c>
      <c r="AC738">
        <f t="shared" si="555"/>
        <v>-0.54999999999999893</v>
      </c>
      <c r="AD738">
        <f t="shared" si="556"/>
        <v>1.1999999999999957</v>
      </c>
      <c r="AE738">
        <f t="shared" si="557"/>
        <v>-0.54999999999999893</v>
      </c>
      <c r="AF738">
        <f t="shared" si="558"/>
        <v>1.1999999999999957</v>
      </c>
      <c r="AG738">
        <f t="shared" si="559"/>
        <v>0.55000000000000071</v>
      </c>
      <c r="AH738">
        <f t="shared" si="560"/>
        <v>-1.2000000000000028</v>
      </c>
      <c r="AI738">
        <f t="shared" si="561"/>
        <v>0.55000000000000071</v>
      </c>
      <c r="AJ738">
        <f t="shared" si="535"/>
        <v>204.62356478616351</v>
      </c>
      <c r="AK738">
        <f t="shared" si="536"/>
        <v>335.37643521383637</v>
      </c>
      <c r="AL738">
        <f t="shared" si="537"/>
        <v>24.623564786163719</v>
      </c>
      <c r="AM738">
        <f t="shared" si="538"/>
        <v>155.3764352138364</v>
      </c>
      <c r="AN738">
        <f t="shared" si="562"/>
        <v>3</v>
      </c>
      <c r="AO738">
        <f t="shared" si="563"/>
        <v>4</v>
      </c>
      <c r="AP738">
        <f t="shared" si="564"/>
        <v>1</v>
      </c>
      <c r="AQ738">
        <f t="shared" si="565"/>
        <v>2</v>
      </c>
      <c r="AR738">
        <f t="shared" si="566"/>
        <v>3412</v>
      </c>
      <c r="AS738" t="str">
        <f t="shared" si="567"/>
        <v/>
      </c>
      <c r="AT738" t="str">
        <f t="shared" si="568"/>
        <v/>
      </c>
      <c r="AU738" t="str">
        <f t="shared" si="569"/>
        <v/>
      </c>
      <c r="AV738" t="str">
        <f t="shared" si="570"/>
        <v/>
      </c>
      <c r="AW738" t="str">
        <f t="shared" si="539"/>
        <v/>
      </c>
      <c r="BA738">
        <f t="shared" si="571"/>
        <v>-41.3</v>
      </c>
      <c r="BB738">
        <f t="shared" si="572"/>
        <v>-13.2</v>
      </c>
      <c r="BC738">
        <f t="shared" si="573"/>
        <v>-40.1</v>
      </c>
      <c r="BD738">
        <f t="shared" si="574"/>
        <v>-12.649999999999999</v>
      </c>
      <c r="BE738">
        <f t="shared" si="575"/>
        <v>-41.3</v>
      </c>
      <c r="BF738">
        <f t="shared" si="576"/>
        <v>-12.1</v>
      </c>
      <c r="BG738">
        <f t="shared" si="577"/>
        <v>-42.5</v>
      </c>
      <c r="BH738">
        <f t="shared" si="578"/>
        <v>-12.649999999999999</v>
      </c>
      <c r="BI738">
        <f t="shared" si="579"/>
        <v>1.0999999999999996</v>
      </c>
      <c r="BJ738">
        <f t="shared" si="580"/>
        <v>2.3999999999999986</v>
      </c>
      <c r="BK738">
        <f t="shared" si="581"/>
        <v>2.1818181818181812</v>
      </c>
      <c r="BL738">
        <f t="shared" si="582"/>
        <v>1.0999999999999996</v>
      </c>
      <c r="BM738" s="1">
        <v>3.2</v>
      </c>
    </row>
    <row r="739" spans="1:65">
      <c r="A739" s="16" t="s">
        <v>4163</v>
      </c>
      <c r="E739"/>
      <c r="F739" s="17">
        <f t="shared" si="540"/>
        <v>614</v>
      </c>
      <c r="G739" s="3">
        <f t="shared" si="541"/>
        <v>3</v>
      </c>
      <c r="H739" s="4">
        <f t="shared" si="542"/>
        <v>631</v>
      </c>
      <c r="I739" s="4">
        <f t="shared" si="543"/>
        <v>667</v>
      </c>
      <c r="J739" s="4">
        <f t="shared" si="544"/>
        <v>668</v>
      </c>
      <c r="K739" s="4">
        <f t="shared" si="545"/>
        <v>632</v>
      </c>
      <c r="L739" s="1">
        <f t="shared" si="546"/>
        <v>0</v>
      </c>
      <c r="M739" s="1">
        <f t="shared" si="547"/>
        <v>0</v>
      </c>
      <c r="N739" s="1">
        <f t="shared" si="548"/>
        <v>0</v>
      </c>
      <c r="O739" s="1">
        <f t="shared" si="549"/>
        <v>0</v>
      </c>
      <c r="P739" s="1">
        <f t="shared" si="550"/>
        <v>0</v>
      </c>
      <c r="Q739" s="1" t="str">
        <f t="shared" si="551"/>
        <v/>
      </c>
      <c r="R739" s="1">
        <f t="shared" si="552"/>
        <v>-38.900000000000006</v>
      </c>
      <c r="S739" s="1">
        <f t="shared" si="553"/>
        <v>-15.95</v>
      </c>
      <c r="T739" s="1">
        <f>VLOOKUP($H739,節点!$E$1:$G$20000,2,FALSE)</f>
        <v>-40.1</v>
      </c>
      <c r="U739" s="1">
        <f>VLOOKUP($H739,節点!$E$1:$G$20000,3,FALSE)</f>
        <v>-16.5</v>
      </c>
      <c r="V739" s="1">
        <f>VLOOKUP($I739,節点!$E$1:$G$20000,2,FALSE)</f>
        <v>-37.700000000000003</v>
      </c>
      <c r="W739" s="1">
        <f>VLOOKUP($I739,節点!$E$1:$G$20000,3,FALSE)</f>
        <v>-16.5</v>
      </c>
      <c r="X739" s="1">
        <f>VLOOKUP($J739,節点!$E$1:$G$20000,2,FALSE)</f>
        <v>-37.700000000000003</v>
      </c>
      <c r="Y739" s="1">
        <f>VLOOKUP($J739,節点!$E$1:$G$20000,3,FALSE)</f>
        <v>-15.4</v>
      </c>
      <c r="Z739" s="1">
        <f>VLOOKUP($K739,節点!$E$1:$G$20000,2,FALSE)</f>
        <v>-40.1</v>
      </c>
      <c r="AA739" s="1">
        <f>VLOOKUP($K739,節点!$E$1:$G$20000,3,FALSE)</f>
        <v>-15.4</v>
      </c>
      <c r="AB739">
        <f t="shared" si="554"/>
        <v>-1.1999999999999957</v>
      </c>
      <c r="AC739">
        <f t="shared" si="555"/>
        <v>-0.55000000000000071</v>
      </c>
      <c r="AD739">
        <f t="shared" si="556"/>
        <v>1.2000000000000028</v>
      </c>
      <c r="AE739">
        <f t="shared" si="557"/>
        <v>-0.55000000000000071</v>
      </c>
      <c r="AF739">
        <f t="shared" si="558"/>
        <v>1.2000000000000028</v>
      </c>
      <c r="AG739">
        <f t="shared" si="559"/>
        <v>0.54999999999999893</v>
      </c>
      <c r="AH739">
        <f t="shared" si="560"/>
        <v>-1.1999999999999957</v>
      </c>
      <c r="AI739">
        <f t="shared" si="561"/>
        <v>0.54999999999999893</v>
      </c>
      <c r="AJ739">
        <f t="shared" si="535"/>
        <v>204.62356478616371</v>
      </c>
      <c r="AK739">
        <f t="shared" si="536"/>
        <v>335.37643521383643</v>
      </c>
      <c r="AL739">
        <f t="shared" si="537"/>
        <v>24.62356478616352</v>
      </c>
      <c r="AM739">
        <f t="shared" si="538"/>
        <v>155.37643521383634</v>
      </c>
      <c r="AN739">
        <f t="shared" si="562"/>
        <v>3</v>
      </c>
      <c r="AO739">
        <f t="shared" si="563"/>
        <v>4</v>
      </c>
      <c r="AP739">
        <f t="shared" si="564"/>
        <v>1</v>
      </c>
      <c r="AQ739">
        <f t="shared" si="565"/>
        <v>2</v>
      </c>
      <c r="AR739">
        <f t="shared" si="566"/>
        <v>3412</v>
      </c>
      <c r="AS739" t="str">
        <f t="shared" si="567"/>
        <v/>
      </c>
      <c r="AT739" t="str">
        <f t="shared" si="568"/>
        <v/>
      </c>
      <c r="AU739" t="str">
        <f t="shared" si="569"/>
        <v/>
      </c>
      <c r="AV739" t="str">
        <f t="shared" si="570"/>
        <v/>
      </c>
      <c r="AW739" t="str">
        <f t="shared" si="539"/>
        <v/>
      </c>
      <c r="BA739">
        <f t="shared" si="571"/>
        <v>-38.900000000000006</v>
      </c>
      <c r="BB739">
        <f t="shared" si="572"/>
        <v>-16.5</v>
      </c>
      <c r="BC739">
        <f t="shared" si="573"/>
        <v>-37.700000000000003</v>
      </c>
      <c r="BD739">
        <f t="shared" si="574"/>
        <v>-15.95</v>
      </c>
      <c r="BE739">
        <f t="shared" si="575"/>
        <v>-38.900000000000006</v>
      </c>
      <c r="BF739">
        <f t="shared" si="576"/>
        <v>-15.4</v>
      </c>
      <c r="BG739">
        <f t="shared" si="577"/>
        <v>-40.1</v>
      </c>
      <c r="BH739">
        <f t="shared" si="578"/>
        <v>-15.95</v>
      </c>
      <c r="BI739">
        <f t="shared" si="579"/>
        <v>1.0999999999999996</v>
      </c>
      <c r="BJ739">
        <f t="shared" si="580"/>
        <v>2.3999999999999986</v>
      </c>
      <c r="BK739">
        <f t="shared" si="581"/>
        <v>2.1818181818181812</v>
      </c>
      <c r="BL739">
        <f t="shared" si="582"/>
        <v>1.0999999999999996</v>
      </c>
      <c r="BM739" s="1">
        <v>3.2</v>
      </c>
    </row>
    <row r="740" spans="1:65">
      <c r="A740" s="16" t="s">
        <v>4164</v>
      </c>
      <c r="E740"/>
      <c r="F740" s="17">
        <f t="shared" si="540"/>
        <v>615</v>
      </c>
      <c r="G740" s="3">
        <f t="shared" si="541"/>
        <v>3</v>
      </c>
      <c r="H740" s="4">
        <f t="shared" si="542"/>
        <v>632</v>
      </c>
      <c r="I740" s="4">
        <f t="shared" si="543"/>
        <v>668</v>
      </c>
      <c r="J740" s="4">
        <f t="shared" si="544"/>
        <v>669</v>
      </c>
      <c r="K740" s="4">
        <f t="shared" si="545"/>
        <v>633</v>
      </c>
      <c r="L740" s="1">
        <f t="shared" si="546"/>
        <v>0</v>
      </c>
      <c r="M740" s="1">
        <f t="shared" si="547"/>
        <v>0</v>
      </c>
      <c r="N740" s="1">
        <f t="shared" si="548"/>
        <v>0</v>
      </c>
      <c r="O740" s="1">
        <f t="shared" si="549"/>
        <v>0</v>
      </c>
      <c r="P740" s="1">
        <f t="shared" si="550"/>
        <v>0</v>
      </c>
      <c r="Q740" s="1" t="str">
        <f t="shared" si="551"/>
        <v/>
      </c>
      <c r="R740" s="1">
        <f t="shared" si="552"/>
        <v>-38.900000000000006</v>
      </c>
      <c r="S740" s="1">
        <f t="shared" si="553"/>
        <v>-14.850000000000001</v>
      </c>
      <c r="T740" s="1">
        <f>VLOOKUP($H740,節点!$E$1:$G$20000,2,FALSE)</f>
        <v>-40.1</v>
      </c>
      <c r="U740" s="1">
        <f>VLOOKUP($H740,節点!$E$1:$G$20000,3,FALSE)</f>
        <v>-15.4</v>
      </c>
      <c r="V740" s="1">
        <f>VLOOKUP($I740,節点!$E$1:$G$20000,2,FALSE)</f>
        <v>-37.700000000000003</v>
      </c>
      <c r="W740" s="1">
        <f>VLOOKUP($I740,節点!$E$1:$G$20000,3,FALSE)</f>
        <v>-15.4</v>
      </c>
      <c r="X740" s="1">
        <f>VLOOKUP($J740,節点!$E$1:$G$20000,2,FALSE)</f>
        <v>-37.700000000000003</v>
      </c>
      <c r="Y740" s="1">
        <f>VLOOKUP($J740,節点!$E$1:$G$20000,3,FALSE)</f>
        <v>-14.3</v>
      </c>
      <c r="Z740" s="1">
        <f>VLOOKUP($K740,節点!$E$1:$G$20000,2,FALSE)</f>
        <v>-40.1</v>
      </c>
      <c r="AA740" s="1">
        <f>VLOOKUP($K740,節点!$E$1:$G$20000,3,FALSE)</f>
        <v>-14.3</v>
      </c>
      <c r="AB740">
        <f t="shared" si="554"/>
        <v>-1.1999999999999957</v>
      </c>
      <c r="AC740">
        <f t="shared" si="555"/>
        <v>-0.54999999999999893</v>
      </c>
      <c r="AD740">
        <f t="shared" si="556"/>
        <v>1.2000000000000028</v>
      </c>
      <c r="AE740">
        <f t="shared" si="557"/>
        <v>-0.54999999999999893</v>
      </c>
      <c r="AF740">
        <f t="shared" si="558"/>
        <v>1.2000000000000028</v>
      </c>
      <c r="AG740">
        <f t="shared" si="559"/>
        <v>0.55000000000000071</v>
      </c>
      <c r="AH740">
        <f t="shared" si="560"/>
        <v>-1.1999999999999957</v>
      </c>
      <c r="AI740">
        <f t="shared" si="561"/>
        <v>0.55000000000000071</v>
      </c>
      <c r="AJ740">
        <f t="shared" si="535"/>
        <v>204.62356478616366</v>
      </c>
      <c r="AK740">
        <f t="shared" si="536"/>
        <v>335.37643521383649</v>
      </c>
      <c r="AL740">
        <f t="shared" si="537"/>
        <v>24.623564786163588</v>
      </c>
      <c r="AM740">
        <f t="shared" si="538"/>
        <v>155.37643521383629</v>
      </c>
      <c r="AN740">
        <f t="shared" si="562"/>
        <v>3</v>
      </c>
      <c r="AO740">
        <f t="shared" si="563"/>
        <v>4</v>
      </c>
      <c r="AP740">
        <f t="shared" si="564"/>
        <v>1</v>
      </c>
      <c r="AQ740">
        <f t="shared" si="565"/>
        <v>2</v>
      </c>
      <c r="AR740">
        <f t="shared" si="566"/>
        <v>3412</v>
      </c>
      <c r="AS740" t="str">
        <f t="shared" si="567"/>
        <v/>
      </c>
      <c r="AT740" t="str">
        <f t="shared" si="568"/>
        <v/>
      </c>
      <c r="AU740" t="str">
        <f t="shared" si="569"/>
        <v/>
      </c>
      <c r="AV740" t="str">
        <f t="shared" si="570"/>
        <v/>
      </c>
      <c r="AW740" t="str">
        <f t="shared" si="539"/>
        <v/>
      </c>
      <c r="BA740">
        <f t="shared" si="571"/>
        <v>-38.900000000000006</v>
      </c>
      <c r="BB740">
        <f t="shared" si="572"/>
        <v>-15.4</v>
      </c>
      <c r="BC740">
        <f t="shared" si="573"/>
        <v>-37.700000000000003</v>
      </c>
      <c r="BD740">
        <f t="shared" si="574"/>
        <v>-14.850000000000001</v>
      </c>
      <c r="BE740">
        <f t="shared" si="575"/>
        <v>-38.900000000000006</v>
      </c>
      <c r="BF740">
        <f t="shared" si="576"/>
        <v>-14.3</v>
      </c>
      <c r="BG740">
        <f t="shared" si="577"/>
        <v>-40.1</v>
      </c>
      <c r="BH740">
        <f t="shared" si="578"/>
        <v>-14.850000000000001</v>
      </c>
      <c r="BI740">
        <f t="shared" si="579"/>
        <v>1.0999999999999996</v>
      </c>
      <c r="BJ740">
        <f t="shared" si="580"/>
        <v>2.3999999999999986</v>
      </c>
      <c r="BK740">
        <f t="shared" si="581"/>
        <v>2.1818181818181812</v>
      </c>
      <c r="BL740">
        <f t="shared" si="582"/>
        <v>1.0999999999999996</v>
      </c>
      <c r="BM740" s="1">
        <v>3.2</v>
      </c>
    </row>
    <row r="741" spans="1:65">
      <c r="A741" s="16" t="s">
        <v>4165</v>
      </c>
      <c r="E741"/>
      <c r="F741" s="17">
        <f t="shared" si="540"/>
        <v>616</v>
      </c>
      <c r="G741" s="3">
        <f t="shared" si="541"/>
        <v>3</v>
      </c>
      <c r="H741" s="4">
        <f t="shared" si="542"/>
        <v>633</v>
      </c>
      <c r="I741" s="4">
        <f t="shared" si="543"/>
        <v>669</v>
      </c>
      <c r="J741" s="4">
        <f t="shared" si="544"/>
        <v>670</v>
      </c>
      <c r="K741" s="4">
        <f t="shared" si="545"/>
        <v>634</v>
      </c>
      <c r="L741" s="1">
        <f t="shared" si="546"/>
        <v>0</v>
      </c>
      <c r="M741" s="1">
        <f t="shared" si="547"/>
        <v>0</v>
      </c>
      <c r="N741" s="1">
        <f t="shared" si="548"/>
        <v>0</v>
      </c>
      <c r="O741" s="1">
        <f t="shared" si="549"/>
        <v>0</v>
      </c>
      <c r="P741" s="1">
        <f t="shared" si="550"/>
        <v>0</v>
      </c>
      <c r="Q741" s="1" t="str">
        <f t="shared" si="551"/>
        <v/>
      </c>
      <c r="R741" s="1">
        <f t="shared" si="552"/>
        <v>-38.900000000000006</v>
      </c>
      <c r="S741" s="1">
        <f t="shared" si="553"/>
        <v>-13.75</v>
      </c>
      <c r="T741" s="1">
        <f>VLOOKUP($H741,節点!$E$1:$G$20000,2,FALSE)</f>
        <v>-40.1</v>
      </c>
      <c r="U741" s="1">
        <f>VLOOKUP($H741,節点!$E$1:$G$20000,3,FALSE)</f>
        <v>-14.3</v>
      </c>
      <c r="V741" s="1">
        <f>VLOOKUP($I741,節点!$E$1:$G$20000,2,FALSE)</f>
        <v>-37.700000000000003</v>
      </c>
      <c r="W741" s="1">
        <f>VLOOKUP($I741,節点!$E$1:$G$20000,3,FALSE)</f>
        <v>-14.3</v>
      </c>
      <c r="X741" s="1">
        <f>VLOOKUP($J741,節点!$E$1:$G$20000,2,FALSE)</f>
        <v>-37.700000000000003</v>
      </c>
      <c r="Y741" s="1">
        <f>VLOOKUP($J741,節点!$E$1:$G$20000,3,FALSE)</f>
        <v>-13.2</v>
      </c>
      <c r="Z741" s="1">
        <f>VLOOKUP($K741,節点!$E$1:$G$20000,2,FALSE)</f>
        <v>-40.1</v>
      </c>
      <c r="AA741" s="1">
        <f>VLOOKUP($K741,節点!$E$1:$G$20000,3,FALSE)</f>
        <v>-13.2</v>
      </c>
      <c r="AB741">
        <f t="shared" si="554"/>
        <v>-1.1999999999999957</v>
      </c>
      <c r="AC741">
        <f t="shared" si="555"/>
        <v>-0.55000000000000071</v>
      </c>
      <c r="AD741">
        <f t="shared" si="556"/>
        <v>1.2000000000000028</v>
      </c>
      <c r="AE741">
        <f t="shared" si="557"/>
        <v>-0.55000000000000071</v>
      </c>
      <c r="AF741">
        <f t="shared" si="558"/>
        <v>1.2000000000000028</v>
      </c>
      <c r="AG741">
        <f t="shared" si="559"/>
        <v>0.55000000000000071</v>
      </c>
      <c r="AH741">
        <f t="shared" si="560"/>
        <v>-1.1999999999999957</v>
      </c>
      <c r="AI741">
        <f t="shared" si="561"/>
        <v>0.55000000000000071</v>
      </c>
      <c r="AJ741">
        <f t="shared" si="535"/>
        <v>204.62356478616371</v>
      </c>
      <c r="AK741">
        <f t="shared" si="536"/>
        <v>335.37643521383643</v>
      </c>
      <c r="AL741">
        <f t="shared" si="537"/>
        <v>24.623564786163588</v>
      </c>
      <c r="AM741">
        <f t="shared" si="538"/>
        <v>155.37643521383629</v>
      </c>
      <c r="AN741">
        <f t="shared" si="562"/>
        <v>3</v>
      </c>
      <c r="AO741">
        <f t="shared" si="563"/>
        <v>4</v>
      </c>
      <c r="AP741">
        <f t="shared" si="564"/>
        <v>1</v>
      </c>
      <c r="AQ741">
        <f t="shared" si="565"/>
        <v>2</v>
      </c>
      <c r="AR741">
        <f t="shared" si="566"/>
        <v>3412</v>
      </c>
      <c r="AS741" t="str">
        <f t="shared" si="567"/>
        <v/>
      </c>
      <c r="AT741" t="str">
        <f t="shared" si="568"/>
        <v/>
      </c>
      <c r="AU741" t="str">
        <f t="shared" si="569"/>
        <v/>
      </c>
      <c r="AV741" t="str">
        <f t="shared" si="570"/>
        <v/>
      </c>
      <c r="AW741" t="str">
        <f t="shared" si="539"/>
        <v/>
      </c>
      <c r="BA741">
        <f t="shared" si="571"/>
        <v>-38.900000000000006</v>
      </c>
      <c r="BB741">
        <f t="shared" si="572"/>
        <v>-14.3</v>
      </c>
      <c r="BC741">
        <f t="shared" si="573"/>
        <v>-37.700000000000003</v>
      </c>
      <c r="BD741">
        <f t="shared" si="574"/>
        <v>-13.75</v>
      </c>
      <c r="BE741">
        <f t="shared" si="575"/>
        <v>-38.900000000000006</v>
      </c>
      <c r="BF741">
        <f t="shared" si="576"/>
        <v>-13.2</v>
      </c>
      <c r="BG741">
        <f t="shared" si="577"/>
        <v>-40.1</v>
      </c>
      <c r="BH741">
        <f t="shared" si="578"/>
        <v>-13.75</v>
      </c>
      <c r="BI741">
        <f t="shared" si="579"/>
        <v>1.1000000000000014</v>
      </c>
      <c r="BJ741">
        <f t="shared" si="580"/>
        <v>2.3999999999999986</v>
      </c>
      <c r="BK741">
        <f t="shared" si="581"/>
        <v>2.1818181818181777</v>
      </c>
      <c r="BL741">
        <f t="shared" si="582"/>
        <v>1.1000000000000014</v>
      </c>
      <c r="BM741" s="1">
        <v>3.2</v>
      </c>
    </row>
    <row r="742" spans="1:65">
      <c r="A742" s="16" t="s">
        <v>4166</v>
      </c>
      <c r="E742"/>
      <c r="F742" s="17">
        <f t="shared" si="540"/>
        <v>617</v>
      </c>
      <c r="G742" s="3">
        <f t="shared" si="541"/>
        <v>3</v>
      </c>
      <c r="H742" s="4">
        <f t="shared" si="542"/>
        <v>634</v>
      </c>
      <c r="I742" s="4">
        <f t="shared" si="543"/>
        <v>670</v>
      </c>
      <c r="J742" s="4">
        <f t="shared" si="544"/>
        <v>671</v>
      </c>
      <c r="K742" s="4">
        <f t="shared" si="545"/>
        <v>635</v>
      </c>
      <c r="L742" s="1">
        <f t="shared" si="546"/>
        <v>0</v>
      </c>
      <c r="M742" s="1">
        <f t="shared" si="547"/>
        <v>0</v>
      </c>
      <c r="N742" s="1">
        <f t="shared" si="548"/>
        <v>0</v>
      </c>
      <c r="O742" s="1">
        <f t="shared" si="549"/>
        <v>0</v>
      </c>
      <c r="P742" s="1">
        <f t="shared" si="550"/>
        <v>0</v>
      </c>
      <c r="Q742" s="1" t="str">
        <f t="shared" si="551"/>
        <v/>
      </c>
      <c r="R742" s="1">
        <f t="shared" si="552"/>
        <v>-38.900000000000006</v>
      </c>
      <c r="S742" s="1">
        <f t="shared" si="553"/>
        <v>-12.65</v>
      </c>
      <c r="T742" s="1">
        <f>VLOOKUP($H742,節点!$E$1:$G$20000,2,FALSE)</f>
        <v>-40.1</v>
      </c>
      <c r="U742" s="1">
        <f>VLOOKUP($H742,節点!$E$1:$G$20000,3,FALSE)</f>
        <v>-13.2</v>
      </c>
      <c r="V742" s="1">
        <f>VLOOKUP($I742,節点!$E$1:$G$20000,2,FALSE)</f>
        <v>-37.700000000000003</v>
      </c>
      <c r="W742" s="1">
        <f>VLOOKUP($I742,節点!$E$1:$G$20000,3,FALSE)</f>
        <v>-13.2</v>
      </c>
      <c r="X742" s="1">
        <f>VLOOKUP($J742,節点!$E$1:$G$20000,2,FALSE)</f>
        <v>-37.700000000000003</v>
      </c>
      <c r="Y742" s="1">
        <f>VLOOKUP($J742,節点!$E$1:$G$20000,3,FALSE)</f>
        <v>-12.1</v>
      </c>
      <c r="Z742" s="1">
        <f>VLOOKUP($K742,節点!$E$1:$G$20000,2,FALSE)</f>
        <v>-40.1</v>
      </c>
      <c r="AA742" s="1">
        <f>VLOOKUP($K742,節点!$E$1:$G$20000,3,FALSE)</f>
        <v>-12.1</v>
      </c>
      <c r="AB742">
        <f t="shared" si="554"/>
        <v>-1.1999999999999957</v>
      </c>
      <c r="AC742">
        <f t="shared" si="555"/>
        <v>-0.54999999999999893</v>
      </c>
      <c r="AD742">
        <f t="shared" si="556"/>
        <v>1.2000000000000028</v>
      </c>
      <c r="AE742">
        <f t="shared" si="557"/>
        <v>-0.54999999999999893</v>
      </c>
      <c r="AF742">
        <f t="shared" si="558"/>
        <v>1.2000000000000028</v>
      </c>
      <c r="AG742">
        <f t="shared" si="559"/>
        <v>0.55000000000000071</v>
      </c>
      <c r="AH742">
        <f t="shared" si="560"/>
        <v>-1.1999999999999957</v>
      </c>
      <c r="AI742">
        <f t="shared" si="561"/>
        <v>0.55000000000000071</v>
      </c>
      <c r="AJ742">
        <f t="shared" si="535"/>
        <v>204.62356478616366</v>
      </c>
      <c r="AK742">
        <f t="shared" si="536"/>
        <v>335.37643521383649</v>
      </c>
      <c r="AL742">
        <f t="shared" si="537"/>
        <v>24.623564786163588</v>
      </c>
      <c r="AM742">
        <f t="shared" si="538"/>
        <v>155.37643521383629</v>
      </c>
      <c r="AN742">
        <f t="shared" si="562"/>
        <v>3</v>
      </c>
      <c r="AO742">
        <f t="shared" si="563"/>
        <v>4</v>
      </c>
      <c r="AP742">
        <f t="shared" si="564"/>
        <v>1</v>
      </c>
      <c r="AQ742">
        <f t="shared" si="565"/>
        <v>2</v>
      </c>
      <c r="AR742">
        <f t="shared" si="566"/>
        <v>3412</v>
      </c>
      <c r="AS742" t="str">
        <f t="shared" si="567"/>
        <v/>
      </c>
      <c r="AT742" t="str">
        <f t="shared" si="568"/>
        <v/>
      </c>
      <c r="AU742" t="str">
        <f t="shared" si="569"/>
        <v/>
      </c>
      <c r="AV742" t="str">
        <f t="shared" si="570"/>
        <v/>
      </c>
      <c r="AW742" t="str">
        <f t="shared" si="539"/>
        <v/>
      </c>
      <c r="BA742">
        <f t="shared" si="571"/>
        <v>-38.900000000000006</v>
      </c>
      <c r="BB742">
        <f t="shared" si="572"/>
        <v>-13.2</v>
      </c>
      <c r="BC742">
        <f t="shared" si="573"/>
        <v>-37.700000000000003</v>
      </c>
      <c r="BD742">
        <f t="shared" si="574"/>
        <v>-12.649999999999999</v>
      </c>
      <c r="BE742">
        <f t="shared" si="575"/>
        <v>-38.900000000000006</v>
      </c>
      <c r="BF742">
        <f t="shared" si="576"/>
        <v>-12.1</v>
      </c>
      <c r="BG742">
        <f t="shared" si="577"/>
        <v>-40.1</v>
      </c>
      <c r="BH742">
        <f t="shared" si="578"/>
        <v>-12.649999999999999</v>
      </c>
      <c r="BI742">
        <f t="shared" si="579"/>
        <v>1.0999999999999996</v>
      </c>
      <c r="BJ742">
        <f t="shared" si="580"/>
        <v>2.3999999999999986</v>
      </c>
      <c r="BK742">
        <f t="shared" si="581"/>
        <v>2.1818181818181812</v>
      </c>
      <c r="BL742">
        <f t="shared" si="582"/>
        <v>1.0999999999999996</v>
      </c>
      <c r="BM742" s="1">
        <v>3.2</v>
      </c>
    </row>
    <row r="743" spans="1:65">
      <c r="A743" s="16" t="s">
        <v>4167</v>
      </c>
      <c r="E743"/>
      <c r="F743" s="17">
        <f t="shared" si="540"/>
        <v>649</v>
      </c>
      <c r="G743" s="3">
        <f t="shared" si="541"/>
        <v>3</v>
      </c>
      <c r="H743" s="4">
        <f t="shared" si="542"/>
        <v>667</v>
      </c>
      <c r="I743" s="4">
        <f t="shared" si="543"/>
        <v>703</v>
      </c>
      <c r="J743" s="4">
        <f t="shared" si="544"/>
        <v>704</v>
      </c>
      <c r="K743" s="4">
        <f t="shared" si="545"/>
        <v>668</v>
      </c>
      <c r="L743" s="1">
        <f t="shared" si="546"/>
        <v>0</v>
      </c>
      <c r="M743" s="1">
        <f t="shared" si="547"/>
        <v>0</v>
      </c>
      <c r="N743" s="1">
        <f t="shared" si="548"/>
        <v>0</v>
      </c>
      <c r="O743" s="1">
        <f t="shared" si="549"/>
        <v>0</v>
      </c>
      <c r="P743" s="1">
        <f t="shared" si="550"/>
        <v>0</v>
      </c>
      <c r="Q743" s="1" t="str">
        <f t="shared" si="551"/>
        <v/>
      </c>
      <c r="R743" s="1">
        <f t="shared" si="552"/>
        <v>-36.700000000000003</v>
      </c>
      <c r="S743" s="1">
        <f t="shared" si="553"/>
        <v>-15.95</v>
      </c>
      <c r="T743" s="1">
        <f>VLOOKUP($H743,節点!$E$1:$G$20000,2,FALSE)</f>
        <v>-37.700000000000003</v>
      </c>
      <c r="U743" s="1">
        <f>VLOOKUP($H743,節点!$E$1:$G$20000,3,FALSE)</f>
        <v>-16.5</v>
      </c>
      <c r="V743" s="1">
        <f>VLOOKUP($I743,節点!$E$1:$G$20000,2,FALSE)</f>
        <v>-35.700000000000003</v>
      </c>
      <c r="W743" s="1">
        <f>VLOOKUP($I743,節点!$E$1:$G$20000,3,FALSE)</f>
        <v>-16.5</v>
      </c>
      <c r="X743" s="1">
        <f>VLOOKUP($J743,節点!$E$1:$G$20000,2,FALSE)</f>
        <v>-35.700000000000003</v>
      </c>
      <c r="Y743" s="1">
        <f>VLOOKUP($J743,節点!$E$1:$G$20000,3,FALSE)</f>
        <v>-15.4</v>
      </c>
      <c r="Z743" s="1">
        <f>VLOOKUP($K743,節点!$E$1:$G$20000,2,FALSE)</f>
        <v>-37.700000000000003</v>
      </c>
      <c r="AA743" s="1">
        <f>VLOOKUP($K743,節点!$E$1:$G$20000,3,FALSE)</f>
        <v>-15.4</v>
      </c>
      <c r="AB743">
        <f t="shared" si="554"/>
        <v>-1</v>
      </c>
      <c r="AC743">
        <f t="shared" si="555"/>
        <v>-0.55000000000000071</v>
      </c>
      <c r="AD743">
        <f t="shared" si="556"/>
        <v>1</v>
      </c>
      <c r="AE743">
        <f t="shared" si="557"/>
        <v>-0.55000000000000071</v>
      </c>
      <c r="AF743">
        <f t="shared" si="558"/>
        <v>1</v>
      </c>
      <c r="AG743">
        <f t="shared" si="559"/>
        <v>0.54999999999999893</v>
      </c>
      <c r="AH743">
        <f t="shared" si="560"/>
        <v>-1</v>
      </c>
      <c r="AI743">
        <f t="shared" si="561"/>
        <v>0.54999999999999893</v>
      </c>
      <c r="AJ743">
        <f t="shared" si="535"/>
        <v>208.81079374297309</v>
      </c>
      <c r="AK743">
        <f t="shared" si="536"/>
        <v>331.18920625702691</v>
      </c>
      <c r="AL743">
        <f t="shared" si="537"/>
        <v>28.810793742973015</v>
      </c>
      <c r="AM743">
        <f t="shared" si="538"/>
        <v>151.189206257027</v>
      </c>
      <c r="AN743">
        <f t="shared" si="562"/>
        <v>3</v>
      </c>
      <c r="AO743">
        <f t="shared" si="563"/>
        <v>4</v>
      </c>
      <c r="AP743">
        <f t="shared" si="564"/>
        <v>1</v>
      </c>
      <c r="AQ743">
        <f t="shared" si="565"/>
        <v>2</v>
      </c>
      <c r="AR743">
        <f t="shared" si="566"/>
        <v>3412</v>
      </c>
      <c r="AS743" t="str">
        <f t="shared" si="567"/>
        <v/>
      </c>
      <c r="AT743" t="str">
        <f t="shared" si="568"/>
        <v/>
      </c>
      <c r="AU743" t="str">
        <f t="shared" si="569"/>
        <v/>
      </c>
      <c r="AV743" t="str">
        <f t="shared" si="570"/>
        <v/>
      </c>
      <c r="AW743" t="str">
        <f t="shared" si="539"/>
        <v/>
      </c>
      <c r="BA743">
        <f t="shared" si="571"/>
        <v>-36.700000000000003</v>
      </c>
      <c r="BB743">
        <f t="shared" si="572"/>
        <v>-16.5</v>
      </c>
      <c r="BC743">
        <f t="shared" si="573"/>
        <v>-35.700000000000003</v>
      </c>
      <c r="BD743">
        <f t="shared" si="574"/>
        <v>-15.95</v>
      </c>
      <c r="BE743">
        <f t="shared" si="575"/>
        <v>-36.700000000000003</v>
      </c>
      <c r="BF743">
        <f t="shared" si="576"/>
        <v>-15.4</v>
      </c>
      <c r="BG743">
        <f t="shared" si="577"/>
        <v>-37.700000000000003</v>
      </c>
      <c r="BH743">
        <f t="shared" si="578"/>
        <v>-15.95</v>
      </c>
      <c r="BI743">
        <f t="shared" si="579"/>
        <v>1.0999999999999996</v>
      </c>
      <c r="BJ743">
        <f t="shared" si="580"/>
        <v>2</v>
      </c>
      <c r="BK743">
        <f t="shared" si="581"/>
        <v>1.8181818181818188</v>
      </c>
      <c r="BL743">
        <f t="shared" si="582"/>
        <v>1.0999999999999996</v>
      </c>
      <c r="BM743" s="1">
        <v>3.2</v>
      </c>
    </row>
    <row r="744" spans="1:65">
      <c r="A744" s="16" t="s">
        <v>4168</v>
      </c>
      <c r="E744"/>
      <c r="F744" s="17">
        <f t="shared" si="540"/>
        <v>650</v>
      </c>
      <c r="G744" s="3">
        <f t="shared" si="541"/>
        <v>3</v>
      </c>
      <c r="H744" s="4">
        <f t="shared" si="542"/>
        <v>668</v>
      </c>
      <c r="I744" s="4">
        <f t="shared" si="543"/>
        <v>704</v>
      </c>
      <c r="J744" s="4">
        <f t="shared" si="544"/>
        <v>705</v>
      </c>
      <c r="K744" s="4">
        <f t="shared" si="545"/>
        <v>669</v>
      </c>
      <c r="L744" s="1">
        <f t="shared" si="546"/>
        <v>0</v>
      </c>
      <c r="M744" s="1">
        <f t="shared" si="547"/>
        <v>0</v>
      </c>
      <c r="N744" s="1">
        <f t="shared" si="548"/>
        <v>0</v>
      </c>
      <c r="O744" s="1">
        <f t="shared" si="549"/>
        <v>0</v>
      </c>
      <c r="P744" s="1">
        <f t="shared" si="550"/>
        <v>0</v>
      </c>
      <c r="Q744" s="1" t="str">
        <f t="shared" si="551"/>
        <v/>
      </c>
      <c r="R744" s="1">
        <f t="shared" si="552"/>
        <v>-36.700000000000003</v>
      </c>
      <c r="S744" s="1">
        <f t="shared" si="553"/>
        <v>-14.850000000000001</v>
      </c>
      <c r="T744" s="1">
        <f>VLOOKUP($H744,節点!$E$1:$G$20000,2,FALSE)</f>
        <v>-37.700000000000003</v>
      </c>
      <c r="U744" s="1">
        <f>VLOOKUP($H744,節点!$E$1:$G$20000,3,FALSE)</f>
        <v>-15.4</v>
      </c>
      <c r="V744" s="1">
        <f>VLOOKUP($I744,節点!$E$1:$G$20000,2,FALSE)</f>
        <v>-35.700000000000003</v>
      </c>
      <c r="W744" s="1">
        <f>VLOOKUP($I744,節点!$E$1:$G$20000,3,FALSE)</f>
        <v>-15.4</v>
      </c>
      <c r="X744" s="1">
        <f>VLOOKUP($J744,節点!$E$1:$G$20000,2,FALSE)</f>
        <v>-35.700000000000003</v>
      </c>
      <c r="Y744" s="1">
        <f>VLOOKUP($J744,節点!$E$1:$G$20000,3,FALSE)</f>
        <v>-14.3</v>
      </c>
      <c r="Z744" s="1">
        <f>VLOOKUP($K744,節点!$E$1:$G$20000,2,FALSE)</f>
        <v>-37.700000000000003</v>
      </c>
      <c r="AA744" s="1">
        <f>VLOOKUP($K744,節点!$E$1:$G$20000,3,FALSE)</f>
        <v>-14.3</v>
      </c>
      <c r="AB744">
        <f t="shared" si="554"/>
        <v>-1</v>
      </c>
      <c r="AC744">
        <f t="shared" si="555"/>
        <v>-0.54999999999999893</v>
      </c>
      <c r="AD744">
        <f t="shared" si="556"/>
        <v>1</v>
      </c>
      <c r="AE744">
        <f t="shared" si="557"/>
        <v>-0.54999999999999893</v>
      </c>
      <c r="AF744">
        <f t="shared" si="558"/>
        <v>1</v>
      </c>
      <c r="AG744">
        <f t="shared" si="559"/>
        <v>0.55000000000000071</v>
      </c>
      <c r="AH744">
        <f t="shared" si="560"/>
        <v>-1</v>
      </c>
      <c r="AI744">
        <f t="shared" si="561"/>
        <v>0.55000000000000071</v>
      </c>
      <c r="AJ744">
        <f t="shared" si="535"/>
        <v>208.810793742973</v>
      </c>
      <c r="AK744">
        <f t="shared" si="536"/>
        <v>331.18920625702697</v>
      </c>
      <c r="AL744">
        <f t="shared" si="537"/>
        <v>28.81079374297309</v>
      </c>
      <c r="AM744">
        <f t="shared" si="538"/>
        <v>151.18920625702691</v>
      </c>
      <c r="AN744">
        <f t="shared" si="562"/>
        <v>3</v>
      </c>
      <c r="AO744">
        <f t="shared" si="563"/>
        <v>4</v>
      </c>
      <c r="AP744">
        <f t="shared" si="564"/>
        <v>1</v>
      </c>
      <c r="AQ744">
        <f t="shared" si="565"/>
        <v>2</v>
      </c>
      <c r="AR744">
        <f t="shared" si="566"/>
        <v>3412</v>
      </c>
      <c r="AS744" t="str">
        <f t="shared" si="567"/>
        <v/>
      </c>
      <c r="AT744" t="str">
        <f t="shared" si="568"/>
        <v/>
      </c>
      <c r="AU744" t="str">
        <f t="shared" si="569"/>
        <v/>
      </c>
      <c r="AV744" t="str">
        <f t="shared" si="570"/>
        <v/>
      </c>
      <c r="AW744" t="str">
        <f t="shared" si="539"/>
        <v/>
      </c>
      <c r="BA744">
        <f t="shared" si="571"/>
        <v>-36.700000000000003</v>
      </c>
      <c r="BB744">
        <f t="shared" si="572"/>
        <v>-15.4</v>
      </c>
      <c r="BC744">
        <f t="shared" si="573"/>
        <v>-35.700000000000003</v>
      </c>
      <c r="BD744">
        <f t="shared" si="574"/>
        <v>-14.850000000000001</v>
      </c>
      <c r="BE744">
        <f t="shared" si="575"/>
        <v>-36.700000000000003</v>
      </c>
      <c r="BF744">
        <f t="shared" si="576"/>
        <v>-14.3</v>
      </c>
      <c r="BG744">
        <f t="shared" si="577"/>
        <v>-37.700000000000003</v>
      </c>
      <c r="BH744">
        <f t="shared" si="578"/>
        <v>-14.850000000000001</v>
      </c>
      <c r="BI744">
        <f t="shared" si="579"/>
        <v>1.0999999999999996</v>
      </c>
      <c r="BJ744">
        <f t="shared" si="580"/>
        <v>2</v>
      </c>
      <c r="BK744">
        <f t="shared" si="581"/>
        <v>1.8181818181818188</v>
      </c>
      <c r="BL744">
        <f t="shared" si="582"/>
        <v>1.0999999999999996</v>
      </c>
      <c r="BM744" s="1">
        <v>3.2</v>
      </c>
    </row>
    <row r="745" spans="1:65">
      <c r="A745" s="16" t="s">
        <v>4169</v>
      </c>
      <c r="E745"/>
      <c r="F745" s="17">
        <f t="shared" si="540"/>
        <v>651</v>
      </c>
      <c r="G745" s="3">
        <f t="shared" si="541"/>
        <v>3</v>
      </c>
      <c r="H745" s="4">
        <f t="shared" si="542"/>
        <v>669</v>
      </c>
      <c r="I745" s="4">
        <f t="shared" si="543"/>
        <v>705</v>
      </c>
      <c r="J745" s="4">
        <f t="shared" si="544"/>
        <v>706</v>
      </c>
      <c r="K745" s="4">
        <f t="shared" si="545"/>
        <v>670</v>
      </c>
      <c r="L745" s="1">
        <f t="shared" si="546"/>
        <v>0</v>
      </c>
      <c r="M745" s="1">
        <f t="shared" si="547"/>
        <v>0</v>
      </c>
      <c r="N745" s="1">
        <f t="shared" si="548"/>
        <v>0</v>
      </c>
      <c r="O745" s="1">
        <f t="shared" si="549"/>
        <v>0</v>
      </c>
      <c r="P745" s="1">
        <f t="shared" si="550"/>
        <v>0</v>
      </c>
      <c r="Q745" s="1" t="str">
        <f t="shared" si="551"/>
        <v/>
      </c>
      <c r="R745" s="1">
        <f t="shared" si="552"/>
        <v>-36.700000000000003</v>
      </c>
      <c r="S745" s="1">
        <f t="shared" si="553"/>
        <v>-13.75</v>
      </c>
      <c r="T745" s="1">
        <f>VLOOKUP($H745,節点!$E$1:$G$20000,2,FALSE)</f>
        <v>-37.700000000000003</v>
      </c>
      <c r="U745" s="1">
        <f>VLOOKUP($H745,節点!$E$1:$G$20000,3,FALSE)</f>
        <v>-14.3</v>
      </c>
      <c r="V745" s="1">
        <f>VLOOKUP($I745,節点!$E$1:$G$20000,2,FALSE)</f>
        <v>-35.700000000000003</v>
      </c>
      <c r="W745" s="1">
        <f>VLOOKUP($I745,節点!$E$1:$G$20000,3,FALSE)</f>
        <v>-14.3</v>
      </c>
      <c r="X745" s="1">
        <f>VLOOKUP($J745,節点!$E$1:$G$20000,2,FALSE)</f>
        <v>-35.700000000000003</v>
      </c>
      <c r="Y745" s="1">
        <f>VLOOKUP($J745,節点!$E$1:$G$20000,3,FALSE)</f>
        <v>-13.2</v>
      </c>
      <c r="Z745" s="1">
        <f>VLOOKUP($K745,節点!$E$1:$G$20000,2,FALSE)</f>
        <v>-37.700000000000003</v>
      </c>
      <c r="AA745" s="1">
        <f>VLOOKUP($K745,節点!$E$1:$G$20000,3,FALSE)</f>
        <v>-13.2</v>
      </c>
      <c r="AB745">
        <f t="shared" si="554"/>
        <v>-1</v>
      </c>
      <c r="AC745">
        <f t="shared" si="555"/>
        <v>-0.55000000000000071</v>
      </c>
      <c r="AD745">
        <f t="shared" si="556"/>
        <v>1</v>
      </c>
      <c r="AE745">
        <f t="shared" si="557"/>
        <v>-0.55000000000000071</v>
      </c>
      <c r="AF745">
        <f t="shared" si="558"/>
        <v>1</v>
      </c>
      <c r="AG745">
        <f t="shared" si="559"/>
        <v>0.55000000000000071</v>
      </c>
      <c r="AH745">
        <f t="shared" si="560"/>
        <v>-1</v>
      </c>
      <c r="AI745">
        <f t="shared" si="561"/>
        <v>0.55000000000000071</v>
      </c>
      <c r="AJ745">
        <f t="shared" si="535"/>
        <v>208.81079374297309</v>
      </c>
      <c r="AK745">
        <f t="shared" si="536"/>
        <v>331.18920625702691</v>
      </c>
      <c r="AL745">
        <f t="shared" si="537"/>
        <v>28.81079374297309</v>
      </c>
      <c r="AM745">
        <f t="shared" si="538"/>
        <v>151.18920625702691</v>
      </c>
      <c r="AN745">
        <f t="shared" si="562"/>
        <v>3</v>
      </c>
      <c r="AO745">
        <f t="shared" si="563"/>
        <v>4</v>
      </c>
      <c r="AP745">
        <f t="shared" si="564"/>
        <v>1</v>
      </c>
      <c r="AQ745">
        <f t="shared" si="565"/>
        <v>2</v>
      </c>
      <c r="AR745">
        <f t="shared" si="566"/>
        <v>3412</v>
      </c>
      <c r="AS745" t="str">
        <f t="shared" si="567"/>
        <v/>
      </c>
      <c r="AT745" t="str">
        <f t="shared" si="568"/>
        <v/>
      </c>
      <c r="AU745" t="str">
        <f t="shared" si="569"/>
        <v/>
      </c>
      <c r="AV745" t="str">
        <f t="shared" si="570"/>
        <v/>
      </c>
      <c r="AW745" t="str">
        <f t="shared" si="539"/>
        <v/>
      </c>
      <c r="BA745">
        <f t="shared" si="571"/>
        <v>-36.700000000000003</v>
      </c>
      <c r="BB745">
        <f t="shared" si="572"/>
        <v>-14.3</v>
      </c>
      <c r="BC745">
        <f t="shared" si="573"/>
        <v>-35.700000000000003</v>
      </c>
      <c r="BD745">
        <f t="shared" si="574"/>
        <v>-13.75</v>
      </c>
      <c r="BE745">
        <f t="shared" si="575"/>
        <v>-36.700000000000003</v>
      </c>
      <c r="BF745">
        <f t="shared" si="576"/>
        <v>-13.2</v>
      </c>
      <c r="BG745">
        <f t="shared" si="577"/>
        <v>-37.700000000000003</v>
      </c>
      <c r="BH745">
        <f t="shared" si="578"/>
        <v>-13.75</v>
      </c>
      <c r="BI745">
        <f t="shared" si="579"/>
        <v>1.1000000000000014</v>
      </c>
      <c r="BJ745">
        <f t="shared" si="580"/>
        <v>2</v>
      </c>
      <c r="BK745">
        <f t="shared" si="581"/>
        <v>1.8181818181818159</v>
      </c>
      <c r="BL745">
        <f t="shared" si="582"/>
        <v>1.1000000000000014</v>
      </c>
      <c r="BM745" s="1">
        <v>3.2</v>
      </c>
    </row>
    <row r="746" spans="1:65">
      <c r="A746" s="16" t="s">
        <v>4170</v>
      </c>
      <c r="E746"/>
      <c r="F746" s="17">
        <f t="shared" si="540"/>
        <v>652</v>
      </c>
      <c r="G746" s="3">
        <f t="shared" si="541"/>
        <v>3</v>
      </c>
      <c r="H746" s="4">
        <f t="shared" si="542"/>
        <v>670</v>
      </c>
      <c r="I746" s="4">
        <f t="shared" si="543"/>
        <v>706</v>
      </c>
      <c r="J746" s="4">
        <f t="shared" si="544"/>
        <v>707</v>
      </c>
      <c r="K746" s="4">
        <f t="shared" si="545"/>
        <v>671</v>
      </c>
      <c r="L746" s="1">
        <f t="shared" si="546"/>
        <v>0</v>
      </c>
      <c r="M746" s="1">
        <f t="shared" si="547"/>
        <v>0</v>
      </c>
      <c r="N746" s="1">
        <f t="shared" si="548"/>
        <v>0</v>
      </c>
      <c r="O746" s="1">
        <f t="shared" si="549"/>
        <v>0</v>
      </c>
      <c r="P746" s="1">
        <f t="shared" si="550"/>
        <v>0</v>
      </c>
      <c r="Q746" s="1" t="str">
        <f t="shared" si="551"/>
        <v/>
      </c>
      <c r="R746" s="1">
        <f t="shared" si="552"/>
        <v>-36.700000000000003</v>
      </c>
      <c r="S746" s="1">
        <f t="shared" si="553"/>
        <v>-12.65</v>
      </c>
      <c r="T746" s="1">
        <f>VLOOKUP($H746,節点!$E$1:$G$20000,2,FALSE)</f>
        <v>-37.700000000000003</v>
      </c>
      <c r="U746" s="1">
        <f>VLOOKUP($H746,節点!$E$1:$G$20000,3,FALSE)</f>
        <v>-13.2</v>
      </c>
      <c r="V746" s="1">
        <f>VLOOKUP($I746,節点!$E$1:$G$20000,2,FALSE)</f>
        <v>-35.700000000000003</v>
      </c>
      <c r="W746" s="1">
        <f>VLOOKUP($I746,節点!$E$1:$G$20000,3,FALSE)</f>
        <v>-13.2</v>
      </c>
      <c r="X746" s="1">
        <f>VLOOKUP($J746,節点!$E$1:$G$20000,2,FALSE)</f>
        <v>-35.700000000000003</v>
      </c>
      <c r="Y746" s="1">
        <f>VLOOKUP($J746,節点!$E$1:$G$20000,3,FALSE)</f>
        <v>-12.1</v>
      </c>
      <c r="Z746" s="1">
        <f>VLOOKUP($K746,節点!$E$1:$G$20000,2,FALSE)</f>
        <v>-37.700000000000003</v>
      </c>
      <c r="AA746" s="1">
        <f>VLOOKUP($K746,節点!$E$1:$G$20000,3,FALSE)</f>
        <v>-12.1</v>
      </c>
      <c r="AB746">
        <f t="shared" si="554"/>
        <v>-1</v>
      </c>
      <c r="AC746">
        <f t="shared" si="555"/>
        <v>-0.54999999999999893</v>
      </c>
      <c r="AD746">
        <f t="shared" si="556"/>
        <v>1</v>
      </c>
      <c r="AE746">
        <f t="shared" si="557"/>
        <v>-0.54999999999999893</v>
      </c>
      <c r="AF746">
        <f t="shared" si="558"/>
        <v>1</v>
      </c>
      <c r="AG746">
        <f t="shared" si="559"/>
        <v>0.55000000000000071</v>
      </c>
      <c r="AH746">
        <f t="shared" si="560"/>
        <v>-1</v>
      </c>
      <c r="AI746">
        <f t="shared" si="561"/>
        <v>0.55000000000000071</v>
      </c>
      <c r="AJ746">
        <f t="shared" si="535"/>
        <v>208.810793742973</v>
      </c>
      <c r="AK746">
        <f t="shared" si="536"/>
        <v>331.18920625702697</v>
      </c>
      <c r="AL746">
        <f t="shared" si="537"/>
        <v>28.81079374297309</v>
      </c>
      <c r="AM746">
        <f t="shared" si="538"/>
        <v>151.18920625702691</v>
      </c>
      <c r="AN746">
        <f t="shared" si="562"/>
        <v>3</v>
      </c>
      <c r="AO746">
        <f t="shared" si="563"/>
        <v>4</v>
      </c>
      <c r="AP746">
        <f t="shared" si="564"/>
        <v>1</v>
      </c>
      <c r="AQ746">
        <f t="shared" si="565"/>
        <v>2</v>
      </c>
      <c r="AR746">
        <f t="shared" si="566"/>
        <v>3412</v>
      </c>
      <c r="AS746" t="str">
        <f t="shared" si="567"/>
        <v/>
      </c>
      <c r="AT746" t="str">
        <f t="shared" si="568"/>
        <v/>
      </c>
      <c r="AU746" t="str">
        <f t="shared" si="569"/>
        <v/>
      </c>
      <c r="AV746" t="str">
        <f t="shared" si="570"/>
        <v/>
      </c>
      <c r="AW746" t="str">
        <f t="shared" si="539"/>
        <v/>
      </c>
      <c r="BA746">
        <f t="shared" si="571"/>
        <v>-36.700000000000003</v>
      </c>
      <c r="BB746">
        <f t="shared" si="572"/>
        <v>-13.2</v>
      </c>
      <c r="BC746">
        <f t="shared" si="573"/>
        <v>-35.700000000000003</v>
      </c>
      <c r="BD746">
        <f t="shared" si="574"/>
        <v>-12.649999999999999</v>
      </c>
      <c r="BE746">
        <f t="shared" si="575"/>
        <v>-36.700000000000003</v>
      </c>
      <c r="BF746">
        <f t="shared" si="576"/>
        <v>-12.1</v>
      </c>
      <c r="BG746">
        <f t="shared" si="577"/>
        <v>-37.700000000000003</v>
      </c>
      <c r="BH746">
        <f t="shared" si="578"/>
        <v>-12.649999999999999</v>
      </c>
      <c r="BI746">
        <f t="shared" si="579"/>
        <v>1.0999999999999996</v>
      </c>
      <c r="BJ746">
        <f t="shared" si="580"/>
        <v>2</v>
      </c>
      <c r="BK746">
        <f t="shared" si="581"/>
        <v>1.8181818181818188</v>
      </c>
      <c r="BL746">
        <f t="shared" si="582"/>
        <v>1.0999999999999996</v>
      </c>
      <c r="BM746" s="1">
        <v>3.2</v>
      </c>
    </row>
    <row r="747" spans="1:65">
      <c r="A747" s="16" t="s">
        <v>4171</v>
      </c>
      <c r="E747"/>
      <c r="F747" s="17">
        <f t="shared" si="540"/>
        <v>684</v>
      </c>
      <c r="G747" s="3">
        <f t="shared" si="541"/>
        <v>3</v>
      </c>
      <c r="H747" s="4">
        <f t="shared" si="542"/>
        <v>703</v>
      </c>
      <c r="I747" s="4">
        <f t="shared" si="543"/>
        <v>739</v>
      </c>
      <c r="J747" s="4">
        <f t="shared" si="544"/>
        <v>740</v>
      </c>
      <c r="K747" s="4">
        <f t="shared" si="545"/>
        <v>704</v>
      </c>
      <c r="L747" s="1">
        <f t="shared" si="546"/>
        <v>0</v>
      </c>
      <c r="M747" s="1">
        <f t="shared" si="547"/>
        <v>0</v>
      </c>
      <c r="N747" s="1">
        <f t="shared" si="548"/>
        <v>0</v>
      </c>
      <c r="O747" s="1">
        <f t="shared" si="549"/>
        <v>0</v>
      </c>
      <c r="P747" s="1">
        <f t="shared" si="550"/>
        <v>0</v>
      </c>
      <c r="Q747" s="1" t="str">
        <f t="shared" si="551"/>
        <v/>
      </c>
      <c r="R747" s="1">
        <f t="shared" si="552"/>
        <v>-34.700000000000003</v>
      </c>
      <c r="S747" s="1">
        <f t="shared" si="553"/>
        <v>-15.95</v>
      </c>
      <c r="T747" s="1">
        <f>VLOOKUP($H747,節点!$E$1:$G$20000,2,FALSE)</f>
        <v>-35.700000000000003</v>
      </c>
      <c r="U747" s="1">
        <f>VLOOKUP($H747,節点!$E$1:$G$20000,3,FALSE)</f>
        <v>-16.5</v>
      </c>
      <c r="V747" s="1">
        <f>VLOOKUP($I747,節点!$E$1:$G$20000,2,FALSE)</f>
        <v>-33.700000000000003</v>
      </c>
      <c r="W747" s="1">
        <f>VLOOKUP($I747,節点!$E$1:$G$20000,3,FALSE)</f>
        <v>-16.5</v>
      </c>
      <c r="X747" s="1">
        <f>VLOOKUP($J747,節点!$E$1:$G$20000,2,FALSE)</f>
        <v>-33.700000000000003</v>
      </c>
      <c r="Y747" s="1">
        <f>VLOOKUP($J747,節点!$E$1:$G$20000,3,FALSE)</f>
        <v>-15.4</v>
      </c>
      <c r="Z747" s="1">
        <f>VLOOKUP($K747,節点!$E$1:$G$20000,2,FALSE)</f>
        <v>-35.700000000000003</v>
      </c>
      <c r="AA747" s="1">
        <f>VLOOKUP($K747,節点!$E$1:$G$20000,3,FALSE)</f>
        <v>-15.4</v>
      </c>
      <c r="AB747">
        <f t="shared" si="554"/>
        <v>-1</v>
      </c>
      <c r="AC747">
        <f t="shared" si="555"/>
        <v>-0.55000000000000071</v>
      </c>
      <c r="AD747">
        <f t="shared" si="556"/>
        <v>1</v>
      </c>
      <c r="AE747">
        <f t="shared" si="557"/>
        <v>-0.55000000000000071</v>
      </c>
      <c r="AF747">
        <f t="shared" si="558"/>
        <v>1</v>
      </c>
      <c r="AG747">
        <f t="shared" si="559"/>
        <v>0.54999999999999893</v>
      </c>
      <c r="AH747">
        <f t="shared" si="560"/>
        <v>-1</v>
      </c>
      <c r="AI747">
        <f t="shared" si="561"/>
        <v>0.54999999999999893</v>
      </c>
      <c r="AJ747">
        <f t="shared" si="535"/>
        <v>208.81079374297309</v>
      </c>
      <c r="AK747">
        <f t="shared" si="536"/>
        <v>331.18920625702691</v>
      </c>
      <c r="AL747">
        <f t="shared" si="537"/>
        <v>28.810793742973015</v>
      </c>
      <c r="AM747">
        <f t="shared" si="538"/>
        <v>151.189206257027</v>
      </c>
      <c r="AN747">
        <f t="shared" si="562"/>
        <v>3</v>
      </c>
      <c r="AO747">
        <f t="shared" si="563"/>
        <v>4</v>
      </c>
      <c r="AP747">
        <f t="shared" si="564"/>
        <v>1</v>
      </c>
      <c r="AQ747">
        <f t="shared" si="565"/>
        <v>2</v>
      </c>
      <c r="AR747">
        <f t="shared" si="566"/>
        <v>3412</v>
      </c>
      <c r="AS747" t="str">
        <f t="shared" si="567"/>
        <v/>
      </c>
      <c r="AT747" t="str">
        <f t="shared" si="568"/>
        <v/>
      </c>
      <c r="AU747" t="str">
        <f t="shared" si="569"/>
        <v/>
      </c>
      <c r="AV747" t="str">
        <f t="shared" si="570"/>
        <v/>
      </c>
      <c r="AW747" t="str">
        <f t="shared" si="539"/>
        <v/>
      </c>
      <c r="BA747">
        <f t="shared" si="571"/>
        <v>-34.700000000000003</v>
      </c>
      <c r="BB747">
        <f t="shared" si="572"/>
        <v>-16.5</v>
      </c>
      <c r="BC747">
        <f t="shared" si="573"/>
        <v>-33.700000000000003</v>
      </c>
      <c r="BD747">
        <f t="shared" si="574"/>
        <v>-15.95</v>
      </c>
      <c r="BE747">
        <f t="shared" si="575"/>
        <v>-34.700000000000003</v>
      </c>
      <c r="BF747">
        <f t="shared" si="576"/>
        <v>-15.4</v>
      </c>
      <c r="BG747">
        <f t="shared" si="577"/>
        <v>-35.700000000000003</v>
      </c>
      <c r="BH747">
        <f t="shared" si="578"/>
        <v>-15.95</v>
      </c>
      <c r="BI747">
        <f t="shared" si="579"/>
        <v>1.0999999999999996</v>
      </c>
      <c r="BJ747">
        <f t="shared" si="580"/>
        <v>2</v>
      </c>
      <c r="BK747">
        <f t="shared" si="581"/>
        <v>1.8181818181818188</v>
      </c>
      <c r="BL747">
        <f t="shared" si="582"/>
        <v>1.0999999999999996</v>
      </c>
      <c r="BM747" s="1">
        <v>3.2</v>
      </c>
    </row>
    <row r="748" spans="1:65">
      <c r="A748" s="16" t="s">
        <v>4172</v>
      </c>
      <c r="E748"/>
      <c r="F748" s="17">
        <f t="shared" si="540"/>
        <v>685</v>
      </c>
      <c r="G748" s="3">
        <f t="shared" si="541"/>
        <v>3</v>
      </c>
      <c r="H748" s="4">
        <f t="shared" si="542"/>
        <v>704</v>
      </c>
      <c r="I748" s="4">
        <f t="shared" si="543"/>
        <v>740</v>
      </c>
      <c r="J748" s="4">
        <f t="shared" si="544"/>
        <v>741</v>
      </c>
      <c r="K748" s="4">
        <f t="shared" si="545"/>
        <v>705</v>
      </c>
      <c r="L748" s="1">
        <f t="shared" si="546"/>
        <v>0</v>
      </c>
      <c r="M748" s="1">
        <f t="shared" si="547"/>
        <v>0</v>
      </c>
      <c r="N748" s="1">
        <f t="shared" si="548"/>
        <v>0</v>
      </c>
      <c r="O748" s="1">
        <f t="shared" si="549"/>
        <v>0</v>
      </c>
      <c r="P748" s="1">
        <f t="shared" si="550"/>
        <v>0</v>
      </c>
      <c r="Q748" s="1" t="str">
        <f t="shared" si="551"/>
        <v/>
      </c>
      <c r="R748" s="1">
        <f t="shared" si="552"/>
        <v>-34.700000000000003</v>
      </c>
      <c r="S748" s="1">
        <f t="shared" si="553"/>
        <v>-14.850000000000001</v>
      </c>
      <c r="T748" s="1">
        <f>VLOOKUP($H748,節点!$E$1:$G$20000,2,FALSE)</f>
        <v>-35.700000000000003</v>
      </c>
      <c r="U748" s="1">
        <f>VLOOKUP($H748,節点!$E$1:$G$20000,3,FALSE)</f>
        <v>-15.4</v>
      </c>
      <c r="V748" s="1">
        <f>VLOOKUP($I748,節点!$E$1:$G$20000,2,FALSE)</f>
        <v>-33.700000000000003</v>
      </c>
      <c r="W748" s="1">
        <f>VLOOKUP($I748,節点!$E$1:$G$20000,3,FALSE)</f>
        <v>-15.4</v>
      </c>
      <c r="X748" s="1">
        <f>VLOOKUP($J748,節点!$E$1:$G$20000,2,FALSE)</f>
        <v>-33.700000000000003</v>
      </c>
      <c r="Y748" s="1">
        <f>VLOOKUP($J748,節点!$E$1:$G$20000,3,FALSE)</f>
        <v>-14.3</v>
      </c>
      <c r="Z748" s="1">
        <f>VLOOKUP($K748,節点!$E$1:$G$20000,2,FALSE)</f>
        <v>-35.700000000000003</v>
      </c>
      <c r="AA748" s="1">
        <f>VLOOKUP($K748,節点!$E$1:$G$20000,3,FALSE)</f>
        <v>-14.3</v>
      </c>
      <c r="AB748">
        <f t="shared" si="554"/>
        <v>-1</v>
      </c>
      <c r="AC748">
        <f t="shared" si="555"/>
        <v>-0.54999999999999893</v>
      </c>
      <c r="AD748">
        <f t="shared" si="556"/>
        <v>1</v>
      </c>
      <c r="AE748">
        <f t="shared" si="557"/>
        <v>-0.54999999999999893</v>
      </c>
      <c r="AF748">
        <f t="shared" si="558"/>
        <v>1</v>
      </c>
      <c r="AG748">
        <f t="shared" si="559"/>
        <v>0.55000000000000071</v>
      </c>
      <c r="AH748">
        <f t="shared" si="560"/>
        <v>-1</v>
      </c>
      <c r="AI748">
        <f t="shared" si="561"/>
        <v>0.55000000000000071</v>
      </c>
      <c r="AJ748">
        <f t="shared" si="535"/>
        <v>208.810793742973</v>
      </c>
      <c r="AK748">
        <f t="shared" si="536"/>
        <v>331.18920625702697</v>
      </c>
      <c r="AL748">
        <f t="shared" si="537"/>
        <v>28.81079374297309</v>
      </c>
      <c r="AM748">
        <f t="shared" si="538"/>
        <v>151.18920625702691</v>
      </c>
      <c r="AN748">
        <f t="shared" si="562"/>
        <v>3</v>
      </c>
      <c r="AO748">
        <f t="shared" si="563"/>
        <v>4</v>
      </c>
      <c r="AP748">
        <f t="shared" si="564"/>
        <v>1</v>
      </c>
      <c r="AQ748">
        <f t="shared" si="565"/>
        <v>2</v>
      </c>
      <c r="AR748">
        <f t="shared" si="566"/>
        <v>3412</v>
      </c>
      <c r="AS748" t="str">
        <f t="shared" si="567"/>
        <v/>
      </c>
      <c r="AT748" t="str">
        <f t="shared" si="568"/>
        <v/>
      </c>
      <c r="AU748" t="str">
        <f t="shared" si="569"/>
        <v/>
      </c>
      <c r="AV748" t="str">
        <f t="shared" si="570"/>
        <v/>
      </c>
      <c r="AW748" t="str">
        <f t="shared" si="539"/>
        <v/>
      </c>
      <c r="BA748">
        <f t="shared" si="571"/>
        <v>-34.700000000000003</v>
      </c>
      <c r="BB748">
        <f t="shared" si="572"/>
        <v>-15.4</v>
      </c>
      <c r="BC748">
        <f t="shared" si="573"/>
        <v>-33.700000000000003</v>
      </c>
      <c r="BD748">
        <f t="shared" si="574"/>
        <v>-14.850000000000001</v>
      </c>
      <c r="BE748">
        <f t="shared" si="575"/>
        <v>-34.700000000000003</v>
      </c>
      <c r="BF748">
        <f t="shared" si="576"/>
        <v>-14.3</v>
      </c>
      <c r="BG748">
        <f t="shared" si="577"/>
        <v>-35.700000000000003</v>
      </c>
      <c r="BH748">
        <f t="shared" si="578"/>
        <v>-14.850000000000001</v>
      </c>
      <c r="BI748">
        <f t="shared" si="579"/>
        <v>1.0999999999999996</v>
      </c>
      <c r="BJ748">
        <f t="shared" si="580"/>
        <v>2</v>
      </c>
      <c r="BK748">
        <f t="shared" si="581"/>
        <v>1.8181818181818188</v>
      </c>
      <c r="BL748">
        <f t="shared" si="582"/>
        <v>1.0999999999999996</v>
      </c>
      <c r="BM748" s="1">
        <v>3.2</v>
      </c>
    </row>
    <row r="749" spans="1:65">
      <c r="A749" s="16" t="s">
        <v>4173</v>
      </c>
      <c r="E749"/>
      <c r="F749" s="17">
        <f t="shared" si="540"/>
        <v>686</v>
      </c>
      <c r="G749" s="3">
        <f t="shared" si="541"/>
        <v>3</v>
      </c>
      <c r="H749" s="4">
        <f t="shared" si="542"/>
        <v>705</v>
      </c>
      <c r="I749" s="4">
        <f t="shared" si="543"/>
        <v>741</v>
      </c>
      <c r="J749" s="4">
        <f t="shared" si="544"/>
        <v>742</v>
      </c>
      <c r="K749" s="4">
        <f t="shared" si="545"/>
        <v>706</v>
      </c>
      <c r="L749" s="1">
        <f t="shared" si="546"/>
        <v>0</v>
      </c>
      <c r="M749" s="1">
        <f t="shared" si="547"/>
        <v>0</v>
      </c>
      <c r="N749" s="1">
        <f t="shared" si="548"/>
        <v>0</v>
      </c>
      <c r="O749" s="1">
        <f t="shared" si="549"/>
        <v>0</v>
      </c>
      <c r="P749" s="1">
        <f t="shared" si="550"/>
        <v>0</v>
      </c>
      <c r="Q749" s="1" t="str">
        <f t="shared" si="551"/>
        <v/>
      </c>
      <c r="R749" s="1">
        <f t="shared" si="552"/>
        <v>-34.700000000000003</v>
      </c>
      <c r="S749" s="1">
        <f t="shared" si="553"/>
        <v>-13.75</v>
      </c>
      <c r="T749" s="1">
        <f>VLOOKUP($H749,節点!$E$1:$G$20000,2,FALSE)</f>
        <v>-35.700000000000003</v>
      </c>
      <c r="U749" s="1">
        <f>VLOOKUP($H749,節点!$E$1:$G$20000,3,FALSE)</f>
        <v>-14.3</v>
      </c>
      <c r="V749" s="1">
        <f>VLOOKUP($I749,節点!$E$1:$G$20000,2,FALSE)</f>
        <v>-33.700000000000003</v>
      </c>
      <c r="W749" s="1">
        <f>VLOOKUP($I749,節点!$E$1:$G$20000,3,FALSE)</f>
        <v>-14.3</v>
      </c>
      <c r="X749" s="1">
        <f>VLOOKUP($J749,節点!$E$1:$G$20000,2,FALSE)</f>
        <v>-33.700000000000003</v>
      </c>
      <c r="Y749" s="1">
        <f>VLOOKUP($J749,節点!$E$1:$G$20000,3,FALSE)</f>
        <v>-13.2</v>
      </c>
      <c r="Z749" s="1">
        <f>VLOOKUP($K749,節点!$E$1:$G$20000,2,FALSE)</f>
        <v>-35.700000000000003</v>
      </c>
      <c r="AA749" s="1">
        <f>VLOOKUP($K749,節点!$E$1:$G$20000,3,FALSE)</f>
        <v>-13.2</v>
      </c>
      <c r="AB749">
        <f t="shared" si="554"/>
        <v>-1</v>
      </c>
      <c r="AC749">
        <f t="shared" si="555"/>
        <v>-0.55000000000000071</v>
      </c>
      <c r="AD749">
        <f t="shared" si="556"/>
        <v>1</v>
      </c>
      <c r="AE749">
        <f t="shared" si="557"/>
        <v>-0.55000000000000071</v>
      </c>
      <c r="AF749">
        <f t="shared" si="558"/>
        <v>1</v>
      </c>
      <c r="AG749">
        <f t="shared" si="559"/>
        <v>0.55000000000000071</v>
      </c>
      <c r="AH749">
        <f t="shared" si="560"/>
        <v>-1</v>
      </c>
      <c r="AI749">
        <f t="shared" si="561"/>
        <v>0.55000000000000071</v>
      </c>
      <c r="AJ749">
        <f t="shared" si="535"/>
        <v>208.81079374297309</v>
      </c>
      <c r="AK749">
        <f t="shared" si="536"/>
        <v>331.18920625702691</v>
      </c>
      <c r="AL749">
        <f t="shared" si="537"/>
        <v>28.81079374297309</v>
      </c>
      <c r="AM749">
        <f t="shared" si="538"/>
        <v>151.18920625702691</v>
      </c>
      <c r="AN749">
        <f t="shared" si="562"/>
        <v>3</v>
      </c>
      <c r="AO749">
        <f t="shared" si="563"/>
        <v>4</v>
      </c>
      <c r="AP749">
        <f t="shared" si="564"/>
        <v>1</v>
      </c>
      <c r="AQ749">
        <f t="shared" si="565"/>
        <v>2</v>
      </c>
      <c r="AR749">
        <f t="shared" si="566"/>
        <v>3412</v>
      </c>
      <c r="AS749" t="str">
        <f t="shared" si="567"/>
        <v/>
      </c>
      <c r="AT749" t="str">
        <f t="shared" si="568"/>
        <v/>
      </c>
      <c r="AU749" t="str">
        <f t="shared" si="569"/>
        <v/>
      </c>
      <c r="AV749" t="str">
        <f t="shared" si="570"/>
        <v/>
      </c>
      <c r="AW749" t="str">
        <f t="shared" si="539"/>
        <v/>
      </c>
      <c r="BA749">
        <f t="shared" si="571"/>
        <v>-34.700000000000003</v>
      </c>
      <c r="BB749">
        <f t="shared" si="572"/>
        <v>-14.3</v>
      </c>
      <c r="BC749">
        <f t="shared" si="573"/>
        <v>-33.700000000000003</v>
      </c>
      <c r="BD749">
        <f t="shared" si="574"/>
        <v>-13.75</v>
      </c>
      <c r="BE749">
        <f t="shared" si="575"/>
        <v>-34.700000000000003</v>
      </c>
      <c r="BF749">
        <f t="shared" si="576"/>
        <v>-13.2</v>
      </c>
      <c r="BG749">
        <f t="shared" si="577"/>
        <v>-35.700000000000003</v>
      </c>
      <c r="BH749">
        <f t="shared" si="578"/>
        <v>-13.75</v>
      </c>
      <c r="BI749">
        <f t="shared" si="579"/>
        <v>1.1000000000000014</v>
      </c>
      <c r="BJ749">
        <f t="shared" si="580"/>
        <v>2</v>
      </c>
      <c r="BK749">
        <f t="shared" si="581"/>
        <v>1.8181818181818159</v>
      </c>
      <c r="BL749">
        <f t="shared" si="582"/>
        <v>1.1000000000000014</v>
      </c>
      <c r="BM749" s="1">
        <v>3.2</v>
      </c>
    </row>
    <row r="750" spans="1:65">
      <c r="A750" s="16" t="s">
        <v>4174</v>
      </c>
      <c r="E750"/>
      <c r="F750" s="17">
        <f t="shared" si="540"/>
        <v>687</v>
      </c>
      <c r="G750" s="3">
        <f t="shared" si="541"/>
        <v>3</v>
      </c>
      <c r="H750" s="4">
        <f t="shared" si="542"/>
        <v>706</v>
      </c>
      <c r="I750" s="4">
        <f t="shared" si="543"/>
        <v>742</v>
      </c>
      <c r="J750" s="4">
        <f t="shared" si="544"/>
        <v>743</v>
      </c>
      <c r="K750" s="4">
        <f t="shared" si="545"/>
        <v>707</v>
      </c>
      <c r="L750" s="1">
        <f t="shared" si="546"/>
        <v>0</v>
      </c>
      <c r="M750" s="1">
        <f t="shared" si="547"/>
        <v>0</v>
      </c>
      <c r="N750" s="1">
        <f t="shared" si="548"/>
        <v>0</v>
      </c>
      <c r="O750" s="1">
        <f t="shared" si="549"/>
        <v>0</v>
      </c>
      <c r="P750" s="1">
        <f t="shared" si="550"/>
        <v>0</v>
      </c>
      <c r="Q750" s="1" t="str">
        <f t="shared" si="551"/>
        <v/>
      </c>
      <c r="R750" s="1">
        <f t="shared" si="552"/>
        <v>-34.700000000000003</v>
      </c>
      <c r="S750" s="1">
        <f t="shared" si="553"/>
        <v>-12.65</v>
      </c>
      <c r="T750" s="1">
        <f>VLOOKUP($H750,節点!$E$1:$G$20000,2,FALSE)</f>
        <v>-35.700000000000003</v>
      </c>
      <c r="U750" s="1">
        <f>VLOOKUP($H750,節点!$E$1:$G$20000,3,FALSE)</f>
        <v>-13.2</v>
      </c>
      <c r="V750" s="1">
        <f>VLOOKUP($I750,節点!$E$1:$G$20000,2,FALSE)</f>
        <v>-33.700000000000003</v>
      </c>
      <c r="W750" s="1">
        <f>VLOOKUP($I750,節点!$E$1:$G$20000,3,FALSE)</f>
        <v>-13.2</v>
      </c>
      <c r="X750" s="1">
        <f>VLOOKUP($J750,節点!$E$1:$G$20000,2,FALSE)</f>
        <v>-33.700000000000003</v>
      </c>
      <c r="Y750" s="1">
        <f>VLOOKUP($J750,節点!$E$1:$G$20000,3,FALSE)</f>
        <v>-12.1</v>
      </c>
      <c r="Z750" s="1">
        <f>VLOOKUP($K750,節点!$E$1:$G$20000,2,FALSE)</f>
        <v>-35.700000000000003</v>
      </c>
      <c r="AA750" s="1">
        <f>VLOOKUP($K750,節点!$E$1:$G$20000,3,FALSE)</f>
        <v>-12.1</v>
      </c>
      <c r="AB750">
        <f t="shared" si="554"/>
        <v>-1</v>
      </c>
      <c r="AC750">
        <f t="shared" si="555"/>
        <v>-0.54999999999999893</v>
      </c>
      <c r="AD750">
        <f t="shared" si="556"/>
        <v>1</v>
      </c>
      <c r="AE750">
        <f t="shared" si="557"/>
        <v>-0.54999999999999893</v>
      </c>
      <c r="AF750">
        <f t="shared" si="558"/>
        <v>1</v>
      </c>
      <c r="AG750">
        <f t="shared" si="559"/>
        <v>0.55000000000000071</v>
      </c>
      <c r="AH750">
        <f t="shared" si="560"/>
        <v>-1</v>
      </c>
      <c r="AI750">
        <f t="shared" si="561"/>
        <v>0.55000000000000071</v>
      </c>
      <c r="AJ750">
        <f t="shared" si="535"/>
        <v>208.810793742973</v>
      </c>
      <c r="AK750">
        <f t="shared" si="536"/>
        <v>331.18920625702697</v>
      </c>
      <c r="AL750">
        <f t="shared" si="537"/>
        <v>28.81079374297309</v>
      </c>
      <c r="AM750">
        <f t="shared" si="538"/>
        <v>151.18920625702691</v>
      </c>
      <c r="AN750">
        <f t="shared" si="562"/>
        <v>3</v>
      </c>
      <c r="AO750">
        <f t="shared" si="563"/>
        <v>4</v>
      </c>
      <c r="AP750">
        <f t="shared" si="564"/>
        <v>1</v>
      </c>
      <c r="AQ750">
        <f t="shared" si="565"/>
        <v>2</v>
      </c>
      <c r="AR750">
        <f t="shared" si="566"/>
        <v>3412</v>
      </c>
      <c r="AS750" t="str">
        <f t="shared" si="567"/>
        <v/>
      </c>
      <c r="AT750" t="str">
        <f t="shared" si="568"/>
        <v/>
      </c>
      <c r="AU750" t="str">
        <f t="shared" si="569"/>
        <v/>
      </c>
      <c r="AV750" t="str">
        <f t="shared" si="570"/>
        <v/>
      </c>
      <c r="AW750" t="str">
        <f t="shared" si="539"/>
        <v/>
      </c>
      <c r="BA750">
        <f t="shared" si="571"/>
        <v>-34.700000000000003</v>
      </c>
      <c r="BB750">
        <f t="shared" si="572"/>
        <v>-13.2</v>
      </c>
      <c r="BC750">
        <f t="shared" si="573"/>
        <v>-33.700000000000003</v>
      </c>
      <c r="BD750">
        <f t="shared" si="574"/>
        <v>-12.649999999999999</v>
      </c>
      <c r="BE750">
        <f t="shared" si="575"/>
        <v>-34.700000000000003</v>
      </c>
      <c r="BF750">
        <f t="shared" si="576"/>
        <v>-12.1</v>
      </c>
      <c r="BG750">
        <f t="shared" si="577"/>
        <v>-35.700000000000003</v>
      </c>
      <c r="BH750">
        <f t="shared" si="578"/>
        <v>-12.649999999999999</v>
      </c>
      <c r="BI750">
        <f t="shared" si="579"/>
        <v>1.0999999999999996</v>
      </c>
      <c r="BJ750">
        <f t="shared" si="580"/>
        <v>2</v>
      </c>
      <c r="BK750">
        <f t="shared" si="581"/>
        <v>1.8181818181818188</v>
      </c>
      <c r="BL750">
        <f t="shared" si="582"/>
        <v>1.0999999999999996</v>
      </c>
      <c r="BM750" s="1">
        <v>3.2</v>
      </c>
    </row>
    <row r="751" spans="1:65">
      <c r="A751" s="16" t="s">
        <v>4175</v>
      </c>
      <c r="E751"/>
      <c r="F751" s="17">
        <f t="shared" si="540"/>
        <v>719</v>
      </c>
      <c r="G751" s="3">
        <f t="shared" si="541"/>
        <v>3</v>
      </c>
      <c r="H751" s="4">
        <f t="shared" si="542"/>
        <v>739</v>
      </c>
      <c r="I751" s="4">
        <f t="shared" si="543"/>
        <v>775</v>
      </c>
      <c r="J751" s="4">
        <f t="shared" si="544"/>
        <v>776</v>
      </c>
      <c r="K751" s="4">
        <f t="shared" si="545"/>
        <v>740</v>
      </c>
      <c r="L751" s="1">
        <f t="shared" si="546"/>
        <v>0</v>
      </c>
      <c r="M751" s="1">
        <f t="shared" si="547"/>
        <v>0</v>
      </c>
      <c r="N751" s="1">
        <f t="shared" si="548"/>
        <v>0</v>
      </c>
      <c r="O751" s="1">
        <f t="shared" si="549"/>
        <v>0</v>
      </c>
      <c r="P751" s="1">
        <f t="shared" si="550"/>
        <v>0</v>
      </c>
      <c r="Q751" s="1" t="str">
        <f t="shared" si="551"/>
        <v/>
      </c>
      <c r="R751" s="1">
        <f t="shared" si="552"/>
        <v>-32.700000000000003</v>
      </c>
      <c r="S751" s="1">
        <f t="shared" si="553"/>
        <v>-15.95</v>
      </c>
      <c r="T751" s="1">
        <f>VLOOKUP($H751,節点!$E$1:$G$20000,2,FALSE)</f>
        <v>-33.700000000000003</v>
      </c>
      <c r="U751" s="1">
        <f>VLOOKUP($H751,節点!$E$1:$G$20000,3,FALSE)</f>
        <v>-16.5</v>
      </c>
      <c r="V751" s="1">
        <f>VLOOKUP($I751,節点!$E$1:$G$20000,2,FALSE)</f>
        <v>-31.7</v>
      </c>
      <c r="W751" s="1">
        <f>VLOOKUP($I751,節点!$E$1:$G$20000,3,FALSE)</f>
        <v>-16.5</v>
      </c>
      <c r="X751" s="1">
        <f>VLOOKUP($J751,節点!$E$1:$G$20000,2,FALSE)</f>
        <v>-31.7</v>
      </c>
      <c r="Y751" s="1">
        <f>VLOOKUP($J751,節点!$E$1:$G$20000,3,FALSE)</f>
        <v>-15.4</v>
      </c>
      <c r="Z751" s="1">
        <f>VLOOKUP($K751,節点!$E$1:$G$20000,2,FALSE)</f>
        <v>-33.700000000000003</v>
      </c>
      <c r="AA751" s="1">
        <f>VLOOKUP($K751,節点!$E$1:$G$20000,3,FALSE)</f>
        <v>-15.4</v>
      </c>
      <c r="AB751">
        <f t="shared" si="554"/>
        <v>-1</v>
      </c>
      <c r="AC751">
        <f t="shared" si="555"/>
        <v>-0.55000000000000071</v>
      </c>
      <c r="AD751">
        <f t="shared" si="556"/>
        <v>1.0000000000000036</v>
      </c>
      <c r="AE751">
        <f t="shared" si="557"/>
        <v>-0.55000000000000071</v>
      </c>
      <c r="AF751">
        <f t="shared" si="558"/>
        <v>1.0000000000000036</v>
      </c>
      <c r="AG751">
        <f t="shared" si="559"/>
        <v>0.54999999999999893</v>
      </c>
      <c r="AH751">
        <f t="shared" si="560"/>
        <v>-1</v>
      </c>
      <c r="AI751">
        <f t="shared" si="561"/>
        <v>0.54999999999999893</v>
      </c>
      <c r="AJ751">
        <f t="shared" si="535"/>
        <v>208.81079374297309</v>
      </c>
      <c r="AK751">
        <f t="shared" si="536"/>
        <v>331.18920625702697</v>
      </c>
      <c r="AL751">
        <f t="shared" si="537"/>
        <v>28.810793742972926</v>
      </c>
      <c r="AM751">
        <f t="shared" si="538"/>
        <v>151.189206257027</v>
      </c>
      <c r="AN751">
        <f t="shared" si="562"/>
        <v>3</v>
      </c>
      <c r="AO751">
        <f t="shared" si="563"/>
        <v>4</v>
      </c>
      <c r="AP751">
        <f t="shared" si="564"/>
        <v>1</v>
      </c>
      <c r="AQ751">
        <f t="shared" si="565"/>
        <v>2</v>
      </c>
      <c r="AR751">
        <f t="shared" si="566"/>
        <v>3412</v>
      </c>
      <c r="AS751" t="str">
        <f t="shared" si="567"/>
        <v/>
      </c>
      <c r="AT751" t="str">
        <f t="shared" si="568"/>
        <v/>
      </c>
      <c r="AU751" t="str">
        <f t="shared" si="569"/>
        <v/>
      </c>
      <c r="AV751" t="str">
        <f t="shared" si="570"/>
        <v/>
      </c>
      <c r="AW751" t="str">
        <f t="shared" si="539"/>
        <v/>
      </c>
      <c r="BA751">
        <f t="shared" si="571"/>
        <v>-32.700000000000003</v>
      </c>
      <c r="BB751">
        <f t="shared" si="572"/>
        <v>-16.5</v>
      </c>
      <c r="BC751">
        <f t="shared" si="573"/>
        <v>-31.7</v>
      </c>
      <c r="BD751">
        <f t="shared" si="574"/>
        <v>-15.95</v>
      </c>
      <c r="BE751">
        <f t="shared" si="575"/>
        <v>-32.700000000000003</v>
      </c>
      <c r="BF751">
        <f t="shared" si="576"/>
        <v>-15.4</v>
      </c>
      <c r="BG751">
        <f t="shared" si="577"/>
        <v>-33.700000000000003</v>
      </c>
      <c r="BH751">
        <f t="shared" si="578"/>
        <v>-15.95</v>
      </c>
      <c r="BI751">
        <f t="shared" si="579"/>
        <v>1.0999999999999996</v>
      </c>
      <c r="BJ751">
        <f t="shared" si="580"/>
        <v>2.0000000000000036</v>
      </c>
      <c r="BK751">
        <f t="shared" si="581"/>
        <v>1.8181818181818219</v>
      </c>
      <c r="BL751">
        <f t="shared" si="582"/>
        <v>1.0999999999999996</v>
      </c>
      <c r="BM751" s="1">
        <v>3.2</v>
      </c>
    </row>
    <row r="752" spans="1:65">
      <c r="A752" s="16" t="s">
        <v>4176</v>
      </c>
      <c r="E752"/>
      <c r="F752" s="17">
        <f t="shared" si="540"/>
        <v>720</v>
      </c>
      <c r="G752" s="3">
        <f t="shared" si="541"/>
        <v>3</v>
      </c>
      <c r="H752" s="4">
        <f t="shared" si="542"/>
        <v>740</v>
      </c>
      <c r="I752" s="4">
        <f t="shared" si="543"/>
        <v>776</v>
      </c>
      <c r="J752" s="4">
        <f t="shared" si="544"/>
        <v>777</v>
      </c>
      <c r="K752" s="4">
        <f t="shared" si="545"/>
        <v>741</v>
      </c>
      <c r="L752" s="1">
        <f t="shared" si="546"/>
        <v>0</v>
      </c>
      <c r="M752" s="1">
        <f t="shared" si="547"/>
        <v>0</v>
      </c>
      <c r="N752" s="1">
        <f t="shared" si="548"/>
        <v>0</v>
      </c>
      <c r="O752" s="1">
        <f t="shared" si="549"/>
        <v>0</v>
      </c>
      <c r="P752" s="1">
        <f t="shared" si="550"/>
        <v>0</v>
      </c>
      <c r="Q752" s="1" t="str">
        <f t="shared" si="551"/>
        <v/>
      </c>
      <c r="R752" s="1">
        <f t="shared" si="552"/>
        <v>-32.700000000000003</v>
      </c>
      <c r="S752" s="1">
        <f t="shared" si="553"/>
        <v>-14.850000000000001</v>
      </c>
      <c r="T752" s="1">
        <f>VLOOKUP($H752,節点!$E$1:$G$20000,2,FALSE)</f>
        <v>-33.700000000000003</v>
      </c>
      <c r="U752" s="1">
        <f>VLOOKUP($H752,節点!$E$1:$G$20000,3,FALSE)</f>
        <v>-15.4</v>
      </c>
      <c r="V752" s="1">
        <f>VLOOKUP($I752,節点!$E$1:$G$20000,2,FALSE)</f>
        <v>-31.7</v>
      </c>
      <c r="W752" s="1">
        <f>VLOOKUP($I752,節点!$E$1:$G$20000,3,FALSE)</f>
        <v>-15.4</v>
      </c>
      <c r="X752" s="1">
        <f>VLOOKUP($J752,節点!$E$1:$G$20000,2,FALSE)</f>
        <v>-31.7</v>
      </c>
      <c r="Y752" s="1">
        <f>VLOOKUP($J752,節点!$E$1:$G$20000,3,FALSE)</f>
        <v>-14.3</v>
      </c>
      <c r="Z752" s="1">
        <f>VLOOKUP($K752,節点!$E$1:$G$20000,2,FALSE)</f>
        <v>-33.700000000000003</v>
      </c>
      <c r="AA752" s="1">
        <f>VLOOKUP($K752,節点!$E$1:$G$20000,3,FALSE)</f>
        <v>-14.3</v>
      </c>
      <c r="AB752">
        <f t="shared" si="554"/>
        <v>-1</v>
      </c>
      <c r="AC752">
        <f t="shared" si="555"/>
        <v>-0.54999999999999893</v>
      </c>
      <c r="AD752">
        <f t="shared" si="556"/>
        <v>1.0000000000000036</v>
      </c>
      <c r="AE752">
        <f t="shared" si="557"/>
        <v>-0.54999999999999893</v>
      </c>
      <c r="AF752">
        <f t="shared" si="558"/>
        <v>1.0000000000000036</v>
      </c>
      <c r="AG752">
        <f t="shared" si="559"/>
        <v>0.55000000000000071</v>
      </c>
      <c r="AH752">
        <f t="shared" si="560"/>
        <v>-1</v>
      </c>
      <c r="AI752">
        <f t="shared" si="561"/>
        <v>0.55000000000000071</v>
      </c>
      <c r="AJ752">
        <f t="shared" si="535"/>
        <v>208.810793742973</v>
      </c>
      <c r="AK752">
        <f t="shared" si="536"/>
        <v>331.18920625702708</v>
      </c>
      <c r="AL752">
        <f t="shared" si="537"/>
        <v>28.810793742973008</v>
      </c>
      <c r="AM752">
        <f t="shared" si="538"/>
        <v>151.18920625702691</v>
      </c>
      <c r="AN752">
        <f t="shared" si="562"/>
        <v>3</v>
      </c>
      <c r="AO752">
        <f t="shared" si="563"/>
        <v>4</v>
      </c>
      <c r="AP752">
        <f t="shared" si="564"/>
        <v>1</v>
      </c>
      <c r="AQ752">
        <f t="shared" si="565"/>
        <v>2</v>
      </c>
      <c r="AR752">
        <f t="shared" si="566"/>
        <v>3412</v>
      </c>
      <c r="AS752" t="str">
        <f t="shared" si="567"/>
        <v/>
      </c>
      <c r="AT752" t="str">
        <f t="shared" si="568"/>
        <v/>
      </c>
      <c r="AU752" t="str">
        <f t="shared" si="569"/>
        <v/>
      </c>
      <c r="AV752" t="str">
        <f t="shared" si="570"/>
        <v/>
      </c>
      <c r="AW752" t="str">
        <f t="shared" si="539"/>
        <v/>
      </c>
      <c r="BA752">
        <f t="shared" si="571"/>
        <v>-32.700000000000003</v>
      </c>
      <c r="BB752">
        <f t="shared" si="572"/>
        <v>-15.4</v>
      </c>
      <c r="BC752">
        <f t="shared" si="573"/>
        <v>-31.7</v>
      </c>
      <c r="BD752">
        <f t="shared" si="574"/>
        <v>-14.850000000000001</v>
      </c>
      <c r="BE752">
        <f t="shared" si="575"/>
        <v>-32.700000000000003</v>
      </c>
      <c r="BF752">
        <f t="shared" si="576"/>
        <v>-14.3</v>
      </c>
      <c r="BG752">
        <f t="shared" si="577"/>
        <v>-33.700000000000003</v>
      </c>
      <c r="BH752">
        <f t="shared" si="578"/>
        <v>-14.850000000000001</v>
      </c>
      <c r="BI752">
        <f t="shared" si="579"/>
        <v>1.0999999999999996</v>
      </c>
      <c r="BJ752">
        <f t="shared" si="580"/>
        <v>2.0000000000000036</v>
      </c>
      <c r="BK752">
        <f t="shared" si="581"/>
        <v>1.8181818181818219</v>
      </c>
      <c r="BL752">
        <f t="shared" si="582"/>
        <v>1.0999999999999996</v>
      </c>
      <c r="BM752" s="1">
        <v>3.2</v>
      </c>
    </row>
    <row r="753" spans="1:65">
      <c r="A753" s="16" t="s">
        <v>4177</v>
      </c>
      <c r="E753"/>
      <c r="F753" s="17">
        <f t="shared" si="540"/>
        <v>721</v>
      </c>
      <c r="G753" s="3">
        <f t="shared" si="541"/>
        <v>3</v>
      </c>
      <c r="H753" s="4">
        <f t="shared" si="542"/>
        <v>741</v>
      </c>
      <c r="I753" s="4">
        <f t="shared" si="543"/>
        <v>777</v>
      </c>
      <c r="J753" s="4">
        <f t="shared" si="544"/>
        <v>778</v>
      </c>
      <c r="K753" s="4">
        <f t="shared" si="545"/>
        <v>742</v>
      </c>
      <c r="L753" s="1">
        <f t="shared" si="546"/>
        <v>0</v>
      </c>
      <c r="M753" s="1">
        <f t="shared" si="547"/>
        <v>0</v>
      </c>
      <c r="N753" s="1">
        <f t="shared" si="548"/>
        <v>0</v>
      </c>
      <c r="O753" s="1">
        <f t="shared" si="549"/>
        <v>0</v>
      </c>
      <c r="P753" s="1">
        <f t="shared" si="550"/>
        <v>0</v>
      </c>
      <c r="Q753" s="1" t="str">
        <f t="shared" si="551"/>
        <v/>
      </c>
      <c r="R753" s="1">
        <f t="shared" si="552"/>
        <v>-32.700000000000003</v>
      </c>
      <c r="S753" s="1">
        <f t="shared" si="553"/>
        <v>-13.75</v>
      </c>
      <c r="T753" s="1">
        <f>VLOOKUP($H753,節点!$E$1:$G$20000,2,FALSE)</f>
        <v>-33.700000000000003</v>
      </c>
      <c r="U753" s="1">
        <f>VLOOKUP($H753,節点!$E$1:$G$20000,3,FALSE)</f>
        <v>-14.3</v>
      </c>
      <c r="V753" s="1">
        <f>VLOOKUP($I753,節点!$E$1:$G$20000,2,FALSE)</f>
        <v>-31.7</v>
      </c>
      <c r="W753" s="1">
        <f>VLOOKUP($I753,節点!$E$1:$G$20000,3,FALSE)</f>
        <v>-14.3</v>
      </c>
      <c r="X753" s="1">
        <f>VLOOKUP($J753,節点!$E$1:$G$20000,2,FALSE)</f>
        <v>-31.7</v>
      </c>
      <c r="Y753" s="1">
        <f>VLOOKUP($J753,節点!$E$1:$G$20000,3,FALSE)</f>
        <v>-13.2</v>
      </c>
      <c r="Z753" s="1">
        <f>VLOOKUP($K753,節点!$E$1:$G$20000,2,FALSE)</f>
        <v>-33.700000000000003</v>
      </c>
      <c r="AA753" s="1">
        <f>VLOOKUP($K753,節点!$E$1:$G$20000,3,FALSE)</f>
        <v>-13.2</v>
      </c>
      <c r="AB753">
        <f t="shared" si="554"/>
        <v>-1</v>
      </c>
      <c r="AC753">
        <f t="shared" si="555"/>
        <v>-0.55000000000000071</v>
      </c>
      <c r="AD753">
        <f t="shared" si="556"/>
        <v>1.0000000000000036</v>
      </c>
      <c r="AE753">
        <f t="shared" si="557"/>
        <v>-0.55000000000000071</v>
      </c>
      <c r="AF753">
        <f t="shared" si="558"/>
        <v>1.0000000000000036</v>
      </c>
      <c r="AG753">
        <f t="shared" si="559"/>
        <v>0.55000000000000071</v>
      </c>
      <c r="AH753">
        <f t="shared" si="560"/>
        <v>-1</v>
      </c>
      <c r="AI753">
        <f t="shared" si="561"/>
        <v>0.55000000000000071</v>
      </c>
      <c r="AJ753">
        <f t="shared" si="535"/>
        <v>208.81079374297309</v>
      </c>
      <c r="AK753">
        <f t="shared" si="536"/>
        <v>331.18920625702697</v>
      </c>
      <c r="AL753">
        <f t="shared" si="537"/>
        <v>28.810793742973008</v>
      </c>
      <c r="AM753">
        <f t="shared" si="538"/>
        <v>151.18920625702691</v>
      </c>
      <c r="AN753">
        <f t="shared" si="562"/>
        <v>3</v>
      </c>
      <c r="AO753">
        <f t="shared" si="563"/>
        <v>4</v>
      </c>
      <c r="AP753">
        <f t="shared" si="564"/>
        <v>1</v>
      </c>
      <c r="AQ753">
        <f t="shared" si="565"/>
        <v>2</v>
      </c>
      <c r="AR753">
        <f t="shared" si="566"/>
        <v>3412</v>
      </c>
      <c r="AS753" t="str">
        <f t="shared" si="567"/>
        <v/>
      </c>
      <c r="AT753" t="str">
        <f t="shared" si="568"/>
        <v/>
      </c>
      <c r="AU753" t="str">
        <f t="shared" si="569"/>
        <v/>
      </c>
      <c r="AV753" t="str">
        <f t="shared" si="570"/>
        <v/>
      </c>
      <c r="AW753" t="str">
        <f t="shared" si="539"/>
        <v/>
      </c>
      <c r="BA753">
        <f t="shared" si="571"/>
        <v>-32.700000000000003</v>
      </c>
      <c r="BB753">
        <f t="shared" si="572"/>
        <v>-14.3</v>
      </c>
      <c r="BC753">
        <f t="shared" si="573"/>
        <v>-31.7</v>
      </c>
      <c r="BD753">
        <f t="shared" si="574"/>
        <v>-13.75</v>
      </c>
      <c r="BE753">
        <f t="shared" si="575"/>
        <v>-32.700000000000003</v>
      </c>
      <c r="BF753">
        <f t="shared" si="576"/>
        <v>-13.2</v>
      </c>
      <c r="BG753">
        <f t="shared" si="577"/>
        <v>-33.700000000000003</v>
      </c>
      <c r="BH753">
        <f t="shared" si="578"/>
        <v>-13.75</v>
      </c>
      <c r="BI753">
        <f t="shared" si="579"/>
        <v>1.1000000000000014</v>
      </c>
      <c r="BJ753">
        <f t="shared" si="580"/>
        <v>2.0000000000000036</v>
      </c>
      <c r="BK753">
        <f t="shared" si="581"/>
        <v>1.818181818181819</v>
      </c>
      <c r="BL753">
        <f t="shared" si="582"/>
        <v>1.1000000000000014</v>
      </c>
      <c r="BM753" s="1">
        <v>3.2</v>
      </c>
    </row>
    <row r="754" spans="1:65">
      <c r="A754" s="16" t="s">
        <v>4178</v>
      </c>
      <c r="E754"/>
      <c r="F754" s="17">
        <f t="shared" si="540"/>
        <v>722</v>
      </c>
      <c r="G754" s="3">
        <f t="shared" si="541"/>
        <v>3</v>
      </c>
      <c r="H754" s="4">
        <f t="shared" si="542"/>
        <v>742</v>
      </c>
      <c r="I754" s="4">
        <f t="shared" si="543"/>
        <v>778</v>
      </c>
      <c r="J754" s="4">
        <f t="shared" si="544"/>
        <v>779</v>
      </c>
      <c r="K754" s="4">
        <f t="shared" si="545"/>
        <v>743</v>
      </c>
      <c r="L754" s="1">
        <f t="shared" si="546"/>
        <v>0</v>
      </c>
      <c r="M754" s="1">
        <f t="shared" si="547"/>
        <v>0</v>
      </c>
      <c r="N754" s="1">
        <f t="shared" si="548"/>
        <v>0</v>
      </c>
      <c r="O754" s="1">
        <f t="shared" si="549"/>
        <v>0</v>
      </c>
      <c r="P754" s="1">
        <f t="shared" si="550"/>
        <v>0</v>
      </c>
      <c r="Q754" s="1" t="str">
        <f t="shared" si="551"/>
        <v/>
      </c>
      <c r="R754" s="1">
        <f t="shared" si="552"/>
        <v>-32.700000000000003</v>
      </c>
      <c r="S754" s="1">
        <f t="shared" si="553"/>
        <v>-12.65</v>
      </c>
      <c r="T754" s="1">
        <f>VLOOKUP($H754,節点!$E$1:$G$20000,2,FALSE)</f>
        <v>-33.700000000000003</v>
      </c>
      <c r="U754" s="1">
        <f>VLOOKUP($H754,節点!$E$1:$G$20000,3,FALSE)</f>
        <v>-13.2</v>
      </c>
      <c r="V754" s="1">
        <f>VLOOKUP($I754,節点!$E$1:$G$20000,2,FALSE)</f>
        <v>-31.7</v>
      </c>
      <c r="W754" s="1">
        <f>VLOOKUP($I754,節点!$E$1:$G$20000,3,FALSE)</f>
        <v>-13.2</v>
      </c>
      <c r="X754" s="1">
        <f>VLOOKUP($J754,節点!$E$1:$G$20000,2,FALSE)</f>
        <v>-31.7</v>
      </c>
      <c r="Y754" s="1">
        <f>VLOOKUP($J754,節点!$E$1:$G$20000,3,FALSE)</f>
        <v>-12.1</v>
      </c>
      <c r="Z754" s="1">
        <f>VLOOKUP($K754,節点!$E$1:$G$20000,2,FALSE)</f>
        <v>-33.700000000000003</v>
      </c>
      <c r="AA754" s="1">
        <f>VLOOKUP($K754,節点!$E$1:$G$20000,3,FALSE)</f>
        <v>-12.1</v>
      </c>
      <c r="AB754">
        <f t="shared" si="554"/>
        <v>-1</v>
      </c>
      <c r="AC754">
        <f t="shared" si="555"/>
        <v>-0.54999999999999893</v>
      </c>
      <c r="AD754">
        <f t="shared" si="556"/>
        <v>1.0000000000000036</v>
      </c>
      <c r="AE754">
        <f t="shared" si="557"/>
        <v>-0.54999999999999893</v>
      </c>
      <c r="AF754">
        <f t="shared" si="558"/>
        <v>1.0000000000000036</v>
      </c>
      <c r="AG754">
        <f t="shared" si="559"/>
        <v>0.55000000000000071</v>
      </c>
      <c r="AH754">
        <f t="shared" si="560"/>
        <v>-1</v>
      </c>
      <c r="AI754">
        <f t="shared" si="561"/>
        <v>0.55000000000000071</v>
      </c>
      <c r="AJ754">
        <f t="shared" si="535"/>
        <v>208.810793742973</v>
      </c>
      <c r="AK754">
        <f t="shared" si="536"/>
        <v>331.18920625702708</v>
      </c>
      <c r="AL754">
        <f t="shared" si="537"/>
        <v>28.810793742973008</v>
      </c>
      <c r="AM754">
        <f t="shared" si="538"/>
        <v>151.18920625702691</v>
      </c>
      <c r="AN754">
        <f t="shared" si="562"/>
        <v>3</v>
      </c>
      <c r="AO754">
        <f t="shared" si="563"/>
        <v>4</v>
      </c>
      <c r="AP754">
        <f t="shared" si="564"/>
        <v>1</v>
      </c>
      <c r="AQ754">
        <f t="shared" si="565"/>
        <v>2</v>
      </c>
      <c r="AR754">
        <f t="shared" si="566"/>
        <v>3412</v>
      </c>
      <c r="AS754" t="str">
        <f t="shared" si="567"/>
        <v/>
      </c>
      <c r="AT754" t="str">
        <f t="shared" si="568"/>
        <v/>
      </c>
      <c r="AU754" t="str">
        <f t="shared" si="569"/>
        <v/>
      </c>
      <c r="AV754" t="str">
        <f t="shared" si="570"/>
        <v/>
      </c>
      <c r="AW754" t="str">
        <f t="shared" si="539"/>
        <v/>
      </c>
      <c r="BA754">
        <f t="shared" si="571"/>
        <v>-32.700000000000003</v>
      </c>
      <c r="BB754">
        <f t="shared" si="572"/>
        <v>-13.2</v>
      </c>
      <c r="BC754">
        <f t="shared" si="573"/>
        <v>-31.7</v>
      </c>
      <c r="BD754">
        <f t="shared" si="574"/>
        <v>-12.649999999999999</v>
      </c>
      <c r="BE754">
        <f t="shared" si="575"/>
        <v>-32.700000000000003</v>
      </c>
      <c r="BF754">
        <f t="shared" si="576"/>
        <v>-12.1</v>
      </c>
      <c r="BG754">
        <f t="shared" si="577"/>
        <v>-33.700000000000003</v>
      </c>
      <c r="BH754">
        <f t="shared" si="578"/>
        <v>-12.649999999999999</v>
      </c>
      <c r="BI754">
        <f t="shared" si="579"/>
        <v>1.0999999999999996</v>
      </c>
      <c r="BJ754">
        <f t="shared" si="580"/>
        <v>2.0000000000000036</v>
      </c>
      <c r="BK754">
        <f t="shared" si="581"/>
        <v>1.8181818181818219</v>
      </c>
      <c r="BL754">
        <f t="shared" si="582"/>
        <v>1.0999999999999996</v>
      </c>
      <c r="BM754" s="1">
        <v>3.2</v>
      </c>
    </row>
    <row r="755" spans="1:65">
      <c r="A755" s="16" t="s">
        <v>4179</v>
      </c>
      <c r="E755"/>
      <c r="F755" s="17">
        <f t="shared" si="540"/>
        <v>754</v>
      </c>
      <c r="G755" s="3">
        <f t="shared" si="541"/>
        <v>3</v>
      </c>
      <c r="H755" s="4">
        <f t="shared" si="542"/>
        <v>775</v>
      </c>
      <c r="I755" s="4">
        <f t="shared" si="543"/>
        <v>811</v>
      </c>
      <c r="J755" s="4">
        <f t="shared" si="544"/>
        <v>812</v>
      </c>
      <c r="K755" s="4">
        <f t="shared" si="545"/>
        <v>776</v>
      </c>
      <c r="L755" s="1">
        <f t="shared" si="546"/>
        <v>0</v>
      </c>
      <c r="M755" s="1">
        <f t="shared" si="547"/>
        <v>0</v>
      </c>
      <c r="N755" s="1">
        <f t="shared" si="548"/>
        <v>0</v>
      </c>
      <c r="O755" s="1">
        <f t="shared" si="549"/>
        <v>0</v>
      </c>
      <c r="P755" s="1">
        <f t="shared" si="550"/>
        <v>0</v>
      </c>
      <c r="Q755" s="1" t="str">
        <f t="shared" si="551"/>
        <v/>
      </c>
      <c r="R755" s="1">
        <f t="shared" si="552"/>
        <v>-30.7</v>
      </c>
      <c r="S755" s="1">
        <f t="shared" si="553"/>
        <v>-15.95</v>
      </c>
      <c r="T755" s="1">
        <f>VLOOKUP($H755,節点!$E$1:$G$20000,2,FALSE)</f>
        <v>-31.7</v>
      </c>
      <c r="U755" s="1">
        <f>VLOOKUP($H755,節点!$E$1:$G$20000,3,FALSE)</f>
        <v>-16.5</v>
      </c>
      <c r="V755" s="1">
        <f>VLOOKUP($I755,節点!$E$1:$G$20000,2,FALSE)</f>
        <v>-29.7</v>
      </c>
      <c r="W755" s="1">
        <f>VLOOKUP($I755,節点!$E$1:$G$20000,3,FALSE)</f>
        <v>-16.5</v>
      </c>
      <c r="X755" s="1">
        <f>VLOOKUP($J755,節点!$E$1:$G$20000,2,FALSE)</f>
        <v>-29.7</v>
      </c>
      <c r="Y755" s="1">
        <f>VLOOKUP($J755,節点!$E$1:$G$20000,3,FALSE)</f>
        <v>-15.4</v>
      </c>
      <c r="Z755" s="1">
        <f>VLOOKUP($K755,節点!$E$1:$G$20000,2,FALSE)</f>
        <v>-31.7</v>
      </c>
      <c r="AA755" s="1">
        <f>VLOOKUP($K755,節点!$E$1:$G$20000,3,FALSE)</f>
        <v>-15.4</v>
      </c>
      <c r="AB755">
        <f t="shared" si="554"/>
        <v>-1</v>
      </c>
      <c r="AC755">
        <f t="shared" si="555"/>
        <v>-0.55000000000000071</v>
      </c>
      <c r="AD755">
        <f t="shared" si="556"/>
        <v>1</v>
      </c>
      <c r="AE755">
        <f t="shared" si="557"/>
        <v>-0.55000000000000071</v>
      </c>
      <c r="AF755">
        <f t="shared" si="558"/>
        <v>1</v>
      </c>
      <c r="AG755">
        <f t="shared" si="559"/>
        <v>0.54999999999999893</v>
      </c>
      <c r="AH755">
        <f t="shared" si="560"/>
        <v>-1</v>
      </c>
      <c r="AI755">
        <f t="shared" si="561"/>
        <v>0.54999999999999893</v>
      </c>
      <c r="AJ755">
        <f t="shared" si="535"/>
        <v>208.81079374297309</v>
      </c>
      <c r="AK755">
        <f t="shared" si="536"/>
        <v>331.18920625702691</v>
      </c>
      <c r="AL755">
        <f t="shared" si="537"/>
        <v>28.810793742973015</v>
      </c>
      <c r="AM755">
        <f t="shared" si="538"/>
        <v>151.189206257027</v>
      </c>
      <c r="AN755">
        <f t="shared" si="562"/>
        <v>3</v>
      </c>
      <c r="AO755">
        <f t="shared" si="563"/>
        <v>4</v>
      </c>
      <c r="AP755">
        <f t="shared" si="564"/>
        <v>1</v>
      </c>
      <c r="AQ755">
        <f t="shared" si="565"/>
        <v>2</v>
      </c>
      <c r="AR755">
        <f t="shared" si="566"/>
        <v>3412</v>
      </c>
      <c r="AS755" t="str">
        <f t="shared" si="567"/>
        <v/>
      </c>
      <c r="AT755" t="str">
        <f t="shared" si="568"/>
        <v/>
      </c>
      <c r="AU755" t="str">
        <f t="shared" si="569"/>
        <v/>
      </c>
      <c r="AV755" t="str">
        <f t="shared" si="570"/>
        <v/>
      </c>
      <c r="AW755" t="str">
        <f t="shared" si="539"/>
        <v/>
      </c>
      <c r="BA755">
        <f t="shared" si="571"/>
        <v>-30.7</v>
      </c>
      <c r="BB755">
        <f t="shared" si="572"/>
        <v>-16.5</v>
      </c>
      <c r="BC755">
        <f t="shared" si="573"/>
        <v>-29.7</v>
      </c>
      <c r="BD755">
        <f t="shared" si="574"/>
        <v>-15.95</v>
      </c>
      <c r="BE755">
        <f t="shared" si="575"/>
        <v>-30.7</v>
      </c>
      <c r="BF755">
        <f t="shared" si="576"/>
        <v>-15.4</v>
      </c>
      <c r="BG755">
        <f t="shared" si="577"/>
        <v>-31.7</v>
      </c>
      <c r="BH755">
        <f t="shared" si="578"/>
        <v>-15.95</v>
      </c>
      <c r="BI755">
        <f t="shared" si="579"/>
        <v>1.0999999999999996</v>
      </c>
      <c r="BJ755">
        <f t="shared" si="580"/>
        <v>2</v>
      </c>
      <c r="BK755">
        <f t="shared" si="581"/>
        <v>1.8181818181818188</v>
      </c>
      <c r="BL755">
        <f t="shared" si="582"/>
        <v>1.0999999999999996</v>
      </c>
      <c r="BM755" s="1">
        <v>3.2</v>
      </c>
    </row>
    <row r="756" spans="1:65">
      <c r="A756" s="16" t="s">
        <v>4180</v>
      </c>
      <c r="E756"/>
      <c r="F756" s="17">
        <f t="shared" si="540"/>
        <v>755</v>
      </c>
      <c r="G756" s="3">
        <f t="shared" si="541"/>
        <v>3</v>
      </c>
      <c r="H756" s="4">
        <f t="shared" si="542"/>
        <v>776</v>
      </c>
      <c r="I756" s="4">
        <f t="shared" si="543"/>
        <v>812</v>
      </c>
      <c r="J756" s="4">
        <f t="shared" si="544"/>
        <v>813</v>
      </c>
      <c r="K756" s="4">
        <f t="shared" si="545"/>
        <v>777</v>
      </c>
      <c r="L756" s="1">
        <f t="shared" si="546"/>
        <v>0</v>
      </c>
      <c r="M756" s="1">
        <f t="shared" si="547"/>
        <v>0</v>
      </c>
      <c r="N756" s="1">
        <f t="shared" si="548"/>
        <v>0</v>
      </c>
      <c r="O756" s="1">
        <f t="shared" si="549"/>
        <v>0</v>
      </c>
      <c r="P756" s="1">
        <f t="shared" si="550"/>
        <v>0</v>
      </c>
      <c r="Q756" s="1" t="str">
        <f t="shared" si="551"/>
        <v/>
      </c>
      <c r="R756" s="1">
        <f t="shared" si="552"/>
        <v>-30.7</v>
      </c>
      <c r="S756" s="1">
        <f t="shared" si="553"/>
        <v>-14.850000000000001</v>
      </c>
      <c r="T756" s="1">
        <f>VLOOKUP($H756,節点!$E$1:$G$20000,2,FALSE)</f>
        <v>-31.7</v>
      </c>
      <c r="U756" s="1">
        <f>VLOOKUP($H756,節点!$E$1:$G$20000,3,FALSE)</f>
        <v>-15.4</v>
      </c>
      <c r="V756" s="1">
        <f>VLOOKUP($I756,節点!$E$1:$G$20000,2,FALSE)</f>
        <v>-29.7</v>
      </c>
      <c r="W756" s="1">
        <f>VLOOKUP($I756,節点!$E$1:$G$20000,3,FALSE)</f>
        <v>-15.4</v>
      </c>
      <c r="X756" s="1">
        <f>VLOOKUP($J756,節点!$E$1:$G$20000,2,FALSE)</f>
        <v>-29.7</v>
      </c>
      <c r="Y756" s="1">
        <f>VLOOKUP($J756,節点!$E$1:$G$20000,3,FALSE)</f>
        <v>-14.3</v>
      </c>
      <c r="Z756" s="1">
        <f>VLOOKUP($K756,節点!$E$1:$G$20000,2,FALSE)</f>
        <v>-31.7</v>
      </c>
      <c r="AA756" s="1">
        <f>VLOOKUP($K756,節点!$E$1:$G$20000,3,FALSE)</f>
        <v>-14.3</v>
      </c>
      <c r="AB756">
        <f t="shared" si="554"/>
        <v>-1</v>
      </c>
      <c r="AC756">
        <f t="shared" si="555"/>
        <v>-0.54999999999999893</v>
      </c>
      <c r="AD756">
        <f t="shared" si="556"/>
        <v>1</v>
      </c>
      <c r="AE756">
        <f t="shared" si="557"/>
        <v>-0.54999999999999893</v>
      </c>
      <c r="AF756">
        <f t="shared" si="558"/>
        <v>1</v>
      </c>
      <c r="AG756">
        <f t="shared" si="559"/>
        <v>0.55000000000000071</v>
      </c>
      <c r="AH756">
        <f t="shared" si="560"/>
        <v>-1</v>
      </c>
      <c r="AI756">
        <f t="shared" si="561"/>
        <v>0.55000000000000071</v>
      </c>
      <c r="AJ756">
        <f t="shared" si="535"/>
        <v>208.810793742973</v>
      </c>
      <c r="AK756">
        <f t="shared" si="536"/>
        <v>331.18920625702697</v>
      </c>
      <c r="AL756">
        <f t="shared" si="537"/>
        <v>28.81079374297309</v>
      </c>
      <c r="AM756">
        <f t="shared" si="538"/>
        <v>151.18920625702691</v>
      </c>
      <c r="AN756">
        <f t="shared" si="562"/>
        <v>3</v>
      </c>
      <c r="AO756">
        <f t="shared" si="563"/>
        <v>4</v>
      </c>
      <c r="AP756">
        <f t="shared" si="564"/>
        <v>1</v>
      </c>
      <c r="AQ756">
        <f t="shared" si="565"/>
        <v>2</v>
      </c>
      <c r="AR756">
        <f t="shared" si="566"/>
        <v>3412</v>
      </c>
      <c r="AS756" t="str">
        <f t="shared" si="567"/>
        <v/>
      </c>
      <c r="AT756" t="str">
        <f t="shared" si="568"/>
        <v/>
      </c>
      <c r="AU756" t="str">
        <f t="shared" si="569"/>
        <v/>
      </c>
      <c r="AV756" t="str">
        <f t="shared" si="570"/>
        <v/>
      </c>
      <c r="AW756" t="str">
        <f t="shared" si="539"/>
        <v/>
      </c>
      <c r="BA756">
        <f t="shared" si="571"/>
        <v>-30.7</v>
      </c>
      <c r="BB756">
        <f t="shared" si="572"/>
        <v>-15.4</v>
      </c>
      <c r="BC756">
        <f t="shared" si="573"/>
        <v>-29.7</v>
      </c>
      <c r="BD756">
        <f t="shared" si="574"/>
        <v>-14.850000000000001</v>
      </c>
      <c r="BE756">
        <f t="shared" si="575"/>
        <v>-30.7</v>
      </c>
      <c r="BF756">
        <f t="shared" si="576"/>
        <v>-14.3</v>
      </c>
      <c r="BG756">
        <f t="shared" si="577"/>
        <v>-31.7</v>
      </c>
      <c r="BH756">
        <f t="shared" si="578"/>
        <v>-14.850000000000001</v>
      </c>
      <c r="BI756">
        <f t="shared" si="579"/>
        <v>1.0999999999999996</v>
      </c>
      <c r="BJ756">
        <f t="shared" si="580"/>
        <v>2</v>
      </c>
      <c r="BK756">
        <f t="shared" si="581"/>
        <v>1.8181818181818188</v>
      </c>
      <c r="BL756">
        <f t="shared" si="582"/>
        <v>1.0999999999999996</v>
      </c>
      <c r="BM756" s="1">
        <v>3.2</v>
      </c>
    </row>
    <row r="757" spans="1:65">
      <c r="A757" s="16" t="s">
        <v>4181</v>
      </c>
      <c r="E757"/>
      <c r="F757" s="17">
        <f t="shared" si="540"/>
        <v>756</v>
      </c>
      <c r="G757" s="3">
        <f t="shared" si="541"/>
        <v>3</v>
      </c>
      <c r="H757" s="4">
        <f t="shared" si="542"/>
        <v>777</v>
      </c>
      <c r="I757" s="4">
        <f t="shared" si="543"/>
        <v>813</v>
      </c>
      <c r="J757" s="4">
        <f t="shared" si="544"/>
        <v>814</v>
      </c>
      <c r="K757" s="4">
        <f t="shared" si="545"/>
        <v>778</v>
      </c>
      <c r="L757" s="1">
        <f t="shared" si="546"/>
        <v>0</v>
      </c>
      <c r="M757" s="1">
        <f t="shared" si="547"/>
        <v>0</v>
      </c>
      <c r="N757" s="1">
        <f t="shared" si="548"/>
        <v>0</v>
      </c>
      <c r="O757" s="1">
        <f t="shared" si="549"/>
        <v>0</v>
      </c>
      <c r="P757" s="1">
        <f t="shared" si="550"/>
        <v>0</v>
      </c>
      <c r="Q757" s="1" t="str">
        <f t="shared" si="551"/>
        <v/>
      </c>
      <c r="R757" s="1">
        <f t="shared" si="552"/>
        <v>-30.7</v>
      </c>
      <c r="S757" s="1">
        <f t="shared" si="553"/>
        <v>-13.75</v>
      </c>
      <c r="T757" s="1">
        <f>VLOOKUP($H757,節点!$E$1:$G$20000,2,FALSE)</f>
        <v>-31.7</v>
      </c>
      <c r="U757" s="1">
        <f>VLOOKUP($H757,節点!$E$1:$G$20000,3,FALSE)</f>
        <v>-14.3</v>
      </c>
      <c r="V757" s="1">
        <f>VLOOKUP($I757,節点!$E$1:$G$20000,2,FALSE)</f>
        <v>-29.7</v>
      </c>
      <c r="W757" s="1">
        <f>VLOOKUP($I757,節点!$E$1:$G$20000,3,FALSE)</f>
        <v>-14.3</v>
      </c>
      <c r="X757" s="1">
        <f>VLOOKUP($J757,節点!$E$1:$G$20000,2,FALSE)</f>
        <v>-29.7</v>
      </c>
      <c r="Y757" s="1">
        <f>VLOOKUP($J757,節点!$E$1:$G$20000,3,FALSE)</f>
        <v>-13.2</v>
      </c>
      <c r="Z757" s="1">
        <f>VLOOKUP($K757,節点!$E$1:$G$20000,2,FALSE)</f>
        <v>-31.7</v>
      </c>
      <c r="AA757" s="1">
        <f>VLOOKUP($K757,節点!$E$1:$G$20000,3,FALSE)</f>
        <v>-13.2</v>
      </c>
      <c r="AB757">
        <f t="shared" si="554"/>
        <v>-1</v>
      </c>
      <c r="AC757">
        <f t="shared" si="555"/>
        <v>-0.55000000000000071</v>
      </c>
      <c r="AD757">
        <f t="shared" si="556"/>
        <v>1</v>
      </c>
      <c r="AE757">
        <f t="shared" si="557"/>
        <v>-0.55000000000000071</v>
      </c>
      <c r="AF757">
        <f t="shared" si="558"/>
        <v>1</v>
      </c>
      <c r="AG757">
        <f t="shared" si="559"/>
        <v>0.55000000000000071</v>
      </c>
      <c r="AH757">
        <f t="shared" si="560"/>
        <v>-1</v>
      </c>
      <c r="AI757">
        <f t="shared" si="561"/>
        <v>0.55000000000000071</v>
      </c>
      <c r="AJ757">
        <f t="shared" si="535"/>
        <v>208.81079374297309</v>
      </c>
      <c r="AK757">
        <f t="shared" si="536"/>
        <v>331.18920625702691</v>
      </c>
      <c r="AL757">
        <f t="shared" si="537"/>
        <v>28.81079374297309</v>
      </c>
      <c r="AM757">
        <f t="shared" si="538"/>
        <v>151.18920625702691</v>
      </c>
      <c r="AN757">
        <f t="shared" si="562"/>
        <v>3</v>
      </c>
      <c r="AO757">
        <f t="shared" si="563"/>
        <v>4</v>
      </c>
      <c r="AP757">
        <f t="shared" si="564"/>
        <v>1</v>
      </c>
      <c r="AQ757">
        <f t="shared" si="565"/>
        <v>2</v>
      </c>
      <c r="AR757">
        <f t="shared" si="566"/>
        <v>3412</v>
      </c>
      <c r="AS757" t="str">
        <f t="shared" si="567"/>
        <v/>
      </c>
      <c r="AT757" t="str">
        <f t="shared" si="568"/>
        <v/>
      </c>
      <c r="AU757" t="str">
        <f t="shared" si="569"/>
        <v/>
      </c>
      <c r="AV757" t="str">
        <f t="shared" si="570"/>
        <v/>
      </c>
      <c r="AW757" t="str">
        <f t="shared" si="539"/>
        <v/>
      </c>
      <c r="BA757">
        <f t="shared" si="571"/>
        <v>-30.7</v>
      </c>
      <c r="BB757">
        <f t="shared" si="572"/>
        <v>-14.3</v>
      </c>
      <c r="BC757">
        <f t="shared" si="573"/>
        <v>-29.7</v>
      </c>
      <c r="BD757">
        <f t="shared" si="574"/>
        <v>-13.75</v>
      </c>
      <c r="BE757">
        <f t="shared" si="575"/>
        <v>-30.7</v>
      </c>
      <c r="BF757">
        <f t="shared" si="576"/>
        <v>-13.2</v>
      </c>
      <c r="BG757">
        <f t="shared" si="577"/>
        <v>-31.7</v>
      </c>
      <c r="BH757">
        <f t="shared" si="578"/>
        <v>-13.75</v>
      </c>
      <c r="BI757">
        <f t="shared" si="579"/>
        <v>1.1000000000000014</v>
      </c>
      <c r="BJ757">
        <f t="shared" si="580"/>
        <v>2</v>
      </c>
      <c r="BK757">
        <f t="shared" si="581"/>
        <v>1.8181818181818159</v>
      </c>
      <c r="BL757">
        <f t="shared" si="582"/>
        <v>1.1000000000000014</v>
      </c>
      <c r="BM757" s="1">
        <v>3.2</v>
      </c>
    </row>
    <row r="758" spans="1:65">
      <c r="A758" s="16" t="s">
        <v>4182</v>
      </c>
      <c r="E758"/>
      <c r="F758" s="17">
        <f t="shared" si="540"/>
        <v>757</v>
      </c>
      <c r="G758" s="3">
        <f t="shared" si="541"/>
        <v>3</v>
      </c>
      <c r="H758" s="4">
        <f t="shared" si="542"/>
        <v>778</v>
      </c>
      <c r="I758" s="4">
        <f t="shared" si="543"/>
        <v>814</v>
      </c>
      <c r="J758" s="4">
        <f t="shared" si="544"/>
        <v>815</v>
      </c>
      <c r="K758" s="4">
        <f t="shared" si="545"/>
        <v>779</v>
      </c>
      <c r="L758" s="1">
        <f t="shared" si="546"/>
        <v>0</v>
      </c>
      <c r="M758" s="1">
        <f t="shared" si="547"/>
        <v>0</v>
      </c>
      <c r="N758" s="1">
        <f t="shared" si="548"/>
        <v>0</v>
      </c>
      <c r="O758" s="1">
        <f t="shared" si="549"/>
        <v>0</v>
      </c>
      <c r="P758" s="1">
        <f t="shared" si="550"/>
        <v>0</v>
      </c>
      <c r="Q758" s="1" t="str">
        <f t="shared" si="551"/>
        <v/>
      </c>
      <c r="R758" s="1">
        <f t="shared" si="552"/>
        <v>-30.7</v>
      </c>
      <c r="S758" s="1">
        <f t="shared" si="553"/>
        <v>-12.65</v>
      </c>
      <c r="T758" s="1">
        <f>VLOOKUP($H758,節点!$E$1:$G$20000,2,FALSE)</f>
        <v>-31.7</v>
      </c>
      <c r="U758" s="1">
        <f>VLOOKUP($H758,節点!$E$1:$G$20000,3,FALSE)</f>
        <v>-13.2</v>
      </c>
      <c r="V758" s="1">
        <f>VLOOKUP($I758,節点!$E$1:$G$20000,2,FALSE)</f>
        <v>-29.7</v>
      </c>
      <c r="W758" s="1">
        <f>VLOOKUP($I758,節点!$E$1:$G$20000,3,FALSE)</f>
        <v>-13.2</v>
      </c>
      <c r="X758" s="1">
        <f>VLOOKUP($J758,節点!$E$1:$G$20000,2,FALSE)</f>
        <v>-29.7</v>
      </c>
      <c r="Y758" s="1">
        <f>VLOOKUP($J758,節点!$E$1:$G$20000,3,FALSE)</f>
        <v>-12.1</v>
      </c>
      <c r="Z758" s="1">
        <f>VLOOKUP($K758,節点!$E$1:$G$20000,2,FALSE)</f>
        <v>-31.7</v>
      </c>
      <c r="AA758" s="1">
        <f>VLOOKUP($K758,節点!$E$1:$G$20000,3,FALSE)</f>
        <v>-12.1</v>
      </c>
      <c r="AB758">
        <f t="shared" si="554"/>
        <v>-1</v>
      </c>
      <c r="AC758">
        <f t="shared" si="555"/>
        <v>-0.54999999999999893</v>
      </c>
      <c r="AD758">
        <f t="shared" si="556"/>
        <v>1</v>
      </c>
      <c r="AE758">
        <f t="shared" si="557"/>
        <v>-0.54999999999999893</v>
      </c>
      <c r="AF758">
        <f t="shared" si="558"/>
        <v>1</v>
      </c>
      <c r="AG758">
        <f t="shared" si="559"/>
        <v>0.55000000000000071</v>
      </c>
      <c r="AH758">
        <f t="shared" si="560"/>
        <v>-1</v>
      </c>
      <c r="AI758">
        <f t="shared" si="561"/>
        <v>0.55000000000000071</v>
      </c>
      <c r="AJ758">
        <f t="shared" si="535"/>
        <v>208.810793742973</v>
      </c>
      <c r="AK758">
        <f t="shared" si="536"/>
        <v>331.18920625702697</v>
      </c>
      <c r="AL758">
        <f t="shared" si="537"/>
        <v>28.81079374297309</v>
      </c>
      <c r="AM758">
        <f t="shared" si="538"/>
        <v>151.18920625702691</v>
      </c>
      <c r="AN758">
        <f t="shared" si="562"/>
        <v>3</v>
      </c>
      <c r="AO758">
        <f t="shared" si="563"/>
        <v>4</v>
      </c>
      <c r="AP758">
        <f t="shared" si="564"/>
        <v>1</v>
      </c>
      <c r="AQ758">
        <f t="shared" si="565"/>
        <v>2</v>
      </c>
      <c r="AR758">
        <f t="shared" si="566"/>
        <v>3412</v>
      </c>
      <c r="AS758" t="str">
        <f t="shared" si="567"/>
        <v/>
      </c>
      <c r="AT758" t="str">
        <f t="shared" si="568"/>
        <v/>
      </c>
      <c r="AU758" t="str">
        <f t="shared" si="569"/>
        <v/>
      </c>
      <c r="AV758" t="str">
        <f t="shared" si="570"/>
        <v/>
      </c>
      <c r="AW758" t="str">
        <f t="shared" si="539"/>
        <v/>
      </c>
      <c r="BA758">
        <f t="shared" si="571"/>
        <v>-30.7</v>
      </c>
      <c r="BB758">
        <f t="shared" si="572"/>
        <v>-13.2</v>
      </c>
      <c r="BC758">
        <f t="shared" si="573"/>
        <v>-29.7</v>
      </c>
      <c r="BD758">
        <f t="shared" si="574"/>
        <v>-12.649999999999999</v>
      </c>
      <c r="BE758">
        <f t="shared" si="575"/>
        <v>-30.7</v>
      </c>
      <c r="BF758">
        <f t="shared" si="576"/>
        <v>-12.1</v>
      </c>
      <c r="BG758">
        <f t="shared" si="577"/>
        <v>-31.7</v>
      </c>
      <c r="BH758">
        <f t="shared" si="578"/>
        <v>-12.649999999999999</v>
      </c>
      <c r="BI758">
        <f t="shared" si="579"/>
        <v>1.0999999999999996</v>
      </c>
      <c r="BJ758">
        <f t="shared" si="580"/>
        <v>2</v>
      </c>
      <c r="BK758">
        <f t="shared" si="581"/>
        <v>1.8181818181818188</v>
      </c>
      <c r="BL758">
        <f t="shared" si="582"/>
        <v>1.0999999999999996</v>
      </c>
      <c r="BM758" s="1">
        <v>3.2</v>
      </c>
    </row>
    <row r="759" spans="1:65">
      <c r="A759" s="16" t="s">
        <v>4183</v>
      </c>
      <c r="E759"/>
      <c r="F759" s="17">
        <f t="shared" si="540"/>
        <v>789</v>
      </c>
      <c r="G759" s="3">
        <f t="shared" si="541"/>
        <v>3</v>
      </c>
      <c r="H759" s="4">
        <f t="shared" si="542"/>
        <v>811</v>
      </c>
      <c r="I759" s="4">
        <f t="shared" si="543"/>
        <v>847</v>
      </c>
      <c r="J759" s="4">
        <f t="shared" si="544"/>
        <v>848</v>
      </c>
      <c r="K759" s="4">
        <f t="shared" si="545"/>
        <v>812</v>
      </c>
      <c r="L759" s="1">
        <f t="shared" si="546"/>
        <v>0</v>
      </c>
      <c r="M759" s="1">
        <f t="shared" si="547"/>
        <v>0</v>
      </c>
      <c r="N759" s="1">
        <f t="shared" si="548"/>
        <v>0</v>
      </c>
      <c r="O759" s="1">
        <f t="shared" si="549"/>
        <v>0</v>
      </c>
      <c r="P759" s="1">
        <f t="shared" si="550"/>
        <v>0</v>
      </c>
      <c r="Q759" s="1" t="str">
        <f t="shared" si="551"/>
        <v/>
      </c>
      <c r="R759" s="1">
        <f t="shared" si="552"/>
        <v>-28.95</v>
      </c>
      <c r="S759" s="1">
        <f t="shared" si="553"/>
        <v>-15.95</v>
      </c>
      <c r="T759" s="1">
        <f>VLOOKUP($H759,節点!$E$1:$G$20000,2,FALSE)</f>
        <v>-29.7</v>
      </c>
      <c r="U759" s="1">
        <f>VLOOKUP($H759,節点!$E$1:$G$20000,3,FALSE)</f>
        <v>-16.5</v>
      </c>
      <c r="V759" s="1">
        <f>VLOOKUP($I759,節点!$E$1:$G$20000,2,FALSE)</f>
        <v>-28.2</v>
      </c>
      <c r="W759" s="1">
        <f>VLOOKUP($I759,節点!$E$1:$G$20000,3,FALSE)</f>
        <v>-16.5</v>
      </c>
      <c r="X759" s="1">
        <f>VLOOKUP($J759,節点!$E$1:$G$20000,2,FALSE)</f>
        <v>-28.2</v>
      </c>
      <c r="Y759" s="1">
        <f>VLOOKUP($J759,節点!$E$1:$G$20000,3,FALSE)</f>
        <v>-15.4</v>
      </c>
      <c r="Z759" s="1">
        <f>VLOOKUP($K759,節点!$E$1:$G$20000,2,FALSE)</f>
        <v>-29.7</v>
      </c>
      <c r="AA759" s="1">
        <f>VLOOKUP($K759,節点!$E$1:$G$20000,3,FALSE)</f>
        <v>-15.4</v>
      </c>
      <c r="AB759">
        <f t="shared" si="554"/>
        <v>-0.75</v>
      </c>
      <c r="AC759">
        <f t="shared" si="555"/>
        <v>-0.55000000000000071</v>
      </c>
      <c r="AD759">
        <f t="shared" si="556"/>
        <v>0.75</v>
      </c>
      <c r="AE759">
        <f t="shared" si="557"/>
        <v>-0.55000000000000071</v>
      </c>
      <c r="AF759">
        <f t="shared" si="558"/>
        <v>0.75</v>
      </c>
      <c r="AG759">
        <f t="shared" si="559"/>
        <v>0.54999999999999893</v>
      </c>
      <c r="AH759">
        <f t="shared" si="560"/>
        <v>-0.75</v>
      </c>
      <c r="AI759">
        <f t="shared" si="561"/>
        <v>0.54999999999999893</v>
      </c>
      <c r="AJ759">
        <f t="shared" si="535"/>
        <v>216.25383773744483</v>
      </c>
      <c r="AK759">
        <f t="shared" si="536"/>
        <v>323.74616226255517</v>
      </c>
      <c r="AL759">
        <f t="shared" si="537"/>
        <v>36.253837737444741</v>
      </c>
      <c r="AM759">
        <f t="shared" si="538"/>
        <v>143.74616226255526</v>
      </c>
      <c r="AN759">
        <f t="shared" si="562"/>
        <v>3</v>
      </c>
      <c r="AO759">
        <f t="shared" si="563"/>
        <v>4</v>
      </c>
      <c r="AP759">
        <f t="shared" si="564"/>
        <v>1</v>
      </c>
      <c r="AQ759">
        <f t="shared" si="565"/>
        <v>2</v>
      </c>
      <c r="AR759">
        <f t="shared" si="566"/>
        <v>3412</v>
      </c>
      <c r="AS759" t="str">
        <f t="shared" si="567"/>
        <v/>
      </c>
      <c r="AT759" t="str">
        <f t="shared" si="568"/>
        <v/>
      </c>
      <c r="AU759" t="str">
        <f t="shared" si="569"/>
        <v/>
      </c>
      <c r="AV759" t="str">
        <f t="shared" si="570"/>
        <v/>
      </c>
      <c r="AW759" t="str">
        <f t="shared" si="539"/>
        <v/>
      </c>
      <c r="BA759">
        <f t="shared" si="571"/>
        <v>-28.95</v>
      </c>
      <c r="BB759">
        <f t="shared" si="572"/>
        <v>-16.5</v>
      </c>
      <c r="BC759">
        <f t="shared" si="573"/>
        <v>-28.2</v>
      </c>
      <c r="BD759">
        <f t="shared" si="574"/>
        <v>-15.95</v>
      </c>
      <c r="BE759">
        <f t="shared" si="575"/>
        <v>-28.95</v>
      </c>
      <c r="BF759">
        <f t="shared" si="576"/>
        <v>-15.4</v>
      </c>
      <c r="BG759">
        <f t="shared" si="577"/>
        <v>-29.7</v>
      </c>
      <c r="BH759">
        <f t="shared" si="578"/>
        <v>-15.95</v>
      </c>
      <c r="BI759">
        <f t="shared" si="579"/>
        <v>1.0999999999999996</v>
      </c>
      <c r="BJ759">
        <f t="shared" si="580"/>
        <v>1.5</v>
      </c>
      <c r="BK759">
        <f t="shared" si="581"/>
        <v>1.363636363636364</v>
      </c>
      <c r="BL759">
        <f t="shared" si="582"/>
        <v>1.0999999999999996</v>
      </c>
      <c r="BM759" s="1">
        <v>3.2</v>
      </c>
    </row>
    <row r="760" spans="1:65">
      <c r="A760" s="16" t="s">
        <v>4184</v>
      </c>
      <c r="E760"/>
      <c r="F760" s="17">
        <f t="shared" si="540"/>
        <v>790</v>
      </c>
      <c r="G760" s="3">
        <f t="shared" si="541"/>
        <v>3</v>
      </c>
      <c r="H760" s="4">
        <f t="shared" si="542"/>
        <v>812</v>
      </c>
      <c r="I760" s="4">
        <f t="shared" si="543"/>
        <v>848</v>
      </c>
      <c r="J760" s="4">
        <f t="shared" si="544"/>
        <v>849</v>
      </c>
      <c r="K760" s="4">
        <f t="shared" si="545"/>
        <v>813</v>
      </c>
      <c r="L760" s="1">
        <f t="shared" si="546"/>
        <v>0</v>
      </c>
      <c r="M760" s="1">
        <f t="shared" si="547"/>
        <v>0</v>
      </c>
      <c r="N760" s="1">
        <f t="shared" si="548"/>
        <v>0</v>
      </c>
      <c r="O760" s="1">
        <f t="shared" si="549"/>
        <v>0</v>
      </c>
      <c r="P760" s="1">
        <f t="shared" si="550"/>
        <v>0</v>
      </c>
      <c r="Q760" s="1" t="str">
        <f t="shared" si="551"/>
        <v/>
      </c>
      <c r="R760" s="1">
        <f t="shared" si="552"/>
        <v>-28.95</v>
      </c>
      <c r="S760" s="1">
        <f t="shared" si="553"/>
        <v>-14.850000000000001</v>
      </c>
      <c r="T760" s="1">
        <f>VLOOKUP($H760,節点!$E$1:$G$20000,2,FALSE)</f>
        <v>-29.7</v>
      </c>
      <c r="U760" s="1">
        <f>VLOOKUP($H760,節点!$E$1:$G$20000,3,FALSE)</f>
        <v>-15.4</v>
      </c>
      <c r="V760" s="1">
        <f>VLOOKUP($I760,節点!$E$1:$G$20000,2,FALSE)</f>
        <v>-28.2</v>
      </c>
      <c r="W760" s="1">
        <f>VLOOKUP($I760,節点!$E$1:$G$20000,3,FALSE)</f>
        <v>-15.4</v>
      </c>
      <c r="X760" s="1">
        <f>VLOOKUP($J760,節点!$E$1:$G$20000,2,FALSE)</f>
        <v>-28.2</v>
      </c>
      <c r="Y760" s="1">
        <f>VLOOKUP($J760,節点!$E$1:$G$20000,3,FALSE)</f>
        <v>-14.3</v>
      </c>
      <c r="Z760" s="1">
        <f>VLOOKUP($K760,節点!$E$1:$G$20000,2,FALSE)</f>
        <v>-29.7</v>
      </c>
      <c r="AA760" s="1">
        <f>VLOOKUP($K760,節点!$E$1:$G$20000,3,FALSE)</f>
        <v>-14.3</v>
      </c>
      <c r="AB760">
        <f t="shared" si="554"/>
        <v>-0.75</v>
      </c>
      <c r="AC760">
        <f t="shared" si="555"/>
        <v>-0.54999999999999893</v>
      </c>
      <c r="AD760">
        <f t="shared" si="556"/>
        <v>0.75</v>
      </c>
      <c r="AE760">
        <f t="shared" si="557"/>
        <v>-0.54999999999999893</v>
      </c>
      <c r="AF760">
        <f t="shared" si="558"/>
        <v>0.75</v>
      </c>
      <c r="AG760">
        <f t="shared" si="559"/>
        <v>0.55000000000000071</v>
      </c>
      <c r="AH760">
        <f t="shared" si="560"/>
        <v>-0.75</v>
      </c>
      <c r="AI760">
        <f t="shared" si="561"/>
        <v>0.55000000000000071</v>
      </c>
      <c r="AJ760">
        <f t="shared" si="535"/>
        <v>216.25383773744474</v>
      </c>
      <c r="AK760">
        <f t="shared" si="536"/>
        <v>323.74616226255523</v>
      </c>
      <c r="AL760">
        <f t="shared" si="537"/>
        <v>36.253837737444833</v>
      </c>
      <c r="AM760">
        <f t="shared" si="538"/>
        <v>143.74616226255517</v>
      </c>
      <c r="AN760">
        <f t="shared" si="562"/>
        <v>3</v>
      </c>
      <c r="AO760">
        <f t="shared" si="563"/>
        <v>4</v>
      </c>
      <c r="AP760">
        <f t="shared" si="564"/>
        <v>1</v>
      </c>
      <c r="AQ760">
        <f t="shared" si="565"/>
        <v>2</v>
      </c>
      <c r="AR760">
        <f t="shared" si="566"/>
        <v>3412</v>
      </c>
      <c r="AS760" t="str">
        <f t="shared" si="567"/>
        <v/>
      </c>
      <c r="AT760" t="str">
        <f t="shared" si="568"/>
        <v/>
      </c>
      <c r="AU760" t="str">
        <f t="shared" si="569"/>
        <v/>
      </c>
      <c r="AV760" t="str">
        <f t="shared" si="570"/>
        <v/>
      </c>
      <c r="AW760" t="str">
        <f t="shared" si="539"/>
        <v/>
      </c>
      <c r="BA760">
        <f t="shared" si="571"/>
        <v>-28.95</v>
      </c>
      <c r="BB760">
        <f t="shared" si="572"/>
        <v>-15.4</v>
      </c>
      <c r="BC760">
        <f t="shared" si="573"/>
        <v>-28.2</v>
      </c>
      <c r="BD760">
        <f t="shared" si="574"/>
        <v>-14.850000000000001</v>
      </c>
      <c r="BE760">
        <f t="shared" si="575"/>
        <v>-28.95</v>
      </c>
      <c r="BF760">
        <f t="shared" si="576"/>
        <v>-14.3</v>
      </c>
      <c r="BG760">
        <f t="shared" si="577"/>
        <v>-29.7</v>
      </c>
      <c r="BH760">
        <f t="shared" si="578"/>
        <v>-14.850000000000001</v>
      </c>
      <c r="BI760">
        <f t="shared" si="579"/>
        <v>1.0999999999999996</v>
      </c>
      <c r="BJ760">
        <f t="shared" si="580"/>
        <v>1.5</v>
      </c>
      <c r="BK760">
        <f t="shared" si="581"/>
        <v>1.363636363636364</v>
      </c>
      <c r="BL760">
        <f t="shared" si="582"/>
        <v>1.0999999999999996</v>
      </c>
      <c r="BM760" s="1">
        <v>3.2</v>
      </c>
    </row>
    <row r="761" spans="1:65">
      <c r="A761" s="16" t="s">
        <v>4185</v>
      </c>
      <c r="E761"/>
      <c r="F761" s="17">
        <f t="shared" si="540"/>
        <v>791</v>
      </c>
      <c r="G761" s="3">
        <f t="shared" si="541"/>
        <v>3</v>
      </c>
      <c r="H761" s="4">
        <f t="shared" si="542"/>
        <v>813</v>
      </c>
      <c r="I761" s="4">
        <f t="shared" si="543"/>
        <v>849</v>
      </c>
      <c r="J761" s="4">
        <f t="shared" si="544"/>
        <v>850</v>
      </c>
      <c r="K761" s="4">
        <f t="shared" si="545"/>
        <v>814</v>
      </c>
      <c r="L761" s="1">
        <f t="shared" si="546"/>
        <v>0</v>
      </c>
      <c r="M761" s="1">
        <f t="shared" si="547"/>
        <v>0</v>
      </c>
      <c r="N761" s="1">
        <f t="shared" si="548"/>
        <v>0</v>
      </c>
      <c r="O761" s="1">
        <f t="shared" si="549"/>
        <v>0</v>
      </c>
      <c r="P761" s="1">
        <f t="shared" si="550"/>
        <v>0</v>
      </c>
      <c r="Q761" s="1" t="str">
        <f t="shared" si="551"/>
        <v/>
      </c>
      <c r="R761" s="1">
        <f t="shared" si="552"/>
        <v>-28.95</v>
      </c>
      <c r="S761" s="1">
        <f t="shared" si="553"/>
        <v>-13.75</v>
      </c>
      <c r="T761" s="1">
        <f>VLOOKUP($H761,節点!$E$1:$G$20000,2,FALSE)</f>
        <v>-29.7</v>
      </c>
      <c r="U761" s="1">
        <f>VLOOKUP($H761,節点!$E$1:$G$20000,3,FALSE)</f>
        <v>-14.3</v>
      </c>
      <c r="V761" s="1">
        <f>VLOOKUP($I761,節点!$E$1:$G$20000,2,FALSE)</f>
        <v>-28.2</v>
      </c>
      <c r="W761" s="1">
        <f>VLOOKUP($I761,節点!$E$1:$G$20000,3,FALSE)</f>
        <v>-14.3</v>
      </c>
      <c r="X761" s="1">
        <f>VLOOKUP($J761,節点!$E$1:$G$20000,2,FALSE)</f>
        <v>-28.2</v>
      </c>
      <c r="Y761" s="1">
        <f>VLOOKUP($J761,節点!$E$1:$G$20000,3,FALSE)</f>
        <v>-13.2</v>
      </c>
      <c r="Z761" s="1">
        <f>VLOOKUP($K761,節点!$E$1:$G$20000,2,FALSE)</f>
        <v>-29.7</v>
      </c>
      <c r="AA761" s="1">
        <f>VLOOKUP($K761,節点!$E$1:$G$20000,3,FALSE)</f>
        <v>-13.2</v>
      </c>
      <c r="AB761">
        <f t="shared" si="554"/>
        <v>-0.75</v>
      </c>
      <c r="AC761">
        <f t="shared" si="555"/>
        <v>-0.55000000000000071</v>
      </c>
      <c r="AD761">
        <f t="shared" si="556"/>
        <v>0.75</v>
      </c>
      <c r="AE761">
        <f t="shared" si="557"/>
        <v>-0.55000000000000071</v>
      </c>
      <c r="AF761">
        <f t="shared" si="558"/>
        <v>0.75</v>
      </c>
      <c r="AG761">
        <f t="shared" si="559"/>
        <v>0.55000000000000071</v>
      </c>
      <c r="AH761">
        <f t="shared" si="560"/>
        <v>-0.75</v>
      </c>
      <c r="AI761">
        <f t="shared" si="561"/>
        <v>0.55000000000000071</v>
      </c>
      <c r="AJ761">
        <f t="shared" si="535"/>
        <v>216.25383773744483</v>
      </c>
      <c r="AK761">
        <f t="shared" si="536"/>
        <v>323.74616226255517</v>
      </c>
      <c r="AL761">
        <f t="shared" si="537"/>
        <v>36.253837737444833</v>
      </c>
      <c r="AM761">
        <f t="shared" si="538"/>
        <v>143.74616226255517</v>
      </c>
      <c r="AN761">
        <f t="shared" si="562"/>
        <v>3</v>
      </c>
      <c r="AO761">
        <f t="shared" si="563"/>
        <v>4</v>
      </c>
      <c r="AP761">
        <f t="shared" si="564"/>
        <v>1</v>
      </c>
      <c r="AQ761">
        <f t="shared" si="565"/>
        <v>2</v>
      </c>
      <c r="AR761">
        <f t="shared" si="566"/>
        <v>3412</v>
      </c>
      <c r="AS761" t="str">
        <f t="shared" si="567"/>
        <v/>
      </c>
      <c r="AT761" t="str">
        <f t="shared" si="568"/>
        <v/>
      </c>
      <c r="AU761" t="str">
        <f t="shared" si="569"/>
        <v/>
      </c>
      <c r="AV761" t="str">
        <f t="shared" si="570"/>
        <v/>
      </c>
      <c r="AW761" t="str">
        <f t="shared" si="539"/>
        <v/>
      </c>
      <c r="BA761">
        <f t="shared" si="571"/>
        <v>-28.95</v>
      </c>
      <c r="BB761">
        <f t="shared" si="572"/>
        <v>-14.3</v>
      </c>
      <c r="BC761">
        <f t="shared" si="573"/>
        <v>-28.2</v>
      </c>
      <c r="BD761">
        <f t="shared" si="574"/>
        <v>-13.75</v>
      </c>
      <c r="BE761">
        <f t="shared" si="575"/>
        <v>-28.95</v>
      </c>
      <c r="BF761">
        <f t="shared" si="576"/>
        <v>-13.2</v>
      </c>
      <c r="BG761">
        <f t="shared" si="577"/>
        <v>-29.7</v>
      </c>
      <c r="BH761">
        <f t="shared" si="578"/>
        <v>-13.75</v>
      </c>
      <c r="BI761">
        <f t="shared" si="579"/>
        <v>1.1000000000000014</v>
      </c>
      <c r="BJ761">
        <f t="shared" si="580"/>
        <v>1.5</v>
      </c>
      <c r="BK761">
        <f t="shared" si="581"/>
        <v>1.363636363636362</v>
      </c>
      <c r="BL761">
        <f t="shared" si="582"/>
        <v>1.1000000000000014</v>
      </c>
      <c r="BM761" s="1">
        <v>3.2</v>
      </c>
    </row>
    <row r="762" spans="1:65">
      <c r="A762" s="16" t="s">
        <v>4186</v>
      </c>
      <c r="E762"/>
      <c r="F762" s="17">
        <f t="shared" si="540"/>
        <v>792</v>
      </c>
      <c r="G762" s="3">
        <f t="shared" si="541"/>
        <v>3</v>
      </c>
      <c r="H762" s="4">
        <f t="shared" si="542"/>
        <v>814</v>
      </c>
      <c r="I762" s="4">
        <f t="shared" si="543"/>
        <v>850</v>
      </c>
      <c r="J762" s="4">
        <f t="shared" si="544"/>
        <v>851</v>
      </c>
      <c r="K762" s="4">
        <f t="shared" si="545"/>
        <v>815</v>
      </c>
      <c r="L762" s="1">
        <f t="shared" si="546"/>
        <v>0</v>
      </c>
      <c r="M762" s="1">
        <f t="shared" si="547"/>
        <v>0</v>
      </c>
      <c r="N762" s="1">
        <f t="shared" si="548"/>
        <v>0</v>
      </c>
      <c r="O762" s="1">
        <f t="shared" si="549"/>
        <v>0</v>
      </c>
      <c r="P762" s="1">
        <f t="shared" si="550"/>
        <v>0</v>
      </c>
      <c r="Q762" s="1" t="str">
        <f t="shared" si="551"/>
        <v/>
      </c>
      <c r="R762" s="1">
        <f t="shared" si="552"/>
        <v>-28.95</v>
      </c>
      <c r="S762" s="1">
        <f t="shared" si="553"/>
        <v>-12.65</v>
      </c>
      <c r="T762" s="1">
        <f>VLOOKUP($H762,節点!$E$1:$G$20000,2,FALSE)</f>
        <v>-29.7</v>
      </c>
      <c r="U762" s="1">
        <f>VLOOKUP($H762,節点!$E$1:$G$20000,3,FALSE)</f>
        <v>-13.2</v>
      </c>
      <c r="V762" s="1">
        <f>VLOOKUP($I762,節点!$E$1:$G$20000,2,FALSE)</f>
        <v>-28.2</v>
      </c>
      <c r="W762" s="1">
        <f>VLOOKUP($I762,節点!$E$1:$G$20000,3,FALSE)</f>
        <v>-13.2</v>
      </c>
      <c r="X762" s="1">
        <f>VLOOKUP($J762,節点!$E$1:$G$20000,2,FALSE)</f>
        <v>-28.2</v>
      </c>
      <c r="Y762" s="1">
        <f>VLOOKUP($J762,節点!$E$1:$G$20000,3,FALSE)</f>
        <v>-12.1</v>
      </c>
      <c r="Z762" s="1">
        <f>VLOOKUP($K762,節点!$E$1:$G$20000,2,FALSE)</f>
        <v>-29.7</v>
      </c>
      <c r="AA762" s="1">
        <f>VLOOKUP($K762,節点!$E$1:$G$20000,3,FALSE)</f>
        <v>-12.1</v>
      </c>
      <c r="AB762">
        <f t="shared" si="554"/>
        <v>-0.75</v>
      </c>
      <c r="AC762">
        <f t="shared" si="555"/>
        <v>-0.54999999999999893</v>
      </c>
      <c r="AD762">
        <f t="shared" si="556"/>
        <v>0.75</v>
      </c>
      <c r="AE762">
        <f t="shared" si="557"/>
        <v>-0.54999999999999893</v>
      </c>
      <c r="AF762">
        <f t="shared" si="558"/>
        <v>0.75</v>
      </c>
      <c r="AG762">
        <f t="shared" si="559"/>
        <v>0.55000000000000071</v>
      </c>
      <c r="AH762">
        <f t="shared" si="560"/>
        <v>-0.75</v>
      </c>
      <c r="AI762">
        <f t="shared" si="561"/>
        <v>0.55000000000000071</v>
      </c>
      <c r="AJ762">
        <f t="shared" si="535"/>
        <v>216.25383773744474</v>
      </c>
      <c r="AK762">
        <f t="shared" si="536"/>
        <v>323.74616226255523</v>
      </c>
      <c r="AL762">
        <f t="shared" si="537"/>
        <v>36.253837737444833</v>
      </c>
      <c r="AM762">
        <f t="shared" si="538"/>
        <v>143.74616226255517</v>
      </c>
      <c r="AN762">
        <f t="shared" si="562"/>
        <v>3</v>
      </c>
      <c r="AO762">
        <f t="shared" si="563"/>
        <v>4</v>
      </c>
      <c r="AP762">
        <f t="shared" si="564"/>
        <v>1</v>
      </c>
      <c r="AQ762">
        <f t="shared" si="565"/>
        <v>2</v>
      </c>
      <c r="AR762">
        <f t="shared" si="566"/>
        <v>3412</v>
      </c>
      <c r="AS762" t="str">
        <f t="shared" si="567"/>
        <v/>
      </c>
      <c r="AT762" t="str">
        <f t="shared" si="568"/>
        <v/>
      </c>
      <c r="AU762" t="str">
        <f t="shared" si="569"/>
        <v/>
      </c>
      <c r="AV762" t="str">
        <f t="shared" si="570"/>
        <v/>
      </c>
      <c r="AW762" t="str">
        <f t="shared" si="539"/>
        <v/>
      </c>
      <c r="BA762">
        <f t="shared" si="571"/>
        <v>-28.95</v>
      </c>
      <c r="BB762">
        <f t="shared" si="572"/>
        <v>-13.2</v>
      </c>
      <c r="BC762">
        <f t="shared" si="573"/>
        <v>-28.2</v>
      </c>
      <c r="BD762">
        <f t="shared" si="574"/>
        <v>-12.649999999999999</v>
      </c>
      <c r="BE762">
        <f t="shared" si="575"/>
        <v>-28.95</v>
      </c>
      <c r="BF762">
        <f t="shared" si="576"/>
        <v>-12.1</v>
      </c>
      <c r="BG762">
        <f t="shared" si="577"/>
        <v>-29.7</v>
      </c>
      <c r="BH762">
        <f t="shared" si="578"/>
        <v>-12.649999999999999</v>
      </c>
      <c r="BI762">
        <f t="shared" si="579"/>
        <v>1.0999999999999996</v>
      </c>
      <c r="BJ762">
        <f t="shared" si="580"/>
        <v>1.5</v>
      </c>
      <c r="BK762">
        <f t="shared" si="581"/>
        <v>1.363636363636364</v>
      </c>
      <c r="BL762">
        <f t="shared" si="582"/>
        <v>1.0999999999999996</v>
      </c>
      <c r="BM762" s="1">
        <v>3.2</v>
      </c>
    </row>
    <row r="763" spans="1:65">
      <c r="A763" s="16" t="s">
        <v>4187</v>
      </c>
      <c r="E763"/>
      <c r="F763" s="17">
        <f t="shared" si="540"/>
        <v>824</v>
      </c>
      <c r="G763" s="3">
        <f t="shared" si="541"/>
        <v>3</v>
      </c>
      <c r="H763" s="4">
        <f t="shared" si="542"/>
        <v>847</v>
      </c>
      <c r="I763" s="4">
        <f t="shared" si="543"/>
        <v>883</v>
      </c>
      <c r="J763" s="4">
        <f t="shared" si="544"/>
        <v>884</v>
      </c>
      <c r="K763" s="4">
        <f t="shared" si="545"/>
        <v>848</v>
      </c>
      <c r="L763" s="1">
        <f t="shared" si="546"/>
        <v>0</v>
      </c>
      <c r="M763" s="1">
        <f t="shared" si="547"/>
        <v>0</v>
      </c>
      <c r="N763" s="1">
        <f t="shared" si="548"/>
        <v>0</v>
      </c>
      <c r="O763" s="1">
        <f t="shared" si="549"/>
        <v>0</v>
      </c>
      <c r="P763" s="1">
        <f t="shared" si="550"/>
        <v>0</v>
      </c>
      <c r="Q763" s="1" t="str">
        <f t="shared" si="551"/>
        <v/>
      </c>
      <c r="R763" s="1">
        <f t="shared" si="552"/>
        <v>-27.45</v>
      </c>
      <c r="S763" s="1">
        <f t="shared" si="553"/>
        <v>-15.95</v>
      </c>
      <c r="T763" s="1">
        <f>VLOOKUP($H763,節点!$E$1:$G$20000,2,FALSE)</f>
        <v>-28.2</v>
      </c>
      <c r="U763" s="1">
        <f>VLOOKUP($H763,節点!$E$1:$G$20000,3,FALSE)</f>
        <v>-16.5</v>
      </c>
      <c r="V763" s="1">
        <f>VLOOKUP($I763,節点!$E$1:$G$20000,2,FALSE)</f>
        <v>-26.7</v>
      </c>
      <c r="W763" s="1">
        <f>VLOOKUP($I763,節点!$E$1:$G$20000,3,FALSE)</f>
        <v>-16.5</v>
      </c>
      <c r="X763" s="1">
        <f>VLOOKUP($J763,節点!$E$1:$G$20000,2,FALSE)</f>
        <v>-26.7</v>
      </c>
      <c r="Y763" s="1">
        <f>VLOOKUP($J763,節点!$E$1:$G$20000,3,FALSE)</f>
        <v>-15.4</v>
      </c>
      <c r="Z763" s="1">
        <f>VLOOKUP($K763,節点!$E$1:$G$20000,2,FALSE)</f>
        <v>-28.2</v>
      </c>
      <c r="AA763" s="1">
        <f>VLOOKUP($K763,節点!$E$1:$G$20000,3,FALSE)</f>
        <v>-15.4</v>
      </c>
      <c r="AB763">
        <f t="shared" si="554"/>
        <v>-0.75</v>
      </c>
      <c r="AC763">
        <f t="shared" si="555"/>
        <v>-0.55000000000000071</v>
      </c>
      <c r="AD763">
        <f t="shared" si="556"/>
        <v>0.75</v>
      </c>
      <c r="AE763">
        <f t="shared" si="557"/>
        <v>-0.55000000000000071</v>
      </c>
      <c r="AF763">
        <f t="shared" si="558"/>
        <v>0.75</v>
      </c>
      <c r="AG763">
        <f t="shared" si="559"/>
        <v>0.54999999999999893</v>
      </c>
      <c r="AH763">
        <f t="shared" si="560"/>
        <v>-0.75</v>
      </c>
      <c r="AI763">
        <f t="shared" si="561"/>
        <v>0.54999999999999893</v>
      </c>
      <c r="AJ763">
        <f t="shared" si="535"/>
        <v>216.25383773744483</v>
      </c>
      <c r="AK763">
        <f t="shared" si="536"/>
        <v>323.74616226255517</v>
      </c>
      <c r="AL763">
        <f t="shared" si="537"/>
        <v>36.253837737444741</v>
      </c>
      <c r="AM763">
        <f t="shared" si="538"/>
        <v>143.74616226255526</v>
      </c>
      <c r="AN763">
        <f t="shared" si="562"/>
        <v>3</v>
      </c>
      <c r="AO763">
        <f t="shared" si="563"/>
        <v>4</v>
      </c>
      <c r="AP763">
        <f t="shared" si="564"/>
        <v>1</v>
      </c>
      <c r="AQ763">
        <f t="shared" si="565"/>
        <v>2</v>
      </c>
      <c r="AR763">
        <f t="shared" si="566"/>
        <v>3412</v>
      </c>
      <c r="AS763" t="str">
        <f t="shared" si="567"/>
        <v/>
      </c>
      <c r="AT763" t="str">
        <f t="shared" si="568"/>
        <v/>
      </c>
      <c r="AU763" t="str">
        <f t="shared" si="569"/>
        <v/>
      </c>
      <c r="AV763" t="str">
        <f t="shared" si="570"/>
        <v/>
      </c>
      <c r="AW763" t="str">
        <f t="shared" si="539"/>
        <v/>
      </c>
      <c r="BA763">
        <f t="shared" si="571"/>
        <v>-27.45</v>
      </c>
      <c r="BB763">
        <f t="shared" si="572"/>
        <v>-16.5</v>
      </c>
      <c r="BC763">
        <f t="shared" si="573"/>
        <v>-26.7</v>
      </c>
      <c r="BD763">
        <f t="shared" si="574"/>
        <v>-15.95</v>
      </c>
      <c r="BE763">
        <f t="shared" si="575"/>
        <v>-27.45</v>
      </c>
      <c r="BF763">
        <f t="shared" si="576"/>
        <v>-15.4</v>
      </c>
      <c r="BG763">
        <f t="shared" si="577"/>
        <v>-28.2</v>
      </c>
      <c r="BH763">
        <f t="shared" si="578"/>
        <v>-15.95</v>
      </c>
      <c r="BI763">
        <f t="shared" si="579"/>
        <v>1.0999999999999996</v>
      </c>
      <c r="BJ763">
        <f t="shared" si="580"/>
        <v>1.5</v>
      </c>
      <c r="BK763">
        <f t="shared" si="581"/>
        <v>1.363636363636364</v>
      </c>
      <c r="BL763">
        <f t="shared" si="582"/>
        <v>1.0999999999999996</v>
      </c>
      <c r="BM763" s="1">
        <v>3.2</v>
      </c>
    </row>
    <row r="764" spans="1:65">
      <c r="A764" s="16" t="s">
        <v>4188</v>
      </c>
      <c r="E764"/>
      <c r="F764" s="17">
        <f t="shared" si="540"/>
        <v>825</v>
      </c>
      <c r="G764" s="3">
        <f t="shared" si="541"/>
        <v>3</v>
      </c>
      <c r="H764" s="4">
        <f t="shared" si="542"/>
        <v>848</v>
      </c>
      <c r="I764" s="4">
        <f t="shared" si="543"/>
        <v>884</v>
      </c>
      <c r="J764" s="4">
        <f t="shared" si="544"/>
        <v>885</v>
      </c>
      <c r="K764" s="4">
        <f t="shared" si="545"/>
        <v>849</v>
      </c>
      <c r="L764" s="1">
        <f t="shared" si="546"/>
        <v>0</v>
      </c>
      <c r="M764" s="1">
        <f t="shared" si="547"/>
        <v>0</v>
      </c>
      <c r="N764" s="1">
        <f t="shared" si="548"/>
        <v>0</v>
      </c>
      <c r="O764" s="1">
        <f t="shared" si="549"/>
        <v>0</v>
      </c>
      <c r="P764" s="1">
        <f t="shared" si="550"/>
        <v>0</v>
      </c>
      <c r="Q764" s="1" t="str">
        <f t="shared" si="551"/>
        <v/>
      </c>
      <c r="R764" s="1">
        <f t="shared" si="552"/>
        <v>-27.45</v>
      </c>
      <c r="S764" s="1">
        <f t="shared" si="553"/>
        <v>-14.850000000000001</v>
      </c>
      <c r="T764" s="1">
        <f>VLOOKUP($H764,節点!$E$1:$G$20000,2,FALSE)</f>
        <v>-28.2</v>
      </c>
      <c r="U764" s="1">
        <f>VLOOKUP($H764,節点!$E$1:$G$20000,3,FALSE)</f>
        <v>-15.4</v>
      </c>
      <c r="V764" s="1">
        <f>VLOOKUP($I764,節点!$E$1:$G$20000,2,FALSE)</f>
        <v>-26.7</v>
      </c>
      <c r="W764" s="1">
        <f>VLOOKUP($I764,節点!$E$1:$G$20000,3,FALSE)</f>
        <v>-15.4</v>
      </c>
      <c r="X764" s="1">
        <f>VLOOKUP($J764,節点!$E$1:$G$20000,2,FALSE)</f>
        <v>-26.7</v>
      </c>
      <c r="Y764" s="1">
        <f>VLOOKUP($J764,節点!$E$1:$G$20000,3,FALSE)</f>
        <v>-14.3</v>
      </c>
      <c r="Z764" s="1">
        <f>VLOOKUP($K764,節点!$E$1:$G$20000,2,FALSE)</f>
        <v>-28.2</v>
      </c>
      <c r="AA764" s="1">
        <f>VLOOKUP($K764,節点!$E$1:$G$20000,3,FALSE)</f>
        <v>-14.3</v>
      </c>
      <c r="AB764">
        <f t="shared" si="554"/>
        <v>-0.75</v>
      </c>
      <c r="AC764">
        <f t="shared" si="555"/>
        <v>-0.54999999999999893</v>
      </c>
      <c r="AD764">
        <f t="shared" si="556"/>
        <v>0.75</v>
      </c>
      <c r="AE764">
        <f t="shared" si="557"/>
        <v>-0.54999999999999893</v>
      </c>
      <c r="AF764">
        <f t="shared" si="558"/>
        <v>0.75</v>
      </c>
      <c r="AG764">
        <f t="shared" si="559"/>
        <v>0.55000000000000071</v>
      </c>
      <c r="AH764">
        <f t="shared" si="560"/>
        <v>-0.75</v>
      </c>
      <c r="AI764">
        <f t="shared" si="561"/>
        <v>0.55000000000000071</v>
      </c>
      <c r="AJ764">
        <f t="shared" si="535"/>
        <v>216.25383773744474</v>
      </c>
      <c r="AK764">
        <f t="shared" si="536"/>
        <v>323.74616226255523</v>
      </c>
      <c r="AL764">
        <f t="shared" si="537"/>
        <v>36.253837737444833</v>
      </c>
      <c r="AM764">
        <f t="shared" si="538"/>
        <v>143.74616226255517</v>
      </c>
      <c r="AN764">
        <f t="shared" si="562"/>
        <v>3</v>
      </c>
      <c r="AO764">
        <f t="shared" si="563"/>
        <v>4</v>
      </c>
      <c r="AP764">
        <f t="shared" si="564"/>
        <v>1</v>
      </c>
      <c r="AQ764">
        <f t="shared" si="565"/>
        <v>2</v>
      </c>
      <c r="AR764">
        <f t="shared" si="566"/>
        <v>3412</v>
      </c>
      <c r="AS764" t="str">
        <f t="shared" si="567"/>
        <v/>
      </c>
      <c r="AT764" t="str">
        <f t="shared" si="568"/>
        <v/>
      </c>
      <c r="AU764" t="str">
        <f t="shared" si="569"/>
        <v/>
      </c>
      <c r="AV764" t="str">
        <f t="shared" si="570"/>
        <v/>
      </c>
      <c r="AW764" t="str">
        <f t="shared" si="539"/>
        <v/>
      </c>
      <c r="BA764">
        <f t="shared" si="571"/>
        <v>-27.45</v>
      </c>
      <c r="BB764">
        <f t="shared" si="572"/>
        <v>-15.4</v>
      </c>
      <c r="BC764">
        <f t="shared" si="573"/>
        <v>-26.7</v>
      </c>
      <c r="BD764">
        <f t="shared" si="574"/>
        <v>-14.850000000000001</v>
      </c>
      <c r="BE764">
        <f t="shared" si="575"/>
        <v>-27.45</v>
      </c>
      <c r="BF764">
        <f t="shared" si="576"/>
        <v>-14.3</v>
      </c>
      <c r="BG764">
        <f t="shared" si="577"/>
        <v>-28.2</v>
      </c>
      <c r="BH764">
        <f t="shared" si="578"/>
        <v>-14.850000000000001</v>
      </c>
      <c r="BI764">
        <f t="shared" si="579"/>
        <v>1.0999999999999996</v>
      </c>
      <c r="BJ764">
        <f t="shared" si="580"/>
        <v>1.5</v>
      </c>
      <c r="BK764">
        <f t="shared" si="581"/>
        <v>1.363636363636364</v>
      </c>
      <c r="BL764">
        <f t="shared" si="582"/>
        <v>1.0999999999999996</v>
      </c>
      <c r="BM764" s="1">
        <v>3.2</v>
      </c>
    </row>
    <row r="765" spans="1:65">
      <c r="A765" s="16" t="s">
        <v>4189</v>
      </c>
      <c r="E765"/>
      <c r="F765" s="17">
        <f t="shared" si="540"/>
        <v>826</v>
      </c>
      <c r="G765" s="3">
        <f t="shared" si="541"/>
        <v>3</v>
      </c>
      <c r="H765" s="4">
        <f t="shared" si="542"/>
        <v>849</v>
      </c>
      <c r="I765" s="4">
        <f t="shared" si="543"/>
        <v>885</v>
      </c>
      <c r="J765" s="4">
        <f t="shared" si="544"/>
        <v>886</v>
      </c>
      <c r="K765" s="4">
        <f t="shared" si="545"/>
        <v>850</v>
      </c>
      <c r="L765" s="1">
        <f t="shared" si="546"/>
        <v>0</v>
      </c>
      <c r="M765" s="1">
        <f t="shared" si="547"/>
        <v>0</v>
      </c>
      <c r="N765" s="1">
        <f t="shared" si="548"/>
        <v>0</v>
      </c>
      <c r="O765" s="1">
        <f t="shared" si="549"/>
        <v>0</v>
      </c>
      <c r="P765" s="1">
        <f t="shared" si="550"/>
        <v>0</v>
      </c>
      <c r="Q765" s="1" t="str">
        <f t="shared" si="551"/>
        <v/>
      </c>
      <c r="R765" s="1">
        <f t="shared" si="552"/>
        <v>-27.45</v>
      </c>
      <c r="S765" s="1">
        <f t="shared" si="553"/>
        <v>-13.75</v>
      </c>
      <c r="T765" s="1">
        <f>VLOOKUP($H765,節点!$E$1:$G$20000,2,FALSE)</f>
        <v>-28.2</v>
      </c>
      <c r="U765" s="1">
        <f>VLOOKUP($H765,節点!$E$1:$G$20000,3,FALSE)</f>
        <v>-14.3</v>
      </c>
      <c r="V765" s="1">
        <f>VLOOKUP($I765,節点!$E$1:$G$20000,2,FALSE)</f>
        <v>-26.7</v>
      </c>
      <c r="W765" s="1">
        <f>VLOOKUP($I765,節点!$E$1:$G$20000,3,FALSE)</f>
        <v>-14.3</v>
      </c>
      <c r="X765" s="1">
        <f>VLOOKUP($J765,節点!$E$1:$G$20000,2,FALSE)</f>
        <v>-26.7</v>
      </c>
      <c r="Y765" s="1">
        <f>VLOOKUP($J765,節点!$E$1:$G$20000,3,FALSE)</f>
        <v>-13.2</v>
      </c>
      <c r="Z765" s="1">
        <f>VLOOKUP($K765,節点!$E$1:$G$20000,2,FALSE)</f>
        <v>-28.2</v>
      </c>
      <c r="AA765" s="1">
        <f>VLOOKUP($K765,節点!$E$1:$G$20000,3,FALSE)</f>
        <v>-13.2</v>
      </c>
      <c r="AB765">
        <f t="shared" si="554"/>
        <v>-0.75</v>
      </c>
      <c r="AC765">
        <f t="shared" si="555"/>
        <v>-0.55000000000000071</v>
      </c>
      <c r="AD765">
        <f t="shared" si="556"/>
        <v>0.75</v>
      </c>
      <c r="AE765">
        <f t="shared" si="557"/>
        <v>-0.55000000000000071</v>
      </c>
      <c r="AF765">
        <f t="shared" si="558"/>
        <v>0.75</v>
      </c>
      <c r="AG765">
        <f t="shared" si="559"/>
        <v>0.55000000000000071</v>
      </c>
      <c r="AH765">
        <f t="shared" si="560"/>
        <v>-0.75</v>
      </c>
      <c r="AI765">
        <f t="shared" si="561"/>
        <v>0.55000000000000071</v>
      </c>
      <c r="AJ765">
        <f t="shared" si="535"/>
        <v>216.25383773744483</v>
      </c>
      <c r="AK765">
        <f t="shared" si="536"/>
        <v>323.74616226255517</v>
      </c>
      <c r="AL765">
        <f t="shared" si="537"/>
        <v>36.253837737444833</v>
      </c>
      <c r="AM765">
        <f t="shared" si="538"/>
        <v>143.74616226255517</v>
      </c>
      <c r="AN765">
        <f t="shared" si="562"/>
        <v>3</v>
      </c>
      <c r="AO765">
        <f t="shared" si="563"/>
        <v>4</v>
      </c>
      <c r="AP765">
        <f t="shared" si="564"/>
        <v>1</v>
      </c>
      <c r="AQ765">
        <f t="shared" si="565"/>
        <v>2</v>
      </c>
      <c r="AR765">
        <f t="shared" si="566"/>
        <v>3412</v>
      </c>
      <c r="AS765" t="str">
        <f t="shared" si="567"/>
        <v/>
      </c>
      <c r="AT765" t="str">
        <f t="shared" si="568"/>
        <v/>
      </c>
      <c r="AU765" t="str">
        <f t="shared" si="569"/>
        <v/>
      </c>
      <c r="AV765" t="str">
        <f t="shared" si="570"/>
        <v/>
      </c>
      <c r="AW765" t="str">
        <f t="shared" si="539"/>
        <v/>
      </c>
      <c r="BA765">
        <f t="shared" si="571"/>
        <v>-27.45</v>
      </c>
      <c r="BB765">
        <f t="shared" si="572"/>
        <v>-14.3</v>
      </c>
      <c r="BC765">
        <f t="shared" si="573"/>
        <v>-26.7</v>
      </c>
      <c r="BD765">
        <f t="shared" si="574"/>
        <v>-13.75</v>
      </c>
      <c r="BE765">
        <f t="shared" si="575"/>
        <v>-27.45</v>
      </c>
      <c r="BF765">
        <f t="shared" si="576"/>
        <v>-13.2</v>
      </c>
      <c r="BG765">
        <f t="shared" si="577"/>
        <v>-28.2</v>
      </c>
      <c r="BH765">
        <f t="shared" si="578"/>
        <v>-13.75</v>
      </c>
      <c r="BI765">
        <f t="shared" si="579"/>
        <v>1.1000000000000014</v>
      </c>
      <c r="BJ765">
        <f t="shared" si="580"/>
        <v>1.5</v>
      </c>
      <c r="BK765">
        <f t="shared" si="581"/>
        <v>1.363636363636362</v>
      </c>
      <c r="BL765">
        <f t="shared" si="582"/>
        <v>1.1000000000000014</v>
      </c>
      <c r="BM765" s="1">
        <v>3.2</v>
      </c>
    </row>
    <row r="766" spans="1:65">
      <c r="A766" s="16" t="s">
        <v>4190</v>
      </c>
      <c r="E766"/>
      <c r="F766" s="17">
        <f t="shared" si="540"/>
        <v>827</v>
      </c>
      <c r="G766" s="3">
        <f t="shared" si="541"/>
        <v>3</v>
      </c>
      <c r="H766" s="4">
        <f t="shared" si="542"/>
        <v>850</v>
      </c>
      <c r="I766" s="4">
        <f t="shared" si="543"/>
        <v>886</v>
      </c>
      <c r="J766" s="4">
        <f t="shared" si="544"/>
        <v>887</v>
      </c>
      <c r="K766" s="4">
        <f t="shared" si="545"/>
        <v>851</v>
      </c>
      <c r="L766" s="1">
        <f t="shared" si="546"/>
        <v>0</v>
      </c>
      <c r="M766" s="1">
        <f t="shared" si="547"/>
        <v>0</v>
      </c>
      <c r="N766" s="1">
        <f t="shared" si="548"/>
        <v>0</v>
      </c>
      <c r="O766" s="1">
        <f t="shared" si="549"/>
        <v>0</v>
      </c>
      <c r="P766" s="1">
        <f t="shared" si="550"/>
        <v>0</v>
      </c>
      <c r="Q766" s="1" t="str">
        <f t="shared" si="551"/>
        <v/>
      </c>
      <c r="R766" s="1">
        <f t="shared" si="552"/>
        <v>-27.45</v>
      </c>
      <c r="S766" s="1">
        <f t="shared" si="553"/>
        <v>-12.65</v>
      </c>
      <c r="T766" s="1">
        <f>VLOOKUP($H766,節点!$E$1:$G$20000,2,FALSE)</f>
        <v>-28.2</v>
      </c>
      <c r="U766" s="1">
        <f>VLOOKUP($H766,節点!$E$1:$G$20000,3,FALSE)</f>
        <v>-13.2</v>
      </c>
      <c r="V766" s="1">
        <f>VLOOKUP($I766,節点!$E$1:$G$20000,2,FALSE)</f>
        <v>-26.7</v>
      </c>
      <c r="W766" s="1">
        <f>VLOOKUP($I766,節点!$E$1:$G$20000,3,FALSE)</f>
        <v>-13.2</v>
      </c>
      <c r="X766" s="1">
        <f>VLOOKUP($J766,節点!$E$1:$G$20000,2,FALSE)</f>
        <v>-26.7</v>
      </c>
      <c r="Y766" s="1">
        <f>VLOOKUP($J766,節点!$E$1:$G$20000,3,FALSE)</f>
        <v>-12.1</v>
      </c>
      <c r="Z766" s="1">
        <f>VLOOKUP($K766,節点!$E$1:$G$20000,2,FALSE)</f>
        <v>-28.2</v>
      </c>
      <c r="AA766" s="1">
        <f>VLOOKUP($K766,節点!$E$1:$G$20000,3,FALSE)</f>
        <v>-12.1</v>
      </c>
      <c r="AB766">
        <f t="shared" si="554"/>
        <v>-0.75</v>
      </c>
      <c r="AC766">
        <f t="shared" si="555"/>
        <v>-0.54999999999999893</v>
      </c>
      <c r="AD766">
        <f t="shared" si="556"/>
        <v>0.75</v>
      </c>
      <c r="AE766">
        <f t="shared" si="557"/>
        <v>-0.54999999999999893</v>
      </c>
      <c r="AF766">
        <f t="shared" si="558"/>
        <v>0.75</v>
      </c>
      <c r="AG766">
        <f t="shared" si="559"/>
        <v>0.55000000000000071</v>
      </c>
      <c r="AH766">
        <f t="shared" si="560"/>
        <v>-0.75</v>
      </c>
      <c r="AI766">
        <f t="shared" si="561"/>
        <v>0.55000000000000071</v>
      </c>
      <c r="AJ766">
        <f t="shared" si="535"/>
        <v>216.25383773744474</v>
      </c>
      <c r="AK766">
        <f t="shared" si="536"/>
        <v>323.74616226255523</v>
      </c>
      <c r="AL766">
        <f t="shared" si="537"/>
        <v>36.253837737444833</v>
      </c>
      <c r="AM766">
        <f t="shared" si="538"/>
        <v>143.74616226255517</v>
      </c>
      <c r="AN766">
        <f t="shared" si="562"/>
        <v>3</v>
      </c>
      <c r="AO766">
        <f t="shared" si="563"/>
        <v>4</v>
      </c>
      <c r="AP766">
        <f t="shared" si="564"/>
        <v>1</v>
      </c>
      <c r="AQ766">
        <f t="shared" si="565"/>
        <v>2</v>
      </c>
      <c r="AR766">
        <f t="shared" si="566"/>
        <v>3412</v>
      </c>
      <c r="AS766" t="str">
        <f t="shared" si="567"/>
        <v/>
      </c>
      <c r="AT766" t="str">
        <f t="shared" si="568"/>
        <v/>
      </c>
      <c r="AU766" t="str">
        <f t="shared" si="569"/>
        <v/>
      </c>
      <c r="AV766" t="str">
        <f t="shared" si="570"/>
        <v/>
      </c>
      <c r="AW766" t="str">
        <f t="shared" si="539"/>
        <v/>
      </c>
      <c r="BA766">
        <f t="shared" si="571"/>
        <v>-27.45</v>
      </c>
      <c r="BB766">
        <f t="shared" si="572"/>
        <v>-13.2</v>
      </c>
      <c r="BC766">
        <f t="shared" si="573"/>
        <v>-26.7</v>
      </c>
      <c r="BD766">
        <f t="shared" si="574"/>
        <v>-12.649999999999999</v>
      </c>
      <c r="BE766">
        <f t="shared" si="575"/>
        <v>-27.45</v>
      </c>
      <c r="BF766">
        <f t="shared" si="576"/>
        <v>-12.1</v>
      </c>
      <c r="BG766">
        <f t="shared" si="577"/>
        <v>-28.2</v>
      </c>
      <c r="BH766">
        <f t="shared" si="578"/>
        <v>-12.649999999999999</v>
      </c>
      <c r="BI766">
        <f t="shared" si="579"/>
        <v>1.0999999999999996</v>
      </c>
      <c r="BJ766">
        <f t="shared" si="580"/>
        <v>1.5</v>
      </c>
      <c r="BK766">
        <f t="shared" si="581"/>
        <v>1.363636363636364</v>
      </c>
      <c r="BL766">
        <f t="shared" si="582"/>
        <v>1.0999999999999996</v>
      </c>
      <c r="BM766" s="1">
        <v>3.2</v>
      </c>
    </row>
    <row r="767" spans="1:65">
      <c r="A767" s="16" t="s">
        <v>4191</v>
      </c>
      <c r="E767"/>
      <c r="F767" s="17">
        <f t="shared" si="540"/>
        <v>859</v>
      </c>
      <c r="G767" s="3">
        <f t="shared" si="541"/>
        <v>3</v>
      </c>
      <c r="H767" s="4">
        <f t="shared" si="542"/>
        <v>883</v>
      </c>
      <c r="I767" s="4">
        <f t="shared" si="543"/>
        <v>919</v>
      </c>
      <c r="J767" s="4">
        <f t="shared" si="544"/>
        <v>920</v>
      </c>
      <c r="K767" s="4">
        <f t="shared" si="545"/>
        <v>884</v>
      </c>
      <c r="L767" s="1">
        <f t="shared" si="546"/>
        <v>0</v>
      </c>
      <c r="M767" s="1">
        <f t="shared" si="547"/>
        <v>0</v>
      </c>
      <c r="N767" s="1">
        <f t="shared" si="548"/>
        <v>0</v>
      </c>
      <c r="O767" s="1">
        <f t="shared" si="549"/>
        <v>0</v>
      </c>
      <c r="P767" s="1">
        <f t="shared" si="550"/>
        <v>0</v>
      </c>
      <c r="Q767" s="1" t="str">
        <f t="shared" si="551"/>
        <v/>
      </c>
      <c r="R767" s="1">
        <f t="shared" si="552"/>
        <v>-25.95</v>
      </c>
      <c r="S767" s="1">
        <f t="shared" si="553"/>
        <v>-15.95</v>
      </c>
      <c r="T767" s="1">
        <f>VLOOKUP($H767,節点!$E$1:$G$20000,2,FALSE)</f>
        <v>-26.7</v>
      </c>
      <c r="U767" s="1">
        <f>VLOOKUP($H767,節点!$E$1:$G$20000,3,FALSE)</f>
        <v>-16.5</v>
      </c>
      <c r="V767" s="1">
        <f>VLOOKUP($I767,節点!$E$1:$G$20000,2,FALSE)</f>
        <v>-25.2</v>
      </c>
      <c r="W767" s="1">
        <f>VLOOKUP($I767,節点!$E$1:$G$20000,3,FALSE)</f>
        <v>-16.5</v>
      </c>
      <c r="X767" s="1">
        <f>VLOOKUP($J767,節点!$E$1:$G$20000,2,FALSE)</f>
        <v>-25.2</v>
      </c>
      <c r="Y767" s="1">
        <f>VLOOKUP($J767,節点!$E$1:$G$20000,3,FALSE)</f>
        <v>-15.4</v>
      </c>
      <c r="Z767" s="1">
        <f>VLOOKUP($K767,節点!$E$1:$G$20000,2,FALSE)</f>
        <v>-26.7</v>
      </c>
      <c r="AA767" s="1">
        <f>VLOOKUP($K767,節点!$E$1:$G$20000,3,FALSE)</f>
        <v>-15.4</v>
      </c>
      <c r="AB767">
        <f t="shared" si="554"/>
        <v>-0.75</v>
      </c>
      <c r="AC767">
        <f t="shared" si="555"/>
        <v>-0.55000000000000071</v>
      </c>
      <c r="AD767">
        <f t="shared" si="556"/>
        <v>0.75</v>
      </c>
      <c r="AE767">
        <f t="shared" si="557"/>
        <v>-0.55000000000000071</v>
      </c>
      <c r="AF767">
        <f t="shared" si="558"/>
        <v>0.75</v>
      </c>
      <c r="AG767">
        <f t="shared" si="559"/>
        <v>0.54999999999999893</v>
      </c>
      <c r="AH767">
        <f t="shared" si="560"/>
        <v>-0.75</v>
      </c>
      <c r="AI767">
        <f t="shared" si="561"/>
        <v>0.54999999999999893</v>
      </c>
      <c r="AJ767">
        <f t="shared" si="535"/>
        <v>216.25383773744483</v>
      </c>
      <c r="AK767">
        <f t="shared" si="536"/>
        <v>323.74616226255517</v>
      </c>
      <c r="AL767">
        <f t="shared" si="537"/>
        <v>36.253837737444741</v>
      </c>
      <c r="AM767">
        <f t="shared" si="538"/>
        <v>143.74616226255526</v>
      </c>
      <c r="AN767">
        <f t="shared" si="562"/>
        <v>3</v>
      </c>
      <c r="AO767">
        <f t="shared" si="563"/>
        <v>4</v>
      </c>
      <c r="AP767">
        <f t="shared" si="564"/>
        <v>1</v>
      </c>
      <c r="AQ767">
        <f t="shared" si="565"/>
        <v>2</v>
      </c>
      <c r="AR767">
        <f t="shared" si="566"/>
        <v>3412</v>
      </c>
      <c r="AS767" t="str">
        <f t="shared" si="567"/>
        <v/>
      </c>
      <c r="AT767" t="str">
        <f t="shared" si="568"/>
        <v/>
      </c>
      <c r="AU767" t="str">
        <f t="shared" si="569"/>
        <v/>
      </c>
      <c r="AV767" t="str">
        <f t="shared" si="570"/>
        <v/>
      </c>
      <c r="AW767" t="str">
        <f t="shared" si="539"/>
        <v/>
      </c>
      <c r="BA767">
        <f t="shared" si="571"/>
        <v>-25.95</v>
      </c>
      <c r="BB767">
        <f t="shared" si="572"/>
        <v>-16.5</v>
      </c>
      <c r="BC767">
        <f t="shared" si="573"/>
        <v>-25.2</v>
      </c>
      <c r="BD767">
        <f t="shared" si="574"/>
        <v>-15.95</v>
      </c>
      <c r="BE767">
        <f t="shared" si="575"/>
        <v>-25.95</v>
      </c>
      <c r="BF767">
        <f t="shared" si="576"/>
        <v>-15.4</v>
      </c>
      <c r="BG767">
        <f t="shared" si="577"/>
        <v>-26.7</v>
      </c>
      <c r="BH767">
        <f t="shared" si="578"/>
        <v>-15.95</v>
      </c>
      <c r="BI767">
        <f t="shared" si="579"/>
        <v>1.0999999999999996</v>
      </c>
      <c r="BJ767">
        <f t="shared" si="580"/>
        <v>1.5</v>
      </c>
      <c r="BK767">
        <f t="shared" si="581"/>
        <v>1.363636363636364</v>
      </c>
      <c r="BL767">
        <f t="shared" si="582"/>
        <v>1.0999999999999996</v>
      </c>
      <c r="BM767" s="1">
        <v>3.2</v>
      </c>
    </row>
    <row r="768" spans="1:65">
      <c r="A768" s="16" t="s">
        <v>4192</v>
      </c>
      <c r="E768"/>
      <c r="F768" s="17">
        <f t="shared" si="540"/>
        <v>860</v>
      </c>
      <c r="G768" s="3">
        <f t="shared" si="541"/>
        <v>3</v>
      </c>
      <c r="H768" s="4">
        <f t="shared" si="542"/>
        <v>884</v>
      </c>
      <c r="I768" s="4">
        <f t="shared" si="543"/>
        <v>920</v>
      </c>
      <c r="J768" s="4">
        <f t="shared" si="544"/>
        <v>921</v>
      </c>
      <c r="K768" s="4">
        <f t="shared" si="545"/>
        <v>885</v>
      </c>
      <c r="L768" s="1">
        <f t="shared" si="546"/>
        <v>0</v>
      </c>
      <c r="M768" s="1">
        <f t="shared" si="547"/>
        <v>0</v>
      </c>
      <c r="N768" s="1">
        <f t="shared" si="548"/>
        <v>0</v>
      </c>
      <c r="O768" s="1">
        <f t="shared" si="549"/>
        <v>0</v>
      </c>
      <c r="P768" s="1">
        <f t="shared" si="550"/>
        <v>0</v>
      </c>
      <c r="Q768" s="1" t="str">
        <f t="shared" si="551"/>
        <v/>
      </c>
      <c r="R768" s="1">
        <f t="shared" si="552"/>
        <v>-25.95</v>
      </c>
      <c r="S768" s="1">
        <f t="shared" si="553"/>
        <v>-14.850000000000001</v>
      </c>
      <c r="T768" s="1">
        <f>VLOOKUP($H768,節点!$E$1:$G$20000,2,FALSE)</f>
        <v>-26.7</v>
      </c>
      <c r="U768" s="1">
        <f>VLOOKUP($H768,節点!$E$1:$G$20000,3,FALSE)</f>
        <v>-15.4</v>
      </c>
      <c r="V768" s="1">
        <f>VLOOKUP($I768,節点!$E$1:$G$20000,2,FALSE)</f>
        <v>-25.2</v>
      </c>
      <c r="W768" s="1">
        <f>VLOOKUP($I768,節点!$E$1:$G$20000,3,FALSE)</f>
        <v>-15.4</v>
      </c>
      <c r="X768" s="1">
        <f>VLOOKUP($J768,節点!$E$1:$G$20000,2,FALSE)</f>
        <v>-25.2</v>
      </c>
      <c r="Y768" s="1">
        <f>VLOOKUP($J768,節点!$E$1:$G$20000,3,FALSE)</f>
        <v>-14.3</v>
      </c>
      <c r="Z768" s="1">
        <f>VLOOKUP($K768,節点!$E$1:$G$20000,2,FALSE)</f>
        <v>-26.7</v>
      </c>
      <c r="AA768" s="1">
        <f>VLOOKUP($K768,節点!$E$1:$G$20000,3,FALSE)</f>
        <v>-14.3</v>
      </c>
      <c r="AB768">
        <f t="shared" si="554"/>
        <v>-0.75</v>
      </c>
      <c r="AC768">
        <f t="shared" si="555"/>
        <v>-0.54999999999999893</v>
      </c>
      <c r="AD768">
        <f t="shared" si="556"/>
        <v>0.75</v>
      </c>
      <c r="AE768">
        <f t="shared" si="557"/>
        <v>-0.54999999999999893</v>
      </c>
      <c r="AF768">
        <f t="shared" si="558"/>
        <v>0.75</v>
      </c>
      <c r="AG768">
        <f t="shared" si="559"/>
        <v>0.55000000000000071</v>
      </c>
      <c r="AH768">
        <f t="shared" si="560"/>
        <v>-0.75</v>
      </c>
      <c r="AI768">
        <f t="shared" si="561"/>
        <v>0.55000000000000071</v>
      </c>
      <c r="AJ768">
        <f t="shared" si="535"/>
        <v>216.25383773744474</v>
      </c>
      <c r="AK768">
        <f t="shared" si="536"/>
        <v>323.74616226255523</v>
      </c>
      <c r="AL768">
        <f t="shared" si="537"/>
        <v>36.253837737444833</v>
      </c>
      <c r="AM768">
        <f t="shared" si="538"/>
        <v>143.74616226255517</v>
      </c>
      <c r="AN768">
        <f t="shared" si="562"/>
        <v>3</v>
      </c>
      <c r="AO768">
        <f t="shared" si="563"/>
        <v>4</v>
      </c>
      <c r="AP768">
        <f t="shared" si="564"/>
        <v>1</v>
      </c>
      <c r="AQ768">
        <f t="shared" si="565"/>
        <v>2</v>
      </c>
      <c r="AR768">
        <f t="shared" si="566"/>
        <v>3412</v>
      </c>
      <c r="AS768" t="str">
        <f t="shared" si="567"/>
        <v/>
      </c>
      <c r="AT768" t="str">
        <f t="shared" si="568"/>
        <v/>
      </c>
      <c r="AU768" t="str">
        <f t="shared" si="569"/>
        <v/>
      </c>
      <c r="AV768" t="str">
        <f t="shared" si="570"/>
        <v/>
      </c>
      <c r="AW768" t="str">
        <f t="shared" si="539"/>
        <v/>
      </c>
      <c r="BA768">
        <f t="shared" si="571"/>
        <v>-25.95</v>
      </c>
      <c r="BB768">
        <f t="shared" si="572"/>
        <v>-15.4</v>
      </c>
      <c r="BC768">
        <f t="shared" si="573"/>
        <v>-25.2</v>
      </c>
      <c r="BD768">
        <f t="shared" si="574"/>
        <v>-14.850000000000001</v>
      </c>
      <c r="BE768">
        <f t="shared" si="575"/>
        <v>-25.95</v>
      </c>
      <c r="BF768">
        <f t="shared" si="576"/>
        <v>-14.3</v>
      </c>
      <c r="BG768">
        <f t="shared" si="577"/>
        <v>-26.7</v>
      </c>
      <c r="BH768">
        <f t="shared" si="578"/>
        <v>-14.850000000000001</v>
      </c>
      <c r="BI768">
        <f t="shared" si="579"/>
        <v>1.0999999999999996</v>
      </c>
      <c r="BJ768">
        <f t="shared" si="580"/>
        <v>1.5</v>
      </c>
      <c r="BK768">
        <f t="shared" si="581"/>
        <v>1.363636363636364</v>
      </c>
      <c r="BL768">
        <f t="shared" si="582"/>
        <v>1.0999999999999996</v>
      </c>
      <c r="BM768" s="1">
        <v>3.2</v>
      </c>
    </row>
    <row r="769" spans="1:65">
      <c r="A769" s="16" t="s">
        <v>4193</v>
      </c>
      <c r="E769"/>
      <c r="F769" s="17">
        <f t="shared" si="540"/>
        <v>861</v>
      </c>
      <c r="G769" s="3">
        <f t="shared" si="541"/>
        <v>3</v>
      </c>
      <c r="H769" s="4">
        <f t="shared" si="542"/>
        <v>885</v>
      </c>
      <c r="I769" s="4">
        <f t="shared" si="543"/>
        <v>921</v>
      </c>
      <c r="J769" s="4">
        <f t="shared" si="544"/>
        <v>922</v>
      </c>
      <c r="K769" s="4">
        <f t="shared" si="545"/>
        <v>886</v>
      </c>
      <c r="L769" s="1">
        <f t="shared" si="546"/>
        <v>0</v>
      </c>
      <c r="M769" s="1">
        <f t="shared" si="547"/>
        <v>0</v>
      </c>
      <c r="N769" s="1">
        <f t="shared" si="548"/>
        <v>0</v>
      </c>
      <c r="O769" s="1">
        <f t="shared" si="549"/>
        <v>0</v>
      </c>
      <c r="P769" s="1">
        <f t="shared" si="550"/>
        <v>0</v>
      </c>
      <c r="Q769" s="1" t="str">
        <f t="shared" si="551"/>
        <v/>
      </c>
      <c r="R769" s="1">
        <f t="shared" si="552"/>
        <v>-25.95</v>
      </c>
      <c r="S769" s="1">
        <f t="shared" si="553"/>
        <v>-13.75</v>
      </c>
      <c r="T769" s="1">
        <f>VLOOKUP($H769,節点!$E$1:$G$20000,2,FALSE)</f>
        <v>-26.7</v>
      </c>
      <c r="U769" s="1">
        <f>VLOOKUP($H769,節点!$E$1:$G$20000,3,FALSE)</f>
        <v>-14.3</v>
      </c>
      <c r="V769" s="1">
        <f>VLOOKUP($I769,節点!$E$1:$G$20000,2,FALSE)</f>
        <v>-25.2</v>
      </c>
      <c r="W769" s="1">
        <f>VLOOKUP($I769,節点!$E$1:$G$20000,3,FALSE)</f>
        <v>-14.3</v>
      </c>
      <c r="X769" s="1">
        <f>VLOOKUP($J769,節点!$E$1:$G$20000,2,FALSE)</f>
        <v>-25.2</v>
      </c>
      <c r="Y769" s="1">
        <f>VLOOKUP($J769,節点!$E$1:$G$20000,3,FALSE)</f>
        <v>-13.2</v>
      </c>
      <c r="Z769" s="1">
        <f>VLOOKUP($K769,節点!$E$1:$G$20000,2,FALSE)</f>
        <v>-26.7</v>
      </c>
      <c r="AA769" s="1">
        <f>VLOOKUP($K769,節点!$E$1:$G$20000,3,FALSE)</f>
        <v>-13.2</v>
      </c>
      <c r="AB769">
        <f t="shared" si="554"/>
        <v>-0.75</v>
      </c>
      <c r="AC769">
        <f t="shared" si="555"/>
        <v>-0.55000000000000071</v>
      </c>
      <c r="AD769">
        <f t="shared" si="556"/>
        <v>0.75</v>
      </c>
      <c r="AE769">
        <f t="shared" si="557"/>
        <v>-0.55000000000000071</v>
      </c>
      <c r="AF769">
        <f t="shared" si="558"/>
        <v>0.75</v>
      </c>
      <c r="AG769">
        <f t="shared" si="559"/>
        <v>0.55000000000000071</v>
      </c>
      <c r="AH769">
        <f t="shared" si="560"/>
        <v>-0.75</v>
      </c>
      <c r="AI769">
        <f t="shared" si="561"/>
        <v>0.55000000000000071</v>
      </c>
      <c r="AJ769">
        <f t="shared" si="535"/>
        <v>216.25383773744483</v>
      </c>
      <c r="AK769">
        <f t="shared" si="536"/>
        <v>323.74616226255517</v>
      </c>
      <c r="AL769">
        <f t="shared" si="537"/>
        <v>36.253837737444833</v>
      </c>
      <c r="AM769">
        <f t="shared" si="538"/>
        <v>143.74616226255517</v>
      </c>
      <c r="AN769">
        <f t="shared" si="562"/>
        <v>3</v>
      </c>
      <c r="AO769">
        <f t="shared" si="563"/>
        <v>4</v>
      </c>
      <c r="AP769">
        <f t="shared" si="564"/>
        <v>1</v>
      </c>
      <c r="AQ769">
        <f t="shared" si="565"/>
        <v>2</v>
      </c>
      <c r="AR769">
        <f t="shared" si="566"/>
        <v>3412</v>
      </c>
      <c r="AS769" t="str">
        <f t="shared" si="567"/>
        <v/>
      </c>
      <c r="AT769" t="str">
        <f t="shared" si="568"/>
        <v/>
      </c>
      <c r="AU769" t="str">
        <f t="shared" si="569"/>
        <v/>
      </c>
      <c r="AV769" t="str">
        <f t="shared" si="570"/>
        <v/>
      </c>
      <c r="AW769" t="str">
        <f t="shared" si="539"/>
        <v/>
      </c>
      <c r="BA769">
        <f t="shared" si="571"/>
        <v>-25.95</v>
      </c>
      <c r="BB769">
        <f t="shared" si="572"/>
        <v>-14.3</v>
      </c>
      <c r="BC769">
        <f t="shared" si="573"/>
        <v>-25.2</v>
      </c>
      <c r="BD769">
        <f t="shared" si="574"/>
        <v>-13.75</v>
      </c>
      <c r="BE769">
        <f t="shared" si="575"/>
        <v>-25.95</v>
      </c>
      <c r="BF769">
        <f t="shared" si="576"/>
        <v>-13.2</v>
      </c>
      <c r="BG769">
        <f t="shared" si="577"/>
        <v>-26.7</v>
      </c>
      <c r="BH769">
        <f t="shared" si="578"/>
        <v>-13.75</v>
      </c>
      <c r="BI769">
        <f t="shared" si="579"/>
        <v>1.1000000000000014</v>
      </c>
      <c r="BJ769">
        <f t="shared" si="580"/>
        <v>1.5</v>
      </c>
      <c r="BK769">
        <f t="shared" si="581"/>
        <v>1.363636363636362</v>
      </c>
      <c r="BL769">
        <f t="shared" si="582"/>
        <v>1.1000000000000014</v>
      </c>
      <c r="BM769" s="1">
        <v>3.2</v>
      </c>
    </row>
    <row r="770" spans="1:65">
      <c r="A770" s="16" t="s">
        <v>4194</v>
      </c>
      <c r="E770"/>
      <c r="F770" s="17">
        <f t="shared" si="540"/>
        <v>862</v>
      </c>
      <c r="G770" s="3">
        <f t="shared" si="541"/>
        <v>3</v>
      </c>
      <c r="H770" s="4">
        <f t="shared" si="542"/>
        <v>886</v>
      </c>
      <c r="I770" s="4">
        <f t="shared" si="543"/>
        <v>922</v>
      </c>
      <c r="J770" s="4">
        <f t="shared" si="544"/>
        <v>923</v>
      </c>
      <c r="K770" s="4">
        <f t="shared" si="545"/>
        <v>887</v>
      </c>
      <c r="L770" s="1">
        <f t="shared" si="546"/>
        <v>0</v>
      </c>
      <c r="M770" s="1">
        <f t="shared" si="547"/>
        <v>0</v>
      </c>
      <c r="N770" s="1">
        <f t="shared" si="548"/>
        <v>0</v>
      </c>
      <c r="O770" s="1">
        <f t="shared" si="549"/>
        <v>0</v>
      </c>
      <c r="P770" s="1">
        <f t="shared" si="550"/>
        <v>0</v>
      </c>
      <c r="Q770" s="1" t="str">
        <f t="shared" si="551"/>
        <v/>
      </c>
      <c r="R770" s="1">
        <f t="shared" si="552"/>
        <v>-25.95</v>
      </c>
      <c r="S770" s="1">
        <f t="shared" si="553"/>
        <v>-12.65</v>
      </c>
      <c r="T770" s="1">
        <f>VLOOKUP($H770,節点!$E$1:$G$20000,2,FALSE)</f>
        <v>-26.7</v>
      </c>
      <c r="U770" s="1">
        <f>VLOOKUP($H770,節点!$E$1:$G$20000,3,FALSE)</f>
        <v>-13.2</v>
      </c>
      <c r="V770" s="1">
        <f>VLOOKUP($I770,節点!$E$1:$G$20000,2,FALSE)</f>
        <v>-25.2</v>
      </c>
      <c r="W770" s="1">
        <f>VLOOKUP($I770,節点!$E$1:$G$20000,3,FALSE)</f>
        <v>-13.2</v>
      </c>
      <c r="X770" s="1">
        <f>VLOOKUP($J770,節点!$E$1:$G$20000,2,FALSE)</f>
        <v>-25.2</v>
      </c>
      <c r="Y770" s="1">
        <f>VLOOKUP($J770,節点!$E$1:$G$20000,3,FALSE)</f>
        <v>-12.1</v>
      </c>
      <c r="Z770" s="1">
        <f>VLOOKUP($K770,節点!$E$1:$G$20000,2,FALSE)</f>
        <v>-26.7</v>
      </c>
      <c r="AA770" s="1">
        <f>VLOOKUP($K770,節点!$E$1:$G$20000,3,FALSE)</f>
        <v>-12.1</v>
      </c>
      <c r="AB770">
        <f t="shared" si="554"/>
        <v>-0.75</v>
      </c>
      <c r="AC770">
        <f t="shared" si="555"/>
        <v>-0.54999999999999893</v>
      </c>
      <c r="AD770">
        <f t="shared" si="556"/>
        <v>0.75</v>
      </c>
      <c r="AE770">
        <f t="shared" si="557"/>
        <v>-0.54999999999999893</v>
      </c>
      <c r="AF770">
        <f t="shared" si="558"/>
        <v>0.75</v>
      </c>
      <c r="AG770">
        <f t="shared" si="559"/>
        <v>0.55000000000000071</v>
      </c>
      <c r="AH770">
        <f t="shared" si="560"/>
        <v>-0.75</v>
      </c>
      <c r="AI770">
        <f t="shared" si="561"/>
        <v>0.55000000000000071</v>
      </c>
      <c r="AJ770">
        <f t="shared" si="535"/>
        <v>216.25383773744474</v>
      </c>
      <c r="AK770">
        <f t="shared" si="536"/>
        <v>323.74616226255523</v>
      </c>
      <c r="AL770">
        <f t="shared" si="537"/>
        <v>36.253837737444833</v>
      </c>
      <c r="AM770">
        <f t="shared" si="538"/>
        <v>143.74616226255517</v>
      </c>
      <c r="AN770">
        <f t="shared" si="562"/>
        <v>3</v>
      </c>
      <c r="AO770">
        <f t="shared" si="563"/>
        <v>4</v>
      </c>
      <c r="AP770">
        <f t="shared" si="564"/>
        <v>1</v>
      </c>
      <c r="AQ770">
        <f t="shared" si="565"/>
        <v>2</v>
      </c>
      <c r="AR770">
        <f t="shared" si="566"/>
        <v>3412</v>
      </c>
      <c r="AS770" t="str">
        <f t="shared" si="567"/>
        <v/>
      </c>
      <c r="AT770" t="str">
        <f t="shared" si="568"/>
        <v/>
      </c>
      <c r="AU770" t="str">
        <f t="shared" si="569"/>
        <v/>
      </c>
      <c r="AV770" t="str">
        <f t="shared" si="570"/>
        <v/>
      </c>
      <c r="AW770" t="str">
        <f t="shared" si="539"/>
        <v/>
      </c>
      <c r="BA770">
        <f t="shared" si="571"/>
        <v>-25.95</v>
      </c>
      <c r="BB770">
        <f t="shared" si="572"/>
        <v>-13.2</v>
      </c>
      <c r="BC770">
        <f t="shared" si="573"/>
        <v>-25.2</v>
      </c>
      <c r="BD770">
        <f t="shared" si="574"/>
        <v>-12.649999999999999</v>
      </c>
      <c r="BE770">
        <f t="shared" si="575"/>
        <v>-25.95</v>
      </c>
      <c r="BF770">
        <f t="shared" si="576"/>
        <v>-12.1</v>
      </c>
      <c r="BG770">
        <f t="shared" si="577"/>
        <v>-26.7</v>
      </c>
      <c r="BH770">
        <f t="shared" si="578"/>
        <v>-12.649999999999999</v>
      </c>
      <c r="BI770">
        <f t="shared" si="579"/>
        <v>1.0999999999999996</v>
      </c>
      <c r="BJ770">
        <f t="shared" si="580"/>
        <v>1.5</v>
      </c>
      <c r="BK770">
        <f t="shared" si="581"/>
        <v>1.363636363636364</v>
      </c>
      <c r="BL770">
        <f t="shared" si="582"/>
        <v>1.0999999999999996</v>
      </c>
      <c r="BM770" s="1">
        <v>3.2</v>
      </c>
    </row>
    <row r="771" spans="1:65">
      <c r="A771" s="16" t="s">
        <v>4195</v>
      </c>
      <c r="E771"/>
      <c r="F771" s="17">
        <f t="shared" si="540"/>
        <v>894</v>
      </c>
      <c r="G771" s="3">
        <f t="shared" si="541"/>
        <v>3</v>
      </c>
      <c r="H771" s="4">
        <f t="shared" si="542"/>
        <v>919</v>
      </c>
      <c r="I771" s="4">
        <f t="shared" si="543"/>
        <v>955</v>
      </c>
      <c r="J771" s="4">
        <f t="shared" si="544"/>
        <v>956</v>
      </c>
      <c r="K771" s="4">
        <f t="shared" si="545"/>
        <v>920</v>
      </c>
      <c r="L771" s="1">
        <f t="shared" si="546"/>
        <v>0</v>
      </c>
      <c r="M771" s="1">
        <f t="shared" si="547"/>
        <v>0</v>
      </c>
      <c r="N771" s="1">
        <f t="shared" si="548"/>
        <v>0</v>
      </c>
      <c r="O771" s="1">
        <f t="shared" si="549"/>
        <v>0</v>
      </c>
      <c r="P771" s="1">
        <f t="shared" si="550"/>
        <v>0</v>
      </c>
      <c r="Q771" s="1" t="str">
        <f t="shared" si="551"/>
        <v/>
      </c>
      <c r="R771" s="1">
        <f t="shared" si="552"/>
        <v>-24.45</v>
      </c>
      <c r="S771" s="1">
        <f t="shared" si="553"/>
        <v>-15.95</v>
      </c>
      <c r="T771" s="1">
        <f>VLOOKUP($H771,節点!$E$1:$G$20000,2,FALSE)</f>
        <v>-25.2</v>
      </c>
      <c r="U771" s="1">
        <f>VLOOKUP($H771,節点!$E$1:$G$20000,3,FALSE)</f>
        <v>-16.5</v>
      </c>
      <c r="V771" s="1">
        <f>VLOOKUP($I771,節点!$E$1:$G$20000,2,FALSE)</f>
        <v>-23.7</v>
      </c>
      <c r="W771" s="1">
        <f>VLOOKUP($I771,節点!$E$1:$G$20000,3,FALSE)</f>
        <v>-16.5</v>
      </c>
      <c r="X771" s="1">
        <f>VLOOKUP($J771,節点!$E$1:$G$20000,2,FALSE)</f>
        <v>-23.7</v>
      </c>
      <c r="Y771" s="1">
        <f>VLOOKUP($J771,節点!$E$1:$G$20000,3,FALSE)</f>
        <v>-15.4</v>
      </c>
      <c r="Z771" s="1">
        <f>VLOOKUP($K771,節点!$E$1:$G$20000,2,FALSE)</f>
        <v>-25.2</v>
      </c>
      <c r="AA771" s="1">
        <f>VLOOKUP($K771,節点!$E$1:$G$20000,3,FALSE)</f>
        <v>-15.4</v>
      </c>
      <c r="AB771">
        <f t="shared" si="554"/>
        <v>-0.75</v>
      </c>
      <c r="AC771">
        <f t="shared" si="555"/>
        <v>-0.55000000000000071</v>
      </c>
      <c r="AD771">
        <f t="shared" si="556"/>
        <v>0.75</v>
      </c>
      <c r="AE771">
        <f t="shared" si="557"/>
        <v>-0.55000000000000071</v>
      </c>
      <c r="AF771">
        <f t="shared" si="558"/>
        <v>0.75</v>
      </c>
      <c r="AG771">
        <f t="shared" si="559"/>
        <v>0.54999999999999893</v>
      </c>
      <c r="AH771">
        <f t="shared" si="560"/>
        <v>-0.75</v>
      </c>
      <c r="AI771">
        <f t="shared" si="561"/>
        <v>0.54999999999999893</v>
      </c>
      <c r="AJ771">
        <f t="shared" si="535"/>
        <v>216.25383773744483</v>
      </c>
      <c r="AK771">
        <f t="shared" si="536"/>
        <v>323.74616226255517</v>
      </c>
      <c r="AL771">
        <f t="shared" si="537"/>
        <v>36.253837737444741</v>
      </c>
      <c r="AM771">
        <f t="shared" si="538"/>
        <v>143.74616226255526</v>
      </c>
      <c r="AN771">
        <f t="shared" si="562"/>
        <v>3</v>
      </c>
      <c r="AO771">
        <f t="shared" si="563"/>
        <v>4</v>
      </c>
      <c r="AP771">
        <f t="shared" si="564"/>
        <v>1</v>
      </c>
      <c r="AQ771">
        <f t="shared" si="565"/>
        <v>2</v>
      </c>
      <c r="AR771">
        <f t="shared" si="566"/>
        <v>3412</v>
      </c>
      <c r="AS771" t="str">
        <f t="shared" si="567"/>
        <v/>
      </c>
      <c r="AT771" t="str">
        <f t="shared" si="568"/>
        <v/>
      </c>
      <c r="AU771" t="str">
        <f t="shared" si="569"/>
        <v/>
      </c>
      <c r="AV771" t="str">
        <f t="shared" si="570"/>
        <v/>
      </c>
      <c r="AW771" t="str">
        <f t="shared" si="539"/>
        <v/>
      </c>
      <c r="BA771">
        <f t="shared" si="571"/>
        <v>-24.45</v>
      </c>
      <c r="BB771">
        <f t="shared" si="572"/>
        <v>-16.5</v>
      </c>
      <c r="BC771">
        <f t="shared" si="573"/>
        <v>-23.7</v>
      </c>
      <c r="BD771">
        <f t="shared" si="574"/>
        <v>-15.95</v>
      </c>
      <c r="BE771">
        <f t="shared" si="575"/>
        <v>-24.45</v>
      </c>
      <c r="BF771">
        <f t="shared" si="576"/>
        <v>-15.4</v>
      </c>
      <c r="BG771">
        <f t="shared" si="577"/>
        <v>-25.2</v>
      </c>
      <c r="BH771">
        <f t="shared" si="578"/>
        <v>-15.95</v>
      </c>
      <c r="BI771">
        <f t="shared" si="579"/>
        <v>1.0999999999999996</v>
      </c>
      <c r="BJ771">
        <f t="shared" si="580"/>
        <v>1.5</v>
      </c>
      <c r="BK771">
        <f t="shared" si="581"/>
        <v>1.363636363636364</v>
      </c>
      <c r="BL771">
        <f t="shared" si="582"/>
        <v>1.0999999999999996</v>
      </c>
      <c r="BM771" s="1">
        <v>3.2</v>
      </c>
    </row>
    <row r="772" spans="1:65">
      <c r="A772" s="16" t="s">
        <v>4196</v>
      </c>
      <c r="E772"/>
      <c r="F772" s="17">
        <f t="shared" si="540"/>
        <v>895</v>
      </c>
      <c r="G772" s="3">
        <f t="shared" si="541"/>
        <v>3</v>
      </c>
      <c r="H772" s="4">
        <f t="shared" si="542"/>
        <v>920</v>
      </c>
      <c r="I772" s="4">
        <f t="shared" si="543"/>
        <v>956</v>
      </c>
      <c r="J772" s="4">
        <f t="shared" si="544"/>
        <v>957</v>
      </c>
      <c r="K772" s="4">
        <f t="shared" si="545"/>
        <v>921</v>
      </c>
      <c r="L772" s="1">
        <f t="shared" si="546"/>
        <v>0</v>
      </c>
      <c r="M772" s="1">
        <f t="shared" si="547"/>
        <v>0</v>
      </c>
      <c r="N772" s="1">
        <f t="shared" si="548"/>
        <v>0</v>
      </c>
      <c r="O772" s="1">
        <f t="shared" si="549"/>
        <v>0</v>
      </c>
      <c r="P772" s="1">
        <f t="shared" si="550"/>
        <v>0</v>
      </c>
      <c r="Q772" s="1" t="str">
        <f t="shared" si="551"/>
        <v/>
      </c>
      <c r="R772" s="1">
        <f t="shared" si="552"/>
        <v>-24.45</v>
      </c>
      <c r="S772" s="1">
        <f t="shared" si="553"/>
        <v>-14.850000000000001</v>
      </c>
      <c r="T772" s="1">
        <f>VLOOKUP($H772,節点!$E$1:$G$20000,2,FALSE)</f>
        <v>-25.2</v>
      </c>
      <c r="U772" s="1">
        <f>VLOOKUP($H772,節点!$E$1:$G$20000,3,FALSE)</f>
        <v>-15.4</v>
      </c>
      <c r="V772" s="1">
        <f>VLOOKUP($I772,節点!$E$1:$G$20000,2,FALSE)</f>
        <v>-23.7</v>
      </c>
      <c r="W772" s="1">
        <f>VLOOKUP($I772,節点!$E$1:$G$20000,3,FALSE)</f>
        <v>-15.4</v>
      </c>
      <c r="X772" s="1">
        <f>VLOOKUP($J772,節点!$E$1:$G$20000,2,FALSE)</f>
        <v>-23.7</v>
      </c>
      <c r="Y772" s="1">
        <f>VLOOKUP($J772,節点!$E$1:$G$20000,3,FALSE)</f>
        <v>-14.3</v>
      </c>
      <c r="Z772" s="1">
        <f>VLOOKUP($K772,節点!$E$1:$G$20000,2,FALSE)</f>
        <v>-25.2</v>
      </c>
      <c r="AA772" s="1">
        <f>VLOOKUP($K772,節点!$E$1:$G$20000,3,FALSE)</f>
        <v>-14.3</v>
      </c>
      <c r="AB772">
        <f t="shared" si="554"/>
        <v>-0.75</v>
      </c>
      <c r="AC772">
        <f t="shared" si="555"/>
        <v>-0.54999999999999893</v>
      </c>
      <c r="AD772">
        <f t="shared" si="556"/>
        <v>0.75</v>
      </c>
      <c r="AE772">
        <f t="shared" si="557"/>
        <v>-0.54999999999999893</v>
      </c>
      <c r="AF772">
        <f t="shared" si="558"/>
        <v>0.75</v>
      </c>
      <c r="AG772">
        <f t="shared" si="559"/>
        <v>0.55000000000000071</v>
      </c>
      <c r="AH772">
        <f t="shared" si="560"/>
        <v>-0.75</v>
      </c>
      <c r="AI772">
        <f t="shared" si="561"/>
        <v>0.55000000000000071</v>
      </c>
      <c r="AJ772">
        <f t="shared" si="535"/>
        <v>216.25383773744474</v>
      </c>
      <c r="AK772">
        <f t="shared" si="536"/>
        <v>323.74616226255523</v>
      </c>
      <c r="AL772">
        <f t="shared" si="537"/>
        <v>36.253837737444833</v>
      </c>
      <c r="AM772">
        <f t="shared" si="538"/>
        <v>143.74616226255517</v>
      </c>
      <c r="AN772">
        <f t="shared" si="562"/>
        <v>3</v>
      </c>
      <c r="AO772">
        <f t="shared" si="563"/>
        <v>4</v>
      </c>
      <c r="AP772">
        <f t="shared" si="564"/>
        <v>1</v>
      </c>
      <c r="AQ772">
        <f t="shared" si="565"/>
        <v>2</v>
      </c>
      <c r="AR772">
        <f t="shared" si="566"/>
        <v>3412</v>
      </c>
      <c r="AS772" t="str">
        <f t="shared" si="567"/>
        <v/>
      </c>
      <c r="AT772" t="str">
        <f t="shared" si="568"/>
        <v/>
      </c>
      <c r="AU772" t="str">
        <f t="shared" si="569"/>
        <v/>
      </c>
      <c r="AV772" t="str">
        <f t="shared" si="570"/>
        <v/>
      </c>
      <c r="AW772" t="str">
        <f t="shared" si="539"/>
        <v/>
      </c>
      <c r="BA772">
        <f t="shared" si="571"/>
        <v>-24.45</v>
      </c>
      <c r="BB772">
        <f t="shared" si="572"/>
        <v>-15.4</v>
      </c>
      <c r="BC772">
        <f t="shared" si="573"/>
        <v>-23.7</v>
      </c>
      <c r="BD772">
        <f t="shared" si="574"/>
        <v>-14.850000000000001</v>
      </c>
      <c r="BE772">
        <f t="shared" si="575"/>
        <v>-24.45</v>
      </c>
      <c r="BF772">
        <f t="shared" si="576"/>
        <v>-14.3</v>
      </c>
      <c r="BG772">
        <f t="shared" si="577"/>
        <v>-25.2</v>
      </c>
      <c r="BH772">
        <f t="shared" si="578"/>
        <v>-14.850000000000001</v>
      </c>
      <c r="BI772">
        <f t="shared" si="579"/>
        <v>1.0999999999999996</v>
      </c>
      <c r="BJ772">
        <f t="shared" si="580"/>
        <v>1.5</v>
      </c>
      <c r="BK772">
        <f t="shared" si="581"/>
        <v>1.363636363636364</v>
      </c>
      <c r="BL772">
        <f t="shared" si="582"/>
        <v>1.0999999999999996</v>
      </c>
      <c r="BM772" s="1">
        <v>3.2</v>
      </c>
    </row>
    <row r="773" spans="1:65">
      <c r="A773" s="16" t="s">
        <v>4197</v>
      </c>
      <c r="E773"/>
      <c r="F773" s="17">
        <f t="shared" si="540"/>
        <v>896</v>
      </c>
      <c r="G773" s="3">
        <f t="shared" si="541"/>
        <v>3</v>
      </c>
      <c r="H773" s="4">
        <f t="shared" si="542"/>
        <v>921</v>
      </c>
      <c r="I773" s="4">
        <f t="shared" si="543"/>
        <v>957</v>
      </c>
      <c r="J773" s="4">
        <f t="shared" si="544"/>
        <v>958</v>
      </c>
      <c r="K773" s="4">
        <f t="shared" si="545"/>
        <v>922</v>
      </c>
      <c r="L773" s="1">
        <f t="shared" si="546"/>
        <v>0</v>
      </c>
      <c r="M773" s="1">
        <f t="shared" si="547"/>
        <v>0</v>
      </c>
      <c r="N773" s="1">
        <f t="shared" si="548"/>
        <v>0</v>
      </c>
      <c r="O773" s="1">
        <f t="shared" si="549"/>
        <v>0</v>
      </c>
      <c r="P773" s="1">
        <f t="shared" si="550"/>
        <v>0</v>
      </c>
      <c r="Q773" s="1" t="str">
        <f t="shared" si="551"/>
        <v/>
      </c>
      <c r="R773" s="1">
        <f t="shared" si="552"/>
        <v>-24.45</v>
      </c>
      <c r="S773" s="1">
        <f t="shared" si="553"/>
        <v>-13.75</v>
      </c>
      <c r="T773" s="1">
        <f>VLOOKUP($H773,節点!$E$1:$G$20000,2,FALSE)</f>
        <v>-25.2</v>
      </c>
      <c r="U773" s="1">
        <f>VLOOKUP($H773,節点!$E$1:$G$20000,3,FALSE)</f>
        <v>-14.3</v>
      </c>
      <c r="V773" s="1">
        <f>VLOOKUP($I773,節点!$E$1:$G$20000,2,FALSE)</f>
        <v>-23.7</v>
      </c>
      <c r="W773" s="1">
        <f>VLOOKUP($I773,節点!$E$1:$G$20000,3,FALSE)</f>
        <v>-14.3</v>
      </c>
      <c r="X773" s="1">
        <f>VLOOKUP($J773,節点!$E$1:$G$20000,2,FALSE)</f>
        <v>-23.7</v>
      </c>
      <c r="Y773" s="1">
        <f>VLOOKUP($J773,節点!$E$1:$G$20000,3,FALSE)</f>
        <v>-13.2</v>
      </c>
      <c r="Z773" s="1">
        <f>VLOOKUP($K773,節点!$E$1:$G$20000,2,FALSE)</f>
        <v>-25.2</v>
      </c>
      <c r="AA773" s="1">
        <f>VLOOKUP($K773,節点!$E$1:$G$20000,3,FALSE)</f>
        <v>-13.2</v>
      </c>
      <c r="AB773">
        <f t="shared" si="554"/>
        <v>-0.75</v>
      </c>
      <c r="AC773">
        <f t="shared" si="555"/>
        <v>-0.55000000000000071</v>
      </c>
      <c r="AD773">
        <f t="shared" si="556"/>
        <v>0.75</v>
      </c>
      <c r="AE773">
        <f t="shared" si="557"/>
        <v>-0.55000000000000071</v>
      </c>
      <c r="AF773">
        <f t="shared" si="558"/>
        <v>0.75</v>
      </c>
      <c r="AG773">
        <f t="shared" si="559"/>
        <v>0.55000000000000071</v>
      </c>
      <c r="AH773">
        <f t="shared" si="560"/>
        <v>-0.75</v>
      </c>
      <c r="AI773">
        <f t="shared" si="561"/>
        <v>0.55000000000000071</v>
      </c>
      <c r="AJ773">
        <f t="shared" ref="AJ773:AJ836" si="583">IF(AND(AB773=0,AC773&gt;0),90,IF(AND(AB773=0,AC773&lt;0),270,IF(AND(AB773&gt;0,AC773&gt;0),DEGREES(ATAN(AC773/AB773)),IF(AND(AB773&gt;0,AC773&lt;0),360+DEGREES(ATAN(AC773/AB773)),IF(AB773&lt;0,180+DEGREES(ATAN(AC773/AB773)),DEGREES(ATAN(AC773/AB773)))))))</f>
        <v>216.25383773744483</v>
      </c>
      <c r="AK773">
        <f t="shared" ref="AK773:AK836" si="584">IF(AND(AD773=0,AE773&gt;0),90,IF(AND(AD773=0,AE773&lt;0),270,IF(AND(AD773&gt;0,AE773&gt;0),DEGREES(ATAN(AE773/AD773)),IF(AND(AD773&gt;0,AE773&lt;0),360+DEGREES(ATAN(AE773/AD773)),IF(AD773&lt;0,180+DEGREES(ATAN(AE773/AD773)),DEGREES(ATAN(AE773/AD773)))))))</f>
        <v>323.74616226255517</v>
      </c>
      <c r="AL773">
        <f t="shared" ref="AL773:AL836" si="585">IF(AND(AF773=0,AG773&gt;0),90,IF(AND(AF773=0,AG773&lt;0),270,IF(AND(AF773&gt;0,AG773&gt;0),DEGREES(ATAN(AG773/AF773)),IF(AND(AF773&gt;0,AG773&lt;0),360+DEGREES(ATAN(AG773/AF773)),IF(AF773&lt;0,180+DEGREES(ATAN(AG773/AF773)),DEGREES(ATAN(AG773/AF773)))))))</f>
        <v>36.253837737444833</v>
      </c>
      <c r="AM773">
        <f t="shared" ref="AM773:AM836" si="586">IF(AND(AH773=0,AI773&gt;0),90,IF(AND(AH773=0,AI773&lt;0),270,IF(AND(AH773&gt;0,AI773&gt;0),DEGREES(ATAN(AI773/AH773)),IF(AND(AH773&gt;0,AI773&lt;0),360+DEGREES(ATAN(AI773/AH773)),IF(AH773&lt;0,180+DEGREES(ATAN(AI773/AH773)),DEGREES(ATAN(AI773/AH773)))))))</f>
        <v>143.74616226255517</v>
      </c>
      <c r="AN773">
        <f t="shared" si="562"/>
        <v>3</v>
      </c>
      <c r="AO773">
        <f t="shared" si="563"/>
        <v>4</v>
      </c>
      <c r="AP773">
        <f t="shared" si="564"/>
        <v>1</v>
      </c>
      <c r="AQ773">
        <f t="shared" si="565"/>
        <v>2</v>
      </c>
      <c r="AR773">
        <f t="shared" si="566"/>
        <v>3412</v>
      </c>
      <c r="AS773" t="str">
        <f t="shared" si="567"/>
        <v/>
      </c>
      <c r="AT773" t="str">
        <f t="shared" si="568"/>
        <v/>
      </c>
      <c r="AU773" t="str">
        <f t="shared" si="569"/>
        <v/>
      </c>
      <c r="AV773" t="str">
        <f t="shared" si="570"/>
        <v/>
      </c>
      <c r="AW773" t="str">
        <f t="shared" ref="AW773:AW836" si="587">IF(AND(AT773="",AU773="",AV773=""),"",1)</f>
        <v/>
      </c>
      <c r="BA773">
        <f t="shared" si="571"/>
        <v>-24.45</v>
      </c>
      <c r="BB773">
        <f t="shared" si="572"/>
        <v>-14.3</v>
      </c>
      <c r="BC773">
        <f t="shared" si="573"/>
        <v>-23.7</v>
      </c>
      <c r="BD773">
        <f t="shared" si="574"/>
        <v>-13.75</v>
      </c>
      <c r="BE773">
        <f t="shared" si="575"/>
        <v>-24.45</v>
      </c>
      <c r="BF773">
        <f t="shared" si="576"/>
        <v>-13.2</v>
      </c>
      <c r="BG773">
        <f t="shared" si="577"/>
        <v>-25.2</v>
      </c>
      <c r="BH773">
        <f t="shared" si="578"/>
        <v>-13.75</v>
      </c>
      <c r="BI773">
        <f t="shared" si="579"/>
        <v>1.1000000000000014</v>
      </c>
      <c r="BJ773">
        <f t="shared" si="580"/>
        <v>1.5</v>
      </c>
      <c r="BK773">
        <f t="shared" si="581"/>
        <v>1.363636363636362</v>
      </c>
      <c r="BL773">
        <f t="shared" si="582"/>
        <v>1.1000000000000014</v>
      </c>
      <c r="BM773" s="1">
        <v>3.2</v>
      </c>
    </row>
    <row r="774" spans="1:65">
      <c r="A774" s="16" t="s">
        <v>4198</v>
      </c>
      <c r="E774"/>
      <c r="F774" s="17">
        <f t="shared" ref="F774:F837" si="588">VALUE(LEFT($A774,5))</f>
        <v>897</v>
      </c>
      <c r="G774" s="3">
        <f t="shared" ref="G774:G837" si="589">VALUE(RIGHT(LEFT($A774,10),5))</f>
        <v>3</v>
      </c>
      <c r="H774" s="4">
        <f t="shared" ref="H774:H837" si="590">VALUE(RIGHT(LEFT($A774,15),5))</f>
        <v>922</v>
      </c>
      <c r="I774" s="4">
        <f t="shared" ref="I774:I837" si="591">VALUE(RIGHT(LEFT($A774,20),5))</f>
        <v>958</v>
      </c>
      <c r="J774" s="4">
        <f t="shared" ref="J774:J837" si="592">VALUE(RIGHT(LEFT($A774,25),5))</f>
        <v>959</v>
      </c>
      <c r="K774" s="4">
        <f t="shared" ref="K774:K837" si="593">VALUE(RIGHT(LEFT($A774,30),5))</f>
        <v>923</v>
      </c>
      <c r="L774" s="1">
        <f t="shared" ref="L774:L837" si="594">IF($H774=$I774,1,0)</f>
        <v>0</v>
      </c>
      <c r="M774" s="1">
        <f t="shared" ref="M774:M837" si="595">IF($I774=$J774,1,0)</f>
        <v>0</v>
      </c>
      <c r="N774" s="1">
        <f t="shared" ref="N774:N837" si="596">IF($J774=$K774,1,0)</f>
        <v>0</v>
      </c>
      <c r="O774" s="1">
        <f t="shared" ref="O774:O837" si="597">IF($H774=$K774,1,0)</f>
        <v>0</v>
      </c>
      <c r="P774" s="1">
        <f t="shared" ref="P774:P837" si="598">SUM(L774:O774)</f>
        <v>0</v>
      </c>
      <c r="Q774" s="1" t="str">
        <f t="shared" ref="Q774:Q837" si="599">IF(P774&gt;0,"三角形","")</f>
        <v/>
      </c>
      <c r="R774" s="1">
        <f t="shared" ref="R774:R837" si="600">IF($P774=0,AVERAGE(T774,V774,X774,Z774),IF($L774=1,AVERAGE(V774,X774,Z774),IF($M774=1,AVERAGE(T774,X774,Z774),IF($N774=1,AVERAGE(T774,V774,X774),AVERAGE(T774,V774,X774)))))</f>
        <v>-24.45</v>
      </c>
      <c r="S774" s="1">
        <f t="shared" ref="S774:S837" si="601">IF($P774=0,AVERAGE(U774,W774,Y774,AA774),IF($L774=1,AVERAGE(W774,Y774,AA774),IF($M774=1,AVERAGE(U774,Y774,AA774),IF($N774=1,AVERAGE(U774,W774,Y774),AVERAGE(U774,W774,Y774)))))</f>
        <v>-12.65</v>
      </c>
      <c r="T774" s="1">
        <f>VLOOKUP($H774,節点!$E$1:$G$20000,2,FALSE)</f>
        <v>-25.2</v>
      </c>
      <c r="U774" s="1">
        <f>VLOOKUP($H774,節点!$E$1:$G$20000,3,FALSE)</f>
        <v>-13.2</v>
      </c>
      <c r="V774" s="1">
        <f>VLOOKUP($I774,節点!$E$1:$G$20000,2,FALSE)</f>
        <v>-23.7</v>
      </c>
      <c r="W774" s="1">
        <f>VLOOKUP($I774,節点!$E$1:$G$20000,3,FALSE)</f>
        <v>-13.2</v>
      </c>
      <c r="X774" s="1">
        <f>VLOOKUP($J774,節点!$E$1:$G$20000,2,FALSE)</f>
        <v>-23.7</v>
      </c>
      <c r="Y774" s="1">
        <f>VLOOKUP($J774,節点!$E$1:$G$20000,3,FALSE)</f>
        <v>-12.1</v>
      </c>
      <c r="Z774" s="1">
        <f>VLOOKUP($K774,節点!$E$1:$G$20000,2,FALSE)</f>
        <v>-25.2</v>
      </c>
      <c r="AA774" s="1">
        <f>VLOOKUP($K774,節点!$E$1:$G$20000,3,FALSE)</f>
        <v>-12.1</v>
      </c>
      <c r="AB774">
        <f t="shared" ref="AB774:AB837" si="602">T774-$R774</f>
        <v>-0.75</v>
      </c>
      <c r="AC774">
        <f t="shared" ref="AC774:AC837" si="603">U774-$S774</f>
        <v>-0.54999999999999893</v>
      </c>
      <c r="AD774">
        <f t="shared" ref="AD774:AD837" si="604">V774-$R774</f>
        <v>0.75</v>
      </c>
      <c r="AE774">
        <f t="shared" ref="AE774:AE837" si="605">W774-$S774</f>
        <v>-0.54999999999999893</v>
      </c>
      <c r="AF774">
        <f t="shared" ref="AF774:AF837" si="606">X774-$R774</f>
        <v>0.75</v>
      </c>
      <c r="AG774">
        <f t="shared" ref="AG774:AG837" si="607">Y774-$S774</f>
        <v>0.55000000000000071</v>
      </c>
      <c r="AH774">
        <f t="shared" ref="AH774:AH837" si="608">Z774-$R774</f>
        <v>-0.75</v>
      </c>
      <c r="AI774">
        <f t="shared" ref="AI774:AI837" si="609">AA774-$S774</f>
        <v>0.55000000000000071</v>
      </c>
      <c r="AJ774">
        <f t="shared" si="583"/>
        <v>216.25383773744474</v>
      </c>
      <c r="AK774">
        <f t="shared" si="584"/>
        <v>323.74616226255523</v>
      </c>
      <c r="AL774">
        <f t="shared" si="585"/>
        <v>36.253837737444833</v>
      </c>
      <c r="AM774">
        <f t="shared" si="586"/>
        <v>143.74616226255517</v>
      </c>
      <c r="AN774">
        <f t="shared" ref="AN774:AN837" si="610">IF(AJ774&gt;270,4,IF(AJ774&gt;180,3,IF(AJ774&gt;90,2,1)))</f>
        <v>3</v>
      </c>
      <c r="AO774">
        <f t="shared" ref="AO774:AO837" si="611">IF(AK774&gt;270,4,IF(AK774&gt;180,3,IF(AK774&gt;90,2,1)))</f>
        <v>4</v>
      </c>
      <c r="AP774">
        <f t="shared" ref="AP774:AP837" si="612">IF(AL774&gt;270,4,IF(AL774&gt;180,3,IF(AL774&gt;90,2,1)))</f>
        <v>1</v>
      </c>
      <c r="AQ774">
        <f t="shared" ref="AQ774:AQ837" si="613">IF(AM774&gt;270,4,IF(AM774&gt;180,3,IF(AM774&gt;90,2,1)))</f>
        <v>2</v>
      </c>
      <c r="AR774">
        <f t="shared" ref="AR774:AR837" si="614">AN774*1000+AO774*100+AP774*10+AQ774</f>
        <v>3412</v>
      </c>
      <c r="AS774" t="str">
        <f t="shared" ref="AS774:AS837" si="615">IF(OR(AR774=3412,Q774="三角形"),"",1)</f>
        <v/>
      </c>
      <c r="AT774" t="str">
        <f t="shared" ref="AT774:AT837" si="616">IF(AND(AN774=3,AO774&lt;&gt;2),"",IF(AND(AN774=2,AO774&lt;&gt;1),"",IF(AND(AN774=4,AO774&lt;&gt;3),"",IF(AND(AN774=1,AO774&lt;&gt;4),"",1))))</f>
        <v/>
      </c>
      <c r="AU774" t="str">
        <f t="shared" ref="AU774:AU837" si="617">IF(AND(AO774=3,AP774&lt;&gt;2),"",IF(AND(AO774=2,AP774&lt;&gt;1),"",IF(AND(AO774=4,AP774&lt;&gt;3),"",IF(AND(AO774=1,AP774&lt;&gt;4),"",1))))</f>
        <v/>
      </c>
      <c r="AV774" t="str">
        <f t="shared" ref="AV774:AV837" si="618">IF(AND(AP774=3,AQ774&lt;&gt;2),"",IF(AND(AP774=2,AQ774&lt;&gt;1),"",IF(AND(AP774=4,AQ774&lt;&gt;3),"",IF(AND(AP774=1,AQ774&lt;&gt;4),"",1))))</f>
        <v/>
      </c>
      <c r="AW774" t="str">
        <f t="shared" si="587"/>
        <v/>
      </c>
      <c r="BA774">
        <f t="shared" si="571"/>
        <v>-24.45</v>
      </c>
      <c r="BB774">
        <f t="shared" si="572"/>
        <v>-13.2</v>
      </c>
      <c r="BC774">
        <f t="shared" si="573"/>
        <v>-23.7</v>
      </c>
      <c r="BD774">
        <f t="shared" si="574"/>
        <v>-12.649999999999999</v>
      </c>
      <c r="BE774">
        <f t="shared" si="575"/>
        <v>-24.45</v>
      </c>
      <c r="BF774">
        <f t="shared" si="576"/>
        <v>-12.1</v>
      </c>
      <c r="BG774">
        <f t="shared" si="577"/>
        <v>-25.2</v>
      </c>
      <c r="BH774">
        <f t="shared" si="578"/>
        <v>-12.649999999999999</v>
      </c>
      <c r="BI774">
        <f t="shared" si="579"/>
        <v>1.0999999999999996</v>
      </c>
      <c r="BJ774">
        <f t="shared" si="580"/>
        <v>1.5</v>
      </c>
      <c r="BK774">
        <f t="shared" si="581"/>
        <v>1.363636363636364</v>
      </c>
      <c r="BL774">
        <f t="shared" si="582"/>
        <v>1.0999999999999996</v>
      </c>
      <c r="BM774" s="1">
        <v>3.2</v>
      </c>
    </row>
    <row r="775" spans="1:65">
      <c r="A775" s="16" t="s">
        <v>4199</v>
      </c>
      <c r="E775"/>
      <c r="F775" s="17">
        <f t="shared" si="588"/>
        <v>929</v>
      </c>
      <c r="G775" s="3">
        <f t="shared" si="589"/>
        <v>3</v>
      </c>
      <c r="H775" s="4">
        <f t="shared" si="590"/>
        <v>955</v>
      </c>
      <c r="I775" s="4">
        <f t="shared" si="591"/>
        <v>991</v>
      </c>
      <c r="J775" s="4">
        <f t="shared" si="592"/>
        <v>992</v>
      </c>
      <c r="K775" s="4">
        <f t="shared" si="593"/>
        <v>956</v>
      </c>
      <c r="L775" s="1">
        <f t="shared" si="594"/>
        <v>0</v>
      </c>
      <c r="M775" s="1">
        <f t="shared" si="595"/>
        <v>0</v>
      </c>
      <c r="N775" s="1">
        <f t="shared" si="596"/>
        <v>0</v>
      </c>
      <c r="O775" s="1">
        <f t="shared" si="597"/>
        <v>0</v>
      </c>
      <c r="P775" s="1">
        <f t="shared" si="598"/>
        <v>0</v>
      </c>
      <c r="Q775" s="1" t="str">
        <f t="shared" si="599"/>
        <v/>
      </c>
      <c r="R775" s="1">
        <f t="shared" si="600"/>
        <v>-22.95</v>
      </c>
      <c r="S775" s="1">
        <f t="shared" si="601"/>
        <v>-15.95</v>
      </c>
      <c r="T775" s="1">
        <f>VLOOKUP($H775,節点!$E$1:$G$20000,2,FALSE)</f>
        <v>-23.7</v>
      </c>
      <c r="U775" s="1">
        <f>VLOOKUP($H775,節点!$E$1:$G$20000,3,FALSE)</f>
        <v>-16.5</v>
      </c>
      <c r="V775" s="1">
        <f>VLOOKUP($I775,節点!$E$1:$G$20000,2,FALSE)</f>
        <v>-22.2</v>
      </c>
      <c r="W775" s="1">
        <f>VLOOKUP($I775,節点!$E$1:$G$20000,3,FALSE)</f>
        <v>-16.5</v>
      </c>
      <c r="X775" s="1">
        <f>VLOOKUP($J775,節点!$E$1:$G$20000,2,FALSE)</f>
        <v>-22.2</v>
      </c>
      <c r="Y775" s="1">
        <f>VLOOKUP($J775,節点!$E$1:$G$20000,3,FALSE)</f>
        <v>-15.4</v>
      </c>
      <c r="Z775" s="1">
        <f>VLOOKUP($K775,節点!$E$1:$G$20000,2,FALSE)</f>
        <v>-23.7</v>
      </c>
      <c r="AA775" s="1">
        <f>VLOOKUP($K775,節点!$E$1:$G$20000,3,FALSE)</f>
        <v>-15.4</v>
      </c>
      <c r="AB775">
        <f t="shared" si="602"/>
        <v>-0.75</v>
      </c>
      <c r="AC775">
        <f t="shared" si="603"/>
        <v>-0.55000000000000071</v>
      </c>
      <c r="AD775">
        <f t="shared" si="604"/>
        <v>0.75</v>
      </c>
      <c r="AE775">
        <f t="shared" si="605"/>
        <v>-0.55000000000000071</v>
      </c>
      <c r="AF775">
        <f t="shared" si="606"/>
        <v>0.75</v>
      </c>
      <c r="AG775">
        <f t="shared" si="607"/>
        <v>0.54999999999999893</v>
      </c>
      <c r="AH775">
        <f t="shared" si="608"/>
        <v>-0.75</v>
      </c>
      <c r="AI775">
        <f t="shared" si="609"/>
        <v>0.54999999999999893</v>
      </c>
      <c r="AJ775">
        <f t="shared" si="583"/>
        <v>216.25383773744483</v>
      </c>
      <c r="AK775">
        <f t="shared" si="584"/>
        <v>323.74616226255517</v>
      </c>
      <c r="AL775">
        <f t="shared" si="585"/>
        <v>36.253837737444741</v>
      </c>
      <c r="AM775">
        <f t="shared" si="586"/>
        <v>143.74616226255526</v>
      </c>
      <c r="AN775">
        <f t="shared" si="610"/>
        <v>3</v>
      </c>
      <c r="AO775">
        <f t="shared" si="611"/>
        <v>4</v>
      </c>
      <c r="AP775">
        <f t="shared" si="612"/>
        <v>1</v>
      </c>
      <c r="AQ775">
        <f t="shared" si="613"/>
        <v>2</v>
      </c>
      <c r="AR775">
        <f t="shared" si="614"/>
        <v>3412</v>
      </c>
      <c r="AS775" t="str">
        <f t="shared" si="615"/>
        <v/>
      </c>
      <c r="AT775" t="str">
        <f t="shared" si="616"/>
        <v/>
      </c>
      <c r="AU775" t="str">
        <f t="shared" si="617"/>
        <v/>
      </c>
      <c r="AV775" t="str">
        <f t="shared" si="618"/>
        <v/>
      </c>
      <c r="AW775" t="str">
        <f t="shared" si="587"/>
        <v/>
      </c>
      <c r="BA775">
        <f t="shared" si="571"/>
        <v>-22.95</v>
      </c>
      <c r="BB775">
        <f t="shared" si="572"/>
        <v>-16.5</v>
      </c>
      <c r="BC775">
        <f t="shared" si="573"/>
        <v>-22.2</v>
      </c>
      <c r="BD775">
        <f t="shared" si="574"/>
        <v>-15.95</v>
      </c>
      <c r="BE775">
        <f t="shared" si="575"/>
        <v>-22.95</v>
      </c>
      <c r="BF775">
        <f t="shared" si="576"/>
        <v>-15.4</v>
      </c>
      <c r="BG775">
        <f t="shared" si="577"/>
        <v>-23.7</v>
      </c>
      <c r="BH775">
        <f t="shared" si="578"/>
        <v>-15.95</v>
      </c>
      <c r="BI775">
        <f t="shared" si="579"/>
        <v>1.0999999999999996</v>
      </c>
      <c r="BJ775">
        <f t="shared" si="580"/>
        <v>1.5</v>
      </c>
      <c r="BK775">
        <f t="shared" si="581"/>
        <v>1.363636363636364</v>
      </c>
      <c r="BL775">
        <f t="shared" si="582"/>
        <v>1.0999999999999996</v>
      </c>
      <c r="BM775" s="1">
        <v>3.2</v>
      </c>
    </row>
    <row r="776" spans="1:65">
      <c r="A776" s="16" t="s">
        <v>4200</v>
      </c>
      <c r="E776"/>
      <c r="F776" s="17">
        <f t="shared" si="588"/>
        <v>930</v>
      </c>
      <c r="G776" s="3">
        <f t="shared" si="589"/>
        <v>3</v>
      </c>
      <c r="H776" s="4">
        <f t="shared" si="590"/>
        <v>956</v>
      </c>
      <c r="I776" s="4">
        <f t="shared" si="591"/>
        <v>992</v>
      </c>
      <c r="J776" s="4">
        <f t="shared" si="592"/>
        <v>993</v>
      </c>
      <c r="K776" s="4">
        <f t="shared" si="593"/>
        <v>957</v>
      </c>
      <c r="L776" s="1">
        <f t="shared" si="594"/>
        <v>0</v>
      </c>
      <c r="M776" s="1">
        <f t="shared" si="595"/>
        <v>0</v>
      </c>
      <c r="N776" s="1">
        <f t="shared" si="596"/>
        <v>0</v>
      </c>
      <c r="O776" s="1">
        <f t="shared" si="597"/>
        <v>0</v>
      </c>
      <c r="P776" s="1">
        <f t="shared" si="598"/>
        <v>0</v>
      </c>
      <c r="Q776" s="1" t="str">
        <f t="shared" si="599"/>
        <v/>
      </c>
      <c r="R776" s="1">
        <f t="shared" si="600"/>
        <v>-22.95</v>
      </c>
      <c r="S776" s="1">
        <f t="shared" si="601"/>
        <v>-14.850000000000001</v>
      </c>
      <c r="T776" s="1">
        <f>VLOOKUP($H776,節点!$E$1:$G$20000,2,FALSE)</f>
        <v>-23.7</v>
      </c>
      <c r="U776" s="1">
        <f>VLOOKUP($H776,節点!$E$1:$G$20000,3,FALSE)</f>
        <v>-15.4</v>
      </c>
      <c r="V776" s="1">
        <f>VLOOKUP($I776,節点!$E$1:$G$20000,2,FALSE)</f>
        <v>-22.2</v>
      </c>
      <c r="W776" s="1">
        <f>VLOOKUP($I776,節点!$E$1:$G$20000,3,FALSE)</f>
        <v>-15.4</v>
      </c>
      <c r="X776" s="1">
        <f>VLOOKUP($J776,節点!$E$1:$G$20000,2,FALSE)</f>
        <v>-22.2</v>
      </c>
      <c r="Y776" s="1">
        <f>VLOOKUP($J776,節点!$E$1:$G$20000,3,FALSE)</f>
        <v>-14.3</v>
      </c>
      <c r="Z776" s="1">
        <f>VLOOKUP($K776,節点!$E$1:$G$20000,2,FALSE)</f>
        <v>-23.7</v>
      </c>
      <c r="AA776" s="1">
        <f>VLOOKUP($K776,節点!$E$1:$G$20000,3,FALSE)</f>
        <v>-14.3</v>
      </c>
      <c r="AB776">
        <f t="shared" si="602"/>
        <v>-0.75</v>
      </c>
      <c r="AC776">
        <f t="shared" si="603"/>
        <v>-0.54999999999999893</v>
      </c>
      <c r="AD776">
        <f t="shared" si="604"/>
        <v>0.75</v>
      </c>
      <c r="AE776">
        <f t="shared" si="605"/>
        <v>-0.54999999999999893</v>
      </c>
      <c r="AF776">
        <f t="shared" si="606"/>
        <v>0.75</v>
      </c>
      <c r="AG776">
        <f t="shared" si="607"/>
        <v>0.55000000000000071</v>
      </c>
      <c r="AH776">
        <f t="shared" si="608"/>
        <v>-0.75</v>
      </c>
      <c r="AI776">
        <f t="shared" si="609"/>
        <v>0.55000000000000071</v>
      </c>
      <c r="AJ776">
        <f t="shared" si="583"/>
        <v>216.25383773744474</v>
      </c>
      <c r="AK776">
        <f t="shared" si="584"/>
        <v>323.74616226255523</v>
      </c>
      <c r="AL776">
        <f t="shared" si="585"/>
        <v>36.253837737444833</v>
      </c>
      <c r="AM776">
        <f t="shared" si="586"/>
        <v>143.74616226255517</v>
      </c>
      <c r="AN776">
        <f t="shared" si="610"/>
        <v>3</v>
      </c>
      <c r="AO776">
        <f t="shared" si="611"/>
        <v>4</v>
      </c>
      <c r="AP776">
        <f t="shared" si="612"/>
        <v>1</v>
      </c>
      <c r="AQ776">
        <f t="shared" si="613"/>
        <v>2</v>
      </c>
      <c r="AR776">
        <f t="shared" si="614"/>
        <v>3412</v>
      </c>
      <c r="AS776" t="str">
        <f t="shared" si="615"/>
        <v/>
      </c>
      <c r="AT776" t="str">
        <f t="shared" si="616"/>
        <v/>
      </c>
      <c r="AU776" t="str">
        <f t="shared" si="617"/>
        <v/>
      </c>
      <c r="AV776" t="str">
        <f t="shared" si="618"/>
        <v/>
      </c>
      <c r="AW776" t="str">
        <f t="shared" si="587"/>
        <v/>
      </c>
      <c r="BA776">
        <f t="shared" si="571"/>
        <v>-22.95</v>
      </c>
      <c r="BB776">
        <f t="shared" si="572"/>
        <v>-15.4</v>
      </c>
      <c r="BC776">
        <f t="shared" si="573"/>
        <v>-22.2</v>
      </c>
      <c r="BD776">
        <f t="shared" si="574"/>
        <v>-14.850000000000001</v>
      </c>
      <c r="BE776">
        <f t="shared" si="575"/>
        <v>-22.95</v>
      </c>
      <c r="BF776">
        <f t="shared" si="576"/>
        <v>-14.3</v>
      </c>
      <c r="BG776">
        <f t="shared" si="577"/>
        <v>-23.7</v>
      </c>
      <c r="BH776">
        <f t="shared" si="578"/>
        <v>-14.850000000000001</v>
      </c>
      <c r="BI776">
        <f t="shared" si="579"/>
        <v>1.0999999999999996</v>
      </c>
      <c r="BJ776">
        <f t="shared" si="580"/>
        <v>1.5</v>
      </c>
      <c r="BK776">
        <f t="shared" si="581"/>
        <v>1.363636363636364</v>
      </c>
      <c r="BL776">
        <f t="shared" si="582"/>
        <v>1.0999999999999996</v>
      </c>
      <c r="BM776" s="1">
        <v>3.2</v>
      </c>
    </row>
    <row r="777" spans="1:65">
      <c r="A777" s="16" t="s">
        <v>4201</v>
      </c>
      <c r="E777"/>
      <c r="F777" s="17">
        <f t="shared" si="588"/>
        <v>931</v>
      </c>
      <c r="G777" s="3">
        <f t="shared" si="589"/>
        <v>3</v>
      </c>
      <c r="H777" s="4">
        <f t="shared" si="590"/>
        <v>957</v>
      </c>
      <c r="I777" s="4">
        <f t="shared" si="591"/>
        <v>993</v>
      </c>
      <c r="J777" s="4">
        <f t="shared" si="592"/>
        <v>994</v>
      </c>
      <c r="K777" s="4">
        <f t="shared" si="593"/>
        <v>958</v>
      </c>
      <c r="L777" s="1">
        <f t="shared" si="594"/>
        <v>0</v>
      </c>
      <c r="M777" s="1">
        <f t="shared" si="595"/>
        <v>0</v>
      </c>
      <c r="N777" s="1">
        <f t="shared" si="596"/>
        <v>0</v>
      </c>
      <c r="O777" s="1">
        <f t="shared" si="597"/>
        <v>0</v>
      </c>
      <c r="P777" s="1">
        <f t="shared" si="598"/>
        <v>0</v>
      </c>
      <c r="Q777" s="1" t="str">
        <f t="shared" si="599"/>
        <v/>
      </c>
      <c r="R777" s="1">
        <f t="shared" si="600"/>
        <v>-22.95</v>
      </c>
      <c r="S777" s="1">
        <f t="shared" si="601"/>
        <v>-13.75</v>
      </c>
      <c r="T777" s="1">
        <f>VLOOKUP($H777,節点!$E$1:$G$20000,2,FALSE)</f>
        <v>-23.7</v>
      </c>
      <c r="U777" s="1">
        <f>VLOOKUP($H777,節点!$E$1:$G$20000,3,FALSE)</f>
        <v>-14.3</v>
      </c>
      <c r="V777" s="1">
        <f>VLOOKUP($I777,節点!$E$1:$G$20000,2,FALSE)</f>
        <v>-22.2</v>
      </c>
      <c r="W777" s="1">
        <f>VLOOKUP($I777,節点!$E$1:$G$20000,3,FALSE)</f>
        <v>-14.3</v>
      </c>
      <c r="X777" s="1">
        <f>VLOOKUP($J777,節点!$E$1:$G$20000,2,FALSE)</f>
        <v>-22.2</v>
      </c>
      <c r="Y777" s="1">
        <f>VLOOKUP($J777,節点!$E$1:$G$20000,3,FALSE)</f>
        <v>-13.2</v>
      </c>
      <c r="Z777" s="1">
        <f>VLOOKUP($K777,節点!$E$1:$G$20000,2,FALSE)</f>
        <v>-23.7</v>
      </c>
      <c r="AA777" s="1">
        <f>VLOOKUP($K777,節点!$E$1:$G$20000,3,FALSE)</f>
        <v>-13.2</v>
      </c>
      <c r="AB777">
        <f t="shared" si="602"/>
        <v>-0.75</v>
      </c>
      <c r="AC777">
        <f t="shared" si="603"/>
        <v>-0.55000000000000071</v>
      </c>
      <c r="AD777">
        <f t="shared" si="604"/>
        <v>0.75</v>
      </c>
      <c r="AE777">
        <f t="shared" si="605"/>
        <v>-0.55000000000000071</v>
      </c>
      <c r="AF777">
        <f t="shared" si="606"/>
        <v>0.75</v>
      </c>
      <c r="AG777">
        <f t="shared" si="607"/>
        <v>0.55000000000000071</v>
      </c>
      <c r="AH777">
        <f t="shared" si="608"/>
        <v>-0.75</v>
      </c>
      <c r="AI777">
        <f t="shared" si="609"/>
        <v>0.55000000000000071</v>
      </c>
      <c r="AJ777">
        <f t="shared" si="583"/>
        <v>216.25383773744483</v>
      </c>
      <c r="AK777">
        <f t="shared" si="584"/>
        <v>323.74616226255517</v>
      </c>
      <c r="AL777">
        <f t="shared" si="585"/>
        <v>36.253837737444833</v>
      </c>
      <c r="AM777">
        <f t="shared" si="586"/>
        <v>143.74616226255517</v>
      </c>
      <c r="AN777">
        <f t="shared" si="610"/>
        <v>3</v>
      </c>
      <c r="AO777">
        <f t="shared" si="611"/>
        <v>4</v>
      </c>
      <c r="AP777">
        <f t="shared" si="612"/>
        <v>1</v>
      </c>
      <c r="AQ777">
        <f t="shared" si="613"/>
        <v>2</v>
      </c>
      <c r="AR777">
        <f t="shared" si="614"/>
        <v>3412</v>
      </c>
      <c r="AS777" t="str">
        <f t="shared" si="615"/>
        <v/>
      </c>
      <c r="AT777" t="str">
        <f t="shared" si="616"/>
        <v/>
      </c>
      <c r="AU777" t="str">
        <f t="shared" si="617"/>
        <v/>
      </c>
      <c r="AV777" t="str">
        <f t="shared" si="618"/>
        <v/>
      </c>
      <c r="AW777" t="str">
        <f t="shared" si="587"/>
        <v/>
      </c>
      <c r="BA777">
        <f t="shared" si="571"/>
        <v>-22.95</v>
      </c>
      <c r="BB777">
        <f t="shared" si="572"/>
        <v>-14.3</v>
      </c>
      <c r="BC777">
        <f t="shared" si="573"/>
        <v>-22.2</v>
      </c>
      <c r="BD777">
        <f t="shared" si="574"/>
        <v>-13.75</v>
      </c>
      <c r="BE777">
        <f t="shared" si="575"/>
        <v>-22.95</v>
      </c>
      <c r="BF777">
        <f t="shared" si="576"/>
        <v>-13.2</v>
      </c>
      <c r="BG777">
        <f t="shared" si="577"/>
        <v>-23.7</v>
      </c>
      <c r="BH777">
        <f t="shared" si="578"/>
        <v>-13.75</v>
      </c>
      <c r="BI777">
        <f t="shared" si="579"/>
        <v>1.1000000000000014</v>
      </c>
      <c r="BJ777">
        <f t="shared" si="580"/>
        <v>1.5</v>
      </c>
      <c r="BK777">
        <f t="shared" si="581"/>
        <v>1.363636363636362</v>
      </c>
      <c r="BL777">
        <f t="shared" si="582"/>
        <v>1.1000000000000014</v>
      </c>
      <c r="BM777" s="1">
        <v>3.2</v>
      </c>
    </row>
    <row r="778" spans="1:65">
      <c r="A778" s="16" t="s">
        <v>4202</v>
      </c>
      <c r="E778"/>
      <c r="F778" s="17">
        <f t="shared" si="588"/>
        <v>932</v>
      </c>
      <c r="G778" s="3">
        <f t="shared" si="589"/>
        <v>3</v>
      </c>
      <c r="H778" s="4">
        <f t="shared" si="590"/>
        <v>958</v>
      </c>
      <c r="I778" s="4">
        <f t="shared" si="591"/>
        <v>994</v>
      </c>
      <c r="J778" s="4">
        <f t="shared" si="592"/>
        <v>995</v>
      </c>
      <c r="K778" s="4">
        <f t="shared" si="593"/>
        <v>959</v>
      </c>
      <c r="L778" s="1">
        <f t="shared" si="594"/>
        <v>0</v>
      </c>
      <c r="M778" s="1">
        <f t="shared" si="595"/>
        <v>0</v>
      </c>
      <c r="N778" s="1">
        <f t="shared" si="596"/>
        <v>0</v>
      </c>
      <c r="O778" s="1">
        <f t="shared" si="597"/>
        <v>0</v>
      </c>
      <c r="P778" s="1">
        <f t="shared" si="598"/>
        <v>0</v>
      </c>
      <c r="Q778" s="1" t="str">
        <f t="shared" si="599"/>
        <v/>
      </c>
      <c r="R778" s="1">
        <f t="shared" si="600"/>
        <v>-22.95</v>
      </c>
      <c r="S778" s="1">
        <f t="shared" si="601"/>
        <v>-12.65</v>
      </c>
      <c r="T778" s="1">
        <f>VLOOKUP($H778,節点!$E$1:$G$20000,2,FALSE)</f>
        <v>-23.7</v>
      </c>
      <c r="U778" s="1">
        <f>VLOOKUP($H778,節点!$E$1:$G$20000,3,FALSE)</f>
        <v>-13.2</v>
      </c>
      <c r="V778" s="1">
        <f>VLOOKUP($I778,節点!$E$1:$G$20000,2,FALSE)</f>
        <v>-22.2</v>
      </c>
      <c r="W778" s="1">
        <f>VLOOKUP($I778,節点!$E$1:$G$20000,3,FALSE)</f>
        <v>-13.2</v>
      </c>
      <c r="X778" s="1">
        <f>VLOOKUP($J778,節点!$E$1:$G$20000,2,FALSE)</f>
        <v>-22.2</v>
      </c>
      <c r="Y778" s="1">
        <f>VLOOKUP($J778,節点!$E$1:$G$20000,3,FALSE)</f>
        <v>-12.1</v>
      </c>
      <c r="Z778" s="1">
        <f>VLOOKUP($K778,節点!$E$1:$G$20000,2,FALSE)</f>
        <v>-23.7</v>
      </c>
      <c r="AA778" s="1">
        <f>VLOOKUP($K778,節点!$E$1:$G$20000,3,FALSE)</f>
        <v>-12.1</v>
      </c>
      <c r="AB778">
        <f t="shared" si="602"/>
        <v>-0.75</v>
      </c>
      <c r="AC778">
        <f t="shared" si="603"/>
        <v>-0.54999999999999893</v>
      </c>
      <c r="AD778">
        <f t="shared" si="604"/>
        <v>0.75</v>
      </c>
      <c r="AE778">
        <f t="shared" si="605"/>
        <v>-0.54999999999999893</v>
      </c>
      <c r="AF778">
        <f t="shared" si="606"/>
        <v>0.75</v>
      </c>
      <c r="AG778">
        <f t="shared" si="607"/>
        <v>0.55000000000000071</v>
      </c>
      <c r="AH778">
        <f t="shared" si="608"/>
        <v>-0.75</v>
      </c>
      <c r="AI778">
        <f t="shared" si="609"/>
        <v>0.55000000000000071</v>
      </c>
      <c r="AJ778">
        <f t="shared" si="583"/>
        <v>216.25383773744474</v>
      </c>
      <c r="AK778">
        <f t="shared" si="584"/>
        <v>323.74616226255523</v>
      </c>
      <c r="AL778">
        <f t="shared" si="585"/>
        <v>36.253837737444833</v>
      </c>
      <c r="AM778">
        <f t="shared" si="586"/>
        <v>143.74616226255517</v>
      </c>
      <c r="AN778">
        <f t="shared" si="610"/>
        <v>3</v>
      </c>
      <c r="AO778">
        <f t="shared" si="611"/>
        <v>4</v>
      </c>
      <c r="AP778">
        <f t="shared" si="612"/>
        <v>1</v>
      </c>
      <c r="AQ778">
        <f t="shared" si="613"/>
        <v>2</v>
      </c>
      <c r="AR778">
        <f t="shared" si="614"/>
        <v>3412</v>
      </c>
      <c r="AS778" t="str">
        <f t="shared" si="615"/>
        <v/>
      </c>
      <c r="AT778" t="str">
        <f t="shared" si="616"/>
        <v/>
      </c>
      <c r="AU778" t="str">
        <f t="shared" si="617"/>
        <v/>
      </c>
      <c r="AV778" t="str">
        <f t="shared" si="618"/>
        <v/>
      </c>
      <c r="AW778" t="str">
        <f t="shared" si="587"/>
        <v/>
      </c>
      <c r="BA778">
        <f t="shared" si="571"/>
        <v>-22.95</v>
      </c>
      <c r="BB778">
        <f t="shared" si="572"/>
        <v>-13.2</v>
      </c>
      <c r="BC778">
        <f t="shared" si="573"/>
        <v>-22.2</v>
      </c>
      <c r="BD778">
        <f t="shared" si="574"/>
        <v>-12.649999999999999</v>
      </c>
      <c r="BE778">
        <f t="shared" si="575"/>
        <v>-22.95</v>
      </c>
      <c r="BF778">
        <f t="shared" si="576"/>
        <v>-12.1</v>
      </c>
      <c r="BG778">
        <f t="shared" si="577"/>
        <v>-23.7</v>
      </c>
      <c r="BH778">
        <f t="shared" si="578"/>
        <v>-12.649999999999999</v>
      </c>
      <c r="BI778">
        <f t="shared" si="579"/>
        <v>1.0999999999999996</v>
      </c>
      <c r="BJ778">
        <f t="shared" si="580"/>
        <v>1.5</v>
      </c>
      <c r="BK778">
        <f t="shared" si="581"/>
        <v>1.363636363636364</v>
      </c>
      <c r="BL778">
        <f t="shared" si="582"/>
        <v>1.0999999999999996</v>
      </c>
      <c r="BM778" s="1">
        <v>3.2</v>
      </c>
    </row>
    <row r="779" spans="1:65">
      <c r="A779" s="16" t="s">
        <v>4203</v>
      </c>
      <c r="E779"/>
      <c r="F779" s="17">
        <f t="shared" si="588"/>
        <v>965</v>
      </c>
      <c r="G779" s="3">
        <f t="shared" si="589"/>
        <v>3</v>
      </c>
      <c r="H779" s="4">
        <f t="shared" si="590"/>
        <v>991</v>
      </c>
      <c r="I779" s="4">
        <f t="shared" si="591"/>
        <v>1027</v>
      </c>
      <c r="J779" s="4">
        <f t="shared" si="592"/>
        <v>1028</v>
      </c>
      <c r="K779" s="4">
        <f t="shared" si="593"/>
        <v>992</v>
      </c>
      <c r="L779" s="1">
        <f t="shared" si="594"/>
        <v>0</v>
      </c>
      <c r="M779" s="1">
        <f t="shared" si="595"/>
        <v>0</v>
      </c>
      <c r="N779" s="1">
        <f t="shared" si="596"/>
        <v>0</v>
      </c>
      <c r="O779" s="1">
        <f t="shared" si="597"/>
        <v>0</v>
      </c>
      <c r="P779" s="1">
        <f t="shared" si="598"/>
        <v>0</v>
      </c>
      <c r="Q779" s="1" t="str">
        <f t="shared" si="599"/>
        <v/>
      </c>
      <c r="R779" s="1">
        <f t="shared" si="600"/>
        <v>-21.524999999999999</v>
      </c>
      <c r="S779" s="1">
        <f t="shared" si="601"/>
        <v>-15.95</v>
      </c>
      <c r="T779" s="1">
        <f>VLOOKUP($H779,節点!$E$1:$G$20000,2,FALSE)</f>
        <v>-22.2</v>
      </c>
      <c r="U779" s="1">
        <f>VLOOKUP($H779,節点!$E$1:$G$20000,3,FALSE)</f>
        <v>-16.5</v>
      </c>
      <c r="V779" s="1">
        <f>VLOOKUP($I779,節点!$E$1:$G$20000,2,FALSE)</f>
        <v>-20.85</v>
      </c>
      <c r="W779" s="1">
        <f>VLOOKUP($I779,節点!$E$1:$G$20000,3,FALSE)</f>
        <v>-16.5</v>
      </c>
      <c r="X779" s="1">
        <f>VLOOKUP($J779,節点!$E$1:$G$20000,2,FALSE)</f>
        <v>-20.85</v>
      </c>
      <c r="Y779" s="1">
        <f>VLOOKUP($J779,節点!$E$1:$G$20000,3,FALSE)</f>
        <v>-15.4</v>
      </c>
      <c r="Z779" s="1">
        <f>VLOOKUP($K779,節点!$E$1:$G$20000,2,FALSE)</f>
        <v>-22.2</v>
      </c>
      <c r="AA779" s="1">
        <f>VLOOKUP($K779,節点!$E$1:$G$20000,3,FALSE)</f>
        <v>-15.4</v>
      </c>
      <c r="AB779">
        <f t="shared" si="602"/>
        <v>-0.67500000000000071</v>
      </c>
      <c r="AC779">
        <f t="shared" si="603"/>
        <v>-0.55000000000000071</v>
      </c>
      <c r="AD779">
        <f t="shared" si="604"/>
        <v>0.67499999999999716</v>
      </c>
      <c r="AE779">
        <f t="shared" si="605"/>
        <v>-0.55000000000000071</v>
      </c>
      <c r="AF779">
        <f t="shared" si="606"/>
        <v>0.67499999999999716</v>
      </c>
      <c r="AG779">
        <f t="shared" si="607"/>
        <v>0.54999999999999893</v>
      </c>
      <c r="AH779">
        <f t="shared" si="608"/>
        <v>-0.67500000000000071</v>
      </c>
      <c r="AI779">
        <f t="shared" si="609"/>
        <v>0.54999999999999893</v>
      </c>
      <c r="AJ779">
        <f t="shared" si="583"/>
        <v>219.17365797044425</v>
      </c>
      <c r="AK779">
        <f t="shared" si="584"/>
        <v>320.82634202955563</v>
      </c>
      <c r="AL779">
        <f t="shared" si="585"/>
        <v>39.173657970444296</v>
      </c>
      <c r="AM779">
        <f t="shared" si="586"/>
        <v>140.82634202955586</v>
      </c>
      <c r="AN779">
        <f t="shared" si="610"/>
        <v>3</v>
      </c>
      <c r="AO779">
        <f t="shared" si="611"/>
        <v>4</v>
      </c>
      <c r="AP779">
        <f t="shared" si="612"/>
        <v>1</v>
      </c>
      <c r="AQ779">
        <f t="shared" si="613"/>
        <v>2</v>
      </c>
      <c r="AR779">
        <f t="shared" si="614"/>
        <v>3412</v>
      </c>
      <c r="AS779" t="str">
        <f t="shared" si="615"/>
        <v/>
      </c>
      <c r="AT779" t="str">
        <f t="shared" si="616"/>
        <v/>
      </c>
      <c r="AU779" t="str">
        <f t="shared" si="617"/>
        <v/>
      </c>
      <c r="AV779" t="str">
        <f t="shared" si="618"/>
        <v/>
      </c>
      <c r="AW779" t="str">
        <f t="shared" si="587"/>
        <v/>
      </c>
      <c r="BA779">
        <f t="shared" si="571"/>
        <v>-21.524999999999999</v>
      </c>
      <c r="BB779">
        <f t="shared" si="572"/>
        <v>-16.5</v>
      </c>
      <c r="BC779">
        <f t="shared" si="573"/>
        <v>-20.85</v>
      </c>
      <c r="BD779">
        <f t="shared" si="574"/>
        <v>-15.95</v>
      </c>
      <c r="BE779">
        <f t="shared" si="575"/>
        <v>-21.524999999999999</v>
      </c>
      <c r="BF779">
        <f t="shared" si="576"/>
        <v>-15.4</v>
      </c>
      <c r="BG779">
        <f t="shared" si="577"/>
        <v>-22.2</v>
      </c>
      <c r="BH779">
        <f t="shared" si="578"/>
        <v>-15.95</v>
      </c>
      <c r="BI779">
        <f t="shared" si="579"/>
        <v>1.0999999999999996</v>
      </c>
      <c r="BJ779">
        <f t="shared" si="580"/>
        <v>1.3499999999999979</v>
      </c>
      <c r="BK779">
        <f t="shared" si="581"/>
        <v>1.2272727272727257</v>
      </c>
      <c r="BL779">
        <f t="shared" si="582"/>
        <v>1.0999999999999996</v>
      </c>
      <c r="BM779" s="1">
        <v>3.2</v>
      </c>
    </row>
    <row r="780" spans="1:65">
      <c r="A780" s="16" t="s">
        <v>4204</v>
      </c>
      <c r="E780"/>
      <c r="F780" s="17">
        <f t="shared" si="588"/>
        <v>966</v>
      </c>
      <c r="G780" s="3">
        <f t="shared" si="589"/>
        <v>3</v>
      </c>
      <c r="H780" s="4">
        <f t="shared" si="590"/>
        <v>992</v>
      </c>
      <c r="I780" s="4">
        <f t="shared" si="591"/>
        <v>1028</v>
      </c>
      <c r="J780" s="4">
        <f t="shared" si="592"/>
        <v>1029</v>
      </c>
      <c r="K780" s="4">
        <f t="shared" si="593"/>
        <v>993</v>
      </c>
      <c r="L780" s="1">
        <f t="shared" si="594"/>
        <v>0</v>
      </c>
      <c r="M780" s="1">
        <f t="shared" si="595"/>
        <v>0</v>
      </c>
      <c r="N780" s="1">
        <f t="shared" si="596"/>
        <v>0</v>
      </c>
      <c r="O780" s="1">
        <f t="shared" si="597"/>
        <v>0</v>
      </c>
      <c r="P780" s="1">
        <f t="shared" si="598"/>
        <v>0</v>
      </c>
      <c r="Q780" s="1" t="str">
        <f t="shared" si="599"/>
        <v/>
      </c>
      <c r="R780" s="1">
        <f t="shared" si="600"/>
        <v>-21.524999999999999</v>
      </c>
      <c r="S780" s="1">
        <f t="shared" si="601"/>
        <v>-14.850000000000001</v>
      </c>
      <c r="T780" s="1">
        <f>VLOOKUP($H780,節点!$E$1:$G$20000,2,FALSE)</f>
        <v>-22.2</v>
      </c>
      <c r="U780" s="1">
        <f>VLOOKUP($H780,節点!$E$1:$G$20000,3,FALSE)</f>
        <v>-15.4</v>
      </c>
      <c r="V780" s="1">
        <f>VLOOKUP($I780,節点!$E$1:$G$20000,2,FALSE)</f>
        <v>-20.85</v>
      </c>
      <c r="W780" s="1">
        <f>VLOOKUP($I780,節点!$E$1:$G$20000,3,FALSE)</f>
        <v>-15.4</v>
      </c>
      <c r="X780" s="1">
        <f>VLOOKUP($J780,節点!$E$1:$G$20000,2,FALSE)</f>
        <v>-20.85</v>
      </c>
      <c r="Y780" s="1">
        <f>VLOOKUP($J780,節点!$E$1:$G$20000,3,FALSE)</f>
        <v>-14.3</v>
      </c>
      <c r="Z780" s="1">
        <f>VLOOKUP($K780,節点!$E$1:$G$20000,2,FALSE)</f>
        <v>-22.2</v>
      </c>
      <c r="AA780" s="1">
        <f>VLOOKUP($K780,節点!$E$1:$G$20000,3,FALSE)</f>
        <v>-14.3</v>
      </c>
      <c r="AB780">
        <f t="shared" si="602"/>
        <v>-0.67500000000000071</v>
      </c>
      <c r="AC780">
        <f t="shared" si="603"/>
        <v>-0.54999999999999893</v>
      </c>
      <c r="AD780">
        <f t="shared" si="604"/>
        <v>0.67499999999999716</v>
      </c>
      <c r="AE780">
        <f t="shared" si="605"/>
        <v>-0.54999999999999893</v>
      </c>
      <c r="AF780">
        <f t="shared" si="606"/>
        <v>0.67499999999999716</v>
      </c>
      <c r="AG780">
        <f t="shared" si="607"/>
        <v>0.55000000000000071</v>
      </c>
      <c r="AH780">
        <f t="shared" si="608"/>
        <v>-0.67500000000000071</v>
      </c>
      <c r="AI780">
        <f t="shared" si="609"/>
        <v>0.55000000000000071</v>
      </c>
      <c r="AJ780">
        <f t="shared" si="583"/>
        <v>219.17365797044414</v>
      </c>
      <c r="AK780">
        <f t="shared" si="584"/>
        <v>320.82634202955569</v>
      </c>
      <c r="AL780">
        <f t="shared" si="585"/>
        <v>39.173657970444381</v>
      </c>
      <c r="AM780">
        <f t="shared" si="586"/>
        <v>140.82634202955575</v>
      </c>
      <c r="AN780">
        <f t="shared" si="610"/>
        <v>3</v>
      </c>
      <c r="AO780">
        <f t="shared" si="611"/>
        <v>4</v>
      </c>
      <c r="AP780">
        <f t="shared" si="612"/>
        <v>1</v>
      </c>
      <c r="AQ780">
        <f t="shared" si="613"/>
        <v>2</v>
      </c>
      <c r="AR780">
        <f t="shared" si="614"/>
        <v>3412</v>
      </c>
      <c r="AS780" t="str">
        <f t="shared" si="615"/>
        <v/>
      </c>
      <c r="AT780" t="str">
        <f t="shared" si="616"/>
        <v/>
      </c>
      <c r="AU780" t="str">
        <f t="shared" si="617"/>
        <v/>
      </c>
      <c r="AV780" t="str">
        <f t="shared" si="618"/>
        <v/>
      </c>
      <c r="AW780" t="str">
        <f t="shared" si="587"/>
        <v/>
      </c>
      <c r="BA780">
        <f t="shared" si="571"/>
        <v>-21.524999999999999</v>
      </c>
      <c r="BB780">
        <f t="shared" si="572"/>
        <v>-15.4</v>
      </c>
      <c r="BC780">
        <f t="shared" si="573"/>
        <v>-20.85</v>
      </c>
      <c r="BD780">
        <f t="shared" si="574"/>
        <v>-14.850000000000001</v>
      </c>
      <c r="BE780">
        <f t="shared" si="575"/>
        <v>-21.524999999999999</v>
      </c>
      <c r="BF780">
        <f t="shared" si="576"/>
        <v>-14.3</v>
      </c>
      <c r="BG780">
        <f t="shared" si="577"/>
        <v>-22.2</v>
      </c>
      <c r="BH780">
        <f t="shared" si="578"/>
        <v>-14.850000000000001</v>
      </c>
      <c r="BI780">
        <f t="shared" si="579"/>
        <v>1.0999999999999996</v>
      </c>
      <c r="BJ780">
        <f t="shared" si="580"/>
        <v>1.3499999999999979</v>
      </c>
      <c r="BK780">
        <f t="shared" si="581"/>
        <v>1.2272727272727257</v>
      </c>
      <c r="BL780">
        <f t="shared" si="582"/>
        <v>1.0999999999999996</v>
      </c>
      <c r="BM780" s="1">
        <v>3.2</v>
      </c>
    </row>
    <row r="781" spans="1:65">
      <c r="A781" s="16" t="s">
        <v>4205</v>
      </c>
      <c r="E781"/>
      <c r="F781" s="17">
        <f t="shared" si="588"/>
        <v>967</v>
      </c>
      <c r="G781" s="3">
        <f t="shared" si="589"/>
        <v>3</v>
      </c>
      <c r="H781" s="4">
        <f t="shared" si="590"/>
        <v>993</v>
      </c>
      <c r="I781" s="4">
        <f t="shared" si="591"/>
        <v>1029</v>
      </c>
      <c r="J781" s="4">
        <f t="shared" si="592"/>
        <v>1030</v>
      </c>
      <c r="K781" s="4">
        <f t="shared" si="593"/>
        <v>994</v>
      </c>
      <c r="L781" s="1">
        <f t="shared" si="594"/>
        <v>0</v>
      </c>
      <c r="M781" s="1">
        <f t="shared" si="595"/>
        <v>0</v>
      </c>
      <c r="N781" s="1">
        <f t="shared" si="596"/>
        <v>0</v>
      </c>
      <c r="O781" s="1">
        <f t="shared" si="597"/>
        <v>0</v>
      </c>
      <c r="P781" s="1">
        <f t="shared" si="598"/>
        <v>0</v>
      </c>
      <c r="Q781" s="1" t="str">
        <f t="shared" si="599"/>
        <v/>
      </c>
      <c r="R781" s="1">
        <f t="shared" si="600"/>
        <v>-21.524999999999999</v>
      </c>
      <c r="S781" s="1">
        <f t="shared" si="601"/>
        <v>-13.75</v>
      </c>
      <c r="T781" s="1">
        <f>VLOOKUP($H781,節点!$E$1:$G$20000,2,FALSE)</f>
        <v>-22.2</v>
      </c>
      <c r="U781" s="1">
        <f>VLOOKUP($H781,節点!$E$1:$G$20000,3,FALSE)</f>
        <v>-14.3</v>
      </c>
      <c r="V781" s="1">
        <f>VLOOKUP($I781,節点!$E$1:$G$20000,2,FALSE)</f>
        <v>-20.85</v>
      </c>
      <c r="W781" s="1">
        <f>VLOOKUP($I781,節点!$E$1:$G$20000,3,FALSE)</f>
        <v>-14.3</v>
      </c>
      <c r="X781" s="1">
        <f>VLOOKUP($J781,節点!$E$1:$G$20000,2,FALSE)</f>
        <v>-20.85</v>
      </c>
      <c r="Y781" s="1">
        <f>VLOOKUP($J781,節点!$E$1:$G$20000,3,FALSE)</f>
        <v>-13.2</v>
      </c>
      <c r="Z781" s="1">
        <f>VLOOKUP($K781,節点!$E$1:$G$20000,2,FALSE)</f>
        <v>-22.2</v>
      </c>
      <c r="AA781" s="1">
        <f>VLOOKUP($K781,節点!$E$1:$G$20000,3,FALSE)</f>
        <v>-13.2</v>
      </c>
      <c r="AB781">
        <f t="shared" si="602"/>
        <v>-0.67500000000000071</v>
      </c>
      <c r="AC781">
        <f t="shared" si="603"/>
        <v>-0.55000000000000071</v>
      </c>
      <c r="AD781">
        <f t="shared" si="604"/>
        <v>0.67499999999999716</v>
      </c>
      <c r="AE781">
        <f t="shared" si="605"/>
        <v>-0.55000000000000071</v>
      </c>
      <c r="AF781">
        <f t="shared" si="606"/>
        <v>0.67499999999999716</v>
      </c>
      <c r="AG781">
        <f t="shared" si="607"/>
        <v>0.55000000000000071</v>
      </c>
      <c r="AH781">
        <f t="shared" si="608"/>
        <v>-0.67500000000000071</v>
      </c>
      <c r="AI781">
        <f t="shared" si="609"/>
        <v>0.55000000000000071</v>
      </c>
      <c r="AJ781">
        <f t="shared" si="583"/>
        <v>219.17365797044425</v>
      </c>
      <c r="AK781">
        <f t="shared" si="584"/>
        <v>320.82634202955563</v>
      </c>
      <c r="AL781">
        <f t="shared" si="585"/>
        <v>39.173657970444381</v>
      </c>
      <c r="AM781">
        <f t="shared" si="586"/>
        <v>140.82634202955575</v>
      </c>
      <c r="AN781">
        <f t="shared" si="610"/>
        <v>3</v>
      </c>
      <c r="AO781">
        <f t="shared" si="611"/>
        <v>4</v>
      </c>
      <c r="AP781">
        <f t="shared" si="612"/>
        <v>1</v>
      </c>
      <c r="AQ781">
        <f t="shared" si="613"/>
        <v>2</v>
      </c>
      <c r="AR781">
        <f t="shared" si="614"/>
        <v>3412</v>
      </c>
      <c r="AS781" t="str">
        <f t="shared" si="615"/>
        <v/>
      </c>
      <c r="AT781" t="str">
        <f t="shared" si="616"/>
        <v/>
      </c>
      <c r="AU781" t="str">
        <f t="shared" si="617"/>
        <v/>
      </c>
      <c r="AV781" t="str">
        <f t="shared" si="618"/>
        <v/>
      </c>
      <c r="AW781" t="str">
        <f t="shared" si="587"/>
        <v/>
      </c>
      <c r="BA781">
        <f t="shared" si="571"/>
        <v>-21.524999999999999</v>
      </c>
      <c r="BB781">
        <f t="shared" si="572"/>
        <v>-14.3</v>
      </c>
      <c r="BC781">
        <f t="shared" si="573"/>
        <v>-20.85</v>
      </c>
      <c r="BD781">
        <f t="shared" si="574"/>
        <v>-13.75</v>
      </c>
      <c r="BE781">
        <f t="shared" si="575"/>
        <v>-21.524999999999999</v>
      </c>
      <c r="BF781">
        <f t="shared" si="576"/>
        <v>-13.2</v>
      </c>
      <c r="BG781">
        <f t="shared" si="577"/>
        <v>-22.2</v>
      </c>
      <c r="BH781">
        <f t="shared" si="578"/>
        <v>-13.75</v>
      </c>
      <c r="BI781">
        <f t="shared" si="579"/>
        <v>1.1000000000000014</v>
      </c>
      <c r="BJ781">
        <f t="shared" si="580"/>
        <v>1.3499999999999979</v>
      </c>
      <c r="BK781">
        <f t="shared" si="581"/>
        <v>1.2272727272727237</v>
      </c>
      <c r="BL781">
        <f t="shared" si="582"/>
        <v>1.1000000000000014</v>
      </c>
      <c r="BM781" s="1">
        <v>3.2</v>
      </c>
    </row>
    <row r="782" spans="1:65">
      <c r="A782" s="16" t="s">
        <v>4206</v>
      </c>
      <c r="E782"/>
      <c r="F782" s="17">
        <f t="shared" si="588"/>
        <v>968</v>
      </c>
      <c r="G782" s="3">
        <f t="shared" si="589"/>
        <v>3</v>
      </c>
      <c r="H782" s="4">
        <f t="shared" si="590"/>
        <v>994</v>
      </c>
      <c r="I782" s="4">
        <f t="shared" si="591"/>
        <v>1030</v>
      </c>
      <c r="J782" s="4">
        <f t="shared" si="592"/>
        <v>1031</v>
      </c>
      <c r="K782" s="4">
        <f t="shared" si="593"/>
        <v>995</v>
      </c>
      <c r="L782" s="1">
        <f t="shared" si="594"/>
        <v>0</v>
      </c>
      <c r="M782" s="1">
        <f t="shared" si="595"/>
        <v>0</v>
      </c>
      <c r="N782" s="1">
        <f t="shared" si="596"/>
        <v>0</v>
      </c>
      <c r="O782" s="1">
        <f t="shared" si="597"/>
        <v>0</v>
      </c>
      <c r="P782" s="1">
        <f t="shared" si="598"/>
        <v>0</v>
      </c>
      <c r="Q782" s="1" t="str">
        <f t="shared" si="599"/>
        <v/>
      </c>
      <c r="R782" s="1">
        <f t="shared" si="600"/>
        <v>-21.524999999999999</v>
      </c>
      <c r="S782" s="1">
        <f t="shared" si="601"/>
        <v>-12.65</v>
      </c>
      <c r="T782" s="1">
        <f>VLOOKUP($H782,節点!$E$1:$G$20000,2,FALSE)</f>
        <v>-22.2</v>
      </c>
      <c r="U782" s="1">
        <f>VLOOKUP($H782,節点!$E$1:$G$20000,3,FALSE)</f>
        <v>-13.2</v>
      </c>
      <c r="V782" s="1">
        <f>VLOOKUP($I782,節点!$E$1:$G$20000,2,FALSE)</f>
        <v>-20.85</v>
      </c>
      <c r="W782" s="1">
        <f>VLOOKUP($I782,節点!$E$1:$G$20000,3,FALSE)</f>
        <v>-13.2</v>
      </c>
      <c r="X782" s="1">
        <f>VLOOKUP($J782,節点!$E$1:$G$20000,2,FALSE)</f>
        <v>-20.85</v>
      </c>
      <c r="Y782" s="1">
        <f>VLOOKUP($J782,節点!$E$1:$G$20000,3,FALSE)</f>
        <v>-12.1</v>
      </c>
      <c r="Z782" s="1">
        <f>VLOOKUP($K782,節点!$E$1:$G$20000,2,FALSE)</f>
        <v>-22.2</v>
      </c>
      <c r="AA782" s="1">
        <f>VLOOKUP($K782,節点!$E$1:$G$20000,3,FALSE)</f>
        <v>-12.1</v>
      </c>
      <c r="AB782">
        <f t="shared" si="602"/>
        <v>-0.67500000000000071</v>
      </c>
      <c r="AC782">
        <f t="shared" si="603"/>
        <v>-0.54999999999999893</v>
      </c>
      <c r="AD782">
        <f t="shared" si="604"/>
        <v>0.67499999999999716</v>
      </c>
      <c r="AE782">
        <f t="shared" si="605"/>
        <v>-0.54999999999999893</v>
      </c>
      <c r="AF782">
        <f t="shared" si="606"/>
        <v>0.67499999999999716</v>
      </c>
      <c r="AG782">
        <f t="shared" si="607"/>
        <v>0.55000000000000071</v>
      </c>
      <c r="AH782">
        <f t="shared" si="608"/>
        <v>-0.67500000000000071</v>
      </c>
      <c r="AI782">
        <f t="shared" si="609"/>
        <v>0.55000000000000071</v>
      </c>
      <c r="AJ782">
        <f t="shared" si="583"/>
        <v>219.17365797044414</v>
      </c>
      <c r="AK782">
        <f t="shared" si="584"/>
        <v>320.82634202955569</v>
      </c>
      <c r="AL782">
        <f t="shared" si="585"/>
        <v>39.173657970444381</v>
      </c>
      <c r="AM782">
        <f t="shared" si="586"/>
        <v>140.82634202955575</v>
      </c>
      <c r="AN782">
        <f t="shared" si="610"/>
        <v>3</v>
      </c>
      <c r="AO782">
        <f t="shared" si="611"/>
        <v>4</v>
      </c>
      <c r="AP782">
        <f t="shared" si="612"/>
        <v>1</v>
      </c>
      <c r="AQ782">
        <f t="shared" si="613"/>
        <v>2</v>
      </c>
      <c r="AR782">
        <f t="shared" si="614"/>
        <v>3412</v>
      </c>
      <c r="AS782" t="str">
        <f t="shared" si="615"/>
        <v/>
      </c>
      <c r="AT782" t="str">
        <f t="shared" si="616"/>
        <v/>
      </c>
      <c r="AU782" t="str">
        <f t="shared" si="617"/>
        <v/>
      </c>
      <c r="AV782" t="str">
        <f t="shared" si="618"/>
        <v/>
      </c>
      <c r="AW782" t="str">
        <f t="shared" si="587"/>
        <v/>
      </c>
      <c r="BA782">
        <f t="shared" si="571"/>
        <v>-21.524999999999999</v>
      </c>
      <c r="BB782">
        <f t="shared" si="572"/>
        <v>-13.2</v>
      </c>
      <c r="BC782">
        <f t="shared" si="573"/>
        <v>-20.85</v>
      </c>
      <c r="BD782">
        <f t="shared" si="574"/>
        <v>-12.649999999999999</v>
      </c>
      <c r="BE782">
        <f t="shared" si="575"/>
        <v>-21.524999999999999</v>
      </c>
      <c r="BF782">
        <f t="shared" si="576"/>
        <v>-12.1</v>
      </c>
      <c r="BG782">
        <f t="shared" si="577"/>
        <v>-22.2</v>
      </c>
      <c r="BH782">
        <f t="shared" si="578"/>
        <v>-12.649999999999999</v>
      </c>
      <c r="BI782">
        <f t="shared" si="579"/>
        <v>1.0999999999999996</v>
      </c>
      <c r="BJ782">
        <f t="shared" si="580"/>
        <v>1.3499999999999979</v>
      </c>
      <c r="BK782">
        <f t="shared" si="581"/>
        <v>1.2272727272727257</v>
      </c>
      <c r="BL782">
        <f t="shared" si="582"/>
        <v>1.0999999999999996</v>
      </c>
      <c r="BM782" s="1">
        <v>3.2</v>
      </c>
    </row>
    <row r="783" spans="1:65">
      <c r="A783" s="16" t="s">
        <v>4207</v>
      </c>
      <c r="E783"/>
      <c r="F783" s="17">
        <f t="shared" si="588"/>
        <v>1001</v>
      </c>
      <c r="G783" s="3">
        <f t="shared" si="589"/>
        <v>3</v>
      </c>
      <c r="H783" s="4">
        <f t="shared" si="590"/>
        <v>1027</v>
      </c>
      <c r="I783" s="4">
        <f t="shared" si="591"/>
        <v>1063</v>
      </c>
      <c r="J783" s="4">
        <f t="shared" si="592"/>
        <v>1064</v>
      </c>
      <c r="K783" s="4">
        <f t="shared" si="593"/>
        <v>1028</v>
      </c>
      <c r="L783" s="1">
        <f t="shared" si="594"/>
        <v>0</v>
      </c>
      <c r="M783" s="1">
        <f t="shared" si="595"/>
        <v>0</v>
      </c>
      <c r="N783" s="1">
        <f t="shared" si="596"/>
        <v>0</v>
      </c>
      <c r="O783" s="1">
        <f t="shared" si="597"/>
        <v>0</v>
      </c>
      <c r="P783" s="1">
        <f t="shared" si="598"/>
        <v>0</v>
      </c>
      <c r="Q783" s="1" t="str">
        <f t="shared" si="599"/>
        <v/>
      </c>
      <c r="R783" s="1">
        <f t="shared" si="600"/>
        <v>-20.175000000000001</v>
      </c>
      <c r="S783" s="1">
        <f t="shared" si="601"/>
        <v>-15.95</v>
      </c>
      <c r="T783" s="1">
        <f>VLOOKUP($H783,節点!$E$1:$G$20000,2,FALSE)</f>
        <v>-20.85</v>
      </c>
      <c r="U783" s="1">
        <f>VLOOKUP($H783,節点!$E$1:$G$20000,3,FALSE)</f>
        <v>-16.5</v>
      </c>
      <c r="V783" s="1">
        <f>VLOOKUP($I783,節点!$E$1:$G$20000,2,FALSE)</f>
        <v>-19.5</v>
      </c>
      <c r="W783" s="1">
        <f>VLOOKUP($I783,節点!$E$1:$G$20000,3,FALSE)</f>
        <v>-16.5</v>
      </c>
      <c r="X783" s="1">
        <f>VLOOKUP($J783,節点!$E$1:$G$20000,2,FALSE)</f>
        <v>-19.5</v>
      </c>
      <c r="Y783" s="1">
        <f>VLOOKUP($J783,節点!$E$1:$G$20000,3,FALSE)</f>
        <v>-15.4</v>
      </c>
      <c r="Z783" s="1">
        <f>VLOOKUP($K783,節点!$E$1:$G$20000,2,FALSE)</f>
        <v>-20.85</v>
      </c>
      <c r="AA783" s="1">
        <f>VLOOKUP($K783,節点!$E$1:$G$20000,3,FALSE)</f>
        <v>-15.4</v>
      </c>
      <c r="AB783">
        <f t="shared" si="602"/>
        <v>-0.67500000000000071</v>
      </c>
      <c r="AC783">
        <f t="shared" si="603"/>
        <v>-0.55000000000000071</v>
      </c>
      <c r="AD783">
        <f t="shared" si="604"/>
        <v>0.67500000000000071</v>
      </c>
      <c r="AE783">
        <f t="shared" si="605"/>
        <v>-0.55000000000000071</v>
      </c>
      <c r="AF783">
        <f t="shared" si="606"/>
        <v>0.67500000000000071</v>
      </c>
      <c r="AG783">
        <f t="shared" si="607"/>
        <v>0.54999999999999893</v>
      </c>
      <c r="AH783">
        <f t="shared" si="608"/>
        <v>-0.67500000000000071</v>
      </c>
      <c r="AI783">
        <f t="shared" si="609"/>
        <v>0.54999999999999893</v>
      </c>
      <c r="AJ783">
        <f t="shared" si="583"/>
        <v>219.17365797044425</v>
      </c>
      <c r="AK783">
        <f t="shared" si="584"/>
        <v>320.82634202955575</v>
      </c>
      <c r="AL783">
        <f t="shared" si="585"/>
        <v>39.17365797044414</v>
      </c>
      <c r="AM783">
        <f t="shared" si="586"/>
        <v>140.82634202955586</v>
      </c>
      <c r="AN783">
        <f t="shared" si="610"/>
        <v>3</v>
      </c>
      <c r="AO783">
        <f t="shared" si="611"/>
        <v>4</v>
      </c>
      <c r="AP783">
        <f t="shared" si="612"/>
        <v>1</v>
      </c>
      <c r="AQ783">
        <f t="shared" si="613"/>
        <v>2</v>
      </c>
      <c r="AR783">
        <f t="shared" si="614"/>
        <v>3412</v>
      </c>
      <c r="AS783" t="str">
        <f t="shared" si="615"/>
        <v/>
      </c>
      <c r="AT783" t="str">
        <f t="shared" si="616"/>
        <v/>
      </c>
      <c r="AU783" t="str">
        <f t="shared" si="617"/>
        <v/>
      </c>
      <c r="AV783" t="str">
        <f t="shared" si="618"/>
        <v/>
      </c>
      <c r="AW783" t="str">
        <f t="shared" si="587"/>
        <v/>
      </c>
      <c r="BA783">
        <f t="shared" si="571"/>
        <v>-20.175000000000001</v>
      </c>
      <c r="BB783">
        <f t="shared" si="572"/>
        <v>-16.5</v>
      </c>
      <c r="BC783">
        <f t="shared" si="573"/>
        <v>-19.5</v>
      </c>
      <c r="BD783">
        <f t="shared" si="574"/>
        <v>-15.95</v>
      </c>
      <c r="BE783">
        <f t="shared" si="575"/>
        <v>-20.175000000000001</v>
      </c>
      <c r="BF783">
        <f t="shared" si="576"/>
        <v>-15.4</v>
      </c>
      <c r="BG783">
        <f t="shared" si="577"/>
        <v>-20.85</v>
      </c>
      <c r="BH783">
        <f t="shared" si="578"/>
        <v>-15.95</v>
      </c>
      <c r="BI783">
        <f t="shared" si="579"/>
        <v>1.0999999999999996</v>
      </c>
      <c r="BJ783">
        <f t="shared" si="580"/>
        <v>1.3500000000000014</v>
      </c>
      <c r="BK783">
        <f t="shared" si="581"/>
        <v>1.2272727272727291</v>
      </c>
      <c r="BL783">
        <f t="shared" si="582"/>
        <v>1.0999999999999996</v>
      </c>
      <c r="BM783" s="1">
        <v>3.2</v>
      </c>
    </row>
    <row r="784" spans="1:65">
      <c r="A784" s="16" t="s">
        <v>4208</v>
      </c>
      <c r="E784"/>
      <c r="F784" s="17">
        <f t="shared" si="588"/>
        <v>1002</v>
      </c>
      <c r="G784" s="3">
        <f t="shared" si="589"/>
        <v>3</v>
      </c>
      <c r="H784" s="4">
        <f t="shared" si="590"/>
        <v>1028</v>
      </c>
      <c r="I784" s="4">
        <f t="shared" si="591"/>
        <v>1064</v>
      </c>
      <c r="J784" s="4">
        <f t="shared" si="592"/>
        <v>1065</v>
      </c>
      <c r="K784" s="4">
        <f t="shared" si="593"/>
        <v>1029</v>
      </c>
      <c r="L784" s="1">
        <f t="shared" si="594"/>
        <v>0</v>
      </c>
      <c r="M784" s="1">
        <f t="shared" si="595"/>
        <v>0</v>
      </c>
      <c r="N784" s="1">
        <f t="shared" si="596"/>
        <v>0</v>
      </c>
      <c r="O784" s="1">
        <f t="shared" si="597"/>
        <v>0</v>
      </c>
      <c r="P784" s="1">
        <f t="shared" si="598"/>
        <v>0</v>
      </c>
      <c r="Q784" s="1" t="str">
        <f t="shared" si="599"/>
        <v/>
      </c>
      <c r="R784" s="1">
        <f t="shared" si="600"/>
        <v>-20.175000000000001</v>
      </c>
      <c r="S784" s="1">
        <f t="shared" si="601"/>
        <v>-14.850000000000001</v>
      </c>
      <c r="T784" s="1">
        <f>VLOOKUP($H784,節点!$E$1:$G$20000,2,FALSE)</f>
        <v>-20.85</v>
      </c>
      <c r="U784" s="1">
        <f>VLOOKUP($H784,節点!$E$1:$G$20000,3,FALSE)</f>
        <v>-15.4</v>
      </c>
      <c r="V784" s="1">
        <f>VLOOKUP($I784,節点!$E$1:$G$20000,2,FALSE)</f>
        <v>-19.5</v>
      </c>
      <c r="W784" s="1">
        <f>VLOOKUP($I784,節点!$E$1:$G$20000,3,FALSE)</f>
        <v>-15.4</v>
      </c>
      <c r="X784" s="1">
        <f>VLOOKUP($J784,節点!$E$1:$G$20000,2,FALSE)</f>
        <v>-19.5</v>
      </c>
      <c r="Y784" s="1">
        <f>VLOOKUP($J784,節点!$E$1:$G$20000,3,FALSE)</f>
        <v>-14.3</v>
      </c>
      <c r="Z784" s="1">
        <f>VLOOKUP($K784,節点!$E$1:$G$20000,2,FALSE)</f>
        <v>-20.85</v>
      </c>
      <c r="AA784" s="1">
        <f>VLOOKUP($K784,節点!$E$1:$G$20000,3,FALSE)</f>
        <v>-14.3</v>
      </c>
      <c r="AB784">
        <f t="shared" si="602"/>
        <v>-0.67500000000000071</v>
      </c>
      <c r="AC784">
        <f t="shared" si="603"/>
        <v>-0.54999999999999893</v>
      </c>
      <c r="AD784">
        <f t="shared" si="604"/>
        <v>0.67500000000000071</v>
      </c>
      <c r="AE784">
        <f t="shared" si="605"/>
        <v>-0.54999999999999893</v>
      </c>
      <c r="AF784">
        <f t="shared" si="606"/>
        <v>0.67500000000000071</v>
      </c>
      <c r="AG784">
        <f t="shared" si="607"/>
        <v>0.55000000000000071</v>
      </c>
      <c r="AH784">
        <f t="shared" si="608"/>
        <v>-0.67500000000000071</v>
      </c>
      <c r="AI784">
        <f t="shared" si="609"/>
        <v>0.55000000000000071</v>
      </c>
      <c r="AJ784">
        <f t="shared" si="583"/>
        <v>219.17365797044414</v>
      </c>
      <c r="AK784">
        <f t="shared" si="584"/>
        <v>320.82634202955586</v>
      </c>
      <c r="AL784">
        <f t="shared" si="585"/>
        <v>39.173657970444239</v>
      </c>
      <c r="AM784">
        <f t="shared" si="586"/>
        <v>140.82634202955575</v>
      </c>
      <c r="AN784">
        <f t="shared" si="610"/>
        <v>3</v>
      </c>
      <c r="AO784">
        <f t="shared" si="611"/>
        <v>4</v>
      </c>
      <c r="AP784">
        <f t="shared" si="612"/>
        <v>1</v>
      </c>
      <c r="AQ784">
        <f t="shared" si="613"/>
        <v>2</v>
      </c>
      <c r="AR784">
        <f t="shared" si="614"/>
        <v>3412</v>
      </c>
      <c r="AS784" t="str">
        <f t="shared" si="615"/>
        <v/>
      </c>
      <c r="AT784" t="str">
        <f t="shared" si="616"/>
        <v/>
      </c>
      <c r="AU784" t="str">
        <f t="shared" si="617"/>
        <v/>
      </c>
      <c r="AV784" t="str">
        <f t="shared" si="618"/>
        <v/>
      </c>
      <c r="AW784" t="str">
        <f t="shared" si="587"/>
        <v/>
      </c>
      <c r="BA784">
        <f t="shared" si="571"/>
        <v>-20.175000000000001</v>
      </c>
      <c r="BB784">
        <f t="shared" si="572"/>
        <v>-15.4</v>
      </c>
      <c r="BC784">
        <f t="shared" si="573"/>
        <v>-19.5</v>
      </c>
      <c r="BD784">
        <f t="shared" si="574"/>
        <v>-14.850000000000001</v>
      </c>
      <c r="BE784">
        <f t="shared" si="575"/>
        <v>-20.175000000000001</v>
      </c>
      <c r="BF784">
        <f t="shared" si="576"/>
        <v>-14.3</v>
      </c>
      <c r="BG784">
        <f t="shared" si="577"/>
        <v>-20.85</v>
      </c>
      <c r="BH784">
        <f t="shared" si="578"/>
        <v>-14.850000000000001</v>
      </c>
      <c r="BI784">
        <f t="shared" si="579"/>
        <v>1.0999999999999996</v>
      </c>
      <c r="BJ784">
        <f t="shared" si="580"/>
        <v>1.3500000000000014</v>
      </c>
      <c r="BK784">
        <f t="shared" si="581"/>
        <v>1.2272727272727291</v>
      </c>
      <c r="BL784">
        <f t="shared" si="582"/>
        <v>1.0999999999999996</v>
      </c>
      <c r="BM784" s="1">
        <v>3.2</v>
      </c>
    </row>
    <row r="785" spans="1:65">
      <c r="A785" s="16" t="s">
        <v>4209</v>
      </c>
      <c r="E785"/>
      <c r="F785" s="17">
        <f t="shared" si="588"/>
        <v>1003</v>
      </c>
      <c r="G785" s="3">
        <f t="shared" si="589"/>
        <v>3</v>
      </c>
      <c r="H785" s="4">
        <f t="shared" si="590"/>
        <v>1029</v>
      </c>
      <c r="I785" s="4">
        <f t="shared" si="591"/>
        <v>1065</v>
      </c>
      <c r="J785" s="4">
        <f t="shared" si="592"/>
        <v>1066</v>
      </c>
      <c r="K785" s="4">
        <f t="shared" si="593"/>
        <v>1030</v>
      </c>
      <c r="L785" s="1">
        <f t="shared" si="594"/>
        <v>0</v>
      </c>
      <c r="M785" s="1">
        <f t="shared" si="595"/>
        <v>0</v>
      </c>
      <c r="N785" s="1">
        <f t="shared" si="596"/>
        <v>0</v>
      </c>
      <c r="O785" s="1">
        <f t="shared" si="597"/>
        <v>0</v>
      </c>
      <c r="P785" s="1">
        <f t="shared" si="598"/>
        <v>0</v>
      </c>
      <c r="Q785" s="1" t="str">
        <f t="shared" si="599"/>
        <v/>
      </c>
      <c r="R785" s="1">
        <f t="shared" si="600"/>
        <v>-20.175000000000001</v>
      </c>
      <c r="S785" s="1">
        <f t="shared" si="601"/>
        <v>-13.75</v>
      </c>
      <c r="T785" s="1">
        <f>VLOOKUP($H785,節点!$E$1:$G$20000,2,FALSE)</f>
        <v>-20.85</v>
      </c>
      <c r="U785" s="1">
        <f>VLOOKUP($H785,節点!$E$1:$G$20000,3,FALSE)</f>
        <v>-14.3</v>
      </c>
      <c r="V785" s="1">
        <f>VLOOKUP($I785,節点!$E$1:$G$20000,2,FALSE)</f>
        <v>-19.5</v>
      </c>
      <c r="W785" s="1">
        <f>VLOOKUP($I785,節点!$E$1:$G$20000,3,FALSE)</f>
        <v>-14.3</v>
      </c>
      <c r="X785" s="1">
        <f>VLOOKUP($J785,節点!$E$1:$G$20000,2,FALSE)</f>
        <v>-19.5</v>
      </c>
      <c r="Y785" s="1">
        <f>VLOOKUP($J785,節点!$E$1:$G$20000,3,FALSE)</f>
        <v>-13.2</v>
      </c>
      <c r="Z785" s="1">
        <f>VLOOKUP($K785,節点!$E$1:$G$20000,2,FALSE)</f>
        <v>-20.85</v>
      </c>
      <c r="AA785" s="1">
        <f>VLOOKUP($K785,節点!$E$1:$G$20000,3,FALSE)</f>
        <v>-13.2</v>
      </c>
      <c r="AB785">
        <f t="shared" si="602"/>
        <v>-0.67500000000000071</v>
      </c>
      <c r="AC785">
        <f t="shared" si="603"/>
        <v>-0.55000000000000071</v>
      </c>
      <c r="AD785">
        <f t="shared" si="604"/>
        <v>0.67500000000000071</v>
      </c>
      <c r="AE785">
        <f t="shared" si="605"/>
        <v>-0.55000000000000071</v>
      </c>
      <c r="AF785">
        <f t="shared" si="606"/>
        <v>0.67500000000000071</v>
      </c>
      <c r="AG785">
        <f t="shared" si="607"/>
        <v>0.55000000000000071</v>
      </c>
      <c r="AH785">
        <f t="shared" si="608"/>
        <v>-0.67500000000000071</v>
      </c>
      <c r="AI785">
        <f t="shared" si="609"/>
        <v>0.55000000000000071</v>
      </c>
      <c r="AJ785">
        <f t="shared" si="583"/>
        <v>219.17365797044425</v>
      </c>
      <c r="AK785">
        <f t="shared" si="584"/>
        <v>320.82634202955575</v>
      </c>
      <c r="AL785">
        <f t="shared" si="585"/>
        <v>39.173657970444239</v>
      </c>
      <c r="AM785">
        <f t="shared" si="586"/>
        <v>140.82634202955575</v>
      </c>
      <c r="AN785">
        <f t="shared" si="610"/>
        <v>3</v>
      </c>
      <c r="AO785">
        <f t="shared" si="611"/>
        <v>4</v>
      </c>
      <c r="AP785">
        <f t="shared" si="612"/>
        <v>1</v>
      </c>
      <c r="AQ785">
        <f t="shared" si="613"/>
        <v>2</v>
      </c>
      <c r="AR785">
        <f t="shared" si="614"/>
        <v>3412</v>
      </c>
      <c r="AS785" t="str">
        <f t="shared" si="615"/>
        <v/>
      </c>
      <c r="AT785" t="str">
        <f t="shared" si="616"/>
        <v/>
      </c>
      <c r="AU785" t="str">
        <f t="shared" si="617"/>
        <v/>
      </c>
      <c r="AV785" t="str">
        <f t="shared" si="618"/>
        <v/>
      </c>
      <c r="AW785" t="str">
        <f t="shared" si="587"/>
        <v/>
      </c>
      <c r="BA785">
        <f t="shared" si="571"/>
        <v>-20.175000000000001</v>
      </c>
      <c r="BB785">
        <f t="shared" si="572"/>
        <v>-14.3</v>
      </c>
      <c r="BC785">
        <f t="shared" si="573"/>
        <v>-19.5</v>
      </c>
      <c r="BD785">
        <f t="shared" si="574"/>
        <v>-13.75</v>
      </c>
      <c r="BE785">
        <f t="shared" si="575"/>
        <v>-20.175000000000001</v>
      </c>
      <c r="BF785">
        <f t="shared" si="576"/>
        <v>-13.2</v>
      </c>
      <c r="BG785">
        <f t="shared" si="577"/>
        <v>-20.85</v>
      </c>
      <c r="BH785">
        <f t="shared" si="578"/>
        <v>-13.75</v>
      </c>
      <c r="BI785">
        <f t="shared" si="579"/>
        <v>1.1000000000000014</v>
      </c>
      <c r="BJ785">
        <f t="shared" si="580"/>
        <v>1.3500000000000014</v>
      </c>
      <c r="BK785">
        <f t="shared" si="581"/>
        <v>1.2272727272727271</v>
      </c>
      <c r="BL785">
        <f t="shared" si="582"/>
        <v>1.1000000000000014</v>
      </c>
      <c r="BM785" s="1">
        <v>3.2</v>
      </c>
    </row>
    <row r="786" spans="1:65">
      <c r="A786" s="16" t="s">
        <v>4210</v>
      </c>
      <c r="E786"/>
      <c r="F786" s="17">
        <f t="shared" si="588"/>
        <v>1004</v>
      </c>
      <c r="G786" s="3">
        <f t="shared" si="589"/>
        <v>3</v>
      </c>
      <c r="H786" s="4">
        <f t="shared" si="590"/>
        <v>1030</v>
      </c>
      <c r="I786" s="4">
        <f t="shared" si="591"/>
        <v>1066</v>
      </c>
      <c r="J786" s="4">
        <f t="shared" si="592"/>
        <v>1067</v>
      </c>
      <c r="K786" s="4">
        <f t="shared" si="593"/>
        <v>1031</v>
      </c>
      <c r="L786" s="1">
        <f t="shared" si="594"/>
        <v>0</v>
      </c>
      <c r="M786" s="1">
        <f t="shared" si="595"/>
        <v>0</v>
      </c>
      <c r="N786" s="1">
        <f t="shared" si="596"/>
        <v>0</v>
      </c>
      <c r="O786" s="1">
        <f t="shared" si="597"/>
        <v>0</v>
      </c>
      <c r="P786" s="1">
        <f t="shared" si="598"/>
        <v>0</v>
      </c>
      <c r="Q786" s="1" t="str">
        <f t="shared" si="599"/>
        <v/>
      </c>
      <c r="R786" s="1">
        <f t="shared" si="600"/>
        <v>-20.175000000000001</v>
      </c>
      <c r="S786" s="1">
        <f t="shared" si="601"/>
        <v>-12.65</v>
      </c>
      <c r="T786" s="1">
        <f>VLOOKUP($H786,節点!$E$1:$G$20000,2,FALSE)</f>
        <v>-20.85</v>
      </c>
      <c r="U786" s="1">
        <f>VLOOKUP($H786,節点!$E$1:$G$20000,3,FALSE)</f>
        <v>-13.2</v>
      </c>
      <c r="V786" s="1">
        <f>VLOOKUP($I786,節点!$E$1:$G$20000,2,FALSE)</f>
        <v>-19.5</v>
      </c>
      <c r="W786" s="1">
        <f>VLOOKUP($I786,節点!$E$1:$G$20000,3,FALSE)</f>
        <v>-13.2</v>
      </c>
      <c r="X786" s="1">
        <f>VLOOKUP($J786,節点!$E$1:$G$20000,2,FALSE)</f>
        <v>-19.5</v>
      </c>
      <c r="Y786" s="1">
        <f>VLOOKUP($J786,節点!$E$1:$G$20000,3,FALSE)</f>
        <v>-12.1</v>
      </c>
      <c r="Z786" s="1">
        <f>VLOOKUP($K786,節点!$E$1:$G$20000,2,FALSE)</f>
        <v>-20.85</v>
      </c>
      <c r="AA786" s="1">
        <f>VLOOKUP($K786,節点!$E$1:$G$20000,3,FALSE)</f>
        <v>-12.1</v>
      </c>
      <c r="AB786">
        <f t="shared" si="602"/>
        <v>-0.67500000000000071</v>
      </c>
      <c r="AC786">
        <f t="shared" si="603"/>
        <v>-0.54999999999999893</v>
      </c>
      <c r="AD786">
        <f t="shared" si="604"/>
        <v>0.67500000000000071</v>
      </c>
      <c r="AE786">
        <f t="shared" si="605"/>
        <v>-0.54999999999999893</v>
      </c>
      <c r="AF786">
        <f t="shared" si="606"/>
        <v>0.67500000000000071</v>
      </c>
      <c r="AG786">
        <f t="shared" si="607"/>
        <v>0.55000000000000071</v>
      </c>
      <c r="AH786">
        <f t="shared" si="608"/>
        <v>-0.67500000000000071</v>
      </c>
      <c r="AI786">
        <f t="shared" si="609"/>
        <v>0.55000000000000071</v>
      </c>
      <c r="AJ786">
        <f t="shared" si="583"/>
        <v>219.17365797044414</v>
      </c>
      <c r="AK786">
        <f t="shared" si="584"/>
        <v>320.82634202955586</v>
      </c>
      <c r="AL786">
        <f t="shared" si="585"/>
        <v>39.173657970444239</v>
      </c>
      <c r="AM786">
        <f t="shared" si="586"/>
        <v>140.82634202955575</v>
      </c>
      <c r="AN786">
        <f t="shared" si="610"/>
        <v>3</v>
      </c>
      <c r="AO786">
        <f t="shared" si="611"/>
        <v>4</v>
      </c>
      <c r="AP786">
        <f t="shared" si="612"/>
        <v>1</v>
      </c>
      <c r="AQ786">
        <f t="shared" si="613"/>
        <v>2</v>
      </c>
      <c r="AR786">
        <f t="shared" si="614"/>
        <v>3412</v>
      </c>
      <c r="AS786" t="str">
        <f t="shared" si="615"/>
        <v/>
      </c>
      <c r="AT786" t="str">
        <f t="shared" si="616"/>
        <v/>
      </c>
      <c r="AU786" t="str">
        <f t="shared" si="617"/>
        <v/>
      </c>
      <c r="AV786" t="str">
        <f t="shared" si="618"/>
        <v/>
      </c>
      <c r="AW786" t="str">
        <f t="shared" si="587"/>
        <v/>
      </c>
      <c r="BA786">
        <f t="shared" si="571"/>
        <v>-20.175000000000001</v>
      </c>
      <c r="BB786">
        <f t="shared" si="572"/>
        <v>-13.2</v>
      </c>
      <c r="BC786">
        <f t="shared" si="573"/>
        <v>-19.5</v>
      </c>
      <c r="BD786">
        <f t="shared" si="574"/>
        <v>-12.649999999999999</v>
      </c>
      <c r="BE786">
        <f t="shared" si="575"/>
        <v>-20.175000000000001</v>
      </c>
      <c r="BF786">
        <f t="shared" si="576"/>
        <v>-12.1</v>
      </c>
      <c r="BG786">
        <f t="shared" si="577"/>
        <v>-20.85</v>
      </c>
      <c r="BH786">
        <f t="shared" si="578"/>
        <v>-12.649999999999999</v>
      </c>
      <c r="BI786">
        <f t="shared" si="579"/>
        <v>1.0999999999999996</v>
      </c>
      <c r="BJ786">
        <f t="shared" si="580"/>
        <v>1.3500000000000014</v>
      </c>
      <c r="BK786">
        <f t="shared" si="581"/>
        <v>1.2272727272727291</v>
      </c>
      <c r="BL786">
        <f t="shared" si="582"/>
        <v>1.0999999999999996</v>
      </c>
      <c r="BM786" s="1">
        <v>3.2</v>
      </c>
    </row>
    <row r="787" spans="1:65">
      <c r="A787" s="16" t="s">
        <v>4211</v>
      </c>
      <c r="E787"/>
      <c r="F787" s="17">
        <f t="shared" si="588"/>
        <v>1037</v>
      </c>
      <c r="G787" s="3">
        <f t="shared" si="589"/>
        <v>3</v>
      </c>
      <c r="H787" s="4">
        <f t="shared" si="590"/>
        <v>1063</v>
      </c>
      <c r="I787" s="4">
        <f t="shared" si="591"/>
        <v>1099</v>
      </c>
      <c r="J787" s="4">
        <f t="shared" si="592"/>
        <v>1100</v>
      </c>
      <c r="K787" s="4">
        <f t="shared" si="593"/>
        <v>1064</v>
      </c>
      <c r="L787" s="1">
        <f t="shared" si="594"/>
        <v>0</v>
      </c>
      <c r="M787" s="1">
        <f t="shared" si="595"/>
        <v>0</v>
      </c>
      <c r="N787" s="1">
        <f t="shared" si="596"/>
        <v>0</v>
      </c>
      <c r="O787" s="1">
        <f t="shared" si="597"/>
        <v>0</v>
      </c>
      <c r="P787" s="1">
        <f t="shared" si="598"/>
        <v>0</v>
      </c>
      <c r="Q787" s="1" t="str">
        <f t="shared" si="599"/>
        <v/>
      </c>
      <c r="R787" s="1">
        <f t="shared" si="600"/>
        <v>-18.667000000000002</v>
      </c>
      <c r="S787" s="1">
        <f t="shared" si="601"/>
        <v>-15.95</v>
      </c>
      <c r="T787" s="1">
        <f>VLOOKUP($H787,節点!$E$1:$G$20000,2,FALSE)</f>
        <v>-19.5</v>
      </c>
      <c r="U787" s="1">
        <f>VLOOKUP($H787,節点!$E$1:$G$20000,3,FALSE)</f>
        <v>-16.5</v>
      </c>
      <c r="V787" s="1">
        <f>VLOOKUP($I787,節点!$E$1:$G$20000,2,FALSE)</f>
        <v>-17.834</v>
      </c>
      <c r="W787" s="1">
        <f>VLOOKUP($I787,節点!$E$1:$G$20000,3,FALSE)</f>
        <v>-16.5</v>
      </c>
      <c r="X787" s="1">
        <f>VLOOKUP($J787,節点!$E$1:$G$20000,2,FALSE)</f>
        <v>-17.834</v>
      </c>
      <c r="Y787" s="1">
        <f>VLOOKUP($J787,節点!$E$1:$G$20000,3,FALSE)</f>
        <v>-15.4</v>
      </c>
      <c r="Z787" s="1">
        <f>VLOOKUP($K787,節点!$E$1:$G$20000,2,FALSE)</f>
        <v>-19.5</v>
      </c>
      <c r="AA787" s="1">
        <f>VLOOKUP($K787,節点!$E$1:$G$20000,3,FALSE)</f>
        <v>-15.4</v>
      </c>
      <c r="AB787">
        <f t="shared" si="602"/>
        <v>-0.83299999999999841</v>
      </c>
      <c r="AC787">
        <f t="shared" si="603"/>
        <v>-0.55000000000000071</v>
      </c>
      <c r="AD787">
        <f t="shared" si="604"/>
        <v>0.83300000000000196</v>
      </c>
      <c r="AE787">
        <f t="shared" si="605"/>
        <v>-0.55000000000000071</v>
      </c>
      <c r="AF787">
        <f t="shared" si="606"/>
        <v>0.83300000000000196</v>
      </c>
      <c r="AG787">
        <f t="shared" si="607"/>
        <v>0.54999999999999893</v>
      </c>
      <c r="AH787">
        <f t="shared" si="608"/>
        <v>-0.83299999999999841</v>
      </c>
      <c r="AI787">
        <f t="shared" si="609"/>
        <v>0.54999999999999893</v>
      </c>
      <c r="AJ787">
        <f t="shared" si="583"/>
        <v>213.43535053992053</v>
      </c>
      <c r="AK787">
        <f t="shared" si="584"/>
        <v>326.56464946007958</v>
      </c>
      <c r="AL787">
        <f t="shared" si="585"/>
        <v>33.435350539920329</v>
      </c>
      <c r="AM787">
        <f t="shared" si="586"/>
        <v>146.56464946007955</v>
      </c>
      <c r="AN787">
        <f t="shared" si="610"/>
        <v>3</v>
      </c>
      <c r="AO787">
        <f t="shared" si="611"/>
        <v>4</v>
      </c>
      <c r="AP787">
        <f t="shared" si="612"/>
        <v>1</v>
      </c>
      <c r="AQ787">
        <f t="shared" si="613"/>
        <v>2</v>
      </c>
      <c r="AR787">
        <f t="shared" si="614"/>
        <v>3412</v>
      </c>
      <c r="AS787" t="str">
        <f t="shared" si="615"/>
        <v/>
      </c>
      <c r="AT787" t="str">
        <f t="shared" si="616"/>
        <v/>
      </c>
      <c r="AU787" t="str">
        <f t="shared" si="617"/>
        <v/>
      </c>
      <c r="AV787" t="str">
        <f t="shared" si="618"/>
        <v/>
      </c>
      <c r="AW787" t="str">
        <f t="shared" si="587"/>
        <v/>
      </c>
      <c r="BA787">
        <f t="shared" si="571"/>
        <v>-18.667000000000002</v>
      </c>
      <c r="BB787">
        <f t="shared" si="572"/>
        <v>-16.5</v>
      </c>
      <c r="BC787">
        <f t="shared" si="573"/>
        <v>-17.834</v>
      </c>
      <c r="BD787">
        <f t="shared" si="574"/>
        <v>-15.95</v>
      </c>
      <c r="BE787">
        <f t="shared" si="575"/>
        <v>-18.667000000000002</v>
      </c>
      <c r="BF787">
        <f t="shared" si="576"/>
        <v>-15.4</v>
      </c>
      <c r="BG787">
        <f t="shared" si="577"/>
        <v>-19.5</v>
      </c>
      <c r="BH787">
        <f t="shared" si="578"/>
        <v>-15.95</v>
      </c>
      <c r="BI787">
        <f t="shared" si="579"/>
        <v>1.0999999999999996</v>
      </c>
      <c r="BJ787">
        <f t="shared" si="580"/>
        <v>1.6660000000000004</v>
      </c>
      <c r="BK787">
        <f t="shared" si="581"/>
        <v>1.5145454545454553</v>
      </c>
      <c r="BL787">
        <f t="shared" si="582"/>
        <v>1.0999999999999996</v>
      </c>
      <c r="BM787" s="1">
        <v>3.2</v>
      </c>
    </row>
    <row r="788" spans="1:65">
      <c r="A788" s="16" t="s">
        <v>4212</v>
      </c>
      <c r="E788"/>
      <c r="F788" s="17">
        <f t="shared" si="588"/>
        <v>1038</v>
      </c>
      <c r="G788" s="3">
        <f t="shared" si="589"/>
        <v>3</v>
      </c>
      <c r="H788" s="4">
        <f t="shared" si="590"/>
        <v>1064</v>
      </c>
      <c r="I788" s="4">
        <f t="shared" si="591"/>
        <v>1100</v>
      </c>
      <c r="J788" s="4">
        <f t="shared" si="592"/>
        <v>1101</v>
      </c>
      <c r="K788" s="4">
        <f t="shared" si="593"/>
        <v>1065</v>
      </c>
      <c r="L788" s="1">
        <f t="shared" si="594"/>
        <v>0</v>
      </c>
      <c r="M788" s="1">
        <f t="shared" si="595"/>
        <v>0</v>
      </c>
      <c r="N788" s="1">
        <f t="shared" si="596"/>
        <v>0</v>
      </c>
      <c r="O788" s="1">
        <f t="shared" si="597"/>
        <v>0</v>
      </c>
      <c r="P788" s="1">
        <f t="shared" si="598"/>
        <v>0</v>
      </c>
      <c r="Q788" s="1" t="str">
        <f t="shared" si="599"/>
        <v/>
      </c>
      <c r="R788" s="1">
        <f t="shared" si="600"/>
        <v>-18.667000000000002</v>
      </c>
      <c r="S788" s="1">
        <f t="shared" si="601"/>
        <v>-14.850000000000001</v>
      </c>
      <c r="T788" s="1">
        <f>VLOOKUP($H788,節点!$E$1:$G$20000,2,FALSE)</f>
        <v>-19.5</v>
      </c>
      <c r="U788" s="1">
        <f>VLOOKUP($H788,節点!$E$1:$G$20000,3,FALSE)</f>
        <v>-15.4</v>
      </c>
      <c r="V788" s="1">
        <f>VLOOKUP($I788,節点!$E$1:$G$20000,2,FALSE)</f>
        <v>-17.834</v>
      </c>
      <c r="W788" s="1">
        <f>VLOOKUP($I788,節点!$E$1:$G$20000,3,FALSE)</f>
        <v>-15.4</v>
      </c>
      <c r="X788" s="1">
        <f>VLOOKUP($J788,節点!$E$1:$G$20000,2,FALSE)</f>
        <v>-17.834</v>
      </c>
      <c r="Y788" s="1">
        <f>VLOOKUP($J788,節点!$E$1:$G$20000,3,FALSE)</f>
        <v>-14.3</v>
      </c>
      <c r="Z788" s="1">
        <f>VLOOKUP($K788,節点!$E$1:$G$20000,2,FALSE)</f>
        <v>-19.5</v>
      </c>
      <c r="AA788" s="1">
        <f>VLOOKUP($K788,節点!$E$1:$G$20000,3,FALSE)</f>
        <v>-14.3</v>
      </c>
      <c r="AB788">
        <f t="shared" si="602"/>
        <v>-0.83299999999999841</v>
      </c>
      <c r="AC788">
        <f t="shared" si="603"/>
        <v>-0.54999999999999893</v>
      </c>
      <c r="AD788">
        <f t="shared" si="604"/>
        <v>0.83300000000000196</v>
      </c>
      <c r="AE788">
        <f t="shared" si="605"/>
        <v>-0.54999999999999893</v>
      </c>
      <c r="AF788">
        <f t="shared" si="606"/>
        <v>0.83300000000000196</v>
      </c>
      <c r="AG788">
        <f t="shared" si="607"/>
        <v>0.55000000000000071</v>
      </c>
      <c r="AH788">
        <f t="shared" si="608"/>
        <v>-0.83299999999999841</v>
      </c>
      <c r="AI788">
        <f t="shared" si="609"/>
        <v>0.55000000000000071</v>
      </c>
      <c r="AJ788">
        <f t="shared" si="583"/>
        <v>213.43535053992045</v>
      </c>
      <c r="AK788">
        <f t="shared" si="584"/>
        <v>326.56464946007969</v>
      </c>
      <c r="AL788">
        <f t="shared" si="585"/>
        <v>33.435350539920421</v>
      </c>
      <c r="AM788">
        <f t="shared" si="586"/>
        <v>146.56464946007947</v>
      </c>
      <c r="AN788">
        <f t="shared" si="610"/>
        <v>3</v>
      </c>
      <c r="AO788">
        <f t="shared" si="611"/>
        <v>4</v>
      </c>
      <c r="AP788">
        <f t="shared" si="612"/>
        <v>1</v>
      </c>
      <c r="AQ788">
        <f t="shared" si="613"/>
        <v>2</v>
      </c>
      <c r="AR788">
        <f t="shared" si="614"/>
        <v>3412</v>
      </c>
      <c r="AS788" t="str">
        <f t="shared" si="615"/>
        <v/>
      </c>
      <c r="AT788" t="str">
        <f t="shared" si="616"/>
        <v/>
      </c>
      <c r="AU788" t="str">
        <f t="shared" si="617"/>
        <v/>
      </c>
      <c r="AV788" t="str">
        <f t="shared" si="618"/>
        <v/>
      </c>
      <c r="AW788" t="str">
        <f t="shared" si="587"/>
        <v/>
      </c>
      <c r="BA788">
        <f t="shared" si="571"/>
        <v>-18.667000000000002</v>
      </c>
      <c r="BB788">
        <f t="shared" si="572"/>
        <v>-15.4</v>
      </c>
      <c r="BC788">
        <f t="shared" si="573"/>
        <v>-17.834</v>
      </c>
      <c r="BD788">
        <f t="shared" si="574"/>
        <v>-14.850000000000001</v>
      </c>
      <c r="BE788">
        <f t="shared" si="575"/>
        <v>-18.667000000000002</v>
      </c>
      <c r="BF788">
        <f t="shared" si="576"/>
        <v>-14.3</v>
      </c>
      <c r="BG788">
        <f t="shared" si="577"/>
        <v>-19.5</v>
      </c>
      <c r="BH788">
        <f t="shared" si="578"/>
        <v>-14.850000000000001</v>
      </c>
      <c r="BI788">
        <f t="shared" si="579"/>
        <v>1.0999999999999996</v>
      </c>
      <c r="BJ788">
        <f t="shared" si="580"/>
        <v>1.6660000000000004</v>
      </c>
      <c r="BK788">
        <f t="shared" si="581"/>
        <v>1.5145454545454553</v>
      </c>
      <c r="BL788">
        <f t="shared" si="582"/>
        <v>1.0999999999999996</v>
      </c>
      <c r="BM788" s="1">
        <v>3.2</v>
      </c>
    </row>
    <row r="789" spans="1:65">
      <c r="A789" s="16" t="s">
        <v>4213</v>
      </c>
      <c r="E789"/>
      <c r="F789" s="17">
        <f t="shared" si="588"/>
        <v>1039</v>
      </c>
      <c r="G789" s="3">
        <f t="shared" si="589"/>
        <v>3</v>
      </c>
      <c r="H789" s="4">
        <f t="shared" si="590"/>
        <v>1065</v>
      </c>
      <c r="I789" s="4">
        <f t="shared" si="591"/>
        <v>1101</v>
      </c>
      <c r="J789" s="4">
        <f t="shared" si="592"/>
        <v>1102</v>
      </c>
      <c r="K789" s="4">
        <f t="shared" si="593"/>
        <v>1066</v>
      </c>
      <c r="L789" s="1">
        <f t="shared" si="594"/>
        <v>0</v>
      </c>
      <c r="M789" s="1">
        <f t="shared" si="595"/>
        <v>0</v>
      </c>
      <c r="N789" s="1">
        <f t="shared" si="596"/>
        <v>0</v>
      </c>
      <c r="O789" s="1">
        <f t="shared" si="597"/>
        <v>0</v>
      </c>
      <c r="P789" s="1">
        <f t="shared" si="598"/>
        <v>0</v>
      </c>
      <c r="Q789" s="1" t="str">
        <f t="shared" si="599"/>
        <v/>
      </c>
      <c r="R789" s="1">
        <f t="shared" si="600"/>
        <v>-18.667000000000002</v>
      </c>
      <c r="S789" s="1">
        <f t="shared" si="601"/>
        <v>-13.75</v>
      </c>
      <c r="T789" s="1">
        <f>VLOOKUP($H789,節点!$E$1:$G$20000,2,FALSE)</f>
        <v>-19.5</v>
      </c>
      <c r="U789" s="1">
        <f>VLOOKUP($H789,節点!$E$1:$G$20000,3,FALSE)</f>
        <v>-14.3</v>
      </c>
      <c r="V789" s="1">
        <f>VLOOKUP($I789,節点!$E$1:$G$20000,2,FALSE)</f>
        <v>-17.834</v>
      </c>
      <c r="W789" s="1">
        <f>VLOOKUP($I789,節点!$E$1:$G$20000,3,FALSE)</f>
        <v>-14.3</v>
      </c>
      <c r="X789" s="1">
        <f>VLOOKUP($J789,節点!$E$1:$G$20000,2,FALSE)</f>
        <v>-17.834</v>
      </c>
      <c r="Y789" s="1">
        <f>VLOOKUP($J789,節点!$E$1:$G$20000,3,FALSE)</f>
        <v>-13.2</v>
      </c>
      <c r="Z789" s="1">
        <f>VLOOKUP($K789,節点!$E$1:$G$20000,2,FALSE)</f>
        <v>-19.5</v>
      </c>
      <c r="AA789" s="1">
        <f>VLOOKUP($K789,節点!$E$1:$G$20000,3,FALSE)</f>
        <v>-13.2</v>
      </c>
      <c r="AB789">
        <f t="shared" si="602"/>
        <v>-0.83299999999999841</v>
      </c>
      <c r="AC789">
        <f t="shared" si="603"/>
        <v>-0.55000000000000071</v>
      </c>
      <c r="AD789">
        <f t="shared" si="604"/>
        <v>0.83300000000000196</v>
      </c>
      <c r="AE789">
        <f t="shared" si="605"/>
        <v>-0.55000000000000071</v>
      </c>
      <c r="AF789">
        <f t="shared" si="606"/>
        <v>0.83300000000000196</v>
      </c>
      <c r="AG789">
        <f t="shared" si="607"/>
        <v>0.55000000000000071</v>
      </c>
      <c r="AH789">
        <f t="shared" si="608"/>
        <v>-0.83299999999999841</v>
      </c>
      <c r="AI789">
        <f t="shared" si="609"/>
        <v>0.55000000000000071</v>
      </c>
      <c r="AJ789">
        <f t="shared" si="583"/>
        <v>213.43535053992053</v>
      </c>
      <c r="AK789">
        <f t="shared" si="584"/>
        <v>326.56464946007958</v>
      </c>
      <c r="AL789">
        <f t="shared" si="585"/>
        <v>33.435350539920421</v>
      </c>
      <c r="AM789">
        <f t="shared" si="586"/>
        <v>146.56464946007947</v>
      </c>
      <c r="AN789">
        <f t="shared" si="610"/>
        <v>3</v>
      </c>
      <c r="AO789">
        <f t="shared" si="611"/>
        <v>4</v>
      </c>
      <c r="AP789">
        <f t="shared" si="612"/>
        <v>1</v>
      </c>
      <c r="AQ789">
        <f t="shared" si="613"/>
        <v>2</v>
      </c>
      <c r="AR789">
        <f t="shared" si="614"/>
        <v>3412</v>
      </c>
      <c r="AS789" t="str">
        <f t="shared" si="615"/>
        <v/>
      </c>
      <c r="AT789" t="str">
        <f t="shared" si="616"/>
        <v/>
      </c>
      <c r="AU789" t="str">
        <f t="shared" si="617"/>
        <v/>
      </c>
      <c r="AV789" t="str">
        <f t="shared" si="618"/>
        <v/>
      </c>
      <c r="AW789" t="str">
        <f t="shared" si="587"/>
        <v/>
      </c>
      <c r="BA789">
        <f t="shared" si="571"/>
        <v>-18.667000000000002</v>
      </c>
      <c r="BB789">
        <f t="shared" si="572"/>
        <v>-14.3</v>
      </c>
      <c r="BC789">
        <f t="shared" si="573"/>
        <v>-17.834</v>
      </c>
      <c r="BD789">
        <f t="shared" si="574"/>
        <v>-13.75</v>
      </c>
      <c r="BE789">
        <f t="shared" si="575"/>
        <v>-18.667000000000002</v>
      </c>
      <c r="BF789">
        <f t="shared" si="576"/>
        <v>-13.2</v>
      </c>
      <c r="BG789">
        <f t="shared" si="577"/>
        <v>-19.5</v>
      </c>
      <c r="BH789">
        <f t="shared" si="578"/>
        <v>-13.75</v>
      </c>
      <c r="BI789">
        <f t="shared" si="579"/>
        <v>1.1000000000000014</v>
      </c>
      <c r="BJ789">
        <f t="shared" si="580"/>
        <v>1.6660000000000004</v>
      </c>
      <c r="BK789">
        <f t="shared" si="581"/>
        <v>1.5145454545454529</v>
      </c>
      <c r="BL789">
        <f t="shared" si="582"/>
        <v>1.1000000000000014</v>
      </c>
      <c r="BM789" s="1">
        <v>3.2</v>
      </c>
    </row>
    <row r="790" spans="1:65">
      <c r="A790" s="16" t="s">
        <v>4214</v>
      </c>
      <c r="E790"/>
      <c r="F790" s="17">
        <f t="shared" si="588"/>
        <v>1040</v>
      </c>
      <c r="G790" s="3">
        <f t="shared" si="589"/>
        <v>3</v>
      </c>
      <c r="H790" s="4">
        <f t="shared" si="590"/>
        <v>1066</v>
      </c>
      <c r="I790" s="4">
        <f t="shared" si="591"/>
        <v>1102</v>
      </c>
      <c r="J790" s="4">
        <f t="shared" si="592"/>
        <v>1103</v>
      </c>
      <c r="K790" s="4">
        <f t="shared" si="593"/>
        <v>1067</v>
      </c>
      <c r="L790" s="1">
        <f t="shared" si="594"/>
        <v>0</v>
      </c>
      <c r="M790" s="1">
        <f t="shared" si="595"/>
        <v>0</v>
      </c>
      <c r="N790" s="1">
        <f t="shared" si="596"/>
        <v>0</v>
      </c>
      <c r="O790" s="1">
        <f t="shared" si="597"/>
        <v>0</v>
      </c>
      <c r="P790" s="1">
        <f t="shared" si="598"/>
        <v>0</v>
      </c>
      <c r="Q790" s="1" t="str">
        <f t="shared" si="599"/>
        <v/>
      </c>
      <c r="R790" s="1">
        <f t="shared" si="600"/>
        <v>-18.667000000000002</v>
      </c>
      <c r="S790" s="1">
        <f t="shared" si="601"/>
        <v>-12.65</v>
      </c>
      <c r="T790" s="1">
        <f>VLOOKUP($H790,節点!$E$1:$G$20000,2,FALSE)</f>
        <v>-19.5</v>
      </c>
      <c r="U790" s="1">
        <f>VLOOKUP($H790,節点!$E$1:$G$20000,3,FALSE)</f>
        <v>-13.2</v>
      </c>
      <c r="V790" s="1">
        <f>VLOOKUP($I790,節点!$E$1:$G$20000,2,FALSE)</f>
        <v>-17.834</v>
      </c>
      <c r="W790" s="1">
        <f>VLOOKUP($I790,節点!$E$1:$G$20000,3,FALSE)</f>
        <v>-13.2</v>
      </c>
      <c r="X790" s="1">
        <f>VLOOKUP($J790,節点!$E$1:$G$20000,2,FALSE)</f>
        <v>-17.834</v>
      </c>
      <c r="Y790" s="1">
        <f>VLOOKUP($J790,節点!$E$1:$G$20000,3,FALSE)</f>
        <v>-12.1</v>
      </c>
      <c r="Z790" s="1">
        <f>VLOOKUP($K790,節点!$E$1:$G$20000,2,FALSE)</f>
        <v>-19.5</v>
      </c>
      <c r="AA790" s="1">
        <f>VLOOKUP($K790,節点!$E$1:$G$20000,3,FALSE)</f>
        <v>-12.1</v>
      </c>
      <c r="AB790">
        <f t="shared" si="602"/>
        <v>-0.83299999999999841</v>
      </c>
      <c r="AC790">
        <f t="shared" si="603"/>
        <v>-0.54999999999999893</v>
      </c>
      <c r="AD790">
        <f t="shared" si="604"/>
        <v>0.83300000000000196</v>
      </c>
      <c r="AE790">
        <f t="shared" si="605"/>
        <v>-0.54999999999999893</v>
      </c>
      <c r="AF790">
        <f t="shared" si="606"/>
        <v>0.83300000000000196</v>
      </c>
      <c r="AG790">
        <f t="shared" si="607"/>
        <v>0.55000000000000071</v>
      </c>
      <c r="AH790">
        <f t="shared" si="608"/>
        <v>-0.83299999999999841</v>
      </c>
      <c r="AI790">
        <f t="shared" si="609"/>
        <v>0.55000000000000071</v>
      </c>
      <c r="AJ790">
        <f t="shared" si="583"/>
        <v>213.43535053992045</v>
      </c>
      <c r="AK790">
        <f t="shared" si="584"/>
        <v>326.56464946007969</v>
      </c>
      <c r="AL790">
        <f t="shared" si="585"/>
        <v>33.435350539920421</v>
      </c>
      <c r="AM790">
        <f t="shared" si="586"/>
        <v>146.56464946007947</v>
      </c>
      <c r="AN790">
        <f t="shared" si="610"/>
        <v>3</v>
      </c>
      <c r="AO790">
        <f t="shared" si="611"/>
        <v>4</v>
      </c>
      <c r="AP790">
        <f t="shared" si="612"/>
        <v>1</v>
      </c>
      <c r="AQ790">
        <f t="shared" si="613"/>
        <v>2</v>
      </c>
      <c r="AR790">
        <f t="shared" si="614"/>
        <v>3412</v>
      </c>
      <c r="AS790" t="str">
        <f t="shared" si="615"/>
        <v/>
      </c>
      <c r="AT790" t="str">
        <f t="shared" si="616"/>
        <v/>
      </c>
      <c r="AU790" t="str">
        <f t="shared" si="617"/>
        <v/>
      </c>
      <c r="AV790" t="str">
        <f t="shared" si="618"/>
        <v/>
      </c>
      <c r="AW790" t="str">
        <f t="shared" si="587"/>
        <v/>
      </c>
      <c r="BA790">
        <f t="shared" ref="BA790:BA853" si="619">(T790+V790)/2</f>
        <v>-18.667000000000002</v>
      </c>
      <c r="BB790">
        <f t="shared" ref="BB790:BB853" si="620">(U790+W790)/2</f>
        <v>-13.2</v>
      </c>
      <c r="BC790">
        <f t="shared" ref="BC790:BC853" si="621">(V790+X790)/2</f>
        <v>-17.834</v>
      </c>
      <c r="BD790">
        <f t="shared" ref="BD790:BD853" si="622">(W790+Y790)/2</f>
        <v>-12.649999999999999</v>
      </c>
      <c r="BE790">
        <f t="shared" ref="BE790:BE853" si="623">(X790+Z790)/2</f>
        <v>-18.667000000000002</v>
      </c>
      <c r="BF790">
        <f t="shared" ref="BF790:BF853" si="624">(Y790+AA790)/2</f>
        <v>-12.1</v>
      </c>
      <c r="BG790">
        <f t="shared" ref="BG790:BG853" si="625">(Z790+T790)/2</f>
        <v>-19.5</v>
      </c>
      <c r="BH790">
        <f t="shared" ref="BH790:BH853" si="626">(AA790+U790)/2</f>
        <v>-12.649999999999999</v>
      </c>
      <c r="BI790">
        <f t="shared" ref="BI790:BI853" si="627">SQRT((BE790-BA790)^2+(BF790-BB790)^2)</f>
        <v>1.0999999999999996</v>
      </c>
      <c r="BJ790">
        <f t="shared" ref="BJ790:BJ853" si="628">SQRT((BG790-BC790)^2+(BH790-BD790)^2)</f>
        <v>1.6660000000000004</v>
      </c>
      <c r="BK790">
        <f t="shared" ref="BK790:BK853" si="629">MAX(BI790/BJ790,BJ790/BI790)</f>
        <v>1.5145454545454553</v>
      </c>
      <c r="BL790">
        <f t="shared" ref="BL790:BL853" si="630">MIN(BI790,BJ790)</f>
        <v>1.0999999999999996</v>
      </c>
      <c r="BM790" s="1">
        <v>3.2</v>
      </c>
    </row>
    <row r="791" spans="1:65">
      <c r="A791" s="16" t="s">
        <v>4215</v>
      </c>
      <c r="E791"/>
      <c r="F791" s="17">
        <f t="shared" si="588"/>
        <v>1073</v>
      </c>
      <c r="G791" s="3">
        <f t="shared" si="589"/>
        <v>3</v>
      </c>
      <c r="H791" s="4">
        <f t="shared" si="590"/>
        <v>1099</v>
      </c>
      <c r="I791" s="4">
        <f t="shared" si="591"/>
        <v>1135</v>
      </c>
      <c r="J791" s="4">
        <f t="shared" si="592"/>
        <v>1136</v>
      </c>
      <c r="K791" s="4">
        <f t="shared" si="593"/>
        <v>1100</v>
      </c>
      <c r="L791" s="1">
        <f t="shared" si="594"/>
        <v>0</v>
      </c>
      <c r="M791" s="1">
        <f t="shared" si="595"/>
        <v>0</v>
      </c>
      <c r="N791" s="1">
        <f t="shared" si="596"/>
        <v>0</v>
      </c>
      <c r="O791" s="1">
        <f t="shared" si="597"/>
        <v>0</v>
      </c>
      <c r="P791" s="1">
        <f t="shared" si="598"/>
        <v>0</v>
      </c>
      <c r="Q791" s="1" t="str">
        <f t="shared" si="599"/>
        <v/>
      </c>
      <c r="R791" s="1">
        <f t="shared" si="600"/>
        <v>-17.000500000000002</v>
      </c>
      <c r="S791" s="1">
        <f t="shared" si="601"/>
        <v>-15.95</v>
      </c>
      <c r="T791" s="1">
        <f>VLOOKUP($H791,節点!$E$1:$G$20000,2,FALSE)</f>
        <v>-17.834</v>
      </c>
      <c r="U791" s="1">
        <f>VLOOKUP($H791,節点!$E$1:$G$20000,3,FALSE)</f>
        <v>-16.5</v>
      </c>
      <c r="V791" s="1">
        <f>VLOOKUP($I791,節点!$E$1:$G$20000,2,FALSE)</f>
        <v>-16.167000000000002</v>
      </c>
      <c r="W791" s="1">
        <f>VLOOKUP($I791,節点!$E$1:$G$20000,3,FALSE)</f>
        <v>-16.5</v>
      </c>
      <c r="X791" s="1">
        <f>VLOOKUP($J791,節点!$E$1:$G$20000,2,FALSE)</f>
        <v>-16.167000000000002</v>
      </c>
      <c r="Y791" s="1">
        <f>VLOOKUP($J791,節点!$E$1:$G$20000,3,FALSE)</f>
        <v>-15.4</v>
      </c>
      <c r="Z791" s="1">
        <f>VLOOKUP($K791,節点!$E$1:$G$20000,2,FALSE)</f>
        <v>-17.834</v>
      </c>
      <c r="AA791" s="1">
        <f>VLOOKUP($K791,節点!$E$1:$G$20000,3,FALSE)</f>
        <v>-15.4</v>
      </c>
      <c r="AB791">
        <f t="shared" si="602"/>
        <v>-0.83349999999999724</v>
      </c>
      <c r="AC791">
        <f t="shared" si="603"/>
        <v>-0.55000000000000071</v>
      </c>
      <c r="AD791">
        <f t="shared" si="604"/>
        <v>0.8335000000000008</v>
      </c>
      <c r="AE791">
        <f t="shared" si="605"/>
        <v>-0.55000000000000071</v>
      </c>
      <c r="AF791">
        <f t="shared" si="606"/>
        <v>0.8335000000000008</v>
      </c>
      <c r="AG791">
        <f t="shared" si="607"/>
        <v>0.54999999999999893</v>
      </c>
      <c r="AH791">
        <f t="shared" si="608"/>
        <v>-0.83349999999999724</v>
      </c>
      <c r="AI791">
        <f t="shared" si="609"/>
        <v>0.54999999999999893</v>
      </c>
      <c r="AJ791">
        <f t="shared" si="583"/>
        <v>213.41954370602332</v>
      </c>
      <c r="AK791">
        <f t="shared" si="584"/>
        <v>326.58045629397679</v>
      </c>
      <c r="AL791">
        <f t="shared" si="585"/>
        <v>33.419543706023127</v>
      </c>
      <c r="AM791">
        <f t="shared" si="586"/>
        <v>146.58045629397677</v>
      </c>
      <c r="AN791">
        <f t="shared" si="610"/>
        <v>3</v>
      </c>
      <c r="AO791">
        <f t="shared" si="611"/>
        <v>4</v>
      </c>
      <c r="AP791">
        <f t="shared" si="612"/>
        <v>1</v>
      </c>
      <c r="AQ791">
        <f t="shared" si="613"/>
        <v>2</v>
      </c>
      <c r="AR791">
        <f t="shared" si="614"/>
        <v>3412</v>
      </c>
      <c r="AS791" t="str">
        <f t="shared" si="615"/>
        <v/>
      </c>
      <c r="AT791" t="str">
        <f t="shared" si="616"/>
        <v/>
      </c>
      <c r="AU791" t="str">
        <f t="shared" si="617"/>
        <v/>
      </c>
      <c r="AV791" t="str">
        <f t="shared" si="618"/>
        <v/>
      </c>
      <c r="AW791" t="str">
        <f t="shared" si="587"/>
        <v/>
      </c>
      <c r="BA791">
        <f t="shared" si="619"/>
        <v>-17.000500000000002</v>
      </c>
      <c r="BB791">
        <f t="shared" si="620"/>
        <v>-16.5</v>
      </c>
      <c r="BC791">
        <f t="shared" si="621"/>
        <v>-16.167000000000002</v>
      </c>
      <c r="BD791">
        <f t="shared" si="622"/>
        <v>-15.95</v>
      </c>
      <c r="BE791">
        <f t="shared" si="623"/>
        <v>-17.000500000000002</v>
      </c>
      <c r="BF791">
        <f t="shared" si="624"/>
        <v>-15.4</v>
      </c>
      <c r="BG791">
        <f t="shared" si="625"/>
        <v>-17.834</v>
      </c>
      <c r="BH791">
        <f t="shared" si="626"/>
        <v>-15.95</v>
      </c>
      <c r="BI791">
        <f t="shared" si="627"/>
        <v>1.0999999999999996</v>
      </c>
      <c r="BJ791">
        <f t="shared" si="628"/>
        <v>1.666999999999998</v>
      </c>
      <c r="BK791">
        <f t="shared" si="629"/>
        <v>1.5154545454545441</v>
      </c>
      <c r="BL791">
        <f t="shared" si="630"/>
        <v>1.0999999999999996</v>
      </c>
      <c r="BM791" s="1">
        <v>3.2</v>
      </c>
    </row>
    <row r="792" spans="1:65">
      <c r="A792" s="16" t="s">
        <v>4216</v>
      </c>
      <c r="E792"/>
      <c r="F792" s="17">
        <f t="shared" si="588"/>
        <v>1074</v>
      </c>
      <c r="G792" s="3">
        <f t="shared" si="589"/>
        <v>3</v>
      </c>
      <c r="H792" s="4">
        <f t="shared" si="590"/>
        <v>1100</v>
      </c>
      <c r="I792" s="4">
        <f t="shared" si="591"/>
        <v>1136</v>
      </c>
      <c r="J792" s="4">
        <f t="shared" si="592"/>
        <v>1137</v>
      </c>
      <c r="K792" s="4">
        <f t="shared" si="593"/>
        <v>1101</v>
      </c>
      <c r="L792" s="1">
        <f t="shared" si="594"/>
        <v>0</v>
      </c>
      <c r="M792" s="1">
        <f t="shared" si="595"/>
        <v>0</v>
      </c>
      <c r="N792" s="1">
        <f t="shared" si="596"/>
        <v>0</v>
      </c>
      <c r="O792" s="1">
        <f t="shared" si="597"/>
        <v>0</v>
      </c>
      <c r="P792" s="1">
        <f t="shared" si="598"/>
        <v>0</v>
      </c>
      <c r="Q792" s="1" t="str">
        <f t="shared" si="599"/>
        <v/>
      </c>
      <c r="R792" s="1">
        <f t="shared" si="600"/>
        <v>-17.000500000000002</v>
      </c>
      <c r="S792" s="1">
        <f t="shared" si="601"/>
        <v>-14.850000000000001</v>
      </c>
      <c r="T792" s="1">
        <f>VLOOKUP($H792,節点!$E$1:$G$20000,2,FALSE)</f>
        <v>-17.834</v>
      </c>
      <c r="U792" s="1">
        <f>VLOOKUP($H792,節点!$E$1:$G$20000,3,FALSE)</f>
        <v>-15.4</v>
      </c>
      <c r="V792" s="1">
        <f>VLOOKUP($I792,節点!$E$1:$G$20000,2,FALSE)</f>
        <v>-16.167000000000002</v>
      </c>
      <c r="W792" s="1">
        <f>VLOOKUP($I792,節点!$E$1:$G$20000,3,FALSE)</f>
        <v>-15.4</v>
      </c>
      <c r="X792" s="1">
        <f>VLOOKUP($J792,節点!$E$1:$G$20000,2,FALSE)</f>
        <v>-16.167000000000002</v>
      </c>
      <c r="Y792" s="1">
        <f>VLOOKUP($J792,節点!$E$1:$G$20000,3,FALSE)</f>
        <v>-14.3</v>
      </c>
      <c r="Z792" s="1">
        <f>VLOOKUP($K792,節点!$E$1:$G$20000,2,FALSE)</f>
        <v>-17.834</v>
      </c>
      <c r="AA792" s="1">
        <f>VLOOKUP($K792,節点!$E$1:$G$20000,3,FALSE)</f>
        <v>-14.3</v>
      </c>
      <c r="AB792">
        <f t="shared" si="602"/>
        <v>-0.83349999999999724</v>
      </c>
      <c r="AC792">
        <f t="shared" si="603"/>
        <v>-0.54999999999999893</v>
      </c>
      <c r="AD792">
        <f t="shared" si="604"/>
        <v>0.8335000000000008</v>
      </c>
      <c r="AE792">
        <f t="shared" si="605"/>
        <v>-0.54999999999999893</v>
      </c>
      <c r="AF792">
        <f t="shared" si="606"/>
        <v>0.8335000000000008</v>
      </c>
      <c r="AG792">
        <f t="shared" si="607"/>
        <v>0.55000000000000071</v>
      </c>
      <c r="AH792">
        <f t="shared" si="608"/>
        <v>-0.83349999999999724</v>
      </c>
      <c r="AI792">
        <f t="shared" si="609"/>
        <v>0.55000000000000071</v>
      </c>
      <c r="AJ792">
        <f t="shared" si="583"/>
        <v>213.41954370602323</v>
      </c>
      <c r="AK792">
        <f t="shared" si="584"/>
        <v>326.58045629397685</v>
      </c>
      <c r="AL792">
        <f t="shared" si="585"/>
        <v>33.419543706023219</v>
      </c>
      <c r="AM792">
        <f t="shared" si="586"/>
        <v>146.58045629397668</v>
      </c>
      <c r="AN792">
        <f t="shared" si="610"/>
        <v>3</v>
      </c>
      <c r="AO792">
        <f t="shared" si="611"/>
        <v>4</v>
      </c>
      <c r="AP792">
        <f t="shared" si="612"/>
        <v>1</v>
      </c>
      <c r="AQ792">
        <f t="shared" si="613"/>
        <v>2</v>
      </c>
      <c r="AR792">
        <f t="shared" si="614"/>
        <v>3412</v>
      </c>
      <c r="AS792" t="str">
        <f t="shared" si="615"/>
        <v/>
      </c>
      <c r="AT792" t="str">
        <f t="shared" si="616"/>
        <v/>
      </c>
      <c r="AU792" t="str">
        <f t="shared" si="617"/>
        <v/>
      </c>
      <c r="AV792" t="str">
        <f t="shared" si="618"/>
        <v/>
      </c>
      <c r="AW792" t="str">
        <f t="shared" si="587"/>
        <v/>
      </c>
      <c r="BA792">
        <f t="shared" si="619"/>
        <v>-17.000500000000002</v>
      </c>
      <c r="BB792">
        <f t="shared" si="620"/>
        <v>-15.4</v>
      </c>
      <c r="BC792">
        <f t="shared" si="621"/>
        <v>-16.167000000000002</v>
      </c>
      <c r="BD792">
        <f t="shared" si="622"/>
        <v>-14.850000000000001</v>
      </c>
      <c r="BE792">
        <f t="shared" si="623"/>
        <v>-17.000500000000002</v>
      </c>
      <c r="BF792">
        <f t="shared" si="624"/>
        <v>-14.3</v>
      </c>
      <c r="BG792">
        <f t="shared" si="625"/>
        <v>-17.834</v>
      </c>
      <c r="BH792">
        <f t="shared" si="626"/>
        <v>-14.850000000000001</v>
      </c>
      <c r="BI792">
        <f t="shared" si="627"/>
        <v>1.0999999999999996</v>
      </c>
      <c r="BJ792">
        <f t="shared" si="628"/>
        <v>1.666999999999998</v>
      </c>
      <c r="BK792">
        <f t="shared" si="629"/>
        <v>1.5154545454545441</v>
      </c>
      <c r="BL792">
        <f t="shared" si="630"/>
        <v>1.0999999999999996</v>
      </c>
      <c r="BM792" s="1">
        <v>3.2</v>
      </c>
    </row>
    <row r="793" spans="1:65">
      <c r="A793" s="16" t="s">
        <v>4217</v>
      </c>
      <c r="E793"/>
      <c r="F793" s="17">
        <f t="shared" si="588"/>
        <v>1075</v>
      </c>
      <c r="G793" s="3">
        <f t="shared" si="589"/>
        <v>3</v>
      </c>
      <c r="H793" s="4">
        <f t="shared" si="590"/>
        <v>1101</v>
      </c>
      <c r="I793" s="4">
        <f t="shared" si="591"/>
        <v>1137</v>
      </c>
      <c r="J793" s="4">
        <f t="shared" si="592"/>
        <v>1138</v>
      </c>
      <c r="K793" s="4">
        <f t="shared" si="593"/>
        <v>1102</v>
      </c>
      <c r="L793" s="1">
        <f t="shared" si="594"/>
        <v>0</v>
      </c>
      <c r="M793" s="1">
        <f t="shared" si="595"/>
        <v>0</v>
      </c>
      <c r="N793" s="1">
        <f t="shared" si="596"/>
        <v>0</v>
      </c>
      <c r="O793" s="1">
        <f t="shared" si="597"/>
        <v>0</v>
      </c>
      <c r="P793" s="1">
        <f t="shared" si="598"/>
        <v>0</v>
      </c>
      <c r="Q793" s="1" t="str">
        <f t="shared" si="599"/>
        <v/>
      </c>
      <c r="R793" s="1">
        <f t="shared" si="600"/>
        <v>-17.000500000000002</v>
      </c>
      <c r="S793" s="1">
        <f t="shared" si="601"/>
        <v>-13.75</v>
      </c>
      <c r="T793" s="1">
        <f>VLOOKUP($H793,節点!$E$1:$G$20000,2,FALSE)</f>
        <v>-17.834</v>
      </c>
      <c r="U793" s="1">
        <f>VLOOKUP($H793,節点!$E$1:$G$20000,3,FALSE)</f>
        <v>-14.3</v>
      </c>
      <c r="V793" s="1">
        <f>VLOOKUP($I793,節点!$E$1:$G$20000,2,FALSE)</f>
        <v>-16.167000000000002</v>
      </c>
      <c r="W793" s="1">
        <f>VLOOKUP($I793,節点!$E$1:$G$20000,3,FALSE)</f>
        <v>-14.3</v>
      </c>
      <c r="X793" s="1">
        <f>VLOOKUP($J793,節点!$E$1:$G$20000,2,FALSE)</f>
        <v>-16.167000000000002</v>
      </c>
      <c r="Y793" s="1">
        <f>VLOOKUP($J793,節点!$E$1:$G$20000,3,FALSE)</f>
        <v>-13.2</v>
      </c>
      <c r="Z793" s="1">
        <f>VLOOKUP($K793,節点!$E$1:$G$20000,2,FALSE)</f>
        <v>-17.834</v>
      </c>
      <c r="AA793" s="1">
        <f>VLOOKUP($K793,節点!$E$1:$G$20000,3,FALSE)</f>
        <v>-13.2</v>
      </c>
      <c r="AB793">
        <f t="shared" si="602"/>
        <v>-0.83349999999999724</v>
      </c>
      <c r="AC793">
        <f t="shared" si="603"/>
        <v>-0.55000000000000071</v>
      </c>
      <c r="AD793">
        <f t="shared" si="604"/>
        <v>0.8335000000000008</v>
      </c>
      <c r="AE793">
        <f t="shared" si="605"/>
        <v>-0.55000000000000071</v>
      </c>
      <c r="AF793">
        <f t="shared" si="606"/>
        <v>0.8335000000000008</v>
      </c>
      <c r="AG793">
        <f t="shared" si="607"/>
        <v>0.55000000000000071</v>
      </c>
      <c r="AH793">
        <f t="shared" si="608"/>
        <v>-0.83349999999999724</v>
      </c>
      <c r="AI793">
        <f t="shared" si="609"/>
        <v>0.55000000000000071</v>
      </c>
      <c r="AJ793">
        <f t="shared" si="583"/>
        <v>213.41954370602332</v>
      </c>
      <c r="AK793">
        <f t="shared" si="584"/>
        <v>326.58045629397679</v>
      </c>
      <c r="AL793">
        <f t="shared" si="585"/>
        <v>33.419543706023219</v>
      </c>
      <c r="AM793">
        <f t="shared" si="586"/>
        <v>146.58045629397668</v>
      </c>
      <c r="AN793">
        <f t="shared" si="610"/>
        <v>3</v>
      </c>
      <c r="AO793">
        <f t="shared" si="611"/>
        <v>4</v>
      </c>
      <c r="AP793">
        <f t="shared" si="612"/>
        <v>1</v>
      </c>
      <c r="AQ793">
        <f t="shared" si="613"/>
        <v>2</v>
      </c>
      <c r="AR793">
        <f t="shared" si="614"/>
        <v>3412</v>
      </c>
      <c r="AS793" t="str">
        <f t="shared" si="615"/>
        <v/>
      </c>
      <c r="AT793" t="str">
        <f t="shared" si="616"/>
        <v/>
      </c>
      <c r="AU793" t="str">
        <f t="shared" si="617"/>
        <v/>
      </c>
      <c r="AV793" t="str">
        <f t="shared" si="618"/>
        <v/>
      </c>
      <c r="AW793" t="str">
        <f t="shared" si="587"/>
        <v/>
      </c>
      <c r="BA793">
        <f t="shared" si="619"/>
        <v>-17.000500000000002</v>
      </c>
      <c r="BB793">
        <f t="shared" si="620"/>
        <v>-14.3</v>
      </c>
      <c r="BC793">
        <f t="shared" si="621"/>
        <v>-16.167000000000002</v>
      </c>
      <c r="BD793">
        <f t="shared" si="622"/>
        <v>-13.75</v>
      </c>
      <c r="BE793">
        <f t="shared" si="623"/>
        <v>-17.000500000000002</v>
      </c>
      <c r="BF793">
        <f t="shared" si="624"/>
        <v>-13.2</v>
      </c>
      <c r="BG793">
        <f t="shared" si="625"/>
        <v>-17.834</v>
      </c>
      <c r="BH793">
        <f t="shared" si="626"/>
        <v>-13.75</v>
      </c>
      <c r="BI793">
        <f t="shared" si="627"/>
        <v>1.1000000000000014</v>
      </c>
      <c r="BJ793">
        <f t="shared" si="628"/>
        <v>1.666999999999998</v>
      </c>
      <c r="BK793">
        <f t="shared" si="629"/>
        <v>1.5154545454545416</v>
      </c>
      <c r="BL793">
        <f t="shared" si="630"/>
        <v>1.1000000000000014</v>
      </c>
      <c r="BM793" s="1">
        <v>3.2</v>
      </c>
    </row>
    <row r="794" spans="1:65">
      <c r="A794" s="16" t="s">
        <v>4218</v>
      </c>
      <c r="E794"/>
      <c r="F794" s="17">
        <f t="shared" si="588"/>
        <v>1076</v>
      </c>
      <c r="G794" s="3">
        <f t="shared" si="589"/>
        <v>3</v>
      </c>
      <c r="H794" s="4">
        <f t="shared" si="590"/>
        <v>1102</v>
      </c>
      <c r="I794" s="4">
        <f t="shared" si="591"/>
        <v>1138</v>
      </c>
      <c r="J794" s="4">
        <f t="shared" si="592"/>
        <v>1139</v>
      </c>
      <c r="K794" s="4">
        <f t="shared" si="593"/>
        <v>1103</v>
      </c>
      <c r="L794" s="1">
        <f t="shared" si="594"/>
        <v>0</v>
      </c>
      <c r="M794" s="1">
        <f t="shared" si="595"/>
        <v>0</v>
      </c>
      <c r="N794" s="1">
        <f t="shared" si="596"/>
        <v>0</v>
      </c>
      <c r="O794" s="1">
        <f t="shared" si="597"/>
        <v>0</v>
      </c>
      <c r="P794" s="1">
        <f t="shared" si="598"/>
        <v>0</v>
      </c>
      <c r="Q794" s="1" t="str">
        <f t="shared" si="599"/>
        <v/>
      </c>
      <c r="R794" s="1">
        <f t="shared" si="600"/>
        <v>-17.000500000000002</v>
      </c>
      <c r="S794" s="1">
        <f t="shared" si="601"/>
        <v>-12.65</v>
      </c>
      <c r="T794" s="1">
        <f>VLOOKUP($H794,節点!$E$1:$G$20000,2,FALSE)</f>
        <v>-17.834</v>
      </c>
      <c r="U794" s="1">
        <f>VLOOKUP($H794,節点!$E$1:$G$20000,3,FALSE)</f>
        <v>-13.2</v>
      </c>
      <c r="V794" s="1">
        <f>VLOOKUP($I794,節点!$E$1:$G$20000,2,FALSE)</f>
        <v>-16.167000000000002</v>
      </c>
      <c r="W794" s="1">
        <f>VLOOKUP($I794,節点!$E$1:$G$20000,3,FALSE)</f>
        <v>-13.2</v>
      </c>
      <c r="X794" s="1">
        <f>VLOOKUP($J794,節点!$E$1:$G$20000,2,FALSE)</f>
        <v>-16.167000000000002</v>
      </c>
      <c r="Y794" s="1">
        <f>VLOOKUP($J794,節点!$E$1:$G$20000,3,FALSE)</f>
        <v>-12.1</v>
      </c>
      <c r="Z794" s="1">
        <f>VLOOKUP($K794,節点!$E$1:$G$20000,2,FALSE)</f>
        <v>-17.834</v>
      </c>
      <c r="AA794" s="1">
        <f>VLOOKUP($K794,節点!$E$1:$G$20000,3,FALSE)</f>
        <v>-12.1</v>
      </c>
      <c r="AB794">
        <f t="shared" si="602"/>
        <v>-0.83349999999999724</v>
      </c>
      <c r="AC794">
        <f t="shared" si="603"/>
        <v>-0.54999999999999893</v>
      </c>
      <c r="AD794">
        <f t="shared" si="604"/>
        <v>0.8335000000000008</v>
      </c>
      <c r="AE794">
        <f t="shared" si="605"/>
        <v>-0.54999999999999893</v>
      </c>
      <c r="AF794">
        <f t="shared" si="606"/>
        <v>0.8335000000000008</v>
      </c>
      <c r="AG794">
        <f t="shared" si="607"/>
        <v>0.55000000000000071</v>
      </c>
      <c r="AH794">
        <f t="shared" si="608"/>
        <v>-0.83349999999999724</v>
      </c>
      <c r="AI794">
        <f t="shared" si="609"/>
        <v>0.55000000000000071</v>
      </c>
      <c r="AJ794">
        <f t="shared" si="583"/>
        <v>213.41954370602323</v>
      </c>
      <c r="AK794">
        <f t="shared" si="584"/>
        <v>326.58045629397685</v>
      </c>
      <c r="AL794">
        <f t="shared" si="585"/>
        <v>33.419543706023219</v>
      </c>
      <c r="AM794">
        <f t="shared" si="586"/>
        <v>146.58045629397668</v>
      </c>
      <c r="AN794">
        <f t="shared" si="610"/>
        <v>3</v>
      </c>
      <c r="AO794">
        <f t="shared" si="611"/>
        <v>4</v>
      </c>
      <c r="AP794">
        <f t="shared" si="612"/>
        <v>1</v>
      </c>
      <c r="AQ794">
        <f t="shared" si="613"/>
        <v>2</v>
      </c>
      <c r="AR794">
        <f t="shared" si="614"/>
        <v>3412</v>
      </c>
      <c r="AS794" t="str">
        <f t="shared" si="615"/>
        <v/>
      </c>
      <c r="AT794" t="str">
        <f t="shared" si="616"/>
        <v/>
      </c>
      <c r="AU794" t="str">
        <f t="shared" si="617"/>
        <v/>
      </c>
      <c r="AV794" t="str">
        <f t="shared" si="618"/>
        <v/>
      </c>
      <c r="AW794" t="str">
        <f t="shared" si="587"/>
        <v/>
      </c>
      <c r="BA794">
        <f t="shared" si="619"/>
        <v>-17.000500000000002</v>
      </c>
      <c r="BB794">
        <f t="shared" si="620"/>
        <v>-13.2</v>
      </c>
      <c r="BC794">
        <f t="shared" si="621"/>
        <v>-16.167000000000002</v>
      </c>
      <c r="BD794">
        <f t="shared" si="622"/>
        <v>-12.649999999999999</v>
      </c>
      <c r="BE794">
        <f t="shared" si="623"/>
        <v>-17.000500000000002</v>
      </c>
      <c r="BF794">
        <f t="shared" si="624"/>
        <v>-12.1</v>
      </c>
      <c r="BG794">
        <f t="shared" si="625"/>
        <v>-17.834</v>
      </c>
      <c r="BH794">
        <f t="shared" si="626"/>
        <v>-12.649999999999999</v>
      </c>
      <c r="BI794">
        <f t="shared" si="627"/>
        <v>1.0999999999999996</v>
      </c>
      <c r="BJ794">
        <f t="shared" si="628"/>
        <v>1.666999999999998</v>
      </c>
      <c r="BK794">
        <f t="shared" si="629"/>
        <v>1.5154545454545441</v>
      </c>
      <c r="BL794">
        <f t="shared" si="630"/>
        <v>1.0999999999999996</v>
      </c>
      <c r="BM794" s="1">
        <v>3.2</v>
      </c>
    </row>
    <row r="795" spans="1:65">
      <c r="A795" s="16" t="s">
        <v>4219</v>
      </c>
      <c r="E795"/>
      <c r="F795" s="17">
        <f t="shared" si="588"/>
        <v>1109</v>
      </c>
      <c r="G795" s="3">
        <f t="shared" si="589"/>
        <v>3</v>
      </c>
      <c r="H795" s="4">
        <f t="shared" si="590"/>
        <v>1135</v>
      </c>
      <c r="I795" s="4">
        <f t="shared" si="591"/>
        <v>1171</v>
      </c>
      <c r="J795" s="4">
        <f t="shared" si="592"/>
        <v>1172</v>
      </c>
      <c r="K795" s="4">
        <f t="shared" si="593"/>
        <v>1136</v>
      </c>
      <c r="L795" s="1">
        <f t="shared" si="594"/>
        <v>0</v>
      </c>
      <c r="M795" s="1">
        <f t="shared" si="595"/>
        <v>0</v>
      </c>
      <c r="N795" s="1">
        <f t="shared" si="596"/>
        <v>0</v>
      </c>
      <c r="O795" s="1">
        <f t="shared" si="597"/>
        <v>0</v>
      </c>
      <c r="P795" s="1">
        <f t="shared" si="598"/>
        <v>0</v>
      </c>
      <c r="Q795" s="1" t="str">
        <f t="shared" si="599"/>
        <v/>
      </c>
      <c r="R795" s="1">
        <f t="shared" si="600"/>
        <v>-15.333500000000001</v>
      </c>
      <c r="S795" s="1">
        <f t="shared" si="601"/>
        <v>-15.95</v>
      </c>
      <c r="T795" s="1">
        <f>VLOOKUP($H795,節点!$E$1:$G$20000,2,FALSE)</f>
        <v>-16.167000000000002</v>
      </c>
      <c r="U795" s="1">
        <f>VLOOKUP($H795,節点!$E$1:$G$20000,3,FALSE)</f>
        <v>-16.5</v>
      </c>
      <c r="V795" s="1">
        <f>VLOOKUP($I795,節点!$E$1:$G$20000,2,FALSE)</f>
        <v>-14.5</v>
      </c>
      <c r="W795" s="1">
        <f>VLOOKUP($I795,節点!$E$1:$G$20000,3,FALSE)</f>
        <v>-16.5</v>
      </c>
      <c r="X795" s="1">
        <f>VLOOKUP($J795,節点!$E$1:$G$20000,2,FALSE)</f>
        <v>-14.5</v>
      </c>
      <c r="Y795" s="1">
        <f>VLOOKUP($J795,節点!$E$1:$G$20000,3,FALSE)</f>
        <v>-15.4</v>
      </c>
      <c r="Z795" s="1">
        <f>VLOOKUP($K795,節点!$E$1:$G$20000,2,FALSE)</f>
        <v>-16.167000000000002</v>
      </c>
      <c r="AA795" s="1">
        <f>VLOOKUP($K795,節点!$E$1:$G$20000,3,FALSE)</f>
        <v>-15.4</v>
      </c>
      <c r="AB795">
        <f t="shared" si="602"/>
        <v>-0.8335000000000008</v>
      </c>
      <c r="AC795">
        <f t="shared" si="603"/>
        <v>-0.55000000000000071</v>
      </c>
      <c r="AD795">
        <f t="shared" si="604"/>
        <v>0.8335000000000008</v>
      </c>
      <c r="AE795">
        <f t="shared" si="605"/>
        <v>-0.55000000000000071</v>
      </c>
      <c r="AF795">
        <f t="shared" si="606"/>
        <v>0.8335000000000008</v>
      </c>
      <c r="AG795">
        <f t="shared" si="607"/>
        <v>0.54999999999999893</v>
      </c>
      <c r="AH795">
        <f t="shared" si="608"/>
        <v>-0.8335000000000008</v>
      </c>
      <c r="AI795">
        <f t="shared" si="609"/>
        <v>0.54999999999999893</v>
      </c>
      <c r="AJ795">
        <f t="shared" si="583"/>
        <v>213.41954370602321</v>
      </c>
      <c r="AK795">
        <f t="shared" si="584"/>
        <v>326.58045629397679</v>
      </c>
      <c r="AL795">
        <f t="shared" si="585"/>
        <v>33.419543706023127</v>
      </c>
      <c r="AM795">
        <f t="shared" si="586"/>
        <v>146.58045629397688</v>
      </c>
      <c r="AN795">
        <f t="shared" si="610"/>
        <v>3</v>
      </c>
      <c r="AO795">
        <f t="shared" si="611"/>
        <v>4</v>
      </c>
      <c r="AP795">
        <f t="shared" si="612"/>
        <v>1</v>
      </c>
      <c r="AQ795">
        <f t="shared" si="613"/>
        <v>2</v>
      </c>
      <c r="AR795">
        <f t="shared" si="614"/>
        <v>3412</v>
      </c>
      <c r="AS795" t="str">
        <f t="shared" si="615"/>
        <v/>
      </c>
      <c r="AT795" t="str">
        <f t="shared" si="616"/>
        <v/>
      </c>
      <c r="AU795" t="str">
        <f t="shared" si="617"/>
        <v/>
      </c>
      <c r="AV795" t="str">
        <f t="shared" si="618"/>
        <v/>
      </c>
      <c r="AW795" t="str">
        <f t="shared" si="587"/>
        <v/>
      </c>
      <c r="BA795">
        <f t="shared" si="619"/>
        <v>-15.333500000000001</v>
      </c>
      <c r="BB795">
        <f t="shared" si="620"/>
        <v>-16.5</v>
      </c>
      <c r="BC795">
        <f t="shared" si="621"/>
        <v>-14.5</v>
      </c>
      <c r="BD795">
        <f t="shared" si="622"/>
        <v>-15.95</v>
      </c>
      <c r="BE795">
        <f t="shared" si="623"/>
        <v>-15.333500000000001</v>
      </c>
      <c r="BF795">
        <f t="shared" si="624"/>
        <v>-15.4</v>
      </c>
      <c r="BG795">
        <f t="shared" si="625"/>
        <v>-16.167000000000002</v>
      </c>
      <c r="BH795">
        <f t="shared" si="626"/>
        <v>-15.95</v>
      </c>
      <c r="BI795">
        <f t="shared" si="627"/>
        <v>1.0999999999999996</v>
      </c>
      <c r="BJ795">
        <f t="shared" si="628"/>
        <v>1.6670000000000016</v>
      </c>
      <c r="BK795">
        <f t="shared" si="629"/>
        <v>1.5154545454545474</v>
      </c>
      <c r="BL795">
        <f t="shared" si="630"/>
        <v>1.0999999999999996</v>
      </c>
      <c r="BM795" s="1">
        <v>3.2</v>
      </c>
    </row>
    <row r="796" spans="1:65">
      <c r="A796" s="16" t="s">
        <v>4220</v>
      </c>
      <c r="E796"/>
      <c r="F796" s="17">
        <f t="shared" si="588"/>
        <v>1110</v>
      </c>
      <c r="G796" s="3">
        <f t="shared" si="589"/>
        <v>3</v>
      </c>
      <c r="H796" s="4">
        <f t="shared" si="590"/>
        <v>1136</v>
      </c>
      <c r="I796" s="4">
        <f t="shared" si="591"/>
        <v>1172</v>
      </c>
      <c r="J796" s="4">
        <f t="shared" si="592"/>
        <v>1173</v>
      </c>
      <c r="K796" s="4">
        <f t="shared" si="593"/>
        <v>1137</v>
      </c>
      <c r="L796" s="1">
        <f t="shared" si="594"/>
        <v>0</v>
      </c>
      <c r="M796" s="1">
        <f t="shared" si="595"/>
        <v>0</v>
      </c>
      <c r="N796" s="1">
        <f t="shared" si="596"/>
        <v>0</v>
      </c>
      <c r="O796" s="1">
        <f t="shared" si="597"/>
        <v>0</v>
      </c>
      <c r="P796" s="1">
        <f t="shared" si="598"/>
        <v>0</v>
      </c>
      <c r="Q796" s="1" t="str">
        <f t="shared" si="599"/>
        <v/>
      </c>
      <c r="R796" s="1">
        <f t="shared" si="600"/>
        <v>-15.333500000000001</v>
      </c>
      <c r="S796" s="1">
        <f t="shared" si="601"/>
        <v>-14.850000000000001</v>
      </c>
      <c r="T796" s="1">
        <f>VLOOKUP($H796,節点!$E$1:$G$20000,2,FALSE)</f>
        <v>-16.167000000000002</v>
      </c>
      <c r="U796" s="1">
        <f>VLOOKUP($H796,節点!$E$1:$G$20000,3,FALSE)</f>
        <v>-15.4</v>
      </c>
      <c r="V796" s="1">
        <f>VLOOKUP($I796,節点!$E$1:$G$20000,2,FALSE)</f>
        <v>-14.5</v>
      </c>
      <c r="W796" s="1">
        <f>VLOOKUP($I796,節点!$E$1:$G$20000,3,FALSE)</f>
        <v>-15.4</v>
      </c>
      <c r="X796" s="1">
        <f>VLOOKUP($J796,節点!$E$1:$G$20000,2,FALSE)</f>
        <v>-14.5</v>
      </c>
      <c r="Y796" s="1">
        <f>VLOOKUP($J796,節点!$E$1:$G$20000,3,FALSE)</f>
        <v>-14.3</v>
      </c>
      <c r="Z796" s="1">
        <f>VLOOKUP($K796,節点!$E$1:$G$20000,2,FALSE)</f>
        <v>-16.167000000000002</v>
      </c>
      <c r="AA796" s="1">
        <f>VLOOKUP($K796,節点!$E$1:$G$20000,3,FALSE)</f>
        <v>-14.3</v>
      </c>
      <c r="AB796">
        <f t="shared" si="602"/>
        <v>-0.8335000000000008</v>
      </c>
      <c r="AC796">
        <f t="shared" si="603"/>
        <v>-0.54999999999999893</v>
      </c>
      <c r="AD796">
        <f t="shared" si="604"/>
        <v>0.8335000000000008</v>
      </c>
      <c r="AE796">
        <f t="shared" si="605"/>
        <v>-0.54999999999999893</v>
      </c>
      <c r="AF796">
        <f t="shared" si="606"/>
        <v>0.8335000000000008</v>
      </c>
      <c r="AG796">
        <f t="shared" si="607"/>
        <v>0.55000000000000071</v>
      </c>
      <c r="AH796">
        <f t="shared" si="608"/>
        <v>-0.8335000000000008</v>
      </c>
      <c r="AI796">
        <f t="shared" si="609"/>
        <v>0.55000000000000071</v>
      </c>
      <c r="AJ796">
        <f t="shared" si="583"/>
        <v>213.41954370602312</v>
      </c>
      <c r="AK796">
        <f t="shared" si="584"/>
        <v>326.58045629397685</v>
      </c>
      <c r="AL796">
        <f t="shared" si="585"/>
        <v>33.419543706023219</v>
      </c>
      <c r="AM796">
        <f t="shared" si="586"/>
        <v>146.58045629397679</v>
      </c>
      <c r="AN796">
        <f t="shared" si="610"/>
        <v>3</v>
      </c>
      <c r="AO796">
        <f t="shared" si="611"/>
        <v>4</v>
      </c>
      <c r="AP796">
        <f t="shared" si="612"/>
        <v>1</v>
      </c>
      <c r="AQ796">
        <f t="shared" si="613"/>
        <v>2</v>
      </c>
      <c r="AR796">
        <f t="shared" si="614"/>
        <v>3412</v>
      </c>
      <c r="AS796" t="str">
        <f t="shared" si="615"/>
        <v/>
      </c>
      <c r="AT796" t="str">
        <f t="shared" si="616"/>
        <v/>
      </c>
      <c r="AU796" t="str">
        <f t="shared" si="617"/>
        <v/>
      </c>
      <c r="AV796" t="str">
        <f t="shared" si="618"/>
        <v/>
      </c>
      <c r="AW796" t="str">
        <f t="shared" si="587"/>
        <v/>
      </c>
      <c r="BA796">
        <f t="shared" si="619"/>
        <v>-15.333500000000001</v>
      </c>
      <c r="BB796">
        <f t="shared" si="620"/>
        <v>-15.4</v>
      </c>
      <c r="BC796">
        <f t="shared" si="621"/>
        <v>-14.5</v>
      </c>
      <c r="BD796">
        <f t="shared" si="622"/>
        <v>-14.850000000000001</v>
      </c>
      <c r="BE796">
        <f t="shared" si="623"/>
        <v>-15.333500000000001</v>
      </c>
      <c r="BF796">
        <f t="shared" si="624"/>
        <v>-14.3</v>
      </c>
      <c r="BG796">
        <f t="shared" si="625"/>
        <v>-16.167000000000002</v>
      </c>
      <c r="BH796">
        <f t="shared" si="626"/>
        <v>-14.850000000000001</v>
      </c>
      <c r="BI796">
        <f t="shared" si="627"/>
        <v>1.0999999999999996</v>
      </c>
      <c r="BJ796">
        <f t="shared" si="628"/>
        <v>1.6670000000000016</v>
      </c>
      <c r="BK796">
        <f t="shared" si="629"/>
        <v>1.5154545454545474</v>
      </c>
      <c r="BL796">
        <f t="shared" si="630"/>
        <v>1.0999999999999996</v>
      </c>
      <c r="BM796" s="1">
        <v>3.2</v>
      </c>
    </row>
    <row r="797" spans="1:65">
      <c r="A797" s="16" t="s">
        <v>4221</v>
      </c>
      <c r="E797"/>
      <c r="F797" s="17">
        <f t="shared" si="588"/>
        <v>1111</v>
      </c>
      <c r="G797" s="3">
        <f t="shared" si="589"/>
        <v>3</v>
      </c>
      <c r="H797" s="4">
        <f t="shared" si="590"/>
        <v>1137</v>
      </c>
      <c r="I797" s="4">
        <f t="shared" si="591"/>
        <v>1173</v>
      </c>
      <c r="J797" s="4">
        <f t="shared" si="592"/>
        <v>1174</v>
      </c>
      <c r="K797" s="4">
        <f t="shared" si="593"/>
        <v>1138</v>
      </c>
      <c r="L797" s="1">
        <f t="shared" si="594"/>
        <v>0</v>
      </c>
      <c r="M797" s="1">
        <f t="shared" si="595"/>
        <v>0</v>
      </c>
      <c r="N797" s="1">
        <f t="shared" si="596"/>
        <v>0</v>
      </c>
      <c r="O797" s="1">
        <f t="shared" si="597"/>
        <v>0</v>
      </c>
      <c r="P797" s="1">
        <f t="shared" si="598"/>
        <v>0</v>
      </c>
      <c r="Q797" s="1" t="str">
        <f t="shared" si="599"/>
        <v/>
      </c>
      <c r="R797" s="1">
        <f t="shared" si="600"/>
        <v>-15.333500000000001</v>
      </c>
      <c r="S797" s="1">
        <f t="shared" si="601"/>
        <v>-13.75</v>
      </c>
      <c r="T797" s="1">
        <f>VLOOKUP($H797,節点!$E$1:$G$20000,2,FALSE)</f>
        <v>-16.167000000000002</v>
      </c>
      <c r="U797" s="1">
        <f>VLOOKUP($H797,節点!$E$1:$G$20000,3,FALSE)</f>
        <v>-14.3</v>
      </c>
      <c r="V797" s="1">
        <f>VLOOKUP($I797,節点!$E$1:$G$20000,2,FALSE)</f>
        <v>-14.5</v>
      </c>
      <c r="W797" s="1">
        <f>VLOOKUP($I797,節点!$E$1:$G$20000,3,FALSE)</f>
        <v>-14.3</v>
      </c>
      <c r="X797" s="1">
        <f>VLOOKUP($J797,節点!$E$1:$G$20000,2,FALSE)</f>
        <v>-14.5</v>
      </c>
      <c r="Y797" s="1">
        <f>VLOOKUP($J797,節点!$E$1:$G$20000,3,FALSE)</f>
        <v>-13.2</v>
      </c>
      <c r="Z797" s="1">
        <f>VLOOKUP($K797,節点!$E$1:$G$20000,2,FALSE)</f>
        <v>-16.167000000000002</v>
      </c>
      <c r="AA797" s="1">
        <f>VLOOKUP($K797,節点!$E$1:$G$20000,3,FALSE)</f>
        <v>-13.2</v>
      </c>
      <c r="AB797">
        <f t="shared" si="602"/>
        <v>-0.8335000000000008</v>
      </c>
      <c r="AC797">
        <f t="shared" si="603"/>
        <v>-0.55000000000000071</v>
      </c>
      <c r="AD797">
        <f t="shared" si="604"/>
        <v>0.8335000000000008</v>
      </c>
      <c r="AE797">
        <f t="shared" si="605"/>
        <v>-0.55000000000000071</v>
      </c>
      <c r="AF797">
        <f t="shared" si="606"/>
        <v>0.8335000000000008</v>
      </c>
      <c r="AG797">
        <f t="shared" si="607"/>
        <v>0.55000000000000071</v>
      </c>
      <c r="AH797">
        <f t="shared" si="608"/>
        <v>-0.8335000000000008</v>
      </c>
      <c r="AI797">
        <f t="shared" si="609"/>
        <v>0.55000000000000071</v>
      </c>
      <c r="AJ797">
        <f t="shared" si="583"/>
        <v>213.41954370602321</v>
      </c>
      <c r="AK797">
        <f t="shared" si="584"/>
        <v>326.58045629397679</v>
      </c>
      <c r="AL797">
        <f t="shared" si="585"/>
        <v>33.419543706023219</v>
      </c>
      <c r="AM797">
        <f t="shared" si="586"/>
        <v>146.58045629397679</v>
      </c>
      <c r="AN797">
        <f t="shared" si="610"/>
        <v>3</v>
      </c>
      <c r="AO797">
        <f t="shared" si="611"/>
        <v>4</v>
      </c>
      <c r="AP797">
        <f t="shared" si="612"/>
        <v>1</v>
      </c>
      <c r="AQ797">
        <f t="shared" si="613"/>
        <v>2</v>
      </c>
      <c r="AR797">
        <f t="shared" si="614"/>
        <v>3412</v>
      </c>
      <c r="AS797" t="str">
        <f t="shared" si="615"/>
        <v/>
      </c>
      <c r="AT797" t="str">
        <f t="shared" si="616"/>
        <v/>
      </c>
      <c r="AU797" t="str">
        <f t="shared" si="617"/>
        <v/>
      </c>
      <c r="AV797" t="str">
        <f t="shared" si="618"/>
        <v/>
      </c>
      <c r="AW797" t="str">
        <f t="shared" si="587"/>
        <v/>
      </c>
      <c r="BA797">
        <f t="shared" si="619"/>
        <v>-15.333500000000001</v>
      </c>
      <c r="BB797">
        <f t="shared" si="620"/>
        <v>-14.3</v>
      </c>
      <c r="BC797">
        <f t="shared" si="621"/>
        <v>-14.5</v>
      </c>
      <c r="BD797">
        <f t="shared" si="622"/>
        <v>-13.75</v>
      </c>
      <c r="BE797">
        <f t="shared" si="623"/>
        <v>-15.333500000000001</v>
      </c>
      <c r="BF797">
        <f t="shared" si="624"/>
        <v>-13.2</v>
      </c>
      <c r="BG797">
        <f t="shared" si="625"/>
        <v>-16.167000000000002</v>
      </c>
      <c r="BH797">
        <f t="shared" si="626"/>
        <v>-13.75</v>
      </c>
      <c r="BI797">
        <f t="shared" si="627"/>
        <v>1.1000000000000014</v>
      </c>
      <c r="BJ797">
        <f t="shared" si="628"/>
        <v>1.6670000000000016</v>
      </c>
      <c r="BK797">
        <f t="shared" si="629"/>
        <v>1.5154545454545449</v>
      </c>
      <c r="BL797">
        <f t="shared" si="630"/>
        <v>1.1000000000000014</v>
      </c>
      <c r="BM797" s="1">
        <v>3.2</v>
      </c>
    </row>
    <row r="798" spans="1:65">
      <c r="A798" s="16" t="s">
        <v>4222</v>
      </c>
      <c r="E798"/>
      <c r="F798" s="17">
        <f t="shared" si="588"/>
        <v>1112</v>
      </c>
      <c r="G798" s="3">
        <f t="shared" si="589"/>
        <v>3</v>
      </c>
      <c r="H798" s="4">
        <f t="shared" si="590"/>
        <v>1138</v>
      </c>
      <c r="I798" s="4">
        <f t="shared" si="591"/>
        <v>1174</v>
      </c>
      <c r="J798" s="4">
        <f t="shared" si="592"/>
        <v>1175</v>
      </c>
      <c r="K798" s="4">
        <f t="shared" si="593"/>
        <v>1139</v>
      </c>
      <c r="L798" s="1">
        <f t="shared" si="594"/>
        <v>0</v>
      </c>
      <c r="M798" s="1">
        <f t="shared" si="595"/>
        <v>0</v>
      </c>
      <c r="N798" s="1">
        <f t="shared" si="596"/>
        <v>0</v>
      </c>
      <c r="O798" s="1">
        <f t="shared" si="597"/>
        <v>0</v>
      </c>
      <c r="P798" s="1">
        <f t="shared" si="598"/>
        <v>0</v>
      </c>
      <c r="Q798" s="1" t="str">
        <f t="shared" si="599"/>
        <v/>
      </c>
      <c r="R798" s="1">
        <f t="shared" si="600"/>
        <v>-15.333500000000001</v>
      </c>
      <c r="S798" s="1">
        <f t="shared" si="601"/>
        <v>-12.65</v>
      </c>
      <c r="T798" s="1">
        <f>VLOOKUP($H798,節点!$E$1:$G$20000,2,FALSE)</f>
        <v>-16.167000000000002</v>
      </c>
      <c r="U798" s="1">
        <f>VLOOKUP($H798,節点!$E$1:$G$20000,3,FALSE)</f>
        <v>-13.2</v>
      </c>
      <c r="V798" s="1">
        <f>VLOOKUP($I798,節点!$E$1:$G$20000,2,FALSE)</f>
        <v>-14.5</v>
      </c>
      <c r="W798" s="1">
        <f>VLOOKUP($I798,節点!$E$1:$G$20000,3,FALSE)</f>
        <v>-13.2</v>
      </c>
      <c r="X798" s="1">
        <f>VLOOKUP($J798,節点!$E$1:$G$20000,2,FALSE)</f>
        <v>-14.5</v>
      </c>
      <c r="Y798" s="1">
        <f>VLOOKUP($J798,節点!$E$1:$G$20000,3,FALSE)</f>
        <v>-12.1</v>
      </c>
      <c r="Z798" s="1">
        <f>VLOOKUP($K798,節点!$E$1:$G$20000,2,FALSE)</f>
        <v>-16.167000000000002</v>
      </c>
      <c r="AA798" s="1">
        <f>VLOOKUP($K798,節点!$E$1:$G$20000,3,FALSE)</f>
        <v>-12.1</v>
      </c>
      <c r="AB798">
        <f t="shared" si="602"/>
        <v>-0.8335000000000008</v>
      </c>
      <c r="AC798">
        <f t="shared" si="603"/>
        <v>-0.54999999999999893</v>
      </c>
      <c r="AD798">
        <f t="shared" si="604"/>
        <v>0.8335000000000008</v>
      </c>
      <c r="AE798">
        <f t="shared" si="605"/>
        <v>-0.54999999999999893</v>
      </c>
      <c r="AF798">
        <f t="shared" si="606"/>
        <v>0.8335000000000008</v>
      </c>
      <c r="AG798">
        <f t="shared" si="607"/>
        <v>0.55000000000000071</v>
      </c>
      <c r="AH798">
        <f t="shared" si="608"/>
        <v>-0.8335000000000008</v>
      </c>
      <c r="AI798">
        <f t="shared" si="609"/>
        <v>0.55000000000000071</v>
      </c>
      <c r="AJ798">
        <f t="shared" si="583"/>
        <v>213.41954370602312</v>
      </c>
      <c r="AK798">
        <f t="shared" si="584"/>
        <v>326.58045629397685</v>
      </c>
      <c r="AL798">
        <f t="shared" si="585"/>
        <v>33.419543706023219</v>
      </c>
      <c r="AM798">
        <f t="shared" si="586"/>
        <v>146.58045629397679</v>
      </c>
      <c r="AN798">
        <f t="shared" si="610"/>
        <v>3</v>
      </c>
      <c r="AO798">
        <f t="shared" si="611"/>
        <v>4</v>
      </c>
      <c r="AP798">
        <f t="shared" si="612"/>
        <v>1</v>
      </c>
      <c r="AQ798">
        <f t="shared" si="613"/>
        <v>2</v>
      </c>
      <c r="AR798">
        <f t="shared" si="614"/>
        <v>3412</v>
      </c>
      <c r="AS798" t="str">
        <f t="shared" si="615"/>
        <v/>
      </c>
      <c r="AT798" t="str">
        <f t="shared" si="616"/>
        <v/>
      </c>
      <c r="AU798" t="str">
        <f t="shared" si="617"/>
        <v/>
      </c>
      <c r="AV798" t="str">
        <f t="shared" si="618"/>
        <v/>
      </c>
      <c r="AW798" t="str">
        <f t="shared" si="587"/>
        <v/>
      </c>
      <c r="BA798">
        <f t="shared" si="619"/>
        <v>-15.333500000000001</v>
      </c>
      <c r="BB798">
        <f t="shared" si="620"/>
        <v>-13.2</v>
      </c>
      <c r="BC798">
        <f t="shared" si="621"/>
        <v>-14.5</v>
      </c>
      <c r="BD798">
        <f t="shared" si="622"/>
        <v>-12.649999999999999</v>
      </c>
      <c r="BE798">
        <f t="shared" si="623"/>
        <v>-15.333500000000001</v>
      </c>
      <c r="BF798">
        <f t="shared" si="624"/>
        <v>-12.1</v>
      </c>
      <c r="BG798">
        <f t="shared" si="625"/>
        <v>-16.167000000000002</v>
      </c>
      <c r="BH798">
        <f t="shared" si="626"/>
        <v>-12.649999999999999</v>
      </c>
      <c r="BI798">
        <f t="shared" si="627"/>
        <v>1.0999999999999996</v>
      </c>
      <c r="BJ798">
        <f t="shared" si="628"/>
        <v>1.6670000000000016</v>
      </c>
      <c r="BK798">
        <f t="shared" si="629"/>
        <v>1.5154545454545474</v>
      </c>
      <c r="BL798">
        <f t="shared" si="630"/>
        <v>1.0999999999999996</v>
      </c>
      <c r="BM798" s="1">
        <v>3.2</v>
      </c>
    </row>
    <row r="799" spans="1:65">
      <c r="A799" s="16" t="s">
        <v>4223</v>
      </c>
      <c r="E799"/>
      <c r="F799" s="17">
        <f t="shared" si="588"/>
        <v>1145</v>
      </c>
      <c r="G799" s="3">
        <f t="shared" si="589"/>
        <v>3</v>
      </c>
      <c r="H799" s="4">
        <f t="shared" si="590"/>
        <v>1171</v>
      </c>
      <c r="I799" s="4">
        <f t="shared" si="591"/>
        <v>1207</v>
      </c>
      <c r="J799" s="4">
        <f t="shared" si="592"/>
        <v>1208</v>
      </c>
      <c r="K799" s="4">
        <f t="shared" si="593"/>
        <v>1172</v>
      </c>
      <c r="L799" s="1">
        <f t="shared" si="594"/>
        <v>0</v>
      </c>
      <c r="M799" s="1">
        <f t="shared" si="595"/>
        <v>0</v>
      </c>
      <c r="N799" s="1">
        <f t="shared" si="596"/>
        <v>0</v>
      </c>
      <c r="O799" s="1">
        <f t="shared" si="597"/>
        <v>0</v>
      </c>
      <c r="P799" s="1">
        <f t="shared" si="598"/>
        <v>0</v>
      </c>
      <c r="Q799" s="1" t="str">
        <f t="shared" si="599"/>
        <v/>
      </c>
      <c r="R799" s="1">
        <f t="shared" si="600"/>
        <v>-13.667</v>
      </c>
      <c r="S799" s="1">
        <f t="shared" si="601"/>
        <v>-15.95</v>
      </c>
      <c r="T799" s="1">
        <f>VLOOKUP($H799,節点!$E$1:$G$20000,2,FALSE)</f>
        <v>-14.5</v>
      </c>
      <c r="U799" s="1">
        <f>VLOOKUP($H799,節点!$E$1:$G$20000,3,FALSE)</f>
        <v>-16.5</v>
      </c>
      <c r="V799" s="1">
        <f>VLOOKUP($I799,節点!$E$1:$G$20000,2,FALSE)</f>
        <v>-12.834</v>
      </c>
      <c r="W799" s="1">
        <f>VLOOKUP($I799,節点!$E$1:$G$20000,3,FALSE)</f>
        <v>-16.5</v>
      </c>
      <c r="X799" s="1">
        <f>VLOOKUP($J799,節点!$E$1:$G$20000,2,FALSE)</f>
        <v>-12.834</v>
      </c>
      <c r="Y799" s="1">
        <f>VLOOKUP($J799,節点!$E$1:$G$20000,3,FALSE)</f>
        <v>-15.4</v>
      </c>
      <c r="Z799" s="1">
        <f>VLOOKUP($K799,節点!$E$1:$G$20000,2,FALSE)</f>
        <v>-14.5</v>
      </c>
      <c r="AA799" s="1">
        <f>VLOOKUP($K799,節点!$E$1:$G$20000,3,FALSE)</f>
        <v>-15.4</v>
      </c>
      <c r="AB799">
        <f t="shared" si="602"/>
        <v>-0.83300000000000018</v>
      </c>
      <c r="AC799">
        <f t="shared" si="603"/>
        <v>-0.55000000000000071</v>
      </c>
      <c r="AD799">
        <f t="shared" si="604"/>
        <v>0.83300000000000018</v>
      </c>
      <c r="AE799">
        <f t="shared" si="605"/>
        <v>-0.55000000000000071</v>
      </c>
      <c r="AF799">
        <f t="shared" si="606"/>
        <v>0.83300000000000018</v>
      </c>
      <c r="AG799">
        <f t="shared" si="607"/>
        <v>0.54999999999999893</v>
      </c>
      <c r="AH799">
        <f t="shared" si="608"/>
        <v>-0.83300000000000018</v>
      </c>
      <c r="AI799">
        <f t="shared" si="609"/>
        <v>0.54999999999999893</v>
      </c>
      <c r="AJ799">
        <f t="shared" si="583"/>
        <v>213.43535053992048</v>
      </c>
      <c r="AK799">
        <f t="shared" si="584"/>
        <v>326.56464946007952</v>
      </c>
      <c r="AL799">
        <f t="shared" si="585"/>
        <v>33.435350539920385</v>
      </c>
      <c r="AM799">
        <f t="shared" si="586"/>
        <v>146.56464946007961</v>
      </c>
      <c r="AN799">
        <f t="shared" si="610"/>
        <v>3</v>
      </c>
      <c r="AO799">
        <f t="shared" si="611"/>
        <v>4</v>
      </c>
      <c r="AP799">
        <f t="shared" si="612"/>
        <v>1</v>
      </c>
      <c r="AQ799">
        <f t="shared" si="613"/>
        <v>2</v>
      </c>
      <c r="AR799">
        <f t="shared" si="614"/>
        <v>3412</v>
      </c>
      <c r="AS799" t="str">
        <f t="shared" si="615"/>
        <v/>
      </c>
      <c r="AT799" t="str">
        <f t="shared" si="616"/>
        <v/>
      </c>
      <c r="AU799" t="str">
        <f t="shared" si="617"/>
        <v/>
      </c>
      <c r="AV799" t="str">
        <f t="shared" si="618"/>
        <v/>
      </c>
      <c r="AW799" t="str">
        <f t="shared" si="587"/>
        <v/>
      </c>
      <c r="BA799">
        <f t="shared" si="619"/>
        <v>-13.667</v>
      </c>
      <c r="BB799">
        <f t="shared" si="620"/>
        <v>-16.5</v>
      </c>
      <c r="BC799">
        <f t="shared" si="621"/>
        <v>-12.834</v>
      </c>
      <c r="BD799">
        <f t="shared" si="622"/>
        <v>-15.95</v>
      </c>
      <c r="BE799">
        <f t="shared" si="623"/>
        <v>-13.667</v>
      </c>
      <c r="BF799">
        <f t="shared" si="624"/>
        <v>-15.4</v>
      </c>
      <c r="BG799">
        <f t="shared" si="625"/>
        <v>-14.5</v>
      </c>
      <c r="BH799">
        <f t="shared" si="626"/>
        <v>-15.95</v>
      </c>
      <c r="BI799">
        <f t="shared" si="627"/>
        <v>1.0999999999999996</v>
      </c>
      <c r="BJ799">
        <f t="shared" si="628"/>
        <v>1.6660000000000004</v>
      </c>
      <c r="BK799">
        <f t="shared" si="629"/>
        <v>1.5145454545454553</v>
      </c>
      <c r="BL799">
        <f t="shared" si="630"/>
        <v>1.0999999999999996</v>
      </c>
      <c r="BM799" s="1">
        <v>3.2</v>
      </c>
    </row>
    <row r="800" spans="1:65">
      <c r="A800" s="16" t="s">
        <v>4224</v>
      </c>
      <c r="E800"/>
      <c r="F800" s="17">
        <f t="shared" si="588"/>
        <v>1146</v>
      </c>
      <c r="G800" s="3">
        <f t="shared" si="589"/>
        <v>3</v>
      </c>
      <c r="H800" s="4">
        <f t="shared" si="590"/>
        <v>1172</v>
      </c>
      <c r="I800" s="4">
        <f t="shared" si="591"/>
        <v>1208</v>
      </c>
      <c r="J800" s="4">
        <f t="shared" si="592"/>
        <v>1209</v>
      </c>
      <c r="K800" s="4">
        <f t="shared" si="593"/>
        <v>1173</v>
      </c>
      <c r="L800" s="1">
        <f t="shared" si="594"/>
        <v>0</v>
      </c>
      <c r="M800" s="1">
        <f t="shared" si="595"/>
        <v>0</v>
      </c>
      <c r="N800" s="1">
        <f t="shared" si="596"/>
        <v>0</v>
      </c>
      <c r="O800" s="1">
        <f t="shared" si="597"/>
        <v>0</v>
      </c>
      <c r="P800" s="1">
        <f t="shared" si="598"/>
        <v>0</v>
      </c>
      <c r="Q800" s="1" t="str">
        <f t="shared" si="599"/>
        <v/>
      </c>
      <c r="R800" s="1">
        <f t="shared" si="600"/>
        <v>-13.667</v>
      </c>
      <c r="S800" s="1">
        <f t="shared" si="601"/>
        <v>-14.850000000000001</v>
      </c>
      <c r="T800" s="1">
        <f>VLOOKUP($H800,節点!$E$1:$G$20000,2,FALSE)</f>
        <v>-14.5</v>
      </c>
      <c r="U800" s="1">
        <f>VLOOKUP($H800,節点!$E$1:$G$20000,3,FALSE)</f>
        <v>-15.4</v>
      </c>
      <c r="V800" s="1">
        <f>VLOOKUP($I800,節点!$E$1:$G$20000,2,FALSE)</f>
        <v>-12.834</v>
      </c>
      <c r="W800" s="1">
        <f>VLOOKUP($I800,節点!$E$1:$G$20000,3,FALSE)</f>
        <v>-15.4</v>
      </c>
      <c r="X800" s="1">
        <f>VLOOKUP($J800,節点!$E$1:$G$20000,2,FALSE)</f>
        <v>-12.834</v>
      </c>
      <c r="Y800" s="1">
        <f>VLOOKUP($J800,節点!$E$1:$G$20000,3,FALSE)</f>
        <v>-14.3</v>
      </c>
      <c r="Z800" s="1">
        <f>VLOOKUP($K800,節点!$E$1:$G$20000,2,FALSE)</f>
        <v>-14.5</v>
      </c>
      <c r="AA800" s="1">
        <f>VLOOKUP($K800,節点!$E$1:$G$20000,3,FALSE)</f>
        <v>-14.3</v>
      </c>
      <c r="AB800">
        <f t="shared" si="602"/>
        <v>-0.83300000000000018</v>
      </c>
      <c r="AC800">
        <f t="shared" si="603"/>
        <v>-0.54999999999999893</v>
      </c>
      <c r="AD800">
        <f t="shared" si="604"/>
        <v>0.83300000000000018</v>
      </c>
      <c r="AE800">
        <f t="shared" si="605"/>
        <v>-0.54999999999999893</v>
      </c>
      <c r="AF800">
        <f t="shared" si="606"/>
        <v>0.83300000000000018</v>
      </c>
      <c r="AG800">
        <f t="shared" si="607"/>
        <v>0.55000000000000071</v>
      </c>
      <c r="AH800">
        <f t="shared" si="608"/>
        <v>-0.83300000000000018</v>
      </c>
      <c r="AI800">
        <f t="shared" si="609"/>
        <v>0.55000000000000071</v>
      </c>
      <c r="AJ800">
        <f t="shared" si="583"/>
        <v>213.43535053992039</v>
      </c>
      <c r="AK800">
        <f t="shared" si="584"/>
        <v>326.56464946007964</v>
      </c>
      <c r="AL800">
        <f t="shared" si="585"/>
        <v>33.435350539920478</v>
      </c>
      <c r="AM800">
        <f t="shared" si="586"/>
        <v>146.56464946007952</v>
      </c>
      <c r="AN800">
        <f t="shared" si="610"/>
        <v>3</v>
      </c>
      <c r="AO800">
        <f t="shared" si="611"/>
        <v>4</v>
      </c>
      <c r="AP800">
        <f t="shared" si="612"/>
        <v>1</v>
      </c>
      <c r="AQ800">
        <f t="shared" si="613"/>
        <v>2</v>
      </c>
      <c r="AR800">
        <f t="shared" si="614"/>
        <v>3412</v>
      </c>
      <c r="AS800" t="str">
        <f t="shared" si="615"/>
        <v/>
      </c>
      <c r="AT800" t="str">
        <f t="shared" si="616"/>
        <v/>
      </c>
      <c r="AU800" t="str">
        <f t="shared" si="617"/>
        <v/>
      </c>
      <c r="AV800" t="str">
        <f t="shared" si="618"/>
        <v/>
      </c>
      <c r="AW800" t="str">
        <f t="shared" si="587"/>
        <v/>
      </c>
      <c r="BA800">
        <f t="shared" si="619"/>
        <v>-13.667</v>
      </c>
      <c r="BB800">
        <f t="shared" si="620"/>
        <v>-15.4</v>
      </c>
      <c r="BC800">
        <f t="shared" si="621"/>
        <v>-12.834</v>
      </c>
      <c r="BD800">
        <f t="shared" si="622"/>
        <v>-14.850000000000001</v>
      </c>
      <c r="BE800">
        <f t="shared" si="623"/>
        <v>-13.667</v>
      </c>
      <c r="BF800">
        <f t="shared" si="624"/>
        <v>-14.3</v>
      </c>
      <c r="BG800">
        <f t="shared" si="625"/>
        <v>-14.5</v>
      </c>
      <c r="BH800">
        <f t="shared" si="626"/>
        <v>-14.850000000000001</v>
      </c>
      <c r="BI800">
        <f t="shared" si="627"/>
        <v>1.0999999999999996</v>
      </c>
      <c r="BJ800">
        <f t="shared" si="628"/>
        <v>1.6660000000000004</v>
      </c>
      <c r="BK800">
        <f t="shared" si="629"/>
        <v>1.5145454545454553</v>
      </c>
      <c r="BL800">
        <f t="shared" si="630"/>
        <v>1.0999999999999996</v>
      </c>
      <c r="BM800" s="1">
        <v>3.2</v>
      </c>
    </row>
    <row r="801" spans="1:65">
      <c r="A801" s="16" t="s">
        <v>4225</v>
      </c>
      <c r="E801"/>
      <c r="F801" s="17">
        <f t="shared" si="588"/>
        <v>1147</v>
      </c>
      <c r="G801" s="3">
        <f t="shared" si="589"/>
        <v>3</v>
      </c>
      <c r="H801" s="4">
        <f t="shared" si="590"/>
        <v>1173</v>
      </c>
      <c r="I801" s="4">
        <f t="shared" si="591"/>
        <v>1209</v>
      </c>
      <c r="J801" s="4">
        <f t="shared" si="592"/>
        <v>1210</v>
      </c>
      <c r="K801" s="4">
        <f t="shared" si="593"/>
        <v>1174</v>
      </c>
      <c r="L801" s="1">
        <f t="shared" si="594"/>
        <v>0</v>
      </c>
      <c r="M801" s="1">
        <f t="shared" si="595"/>
        <v>0</v>
      </c>
      <c r="N801" s="1">
        <f t="shared" si="596"/>
        <v>0</v>
      </c>
      <c r="O801" s="1">
        <f t="shared" si="597"/>
        <v>0</v>
      </c>
      <c r="P801" s="1">
        <f t="shared" si="598"/>
        <v>0</v>
      </c>
      <c r="Q801" s="1" t="str">
        <f t="shared" si="599"/>
        <v/>
      </c>
      <c r="R801" s="1">
        <f t="shared" si="600"/>
        <v>-13.667</v>
      </c>
      <c r="S801" s="1">
        <f t="shared" si="601"/>
        <v>-13.75</v>
      </c>
      <c r="T801" s="1">
        <f>VLOOKUP($H801,節点!$E$1:$G$20000,2,FALSE)</f>
        <v>-14.5</v>
      </c>
      <c r="U801" s="1">
        <f>VLOOKUP($H801,節点!$E$1:$G$20000,3,FALSE)</f>
        <v>-14.3</v>
      </c>
      <c r="V801" s="1">
        <f>VLOOKUP($I801,節点!$E$1:$G$20000,2,FALSE)</f>
        <v>-12.834</v>
      </c>
      <c r="W801" s="1">
        <f>VLOOKUP($I801,節点!$E$1:$G$20000,3,FALSE)</f>
        <v>-14.3</v>
      </c>
      <c r="X801" s="1">
        <f>VLOOKUP($J801,節点!$E$1:$G$20000,2,FALSE)</f>
        <v>-12.834</v>
      </c>
      <c r="Y801" s="1">
        <f>VLOOKUP($J801,節点!$E$1:$G$20000,3,FALSE)</f>
        <v>-13.2</v>
      </c>
      <c r="Z801" s="1">
        <f>VLOOKUP($K801,節点!$E$1:$G$20000,2,FALSE)</f>
        <v>-14.5</v>
      </c>
      <c r="AA801" s="1">
        <f>VLOOKUP($K801,節点!$E$1:$G$20000,3,FALSE)</f>
        <v>-13.2</v>
      </c>
      <c r="AB801">
        <f t="shared" si="602"/>
        <v>-0.83300000000000018</v>
      </c>
      <c r="AC801">
        <f t="shared" si="603"/>
        <v>-0.55000000000000071</v>
      </c>
      <c r="AD801">
        <f t="shared" si="604"/>
        <v>0.83300000000000018</v>
      </c>
      <c r="AE801">
        <f t="shared" si="605"/>
        <v>-0.55000000000000071</v>
      </c>
      <c r="AF801">
        <f t="shared" si="606"/>
        <v>0.83300000000000018</v>
      </c>
      <c r="AG801">
        <f t="shared" si="607"/>
        <v>0.55000000000000071</v>
      </c>
      <c r="AH801">
        <f t="shared" si="608"/>
        <v>-0.83300000000000018</v>
      </c>
      <c r="AI801">
        <f t="shared" si="609"/>
        <v>0.55000000000000071</v>
      </c>
      <c r="AJ801">
        <f t="shared" si="583"/>
        <v>213.43535053992048</v>
      </c>
      <c r="AK801">
        <f t="shared" si="584"/>
        <v>326.56464946007952</v>
      </c>
      <c r="AL801">
        <f t="shared" si="585"/>
        <v>33.435350539920478</v>
      </c>
      <c r="AM801">
        <f t="shared" si="586"/>
        <v>146.56464946007952</v>
      </c>
      <c r="AN801">
        <f t="shared" si="610"/>
        <v>3</v>
      </c>
      <c r="AO801">
        <f t="shared" si="611"/>
        <v>4</v>
      </c>
      <c r="AP801">
        <f t="shared" si="612"/>
        <v>1</v>
      </c>
      <c r="AQ801">
        <f t="shared" si="613"/>
        <v>2</v>
      </c>
      <c r="AR801">
        <f t="shared" si="614"/>
        <v>3412</v>
      </c>
      <c r="AS801" t="str">
        <f t="shared" si="615"/>
        <v/>
      </c>
      <c r="AT801" t="str">
        <f t="shared" si="616"/>
        <v/>
      </c>
      <c r="AU801" t="str">
        <f t="shared" si="617"/>
        <v/>
      </c>
      <c r="AV801" t="str">
        <f t="shared" si="618"/>
        <v/>
      </c>
      <c r="AW801" t="str">
        <f t="shared" si="587"/>
        <v/>
      </c>
      <c r="BA801">
        <f t="shared" si="619"/>
        <v>-13.667</v>
      </c>
      <c r="BB801">
        <f t="shared" si="620"/>
        <v>-14.3</v>
      </c>
      <c r="BC801">
        <f t="shared" si="621"/>
        <v>-12.834</v>
      </c>
      <c r="BD801">
        <f t="shared" si="622"/>
        <v>-13.75</v>
      </c>
      <c r="BE801">
        <f t="shared" si="623"/>
        <v>-13.667</v>
      </c>
      <c r="BF801">
        <f t="shared" si="624"/>
        <v>-13.2</v>
      </c>
      <c r="BG801">
        <f t="shared" si="625"/>
        <v>-14.5</v>
      </c>
      <c r="BH801">
        <f t="shared" si="626"/>
        <v>-13.75</v>
      </c>
      <c r="BI801">
        <f t="shared" si="627"/>
        <v>1.1000000000000014</v>
      </c>
      <c r="BJ801">
        <f t="shared" si="628"/>
        <v>1.6660000000000004</v>
      </c>
      <c r="BK801">
        <f t="shared" si="629"/>
        <v>1.5145454545454529</v>
      </c>
      <c r="BL801">
        <f t="shared" si="630"/>
        <v>1.1000000000000014</v>
      </c>
      <c r="BM801" s="1">
        <v>3.2</v>
      </c>
    </row>
    <row r="802" spans="1:65">
      <c r="A802" s="16" t="s">
        <v>4226</v>
      </c>
      <c r="E802"/>
      <c r="F802" s="17">
        <f t="shared" si="588"/>
        <v>1148</v>
      </c>
      <c r="G802" s="3">
        <f t="shared" si="589"/>
        <v>3</v>
      </c>
      <c r="H802" s="4">
        <f t="shared" si="590"/>
        <v>1174</v>
      </c>
      <c r="I802" s="4">
        <f t="shared" si="591"/>
        <v>1210</v>
      </c>
      <c r="J802" s="4">
        <f t="shared" si="592"/>
        <v>1211</v>
      </c>
      <c r="K802" s="4">
        <f t="shared" si="593"/>
        <v>1175</v>
      </c>
      <c r="L802" s="1">
        <f t="shared" si="594"/>
        <v>0</v>
      </c>
      <c r="M802" s="1">
        <f t="shared" si="595"/>
        <v>0</v>
      </c>
      <c r="N802" s="1">
        <f t="shared" si="596"/>
        <v>0</v>
      </c>
      <c r="O802" s="1">
        <f t="shared" si="597"/>
        <v>0</v>
      </c>
      <c r="P802" s="1">
        <f t="shared" si="598"/>
        <v>0</v>
      </c>
      <c r="Q802" s="1" t="str">
        <f t="shared" si="599"/>
        <v/>
      </c>
      <c r="R802" s="1">
        <f t="shared" si="600"/>
        <v>-13.667</v>
      </c>
      <c r="S802" s="1">
        <f t="shared" si="601"/>
        <v>-12.65</v>
      </c>
      <c r="T802" s="1">
        <f>VLOOKUP($H802,節点!$E$1:$G$20000,2,FALSE)</f>
        <v>-14.5</v>
      </c>
      <c r="U802" s="1">
        <f>VLOOKUP($H802,節点!$E$1:$G$20000,3,FALSE)</f>
        <v>-13.2</v>
      </c>
      <c r="V802" s="1">
        <f>VLOOKUP($I802,節点!$E$1:$G$20000,2,FALSE)</f>
        <v>-12.834</v>
      </c>
      <c r="W802" s="1">
        <f>VLOOKUP($I802,節点!$E$1:$G$20000,3,FALSE)</f>
        <v>-13.2</v>
      </c>
      <c r="X802" s="1">
        <f>VLOOKUP($J802,節点!$E$1:$G$20000,2,FALSE)</f>
        <v>-12.834</v>
      </c>
      <c r="Y802" s="1">
        <f>VLOOKUP($J802,節点!$E$1:$G$20000,3,FALSE)</f>
        <v>-12.1</v>
      </c>
      <c r="Z802" s="1">
        <f>VLOOKUP($K802,節点!$E$1:$G$20000,2,FALSE)</f>
        <v>-14.5</v>
      </c>
      <c r="AA802" s="1">
        <f>VLOOKUP($K802,節点!$E$1:$G$20000,3,FALSE)</f>
        <v>-12.1</v>
      </c>
      <c r="AB802">
        <f t="shared" si="602"/>
        <v>-0.83300000000000018</v>
      </c>
      <c r="AC802">
        <f t="shared" si="603"/>
        <v>-0.54999999999999893</v>
      </c>
      <c r="AD802">
        <f t="shared" si="604"/>
        <v>0.83300000000000018</v>
      </c>
      <c r="AE802">
        <f t="shared" si="605"/>
        <v>-0.54999999999999893</v>
      </c>
      <c r="AF802">
        <f t="shared" si="606"/>
        <v>0.83300000000000018</v>
      </c>
      <c r="AG802">
        <f t="shared" si="607"/>
        <v>0.55000000000000071</v>
      </c>
      <c r="AH802">
        <f t="shared" si="608"/>
        <v>-0.83300000000000018</v>
      </c>
      <c r="AI802">
        <f t="shared" si="609"/>
        <v>0.55000000000000071</v>
      </c>
      <c r="AJ802">
        <f t="shared" si="583"/>
        <v>213.43535053992039</v>
      </c>
      <c r="AK802">
        <f t="shared" si="584"/>
        <v>326.56464946007964</v>
      </c>
      <c r="AL802">
        <f t="shared" si="585"/>
        <v>33.435350539920478</v>
      </c>
      <c r="AM802">
        <f t="shared" si="586"/>
        <v>146.56464946007952</v>
      </c>
      <c r="AN802">
        <f t="shared" si="610"/>
        <v>3</v>
      </c>
      <c r="AO802">
        <f t="shared" si="611"/>
        <v>4</v>
      </c>
      <c r="AP802">
        <f t="shared" si="612"/>
        <v>1</v>
      </c>
      <c r="AQ802">
        <f t="shared" si="613"/>
        <v>2</v>
      </c>
      <c r="AR802">
        <f t="shared" si="614"/>
        <v>3412</v>
      </c>
      <c r="AS802" t="str">
        <f t="shared" si="615"/>
        <v/>
      </c>
      <c r="AT802" t="str">
        <f t="shared" si="616"/>
        <v/>
      </c>
      <c r="AU802" t="str">
        <f t="shared" si="617"/>
        <v/>
      </c>
      <c r="AV802" t="str">
        <f t="shared" si="618"/>
        <v/>
      </c>
      <c r="AW802" t="str">
        <f t="shared" si="587"/>
        <v/>
      </c>
      <c r="BA802">
        <f t="shared" si="619"/>
        <v>-13.667</v>
      </c>
      <c r="BB802">
        <f t="shared" si="620"/>
        <v>-13.2</v>
      </c>
      <c r="BC802">
        <f t="shared" si="621"/>
        <v>-12.834</v>
      </c>
      <c r="BD802">
        <f t="shared" si="622"/>
        <v>-12.649999999999999</v>
      </c>
      <c r="BE802">
        <f t="shared" si="623"/>
        <v>-13.667</v>
      </c>
      <c r="BF802">
        <f t="shared" si="624"/>
        <v>-12.1</v>
      </c>
      <c r="BG802">
        <f t="shared" si="625"/>
        <v>-14.5</v>
      </c>
      <c r="BH802">
        <f t="shared" si="626"/>
        <v>-12.649999999999999</v>
      </c>
      <c r="BI802">
        <f t="shared" si="627"/>
        <v>1.0999999999999996</v>
      </c>
      <c r="BJ802">
        <f t="shared" si="628"/>
        <v>1.6660000000000004</v>
      </c>
      <c r="BK802">
        <f t="shared" si="629"/>
        <v>1.5145454545454553</v>
      </c>
      <c r="BL802">
        <f t="shared" si="630"/>
        <v>1.0999999999999996</v>
      </c>
      <c r="BM802" s="1">
        <v>3.2</v>
      </c>
    </row>
    <row r="803" spans="1:65">
      <c r="A803" s="16" t="s">
        <v>4227</v>
      </c>
      <c r="E803"/>
      <c r="F803" s="17">
        <f t="shared" si="588"/>
        <v>1181</v>
      </c>
      <c r="G803" s="3">
        <f t="shared" si="589"/>
        <v>3</v>
      </c>
      <c r="H803" s="4">
        <f t="shared" si="590"/>
        <v>1207</v>
      </c>
      <c r="I803" s="4">
        <f t="shared" si="591"/>
        <v>1243</v>
      </c>
      <c r="J803" s="4">
        <f t="shared" si="592"/>
        <v>1244</v>
      </c>
      <c r="K803" s="4">
        <f t="shared" si="593"/>
        <v>1208</v>
      </c>
      <c r="L803" s="1">
        <f t="shared" si="594"/>
        <v>0</v>
      </c>
      <c r="M803" s="1">
        <f t="shared" si="595"/>
        <v>0</v>
      </c>
      <c r="N803" s="1">
        <f t="shared" si="596"/>
        <v>0</v>
      </c>
      <c r="O803" s="1">
        <f t="shared" si="597"/>
        <v>0</v>
      </c>
      <c r="P803" s="1">
        <f t="shared" si="598"/>
        <v>0</v>
      </c>
      <c r="Q803" s="1" t="str">
        <f t="shared" si="599"/>
        <v/>
      </c>
      <c r="R803" s="1">
        <f t="shared" si="600"/>
        <v>-12.000499999999999</v>
      </c>
      <c r="S803" s="1">
        <f t="shared" si="601"/>
        <v>-15.95</v>
      </c>
      <c r="T803" s="1">
        <f>VLOOKUP($H803,節点!$E$1:$G$20000,2,FALSE)</f>
        <v>-12.834</v>
      </c>
      <c r="U803" s="1">
        <f>VLOOKUP($H803,節点!$E$1:$G$20000,3,FALSE)</f>
        <v>-16.5</v>
      </c>
      <c r="V803" s="1">
        <f>VLOOKUP($I803,節点!$E$1:$G$20000,2,FALSE)</f>
        <v>-11.167</v>
      </c>
      <c r="W803" s="1">
        <f>VLOOKUP($I803,節点!$E$1:$G$20000,3,FALSE)</f>
        <v>-16.5</v>
      </c>
      <c r="X803" s="1">
        <f>VLOOKUP($J803,節点!$E$1:$G$20000,2,FALSE)</f>
        <v>-11.167</v>
      </c>
      <c r="Y803" s="1">
        <f>VLOOKUP($J803,節点!$E$1:$G$20000,3,FALSE)</f>
        <v>-15.4</v>
      </c>
      <c r="Z803" s="1">
        <f>VLOOKUP($K803,節点!$E$1:$G$20000,2,FALSE)</f>
        <v>-12.834</v>
      </c>
      <c r="AA803" s="1">
        <f>VLOOKUP($K803,節点!$E$1:$G$20000,3,FALSE)</f>
        <v>-15.4</v>
      </c>
      <c r="AB803">
        <f t="shared" si="602"/>
        <v>-0.8335000000000008</v>
      </c>
      <c r="AC803">
        <f t="shared" si="603"/>
        <v>-0.55000000000000071</v>
      </c>
      <c r="AD803">
        <f t="shared" si="604"/>
        <v>0.83349999999999902</v>
      </c>
      <c r="AE803">
        <f t="shared" si="605"/>
        <v>-0.55000000000000071</v>
      </c>
      <c r="AF803">
        <f t="shared" si="606"/>
        <v>0.83349999999999902</v>
      </c>
      <c r="AG803">
        <f t="shared" si="607"/>
        <v>0.54999999999999893</v>
      </c>
      <c r="AH803">
        <f t="shared" si="608"/>
        <v>-0.8335000000000008</v>
      </c>
      <c r="AI803">
        <f t="shared" si="609"/>
        <v>0.54999999999999893</v>
      </c>
      <c r="AJ803">
        <f t="shared" si="583"/>
        <v>213.41954370602321</v>
      </c>
      <c r="AK803">
        <f t="shared" si="584"/>
        <v>326.58045629397674</v>
      </c>
      <c r="AL803">
        <f t="shared" si="585"/>
        <v>33.419543706023184</v>
      </c>
      <c r="AM803">
        <f t="shared" si="586"/>
        <v>146.58045629397688</v>
      </c>
      <c r="AN803">
        <f t="shared" si="610"/>
        <v>3</v>
      </c>
      <c r="AO803">
        <f t="shared" si="611"/>
        <v>4</v>
      </c>
      <c r="AP803">
        <f t="shared" si="612"/>
        <v>1</v>
      </c>
      <c r="AQ803">
        <f t="shared" si="613"/>
        <v>2</v>
      </c>
      <c r="AR803">
        <f t="shared" si="614"/>
        <v>3412</v>
      </c>
      <c r="AS803" t="str">
        <f t="shared" si="615"/>
        <v/>
      </c>
      <c r="AT803" t="str">
        <f t="shared" si="616"/>
        <v/>
      </c>
      <c r="AU803" t="str">
        <f t="shared" si="617"/>
        <v/>
      </c>
      <c r="AV803" t="str">
        <f t="shared" si="618"/>
        <v/>
      </c>
      <c r="AW803" t="str">
        <f t="shared" si="587"/>
        <v/>
      </c>
      <c r="BA803">
        <f t="shared" si="619"/>
        <v>-12.000499999999999</v>
      </c>
      <c r="BB803">
        <f t="shared" si="620"/>
        <v>-16.5</v>
      </c>
      <c r="BC803">
        <f t="shared" si="621"/>
        <v>-11.167</v>
      </c>
      <c r="BD803">
        <f t="shared" si="622"/>
        <v>-15.95</v>
      </c>
      <c r="BE803">
        <f t="shared" si="623"/>
        <v>-12.000499999999999</v>
      </c>
      <c r="BF803">
        <f t="shared" si="624"/>
        <v>-15.4</v>
      </c>
      <c r="BG803">
        <f t="shared" si="625"/>
        <v>-12.834</v>
      </c>
      <c r="BH803">
        <f t="shared" si="626"/>
        <v>-15.95</v>
      </c>
      <c r="BI803">
        <f t="shared" si="627"/>
        <v>1.0999999999999996</v>
      </c>
      <c r="BJ803">
        <f t="shared" si="628"/>
        <v>1.6669999999999998</v>
      </c>
      <c r="BK803">
        <f t="shared" si="629"/>
        <v>1.5154545454545458</v>
      </c>
      <c r="BL803">
        <f t="shared" si="630"/>
        <v>1.0999999999999996</v>
      </c>
      <c r="BM803" s="1">
        <v>3.2</v>
      </c>
    </row>
    <row r="804" spans="1:65">
      <c r="A804" s="16" t="s">
        <v>4228</v>
      </c>
      <c r="E804"/>
      <c r="F804" s="17">
        <f t="shared" si="588"/>
        <v>1182</v>
      </c>
      <c r="G804" s="3">
        <f t="shared" si="589"/>
        <v>3</v>
      </c>
      <c r="H804" s="4">
        <f t="shared" si="590"/>
        <v>1208</v>
      </c>
      <c r="I804" s="4">
        <f t="shared" si="591"/>
        <v>1244</v>
      </c>
      <c r="J804" s="4">
        <f t="shared" si="592"/>
        <v>1245</v>
      </c>
      <c r="K804" s="4">
        <f t="shared" si="593"/>
        <v>1209</v>
      </c>
      <c r="L804" s="1">
        <f t="shared" si="594"/>
        <v>0</v>
      </c>
      <c r="M804" s="1">
        <f t="shared" si="595"/>
        <v>0</v>
      </c>
      <c r="N804" s="1">
        <f t="shared" si="596"/>
        <v>0</v>
      </c>
      <c r="O804" s="1">
        <f t="shared" si="597"/>
        <v>0</v>
      </c>
      <c r="P804" s="1">
        <f t="shared" si="598"/>
        <v>0</v>
      </c>
      <c r="Q804" s="1" t="str">
        <f t="shared" si="599"/>
        <v/>
      </c>
      <c r="R804" s="1">
        <f t="shared" si="600"/>
        <v>-12.000499999999999</v>
      </c>
      <c r="S804" s="1">
        <f t="shared" si="601"/>
        <v>-14.850000000000001</v>
      </c>
      <c r="T804" s="1">
        <f>VLOOKUP($H804,節点!$E$1:$G$20000,2,FALSE)</f>
        <v>-12.834</v>
      </c>
      <c r="U804" s="1">
        <f>VLOOKUP($H804,節点!$E$1:$G$20000,3,FALSE)</f>
        <v>-15.4</v>
      </c>
      <c r="V804" s="1">
        <f>VLOOKUP($I804,節点!$E$1:$G$20000,2,FALSE)</f>
        <v>-11.167</v>
      </c>
      <c r="W804" s="1">
        <f>VLOOKUP($I804,節点!$E$1:$G$20000,3,FALSE)</f>
        <v>-15.4</v>
      </c>
      <c r="X804" s="1">
        <f>VLOOKUP($J804,節点!$E$1:$G$20000,2,FALSE)</f>
        <v>-11.167</v>
      </c>
      <c r="Y804" s="1">
        <f>VLOOKUP($J804,節点!$E$1:$G$20000,3,FALSE)</f>
        <v>-14.3</v>
      </c>
      <c r="Z804" s="1">
        <f>VLOOKUP($K804,節点!$E$1:$G$20000,2,FALSE)</f>
        <v>-12.834</v>
      </c>
      <c r="AA804" s="1">
        <f>VLOOKUP($K804,節点!$E$1:$G$20000,3,FALSE)</f>
        <v>-14.3</v>
      </c>
      <c r="AB804">
        <f t="shared" si="602"/>
        <v>-0.8335000000000008</v>
      </c>
      <c r="AC804">
        <f t="shared" si="603"/>
        <v>-0.54999999999999893</v>
      </c>
      <c r="AD804">
        <f t="shared" si="604"/>
        <v>0.83349999999999902</v>
      </c>
      <c r="AE804">
        <f t="shared" si="605"/>
        <v>-0.54999999999999893</v>
      </c>
      <c r="AF804">
        <f t="shared" si="606"/>
        <v>0.83349999999999902</v>
      </c>
      <c r="AG804">
        <f t="shared" si="607"/>
        <v>0.55000000000000071</v>
      </c>
      <c r="AH804">
        <f t="shared" si="608"/>
        <v>-0.8335000000000008</v>
      </c>
      <c r="AI804">
        <f t="shared" si="609"/>
        <v>0.55000000000000071</v>
      </c>
      <c r="AJ804">
        <f t="shared" si="583"/>
        <v>213.41954370602312</v>
      </c>
      <c r="AK804">
        <f t="shared" si="584"/>
        <v>326.58045629397679</v>
      </c>
      <c r="AL804">
        <f t="shared" si="585"/>
        <v>33.419543706023269</v>
      </c>
      <c r="AM804">
        <f t="shared" si="586"/>
        <v>146.58045629397679</v>
      </c>
      <c r="AN804">
        <f t="shared" si="610"/>
        <v>3</v>
      </c>
      <c r="AO804">
        <f t="shared" si="611"/>
        <v>4</v>
      </c>
      <c r="AP804">
        <f t="shared" si="612"/>
        <v>1</v>
      </c>
      <c r="AQ804">
        <f t="shared" si="613"/>
        <v>2</v>
      </c>
      <c r="AR804">
        <f t="shared" si="614"/>
        <v>3412</v>
      </c>
      <c r="AS804" t="str">
        <f t="shared" si="615"/>
        <v/>
      </c>
      <c r="AT804" t="str">
        <f t="shared" si="616"/>
        <v/>
      </c>
      <c r="AU804" t="str">
        <f t="shared" si="617"/>
        <v/>
      </c>
      <c r="AV804" t="str">
        <f t="shared" si="618"/>
        <v/>
      </c>
      <c r="AW804" t="str">
        <f t="shared" si="587"/>
        <v/>
      </c>
      <c r="BA804">
        <f t="shared" si="619"/>
        <v>-12.000499999999999</v>
      </c>
      <c r="BB804">
        <f t="shared" si="620"/>
        <v>-15.4</v>
      </c>
      <c r="BC804">
        <f t="shared" si="621"/>
        <v>-11.167</v>
      </c>
      <c r="BD804">
        <f t="shared" si="622"/>
        <v>-14.850000000000001</v>
      </c>
      <c r="BE804">
        <f t="shared" si="623"/>
        <v>-12.000499999999999</v>
      </c>
      <c r="BF804">
        <f t="shared" si="624"/>
        <v>-14.3</v>
      </c>
      <c r="BG804">
        <f t="shared" si="625"/>
        <v>-12.834</v>
      </c>
      <c r="BH804">
        <f t="shared" si="626"/>
        <v>-14.850000000000001</v>
      </c>
      <c r="BI804">
        <f t="shared" si="627"/>
        <v>1.0999999999999996</v>
      </c>
      <c r="BJ804">
        <f t="shared" si="628"/>
        <v>1.6669999999999998</v>
      </c>
      <c r="BK804">
        <f t="shared" si="629"/>
        <v>1.5154545454545458</v>
      </c>
      <c r="BL804">
        <f t="shared" si="630"/>
        <v>1.0999999999999996</v>
      </c>
      <c r="BM804" s="1">
        <v>3.2</v>
      </c>
    </row>
    <row r="805" spans="1:65">
      <c r="A805" s="16" t="s">
        <v>4229</v>
      </c>
      <c r="E805"/>
      <c r="F805" s="17">
        <f t="shared" si="588"/>
        <v>1183</v>
      </c>
      <c r="G805" s="3">
        <f t="shared" si="589"/>
        <v>3</v>
      </c>
      <c r="H805" s="4">
        <f t="shared" si="590"/>
        <v>1209</v>
      </c>
      <c r="I805" s="4">
        <f t="shared" si="591"/>
        <v>1245</v>
      </c>
      <c r="J805" s="4">
        <f t="shared" si="592"/>
        <v>1246</v>
      </c>
      <c r="K805" s="4">
        <f t="shared" si="593"/>
        <v>1210</v>
      </c>
      <c r="L805" s="1">
        <f t="shared" si="594"/>
        <v>0</v>
      </c>
      <c r="M805" s="1">
        <f t="shared" si="595"/>
        <v>0</v>
      </c>
      <c r="N805" s="1">
        <f t="shared" si="596"/>
        <v>0</v>
      </c>
      <c r="O805" s="1">
        <f t="shared" si="597"/>
        <v>0</v>
      </c>
      <c r="P805" s="1">
        <f t="shared" si="598"/>
        <v>0</v>
      </c>
      <c r="Q805" s="1" t="str">
        <f t="shared" si="599"/>
        <v/>
      </c>
      <c r="R805" s="1">
        <f t="shared" si="600"/>
        <v>-12.000499999999999</v>
      </c>
      <c r="S805" s="1">
        <f t="shared" si="601"/>
        <v>-13.75</v>
      </c>
      <c r="T805" s="1">
        <f>VLOOKUP($H805,節点!$E$1:$G$20000,2,FALSE)</f>
        <v>-12.834</v>
      </c>
      <c r="U805" s="1">
        <f>VLOOKUP($H805,節点!$E$1:$G$20000,3,FALSE)</f>
        <v>-14.3</v>
      </c>
      <c r="V805" s="1">
        <f>VLOOKUP($I805,節点!$E$1:$G$20000,2,FALSE)</f>
        <v>-11.167</v>
      </c>
      <c r="W805" s="1">
        <f>VLOOKUP($I805,節点!$E$1:$G$20000,3,FALSE)</f>
        <v>-14.3</v>
      </c>
      <c r="X805" s="1">
        <f>VLOOKUP($J805,節点!$E$1:$G$20000,2,FALSE)</f>
        <v>-11.167</v>
      </c>
      <c r="Y805" s="1">
        <f>VLOOKUP($J805,節点!$E$1:$G$20000,3,FALSE)</f>
        <v>-13.2</v>
      </c>
      <c r="Z805" s="1">
        <f>VLOOKUP($K805,節点!$E$1:$G$20000,2,FALSE)</f>
        <v>-12.834</v>
      </c>
      <c r="AA805" s="1">
        <f>VLOOKUP($K805,節点!$E$1:$G$20000,3,FALSE)</f>
        <v>-13.2</v>
      </c>
      <c r="AB805">
        <f t="shared" si="602"/>
        <v>-0.8335000000000008</v>
      </c>
      <c r="AC805">
        <f t="shared" si="603"/>
        <v>-0.55000000000000071</v>
      </c>
      <c r="AD805">
        <f t="shared" si="604"/>
        <v>0.83349999999999902</v>
      </c>
      <c r="AE805">
        <f t="shared" si="605"/>
        <v>-0.55000000000000071</v>
      </c>
      <c r="AF805">
        <f t="shared" si="606"/>
        <v>0.83349999999999902</v>
      </c>
      <c r="AG805">
        <f t="shared" si="607"/>
        <v>0.55000000000000071</v>
      </c>
      <c r="AH805">
        <f t="shared" si="608"/>
        <v>-0.8335000000000008</v>
      </c>
      <c r="AI805">
        <f t="shared" si="609"/>
        <v>0.55000000000000071</v>
      </c>
      <c r="AJ805">
        <f t="shared" si="583"/>
        <v>213.41954370602321</v>
      </c>
      <c r="AK805">
        <f t="shared" si="584"/>
        <v>326.58045629397674</v>
      </c>
      <c r="AL805">
        <f t="shared" si="585"/>
        <v>33.419543706023269</v>
      </c>
      <c r="AM805">
        <f t="shared" si="586"/>
        <v>146.58045629397679</v>
      </c>
      <c r="AN805">
        <f t="shared" si="610"/>
        <v>3</v>
      </c>
      <c r="AO805">
        <f t="shared" si="611"/>
        <v>4</v>
      </c>
      <c r="AP805">
        <f t="shared" si="612"/>
        <v>1</v>
      </c>
      <c r="AQ805">
        <f t="shared" si="613"/>
        <v>2</v>
      </c>
      <c r="AR805">
        <f t="shared" si="614"/>
        <v>3412</v>
      </c>
      <c r="AS805" t="str">
        <f t="shared" si="615"/>
        <v/>
      </c>
      <c r="AT805" t="str">
        <f t="shared" si="616"/>
        <v/>
      </c>
      <c r="AU805" t="str">
        <f t="shared" si="617"/>
        <v/>
      </c>
      <c r="AV805" t="str">
        <f t="shared" si="618"/>
        <v/>
      </c>
      <c r="AW805" t="str">
        <f t="shared" si="587"/>
        <v/>
      </c>
      <c r="BA805">
        <f t="shared" si="619"/>
        <v>-12.000499999999999</v>
      </c>
      <c r="BB805">
        <f t="shared" si="620"/>
        <v>-14.3</v>
      </c>
      <c r="BC805">
        <f t="shared" si="621"/>
        <v>-11.167</v>
      </c>
      <c r="BD805">
        <f t="shared" si="622"/>
        <v>-13.75</v>
      </c>
      <c r="BE805">
        <f t="shared" si="623"/>
        <v>-12.000499999999999</v>
      </c>
      <c r="BF805">
        <f t="shared" si="624"/>
        <v>-13.2</v>
      </c>
      <c r="BG805">
        <f t="shared" si="625"/>
        <v>-12.834</v>
      </c>
      <c r="BH805">
        <f t="shared" si="626"/>
        <v>-13.75</v>
      </c>
      <c r="BI805">
        <f t="shared" si="627"/>
        <v>1.1000000000000014</v>
      </c>
      <c r="BJ805">
        <f t="shared" si="628"/>
        <v>1.6669999999999998</v>
      </c>
      <c r="BK805">
        <f t="shared" si="629"/>
        <v>1.5154545454545434</v>
      </c>
      <c r="BL805">
        <f t="shared" si="630"/>
        <v>1.1000000000000014</v>
      </c>
      <c r="BM805" s="1">
        <v>3.2</v>
      </c>
    </row>
    <row r="806" spans="1:65">
      <c r="A806" s="16" t="s">
        <v>4230</v>
      </c>
      <c r="E806"/>
      <c r="F806" s="17">
        <f t="shared" si="588"/>
        <v>1184</v>
      </c>
      <c r="G806" s="3">
        <f t="shared" si="589"/>
        <v>3</v>
      </c>
      <c r="H806" s="4">
        <f t="shared" si="590"/>
        <v>1210</v>
      </c>
      <c r="I806" s="4">
        <f t="shared" si="591"/>
        <v>1246</v>
      </c>
      <c r="J806" s="4">
        <f t="shared" si="592"/>
        <v>1247</v>
      </c>
      <c r="K806" s="4">
        <f t="shared" si="593"/>
        <v>1211</v>
      </c>
      <c r="L806" s="1">
        <f t="shared" si="594"/>
        <v>0</v>
      </c>
      <c r="M806" s="1">
        <f t="shared" si="595"/>
        <v>0</v>
      </c>
      <c r="N806" s="1">
        <f t="shared" si="596"/>
        <v>0</v>
      </c>
      <c r="O806" s="1">
        <f t="shared" si="597"/>
        <v>0</v>
      </c>
      <c r="P806" s="1">
        <f t="shared" si="598"/>
        <v>0</v>
      </c>
      <c r="Q806" s="1" t="str">
        <f t="shared" si="599"/>
        <v/>
      </c>
      <c r="R806" s="1">
        <f t="shared" si="600"/>
        <v>-12.000499999999999</v>
      </c>
      <c r="S806" s="1">
        <f t="shared" si="601"/>
        <v>-12.65</v>
      </c>
      <c r="T806" s="1">
        <f>VLOOKUP($H806,節点!$E$1:$G$20000,2,FALSE)</f>
        <v>-12.834</v>
      </c>
      <c r="U806" s="1">
        <f>VLOOKUP($H806,節点!$E$1:$G$20000,3,FALSE)</f>
        <v>-13.2</v>
      </c>
      <c r="V806" s="1">
        <f>VLOOKUP($I806,節点!$E$1:$G$20000,2,FALSE)</f>
        <v>-11.167</v>
      </c>
      <c r="W806" s="1">
        <f>VLOOKUP($I806,節点!$E$1:$G$20000,3,FALSE)</f>
        <v>-13.2</v>
      </c>
      <c r="X806" s="1">
        <f>VLOOKUP($J806,節点!$E$1:$G$20000,2,FALSE)</f>
        <v>-11.167</v>
      </c>
      <c r="Y806" s="1">
        <f>VLOOKUP($J806,節点!$E$1:$G$20000,3,FALSE)</f>
        <v>-12.1</v>
      </c>
      <c r="Z806" s="1">
        <f>VLOOKUP($K806,節点!$E$1:$G$20000,2,FALSE)</f>
        <v>-12.834</v>
      </c>
      <c r="AA806" s="1">
        <f>VLOOKUP($K806,節点!$E$1:$G$20000,3,FALSE)</f>
        <v>-12.1</v>
      </c>
      <c r="AB806">
        <f t="shared" si="602"/>
        <v>-0.8335000000000008</v>
      </c>
      <c r="AC806">
        <f t="shared" si="603"/>
        <v>-0.54999999999999893</v>
      </c>
      <c r="AD806">
        <f t="shared" si="604"/>
        <v>0.83349999999999902</v>
      </c>
      <c r="AE806">
        <f t="shared" si="605"/>
        <v>-0.54999999999999893</v>
      </c>
      <c r="AF806">
        <f t="shared" si="606"/>
        <v>0.83349999999999902</v>
      </c>
      <c r="AG806">
        <f t="shared" si="607"/>
        <v>0.55000000000000071</v>
      </c>
      <c r="AH806">
        <f t="shared" si="608"/>
        <v>-0.8335000000000008</v>
      </c>
      <c r="AI806">
        <f t="shared" si="609"/>
        <v>0.55000000000000071</v>
      </c>
      <c r="AJ806">
        <f t="shared" si="583"/>
        <v>213.41954370602312</v>
      </c>
      <c r="AK806">
        <f t="shared" si="584"/>
        <v>326.58045629397679</v>
      </c>
      <c r="AL806">
        <f t="shared" si="585"/>
        <v>33.419543706023269</v>
      </c>
      <c r="AM806">
        <f t="shared" si="586"/>
        <v>146.58045629397679</v>
      </c>
      <c r="AN806">
        <f t="shared" si="610"/>
        <v>3</v>
      </c>
      <c r="AO806">
        <f t="shared" si="611"/>
        <v>4</v>
      </c>
      <c r="AP806">
        <f t="shared" si="612"/>
        <v>1</v>
      </c>
      <c r="AQ806">
        <f t="shared" si="613"/>
        <v>2</v>
      </c>
      <c r="AR806">
        <f t="shared" si="614"/>
        <v>3412</v>
      </c>
      <c r="AS806" t="str">
        <f t="shared" si="615"/>
        <v/>
      </c>
      <c r="AT806" t="str">
        <f t="shared" si="616"/>
        <v/>
      </c>
      <c r="AU806" t="str">
        <f t="shared" si="617"/>
        <v/>
      </c>
      <c r="AV806" t="str">
        <f t="shared" si="618"/>
        <v/>
      </c>
      <c r="AW806" t="str">
        <f t="shared" si="587"/>
        <v/>
      </c>
      <c r="BA806">
        <f t="shared" si="619"/>
        <v>-12.000499999999999</v>
      </c>
      <c r="BB806">
        <f t="shared" si="620"/>
        <v>-13.2</v>
      </c>
      <c r="BC806">
        <f t="shared" si="621"/>
        <v>-11.167</v>
      </c>
      <c r="BD806">
        <f t="shared" si="622"/>
        <v>-12.649999999999999</v>
      </c>
      <c r="BE806">
        <f t="shared" si="623"/>
        <v>-12.000499999999999</v>
      </c>
      <c r="BF806">
        <f t="shared" si="624"/>
        <v>-12.1</v>
      </c>
      <c r="BG806">
        <f t="shared" si="625"/>
        <v>-12.834</v>
      </c>
      <c r="BH806">
        <f t="shared" si="626"/>
        <v>-12.649999999999999</v>
      </c>
      <c r="BI806">
        <f t="shared" si="627"/>
        <v>1.0999999999999996</v>
      </c>
      <c r="BJ806">
        <f t="shared" si="628"/>
        <v>1.6669999999999998</v>
      </c>
      <c r="BK806">
        <f t="shared" si="629"/>
        <v>1.5154545454545458</v>
      </c>
      <c r="BL806">
        <f t="shared" si="630"/>
        <v>1.0999999999999996</v>
      </c>
      <c r="BM806" s="1">
        <v>3.2</v>
      </c>
    </row>
    <row r="807" spans="1:65">
      <c r="A807" s="16" t="s">
        <v>4231</v>
      </c>
      <c r="E807"/>
      <c r="F807" s="17">
        <f t="shared" si="588"/>
        <v>1217</v>
      </c>
      <c r="G807" s="3">
        <f t="shared" si="589"/>
        <v>3</v>
      </c>
      <c r="H807" s="4">
        <f t="shared" si="590"/>
        <v>1243</v>
      </c>
      <c r="I807" s="4">
        <f t="shared" si="591"/>
        <v>1279</v>
      </c>
      <c r="J807" s="4">
        <f t="shared" si="592"/>
        <v>1280</v>
      </c>
      <c r="K807" s="4">
        <f t="shared" si="593"/>
        <v>1244</v>
      </c>
      <c r="L807" s="1">
        <f t="shared" si="594"/>
        <v>0</v>
      </c>
      <c r="M807" s="1">
        <f t="shared" si="595"/>
        <v>0</v>
      </c>
      <c r="N807" s="1">
        <f t="shared" si="596"/>
        <v>0</v>
      </c>
      <c r="O807" s="1">
        <f t="shared" si="597"/>
        <v>0</v>
      </c>
      <c r="P807" s="1">
        <f t="shared" si="598"/>
        <v>0</v>
      </c>
      <c r="Q807" s="1" t="str">
        <f t="shared" si="599"/>
        <v/>
      </c>
      <c r="R807" s="1">
        <f t="shared" si="600"/>
        <v>-10.333500000000001</v>
      </c>
      <c r="S807" s="1">
        <f t="shared" si="601"/>
        <v>-15.95</v>
      </c>
      <c r="T807" s="1">
        <f>VLOOKUP($H807,節点!$E$1:$G$20000,2,FALSE)</f>
        <v>-11.167</v>
      </c>
      <c r="U807" s="1">
        <f>VLOOKUP($H807,節点!$E$1:$G$20000,3,FALSE)</f>
        <v>-16.5</v>
      </c>
      <c r="V807" s="1">
        <f>VLOOKUP($I807,節点!$E$1:$G$20000,2,FALSE)</f>
        <v>-9.5</v>
      </c>
      <c r="W807" s="1">
        <f>VLOOKUP($I807,節点!$E$1:$G$20000,3,FALSE)</f>
        <v>-16.5</v>
      </c>
      <c r="X807" s="1">
        <f>VLOOKUP($J807,節点!$E$1:$G$20000,2,FALSE)</f>
        <v>-9.5</v>
      </c>
      <c r="Y807" s="1">
        <f>VLOOKUP($J807,節点!$E$1:$G$20000,3,FALSE)</f>
        <v>-15.4</v>
      </c>
      <c r="Z807" s="1">
        <f>VLOOKUP($K807,節点!$E$1:$G$20000,2,FALSE)</f>
        <v>-11.167</v>
      </c>
      <c r="AA807" s="1">
        <f>VLOOKUP($K807,節点!$E$1:$G$20000,3,FALSE)</f>
        <v>-15.4</v>
      </c>
      <c r="AB807">
        <f t="shared" si="602"/>
        <v>-0.83349999999999902</v>
      </c>
      <c r="AC807">
        <f t="shared" si="603"/>
        <v>-0.55000000000000071</v>
      </c>
      <c r="AD807">
        <f t="shared" si="604"/>
        <v>0.8335000000000008</v>
      </c>
      <c r="AE807">
        <f t="shared" si="605"/>
        <v>-0.55000000000000071</v>
      </c>
      <c r="AF807">
        <f t="shared" si="606"/>
        <v>0.8335000000000008</v>
      </c>
      <c r="AG807">
        <f t="shared" si="607"/>
        <v>0.54999999999999893</v>
      </c>
      <c r="AH807">
        <f t="shared" si="608"/>
        <v>-0.83349999999999902</v>
      </c>
      <c r="AI807">
        <f t="shared" si="609"/>
        <v>0.54999999999999893</v>
      </c>
      <c r="AJ807">
        <f t="shared" si="583"/>
        <v>213.41954370602326</v>
      </c>
      <c r="AK807">
        <f t="shared" si="584"/>
        <v>326.58045629397679</v>
      </c>
      <c r="AL807">
        <f t="shared" si="585"/>
        <v>33.419543706023127</v>
      </c>
      <c r="AM807">
        <f t="shared" si="586"/>
        <v>146.58045629397682</v>
      </c>
      <c r="AN807">
        <f t="shared" si="610"/>
        <v>3</v>
      </c>
      <c r="AO807">
        <f t="shared" si="611"/>
        <v>4</v>
      </c>
      <c r="AP807">
        <f t="shared" si="612"/>
        <v>1</v>
      </c>
      <c r="AQ807">
        <f t="shared" si="613"/>
        <v>2</v>
      </c>
      <c r="AR807">
        <f t="shared" si="614"/>
        <v>3412</v>
      </c>
      <c r="AS807" t="str">
        <f t="shared" si="615"/>
        <v/>
      </c>
      <c r="AT807" t="str">
        <f t="shared" si="616"/>
        <v/>
      </c>
      <c r="AU807" t="str">
        <f t="shared" si="617"/>
        <v/>
      </c>
      <c r="AV807" t="str">
        <f t="shared" si="618"/>
        <v/>
      </c>
      <c r="AW807" t="str">
        <f t="shared" si="587"/>
        <v/>
      </c>
      <c r="BA807">
        <f t="shared" si="619"/>
        <v>-10.333500000000001</v>
      </c>
      <c r="BB807">
        <f t="shared" si="620"/>
        <v>-16.5</v>
      </c>
      <c r="BC807">
        <f t="shared" si="621"/>
        <v>-9.5</v>
      </c>
      <c r="BD807">
        <f t="shared" si="622"/>
        <v>-15.95</v>
      </c>
      <c r="BE807">
        <f t="shared" si="623"/>
        <v>-10.333500000000001</v>
      </c>
      <c r="BF807">
        <f t="shared" si="624"/>
        <v>-15.4</v>
      </c>
      <c r="BG807">
        <f t="shared" si="625"/>
        <v>-11.167</v>
      </c>
      <c r="BH807">
        <f t="shared" si="626"/>
        <v>-15.95</v>
      </c>
      <c r="BI807">
        <f t="shared" si="627"/>
        <v>1.0999999999999996</v>
      </c>
      <c r="BJ807">
        <f t="shared" si="628"/>
        <v>1.6669999999999998</v>
      </c>
      <c r="BK807">
        <f t="shared" si="629"/>
        <v>1.5154545454545458</v>
      </c>
      <c r="BL807">
        <f t="shared" si="630"/>
        <v>1.0999999999999996</v>
      </c>
      <c r="BM807" s="1">
        <v>3.2</v>
      </c>
    </row>
    <row r="808" spans="1:65">
      <c r="A808" s="16" t="s">
        <v>4232</v>
      </c>
      <c r="E808"/>
      <c r="F808" s="17">
        <f t="shared" si="588"/>
        <v>1218</v>
      </c>
      <c r="G808" s="3">
        <f t="shared" si="589"/>
        <v>3</v>
      </c>
      <c r="H808" s="4">
        <f t="shared" si="590"/>
        <v>1244</v>
      </c>
      <c r="I808" s="4">
        <f t="shared" si="591"/>
        <v>1280</v>
      </c>
      <c r="J808" s="4">
        <f t="shared" si="592"/>
        <v>1281</v>
      </c>
      <c r="K808" s="4">
        <f t="shared" si="593"/>
        <v>1245</v>
      </c>
      <c r="L808" s="1">
        <f t="shared" si="594"/>
        <v>0</v>
      </c>
      <c r="M808" s="1">
        <f t="shared" si="595"/>
        <v>0</v>
      </c>
      <c r="N808" s="1">
        <f t="shared" si="596"/>
        <v>0</v>
      </c>
      <c r="O808" s="1">
        <f t="shared" si="597"/>
        <v>0</v>
      </c>
      <c r="P808" s="1">
        <f t="shared" si="598"/>
        <v>0</v>
      </c>
      <c r="Q808" s="1" t="str">
        <f t="shared" si="599"/>
        <v/>
      </c>
      <c r="R808" s="1">
        <f t="shared" si="600"/>
        <v>-10.333500000000001</v>
      </c>
      <c r="S808" s="1">
        <f t="shared" si="601"/>
        <v>-14.850000000000001</v>
      </c>
      <c r="T808" s="1">
        <f>VLOOKUP($H808,節点!$E$1:$G$20000,2,FALSE)</f>
        <v>-11.167</v>
      </c>
      <c r="U808" s="1">
        <f>VLOOKUP($H808,節点!$E$1:$G$20000,3,FALSE)</f>
        <v>-15.4</v>
      </c>
      <c r="V808" s="1">
        <f>VLOOKUP($I808,節点!$E$1:$G$20000,2,FALSE)</f>
        <v>-9.5</v>
      </c>
      <c r="W808" s="1">
        <f>VLOOKUP($I808,節点!$E$1:$G$20000,3,FALSE)</f>
        <v>-15.4</v>
      </c>
      <c r="X808" s="1">
        <f>VLOOKUP($J808,節点!$E$1:$G$20000,2,FALSE)</f>
        <v>-9.5</v>
      </c>
      <c r="Y808" s="1">
        <f>VLOOKUP($J808,節点!$E$1:$G$20000,3,FALSE)</f>
        <v>-14.3</v>
      </c>
      <c r="Z808" s="1">
        <f>VLOOKUP($K808,節点!$E$1:$G$20000,2,FALSE)</f>
        <v>-11.167</v>
      </c>
      <c r="AA808" s="1">
        <f>VLOOKUP($K808,節点!$E$1:$G$20000,3,FALSE)</f>
        <v>-14.3</v>
      </c>
      <c r="AB808">
        <f t="shared" si="602"/>
        <v>-0.83349999999999902</v>
      </c>
      <c r="AC808">
        <f t="shared" si="603"/>
        <v>-0.54999999999999893</v>
      </c>
      <c r="AD808">
        <f t="shared" si="604"/>
        <v>0.8335000000000008</v>
      </c>
      <c r="AE808">
        <f t="shared" si="605"/>
        <v>-0.54999999999999893</v>
      </c>
      <c r="AF808">
        <f t="shared" si="606"/>
        <v>0.8335000000000008</v>
      </c>
      <c r="AG808">
        <f t="shared" si="607"/>
        <v>0.55000000000000071</v>
      </c>
      <c r="AH808">
        <f t="shared" si="608"/>
        <v>-0.83349999999999902</v>
      </c>
      <c r="AI808">
        <f t="shared" si="609"/>
        <v>0.55000000000000071</v>
      </c>
      <c r="AJ808">
        <f t="shared" si="583"/>
        <v>213.41954370602318</v>
      </c>
      <c r="AK808">
        <f t="shared" si="584"/>
        <v>326.58045629397685</v>
      </c>
      <c r="AL808">
        <f t="shared" si="585"/>
        <v>33.419543706023219</v>
      </c>
      <c r="AM808">
        <f t="shared" si="586"/>
        <v>146.58045629397674</v>
      </c>
      <c r="AN808">
        <f t="shared" si="610"/>
        <v>3</v>
      </c>
      <c r="AO808">
        <f t="shared" si="611"/>
        <v>4</v>
      </c>
      <c r="AP808">
        <f t="shared" si="612"/>
        <v>1</v>
      </c>
      <c r="AQ808">
        <f t="shared" si="613"/>
        <v>2</v>
      </c>
      <c r="AR808">
        <f t="shared" si="614"/>
        <v>3412</v>
      </c>
      <c r="AS808" t="str">
        <f t="shared" si="615"/>
        <v/>
      </c>
      <c r="AT808" t="str">
        <f t="shared" si="616"/>
        <v/>
      </c>
      <c r="AU808" t="str">
        <f t="shared" si="617"/>
        <v/>
      </c>
      <c r="AV808" t="str">
        <f t="shared" si="618"/>
        <v/>
      </c>
      <c r="AW808" t="str">
        <f t="shared" si="587"/>
        <v/>
      </c>
      <c r="BA808">
        <f t="shared" si="619"/>
        <v>-10.333500000000001</v>
      </c>
      <c r="BB808">
        <f t="shared" si="620"/>
        <v>-15.4</v>
      </c>
      <c r="BC808">
        <f t="shared" si="621"/>
        <v>-9.5</v>
      </c>
      <c r="BD808">
        <f t="shared" si="622"/>
        <v>-14.850000000000001</v>
      </c>
      <c r="BE808">
        <f t="shared" si="623"/>
        <v>-10.333500000000001</v>
      </c>
      <c r="BF808">
        <f t="shared" si="624"/>
        <v>-14.3</v>
      </c>
      <c r="BG808">
        <f t="shared" si="625"/>
        <v>-11.167</v>
      </c>
      <c r="BH808">
        <f t="shared" si="626"/>
        <v>-14.850000000000001</v>
      </c>
      <c r="BI808">
        <f t="shared" si="627"/>
        <v>1.0999999999999996</v>
      </c>
      <c r="BJ808">
        <f t="shared" si="628"/>
        <v>1.6669999999999998</v>
      </c>
      <c r="BK808">
        <f t="shared" si="629"/>
        <v>1.5154545454545458</v>
      </c>
      <c r="BL808">
        <f t="shared" si="630"/>
        <v>1.0999999999999996</v>
      </c>
      <c r="BM808" s="1">
        <v>3.2</v>
      </c>
    </row>
    <row r="809" spans="1:65">
      <c r="A809" s="16" t="s">
        <v>4233</v>
      </c>
      <c r="E809"/>
      <c r="F809" s="17">
        <f t="shared" si="588"/>
        <v>1219</v>
      </c>
      <c r="G809" s="3">
        <f t="shared" si="589"/>
        <v>3</v>
      </c>
      <c r="H809" s="4">
        <f t="shared" si="590"/>
        <v>1245</v>
      </c>
      <c r="I809" s="4">
        <f t="shared" si="591"/>
        <v>1281</v>
      </c>
      <c r="J809" s="4">
        <f t="shared" si="592"/>
        <v>1282</v>
      </c>
      <c r="K809" s="4">
        <f t="shared" si="593"/>
        <v>1246</v>
      </c>
      <c r="L809" s="1">
        <f t="shared" si="594"/>
        <v>0</v>
      </c>
      <c r="M809" s="1">
        <f t="shared" si="595"/>
        <v>0</v>
      </c>
      <c r="N809" s="1">
        <f t="shared" si="596"/>
        <v>0</v>
      </c>
      <c r="O809" s="1">
        <f t="shared" si="597"/>
        <v>0</v>
      </c>
      <c r="P809" s="1">
        <f t="shared" si="598"/>
        <v>0</v>
      </c>
      <c r="Q809" s="1" t="str">
        <f t="shared" si="599"/>
        <v/>
      </c>
      <c r="R809" s="1">
        <f t="shared" si="600"/>
        <v>-10.333500000000001</v>
      </c>
      <c r="S809" s="1">
        <f t="shared" si="601"/>
        <v>-13.75</v>
      </c>
      <c r="T809" s="1">
        <f>VLOOKUP($H809,節点!$E$1:$G$20000,2,FALSE)</f>
        <v>-11.167</v>
      </c>
      <c r="U809" s="1">
        <f>VLOOKUP($H809,節点!$E$1:$G$20000,3,FALSE)</f>
        <v>-14.3</v>
      </c>
      <c r="V809" s="1">
        <f>VLOOKUP($I809,節点!$E$1:$G$20000,2,FALSE)</f>
        <v>-9.5</v>
      </c>
      <c r="W809" s="1">
        <f>VLOOKUP($I809,節点!$E$1:$G$20000,3,FALSE)</f>
        <v>-14.3</v>
      </c>
      <c r="X809" s="1">
        <f>VLOOKUP($J809,節点!$E$1:$G$20000,2,FALSE)</f>
        <v>-9.5</v>
      </c>
      <c r="Y809" s="1">
        <f>VLOOKUP($J809,節点!$E$1:$G$20000,3,FALSE)</f>
        <v>-13.2</v>
      </c>
      <c r="Z809" s="1">
        <f>VLOOKUP($K809,節点!$E$1:$G$20000,2,FALSE)</f>
        <v>-11.167</v>
      </c>
      <c r="AA809" s="1">
        <f>VLOOKUP($K809,節点!$E$1:$G$20000,3,FALSE)</f>
        <v>-13.2</v>
      </c>
      <c r="AB809">
        <f t="shared" si="602"/>
        <v>-0.83349999999999902</v>
      </c>
      <c r="AC809">
        <f t="shared" si="603"/>
        <v>-0.55000000000000071</v>
      </c>
      <c r="AD809">
        <f t="shared" si="604"/>
        <v>0.8335000000000008</v>
      </c>
      <c r="AE809">
        <f t="shared" si="605"/>
        <v>-0.55000000000000071</v>
      </c>
      <c r="AF809">
        <f t="shared" si="606"/>
        <v>0.8335000000000008</v>
      </c>
      <c r="AG809">
        <f t="shared" si="607"/>
        <v>0.55000000000000071</v>
      </c>
      <c r="AH809">
        <f t="shared" si="608"/>
        <v>-0.83349999999999902</v>
      </c>
      <c r="AI809">
        <f t="shared" si="609"/>
        <v>0.55000000000000071</v>
      </c>
      <c r="AJ809">
        <f t="shared" si="583"/>
        <v>213.41954370602326</v>
      </c>
      <c r="AK809">
        <f t="shared" si="584"/>
        <v>326.58045629397679</v>
      </c>
      <c r="AL809">
        <f t="shared" si="585"/>
        <v>33.419543706023219</v>
      </c>
      <c r="AM809">
        <f t="shared" si="586"/>
        <v>146.58045629397674</v>
      </c>
      <c r="AN809">
        <f t="shared" si="610"/>
        <v>3</v>
      </c>
      <c r="AO809">
        <f t="shared" si="611"/>
        <v>4</v>
      </c>
      <c r="AP809">
        <f t="shared" si="612"/>
        <v>1</v>
      </c>
      <c r="AQ809">
        <f t="shared" si="613"/>
        <v>2</v>
      </c>
      <c r="AR809">
        <f t="shared" si="614"/>
        <v>3412</v>
      </c>
      <c r="AS809" t="str">
        <f t="shared" si="615"/>
        <v/>
      </c>
      <c r="AT809" t="str">
        <f t="shared" si="616"/>
        <v/>
      </c>
      <c r="AU809" t="str">
        <f t="shared" si="617"/>
        <v/>
      </c>
      <c r="AV809" t="str">
        <f t="shared" si="618"/>
        <v/>
      </c>
      <c r="AW809" t="str">
        <f t="shared" si="587"/>
        <v/>
      </c>
      <c r="BA809">
        <f t="shared" si="619"/>
        <v>-10.333500000000001</v>
      </c>
      <c r="BB809">
        <f t="shared" si="620"/>
        <v>-14.3</v>
      </c>
      <c r="BC809">
        <f t="shared" si="621"/>
        <v>-9.5</v>
      </c>
      <c r="BD809">
        <f t="shared" si="622"/>
        <v>-13.75</v>
      </c>
      <c r="BE809">
        <f t="shared" si="623"/>
        <v>-10.333500000000001</v>
      </c>
      <c r="BF809">
        <f t="shared" si="624"/>
        <v>-13.2</v>
      </c>
      <c r="BG809">
        <f t="shared" si="625"/>
        <v>-11.167</v>
      </c>
      <c r="BH809">
        <f t="shared" si="626"/>
        <v>-13.75</v>
      </c>
      <c r="BI809">
        <f t="shared" si="627"/>
        <v>1.1000000000000014</v>
      </c>
      <c r="BJ809">
        <f t="shared" si="628"/>
        <v>1.6669999999999998</v>
      </c>
      <c r="BK809">
        <f t="shared" si="629"/>
        <v>1.5154545454545434</v>
      </c>
      <c r="BL809">
        <f t="shared" si="630"/>
        <v>1.1000000000000014</v>
      </c>
      <c r="BM809" s="1">
        <v>3.2</v>
      </c>
    </row>
    <row r="810" spans="1:65">
      <c r="A810" s="16" t="s">
        <v>4234</v>
      </c>
      <c r="E810"/>
      <c r="F810" s="17">
        <f t="shared" si="588"/>
        <v>1220</v>
      </c>
      <c r="G810" s="3">
        <f t="shared" si="589"/>
        <v>3</v>
      </c>
      <c r="H810" s="4">
        <f t="shared" si="590"/>
        <v>1246</v>
      </c>
      <c r="I810" s="4">
        <f t="shared" si="591"/>
        <v>1282</v>
      </c>
      <c r="J810" s="4">
        <f t="shared" si="592"/>
        <v>1283</v>
      </c>
      <c r="K810" s="4">
        <f t="shared" si="593"/>
        <v>1247</v>
      </c>
      <c r="L810" s="1">
        <f t="shared" si="594"/>
        <v>0</v>
      </c>
      <c r="M810" s="1">
        <f t="shared" si="595"/>
        <v>0</v>
      </c>
      <c r="N810" s="1">
        <f t="shared" si="596"/>
        <v>0</v>
      </c>
      <c r="O810" s="1">
        <f t="shared" si="597"/>
        <v>0</v>
      </c>
      <c r="P810" s="1">
        <f t="shared" si="598"/>
        <v>0</v>
      </c>
      <c r="Q810" s="1" t="str">
        <f t="shared" si="599"/>
        <v/>
      </c>
      <c r="R810" s="1">
        <f t="shared" si="600"/>
        <v>-10.333500000000001</v>
      </c>
      <c r="S810" s="1">
        <f t="shared" si="601"/>
        <v>-12.65</v>
      </c>
      <c r="T810" s="1">
        <f>VLOOKUP($H810,節点!$E$1:$G$20000,2,FALSE)</f>
        <v>-11.167</v>
      </c>
      <c r="U810" s="1">
        <f>VLOOKUP($H810,節点!$E$1:$G$20000,3,FALSE)</f>
        <v>-13.2</v>
      </c>
      <c r="V810" s="1">
        <f>VLOOKUP($I810,節点!$E$1:$G$20000,2,FALSE)</f>
        <v>-9.5</v>
      </c>
      <c r="W810" s="1">
        <f>VLOOKUP($I810,節点!$E$1:$G$20000,3,FALSE)</f>
        <v>-13.2</v>
      </c>
      <c r="X810" s="1">
        <f>VLOOKUP($J810,節点!$E$1:$G$20000,2,FALSE)</f>
        <v>-9.5</v>
      </c>
      <c r="Y810" s="1">
        <f>VLOOKUP($J810,節点!$E$1:$G$20000,3,FALSE)</f>
        <v>-12.1</v>
      </c>
      <c r="Z810" s="1">
        <f>VLOOKUP($K810,節点!$E$1:$G$20000,2,FALSE)</f>
        <v>-11.167</v>
      </c>
      <c r="AA810" s="1">
        <f>VLOOKUP($K810,節点!$E$1:$G$20000,3,FALSE)</f>
        <v>-12.1</v>
      </c>
      <c r="AB810">
        <f t="shared" si="602"/>
        <v>-0.83349999999999902</v>
      </c>
      <c r="AC810">
        <f t="shared" si="603"/>
        <v>-0.54999999999999893</v>
      </c>
      <c r="AD810">
        <f t="shared" si="604"/>
        <v>0.8335000000000008</v>
      </c>
      <c r="AE810">
        <f t="shared" si="605"/>
        <v>-0.54999999999999893</v>
      </c>
      <c r="AF810">
        <f t="shared" si="606"/>
        <v>0.8335000000000008</v>
      </c>
      <c r="AG810">
        <f t="shared" si="607"/>
        <v>0.55000000000000071</v>
      </c>
      <c r="AH810">
        <f t="shared" si="608"/>
        <v>-0.83349999999999902</v>
      </c>
      <c r="AI810">
        <f t="shared" si="609"/>
        <v>0.55000000000000071</v>
      </c>
      <c r="AJ810">
        <f t="shared" si="583"/>
        <v>213.41954370602318</v>
      </c>
      <c r="AK810">
        <f t="shared" si="584"/>
        <v>326.58045629397685</v>
      </c>
      <c r="AL810">
        <f t="shared" si="585"/>
        <v>33.419543706023219</v>
      </c>
      <c r="AM810">
        <f t="shared" si="586"/>
        <v>146.58045629397674</v>
      </c>
      <c r="AN810">
        <f t="shared" si="610"/>
        <v>3</v>
      </c>
      <c r="AO810">
        <f t="shared" si="611"/>
        <v>4</v>
      </c>
      <c r="AP810">
        <f t="shared" si="612"/>
        <v>1</v>
      </c>
      <c r="AQ810">
        <f t="shared" si="613"/>
        <v>2</v>
      </c>
      <c r="AR810">
        <f t="shared" si="614"/>
        <v>3412</v>
      </c>
      <c r="AS810" t="str">
        <f t="shared" si="615"/>
        <v/>
      </c>
      <c r="AT810" t="str">
        <f t="shared" si="616"/>
        <v/>
      </c>
      <c r="AU810" t="str">
        <f t="shared" si="617"/>
        <v/>
      </c>
      <c r="AV810" t="str">
        <f t="shared" si="618"/>
        <v/>
      </c>
      <c r="AW810" t="str">
        <f t="shared" si="587"/>
        <v/>
      </c>
      <c r="BA810">
        <f t="shared" si="619"/>
        <v>-10.333500000000001</v>
      </c>
      <c r="BB810">
        <f t="shared" si="620"/>
        <v>-13.2</v>
      </c>
      <c r="BC810">
        <f t="shared" si="621"/>
        <v>-9.5</v>
      </c>
      <c r="BD810">
        <f t="shared" si="622"/>
        <v>-12.649999999999999</v>
      </c>
      <c r="BE810">
        <f t="shared" si="623"/>
        <v>-10.333500000000001</v>
      </c>
      <c r="BF810">
        <f t="shared" si="624"/>
        <v>-12.1</v>
      </c>
      <c r="BG810">
        <f t="shared" si="625"/>
        <v>-11.167</v>
      </c>
      <c r="BH810">
        <f t="shared" si="626"/>
        <v>-12.649999999999999</v>
      </c>
      <c r="BI810">
        <f t="shared" si="627"/>
        <v>1.0999999999999996</v>
      </c>
      <c r="BJ810">
        <f t="shared" si="628"/>
        <v>1.6669999999999998</v>
      </c>
      <c r="BK810">
        <f t="shared" si="629"/>
        <v>1.5154545454545458</v>
      </c>
      <c r="BL810">
        <f t="shared" si="630"/>
        <v>1.0999999999999996</v>
      </c>
      <c r="BM810" s="1">
        <v>3.2</v>
      </c>
    </row>
    <row r="811" spans="1:65">
      <c r="A811" s="16" t="s">
        <v>4235</v>
      </c>
      <c r="E811"/>
      <c r="F811" s="17">
        <f t="shared" si="588"/>
        <v>1253</v>
      </c>
      <c r="G811" s="3">
        <f t="shared" si="589"/>
        <v>3</v>
      </c>
      <c r="H811" s="4">
        <f t="shared" si="590"/>
        <v>1279</v>
      </c>
      <c r="I811" s="4">
        <f t="shared" si="591"/>
        <v>1315</v>
      </c>
      <c r="J811" s="4">
        <f t="shared" si="592"/>
        <v>1316</v>
      </c>
      <c r="K811" s="4">
        <f t="shared" si="593"/>
        <v>1280</v>
      </c>
      <c r="L811" s="1">
        <f t="shared" si="594"/>
        <v>0</v>
      </c>
      <c r="M811" s="1">
        <f t="shared" si="595"/>
        <v>0</v>
      </c>
      <c r="N811" s="1">
        <f t="shared" si="596"/>
        <v>0</v>
      </c>
      <c r="O811" s="1">
        <f t="shared" si="597"/>
        <v>0</v>
      </c>
      <c r="P811" s="1">
        <f t="shared" si="598"/>
        <v>0</v>
      </c>
      <c r="Q811" s="1" t="str">
        <f t="shared" si="599"/>
        <v/>
      </c>
      <c r="R811" s="1">
        <f t="shared" si="600"/>
        <v>-8.75</v>
      </c>
      <c r="S811" s="1">
        <f t="shared" si="601"/>
        <v>-15.95</v>
      </c>
      <c r="T811" s="1">
        <f>VLOOKUP($H811,節点!$E$1:$G$20000,2,FALSE)</f>
        <v>-9.5</v>
      </c>
      <c r="U811" s="1">
        <f>VLOOKUP($H811,節点!$E$1:$G$20000,3,FALSE)</f>
        <v>-16.5</v>
      </c>
      <c r="V811" s="1">
        <f>VLOOKUP($I811,節点!$E$1:$G$20000,2,FALSE)</f>
        <v>-8</v>
      </c>
      <c r="W811" s="1">
        <f>VLOOKUP($I811,節点!$E$1:$G$20000,3,FALSE)</f>
        <v>-16.5</v>
      </c>
      <c r="X811" s="1">
        <f>VLOOKUP($J811,節点!$E$1:$G$20000,2,FALSE)</f>
        <v>-8</v>
      </c>
      <c r="Y811" s="1">
        <f>VLOOKUP($J811,節点!$E$1:$G$20000,3,FALSE)</f>
        <v>-15.4</v>
      </c>
      <c r="Z811" s="1">
        <f>VLOOKUP($K811,節点!$E$1:$G$20000,2,FALSE)</f>
        <v>-9.5</v>
      </c>
      <c r="AA811" s="1">
        <f>VLOOKUP($K811,節点!$E$1:$G$20000,3,FALSE)</f>
        <v>-15.4</v>
      </c>
      <c r="AB811">
        <f t="shared" si="602"/>
        <v>-0.75</v>
      </c>
      <c r="AC811">
        <f t="shared" si="603"/>
        <v>-0.55000000000000071</v>
      </c>
      <c r="AD811">
        <f t="shared" si="604"/>
        <v>0.75</v>
      </c>
      <c r="AE811">
        <f t="shared" si="605"/>
        <v>-0.55000000000000071</v>
      </c>
      <c r="AF811">
        <f t="shared" si="606"/>
        <v>0.75</v>
      </c>
      <c r="AG811">
        <f t="shared" si="607"/>
        <v>0.54999999999999893</v>
      </c>
      <c r="AH811">
        <f t="shared" si="608"/>
        <v>-0.75</v>
      </c>
      <c r="AI811">
        <f t="shared" si="609"/>
        <v>0.54999999999999893</v>
      </c>
      <c r="AJ811">
        <f t="shared" si="583"/>
        <v>216.25383773744483</v>
      </c>
      <c r="AK811">
        <f t="shared" si="584"/>
        <v>323.74616226255517</v>
      </c>
      <c r="AL811">
        <f t="shared" si="585"/>
        <v>36.253837737444741</v>
      </c>
      <c r="AM811">
        <f t="shared" si="586"/>
        <v>143.74616226255526</v>
      </c>
      <c r="AN811">
        <f t="shared" si="610"/>
        <v>3</v>
      </c>
      <c r="AO811">
        <f t="shared" si="611"/>
        <v>4</v>
      </c>
      <c r="AP811">
        <f t="shared" si="612"/>
        <v>1</v>
      </c>
      <c r="AQ811">
        <f t="shared" si="613"/>
        <v>2</v>
      </c>
      <c r="AR811">
        <f t="shared" si="614"/>
        <v>3412</v>
      </c>
      <c r="AS811" t="str">
        <f t="shared" si="615"/>
        <v/>
      </c>
      <c r="AT811" t="str">
        <f t="shared" si="616"/>
        <v/>
      </c>
      <c r="AU811" t="str">
        <f t="shared" si="617"/>
        <v/>
      </c>
      <c r="AV811" t="str">
        <f t="shared" si="618"/>
        <v/>
      </c>
      <c r="AW811" t="str">
        <f t="shared" si="587"/>
        <v/>
      </c>
      <c r="BA811">
        <f t="shared" si="619"/>
        <v>-8.75</v>
      </c>
      <c r="BB811">
        <f t="shared" si="620"/>
        <v>-16.5</v>
      </c>
      <c r="BC811">
        <f t="shared" si="621"/>
        <v>-8</v>
      </c>
      <c r="BD811">
        <f t="shared" si="622"/>
        <v>-15.95</v>
      </c>
      <c r="BE811">
        <f t="shared" si="623"/>
        <v>-8.75</v>
      </c>
      <c r="BF811">
        <f t="shared" si="624"/>
        <v>-15.4</v>
      </c>
      <c r="BG811">
        <f t="shared" si="625"/>
        <v>-9.5</v>
      </c>
      <c r="BH811">
        <f t="shared" si="626"/>
        <v>-15.95</v>
      </c>
      <c r="BI811">
        <f t="shared" si="627"/>
        <v>1.0999999999999996</v>
      </c>
      <c r="BJ811">
        <f t="shared" si="628"/>
        <v>1.5</v>
      </c>
      <c r="BK811">
        <f t="shared" si="629"/>
        <v>1.363636363636364</v>
      </c>
      <c r="BL811">
        <f t="shared" si="630"/>
        <v>1.0999999999999996</v>
      </c>
      <c r="BM811" s="1">
        <v>3.2</v>
      </c>
    </row>
    <row r="812" spans="1:65">
      <c r="A812" s="16" t="s">
        <v>4236</v>
      </c>
      <c r="E812"/>
      <c r="F812" s="17">
        <f t="shared" si="588"/>
        <v>1254</v>
      </c>
      <c r="G812" s="3">
        <f t="shared" si="589"/>
        <v>3</v>
      </c>
      <c r="H812" s="4">
        <f t="shared" si="590"/>
        <v>1280</v>
      </c>
      <c r="I812" s="4">
        <f t="shared" si="591"/>
        <v>1316</v>
      </c>
      <c r="J812" s="4">
        <f t="shared" si="592"/>
        <v>1317</v>
      </c>
      <c r="K812" s="4">
        <f t="shared" si="593"/>
        <v>1281</v>
      </c>
      <c r="L812" s="1">
        <f t="shared" si="594"/>
        <v>0</v>
      </c>
      <c r="M812" s="1">
        <f t="shared" si="595"/>
        <v>0</v>
      </c>
      <c r="N812" s="1">
        <f t="shared" si="596"/>
        <v>0</v>
      </c>
      <c r="O812" s="1">
        <f t="shared" si="597"/>
        <v>0</v>
      </c>
      <c r="P812" s="1">
        <f t="shared" si="598"/>
        <v>0</v>
      </c>
      <c r="Q812" s="1" t="str">
        <f t="shared" si="599"/>
        <v/>
      </c>
      <c r="R812" s="1">
        <f t="shared" si="600"/>
        <v>-8.75</v>
      </c>
      <c r="S812" s="1">
        <f t="shared" si="601"/>
        <v>-14.850000000000001</v>
      </c>
      <c r="T812" s="1">
        <f>VLOOKUP($H812,節点!$E$1:$G$20000,2,FALSE)</f>
        <v>-9.5</v>
      </c>
      <c r="U812" s="1">
        <f>VLOOKUP($H812,節点!$E$1:$G$20000,3,FALSE)</f>
        <v>-15.4</v>
      </c>
      <c r="V812" s="1">
        <f>VLOOKUP($I812,節点!$E$1:$G$20000,2,FALSE)</f>
        <v>-8</v>
      </c>
      <c r="W812" s="1">
        <f>VLOOKUP($I812,節点!$E$1:$G$20000,3,FALSE)</f>
        <v>-15.4</v>
      </c>
      <c r="X812" s="1">
        <f>VLOOKUP($J812,節点!$E$1:$G$20000,2,FALSE)</f>
        <v>-8</v>
      </c>
      <c r="Y812" s="1">
        <f>VLOOKUP($J812,節点!$E$1:$G$20000,3,FALSE)</f>
        <v>-14.3</v>
      </c>
      <c r="Z812" s="1">
        <f>VLOOKUP($K812,節点!$E$1:$G$20000,2,FALSE)</f>
        <v>-9.5</v>
      </c>
      <c r="AA812" s="1">
        <f>VLOOKUP($K812,節点!$E$1:$G$20000,3,FALSE)</f>
        <v>-14.3</v>
      </c>
      <c r="AB812">
        <f t="shared" si="602"/>
        <v>-0.75</v>
      </c>
      <c r="AC812">
        <f t="shared" si="603"/>
        <v>-0.54999999999999893</v>
      </c>
      <c r="AD812">
        <f t="shared" si="604"/>
        <v>0.75</v>
      </c>
      <c r="AE812">
        <f t="shared" si="605"/>
        <v>-0.54999999999999893</v>
      </c>
      <c r="AF812">
        <f t="shared" si="606"/>
        <v>0.75</v>
      </c>
      <c r="AG812">
        <f t="shared" si="607"/>
        <v>0.55000000000000071</v>
      </c>
      <c r="AH812">
        <f t="shared" si="608"/>
        <v>-0.75</v>
      </c>
      <c r="AI812">
        <f t="shared" si="609"/>
        <v>0.55000000000000071</v>
      </c>
      <c r="AJ812">
        <f t="shared" si="583"/>
        <v>216.25383773744474</v>
      </c>
      <c r="AK812">
        <f t="shared" si="584"/>
        <v>323.74616226255523</v>
      </c>
      <c r="AL812">
        <f t="shared" si="585"/>
        <v>36.253837737444833</v>
      </c>
      <c r="AM812">
        <f t="shared" si="586"/>
        <v>143.74616226255517</v>
      </c>
      <c r="AN812">
        <f t="shared" si="610"/>
        <v>3</v>
      </c>
      <c r="AO812">
        <f t="shared" si="611"/>
        <v>4</v>
      </c>
      <c r="AP812">
        <f t="shared" si="612"/>
        <v>1</v>
      </c>
      <c r="AQ812">
        <f t="shared" si="613"/>
        <v>2</v>
      </c>
      <c r="AR812">
        <f t="shared" si="614"/>
        <v>3412</v>
      </c>
      <c r="AS812" t="str">
        <f t="shared" si="615"/>
        <v/>
      </c>
      <c r="AT812" t="str">
        <f t="shared" si="616"/>
        <v/>
      </c>
      <c r="AU812" t="str">
        <f t="shared" si="617"/>
        <v/>
      </c>
      <c r="AV812" t="str">
        <f t="shared" si="618"/>
        <v/>
      </c>
      <c r="AW812" t="str">
        <f t="shared" si="587"/>
        <v/>
      </c>
      <c r="BA812">
        <f t="shared" si="619"/>
        <v>-8.75</v>
      </c>
      <c r="BB812">
        <f t="shared" si="620"/>
        <v>-15.4</v>
      </c>
      <c r="BC812">
        <f t="shared" si="621"/>
        <v>-8</v>
      </c>
      <c r="BD812">
        <f t="shared" si="622"/>
        <v>-14.850000000000001</v>
      </c>
      <c r="BE812">
        <f t="shared" si="623"/>
        <v>-8.75</v>
      </c>
      <c r="BF812">
        <f t="shared" si="624"/>
        <v>-14.3</v>
      </c>
      <c r="BG812">
        <f t="shared" si="625"/>
        <v>-9.5</v>
      </c>
      <c r="BH812">
        <f t="shared" si="626"/>
        <v>-14.850000000000001</v>
      </c>
      <c r="BI812">
        <f t="shared" si="627"/>
        <v>1.0999999999999996</v>
      </c>
      <c r="BJ812">
        <f t="shared" si="628"/>
        <v>1.5</v>
      </c>
      <c r="BK812">
        <f t="shared" si="629"/>
        <v>1.363636363636364</v>
      </c>
      <c r="BL812">
        <f t="shared" si="630"/>
        <v>1.0999999999999996</v>
      </c>
      <c r="BM812" s="1">
        <v>3.2</v>
      </c>
    </row>
    <row r="813" spans="1:65">
      <c r="A813" s="16" t="s">
        <v>4237</v>
      </c>
      <c r="E813"/>
      <c r="F813" s="17">
        <f t="shared" si="588"/>
        <v>1255</v>
      </c>
      <c r="G813" s="3">
        <f t="shared" si="589"/>
        <v>3</v>
      </c>
      <c r="H813" s="4">
        <f t="shared" si="590"/>
        <v>1281</v>
      </c>
      <c r="I813" s="4">
        <f t="shared" si="591"/>
        <v>1317</v>
      </c>
      <c r="J813" s="4">
        <f t="shared" si="592"/>
        <v>1318</v>
      </c>
      <c r="K813" s="4">
        <f t="shared" si="593"/>
        <v>1282</v>
      </c>
      <c r="L813" s="1">
        <f t="shared" si="594"/>
        <v>0</v>
      </c>
      <c r="M813" s="1">
        <f t="shared" si="595"/>
        <v>0</v>
      </c>
      <c r="N813" s="1">
        <f t="shared" si="596"/>
        <v>0</v>
      </c>
      <c r="O813" s="1">
        <f t="shared" si="597"/>
        <v>0</v>
      </c>
      <c r="P813" s="1">
        <f t="shared" si="598"/>
        <v>0</v>
      </c>
      <c r="Q813" s="1" t="str">
        <f t="shared" si="599"/>
        <v/>
      </c>
      <c r="R813" s="1">
        <f t="shared" si="600"/>
        <v>-8.75</v>
      </c>
      <c r="S813" s="1">
        <f t="shared" si="601"/>
        <v>-13.75</v>
      </c>
      <c r="T813" s="1">
        <f>VLOOKUP($H813,節点!$E$1:$G$20000,2,FALSE)</f>
        <v>-9.5</v>
      </c>
      <c r="U813" s="1">
        <f>VLOOKUP($H813,節点!$E$1:$G$20000,3,FALSE)</f>
        <v>-14.3</v>
      </c>
      <c r="V813" s="1">
        <f>VLOOKUP($I813,節点!$E$1:$G$20000,2,FALSE)</f>
        <v>-8</v>
      </c>
      <c r="W813" s="1">
        <f>VLOOKUP($I813,節点!$E$1:$G$20000,3,FALSE)</f>
        <v>-14.3</v>
      </c>
      <c r="X813" s="1">
        <f>VLOOKUP($J813,節点!$E$1:$G$20000,2,FALSE)</f>
        <v>-8</v>
      </c>
      <c r="Y813" s="1">
        <f>VLOOKUP($J813,節点!$E$1:$G$20000,3,FALSE)</f>
        <v>-13.2</v>
      </c>
      <c r="Z813" s="1">
        <f>VLOOKUP($K813,節点!$E$1:$G$20000,2,FALSE)</f>
        <v>-9.5</v>
      </c>
      <c r="AA813" s="1">
        <f>VLOOKUP($K813,節点!$E$1:$G$20000,3,FALSE)</f>
        <v>-13.2</v>
      </c>
      <c r="AB813">
        <f t="shared" si="602"/>
        <v>-0.75</v>
      </c>
      <c r="AC813">
        <f t="shared" si="603"/>
        <v>-0.55000000000000071</v>
      </c>
      <c r="AD813">
        <f t="shared" si="604"/>
        <v>0.75</v>
      </c>
      <c r="AE813">
        <f t="shared" si="605"/>
        <v>-0.55000000000000071</v>
      </c>
      <c r="AF813">
        <f t="shared" si="606"/>
        <v>0.75</v>
      </c>
      <c r="AG813">
        <f t="shared" si="607"/>
        <v>0.55000000000000071</v>
      </c>
      <c r="AH813">
        <f t="shared" si="608"/>
        <v>-0.75</v>
      </c>
      <c r="AI813">
        <f t="shared" si="609"/>
        <v>0.55000000000000071</v>
      </c>
      <c r="AJ813">
        <f t="shared" si="583"/>
        <v>216.25383773744483</v>
      </c>
      <c r="AK813">
        <f t="shared" si="584"/>
        <v>323.74616226255517</v>
      </c>
      <c r="AL813">
        <f t="shared" si="585"/>
        <v>36.253837737444833</v>
      </c>
      <c r="AM813">
        <f t="shared" si="586"/>
        <v>143.74616226255517</v>
      </c>
      <c r="AN813">
        <f t="shared" si="610"/>
        <v>3</v>
      </c>
      <c r="AO813">
        <f t="shared" si="611"/>
        <v>4</v>
      </c>
      <c r="AP813">
        <f t="shared" si="612"/>
        <v>1</v>
      </c>
      <c r="AQ813">
        <f t="shared" si="613"/>
        <v>2</v>
      </c>
      <c r="AR813">
        <f t="shared" si="614"/>
        <v>3412</v>
      </c>
      <c r="AS813" t="str">
        <f t="shared" si="615"/>
        <v/>
      </c>
      <c r="AT813" t="str">
        <f t="shared" si="616"/>
        <v/>
      </c>
      <c r="AU813" t="str">
        <f t="shared" si="617"/>
        <v/>
      </c>
      <c r="AV813" t="str">
        <f t="shared" si="618"/>
        <v/>
      </c>
      <c r="AW813" t="str">
        <f t="shared" si="587"/>
        <v/>
      </c>
      <c r="BA813">
        <f t="shared" si="619"/>
        <v>-8.75</v>
      </c>
      <c r="BB813">
        <f t="shared" si="620"/>
        <v>-14.3</v>
      </c>
      <c r="BC813">
        <f t="shared" si="621"/>
        <v>-8</v>
      </c>
      <c r="BD813">
        <f t="shared" si="622"/>
        <v>-13.75</v>
      </c>
      <c r="BE813">
        <f t="shared" si="623"/>
        <v>-8.75</v>
      </c>
      <c r="BF813">
        <f t="shared" si="624"/>
        <v>-13.2</v>
      </c>
      <c r="BG813">
        <f t="shared" si="625"/>
        <v>-9.5</v>
      </c>
      <c r="BH813">
        <f t="shared" si="626"/>
        <v>-13.75</v>
      </c>
      <c r="BI813">
        <f t="shared" si="627"/>
        <v>1.1000000000000014</v>
      </c>
      <c r="BJ813">
        <f t="shared" si="628"/>
        <v>1.5</v>
      </c>
      <c r="BK813">
        <f t="shared" si="629"/>
        <v>1.363636363636362</v>
      </c>
      <c r="BL813">
        <f t="shared" si="630"/>
        <v>1.1000000000000014</v>
      </c>
      <c r="BM813" s="1">
        <v>3.2</v>
      </c>
    </row>
    <row r="814" spans="1:65">
      <c r="A814" s="16" t="s">
        <v>4238</v>
      </c>
      <c r="E814"/>
      <c r="F814" s="17">
        <f t="shared" si="588"/>
        <v>1256</v>
      </c>
      <c r="G814" s="3">
        <f t="shared" si="589"/>
        <v>3</v>
      </c>
      <c r="H814" s="4">
        <f t="shared" si="590"/>
        <v>1282</v>
      </c>
      <c r="I814" s="4">
        <f t="shared" si="591"/>
        <v>1318</v>
      </c>
      <c r="J814" s="4">
        <f t="shared" si="592"/>
        <v>1319</v>
      </c>
      <c r="K814" s="4">
        <f t="shared" si="593"/>
        <v>1283</v>
      </c>
      <c r="L814" s="1">
        <f t="shared" si="594"/>
        <v>0</v>
      </c>
      <c r="M814" s="1">
        <f t="shared" si="595"/>
        <v>0</v>
      </c>
      <c r="N814" s="1">
        <f t="shared" si="596"/>
        <v>0</v>
      </c>
      <c r="O814" s="1">
        <f t="shared" si="597"/>
        <v>0</v>
      </c>
      <c r="P814" s="1">
        <f t="shared" si="598"/>
        <v>0</v>
      </c>
      <c r="Q814" s="1" t="str">
        <f t="shared" si="599"/>
        <v/>
      </c>
      <c r="R814" s="1">
        <f t="shared" si="600"/>
        <v>-8.75</v>
      </c>
      <c r="S814" s="1">
        <f t="shared" si="601"/>
        <v>-12.65</v>
      </c>
      <c r="T814" s="1">
        <f>VLOOKUP($H814,節点!$E$1:$G$20000,2,FALSE)</f>
        <v>-9.5</v>
      </c>
      <c r="U814" s="1">
        <f>VLOOKUP($H814,節点!$E$1:$G$20000,3,FALSE)</f>
        <v>-13.2</v>
      </c>
      <c r="V814" s="1">
        <f>VLOOKUP($I814,節点!$E$1:$G$20000,2,FALSE)</f>
        <v>-8</v>
      </c>
      <c r="W814" s="1">
        <f>VLOOKUP($I814,節点!$E$1:$G$20000,3,FALSE)</f>
        <v>-13.2</v>
      </c>
      <c r="X814" s="1">
        <f>VLOOKUP($J814,節点!$E$1:$G$20000,2,FALSE)</f>
        <v>-8</v>
      </c>
      <c r="Y814" s="1">
        <f>VLOOKUP($J814,節点!$E$1:$G$20000,3,FALSE)</f>
        <v>-12.1</v>
      </c>
      <c r="Z814" s="1">
        <f>VLOOKUP($K814,節点!$E$1:$G$20000,2,FALSE)</f>
        <v>-9.5</v>
      </c>
      <c r="AA814" s="1">
        <f>VLOOKUP($K814,節点!$E$1:$G$20000,3,FALSE)</f>
        <v>-12.1</v>
      </c>
      <c r="AB814">
        <f t="shared" si="602"/>
        <v>-0.75</v>
      </c>
      <c r="AC814">
        <f t="shared" si="603"/>
        <v>-0.54999999999999893</v>
      </c>
      <c r="AD814">
        <f t="shared" si="604"/>
        <v>0.75</v>
      </c>
      <c r="AE814">
        <f t="shared" si="605"/>
        <v>-0.54999999999999893</v>
      </c>
      <c r="AF814">
        <f t="shared" si="606"/>
        <v>0.75</v>
      </c>
      <c r="AG814">
        <f t="shared" si="607"/>
        <v>0.55000000000000071</v>
      </c>
      <c r="AH814">
        <f t="shared" si="608"/>
        <v>-0.75</v>
      </c>
      <c r="AI814">
        <f t="shared" si="609"/>
        <v>0.55000000000000071</v>
      </c>
      <c r="AJ814">
        <f t="shared" si="583"/>
        <v>216.25383773744474</v>
      </c>
      <c r="AK814">
        <f t="shared" si="584"/>
        <v>323.74616226255523</v>
      </c>
      <c r="AL814">
        <f t="shared" si="585"/>
        <v>36.253837737444833</v>
      </c>
      <c r="AM814">
        <f t="shared" si="586"/>
        <v>143.74616226255517</v>
      </c>
      <c r="AN814">
        <f t="shared" si="610"/>
        <v>3</v>
      </c>
      <c r="AO814">
        <f t="shared" si="611"/>
        <v>4</v>
      </c>
      <c r="AP814">
        <f t="shared" si="612"/>
        <v>1</v>
      </c>
      <c r="AQ814">
        <f t="shared" si="613"/>
        <v>2</v>
      </c>
      <c r="AR814">
        <f t="shared" si="614"/>
        <v>3412</v>
      </c>
      <c r="AS814" t="str">
        <f t="shared" si="615"/>
        <v/>
      </c>
      <c r="AT814" t="str">
        <f t="shared" si="616"/>
        <v/>
      </c>
      <c r="AU814" t="str">
        <f t="shared" si="617"/>
        <v/>
      </c>
      <c r="AV814" t="str">
        <f t="shared" si="618"/>
        <v/>
      </c>
      <c r="AW814" t="str">
        <f t="shared" si="587"/>
        <v/>
      </c>
      <c r="BA814">
        <f t="shared" si="619"/>
        <v>-8.75</v>
      </c>
      <c r="BB814">
        <f t="shared" si="620"/>
        <v>-13.2</v>
      </c>
      <c r="BC814">
        <f t="shared" si="621"/>
        <v>-8</v>
      </c>
      <c r="BD814">
        <f t="shared" si="622"/>
        <v>-12.649999999999999</v>
      </c>
      <c r="BE814">
        <f t="shared" si="623"/>
        <v>-8.75</v>
      </c>
      <c r="BF814">
        <f t="shared" si="624"/>
        <v>-12.1</v>
      </c>
      <c r="BG814">
        <f t="shared" si="625"/>
        <v>-9.5</v>
      </c>
      <c r="BH814">
        <f t="shared" si="626"/>
        <v>-12.649999999999999</v>
      </c>
      <c r="BI814">
        <f t="shared" si="627"/>
        <v>1.0999999999999996</v>
      </c>
      <c r="BJ814">
        <f t="shared" si="628"/>
        <v>1.5</v>
      </c>
      <c r="BK814">
        <f t="shared" si="629"/>
        <v>1.363636363636364</v>
      </c>
      <c r="BL814">
        <f t="shared" si="630"/>
        <v>1.0999999999999996</v>
      </c>
      <c r="BM814" s="1">
        <v>3.2</v>
      </c>
    </row>
    <row r="815" spans="1:65">
      <c r="A815" s="16" t="s">
        <v>4239</v>
      </c>
      <c r="E815"/>
      <c r="F815" s="17">
        <f t="shared" si="588"/>
        <v>1288</v>
      </c>
      <c r="G815" s="3">
        <f t="shared" si="589"/>
        <v>3</v>
      </c>
      <c r="H815" s="4">
        <f t="shared" si="590"/>
        <v>1315</v>
      </c>
      <c r="I815" s="4">
        <f t="shared" si="591"/>
        <v>1351</v>
      </c>
      <c r="J815" s="4">
        <f t="shared" si="592"/>
        <v>1352</v>
      </c>
      <c r="K815" s="4">
        <f t="shared" si="593"/>
        <v>1316</v>
      </c>
      <c r="L815" s="1">
        <f t="shared" si="594"/>
        <v>0</v>
      </c>
      <c r="M815" s="1">
        <f t="shared" si="595"/>
        <v>0</v>
      </c>
      <c r="N815" s="1">
        <f t="shared" si="596"/>
        <v>0</v>
      </c>
      <c r="O815" s="1">
        <f t="shared" si="597"/>
        <v>0</v>
      </c>
      <c r="P815" s="1">
        <f t="shared" si="598"/>
        <v>0</v>
      </c>
      <c r="Q815" s="1" t="str">
        <f t="shared" si="599"/>
        <v/>
      </c>
      <c r="R815" s="1">
        <f t="shared" si="600"/>
        <v>-7.125</v>
      </c>
      <c r="S815" s="1">
        <f t="shared" si="601"/>
        <v>-15.95</v>
      </c>
      <c r="T815" s="1">
        <f>VLOOKUP($H815,節点!$E$1:$G$20000,2,FALSE)</f>
        <v>-8</v>
      </c>
      <c r="U815" s="1">
        <f>VLOOKUP($H815,節点!$E$1:$G$20000,3,FALSE)</f>
        <v>-16.5</v>
      </c>
      <c r="V815" s="1">
        <f>VLOOKUP($I815,節点!$E$1:$G$20000,2,FALSE)</f>
        <v>-6.25</v>
      </c>
      <c r="W815" s="1">
        <f>VLOOKUP($I815,節点!$E$1:$G$20000,3,FALSE)</f>
        <v>-16.5</v>
      </c>
      <c r="X815" s="1">
        <f>VLOOKUP($J815,節点!$E$1:$G$20000,2,FALSE)</f>
        <v>-6.25</v>
      </c>
      <c r="Y815" s="1">
        <f>VLOOKUP($J815,節点!$E$1:$G$20000,3,FALSE)</f>
        <v>-15.4</v>
      </c>
      <c r="Z815" s="1">
        <f>VLOOKUP($K815,節点!$E$1:$G$20000,2,FALSE)</f>
        <v>-8</v>
      </c>
      <c r="AA815" s="1">
        <f>VLOOKUP($K815,節点!$E$1:$G$20000,3,FALSE)</f>
        <v>-15.4</v>
      </c>
      <c r="AB815">
        <f t="shared" si="602"/>
        <v>-0.875</v>
      </c>
      <c r="AC815">
        <f t="shared" si="603"/>
        <v>-0.55000000000000071</v>
      </c>
      <c r="AD815">
        <f t="shared" si="604"/>
        <v>0.875</v>
      </c>
      <c r="AE815">
        <f t="shared" si="605"/>
        <v>-0.55000000000000071</v>
      </c>
      <c r="AF815">
        <f t="shared" si="606"/>
        <v>0.875</v>
      </c>
      <c r="AG815">
        <f t="shared" si="607"/>
        <v>0.54999999999999893</v>
      </c>
      <c r="AH815">
        <f t="shared" si="608"/>
        <v>-0.875</v>
      </c>
      <c r="AI815">
        <f t="shared" si="609"/>
        <v>0.54999999999999893</v>
      </c>
      <c r="AJ815">
        <f t="shared" si="583"/>
        <v>212.15229514128237</v>
      </c>
      <c r="AK815">
        <f t="shared" si="584"/>
        <v>327.84770485871763</v>
      </c>
      <c r="AL815">
        <f t="shared" si="585"/>
        <v>32.152295141282288</v>
      </c>
      <c r="AM815">
        <f t="shared" si="586"/>
        <v>147.84770485871772</v>
      </c>
      <c r="AN815">
        <f t="shared" si="610"/>
        <v>3</v>
      </c>
      <c r="AO815">
        <f t="shared" si="611"/>
        <v>4</v>
      </c>
      <c r="AP815">
        <f t="shared" si="612"/>
        <v>1</v>
      </c>
      <c r="AQ815">
        <f t="shared" si="613"/>
        <v>2</v>
      </c>
      <c r="AR815">
        <f t="shared" si="614"/>
        <v>3412</v>
      </c>
      <c r="AS815" t="str">
        <f t="shared" si="615"/>
        <v/>
      </c>
      <c r="AT815" t="str">
        <f t="shared" si="616"/>
        <v/>
      </c>
      <c r="AU815" t="str">
        <f t="shared" si="617"/>
        <v/>
      </c>
      <c r="AV815" t="str">
        <f t="shared" si="618"/>
        <v/>
      </c>
      <c r="AW815" t="str">
        <f t="shared" si="587"/>
        <v/>
      </c>
      <c r="BA815">
        <f t="shared" si="619"/>
        <v>-7.125</v>
      </c>
      <c r="BB815">
        <f t="shared" si="620"/>
        <v>-16.5</v>
      </c>
      <c r="BC815">
        <f t="shared" si="621"/>
        <v>-6.25</v>
      </c>
      <c r="BD815">
        <f t="shared" si="622"/>
        <v>-15.95</v>
      </c>
      <c r="BE815">
        <f t="shared" si="623"/>
        <v>-7.125</v>
      </c>
      <c r="BF815">
        <f t="shared" si="624"/>
        <v>-15.4</v>
      </c>
      <c r="BG815">
        <f t="shared" si="625"/>
        <v>-8</v>
      </c>
      <c r="BH815">
        <f t="shared" si="626"/>
        <v>-15.95</v>
      </c>
      <c r="BI815">
        <f t="shared" si="627"/>
        <v>1.0999999999999996</v>
      </c>
      <c r="BJ815">
        <f t="shared" si="628"/>
        <v>1.75</v>
      </c>
      <c r="BK815">
        <f t="shared" si="629"/>
        <v>1.5909090909090915</v>
      </c>
      <c r="BL815">
        <f t="shared" si="630"/>
        <v>1.0999999999999996</v>
      </c>
      <c r="BM815" s="1">
        <v>3.2</v>
      </c>
    </row>
    <row r="816" spans="1:65">
      <c r="A816" s="16" t="s">
        <v>4240</v>
      </c>
      <c r="E816"/>
      <c r="F816" s="17">
        <f t="shared" si="588"/>
        <v>1289</v>
      </c>
      <c r="G816" s="3">
        <f t="shared" si="589"/>
        <v>3</v>
      </c>
      <c r="H816" s="4">
        <f t="shared" si="590"/>
        <v>1316</v>
      </c>
      <c r="I816" s="4">
        <f t="shared" si="591"/>
        <v>1352</v>
      </c>
      <c r="J816" s="4">
        <f t="shared" si="592"/>
        <v>1353</v>
      </c>
      <c r="K816" s="4">
        <f t="shared" si="593"/>
        <v>1317</v>
      </c>
      <c r="L816" s="1">
        <f t="shared" si="594"/>
        <v>0</v>
      </c>
      <c r="M816" s="1">
        <f t="shared" si="595"/>
        <v>0</v>
      </c>
      <c r="N816" s="1">
        <f t="shared" si="596"/>
        <v>0</v>
      </c>
      <c r="O816" s="1">
        <f t="shared" si="597"/>
        <v>0</v>
      </c>
      <c r="P816" s="1">
        <f t="shared" si="598"/>
        <v>0</v>
      </c>
      <c r="Q816" s="1" t="str">
        <f t="shared" si="599"/>
        <v/>
      </c>
      <c r="R816" s="1">
        <f t="shared" si="600"/>
        <v>-7.125</v>
      </c>
      <c r="S816" s="1">
        <f t="shared" si="601"/>
        <v>-14.850000000000001</v>
      </c>
      <c r="T816" s="1">
        <f>VLOOKUP($H816,節点!$E$1:$G$20000,2,FALSE)</f>
        <v>-8</v>
      </c>
      <c r="U816" s="1">
        <f>VLOOKUP($H816,節点!$E$1:$G$20000,3,FALSE)</f>
        <v>-15.4</v>
      </c>
      <c r="V816" s="1">
        <f>VLOOKUP($I816,節点!$E$1:$G$20000,2,FALSE)</f>
        <v>-6.25</v>
      </c>
      <c r="W816" s="1">
        <f>VLOOKUP($I816,節点!$E$1:$G$20000,3,FALSE)</f>
        <v>-15.4</v>
      </c>
      <c r="X816" s="1">
        <f>VLOOKUP($J816,節点!$E$1:$G$20000,2,FALSE)</f>
        <v>-6.25</v>
      </c>
      <c r="Y816" s="1">
        <f>VLOOKUP($J816,節点!$E$1:$G$20000,3,FALSE)</f>
        <v>-14.3</v>
      </c>
      <c r="Z816" s="1">
        <f>VLOOKUP($K816,節点!$E$1:$G$20000,2,FALSE)</f>
        <v>-8</v>
      </c>
      <c r="AA816" s="1">
        <f>VLOOKUP($K816,節点!$E$1:$G$20000,3,FALSE)</f>
        <v>-14.3</v>
      </c>
      <c r="AB816">
        <f t="shared" si="602"/>
        <v>-0.875</v>
      </c>
      <c r="AC816">
        <f t="shared" si="603"/>
        <v>-0.54999999999999893</v>
      </c>
      <c r="AD816">
        <f t="shared" si="604"/>
        <v>0.875</v>
      </c>
      <c r="AE816">
        <f t="shared" si="605"/>
        <v>-0.54999999999999893</v>
      </c>
      <c r="AF816">
        <f t="shared" si="606"/>
        <v>0.875</v>
      </c>
      <c r="AG816">
        <f t="shared" si="607"/>
        <v>0.55000000000000071</v>
      </c>
      <c r="AH816">
        <f t="shared" si="608"/>
        <v>-0.875</v>
      </c>
      <c r="AI816">
        <f t="shared" si="609"/>
        <v>0.55000000000000071</v>
      </c>
      <c r="AJ816">
        <f t="shared" si="583"/>
        <v>212.15229514128228</v>
      </c>
      <c r="AK816">
        <f t="shared" si="584"/>
        <v>327.84770485871769</v>
      </c>
      <c r="AL816">
        <f t="shared" si="585"/>
        <v>32.152295141282373</v>
      </c>
      <c r="AM816">
        <f t="shared" si="586"/>
        <v>147.84770485871763</v>
      </c>
      <c r="AN816">
        <f t="shared" si="610"/>
        <v>3</v>
      </c>
      <c r="AO816">
        <f t="shared" si="611"/>
        <v>4</v>
      </c>
      <c r="AP816">
        <f t="shared" si="612"/>
        <v>1</v>
      </c>
      <c r="AQ816">
        <f t="shared" si="613"/>
        <v>2</v>
      </c>
      <c r="AR816">
        <f t="shared" si="614"/>
        <v>3412</v>
      </c>
      <c r="AS816" t="str">
        <f t="shared" si="615"/>
        <v/>
      </c>
      <c r="AT816" t="str">
        <f t="shared" si="616"/>
        <v/>
      </c>
      <c r="AU816" t="str">
        <f t="shared" si="617"/>
        <v/>
      </c>
      <c r="AV816" t="str">
        <f t="shared" si="618"/>
        <v/>
      </c>
      <c r="AW816" t="str">
        <f t="shared" si="587"/>
        <v/>
      </c>
      <c r="BA816">
        <f t="shared" si="619"/>
        <v>-7.125</v>
      </c>
      <c r="BB816">
        <f t="shared" si="620"/>
        <v>-15.4</v>
      </c>
      <c r="BC816">
        <f t="shared" si="621"/>
        <v>-6.25</v>
      </c>
      <c r="BD816">
        <f t="shared" si="622"/>
        <v>-14.850000000000001</v>
      </c>
      <c r="BE816">
        <f t="shared" si="623"/>
        <v>-7.125</v>
      </c>
      <c r="BF816">
        <f t="shared" si="624"/>
        <v>-14.3</v>
      </c>
      <c r="BG816">
        <f t="shared" si="625"/>
        <v>-8</v>
      </c>
      <c r="BH816">
        <f t="shared" si="626"/>
        <v>-14.850000000000001</v>
      </c>
      <c r="BI816">
        <f t="shared" si="627"/>
        <v>1.0999999999999996</v>
      </c>
      <c r="BJ816">
        <f t="shared" si="628"/>
        <v>1.75</v>
      </c>
      <c r="BK816">
        <f t="shared" si="629"/>
        <v>1.5909090909090915</v>
      </c>
      <c r="BL816">
        <f t="shared" si="630"/>
        <v>1.0999999999999996</v>
      </c>
      <c r="BM816" s="1">
        <v>3.2</v>
      </c>
    </row>
    <row r="817" spans="1:65">
      <c r="A817" s="16" t="s">
        <v>4241</v>
      </c>
      <c r="E817"/>
      <c r="F817" s="17">
        <f t="shared" si="588"/>
        <v>1290</v>
      </c>
      <c r="G817" s="3">
        <f t="shared" si="589"/>
        <v>3</v>
      </c>
      <c r="H817" s="4">
        <f t="shared" si="590"/>
        <v>1317</v>
      </c>
      <c r="I817" s="4">
        <f t="shared" si="591"/>
        <v>1353</v>
      </c>
      <c r="J817" s="4">
        <f t="shared" si="592"/>
        <v>1354</v>
      </c>
      <c r="K817" s="4">
        <f t="shared" si="593"/>
        <v>1318</v>
      </c>
      <c r="L817" s="1">
        <f t="shared" si="594"/>
        <v>0</v>
      </c>
      <c r="M817" s="1">
        <f t="shared" si="595"/>
        <v>0</v>
      </c>
      <c r="N817" s="1">
        <f t="shared" si="596"/>
        <v>0</v>
      </c>
      <c r="O817" s="1">
        <f t="shared" si="597"/>
        <v>0</v>
      </c>
      <c r="P817" s="1">
        <f t="shared" si="598"/>
        <v>0</v>
      </c>
      <c r="Q817" s="1" t="str">
        <f t="shared" si="599"/>
        <v/>
      </c>
      <c r="R817" s="1">
        <f t="shared" si="600"/>
        <v>-7.125</v>
      </c>
      <c r="S817" s="1">
        <f t="shared" si="601"/>
        <v>-13.75</v>
      </c>
      <c r="T817" s="1">
        <f>VLOOKUP($H817,節点!$E$1:$G$20000,2,FALSE)</f>
        <v>-8</v>
      </c>
      <c r="U817" s="1">
        <f>VLOOKUP($H817,節点!$E$1:$G$20000,3,FALSE)</f>
        <v>-14.3</v>
      </c>
      <c r="V817" s="1">
        <f>VLOOKUP($I817,節点!$E$1:$G$20000,2,FALSE)</f>
        <v>-6.25</v>
      </c>
      <c r="W817" s="1">
        <f>VLOOKUP($I817,節点!$E$1:$G$20000,3,FALSE)</f>
        <v>-14.3</v>
      </c>
      <c r="X817" s="1">
        <f>VLOOKUP($J817,節点!$E$1:$G$20000,2,FALSE)</f>
        <v>-6.25</v>
      </c>
      <c r="Y817" s="1">
        <f>VLOOKUP($J817,節点!$E$1:$G$20000,3,FALSE)</f>
        <v>-13.2</v>
      </c>
      <c r="Z817" s="1">
        <f>VLOOKUP($K817,節点!$E$1:$G$20000,2,FALSE)</f>
        <v>-8</v>
      </c>
      <c r="AA817" s="1">
        <f>VLOOKUP($K817,節点!$E$1:$G$20000,3,FALSE)</f>
        <v>-13.2</v>
      </c>
      <c r="AB817">
        <f t="shared" si="602"/>
        <v>-0.875</v>
      </c>
      <c r="AC817">
        <f t="shared" si="603"/>
        <v>-0.55000000000000071</v>
      </c>
      <c r="AD817">
        <f t="shared" si="604"/>
        <v>0.875</v>
      </c>
      <c r="AE817">
        <f t="shared" si="605"/>
        <v>-0.55000000000000071</v>
      </c>
      <c r="AF817">
        <f t="shared" si="606"/>
        <v>0.875</v>
      </c>
      <c r="AG817">
        <f t="shared" si="607"/>
        <v>0.55000000000000071</v>
      </c>
      <c r="AH817">
        <f t="shared" si="608"/>
        <v>-0.875</v>
      </c>
      <c r="AI817">
        <f t="shared" si="609"/>
        <v>0.55000000000000071</v>
      </c>
      <c r="AJ817">
        <f t="shared" si="583"/>
        <v>212.15229514128237</v>
      </c>
      <c r="AK817">
        <f t="shared" si="584"/>
        <v>327.84770485871763</v>
      </c>
      <c r="AL817">
        <f t="shared" si="585"/>
        <v>32.152295141282373</v>
      </c>
      <c r="AM817">
        <f t="shared" si="586"/>
        <v>147.84770485871763</v>
      </c>
      <c r="AN817">
        <f t="shared" si="610"/>
        <v>3</v>
      </c>
      <c r="AO817">
        <f t="shared" si="611"/>
        <v>4</v>
      </c>
      <c r="AP817">
        <f t="shared" si="612"/>
        <v>1</v>
      </c>
      <c r="AQ817">
        <f t="shared" si="613"/>
        <v>2</v>
      </c>
      <c r="AR817">
        <f t="shared" si="614"/>
        <v>3412</v>
      </c>
      <c r="AS817" t="str">
        <f t="shared" si="615"/>
        <v/>
      </c>
      <c r="AT817" t="str">
        <f t="shared" si="616"/>
        <v/>
      </c>
      <c r="AU817" t="str">
        <f t="shared" si="617"/>
        <v/>
      </c>
      <c r="AV817" t="str">
        <f t="shared" si="618"/>
        <v/>
      </c>
      <c r="AW817" t="str">
        <f t="shared" si="587"/>
        <v/>
      </c>
      <c r="BA817">
        <f t="shared" si="619"/>
        <v>-7.125</v>
      </c>
      <c r="BB817">
        <f t="shared" si="620"/>
        <v>-14.3</v>
      </c>
      <c r="BC817">
        <f t="shared" si="621"/>
        <v>-6.25</v>
      </c>
      <c r="BD817">
        <f t="shared" si="622"/>
        <v>-13.75</v>
      </c>
      <c r="BE817">
        <f t="shared" si="623"/>
        <v>-7.125</v>
      </c>
      <c r="BF817">
        <f t="shared" si="624"/>
        <v>-13.2</v>
      </c>
      <c r="BG817">
        <f t="shared" si="625"/>
        <v>-8</v>
      </c>
      <c r="BH817">
        <f t="shared" si="626"/>
        <v>-13.75</v>
      </c>
      <c r="BI817">
        <f t="shared" si="627"/>
        <v>1.1000000000000014</v>
      </c>
      <c r="BJ817">
        <f t="shared" si="628"/>
        <v>1.75</v>
      </c>
      <c r="BK817">
        <f t="shared" si="629"/>
        <v>1.5909090909090888</v>
      </c>
      <c r="BL817">
        <f t="shared" si="630"/>
        <v>1.1000000000000014</v>
      </c>
      <c r="BM817" s="1">
        <v>3.2</v>
      </c>
    </row>
    <row r="818" spans="1:65">
      <c r="A818" s="16" t="s">
        <v>4242</v>
      </c>
      <c r="E818"/>
      <c r="F818" s="17">
        <f t="shared" si="588"/>
        <v>1291</v>
      </c>
      <c r="G818" s="3">
        <f t="shared" si="589"/>
        <v>3</v>
      </c>
      <c r="H818" s="4">
        <f t="shared" si="590"/>
        <v>1318</v>
      </c>
      <c r="I818" s="4">
        <f t="shared" si="591"/>
        <v>1354</v>
      </c>
      <c r="J818" s="4">
        <f t="shared" si="592"/>
        <v>1355</v>
      </c>
      <c r="K818" s="4">
        <f t="shared" si="593"/>
        <v>1319</v>
      </c>
      <c r="L818" s="1">
        <f t="shared" si="594"/>
        <v>0</v>
      </c>
      <c r="M818" s="1">
        <f t="shared" si="595"/>
        <v>0</v>
      </c>
      <c r="N818" s="1">
        <f t="shared" si="596"/>
        <v>0</v>
      </c>
      <c r="O818" s="1">
        <f t="shared" si="597"/>
        <v>0</v>
      </c>
      <c r="P818" s="1">
        <f t="shared" si="598"/>
        <v>0</v>
      </c>
      <c r="Q818" s="1" t="str">
        <f t="shared" si="599"/>
        <v/>
      </c>
      <c r="R818" s="1">
        <f t="shared" si="600"/>
        <v>-7.125</v>
      </c>
      <c r="S818" s="1">
        <f t="shared" si="601"/>
        <v>-12.65</v>
      </c>
      <c r="T818" s="1">
        <f>VLOOKUP($H818,節点!$E$1:$G$20000,2,FALSE)</f>
        <v>-8</v>
      </c>
      <c r="U818" s="1">
        <f>VLOOKUP($H818,節点!$E$1:$G$20000,3,FALSE)</f>
        <v>-13.2</v>
      </c>
      <c r="V818" s="1">
        <f>VLOOKUP($I818,節点!$E$1:$G$20000,2,FALSE)</f>
        <v>-6.25</v>
      </c>
      <c r="W818" s="1">
        <f>VLOOKUP($I818,節点!$E$1:$G$20000,3,FALSE)</f>
        <v>-13.2</v>
      </c>
      <c r="X818" s="1">
        <f>VLOOKUP($J818,節点!$E$1:$G$20000,2,FALSE)</f>
        <v>-6.25</v>
      </c>
      <c r="Y818" s="1">
        <f>VLOOKUP($J818,節点!$E$1:$G$20000,3,FALSE)</f>
        <v>-12.1</v>
      </c>
      <c r="Z818" s="1">
        <f>VLOOKUP($K818,節点!$E$1:$G$20000,2,FALSE)</f>
        <v>-8</v>
      </c>
      <c r="AA818" s="1">
        <f>VLOOKUP($K818,節点!$E$1:$G$20000,3,FALSE)</f>
        <v>-12.1</v>
      </c>
      <c r="AB818">
        <f t="shared" si="602"/>
        <v>-0.875</v>
      </c>
      <c r="AC818">
        <f t="shared" si="603"/>
        <v>-0.54999999999999893</v>
      </c>
      <c r="AD818">
        <f t="shared" si="604"/>
        <v>0.875</v>
      </c>
      <c r="AE818">
        <f t="shared" si="605"/>
        <v>-0.54999999999999893</v>
      </c>
      <c r="AF818">
        <f t="shared" si="606"/>
        <v>0.875</v>
      </c>
      <c r="AG818">
        <f t="shared" si="607"/>
        <v>0.55000000000000071</v>
      </c>
      <c r="AH818">
        <f t="shared" si="608"/>
        <v>-0.875</v>
      </c>
      <c r="AI818">
        <f t="shared" si="609"/>
        <v>0.55000000000000071</v>
      </c>
      <c r="AJ818">
        <f t="shared" si="583"/>
        <v>212.15229514128228</v>
      </c>
      <c r="AK818">
        <f t="shared" si="584"/>
        <v>327.84770485871769</v>
      </c>
      <c r="AL818">
        <f t="shared" si="585"/>
        <v>32.152295141282373</v>
      </c>
      <c r="AM818">
        <f t="shared" si="586"/>
        <v>147.84770485871763</v>
      </c>
      <c r="AN818">
        <f t="shared" si="610"/>
        <v>3</v>
      </c>
      <c r="AO818">
        <f t="shared" si="611"/>
        <v>4</v>
      </c>
      <c r="AP818">
        <f t="shared" si="612"/>
        <v>1</v>
      </c>
      <c r="AQ818">
        <f t="shared" si="613"/>
        <v>2</v>
      </c>
      <c r="AR818">
        <f t="shared" si="614"/>
        <v>3412</v>
      </c>
      <c r="AS818" t="str">
        <f t="shared" si="615"/>
        <v/>
      </c>
      <c r="AT818" t="str">
        <f t="shared" si="616"/>
        <v/>
      </c>
      <c r="AU818" t="str">
        <f t="shared" si="617"/>
        <v/>
      </c>
      <c r="AV818" t="str">
        <f t="shared" si="618"/>
        <v/>
      </c>
      <c r="AW818" t="str">
        <f t="shared" si="587"/>
        <v/>
      </c>
      <c r="BA818">
        <f t="shared" si="619"/>
        <v>-7.125</v>
      </c>
      <c r="BB818">
        <f t="shared" si="620"/>
        <v>-13.2</v>
      </c>
      <c r="BC818">
        <f t="shared" si="621"/>
        <v>-6.25</v>
      </c>
      <c r="BD818">
        <f t="shared" si="622"/>
        <v>-12.649999999999999</v>
      </c>
      <c r="BE818">
        <f t="shared" si="623"/>
        <v>-7.125</v>
      </c>
      <c r="BF818">
        <f t="shared" si="624"/>
        <v>-12.1</v>
      </c>
      <c r="BG818">
        <f t="shared" si="625"/>
        <v>-8</v>
      </c>
      <c r="BH818">
        <f t="shared" si="626"/>
        <v>-12.649999999999999</v>
      </c>
      <c r="BI818">
        <f t="shared" si="627"/>
        <v>1.0999999999999996</v>
      </c>
      <c r="BJ818">
        <f t="shared" si="628"/>
        <v>1.75</v>
      </c>
      <c r="BK818">
        <f t="shared" si="629"/>
        <v>1.5909090909090915</v>
      </c>
      <c r="BL818">
        <f t="shared" si="630"/>
        <v>1.0999999999999996</v>
      </c>
      <c r="BM818" s="1">
        <v>3.2</v>
      </c>
    </row>
    <row r="819" spans="1:65">
      <c r="A819" s="16" t="s">
        <v>4243</v>
      </c>
      <c r="E819"/>
      <c r="F819" s="17">
        <f t="shared" si="588"/>
        <v>1323</v>
      </c>
      <c r="G819" s="3">
        <f t="shared" si="589"/>
        <v>3</v>
      </c>
      <c r="H819" s="4">
        <f t="shared" si="590"/>
        <v>1351</v>
      </c>
      <c r="I819" s="4">
        <f t="shared" si="591"/>
        <v>1387</v>
      </c>
      <c r="J819" s="4">
        <f t="shared" si="592"/>
        <v>1388</v>
      </c>
      <c r="K819" s="4">
        <f t="shared" si="593"/>
        <v>1352</v>
      </c>
      <c r="L819" s="1">
        <f t="shared" si="594"/>
        <v>0</v>
      </c>
      <c r="M819" s="1">
        <f t="shared" si="595"/>
        <v>0</v>
      </c>
      <c r="N819" s="1">
        <f t="shared" si="596"/>
        <v>0</v>
      </c>
      <c r="O819" s="1">
        <f t="shared" si="597"/>
        <v>0</v>
      </c>
      <c r="P819" s="1">
        <f t="shared" si="598"/>
        <v>0</v>
      </c>
      <c r="Q819" s="1" t="str">
        <f t="shared" si="599"/>
        <v/>
      </c>
      <c r="R819" s="1">
        <f t="shared" si="600"/>
        <v>-5.375</v>
      </c>
      <c r="S819" s="1">
        <f t="shared" si="601"/>
        <v>-15.95</v>
      </c>
      <c r="T819" s="1">
        <f>VLOOKUP($H819,節点!$E$1:$G$20000,2,FALSE)</f>
        <v>-6.25</v>
      </c>
      <c r="U819" s="1">
        <f>VLOOKUP($H819,節点!$E$1:$G$20000,3,FALSE)</f>
        <v>-16.5</v>
      </c>
      <c r="V819" s="1">
        <f>VLOOKUP($I819,節点!$E$1:$G$20000,2,FALSE)</f>
        <v>-4.5</v>
      </c>
      <c r="W819" s="1">
        <f>VLOOKUP($I819,節点!$E$1:$G$20000,3,FALSE)</f>
        <v>-16.5</v>
      </c>
      <c r="X819" s="1">
        <f>VLOOKUP($J819,節点!$E$1:$G$20000,2,FALSE)</f>
        <v>-4.5</v>
      </c>
      <c r="Y819" s="1">
        <f>VLOOKUP($J819,節点!$E$1:$G$20000,3,FALSE)</f>
        <v>-15.4</v>
      </c>
      <c r="Z819" s="1">
        <f>VLOOKUP($K819,節点!$E$1:$G$20000,2,FALSE)</f>
        <v>-6.25</v>
      </c>
      <c r="AA819" s="1">
        <f>VLOOKUP($K819,節点!$E$1:$G$20000,3,FALSE)</f>
        <v>-15.4</v>
      </c>
      <c r="AB819">
        <f t="shared" si="602"/>
        <v>-0.875</v>
      </c>
      <c r="AC819">
        <f t="shared" si="603"/>
        <v>-0.55000000000000071</v>
      </c>
      <c r="AD819">
        <f t="shared" si="604"/>
        <v>0.875</v>
      </c>
      <c r="AE819">
        <f t="shared" si="605"/>
        <v>-0.55000000000000071</v>
      </c>
      <c r="AF819">
        <f t="shared" si="606"/>
        <v>0.875</v>
      </c>
      <c r="AG819">
        <f t="shared" si="607"/>
        <v>0.54999999999999893</v>
      </c>
      <c r="AH819">
        <f t="shared" si="608"/>
        <v>-0.875</v>
      </c>
      <c r="AI819">
        <f t="shared" si="609"/>
        <v>0.54999999999999893</v>
      </c>
      <c r="AJ819">
        <f t="shared" si="583"/>
        <v>212.15229514128237</v>
      </c>
      <c r="AK819">
        <f t="shared" si="584"/>
        <v>327.84770485871763</v>
      </c>
      <c r="AL819">
        <f t="shared" si="585"/>
        <v>32.152295141282288</v>
      </c>
      <c r="AM819">
        <f t="shared" si="586"/>
        <v>147.84770485871772</v>
      </c>
      <c r="AN819">
        <f t="shared" si="610"/>
        <v>3</v>
      </c>
      <c r="AO819">
        <f t="shared" si="611"/>
        <v>4</v>
      </c>
      <c r="AP819">
        <f t="shared" si="612"/>
        <v>1</v>
      </c>
      <c r="AQ819">
        <f t="shared" si="613"/>
        <v>2</v>
      </c>
      <c r="AR819">
        <f t="shared" si="614"/>
        <v>3412</v>
      </c>
      <c r="AS819" t="str">
        <f t="shared" si="615"/>
        <v/>
      </c>
      <c r="AT819" t="str">
        <f t="shared" si="616"/>
        <v/>
      </c>
      <c r="AU819" t="str">
        <f t="shared" si="617"/>
        <v/>
      </c>
      <c r="AV819" t="str">
        <f t="shared" si="618"/>
        <v/>
      </c>
      <c r="AW819" t="str">
        <f t="shared" si="587"/>
        <v/>
      </c>
      <c r="BA819">
        <f t="shared" si="619"/>
        <v>-5.375</v>
      </c>
      <c r="BB819">
        <f t="shared" si="620"/>
        <v>-16.5</v>
      </c>
      <c r="BC819">
        <f t="shared" si="621"/>
        <v>-4.5</v>
      </c>
      <c r="BD819">
        <f t="shared" si="622"/>
        <v>-15.95</v>
      </c>
      <c r="BE819">
        <f t="shared" si="623"/>
        <v>-5.375</v>
      </c>
      <c r="BF819">
        <f t="shared" si="624"/>
        <v>-15.4</v>
      </c>
      <c r="BG819">
        <f t="shared" si="625"/>
        <v>-6.25</v>
      </c>
      <c r="BH819">
        <f t="shared" si="626"/>
        <v>-15.95</v>
      </c>
      <c r="BI819">
        <f t="shared" si="627"/>
        <v>1.0999999999999996</v>
      </c>
      <c r="BJ819">
        <f t="shared" si="628"/>
        <v>1.75</v>
      </c>
      <c r="BK819">
        <f t="shared" si="629"/>
        <v>1.5909090909090915</v>
      </c>
      <c r="BL819">
        <f t="shared" si="630"/>
        <v>1.0999999999999996</v>
      </c>
      <c r="BM819" s="1">
        <v>3.2</v>
      </c>
    </row>
    <row r="820" spans="1:65">
      <c r="A820" s="16" t="s">
        <v>4244</v>
      </c>
      <c r="E820"/>
      <c r="F820" s="17">
        <f t="shared" si="588"/>
        <v>1324</v>
      </c>
      <c r="G820" s="3">
        <f t="shared" si="589"/>
        <v>3</v>
      </c>
      <c r="H820" s="4">
        <f t="shared" si="590"/>
        <v>1352</v>
      </c>
      <c r="I820" s="4">
        <f t="shared" si="591"/>
        <v>1388</v>
      </c>
      <c r="J820" s="4">
        <f t="shared" si="592"/>
        <v>1389</v>
      </c>
      <c r="K820" s="4">
        <f t="shared" si="593"/>
        <v>1353</v>
      </c>
      <c r="L820" s="1">
        <f t="shared" si="594"/>
        <v>0</v>
      </c>
      <c r="M820" s="1">
        <f t="shared" si="595"/>
        <v>0</v>
      </c>
      <c r="N820" s="1">
        <f t="shared" si="596"/>
        <v>0</v>
      </c>
      <c r="O820" s="1">
        <f t="shared" si="597"/>
        <v>0</v>
      </c>
      <c r="P820" s="1">
        <f t="shared" si="598"/>
        <v>0</v>
      </c>
      <c r="Q820" s="1" t="str">
        <f t="shared" si="599"/>
        <v/>
      </c>
      <c r="R820" s="1">
        <f t="shared" si="600"/>
        <v>-5.375</v>
      </c>
      <c r="S820" s="1">
        <f t="shared" si="601"/>
        <v>-14.850000000000001</v>
      </c>
      <c r="T820" s="1">
        <f>VLOOKUP($H820,節点!$E$1:$G$20000,2,FALSE)</f>
        <v>-6.25</v>
      </c>
      <c r="U820" s="1">
        <f>VLOOKUP($H820,節点!$E$1:$G$20000,3,FALSE)</f>
        <v>-15.4</v>
      </c>
      <c r="V820" s="1">
        <f>VLOOKUP($I820,節点!$E$1:$G$20000,2,FALSE)</f>
        <v>-4.5</v>
      </c>
      <c r="W820" s="1">
        <f>VLOOKUP($I820,節点!$E$1:$G$20000,3,FALSE)</f>
        <v>-15.4</v>
      </c>
      <c r="X820" s="1">
        <f>VLOOKUP($J820,節点!$E$1:$G$20000,2,FALSE)</f>
        <v>-4.5</v>
      </c>
      <c r="Y820" s="1">
        <f>VLOOKUP($J820,節点!$E$1:$G$20000,3,FALSE)</f>
        <v>-14.3</v>
      </c>
      <c r="Z820" s="1">
        <f>VLOOKUP($K820,節点!$E$1:$G$20000,2,FALSE)</f>
        <v>-6.25</v>
      </c>
      <c r="AA820" s="1">
        <f>VLOOKUP($K820,節点!$E$1:$G$20000,3,FALSE)</f>
        <v>-14.3</v>
      </c>
      <c r="AB820">
        <f t="shared" si="602"/>
        <v>-0.875</v>
      </c>
      <c r="AC820">
        <f t="shared" si="603"/>
        <v>-0.54999999999999893</v>
      </c>
      <c r="AD820">
        <f t="shared" si="604"/>
        <v>0.875</v>
      </c>
      <c r="AE820">
        <f t="shared" si="605"/>
        <v>-0.54999999999999893</v>
      </c>
      <c r="AF820">
        <f t="shared" si="606"/>
        <v>0.875</v>
      </c>
      <c r="AG820">
        <f t="shared" si="607"/>
        <v>0.55000000000000071</v>
      </c>
      <c r="AH820">
        <f t="shared" si="608"/>
        <v>-0.875</v>
      </c>
      <c r="AI820">
        <f t="shared" si="609"/>
        <v>0.55000000000000071</v>
      </c>
      <c r="AJ820">
        <f t="shared" si="583"/>
        <v>212.15229514128228</v>
      </c>
      <c r="AK820">
        <f t="shared" si="584"/>
        <v>327.84770485871769</v>
      </c>
      <c r="AL820">
        <f t="shared" si="585"/>
        <v>32.152295141282373</v>
      </c>
      <c r="AM820">
        <f t="shared" si="586"/>
        <v>147.84770485871763</v>
      </c>
      <c r="AN820">
        <f t="shared" si="610"/>
        <v>3</v>
      </c>
      <c r="AO820">
        <f t="shared" si="611"/>
        <v>4</v>
      </c>
      <c r="AP820">
        <f t="shared" si="612"/>
        <v>1</v>
      </c>
      <c r="AQ820">
        <f t="shared" si="613"/>
        <v>2</v>
      </c>
      <c r="AR820">
        <f t="shared" si="614"/>
        <v>3412</v>
      </c>
      <c r="AS820" t="str">
        <f t="shared" si="615"/>
        <v/>
      </c>
      <c r="AT820" t="str">
        <f t="shared" si="616"/>
        <v/>
      </c>
      <c r="AU820" t="str">
        <f t="shared" si="617"/>
        <v/>
      </c>
      <c r="AV820" t="str">
        <f t="shared" si="618"/>
        <v/>
      </c>
      <c r="AW820" t="str">
        <f t="shared" si="587"/>
        <v/>
      </c>
      <c r="BA820">
        <f t="shared" si="619"/>
        <v>-5.375</v>
      </c>
      <c r="BB820">
        <f t="shared" si="620"/>
        <v>-15.4</v>
      </c>
      <c r="BC820">
        <f t="shared" si="621"/>
        <v>-4.5</v>
      </c>
      <c r="BD820">
        <f t="shared" si="622"/>
        <v>-14.850000000000001</v>
      </c>
      <c r="BE820">
        <f t="shared" si="623"/>
        <v>-5.375</v>
      </c>
      <c r="BF820">
        <f t="shared" si="624"/>
        <v>-14.3</v>
      </c>
      <c r="BG820">
        <f t="shared" si="625"/>
        <v>-6.25</v>
      </c>
      <c r="BH820">
        <f t="shared" si="626"/>
        <v>-14.850000000000001</v>
      </c>
      <c r="BI820">
        <f t="shared" si="627"/>
        <v>1.0999999999999996</v>
      </c>
      <c r="BJ820">
        <f t="shared" si="628"/>
        <v>1.75</v>
      </c>
      <c r="BK820">
        <f t="shared" si="629"/>
        <v>1.5909090909090915</v>
      </c>
      <c r="BL820">
        <f t="shared" si="630"/>
        <v>1.0999999999999996</v>
      </c>
      <c r="BM820" s="1">
        <v>3.2</v>
      </c>
    </row>
    <row r="821" spans="1:65">
      <c r="A821" s="16" t="s">
        <v>4245</v>
      </c>
      <c r="E821"/>
      <c r="F821" s="17">
        <f t="shared" si="588"/>
        <v>1325</v>
      </c>
      <c r="G821" s="3">
        <f t="shared" si="589"/>
        <v>3</v>
      </c>
      <c r="H821" s="4">
        <f t="shared" si="590"/>
        <v>1353</v>
      </c>
      <c r="I821" s="4">
        <f t="shared" si="591"/>
        <v>1389</v>
      </c>
      <c r="J821" s="4">
        <f t="shared" si="592"/>
        <v>1390</v>
      </c>
      <c r="K821" s="4">
        <f t="shared" si="593"/>
        <v>1354</v>
      </c>
      <c r="L821" s="1">
        <f t="shared" si="594"/>
        <v>0</v>
      </c>
      <c r="M821" s="1">
        <f t="shared" si="595"/>
        <v>0</v>
      </c>
      <c r="N821" s="1">
        <f t="shared" si="596"/>
        <v>0</v>
      </c>
      <c r="O821" s="1">
        <f t="shared" si="597"/>
        <v>0</v>
      </c>
      <c r="P821" s="1">
        <f t="shared" si="598"/>
        <v>0</v>
      </c>
      <c r="Q821" s="1" t="str">
        <f t="shared" si="599"/>
        <v/>
      </c>
      <c r="R821" s="1">
        <f t="shared" si="600"/>
        <v>-5.375</v>
      </c>
      <c r="S821" s="1">
        <f t="shared" si="601"/>
        <v>-13.75</v>
      </c>
      <c r="T821" s="1">
        <f>VLOOKUP($H821,節点!$E$1:$G$20000,2,FALSE)</f>
        <v>-6.25</v>
      </c>
      <c r="U821" s="1">
        <f>VLOOKUP($H821,節点!$E$1:$G$20000,3,FALSE)</f>
        <v>-14.3</v>
      </c>
      <c r="V821" s="1">
        <f>VLOOKUP($I821,節点!$E$1:$G$20000,2,FALSE)</f>
        <v>-4.5</v>
      </c>
      <c r="W821" s="1">
        <f>VLOOKUP($I821,節点!$E$1:$G$20000,3,FALSE)</f>
        <v>-14.3</v>
      </c>
      <c r="X821" s="1">
        <f>VLOOKUP($J821,節点!$E$1:$G$20000,2,FALSE)</f>
        <v>-4.5</v>
      </c>
      <c r="Y821" s="1">
        <f>VLOOKUP($J821,節点!$E$1:$G$20000,3,FALSE)</f>
        <v>-13.2</v>
      </c>
      <c r="Z821" s="1">
        <f>VLOOKUP($K821,節点!$E$1:$G$20000,2,FALSE)</f>
        <v>-6.25</v>
      </c>
      <c r="AA821" s="1">
        <f>VLOOKUP($K821,節点!$E$1:$G$20000,3,FALSE)</f>
        <v>-13.2</v>
      </c>
      <c r="AB821">
        <f t="shared" si="602"/>
        <v>-0.875</v>
      </c>
      <c r="AC821">
        <f t="shared" si="603"/>
        <v>-0.55000000000000071</v>
      </c>
      <c r="AD821">
        <f t="shared" si="604"/>
        <v>0.875</v>
      </c>
      <c r="AE821">
        <f t="shared" si="605"/>
        <v>-0.55000000000000071</v>
      </c>
      <c r="AF821">
        <f t="shared" si="606"/>
        <v>0.875</v>
      </c>
      <c r="AG821">
        <f t="shared" si="607"/>
        <v>0.55000000000000071</v>
      </c>
      <c r="AH821">
        <f t="shared" si="608"/>
        <v>-0.875</v>
      </c>
      <c r="AI821">
        <f t="shared" si="609"/>
        <v>0.55000000000000071</v>
      </c>
      <c r="AJ821">
        <f t="shared" si="583"/>
        <v>212.15229514128237</v>
      </c>
      <c r="AK821">
        <f t="shared" si="584"/>
        <v>327.84770485871763</v>
      </c>
      <c r="AL821">
        <f t="shared" si="585"/>
        <v>32.152295141282373</v>
      </c>
      <c r="AM821">
        <f t="shared" si="586"/>
        <v>147.84770485871763</v>
      </c>
      <c r="AN821">
        <f t="shared" si="610"/>
        <v>3</v>
      </c>
      <c r="AO821">
        <f t="shared" si="611"/>
        <v>4</v>
      </c>
      <c r="AP821">
        <f t="shared" si="612"/>
        <v>1</v>
      </c>
      <c r="AQ821">
        <f t="shared" si="613"/>
        <v>2</v>
      </c>
      <c r="AR821">
        <f t="shared" si="614"/>
        <v>3412</v>
      </c>
      <c r="AS821" t="str">
        <f t="shared" si="615"/>
        <v/>
      </c>
      <c r="AT821" t="str">
        <f t="shared" si="616"/>
        <v/>
      </c>
      <c r="AU821" t="str">
        <f t="shared" si="617"/>
        <v/>
      </c>
      <c r="AV821" t="str">
        <f t="shared" si="618"/>
        <v/>
      </c>
      <c r="AW821" t="str">
        <f t="shared" si="587"/>
        <v/>
      </c>
      <c r="BA821">
        <f t="shared" si="619"/>
        <v>-5.375</v>
      </c>
      <c r="BB821">
        <f t="shared" si="620"/>
        <v>-14.3</v>
      </c>
      <c r="BC821">
        <f t="shared" si="621"/>
        <v>-4.5</v>
      </c>
      <c r="BD821">
        <f t="shared" si="622"/>
        <v>-13.75</v>
      </c>
      <c r="BE821">
        <f t="shared" si="623"/>
        <v>-5.375</v>
      </c>
      <c r="BF821">
        <f t="shared" si="624"/>
        <v>-13.2</v>
      </c>
      <c r="BG821">
        <f t="shared" si="625"/>
        <v>-6.25</v>
      </c>
      <c r="BH821">
        <f t="shared" si="626"/>
        <v>-13.75</v>
      </c>
      <c r="BI821">
        <f t="shared" si="627"/>
        <v>1.1000000000000014</v>
      </c>
      <c r="BJ821">
        <f t="shared" si="628"/>
        <v>1.75</v>
      </c>
      <c r="BK821">
        <f t="shared" si="629"/>
        <v>1.5909090909090888</v>
      </c>
      <c r="BL821">
        <f t="shared" si="630"/>
        <v>1.1000000000000014</v>
      </c>
      <c r="BM821" s="1">
        <v>3.2</v>
      </c>
    </row>
    <row r="822" spans="1:65">
      <c r="A822" s="16" t="s">
        <v>4246</v>
      </c>
      <c r="E822"/>
      <c r="F822" s="17">
        <f t="shared" si="588"/>
        <v>1326</v>
      </c>
      <c r="G822" s="3">
        <f t="shared" si="589"/>
        <v>3</v>
      </c>
      <c r="H822" s="4">
        <f t="shared" si="590"/>
        <v>1354</v>
      </c>
      <c r="I822" s="4">
        <f t="shared" si="591"/>
        <v>1390</v>
      </c>
      <c r="J822" s="4">
        <f t="shared" si="592"/>
        <v>1391</v>
      </c>
      <c r="K822" s="4">
        <f t="shared" si="593"/>
        <v>1355</v>
      </c>
      <c r="L822" s="1">
        <f t="shared" si="594"/>
        <v>0</v>
      </c>
      <c r="M822" s="1">
        <f t="shared" si="595"/>
        <v>0</v>
      </c>
      <c r="N822" s="1">
        <f t="shared" si="596"/>
        <v>0</v>
      </c>
      <c r="O822" s="1">
        <f t="shared" si="597"/>
        <v>0</v>
      </c>
      <c r="P822" s="1">
        <f t="shared" si="598"/>
        <v>0</v>
      </c>
      <c r="Q822" s="1" t="str">
        <f t="shared" si="599"/>
        <v/>
      </c>
      <c r="R822" s="1">
        <f t="shared" si="600"/>
        <v>-5.375</v>
      </c>
      <c r="S822" s="1">
        <f t="shared" si="601"/>
        <v>-12.65</v>
      </c>
      <c r="T822" s="1">
        <f>VLOOKUP($H822,節点!$E$1:$G$20000,2,FALSE)</f>
        <v>-6.25</v>
      </c>
      <c r="U822" s="1">
        <f>VLOOKUP($H822,節点!$E$1:$G$20000,3,FALSE)</f>
        <v>-13.2</v>
      </c>
      <c r="V822" s="1">
        <f>VLOOKUP($I822,節点!$E$1:$G$20000,2,FALSE)</f>
        <v>-4.5</v>
      </c>
      <c r="W822" s="1">
        <f>VLOOKUP($I822,節点!$E$1:$G$20000,3,FALSE)</f>
        <v>-13.2</v>
      </c>
      <c r="X822" s="1">
        <f>VLOOKUP($J822,節点!$E$1:$G$20000,2,FALSE)</f>
        <v>-4.5</v>
      </c>
      <c r="Y822" s="1">
        <f>VLOOKUP($J822,節点!$E$1:$G$20000,3,FALSE)</f>
        <v>-12.1</v>
      </c>
      <c r="Z822" s="1">
        <f>VLOOKUP($K822,節点!$E$1:$G$20000,2,FALSE)</f>
        <v>-6.25</v>
      </c>
      <c r="AA822" s="1">
        <f>VLOOKUP($K822,節点!$E$1:$G$20000,3,FALSE)</f>
        <v>-12.1</v>
      </c>
      <c r="AB822">
        <f t="shared" si="602"/>
        <v>-0.875</v>
      </c>
      <c r="AC822">
        <f t="shared" si="603"/>
        <v>-0.54999999999999893</v>
      </c>
      <c r="AD822">
        <f t="shared" si="604"/>
        <v>0.875</v>
      </c>
      <c r="AE822">
        <f t="shared" si="605"/>
        <v>-0.54999999999999893</v>
      </c>
      <c r="AF822">
        <f t="shared" si="606"/>
        <v>0.875</v>
      </c>
      <c r="AG822">
        <f t="shared" si="607"/>
        <v>0.55000000000000071</v>
      </c>
      <c r="AH822">
        <f t="shared" si="608"/>
        <v>-0.875</v>
      </c>
      <c r="AI822">
        <f t="shared" si="609"/>
        <v>0.55000000000000071</v>
      </c>
      <c r="AJ822">
        <f t="shared" si="583"/>
        <v>212.15229514128228</v>
      </c>
      <c r="AK822">
        <f t="shared" si="584"/>
        <v>327.84770485871769</v>
      </c>
      <c r="AL822">
        <f t="shared" si="585"/>
        <v>32.152295141282373</v>
      </c>
      <c r="AM822">
        <f t="shared" si="586"/>
        <v>147.84770485871763</v>
      </c>
      <c r="AN822">
        <f t="shared" si="610"/>
        <v>3</v>
      </c>
      <c r="AO822">
        <f t="shared" si="611"/>
        <v>4</v>
      </c>
      <c r="AP822">
        <f t="shared" si="612"/>
        <v>1</v>
      </c>
      <c r="AQ822">
        <f t="shared" si="613"/>
        <v>2</v>
      </c>
      <c r="AR822">
        <f t="shared" si="614"/>
        <v>3412</v>
      </c>
      <c r="AS822" t="str">
        <f t="shared" si="615"/>
        <v/>
      </c>
      <c r="AT822" t="str">
        <f t="shared" si="616"/>
        <v/>
      </c>
      <c r="AU822" t="str">
        <f t="shared" si="617"/>
        <v/>
      </c>
      <c r="AV822" t="str">
        <f t="shared" si="618"/>
        <v/>
      </c>
      <c r="AW822" t="str">
        <f t="shared" si="587"/>
        <v/>
      </c>
      <c r="BA822">
        <f t="shared" si="619"/>
        <v>-5.375</v>
      </c>
      <c r="BB822">
        <f t="shared" si="620"/>
        <v>-13.2</v>
      </c>
      <c r="BC822">
        <f t="shared" si="621"/>
        <v>-4.5</v>
      </c>
      <c r="BD822">
        <f t="shared" si="622"/>
        <v>-12.649999999999999</v>
      </c>
      <c r="BE822">
        <f t="shared" si="623"/>
        <v>-5.375</v>
      </c>
      <c r="BF822">
        <f t="shared" si="624"/>
        <v>-12.1</v>
      </c>
      <c r="BG822">
        <f t="shared" si="625"/>
        <v>-6.25</v>
      </c>
      <c r="BH822">
        <f t="shared" si="626"/>
        <v>-12.649999999999999</v>
      </c>
      <c r="BI822">
        <f t="shared" si="627"/>
        <v>1.0999999999999996</v>
      </c>
      <c r="BJ822">
        <f t="shared" si="628"/>
        <v>1.75</v>
      </c>
      <c r="BK822">
        <f t="shared" si="629"/>
        <v>1.5909090909090915</v>
      </c>
      <c r="BL822">
        <f t="shared" si="630"/>
        <v>1.0999999999999996</v>
      </c>
      <c r="BM822" s="1">
        <v>3.2</v>
      </c>
    </row>
    <row r="823" spans="1:65">
      <c r="A823" s="16" t="s">
        <v>4247</v>
      </c>
      <c r="E823"/>
      <c r="F823" s="17">
        <f t="shared" si="588"/>
        <v>1358</v>
      </c>
      <c r="G823" s="3">
        <f t="shared" si="589"/>
        <v>3</v>
      </c>
      <c r="H823" s="4">
        <f t="shared" si="590"/>
        <v>1387</v>
      </c>
      <c r="I823" s="4">
        <f t="shared" si="591"/>
        <v>1423</v>
      </c>
      <c r="J823" s="4">
        <f t="shared" si="592"/>
        <v>1424</v>
      </c>
      <c r="K823" s="4">
        <f t="shared" si="593"/>
        <v>1388</v>
      </c>
      <c r="L823" s="1">
        <f t="shared" si="594"/>
        <v>0</v>
      </c>
      <c r="M823" s="1">
        <f t="shared" si="595"/>
        <v>0</v>
      </c>
      <c r="N823" s="1">
        <f t="shared" si="596"/>
        <v>0</v>
      </c>
      <c r="O823" s="1">
        <f t="shared" si="597"/>
        <v>0</v>
      </c>
      <c r="P823" s="1">
        <f t="shared" si="598"/>
        <v>0</v>
      </c>
      <c r="Q823" s="1" t="str">
        <f t="shared" si="599"/>
        <v/>
      </c>
      <c r="R823" s="1">
        <f t="shared" si="600"/>
        <v>-3.75</v>
      </c>
      <c r="S823" s="1">
        <f t="shared" si="601"/>
        <v>-15.95</v>
      </c>
      <c r="T823" s="1">
        <f>VLOOKUP($H823,節点!$E$1:$G$20000,2,FALSE)</f>
        <v>-4.5</v>
      </c>
      <c r="U823" s="1">
        <f>VLOOKUP($H823,節点!$E$1:$G$20000,3,FALSE)</f>
        <v>-16.5</v>
      </c>
      <c r="V823" s="1">
        <f>VLOOKUP($I823,節点!$E$1:$G$20000,2,FALSE)</f>
        <v>-3</v>
      </c>
      <c r="W823" s="1">
        <f>VLOOKUP($I823,節点!$E$1:$G$20000,3,FALSE)</f>
        <v>-16.5</v>
      </c>
      <c r="X823" s="1">
        <f>VLOOKUP($J823,節点!$E$1:$G$20000,2,FALSE)</f>
        <v>-3</v>
      </c>
      <c r="Y823" s="1">
        <f>VLOOKUP($J823,節点!$E$1:$G$20000,3,FALSE)</f>
        <v>-15.4</v>
      </c>
      <c r="Z823" s="1">
        <f>VLOOKUP($K823,節点!$E$1:$G$20000,2,FALSE)</f>
        <v>-4.5</v>
      </c>
      <c r="AA823" s="1">
        <f>VLOOKUP($K823,節点!$E$1:$G$20000,3,FALSE)</f>
        <v>-15.4</v>
      </c>
      <c r="AB823">
        <f t="shared" si="602"/>
        <v>-0.75</v>
      </c>
      <c r="AC823">
        <f t="shared" si="603"/>
        <v>-0.55000000000000071</v>
      </c>
      <c r="AD823">
        <f t="shared" si="604"/>
        <v>0.75</v>
      </c>
      <c r="AE823">
        <f t="shared" si="605"/>
        <v>-0.55000000000000071</v>
      </c>
      <c r="AF823">
        <f t="shared" si="606"/>
        <v>0.75</v>
      </c>
      <c r="AG823">
        <f t="shared" si="607"/>
        <v>0.54999999999999893</v>
      </c>
      <c r="AH823">
        <f t="shared" si="608"/>
        <v>-0.75</v>
      </c>
      <c r="AI823">
        <f t="shared" si="609"/>
        <v>0.54999999999999893</v>
      </c>
      <c r="AJ823">
        <f t="shared" si="583"/>
        <v>216.25383773744483</v>
      </c>
      <c r="AK823">
        <f t="shared" si="584"/>
        <v>323.74616226255517</v>
      </c>
      <c r="AL823">
        <f t="shared" si="585"/>
        <v>36.253837737444741</v>
      </c>
      <c r="AM823">
        <f t="shared" si="586"/>
        <v>143.74616226255526</v>
      </c>
      <c r="AN823">
        <f t="shared" si="610"/>
        <v>3</v>
      </c>
      <c r="AO823">
        <f t="shared" si="611"/>
        <v>4</v>
      </c>
      <c r="AP823">
        <f t="shared" si="612"/>
        <v>1</v>
      </c>
      <c r="AQ823">
        <f t="shared" si="613"/>
        <v>2</v>
      </c>
      <c r="AR823">
        <f t="shared" si="614"/>
        <v>3412</v>
      </c>
      <c r="AS823" t="str">
        <f t="shared" si="615"/>
        <v/>
      </c>
      <c r="AT823" t="str">
        <f t="shared" si="616"/>
        <v/>
      </c>
      <c r="AU823" t="str">
        <f t="shared" si="617"/>
        <v/>
      </c>
      <c r="AV823" t="str">
        <f t="shared" si="618"/>
        <v/>
      </c>
      <c r="AW823" t="str">
        <f t="shared" si="587"/>
        <v/>
      </c>
      <c r="BA823">
        <f t="shared" si="619"/>
        <v>-3.75</v>
      </c>
      <c r="BB823">
        <f t="shared" si="620"/>
        <v>-16.5</v>
      </c>
      <c r="BC823">
        <f t="shared" si="621"/>
        <v>-3</v>
      </c>
      <c r="BD823">
        <f t="shared" si="622"/>
        <v>-15.95</v>
      </c>
      <c r="BE823">
        <f t="shared" si="623"/>
        <v>-3.75</v>
      </c>
      <c r="BF823">
        <f t="shared" si="624"/>
        <v>-15.4</v>
      </c>
      <c r="BG823">
        <f t="shared" si="625"/>
        <v>-4.5</v>
      </c>
      <c r="BH823">
        <f t="shared" si="626"/>
        <v>-15.95</v>
      </c>
      <c r="BI823">
        <f t="shared" si="627"/>
        <v>1.0999999999999996</v>
      </c>
      <c r="BJ823">
        <f t="shared" si="628"/>
        <v>1.5</v>
      </c>
      <c r="BK823">
        <f t="shared" si="629"/>
        <v>1.363636363636364</v>
      </c>
      <c r="BL823">
        <f t="shared" si="630"/>
        <v>1.0999999999999996</v>
      </c>
      <c r="BM823" s="1">
        <v>3.2</v>
      </c>
    </row>
    <row r="824" spans="1:65">
      <c r="A824" s="16" t="s">
        <v>4248</v>
      </c>
      <c r="E824"/>
      <c r="F824" s="17">
        <f t="shared" si="588"/>
        <v>1359</v>
      </c>
      <c r="G824" s="3">
        <f t="shared" si="589"/>
        <v>3</v>
      </c>
      <c r="H824" s="4">
        <f t="shared" si="590"/>
        <v>1388</v>
      </c>
      <c r="I824" s="4">
        <f t="shared" si="591"/>
        <v>1424</v>
      </c>
      <c r="J824" s="4">
        <f t="shared" si="592"/>
        <v>1425</v>
      </c>
      <c r="K824" s="4">
        <f t="shared" si="593"/>
        <v>1389</v>
      </c>
      <c r="L824" s="1">
        <f t="shared" si="594"/>
        <v>0</v>
      </c>
      <c r="M824" s="1">
        <f t="shared" si="595"/>
        <v>0</v>
      </c>
      <c r="N824" s="1">
        <f t="shared" si="596"/>
        <v>0</v>
      </c>
      <c r="O824" s="1">
        <f t="shared" si="597"/>
        <v>0</v>
      </c>
      <c r="P824" s="1">
        <f t="shared" si="598"/>
        <v>0</v>
      </c>
      <c r="Q824" s="1" t="str">
        <f t="shared" si="599"/>
        <v/>
      </c>
      <c r="R824" s="1">
        <f t="shared" si="600"/>
        <v>-3.75</v>
      </c>
      <c r="S824" s="1">
        <f t="shared" si="601"/>
        <v>-14.850000000000001</v>
      </c>
      <c r="T824" s="1">
        <f>VLOOKUP($H824,節点!$E$1:$G$20000,2,FALSE)</f>
        <v>-4.5</v>
      </c>
      <c r="U824" s="1">
        <f>VLOOKUP($H824,節点!$E$1:$G$20000,3,FALSE)</f>
        <v>-15.4</v>
      </c>
      <c r="V824" s="1">
        <f>VLOOKUP($I824,節点!$E$1:$G$20000,2,FALSE)</f>
        <v>-3</v>
      </c>
      <c r="W824" s="1">
        <f>VLOOKUP($I824,節点!$E$1:$G$20000,3,FALSE)</f>
        <v>-15.4</v>
      </c>
      <c r="X824" s="1">
        <f>VLOOKUP($J824,節点!$E$1:$G$20000,2,FALSE)</f>
        <v>-3</v>
      </c>
      <c r="Y824" s="1">
        <f>VLOOKUP($J824,節点!$E$1:$G$20000,3,FALSE)</f>
        <v>-14.3</v>
      </c>
      <c r="Z824" s="1">
        <f>VLOOKUP($K824,節点!$E$1:$G$20000,2,FALSE)</f>
        <v>-4.5</v>
      </c>
      <c r="AA824" s="1">
        <f>VLOOKUP($K824,節点!$E$1:$G$20000,3,FALSE)</f>
        <v>-14.3</v>
      </c>
      <c r="AB824">
        <f t="shared" si="602"/>
        <v>-0.75</v>
      </c>
      <c r="AC824">
        <f t="shared" si="603"/>
        <v>-0.54999999999999893</v>
      </c>
      <c r="AD824">
        <f t="shared" si="604"/>
        <v>0.75</v>
      </c>
      <c r="AE824">
        <f t="shared" si="605"/>
        <v>-0.54999999999999893</v>
      </c>
      <c r="AF824">
        <f t="shared" si="606"/>
        <v>0.75</v>
      </c>
      <c r="AG824">
        <f t="shared" si="607"/>
        <v>0.55000000000000071</v>
      </c>
      <c r="AH824">
        <f t="shared" si="608"/>
        <v>-0.75</v>
      </c>
      <c r="AI824">
        <f t="shared" si="609"/>
        <v>0.55000000000000071</v>
      </c>
      <c r="AJ824">
        <f t="shared" si="583"/>
        <v>216.25383773744474</v>
      </c>
      <c r="AK824">
        <f t="shared" si="584"/>
        <v>323.74616226255523</v>
      </c>
      <c r="AL824">
        <f t="shared" si="585"/>
        <v>36.253837737444833</v>
      </c>
      <c r="AM824">
        <f t="shared" si="586"/>
        <v>143.74616226255517</v>
      </c>
      <c r="AN824">
        <f t="shared" si="610"/>
        <v>3</v>
      </c>
      <c r="AO824">
        <f t="shared" si="611"/>
        <v>4</v>
      </c>
      <c r="AP824">
        <f t="shared" si="612"/>
        <v>1</v>
      </c>
      <c r="AQ824">
        <f t="shared" si="613"/>
        <v>2</v>
      </c>
      <c r="AR824">
        <f t="shared" si="614"/>
        <v>3412</v>
      </c>
      <c r="AS824" t="str">
        <f t="shared" si="615"/>
        <v/>
      </c>
      <c r="AT824" t="str">
        <f t="shared" si="616"/>
        <v/>
      </c>
      <c r="AU824" t="str">
        <f t="shared" si="617"/>
        <v/>
      </c>
      <c r="AV824" t="str">
        <f t="shared" si="618"/>
        <v/>
      </c>
      <c r="AW824" t="str">
        <f t="shared" si="587"/>
        <v/>
      </c>
      <c r="BA824">
        <f t="shared" si="619"/>
        <v>-3.75</v>
      </c>
      <c r="BB824">
        <f t="shared" si="620"/>
        <v>-15.4</v>
      </c>
      <c r="BC824">
        <f t="shared" si="621"/>
        <v>-3</v>
      </c>
      <c r="BD824">
        <f t="shared" si="622"/>
        <v>-14.850000000000001</v>
      </c>
      <c r="BE824">
        <f t="shared" si="623"/>
        <v>-3.75</v>
      </c>
      <c r="BF824">
        <f t="shared" si="624"/>
        <v>-14.3</v>
      </c>
      <c r="BG824">
        <f t="shared" si="625"/>
        <v>-4.5</v>
      </c>
      <c r="BH824">
        <f t="shared" si="626"/>
        <v>-14.850000000000001</v>
      </c>
      <c r="BI824">
        <f t="shared" si="627"/>
        <v>1.0999999999999996</v>
      </c>
      <c r="BJ824">
        <f t="shared" si="628"/>
        <v>1.5</v>
      </c>
      <c r="BK824">
        <f t="shared" si="629"/>
        <v>1.363636363636364</v>
      </c>
      <c r="BL824">
        <f t="shared" si="630"/>
        <v>1.0999999999999996</v>
      </c>
      <c r="BM824" s="1">
        <v>3.2</v>
      </c>
    </row>
    <row r="825" spans="1:65">
      <c r="A825" s="16" t="s">
        <v>4249</v>
      </c>
      <c r="E825"/>
      <c r="F825" s="17">
        <f t="shared" si="588"/>
        <v>1360</v>
      </c>
      <c r="G825" s="3">
        <f t="shared" si="589"/>
        <v>3</v>
      </c>
      <c r="H825" s="4">
        <f t="shared" si="590"/>
        <v>1389</v>
      </c>
      <c r="I825" s="4">
        <f t="shared" si="591"/>
        <v>1425</v>
      </c>
      <c r="J825" s="4">
        <f t="shared" si="592"/>
        <v>1426</v>
      </c>
      <c r="K825" s="4">
        <f t="shared" si="593"/>
        <v>1390</v>
      </c>
      <c r="L825" s="1">
        <f t="shared" si="594"/>
        <v>0</v>
      </c>
      <c r="M825" s="1">
        <f t="shared" si="595"/>
        <v>0</v>
      </c>
      <c r="N825" s="1">
        <f t="shared" si="596"/>
        <v>0</v>
      </c>
      <c r="O825" s="1">
        <f t="shared" si="597"/>
        <v>0</v>
      </c>
      <c r="P825" s="1">
        <f t="shared" si="598"/>
        <v>0</v>
      </c>
      <c r="Q825" s="1" t="str">
        <f t="shared" si="599"/>
        <v/>
      </c>
      <c r="R825" s="1">
        <f t="shared" si="600"/>
        <v>-3.75</v>
      </c>
      <c r="S825" s="1">
        <f t="shared" si="601"/>
        <v>-13.75</v>
      </c>
      <c r="T825" s="1">
        <f>VLOOKUP($H825,節点!$E$1:$G$20000,2,FALSE)</f>
        <v>-4.5</v>
      </c>
      <c r="U825" s="1">
        <f>VLOOKUP($H825,節点!$E$1:$G$20000,3,FALSE)</f>
        <v>-14.3</v>
      </c>
      <c r="V825" s="1">
        <f>VLOOKUP($I825,節点!$E$1:$G$20000,2,FALSE)</f>
        <v>-3</v>
      </c>
      <c r="W825" s="1">
        <f>VLOOKUP($I825,節点!$E$1:$G$20000,3,FALSE)</f>
        <v>-14.3</v>
      </c>
      <c r="X825" s="1">
        <f>VLOOKUP($J825,節点!$E$1:$G$20000,2,FALSE)</f>
        <v>-3</v>
      </c>
      <c r="Y825" s="1">
        <f>VLOOKUP($J825,節点!$E$1:$G$20000,3,FALSE)</f>
        <v>-13.2</v>
      </c>
      <c r="Z825" s="1">
        <f>VLOOKUP($K825,節点!$E$1:$G$20000,2,FALSE)</f>
        <v>-4.5</v>
      </c>
      <c r="AA825" s="1">
        <f>VLOOKUP($K825,節点!$E$1:$G$20000,3,FALSE)</f>
        <v>-13.2</v>
      </c>
      <c r="AB825">
        <f t="shared" si="602"/>
        <v>-0.75</v>
      </c>
      <c r="AC825">
        <f t="shared" si="603"/>
        <v>-0.55000000000000071</v>
      </c>
      <c r="AD825">
        <f t="shared" si="604"/>
        <v>0.75</v>
      </c>
      <c r="AE825">
        <f t="shared" si="605"/>
        <v>-0.55000000000000071</v>
      </c>
      <c r="AF825">
        <f t="shared" si="606"/>
        <v>0.75</v>
      </c>
      <c r="AG825">
        <f t="shared" si="607"/>
        <v>0.55000000000000071</v>
      </c>
      <c r="AH825">
        <f t="shared" si="608"/>
        <v>-0.75</v>
      </c>
      <c r="AI825">
        <f t="shared" si="609"/>
        <v>0.55000000000000071</v>
      </c>
      <c r="AJ825">
        <f t="shared" si="583"/>
        <v>216.25383773744483</v>
      </c>
      <c r="AK825">
        <f t="shared" si="584"/>
        <v>323.74616226255517</v>
      </c>
      <c r="AL825">
        <f t="shared" si="585"/>
        <v>36.253837737444833</v>
      </c>
      <c r="AM825">
        <f t="shared" si="586"/>
        <v>143.74616226255517</v>
      </c>
      <c r="AN825">
        <f t="shared" si="610"/>
        <v>3</v>
      </c>
      <c r="AO825">
        <f t="shared" si="611"/>
        <v>4</v>
      </c>
      <c r="AP825">
        <f t="shared" si="612"/>
        <v>1</v>
      </c>
      <c r="AQ825">
        <f t="shared" si="613"/>
        <v>2</v>
      </c>
      <c r="AR825">
        <f t="shared" si="614"/>
        <v>3412</v>
      </c>
      <c r="AS825" t="str">
        <f t="shared" si="615"/>
        <v/>
      </c>
      <c r="AT825" t="str">
        <f t="shared" si="616"/>
        <v/>
      </c>
      <c r="AU825" t="str">
        <f t="shared" si="617"/>
        <v/>
      </c>
      <c r="AV825" t="str">
        <f t="shared" si="618"/>
        <v/>
      </c>
      <c r="AW825" t="str">
        <f t="shared" si="587"/>
        <v/>
      </c>
      <c r="BA825">
        <f t="shared" si="619"/>
        <v>-3.75</v>
      </c>
      <c r="BB825">
        <f t="shared" si="620"/>
        <v>-14.3</v>
      </c>
      <c r="BC825">
        <f t="shared" si="621"/>
        <v>-3</v>
      </c>
      <c r="BD825">
        <f t="shared" si="622"/>
        <v>-13.75</v>
      </c>
      <c r="BE825">
        <f t="shared" si="623"/>
        <v>-3.75</v>
      </c>
      <c r="BF825">
        <f t="shared" si="624"/>
        <v>-13.2</v>
      </c>
      <c r="BG825">
        <f t="shared" si="625"/>
        <v>-4.5</v>
      </c>
      <c r="BH825">
        <f t="shared" si="626"/>
        <v>-13.75</v>
      </c>
      <c r="BI825">
        <f t="shared" si="627"/>
        <v>1.1000000000000014</v>
      </c>
      <c r="BJ825">
        <f t="shared" si="628"/>
        <v>1.5</v>
      </c>
      <c r="BK825">
        <f t="shared" si="629"/>
        <v>1.363636363636362</v>
      </c>
      <c r="BL825">
        <f t="shared" si="630"/>
        <v>1.1000000000000014</v>
      </c>
      <c r="BM825" s="1">
        <v>3.2</v>
      </c>
    </row>
    <row r="826" spans="1:65">
      <c r="A826" s="16" t="s">
        <v>4250</v>
      </c>
      <c r="E826"/>
      <c r="F826" s="17">
        <f t="shared" si="588"/>
        <v>1361</v>
      </c>
      <c r="G826" s="3">
        <f t="shared" si="589"/>
        <v>3</v>
      </c>
      <c r="H826" s="4">
        <f t="shared" si="590"/>
        <v>1390</v>
      </c>
      <c r="I826" s="4">
        <f t="shared" si="591"/>
        <v>1426</v>
      </c>
      <c r="J826" s="4">
        <f t="shared" si="592"/>
        <v>1427</v>
      </c>
      <c r="K826" s="4">
        <f t="shared" si="593"/>
        <v>1391</v>
      </c>
      <c r="L826" s="1">
        <f t="shared" si="594"/>
        <v>0</v>
      </c>
      <c r="M826" s="1">
        <f t="shared" si="595"/>
        <v>0</v>
      </c>
      <c r="N826" s="1">
        <f t="shared" si="596"/>
        <v>0</v>
      </c>
      <c r="O826" s="1">
        <f t="shared" si="597"/>
        <v>0</v>
      </c>
      <c r="P826" s="1">
        <f t="shared" si="598"/>
        <v>0</v>
      </c>
      <c r="Q826" s="1" t="str">
        <f t="shared" si="599"/>
        <v/>
      </c>
      <c r="R826" s="1">
        <f t="shared" si="600"/>
        <v>-3.75</v>
      </c>
      <c r="S826" s="1">
        <f t="shared" si="601"/>
        <v>-12.65</v>
      </c>
      <c r="T826" s="1">
        <f>VLOOKUP($H826,節点!$E$1:$G$20000,2,FALSE)</f>
        <v>-4.5</v>
      </c>
      <c r="U826" s="1">
        <f>VLOOKUP($H826,節点!$E$1:$G$20000,3,FALSE)</f>
        <v>-13.2</v>
      </c>
      <c r="V826" s="1">
        <f>VLOOKUP($I826,節点!$E$1:$G$20000,2,FALSE)</f>
        <v>-3</v>
      </c>
      <c r="W826" s="1">
        <f>VLOOKUP($I826,節点!$E$1:$G$20000,3,FALSE)</f>
        <v>-13.2</v>
      </c>
      <c r="X826" s="1">
        <f>VLOOKUP($J826,節点!$E$1:$G$20000,2,FALSE)</f>
        <v>-3</v>
      </c>
      <c r="Y826" s="1">
        <f>VLOOKUP($J826,節点!$E$1:$G$20000,3,FALSE)</f>
        <v>-12.1</v>
      </c>
      <c r="Z826" s="1">
        <f>VLOOKUP($K826,節点!$E$1:$G$20000,2,FALSE)</f>
        <v>-4.5</v>
      </c>
      <c r="AA826" s="1">
        <f>VLOOKUP($K826,節点!$E$1:$G$20000,3,FALSE)</f>
        <v>-12.1</v>
      </c>
      <c r="AB826">
        <f t="shared" si="602"/>
        <v>-0.75</v>
      </c>
      <c r="AC826">
        <f t="shared" si="603"/>
        <v>-0.54999999999999893</v>
      </c>
      <c r="AD826">
        <f t="shared" si="604"/>
        <v>0.75</v>
      </c>
      <c r="AE826">
        <f t="shared" si="605"/>
        <v>-0.54999999999999893</v>
      </c>
      <c r="AF826">
        <f t="shared" si="606"/>
        <v>0.75</v>
      </c>
      <c r="AG826">
        <f t="shared" si="607"/>
        <v>0.55000000000000071</v>
      </c>
      <c r="AH826">
        <f t="shared" si="608"/>
        <v>-0.75</v>
      </c>
      <c r="AI826">
        <f t="shared" si="609"/>
        <v>0.55000000000000071</v>
      </c>
      <c r="AJ826">
        <f t="shared" si="583"/>
        <v>216.25383773744474</v>
      </c>
      <c r="AK826">
        <f t="shared" si="584"/>
        <v>323.74616226255523</v>
      </c>
      <c r="AL826">
        <f t="shared" si="585"/>
        <v>36.253837737444833</v>
      </c>
      <c r="AM826">
        <f t="shared" si="586"/>
        <v>143.74616226255517</v>
      </c>
      <c r="AN826">
        <f t="shared" si="610"/>
        <v>3</v>
      </c>
      <c r="AO826">
        <f t="shared" si="611"/>
        <v>4</v>
      </c>
      <c r="AP826">
        <f t="shared" si="612"/>
        <v>1</v>
      </c>
      <c r="AQ826">
        <f t="shared" si="613"/>
        <v>2</v>
      </c>
      <c r="AR826">
        <f t="shared" si="614"/>
        <v>3412</v>
      </c>
      <c r="AS826" t="str">
        <f t="shared" si="615"/>
        <v/>
      </c>
      <c r="AT826" t="str">
        <f t="shared" si="616"/>
        <v/>
      </c>
      <c r="AU826" t="str">
        <f t="shared" si="617"/>
        <v/>
      </c>
      <c r="AV826" t="str">
        <f t="shared" si="618"/>
        <v/>
      </c>
      <c r="AW826" t="str">
        <f t="shared" si="587"/>
        <v/>
      </c>
      <c r="BA826">
        <f t="shared" si="619"/>
        <v>-3.75</v>
      </c>
      <c r="BB826">
        <f t="shared" si="620"/>
        <v>-13.2</v>
      </c>
      <c r="BC826">
        <f t="shared" si="621"/>
        <v>-3</v>
      </c>
      <c r="BD826">
        <f t="shared" si="622"/>
        <v>-12.649999999999999</v>
      </c>
      <c r="BE826">
        <f t="shared" si="623"/>
        <v>-3.75</v>
      </c>
      <c r="BF826">
        <f t="shared" si="624"/>
        <v>-12.1</v>
      </c>
      <c r="BG826">
        <f t="shared" si="625"/>
        <v>-4.5</v>
      </c>
      <c r="BH826">
        <f t="shared" si="626"/>
        <v>-12.649999999999999</v>
      </c>
      <c r="BI826">
        <f t="shared" si="627"/>
        <v>1.0999999999999996</v>
      </c>
      <c r="BJ826">
        <f t="shared" si="628"/>
        <v>1.5</v>
      </c>
      <c r="BK826">
        <f t="shared" si="629"/>
        <v>1.363636363636364</v>
      </c>
      <c r="BL826">
        <f t="shared" si="630"/>
        <v>1.0999999999999996</v>
      </c>
      <c r="BM826" s="1">
        <v>3.2</v>
      </c>
    </row>
    <row r="827" spans="1:65">
      <c r="A827" s="16" t="s">
        <v>4251</v>
      </c>
      <c r="E827"/>
      <c r="F827" s="17">
        <f t="shared" si="588"/>
        <v>1393</v>
      </c>
      <c r="G827" s="3">
        <f t="shared" si="589"/>
        <v>3</v>
      </c>
      <c r="H827" s="4">
        <f t="shared" si="590"/>
        <v>1423</v>
      </c>
      <c r="I827" s="4">
        <f t="shared" si="591"/>
        <v>1459</v>
      </c>
      <c r="J827" s="4">
        <f t="shared" si="592"/>
        <v>1460</v>
      </c>
      <c r="K827" s="4">
        <f t="shared" si="593"/>
        <v>1424</v>
      </c>
      <c r="L827" s="1">
        <f t="shared" si="594"/>
        <v>0</v>
      </c>
      <c r="M827" s="1">
        <f t="shared" si="595"/>
        <v>0</v>
      </c>
      <c r="N827" s="1">
        <f t="shared" si="596"/>
        <v>0</v>
      </c>
      <c r="O827" s="1">
        <f t="shared" si="597"/>
        <v>0</v>
      </c>
      <c r="P827" s="1">
        <f t="shared" si="598"/>
        <v>0</v>
      </c>
      <c r="Q827" s="1" t="str">
        <f t="shared" si="599"/>
        <v/>
      </c>
      <c r="R827" s="1">
        <f t="shared" si="600"/>
        <v>-2.25</v>
      </c>
      <c r="S827" s="1">
        <f t="shared" si="601"/>
        <v>-15.95</v>
      </c>
      <c r="T827" s="1">
        <f>VLOOKUP($H827,節点!$E$1:$G$20000,2,FALSE)</f>
        <v>-3</v>
      </c>
      <c r="U827" s="1">
        <f>VLOOKUP($H827,節点!$E$1:$G$20000,3,FALSE)</f>
        <v>-16.5</v>
      </c>
      <c r="V827" s="1">
        <f>VLOOKUP($I827,節点!$E$1:$G$20000,2,FALSE)</f>
        <v>-1.5</v>
      </c>
      <c r="W827" s="1">
        <f>VLOOKUP($I827,節点!$E$1:$G$20000,3,FALSE)</f>
        <v>-16.5</v>
      </c>
      <c r="X827" s="1">
        <f>VLOOKUP($J827,節点!$E$1:$G$20000,2,FALSE)</f>
        <v>-1.5</v>
      </c>
      <c r="Y827" s="1">
        <f>VLOOKUP($J827,節点!$E$1:$G$20000,3,FALSE)</f>
        <v>-15.4</v>
      </c>
      <c r="Z827" s="1">
        <f>VLOOKUP($K827,節点!$E$1:$G$20000,2,FALSE)</f>
        <v>-3</v>
      </c>
      <c r="AA827" s="1">
        <f>VLOOKUP($K827,節点!$E$1:$G$20000,3,FALSE)</f>
        <v>-15.4</v>
      </c>
      <c r="AB827">
        <f t="shared" si="602"/>
        <v>-0.75</v>
      </c>
      <c r="AC827">
        <f t="shared" si="603"/>
        <v>-0.55000000000000071</v>
      </c>
      <c r="AD827">
        <f t="shared" si="604"/>
        <v>0.75</v>
      </c>
      <c r="AE827">
        <f t="shared" si="605"/>
        <v>-0.55000000000000071</v>
      </c>
      <c r="AF827">
        <f t="shared" si="606"/>
        <v>0.75</v>
      </c>
      <c r="AG827">
        <f t="shared" si="607"/>
        <v>0.54999999999999893</v>
      </c>
      <c r="AH827">
        <f t="shared" si="608"/>
        <v>-0.75</v>
      </c>
      <c r="AI827">
        <f t="shared" si="609"/>
        <v>0.54999999999999893</v>
      </c>
      <c r="AJ827">
        <f t="shared" si="583"/>
        <v>216.25383773744483</v>
      </c>
      <c r="AK827">
        <f t="shared" si="584"/>
        <v>323.74616226255517</v>
      </c>
      <c r="AL827">
        <f t="shared" si="585"/>
        <v>36.253837737444741</v>
      </c>
      <c r="AM827">
        <f t="shared" si="586"/>
        <v>143.74616226255526</v>
      </c>
      <c r="AN827">
        <f t="shared" si="610"/>
        <v>3</v>
      </c>
      <c r="AO827">
        <f t="shared" si="611"/>
        <v>4</v>
      </c>
      <c r="AP827">
        <f t="shared" si="612"/>
        <v>1</v>
      </c>
      <c r="AQ827">
        <f t="shared" si="613"/>
        <v>2</v>
      </c>
      <c r="AR827">
        <f t="shared" si="614"/>
        <v>3412</v>
      </c>
      <c r="AS827" t="str">
        <f t="shared" si="615"/>
        <v/>
      </c>
      <c r="AT827" t="str">
        <f t="shared" si="616"/>
        <v/>
      </c>
      <c r="AU827" t="str">
        <f t="shared" si="617"/>
        <v/>
      </c>
      <c r="AV827" t="str">
        <f t="shared" si="618"/>
        <v/>
      </c>
      <c r="AW827" t="str">
        <f t="shared" si="587"/>
        <v/>
      </c>
      <c r="BA827">
        <f t="shared" si="619"/>
        <v>-2.25</v>
      </c>
      <c r="BB827">
        <f t="shared" si="620"/>
        <v>-16.5</v>
      </c>
      <c r="BC827">
        <f t="shared" si="621"/>
        <v>-1.5</v>
      </c>
      <c r="BD827">
        <f t="shared" si="622"/>
        <v>-15.95</v>
      </c>
      <c r="BE827">
        <f t="shared" si="623"/>
        <v>-2.25</v>
      </c>
      <c r="BF827">
        <f t="shared" si="624"/>
        <v>-15.4</v>
      </c>
      <c r="BG827">
        <f t="shared" si="625"/>
        <v>-3</v>
      </c>
      <c r="BH827">
        <f t="shared" si="626"/>
        <v>-15.95</v>
      </c>
      <c r="BI827">
        <f t="shared" si="627"/>
        <v>1.0999999999999996</v>
      </c>
      <c r="BJ827">
        <f t="shared" si="628"/>
        <v>1.5</v>
      </c>
      <c r="BK827">
        <f t="shared" si="629"/>
        <v>1.363636363636364</v>
      </c>
      <c r="BL827">
        <f t="shared" si="630"/>
        <v>1.0999999999999996</v>
      </c>
      <c r="BM827" s="1">
        <v>3.2</v>
      </c>
    </row>
    <row r="828" spans="1:65">
      <c r="A828" s="16" t="s">
        <v>4252</v>
      </c>
      <c r="E828"/>
      <c r="F828" s="17">
        <f t="shared" si="588"/>
        <v>1394</v>
      </c>
      <c r="G828" s="3">
        <f t="shared" si="589"/>
        <v>3</v>
      </c>
      <c r="H828" s="4">
        <f t="shared" si="590"/>
        <v>1424</v>
      </c>
      <c r="I828" s="4">
        <f t="shared" si="591"/>
        <v>1460</v>
      </c>
      <c r="J828" s="4">
        <f t="shared" si="592"/>
        <v>1461</v>
      </c>
      <c r="K828" s="4">
        <f t="shared" si="593"/>
        <v>1425</v>
      </c>
      <c r="L828" s="1">
        <f t="shared" si="594"/>
        <v>0</v>
      </c>
      <c r="M828" s="1">
        <f t="shared" si="595"/>
        <v>0</v>
      </c>
      <c r="N828" s="1">
        <f t="shared" si="596"/>
        <v>0</v>
      </c>
      <c r="O828" s="1">
        <f t="shared" si="597"/>
        <v>0</v>
      </c>
      <c r="P828" s="1">
        <f t="shared" si="598"/>
        <v>0</v>
      </c>
      <c r="Q828" s="1" t="str">
        <f t="shared" si="599"/>
        <v/>
      </c>
      <c r="R828" s="1">
        <f t="shared" si="600"/>
        <v>-2.25</v>
      </c>
      <c r="S828" s="1">
        <f t="shared" si="601"/>
        <v>-14.850000000000001</v>
      </c>
      <c r="T828" s="1">
        <f>VLOOKUP($H828,節点!$E$1:$G$20000,2,FALSE)</f>
        <v>-3</v>
      </c>
      <c r="U828" s="1">
        <f>VLOOKUP($H828,節点!$E$1:$G$20000,3,FALSE)</f>
        <v>-15.4</v>
      </c>
      <c r="V828" s="1">
        <f>VLOOKUP($I828,節点!$E$1:$G$20000,2,FALSE)</f>
        <v>-1.5</v>
      </c>
      <c r="W828" s="1">
        <f>VLOOKUP($I828,節点!$E$1:$G$20000,3,FALSE)</f>
        <v>-15.4</v>
      </c>
      <c r="X828" s="1">
        <f>VLOOKUP($J828,節点!$E$1:$G$20000,2,FALSE)</f>
        <v>-1.5</v>
      </c>
      <c r="Y828" s="1">
        <f>VLOOKUP($J828,節点!$E$1:$G$20000,3,FALSE)</f>
        <v>-14.3</v>
      </c>
      <c r="Z828" s="1">
        <f>VLOOKUP($K828,節点!$E$1:$G$20000,2,FALSE)</f>
        <v>-3</v>
      </c>
      <c r="AA828" s="1">
        <f>VLOOKUP($K828,節点!$E$1:$G$20000,3,FALSE)</f>
        <v>-14.3</v>
      </c>
      <c r="AB828">
        <f t="shared" si="602"/>
        <v>-0.75</v>
      </c>
      <c r="AC828">
        <f t="shared" si="603"/>
        <v>-0.54999999999999893</v>
      </c>
      <c r="AD828">
        <f t="shared" si="604"/>
        <v>0.75</v>
      </c>
      <c r="AE828">
        <f t="shared" si="605"/>
        <v>-0.54999999999999893</v>
      </c>
      <c r="AF828">
        <f t="shared" si="606"/>
        <v>0.75</v>
      </c>
      <c r="AG828">
        <f t="shared" si="607"/>
        <v>0.55000000000000071</v>
      </c>
      <c r="AH828">
        <f t="shared" si="608"/>
        <v>-0.75</v>
      </c>
      <c r="AI828">
        <f t="shared" si="609"/>
        <v>0.55000000000000071</v>
      </c>
      <c r="AJ828">
        <f t="shared" si="583"/>
        <v>216.25383773744474</v>
      </c>
      <c r="AK828">
        <f t="shared" si="584"/>
        <v>323.74616226255523</v>
      </c>
      <c r="AL828">
        <f t="shared" si="585"/>
        <v>36.253837737444833</v>
      </c>
      <c r="AM828">
        <f t="shared" si="586"/>
        <v>143.74616226255517</v>
      </c>
      <c r="AN828">
        <f t="shared" si="610"/>
        <v>3</v>
      </c>
      <c r="AO828">
        <f t="shared" si="611"/>
        <v>4</v>
      </c>
      <c r="AP828">
        <f t="shared" si="612"/>
        <v>1</v>
      </c>
      <c r="AQ828">
        <f t="shared" si="613"/>
        <v>2</v>
      </c>
      <c r="AR828">
        <f t="shared" si="614"/>
        <v>3412</v>
      </c>
      <c r="AS828" t="str">
        <f t="shared" si="615"/>
        <v/>
      </c>
      <c r="AT828" t="str">
        <f t="shared" si="616"/>
        <v/>
      </c>
      <c r="AU828" t="str">
        <f t="shared" si="617"/>
        <v/>
      </c>
      <c r="AV828" t="str">
        <f t="shared" si="618"/>
        <v/>
      </c>
      <c r="AW828" t="str">
        <f t="shared" si="587"/>
        <v/>
      </c>
      <c r="BA828">
        <f t="shared" si="619"/>
        <v>-2.25</v>
      </c>
      <c r="BB828">
        <f t="shared" si="620"/>
        <v>-15.4</v>
      </c>
      <c r="BC828">
        <f t="shared" si="621"/>
        <v>-1.5</v>
      </c>
      <c r="BD828">
        <f t="shared" si="622"/>
        <v>-14.850000000000001</v>
      </c>
      <c r="BE828">
        <f t="shared" si="623"/>
        <v>-2.25</v>
      </c>
      <c r="BF828">
        <f t="shared" si="624"/>
        <v>-14.3</v>
      </c>
      <c r="BG828">
        <f t="shared" si="625"/>
        <v>-3</v>
      </c>
      <c r="BH828">
        <f t="shared" si="626"/>
        <v>-14.850000000000001</v>
      </c>
      <c r="BI828">
        <f t="shared" si="627"/>
        <v>1.0999999999999996</v>
      </c>
      <c r="BJ828">
        <f t="shared" si="628"/>
        <v>1.5</v>
      </c>
      <c r="BK828">
        <f t="shared" si="629"/>
        <v>1.363636363636364</v>
      </c>
      <c r="BL828">
        <f t="shared" si="630"/>
        <v>1.0999999999999996</v>
      </c>
      <c r="BM828" s="1">
        <v>3.2</v>
      </c>
    </row>
    <row r="829" spans="1:65">
      <c r="A829" s="16" t="s">
        <v>4253</v>
      </c>
      <c r="E829"/>
      <c r="F829" s="17">
        <f t="shared" si="588"/>
        <v>1395</v>
      </c>
      <c r="G829" s="3">
        <f t="shared" si="589"/>
        <v>3</v>
      </c>
      <c r="H829" s="4">
        <f t="shared" si="590"/>
        <v>1425</v>
      </c>
      <c r="I829" s="4">
        <f t="shared" si="591"/>
        <v>1461</v>
      </c>
      <c r="J829" s="4">
        <f t="shared" si="592"/>
        <v>1462</v>
      </c>
      <c r="K829" s="4">
        <f t="shared" si="593"/>
        <v>1426</v>
      </c>
      <c r="L829" s="1">
        <f t="shared" si="594"/>
        <v>0</v>
      </c>
      <c r="M829" s="1">
        <f t="shared" si="595"/>
        <v>0</v>
      </c>
      <c r="N829" s="1">
        <f t="shared" si="596"/>
        <v>0</v>
      </c>
      <c r="O829" s="1">
        <f t="shared" si="597"/>
        <v>0</v>
      </c>
      <c r="P829" s="1">
        <f t="shared" si="598"/>
        <v>0</v>
      </c>
      <c r="Q829" s="1" t="str">
        <f t="shared" si="599"/>
        <v/>
      </c>
      <c r="R829" s="1">
        <f t="shared" si="600"/>
        <v>-2.25</v>
      </c>
      <c r="S829" s="1">
        <f t="shared" si="601"/>
        <v>-13.75</v>
      </c>
      <c r="T829" s="1">
        <f>VLOOKUP($H829,節点!$E$1:$G$20000,2,FALSE)</f>
        <v>-3</v>
      </c>
      <c r="U829" s="1">
        <f>VLOOKUP($H829,節点!$E$1:$G$20000,3,FALSE)</f>
        <v>-14.3</v>
      </c>
      <c r="V829" s="1">
        <f>VLOOKUP($I829,節点!$E$1:$G$20000,2,FALSE)</f>
        <v>-1.5</v>
      </c>
      <c r="W829" s="1">
        <f>VLOOKUP($I829,節点!$E$1:$G$20000,3,FALSE)</f>
        <v>-14.3</v>
      </c>
      <c r="X829" s="1">
        <f>VLOOKUP($J829,節点!$E$1:$G$20000,2,FALSE)</f>
        <v>-1.5</v>
      </c>
      <c r="Y829" s="1">
        <f>VLOOKUP($J829,節点!$E$1:$G$20000,3,FALSE)</f>
        <v>-13.2</v>
      </c>
      <c r="Z829" s="1">
        <f>VLOOKUP($K829,節点!$E$1:$G$20000,2,FALSE)</f>
        <v>-3</v>
      </c>
      <c r="AA829" s="1">
        <f>VLOOKUP($K829,節点!$E$1:$G$20000,3,FALSE)</f>
        <v>-13.2</v>
      </c>
      <c r="AB829">
        <f t="shared" si="602"/>
        <v>-0.75</v>
      </c>
      <c r="AC829">
        <f t="shared" si="603"/>
        <v>-0.55000000000000071</v>
      </c>
      <c r="AD829">
        <f t="shared" si="604"/>
        <v>0.75</v>
      </c>
      <c r="AE829">
        <f t="shared" si="605"/>
        <v>-0.55000000000000071</v>
      </c>
      <c r="AF829">
        <f t="shared" si="606"/>
        <v>0.75</v>
      </c>
      <c r="AG829">
        <f t="shared" si="607"/>
        <v>0.55000000000000071</v>
      </c>
      <c r="AH829">
        <f t="shared" si="608"/>
        <v>-0.75</v>
      </c>
      <c r="AI829">
        <f t="shared" si="609"/>
        <v>0.55000000000000071</v>
      </c>
      <c r="AJ829">
        <f t="shared" si="583"/>
        <v>216.25383773744483</v>
      </c>
      <c r="AK829">
        <f t="shared" si="584"/>
        <v>323.74616226255517</v>
      </c>
      <c r="AL829">
        <f t="shared" si="585"/>
        <v>36.253837737444833</v>
      </c>
      <c r="AM829">
        <f t="shared" si="586"/>
        <v>143.74616226255517</v>
      </c>
      <c r="AN829">
        <f t="shared" si="610"/>
        <v>3</v>
      </c>
      <c r="AO829">
        <f t="shared" si="611"/>
        <v>4</v>
      </c>
      <c r="AP829">
        <f t="shared" si="612"/>
        <v>1</v>
      </c>
      <c r="AQ829">
        <f t="shared" si="613"/>
        <v>2</v>
      </c>
      <c r="AR829">
        <f t="shared" si="614"/>
        <v>3412</v>
      </c>
      <c r="AS829" t="str">
        <f t="shared" si="615"/>
        <v/>
      </c>
      <c r="AT829" t="str">
        <f t="shared" si="616"/>
        <v/>
      </c>
      <c r="AU829" t="str">
        <f t="shared" si="617"/>
        <v/>
      </c>
      <c r="AV829" t="str">
        <f t="shared" si="618"/>
        <v/>
      </c>
      <c r="AW829" t="str">
        <f t="shared" si="587"/>
        <v/>
      </c>
      <c r="BA829">
        <f t="shared" si="619"/>
        <v>-2.25</v>
      </c>
      <c r="BB829">
        <f t="shared" si="620"/>
        <v>-14.3</v>
      </c>
      <c r="BC829">
        <f t="shared" si="621"/>
        <v>-1.5</v>
      </c>
      <c r="BD829">
        <f t="shared" si="622"/>
        <v>-13.75</v>
      </c>
      <c r="BE829">
        <f t="shared" si="623"/>
        <v>-2.25</v>
      </c>
      <c r="BF829">
        <f t="shared" si="624"/>
        <v>-13.2</v>
      </c>
      <c r="BG829">
        <f t="shared" si="625"/>
        <v>-3</v>
      </c>
      <c r="BH829">
        <f t="shared" si="626"/>
        <v>-13.75</v>
      </c>
      <c r="BI829">
        <f t="shared" si="627"/>
        <v>1.1000000000000014</v>
      </c>
      <c r="BJ829">
        <f t="shared" si="628"/>
        <v>1.5</v>
      </c>
      <c r="BK829">
        <f t="shared" si="629"/>
        <v>1.363636363636362</v>
      </c>
      <c r="BL829">
        <f t="shared" si="630"/>
        <v>1.1000000000000014</v>
      </c>
      <c r="BM829" s="1">
        <v>3.2</v>
      </c>
    </row>
    <row r="830" spans="1:65">
      <c r="A830" s="16" t="s">
        <v>4254</v>
      </c>
      <c r="E830"/>
      <c r="F830" s="17">
        <f t="shared" si="588"/>
        <v>1396</v>
      </c>
      <c r="G830" s="3">
        <f t="shared" si="589"/>
        <v>3</v>
      </c>
      <c r="H830" s="4">
        <f t="shared" si="590"/>
        <v>1426</v>
      </c>
      <c r="I830" s="4">
        <f t="shared" si="591"/>
        <v>1462</v>
      </c>
      <c r="J830" s="4">
        <f t="shared" si="592"/>
        <v>1463</v>
      </c>
      <c r="K830" s="4">
        <f t="shared" si="593"/>
        <v>1427</v>
      </c>
      <c r="L830" s="1">
        <f t="shared" si="594"/>
        <v>0</v>
      </c>
      <c r="M830" s="1">
        <f t="shared" si="595"/>
        <v>0</v>
      </c>
      <c r="N830" s="1">
        <f t="shared" si="596"/>
        <v>0</v>
      </c>
      <c r="O830" s="1">
        <f t="shared" si="597"/>
        <v>0</v>
      </c>
      <c r="P830" s="1">
        <f t="shared" si="598"/>
        <v>0</v>
      </c>
      <c r="Q830" s="1" t="str">
        <f t="shared" si="599"/>
        <v/>
      </c>
      <c r="R830" s="1">
        <f t="shared" si="600"/>
        <v>-2.25</v>
      </c>
      <c r="S830" s="1">
        <f t="shared" si="601"/>
        <v>-12.65</v>
      </c>
      <c r="T830" s="1">
        <f>VLOOKUP($H830,節点!$E$1:$G$20000,2,FALSE)</f>
        <v>-3</v>
      </c>
      <c r="U830" s="1">
        <f>VLOOKUP($H830,節点!$E$1:$G$20000,3,FALSE)</f>
        <v>-13.2</v>
      </c>
      <c r="V830" s="1">
        <f>VLOOKUP($I830,節点!$E$1:$G$20000,2,FALSE)</f>
        <v>-1.5</v>
      </c>
      <c r="W830" s="1">
        <f>VLOOKUP($I830,節点!$E$1:$G$20000,3,FALSE)</f>
        <v>-13.2</v>
      </c>
      <c r="X830" s="1">
        <f>VLOOKUP($J830,節点!$E$1:$G$20000,2,FALSE)</f>
        <v>-1.5</v>
      </c>
      <c r="Y830" s="1">
        <f>VLOOKUP($J830,節点!$E$1:$G$20000,3,FALSE)</f>
        <v>-12.1</v>
      </c>
      <c r="Z830" s="1">
        <f>VLOOKUP($K830,節点!$E$1:$G$20000,2,FALSE)</f>
        <v>-3</v>
      </c>
      <c r="AA830" s="1">
        <f>VLOOKUP($K830,節点!$E$1:$G$20000,3,FALSE)</f>
        <v>-12.1</v>
      </c>
      <c r="AB830">
        <f t="shared" si="602"/>
        <v>-0.75</v>
      </c>
      <c r="AC830">
        <f t="shared" si="603"/>
        <v>-0.54999999999999893</v>
      </c>
      <c r="AD830">
        <f t="shared" si="604"/>
        <v>0.75</v>
      </c>
      <c r="AE830">
        <f t="shared" si="605"/>
        <v>-0.54999999999999893</v>
      </c>
      <c r="AF830">
        <f t="shared" si="606"/>
        <v>0.75</v>
      </c>
      <c r="AG830">
        <f t="shared" si="607"/>
        <v>0.55000000000000071</v>
      </c>
      <c r="AH830">
        <f t="shared" si="608"/>
        <v>-0.75</v>
      </c>
      <c r="AI830">
        <f t="shared" si="609"/>
        <v>0.55000000000000071</v>
      </c>
      <c r="AJ830">
        <f t="shared" si="583"/>
        <v>216.25383773744474</v>
      </c>
      <c r="AK830">
        <f t="shared" si="584"/>
        <v>323.74616226255523</v>
      </c>
      <c r="AL830">
        <f t="shared" si="585"/>
        <v>36.253837737444833</v>
      </c>
      <c r="AM830">
        <f t="shared" si="586"/>
        <v>143.74616226255517</v>
      </c>
      <c r="AN830">
        <f t="shared" si="610"/>
        <v>3</v>
      </c>
      <c r="AO830">
        <f t="shared" si="611"/>
        <v>4</v>
      </c>
      <c r="AP830">
        <f t="shared" si="612"/>
        <v>1</v>
      </c>
      <c r="AQ830">
        <f t="shared" si="613"/>
        <v>2</v>
      </c>
      <c r="AR830">
        <f t="shared" si="614"/>
        <v>3412</v>
      </c>
      <c r="AS830" t="str">
        <f t="shared" si="615"/>
        <v/>
      </c>
      <c r="AT830" t="str">
        <f t="shared" si="616"/>
        <v/>
      </c>
      <c r="AU830" t="str">
        <f t="shared" si="617"/>
        <v/>
      </c>
      <c r="AV830" t="str">
        <f t="shared" si="618"/>
        <v/>
      </c>
      <c r="AW830" t="str">
        <f t="shared" si="587"/>
        <v/>
      </c>
      <c r="BA830">
        <f t="shared" si="619"/>
        <v>-2.25</v>
      </c>
      <c r="BB830">
        <f t="shared" si="620"/>
        <v>-13.2</v>
      </c>
      <c r="BC830">
        <f t="shared" si="621"/>
        <v>-1.5</v>
      </c>
      <c r="BD830">
        <f t="shared" si="622"/>
        <v>-12.649999999999999</v>
      </c>
      <c r="BE830">
        <f t="shared" si="623"/>
        <v>-2.25</v>
      </c>
      <c r="BF830">
        <f t="shared" si="624"/>
        <v>-12.1</v>
      </c>
      <c r="BG830">
        <f t="shared" si="625"/>
        <v>-3</v>
      </c>
      <c r="BH830">
        <f t="shared" si="626"/>
        <v>-12.649999999999999</v>
      </c>
      <c r="BI830">
        <f t="shared" si="627"/>
        <v>1.0999999999999996</v>
      </c>
      <c r="BJ830">
        <f t="shared" si="628"/>
        <v>1.5</v>
      </c>
      <c r="BK830">
        <f t="shared" si="629"/>
        <v>1.363636363636364</v>
      </c>
      <c r="BL830">
        <f t="shared" si="630"/>
        <v>1.0999999999999996</v>
      </c>
      <c r="BM830" s="1">
        <v>3.2</v>
      </c>
    </row>
    <row r="831" spans="1:65">
      <c r="A831" s="16" t="s">
        <v>4255</v>
      </c>
      <c r="E831"/>
      <c r="F831" s="17">
        <f t="shared" si="588"/>
        <v>1428</v>
      </c>
      <c r="G831" s="3">
        <f t="shared" si="589"/>
        <v>3</v>
      </c>
      <c r="H831" s="4">
        <f t="shared" si="590"/>
        <v>1459</v>
      </c>
      <c r="I831" s="4">
        <f t="shared" si="591"/>
        <v>1495</v>
      </c>
      <c r="J831" s="4">
        <f t="shared" si="592"/>
        <v>1496</v>
      </c>
      <c r="K831" s="4">
        <f t="shared" si="593"/>
        <v>1460</v>
      </c>
      <c r="L831" s="1">
        <f t="shared" si="594"/>
        <v>0</v>
      </c>
      <c r="M831" s="1">
        <f t="shared" si="595"/>
        <v>0</v>
      </c>
      <c r="N831" s="1">
        <f t="shared" si="596"/>
        <v>0</v>
      </c>
      <c r="O831" s="1">
        <f t="shared" si="597"/>
        <v>0</v>
      </c>
      <c r="P831" s="1">
        <f t="shared" si="598"/>
        <v>0</v>
      </c>
      <c r="Q831" s="1" t="str">
        <f t="shared" si="599"/>
        <v/>
      </c>
      <c r="R831" s="1">
        <f t="shared" si="600"/>
        <v>-0.75</v>
      </c>
      <c r="S831" s="1">
        <f t="shared" si="601"/>
        <v>-15.95</v>
      </c>
      <c r="T831" s="1">
        <f>VLOOKUP($H831,節点!$E$1:$G$20000,2,FALSE)</f>
        <v>-1.5</v>
      </c>
      <c r="U831" s="1">
        <f>VLOOKUP($H831,節点!$E$1:$G$20000,3,FALSE)</f>
        <v>-16.5</v>
      </c>
      <c r="V831" s="1">
        <f>VLOOKUP($I831,節点!$E$1:$G$20000,2,FALSE)</f>
        <v>0</v>
      </c>
      <c r="W831" s="1">
        <f>VLOOKUP($I831,節点!$E$1:$G$20000,3,FALSE)</f>
        <v>-16.5</v>
      </c>
      <c r="X831" s="1">
        <f>VLOOKUP($J831,節点!$E$1:$G$20000,2,FALSE)</f>
        <v>0</v>
      </c>
      <c r="Y831" s="1">
        <f>VLOOKUP($J831,節点!$E$1:$G$20000,3,FALSE)</f>
        <v>-15.4</v>
      </c>
      <c r="Z831" s="1">
        <f>VLOOKUP($K831,節点!$E$1:$G$20000,2,FALSE)</f>
        <v>-1.5</v>
      </c>
      <c r="AA831" s="1">
        <f>VLOOKUP($K831,節点!$E$1:$G$20000,3,FALSE)</f>
        <v>-15.4</v>
      </c>
      <c r="AB831">
        <f t="shared" si="602"/>
        <v>-0.75</v>
      </c>
      <c r="AC831">
        <f t="shared" si="603"/>
        <v>-0.55000000000000071</v>
      </c>
      <c r="AD831">
        <f t="shared" si="604"/>
        <v>0.75</v>
      </c>
      <c r="AE831">
        <f t="shared" si="605"/>
        <v>-0.55000000000000071</v>
      </c>
      <c r="AF831">
        <f t="shared" si="606"/>
        <v>0.75</v>
      </c>
      <c r="AG831">
        <f t="shared" si="607"/>
        <v>0.54999999999999893</v>
      </c>
      <c r="AH831">
        <f t="shared" si="608"/>
        <v>-0.75</v>
      </c>
      <c r="AI831">
        <f t="shared" si="609"/>
        <v>0.54999999999999893</v>
      </c>
      <c r="AJ831">
        <f t="shared" si="583"/>
        <v>216.25383773744483</v>
      </c>
      <c r="AK831">
        <f t="shared" si="584"/>
        <v>323.74616226255517</v>
      </c>
      <c r="AL831">
        <f t="shared" si="585"/>
        <v>36.253837737444741</v>
      </c>
      <c r="AM831">
        <f t="shared" si="586"/>
        <v>143.74616226255526</v>
      </c>
      <c r="AN831">
        <f t="shared" si="610"/>
        <v>3</v>
      </c>
      <c r="AO831">
        <f t="shared" si="611"/>
        <v>4</v>
      </c>
      <c r="AP831">
        <f t="shared" si="612"/>
        <v>1</v>
      </c>
      <c r="AQ831">
        <f t="shared" si="613"/>
        <v>2</v>
      </c>
      <c r="AR831">
        <f t="shared" si="614"/>
        <v>3412</v>
      </c>
      <c r="AS831" t="str">
        <f t="shared" si="615"/>
        <v/>
      </c>
      <c r="AT831" t="str">
        <f t="shared" si="616"/>
        <v/>
      </c>
      <c r="AU831" t="str">
        <f t="shared" si="617"/>
        <v/>
      </c>
      <c r="AV831" t="str">
        <f t="shared" si="618"/>
        <v/>
      </c>
      <c r="AW831" t="str">
        <f t="shared" si="587"/>
        <v/>
      </c>
      <c r="BA831">
        <f t="shared" si="619"/>
        <v>-0.75</v>
      </c>
      <c r="BB831">
        <f t="shared" si="620"/>
        <v>-16.5</v>
      </c>
      <c r="BC831">
        <f t="shared" si="621"/>
        <v>0</v>
      </c>
      <c r="BD831">
        <f t="shared" si="622"/>
        <v>-15.95</v>
      </c>
      <c r="BE831">
        <f t="shared" si="623"/>
        <v>-0.75</v>
      </c>
      <c r="BF831">
        <f t="shared" si="624"/>
        <v>-15.4</v>
      </c>
      <c r="BG831">
        <f t="shared" si="625"/>
        <v>-1.5</v>
      </c>
      <c r="BH831">
        <f t="shared" si="626"/>
        <v>-15.95</v>
      </c>
      <c r="BI831">
        <f t="shared" si="627"/>
        <v>1.0999999999999996</v>
      </c>
      <c r="BJ831">
        <f t="shared" si="628"/>
        <v>1.5</v>
      </c>
      <c r="BK831">
        <f t="shared" si="629"/>
        <v>1.363636363636364</v>
      </c>
      <c r="BL831">
        <f t="shared" si="630"/>
        <v>1.0999999999999996</v>
      </c>
      <c r="BM831" s="1">
        <v>3.2</v>
      </c>
    </row>
    <row r="832" spans="1:65">
      <c r="A832" s="16" t="s">
        <v>4256</v>
      </c>
      <c r="E832"/>
      <c r="F832" s="17">
        <f t="shared" si="588"/>
        <v>1429</v>
      </c>
      <c r="G832" s="3">
        <f t="shared" si="589"/>
        <v>3</v>
      </c>
      <c r="H832" s="4">
        <f t="shared" si="590"/>
        <v>1460</v>
      </c>
      <c r="I832" s="4">
        <f t="shared" si="591"/>
        <v>1496</v>
      </c>
      <c r="J832" s="4">
        <f t="shared" si="592"/>
        <v>1497</v>
      </c>
      <c r="K832" s="4">
        <f t="shared" si="593"/>
        <v>1461</v>
      </c>
      <c r="L832" s="1">
        <f t="shared" si="594"/>
        <v>0</v>
      </c>
      <c r="M832" s="1">
        <f t="shared" si="595"/>
        <v>0</v>
      </c>
      <c r="N832" s="1">
        <f t="shared" si="596"/>
        <v>0</v>
      </c>
      <c r="O832" s="1">
        <f t="shared" si="597"/>
        <v>0</v>
      </c>
      <c r="P832" s="1">
        <f t="shared" si="598"/>
        <v>0</v>
      </c>
      <c r="Q832" s="1" t="str">
        <f t="shared" si="599"/>
        <v/>
      </c>
      <c r="R832" s="1">
        <f t="shared" si="600"/>
        <v>-0.75</v>
      </c>
      <c r="S832" s="1">
        <f t="shared" si="601"/>
        <v>-14.850000000000001</v>
      </c>
      <c r="T832" s="1">
        <f>VLOOKUP($H832,節点!$E$1:$G$20000,2,FALSE)</f>
        <v>-1.5</v>
      </c>
      <c r="U832" s="1">
        <f>VLOOKUP($H832,節点!$E$1:$G$20000,3,FALSE)</f>
        <v>-15.4</v>
      </c>
      <c r="V832" s="1">
        <f>VLOOKUP($I832,節点!$E$1:$G$20000,2,FALSE)</f>
        <v>0</v>
      </c>
      <c r="W832" s="1">
        <f>VLOOKUP($I832,節点!$E$1:$G$20000,3,FALSE)</f>
        <v>-15.4</v>
      </c>
      <c r="X832" s="1">
        <f>VLOOKUP($J832,節点!$E$1:$G$20000,2,FALSE)</f>
        <v>0</v>
      </c>
      <c r="Y832" s="1">
        <f>VLOOKUP($J832,節点!$E$1:$G$20000,3,FALSE)</f>
        <v>-14.3</v>
      </c>
      <c r="Z832" s="1">
        <f>VLOOKUP($K832,節点!$E$1:$G$20000,2,FALSE)</f>
        <v>-1.5</v>
      </c>
      <c r="AA832" s="1">
        <f>VLOOKUP($K832,節点!$E$1:$G$20000,3,FALSE)</f>
        <v>-14.3</v>
      </c>
      <c r="AB832">
        <f t="shared" si="602"/>
        <v>-0.75</v>
      </c>
      <c r="AC832">
        <f t="shared" si="603"/>
        <v>-0.54999999999999893</v>
      </c>
      <c r="AD832">
        <f t="shared" si="604"/>
        <v>0.75</v>
      </c>
      <c r="AE832">
        <f t="shared" si="605"/>
        <v>-0.54999999999999893</v>
      </c>
      <c r="AF832">
        <f t="shared" si="606"/>
        <v>0.75</v>
      </c>
      <c r="AG832">
        <f t="shared" si="607"/>
        <v>0.55000000000000071</v>
      </c>
      <c r="AH832">
        <f t="shared" si="608"/>
        <v>-0.75</v>
      </c>
      <c r="AI832">
        <f t="shared" si="609"/>
        <v>0.55000000000000071</v>
      </c>
      <c r="AJ832">
        <f t="shared" si="583"/>
        <v>216.25383773744474</v>
      </c>
      <c r="AK832">
        <f t="shared" si="584"/>
        <v>323.74616226255523</v>
      </c>
      <c r="AL832">
        <f t="shared" si="585"/>
        <v>36.253837737444833</v>
      </c>
      <c r="AM832">
        <f t="shared" si="586"/>
        <v>143.74616226255517</v>
      </c>
      <c r="AN832">
        <f t="shared" si="610"/>
        <v>3</v>
      </c>
      <c r="AO832">
        <f t="shared" si="611"/>
        <v>4</v>
      </c>
      <c r="AP832">
        <f t="shared" si="612"/>
        <v>1</v>
      </c>
      <c r="AQ832">
        <f t="shared" si="613"/>
        <v>2</v>
      </c>
      <c r="AR832">
        <f t="shared" si="614"/>
        <v>3412</v>
      </c>
      <c r="AS832" t="str">
        <f t="shared" si="615"/>
        <v/>
      </c>
      <c r="AT832" t="str">
        <f t="shared" si="616"/>
        <v/>
      </c>
      <c r="AU832" t="str">
        <f t="shared" si="617"/>
        <v/>
      </c>
      <c r="AV832" t="str">
        <f t="shared" si="618"/>
        <v/>
      </c>
      <c r="AW832" t="str">
        <f t="shared" si="587"/>
        <v/>
      </c>
      <c r="BA832">
        <f t="shared" si="619"/>
        <v>-0.75</v>
      </c>
      <c r="BB832">
        <f t="shared" si="620"/>
        <v>-15.4</v>
      </c>
      <c r="BC832">
        <f t="shared" si="621"/>
        <v>0</v>
      </c>
      <c r="BD832">
        <f t="shared" si="622"/>
        <v>-14.850000000000001</v>
      </c>
      <c r="BE832">
        <f t="shared" si="623"/>
        <v>-0.75</v>
      </c>
      <c r="BF832">
        <f t="shared" si="624"/>
        <v>-14.3</v>
      </c>
      <c r="BG832">
        <f t="shared" si="625"/>
        <v>-1.5</v>
      </c>
      <c r="BH832">
        <f t="shared" si="626"/>
        <v>-14.850000000000001</v>
      </c>
      <c r="BI832">
        <f t="shared" si="627"/>
        <v>1.0999999999999996</v>
      </c>
      <c r="BJ832">
        <f t="shared" si="628"/>
        <v>1.5</v>
      </c>
      <c r="BK832">
        <f t="shared" si="629"/>
        <v>1.363636363636364</v>
      </c>
      <c r="BL832">
        <f t="shared" si="630"/>
        <v>1.0999999999999996</v>
      </c>
      <c r="BM832" s="1">
        <v>3.2</v>
      </c>
    </row>
    <row r="833" spans="1:65">
      <c r="A833" s="16" t="s">
        <v>4257</v>
      </c>
      <c r="E833"/>
      <c r="F833" s="17">
        <f t="shared" si="588"/>
        <v>1430</v>
      </c>
      <c r="G833" s="3">
        <f t="shared" si="589"/>
        <v>3</v>
      </c>
      <c r="H833" s="4">
        <f t="shared" si="590"/>
        <v>1461</v>
      </c>
      <c r="I833" s="4">
        <f t="shared" si="591"/>
        <v>1497</v>
      </c>
      <c r="J833" s="4">
        <f t="shared" si="592"/>
        <v>1498</v>
      </c>
      <c r="K833" s="4">
        <f t="shared" si="593"/>
        <v>1462</v>
      </c>
      <c r="L833" s="1">
        <f t="shared" si="594"/>
        <v>0</v>
      </c>
      <c r="M833" s="1">
        <f t="shared" si="595"/>
        <v>0</v>
      </c>
      <c r="N833" s="1">
        <f t="shared" si="596"/>
        <v>0</v>
      </c>
      <c r="O833" s="1">
        <f t="shared" si="597"/>
        <v>0</v>
      </c>
      <c r="P833" s="1">
        <f t="shared" si="598"/>
        <v>0</v>
      </c>
      <c r="Q833" s="1" t="str">
        <f t="shared" si="599"/>
        <v/>
      </c>
      <c r="R833" s="1">
        <f t="shared" si="600"/>
        <v>-0.75</v>
      </c>
      <c r="S833" s="1">
        <f t="shared" si="601"/>
        <v>-13.75</v>
      </c>
      <c r="T833" s="1">
        <f>VLOOKUP($H833,節点!$E$1:$G$20000,2,FALSE)</f>
        <v>-1.5</v>
      </c>
      <c r="U833" s="1">
        <f>VLOOKUP($H833,節点!$E$1:$G$20000,3,FALSE)</f>
        <v>-14.3</v>
      </c>
      <c r="V833" s="1">
        <f>VLOOKUP($I833,節点!$E$1:$G$20000,2,FALSE)</f>
        <v>0</v>
      </c>
      <c r="W833" s="1">
        <f>VLOOKUP($I833,節点!$E$1:$G$20000,3,FALSE)</f>
        <v>-14.3</v>
      </c>
      <c r="X833" s="1">
        <f>VLOOKUP($J833,節点!$E$1:$G$20000,2,FALSE)</f>
        <v>0</v>
      </c>
      <c r="Y833" s="1">
        <f>VLOOKUP($J833,節点!$E$1:$G$20000,3,FALSE)</f>
        <v>-13.2</v>
      </c>
      <c r="Z833" s="1">
        <f>VLOOKUP($K833,節点!$E$1:$G$20000,2,FALSE)</f>
        <v>-1.5</v>
      </c>
      <c r="AA833" s="1">
        <f>VLOOKUP($K833,節点!$E$1:$G$20000,3,FALSE)</f>
        <v>-13.2</v>
      </c>
      <c r="AB833">
        <f t="shared" si="602"/>
        <v>-0.75</v>
      </c>
      <c r="AC833">
        <f t="shared" si="603"/>
        <v>-0.55000000000000071</v>
      </c>
      <c r="AD833">
        <f t="shared" si="604"/>
        <v>0.75</v>
      </c>
      <c r="AE833">
        <f t="shared" si="605"/>
        <v>-0.55000000000000071</v>
      </c>
      <c r="AF833">
        <f t="shared" si="606"/>
        <v>0.75</v>
      </c>
      <c r="AG833">
        <f t="shared" si="607"/>
        <v>0.55000000000000071</v>
      </c>
      <c r="AH833">
        <f t="shared" si="608"/>
        <v>-0.75</v>
      </c>
      <c r="AI833">
        <f t="shared" si="609"/>
        <v>0.55000000000000071</v>
      </c>
      <c r="AJ833">
        <f t="shared" si="583"/>
        <v>216.25383773744483</v>
      </c>
      <c r="AK833">
        <f t="shared" si="584"/>
        <v>323.74616226255517</v>
      </c>
      <c r="AL833">
        <f t="shared" si="585"/>
        <v>36.253837737444833</v>
      </c>
      <c r="AM833">
        <f t="shared" si="586"/>
        <v>143.74616226255517</v>
      </c>
      <c r="AN833">
        <f t="shared" si="610"/>
        <v>3</v>
      </c>
      <c r="AO833">
        <f t="shared" si="611"/>
        <v>4</v>
      </c>
      <c r="AP833">
        <f t="shared" si="612"/>
        <v>1</v>
      </c>
      <c r="AQ833">
        <f t="shared" si="613"/>
        <v>2</v>
      </c>
      <c r="AR833">
        <f t="shared" si="614"/>
        <v>3412</v>
      </c>
      <c r="AS833" t="str">
        <f t="shared" si="615"/>
        <v/>
      </c>
      <c r="AT833" t="str">
        <f t="shared" si="616"/>
        <v/>
      </c>
      <c r="AU833" t="str">
        <f t="shared" si="617"/>
        <v/>
      </c>
      <c r="AV833" t="str">
        <f t="shared" si="618"/>
        <v/>
      </c>
      <c r="AW833" t="str">
        <f t="shared" si="587"/>
        <v/>
      </c>
      <c r="BA833">
        <f t="shared" si="619"/>
        <v>-0.75</v>
      </c>
      <c r="BB833">
        <f t="shared" si="620"/>
        <v>-14.3</v>
      </c>
      <c r="BC833">
        <f t="shared" si="621"/>
        <v>0</v>
      </c>
      <c r="BD833">
        <f t="shared" si="622"/>
        <v>-13.75</v>
      </c>
      <c r="BE833">
        <f t="shared" si="623"/>
        <v>-0.75</v>
      </c>
      <c r="BF833">
        <f t="shared" si="624"/>
        <v>-13.2</v>
      </c>
      <c r="BG833">
        <f t="shared" si="625"/>
        <v>-1.5</v>
      </c>
      <c r="BH833">
        <f t="shared" si="626"/>
        <v>-13.75</v>
      </c>
      <c r="BI833">
        <f t="shared" si="627"/>
        <v>1.1000000000000014</v>
      </c>
      <c r="BJ833">
        <f t="shared" si="628"/>
        <v>1.5</v>
      </c>
      <c r="BK833">
        <f t="shared" si="629"/>
        <v>1.363636363636362</v>
      </c>
      <c r="BL833">
        <f t="shared" si="630"/>
        <v>1.1000000000000014</v>
      </c>
      <c r="BM833" s="1">
        <v>3.2</v>
      </c>
    </row>
    <row r="834" spans="1:65">
      <c r="A834" s="16" t="s">
        <v>4258</v>
      </c>
      <c r="E834"/>
      <c r="F834" s="17">
        <f t="shared" si="588"/>
        <v>1431</v>
      </c>
      <c r="G834" s="3">
        <f t="shared" si="589"/>
        <v>3</v>
      </c>
      <c r="H834" s="4">
        <f t="shared" si="590"/>
        <v>1462</v>
      </c>
      <c r="I834" s="4">
        <f t="shared" si="591"/>
        <v>1498</v>
      </c>
      <c r="J834" s="4">
        <f t="shared" si="592"/>
        <v>1499</v>
      </c>
      <c r="K834" s="4">
        <f t="shared" si="593"/>
        <v>1463</v>
      </c>
      <c r="L834" s="1">
        <f t="shared" si="594"/>
        <v>0</v>
      </c>
      <c r="M834" s="1">
        <f t="shared" si="595"/>
        <v>0</v>
      </c>
      <c r="N834" s="1">
        <f t="shared" si="596"/>
        <v>0</v>
      </c>
      <c r="O834" s="1">
        <f t="shared" si="597"/>
        <v>0</v>
      </c>
      <c r="P834" s="1">
        <f t="shared" si="598"/>
        <v>0</v>
      </c>
      <c r="Q834" s="1" t="str">
        <f t="shared" si="599"/>
        <v/>
      </c>
      <c r="R834" s="1">
        <f t="shared" si="600"/>
        <v>-0.75</v>
      </c>
      <c r="S834" s="1">
        <f t="shared" si="601"/>
        <v>-12.65</v>
      </c>
      <c r="T834" s="1">
        <f>VLOOKUP($H834,節点!$E$1:$G$20000,2,FALSE)</f>
        <v>-1.5</v>
      </c>
      <c r="U834" s="1">
        <f>VLOOKUP($H834,節点!$E$1:$G$20000,3,FALSE)</f>
        <v>-13.2</v>
      </c>
      <c r="V834" s="1">
        <f>VLOOKUP($I834,節点!$E$1:$G$20000,2,FALSE)</f>
        <v>0</v>
      </c>
      <c r="W834" s="1">
        <f>VLOOKUP($I834,節点!$E$1:$G$20000,3,FALSE)</f>
        <v>-13.2</v>
      </c>
      <c r="X834" s="1">
        <f>VLOOKUP($J834,節点!$E$1:$G$20000,2,FALSE)</f>
        <v>0</v>
      </c>
      <c r="Y834" s="1">
        <f>VLOOKUP($J834,節点!$E$1:$G$20000,3,FALSE)</f>
        <v>-12.1</v>
      </c>
      <c r="Z834" s="1">
        <f>VLOOKUP($K834,節点!$E$1:$G$20000,2,FALSE)</f>
        <v>-1.5</v>
      </c>
      <c r="AA834" s="1">
        <f>VLOOKUP($K834,節点!$E$1:$G$20000,3,FALSE)</f>
        <v>-12.1</v>
      </c>
      <c r="AB834">
        <f t="shared" si="602"/>
        <v>-0.75</v>
      </c>
      <c r="AC834">
        <f t="shared" si="603"/>
        <v>-0.54999999999999893</v>
      </c>
      <c r="AD834">
        <f t="shared" si="604"/>
        <v>0.75</v>
      </c>
      <c r="AE834">
        <f t="shared" si="605"/>
        <v>-0.54999999999999893</v>
      </c>
      <c r="AF834">
        <f t="shared" si="606"/>
        <v>0.75</v>
      </c>
      <c r="AG834">
        <f t="shared" si="607"/>
        <v>0.55000000000000071</v>
      </c>
      <c r="AH834">
        <f t="shared" si="608"/>
        <v>-0.75</v>
      </c>
      <c r="AI834">
        <f t="shared" si="609"/>
        <v>0.55000000000000071</v>
      </c>
      <c r="AJ834">
        <f t="shared" si="583"/>
        <v>216.25383773744474</v>
      </c>
      <c r="AK834">
        <f t="shared" si="584"/>
        <v>323.74616226255523</v>
      </c>
      <c r="AL834">
        <f t="shared" si="585"/>
        <v>36.253837737444833</v>
      </c>
      <c r="AM834">
        <f t="shared" si="586"/>
        <v>143.74616226255517</v>
      </c>
      <c r="AN834">
        <f t="shared" si="610"/>
        <v>3</v>
      </c>
      <c r="AO834">
        <f t="shared" si="611"/>
        <v>4</v>
      </c>
      <c r="AP834">
        <f t="shared" si="612"/>
        <v>1</v>
      </c>
      <c r="AQ834">
        <f t="shared" si="613"/>
        <v>2</v>
      </c>
      <c r="AR834">
        <f t="shared" si="614"/>
        <v>3412</v>
      </c>
      <c r="AS834" t="str">
        <f t="shared" si="615"/>
        <v/>
      </c>
      <c r="AT834" t="str">
        <f t="shared" si="616"/>
        <v/>
      </c>
      <c r="AU834" t="str">
        <f t="shared" si="617"/>
        <v/>
      </c>
      <c r="AV834" t="str">
        <f t="shared" si="618"/>
        <v/>
      </c>
      <c r="AW834" t="str">
        <f t="shared" si="587"/>
        <v/>
      </c>
      <c r="BA834">
        <f t="shared" si="619"/>
        <v>-0.75</v>
      </c>
      <c r="BB834">
        <f t="shared" si="620"/>
        <v>-13.2</v>
      </c>
      <c r="BC834">
        <f t="shared" si="621"/>
        <v>0</v>
      </c>
      <c r="BD834">
        <f t="shared" si="622"/>
        <v>-12.649999999999999</v>
      </c>
      <c r="BE834">
        <f t="shared" si="623"/>
        <v>-0.75</v>
      </c>
      <c r="BF834">
        <f t="shared" si="624"/>
        <v>-12.1</v>
      </c>
      <c r="BG834">
        <f t="shared" si="625"/>
        <v>-1.5</v>
      </c>
      <c r="BH834">
        <f t="shared" si="626"/>
        <v>-12.649999999999999</v>
      </c>
      <c r="BI834">
        <f t="shared" si="627"/>
        <v>1.0999999999999996</v>
      </c>
      <c r="BJ834">
        <f t="shared" si="628"/>
        <v>1.5</v>
      </c>
      <c r="BK834">
        <f t="shared" si="629"/>
        <v>1.363636363636364</v>
      </c>
      <c r="BL834">
        <f t="shared" si="630"/>
        <v>1.0999999999999996</v>
      </c>
      <c r="BM834" s="1">
        <v>3.2</v>
      </c>
    </row>
    <row r="835" spans="1:65">
      <c r="A835" s="16" t="s">
        <v>4259</v>
      </c>
      <c r="E835"/>
      <c r="F835" s="17">
        <f t="shared" si="588"/>
        <v>1463</v>
      </c>
      <c r="G835" s="3">
        <f t="shared" si="589"/>
        <v>3</v>
      </c>
      <c r="H835" s="4">
        <f t="shared" si="590"/>
        <v>1495</v>
      </c>
      <c r="I835" s="4">
        <f t="shared" si="591"/>
        <v>1536</v>
      </c>
      <c r="J835" s="4">
        <f t="shared" si="592"/>
        <v>1537</v>
      </c>
      <c r="K835" s="4">
        <f t="shared" si="593"/>
        <v>1496</v>
      </c>
      <c r="L835" s="1">
        <f t="shared" si="594"/>
        <v>0</v>
      </c>
      <c r="M835" s="1">
        <f t="shared" si="595"/>
        <v>0</v>
      </c>
      <c r="N835" s="1">
        <f t="shared" si="596"/>
        <v>0</v>
      </c>
      <c r="O835" s="1">
        <f t="shared" si="597"/>
        <v>0</v>
      </c>
      <c r="P835" s="1">
        <f t="shared" si="598"/>
        <v>0</v>
      </c>
      <c r="Q835" s="1" t="str">
        <f t="shared" si="599"/>
        <v/>
      </c>
      <c r="R835" s="1">
        <f t="shared" si="600"/>
        <v>0.75</v>
      </c>
      <c r="S835" s="1">
        <f t="shared" si="601"/>
        <v>-15.95</v>
      </c>
      <c r="T835" s="1">
        <f>VLOOKUP($H835,節点!$E$1:$G$20000,2,FALSE)</f>
        <v>0</v>
      </c>
      <c r="U835" s="1">
        <f>VLOOKUP($H835,節点!$E$1:$G$20000,3,FALSE)</f>
        <v>-16.5</v>
      </c>
      <c r="V835" s="1">
        <f>VLOOKUP($I835,節点!$E$1:$G$20000,2,FALSE)</f>
        <v>1.5</v>
      </c>
      <c r="W835" s="1">
        <f>VLOOKUP($I835,節点!$E$1:$G$20000,3,FALSE)</f>
        <v>-16.5</v>
      </c>
      <c r="X835" s="1">
        <f>VLOOKUP($J835,節点!$E$1:$G$20000,2,FALSE)</f>
        <v>1.5</v>
      </c>
      <c r="Y835" s="1">
        <f>VLOOKUP($J835,節点!$E$1:$G$20000,3,FALSE)</f>
        <v>-15.4</v>
      </c>
      <c r="Z835" s="1">
        <f>VLOOKUP($K835,節点!$E$1:$G$20000,2,FALSE)</f>
        <v>0</v>
      </c>
      <c r="AA835" s="1">
        <f>VLOOKUP($K835,節点!$E$1:$G$20000,3,FALSE)</f>
        <v>-15.4</v>
      </c>
      <c r="AB835">
        <f t="shared" si="602"/>
        <v>-0.75</v>
      </c>
      <c r="AC835">
        <f t="shared" si="603"/>
        <v>-0.55000000000000071</v>
      </c>
      <c r="AD835">
        <f t="shared" si="604"/>
        <v>0.75</v>
      </c>
      <c r="AE835">
        <f t="shared" si="605"/>
        <v>-0.55000000000000071</v>
      </c>
      <c r="AF835">
        <f t="shared" si="606"/>
        <v>0.75</v>
      </c>
      <c r="AG835">
        <f t="shared" si="607"/>
        <v>0.54999999999999893</v>
      </c>
      <c r="AH835">
        <f t="shared" si="608"/>
        <v>-0.75</v>
      </c>
      <c r="AI835">
        <f t="shared" si="609"/>
        <v>0.54999999999999893</v>
      </c>
      <c r="AJ835">
        <f t="shared" si="583"/>
        <v>216.25383773744483</v>
      </c>
      <c r="AK835">
        <f t="shared" si="584"/>
        <v>323.74616226255517</v>
      </c>
      <c r="AL835">
        <f t="shared" si="585"/>
        <v>36.253837737444741</v>
      </c>
      <c r="AM835">
        <f t="shared" si="586"/>
        <v>143.74616226255526</v>
      </c>
      <c r="AN835">
        <f t="shared" si="610"/>
        <v>3</v>
      </c>
      <c r="AO835">
        <f t="shared" si="611"/>
        <v>4</v>
      </c>
      <c r="AP835">
        <f t="shared" si="612"/>
        <v>1</v>
      </c>
      <c r="AQ835">
        <f t="shared" si="613"/>
        <v>2</v>
      </c>
      <c r="AR835">
        <f t="shared" si="614"/>
        <v>3412</v>
      </c>
      <c r="AS835" t="str">
        <f t="shared" si="615"/>
        <v/>
      </c>
      <c r="AT835" t="str">
        <f t="shared" si="616"/>
        <v/>
      </c>
      <c r="AU835" t="str">
        <f t="shared" si="617"/>
        <v/>
      </c>
      <c r="AV835" t="str">
        <f t="shared" si="618"/>
        <v/>
      </c>
      <c r="AW835" t="str">
        <f t="shared" si="587"/>
        <v/>
      </c>
      <c r="BA835">
        <f t="shared" si="619"/>
        <v>0.75</v>
      </c>
      <c r="BB835">
        <f t="shared" si="620"/>
        <v>-16.5</v>
      </c>
      <c r="BC835">
        <f t="shared" si="621"/>
        <v>1.5</v>
      </c>
      <c r="BD835">
        <f t="shared" si="622"/>
        <v>-15.95</v>
      </c>
      <c r="BE835">
        <f t="shared" si="623"/>
        <v>0.75</v>
      </c>
      <c r="BF835">
        <f t="shared" si="624"/>
        <v>-15.4</v>
      </c>
      <c r="BG835">
        <f t="shared" si="625"/>
        <v>0</v>
      </c>
      <c r="BH835">
        <f t="shared" si="626"/>
        <v>-15.95</v>
      </c>
      <c r="BI835">
        <f t="shared" si="627"/>
        <v>1.0999999999999996</v>
      </c>
      <c r="BJ835">
        <f t="shared" si="628"/>
        <v>1.5</v>
      </c>
      <c r="BK835">
        <f t="shared" si="629"/>
        <v>1.363636363636364</v>
      </c>
      <c r="BL835">
        <f t="shared" si="630"/>
        <v>1.0999999999999996</v>
      </c>
      <c r="BM835" s="1">
        <v>3.2</v>
      </c>
    </row>
    <row r="836" spans="1:65">
      <c r="A836" s="16" t="s">
        <v>4260</v>
      </c>
      <c r="E836"/>
      <c r="F836" s="17">
        <f t="shared" si="588"/>
        <v>1464</v>
      </c>
      <c r="G836" s="3">
        <f t="shared" si="589"/>
        <v>3</v>
      </c>
      <c r="H836" s="4">
        <f t="shared" si="590"/>
        <v>1496</v>
      </c>
      <c r="I836" s="4">
        <f t="shared" si="591"/>
        <v>1537</v>
      </c>
      <c r="J836" s="4">
        <f t="shared" si="592"/>
        <v>1538</v>
      </c>
      <c r="K836" s="4">
        <f t="shared" si="593"/>
        <v>1497</v>
      </c>
      <c r="L836" s="1">
        <f t="shared" si="594"/>
        <v>0</v>
      </c>
      <c r="M836" s="1">
        <f t="shared" si="595"/>
        <v>0</v>
      </c>
      <c r="N836" s="1">
        <f t="shared" si="596"/>
        <v>0</v>
      </c>
      <c r="O836" s="1">
        <f t="shared" si="597"/>
        <v>0</v>
      </c>
      <c r="P836" s="1">
        <f t="shared" si="598"/>
        <v>0</v>
      </c>
      <c r="Q836" s="1" t="str">
        <f t="shared" si="599"/>
        <v/>
      </c>
      <c r="R836" s="1">
        <f t="shared" si="600"/>
        <v>0.75</v>
      </c>
      <c r="S836" s="1">
        <f t="shared" si="601"/>
        <v>-14.850000000000001</v>
      </c>
      <c r="T836" s="1">
        <f>VLOOKUP($H836,節点!$E$1:$G$20000,2,FALSE)</f>
        <v>0</v>
      </c>
      <c r="U836" s="1">
        <f>VLOOKUP($H836,節点!$E$1:$G$20000,3,FALSE)</f>
        <v>-15.4</v>
      </c>
      <c r="V836" s="1">
        <f>VLOOKUP($I836,節点!$E$1:$G$20000,2,FALSE)</f>
        <v>1.5</v>
      </c>
      <c r="W836" s="1">
        <f>VLOOKUP($I836,節点!$E$1:$G$20000,3,FALSE)</f>
        <v>-15.4</v>
      </c>
      <c r="X836" s="1">
        <f>VLOOKUP($J836,節点!$E$1:$G$20000,2,FALSE)</f>
        <v>1.5</v>
      </c>
      <c r="Y836" s="1">
        <f>VLOOKUP($J836,節点!$E$1:$G$20000,3,FALSE)</f>
        <v>-14.3</v>
      </c>
      <c r="Z836" s="1">
        <f>VLOOKUP($K836,節点!$E$1:$G$20000,2,FALSE)</f>
        <v>0</v>
      </c>
      <c r="AA836" s="1">
        <f>VLOOKUP($K836,節点!$E$1:$G$20000,3,FALSE)</f>
        <v>-14.3</v>
      </c>
      <c r="AB836">
        <f t="shared" si="602"/>
        <v>-0.75</v>
      </c>
      <c r="AC836">
        <f t="shared" si="603"/>
        <v>-0.54999999999999893</v>
      </c>
      <c r="AD836">
        <f t="shared" si="604"/>
        <v>0.75</v>
      </c>
      <c r="AE836">
        <f t="shared" si="605"/>
        <v>-0.54999999999999893</v>
      </c>
      <c r="AF836">
        <f t="shared" si="606"/>
        <v>0.75</v>
      </c>
      <c r="AG836">
        <f t="shared" si="607"/>
        <v>0.55000000000000071</v>
      </c>
      <c r="AH836">
        <f t="shared" si="608"/>
        <v>-0.75</v>
      </c>
      <c r="AI836">
        <f t="shared" si="609"/>
        <v>0.55000000000000071</v>
      </c>
      <c r="AJ836">
        <f t="shared" si="583"/>
        <v>216.25383773744474</v>
      </c>
      <c r="AK836">
        <f t="shared" si="584"/>
        <v>323.74616226255523</v>
      </c>
      <c r="AL836">
        <f t="shared" si="585"/>
        <v>36.253837737444833</v>
      </c>
      <c r="AM836">
        <f t="shared" si="586"/>
        <v>143.74616226255517</v>
      </c>
      <c r="AN836">
        <f t="shared" si="610"/>
        <v>3</v>
      </c>
      <c r="AO836">
        <f t="shared" si="611"/>
        <v>4</v>
      </c>
      <c r="AP836">
        <f t="shared" si="612"/>
        <v>1</v>
      </c>
      <c r="AQ836">
        <f t="shared" si="613"/>
        <v>2</v>
      </c>
      <c r="AR836">
        <f t="shared" si="614"/>
        <v>3412</v>
      </c>
      <c r="AS836" t="str">
        <f t="shared" si="615"/>
        <v/>
      </c>
      <c r="AT836" t="str">
        <f t="shared" si="616"/>
        <v/>
      </c>
      <c r="AU836" t="str">
        <f t="shared" si="617"/>
        <v/>
      </c>
      <c r="AV836" t="str">
        <f t="shared" si="618"/>
        <v/>
      </c>
      <c r="AW836" t="str">
        <f t="shared" si="587"/>
        <v/>
      </c>
      <c r="BA836">
        <f t="shared" si="619"/>
        <v>0.75</v>
      </c>
      <c r="BB836">
        <f t="shared" si="620"/>
        <v>-15.4</v>
      </c>
      <c r="BC836">
        <f t="shared" si="621"/>
        <v>1.5</v>
      </c>
      <c r="BD836">
        <f t="shared" si="622"/>
        <v>-14.850000000000001</v>
      </c>
      <c r="BE836">
        <f t="shared" si="623"/>
        <v>0.75</v>
      </c>
      <c r="BF836">
        <f t="shared" si="624"/>
        <v>-14.3</v>
      </c>
      <c r="BG836">
        <f t="shared" si="625"/>
        <v>0</v>
      </c>
      <c r="BH836">
        <f t="shared" si="626"/>
        <v>-14.850000000000001</v>
      </c>
      <c r="BI836">
        <f t="shared" si="627"/>
        <v>1.0999999999999996</v>
      </c>
      <c r="BJ836">
        <f t="shared" si="628"/>
        <v>1.5</v>
      </c>
      <c r="BK836">
        <f t="shared" si="629"/>
        <v>1.363636363636364</v>
      </c>
      <c r="BL836">
        <f t="shared" si="630"/>
        <v>1.0999999999999996</v>
      </c>
      <c r="BM836" s="1">
        <v>3.2</v>
      </c>
    </row>
    <row r="837" spans="1:65">
      <c r="A837" s="16" t="s">
        <v>4261</v>
      </c>
      <c r="E837"/>
      <c r="F837" s="17">
        <f t="shared" si="588"/>
        <v>1465</v>
      </c>
      <c r="G837" s="3">
        <f t="shared" si="589"/>
        <v>3</v>
      </c>
      <c r="H837" s="4">
        <f t="shared" si="590"/>
        <v>1497</v>
      </c>
      <c r="I837" s="4">
        <f t="shared" si="591"/>
        <v>1538</v>
      </c>
      <c r="J837" s="4">
        <f t="shared" si="592"/>
        <v>1539</v>
      </c>
      <c r="K837" s="4">
        <f t="shared" si="593"/>
        <v>1498</v>
      </c>
      <c r="L837" s="1">
        <f t="shared" si="594"/>
        <v>0</v>
      </c>
      <c r="M837" s="1">
        <f t="shared" si="595"/>
        <v>0</v>
      </c>
      <c r="N837" s="1">
        <f t="shared" si="596"/>
        <v>0</v>
      </c>
      <c r="O837" s="1">
        <f t="shared" si="597"/>
        <v>0</v>
      </c>
      <c r="P837" s="1">
        <f t="shared" si="598"/>
        <v>0</v>
      </c>
      <c r="Q837" s="1" t="str">
        <f t="shared" si="599"/>
        <v/>
      </c>
      <c r="R837" s="1">
        <f t="shared" si="600"/>
        <v>0.75</v>
      </c>
      <c r="S837" s="1">
        <f t="shared" si="601"/>
        <v>-13.75</v>
      </c>
      <c r="T837" s="1">
        <f>VLOOKUP($H837,節点!$E$1:$G$20000,2,FALSE)</f>
        <v>0</v>
      </c>
      <c r="U837" s="1">
        <f>VLOOKUP($H837,節点!$E$1:$G$20000,3,FALSE)</f>
        <v>-14.3</v>
      </c>
      <c r="V837" s="1">
        <f>VLOOKUP($I837,節点!$E$1:$G$20000,2,FALSE)</f>
        <v>1.5</v>
      </c>
      <c r="W837" s="1">
        <f>VLOOKUP($I837,節点!$E$1:$G$20000,3,FALSE)</f>
        <v>-14.3</v>
      </c>
      <c r="X837" s="1">
        <f>VLOOKUP($J837,節点!$E$1:$G$20000,2,FALSE)</f>
        <v>1.5</v>
      </c>
      <c r="Y837" s="1">
        <f>VLOOKUP($J837,節点!$E$1:$G$20000,3,FALSE)</f>
        <v>-13.2</v>
      </c>
      <c r="Z837" s="1">
        <f>VLOOKUP($K837,節点!$E$1:$G$20000,2,FALSE)</f>
        <v>0</v>
      </c>
      <c r="AA837" s="1">
        <f>VLOOKUP($K837,節点!$E$1:$G$20000,3,FALSE)</f>
        <v>-13.2</v>
      </c>
      <c r="AB837">
        <f t="shared" si="602"/>
        <v>-0.75</v>
      </c>
      <c r="AC837">
        <f t="shared" si="603"/>
        <v>-0.55000000000000071</v>
      </c>
      <c r="AD837">
        <f t="shared" si="604"/>
        <v>0.75</v>
      </c>
      <c r="AE837">
        <f t="shared" si="605"/>
        <v>-0.55000000000000071</v>
      </c>
      <c r="AF837">
        <f t="shared" si="606"/>
        <v>0.75</v>
      </c>
      <c r="AG837">
        <f t="shared" si="607"/>
        <v>0.55000000000000071</v>
      </c>
      <c r="AH837">
        <f t="shared" si="608"/>
        <v>-0.75</v>
      </c>
      <c r="AI837">
        <f t="shared" si="609"/>
        <v>0.55000000000000071</v>
      </c>
      <c r="AJ837">
        <f t="shared" ref="AJ837:AJ900" si="631">IF(AND(AB837=0,AC837&gt;0),90,IF(AND(AB837=0,AC837&lt;0),270,IF(AND(AB837&gt;0,AC837&gt;0),DEGREES(ATAN(AC837/AB837)),IF(AND(AB837&gt;0,AC837&lt;0),360+DEGREES(ATAN(AC837/AB837)),IF(AB837&lt;0,180+DEGREES(ATAN(AC837/AB837)),DEGREES(ATAN(AC837/AB837)))))))</f>
        <v>216.25383773744483</v>
      </c>
      <c r="AK837">
        <f t="shared" ref="AK837:AK900" si="632">IF(AND(AD837=0,AE837&gt;0),90,IF(AND(AD837=0,AE837&lt;0),270,IF(AND(AD837&gt;0,AE837&gt;0),DEGREES(ATAN(AE837/AD837)),IF(AND(AD837&gt;0,AE837&lt;0),360+DEGREES(ATAN(AE837/AD837)),IF(AD837&lt;0,180+DEGREES(ATAN(AE837/AD837)),DEGREES(ATAN(AE837/AD837)))))))</f>
        <v>323.74616226255517</v>
      </c>
      <c r="AL837">
        <f t="shared" ref="AL837:AL900" si="633">IF(AND(AF837=0,AG837&gt;0),90,IF(AND(AF837=0,AG837&lt;0),270,IF(AND(AF837&gt;0,AG837&gt;0),DEGREES(ATAN(AG837/AF837)),IF(AND(AF837&gt;0,AG837&lt;0),360+DEGREES(ATAN(AG837/AF837)),IF(AF837&lt;0,180+DEGREES(ATAN(AG837/AF837)),DEGREES(ATAN(AG837/AF837)))))))</f>
        <v>36.253837737444833</v>
      </c>
      <c r="AM837">
        <f t="shared" ref="AM837:AM900" si="634">IF(AND(AH837=0,AI837&gt;0),90,IF(AND(AH837=0,AI837&lt;0),270,IF(AND(AH837&gt;0,AI837&gt;0),DEGREES(ATAN(AI837/AH837)),IF(AND(AH837&gt;0,AI837&lt;0),360+DEGREES(ATAN(AI837/AH837)),IF(AH837&lt;0,180+DEGREES(ATAN(AI837/AH837)),DEGREES(ATAN(AI837/AH837)))))))</f>
        <v>143.74616226255517</v>
      </c>
      <c r="AN837">
        <f t="shared" si="610"/>
        <v>3</v>
      </c>
      <c r="AO837">
        <f t="shared" si="611"/>
        <v>4</v>
      </c>
      <c r="AP837">
        <f t="shared" si="612"/>
        <v>1</v>
      </c>
      <c r="AQ837">
        <f t="shared" si="613"/>
        <v>2</v>
      </c>
      <c r="AR837">
        <f t="shared" si="614"/>
        <v>3412</v>
      </c>
      <c r="AS837" t="str">
        <f t="shared" si="615"/>
        <v/>
      </c>
      <c r="AT837" t="str">
        <f t="shared" si="616"/>
        <v/>
      </c>
      <c r="AU837" t="str">
        <f t="shared" si="617"/>
        <v/>
      </c>
      <c r="AV837" t="str">
        <f t="shared" si="618"/>
        <v/>
      </c>
      <c r="AW837" t="str">
        <f t="shared" ref="AW837:AW900" si="635">IF(AND(AT837="",AU837="",AV837=""),"",1)</f>
        <v/>
      </c>
      <c r="BA837">
        <f t="shared" si="619"/>
        <v>0.75</v>
      </c>
      <c r="BB837">
        <f t="shared" si="620"/>
        <v>-14.3</v>
      </c>
      <c r="BC837">
        <f t="shared" si="621"/>
        <v>1.5</v>
      </c>
      <c r="BD837">
        <f t="shared" si="622"/>
        <v>-13.75</v>
      </c>
      <c r="BE837">
        <f t="shared" si="623"/>
        <v>0.75</v>
      </c>
      <c r="BF837">
        <f t="shared" si="624"/>
        <v>-13.2</v>
      </c>
      <c r="BG837">
        <f t="shared" si="625"/>
        <v>0</v>
      </c>
      <c r="BH837">
        <f t="shared" si="626"/>
        <v>-13.75</v>
      </c>
      <c r="BI837">
        <f t="shared" si="627"/>
        <v>1.1000000000000014</v>
      </c>
      <c r="BJ837">
        <f t="shared" si="628"/>
        <v>1.5</v>
      </c>
      <c r="BK837">
        <f t="shared" si="629"/>
        <v>1.363636363636362</v>
      </c>
      <c r="BL837">
        <f t="shared" si="630"/>
        <v>1.1000000000000014</v>
      </c>
      <c r="BM837" s="1">
        <v>3.199999999999998</v>
      </c>
    </row>
    <row r="838" spans="1:65">
      <c r="A838" s="16" t="s">
        <v>4262</v>
      </c>
      <c r="E838"/>
      <c r="F838" s="17">
        <f t="shared" ref="F838:F901" si="636">VALUE(LEFT($A838,5))</f>
        <v>1466</v>
      </c>
      <c r="G838" s="3">
        <f t="shared" ref="G838:G901" si="637">VALUE(RIGHT(LEFT($A838,10),5))</f>
        <v>3</v>
      </c>
      <c r="H838" s="4">
        <f t="shared" ref="H838:H901" si="638">VALUE(RIGHT(LEFT($A838,15),5))</f>
        <v>1498</v>
      </c>
      <c r="I838" s="4">
        <f t="shared" ref="I838:I901" si="639">VALUE(RIGHT(LEFT($A838,20),5))</f>
        <v>1539</v>
      </c>
      <c r="J838" s="4">
        <f t="shared" ref="J838:J901" si="640">VALUE(RIGHT(LEFT($A838,25),5))</f>
        <v>1540</v>
      </c>
      <c r="K838" s="4">
        <f t="shared" ref="K838:K901" si="641">VALUE(RIGHT(LEFT($A838,30),5))</f>
        <v>1499</v>
      </c>
      <c r="L838" s="1">
        <f t="shared" ref="L838:L901" si="642">IF($H838=$I838,1,0)</f>
        <v>0</v>
      </c>
      <c r="M838" s="1">
        <f t="shared" ref="M838:M901" si="643">IF($I838=$J838,1,0)</f>
        <v>0</v>
      </c>
      <c r="N838" s="1">
        <f t="shared" ref="N838:N901" si="644">IF($J838=$K838,1,0)</f>
        <v>0</v>
      </c>
      <c r="O838" s="1">
        <f t="shared" ref="O838:O901" si="645">IF($H838=$K838,1,0)</f>
        <v>0</v>
      </c>
      <c r="P838" s="1">
        <f t="shared" ref="P838:P901" si="646">SUM(L838:O838)</f>
        <v>0</v>
      </c>
      <c r="Q838" s="1" t="str">
        <f t="shared" ref="Q838:Q901" si="647">IF(P838&gt;0,"三角形","")</f>
        <v/>
      </c>
      <c r="R838" s="1">
        <f t="shared" ref="R838:R901" si="648">IF($P838=0,AVERAGE(T838,V838,X838,Z838),IF($L838=1,AVERAGE(V838,X838,Z838),IF($M838=1,AVERAGE(T838,X838,Z838),IF($N838=1,AVERAGE(T838,V838,X838),AVERAGE(T838,V838,X838)))))</f>
        <v>0.75</v>
      </c>
      <c r="S838" s="1">
        <f t="shared" ref="S838:S901" si="649">IF($P838=0,AVERAGE(U838,W838,Y838,AA838),IF($L838=1,AVERAGE(W838,Y838,AA838),IF($M838=1,AVERAGE(U838,Y838,AA838),IF($N838=1,AVERAGE(U838,W838,Y838),AVERAGE(U838,W838,Y838)))))</f>
        <v>-12.65</v>
      </c>
      <c r="T838" s="1">
        <f>VLOOKUP($H838,節点!$E$1:$G$20000,2,FALSE)</f>
        <v>0</v>
      </c>
      <c r="U838" s="1">
        <f>VLOOKUP($H838,節点!$E$1:$G$20000,3,FALSE)</f>
        <v>-13.2</v>
      </c>
      <c r="V838" s="1">
        <f>VLOOKUP($I838,節点!$E$1:$G$20000,2,FALSE)</f>
        <v>1.5</v>
      </c>
      <c r="W838" s="1">
        <f>VLOOKUP($I838,節点!$E$1:$G$20000,3,FALSE)</f>
        <v>-13.2</v>
      </c>
      <c r="X838" s="1">
        <f>VLOOKUP($J838,節点!$E$1:$G$20000,2,FALSE)</f>
        <v>1.5</v>
      </c>
      <c r="Y838" s="1">
        <f>VLOOKUP($J838,節点!$E$1:$G$20000,3,FALSE)</f>
        <v>-12.1</v>
      </c>
      <c r="Z838" s="1">
        <f>VLOOKUP($K838,節点!$E$1:$G$20000,2,FALSE)</f>
        <v>0</v>
      </c>
      <c r="AA838" s="1">
        <f>VLOOKUP($K838,節点!$E$1:$G$20000,3,FALSE)</f>
        <v>-12.1</v>
      </c>
      <c r="AB838">
        <f t="shared" ref="AB838:AB901" si="650">T838-$R838</f>
        <v>-0.75</v>
      </c>
      <c r="AC838">
        <f t="shared" ref="AC838:AC901" si="651">U838-$S838</f>
        <v>-0.54999999999999893</v>
      </c>
      <c r="AD838">
        <f t="shared" ref="AD838:AD901" si="652">V838-$R838</f>
        <v>0.75</v>
      </c>
      <c r="AE838">
        <f t="shared" ref="AE838:AE901" si="653">W838-$S838</f>
        <v>-0.54999999999999893</v>
      </c>
      <c r="AF838">
        <f t="shared" ref="AF838:AF901" si="654">X838-$R838</f>
        <v>0.75</v>
      </c>
      <c r="AG838">
        <f t="shared" ref="AG838:AG901" si="655">Y838-$S838</f>
        <v>0.55000000000000071</v>
      </c>
      <c r="AH838">
        <f t="shared" ref="AH838:AH901" si="656">Z838-$R838</f>
        <v>-0.75</v>
      </c>
      <c r="AI838">
        <f t="shared" ref="AI838:AI901" si="657">AA838-$S838</f>
        <v>0.55000000000000071</v>
      </c>
      <c r="AJ838">
        <f t="shared" si="631"/>
        <v>216.25383773744474</v>
      </c>
      <c r="AK838">
        <f t="shared" si="632"/>
        <v>323.74616226255523</v>
      </c>
      <c r="AL838">
        <f t="shared" si="633"/>
        <v>36.253837737444833</v>
      </c>
      <c r="AM838">
        <f t="shared" si="634"/>
        <v>143.74616226255517</v>
      </c>
      <c r="AN838">
        <f t="shared" ref="AN838:AN901" si="658">IF(AJ838&gt;270,4,IF(AJ838&gt;180,3,IF(AJ838&gt;90,2,1)))</f>
        <v>3</v>
      </c>
      <c r="AO838">
        <f t="shared" ref="AO838:AO901" si="659">IF(AK838&gt;270,4,IF(AK838&gt;180,3,IF(AK838&gt;90,2,1)))</f>
        <v>4</v>
      </c>
      <c r="AP838">
        <f t="shared" ref="AP838:AP901" si="660">IF(AL838&gt;270,4,IF(AL838&gt;180,3,IF(AL838&gt;90,2,1)))</f>
        <v>1</v>
      </c>
      <c r="AQ838">
        <f t="shared" ref="AQ838:AQ901" si="661">IF(AM838&gt;270,4,IF(AM838&gt;180,3,IF(AM838&gt;90,2,1)))</f>
        <v>2</v>
      </c>
      <c r="AR838">
        <f t="shared" ref="AR838:AR901" si="662">AN838*1000+AO838*100+AP838*10+AQ838</f>
        <v>3412</v>
      </c>
      <c r="AS838" t="str">
        <f t="shared" ref="AS838:AS901" si="663">IF(OR(AR838=3412,Q838="三角形"),"",1)</f>
        <v/>
      </c>
      <c r="AT838" t="str">
        <f t="shared" ref="AT838:AT901" si="664">IF(AND(AN838=3,AO838&lt;&gt;2),"",IF(AND(AN838=2,AO838&lt;&gt;1),"",IF(AND(AN838=4,AO838&lt;&gt;3),"",IF(AND(AN838=1,AO838&lt;&gt;4),"",1))))</f>
        <v/>
      </c>
      <c r="AU838" t="str">
        <f t="shared" ref="AU838:AU901" si="665">IF(AND(AO838=3,AP838&lt;&gt;2),"",IF(AND(AO838=2,AP838&lt;&gt;1),"",IF(AND(AO838=4,AP838&lt;&gt;3),"",IF(AND(AO838=1,AP838&lt;&gt;4),"",1))))</f>
        <v/>
      </c>
      <c r="AV838" t="str">
        <f t="shared" ref="AV838:AV901" si="666">IF(AND(AP838=3,AQ838&lt;&gt;2),"",IF(AND(AP838=2,AQ838&lt;&gt;1),"",IF(AND(AP838=4,AQ838&lt;&gt;3),"",IF(AND(AP838=1,AQ838&lt;&gt;4),"",1))))</f>
        <v/>
      </c>
      <c r="AW838" t="str">
        <f t="shared" si="635"/>
        <v/>
      </c>
      <c r="BA838">
        <f t="shared" si="619"/>
        <v>0.75</v>
      </c>
      <c r="BB838">
        <f t="shared" si="620"/>
        <v>-13.2</v>
      </c>
      <c r="BC838">
        <f t="shared" si="621"/>
        <v>1.5</v>
      </c>
      <c r="BD838">
        <f t="shared" si="622"/>
        <v>-12.649999999999999</v>
      </c>
      <c r="BE838">
        <f t="shared" si="623"/>
        <v>0.75</v>
      </c>
      <c r="BF838">
        <f t="shared" si="624"/>
        <v>-12.1</v>
      </c>
      <c r="BG838">
        <f t="shared" si="625"/>
        <v>0</v>
      </c>
      <c r="BH838">
        <f t="shared" si="626"/>
        <v>-12.649999999999999</v>
      </c>
      <c r="BI838">
        <f t="shared" si="627"/>
        <v>1.0999999999999996</v>
      </c>
      <c r="BJ838">
        <f t="shared" si="628"/>
        <v>1.5</v>
      </c>
      <c r="BK838">
        <f t="shared" si="629"/>
        <v>1.363636363636364</v>
      </c>
      <c r="BL838">
        <f t="shared" si="630"/>
        <v>1.0999999999999996</v>
      </c>
      <c r="BM838" s="1">
        <v>3.199999999999998</v>
      </c>
    </row>
    <row r="839" spans="1:65">
      <c r="A839" s="16" t="s">
        <v>4263</v>
      </c>
      <c r="E839"/>
      <c r="F839" s="17">
        <f t="shared" si="636"/>
        <v>1503</v>
      </c>
      <c r="G839" s="3">
        <f t="shared" si="637"/>
        <v>3</v>
      </c>
      <c r="H839" s="4">
        <f t="shared" si="638"/>
        <v>1536</v>
      </c>
      <c r="I839" s="4">
        <f t="shared" si="639"/>
        <v>1577</v>
      </c>
      <c r="J839" s="4">
        <f t="shared" si="640"/>
        <v>1578</v>
      </c>
      <c r="K839" s="4">
        <f t="shared" si="641"/>
        <v>1537</v>
      </c>
      <c r="L839" s="1">
        <f t="shared" si="642"/>
        <v>0</v>
      </c>
      <c r="M839" s="1">
        <f t="shared" si="643"/>
        <v>0</v>
      </c>
      <c r="N839" s="1">
        <f t="shared" si="644"/>
        <v>0</v>
      </c>
      <c r="O839" s="1">
        <f t="shared" si="645"/>
        <v>0</v>
      </c>
      <c r="P839" s="1">
        <f t="shared" si="646"/>
        <v>0</v>
      </c>
      <c r="Q839" s="1" t="str">
        <f t="shared" si="647"/>
        <v/>
      </c>
      <c r="R839" s="1">
        <f t="shared" si="648"/>
        <v>2.25</v>
      </c>
      <c r="S839" s="1">
        <f t="shared" si="649"/>
        <v>-15.95</v>
      </c>
      <c r="T839" s="1">
        <f>VLOOKUP($H839,節点!$E$1:$G$20000,2,FALSE)</f>
        <v>1.5</v>
      </c>
      <c r="U839" s="1">
        <f>VLOOKUP($H839,節点!$E$1:$G$20000,3,FALSE)</f>
        <v>-16.5</v>
      </c>
      <c r="V839" s="1">
        <f>VLOOKUP($I839,節点!$E$1:$G$20000,2,FALSE)</f>
        <v>3</v>
      </c>
      <c r="W839" s="1">
        <f>VLOOKUP($I839,節点!$E$1:$G$20000,3,FALSE)</f>
        <v>-16.5</v>
      </c>
      <c r="X839" s="1">
        <f>VLOOKUP($J839,節点!$E$1:$G$20000,2,FALSE)</f>
        <v>3</v>
      </c>
      <c r="Y839" s="1">
        <f>VLOOKUP($J839,節点!$E$1:$G$20000,3,FALSE)</f>
        <v>-15.4</v>
      </c>
      <c r="Z839" s="1">
        <f>VLOOKUP($K839,節点!$E$1:$G$20000,2,FALSE)</f>
        <v>1.5</v>
      </c>
      <c r="AA839" s="1">
        <f>VLOOKUP($K839,節点!$E$1:$G$20000,3,FALSE)</f>
        <v>-15.4</v>
      </c>
      <c r="AB839">
        <f t="shared" si="650"/>
        <v>-0.75</v>
      </c>
      <c r="AC839">
        <f t="shared" si="651"/>
        <v>-0.55000000000000071</v>
      </c>
      <c r="AD839">
        <f t="shared" si="652"/>
        <v>0.75</v>
      </c>
      <c r="AE839">
        <f t="shared" si="653"/>
        <v>-0.55000000000000071</v>
      </c>
      <c r="AF839">
        <f t="shared" si="654"/>
        <v>0.75</v>
      </c>
      <c r="AG839">
        <f t="shared" si="655"/>
        <v>0.54999999999999893</v>
      </c>
      <c r="AH839">
        <f t="shared" si="656"/>
        <v>-0.75</v>
      </c>
      <c r="AI839">
        <f t="shared" si="657"/>
        <v>0.54999999999999893</v>
      </c>
      <c r="AJ839">
        <f t="shared" si="631"/>
        <v>216.25383773744483</v>
      </c>
      <c r="AK839">
        <f t="shared" si="632"/>
        <v>323.74616226255517</v>
      </c>
      <c r="AL839">
        <f t="shared" si="633"/>
        <v>36.253837737444741</v>
      </c>
      <c r="AM839">
        <f t="shared" si="634"/>
        <v>143.74616226255526</v>
      </c>
      <c r="AN839">
        <f t="shared" si="658"/>
        <v>3</v>
      </c>
      <c r="AO839">
        <f t="shared" si="659"/>
        <v>4</v>
      </c>
      <c r="AP839">
        <f t="shared" si="660"/>
        <v>1</v>
      </c>
      <c r="AQ839">
        <f t="shared" si="661"/>
        <v>2</v>
      </c>
      <c r="AR839">
        <f t="shared" si="662"/>
        <v>3412</v>
      </c>
      <c r="AS839" t="str">
        <f t="shared" si="663"/>
        <v/>
      </c>
      <c r="AT839" t="str">
        <f t="shared" si="664"/>
        <v/>
      </c>
      <c r="AU839" t="str">
        <f t="shared" si="665"/>
        <v/>
      </c>
      <c r="AV839" t="str">
        <f t="shared" si="666"/>
        <v/>
      </c>
      <c r="AW839" t="str">
        <f t="shared" si="635"/>
        <v/>
      </c>
      <c r="BA839">
        <f t="shared" si="619"/>
        <v>2.25</v>
      </c>
      <c r="BB839">
        <f t="shared" si="620"/>
        <v>-16.5</v>
      </c>
      <c r="BC839">
        <f t="shared" si="621"/>
        <v>3</v>
      </c>
      <c r="BD839">
        <f t="shared" si="622"/>
        <v>-15.95</v>
      </c>
      <c r="BE839">
        <f t="shared" si="623"/>
        <v>2.25</v>
      </c>
      <c r="BF839">
        <f t="shared" si="624"/>
        <v>-15.4</v>
      </c>
      <c r="BG839">
        <f t="shared" si="625"/>
        <v>1.5</v>
      </c>
      <c r="BH839">
        <f t="shared" si="626"/>
        <v>-15.95</v>
      </c>
      <c r="BI839">
        <f t="shared" si="627"/>
        <v>1.0999999999999996</v>
      </c>
      <c r="BJ839">
        <f t="shared" si="628"/>
        <v>1.5</v>
      </c>
      <c r="BK839">
        <f t="shared" si="629"/>
        <v>1.363636363636364</v>
      </c>
      <c r="BL839">
        <f t="shared" si="630"/>
        <v>1.0999999999999996</v>
      </c>
      <c r="BM839" s="1">
        <v>3.0012004801920762</v>
      </c>
    </row>
    <row r="840" spans="1:65">
      <c r="A840" s="16" t="s">
        <v>4264</v>
      </c>
      <c r="E840"/>
      <c r="F840" s="17">
        <f t="shared" si="636"/>
        <v>1504</v>
      </c>
      <c r="G840" s="3">
        <f t="shared" si="637"/>
        <v>3</v>
      </c>
      <c r="H840" s="4">
        <f t="shared" si="638"/>
        <v>1537</v>
      </c>
      <c r="I840" s="4">
        <f t="shared" si="639"/>
        <v>1578</v>
      </c>
      <c r="J840" s="4">
        <f t="shared" si="640"/>
        <v>1579</v>
      </c>
      <c r="K840" s="4">
        <f t="shared" si="641"/>
        <v>1538</v>
      </c>
      <c r="L840" s="1">
        <f t="shared" si="642"/>
        <v>0</v>
      </c>
      <c r="M840" s="1">
        <f t="shared" si="643"/>
        <v>0</v>
      </c>
      <c r="N840" s="1">
        <f t="shared" si="644"/>
        <v>0</v>
      </c>
      <c r="O840" s="1">
        <f t="shared" si="645"/>
        <v>0</v>
      </c>
      <c r="P840" s="1">
        <f t="shared" si="646"/>
        <v>0</v>
      </c>
      <c r="Q840" s="1" t="str">
        <f t="shared" si="647"/>
        <v/>
      </c>
      <c r="R840" s="1">
        <f t="shared" si="648"/>
        <v>2.25</v>
      </c>
      <c r="S840" s="1">
        <f t="shared" si="649"/>
        <v>-14.850000000000001</v>
      </c>
      <c r="T840" s="1">
        <f>VLOOKUP($H840,節点!$E$1:$G$20000,2,FALSE)</f>
        <v>1.5</v>
      </c>
      <c r="U840" s="1">
        <f>VLOOKUP($H840,節点!$E$1:$G$20000,3,FALSE)</f>
        <v>-15.4</v>
      </c>
      <c r="V840" s="1">
        <f>VLOOKUP($I840,節点!$E$1:$G$20000,2,FALSE)</f>
        <v>3</v>
      </c>
      <c r="W840" s="1">
        <f>VLOOKUP($I840,節点!$E$1:$G$20000,3,FALSE)</f>
        <v>-15.4</v>
      </c>
      <c r="X840" s="1">
        <f>VLOOKUP($J840,節点!$E$1:$G$20000,2,FALSE)</f>
        <v>3</v>
      </c>
      <c r="Y840" s="1">
        <f>VLOOKUP($J840,節点!$E$1:$G$20000,3,FALSE)</f>
        <v>-14.3</v>
      </c>
      <c r="Z840" s="1">
        <f>VLOOKUP($K840,節点!$E$1:$G$20000,2,FALSE)</f>
        <v>1.5</v>
      </c>
      <c r="AA840" s="1">
        <f>VLOOKUP($K840,節点!$E$1:$G$20000,3,FALSE)</f>
        <v>-14.3</v>
      </c>
      <c r="AB840">
        <f t="shared" si="650"/>
        <v>-0.75</v>
      </c>
      <c r="AC840">
        <f t="shared" si="651"/>
        <v>-0.54999999999999893</v>
      </c>
      <c r="AD840">
        <f t="shared" si="652"/>
        <v>0.75</v>
      </c>
      <c r="AE840">
        <f t="shared" si="653"/>
        <v>-0.54999999999999893</v>
      </c>
      <c r="AF840">
        <f t="shared" si="654"/>
        <v>0.75</v>
      </c>
      <c r="AG840">
        <f t="shared" si="655"/>
        <v>0.55000000000000071</v>
      </c>
      <c r="AH840">
        <f t="shared" si="656"/>
        <v>-0.75</v>
      </c>
      <c r="AI840">
        <f t="shared" si="657"/>
        <v>0.55000000000000071</v>
      </c>
      <c r="AJ840">
        <f t="shared" si="631"/>
        <v>216.25383773744474</v>
      </c>
      <c r="AK840">
        <f t="shared" si="632"/>
        <v>323.74616226255523</v>
      </c>
      <c r="AL840">
        <f t="shared" si="633"/>
        <v>36.253837737444833</v>
      </c>
      <c r="AM840">
        <f t="shared" si="634"/>
        <v>143.74616226255517</v>
      </c>
      <c r="AN840">
        <f t="shared" si="658"/>
        <v>3</v>
      </c>
      <c r="AO840">
        <f t="shared" si="659"/>
        <v>4</v>
      </c>
      <c r="AP840">
        <f t="shared" si="660"/>
        <v>1</v>
      </c>
      <c r="AQ840">
        <f t="shared" si="661"/>
        <v>2</v>
      </c>
      <c r="AR840">
        <f t="shared" si="662"/>
        <v>3412</v>
      </c>
      <c r="AS840" t="str">
        <f t="shared" si="663"/>
        <v/>
      </c>
      <c r="AT840" t="str">
        <f t="shared" si="664"/>
        <v/>
      </c>
      <c r="AU840" t="str">
        <f t="shared" si="665"/>
        <v/>
      </c>
      <c r="AV840" t="str">
        <f t="shared" si="666"/>
        <v/>
      </c>
      <c r="AW840" t="str">
        <f t="shared" si="635"/>
        <v/>
      </c>
      <c r="BA840">
        <f t="shared" si="619"/>
        <v>2.25</v>
      </c>
      <c r="BB840">
        <f t="shared" si="620"/>
        <v>-15.4</v>
      </c>
      <c r="BC840">
        <f t="shared" si="621"/>
        <v>3</v>
      </c>
      <c r="BD840">
        <f t="shared" si="622"/>
        <v>-14.850000000000001</v>
      </c>
      <c r="BE840">
        <f t="shared" si="623"/>
        <v>2.25</v>
      </c>
      <c r="BF840">
        <f t="shared" si="624"/>
        <v>-14.3</v>
      </c>
      <c r="BG840">
        <f t="shared" si="625"/>
        <v>1.5</v>
      </c>
      <c r="BH840">
        <f t="shared" si="626"/>
        <v>-14.850000000000001</v>
      </c>
      <c r="BI840">
        <f t="shared" si="627"/>
        <v>1.0999999999999996</v>
      </c>
      <c r="BJ840">
        <f t="shared" si="628"/>
        <v>1.5</v>
      </c>
      <c r="BK840">
        <f t="shared" si="629"/>
        <v>1.363636363636364</v>
      </c>
      <c r="BL840">
        <f t="shared" si="630"/>
        <v>1.0999999999999996</v>
      </c>
      <c r="BM840" s="1">
        <v>3.0012004801920762</v>
      </c>
    </row>
    <row r="841" spans="1:65">
      <c r="A841" s="16" t="s">
        <v>4265</v>
      </c>
      <c r="E841"/>
      <c r="F841" s="17">
        <f t="shared" si="636"/>
        <v>1505</v>
      </c>
      <c r="G841" s="3">
        <f t="shared" si="637"/>
        <v>3</v>
      </c>
      <c r="H841" s="4">
        <f t="shared" si="638"/>
        <v>1538</v>
      </c>
      <c r="I841" s="4">
        <f t="shared" si="639"/>
        <v>1579</v>
      </c>
      <c r="J841" s="4">
        <f t="shared" si="640"/>
        <v>1580</v>
      </c>
      <c r="K841" s="4">
        <f t="shared" si="641"/>
        <v>1539</v>
      </c>
      <c r="L841" s="1">
        <f t="shared" si="642"/>
        <v>0</v>
      </c>
      <c r="M841" s="1">
        <f t="shared" si="643"/>
        <v>0</v>
      </c>
      <c r="N841" s="1">
        <f t="shared" si="644"/>
        <v>0</v>
      </c>
      <c r="O841" s="1">
        <f t="shared" si="645"/>
        <v>0</v>
      </c>
      <c r="P841" s="1">
        <f t="shared" si="646"/>
        <v>0</v>
      </c>
      <c r="Q841" s="1" t="str">
        <f t="shared" si="647"/>
        <v/>
      </c>
      <c r="R841" s="1">
        <f t="shared" si="648"/>
        <v>2.25</v>
      </c>
      <c r="S841" s="1">
        <f t="shared" si="649"/>
        <v>-13.75</v>
      </c>
      <c r="T841" s="1">
        <f>VLOOKUP($H841,節点!$E$1:$G$20000,2,FALSE)</f>
        <v>1.5</v>
      </c>
      <c r="U841" s="1">
        <f>VLOOKUP($H841,節点!$E$1:$G$20000,3,FALSE)</f>
        <v>-14.3</v>
      </c>
      <c r="V841" s="1">
        <f>VLOOKUP($I841,節点!$E$1:$G$20000,2,FALSE)</f>
        <v>3</v>
      </c>
      <c r="W841" s="1">
        <f>VLOOKUP($I841,節点!$E$1:$G$20000,3,FALSE)</f>
        <v>-14.3</v>
      </c>
      <c r="X841" s="1">
        <f>VLOOKUP($J841,節点!$E$1:$G$20000,2,FALSE)</f>
        <v>3</v>
      </c>
      <c r="Y841" s="1">
        <f>VLOOKUP($J841,節点!$E$1:$G$20000,3,FALSE)</f>
        <v>-13.2</v>
      </c>
      <c r="Z841" s="1">
        <f>VLOOKUP($K841,節点!$E$1:$G$20000,2,FALSE)</f>
        <v>1.5</v>
      </c>
      <c r="AA841" s="1">
        <f>VLOOKUP($K841,節点!$E$1:$G$20000,3,FALSE)</f>
        <v>-13.2</v>
      </c>
      <c r="AB841">
        <f t="shared" si="650"/>
        <v>-0.75</v>
      </c>
      <c r="AC841">
        <f t="shared" si="651"/>
        <v>-0.55000000000000071</v>
      </c>
      <c r="AD841">
        <f t="shared" si="652"/>
        <v>0.75</v>
      </c>
      <c r="AE841">
        <f t="shared" si="653"/>
        <v>-0.55000000000000071</v>
      </c>
      <c r="AF841">
        <f t="shared" si="654"/>
        <v>0.75</v>
      </c>
      <c r="AG841">
        <f t="shared" si="655"/>
        <v>0.55000000000000071</v>
      </c>
      <c r="AH841">
        <f t="shared" si="656"/>
        <v>-0.75</v>
      </c>
      <c r="AI841">
        <f t="shared" si="657"/>
        <v>0.55000000000000071</v>
      </c>
      <c r="AJ841">
        <f t="shared" si="631"/>
        <v>216.25383773744483</v>
      </c>
      <c r="AK841">
        <f t="shared" si="632"/>
        <v>323.74616226255517</v>
      </c>
      <c r="AL841">
        <f t="shared" si="633"/>
        <v>36.253837737444833</v>
      </c>
      <c r="AM841">
        <f t="shared" si="634"/>
        <v>143.74616226255517</v>
      </c>
      <c r="AN841">
        <f t="shared" si="658"/>
        <v>3</v>
      </c>
      <c r="AO841">
        <f t="shared" si="659"/>
        <v>4</v>
      </c>
      <c r="AP841">
        <f t="shared" si="660"/>
        <v>1</v>
      </c>
      <c r="AQ841">
        <f t="shared" si="661"/>
        <v>2</v>
      </c>
      <c r="AR841">
        <f t="shared" si="662"/>
        <v>3412</v>
      </c>
      <c r="AS841" t="str">
        <f t="shared" si="663"/>
        <v/>
      </c>
      <c r="AT841" t="str">
        <f t="shared" si="664"/>
        <v/>
      </c>
      <c r="AU841" t="str">
        <f t="shared" si="665"/>
        <v/>
      </c>
      <c r="AV841" t="str">
        <f t="shared" si="666"/>
        <v/>
      </c>
      <c r="AW841" t="str">
        <f t="shared" si="635"/>
        <v/>
      </c>
      <c r="BA841">
        <f t="shared" si="619"/>
        <v>2.25</v>
      </c>
      <c r="BB841">
        <f t="shared" si="620"/>
        <v>-14.3</v>
      </c>
      <c r="BC841">
        <f t="shared" si="621"/>
        <v>3</v>
      </c>
      <c r="BD841">
        <f t="shared" si="622"/>
        <v>-13.75</v>
      </c>
      <c r="BE841">
        <f t="shared" si="623"/>
        <v>2.25</v>
      </c>
      <c r="BF841">
        <f t="shared" si="624"/>
        <v>-13.2</v>
      </c>
      <c r="BG841">
        <f t="shared" si="625"/>
        <v>1.5</v>
      </c>
      <c r="BH841">
        <f t="shared" si="626"/>
        <v>-13.75</v>
      </c>
      <c r="BI841">
        <f t="shared" si="627"/>
        <v>1.1000000000000014</v>
      </c>
      <c r="BJ841">
        <f t="shared" si="628"/>
        <v>1.5</v>
      </c>
      <c r="BK841">
        <f t="shared" si="629"/>
        <v>1.363636363636362</v>
      </c>
      <c r="BL841">
        <f t="shared" si="630"/>
        <v>1.1000000000000014</v>
      </c>
      <c r="BM841" s="1">
        <v>3.0012004801920762</v>
      </c>
    </row>
    <row r="842" spans="1:65">
      <c r="A842" s="16" t="s">
        <v>4266</v>
      </c>
      <c r="E842"/>
      <c r="F842" s="17">
        <f t="shared" si="636"/>
        <v>1506</v>
      </c>
      <c r="G842" s="3">
        <f t="shared" si="637"/>
        <v>3</v>
      </c>
      <c r="H842" s="4">
        <f t="shared" si="638"/>
        <v>1539</v>
      </c>
      <c r="I842" s="4">
        <f t="shared" si="639"/>
        <v>1580</v>
      </c>
      <c r="J842" s="4">
        <f t="shared" si="640"/>
        <v>1581</v>
      </c>
      <c r="K842" s="4">
        <f t="shared" si="641"/>
        <v>1540</v>
      </c>
      <c r="L842" s="1">
        <f t="shared" si="642"/>
        <v>0</v>
      </c>
      <c r="M842" s="1">
        <f t="shared" si="643"/>
        <v>0</v>
      </c>
      <c r="N842" s="1">
        <f t="shared" si="644"/>
        <v>0</v>
      </c>
      <c r="O842" s="1">
        <f t="shared" si="645"/>
        <v>0</v>
      </c>
      <c r="P842" s="1">
        <f t="shared" si="646"/>
        <v>0</v>
      </c>
      <c r="Q842" s="1" t="str">
        <f t="shared" si="647"/>
        <v/>
      </c>
      <c r="R842" s="1">
        <f t="shared" si="648"/>
        <v>2.25</v>
      </c>
      <c r="S842" s="1">
        <f t="shared" si="649"/>
        <v>-12.65</v>
      </c>
      <c r="T842" s="1">
        <f>VLOOKUP($H842,節点!$E$1:$G$20000,2,FALSE)</f>
        <v>1.5</v>
      </c>
      <c r="U842" s="1">
        <f>VLOOKUP($H842,節点!$E$1:$G$20000,3,FALSE)</f>
        <v>-13.2</v>
      </c>
      <c r="V842" s="1">
        <f>VLOOKUP($I842,節点!$E$1:$G$20000,2,FALSE)</f>
        <v>3</v>
      </c>
      <c r="W842" s="1">
        <f>VLOOKUP($I842,節点!$E$1:$G$20000,3,FALSE)</f>
        <v>-13.2</v>
      </c>
      <c r="X842" s="1">
        <f>VLOOKUP($J842,節点!$E$1:$G$20000,2,FALSE)</f>
        <v>3</v>
      </c>
      <c r="Y842" s="1">
        <f>VLOOKUP($J842,節点!$E$1:$G$20000,3,FALSE)</f>
        <v>-12.1</v>
      </c>
      <c r="Z842" s="1">
        <f>VLOOKUP($K842,節点!$E$1:$G$20000,2,FALSE)</f>
        <v>1.5</v>
      </c>
      <c r="AA842" s="1">
        <f>VLOOKUP($K842,節点!$E$1:$G$20000,3,FALSE)</f>
        <v>-12.1</v>
      </c>
      <c r="AB842">
        <f t="shared" si="650"/>
        <v>-0.75</v>
      </c>
      <c r="AC842">
        <f t="shared" si="651"/>
        <v>-0.54999999999999893</v>
      </c>
      <c r="AD842">
        <f t="shared" si="652"/>
        <v>0.75</v>
      </c>
      <c r="AE842">
        <f t="shared" si="653"/>
        <v>-0.54999999999999893</v>
      </c>
      <c r="AF842">
        <f t="shared" si="654"/>
        <v>0.75</v>
      </c>
      <c r="AG842">
        <f t="shared" si="655"/>
        <v>0.55000000000000071</v>
      </c>
      <c r="AH842">
        <f t="shared" si="656"/>
        <v>-0.75</v>
      </c>
      <c r="AI842">
        <f t="shared" si="657"/>
        <v>0.55000000000000071</v>
      </c>
      <c r="AJ842">
        <f t="shared" si="631"/>
        <v>216.25383773744474</v>
      </c>
      <c r="AK842">
        <f t="shared" si="632"/>
        <v>323.74616226255523</v>
      </c>
      <c r="AL842">
        <f t="shared" si="633"/>
        <v>36.253837737444833</v>
      </c>
      <c r="AM842">
        <f t="shared" si="634"/>
        <v>143.74616226255517</v>
      </c>
      <c r="AN842">
        <f t="shared" si="658"/>
        <v>3</v>
      </c>
      <c r="AO842">
        <f t="shared" si="659"/>
        <v>4</v>
      </c>
      <c r="AP842">
        <f t="shared" si="660"/>
        <v>1</v>
      </c>
      <c r="AQ842">
        <f t="shared" si="661"/>
        <v>2</v>
      </c>
      <c r="AR842">
        <f t="shared" si="662"/>
        <v>3412</v>
      </c>
      <c r="AS842" t="str">
        <f t="shared" si="663"/>
        <v/>
      </c>
      <c r="AT842" t="str">
        <f t="shared" si="664"/>
        <v/>
      </c>
      <c r="AU842" t="str">
        <f t="shared" si="665"/>
        <v/>
      </c>
      <c r="AV842" t="str">
        <f t="shared" si="666"/>
        <v/>
      </c>
      <c r="AW842" t="str">
        <f t="shared" si="635"/>
        <v/>
      </c>
      <c r="BA842">
        <f t="shared" si="619"/>
        <v>2.25</v>
      </c>
      <c r="BB842">
        <f t="shared" si="620"/>
        <v>-13.2</v>
      </c>
      <c r="BC842">
        <f t="shared" si="621"/>
        <v>3</v>
      </c>
      <c r="BD842">
        <f t="shared" si="622"/>
        <v>-12.649999999999999</v>
      </c>
      <c r="BE842">
        <f t="shared" si="623"/>
        <v>2.25</v>
      </c>
      <c r="BF842">
        <f t="shared" si="624"/>
        <v>-12.1</v>
      </c>
      <c r="BG842">
        <f t="shared" si="625"/>
        <v>1.5</v>
      </c>
      <c r="BH842">
        <f t="shared" si="626"/>
        <v>-12.649999999999999</v>
      </c>
      <c r="BI842">
        <f t="shared" si="627"/>
        <v>1.0999999999999996</v>
      </c>
      <c r="BJ842">
        <f t="shared" si="628"/>
        <v>1.5</v>
      </c>
      <c r="BK842">
        <f t="shared" si="629"/>
        <v>1.363636363636364</v>
      </c>
      <c r="BL842">
        <f t="shared" si="630"/>
        <v>1.0999999999999996</v>
      </c>
      <c r="BM842" s="1">
        <v>3.0012004801920762</v>
      </c>
    </row>
    <row r="843" spans="1:65">
      <c r="A843" s="16" t="s">
        <v>4267</v>
      </c>
      <c r="E843"/>
      <c r="F843" s="17">
        <f t="shared" si="636"/>
        <v>1543</v>
      </c>
      <c r="G843" s="3">
        <f t="shared" si="637"/>
        <v>3</v>
      </c>
      <c r="H843" s="4">
        <f t="shared" si="638"/>
        <v>1577</v>
      </c>
      <c r="I843" s="4">
        <f t="shared" si="639"/>
        <v>1618</v>
      </c>
      <c r="J843" s="4">
        <f t="shared" si="640"/>
        <v>1619</v>
      </c>
      <c r="K843" s="4">
        <f t="shared" si="641"/>
        <v>1578</v>
      </c>
      <c r="L843" s="1">
        <f t="shared" si="642"/>
        <v>0</v>
      </c>
      <c r="M843" s="1">
        <f t="shared" si="643"/>
        <v>0</v>
      </c>
      <c r="N843" s="1">
        <f t="shared" si="644"/>
        <v>0</v>
      </c>
      <c r="O843" s="1">
        <f t="shared" si="645"/>
        <v>0</v>
      </c>
      <c r="P843" s="1">
        <f t="shared" si="646"/>
        <v>0</v>
      </c>
      <c r="Q843" s="1" t="str">
        <f t="shared" si="647"/>
        <v/>
      </c>
      <c r="R843" s="1">
        <f t="shared" si="648"/>
        <v>3.75</v>
      </c>
      <c r="S843" s="1">
        <f t="shared" si="649"/>
        <v>-15.95</v>
      </c>
      <c r="T843" s="1">
        <f>VLOOKUP($H843,節点!$E$1:$G$20000,2,FALSE)</f>
        <v>3</v>
      </c>
      <c r="U843" s="1">
        <f>VLOOKUP($H843,節点!$E$1:$G$20000,3,FALSE)</f>
        <v>-16.5</v>
      </c>
      <c r="V843" s="1">
        <f>VLOOKUP($I843,節点!$E$1:$G$20000,2,FALSE)</f>
        <v>4.5</v>
      </c>
      <c r="W843" s="1">
        <f>VLOOKUP($I843,節点!$E$1:$G$20000,3,FALSE)</f>
        <v>-16.5</v>
      </c>
      <c r="X843" s="1">
        <f>VLOOKUP($J843,節点!$E$1:$G$20000,2,FALSE)</f>
        <v>4.5</v>
      </c>
      <c r="Y843" s="1">
        <f>VLOOKUP($J843,節点!$E$1:$G$20000,3,FALSE)</f>
        <v>-15.4</v>
      </c>
      <c r="Z843" s="1">
        <f>VLOOKUP($K843,節点!$E$1:$G$20000,2,FALSE)</f>
        <v>3</v>
      </c>
      <c r="AA843" s="1">
        <f>VLOOKUP($K843,節点!$E$1:$G$20000,3,FALSE)</f>
        <v>-15.4</v>
      </c>
      <c r="AB843">
        <f t="shared" si="650"/>
        <v>-0.75</v>
      </c>
      <c r="AC843">
        <f t="shared" si="651"/>
        <v>-0.55000000000000071</v>
      </c>
      <c r="AD843">
        <f t="shared" si="652"/>
        <v>0.75</v>
      </c>
      <c r="AE843">
        <f t="shared" si="653"/>
        <v>-0.55000000000000071</v>
      </c>
      <c r="AF843">
        <f t="shared" si="654"/>
        <v>0.75</v>
      </c>
      <c r="AG843">
        <f t="shared" si="655"/>
        <v>0.54999999999999893</v>
      </c>
      <c r="AH843">
        <f t="shared" si="656"/>
        <v>-0.75</v>
      </c>
      <c r="AI843">
        <f t="shared" si="657"/>
        <v>0.54999999999999893</v>
      </c>
      <c r="AJ843">
        <f t="shared" si="631"/>
        <v>216.25383773744483</v>
      </c>
      <c r="AK843">
        <f t="shared" si="632"/>
        <v>323.74616226255517</v>
      </c>
      <c r="AL843">
        <f t="shared" si="633"/>
        <v>36.253837737444741</v>
      </c>
      <c r="AM843">
        <f t="shared" si="634"/>
        <v>143.74616226255526</v>
      </c>
      <c r="AN843">
        <f t="shared" si="658"/>
        <v>3</v>
      </c>
      <c r="AO843">
        <f t="shared" si="659"/>
        <v>4</v>
      </c>
      <c r="AP843">
        <f t="shared" si="660"/>
        <v>1</v>
      </c>
      <c r="AQ843">
        <f t="shared" si="661"/>
        <v>2</v>
      </c>
      <c r="AR843">
        <f t="shared" si="662"/>
        <v>3412</v>
      </c>
      <c r="AS843" t="str">
        <f t="shared" si="663"/>
        <v/>
      </c>
      <c r="AT843" t="str">
        <f t="shared" si="664"/>
        <v/>
      </c>
      <c r="AU843" t="str">
        <f t="shared" si="665"/>
        <v/>
      </c>
      <c r="AV843" t="str">
        <f t="shared" si="666"/>
        <v/>
      </c>
      <c r="AW843" t="str">
        <f t="shared" si="635"/>
        <v/>
      </c>
      <c r="BA843">
        <f t="shared" si="619"/>
        <v>3.75</v>
      </c>
      <c r="BB843">
        <f t="shared" si="620"/>
        <v>-16.5</v>
      </c>
      <c r="BC843">
        <f t="shared" si="621"/>
        <v>4.5</v>
      </c>
      <c r="BD843">
        <f t="shared" si="622"/>
        <v>-15.95</v>
      </c>
      <c r="BE843">
        <f t="shared" si="623"/>
        <v>3.75</v>
      </c>
      <c r="BF843">
        <f t="shared" si="624"/>
        <v>-15.4</v>
      </c>
      <c r="BG843">
        <f t="shared" si="625"/>
        <v>3</v>
      </c>
      <c r="BH843">
        <f t="shared" si="626"/>
        <v>-15.95</v>
      </c>
      <c r="BI843">
        <f t="shared" si="627"/>
        <v>1.0999999999999996</v>
      </c>
      <c r="BJ843">
        <f t="shared" si="628"/>
        <v>1.5</v>
      </c>
      <c r="BK843">
        <f t="shared" si="629"/>
        <v>1.363636363636364</v>
      </c>
      <c r="BL843">
        <f t="shared" si="630"/>
        <v>1.0999999999999996</v>
      </c>
      <c r="BM843" s="1">
        <v>3.0012004801920762</v>
      </c>
    </row>
    <row r="844" spans="1:65">
      <c r="A844" s="16" t="s">
        <v>4268</v>
      </c>
      <c r="E844"/>
      <c r="F844" s="17">
        <f t="shared" si="636"/>
        <v>1544</v>
      </c>
      <c r="G844" s="3">
        <f t="shared" si="637"/>
        <v>3</v>
      </c>
      <c r="H844" s="4">
        <f t="shared" si="638"/>
        <v>1578</v>
      </c>
      <c r="I844" s="4">
        <f t="shared" si="639"/>
        <v>1619</v>
      </c>
      <c r="J844" s="4">
        <f t="shared" si="640"/>
        <v>1620</v>
      </c>
      <c r="K844" s="4">
        <f t="shared" si="641"/>
        <v>1579</v>
      </c>
      <c r="L844" s="1">
        <f t="shared" si="642"/>
        <v>0</v>
      </c>
      <c r="M844" s="1">
        <f t="shared" si="643"/>
        <v>0</v>
      </c>
      <c r="N844" s="1">
        <f t="shared" si="644"/>
        <v>0</v>
      </c>
      <c r="O844" s="1">
        <f t="shared" si="645"/>
        <v>0</v>
      </c>
      <c r="P844" s="1">
        <f t="shared" si="646"/>
        <v>0</v>
      </c>
      <c r="Q844" s="1" t="str">
        <f t="shared" si="647"/>
        <v/>
      </c>
      <c r="R844" s="1">
        <f t="shared" si="648"/>
        <v>3.75</v>
      </c>
      <c r="S844" s="1">
        <f t="shared" si="649"/>
        <v>-14.850000000000001</v>
      </c>
      <c r="T844" s="1">
        <f>VLOOKUP($H844,節点!$E$1:$G$20000,2,FALSE)</f>
        <v>3</v>
      </c>
      <c r="U844" s="1">
        <f>VLOOKUP($H844,節点!$E$1:$G$20000,3,FALSE)</f>
        <v>-15.4</v>
      </c>
      <c r="V844" s="1">
        <f>VLOOKUP($I844,節点!$E$1:$G$20000,2,FALSE)</f>
        <v>4.5</v>
      </c>
      <c r="W844" s="1">
        <f>VLOOKUP($I844,節点!$E$1:$G$20000,3,FALSE)</f>
        <v>-15.4</v>
      </c>
      <c r="X844" s="1">
        <f>VLOOKUP($J844,節点!$E$1:$G$20000,2,FALSE)</f>
        <v>4.5</v>
      </c>
      <c r="Y844" s="1">
        <f>VLOOKUP($J844,節点!$E$1:$G$20000,3,FALSE)</f>
        <v>-14.3</v>
      </c>
      <c r="Z844" s="1">
        <f>VLOOKUP($K844,節点!$E$1:$G$20000,2,FALSE)</f>
        <v>3</v>
      </c>
      <c r="AA844" s="1">
        <f>VLOOKUP($K844,節点!$E$1:$G$20000,3,FALSE)</f>
        <v>-14.3</v>
      </c>
      <c r="AB844">
        <f t="shared" si="650"/>
        <v>-0.75</v>
      </c>
      <c r="AC844">
        <f t="shared" si="651"/>
        <v>-0.54999999999999893</v>
      </c>
      <c r="AD844">
        <f t="shared" si="652"/>
        <v>0.75</v>
      </c>
      <c r="AE844">
        <f t="shared" si="653"/>
        <v>-0.54999999999999893</v>
      </c>
      <c r="AF844">
        <f t="shared" si="654"/>
        <v>0.75</v>
      </c>
      <c r="AG844">
        <f t="shared" si="655"/>
        <v>0.55000000000000071</v>
      </c>
      <c r="AH844">
        <f t="shared" si="656"/>
        <v>-0.75</v>
      </c>
      <c r="AI844">
        <f t="shared" si="657"/>
        <v>0.55000000000000071</v>
      </c>
      <c r="AJ844">
        <f t="shared" si="631"/>
        <v>216.25383773744474</v>
      </c>
      <c r="AK844">
        <f t="shared" si="632"/>
        <v>323.74616226255523</v>
      </c>
      <c r="AL844">
        <f t="shared" si="633"/>
        <v>36.253837737444833</v>
      </c>
      <c r="AM844">
        <f t="shared" si="634"/>
        <v>143.74616226255517</v>
      </c>
      <c r="AN844">
        <f t="shared" si="658"/>
        <v>3</v>
      </c>
      <c r="AO844">
        <f t="shared" si="659"/>
        <v>4</v>
      </c>
      <c r="AP844">
        <f t="shared" si="660"/>
        <v>1</v>
      </c>
      <c r="AQ844">
        <f t="shared" si="661"/>
        <v>2</v>
      </c>
      <c r="AR844">
        <f t="shared" si="662"/>
        <v>3412</v>
      </c>
      <c r="AS844" t="str">
        <f t="shared" si="663"/>
        <v/>
      </c>
      <c r="AT844" t="str">
        <f t="shared" si="664"/>
        <v/>
      </c>
      <c r="AU844" t="str">
        <f t="shared" si="665"/>
        <v/>
      </c>
      <c r="AV844" t="str">
        <f t="shared" si="666"/>
        <v/>
      </c>
      <c r="AW844" t="str">
        <f t="shared" si="635"/>
        <v/>
      </c>
      <c r="BA844">
        <f t="shared" si="619"/>
        <v>3.75</v>
      </c>
      <c r="BB844">
        <f t="shared" si="620"/>
        <v>-15.4</v>
      </c>
      <c r="BC844">
        <f t="shared" si="621"/>
        <v>4.5</v>
      </c>
      <c r="BD844">
        <f t="shared" si="622"/>
        <v>-14.850000000000001</v>
      </c>
      <c r="BE844">
        <f t="shared" si="623"/>
        <v>3.75</v>
      </c>
      <c r="BF844">
        <f t="shared" si="624"/>
        <v>-14.3</v>
      </c>
      <c r="BG844">
        <f t="shared" si="625"/>
        <v>3</v>
      </c>
      <c r="BH844">
        <f t="shared" si="626"/>
        <v>-14.850000000000001</v>
      </c>
      <c r="BI844">
        <f t="shared" si="627"/>
        <v>1.0999999999999996</v>
      </c>
      <c r="BJ844">
        <f t="shared" si="628"/>
        <v>1.5</v>
      </c>
      <c r="BK844">
        <f t="shared" si="629"/>
        <v>1.363636363636364</v>
      </c>
      <c r="BL844">
        <f t="shared" si="630"/>
        <v>1.0999999999999996</v>
      </c>
      <c r="BM844" s="1">
        <v>3.0012004801920762</v>
      </c>
    </row>
    <row r="845" spans="1:65">
      <c r="A845" s="16" t="s">
        <v>4269</v>
      </c>
      <c r="E845"/>
      <c r="F845" s="17">
        <f t="shared" si="636"/>
        <v>1545</v>
      </c>
      <c r="G845" s="3">
        <f t="shared" si="637"/>
        <v>3</v>
      </c>
      <c r="H845" s="4">
        <f t="shared" si="638"/>
        <v>1579</v>
      </c>
      <c r="I845" s="4">
        <f t="shared" si="639"/>
        <v>1620</v>
      </c>
      <c r="J845" s="4">
        <f t="shared" si="640"/>
        <v>1621</v>
      </c>
      <c r="K845" s="4">
        <f t="shared" si="641"/>
        <v>1580</v>
      </c>
      <c r="L845" s="1">
        <f t="shared" si="642"/>
        <v>0</v>
      </c>
      <c r="M845" s="1">
        <f t="shared" si="643"/>
        <v>0</v>
      </c>
      <c r="N845" s="1">
        <f t="shared" si="644"/>
        <v>0</v>
      </c>
      <c r="O845" s="1">
        <f t="shared" si="645"/>
        <v>0</v>
      </c>
      <c r="P845" s="1">
        <f t="shared" si="646"/>
        <v>0</v>
      </c>
      <c r="Q845" s="1" t="str">
        <f t="shared" si="647"/>
        <v/>
      </c>
      <c r="R845" s="1">
        <f t="shared" si="648"/>
        <v>3.75</v>
      </c>
      <c r="S845" s="1">
        <f t="shared" si="649"/>
        <v>-13.75</v>
      </c>
      <c r="T845" s="1">
        <f>VLOOKUP($H845,節点!$E$1:$G$20000,2,FALSE)</f>
        <v>3</v>
      </c>
      <c r="U845" s="1">
        <f>VLOOKUP($H845,節点!$E$1:$G$20000,3,FALSE)</f>
        <v>-14.3</v>
      </c>
      <c r="V845" s="1">
        <f>VLOOKUP($I845,節点!$E$1:$G$20000,2,FALSE)</f>
        <v>4.5</v>
      </c>
      <c r="W845" s="1">
        <f>VLOOKUP($I845,節点!$E$1:$G$20000,3,FALSE)</f>
        <v>-14.3</v>
      </c>
      <c r="X845" s="1">
        <f>VLOOKUP($J845,節点!$E$1:$G$20000,2,FALSE)</f>
        <v>4.5</v>
      </c>
      <c r="Y845" s="1">
        <f>VLOOKUP($J845,節点!$E$1:$G$20000,3,FALSE)</f>
        <v>-13.2</v>
      </c>
      <c r="Z845" s="1">
        <f>VLOOKUP($K845,節点!$E$1:$G$20000,2,FALSE)</f>
        <v>3</v>
      </c>
      <c r="AA845" s="1">
        <f>VLOOKUP($K845,節点!$E$1:$G$20000,3,FALSE)</f>
        <v>-13.2</v>
      </c>
      <c r="AB845">
        <f t="shared" si="650"/>
        <v>-0.75</v>
      </c>
      <c r="AC845">
        <f t="shared" si="651"/>
        <v>-0.55000000000000071</v>
      </c>
      <c r="AD845">
        <f t="shared" si="652"/>
        <v>0.75</v>
      </c>
      <c r="AE845">
        <f t="shared" si="653"/>
        <v>-0.55000000000000071</v>
      </c>
      <c r="AF845">
        <f t="shared" si="654"/>
        <v>0.75</v>
      </c>
      <c r="AG845">
        <f t="shared" si="655"/>
        <v>0.55000000000000071</v>
      </c>
      <c r="AH845">
        <f t="shared" si="656"/>
        <v>-0.75</v>
      </c>
      <c r="AI845">
        <f t="shared" si="657"/>
        <v>0.55000000000000071</v>
      </c>
      <c r="AJ845">
        <f t="shared" si="631"/>
        <v>216.25383773744483</v>
      </c>
      <c r="AK845">
        <f t="shared" si="632"/>
        <v>323.74616226255517</v>
      </c>
      <c r="AL845">
        <f t="shared" si="633"/>
        <v>36.253837737444833</v>
      </c>
      <c r="AM845">
        <f t="shared" si="634"/>
        <v>143.74616226255517</v>
      </c>
      <c r="AN845">
        <f t="shared" si="658"/>
        <v>3</v>
      </c>
      <c r="AO845">
        <f t="shared" si="659"/>
        <v>4</v>
      </c>
      <c r="AP845">
        <f t="shared" si="660"/>
        <v>1</v>
      </c>
      <c r="AQ845">
        <f t="shared" si="661"/>
        <v>2</v>
      </c>
      <c r="AR845">
        <f t="shared" si="662"/>
        <v>3412</v>
      </c>
      <c r="AS845" t="str">
        <f t="shared" si="663"/>
        <v/>
      </c>
      <c r="AT845" t="str">
        <f t="shared" si="664"/>
        <v/>
      </c>
      <c r="AU845" t="str">
        <f t="shared" si="665"/>
        <v/>
      </c>
      <c r="AV845" t="str">
        <f t="shared" si="666"/>
        <v/>
      </c>
      <c r="AW845" t="str">
        <f t="shared" si="635"/>
        <v/>
      </c>
      <c r="BA845">
        <f t="shared" si="619"/>
        <v>3.75</v>
      </c>
      <c r="BB845">
        <f t="shared" si="620"/>
        <v>-14.3</v>
      </c>
      <c r="BC845">
        <f t="shared" si="621"/>
        <v>4.5</v>
      </c>
      <c r="BD845">
        <f t="shared" si="622"/>
        <v>-13.75</v>
      </c>
      <c r="BE845">
        <f t="shared" si="623"/>
        <v>3.75</v>
      </c>
      <c r="BF845">
        <f t="shared" si="624"/>
        <v>-13.2</v>
      </c>
      <c r="BG845">
        <f t="shared" si="625"/>
        <v>3</v>
      </c>
      <c r="BH845">
        <f t="shared" si="626"/>
        <v>-13.75</v>
      </c>
      <c r="BI845">
        <f t="shared" si="627"/>
        <v>1.1000000000000014</v>
      </c>
      <c r="BJ845">
        <f t="shared" si="628"/>
        <v>1.5</v>
      </c>
      <c r="BK845">
        <f t="shared" si="629"/>
        <v>1.363636363636362</v>
      </c>
      <c r="BL845">
        <f t="shared" si="630"/>
        <v>1.1000000000000014</v>
      </c>
      <c r="BM845" s="1">
        <v>3.0012004801920762</v>
      </c>
    </row>
    <row r="846" spans="1:65">
      <c r="A846" s="16" t="s">
        <v>4270</v>
      </c>
      <c r="E846"/>
      <c r="F846" s="17">
        <f t="shared" si="636"/>
        <v>1546</v>
      </c>
      <c r="G846" s="3">
        <f t="shared" si="637"/>
        <v>3</v>
      </c>
      <c r="H846" s="4">
        <f t="shared" si="638"/>
        <v>1580</v>
      </c>
      <c r="I846" s="4">
        <f t="shared" si="639"/>
        <v>1621</v>
      </c>
      <c r="J846" s="4">
        <f t="shared" si="640"/>
        <v>1622</v>
      </c>
      <c r="K846" s="4">
        <f t="shared" si="641"/>
        <v>1581</v>
      </c>
      <c r="L846" s="1">
        <f t="shared" si="642"/>
        <v>0</v>
      </c>
      <c r="M846" s="1">
        <f t="shared" si="643"/>
        <v>0</v>
      </c>
      <c r="N846" s="1">
        <f t="shared" si="644"/>
        <v>0</v>
      </c>
      <c r="O846" s="1">
        <f t="shared" si="645"/>
        <v>0</v>
      </c>
      <c r="P846" s="1">
        <f t="shared" si="646"/>
        <v>0</v>
      </c>
      <c r="Q846" s="1" t="str">
        <f t="shared" si="647"/>
        <v/>
      </c>
      <c r="R846" s="1">
        <f t="shared" si="648"/>
        <v>3.75</v>
      </c>
      <c r="S846" s="1">
        <f t="shared" si="649"/>
        <v>-12.65</v>
      </c>
      <c r="T846" s="1">
        <f>VLOOKUP($H846,節点!$E$1:$G$20000,2,FALSE)</f>
        <v>3</v>
      </c>
      <c r="U846" s="1">
        <f>VLOOKUP($H846,節点!$E$1:$G$20000,3,FALSE)</f>
        <v>-13.2</v>
      </c>
      <c r="V846" s="1">
        <f>VLOOKUP($I846,節点!$E$1:$G$20000,2,FALSE)</f>
        <v>4.5</v>
      </c>
      <c r="W846" s="1">
        <f>VLOOKUP($I846,節点!$E$1:$G$20000,3,FALSE)</f>
        <v>-13.2</v>
      </c>
      <c r="X846" s="1">
        <f>VLOOKUP($J846,節点!$E$1:$G$20000,2,FALSE)</f>
        <v>4.5</v>
      </c>
      <c r="Y846" s="1">
        <f>VLOOKUP($J846,節点!$E$1:$G$20000,3,FALSE)</f>
        <v>-12.1</v>
      </c>
      <c r="Z846" s="1">
        <f>VLOOKUP($K846,節点!$E$1:$G$20000,2,FALSE)</f>
        <v>3</v>
      </c>
      <c r="AA846" s="1">
        <f>VLOOKUP($K846,節点!$E$1:$G$20000,3,FALSE)</f>
        <v>-12.1</v>
      </c>
      <c r="AB846">
        <f t="shared" si="650"/>
        <v>-0.75</v>
      </c>
      <c r="AC846">
        <f t="shared" si="651"/>
        <v>-0.54999999999999893</v>
      </c>
      <c r="AD846">
        <f t="shared" si="652"/>
        <v>0.75</v>
      </c>
      <c r="AE846">
        <f t="shared" si="653"/>
        <v>-0.54999999999999893</v>
      </c>
      <c r="AF846">
        <f t="shared" si="654"/>
        <v>0.75</v>
      </c>
      <c r="AG846">
        <f t="shared" si="655"/>
        <v>0.55000000000000071</v>
      </c>
      <c r="AH846">
        <f t="shared" si="656"/>
        <v>-0.75</v>
      </c>
      <c r="AI846">
        <f t="shared" si="657"/>
        <v>0.55000000000000071</v>
      </c>
      <c r="AJ846">
        <f t="shared" si="631"/>
        <v>216.25383773744474</v>
      </c>
      <c r="AK846">
        <f t="shared" si="632"/>
        <v>323.74616226255523</v>
      </c>
      <c r="AL846">
        <f t="shared" si="633"/>
        <v>36.253837737444833</v>
      </c>
      <c r="AM846">
        <f t="shared" si="634"/>
        <v>143.74616226255517</v>
      </c>
      <c r="AN846">
        <f t="shared" si="658"/>
        <v>3</v>
      </c>
      <c r="AO846">
        <f t="shared" si="659"/>
        <v>4</v>
      </c>
      <c r="AP846">
        <f t="shared" si="660"/>
        <v>1</v>
      </c>
      <c r="AQ846">
        <f t="shared" si="661"/>
        <v>2</v>
      </c>
      <c r="AR846">
        <f t="shared" si="662"/>
        <v>3412</v>
      </c>
      <c r="AS846" t="str">
        <f t="shared" si="663"/>
        <v/>
      </c>
      <c r="AT846" t="str">
        <f t="shared" si="664"/>
        <v/>
      </c>
      <c r="AU846" t="str">
        <f t="shared" si="665"/>
        <v/>
      </c>
      <c r="AV846" t="str">
        <f t="shared" si="666"/>
        <v/>
      </c>
      <c r="AW846" t="str">
        <f t="shared" si="635"/>
        <v/>
      </c>
      <c r="BA846">
        <f t="shared" si="619"/>
        <v>3.75</v>
      </c>
      <c r="BB846">
        <f t="shared" si="620"/>
        <v>-13.2</v>
      </c>
      <c r="BC846">
        <f t="shared" si="621"/>
        <v>4.5</v>
      </c>
      <c r="BD846">
        <f t="shared" si="622"/>
        <v>-12.649999999999999</v>
      </c>
      <c r="BE846">
        <f t="shared" si="623"/>
        <v>3.75</v>
      </c>
      <c r="BF846">
        <f t="shared" si="624"/>
        <v>-12.1</v>
      </c>
      <c r="BG846">
        <f t="shared" si="625"/>
        <v>3</v>
      </c>
      <c r="BH846">
        <f t="shared" si="626"/>
        <v>-12.649999999999999</v>
      </c>
      <c r="BI846">
        <f t="shared" si="627"/>
        <v>1.0999999999999996</v>
      </c>
      <c r="BJ846">
        <f t="shared" si="628"/>
        <v>1.5</v>
      </c>
      <c r="BK846">
        <f t="shared" si="629"/>
        <v>1.363636363636364</v>
      </c>
      <c r="BL846">
        <f t="shared" si="630"/>
        <v>1.0999999999999996</v>
      </c>
      <c r="BM846" s="1">
        <v>3.0012004801920762</v>
      </c>
    </row>
    <row r="847" spans="1:65">
      <c r="A847" s="16" t="s">
        <v>4271</v>
      </c>
      <c r="E847"/>
      <c r="F847" s="17">
        <f t="shared" si="636"/>
        <v>1583</v>
      </c>
      <c r="G847" s="3">
        <f t="shared" si="637"/>
        <v>3</v>
      </c>
      <c r="H847" s="4">
        <f t="shared" si="638"/>
        <v>1618</v>
      </c>
      <c r="I847" s="4">
        <f t="shared" si="639"/>
        <v>1659</v>
      </c>
      <c r="J847" s="4">
        <f t="shared" si="640"/>
        <v>1660</v>
      </c>
      <c r="K847" s="4">
        <f t="shared" si="641"/>
        <v>1619</v>
      </c>
      <c r="L847" s="1">
        <f t="shared" si="642"/>
        <v>0</v>
      </c>
      <c r="M847" s="1">
        <f t="shared" si="643"/>
        <v>0</v>
      </c>
      <c r="N847" s="1">
        <f t="shared" si="644"/>
        <v>0</v>
      </c>
      <c r="O847" s="1">
        <f t="shared" si="645"/>
        <v>0</v>
      </c>
      <c r="P847" s="1">
        <f t="shared" si="646"/>
        <v>0</v>
      </c>
      <c r="Q847" s="1" t="str">
        <f t="shared" si="647"/>
        <v/>
      </c>
      <c r="R847" s="1">
        <f t="shared" si="648"/>
        <v>5.25</v>
      </c>
      <c r="S847" s="1">
        <f t="shared" si="649"/>
        <v>-15.95</v>
      </c>
      <c r="T847" s="1">
        <f>VLOOKUP($H847,節点!$E$1:$G$20000,2,FALSE)</f>
        <v>4.5</v>
      </c>
      <c r="U847" s="1">
        <f>VLOOKUP($H847,節点!$E$1:$G$20000,3,FALSE)</f>
        <v>-16.5</v>
      </c>
      <c r="V847" s="1">
        <f>VLOOKUP($I847,節点!$E$1:$G$20000,2,FALSE)</f>
        <v>6</v>
      </c>
      <c r="W847" s="1">
        <f>VLOOKUP($I847,節点!$E$1:$G$20000,3,FALSE)</f>
        <v>-16.5</v>
      </c>
      <c r="X847" s="1">
        <f>VLOOKUP($J847,節点!$E$1:$G$20000,2,FALSE)</f>
        <v>6</v>
      </c>
      <c r="Y847" s="1">
        <f>VLOOKUP($J847,節点!$E$1:$G$20000,3,FALSE)</f>
        <v>-15.4</v>
      </c>
      <c r="Z847" s="1">
        <f>VLOOKUP($K847,節点!$E$1:$G$20000,2,FALSE)</f>
        <v>4.5</v>
      </c>
      <c r="AA847" s="1">
        <f>VLOOKUP($K847,節点!$E$1:$G$20000,3,FALSE)</f>
        <v>-15.4</v>
      </c>
      <c r="AB847">
        <f t="shared" si="650"/>
        <v>-0.75</v>
      </c>
      <c r="AC847">
        <f t="shared" si="651"/>
        <v>-0.55000000000000071</v>
      </c>
      <c r="AD847">
        <f t="shared" si="652"/>
        <v>0.75</v>
      </c>
      <c r="AE847">
        <f t="shared" si="653"/>
        <v>-0.55000000000000071</v>
      </c>
      <c r="AF847">
        <f t="shared" si="654"/>
        <v>0.75</v>
      </c>
      <c r="AG847">
        <f t="shared" si="655"/>
        <v>0.54999999999999893</v>
      </c>
      <c r="AH847">
        <f t="shared" si="656"/>
        <v>-0.75</v>
      </c>
      <c r="AI847">
        <f t="shared" si="657"/>
        <v>0.54999999999999893</v>
      </c>
      <c r="AJ847">
        <f t="shared" si="631"/>
        <v>216.25383773744483</v>
      </c>
      <c r="AK847">
        <f t="shared" si="632"/>
        <v>323.74616226255517</v>
      </c>
      <c r="AL847">
        <f t="shared" si="633"/>
        <v>36.253837737444741</v>
      </c>
      <c r="AM847">
        <f t="shared" si="634"/>
        <v>143.74616226255526</v>
      </c>
      <c r="AN847">
        <f t="shared" si="658"/>
        <v>3</v>
      </c>
      <c r="AO847">
        <f t="shared" si="659"/>
        <v>4</v>
      </c>
      <c r="AP847">
        <f t="shared" si="660"/>
        <v>1</v>
      </c>
      <c r="AQ847">
        <f t="shared" si="661"/>
        <v>2</v>
      </c>
      <c r="AR847">
        <f t="shared" si="662"/>
        <v>3412</v>
      </c>
      <c r="AS847" t="str">
        <f t="shared" si="663"/>
        <v/>
      </c>
      <c r="AT847" t="str">
        <f t="shared" si="664"/>
        <v/>
      </c>
      <c r="AU847" t="str">
        <f t="shared" si="665"/>
        <v/>
      </c>
      <c r="AV847" t="str">
        <f t="shared" si="666"/>
        <v/>
      </c>
      <c r="AW847" t="str">
        <f t="shared" si="635"/>
        <v/>
      </c>
      <c r="BA847">
        <f t="shared" si="619"/>
        <v>5.25</v>
      </c>
      <c r="BB847">
        <f t="shared" si="620"/>
        <v>-16.5</v>
      </c>
      <c r="BC847">
        <f t="shared" si="621"/>
        <v>6</v>
      </c>
      <c r="BD847">
        <f t="shared" si="622"/>
        <v>-15.95</v>
      </c>
      <c r="BE847">
        <f t="shared" si="623"/>
        <v>5.25</v>
      </c>
      <c r="BF847">
        <f t="shared" si="624"/>
        <v>-15.4</v>
      </c>
      <c r="BG847">
        <f t="shared" si="625"/>
        <v>4.5</v>
      </c>
      <c r="BH847">
        <f t="shared" si="626"/>
        <v>-15.95</v>
      </c>
      <c r="BI847">
        <f t="shared" si="627"/>
        <v>1.0999999999999996</v>
      </c>
      <c r="BJ847">
        <f t="shared" si="628"/>
        <v>1.5</v>
      </c>
      <c r="BK847">
        <f t="shared" si="629"/>
        <v>1.363636363636364</v>
      </c>
      <c r="BL847">
        <f t="shared" si="630"/>
        <v>1.0999999999999996</v>
      </c>
      <c r="BM847" s="1">
        <v>3.0012004801920762</v>
      </c>
    </row>
    <row r="848" spans="1:65">
      <c r="A848" s="16" t="s">
        <v>4272</v>
      </c>
      <c r="E848"/>
      <c r="F848" s="17">
        <f t="shared" si="636"/>
        <v>1584</v>
      </c>
      <c r="G848" s="3">
        <f t="shared" si="637"/>
        <v>3</v>
      </c>
      <c r="H848" s="4">
        <f t="shared" si="638"/>
        <v>1619</v>
      </c>
      <c r="I848" s="4">
        <f t="shared" si="639"/>
        <v>1660</v>
      </c>
      <c r="J848" s="4">
        <f t="shared" si="640"/>
        <v>1661</v>
      </c>
      <c r="K848" s="4">
        <f t="shared" si="641"/>
        <v>1620</v>
      </c>
      <c r="L848" s="1">
        <f t="shared" si="642"/>
        <v>0</v>
      </c>
      <c r="M848" s="1">
        <f t="shared" si="643"/>
        <v>0</v>
      </c>
      <c r="N848" s="1">
        <f t="shared" si="644"/>
        <v>0</v>
      </c>
      <c r="O848" s="1">
        <f t="shared" si="645"/>
        <v>0</v>
      </c>
      <c r="P848" s="1">
        <f t="shared" si="646"/>
        <v>0</v>
      </c>
      <c r="Q848" s="1" t="str">
        <f t="shared" si="647"/>
        <v/>
      </c>
      <c r="R848" s="1">
        <f t="shared" si="648"/>
        <v>5.25</v>
      </c>
      <c r="S848" s="1">
        <f t="shared" si="649"/>
        <v>-14.850000000000001</v>
      </c>
      <c r="T848" s="1">
        <f>VLOOKUP($H848,節点!$E$1:$G$20000,2,FALSE)</f>
        <v>4.5</v>
      </c>
      <c r="U848" s="1">
        <f>VLOOKUP($H848,節点!$E$1:$G$20000,3,FALSE)</f>
        <v>-15.4</v>
      </c>
      <c r="V848" s="1">
        <f>VLOOKUP($I848,節点!$E$1:$G$20000,2,FALSE)</f>
        <v>6</v>
      </c>
      <c r="W848" s="1">
        <f>VLOOKUP($I848,節点!$E$1:$G$20000,3,FALSE)</f>
        <v>-15.4</v>
      </c>
      <c r="X848" s="1">
        <f>VLOOKUP($J848,節点!$E$1:$G$20000,2,FALSE)</f>
        <v>6</v>
      </c>
      <c r="Y848" s="1">
        <f>VLOOKUP($J848,節点!$E$1:$G$20000,3,FALSE)</f>
        <v>-14.3</v>
      </c>
      <c r="Z848" s="1">
        <f>VLOOKUP($K848,節点!$E$1:$G$20000,2,FALSE)</f>
        <v>4.5</v>
      </c>
      <c r="AA848" s="1">
        <f>VLOOKUP($K848,節点!$E$1:$G$20000,3,FALSE)</f>
        <v>-14.3</v>
      </c>
      <c r="AB848">
        <f t="shared" si="650"/>
        <v>-0.75</v>
      </c>
      <c r="AC848">
        <f t="shared" si="651"/>
        <v>-0.54999999999999893</v>
      </c>
      <c r="AD848">
        <f t="shared" si="652"/>
        <v>0.75</v>
      </c>
      <c r="AE848">
        <f t="shared" si="653"/>
        <v>-0.54999999999999893</v>
      </c>
      <c r="AF848">
        <f t="shared" si="654"/>
        <v>0.75</v>
      </c>
      <c r="AG848">
        <f t="shared" si="655"/>
        <v>0.55000000000000071</v>
      </c>
      <c r="AH848">
        <f t="shared" si="656"/>
        <v>-0.75</v>
      </c>
      <c r="AI848">
        <f t="shared" si="657"/>
        <v>0.55000000000000071</v>
      </c>
      <c r="AJ848">
        <f t="shared" si="631"/>
        <v>216.25383773744474</v>
      </c>
      <c r="AK848">
        <f t="shared" si="632"/>
        <v>323.74616226255523</v>
      </c>
      <c r="AL848">
        <f t="shared" si="633"/>
        <v>36.253837737444833</v>
      </c>
      <c r="AM848">
        <f t="shared" si="634"/>
        <v>143.74616226255517</v>
      </c>
      <c r="AN848">
        <f t="shared" si="658"/>
        <v>3</v>
      </c>
      <c r="AO848">
        <f t="shared" si="659"/>
        <v>4</v>
      </c>
      <c r="AP848">
        <f t="shared" si="660"/>
        <v>1</v>
      </c>
      <c r="AQ848">
        <f t="shared" si="661"/>
        <v>2</v>
      </c>
      <c r="AR848">
        <f t="shared" si="662"/>
        <v>3412</v>
      </c>
      <c r="AS848" t="str">
        <f t="shared" si="663"/>
        <v/>
      </c>
      <c r="AT848" t="str">
        <f t="shared" si="664"/>
        <v/>
      </c>
      <c r="AU848" t="str">
        <f t="shared" si="665"/>
        <v/>
      </c>
      <c r="AV848" t="str">
        <f t="shared" si="666"/>
        <v/>
      </c>
      <c r="AW848" t="str">
        <f t="shared" si="635"/>
        <v/>
      </c>
      <c r="BA848">
        <f t="shared" si="619"/>
        <v>5.25</v>
      </c>
      <c r="BB848">
        <f t="shared" si="620"/>
        <v>-15.4</v>
      </c>
      <c r="BC848">
        <f t="shared" si="621"/>
        <v>6</v>
      </c>
      <c r="BD848">
        <f t="shared" si="622"/>
        <v>-14.850000000000001</v>
      </c>
      <c r="BE848">
        <f t="shared" si="623"/>
        <v>5.25</v>
      </c>
      <c r="BF848">
        <f t="shared" si="624"/>
        <v>-14.3</v>
      </c>
      <c r="BG848">
        <f t="shared" si="625"/>
        <v>4.5</v>
      </c>
      <c r="BH848">
        <f t="shared" si="626"/>
        <v>-14.850000000000001</v>
      </c>
      <c r="BI848">
        <f t="shared" si="627"/>
        <v>1.0999999999999996</v>
      </c>
      <c r="BJ848">
        <f t="shared" si="628"/>
        <v>1.5</v>
      </c>
      <c r="BK848">
        <f t="shared" si="629"/>
        <v>1.363636363636364</v>
      </c>
      <c r="BL848">
        <f t="shared" si="630"/>
        <v>1.0999999999999996</v>
      </c>
      <c r="BM848" s="1">
        <v>3.0012004801920762</v>
      </c>
    </row>
    <row r="849" spans="1:65">
      <c r="A849" s="16" t="s">
        <v>4273</v>
      </c>
      <c r="E849"/>
      <c r="F849" s="17">
        <f t="shared" si="636"/>
        <v>1585</v>
      </c>
      <c r="G849" s="3">
        <f t="shared" si="637"/>
        <v>3</v>
      </c>
      <c r="H849" s="4">
        <f t="shared" si="638"/>
        <v>1620</v>
      </c>
      <c r="I849" s="4">
        <f t="shared" si="639"/>
        <v>1661</v>
      </c>
      <c r="J849" s="4">
        <f t="shared" si="640"/>
        <v>1662</v>
      </c>
      <c r="K849" s="4">
        <f t="shared" si="641"/>
        <v>1621</v>
      </c>
      <c r="L849" s="1">
        <f t="shared" si="642"/>
        <v>0</v>
      </c>
      <c r="M849" s="1">
        <f t="shared" si="643"/>
        <v>0</v>
      </c>
      <c r="N849" s="1">
        <f t="shared" si="644"/>
        <v>0</v>
      </c>
      <c r="O849" s="1">
        <f t="shared" si="645"/>
        <v>0</v>
      </c>
      <c r="P849" s="1">
        <f t="shared" si="646"/>
        <v>0</v>
      </c>
      <c r="Q849" s="1" t="str">
        <f t="shared" si="647"/>
        <v/>
      </c>
      <c r="R849" s="1">
        <f t="shared" si="648"/>
        <v>5.25</v>
      </c>
      <c r="S849" s="1">
        <f t="shared" si="649"/>
        <v>-13.75</v>
      </c>
      <c r="T849" s="1">
        <f>VLOOKUP($H849,節点!$E$1:$G$20000,2,FALSE)</f>
        <v>4.5</v>
      </c>
      <c r="U849" s="1">
        <f>VLOOKUP($H849,節点!$E$1:$G$20000,3,FALSE)</f>
        <v>-14.3</v>
      </c>
      <c r="V849" s="1">
        <f>VLOOKUP($I849,節点!$E$1:$G$20000,2,FALSE)</f>
        <v>6</v>
      </c>
      <c r="W849" s="1">
        <f>VLOOKUP($I849,節点!$E$1:$G$20000,3,FALSE)</f>
        <v>-14.3</v>
      </c>
      <c r="X849" s="1">
        <f>VLOOKUP($J849,節点!$E$1:$G$20000,2,FALSE)</f>
        <v>6</v>
      </c>
      <c r="Y849" s="1">
        <f>VLOOKUP($J849,節点!$E$1:$G$20000,3,FALSE)</f>
        <v>-13.2</v>
      </c>
      <c r="Z849" s="1">
        <f>VLOOKUP($K849,節点!$E$1:$G$20000,2,FALSE)</f>
        <v>4.5</v>
      </c>
      <c r="AA849" s="1">
        <f>VLOOKUP($K849,節点!$E$1:$G$20000,3,FALSE)</f>
        <v>-13.2</v>
      </c>
      <c r="AB849">
        <f t="shared" si="650"/>
        <v>-0.75</v>
      </c>
      <c r="AC849">
        <f t="shared" si="651"/>
        <v>-0.55000000000000071</v>
      </c>
      <c r="AD849">
        <f t="shared" si="652"/>
        <v>0.75</v>
      </c>
      <c r="AE849">
        <f t="shared" si="653"/>
        <v>-0.55000000000000071</v>
      </c>
      <c r="AF849">
        <f t="shared" si="654"/>
        <v>0.75</v>
      </c>
      <c r="AG849">
        <f t="shared" si="655"/>
        <v>0.55000000000000071</v>
      </c>
      <c r="AH849">
        <f t="shared" si="656"/>
        <v>-0.75</v>
      </c>
      <c r="AI849">
        <f t="shared" si="657"/>
        <v>0.55000000000000071</v>
      </c>
      <c r="AJ849">
        <f t="shared" si="631"/>
        <v>216.25383773744483</v>
      </c>
      <c r="AK849">
        <f t="shared" si="632"/>
        <v>323.74616226255517</v>
      </c>
      <c r="AL849">
        <f t="shared" si="633"/>
        <v>36.253837737444833</v>
      </c>
      <c r="AM849">
        <f t="shared" si="634"/>
        <v>143.74616226255517</v>
      </c>
      <c r="AN849">
        <f t="shared" si="658"/>
        <v>3</v>
      </c>
      <c r="AO849">
        <f t="shared" si="659"/>
        <v>4</v>
      </c>
      <c r="AP849">
        <f t="shared" si="660"/>
        <v>1</v>
      </c>
      <c r="AQ849">
        <f t="shared" si="661"/>
        <v>2</v>
      </c>
      <c r="AR849">
        <f t="shared" si="662"/>
        <v>3412</v>
      </c>
      <c r="AS849" t="str">
        <f t="shared" si="663"/>
        <v/>
      </c>
      <c r="AT849" t="str">
        <f t="shared" si="664"/>
        <v/>
      </c>
      <c r="AU849" t="str">
        <f t="shared" si="665"/>
        <v/>
      </c>
      <c r="AV849" t="str">
        <f t="shared" si="666"/>
        <v/>
      </c>
      <c r="AW849" t="str">
        <f t="shared" si="635"/>
        <v/>
      </c>
      <c r="BA849">
        <f t="shared" si="619"/>
        <v>5.25</v>
      </c>
      <c r="BB849">
        <f t="shared" si="620"/>
        <v>-14.3</v>
      </c>
      <c r="BC849">
        <f t="shared" si="621"/>
        <v>6</v>
      </c>
      <c r="BD849">
        <f t="shared" si="622"/>
        <v>-13.75</v>
      </c>
      <c r="BE849">
        <f t="shared" si="623"/>
        <v>5.25</v>
      </c>
      <c r="BF849">
        <f t="shared" si="624"/>
        <v>-13.2</v>
      </c>
      <c r="BG849">
        <f t="shared" si="625"/>
        <v>4.5</v>
      </c>
      <c r="BH849">
        <f t="shared" si="626"/>
        <v>-13.75</v>
      </c>
      <c r="BI849">
        <f t="shared" si="627"/>
        <v>1.1000000000000014</v>
      </c>
      <c r="BJ849">
        <f t="shared" si="628"/>
        <v>1.5</v>
      </c>
      <c r="BK849">
        <f t="shared" si="629"/>
        <v>1.363636363636362</v>
      </c>
      <c r="BL849">
        <f t="shared" si="630"/>
        <v>1.1000000000000014</v>
      </c>
      <c r="BM849" s="1">
        <v>3.0012004801920762</v>
      </c>
    </row>
    <row r="850" spans="1:65">
      <c r="A850" s="16" t="s">
        <v>4274</v>
      </c>
      <c r="E850"/>
      <c r="F850" s="17">
        <f t="shared" si="636"/>
        <v>1586</v>
      </c>
      <c r="G850" s="3">
        <f t="shared" si="637"/>
        <v>3</v>
      </c>
      <c r="H850" s="4">
        <f t="shared" si="638"/>
        <v>1621</v>
      </c>
      <c r="I850" s="4">
        <f t="shared" si="639"/>
        <v>1662</v>
      </c>
      <c r="J850" s="4">
        <f t="shared" si="640"/>
        <v>1663</v>
      </c>
      <c r="K850" s="4">
        <f t="shared" si="641"/>
        <v>1622</v>
      </c>
      <c r="L850" s="1">
        <f t="shared" si="642"/>
        <v>0</v>
      </c>
      <c r="M850" s="1">
        <f t="shared" si="643"/>
        <v>0</v>
      </c>
      <c r="N850" s="1">
        <f t="shared" si="644"/>
        <v>0</v>
      </c>
      <c r="O850" s="1">
        <f t="shared" si="645"/>
        <v>0</v>
      </c>
      <c r="P850" s="1">
        <f t="shared" si="646"/>
        <v>0</v>
      </c>
      <c r="Q850" s="1" t="str">
        <f t="shared" si="647"/>
        <v/>
      </c>
      <c r="R850" s="1">
        <f t="shared" si="648"/>
        <v>5.25</v>
      </c>
      <c r="S850" s="1">
        <f t="shared" si="649"/>
        <v>-12.65</v>
      </c>
      <c r="T850" s="1">
        <f>VLOOKUP($H850,節点!$E$1:$G$20000,2,FALSE)</f>
        <v>4.5</v>
      </c>
      <c r="U850" s="1">
        <f>VLOOKUP($H850,節点!$E$1:$G$20000,3,FALSE)</f>
        <v>-13.2</v>
      </c>
      <c r="V850" s="1">
        <f>VLOOKUP($I850,節点!$E$1:$G$20000,2,FALSE)</f>
        <v>6</v>
      </c>
      <c r="W850" s="1">
        <f>VLOOKUP($I850,節点!$E$1:$G$20000,3,FALSE)</f>
        <v>-13.2</v>
      </c>
      <c r="X850" s="1">
        <f>VLOOKUP($J850,節点!$E$1:$G$20000,2,FALSE)</f>
        <v>6</v>
      </c>
      <c r="Y850" s="1">
        <f>VLOOKUP($J850,節点!$E$1:$G$20000,3,FALSE)</f>
        <v>-12.1</v>
      </c>
      <c r="Z850" s="1">
        <f>VLOOKUP($K850,節点!$E$1:$G$20000,2,FALSE)</f>
        <v>4.5</v>
      </c>
      <c r="AA850" s="1">
        <f>VLOOKUP($K850,節点!$E$1:$G$20000,3,FALSE)</f>
        <v>-12.1</v>
      </c>
      <c r="AB850">
        <f t="shared" si="650"/>
        <v>-0.75</v>
      </c>
      <c r="AC850">
        <f t="shared" si="651"/>
        <v>-0.54999999999999893</v>
      </c>
      <c r="AD850">
        <f t="shared" si="652"/>
        <v>0.75</v>
      </c>
      <c r="AE850">
        <f t="shared" si="653"/>
        <v>-0.54999999999999893</v>
      </c>
      <c r="AF850">
        <f t="shared" si="654"/>
        <v>0.75</v>
      </c>
      <c r="AG850">
        <f t="shared" si="655"/>
        <v>0.55000000000000071</v>
      </c>
      <c r="AH850">
        <f t="shared" si="656"/>
        <v>-0.75</v>
      </c>
      <c r="AI850">
        <f t="shared" si="657"/>
        <v>0.55000000000000071</v>
      </c>
      <c r="AJ850">
        <f t="shared" si="631"/>
        <v>216.25383773744474</v>
      </c>
      <c r="AK850">
        <f t="shared" si="632"/>
        <v>323.74616226255523</v>
      </c>
      <c r="AL850">
        <f t="shared" si="633"/>
        <v>36.253837737444833</v>
      </c>
      <c r="AM850">
        <f t="shared" si="634"/>
        <v>143.74616226255517</v>
      </c>
      <c r="AN850">
        <f t="shared" si="658"/>
        <v>3</v>
      </c>
      <c r="AO850">
        <f t="shared" si="659"/>
        <v>4</v>
      </c>
      <c r="AP850">
        <f t="shared" si="660"/>
        <v>1</v>
      </c>
      <c r="AQ850">
        <f t="shared" si="661"/>
        <v>2</v>
      </c>
      <c r="AR850">
        <f t="shared" si="662"/>
        <v>3412</v>
      </c>
      <c r="AS850" t="str">
        <f t="shared" si="663"/>
        <v/>
      </c>
      <c r="AT850" t="str">
        <f t="shared" si="664"/>
        <v/>
      </c>
      <c r="AU850" t="str">
        <f t="shared" si="665"/>
        <v/>
      </c>
      <c r="AV850" t="str">
        <f t="shared" si="666"/>
        <v/>
      </c>
      <c r="AW850" t="str">
        <f t="shared" si="635"/>
        <v/>
      </c>
      <c r="BA850">
        <f t="shared" si="619"/>
        <v>5.25</v>
      </c>
      <c r="BB850">
        <f t="shared" si="620"/>
        <v>-13.2</v>
      </c>
      <c r="BC850">
        <f t="shared" si="621"/>
        <v>6</v>
      </c>
      <c r="BD850">
        <f t="shared" si="622"/>
        <v>-12.649999999999999</v>
      </c>
      <c r="BE850">
        <f t="shared" si="623"/>
        <v>5.25</v>
      </c>
      <c r="BF850">
        <f t="shared" si="624"/>
        <v>-12.1</v>
      </c>
      <c r="BG850">
        <f t="shared" si="625"/>
        <v>4.5</v>
      </c>
      <c r="BH850">
        <f t="shared" si="626"/>
        <v>-12.649999999999999</v>
      </c>
      <c r="BI850">
        <f t="shared" si="627"/>
        <v>1.0999999999999996</v>
      </c>
      <c r="BJ850">
        <f t="shared" si="628"/>
        <v>1.5</v>
      </c>
      <c r="BK850">
        <f t="shared" si="629"/>
        <v>1.363636363636364</v>
      </c>
      <c r="BL850">
        <f t="shared" si="630"/>
        <v>1.0999999999999996</v>
      </c>
      <c r="BM850" s="1">
        <v>3.0012004801920762</v>
      </c>
    </row>
    <row r="851" spans="1:65">
      <c r="A851" s="16" t="s">
        <v>4275</v>
      </c>
      <c r="E851"/>
      <c r="F851" s="17">
        <f t="shared" si="636"/>
        <v>1623</v>
      </c>
      <c r="G851" s="3">
        <f t="shared" si="637"/>
        <v>3</v>
      </c>
      <c r="H851" s="4">
        <f t="shared" si="638"/>
        <v>1659</v>
      </c>
      <c r="I851" s="4">
        <f t="shared" si="639"/>
        <v>1700</v>
      </c>
      <c r="J851" s="4">
        <f t="shared" si="640"/>
        <v>1701</v>
      </c>
      <c r="K851" s="4">
        <f t="shared" si="641"/>
        <v>1660</v>
      </c>
      <c r="L851" s="1">
        <f t="shared" si="642"/>
        <v>0</v>
      </c>
      <c r="M851" s="1">
        <f t="shared" si="643"/>
        <v>0</v>
      </c>
      <c r="N851" s="1">
        <f t="shared" si="644"/>
        <v>0</v>
      </c>
      <c r="O851" s="1">
        <f t="shared" si="645"/>
        <v>0</v>
      </c>
      <c r="P851" s="1">
        <f t="shared" si="646"/>
        <v>0</v>
      </c>
      <c r="Q851" s="1" t="str">
        <f t="shared" si="647"/>
        <v/>
      </c>
      <c r="R851" s="1">
        <f t="shared" si="648"/>
        <v>6.75</v>
      </c>
      <c r="S851" s="1">
        <f t="shared" si="649"/>
        <v>-15.95</v>
      </c>
      <c r="T851" s="1">
        <f>VLOOKUP($H851,節点!$E$1:$G$20000,2,FALSE)</f>
        <v>6</v>
      </c>
      <c r="U851" s="1">
        <f>VLOOKUP($H851,節点!$E$1:$G$20000,3,FALSE)</f>
        <v>-16.5</v>
      </c>
      <c r="V851" s="1">
        <f>VLOOKUP($I851,節点!$E$1:$G$20000,2,FALSE)</f>
        <v>7.5</v>
      </c>
      <c r="W851" s="1">
        <f>VLOOKUP($I851,節点!$E$1:$G$20000,3,FALSE)</f>
        <v>-16.5</v>
      </c>
      <c r="X851" s="1">
        <f>VLOOKUP($J851,節点!$E$1:$G$20000,2,FALSE)</f>
        <v>7.5</v>
      </c>
      <c r="Y851" s="1">
        <f>VLOOKUP($J851,節点!$E$1:$G$20000,3,FALSE)</f>
        <v>-15.4</v>
      </c>
      <c r="Z851" s="1">
        <f>VLOOKUP($K851,節点!$E$1:$G$20000,2,FALSE)</f>
        <v>6</v>
      </c>
      <c r="AA851" s="1">
        <f>VLOOKUP($K851,節点!$E$1:$G$20000,3,FALSE)</f>
        <v>-15.4</v>
      </c>
      <c r="AB851">
        <f t="shared" si="650"/>
        <v>-0.75</v>
      </c>
      <c r="AC851">
        <f t="shared" si="651"/>
        <v>-0.55000000000000071</v>
      </c>
      <c r="AD851">
        <f t="shared" si="652"/>
        <v>0.75</v>
      </c>
      <c r="AE851">
        <f t="shared" si="653"/>
        <v>-0.55000000000000071</v>
      </c>
      <c r="AF851">
        <f t="shared" si="654"/>
        <v>0.75</v>
      </c>
      <c r="AG851">
        <f t="shared" si="655"/>
        <v>0.54999999999999893</v>
      </c>
      <c r="AH851">
        <f t="shared" si="656"/>
        <v>-0.75</v>
      </c>
      <c r="AI851">
        <f t="shared" si="657"/>
        <v>0.54999999999999893</v>
      </c>
      <c r="AJ851">
        <f t="shared" si="631"/>
        <v>216.25383773744483</v>
      </c>
      <c r="AK851">
        <f t="shared" si="632"/>
        <v>323.74616226255517</v>
      </c>
      <c r="AL851">
        <f t="shared" si="633"/>
        <v>36.253837737444741</v>
      </c>
      <c r="AM851">
        <f t="shared" si="634"/>
        <v>143.74616226255526</v>
      </c>
      <c r="AN851">
        <f t="shared" si="658"/>
        <v>3</v>
      </c>
      <c r="AO851">
        <f t="shared" si="659"/>
        <v>4</v>
      </c>
      <c r="AP851">
        <f t="shared" si="660"/>
        <v>1</v>
      </c>
      <c r="AQ851">
        <f t="shared" si="661"/>
        <v>2</v>
      </c>
      <c r="AR851">
        <f t="shared" si="662"/>
        <v>3412</v>
      </c>
      <c r="AS851" t="str">
        <f t="shared" si="663"/>
        <v/>
      </c>
      <c r="AT851" t="str">
        <f t="shared" si="664"/>
        <v/>
      </c>
      <c r="AU851" t="str">
        <f t="shared" si="665"/>
        <v/>
      </c>
      <c r="AV851" t="str">
        <f t="shared" si="666"/>
        <v/>
      </c>
      <c r="AW851" t="str">
        <f t="shared" si="635"/>
        <v/>
      </c>
      <c r="BA851">
        <f t="shared" si="619"/>
        <v>6.75</v>
      </c>
      <c r="BB851">
        <f t="shared" si="620"/>
        <v>-16.5</v>
      </c>
      <c r="BC851">
        <f t="shared" si="621"/>
        <v>7.5</v>
      </c>
      <c r="BD851">
        <f t="shared" si="622"/>
        <v>-15.95</v>
      </c>
      <c r="BE851">
        <f t="shared" si="623"/>
        <v>6.75</v>
      </c>
      <c r="BF851">
        <f t="shared" si="624"/>
        <v>-15.4</v>
      </c>
      <c r="BG851">
        <f t="shared" si="625"/>
        <v>6</v>
      </c>
      <c r="BH851">
        <f t="shared" si="626"/>
        <v>-15.95</v>
      </c>
      <c r="BI851">
        <f t="shared" si="627"/>
        <v>1.0999999999999996</v>
      </c>
      <c r="BJ851">
        <f t="shared" si="628"/>
        <v>1.5</v>
      </c>
      <c r="BK851">
        <f t="shared" si="629"/>
        <v>1.363636363636364</v>
      </c>
      <c r="BL851">
        <f t="shared" si="630"/>
        <v>1.0999999999999996</v>
      </c>
      <c r="BM851" s="1">
        <v>3.0012004801920762</v>
      </c>
    </row>
    <row r="852" spans="1:65">
      <c r="A852" s="16" t="s">
        <v>4276</v>
      </c>
      <c r="E852"/>
      <c r="F852" s="17">
        <f t="shared" si="636"/>
        <v>1624</v>
      </c>
      <c r="G852" s="3">
        <f t="shared" si="637"/>
        <v>3</v>
      </c>
      <c r="H852" s="4">
        <f t="shared" si="638"/>
        <v>1660</v>
      </c>
      <c r="I852" s="4">
        <f t="shared" si="639"/>
        <v>1701</v>
      </c>
      <c r="J852" s="4">
        <f t="shared" si="640"/>
        <v>1702</v>
      </c>
      <c r="K852" s="4">
        <f t="shared" si="641"/>
        <v>1661</v>
      </c>
      <c r="L852" s="1">
        <f t="shared" si="642"/>
        <v>0</v>
      </c>
      <c r="M852" s="1">
        <f t="shared" si="643"/>
        <v>0</v>
      </c>
      <c r="N852" s="1">
        <f t="shared" si="644"/>
        <v>0</v>
      </c>
      <c r="O852" s="1">
        <f t="shared" si="645"/>
        <v>0</v>
      </c>
      <c r="P852" s="1">
        <f t="shared" si="646"/>
        <v>0</v>
      </c>
      <c r="Q852" s="1" t="str">
        <f t="shared" si="647"/>
        <v/>
      </c>
      <c r="R852" s="1">
        <f t="shared" si="648"/>
        <v>6.75</v>
      </c>
      <c r="S852" s="1">
        <f t="shared" si="649"/>
        <v>-14.850000000000001</v>
      </c>
      <c r="T852" s="1">
        <f>VLOOKUP($H852,節点!$E$1:$G$20000,2,FALSE)</f>
        <v>6</v>
      </c>
      <c r="U852" s="1">
        <f>VLOOKUP($H852,節点!$E$1:$G$20000,3,FALSE)</f>
        <v>-15.4</v>
      </c>
      <c r="V852" s="1">
        <f>VLOOKUP($I852,節点!$E$1:$G$20000,2,FALSE)</f>
        <v>7.5</v>
      </c>
      <c r="W852" s="1">
        <f>VLOOKUP($I852,節点!$E$1:$G$20000,3,FALSE)</f>
        <v>-15.4</v>
      </c>
      <c r="X852" s="1">
        <f>VLOOKUP($J852,節点!$E$1:$G$20000,2,FALSE)</f>
        <v>7.5</v>
      </c>
      <c r="Y852" s="1">
        <f>VLOOKUP($J852,節点!$E$1:$G$20000,3,FALSE)</f>
        <v>-14.3</v>
      </c>
      <c r="Z852" s="1">
        <f>VLOOKUP($K852,節点!$E$1:$G$20000,2,FALSE)</f>
        <v>6</v>
      </c>
      <c r="AA852" s="1">
        <f>VLOOKUP($K852,節点!$E$1:$G$20000,3,FALSE)</f>
        <v>-14.3</v>
      </c>
      <c r="AB852">
        <f t="shared" si="650"/>
        <v>-0.75</v>
      </c>
      <c r="AC852">
        <f t="shared" si="651"/>
        <v>-0.54999999999999893</v>
      </c>
      <c r="AD852">
        <f t="shared" si="652"/>
        <v>0.75</v>
      </c>
      <c r="AE852">
        <f t="shared" si="653"/>
        <v>-0.54999999999999893</v>
      </c>
      <c r="AF852">
        <f t="shared" si="654"/>
        <v>0.75</v>
      </c>
      <c r="AG852">
        <f t="shared" si="655"/>
        <v>0.55000000000000071</v>
      </c>
      <c r="AH852">
        <f t="shared" si="656"/>
        <v>-0.75</v>
      </c>
      <c r="AI852">
        <f t="shared" si="657"/>
        <v>0.55000000000000071</v>
      </c>
      <c r="AJ852">
        <f t="shared" si="631"/>
        <v>216.25383773744474</v>
      </c>
      <c r="AK852">
        <f t="shared" si="632"/>
        <v>323.74616226255523</v>
      </c>
      <c r="AL852">
        <f t="shared" si="633"/>
        <v>36.253837737444833</v>
      </c>
      <c r="AM852">
        <f t="shared" si="634"/>
        <v>143.74616226255517</v>
      </c>
      <c r="AN852">
        <f t="shared" si="658"/>
        <v>3</v>
      </c>
      <c r="AO852">
        <f t="shared" si="659"/>
        <v>4</v>
      </c>
      <c r="AP852">
        <f t="shared" si="660"/>
        <v>1</v>
      </c>
      <c r="AQ852">
        <f t="shared" si="661"/>
        <v>2</v>
      </c>
      <c r="AR852">
        <f t="shared" si="662"/>
        <v>3412</v>
      </c>
      <c r="AS852" t="str">
        <f t="shared" si="663"/>
        <v/>
      </c>
      <c r="AT852" t="str">
        <f t="shared" si="664"/>
        <v/>
      </c>
      <c r="AU852" t="str">
        <f t="shared" si="665"/>
        <v/>
      </c>
      <c r="AV852" t="str">
        <f t="shared" si="666"/>
        <v/>
      </c>
      <c r="AW852" t="str">
        <f t="shared" si="635"/>
        <v/>
      </c>
      <c r="BA852">
        <f t="shared" si="619"/>
        <v>6.75</v>
      </c>
      <c r="BB852">
        <f t="shared" si="620"/>
        <v>-15.4</v>
      </c>
      <c r="BC852">
        <f t="shared" si="621"/>
        <v>7.5</v>
      </c>
      <c r="BD852">
        <f t="shared" si="622"/>
        <v>-14.850000000000001</v>
      </c>
      <c r="BE852">
        <f t="shared" si="623"/>
        <v>6.75</v>
      </c>
      <c r="BF852">
        <f t="shared" si="624"/>
        <v>-14.3</v>
      </c>
      <c r="BG852">
        <f t="shared" si="625"/>
        <v>6</v>
      </c>
      <c r="BH852">
        <f t="shared" si="626"/>
        <v>-14.850000000000001</v>
      </c>
      <c r="BI852">
        <f t="shared" si="627"/>
        <v>1.0999999999999996</v>
      </c>
      <c r="BJ852">
        <f t="shared" si="628"/>
        <v>1.5</v>
      </c>
      <c r="BK852">
        <f t="shared" si="629"/>
        <v>1.363636363636364</v>
      </c>
      <c r="BL852">
        <f t="shared" si="630"/>
        <v>1.0999999999999996</v>
      </c>
      <c r="BM852" s="1">
        <v>3.0012004801920762</v>
      </c>
    </row>
    <row r="853" spans="1:65">
      <c r="A853" s="16" t="s">
        <v>4277</v>
      </c>
      <c r="E853"/>
      <c r="F853" s="17">
        <f t="shared" si="636"/>
        <v>1625</v>
      </c>
      <c r="G853" s="3">
        <f t="shared" si="637"/>
        <v>3</v>
      </c>
      <c r="H853" s="4">
        <f t="shared" si="638"/>
        <v>1661</v>
      </c>
      <c r="I853" s="4">
        <f t="shared" si="639"/>
        <v>1702</v>
      </c>
      <c r="J853" s="4">
        <f t="shared" si="640"/>
        <v>1703</v>
      </c>
      <c r="K853" s="4">
        <f t="shared" si="641"/>
        <v>1662</v>
      </c>
      <c r="L853" s="1">
        <f t="shared" si="642"/>
        <v>0</v>
      </c>
      <c r="M853" s="1">
        <f t="shared" si="643"/>
        <v>0</v>
      </c>
      <c r="N853" s="1">
        <f t="shared" si="644"/>
        <v>0</v>
      </c>
      <c r="O853" s="1">
        <f t="shared" si="645"/>
        <v>0</v>
      </c>
      <c r="P853" s="1">
        <f t="shared" si="646"/>
        <v>0</v>
      </c>
      <c r="Q853" s="1" t="str">
        <f t="shared" si="647"/>
        <v/>
      </c>
      <c r="R853" s="1">
        <f t="shared" si="648"/>
        <v>6.75</v>
      </c>
      <c r="S853" s="1">
        <f t="shared" si="649"/>
        <v>-13.75</v>
      </c>
      <c r="T853" s="1">
        <f>VLOOKUP($H853,節点!$E$1:$G$20000,2,FALSE)</f>
        <v>6</v>
      </c>
      <c r="U853" s="1">
        <f>VLOOKUP($H853,節点!$E$1:$G$20000,3,FALSE)</f>
        <v>-14.3</v>
      </c>
      <c r="V853" s="1">
        <f>VLOOKUP($I853,節点!$E$1:$G$20000,2,FALSE)</f>
        <v>7.5</v>
      </c>
      <c r="W853" s="1">
        <f>VLOOKUP($I853,節点!$E$1:$G$20000,3,FALSE)</f>
        <v>-14.3</v>
      </c>
      <c r="X853" s="1">
        <f>VLOOKUP($J853,節点!$E$1:$G$20000,2,FALSE)</f>
        <v>7.5</v>
      </c>
      <c r="Y853" s="1">
        <f>VLOOKUP($J853,節点!$E$1:$G$20000,3,FALSE)</f>
        <v>-13.2</v>
      </c>
      <c r="Z853" s="1">
        <f>VLOOKUP($K853,節点!$E$1:$G$20000,2,FALSE)</f>
        <v>6</v>
      </c>
      <c r="AA853" s="1">
        <f>VLOOKUP($K853,節点!$E$1:$G$20000,3,FALSE)</f>
        <v>-13.2</v>
      </c>
      <c r="AB853">
        <f t="shared" si="650"/>
        <v>-0.75</v>
      </c>
      <c r="AC853">
        <f t="shared" si="651"/>
        <v>-0.55000000000000071</v>
      </c>
      <c r="AD853">
        <f t="shared" si="652"/>
        <v>0.75</v>
      </c>
      <c r="AE853">
        <f t="shared" si="653"/>
        <v>-0.55000000000000071</v>
      </c>
      <c r="AF853">
        <f t="shared" si="654"/>
        <v>0.75</v>
      </c>
      <c r="AG853">
        <f t="shared" si="655"/>
        <v>0.55000000000000071</v>
      </c>
      <c r="AH853">
        <f t="shared" si="656"/>
        <v>-0.75</v>
      </c>
      <c r="AI853">
        <f t="shared" si="657"/>
        <v>0.55000000000000071</v>
      </c>
      <c r="AJ853">
        <f t="shared" si="631"/>
        <v>216.25383773744483</v>
      </c>
      <c r="AK853">
        <f t="shared" si="632"/>
        <v>323.74616226255517</v>
      </c>
      <c r="AL853">
        <f t="shared" si="633"/>
        <v>36.253837737444833</v>
      </c>
      <c r="AM853">
        <f t="shared" si="634"/>
        <v>143.74616226255517</v>
      </c>
      <c r="AN853">
        <f t="shared" si="658"/>
        <v>3</v>
      </c>
      <c r="AO853">
        <f t="shared" si="659"/>
        <v>4</v>
      </c>
      <c r="AP853">
        <f t="shared" si="660"/>
        <v>1</v>
      </c>
      <c r="AQ853">
        <f t="shared" si="661"/>
        <v>2</v>
      </c>
      <c r="AR853">
        <f t="shared" si="662"/>
        <v>3412</v>
      </c>
      <c r="AS853" t="str">
        <f t="shared" si="663"/>
        <v/>
      </c>
      <c r="AT853" t="str">
        <f t="shared" si="664"/>
        <v/>
      </c>
      <c r="AU853" t="str">
        <f t="shared" si="665"/>
        <v/>
      </c>
      <c r="AV853" t="str">
        <f t="shared" si="666"/>
        <v/>
      </c>
      <c r="AW853" t="str">
        <f t="shared" si="635"/>
        <v/>
      </c>
      <c r="BA853">
        <f t="shared" si="619"/>
        <v>6.75</v>
      </c>
      <c r="BB853">
        <f t="shared" si="620"/>
        <v>-14.3</v>
      </c>
      <c r="BC853">
        <f t="shared" si="621"/>
        <v>7.5</v>
      </c>
      <c r="BD853">
        <f t="shared" si="622"/>
        <v>-13.75</v>
      </c>
      <c r="BE853">
        <f t="shared" si="623"/>
        <v>6.75</v>
      </c>
      <c r="BF853">
        <f t="shared" si="624"/>
        <v>-13.2</v>
      </c>
      <c r="BG853">
        <f t="shared" si="625"/>
        <v>6</v>
      </c>
      <c r="BH853">
        <f t="shared" si="626"/>
        <v>-13.75</v>
      </c>
      <c r="BI853">
        <f t="shared" si="627"/>
        <v>1.1000000000000014</v>
      </c>
      <c r="BJ853">
        <f t="shared" si="628"/>
        <v>1.5</v>
      </c>
      <c r="BK853">
        <f t="shared" si="629"/>
        <v>1.363636363636362</v>
      </c>
      <c r="BL853">
        <f t="shared" si="630"/>
        <v>1.1000000000000014</v>
      </c>
      <c r="BM853" s="1">
        <v>3.0012004801920762</v>
      </c>
    </row>
    <row r="854" spans="1:65">
      <c r="A854" s="16" t="s">
        <v>4278</v>
      </c>
      <c r="E854"/>
      <c r="F854" s="17">
        <f t="shared" si="636"/>
        <v>1626</v>
      </c>
      <c r="G854" s="3">
        <f t="shared" si="637"/>
        <v>3</v>
      </c>
      <c r="H854" s="4">
        <f t="shared" si="638"/>
        <v>1662</v>
      </c>
      <c r="I854" s="4">
        <f t="shared" si="639"/>
        <v>1703</v>
      </c>
      <c r="J854" s="4">
        <f t="shared" si="640"/>
        <v>1704</v>
      </c>
      <c r="K854" s="4">
        <f t="shared" si="641"/>
        <v>1663</v>
      </c>
      <c r="L854" s="1">
        <f t="shared" si="642"/>
        <v>0</v>
      </c>
      <c r="M854" s="1">
        <f t="shared" si="643"/>
        <v>0</v>
      </c>
      <c r="N854" s="1">
        <f t="shared" si="644"/>
        <v>0</v>
      </c>
      <c r="O854" s="1">
        <f t="shared" si="645"/>
        <v>0</v>
      </c>
      <c r="P854" s="1">
        <f t="shared" si="646"/>
        <v>0</v>
      </c>
      <c r="Q854" s="1" t="str">
        <f t="shared" si="647"/>
        <v/>
      </c>
      <c r="R854" s="1">
        <f t="shared" si="648"/>
        <v>6.75</v>
      </c>
      <c r="S854" s="1">
        <f t="shared" si="649"/>
        <v>-12.65</v>
      </c>
      <c r="T854" s="1">
        <f>VLOOKUP($H854,節点!$E$1:$G$20000,2,FALSE)</f>
        <v>6</v>
      </c>
      <c r="U854" s="1">
        <f>VLOOKUP($H854,節点!$E$1:$G$20000,3,FALSE)</f>
        <v>-13.2</v>
      </c>
      <c r="V854" s="1">
        <f>VLOOKUP($I854,節点!$E$1:$G$20000,2,FALSE)</f>
        <v>7.5</v>
      </c>
      <c r="W854" s="1">
        <f>VLOOKUP($I854,節点!$E$1:$G$20000,3,FALSE)</f>
        <v>-13.2</v>
      </c>
      <c r="X854" s="1">
        <f>VLOOKUP($J854,節点!$E$1:$G$20000,2,FALSE)</f>
        <v>7.5</v>
      </c>
      <c r="Y854" s="1">
        <f>VLOOKUP($J854,節点!$E$1:$G$20000,3,FALSE)</f>
        <v>-12.1</v>
      </c>
      <c r="Z854" s="1">
        <f>VLOOKUP($K854,節点!$E$1:$G$20000,2,FALSE)</f>
        <v>6</v>
      </c>
      <c r="AA854" s="1">
        <f>VLOOKUP($K854,節点!$E$1:$G$20000,3,FALSE)</f>
        <v>-12.1</v>
      </c>
      <c r="AB854">
        <f t="shared" si="650"/>
        <v>-0.75</v>
      </c>
      <c r="AC854">
        <f t="shared" si="651"/>
        <v>-0.54999999999999893</v>
      </c>
      <c r="AD854">
        <f t="shared" si="652"/>
        <v>0.75</v>
      </c>
      <c r="AE854">
        <f t="shared" si="653"/>
        <v>-0.54999999999999893</v>
      </c>
      <c r="AF854">
        <f t="shared" si="654"/>
        <v>0.75</v>
      </c>
      <c r="AG854">
        <f t="shared" si="655"/>
        <v>0.55000000000000071</v>
      </c>
      <c r="AH854">
        <f t="shared" si="656"/>
        <v>-0.75</v>
      </c>
      <c r="AI854">
        <f t="shared" si="657"/>
        <v>0.55000000000000071</v>
      </c>
      <c r="AJ854">
        <f t="shared" si="631"/>
        <v>216.25383773744474</v>
      </c>
      <c r="AK854">
        <f t="shared" si="632"/>
        <v>323.74616226255523</v>
      </c>
      <c r="AL854">
        <f t="shared" si="633"/>
        <v>36.253837737444833</v>
      </c>
      <c r="AM854">
        <f t="shared" si="634"/>
        <v>143.74616226255517</v>
      </c>
      <c r="AN854">
        <f t="shared" si="658"/>
        <v>3</v>
      </c>
      <c r="AO854">
        <f t="shared" si="659"/>
        <v>4</v>
      </c>
      <c r="AP854">
        <f t="shared" si="660"/>
        <v>1</v>
      </c>
      <c r="AQ854">
        <f t="shared" si="661"/>
        <v>2</v>
      </c>
      <c r="AR854">
        <f t="shared" si="662"/>
        <v>3412</v>
      </c>
      <c r="AS854" t="str">
        <f t="shared" si="663"/>
        <v/>
      </c>
      <c r="AT854" t="str">
        <f t="shared" si="664"/>
        <v/>
      </c>
      <c r="AU854" t="str">
        <f t="shared" si="665"/>
        <v/>
      </c>
      <c r="AV854" t="str">
        <f t="shared" si="666"/>
        <v/>
      </c>
      <c r="AW854" t="str">
        <f t="shared" si="635"/>
        <v/>
      </c>
      <c r="BA854">
        <f t="shared" ref="BA854:BA917" si="667">(T854+V854)/2</f>
        <v>6.75</v>
      </c>
      <c r="BB854">
        <f t="shared" ref="BB854:BB917" si="668">(U854+W854)/2</f>
        <v>-13.2</v>
      </c>
      <c r="BC854">
        <f t="shared" ref="BC854:BC917" si="669">(V854+X854)/2</f>
        <v>7.5</v>
      </c>
      <c r="BD854">
        <f t="shared" ref="BD854:BD917" si="670">(W854+Y854)/2</f>
        <v>-12.649999999999999</v>
      </c>
      <c r="BE854">
        <f t="shared" ref="BE854:BE917" si="671">(X854+Z854)/2</f>
        <v>6.75</v>
      </c>
      <c r="BF854">
        <f t="shared" ref="BF854:BF917" si="672">(Y854+AA854)/2</f>
        <v>-12.1</v>
      </c>
      <c r="BG854">
        <f t="shared" ref="BG854:BG917" si="673">(Z854+T854)/2</f>
        <v>6</v>
      </c>
      <c r="BH854">
        <f t="shared" ref="BH854:BH917" si="674">(AA854+U854)/2</f>
        <v>-12.649999999999999</v>
      </c>
      <c r="BI854">
        <f t="shared" ref="BI854:BI917" si="675">SQRT((BE854-BA854)^2+(BF854-BB854)^2)</f>
        <v>1.0999999999999996</v>
      </c>
      <c r="BJ854">
        <f t="shared" ref="BJ854:BJ917" si="676">SQRT((BG854-BC854)^2+(BH854-BD854)^2)</f>
        <v>1.5</v>
      </c>
      <c r="BK854">
        <f t="shared" ref="BK854:BK917" si="677">MAX(BI854/BJ854,BJ854/BI854)</f>
        <v>1.363636363636364</v>
      </c>
      <c r="BL854">
        <f t="shared" ref="BL854:BL917" si="678">MIN(BI854,BJ854)</f>
        <v>1.0999999999999996</v>
      </c>
      <c r="BM854" s="1">
        <v>3.0012004801920762</v>
      </c>
    </row>
    <row r="855" spans="1:65">
      <c r="A855" s="16" t="s">
        <v>4279</v>
      </c>
      <c r="E855"/>
      <c r="F855" s="17">
        <f t="shared" si="636"/>
        <v>1663</v>
      </c>
      <c r="G855" s="3">
        <f t="shared" si="637"/>
        <v>3</v>
      </c>
      <c r="H855" s="4">
        <f t="shared" si="638"/>
        <v>1700</v>
      </c>
      <c r="I855" s="4">
        <f t="shared" si="639"/>
        <v>1741</v>
      </c>
      <c r="J855" s="4">
        <f t="shared" si="640"/>
        <v>1742</v>
      </c>
      <c r="K855" s="4">
        <f t="shared" si="641"/>
        <v>1701</v>
      </c>
      <c r="L855" s="1">
        <f t="shared" si="642"/>
        <v>0</v>
      </c>
      <c r="M855" s="1">
        <f t="shared" si="643"/>
        <v>0</v>
      </c>
      <c r="N855" s="1">
        <f t="shared" si="644"/>
        <v>0</v>
      </c>
      <c r="O855" s="1">
        <f t="shared" si="645"/>
        <v>0</v>
      </c>
      <c r="P855" s="1">
        <f t="shared" si="646"/>
        <v>0</v>
      </c>
      <c r="Q855" s="1" t="str">
        <f t="shared" si="647"/>
        <v/>
      </c>
      <c r="R855" s="1">
        <f t="shared" si="648"/>
        <v>8.25</v>
      </c>
      <c r="S855" s="1">
        <f t="shared" si="649"/>
        <v>-15.95</v>
      </c>
      <c r="T855" s="1">
        <f>VLOOKUP($H855,節点!$E$1:$G$20000,2,FALSE)</f>
        <v>7.5</v>
      </c>
      <c r="U855" s="1">
        <f>VLOOKUP($H855,節点!$E$1:$G$20000,3,FALSE)</f>
        <v>-16.5</v>
      </c>
      <c r="V855" s="1">
        <f>VLOOKUP($I855,節点!$E$1:$G$20000,2,FALSE)</f>
        <v>9</v>
      </c>
      <c r="W855" s="1">
        <f>VLOOKUP($I855,節点!$E$1:$G$20000,3,FALSE)</f>
        <v>-16.5</v>
      </c>
      <c r="X855" s="1">
        <f>VLOOKUP($J855,節点!$E$1:$G$20000,2,FALSE)</f>
        <v>9</v>
      </c>
      <c r="Y855" s="1">
        <f>VLOOKUP($J855,節点!$E$1:$G$20000,3,FALSE)</f>
        <v>-15.4</v>
      </c>
      <c r="Z855" s="1">
        <f>VLOOKUP($K855,節点!$E$1:$G$20000,2,FALSE)</f>
        <v>7.5</v>
      </c>
      <c r="AA855" s="1">
        <f>VLOOKUP($K855,節点!$E$1:$G$20000,3,FALSE)</f>
        <v>-15.4</v>
      </c>
      <c r="AB855">
        <f t="shared" si="650"/>
        <v>-0.75</v>
      </c>
      <c r="AC855">
        <f t="shared" si="651"/>
        <v>-0.55000000000000071</v>
      </c>
      <c r="AD855">
        <f t="shared" si="652"/>
        <v>0.75</v>
      </c>
      <c r="AE855">
        <f t="shared" si="653"/>
        <v>-0.55000000000000071</v>
      </c>
      <c r="AF855">
        <f t="shared" si="654"/>
        <v>0.75</v>
      </c>
      <c r="AG855">
        <f t="shared" si="655"/>
        <v>0.54999999999999893</v>
      </c>
      <c r="AH855">
        <f t="shared" si="656"/>
        <v>-0.75</v>
      </c>
      <c r="AI855">
        <f t="shared" si="657"/>
        <v>0.54999999999999893</v>
      </c>
      <c r="AJ855">
        <f t="shared" si="631"/>
        <v>216.25383773744483</v>
      </c>
      <c r="AK855">
        <f t="shared" si="632"/>
        <v>323.74616226255517</v>
      </c>
      <c r="AL855">
        <f t="shared" si="633"/>
        <v>36.253837737444741</v>
      </c>
      <c r="AM855">
        <f t="shared" si="634"/>
        <v>143.74616226255526</v>
      </c>
      <c r="AN855">
        <f t="shared" si="658"/>
        <v>3</v>
      </c>
      <c r="AO855">
        <f t="shared" si="659"/>
        <v>4</v>
      </c>
      <c r="AP855">
        <f t="shared" si="660"/>
        <v>1</v>
      </c>
      <c r="AQ855">
        <f t="shared" si="661"/>
        <v>2</v>
      </c>
      <c r="AR855">
        <f t="shared" si="662"/>
        <v>3412</v>
      </c>
      <c r="AS855" t="str">
        <f t="shared" si="663"/>
        <v/>
      </c>
      <c r="AT855" t="str">
        <f t="shared" si="664"/>
        <v/>
      </c>
      <c r="AU855" t="str">
        <f t="shared" si="665"/>
        <v/>
      </c>
      <c r="AV855" t="str">
        <f t="shared" si="666"/>
        <v/>
      </c>
      <c r="AW855" t="str">
        <f t="shared" si="635"/>
        <v/>
      </c>
      <c r="BA855">
        <f t="shared" si="667"/>
        <v>8.25</v>
      </c>
      <c r="BB855">
        <f t="shared" si="668"/>
        <v>-16.5</v>
      </c>
      <c r="BC855">
        <f t="shared" si="669"/>
        <v>9</v>
      </c>
      <c r="BD855">
        <f t="shared" si="670"/>
        <v>-15.95</v>
      </c>
      <c r="BE855">
        <f t="shared" si="671"/>
        <v>8.25</v>
      </c>
      <c r="BF855">
        <f t="shared" si="672"/>
        <v>-15.4</v>
      </c>
      <c r="BG855">
        <f t="shared" si="673"/>
        <v>7.5</v>
      </c>
      <c r="BH855">
        <f t="shared" si="674"/>
        <v>-15.95</v>
      </c>
      <c r="BI855">
        <f t="shared" si="675"/>
        <v>1.0999999999999996</v>
      </c>
      <c r="BJ855">
        <f t="shared" si="676"/>
        <v>1.5</v>
      </c>
      <c r="BK855">
        <f t="shared" si="677"/>
        <v>1.363636363636364</v>
      </c>
      <c r="BL855">
        <f t="shared" si="678"/>
        <v>1.0999999999999996</v>
      </c>
      <c r="BM855" s="1">
        <v>3.0012004801920762</v>
      </c>
    </row>
    <row r="856" spans="1:65">
      <c r="A856" s="16" t="s">
        <v>4280</v>
      </c>
      <c r="E856"/>
      <c r="F856" s="17">
        <f t="shared" si="636"/>
        <v>1664</v>
      </c>
      <c r="G856" s="3">
        <f t="shared" si="637"/>
        <v>3</v>
      </c>
      <c r="H856" s="4">
        <f t="shared" si="638"/>
        <v>1701</v>
      </c>
      <c r="I856" s="4">
        <f t="shared" si="639"/>
        <v>1742</v>
      </c>
      <c r="J856" s="4">
        <f t="shared" si="640"/>
        <v>1743</v>
      </c>
      <c r="K856" s="4">
        <f t="shared" si="641"/>
        <v>1702</v>
      </c>
      <c r="L856" s="1">
        <f t="shared" si="642"/>
        <v>0</v>
      </c>
      <c r="M856" s="1">
        <f t="shared" si="643"/>
        <v>0</v>
      </c>
      <c r="N856" s="1">
        <f t="shared" si="644"/>
        <v>0</v>
      </c>
      <c r="O856" s="1">
        <f t="shared" si="645"/>
        <v>0</v>
      </c>
      <c r="P856" s="1">
        <f t="shared" si="646"/>
        <v>0</v>
      </c>
      <c r="Q856" s="1" t="str">
        <f t="shared" si="647"/>
        <v/>
      </c>
      <c r="R856" s="1">
        <f t="shared" si="648"/>
        <v>8.25</v>
      </c>
      <c r="S856" s="1">
        <f t="shared" si="649"/>
        <v>-14.850000000000001</v>
      </c>
      <c r="T856" s="1">
        <f>VLOOKUP($H856,節点!$E$1:$G$20000,2,FALSE)</f>
        <v>7.5</v>
      </c>
      <c r="U856" s="1">
        <f>VLOOKUP($H856,節点!$E$1:$G$20000,3,FALSE)</f>
        <v>-15.4</v>
      </c>
      <c r="V856" s="1">
        <f>VLOOKUP($I856,節点!$E$1:$G$20000,2,FALSE)</f>
        <v>9</v>
      </c>
      <c r="W856" s="1">
        <f>VLOOKUP($I856,節点!$E$1:$G$20000,3,FALSE)</f>
        <v>-15.4</v>
      </c>
      <c r="X856" s="1">
        <f>VLOOKUP($J856,節点!$E$1:$G$20000,2,FALSE)</f>
        <v>9</v>
      </c>
      <c r="Y856" s="1">
        <f>VLOOKUP($J856,節点!$E$1:$G$20000,3,FALSE)</f>
        <v>-14.3</v>
      </c>
      <c r="Z856" s="1">
        <f>VLOOKUP($K856,節点!$E$1:$G$20000,2,FALSE)</f>
        <v>7.5</v>
      </c>
      <c r="AA856" s="1">
        <f>VLOOKUP($K856,節点!$E$1:$G$20000,3,FALSE)</f>
        <v>-14.3</v>
      </c>
      <c r="AB856">
        <f t="shared" si="650"/>
        <v>-0.75</v>
      </c>
      <c r="AC856">
        <f t="shared" si="651"/>
        <v>-0.54999999999999893</v>
      </c>
      <c r="AD856">
        <f t="shared" si="652"/>
        <v>0.75</v>
      </c>
      <c r="AE856">
        <f t="shared" si="653"/>
        <v>-0.54999999999999893</v>
      </c>
      <c r="AF856">
        <f t="shared" si="654"/>
        <v>0.75</v>
      </c>
      <c r="AG856">
        <f t="shared" si="655"/>
        <v>0.55000000000000071</v>
      </c>
      <c r="AH856">
        <f t="shared" si="656"/>
        <v>-0.75</v>
      </c>
      <c r="AI856">
        <f t="shared" si="657"/>
        <v>0.55000000000000071</v>
      </c>
      <c r="AJ856">
        <f t="shared" si="631"/>
        <v>216.25383773744474</v>
      </c>
      <c r="AK856">
        <f t="shared" si="632"/>
        <v>323.74616226255523</v>
      </c>
      <c r="AL856">
        <f t="shared" si="633"/>
        <v>36.253837737444833</v>
      </c>
      <c r="AM856">
        <f t="shared" si="634"/>
        <v>143.74616226255517</v>
      </c>
      <c r="AN856">
        <f t="shared" si="658"/>
        <v>3</v>
      </c>
      <c r="AO856">
        <f t="shared" si="659"/>
        <v>4</v>
      </c>
      <c r="AP856">
        <f t="shared" si="660"/>
        <v>1</v>
      </c>
      <c r="AQ856">
        <f t="shared" si="661"/>
        <v>2</v>
      </c>
      <c r="AR856">
        <f t="shared" si="662"/>
        <v>3412</v>
      </c>
      <c r="AS856" t="str">
        <f t="shared" si="663"/>
        <v/>
      </c>
      <c r="AT856" t="str">
        <f t="shared" si="664"/>
        <v/>
      </c>
      <c r="AU856" t="str">
        <f t="shared" si="665"/>
        <v/>
      </c>
      <c r="AV856" t="str">
        <f t="shared" si="666"/>
        <v/>
      </c>
      <c r="AW856" t="str">
        <f t="shared" si="635"/>
        <v/>
      </c>
      <c r="BA856">
        <f t="shared" si="667"/>
        <v>8.25</v>
      </c>
      <c r="BB856">
        <f t="shared" si="668"/>
        <v>-15.4</v>
      </c>
      <c r="BC856">
        <f t="shared" si="669"/>
        <v>9</v>
      </c>
      <c r="BD856">
        <f t="shared" si="670"/>
        <v>-14.850000000000001</v>
      </c>
      <c r="BE856">
        <f t="shared" si="671"/>
        <v>8.25</v>
      </c>
      <c r="BF856">
        <f t="shared" si="672"/>
        <v>-14.3</v>
      </c>
      <c r="BG856">
        <f t="shared" si="673"/>
        <v>7.5</v>
      </c>
      <c r="BH856">
        <f t="shared" si="674"/>
        <v>-14.850000000000001</v>
      </c>
      <c r="BI856">
        <f t="shared" si="675"/>
        <v>1.0999999999999996</v>
      </c>
      <c r="BJ856">
        <f t="shared" si="676"/>
        <v>1.5</v>
      </c>
      <c r="BK856">
        <f t="shared" si="677"/>
        <v>1.363636363636364</v>
      </c>
      <c r="BL856">
        <f t="shared" si="678"/>
        <v>1.0999999999999996</v>
      </c>
      <c r="BM856" s="1">
        <v>3.0012004801920762</v>
      </c>
    </row>
    <row r="857" spans="1:65">
      <c r="A857" s="16" t="s">
        <v>4281</v>
      </c>
      <c r="E857"/>
      <c r="F857" s="17">
        <f t="shared" si="636"/>
        <v>1665</v>
      </c>
      <c r="G857" s="3">
        <f t="shared" si="637"/>
        <v>3</v>
      </c>
      <c r="H857" s="4">
        <f t="shared" si="638"/>
        <v>1702</v>
      </c>
      <c r="I857" s="4">
        <f t="shared" si="639"/>
        <v>1743</v>
      </c>
      <c r="J857" s="4">
        <f t="shared" si="640"/>
        <v>1744</v>
      </c>
      <c r="K857" s="4">
        <f t="shared" si="641"/>
        <v>1703</v>
      </c>
      <c r="L857" s="1">
        <f t="shared" si="642"/>
        <v>0</v>
      </c>
      <c r="M857" s="1">
        <f t="shared" si="643"/>
        <v>0</v>
      </c>
      <c r="N857" s="1">
        <f t="shared" si="644"/>
        <v>0</v>
      </c>
      <c r="O857" s="1">
        <f t="shared" si="645"/>
        <v>0</v>
      </c>
      <c r="P857" s="1">
        <f t="shared" si="646"/>
        <v>0</v>
      </c>
      <c r="Q857" s="1" t="str">
        <f t="shared" si="647"/>
        <v/>
      </c>
      <c r="R857" s="1">
        <f t="shared" si="648"/>
        <v>8.25</v>
      </c>
      <c r="S857" s="1">
        <f t="shared" si="649"/>
        <v>-13.75</v>
      </c>
      <c r="T857" s="1">
        <f>VLOOKUP($H857,節点!$E$1:$G$20000,2,FALSE)</f>
        <v>7.5</v>
      </c>
      <c r="U857" s="1">
        <f>VLOOKUP($H857,節点!$E$1:$G$20000,3,FALSE)</f>
        <v>-14.3</v>
      </c>
      <c r="V857" s="1">
        <f>VLOOKUP($I857,節点!$E$1:$G$20000,2,FALSE)</f>
        <v>9</v>
      </c>
      <c r="W857" s="1">
        <f>VLOOKUP($I857,節点!$E$1:$G$20000,3,FALSE)</f>
        <v>-14.3</v>
      </c>
      <c r="X857" s="1">
        <f>VLOOKUP($J857,節点!$E$1:$G$20000,2,FALSE)</f>
        <v>9</v>
      </c>
      <c r="Y857" s="1">
        <f>VLOOKUP($J857,節点!$E$1:$G$20000,3,FALSE)</f>
        <v>-13.2</v>
      </c>
      <c r="Z857" s="1">
        <f>VLOOKUP($K857,節点!$E$1:$G$20000,2,FALSE)</f>
        <v>7.5</v>
      </c>
      <c r="AA857" s="1">
        <f>VLOOKUP($K857,節点!$E$1:$G$20000,3,FALSE)</f>
        <v>-13.2</v>
      </c>
      <c r="AB857">
        <f t="shared" si="650"/>
        <v>-0.75</v>
      </c>
      <c r="AC857">
        <f t="shared" si="651"/>
        <v>-0.55000000000000071</v>
      </c>
      <c r="AD857">
        <f t="shared" si="652"/>
        <v>0.75</v>
      </c>
      <c r="AE857">
        <f t="shared" si="653"/>
        <v>-0.55000000000000071</v>
      </c>
      <c r="AF857">
        <f t="shared" si="654"/>
        <v>0.75</v>
      </c>
      <c r="AG857">
        <f t="shared" si="655"/>
        <v>0.55000000000000071</v>
      </c>
      <c r="AH857">
        <f t="shared" si="656"/>
        <v>-0.75</v>
      </c>
      <c r="AI857">
        <f t="shared" si="657"/>
        <v>0.55000000000000071</v>
      </c>
      <c r="AJ857">
        <f t="shared" si="631"/>
        <v>216.25383773744483</v>
      </c>
      <c r="AK857">
        <f t="shared" si="632"/>
        <v>323.74616226255517</v>
      </c>
      <c r="AL857">
        <f t="shared" si="633"/>
        <v>36.253837737444833</v>
      </c>
      <c r="AM857">
        <f t="shared" si="634"/>
        <v>143.74616226255517</v>
      </c>
      <c r="AN857">
        <f t="shared" si="658"/>
        <v>3</v>
      </c>
      <c r="AO857">
        <f t="shared" si="659"/>
        <v>4</v>
      </c>
      <c r="AP857">
        <f t="shared" si="660"/>
        <v>1</v>
      </c>
      <c r="AQ857">
        <f t="shared" si="661"/>
        <v>2</v>
      </c>
      <c r="AR857">
        <f t="shared" si="662"/>
        <v>3412</v>
      </c>
      <c r="AS857" t="str">
        <f t="shared" si="663"/>
        <v/>
      </c>
      <c r="AT857" t="str">
        <f t="shared" si="664"/>
        <v/>
      </c>
      <c r="AU857" t="str">
        <f t="shared" si="665"/>
        <v/>
      </c>
      <c r="AV857" t="str">
        <f t="shared" si="666"/>
        <v/>
      </c>
      <c r="AW857" t="str">
        <f t="shared" si="635"/>
        <v/>
      </c>
      <c r="BA857">
        <f t="shared" si="667"/>
        <v>8.25</v>
      </c>
      <c r="BB857">
        <f t="shared" si="668"/>
        <v>-14.3</v>
      </c>
      <c r="BC857">
        <f t="shared" si="669"/>
        <v>9</v>
      </c>
      <c r="BD857">
        <f t="shared" si="670"/>
        <v>-13.75</v>
      </c>
      <c r="BE857">
        <f t="shared" si="671"/>
        <v>8.25</v>
      </c>
      <c r="BF857">
        <f t="shared" si="672"/>
        <v>-13.2</v>
      </c>
      <c r="BG857">
        <f t="shared" si="673"/>
        <v>7.5</v>
      </c>
      <c r="BH857">
        <f t="shared" si="674"/>
        <v>-13.75</v>
      </c>
      <c r="BI857">
        <f t="shared" si="675"/>
        <v>1.1000000000000014</v>
      </c>
      <c r="BJ857">
        <f t="shared" si="676"/>
        <v>1.5</v>
      </c>
      <c r="BK857">
        <f t="shared" si="677"/>
        <v>1.363636363636362</v>
      </c>
      <c r="BL857">
        <f t="shared" si="678"/>
        <v>1.1000000000000014</v>
      </c>
      <c r="BM857" s="1">
        <v>3.0012004801920762</v>
      </c>
    </row>
    <row r="858" spans="1:65">
      <c r="A858" s="16" t="s">
        <v>4282</v>
      </c>
      <c r="E858"/>
      <c r="F858" s="17">
        <f t="shared" si="636"/>
        <v>1666</v>
      </c>
      <c r="G858" s="3">
        <f t="shared" si="637"/>
        <v>3</v>
      </c>
      <c r="H858" s="4">
        <f t="shared" si="638"/>
        <v>1703</v>
      </c>
      <c r="I858" s="4">
        <f t="shared" si="639"/>
        <v>1744</v>
      </c>
      <c r="J858" s="4">
        <f t="shared" si="640"/>
        <v>1745</v>
      </c>
      <c r="K858" s="4">
        <f t="shared" si="641"/>
        <v>1704</v>
      </c>
      <c r="L858" s="1">
        <f t="shared" si="642"/>
        <v>0</v>
      </c>
      <c r="M858" s="1">
        <f t="shared" si="643"/>
        <v>0</v>
      </c>
      <c r="N858" s="1">
        <f t="shared" si="644"/>
        <v>0</v>
      </c>
      <c r="O858" s="1">
        <f t="shared" si="645"/>
        <v>0</v>
      </c>
      <c r="P858" s="1">
        <f t="shared" si="646"/>
        <v>0</v>
      </c>
      <c r="Q858" s="1" t="str">
        <f t="shared" si="647"/>
        <v/>
      </c>
      <c r="R858" s="1">
        <f t="shared" si="648"/>
        <v>8.25</v>
      </c>
      <c r="S858" s="1">
        <f t="shared" si="649"/>
        <v>-12.65</v>
      </c>
      <c r="T858" s="1">
        <f>VLOOKUP($H858,節点!$E$1:$G$20000,2,FALSE)</f>
        <v>7.5</v>
      </c>
      <c r="U858" s="1">
        <f>VLOOKUP($H858,節点!$E$1:$G$20000,3,FALSE)</f>
        <v>-13.2</v>
      </c>
      <c r="V858" s="1">
        <f>VLOOKUP($I858,節点!$E$1:$G$20000,2,FALSE)</f>
        <v>9</v>
      </c>
      <c r="W858" s="1">
        <f>VLOOKUP($I858,節点!$E$1:$G$20000,3,FALSE)</f>
        <v>-13.2</v>
      </c>
      <c r="X858" s="1">
        <f>VLOOKUP($J858,節点!$E$1:$G$20000,2,FALSE)</f>
        <v>9</v>
      </c>
      <c r="Y858" s="1">
        <f>VLOOKUP($J858,節点!$E$1:$G$20000,3,FALSE)</f>
        <v>-12.1</v>
      </c>
      <c r="Z858" s="1">
        <f>VLOOKUP($K858,節点!$E$1:$G$20000,2,FALSE)</f>
        <v>7.5</v>
      </c>
      <c r="AA858" s="1">
        <f>VLOOKUP($K858,節点!$E$1:$G$20000,3,FALSE)</f>
        <v>-12.1</v>
      </c>
      <c r="AB858">
        <f t="shared" si="650"/>
        <v>-0.75</v>
      </c>
      <c r="AC858">
        <f t="shared" si="651"/>
        <v>-0.54999999999999893</v>
      </c>
      <c r="AD858">
        <f t="shared" si="652"/>
        <v>0.75</v>
      </c>
      <c r="AE858">
        <f t="shared" si="653"/>
        <v>-0.54999999999999893</v>
      </c>
      <c r="AF858">
        <f t="shared" si="654"/>
        <v>0.75</v>
      </c>
      <c r="AG858">
        <f t="shared" si="655"/>
        <v>0.55000000000000071</v>
      </c>
      <c r="AH858">
        <f t="shared" si="656"/>
        <v>-0.75</v>
      </c>
      <c r="AI858">
        <f t="shared" si="657"/>
        <v>0.55000000000000071</v>
      </c>
      <c r="AJ858">
        <f t="shared" si="631"/>
        <v>216.25383773744474</v>
      </c>
      <c r="AK858">
        <f t="shared" si="632"/>
        <v>323.74616226255523</v>
      </c>
      <c r="AL858">
        <f t="shared" si="633"/>
        <v>36.253837737444833</v>
      </c>
      <c r="AM858">
        <f t="shared" si="634"/>
        <v>143.74616226255517</v>
      </c>
      <c r="AN858">
        <f t="shared" si="658"/>
        <v>3</v>
      </c>
      <c r="AO858">
        <f t="shared" si="659"/>
        <v>4</v>
      </c>
      <c r="AP858">
        <f t="shared" si="660"/>
        <v>1</v>
      </c>
      <c r="AQ858">
        <f t="shared" si="661"/>
        <v>2</v>
      </c>
      <c r="AR858">
        <f t="shared" si="662"/>
        <v>3412</v>
      </c>
      <c r="AS858" t="str">
        <f t="shared" si="663"/>
        <v/>
      </c>
      <c r="AT858" t="str">
        <f t="shared" si="664"/>
        <v/>
      </c>
      <c r="AU858" t="str">
        <f t="shared" si="665"/>
        <v/>
      </c>
      <c r="AV858" t="str">
        <f t="shared" si="666"/>
        <v/>
      </c>
      <c r="AW858" t="str">
        <f t="shared" si="635"/>
        <v/>
      </c>
      <c r="BA858">
        <f t="shared" si="667"/>
        <v>8.25</v>
      </c>
      <c r="BB858">
        <f t="shared" si="668"/>
        <v>-13.2</v>
      </c>
      <c r="BC858">
        <f t="shared" si="669"/>
        <v>9</v>
      </c>
      <c r="BD858">
        <f t="shared" si="670"/>
        <v>-12.649999999999999</v>
      </c>
      <c r="BE858">
        <f t="shared" si="671"/>
        <v>8.25</v>
      </c>
      <c r="BF858">
        <f t="shared" si="672"/>
        <v>-12.1</v>
      </c>
      <c r="BG858">
        <f t="shared" si="673"/>
        <v>7.5</v>
      </c>
      <c r="BH858">
        <f t="shared" si="674"/>
        <v>-12.649999999999999</v>
      </c>
      <c r="BI858">
        <f t="shared" si="675"/>
        <v>1.0999999999999996</v>
      </c>
      <c r="BJ858">
        <f t="shared" si="676"/>
        <v>1.5</v>
      </c>
      <c r="BK858">
        <f t="shared" si="677"/>
        <v>1.363636363636364</v>
      </c>
      <c r="BL858">
        <f t="shared" si="678"/>
        <v>1.0999999999999996</v>
      </c>
      <c r="BM858" s="1">
        <v>3.0012004801920762</v>
      </c>
    </row>
    <row r="859" spans="1:65">
      <c r="A859" s="16" t="s">
        <v>4283</v>
      </c>
      <c r="E859"/>
      <c r="F859" s="17">
        <f t="shared" si="636"/>
        <v>1703</v>
      </c>
      <c r="G859" s="3">
        <f t="shared" si="637"/>
        <v>3</v>
      </c>
      <c r="H859" s="4">
        <f t="shared" si="638"/>
        <v>1741</v>
      </c>
      <c r="I859" s="4">
        <f t="shared" si="639"/>
        <v>1782</v>
      </c>
      <c r="J859" s="4">
        <f t="shared" si="640"/>
        <v>1783</v>
      </c>
      <c r="K859" s="4">
        <f t="shared" si="641"/>
        <v>1742</v>
      </c>
      <c r="L859" s="1">
        <f t="shared" si="642"/>
        <v>0</v>
      </c>
      <c r="M859" s="1">
        <f t="shared" si="643"/>
        <v>0</v>
      </c>
      <c r="N859" s="1">
        <f t="shared" si="644"/>
        <v>0</v>
      </c>
      <c r="O859" s="1">
        <f t="shared" si="645"/>
        <v>0</v>
      </c>
      <c r="P859" s="1">
        <f t="shared" si="646"/>
        <v>0</v>
      </c>
      <c r="Q859" s="1" t="str">
        <f t="shared" si="647"/>
        <v/>
      </c>
      <c r="R859" s="1">
        <f t="shared" si="648"/>
        <v>9.75</v>
      </c>
      <c r="S859" s="1">
        <f t="shared" si="649"/>
        <v>-15.95</v>
      </c>
      <c r="T859" s="1">
        <f>VLOOKUP($H859,節点!$E$1:$G$20000,2,FALSE)</f>
        <v>9</v>
      </c>
      <c r="U859" s="1">
        <f>VLOOKUP($H859,節点!$E$1:$G$20000,3,FALSE)</f>
        <v>-16.5</v>
      </c>
      <c r="V859" s="1">
        <f>VLOOKUP($I859,節点!$E$1:$G$20000,2,FALSE)</f>
        <v>10.5</v>
      </c>
      <c r="W859" s="1">
        <f>VLOOKUP($I859,節点!$E$1:$G$20000,3,FALSE)</f>
        <v>-16.5</v>
      </c>
      <c r="X859" s="1">
        <f>VLOOKUP($J859,節点!$E$1:$G$20000,2,FALSE)</f>
        <v>10.5</v>
      </c>
      <c r="Y859" s="1">
        <f>VLOOKUP($J859,節点!$E$1:$G$20000,3,FALSE)</f>
        <v>-15.4</v>
      </c>
      <c r="Z859" s="1">
        <f>VLOOKUP($K859,節点!$E$1:$G$20000,2,FALSE)</f>
        <v>9</v>
      </c>
      <c r="AA859" s="1">
        <f>VLOOKUP($K859,節点!$E$1:$G$20000,3,FALSE)</f>
        <v>-15.4</v>
      </c>
      <c r="AB859">
        <f t="shared" si="650"/>
        <v>-0.75</v>
      </c>
      <c r="AC859">
        <f t="shared" si="651"/>
        <v>-0.55000000000000071</v>
      </c>
      <c r="AD859">
        <f t="shared" si="652"/>
        <v>0.75</v>
      </c>
      <c r="AE859">
        <f t="shared" si="653"/>
        <v>-0.55000000000000071</v>
      </c>
      <c r="AF859">
        <f t="shared" si="654"/>
        <v>0.75</v>
      </c>
      <c r="AG859">
        <f t="shared" si="655"/>
        <v>0.54999999999999893</v>
      </c>
      <c r="AH859">
        <f t="shared" si="656"/>
        <v>-0.75</v>
      </c>
      <c r="AI859">
        <f t="shared" si="657"/>
        <v>0.54999999999999893</v>
      </c>
      <c r="AJ859">
        <f t="shared" si="631"/>
        <v>216.25383773744483</v>
      </c>
      <c r="AK859">
        <f t="shared" si="632"/>
        <v>323.74616226255517</v>
      </c>
      <c r="AL859">
        <f t="shared" si="633"/>
        <v>36.253837737444741</v>
      </c>
      <c r="AM859">
        <f t="shared" si="634"/>
        <v>143.74616226255526</v>
      </c>
      <c r="AN859">
        <f t="shared" si="658"/>
        <v>3</v>
      </c>
      <c r="AO859">
        <f t="shared" si="659"/>
        <v>4</v>
      </c>
      <c r="AP859">
        <f t="shared" si="660"/>
        <v>1</v>
      </c>
      <c r="AQ859">
        <f t="shared" si="661"/>
        <v>2</v>
      </c>
      <c r="AR859">
        <f t="shared" si="662"/>
        <v>3412</v>
      </c>
      <c r="AS859" t="str">
        <f t="shared" si="663"/>
        <v/>
      </c>
      <c r="AT859" t="str">
        <f t="shared" si="664"/>
        <v/>
      </c>
      <c r="AU859" t="str">
        <f t="shared" si="665"/>
        <v/>
      </c>
      <c r="AV859" t="str">
        <f t="shared" si="666"/>
        <v/>
      </c>
      <c r="AW859" t="str">
        <f t="shared" si="635"/>
        <v/>
      </c>
      <c r="BA859">
        <f t="shared" si="667"/>
        <v>9.75</v>
      </c>
      <c r="BB859">
        <f t="shared" si="668"/>
        <v>-16.5</v>
      </c>
      <c r="BC859">
        <f t="shared" si="669"/>
        <v>10.5</v>
      </c>
      <c r="BD859">
        <f t="shared" si="670"/>
        <v>-15.95</v>
      </c>
      <c r="BE859">
        <f t="shared" si="671"/>
        <v>9.75</v>
      </c>
      <c r="BF859">
        <f t="shared" si="672"/>
        <v>-15.4</v>
      </c>
      <c r="BG859">
        <f t="shared" si="673"/>
        <v>9</v>
      </c>
      <c r="BH859">
        <f t="shared" si="674"/>
        <v>-15.95</v>
      </c>
      <c r="BI859">
        <f t="shared" si="675"/>
        <v>1.0999999999999996</v>
      </c>
      <c r="BJ859">
        <f t="shared" si="676"/>
        <v>1.5</v>
      </c>
      <c r="BK859">
        <f t="shared" si="677"/>
        <v>1.363636363636364</v>
      </c>
      <c r="BL859">
        <f t="shared" si="678"/>
        <v>1.0999999999999996</v>
      </c>
      <c r="BM859" s="1">
        <v>3.0012004801920762</v>
      </c>
    </row>
    <row r="860" spans="1:65">
      <c r="A860" s="16" t="s">
        <v>4284</v>
      </c>
      <c r="E860"/>
      <c r="F860" s="17">
        <f t="shared" si="636"/>
        <v>1704</v>
      </c>
      <c r="G860" s="3">
        <f t="shared" si="637"/>
        <v>3</v>
      </c>
      <c r="H860" s="4">
        <f t="shared" si="638"/>
        <v>1742</v>
      </c>
      <c r="I860" s="4">
        <f t="shared" si="639"/>
        <v>1783</v>
      </c>
      <c r="J860" s="4">
        <f t="shared" si="640"/>
        <v>1784</v>
      </c>
      <c r="K860" s="4">
        <f t="shared" si="641"/>
        <v>1743</v>
      </c>
      <c r="L860" s="1">
        <f t="shared" si="642"/>
        <v>0</v>
      </c>
      <c r="M860" s="1">
        <f t="shared" si="643"/>
        <v>0</v>
      </c>
      <c r="N860" s="1">
        <f t="shared" si="644"/>
        <v>0</v>
      </c>
      <c r="O860" s="1">
        <f t="shared" si="645"/>
        <v>0</v>
      </c>
      <c r="P860" s="1">
        <f t="shared" si="646"/>
        <v>0</v>
      </c>
      <c r="Q860" s="1" t="str">
        <f t="shared" si="647"/>
        <v/>
      </c>
      <c r="R860" s="1">
        <f t="shared" si="648"/>
        <v>9.75</v>
      </c>
      <c r="S860" s="1">
        <f t="shared" si="649"/>
        <v>-14.850000000000001</v>
      </c>
      <c r="T860" s="1">
        <f>VLOOKUP($H860,節点!$E$1:$G$20000,2,FALSE)</f>
        <v>9</v>
      </c>
      <c r="U860" s="1">
        <f>VLOOKUP($H860,節点!$E$1:$G$20000,3,FALSE)</f>
        <v>-15.4</v>
      </c>
      <c r="V860" s="1">
        <f>VLOOKUP($I860,節点!$E$1:$G$20000,2,FALSE)</f>
        <v>10.5</v>
      </c>
      <c r="W860" s="1">
        <f>VLOOKUP($I860,節点!$E$1:$G$20000,3,FALSE)</f>
        <v>-15.4</v>
      </c>
      <c r="X860" s="1">
        <f>VLOOKUP($J860,節点!$E$1:$G$20000,2,FALSE)</f>
        <v>10.5</v>
      </c>
      <c r="Y860" s="1">
        <f>VLOOKUP($J860,節点!$E$1:$G$20000,3,FALSE)</f>
        <v>-14.3</v>
      </c>
      <c r="Z860" s="1">
        <f>VLOOKUP($K860,節点!$E$1:$G$20000,2,FALSE)</f>
        <v>9</v>
      </c>
      <c r="AA860" s="1">
        <f>VLOOKUP($K860,節点!$E$1:$G$20000,3,FALSE)</f>
        <v>-14.3</v>
      </c>
      <c r="AB860">
        <f t="shared" si="650"/>
        <v>-0.75</v>
      </c>
      <c r="AC860">
        <f t="shared" si="651"/>
        <v>-0.54999999999999893</v>
      </c>
      <c r="AD860">
        <f t="shared" si="652"/>
        <v>0.75</v>
      </c>
      <c r="AE860">
        <f t="shared" si="653"/>
        <v>-0.54999999999999893</v>
      </c>
      <c r="AF860">
        <f t="shared" si="654"/>
        <v>0.75</v>
      </c>
      <c r="AG860">
        <f t="shared" si="655"/>
        <v>0.55000000000000071</v>
      </c>
      <c r="AH860">
        <f t="shared" si="656"/>
        <v>-0.75</v>
      </c>
      <c r="AI860">
        <f t="shared" si="657"/>
        <v>0.55000000000000071</v>
      </c>
      <c r="AJ860">
        <f t="shared" si="631"/>
        <v>216.25383773744474</v>
      </c>
      <c r="AK860">
        <f t="shared" si="632"/>
        <v>323.74616226255523</v>
      </c>
      <c r="AL860">
        <f t="shared" si="633"/>
        <v>36.253837737444833</v>
      </c>
      <c r="AM860">
        <f t="shared" si="634"/>
        <v>143.74616226255517</v>
      </c>
      <c r="AN860">
        <f t="shared" si="658"/>
        <v>3</v>
      </c>
      <c r="AO860">
        <f t="shared" si="659"/>
        <v>4</v>
      </c>
      <c r="AP860">
        <f t="shared" si="660"/>
        <v>1</v>
      </c>
      <c r="AQ860">
        <f t="shared" si="661"/>
        <v>2</v>
      </c>
      <c r="AR860">
        <f t="shared" si="662"/>
        <v>3412</v>
      </c>
      <c r="AS860" t="str">
        <f t="shared" si="663"/>
        <v/>
      </c>
      <c r="AT860" t="str">
        <f t="shared" si="664"/>
        <v/>
      </c>
      <c r="AU860" t="str">
        <f t="shared" si="665"/>
        <v/>
      </c>
      <c r="AV860" t="str">
        <f t="shared" si="666"/>
        <v/>
      </c>
      <c r="AW860" t="str">
        <f t="shared" si="635"/>
        <v/>
      </c>
      <c r="BA860">
        <f t="shared" si="667"/>
        <v>9.75</v>
      </c>
      <c r="BB860">
        <f t="shared" si="668"/>
        <v>-15.4</v>
      </c>
      <c r="BC860">
        <f t="shared" si="669"/>
        <v>10.5</v>
      </c>
      <c r="BD860">
        <f t="shared" si="670"/>
        <v>-14.850000000000001</v>
      </c>
      <c r="BE860">
        <f t="shared" si="671"/>
        <v>9.75</v>
      </c>
      <c r="BF860">
        <f t="shared" si="672"/>
        <v>-14.3</v>
      </c>
      <c r="BG860">
        <f t="shared" si="673"/>
        <v>9</v>
      </c>
      <c r="BH860">
        <f t="shared" si="674"/>
        <v>-14.850000000000001</v>
      </c>
      <c r="BI860">
        <f t="shared" si="675"/>
        <v>1.0999999999999996</v>
      </c>
      <c r="BJ860">
        <f t="shared" si="676"/>
        <v>1.5</v>
      </c>
      <c r="BK860">
        <f t="shared" si="677"/>
        <v>1.363636363636364</v>
      </c>
      <c r="BL860">
        <f t="shared" si="678"/>
        <v>1.0999999999999996</v>
      </c>
      <c r="BM860" s="1">
        <v>3.0012004801920762</v>
      </c>
    </row>
    <row r="861" spans="1:65">
      <c r="A861" s="16" t="s">
        <v>4285</v>
      </c>
      <c r="E861"/>
      <c r="F861" s="17">
        <f t="shared" si="636"/>
        <v>1705</v>
      </c>
      <c r="G861" s="3">
        <f t="shared" si="637"/>
        <v>3</v>
      </c>
      <c r="H861" s="4">
        <f t="shared" si="638"/>
        <v>1743</v>
      </c>
      <c r="I861" s="4">
        <f t="shared" si="639"/>
        <v>1784</v>
      </c>
      <c r="J861" s="4">
        <f t="shared" si="640"/>
        <v>1785</v>
      </c>
      <c r="K861" s="4">
        <f t="shared" si="641"/>
        <v>1744</v>
      </c>
      <c r="L861" s="1">
        <f t="shared" si="642"/>
        <v>0</v>
      </c>
      <c r="M861" s="1">
        <f t="shared" si="643"/>
        <v>0</v>
      </c>
      <c r="N861" s="1">
        <f t="shared" si="644"/>
        <v>0</v>
      </c>
      <c r="O861" s="1">
        <f t="shared" si="645"/>
        <v>0</v>
      </c>
      <c r="P861" s="1">
        <f t="shared" si="646"/>
        <v>0</v>
      </c>
      <c r="Q861" s="1" t="str">
        <f t="shared" si="647"/>
        <v/>
      </c>
      <c r="R861" s="1">
        <f t="shared" si="648"/>
        <v>9.75</v>
      </c>
      <c r="S861" s="1">
        <f t="shared" si="649"/>
        <v>-13.75</v>
      </c>
      <c r="T861" s="1">
        <f>VLOOKUP($H861,節点!$E$1:$G$20000,2,FALSE)</f>
        <v>9</v>
      </c>
      <c r="U861" s="1">
        <f>VLOOKUP($H861,節点!$E$1:$G$20000,3,FALSE)</f>
        <v>-14.3</v>
      </c>
      <c r="V861" s="1">
        <f>VLOOKUP($I861,節点!$E$1:$G$20000,2,FALSE)</f>
        <v>10.5</v>
      </c>
      <c r="W861" s="1">
        <f>VLOOKUP($I861,節点!$E$1:$G$20000,3,FALSE)</f>
        <v>-14.3</v>
      </c>
      <c r="X861" s="1">
        <f>VLOOKUP($J861,節点!$E$1:$G$20000,2,FALSE)</f>
        <v>10.5</v>
      </c>
      <c r="Y861" s="1">
        <f>VLOOKUP($J861,節点!$E$1:$G$20000,3,FALSE)</f>
        <v>-13.2</v>
      </c>
      <c r="Z861" s="1">
        <f>VLOOKUP($K861,節点!$E$1:$G$20000,2,FALSE)</f>
        <v>9</v>
      </c>
      <c r="AA861" s="1">
        <f>VLOOKUP($K861,節点!$E$1:$G$20000,3,FALSE)</f>
        <v>-13.2</v>
      </c>
      <c r="AB861">
        <f t="shared" si="650"/>
        <v>-0.75</v>
      </c>
      <c r="AC861">
        <f t="shared" si="651"/>
        <v>-0.55000000000000071</v>
      </c>
      <c r="AD861">
        <f t="shared" si="652"/>
        <v>0.75</v>
      </c>
      <c r="AE861">
        <f t="shared" si="653"/>
        <v>-0.55000000000000071</v>
      </c>
      <c r="AF861">
        <f t="shared" si="654"/>
        <v>0.75</v>
      </c>
      <c r="AG861">
        <f t="shared" si="655"/>
        <v>0.55000000000000071</v>
      </c>
      <c r="AH861">
        <f t="shared" si="656"/>
        <v>-0.75</v>
      </c>
      <c r="AI861">
        <f t="shared" si="657"/>
        <v>0.55000000000000071</v>
      </c>
      <c r="AJ861">
        <f t="shared" si="631"/>
        <v>216.25383773744483</v>
      </c>
      <c r="AK861">
        <f t="shared" si="632"/>
        <v>323.74616226255517</v>
      </c>
      <c r="AL861">
        <f t="shared" si="633"/>
        <v>36.253837737444833</v>
      </c>
      <c r="AM861">
        <f t="shared" si="634"/>
        <v>143.74616226255517</v>
      </c>
      <c r="AN861">
        <f t="shared" si="658"/>
        <v>3</v>
      </c>
      <c r="AO861">
        <f t="shared" si="659"/>
        <v>4</v>
      </c>
      <c r="AP861">
        <f t="shared" si="660"/>
        <v>1</v>
      </c>
      <c r="AQ861">
        <f t="shared" si="661"/>
        <v>2</v>
      </c>
      <c r="AR861">
        <f t="shared" si="662"/>
        <v>3412</v>
      </c>
      <c r="AS861" t="str">
        <f t="shared" si="663"/>
        <v/>
      </c>
      <c r="AT861" t="str">
        <f t="shared" si="664"/>
        <v/>
      </c>
      <c r="AU861" t="str">
        <f t="shared" si="665"/>
        <v/>
      </c>
      <c r="AV861" t="str">
        <f t="shared" si="666"/>
        <v/>
      </c>
      <c r="AW861" t="str">
        <f t="shared" si="635"/>
        <v/>
      </c>
      <c r="BA861">
        <f t="shared" si="667"/>
        <v>9.75</v>
      </c>
      <c r="BB861">
        <f t="shared" si="668"/>
        <v>-14.3</v>
      </c>
      <c r="BC861">
        <f t="shared" si="669"/>
        <v>10.5</v>
      </c>
      <c r="BD861">
        <f t="shared" si="670"/>
        <v>-13.75</v>
      </c>
      <c r="BE861">
        <f t="shared" si="671"/>
        <v>9.75</v>
      </c>
      <c r="BF861">
        <f t="shared" si="672"/>
        <v>-13.2</v>
      </c>
      <c r="BG861">
        <f t="shared" si="673"/>
        <v>9</v>
      </c>
      <c r="BH861">
        <f t="shared" si="674"/>
        <v>-13.75</v>
      </c>
      <c r="BI861">
        <f t="shared" si="675"/>
        <v>1.1000000000000014</v>
      </c>
      <c r="BJ861">
        <f t="shared" si="676"/>
        <v>1.5</v>
      </c>
      <c r="BK861">
        <f t="shared" si="677"/>
        <v>1.363636363636362</v>
      </c>
      <c r="BL861">
        <f t="shared" si="678"/>
        <v>1.1000000000000014</v>
      </c>
      <c r="BM861" s="1">
        <v>3.0012004801920762</v>
      </c>
    </row>
    <row r="862" spans="1:65">
      <c r="A862" s="16" t="s">
        <v>4286</v>
      </c>
      <c r="E862"/>
      <c r="F862" s="17">
        <f t="shared" si="636"/>
        <v>1706</v>
      </c>
      <c r="G862" s="3">
        <f t="shared" si="637"/>
        <v>3</v>
      </c>
      <c r="H862" s="4">
        <f t="shared" si="638"/>
        <v>1744</v>
      </c>
      <c r="I862" s="4">
        <f t="shared" si="639"/>
        <v>1785</v>
      </c>
      <c r="J862" s="4">
        <f t="shared" si="640"/>
        <v>1786</v>
      </c>
      <c r="K862" s="4">
        <f t="shared" si="641"/>
        <v>1745</v>
      </c>
      <c r="L862" s="1">
        <f t="shared" si="642"/>
        <v>0</v>
      </c>
      <c r="M862" s="1">
        <f t="shared" si="643"/>
        <v>0</v>
      </c>
      <c r="N862" s="1">
        <f t="shared" si="644"/>
        <v>0</v>
      </c>
      <c r="O862" s="1">
        <f t="shared" si="645"/>
        <v>0</v>
      </c>
      <c r="P862" s="1">
        <f t="shared" si="646"/>
        <v>0</v>
      </c>
      <c r="Q862" s="1" t="str">
        <f t="shared" si="647"/>
        <v/>
      </c>
      <c r="R862" s="1">
        <f t="shared" si="648"/>
        <v>9.75</v>
      </c>
      <c r="S862" s="1">
        <f t="shared" si="649"/>
        <v>-12.65</v>
      </c>
      <c r="T862" s="1">
        <f>VLOOKUP($H862,節点!$E$1:$G$20000,2,FALSE)</f>
        <v>9</v>
      </c>
      <c r="U862" s="1">
        <f>VLOOKUP($H862,節点!$E$1:$G$20000,3,FALSE)</f>
        <v>-13.2</v>
      </c>
      <c r="V862" s="1">
        <f>VLOOKUP($I862,節点!$E$1:$G$20000,2,FALSE)</f>
        <v>10.5</v>
      </c>
      <c r="W862" s="1">
        <f>VLOOKUP($I862,節点!$E$1:$G$20000,3,FALSE)</f>
        <v>-13.2</v>
      </c>
      <c r="X862" s="1">
        <f>VLOOKUP($J862,節点!$E$1:$G$20000,2,FALSE)</f>
        <v>10.5</v>
      </c>
      <c r="Y862" s="1">
        <f>VLOOKUP($J862,節点!$E$1:$G$20000,3,FALSE)</f>
        <v>-12.1</v>
      </c>
      <c r="Z862" s="1">
        <f>VLOOKUP($K862,節点!$E$1:$G$20000,2,FALSE)</f>
        <v>9</v>
      </c>
      <c r="AA862" s="1">
        <f>VLOOKUP($K862,節点!$E$1:$G$20000,3,FALSE)</f>
        <v>-12.1</v>
      </c>
      <c r="AB862">
        <f t="shared" si="650"/>
        <v>-0.75</v>
      </c>
      <c r="AC862">
        <f t="shared" si="651"/>
        <v>-0.54999999999999893</v>
      </c>
      <c r="AD862">
        <f t="shared" si="652"/>
        <v>0.75</v>
      </c>
      <c r="AE862">
        <f t="shared" si="653"/>
        <v>-0.54999999999999893</v>
      </c>
      <c r="AF862">
        <f t="shared" si="654"/>
        <v>0.75</v>
      </c>
      <c r="AG862">
        <f t="shared" si="655"/>
        <v>0.55000000000000071</v>
      </c>
      <c r="AH862">
        <f t="shared" si="656"/>
        <v>-0.75</v>
      </c>
      <c r="AI862">
        <f t="shared" si="657"/>
        <v>0.55000000000000071</v>
      </c>
      <c r="AJ862">
        <f t="shared" si="631"/>
        <v>216.25383773744474</v>
      </c>
      <c r="AK862">
        <f t="shared" si="632"/>
        <v>323.74616226255523</v>
      </c>
      <c r="AL862">
        <f t="shared" si="633"/>
        <v>36.253837737444833</v>
      </c>
      <c r="AM862">
        <f t="shared" si="634"/>
        <v>143.74616226255517</v>
      </c>
      <c r="AN862">
        <f t="shared" si="658"/>
        <v>3</v>
      </c>
      <c r="AO862">
        <f t="shared" si="659"/>
        <v>4</v>
      </c>
      <c r="AP862">
        <f t="shared" si="660"/>
        <v>1</v>
      </c>
      <c r="AQ862">
        <f t="shared" si="661"/>
        <v>2</v>
      </c>
      <c r="AR862">
        <f t="shared" si="662"/>
        <v>3412</v>
      </c>
      <c r="AS862" t="str">
        <f t="shared" si="663"/>
        <v/>
      </c>
      <c r="AT862" t="str">
        <f t="shared" si="664"/>
        <v/>
      </c>
      <c r="AU862" t="str">
        <f t="shared" si="665"/>
        <v/>
      </c>
      <c r="AV862" t="str">
        <f t="shared" si="666"/>
        <v/>
      </c>
      <c r="AW862" t="str">
        <f t="shared" si="635"/>
        <v/>
      </c>
      <c r="BA862">
        <f t="shared" si="667"/>
        <v>9.75</v>
      </c>
      <c r="BB862">
        <f t="shared" si="668"/>
        <v>-13.2</v>
      </c>
      <c r="BC862">
        <f t="shared" si="669"/>
        <v>10.5</v>
      </c>
      <c r="BD862">
        <f t="shared" si="670"/>
        <v>-12.649999999999999</v>
      </c>
      <c r="BE862">
        <f t="shared" si="671"/>
        <v>9.75</v>
      </c>
      <c r="BF862">
        <f t="shared" si="672"/>
        <v>-12.1</v>
      </c>
      <c r="BG862">
        <f t="shared" si="673"/>
        <v>9</v>
      </c>
      <c r="BH862">
        <f t="shared" si="674"/>
        <v>-12.649999999999999</v>
      </c>
      <c r="BI862">
        <f t="shared" si="675"/>
        <v>1.0999999999999996</v>
      </c>
      <c r="BJ862">
        <f t="shared" si="676"/>
        <v>1.5</v>
      </c>
      <c r="BK862">
        <f t="shared" si="677"/>
        <v>1.363636363636364</v>
      </c>
      <c r="BL862">
        <f t="shared" si="678"/>
        <v>1.0999999999999996</v>
      </c>
      <c r="BM862" s="1">
        <v>3.0012004801920762</v>
      </c>
    </row>
    <row r="863" spans="1:65">
      <c r="A863" s="16" t="s">
        <v>4287</v>
      </c>
      <c r="E863"/>
      <c r="F863" s="17">
        <f t="shared" si="636"/>
        <v>1743</v>
      </c>
      <c r="G863" s="3">
        <f t="shared" si="637"/>
        <v>3</v>
      </c>
      <c r="H863" s="4">
        <f t="shared" si="638"/>
        <v>1782</v>
      </c>
      <c r="I863" s="4">
        <f t="shared" si="639"/>
        <v>1823</v>
      </c>
      <c r="J863" s="4">
        <f t="shared" si="640"/>
        <v>1824</v>
      </c>
      <c r="K863" s="4">
        <f t="shared" si="641"/>
        <v>1783</v>
      </c>
      <c r="L863" s="1">
        <f t="shared" si="642"/>
        <v>0</v>
      </c>
      <c r="M863" s="1">
        <f t="shared" si="643"/>
        <v>0</v>
      </c>
      <c r="N863" s="1">
        <f t="shared" si="644"/>
        <v>0</v>
      </c>
      <c r="O863" s="1">
        <f t="shared" si="645"/>
        <v>0</v>
      </c>
      <c r="P863" s="1">
        <f t="shared" si="646"/>
        <v>0</v>
      </c>
      <c r="Q863" s="1" t="str">
        <f t="shared" si="647"/>
        <v/>
      </c>
      <c r="R863" s="1">
        <f t="shared" si="648"/>
        <v>11.25</v>
      </c>
      <c r="S863" s="1">
        <f t="shared" si="649"/>
        <v>-15.95</v>
      </c>
      <c r="T863" s="1">
        <f>VLOOKUP($H863,節点!$E$1:$G$20000,2,FALSE)</f>
        <v>10.5</v>
      </c>
      <c r="U863" s="1">
        <f>VLOOKUP($H863,節点!$E$1:$G$20000,3,FALSE)</f>
        <v>-16.5</v>
      </c>
      <c r="V863" s="1">
        <f>VLOOKUP($I863,節点!$E$1:$G$20000,2,FALSE)</f>
        <v>12</v>
      </c>
      <c r="W863" s="1">
        <f>VLOOKUP($I863,節点!$E$1:$G$20000,3,FALSE)</f>
        <v>-16.5</v>
      </c>
      <c r="X863" s="1">
        <f>VLOOKUP($J863,節点!$E$1:$G$20000,2,FALSE)</f>
        <v>12</v>
      </c>
      <c r="Y863" s="1">
        <f>VLOOKUP($J863,節点!$E$1:$G$20000,3,FALSE)</f>
        <v>-15.4</v>
      </c>
      <c r="Z863" s="1">
        <f>VLOOKUP($K863,節点!$E$1:$G$20000,2,FALSE)</f>
        <v>10.5</v>
      </c>
      <c r="AA863" s="1">
        <f>VLOOKUP($K863,節点!$E$1:$G$20000,3,FALSE)</f>
        <v>-15.4</v>
      </c>
      <c r="AB863">
        <f t="shared" si="650"/>
        <v>-0.75</v>
      </c>
      <c r="AC863">
        <f t="shared" si="651"/>
        <v>-0.55000000000000071</v>
      </c>
      <c r="AD863">
        <f t="shared" si="652"/>
        <v>0.75</v>
      </c>
      <c r="AE863">
        <f t="shared" si="653"/>
        <v>-0.55000000000000071</v>
      </c>
      <c r="AF863">
        <f t="shared" si="654"/>
        <v>0.75</v>
      </c>
      <c r="AG863">
        <f t="shared" si="655"/>
        <v>0.54999999999999893</v>
      </c>
      <c r="AH863">
        <f t="shared" si="656"/>
        <v>-0.75</v>
      </c>
      <c r="AI863">
        <f t="shared" si="657"/>
        <v>0.54999999999999893</v>
      </c>
      <c r="AJ863">
        <f t="shared" si="631"/>
        <v>216.25383773744483</v>
      </c>
      <c r="AK863">
        <f t="shared" si="632"/>
        <v>323.74616226255517</v>
      </c>
      <c r="AL863">
        <f t="shared" si="633"/>
        <v>36.253837737444741</v>
      </c>
      <c r="AM863">
        <f t="shared" si="634"/>
        <v>143.74616226255526</v>
      </c>
      <c r="AN863">
        <f t="shared" si="658"/>
        <v>3</v>
      </c>
      <c r="AO863">
        <f t="shared" si="659"/>
        <v>4</v>
      </c>
      <c r="AP863">
        <f t="shared" si="660"/>
        <v>1</v>
      </c>
      <c r="AQ863">
        <f t="shared" si="661"/>
        <v>2</v>
      </c>
      <c r="AR863">
        <f t="shared" si="662"/>
        <v>3412</v>
      </c>
      <c r="AS863" t="str">
        <f t="shared" si="663"/>
        <v/>
      </c>
      <c r="AT863" t="str">
        <f t="shared" si="664"/>
        <v/>
      </c>
      <c r="AU863" t="str">
        <f t="shared" si="665"/>
        <v/>
      </c>
      <c r="AV863" t="str">
        <f t="shared" si="666"/>
        <v/>
      </c>
      <c r="AW863" t="str">
        <f t="shared" si="635"/>
        <v/>
      </c>
      <c r="BA863">
        <f t="shared" si="667"/>
        <v>11.25</v>
      </c>
      <c r="BB863">
        <f t="shared" si="668"/>
        <v>-16.5</v>
      </c>
      <c r="BC863">
        <f t="shared" si="669"/>
        <v>12</v>
      </c>
      <c r="BD863">
        <f t="shared" si="670"/>
        <v>-15.95</v>
      </c>
      <c r="BE863">
        <f t="shared" si="671"/>
        <v>11.25</v>
      </c>
      <c r="BF863">
        <f t="shared" si="672"/>
        <v>-15.4</v>
      </c>
      <c r="BG863">
        <f t="shared" si="673"/>
        <v>10.5</v>
      </c>
      <c r="BH863">
        <f t="shared" si="674"/>
        <v>-15.95</v>
      </c>
      <c r="BI863">
        <f t="shared" si="675"/>
        <v>1.0999999999999996</v>
      </c>
      <c r="BJ863">
        <f t="shared" si="676"/>
        <v>1.5</v>
      </c>
      <c r="BK863">
        <f t="shared" si="677"/>
        <v>1.363636363636364</v>
      </c>
      <c r="BL863">
        <f t="shared" si="678"/>
        <v>1.0999999999999996</v>
      </c>
      <c r="BM863" s="1">
        <v>3.0012004801920762</v>
      </c>
    </row>
    <row r="864" spans="1:65">
      <c r="A864" s="16" t="s">
        <v>4288</v>
      </c>
      <c r="E864"/>
      <c r="F864" s="17">
        <f t="shared" si="636"/>
        <v>1744</v>
      </c>
      <c r="G864" s="3">
        <f t="shared" si="637"/>
        <v>3</v>
      </c>
      <c r="H864" s="4">
        <f t="shared" si="638"/>
        <v>1783</v>
      </c>
      <c r="I864" s="4">
        <f t="shared" si="639"/>
        <v>1824</v>
      </c>
      <c r="J864" s="4">
        <f t="shared" si="640"/>
        <v>1825</v>
      </c>
      <c r="K864" s="4">
        <f t="shared" si="641"/>
        <v>1784</v>
      </c>
      <c r="L864" s="1">
        <f t="shared" si="642"/>
        <v>0</v>
      </c>
      <c r="M864" s="1">
        <f t="shared" si="643"/>
        <v>0</v>
      </c>
      <c r="N864" s="1">
        <f t="shared" si="644"/>
        <v>0</v>
      </c>
      <c r="O864" s="1">
        <f t="shared" si="645"/>
        <v>0</v>
      </c>
      <c r="P864" s="1">
        <f t="shared" si="646"/>
        <v>0</v>
      </c>
      <c r="Q864" s="1" t="str">
        <f t="shared" si="647"/>
        <v/>
      </c>
      <c r="R864" s="1">
        <f t="shared" si="648"/>
        <v>11.25</v>
      </c>
      <c r="S864" s="1">
        <f t="shared" si="649"/>
        <v>-14.850000000000001</v>
      </c>
      <c r="T864" s="1">
        <f>VLOOKUP($H864,節点!$E$1:$G$20000,2,FALSE)</f>
        <v>10.5</v>
      </c>
      <c r="U864" s="1">
        <f>VLOOKUP($H864,節点!$E$1:$G$20000,3,FALSE)</f>
        <v>-15.4</v>
      </c>
      <c r="V864" s="1">
        <f>VLOOKUP($I864,節点!$E$1:$G$20000,2,FALSE)</f>
        <v>12</v>
      </c>
      <c r="W864" s="1">
        <f>VLOOKUP($I864,節点!$E$1:$G$20000,3,FALSE)</f>
        <v>-15.4</v>
      </c>
      <c r="X864" s="1">
        <f>VLOOKUP($J864,節点!$E$1:$G$20000,2,FALSE)</f>
        <v>12</v>
      </c>
      <c r="Y864" s="1">
        <f>VLOOKUP($J864,節点!$E$1:$G$20000,3,FALSE)</f>
        <v>-14.3</v>
      </c>
      <c r="Z864" s="1">
        <f>VLOOKUP($K864,節点!$E$1:$G$20000,2,FALSE)</f>
        <v>10.5</v>
      </c>
      <c r="AA864" s="1">
        <f>VLOOKUP($K864,節点!$E$1:$G$20000,3,FALSE)</f>
        <v>-14.3</v>
      </c>
      <c r="AB864">
        <f t="shared" si="650"/>
        <v>-0.75</v>
      </c>
      <c r="AC864">
        <f t="shared" si="651"/>
        <v>-0.54999999999999893</v>
      </c>
      <c r="AD864">
        <f t="shared" si="652"/>
        <v>0.75</v>
      </c>
      <c r="AE864">
        <f t="shared" si="653"/>
        <v>-0.54999999999999893</v>
      </c>
      <c r="AF864">
        <f t="shared" si="654"/>
        <v>0.75</v>
      </c>
      <c r="AG864">
        <f t="shared" si="655"/>
        <v>0.55000000000000071</v>
      </c>
      <c r="AH864">
        <f t="shared" si="656"/>
        <v>-0.75</v>
      </c>
      <c r="AI864">
        <f t="shared" si="657"/>
        <v>0.55000000000000071</v>
      </c>
      <c r="AJ864">
        <f t="shared" si="631"/>
        <v>216.25383773744474</v>
      </c>
      <c r="AK864">
        <f t="shared" si="632"/>
        <v>323.74616226255523</v>
      </c>
      <c r="AL864">
        <f t="shared" si="633"/>
        <v>36.253837737444833</v>
      </c>
      <c r="AM864">
        <f t="shared" si="634"/>
        <v>143.74616226255517</v>
      </c>
      <c r="AN864">
        <f t="shared" si="658"/>
        <v>3</v>
      </c>
      <c r="AO864">
        <f t="shared" si="659"/>
        <v>4</v>
      </c>
      <c r="AP864">
        <f t="shared" si="660"/>
        <v>1</v>
      </c>
      <c r="AQ864">
        <f t="shared" si="661"/>
        <v>2</v>
      </c>
      <c r="AR864">
        <f t="shared" si="662"/>
        <v>3412</v>
      </c>
      <c r="AS864" t="str">
        <f t="shared" si="663"/>
        <v/>
      </c>
      <c r="AT864" t="str">
        <f t="shared" si="664"/>
        <v/>
      </c>
      <c r="AU864" t="str">
        <f t="shared" si="665"/>
        <v/>
      </c>
      <c r="AV864" t="str">
        <f t="shared" si="666"/>
        <v/>
      </c>
      <c r="AW864" t="str">
        <f t="shared" si="635"/>
        <v/>
      </c>
      <c r="BA864">
        <f t="shared" si="667"/>
        <v>11.25</v>
      </c>
      <c r="BB864">
        <f t="shared" si="668"/>
        <v>-15.4</v>
      </c>
      <c r="BC864">
        <f t="shared" si="669"/>
        <v>12</v>
      </c>
      <c r="BD864">
        <f t="shared" si="670"/>
        <v>-14.850000000000001</v>
      </c>
      <c r="BE864">
        <f t="shared" si="671"/>
        <v>11.25</v>
      </c>
      <c r="BF864">
        <f t="shared" si="672"/>
        <v>-14.3</v>
      </c>
      <c r="BG864">
        <f t="shared" si="673"/>
        <v>10.5</v>
      </c>
      <c r="BH864">
        <f t="shared" si="674"/>
        <v>-14.850000000000001</v>
      </c>
      <c r="BI864">
        <f t="shared" si="675"/>
        <v>1.0999999999999996</v>
      </c>
      <c r="BJ864">
        <f t="shared" si="676"/>
        <v>1.5</v>
      </c>
      <c r="BK864">
        <f t="shared" si="677"/>
        <v>1.363636363636364</v>
      </c>
      <c r="BL864">
        <f t="shared" si="678"/>
        <v>1.0999999999999996</v>
      </c>
      <c r="BM864" s="1">
        <v>3.0012004801920762</v>
      </c>
    </row>
    <row r="865" spans="1:65">
      <c r="A865" s="16" t="s">
        <v>4289</v>
      </c>
      <c r="E865"/>
      <c r="F865" s="17">
        <f t="shared" si="636"/>
        <v>1745</v>
      </c>
      <c r="G865" s="3">
        <f t="shared" si="637"/>
        <v>3</v>
      </c>
      <c r="H865" s="4">
        <f t="shared" si="638"/>
        <v>1784</v>
      </c>
      <c r="I865" s="4">
        <f t="shared" si="639"/>
        <v>1825</v>
      </c>
      <c r="J865" s="4">
        <f t="shared" si="640"/>
        <v>1826</v>
      </c>
      <c r="K865" s="4">
        <f t="shared" si="641"/>
        <v>1785</v>
      </c>
      <c r="L865" s="1">
        <f t="shared" si="642"/>
        <v>0</v>
      </c>
      <c r="M865" s="1">
        <f t="shared" si="643"/>
        <v>0</v>
      </c>
      <c r="N865" s="1">
        <f t="shared" si="644"/>
        <v>0</v>
      </c>
      <c r="O865" s="1">
        <f t="shared" si="645"/>
        <v>0</v>
      </c>
      <c r="P865" s="1">
        <f t="shared" si="646"/>
        <v>0</v>
      </c>
      <c r="Q865" s="1" t="str">
        <f t="shared" si="647"/>
        <v/>
      </c>
      <c r="R865" s="1">
        <f t="shared" si="648"/>
        <v>11.25</v>
      </c>
      <c r="S865" s="1">
        <f t="shared" si="649"/>
        <v>-13.75</v>
      </c>
      <c r="T865" s="1">
        <f>VLOOKUP($H865,節点!$E$1:$G$20000,2,FALSE)</f>
        <v>10.5</v>
      </c>
      <c r="U865" s="1">
        <f>VLOOKUP($H865,節点!$E$1:$G$20000,3,FALSE)</f>
        <v>-14.3</v>
      </c>
      <c r="V865" s="1">
        <f>VLOOKUP($I865,節点!$E$1:$G$20000,2,FALSE)</f>
        <v>12</v>
      </c>
      <c r="W865" s="1">
        <f>VLOOKUP($I865,節点!$E$1:$G$20000,3,FALSE)</f>
        <v>-14.3</v>
      </c>
      <c r="X865" s="1">
        <f>VLOOKUP($J865,節点!$E$1:$G$20000,2,FALSE)</f>
        <v>12</v>
      </c>
      <c r="Y865" s="1">
        <f>VLOOKUP($J865,節点!$E$1:$G$20000,3,FALSE)</f>
        <v>-13.2</v>
      </c>
      <c r="Z865" s="1">
        <f>VLOOKUP($K865,節点!$E$1:$G$20000,2,FALSE)</f>
        <v>10.5</v>
      </c>
      <c r="AA865" s="1">
        <f>VLOOKUP($K865,節点!$E$1:$G$20000,3,FALSE)</f>
        <v>-13.2</v>
      </c>
      <c r="AB865">
        <f t="shared" si="650"/>
        <v>-0.75</v>
      </c>
      <c r="AC865">
        <f t="shared" si="651"/>
        <v>-0.55000000000000071</v>
      </c>
      <c r="AD865">
        <f t="shared" si="652"/>
        <v>0.75</v>
      </c>
      <c r="AE865">
        <f t="shared" si="653"/>
        <v>-0.55000000000000071</v>
      </c>
      <c r="AF865">
        <f t="shared" si="654"/>
        <v>0.75</v>
      </c>
      <c r="AG865">
        <f t="shared" si="655"/>
        <v>0.55000000000000071</v>
      </c>
      <c r="AH865">
        <f t="shared" si="656"/>
        <v>-0.75</v>
      </c>
      <c r="AI865">
        <f t="shared" si="657"/>
        <v>0.55000000000000071</v>
      </c>
      <c r="AJ865">
        <f t="shared" si="631"/>
        <v>216.25383773744483</v>
      </c>
      <c r="AK865">
        <f t="shared" si="632"/>
        <v>323.74616226255517</v>
      </c>
      <c r="AL865">
        <f t="shared" si="633"/>
        <v>36.253837737444833</v>
      </c>
      <c r="AM865">
        <f t="shared" si="634"/>
        <v>143.74616226255517</v>
      </c>
      <c r="AN865">
        <f t="shared" si="658"/>
        <v>3</v>
      </c>
      <c r="AO865">
        <f t="shared" si="659"/>
        <v>4</v>
      </c>
      <c r="AP865">
        <f t="shared" si="660"/>
        <v>1</v>
      </c>
      <c r="AQ865">
        <f t="shared" si="661"/>
        <v>2</v>
      </c>
      <c r="AR865">
        <f t="shared" si="662"/>
        <v>3412</v>
      </c>
      <c r="AS865" t="str">
        <f t="shared" si="663"/>
        <v/>
      </c>
      <c r="AT865" t="str">
        <f t="shared" si="664"/>
        <v/>
      </c>
      <c r="AU865" t="str">
        <f t="shared" si="665"/>
        <v/>
      </c>
      <c r="AV865" t="str">
        <f t="shared" si="666"/>
        <v/>
      </c>
      <c r="AW865" t="str">
        <f t="shared" si="635"/>
        <v/>
      </c>
      <c r="BA865">
        <f t="shared" si="667"/>
        <v>11.25</v>
      </c>
      <c r="BB865">
        <f t="shared" si="668"/>
        <v>-14.3</v>
      </c>
      <c r="BC865">
        <f t="shared" si="669"/>
        <v>12</v>
      </c>
      <c r="BD865">
        <f t="shared" si="670"/>
        <v>-13.75</v>
      </c>
      <c r="BE865">
        <f t="shared" si="671"/>
        <v>11.25</v>
      </c>
      <c r="BF865">
        <f t="shared" si="672"/>
        <v>-13.2</v>
      </c>
      <c r="BG865">
        <f t="shared" si="673"/>
        <v>10.5</v>
      </c>
      <c r="BH865">
        <f t="shared" si="674"/>
        <v>-13.75</v>
      </c>
      <c r="BI865">
        <f t="shared" si="675"/>
        <v>1.1000000000000014</v>
      </c>
      <c r="BJ865">
        <f t="shared" si="676"/>
        <v>1.5</v>
      </c>
      <c r="BK865">
        <f t="shared" si="677"/>
        <v>1.363636363636362</v>
      </c>
      <c r="BL865">
        <f t="shared" si="678"/>
        <v>1.1000000000000014</v>
      </c>
      <c r="BM865" s="1">
        <v>3.0012004801920762</v>
      </c>
    </row>
    <row r="866" spans="1:65">
      <c r="A866" s="16" t="s">
        <v>4290</v>
      </c>
      <c r="E866"/>
      <c r="F866" s="17">
        <f t="shared" si="636"/>
        <v>1746</v>
      </c>
      <c r="G866" s="3">
        <f t="shared" si="637"/>
        <v>3</v>
      </c>
      <c r="H866" s="4">
        <f t="shared" si="638"/>
        <v>1785</v>
      </c>
      <c r="I866" s="4">
        <f t="shared" si="639"/>
        <v>1826</v>
      </c>
      <c r="J866" s="4">
        <f t="shared" si="640"/>
        <v>1827</v>
      </c>
      <c r="K866" s="4">
        <f t="shared" si="641"/>
        <v>1786</v>
      </c>
      <c r="L866" s="1">
        <f t="shared" si="642"/>
        <v>0</v>
      </c>
      <c r="M866" s="1">
        <f t="shared" si="643"/>
        <v>0</v>
      </c>
      <c r="N866" s="1">
        <f t="shared" si="644"/>
        <v>0</v>
      </c>
      <c r="O866" s="1">
        <f t="shared" si="645"/>
        <v>0</v>
      </c>
      <c r="P866" s="1">
        <f t="shared" si="646"/>
        <v>0</v>
      </c>
      <c r="Q866" s="1" t="str">
        <f t="shared" si="647"/>
        <v/>
      </c>
      <c r="R866" s="1">
        <f t="shared" si="648"/>
        <v>11.25</v>
      </c>
      <c r="S866" s="1">
        <f t="shared" si="649"/>
        <v>-12.65</v>
      </c>
      <c r="T866" s="1">
        <f>VLOOKUP($H866,節点!$E$1:$G$20000,2,FALSE)</f>
        <v>10.5</v>
      </c>
      <c r="U866" s="1">
        <f>VLOOKUP($H866,節点!$E$1:$G$20000,3,FALSE)</f>
        <v>-13.2</v>
      </c>
      <c r="V866" s="1">
        <f>VLOOKUP($I866,節点!$E$1:$G$20000,2,FALSE)</f>
        <v>12</v>
      </c>
      <c r="W866" s="1">
        <f>VLOOKUP($I866,節点!$E$1:$G$20000,3,FALSE)</f>
        <v>-13.2</v>
      </c>
      <c r="X866" s="1">
        <f>VLOOKUP($J866,節点!$E$1:$G$20000,2,FALSE)</f>
        <v>12</v>
      </c>
      <c r="Y866" s="1">
        <f>VLOOKUP($J866,節点!$E$1:$G$20000,3,FALSE)</f>
        <v>-12.1</v>
      </c>
      <c r="Z866" s="1">
        <f>VLOOKUP($K866,節点!$E$1:$G$20000,2,FALSE)</f>
        <v>10.5</v>
      </c>
      <c r="AA866" s="1">
        <f>VLOOKUP($K866,節点!$E$1:$G$20000,3,FALSE)</f>
        <v>-12.1</v>
      </c>
      <c r="AB866">
        <f t="shared" si="650"/>
        <v>-0.75</v>
      </c>
      <c r="AC866">
        <f t="shared" si="651"/>
        <v>-0.54999999999999893</v>
      </c>
      <c r="AD866">
        <f t="shared" si="652"/>
        <v>0.75</v>
      </c>
      <c r="AE866">
        <f t="shared" si="653"/>
        <v>-0.54999999999999893</v>
      </c>
      <c r="AF866">
        <f t="shared" si="654"/>
        <v>0.75</v>
      </c>
      <c r="AG866">
        <f t="shared" si="655"/>
        <v>0.55000000000000071</v>
      </c>
      <c r="AH866">
        <f t="shared" si="656"/>
        <v>-0.75</v>
      </c>
      <c r="AI866">
        <f t="shared" si="657"/>
        <v>0.55000000000000071</v>
      </c>
      <c r="AJ866">
        <f t="shared" si="631"/>
        <v>216.25383773744474</v>
      </c>
      <c r="AK866">
        <f t="shared" si="632"/>
        <v>323.74616226255523</v>
      </c>
      <c r="AL866">
        <f t="shared" si="633"/>
        <v>36.253837737444833</v>
      </c>
      <c r="AM866">
        <f t="shared" si="634"/>
        <v>143.74616226255517</v>
      </c>
      <c r="AN866">
        <f t="shared" si="658"/>
        <v>3</v>
      </c>
      <c r="AO866">
        <f t="shared" si="659"/>
        <v>4</v>
      </c>
      <c r="AP866">
        <f t="shared" si="660"/>
        <v>1</v>
      </c>
      <c r="AQ866">
        <f t="shared" si="661"/>
        <v>2</v>
      </c>
      <c r="AR866">
        <f t="shared" si="662"/>
        <v>3412</v>
      </c>
      <c r="AS866" t="str">
        <f t="shared" si="663"/>
        <v/>
      </c>
      <c r="AT866" t="str">
        <f t="shared" si="664"/>
        <v/>
      </c>
      <c r="AU866" t="str">
        <f t="shared" si="665"/>
        <v/>
      </c>
      <c r="AV866" t="str">
        <f t="shared" si="666"/>
        <v/>
      </c>
      <c r="AW866" t="str">
        <f t="shared" si="635"/>
        <v/>
      </c>
      <c r="BA866">
        <f t="shared" si="667"/>
        <v>11.25</v>
      </c>
      <c r="BB866">
        <f t="shared" si="668"/>
        <v>-13.2</v>
      </c>
      <c r="BC866">
        <f t="shared" si="669"/>
        <v>12</v>
      </c>
      <c r="BD866">
        <f t="shared" si="670"/>
        <v>-12.649999999999999</v>
      </c>
      <c r="BE866">
        <f t="shared" si="671"/>
        <v>11.25</v>
      </c>
      <c r="BF866">
        <f t="shared" si="672"/>
        <v>-12.1</v>
      </c>
      <c r="BG866">
        <f t="shared" si="673"/>
        <v>10.5</v>
      </c>
      <c r="BH866">
        <f t="shared" si="674"/>
        <v>-12.649999999999999</v>
      </c>
      <c r="BI866">
        <f t="shared" si="675"/>
        <v>1.0999999999999996</v>
      </c>
      <c r="BJ866">
        <f t="shared" si="676"/>
        <v>1.5</v>
      </c>
      <c r="BK866">
        <f t="shared" si="677"/>
        <v>1.363636363636364</v>
      </c>
      <c r="BL866">
        <f t="shared" si="678"/>
        <v>1.0999999999999996</v>
      </c>
      <c r="BM866" s="1">
        <v>3.0012004801920762</v>
      </c>
    </row>
    <row r="867" spans="1:65">
      <c r="A867" s="16" t="s">
        <v>4291</v>
      </c>
      <c r="E867"/>
      <c r="F867" s="17">
        <f t="shared" si="636"/>
        <v>1783</v>
      </c>
      <c r="G867" s="3">
        <f t="shared" si="637"/>
        <v>3</v>
      </c>
      <c r="H867" s="4">
        <f t="shared" si="638"/>
        <v>1823</v>
      </c>
      <c r="I867" s="4">
        <f t="shared" si="639"/>
        <v>1864</v>
      </c>
      <c r="J867" s="4">
        <f t="shared" si="640"/>
        <v>1865</v>
      </c>
      <c r="K867" s="4">
        <f t="shared" si="641"/>
        <v>1824</v>
      </c>
      <c r="L867" s="1">
        <f t="shared" si="642"/>
        <v>0</v>
      </c>
      <c r="M867" s="1">
        <f t="shared" si="643"/>
        <v>0</v>
      </c>
      <c r="N867" s="1">
        <f t="shared" si="644"/>
        <v>0</v>
      </c>
      <c r="O867" s="1">
        <f t="shared" si="645"/>
        <v>0</v>
      </c>
      <c r="P867" s="1">
        <f t="shared" si="646"/>
        <v>0</v>
      </c>
      <c r="Q867" s="1" t="str">
        <f t="shared" si="647"/>
        <v/>
      </c>
      <c r="R867" s="1">
        <f t="shared" si="648"/>
        <v>12.75</v>
      </c>
      <c r="S867" s="1">
        <f t="shared" si="649"/>
        <v>-15.95</v>
      </c>
      <c r="T867" s="1">
        <f>VLOOKUP($H867,節点!$E$1:$G$20000,2,FALSE)</f>
        <v>12</v>
      </c>
      <c r="U867" s="1">
        <f>VLOOKUP($H867,節点!$E$1:$G$20000,3,FALSE)</f>
        <v>-16.5</v>
      </c>
      <c r="V867" s="1">
        <f>VLOOKUP($I867,節点!$E$1:$G$20000,2,FALSE)</f>
        <v>13.5</v>
      </c>
      <c r="W867" s="1">
        <f>VLOOKUP($I867,節点!$E$1:$G$20000,3,FALSE)</f>
        <v>-16.5</v>
      </c>
      <c r="X867" s="1">
        <f>VLOOKUP($J867,節点!$E$1:$G$20000,2,FALSE)</f>
        <v>13.5</v>
      </c>
      <c r="Y867" s="1">
        <f>VLOOKUP($J867,節点!$E$1:$G$20000,3,FALSE)</f>
        <v>-15.4</v>
      </c>
      <c r="Z867" s="1">
        <f>VLOOKUP($K867,節点!$E$1:$G$20000,2,FALSE)</f>
        <v>12</v>
      </c>
      <c r="AA867" s="1">
        <f>VLOOKUP($K867,節点!$E$1:$G$20000,3,FALSE)</f>
        <v>-15.4</v>
      </c>
      <c r="AB867">
        <f t="shared" si="650"/>
        <v>-0.75</v>
      </c>
      <c r="AC867">
        <f t="shared" si="651"/>
        <v>-0.55000000000000071</v>
      </c>
      <c r="AD867">
        <f t="shared" si="652"/>
        <v>0.75</v>
      </c>
      <c r="AE867">
        <f t="shared" si="653"/>
        <v>-0.55000000000000071</v>
      </c>
      <c r="AF867">
        <f t="shared" si="654"/>
        <v>0.75</v>
      </c>
      <c r="AG867">
        <f t="shared" si="655"/>
        <v>0.54999999999999893</v>
      </c>
      <c r="AH867">
        <f t="shared" si="656"/>
        <v>-0.75</v>
      </c>
      <c r="AI867">
        <f t="shared" si="657"/>
        <v>0.54999999999999893</v>
      </c>
      <c r="AJ867">
        <f t="shared" si="631"/>
        <v>216.25383773744483</v>
      </c>
      <c r="AK867">
        <f t="shared" si="632"/>
        <v>323.74616226255517</v>
      </c>
      <c r="AL867">
        <f t="shared" si="633"/>
        <v>36.253837737444741</v>
      </c>
      <c r="AM867">
        <f t="shared" si="634"/>
        <v>143.74616226255526</v>
      </c>
      <c r="AN867">
        <f t="shared" si="658"/>
        <v>3</v>
      </c>
      <c r="AO867">
        <f t="shared" si="659"/>
        <v>4</v>
      </c>
      <c r="AP867">
        <f t="shared" si="660"/>
        <v>1</v>
      </c>
      <c r="AQ867">
        <f t="shared" si="661"/>
        <v>2</v>
      </c>
      <c r="AR867">
        <f t="shared" si="662"/>
        <v>3412</v>
      </c>
      <c r="AS867" t="str">
        <f t="shared" si="663"/>
        <v/>
      </c>
      <c r="AT867" t="str">
        <f t="shared" si="664"/>
        <v/>
      </c>
      <c r="AU867" t="str">
        <f t="shared" si="665"/>
        <v/>
      </c>
      <c r="AV867" t="str">
        <f t="shared" si="666"/>
        <v/>
      </c>
      <c r="AW867" t="str">
        <f t="shared" si="635"/>
        <v/>
      </c>
      <c r="BA867">
        <f t="shared" si="667"/>
        <v>12.75</v>
      </c>
      <c r="BB867">
        <f t="shared" si="668"/>
        <v>-16.5</v>
      </c>
      <c r="BC867">
        <f t="shared" si="669"/>
        <v>13.5</v>
      </c>
      <c r="BD867">
        <f t="shared" si="670"/>
        <v>-15.95</v>
      </c>
      <c r="BE867">
        <f t="shared" si="671"/>
        <v>12.75</v>
      </c>
      <c r="BF867">
        <f t="shared" si="672"/>
        <v>-15.4</v>
      </c>
      <c r="BG867">
        <f t="shared" si="673"/>
        <v>12</v>
      </c>
      <c r="BH867">
        <f t="shared" si="674"/>
        <v>-15.95</v>
      </c>
      <c r="BI867">
        <f t="shared" si="675"/>
        <v>1.0999999999999996</v>
      </c>
      <c r="BJ867">
        <f t="shared" si="676"/>
        <v>1.5</v>
      </c>
      <c r="BK867">
        <f t="shared" si="677"/>
        <v>1.363636363636364</v>
      </c>
      <c r="BL867">
        <f t="shared" si="678"/>
        <v>1.0999999999999996</v>
      </c>
      <c r="BM867" s="1">
        <v>3.0012004801920762</v>
      </c>
    </row>
    <row r="868" spans="1:65">
      <c r="A868" s="16" t="s">
        <v>4292</v>
      </c>
      <c r="E868"/>
      <c r="F868" s="17">
        <f t="shared" si="636"/>
        <v>1784</v>
      </c>
      <c r="G868" s="3">
        <f t="shared" si="637"/>
        <v>3</v>
      </c>
      <c r="H868" s="4">
        <f t="shared" si="638"/>
        <v>1824</v>
      </c>
      <c r="I868" s="4">
        <f t="shared" si="639"/>
        <v>1865</v>
      </c>
      <c r="J868" s="4">
        <f t="shared" si="640"/>
        <v>1866</v>
      </c>
      <c r="K868" s="4">
        <f t="shared" si="641"/>
        <v>1825</v>
      </c>
      <c r="L868" s="1">
        <f t="shared" si="642"/>
        <v>0</v>
      </c>
      <c r="M868" s="1">
        <f t="shared" si="643"/>
        <v>0</v>
      </c>
      <c r="N868" s="1">
        <f t="shared" si="644"/>
        <v>0</v>
      </c>
      <c r="O868" s="1">
        <f t="shared" si="645"/>
        <v>0</v>
      </c>
      <c r="P868" s="1">
        <f t="shared" si="646"/>
        <v>0</v>
      </c>
      <c r="Q868" s="1" t="str">
        <f t="shared" si="647"/>
        <v/>
      </c>
      <c r="R868" s="1">
        <f t="shared" si="648"/>
        <v>12.75</v>
      </c>
      <c r="S868" s="1">
        <f t="shared" si="649"/>
        <v>-14.850000000000001</v>
      </c>
      <c r="T868" s="1">
        <f>VLOOKUP($H868,節点!$E$1:$G$20000,2,FALSE)</f>
        <v>12</v>
      </c>
      <c r="U868" s="1">
        <f>VLOOKUP($H868,節点!$E$1:$G$20000,3,FALSE)</f>
        <v>-15.4</v>
      </c>
      <c r="V868" s="1">
        <f>VLOOKUP($I868,節点!$E$1:$G$20000,2,FALSE)</f>
        <v>13.5</v>
      </c>
      <c r="W868" s="1">
        <f>VLOOKUP($I868,節点!$E$1:$G$20000,3,FALSE)</f>
        <v>-15.4</v>
      </c>
      <c r="X868" s="1">
        <f>VLOOKUP($J868,節点!$E$1:$G$20000,2,FALSE)</f>
        <v>13.5</v>
      </c>
      <c r="Y868" s="1">
        <f>VLOOKUP($J868,節点!$E$1:$G$20000,3,FALSE)</f>
        <v>-14.3</v>
      </c>
      <c r="Z868" s="1">
        <f>VLOOKUP($K868,節点!$E$1:$G$20000,2,FALSE)</f>
        <v>12</v>
      </c>
      <c r="AA868" s="1">
        <f>VLOOKUP($K868,節点!$E$1:$G$20000,3,FALSE)</f>
        <v>-14.3</v>
      </c>
      <c r="AB868">
        <f t="shared" si="650"/>
        <v>-0.75</v>
      </c>
      <c r="AC868">
        <f t="shared" si="651"/>
        <v>-0.54999999999999893</v>
      </c>
      <c r="AD868">
        <f t="shared" si="652"/>
        <v>0.75</v>
      </c>
      <c r="AE868">
        <f t="shared" si="653"/>
        <v>-0.54999999999999893</v>
      </c>
      <c r="AF868">
        <f t="shared" si="654"/>
        <v>0.75</v>
      </c>
      <c r="AG868">
        <f t="shared" si="655"/>
        <v>0.55000000000000071</v>
      </c>
      <c r="AH868">
        <f t="shared" si="656"/>
        <v>-0.75</v>
      </c>
      <c r="AI868">
        <f t="shared" si="657"/>
        <v>0.55000000000000071</v>
      </c>
      <c r="AJ868">
        <f t="shared" si="631"/>
        <v>216.25383773744474</v>
      </c>
      <c r="AK868">
        <f t="shared" si="632"/>
        <v>323.74616226255523</v>
      </c>
      <c r="AL868">
        <f t="shared" si="633"/>
        <v>36.253837737444833</v>
      </c>
      <c r="AM868">
        <f t="shared" si="634"/>
        <v>143.74616226255517</v>
      </c>
      <c r="AN868">
        <f t="shared" si="658"/>
        <v>3</v>
      </c>
      <c r="AO868">
        <f t="shared" si="659"/>
        <v>4</v>
      </c>
      <c r="AP868">
        <f t="shared" si="660"/>
        <v>1</v>
      </c>
      <c r="AQ868">
        <f t="shared" si="661"/>
        <v>2</v>
      </c>
      <c r="AR868">
        <f t="shared" si="662"/>
        <v>3412</v>
      </c>
      <c r="AS868" t="str">
        <f t="shared" si="663"/>
        <v/>
      </c>
      <c r="AT868" t="str">
        <f t="shared" si="664"/>
        <v/>
      </c>
      <c r="AU868" t="str">
        <f t="shared" si="665"/>
        <v/>
      </c>
      <c r="AV868" t="str">
        <f t="shared" si="666"/>
        <v/>
      </c>
      <c r="AW868" t="str">
        <f t="shared" si="635"/>
        <v/>
      </c>
      <c r="BA868">
        <f t="shared" si="667"/>
        <v>12.75</v>
      </c>
      <c r="BB868">
        <f t="shared" si="668"/>
        <v>-15.4</v>
      </c>
      <c r="BC868">
        <f t="shared" si="669"/>
        <v>13.5</v>
      </c>
      <c r="BD868">
        <f t="shared" si="670"/>
        <v>-14.850000000000001</v>
      </c>
      <c r="BE868">
        <f t="shared" si="671"/>
        <v>12.75</v>
      </c>
      <c r="BF868">
        <f t="shared" si="672"/>
        <v>-14.3</v>
      </c>
      <c r="BG868">
        <f t="shared" si="673"/>
        <v>12</v>
      </c>
      <c r="BH868">
        <f t="shared" si="674"/>
        <v>-14.850000000000001</v>
      </c>
      <c r="BI868">
        <f t="shared" si="675"/>
        <v>1.0999999999999996</v>
      </c>
      <c r="BJ868">
        <f t="shared" si="676"/>
        <v>1.5</v>
      </c>
      <c r="BK868">
        <f t="shared" si="677"/>
        <v>1.363636363636364</v>
      </c>
      <c r="BL868">
        <f t="shared" si="678"/>
        <v>1.0999999999999996</v>
      </c>
      <c r="BM868" s="1">
        <v>3.0012004801920762</v>
      </c>
    </row>
    <row r="869" spans="1:65">
      <c r="A869" s="16" t="s">
        <v>4293</v>
      </c>
      <c r="E869"/>
      <c r="F869" s="17">
        <f t="shared" si="636"/>
        <v>1785</v>
      </c>
      <c r="G869" s="3">
        <f t="shared" si="637"/>
        <v>3</v>
      </c>
      <c r="H869" s="4">
        <f t="shared" si="638"/>
        <v>1825</v>
      </c>
      <c r="I869" s="4">
        <f t="shared" si="639"/>
        <v>1866</v>
      </c>
      <c r="J869" s="4">
        <f t="shared" si="640"/>
        <v>1867</v>
      </c>
      <c r="K869" s="4">
        <f t="shared" si="641"/>
        <v>1826</v>
      </c>
      <c r="L869" s="1">
        <f t="shared" si="642"/>
        <v>0</v>
      </c>
      <c r="M869" s="1">
        <f t="shared" si="643"/>
        <v>0</v>
      </c>
      <c r="N869" s="1">
        <f t="shared" si="644"/>
        <v>0</v>
      </c>
      <c r="O869" s="1">
        <f t="shared" si="645"/>
        <v>0</v>
      </c>
      <c r="P869" s="1">
        <f t="shared" si="646"/>
        <v>0</v>
      </c>
      <c r="Q869" s="1" t="str">
        <f t="shared" si="647"/>
        <v/>
      </c>
      <c r="R869" s="1">
        <f t="shared" si="648"/>
        <v>12.75</v>
      </c>
      <c r="S869" s="1">
        <f t="shared" si="649"/>
        <v>-13.75</v>
      </c>
      <c r="T869" s="1">
        <f>VLOOKUP($H869,節点!$E$1:$G$20000,2,FALSE)</f>
        <v>12</v>
      </c>
      <c r="U869" s="1">
        <f>VLOOKUP($H869,節点!$E$1:$G$20000,3,FALSE)</f>
        <v>-14.3</v>
      </c>
      <c r="V869" s="1">
        <f>VLOOKUP($I869,節点!$E$1:$G$20000,2,FALSE)</f>
        <v>13.5</v>
      </c>
      <c r="W869" s="1">
        <f>VLOOKUP($I869,節点!$E$1:$G$20000,3,FALSE)</f>
        <v>-14.3</v>
      </c>
      <c r="X869" s="1">
        <f>VLOOKUP($J869,節点!$E$1:$G$20000,2,FALSE)</f>
        <v>13.5</v>
      </c>
      <c r="Y869" s="1">
        <f>VLOOKUP($J869,節点!$E$1:$G$20000,3,FALSE)</f>
        <v>-13.2</v>
      </c>
      <c r="Z869" s="1">
        <f>VLOOKUP($K869,節点!$E$1:$G$20000,2,FALSE)</f>
        <v>12</v>
      </c>
      <c r="AA869" s="1">
        <f>VLOOKUP($K869,節点!$E$1:$G$20000,3,FALSE)</f>
        <v>-13.2</v>
      </c>
      <c r="AB869">
        <f t="shared" si="650"/>
        <v>-0.75</v>
      </c>
      <c r="AC869">
        <f t="shared" si="651"/>
        <v>-0.55000000000000071</v>
      </c>
      <c r="AD869">
        <f t="shared" si="652"/>
        <v>0.75</v>
      </c>
      <c r="AE869">
        <f t="shared" si="653"/>
        <v>-0.55000000000000071</v>
      </c>
      <c r="AF869">
        <f t="shared" si="654"/>
        <v>0.75</v>
      </c>
      <c r="AG869">
        <f t="shared" si="655"/>
        <v>0.55000000000000071</v>
      </c>
      <c r="AH869">
        <f t="shared" si="656"/>
        <v>-0.75</v>
      </c>
      <c r="AI869">
        <f t="shared" si="657"/>
        <v>0.55000000000000071</v>
      </c>
      <c r="AJ869">
        <f t="shared" si="631"/>
        <v>216.25383773744483</v>
      </c>
      <c r="AK869">
        <f t="shared" si="632"/>
        <v>323.74616226255517</v>
      </c>
      <c r="AL869">
        <f t="shared" si="633"/>
        <v>36.253837737444833</v>
      </c>
      <c r="AM869">
        <f t="shared" si="634"/>
        <v>143.74616226255517</v>
      </c>
      <c r="AN869">
        <f t="shared" si="658"/>
        <v>3</v>
      </c>
      <c r="AO869">
        <f t="shared" si="659"/>
        <v>4</v>
      </c>
      <c r="AP869">
        <f t="shared" si="660"/>
        <v>1</v>
      </c>
      <c r="AQ869">
        <f t="shared" si="661"/>
        <v>2</v>
      </c>
      <c r="AR869">
        <f t="shared" si="662"/>
        <v>3412</v>
      </c>
      <c r="AS869" t="str">
        <f t="shared" si="663"/>
        <v/>
      </c>
      <c r="AT869" t="str">
        <f t="shared" si="664"/>
        <v/>
      </c>
      <c r="AU869" t="str">
        <f t="shared" si="665"/>
        <v/>
      </c>
      <c r="AV869" t="str">
        <f t="shared" si="666"/>
        <v/>
      </c>
      <c r="AW869" t="str">
        <f t="shared" si="635"/>
        <v/>
      </c>
      <c r="BA869">
        <f t="shared" si="667"/>
        <v>12.75</v>
      </c>
      <c r="BB869">
        <f t="shared" si="668"/>
        <v>-14.3</v>
      </c>
      <c r="BC869">
        <f t="shared" si="669"/>
        <v>13.5</v>
      </c>
      <c r="BD869">
        <f t="shared" si="670"/>
        <v>-13.75</v>
      </c>
      <c r="BE869">
        <f t="shared" si="671"/>
        <v>12.75</v>
      </c>
      <c r="BF869">
        <f t="shared" si="672"/>
        <v>-13.2</v>
      </c>
      <c r="BG869">
        <f t="shared" si="673"/>
        <v>12</v>
      </c>
      <c r="BH869">
        <f t="shared" si="674"/>
        <v>-13.75</v>
      </c>
      <c r="BI869">
        <f t="shared" si="675"/>
        <v>1.1000000000000014</v>
      </c>
      <c r="BJ869">
        <f t="shared" si="676"/>
        <v>1.5</v>
      </c>
      <c r="BK869">
        <f t="shared" si="677"/>
        <v>1.363636363636362</v>
      </c>
      <c r="BL869">
        <f t="shared" si="678"/>
        <v>1.1000000000000014</v>
      </c>
      <c r="BM869" s="1">
        <v>3.0012004801920762</v>
      </c>
    </row>
    <row r="870" spans="1:65">
      <c r="A870" s="16" t="s">
        <v>4294</v>
      </c>
      <c r="E870"/>
      <c r="F870" s="17">
        <f t="shared" si="636"/>
        <v>1786</v>
      </c>
      <c r="G870" s="3">
        <f t="shared" si="637"/>
        <v>3</v>
      </c>
      <c r="H870" s="4">
        <f t="shared" si="638"/>
        <v>1826</v>
      </c>
      <c r="I870" s="4">
        <f t="shared" si="639"/>
        <v>1867</v>
      </c>
      <c r="J870" s="4">
        <f t="shared" si="640"/>
        <v>1868</v>
      </c>
      <c r="K870" s="4">
        <f t="shared" si="641"/>
        <v>1827</v>
      </c>
      <c r="L870" s="1">
        <f t="shared" si="642"/>
        <v>0</v>
      </c>
      <c r="M870" s="1">
        <f t="shared" si="643"/>
        <v>0</v>
      </c>
      <c r="N870" s="1">
        <f t="shared" si="644"/>
        <v>0</v>
      </c>
      <c r="O870" s="1">
        <f t="shared" si="645"/>
        <v>0</v>
      </c>
      <c r="P870" s="1">
        <f t="shared" si="646"/>
        <v>0</v>
      </c>
      <c r="Q870" s="1" t="str">
        <f t="shared" si="647"/>
        <v/>
      </c>
      <c r="R870" s="1">
        <f t="shared" si="648"/>
        <v>12.75</v>
      </c>
      <c r="S870" s="1">
        <f t="shared" si="649"/>
        <v>-12.65</v>
      </c>
      <c r="T870" s="1">
        <f>VLOOKUP($H870,節点!$E$1:$G$20000,2,FALSE)</f>
        <v>12</v>
      </c>
      <c r="U870" s="1">
        <f>VLOOKUP($H870,節点!$E$1:$G$20000,3,FALSE)</f>
        <v>-13.2</v>
      </c>
      <c r="V870" s="1">
        <f>VLOOKUP($I870,節点!$E$1:$G$20000,2,FALSE)</f>
        <v>13.5</v>
      </c>
      <c r="W870" s="1">
        <f>VLOOKUP($I870,節点!$E$1:$G$20000,3,FALSE)</f>
        <v>-13.2</v>
      </c>
      <c r="X870" s="1">
        <f>VLOOKUP($J870,節点!$E$1:$G$20000,2,FALSE)</f>
        <v>13.5</v>
      </c>
      <c r="Y870" s="1">
        <f>VLOOKUP($J870,節点!$E$1:$G$20000,3,FALSE)</f>
        <v>-12.1</v>
      </c>
      <c r="Z870" s="1">
        <f>VLOOKUP($K870,節点!$E$1:$G$20000,2,FALSE)</f>
        <v>12</v>
      </c>
      <c r="AA870" s="1">
        <f>VLOOKUP($K870,節点!$E$1:$G$20000,3,FALSE)</f>
        <v>-12.1</v>
      </c>
      <c r="AB870">
        <f t="shared" si="650"/>
        <v>-0.75</v>
      </c>
      <c r="AC870">
        <f t="shared" si="651"/>
        <v>-0.54999999999999893</v>
      </c>
      <c r="AD870">
        <f t="shared" si="652"/>
        <v>0.75</v>
      </c>
      <c r="AE870">
        <f t="shared" si="653"/>
        <v>-0.54999999999999893</v>
      </c>
      <c r="AF870">
        <f t="shared" si="654"/>
        <v>0.75</v>
      </c>
      <c r="AG870">
        <f t="shared" si="655"/>
        <v>0.55000000000000071</v>
      </c>
      <c r="AH870">
        <f t="shared" si="656"/>
        <v>-0.75</v>
      </c>
      <c r="AI870">
        <f t="shared" si="657"/>
        <v>0.55000000000000071</v>
      </c>
      <c r="AJ870">
        <f t="shared" si="631"/>
        <v>216.25383773744474</v>
      </c>
      <c r="AK870">
        <f t="shared" si="632"/>
        <v>323.74616226255523</v>
      </c>
      <c r="AL870">
        <f t="shared" si="633"/>
        <v>36.253837737444833</v>
      </c>
      <c r="AM870">
        <f t="shared" si="634"/>
        <v>143.74616226255517</v>
      </c>
      <c r="AN870">
        <f t="shared" si="658"/>
        <v>3</v>
      </c>
      <c r="AO870">
        <f t="shared" si="659"/>
        <v>4</v>
      </c>
      <c r="AP870">
        <f t="shared" si="660"/>
        <v>1</v>
      </c>
      <c r="AQ870">
        <f t="shared" si="661"/>
        <v>2</v>
      </c>
      <c r="AR870">
        <f t="shared" si="662"/>
        <v>3412</v>
      </c>
      <c r="AS870" t="str">
        <f t="shared" si="663"/>
        <v/>
      </c>
      <c r="AT870" t="str">
        <f t="shared" si="664"/>
        <v/>
      </c>
      <c r="AU870" t="str">
        <f t="shared" si="665"/>
        <v/>
      </c>
      <c r="AV870" t="str">
        <f t="shared" si="666"/>
        <v/>
      </c>
      <c r="AW870" t="str">
        <f t="shared" si="635"/>
        <v/>
      </c>
      <c r="BA870">
        <f t="shared" si="667"/>
        <v>12.75</v>
      </c>
      <c r="BB870">
        <f t="shared" si="668"/>
        <v>-13.2</v>
      </c>
      <c r="BC870">
        <f t="shared" si="669"/>
        <v>13.5</v>
      </c>
      <c r="BD870">
        <f t="shared" si="670"/>
        <v>-12.649999999999999</v>
      </c>
      <c r="BE870">
        <f t="shared" si="671"/>
        <v>12.75</v>
      </c>
      <c r="BF870">
        <f t="shared" si="672"/>
        <v>-12.1</v>
      </c>
      <c r="BG870">
        <f t="shared" si="673"/>
        <v>12</v>
      </c>
      <c r="BH870">
        <f t="shared" si="674"/>
        <v>-12.649999999999999</v>
      </c>
      <c r="BI870">
        <f t="shared" si="675"/>
        <v>1.0999999999999996</v>
      </c>
      <c r="BJ870">
        <f t="shared" si="676"/>
        <v>1.5</v>
      </c>
      <c r="BK870">
        <f t="shared" si="677"/>
        <v>1.363636363636364</v>
      </c>
      <c r="BL870">
        <f t="shared" si="678"/>
        <v>1.0999999999999996</v>
      </c>
      <c r="BM870" s="1">
        <v>3.0012004801920762</v>
      </c>
    </row>
    <row r="871" spans="1:65">
      <c r="A871" s="16" t="s">
        <v>4295</v>
      </c>
      <c r="E871"/>
      <c r="F871" s="17">
        <f t="shared" si="636"/>
        <v>1823</v>
      </c>
      <c r="G871" s="3">
        <f t="shared" si="637"/>
        <v>3</v>
      </c>
      <c r="H871" s="4">
        <f t="shared" si="638"/>
        <v>1864</v>
      </c>
      <c r="I871" s="4">
        <f t="shared" si="639"/>
        <v>1905</v>
      </c>
      <c r="J871" s="4">
        <f t="shared" si="640"/>
        <v>1906</v>
      </c>
      <c r="K871" s="4">
        <f t="shared" si="641"/>
        <v>1865</v>
      </c>
      <c r="L871" s="1">
        <f t="shared" si="642"/>
        <v>0</v>
      </c>
      <c r="M871" s="1">
        <f t="shared" si="643"/>
        <v>0</v>
      </c>
      <c r="N871" s="1">
        <f t="shared" si="644"/>
        <v>0</v>
      </c>
      <c r="O871" s="1">
        <f t="shared" si="645"/>
        <v>0</v>
      </c>
      <c r="P871" s="1">
        <f t="shared" si="646"/>
        <v>0</v>
      </c>
      <c r="Q871" s="1" t="str">
        <f t="shared" si="647"/>
        <v/>
      </c>
      <c r="R871" s="1">
        <f t="shared" si="648"/>
        <v>14.25</v>
      </c>
      <c r="S871" s="1">
        <f t="shared" si="649"/>
        <v>-15.95</v>
      </c>
      <c r="T871" s="1">
        <f>VLOOKUP($H871,節点!$E$1:$G$20000,2,FALSE)</f>
        <v>13.5</v>
      </c>
      <c r="U871" s="1">
        <f>VLOOKUP($H871,節点!$E$1:$G$20000,3,FALSE)</f>
        <v>-16.5</v>
      </c>
      <c r="V871" s="1">
        <f>VLOOKUP($I871,節点!$E$1:$G$20000,2,FALSE)</f>
        <v>15</v>
      </c>
      <c r="W871" s="1">
        <f>VLOOKUP($I871,節点!$E$1:$G$20000,3,FALSE)</f>
        <v>-16.5</v>
      </c>
      <c r="X871" s="1">
        <f>VLOOKUP($J871,節点!$E$1:$G$20000,2,FALSE)</f>
        <v>15</v>
      </c>
      <c r="Y871" s="1">
        <f>VLOOKUP($J871,節点!$E$1:$G$20000,3,FALSE)</f>
        <v>-15.4</v>
      </c>
      <c r="Z871" s="1">
        <f>VLOOKUP($K871,節点!$E$1:$G$20000,2,FALSE)</f>
        <v>13.5</v>
      </c>
      <c r="AA871" s="1">
        <f>VLOOKUP($K871,節点!$E$1:$G$20000,3,FALSE)</f>
        <v>-15.4</v>
      </c>
      <c r="AB871">
        <f t="shared" si="650"/>
        <v>-0.75</v>
      </c>
      <c r="AC871">
        <f t="shared" si="651"/>
        <v>-0.55000000000000071</v>
      </c>
      <c r="AD871">
        <f t="shared" si="652"/>
        <v>0.75</v>
      </c>
      <c r="AE871">
        <f t="shared" si="653"/>
        <v>-0.55000000000000071</v>
      </c>
      <c r="AF871">
        <f t="shared" si="654"/>
        <v>0.75</v>
      </c>
      <c r="AG871">
        <f t="shared" si="655"/>
        <v>0.54999999999999893</v>
      </c>
      <c r="AH871">
        <f t="shared" si="656"/>
        <v>-0.75</v>
      </c>
      <c r="AI871">
        <f t="shared" si="657"/>
        <v>0.54999999999999893</v>
      </c>
      <c r="AJ871">
        <f t="shared" si="631"/>
        <v>216.25383773744483</v>
      </c>
      <c r="AK871">
        <f t="shared" si="632"/>
        <v>323.74616226255517</v>
      </c>
      <c r="AL871">
        <f t="shared" si="633"/>
        <v>36.253837737444741</v>
      </c>
      <c r="AM871">
        <f t="shared" si="634"/>
        <v>143.74616226255526</v>
      </c>
      <c r="AN871">
        <f t="shared" si="658"/>
        <v>3</v>
      </c>
      <c r="AO871">
        <f t="shared" si="659"/>
        <v>4</v>
      </c>
      <c r="AP871">
        <f t="shared" si="660"/>
        <v>1</v>
      </c>
      <c r="AQ871">
        <f t="shared" si="661"/>
        <v>2</v>
      </c>
      <c r="AR871">
        <f t="shared" si="662"/>
        <v>3412</v>
      </c>
      <c r="AS871" t="str">
        <f t="shared" si="663"/>
        <v/>
      </c>
      <c r="AT871" t="str">
        <f t="shared" si="664"/>
        <v/>
      </c>
      <c r="AU871" t="str">
        <f t="shared" si="665"/>
        <v/>
      </c>
      <c r="AV871" t="str">
        <f t="shared" si="666"/>
        <v/>
      </c>
      <c r="AW871" t="str">
        <f t="shared" si="635"/>
        <v/>
      </c>
      <c r="BA871">
        <f t="shared" si="667"/>
        <v>14.25</v>
      </c>
      <c r="BB871">
        <f t="shared" si="668"/>
        <v>-16.5</v>
      </c>
      <c r="BC871">
        <f t="shared" si="669"/>
        <v>15</v>
      </c>
      <c r="BD871">
        <f t="shared" si="670"/>
        <v>-15.95</v>
      </c>
      <c r="BE871">
        <f t="shared" si="671"/>
        <v>14.25</v>
      </c>
      <c r="BF871">
        <f t="shared" si="672"/>
        <v>-15.4</v>
      </c>
      <c r="BG871">
        <f t="shared" si="673"/>
        <v>13.5</v>
      </c>
      <c r="BH871">
        <f t="shared" si="674"/>
        <v>-15.95</v>
      </c>
      <c r="BI871">
        <f t="shared" si="675"/>
        <v>1.0999999999999996</v>
      </c>
      <c r="BJ871">
        <f t="shared" si="676"/>
        <v>1.5</v>
      </c>
      <c r="BK871">
        <f t="shared" si="677"/>
        <v>1.363636363636364</v>
      </c>
      <c r="BL871">
        <f t="shared" si="678"/>
        <v>1.0999999999999996</v>
      </c>
      <c r="BM871" s="1">
        <v>3.0012004801920762</v>
      </c>
    </row>
    <row r="872" spans="1:65">
      <c r="A872" s="16" t="s">
        <v>4296</v>
      </c>
      <c r="E872"/>
      <c r="F872" s="17">
        <f t="shared" si="636"/>
        <v>1824</v>
      </c>
      <c r="G872" s="3">
        <f t="shared" si="637"/>
        <v>3</v>
      </c>
      <c r="H872" s="4">
        <f t="shared" si="638"/>
        <v>1865</v>
      </c>
      <c r="I872" s="4">
        <f t="shared" si="639"/>
        <v>1906</v>
      </c>
      <c r="J872" s="4">
        <f t="shared" si="640"/>
        <v>1907</v>
      </c>
      <c r="K872" s="4">
        <f t="shared" si="641"/>
        <v>1866</v>
      </c>
      <c r="L872" s="1">
        <f t="shared" si="642"/>
        <v>0</v>
      </c>
      <c r="M872" s="1">
        <f t="shared" si="643"/>
        <v>0</v>
      </c>
      <c r="N872" s="1">
        <f t="shared" si="644"/>
        <v>0</v>
      </c>
      <c r="O872" s="1">
        <f t="shared" si="645"/>
        <v>0</v>
      </c>
      <c r="P872" s="1">
        <f t="shared" si="646"/>
        <v>0</v>
      </c>
      <c r="Q872" s="1" t="str">
        <f t="shared" si="647"/>
        <v/>
      </c>
      <c r="R872" s="1">
        <f t="shared" si="648"/>
        <v>14.25</v>
      </c>
      <c r="S872" s="1">
        <f t="shared" si="649"/>
        <v>-14.850000000000001</v>
      </c>
      <c r="T872" s="1">
        <f>VLOOKUP($H872,節点!$E$1:$G$20000,2,FALSE)</f>
        <v>13.5</v>
      </c>
      <c r="U872" s="1">
        <f>VLOOKUP($H872,節点!$E$1:$G$20000,3,FALSE)</f>
        <v>-15.4</v>
      </c>
      <c r="V872" s="1">
        <f>VLOOKUP($I872,節点!$E$1:$G$20000,2,FALSE)</f>
        <v>15</v>
      </c>
      <c r="W872" s="1">
        <f>VLOOKUP($I872,節点!$E$1:$G$20000,3,FALSE)</f>
        <v>-15.4</v>
      </c>
      <c r="X872" s="1">
        <f>VLOOKUP($J872,節点!$E$1:$G$20000,2,FALSE)</f>
        <v>15</v>
      </c>
      <c r="Y872" s="1">
        <f>VLOOKUP($J872,節点!$E$1:$G$20000,3,FALSE)</f>
        <v>-14.3</v>
      </c>
      <c r="Z872" s="1">
        <f>VLOOKUP($K872,節点!$E$1:$G$20000,2,FALSE)</f>
        <v>13.5</v>
      </c>
      <c r="AA872" s="1">
        <f>VLOOKUP($K872,節点!$E$1:$G$20000,3,FALSE)</f>
        <v>-14.3</v>
      </c>
      <c r="AB872">
        <f t="shared" si="650"/>
        <v>-0.75</v>
      </c>
      <c r="AC872">
        <f t="shared" si="651"/>
        <v>-0.54999999999999893</v>
      </c>
      <c r="AD872">
        <f t="shared" si="652"/>
        <v>0.75</v>
      </c>
      <c r="AE872">
        <f t="shared" si="653"/>
        <v>-0.54999999999999893</v>
      </c>
      <c r="AF872">
        <f t="shared" si="654"/>
        <v>0.75</v>
      </c>
      <c r="AG872">
        <f t="shared" si="655"/>
        <v>0.55000000000000071</v>
      </c>
      <c r="AH872">
        <f t="shared" si="656"/>
        <v>-0.75</v>
      </c>
      <c r="AI872">
        <f t="shared" si="657"/>
        <v>0.55000000000000071</v>
      </c>
      <c r="AJ872">
        <f t="shared" si="631"/>
        <v>216.25383773744474</v>
      </c>
      <c r="AK872">
        <f t="shared" si="632"/>
        <v>323.74616226255523</v>
      </c>
      <c r="AL872">
        <f t="shared" si="633"/>
        <v>36.253837737444833</v>
      </c>
      <c r="AM872">
        <f t="shared" si="634"/>
        <v>143.74616226255517</v>
      </c>
      <c r="AN872">
        <f t="shared" si="658"/>
        <v>3</v>
      </c>
      <c r="AO872">
        <f t="shared" si="659"/>
        <v>4</v>
      </c>
      <c r="AP872">
        <f t="shared" si="660"/>
        <v>1</v>
      </c>
      <c r="AQ872">
        <f t="shared" si="661"/>
        <v>2</v>
      </c>
      <c r="AR872">
        <f t="shared" si="662"/>
        <v>3412</v>
      </c>
      <c r="AS872" t="str">
        <f t="shared" si="663"/>
        <v/>
      </c>
      <c r="AT872" t="str">
        <f t="shared" si="664"/>
        <v/>
      </c>
      <c r="AU872" t="str">
        <f t="shared" si="665"/>
        <v/>
      </c>
      <c r="AV872" t="str">
        <f t="shared" si="666"/>
        <v/>
      </c>
      <c r="AW872" t="str">
        <f t="shared" si="635"/>
        <v/>
      </c>
      <c r="BA872">
        <f t="shared" si="667"/>
        <v>14.25</v>
      </c>
      <c r="BB872">
        <f t="shared" si="668"/>
        <v>-15.4</v>
      </c>
      <c r="BC872">
        <f t="shared" si="669"/>
        <v>15</v>
      </c>
      <c r="BD872">
        <f t="shared" si="670"/>
        <v>-14.850000000000001</v>
      </c>
      <c r="BE872">
        <f t="shared" si="671"/>
        <v>14.25</v>
      </c>
      <c r="BF872">
        <f t="shared" si="672"/>
        <v>-14.3</v>
      </c>
      <c r="BG872">
        <f t="shared" si="673"/>
        <v>13.5</v>
      </c>
      <c r="BH872">
        <f t="shared" si="674"/>
        <v>-14.850000000000001</v>
      </c>
      <c r="BI872">
        <f t="shared" si="675"/>
        <v>1.0999999999999996</v>
      </c>
      <c r="BJ872">
        <f t="shared" si="676"/>
        <v>1.5</v>
      </c>
      <c r="BK872">
        <f t="shared" si="677"/>
        <v>1.363636363636364</v>
      </c>
      <c r="BL872">
        <f t="shared" si="678"/>
        <v>1.0999999999999996</v>
      </c>
      <c r="BM872" s="1">
        <v>3.0012004801920762</v>
      </c>
    </row>
    <row r="873" spans="1:65">
      <c r="A873" s="16" t="s">
        <v>4297</v>
      </c>
      <c r="E873"/>
      <c r="F873" s="17">
        <f t="shared" si="636"/>
        <v>1825</v>
      </c>
      <c r="G873" s="3">
        <f t="shared" si="637"/>
        <v>3</v>
      </c>
      <c r="H873" s="4">
        <f t="shared" si="638"/>
        <v>1866</v>
      </c>
      <c r="I873" s="4">
        <f t="shared" si="639"/>
        <v>1907</v>
      </c>
      <c r="J873" s="4">
        <f t="shared" si="640"/>
        <v>1908</v>
      </c>
      <c r="K873" s="4">
        <f t="shared" si="641"/>
        <v>1867</v>
      </c>
      <c r="L873" s="1">
        <f t="shared" si="642"/>
        <v>0</v>
      </c>
      <c r="M873" s="1">
        <f t="shared" si="643"/>
        <v>0</v>
      </c>
      <c r="N873" s="1">
        <f t="shared" si="644"/>
        <v>0</v>
      </c>
      <c r="O873" s="1">
        <f t="shared" si="645"/>
        <v>0</v>
      </c>
      <c r="P873" s="1">
        <f t="shared" si="646"/>
        <v>0</v>
      </c>
      <c r="Q873" s="1" t="str">
        <f t="shared" si="647"/>
        <v/>
      </c>
      <c r="R873" s="1">
        <f t="shared" si="648"/>
        <v>14.25</v>
      </c>
      <c r="S873" s="1">
        <f t="shared" si="649"/>
        <v>-13.75</v>
      </c>
      <c r="T873" s="1">
        <f>VLOOKUP($H873,節点!$E$1:$G$20000,2,FALSE)</f>
        <v>13.5</v>
      </c>
      <c r="U873" s="1">
        <f>VLOOKUP($H873,節点!$E$1:$G$20000,3,FALSE)</f>
        <v>-14.3</v>
      </c>
      <c r="V873" s="1">
        <f>VLOOKUP($I873,節点!$E$1:$G$20000,2,FALSE)</f>
        <v>15</v>
      </c>
      <c r="W873" s="1">
        <f>VLOOKUP($I873,節点!$E$1:$G$20000,3,FALSE)</f>
        <v>-14.3</v>
      </c>
      <c r="X873" s="1">
        <f>VLOOKUP($J873,節点!$E$1:$G$20000,2,FALSE)</f>
        <v>15</v>
      </c>
      <c r="Y873" s="1">
        <f>VLOOKUP($J873,節点!$E$1:$G$20000,3,FALSE)</f>
        <v>-13.2</v>
      </c>
      <c r="Z873" s="1">
        <f>VLOOKUP($K873,節点!$E$1:$G$20000,2,FALSE)</f>
        <v>13.5</v>
      </c>
      <c r="AA873" s="1">
        <f>VLOOKUP($K873,節点!$E$1:$G$20000,3,FALSE)</f>
        <v>-13.2</v>
      </c>
      <c r="AB873">
        <f t="shared" si="650"/>
        <v>-0.75</v>
      </c>
      <c r="AC873">
        <f t="shared" si="651"/>
        <v>-0.55000000000000071</v>
      </c>
      <c r="AD873">
        <f t="shared" si="652"/>
        <v>0.75</v>
      </c>
      <c r="AE873">
        <f t="shared" si="653"/>
        <v>-0.55000000000000071</v>
      </c>
      <c r="AF873">
        <f t="shared" si="654"/>
        <v>0.75</v>
      </c>
      <c r="AG873">
        <f t="shared" si="655"/>
        <v>0.55000000000000071</v>
      </c>
      <c r="AH873">
        <f t="shared" si="656"/>
        <v>-0.75</v>
      </c>
      <c r="AI873">
        <f t="shared" si="657"/>
        <v>0.55000000000000071</v>
      </c>
      <c r="AJ873">
        <f t="shared" si="631"/>
        <v>216.25383773744483</v>
      </c>
      <c r="AK873">
        <f t="shared" si="632"/>
        <v>323.74616226255517</v>
      </c>
      <c r="AL873">
        <f t="shared" si="633"/>
        <v>36.253837737444833</v>
      </c>
      <c r="AM873">
        <f t="shared" si="634"/>
        <v>143.74616226255517</v>
      </c>
      <c r="AN873">
        <f t="shared" si="658"/>
        <v>3</v>
      </c>
      <c r="AO873">
        <f t="shared" si="659"/>
        <v>4</v>
      </c>
      <c r="AP873">
        <f t="shared" si="660"/>
        <v>1</v>
      </c>
      <c r="AQ873">
        <f t="shared" si="661"/>
        <v>2</v>
      </c>
      <c r="AR873">
        <f t="shared" si="662"/>
        <v>3412</v>
      </c>
      <c r="AS873" t="str">
        <f t="shared" si="663"/>
        <v/>
      </c>
      <c r="AT873" t="str">
        <f t="shared" si="664"/>
        <v/>
      </c>
      <c r="AU873" t="str">
        <f t="shared" si="665"/>
        <v/>
      </c>
      <c r="AV873" t="str">
        <f t="shared" si="666"/>
        <v/>
      </c>
      <c r="AW873" t="str">
        <f t="shared" si="635"/>
        <v/>
      </c>
      <c r="BA873">
        <f t="shared" si="667"/>
        <v>14.25</v>
      </c>
      <c r="BB873">
        <f t="shared" si="668"/>
        <v>-14.3</v>
      </c>
      <c r="BC873">
        <f t="shared" si="669"/>
        <v>15</v>
      </c>
      <c r="BD873">
        <f t="shared" si="670"/>
        <v>-13.75</v>
      </c>
      <c r="BE873">
        <f t="shared" si="671"/>
        <v>14.25</v>
      </c>
      <c r="BF873">
        <f t="shared" si="672"/>
        <v>-13.2</v>
      </c>
      <c r="BG873">
        <f t="shared" si="673"/>
        <v>13.5</v>
      </c>
      <c r="BH873">
        <f t="shared" si="674"/>
        <v>-13.75</v>
      </c>
      <c r="BI873">
        <f t="shared" si="675"/>
        <v>1.1000000000000014</v>
      </c>
      <c r="BJ873">
        <f t="shared" si="676"/>
        <v>1.5</v>
      </c>
      <c r="BK873">
        <f t="shared" si="677"/>
        <v>1.363636363636362</v>
      </c>
      <c r="BL873">
        <f t="shared" si="678"/>
        <v>1.1000000000000014</v>
      </c>
      <c r="BM873" s="1">
        <v>3.0012004801920762</v>
      </c>
    </row>
    <row r="874" spans="1:65">
      <c r="A874" s="16" t="s">
        <v>4298</v>
      </c>
      <c r="E874"/>
      <c r="F874" s="17">
        <f t="shared" si="636"/>
        <v>1826</v>
      </c>
      <c r="G874" s="3">
        <f t="shared" si="637"/>
        <v>3</v>
      </c>
      <c r="H874" s="4">
        <f t="shared" si="638"/>
        <v>1867</v>
      </c>
      <c r="I874" s="4">
        <f t="shared" si="639"/>
        <v>1908</v>
      </c>
      <c r="J874" s="4">
        <f t="shared" si="640"/>
        <v>1909</v>
      </c>
      <c r="K874" s="4">
        <f t="shared" si="641"/>
        <v>1868</v>
      </c>
      <c r="L874" s="1">
        <f t="shared" si="642"/>
        <v>0</v>
      </c>
      <c r="M874" s="1">
        <f t="shared" si="643"/>
        <v>0</v>
      </c>
      <c r="N874" s="1">
        <f t="shared" si="644"/>
        <v>0</v>
      </c>
      <c r="O874" s="1">
        <f t="shared" si="645"/>
        <v>0</v>
      </c>
      <c r="P874" s="1">
        <f t="shared" si="646"/>
        <v>0</v>
      </c>
      <c r="Q874" s="1" t="str">
        <f t="shared" si="647"/>
        <v/>
      </c>
      <c r="R874" s="1">
        <f t="shared" si="648"/>
        <v>14.25</v>
      </c>
      <c r="S874" s="1">
        <f t="shared" si="649"/>
        <v>-12.65</v>
      </c>
      <c r="T874" s="1">
        <f>VLOOKUP($H874,節点!$E$1:$G$20000,2,FALSE)</f>
        <v>13.5</v>
      </c>
      <c r="U874" s="1">
        <f>VLOOKUP($H874,節点!$E$1:$G$20000,3,FALSE)</f>
        <v>-13.2</v>
      </c>
      <c r="V874" s="1">
        <f>VLOOKUP($I874,節点!$E$1:$G$20000,2,FALSE)</f>
        <v>15</v>
      </c>
      <c r="W874" s="1">
        <f>VLOOKUP($I874,節点!$E$1:$G$20000,3,FALSE)</f>
        <v>-13.2</v>
      </c>
      <c r="X874" s="1">
        <f>VLOOKUP($J874,節点!$E$1:$G$20000,2,FALSE)</f>
        <v>15</v>
      </c>
      <c r="Y874" s="1">
        <f>VLOOKUP($J874,節点!$E$1:$G$20000,3,FALSE)</f>
        <v>-12.1</v>
      </c>
      <c r="Z874" s="1">
        <f>VLOOKUP($K874,節点!$E$1:$G$20000,2,FALSE)</f>
        <v>13.5</v>
      </c>
      <c r="AA874" s="1">
        <f>VLOOKUP($K874,節点!$E$1:$G$20000,3,FALSE)</f>
        <v>-12.1</v>
      </c>
      <c r="AB874">
        <f t="shared" si="650"/>
        <v>-0.75</v>
      </c>
      <c r="AC874">
        <f t="shared" si="651"/>
        <v>-0.54999999999999893</v>
      </c>
      <c r="AD874">
        <f t="shared" si="652"/>
        <v>0.75</v>
      </c>
      <c r="AE874">
        <f t="shared" si="653"/>
        <v>-0.54999999999999893</v>
      </c>
      <c r="AF874">
        <f t="shared" si="654"/>
        <v>0.75</v>
      </c>
      <c r="AG874">
        <f t="shared" si="655"/>
        <v>0.55000000000000071</v>
      </c>
      <c r="AH874">
        <f t="shared" si="656"/>
        <v>-0.75</v>
      </c>
      <c r="AI874">
        <f t="shared" si="657"/>
        <v>0.55000000000000071</v>
      </c>
      <c r="AJ874">
        <f t="shared" si="631"/>
        <v>216.25383773744474</v>
      </c>
      <c r="AK874">
        <f t="shared" si="632"/>
        <v>323.74616226255523</v>
      </c>
      <c r="AL874">
        <f t="shared" si="633"/>
        <v>36.253837737444833</v>
      </c>
      <c r="AM874">
        <f t="shared" si="634"/>
        <v>143.74616226255517</v>
      </c>
      <c r="AN874">
        <f t="shared" si="658"/>
        <v>3</v>
      </c>
      <c r="AO874">
        <f t="shared" si="659"/>
        <v>4</v>
      </c>
      <c r="AP874">
        <f t="shared" si="660"/>
        <v>1</v>
      </c>
      <c r="AQ874">
        <f t="shared" si="661"/>
        <v>2</v>
      </c>
      <c r="AR874">
        <f t="shared" si="662"/>
        <v>3412</v>
      </c>
      <c r="AS874" t="str">
        <f t="shared" si="663"/>
        <v/>
      </c>
      <c r="AT874" t="str">
        <f t="shared" si="664"/>
        <v/>
      </c>
      <c r="AU874" t="str">
        <f t="shared" si="665"/>
        <v/>
      </c>
      <c r="AV874" t="str">
        <f t="shared" si="666"/>
        <v/>
      </c>
      <c r="AW874" t="str">
        <f t="shared" si="635"/>
        <v/>
      </c>
      <c r="BA874">
        <f t="shared" si="667"/>
        <v>14.25</v>
      </c>
      <c r="BB874">
        <f t="shared" si="668"/>
        <v>-13.2</v>
      </c>
      <c r="BC874">
        <f t="shared" si="669"/>
        <v>15</v>
      </c>
      <c r="BD874">
        <f t="shared" si="670"/>
        <v>-12.649999999999999</v>
      </c>
      <c r="BE874">
        <f t="shared" si="671"/>
        <v>14.25</v>
      </c>
      <c r="BF874">
        <f t="shared" si="672"/>
        <v>-12.1</v>
      </c>
      <c r="BG874">
        <f t="shared" si="673"/>
        <v>13.5</v>
      </c>
      <c r="BH874">
        <f t="shared" si="674"/>
        <v>-12.649999999999999</v>
      </c>
      <c r="BI874">
        <f t="shared" si="675"/>
        <v>1.0999999999999996</v>
      </c>
      <c r="BJ874">
        <f t="shared" si="676"/>
        <v>1.5</v>
      </c>
      <c r="BK874">
        <f t="shared" si="677"/>
        <v>1.363636363636364</v>
      </c>
      <c r="BL874">
        <f t="shared" si="678"/>
        <v>1.0999999999999996</v>
      </c>
      <c r="BM874" s="1">
        <v>3.0012004801920762</v>
      </c>
    </row>
    <row r="875" spans="1:65">
      <c r="A875" s="16" t="s">
        <v>4299</v>
      </c>
      <c r="E875"/>
      <c r="F875" s="17">
        <f t="shared" si="636"/>
        <v>1863</v>
      </c>
      <c r="G875" s="3">
        <f t="shared" si="637"/>
        <v>3</v>
      </c>
      <c r="H875" s="4">
        <f t="shared" si="638"/>
        <v>1905</v>
      </c>
      <c r="I875" s="4">
        <f t="shared" si="639"/>
        <v>1946</v>
      </c>
      <c r="J875" s="4">
        <f t="shared" si="640"/>
        <v>1947</v>
      </c>
      <c r="K875" s="4">
        <f t="shared" si="641"/>
        <v>1906</v>
      </c>
      <c r="L875" s="1">
        <f t="shared" si="642"/>
        <v>0</v>
      </c>
      <c r="M875" s="1">
        <f t="shared" si="643"/>
        <v>0</v>
      </c>
      <c r="N875" s="1">
        <f t="shared" si="644"/>
        <v>0</v>
      </c>
      <c r="O875" s="1">
        <f t="shared" si="645"/>
        <v>0</v>
      </c>
      <c r="P875" s="1">
        <f t="shared" si="646"/>
        <v>0</v>
      </c>
      <c r="Q875" s="1" t="str">
        <f t="shared" si="647"/>
        <v/>
      </c>
      <c r="R875" s="1">
        <f t="shared" si="648"/>
        <v>15.75</v>
      </c>
      <c r="S875" s="1">
        <f t="shared" si="649"/>
        <v>-15.95</v>
      </c>
      <c r="T875" s="1">
        <f>VLOOKUP($H875,節点!$E$1:$G$20000,2,FALSE)</f>
        <v>15</v>
      </c>
      <c r="U875" s="1">
        <f>VLOOKUP($H875,節点!$E$1:$G$20000,3,FALSE)</f>
        <v>-16.5</v>
      </c>
      <c r="V875" s="1">
        <f>VLOOKUP($I875,節点!$E$1:$G$20000,2,FALSE)</f>
        <v>16.5</v>
      </c>
      <c r="W875" s="1">
        <f>VLOOKUP($I875,節点!$E$1:$G$20000,3,FALSE)</f>
        <v>-16.5</v>
      </c>
      <c r="X875" s="1">
        <f>VLOOKUP($J875,節点!$E$1:$G$20000,2,FALSE)</f>
        <v>16.5</v>
      </c>
      <c r="Y875" s="1">
        <f>VLOOKUP($J875,節点!$E$1:$G$20000,3,FALSE)</f>
        <v>-15.4</v>
      </c>
      <c r="Z875" s="1">
        <f>VLOOKUP($K875,節点!$E$1:$G$20000,2,FALSE)</f>
        <v>15</v>
      </c>
      <c r="AA875" s="1">
        <f>VLOOKUP($K875,節点!$E$1:$G$20000,3,FALSE)</f>
        <v>-15.4</v>
      </c>
      <c r="AB875">
        <f t="shared" si="650"/>
        <v>-0.75</v>
      </c>
      <c r="AC875">
        <f t="shared" si="651"/>
        <v>-0.55000000000000071</v>
      </c>
      <c r="AD875">
        <f t="shared" si="652"/>
        <v>0.75</v>
      </c>
      <c r="AE875">
        <f t="shared" si="653"/>
        <v>-0.55000000000000071</v>
      </c>
      <c r="AF875">
        <f t="shared" si="654"/>
        <v>0.75</v>
      </c>
      <c r="AG875">
        <f t="shared" si="655"/>
        <v>0.54999999999999893</v>
      </c>
      <c r="AH875">
        <f t="shared" si="656"/>
        <v>-0.75</v>
      </c>
      <c r="AI875">
        <f t="shared" si="657"/>
        <v>0.54999999999999893</v>
      </c>
      <c r="AJ875">
        <f t="shared" si="631"/>
        <v>216.25383773744483</v>
      </c>
      <c r="AK875">
        <f t="shared" si="632"/>
        <v>323.74616226255517</v>
      </c>
      <c r="AL875">
        <f t="shared" si="633"/>
        <v>36.253837737444741</v>
      </c>
      <c r="AM875">
        <f t="shared" si="634"/>
        <v>143.74616226255526</v>
      </c>
      <c r="AN875">
        <f t="shared" si="658"/>
        <v>3</v>
      </c>
      <c r="AO875">
        <f t="shared" si="659"/>
        <v>4</v>
      </c>
      <c r="AP875">
        <f t="shared" si="660"/>
        <v>1</v>
      </c>
      <c r="AQ875">
        <f t="shared" si="661"/>
        <v>2</v>
      </c>
      <c r="AR875">
        <f t="shared" si="662"/>
        <v>3412</v>
      </c>
      <c r="AS875" t="str">
        <f t="shared" si="663"/>
        <v/>
      </c>
      <c r="AT875" t="str">
        <f t="shared" si="664"/>
        <v/>
      </c>
      <c r="AU875" t="str">
        <f t="shared" si="665"/>
        <v/>
      </c>
      <c r="AV875" t="str">
        <f t="shared" si="666"/>
        <v/>
      </c>
      <c r="AW875" t="str">
        <f t="shared" si="635"/>
        <v/>
      </c>
      <c r="BA875">
        <f t="shared" si="667"/>
        <v>15.75</v>
      </c>
      <c r="BB875">
        <f t="shared" si="668"/>
        <v>-16.5</v>
      </c>
      <c r="BC875">
        <f t="shared" si="669"/>
        <v>16.5</v>
      </c>
      <c r="BD875">
        <f t="shared" si="670"/>
        <v>-15.95</v>
      </c>
      <c r="BE875">
        <f t="shared" si="671"/>
        <v>15.75</v>
      </c>
      <c r="BF875">
        <f t="shared" si="672"/>
        <v>-15.4</v>
      </c>
      <c r="BG875">
        <f t="shared" si="673"/>
        <v>15</v>
      </c>
      <c r="BH875">
        <f t="shared" si="674"/>
        <v>-15.95</v>
      </c>
      <c r="BI875">
        <f t="shared" si="675"/>
        <v>1.0999999999999996</v>
      </c>
      <c r="BJ875">
        <f t="shared" si="676"/>
        <v>1.5</v>
      </c>
      <c r="BK875">
        <f t="shared" si="677"/>
        <v>1.363636363636364</v>
      </c>
      <c r="BL875">
        <f t="shared" si="678"/>
        <v>1.0999999999999996</v>
      </c>
      <c r="BM875" s="1">
        <v>3</v>
      </c>
    </row>
    <row r="876" spans="1:65">
      <c r="A876" s="16" t="s">
        <v>4300</v>
      </c>
      <c r="E876"/>
      <c r="F876" s="17">
        <f t="shared" si="636"/>
        <v>1864</v>
      </c>
      <c r="G876" s="3">
        <f t="shared" si="637"/>
        <v>3</v>
      </c>
      <c r="H876" s="4">
        <f t="shared" si="638"/>
        <v>1906</v>
      </c>
      <c r="I876" s="4">
        <f t="shared" si="639"/>
        <v>1947</v>
      </c>
      <c r="J876" s="4">
        <f t="shared" si="640"/>
        <v>1948</v>
      </c>
      <c r="K876" s="4">
        <f t="shared" si="641"/>
        <v>1907</v>
      </c>
      <c r="L876" s="1">
        <f t="shared" si="642"/>
        <v>0</v>
      </c>
      <c r="M876" s="1">
        <f t="shared" si="643"/>
        <v>0</v>
      </c>
      <c r="N876" s="1">
        <f t="shared" si="644"/>
        <v>0</v>
      </c>
      <c r="O876" s="1">
        <f t="shared" si="645"/>
        <v>0</v>
      </c>
      <c r="P876" s="1">
        <f t="shared" si="646"/>
        <v>0</v>
      </c>
      <c r="Q876" s="1" t="str">
        <f t="shared" si="647"/>
        <v/>
      </c>
      <c r="R876" s="1">
        <f t="shared" si="648"/>
        <v>15.75</v>
      </c>
      <c r="S876" s="1">
        <f t="shared" si="649"/>
        <v>-14.850000000000001</v>
      </c>
      <c r="T876" s="1">
        <f>VLOOKUP($H876,節点!$E$1:$G$20000,2,FALSE)</f>
        <v>15</v>
      </c>
      <c r="U876" s="1">
        <f>VLOOKUP($H876,節点!$E$1:$G$20000,3,FALSE)</f>
        <v>-15.4</v>
      </c>
      <c r="V876" s="1">
        <f>VLOOKUP($I876,節点!$E$1:$G$20000,2,FALSE)</f>
        <v>16.5</v>
      </c>
      <c r="W876" s="1">
        <f>VLOOKUP($I876,節点!$E$1:$G$20000,3,FALSE)</f>
        <v>-15.4</v>
      </c>
      <c r="X876" s="1">
        <f>VLOOKUP($J876,節点!$E$1:$G$20000,2,FALSE)</f>
        <v>16.5</v>
      </c>
      <c r="Y876" s="1">
        <f>VLOOKUP($J876,節点!$E$1:$G$20000,3,FALSE)</f>
        <v>-14.3</v>
      </c>
      <c r="Z876" s="1">
        <f>VLOOKUP($K876,節点!$E$1:$G$20000,2,FALSE)</f>
        <v>15</v>
      </c>
      <c r="AA876" s="1">
        <f>VLOOKUP($K876,節点!$E$1:$G$20000,3,FALSE)</f>
        <v>-14.3</v>
      </c>
      <c r="AB876">
        <f t="shared" si="650"/>
        <v>-0.75</v>
      </c>
      <c r="AC876">
        <f t="shared" si="651"/>
        <v>-0.54999999999999893</v>
      </c>
      <c r="AD876">
        <f t="shared" si="652"/>
        <v>0.75</v>
      </c>
      <c r="AE876">
        <f t="shared" si="653"/>
        <v>-0.54999999999999893</v>
      </c>
      <c r="AF876">
        <f t="shared" si="654"/>
        <v>0.75</v>
      </c>
      <c r="AG876">
        <f t="shared" si="655"/>
        <v>0.55000000000000071</v>
      </c>
      <c r="AH876">
        <f t="shared" si="656"/>
        <v>-0.75</v>
      </c>
      <c r="AI876">
        <f t="shared" si="657"/>
        <v>0.55000000000000071</v>
      </c>
      <c r="AJ876">
        <f t="shared" si="631"/>
        <v>216.25383773744474</v>
      </c>
      <c r="AK876">
        <f t="shared" si="632"/>
        <v>323.74616226255523</v>
      </c>
      <c r="AL876">
        <f t="shared" si="633"/>
        <v>36.253837737444833</v>
      </c>
      <c r="AM876">
        <f t="shared" si="634"/>
        <v>143.74616226255517</v>
      </c>
      <c r="AN876">
        <f t="shared" si="658"/>
        <v>3</v>
      </c>
      <c r="AO876">
        <f t="shared" si="659"/>
        <v>4</v>
      </c>
      <c r="AP876">
        <f t="shared" si="660"/>
        <v>1</v>
      </c>
      <c r="AQ876">
        <f t="shared" si="661"/>
        <v>2</v>
      </c>
      <c r="AR876">
        <f t="shared" si="662"/>
        <v>3412</v>
      </c>
      <c r="AS876" t="str">
        <f t="shared" si="663"/>
        <v/>
      </c>
      <c r="AT876" t="str">
        <f t="shared" si="664"/>
        <v/>
      </c>
      <c r="AU876" t="str">
        <f t="shared" si="665"/>
        <v/>
      </c>
      <c r="AV876" t="str">
        <f t="shared" si="666"/>
        <v/>
      </c>
      <c r="AW876" t="str">
        <f t="shared" si="635"/>
        <v/>
      </c>
      <c r="BA876">
        <f t="shared" si="667"/>
        <v>15.75</v>
      </c>
      <c r="BB876">
        <f t="shared" si="668"/>
        <v>-15.4</v>
      </c>
      <c r="BC876">
        <f t="shared" si="669"/>
        <v>16.5</v>
      </c>
      <c r="BD876">
        <f t="shared" si="670"/>
        <v>-14.850000000000001</v>
      </c>
      <c r="BE876">
        <f t="shared" si="671"/>
        <v>15.75</v>
      </c>
      <c r="BF876">
        <f t="shared" si="672"/>
        <v>-14.3</v>
      </c>
      <c r="BG876">
        <f t="shared" si="673"/>
        <v>15</v>
      </c>
      <c r="BH876">
        <f t="shared" si="674"/>
        <v>-14.850000000000001</v>
      </c>
      <c r="BI876">
        <f t="shared" si="675"/>
        <v>1.0999999999999996</v>
      </c>
      <c r="BJ876">
        <f t="shared" si="676"/>
        <v>1.5</v>
      </c>
      <c r="BK876">
        <f t="shared" si="677"/>
        <v>1.363636363636364</v>
      </c>
      <c r="BL876">
        <f t="shared" si="678"/>
        <v>1.0999999999999996</v>
      </c>
      <c r="BM876" s="1">
        <v>3</v>
      </c>
    </row>
    <row r="877" spans="1:65">
      <c r="A877" s="16" t="s">
        <v>4301</v>
      </c>
      <c r="E877"/>
      <c r="F877" s="17">
        <f t="shared" si="636"/>
        <v>1865</v>
      </c>
      <c r="G877" s="3">
        <f t="shared" si="637"/>
        <v>3</v>
      </c>
      <c r="H877" s="4">
        <f t="shared" si="638"/>
        <v>1907</v>
      </c>
      <c r="I877" s="4">
        <f t="shared" si="639"/>
        <v>1948</v>
      </c>
      <c r="J877" s="4">
        <f t="shared" si="640"/>
        <v>1949</v>
      </c>
      <c r="K877" s="4">
        <f t="shared" si="641"/>
        <v>1908</v>
      </c>
      <c r="L877" s="1">
        <f t="shared" si="642"/>
        <v>0</v>
      </c>
      <c r="M877" s="1">
        <f t="shared" si="643"/>
        <v>0</v>
      </c>
      <c r="N877" s="1">
        <f t="shared" si="644"/>
        <v>0</v>
      </c>
      <c r="O877" s="1">
        <f t="shared" si="645"/>
        <v>0</v>
      </c>
      <c r="P877" s="1">
        <f t="shared" si="646"/>
        <v>0</v>
      </c>
      <c r="Q877" s="1" t="str">
        <f t="shared" si="647"/>
        <v/>
      </c>
      <c r="R877" s="1">
        <f t="shared" si="648"/>
        <v>15.75</v>
      </c>
      <c r="S877" s="1">
        <f t="shared" si="649"/>
        <v>-13.75</v>
      </c>
      <c r="T877" s="1">
        <f>VLOOKUP($H877,節点!$E$1:$G$20000,2,FALSE)</f>
        <v>15</v>
      </c>
      <c r="U877" s="1">
        <f>VLOOKUP($H877,節点!$E$1:$G$20000,3,FALSE)</f>
        <v>-14.3</v>
      </c>
      <c r="V877" s="1">
        <f>VLOOKUP($I877,節点!$E$1:$G$20000,2,FALSE)</f>
        <v>16.5</v>
      </c>
      <c r="W877" s="1">
        <f>VLOOKUP($I877,節点!$E$1:$G$20000,3,FALSE)</f>
        <v>-14.3</v>
      </c>
      <c r="X877" s="1">
        <f>VLOOKUP($J877,節点!$E$1:$G$20000,2,FALSE)</f>
        <v>16.5</v>
      </c>
      <c r="Y877" s="1">
        <f>VLOOKUP($J877,節点!$E$1:$G$20000,3,FALSE)</f>
        <v>-13.2</v>
      </c>
      <c r="Z877" s="1">
        <f>VLOOKUP($K877,節点!$E$1:$G$20000,2,FALSE)</f>
        <v>15</v>
      </c>
      <c r="AA877" s="1">
        <f>VLOOKUP($K877,節点!$E$1:$G$20000,3,FALSE)</f>
        <v>-13.2</v>
      </c>
      <c r="AB877">
        <f t="shared" si="650"/>
        <v>-0.75</v>
      </c>
      <c r="AC877">
        <f t="shared" si="651"/>
        <v>-0.55000000000000071</v>
      </c>
      <c r="AD877">
        <f t="shared" si="652"/>
        <v>0.75</v>
      </c>
      <c r="AE877">
        <f t="shared" si="653"/>
        <v>-0.55000000000000071</v>
      </c>
      <c r="AF877">
        <f t="shared" si="654"/>
        <v>0.75</v>
      </c>
      <c r="AG877">
        <f t="shared" si="655"/>
        <v>0.55000000000000071</v>
      </c>
      <c r="AH877">
        <f t="shared" si="656"/>
        <v>-0.75</v>
      </c>
      <c r="AI877">
        <f t="shared" si="657"/>
        <v>0.55000000000000071</v>
      </c>
      <c r="AJ877">
        <f t="shared" si="631"/>
        <v>216.25383773744483</v>
      </c>
      <c r="AK877">
        <f t="shared" si="632"/>
        <v>323.74616226255517</v>
      </c>
      <c r="AL877">
        <f t="shared" si="633"/>
        <v>36.253837737444833</v>
      </c>
      <c r="AM877">
        <f t="shared" si="634"/>
        <v>143.74616226255517</v>
      </c>
      <c r="AN877">
        <f t="shared" si="658"/>
        <v>3</v>
      </c>
      <c r="AO877">
        <f t="shared" si="659"/>
        <v>4</v>
      </c>
      <c r="AP877">
        <f t="shared" si="660"/>
        <v>1</v>
      </c>
      <c r="AQ877">
        <f t="shared" si="661"/>
        <v>2</v>
      </c>
      <c r="AR877">
        <f t="shared" si="662"/>
        <v>3412</v>
      </c>
      <c r="AS877" t="str">
        <f t="shared" si="663"/>
        <v/>
      </c>
      <c r="AT877" t="str">
        <f t="shared" si="664"/>
        <v/>
      </c>
      <c r="AU877" t="str">
        <f t="shared" si="665"/>
        <v/>
      </c>
      <c r="AV877" t="str">
        <f t="shared" si="666"/>
        <v/>
      </c>
      <c r="AW877" t="str">
        <f t="shared" si="635"/>
        <v/>
      </c>
      <c r="BA877">
        <f t="shared" si="667"/>
        <v>15.75</v>
      </c>
      <c r="BB877">
        <f t="shared" si="668"/>
        <v>-14.3</v>
      </c>
      <c r="BC877">
        <f t="shared" si="669"/>
        <v>16.5</v>
      </c>
      <c r="BD877">
        <f t="shared" si="670"/>
        <v>-13.75</v>
      </c>
      <c r="BE877">
        <f t="shared" si="671"/>
        <v>15.75</v>
      </c>
      <c r="BF877">
        <f t="shared" si="672"/>
        <v>-13.2</v>
      </c>
      <c r="BG877">
        <f t="shared" si="673"/>
        <v>15</v>
      </c>
      <c r="BH877">
        <f t="shared" si="674"/>
        <v>-13.75</v>
      </c>
      <c r="BI877">
        <f t="shared" si="675"/>
        <v>1.1000000000000014</v>
      </c>
      <c r="BJ877">
        <f t="shared" si="676"/>
        <v>1.5</v>
      </c>
      <c r="BK877">
        <f t="shared" si="677"/>
        <v>1.363636363636362</v>
      </c>
      <c r="BL877">
        <f t="shared" si="678"/>
        <v>1.1000000000000014</v>
      </c>
      <c r="BM877" s="1">
        <v>3</v>
      </c>
    </row>
    <row r="878" spans="1:65">
      <c r="A878" s="16" t="s">
        <v>4302</v>
      </c>
      <c r="E878"/>
      <c r="F878" s="17">
        <f t="shared" si="636"/>
        <v>1866</v>
      </c>
      <c r="G878" s="3">
        <f t="shared" si="637"/>
        <v>3</v>
      </c>
      <c r="H878" s="4">
        <f t="shared" si="638"/>
        <v>1908</v>
      </c>
      <c r="I878" s="4">
        <f t="shared" si="639"/>
        <v>1949</v>
      </c>
      <c r="J878" s="4">
        <f t="shared" si="640"/>
        <v>1950</v>
      </c>
      <c r="K878" s="4">
        <f t="shared" si="641"/>
        <v>1909</v>
      </c>
      <c r="L878" s="1">
        <f t="shared" si="642"/>
        <v>0</v>
      </c>
      <c r="M878" s="1">
        <f t="shared" si="643"/>
        <v>0</v>
      </c>
      <c r="N878" s="1">
        <f t="shared" si="644"/>
        <v>0</v>
      </c>
      <c r="O878" s="1">
        <f t="shared" si="645"/>
        <v>0</v>
      </c>
      <c r="P878" s="1">
        <f t="shared" si="646"/>
        <v>0</v>
      </c>
      <c r="Q878" s="1" t="str">
        <f t="shared" si="647"/>
        <v/>
      </c>
      <c r="R878" s="1">
        <f t="shared" si="648"/>
        <v>15.75</v>
      </c>
      <c r="S878" s="1">
        <f t="shared" si="649"/>
        <v>-12.65</v>
      </c>
      <c r="T878" s="1">
        <f>VLOOKUP($H878,節点!$E$1:$G$20000,2,FALSE)</f>
        <v>15</v>
      </c>
      <c r="U878" s="1">
        <f>VLOOKUP($H878,節点!$E$1:$G$20000,3,FALSE)</f>
        <v>-13.2</v>
      </c>
      <c r="V878" s="1">
        <f>VLOOKUP($I878,節点!$E$1:$G$20000,2,FALSE)</f>
        <v>16.5</v>
      </c>
      <c r="W878" s="1">
        <f>VLOOKUP($I878,節点!$E$1:$G$20000,3,FALSE)</f>
        <v>-13.2</v>
      </c>
      <c r="X878" s="1">
        <f>VLOOKUP($J878,節点!$E$1:$G$20000,2,FALSE)</f>
        <v>16.5</v>
      </c>
      <c r="Y878" s="1">
        <f>VLOOKUP($J878,節点!$E$1:$G$20000,3,FALSE)</f>
        <v>-12.1</v>
      </c>
      <c r="Z878" s="1">
        <f>VLOOKUP($K878,節点!$E$1:$G$20000,2,FALSE)</f>
        <v>15</v>
      </c>
      <c r="AA878" s="1">
        <f>VLOOKUP($K878,節点!$E$1:$G$20000,3,FALSE)</f>
        <v>-12.1</v>
      </c>
      <c r="AB878">
        <f t="shared" si="650"/>
        <v>-0.75</v>
      </c>
      <c r="AC878">
        <f t="shared" si="651"/>
        <v>-0.54999999999999893</v>
      </c>
      <c r="AD878">
        <f t="shared" si="652"/>
        <v>0.75</v>
      </c>
      <c r="AE878">
        <f t="shared" si="653"/>
        <v>-0.54999999999999893</v>
      </c>
      <c r="AF878">
        <f t="shared" si="654"/>
        <v>0.75</v>
      </c>
      <c r="AG878">
        <f t="shared" si="655"/>
        <v>0.55000000000000071</v>
      </c>
      <c r="AH878">
        <f t="shared" si="656"/>
        <v>-0.75</v>
      </c>
      <c r="AI878">
        <f t="shared" si="657"/>
        <v>0.55000000000000071</v>
      </c>
      <c r="AJ878">
        <f t="shared" si="631"/>
        <v>216.25383773744474</v>
      </c>
      <c r="AK878">
        <f t="shared" si="632"/>
        <v>323.74616226255523</v>
      </c>
      <c r="AL878">
        <f t="shared" si="633"/>
        <v>36.253837737444833</v>
      </c>
      <c r="AM878">
        <f t="shared" si="634"/>
        <v>143.74616226255517</v>
      </c>
      <c r="AN878">
        <f t="shared" si="658"/>
        <v>3</v>
      </c>
      <c r="AO878">
        <f t="shared" si="659"/>
        <v>4</v>
      </c>
      <c r="AP878">
        <f t="shared" si="660"/>
        <v>1</v>
      </c>
      <c r="AQ878">
        <f t="shared" si="661"/>
        <v>2</v>
      </c>
      <c r="AR878">
        <f t="shared" si="662"/>
        <v>3412</v>
      </c>
      <c r="AS878" t="str">
        <f t="shared" si="663"/>
        <v/>
      </c>
      <c r="AT878" t="str">
        <f t="shared" si="664"/>
        <v/>
      </c>
      <c r="AU878" t="str">
        <f t="shared" si="665"/>
        <v/>
      </c>
      <c r="AV878" t="str">
        <f t="shared" si="666"/>
        <v/>
      </c>
      <c r="AW878" t="str">
        <f t="shared" si="635"/>
        <v/>
      </c>
      <c r="BA878">
        <f t="shared" si="667"/>
        <v>15.75</v>
      </c>
      <c r="BB878">
        <f t="shared" si="668"/>
        <v>-13.2</v>
      </c>
      <c r="BC878">
        <f t="shared" si="669"/>
        <v>16.5</v>
      </c>
      <c r="BD878">
        <f t="shared" si="670"/>
        <v>-12.649999999999999</v>
      </c>
      <c r="BE878">
        <f t="shared" si="671"/>
        <v>15.75</v>
      </c>
      <c r="BF878">
        <f t="shared" si="672"/>
        <v>-12.1</v>
      </c>
      <c r="BG878">
        <f t="shared" si="673"/>
        <v>15</v>
      </c>
      <c r="BH878">
        <f t="shared" si="674"/>
        <v>-12.649999999999999</v>
      </c>
      <c r="BI878">
        <f t="shared" si="675"/>
        <v>1.0999999999999996</v>
      </c>
      <c r="BJ878">
        <f t="shared" si="676"/>
        <v>1.5</v>
      </c>
      <c r="BK878">
        <f t="shared" si="677"/>
        <v>1.363636363636364</v>
      </c>
      <c r="BL878">
        <f t="shared" si="678"/>
        <v>1.0999999999999996</v>
      </c>
      <c r="BM878" s="1">
        <v>3</v>
      </c>
    </row>
    <row r="879" spans="1:65">
      <c r="A879" s="16" t="s">
        <v>4303</v>
      </c>
      <c r="E879"/>
      <c r="F879" s="17">
        <f t="shared" si="636"/>
        <v>1903</v>
      </c>
      <c r="G879" s="3">
        <f t="shared" si="637"/>
        <v>3</v>
      </c>
      <c r="H879" s="4">
        <f t="shared" si="638"/>
        <v>1946</v>
      </c>
      <c r="I879" s="4">
        <f t="shared" si="639"/>
        <v>1987</v>
      </c>
      <c r="J879" s="4">
        <f t="shared" si="640"/>
        <v>1988</v>
      </c>
      <c r="K879" s="4">
        <f t="shared" si="641"/>
        <v>1947</v>
      </c>
      <c r="L879" s="1">
        <f t="shared" si="642"/>
        <v>0</v>
      </c>
      <c r="M879" s="1">
        <f t="shared" si="643"/>
        <v>0</v>
      </c>
      <c r="N879" s="1">
        <f t="shared" si="644"/>
        <v>0</v>
      </c>
      <c r="O879" s="1">
        <f t="shared" si="645"/>
        <v>0</v>
      </c>
      <c r="P879" s="1">
        <f t="shared" si="646"/>
        <v>0</v>
      </c>
      <c r="Q879" s="1" t="str">
        <f t="shared" si="647"/>
        <v/>
      </c>
      <c r="R879" s="1">
        <f t="shared" si="648"/>
        <v>17.25</v>
      </c>
      <c r="S879" s="1">
        <f t="shared" si="649"/>
        <v>-15.95</v>
      </c>
      <c r="T879" s="1">
        <f>VLOOKUP($H879,節点!$E$1:$G$20000,2,FALSE)</f>
        <v>16.5</v>
      </c>
      <c r="U879" s="1">
        <f>VLOOKUP($H879,節点!$E$1:$G$20000,3,FALSE)</f>
        <v>-16.5</v>
      </c>
      <c r="V879" s="1">
        <f>VLOOKUP($I879,節点!$E$1:$G$20000,2,FALSE)</f>
        <v>18</v>
      </c>
      <c r="W879" s="1">
        <f>VLOOKUP($I879,節点!$E$1:$G$20000,3,FALSE)</f>
        <v>-16.5</v>
      </c>
      <c r="X879" s="1">
        <f>VLOOKUP($J879,節点!$E$1:$G$20000,2,FALSE)</f>
        <v>18</v>
      </c>
      <c r="Y879" s="1">
        <f>VLOOKUP($J879,節点!$E$1:$G$20000,3,FALSE)</f>
        <v>-15.4</v>
      </c>
      <c r="Z879" s="1">
        <f>VLOOKUP($K879,節点!$E$1:$G$20000,2,FALSE)</f>
        <v>16.5</v>
      </c>
      <c r="AA879" s="1">
        <f>VLOOKUP($K879,節点!$E$1:$G$20000,3,FALSE)</f>
        <v>-15.4</v>
      </c>
      <c r="AB879">
        <f t="shared" si="650"/>
        <v>-0.75</v>
      </c>
      <c r="AC879">
        <f t="shared" si="651"/>
        <v>-0.55000000000000071</v>
      </c>
      <c r="AD879">
        <f t="shared" si="652"/>
        <v>0.75</v>
      </c>
      <c r="AE879">
        <f t="shared" si="653"/>
        <v>-0.55000000000000071</v>
      </c>
      <c r="AF879">
        <f t="shared" si="654"/>
        <v>0.75</v>
      </c>
      <c r="AG879">
        <f t="shared" si="655"/>
        <v>0.54999999999999893</v>
      </c>
      <c r="AH879">
        <f t="shared" si="656"/>
        <v>-0.75</v>
      </c>
      <c r="AI879">
        <f t="shared" si="657"/>
        <v>0.54999999999999893</v>
      </c>
      <c r="AJ879">
        <f t="shared" si="631"/>
        <v>216.25383773744483</v>
      </c>
      <c r="AK879">
        <f t="shared" si="632"/>
        <v>323.74616226255517</v>
      </c>
      <c r="AL879">
        <f t="shared" si="633"/>
        <v>36.253837737444741</v>
      </c>
      <c r="AM879">
        <f t="shared" si="634"/>
        <v>143.74616226255526</v>
      </c>
      <c r="AN879">
        <f t="shared" si="658"/>
        <v>3</v>
      </c>
      <c r="AO879">
        <f t="shared" si="659"/>
        <v>4</v>
      </c>
      <c r="AP879">
        <f t="shared" si="660"/>
        <v>1</v>
      </c>
      <c r="AQ879">
        <f t="shared" si="661"/>
        <v>2</v>
      </c>
      <c r="AR879">
        <f t="shared" si="662"/>
        <v>3412</v>
      </c>
      <c r="AS879" t="str">
        <f t="shared" si="663"/>
        <v/>
      </c>
      <c r="AT879" t="str">
        <f t="shared" si="664"/>
        <v/>
      </c>
      <c r="AU879" t="str">
        <f t="shared" si="665"/>
        <v/>
      </c>
      <c r="AV879" t="str">
        <f t="shared" si="666"/>
        <v/>
      </c>
      <c r="AW879" t="str">
        <f t="shared" si="635"/>
        <v/>
      </c>
      <c r="BA879">
        <f t="shared" si="667"/>
        <v>17.25</v>
      </c>
      <c r="BB879">
        <f t="shared" si="668"/>
        <v>-16.5</v>
      </c>
      <c r="BC879">
        <f t="shared" si="669"/>
        <v>18</v>
      </c>
      <c r="BD879">
        <f t="shared" si="670"/>
        <v>-15.95</v>
      </c>
      <c r="BE879">
        <f t="shared" si="671"/>
        <v>17.25</v>
      </c>
      <c r="BF879">
        <f t="shared" si="672"/>
        <v>-15.4</v>
      </c>
      <c r="BG879">
        <f t="shared" si="673"/>
        <v>16.5</v>
      </c>
      <c r="BH879">
        <f t="shared" si="674"/>
        <v>-15.95</v>
      </c>
      <c r="BI879">
        <f t="shared" si="675"/>
        <v>1.0999999999999996</v>
      </c>
      <c r="BJ879">
        <f t="shared" si="676"/>
        <v>1.5</v>
      </c>
      <c r="BK879">
        <f t="shared" si="677"/>
        <v>1.363636363636364</v>
      </c>
      <c r="BL879">
        <f t="shared" si="678"/>
        <v>1.0999999999999996</v>
      </c>
      <c r="BM879" s="1">
        <v>3</v>
      </c>
    </row>
    <row r="880" spans="1:65">
      <c r="A880" s="16" t="s">
        <v>4304</v>
      </c>
      <c r="E880"/>
      <c r="F880" s="17">
        <f t="shared" si="636"/>
        <v>1904</v>
      </c>
      <c r="G880" s="3">
        <f t="shared" si="637"/>
        <v>3</v>
      </c>
      <c r="H880" s="4">
        <f t="shared" si="638"/>
        <v>1947</v>
      </c>
      <c r="I880" s="4">
        <f t="shared" si="639"/>
        <v>1988</v>
      </c>
      <c r="J880" s="4">
        <f t="shared" si="640"/>
        <v>1989</v>
      </c>
      <c r="K880" s="4">
        <f t="shared" si="641"/>
        <v>1948</v>
      </c>
      <c r="L880" s="1">
        <f t="shared" si="642"/>
        <v>0</v>
      </c>
      <c r="M880" s="1">
        <f t="shared" si="643"/>
        <v>0</v>
      </c>
      <c r="N880" s="1">
        <f t="shared" si="644"/>
        <v>0</v>
      </c>
      <c r="O880" s="1">
        <f t="shared" si="645"/>
        <v>0</v>
      </c>
      <c r="P880" s="1">
        <f t="shared" si="646"/>
        <v>0</v>
      </c>
      <c r="Q880" s="1" t="str">
        <f t="shared" si="647"/>
        <v/>
      </c>
      <c r="R880" s="1">
        <f t="shared" si="648"/>
        <v>17.25</v>
      </c>
      <c r="S880" s="1">
        <f t="shared" si="649"/>
        <v>-14.850000000000001</v>
      </c>
      <c r="T880" s="1">
        <f>VLOOKUP($H880,節点!$E$1:$G$20000,2,FALSE)</f>
        <v>16.5</v>
      </c>
      <c r="U880" s="1">
        <f>VLOOKUP($H880,節点!$E$1:$G$20000,3,FALSE)</f>
        <v>-15.4</v>
      </c>
      <c r="V880" s="1">
        <f>VLOOKUP($I880,節点!$E$1:$G$20000,2,FALSE)</f>
        <v>18</v>
      </c>
      <c r="W880" s="1">
        <f>VLOOKUP($I880,節点!$E$1:$G$20000,3,FALSE)</f>
        <v>-15.4</v>
      </c>
      <c r="X880" s="1">
        <f>VLOOKUP($J880,節点!$E$1:$G$20000,2,FALSE)</f>
        <v>18</v>
      </c>
      <c r="Y880" s="1">
        <f>VLOOKUP($J880,節点!$E$1:$G$20000,3,FALSE)</f>
        <v>-14.3</v>
      </c>
      <c r="Z880" s="1">
        <f>VLOOKUP($K880,節点!$E$1:$G$20000,2,FALSE)</f>
        <v>16.5</v>
      </c>
      <c r="AA880" s="1">
        <f>VLOOKUP($K880,節点!$E$1:$G$20000,3,FALSE)</f>
        <v>-14.3</v>
      </c>
      <c r="AB880">
        <f t="shared" si="650"/>
        <v>-0.75</v>
      </c>
      <c r="AC880">
        <f t="shared" si="651"/>
        <v>-0.54999999999999893</v>
      </c>
      <c r="AD880">
        <f t="shared" si="652"/>
        <v>0.75</v>
      </c>
      <c r="AE880">
        <f t="shared" si="653"/>
        <v>-0.54999999999999893</v>
      </c>
      <c r="AF880">
        <f t="shared" si="654"/>
        <v>0.75</v>
      </c>
      <c r="AG880">
        <f t="shared" si="655"/>
        <v>0.55000000000000071</v>
      </c>
      <c r="AH880">
        <f t="shared" si="656"/>
        <v>-0.75</v>
      </c>
      <c r="AI880">
        <f t="shared" si="657"/>
        <v>0.55000000000000071</v>
      </c>
      <c r="AJ880">
        <f t="shared" si="631"/>
        <v>216.25383773744474</v>
      </c>
      <c r="AK880">
        <f t="shared" si="632"/>
        <v>323.74616226255523</v>
      </c>
      <c r="AL880">
        <f t="shared" si="633"/>
        <v>36.253837737444833</v>
      </c>
      <c r="AM880">
        <f t="shared" si="634"/>
        <v>143.74616226255517</v>
      </c>
      <c r="AN880">
        <f t="shared" si="658"/>
        <v>3</v>
      </c>
      <c r="AO880">
        <f t="shared" si="659"/>
        <v>4</v>
      </c>
      <c r="AP880">
        <f t="shared" si="660"/>
        <v>1</v>
      </c>
      <c r="AQ880">
        <f t="shared" si="661"/>
        <v>2</v>
      </c>
      <c r="AR880">
        <f t="shared" si="662"/>
        <v>3412</v>
      </c>
      <c r="AS880" t="str">
        <f t="shared" si="663"/>
        <v/>
      </c>
      <c r="AT880" t="str">
        <f t="shared" si="664"/>
        <v/>
      </c>
      <c r="AU880" t="str">
        <f t="shared" si="665"/>
        <v/>
      </c>
      <c r="AV880" t="str">
        <f t="shared" si="666"/>
        <v/>
      </c>
      <c r="AW880" t="str">
        <f t="shared" si="635"/>
        <v/>
      </c>
      <c r="BA880">
        <f t="shared" si="667"/>
        <v>17.25</v>
      </c>
      <c r="BB880">
        <f t="shared" si="668"/>
        <v>-15.4</v>
      </c>
      <c r="BC880">
        <f t="shared" si="669"/>
        <v>18</v>
      </c>
      <c r="BD880">
        <f t="shared" si="670"/>
        <v>-14.850000000000001</v>
      </c>
      <c r="BE880">
        <f t="shared" si="671"/>
        <v>17.25</v>
      </c>
      <c r="BF880">
        <f t="shared" si="672"/>
        <v>-14.3</v>
      </c>
      <c r="BG880">
        <f t="shared" si="673"/>
        <v>16.5</v>
      </c>
      <c r="BH880">
        <f t="shared" si="674"/>
        <v>-14.850000000000001</v>
      </c>
      <c r="BI880">
        <f t="shared" si="675"/>
        <v>1.0999999999999996</v>
      </c>
      <c r="BJ880">
        <f t="shared" si="676"/>
        <v>1.5</v>
      </c>
      <c r="BK880">
        <f t="shared" si="677"/>
        <v>1.363636363636364</v>
      </c>
      <c r="BL880">
        <f t="shared" si="678"/>
        <v>1.0999999999999996</v>
      </c>
      <c r="BM880" s="1">
        <v>3</v>
      </c>
    </row>
    <row r="881" spans="1:65">
      <c r="A881" s="16" t="s">
        <v>4305</v>
      </c>
      <c r="E881"/>
      <c r="F881" s="17">
        <f t="shared" si="636"/>
        <v>1905</v>
      </c>
      <c r="G881" s="3">
        <f t="shared" si="637"/>
        <v>3</v>
      </c>
      <c r="H881" s="4">
        <f t="shared" si="638"/>
        <v>1948</v>
      </c>
      <c r="I881" s="4">
        <f t="shared" si="639"/>
        <v>1989</v>
      </c>
      <c r="J881" s="4">
        <f t="shared" si="640"/>
        <v>1990</v>
      </c>
      <c r="K881" s="4">
        <f t="shared" si="641"/>
        <v>1949</v>
      </c>
      <c r="L881" s="1">
        <f t="shared" si="642"/>
        <v>0</v>
      </c>
      <c r="M881" s="1">
        <f t="shared" si="643"/>
        <v>0</v>
      </c>
      <c r="N881" s="1">
        <f t="shared" si="644"/>
        <v>0</v>
      </c>
      <c r="O881" s="1">
        <f t="shared" si="645"/>
        <v>0</v>
      </c>
      <c r="P881" s="1">
        <f t="shared" si="646"/>
        <v>0</v>
      </c>
      <c r="Q881" s="1" t="str">
        <f t="shared" si="647"/>
        <v/>
      </c>
      <c r="R881" s="1">
        <f t="shared" si="648"/>
        <v>17.25</v>
      </c>
      <c r="S881" s="1">
        <f t="shared" si="649"/>
        <v>-13.75</v>
      </c>
      <c r="T881" s="1">
        <f>VLOOKUP($H881,節点!$E$1:$G$20000,2,FALSE)</f>
        <v>16.5</v>
      </c>
      <c r="U881" s="1">
        <f>VLOOKUP($H881,節点!$E$1:$G$20000,3,FALSE)</f>
        <v>-14.3</v>
      </c>
      <c r="V881" s="1">
        <f>VLOOKUP($I881,節点!$E$1:$G$20000,2,FALSE)</f>
        <v>18</v>
      </c>
      <c r="W881" s="1">
        <f>VLOOKUP($I881,節点!$E$1:$G$20000,3,FALSE)</f>
        <v>-14.3</v>
      </c>
      <c r="X881" s="1">
        <f>VLOOKUP($J881,節点!$E$1:$G$20000,2,FALSE)</f>
        <v>18</v>
      </c>
      <c r="Y881" s="1">
        <f>VLOOKUP($J881,節点!$E$1:$G$20000,3,FALSE)</f>
        <v>-13.2</v>
      </c>
      <c r="Z881" s="1">
        <f>VLOOKUP($K881,節点!$E$1:$G$20000,2,FALSE)</f>
        <v>16.5</v>
      </c>
      <c r="AA881" s="1">
        <f>VLOOKUP($K881,節点!$E$1:$G$20000,3,FALSE)</f>
        <v>-13.2</v>
      </c>
      <c r="AB881">
        <f t="shared" si="650"/>
        <v>-0.75</v>
      </c>
      <c r="AC881">
        <f t="shared" si="651"/>
        <v>-0.55000000000000071</v>
      </c>
      <c r="AD881">
        <f t="shared" si="652"/>
        <v>0.75</v>
      </c>
      <c r="AE881">
        <f t="shared" si="653"/>
        <v>-0.55000000000000071</v>
      </c>
      <c r="AF881">
        <f t="shared" si="654"/>
        <v>0.75</v>
      </c>
      <c r="AG881">
        <f t="shared" si="655"/>
        <v>0.55000000000000071</v>
      </c>
      <c r="AH881">
        <f t="shared" si="656"/>
        <v>-0.75</v>
      </c>
      <c r="AI881">
        <f t="shared" si="657"/>
        <v>0.55000000000000071</v>
      </c>
      <c r="AJ881">
        <f t="shared" si="631"/>
        <v>216.25383773744483</v>
      </c>
      <c r="AK881">
        <f t="shared" si="632"/>
        <v>323.74616226255517</v>
      </c>
      <c r="AL881">
        <f t="shared" si="633"/>
        <v>36.253837737444833</v>
      </c>
      <c r="AM881">
        <f t="shared" si="634"/>
        <v>143.74616226255517</v>
      </c>
      <c r="AN881">
        <f t="shared" si="658"/>
        <v>3</v>
      </c>
      <c r="AO881">
        <f t="shared" si="659"/>
        <v>4</v>
      </c>
      <c r="AP881">
        <f t="shared" si="660"/>
        <v>1</v>
      </c>
      <c r="AQ881">
        <f t="shared" si="661"/>
        <v>2</v>
      </c>
      <c r="AR881">
        <f t="shared" si="662"/>
        <v>3412</v>
      </c>
      <c r="AS881" t="str">
        <f t="shared" si="663"/>
        <v/>
      </c>
      <c r="AT881" t="str">
        <f t="shared" si="664"/>
        <v/>
      </c>
      <c r="AU881" t="str">
        <f t="shared" si="665"/>
        <v/>
      </c>
      <c r="AV881" t="str">
        <f t="shared" si="666"/>
        <v/>
      </c>
      <c r="AW881" t="str">
        <f t="shared" si="635"/>
        <v/>
      </c>
      <c r="BA881">
        <f t="shared" si="667"/>
        <v>17.25</v>
      </c>
      <c r="BB881">
        <f t="shared" si="668"/>
        <v>-14.3</v>
      </c>
      <c r="BC881">
        <f t="shared" si="669"/>
        <v>18</v>
      </c>
      <c r="BD881">
        <f t="shared" si="670"/>
        <v>-13.75</v>
      </c>
      <c r="BE881">
        <f t="shared" si="671"/>
        <v>17.25</v>
      </c>
      <c r="BF881">
        <f t="shared" si="672"/>
        <v>-13.2</v>
      </c>
      <c r="BG881">
        <f t="shared" si="673"/>
        <v>16.5</v>
      </c>
      <c r="BH881">
        <f t="shared" si="674"/>
        <v>-13.75</v>
      </c>
      <c r="BI881">
        <f t="shared" si="675"/>
        <v>1.1000000000000014</v>
      </c>
      <c r="BJ881">
        <f t="shared" si="676"/>
        <v>1.5</v>
      </c>
      <c r="BK881">
        <f t="shared" si="677"/>
        <v>1.363636363636362</v>
      </c>
      <c r="BL881">
        <f t="shared" si="678"/>
        <v>1.1000000000000014</v>
      </c>
      <c r="BM881" s="1">
        <v>3</v>
      </c>
    </row>
    <row r="882" spans="1:65">
      <c r="A882" s="16" t="s">
        <v>4306</v>
      </c>
      <c r="E882"/>
      <c r="F882" s="17">
        <f t="shared" si="636"/>
        <v>1906</v>
      </c>
      <c r="G882" s="3">
        <f t="shared" si="637"/>
        <v>3</v>
      </c>
      <c r="H882" s="4">
        <f t="shared" si="638"/>
        <v>1949</v>
      </c>
      <c r="I882" s="4">
        <f t="shared" si="639"/>
        <v>1990</v>
      </c>
      <c r="J882" s="4">
        <f t="shared" si="640"/>
        <v>1991</v>
      </c>
      <c r="K882" s="4">
        <f t="shared" si="641"/>
        <v>1950</v>
      </c>
      <c r="L882" s="1">
        <f t="shared" si="642"/>
        <v>0</v>
      </c>
      <c r="M882" s="1">
        <f t="shared" si="643"/>
        <v>0</v>
      </c>
      <c r="N882" s="1">
        <f t="shared" si="644"/>
        <v>0</v>
      </c>
      <c r="O882" s="1">
        <f t="shared" si="645"/>
        <v>0</v>
      </c>
      <c r="P882" s="1">
        <f t="shared" si="646"/>
        <v>0</v>
      </c>
      <c r="Q882" s="1" t="str">
        <f t="shared" si="647"/>
        <v/>
      </c>
      <c r="R882" s="1">
        <f t="shared" si="648"/>
        <v>17.25</v>
      </c>
      <c r="S882" s="1">
        <f t="shared" si="649"/>
        <v>-12.65</v>
      </c>
      <c r="T882" s="1">
        <f>VLOOKUP($H882,節点!$E$1:$G$20000,2,FALSE)</f>
        <v>16.5</v>
      </c>
      <c r="U882" s="1">
        <f>VLOOKUP($H882,節点!$E$1:$G$20000,3,FALSE)</f>
        <v>-13.2</v>
      </c>
      <c r="V882" s="1">
        <f>VLOOKUP($I882,節点!$E$1:$G$20000,2,FALSE)</f>
        <v>18</v>
      </c>
      <c r="W882" s="1">
        <f>VLOOKUP($I882,節点!$E$1:$G$20000,3,FALSE)</f>
        <v>-13.2</v>
      </c>
      <c r="X882" s="1">
        <f>VLOOKUP($J882,節点!$E$1:$G$20000,2,FALSE)</f>
        <v>18</v>
      </c>
      <c r="Y882" s="1">
        <f>VLOOKUP($J882,節点!$E$1:$G$20000,3,FALSE)</f>
        <v>-12.1</v>
      </c>
      <c r="Z882" s="1">
        <f>VLOOKUP($K882,節点!$E$1:$G$20000,2,FALSE)</f>
        <v>16.5</v>
      </c>
      <c r="AA882" s="1">
        <f>VLOOKUP($K882,節点!$E$1:$G$20000,3,FALSE)</f>
        <v>-12.1</v>
      </c>
      <c r="AB882">
        <f t="shared" si="650"/>
        <v>-0.75</v>
      </c>
      <c r="AC882">
        <f t="shared" si="651"/>
        <v>-0.54999999999999893</v>
      </c>
      <c r="AD882">
        <f t="shared" si="652"/>
        <v>0.75</v>
      </c>
      <c r="AE882">
        <f t="shared" si="653"/>
        <v>-0.54999999999999893</v>
      </c>
      <c r="AF882">
        <f t="shared" si="654"/>
        <v>0.75</v>
      </c>
      <c r="AG882">
        <f t="shared" si="655"/>
        <v>0.55000000000000071</v>
      </c>
      <c r="AH882">
        <f t="shared" si="656"/>
        <v>-0.75</v>
      </c>
      <c r="AI882">
        <f t="shared" si="657"/>
        <v>0.55000000000000071</v>
      </c>
      <c r="AJ882">
        <f t="shared" si="631"/>
        <v>216.25383773744474</v>
      </c>
      <c r="AK882">
        <f t="shared" si="632"/>
        <v>323.74616226255523</v>
      </c>
      <c r="AL882">
        <f t="shared" si="633"/>
        <v>36.253837737444833</v>
      </c>
      <c r="AM882">
        <f t="shared" si="634"/>
        <v>143.74616226255517</v>
      </c>
      <c r="AN882">
        <f t="shared" si="658"/>
        <v>3</v>
      </c>
      <c r="AO882">
        <f t="shared" si="659"/>
        <v>4</v>
      </c>
      <c r="AP882">
        <f t="shared" si="660"/>
        <v>1</v>
      </c>
      <c r="AQ882">
        <f t="shared" si="661"/>
        <v>2</v>
      </c>
      <c r="AR882">
        <f t="shared" si="662"/>
        <v>3412</v>
      </c>
      <c r="AS882" t="str">
        <f t="shared" si="663"/>
        <v/>
      </c>
      <c r="AT882" t="str">
        <f t="shared" si="664"/>
        <v/>
      </c>
      <c r="AU882" t="str">
        <f t="shared" si="665"/>
        <v/>
      </c>
      <c r="AV882" t="str">
        <f t="shared" si="666"/>
        <v/>
      </c>
      <c r="AW882" t="str">
        <f t="shared" si="635"/>
        <v/>
      </c>
      <c r="BA882">
        <f t="shared" si="667"/>
        <v>17.25</v>
      </c>
      <c r="BB882">
        <f t="shared" si="668"/>
        <v>-13.2</v>
      </c>
      <c r="BC882">
        <f t="shared" si="669"/>
        <v>18</v>
      </c>
      <c r="BD882">
        <f t="shared" si="670"/>
        <v>-12.649999999999999</v>
      </c>
      <c r="BE882">
        <f t="shared" si="671"/>
        <v>17.25</v>
      </c>
      <c r="BF882">
        <f t="shared" si="672"/>
        <v>-12.1</v>
      </c>
      <c r="BG882">
        <f t="shared" si="673"/>
        <v>16.5</v>
      </c>
      <c r="BH882">
        <f t="shared" si="674"/>
        <v>-12.649999999999999</v>
      </c>
      <c r="BI882">
        <f t="shared" si="675"/>
        <v>1.0999999999999996</v>
      </c>
      <c r="BJ882">
        <f t="shared" si="676"/>
        <v>1.5</v>
      </c>
      <c r="BK882">
        <f t="shared" si="677"/>
        <v>1.363636363636364</v>
      </c>
      <c r="BL882">
        <f t="shared" si="678"/>
        <v>1.0999999999999996</v>
      </c>
      <c r="BM882" s="1">
        <v>3</v>
      </c>
    </row>
    <row r="883" spans="1:65">
      <c r="A883" s="16" t="s">
        <v>4307</v>
      </c>
      <c r="E883"/>
      <c r="F883" s="17">
        <f t="shared" si="636"/>
        <v>1943</v>
      </c>
      <c r="G883" s="3">
        <f t="shared" si="637"/>
        <v>3</v>
      </c>
      <c r="H883" s="4">
        <f t="shared" si="638"/>
        <v>1987</v>
      </c>
      <c r="I883" s="4">
        <f t="shared" si="639"/>
        <v>2028</v>
      </c>
      <c r="J883" s="4">
        <f t="shared" si="640"/>
        <v>2029</v>
      </c>
      <c r="K883" s="4">
        <f t="shared" si="641"/>
        <v>1988</v>
      </c>
      <c r="L883" s="1">
        <f t="shared" si="642"/>
        <v>0</v>
      </c>
      <c r="M883" s="1">
        <f t="shared" si="643"/>
        <v>0</v>
      </c>
      <c r="N883" s="1">
        <f t="shared" si="644"/>
        <v>0</v>
      </c>
      <c r="O883" s="1">
        <f t="shared" si="645"/>
        <v>0</v>
      </c>
      <c r="P883" s="1">
        <f t="shared" si="646"/>
        <v>0</v>
      </c>
      <c r="Q883" s="1" t="str">
        <f t="shared" si="647"/>
        <v/>
      </c>
      <c r="R883" s="1">
        <f t="shared" si="648"/>
        <v>19</v>
      </c>
      <c r="S883" s="1">
        <f t="shared" si="649"/>
        <v>-15.95</v>
      </c>
      <c r="T883" s="1">
        <f>VLOOKUP($H883,節点!$E$1:$G$20000,2,FALSE)</f>
        <v>18</v>
      </c>
      <c r="U883" s="1">
        <f>VLOOKUP($H883,節点!$E$1:$G$20000,3,FALSE)</f>
        <v>-16.5</v>
      </c>
      <c r="V883" s="1">
        <f>VLOOKUP($I883,節点!$E$1:$G$20000,2,FALSE)</f>
        <v>20</v>
      </c>
      <c r="W883" s="1">
        <f>VLOOKUP($I883,節点!$E$1:$G$20000,3,FALSE)</f>
        <v>-16.5</v>
      </c>
      <c r="X883" s="1">
        <f>VLOOKUP($J883,節点!$E$1:$G$20000,2,FALSE)</f>
        <v>20</v>
      </c>
      <c r="Y883" s="1">
        <f>VLOOKUP($J883,節点!$E$1:$G$20000,3,FALSE)</f>
        <v>-15.4</v>
      </c>
      <c r="Z883" s="1">
        <f>VLOOKUP($K883,節点!$E$1:$G$20000,2,FALSE)</f>
        <v>18</v>
      </c>
      <c r="AA883" s="1">
        <f>VLOOKUP($K883,節点!$E$1:$G$20000,3,FALSE)</f>
        <v>-15.4</v>
      </c>
      <c r="AB883">
        <f t="shared" si="650"/>
        <v>-1</v>
      </c>
      <c r="AC883">
        <f t="shared" si="651"/>
        <v>-0.55000000000000071</v>
      </c>
      <c r="AD883">
        <f t="shared" si="652"/>
        <v>1</v>
      </c>
      <c r="AE883">
        <f t="shared" si="653"/>
        <v>-0.55000000000000071</v>
      </c>
      <c r="AF883">
        <f t="shared" si="654"/>
        <v>1</v>
      </c>
      <c r="AG883">
        <f t="shared" si="655"/>
        <v>0.54999999999999893</v>
      </c>
      <c r="AH883">
        <f t="shared" si="656"/>
        <v>-1</v>
      </c>
      <c r="AI883">
        <f t="shared" si="657"/>
        <v>0.54999999999999893</v>
      </c>
      <c r="AJ883">
        <f t="shared" si="631"/>
        <v>208.81079374297309</v>
      </c>
      <c r="AK883">
        <f t="shared" si="632"/>
        <v>331.18920625702691</v>
      </c>
      <c r="AL883">
        <f t="shared" si="633"/>
        <v>28.810793742973015</v>
      </c>
      <c r="AM883">
        <f t="shared" si="634"/>
        <v>151.189206257027</v>
      </c>
      <c r="AN883">
        <f t="shared" si="658"/>
        <v>3</v>
      </c>
      <c r="AO883">
        <f t="shared" si="659"/>
        <v>4</v>
      </c>
      <c r="AP883">
        <f t="shared" si="660"/>
        <v>1</v>
      </c>
      <c r="AQ883">
        <f t="shared" si="661"/>
        <v>2</v>
      </c>
      <c r="AR883">
        <f t="shared" si="662"/>
        <v>3412</v>
      </c>
      <c r="AS883" t="str">
        <f t="shared" si="663"/>
        <v/>
      </c>
      <c r="AT883" t="str">
        <f t="shared" si="664"/>
        <v/>
      </c>
      <c r="AU883" t="str">
        <f t="shared" si="665"/>
        <v/>
      </c>
      <c r="AV883" t="str">
        <f t="shared" si="666"/>
        <v/>
      </c>
      <c r="AW883" t="str">
        <f t="shared" si="635"/>
        <v/>
      </c>
      <c r="BA883">
        <f t="shared" si="667"/>
        <v>19</v>
      </c>
      <c r="BB883">
        <f t="shared" si="668"/>
        <v>-16.5</v>
      </c>
      <c r="BC883">
        <f t="shared" si="669"/>
        <v>20</v>
      </c>
      <c r="BD883">
        <f t="shared" si="670"/>
        <v>-15.95</v>
      </c>
      <c r="BE883">
        <f t="shared" si="671"/>
        <v>19</v>
      </c>
      <c r="BF883">
        <f t="shared" si="672"/>
        <v>-15.4</v>
      </c>
      <c r="BG883">
        <f t="shared" si="673"/>
        <v>18</v>
      </c>
      <c r="BH883">
        <f t="shared" si="674"/>
        <v>-15.95</v>
      </c>
      <c r="BI883">
        <f t="shared" si="675"/>
        <v>1.0999999999999996</v>
      </c>
      <c r="BJ883">
        <f t="shared" si="676"/>
        <v>2</v>
      </c>
      <c r="BK883">
        <f t="shared" si="677"/>
        <v>1.8181818181818188</v>
      </c>
      <c r="BL883">
        <f t="shared" si="678"/>
        <v>1.0999999999999996</v>
      </c>
      <c r="BM883" s="1">
        <v>3</v>
      </c>
    </row>
    <row r="884" spans="1:65">
      <c r="A884" s="16" t="s">
        <v>4308</v>
      </c>
      <c r="E884"/>
      <c r="F884" s="17">
        <f t="shared" si="636"/>
        <v>1944</v>
      </c>
      <c r="G884" s="3">
        <f t="shared" si="637"/>
        <v>3</v>
      </c>
      <c r="H884" s="4">
        <f t="shared" si="638"/>
        <v>1988</v>
      </c>
      <c r="I884" s="4">
        <f t="shared" si="639"/>
        <v>2029</v>
      </c>
      <c r="J884" s="4">
        <f t="shared" si="640"/>
        <v>2030</v>
      </c>
      <c r="K884" s="4">
        <f t="shared" si="641"/>
        <v>1989</v>
      </c>
      <c r="L884" s="1">
        <f t="shared" si="642"/>
        <v>0</v>
      </c>
      <c r="M884" s="1">
        <f t="shared" si="643"/>
        <v>0</v>
      </c>
      <c r="N884" s="1">
        <f t="shared" si="644"/>
        <v>0</v>
      </c>
      <c r="O884" s="1">
        <f t="shared" si="645"/>
        <v>0</v>
      </c>
      <c r="P884" s="1">
        <f t="shared" si="646"/>
        <v>0</v>
      </c>
      <c r="Q884" s="1" t="str">
        <f t="shared" si="647"/>
        <v/>
      </c>
      <c r="R884" s="1">
        <f t="shared" si="648"/>
        <v>19</v>
      </c>
      <c r="S884" s="1">
        <f t="shared" si="649"/>
        <v>-14.850000000000001</v>
      </c>
      <c r="T884" s="1">
        <f>VLOOKUP($H884,節点!$E$1:$G$20000,2,FALSE)</f>
        <v>18</v>
      </c>
      <c r="U884" s="1">
        <f>VLOOKUP($H884,節点!$E$1:$G$20000,3,FALSE)</f>
        <v>-15.4</v>
      </c>
      <c r="V884" s="1">
        <f>VLOOKUP($I884,節点!$E$1:$G$20000,2,FALSE)</f>
        <v>20</v>
      </c>
      <c r="W884" s="1">
        <f>VLOOKUP($I884,節点!$E$1:$G$20000,3,FALSE)</f>
        <v>-15.4</v>
      </c>
      <c r="X884" s="1">
        <f>VLOOKUP($J884,節点!$E$1:$G$20000,2,FALSE)</f>
        <v>20</v>
      </c>
      <c r="Y884" s="1">
        <f>VLOOKUP($J884,節点!$E$1:$G$20000,3,FALSE)</f>
        <v>-14.3</v>
      </c>
      <c r="Z884" s="1">
        <f>VLOOKUP($K884,節点!$E$1:$G$20000,2,FALSE)</f>
        <v>18</v>
      </c>
      <c r="AA884" s="1">
        <f>VLOOKUP($K884,節点!$E$1:$G$20000,3,FALSE)</f>
        <v>-14.3</v>
      </c>
      <c r="AB884">
        <f t="shared" si="650"/>
        <v>-1</v>
      </c>
      <c r="AC884">
        <f t="shared" si="651"/>
        <v>-0.54999999999999893</v>
      </c>
      <c r="AD884">
        <f t="shared" si="652"/>
        <v>1</v>
      </c>
      <c r="AE884">
        <f t="shared" si="653"/>
        <v>-0.54999999999999893</v>
      </c>
      <c r="AF884">
        <f t="shared" si="654"/>
        <v>1</v>
      </c>
      <c r="AG884">
        <f t="shared" si="655"/>
        <v>0.55000000000000071</v>
      </c>
      <c r="AH884">
        <f t="shared" si="656"/>
        <v>-1</v>
      </c>
      <c r="AI884">
        <f t="shared" si="657"/>
        <v>0.55000000000000071</v>
      </c>
      <c r="AJ884">
        <f t="shared" si="631"/>
        <v>208.810793742973</v>
      </c>
      <c r="AK884">
        <f t="shared" si="632"/>
        <v>331.18920625702697</v>
      </c>
      <c r="AL884">
        <f t="shared" si="633"/>
        <v>28.81079374297309</v>
      </c>
      <c r="AM884">
        <f t="shared" si="634"/>
        <v>151.18920625702691</v>
      </c>
      <c r="AN884">
        <f t="shared" si="658"/>
        <v>3</v>
      </c>
      <c r="AO884">
        <f t="shared" si="659"/>
        <v>4</v>
      </c>
      <c r="AP884">
        <f t="shared" si="660"/>
        <v>1</v>
      </c>
      <c r="AQ884">
        <f t="shared" si="661"/>
        <v>2</v>
      </c>
      <c r="AR884">
        <f t="shared" si="662"/>
        <v>3412</v>
      </c>
      <c r="AS884" t="str">
        <f t="shared" si="663"/>
        <v/>
      </c>
      <c r="AT884" t="str">
        <f t="shared" si="664"/>
        <v/>
      </c>
      <c r="AU884" t="str">
        <f t="shared" si="665"/>
        <v/>
      </c>
      <c r="AV884" t="str">
        <f t="shared" si="666"/>
        <v/>
      </c>
      <c r="AW884" t="str">
        <f t="shared" si="635"/>
        <v/>
      </c>
      <c r="BA884">
        <f t="shared" si="667"/>
        <v>19</v>
      </c>
      <c r="BB884">
        <f t="shared" si="668"/>
        <v>-15.4</v>
      </c>
      <c r="BC884">
        <f t="shared" si="669"/>
        <v>20</v>
      </c>
      <c r="BD884">
        <f t="shared" si="670"/>
        <v>-14.850000000000001</v>
      </c>
      <c r="BE884">
        <f t="shared" si="671"/>
        <v>19</v>
      </c>
      <c r="BF884">
        <f t="shared" si="672"/>
        <v>-14.3</v>
      </c>
      <c r="BG884">
        <f t="shared" si="673"/>
        <v>18</v>
      </c>
      <c r="BH884">
        <f t="shared" si="674"/>
        <v>-14.850000000000001</v>
      </c>
      <c r="BI884">
        <f t="shared" si="675"/>
        <v>1.0999999999999996</v>
      </c>
      <c r="BJ884">
        <f t="shared" si="676"/>
        <v>2</v>
      </c>
      <c r="BK884">
        <f t="shared" si="677"/>
        <v>1.8181818181818188</v>
      </c>
      <c r="BL884">
        <f t="shared" si="678"/>
        <v>1.0999999999999996</v>
      </c>
      <c r="BM884" s="1">
        <v>3</v>
      </c>
    </row>
    <row r="885" spans="1:65">
      <c r="A885" s="16" t="s">
        <v>4309</v>
      </c>
      <c r="E885"/>
      <c r="F885" s="17">
        <f t="shared" si="636"/>
        <v>1945</v>
      </c>
      <c r="G885" s="3">
        <f t="shared" si="637"/>
        <v>3</v>
      </c>
      <c r="H885" s="4">
        <f t="shared" si="638"/>
        <v>1989</v>
      </c>
      <c r="I885" s="4">
        <f t="shared" si="639"/>
        <v>2030</v>
      </c>
      <c r="J885" s="4">
        <f t="shared" si="640"/>
        <v>2031</v>
      </c>
      <c r="K885" s="4">
        <f t="shared" si="641"/>
        <v>1990</v>
      </c>
      <c r="L885" s="1">
        <f t="shared" si="642"/>
        <v>0</v>
      </c>
      <c r="M885" s="1">
        <f t="shared" si="643"/>
        <v>0</v>
      </c>
      <c r="N885" s="1">
        <f t="shared" si="644"/>
        <v>0</v>
      </c>
      <c r="O885" s="1">
        <f t="shared" si="645"/>
        <v>0</v>
      </c>
      <c r="P885" s="1">
        <f t="shared" si="646"/>
        <v>0</v>
      </c>
      <c r="Q885" s="1" t="str">
        <f t="shared" si="647"/>
        <v/>
      </c>
      <c r="R885" s="1">
        <f t="shared" si="648"/>
        <v>19</v>
      </c>
      <c r="S885" s="1">
        <f t="shared" si="649"/>
        <v>-13.75</v>
      </c>
      <c r="T885" s="1">
        <f>VLOOKUP($H885,節点!$E$1:$G$20000,2,FALSE)</f>
        <v>18</v>
      </c>
      <c r="U885" s="1">
        <f>VLOOKUP($H885,節点!$E$1:$G$20000,3,FALSE)</f>
        <v>-14.3</v>
      </c>
      <c r="V885" s="1">
        <f>VLOOKUP($I885,節点!$E$1:$G$20000,2,FALSE)</f>
        <v>20</v>
      </c>
      <c r="W885" s="1">
        <f>VLOOKUP($I885,節点!$E$1:$G$20000,3,FALSE)</f>
        <v>-14.3</v>
      </c>
      <c r="X885" s="1">
        <f>VLOOKUP($J885,節点!$E$1:$G$20000,2,FALSE)</f>
        <v>20</v>
      </c>
      <c r="Y885" s="1">
        <f>VLOOKUP($J885,節点!$E$1:$G$20000,3,FALSE)</f>
        <v>-13.2</v>
      </c>
      <c r="Z885" s="1">
        <f>VLOOKUP($K885,節点!$E$1:$G$20000,2,FALSE)</f>
        <v>18</v>
      </c>
      <c r="AA885" s="1">
        <f>VLOOKUP($K885,節点!$E$1:$G$20000,3,FALSE)</f>
        <v>-13.2</v>
      </c>
      <c r="AB885">
        <f t="shared" si="650"/>
        <v>-1</v>
      </c>
      <c r="AC885">
        <f t="shared" si="651"/>
        <v>-0.55000000000000071</v>
      </c>
      <c r="AD885">
        <f t="shared" si="652"/>
        <v>1</v>
      </c>
      <c r="AE885">
        <f t="shared" si="653"/>
        <v>-0.55000000000000071</v>
      </c>
      <c r="AF885">
        <f t="shared" si="654"/>
        <v>1</v>
      </c>
      <c r="AG885">
        <f t="shared" si="655"/>
        <v>0.55000000000000071</v>
      </c>
      <c r="AH885">
        <f t="shared" si="656"/>
        <v>-1</v>
      </c>
      <c r="AI885">
        <f t="shared" si="657"/>
        <v>0.55000000000000071</v>
      </c>
      <c r="AJ885">
        <f t="shared" si="631"/>
        <v>208.81079374297309</v>
      </c>
      <c r="AK885">
        <f t="shared" si="632"/>
        <v>331.18920625702691</v>
      </c>
      <c r="AL885">
        <f t="shared" si="633"/>
        <v>28.81079374297309</v>
      </c>
      <c r="AM885">
        <f t="shared" si="634"/>
        <v>151.18920625702691</v>
      </c>
      <c r="AN885">
        <f t="shared" si="658"/>
        <v>3</v>
      </c>
      <c r="AO885">
        <f t="shared" si="659"/>
        <v>4</v>
      </c>
      <c r="AP885">
        <f t="shared" si="660"/>
        <v>1</v>
      </c>
      <c r="AQ885">
        <f t="shared" si="661"/>
        <v>2</v>
      </c>
      <c r="AR885">
        <f t="shared" si="662"/>
        <v>3412</v>
      </c>
      <c r="AS885" t="str">
        <f t="shared" si="663"/>
        <v/>
      </c>
      <c r="AT885" t="str">
        <f t="shared" si="664"/>
        <v/>
      </c>
      <c r="AU885" t="str">
        <f t="shared" si="665"/>
        <v/>
      </c>
      <c r="AV885" t="str">
        <f t="shared" si="666"/>
        <v/>
      </c>
      <c r="AW885" t="str">
        <f t="shared" si="635"/>
        <v/>
      </c>
      <c r="BA885">
        <f t="shared" si="667"/>
        <v>19</v>
      </c>
      <c r="BB885">
        <f t="shared" si="668"/>
        <v>-14.3</v>
      </c>
      <c r="BC885">
        <f t="shared" si="669"/>
        <v>20</v>
      </c>
      <c r="BD885">
        <f t="shared" si="670"/>
        <v>-13.75</v>
      </c>
      <c r="BE885">
        <f t="shared" si="671"/>
        <v>19</v>
      </c>
      <c r="BF885">
        <f t="shared" si="672"/>
        <v>-13.2</v>
      </c>
      <c r="BG885">
        <f t="shared" si="673"/>
        <v>18</v>
      </c>
      <c r="BH885">
        <f t="shared" si="674"/>
        <v>-13.75</v>
      </c>
      <c r="BI885">
        <f t="shared" si="675"/>
        <v>1.1000000000000014</v>
      </c>
      <c r="BJ885">
        <f t="shared" si="676"/>
        <v>2</v>
      </c>
      <c r="BK885">
        <f t="shared" si="677"/>
        <v>1.8181818181818159</v>
      </c>
      <c r="BL885">
        <f t="shared" si="678"/>
        <v>1.1000000000000014</v>
      </c>
      <c r="BM885" s="1">
        <v>3</v>
      </c>
    </row>
    <row r="886" spans="1:65">
      <c r="A886" s="16" t="s">
        <v>4310</v>
      </c>
      <c r="E886"/>
      <c r="F886" s="17">
        <f t="shared" si="636"/>
        <v>1946</v>
      </c>
      <c r="G886" s="3">
        <f t="shared" si="637"/>
        <v>3</v>
      </c>
      <c r="H886" s="4">
        <f t="shared" si="638"/>
        <v>1990</v>
      </c>
      <c r="I886" s="4">
        <f t="shared" si="639"/>
        <v>2031</v>
      </c>
      <c r="J886" s="4">
        <f t="shared" si="640"/>
        <v>2032</v>
      </c>
      <c r="K886" s="4">
        <f t="shared" si="641"/>
        <v>1991</v>
      </c>
      <c r="L886" s="1">
        <f t="shared" si="642"/>
        <v>0</v>
      </c>
      <c r="M886" s="1">
        <f t="shared" si="643"/>
        <v>0</v>
      </c>
      <c r="N886" s="1">
        <f t="shared" si="644"/>
        <v>0</v>
      </c>
      <c r="O886" s="1">
        <f t="shared" si="645"/>
        <v>0</v>
      </c>
      <c r="P886" s="1">
        <f t="shared" si="646"/>
        <v>0</v>
      </c>
      <c r="Q886" s="1" t="str">
        <f t="shared" si="647"/>
        <v/>
      </c>
      <c r="R886" s="1">
        <f t="shared" si="648"/>
        <v>19</v>
      </c>
      <c r="S886" s="1">
        <f t="shared" si="649"/>
        <v>-12.65</v>
      </c>
      <c r="T886" s="1">
        <f>VLOOKUP($H886,節点!$E$1:$G$20000,2,FALSE)</f>
        <v>18</v>
      </c>
      <c r="U886" s="1">
        <f>VLOOKUP($H886,節点!$E$1:$G$20000,3,FALSE)</f>
        <v>-13.2</v>
      </c>
      <c r="V886" s="1">
        <f>VLOOKUP($I886,節点!$E$1:$G$20000,2,FALSE)</f>
        <v>20</v>
      </c>
      <c r="W886" s="1">
        <f>VLOOKUP($I886,節点!$E$1:$G$20000,3,FALSE)</f>
        <v>-13.2</v>
      </c>
      <c r="X886" s="1">
        <f>VLOOKUP($J886,節点!$E$1:$G$20000,2,FALSE)</f>
        <v>20</v>
      </c>
      <c r="Y886" s="1">
        <f>VLOOKUP($J886,節点!$E$1:$G$20000,3,FALSE)</f>
        <v>-12.1</v>
      </c>
      <c r="Z886" s="1">
        <f>VLOOKUP($K886,節点!$E$1:$G$20000,2,FALSE)</f>
        <v>18</v>
      </c>
      <c r="AA886" s="1">
        <f>VLOOKUP($K886,節点!$E$1:$G$20000,3,FALSE)</f>
        <v>-12.1</v>
      </c>
      <c r="AB886">
        <f t="shared" si="650"/>
        <v>-1</v>
      </c>
      <c r="AC886">
        <f t="shared" si="651"/>
        <v>-0.54999999999999893</v>
      </c>
      <c r="AD886">
        <f t="shared" si="652"/>
        <v>1</v>
      </c>
      <c r="AE886">
        <f t="shared" si="653"/>
        <v>-0.54999999999999893</v>
      </c>
      <c r="AF886">
        <f t="shared" si="654"/>
        <v>1</v>
      </c>
      <c r="AG886">
        <f t="shared" si="655"/>
        <v>0.55000000000000071</v>
      </c>
      <c r="AH886">
        <f t="shared" si="656"/>
        <v>-1</v>
      </c>
      <c r="AI886">
        <f t="shared" si="657"/>
        <v>0.55000000000000071</v>
      </c>
      <c r="AJ886">
        <f t="shared" si="631"/>
        <v>208.810793742973</v>
      </c>
      <c r="AK886">
        <f t="shared" si="632"/>
        <v>331.18920625702697</v>
      </c>
      <c r="AL886">
        <f t="shared" si="633"/>
        <v>28.81079374297309</v>
      </c>
      <c r="AM886">
        <f t="shared" si="634"/>
        <v>151.18920625702691</v>
      </c>
      <c r="AN886">
        <f t="shared" si="658"/>
        <v>3</v>
      </c>
      <c r="AO886">
        <f t="shared" si="659"/>
        <v>4</v>
      </c>
      <c r="AP886">
        <f t="shared" si="660"/>
        <v>1</v>
      </c>
      <c r="AQ886">
        <f t="shared" si="661"/>
        <v>2</v>
      </c>
      <c r="AR886">
        <f t="shared" si="662"/>
        <v>3412</v>
      </c>
      <c r="AS886" t="str">
        <f t="shared" si="663"/>
        <v/>
      </c>
      <c r="AT886" t="str">
        <f t="shared" si="664"/>
        <v/>
      </c>
      <c r="AU886" t="str">
        <f t="shared" si="665"/>
        <v/>
      </c>
      <c r="AV886" t="str">
        <f t="shared" si="666"/>
        <v/>
      </c>
      <c r="AW886" t="str">
        <f t="shared" si="635"/>
        <v/>
      </c>
      <c r="BA886">
        <f t="shared" si="667"/>
        <v>19</v>
      </c>
      <c r="BB886">
        <f t="shared" si="668"/>
        <v>-13.2</v>
      </c>
      <c r="BC886">
        <f t="shared" si="669"/>
        <v>20</v>
      </c>
      <c r="BD886">
        <f t="shared" si="670"/>
        <v>-12.649999999999999</v>
      </c>
      <c r="BE886">
        <f t="shared" si="671"/>
        <v>19</v>
      </c>
      <c r="BF886">
        <f t="shared" si="672"/>
        <v>-12.1</v>
      </c>
      <c r="BG886">
        <f t="shared" si="673"/>
        <v>18</v>
      </c>
      <c r="BH886">
        <f t="shared" si="674"/>
        <v>-12.649999999999999</v>
      </c>
      <c r="BI886">
        <f t="shared" si="675"/>
        <v>1.0999999999999996</v>
      </c>
      <c r="BJ886">
        <f t="shared" si="676"/>
        <v>2</v>
      </c>
      <c r="BK886">
        <f t="shared" si="677"/>
        <v>1.8181818181818188</v>
      </c>
      <c r="BL886">
        <f t="shared" si="678"/>
        <v>1.0999999999999996</v>
      </c>
      <c r="BM886" s="1">
        <v>3</v>
      </c>
    </row>
    <row r="887" spans="1:65">
      <c r="A887" s="16" t="s">
        <v>4311</v>
      </c>
      <c r="E887"/>
      <c r="F887" s="17">
        <f t="shared" si="636"/>
        <v>1983</v>
      </c>
      <c r="G887" s="3">
        <f t="shared" si="637"/>
        <v>3</v>
      </c>
      <c r="H887" s="4">
        <f t="shared" si="638"/>
        <v>2028</v>
      </c>
      <c r="I887" s="4">
        <f t="shared" si="639"/>
        <v>2069</v>
      </c>
      <c r="J887" s="4">
        <f t="shared" si="640"/>
        <v>2070</v>
      </c>
      <c r="K887" s="4">
        <f t="shared" si="641"/>
        <v>2029</v>
      </c>
      <c r="L887" s="1">
        <f t="shared" si="642"/>
        <v>0</v>
      </c>
      <c r="M887" s="1">
        <f t="shared" si="643"/>
        <v>0</v>
      </c>
      <c r="N887" s="1">
        <f t="shared" si="644"/>
        <v>0</v>
      </c>
      <c r="O887" s="1">
        <f t="shared" si="645"/>
        <v>0</v>
      </c>
      <c r="P887" s="1">
        <f t="shared" si="646"/>
        <v>0</v>
      </c>
      <c r="Q887" s="1" t="str">
        <f t="shared" si="647"/>
        <v/>
      </c>
      <c r="R887" s="1">
        <f t="shared" si="648"/>
        <v>21</v>
      </c>
      <c r="S887" s="1">
        <f t="shared" si="649"/>
        <v>-15.95</v>
      </c>
      <c r="T887" s="1">
        <f>VLOOKUP($H887,節点!$E$1:$G$20000,2,FALSE)</f>
        <v>20</v>
      </c>
      <c r="U887" s="1">
        <f>VLOOKUP($H887,節点!$E$1:$G$20000,3,FALSE)</f>
        <v>-16.5</v>
      </c>
      <c r="V887" s="1">
        <f>VLOOKUP($I887,節点!$E$1:$G$20000,2,FALSE)</f>
        <v>22</v>
      </c>
      <c r="W887" s="1">
        <f>VLOOKUP($I887,節点!$E$1:$G$20000,3,FALSE)</f>
        <v>-16.5</v>
      </c>
      <c r="X887" s="1">
        <f>VLOOKUP($J887,節点!$E$1:$G$20000,2,FALSE)</f>
        <v>22</v>
      </c>
      <c r="Y887" s="1">
        <f>VLOOKUP($J887,節点!$E$1:$G$20000,3,FALSE)</f>
        <v>-15.4</v>
      </c>
      <c r="Z887" s="1">
        <f>VLOOKUP($K887,節点!$E$1:$G$20000,2,FALSE)</f>
        <v>20</v>
      </c>
      <c r="AA887" s="1">
        <f>VLOOKUP($K887,節点!$E$1:$G$20000,3,FALSE)</f>
        <v>-15.4</v>
      </c>
      <c r="AB887">
        <f t="shared" si="650"/>
        <v>-1</v>
      </c>
      <c r="AC887">
        <f t="shared" si="651"/>
        <v>-0.55000000000000071</v>
      </c>
      <c r="AD887">
        <f t="shared" si="652"/>
        <v>1</v>
      </c>
      <c r="AE887">
        <f t="shared" si="653"/>
        <v>-0.55000000000000071</v>
      </c>
      <c r="AF887">
        <f t="shared" si="654"/>
        <v>1</v>
      </c>
      <c r="AG887">
        <f t="shared" si="655"/>
        <v>0.54999999999999893</v>
      </c>
      <c r="AH887">
        <f t="shared" si="656"/>
        <v>-1</v>
      </c>
      <c r="AI887">
        <f t="shared" si="657"/>
        <v>0.54999999999999893</v>
      </c>
      <c r="AJ887">
        <f t="shared" si="631"/>
        <v>208.81079374297309</v>
      </c>
      <c r="AK887">
        <f t="shared" si="632"/>
        <v>331.18920625702691</v>
      </c>
      <c r="AL887">
        <f t="shared" si="633"/>
        <v>28.810793742973015</v>
      </c>
      <c r="AM887">
        <f t="shared" si="634"/>
        <v>151.189206257027</v>
      </c>
      <c r="AN887">
        <f t="shared" si="658"/>
        <v>3</v>
      </c>
      <c r="AO887">
        <f t="shared" si="659"/>
        <v>4</v>
      </c>
      <c r="AP887">
        <f t="shared" si="660"/>
        <v>1</v>
      </c>
      <c r="AQ887">
        <f t="shared" si="661"/>
        <v>2</v>
      </c>
      <c r="AR887">
        <f t="shared" si="662"/>
        <v>3412</v>
      </c>
      <c r="AS887" t="str">
        <f t="shared" si="663"/>
        <v/>
      </c>
      <c r="AT887" t="str">
        <f t="shared" si="664"/>
        <v/>
      </c>
      <c r="AU887" t="str">
        <f t="shared" si="665"/>
        <v/>
      </c>
      <c r="AV887" t="str">
        <f t="shared" si="666"/>
        <v/>
      </c>
      <c r="AW887" t="str">
        <f t="shared" si="635"/>
        <v/>
      </c>
      <c r="BA887">
        <f t="shared" si="667"/>
        <v>21</v>
      </c>
      <c r="BB887">
        <f t="shared" si="668"/>
        <v>-16.5</v>
      </c>
      <c r="BC887">
        <f t="shared" si="669"/>
        <v>22</v>
      </c>
      <c r="BD887">
        <f t="shared" si="670"/>
        <v>-15.95</v>
      </c>
      <c r="BE887">
        <f t="shared" si="671"/>
        <v>21</v>
      </c>
      <c r="BF887">
        <f t="shared" si="672"/>
        <v>-15.4</v>
      </c>
      <c r="BG887">
        <f t="shared" si="673"/>
        <v>20</v>
      </c>
      <c r="BH887">
        <f t="shared" si="674"/>
        <v>-15.95</v>
      </c>
      <c r="BI887">
        <f t="shared" si="675"/>
        <v>1.0999999999999996</v>
      </c>
      <c r="BJ887">
        <f t="shared" si="676"/>
        <v>2</v>
      </c>
      <c r="BK887">
        <f t="shared" si="677"/>
        <v>1.8181818181818188</v>
      </c>
      <c r="BL887">
        <f t="shared" si="678"/>
        <v>1.0999999999999996</v>
      </c>
      <c r="BM887" s="1">
        <v>3</v>
      </c>
    </row>
    <row r="888" spans="1:65">
      <c r="A888" s="16" t="s">
        <v>4312</v>
      </c>
      <c r="E888"/>
      <c r="F888" s="17">
        <f t="shared" si="636"/>
        <v>1984</v>
      </c>
      <c r="G888" s="3">
        <f t="shared" si="637"/>
        <v>3</v>
      </c>
      <c r="H888" s="4">
        <f t="shared" si="638"/>
        <v>2029</v>
      </c>
      <c r="I888" s="4">
        <f t="shared" si="639"/>
        <v>2070</v>
      </c>
      <c r="J888" s="4">
        <f t="shared" si="640"/>
        <v>2071</v>
      </c>
      <c r="K888" s="4">
        <f t="shared" si="641"/>
        <v>2030</v>
      </c>
      <c r="L888" s="1">
        <f t="shared" si="642"/>
        <v>0</v>
      </c>
      <c r="M888" s="1">
        <f t="shared" si="643"/>
        <v>0</v>
      </c>
      <c r="N888" s="1">
        <f t="shared" si="644"/>
        <v>0</v>
      </c>
      <c r="O888" s="1">
        <f t="shared" si="645"/>
        <v>0</v>
      </c>
      <c r="P888" s="1">
        <f t="shared" si="646"/>
        <v>0</v>
      </c>
      <c r="Q888" s="1" t="str">
        <f t="shared" si="647"/>
        <v/>
      </c>
      <c r="R888" s="1">
        <f t="shared" si="648"/>
        <v>21</v>
      </c>
      <c r="S888" s="1">
        <f t="shared" si="649"/>
        <v>-14.850000000000001</v>
      </c>
      <c r="T888" s="1">
        <f>VLOOKUP($H888,節点!$E$1:$G$20000,2,FALSE)</f>
        <v>20</v>
      </c>
      <c r="U888" s="1">
        <f>VLOOKUP($H888,節点!$E$1:$G$20000,3,FALSE)</f>
        <v>-15.4</v>
      </c>
      <c r="V888" s="1">
        <f>VLOOKUP($I888,節点!$E$1:$G$20000,2,FALSE)</f>
        <v>22</v>
      </c>
      <c r="W888" s="1">
        <f>VLOOKUP($I888,節点!$E$1:$G$20000,3,FALSE)</f>
        <v>-15.4</v>
      </c>
      <c r="X888" s="1">
        <f>VLOOKUP($J888,節点!$E$1:$G$20000,2,FALSE)</f>
        <v>22</v>
      </c>
      <c r="Y888" s="1">
        <f>VLOOKUP($J888,節点!$E$1:$G$20000,3,FALSE)</f>
        <v>-14.3</v>
      </c>
      <c r="Z888" s="1">
        <f>VLOOKUP($K888,節点!$E$1:$G$20000,2,FALSE)</f>
        <v>20</v>
      </c>
      <c r="AA888" s="1">
        <f>VLOOKUP($K888,節点!$E$1:$G$20000,3,FALSE)</f>
        <v>-14.3</v>
      </c>
      <c r="AB888">
        <f t="shared" si="650"/>
        <v>-1</v>
      </c>
      <c r="AC888">
        <f t="shared" si="651"/>
        <v>-0.54999999999999893</v>
      </c>
      <c r="AD888">
        <f t="shared" si="652"/>
        <v>1</v>
      </c>
      <c r="AE888">
        <f t="shared" si="653"/>
        <v>-0.54999999999999893</v>
      </c>
      <c r="AF888">
        <f t="shared" si="654"/>
        <v>1</v>
      </c>
      <c r="AG888">
        <f t="shared" si="655"/>
        <v>0.55000000000000071</v>
      </c>
      <c r="AH888">
        <f t="shared" si="656"/>
        <v>-1</v>
      </c>
      <c r="AI888">
        <f t="shared" si="657"/>
        <v>0.55000000000000071</v>
      </c>
      <c r="AJ888">
        <f t="shared" si="631"/>
        <v>208.810793742973</v>
      </c>
      <c r="AK888">
        <f t="shared" si="632"/>
        <v>331.18920625702697</v>
      </c>
      <c r="AL888">
        <f t="shared" si="633"/>
        <v>28.81079374297309</v>
      </c>
      <c r="AM888">
        <f t="shared" si="634"/>
        <v>151.18920625702691</v>
      </c>
      <c r="AN888">
        <f t="shared" si="658"/>
        <v>3</v>
      </c>
      <c r="AO888">
        <f t="shared" si="659"/>
        <v>4</v>
      </c>
      <c r="AP888">
        <f t="shared" si="660"/>
        <v>1</v>
      </c>
      <c r="AQ888">
        <f t="shared" si="661"/>
        <v>2</v>
      </c>
      <c r="AR888">
        <f t="shared" si="662"/>
        <v>3412</v>
      </c>
      <c r="AS888" t="str">
        <f t="shared" si="663"/>
        <v/>
      </c>
      <c r="AT888" t="str">
        <f t="shared" si="664"/>
        <v/>
      </c>
      <c r="AU888" t="str">
        <f t="shared" si="665"/>
        <v/>
      </c>
      <c r="AV888" t="str">
        <f t="shared" si="666"/>
        <v/>
      </c>
      <c r="AW888" t="str">
        <f t="shared" si="635"/>
        <v/>
      </c>
      <c r="BA888">
        <f t="shared" si="667"/>
        <v>21</v>
      </c>
      <c r="BB888">
        <f t="shared" si="668"/>
        <v>-15.4</v>
      </c>
      <c r="BC888">
        <f t="shared" si="669"/>
        <v>22</v>
      </c>
      <c r="BD888">
        <f t="shared" si="670"/>
        <v>-14.850000000000001</v>
      </c>
      <c r="BE888">
        <f t="shared" si="671"/>
        <v>21</v>
      </c>
      <c r="BF888">
        <f t="shared" si="672"/>
        <v>-14.3</v>
      </c>
      <c r="BG888">
        <f t="shared" si="673"/>
        <v>20</v>
      </c>
      <c r="BH888">
        <f t="shared" si="674"/>
        <v>-14.850000000000001</v>
      </c>
      <c r="BI888">
        <f t="shared" si="675"/>
        <v>1.0999999999999996</v>
      </c>
      <c r="BJ888">
        <f t="shared" si="676"/>
        <v>2</v>
      </c>
      <c r="BK888">
        <f t="shared" si="677"/>
        <v>1.8181818181818188</v>
      </c>
      <c r="BL888">
        <f t="shared" si="678"/>
        <v>1.0999999999999996</v>
      </c>
      <c r="BM888" s="1">
        <v>3</v>
      </c>
    </row>
    <row r="889" spans="1:65">
      <c r="A889" s="16" t="s">
        <v>4313</v>
      </c>
      <c r="E889"/>
      <c r="F889" s="17">
        <f t="shared" si="636"/>
        <v>1985</v>
      </c>
      <c r="G889" s="3">
        <f t="shared" si="637"/>
        <v>3</v>
      </c>
      <c r="H889" s="4">
        <f t="shared" si="638"/>
        <v>2030</v>
      </c>
      <c r="I889" s="4">
        <f t="shared" si="639"/>
        <v>2071</v>
      </c>
      <c r="J889" s="4">
        <f t="shared" si="640"/>
        <v>2072</v>
      </c>
      <c r="K889" s="4">
        <f t="shared" si="641"/>
        <v>2031</v>
      </c>
      <c r="L889" s="1">
        <f t="shared" si="642"/>
        <v>0</v>
      </c>
      <c r="M889" s="1">
        <f t="shared" si="643"/>
        <v>0</v>
      </c>
      <c r="N889" s="1">
        <f t="shared" si="644"/>
        <v>0</v>
      </c>
      <c r="O889" s="1">
        <f t="shared" si="645"/>
        <v>0</v>
      </c>
      <c r="P889" s="1">
        <f t="shared" si="646"/>
        <v>0</v>
      </c>
      <c r="Q889" s="1" t="str">
        <f t="shared" si="647"/>
        <v/>
      </c>
      <c r="R889" s="1">
        <f t="shared" si="648"/>
        <v>21</v>
      </c>
      <c r="S889" s="1">
        <f t="shared" si="649"/>
        <v>-13.75</v>
      </c>
      <c r="T889" s="1">
        <f>VLOOKUP($H889,節点!$E$1:$G$20000,2,FALSE)</f>
        <v>20</v>
      </c>
      <c r="U889" s="1">
        <f>VLOOKUP($H889,節点!$E$1:$G$20000,3,FALSE)</f>
        <v>-14.3</v>
      </c>
      <c r="V889" s="1">
        <f>VLOOKUP($I889,節点!$E$1:$G$20000,2,FALSE)</f>
        <v>22</v>
      </c>
      <c r="W889" s="1">
        <f>VLOOKUP($I889,節点!$E$1:$G$20000,3,FALSE)</f>
        <v>-14.3</v>
      </c>
      <c r="X889" s="1">
        <f>VLOOKUP($J889,節点!$E$1:$G$20000,2,FALSE)</f>
        <v>22</v>
      </c>
      <c r="Y889" s="1">
        <f>VLOOKUP($J889,節点!$E$1:$G$20000,3,FALSE)</f>
        <v>-13.2</v>
      </c>
      <c r="Z889" s="1">
        <f>VLOOKUP($K889,節点!$E$1:$G$20000,2,FALSE)</f>
        <v>20</v>
      </c>
      <c r="AA889" s="1">
        <f>VLOOKUP($K889,節点!$E$1:$G$20000,3,FALSE)</f>
        <v>-13.2</v>
      </c>
      <c r="AB889">
        <f t="shared" si="650"/>
        <v>-1</v>
      </c>
      <c r="AC889">
        <f t="shared" si="651"/>
        <v>-0.55000000000000071</v>
      </c>
      <c r="AD889">
        <f t="shared" si="652"/>
        <v>1</v>
      </c>
      <c r="AE889">
        <f t="shared" si="653"/>
        <v>-0.55000000000000071</v>
      </c>
      <c r="AF889">
        <f t="shared" si="654"/>
        <v>1</v>
      </c>
      <c r="AG889">
        <f t="shared" si="655"/>
        <v>0.55000000000000071</v>
      </c>
      <c r="AH889">
        <f t="shared" si="656"/>
        <v>-1</v>
      </c>
      <c r="AI889">
        <f t="shared" si="657"/>
        <v>0.55000000000000071</v>
      </c>
      <c r="AJ889">
        <f t="shared" si="631"/>
        <v>208.81079374297309</v>
      </c>
      <c r="AK889">
        <f t="shared" si="632"/>
        <v>331.18920625702691</v>
      </c>
      <c r="AL889">
        <f t="shared" si="633"/>
        <v>28.81079374297309</v>
      </c>
      <c r="AM889">
        <f t="shared" si="634"/>
        <v>151.18920625702691</v>
      </c>
      <c r="AN889">
        <f t="shared" si="658"/>
        <v>3</v>
      </c>
      <c r="AO889">
        <f t="shared" si="659"/>
        <v>4</v>
      </c>
      <c r="AP889">
        <f t="shared" si="660"/>
        <v>1</v>
      </c>
      <c r="AQ889">
        <f t="shared" si="661"/>
        <v>2</v>
      </c>
      <c r="AR889">
        <f t="shared" si="662"/>
        <v>3412</v>
      </c>
      <c r="AS889" t="str">
        <f t="shared" si="663"/>
        <v/>
      </c>
      <c r="AT889" t="str">
        <f t="shared" si="664"/>
        <v/>
      </c>
      <c r="AU889" t="str">
        <f t="shared" si="665"/>
        <v/>
      </c>
      <c r="AV889" t="str">
        <f t="shared" si="666"/>
        <v/>
      </c>
      <c r="AW889" t="str">
        <f t="shared" si="635"/>
        <v/>
      </c>
      <c r="BA889">
        <f t="shared" si="667"/>
        <v>21</v>
      </c>
      <c r="BB889">
        <f t="shared" si="668"/>
        <v>-14.3</v>
      </c>
      <c r="BC889">
        <f t="shared" si="669"/>
        <v>22</v>
      </c>
      <c r="BD889">
        <f t="shared" si="670"/>
        <v>-13.75</v>
      </c>
      <c r="BE889">
        <f t="shared" si="671"/>
        <v>21</v>
      </c>
      <c r="BF889">
        <f t="shared" si="672"/>
        <v>-13.2</v>
      </c>
      <c r="BG889">
        <f t="shared" si="673"/>
        <v>20</v>
      </c>
      <c r="BH889">
        <f t="shared" si="674"/>
        <v>-13.75</v>
      </c>
      <c r="BI889">
        <f t="shared" si="675"/>
        <v>1.1000000000000014</v>
      </c>
      <c r="BJ889">
        <f t="shared" si="676"/>
        <v>2</v>
      </c>
      <c r="BK889">
        <f t="shared" si="677"/>
        <v>1.8181818181818159</v>
      </c>
      <c r="BL889">
        <f t="shared" si="678"/>
        <v>1.1000000000000014</v>
      </c>
      <c r="BM889" s="1">
        <v>3</v>
      </c>
    </row>
    <row r="890" spans="1:65">
      <c r="A890" s="16" t="s">
        <v>4314</v>
      </c>
      <c r="E890"/>
      <c r="F890" s="17">
        <f t="shared" si="636"/>
        <v>1986</v>
      </c>
      <c r="G890" s="3">
        <f t="shared" si="637"/>
        <v>3</v>
      </c>
      <c r="H890" s="4">
        <f t="shared" si="638"/>
        <v>2031</v>
      </c>
      <c r="I890" s="4">
        <f t="shared" si="639"/>
        <v>2072</v>
      </c>
      <c r="J890" s="4">
        <f t="shared" si="640"/>
        <v>2073</v>
      </c>
      <c r="K890" s="4">
        <f t="shared" si="641"/>
        <v>2032</v>
      </c>
      <c r="L890" s="1">
        <f t="shared" si="642"/>
        <v>0</v>
      </c>
      <c r="M890" s="1">
        <f t="shared" si="643"/>
        <v>0</v>
      </c>
      <c r="N890" s="1">
        <f t="shared" si="644"/>
        <v>0</v>
      </c>
      <c r="O890" s="1">
        <f t="shared" si="645"/>
        <v>0</v>
      </c>
      <c r="P890" s="1">
        <f t="shared" si="646"/>
        <v>0</v>
      </c>
      <c r="Q890" s="1" t="str">
        <f t="shared" si="647"/>
        <v/>
      </c>
      <c r="R890" s="1">
        <f t="shared" si="648"/>
        <v>21</v>
      </c>
      <c r="S890" s="1">
        <f t="shared" si="649"/>
        <v>-12.65</v>
      </c>
      <c r="T890" s="1">
        <f>VLOOKUP($H890,節点!$E$1:$G$20000,2,FALSE)</f>
        <v>20</v>
      </c>
      <c r="U890" s="1">
        <f>VLOOKUP($H890,節点!$E$1:$G$20000,3,FALSE)</f>
        <v>-13.2</v>
      </c>
      <c r="V890" s="1">
        <f>VLOOKUP($I890,節点!$E$1:$G$20000,2,FALSE)</f>
        <v>22</v>
      </c>
      <c r="W890" s="1">
        <f>VLOOKUP($I890,節点!$E$1:$G$20000,3,FALSE)</f>
        <v>-13.2</v>
      </c>
      <c r="X890" s="1">
        <f>VLOOKUP($J890,節点!$E$1:$G$20000,2,FALSE)</f>
        <v>22</v>
      </c>
      <c r="Y890" s="1">
        <f>VLOOKUP($J890,節点!$E$1:$G$20000,3,FALSE)</f>
        <v>-12.1</v>
      </c>
      <c r="Z890" s="1">
        <f>VLOOKUP($K890,節点!$E$1:$G$20000,2,FALSE)</f>
        <v>20</v>
      </c>
      <c r="AA890" s="1">
        <f>VLOOKUP($K890,節点!$E$1:$G$20000,3,FALSE)</f>
        <v>-12.1</v>
      </c>
      <c r="AB890">
        <f t="shared" si="650"/>
        <v>-1</v>
      </c>
      <c r="AC890">
        <f t="shared" si="651"/>
        <v>-0.54999999999999893</v>
      </c>
      <c r="AD890">
        <f t="shared" si="652"/>
        <v>1</v>
      </c>
      <c r="AE890">
        <f t="shared" si="653"/>
        <v>-0.54999999999999893</v>
      </c>
      <c r="AF890">
        <f t="shared" si="654"/>
        <v>1</v>
      </c>
      <c r="AG890">
        <f t="shared" si="655"/>
        <v>0.55000000000000071</v>
      </c>
      <c r="AH890">
        <f t="shared" si="656"/>
        <v>-1</v>
      </c>
      <c r="AI890">
        <f t="shared" si="657"/>
        <v>0.55000000000000071</v>
      </c>
      <c r="AJ890">
        <f t="shared" si="631"/>
        <v>208.810793742973</v>
      </c>
      <c r="AK890">
        <f t="shared" si="632"/>
        <v>331.18920625702697</v>
      </c>
      <c r="AL890">
        <f t="shared" si="633"/>
        <v>28.81079374297309</v>
      </c>
      <c r="AM890">
        <f t="shared" si="634"/>
        <v>151.18920625702691</v>
      </c>
      <c r="AN890">
        <f t="shared" si="658"/>
        <v>3</v>
      </c>
      <c r="AO890">
        <f t="shared" si="659"/>
        <v>4</v>
      </c>
      <c r="AP890">
        <f t="shared" si="660"/>
        <v>1</v>
      </c>
      <c r="AQ890">
        <f t="shared" si="661"/>
        <v>2</v>
      </c>
      <c r="AR890">
        <f t="shared" si="662"/>
        <v>3412</v>
      </c>
      <c r="AS890" t="str">
        <f t="shared" si="663"/>
        <v/>
      </c>
      <c r="AT890" t="str">
        <f t="shared" si="664"/>
        <v/>
      </c>
      <c r="AU890" t="str">
        <f t="shared" si="665"/>
        <v/>
      </c>
      <c r="AV890" t="str">
        <f t="shared" si="666"/>
        <v/>
      </c>
      <c r="AW890" t="str">
        <f t="shared" si="635"/>
        <v/>
      </c>
      <c r="BA890">
        <f t="shared" si="667"/>
        <v>21</v>
      </c>
      <c r="BB890">
        <f t="shared" si="668"/>
        <v>-13.2</v>
      </c>
      <c r="BC890">
        <f t="shared" si="669"/>
        <v>22</v>
      </c>
      <c r="BD890">
        <f t="shared" si="670"/>
        <v>-12.649999999999999</v>
      </c>
      <c r="BE890">
        <f t="shared" si="671"/>
        <v>21</v>
      </c>
      <c r="BF890">
        <f t="shared" si="672"/>
        <v>-12.1</v>
      </c>
      <c r="BG890">
        <f t="shared" si="673"/>
        <v>20</v>
      </c>
      <c r="BH890">
        <f t="shared" si="674"/>
        <v>-12.649999999999999</v>
      </c>
      <c r="BI890">
        <f t="shared" si="675"/>
        <v>1.0999999999999996</v>
      </c>
      <c r="BJ890">
        <f t="shared" si="676"/>
        <v>2</v>
      </c>
      <c r="BK890">
        <f t="shared" si="677"/>
        <v>1.8181818181818188</v>
      </c>
      <c r="BL890">
        <f t="shared" si="678"/>
        <v>1.0999999999999996</v>
      </c>
      <c r="BM890" s="1">
        <v>3</v>
      </c>
    </row>
    <row r="891" spans="1:65">
      <c r="A891" s="16" t="s">
        <v>4315</v>
      </c>
      <c r="E891"/>
      <c r="F891" s="17">
        <f t="shared" si="636"/>
        <v>2023</v>
      </c>
      <c r="G891" s="3">
        <f t="shared" si="637"/>
        <v>3</v>
      </c>
      <c r="H891" s="4">
        <f t="shared" si="638"/>
        <v>2069</v>
      </c>
      <c r="I891" s="4">
        <f t="shared" si="639"/>
        <v>2110</v>
      </c>
      <c r="J891" s="4">
        <f t="shared" si="640"/>
        <v>2111</v>
      </c>
      <c r="K891" s="4">
        <f t="shared" si="641"/>
        <v>2070</v>
      </c>
      <c r="L891" s="1">
        <f t="shared" si="642"/>
        <v>0</v>
      </c>
      <c r="M891" s="1">
        <f t="shared" si="643"/>
        <v>0</v>
      </c>
      <c r="N891" s="1">
        <f t="shared" si="644"/>
        <v>0</v>
      </c>
      <c r="O891" s="1">
        <f t="shared" si="645"/>
        <v>0</v>
      </c>
      <c r="P891" s="1">
        <f t="shared" si="646"/>
        <v>0</v>
      </c>
      <c r="Q891" s="1" t="str">
        <f t="shared" si="647"/>
        <v/>
      </c>
      <c r="R891" s="1">
        <f t="shared" si="648"/>
        <v>23</v>
      </c>
      <c r="S891" s="1">
        <f t="shared" si="649"/>
        <v>-15.95</v>
      </c>
      <c r="T891" s="1">
        <f>VLOOKUP($H891,節点!$E$1:$G$20000,2,FALSE)</f>
        <v>22</v>
      </c>
      <c r="U891" s="1">
        <f>VLOOKUP($H891,節点!$E$1:$G$20000,3,FALSE)</f>
        <v>-16.5</v>
      </c>
      <c r="V891" s="1">
        <f>VLOOKUP($I891,節点!$E$1:$G$20000,2,FALSE)</f>
        <v>24</v>
      </c>
      <c r="W891" s="1">
        <f>VLOOKUP($I891,節点!$E$1:$G$20000,3,FALSE)</f>
        <v>-16.5</v>
      </c>
      <c r="X891" s="1">
        <f>VLOOKUP($J891,節点!$E$1:$G$20000,2,FALSE)</f>
        <v>24</v>
      </c>
      <c r="Y891" s="1">
        <f>VLOOKUP($J891,節点!$E$1:$G$20000,3,FALSE)</f>
        <v>-15.4</v>
      </c>
      <c r="Z891" s="1">
        <f>VLOOKUP($K891,節点!$E$1:$G$20000,2,FALSE)</f>
        <v>22</v>
      </c>
      <c r="AA891" s="1">
        <f>VLOOKUP($K891,節点!$E$1:$G$20000,3,FALSE)</f>
        <v>-15.4</v>
      </c>
      <c r="AB891">
        <f t="shared" si="650"/>
        <v>-1</v>
      </c>
      <c r="AC891">
        <f t="shared" si="651"/>
        <v>-0.55000000000000071</v>
      </c>
      <c r="AD891">
        <f t="shared" si="652"/>
        <v>1</v>
      </c>
      <c r="AE891">
        <f t="shared" si="653"/>
        <v>-0.55000000000000071</v>
      </c>
      <c r="AF891">
        <f t="shared" si="654"/>
        <v>1</v>
      </c>
      <c r="AG891">
        <f t="shared" si="655"/>
        <v>0.54999999999999893</v>
      </c>
      <c r="AH891">
        <f t="shared" si="656"/>
        <v>-1</v>
      </c>
      <c r="AI891">
        <f t="shared" si="657"/>
        <v>0.54999999999999893</v>
      </c>
      <c r="AJ891">
        <f t="shared" si="631"/>
        <v>208.81079374297309</v>
      </c>
      <c r="AK891">
        <f t="shared" si="632"/>
        <v>331.18920625702691</v>
      </c>
      <c r="AL891">
        <f t="shared" si="633"/>
        <v>28.810793742973015</v>
      </c>
      <c r="AM891">
        <f t="shared" si="634"/>
        <v>151.189206257027</v>
      </c>
      <c r="AN891">
        <f t="shared" si="658"/>
        <v>3</v>
      </c>
      <c r="AO891">
        <f t="shared" si="659"/>
        <v>4</v>
      </c>
      <c r="AP891">
        <f t="shared" si="660"/>
        <v>1</v>
      </c>
      <c r="AQ891">
        <f t="shared" si="661"/>
        <v>2</v>
      </c>
      <c r="AR891">
        <f t="shared" si="662"/>
        <v>3412</v>
      </c>
      <c r="AS891" t="str">
        <f t="shared" si="663"/>
        <v/>
      </c>
      <c r="AT891" t="str">
        <f t="shared" si="664"/>
        <v/>
      </c>
      <c r="AU891" t="str">
        <f t="shared" si="665"/>
        <v/>
      </c>
      <c r="AV891" t="str">
        <f t="shared" si="666"/>
        <v/>
      </c>
      <c r="AW891" t="str">
        <f t="shared" si="635"/>
        <v/>
      </c>
      <c r="BA891">
        <f t="shared" si="667"/>
        <v>23</v>
      </c>
      <c r="BB891">
        <f t="shared" si="668"/>
        <v>-16.5</v>
      </c>
      <c r="BC891">
        <f t="shared" si="669"/>
        <v>24</v>
      </c>
      <c r="BD891">
        <f t="shared" si="670"/>
        <v>-15.95</v>
      </c>
      <c r="BE891">
        <f t="shared" si="671"/>
        <v>23</v>
      </c>
      <c r="BF891">
        <f t="shared" si="672"/>
        <v>-15.4</v>
      </c>
      <c r="BG891">
        <f t="shared" si="673"/>
        <v>22</v>
      </c>
      <c r="BH891">
        <f t="shared" si="674"/>
        <v>-15.95</v>
      </c>
      <c r="BI891">
        <f t="shared" si="675"/>
        <v>1.0999999999999996</v>
      </c>
      <c r="BJ891">
        <f t="shared" si="676"/>
        <v>2</v>
      </c>
      <c r="BK891">
        <f t="shared" si="677"/>
        <v>1.8181818181818188</v>
      </c>
      <c r="BL891">
        <f t="shared" si="678"/>
        <v>1.0999999999999996</v>
      </c>
      <c r="BM891" s="1">
        <v>3</v>
      </c>
    </row>
    <row r="892" spans="1:65">
      <c r="A892" s="16" t="s">
        <v>4316</v>
      </c>
      <c r="E892"/>
      <c r="F892" s="17">
        <f t="shared" si="636"/>
        <v>2024</v>
      </c>
      <c r="G892" s="3">
        <f t="shared" si="637"/>
        <v>3</v>
      </c>
      <c r="H892" s="4">
        <f t="shared" si="638"/>
        <v>2070</v>
      </c>
      <c r="I892" s="4">
        <f t="shared" si="639"/>
        <v>2111</v>
      </c>
      <c r="J892" s="4">
        <f t="shared" si="640"/>
        <v>2112</v>
      </c>
      <c r="K892" s="4">
        <f t="shared" si="641"/>
        <v>2071</v>
      </c>
      <c r="L892" s="1">
        <f t="shared" si="642"/>
        <v>0</v>
      </c>
      <c r="M892" s="1">
        <f t="shared" si="643"/>
        <v>0</v>
      </c>
      <c r="N892" s="1">
        <f t="shared" si="644"/>
        <v>0</v>
      </c>
      <c r="O892" s="1">
        <f t="shared" si="645"/>
        <v>0</v>
      </c>
      <c r="P892" s="1">
        <f t="shared" si="646"/>
        <v>0</v>
      </c>
      <c r="Q892" s="1" t="str">
        <f t="shared" si="647"/>
        <v/>
      </c>
      <c r="R892" s="1">
        <f t="shared" si="648"/>
        <v>23</v>
      </c>
      <c r="S892" s="1">
        <f t="shared" si="649"/>
        <v>-14.850000000000001</v>
      </c>
      <c r="T892" s="1">
        <f>VLOOKUP($H892,節点!$E$1:$G$20000,2,FALSE)</f>
        <v>22</v>
      </c>
      <c r="U892" s="1">
        <f>VLOOKUP($H892,節点!$E$1:$G$20000,3,FALSE)</f>
        <v>-15.4</v>
      </c>
      <c r="V892" s="1">
        <f>VLOOKUP($I892,節点!$E$1:$G$20000,2,FALSE)</f>
        <v>24</v>
      </c>
      <c r="W892" s="1">
        <f>VLOOKUP($I892,節点!$E$1:$G$20000,3,FALSE)</f>
        <v>-15.4</v>
      </c>
      <c r="X892" s="1">
        <f>VLOOKUP($J892,節点!$E$1:$G$20000,2,FALSE)</f>
        <v>24</v>
      </c>
      <c r="Y892" s="1">
        <f>VLOOKUP($J892,節点!$E$1:$G$20000,3,FALSE)</f>
        <v>-14.3</v>
      </c>
      <c r="Z892" s="1">
        <f>VLOOKUP($K892,節点!$E$1:$G$20000,2,FALSE)</f>
        <v>22</v>
      </c>
      <c r="AA892" s="1">
        <f>VLOOKUP($K892,節点!$E$1:$G$20000,3,FALSE)</f>
        <v>-14.3</v>
      </c>
      <c r="AB892">
        <f t="shared" si="650"/>
        <v>-1</v>
      </c>
      <c r="AC892">
        <f t="shared" si="651"/>
        <v>-0.54999999999999893</v>
      </c>
      <c r="AD892">
        <f t="shared" si="652"/>
        <v>1</v>
      </c>
      <c r="AE892">
        <f t="shared" si="653"/>
        <v>-0.54999999999999893</v>
      </c>
      <c r="AF892">
        <f t="shared" si="654"/>
        <v>1</v>
      </c>
      <c r="AG892">
        <f t="shared" si="655"/>
        <v>0.55000000000000071</v>
      </c>
      <c r="AH892">
        <f t="shared" si="656"/>
        <v>-1</v>
      </c>
      <c r="AI892">
        <f t="shared" si="657"/>
        <v>0.55000000000000071</v>
      </c>
      <c r="AJ892">
        <f t="shared" si="631"/>
        <v>208.810793742973</v>
      </c>
      <c r="AK892">
        <f t="shared" si="632"/>
        <v>331.18920625702697</v>
      </c>
      <c r="AL892">
        <f t="shared" si="633"/>
        <v>28.81079374297309</v>
      </c>
      <c r="AM892">
        <f t="shared" si="634"/>
        <v>151.18920625702691</v>
      </c>
      <c r="AN892">
        <f t="shared" si="658"/>
        <v>3</v>
      </c>
      <c r="AO892">
        <f t="shared" si="659"/>
        <v>4</v>
      </c>
      <c r="AP892">
        <f t="shared" si="660"/>
        <v>1</v>
      </c>
      <c r="AQ892">
        <f t="shared" si="661"/>
        <v>2</v>
      </c>
      <c r="AR892">
        <f t="shared" si="662"/>
        <v>3412</v>
      </c>
      <c r="AS892" t="str">
        <f t="shared" si="663"/>
        <v/>
      </c>
      <c r="AT892" t="str">
        <f t="shared" si="664"/>
        <v/>
      </c>
      <c r="AU892" t="str">
        <f t="shared" si="665"/>
        <v/>
      </c>
      <c r="AV892" t="str">
        <f t="shared" si="666"/>
        <v/>
      </c>
      <c r="AW892" t="str">
        <f t="shared" si="635"/>
        <v/>
      </c>
      <c r="BA892">
        <f t="shared" si="667"/>
        <v>23</v>
      </c>
      <c r="BB892">
        <f t="shared" si="668"/>
        <v>-15.4</v>
      </c>
      <c r="BC892">
        <f t="shared" si="669"/>
        <v>24</v>
      </c>
      <c r="BD892">
        <f t="shared" si="670"/>
        <v>-14.850000000000001</v>
      </c>
      <c r="BE892">
        <f t="shared" si="671"/>
        <v>23</v>
      </c>
      <c r="BF892">
        <f t="shared" si="672"/>
        <v>-14.3</v>
      </c>
      <c r="BG892">
        <f t="shared" si="673"/>
        <v>22</v>
      </c>
      <c r="BH892">
        <f t="shared" si="674"/>
        <v>-14.850000000000001</v>
      </c>
      <c r="BI892">
        <f t="shared" si="675"/>
        <v>1.0999999999999996</v>
      </c>
      <c r="BJ892">
        <f t="shared" si="676"/>
        <v>2</v>
      </c>
      <c r="BK892">
        <f t="shared" si="677"/>
        <v>1.8181818181818188</v>
      </c>
      <c r="BL892">
        <f t="shared" si="678"/>
        <v>1.0999999999999996</v>
      </c>
      <c r="BM892" s="1">
        <v>3</v>
      </c>
    </row>
    <row r="893" spans="1:65">
      <c r="A893" s="16" t="s">
        <v>4317</v>
      </c>
      <c r="E893"/>
      <c r="F893" s="17">
        <f t="shared" si="636"/>
        <v>2025</v>
      </c>
      <c r="G893" s="3">
        <f t="shared" si="637"/>
        <v>3</v>
      </c>
      <c r="H893" s="4">
        <f t="shared" si="638"/>
        <v>2071</v>
      </c>
      <c r="I893" s="4">
        <f t="shared" si="639"/>
        <v>2112</v>
      </c>
      <c r="J893" s="4">
        <f t="shared" si="640"/>
        <v>2113</v>
      </c>
      <c r="K893" s="4">
        <f t="shared" si="641"/>
        <v>2072</v>
      </c>
      <c r="L893" s="1">
        <f t="shared" si="642"/>
        <v>0</v>
      </c>
      <c r="M893" s="1">
        <f t="shared" si="643"/>
        <v>0</v>
      </c>
      <c r="N893" s="1">
        <f t="shared" si="644"/>
        <v>0</v>
      </c>
      <c r="O893" s="1">
        <f t="shared" si="645"/>
        <v>0</v>
      </c>
      <c r="P893" s="1">
        <f t="shared" si="646"/>
        <v>0</v>
      </c>
      <c r="Q893" s="1" t="str">
        <f t="shared" si="647"/>
        <v/>
      </c>
      <c r="R893" s="1">
        <f t="shared" si="648"/>
        <v>23</v>
      </c>
      <c r="S893" s="1">
        <f t="shared" si="649"/>
        <v>-13.75</v>
      </c>
      <c r="T893" s="1">
        <f>VLOOKUP($H893,節点!$E$1:$G$20000,2,FALSE)</f>
        <v>22</v>
      </c>
      <c r="U893" s="1">
        <f>VLOOKUP($H893,節点!$E$1:$G$20000,3,FALSE)</f>
        <v>-14.3</v>
      </c>
      <c r="V893" s="1">
        <f>VLOOKUP($I893,節点!$E$1:$G$20000,2,FALSE)</f>
        <v>24</v>
      </c>
      <c r="W893" s="1">
        <f>VLOOKUP($I893,節点!$E$1:$G$20000,3,FALSE)</f>
        <v>-14.3</v>
      </c>
      <c r="X893" s="1">
        <f>VLOOKUP($J893,節点!$E$1:$G$20000,2,FALSE)</f>
        <v>24</v>
      </c>
      <c r="Y893" s="1">
        <f>VLOOKUP($J893,節点!$E$1:$G$20000,3,FALSE)</f>
        <v>-13.2</v>
      </c>
      <c r="Z893" s="1">
        <f>VLOOKUP($K893,節点!$E$1:$G$20000,2,FALSE)</f>
        <v>22</v>
      </c>
      <c r="AA893" s="1">
        <f>VLOOKUP($K893,節点!$E$1:$G$20000,3,FALSE)</f>
        <v>-13.2</v>
      </c>
      <c r="AB893">
        <f t="shared" si="650"/>
        <v>-1</v>
      </c>
      <c r="AC893">
        <f t="shared" si="651"/>
        <v>-0.55000000000000071</v>
      </c>
      <c r="AD893">
        <f t="shared" si="652"/>
        <v>1</v>
      </c>
      <c r="AE893">
        <f t="shared" si="653"/>
        <v>-0.55000000000000071</v>
      </c>
      <c r="AF893">
        <f t="shared" si="654"/>
        <v>1</v>
      </c>
      <c r="AG893">
        <f t="shared" si="655"/>
        <v>0.55000000000000071</v>
      </c>
      <c r="AH893">
        <f t="shared" si="656"/>
        <v>-1</v>
      </c>
      <c r="AI893">
        <f t="shared" si="657"/>
        <v>0.55000000000000071</v>
      </c>
      <c r="AJ893">
        <f t="shared" si="631"/>
        <v>208.81079374297309</v>
      </c>
      <c r="AK893">
        <f t="shared" si="632"/>
        <v>331.18920625702691</v>
      </c>
      <c r="AL893">
        <f t="shared" si="633"/>
        <v>28.81079374297309</v>
      </c>
      <c r="AM893">
        <f t="shared" si="634"/>
        <v>151.18920625702691</v>
      </c>
      <c r="AN893">
        <f t="shared" si="658"/>
        <v>3</v>
      </c>
      <c r="AO893">
        <f t="shared" si="659"/>
        <v>4</v>
      </c>
      <c r="AP893">
        <f t="shared" si="660"/>
        <v>1</v>
      </c>
      <c r="AQ893">
        <f t="shared" si="661"/>
        <v>2</v>
      </c>
      <c r="AR893">
        <f t="shared" si="662"/>
        <v>3412</v>
      </c>
      <c r="AS893" t="str">
        <f t="shared" si="663"/>
        <v/>
      </c>
      <c r="AT893" t="str">
        <f t="shared" si="664"/>
        <v/>
      </c>
      <c r="AU893" t="str">
        <f t="shared" si="665"/>
        <v/>
      </c>
      <c r="AV893" t="str">
        <f t="shared" si="666"/>
        <v/>
      </c>
      <c r="AW893" t="str">
        <f t="shared" si="635"/>
        <v/>
      </c>
      <c r="BA893">
        <f t="shared" si="667"/>
        <v>23</v>
      </c>
      <c r="BB893">
        <f t="shared" si="668"/>
        <v>-14.3</v>
      </c>
      <c r="BC893">
        <f t="shared" si="669"/>
        <v>24</v>
      </c>
      <c r="BD893">
        <f t="shared" si="670"/>
        <v>-13.75</v>
      </c>
      <c r="BE893">
        <f t="shared" si="671"/>
        <v>23</v>
      </c>
      <c r="BF893">
        <f t="shared" si="672"/>
        <v>-13.2</v>
      </c>
      <c r="BG893">
        <f t="shared" si="673"/>
        <v>22</v>
      </c>
      <c r="BH893">
        <f t="shared" si="674"/>
        <v>-13.75</v>
      </c>
      <c r="BI893">
        <f t="shared" si="675"/>
        <v>1.1000000000000014</v>
      </c>
      <c r="BJ893">
        <f t="shared" si="676"/>
        <v>2</v>
      </c>
      <c r="BK893">
        <f t="shared" si="677"/>
        <v>1.8181818181818159</v>
      </c>
      <c r="BL893">
        <f t="shared" si="678"/>
        <v>1.1000000000000014</v>
      </c>
      <c r="BM893" s="1">
        <v>3</v>
      </c>
    </row>
    <row r="894" spans="1:65">
      <c r="A894" s="16" t="s">
        <v>4318</v>
      </c>
      <c r="E894"/>
      <c r="F894" s="17">
        <f t="shared" si="636"/>
        <v>2026</v>
      </c>
      <c r="G894" s="3">
        <f t="shared" si="637"/>
        <v>3</v>
      </c>
      <c r="H894" s="4">
        <f t="shared" si="638"/>
        <v>2072</v>
      </c>
      <c r="I894" s="4">
        <f t="shared" si="639"/>
        <v>2113</v>
      </c>
      <c r="J894" s="4">
        <f t="shared" si="640"/>
        <v>2114</v>
      </c>
      <c r="K894" s="4">
        <f t="shared" si="641"/>
        <v>2073</v>
      </c>
      <c r="L894" s="1">
        <f t="shared" si="642"/>
        <v>0</v>
      </c>
      <c r="M894" s="1">
        <f t="shared" si="643"/>
        <v>0</v>
      </c>
      <c r="N894" s="1">
        <f t="shared" si="644"/>
        <v>0</v>
      </c>
      <c r="O894" s="1">
        <f t="shared" si="645"/>
        <v>0</v>
      </c>
      <c r="P894" s="1">
        <f t="shared" si="646"/>
        <v>0</v>
      </c>
      <c r="Q894" s="1" t="str">
        <f t="shared" si="647"/>
        <v/>
      </c>
      <c r="R894" s="1">
        <f t="shared" si="648"/>
        <v>23</v>
      </c>
      <c r="S894" s="1">
        <f t="shared" si="649"/>
        <v>-12.65</v>
      </c>
      <c r="T894" s="1">
        <f>VLOOKUP($H894,節点!$E$1:$G$20000,2,FALSE)</f>
        <v>22</v>
      </c>
      <c r="U894" s="1">
        <f>VLOOKUP($H894,節点!$E$1:$G$20000,3,FALSE)</f>
        <v>-13.2</v>
      </c>
      <c r="V894" s="1">
        <f>VLOOKUP($I894,節点!$E$1:$G$20000,2,FALSE)</f>
        <v>24</v>
      </c>
      <c r="W894" s="1">
        <f>VLOOKUP($I894,節点!$E$1:$G$20000,3,FALSE)</f>
        <v>-13.2</v>
      </c>
      <c r="X894" s="1">
        <f>VLOOKUP($J894,節点!$E$1:$G$20000,2,FALSE)</f>
        <v>24</v>
      </c>
      <c r="Y894" s="1">
        <f>VLOOKUP($J894,節点!$E$1:$G$20000,3,FALSE)</f>
        <v>-12.1</v>
      </c>
      <c r="Z894" s="1">
        <f>VLOOKUP($K894,節点!$E$1:$G$20000,2,FALSE)</f>
        <v>22</v>
      </c>
      <c r="AA894" s="1">
        <f>VLOOKUP($K894,節点!$E$1:$G$20000,3,FALSE)</f>
        <v>-12.1</v>
      </c>
      <c r="AB894">
        <f t="shared" si="650"/>
        <v>-1</v>
      </c>
      <c r="AC894">
        <f t="shared" si="651"/>
        <v>-0.54999999999999893</v>
      </c>
      <c r="AD894">
        <f t="shared" si="652"/>
        <v>1</v>
      </c>
      <c r="AE894">
        <f t="shared" si="653"/>
        <v>-0.54999999999999893</v>
      </c>
      <c r="AF894">
        <f t="shared" si="654"/>
        <v>1</v>
      </c>
      <c r="AG894">
        <f t="shared" si="655"/>
        <v>0.55000000000000071</v>
      </c>
      <c r="AH894">
        <f t="shared" si="656"/>
        <v>-1</v>
      </c>
      <c r="AI894">
        <f t="shared" si="657"/>
        <v>0.55000000000000071</v>
      </c>
      <c r="AJ894">
        <f t="shared" si="631"/>
        <v>208.810793742973</v>
      </c>
      <c r="AK894">
        <f t="shared" si="632"/>
        <v>331.18920625702697</v>
      </c>
      <c r="AL894">
        <f t="shared" si="633"/>
        <v>28.81079374297309</v>
      </c>
      <c r="AM894">
        <f t="shared" si="634"/>
        <v>151.18920625702691</v>
      </c>
      <c r="AN894">
        <f t="shared" si="658"/>
        <v>3</v>
      </c>
      <c r="AO894">
        <f t="shared" si="659"/>
        <v>4</v>
      </c>
      <c r="AP894">
        <f t="shared" si="660"/>
        <v>1</v>
      </c>
      <c r="AQ894">
        <f t="shared" si="661"/>
        <v>2</v>
      </c>
      <c r="AR894">
        <f t="shared" si="662"/>
        <v>3412</v>
      </c>
      <c r="AS894" t="str">
        <f t="shared" si="663"/>
        <v/>
      </c>
      <c r="AT894" t="str">
        <f t="shared" si="664"/>
        <v/>
      </c>
      <c r="AU894" t="str">
        <f t="shared" si="665"/>
        <v/>
      </c>
      <c r="AV894" t="str">
        <f t="shared" si="666"/>
        <v/>
      </c>
      <c r="AW894" t="str">
        <f t="shared" si="635"/>
        <v/>
      </c>
      <c r="BA894">
        <f t="shared" si="667"/>
        <v>23</v>
      </c>
      <c r="BB894">
        <f t="shared" si="668"/>
        <v>-13.2</v>
      </c>
      <c r="BC894">
        <f t="shared" si="669"/>
        <v>24</v>
      </c>
      <c r="BD894">
        <f t="shared" si="670"/>
        <v>-12.649999999999999</v>
      </c>
      <c r="BE894">
        <f t="shared" si="671"/>
        <v>23</v>
      </c>
      <c r="BF894">
        <f t="shared" si="672"/>
        <v>-12.1</v>
      </c>
      <c r="BG894">
        <f t="shared" si="673"/>
        <v>22</v>
      </c>
      <c r="BH894">
        <f t="shared" si="674"/>
        <v>-12.649999999999999</v>
      </c>
      <c r="BI894">
        <f t="shared" si="675"/>
        <v>1.0999999999999996</v>
      </c>
      <c r="BJ894">
        <f t="shared" si="676"/>
        <v>2</v>
      </c>
      <c r="BK894">
        <f t="shared" si="677"/>
        <v>1.8181818181818188</v>
      </c>
      <c r="BL894">
        <f t="shared" si="678"/>
        <v>1.0999999999999996</v>
      </c>
      <c r="BM894" s="1">
        <v>3</v>
      </c>
    </row>
    <row r="895" spans="1:65">
      <c r="A895" s="16" t="s">
        <v>4319</v>
      </c>
      <c r="E895"/>
      <c r="F895" s="17">
        <f t="shared" si="636"/>
        <v>2063</v>
      </c>
      <c r="G895" s="3">
        <f t="shared" si="637"/>
        <v>3</v>
      </c>
      <c r="H895" s="4">
        <f t="shared" si="638"/>
        <v>2110</v>
      </c>
      <c r="I895" s="4">
        <f t="shared" si="639"/>
        <v>2151</v>
      </c>
      <c r="J895" s="4">
        <f t="shared" si="640"/>
        <v>2152</v>
      </c>
      <c r="K895" s="4">
        <f t="shared" si="641"/>
        <v>2111</v>
      </c>
      <c r="L895" s="1">
        <f t="shared" si="642"/>
        <v>0</v>
      </c>
      <c r="M895" s="1">
        <f t="shared" si="643"/>
        <v>0</v>
      </c>
      <c r="N895" s="1">
        <f t="shared" si="644"/>
        <v>0</v>
      </c>
      <c r="O895" s="1">
        <f t="shared" si="645"/>
        <v>0</v>
      </c>
      <c r="P895" s="1">
        <f t="shared" si="646"/>
        <v>0</v>
      </c>
      <c r="Q895" s="1" t="str">
        <f t="shared" si="647"/>
        <v/>
      </c>
      <c r="R895" s="1">
        <f t="shared" si="648"/>
        <v>25</v>
      </c>
      <c r="S895" s="1">
        <f t="shared" si="649"/>
        <v>-15.95</v>
      </c>
      <c r="T895" s="1">
        <f>VLOOKUP($H895,節点!$E$1:$G$20000,2,FALSE)</f>
        <v>24</v>
      </c>
      <c r="U895" s="1">
        <f>VLOOKUP($H895,節点!$E$1:$G$20000,3,FALSE)</f>
        <v>-16.5</v>
      </c>
      <c r="V895" s="1">
        <f>VLOOKUP($I895,節点!$E$1:$G$20000,2,FALSE)</f>
        <v>26</v>
      </c>
      <c r="W895" s="1">
        <f>VLOOKUP($I895,節点!$E$1:$G$20000,3,FALSE)</f>
        <v>-16.5</v>
      </c>
      <c r="X895" s="1">
        <f>VLOOKUP($J895,節点!$E$1:$G$20000,2,FALSE)</f>
        <v>26</v>
      </c>
      <c r="Y895" s="1">
        <f>VLOOKUP($J895,節点!$E$1:$G$20000,3,FALSE)</f>
        <v>-15.4</v>
      </c>
      <c r="Z895" s="1">
        <f>VLOOKUP($K895,節点!$E$1:$G$20000,2,FALSE)</f>
        <v>24</v>
      </c>
      <c r="AA895" s="1">
        <f>VLOOKUP($K895,節点!$E$1:$G$20000,3,FALSE)</f>
        <v>-15.4</v>
      </c>
      <c r="AB895">
        <f t="shared" si="650"/>
        <v>-1</v>
      </c>
      <c r="AC895">
        <f t="shared" si="651"/>
        <v>-0.55000000000000071</v>
      </c>
      <c r="AD895">
        <f t="shared" si="652"/>
        <v>1</v>
      </c>
      <c r="AE895">
        <f t="shared" si="653"/>
        <v>-0.55000000000000071</v>
      </c>
      <c r="AF895">
        <f t="shared" si="654"/>
        <v>1</v>
      </c>
      <c r="AG895">
        <f t="shared" si="655"/>
        <v>0.54999999999999893</v>
      </c>
      <c r="AH895">
        <f t="shared" si="656"/>
        <v>-1</v>
      </c>
      <c r="AI895">
        <f t="shared" si="657"/>
        <v>0.54999999999999893</v>
      </c>
      <c r="AJ895">
        <f t="shared" si="631"/>
        <v>208.81079374297309</v>
      </c>
      <c r="AK895">
        <f t="shared" si="632"/>
        <v>331.18920625702691</v>
      </c>
      <c r="AL895">
        <f t="shared" si="633"/>
        <v>28.810793742973015</v>
      </c>
      <c r="AM895">
        <f t="shared" si="634"/>
        <v>151.189206257027</v>
      </c>
      <c r="AN895">
        <f t="shared" si="658"/>
        <v>3</v>
      </c>
      <c r="AO895">
        <f t="shared" si="659"/>
        <v>4</v>
      </c>
      <c r="AP895">
        <f t="shared" si="660"/>
        <v>1</v>
      </c>
      <c r="AQ895">
        <f t="shared" si="661"/>
        <v>2</v>
      </c>
      <c r="AR895">
        <f t="shared" si="662"/>
        <v>3412</v>
      </c>
      <c r="AS895" t="str">
        <f t="shared" si="663"/>
        <v/>
      </c>
      <c r="AT895" t="str">
        <f t="shared" si="664"/>
        <v/>
      </c>
      <c r="AU895" t="str">
        <f t="shared" si="665"/>
        <v/>
      </c>
      <c r="AV895" t="str">
        <f t="shared" si="666"/>
        <v/>
      </c>
      <c r="AW895" t="str">
        <f t="shared" si="635"/>
        <v/>
      </c>
      <c r="BA895">
        <f t="shared" si="667"/>
        <v>25</v>
      </c>
      <c r="BB895">
        <f t="shared" si="668"/>
        <v>-16.5</v>
      </c>
      <c r="BC895">
        <f t="shared" si="669"/>
        <v>26</v>
      </c>
      <c r="BD895">
        <f t="shared" si="670"/>
        <v>-15.95</v>
      </c>
      <c r="BE895">
        <f t="shared" si="671"/>
        <v>25</v>
      </c>
      <c r="BF895">
        <f t="shared" si="672"/>
        <v>-15.4</v>
      </c>
      <c r="BG895">
        <f t="shared" si="673"/>
        <v>24</v>
      </c>
      <c r="BH895">
        <f t="shared" si="674"/>
        <v>-15.95</v>
      </c>
      <c r="BI895">
        <f t="shared" si="675"/>
        <v>1.0999999999999996</v>
      </c>
      <c r="BJ895">
        <f t="shared" si="676"/>
        <v>2</v>
      </c>
      <c r="BK895">
        <f t="shared" si="677"/>
        <v>1.8181818181818188</v>
      </c>
      <c r="BL895">
        <f t="shared" si="678"/>
        <v>1.0999999999999996</v>
      </c>
      <c r="BM895" s="1">
        <v>3</v>
      </c>
    </row>
    <row r="896" spans="1:65">
      <c r="A896" s="16" t="s">
        <v>4320</v>
      </c>
      <c r="E896"/>
      <c r="F896" s="17">
        <f t="shared" si="636"/>
        <v>2064</v>
      </c>
      <c r="G896" s="3">
        <f t="shared" si="637"/>
        <v>3</v>
      </c>
      <c r="H896" s="4">
        <f t="shared" si="638"/>
        <v>2111</v>
      </c>
      <c r="I896" s="4">
        <f t="shared" si="639"/>
        <v>2152</v>
      </c>
      <c r="J896" s="4">
        <f t="shared" si="640"/>
        <v>2153</v>
      </c>
      <c r="K896" s="4">
        <f t="shared" si="641"/>
        <v>2112</v>
      </c>
      <c r="L896" s="1">
        <f t="shared" si="642"/>
        <v>0</v>
      </c>
      <c r="M896" s="1">
        <f t="shared" si="643"/>
        <v>0</v>
      </c>
      <c r="N896" s="1">
        <f t="shared" si="644"/>
        <v>0</v>
      </c>
      <c r="O896" s="1">
        <f t="shared" si="645"/>
        <v>0</v>
      </c>
      <c r="P896" s="1">
        <f t="shared" si="646"/>
        <v>0</v>
      </c>
      <c r="Q896" s="1" t="str">
        <f t="shared" si="647"/>
        <v/>
      </c>
      <c r="R896" s="1">
        <f t="shared" si="648"/>
        <v>25</v>
      </c>
      <c r="S896" s="1">
        <f t="shared" si="649"/>
        <v>-14.850000000000001</v>
      </c>
      <c r="T896" s="1">
        <f>VLOOKUP($H896,節点!$E$1:$G$20000,2,FALSE)</f>
        <v>24</v>
      </c>
      <c r="U896" s="1">
        <f>VLOOKUP($H896,節点!$E$1:$G$20000,3,FALSE)</f>
        <v>-15.4</v>
      </c>
      <c r="V896" s="1">
        <f>VLOOKUP($I896,節点!$E$1:$G$20000,2,FALSE)</f>
        <v>26</v>
      </c>
      <c r="W896" s="1">
        <f>VLOOKUP($I896,節点!$E$1:$G$20000,3,FALSE)</f>
        <v>-15.4</v>
      </c>
      <c r="X896" s="1">
        <f>VLOOKUP($J896,節点!$E$1:$G$20000,2,FALSE)</f>
        <v>26</v>
      </c>
      <c r="Y896" s="1">
        <f>VLOOKUP($J896,節点!$E$1:$G$20000,3,FALSE)</f>
        <v>-14.3</v>
      </c>
      <c r="Z896" s="1">
        <f>VLOOKUP($K896,節点!$E$1:$G$20000,2,FALSE)</f>
        <v>24</v>
      </c>
      <c r="AA896" s="1">
        <f>VLOOKUP($K896,節点!$E$1:$G$20000,3,FALSE)</f>
        <v>-14.3</v>
      </c>
      <c r="AB896">
        <f t="shared" si="650"/>
        <v>-1</v>
      </c>
      <c r="AC896">
        <f t="shared" si="651"/>
        <v>-0.54999999999999893</v>
      </c>
      <c r="AD896">
        <f t="shared" si="652"/>
        <v>1</v>
      </c>
      <c r="AE896">
        <f t="shared" si="653"/>
        <v>-0.54999999999999893</v>
      </c>
      <c r="AF896">
        <f t="shared" si="654"/>
        <v>1</v>
      </c>
      <c r="AG896">
        <f t="shared" si="655"/>
        <v>0.55000000000000071</v>
      </c>
      <c r="AH896">
        <f t="shared" si="656"/>
        <v>-1</v>
      </c>
      <c r="AI896">
        <f t="shared" si="657"/>
        <v>0.55000000000000071</v>
      </c>
      <c r="AJ896">
        <f t="shared" si="631"/>
        <v>208.810793742973</v>
      </c>
      <c r="AK896">
        <f t="shared" si="632"/>
        <v>331.18920625702697</v>
      </c>
      <c r="AL896">
        <f t="shared" si="633"/>
        <v>28.81079374297309</v>
      </c>
      <c r="AM896">
        <f t="shared" si="634"/>
        <v>151.18920625702691</v>
      </c>
      <c r="AN896">
        <f t="shared" si="658"/>
        <v>3</v>
      </c>
      <c r="AO896">
        <f t="shared" si="659"/>
        <v>4</v>
      </c>
      <c r="AP896">
        <f t="shared" si="660"/>
        <v>1</v>
      </c>
      <c r="AQ896">
        <f t="shared" si="661"/>
        <v>2</v>
      </c>
      <c r="AR896">
        <f t="shared" si="662"/>
        <v>3412</v>
      </c>
      <c r="AS896" t="str">
        <f t="shared" si="663"/>
        <v/>
      </c>
      <c r="AT896" t="str">
        <f t="shared" si="664"/>
        <v/>
      </c>
      <c r="AU896" t="str">
        <f t="shared" si="665"/>
        <v/>
      </c>
      <c r="AV896" t="str">
        <f t="shared" si="666"/>
        <v/>
      </c>
      <c r="AW896" t="str">
        <f t="shared" si="635"/>
        <v/>
      </c>
      <c r="BA896">
        <f t="shared" si="667"/>
        <v>25</v>
      </c>
      <c r="BB896">
        <f t="shared" si="668"/>
        <v>-15.4</v>
      </c>
      <c r="BC896">
        <f t="shared" si="669"/>
        <v>26</v>
      </c>
      <c r="BD896">
        <f t="shared" si="670"/>
        <v>-14.850000000000001</v>
      </c>
      <c r="BE896">
        <f t="shared" si="671"/>
        <v>25</v>
      </c>
      <c r="BF896">
        <f t="shared" si="672"/>
        <v>-14.3</v>
      </c>
      <c r="BG896">
        <f t="shared" si="673"/>
        <v>24</v>
      </c>
      <c r="BH896">
        <f t="shared" si="674"/>
        <v>-14.850000000000001</v>
      </c>
      <c r="BI896">
        <f t="shared" si="675"/>
        <v>1.0999999999999996</v>
      </c>
      <c r="BJ896">
        <f t="shared" si="676"/>
        <v>2</v>
      </c>
      <c r="BK896">
        <f t="shared" si="677"/>
        <v>1.8181818181818188</v>
      </c>
      <c r="BL896">
        <f t="shared" si="678"/>
        <v>1.0999999999999996</v>
      </c>
      <c r="BM896" s="1">
        <v>3</v>
      </c>
    </row>
    <row r="897" spans="1:65">
      <c r="A897" s="16" t="s">
        <v>4321</v>
      </c>
      <c r="E897"/>
      <c r="F897" s="17">
        <f t="shared" si="636"/>
        <v>2065</v>
      </c>
      <c r="G897" s="3">
        <f t="shared" si="637"/>
        <v>3</v>
      </c>
      <c r="H897" s="4">
        <f t="shared" si="638"/>
        <v>2112</v>
      </c>
      <c r="I897" s="4">
        <f t="shared" si="639"/>
        <v>2153</v>
      </c>
      <c r="J897" s="4">
        <f t="shared" si="640"/>
        <v>2154</v>
      </c>
      <c r="K897" s="4">
        <f t="shared" si="641"/>
        <v>2113</v>
      </c>
      <c r="L897" s="1">
        <f t="shared" si="642"/>
        <v>0</v>
      </c>
      <c r="M897" s="1">
        <f t="shared" si="643"/>
        <v>0</v>
      </c>
      <c r="N897" s="1">
        <f t="shared" si="644"/>
        <v>0</v>
      </c>
      <c r="O897" s="1">
        <f t="shared" si="645"/>
        <v>0</v>
      </c>
      <c r="P897" s="1">
        <f t="shared" si="646"/>
        <v>0</v>
      </c>
      <c r="Q897" s="1" t="str">
        <f t="shared" si="647"/>
        <v/>
      </c>
      <c r="R897" s="1">
        <f t="shared" si="648"/>
        <v>25</v>
      </c>
      <c r="S897" s="1">
        <f t="shared" si="649"/>
        <v>-13.75</v>
      </c>
      <c r="T897" s="1">
        <f>VLOOKUP($H897,節点!$E$1:$G$20000,2,FALSE)</f>
        <v>24</v>
      </c>
      <c r="U897" s="1">
        <f>VLOOKUP($H897,節点!$E$1:$G$20000,3,FALSE)</f>
        <v>-14.3</v>
      </c>
      <c r="V897" s="1">
        <f>VLOOKUP($I897,節点!$E$1:$G$20000,2,FALSE)</f>
        <v>26</v>
      </c>
      <c r="W897" s="1">
        <f>VLOOKUP($I897,節点!$E$1:$G$20000,3,FALSE)</f>
        <v>-14.3</v>
      </c>
      <c r="X897" s="1">
        <f>VLOOKUP($J897,節点!$E$1:$G$20000,2,FALSE)</f>
        <v>26</v>
      </c>
      <c r="Y897" s="1">
        <f>VLOOKUP($J897,節点!$E$1:$G$20000,3,FALSE)</f>
        <v>-13.2</v>
      </c>
      <c r="Z897" s="1">
        <f>VLOOKUP($K897,節点!$E$1:$G$20000,2,FALSE)</f>
        <v>24</v>
      </c>
      <c r="AA897" s="1">
        <f>VLOOKUP($K897,節点!$E$1:$G$20000,3,FALSE)</f>
        <v>-13.2</v>
      </c>
      <c r="AB897">
        <f t="shared" si="650"/>
        <v>-1</v>
      </c>
      <c r="AC897">
        <f t="shared" si="651"/>
        <v>-0.55000000000000071</v>
      </c>
      <c r="AD897">
        <f t="shared" si="652"/>
        <v>1</v>
      </c>
      <c r="AE897">
        <f t="shared" si="653"/>
        <v>-0.55000000000000071</v>
      </c>
      <c r="AF897">
        <f t="shared" si="654"/>
        <v>1</v>
      </c>
      <c r="AG897">
        <f t="shared" si="655"/>
        <v>0.55000000000000071</v>
      </c>
      <c r="AH897">
        <f t="shared" si="656"/>
        <v>-1</v>
      </c>
      <c r="AI897">
        <f t="shared" si="657"/>
        <v>0.55000000000000071</v>
      </c>
      <c r="AJ897">
        <f t="shared" si="631"/>
        <v>208.81079374297309</v>
      </c>
      <c r="AK897">
        <f t="shared" si="632"/>
        <v>331.18920625702691</v>
      </c>
      <c r="AL897">
        <f t="shared" si="633"/>
        <v>28.81079374297309</v>
      </c>
      <c r="AM897">
        <f t="shared" si="634"/>
        <v>151.18920625702691</v>
      </c>
      <c r="AN897">
        <f t="shared" si="658"/>
        <v>3</v>
      </c>
      <c r="AO897">
        <f t="shared" si="659"/>
        <v>4</v>
      </c>
      <c r="AP897">
        <f t="shared" si="660"/>
        <v>1</v>
      </c>
      <c r="AQ897">
        <f t="shared" si="661"/>
        <v>2</v>
      </c>
      <c r="AR897">
        <f t="shared" si="662"/>
        <v>3412</v>
      </c>
      <c r="AS897" t="str">
        <f t="shared" si="663"/>
        <v/>
      </c>
      <c r="AT897" t="str">
        <f t="shared" si="664"/>
        <v/>
      </c>
      <c r="AU897" t="str">
        <f t="shared" si="665"/>
        <v/>
      </c>
      <c r="AV897" t="str">
        <f t="shared" si="666"/>
        <v/>
      </c>
      <c r="AW897" t="str">
        <f t="shared" si="635"/>
        <v/>
      </c>
      <c r="BA897">
        <f t="shared" si="667"/>
        <v>25</v>
      </c>
      <c r="BB897">
        <f t="shared" si="668"/>
        <v>-14.3</v>
      </c>
      <c r="BC897">
        <f t="shared" si="669"/>
        <v>26</v>
      </c>
      <c r="BD897">
        <f t="shared" si="670"/>
        <v>-13.75</v>
      </c>
      <c r="BE897">
        <f t="shared" si="671"/>
        <v>25</v>
      </c>
      <c r="BF897">
        <f t="shared" si="672"/>
        <v>-13.2</v>
      </c>
      <c r="BG897">
        <f t="shared" si="673"/>
        <v>24</v>
      </c>
      <c r="BH897">
        <f t="shared" si="674"/>
        <v>-13.75</v>
      </c>
      <c r="BI897">
        <f t="shared" si="675"/>
        <v>1.1000000000000014</v>
      </c>
      <c r="BJ897">
        <f t="shared" si="676"/>
        <v>2</v>
      </c>
      <c r="BK897">
        <f t="shared" si="677"/>
        <v>1.8181818181818159</v>
      </c>
      <c r="BL897">
        <f t="shared" si="678"/>
        <v>1.1000000000000014</v>
      </c>
      <c r="BM897" s="1">
        <v>3</v>
      </c>
    </row>
    <row r="898" spans="1:65">
      <c r="A898" s="16" t="s">
        <v>4322</v>
      </c>
      <c r="E898"/>
      <c r="F898" s="17">
        <f t="shared" si="636"/>
        <v>2066</v>
      </c>
      <c r="G898" s="3">
        <f t="shared" si="637"/>
        <v>3</v>
      </c>
      <c r="H898" s="4">
        <f t="shared" si="638"/>
        <v>2113</v>
      </c>
      <c r="I898" s="4">
        <f t="shared" si="639"/>
        <v>2154</v>
      </c>
      <c r="J898" s="4">
        <f t="shared" si="640"/>
        <v>2155</v>
      </c>
      <c r="K898" s="4">
        <f t="shared" si="641"/>
        <v>2114</v>
      </c>
      <c r="L898" s="1">
        <f t="shared" si="642"/>
        <v>0</v>
      </c>
      <c r="M898" s="1">
        <f t="shared" si="643"/>
        <v>0</v>
      </c>
      <c r="N898" s="1">
        <f t="shared" si="644"/>
        <v>0</v>
      </c>
      <c r="O898" s="1">
        <f t="shared" si="645"/>
        <v>0</v>
      </c>
      <c r="P898" s="1">
        <f t="shared" si="646"/>
        <v>0</v>
      </c>
      <c r="Q898" s="1" t="str">
        <f t="shared" si="647"/>
        <v/>
      </c>
      <c r="R898" s="1">
        <f t="shared" si="648"/>
        <v>25</v>
      </c>
      <c r="S898" s="1">
        <f t="shared" si="649"/>
        <v>-12.65</v>
      </c>
      <c r="T898" s="1">
        <f>VLOOKUP($H898,節点!$E$1:$G$20000,2,FALSE)</f>
        <v>24</v>
      </c>
      <c r="U898" s="1">
        <f>VLOOKUP($H898,節点!$E$1:$G$20000,3,FALSE)</f>
        <v>-13.2</v>
      </c>
      <c r="V898" s="1">
        <f>VLOOKUP($I898,節点!$E$1:$G$20000,2,FALSE)</f>
        <v>26</v>
      </c>
      <c r="W898" s="1">
        <f>VLOOKUP($I898,節点!$E$1:$G$20000,3,FALSE)</f>
        <v>-13.2</v>
      </c>
      <c r="X898" s="1">
        <f>VLOOKUP($J898,節点!$E$1:$G$20000,2,FALSE)</f>
        <v>26</v>
      </c>
      <c r="Y898" s="1">
        <f>VLOOKUP($J898,節点!$E$1:$G$20000,3,FALSE)</f>
        <v>-12.1</v>
      </c>
      <c r="Z898" s="1">
        <f>VLOOKUP($K898,節点!$E$1:$G$20000,2,FALSE)</f>
        <v>24</v>
      </c>
      <c r="AA898" s="1">
        <f>VLOOKUP($K898,節点!$E$1:$G$20000,3,FALSE)</f>
        <v>-12.1</v>
      </c>
      <c r="AB898">
        <f t="shared" si="650"/>
        <v>-1</v>
      </c>
      <c r="AC898">
        <f t="shared" si="651"/>
        <v>-0.54999999999999893</v>
      </c>
      <c r="AD898">
        <f t="shared" si="652"/>
        <v>1</v>
      </c>
      <c r="AE898">
        <f t="shared" si="653"/>
        <v>-0.54999999999999893</v>
      </c>
      <c r="AF898">
        <f t="shared" si="654"/>
        <v>1</v>
      </c>
      <c r="AG898">
        <f t="shared" si="655"/>
        <v>0.55000000000000071</v>
      </c>
      <c r="AH898">
        <f t="shared" si="656"/>
        <v>-1</v>
      </c>
      <c r="AI898">
        <f t="shared" si="657"/>
        <v>0.55000000000000071</v>
      </c>
      <c r="AJ898">
        <f t="shared" si="631"/>
        <v>208.810793742973</v>
      </c>
      <c r="AK898">
        <f t="shared" si="632"/>
        <v>331.18920625702697</v>
      </c>
      <c r="AL898">
        <f t="shared" si="633"/>
        <v>28.81079374297309</v>
      </c>
      <c r="AM898">
        <f t="shared" si="634"/>
        <v>151.18920625702691</v>
      </c>
      <c r="AN898">
        <f t="shared" si="658"/>
        <v>3</v>
      </c>
      <c r="AO898">
        <f t="shared" si="659"/>
        <v>4</v>
      </c>
      <c r="AP898">
        <f t="shared" si="660"/>
        <v>1</v>
      </c>
      <c r="AQ898">
        <f t="shared" si="661"/>
        <v>2</v>
      </c>
      <c r="AR898">
        <f t="shared" si="662"/>
        <v>3412</v>
      </c>
      <c r="AS898" t="str">
        <f t="shared" si="663"/>
        <v/>
      </c>
      <c r="AT898" t="str">
        <f t="shared" si="664"/>
        <v/>
      </c>
      <c r="AU898" t="str">
        <f t="shared" si="665"/>
        <v/>
      </c>
      <c r="AV898" t="str">
        <f t="shared" si="666"/>
        <v/>
      </c>
      <c r="AW898" t="str">
        <f t="shared" si="635"/>
        <v/>
      </c>
      <c r="BA898">
        <f t="shared" si="667"/>
        <v>25</v>
      </c>
      <c r="BB898">
        <f t="shared" si="668"/>
        <v>-13.2</v>
      </c>
      <c r="BC898">
        <f t="shared" si="669"/>
        <v>26</v>
      </c>
      <c r="BD898">
        <f t="shared" si="670"/>
        <v>-12.649999999999999</v>
      </c>
      <c r="BE898">
        <f t="shared" si="671"/>
        <v>25</v>
      </c>
      <c r="BF898">
        <f t="shared" si="672"/>
        <v>-12.1</v>
      </c>
      <c r="BG898">
        <f t="shared" si="673"/>
        <v>24</v>
      </c>
      <c r="BH898">
        <f t="shared" si="674"/>
        <v>-12.649999999999999</v>
      </c>
      <c r="BI898">
        <f t="shared" si="675"/>
        <v>1.0999999999999996</v>
      </c>
      <c r="BJ898">
        <f t="shared" si="676"/>
        <v>2</v>
      </c>
      <c r="BK898">
        <f t="shared" si="677"/>
        <v>1.8181818181818188</v>
      </c>
      <c r="BL898">
        <f t="shared" si="678"/>
        <v>1.0999999999999996</v>
      </c>
      <c r="BM898" s="1">
        <v>3</v>
      </c>
    </row>
    <row r="899" spans="1:65">
      <c r="A899" s="16" t="s">
        <v>4323</v>
      </c>
      <c r="E899"/>
      <c r="F899" s="17">
        <f t="shared" si="636"/>
        <v>2103</v>
      </c>
      <c r="G899" s="3">
        <f t="shared" si="637"/>
        <v>3</v>
      </c>
      <c r="H899" s="4">
        <f t="shared" si="638"/>
        <v>2151</v>
      </c>
      <c r="I899" s="4">
        <f t="shared" si="639"/>
        <v>2192</v>
      </c>
      <c r="J899" s="4">
        <f t="shared" si="640"/>
        <v>2193</v>
      </c>
      <c r="K899" s="4">
        <f t="shared" si="641"/>
        <v>2152</v>
      </c>
      <c r="L899" s="1">
        <f t="shared" si="642"/>
        <v>0</v>
      </c>
      <c r="M899" s="1">
        <f t="shared" si="643"/>
        <v>0</v>
      </c>
      <c r="N899" s="1">
        <f t="shared" si="644"/>
        <v>0</v>
      </c>
      <c r="O899" s="1">
        <f t="shared" si="645"/>
        <v>0</v>
      </c>
      <c r="P899" s="1">
        <f t="shared" si="646"/>
        <v>0</v>
      </c>
      <c r="Q899" s="1" t="str">
        <f t="shared" si="647"/>
        <v/>
      </c>
      <c r="R899" s="1">
        <f t="shared" si="648"/>
        <v>27</v>
      </c>
      <c r="S899" s="1">
        <f t="shared" si="649"/>
        <v>-15.95</v>
      </c>
      <c r="T899" s="1">
        <f>VLOOKUP($H899,節点!$E$1:$G$20000,2,FALSE)</f>
        <v>26</v>
      </c>
      <c r="U899" s="1">
        <f>VLOOKUP($H899,節点!$E$1:$G$20000,3,FALSE)</f>
        <v>-16.5</v>
      </c>
      <c r="V899" s="1">
        <f>VLOOKUP($I899,節点!$E$1:$G$20000,2,FALSE)</f>
        <v>28</v>
      </c>
      <c r="W899" s="1">
        <f>VLOOKUP($I899,節点!$E$1:$G$20000,3,FALSE)</f>
        <v>-16.5</v>
      </c>
      <c r="X899" s="1">
        <f>VLOOKUP($J899,節点!$E$1:$G$20000,2,FALSE)</f>
        <v>28</v>
      </c>
      <c r="Y899" s="1">
        <f>VLOOKUP($J899,節点!$E$1:$G$20000,3,FALSE)</f>
        <v>-15.4</v>
      </c>
      <c r="Z899" s="1">
        <f>VLOOKUP($K899,節点!$E$1:$G$20000,2,FALSE)</f>
        <v>26</v>
      </c>
      <c r="AA899" s="1">
        <f>VLOOKUP($K899,節点!$E$1:$G$20000,3,FALSE)</f>
        <v>-15.4</v>
      </c>
      <c r="AB899">
        <f t="shared" si="650"/>
        <v>-1</v>
      </c>
      <c r="AC899">
        <f t="shared" si="651"/>
        <v>-0.55000000000000071</v>
      </c>
      <c r="AD899">
        <f t="shared" si="652"/>
        <v>1</v>
      </c>
      <c r="AE899">
        <f t="shared" si="653"/>
        <v>-0.55000000000000071</v>
      </c>
      <c r="AF899">
        <f t="shared" si="654"/>
        <v>1</v>
      </c>
      <c r="AG899">
        <f t="shared" si="655"/>
        <v>0.54999999999999893</v>
      </c>
      <c r="AH899">
        <f t="shared" si="656"/>
        <v>-1</v>
      </c>
      <c r="AI899">
        <f t="shared" si="657"/>
        <v>0.54999999999999893</v>
      </c>
      <c r="AJ899">
        <f t="shared" si="631"/>
        <v>208.81079374297309</v>
      </c>
      <c r="AK899">
        <f t="shared" si="632"/>
        <v>331.18920625702691</v>
      </c>
      <c r="AL899">
        <f t="shared" si="633"/>
        <v>28.810793742973015</v>
      </c>
      <c r="AM899">
        <f t="shared" si="634"/>
        <v>151.189206257027</v>
      </c>
      <c r="AN899">
        <f t="shared" si="658"/>
        <v>3</v>
      </c>
      <c r="AO899">
        <f t="shared" si="659"/>
        <v>4</v>
      </c>
      <c r="AP899">
        <f t="shared" si="660"/>
        <v>1</v>
      </c>
      <c r="AQ899">
        <f t="shared" si="661"/>
        <v>2</v>
      </c>
      <c r="AR899">
        <f t="shared" si="662"/>
        <v>3412</v>
      </c>
      <c r="AS899" t="str">
        <f t="shared" si="663"/>
        <v/>
      </c>
      <c r="AT899" t="str">
        <f t="shared" si="664"/>
        <v/>
      </c>
      <c r="AU899" t="str">
        <f t="shared" si="665"/>
        <v/>
      </c>
      <c r="AV899" t="str">
        <f t="shared" si="666"/>
        <v/>
      </c>
      <c r="AW899" t="str">
        <f t="shared" si="635"/>
        <v/>
      </c>
      <c r="BA899">
        <f t="shared" si="667"/>
        <v>27</v>
      </c>
      <c r="BB899">
        <f t="shared" si="668"/>
        <v>-16.5</v>
      </c>
      <c r="BC899">
        <f t="shared" si="669"/>
        <v>28</v>
      </c>
      <c r="BD899">
        <f t="shared" si="670"/>
        <v>-15.95</v>
      </c>
      <c r="BE899">
        <f t="shared" si="671"/>
        <v>27</v>
      </c>
      <c r="BF899">
        <f t="shared" si="672"/>
        <v>-15.4</v>
      </c>
      <c r="BG899">
        <f t="shared" si="673"/>
        <v>26</v>
      </c>
      <c r="BH899">
        <f t="shared" si="674"/>
        <v>-15.95</v>
      </c>
      <c r="BI899">
        <f t="shared" si="675"/>
        <v>1.0999999999999996</v>
      </c>
      <c r="BJ899">
        <f t="shared" si="676"/>
        <v>2</v>
      </c>
      <c r="BK899">
        <f t="shared" si="677"/>
        <v>1.8181818181818188</v>
      </c>
      <c r="BL899">
        <f t="shared" si="678"/>
        <v>1.0999999999999996</v>
      </c>
      <c r="BM899" s="1">
        <v>3</v>
      </c>
    </row>
    <row r="900" spans="1:65">
      <c r="A900" s="16" t="s">
        <v>4324</v>
      </c>
      <c r="E900"/>
      <c r="F900" s="17">
        <f t="shared" si="636"/>
        <v>2104</v>
      </c>
      <c r="G900" s="3">
        <f t="shared" si="637"/>
        <v>3</v>
      </c>
      <c r="H900" s="4">
        <f t="shared" si="638"/>
        <v>2152</v>
      </c>
      <c r="I900" s="4">
        <f t="shared" si="639"/>
        <v>2193</v>
      </c>
      <c r="J900" s="4">
        <f t="shared" si="640"/>
        <v>2194</v>
      </c>
      <c r="K900" s="4">
        <f t="shared" si="641"/>
        <v>2153</v>
      </c>
      <c r="L900" s="1">
        <f t="shared" si="642"/>
        <v>0</v>
      </c>
      <c r="M900" s="1">
        <f t="shared" si="643"/>
        <v>0</v>
      </c>
      <c r="N900" s="1">
        <f t="shared" si="644"/>
        <v>0</v>
      </c>
      <c r="O900" s="1">
        <f t="shared" si="645"/>
        <v>0</v>
      </c>
      <c r="P900" s="1">
        <f t="shared" si="646"/>
        <v>0</v>
      </c>
      <c r="Q900" s="1" t="str">
        <f t="shared" si="647"/>
        <v/>
      </c>
      <c r="R900" s="1">
        <f t="shared" si="648"/>
        <v>27</v>
      </c>
      <c r="S900" s="1">
        <f t="shared" si="649"/>
        <v>-14.850000000000001</v>
      </c>
      <c r="T900" s="1">
        <f>VLOOKUP($H900,節点!$E$1:$G$20000,2,FALSE)</f>
        <v>26</v>
      </c>
      <c r="U900" s="1">
        <f>VLOOKUP($H900,節点!$E$1:$G$20000,3,FALSE)</f>
        <v>-15.4</v>
      </c>
      <c r="V900" s="1">
        <f>VLOOKUP($I900,節点!$E$1:$G$20000,2,FALSE)</f>
        <v>28</v>
      </c>
      <c r="W900" s="1">
        <f>VLOOKUP($I900,節点!$E$1:$G$20000,3,FALSE)</f>
        <v>-15.4</v>
      </c>
      <c r="X900" s="1">
        <f>VLOOKUP($J900,節点!$E$1:$G$20000,2,FALSE)</f>
        <v>28</v>
      </c>
      <c r="Y900" s="1">
        <f>VLOOKUP($J900,節点!$E$1:$G$20000,3,FALSE)</f>
        <v>-14.3</v>
      </c>
      <c r="Z900" s="1">
        <f>VLOOKUP($K900,節点!$E$1:$G$20000,2,FALSE)</f>
        <v>26</v>
      </c>
      <c r="AA900" s="1">
        <f>VLOOKUP($K900,節点!$E$1:$G$20000,3,FALSE)</f>
        <v>-14.3</v>
      </c>
      <c r="AB900">
        <f t="shared" si="650"/>
        <v>-1</v>
      </c>
      <c r="AC900">
        <f t="shared" si="651"/>
        <v>-0.54999999999999893</v>
      </c>
      <c r="AD900">
        <f t="shared" si="652"/>
        <v>1</v>
      </c>
      <c r="AE900">
        <f t="shared" si="653"/>
        <v>-0.54999999999999893</v>
      </c>
      <c r="AF900">
        <f t="shared" si="654"/>
        <v>1</v>
      </c>
      <c r="AG900">
        <f t="shared" si="655"/>
        <v>0.55000000000000071</v>
      </c>
      <c r="AH900">
        <f t="shared" si="656"/>
        <v>-1</v>
      </c>
      <c r="AI900">
        <f t="shared" si="657"/>
        <v>0.55000000000000071</v>
      </c>
      <c r="AJ900">
        <f t="shared" si="631"/>
        <v>208.810793742973</v>
      </c>
      <c r="AK900">
        <f t="shared" si="632"/>
        <v>331.18920625702697</v>
      </c>
      <c r="AL900">
        <f t="shared" si="633"/>
        <v>28.81079374297309</v>
      </c>
      <c r="AM900">
        <f t="shared" si="634"/>
        <v>151.18920625702691</v>
      </c>
      <c r="AN900">
        <f t="shared" si="658"/>
        <v>3</v>
      </c>
      <c r="AO900">
        <f t="shared" si="659"/>
        <v>4</v>
      </c>
      <c r="AP900">
        <f t="shared" si="660"/>
        <v>1</v>
      </c>
      <c r="AQ900">
        <f t="shared" si="661"/>
        <v>2</v>
      </c>
      <c r="AR900">
        <f t="shared" si="662"/>
        <v>3412</v>
      </c>
      <c r="AS900" t="str">
        <f t="shared" si="663"/>
        <v/>
      </c>
      <c r="AT900" t="str">
        <f t="shared" si="664"/>
        <v/>
      </c>
      <c r="AU900" t="str">
        <f t="shared" si="665"/>
        <v/>
      </c>
      <c r="AV900" t="str">
        <f t="shared" si="666"/>
        <v/>
      </c>
      <c r="AW900" t="str">
        <f t="shared" si="635"/>
        <v/>
      </c>
      <c r="BA900">
        <f t="shared" si="667"/>
        <v>27</v>
      </c>
      <c r="BB900">
        <f t="shared" si="668"/>
        <v>-15.4</v>
      </c>
      <c r="BC900">
        <f t="shared" si="669"/>
        <v>28</v>
      </c>
      <c r="BD900">
        <f t="shared" si="670"/>
        <v>-14.850000000000001</v>
      </c>
      <c r="BE900">
        <f t="shared" si="671"/>
        <v>27</v>
      </c>
      <c r="BF900">
        <f t="shared" si="672"/>
        <v>-14.3</v>
      </c>
      <c r="BG900">
        <f t="shared" si="673"/>
        <v>26</v>
      </c>
      <c r="BH900">
        <f t="shared" si="674"/>
        <v>-14.850000000000001</v>
      </c>
      <c r="BI900">
        <f t="shared" si="675"/>
        <v>1.0999999999999996</v>
      </c>
      <c r="BJ900">
        <f t="shared" si="676"/>
        <v>2</v>
      </c>
      <c r="BK900">
        <f t="shared" si="677"/>
        <v>1.8181818181818188</v>
      </c>
      <c r="BL900">
        <f t="shared" si="678"/>
        <v>1.0999999999999996</v>
      </c>
      <c r="BM900" s="1">
        <v>3</v>
      </c>
    </row>
    <row r="901" spans="1:65">
      <c r="A901" s="16" t="s">
        <v>4325</v>
      </c>
      <c r="E901"/>
      <c r="F901" s="17">
        <f t="shared" si="636"/>
        <v>2105</v>
      </c>
      <c r="G901" s="3">
        <f t="shared" si="637"/>
        <v>3</v>
      </c>
      <c r="H901" s="4">
        <f t="shared" si="638"/>
        <v>2153</v>
      </c>
      <c r="I901" s="4">
        <f t="shared" si="639"/>
        <v>2194</v>
      </c>
      <c r="J901" s="4">
        <f t="shared" si="640"/>
        <v>2195</v>
      </c>
      <c r="K901" s="4">
        <f t="shared" si="641"/>
        <v>2154</v>
      </c>
      <c r="L901" s="1">
        <f t="shared" si="642"/>
        <v>0</v>
      </c>
      <c r="M901" s="1">
        <f t="shared" si="643"/>
        <v>0</v>
      </c>
      <c r="N901" s="1">
        <f t="shared" si="644"/>
        <v>0</v>
      </c>
      <c r="O901" s="1">
        <f t="shared" si="645"/>
        <v>0</v>
      </c>
      <c r="P901" s="1">
        <f t="shared" si="646"/>
        <v>0</v>
      </c>
      <c r="Q901" s="1" t="str">
        <f t="shared" si="647"/>
        <v/>
      </c>
      <c r="R901" s="1">
        <f t="shared" si="648"/>
        <v>27</v>
      </c>
      <c r="S901" s="1">
        <f t="shared" si="649"/>
        <v>-13.75</v>
      </c>
      <c r="T901" s="1">
        <f>VLOOKUP($H901,節点!$E$1:$G$20000,2,FALSE)</f>
        <v>26</v>
      </c>
      <c r="U901" s="1">
        <f>VLOOKUP($H901,節点!$E$1:$G$20000,3,FALSE)</f>
        <v>-14.3</v>
      </c>
      <c r="V901" s="1">
        <f>VLOOKUP($I901,節点!$E$1:$G$20000,2,FALSE)</f>
        <v>28</v>
      </c>
      <c r="W901" s="1">
        <f>VLOOKUP($I901,節点!$E$1:$G$20000,3,FALSE)</f>
        <v>-14.3</v>
      </c>
      <c r="X901" s="1">
        <f>VLOOKUP($J901,節点!$E$1:$G$20000,2,FALSE)</f>
        <v>28</v>
      </c>
      <c r="Y901" s="1">
        <f>VLOOKUP($J901,節点!$E$1:$G$20000,3,FALSE)</f>
        <v>-13.2</v>
      </c>
      <c r="Z901" s="1">
        <f>VLOOKUP($K901,節点!$E$1:$G$20000,2,FALSE)</f>
        <v>26</v>
      </c>
      <c r="AA901" s="1">
        <f>VLOOKUP($K901,節点!$E$1:$G$20000,3,FALSE)</f>
        <v>-13.2</v>
      </c>
      <c r="AB901">
        <f t="shared" si="650"/>
        <v>-1</v>
      </c>
      <c r="AC901">
        <f t="shared" si="651"/>
        <v>-0.55000000000000071</v>
      </c>
      <c r="AD901">
        <f t="shared" si="652"/>
        <v>1</v>
      </c>
      <c r="AE901">
        <f t="shared" si="653"/>
        <v>-0.55000000000000071</v>
      </c>
      <c r="AF901">
        <f t="shared" si="654"/>
        <v>1</v>
      </c>
      <c r="AG901">
        <f t="shared" si="655"/>
        <v>0.55000000000000071</v>
      </c>
      <c r="AH901">
        <f t="shared" si="656"/>
        <v>-1</v>
      </c>
      <c r="AI901">
        <f t="shared" si="657"/>
        <v>0.55000000000000071</v>
      </c>
      <c r="AJ901">
        <f t="shared" ref="AJ901:AJ964" si="679">IF(AND(AB901=0,AC901&gt;0),90,IF(AND(AB901=0,AC901&lt;0),270,IF(AND(AB901&gt;0,AC901&gt;0),DEGREES(ATAN(AC901/AB901)),IF(AND(AB901&gt;0,AC901&lt;0),360+DEGREES(ATAN(AC901/AB901)),IF(AB901&lt;0,180+DEGREES(ATAN(AC901/AB901)),DEGREES(ATAN(AC901/AB901)))))))</f>
        <v>208.81079374297309</v>
      </c>
      <c r="AK901">
        <f t="shared" ref="AK901:AK964" si="680">IF(AND(AD901=0,AE901&gt;0),90,IF(AND(AD901=0,AE901&lt;0),270,IF(AND(AD901&gt;0,AE901&gt;0),DEGREES(ATAN(AE901/AD901)),IF(AND(AD901&gt;0,AE901&lt;0),360+DEGREES(ATAN(AE901/AD901)),IF(AD901&lt;0,180+DEGREES(ATAN(AE901/AD901)),DEGREES(ATAN(AE901/AD901)))))))</f>
        <v>331.18920625702691</v>
      </c>
      <c r="AL901">
        <f t="shared" ref="AL901:AL964" si="681">IF(AND(AF901=0,AG901&gt;0),90,IF(AND(AF901=0,AG901&lt;0),270,IF(AND(AF901&gt;0,AG901&gt;0),DEGREES(ATAN(AG901/AF901)),IF(AND(AF901&gt;0,AG901&lt;0),360+DEGREES(ATAN(AG901/AF901)),IF(AF901&lt;0,180+DEGREES(ATAN(AG901/AF901)),DEGREES(ATAN(AG901/AF901)))))))</f>
        <v>28.81079374297309</v>
      </c>
      <c r="AM901">
        <f t="shared" ref="AM901:AM964" si="682">IF(AND(AH901=0,AI901&gt;0),90,IF(AND(AH901=0,AI901&lt;0),270,IF(AND(AH901&gt;0,AI901&gt;0),DEGREES(ATAN(AI901/AH901)),IF(AND(AH901&gt;0,AI901&lt;0),360+DEGREES(ATAN(AI901/AH901)),IF(AH901&lt;0,180+DEGREES(ATAN(AI901/AH901)),DEGREES(ATAN(AI901/AH901)))))))</f>
        <v>151.18920625702691</v>
      </c>
      <c r="AN901">
        <f t="shared" si="658"/>
        <v>3</v>
      </c>
      <c r="AO901">
        <f t="shared" si="659"/>
        <v>4</v>
      </c>
      <c r="AP901">
        <f t="shared" si="660"/>
        <v>1</v>
      </c>
      <c r="AQ901">
        <f t="shared" si="661"/>
        <v>2</v>
      </c>
      <c r="AR901">
        <f t="shared" si="662"/>
        <v>3412</v>
      </c>
      <c r="AS901" t="str">
        <f t="shared" si="663"/>
        <v/>
      </c>
      <c r="AT901" t="str">
        <f t="shared" si="664"/>
        <v/>
      </c>
      <c r="AU901" t="str">
        <f t="shared" si="665"/>
        <v/>
      </c>
      <c r="AV901" t="str">
        <f t="shared" si="666"/>
        <v/>
      </c>
      <c r="AW901" t="str">
        <f t="shared" ref="AW901:AW964" si="683">IF(AND(AT901="",AU901="",AV901=""),"",1)</f>
        <v/>
      </c>
      <c r="BA901">
        <f t="shared" si="667"/>
        <v>27</v>
      </c>
      <c r="BB901">
        <f t="shared" si="668"/>
        <v>-14.3</v>
      </c>
      <c r="BC901">
        <f t="shared" si="669"/>
        <v>28</v>
      </c>
      <c r="BD901">
        <f t="shared" si="670"/>
        <v>-13.75</v>
      </c>
      <c r="BE901">
        <f t="shared" si="671"/>
        <v>27</v>
      </c>
      <c r="BF901">
        <f t="shared" si="672"/>
        <v>-13.2</v>
      </c>
      <c r="BG901">
        <f t="shared" si="673"/>
        <v>26</v>
      </c>
      <c r="BH901">
        <f t="shared" si="674"/>
        <v>-13.75</v>
      </c>
      <c r="BI901">
        <f t="shared" si="675"/>
        <v>1.1000000000000014</v>
      </c>
      <c r="BJ901">
        <f t="shared" si="676"/>
        <v>2</v>
      </c>
      <c r="BK901">
        <f t="shared" si="677"/>
        <v>1.8181818181818159</v>
      </c>
      <c r="BL901">
        <f t="shared" si="678"/>
        <v>1.1000000000000014</v>
      </c>
      <c r="BM901" s="1">
        <v>3</v>
      </c>
    </row>
    <row r="902" spans="1:65">
      <c r="A902" s="16" t="s">
        <v>4326</v>
      </c>
      <c r="E902"/>
      <c r="F902" s="17">
        <f t="shared" ref="F902:F965" si="684">VALUE(LEFT($A902,5))</f>
        <v>2106</v>
      </c>
      <c r="G902" s="3">
        <f t="shared" ref="G902:G965" si="685">VALUE(RIGHT(LEFT($A902,10),5))</f>
        <v>3</v>
      </c>
      <c r="H902" s="4">
        <f t="shared" ref="H902:H965" si="686">VALUE(RIGHT(LEFT($A902,15),5))</f>
        <v>2154</v>
      </c>
      <c r="I902" s="4">
        <f t="shared" ref="I902:I965" si="687">VALUE(RIGHT(LEFT($A902,20),5))</f>
        <v>2195</v>
      </c>
      <c r="J902" s="4">
        <f t="shared" ref="J902:J965" si="688">VALUE(RIGHT(LEFT($A902,25),5))</f>
        <v>2196</v>
      </c>
      <c r="K902" s="4">
        <f t="shared" ref="K902:K965" si="689">VALUE(RIGHT(LEFT($A902,30),5))</f>
        <v>2155</v>
      </c>
      <c r="L902" s="1">
        <f t="shared" ref="L902:L965" si="690">IF($H902=$I902,1,0)</f>
        <v>0</v>
      </c>
      <c r="M902" s="1">
        <f t="shared" ref="M902:M965" si="691">IF($I902=$J902,1,0)</f>
        <v>0</v>
      </c>
      <c r="N902" s="1">
        <f t="shared" ref="N902:N965" si="692">IF($J902=$K902,1,0)</f>
        <v>0</v>
      </c>
      <c r="O902" s="1">
        <f t="shared" ref="O902:O965" si="693">IF($H902=$K902,1,0)</f>
        <v>0</v>
      </c>
      <c r="P902" s="1">
        <f t="shared" ref="P902:P965" si="694">SUM(L902:O902)</f>
        <v>0</v>
      </c>
      <c r="Q902" s="1" t="str">
        <f t="shared" ref="Q902:Q965" si="695">IF(P902&gt;0,"三角形","")</f>
        <v/>
      </c>
      <c r="R902" s="1">
        <f t="shared" ref="R902:R965" si="696">IF($P902=0,AVERAGE(T902,V902,X902,Z902),IF($L902=1,AVERAGE(V902,X902,Z902),IF($M902=1,AVERAGE(T902,X902,Z902),IF($N902=1,AVERAGE(T902,V902,X902),AVERAGE(T902,V902,X902)))))</f>
        <v>27</v>
      </c>
      <c r="S902" s="1">
        <f t="shared" ref="S902:S965" si="697">IF($P902=0,AVERAGE(U902,W902,Y902,AA902),IF($L902=1,AVERAGE(W902,Y902,AA902),IF($M902=1,AVERAGE(U902,Y902,AA902),IF($N902=1,AVERAGE(U902,W902,Y902),AVERAGE(U902,W902,Y902)))))</f>
        <v>-12.65</v>
      </c>
      <c r="T902" s="1">
        <f>VLOOKUP($H902,節点!$E$1:$G$20000,2,FALSE)</f>
        <v>26</v>
      </c>
      <c r="U902" s="1">
        <f>VLOOKUP($H902,節点!$E$1:$G$20000,3,FALSE)</f>
        <v>-13.2</v>
      </c>
      <c r="V902" s="1">
        <f>VLOOKUP($I902,節点!$E$1:$G$20000,2,FALSE)</f>
        <v>28</v>
      </c>
      <c r="W902" s="1">
        <f>VLOOKUP($I902,節点!$E$1:$G$20000,3,FALSE)</f>
        <v>-13.2</v>
      </c>
      <c r="X902" s="1">
        <f>VLOOKUP($J902,節点!$E$1:$G$20000,2,FALSE)</f>
        <v>28</v>
      </c>
      <c r="Y902" s="1">
        <f>VLOOKUP($J902,節点!$E$1:$G$20000,3,FALSE)</f>
        <v>-12.1</v>
      </c>
      <c r="Z902" s="1">
        <f>VLOOKUP($K902,節点!$E$1:$G$20000,2,FALSE)</f>
        <v>26</v>
      </c>
      <c r="AA902" s="1">
        <f>VLOOKUP($K902,節点!$E$1:$G$20000,3,FALSE)</f>
        <v>-12.1</v>
      </c>
      <c r="AB902">
        <f t="shared" ref="AB902:AB965" si="698">T902-$R902</f>
        <v>-1</v>
      </c>
      <c r="AC902">
        <f t="shared" ref="AC902:AC965" si="699">U902-$S902</f>
        <v>-0.54999999999999893</v>
      </c>
      <c r="AD902">
        <f t="shared" ref="AD902:AD965" si="700">V902-$R902</f>
        <v>1</v>
      </c>
      <c r="AE902">
        <f t="shared" ref="AE902:AE965" si="701">W902-$S902</f>
        <v>-0.54999999999999893</v>
      </c>
      <c r="AF902">
        <f t="shared" ref="AF902:AF965" si="702">X902-$R902</f>
        <v>1</v>
      </c>
      <c r="AG902">
        <f t="shared" ref="AG902:AG965" si="703">Y902-$S902</f>
        <v>0.55000000000000071</v>
      </c>
      <c r="AH902">
        <f t="shared" ref="AH902:AH965" si="704">Z902-$R902</f>
        <v>-1</v>
      </c>
      <c r="AI902">
        <f t="shared" ref="AI902:AI965" si="705">AA902-$S902</f>
        <v>0.55000000000000071</v>
      </c>
      <c r="AJ902">
        <f t="shared" si="679"/>
        <v>208.810793742973</v>
      </c>
      <c r="AK902">
        <f t="shared" si="680"/>
        <v>331.18920625702697</v>
      </c>
      <c r="AL902">
        <f t="shared" si="681"/>
        <v>28.81079374297309</v>
      </c>
      <c r="AM902">
        <f t="shared" si="682"/>
        <v>151.18920625702691</v>
      </c>
      <c r="AN902">
        <f t="shared" ref="AN902:AN965" si="706">IF(AJ902&gt;270,4,IF(AJ902&gt;180,3,IF(AJ902&gt;90,2,1)))</f>
        <v>3</v>
      </c>
      <c r="AO902">
        <f t="shared" ref="AO902:AO965" si="707">IF(AK902&gt;270,4,IF(AK902&gt;180,3,IF(AK902&gt;90,2,1)))</f>
        <v>4</v>
      </c>
      <c r="AP902">
        <f t="shared" ref="AP902:AP965" si="708">IF(AL902&gt;270,4,IF(AL902&gt;180,3,IF(AL902&gt;90,2,1)))</f>
        <v>1</v>
      </c>
      <c r="AQ902">
        <f t="shared" ref="AQ902:AQ965" si="709">IF(AM902&gt;270,4,IF(AM902&gt;180,3,IF(AM902&gt;90,2,1)))</f>
        <v>2</v>
      </c>
      <c r="AR902">
        <f t="shared" ref="AR902:AR965" si="710">AN902*1000+AO902*100+AP902*10+AQ902</f>
        <v>3412</v>
      </c>
      <c r="AS902" t="str">
        <f t="shared" ref="AS902:AS965" si="711">IF(OR(AR902=3412,Q902="三角形"),"",1)</f>
        <v/>
      </c>
      <c r="AT902" t="str">
        <f t="shared" ref="AT902:AT965" si="712">IF(AND(AN902=3,AO902&lt;&gt;2),"",IF(AND(AN902=2,AO902&lt;&gt;1),"",IF(AND(AN902=4,AO902&lt;&gt;3),"",IF(AND(AN902=1,AO902&lt;&gt;4),"",1))))</f>
        <v/>
      </c>
      <c r="AU902" t="str">
        <f t="shared" ref="AU902:AU965" si="713">IF(AND(AO902=3,AP902&lt;&gt;2),"",IF(AND(AO902=2,AP902&lt;&gt;1),"",IF(AND(AO902=4,AP902&lt;&gt;3),"",IF(AND(AO902=1,AP902&lt;&gt;4),"",1))))</f>
        <v/>
      </c>
      <c r="AV902" t="str">
        <f t="shared" ref="AV902:AV965" si="714">IF(AND(AP902=3,AQ902&lt;&gt;2),"",IF(AND(AP902=2,AQ902&lt;&gt;1),"",IF(AND(AP902=4,AQ902&lt;&gt;3),"",IF(AND(AP902=1,AQ902&lt;&gt;4),"",1))))</f>
        <v/>
      </c>
      <c r="AW902" t="str">
        <f t="shared" si="683"/>
        <v/>
      </c>
      <c r="BA902">
        <f t="shared" si="667"/>
        <v>27</v>
      </c>
      <c r="BB902">
        <f t="shared" si="668"/>
        <v>-13.2</v>
      </c>
      <c r="BC902">
        <f t="shared" si="669"/>
        <v>28</v>
      </c>
      <c r="BD902">
        <f t="shared" si="670"/>
        <v>-12.649999999999999</v>
      </c>
      <c r="BE902">
        <f t="shared" si="671"/>
        <v>27</v>
      </c>
      <c r="BF902">
        <f t="shared" si="672"/>
        <v>-12.1</v>
      </c>
      <c r="BG902">
        <f t="shared" si="673"/>
        <v>26</v>
      </c>
      <c r="BH902">
        <f t="shared" si="674"/>
        <v>-12.649999999999999</v>
      </c>
      <c r="BI902">
        <f t="shared" si="675"/>
        <v>1.0999999999999996</v>
      </c>
      <c r="BJ902">
        <f t="shared" si="676"/>
        <v>2</v>
      </c>
      <c r="BK902">
        <f t="shared" si="677"/>
        <v>1.8181818181818188</v>
      </c>
      <c r="BL902">
        <f t="shared" si="678"/>
        <v>1.0999999999999996</v>
      </c>
      <c r="BM902" s="1">
        <v>3</v>
      </c>
    </row>
    <row r="903" spans="1:65">
      <c r="A903" s="16" t="s">
        <v>4327</v>
      </c>
      <c r="E903"/>
      <c r="F903" s="17">
        <f t="shared" si="684"/>
        <v>2143</v>
      </c>
      <c r="G903" s="3">
        <f t="shared" si="685"/>
        <v>3</v>
      </c>
      <c r="H903" s="4">
        <f t="shared" si="686"/>
        <v>2192</v>
      </c>
      <c r="I903" s="4">
        <f t="shared" si="687"/>
        <v>2233</v>
      </c>
      <c r="J903" s="4">
        <f t="shared" si="688"/>
        <v>2234</v>
      </c>
      <c r="K903" s="4">
        <f t="shared" si="689"/>
        <v>2193</v>
      </c>
      <c r="L903" s="1">
        <f t="shared" si="690"/>
        <v>0</v>
      </c>
      <c r="M903" s="1">
        <f t="shared" si="691"/>
        <v>0</v>
      </c>
      <c r="N903" s="1">
        <f t="shared" si="692"/>
        <v>0</v>
      </c>
      <c r="O903" s="1">
        <f t="shared" si="693"/>
        <v>0</v>
      </c>
      <c r="P903" s="1">
        <f t="shared" si="694"/>
        <v>0</v>
      </c>
      <c r="Q903" s="1" t="str">
        <f t="shared" si="695"/>
        <v/>
      </c>
      <c r="R903" s="1">
        <f t="shared" si="696"/>
        <v>29</v>
      </c>
      <c r="S903" s="1">
        <f t="shared" si="697"/>
        <v>-15.95</v>
      </c>
      <c r="T903" s="1">
        <f>VLOOKUP($H903,節点!$E$1:$G$20000,2,FALSE)</f>
        <v>28</v>
      </c>
      <c r="U903" s="1">
        <f>VLOOKUP($H903,節点!$E$1:$G$20000,3,FALSE)</f>
        <v>-16.5</v>
      </c>
      <c r="V903" s="1">
        <f>VLOOKUP($I903,節点!$E$1:$G$20000,2,FALSE)</f>
        <v>30</v>
      </c>
      <c r="W903" s="1">
        <f>VLOOKUP($I903,節点!$E$1:$G$20000,3,FALSE)</f>
        <v>-16.5</v>
      </c>
      <c r="X903" s="1">
        <f>VLOOKUP($J903,節点!$E$1:$G$20000,2,FALSE)</f>
        <v>30</v>
      </c>
      <c r="Y903" s="1">
        <f>VLOOKUP($J903,節点!$E$1:$G$20000,3,FALSE)</f>
        <v>-15.4</v>
      </c>
      <c r="Z903" s="1">
        <f>VLOOKUP($K903,節点!$E$1:$G$20000,2,FALSE)</f>
        <v>28</v>
      </c>
      <c r="AA903" s="1">
        <f>VLOOKUP($K903,節点!$E$1:$G$20000,3,FALSE)</f>
        <v>-15.4</v>
      </c>
      <c r="AB903">
        <f t="shared" si="698"/>
        <v>-1</v>
      </c>
      <c r="AC903">
        <f t="shared" si="699"/>
        <v>-0.55000000000000071</v>
      </c>
      <c r="AD903">
        <f t="shared" si="700"/>
        <v>1</v>
      </c>
      <c r="AE903">
        <f t="shared" si="701"/>
        <v>-0.55000000000000071</v>
      </c>
      <c r="AF903">
        <f t="shared" si="702"/>
        <v>1</v>
      </c>
      <c r="AG903">
        <f t="shared" si="703"/>
        <v>0.54999999999999893</v>
      </c>
      <c r="AH903">
        <f t="shared" si="704"/>
        <v>-1</v>
      </c>
      <c r="AI903">
        <f t="shared" si="705"/>
        <v>0.54999999999999893</v>
      </c>
      <c r="AJ903">
        <f t="shared" si="679"/>
        <v>208.81079374297309</v>
      </c>
      <c r="AK903">
        <f t="shared" si="680"/>
        <v>331.18920625702691</v>
      </c>
      <c r="AL903">
        <f t="shared" si="681"/>
        <v>28.810793742973015</v>
      </c>
      <c r="AM903">
        <f t="shared" si="682"/>
        <v>151.189206257027</v>
      </c>
      <c r="AN903">
        <f t="shared" si="706"/>
        <v>3</v>
      </c>
      <c r="AO903">
        <f t="shared" si="707"/>
        <v>4</v>
      </c>
      <c r="AP903">
        <f t="shared" si="708"/>
        <v>1</v>
      </c>
      <c r="AQ903">
        <f t="shared" si="709"/>
        <v>2</v>
      </c>
      <c r="AR903">
        <f t="shared" si="710"/>
        <v>3412</v>
      </c>
      <c r="AS903" t="str">
        <f t="shared" si="711"/>
        <v/>
      </c>
      <c r="AT903" t="str">
        <f t="shared" si="712"/>
        <v/>
      </c>
      <c r="AU903" t="str">
        <f t="shared" si="713"/>
        <v/>
      </c>
      <c r="AV903" t="str">
        <f t="shared" si="714"/>
        <v/>
      </c>
      <c r="AW903" t="str">
        <f t="shared" si="683"/>
        <v/>
      </c>
      <c r="BA903">
        <f t="shared" si="667"/>
        <v>29</v>
      </c>
      <c r="BB903">
        <f t="shared" si="668"/>
        <v>-16.5</v>
      </c>
      <c r="BC903">
        <f t="shared" si="669"/>
        <v>30</v>
      </c>
      <c r="BD903">
        <f t="shared" si="670"/>
        <v>-15.95</v>
      </c>
      <c r="BE903">
        <f t="shared" si="671"/>
        <v>29</v>
      </c>
      <c r="BF903">
        <f t="shared" si="672"/>
        <v>-15.4</v>
      </c>
      <c r="BG903">
        <f t="shared" si="673"/>
        <v>28</v>
      </c>
      <c r="BH903">
        <f t="shared" si="674"/>
        <v>-15.95</v>
      </c>
      <c r="BI903">
        <f t="shared" si="675"/>
        <v>1.0999999999999996</v>
      </c>
      <c r="BJ903">
        <f t="shared" si="676"/>
        <v>2</v>
      </c>
      <c r="BK903">
        <f t="shared" si="677"/>
        <v>1.8181818181818188</v>
      </c>
      <c r="BL903">
        <f t="shared" si="678"/>
        <v>1.0999999999999996</v>
      </c>
      <c r="BM903" s="1">
        <v>3</v>
      </c>
    </row>
    <row r="904" spans="1:65">
      <c r="A904" s="16" t="s">
        <v>4328</v>
      </c>
      <c r="E904"/>
      <c r="F904" s="17">
        <f t="shared" si="684"/>
        <v>2144</v>
      </c>
      <c r="G904" s="3">
        <f t="shared" si="685"/>
        <v>3</v>
      </c>
      <c r="H904" s="4">
        <f t="shared" si="686"/>
        <v>2193</v>
      </c>
      <c r="I904" s="4">
        <f t="shared" si="687"/>
        <v>2234</v>
      </c>
      <c r="J904" s="4">
        <f t="shared" si="688"/>
        <v>2235</v>
      </c>
      <c r="K904" s="4">
        <f t="shared" si="689"/>
        <v>2194</v>
      </c>
      <c r="L904" s="1">
        <f t="shared" si="690"/>
        <v>0</v>
      </c>
      <c r="M904" s="1">
        <f t="shared" si="691"/>
        <v>0</v>
      </c>
      <c r="N904" s="1">
        <f t="shared" si="692"/>
        <v>0</v>
      </c>
      <c r="O904" s="1">
        <f t="shared" si="693"/>
        <v>0</v>
      </c>
      <c r="P904" s="1">
        <f t="shared" si="694"/>
        <v>0</v>
      </c>
      <c r="Q904" s="1" t="str">
        <f t="shared" si="695"/>
        <v/>
      </c>
      <c r="R904" s="1">
        <f t="shared" si="696"/>
        <v>29</v>
      </c>
      <c r="S904" s="1">
        <f t="shared" si="697"/>
        <v>-14.850000000000001</v>
      </c>
      <c r="T904" s="1">
        <f>VLOOKUP($H904,節点!$E$1:$G$20000,2,FALSE)</f>
        <v>28</v>
      </c>
      <c r="U904" s="1">
        <f>VLOOKUP($H904,節点!$E$1:$G$20000,3,FALSE)</f>
        <v>-15.4</v>
      </c>
      <c r="V904" s="1">
        <f>VLOOKUP($I904,節点!$E$1:$G$20000,2,FALSE)</f>
        <v>30</v>
      </c>
      <c r="W904" s="1">
        <f>VLOOKUP($I904,節点!$E$1:$G$20000,3,FALSE)</f>
        <v>-15.4</v>
      </c>
      <c r="X904" s="1">
        <f>VLOOKUP($J904,節点!$E$1:$G$20000,2,FALSE)</f>
        <v>30</v>
      </c>
      <c r="Y904" s="1">
        <f>VLOOKUP($J904,節点!$E$1:$G$20000,3,FALSE)</f>
        <v>-14.3</v>
      </c>
      <c r="Z904" s="1">
        <f>VLOOKUP($K904,節点!$E$1:$G$20000,2,FALSE)</f>
        <v>28</v>
      </c>
      <c r="AA904" s="1">
        <f>VLOOKUP($K904,節点!$E$1:$G$20000,3,FALSE)</f>
        <v>-14.3</v>
      </c>
      <c r="AB904">
        <f t="shared" si="698"/>
        <v>-1</v>
      </c>
      <c r="AC904">
        <f t="shared" si="699"/>
        <v>-0.54999999999999893</v>
      </c>
      <c r="AD904">
        <f t="shared" si="700"/>
        <v>1</v>
      </c>
      <c r="AE904">
        <f t="shared" si="701"/>
        <v>-0.54999999999999893</v>
      </c>
      <c r="AF904">
        <f t="shared" si="702"/>
        <v>1</v>
      </c>
      <c r="AG904">
        <f t="shared" si="703"/>
        <v>0.55000000000000071</v>
      </c>
      <c r="AH904">
        <f t="shared" si="704"/>
        <v>-1</v>
      </c>
      <c r="AI904">
        <f t="shared" si="705"/>
        <v>0.55000000000000071</v>
      </c>
      <c r="AJ904">
        <f t="shared" si="679"/>
        <v>208.810793742973</v>
      </c>
      <c r="AK904">
        <f t="shared" si="680"/>
        <v>331.18920625702697</v>
      </c>
      <c r="AL904">
        <f t="shared" si="681"/>
        <v>28.81079374297309</v>
      </c>
      <c r="AM904">
        <f t="shared" si="682"/>
        <v>151.18920625702691</v>
      </c>
      <c r="AN904">
        <f t="shared" si="706"/>
        <v>3</v>
      </c>
      <c r="AO904">
        <f t="shared" si="707"/>
        <v>4</v>
      </c>
      <c r="AP904">
        <f t="shared" si="708"/>
        <v>1</v>
      </c>
      <c r="AQ904">
        <f t="shared" si="709"/>
        <v>2</v>
      </c>
      <c r="AR904">
        <f t="shared" si="710"/>
        <v>3412</v>
      </c>
      <c r="AS904" t="str">
        <f t="shared" si="711"/>
        <v/>
      </c>
      <c r="AT904" t="str">
        <f t="shared" si="712"/>
        <v/>
      </c>
      <c r="AU904" t="str">
        <f t="shared" si="713"/>
        <v/>
      </c>
      <c r="AV904" t="str">
        <f t="shared" si="714"/>
        <v/>
      </c>
      <c r="AW904" t="str">
        <f t="shared" si="683"/>
        <v/>
      </c>
      <c r="BA904">
        <f t="shared" si="667"/>
        <v>29</v>
      </c>
      <c r="BB904">
        <f t="shared" si="668"/>
        <v>-15.4</v>
      </c>
      <c r="BC904">
        <f t="shared" si="669"/>
        <v>30</v>
      </c>
      <c r="BD904">
        <f t="shared" si="670"/>
        <v>-14.850000000000001</v>
      </c>
      <c r="BE904">
        <f t="shared" si="671"/>
        <v>29</v>
      </c>
      <c r="BF904">
        <f t="shared" si="672"/>
        <v>-14.3</v>
      </c>
      <c r="BG904">
        <f t="shared" si="673"/>
        <v>28</v>
      </c>
      <c r="BH904">
        <f t="shared" si="674"/>
        <v>-14.850000000000001</v>
      </c>
      <c r="BI904">
        <f t="shared" si="675"/>
        <v>1.0999999999999996</v>
      </c>
      <c r="BJ904">
        <f t="shared" si="676"/>
        <v>2</v>
      </c>
      <c r="BK904">
        <f t="shared" si="677"/>
        <v>1.8181818181818188</v>
      </c>
      <c r="BL904">
        <f t="shared" si="678"/>
        <v>1.0999999999999996</v>
      </c>
      <c r="BM904" s="1">
        <v>3</v>
      </c>
    </row>
    <row r="905" spans="1:65">
      <c r="A905" s="16" t="s">
        <v>4329</v>
      </c>
      <c r="E905"/>
      <c r="F905" s="17">
        <f t="shared" si="684"/>
        <v>2145</v>
      </c>
      <c r="G905" s="3">
        <f t="shared" si="685"/>
        <v>3</v>
      </c>
      <c r="H905" s="4">
        <f t="shared" si="686"/>
        <v>2194</v>
      </c>
      <c r="I905" s="4">
        <f t="shared" si="687"/>
        <v>2235</v>
      </c>
      <c r="J905" s="4">
        <f t="shared" si="688"/>
        <v>2236</v>
      </c>
      <c r="K905" s="4">
        <f t="shared" si="689"/>
        <v>2195</v>
      </c>
      <c r="L905" s="1">
        <f t="shared" si="690"/>
        <v>0</v>
      </c>
      <c r="M905" s="1">
        <f t="shared" si="691"/>
        <v>0</v>
      </c>
      <c r="N905" s="1">
        <f t="shared" si="692"/>
        <v>0</v>
      </c>
      <c r="O905" s="1">
        <f t="shared" si="693"/>
        <v>0</v>
      </c>
      <c r="P905" s="1">
        <f t="shared" si="694"/>
        <v>0</v>
      </c>
      <c r="Q905" s="1" t="str">
        <f t="shared" si="695"/>
        <v/>
      </c>
      <c r="R905" s="1">
        <f t="shared" si="696"/>
        <v>29</v>
      </c>
      <c r="S905" s="1">
        <f t="shared" si="697"/>
        <v>-13.75</v>
      </c>
      <c r="T905" s="1">
        <f>VLOOKUP($H905,節点!$E$1:$G$20000,2,FALSE)</f>
        <v>28</v>
      </c>
      <c r="U905" s="1">
        <f>VLOOKUP($H905,節点!$E$1:$G$20000,3,FALSE)</f>
        <v>-14.3</v>
      </c>
      <c r="V905" s="1">
        <f>VLOOKUP($I905,節点!$E$1:$G$20000,2,FALSE)</f>
        <v>30</v>
      </c>
      <c r="W905" s="1">
        <f>VLOOKUP($I905,節点!$E$1:$G$20000,3,FALSE)</f>
        <v>-14.3</v>
      </c>
      <c r="X905" s="1">
        <f>VLOOKUP($J905,節点!$E$1:$G$20000,2,FALSE)</f>
        <v>30</v>
      </c>
      <c r="Y905" s="1">
        <f>VLOOKUP($J905,節点!$E$1:$G$20000,3,FALSE)</f>
        <v>-13.2</v>
      </c>
      <c r="Z905" s="1">
        <f>VLOOKUP($K905,節点!$E$1:$G$20000,2,FALSE)</f>
        <v>28</v>
      </c>
      <c r="AA905" s="1">
        <f>VLOOKUP($K905,節点!$E$1:$G$20000,3,FALSE)</f>
        <v>-13.2</v>
      </c>
      <c r="AB905">
        <f t="shared" si="698"/>
        <v>-1</v>
      </c>
      <c r="AC905">
        <f t="shared" si="699"/>
        <v>-0.55000000000000071</v>
      </c>
      <c r="AD905">
        <f t="shared" si="700"/>
        <v>1</v>
      </c>
      <c r="AE905">
        <f t="shared" si="701"/>
        <v>-0.55000000000000071</v>
      </c>
      <c r="AF905">
        <f t="shared" si="702"/>
        <v>1</v>
      </c>
      <c r="AG905">
        <f t="shared" si="703"/>
        <v>0.55000000000000071</v>
      </c>
      <c r="AH905">
        <f t="shared" si="704"/>
        <v>-1</v>
      </c>
      <c r="AI905">
        <f t="shared" si="705"/>
        <v>0.55000000000000071</v>
      </c>
      <c r="AJ905">
        <f t="shared" si="679"/>
        <v>208.81079374297309</v>
      </c>
      <c r="AK905">
        <f t="shared" si="680"/>
        <v>331.18920625702691</v>
      </c>
      <c r="AL905">
        <f t="shared" si="681"/>
        <v>28.81079374297309</v>
      </c>
      <c r="AM905">
        <f t="shared" si="682"/>
        <v>151.18920625702691</v>
      </c>
      <c r="AN905">
        <f t="shared" si="706"/>
        <v>3</v>
      </c>
      <c r="AO905">
        <f t="shared" si="707"/>
        <v>4</v>
      </c>
      <c r="AP905">
        <f t="shared" si="708"/>
        <v>1</v>
      </c>
      <c r="AQ905">
        <f t="shared" si="709"/>
        <v>2</v>
      </c>
      <c r="AR905">
        <f t="shared" si="710"/>
        <v>3412</v>
      </c>
      <c r="AS905" t="str">
        <f t="shared" si="711"/>
        <v/>
      </c>
      <c r="AT905" t="str">
        <f t="shared" si="712"/>
        <v/>
      </c>
      <c r="AU905" t="str">
        <f t="shared" si="713"/>
        <v/>
      </c>
      <c r="AV905" t="str">
        <f t="shared" si="714"/>
        <v/>
      </c>
      <c r="AW905" t="str">
        <f t="shared" si="683"/>
        <v/>
      </c>
      <c r="BA905">
        <f t="shared" si="667"/>
        <v>29</v>
      </c>
      <c r="BB905">
        <f t="shared" si="668"/>
        <v>-14.3</v>
      </c>
      <c r="BC905">
        <f t="shared" si="669"/>
        <v>30</v>
      </c>
      <c r="BD905">
        <f t="shared" si="670"/>
        <v>-13.75</v>
      </c>
      <c r="BE905">
        <f t="shared" si="671"/>
        <v>29</v>
      </c>
      <c r="BF905">
        <f t="shared" si="672"/>
        <v>-13.2</v>
      </c>
      <c r="BG905">
        <f t="shared" si="673"/>
        <v>28</v>
      </c>
      <c r="BH905">
        <f t="shared" si="674"/>
        <v>-13.75</v>
      </c>
      <c r="BI905">
        <f t="shared" si="675"/>
        <v>1.1000000000000014</v>
      </c>
      <c r="BJ905">
        <f t="shared" si="676"/>
        <v>2</v>
      </c>
      <c r="BK905">
        <f t="shared" si="677"/>
        <v>1.8181818181818159</v>
      </c>
      <c r="BL905">
        <f t="shared" si="678"/>
        <v>1.1000000000000014</v>
      </c>
      <c r="BM905" s="1">
        <v>3</v>
      </c>
    </row>
    <row r="906" spans="1:65">
      <c r="A906" s="16" t="s">
        <v>4330</v>
      </c>
      <c r="E906"/>
      <c r="F906" s="17">
        <f t="shared" si="684"/>
        <v>2146</v>
      </c>
      <c r="G906" s="3">
        <f t="shared" si="685"/>
        <v>3</v>
      </c>
      <c r="H906" s="4">
        <f t="shared" si="686"/>
        <v>2195</v>
      </c>
      <c r="I906" s="4">
        <f t="shared" si="687"/>
        <v>2236</v>
      </c>
      <c r="J906" s="4">
        <f t="shared" si="688"/>
        <v>2237</v>
      </c>
      <c r="K906" s="4">
        <f t="shared" si="689"/>
        <v>2196</v>
      </c>
      <c r="L906" s="1">
        <f t="shared" si="690"/>
        <v>0</v>
      </c>
      <c r="M906" s="1">
        <f t="shared" si="691"/>
        <v>0</v>
      </c>
      <c r="N906" s="1">
        <f t="shared" si="692"/>
        <v>0</v>
      </c>
      <c r="O906" s="1">
        <f t="shared" si="693"/>
        <v>0</v>
      </c>
      <c r="P906" s="1">
        <f t="shared" si="694"/>
        <v>0</v>
      </c>
      <c r="Q906" s="1" t="str">
        <f t="shared" si="695"/>
        <v/>
      </c>
      <c r="R906" s="1">
        <f t="shared" si="696"/>
        <v>29</v>
      </c>
      <c r="S906" s="1">
        <f t="shared" si="697"/>
        <v>-12.65</v>
      </c>
      <c r="T906" s="1">
        <f>VLOOKUP($H906,節点!$E$1:$G$20000,2,FALSE)</f>
        <v>28</v>
      </c>
      <c r="U906" s="1">
        <f>VLOOKUP($H906,節点!$E$1:$G$20000,3,FALSE)</f>
        <v>-13.2</v>
      </c>
      <c r="V906" s="1">
        <f>VLOOKUP($I906,節点!$E$1:$G$20000,2,FALSE)</f>
        <v>30</v>
      </c>
      <c r="W906" s="1">
        <f>VLOOKUP($I906,節点!$E$1:$G$20000,3,FALSE)</f>
        <v>-13.2</v>
      </c>
      <c r="X906" s="1">
        <f>VLOOKUP($J906,節点!$E$1:$G$20000,2,FALSE)</f>
        <v>30</v>
      </c>
      <c r="Y906" s="1">
        <f>VLOOKUP($J906,節点!$E$1:$G$20000,3,FALSE)</f>
        <v>-12.1</v>
      </c>
      <c r="Z906" s="1">
        <f>VLOOKUP($K906,節点!$E$1:$G$20000,2,FALSE)</f>
        <v>28</v>
      </c>
      <c r="AA906" s="1">
        <f>VLOOKUP($K906,節点!$E$1:$G$20000,3,FALSE)</f>
        <v>-12.1</v>
      </c>
      <c r="AB906">
        <f t="shared" si="698"/>
        <v>-1</v>
      </c>
      <c r="AC906">
        <f t="shared" si="699"/>
        <v>-0.54999999999999893</v>
      </c>
      <c r="AD906">
        <f t="shared" si="700"/>
        <v>1</v>
      </c>
      <c r="AE906">
        <f t="shared" si="701"/>
        <v>-0.54999999999999893</v>
      </c>
      <c r="AF906">
        <f t="shared" si="702"/>
        <v>1</v>
      </c>
      <c r="AG906">
        <f t="shared" si="703"/>
        <v>0.55000000000000071</v>
      </c>
      <c r="AH906">
        <f t="shared" si="704"/>
        <v>-1</v>
      </c>
      <c r="AI906">
        <f t="shared" si="705"/>
        <v>0.55000000000000071</v>
      </c>
      <c r="AJ906">
        <f t="shared" si="679"/>
        <v>208.810793742973</v>
      </c>
      <c r="AK906">
        <f t="shared" si="680"/>
        <v>331.18920625702697</v>
      </c>
      <c r="AL906">
        <f t="shared" si="681"/>
        <v>28.81079374297309</v>
      </c>
      <c r="AM906">
        <f t="shared" si="682"/>
        <v>151.18920625702691</v>
      </c>
      <c r="AN906">
        <f t="shared" si="706"/>
        <v>3</v>
      </c>
      <c r="AO906">
        <f t="shared" si="707"/>
        <v>4</v>
      </c>
      <c r="AP906">
        <f t="shared" si="708"/>
        <v>1</v>
      </c>
      <c r="AQ906">
        <f t="shared" si="709"/>
        <v>2</v>
      </c>
      <c r="AR906">
        <f t="shared" si="710"/>
        <v>3412</v>
      </c>
      <c r="AS906" t="str">
        <f t="shared" si="711"/>
        <v/>
      </c>
      <c r="AT906" t="str">
        <f t="shared" si="712"/>
        <v/>
      </c>
      <c r="AU906" t="str">
        <f t="shared" si="713"/>
        <v/>
      </c>
      <c r="AV906" t="str">
        <f t="shared" si="714"/>
        <v/>
      </c>
      <c r="AW906" t="str">
        <f t="shared" si="683"/>
        <v/>
      </c>
      <c r="BA906">
        <f t="shared" si="667"/>
        <v>29</v>
      </c>
      <c r="BB906">
        <f t="shared" si="668"/>
        <v>-13.2</v>
      </c>
      <c r="BC906">
        <f t="shared" si="669"/>
        <v>30</v>
      </c>
      <c r="BD906">
        <f t="shared" si="670"/>
        <v>-12.649999999999999</v>
      </c>
      <c r="BE906">
        <f t="shared" si="671"/>
        <v>29</v>
      </c>
      <c r="BF906">
        <f t="shared" si="672"/>
        <v>-12.1</v>
      </c>
      <c r="BG906">
        <f t="shared" si="673"/>
        <v>28</v>
      </c>
      <c r="BH906">
        <f t="shared" si="674"/>
        <v>-12.649999999999999</v>
      </c>
      <c r="BI906">
        <f t="shared" si="675"/>
        <v>1.0999999999999996</v>
      </c>
      <c r="BJ906">
        <f t="shared" si="676"/>
        <v>2</v>
      </c>
      <c r="BK906">
        <f t="shared" si="677"/>
        <v>1.8181818181818188</v>
      </c>
      <c r="BL906">
        <f t="shared" si="678"/>
        <v>1.0999999999999996</v>
      </c>
      <c r="BM906" s="1">
        <v>3</v>
      </c>
    </row>
    <row r="907" spans="1:65">
      <c r="A907" s="16" t="s">
        <v>4331</v>
      </c>
      <c r="E907"/>
      <c r="F907" s="17">
        <f t="shared" si="684"/>
        <v>2183</v>
      </c>
      <c r="G907" s="3">
        <f t="shared" si="685"/>
        <v>3</v>
      </c>
      <c r="H907" s="4">
        <f t="shared" si="686"/>
        <v>2233</v>
      </c>
      <c r="I907" s="4">
        <f t="shared" si="687"/>
        <v>2274</v>
      </c>
      <c r="J907" s="4">
        <f t="shared" si="688"/>
        <v>2275</v>
      </c>
      <c r="K907" s="4">
        <f t="shared" si="689"/>
        <v>2234</v>
      </c>
      <c r="L907" s="1">
        <f t="shared" si="690"/>
        <v>0</v>
      </c>
      <c r="M907" s="1">
        <f t="shared" si="691"/>
        <v>0</v>
      </c>
      <c r="N907" s="1">
        <f t="shared" si="692"/>
        <v>0</v>
      </c>
      <c r="O907" s="1">
        <f t="shared" si="693"/>
        <v>0</v>
      </c>
      <c r="P907" s="1">
        <f t="shared" si="694"/>
        <v>0</v>
      </c>
      <c r="Q907" s="1" t="str">
        <f t="shared" si="695"/>
        <v/>
      </c>
      <c r="R907" s="1">
        <f t="shared" si="696"/>
        <v>31.25</v>
      </c>
      <c r="S907" s="1">
        <f t="shared" si="697"/>
        <v>-15.95</v>
      </c>
      <c r="T907" s="1">
        <f>VLOOKUP($H907,節点!$E$1:$G$20000,2,FALSE)</f>
        <v>30</v>
      </c>
      <c r="U907" s="1">
        <f>VLOOKUP($H907,節点!$E$1:$G$20000,3,FALSE)</f>
        <v>-16.5</v>
      </c>
      <c r="V907" s="1">
        <f>VLOOKUP($I907,節点!$E$1:$G$20000,2,FALSE)</f>
        <v>32.5</v>
      </c>
      <c r="W907" s="1">
        <f>VLOOKUP($I907,節点!$E$1:$G$20000,3,FALSE)</f>
        <v>-16.5</v>
      </c>
      <c r="X907" s="1">
        <f>VLOOKUP($J907,節点!$E$1:$G$20000,2,FALSE)</f>
        <v>32.5</v>
      </c>
      <c r="Y907" s="1">
        <f>VLOOKUP($J907,節点!$E$1:$G$20000,3,FALSE)</f>
        <v>-15.4</v>
      </c>
      <c r="Z907" s="1">
        <f>VLOOKUP($K907,節点!$E$1:$G$20000,2,FALSE)</f>
        <v>30</v>
      </c>
      <c r="AA907" s="1">
        <f>VLOOKUP($K907,節点!$E$1:$G$20000,3,FALSE)</f>
        <v>-15.4</v>
      </c>
      <c r="AB907">
        <f t="shared" si="698"/>
        <v>-1.25</v>
      </c>
      <c r="AC907">
        <f t="shared" si="699"/>
        <v>-0.55000000000000071</v>
      </c>
      <c r="AD907">
        <f t="shared" si="700"/>
        <v>1.25</v>
      </c>
      <c r="AE907">
        <f t="shared" si="701"/>
        <v>-0.55000000000000071</v>
      </c>
      <c r="AF907">
        <f t="shared" si="702"/>
        <v>1.25</v>
      </c>
      <c r="AG907">
        <f t="shared" si="703"/>
        <v>0.54999999999999893</v>
      </c>
      <c r="AH907">
        <f t="shared" si="704"/>
        <v>-1.25</v>
      </c>
      <c r="AI907">
        <f t="shared" si="705"/>
        <v>0.54999999999999893</v>
      </c>
      <c r="AJ907">
        <f t="shared" si="679"/>
        <v>203.7494944928668</v>
      </c>
      <c r="AK907">
        <f t="shared" si="680"/>
        <v>336.2505055071332</v>
      </c>
      <c r="AL907">
        <f t="shared" si="681"/>
        <v>23.749494492866724</v>
      </c>
      <c r="AM907">
        <f t="shared" si="682"/>
        <v>156.25050550713328</v>
      </c>
      <c r="AN907">
        <f t="shared" si="706"/>
        <v>3</v>
      </c>
      <c r="AO907">
        <f t="shared" si="707"/>
        <v>4</v>
      </c>
      <c r="AP907">
        <f t="shared" si="708"/>
        <v>1</v>
      </c>
      <c r="AQ907">
        <f t="shared" si="709"/>
        <v>2</v>
      </c>
      <c r="AR907">
        <f t="shared" si="710"/>
        <v>3412</v>
      </c>
      <c r="AS907" t="str">
        <f t="shared" si="711"/>
        <v/>
      </c>
      <c r="AT907" t="str">
        <f t="shared" si="712"/>
        <v/>
      </c>
      <c r="AU907" t="str">
        <f t="shared" si="713"/>
        <v/>
      </c>
      <c r="AV907" t="str">
        <f t="shared" si="714"/>
        <v/>
      </c>
      <c r="AW907" t="str">
        <f t="shared" si="683"/>
        <v/>
      </c>
      <c r="BA907">
        <f t="shared" si="667"/>
        <v>31.25</v>
      </c>
      <c r="BB907">
        <f t="shared" si="668"/>
        <v>-16.5</v>
      </c>
      <c r="BC907">
        <f t="shared" si="669"/>
        <v>32.5</v>
      </c>
      <c r="BD907">
        <f t="shared" si="670"/>
        <v>-15.95</v>
      </c>
      <c r="BE907">
        <f t="shared" si="671"/>
        <v>31.25</v>
      </c>
      <c r="BF907">
        <f t="shared" si="672"/>
        <v>-15.4</v>
      </c>
      <c r="BG907">
        <f t="shared" si="673"/>
        <v>30</v>
      </c>
      <c r="BH907">
        <f t="shared" si="674"/>
        <v>-15.95</v>
      </c>
      <c r="BI907">
        <f t="shared" si="675"/>
        <v>1.0999999999999996</v>
      </c>
      <c r="BJ907">
        <f t="shared" si="676"/>
        <v>2.5</v>
      </c>
      <c r="BK907">
        <f t="shared" si="677"/>
        <v>2.2727272727272734</v>
      </c>
      <c r="BL907">
        <f t="shared" si="678"/>
        <v>1.0999999999999996</v>
      </c>
      <c r="BM907" s="1">
        <v>3</v>
      </c>
    </row>
    <row r="908" spans="1:65">
      <c r="A908" s="16" t="s">
        <v>4332</v>
      </c>
      <c r="E908"/>
      <c r="F908" s="17">
        <f t="shared" si="684"/>
        <v>2184</v>
      </c>
      <c r="G908" s="3">
        <f t="shared" si="685"/>
        <v>3</v>
      </c>
      <c r="H908" s="4">
        <f t="shared" si="686"/>
        <v>2234</v>
      </c>
      <c r="I908" s="4">
        <f t="shared" si="687"/>
        <v>2275</v>
      </c>
      <c r="J908" s="4">
        <f t="shared" si="688"/>
        <v>2276</v>
      </c>
      <c r="K908" s="4">
        <f t="shared" si="689"/>
        <v>2235</v>
      </c>
      <c r="L908" s="1">
        <f t="shared" si="690"/>
        <v>0</v>
      </c>
      <c r="M908" s="1">
        <f t="shared" si="691"/>
        <v>0</v>
      </c>
      <c r="N908" s="1">
        <f t="shared" si="692"/>
        <v>0</v>
      </c>
      <c r="O908" s="1">
        <f t="shared" si="693"/>
        <v>0</v>
      </c>
      <c r="P908" s="1">
        <f t="shared" si="694"/>
        <v>0</v>
      </c>
      <c r="Q908" s="1" t="str">
        <f t="shared" si="695"/>
        <v/>
      </c>
      <c r="R908" s="1">
        <f t="shared" si="696"/>
        <v>31.25</v>
      </c>
      <c r="S908" s="1">
        <f t="shared" si="697"/>
        <v>-14.850000000000001</v>
      </c>
      <c r="T908" s="1">
        <f>VLOOKUP($H908,節点!$E$1:$G$20000,2,FALSE)</f>
        <v>30</v>
      </c>
      <c r="U908" s="1">
        <f>VLOOKUP($H908,節点!$E$1:$G$20000,3,FALSE)</f>
        <v>-15.4</v>
      </c>
      <c r="V908" s="1">
        <f>VLOOKUP($I908,節点!$E$1:$G$20000,2,FALSE)</f>
        <v>32.5</v>
      </c>
      <c r="W908" s="1">
        <f>VLOOKUP($I908,節点!$E$1:$G$20000,3,FALSE)</f>
        <v>-15.4</v>
      </c>
      <c r="X908" s="1">
        <f>VLOOKUP($J908,節点!$E$1:$G$20000,2,FALSE)</f>
        <v>32.5</v>
      </c>
      <c r="Y908" s="1">
        <f>VLOOKUP($J908,節点!$E$1:$G$20000,3,FALSE)</f>
        <v>-14.3</v>
      </c>
      <c r="Z908" s="1">
        <f>VLOOKUP($K908,節点!$E$1:$G$20000,2,FALSE)</f>
        <v>30</v>
      </c>
      <c r="AA908" s="1">
        <f>VLOOKUP($K908,節点!$E$1:$G$20000,3,FALSE)</f>
        <v>-14.3</v>
      </c>
      <c r="AB908">
        <f t="shared" si="698"/>
        <v>-1.25</v>
      </c>
      <c r="AC908">
        <f t="shared" si="699"/>
        <v>-0.54999999999999893</v>
      </c>
      <c r="AD908">
        <f t="shared" si="700"/>
        <v>1.25</v>
      </c>
      <c r="AE908">
        <f t="shared" si="701"/>
        <v>-0.54999999999999893</v>
      </c>
      <c r="AF908">
        <f t="shared" si="702"/>
        <v>1.25</v>
      </c>
      <c r="AG908">
        <f t="shared" si="703"/>
        <v>0.55000000000000071</v>
      </c>
      <c r="AH908">
        <f t="shared" si="704"/>
        <v>-1.25</v>
      </c>
      <c r="AI908">
        <f t="shared" si="705"/>
        <v>0.55000000000000071</v>
      </c>
      <c r="AJ908">
        <f t="shared" si="679"/>
        <v>203.74949449286672</v>
      </c>
      <c r="AK908">
        <f t="shared" si="680"/>
        <v>336.25050550713325</v>
      </c>
      <c r="AL908">
        <f t="shared" si="681"/>
        <v>23.749494492866788</v>
      </c>
      <c r="AM908">
        <f t="shared" si="682"/>
        <v>156.2505055071332</v>
      </c>
      <c r="AN908">
        <f t="shared" si="706"/>
        <v>3</v>
      </c>
      <c r="AO908">
        <f t="shared" si="707"/>
        <v>4</v>
      </c>
      <c r="AP908">
        <f t="shared" si="708"/>
        <v>1</v>
      </c>
      <c r="AQ908">
        <f t="shared" si="709"/>
        <v>2</v>
      </c>
      <c r="AR908">
        <f t="shared" si="710"/>
        <v>3412</v>
      </c>
      <c r="AS908" t="str">
        <f t="shared" si="711"/>
        <v/>
      </c>
      <c r="AT908" t="str">
        <f t="shared" si="712"/>
        <v/>
      </c>
      <c r="AU908" t="str">
        <f t="shared" si="713"/>
        <v/>
      </c>
      <c r="AV908" t="str">
        <f t="shared" si="714"/>
        <v/>
      </c>
      <c r="AW908" t="str">
        <f t="shared" si="683"/>
        <v/>
      </c>
      <c r="BA908">
        <f t="shared" si="667"/>
        <v>31.25</v>
      </c>
      <c r="BB908">
        <f t="shared" si="668"/>
        <v>-15.4</v>
      </c>
      <c r="BC908">
        <f t="shared" si="669"/>
        <v>32.5</v>
      </c>
      <c r="BD908">
        <f t="shared" si="670"/>
        <v>-14.850000000000001</v>
      </c>
      <c r="BE908">
        <f t="shared" si="671"/>
        <v>31.25</v>
      </c>
      <c r="BF908">
        <f t="shared" si="672"/>
        <v>-14.3</v>
      </c>
      <c r="BG908">
        <f t="shared" si="673"/>
        <v>30</v>
      </c>
      <c r="BH908">
        <f t="shared" si="674"/>
        <v>-14.850000000000001</v>
      </c>
      <c r="BI908">
        <f t="shared" si="675"/>
        <v>1.0999999999999996</v>
      </c>
      <c r="BJ908">
        <f t="shared" si="676"/>
        <v>2.5</v>
      </c>
      <c r="BK908">
        <f t="shared" si="677"/>
        <v>2.2727272727272734</v>
      </c>
      <c r="BL908">
        <f t="shared" si="678"/>
        <v>1.0999999999999996</v>
      </c>
      <c r="BM908" s="1">
        <v>3</v>
      </c>
    </row>
    <row r="909" spans="1:65">
      <c r="A909" s="16" t="s">
        <v>4333</v>
      </c>
      <c r="E909"/>
      <c r="F909" s="17">
        <f t="shared" si="684"/>
        <v>2185</v>
      </c>
      <c r="G909" s="3">
        <f t="shared" si="685"/>
        <v>3</v>
      </c>
      <c r="H909" s="4">
        <f t="shared" si="686"/>
        <v>2235</v>
      </c>
      <c r="I909" s="4">
        <f t="shared" si="687"/>
        <v>2276</v>
      </c>
      <c r="J909" s="4">
        <f t="shared" si="688"/>
        <v>2277</v>
      </c>
      <c r="K909" s="4">
        <f t="shared" si="689"/>
        <v>2236</v>
      </c>
      <c r="L909" s="1">
        <f t="shared" si="690"/>
        <v>0</v>
      </c>
      <c r="M909" s="1">
        <f t="shared" si="691"/>
        <v>0</v>
      </c>
      <c r="N909" s="1">
        <f t="shared" si="692"/>
        <v>0</v>
      </c>
      <c r="O909" s="1">
        <f t="shared" si="693"/>
        <v>0</v>
      </c>
      <c r="P909" s="1">
        <f t="shared" si="694"/>
        <v>0</v>
      </c>
      <c r="Q909" s="1" t="str">
        <f t="shared" si="695"/>
        <v/>
      </c>
      <c r="R909" s="1">
        <f t="shared" si="696"/>
        <v>31.25</v>
      </c>
      <c r="S909" s="1">
        <f t="shared" si="697"/>
        <v>-13.75</v>
      </c>
      <c r="T909" s="1">
        <f>VLOOKUP($H909,節点!$E$1:$G$20000,2,FALSE)</f>
        <v>30</v>
      </c>
      <c r="U909" s="1">
        <f>VLOOKUP($H909,節点!$E$1:$G$20000,3,FALSE)</f>
        <v>-14.3</v>
      </c>
      <c r="V909" s="1">
        <f>VLOOKUP($I909,節点!$E$1:$G$20000,2,FALSE)</f>
        <v>32.5</v>
      </c>
      <c r="W909" s="1">
        <f>VLOOKUP($I909,節点!$E$1:$G$20000,3,FALSE)</f>
        <v>-14.3</v>
      </c>
      <c r="X909" s="1">
        <f>VLOOKUP($J909,節点!$E$1:$G$20000,2,FALSE)</f>
        <v>32.5</v>
      </c>
      <c r="Y909" s="1">
        <f>VLOOKUP($J909,節点!$E$1:$G$20000,3,FALSE)</f>
        <v>-13.2</v>
      </c>
      <c r="Z909" s="1">
        <f>VLOOKUP($K909,節点!$E$1:$G$20000,2,FALSE)</f>
        <v>30</v>
      </c>
      <c r="AA909" s="1">
        <f>VLOOKUP($K909,節点!$E$1:$G$20000,3,FALSE)</f>
        <v>-13.2</v>
      </c>
      <c r="AB909">
        <f t="shared" si="698"/>
        <v>-1.25</v>
      </c>
      <c r="AC909">
        <f t="shared" si="699"/>
        <v>-0.55000000000000071</v>
      </c>
      <c r="AD909">
        <f t="shared" si="700"/>
        <v>1.25</v>
      </c>
      <c r="AE909">
        <f t="shared" si="701"/>
        <v>-0.55000000000000071</v>
      </c>
      <c r="AF909">
        <f t="shared" si="702"/>
        <v>1.25</v>
      </c>
      <c r="AG909">
        <f t="shared" si="703"/>
        <v>0.55000000000000071</v>
      </c>
      <c r="AH909">
        <f t="shared" si="704"/>
        <v>-1.25</v>
      </c>
      <c r="AI909">
        <f t="shared" si="705"/>
        <v>0.55000000000000071</v>
      </c>
      <c r="AJ909">
        <f t="shared" si="679"/>
        <v>203.7494944928668</v>
      </c>
      <c r="AK909">
        <f t="shared" si="680"/>
        <v>336.2505055071332</v>
      </c>
      <c r="AL909">
        <f t="shared" si="681"/>
        <v>23.749494492866788</v>
      </c>
      <c r="AM909">
        <f t="shared" si="682"/>
        <v>156.2505055071332</v>
      </c>
      <c r="AN909">
        <f t="shared" si="706"/>
        <v>3</v>
      </c>
      <c r="AO909">
        <f t="shared" si="707"/>
        <v>4</v>
      </c>
      <c r="AP909">
        <f t="shared" si="708"/>
        <v>1</v>
      </c>
      <c r="AQ909">
        <f t="shared" si="709"/>
        <v>2</v>
      </c>
      <c r="AR909">
        <f t="shared" si="710"/>
        <v>3412</v>
      </c>
      <c r="AS909" t="str">
        <f t="shared" si="711"/>
        <v/>
      </c>
      <c r="AT909" t="str">
        <f t="shared" si="712"/>
        <v/>
      </c>
      <c r="AU909" t="str">
        <f t="shared" si="713"/>
        <v/>
      </c>
      <c r="AV909" t="str">
        <f t="shared" si="714"/>
        <v/>
      </c>
      <c r="AW909" t="str">
        <f t="shared" si="683"/>
        <v/>
      </c>
      <c r="BA909">
        <f t="shared" si="667"/>
        <v>31.25</v>
      </c>
      <c r="BB909">
        <f t="shared" si="668"/>
        <v>-14.3</v>
      </c>
      <c r="BC909">
        <f t="shared" si="669"/>
        <v>32.5</v>
      </c>
      <c r="BD909">
        <f t="shared" si="670"/>
        <v>-13.75</v>
      </c>
      <c r="BE909">
        <f t="shared" si="671"/>
        <v>31.25</v>
      </c>
      <c r="BF909">
        <f t="shared" si="672"/>
        <v>-13.2</v>
      </c>
      <c r="BG909">
        <f t="shared" si="673"/>
        <v>30</v>
      </c>
      <c r="BH909">
        <f t="shared" si="674"/>
        <v>-13.75</v>
      </c>
      <c r="BI909">
        <f t="shared" si="675"/>
        <v>1.1000000000000014</v>
      </c>
      <c r="BJ909">
        <f t="shared" si="676"/>
        <v>2.5</v>
      </c>
      <c r="BK909">
        <f t="shared" si="677"/>
        <v>2.2727272727272698</v>
      </c>
      <c r="BL909">
        <f t="shared" si="678"/>
        <v>1.1000000000000014</v>
      </c>
      <c r="BM909" s="1">
        <v>3</v>
      </c>
    </row>
    <row r="910" spans="1:65">
      <c r="A910" s="16" t="s">
        <v>4334</v>
      </c>
      <c r="E910"/>
      <c r="F910" s="17">
        <f t="shared" si="684"/>
        <v>2186</v>
      </c>
      <c r="G910" s="3">
        <f t="shared" si="685"/>
        <v>3</v>
      </c>
      <c r="H910" s="4">
        <f t="shared" si="686"/>
        <v>2236</v>
      </c>
      <c r="I910" s="4">
        <f t="shared" si="687"/>
        <v>2277</v>
      </c>
      <c r="J910" s="4">
        <f t="shared" si="688"/>
        <v>2278</v>
      </c>
      <c r="K910" s="4">
        <f t="shared" si="689"/>
        <v>2237</v>
      </c>
      <c r="L910" s="1">
        <f t="shared" si="690"/>
        <v>0</v>
      </c>
      <c r="M910" s="1">
        <f t="shared" si="691"/>
        <v>0</v>
      </c>
      <c r="N910" s="1">
        <f t="shared" si="692"/>
        <v>0</v>
      </c>
      <c r="O910" s="1">
        <f t="shared" si="693"/>
        <v>0</v>
      </c>
      <c r="P910" s="1">
        <f t="shared" si="694"/>
        <v>0</v>
      </c>
      <c r="Q910" s="1" t="str">
        <f t="shared" si="695"/>
        <v/>
      </c>
      <c r="R910" s="1">
        <f t="shared" si="696"/>
        <v>31.25</v>
      </c>
      <c r="S910" s="1">
        <f t="shared" si="697"/>
        <v>-12.65</v>
      </c>
      <c r="T910" s="1">
        <f>VLOOKUP($H910,節点!$E$1:$G$20000,2,FALSE)</f>
        <v>30</v>
      </c>
      <c r="U910" s="1">
        <f>VLOOKUP($H910,節点!$E$1:$G$20000,3,FALSE)</f>
        <v>-13.2</v>
      </c>
      <c r="V910" s="1">
        <f>VLOOKUP($I910,節点!$E$1:$G$20000,2,FALSE)</f>
        <v>32.5</v>
      </c>
      <c r="W910" s="1">
        <f>VLOOKUP($I910,節点!$E$1:$G$20000,3,FALSE)</f>
        <v>-13.2</v>
      </c>
      <c r="X910" s="1">
        <f>VLOOKUP($J910,節点!$E$1:$G$20000,2,FALSE)</f>
        <v>32.5</v>
      </c>
      <c r="Y910" s="1">
        <f>VLOOKUP($J910,節点!$E$1:$G$20000,3,FALSE)</f>
        <v>-12.1</v>
      </c>
      <c r="Z910" s="1">
        <f>VLOOKUP($K910,節点!$E$1:$G$20000,2,FALSE)</f>
        <v>30</v>
      </c>
      <c r="AA910" s="1">
        <f>VLOOKUP($K910,節点!$E$1:$G$20000,3,FALSE)</f>
        <v>-12.1</v>
      </c>
      <c r="AB910">
        <f t="shared" si="698"/>
        <v>-1.25</v>
      </c>
      <c r="AC910">
        <f t="shared" si="699"/>
        <v>-0.54999999999999893</v>
      </c>
      <c r="AD910">
        <f t="shared" si="700"/>
        <v>1.25</v>
      </c>
      <c r="AE910">
        <f t="shared" si="701"/>
        <v>-0.54999999999999893</v>
      </c>
      <c r="AF910">
        <f t="shared" si="702"/>
        <v>1.25</v>
      </c>
      <c r="AG910">
        <f t="shared" si="703"/>
        <v>0.55000000000000071</v>
      </c>
      <c r="AH910">
        <f t="shared" si="704"/>
        <v>-1.25</v>
      </c>
      <c r="AI910">
        <f t="shared" si="705"/>
        <v>0.55000000000000071</v>
      </c>
      <c r="AJ910">
        <f t="shared" si="679"/>
        <v>203.74949449286672</v>
      </c>
      <c r="AK910">
        <f t="shared" si="680"/>
        <v>336.25050550713325</v>
      </c>
      <c r="AL910">
        <f t="shared" si="681"/>
        <v>23.749494492866788</v>
      </c>
      <c r="AM910">
        <f t="shared" si="682"/>
        <v>156.2505055071332</v>
      </c>
      <c r="AN910">
        <f t="shared" si="706"/>
        <v>3</v>
      </c>
      <c r="AO910">
        <f t="shared" si="707"/>
        <v>4</v>
      </c>
      <c r="AP910">
        <f t="shared" si="708"/>
        <v>1</v>
      </c>
      <c r="AQ910">
        <f t="shared" si="709"/>
        <v>2</v>
      </c>
      <c r="AR910">
        <f t="shared" si="710"/>
        <v>3412</v>
      </c>
      <c r="AS910" t="str">
        <f t="shared" si="711"/>
        <v/>
      </c>
      <c r="AT910" t="str">
        <f t="shared" si="712"/>
        <v/>
      </c>
      <c r="AU910" t="str">
        <f t="shared" si="713"/>
        <v/>
      </c>
      <c r="AV910" t="str">
        <f t="shared" si="714"/>
        <v/>
      </c>
      <c r="AW910" t="str">
        <f t="shared" si="683"/>
        <v/>
      </c>
      <c r="BA910">
        <f t="shared" si="667"/>
        <v>31.25</v>
      </c>
      <c r="BB910">
        <f t="shared" si="668"/>
        <v>-13.2</v>
      </c>
      <c r="BC910">
        <f t="shared" si="669"/>
        <v>32.5</v>
      </c>
      <c r="BD910">
        <f t="shared" si="670"/>
        <v>-12.649999999999999</v>
      </c>
      <c r="BE910">
        <f t="shared" si="671"/>
        <v>31.25</v>
      </c>
      <c r="BF910">
        <f t="shared" si="672"/>
        <v>-12.1</v>
      </c>
      <c r="BG910">
        <f t="shared" si="673"/>
        <v>30</v>
      </c>
      <c r="BH910">
        <f t="shared" si="674"/>
        <v>-12.649999999999999</v>
      </c>
      <c r="BI910">
        <f t="shared" si="675"/>
        <v>1.0999999999999996</v>
      </c>
      <c r="BJ910">
        <f t="shared" si="676"/>
        <v>2.5</v>
      </c>
      <c r="BK910">
        <f t="shared" si="677"/>
        <v>2.2727272727272734</v>
      </c>
      <c r="BL910">
        <f t="shared" si="678"/>
        <v>1.0999999999999996</v>
      </c>
      <c r="BM910" s="1">
        <v>3</v>
      </c>
    </row>
    <row r="911" spans="1:65">
      <c r="A911" s="16" t="s">
        <v>4335</v>
      </c>
      <c r="E911"/>
      <c r="F911" s="17">
        <f t="shared" si="684"/>
        <v>2223</v>
      </c>
      <c r="G911" s="3">
        <f t="shared" si="685"/>
        <v>3</v>
      </c>
      <c r="H911" s="4">
        <f t="shared" si="686"/>
        <v>2274</v>
      </c>
      <c r="I911" s="4">
        <f t="shared" si="687"/>
        <v>2315</v>
      </c>
      <c r="J911" s="4">
        <f t="shared" si="688"/>
        <v>2316</v>
      </c>
      <c r="K911" s="4">
        <f t="shared" si="689"/>
        <v>2275</v>
      </c>
      <c r="L911" s="1">
        <f t="shared" si="690"/>
        <v>0</v>
      </c>
      <c r="M911" s="1">
        <f t="shared" si="691"/>
        <v>0</v>
      </c>
      <c r="N911" s="1">
        <f t="shared" si="692"/>
        <v>0</v>
      </c>
      <c r="O911" s="1">
        <f t="shared" si="693"/>
        <v>0</v>
      </c>
      <c r="P911" s="1">
        <f t="shared" si="694"/>
        <v>0</v>
      </c>
      <c r="Q911" s="1" t="str">
        <f t="shared" si="695"/>
        <v/>
      </c>
      <c r="R911" s="1">
        <f t="shared" si="696"/>
        <v>33.75</v>
      </c>
      <c r="S911" s="1">
        <f t="shared" si="697"/>
        <v>-15.95</v>
      </c>
      <c r="T911" s="1">
        <f>VLOOKUP($H911,節点!$E$1:$G$20000,2,FALSE)</f>
        <v>32.5</v>
      </c>
      <c r="U911" s="1">
        <f>VLOOKUP($H911,節点!$E$1:$G$20000,3,FALSE)</f>
        <v>-16.5</v>
      </c>
      <c r="V911" s="1">
        <f>VLOOKUP($I911,節点!$E$1:$G$20000,2,FALSE)</f>
        <v>35</v>
      </c>
      <c r="W911" s="1">
        <f>VLOOKUP($I911,節点!$E$1:$G$20000,3,FALSE)</f>
        <v>-16.5</v>
      </c>
      <c r="X911" s="1">
        <f>VLOOKUP($J911,節点!$E$1:$G$20000,2,FALSE)</f>
        <v>35</v>
      </c>
      <c r="Y911" s="1">
        <f>VLOOKUP($J911,節点!$E$1:$G$20000,3,FALSE)</f>
        <v>-15.4</v>
      </c>
      <c r="Z911" s="1">
        <f>VLOOKUP($K911,節点!$E$1:$G$20000,2,FALSE)</f>
        <v>32.5</v>
      </c>
      <c r="AA911" s="1">
        <f>VLOOKUP($K911,節点!$E$1:$G$20000,3,FALSE)</f>
        <v>-15.4</v>
      </c>
      <c r="AB911">
        <f t="shared" si="698"/>
        <v>-1.25</v>
      </c>
      <c r="AC911">
        <f t="shared" si="699"/>
        <v>-0.55000000000000071</v>
      </c>
      <c r="AD911">
        <f t="shared" si="700"/>
        <v>1.25</v>
      </c>
      <c r="AE911">
        <f t="shared" si="701"/>
        <v>-0.55000000000000071</v>
      </c>
      <c r="AF911">
        <f t="shared" si="702"/>
        <v>1.25</v>
      </c>
      <c r="AG911">
        <f t="shared" si="703"/>
        <v>0.54999999999999893</v>
      </c>
      <c r="AH911">
        <f t="shared" si="704"/>
        <v>-1.25</v>
      </c>
      <c r="AI911">
        <f t="shared" si="705"/>
        <v>0.54999999999999893</v>
      </c>
      <c r="AJ911">
        <f t="shared" si="679"/>
        <v>203.7494944928668</v>
      </c>
      <c r="AK911">
        <f t="shared" si="680"/>
        <v>336.2505055071332</v>
      </c>
      <c r="AL911">
        <f t="shared" si="681"/>
        <v>23.749494492866724</v>
      </c>
      <c r="AM911">
        <f t="shared" si="682"/>
        <v>156.25050550713328</v>
      </c>
      <c r="AN911">
        <f t="shared" si="706"/>
        <v>3</v>
      </c>
      <c r="AO911">
        <f t="shared" si="707"/>
        <v>4</v>
      </c>
      <c r="AP911">
        <f t="shared" si="708"/>
        <v>1</v>
      </c>
      <c r="AQ911">
        <f t="shared" si="709"/>
        <v>2</v>
      </c>
      <c r="AR911">
        <f t="shared" si="710"/>
        <v>3412</v>
      </c>
      <c r="AS911" t="str">
        <f t="shared" si="711"/>
        <v/>
      </c>
      <c r="AT911" t="str">
        <f t="shared" si="712"/>
        <v/>
      </c>
      <c r="AU911" t="str">
        <f t="shared" si="713"/>
        <v/>
      </c>
      <c r="AV911" t="str">
        <f t="shared" si="714"/>
        <v/>
      </c>
      <c r="AW911" t="str">
        <f t="shared" si="683"/>
        <v/>
      </c>
      <c r="BA911">
        <f t="shared" si="667"/>
        <v>33.75</v>
      </c>
      <c r="BB911">
        <f t="shared" si="668"/>
        <v>-16.5</v>
      </c>
      <c r="BC911">
        <f t="shared" si="669"/>
        <v>35</v>
      </c>
      <c r="BD911">
        <f t="shared" si="670"/>
        <v>-15.95</v>
      </c>
      <c r="BE911">
        <f t="shared" si="671"/>
        <v>33.75</v>
      </c>
      <c r="BF911">
        <f t="shared" si="672"/>
        <v>-15.4</v>
      </c>
      <c r="BG911">
        <f t="shared" si="673"/>
        <v>32.5</v>
      </c>
      <c r="BH911">
        <f t="shared" si="674"/>
        <v>-15.95</v>
      </c>
      <c r="BI911">
        <f t="shared" si="675"/>
        <v>1.0999999999999996</v>
      </c>
      <c r="BJ911">
        <f t="shared" si="676"/>
        <v>2.5</v>
      </c>
      <c r="BK911">
        <f t="shared" si="677"/>
        <v>2.2727272727272734</v>
      </c>
      <c r="BL911">
        <f t="shared" si="678"/>
        <v>1.0999999999999996</v>
      </c>
      <c r="BM911" s="1">
        <v>3</v>
      </c>
    </row>
    <row r="912" spans="1:65">
      <c r="A912" s="16" t="s">
        <v>4336</v>
      </c>
      <c r="E912"/>
      <c r="F912" s="17">
        <f t="shared" si="684"/>
        <v>2224</v>
      </c>
      <c r="G912" s="3">
        <f t="shared" si="685"/>
        <v>3</v>
      </c>
      <c r="H912" s="4">
        <f t="shared" si="686"/>
        <v>2275</v>
      </c>
      <c r="I912" s="4">
        <f t="shared" si="687"/>
        <v>2316</v>
      </c>
      <c r="J912" s="4">
        <f t="shared" si="688"/>
        <v>2317</v>
      </c>
      <c r="K912" s="4">
        <f t="shared" si="689"/>
        <v>2276</v>
      </c>
      <c r="L912" s="1">
        <f t="shared" si="690"/>
        <v>0</v>
      </c>
      <c r="M912" s="1">
        <f t="shared" si="691"/>
        <v>0</v>
      </c>
      <c r="N912" s="1">
        <f t="shared" si="692"/>
        <v>0</v>
      </c>
      <c r="O912" s="1">
        <f t="shared" si="693"/>
        <v>0</v>
      </c>
      <c r="P912" s="1">
        <f t="shared" si="694"/>
        <v>0</v>
      </c>
      <c r="Q912" s="1" t="str">
        <f t="shared" si="695"/>
        <v/>
      </c>
      <c r="R912" s="1">
        <f t="shared" si="696"/>
        <v>33.75</v>
      </c>
      <c r="S912" s="1">
        <f t="shared" si="697"/>
        <v>-14.850000000000001</v>
      </c>
      <c r="T912" s="1">
        <f>VLOOKUP($H912,節点!$E$1:$G$20000,2,FALSE)</f>
        <v>32.5</v>
      </c>
      <c r="U912" s="1">
        <f>VLOOKUP($H912,節点!$E$1:$G$20000,3,FALSE)</f>
        <v>-15.4</v>
      </c>
      <c r="V912" s="1">
        <f>VLOOKUP($I912,節点!$E$1:$G$20000,2,FALSE)</f>
        <v>35</v>
      </c>
      <c r="W912" s="1">
        <f>VLOOKUP($I912,節点!$E$1:$G$20000,3,FALSE)</f>
        <v>-15.4</v>
      </c>
      <c r="X912" s="1">
        <f>VLOOKUP($J912,節点!$E$1:$G$20000,2,FALSE)</f>
        <v>35</v>
      </c>
      <c r="Y912" s="1">
        <f>VLOOKUP($J912,節点!$E$1:$G$20000,3,FALSE)</f>
        <v>-14.3</v>
      </c>
      <c r="Z912" s="1">
        <f>VLOOKUP($K912,節点!$E$1:$G$20000,2,FALSE)</f>
        <v>32.5</v>
      </c>
      <c r="AA912" s="1">
        <f>VLOOKUP($K912,節点!$E$1:$G$20000,3,FALSE)</f>
        <v>-14.3</v>
      </c>
      <c r="AB912">
        <f t="shared" si="698"/>
        <v>-1.25</v>
      </c>
      <c r="AC912">
        <f t="shared" si="699"/>
        <v>-0.54999999999999893</v>
      </c>
      <c r="AD912">
        <f t="shared" si="700"/>
        <v>1.25</v>
      </c>
      <c r="AE912">
        <f t="shared" si="701"/>
        <v>-0.54999999999999893</v>
      </c>
      <c r="AF912">
        <f t="shared" si="702"/>
        <v>1.25</v>
      </c>
      <c r="AG912">
        <f t="shared" si="703"/>
        <v>0.55000000000000071</v>
      </c>
      <c r="AH912">
        <f t="shared" si="704"/>
        <v>-1.25</v>
      </c>
      <c r="AI912">
        <f t="shared" si="705"/>
        <v>0.55000000000000071</v>
      </c>
      <c r="AJ912">
        <f t="shared" si="679"/>
        <v>203.74949449286672</v>
      </c>
      <c r="AK912">
        <f t="shared" si="680"/>
        <v>336.25050550713325</v>
      </c>
      <c r="AL912">
        <f t="shared" si="681"/>
        <v>23.749494492866788</v>
      </c>
      <c r="AM912">
        <f t="shared" si="682"/>
        <v>156.2505055071332</v>
      </c>
      <c r="AN912">
        <f t="shared" si="706"/>
        <v>3</v>
      </c>
      <c r="AO912">
        <f t="shared" si="707"/>
        <v>4</v>
      </c>
      <c r="AP912">
        <f t="shared" si="708"/>
        <v>1</v>
      </c>
      <c r="AQ912">
        <f t="shared" si="709"/>
        <v>2</v>
      </c>
      <c r="AR912">
        <f t="shared" si="710"/>
        <v>3412</v>
      </c>
      <c r="AS912" t="str">
        <f t="shared" si="711"/>
        <v/>
      </c>
      <c r="AT912" t="str">
        <f t="shared" si="712"/>
        <v/>
      </c>
      <c r="AU912" t="str">
        <f t="shared" si="713"/>
        <v/>
      </c>
      <c r="AV912" t="str">
        <f t="shared" si="714"/>
        <v/>
      </c>
      <c r="AW912" t="str">
        <f t="shared" si="683"/>
        <v/>
      </c>
      <c r="BA912">
        <f t="shared" si="667"/>
        <v>33.75</v>
      </c>
      <c r="BB912">
        <f t="shared" si="668"/>
        <v>-15.4</v>
      </c>
      <c r="BC912">
        <f t="shared" si="669"/>
        <v>35</v>
      </c>
      <c r="BD912">
        <f t="shared" si="670"/>
        <v>-14.850000000000001</v>
      </c>
      <c r="BE912">
        <f t="shared" si="671"/>
        <v>33.75</v>
      </c>
      <c r="BF912">
        <f t="shared" si="672"/>
        <v>-14.3</v>
      </c>
      <c r="BG912">
        <f t="shared" si="673"/>
        <v>32.5</v>
      </c>
      <c r="BH912">
        <f t="shared" si="674"/>
        <v>-14.850000000000001</v>
      </c>
      <c r="BI912">
        <f t="shared" si="675"/>
        <v>1.0999999999999996</v>
      </c>
      <c r="BJ912">
        <f t="shared" si="676"/>
        <v>2.5</v>
      </c>
      <c r="BK912">
        <f t="shared" si="677"/>
        <v>2.2727272727272734</v>
      </c>
      <c r="BL912">
        <f t="shared" si="678"/>
        <v>1.0999999999999996</v>
      </c>
      <c r="BM912" s="1">
        <v>3</v>
      </c>
    </row>
    <row r="913" spans="1:65">
      <c r="A913" s="16" t="s">
        <v>4337</v>
      </c>
      <c r="E913"/>
      <c r="F913" s="17">
        <f t="shared" si="684"/>
        <v>2225</v>
      </c>
      <c r="G913" s="3">
        <f t="shared" si="685"/>
        <v>3</v>
      </c>
      <c r="H913" s="4">
        <f t="shared" si="686"/>
        <v>2276</v>
      </c>
      <c r="I913" s="4">
        <f t="shared" si="687"/>
        <v>2317</v>
      </c>
      <c r="J913" s="4">
        <f t="shared" si="688"/>
        <v>2318</v>
      </c>
      <c r="K913" s="4">
        <f t="shared" si="689"/>
        <v>2277</v>
      </c>
      <c r="L913" s="1">
        <f t="shared" si="690"/>
        <v>0</v>
      </c>
      <c r="M913" s="1">
        <f t="shared" si="691"/>
        <v>0</v>
      </c>
      <c r="N913" s="1">
        <f t="shared" si="692"/>
        <v>0</v>
      </c>
      <c r="O913" s="1">
        <f t="shared" si="693"/>
        <v>0</v>
      </c>
      <c r="P913" s="1">
        <f t="shared" si="694"/>
        <v>0</v>
      </c>
      <c r="Q913" s="1" t="str">
        <f t="shared" si="695"/>
        <v/>
      </c>
      <c r="R913" s="1">
        <f t="shared" si="696"/>
        <v>33.75</v>
      </c>
      <c r="S913" s="1">
        <f t="shared" si="697"/>
        <v>-13.75</v>
      </c>
      <c r="T913" s="1">
        <f>VLOOKUP($H913,節点!$E$1:$G$20000,2,FALSE)</f>
        <v>32.5</v>
      </c>
      <c r="U913" s="1">
        <f>VLOOKUP($H913,節点!$E$1:$G$20000,3,FALSE)</f>
        <v>-14.3</v>
      </c>
      <c r="V913" s="1">
        <f>VLOOKUP($I913,節点!$E$1:$G$20000,2,FALSE)</f>
        <v>35</v>
      </c>
      <c r="W913" s="1">
        <f>VLOOKUP($I913,節点!$E$1:$G$20000,3,FALSE)</f>
        <v>-14.3</v>
      </c>
      <c r="X913" s="1">
        <f>VLOOKUP($J913,節点!$E$1:$G$20000,2,FALSE)</f>
        <v>35</v>
      </c>
      <c r="Y913" s="1">
        <f>VLOOKUP($J913,節点!$E$1:$G$20000,3,FALSE)</f>
        <v>-13.2</v>
      </c>
      <c r="Z913" s="1">
        <f>VLOOKUP($K913,節点!$E$1:$G$20000,2,FALSE)</f>
        <v>32.5</v>
      </c>
      <c r="AA913" s="1">
        <f>VLOOKUP($K913,節点!$E$1:$G$20000,3,FALSE)</f>
        <v>-13.2</v>
      </c>
      <c r="AB913">
        <f t="shared" si="698"/>
        <v>-1.25</v>
      </c>
      <c r="AC913">
        <f t="shared" si="699"/>
        <v>-0.55000000000000071</v>
      </c>
      <c r="AD913">
        <f t="shared" si="700"/>
        <v>1.25</v>
      </c>
      <c r="AE913">
        <f t="shared" si="701"/>
        <v>-0.55000000000000071</v>
      </c>
      <c r="AF913">
        <f t="shared" si="702"/>
        <v>1.25</v>
      </c>
      <c r="AG913">
        <f t="shared" si="703"/>
        <v>0.55000000000000071</v>
      </c>
      <c r="AH913">
        <f t="shared" si="704"/>
        <v>-1.25</v>
      </c>
      <c r="AI913">
        <f t="shared" si="705"/>
        <v>0.55000000000000071</v>
      </c>
      <c r="AJ913">
        <f t="shared" si="679"/>
        <v>203.7494944928668</v>
      </c>
      <c r="AK913">
        <f t="shared" si="680"/>
        <v>336.2505055071332</v>
      </c>
      <c r="AL913">
        <f t="shared" si="681"/>
        <v>23.749494492866788</v>
      </c>
      <c r="AM913">
        <f t="shared" si="682"/>
        <v>156.2505055071332</v>
      </c>
      <c r="AN913">
        <f t="shared" si="706"/>
        <v>3</v>
      </c>
      <c r="AO913">
        <f t="shared" si="707"/>
        <v>4</v>
      </c>
      <c r="AP913">
        <f t="shared" si="708"/>
        <v>1</v>
      </c>
      <c r="AQ913">
        <f t="shared" si="709"/>
        <v>2</v>
      </c>
      <c r="AR913">
        <f t="shared" si="710"/>
        <v>3412</v>
      </c>
      <c r="AS913" t="str">
        <f t="shared" si="711"/>
        <v/>
      </c>
      <c r="AT913" t="str">
        <f t="shared" si="712"/>
        <v/>
      </c>
      <c r="AU913" t="str">
        <f t="shared" si="713"/>
        <v/>
      </c>
      <c r="AV913" t="str">
        <f t="shared" si="714"/>
        <v/>
      </c>
      <c r="AW913" t="str">
        <f t="shared" si="683"/>
        <v/>
      </c>
      <c r="BA913">
        <f t="shared" si="667"/>
        <v>33.75</v>
      </c>
      <c r="BB913">
        <f t="shared" si="668"/>
        <v>-14.3</v>
      </c>
      <c r="BC913">
        <f t="shared" si="669"/>
        <v>35</v>
      </c>
      <c r="BD913">
        <f t="shared" si="670"/>
        <v>-13.75</v>
      </c>
      <c r="BE913">
        <f t="shared" si="671"/>
        <v>33.75</v>
      </c>
      <c r="BF913">
        <f t="shared" si="672"/>
        <v>-13.2</v>
      </c>
      <c r="BG913">
        <f t="shared" si="673"/>
        <v>32.5</v>
      </c>
      <c r="BH913">
        <f t="shared" si="674"/>
        <v>-13.75</v>
      </c>
      <c r="BI913">
        <f t="shared" si="675"/>
        <v>1.1000000000000014</v>
      </c>
      <c r="BJ913">
        <f t="shared" si="676"/>
        <v>2.5</v>
      </c>
      <c r="BK913">
        <f t="shared" si="677"/>
        <v>2.2727272727272698</v>
      </c>
      <c r="BL913">
        <f t="shared" si="678"/>
        <v>1.1000000000000014</v>
      </c>
      <c r="BM913" s="1">
        <v>3</v>
      </c>
    </row>
    <row r="914" spans="1:65">
      <c r="A914" s="16" t="s">
        <v>4338</v>
      </c>
      <c r="E914"/>
      <c r="F914" s="17">
        <f t="shared" si="684"/>
        <v>2226</v>
      </c>
      <c r="G914" s="3">
        <f t="shared" si="685"/>
        <v>3</v>
      </c>
      <c r="H914" s="4">
        <f t="shared" si="686"/>
        <v>2277</v>
      </c>
      <c r="I914" s="4">
        <f t="shared" si="687"/>
        <v>2318</v>
      </c>
      <c r="J914" s="4">
        <f t="shared" si="688"/>
        <v>2319</v>
      </c>
      <c r="K914" s="4">
        <f t="shared" si="689"/>
        <v>2278</v>
      </c>
      <c r="L914" s="1">
        <f t="shared" si="690"/>
        <v>0</v>
      </c>
      <c r="M914" s="1">
        <f t="shared" si="691"/>
        <v>0</v>
      </c>
      <c r="N914" s="1">
        <f t="shared" si="692"/>
        <v>0</v>
      </c>
      <c r="O914" s="1">
        <f t="shared" si="693"/>
        <v>0</v>
      </c>
      <c r="P914" s="1">
        <f t="shared" si="694"/>
        <v>0</v>
      </c>
      <c r="Q914" s="1" t="str">
        <f t="shared" si="695"/>
        <v/>
      </c>
      <c r="R914" s="1">
        <f t="shared" si="696"/>
        <v>33.75</v>
      </c>
      <c r="S914" s="1">
        <f t="shared" si="697"/>
        <v>-12.65</v>
      </c>
      <c r="T914" s="1">
        <f>VLOOKUP($H914,節点!$E$1:$G$20000,2,FALSE)</f>
        <v>32.5</v>
      </c>
      <c r="U914" s="1">
        <f>VLOOKUP($H914,節点!$E$1:$G$20000,3,FALSE)</f>
        <v>-13.2</v>
      </c>
      <c r="V914" s="1">
        <f>VLOOKUP($I914,節点!$E$1:$G$20000,2,FALSE)</f>
        <v>35</v>
      </c>
      <c r="W914" s="1">
        <f>VLOOKUP($I914,節点!$E$1:$G$20000,3,FALSE)</f>
        <v>-13.2</v>
      </c>
      <c r="X914" s="1">
        <f>VLOOKUP($J914,節点!$E$1:$G$20000,2,FALSE)</f>
        <v>35</v>
      </c>
      <c r="Y914" s="1">
        <f>VLOOKUP($J914,節点!$E$1:$G$20000,3,FALSE)</f>
        <v>-12.1</v>
      </c>
      <c r="Z914" s="1">
        <f>VLOOKUP($K914,節点!$E$1:$G$20000,2,FALSE)</f>
        <v>32.5</v>
      </c>
      <c r="AA914" s="1">
        <f>VLOOKUP($K914,節点!$E$1:$G$20000,3,FALSE)</f>
        <v>-12.1</v>
      </c>
      <c r="AB914">
        <f t="shared" si="698"/>
        <v>-1.25</v>
      </c>
      <c r="AC914">
        <f t="shared" si="699"/>
        <v>-0.54999999999999893</v>
      </c>
      <c r="AD914">
        <f t="shared" si="700"/>
        <v>1.25</v>
      </c>
      <c r="AE914">
        <f t="shared" si="701"/>
        <v>-0.54999999999999893</v>
      </c>
      <c r="AF914">
        <f t="shared" si="702"/>
        <v>1.25</v>
      </c>
      <c r="AG914">
        <f t="shared" si="703"/>
        <v>0.55000000000000071</v>
      </c>
      <c r="AH914">
        <f t="shared" si="704"/>
        <v>-1.25</v>
      </c>
      <c r="AI914">
        <f t="shared" si="705"/>
        <v>0.55000000000000071</v>
      </c>
      <c r="AJ914">
        <f t="shared" si="679"/>
        <v>203.74949449286672</v>
      </c>
      <c r="AK914">
        <f t="shared" si="680"/>
        <v>336.25050550713325</v>
      </c>
      <c r="AL914">
        <f t="shared" si="681"/>
        <v>23.749494492866788</v>
      </c>
      <c r="AM914">
        <f t="shared" si="682"/>
        <v>156.2505055071332</v>
      </c>
      <c r="AN914">
        <f t="shared" si="706"/>
        <v>3</v>
      </c>
      <c r="AO914">
        <f t="shared" si="707"/>
        <v>4</v>
      </c>
      <c r="AP914">
        <f t="shared" si="708"/>
        <v>1</v>
      </c>
      <c r="AQ914">
        <f t="shared" si="709"/>
        <v>2</v>
      </c>
      <c r="AR914">
        <f t="shared" si="710"/>
        <v>3412</v>
      </c>
      <c r="AS914" t="str">
        <f t="shared" si="711"/>
        <v/>
      </c>
      <c r="AT914" t="str">
        <f t="shared" si="712"/>
        <v/>
      </c>
      <c r="AU914" t="str">
        <f t="shared" si="713"/>
        <v/>
      </c>
      <c r="AV914" t="str">
        <f t="shared" si="714"/>
        <v/>
      </c>
      <c r="AW914" t="str">
        <f t="shared" si="683"/>
        <v/>
      </c>
      <c r="BA914">
        <f t="shared" si="667"/>
        <v>33.75</v>
      </c>
      <c r="BB914">
        <f t="shared" si="668"/>
        <v>-13.2</v>
      </c>
      <c r="BC914">
        <f t="shared" si="669"/>
        <v>35</v>
      </c>
      <c r="BD914">
        <f t="shared" si="670"/>
        <v>-12.649999999999999</v>
      </c>
      <c r="BE914">
        <f t="shared" si="671"/>
        <v>33.75</v>
      </c>
      <c r="BF914">
        <f t="shared" si="672"/>
        <v>-12.1</v>
      </c>
      <c r="BG914">
        <f t="shared" si="673"/>
        <v>32.5</v>
      </c>
      <c r="BH914">
        <f t="shared" si="674"/>
        <v>-12.649999999999999</v>
      </c>
      <c r="BI914">
        <f t="shared" si="675"/>
        <v>1.0999999999999996</v>
      </c>
      <c r="BJ914">
        <f t="shared" si="676"/>
        <v>2.5</v>
      </c>
      <c r="BK914">
        <f t="shared" si="677"/>
        <v>2.2727272727272734</v>
      </c>
      <c r="BL914">
        <f t="shared" si="678"/>
        <v>1.0999999999999996</v>
      </c>
      <c r="BM914" s="1">
        <v>3</v>
      </c>
    </row>
    <row r="915" spans="1:65">
      <c r="A915" s="16" t="s">
        <v>4339</v>
      </c>
      <c r="E915"/>
      <c r="F915" s="17">
        <f t="shared" si="684"/>
        <v>2263</v>
      </c>
      <c r="G915" s="3">
        <f t="shared" si="685"/>
        <v>3</v>
      </c>
      <c r="H915" s="4">
        <f t="shared" si="686"/>
        <v>2315</v>
      </c>
      <c r="I915" s="4">
        <f t="shared" si="687"/>
        <v>2356</v>
      </c>
      <c r="J915" s="4">
        <f t="shared" si="688"/>
        <v>2357</v>
      </c>
      <c r="K915" s="4">
        <f t="shared" si="689"/>
        <v>2316</v>
      </c>
      <c r="L915" s="1">
        <f t="shared" si="690"/>
        <v>0</v>
      </c>
      <c r="M915" s="1">
        <f t="shared" si="691"/>
        <v>0</v>
      </c>
      <c r="N915" s="1">
        <f t="shared" si="692"/>
        <v>0</v>
      </c>
      <c r="O915" s="1">
        <f t="shared" si="693"/>
        <v>0</v>
      </c>
      <c r="P915" s="1">
        <f t="shared" si="694"/>
        <v>0</v>
      </c>
      <c r="Q915" s="1" t="str">
        <f t="shared" si="695"/>
        <v/>
      </c>
      <c r="R915" s="1">
        <f t="shared" si="696"/>
        <v>36.25</v>
      </c>
      <c r="S915" s="1">
        <f t="shared" si="697"/>
        <v>-15.95</v>
      </c>
      <c r="T915" s="1">
        <f>VLOOKUP($H915,節点!$E$1:$G$20000,2,FALSE)</f>
        <v>35</v>
      </c>
      <c r="U915" s="1">
        <f>VLOOKUP($H915,節点!$E$1:$G$20000,3,FALSE)</f>
        <v>-16.5</v>
      </c>
      <c r="V915" s="1">
        <f>VLOOKUP($I915,節点!$E$1:$G$20000,2,FALSE)</f>
        <v>37.5</v>
      </c>
      <c r="W915" s="1">
        <f>VLOOKUP($I915,節点!$E$1:$G$20000,3,FALSE)</f>
        <v>-16.5</v>
      </c>
      <c r="X915" s="1">
        <f>VLOOKUP($J915,節点!$E$1:$G$20000,2,FALSE)</f>
        <v>37.5</v>
      </c>
      <c r="Y915" s="1">
        <f>VLOOKUP($J915,節点!$E$1:$G$20000,3,FALSE)</f>
        <v>-15.4</v>
      </c>
      <c r="Z915" s="1">
        <f>VLOOKUP($K915,節点!$E$1:$G$20000,2,FALSE)</f>
        <v>35</v>
      </c>
      <c r="AA915" s="1">
        <f>VLOOKUP($K915,節点!$E$1:$G$20000,3,FALSE)</f>
        <v>-15.4</v>
      </c>
      <c r="AB915">
        <f t="shared" si="698"/>
        <v>-1.25</v>
      </c>
      <c r="AC915">
        <f t="shared" si="699"/>
        <v>-0.55000000000000071</v>
      </c>
      <c r="AD915">
        <f t="shared" si="700"/>
        <v>1.25</v>
      </c>
      <c r="AE915">
        <f t="shared" si="701"/>
        <v>-0.55000000000000071</v>
      </c>
      <c r="AF915">
        <f t="shared" si="702"/>
        <v>1.25</v>
      </c>
      <c r="AG915">
        <f t="shared" si="703"/>
        <v>0.54999999999999893</v>
      </c>
      <c r="AH915">
        <f t="shared" si="704"/>
        <v>-1.25</v>
      </c>
      <c r="AI915">
        <f t="shared" si="705"/>
        <v>0.54999999999999893</v>
      </c>
      <c r="AJ915">
        <f t="shared" si="679"/>
        <v>203.7494944928668</v>
      </c>
      <c r="AK915">
        <f t="shared" si="680"/>
        <v>336.2505055071332</v>
      </c>
      <c r="AL915">
        <f t="shared" si="681"/>
        <v>23.749494492866724</v>
      </c>
      <c r="AM915">
        <f t="shared" si="682"/>
        <v>156.25050550713328</v>
      </c>
      <c r="AN915">
        <f t="shared" si="706"/>
        <v>3</v>
      </c>
      <c r="AO915">
        <f t="shared" si="707"/>
        <v>4</v>
      </c>
      <c r="AP915">
        <f t="shared" si="708"/>
        <v>1</v>
      </c>
      <c r="AQ915">
        <f t="shared" si="709"/>
        <v>2</v>
      </c>
      <c r="AR915">
        <f t="shared" si="710"/>
        <v>3412</v>
      </c>
      <c r="AS915" t="str">
        <f t="shared" si="711"/>
        <v/>
      </c>
      <c r="AT915" t="str">
        <f t="shared" si="712"/>
        <v/>
      </c>
      <c r="AU915" t="str">
        <f t="shared" si="713"/>
        <v/>
      </c>
      <c r="AV915" t="str">
        <f t="shared" si="714"/>
        <v/>
      </c>
      <c r="AW915" t="str">
        <f t="shared" si="683"/>
        <v/>
      </c>
      <c r="BA915">
        <f t="shared" si="667"/>
        <v>36.25</v>
      </c>
      <c r="BB915">
        <f t="shared" si="668"/>
        <v>-16.5</v>
      </c>
      <c r="BC915">
        <f t="shared" si="669"/>
        <v>37.5</v>
      </c>
      <c r="BD915">
        <f t="shared" si="670"/>
        <v>-15.95</v>
      </c>
      <c r="BE915">
        <f t="shared" si="671"/>
        <v>36.25</v>
      </c>
      <c r="BF915">
        <f t="shared" si="672"/>
        <v>-15.4</v>
      </c>
      <c r="BG915">
        <f t="shared" si="673"/>
        <v>35</v>
      </c>
      <c r="BH915">
        <f t="shared" si="674"/>
        <v>-15.95</v>
      </c>
      <c r="BI915">
        <f t="shared" si="675"/>
        <v>1.0999999999999996</v>
      </c>
      <c r="BJ915">
        <f t="shared" si="676"/>
        <v>2.5</v>
      </c>
      <c r="BK915">
        <f t="shared" si="677"/>
        <v>2.2727272727272734</v>
      </c>
      <c r="BL915">
        <f t="shared" si="678"/>
        <v>1.0999999999999996</v>
      </c>
      <c r="BM915" s="1">
        <v>3</v>
      </c>
    </row>
    <row r="916" spans="1:65">
      <c r="A916" s="16" t="s">
        <v>4340</v>
      </c>
      <c r="E916"/>
      <c r="F916" s="17">
        <f t="shared" si="684"/>
        <v>2264</v>
      </c>
      <c r="G916" s="3">
        <f t="shared" si="685"/>
        <v>3</v>
      </c>
      <c r="H916" s="4">
        <f t="shared" si="686"/>
        <v>2316</v>
      </c>
      <c r="I916" s="4">
        <f t="shared" si="687"/>
        <v>2357</v>
      </c>
      <c r="J916" s="4">
        <f t="shared" si="688"/>
        <v>2358</v>
      </c>
      <c r="K916" s="4">
        <f t="shared" si="689"/>
        <v>2317</v>
      </c>
      <c r="L916" s="1">
        <f t="shared" si="690"/>
        <v>0</v>
      </c>
      <c r="M916" s="1">
        <f t="shared" si="691"/>
        <v>0</v>
      </c>
      <c r="N916" s="1">
        <f t="shared" si="692"/>
        <v>0</v>
      </c>
      <c r="O916" s="1">
        <f t="shared" si="693"/>
        <v>0</v>
      </c>
      <c r="P916" s="1">
        <f t="shared" si="694"/>
        <v>0</v>
      </c>
      <c r="Q916" s="1" t="str">
        <f t="shared" si="695"/>
        <v/>
      </c>
      <c r="R916" s="1">
        <f t="shared" si="696"/>
        <v>36.25</v>
      </c>
      <c r="S916" s="1">
        <f t="shared" si="697"/>
        <v>-14.850000000000001</v>
      </c>
      <c r="T916" s="1">
        <f>VLOOKUP($H916,節点!$E$1:$G$20000,2,FALSE)</f>
        <v>35</v>
      </c>
      <c r="U916" s="1">
        <f>VLOOKUP($H916,節点!$E$1:$G$20000,3,FALSE)</f>
        <v>-15.4</v>
      </c>
      <c r="V916" s="1">
        <f>VLOOKUP($I916,節点!$E$1:$G$20000,2,FALSE)</f>
        <v>37.5</v>
      </c>
      <c r="W916" s="1">
        <f>VLOOKUP($I916,節点!$E$1:$G$20000,3,FALSE)</f>
        <v>-15.4</v>
      </c>
      <c r="X916" s="1">
        <f>VLOOKUP($J916,節点!$E$1:$G$20000,2,FALSE)</f>
        <v>37.5</v>
      </c>
      <c r="Y916" s="1">
        <f>VLOOKUP($J916,節点!$E$1:$G$20000,3,FALSE)</f>
        <v>-14.3</v>
      </c>
      <c r="Z916" s="1">
        <f>VLOOKUP($K916,節点!$E$1:$G$20000,2,FALSE)</f>
        <v>35</v>
      </c>
      <c r="AA916" s="1">
        <f>VLOOKUP($K916,節点!$E$1:$G$20000,3,FALSE)</f>
        <v>-14.3</v>
      </c>
      <c r="AB916">
        <f t="shared" si="698"/>
        <v>-1.25</v>
      </c>
      <c r="AC916">
        <f t="shared" si="699"/>
        <v>-0.54999999999999893</v>
      </c>
      <c r="AD916">
        <f t="shared" si="700"/>
        <v>1.25</v>
      </c>
      <c r="AE916">
        <f t="shared" si="701"/>
        <v>-0.54999999999999893</v>
      </c>
      <c r="AF916">
        <f t="shared" si="702"/>
        <v>1.25</v>
      </c>
      <c r="AG916">
        <f t="shared" si="703"/>
        <v>0.55000000000000071</v>
      </c>
      <c r="AH916">
        <f t="shared" si="704"/>
        <v>-1.25</v>
      </c>
      <c r="AI916">
        <f t="shared" si="705"/>
        <v>0.55000000000000071</v>
      </c>
      <c r="AJ916">
        <f t="shared" si="679"/>
        <v>203.74949449286672</v>
      </c>
      <c r="AK916">
        <f t="shared" si="680"/>
        <v>336.25050550713325</v>
      </c>
      <c r="AL916">
        <f t="shared" si="681"/>
        <v>23.749494492866788</v>
      </c>
      <c r="AM916">
        <f t="shared" si="682"/>
        <v>156.2505055071332</v>
      </c>
      <c r="AN916">
        <f t="shared" si="706"/>
        <v>3</v>
      </c>
      <c r="AO916">
        <f t="shared" si="707"/>
        <v>4</v>
      </c>
      <c r="AP916">
        <f t="shared" si="708"/>
        <v>1</v>
      </c>
      <c r="AQ916">
        <f t="shared" si="709"/>
        <v>2</v>
      </c>
      <c r="AR916">
        <f t="shared" si="710"/>
        <v>3412</v>
      </c>
      <c r="AS916" t="str">
        <f t="shared" si="711"/>
        <v/>
      </c>
      <c r="AT916" t="str">
        <f t="shared" si="712"/>
        <v/>
      </c>
      <c r="AU916" t="str">
        <f t="shared" si="713"/>
        <v/>
      </c>
      <c r="AV916" t="str">
        <f t="shared" si="714"/>
        <v/>
      </c>
      <c r="AW916" t="str">
        <f t="shared" si="683"/>
        <v/>
      </c>
      <c r="BA916">
        <f t="shared" si="667"/>
        <v>36.25</v>
      </c>
      <c r="BB916">
        <f t="shared" si="668"/>
        <v>-15.4</v>
      </c>
      <c r="BC916">
        <f t="shared" si="669"/>
        <v>37.5</v>
      </c>
      <c r="BD916">
        <f t="shared" si="670"/>
        <v>-14.850000000000001</v>
      </c>
      <c r="BE916">
        <f t="shared" si="671"/>
        <v>36.25</v>
      </c>
      <c r="BF916">
        <f t="shared" si="672"/>
        <v>-14.3</v>
      </c>
      <c r="BG916">
        <f t="shared" si="673"/>
        <v>35</v>
      </c>
      <c r="BH916">
        <f t="shared" si="674"/>
        <v>-14.850000000000001</v>
      </c>
      <c r="BI916">
        <f t="shared" si="675"/>
        <v>1.0999999999999996</v>
      </c>
      <c r="BJ916">
        <f t="shared" si="676"/>
        <v>2.5</v>
      </c>
      <c r="BK916">
        <f t="shared" si="677"/>
        <v>2.2727272727272734</v>
      </c>
      <c r="BL916">
        <f t="shared" si="678"/>
        <v>1.0999999999999996</v>
      </c>
      <c r="BM916" s="1">
        <v>3</v>
      </c>
    </row>
    <row r="917" spans="1:65">
      <c r="A917" s="16" t="s">
        <v>4341</v>
      </c>
      <c r="E917"/>
      <c r="F917" s="17">
        <f t="shared" si="684"/>
        <v>2265</v>
      </c>
      <c r="G917" s="3">
        <f t="shared" si="685"/>
        <v>3</v>
      </c>
      <c r="H917" s="4">
        <f t="shared" si="686"/>
        <v>2317</v>
      </c>
      <c r="I917" s="4">
        <f t="shared" si="687"/>
        <v>2358</v>
      </c>
      <c r="J917" s="4">
        <f t="shared" si="688"/>
        <v>2359</v>
      </c>
      <c r="K917" s="4">
        <f t="shared" si="689"/>
        <v>2318</v>
      </c>
      <c r="L917" s="1">
        <f t="shared" si="690"/>
        <v>0</v>
      </c>
      <c r="M917" s="1">
        <f t="shared" si="691"/>
        <v>0</v>
      </c>
      <c r="N917" s="1">
        <f t="shared" si="692"/>
        <v>0</v>
      </c>
      <c r="O917" s="1">
        <f t="shared" si="693"/>
        <v>0</v>
      </c>
      <c r="P917" s="1">
        <f t="shared" si="694"/>
        <v>0</v>
      </c>
      <c r="Q917" s="1" t="str">
        <f t="shared" si="695"/>
        <v/>
      </c>
      <c r="R917" s="1">
        <f t="shared" si="696"/>
        <v>36.25</v>
      </c>
      <c r="S917" s="1">
        <f t="shared" si="697"/>
        <v>-13.75</v>
      </c>
      <c r="T917" s="1">
        <f>VLOOKUP($H917,節点!$E$1:$G$20000,2,FALSE)</f>
        <v>35</v>
      </c>
      <c r="U917" s="1">
        <f>VLOOKUP($H917,節点!$E$1:$G$20000,3,FALSE)</f>
        <v>-14.3</v>
      </c>
      <c r="V917" s="1">
        <f>VLOOKUP($I917,節点!$E$1:$G$20000,2,FALSE)</f>
        <v>37.5</v>
      </c>
      <c r="W917" s="1">
        <f>VLOOKUP($I917,節点!$E$1:$G$20000,3,FALSE)</f>
        <v>-14.3</v>
      </c>
      <c r="X917" s="1">
        <f>VLOOKUP($J917,節点!$E$1:$G$20000,2,FALSE)</f>
        <v>37.5</v>
      </c>
      <c r="Y917" s="1">
        <f>VLOOKUP($J917,節点!$E$1:$G$20000,3,FALSE)</f>
        <v>-13.2</v>
      </c>
      <c r="Z917" s="1">
        <f>VLOOKUP($K917,節点!$E$1:$G$20000,2,FALSE)</f>
        <v>35</v>
      </c>
      <c r="AA917" s="1">
        <f>VLOOKUP($K917,節点!$E$1:$G$20000,3,FALSE)</f>
        <v>-13.2</v>
      </c>
      <c r="AB917">
        <f t="shared" si="698"/>
        <v>-1.25</v>
      </c>
      <c r="AC917">
        <f t="shared" si="699"/>
        <v>-0.55000000000000071</v>
      </c>
      <c r="AD917">
        <f t="shared" si="700"/>
        <v>1.25</v>
      </c>
      <c r="AE917">
        <f t="shared" si="701"/>
        <v>-0.55000000000000071</v>
      </c>
      <c r="AF917">
        <f t="shared" si="702"/>
        <v>1.25</v>
      </c>
      <c r="AG917">
        <f t="shared" si="703"/>
        <v>0.55000000000000071</v>
      </c>
      <c r="AH917">
        <f t="shared" si="704"/>
        <v>-1.25</v>
      </c>
      <c r="AI917">
        <f t="shared" si="705"/>
        <v>0.55000000000000071</v>
      </c>
      <c r="AJ917">
        <f t="shared" si="679"/>
        <v>203.7494944928668</v>
      </c>
      <c r="AK917">
        <f t="shared" si="680"/>
        <v>336.2505055071332</v>
      </c>
      <c r="AL917">
        <f t="shared" si="681"/>
        <v>23.749494492866788</v>
      </c>
      <c r="AM917">
        <f t="shared" si="682"/>
        <v>156.2505055071332</v>
      </c>
      <c r="AN917">
        <f t="shared" si="706"/>
        <v>3</v>
      </c>
      <c r="AO917">
        <f t="shared" si="707"/>
        <v>4</v>
      </c>
      <c r="AP917">
        <f t="shared" si="708"/>
        <v>1</v>
      </c>
      <c r="AQ917">
        <f t="shared" si="709"/>
        <v>2</v>
      </c>
      <c r="AR917">
        <f t="shared" si="710"/>
        <v>3412</v>
      </c>
      <c r="AS917" t="str">
        <f t="shared" si="711"/>
        <v/>
      </c>
      <c r="AT917" t="str">
        <f t="shared" si="712"/>
        <v/>
      </c>
      <c r="AU917" t="str">
        <f t="shared" si="713"/>
        <v/>
      </c>
      <c r="AV917" t="str">
        <f t="shared" si="714"/>
        <v/>
      </c>
      <c r="AW917" t="str">
        <f t="shared" si="683"/>
        <v/>
      </c>
      <c r="BA917">
        <f t="shared" si="667"/>
        <v>36.25</v>
      </c>
      <c r="BB917">
        <f t="shared" si="668"/>
        <v>-14.3</v>
      </c>
      <c r="BC917">
        <f t="shared" si="669"/>
        <v>37.5</v>
      </c>
      <c r="BD917">
        <f t="shared" si="670"/>
        <v>-13.75</v>
      </c>
      <c r="BE917">
        <f t="shared" si="671"/>
        <v>36.25</v>
      </c>
      <c r="BF917">
        <f t="shared" si="672"/>
        <v>-13.2</v>
      </c>
      <c r="BG917">
        <f t="shared" si="673"/>
        <v>35</v>
      </c>
      <c r="BH917">
        <f t="shared" si="674"/>
        <v>-13.75</v>
      </c>
      <c r="BI917">
        <f t="shared" si="675"/>
        <v>1.1000000000000014</v>
      </c>
      <c r="BJ917">
        <f t="shared" si="676"/>
        <v>2.5</v>
      </c>
      <c r="BK917">
        <f t="shared" si="677"/>
        <v>2.2727272727272698</v>
      </c>
      <c r="BL917">
        <f t="shared" si="678"/>
        <v>1.1000000000000014</v>
      </c>
      <c r="BM917" s="1">
        <v>3</v>
      </c>
    </row>
    <row r="918" spans="1:65">
      <c r="A918" s="16" t="s">
        <v>4342</v>
      </c>
      <c r="E918"/>
      <c r="F918" s="17">
        <f t="shared" si="684"/>
        <v>2266</v>
      </c>
      <c r="G918" s="3">
        <f t="shared" si="685"/>
        <v>3</v>
      </c>
      <c r="H918" s="4">
        <f t="shared" si="686"/>
        <v>2318</v>
      </c>
      <c r="I918" s="4">
        <f t="shared" si="687"/>
        <v>2359</v>
      </c>
      <c r="J918" s="4">
        <f t="shared" si="688"/>
        <v>2360</v>
      </c>
      <c r="K918" s="4">
        <f t="shared" si="689"/>
        <v>2319</v>
      </c>
      <c r="L918" s="1">
        <f t="shared" si="690"/>
        <v>0</v>
      </c>
      <c r="M918" s="1">
        <f t="shared" si="691"/>
        <v>0</v>
      </c>
      <c r="N918" s="1">
        <f t="shared" si="692"/>
        <v>0</v>
      </c>
      <c r="O918" s="1">
        <f t="shared" si="693"/>
        <v>0</v>
      </c>
      <c r="P918" s="1">
        <f t="shared" si="694"/>
        <v>0</v>
      </c>
      <c r="Q918" s="1" t="str">
        <f t="shared" si="695"/>
        <v/>
      </c>
      <c r="R918" s="1">
        <f t="shared" si="696"/>
        <v>36.25</v>
      </c>
      <c r="S918" s="1">
        <f t="shared" si="697"/>
        <v>-12.65</v>
      </c>
      <c r="T918" s="1">
        <f>VLOOKUP($H918,節点!$E$1:$G$20000,2,FALSE)</f>
        <v>35</v>
      </c>
      <c r="U918" s="1">
        <f>VLOOKUP($H918,節点!$E$1:$G$20000,3,FALSE)</f>
        <v>-13.2</v>
      </c>
      <c r="V918" s="1">
        <f>VLOOKUP($I918,節点!$E$1:$G$20000,2,FALSE)</f>
        <v>37.5</v>
      </c>
      <c r="W918" s="1">
        <f>VLOOKUP($I918,節点!$E$1:$G$20000,3,FALSE)</f>
        <v>-13.2</v>
      </c>
      <c r="X918" s="1">
        <f>VLOOKUP($J918,節点!$E$1:$G$20000,2,FALSE)</f>
        <v>37.5</v>
      </c>
      <c r="Y918" s="1">
        <f>VLOOKUP($J918,節点!$E$1:$G$20000,3,FALSE)</f>
        <v>-12.1</v>
      </c>
      <c r="Z918" s="1">
        <f>VLOOKUP($K918,節点!$E$1:$G$20000,2,FALSE)</f>
        <v>35</v>
      </c>
      <c r="AA918" s="1">
        <f>VLOOKUP($K918,節点!$E$1:$G$20000,3,FALSE)</f>
        <v>-12.1</v>
      </c>
      <c r="AB918">
        <f t="shared" si="698"/>
        <v>-1.25</v>
      </c>
      <c r="AC918">
        <f t="shared" si="699"/>
        <v>-0.54999999999999893</v>
      </c>
      <c r="AD918">
        <f t="shared" si="700"/>
        <v>1.25</v>
      </c>
      <c r="AE918">
        <f t="shared" si="701"/>
        <v>-0.54999999999999893</v>
      </c>
      <c r="AF918">
        <f t="shared" si="702"/>
        <v>1.25</v>
      </c>
      <c r="AG918">
        <f t="shared" si="703"/>
        <v>0.55000000000000071</v>
      </c>
      <c r="AH918">
        <f t="shared" si="704"/>
        <v>-1.25</v>
      </c>
      <c r="AI918">
        <f t="shared" si="705"/>
        <v>0.55000000000000071</v>
      </c>
      <c r="AJ918">
        <f t="shared" si="679"/>
        <v>203.74949449286672</v>
      </c>
      <c r="AK918">
        <f t="shared" si="680"/>
        <v>336.25050550713325</v>
      </c>
      <c r="AL918">
        <f t="shared" si="681"/>
        <v>23.749494492866788</v>
      </c>
      <c r="AM918">
        <f t="shared" si="682"/>
        <v>156.2505055071332</v>
      </c>
      <c r="AN918">
        <f t="shared" si="706"/>
        <v>3</v>
      </c>
      <c r="AO918">
        <f t="shared" si="707"/>
        <v>4</v>
      </c>
      <c r="AP918">
        <f t="shared" si="708"/>
        <v>1</v>
      </c>
      <c r="AQ918">
        <f t="shared" si="709"/>
        <v>2</v>
      </c>
      <c r="AR918">
        <f t="shared" si="710"/>
        <v>3412</v>
      </c>
      <c r="AS918" t="str">
        <f t="shared" si="711"/>
        <v/>
      </c>
      <c r="AT918" t="str">
        <f t="shared" si="712"/>
        <v/>
      </c>
      <c r="AU918" t="str">
        <f t="shared" si="713"/>
        <v/>
      </c>
      <c r="AV918" t="str">
        <f t="shared" si="714"/>
        <v/>
      </c>
      <c r="AW918" t="str">
        <f t="shared" si="683"/>
        <v/>
      </c>
      <c r="BA918">
        <f t="shared" ref="BA918:BA981" si="715">(T918+V918)/2</f>
        <v>36.25</v>
      </c>
      <c r="BB918">
        <f t="shared" ref="BB918:BB981" si="716">(U918+W918)/2</f>
        <v>-13.2</v>
      </c>
      <c r="BC918">
        <f t="shared" ref="BC918:BC981" si="717">(V918+X918)/2</f>
        <v>37.5</v>
      </c>
      <c r="BD918">
        <f t="shared" ref="BD918:BD981" si="718">(W918+Y918)/2</f>
        <v>-12.649999999999999</v>
      </c>
      <c r="BE918">
        <f t="shared" ref="BE918:BE981" si="719">(X918+Z918)/2</f>
        <v>36.25</v>
      </c>
      <c r="BF918">
        <f t="shared" ref="BF918:BF981" si="720">(Y918+AA918)/2</f>
        <v>-12.1</v>
      </c>
      <c r="BG918">
        <f t="shared" ref="BG918:BG981" si="721">(Z918+T918)/2</f>
        <v>35</v>
      </c>
      <c r="BH918">
        <f t="shared" ref="BH918:BH981" si="722">(AA918+U918)/2</f>
        <v>-12.649999999999999</v>
      </c>
      <c r="BI918">
        <f t="shared" ref="BI918:BI981" si="723">SQRT((BE918-BA918)^2+(BF918-BB918)^2)</f>
        <v>1.0999999999999996</v>
      </c>
      <c r="BJ918">
        <f t="shared" ref="BJ918:BJ981" si="724">SQRT((BG918-BC918)^2+(BH918-BD918)^2)</f>
        <v>2.5</v>
      </c>
      <c r="BK918">
        <f t="shared" ref="BK918:BK981" si="725">MAX(BI918/BJ918,BJ918/BI918)</f>
        <v>2.2727272727272734</v>
      </c>
      <c r="BL918">
        <f t="shared" ref="BL918:BL981" si="726">MIN(BI918,BJ918)</f>
        <v>1.0999999999999996</v>
      </c>
      <c r="BM918" s="1">
        <v>3</v>
      </c>
    </row>
    <row r="919" spans="1:65">
      <c r="A919" s="16" t="s">
        <v>4343</v>
      </c>
      <c r="E919"/>
      <c r="F919" s="17">
        <f t="shared" si="684"/>
        <v>2303</v>
      </c>
      <c r="G919" s="3">
        <f t="shared" si="685"/>
        <v>3</v>
      </c>
      <c r="H919" s="4">
        <f t="shared" si="686"/>
        <v>2356</v>
      </c>
      <c r="I919" s="4">
        <f t="shared" si="687"/>
        <v>2397</v>
      </c>
      <c r="J919" s="4">
        <f t="shared" si="688"/>
        <v>2398</v>
      </c>
      <c r="K919" s="4">
        <f t="shared" si="689"/>
        <v>2357</v>
      </c>
      <c r="L919" s="1">
        <f t="shared" si="690"/>
        <v>0</v>
      </c>
      <c r="M919" s="1">
        <f t="shared" si="691"/>
        <v>0</v>
      </c>
      <c r="N919" s="1">
        <f t="shared" si="692"/>
        <v>0</v>
      </c>
      <c r="O919" s="1">
        <f t="shared" si="693"/>
        <v>0</v>
      </c>
      <c r="P919" s="1">
        <f t="shared" si="694"/>
        <v>0</v>
      </c>
      <c r="Q919" s="1" t="str">
        <f t="shared" si="695"/>
        <v/>
      </c>
      <c r="R919" s="1">
        <f t="shared" si="696"/>
        <v>38.75</v>
      </c>
      <c r="S919" s="1">
        <f t="shared" si="697"/>
        <v>-15.95</v>
      </c>
      <c r="T919" s="1">
        <f>VLOOKUP($H919,節点!$E$1:$G$20000,2,FALSE)</f>
        <v>37.5</v>
      </c>
      <c r="U919" s="1">
        <f>VLOOKUP($H919,節点!$E$1:$G$20000,3,FALSE)</f>
        <v>-16.5</v>
      </c>
      <c r="V919" s="1">
        <f>VLOOKUP($I919,節点!$E$1:$G$20000,2,FALSE)</f>
        <v>40</v>
      </c>
      <c r="W919" s="1">
        <f>VLOOKUP($I919,節点!$E$1:$G$20000,3,FALSE)</f>
        <v>-16.5</v>
      </c>
      <c r="X919" s="1">
        <f>VLOOKUP($J919,節点!$E$1:$G$20000,2,FALSE)</f>
        <v>40</v>
      </c>
      <c r="Y919" s="1">
        <f>VLOOKUP($J919,節点!$E$1:$G$20000,3,FALSE)</f>
        <v>-15.4</v>
      </c>
      <c r="Z919" s="1">
        <f>VLOOKUP($K919,節点!$E$1:$G$20000,2,FALSE)</f>
        <v>37.5</v>
      </c>
      <c r="AA919" s="1">
        <f>VLOOKUP($K919,節点!$E$1:$G$20000,3,FALSE)</f>
        <v>-15.4</v>
      </c>
      <c r="AB919">
        <f t="shared" si="698"/>
        <v>-1.25</v>
      </c>
      <c r="AC919">
        <f t="shared" si="699"/>
        <v>-0.55000000000000071</v>
      </c>
      <c r="AD919">
        <f t="shared" si="700"/>
        <v>1.25</v>
      </c>
      <c r="AE919">
        <f t="shared" si="701"/>
        <v>-0.55000000000000071</v>
      </c>
      <c r="AF919">
        <f t="shared" si="702"/>
        <v>1.25</v>
      </c>
      <c r="AG919">
        <f t="shared" si="703"/>
        <v>0.54999999999999893</v>
      </c>
      <c r="AH919">
        <f t="shared" si="704"/>
        <v>-1.25</v>
      </c>
      <c r="AI919">
        <f t="shared" si="705"/>
        <v>0.54999999999999893</v>
      </c>
      <c r="AJ919">
        <f t="shared" si="679"/>
        <v>203.7494944928668</v>
      </c>
      <c r="AK919">
        <f t="shared" si="680"/>
        <v>336.2505055071332</v>
      </c>
      <c r="AL919">
        <f t="shared" si="681"/>
        <v>23.749494492866724</v>
      </c>
      <c r="AM919">
        <f t="shared" si="682"/>
        <v>156.25050550713328</v>
      </c>
      <c r="AN919">
        <f t="shared" si="706"/>
        <v>3</v>
      </c>
      <c r="AO919">
        <f t="shared" si="707"/>
        <v>4</v>
      </c>
      <c r="AP919">
        <f t="shared" si="708"/>
        <v>1</v>
      </c>
      <c r="AQ919">
        <f t="shared" si="709"/>
        <v>2</v>
      </c>
      <c r="AR919">
        <f t="shared" si="710"/>
        <v>3412</v>
      </c>
      <c r="AS919" t="str">
        <f t="shared" si="711"/>
        <v/>
      </c>
      <c r="AT919" t="str">
        <f t="shared" si="712"/>
        <v/>
      </c>
      <c r="AU919" t="str">
        <f t="shared" si="713"/>
        <v/>
      </c>
      <c r="AV919" t="str">
        <f t="shared" si="714"/>
        <v/>
      </c>
      <c r="AW919" t="str">
        <f t="shared" si="683"/>
        <v/>
      </c>
      <c r="BA919">
        <f t="shared" si="715"/>
        <v>38.75</v>
      </c>
      <c r="BB919">
        <f t="shared" si="716"/>
        <v>-16.5</v>
      </c>
      <c r="BC919">
        <f t="shared" si="717"/>
        <v>40</v>
      </c>
      <c r="BD919">
        <f t="shared" si="718"/>
        <v>-15.95</v>
      </c>
      <c r="BE919">
        <f t="shared" si="719"/>
        <v>38.75</v>
      </c>
      <c r="BF919">
        <f t="shared" si="720"/>
        <v>-15.4</v>
      </c>
      <c r="BG919">
        <f t="shared" si="721"/>
        <v>37.5</v>
      </c>
      <c r="BH919">
        <f t="shared" si="722"/>
        <v>-15.95</v>
      </c>
      <c r="BI919">
        <f t="shared" si="723"/>
        <v>1.0999999999999996</v>
      </c>
      <c r="BJ919">
        <f t="shared" si="724"/>
        <v>2.5</v>
      </c>
      <c r="BK919">
        <f t="shared" si="725"/>
        <v>2.2727272727272734</v>
      </c>
      <c r="BL919">
        <f t="shared" si="726"/>
        <v>1.0999999999999996</v>
      </c>
      <c r="BM919" s="1">
        <v>3</v>
      </c>
    </row>
    <row r="920" spans="1:65">
      <c r="A920" s="16" t="s">
        <v>4344</v>
      </c>
      <c r="E920"/>
      <c r="F920" s="17">
        <f t="shared" si="684"/>
        <v>2304</v>
      </c>
      <c r="G920" s="3">
        <f t="shared" si="685"/>
        <v>3</v>
      </c>
      <c r="H920" s="4">
        <f t="shared" si="686"/>
        <v>2357</v>
      </c>
      <c r="I920" s="4">
        <f t="shared" si="687"/>
        <v>2398</v>
      </c>
      <c r="J920" s="4">
        <f t="shared" si="688"/>
        <v>2399</v>
      </c>
      <c r="K920" s="4">
        <f t="shared" si="689"/>
        <v>2358</v>
      </c>
      <c r="L920" s="1">
        <f t="shared" si="690"/>
        <v>0</v>
      </c>
      <c r="M920" s="1">
        <f t="shared" si="691"/>
        <v>0</v>
      </c>
      <c r="N920" s="1">
        <f t="shared" si="692"/>
        <v>0</v>
      </c>
      <c r="O920" s="1">
        <f t="shared" si="693"/>
        <v>0</v>
      </c>
      <c r="P920" s="1">
        <f t="shared" si="694"/>
        <v>0</v>
      </c>
      <c r="Q920" s="1" t="str">
        <f t="shared" si="695"/>
        <v/>
      </c>
      <c r="R920" s="1">
        <f t="shared" si="696"/>
        <v>38.75</v>
      </c>
      <c r="S920" s="1">
        <f t="shared" si="697"/>
        <v>-14.850000000000001</v>
      </c>
      <c r="T920" s="1">
        <f>VLOOKUP($H920,節点!$E$1:$G$20000,2,FALSE)</f>
        <v>37.5</v>
      </c>
      <c r="U920" s="1">
        <f>VLOOKUP($H920,節点!$E$1:$G$20000,3,FALSE)</f>
        <v>-15.4</v>
      </c>
      <c r="V920" s="1">
        <f>VLOOKUP($I920,節点!$E$1:$G$20000,2,FALSE)</f>
        <v>40</v>
      </c>
      <c r="W920" s="1">
        <f>VLOOKUP($I920,節点!$E$1:$G$20000,3,FALSE)</f>
        <v>-15.4</v>
      </c>
      <c r="X920" s="1">
        <f>VLOOKUP($J920,節点!$E$1:$G$20000,2,FALSE)</f>
        <v>40</v>
      </c>
      <c r="Y920" s="1">
        <f>VLOOKUP($J920,節点!$E$1:$G$20000,3,FALSE)</f>
        <v>-14.3</v>
      </c>
      <c r="Z920" s="1">
        <f>VLOOKUP($K920,節点!$E$1:$G$20000,2,FALSE)</f>
        <v>37.5</v>
      </c>
      <c r="AA920" s="1">
        <f>VLOOKUP($K920,節点!$E$1:$G$20000,3,FALSE)</f>
        <v>-14.3</v>
      </c>
      <c r="AB920">
        <f t="shared" si="698"/>
        <v>-1.25</v>
      </c>
      <c r="AC920">
        <f t="shared" si="699"/>
        <v>-0.54999999999999893</v>
      </c>
      <c r="AD920">
        <f t="shared" si="700"/>
        <v>1.25</v>
      </c>
      <c r="AE920">
        <f t="shared" si="701"/>
        <v>-0.54999999999999893</v>
      </c>
      <c r="AF920">
        <f t="shared" si="702"/>
        <v>1.25</v>
      </c>
      <c r="AG920">
        <f t="shared" si="703"/>
        <v>0.55000000000000071</v>
      </c>
      <c r="AH920">
        <f t="shared" si="704"/>
        <v>-1.25</v>
      </c>
      <c r="AI920">
        <f t="shared" si="705"/>
        <v>0.55000000000000071</v>
      </c>
      <c r="AJ920">
        <f t="shared" si="679"/>
        <v>203.74949449286672</v>
      </c>
      <c r="AK920">
        <f t="shared" si="680"/>
        <v>336.25050550713325</v>
      </c>
      <c r="AL920">
        <f t="shared" si="681"/>
        <v>23.749494492866788</v>
      </c>
      <c r="AM920">
        <f t="shared" si="682"/>
        <v>156.2505055071332</v>
      </c>
      <c r="AN920">
        <f t="shared" si="706"/>
        <v>3</v>
      </c>
      <c r="AO920">
        <f t="shared" si="707"/>
        <v>4</v>
      </c>
      <c r="AP920">
        <f t="shared" si="708"/>
        <v>1</v>
      </c>
      <c r="AQ920">
        <f t="shared" si="709"/>
        <v>2</v>
      </c>
      <c r="AR920">
        <f t="shared" si="710"/>
        <v>3412</v>
      </c>
      <c r="AS920" t="str">
        <f t="shared" si="711"/>
        <v/>
      </c>
      <c r="AT920" t="str">
        <f t="shared" si="712"/>
        <v/>
      </c>
      <c r="AU920" t="str">
        <f t="shared" si="713"/>
        <v/>
      </c>
      <c r="AV920" t="str">
        <f t="shared" si="714"/>
        <v/>
      </c>
      <c r="AW920" t="str">
        <f t="shared" si="683"/>
        <v/>
      </c>
      <c r="BA920">
        <f t="shared" si="715"/>
        <v>38.75</v>
      </c>
      <c r="BB920">
        <f t="shared" si="716"/>
        <v>-15.4</v>
      </c>
      <c r="BC920">
        <f t="shared" si="717"/>
        <v>40</v>
      </c>
      <c r="BD920">
        <f t="shared" si="718"/>
        <v>-14.850000000000001</v>
      </c>
      <c r="BE920">
        <f t="shared" si="719"/>
        <v>38.75</v>
      </c>
      <c r="BF920">
        <f t="shared" si="720"/>
        <v>-14.3</v>
      </c>
      <c r="BG920">
        <f t="shared" si="721"/>
        <v>37.5</v>
      </c>
      <c r="BH920">
        <f t="shared" si="722"/>
        <v>-14.850000000000001</v>
      </c>
      <c r="BI920">
        <f t="shared" si="723"/>
        <v>1.0999999999999996</v>
      </c>
      <c r="BJ920">
        <f t="shared" si="724"/>
        <v>2.5</v>
      </c>
      <c r="BK920">
        <f t="shared" si="725"/>
        <v>2.2727272727272734</v>
      </c>
      <c r="BL920">
        <f t="shared" si="726"/>
        <v>1.0999999999999996</v>
      </c>
      <c r="BM920" s="1">
        <v>3</v>
      </c>
    </row>
    <row r="921" spans="1:65">
      <c r="A921" s="16" t="s">
        <v>4345</v>
      </c>
      <c r="E921"/>
      <c r="F921" s="17">
        <f t="shared" si="684"/>
        <v>2305</v>
      </c>
      <c r="G921" s="3">
        <f t="shared" si="685"/>
        <v>3</v>
      </c>
      <c r="H921" s="4">
        <f t="shared" si="686"/>
        <v>2358</v>
      </c>
      <c r="I921" s="4">
        <f t="shared" si="687"/>
        <v>2399</v>
      </c>
      <c r="J921" s="4">
        <f t="shared" si="688"/>
        <v>2400</v>
      </c>
      <c r="K921" s="4">
        <f t="shared" si="689"/>
        <v>2359</v>
      </c>
      <c r="L921" s="1">
        <f t="shared" si="690"/>
        <v>0</v>
      </c>
      <c r="M921" s="1">
        <f t="shared" si="691"/>
        <v>0</v>
      </c>
      <c r="N921" s="1">
        <f t="shared" si="692"/>
        <v>0</v>
      </c>
      <c r="O921" s="1">
        <f t="shared" si="693"/>
        <v>0</v>
      </c>
      <c r="P921" s="1">
        <f t="shared" si="694"/>
        <v>0</v>
      </c>
      <c r="Q921" s="1" t="str">
        <f t="shared" si="695"/>
        <v/>
      </c>
      <c r="R921" s="1">
        <f t="shared" si="696"/>
        <v>38.75</v>
      </c>
      <c r="S921" s="1">
        <f t="shared" si="697"/>
        <v>-13.75</v>
      </c>
      <c r="T921" s="1">
        <f>VLOOKUP($H921,節点!$E$1:$G$20000,2,FALSE)</f>
        <v>37.5</v>
      </c>
      <c r="U921" s="1">
        <f>VLOOKUP($H921,節点!$E$1:$G$20000,3,FALSE)</f>
        <v>-14.3</v>
      </c>
      <c r="V921" s="1">
        <f>VLOOKUP($I921,節点!$E$1:$G$20000,2,FALSE)</f>
        <v>40</v>
      </c>
      <c r="W921" s="1">
        <f>VLOOKUP($I921,節点!$E$1:$G$20000,3,FALSE)</f>
        <v>-14.3</v>
      </c>
      <c r="X921" s="1">
        <f>VLOOKUP($J921,節点!$E$1:$G$20000,2,FALSE)</f>
        <v>40</v>
      </c>
      <c r="Y921" s="1">
        <f>VLOOKUP($J921,節点!$E$1:$G$20000,3,FALSE)</f>
        <v>-13.2</v>
      </c>
      <c r="Z921" s="1">
        <f>VLOOKUP($K921,節点!$E$1:$G$20000,2,FALSE)</f>
        <v>37.5</v>
      </c>
      <c r="AA921" s="1">
        <f>VLOOKUP($K921,節点!$E$1:$G$20000,3,FALSE)</f>
        <v>-13.2</v>
      </c>
      <c r="AB921">
        <f t="shared" si="698"/>
        <v>-1.25</v>
      </c>
      <c r="AC921">
        <f t="shared" si="699"/>
        <v>-0.55000000000000071</v>
      </c>
      <c r="AD921">
        <f t="shared" si="700"/>
        <v>1.25</v>
      </c>
      <c r="AE921">
        <f t="shared" si="701"/>
        <v>-0.55000000000000071</v>
      </c>
      <c r="AF921">
        <f t="shared" si="702"/>
        <v>1.25</v>
      </c>
      <c r="AG921">
        <f t="shared" si="703"/>
        <v>0.55000000000000071</v>
      </c>
      <c r="AH921">
        <f t="shared" si="704"/>
        <v>-1.25</v>
      </c>
      <c r="AI921">
        <f t="shared" si="705"/>
        <v>0.55000000000000071</v>
      </c>
      <c r="AJ921">
        <f t="shared" si="679"/>
        <v>203.7494944928668</v>
      </c>
      <c r="AK921">
        <f t="shared" si="680"/>
        <v>336.2505055071332</v>
      </c>
      <c r="AL921">
        <f t="shared" si="681"/>
        <v>23.749494492866788</v>
      </c>
      <c r="AM921">
        <f t="shared" si="682"/>
        <v>156.2505055071332</v>
      </c>
      <c r="AN921">
        <f t="shared" si="706"/>
        <v>3</v>
      </c>
      <c r="AO921">
        <f t="shared" si="707"/>
        <v>4</v>
      </c>
      <c r="AP921">
        <f t="shared" si="708"/>
        <v>1</v>
      </c>
      <c r="AQ921">
        <f t="shared" si="709"/>
        <v>2</v>
      </c>
      <c r="AR921">
        <f t="shared" si="710"/>
        <v>3412</v>
      </c>
      <c r="AS921" t="str">
        <f t="shared" si="711"/>
        <v/>
      </c>
      <c r="AT921" t="str">
        <f t="shared" si="712"/>
        <v/>
      </c>
      <c r="AU921" t="str">
        <f t="shared" si="713"/>
        <v/>
      </c>
      <c r="AV921" t="str">
        <f t="shared" si="714"/>
        <v/>
      </c>
      <c r="AW921" t="str">
        <f t="shared" si="683"/>
        <v/>
      </c>
      <c r="BA921">
        <f t="shared" si="715"/>
        <v>38.75</v>
      </c>
      <c r="BB921">
        <f t="shared" si="716"/>
        <v>-14.3</v>
      </c>
      <c r="BC921">
        <f t="shared" si="717"/>
        <v>40</v>
      </c>
      <c r="BD921">
        <f t="shared" si="718"/>
        <v>-13.75</v>
      </c>
      <c r="BE921">
        <f t="shared" si="719"/>
        <v>38.75</v>
      </c>
      <c r="BF921">
        <f t="shared" si="720"/>
        <v>-13.2</v>
      </c>
      <c r="BG921">
        <f t="shared" si="721"/>
        <v>37.5</v>
      </c>
      <c r="BH921">
        <f t="shared" si="722"/>
        <v>-13.75</v>
      </c>
      <c r="BI921">
        <f t="shared" si="723"/>
        <v>1.1000000000000014</v>
      </c>
      <c r="BJ921">
        <f t="shared" si="724"/>
        <v>2.5</v>
      </c>
      <c r="BK921">
        <f t="shared" si="725"/>
        <v>2.2727272727272698</v>
      </c>
      <c r="BL921">
        <f t="shared" si="726"/>
        <v>1.1000000000000014</v>
      </c>
      <c r="BM921" s="1">
        <v>3</v>
      </c>
    </row>
    <row r="922" spans="1:65">
      <c r="A922" s="16" t="s">
        <v>4346</v>
      </c>
      <c r="E922"/>
      <c r="F922" s="17">
        <f t="shared" si="684"/>
        <v>2306</v>
      </c>
      <c r="G922" s="3">
        <f t="shared" si="685"/>
        <v>3</v>
      </c>
      <c r="H922" s="4">
        <f t="shared" si="686"/>
        <v>2359</v>
      </c>
      <c r="I922" s="4">
        <f t="shared" si="687"/>
        <v>2400</v>
      </c>
      <c r="J922" s="4">
        <f t="shared" si="688"/>
        <v>2401</v>
      </c>
      <c r="K922" s="4">
        <f t="shared" si="689"/>
        <v>2360</v>
      </c>
      <c r="L922" s="1">
        <f t="shared" si="690"/>
        <v>0</v>
      </c>
      <c r="M922" s="1">
        <f t="shared" si="691"/>
        <v>0</v>
      </c>
      <c r="N922" s="1">
        <f t="shared" si="692"/>
        <v>0</v>
      </c>
      <c r="O922" s="1">
        <f t="shared" si="693"/>
        <v>0</v>
      </c>
      <c r="P922" s="1">
        <f t="shared" si="694"/>
        <v>0</v>
      </c>
      <c r="Q922" s="1" t="str">
        <f t="shared" si="695"/>
        <v/>
      </c>
      <c r="R922" s="1">
        <f t="shared" si="696"/>
        <v>38.75</v>
      </c>
      <c r="S922" s="1">
        <f t="shared" si="697"/>
        <v>-12.65</v>
      </c>
      <c r="T922" s="1">
        <f>VLOOKUP($H922,節点!$E$1:$G$20000,2,FALSE)</f>
        <v>37.5</v>
      </c>
      <c r="U922" s="1">
        <f>VLOOKUP($H922,節点!$E$1:$G$20000,3,FALSE)</f>
        <v>-13.2</v>
      </c>
      <c r="V922" s="1">
        <f>VLOOKUP($I922,節点!$E$1:$G$20000,2,FALSE)</f>
        <v>40</v>
      </c>
      <c r="W922" s="1">
        <f>VLOOKUP($I922,節点!$E$1:$G$20000,3,FALSE)</f>
        <v>-13.2</v>
      </c>
      <c r="X922" s="1">
        <f>VLOOKUP($J922,節点!$E$1:$G$20000,2,FALSE)</f>
        <v>40</v>
      </c>
      <c r="Y922" s="1">
        <f>VLOOKUP($J922,節点!$E$1:$G$20000,3,FALSE)</f>
        <v>-12.1</v>
      </c>
      <c r="Z922" s="1">
        <f>VLOOKUP($K922,節点!$E$1:$G$20000,2,FALSE)</f>
        <v>37.5</v>
      </c>
      <c r="AA922" s="1">
        <f>VLOOKUP($K922,節点!$E$1:$G$20000,3,FALSE)</f>
        <v>-12.1</v>
      </c>
      <c r="AB922">
        <f t="shared" si="698"/>
        <v>-1.25</v>
      </c>
      <c r="AC922">
        <f t="shared" si="699"/>
        <v>-0.54999999999999893</v>
      </c>
      <c r="AD922">
        <f t="shared" si="700"/>
        <v>1.25</v>
      </c>
      <c r="AE922">
        <f t="shared" si="701"/>
        <v>-0.54999999999999893</v>
      </c>
      <c r="AF922">
        <f t="shared" si="702"/>
        <v>1.25</v>
      </c>
      <c r="AG922">
        <f t="shared" si="703"/>
        <v>0.55000000000000071</v>
      </c>
      <c r="AH922">
        <f t="shared" si="704"/>
        <v>-1.25</v>
      </c>
      <c r="AI922">
        <f t="shared" si="705"/>
        <v>0.55000000000000071</v>
      </c>
      <c r="AJ922">
        <f t="shared" si="679"/>
        <v>203.74949449286672</v>
      </c>
      <c r="AK922">
        <f t="shared" si="680"/>
        <v>336.25050550713325</v>
      </c>
      <c r="AL922">
        <f t="shared" si="681"/>
        <v>23.749494492866788</v>
      </c>
      <c r="AM922">
        <f t="shared" si="682"/>
        <v>156.2505055071332</v>
      </c>
      <c r="AN922">
        <f t="shared" si="706"/>
        <v>3</v>
      </c>
      <c r="AO922">
        <f t="shared" si="707"/>
        <v>4</v>
      </c>
      <c r="AP922">
        <f t="shared" si="708"/>
        <v>1</v>
      </c>
      <c r="AQ922">
        <f t="shared" si="709"/>
        <v>2</v>
      </c>
      <c r="AR922">
        <f t="shared" si="710"/>
        <v>3412</v>
      </c>
      <c r="AS922" t="str">
        <f t="shared" si="711"/>
        <v/>
      </c>
      <c r="AT922" t="str">
        <f t="shared" si="712"/>
        <v/>
      </c>
      <c r="AU922" t="str">
        <f t="shared" si="713"/>
        <v/>
      </c>
      <c r="AV922" t="str">
        <f t="shared" si="714"/>
        <v/>
      </c>
      <c r="AW922" t="str">
        <f t="shared" si="683"/>
        <v/>
      </c>
      <c r="BA922">
        <f t="shared" si="715"/>
        <v>38.75</v>
      </c>
      <c r="BB922">
        <f t="shared" si="716"/>
        <v>-13.2</v>
      </c>
      <c r="BC922">
        <f t="shared" si="717"/>
        <v>40</v>
      </c>
      <c r="BD922">
        <f t="shared" si="718"/>
        <v>-12.649999999999999</v>
      </c>
      <c r="BE922">
        <f t="shared" si="719"/>
        <v>38.75</v>
      </c>
      <c r="BF922">
        <f t="shared" si="720"/>
        <v>-12.1</v>
      </c>
      <c r="BG922">
        <f t="shared" si="721"/>
        <v>37.5</v>
      </c>
      <c r="BH922">
        <f t="shared" si="722"/>
        <v>-12.649999999999999</v>
      </c>
      <c r="BI922">
        <f t="shared" si="723"/>
        <v>1.0999999999999996</v>
      </c>
      <c r="BJ922">
        <f t="shared" si="724"/>
        <v>2.5</v>
      </c>
      <c r="BK922">
        <f t="shared" si="725"/>
        <v>2.2727272727272734</v>
      </c>
      <c r="BL922">
        <f t="shared" si="726"/>
        <v>1.0999999999999996</v>
      </c>
      <c r="BM922" s="1">
        <v>3</v>
      </c>
    </row>
    <row r="923" spans="1:65">
      <c r="A923" s="16" t="s">
        <v>4347</v>
      </c>
      <c r="E923"/>
      <c r="F923" s="17">
        <f t="shared" si="684"/>
        <v>2343</v>
      </c>
      <c r="G923" s="3">
        <f t="shared" si="685"/>
        <v>3</v>
      </c>
      <c r="H923" s="4">
        <f t="shared" si="686"/>
        <v>2397</v>
      </c>
      <c r="I923" s="4">
        <f t="shared" si="687"/>
        <v>2438</v>
      </c>
      <c r="J923" s="4">
        <f t="shared" si="688"/>
        <v>2439</v>
      </c>
      <c r="K923" s="4">
        <f t="shared" si="689"/>
        <v>2398</v>
      </c>
      <c r="L923" s="1">
        <f t="shared" si="690"/>
        <v>0</v>
      </c>
      <c r="M923" s="1">
        <f t="shared" si="691"/>
        <v>0</v>
      </c>
      <c r="N923" s="1">
        <f t="shared" si="692"/>
        <v>0</v>
      </c>
      <c r="O923" s="1">
        <f t="shared" si="693"/>
        <v>0</v>
      </c>
      <c r="P923" s="1">
        <f t="shared" si="694"/>
        <v>0</v>
      </c>
      <c r="Q923" s="1" t="str">
        <f t="shared" si="695"/>
        <v/>
      </c>
      <c r="R923" s="1">
        <f t="shared" si="696"/>
        <v>41.25</v>
      </c>
      <c r="S923" s="1">
        <f t="shared" si="697"/>
        <v>-15.95</v>
      </c>
      <c r="T923" s="1">
        <f>VLOOKUP($H923,節点!$E$1:$G$20000,2,FALSE)</f>
        <v>40</v>
      </c>
      <c r="U923" s="1">
        <f>VLOOKUP($H923,節点!$E$1:$G$20000,3,FALSE)</f>
        <v>-16.5</v>
      </c>
      <c r="V923" s="1">
        <f>VLOOKUP($I923,節点!$E$1:$G$20000,2,FALSE)</f>
        <v>42.5</v>
      </c>
      <c r="W923" s="1">
        <f>VLOOKUP($I923,節点!$E$1:$G$20000,3,FALSE)</f>
        <v>-16.5</v>
      </c>
      <c r="X923" s="1">
        <f>VLOOKUP($J923,節点!$E$1:$G$20000,2,FALSE)</f>
        <v>42.5</v>
      </c>
      <c r="Y923" s="1">
        <f>VLOOKUP($J923,節点!$E$1:$G$20000,3,FALSE)</f>
        <v>-15.4</v>
      </c>
      <c r="Z923" s="1">
        <f>VLOOKUP($K923,節点!$E$1:$G$20000,2,FALSE)</f>
        <v>40</v>
      </c>
      <c r="AA923" s="1">
        <f>VLOOKUP($K923,節点!$E$1:$G$20000,3,FALSE)</f>
        <v>-15.4</v>
      </c>
      <c r="AB923">
        <f t="shared" si="698"/>
        <v>-1.25</v>
      </c>
      <c r="AC923">
        <f t="shared" si="699"/>
        <v>-0.55000000000000071</v>
      </c>
      <c r="AD923">
        <f t="shared" si="700"/>
        <v>1.25</v>
      </c>
      <c r="AE923">
        <f t="shared" si="701"/>
        <v>-0.55000000000000071</v>
      </c>
      <c r="AF923">
        <f t="shared" si="702"/>
        <v>1.25</v>
      </c>
      <c r="AG923">
        <f t="shared" si="703"/>
        <v>0.54999999999999893</v>
      </c>
      <c r="AH923">
        <f t="shared" si="704"/>
        <v>-1.25</v>
      </c>
      <c r="AI923">
        <f t="shared" si="705"/>
        <v>0.54999999999999893</v>
      </c>
      <c r="AJ923">
        <f t="shared" si="679"/>
        <v>203.7494944928668</v>
      </c>
      <c r="AK923">
        <f t="shared" si="680"/>
        <v>336.2505055071332</v>
      </c>
      <c r="AL923">
        <f t="shared" si="681"/>
        <v>23.749494492866724</v>
      </c>
      <c r="AM923">
        <f t="shared" si="682"/>
        <v>156.25050550713328</v>
      </c>
      <c r="AN923">
        <f t="shared" si="706"/>
        <v>3</v>
      </c>
      <c r="AO923">
        <f t="shared" si="707"/>
        <v>4</v>
      </c>
      <c r="AP923">
        <f t="shared" si="708"/>
        <v>1</v>
      </c>
      <c r="AQ923">
        <f t="shared" si="709"/>
        <v>2</v>
      </c>
      <c r="AR923">
        <f t="shared" si="710"/>
        <v>3412</v>
      </c>
      <c r="AS923" t="str">
        <f t="shared" si="711"/>
        <v/>
      </c>
      <c r="AT923" t="str">
        <f t="shared" si="712"/>
        <v/>
      </c>
      <c r="AU923" t="str">
        <f t="shared" si="713"/>
        <v/>
      </c>
      <c r="AV923" t="str">
        <f t="shared" si="714"/>
        <v/>
      </c>
      <c r="AW923" t="str">
        <f t="shared" si="683"/>
        <v/>
      </c>
      <c r="BA923">
        <f t="shared" si="715"/>
        <v>41.25</v>
      </c>
      <c r="BB923">
        <f t="shared" si="716"/>
        <v>-16.5</v>
      </c>
      <c r="BC923">
        <f t="shared" si="717"/>
        <v>42.5</v>
      </c>
      <c r="BD923">
        <f t="shared" si="718"/>
        <v>-15.95</v>
      </c>
      <c r="BE923">
        <f t="shared" si="719"/>
        <v>41.25</v>
      </c>
      <c r="BF923">
        <f t="shared" si="720"/>
        <v>-15.4</v>
      </c>
      <c r="BG923">
        <f t="shared" si="721"/>
        <v>40</v>
      </c>
      <c r="BH923">
        <f t="shared" si="722"/>
        <v>-15.95</v>
      </c>
      <c r="BI923">
        <f t="shared" si="723"/>
        <v>1.0999999999999996</v>
      </c>
      <c r="BJ923">
        <f t="shared" si="724"/>
        <v>2.5</v>
      </c>
      <c r="BK923">
        <f t="shared" si="725"/>
        <v>2.2727272727272734</v>
      </c>
      <c r="BL923">
        <f t="shared" si="726"/>
        <v>1.0999999999999996</v>
      </c>
      <c r="BM923" s="1">
        <v>3</v>
      </c>
    </row>
    <row r="924" spans="1:65">
      <c r="A924" s="16" t="s">
        <v>4348</v>
      </c>
      <c r="E924"/>
      <c r="F924" s="17">
        <f t="shared" si="684"/>
        <v>2344</v>
      </c>
      <c r="G924" s="3">
        <f t="shared" si="685"/>
        <v>3</v>
      </c>
      <c r="H924" s="4">
        <f t="shared" si="686"/>
        <v>2398</v>
      </c>
      <c r="I924" s="4">
        <f t="shared" si="687"/>
        <v>2439</v>
      </c>
      <c r="J924" s="4">
        <f t="shared" si="688"/>
        <v>2440</v>
      </c>
      <c r="K924" s="4">
        <f t="shared" si="689"/>
        <v>2399</v>
      </c>
      <c r="L924" s="1">
        <f t="shared" si="690"/>
        <v>0</v>
      </c>
      <c r="M924" s="1">
        <f t="shared" si="691"/>
        <v>0</v>
      </c>
      <c r="N924" s="1">
        <f t="shared" si="692"/>
        <v>0</v>
      </c>
      <c r="O924" s="1">
        <f t="shared" si="693"/>
        <v>0</v>
      </c>
      <c r="P924" s="1">
        <f t="shared" si="694"/>
        <v>0</v>
      </c>
      <c r="Q924" s="1" t="str">
        <f t="shared" si="695"/>
        <v/>
      </c>
      <c r="R924" s="1">
        <f t="shared" si="696"/>
        <v>41.25</v>
      </c>
      <c r="S924" s="1">
        <f t="shared" si="697"/>
        <v>-14.850000000000001</v>
      </c>
      <c r="T924" s="1">
        <f>VLOOKUP($H924,節点!$E$1:$G$20000,2,FALSE)</f>
        <v>40</v>
      </c>
      <c r="U924" s="1">
        <f>VLOOKUP($H924,節点!$E$1:$G$20000,3,FALSE)</f>
        <v>-15.4</v>
      </c>
      <c r="V924" s="1">
        <f>VLOOKUP($I924,節点!$E$1:$G$20000,2,FALSE)</f>
        <v>42.5</v>
      </c>
      <c r="W924" s="1">
        <f>VLOOKUP($I924,節点!$E$1:$G$20000,3,FALSE)</f>
        <v>-15.4</v>
      </c>
      <c r="X924" s="1">
        <f>VLOOKUP($J924,節点!$E$1:$G$20000,2,FALSE)</f>
        <v>42.5</v>
      </c>
      <c r="Y924" s="1">
        <f>VLOOKUP($J924,節点!$E$1:$G$20000,3,FALSE)</f>
        <v>-14.3</v>
      </c>
      <c r="Z924" s="1">
        <f>VLOOKUP($K924,節点!$E$1:$G$20000,2,FALSE)</f>
        <v>40</v>
      </c>
      <c r="AA924" s="1">
        <f>VLOOKUP($K924,節点!$E$1:$G$20000,3,FALSE)</f>
        <v>-14.3</v>
      </c>
      <c r="AB924">
        <f t="shared" si="698"/>
        <v>-1.25</v>
      </c>
      <c r="AC924">
        <f t="shared" si="699"/>
        <v>-0.54999999999999893</v>
      </c>
      <c r="AD924">
        <f t="shared" si="700"/>
        <v>1.25</v>
      </c>
      <c r="AE924">
        <f t="shared" si="701"/>
        <v>-0.54999999999999893</v>
      </c>
      <c r="AF924">
        <f t="shared" si="702"/>
        <v>1.25</v>
      </c>
      <c r="AG924">
        <f t="shared" si="703"/>
        <v>0.55000000000000071</v>
      </c>
      <c r="AH924">
        <f t="shared" si="704"/>
        <v>-1.25</v>
      </c>
      <c r="AI924">
        <f t="shared" si="705"/>
        <v>0.55000000000000071</v>
      </c>
      <c r="AJ924">
        <f t="shared" si="679"/>
        <v>203.74949449286672</v>
      </c>
      <c r="AK924">
        <f t="shared" si="680"/>
        <v>336.25050550713325</v>
      </c>
      <c r="AL924">
        <f t="shared" si="681"/>
        <v>23.749494492866788</v>
      </c>
      <c r="AM924">
        <f t="shared" si="682"/>
        <v>156.2505055071332</v>
      </c>
      <c r="AN924">
        <f t="shared" si="706"/>
        <v>3</v>
      </c>
      <c r="AO924">
        <f t="shared" si="707"/>
        <v>4</v>
      </c>
      <c r="AP924">
        <f t="shared" si="708"/>
        <v>1</v>
      </c>
      <c r="AQ924">
        <f t="shared" si="709"/>
        <v>2</v>
      </c>
      <c r="AR924">
        <f t="shared" si="710"/>
        <v>3412</v>
      </c>
      <c r="AS924" t="str">
        <f t="shared" si="711"/>
        <v/>
      </c>
      <c r="AT924" t="str">
        <f t="shared" si="712"/>
        <v/>
      </c>
      <c r="AU924" t="str">
        <f t="shared" si="713"/>
        <v/>
      </c>
      <c r="AV924" t="str">
        <f t="shared" si="714"/>
        <v/>
      </c>
      <c r="AW924" t="str">
        <f t="shared" si="683"/>
        <v/>
      </c>
      <c r="BA924">
        <f t="shared" si="715"/>
        <v>41.25</v>
      </c>
      <c r="BB924">
        <f t="shared" si="716"/>
        <v>-15.4</v>
      </c>
      <c r="BC924">
        <f t="shared" si="717"/>
        <v>42.5</v>
      </c>
      <c r="BD924">
        <f t="shared" si="718"/>
        <v>-14.850000000000001</v>
      </c>
      <c r="BE924">
        <f t="shared" si="719"/>
        <v>41.25</v>
      </c>
      <c r="BF924">
        <f t="shared" si="720"/>
        <v>-14.3</v>
      </c>
      <c r="BG924">
        <f t="shared" si="721"/>
        <v>40</v>
      </c>
      <c r="BH924">
        <f t="shared" si="722"/>
        <v>-14.850000000000001</v>
      </c>
      <c r="BI924">
        <f t="shared" si="723"/>
        <v>1.0999999999999996</v>
      </c>
      <c r="BJ924">
        <f t="shared" si="724"/>
        <v>2.5</v>
      </c>
      <c r="BK924">
        <f t="shared" si="725"/>
        <v>2.2727272727272734</v>
      </c>
      <c r="BL924">
        <f t="shared" si="726"/>
        <v>1.0999999999999996</v>
      </c>
      <c r="BM924" s="1">
        <v>3</v>
      </c>
    </row>
    <row r="925" spans="1:65">
      <c r="A925" s="16" t="s">
        <v>4349</v>
      </c>
      <c r="E925"/>
      <c r="F925" s="17">
        <f t="shared" si="684"/>
        <v>2345</v>
      </c>
      <c r="G925" s="3">
        <f t="shared" si="685"/>
        <v>3</v>
      </c>
      <c r="H925" s="4">
        <f t="shared" si="686"/>
        <v>2399</v>
      </c>
      <c r="I925" s="4">
        <f t="shared" si="687"/>
        <v>2440</v>
      </c>
      <c r="J925" s="4">
        <f t="shared" si="688"/>
        <v>2441</v>
      </c>
      <c r="K925" s="4">
        <f t="shared" si="689"/>
        <v>2400</v>
      </c>
      <c r="L925" s="1">
        <f t="shared" si="690"/>
        <v>0</v>
      </c>
      <c r="M925" s="1">
        <f t="shared" si="691"/>
        <v>0</v>
      </c>
      <c r="N925" s="1">
        <f t="shared" si="692"/>
        <v>0</v>
      </c>
      <c r="O925" s="1">
        <f t="shared" si="693"/>
        <v>0</v>
      </c>
      <c r="P925" s="1">
        <f t="shared" si="694"/>
        <v>0</v>
      </c>
      <c r="Q925" s="1" t="str">
        <f t="shared" si="695"/>
        <v/>
      </c>
      <c r="R925" s="1">
        <f t="shared" si="696"/>
        <v>41.25</v>
      </c>
      <c r="S925" s="1">
        <f t="shared" si="697"/>
        <v>-13.75</v>
      </c>
      <c r="T925" s="1">
        <f>VLOOKUP($H925,節点!$E$1:$G$20000,2,FALSE)</f>
        <v>40</v>
      </c>
      <c r="U925" s="1">
        <f>VLOOKUP($H925,節点!$E$1:$G$20000,3,FALSE)</f>
        <v>-14.3</v>
      </c>
      <c r="V925" s="1">
        <f>VLOOKUP($I925,節点!$E$1:$G$20000,2,FALSE)</f>
        <v>42.5</v>
      </c>
      <c r="W925" s="1">
        <f>VLOOKUP($I925,節点!$E$1:$G$20000,3,FALSE)</f>
        <v>-14.3</v>
      </c>
      <c r="X925" s="1">
        <f>VLOOKUP($J925,節点!$E$1:$G$20000,2,FALSE)</f>
        <v>42.5</v>
      </c>
      <c r="Y925" s="1">
        <f>VLOOKUP($J925,節点!$E$1:$G$20000,3,FALSE)</f>
        <v>-13.2</v>
      </c>
      <c r="Z925" s="1">
        <f>VLOOKUP($K925,節点!$E$1:$G$20000,2,FALSE)</f>
        <v>40</v>
      </c>
      <c r="AA925" s="1">
        <f>VLOOKUP($K925,節点!$E$1:$G$20000,3,FALSE)</f>
        <v>-13.2</v>
      </c>
      <c r="AB925">
        <f t="shared" si="698"/>
        <v>-1.25</v>
      </c>
      <c r="AC925">
        <f t="shared" si="699"/>
        <v>-0.55000000000000071</v>
      </c>
      <c r="AD925">
        <f t="shared" si="700"/>
        <v>1.25</v>
      </c>
      <c r="AE925">
        <f t="shared" si="701"/>
        <v>-0.55000000000000071</v>
      </c>
      <c r="AF925">
        <f t="shared" si="702"/>
        <v>1.25</v>
      </c>
      <c r="AG925">
        <f t="shared" si="703"/>
        <v>0.55000000000000071</v>
      </c>
      <c r="AH925">
        <f t="shared" si="704"/>
        <v>-1.25</v>
      </c>
      <c r="AI925">
        <f t="shared" si="705"/>
        <v>0.55000000000000071</v>
      </c>
      <c r="AJ925">
        <f t="shared" si="679"/>
        <v>203.7494944928668</v>
      </c>
      <c r="AK925">
        <f t="shared" si="680"/>
        <v>336.2505055071332</v>
      </c>
      <c r="AL925">
        <f t="shared" si="681"/>
        <v>23.749494492866788</v>
      </c>
      <c r="AM925">
        <f t="shared" si="682"/>
        <v>156.2505055071332</v>
      </c>
      <c r="AN925">
        <f t="shared" si="706"/>
        <v>3</v>
      </c>
      <c r="AO925">
        <f t="shared" si="707"/>
        <v>4</v>
      </c>
      <c r="AP925">
        <f t="shared" si="708"/>
        <v>1</v>
      </c>
      <c r="AQ925">
        <f t="shared" si="709"/>
        <v>2</v>
      </c>
      <c r="AR925">
        <f t="shared" si="710"/>
        <v>3412</v>
      </c>
      <c r="AS925" t="str">
        <f t="shared" si="711"/>
        <v/>
      </c>
      <c r="AT925" t="str">
        <f t="shared" si="712"/>
        <v/>
      </c>
      <c r="AU925" t="str">
        <f t="shared" si="713"/>
        <v/>
      </c>
      <c r="AV925" t="str">
        <f t="shared" si="714"/>
        <v/>
      </c>
      <c r="AW925" t="str">
        <f t="shared" si="683"/>
        <v/>
      </c>
      <c r="BA925">
        <f t="shared" si="715"/>
        <v>41.25</v>
      </c>
      <c r="BB925">
        <f t="shared" si="716"/>
        <v>-14.3</v>
      </c>
      <c r="BC925">
        <f t="shared" si="717"/>
        <v>42.5</v>
      </c>
      <c r="BD925">
        <f t="shared" si="718"/>
        <v>-13.75</v>
      </c>
      <c r="BE925">
        <f t="shared" si="719"/>
        <v>41.25</v>
      </c>
      <c r="BF925">
        <f t="shared" si="720"/>
        <v>-13.2</v>
      </c>
      <c r="BG925">
        <f t="shared" si="721"/>
        <v>40</v>
      </c>
      <c r="BH925">
        <f t="shared" si="722"/>
        <v>-13.75</v>
      </c>
      <c r="BI925">
        <f t="shared" si="723"/>
        <v>1.1000000000000014</v>
      </c>
      <c r="BJ925">
        <f t="shared" si="724"/>
        <v>2.5</v>
      </c>
      <c r="BK925">
        <f t="shared" si="725"/>
        <v>2.2727272727272698</v>
      </c>
      <c r="BL925">
        <f t="shared" si="726"/>
        <v>1.1000000000000014</v>
      </c>
      <c r="BM925" s="1">
        <v>2.9976019184652292</v>
      </c>
    </row>
    <row r="926" spans="1:65">
      <c r="A926" s="16" t="s">
        <v>4350</v>
      </c>
      <c r="E926"/>
      <c r="F926" s="17">
        <f t="shared" si="684"/>
        <v>2346</v>
      </c>
      <c r="G926" s="3">
        <f t="shared" si="685"/>
        <v>3</v>
      </c>
      <c r="H926" s="4">
        <f t="shared" si="686"/>
        <v>2400</v>
      </c>
      <c r="I926" s="4">
        <f t="shared" si="687"/>
        <v>2441</v>
      </c>
      <c r="J926" s="4">
        <f t="shared" si="688"/>
        <v>2442</v>
      </c>
      <c r="K926" s="4">
        <f t="shared" si="689"/>
        <v>2401</v>
      </c>
      <c r="L926" s="1">
        <f t="shared" si="690"/>
        <v>0</v>
      </c>
      <c r="M926" s="1">
        <f t="shared" si="691"/>
        <v>0</v>
      </c>
      <c r="N926" s="1">
        <f t="shared" si="692"/>
        <v>0</v>
      </c>
      <c r="O926" s="1">
        <f t="shared" si="693"/>
        <v>0</v>
      </c>
      <c r="P926" s="1">
        <f t="shared" si="694"/>
        <v>0</v>
      </c>
      <c r="Q926" s="1" t="str">
        <f t="shared" si="695"/>
        <v/>
      </c>
      <c r="R926" s="1">
        <f t="shared" si="696"/>
        <v>41.25</v>
      </c>
      <c r="S926" s="1">
        <f t="shared" si="697"/>
        <v>-12.65</v>
      </c>
      <c r="T926" s="1">
        <f>VLOOKUP($H926,節点!$E$1:$G$20000,2,FALSE)</f>
        <v>40</v>
      </c>
      <c r="U926" s="1">
        <f>VLOOKUP($H926,節点!$E$1:$G$20000,3,FALSE)</f>
        <v>-13.2</v>
      </c>
      <c r="V926" s="1">
        <f>VLOOKUP($I926,節点!$E$1:$G$20000,2,FALSE)</f>
        <v>42.5</v>
      </c>
      <c r="W926" s="1">
        <f>VLOOKUP($I926,節点!$E$1:$G$20000,3,FALSE)</f>
        <v>-13.2</v>
      </c>
      <c r="X926" s="1">
        <f>VLOOKUP($J926,節点!$E$1:$G$20000,2,FALSE)</f>
        <v>42.5</v>
      </c>
      <c r="Y926" s="1">
        <f>VLOOKUP($J926,節点!$E$1:$G$20000,3,FALSE)</f>
        <v>-12.1</v>
      </c>
      <c r="Z926" s="1">
        <f>VLOOKUP($K926,節点!$E$1:$G$20000,2,FALSE)</f>
        <v>40</v>
      </c>
      <c r="AA926" s="1">
        <f>VLOOKUP($K926,節点!$E$1:$G$20000,3,FALSE)</f>
        <v>-12.1</v>
      </c>
      <c r="AB926">
        <f t="shared" si="698"/>
        <v>-1.25</v>
      </c>
      <c r="AC926">
        <f t="shared" si="699"/>
        <v>-0.54999999999999893</v>
      </c>
      <c r="AD926">
        <f t="shared" si="700"/>
        <v>1.25</v>
      </c>
      <c r="AE926">
        <f t="shared" si="701"/>
        <v>-0.54999999999999893</v>
      </c>
      <c r="AF926">
        <f t="shared" si="702"/>
        <v>1.25</v>
      </c>
      <c r="AG926">
        <f t="shared" si="703"/>
        <v>0.55000000000000071</v>
      </c>
      <c r="AH926">
        <f t="shared" si="704"/>
        <v>-1.25</v>
      </c>
      <c r="AI926">
        <f t="shared" si="705"/>
        <v>0.55000000000000071</v>
      </c>
      <c r="AJ926">
        <f t="shared" si="679"/>
        <v>203.74949449286672</v>
      </c>
      <c r="AK926">
        <f t="shared" si="680"/>
        <v>336.25050550713325</v>
      </c>
      <c r="AL926">
        <f t="shared" si="681"/>
        <v>23.749494492866788</v>
      </c>
      <c r="AM926">
        <f t="shared" si="682"/>
        <v>156.2505055071332</v>
      </c>
      <c r="AN926">
        <f t="shared" si="706"/>
        <v>3</v>
      </c>
      <c r="AO926">
        <f t="shared" si="707"/>
        <v>4</v>
      </c>
      <c r="AP926">
        <f t="shared" si="708"/>
        <v>1</v>
      </c>
      <c r="AQ926">
        <f t="shared" si="709"/>
        <v>2</v>
      </c>
      <c r="AR926">
        <f t="shared" si="710"/>
        <v>3412</v>
      </c>
      <c r="AS926" t="str">
        <f t="shared" si="711"/>
        <v/>
      </c>
      <c r="AT926" t="str">
        <f t="shared" si="712"/>
        <v/>
      </c>
      <c r="AU926" t="str">
        <f t="shared" si="713"/>
        <v/>
      </c>
      <c r="AV926" t="str">
        <f t="shared" si="714"/>
        <v/>
      </c>
      <c r="AW926" t="str">
        <f t="shared" si="683"/>
        <v/>
      </c>
      <c r="BA926">
        <f t="shared" si="715"/>
        <v>41.25</v>
      </c>
      <c r="BB926">
        <f t="shared" si="716"/>
        <v>-13.2</v>
      </c>
      <c r="BC926">
        <f t="shared" si="717"/>
        <v>42.5</v>
      </c>
      <c r="BD926">
        <f t="shared" si="718"/>
        <v>-12.649999999999999</v>
      </c>
      <c r="BE926">
        <f t="shared" si="719"/>
        <v>41.25</v>
      </c>
      <c r="BF926">
        <f t="shared" si="720"/>
        <v>-12.1</v>
      </c>
      <c r="BG926">
        <f t="shared" si="721"/>
        <v>40</v>
      </c>
      <c r="BH926">
        <f t="shared" si="722"/>
        <v>-12.649999999999999</v>
      </c>
      <c r="BI926">
        <f t="shared" si="723"/>
        <v>1.0999999999999996</v>
      </c>
      <c r="BJ926">
        <f t="shared" si="724"/>
        <v>2.5</v>
      </c>
      <c r="BK926">
        <f t="shared" si="725"/>
        <v>2.2727272727272734</v>
      </c>
      <c r="BL926">
        <f t="shared" si="726"/>
        <v>1.0999999999999996</v>
      </c>
      <c r="BM926" s="1">
        <v>2.9976019184652292</v>
      </c>
    </row>
    <row r="927" spans="1:65">
      <c r="A927" s="16" t="s">
        <v>4351</v>
      </c>
      <c r="E927"/>
      <c r="F927" s="17">
        <f t="shared" si="684"/>
        <v>2383</v>
      </c>
      <c r="G927" s="3">
        <f t="shared" si="685"/>
        <v>3</v>
      </c>
      <c r="H927" s="4">
        <f t="shared" si="686"/>
        <v>2438</v>
      </c>
      <c r="I927" s="4">
        <f t="shared" si="687"/>
        <v>2479</v>
      </c>
      <c r="J927" s="4">
        <f t="shared" si="688"/>
        <v>2480</v>
      </c>
      <c r="K927" s="4">
        <f t="shared" si="689"/>
        <v>2439</v>
      </c>
      <c r="L927" s="1">
        <f t="shared" si="690"/>
        <v>0</v>
      </c>
      <c r="M927" s="1">
        <f t="shared" si="691"/>
        <v>0</v>
      </c>
      <c r="N927" s="1">
        <f t="shared" si="692"/>
        <v>0</v>
      </c>
      <c r="O927" s="1">
        <f t="shared" si="693"/>
        <v>0</v>
      </c>
      <c r="P927" s="1">
        <f t="shared" si="694"/>
        <v>0</v>
      </c>
      <c r="Q927" s="1" t="str">
        <f t="shared" si="695"/>
        <v/>
      </c>
      <c r="R927" s="1">
        <f t="shared" si="696"/>
        <v>43.75</v>
      </c>
      <c r="S927" s="1">
        <f t="shared" si="697"/>
        <v>-15.95</v>
      </c>
      <c r="T927" s="1">
        <f>VLOOKUP($H927,節点!$E$1:$G$20000,2,FALSE)</f>
        <v>42.5</v>
      </c>
      <c r="U927" s="1">
        <f>VLOOKUP($H927,節点!$E$1:$G$20000,3,FALSE)</f>
        <v>-16.5</v>
      </c>
      <c r="V927" s="1">
        <f>VLOOKUP($I927,節点!$E$1:$G$20000,2,FALSE)</f>
        <v>45</v>
      </c>
      <c r="W927" s="1">
        <f>VLOOKUP($I927,節点!$E$1:$G$20000,3,FALSE)</f>
        <v>-16.5</v>
      </c>
      <c r="X927" s="1">
        <f>VLOOKUP($J927,節点!$E$1:$G$20000,2,FALSE)</f>
        <v>45</v>
      </c>
      <c r="Y927" s="1">
        <f>VLOOKUP($J927,節点!$E$1:$G$20000,3,FALSE)</f>
        <v>-15.4</v>
      </c>
      <c r="Z927" s="1">
        <f>VLOOKUP($K927,節点!$E$1:$G$20000,2,FALSE)</f>
        <v>42.5</v>
      </c>
      <c r="AA927" s="1">
        <f>VLOOKUP($K927,節点!$E$1:$G$20000,3,FALSE)</f>
        <v>-15.4</v>
      </c>
      <c r="AB927">
        <f t="shared" si="698"/>
        <v>-1.25</v>
      </c>
      <c r="AC927">
        <f t="shared" si="699"/>
        <v>-0.55000000000000071</v>
      </c>
      <c r="AD927">
        <f t="shared" si="700"/>
        <v>1.25</v>
      </c>
      <c r="AE927">
        <f t="shared" si="701"/>
        <v>-0.55000000000000071</v>
      </c>
      <c r="AF927">
        <f t="shared" si="702"/>
        <v>1.25</v>
      </c>
      <c r="AG927">
        <f t="shared" si="703"/>
        <v>0.54999999999999893</v>
      </c>
      <c r="AH927">
        <f t="shared" si="704"/>
        <v>-1.25</v>
      </c>
      <c r="AI927">
        <f t="shared" si="705"/>
        <v>0.54999999999999893</v>
      </c>
      <c r="AJ927">
        <f t="shared" si="679"/>
        <v>203.7494944928668</v>
      </c>
      <c r="AK927">
        <f t="shared" si="680"/>
        <v>336.2505055071332</v>
      </c>
      <c r="AL927">
        <f t="shared" si="681"/>
        <v>23.749494492866724</v>
      </c>
      <c r="AM927">
        <f t="shared" si="682"/>
        <v>156.25050550713328</v>
      </c>
      <c r="AN927">
        <f t="shared" si="706"/>
        <v>3</v>
      </c>
      <c r="AO927">
        <f t="shared" si="707"/>
        <v>4</v>
      </c>
      <c r="AP927">
        <f t="shared" si="708"/>
        <v>1</v>
      </c>
      <c r="AQ927">
        <f t="shared" si="709"/>
        <v>2</v>
      </c>
      <c r="AR927">
        <f t="shared" si="710"/>
        <v>3412</v>
      </c>
      <c r="AS927" t="str">
        <f t="shared" si="711"/>
        <v/>
      </c>
      <c r="AT927" t="str">
        <f t="shared" si="712"/>
        <v/>
      </c>
      <c r="AU927" t="str">
        <f t="shared" si="713"/>
        <v/>
      </c>
      <c r="AV927" t="str">
        <f t="shared" si="714"/>
        <v/>
      </c>
      <c r="AW927" t="str">
        <f t="shared" si="683"/>
        <v/>
      </c>
      <c r="BA927">
        <f t="shared" si="715"/>
        <v>43.75</v>
      </c>
      <c r="BB927">
        <f t="shared" si="716"/>
        <v>-16.5</v>
      </c>
      <c r="BC927">
        <f t="shared" si="717"/>
        <v>45</v>
      </c>
      <c r="BD927">
        <f t="shared" si="718"/>
        <v>-15.95</v>
      </c>
      <c r="BE927">
        <f t="shared" si="719"/>
        <v>43.75</v>
      </c>
      <c r="BF927">
        <f t="shared" si="720"/>
        <v>-15.4</v>
      </c>
      <c r="BG927">
        <f t="shared" si="721"/>
        <v>42.5</v>
      </c>
      <c r="BH927">
        <f t="shared" si="722"/>
        <v>-15.95</v>
      </c>
      <c r="BI927">
        <f t="shared" si="723"/>
        <v>1.0999999999999996</v>
      </c>
      <c r="BJ927">
        <f t="shared" si="724"/>
        <v>2.5</v>
      </c>
      <c r="BK927">
        <f t="shared" si="725"/>
        <v>2.2727272727272734</v>
      </c>
      <c r="BL927">
        <f t="shared" si="726"/>
        <v>1.0999999999999996</v>
      </c>
      <c r="BM927" s="1">
        <v>2.9976019184652292</v>
      </c>
    </row>
    <row r="928" spans="1:65">
      <c r="A928" s="16" t="s">
        <v>4352</v>
      </c>
      <c r="E928"/>
      <c r="F928" s="17">
        <f t="shared" si="684"/>
        <v>2384</v>
      </c>
      <c r="G928" s="3">
        <f t="shared" si="685"/>
        <v>3</v>
      </c>
      <c r="H928" s="4">
        <f t="shared" si="686"/>
        <v>2439</v>
      </c>
      <c r="I928" s="4">
        <f t="shared" si="687"/>
        <v>2480</v>
      </c>
      <c r="J928" s="4">
        <f t="shared" si="688"/>
        <v>2481</v>
      </c>
      <c r="K928" s="4">
        <f t="shared" si="689"/>
        <v>2440</v>
      </c>
      <c r="L928" s="1">
        <f t="shared" si="690"/>
        <v>0</v>
      </c>
      <c r="M928" s="1">
        <f t="shared" si="691"/>
        <v>0</v>
      </c>
      <c r="N928" s="1">
        <f t="shared" si="692"/>
        <v>0</v>
      </c>
      <c r="O928" s="1">
        <f t="shared" si="693"/>
        <v>0</v>
      </c>
      <c r="P928" s="1">
        <f t="shared" si="694"/>
        <v>0</v>
      </c>
      <c r="Q928" s="1" t="str">
        <f t="shared" si="695"/>
        <v/>
      </c>
      <c r="R928" s="1">
        <f t="shared" si="696"/>
        <v>43.75</v>
      </c>
      <c r="S928" s="1">
        <f t="shared" si="697"/>
        <v>-14.850000000000001</v>
      </c>
      <c r="T928" s="1">
        <f>VLOOKUP($H928,節点!$E$1:$G$20000,2,FALSE)</f>
        <v>42.5</v>
      </c>
      <c r="U928" s="1">
        <f>VLOOKUP($H928,節点!$E$1:$G$20000,3,FALSE)</f>
        <v>-15.4</v>
      </c>
      <c r="V928" s="1">
        <f>VLOOKUP($I928,節点!$E$1:$G$20000,2,FALSE)</f>
        <v>45</v>
      </c>
      <c r="W928" s="1">
        <f>VLOOKUP($I928,節点!$E$1:$G$20000,3,FALSE)</f>
        <v>-15.4</v>
      </c>
      <c r="X928" s="1">
        <f>VLOOKUP($J928,節点!$E$1:$G$20000,2,FALSE)</f>
        <v>45</v>
      </c>
      <c r="Y928" s="1">
        <f>VLOOKUP($J928,節点!$E$1:$G$20000,3,FALSE)</f>
        <v>-14.3</v>
      </c>
      <c r="Z928" s="1">
        <f>VLOOKUP($K928,節点!$E$1:$G$20000,2,FALSE)</f>
        <v>42.5</v>
      </c>
      <c r="AA928" s="1">
        <f>VLOOKUP($K928,節点!$E$1:$G$20000,3,FALSE)</f>
        <v>-14.3</v>
      </c>
      <c r="AB928">
        <f t="shared" si="698"/>
        <v>-1.25</v>
      </c>
      <c r="AC928">
        <f t="shared" si="699"/>
        <v>-0.54999999999999893</v>
      </c>
      <c r="AD928">
        <f t="shared" si="700"/>
        <v>1.25</v>
      </c>
      <c r="AE928">
        <f t="shared" si="701"/>
        <v>-0.54999999999999893</v>
      </c>
      <c r="AF928">
        <f t="shared" si="702"/>
        <v>1.25</v>
      </c>
      <c r="AG928">
        <f t="shared" si="703"/>
        <v>0.55000000000000071</v>
      </c>
      <c r="AH928">
        <f t="shared" si="704"/>
        <v>-1.25</v>
      </c>
      <c r="AI928">
        <f t="shared" si="705"/>
        <v>0.55000000000000071</v>
      </c>
      <c r="AJ928">
        <f t="shared" si="679"/>
        <v>203.74949449286672</v>
      </c>
      <c r="AK928">
        <f t="shared" si="680"/>
        <v>336.25050550713325</v>
      </c>
      <c r="AL928">
        <f t="shared" si="681"/>
        <v>23.749494492866788</v>
      </c>
      <c r="AM928">
        <f t="shared" si="682"/>
        <v>156.2505055071332</v>
      </c>
      <c r="AN928">
        <f t="shared" si="706"/>
        <v>3</v>
      </c>
      <c r="AO928">
        <f t="shared" si="707"/>
        <v>4</v>
      </c>
      <c r="AP928">
        <f t="shared" si="708"/>
        <v>1</v>
      </c>
      <c r="AQ928">
        <f t="shared" si="709"/>
        <v>2</v>
      </c>
      <c r="AR928">
        <f t="shared" si="710"/>
        <v>3412</v>
      </c>
      <c r="AS928" t="str">
        <f t="shared" si="711"/>
        <v/>
      </c>
      <c r="AT928" t="str">
        <f t="shared" si="712"/>
        <v/>
      </c>
      <c r="AU928" t="str">
        <f t="shared" si="713"/>
        <v/>
      </c>
      <c r="AV928" t="str">
        <f t="shared" si="714"/>
        <v/>
      </c>
      <c r="AW928" t="str">
        <f t="shared" si="683"/>
        <v/>
      </c>
      <c r="BA928">
        <f t="shared" si="715"/>
        <v>43.75</v>
      </c>
      <c r="BB928">
        <f t="shared" si="716"/>
        <v>-15.4</v>
      </c>
      <c r="BC928">
        <f t="shared" si="717"/>
        <v>45</v>
      </c>
      <c r="BD928">
        <f t="shared" si="718"/>
        <v>-14.850000000000001</v>
      </c>
      <c r="BE928">
        <f t="shared" si="719"/>
        <v>43.75</v>
      </c>
      <c r="BF928">
        <f t="shared" si="720"/>
        <v>-14.3</v>
      </c>
      <c r="BG928">
        <f t="shared" si="721"/>
        <v>42.5</v>
      </c>
      <c r="BH928">
        <f t="shared" si="722"/>
        <v>-14.850000000000001</v>
      </c>
      <c r="BI928">
        <f t="shared" si="723"/>
        <v>1.0999999999999996</v>
      </c>
      <c r="BJ928">
        <f t="shared" si="724"/>
        <v>2.5</v>
      </c>
      <c r="BK928">
        <f t="shared" si="725"/>
        <v>2.2727272727272734</v>
      </c>
      <c r="BL928">
        <f t="shared" si="726"/>
        <v>1.0999999999999996</v>
      </c>
      <c r="BM928" s="1">
        <v>2.9976019184652292</v>
      </c>
    </row>
    <row r="929" spans="1:65">
      <c r="A929" s="16" t="s">
        <v>4353</v>
      </c>
      <c r="E929"/>
      <c r="F929" s="17">
        <f t="shared" si="684"/>
        <v>2385</v>
      </c>
      <c r="G929" s="3">
        <f t="shared" si="685"/>
        <v>3</v>
      </c>
      <c r="H929" s="4">
        <f t="shared" si="686"/>
        <v>2440</v>
      </c>
      <c r="I929" s="4">
        <f t="shared" si="687"/>
        <v>2481</v>
      </c>
      <c r="J929" s="4">
        <f t="shared" si="688"/>
        <v>2482</v>
      </c>
      <c r="K929" s="4">
        <f t="shared" si="689"/>
        <v>2441</v>
      </c>
      <c r="L929" s="1">
        <f t="shared" si="690"/>
        <v>0</v>
      </c>
      <c r="M929" s="1">
        <f t="shared" si="691"/>
        <v>0</v>
      </c>
      <c r="N929" s="1">
        <f t="shared" si="692"/>
        <v>0</v>
      </c>
      <c r="O929" s="1">
        <f t="shared" si="693"/>
        <v>0</v>
      </c>
      <c r="P929" s="1">
        <f t="shared" si="694"/>
        <v>0</v>
      </c>
      <c r="Q929" s="1" t="str">
        <f t="shared" si="695"/>
        <v/>
      </c>
      <c r="R929" s="1">
        <f t="shared" si="696"/>
        <v>43.75</v>
      </c>
      <c r="S929" s="1">
        <f t="shared" si="697"/>
        <v>-13.75</v>
      </c>
      <c r="T929" s="1">
        <f>VLOOKUP($H929,節点!$E$1:$G$20000,2,FALSE)</f>
        <v>42.5</v>
      </c>
      <c r="U929" s="1">
        <f>VLOOKUP($H929,節点!$E$1:$G$20000,3,FALSE)</f>
        <v>-14.3</v>
      </c>
      <c r="V929" s="1">
        <f>VLOOKUP($I929,節点!$E$1:$G$20000,2,FALSE)</f>
        <v>45</v>
      </c>
      <c r="W929" s="1">
        <f>VLOOKUP($I929,節点!$E$1:$G$20000,3,FALSE)</f>
        <v>-14.3</v>
      </c>
      <c r="X929" s="1">
        <f>VLOOKUP($J929,節点!$E$1:$G$20000,2,FALSE)</f>
        <v>45</v>
      </c>
      <c r="Y929" s="1">
        <f>VLOOKUP($J929,節点!$E$1:$G$20000,3,FALSE)</f>
        <v>-13.2</v>
      </c>
      <c r="Z929" s="1">
        <f>VLOOKUP($K929,節点!$E$1:$G$20000,2,FALSE)</f>
        <v>42.5</v>
      </c>
      <c r="AA929" s="1">
        <f>VLOOKUP($K929,節点!$E$1:$G$20000,3,FALSE)</f>
        <v>-13.2</v>
      </c>
      <c r="AB929">
        <f t="shared" si="698"/>
        <v>-1.25</v>
      </c>
      <c r="AC929">
        <f t="shared" si="699"/>
        <v>-0.55000000000000071</v>
      </c>
      <c r="AD929">
        <f t="shared" si="700"/>
        <v>1.25</v>
      </c>
      <c r="AE929">
        <f t="shared" si="701"/>
        <v>-0.55000000000000071</v>
      </c>
      <c r="AF929">
        <f t="shared" si="702"/>
        <v>1.25</v>
      </c>
      <c r="AG929">
        <f t="shared" si="703"/>
        <v>0.55000000000000071</v>
      </c>
      <c r="AH929">
        <f t="shared" si="704"/>
        <v>-1.25</v>
      </c>
      <c r="AI929">
        <f t="shared" si="705"/>
        <v>0.55000000000000071</v>
      </c>
      <c r="AJ929">
        <f t="shared" si="679"/>
        <v>203.7494944928668</v>
      </c>
      <c r="AK929">
        <f t="shared" si="680"/>
        <v>336.2505055071332</v>
      </c>
      <c r="AL929">
        <f t="shared" si="681"/>
        <v>23.749494492866788</v>
      </c>
      <c r="AM929">
        <f t="shared" si="682"/>
        <v>156.2505055071332</v>
      </c>
      <c r="AN929">
        <f t="shared" si="706"/>
        <v>3</v>
      </c>
      <c r="AO929">
        <f t="shared" si="707"/>
        <v>4</v>
      </c>
      <c r="AP929">
        <f t="shared" si="708"/>
        <v>1</v>
      </c>
      <c r="AQ929">
        <f t="shared" si="709"/>
        <v>2</v>
      </c>
      <c r="AR929">
        <f t="shared" si="710"/>
        <v>3412</v>
      </c>
      <c r="AS929" t="str">
        <f t="shared" si="711"/>
        <v/>
      </c>
      <c r="AT929" t="str">
        <f t="shared" si="712"/>
        <v/>
      </c>
      <c r="AU929" t="str">
        <f t="shared" si="713"/>
        <v/>
      </c>
      <c r="AV929" t="str">
        <f t="shared" si="714"/>
        <v/>
      </c>
      <c r="AW929" t="str">
        <f t="shared" si="683"/>
        <v/>
      </c>
      <c r="BA929">
        <f t="shared" si="715"/>
        <v>43.75</v>
      </c>
      <c r="BB929">
        <f t="shared" si="716"/>
        <v>-14.3</v>
      </c>
      <c r="BC929">
        <f t="shared" si="717"/>
        <v>45</v>
      </c>
      <c r="BD929">
        <f t="shared" si="718"/>
        <v>-13.75</v>
      </c>
      <c r="BE929">
        <f t="shared" si="719"/>
        <v>43.75</v>
      </c>
      <c r="BF929">
        <f t="shared" si="720"/>
        <v>-13.2</v>
      </c>
      <c r="BG929">
        <f t="shared" si="721"/>
        <v>42.5</v>
      </c>
      <c r="BH929">
        <f t="shared" si="722"/>
        <v>-13.75</v>
      </c>
      <c r="BI929">
        <f t="shared" si="723"/>
        <v>1.1000000000000014</v>
      </c>
      <c r="BJ929">
        <f t="shared" si="724"/>
        <v>2.5</v>
      </c>
      <c r="BK929">
        <f t="shared" si="725"/>
        <v>2.2727272727272698</v>
      </c>
      <c r="BL929">
        <f t="shared" si="726"/>
        <v>1.1000000000000014</v>
      </c>
      <c r="BM929" s="1">
        <v>2.9976019184652292</v>
      </c>
    </row>
    <row r="930" spans="1:65">
      <c r="A930" s="16" t="s">
        <v>4354</v>
      </c>
      <c r="E930"/>
      <c r="F930" s="17">
        <f t="shared" si="684"/>
        <v>2386</v>
      </c>
      <c r="G930" s="3">
        <f t="shared" si="685"/>
        <v>3</v>
      </c>
      <c r="H930" s="4">
        <f t="shared" si="686"/>
        <v>2441</v>
      </c>
      <c r="I930" s="4">
        <f t="shared" si="687"/>
        <v>2482</v>
      </c>
      <c r="J930" s="4">
        <f t="shared" si="688"/>
        <v>2483</v>
      </c>
      <c r="K930" s="4">
        <f t="shared" si="689"/>
        <v>2442</v>
      </c>
      <c r="L930" s="1">
        <f t="shared" si="690"/>
        <v>0</v>
      </c>
      <c r="M930" s="1">
        <f t="shared" si="691"/>
        <v>0</v>
      </c>
      <c r="N930" s="1">
        <f t="shared" si="692"/>
        <v>0</v>
      </c>
      <c r="O930" s="1">
        <f t="shared" si="693"/>
        <v>0</v>
      </c>
      <c r="P930" s="1">
        <f t="shared" si="694"/>
        <v>0</v>
      </c>
      <c r="Q930" s="1" t="str">
        <f t="shared" si="695"/>
        <v/>
      </c>
      <c r="R930" s="1">
        <f t="shared" si="696"/>
        <v>43.75</v>
      </c>
      <c r="S930" s="1">
        <f t="shared" si="697"/>
        <v>-12.65</v>
      </c>
      <c r="T930" s="1">
        <f>VLOOKUP($H930,節点!$E$1:$G$20000,2,FALSE)</f>
        <v>42.5</v>
      </c>
      <c r="U930" s="1">
        <f>VLOOKUP($H930,節点!$E$1:$G$20000,3,FALSE)</f>
        <v>-13.2</v>
      </c>
      <c r="V930" s="1">
        <f>VLOOKUP($I930,節点!$E$1:$G$20000,2,FALSE)</f>
        <v>45</v>
      </c>
      <c r="W930" s="1">
        <f>VLOOKUP($I930,節点!$E$1:$G$20000,3,FALSE)</f>
        <v>-13.2</v>
      </c>
      <c r="X930" s="1">
        <f>VLOOKUP($J930,節点!$E$1:$G$20000,2,FALSE)</f>
        <v>45</v>
      </c>
      <c r="Y930" s="1">
        <f>VLOOKUP($J930,節点!$E$1:$G$20000,3,FALSE)</f>
        <v>-12.1</v>
      </c>
      <c r="Z930" s="1">
        <f>VLOOKUP($K930,節点!$E$1:$G$20000,2,FALSE)</f>
        <v>42.5</v>
      </c>
      <c r="AA930" s="1">
        <f>VLOOKUP($K930,節点!$E$1:$G$20000,3,FALSE)</f>
        <v>-12.1</v>
      </c>
      <c r="AB930">
        <f t="shared" si="698"/>
        <v>-1.25</v>
      </c>
      <c r="AC930">
        <f t="shared" si="699"/>
        <v>-0.54999999999999893</v>
      </c>
      <c r="AD930">
        <f t="shared" si="700"/>
        <v>1.25</v>
      </c>
      <c r="AE930">
        <f t="shared" si="701"/>
        <v>-0.54999999999999893</v>
      </c>
      <c r="AF930">
        <f t="shared" si="702"/>
        <v>1.25</v>
      </c>
      <c r="AG930">
        <f t="shared" si="703"/>
        <v>0.55000000000000071</v>
      </c>
      <c r="AH930">
        <f t="shared" si="704"/>
        <v>-1.25</v>
      </c>
      <c r="AI930">
        <f t="shared" si="705"/>
        <v>0.55000000000000071</v>
      </c>
      <c r="AJ930">
        <f t="shared" si="679"/>
        <v>203.74949449286672</v>
      </c>
      <c r="AK930">
        <f t="shared" si="680"/>
        <v>336.25050550713325</v>
      </c>
      <c r="AL930">
        <f t="shared" si="681"/>
        <v>23.749494492866788</v>
      </c>
      <c r="AM930">
        <f t="shared" si="682"/>
        <v>156.2505055071332</v>
      </c>
      <c r="AN930">
        <f t="shared" si="706"/>
        <v>3</v>
      </c>
      <c r="AO930">
        <f t="shared" si="707"/>
        <v>4</v>
      </c>
      <c r="AP930">
        <f t="shared" si="708"/>
        <v>1</v>
      </c>
      <c r="AQ930">
        <f t="shared" si="709"/>
        <v>2</v>
      </c>
      <c r="AR930">
        <f t="shared" si="710"/>
        <v>3412</v>
      </c>
      <c r="AS930" t="str">
        <f t="shared" si="711"/>
        <v/>
      </c>
      <c r="AT930" t="str">
        <f t="shared" si="712"/>
        <v/>
      </c>
      <c r="AU930" t="str">
        <f t="shared" si="713"/>
        <v/>
      </c>
      <c r="AV930" t="str">
        <f t="shared" si="714"/>
        <v/>
      </c>
      <c r="AW930" t="str">
        <f t="shared" si="683"/>
        <v/>
      </c>
      <c r="BA930">
        <f t="shared" si="715"/>
        <v>43.75</v>
      </c>
      <c r="BB930">
        <f t="shared" si="716"/>
        <v>-13.2</v>
      </c>
      <c r="BC930">
        <f t="shared" si="717"/>
        <v>45</v>
      </c>
      <c r="BD930">
        <f t="shared" si="718"/>
        <v>-12.649999999999999</v>
      </c>
      <c r="BE930">
        <f t="shared" si="719"/>
        <v>43.75</v>
      </c>
      <c r="BF930">
        <f t="shared" si="720"/>
        <v>-12.1</v>
      </c>
      <c r="BG930">
        <f t="shared" si="721"/>
        <v>42.5</v>
      </c>
      <c r="BH930">
        <f t="shared" si="722"/>
        <v>-12.649999999999999</v>
      </c>
      <c r="BI930">
        <f t="shared" si="723"/>
        <v>1.0999999999999996</v>
      </c>
      <c r="BJ930">
        <f t="shared" si="724"/>
        <v>2.5</v>
      </c>
      <c r="BK930">
        <f t="shared" si="725"/>
        <v>2.2727272727272734</v>
      </c>
      <c r="BL930">
        <f t="shared" si="726"/>
        <v>1.0999999999999996</v>
      </c>
      <c r="BM930" s="1">
        <v>2.9976019184652292</v>
      </c>
    </row>
    <row r="931" spans="1:65">
      <c r="A931" s="16" t="s">
        <v>4355</v>
      </c>
      <c r="E931"/>
      <c r="F931" s="17">
        <f t="shared" si="684"/>
        <v>2423</v>
      </c>
      <c r="G931" s="3">
        <f t="shared" si="685"/>
        <v>3</v>
      </c>
      <c r="H931" s="4">
        <f t="shared" si="686"/>
        <v>2479</v>
      </c>
      <c r="I931" s="4">
        <f t="shared" si="687"/>
        <v>2520</v>
      </c>
      <c r="J931" s="4">
        <f t="shared" si="688"/>
        <v>2521</v>
      </c>
      <c r="K931" s="4">
        <f t="shared" si="689"/>
        <v>2480</v>
      </c>
      <c r="L931" s="1">
        <f t="shared" si="690"/>
        <v>0</v>
      </c>
      <c r="M931" s="1">
        <f t="shared" si="691"/>
        <v>0</v>
      </c>
      <c r="N931" s="1">
        <f t="shared" si="692"/>
        <v>0</v>
      </c>
      <c r="O931" s="1">
        <f t="shared" si="693"/>
        <v>0</v>
      </c>
      <c r="P931" s="1">
        <f t="shared" si="694"/>
        <v>0</v>
      </c>
      <c r="Q931" s="1" t="str">
        <f t="shared" si="695"/>
        <v/>
      </c>
      <c r="R931" s="1">
        <f t="shared" si="696"/>
        <v>46.25</v>
      </c>
      <c r="S931" s="1">
        <f t="shared" si="697"/>
        <v>-15.95</v>
      </c>
      <c r="T931" s="1">
        <f>VLOOKUP($H931,節点!$E$1:$G$20000,2,FALSE)</f>
        <v>45</v>
      </c>
      <c r="U931" s="1">
        <f>VLOOKUP($H931,節点!$E$1:$G$20000,3,FALSE)</f>
        <v>-16.5</v>
      </c>
      <c r="V931" s="1">
        <f>VLOOKUP($I931,節点!$E$1:$G$20000,2,FALSE)</f>
        <v>47.5</v>
      </c>
      <c r="W931" s="1">
        <f>VLOOKUP($I931,節点!$E$1:$G$20000,3,FALSE)</f>
        <v>-16.5</v>
      </c>
      <c r="X931" s="1">
        <f>VLOOKUP($J931,節点!$E$1:$G$20000,2,FALSE)</f>
        <v>47.5</v>
      </c>
      <c r="Y931" s="1">
        <f>VLOOKUP($J931,節点!$E$1:$G$20000,3,FALSE)</f>
        <v>-15.4</v>
      </c>
      <c r="Z931" s="1">
        <f>VLOOKUP($K931,節点!$E$1:$G$20000,2,FALSE)</f>
        <v>45</v>
      </c>
      <c r="AA931" s="1">
        <f>VLOOKUP($K931,節点!$E$1:$G$20000,3,FALSE)</f>
        <v>-15.4</v>
      </c>
      <c r="AB931">
        <f t="shared" si="698"/>
        <v>-1.25</v>
      </c>
      <c r="AC931">
        <f t="shared" si="699"/>
        <v>-0.55000000000000071</v>
      </c>
      <c r="AD931">
        <f t="shared" si="700"/>
        <v>1.25</v>
      </c>
      <c r="AE931">
        <f t="shared" si="701"/>
        <v>-0.55000000000000071</v>
      </c>
      <c r="AF931">
        <f t="shared" si="702"/>
        <v>1.25</v>
      </c>
      <c r="AG931">
        <f t="shared" si="703"/>
        <v>0.54999999999999893</v>
      </c>
      <c r="AH931">
        <f t="shared" si="704"/>
        <v>-1.25</v>
      </c>
      <c r="AI931">
        <f t="shared" si="705"/>
        <v>0.54999999999999893</v>
      </c>
      <c r="AJ931">
        <f t="shared" si="679"/>
        <v>203.7494944928668</v>
      </c>
      <c r="AK931">
        <f t="shared" si="680"/>
        <v>336.2505055071332</v>
      </c>
      <c r="AL931">
        <f t="shared" si="681"/>
        <v>23.749494492866724</v>
      </c>
      <c r="AM931">
        <f t="shared" si="682"/>
        <v>156.25050550713328</v>
      </c>
      <c r="AN931">
        <f t="shared" si="706"/>
        <v>3</v>
      </c>
      <c r="AO931">
        <f t="shared" si="707"/>
        <v>4</v>
      </c>
      <c r="AP931">
        <f t="shared" si="708"/>
        <v>1</v>
      </c>
      <c r="AQ931">
        <f t="shared" si="709"/>
        <v>2</v>
      </c>
      <c r="AR931">
        <f t="shared" si="710"/>
        <v>3412</v>
      </c>
      <c r="AS931" t="str">
        <f t="shared" si="711"/>
        <v/>
      </c>
      <c r="AT931" t="str">
        <f t="shared" si="712"/>
        <v/>
      </c>
      <c r="AU931" t="str">
        <f t="shared" si="713"/>
        <v/>
      </c>
      <c r="AV931" t="str">
        <f t="shared" si="714"/>
        <v/>
      </c>
      <c r="AW931" t="str">
        <f t="shared" si="683"/>
        <v/>
      </c>
      <c r="BA931">
        <f t="shared" si="715"/>
        <v>46.25</v>
      </c>
      <c r="BB931">
        <f t="shared" si="716"/>
        <v>-16.5</v>
      </c>
      <c r="BC931">
        <f t="shared" si="717"/>
        <v>47.5</v>
      </c>
      <c r="BD931">
        <f t="shared" si="718"/>
        <v>-15.95</v>
      </c>
      <c r="BE931">
        <f t="shared" si="719"/>
        <v>46.25</v>
      </c>
      <c r="BF931">
        <f t="shared" si="720"/>
        <v>-15.4</v>
      </c>
      <c r="BG931">
        <f t="shared" si="721"/>
        <v>45</v>
      </c>
      <c r="BH931">
        <f t="shared" si="722"/>
        <v>-15.95</v>
      </c>
      <c r="BI931">
        <f t="shared" si="723"/>
        <v>1.0999999999999996</v>
      </c>
      <c r="BJ931">
        <f t="shared" si="724"/>
        <v>2.5</v>
      </c>
      <c r="BK931">
        <f t="shared" si="725"/>
        <v>2.2727272727272734</v>
      </c>
      <c r="BL931">
        <f t="shared" si="726"/>
        <v>1.0999999999999996</v>
      </c>
      <c r="BM931" s="1">
        <v>2.9976019184652292</v>
      </c>
    </row>
    <row r="932" spans="1:65">
      <c r="A932" s="16" t="s">
        <v>4356</v>
      </c>
      <c r="E932"/>
      <c r="F932" s="17">
        <f t="shared" si="684"/>
        <v>2424</v>
      </c>
      <c r="G932" s="3">
        <f t="shared" si="685"/>
        <v>3</v>
      </c>
      <c r="H932" s="4">
        <f t="shared" si="686"/>
        <v>2480</v>
      </c>
      <c r="I932" s="4">
        <f t="shared" si="687"/>
        <v>2521</v>
      </c>
      <c r="J932" s="4">
        <f t="shared" si="688"/>
        <v>2522</v>
      </c>
      <c r="K932" s="4">
        <f t="shared" si="689"/>
        <v>2481</v>
      </c>
      <c r="L932" s="1">
        <f t="shared" si="690"/>
        <v>0</v>
      </c>
      <c r="M932" s="1">
        <f t="shared" si="691"/>
        <v>0</v>
      </c>
      <c r="N932" s="1">
        <f t="shared" si="692"/>
        <v>0</v>
      </c>
      <c r="O932" s="1">
        <f t="shared" si="693"/>
        <v>0</v>
      </c>
      <c r="P932" s="1">
        <f t="shared" si="694"/>
        <v>0</v>
      </c>
      <c r="Q932" s="1" t="str">
        <f t="shared" si="695"/>
        <v/>
      </c>
      <c r="R932" s="1">
        <f t="shared" si="696"/>
        <v>46.25</v>
      </c>
      <c r="S932" s="1">
        <f t="shared" si="697"/>
        <v>-14.850000000000001</v>
      </c>
      <c r="T932" s="1">
        <f>VLOOKUP($H932,節点!$E$1:$G$20000,2,FALSE)</f>
        <v>45</v>
      </c>
      <c r="U932" s="1">
        <f>VLOOKUP($H932,節点!$E$1:$G$20000,3,FALSE)</f>
        <v>-15.4</v>
      </c>
      <c r="V932" s="1">
        <f>VLOOKUP($I932,節点!$E$1:$G$20000,2,FALSE)</f>
        <v>47.5</v>
      </c>
      <c r="W932" s="1">
        <f>VLOOKUP($I932,節点!$E$1:$G$20000,3,FALSE)</f>
        <v>-15.4</v>
      </c>
      <c r="X932" s="1">
        <f>VLOOKUP($J932,節点!$E$1:$G$20000,2,FALSE)</f>
        <v>47.5</v>
      </c>
      <c r="Y932" s="1">
        <f>VLOOKUP($J932,節点!$E$1:$G$20000,3,FALSE)</f>
        <v>-14.3</v>
      </c>
      <c r="Z932" s="1">
        <f>VLOOKUP($K932,節点!$E$1:$G$20000,2,FALSE)</f>
        <v>45</v>
      </c>
      <c r="AA932" s="1">
        <f>VLOOKUP($K932,節点!$E$1:$G$20000,3,FALSE)</f>
        <v>-14.3</v>
      </c>
      <c r="AB932">
        <f t="shared" si="698"/>
        <v>-1.25</v>
      </c>
      <c r="AC932">
        <f t="shared" si="699"/>
        <v>-0.54999999999999893</v>
      </c>
      <c r="AD932">
        <f t="shared" si="700"/>
        <v>1.25</v>
      </c>
      <c r="AE932">
        <f t="shared" si="701"/>
        <v>-0.54999999999999893</v>
      </c>
      <c r="AF932">
        <f t="shared" si="702"/>
        <v>1.25</v>
      </c>
      <c r="AG932">
        <f t="shared" si="703"/>
        <v>0.55000000000000071</v>
      </c>
      <c r="AH932">
        <f t="shared" si="704"/>
        <v>-1.25</v>
      </c>
      <c r="AI932">
        <f t="shared" si="705"/>
        <v>0.55000000000000071</v>
      </c>
      <c r="AJ932">
        <f t="shared" si="679"/>
        <v>203.74949449286672</v>
      </c>
      <c r="AK932">
        <f t="shared" si="680"/>
        <v>336.25050550713325</v>
      </c>
      <c r="AL932">
        <f t="shared" si="681"/>
        <v>23.749494492866788</v>
      </c>
      <c r="AM932">
        <f t="shared" si="682"/>
        <v>156.2505055071332</v>
      </c>
      <c r="AN932">
        <f t="shared" si="706"/>
        <v>3</v>
      </c>
      <c r="AO932">
        <f t="shared" si="707"/>
        <v>4</v>
      </c>
      <c r="AP932">
        <f t="shared" si="708"/>
        <v>1</v>
      </c>
      <c r="AQ932">
        <f t="shared" si="709"/>
        <v>2</v>
      </c>
      <c r="AR932">
        <f t="shared" si="710"/>
        <v>3412</v>
      </c>
      <c r="AS932" t="str">
        <f t="shared" si="711"/>
        <v/>
      </c>
      <c r="AT932" t="str">
        <f t="shared" si="712"/>
        <v/>
      </c>
      <c r="AU932" t="str">
        <f t="shared" si="713"/>
        <v/>
      </c>
      <c r="AV932" t="str">
        <f t="shared" si="714"/>
        <v/>
      </c>
      <c r="AW932" t="str">
        <f t="shared" si="683"/>
        <v/>
      </c>
      <c r="BA932">
        <f t="shared" si="715"/>
        <v>46.25</v>
      </c>
      <c r="BB932">
        <f t="shared" si="716"/>
        <v>-15.4</v>
      </c>
      <c r="BC932">
        <f t="shared" si="717"/>
        <v>47.5</v>
      </c>
      <c r="BD932">
        <f t="shared" si="718"/>
        <v>-14.850000000000001</v>
      </c>
      <c r="BE932">
        <f t="shared" si="719"/>
        <v>46.25</v>
      </c>
      <c r="BF932">
        <f t="shared" si="720"/>
        <v>-14.3</v>
      </c>
      <c r="BG932">
        <f t="shared" si="721"/>
        <v>45</v>
      </c>
      <c r="BH932">
        <f t="shared" si="722"/>
        <v>-14.850000000000001</v>
      </c>
      <c r="BI932">
        <f t="shared" si="723"/>
        <v>1.0999999999999996</v>
      </c>
      <c r="BJ932">
        <f t="shared" si="724"/>
        <v>2.5</v>
      </c>
      <c r="BK932">
        <f t="shared" si="725"/>
        <v>2.2727272727272734</v>
      </c>
      <c r="BL932">
        <f t="shared" si="726"/>
        <v>1.0999999999999996</v>
      </c>
      <c r="BM932" s="1">
        <v>2.9976019184652292</v>
      </c>
    </row>
    <row r="933" spans="1:65">
      <c r="A933" s="16" t="s">
        <v>4357</v>
      </c>
      <c r="E933"/>
      <c r="F933" s="17">
        <f t="shared" si="684"/>
        <v>2425</v>
      </c>
      <c r="G933" s="3">
        <f t="shared" si="685"/>
        <v>3</v>
      </c>
      <c r="H933" s="4">
        <f t="shared" si="686"/>
        <v>2481</v>
      </c>
      <c r="I933" s="4">
        <f t="shared" si="687"/>
        <v>2522</v>
      </c>
      <c r="J933" s="4">
        <f t="shared" si="688"/>
        <v>2523</v>
      </c>
      <c r="K933" s="4">
        <f t="shared" si="689"/>
        <v>2482</v>
      </c>
      <c r="L933" s="1">
        <f t="shared" si="690"/>
        <v>0</v>
      </c>
      <c r="M933" s="1">
        <f t="shared" si="691"/>
        <v>0</v>
      </c>
      <c r="N933" s="1">
        <f t="shared" si="692"/>
        <v>0</v>
      </c>
      <c r="O933" s="1">
        <f t="shared" si="693"/>
        <v>0</v>
      </c>
      <c r="P933" s="1">
        <f t="shared" si="694"/>
        <v>0</v>
      </c>
      <c r="Q933" s="1" t="str">
        <f t="shared" si="695"/>
        <v/>
      </c>
      <c r="R933" s="1">
        <f t="shared" si="696"/>
        <v>46.25</v>
      </c>
      <c r="S933" s="1">
        <f t="shared" si="697"/>
        <v>-13.75</v>
      </c>
      <c r="T933" s="1">
        <f>VLOOKUP($H933,節点!$E$1:$G$20000,2,FALSE)</f>
        <v>45</v>
      </c>
      <c r="U933" s="1">
        <f>VLOOKUP($H933,節点!$E$1:$G$20000,3,FALSE)</f>
        <v>-14.3</v>
      </c>
      <c r="V933" s="1">
        <f>VLOOKUP($I933,節点!$E$1:$G$20000,2,FALSE)</f>
        <v>47.5</v>
      </c>
      <c r="W933" s="1">
        <f>VLOOKUP($I933,節点!$E$1:$G$20000,3,FALSE)</f>
        <v>-14.3</v>
      </c>
      <c r="X933" s="1">
        <f>VLOOKUP($J933,節点!$E$1:$G$20000,2,FALSE)</f>
        <v>47.5</v>
      </c>
      <c r="Y933" s="1">
        <f>VLOOKUP($J933,節点!$E$1:$G$20000,3,FALSE)</f>
        <v>-13.2</v>
      </c>
      <c r="Z933" s="1">
        <f>VLOOKUP($K933,節点!$E$1:$G$20000,2,FALSE)</f>
        <v>45</v>
      </c>
      <c r="AA933" s="1">
        <f>VLOOKUP($K933,節点!$E$1:$G$20000,3,FALSE)</f>
        <v>-13.2</v>
      </c>
      <c r="AB933">
        <f t="shared" si="698"/>
        <v>-1.25</v>
      </c>
      <c r="AC933">
        <f t="shared" si="699"/>
        <v>-0.55000000000000071</v>
      </c>
      <c r="AD933">
        <f t="shared" si="700"/>
        <v>1.25</v>
      </c>
      <c r="AE933">
        <f t="shared" si="701"/>
        <v>-0.55000000000000071</v>
      </c>
      <c r="AF933">
        <f t="shared" si="702"/>
        <v>1.25</v>
      </c>
      <c r="AG933">
        <f t="shared" si="703"/>
        <v>0.55000000000000071</v>
      </c>
      <c r="AH933">
        <f t="shared" si="704"/>
        <v>-1.25</v>
      </c>
      <c r="AI933">
        <f t="shared" si="705"/>
        <v>0.55000000000000071</v>
      </c>
      <c r="AJ933">
        <f t="shared" si="679"/>
        <v>203.7494944928668</v>
      </c>
      <c r="AK933">
        <f t="shared" si="680"/>
        <v>336.2505055071332</v>
      </c>
      <c r="AL933">
        <f t="shared" si="681"/>
        <v>23.749494492866788</v>
      </c>
      <c r="AM933">
        <f t="shared" si="682"/>
        <v>156.2505055071332</v>
      </c>
      <c r="AN933">
        <f t="shared" si="706"/>
        <v>3</v>
      </c>
      <c r="AO933">
        <f t="shared" si="707"/>
        <v>4</v>
      </c>
      <c r="AP933">
        <f t="shared" si="708"/>
        <v>1</v>
      </c>
      <c r="AQ933">
        <f t="shared" si="709"/>
        <v>2</v>
      </c>
      <c r="AR933">
        <f t="shared" si="710"/>
        <v>3412</v>
      </c>
      <c r="AS933" t="str">
        <f t="shared" si="711"/>
        <v/>
      </c>
      <c r="AT933" t="str">
        <f t="shared" si="712"/>
        <v/>
      </c>
      <c r="AU933" t="str">
        <f t="shared" si="713"/>
        <v/>
      </c>
      <c r="AV933" t="str">
        <f t="shared" si="714"/>
        <v/>
      </c>
      <c r="AW933" t="str">
        <f t="shared" si="683"/>
        <v/>
      </c>
      <c r="BA933">
        <f t="shared" si="715"/>
        <v>46.25</v>
      </c>
      <c r="BB933">
        <f t="shared" si="716"/>
        <v>-14.3</v>
      </c>
      <c r="BC933">
        <f t="shared" si="717"/>
        <v>47.5</v>
      </c>
      <c r="BD933">
        <f t="shared" si="718"/>
        <v>-13.75</v>
      </c>
      <c r="BE933">
        <f t="shared" si="719"/>
        <v>46.25</v>
      </c>
      <c r="BF933">
        <f t="shared" si="720"/>
        <v>-13.2</v>
      </c>
      <c r="BG933">
        <f t="shared" si="721"/>
        <v>45</v>
      </c>
      <c r="BH933">
        <f t="shared" si="722"/>
        <v>-13.75</v>
      </c>
      <c r="BI933">
        <f t="shared" si="723"/>
        <v>1.1000000000000014</v>
      </c>
      <c r="BJ933">
        <f t="shared" si="724"/>
        <v>2.5</v>
      </c>
      <c r="BK933">
        <f t="shared" si="725"/>
        <v>2.2727272727272698</v>
      </c>
      <c r="BL933">
        <f t="shared" si="726"/>
        <v>1.1000000000000014</v>
      </c>
      <c r="BM933" s="1">
        <v>2.9976019184652292</v>
      </c>
    </row>
    <row r="934" spans="1:65">
      <c r="A934" s="16" t="s">
        <v>4358</v>
      </c>
      <c r="E934"/>
      <c r="F934" s="17">
        <f t="shared" si="684"/>
        <v>2426</v>
      </c>
      <c r="G934" s="3">
        <f t="shared" si="685"/>
        <v>3</v>
      </c>
      <c r="H934" s="4">
        <f t="shared" si="686"/>
        <v>2482</v>
      </c>
      <c r="I934" s="4">
        <f t="shared" si="687"/>
        <v>2523</v>
      </c>
      <c r="J934" s="4">
        <f t="shared" si="688"/>
        <v>2524</v>
      </c>
      <c r="K934" s="4">
        <f t="shared" si="689"/>
        <v>2483</v>
      </c>
      <c r="L934" s="1">
        <f t="shared" si="690"/>
        <v>0</v>
      </c>
      <c r="M934" s="1">
        <f t="shared" si="691"/>
        <v>0</v>
      </c>
      <c r="N934" s="1">
        <f t="shared" si="692"/>
        <v>0</v>
      </c>
      <c r="O934" s="1">
        <f t="shared" si="693"/>
        <v>0</v>
      </c>
      <c r="P934" s="1">
        <f t="shared" si="694"/>
        <v>0</v>
      </c>
      <c r="Q934" s="1" t="str">
        <f t="shared" si="695"/>
        <v/>
      </c>
      <c r="R934" s="1">
        <f t="shared" si="696"/>
        <v>46.25</v>
      </c>
      <c r="S934" s="1">
        <f t="shared" si="697"/>
        <v>-12.65</v>
      </c>
      <c r="T934" s="1">
        <f>VLOOKUP($H934,節点!$E$1:$G$20000,2,FALSE)</f>
        <v>45</v>
      </c>
      <c r="U934" s="1">
        <f>VLOOKUP($H934,節点!$E$1:$G$20000,3,FALSE)</f>
        <v>-13.2</v>
      </c>
      <c r="V934" s="1">
        <f>VLOOKUP($I934,節点!$E$1:$G$20000,2,FALSE)</f>
        <v>47.5</v>
      </c>
      <c r="W934" s="1">
        <f>VLOOKUP($I934,節点!$E$1:$G$20000,3,FALSE)</f>
        <v>-13.2</v>
      </c>
      <c r="X934" s="1">
        <f>VLOOKUP($J934,節点!$E$1:$G$20000,2,FALSE)</f>
        <v>47.5</v>
      </c>
      <c r="Y934" s="1">
        <f>VLOOKUP($J934,節点!$E$1:$G$20000,3,FALSE)</f>
        <v>-12.1</v>
      </c>
      <c r="Z934" s="1">
        <f>VLOOKUP($K934,節点!$E$1:$G$20000,2,FALSE)</f>
        <v>45</v>
      </c>
      <c r="AA934" s="1">
        <f>VLOOKUP($K934,節点!$E$1:$G$20000,3,FALSE)</f>
        <v>-12.1</v>
      </c>
      <c r="AB934">
        <f t="shared" si="698"/>
        <v>-1.25</v>
      </c>
      <c r="AC934">
        <f t="shared" si="699"/>
        <v>-0.54999999999999893</v>
      </c>
      <c r="AD934">
        <f t="shared" si="700"/>
        <v>1.25</v>
      </c>
      <c r="AE934">
        <f t="shared" si="701"/>
        <v>-0.54999999999999893</v>
      </c>
      <c r="AF934">
        <f t="shared" si="702"/>
        <v>1.25</v>
      </c>
      <c r="AG934">
        <f t="shared" si="703"/>
        <v>0.55000000000000071</v>
      </c>
      <c r="AH934">
        <f t="shared" si="704"/>
        <v>-1.25</v>
      </c>
      <c r="AI934">
        <f t="shared" si="705"/>
        <v>0.55000000000000071</v>
      </c>
      <c r="AJ934">
        <f t="shared" si="679"/>
        <v>203.74949449286672</v>
      </c>
      <c r="AK934">
        <f t="shared" si="680"/>
        <v>336.25050550713325</v>
      </c>
      <c r="AL934">
        <f t="shared" si="681"/>
        <v>23.749494492866788</v>
      </c>
      <c r="AM934">
        <f t="shared" si="682"/>
        <v>156.2505055071332</v>
      </c>
      <c r="AN934">
        <f t="shared" si="706"/>
        <v>3</v>
      </c>
      <c r="AO934">
        <f t="shared" si="707"/>
        <v>4</v>
      </c>
      <c r="AP934">
        <f t="shared" si="708"/>
        <v>1</v>
      </c>
      <c r="AQ934">
        <f t="shared" si="709"/>
        <v>2</v>
      </c>
      <c r="AR934">
        <f t="shared" si="710"/>
        <v>3412</v>
      </c>
      <c r="AS934" t="str">
        <f t="shared" si="711"/>
        <v/>
      </c>
      <c r="AT934" t="str">
        <f t="shared" si="712"/>
        <v/>
      </c>
      <c r="AU934" t="str">
        <f t="shared" si="713"/>
        <v/>
      </c>
      <c r="AV934" t="str">
        <f t="shared" si="714"/>
        <v/>
      </c>
      <c r="AW934" t="str">
        <f t="shared" si="683"/>
        <v/>
      </c>
      <c r="BA934">
        <f t="shared" si="715"/>
        <v>46.25</v>
      </c>
      <c r="BB934">
        <f t="shared" si="716"/>
        <v>-13.2</v>
      </c>
      <c r="BC934">
        <f t="shared" si="717"/>
        <v>47.5</v>
      </c>
      <c r="BD934">
        <f t="shared" si="718"/>
        <v>-12.649999999999999</v>
      </c>
      <c r="BE934">
        <f t="shared" si="719"/>
        <v>46.25</v>
      </c>
      <c r="BF934">
        <f t="shared" si="720"/>
        <v>-12.1</v>
      </c>
      <c r="BG934">
        <f t="shared" si="721"/>
        <v>45</v>
      </c>
      <c r="BH934">
        <f t="shared" si="722"/>
        <v>-12.649999999999999</v>
      </c>
      <c r="BI934">
        <f t="shared" si="723"/>
        <v>1.0999999999999996</v>
      </c>
      <c r="BJ934">
        <f t="shared" si="724"/>
        <v>2.5</v>
      </c>
      <c r="BK934">
        <f t="shared" si="725"/>
        <v>2.2727272727272734</v>
      </c>
      <c r="BL934">
        <f t="shared" si="726"/>
        <v>1.0999999999999996</v>
      </c>
      <c r="BM934" s="1">
        <v>2.9976019184652292</v>
      </c>
    </row>
    <row r="935" spans="1:65">
      <c r="A935" s="16" t="s">
        <v>4359</v>
      </c>
      <c r="E935"/>
      <c r="F935" s="17">
        <f t="shared" si="684"/>
        <v>2463</v>
      </c>
      <c r="G935" s="3">
        <f t="shared" si="685"/>
        <v>3</v>
      </c>
      <c r="H935" s="4">
        <f t="shared" si="686"/>
        <v>2520</v>
      </c>
      <c r="I935" s="4">
        <f t="shared" si="687"/>
        <v>2561</v>
      </c>
      <c r="J935" s="4">
        <f t="shared" si="688"/>
        <v>2562</v>
      </c>
      <c r="K935" s="4">
        <f t="shared" si="689"/>
        <v>2521</v>
      </c>
      <c r="L935" s="1">
        <f t="shared" si="690"/>
        <v>0</v>
      </c>
      <c r="M935" s="1">
        <f t="shared" si="691"/>
        <v>0</v>
      </c>
      <c r="N935" s="1">
        <f t="shared" si="692"/>
        <v>0</v>
      </c>
      <c r="O935" s="1">
        <f t="shared" si="693"/>
        <v>0</v>
      </c>
      <c r="P935" s="1">
        <f t="shared" si="694"/>
        <v>0</v>
      </c>
      <c r="Q935" s="1" t="str">
        <f t="shared" si="695"/>
        <v/>
      </c>
      <c r="R935" s="1">
        <f t="shared" si="696"/>
        <v>48.75</v>
      </c>
      <c r="S935" s="1">
        <f t="shared" si="697"/>
        <v>-15.95</v>
      </c>
      <c r="T935" s="1">
        <f>VLOOKUP($H935,節点!$E$1:$G$20000,2,FALSE)</f>
        <v>47.5</v>
      </c>
      <c r="U935" s="1">
        <f>VLOOKUP($H935,節点!$E$1:$G$20000,3,FALSE)</f>
        <v>-16.5</v>
      </c>
      <c r="V935" s="1">
        <f>VLOOKUP($I935,節点!$E$1:$G$20000,2,FALSE)</f>
        <v>50</v>
      </c>
      <c r="W935" s="1">
        <f>VLOOKUP($I935,節点!$E$1:$G$20000,3,FALSE)</f>
        <v>-16.5</v>
      </c>
      <c r="X935" s="1">
        <f>VLOOKUP($J935,節点!$E$1:$G$20000,2,FALSE)</f>
        <v>50</v>
      </c>
      <c r="Y935" s="1">
        <f>VLOOKUP($J935,節点!$E$1:$G$20000,3,FALSE)</f>
        <v>-15.4</v>
      </c>
      <c r="Z935" s="1">
        <f>VLOOKUP($K935,節点!$E$1:$G$20000,2,FALSE)</f>
        <v>47.5</v>
      </c>
      <c r="AA935" s="1">
        <f>VLOOKUP($K935,節点!$E$1:$G$20000,3,FALSE)</f>
        <v>-15.4</v>
      </c>
      <c r="AB935">
        <f t="shared" si="698"/>
        <v>-1.25</v>
      </c>
      <c r="AC935">
        <f t="shared" si="699"/>
        <v>-0.55000000000000071</v>
      </c>
      <c r="AD935">
        <f t="shared" si="700"/>
        <v>1.25</v>
      </c>
      <c r="AE935">
        <f t="shared" si="701"/>
        <v>-0.55000000000000071</v>
      </c>
      <c r="AF935">
        <f t="shared" si="702"/>
        <v>1.25</v>
      </c>
      <c r="AG935">
        <f t="shared" si="703"/>
        <v>0.54999999999999893</v>
      </c>
      <c r="AH935">
        <f t="shared" si="704"/>
        <v>-1.25</v>
      </c>
      <c r="AI935">
        <f t="shared" si="705"/>
        <v>0.54999999999999893</v>
      </c>
      <c r="AJ935">
        <f t="shared" si="679"/>
        <v>203.7494944928668</v>
      </c>
      <c r="AK935">
        <f t="shared" si="680"/>
        <v>336.2505055071332</v>
      </c>
      <c r="AL935">
        <f t="shared" si="681"/>
        <v>23.749494492866724</v>
      </c>
      <c r="AM935">
        <f t="shared" si="682"/>
        <v>156.25050550713328</v>
      </c>
      <c r="AN935">
        <f t="shared" si="706"/>
        <v>3</v>
      </c>
      <c r="AO935">
        <f t="shared" si="707"/>
        <v>4</v>
      </c>
      <c r="AP935">
        <f t="shared" si="708"/>
        <v>1</v>
      </c>
      <c r="AQ935">
        <f t="shared" si="709"/>
        <v>2</v>
      </c>
      <c r="AR935">
        <f t="shared" si="710"/>
        <v>3412</v>
      </c>
      <c r="AS935" t="str">
        <f t="shared" si="711"/>
        <v/>
      </c>
      <c r="AT935" t="str">
        <f t="shared" si="712"/>
        <v/>
      </c>
      <c r="AU935" t="str">
        <f t="shared" si="713"/>
        <v/>
      </c>
      <c r="AV935" t="str">
        <f t="shared" si="714"/>
        <v/>
      </c>
      <c r="AW935" t="str">
        <f t="shared" si="683"/>
        <v/>
      </c>
      <c r="BA935">
        <f t="shared" si="715"/>
        <v>48.75</v>
      </c>
      <c r="BB935">
        <f t="shared" si="716"/>
        <v>-16.5</v>
      </c>
      <c r="BC935">
        <f t="shared" si="717"/>
        <v>50</v>
      </c>
      <c r="BD935">
        <f t="shared" si="718"/>
        <v>-15.95</v>
      </c>
      <c r="BE935">
        <f t="shared" si="719"/>
        <v>48.75</v>
      </c>
      <c r="BF935">
        <f t="shared" si="720"/>
        <v>-15.4</v>
      </c>
      <c r="BG935">
        <f t="shared" si="721"/>
        <v>47.5</v>
      </c>
      <c r="BH935">
        <f t="shared" si="722"/>
        <v>-15.95</v>
      </c>
      <c r="BI935">
        <f t="shared" si="723"/>
        <v>1.0999999999999996</v>
      </c>
      <c r="BJ935">
        <f t="shared" si="724"/>
        <v>2.5</v>
      </c>
      <c r="BK935">
        <f t="shared" si="725"/>
        <v>2.2727272727272734</v>
      </c>
      <c r="BL935">
        <f t="shared" si="726"/>
        <v>1.0999999999999996</v>
      </c>
      <c r="BM935" s="1">
        <v>2.9976019184652292</v>
      </c>
    </row>
    <row r="936" spans="1:65">
      <c r="A936" s="16" t="s">
        <v>4360</v>
      </c>
      <c r="E936"/>
      <c r="F936" s="17">
        <f t="shared" si="684"/>
        <v>2464</v>
      </c>
      <c r="G936" s="3">
        <f t="shared" si="685"/>
        <v>3</v>
      </c>
      <c r="H936" s="4">
        <f t="shared" si="686"/>
        <v>2521</v>
      </c>
      <c r="I936" s="4">
        <f t="shared" si="687"/>
        <v>2562</v>
      </c>
      <c r="J936" s="4">
        <f t="shared" si="688"/>
        <v>2563</v>
      </c>
      <c r="K936" s="4">
        <f t="shared" si="689"/>
        <v>2522</v>
      </c>
      <c r="L936" s="1">
        <f t="shared" si="690"/>
        <v>0</v>
      </c>
      <c r="M936" s="1">
        <f t="shared" si="691"/>
        <v>0</v>
      </c>
      <c r="N936" s="1">
        <f t="shared" si="692"/>
        <v>0</v>
      </c>
      <c r="O936" s="1">
        <f t="shared" si="693"/>
        <v>0</v>
      </c>
      <c r="P936" s="1">
        <f t="shared" si="694"/>
        <v>0</v>
      </c>
      <c r="Q936" s="1" t="str">
        <f t="shared" si="695"/>
        <v/>
      </c>
      <c r="R936" s="1">
        <f t="shared" si="696"/>
        <v>48.75</v>
      </c>
      <c r="S936" s="1">
        <f t="shared" si="697"/>
        <v>-14.850000000000001</v>
      </c>
      <c r="T936" s="1">
        <f>VLOOKUP($H936,節点!$E$1:$G$20000,2,FALSE)</f>
        <v>47.5</v>
      </c>
      <c r="U936" s="1">
        <f>VLOOKUP($H936,節点!$E$1:$G$20000,3,FALSE)</f>
        <v>-15.4</v>
      </c>
      <c r="V936" s="1">
        <f>VLOOKUP($I936,節点!$E$1:$G$20000,2,FALSE)</f>
        <v>50</v>
      </c>
      <c r="W936" s="1">
        <f>VLOOKUP($I936,節点!$E$1:$G$20000,3,FALSE)</f>
        <v>-15.4</v>
      </c>
      <c r="X936" s="1">
        <f>VLOOKUP($J936,節点!$E$1:$G$20000,2,FALSE)</f>
        <v>50</v>
      </c>
      <c r="Y936" s="1">
        <f>VLOOKUP($J936,節点!$E$1:$G$20000,3,FALSE)</f>
        <v>-14.3</v>
      </c>
      <c r="Z936" s="1">
        <f>VLOOKUP($K936,節点!$E$1:$G$20000,2,FALSE)</f>
        <v>47.5</v>
      </c>
      <c r="AA936" s="1">
        <f>VLOOKUP($K936,節点!$E$1:$G$20000,3,FALSE)</f>
        <v>-14.3</v>
      </c>
      <c r="AB936">
        <f t="shared" si="698"/>
        <v>-1.25</v>
      </c>
      <c r="AC936">
        <f t="shared" si="699"/>
        <v>-0.54999999999999893</v>
      </c>
      <c r="AD936">
        <f t="shared" si="700"/>
        <v>1.25</v>
      </c>
      <c r="AE936">
        <f t="shared" si="701"/>
        <v>-0.54999999999999893</v>
      </c>
      <c r="AF936">
        <f t="shared" si="702"/>
        <v>1.25</v>
      </c>
      <c r="AG936">
        <f t="shared" si="703"/>
        <v>0.55000000000000071</v>
      </c>
      <c r="AH936">
        <f t="shared" si="704"/>
        <v>-1.25</v>
      </c>
      <c r="AI936">
        <f t="shared" si="705"/>
        <v>0.55000000000000071</v>
      </c>
      <c r="AJ936">
        <f t="shared" si="679"/>
        <v>203.74949449286672</v>
      </c>
      <c r="AK936">
        <f t="shared" si="680"/>
        <v>336.25050550713325</v>
      </c>
      <c r="AL936">
        <f t="shared" si="681"/>
        <v>23.749494492866788</v>
      </c>
      <c r="AM936">
        <f t="shared" si="682"/>
        <v>156.2505055071332</v>
      </c>
      <c r="AN936">
        <f t="shared" si="706"/>
        <v>3</v>
      </c>
      <c r="AO936">
        <f t="shared" si="707"/>
        <v>4</v>
      </c>
      <c r="AP936">
        <f t="shared" si="708"/>
        <v>1</v>
      </c>
      <c r="AQ936">
        <f t="shared" si="709"/>
        <v>2</v>
      </c>
      <c r="AR936">
        <f t="shared" si="710"/>
        <v>3412</v>
      </c>
      <c r="AS936" t="str">
        <f t="shared" si="711"/>
        <v/>
      </c>
      <c r="AT936" t="str">
        <f t="shared" si="712"/>
        <v/>
      </c>
      <c r="AU936" t="str">
        <f t="shared" si="713"/>
        <v/>
      </c>
      <c r="AV936" t="str">
        <f t="shared" si="714"/>
        <v/>
      </c>
      <c r="AW936" t="str">
        <f t="shared" si="683"/>
        <v/>
      </c>
      <c r="BA936">
        <f t="shared" si="715"/>
        <v>48.75</v>
      </c>
      <c r="BB936">
        <f t="shared" si="716"/>
        <v>-15.4</v>
      </c>
      <c r="BC936">
        <f t="shared" si="717"/>
        <v>50</v>
      </c>
      <c r="BD936">
        <f t="shared" si="718"/>
        <v>-14.850000000000001</v>
      </c>
      <c r="BE936">
        <f t="shared" si="719"/>
        <v>48.75</v>
      </c>
      <c r="BF936">
        <f t="shared" si="720"/>
        <v>-14.3</v>
      </c>
      <c r="BG936">
        <f t="shared" si="721"/>
        <v>47.5</v>
      </c>
      <c r="BH936">
        <f t="shared" si="722"/>
        <v>-14.850000000000001</v>
      </c>
      <c r="BI936">
        <f t="shared" si="723"/>
        <v>1.0999999999999996</v>
      </c>
      <c r="BJ936">
        <f t="shared" si="724"/>
        <v>2.5</v>
      </c>
      <c r="BK936">
        <f t="shared" si="725"/>
        <v>2.2727272727272734</v>
      </c>
      <c r="BL936">
        <f t="shared" si="726"/>
        <v>1.0999999999999996</v>
      </c>
      <c r="BM936" s="1">
        <v>2.9976019184652292</v>
      </c>
    </row>
    <row r="937" spans="1:65">
      <c r="A937" s="16" t="s">
        <v>4361</v>
      </c>
      <c r="E937"/>
      <c r="F937" s="17">
        <f t="shared" si="684"/>
        <v>2465</v>
      </c>
      <c r="G937" s="3">
        <f t="shared" si="685"/>
        <v>3</v>
      </c>
      <c r="H937" s="4">
        <f t="shared" si="686"/>
        <v>2522</v>
      </c>
      <c r="I937" s="4">
        <f t="shared" si="687"/>
        <v>2563</v>
      </c>
      <c r="J937" s="4">
        <f t="shared" si="688"/>
        <v>2564</v>
      </c>
      <c r="K937" s="4">
        <f t="shared" si="689"/>
        <v>2523</v>
      </c>
      <c r="L937" s="1">
        <f t="shared" si="690"/>
        <v>0</v>
      </c>
      <c r="M937" s="1">
        <f t="shared" si="691"/>
        <v>0</v>
      </c>
      <c r="N937" s="1">
        <f t="shared" si="692"/>
        <v>0</v>
      </c>
      <c r="O937" s="1">
        <f t="shared" si="693"/>
        <v>0</v>
      </c>
      <c r="P937" s="1">
        <f t="shared" si="694"/>
        <v>0</v>
      </c>
      <c r="Q937" s="1" t="str">
        <f t="shared" si="695"/>
        <v/>
      </c>
      <c r="R937" s="1">
        <f t="shared" si="696"/>
        <v>48.75</v>
      </c>
      <c r="S937" s="1">
        <f t="shared" si="697"/>
        <v>-13.75</v>
      </c>
      <c r="T937" s="1">
        <f>VLOOKUP($H937,節点!$E$1:$G$20000,2,FALSE)</f>
        <v>47.5</v>
      </c>
      <c r="U937" s="1">
        <f>VLOOKUP($H937,節点!$E$1:$G$20000,3,FALSE)</f>
        <v>-14.3</v>
      </c>
      <c r="V937" s="1">
        <f>VLOOKUP($I937,節点!$E$1:$G$20000,2,FALSE)</f>
        <v>50</v>
      </c>
      <c r="W937" s="1">
        <f>VLOOKUP($I937,節点!$E$1:$G$20000,3,FALSE)</f>
        <v>-14.3</v>
      </c>
      <c r="X937" s="1">
        <f>VLOOKUP($J937,節点!$E$1:$G$20000,2,FALSE)</f>
        <v>50</v>
      </c>
      <c r="Y937" s="1">
        <f>VLOOKUP($J937,節点!$E$1:$G$20000,3,FALSE)</f>
        <v>-13.2</v>
      </c>
      <c r="Z937" s="1">
        <f>VLOOKUP($K937,節点!$E$1:$G$20000,2,FALSE)</f>
        <v>47.5</v>
      </c>
      <c r="AA937" s="1">
        <f>VLOOKUP($K937,節点!$E$1:$G$20000,3,FALSE)</f>
        <v>-13.2</v>
      </c>
      <c r="AB937">
        <f t="shared" si="698"/>
        <v>-1.25</v>
      </c>
      <c r="AC937">
        <f t="shared" si="699"/>
        <v>-0.55000000000000071</v>
      </c>
      <c r="AD937">
        <f t="shared" si="700"/>
        <v>1.25</v>
      </c>
      <c r="AE937">
        <f t="shared" si="701"/>
        <v>-0.55000000000000071</v>
      </c>
      <c r="AF937">
        <f t="shared" si="702"/>
        <v>1.25</v>
      </c>
      <c r="AG937">
        <f t="shared" si="703"/>
        <v>0.55000000000000071</v>
      </c>
      <c r="AH937">
        <f t="shared" si="704"/>
        <v>-1.25</v>
      </c>
      <c r="AI937">
        <f t="shared" si="705"/>
        <v>0.55000000000000071</v>
      </c>
      <c r="AJ937">
        <f t="shared" si="679"/>
        <v>203.7494944928668</v>
      </c>
      <c r="AK937">
        <f t="shared" si="680"/>
        <v>336.2505055071332</v>
      </c>
      <c r="AL937">
        <f t="shared" si="681"/>
        <v>23.749494492866788</v>
      </c>
      <c r="AM937">
        <f t="shared" si="682"/>
        <v>156.2505055071332</v>
      </c>
      <c r="AN937">
        <f t="shared" si="706"/>
        <v>3</v>
      </c>
      <c r="AO937">
        <f t="shared" si="707"/>
        <v>4</v>
      </c>
      <c r="AP937">
        <f t="shared" si="708"/>
        <v>1</v>
      </c>
      <c r="AQ937">
        <f t="shared" si="709"/>
        <v>2</v>
      </c>
      <c r="AR937">
        <f t="shared" si="710"/>
        <v>3412</v>
      </c>
      <c r="AS937" t="str">
        <f t="shared" si="711"/>
        <v/>
      </c>
      <c r="AT937" t="str">
        <f t="shared" si="712"/>
        <v/>
      </c>
      <c r="AU937" t="str">
        <f t="shared" si="713"/>
        <v/>
      </c>
      <c r="AV937" t="str">
        <f t="shared" si="714"/>
        <v/>
      </c>
      <c r="AW937" t="str">
        <f t="shared" si="683"/>
        <v/>
      </c>
      <c r="BA937">
        <f t="shared" si="715"/>
        <v>48.75</v>
      </c>
      <c r="BB937">
        <f t="shared" si="716"/>
        <v>-14.3</v>
      </c>
      <c r="BC937">
        <f t="shared" si="717"/>
        <v>50</v>
      </c>
      <c r="BD937">
        <f t="shared" si="718"/>
        <v>-13.75</v>
      </c>
      <c r="BE937">
        <f t="shared" si="719"/>
        <v>48.75</v>
      </c>
      <c r="BF937">
        <f t="shared" si="720"/>
        <v>-13.2</v>
      </c>
      <c r="BG937">
        <f t="shared" si="721"/>
        <v>47.5</v>
      </c>
      <c r="BH937">
        <f t="shared" si="722"/>
        <v>-13.75</v>
      </c>
      <c r="BI937">
        <f t="shared" si="723"/>
        <v>1.1000000000000014</v>
      </c>
      <c r="BJ937">
        <f t="shared" si="724"/>
        <v>2.5</v>
      </c>
      <c r="BK937">
        <f t="shared" si="725"/>
        <v>2.2727272727272698</v>
      </c>
      <c r="BL937">
        <f t="shared" si="726"/>
        <v>1.1000000000000014</v>
      </c>
      <c r="BM937" s="1">
        <v>2.9976019184652292</v>
      </c>
    </row>
    <row r="938" spans="1:65">
      <c r="A938" s="16" t="s">
        <v>4362</v>
      </c>
      <c r="E938"/>
      <c r="F938" s="17">
        <f t="shared" si="684"/>
        <v>2466</v>
      </c>
      <c r="G938" s="3">
        <f t="shared" si="685"/>
        <v>3</v>
      </c>
      <c r="H938" s="4">
        <f t="shared" si="686"/>
        <v>2523</v>
      </c>
      <c r="I938" s="4">
        <f t="shared" si="687"/>
        <v>2564</v>
      </c>
      <c r="J938" s="4">
        <f t="shared" si="688"/>
        <v>2565</v>
      </c>
      <c r="K938" s="4">
        <f t="shared" si="689"/>
        <v>2524</v>
      </c>
      <c r="L938" s="1">
        <f t="shared" si="690"/>
        <v>0</v>
      </c>
      <c r="M938" s="1">
        <f t="shared" si="691"/>
        <v>0</v>
      </c>
      <c r="N938" s="1">
        <f t="shared" si="692"/>
        <v>0</v>
      </c>
      <c r="O938" s="1">
        <f t="shared" si="693"/>
        <v>0</v>
      </c>
      <c r="P938" s="1">
        <f t="shared" si="694"/>
        <v>0</v>
      </c>
      <c r="Q938" s="1" t="str">
        <f t="shared" si="695"/>
        <v/>
      </c>
      <c r="R938" s="1">
        <f t="shared" si="696"/>
        <v>48.75</v>
      </c>
      <c r="S938" s="1">
        <f t="shared" si="697"/>
        <v>-12.65</v>
      </c>
      <c r="T938" s="1">
        <f>VLOOKUP($H938,節点!$E$1:$G$20000,2,FALSE)</f>
        <v>47.5</v>
      </c>
      <c r="U938" s="1">
        <f>VLOOKUP($H938,節点!$E$1:$G$20000,3,FALSE)</f>
        <v>-13.2</v>
      </c>
      <c r="V938" s="1">
        <f>VLOOKUP($I938,節点!$E$1:$G$20000,2,FALSE)</f>
        <v>50</v>
      </c>
      <c r="W938" s="1">
        <f>VLOOKUP($I938,節点!$E$1:$G$20000,3,FALSE)</f>
        <v>-13.2</v>
      </c>
      <c r="X938" s="1">
        <f>VLOOKUP($J938,節点!$E$1:$G$20000,2,FALSE)</f>
        <v>50</v>
      </c>
      <c r="Y938" s="1">
        <f>VLOOKUP($J938,節点!$E$1:$G$20000,3,FALSE)</f>
        <v>-12.1</v>
      </c>
      <c r="Z938" s="1">
        <f>VLOOKUP($K938,節点!$E$1:$G$20000,2,FALSE)</f>
        <v>47.5</v>
      </c>
      <c r="AA938" s="1">
        <f>VLOOKUP($K938,節点!$E$1:$G$20000,3,FALSE)</f>
        <v>-12.1</v>
      </c>
      <c r="AB938">
        <f t="shared" si="698"/>
        <v>-1.25</v>
      </c>
      <c r="AC938">
        <f t="shared" si="699"/>
        <v>-0.54999999999999893</v>
      </c>
      <c r="AD938">
        <f t="shared" si="700"/>
        <v>1.25</v>
      </c>
      <c r="AE938">
        <f t="shared" si="701"/>
        <v>-0.54999999999999893</v>
      </c>
      <c r="AF938">
        <f t="shared" si="702"/>
        <v>1.25</v>
      </c>
      <c r="AG938">
        <f t="shared" si="703"/>
        <v>0.55000000000000071</v>
      </c>
      <c r="AH938">
        <f t="shared" si="704"/>
        <v>-1.25</v>
      </c>
      <c r="AI938">
        <f t="shared" si="705"/>
        <v>0.55000000000000071</v>
      </c>
      <c r="AJ938">
        <f t="shared" si="679"/>
        <v>203.74949449286672</v>
      </c>
      <c r="AK938">
        <f t="shared" si="680"/>
        <v>336.25050550713325</v>
      </c>
      <c r="AL938">
        <f t="shared" si="681"/>
        <v>23.749494492866788</v>
      </c>
      <c r="AM938">
        <f t="shared" si="682"/>
        <v>156.2505055071332</v>
      </c>
      <c r="AN938">
        <f t="shared" si="706"/>
        <v>3</v>
      </c>
      <c r="AO938">
        <f t="shared" si="707"/>
        <v>4</v>
      </c>
      <c r="AP938">
        <f t="shared" si="708"/>
        <v>1</v>
      </c>
      <c r="AQ938">
        <f t="shared" si="709"/>
        <v>2</v>
      </c>
      <c r="AR938">
        <f t="shared" si="710"/>
        <v>3412</v>
      </c>
      <c r="AS938" t="str">
        <f t="shared" si="711"/>
        <v/>
      </c>
      <c r="AT938" t="str">
        <f t="shared" si="712"/>
        <v/>
      </c>
      <c r="AU938" t="str">
        <f t="shared" si="713"/>
        <v/>
      </c>
      <c r="AV938" t="str">
        <f t="shared" si="714"/>
        <v/>
      </c>
      <c r="AW938" t="str">
        <f t="shared" si="683"/>
        <v/>
      </c>
      <c r="BA938">
        <f t="shared" si="715"/>
        <v>48.75</v>
      </c>
      <c r="BB938">
        <f t="shared" si="716"/>
        <v>-13.2</v>
      </c>
      <c r="BC938">
        <f t="shared" si="717"/>
        <v>50</v>
      </c>
      <c r="BD938">
        <f t="shared" si="718"/>
        <v>-12.649999999999999</v>
      </c>
      <c r="BE938">
        <f t="shared" si="719"/>
        <v>48.75</v>
      </c>
      <c r="BF938">
        <f t="shared" si="720"/>
        <v>-12.1</v>
      </c>
      <c r="BG938">
        <f t="shared" si="721"/>
        <v>47.5</v>
      </c>
      <c r="BH938">
        <f t="shared" si="722"/>
        <v>-12.649999999999999</v>
      </c>
      <c r="BI938">
        <f t="shared" si="723"/>
        <v>1.0999999999999996</v>
      </c>
      <c r="BJ938">
        <f t="shared" si="724"/>
        <v>2.5</v>
      </c>
      <c r="BK938">
        <f t="shared" si="725"/>
        <v>2.2727272727272734</v>
      </c>
      <c r="BL938">
        <f t="shared" si="726"/>
        <v>1.0999999999999996</v>
      </c>
      <c r="BM938" s="1">
        <v>2.9976019184652292</v>
      </c>
    </row>
    <row r="939" spans="1:65">
      <c r="A939" s="16" t="s">
        <v>4363</v>
      </c>
      <c r="E939"/>
      <c r="F939" s="17">
        <f t="shared" si="684"/>
        <v>2503</v>
      </c>
      <c r="G939" s="3">
        <f t="shared" si="685"/>
        <v>3</v>
      </c>
      <c r="H939" s="4">
        <f t="shared" si="686"/>
        <v>2561</v>
      </c>
      <c r="I939" s="4">
        <f t="shared" si="687"/>
        <v>2602</v>
      </c>
      <c r="J939" s="4">
        <f t="shared" si="688"/>
        <v>2603</v>
      </c>
      <c r="K939" s="4">
        <f t="shared" si="689"/>
        <v>2562</v>
      </c>
      <c r="L939" s="1">
        <f t="shared" si="690"/>
        <v>0</v>
      </c>
      <c r="M939" s="1">
        <f t="shared" si="691"/>
        <v>0</v>
      </c>
      <c r="N939" s="1">
        <f t="shared" si="692"/>
        <v>0</v>
      </c>
      <c r="O939" s="1">
        <f t="shared" si="693"/>
        <v>0</v>
      </c>
      <c r="P939" s="1">
        <f t="shared" si="694"/>
        <v>0</v>
      </c>
      <c r="Q939" s="1" t="str">
        <f t="shared" si="695"/>
        <v/>
      </c>
      <c r="R939" s="1">
        <f t="shared" si="696"/>
        <v>51.5</v>
      </c>
      <c r="S939" s="1">
        <f t="shared" si="697"/>
        <v>-15.95</v>
      </c>
      <c r="T939" s="1">
        <f>VLOOKUP($H939,節点!$E$1:$G$20000,2,FALSE)</f>
        <v>50</v>
      </c>
      <c r="U939" s="1">
        <f>VLOOKUP($H939,節点!$E$1:$G$20000,3,FALSE)</f>
        <v>-16.5</v>
      </c>
      <c r="V939" s="1">
        <f>VLOOKUP($I939,節点!$E$1:$G$20000,2,FALSE)</f>
        <v>53</v>
      </c>
      <c r="W939" s="1">
        <f>VLOOKUP($I939,節点!$E$1:$G$20000,3,FALSE)</f>
        <v>-16.5</v>
      </c>
      <c r="X939" s="1">
        <f>VLOOKUP($J939,節点!$E$1:$G$20000,2,FALSE)</f>
        <v>53</v>
      </c>
      <c r="Y939" s="1">
        <f>VLOOKUP($J939,節点!$E$1:$G$20000,3,FALSE)</f>
        <v>-15.4</v>
      </c>
      <c r="Z939" s="1">
        <f>VLOOKUP($K939,節点!$E$1:$G$20000,2,FALSE)</f>
        <v>50</v>
      </c>
      <c r="AA939" s="1">
        <f>VLOOKUP($K939,節点!$E$1:$G$20000,3,FALSE)</f>
        <v>-15.4</v>
      </c>
      <c r="AB939">
        <f t="shared" si="698"/>
        <v>-1.5</v>
      </c>
      <c r="AC939">
        <f t="shared" si="699"/>
        <v>-0.55000000000000071</v>
      </c>
      <c r="AD939">
        <f t="shared" si="700"/>
        <v>1.5</v>
      </c>
      <c r="AE939">
        <f t="shared" si="701"/>
        <v>-0.55000000000000071</v>
      </c>
      <c r="AF939">
        <f t="shared" si="702"/>
        <v>1.5</v>
      </c>
      <c r="AG939">
        <f t="shared" si="703"/>
        <v>0.54999999999999893</v>
      </c>
      <c r="AH939">
        <f t="shared" si="704"/>
        <v>-1.5</v>
      </c>
      <c r="AI939">
        <f t="shared" si="705"/>
        <v>0.54999999999999893</v>
      </c>
      <c r="AJ939">
        <f t="shared" si="679"/>
        <v>200.13630342824817</v>
      </c>
      <c r="AK939">
        <f t="shared" si="680"/>
        <v>339.86369657175186</v>
      </c>
      <c r="AL939">
        <f t="shared" si="681"/>
        <v>20.136303428248102</v>
      </c>
      <c r="AM939">
        <f t="shared" si="682"/>
        <v>159.86369657175189</v>
      </c>
      <c r="AN939">
        <f t="shared" si="706"/>
        <v>3</v>
      </c>
      <c r="AO939">
        <f t="shared" si="707"/>
        <v>4</v>
      </c>
      <c r="AP939">
        <f t="shared" si="708"/>
        <v>1</v>
      </c>
      <c r="AQ939">
        <f t="shared" si="709"/>
        <v>2</v>
      </c>
      <c r="AR939">
        <f t="shared" si="710"/>
        <v>3412</v>
      </c>
      <c r="AS939" t="str">
        <f t="shared" si="711"/>
        <v/>
      </c>
      <c r="AT939" t="str">
        <f t="shared" si="712"/>
        <v/>
      </c>
      <c r="AU939" t="str">
        <f t="shared" si="713"/>
        <v/>
      </c>
      <c r="AV939" t="str">
        <f t="shared" si="714"/>
        <v/>
      </c>
      <c r="AW939" t="str">
        <f t="shared" si="683"/>
        <v/>
      </c>
      <c r="BA939">
        <f t="shared" si="715"/>
        <v>51.5</v>
      </c>
      <c r="BB939">
        <f t="shared" si="716"/>
        <v>-16.5</v>
      </c>
      <c r="BC939">
        <f t="shared" si="717"/>
        <v>53</v>
      </c>
      <c r="BD939">
        <f t="shared" si="718"/>
        <v>-15.95</v>
      </c>
      <c r="BE939">
        <f t="shared" si="719"/>
        <v>51.5</v>
      </c>
      <c r="BF939">
        <f t="shared" si="720"/>
        <v>-15.4</v>
      </c>
      <c r="BG939">
        <f t="shared" si="721"/>
        <v>50</v>
      </c>
      <c r="BH939">
        <f t="shared" si="722"/>
        <v>-15.95</v>
      </c>
      <c r="BI939">
        <f t="shared" si="723"/>
        <v>1.0999999999999996</v>
      </c>
      <c r="BJ939">
        <f t="shared" si="724"/>
        <v>3</v>
      </c>
      <c r="BK939">
        <f t="shared" si="725"/>
        <v>2.727272727272728</v>
      </c>
      <c r="BL939">
        <f t="shared" si="726"/>
        <v>1.0999999999999996</v>
      </c>
      <c r="BM939" s="1">
        <v>2.9976019184652292</v>
      </c>
    </row>
    <row r="940" spans="1:65">
      <c r="A940" s="16" t="s">
        <v>4364</v>
      </c>
      <c r="E940"/>
      <c r="F940" s="17">
        <f t="shared" si="684"/>
        <v>2504</v>
      </c>
      <c r="G940" s="3">
        <f t="shared" si="685"/>
        <v>3</v>
      </c>
      <c r="H940" s="4">
        <f t="shared" si="686"/>
        <v>2562</v>
      </c>
      <c r="I940" s="4">
        <f t="shared" si="687"/>
        <v>2603</v>
      </c>
      <c r="J940" s="4">
        <f t="shared" si="688"/>
        <v>2604</v>
      </c>
      <c r="K940" s="4">
        <f t="shared" si="689"/>
        <v>2563</v>
      </c>
      <c r="L940" s="1">
        <f t="shared" si="690"/>
        <v>0</v>
      </c>
      <c r="M940" s="1">
        <f t="shared" si="691"/>
        <v>0</v>
      </c>
      <c r="N940" s="1">
        <f t="shared" si="692"/>
        <v>0</v>
      </c>
      <c r="O940" s="1">
        <f t="shared" si="693"/>
        <v>0</v>
      </c>
      <c r="P940" s="1">
        <f t="shared" si="694"/>
        <v>0</v>
      </c>
      <c r="Q940" s="1" t="str">
        <f t="shared" si="695"/>
        <v/>
      </c>
      <c r="R940" s="1">
        <f t="shared" si="696"/>
        <v>51.5</v>
      </c>
      <c r="S940" s="1">
        <f t="shared" si="697"/>
        <v>-14.850000000000001</v>
      </c>
      <c r="T940" s="1">
        <f>VLOOKUP($H940,節点!$E$1:$G$20000,2,FALSE)</f>
        <v>50</v>
      </c>
      <c r="U940" s="1">
        <f>VLOOKUP($H940,節点!$E$1:$G$20000,3,FALSE)</f>
        <v>-15.4</v>
      </c>
      <c r="V940" s="1">
        <f>VLOOKUP($I940,節点!$E$1:$G$20000,2,FALSE)</f>
        <v>53</v>
      </c>
      <c r="W940" s="1">
        <f>VLOOKUP($I940,節点!$E$1:$G$20000,3,FALSE)</f>
        <v>-15.4</v>
      </c>
      <c r="X940" s="1">
        <f>VLOOKUP($J940,節点!$E$1:$G$20000,2,FALSE)</f>
        <v>53</v>
      </c>
      <c r="Y940" s="1">
        <f>VLOOKUP($J940,節点!$E$1:$G$20000,3,FALSE)</f>
        <v>-14.3</v>
      </c>
      <c r="Z940" s="1">
        <f>VLOOKUP($K940,節点!$E$1:$G$20000,2,FALSE)</f>
        <v>50</v>
      </c>
      <c r="AA940" s="1">
        <f>VLOOKUP($K940,節点!$E$1:$G$20000,3,FALSE)</f>
        <v>-14.3</v>
      </c>
      <c r="AB940">
        <f t="shared" si="698"/>
        <v>-1.5</v>
      </c>
      <c r="AC940">
        <f t="shared" si="699"/>
        <v>-0.54999999999999893</v>
      </c>
      <c r="AD940">
        <f t="shared" si="700"/>
        <v>1.5</v>
      </c>
      <c r="AE940">
        <f t="shared" si="701"/>
        <v>-0.54999999999999893</v>
      </c>
      <c r="AF940">
        <f t="shared" si="702"/>
        <v>1.5</v>
      </c>
      <c r="AG940">
        <f t="shared" si="703"/>
        <v>0.55000000000000071</v>
      </c>
      <c r="AH940">
        <f t="shared" si="704"/>
        <v>-1.5</v>
      </c>
      <c r="AI940">
        <f t="shared" si="705"/>
        <v>0.55000000000000071</v>
      </c>
      <c r="AJ940">
        <f t="shared" si="679"/>
        <v>200.13630342824811</v>
      </c>
      <c r="AK940">
        <f t="shared" si="680"/>
        <v>339.86369657175192</v>
      </c>
      <c r="AL940">
        <f t="shared" si="681"/>
        <v>20.136303428248159</v>
      </c>
      <c r="AM940">
        <f t="shared" si="682"/>
        <v>159.86369657175183</v>
      </c>
      <c r="AN940">
        <f t="shared" si="706"/>
        <v>3</v>
      </c>
      <c r="AO940">
        <f t="shared" si="707"/>
        <v>4</v>
      </c>
      <c r="AP940">
        <f t="shared" si="708"/>
        <v>1</v>
      </c>
      <c r="AQ940">
        <f t="shared" si="709"/>
        <v>2</v>
      </c>
      <c r="AR940">
        <f t="shared" si="710"/>
        <v>3412</v>
      </c>
      <c r="AS940" t="str">
        <f t="shared" si="711"/>
        <v/>
      </c>
      <c r="AT940" t="str">
        <f t="shared" si="712"/>
        <v/>
      </c>
      <c r="AU940" t="str">
        <f t="shared" si="713"/>
        <v/>
      </c>
      <c r="AV940" t="str">
        <f t="shared" si="714"/>
        <v/>
      </c>
      <c r="AW940" t="str">
        <f t="shared" si="683"/>
        <v/>
      </c>
      <c r="BA940">
        <f t="shared" si="715"/>
        <v>51.5</v>
      </c>
      <c r="BB940">
        <f t="shared" si="716"/>
        <v>-15.4</v>
      </c>
      <c r="BC940">
        <f t="shared" si="717"/>
        <v>53</v>
      </c>
      <c r="BD940">
        <f t="shared" si="718"/>
        <v>-14.850000000000001</v>
      </c>
      <c r="BE940">
        <f t="shared" si="719"/>
        <v>51.5</v>
      </c>
      <c r="BF940">
        <f t="shared" si="720"/>
        <v>-14.3</v>
      </c>
      <c r="BG940">
        <f t="shared" si="721"/>
        <v>50</v>
      </c>
      <c r="BH940">
        <f t="shared" si="722"/>
        <v>-14.850000000000001</v>
      </c>
      <c r="BI940">
        <f t="shared" si="723"/>
        <v>1.0999999999999996</v>
      </c>
      <c r="BJ940">
        <f t="shared" si="724"/>
        <v>3</v>
      </c>
      <c r="BK940">
        <f t="shared" si="725"/>
        <v>2.727272727272728</v>
      </c>
      <c r="BL940">
        <f t="shared" si="726"/>
        <v>1.0999999999999996</v>
      </c>
      <c r="BM940" s="1">
        <v>2.9976019184652292</v>
      </c>
    </row>
    <row r="941" spans="1:65">
      <c r="A941" s="16" t="s">
        <v>4365</v>
      </c>
      <c r="E941"/>
      <c r="F941" s="17">
        <f t="shared" si="684"/>
        <v>2505</v>
      </c>
      <c r="G941" s="3">
        <f t="shared" si="685"/>
        <v>3</v>
      </c>
      <c r="H941" s="4">
        <f t="shared" si="686"/>
        <v>2563</v>
      </c>
      <c r="I941" s="4">
        <f t="shared" si="687"/>
        <v>2604</v>
      </c>
      <c r="J941" s="4">
        <f t="shared" si="688"/>
        <v>2605</v>
      </c>
      <c r="K941" s="4">
        <f t="shared" si="689"/>
        <v>2564</v>
      </c>
      <c r="L941" s="1">
        <f t="shared" si="690"/>
        <v>0</v>
      </c>
      <c r="M941" s="1">
        <f t="shared" si="691"/>
        <v>0</v>
      </c>
      <c r="N941" s="1">
        <f t="shared" si="692"/>
        <v>0</v>
      </c>
      <c r="O941" s="1">
        <f t="shared" si="693"/>
        <v>0</v>
      </c>
      <c r="P941" s="1">
        <f t="shared" si="694"/>
        <v>0</v>
      </c>
      <c r="Q941" s="1" t="str">
        <f t="shared" si="695"/>
        <v/>
      </c>
      <c r="R941" s="1">
        <f t="shared" si="696"/>
        <v>51.5</v>
      </c>
      <c r="S941" s="1">
        <f t="shared" si="697"/>
        <v>-13.75</v>
      </c>
      <c r="T941" s="1">
        <f>VLOOKUP($H941,節点!$E$1:$G$20000,2,FALSE)</f>
        <v>50</v>
      </c>
      <c r="U941" s="1">
        <f>VLOOKUP($H941,節点!$E$1:$G$20000,3,FALSE)</f>
        <v>-14.3</v>
      </c>
      <c r="V941" s="1">
        <f>VLOOKUP($I941,節点!$E$1:$G$20000,2,FALSE)</f>
        <v>53</v>
      </c>
      <c r="W941" s="1">
        <f>VLOOKUP($I941,節点!$E$1:$G$20000,3,FALSE)</f>
        <v>-14.3</v>
      </c>
      <c r="X941" s="1">
        <f>VLOOKUP($J941,節点!$E$1:$G$20000,2,FALSE)</f>
        <v>53</v>
      </c>
      <c r="Y941" s="1">
        <f>VLOOKUP($J941,節点!$E$1:$G$20000,3,FALSE)</f>
        <v>-13.2</v>
      </c>
      <c r="Z941" s="1">
        <f>VLOOKUP($K941,節点!$E$1:$G$20000,2,FALSE)</f>
        <v>50</v>
      </c>
      <c r="AA941" s="1">
        <f>VLOOKUP($K941,節点!$E$1:$G$20000,3,FALSE)</f>
        <v>-13.2</v>
      </c>
      <c r="AB941">
        <f t="shared" si="698"/>
        <v>-1.5</v>
      </c>
      <c r="AC941">
        <f t="shared" si="699"/>
        <v>-0.55000000000000071</v>
      </c>
      <c r="AD941">
        <f t="shared" si="700"/>
        <v>1.5</v>
      </c>
      <c r="AE941">
        <f t="shared" si="701"/>
        <v>-0.55000000000000071</v>
      </c>
      <c r="AF941">
        <f t="shared" si="702"/>
        <v>1.5</v>
      </c>
      <c r="AG941">
        <f t="shared" si="703"/>
        <v>0.55000000000000071</v>
      </c>
      <c r="AH941">
        <f t="shared" si="704"/>
        <v>-1.5</v>
      </c>
      <c r="AI941">
        <f t="shared" si="705"/>
        <v>0.55000000000000071</v>
      </c>
      <c r="AJ941">
        <f t="shared" si="679"/>
        <v>200.13630342824817</v>
      </c>
      <c r="AK941">
        <f t="shared" si="680"/>
        <v>339.86369657175186</v>
      </c>
      <c r="AL941">
        <f t="shared" si="681"/>
        <v>20.136303428248159</v>
      </c>
      <c r="AM941">
        <f t="shared" si="682"/>
        <v>159.86369657175183</v>
      </c>
      <c r="AN941">
        <f t="shared" si="706"/>
        <v>3</v>
      </c>
      <c r="AO941">
        <f t="shared" si="707"/>
        <v>4</v>
      </c>
      <c r="AP941">
        <f t="shared" si="708"/>
        <v>1</v>
      </c>
      <c r="AQ941">
        <f t="shared" si="709"/>
        <v>2</v>
      </c>
      <c r="AR941">
        <f t="shared" si="710"/>
        <v>3412</v>
      </c>
      <c r="AS941" t="str">
        <f t="shared" si="711"/>
        <v/>
      </c>
      <c r="AT941" t="str">
        <f t="shared" si="712"/>
        <v/>
      </c>
      <c r="AU941" t="str">
        <f t="shared" si="713"/>
        <v/>
      </c>
      <c r="AV941" t="str">
        <f t="shared" si="714"/>
        <v/>
      </c>
      <c r="AW941" t="str">
        <f t="shared" si="683"/>
        <v/>
      </c>
      <c r="BA941">
        <f t="shared" si="715"/>
        <v>51.5</v>
      </c>
      <c r="BB941">
        <f t="shared" si="716"/>
        <v>-14.3</v>
      </c>
      <c r="BC941">
        <f t="shared" si="717"/>
        <v>53</v>
      </c>
      <c r="BD941">
        <f t="shared" si="718"/>
        <v>-13.75</v>
      </c>
      <c r="BE941">
        <f t="shared" si="719"/>
        <v>51.5</v>
      </c>
      <c r="BF941">
        <f t="shared" si="720"/>
        <v>-13.2</v>
      </c>
      <c r="BG941">
        <f t="shared" si="721"/>
        <v>50</v>
      </c>
      <c r="BH941">
        <f t="shared" si="722"/>
        <v>-13.75</v>
      </c>
      <c r="BI941">
        <f t="shared" si="723"/>
        <v>1.1000000000000014</v>
      </c>
      <c r="BJ941">
        <f t="shared" si="724"/>
        <v>3</v>
      </c>
      <c r="BK941">
        <f t="shared" si="725"/>
        <v>2.727272727272724</v>
      </c>
      <c r="BL941">
        <f t="shared" si="726"/>
        <v>1.1000000000000014</v>
      </c>
      <c r="BM941" s="1">
        <v>2.9976019184652292</v>
      </c>
    </row>
    <row r="942" spans="1:65">
      <c r="A942" s="16" t="s">
        <v>4366</v>
      </c>
      <c r="E942"/>
      <c r="F942" s="17">
        <f t="shared" si="684"/>
        <v>2506</v>
      </c>
      <c r="G942" s="3">
        <f t="shared" si="685"/>
        <v>3</v>
      </c>
      <c r="H942" s="4">
        <f t="shared" si="686"/>
        <v>2564</v>
      </c>
      <c r="I942" s="4">
        <f t="shared" si="687"/>
        <v>2605</v>
      </c>
      <c r="J942" s="4">
        <f t="shared" si="688"/>
        <v>2606</v>
      </c>
      <c r="K942" s="4">
        <f t="shared" si="689"/>
        <v>2565</v>
      </c>
      <c r="L942" s="1">
        <f t="shared" si="690"/>
        <v>0</v>
      </c>
      <c r="M942" s="1">
        <f t="shared" si="691"/>
        <v>0</v>
      </c>
      <c r="N942" s="1">
        <f t="shared" si="692"/>
        <v>0</v>
      </c>
      <c r="O942" s="1">
        <f t="shared" si="693"/>
        <v>0</v>
      </c>
      <c r="P942" s="1">
        <f t="shared" si="694"/>
        <v>0</v>
      </c>
      <c r="Q942" s="1" t="str">
        <f t="shared" si="695"/>
        <v/>
      </c>
      <c r="R942" s="1">
        <f t="shared" si="696"/>
        <v>51.5</v>
      </c>
      <c r="S942" s="1">
        <f t="shared" si="697"/>
        <v>-12.65</v>
      </c>
      <c r="T942" s="1">
        <f>VLOOKUP($H942,節点!$E$1:$G$20000,2,FALSE)</f>
        <v>50</v>
      </c>
      <c r="U942" s="1">
        <f>VLOOKUP($H942,節点!$E$1:$G$20000,3,FALSE)</f>
        <v>-13.2</v>
      </c>
      <c r="V942" s="1">
        <f>VLOOKUP($I942,節点!$E$1:$G$20000,2,FALSE)</f>
        <v>53</v>
      </c>
      <c r="W942" s="1">
        <f>VLOOKUP($I942,節点!$E$1:$G$20000,3,FALSE)</f>
        <v>-13.2</v>
      </c>
      <c r="X942" s="1">
        <f>VLOOKUP($J942,節点!$E$1:$G$20000,2,FALSE)</f>
        <v>53</v>
      </c>
      <c r="Y942" s="1">
        <f>VLOOKUP($J942,節点!$E$1:$G$20000,3,FALSE)</f>
        <v>-12.1</v>
      </c>
      <c r="Z942" s="1">
        <f>VLOOKUP($K942,節点!$E$1:$G$20000,2,FALSE)</f>
        <v>50</v>
      </c>
      <c r="AA942" s="1">
        <f>VLOOKUP($K942,節点!$E$1:$G$20000,3,FALSE)</f>
        <v>-12.1</v>
      </c>
      <c r="AB942">
        <f t="shared" si="698"/>
        <v>-1.5</v>
      </c>
      <c r="AC942">
        <f t="shared" si="699"/>
        <v>-0.54999999999999893</v>
      </c>
      <c r="AD942">
        <f t="shared" si="700"/>
        <v>1.5</v>
      </c>
      <c r="AE942">
        <f t="shared" si="701"/>
        <v>-0.54999999999999893</v>
      </c>
      <c r="AF942">
        <f t="shared" si="702"/>
        <v>1.5</v>
      </c>
      <c r="AG942">
        <f t="shared" si="703"/>
        <v>0.55000000000000071</v>
      </c>
      <c r="AH942">
        <f t="shared" si="704"/>
        <v>-1.5</v>
      </c>
      <c r="AI942">
        <f t="shared" si="705"/>
        <v>0.55000000000000071</v>
      </c>
      <c r="AJ942">
        <f t="shared" si="679"/>
        <v>200.13630342824811</v>
      </c>
      <c r="AK942">
        <f t="shared" si="680"/>
        <v>339.86369657175192</v>
      </c>
      <c r="AL942">
        <f t="shared" si="681"/>
        <v>20.136303428248159</v>
      </c>
      <c r="AM942">
        <f t="shared" si="682"/>
        <v>159.86369657175183</v>
      </c>
      <c r="AN942">
        <f t="shared" si="706"/>
        <v>3</v>
      </c>
      <c r="AO942">
        <f t="shared" si="707"/>
        <v>4</v>
      </c>
      <c r="AP942">
        <f t="shared" si="708"/>
        <v>1</v>
      </c>
      <c r="AQ942">
        <f t="shared" si="709"/>
        <v>2</v>
      </c>
      <c r="AR942">
        <f t="shared" si="710"/>
        <v>3412</v>
      </c>
      <c r="AS942" t="str">
        <f t="shared" si="711"/>
        <v/>
      </c>
      <c r="AT942" t="str">
        <f t="shared" si="712"/>
        <v/>
      </c>
      <c r="AU942" t="str">
        <f t="shared" si="713"/>
        <v/>
      </c>
      <c r="AV942" t="str">
        <f t="shared" si="714"/>
        <v/>
      </c>
      <c r="AW942" t="str">
        <f t="shared" si="683"/>
        <v/>
      </c>
      <c r="BA942">
        <f t="shared" si="715"/>
        <v>51.5</v>
      </c>
      <c r="BB942">
        <f t="shared" si="716"/>
        <v>-13.2</v>
      </c>
      <c r="BC942">
        <f t="shared" si="717"/>
        <v>53</v>
      </c>
      <c r="BD942">
        <f t="shared" si="718"/>
        <v>-12.649999999999999</v>
      </c>
      <c r="BE942">
        <f t="shared" si="719"/>
        <v>51.5</v>
      </c>
      <c r="BF942">
        <f t="shared" si="720"/>
        <v>-12.1</v>
      </c>
      <c r="BG942">
        <f t="shared" si="721"/>
        <v>50</v>
      </c>
      <c r="BH942">
        <f t="shared" si="722"/>
        <v>-12.649999999999999</v>
      </c>
      <c r="BI942">
        <f t="shared" si="723"/>
        <v>1.0999999999999996</v>
      </c>
      <c r="BJ942">
        <f t="shared" si="724"/>
        <v>3</v>
      </c>
      <c r="BK942">
        <f t="shared" si="725"/>
        <v>2.727272727272728</v>
      </c>
      <c r="BL942">
        <f t="shared" si="726"/>
        <v>1.0999999999999996</v>
      </c>
      <c r="BM942" s="1">
        <v>2.9976019184652292</v>
      </c>
    </row>
    <row r="943" spans="1:65">
      <c r="A943" s="16" t="s">
        <v>4367</v>
      </c>
      <c r="E943"/>
      <c r="F943" s="17">
        <f t="shared" si="684"/>
        <v>2543</v>
      </c>
      <c r="G943" s="3">
        <f t="shared" si="685"/>
        <v>3</v>
      </c>
      <c r="H943" s="4">
        <f t="shared" si="686"/>
        <v>2602</v>
      </c>
      <c r="I943" s="4">
        <f t="shared" si="687"/>
        <v>2643</v>
      </c>
      <c r="J943" s="4">
        <f t="shared" si="688"/>
        <v>2644</v>
      </c>
      <c r="K943" s="4">
        <f t="shared" si="689"/>
        <v>2603</v>
      </c>
      <c r="L943" s="1">
        <f t="shared" si="690"/>
        <v>0</v>
      </c>
      <c r="M943" s="1">
        <f t="shared" si="691"/>
        <v>0</v>
      </c>
      <c r="N943" s="1">
        <f t="shared" si="692"/>
        <v>0</v>
      </c>
      <c r="O943" s="1">
        <f t="shared" si="693"/>
        <v>0</v>
      </c>
      <c r="P943" s="1">
        <f t="shared" si="694"/>
        <v>0</v>
      </c>
      <c r="Q943" s="1" t="str">
        <f t="shared" si="695"/>
        <v/>
      </c>
      <c r="R943" s="1">
        <f t="shared" si="696"/>
        <v>54.5</v>
      </c>
      <c r="S943" s="1">
        <f t="shared" si="697"/>
        <v>-15.95</v>
      </c>
      <c r="T943" s="1">
        <f>VLOOKUP($H943,節点!$E$1:$G$20000,2,FALSE)</f>
        <v>53</v>
      </c>
      <c r="U943" s="1">
        <f>VLOOKUP($H943,節点!$E$1:$G$20000,3,FALSE)</f>
        <v>-16.5</v>
      </c>
      <c r="V943" s="1">
        <f>VLOOKUP($I943,節点!$E$1:$G$20000,2,FALSE)</f>
        <v>56</v>
      </c>
      <c r="W943" s="1">
        <f>VLOOKUP($I943,節点!$E$1:$G$20000,3,FALSE)</f>
        <v>-16.5</v>
      </c>
      <c r="X943" s="1">
        <f>VLOOKUP($J943,節点!$E$1:$G$20000,2,FALSE)</f>
        <v>56</v>
      </c>
      <c r="Y943" s="1">
        <f>VLOOKUP($J943,節点!$E$1:$G$20000,3,FALSE)</f>
        <v>-15.4</v>
      </c>
      <c r="Z943" s="1">
        <f>VLOOKUP($K943,節点!$E$1:$G$20000,2,FALSE)</f>
        <v>53</v>
      </c>
      <c r="AA943" s="1">
        <f>VLOOKUP($K943,節点!$E$1:$G$20000,3,FALSE)</f>
        <v>-15.4</v>
      </c>
      <c r="AB943">
        <f t="shared" si="698"/>
        <v>-1.5</v>
      </c>
      <c r="AC943">
        <f t="shared" si="699"/>
        <v>-0.55000000000000071</v>
      </c>
      <c r="AD943">
        <f t="shared" si="700"/>
        <v>1.5</v>
      </c>
      <c r="AE943">
        <f t="shared" si="701"/>
        <v>-0.55000000000000071</v>
      </c>
      <c r="AF943">
        <f t="shared" si="702"/>
        <v>1.5</v>
      </c>
      <c r="AG943">
        <f t="shared" si="703"/>
        <v>0.54999999999999893</v>
      </c>
      <c r="AH943">
        <f t="shared" si="704"/>
        <v>-1.5</v>
      </c>
      <c r="AI943">
        <f t="shared" si="705"/>
        <v>0.54999999999999893</v>
      </c>
      <c r="AJ943">
        <f t="shared" si="679"/>
        <v>200.13630342824817</v>
      </c>
      <c r="AK943">
        <f t="shared" si="680"/>
        <v>339.86369657175186</v>
      </c>
      <c r="AL943">
        <f t="shared" si="681"/>
        <v>20.136303428248102</v>
      </c>
      <c r="AM943">
        <f t="shared" si="682"/>
        <v>159.86369657175189</v>
      </c>
      <c r="AN943">
        <f t="shared" si="706"/>
        <v>3</v>
      </c>
      <c r="AO943">
        <f t="shared" si="707"/>
        <v>4</v>
      </c>
      <c r="AP943">
        <f t="shared" si="708"/>
        <v>1</v>
      </c>
      <c r="AQ943">
        <f t="shared" si="709"/>
        <v>2</v>
      </c>
      <c r="AR943">
        <f t="shared" si="710"/>
        <v>3412</v>
      </c>
      <c r="AS943" t="str">
        <f t="shared" si="711"/>
        <v/>
      </c>
      <c r="AT943" t="str">
        <f t="shared" si="712"/>
        <v/>
      </c>
      <c r="AU943" t="str">
        <f t="shared" si="713"/>
        <v/>
      </c>
      <c r="AV943" t="str">
        <f t="shared" si="714"/>
        <v/>
      </c>
      <c r="AW943" t="str">
        <f t="shared" si="683"/>
        <v/>
      </c>
      <c r="BA943">
        <f t="shared" si="715"/>
        <v>54.5</v>
      </c>
      <c r="BB943">
        <f t="shared" si="716"/>
        <v>-16.5</v>
      </c>
      <c r="BC943">
        <f t="shared" si="717"/>
        <v>56</v>
      </c>
      <c r="BD943">
        <f t="shared" si="718"/>
        <v>-15.95</v>
      </c>
      <c r="BE943">
        <f t="shared" si="719"/>
        <v>54.5</v>
      </c>
      <c r="BF943">
        <f t="shared" si="720"/>
        <v>-15.4</v>
      </c>
      <c r="BG943">
        <f t="shared" si="721"/>
        <v>53</v>
      </c>
      <c r="BH943">
        <f t="shared" si="722"/>
        <v>-15.95</v>
      </c>
      <c r="BI943">
        <f t="shared" si="723"/>
        <v>1.0999999999999996</v>
      </c>
      <c r="BJ943">
        <f t="shared" si="724"/>
        <v>3</v>
      </c>
      <c r="BK943">
        <f t="shared" si="725"/>
        <v>2.727272727272728</v>
      </c>
      <c r="BL943">
        <f t="shared" si="726"/>
        <v>1.0999999999999996</v>
      </c>
      <c r="BM943" s="1">
        <v>2.962962962962973</v>
      </c>
    </row>
    <row r="944" spans="1:65">
      <c r="A944" s="16" t="s">
        <v>4368</v>
      </c>
      <c r="E944"/>
      <c r="F944" s="17">
        <f t="shared" si="684"/>
        <v>2544</v>
      </c>
      <c r="G944" s="3">
        <f t="shared" si="685"/>
        <v>3</v>
      </c>
      <c r="H944" s="4">
        <f t="shared" si="686"/>
        <v>2603</v>
      </c>
      <c r="I944" s="4">
        <f t="shared" si="687"/>
        <v>2644</v>
      </c>
      <c r="J944" s="4">
        <f t="shared" si="688"/>
        <v>2645</v>
      </c>
      <c r="K944" s="4">
        <f t="shared" si="689"/>
        <v>2604</v>
      </c>
      <c r="L944" s="1">
        <f t="shared" si="690"/>
        <v>0</v>
      </c>
      <c r="M944" s="1">
        <f t="shared" si="691"/>
        <v>0</v>
      </c>
      <c r="N944" s="1">
        <f t="shared" si="692"/>
        <v>0</v>
      </c>
      <c r="O944" s="1">
        <f t="shared" si="693"/>
        <v>0</v>
      </c>
      <c r="P944" s="1">
        <f t="shared" si="694"/>
        <v>0</v>
      </c>
      <c r="Q944" s="1" t="str">
        <f t="shared" si="695"/>
        <v/>
      </c>
      <c r="R944" s="1">
        <f t="shared" si="696"/>
        <v>54.5</v>
      </c>
      <c r="S944" s="1">
        <f t="shared" si="697"/>
        <v>-14.850000000000001</v>
      </c>
      <c r="T944" s="1">
        <f>VLOOKUP($H944,節点!$E$1:$G$20000,2,FALSE)</f>
        <v>53</v>
      </c>
      <c r="U944" s="1">
        <f>VLOOKUP($H944,節点!$E$1:$G$20000,3,FALSE)</f>
        <v>-15.4</v>
      </c>
      <c r="V944" s="1">
        <f>VLOOKUP($I944,節点!$E$1:$G$20000,2,FALSE)</f>
        <v>56</v>
      </c>
      <c r="W944" s="1">
        <f>VLOOKUP($I944,節点!$E$1:$G$20000,3,FALSE)</f>
        <v>-15.4</v>
      </c>
      <c r="X944" s="1">
        <f>VLOOKUP($J944,節点!$E$1:$G$20000,2,FALSE)</f>
        <v>56</v>
      </c>
      <c r="Y944" s="1">
        <f>VLOOKUP($J944,節点!$E$1:$G$20000,3,FALSE)</f>
        <v>-14.3</v>
      </c>
      <c r="Z944" s="1">
        <f>VLOOKUP($K944,節点!$E$1:$G$20000,2,FALSE)</f>
        <v>53</v>
      </c>
      <c r="AA944" s="1">
        <f>VLOOKUP($K944,節点!$E$1:$G$20000,3,FALSE)</f>
        <v>-14.3</v>
      </c>
      <c r="AB944">
        <f t="shared" si="698"/>
        <v>-1.5</v>
      </c>
      <c r="AC944">
        <f t="shared" si="699"/>
        <v>-0.54999999999999893</v>
      </c>
      <c r="AD944">
        <f t="shared" si="700"/>
        <v>1.5</v>
      </c>
      <c r="AE944">
        <f t="shared" si="701"/>
        <v>-0.54999999999999893</v>
      </c>
      <c r="AF944">
        <f t="shared" si="702"/>
        <v>1.5</v>
      </c>
      <c r="AG944">
        <f t="shared" si="703"/>
        <v>0.55000000000000071</v>
      </c>
      <c r="AH944">
        <f t="shared" si="704"/>
        <v>-1.5</v>
      </c>
      <c r="AI944">
        <f t="shared" si="705"/>
        <v>0.55000000000000071</v>
      </c>
      <c r="AJ944">
        <f t="shared" si="679"/>
        <v>200.13630342824811</v>
      </c>
      <c r="AK944">
        <f t="shared" si="680"/>
        <v>339.86369657175192</v>
      </c>
      <c r="AL944">
        <f t="shared" si="681"/>
        <v>20.136303428248159</v>
      </c>
      <c r="AM944">
        <f t="shared" si="682"/>
        <v>159.86369657175183</v>
      </c>
      <c r="AN944">
        <f t="shared" si="706"/>
        <v>3</v>
      </c>
      <c r="AO944">
        <f t="shared" si="707"/>
        <v>4</v>
      </c>
      <c r="AP944">
        <f t="shared" si="708"/>
        <v>1</v>
      </c>
      <c r="AQ944">
        <f t="shared" si="709"/>
        <v>2</v>
      </c>
      <c r="AR944">
        <f t="shared" si="710"/>
        <v>3412</v>
      </c>
      <c r="AS944" t="str">
        <f t="shared" si="711"/>
        <v/>
      </c>
      <c r="AT944" t="str">
        <f t="shared" si="712"/>
        <v/>
      </c>
      <c r="AU944" t="str">
        <f t="shared" si="713"/>
        <v/>
      </c>
      <c r="AV944" t="str">
        <f t="shared" si="714"/>
        <v/>
      </c>
      <c r="AW944" t="str">
        <f t="shared" si="683"/>
        <v/>
      </c>
      <c r="BA944">
        <f t="shared" si="715"/>
        <v>54.5</v>
      </c>
      <c r="BB944">
        <f t="shared" si="716"/>
        <v>-15.4</v>
      </c>
      <c r="BC944">
        <f t="shared" si="717"/>
        <v>56</v>
      </c>
      <c r="BD944">
        <f t="shared" si="718"/>
        <v>-14.850000000000001</v>
      </c>
      <c r="BE944">
        <f t="shared" si="719"/>
        <v>54.5</v>
      </c>
      <c r="BF944">
        <f t="shared" si="720"/>
        <v>-14.3</v>
      </c>
      <c r="BG944">
        <f t="shared" si="721"/>
        <v>53</v>
      </c>
      <c r="BH944">
        <f t="shared" si="722"/>
        <v>-14.850000000000001</v>
      </c>
      <c r="BI944">
        <f t="shared" si="723"/>
        <v>1.0999999999999996</v>
      </c>
      <c r="BJ944">
        <f t="shared" si="724"/>
        <v>3</v>
      </c>
      <c r="BK944">
        <f t="shared" si="725"/>
        <v>2.727272727272728</v>
      </c>
      <c r="BL944">
        <f t="shared" si="726"/>
        <v>1.0999999999999996</v>
      </c>
      <c r="BM944" s="1">
        <v>2.9629629629629677</v>
      </c>
    </row>
    <row r="945" spans="1:65">
      <c r="A945" s="16" t="s">
        <v>4369</v>
      </c>
      <c r="E945"/>
      <c r="F945" s="17">
        <f t="shared" si="684"/>
        <v>2545</v>
      </c>
      <c r="G945" s="3">
        <f t="shared" si="685"/>
        <v>3</v>
      </c>
      <c r="H945" s="4">
        <f t="shared" si="686"/>
        <v>2604</v>
      </c>
      <c r="I945" s="4">
        <f t="shared" si="687"/>
        <v>2645</v>
      </c>
      <c r="J945" s="4">
        <f t="shared" si="688"/>
        <v>2646</v>
      </c>
      <c r="K945" s="4">
        <f t="shared" si="689"/>
        <v>2605</v>
      </c>
      <c r="L945" s="1">
        <f t="shared" si="690"/>
        <v>0</v>
      </c>
      <c r="M945" s="1">
        <f t="shared" si="691"/>
        <v>0</v>
      </c>
      <c r="N945" s="1">
        <f t="shared" si="692"/>
        <v>0</v>
      </c>
      <c r="O945" s="1">
        <f t="shared" si="693"/>
        <v>0</v>
      </c>
      <c r="P945" s="1">
        <f t="shared" si="694"/>
        <v>0</v>
      </c>
      <c r="Q945" s="1" t="str">
        <f t="shared" si="695"/>
        <v/>
      </c>
      <c r="R945" s="1">
        <f t="shared" si="696"/>
        <v>54.5</v>
      </c>
      <c r="S945" s="1">
        <f t="shared" si="697"/>
        <v>-13.75</v>
      </c>
      <c r="T945" s="1">
        <f>VLOOKUP($H945,節点!$E$1:$G$20000,2,FALSE)</f>
        <v>53</v>
      </c>
      <c r="U945" s="1">
        <f>VLOOKUP($H945,節点!$E$1:$G$20000,3,FALSE)</f>
        <v>-14.3</v>
      </c>
      <c r="V945" s="1">
        <f>VLOOKUP($I945,節点!$E$1:$G$20000,2,FALSE)</f>
        <v>56</v>
      </c>
      <c r="W945" s="1">
        <f>VLOOKUP($I945,節点!$E$1:$G$20000,3,FALSE)</f>
        <v>-14.3</v>
      </c>
      <c r="X945" s="1">
        <f>VLOOKUP($J945,節点!$E$1:$G$20000,2,FALSE)</f>
        <v>56</v>
      </c>
      <c r="Y945" s="1">
        <f>VLOOKUP($J945,節点!$E$1:$G$20000,3,FALSE)</f>
        <v>-13.2</v>
      </c>
      <c r="Z945" s="1">
        <f>VLOOKUP($K945,節点!$E$1:$G$20000,2,FALSE)</f>
        <v>53</v>
      </c>
      <c r="AA945" s="1">
        <f>VLOOKUP($K945,節点!$E$1:$G$20000,3,FALSE)</f>
        <v>-13.2</v>
      </c>
      <c r="AB945">
        <f t="shared" si="698"/>
        <v>-1.5</v>
      </c>
      <c r="AC945">
        <f t="shared" si="699"/>
        <v>-0.55000000000000071</v>
      </c>
      <c r="AD945">
        <f t="shared" si="700"/>
        <v>1.5</v>
      </c>
      <c r="AE945">
        <f t="shared" si="701"/>
        <v>-0.55000000000000071</v>
      </c>
      <c r="AF945">
        <f t="shared" si="702"/>
        <v>1.5</v>
      </c>
      <c r="AG945">
        <f t="shared" si="703"/>
        <v>0.55000000000000071</v>
      </c>
      <c r="AH945">
        <f t="shared" si="704"/>
        <v>-1.5</v>
      </c>
      <c r="AI945">
        <f t="shared" si="705"/>
        <v>0.55000000000000071</v>
      </c>
      <c r="AJ945">
        <f t="shared" si="679"/>
        <v>200.13630342824817</v>
      </c>
      <c r="AK945">
        <f t="shared" si="680"/>
        <v>339.86369657175186</v>
      </c>
      <c r="AL945">
        <f t="shared" si="681"/>
        <v>20.136303428248159</v>
      </c>
      <c r="AM945">
        <f t="shared" si="682"/>
        <v>159.86369657175183</v>
      </c>
      <c r="AN945">
        <f t="shared" si="706"/>
        <v>3</v>
      </c>
      <c r="AO945">
        <f t="shared" si="707"/>
        <v>4</v>
      </c>
      <c r="AP945">
        <f t="shared" si="708"/>
        <v>1</v>
      </c>
      <c r="AQ945">
        <f t="shared" si="709"/>
        <v>2</v>
      </c>
      <c r="AR945">
        <f t="shared" si="710"/>
        <v>3412</v>
      </c>
      <c r="AS945" t="str">
        <f t="shared" si="711"/>
        <v/>
      </c>
      <c r="AT945" t="str">
        <f t="shared" si="712"/>
        <v/>
      </c>
      <c r="AU945" t="str">
        <f t="shared" si="713"/>
        <v/>
      </c>
      <c r="AV945" t="str">
        <f t="shared" si="714"/>
        <v/>
      </c>
      <c r="AW945" t="str">
        <f t="shared" si="683"/>
        <v/>
      </c>
      <c r="BA945">
        <f t="shared" si="715"/>
        <v>54.5</v>
      </c>
      <c r="BB945">
        <f t="shared" si="716"/>
        <v>-14.3</v>
      </c>
      <c r="BC945">
        <f t="shared" si="717"/>
        <v>56</v>
      </c>
      <c r="BD945">
        <f t="shared" si="718"/>
        <v>-13.75</v>
      </c>
      <c r="BE945">
        <f t="shared" si="719"/>
        <v>54.5</v>
      </c>
      <c r="BF945">
        <f t="shared" si="720"/>
        <v>-13.2</v>
      </c>
      <c r="BG945">
        <f t="shared" si="721"/>
        <v>53</v>
      </c>
      <c r="BH945">
        <f t="shared" si="722"/>
        <v>-13.75</v>
      </c>
      <c r="BI945">
        <f t="shared" si="723"/>
        <v>1.1000000000000014</v>
      </c>
      <c r="BJ945">
        <f t="shared" si="724"/>
        <v>3</v>
      </c>
      <c r="BK945">
        <f t="shared" si="725"/>
        <v>2.727272727272724</v>
      </c>
      <c r="BL945">
        <f t="shared" si="726"/>
        <v>1.1000000000000014</v>
      </c>
      <c r="BM945" s="1">
        <v>2.9629629629629677</v>
      </c>
    </row>
    <row r="946" spans="1:65">
      <c r="A946" s="16" t="s">
        <v>4370</v>
      </c>
      <c r="E946"/>
      <c r="F946" s="17">
        <f t="shared" si="684"/>
        <v>2546</v>
      </c>
      <c r="G946" s="3">
        <f t="shared" si="685"/>
        <v>3</v>
      </c>
      <c r="H946" s="4">
        <f t="shared" si="686"/>
        <v>2605</v>
      </c>
      <c r="I946" s="4">
        <f t="shared" si="687"/>
        <v>2646</v>
      </c>
      <c r="J946" s="4">
        <f t="shared" si="688"/>
        <v>2647</v>
      </c>
      <c r="K946" s="4">
        <f t="shared" si="689"/>
        <v>2606</v>
      </c>
      <c r="L946" s="1">
        <f t="shared" si="690"/>
        <v>0</v>
      </c>
      <c r="M946" s="1">
        <f t="shared" si="691"/>
        <v>0</v>
      </c>
      <c r="N946" s="1">
        <f t="shared" si="692"/>
        <v>0</v>
      </c>
      <c r="O946" s="1">
        <f t="shared" si="693"/>
        <v>0</v>
      </c>
      <c r="P946" s="1">
        <f t="shared" si="694"/>
        <v>0</v>
      </c>
      <c r="Q946" s="1" t="str">
        <f t="shared" si="695"/>
        <v/>
      </c>
      <c r="R946" s="1">
        <f t="shared" si="696"/>
        <v>54.5</v>
      </c>
      <c r="S946" s="1">
        <f t="shared" si="697"/>
        <v>-12.65</v>
      </c>
      <c r="T946" s="1">
        <f>VLOOKUP($H946,節点!$E$1:$G$20000,2,FALSE)</f>
        <v>53</v>
      </c>
      <c r="U946" s="1">
        <f>VLOOKUP($H946,節点!$E$1:$G$20000,3,FALSE)</f>
        <v>-13.2</v>
      </c>
      <c r="V946" s="1">
        <f>VLOOKUP($I946,節点!$E$1:$G$20000,2,FALSE)</f>
        <v>56</v>
      </c>
      <c r="W946" s="1">
        <f>VLOOKUP($I946,節点!$E$1:$G$20000,3,FALSE)</f>
        <v>-13.2</v>
      </c>
      <c r="X946" s="1">
        <f>VLOOKUP($J946,節点!$E$1:$G$20000,2,FALSE)</f>
        <v>56</v>
      </c>
      <c r="Y946" s="1">
        <f>VLOOKUP($J946,節点!$E$1:$G$20000,3,FALSE)</f>
        <v>-12.1</v>
      </c>
      <c r="Z946" s="1">
        <f>VLOOKUP($K946,節点!$E$1:$G$20000,2,FALSE)</f>
        <v>53</v>
      </c>
      <c r="AA946" s="1">
        <f>VLOOKUP($K946,節点!$E$1:$G$20000,3,FALSE)</f>
        <v>-12.1</v>
      </c>
      <c r="AB946">
        <f t="shared" si="698"/>
        <v>-1.5</v>
      </c>
      <c r="AC946">
        <f t="shared" si="699"/>
        <v>-0.54999999999999893</v>
      </c>
      <c r="AD946">
        <f t="shared" si="700"/>
        <v>1.5</v>
      </c>
      <c r="AE946">
        <f t="shared" si="701"/>
        <v>-0.54999999999999893</v>
      </c>
      <c r="AF946">
        <f t="shared" si="702"/>
        <v>1.5</v>
      </c>
      <c r="AG946">
        <f t="shared" si="703"/>
        <v>0.55000000000000071</v>
      </c>
      <c r="AH946">
        <f t="shared" si="704"/>
        <v>-1.5</v>
      </c>
      <c r="AI946">
        <f t="shared" si="705"/>
        <v>0.55000000000000071</v>
      </c>
      <c r="AJ946">
        <f t="shared" si="679"/>
        <v>200.13630342824811</v>
      </c>
      <c r="AK946">
        <f t="shared" si="680"/>
        <v>339.86369657175192</v>
      </c>
      <c r="AL946">
        <f t="shared" si="681"/>
        <v>20.136303428248159</v>
      </c>
      <c r="AM946">
        <f t="shared" si="682"/>
        <v>159.86369657175183</v>
      </c>
      <c r="AN946">
        <f t="shared" si="706"/>
        <v>3</v>
      </c>
      <c r="AO946">
        <f t="shared" si="707"/>
        <v>4</v>
      </c>
      <c r="AP946">
        <f t="shared" si="708"/>
        <v>1</v>
      </c>
      <c r="AQ946">
        <f t="shared" si="709"/>
        <v>2</v>
      </c>
      <c r="AR946">
        <f t="shared" si="710"/>
        <v>3412</v>
      </c>
      <c r="AS946" t="str">
        <f t="shared" si="711"/>
        <v/>
      </c>
      <c r="AT946" t="str">
        <f t="shared" si="712"/>
        <v/>
      </c>
      <c r="AU946" t="str">
        <f t="shared" si="713"/>
        <v/>
      </c>
      <c r="AV946" t="str">
        <f t="shared" si="714"/>
        <v/>
      </c>
      <c r="AW946" t="str">
        <f t="shared" si="683"/>
        <v/>
      </c>
      <c r="BA946">
        <f t="shared" si="715"/>
        <v>54.5</v>
      </c>
      <c r="BB946">
        <f t="shared" si="716"/>
        <v>-13.2</v>
      </c>
      <c r="BC946">
        <f t="shared" si="717"/>
        <v>56</v>
      </c>
      <c r="BD946">
        <f t="shared" si="718"/>
        <v>-12.649999999999999</v>
      </c>
      <c r="BE946">
        <f t="shared" si="719"/>
        <v>54.5</v>
      </c>
      <c r="BF946">
        <f t="shared" si="720"/>
        <v>-12.1</v>
      </c>
      <c r="BG946">
        <f t="shared" si="721"/>
        <v>53</v>
      </c>
      <c r="BH946">
        <f t="shared" si="722"/>
        <v>-12.649999999999999</v>
      </c>
      <c r="BI946">
        <f t="shared" si="723"/>
        <v>1.0999999999999996</v>
      </c>
      <c r="BJ946">
        <f t="shared" si="724"/>
        <v>3</v>
      </c>
      <c r="BK946">
        <f t="shared" si="725"/>
        <v>2.727272727272728</v>
      </c>
      <c r="BL946">
        <f t="shared" si="726"/>
        <v>1.0999999999999996</v>
      </c>
      <c r="BM946" s="1">
        <v>2.9629629629629677</v>
      </c>
    </row>
    <row r="947" spans="1:65">
      <c r="A947" s="16" t="s">
        <v>4371</v>
      </c>
      <c r="E947"/>
      <c r="F947" s="17">
        <f t="shared" si="684"/>
        <v>2583</v>
      </c>
      <c r="G947" s="3">
        <f t="shared" si="685"/>
        <v>3</v>
      </c>
      <c r="H947" s="4">
        <f t="shared" si="686"/>
        <v>2643</v>
      </c>
      <c r="I947" s="4">
        <f t="shared" si="687"/>
        <v>2684</v>
      </c>
      <c r="J947" s="4">
        <f t="shared" si="688"/>
        <v>2685</v>
      </c>
      <c r="K947" s="4">
        <f t="shared" si="689"/>
        <v>2644</v>
      </c>
      <c r="L947" s="1">
        <f t="shared" si="690"/>
        <v>0</v>
      </c>
      <c r="M947" s="1">
        <f t="shared" si="691"/>
        <v>0</v>
      </c>
      <c r="N947" s="1">
        <f t="shared" si="692"/>
        <v>0</v>
      </c>
      <c r="O947" s="1">
        <f t="shared" si="693"/>
        <v>0</v>
      </c>
      <c r="P947" s="1">
        <f t="shared" si="694"/>
        <v>0</v>
      </c>
      <c r="Q947" s="1" t="str">
        <f t="shared" si="695"/>
        <v/>
      </c>
      <c r="R947" s="1">
        <f t="shared" si="696"/>
        <v>57.5</v>
      </c>
      <c r="S947" s="1">
        <f t="shared" si="697"/>
        <v>-15.95</v>
      </c>
      <c r="T947" s="1">
        <f>VLOOKUP($H947,節点!$E$1:$G$20000,2,FALSE)</f>
        <v>56</v>
      </c>
      <c r="U947" s="1">
        <f>VLOOKUP($H947,節点!$E$1:$G$20000,3,FALSE)</f>
        <v>-16.5</v>
      </c>
      <c r="V947" s="1">
        <f>VLOOKUP($I947,節点!$E$1:$G$20000,2,FALSE)</f>
        <v>59</v>
      </c>
      <c r="W947" s="1">
        <f>VLOOKUP($I947,節点!$E$1:$G$20000,3,FALSE)</f>
        <v>-16.5</v>
      </c>
      <c r="X947" s="1">
        <f>VLOOKUP($J947,節点!$E$1:$G$20000,2,FALSE)</f>
        <v>59</v>
      </c>
      <c r="Y947" s="1">
        <f>VLOOKUP($J947,節点!$E$1:$G$20000,3,FALSE)</f>
        <v>-15.4</v>
      </c>
      <c r="Z947" s="1">
        <f>VLOOKUP($K947,節点!$E$1:$G$20000,2,FALSE)</f>
        <v>56</v>
      </c>
      <c r="AA947" s="1">
        <f>VLOOKUP($K947,節点!$E$1:$G$20000,3,FALSE)</f>
        <v>-15.4</v>
      </c>
      <c r="AB947">
        <f t="shared" si="698"/>
        <v>-1.5</v>
      </c>
      <c r="AC947">
        <f t="shared" si="699"/>
        <v>-0.55000000000000071</v>
      </c>
      <c r="AD947">
        <f t="shared" si="700"/>
        <v>1.5</v>
      </c>
      <c r="AE947">
        <f t="shared" si="701"/>
        <v>-0.55000000000000071</v>
      </c>
      <c r="AF947">
        <f t="shared" si="702"/>
        <v>1.5</v>
      </c>
      <c r="AG947">
        <f t="shared" si="703"/>
        <v>0.54999999999999893</v>
      </c>
      <c r="AH947">
        <f t="shared" si="704"/>
        <v>-1.5</v>
      </c>
      <c r="AI947">
        <f t="shared" si="705"/>
        <v>0.54999999999999893</v>
      </c>
      <c r="AJ947">
        <f t="shared" si="679"/>
        <v>200.13630342824817</v>
      </c>
      <c r="AK947">
        <f t="shared" si="680"/>
        <v>339.86369657175186</v>
      </c>
      <c r="AL947">
        <f t="shared" si="681"/>
        <v>20.136303428248102</v>
      </c>
      <c r="AM947">
        <f t="shared" si="682"/>
        <v>159.86369657175189</v>
      </c>
      <c r="AN947">
        <f t="shared" si="706"/>
        <v>3</v>
      </c>
      <c r="AO947">
        <f t="shared" si="707"/>
        <v>4</v>
      </c>
      <c r="AP947">
        <f t="shared" si="708"/>
        <v>1</v>
      </c>
      <c r="AQ947">
        <f t="shared" si="709"/>
        <v>2</v>
      </c>
      <c r="AR947">
        <f t="shared" si="710"/>
        <v>3412</v>
      </c>
      <c r="AS947" t="str">
        <f t="shared" si="711"/>
        <v/>
      </c>
      <c r="AT947" t="str">
        <f t="shared" si="712"/>
        <v/>
      </c>
      <c r="AU947" t="str">
        <f t="shared" si="713"/>
        <v/>
      </c>
      <c r="AV947" t="str">
        <f t="shared" si="714"/>
        <v/>
      </c>
      <c r="AW947" t="str">
        <f t="shared" si="683"/>
        <v/>
      </c>
      <c r="BA947">
        <f t="shared" si="715"/>
        <v>57.5</v>
      </c>
      <c r="BB947">
        <f t="shared" si="716"/>
        <v>-16.5</v>
      </c>
      <c r="BC947">
        <f t="shared" si="717"/>
        <v>59</v>
      </c>
      <c r="BD947">
        <f t="shared" si="718"/>
        <v>-15.95</v>
      </c>
      <c r="BE947">
        <f t="shared" si="719"/>
        <v>57.5</v>
      </c>
      <c r="BF947">
        <f t="shared" si="720"/>
        <v>-15.4</v>
      </c>
      <c r="BG947">
        <f t="shared" si="721"/>
        <v>56</v>
      </c>
      <c r="BH947">
        <f t="shared" si="722"/>
        <v>-15.95</v>
      </c>
      <c r="BI947">
        <f t="shared" si="723"/>
        <v>1.0999999999999996</v>
      </c>
      <c r="BJ947">
        <f t="shared" si="724"/>
        <v>3</v>
      </c>
      <c r="BK947">
        <f t="shared" si="725"/>
        <v>2.727272727272728</v>
      </c>
      <c r="BL947">
        <f t="shared" si="726"/>
        <v>1.0999999999999996</v>
      </c>
      <c r="BM947" s="1">
        <v>2.9629629629629677</v>
      </c>
    </row>
    <row r="948" spans="1:65">
      <c r="A948" s="16" t="s">
        <v>4372</v>
      </c>
      <c r="E948"/>
      <c r="F948" s="17">
        <f t="shared" si="684"/>
        <v>2584</v>
      </c>
      <c r="G948" s="3">
        <f t="shared" si="685"/>
        <v>3</v>
      </c>
      <c r="H948" s="4">
        <f t="shared" si="686"/>
        <v>2644</v>
      </c>
      <c r="I948" s="4">
        <f t="shared" si="687"/>
        <v>2685</v>
      </c>
      <c r="J948" s="4">
        <f t="shared" si="688"/>
        <v>2686</v>
      </c>
      <c r="K948" s="4">
        <f t="shared" si="689"/>
        <v>2645</v>
      </c>
      <c r="L948" s="1">
        <f t="shared" si="690"/>
        <v>0</v>
      </c>
      <c r="M948" s="1">
        <f t="shared" si="691"/>
        <v>0</v>
      </c>
      <c r="N948" s="1">
        <f t="shared" si="692"/>
        <v>0</v>
      </c>
      <c r="O948" s="1">
        <f t="shared" si="693"/>
        <v>0</v>
      </c>
      <c r="P948" s="1">
        <f t="shared" si="694"/>
        <v>0</v>
      </c>
      <c r="Q948" s="1" t="str">
        <f t="shared" si="695"/>
        <v/>
      </c>
      <c r="R948" s="1">
        <f t="shared" si="696"/>
        <v>57.5</v>
      </c>
      <c r="S948" s="1">
        <f t="shared" si="697"/>
        <v>-14.850000000000001</v>
      </c>
      <c r="T948" s="1">
        <f>VLOOKUP($H948,節点!$E$1:$G$20000,2,FALSE)</f>
        <v>56</v>
      </c>
      <c r="U948" s="1">
        <f>VLOOKUP($H948,節点!$E$1:$G$20000,3,FALSE)</f>
        <v>-15.4</v>
      </c>
      <c r="V948" s="1">
        <f>VLOOKUP($I948,節点!$E$1:$G$20000,2,FALSE)</f>
        <v>59</v>
      </c>
      <c r="W948" s="1">
        <f>VLOOKUP($I948,節点!$E$1:$G$20000,3,FALSE)</f>
        <v>-15.4</v>
      </c>
      <c r="X948" s="1">
        <f>VLOOKUP($J948,節点!$E$1:$G$20000,2,FALSE)</f>
        <v>59</v>
      </c>
      <c r="Y948" s="1">
        <f>VLOOKUP($J948,節点!$E$1:$G$20000,3,FALSE)</f>
        <v>-14.3</v>
      </c>
      <c r="Z948" s="1">
        <f>VLOOKUP($K948,節点!$E$1:$G$20000,2,FALSE)</f>
        <v>56</v>
      </c>
      <c r="AA948" s="1">
        <f>VLOOKUP($K948,節点!$E$1:$G$20000,3,FALSE)</f>
        <v>-14.3</v>
      </c>
      <c r="AB948">
        <f t="shared" si="698"/>
        <v>-1.5</v>
      </c>
      <c r="AC948">
        <f t="shared" si="699"/>
        <v>-0.54999999999999893</v>
      </c>
      <c r="AD948">
        <f t="shared" si="700"/>
        <v>1.5</v>
      </c>
      <c r="AE948">
        <f t="shared" si="701"/>
        <v>-0.54999999999999893</v>
      </c>
      <c r="AF948">
        <f t="shared" si="702"/>
        <v>1.5</v>
      </c>
      <c r="AG948">
        <f t="shared" si="703"/>
        <v>0.55000000000000071</v>
      </c>
      <c r="AH948">
        <f t="shared" si="704"/>
        <v>-1.5</v>
      </c>
      <c r="AI948">
        <f t="shared" si="705"/>
        <v>0.55000000000000071</v>
      </c>
      <c r="AJ948">
        <f t="shared" si="679"/>
        <v>200.13630342824811</v>
      </c>
      <c r="AK948">
        <f t="shared" si="680"/>
        <v>339.86369657175192</v>
      </c>
      <c r="AL948">
        <f t="shared" si="681"/>
        <v>20.136303428248159</v>
      </c>
      <c r="AM948">
        <f t="shared" si="682"/>
        <v>159.86369657175183</v>
      </c>
      <c r="AN948">
        <f t="shared" si="706"/>
        <v>3</v>
      </c>
      <c r="AO948">
        <f t="shared" si="707"/>
        <v>4</v>
      </c>
      <c r="AP948">
        <f t="shared" si="708"/>
        <v>1</v>
      </c>
      <c r="AQ948">
        <f t="shared" si="709"/>
        <v>2</v>
      </c>
      <c r="AR948">
        <f t="shared" si="710"/>
        <v>3412</v>
      </c>
      <c r="AS948" t="str">
        <f t="shared" si="711"/>
        <v/>
      </c>
      <c r="AT948" t="str">
        <f t="shared" si="712"/>
        <v/>
      </c>
      <c r="AU948" t="str">
        <f t="shared" si="713"/>
        <v/>
      </c>
      <c r="AV948" t="str">
        <f t="shared" si="714"/>
        <v/>
      </c>
      <c r="AW948" t="str">
        <f t="shared" si="683"/>
        <v/>
      </c>
      <c r="BA948">
        <f t="shared" si="715"/>
        <v>57.5</v>
      </c>
      <c r="BB948">
        <f t="shared" si="716"/>
        <v>-15.4</v>
      </c>
      <c r="BC948">
        <f t="shared" si="717"/>
        <v>59</v>
      </c>
      <c r="BD948">
        <f t="shared" si="718"/>
        <v>-14.850000000000001</v>
      </c>
      <c r="BE948">
        <f t="shared" si="719"/>
        <v>57.5</v>
      </c>
      <c r="BF948">
        <f t="shared" si="720"/>
        <v>-14.3</v>
      </c>
      <c r="BG948">
        <f t="shared" si="721"/>
        <v>56</v>
      </c>
      <c r="BH948">
        <f t="shared" si="722"/>
        <v>-14.850000000000001</v>
      </c>
      <c r="BI948">
        <f t="shared" si="723"/>
        <v>1.0999999999999996</v>
      </c>
      <c r="BJ948">
        <f t="shared" si="724"/>
        <v>3</v>
      </c>
      <c r="BK948">
        <f t="shared" si="725"/>
        <v>2.727272727272728</v>
      </c>
      <c r="BL948">
        <f t="shared" si="726"/>
        <v>1.0999999999999996</v>
      </c>
      <c r="BM948" s="1">
        <v>2.9629629629629677</v>
      </c>
    </row>
    <row r="949" spans="1:65">
      <c r="A949" s="16" t="s">
        <v>4373</v>
      </c>
      <c r="E949"/>
      <c r="F949" s="17">
        <f t="shared" si="684"/>
        <v>2585</v>
      </c>
      <c r="G949" s="3">
        <f t="shared" si="685"/>
        <v>3</v>
      </c>
      <c r="H949" s="4">
        <f t="shared" si="686"/>
        <v>2645</v>
      </c>
      <c r="I949" s="4">
        <f t="shared" si="687"/>
        <v>2686</v>
      </c>
      <c r="J949" s="4">
        <f t="shared" si="688"/>
        <v>2687</v>
      </c>
      <c r="K949" s="4">
        <f t="shared" si="689"/>
        <v>2646</v>
      </c>
      <c r="L949" s="1">
        <f t="shared" si="690"/>
        <v>0</v>
      </c>
      <c r="M949" s="1">
        <f t="shared" si="691"/>
        <v>0</v>
      </c>
      <c r="N949" s="1">
        <f t="shared" si="692"/>
        <v>0</v>
      </c>
      <c r="O949" s="1">
        <f t="shared" si="693"/>
        <v>0</v>
      </c>
      <c r="P949" s="1">
        <f t="shared" si="694"/>
        <v>0</v>
      </c>
      <c r="Q949" s="1" t="str">
        <f t="shared" si="695"/>
        <v/>
      </c>
      <c r="R949" s="1">
        <f t="shared" si="696"/>
        <v>57.5</v>
      </c>
      <c r="S949" s="1">
        <f t="shared" si="697"/>
        <v>-13.75</v>
      </c>
      <c r="T949" s="1">
        <f>VLOOKUP($H949,節点!$E$1:$G$20000,2,FALSE)</f>
        <v>56</v>
      </c>
      <c r="U949" s="1">
        <f>VLOOKUP($H949,節点!$E$1:$G$20000,3,FALSE)</f>
        <v>-14.3</v>
      </c>
      <c r="V949" s="1">
        <f>VLOOKUP($I949,節点!$E$1:$G$20000,2,FALSE)</f>
        <v>59</v>
      </c>
      <c r="W949" s="1">
        <f>VLOOKUP($I949,節点!$E$1:$G$20000,3,FALSE)</f>
        <v>-14.3</v>
      </c>
      <c r="X949" s="1">
        <f>VLOOKUP($J949,節点!$E$1:$G$20000,2,FALSE)</f>
        <v>59</v>
      </c>
      <c r="Y949" s="1">
        <f>VLOOKUP($J949,節点!$E$1:$G$20000,3,FALSE)</f>
        <v>-13.2</v>
      </c>
      <c r="Z949" s="1">
        <f>VLOOKUP($K949,節点!$E$1:$G$20000,2,FALSE)</f>
        <v>56</v>
      </c>
      <c r="AA949" s="1">
        <f>VLOOKUP($K949,節点!$E$1:$G$20000,3,FALSE)</f>
        <v>-13.2</v>
      </c>
      <c r="AB949">
        <f t="shared" si="698"/>
        <v>-1.5</v>
      </c>
      <c r="AC949">
        <f t="shared" si="699"/>
        <v>-0.55000000000000071</v>
      </c>
      <c r="AD949">
        <f t="shared" si="700"/>
        <v>1.5</v>
      </c>
      <c r="AE949">
        <f t="shared" si="701"/>
        <v>-0.55000000000000071</v>
      </c>
      <c r="AF949">
        <f t="shared" si="702"/>
        <v>1.5</v>
      </c>
      <c r="AG949">
        <f t="shared" si="703"/>
        <v>0.55000000000000071</v>
      </c>
      <c r="AH949">
        <f t="shared" si="704"/>
        <v>-1.5</v>
      </c>
      <c r="AI949">
        <f t="shared" si="705"/>
        <v>0.55000000000000071</v>
      </c>
      <c r="AJ949">
        <f t="shared" si="679"/>
        <v>200.13630342824817</v>
      </c>
      <c r="AK949">
        <f t="shared" si="680"/>
        <v>339.86369657175186</v>
      </c>
      <c r="AL949">
        <f t="shared" si="681"/>
        <v>20.136303428248159</v>
      </c>
      <c r="AM949">
        <f t="shared" si="682"/>
        <v>159.86369657175183</v>
      </c>
      <c r="AN949">
        <f t="shared" si="706"/>
        <v>3</v>
      </c>
      <c r="AO949">
        <f t="shared" si="707"/>
        <v>4</v>
      </c>
      <c r="AP949">
        <f t="shared" si="708"/>
        <v>1</v>
      </c>
      <c r="AQ949">
        <f t="shared" si="709"/>
        <v>2</v>
      </c>
      <c r="AR949">
        <f t="shared" si="710"/>
        <v>3412</v>
      </c>
      <c r="AS949" t="str">
        <f t="shared" si="711"/>
        <v/>
      </c>
      <c r="AT949" t="str">
        <f t="shared" si="712"/>
        <v/>
      </c>
      <c r="AU949" t="str">
        <f t="shared" si="713"/>
        <v/>
      </c>
      <c r="AV949" t="str">
        <f t="shared" si="714"/>
        <v/>
      </c>
      <c r="AW949" t="str">
        <f t="shared" si="683"/>
        <v/>
      </c>
      <c r="BA949">
        <f t="shared" si="715"/>
        <v>57.5</v>
      </c>
      <c r="BB949">
        <f t="shared" si="716"/>
        <v>-14.3</v>
      </c>
      <c r="BC949">
        <f t="shared" si="717"/>
        <v>59</v>
      </c>
      <c r="BD949">
        <f t="shared" si="718"/>
        <v>-13.75</v>
      </c>
      <c r="BE949">
        <f t="shared" si="719"/>
        <v>57.5</v>
      </c>
      <c r="BF949">
        <f t="shared" si="720"/>
        <v>-13.2</v>
      </c>
      <c r="BG949">
        <f t="shared" si="721"/>
        <v>56</v>
      </c>
      <c r="BH949">
        <f t="shared" si="722"/>
        <v>-13.75</v>
      </c>
      <c r="BI949">
        <f t="shared" si="723"/>
        <v>1.1000000000000014</v>
      </c>
      <c r="BJ949">
        <f t="shared" si="724"/>
        <v>3</v>
      </c>
      <c r="BK949">
        <f t="shared" si="725"/>
        <v>2.727272727272724</v>
      </c>
      <c r="BL949">
        <f t="shared" si="726"/>
        <v>1.1000000000000014</v>
      </c>
      <c r="BM949" s="1">
        <v>2.9629629629629677</v>
      </c>
    </row>
    <row r="950" spans="1:65">
      <c r="A950" s="16" t="s">
        <v>4374</v>
      </c>
      <c r="E950"/>
      <c r="F950" s="17">
        <f t="shared" si="684"/>
        <v>2586</v>
      </c>
      <c r="G950" s="3">
        <f t="shared" si="685"/>
        <v>3</v>
      </c>
      <c r="H950" s="4">
        <f t="shared" si="686"/>
        <v>2646</v>
      </c>
      <c r="I950" s="4">
        <f t="shared" si="687"/>
        <v>2687</v>
      </c>
      <c r="J950" s="4">
        <f t="shared" si="688"/>
        <v>2688</v>
      </c>
      <c r="K950" s="4">
        <f t="shared" si="689"/>
        <v>2647</v>
      </c>
      <c r="L950" s="1">
        <f t="shared" si="690"/>
        <v>0</v>
      </c>
      <c r="M950" s="1">
        <f t="shared" si="691"/>
        <v>0</v>
      </c>
      <c r="N950" s="1">
        <f t="shared" si="692"/>
        <v>0</v>
      </c>
      <c r="O950" s="1">
        <f t="shared" si="693"/>
        <v>0</v>
      </c>
      <c r="P950" s="1">
        <f t="shared" si="694"/>
        <v>0</v>
      </c>
      <c r="Q950" s="1" t="str">
        <f t="shared" si="695"/>
        <v/>
      </c>
      <c r="R950" s="1">
        <f t="shared" si="696"/>
        <v>57.5</v>
      </c>
      <c r="S950" s="1">
        <f t="shared" si="697"/>
        <v>-12.65</v>
      </c>
      <c r="T950" s="1">
        <f>VLOOKUP($H950,節点!$E$1:$G$20000,2,FALSE)</f>
        <v>56</v>
      </c>
      <c r="U950" s="1">
        <f>VLOOKUP($H950,節点!$E$1:$G$20000,3,FALSE)</f>
        <v>-13.2</v>
      </c>
      <c r="V950" s="1">
        <f>VLOOKUP($I950,節点!$E$1:$G$20000,2,FALSE)</f>
        <v>59</v>
      </c>
      <c r="W950" s="1">
        <f>VLOOKUP($I950,節点!$E$1:$G$20000,3,FALSE)</f>
        <v>-13.2</v>
      </c>
      <c r="X950" s="1">
        <f>VLOOKUP($J950,節点!$E$1:$G$20000,2,FALSE)</f>
        <v>59</v>
      </c>
      <c r="Y950" s="1">
        <f>VLOOKUP($J950,節点!$E$1:$G$20000,3,FALSE)</f>
        <v>-12.1</v>
      </c>
      <c r="Z950" s="1">
        <f>VLOOKUP($K950,節点!$E$1:$G$20000,2,FALSE)</f>
        <v>56</v>
      </c>
      <c r="AA950" s="1">
        <f>VLOOKUP($K950,節点!$E$1:$G$20000,3,FALSE)</f>
        <v>-12.1</v>
      </c>
      <c r="AB950">
        <f t="shared" si="698"/>
        <v>-1.5</v>
      </c>
      <c r="AC950">
        <f t="shared" si="699"/>
        <v>-0.54999999999999893</v>
      </c>
      <c r="AD950">
        <f t="shared" si="700"/>
        <v>1.5</v>
      </c>
      <c r="AE950">
        <f t="shared" si="701"/>
        <v>-0.54999999999999893</v>
      </c>
      <c r="AF950">
        <f t="shared" si="702"/>
        <v>1.5</v>
      </c>
      <c r="AG950">
        <f t="shared" si="703"/>
        <v>0.55000000000000071</v>
      </c>
      <c r="AH950">
        <f t="shared" si="704"/>
        <v>-1.5</v>
      </c>
      <c r="AI950">
        <f t="shared" si="705"/>
        <v>0.55000000000000071</v>
      </c>
      <c r="AJ950">
        <f t="shared" si="679"/>
        <v>200.13630342824811</v>
      </c>
      <c r="AK950">
        <f t="shared" si="680"/>
        <v>339.86369657175192</v>
      </c>
      <c r="AL950">
        <f t="shared" si="681"/>
        <v>20.136303428248159</v>
      </c>
      <c r="AM950">
        <f t="shared" si="682"/>
        <v>159.86369657175183</v>
      </c>
      <c r="AN950">
        <f t="shared" si="706"/>
        <v>3</v>
      </c>
      <c r="AO950">
        <f t="shared" si="707"/>
        <v>4</v>
      </c>
      <c r="AP950">
        <f t="shared" si="708"/>
        <v>1</v>
      </c>
      <c r="AQ950">
        <f t="shared" si="709"/>
        <v>2</v>
      </c>
      <c r="AR950">
        <f t="shared" si="710"/>
        <v>3412</v>
      </c>
      <c r="AS950" t="str">
        <f t="shared" si="711"/>
        <v/>
      </c>
      <c r="AT950" t="str">
        <f t="shared" si="712"/>
        <v/>
      </c>
      <c r="AU950" t="str">
        <f t="shared" si="713"/>
        <v/>
      </c>
      <c r="AV950" t="str">
        <f t="shared" si="714"/>
        <v/>
      </c>
      <c r="AW950" t="str">
        <f t="shared" si="683"/>
        <v/>
      </c>
      <c r="BA950">
        <f t="shared" si="715"/>
        <v>57.5</v>
      </c>
      <c r="BB950">
        <f t="shared" si="716"/>
        <v>-13.2</v>
      </c>
      <c r="BC950">
        <f t="shared" si="717"/>
        <v>59</v>
      </c>
      <c r="BD950">
        <f t="shared" si="718"/>
        <v>-12.649999999999999</v>
      </c>
      <c r="BE950">
        <f t="shared" si="719"/>
        <v>57.5</v>
      </c>
      <c r="BF950">
        <f t="shared" si="720"/>
        <v>-12.1</v>
      </c>
      <c r="BG950">
        <f t="shared" si="721"/>
        <v>56</v>
      </c>
      <c r="BH950">
        <f t="shared" si="722"/>
        <v>-12.649999999999999</v>
      </c>
      <c r="BI950">
        <f t="shared" si="723"/>
        <v>1.0999999999999996</v>
      </c>
      <c r="BJ950">
        <f t="shared" si="724"/>
        <v>3</v>
      </c>
      <c r="BK950">
        <f t="shared" si="725"/>
        <v>2.727272727272728</v>
      </c>
      <c r="BL950">
        <f t="shared" si="726"/>
        <v>1.0999999999999996</v>
      </c>
      <c r="BM950" s="1">
        <v>2.9629629629629677</v>
      </c>
    </row>
    <row r="951" spans="1:65">
      <c r="A951" s="16" t="s">
        <v>4375</v>
      </c>
      <c r="E951"/>
      <c r="F951" s="17">
        <f t="shared" si="684"/>
        <v>2623</v>
      </c>
      <c r="G951" s="3">
        <f t="shared" si="685"/>
        <v>3</v>
      </c>
      <c r="H951" s="4">
        <f t="shared" si="686"/>
        <v>2684</v>
      </c>
      <c r="I951" s="4">
        <f t="shared" si="687"/>
        <v>2725</v>
      </c>
      <c r="J951" s="4">
        <f t="shared" si="688"/>
        <v>2726</v>
      </c>
      <c r="K951" s="4">
        <f t="shared" si="689"/>
        <v>2685</v>
      </c>
      <c r="L951" s="1">
        <f t="shared" si="690"/>
        <v>0</v>
      </c>
      <c r="M951" s="1">
        <f t="shared" si="691"/>
        <v>0</v>
      </c>
      <c r="N951" s="1">
        <f t="shared" si="692"/>
        <v>0</v>
      </c>
      <c r="O951" s="1">
        <f t="shared" si="693"/>
        <v>0</v>
      </c>
      <c r="P951" s="1">
        <f t="shared" si="694"/>
        <v>0</v>
      </c>
      <c r="Q951" s="1" t="str">
        <f t="shared" si="695"/>
        <v/>
      </c>
      <c r="R951" s="1">
        <f t="shared" si="696"/>
        <v>60.5</v>
      </c>
      <c r="S951" s="1">
        <f t="shared" si="697"/>
        <v>-15.95</v>
      </c>
      <c r="T951" s="1">
        <f>VLOOKUP($H951,節点!$E$1:$G$20000,2,FALSE)</f>
        <v>59</v>
      </c>
      <c r="U951" s="1">
        <f>VLOOKUP($H951,節点!$E$1:$G$20000,3,FALSE)</f>
        <v>-16.5</v>
      </c>
      <c r="V951" s="1">
        <f>VLOOKUP($I951,節点!$E$1:$G$20000,2,FALSE)</f>
        <v>62</v>
      </c>
      <c r="W951" s="1">
        <f>VLOOKUP($I951,節点!$E$1:$G$20000,3,FALSE)</f>
        <v>-16.5</v>
      </c>
      <c r="X951" s="1">
        <f>VLOOKUP($J951,節点!$E$1:$G$20000,2,FALSE)</f>
        <v>62</v>
      </c>
      <c r="Y951" s="1">
        <f>VLOOKUP($J951,節点!$E$1:$G$20000,3,FALSE)</f>
        <v>-15.4</v>
      </c>
      <c r="Z951" s="1">
        <f>VLOOKUP($K951,節点!$E$1:$G$20000,2,FALSE)</f>
        <v>59</v>
      </c>
      <c r="AA951" s="1">
        <f>VLOOKUP($K951,節点!$E$1:$G$20000,3,FALSE)</f>
        <v>-15.4</v>
      </c>
      <c r="AB951">
        <f t="shared" si="698"/>
        <v>-1.5</v>
      </c>
      <c r="AC951">
        <f t="shared" si="699"/>
        <v>-0.55000000000000071</v>
      </c>
      <c r="AD951">
        <f t="shared" si="700"/>
        <v>1.5</v>
      </c>
      <c r="AE951">
        <f t="shared" si="701"/>
        <v>-0.55000000000000071</v>
      </c>
      <c r="AF951">
        <f t="shared" si="702"/>
        <v>1.5</v>
      </c>
      <c r="AG951">
        <f t="shared" si="703"/>
        <v>0.54999999999999893</v>
      </c>
      <c r="AH951">
        <f t="shared" si="704"/>
        <v>-1.5</v>
      </c>
      <c r="AI951">
        <f t="shared" si="705"/>
        <v>0.54999999999999893</v>
      </c>
      <c r="AJ951">
        <f t="shared" si="679"/>
        <v>200.13630342824817</v>
      </c>
      <c r="AK951">
        <f t="shared" si="680"/>
        <v>339.86369657175186</v>
      </c>
      <c r="AL951">
        <f t="shared" si="681"/>
        <v>20.136303428248102</v>
      </c>
      <c r="AM951">
        <f t="shared" si="682"/>
        <v>159.86369657175189</v>
      </c>
      <c r="AN951">
        <f t="shared" si="706"/>
        <v>3</v>
      </c>
      <c r="AO951">
        <f t="shared" si="707"/>
        <v>4</v>
      </c>
      <c r="AP951">
        <f t="shared" si="708"/>
        <v>1</v>
      </c>
      <c r="AQ951">
        <f t="shared" si="709"/>
        <v>2</v>
      </c>
      <c r="AR951">
        <f t="shared" si="710"/>
        <v>3412</v>
      </c>
      <c r="AS951" t="str">
        <f t="shared" si="711"/>
        <v/>
      </c>
      <c r="AT951" t="str">
        <f t="shared" si="712"/>
        <v/>
      </c>
      <c r="AU951" t="str">
        <f t="shared" si="713"/>
        <v/>
      </c>
      <c r="AV951" t="str">
        <f t="shared" si="714"/>
        <v/>
      </c>
      <c r="AW951" t="str">
        <f t="shared" si="683"/>
        <v/>
      </c>
      <c r="BA951">
        <f t="shared" si="715"/>
        <v>60.5</v>
      </c>
      <c r="BB951">
        <f t="shared" si="716"/>
        <v>-16.5</v>
      </c>
      <c r="BC951">
        <f t="shared" si="717"/>
        <v>62</v>
      </c>
      <c r="BD951">
        <f t="shared" si="718"/>
        <v>-15.95</v>
      </c>
      <c r="BE951">
        <f t="shared" si="719"/>
        <v>60.5</v>
      </c>
      <c r="BF951">
        <f t="shared" si="720"/>
        <v>-15.4</v>
      </c>
      <c r="BG951">
        <f t="shared" si="721"/>
        <v>59</v>
      </c>
      <c r="BH951">
        <f t="shared" si="722"/>
        <v>-15.95</v>
      </c>
      <c r="BI951">
        <f t="shared" si="723"/>
        <v>1.0999999999999996</v>
      </c>
      <c r="BJ951">
        <f t="shared" si="724"/>
        <v>3</v>
      </c>
      <c r="BK951">
        <f t="shared" si="725"/>
        <v>2.727272727272728</v>
      </c>
      <c r="BL951">
        <f t="shared" si="726"/>
        <v>1.0999999999999996</v>
      </c>
      <c r="BM951" s="1">
        <v>2.9629629629629677</v>
      </c>
    </row>
    <row r="952" spans="1:65">
      <c r="A952" s="16" t="s">
        <v>4376</v>
      </c>
      <c r="E952"/>
      <c r="F952" s="17">
        <f t="shared" si="684"/>
        <v>2624</v>
      </c>
      <c r="G952" s="3">
        <f t="shared" si="685"/>
        <v>3</v>
      </c>
      <c r="H952" s="4">
        <f t="shared" si="686"/>
        <v>2685</v>
      </c>
      <c r="I952" s="4">
        <f t="shared" si="687"/>
        <v>2726</v>
      </c>
      <c r="J952" s="4">
        <f t="shared" si="688"/>
        <v>2727</v>
      </c>
      <c r="K952" s="4">
        <f t="shared" si="689"/>
        <v>2686</v>
      </c>
      <c r="L952" s="1">
        <f t="shared" si="690"/>
        <v>0</v>
      </c>
      <c r="M952" s="1">
        <f t="shared" si="691"/>
        <v>0</v>
      </c>
      <c r="N952" s="1">
        <f t="shared" si="692"/>
        <v>0</v>
      </c>
      <c r="O952" s="1">
        <f t="shared" si="693"/>
        <v>0</v>
      </c>
      <c r="P952" s="1">
        <f t="shared" si="694"/>
        <v>0</v>
      </c>
      <c r="Q952" s="1" t="str">
        <f t="shared" si="695"/>
        <v/>
      </c>
      <c r="R952" s="1">
        <f t="shared" si="696"/>
        <v>60.5</v>
      </c>
      <c r="S952" s="1">
        <f t="shared" si="697"/>
        <v>-14.850000000000001</v>
      </c>
      <c r="T952" s="1">
        <f>VLOOKUP($H952,節点!$E$1:$G$20000,2,FALSE)</f>
        <v>59</v>
      </c>
      <c r="U952" s="1">
        <f>VLOOKUP($H952,節点!$E$1:$G$20000,3,FALSE)</f>
        <v>-15.4</v>
      </c>
      <c r="V952" s="1">
        <f>VLOOKUP($I952,節点!$E$1:$G$20000,2,FALSE)</f>
        <v>62</v>
      </c>
      <c r="W952" s="1">
        <f>VLOOKUP($I952,節点!$E$1:$G$20000,3,FALSE)</f>
        <v>-15.4</v>
      </c>
      <c r="X952" s="1">
        <f>VLOOKUP($J952,節点!$E$1:$G$20000,2,FALSE)</f>
        <v>62</v>
      </c>
      <c r="Y952" s="1">
        <f>VLOOKUP($J952,節点!$E$1:$G$20000,3,FALSE)</f>
        <v>-14.3</v>
      </c>
      <c r="Z952" s="1">
        <f>VLOOKUP($K952,節点!$E$1:$G$20000,2,FALSE)</f>
        <v>59</v>
      </c>
      <c r="AA952" s="1">
        <f>VLOOKUP($K952,節点!$E$1:$G$20000,3,FALSE)</f>
        <v>-14.3</v>
      </c>
      <c r="AB952">
        <f t="shared" si="698"/>
        <v>-1.5</v>
      </c>
      <c r="AC952">
        <f t="shared" si="699"/>
        <v>-0.54999999999999893</v>
      </c>
      <c r="AD952">
        <f t="shared" si="700"/>
        <v>1.5</v>
      </c>
      <c r="AE952">
        <f t="shared" si="701"/>
        <v>-0.54999999999999893</v>
      </c>
      <c r="AF952">
        <f t="shared" si="702"/>
        <v>1.5</v>
      </c>
      <c r="AG952">
        <f t="shared" si="703"/>
        <v>0.55000000000000071</v>
      </c>
      <c r="AH952">
        <f t="shared" si="704"/>
        <v>-1.5</v>
      </c>
      <c r="AI952">
        <f t="shared" si="705"/>
        <v>0.55000000000000071</v>
      </c>
      <c r="AJ952">
        <f t="shared" si="679"/>
        <v>200.13630342824811</v>
      </c>
      <c r="AK952">
        <f t="shared" si="680"/>
        <v>339.86369657175192</v>
      </c>
      <c r="AL952">
        <f t="shared" si="681"/>
        <v>20.136303428248159</v>
      </c>
      <c r="AM952">
        <f t="shared" si="682"/>
        <v>159.86369657175183</v>
      </c>
      <c r="AN952">
        <f t="shared" si="706"/>
        <v>3</v>
      </c>
      <c r="AO952">
        <f t="shared" si="707"/>
        <v>4</v>
      </c>
      <c r="AP952">
        <f t="shared" si="708"/>
        <v>1</v>
      </c>
      <c r="AQ952">
        <f t="shared" si="709"/>
        <v>2</v>
      </c>
      <c r="AR952">
        <f t="shared" si="710"/>
        <v>3412</v>
      </c>
      <c r="AS952" t="str">
        <f t="shared" si="711"/>
        <v/>
      </c>
      <c r="AT952" t="str">
        <f t="shared" si="712"/>
        <v/>
      </c>
      <c r="AU952" t="str">
        <f t="shared" si="713"/>
        <v/>
      </c>
      <c r="AV952" t="str">
        <f t="shared" si="714"/>
        <v/>
      </c>
      <c r="AW952" t="str">
        <f t="shared" si="683"/>
        <v/>
      </c>
      <c r="BA952">
        <f t="shared" si="715"/>
        <v>60.5</v>
      </c>
      <c r="BB952">
        <f t="shared" si="716"/>
        <v>-15.4</v>
      </c>
      <c r="BC952">
        <f t="shared" si="717"/>
        <v>62</v>
      </c>
      <c r="BD952">
        <f t="shared" si="718"/>
        <v>-14.850000000000001</v>
      </c>
      <c r="BE952">
        <f t="shared" si="719"/>
        <v>60.5</v>
      </c>
      <c r="BF952">
        <f t="shared" si="720"/>
        <v>-14.3</v>
      </c>
      <c r="BG952">
        <f t="shared" si="721"/>
        <v>59</v>
      </c>
      <c r="BH952">
        <f t="shared" si="722"/>
        <v>-14.850000000000001</v>
      </c>
      <c r="BI952">
        <f t="shared" si="723"/>
        <v>1.0999999999999996</v>
      </c>
      <c r="BJ952">
        <f t="shared" si="724"/>
        <v>3</v>
      </c>
      <c r="BK952">
        <f t="shared" si="725"/>
        <v>2.727272727272728</v>
      </c>
      <c r="BL952">
        <f t="shared" si="726"/>
        <v>1.0999999999999996</v>
      </c>
      <c r="BM952" s="1">
        <v>2.9629629629629677</v>
      </c>
    </row>
    <row r="953" spans="1:65">
      <c r="A953" s="16" t="s">
        <v>4377</v>
      </c>
      <c r="E953"/>
      <c r="F953" s="17">
        <f t="shared" si="684"/>
        <v>2625</v>
      </c>
      <c r="G953" s="3">
        <f t="shared" si="685"/>
        <v>3</v>
      </c>
      <c r="H953" s="4">
        <f t="shared" si="686"/>
        <v>2686</v>
      </c>
      <c r="I953" s="4">
        <f t="shared" si="687"/>
        <v>2727</v>
      </c>
      <c r="J953" s="4">
        <f t="shared" si="688"/>
        <v>2728</v>
      </c>
      <c r="K953" s="4">
        <f t="shared" si="689"/>
        <v>2687</v>
      </c>
      <c r="L953" s="1">
        <f t="shared" si="690"/>
        <v>0</v>
      </c>
      <c r="M953" s="1">
        <f t="shared" si="691"/>
        <v>0</v>
      </c>
      <c r="N953" s="1">
        <f t="shared" si="692"/>
        <v>0</v>
      </c>
      <c r="O953" s="1">
        <f t="shared" si="693"/>
        <v>0</v>
      </c>
      <c r="P953" s="1">
        <f t="shared" si="694"/>
        <v>0</v>
      </c>
      <c r="Q953" s="1" t="str">
        <f t="shared" si="695"/>
        <v/>
      </c>
      <c r="R953" s="1">
        <f t="shared" si="696"/>
        <v>60.5</v>
      </c>
      <c r="S953" s="1">
        <f t="shared" si="697"/>
        <v>-13.75</v>
      </c>
      <c r="T953" s="1">
        <f>VLOOKUP($H953,節点!$E$1:$G$20000,2,FALSE)</f>
        <v>59</v>
      </c>
      <c r="U953" s="1">
        <f>VLOOKUP($H953,節点!$E$1:$G$20000,3,FALSE)</f>
        <v>-14.3</v>
      </c>
      <c r="V953" s="1">
        <f>VLOOKUP($I953,節点!$E$1:$G$20000,2,FALSE)</f>
        <v>62</v>
      </c>
      <c r="W953" s="1">
        <f>VLOOKUP($I953,節点!$E$1:$G$20000,3,FALSE)</f>
        <v>-14.3</v>
      </c>
      <c r="X953" s="1">
        <f>VLOOKUP($J953,節点!$E$1:$G$20000,2,FALSE)</f>
        <v>62</v>
      </c>
      <c r="Y953" s="1">
        <f>VLOOKUP($J953,節点!$E$1:$G$20000,3,FALSE)</f>
        <v>-13.2</v>
      </c>
      <c r="Z953" s="1">
        <f>VLOOKUP($K953,節点!$E$1:$G$20000,2,FALSE)</f>
        <v>59</v>
      </c>
      <c r="AA953" s="1">
        <f>VLOOKUP($K953,節点!$E$1:$G$20000,3,FALSE)</f>
        <v>-13.2</v>
      </c>
      <c r="AB953">
        <f t="shared" si="698"/>
        <v>-1.5</v>
      </c>
      <c r="AC953">
        <f t="shared" si="699"/>
        <v>-0.55000000000000071</v>
      </c>
      <c r="AD953">
        <f t="shared" si="700"/>
        <v>1.5</v>
      </c>
      <c r="AE953">
        <f t="shared" si="701"/>
        <v>-0.55000000000000071</v>
      </c>
      <c r="AF953">
        <f t="shared" si="702"/>
        <v>1.5</v>
      </c>
      <c r="AG953">
        <f t="shared" si="703"/>
        <v>0.55000000000000071</v>
      </c>
      <c r="AH953">
        <f t="shared" si="704"/>
        <v>-1.5</v>
      </c>
      <c r="AI953">
        <f t="shared" si="705"/>
        <v>0.55000000000000071</v>
      </c>
      <c r="AJ953">
        <f t="shared" si="679"/>
        <v>200.13630342824817</v>
      </c>
      <c r="AK953">
        <f t="shared" si="680"/>
        <v>339.86369657175186</v>
      </c>
      <c r="AL953">
        <f t="shared" si="681"/>
        <v>20.136303428248159</v>
      </c>
      <c r="AM953">
        <f t="shared" si="682"/>
        <v>159.86369657175183</v>
      </c>
      <c r="AN953">
        <f t="shared" si="706"/>
        <v>3</v>
      </c>
      <c r="AO953">
        <f t="shared" si="707"/>
        <v>4</v>
      </c>
      <c r="AP953">
        <f t="shared" si="708"/>
        <v>1</v>
      </c>
      <c r="AQ953">
        <f t="shared" si="709"/>
        <v>2</v>
      </c>
      <c r="AR953">
        <f t="shared" si="710"/>
        <v>3412</v>
      </c>
      <c r="AS953" t="str">
        <f t="shared" si="711"/>
        <v/>
      </c>
      <c r="AT953" t="str">
        <f t="shared" si="712"/>
        <v/>
      </c>
      <c r="AU953" t="str">
        <f t="shared" si="713"/>
        <v/>
      </c>
      <c r="AV953" t="str">
        <f t="shared" si="714"/>
        <v/>
      </c>
      <c r="AW953" t="str">
        <f t="shared" si="683"/>
        <v/>
      </c>
      <c r="BA953">
        <f t="shared" si="715"/>
        <v>60.5</v>
      </c>
      <c r="BB953">
        <f t="shared" si="716"/>
        <v>-14.3</v>
      </c>
      <c r="BC953">
        <f t="shared" si="717"/>
        <v>62</v>
      </c>
      <c r="BD953">
        <f t="shared" si="718"/>
        <v>-13.75</v>
      </c>
      <c r="BE953">
        <f t="shared" si="719"/>
        <v>60.5</v>
      </c>
      <c r="BF953">
        <f t="shared" si="720"/>
        <v>-13.2</v>
      </c>
      <c r="BG953">
        <f t="shared" si="721"/>
        <v>59</v>
      </c>
      <c r="BH953">
        <f t="shared" si="722"/>
        <v>-13.75</v>
      </c>
      <c r="BI953">
        <f t="shared" si="723"/>
        <v>1.1000000000000014</v>
      </c>
      <c r="BJ953">
        <f t="shared" si="724"/>
        <v>3</v>
      </c>
      <c r="BK953">
        <f t="shared" si="725"/>
        <v>2.727272727272724</v>
      </c>
      <c r="BL953">
        <f t="shared" si="726"/>
        <v>1.1000000000000014</v>
      </c>
      <c r="BM953" s="1">
        <v>2.962962962962965</v>
      </c>
    </row>
    <row r="954" spans="1:65">
      <c r="A954" s="16" t="s">
        <v>4378</v>
      </c>
      <c r="E954"/>
      <c r="F954" s="17">
        <f t="shared" si="684"/>
        <v>2626</v>
      </c>
      <c r="G954" s="3">
        <f t="shared" si="685"/>
        <v>3</v>
      </c>
      <c r="H954" s="4">
        <f t="shared" si="686"/>
        <v>2687</v>
      </c>
      <c r="I954" s="4">
        <f t="shared" si="687"/>
        <v>2728</v>
      </c>
      <c r="J954" s="4">
        <f t="shared" si="688"/>
        <v>2729</v>
      </c>
      <c r="K954" s="4">
        <f t="shared" si="689"/>
        <v>2688</v>
      </c>
      <c r="L954" s="1">
        <f t="shared" si="690"/>
        <v>0</v>
      </c>
      <c r="M954" s="1">
        <f t="shared" si="691"/>
        <v>0</v>
      </c>
      <c r="N954" s="1">
        <f t="shared" si="692"/>
        <v>0</v>
      </c>
      <c r="O954" s="1">
        <f t="shared" si="693"/>
        <v>0</v>
      </c>
      <c r="P954" s="1">
        <f t="shared" si="694"/>
        <v>0</v>
      </c>
      <c r="Q954" s="1" t="str">
        <f t="shared" si="695"/>
        <v/>
      </c>
      <c r="R954" s="1">
        <f t="shared" si="696"/>
        <v>60.5</v>
      </c>
      <c r="S954" s="1">
        <f t="shared" si="697"/>
        <v>-12.65</v>
      </c>
      <c r="T954" s="1">
        <f>VLOOKUP($H954,節点!$E$1:$G$20000,2,FALSE)</f>
        <v>59</v>
      </c>
      <c r="U954" s="1">
        <f>VLOOKUP($H954,節点!$E$1:$G$20000,3,FALSE)</f>
        <v>-13.2</v>
      </c>
      <c r="V954" s="1">
        <f>VLOOKUP($I954,節点!$E$1:$G$20000,2,FALSE)</f>
        <v>62</v>
      </c>
      <c r="W954" s="1">
        <f>VLOOKUP($I954,節点!$E$1:$G$20000,3,FALSE)</f>
        <v>-13.2</v>
      </c>
      <c r="X954" s="1">
        <f>VLOOKUP($J954,節点!$E$1:$G$20000,2,FALSE)</f>
        <v>62</v>
      </c>
      <c r="Y954" s="1">
        <f>VLOOKUP($J954,節点!$E$1:$G$20000,3,FALSE)</f>
        <v>-12.1</v>
      </c>
      <c r="Z954" s="1">
        <f>VLOOKUP($K954,節点!$E$1:$G$20000,2,FALSE)</f>
        <v>59</v>
      </c>
      <c r="AA954" s="1">
        <f>VLOOKUP($K954,節点!$E$1:$G$20000,3,FALSE)</f>
        <v>-12.1</v>
      </c>
      <c r="AB954">
        <f t="shared" si="698"/>
        <v>-1.5</v>
      </c>
      <c r="AC954">
        <f t="shared" si="699"/>
        <v>-0.54999999999999893</v>
      </c>
      <c r="AD954">
        <f t="shared" si="700"/>
        <v>1.5</v>
      </c>
      <c r="AE954">
        <f t="shared" si="701"/>
        <v>-0.54999999999999893</v>
      </c>
      <c r="AF954">
        <f t="shared" si="702"/>
        <v>1.5</v>
      </c>
      <c r="AG954">
        <f t="shared" si="703"/>
        <v>0.55000000000000071</v>
      </c>
      <c r="AH954">
        <f t="shared" si="704"/>
        <v>-1.5</v>
      </c>
      <c r="AI954">
        <f t="shared" si="705"/>
        <v>0.55000000000000071</v>
      </c>
      <c r="AJ954">
        <f t="shared" si="679"/>
        <v>200.13630342824811</v>
      </c>
      <c r="AK954">
        <f t="shared" si="680"/>
        <v>339.86369657175192</v>
      </c>
      <c r="AL954">
        <f t="shared" si="681"/>
        <v>20.136303428248159</v>
      </c>
      <c r="AM954">
        <f t="shared" si="682"/>
        <v>159.86369657175183</v>
      </c>
      <c r="AN954">
        <f t="shared" si="706"/>
        <v>3</v>
      </c>
      <c r="AO954">
        <f t="shared" si="707"/>
        <v>4</v>
      </c>
      <c r="AP954">
        <f t="shared" si="708"/>
        <v>1</v>
      </c>
      <c r="AQ954">
        <f t="shared" si="709"/>
        <v>2</v>
      </c>
      <c r="AR954">
        <f t="shared" si="710"/>
        <v>3412</v>
      </c>
      <c r="AS954" t="str">
        <f t="shared" si="711"/>
        <v/>
      </c>
      <c r="AT954" t="str">
        <f t="shared" si="712"/>
        <v/>
      </c>
      <c r="AU954" t="str">
        <f t="shared" si="713"/>
        <v/>
      </c>
      <c r="AV954" t="str">
        <f t="shared" si="714"/>
        <v/>
      </c>
      <c r="AW954" t="str">
        <f t="shared" si="683"/>
        <v/>
      </c>
      <c r="BA954">
        <f t="shared" si="715"/>
        <v>60.5</v>
      </c>
      <c r="BB954">
        <f t="shared" si="716"/>
        <v>-13.2</v>
      </c>
      <c r="BC954">
        <f t="shared" si="717"/>
        <v>62</v>
      </c>
      <c r="BD954">
        <f t="shared" si="718"/>
        <v>-12.649999999999999</v>
      </c>
      <c r="BE954">
        <f t="shared" si="719"/>
        <v>60.5</v>
      </c>
      <c r="BF954">
        <f t="shared" si="720"/>
        <v>-12.1</v>
      </c>
      <c r="BG954">
        <f t="shared" si="721"/>
        <v>59</v>
      </c>
      <c r="BH954">
        <f t="shared" si="722"/>
        <v>-12.649999999999999</v>
      </c>
      <c r="BI954">
        <f t="shared" si="723"/>
        <v>1.0999999999999996</v>
      </c>
      <c r="BJ954">
        <f t="shared" si="724"/>
        <v>3</v>
      </c>
      <c r="BK954">
        <f t="shared" si="725"/>
        <v>2.727272727272728</v>
      </c>
      <c r="BL954">
        <f t="shared" si="726"/>
        <v>1.0999999999999996</v>
      </c>
      <c r="BM954" s="1">
        <v>2.9629629629629597</v>
      </c>
    </row>
    <row r="955" spans="1:65">
      <c r="A955" s="16" t="s">
        <v>4379</v>
      </c>
      <c r="E955"/>
      <c r="F955" s="17">
        <f t="shared" si="684"/>
        <v>2663</v>
      </c>
      <c r="G955" s="3">
        <f t="shared" si="685"/>
        <v>3</v>
      </c>
      <c r="H955" s="4">
        <f t="shared" si="686"/>
        <v>2725</v>
      </c>
      <c r="I955" s="4">
        <f t="shared" si="687"/>
        <v>2766</v>
      </c>
      <c r="J955" s="4">
        <f t="shared" si="688"/>
        <v>2767</v>
      </c>
      <c r="K955" s="4">
        <f t="shared" si="689"/>
        <v>2726</v>
      </c>
      <c r="L955" s="1">
        <f t="shared" si="690"/>
        <v>0</v>
      </c>
      <c r="M955" s="1">
        <f t="shared" si="691"/>
        <v>0</v>
      </c>
      <c r="N955" s="1">
        <f t="shared" si="692"/>
        <v>0</v>
      </c>
      <c r="O955" s="1">
        <f t="shared" si="693"/>
        <v>0</v>
      </c>
      <c r="P955" s="1">
        <f t="shared" si="694"/>
        <v>0</v>
      </c>
      <c r="Q955" s="1" t="str">
        <f t="shared" si="695"/>
        <v/>
      </c>
      <c r="R955" s="1">
        <f t="shared" si="696"/>
        <v>63.5</v>
      </c>
      <c r="S955" s="1">
        <f t="shared" si="697"/>
        <v>-15.95</v>
      </c>
      <c r="T955" s="1">
        <f>VLOOKUP($H955,節点!$E$1:$G$20000,2,FALSE)</f>
        <v>62</v>
      </c>
      <c r="U955" s="1">
        <f>VLOOKUP($H955,節点!$E$1:$G$20000,3,FALSE)</f>
        <v>-16.5</v>
      </c>
      <c r="V955" s="1">
        <f>VLOOKUP($I955,節点!$E$1:$G$20000,2,FALSE)</f>
        <v>65</v>
      </c>
      <c r="W955" s="1">
        <f>VLOOKUP($I955,節点!$E$1:$G$20000,3,FALSE)</f>
        <v>-16.5</v>
      </c>
      <c r="X955" s="1">
        <f>VLOOKUP($J955,節点!$E$1:$G$20000,2,FALSE)</f>
        <v>65</v>
      </c>
      <c r="Y955" s="1">
        <f>VLOOKUP($J955,節点!$E$1:$G$20000,3,FALSE)</f>
        <v>-15.4</v>
      </c>
      <c r="Z955" s="1">
        <f>VLOOKUP($K955,節点!$E$1:$G$20000,2,FALSE)</f>
        <v>62</v>
      </c>
      <c r="AA955" s="1">
        <f>VLOOKUP($K955,節点!$E$1:$G$20000,3,FALSE)</f>
        <v>-15.4</v>
      </c>
      <c r="AB955">
        <f t="shared" si="698"/>
        <v>-1.5</v>
      </c>
      <c r="AC955">
        <f t="shared" si="699"/>
        <v>-0.55000000000000071</v>
      </c>
      <c r="AD955">
        <f t="shared" si="700"/>
        <v>1.5</v>
      </c>
      <c r="AE955">
        <f t="shared" si="701"/>
        <v>-0.55000000000000071</v>
      </c>
      <c r="AF955">
        <f t="shared" si="702"/>
        <v>1.5</v>
      </c>
      <c r="AG955">
        <f t="shared" si="703"/>
        <v>0.54999999999999893</v>
      </c>
      <c r="AH955">
        <f t="shared" si="704"/>
        <v>-1.5</v>
      </c>
      <c r="AI955">
        <f t="shared" si="705"/>
        <v>0.54999999999999893</v>
      </c>
      <c r="AJ955">
        <f t="shared" si="679"/>
        <v>200.13630342824817</v>
      </c>
      <c r="AK955">
        <f t="shared" si="680"/>
        <v>339.86369657175186</v>
      </c>
      <c r="AL955">
        <f t="shared" si="681"/>
        <v>20.136303428248102</v>
      </c>
      <c r="AM955">
        <f t="shared" si="682"/>
        <v>159.86369657175189</v>
      </c>
      <c r="AN955">
        <f t="shared" si="706"/>
        <v>3</v>
      </c>
      <c r="AO955">
        <f t="shared" si="707"/>
        <v>4</v>
      </c>
      <c r="AP955">
        <f t="shared" si="708"/>
        <v>1</v>
      </c>
      <c r="AQ955">
        <f t="shared" si="709"/>
        <v>2</v>
      </c>
      <c r="AR955">
        <f t="shared" si="710"/>
        <v>3412</v>
      </c>
      <c r="AS955" t="str">
        <f t="shared" si="711"/>
        <v/>
      </c>
      <c r="AT955" t="str">
        <f t="shared" si="712"/>
        <v/>
      </c>
      <c r="AU955" t="str">
        <f t="shared" si="713"/>
        <v/>
      </c>
      <c r="AV955" t="str">
        <f t="shared" si="714"/>
        <v/>
      </c>
      <c r="AW955" t="str">
        <f t="shared" si="683"/>
        <v/>
      </c>
      <c r="BA955">
        <f t="shared" si="715"/>
        <v>63.5</v>
      </c>
      <c r="BB955">
        <f t="shared" si="716"/>
        <v>-16.5</v>
      </c>
      <c r="BC955">
        <f t="shared" si="717"/>
        <v>65</v>
      </c>
      <c r="BD955">
        <f t="shared" si="718"/>
        <v>-15.95</v>
      </c>
      <c r="BE955">
        <f t="shared" si="719"/>
        <v>63.5</v>
      </c>
      <c r="BF955">
        <f t="shared" si="720"/>
        <v>-15.4</v>
      </c>
      <c r="BG955">
        <f t="shared" si="721"/>
        <v>62</v>
      </c>
      <c r="BH955">
        <f t="shared" si="722"/>
        <v>-15.95</v>
      </c>
      <c r="BI955">
        <f t="shared" si="723"/>
        <v>1.0999999999999996</v>
      </c>
      <c r="BJ955">
        <f t="shared" si="724"/>
        <v>3</v>
      </c>
      <c r="BK955">
        <f t="shared" si="725"/>
        <v>2.727272727272728</v>
      </c>
      <c r="BL955">
        <f t="shared" si="726"/>
        <v>1.0999999999999996</v>
      </c>
      <c r="BM955" s="1">
        <v>2.9629629629629597</v>
      </c>
    </row>
    <row r="956" spans="1:65">
      <c r="A956" s="16" t="s">
        <v>4380</v>
      </c>
      <c r="E956"/>
      <c r="F956" s="17">
        <f t="shared" si="684"/>
        <v>2664</v>
      </c>
      <c r="G956" s="3">
        <f t="shared" si="685"/>
        <v>3</v>
      </c>
      <c r="H956" s="4">
        <f t="shared" si="686"/>
        <v>2726</v>
      </c>
      <c r="I956" s="4">
        <f t="shared" si="687"/>
        <v>2767</v>
      </c>
      <c r="J956" s="4">
        <f t="shared" si="688"/>
        <v>2768</v>
      </c>
      <c r="K956" s="4">
        <f t="shared" si="689"/>
        <v>2727</v>
      </c>
      <c r="L956" s="1">
        <f t="shared" si="690"/>
        <v>0</v>
      </c>
      <c r="M956" s="1">
        <f t="shared" si="691"/>
        <v>0</v>
      </c>
      <c r="N956" s="1">
        <f t="shared" si="692"/>
        <v>0</v>
      </c>
      <c r="O956" s="1">
        <f t="shared" si="693"/>
        <v>0</v>
      </c>
      <c r="P956" s="1">
        <f t="shared" si="694"/>
        <v>0</v>
      </c>
      <c r="Q956" s="1" t="str">
        <f t="shared" si="695"/>
        <v/>
      </c>
      <c r="R956" s="1">
        <f t="shared" si="696"/>
        <v>63.5</v>
      </c>
      <c r="S956" s="1">
        <f t="shared" si="697"/>
        <v>-14.850000000000001</v>
      </c>
      <c r="T956" s="1">
        <f>VLOOKUP($H956,節点!$E$1:$G$20000,2,FALSE)</f>
        <v>62</v>
      </c>
      <c r="U956" s="1">
        <f>VLOOKUP($H956,節点!$E$1:$G$20000,3,FALSE)</f>
        <v>-15.4</v>
      </c>
      <c r="V956" s="1">
        <f>VLOOKUP($I956,節点!$E$1:$G$20000,2,FALSE)</f>
        <v>65</v>
      </c>
      <c r="W956" s="1">
        <f>VLOOKUP($I956,節点!$E$1:$G$20000,3,FALSE)</f>
        <v>-15.4</v>
      </c>
      <c r="X956" s="1">
        <f>VLOOKUP($J956,節点!$E$1:$G$20000,2,FALSE)</f>
        <v>65</v>
      </c>
      <c r="Y956" s="1">
        <f>VLOOKUP($J956,節点!$E$1:$G$20000,3,FALSE)</f>
        <v>-14.3</v>
      </c>
      <c r="Z956" s="1">
        <f>VLOOKUP($K956,節点!$E$1:$G$20000,2,FALSE)</f>
        <v>62</v>
      </c>
      <c r="AA956" s="1">
        <f>VLOOKUP($K956,節点!$E$1:$G$20000,3,FALSE)</f>
        <v>-14.3</v>
      </c>
      <c r="AB956">
        <f t="shared" si="698"/>
        <v>-1.5</v>
      </c>
      <c r="AC956">
        <f t="shared" si="699"/>
        <v>-0.54999999999999893</v>
      </c>
      <c r="AD956">
        <f t="shared" si="700"/>
        <v>1.5</v>
      </c>
      <c r="AE956">
        <f t="shared" si="701"/>
        <v>-0.54999999999999893</v>
      </c>
      <c r="AF956">
        <f t="shared" si="702"/>
        <v>1.5</v>
      </c>
      <c r="AG956">
        <f t="shared" si="703"/>
        <v>0.55000000000000071</v>
      </c>
      <c r="AH956">
        <f t="shared" si="704"/>
        <v>-1.5</v>
      </c>
      <c r="AI956">
        <f t="shared" si="705"/>
        <v>0.55000000000000071</v>
      </c>
      <c r="AJ956">
        <f t="shared" si="679"/>
        <v>200.13630342824811</v>
      </c>
      <c r="AK956">
        <f t="shared" si="680"/>
        <v>339.86369657175192</v>
      </c>
      <c r="AL956">
        <f t="shared" si="681"/>
        <v>20.136303428248159</v>
      </c>
      <c r="AM956">
        <f t="shared" si="682"/>
        <v>159.86369657175183</v>
      </c>
      <c r="AN956">
        <f t="shared" si="706"/>
        <v>3</v>
      </c>
      <c r="AO956">
        <f t="shared" si="707"/>
        <v>4</v>
      </c>
      <c r="AP956">
        <f t="shared" si="708"/>
        <v>1</v>
      </c>
      <c r="AQ956">
        <f t="shared" si="709"/>
        <v>2</v>
      </c>
      <c r="AR956">
        <f t="shared" si="710"/>
        <v>3412</v>
      </c>
      <c r="AS956" t="str">
        <f t="shared" si="711"/>
        <v/>
      </c>
      <c r="AT956" t="str">
        <f t="shared" si="712"/>
        <v/>
      </c>
      <c r="AU956" t="str">
        <f t="shared" si="713"/>
        <v/>
      </c>
      <c r="AV956" t="str">
        <f t="shared" si="714"/>
        <v/>
      </c>
      <c r="AW956" t="str">
        <f t="shared" si="683"/>
        <v/>
      </c>
      <c r="BA956">
        <f t="shared" si="715"/>
        <v>63.5</v>
      </c>
      <c r="BB956">
        <f t="shared" si="716"/>
        <v>-15.4</v>
      </c>
      <c r="BC956">
        <f t="shared" si="717"/>
        <v>65</v>
      </c>
      <c r="BD956">
        <f t="shared" si="718"/>
        <v>-14.850000000000001</v>
      </c>
      <c r="BE956">
        <f t="shared" si="719"/>
        <v>63.5</v>
      </c>
      <c r="BF956">
        <f t="shared" si="720"/>
        <v>-14.3</v>
      </c>
      <c r="BG956">
        <f t="shared" si="721"/>
        <v>62</v>
      </c>
      <c r="BH956">
        <f t="shared" si="722"/>
        <v>-14.850000000000001</v>
      </c>
      <c r="BI956">
        <f t="shared" si="723"/>
        <v>1.0999999999999996</v>
      </c>
      <c r="BJ956">
        <f t="shared" si="724"/>
        <v>3</v>
      </c>
      <c r="BK956">
        <f t="shared" si="725"/>
        <v>2.727272727272728</v>
      </c>
      <c r="BL956">
        <f t="shared" si="726"/>
        <v>1.0999999999999996</v>
      </c>
      <c r="BM956" s="1">
        <v>2.9629629629629597</v>
      </c>
    </row>
    <row r="957" spans="1:65">
      <c r="A957" s="16" t="s">
        <v>4381</v>
      </c>
      <c r="E957"/>
      <c r="F957" s="17">
        <f t="shared" si="684"/>
        <v>2665</v>
      </c>
      <c r="G957" s="3">
        <f t="shared" si="685"/>
        <v>3</v>
      </c>
      <c r="H957" s="4">
        <f t="shared" si="686"/>
        <v>2727</v>
      </c>
      <c r="I957" s="4">
        <f t="shared" si="687"/>
        <v>2768</v>
      </c>
      <c r="J957" s="4">
        <f t="shared" si="688"/>
        <v>2769</v>
      </c>
      <c r="K957" s="4">
        <f t="shared" si="689"/>
        <v>2728</v>
      </c>
      <c r="L957" s="1">
        <f t="shared" si="690"/>
        <v>0</v>
      </c>
      <c r="M957" s="1">
        <f t="shared" si="691"/>
        <v>0</v>
      </c>
      <c r="N957" s="1">
        <f t="shared" si="692"/>
        <v>0</v>
      </c>
      <c r="O957" s="1">
        <f t="shared" si="693"/>
        <v>0</v>
      </c>
      <c r="P957" s="1">
        <f t="shared" si="694"/>
        <v>0</v>
      </c>
      <c r="Q957" s="1" t="str">
        <f t="shared" si="695"/>
        <v/>
      </c>
      <c r="R957" s="1">
        <f t="shared" si="696"/>
        <v>63.5</v>
      </c>
      <c r="S957" s="1">
        <f t="shared" si="697"/>
        <v>-13.75</v>
      </c>
      <c r="T957" s="1">
        <f>VLOOKUP($H957,節点!$E$1:$G$20000,2,FALSE)</f>
        <v>62</v>
      </c>
      <c r="U957" s="1">
        <f>VLOOKUP($H957,節点!$E$1:$G$20000,3,FALSE)</f>
        <v>-14.3</v>
      </c>
      <c r="V957" s="1">
        <f>VLOOKUP($I957,節点!$E$1:$G$20000,2,FALSE)</f>
        <v>65</v>
      </c>
      <c r="W957" s="1">
        <f>VLOOKUP($I957,節点!$E$1:$G$20000,3,FALSE)</f>
        <v>-14.3</v>
      </c>
      <c r="X957" s="1">
        <f>VLOOKUP($J957,節点!$E$1:$G$20000,2,FALSE)</f>
        <v>65</v>
      </c>
      <c r="Y957" s="1">
        <f>VLOOKUP($J957,節点!$E$1:$G$20000,3,FALSE)</f>
        <v>-13.2</v>
      </c>
      <c r="Z957" s="1">
        <f>VLOOKUP($K957,節点!$E$1:$G$20000,2,FALSE)</f>
        <v>62</v>
      </c>
      <c r="AA957" s="1">
        <f>VLOOKUP($K957,節点!$E$1:$G$20000,3,FALSE)</f>
        <v>-13.2</v>
      </c>
      <c r="AB957">
        <f t="shared" si="698"/>
        <v>-1.5</v>
      </c>
      <c r="AC957">
        <f t="shared" si="699"/>
        <v>-0.55000000000000071</v>
      </c>
      <c r="AD957">
        <f t="shared" si="700"/>
        <v>1.5</v>
      </c>
      <c r="AE957">
        <f t="shared" si="701"/>
        <v>-0.55000000000000071</v>
      </c>
      <c r="AF957">
        <f t="shared" si="702"/>
        <v>1.5</v>
      </c>
      <c r="AG957">
        <f t="shared" si="703"/>
        <v>0.55000000000000071</v>
      </c>
      <c r="AH957">
        <f t="shared" si="704"/>
        <v>-1.5</v>
      </c>
      <c r="AI957">
        <f t="shared" si="705"/>
        <v>0.55000000000000071</v>
      </c>
      <c r="AJ957">
        <f t="shared" si="679"/>
        <v>200.13630342824817</v>
      </c>
      <c r="AK957">
        <f t="shared" si="680"/>
        <v>339.86369657175186</v>
      </c>
      <c r="AL957">
        <f t="shared" si="681"/>
        <v>20.136303428248159</v>
      </c>
      <c r="AM957">
        <f t="shared" si="682"/>
        <v>159.86369657175183</v>
      </c>
      <c r="AN957">
        <f t="shared" si="706"/>
        <v>3</v>
      </c>
      <c r="AO957">
        <f t="shared" si="707"/>
        <v>4</v>
      </c>
      <c r="AP957">
        <f t="shared" si="708"/>
        <v>1</v>
      </c>
      <c r="AQ957">
        <f t="shared" si="709"/>
        <v>2</v>
      </c>
      <c r="AR957">
        <f t="shared" si="710"/>
        <v>3412</v>
      </c>
      <c r="AS957" t="str">
        <f t="shared" si="711"/>
        <v/>
      </c>
      <c r="AT957" t="str">
        <f t="shared" si="712"/>
        <v/>
      </c>
      <c r="AU957" t="str">
        <f t="shared" si="713"/>
        <v/>
      </c>
      <c r="AV957" t="str">
        <f t="shared" si="714"/>
        <v/>
      </c>
      <c r="AW957" t="str">
        <f t="shared" si="683"/>
        <v/>
      </c>
      <c r="BA957">
        <f t="shared" si="715"/>
        <v>63.5</v>
      </c>
      <c r="BB957">
        <f t="shared" si="716"/>
        <v>-14.3</v>
      </c>
      <c r="BC957">
        <f t="shared" si="717"/>
        <v>65</v>
      </c>
      <c r="BD957">
        <f t="shared" si="718"/>
        <v>-13.75</v>
      </c>
      <c r="BE957">
        <f t="shared" si="719"/>
        <v>63.5</v>
      </c>
      <c r="BF957">
        <f t="shared" si="720"/>
        <v>-13.2</v>
      </c>
      <c r="BG957">
        <f t="shared" si="721"/>
        <v>62</v>
      </c>
      <c r="BH957">
        <f t="shared" si="722"/>
        <v>-13.75</v>
      </c>
      <c r="BI957">
        <f t="shared" si="723"/>
        <v>1.1000000000000014</v>
      </c>
      <c r="BJ957">
        <f t="shared" si="724"/>
        <v>3</v>
      </c>
      <c r="BK957">
        <f t="shared" si="725"/>
        <v>2.727272727272724</v>
      </c>
      <c r="BL957">
        <f t="shared" si="726"/>
        <v>1.1000000000000014</v>
      </c>
      <c r="BM957" s="1">
        <v>2.9629629629629597</v>
      </c>
    </row>
    <row r="958" spans="1:65">
      <c r="A958" s="16" t="s">
        <v>4382</v>
      </c>
      <c r="E958"/>
      <c r="F958" s="17">
        <f t="shared" si="684"/>
        <v>2666</v>
      </c>
      <c r="G958" s="3">
        <f t="shared" si="685"/>
        <v>3</v>
      </c>
      <c r="H958" s="4">
        <f t="shared" si="686"/>
        <v>2728</v>
      </c>
      <c r="I958" s="4">
        <f t="shared" si="687"/>
        <v>2769</v>
      </c>
      <c r="J958" s="4">
        <f t="shared" si="688"/>
        <v>2770</v>
      </c>
      <c r="K958" s="4">
        <f t="shared" si="689"/>
        <v>2729</v>
      </c>
      <c r="L958" s="1">
        <f t="shared" si="690"/>
        <v>0</v>
      </c>
      <c r="M958" s="1">
        <f t="shared" si="691"/>
        <v>0</v>
      </c>
      <c r="N958" s="1">
        <f t="shared" si="692"/>
        <v>0</v>
      </c>
      <c r="O958" s="1">
        <f t="shared" si="693"/>
        <v>0</v>
      </c>
      <c r="P958" s="1">
        <f t="shared" si="694"/>
        <v>0</v>
      </c>
      <c r="Q958" s="1" t="str">
        <f t="shared" si="695"/>
        <v/>
      </c>
      <c r="R958" s="1">
        <f t="shared" si="696"/>
        <v>63.5</v>
      </c>
      <c r="S958" s="1">
        <f t="shared" si="697"/>
        <v>-12.65</v>
      </c>
      <c r="T958" s="1">
        <f>VLOOKUP($H958,節点!$E$1:$G$20000,2,FALSE)</f>
        <v>62</v>
      </c>
      <c r="U958" s="1">
        <f>VLOOKUP($H958,節点!$E$1:$G$20000,3,FALSE)</f>
        <v>-13.2</v>
      </c>
      <c r="V958" s="1">
        <f>VLOOKUP($I958,節点!$E$1:$G$20000,2,FALSE)</f>
        <v>65</v>
      </c>
      <c r="W958" s="1">
        <f>VLOOKUP($I958,節点!$E$1:$G$20000,3,FALSE)</f>
        <v>-13.2</v>
      </c>
      <c r="X958" s="1">
        <f>VLOOKUP($J958,節点!$E$1:$G$20000,2,FALSE)</f>
        <v>65</v>
      </c>
      <c r="Y958" s="1">
        <f>VLOOKUP($J958,節点!$E$1:$G$20000,3,FALSE)</f>
        <v>-12.1</v>
      </c>
      <c r="Z958" s="1">
        <f>VLOOKUP($K958,節点!$E$1:$G$20000,2,FALSE)</f>
        <v>62</v>
      </c>
      <c r="AA958" s="1">
        <f>VLOOKUP($K958,節点!$E$1:$G$20000,3,FALSE)</f>
        <v>-12.1</v>
      </c>
      <c r="AB958">
        <f t="shared" si="698"/>
        <v>-1.5</v>
      </c>
      <c r="AC958">
        <f t="shared" si="699"/>
        <v>-0.54999999999999893</v>
      </c>
      <c r="AD958">
        <f t="shared" si="700"/>
        <v>1.5</v>
      </c>
      <c r="AE958">
        <f t="shared" si="701"/>
        <v>-0.54999999999999893</v>
      </c>
      <c r="AF958">
        <f t="shared" si="702"/>
        <v>1.5</v>
      </c>
      <c r="AG958">
        <f t="shared" si="703"/>
        <v>0.55000000000000071</v>
      </c>
      <c r="AH958">
        <f t="shared" si="704"/>
        <v>-1.5</v>
      </c>
      <c r="AI958">
        <f t="shared" si="705"/>
        <v>0.55000000000000071</v>
      </c>
      <c r="AJ958">
        <f t="shared" si="679"/>
        <v>200.13630342824811</v>
      </c>
      <c r="AK958">
        <f t="shared" si="680"/>
        <v>339.86369657175192</v>
      </c>
      <c r="AL958">
        <f t="shared" si="681"/>
        <v>20.136303428248159</v>
      </c>
      <c r="AM958">
        <f t="shared" si="682"/>
        <v>159.86369657175183</v>
      </c>
      <c r="AN958">
        <f t="shared" si="706"/>
        <v>3</v>
      </c>
      <c r="AO958">
        <f t="shared" si="707"/>
        <v>4</v>
      </c>
      <c r="AP958">
        <f t="shared" si="708"/>
        <v>1</v>
      </c>
      <c r="AQ958">
        <f t="shared" si="709"/>
        <v>2</v>
      </c>
      <c r="AR958">
        <f t="shared" si="710"/>
        <v>3412</v>
      </c>
      <c r="AS958" t="str">
        <f t="shared" si="711"/>
        <v/>
      </c>
      <c r="AT958" t="str">
        <f t="shared" si="712"/>
        <v/>
      </c>
      <c r="AU958" t="str">
        <f t="shared" si="713"/>
        <v/>
      </c>
      <c r="AV958" t="str">
        <f t="shared" si="714"/>
        <v/>
      </c>
      <c r="AW958" t="str">
        <f t="shared" si="683"/>
        <v/>
      </c>
      <c r="BA958">
        <f t="shared" si="715"/>
        <v>63.5</v>
      </c>
      <c r="BB958">
        <f t="shared" si="716"/>
        <v>-13.2</v>
      </c>
      <c r="BC958">
        <f t="shared" si="717"/>
        <v>65</v>
      </c>
      <c r="BD958">
        <f t="shared" si="718"/>
        <v>-12.649999999999999</v>
      </c>
      <c r="BE958">
        <f t="shared" si="719"/>
        <v>63.5</v>
      </c>
      <c r="BF958">
        <f t="shared" si="720"/>
        <v>-12.1</v>
      </c>
      <c r="BG958">
        <f t="shared" si="721"/>
        <v>62</v>
      </c>
      <c r="BH958">
        <f t="shared" si="722"/>
        <v>-12.649999999999999</v>
      </c>
      <c r="BI958">
        <f t="shared" si="723"/>
        <v>1.0999999999999996</v>
      </c>
      <c r="BJ958">
        <f t="shared" si="724"/>
        <v>3</v>
      </c>
      <c r="BK958">
        <f t="shared" si="725"/>
        <v>2.727272727272728</v>
      </c>
      <c r="BL958">
        <f t="shared" si="726"/>
        <v>1.0999999999999996</v>
      </c>
      <c r="BM958" s="1">
        <v>2.9629629629629597</v>
      </c>
    </row>
    <row r="959" spans="1:65">
      <c r="A959" s="16" t="s">
        <v>4383</v>
      </c>
      <c r="E959"/>
      <c r="F959" s="17">
        <f t="shared" si="684"/>
        <v>2703</v>
      </c>
      <c r="G959" s="3">
        <f t="shared" si="685"/>
        <v>3</v>
      </c>
      <c r="H959" s="4">
        <f t="shared" si="686"/>
        <v>2766</v>
      </c>
      <c r="I959" s="4">
        <f t="shared" si="687"/>
        <v>2807</v>
      </c>
      <c r="J959" s="4">
        <f t="shared" si="688"/>
        <v>2808</v>
      </c>
      <c r="K959" s="4">
        <f t="shared" si="689"/>
        <v>2767</v>
      </c>
      <c r="L959" s="1">
        <f t="shared" si="690"/>
        <v>0</v>
      </c>
      <c r="M959" s="1">
        <f t="shared" si="691"/>
        <v>0</v>
      </c>
      <c r="N959" s="1">
        <f t="shared" si="692"/>
        <v>0</v>
      </c>
      <c r="O959" s="1">
        <f t="shared" si="693"/>
        <v>0</v>
      </c>
      <c r="P959" s="1">
        <f t="shared" si="694"/>
        <v>0</v>
      </c>
      <c r="Q959" s="1" t="str">
        <f t="shared" si="695"/>
        <v/>
      </c>
      <c r="R959" s="1">
        <f t="shared" si="696"/>
        <v>66.5</v>
      </c>
      <c r="S959" s="1">
        <f t="shared" si="697"/>
        <v>-15.95</v>
      </c>
      <c r="T959" s="1">
        <f>VLOOKUP($H959,節点!$E$1:$G$20000,2,FALSE)</f>
        <v>65</v>
      </c>
      <c r="U959" s="1">
        <f>VLOOKUP($H959,節点!$E$1:$G$20000,3,FALSE)</f>
        <v>-16.5</v>
      </c>
      <c r="V959" s="1">
        <f>VLOOKUP($I959,節点!$E$1:$G$20000,2,FALSE)</f>
        <v>68</v>
      </c>
      <c r="W959" s="1">
        <f>VLOOKUP($I959,節点!$E$1:$G$20000,3,FALSE)</f>
        <v>-16.5</v>
      </c>
      <c r="X959" s="1">
        <f>VLOOKUP($J959,節点!$E$1:$G$20000,2,FALSE)</f>
        <v>68</v>
      </c>
      <c r="Y959" s="1">
        <f>VLOOKUP($J959,節点!$E$1:$G$20000,3,FALSE)</f>
        <v>-15.4</v>
      </c>
      <c r="Z959" s="1">
        <f>VLOOKUP($K959,節点!$E$1:$G$20000,2,FALSE)</f>
        <v>65</v>
      </c>
      <c r="AA959" s="1">
        <f>VLOOKUP($K959,節点!$E$1:$G$20000,3,FALSE)</f>
        <v>-15.4</v>
      </c>
      <c r="AB959">
        <f t="shared" si="698"/>
        <v>-1.5</v>
      </c>
      <c r="AC959">
        <f t="shared" si="699"/>
        <v>-0.55000000000000071</v>
      </c>
      <c r="AD959">
        <f t="shared" si="700"/>
        <v>1.5</v>
      </c>
      <c r="AE959">
        <f t="shared" si="701"/>
        <v>-0.55000000000000071</v>
      </c>
      <c r="AF959">
        <f t="shared" si="702"/>
        <v>1.5</v>
      </c>
      <c r="AG959">
        <f t="shared" si="703"/>
        <v>0.54999999999999893</v>
      </c>
      <c r="AH959">
        <f t="shared" si="704"/>
        <v>-1.5</v>
      </c>
      <c r="AI959">
        <f t="shared" si="705"/>
        <v>0.54999999999999893</v>
      </c>
      <c r="AJ959">
        <f t="shared" si="679"/>
        <v>200.13630342824817</v>
      </c>
      <c r="AK959">
        <f t="shared" si="680"/>
        <v>339.86369657175186</v>
      </c>
      <c r="AL959">
        <f t="shared" si="681"/>
        <v>20.136303428248102</v>
      </c>
      <c r="AM959">
        <f t="shared" si="682"/>
        <v>159.86369657175189</v>
      </c>
      <c r="AN959">
        <f t="shared" si="706"/>
        <v>3</v>
      </c>
      <c r="AO959">
        <f t="shared" si="707"/>
        <v>4</v>
      </c>
      <c r="AP959">
        <f t="shared" si="708"/>
        <v>1</v>
      </c>
      <c r="AQ959">
        <f t="shared" si="709"/>
        <v>2</v>
      </c>
      <c r="AR959">
        <f t="shared" si="710"/>
        <v>3412</v>
      </c>
      <c r="AS959" t="str">
        <f t="shared" si="711"/>
        <v/>
      </c>
      <c r="AT959" t="str">
        <f t="shared" si="712"/>
        <v/>
      </c>
      <c r="AU959" t="str">
        <f t="shared" si="713"/>
        <v/>
      </c>
      <c r="AV959" t="str">
        <f t="shared" si="714"/>
        <v/>
      </c>
      <c r="AW959" t="str">
        <f t="shared" si="683"/>
        <v/>
      </c>
      <c r="BA959">
        <f t="shared" si="715"/>
        <v>66.5</v>
      </c>
      <c r="BB959">
        <f t="shared" si="716"/>
        <v>-16.5</v>
      </c>
      <c r="BC959">
        <f t="shared" si="717"/>
        <v>68</v>
      </c>
      <c r="BD959">
        <f t="shared" si="718"/>
        <v>-15.95</v>
      </c>
      <c r="BE959">
        <f t="shared" si="719"/>
        <v>66.5</v>
      </c>
      <c r="BF959">
        <f t="shared" si="720"/>
        <v>-15.4</v>
      </c>
      <c r="BG959">
        <f t="shared" si="721"/>
        <v>65</v>
      </c>
      <c r="BH959">
        <f t="shared" si="722"/>
        <v>-15.95</v>
      </c>
      <c r="BI959">
        <f t="shared" si="723"/>
        <v>1.0999999999999996</v>
      </c>
      <c r="BJ959">
        <f t="shared" si="724"/>
        <v>3</v>
      </c>
      <c r="BK959">
        <f t="shared" si="725"/>
        <v>2.727272727272728</v>
      </c>
      <c r="BL959">
        <f t="shared" si="726"/>
        <v>1.0999999999999996</v>
      </c>
      <c r="BM959" s="1">
        <v>2.9629629629629597</v>
      </c>
    </row>
    <row r="960" spans="1:65">
      <c r="A960" s="16" t="s">
        <v>4384</v>
      </c>
      <c r="E960"/>
      <c r="F960" s="17">
        <f t="shared" si="684"/>
        <v>2704</v>
      </c>
      <c r="G960" s="3">
        <f t="shared" si="685"/>
        <v>3</v>
      </c>
      <c r="H960" s="4">
        <f t="shared" si="686"/>
        <v>2767</v>
      </c>
      <c r="I960" s="4">
        <f t="shared" si="687"/>
        <v>2808</v>
      </c>
      <c r="J960" s="4">
        <f t="shared" si="688"/>
        <v>2809</v>
      </c>
      <c r="K960" s="4">
        <f t="shared" si="689"/>
        <v>2768</v>
      </c>
      <c r="L960" s="1">
        <f t="shared" si="690"/>
        <v>0</v>
      </c>
      <c r="M960" s="1">
        <f t="shared" si="691"/>
        <v>0</v>
      </c>
      <c r="N960" s="1">
        <f t="shared" si="692"/>
        <v>0</v>
      </c>
      <c r="O960" s="1">
        <f t="shared" si="693"/>
        <v>0</v>
      </c>
      <c r="P960" s="1">
        <f t="shared" si="694"/>
        <v>0</v>
      </c>
      <c r="Q960" s="1" t="str">
        <f t="shared" si="695"/>
        <v/>
      </c>
      <c r="R960" s="1">
        <f t="shared" si="696"/>
        <v>66.5</v>
      </c>
      <c r="S960" s="1">
        <f t="shared" si="697"/>
        <v>-14.850000000000001</v>
      </c>
      <c r="T960" s="1">
        <f>VLOOKUP($H960,節点!$E$1:$G$20000,2,FALSE)</f>
        <v>65</v>
      </c>
      <c r="U960" s="1">
        <f>VLOOKUP($H960,節点!$E$1:$G$20000,3,FALSE)</f>
        <v>-15.4</v>
      </c>
      <c r="V960" s="1">
        <f>VLOOKUP($I960,節点!$E$1:$G$20000,2,FALSE)</f>
        <v>68</v>
      </c>
      <c r="W960" s="1">
        <f>VLOOKUP($I960,節点!$E$1:$G$20000,3,FALSE)</f>
        <v>-15.4</v>
      </c>
      <c r="X960" s="1">
        <f>VLOOKUP($J960,節点!$E$1:$G$20000,2,FALSE)</f>
        <v>68</v>
      </c>
      <c r="Y960" s="1">
        <f>VLOOKUP($J960,節点!$E$1:$G$20000,3,FALSE)</f>
        <v>-14.3</v>
      </c>
      <c r="Z960" s="1">
        <f>VLOOKUP($K960,節点!$E$1:$G$20000,2,FALSE)</f>
        <v>65</v>
      </c>
      <c r="AA960" s="1">
        <f>VLOOKUP($K960,節点!$E$1:$G$20000,3,FALSE)</f>
        <v>-14.3</v>
      </c>
      <c r="AB960">
        <f t="shared" si="698"/>
        <v>-1.5</v>
      </c>
      <c r="AC960">
        <f t="shared" si="699"/>
        <v>-0.54999999999999893</v>
      </c>
      <c r="AD960">
        <f t="shared" si="700"/>
        <v>1.5</v>
      </c>
      <c r="AE960">
        <f t="shared" si="701"/>
        <v>-0.54999999999999893</v>
      </c>
      <c r="AF960">
        <f t="shared" si="702"/>
        <v>1.5</v>
      </c>
      <c r="AG960">
        <f t="shared" si="703"/>
        <v>0.55000000000000071</v>
      </c>
      <c r="AH960">
        <f t="shared" si="704"/>
        <v>-1.5</v>
      </c>
      <c r="AI960">
        <f t="shared" si="705"/>
        <v>0.55000000000000071</v>
      </c>
      <c r="AJ960">
        <f t="shared" si="679"/>
        <v>200.13630342824811</v>
      </c>
      <c r="AK960">
        <f t="shared" si="680"/>
        <v>339.86369657175192</v>
      </c>
      <c r="AL960">
        <f t="shared" si="681"/>
        <v>20.136303428248159</v>
      </c>
      <c r="AM960">
        <f t="shared" si="682"/>
        <v>159.86369657175183</v>
      </c>
      <c r="AN960">
        <f t="shared" si="706"/>
        <v>3</v>
      </c>
      <c r="AO960">
        <f t="shared" si="707"/>
        <v>4</v>
      </c>
      <c r="AP960">
        <f t="shared" si="708"/>
        <v>1</v>
      </c>
      <c r="AQ960">
        <f t="shared" si="709"/>
        <v>2</v>
      </c>
      <c r="AR960">
        <f t="shared" si="710"/>
        <v>3412</v>
      </c>
      <c r="AS960" t="str">
        <f t="shared" si="711"/>
        <v/>
      </c>
      <c r="AT960" t="str">
        <f t="shared" si="712"/>
        <v/>
      </c>
      <c r="AU960" t="str">
        <f t="shared" si="713"/>
        <v/>
      </c>
      <c r="AV960" t="str">
        <f t="shared" si="714"/>
        <v/>
      </c>
      <c r="AW960" t="str">
        <f t="shared" si="683"/>
        <v/>
      </c>
      <c r="BA960">
        <f t="shared" si="715"/>
        <v>66.5</v>
      </c>
      <c r="BB960">
        <f t="shared" si="716"/>
        <v>-15.4</v>
      </c>
      <c r="BC960">
        <f t="shared" si="717"/>
        <v>68</v>
      </c>
      <c r="BD960">
        <f t="shared" si="718"/>
        <v>-14.850000000000001</v>
      </c>
      <c r="BE960">
        <f t="shared" si="719"/>
        <v>66.5</v>
      </c>
      <c r="BF960">
        <f t="shared" si="720"/>
        <v>-14.3</v>
      </c>
      <c r="BG960">
        <f t="shared" si="721"/>
        <v>65</v>
      </c>
      <c r="BH960">
        <f t="shared" si="722"/>
        <v>-14.850000000000001</v>
      </c>
      <c r="BI960">
        <f t="shared" si="723"/>
        <v>1.0999999999999996</v>
      </c>
      <c r="BJ960">
        <f t="shared" si="724"/>
        <v>3</v>
      </c>
      <c r="BK960">
        <f t="shared" si="725"/>
        <v>2.727272727272728</v>
      </c>
      <c r="BL960">
        <f t="shared" si="726"/>
        <v>1.0999999999999996</v>
      </c>
      <c r="BM960" s="1">
        <v>2.9629629629629597</v>
      </c>
    </row>
    <row r="961" spans="1:65">
      <c r="A961" s="16" t="s">
        <v>4385</v>
      </c>
      <c r="E961"/>
      <c r="F961" s="17">
        <f t="shared" si="684"/>
        <v>2705</v>
      </c>
      <c r="G961" s="3">
        <f t="shared" si="685"/>
        <v>3</v>
      </c>
      <c r="H961" s="4">
        <f t="shared" si="686"/>
        <v>2768</v>
      </c>
      <c r="I961" s="4">
        <f t="shared" si="687"/>
        <v>2809</v>
      </c>
      <c r="J961" s="4">
        <f t="shared" si="688"/>
        <v>2810</v>
      </c>
      <c r="K961" s="4">
        <f t="shared" si="689"/>
        <v>2769</v>
      </c>
      <c r="L961" s="1">
        <f t="shared" si="690"/>
        <v>0</v>
      </c>
      <c r="M961" s="1">
        <f t="shared" si="691"/>
        <v>0</v>
      </c>
      <c r="N961" s="1">
        <f t="shared" si="692"/>
        <v>0</v>
      </c>
      <c r="O961" s="1">
        <f t="shared" si="693"/>
        <v>0</v>
      </c>
      <c r="P961" s="1">
        <f t="shared" si="694"/>
        <v>0</v>
      </c>
      <c r="Q961" s="1" t="str">
        <f t="shared" si="695"/>
        <v/>
      </c>
      <c r="R961" s="1">
        <f t="shared" si="696"/>
        <v>66.5</v>
      </c>
      <c r="S961" s="1">
        <f t="shared" si="697"/>
        <v>-13.75</v>
      </c>
      <c r="T961" s="1">
        <f>VLOOKUP($H961,節点!$E$1:$G$20000,2,FALSE)</f>
        <v>65</v>
      </c>
      <c r="U961" s="1">
        <f>VLOOKUP($H961,節点!$E$1:$G$20000,3,FALSE)</f>
        <v>-14.3</v>
      </c>
      <c r="V961" s="1">
        <f>VLOOKUP($I961,節点!$E$1:$G$20000,2,FALSE)</f>
        <v>68</v>
      </c>
      <c r="W961" s="1">
        <f>VLOOKUP($I961,節点!$E$1:$G$20000,3,FALSE)</f>
        <v>-14.3</v>
      </c>
      <c r="X961" s="1">
        <f>VLOOKUP($J961,節点!$E$1:$G$20000,2,FALSE)</f>
        <v>68</v>
      </c>
      <c r="Y961" s="1">
        <f>VLOOKUP($J961,節点!$E$1:$G$20000,3,FALSE)</f>
        <v>-13.2</v>
      </c>
      <c r="Z961" s="1">
        <f>VLOOKUP($K961,節点!$E$1:$G$20000,2,FALSE)</f>
        <v>65</v>
      </c>
      <c r="AA961" s="1">
        <f>VLOOKUP($K961,節点!$E$1:$G$20000,3,FALSE)</f>
        <v>-13.2</v>
      </c>
      <c r="AB961">
        <f t="shared" si="698"/>
        <v>-1.5</v>
      </c>
      <c r="AC961">
        <f t="shared" si="699"/>
        <v>-0.55000000000000071</v>
      </c>
      <c r="AD961">
        <f t="shared" si="700"/>
        <v>1.5</v>
      </c>
      <c r="AE961">
        <f t="shared" si="701"/>
        <v>-0.55000000000000071</v>
      </c>
      <c r="AF961">
        <f t="shared" si="702"/>
        <v>1.5</v>
      </c>
      <c r="AG961">
        <f t="shared" si="703"/>
        <v>0.55000000000000071</v>
      </c>
      <c r="AH961">
        <f t="shared" si="704"/>
        <v>-1.5</v>
      </c>
      <c r="AI961">
        <f t="shared" si="705"/>
        <v>0.55000000000000071</v>
      </c>
      <c r="AJ961">
        <f t="shared" si="679"/>
        <v>200.13630342824817</v>
      </c>
      <c r="AK961">
        <f t="shared" si="680"/>
        <v>339.86369657175186</v>
      </c>
      <c r="AL961">
        <f t="shared" si="681"/>
        <v>20.136303428248159</v>
      </c>
      <c r="AM961">
        <f t="shared" si="682"/>
        <v>159.86369657175183</v>
      </c>
      <c r="AN961">
        <f t="shared" si="706"/>
        <v>3</v>
      </c>
      <c r="AO961">
        <f t="shared" si="707"/>
        <v>4</v>
      </c>
      <c r="AP961">
        <f t="shared" si="708"/>
        <v>1</v>
      </c>
      <c r="AQ961">
        <f t="shared" si="709"/>
        <v>2</v>
      </c>
      <c r="AR961">
        <f t="shared" si="710"/>
        <v>3412</v>
      </c>
      <c r="AS961" t="str">
        <f t="shared" si="711"/>
        <v/>
      </c>
      <c r="AT961" t="str">
        <f t="shared" si="712"/>
        <v/>
      </c>
      <c r="AU961" t="str">
        <f t="shared" si="713"/>
        <v/>
      </c>
      <c r="AV961" t="str">
        <f t="shared" si="714"/>
        <v/>
      </c>
      <c r="AW961" t="str">
        <f t="shared" si="683"/>
        <v/>
      </c>
      <c r="BA961">
        <f t="shared" si="715"/>
        <v>66.5</v>
      </c>
      <c r="BB961">
        <f t="shared" si="716"/>
        <v>-14.3</v>
      </c>
      <c r="BC961">
        <f t="shared" si="717"/>
        <v>68</v>
      </c>
      <c r="BD961">
        <f t="shared" si="718"/>
        <v>-13.75</v>
      </c>
      <c r="BE961">
        <f t="shared" si="719"/>
        <v>66.5</v>
      </c>
      <c r="BF961">
        <f t="shared" si="720"/>
        <v>-13.2</v>
      </c>
      <c r="BG961">
        <f t="shared" si="721"/>
        <v>65</v>
      </c>
      <c r="BH961">
        <f t="shared" si="722"/>
        <v>-13.75</v>
      </c>
      <c r="BI961">
        <f t="shared" si="723"/>
        <v>1.1000000000000014</v>
      </c>
      <c r="BJ961">
        <f t="shared" si="724"/>
        <v>3</v>
      </c>
      <c r="BK961">
        <f t="shared" si="725"/>
        <v>2.727272727272724</v>
      </c>
      <c r="BL961">
        <f t="shared" si="726"/>
        <v>1.1000000000000014</v>
      </c>
      <c r="BM961" s="1">
        <v>2.9629629629629597</v>
      </c>
    </row>
    <row r="962" spans="1:65">
      <c r="A962" s="16" t="s">
        <v>4386</v>
      </c>
      <c r="E962"/>
      <c r="F962" s="17">
        <f t="shared" si="684"/>
        <v>2706</v>
      </c>
      <c r="G962" s="3">
        <f t="shared" si="685"/>
        <v>3</v>
      </c>
      <c r="H962" s="4">
        <f t="shared" si="686"/>
        <v>2769</v>
      </c>
      <c r="I962" s="4">
        <f t="shared" si="687"/>
        <v>2810</v>
      </c>
      <c r="J962" s="4">
        <f t="shared" si="688"/>
        <v>2811</v>
      </c>
      <c r="K962" s="4">
        <f t="shared" si="689"/>
        <v>2770</v>
      </c>
      <c r="L962" s="1">
        <f t="shared" si="690"/>
        <v>0</v>
      </c>
      <c r="M962" s="1">
        <f t="shared" si="691"/>
        <v>0</v>
      </c>
      <c r="N962" s="1">
        <f t="shared" si="692"/>
        <v>0</v>
      </c>
      <c r="O962" s="1">
        <f t="shared" si="693"/>
        <v>0</v>
      </c>
      <c r="P962" s="1">
        <f t="shared" si="694"/>
        <v>0</v>
      </c>
      <c r="Q962" s="1" t="str">
        <f t="shared" si="695"/>
        <v/>
      </c>
      <c r="R962" s="1">
        <f t="shared" si="696"/>
        <v>66.5</v>
      </c>
      <c r="S962" s="1">
        <f t="shared" si="697"/>
        <v>-12.65</v>
      </c>
      <c r="T962" s="1">
        <f>VLOOKUP($H962,節点!$E$1:$G$20000,2,FALSE)</f>
        <v>65</v>
      </c>
      <c r="U962" s="1">
        <f>VLOOKUP($H962,節点!$E$1:$G$20000,3,FALSE)</f>
        <v>-13.2</v>
      </c>
      <c r="V962" s="1">
        <f>VLOOKUP($I962,節点!$E$1:$G$20000,2,FALSE)</f>
        <v>68</v>
      </c>
      <c r="W962" s="1">
        <f>VLOOKUP($I962,節点!$E$1:$G$20000,3,FALSE)</f>
        <v>-13.2</v>
      </c>
      <c r="X962" s="1">
        <f>VLOOKUP($J962,節点!$E$1:$G$20000,2,FALSE)</f>
        <v>68</v>
      </c>
      <c r="Y962" s="1">
        <f>VLOOKUP($J962,節点!$E$1:$G$20000,3,FALSE)</f>
        <v>-12.1</v>
      </c>
      <c r="Z962" s="1">
        <f>VLOOKUP($K962,節点!$E$1:$G$20000,2,FALSE)</f>
        <v>65</v>
      </c>
      <c r="AA962" s="1">
        <f>VLOOKUP($K962,節点!$E$1:$G$20000,3,FALSE)</f>
        <v>-12.1</v>
      </c>
      <c r="AB962">
        <f t="shared" si="698"/>
        <v>-1.5</v>
      </c>
      <c r="AC962">
        <f t="shared" si="699"/>
        <v>-0.54999999999999893</v>
      </c>
      <c r="AD962">
        <f t="shared" si="700"/>
        <v>1.5</v>
      </c>
      <c r="AE962">
        <f t="shared" si="701"/>
        <v>-0.54999999999999893</v>
      </c>
      <c r="AF962">
        <f t="shared" si="702"/>
        <v>1.5</v>
      </c>
      <c r="AG962">
        <f t="shared" si="703"/>
        <v>0.55000000000000071</v>
      </c>
      <c r="AH962">
        <f t="shared" si="704"/>
        <v>-1.5</v>
      </c>
      <c r="AI962">
        <f t="shared" si="705"/>
        <v>0.55000000000000071</v>
      </c>
      <c r="AJ962">
        <f t="shared" si="679"/>
        <v>200.13630342824811</v>
      </c>
      <c r="AK962">
        <f t="shared" si="680"/>
        <v>339.86369657175192</v>
      </c>
      <c r="AL962">
        <f t="shared" si="681"/>
        <v>20.136303428248159</v>
      </c>
      <c r="AM962">
        <f t="shared" si="682"/>
        <v>159.86369657175183</v>
      </c>
      <c r="AN962">
        <f t="shared" si="706"/>
        <v>3</v>
      </c>
      <c r="AO962">
        <f t="shared" si="707"/>
        <v>4</v>
      </c>
      <c r="AP962">
        <f t="shared" si="708"/>
        <v>1</v>
      </c>
      <c r="AQ962">
        <f t="shared" si="709"/>
        <v>2</v>
      </c>
      <c r="AR962">
        <f t="shared" si="710"/>
        <v>3412</v>
      </c>
      <c r="AS962" t="str">
        <f t="shared" si="711"/>
        <v/>
      </c>
      <c r="AT962" t="str">
        <f t="shared" si="712"/>
        <v/>
      </c>
      <c r="AU962" t="str">
        <f t="shared" si="713"/>
        <v/>
      </c>
      <c r="AV962" t="str">
        <f t="shared" si="714"/>
        <v/>
      </c>
      <c r="AW962" t="str">
        <f t="shared" si="683"/>
        <v/>
      </c>
      <c r="BA962">
        <f t="shared" si="715"/>
        <v>66.5</v>
      </c>
      <c r="BB962">
        <f t="shared" si="716"/>
        <v>-13.2</v>
      </c>
      <c r="BC962">
        <f t="shared" si="717"/>
        <v>68</v>
      </c>
      <c r="BD962">
        <f t="shared" si="718"/>
        <v>-12.649999999999999</v>
      </c>
      <c r="BE962">
        <f t="shared" si="719"/>
        <v>66.5</v>
      </c>
      <c r="BF962">
        <f t="shared" si="720"/>
        <v>-12.1</v>
      </c>
      <c r="BG962">
        <f t="shared" si="721"/>
        <v>65</v>
      </c>
      <c r="BH962">
        <f t="shared" si="722"/>
        <v>-12.649999999999999</v>
      </c>
      <c r="BI962">
        <f t="shared" si="723"/>
        <v>1.0999999999999996</v>
      </c>
      <c r="BJ962">
        <f t="shared" si="724"/>
        <v>3</v>
      </c>
      <c r="BK962">
        <f t="shared" si="725"/>
        <v>2.727272727272728</v>
      </c>
      <c r="BL962">
        <f t="shared" si="726"/>
        <v>1.0999999999999996</v>
      </c>
      <c r="BM962" s="1">
        <v>2.9629629629629597</v>
      </c>
    </row>
    <row r="963" spans="1:65">
      <c r="A963" s="16" t="s">
        <v>4387</v>
      </c>
      <c r="E963"/>
      <c r="F963" s="17">
        <f t="shared" si="684"/>
        <v>2743</v>
      </c>
      <c r="G963" s="3">
        <f t="shared" si="685"/>
        <v>3</v>
      </c>
      <c r="H963" s="4">
        <f t="shared" si="686"/>
        <v>2807</v>
      </c>
      <c r="I963" s="4">
        <f t="shared" si="687"/>
        <v>2848</v>
      </c>
      <c r="J963" s="4">
        <f t="shared" si="688"/>
        <v>2849</v>
      </c>
      <c r="K963" s="4">
        <f t="shared" si="689"/>
        <v>2808</v>
      </c>
      <c r="L963" s="1">
        <f t="shared" si="690"/>
        <v>0</v>
      </c>
      <c r="M963" s="1">
        <f t="shared" si="691"/>
        <v>0</v>
      </c>
      <c r="N963" s="1">
        <f t="shared" si="692"/>
        <v>0</v>
      </c>
      <c r="O963" s="1">
        <f t="shared" si="693"/>
        <v>0</v>
      </c>
      <c r="P963" s="1">
        <f t="shared" si="694"/>
        <v>0</v>
      </c>
      <c r="Q963" s="1" t="str">
        <f t="shared" si="695"/>
        <v/>
      </c>
      <c r="R963" s="1">
        <f t="shared" si="696"/>
        <v>69.5</v>
      </c>
      <c r="S963" s="1">
        <f t="shared" si="697"/>
        <v>-15.95</v>
      </c>
      <c r="T963" s="1">
        <f>VLOOKUP($H963,節点!$E$1:$G$20000,2,FALSE)</f>
        <v>68</v>
      </c>
      <c r="U963" s="1">
        <f>VLOOKUP($H963,節点!$E$1:$G$20000,3,FALSE)</f>
        <v>-16.5</v>
      </c>
      <c r="V963" s="1">
        <f>VLOOKUP($I963,節点!$E$1:$G$20000,2,FALSE)</f>
        <v>71</v>
      </c>
      <c r="W963" s="1">
        <f>VLOOKUP($I963,節点!$E$1:$G$20000,3,FALSE)</f>
        <v>-16.5</v>
      </c>
      <c r="X963" s="1">
        <f>VLOOKUP($J963,節点!$E$1:$G$20000,2,FALSE)</f>
        <v>71</v>
      </c>
      <c r="Y963" s="1">
        <f>VLOOKUP($J963,節点!$E$1:$G$20000,3,FALSE)</f>
        <v>-15.4</v>
      </c>
      <c r="Z963" s="1">
        <f>VLOOKUP($K963,節点!$E$1:$G$20000,2,FALSE)</f>
        <v>68</v>
      </c>
      <c r="AA963" s="1">
        <f>VLOOKUP($K963,節点!$E$1:$G$20000,3,FALSE)</f>
        <v>-15.4</v>
      </c>
      <c r="AB963">
        <f t="shared" si="698"/>
        <v>-1.5</v>
      </c>
      <c r="AC963">
        <f t="shared" si="699"/>
        <v>-0.55000000000000071</v>
      </c>
      <c r="AD963">
        <f t="shared" si="700"/>
        <v>1.5</v>
      </c>
      <c r="AE963">
        <f t="shared" si="701"/>
        <v>-0.55000000000000071</v>
      </c>
      <c r="AF963">
        <f t="shared" si="702"/>
        <v>1.5</v>
      </c>
      <c r="AG963">
        <f t="shared" si="703"/>
        <v>0.54999999999999893</v>
      </c>
      <c r="AH963">
        <f t="shared" si="704"/>
        <v>-1.5</v>
      </c>
      <c r="AI963">
        <f t="shared" si="705"/>
        <v>0.54999999999999893</v>
      </c>
      <c r="AJ963">
        <f t="shared" si="679"/>
        <v>200.13630342824817</v>
      </c>
      <c r="AK963">
        <f t="shared" si="680"/>
        <v>339.86369657175186</v>
      </c>
      <c r="AL963">
        <f t="shared" si="681"/>
        <v>20.136303428248102</v>
      </c>
      <c r="AM963">
        <f t="shared" si="682"/>
        <v>159.86369657175189</v>
      </c>
      <c r="AN963">
        <f t="shared" si="706"/>
        <v>3</v>
      </c>
      <c r="AO963">
        <f t="shared" si="707"/>
        <v>4</v>
      </c>
      <c r="AP963">
        <f t="shared" si="708"/>
        <v>1</v>
      </c>
      <c r="AQ963">
        <f t="shared" si="709"/>
        <v>2</v>
      </c>
      <c r="AR963">
        <f t="shared" si="710"/>
        <v>3412</v>
      </c>
      <c r="AS963" t="str">
        <f t="shared" si="711"/>
        <v/>
      </c>
      <c r="AT963" t="str">
        <f t="shared" si="712"/>
        <v/>
      </c>
      <c r="AU963" t="str">
        <f t="shared" si="713"/>
        <v/>
      </c>
      <c r="AV963" t="str">
        <f t="shared" si="714"/>
        <v/>
      </c>
      <c r="AW963" t="str">
        <f t="shared" si="683"/>
        <v/>
      </c>
      <c r="BA963">
        <f t="shared" si="715"/>
        <v>69.5</v>
      </c>
      <c r="BB963">
        <f t="shared" si="716"/>
        <v>-16.5</v>
      </c>
      <c r="BC963">
        <f t="shared" si="717"/>
        <v>71</v>
      </c>
      <c r="BD963">
        <f t="shared" si="718"/>
        <v>-15.95</v>
      </c>
      <c r="BE963">
        <f t="shared" si="719"/>
        <v>69.5</v>
      </c>
      <c r="BF963">
        <f t="shared" si="720"/>
        <v>-15.4</v>
      </c>
      <c r="BG963">
        <f t="shared" si="721"/>
        <v>68</v>
      </c>
      <c r="BH963">
        <f t="shared" si="722"/>
        <v>-15.95</v>
      </c>
      <c r="BI963">
        <f t="shared" si="723"/>
        <v>1.0999999999999996</v>
      </c>
      <c r="BJ963">
        <f t="shared" si="724"/>
        <v>3</v>
      </c>
      <c r="BK963">
        <f t="shared" si="725"/>
        <v>2.727272727272728</v>
      </c>
      <c r="BL963">
        <f t="shared" si="726"/>
        <v>1.0999999999999996</v>
      </c>
      <c r="BM963" s="1">
        <v>2.8811524609843913</v>
      </c>
    </row>
    <row r="964" spans="1:65">
      <c r="A964" s="16" t="s">
        <v>4388</v>
      </c>
      <c r="E964"/>
      <c r="F964" s="17">
        <f t="shared" si="684"/>
        <v>2744</v>
      </c>
      <c r="G964" s="3">
        <f t="shared" si="685"/>
        <v>3</v>
      </c>
      <c r="H964" s="4">
        <f t="shared" si="686"/>
        <v>2808</v>
      </c>
      <c r="I964" s="4">
        <f t="shared" si="687"/>
        <v>2849</v>
      </c>
      <c r="J964" s="4">
        <f t="shared" si="688"/>
        <v>2850</v>
      </c>
      <c r="K964" s="4">
        <f t="shared" si="689"/>
        <v>2809</v>
      </c>
      <c r="L964" s="1">
        <f t="shared" si="690"/>
        <v>0</v>
      </c>
      <c r="M964" s="1">
        <f t="shared" si="691"/>
        <v>0</v>
      </c>
      <c r="N964" s="1">
        <f t="shared" si="692"/>
        <v>0</v>
      </c>
      <c r="O964" s="1">
        <f t="shared" si="693"/>
        <v>0</v>
      </c>
      <c r="P964" s="1">
        <f t="shared" si="694"/>
        <v>0</v>
      </c>
      <c r="Q964" s="1" t="str">
        <f t="shared" si="695"/>
        <v/>
      </c>
      <c r="R964" s="1">
        <f t="shared" si="696"/>
        <v>69.5</v>
      </c>
      <c r="S964" s="1">
        <f t="shared" si="697"/>
        <v>-14.850000000000001</v>
      </c>
      <c r="T964" s="1">
        <f>VLOOKUP($H964,節点!$E$1:$G$20000,2,FALSE)</f>
        <v>68</v>
      </c>
      <c r="U964" s="1">
        <f>VLOOKUP($H964,節点!$E$1:$G$20000,3,FALSE)</f>
        <v>-15.4</v>
      </c>
      <c r="V964" s="1">
        <f>VLOOKUP($I964,節点!$E$1:$G$20000,2,FALSE)</f>
        <v>71</v>
      </c>
      <c r="W964" s="1">
        <f>VLOOKUP($I964,節点!$E$1:$G$20000,3,FALSE)</f>
        <v>-15.4</v>
      </c>
      <c r="X964" s="1">
        <f>VLOOKUP($J964,節点!$E$1:$G$20000,2,FALSE)</f>
        <v>71</v>
      </c>
      <c r="Y964" s="1">
        <f>VLOOKUP($J964,節点!$E$1:$G$20000,3,FALSE)</f>
        <v>-14.3</v>
      </c>
      <c r="Z964" s="1">
        <f>VLOOKUP($K964,節点!$E$1:$G$20000,2,FALSE)</f>
        <v>68</v>
      </c>
      <c r="AA964" s="1">
        <f>VLOOKUP($K964,節点!$E$1:$G$20000,3,FALSE)</f>
        <v>-14.3</v>
      </c>
      <c r="AB964">
        <f t="shared" si="698"/>
        <v>-1.5</v>
      </c>
      <c r="AC964">
        <f t="shared" si="699"/>
        <v>-0.54999999999999893</v>
      </c>
      <c r="AD964">
        <f t="shared" si="700"/>
        <v>1.5</v>
      </c>
      <c r="AE964">
        <f t="shared" si="701"/>
        <v>-0.54999999999999893</v>
      </c>
      <c r="AF964">
        <f t="shared" si="702"/>
        <v>1.5</v>
      </c>
      <c r="AG964">
        <f t="shared" si="703"/>
        <v>0.55000000000000071</v>
      </c>
      <c r="AH964">
        <f t="shared" si="704"/>
        <v>-1.5</v>
      </c>
      <c r="AI964">
        <f t="shared" si="705"/>
        <v>0.55000000000000071</v>
      </c>
      <c r="AJ964">
        <f t="shared" si="679"/>
        <v>200.13630342824811</v>
      </c>
      <c r="AK964">
        <f t="shared" si="680"/>
        <v>339.86369657175192</v>
      </c>
      <c r="AL964">
        <f t="shared" si="681"/>
        <v>20.136303428248159</v>
      </c>
      <c r="AM964">
        <f t="shared" si="682"/>
        <v>159.86369657175183</v>
      </c>
      <c r="AN964">
        <f t="shared" si="706"/>
        <v>3</v>
      </c>
      <c r="AO964">
        <f t="shared" si="707"/>
        <v>4</v>
      </c>
      <c r="AP964">
        <f t="shared" si="708"/>
        <v>1</v>
      </c>
      <c r="AQ964">
        <f t="shared" si="709"/>
        <v>2</v>
      </c>
      <c r="AR964">
        <f t="shared" si="710"/>
        <v>3412</v>
      </c>
      <c r="AS964" t="str">
        <f t="shared" si="711"/>
        <v/>
      </c>
      <c r="AT964" t="str">
        <f t="shared" si="712"/>
        <v/>
      </c>
      <c r="AU964" t="str">
        <f t="shared" si="713"/>
        <v/>
      </c>
      <c r="AV964" t="str">
        <f t="shared" si="714"/>
        <v/>
      </c>
      <c r="AW964" t="str">
        <f t="shared" si="683"/>
        <v/>
      </c>
      <c r="BA964">
        <f t="shared" si="715"/>
        <v>69.5</v>
      </c>
      <c r="BB964">
        <f t="shared" si="716"/>
        <v>-15.4</v>
      </c>
      <c r="BC964">
        <f t="shared" si="717"/>
        <v>71</v>
      </c>
      <c r="BD964">
        <f t="shared" si="718"/>
        <v>-14.850000000000001</v>
      </c>
      <c r="BE964">
        <f t="shared" si="719"/>
        <v>69.5</v>
      </c>
      <c r="BF964">
        <f t="shared" si="720"/>
        <v>-14.3</v>
      </c>
      <c r="BG964">
        <f t="shared" si="721"/>
        <v>68</v>
      </c>
      <c r="BH964">
        <f t="shared" si="722"/>
        <v>-14.850000000000001</v>
      </c>
      <c r="BI964">
        <f t="shared" si="723"/>
        <v>1.0999999999999996</v>
      </c>
      <c r="BJ964">
        <f t="shared" si="724"/>
        <v>3</v>
      </c>
      <c r="BK964">
        <f t="shared" si="725"/>
        <v>2.727272727272728</v>
      </c>
      <c r="BL964">
        <f t="shared" si="726"/>
        <v>1.0999999999999996</v>
      </c>
      <c r="BM964" s="1">
        <v>2.8811524609843913</v>
      </c>
    </row>
    <row r="965" spans="1:65">
      <c r="A965" s="16" t="s">
        <v>4389</v>
      </c>
      <c r="E965"/>
      <c r="F965" s="17">
        <f t="shared" si="684"/>
        <v>2745</v>
      </c>
      <c r="G965" s="3">
        <f t="shared" si="685"/>
        <v>3</v>
      </c>
      <c r="H965" s="4">
        <f t="shared" si="686"/>
        <v>2809</v>
      </c>
      <c r="I965" s="4">
        <f t="shared" si="687"/>
        <v>2850</v>
      </c>
      <c r="J965" s="4">
        <f t="shared" si="688"/>
        <v>2851</v>
      </c>
      <c r="K965" s="4">
        <f t="shared" si="689"/>
        <v>2810</v>
      </c>
      <c r="L965" s="1">
        <f t="shared" si="690"/>
        <v>0</v>
      </c>
      <c r="M965" s="1">
        <f t="shared" si="691"/>
        <v>0</v>
      </c>
      <c r="N965" s="1">
        <f t="shared" si="692"/>
        <v>0</v>
      </c>
      <c r="O965" s="1">
        <f t="shared" si="693"/>
        <v>0</v>
      </c>
      <c r="P965" s="1">
        <f t="shared" si="694"/>
        <v>0</v>
      </c>
      <c r="Q965" s="1" t="str">
        <f t="shared" si="695"/>
        <v/>
      </c>
      <c r="R965" s="1">
        <f t="shared" si="696"/>
        <v>69.5</v>
      </c>
      <c r="S965" s="1">
        <f t="shared" si="697"/>
        <v>-13.75</v>
      </c>
      <c r="T965" s="1">
        <f>VLOOKUP($H965,節点!$E$1:$G$20000,2,FALSE)</f>
        <v>68</v>
      </c>
      <c r="U965" s="1">
        <f>VLOOKUP($H965,節点!$E$1:$G$20000,3,FALSE)</f>
        <v>-14.3</v>
      </c>
      <c r="V965" s="1">
        <f>VLOOKUP($I965,節点!$E$1:$G$20000,2,FALSE)</f>
        <v>71</v>
      </c>
      <c r="W965" s="1">
        <f>VLOOKUP($I965,節点!$E$1:$G$20000,3,FALSE)</f>
        <v>-14.3</v>
      </c>
      <c r="X965" s="1">
        <f>VLOOKUP($J965,節点!$E$1:$G$20000,2,FALSE)</f>
        <v>71</v>
      </c>
      <c r="Y965" s="1">
        <f>VLOOKUP($J965,節点!$E$1:$G$20000,3,FALSE)</f>
        <v>-13.2</v>
      </c>
      <c r="Z965" s="1">
        <f>VLOOKUP($K965,節点!$E$1:$G$20000,2,FALSE)</f>
        <v>68</v>
      </c>
      <c r="AA965" s="1">
        <f>VLOOKUP($K965,節点!$E$1:$G$20000,3,FALSE)</f>
        <v>-13.2</v>
      </c>
      <c r="AB965">
        <f t="shared" si="698"/>
        <v>-1.5</v>
      </c>
      <c r="AC965">
        <f t="shared" si="699"/>
        <v>-0.55000000000000071</v>
      </c>
      <c r="AD965">
        <f t="shared" si="700"/>
        <v>1.5</v>
      </c>
      <c r="AE965">
        <f t="shared" si="701"/>
        <v>-0.55000000000000071</v>
      </c>
      <c r="AF965">
        <f t="shared" si="702"/>
        <v>1.5</v>
      </c>
      <c r="AG965">
        <f t="shared" si="703"/>
        <v>0.55000000000000071</v>
      </c>
      <c r="AH965">
        <f t="shared" si="704"/>
        <v>-1.5</v>
      </c>
      <c r="AI965">
        <f t="shared" si="705"/>
        <v>0.55000000000000071</v>
      </c>
      <c r="AJ965">
        <f t="shared" ref="AJ965:AJ1028" si="727">IF(AND(AB965=0,AC965&gt;0),90,IF(AND(AB965=0,AC965&lt;0),270,IF(AND(AB965&gt;0,AC965&gt;0),DEGREES(ATAN(AC965/AB965)),IF(AND(AB965&gt;0,AC965&lt;0),360+DEGREES(ATAN(AC965/AB965)),IF(AB965&lt;0,180+DEGREES(ATAN(AC965/AB965)),DEGREES(ATAN(AC965/AB965)))))))</f>
        <v>200.13630342824817</v>
      </c>
      <c r="AK965">
        <f t="shared" ref="AK965:AK1028" si="728">IF(AND(AD965=0,AE965&gt;0),90,IF(AND(AD965=0,AE965&lt;0),270,IF(AND(AD965&gt;0,AE965&gt;0),DEGREES(ATAN(AE965/AD965)),IF(AND(AD965&gt;0,AE965&lt;0),360+DEGREES(ATAN(AE965/AD965)),IF(AD965&lt;0,180+DEGREES(ATAN(AE965/AD965)),DEGREES(ATAN(AE965/AD965)))))))</f>
        <v>339.86369657175186</v>
      </c>
      <c r="AL965">
        <f t="shared" ref="AL965:AL1028" si="729">IF(AND(AF965=0,AG965&gt;0),90,IF(AND(AF965=0,AG965&lt;0),270,IF(AND(AF965&gt;0,AG965&gt;0),DEGREES(ATAN(AG965/AF965)),IF(AND(AF965&gt;0,AG965&lt;0),360+DEGREES(ATAN(AG965/AF965)),IF(AF965&lt;0,180+DEGREES(ATAN(AG965/AF965)),DEGREES(ATAN(AG965/AF965)))))))</f>
        <v>20.136303428248159</v>
      </c>
      <c r="AM965">
        <f t="shared" ref="AM965:AM1028" si="730">IF(AND(AH965=0,AI965&gt;0),90,IF(AND(AH965=0,AI965&lt;0),270,IF(AND(AH965&gt;0,AI965&gt;0),DEGREES(ATAN(AI965/AH965)),IF(AND(AH965&gt;0,AI965&lt;0),360+DEGREES(ATAN(AI965/AH965)),IF(AH965&lt;0,180+DEGREES(ATAN(AI965/AH965)),DEGREES(ATAN(AI965/AH965)))))))</f>
        <v>159.86369657175183</v>
      </c>
      <c r="AN965">
        <f t="shared" si="706"/>
        <v>3</v>
      </c>
      <c r="AO965">
        <f t="shared" si="707"/>
        <v>4</v>
      </c>
      <c r="AP965">
        <f t="shared" si="708"/>
        <v>1</v>
      </c>
      <c r="AQ965">
        <f t="shared" si="709"/>
        <v>2</v>
      </c>
      <c r="AR965">
        <f t="shared" si="710"/>
        <v>3412</v>
      </c>
      <c r="AS965" t="str">
        <f t="shared" si="711"/>
        <v/>
      </c>
      <c r="AT965" t="str">
        <f t="shared" si="712"/>
        <v/>
      </c>
      <c r="AU965" t="str">
        <f t="shared" si="713"/>
        <v/>
      </c>
      <c r="AV965" t="str">
        <f t="shared" si="714"/>
        <v/>
      </c>
      <c r="AW965" t="str">
        <f t="shared" ref="AW965:AW1028" si="731">IF(AND(AT965="",AU965="",AV965=""),"",1)</f>
        <v/>
      </c>
      <c r="BA965">
        <f t="shared" si="715"/>
        <v>69.5</v>
      </c>
      <c r="BB965">
        <f t="shared" si="716"/>
        <v>-14.3</v>
      </c>
      <c r="BC965">
        <f t="shared" si="717"/>
        <v>71</v>
      </c>
      <c r="BD965">
        <f t="shared" si="718"/>
        <v>-13.75</v>
      </c>
      <c r="BE965">
        <f t="shared" si="719"/>
        <v>69.5</v>
      </c>
      <c r="BF965">
        <f t="shared" si="720"/>
        <v>-13.2</v>
      </c>
      <c r="BG965">
        <f t="shared" si="721"/>
        <v>68</v>
      </c>
      <c r="BH965">
        <f t="shared" si="722"/>
        <v>-13.75</v>
      </c>
      <c r="BI965">
        <f t="shared" si="723"/>
        <v>1.1000000000000014</v>
      </c>
      <c r="BJ965">
        <f t="shared" si="724"/>
        <v>3</v>
      </c>
      <c r="BK965">
        <f t="shared" si="725"/>
        <v>2.727272727272724</v>
      </c>
      <c r="BL965">
        <f t="shared" si="726"/>
        <v>1.1000000000000014</v>
      </c>
      <c r="BM965" s="1">
        <v>2.8811524609843913</v>
      </c>
    </row>
    <row r="966" spans="1:65">
      <c r="A966" s="16" t="s">
        <v>4390</v>
      </c>
      <c r="E966"/>
      <c r="F966" s="17">
        <f t="shared" ref="F966:F1029" si="732">VALUE(LEFT($A966,5))</f>
        <v>2746</v>
      </c>
      <c r="G966" s="3">
        <f t="shared" ref="G966:G1029" si="733">VALUE(RIGHT(LEFT($A966,10),5))</f>
        <v>3</v>
      </c>
      <c r="H966" s="4">
        <f t="shared" ref="H966:H1029" si="734">VALUE(RIGHT(LEFT($A966,15),5))</f>
        <v>2810</v>
      </c>
      <c r="I966" s="4">
        <f t="shared" ref="I966:I1029" si="735">VALUE(RIGHT(LEFT($A966,20),5))</f>
        <v>2851</v>
      </c>
      <c r="J966" s="4">
        <f t="shared" ref="J966:J1029" si="736">VALUE(RIGHT(LEFT($A966,25),5))</f>
        <v>2852</v>
      </c>
      <c r="K966" s="4">
        <f t="shared" ref="K966:K1029" si="737">VALUE(RIGHT(LEFT($A966,30),5))</f>
        <v>2811</v>
      </c>
      <c r="L966" s="1">
        <f t="shared" ref="L966:L1029" si="738">IF($H966=$I966,1,0)</f>
        <v>0</v>
      </c>
      <c r="M966" s="1">
        <f t="shared" ref="M966:M1029" si="739">IF($I966=$J966,1,0)</f>
        <v>0</v>
      </c>
      <c r="N966" s="1">
        <f t="shared" ref="N966:N1029" si="740">IF($J966=$K966,1,0)</f>
        <v>0</v>
      </c>
      <c r="O966" s="1">
        <f t="shared" ref="O966:O1029" si="741">IF($H966=$K966,1,0)</f>
        <v>0</v>
      </c>
      <c r="P966" s="1">
        <f t="shared" ref="P966:P1029" si="742">SUM(L966:O966)</f>
        <v>0</v>
      </c>
      <c r="Q966" s="1" t="str">
        <f t="shared" ref="Q966:Q1029" si="743">IF(P966&gt;0,"三角形","")</f>
        <v/>
      </c>
      <c r="R966" s="1">
        <f t="shared" ref="R966:R1029" si="744">IF($P966=0,AVERAGE(T966,V966,X966,Z966),IF($L966=1,AVERAGE(V966,X966,Z966),IF($M966=1,AVERAGE(T966,X966,Z966),IF($N966=1,AVERAGE(T966,V966,X966),AVERAGE(T966,V966,X966)))))</f>
        <v>69.5</v>
      </c>
      <c r="S966" s="1">
        <f t="shared" ref="S966:S1029" si="745">IF($P966=0,AVERAGE(U966,W966,Y966,AA966),IF($L966=1,AVERAGE(W966,Y966,AA966),IF($M966=1,AVERAGE(U966,Y966,AA966),IF($N966=1,AVERAGE(U966,W966,Y966),AVERAGE(U966,W966,Y966)))))</f>
        <v>-12.65</v>
      </c>
      <c r="T966" s="1">
        <f>VLOOKUP($H966,節点!$E$1:$G$20000,2,FALSE)</f>
        <v>68</v>
      </c>
      <c r="U966" s="1">
        <f>VLOOKUP($H966,節点!$E$1:$G$20000,3,FALSE)</f>
        <v>-13.2</v>
      </c>
      <c r="V966" s="1">
        <f>VLOOKUP($I966,節点!$E$1:$G$20000,2,FALSE)</f>
        <v>71</v>
      </c>
      <c r="W966" s="1">
        <f>VLOOKUP($I966,節点!$E$1:$G$20000,3,FALSE)</f>
        <v>-13.2</v>
      </c>
      <c r="X966" s="1">
        <f>VLOOKUP($J966,節点!$E$1:$G$20000,2,FALSE)</f>
        <v>71</v>
      </c>
      <c r="Y966" s="1">
        <f>VLOOKUP($J966,節点!$E$1:$G$20000,3,FALSE)</f>
        <v>-12.1</v>
      </c>
      <c r="Z966" s="1">
        <f>VLOOKUP($K966,節点!$E$1:$G$20000,2,FALSE)</f>
        <v>68</v>
      </c>
      <c r="AA966" s="1">
        <f>VLOOKUP($K966,節点!$E$1:$G$20000,3,FALSE)</f>
        <v>-12.1</v>
      </c>
      <c r="AB966">
        <f t="shared" ref="AB966:AB1029" si="746">T966-$R966</f>
        <v>-1.5</v>
      </c>
      <c r="AC966">
        <f t="shared" ref="AC966:AC1029" si="747">U966-$S966</f>
        <v>-0.54999999999999893</v>
      </c>
      <c r="AD966">
        <f t="shared" ref="AD966:AD1029" si="748">V966-$R966</f>
        <v>1.5</v>
      </c>
      <c r="AE966">
        <f t="shared" ref="AE966:AE1029" si="749">W966-$S966</f>
        <v>-0.54999999999999893</v>
      </c>
      <c r="AF966">
        <f t="shared" ref="AF966:AF1029" si="750">X966-$R966</f>
        <v>1.5</v>
      </c>
      <c r="AG966">
        <f t="shared" ref="AG966:AG1029" si="751">Y966-$S966</f>
        <v>0.55000000000000071</v>
      </c>
      <c r="AH966">
        <f t="shared" ref="AH966:AH1029" si="752">Z966-$R966</f>
        <v>-1.5</v>
      </c>
      <c r="AI966">
        <f t="shared" ref="AI966:AI1029" si="753">AA966-$S966</f>
        <v>0.55000000000000071</v>
      </c>
      <c r="AJ966">
        <f t="shared" si="727"/>
        <v>200.13630342824811</v>
      </c>
      <c r="AK966">
        <f t="shared" si="728"/>
        <v>339.86369657175192</v>
      </c>
      <c r="AL966">
        <f t="shared" si="729"/>
        <v>20.136303428248159</v>
      </c>
      <c r="AM966">
        <f t="shared" si="730"/>
        <v>159.86369657175183</v>
      </c>
      <c r="AN966">
        <f t="shared" ref="AN966:AN1029" si="754">IF(AJ966&gt;270,4,IF(AJ966&gt;180,3,IF(AJ966&gt;90,2,1)))</f>
        <v>3</v>
      </c>
      <c r="AO966">
        <f t="shared" ref="AO966:AO1029" si="755">IF(AK966&gt;270,4,IF(AK966&gt;180,3,IF(AK966&gt;90,2,1)))</f>
        <v>4</v>
      </c>
      <c r="AP966">
        <f t="shared" ref="AP966:AP1029" si="756">IF(AL966&gt;270,4,IF(AL966&gt;180,3,IF(AL966&gt;90,2,1)))</f>
        <v>1</v>
      </c>
      <c r="AQ966">
        <f t="shared" ref="AQ966:AQ1029" si="757">IF(AM966&gt;270,4,IF(AM966&gt;180,3,IF(AM966&gt;90,2,1)))</f>
        <v>2</v>
      </c>
      <c r="AR966">
        <f t="shared" ref="AR966:AR1029" si="758">AN966*1000+AO966*100+AP966*10+AQ966</f>
        <v>3412</v>
      </c>
      <c r="AS966" t="str">
        <f t="shared" ref="AS966:AS1029" si="759">IF(OR(AR966=3412,Q966="三角形"),"",1)</f>
        <v/>
      </c>
      <c r="AT966" t="str">
        <f t="shared" ref="AT966:AT1029" si="760">IF(AND(AN966=3,AO966&lt;&gt;2),"",IF(AND(AN966=2,AO966&lt;&gt;1),"",IF(AND(AN966=4,AO966&lt;&gt;3),"",IF(AND(AN966=1,AO966&lt;&gt;4),"",1))))</f>
        <v/>
      </c>
      <c r="AU966" t="str">
        <f t="shared" ref="AU966:AU1029" si="761">IF(AND(AO966=3,AP966&lt;&gt;2),"",IF(AND(AO966=2,AP966&lt;&gt;1),"",IF(AND(AO966=4,AP966&lt;&gt;3),"",IF(AND(AO966=1,AP966&lt;&gt;4),"",1))))</f>
        <v/>
      </c>
      <c r="AV966" t="str">
        <f t="shared" ref="AV966:AV1029" si="762">IF(AND(AP966=3,AQ966&lt;&gt;2),"",IF(AND(AP966=2,AQ966&lt;&gt;1),"",IF(AND(AP966=4,AQ966&lt;&gt;3),"",IF(AND(AP966=1,AQ966&lt;&gt;4),"",1))))</f>
        <v/>
      </c>
      <c r="AW966" t="str">
        <f t="shared" si="731"/>
        <v/>
      </c>
      <c r="BA966">
        <f t="shared" si="715"/>
        <v>69.5</v>
      </c>
      <c r="BB966">
        <f t="shared" si="716"/>
        <v>-13.2</v>
      </c>
      <c r="BC966">
        <f t="shared" si="717"/>
        <v>71</v>
      </c>
      <c r="BD966">
        <f t="shared" si="718"/>
        <v>-12.649999999999999</v>
      </c>
      <c r="BE966">
        <f t="shared" si="719"/>
        <v>69.5</v>
      </c>
      <c r="BF966">
        <f t="shared" si="720"/>
        <v>-12.1</v>
      </c>
      <c r="BG966">
        <f t="shared" si="721"/>
        <v>68</v>
      </c>
      <c r="BH966">
        <f t="shared" si="722"/>
        <v>-12.649999999999999</v>
      </c>
      <c r="BI966">
        <f t="shared" si="723"/>
        <v>1.0999999999999996</v>
      </c>
      <c r="BJ966">
        <f t="shared" si="724"/>
        <v>3</v>
      </c>
      <c r="BK966">
        <f t="shared" si="725"/>
        <v>2.727272727272728</v>
      </c>
      <c r="BL966">
        <f t="shared" si="726"/>
        <v>1.0999999999999996</v>
      </c>
      <c r="BM966" s="1">
        <v>2.8811524609843913</v>
      </c>
    </row>
    <row r="967" spans="1:65">
      <c r="A967" s="16" t="s">
        <v>4391</v>
      </c>
      <c r="E967"/>
      <c r="F967" s="17">
        <f t="shared" si="732"/>
        <v>2783</v>
      </c>
      <c r="G967" s="3">
        <f t="shared" si="733"/>
        <v>3</v>
      </c>
      <c r="H967" s="4">
        <f t="shared" si="734"/>
        <v>2848</v>
      </c>
      <c r="I967" s="4">
        <f t="shared" si="735"/>
        <v>2889</v>
      </c>
      <c r="J967" s="4">
        <f t="shared" si="736"/>
        <v>2890</v>
      </c>
      <c r="K967" s="4">
        <f t="shared" si="737"/>
        <v>2849</v>
      </c>
      <c r="L967" s="1">
        <f t="shared" si="738"/>
        <v>0</v>
      </c>
      <c r="M967" s="1">
        <f t="shared" si="739"/>
        <v>0</v>
      </c>
      <c r="N967" s="1">
        <f t="shared" si="740"/>
        <v>0</v>
      </c>
      <c r="O967" s="1">
        <f t="shared" si="741"/>
        <v>0</v>
      </c>
      <c r="P967" s="1">
        <f t="shared" si="742"/>
        <v>0</v>
      </c>
      <c r="Q967" s="1" t="str">
        <f t="shared" si="743"/>
        <v/>
      </c>
      <c r="R967" s="1">
        <f t="shared" si="744"/>
        <v>72.5</v>
      </c>
      <c r="S967" s="1">
        <f t="shared" si="745"/>
        <v>-15.95</v>
      </c>
      <c r="T967" s="1">
        <f>VLOOKUP($H967,節点!$E$1:$G$20000,2,FALSE)</f>
        <v>71</v>
      </c>
      <c r="U967" s="1">
        <f>VLOOKUP($H967,節点!$E$1:$G$20000,3,FALSE)</f>
        <v>-16.5</v>
      </c>
      <c r="V967" s="1">
        <f>VLOOKUP($I967,節点!$E$1:$G$20000,2,FALSE)</f>
        <v>74</v>
      </c>
      <c r="W967" s="1">
        <f>VLOOKUP($I967,節点!$E$1:$G$20000,3,FALSE)</f>
        <v>-16.5</v>
      </c>
      <c r="X967" s="1">
        <f>VLOOKUP($J967,節点!$E$1:$G$20000,2,FALSE)</f>
        <v>74</v>
      </c>
      <c r="Y967" s="1">
        <f>VLOOKUP($J967,節点!$E$1:$G$20000,3,FALSE)</f>
        <v>-15.4</v>
      </c>
      <c r="Z967" s="1">
        <f>VLOOKUP($K967,節点!$E$1:$G$20000,2,FALSE)</f>
        <v>71</v>
      </c>
      <c r="AA967" s="1">
        <f>VLOOKUP($K967,節点!$E$1:$G$20000,3,FALSE)</f>
        <v>-15.4</v>
      </c>
      <c r="AB967">
        <f t="shared" si="746"/>
        <v>-1.5</v>
      </c>
      <c r="AC967">
        <f t="shared" si="747"/>
        <v>-0.55000000000000071</v>
      </c>
      <c r="AD967">
        <f t="shared" si="748"/>
        <v>1.5</v>
      </c>
      <c r="AE967">
        <f t="shared" si="749"/>
        <v>-0.55000000000000071</v>
      </c>
      <c r="AF967">
        <f t="shared" si="750"/>
        <v>1.5</v>
      </c>
      <c r="AG967">
        <f t="shared" si="751"/>
        <v>0.54999999999999893</v>
      </c>
      <c r="AH967">
        <f t="shared" si="752"/>
        <v>-1.5</v>
      </c>
      <c r="AI967">
        <f t="shared" si="753"/>
        <v>0.54999999999999893</v>
      </c>
      <c r="AJ967">
        <f t="shared" si="727"/>
        <v>200.13630342824817</v>
      </c>
      <c r="AK967">
        <f t="shared" si="728"/>
        <v>339.86369657175186</v>
      </c>
      <c r="AL967">
        <f t="shared" si="729"/>
        <v>20.136303428248102</v>
      </c>
      <c r="AM967">
        <f t="shared" si="730"/>
        <v>159.86369657175189</v>
      </c>
      <c r="AN967">
        <f t="shared" si="754"/>
        <v>3</v>
      </c>
      <c r="AO967">
        <f t="shared" si="755"/>
        <v>4</v>
      </c>
      <c r="AP967">
        <f t="shared" si="756"/>
        <v>1</v>
      </c>
      <c r="AQ967">
        <f t="shared" si="757"/>
        <v>2</v>
      </c>
      <c r="AR967">
        <f t="shared" si="758"/>
        <v>3412</v>
      </c>
      <c r="AS967" t="str">
        <f t="shared" si="759"/>
        <v/>
      </c>
      <c r="AT967" t="str">
        <f t="shared" si="760"/>
        <v/>
      </c>
      <c r="AU967" t="str">
        <f t="shared" si="761"/>
        <v/>
      </c>
      <c r="AV967" t="str">
        <f t="shared" si="762"/>
        <v/>
      </c>
      <c r="AW967" t="str">
        <f t="shared" si="731"/>
        <v/>
      </c>
      <c r="BA967">
        <f t="shared" si="715"/>
        <v>72.5</v>
      </c>
      <c r="BB967">
        <f t="shared" si="716"/>
        <v>-16.5</v>
      </c>
      <c r="BC967">
        <f t="shared" si="717"/>
        <v>74</v>
      </c>
      <c r="BD967">
        <f t="shared" si="718"/>
        <v>-15.95</v>
      </c>
      <c r="BE967">
        <f t="shared" si="719"/>
        <v>72.5</v>
      </c>
      <c r="BF967">
        <f t="shared" si="720"/>
        <v>-15.4</v>
      </c>
      <c r="BG967">
        <f t="shared" si="721"/>
        <v>71</v>
      </c>
      <c r="BH967">
        <f t="shared" si="722"/>
        <v>-15.95</v>
      </c>
      <c r="BI967">
        <f t="shared" si="723"/>
        <v>1.0999999999999996</v>
      </c>
      <c r="BJ967">
        <f t="shared" si="724"/>
        <v>3</v>
      </c>
      <c r="BK967">
        <f t="shared" si="725"/>
        <v>2.727272727272728</v>
      </c>
      <c r="BL967">
        <f t="shared" si="726"/>
        <v>1.0999999999999996</v>
      </c>
      <c r="BM967" s="1">
        <v>2.8811524609843913</v>
      </c>
    </row>
    <row r="968" spans="1:65">
      <c r="A968" s="16" t="s">
        <v>4392</v>
      </c>
      <c r="E968"/>
      <c r="F968" s="17">
        <f t="shared" si="732"/>
        <v>2784</v>
      </c>
      <c r="G968" s="3">
        <f t="shared" si="733"/>
        <v>3</v>
      </c>
      <c r="H968" s="4">
        <f t="shared" si="734"/>
        <v>2849</v>
      </c>
      <c r="I968" s="4">
        <f t="shared" si="735"/>
        <v>2890</v>
      </c>
      <c r="J968" s="4">
        <f t="shared" si="736"/>
        <v>2891</v>
      </c>
      <c r="K968" s="4">
        <f t="shared" si="737"/>
        <v>2850</v>
      </c>
      <c r="L968" s="1">
        <f t="shared" si="738"/>
        <v>0</v>
      </c>
      <c r="M968" s="1">
        <f t="shared" si="739"/>
        <v>0</v>
      </c>
      <c r="N968" s="1">
        <f t="shared" si="740"/>
        <v>0</v>
      </c>
      <c r="O968" s="1">
        <f t="shared" si="741"/>
        <v>0</v>
      </c>
      <c r="P968" s="1">
        <f t="shared" si="742"/>
        <v>0</v>
      </c>
      <c r="Q968" s="1" t="str">
        <f t="shared" si="743"/>
        <v/>
      </c>
      <c r="R968" s="1">
        <f t="shared" si="744"/>
        <v>72.5</v>
      </c>
      <c r="S968" s="1">
        <f t="shared" si="745"/>
        <v>-14.850000000000001</v>
      </c>
      <c r="T968" s="1">
        <f>VLOOKUP($H968,節点!$E$1:$G$20000,2,FALSE)</f>
        <v>71</v>
      </c>
      <c r="U968" s="1">
        <f>VLOOKUP($H968,節点!$E$1:$G$20000,3,FALSE)</f>
        <v>-15.4</v>
      </c>
      <c r="V968" s="1">
        <f>VLOOKUP($I968,節点!$E$1:$G$20000,2,FALSE)</f>
        <v>74</v>
      </c>
      <c r="W968" s="1">
        <f>VLOOKUP($I968,節点!$E$1:$G$20000,3,FALSE)</f>
        <v>-15.4</v>
      </c>
      <c r="X968" s="1">
        <f>VLOOKUP($J968,節点!$E$1:$G$20000,2,FALSE)</f>
        <v>74</v>
      </c>
      <c r="Y968" s="1">
        <f>VLOOKUP($J968,節点!$E$1:$G$20000,3,FALSE)</f>
        <v>-14.3</v>
      </c>
      <c r="Z968" s="1">
        <f>VLOOKUP($K968,節点!$E$1:$G$20000,2,FALSE)</f>
        <v>71</v>
      </c>
      <c r="AA968" s="1">
        <f>VLOOKUP($K968,節点!$E$1:$G$20000,3,FALSE)</f>
        <v>-14.3</v>
      </c>
      <c r="AB968">
        <f t="shared" si="746"/>
        <v>-1.5</v>
      </c>
      <c r="AC968">
        <f t="shared" si="747"/>
        <v>-0.54999999999999893</v>
      </c>
      <c r="AD968">
        <f t="shared" si="748"/>
        <v>1.5</v>
      </c>
      <c r="AE968">
        <f t="shared" si="749"/>
        <v>-0.54999999999999893</v>
      </c>
      <c r="AF968">
        <f t="shared" si="750"/>
        <v>1.5</v>
      </c>
      <c r="AG968">
        <f t="shared" si="751"/>
        <v>0.55000000000000071</v>
      </c>
      <c r="AH968">
        <f t="shared" si="752"/>
        <v>-1.5</v>
      </c>
      <c r="AI968">
        <f t="shared" si="753"/>
        <v>0.55000000000000071</v>
      </c>
      <c r="AJ968">
        <f t="shared" si="727"/>
        <v>200.13630342824811</v>
      </c>
      <c r="AK968">
        <f t="shared" si="728"/>
        <v>339.86369657175192</v>
      </c>
      <c r="AL968">
        <f t="shared" si="729"/>
        <v>20.136303428248159</v>
      </c>
      <c r="AM968">
        <f t="shared" si="730"/>
        <v>159.86369657175183</v>
      </c>
      <c r="AN968">
        <f t="shared" si="754"/>
        <v>3</v>
      </c>
      <c r="AO968">
        <f t="shared" si="755"/>
        <v>4</v>
      </c>
      <c r="AP968">
        <f t="shared" si="756"/>
        <v>1</v>
      </c>
      <c r="AQ968">
        <f t="shared" si="757"/>
        <v>2</v>
      </c>
      <c r="AR968">
        <f t="shared" si="758"/>
        <v>3412</v>
      </c>
      <c r="AS968" t="str">
        <f t="shared" si="759"/>
        <v/>
      </c>
      <c r="AT968" t="str">
        <f t="shared" si="760"/>
        <v/>
      </c>
      <c r="AU968" t="str">
        <f t="shared" si="761"/>
        <v/>
      </c>
      <c r="AV968" t="str">
        <f t="shared" si="762"/>
        <v/>
      </c>
      <c r="AW968" t="str">
        <f t="shared" si="731"/>
        <v/>
      </c>
      <c r="BA968">
        <f t="shared" si="715"/>
        <v>72.5</v>
      </c>
      <c r="BB968">
        <f t="shared" si="716"/>
        <v>-15.4</v>
      </c>
      <c r="BC968">
        <f t="shared" si="717"/>
        <v>74</v>
      </c>
      <c r="BD968">
        <f t="shared" si="718"/>
        <v>-14.850000000000001</v>
      </c>
      <c r="BE968">
        <f t="shared" si="719"/>
        <v>72.5</v>
      </c>
      <c r="BF968">
        <f t="shared" si="720"/>
        <v>-14.3</v>
      </c>
      <c r="BG968">
        <f t="shared" si="721"/>
        <v>71</v>
      </c>
      <c r="BH968">
        <f t="shared" si="722"/>
        <v>-14.850000000000001</v>
      </c>
      <c r="BI968">
        <f t="shared" si="723"/>
        <v>1.0999999999999996</v>
      </c>
      <c r="BJ968">
        <f t="shared" si="724"/>
        <v>3</v>
      </c>
      <c r="BK968">
        <f t="shared" si="725"/>
        <v>2.727272727272728</v>
      </c>
      <c r="BL968">
        <f t="shared" si="726"/>
        <v>1.0999999999999996</v>
      </c>
      <c r="BM968" s="1">
        <v>2.8811524609843913</v>
      </c>
    </row>
    <row r="969" spans="1:65">
      <c r="A969" s="16" t="s">
        <v>4393</v>
      </c>
      <c r="E969"/>
      <c r="F969" s="17">
        <f t="shared" si="732"/>
        <v>2785</v>
      </c>
      <c r="G969" s="3">
        <f t="shared" si="733"/>
        <v>3</v>
      </c>
      <c r="H969" s="4">
        <f t="shared" si="734"/>
        <v>2850</v>
      </c>
      <c r="I969" s="4">
        <f t="shared" si="735"/>
        <v>2891</v>
      </c>
      <c r="J969" s="4">
        <f t="shared" si="736"/>
        <v>2892</v>
      </c>
      <c r="K969" s="4">
        <f t="shared" si="737"/>
        <v>2851</v>
      </c>
      <c r="L969" s="1">
        <f t="shared" si="738"/>
        <v>0</v>
      </c>
      <c r="M969" s="1">
        <f t="shared" si="739"/>
        <v>0</v>
      </c>
      <c r="N969" s="1">
        <f t="shared" si="740"/>
        <v>0</v>
      </c>
      <c r="O969" s="1">
        <f t="shared" si="741"/>
        <v>0</v>
      </c>
      <c r="P969" s="1">
        <f t="shared" si="742"/>
        <v>0</v>
      </c>
      <c r="Q969" s="1" t="str">
        <f t="shared" si="743"/>
        <v/>
      </c>
      <c r="R969" s="1">
        <f t="shared" si="744"/>
        <v>72.5</v>
      </c>
      <c r="S969" s="1">
        <f t="shared" si="745"/>
        <v>-13.75</v>
      </c>
      <c r="T969" s="1">
        <f>VLOOKUP($H969,節点!$E$1:$G$20000,2,FALSE)</f>
        <v>71</v>
      </c>
      <c r="U969" s="1">
        <f>VLOOKUP($H969,節点!$E$1:$G$20000,3,FALSE)</f>
        <v>-14.3</v>
      </c>
      <c r="V969" s="1">
        <f>VLOOKUP($I969,節点!$E$1:$G$20000,2,FALSE)</f>
        <v>74</v>
      </c>
      <c r="W969" s="1">
        <f>VLOOKUP($I969,節点!$E$1:$G$20000,3,FALSE)</f>
        <v>-14.3</v>
      </c>
      <c r="X969" s="1">
        <f>VLOOKUP($J969,節点!$E$1:$G$20000,2,FALSE)</f>
        <v>74</v>
      </c>
      <c r="Y969" s="1">
        <f>VLOOKUP($J969,節点!$E$1:$G$20000,3,FALSE)</f>
        <v>-13.2</v>
      </c>
      <c r="Z969" s="1">
        <f>VLOOKUP($K969,節点!$E$1:$G$20000,2,FALSE)</f>
        <v>71</v>
      </c>
      <c r="AA969" s="1">
        <f>VLOOKUP($K969,節点!$E$1:$G$20000,3,FALSE)</f>
        <v>-13.2</v>
      </c>
      <c r="AB969">
        <f t="shared" si="746"/>
        <v>-1.5</v>
      </c>
      <c r="AC969">
        <f t="shared" si="747"/>
        <v>-0.55000000000000071</v>
      </c>
      <c r="AD969">
        <f t="shared" si="748"/>
        <v>1.5</v>
      </c>
      <c r="AE969">
        <f t="shared" si="749"/>
        <v>-0.55000000000000071</v>
      </c>
      <c r="AF969">
        <f t="shared" si="750"/>
        <v>1.5</v>
      </c>
      <c r="AG969">
        <f t="shared" si="751"/>
        <v>0.55000000000000071</v>
      </c>
      <c r="AH969">
        <f t="shared" si="752"/>
        <v>-1.5</v>
      </c>
      <c r="AI969">
        <f t="shared" si="753"/>
        <v>0.55000000000000071</v>
      </c>
      <c r="AJ969">
        <f t="shared" si="727"/>
        <v>200.13630342824817</v>
      </c>
      <c r="AK969">
        <f t="shared" si="728"/>
        <v>339.86369657175186</v>
      </c>
      <c r="AL969">
        <f t="shared" si="729"/>
        <v>20.136303428248159</v>
      </c>
      <c r="AM969">
        <f t="shared" si="730"/>
        <v>159.86369657175183</v>
      </c>
      <c r="AN969">
        <f t="shared" si="754"/>
        <v>3</v>
      </c>
      <c r="AO969">
        <f t="shared" si="755"/>
        <v>4</v>
      </c>
      <c r="AP969">
        <f t="shared" si="756"/>
        <v>1</v>
      </c>
      <c r="AQ969">
        <f t="shared" si="757"/>
        <v>2</v>
      </c>
      <c r="AR969">
        <f t="shared" si="758"/>
        <v>3412</v>
      </c>
      <c r="AS969" t="str">
        <f t="shared" si="759"/>
        <v/>
      </c>
      <c r="AT969" t="str">
        <f t="shared" si="760"/>
        <v/>
      </c>
      <c r="AU969" t="str">
        <f t="shared" si="761"/>
        <v/>
      </c>
      <c r="AV969" t="str">
        <f t="shared" si="762"/>
        <v/>
      </c>
      <c r="AW969" t="str">
        <f t="shared" si="731"/>
        <v/>
      </c>
      <c r="BA969">
        <f t="shared" si="715"/>
        <v>72.5</v>
      </c>
      <c r="BB969">
        <f t="shared" si="716"/>
        <v>-14.3</v>
      </c>
      <c r="BC969">
        <f t="shared" si="717"/>
        <v>74</v>
      </c>
      <c r="BD969">
        <f t="shared" si="718"/>
        <v>-13.75</v>
      </c>
      <c r="BE969">
        <f t="shared" si="719"/>
        <v>72.5</v>
      </c>
      <c r="BF969">
        <f t="shared" si="720"/>
        <v>-13.2</v>
      </c>
      <c r="BG969">
        <f t="shared" si="721"/>
        <v>71</v>
      </c>
      <c r="BH969">
        <f t="shared" si="722"/>
        <v>-13.75</v>
      </c>
      <c r="BI969">
        <f t="shared" si="723"/>
        <v>1.1000000000000014</v>
      </c>
      <c r="BJ969">
        <f t="shared" si="724"/>
        <v>3</v>
      </c>
      <c r="BK969">
        <f t="shared" si="725"/>
        <v>2.727272727272724</v>
      </c>
      <c r="BL969">
        <f t="shared" si="726"/>
        <v>1.1000000000000014</v>
      </c>
      <c r="BM969" s="1">
        <v>2.8811524609843913</v>
      </c>
    </row>
    <row r="970" spans="1:65">
      <c r="A970" s="16" t="s">
        <v>4394</v>
      </c>
      <c r="E970"/>
      <c r="F970" s="17">
        <f t="shared" si="732"/>
        <v>2786</v>
      </c>
      <c r="G970" s="3">
        <f t="shared" si="733"/>
        <v>3</v>
      </c>
      <c r="H970" s="4">
        <f t="shared" si="734"/>
        <v>2851</v>
      </c>
      <c r="I970" s="4">
        <f t="shared" si="735"/>
        <v>2892</v>
      </c>
      <c r="J970" s="4">
        <f t="shared" si="736"/>
        <v>2893</v>
      </c>
      <c r="K970" s="4">
        <f t="shared" si="737"/>
        <v>2852</v>
      </c>
      <c r="L970" s="1">
        <f t="shared" si="738"/>
        <v>0</v>
      </c>
      <c r="M970" s="1">
        <f t="shared" si="739"/>
        <v>0</v>
      </c>
      <c r="N970" s="1">
        <f t="shared" si="740"/>
        <v>0</v>
      </c>
      <c r="O970" s="1">
        <f t="shared" si="741"/>
        <v>0</v>
      </c>
      <c r="P970" s="1">
        <f t="shared" si="742"/>
        <v>0</v>
      </c>
      <c r="Q970" s="1" t="str">
        <f t="shared" si="743"/>
        <v/>
      </c>
      <c r="R970" s="1">
        <f t="shared" si="744"/>
        <v>72.5</v>
      </c>
      <c r="S970" s="1">
        <f t="shared" si="745"/>
        <v>-12.65</v>
      </c>
      <c r="T970" s="1">
        <f>VLOOKUP($H970,節点!$E$1:$G$20000,2,FALSE)</f>
        <v>71</v>
      </c>
      <c r="U970" s="1">
        <f>VLOOKUP($H970,節点!$E$1:$G$20000,3,FALSE)</f>
        <v>-13.2</v>
      </c>
      <c r="V970" s="1">
        <f>VLOOKUP($I970,節点!$E$1:$G$20000,2,FALSE)</f>
        <v>74</v>
      </c>
      <c r="W970" s="1">
        <f>VLOOKUP($I970,節点!$E$1:$G$20000,3,FALSE)</f>
        <v>-13.2</v>
      </c>
      <c r="X970" s="1">
        <f>VLOOKUP($J970,節点!$E$1:$G$20000,2,FALSE)</f>
        <v>74</v>
      </c>
      <c r="Y970" s="1">
        <f>VLOOKUP($J970,節点!$E$1:$G$20000,3,FALSE)</f>
        <v>-12.1</v>
      </c>
      <c r="Z970" s="1">
        <f>VLOOKUP($K970,節点!$E$1:$G$20000,2,FALSE)</f>
        <v>71</v>
      </c>
      <c r="AA970" s="1">
        <f>VLOOKUP($K970,節点!$E$1:$G$20000,3,FALSE)</f>
        <v>-12.1</v>
      </c>
      <c r="AB970">
        <f t="shared" si="746"/>
        <v>-1.5</v>
      </c>
      <c r="AC970">
        <f t="shared" si="747"/>
        <v>-0.54999999999999893</v>
      </c>
      <c r="AD970">
        <f t="shared" si="748"/>
        <v>1.5</v>
      </c>
      <c r="AE970">
        <f t="shared" si="749"/>
        <v>-0.54999999999999893</v>
      </c>
      <c r="AF970">
        <f t="shared" si="750"/>
        <v>1.5</v>
      </c>
      <c r="AG970">
        <f t="shared" si="751"/>
        <v>0.55000000000000071</v>
      </c>
      <c r="AH970">
        <f t="shared" si="752"/>
        <v>-1.5</v>
      </c>
      <c r="AI970">
        <f t="shared" si="753"/>
        <v>0.55000000000000071</v>
      </c>
      <c r="AJ970">
        <f t="shared" si="727"/>
        <v>200.13630342824811</v>
      </c>
      <c r="AK970">
        <f t="shared" si="728"/>
        <v>339.86369657175192</v>
      </c>
      <c r="AL970">
        <f t="shared" si="729"/>
        <v>20.136303428248159</v>
      </c>
      <c r="AM970">
        <f t="shared" si="730"/>
        <v>159.86369657175183</v>
      </c>
      <c r="AN970">
        <f t="shared" si="754"/>
        <v>3</v>
      </c>
      <c r="AO970">
        <f t="shared" si="755"/>
        <v>4</v>
      </c>
      <c r="AP970">
        <f t="shared" si="756"/>
        <v>1</v>
      </c>
      <c r="AQ970">
        <f t="shared" si="757"/>
        <v>2</v>
      </c>
      <c r="AR970">
        <f t="shared" si="758"/>
        <v>3412</v>
      </c>
      <c r="AS970" t="str">
        <f t="shared" si="759"/>
        <v/>
      </c>
      <c r="AT970" t="str">
        <f t="shared" si="760"/>
        <v/>
      </c>
      <c r="AU970" t="str">
        <f t="shared" si="761"/>
        <v/>
      </c>
      <c r="AV970" t="str">
        <f t="shared" si="762"/>
        <v/>
      </c>
      <c r="AW970" t="str">
        <f t="shared" si="731"/>
        <v/>
      </c>
      <c r="BA970">
        <f t="shared" si="715"/>
        <v>72.5</v>
      </c>
      <c r="BB970">
        <f t="shared" si="716"/>
        <v>-13.2</v>
      </c>
      <c r="BC970">
        <f t="shared" si="717"/>
        <v>74</v>
      </c>
      <c r="BD970">
        <f t="shared" si="718"/>
        <v>-12.649999999999999</v>
      </c>
      <c r="BE970">
        <f t="shared" si="719"/>
        <v>72.5</v>
      </c>
      <c r="BF970">
        <f t="shared" si="720"/>
        <v>-12.1</v>
      </c>
      <c r="BG970">
        <f t="shared" si="721"/>
        <v>71</v>
      </c>
      <c r="BH970">
        <f t="shared" si="722"/>
        <v>-12.649999999999999</v>
      </c>
      <c r="BI970">
        <f t="shared" si="723"/>
        <v>1.0999999999999996</v>
      </c>
      <c r="BJ970">
        <f t="shared" si="724"/>
        <v>3</v>
      </c>
      <c r="BK970">
        <f t="shared" si="725"/>
        <v>2.727272727272728</v>
      </c>
      <c r="BL970">
        <f t="shared" si="726"/>
        <v>1.0999999999999996</v>
      </c>
      <c r="BM970" s="1">
        <v>2.8811524609843913</v>
      </c>
    </row>
    <row r="971" spans="1:65">
      <c r="A971" s="16" t="s">
        <v>4395</v>
      </c>
      <c r="E971"/>
      <c r="F971" s="17">
        <f t="shared" si="732"/>
        <v>2823</v>
      </c>
      <c r="G971" s="3">
        <f t="shared" si="733"/>
        <v>3</v>
      </c>
      <c r="H971" s="4">
        <f t="shared" si="734"/>
        <v>2889</v>
      </c>
      <c r="I971" s="4">
        <f t="shared" si="735"/>
        <v>2930</v>
      </c>
      <c r="J971" s="4">
        <f t="shared" si="736"/>
        <v>2931</v>
      </c>
      <c r="K971" s="4">
        <f t="shared" si="737"/>
        <v>2890</v>
      </c>
      <c r="L971" s="1">
        <f t="shared" si="738"/>
        <v>0</v>
      </c>
      <c r="M971" s="1">
        <f t="shared" si="739"/>
        <v>0</v>
      </c>
      <c r="N971" s="1">
        <f t="shared" si="740"/>
        <v>0</v>
      </c>
      <c r="O971" s="1">
        <f t="shared" si="741"/>
        <v>0</v>
      </c>
      <c r="P971" s="1">
        <f t="shared" si="742"/>
        <v>0</v>
      </c>
      <c r="Q971" s="1" t="str">
        <f t="shared" si="743"/>
        <v/>
      </c>
      <c r="R971" s="1">
        <f t="shared" si="744"/>
        <v>75.5</v>
      </c>
      <c r="S971" s="1">
        <f t="shared" si="745"/>
        <v>-15.95</v>
      </c>
      <c r="T971" s="1">
        <f>VLOOKUP($H971,節点!$E$1:$G$20000,2,FALSE)</f>
        <v>74</v>
      </c>
      <c r="U971" s="1">
        <f>VLOOKUP($H971,節点!$E$1:$G$20000,3,FALSE)</f>
        <v>-16.5</v>
      </c>
      <c r="V971" s="1">
        <f>VLOOKUP($I971,節点!$E$1:$G$20000,2,FALSE)</f>
        <v>77</v>
      </c>
      <c r="W971" s="1">
        <f>VLOOKUP($I971,節点!$E$1:$G$20000,3,FALSE)</f>
        <v>-16.5</v>
      </c>
      <c r="X971" s="1">
        <f>VLOOKUP($J971,節点!$E$1:$G$20000,2,FALSE)</f>
        <v>77</v>
      </c>
      <c r="Y971" s="1">
        <f>VLOOKUP($J971,節点!$E$1:$G$20000,3,FALSE)</f>
        <v>-15.4</v>
      </c>
      <c r="Z971" s="1">
        <f>VLOOKUP($K971,節点!$E$1:$G$20000,2,FALSE)</f>
        <v>74</v>
      </c>
      <c r="AA971" s="1">
        <f>VLOOKUP($K971,節点!$E$1:$G$20000,3,FALSE)</f>
        <v>-15.4</v>
      </c>
      <c r="AB971">
        <f t="shared" si="746"/>
        <v>-1.5</v>
      </c>
      <c r="AC971">
        <f t="shared" si="747"/>
        <v>-0.55000000000000071</v>
      </c>
      <c r="AD971">
        <f t="shared" si="748"/>
        <v>1.5</v>
      </c>
      <c r="AE971">
        <f t="shared" si="749"/>
        <v>-0.55000000000000071</v>
      </c>
      <c r="AF971">
        <f t="shared" si="750"/>
        <v>1.5</v>
      </c>
      <c r="AG971">
        <f t="shared" si="751"/>
        <v>0.54999999999999893</v>
      </c>
      <c r="AH971">
        <f t="shared" si="752"/>
        <v>-1.5</v>
      </c>
      <c r="AI971">
        <f t="shared" si="753"/>
        <v>0.54999999999999893</v>
      </c>
      <c r="AJ971">
        <f t="shared" si="727"/>
        <v>200.13630342824817</v>
      </c>
      <c r="AK971">
        <f t="shared" si="728"/>
        <v>339.86369657175186</v>
      </c>
      <c r="AL971">
        <f t="shared" si="729"/>
        <v>20.136303428248102</v>
      </c>
      <c r="AM971">
        <f t="shared" si="730"/>
        <v>159.86369657175189</v>
      </c>
      <c r="AN971">
        <f t="shared" si="754"/>
        <v>3</v>
      </c>
      <c r="AO971">
        <f t="shared" si="755"/>
        <v>4</v>
      </c>
      <c r="AP971">
        <f t="shared" si="756"/>
        <v>1</v>
      </c>
      <c r="AQ971">
        <f t="shared" si="757"/>
        <v>2</v>
      </c>
      <c r="AR971">
        <f t="shared" si="758"/>
        <v>3412</v>
      </c>
      <c r="AS971" t="str">
        <f t="shared" si="759"/>
        <v/>
      </c>
      <c r="AT971" t="str">
        <f t="shared" si="760"/>
        <v/>
      </c>
      <c r="AU971" t="str">
        <f t="shared" si="761"/>
        <v/>
      </c>
      <c r="AV971" t="str">
        <f t="shared" si="762"/>
        <v/>
      </c>
      <c r="AW971" t="str">
        <f t="shared" si="731"/>
        <v/>
      </c>
      <c r="BA971">
        <f t="shared" si="715"/>
        <v>75.5</v>
      </c>
      <c r="BB971">
        <f t="shared" si="716"/>
        <v>-16.5</v>
      </c>
      <c r="BC971">
        <f t="shared" si="717"/>
        <v>77</v>
      </c>
      <c r="BD971">
        <f t="shared" si="718"/>
        <v>-15.95</v>
      </c>
      <c r="BE971">
        <f t="shared" si="719"/>
        <v>75.5</v>
      </c>
      <c r="BF971">
        <f t="shared" si="720"/>
        <v>-15.4</v>
      </c>
      <c r="BG971">
        <f t="shared" si="721"/>
        <v>74</v>
      </c>
      <c r="BH971">
        <f t="shared" si="722"/>
        <v>-15.95</v>
      </c>
      <c r="BI971">
        <f t="shared" si="723"/>
        <v>1.0999999999999996</v>
      </c>
      <c r="BJ971">
        <f t="shared" si="724"/>
        <v>3</v>
      </c>
      <c r="BK971">
        <f t="shared" si="725"/>
        <v>2.727272727272728</v>
      </c>
      <c r="BL971">
        <f t="shared" si="726"/>
        <v>1.0999999999999996</v>
      </c>
      <c r="BM971" s="1">
        <v>2.8776978417266181</v>
      </c>
    </row>
    <row r="972" spans="1:65">
      <c r="A972" s="16" t="s">
        <v>4396</v>
      </c>
      <c r="E972"/>
      <c r="F972" s="17">
        <f t="shared" si="732"/>
        <v>2824</v>
      </c>
      <c r="G972" s="3">
        <f t="shared" si="733"/>
        <v>3</v>
      </c>
      <c r="H972" s="4">
        <f t="shared" si="734"/>
        <v>2890</v>
      </c>
      <c r="I972" s="4">
        <f t="shared" si="735"/>
        <v>2931</v>
      </c>
      <c r="J972" s="4">
        <f t="shared" si="736"/>
        <v>2932</v>
      </c>
      <c r="K972" s="4">
        <f t="shared" si="737"/>
        <v>2891</v>
      </c>
      <c r="L972" s="1">
        <f t="shared" si="738"/>
        <v>0</v>
      </c>
      <c r="M972" s="1">
        <f t="shared" si="739"/>
        <v>0</v>
      </c>
      <c r="N972" s="1">
        <f t="shared" si="740"/>
        <v>0</v>
      </c>
      <c r="O972" s="1">
        <f t="shared" si="741"/>
        <v>0</v>
      </c>
      <c r="P972" s="1">
        <f t="shared" si="742"/>
        <v>0</v>
      </c>
      <c r="Q972" s="1" t="str">
        <f t="shared" si="743"/>
        <v/>
      </c>
      <c r="R972" s="1">
        <f t="shared" si="744"/>
        <v>75.5</v>
      </c>
      <c r="S972" s="1">
        <f t="shared" si="745"/>
        <v>-14.850000000000001</v>
      </c>
      <c r="T972" s="1">
        <f>VLOOKUP($H972,節点!$E$1:$G$20000,2,FALSE)</f>
        <v>74</v>
      </c>
      <c r="U972" s="1">
        <f>VLOOKUP($H972,節点!$E$1:$G$20000,3,FALSE)</f>
        <v>-15.4</v>
      </c>
      <c r="V972" s="1">
        <f>VLOOKUP($I972,節点!$E$1:$G$20000,2,FALSE)</f>
        <v>77</v>
      </c>
      <c r="W972" s="1">
        <f>VLOOKUP($I972,節点!$E$1:$G$20000,3,FALSE)</f>
        <v>-15.4</v>
      </c>
      <c r="X972" s="1">
        <f>VLOOKUP($J972,節点!$E$1:$G$20000,2,FALSE)</f>
        <v>77</v>
      </c>
      <c r="Y972" s="1">
        <f>VLOOKUP($J972,節点!$E$1:$G$20000,3,FALSE)</f>
        <v>-14.3</v>
      </c>
      <c r="Z972" s="1">
        <f>VLOOKUP($K972,節点!$E$1:$G$20000,2,FALSE)</f>
        <v>74</v>
      </c>
      <c r="AA972" s="1">
        <f>VLOOKUP($K972,節点!$E$1:$G$20000,3,FALSE)</f>
        <v>-14.3</v>
      </c>
      <c r="AB972">
        <f t="shared" si="746"/>
        <v>-1.5</v>
      </c>
      <c r="AC972">
        <f t="shared" si="747"/>
        <v>-0.54999999999999893</v>
      </c>
      <c r="AD972">
        <f t="shared" si="748"/>
        <v>1.5</v>
      </c>
      <c r="AE972">
        <f t="shared" si="749"/>
        <v>-0.54999999999999893</v>
      </c>
      <c r="AF972">
        <f t="shared" si="750"/>
        <v>1.5</v>
      </c>
      <c r="AG972">
        <f t="shared" si="751"/>
        <v>0.55000000000000071</v>
      </c>
      <c r="AH972">
        <f t="shared" si="752"/>
        <v>-1.5</v>
      </c>
      <c r="AI972">
        <f t="shared" si="753"/>
        <v>0.55000000000000071</v>
      </c>
      <c r="AJ972">
        <f t="shared" si="727"/>
        <v>200.13630342824811</v>
      </c>
      <c r="AK972">
        <f t="shared" si="728"/>
        <v>339.86369657175192</v>
      </c>
      <c r="AL972">
        <f t="shared" si="729"/>
        <v>20.136303428248159</v>
      </c>
      <c r="AM972">
        <f t="shared" si="730"/>
        <v>159.86369657175183</v>
      </c>
      <c r="AN972">
        <f t="shared" si="754"/>
        <v>3</v>
      </c>
      <c r="AO972">
        <f t="shared" si="755"/>
        <v>4</v>
      </c>
      <c r="AP972">
        <f t="shared" si="756"/>
        <v>1</v>
      </c>
      <c r="AQ972">
        <f t="shared" si="757"/>
        <v>2</v>
      </c>
      <c r="AR972">
        <f t="shared" si="758"/>
        <v>3412</v>
      </c>
      <c r="AS972" t="str">
        <f t="shared" si="759"/>
        <v/>
      </c>
      <c r="AT972" t="str">
        <f t="shared" si="760"/>
        <v/>
      </c>
      <c r="AU972" t="str">
        <f t="shared" si="761"/>
        <v/>
      </c>
      <c r="AV972" t="str">
        <f t="shared" si="762"/>
        <v/>
      </c>
      <c r="AW972" t="str">
        <f t="shared" si="731"/>
        <v/>
      </c>
      <c r="BA972">
        <f t="shared" si="715"/>
        <v>75.5</v>
      </c>
      <c r="BB972">
        <f t="shared" si="716"/>
        <v>-15.4</v>
      </c>
      <c r="BC972">
        <f t="shared" si="717"/>
        <v>77</v>
      </c>
      <c r="BD972">
        <f t="shared" si="718"/>
        <v>-14.850000000000001</v>
      </c>
      <c r="BE972">
        <f t="shared" si="719"/>
        <v>75.5</v>
      </c>
      <c r="BF972">
        <f t="shared" si="720"/>
        <v>-14.3</v>
      </c>
      <c r="BG972">
        <f t="shared" si="721"/>
        <v>74</v>
      </c>
      <c r="BH972">
        <f t="shared" si="722"/>
        <v>-14.850000000000001</v>
      </c>
      <c r="BI972">
        <f t="shared" si="723"/>
        <v>1.0999999999999996</v>
      </c>
      <c r="BJ972">
        <f t="shared" si="724"/>
        <v>3</v>
      </c>
      <c r="BK972">
        <f t="shared" si="725"/>
        <v>2.727272727272728</v>
      </c>
      <c r="BL972">
        <f t="shared" si="726"/>
        <v>1.0999999999999996</v>
      </c>
      <c r="BM972" s="1">
        <v>2.8776978417266181</v>
      </c>
    </row>
    <row r="973" spans="1:65">
      <c r="A973" s="16" t="s">
        <v>4397</v>
      </c>
      <c r="E973"/>
      <c r="F973" s="17">
        <f t="shared" si="732"/>
        <v>2825</v>
      </c>
      <c r="G973" s="3">
        <f t="shared" si="733"/>
        <v>3</v>
      </c>
      <c r="H973" s="4">
        <f t="shared" si="734"/>
        <v>2891</v>
      </c>
      <c r="I973" s="4">
        <f t="shared" si="735"/>
        <v>2932</v>
      </c>
      <c r="J973" s="4">
        <f t="shared" si="736"/>
        <v>2933</v>
      </c>
      <c r="K973" s="4">
        <f t="shared" si="737"/>
        <v>2892</v>
      </c>
      <c r="L973" s="1">
        <f t="shared" si="738"/>
        <v>0</v>
      </c>
      <c r="M973" s="1">
        <f t="shared" si="739"/>
        <v>0</v>
      </c>
      <c r="N973" s="1">
        <f t="shared" si="740"/>
        <v>0</v>
      </c>
      <c r="O973" s="1">
        <f t="shared" si="741"/>
        <v>0</v>
      </c>
      <c r="P973" s="1">
        <f t="shared" si="742"/>
        <v>0</v>
      </c>
      <c r="Q973" s="1" t="str">
        <f t="shared" si="743"/>
        <v/>
      </c>
      <c r="R973" s="1">
        <f t="shared" si="744"/>
        <v>75.5</v>
      </c>
      <c r="S973" s="1">
        <f t="shared" si="745"/>
        <v>-13.75</v>
      </c>
      <c r="T973" s="1">
        <f>VLOOKUP($H973,節点!$E$1:$G$20000,2,FALSE)</f>
        <v>74</v>
      </c>
      <c r="U973" s="1">
        <f>VLOOKUP($H973,節点!$E$1:$G$20000,3,FALSE)</f>
        <v>-14.3</v>
      </c>
      <c r="V973" s="1">
        <f>VLOOKUP($I973,節点!$E$1:$G$20000,2,FALSE)</f>
        <v>77</v>
      </c>
      <c r="W973" s="1">
        <f>VLOOKUP($I973,節点!$E$1:$G$20000,3,FALSE)</f>
        <v>-14.3</v>
      </c>
      <c r="X973" s="1">
        <f>VLOOKUP($J973,節点!$E$1:$G$20000,2,FALSE)</f>
        <v>77</v>
      </c>
      <c r="Y973" s="1">
        <f>VLOOKUP($J973,節点!$E$1:$G$20000,3,FALSE)</f>
        <v>-13.2</v>
      </c>
      <c r="Z973" s="1">
        <f>VLOOKUP($K973,節点!$E$1:$G$20000,2,FALSE)</f>
        <v>74</v>
      </c>
      <c r="AA973" s="1">
        <f>VLOOKUP($K973,節点!$E$1:$G$20000,3,FALSE)</f>
        <v>-13.2</v>
      </c>
      <c r="AB973">
        <f t="shared" si="746"/>
        <v>-1.5</v>
      </c>
      <c r="AC973">
        <f t="shared" si="747"/>
        <v>-0.55000000000000071</v>
      </c>
      <c r="AD973">
        <f t="shared" si="748"/>
        <v>1.5</v>
      </c>
      <c r="AE973">
        <f t="shared" si="749"/>
        <v>-0.55000000000000071</v>
      </c>
      <c r="AF973">
        <f t="shared" si="750"/>
        <v>1.5</v>
      </c>
      <c r="AG973">
        <f t="shared" si="751"/>
        <v>0.55000000000000071</v>
      </c>
      <c r="AH973">
        <f t="shared" si="752"/>
        <v>-1.5</v>
      </c>
      <c r="AI973">
        <f t="shared" si="753"/>
        <v>0.55000000000000071</v>
      </c>
      <c r="AJ973">
        <f t="shared" si="727"/>
        <v>200.13630342824817</v>
      </c>
      <c r="AK973">
        <f t="shared" si="728"/>
        <v>339.86369657175186</v>
      </c>
      <c r="AL973">
        <f t="shared" si="729"/>
        <v>20.136303428248159</v>
      </c>
      <c r="AM973">
        <f t="shared" si="730"/>
        <v>159.86369657175183</v>
      </c>
      <c r="AN973">
        <f t="shared" si="754"/>
        <v>3</v>
      </c>
      <c r="AO973">
        <f t="shared" si="755"/>
        <v>4</v>
      </c>
      <c r="AP973">
        <f t="shared" si="756"/>
        <v>1</v>
      </c>
      <c r="AQ973">
        <f t="shared" si="757"/>
        <v>2</v>
      </c>
      <c r="AR973">
        <f t="shared" si="758"/>
        <v>3412</v>
      </c>
      <c r="AS973" t="str">
        <f t="shared" si="759"/>
        <v/>
      </c>
      <c r="AT973" t="str">
        <f t="shared" si="760"/>
        <v/>
      </c>
      <c r="AU973" t="str">
        <f t="shared" si="761"/>
        <v/>
      </c>
      <c r="AV973" t="str">
        <f t="shared" si="762"/>
        <v/>
      </c>
      <c r="AW973" t="str">
        <f t="shared" si="731"/>
        <v/>
      </c>
      <c r="BA973">
        <f t="shared" si="715"/>
        <v>75.5</v>
      </c>
      <c r="BB973">
        <f t="shared" si="716"/>
        <v>-14.3</v>
      </c>
      <c r="BC973">
        <f t="shared" si="717"/>
        <v>77</v>
      </c>
      <c r="BD973">
        <f t="shared" si="718"/>
        <v>-13.75</v>
      </c>
      <c r="BE973">
        <f t="shared" si="719"/>
        <v>75.5</v>
      </c>
      <c r="BF973">
        <f t="shared" si="720"/>
        <v>-13.2</v>
      </c>
      <c r="BG973">
        <f t="shared" si="721"/>
        <v>74</v>
      </c>
      <c r="BH973">
        <f t="shared" si="722"/>
        <v>-13.75</v>
      </c>
      <c r="BI973">
        <f t="shared" si="723"/>
        <v>1.1000000000000014</v>
      </c>
      <c r="BJ973">
        <f t="shared" si="724"/>
        <v>3</v>
      </c>
      <c r="BK973">
        <f t="shared" si="725"/>
        <v>2.727272727272724</v>
      </c>
      <c r="BL973">
        <f t="shared" si="726"/>
        <v>1.1000000000000014</v>
      </c>
      <c r="BM973" s="1">
        <v>2.8776978417266181</v>
      </c>
    </row>
    <row r="974" spans="1:65">
      <c r="A974" s="16" t="s">
        <v>4398</v>
      </c>
      <c r="E974"/>
      <c r="F974" s="17">
        <f t="shared" si="732"/>
        <v>2826</v>
      </c>
      <c r="G974" s="3">
        <f t="shared" si="733"/>
        <v>3</v>
      </c>
      <c r="H974" s="4">
        <f t="shared" si="734"/>
        <v>2892</v>
      </c>
      <c r="I974" s="4">
        <f t="shared" si="735"/>
        <v>2933</v>
      </c>
      <c r="J974" s="4">
        <f t="shared" si="736"/>
        <v>2934</v>
      </c>
      <c r="K974" s="4">
        <f t="shared" si="737"/>
        <v>2893</v>
      </c>
      <c r="L974" s="1">
        <f t="shared" si="738"/>
        <v>0</v>
      </c>
      <c r="M974" s="1">
        <f t="shared" si="739"/>
        <v>0</v>
      </c>
      <c r="N974" s="1">
        <f t="shared" si="740"/>
        <v>0</v>
      </c>
      <c r="O974" s="1">
        <f t="shared" si="741"/>
        <v>0</v>
      </c>
      <c r="P974" s="1">
        <f t="shared" si="742"/>
        <v>0</v>
      </c>
      <c r="Q974" s="1" t="str">
        <f t="shared" si="743"/>
        <v/>
      </c>
      <c r="R974" s="1">
        <f t="shared" si="744"/>
        <v>75.5</v>
      </c>
      <c r="S974" s="1">
        <f t="shared" si="745"/>
        <v>-12.65</v>
      </c>
      <c r="T974" s="1">
        <f>VLOOKUP($H974,節点!$E$1:$G$20000,2,FALSE)</f>
        <v>74</v>
      </c>
      <c r="U974" s="1">
        <f>VLOOKUP($H974,節点!$E$1:$G$20000,3,FALSE)</f>
        <v>-13.2</v>
      </c>
      <c r="V974" s="1">
        <f>VLOOKUP($I974,節点!$E$1:$G$20000,2,FALSE)</f>
        <v>77</v>
      </c>
      <c r="W974" s="1">
        <f>VLOOKUP($I974,節点!$E$1:$G$20000,3,FALSE)</f>
        <v>-13.2</v>
      </c>
      <c r="X974" s="1">
        <f>VLOOKUP($J974,節点!$E$1:$G$20000,2,FALSE)</f>
        <v>77</v>
      </c>
      <c r="Y974" s="1">
        <f>VLOOKUP($J974,節点!$E$1:$G$20000,3,FALSE)</f>
        <v>-12.1</v>
      </c>
      <c r="Z974" s="1">
        <f>VLOOKUP($K974,節点!$E$1:$G$20000,2,FALSE)</f>
        <v>74</v>
      </c>
      <c r="AA974" s="1">
        <f>VLOOKUP($K974,節点!$E$1:$G$20000,3,FALSE)</f>
        <v>-12.1</v>
      </c>
      <c r="AB974">
        <f t="shared" si="746"/>
        <v>-1.5</v>
      </c>
      <c r="AC974">
        <f t="shared" si="747"/>
        <v>-0.54999999999999893</v>
      </c>
      <c r="AD974">
        <f t="shared" si="748"/>
        <v>1.5</v>
      </c>
      <c r="AE974">
        <f t="shared" si="749"/>
        <v>-0.54999999999999893</v>
      </c>
      <c r="AF974">
        <f t="shared" si="750"/>
        <v>1.5</v>
      </c>
      <c r="AG974">
        <f t="shared" si="751"/>
        <v>0.55000000000000071</v>
      </c>
      <c r="AH974">
        <f t="shared" si="752"/>
        <v>-1.5</v>
      </c>
      <c r="AI974">
        <f t="shared" si="753"/>
        <v>0.55000000000000071</v>
      </c>
      <c r="AJ974">
        <f t="shared" si="727"/>
        <v>200.13630342824811</v>
      </c>
      <c r="AK974">
        <f t="shared" si="728"/>
        <v>339.86369657175192</v>
      </c>
      <c r="AL974">
        <f t="shared" si="729"/>
        <v>20.136303428248159</v>
      </c>
      <c r="AM974">
        <f t="shared" si="730"/>
        <v>159.86369657175183</v>
      </c>
      <c r="AN974">
        <f t="shared" si="754"/>
        <v>3</v>
      </c>
      <c r="AO974">
        <f t="shared" si="755"/>
        <v>4</v>
      </c>
      <c r="AP974">
        <f t="shared" si="756"/>
        <v>1</v>
      </c>
      <c r="AQ974">
        <f t="shared" si="757"/>
        <v>2</v>
      </c>
      <c r="AR974">
        <f t="shared" si="758"/>
        <v>3412</v>
      </c>
      <c r="AS974" t="str">
        <f t="shared" si="759"/>
        <v/>
      </c>
      <c r="AT974" t="str">
        <f t="shared" si="760"/>
        <v/>
      </c>
      <c r="AU974" t="str">
        <f t="shared" si="761"/>
        <v/>
      </c>
      <c r="AV974" t="str">
        <f t="shared" si="762"/>
        <v/>
      </c>
      <c r="AW974" t="str">
        <f t="shared" si="731"/>
        <v/>
      </c>
      <c r="BA974">
        <f t="shared" si="715"/>
        <v>75.5</v>
      </c>
      <c r="BB974">
        <f t="shared" si="716"/>
        <v>-13.2</v>
      </c>
      <c r="BC974">
        <f t="shared" si="717"/>
        <v>77</v>
      </c>
      <c r="BD974">
        <f t="shared" si="718"/>
        <v>-12.649999999999999</v>
      </c>
      <c r="BE974">
        <f t="shared" si="719"/>
        <v>75.5</v>
      </c>
      <c r="BF974">
        <f t="shared" si="720"/>
        <v>-12.1</v>
      </c>
      <c r="BG974">
        <f t="shared" si="721"/>
        <v>74</v>
      </c>
      <c r="BH974">
        <f t="shared" si="722"/>
        <v>-12.649999999999999</v>
      </c>
      <c r="BI974">
        <f t="shared" si="723"/>
        <v>1.0999999999999996</v>
      </c>
      <c r="BJ974">
        <f t="shared" si="724"/>
        <v>3</v>
      </c>
      <c r="BK974">
        <f t="shared" si="725"/>
        <v>2.727272727272728</v>
      </c>
      <c r="BL974">
        <f t="shared" si="726"/>
        <v>1.0999999999999996</v>
      </c>
      <c r="BM974" s="1">
        <v>2.8776978417266181</v>
      </c>
    </row>
    <row r="975" spans="1:65">
      <c r="A975" s="16" t="s">
        <v>4399</v>
      </c>
      <c r="E975"/>
      <c r="F975" s="17">
        <f t="shared" si="732"/>
        <v>2863</v>
      </c>
      <c r="G975" s="3">
        <f t="shared" si="733"/>
        <v>3</v>
      </c>
      <c r="H975" s="4">
        <f t="shared" si="734"/>
        <v>2930</v>
      </c>
      <c r="I975" s="4">
        <f t="shared" si="735"/>
        <v>2971</v>
      </c>
      <c r="J975" s="4">
        <f t="shared" si="736"/>
        <v>2972</v>
      </c>
      <c r="K975" s="4">
        <f t="shared" si="737"/>
        <v>2931</v>
      </c>
      <c r="L975" s="1">
        <f t="shared" si="738"/>
        <v>0</v>
      </c>
      <c r="M975" s="1">
        <f t="shared" si="739"/>
        <v>0</v>
      </c>
      <c r="N975" s="1">
        <f t="shared" si="740"/>
        <v>0</v>
      </c>
      <c r="O975" s="1">
        <f t="shared" si="741"/>
        <v>0</v>
      </c>
      <c r="P975" s="1">
        <f t="shared" si="742"/>
        <v>0</v>
      </c>
      <c r="Q975" s="1" t="str">
        <f t="shared" si="743"/>
        <v/>
      </c>
      <c r="R975" s="1">
        <f t="shared" si="744"/>
        <v>78.5</v>
      </c>
      <c r="S975" s="1">
        <f t="shared" si="745"/>
        <v>-15.95</v>
      </c>
      <c r="T975" s="1">
        <f>VLOOKUP($H975,節点!$E$1:$G$20000,2,FALSE)</f>
        <v>77</v>
      </c>
      <c r="U975" s="1">
        <f>VLOOKUP($H975,節点!$E$1:$G$20000,3,FALSE)</f>
        <v>-16.5</v>
      </c>
      <c r="V975" s="1">
        <f>VLOOKUP($I975,節点!$E$1:$G$20000,2,FALSE)</f>
        <v>80</v>
      </c>
      <c r="W975" s="1">
        <f>VLOOKUP($I975,節点!$E$1:$G$20000,3,FALSE)</f>
        <v>-16.5</v>
      </c>
      <c r="X975" s="1">
        <f>VLOOKUP($J975,節点!$E$1:$G$20000,2,FALSE)</f>
        <v>80</v>
      </c>
      <c r="Y975" s="1">
        <f>VLOOKUP($J975,節点!$E$1:$G$20000,3,FALSE)</f>
        <v>-15.4</v>
      </c>
      <c r="Z975" s="1">
        <f>VLOOKUP($K975,節点!$E$1:$G$20000,2,FALSE)</f>
        <v>77</v>
      </c>
      <c r="AA975" s="1">
        <f>VLOOKUP($K975,節点!$E$1:$G$20000,3,FALSE)</f>
        <v>-15.4</v>
      </c>
      <c r="AB975">
        <f t="shared" si="746"/>
        <v>-1.5</v>
      </c>
      <c r="AC975">
        <f t="shared" si="747"/>
        <v>-0.55000000000000071</v>
      </c>
      <c r="AD975">
        <f t="shared" si="748"/>
        <v>1.5</v>
      </c>
      <c r="AE975">
        <f t="shared" si="749"/>
        <v>-0.55000000000000071</v>
      </c>
      <c r="AF975">
        <f t="shared" si="750"/>
        <v>1.5</v>
      </c>
      <c r="AG975">
        <f t="shared" si="751"/>
        <v>0.54999999999999893</v>
      </c>
      <c r="AH975">
        <f t="shared" si="752"/>
        <v>-1.5</v>
      </c>
      <c r="AI975">
        <f t="shared" si="753"/>
        <v>0.54999999999999893</v>
      </c>
      <c r="AJ975">
        <f t="shared" si="727"/>
        <v>200.13630342824817</v>
      </c>
      <c r="AK975">
        <f t="shared" si="728"/>
        <v>339.86369657175186</v>
      </c>
      <c r="AL975">
        <f t="shared" si="729"/>
        <v>20.136303428248102</v>
      </c>
      <c r="AM975">
        <f t="shared" si="730"/>
        <v>159.86369657175189</v>
      </c>
      <c r="AN975">
        <f t="shared" si="754"/>
        <v>3</v>
      </c>
      <c r="AO975">
        <f t="shared" si="755"/>
        <v>4</v>
      </c>
      <c r="AP975">
        <f t="shared" si="756"/>
        <v>1</v>
      </c>
      <c r="AQ975">
        <f t="shared" si="757"/>
        <v>2</v>
      </c>
      <c r="AR975">
        <f t="shared" si="758"/>
        <v>3412</v>
      </c>
      <c r="AS975" t="str">
        <f t="shared" si="759"/>
        <v/>
      </c>
      <c r="AT975" t="str">
        <f t="shared" si="760"/>
        <v/>
      </c>
      <c r="AU975" t="str">
        <f t="shared" si="761"/>
        <v/>
      </c>
      <c r="AV975" t="str">
        <f t="shared" si="762"/>
        <v/>
      </c>
      <c r="AW975" t="str">
        <f t="shared" si="731"/>
        <v/>
      </c>
      <c r="BA975">
        <f t="shared" si="715"/>
        <v>78.5</v>
      </c>
      <c r="BB975">
        <f t="shared" si="716"/>
        <v>-16.5</v>
      </c>
      <c r="BC975">
        <f t="shared" si="717"/>
        <v>80</v>
      </c>
      <c r="BD975">
        <f t="shared" si="718"/>
        <v>-15.95</v>
      </c>
      <c r="BE975">
        <f t="shared" si="719"/>
        <v>78.5</v>
      </c>
      <c r="BF975">
        <f t="shared" si="720"/>
        <v>-15.4</v>
      </c>
      <c r="BG975">
        <f t="shared" si="721"/>
        <v>77</v>
      </c>
      <c r="BH975">
        <f t="shared" si="722"/>
        <v>-15.95</v>
      </c>
      <c r="BI975">
        <f t="shared" si="723"/>
        <v>1.0999999999999996</v>
      </c>
      <c r="BJ975">
        <f t="shared" si="724"/>
        <v>3</v>
      </c>
      <c r="BK975">
        <f t="shared" si="725"/>
        <v>2.727272727272728</v>
      </c>
      <c r="BL975">
        <f t="shared" si="726"/>
        <v>1.0999999999999996</v>
      </c>
      <c r="BM975" s="1">
        <v>2.8571428571428648</v>
      </c>
    </row>
    <row r="976" spans="1:65">
      <c r="A976" s="16" t="s">
        <v>4400</v>
      </c>
      <c r="E976"/>
      <c r="F976" s="17">
        <f t="shared" si="732"/>
        <v>2864</v>
      </c>
      <c r="G976" s="3">
        <f t="shared" si="733"/>
        <v>3</v>
      </c>
      <c r="H976" s="4">
        <f t="shared" si="734"/>
        <v>2931</v>
      </c>
      <c r="I976" s="4">
        <f t="shared" si="735"/>
        <v>2972</v>
      </c>
      <c r="J976" s="4">
        <f t="shared" si="736"/>
        <v>2973</v>
      </c>
      <c r="K976" s="4">
        <f t="shared" si="737"/>
        <v>2932</v>
      </c>
      <c r="L976" s="1">
        <f t="shared" si="738"/>
        <v>0</v>
      </c>
      <c r="M976" s="1">
        <f t="shared" si="739"/>
        <v>0</v>
      </c>
      <c r="N976" s="1">
        <f t="shared" si="740"/>
        <v>0</v>
      </c>
      <c r="O976" s="1">
        <f t="shared" si="741"/>
        <v>0</v>
      </c>
      <c r="P976" s="1">
        <f t="shared" si="742"/>
        <v>0</v>
      </c>
      <c r="Q976" s="1" t="str">
        <f t="shared" si="743"/>
        <v/>
      </c>
      <c r="R976" s="1">
        <f t="shared" si="744"/>
        <v>78.5</v>
      </c>
      <c r="S976" s="1">
        <f t="shared" si="745"/>
        <v>-14.850000000000001</v>
      </c>
      <c r="T976" s="1">
        <f>VLOOKUP($H976,節点!$E$1:$G$20000,2,FALSE)</f>
        <v>77</v>
      </c>
      <c r="U976" s="1">
        <f>VLOOKUP($H976,節点!$E$1:$G$20000,3,FALSE)</f>
        <v>-15.4</v>
      </c>
      <c r="V976" s="1">
        <f>VLOOKUP($I976,節点!$E$1:$G$20000,2,FALSE)</f>
        <v>80</v>
      </c>
      <c r="W976" s="1">
        <f>VLOOKUP($I976,節点!$E$1:$G$20000,3,FALSE)</f>
        <v>-15.4</v>
      </c>
      <c r="X976" s="1">
        <f>VLOOKUP($J976,節点!$E$1:$G$20000,2,FALSE)</f>
        <v>80</v>
      </c>
      <c r="Y976" s="1">
        <f>VLOOKUP($J976,節点!$E$1:$G$20000,3,FALSE)</f>
        <v>-14.3</v>
      </c>
      <c r="Z976" s="1">
        <f>VLOOKUP($K976,節点!$E$1:$G$20000,2,FALSE)</f>
        <v>77</v>
      </c>
      <c r="AA976" s="1">
        <f>VLOOKUP($K976,節点!$E$1:$G$20000,3,FALSE)</f>
        <v>-14.3</v>
      </c>
      <c r="AB976">
        <f t="shared" si="746"/>
        <v>-1.5</v>
      </c>
      <c r="AC976">
        <f t="shared" si="747"/>
        <v>-0.54999999999999893</v>
      </c>
      <c r="AD976">
        <f t="shared" si="748"/>
        <v>1.5</v>
      </c>
      <c r="AE976">
        <f t="shared" si="749"/>
        <v>-0.54999999999999893</v>
      </c>
      <c r="AF976">
        <f t="shared" si="750"/>
        <v>1.5</v>
      </c>
      <c r="AG976">
        <f t="shared" si="751"/>
        <v>0.55000000000000071</v>
      </c>
      <c r="AH976">
        <f t="shared" si="752"/>
        <v>-1.5</v>
      </c>
      <c r="AI976">
        <f t="shared" si="753"/>
        <v>0.55000000000000071</v>
      </c>
      <c r="AJ976">
        <f t="shared" si="727"/>
        <v>200.13630342824811</v>
      </c>
      <c r="AK976">
        <f t="shared" si="728"/>
        <v>339.86369657175192</v>
      </c>
      <c r="AL976">
        <f t="shared" si="729"/>
        <v>20.136303428248159</v>
      </c>
      <c r="AM976">
        <f t="shared" si="730"/>
        <v>159.86369657175183</v>
      </c>
      <c r="AN976">
        <f t="shared" si="754"/>
        <v>3</v>
      </c>
      <c r="AO976">
        <f t="shared" si="755"/>
        <v>4</v>
      </c>
      <c r="AP976">
        <f t="shared" si="756"/>
        <v>1</v>
      </c>
      <c r="AQ976">
        <f t="shared" si="757"/>
        <v>2</v>
      </c>
      <c r="AR976">
        <f t="shared" si="758"/>
        <v>3412</v>
      </c>
      <c r="AS976" t="str">
        <f t="shared" si="759"/>
        <v/>
      </c>
      <c r="AT976" t="str">
        <f t="shared" si="760"/>
        <v/>
      </c>
      <c r="AU976" t="str">
        <f t="shared" si="761"/>
        <v/>
      </c>
      <c r="AV976" t="str">
        <f t="shared" si="762"/>
        <v/>
      </c>
      <c r="AW976" t="str">
        <f t="shared" si="731"/>
        <v/>
      </c>
      <c r="BA976">
        <f t="shared" si="715"/>
        <v>78.5</v>
      </c>
      <c r="BB976">
        <f t="shared" si="716"/>
        <v>-15.4</v>
      </c>
      <c r="BC976">
        <f t="shared" si="717"/>
        <v>80</v>
      </c>
      <c r="BD976">
        <f t="shared" si="718"/>
        <v>-14.850000000000001</v>
      </c>
      <c r="BE976">
        <f t="shared" si="719"/>
        <v>78.5</v>
      </c>
      <c r="BF976">
        <f t="shared" si="720"/>
        <v>-14.3</v>
      </c>
      <c r="BG976">
        <f t="shared" si="721"/>
        <v>77</v>
      </c>
      <c r="BH976">
        <f t="shared" si="722"/>
        <v>-14.850000000000001</v>
      </c>
      <c r="BI976">
        <f t="shared" si="723"/>
        <v>1.0999999999999996</v>
      </c>
      <c r="BJ976">
        <f t="shared" si="724"/>
        <v>3</v>
      </c>
      <c r="BK976">
        <f t="shared" si="725"/>
        <v>2.727272727272728</v>
      </c>
      <c r="BL976">
        <f t="shared" si="726"/>
        <v>1.0999999999999996</v>
      </c>
      <c r="BM976" s="1">
        <v>2.8571428571428648</v>
      </c>
    </row>
    <row r="977" spans="1:65">
      <c r="A977" s="16" t="s">
        <v>4401</v>
      </c>
      <c r="E977"/>
      <c r="F977" s="17">
        <f t="shared" si="732"/>
        <v>2865</v>
      </c>
      <c r="G977" s="3">
        <f t="shared" si="733"/>
        <v>3</v>
      </c>
      <c r="H977" s="4">
        <f t="shared" si="734"/>
        <v>2932</v>
      </c>
      <c r="I977" s="4">
        <f t="shared" si="735"/>
        <v>2973</v>
      </c>
      <c r="J977" s="4">
        <f t="shared" si="736"/>
        <v>2974</v>
      </c>
      <c r="K977" s="4">
        <f t="shared" si="737"/>
        <v>2933</v>
      </c>
      <c r="L977" s="1">
        <f t="shared" si="738"/>
        <v>0</v>
      </c>
      <c r="M977" s="1">
        <f t="shared" si="739"/>
        <v>0</v>
      </c>
      <c r="N977" s="1">
        <f t="shared" si="740"/>
        <v>0</v>
      </c>
      <c r="O977" s="1">
        <f t="shared" si="741"/>
        <v>0</v>
      </c>
      <c r="P977" s="1">
        <f t="shared" si="742"/>
        <v>0</v>
      </c>
      <c r="Q977" s="1" t="str">
        <f t="shared" si="743"/>
        <v/>
      </c>
      <c r="R977" s="1">
        <f t="shared" si="744"/>
        <v>78.5</v>
      </c>
      <c r="S977" s="1">
        <f t="shared" si="745"/>
        <v>-13.75</v>
      </c>
      <c r="T977" s="1">
        <f>VLOOKUP($H977,節点!$E$1:$G$20000,2,FALSE)</f>
        <v>77</v>
      </c>
      <c r="U977" s="1">
        <f>VLOOKUP($H977,節点!$E$1:$G$20000,3,FALSE)</f>
        <v>-14.3</v>
      </c>
      <c r="V977" s="1">
        <f>VLOOKUP($I977,節点!$E$1:$G$20000,2,FALSE)</f>
        <v>80</v>
      </c>
      <c r="W977" s="1">
        <f>VLOOKUP($I977,節点!$E$1:$G$20000,3,FALSE)</f>
        <v>-14.3</v>
      </c>
      <c r="X977" s="1">
        <f>VLOOKUP($J977,節点!$E$1:$G$20000,2,FALSE)</f>
        <v>80</v>
      </c>
      <c r="Y977" s="1">
        <f>VLOOKUP($J977,節点!$E$1:$G$20000,3,FALSE)</f>
        <v>-13.2</v>
      </c>
      <c r="Z977" s="1">
        <f>VLOOKUP($K977,節点!$E$1:$G$20000,2,FALSE)</f>
        <v>77</v>
      </c>
      <c r="AA977" s="1">
        <f>VLOOKUP($K977,節点!$E$1:$G$20000,3,FALSE)</f>
        <v>-13.2</v>
      </c>
      <c r="AB977">
        <f t="shared" si="746"/>
        <v>-1.5</v>
      </c>
      <c r="AC977">
        <f t="shared" si="747"/>
        <v>-0.55000000000000071</v>
      </c>
      <c r="AD977">
        <f t="shared" si="748"/>
        <v>1.5</v>
      </c>
      <c r="AE977">
        <f t="shared" si="749"/>
        <v>-0.55000000000000071</v>
      </c>
      <c r="AF977">
        <f t="shared" si="750"/>
        <v>1.5</v>
      </c>
      <c r="AG977">
        <f t="shared" si="751"/>
        <v>0.55000000000000071</v>
      </c>
      <c r="AH977">
        <f t="shared" si="752"/>
        <v>-1.5</v>
      </c>
      <c r="AI977">
        <f t="shared" si="753"/>
        <v>0.55000000000000071</v>
      </c>
      <c r="AJ977">
        <f t="shared" si="727"/>
        <v>200.13630342824817</v>
      </c>
      <c r="AK977">
        <f t="shared" si="728"/>
        <v>339.86369657175186</v>
      </c>
      <c r="AL977">
        <f t="shared" si="729"/>
        <v>20.136303428248159</v>
      </c>
      <c r="AM977">
        <f t="shared" si="730"/>
        <v>159.86369657175183</v>
      </c>
      <c r="AN977">
        <f t="shared" si="754"/>
        <v>3</v>
      </c>
      <c r="AO977">
        <f t="shared" si="755"/>
        <v>4</v>
      </c>
      <c r="AP977">
        <f t="shared" si="756"/>
        <v>1</v>
      </c>
      <c r="AQ977">
        <f t="shared" si="757"/>
        <v>2</v>
      </c>
      <c r="AR977">
        <f t="shared" si="758"/>
        <v>3412</v>
      </c>
      <c r="AS977" t="str">
        <f t="shared" si="759"/>
        <v/>
      </c>
      <c r="AT977" t="str">
        <f t="shared" si="760"/>
        <v/>
      </c>
      <c r="AU977" t="str">
        <f t="shared" si="761"/>
        <v/>
      </c>
      <c r="AV977" t="str">
        <f t="shared" si="762"/>
        <v/>
      </c>
      <c r="AW977" t="str">
        <f t="shared" si="731"/>
        <v/>
      </c>
      <c r="BA977">
        <f t="shared" si="715"/>
        <v>78.5</v>
      </c>
      <c r="BB977">
        <f t="shared" si="716"/>
        <v>-14.3</v>
      </c>
      <c r="BC977">
        <f t="shared" si="717"/>
        <v>80</v>
      </c>
      <c r="BD977">
        <f t="shared" si="718"/>
        <v>-13.75</v>
      </c>
      <c r="BE977">
        <f t="shared" si="719"/>
        <v>78.5</v>
      </c>
      <c r="BF977">
        <f t="shared" si="720"/>
        <v>-13.2</v>
      </c>
      <c r="BG977">
        <f t="shared" si="721"/>
        <v>77</v>
      </c>
      <c r="BH977">
        <f t="shared" si="722"/>
        <v>-13.75</v>
      </c>
      <c r="BI977">
        <f t="shared" si="723"/>
        <v>1.1000000000000014</v>
      </c>
      <c r="BJ977">
        <f t="shared" si="724"/>
        <v>3</v>
      </c>
      <c r="BK977">
        <f t="shared" si="725"/>
        <v>2.727272727272724</v>
      </c>
      <c r="BL977">
        <f t="shared" si="726"/>
        <v>1.1000000000000014</v>
      </c>
      <c r="BM977" s="1">
        <v>2.8571428571428648</v>
      </c>
    </row>
    <row r="978" spans="1:65">
      <c r="A978" s="16" t="s">
        <v>4402</v>
      </c>
      <c r="E978"/>
      <c r="F978" s="17">
        <f t="shared" si="732"/>
        <v>2866</v>
      </c>
      <c r="G978" s="3">
        <f t="shared" si="733"/>
        <v>3</v>
      </c>
      <c r="H978" s="4">
        <f t="shared" si="734"/>
        <v>2933</v>
      </c>
      <c r="I978" s="4">
        <f t="shared" si="735"/>
        <v>2974</v>
      </c>
      <c r="J978" s="4">
        <f t="shared" si="736"/>
        <v>2975</v>
      </c>
      <c r="K978" s="4">
        <f t="shared" si="737"/>
        <v>2934</v>
      </c>
      <c r="L978" s="1">
        <f t="shared" si="738"/>
        <v>0</v>
      </c>
      <c r="M978" s="1">
        <f t="shared" si="739"/>
        <v>0</v>
      </c>
      <c r="N978" s="1">
        <f t="shared" si="740"/>
        <v>0</v>
      </c>
      <c r="O978" s="1">
        <f t="shared" si="741"/>
        <v>0</v>
      </c>
      <c r="P978" s="1">
        <f t="shared" si="742"/>
        <v>0</v>
      </c>
      <c r="Q978" s="1" t="str">
        <f t="shared" si="743"/>
        <v/>
      </c>
      <c r="R978" s="1">
        <f t="shared" si="744"/>
        <v>78.5</v>
      </c>
      <c r="S978" s="1">
        <f t="shared" si="745"/>
        <v>-12.65</v>
      </c>
      <c r="T978" s="1">
        <f>VLOOKUP($H978,節点!$E$1:$G$20000,2,FALSE)</f>
        <v>77</v>
      </c>
      <c r="U978" s="1">
        <f>VLOOKUP($H978,節点!$E$1:$G$20000,3,FALSE)</f>
        <v>-13.2</v>
      </c>
      <c r="V978" s="1">
        <f>VLOOKUP($I978,節点!$E$1:$G$20000,2,FALSE)</f>
        <v>80</v>
      </c>
      <c r="W978" s="1">
        <f>VLOOKUP($I978,節点!$E$1:$G$20000,3,FALSE)</f>
        <v>-13.2</v>
      </c>
      <c r="X978" s="1">
        <f>VLOOKUP($J978,節点!$E$1:$G$20000,2,FALSE)</f>
        <v>80</v>
      </c>
      <c r="Y978" s="1">
        <f>VLOOKUP($J978,節点!$E$1:$G$20000,3,FALSE)</f>
        <v>-12.1</v>
      </c>
      <c r="Z978" s="1">
        <f>VLOOKUP($K978,節点!$E$1:$G$20000,2,FALSE)</f>
        <v>77</v>
      </c>
      <c r="AA978" s="1">
        <f>VLOOKUP($K978,節点!$E$1:$G$20000,3,FALSE)</f>
        <v>-12.1</v>
      </c>
      <c r="AB978">
        <f t="shared" si="746"/>
        <v>-1.5</v>
      </c>
      <c r="AC978">
        <f t="shared" si="747"/>
        <v>-0.54999999999999893</v>
      </c>
      <c r="AD978">
        <f t="shared" si="748"/>
        <v>1.5</v>
      </c>
      <c r="AE978">
        <f t="shared" si="749"/>
        <v>-0.54999999999999893</v>
      </c>
      <c r="AF978">
        <f t="shared" si="750"/>
        <v>1.5</v>
      </c>
      <c r="AG978">
        <f t="shared" si="751"/>
        <v>0.55000000000000071</v>
      </c>
      <c r="AH978">
        <f t="shared" si="752"/>
        <v>-1.5</v>
      </c>
      <c r="AI978">
        <f t="shared" si="753"/>
        <v>0.55000000000000071</v>
      </c>
      <c r="AJ978">
        <f t="shared" si="727"/>
        <v>200.13630342824811</v>
      </c>
      <c r="AK978">
        <f t="shared" si="728"/>
        <v>339.86369657175192</v>
      </c>
      <c r="AL978">
        <f t="shared" si="729"/>
        <v>20.136303428248159</v>
      </c>
      <c r="AM978">
        <f t="shared" si="730"/>
        <v>159.86369657175183</v>
      </c>
      <c r="AN978">
        <f t="shared" si="754"/>
        <v>3</v>
      </c>
      <c r="AO978">
        <f t="shared" si="755"/>
        <v>4</v>
      </c>
      <c r="AP978">
        <f t="shared" si="756"/>
        <v>1</v>
      </c>
      <c r="AQ978">
        <f t="shared" si="757"/>
        <v>2</v>
      </c>
      <c r="AR978">
        <f t="shared" si="758"/>
        <v>3412</v>
      </c>
      <c r="AS978" t="str">
        <f t="shared" si="759"/>
        <v/>
      </c>
      <c r="AT978" t="str">
        <f t="shared" si="760"/>
        <v/>
      </c>
      <c r="AU978" t="str">
        <f t="shared" si="761"/>
        <v/>
      </c>
      <c r="AV978" t="str">
        <f t="shared" si="762"/>
        <v/>
      </c>
      <c r="AW978" t="str">
        <f t="shared" si="731"/>
        <v/>
      </c>
      <c r="BA978">
        <f t="shared" si="715"/>
        <v>78.5</v>
      </c>
      <c r="BB978">
        <f t="shared" si="716"/>
        <v>-13.2</v>
      </c>
      <c r="BC978">
        <f t="shared" si="717"/>
        <v>80</v>
      </c>
      <c r="BD978">
        <f t="shared" si="718"/>
        <v>-12.649999999999999</v>
      </c>
      <c r="BE978">
        <f t="shared" si="719"/>
        <v>78.5</v>
      </c>
      <c r="BF978">
        <f t="shared" si="720"/>
        <v>-12.1</v>
      </c>
      <c r="BG978">
        <f t="shared" si="721"/>
        <v>77</v>
      </c>
      <c r="BH978">
        <f t="shared" si="722"/>
        <v>-12.649999999999999</v>
      </c>
      <c r="BI978">
        <f t="shared" si="723"/>
        <v>1.0999999999999996</v>
      </c>
      <c r="BJ978">
        <f t="shared" si="724"/>
        <v>3</v>
      </c>
      <c r="BK978">
        <f t="shared" si="725"/>
        <v>2.727272727272728</v>
      </c>
      <c r="BL978">
        <f t="shared" si="726"/>
        <v>1.0999999999999996</v>
      </c>
      <c r="BM978" s="1">
        <v>2.8571428571428648</v>
      </c>
    </row>
    <row r="979" spans="1:65">
      <c r="A979" s="16" t="s">
        <v>4403</v>
      </c>
      <c r="E979"/>
      <c r="F979" s="17">
        <f t="shared" si="732"/>
        <v>2903</v>
      </c>
      <c r="G979" s="3">
        <f t="shared" si="733"/>
        <v>3</v>
      </c>
      <c r="H979" s="4">
        <f t="shared" si="734"/>
        <v>2971</v>
      </c>
      <c r="I979" s="4">
        <f t="shared" si="735"/>
        <v>3012</v>
      </c>
      <c r="J979" s="4">
        <f t="shared" si="736"/>
        <v>3013</v>
      </c>
      <c r="K979" s="4">
        <f t="shared" si="737"/>
        <v>2972</v>
      </c>
      <c r="L979" s="1">
        <f t="shared" si="738"/>
        <v>0</v>
      </c>
      <c r="M979" s="1">
        <f t="shared" si="739"/>
        <v>0</v>
      </c>
      <c r="N979" s="1">
        <f t="shared" si="740"/>
        <v>0</v>
      </c>
      <c r="O979" s="1">
        <f t="shared" si="741"/>
        <v>0</v>
      </c>
      <c r="P979" s="1">
        <f t="shared" si="742"/>
        <v>0</v>
      </c>
      <c r="Q979" s="1" t="str">
        <f t="shared" si="743"/>
        <v/>
      </c>
      <c r="R979" s="1">
        <f t="shared" si="744"/>
        <v>82</v>
      </c>
      <c r="S979" s="1">
        <f t="shared" si="745"/>
        <v>-15.95</v>
      </c>
      <c r="T979" s="1">
        <f>VLOOKUP($H979,節点!$E$1:$G$20000,2,FALSE)</f>
        <v>80</v>
      </c>
      <c r="U979" s="1">
        <f>VLOOKUP($H979,節点!$E$1:$G$20000,3,FALSE)</f>
        <v>-16.5</v>
      </c>
      <c r="V979" s="1">
        <f>VLOOKUP($I979,節点!$E$1:$G$20000,2,FALSE)</f>
        <v>84</v>
      </c>
      <c r="W979" s="1">
        <f>VLOOKUP($I979,節点!$E$1:$G$20000,3,FALSE)</f>
        <v>-16.5</v>
      </c>
      <c r="X979" s="1">
        <f>VLOOKUP($J979,節点!$E$1:$G$20000,2,FALSE)</f>
        <v>84</v>
      </c>
      <c r="Y979" s="1">
        <f>VLOOKUP($J979,節点!$E$1:$G$20000,3,FALSE)</f>
        <v>-15.4</v>
      </c>
      <c r="Z979" s="1">
        <f>VLOOKUP($K979,節点!$E$1:$G$20000,2,FALSE)</f>
        <v>80</v>
      </c>
      <c r="AA979" s="1">
        <f>VLOOKUP($K979,節点!$E$1:$G$20000,3,FALSE)</f>
        <v>-15.4</v>
      </c>
      <c r="AB979">
        <f t="shared" si="746"/>
        <v>-2</v>
      </c>
      <c r="AC979">
        <f t="shared" si="747"/>
        <v>-0.55000000000000071</v>
      </c>
      <c r="AD979">
        <f t="shared" si="748"/>
        <v>2</v>
      </c>
      <c r="AE979">
        <f t="shared" si="749"/>
        <v>-0.55000000000000071</v>
      </c>
      <c r="AF979">
        <f t="shared" si="750"/>
        <v>2</v>
      </c>
      <c r="AG979">
        <f t="shared" si="751"/>
        <v>0.54999999999999893</v>
      </c>
      <c r="AH979">
        <f t="shared" si="752"/>
        <v>-2</v>
      </c>
      <c r="AI979">
        <f t="shared" si="753"/>
        <v>0.54999999999999893</v>
      </c>
      <c r="AJ979">
        <f t="shared" si="727"/>
        <v>195.37625124882621</v>
      </c>
      <c r="AK979">
        <f t="shared" si="728"/>
        <v>344.62374875117382</v>
      </c>
      <c r="AL979">
        <f t="shared" si="729"/>
        <v>15.376251248826158</v>
      </c>
      <c r="AM979">
        <f t="shared" si="730"/>
        <v>164.62374875117385</v>
      </c>
      <c r="AN979">
        <f t="shared" si="754"/>
        <v>3</v>
      </c>
      <c r="AO979">
        <f t="shared" si="755"/>
        <v>4</v>
      </c>
      <c r="AP979">
        <f t="shared" si="756"/>
        <v>1</v>
      </c>
      <c r="AQ979">
        <f t="shared" si="757"/>
        <v>2</v>
      </c>
      <c r="AR979">
        <f t="shared" si="758"/>
        <v>3412</v>
      </c>
      <c r="AS979" t="str">
        <f t="shared" si="759"/>
        <v/>
      </c>
      <c r="AT979" t="str">
        <f t="shared" si="760"/>
        <v/>
      </c>
      <c r="AU979" t="str">
        <f t="shared" si="761"/>
        <v/>
      </c>
      <c r="AV979" t="str">
        <f t="shared" si="762"/>
        <v/>
      </c>
      <c r="AW979" t="str">
        <f t="shared" si="731"/>
        <v/>
      </c>
      <c r="BA979">
        <f t="shared" si="715"/>
        <v>82</v>
      </c>
      <c r="BB979">
        <f t="shared" si="716"/>
        <v>-16.5</v>
      </c>
      <c r="BC979">
        <f t="shared" si="717"/>
        <v>84</v>
      </c>
      <c r="BD979">
        <f t="shared" si="718"/>
        <v>-15.95</v>
      </c>
      <c r="BE979">
        <f t="shared" si="719"/>
        <v>82</v>
      </c>
      <c r="BF979">
        <f t="shared" si="720"/>
        <v>-15.4</v>
      </c>
      <c r="BG979">
        <f t="shared" si="721"/>
        <v>80</v>
      </c>
      <c r="BH979">
        <f t="shared" si="722"/>
        <v>-15.95</v>
      </c>
      <c r="BI979">
        <f t="shared" si="723"/>
        <v>1.0999999999999996</v>
      </c>
      <c r="BJ979">
        <f t="shared" si="724"/>
        <v>4</v>
      </c>
      <c r="BK979">
        <f t="shared" si="725"/>
        <v>3.6363636363636376</v>
      </c>
      <c r="BL979">
        <f t="shared" si="726"/>
        <v>1.0999999999999996</v>
      </c>
      <c r="BM979" s="1">
        <v>2.8571428571428648</v>
      </c>
    </row>
    <row r="980" spans="1:65">
      <c r="A980" s="16" t="s">
        <v>4404</v>
      </c>
      <c r="E980"/>
      <c r="F980" s="17">
        <f t="shared" si="732"/>
        <v>2904</v>
      </c>
      <c r="G980" s="3">
        <f t="shared" si="733"/>
        <v>3</v>
      </c>
      <c r="H980" s="4">
        <f t="shared" si="734"/>
        <v>2972</v>
      </c>
      <c r="I980" s="4">
        <f t="shared" si="735"/>
        <v>3013</v>
      </c>
      <c r="J980" s="4">
        <f t="shared" si="736"/>
        <v>3014</v>
      </c>
      <c r="K980" s="4">
        <f t="shared" si="737"/>
        <v>2973</v>
      </c>
      <c r="L980" s="1">
        <f t="shared" si="738"/>
        <v>0</v>
      </c>
      <c r="M980" s="1">
        <f t="shared" si="739"/>
        <v>0</v>
      </c>
      <c r="N980" s="1">
        <f t="shared" si="740"/>
        <v>0</v>
      </c>
      <c r="O980" s="1">
        <f t="shared" si="741"/>
        <v>0</v>
      </c>
      <c r="P980" s="1">
        <f t="shared" si="742"/>
        <v>0</v>
      </c>
      <c r="Q980" s="1" t="str">
        <f t="shared" si="743"/>
        <v/>
      </c>
      <c r="R980" s="1">
        <f t="shared" si="744"/>
        <v>82</v>
      </c>
      <c r="S980" s="1">
        <f t="shared" si="745"/>
        <v>-14.850000000000001</v>
      </c>
      <c r="T980" s="1">
        <f>VLOOKUP($H980,節点!$E$1:$G$20000,2,FALSE)</f>
        <v>80</v>
      </c>
      <c r="U980" s="1">
        <f>VLOOKUP($H980,節点!$E$1:$G$20000,3,FALSE)</f>
        <v>-15.4</v>
      </c>
      <c r="V980" s="1">
        <f>VLOOKUP($I980,節点!$E$1:$G$20000,2,FALSE)</f>
        <v>84</v>
      </c>
      <c r="W980" s="1">
        <f>VLOOKUP($I980,節点!$E$1:$G$20000,3,FALSE)</f>
        <v>-15.4</v>
      </c>
      <c r="X980" s="1">
        <f>VLOOKUP($J980,節点!$E$1:$G$20000,2,FALSE)</f>
        <v>84</v>
      </c>
      <c r="Y980" s="1">
        <f>VLOOKUP($J980,節点!$E$1:$G$20000,3,FALSE)</f>
        <v>-14.3</v>
      </c>
      <c r="Z980" s="1">
        <f>VLOOKUP($K980,節点!$E$1:$G$20000,2,FALSE)</f>
        <v>80</v>
      </c>
      <c r="AA980" s="1">
        <f>VLOOKUP($K980,節点!$E$1:$G$20000,3,FALSE)</f>
        <v>-14.3</v>
      </c>
      <c r="AB980">
        <f t="shared" si="746"/>
        <v>-2</v>
      </c>
      <c r="AC980">
        <f t="shared" si="747"/>
        <v>-0.54999999999999893</v>
      </c>
      <c r="AD980">
        <f t="shared" si="748"/>
        <v>2</v>
      </c>
      <c r="AE980">
        <f t="shared" si="749"/>
        <v>-0.54999999999999893</v>
      </c>
      <c r="AF980">
        <f t="shared" si="750"/>
        <v>2</v>
      </c>
      <c r="AG980">
        <f t="shared" si="751"/>
        <v>0.55000000000000071</v>
      </c>
      <c r="AH980">
        <f t="shared" si="752"/>
        <v>-2</v>
      </c>
      <c r="AI980">
        <f t="shared" si="753"/>
        <v>0.55000000000000071</v>
      </c>
      <c r="AJ980">
        <f t="shared" si="727"/>
        <v>195.37625124882615</v>
      </c>
      <c r="AK980">
        <f t="shared" si="728"/>
        <v>344.62374875117382</v>
      </c>
      <c r="AL980">
        <f t="shared" si="729"/>
        <v>15.376251248826206</v>
      </c>
      <c r="AM980">
        <f t="shared" si="730"/>
        <v>164.62374875117379</v>
      </c>
      <c r="AN980">
        <f t="shared" si="754"/>
        <v>3</v>
      </c>
      <c r="AO980">
        <f t="shared" si="755"/>
        <v>4</v>
      </c>
      <c r="AP980">
        <f t="shared" si="756"/>
        <v>1</v>
      </c>
      <c r="AQ980">
        <f t="shared" si="757"/>
        <v>2</v>
      </c>
      <c r="AR980">
        <f t="shared" si="758"/>
        <v>3412</v>
      </c>
      <c r="AS980" t="str">
        <f t="shared" si="759"/>
        <v/>
      </c>
      <c r="AT980" t="str">
        <f t="shared" si="760"/>
        <v/>
      </c>
      <c r="AU980" t="str">
        <f t="shared" si="761"/>
        <v/>
      </c>
      <c r="AV980" t="str">
        <f t="shared" si="762"/>
        <v/>
      </c>
      <c r="AW980" t="str">
        <f t="shared" si="731"/>
        <v/>
      </c>
      <c r="BA980">
        <f t="shared" si="715"/>
        <v>82</v>
      </c>
      <c r="BB980">
        <f t="shared" si="716"/>
        <v>-15.4</v>
      </c>
      <c r="BC980">
        <f t="shared" si="717"/>
        <v>84</v>
      </c>
      <c r="BD980">
        <f t="shared" si="718"/>
        <v>-14.850000000000001</v>
      </c>
      <c r="BE980">
        <f t="shared" si="719"/>
        <v>82</v>
      </c>
      <c r="BF980">
        <f t="shared" si="720"/>
        <v>-14.3</v>
      </c>
      <c r="BG980">
        <f t="shared" si="721"/>
        <v>80</v>
      </c>
      <c r="BH980">
        <f t="shared" si="722"/>
        <v>-14.850000000000001</v>
      </c>
      <c r="BI980">
        <f t="shared" si="723"/>
        <v>1.0999999999999996</v>
      </c>
      <c r="BJ980">
        <f t="shared" si="724"/>
        <v>4</v>
      </c>
      <c r="BK980">
        <f t="shared" si="725"/>
        <v>3.6363636363636376</v>
      </c>
      <c r="BL980">
        <f t="shared" si="726"/>
        <v>1.0999999999999996</v>
      </c>
      <c r="BM980" s="1">
        <v>2.8571428571428648</v>
      </c>
    </row>
    <row r="981" spans="1:65">
      <c r="A981" s="16" t="s">
        <v>4405</v>
      </c>
      <c r="E981"/>
      <c r="F981" s="17">
        <f t="shared" si="732"/>
        <v>2905</v>
      </c>
      <c r="G981" s="3">
        <f t="shared" si="733"/>
        <v>3</v>
      </c>
      <c r="H981" s="4">
        <f t="shared" si="734"/>
        <v>2973</v>
      </c>
      <c r="I981" s="4">
        <f t="shared" si="735"/>
        <v>3014</v>
      </c>
      <c r="J981" s="4">
        <f t="shared" si="736"/>
        <v>3015</v>
      </c>
      <c r="K981" s="4">
        <f t="shared" si="737"/>
        <v>2974</v>
      </c>
      <c r="L981" s="1">
        <f t="shared" si="738"/>
        <v>0</v>
      </c>
      <c r="M981" s="1">
        <f t="shared" si="739"/>
        <v>0</v>
      </c>
      <c r="N981" s="1">
        <f t="shared" si="740"/>
        <v>0</v>
      </c>
      <c r="O981" s="1">
        <f t="shared" si="741"/>
        <v>0</v>
      </c>
      <c r="P981" s="1">
        <f t="shared" si="742"/>
        <v>0</v>
      </c>
      <c r="Q981" s="1" t="str">
        <f t="shared" si="743"/>
        <v/>
      </c>
      <c r="R981" s="1">
        <f t="shared" si="744"/>
        <v>82</v>
      </c>
      <c r="S981" s="1">
        <f t="shared" si="745"/>
        <v>-13.75</v>
      </c>
      <c r="T981" s="1">
        <f>VLOOKUP($H981,節点!$E$1:$G$20000,2,FALSE)</f>
        <v>80</v>
      </c>
      <c r="U981" s="1">
        <f>VLOOKUP($H981,節点!$E$1:$G$20000,3,FALSE)</f>
        <v>-14.3</v>
      </c>
      <c r="V981" s="1">
        <f>VLOOKUP($I981,節点!$E$1:$G$20000,2,FALSE)</f>
        <v>84</v>
      </c>
      <c r="W981" s="1">
        <f>VLOOKUP($I981,節点!$E$1:$G$20000,3,FALSE)</f>
        <v>-14.3</v>
      </c>
      <c r="X981" s="1">
        <f>VLOOKUP($J981,節点!$E$1:$G$20000,2,FALSE)</f>
        <v>84</v>
      </c>
      <c r="Y981" s="1">
        <f>VLOOKUP($J981,節点!$E$1:$G$20000,3,FALSE)</f>
        <v>-13.2</v>
      </c>
      <c r="Z981" s="1">
        <f>VLOOKUP($K981,節点!$E$1:$G$20000,2,FALSE)</f>
        <v>80</v>
      </c>
      <c r="AA981" s="1">
        <f>VLOOKUP($K981,節点!$E$1:$G$20000,3,FALSE)</f>
        <v>-13.2</v>
      </c>
      <c r="AB981">
        <f t="shared" si="746"/>
        <v>-2</v>
      </c>
      <c r="AC981">
        <f t="shared" si="747"/>
        <v>-0.55000000000000071</v>
      </c>
      <c r="AD981">
        <f t="shared" si="748"/>
        <v>2</v>
      </c>
      <c r="AE981">
        <f t="shared" si="749"/>
        <v>-0.55000000000000071</v>
      </c>
      <c r="AF981">
        <f t="shared" si="750"/>
        <v>2</v>
      </c>
      <c r="AG981">
        <f t="shared" si="751"/>
        <v>0.55000000000000071</v>
      </c>
      <c r="AH981">
        <f t="shared" si="752"/>
        <v>-2</v>
      </c>
      <c r="AI981">
        <f t="shared" si="753"/>
        <v>0.55000000000000071</v>
      </c>
      <c r="AJ981">
        <f t="shared" si="727"/>
        <v>195.37625124882621</v>
      </c>
      <c r="AK981">
        <f t="shared" si="728"/>
        <v>344.62374875117382</v>
      </c>
      <c r="AL981">
        <f t="shared" si="729"/>
        <v>15.376251248826206</v>
      </c>
      <c r="AM981">
        <f t="shared" si="730"/>
        <v>164.62374875117379</v>
      </c>
      <c r="AN981">
        <f t="shared" si="754"/>
        <v>3</v>
      </c>
      <c r="AO981">
        <f t="shared" si="755"/>
        <v>4</v>
      </c>
      <c r="AP981">
        <f t="shared" si="756"/>
        <v>1</v>
      </c>
      <c r="AQ981">
        <f t="shared" si="757"/>
        <v>2</v>
      </c>
      <c r="AR981">
        <f t="shared" si="758"/>
        <v>3412</v>
      </c>
      <c r="AS981" t="str">
        <f t="shared" si="759"/>
        <v/>
      </c>
      <c r="AT981" t="str">
        <f t="shared" si="760"/>
        <v/>
      </c>
      <c r="AU981" t="str">
        <f t="shared" si="761"/>
        <v/>
      </c>
      <c r="AV981" t="str">
        <f t="shared" si="762"/>
        <v/>
      </c>
      <c r="AW981" t="str">
        <f t="shared" si="731"/>
        <v/>
      </c>
      <c r="BA981">
        <f t="shared" si="715"/>
        <v>82</v>
      </c>
      <c r="BB981">
        <f t="shared" si="716"/>
        <v>-14.3</v>
      </c>
      <c r="BC981">
        <f t="shared" si="717"/>
        <v>84</v>
      </c>
      <c r="BD981">
        <f t="shared" si="718"/>
        <v>-13.75</v>
      </c>
      <c r="BE981">
        <f t="shared" si="719"/>
        <v>82</v>
      </c>
      <c r="BF981">
        <f t="shared" si="720"/>
        <v>-13.2</v>
      </c>
      <c r="BG981">
        <f t="shared" si="721"/>
        <v>80</v>
      </c>
      <c r="BH981">
        <f t="shared" si="722"/>
        <v>-13.75</v>
      </c>
      <c r="BI981">
        <f t="shared" si="723"/>
        <v>1.1000000000000014</v>
      </c>
      <c r="BJ981">
        <f t="shared" si="724"/>
        <v>4</v>
      </c>
      <c r="BK981">
        <f t="shared" si="725"/>
        <v>3.6363636363636318</v>
      </c>
      <c r="BL981">
        <f t="shared" si="726"/>
        <v>1.1000000000000014</v>
      </c>
      <c r="BM981" s="1">
        <v>2.8571428571428648</v>
      </c>
    </row>
    <row r="982" spans="1:65">
      <c r="A982" s="16" t="s">
        <v>4406</v>
      </c>
      <c r="E982"/>
      <c r="F982" s="17">
        <f t="shared" si="732"/>
        <v>2906</v>
      </c>
      <c r="G982" s="3">
        <f t="shared" si="733"/>
        <v>3</v>
      </c>
      <c r="H982" s="4">
        <f t="shared" si="734"/>
        <v>2974</v>
      </c>
      <c r="I982" s="4">
        <f t="shared" si="735"/>
        <v>3015</v>
      </c>
      <c r="J982" s="4">
        <f t="shared" si="736"/>
        <v>3016</v>
      </c>
      <c r="K982" s="4">
        <f t="shared" si="737"/>
        <v>2975</v>
      </c>
      <c r="L982" s="1">
        <f t="shared" si="738"/>
        <v>0</v>
      </c>
      <c r="M982" s="1">
        <f t="shared" si="739"/>
        <v>0</v>
      </c>
      <c r="N982" s="1">
        <f t="shared" si="740"/>
        <v>0</v>
      </c>
      <c r="O982" s="1">
        <f t="shared" si="741"/>
        <v>0</v>
      </c>
      <c r="P982" s="1">
        <f t="shared" si="742"/>
        <v>0</v>
      </c>
      <c r="Q982" s="1" t="str">
        <f t="shared" si="743"/>
        <v/>
      </c>
      <c r="R982" s="1">
        <f t="shared" si="744"/>
        <v>82</v>
      </c>
      <c r="S982" s="1">
        <f t="shared" si="745"/>
        <v>-12.65</v>
      </c>
      <c r="T982" s="1">
        <f>VLOOKUP($H982,節点!$E$1:$G$20000,2,FALSE)</f>
        <v>80</v>
      </c>
      <c r="U982" s="1">
        <f>VLOOKUP($H982,節点!$E$1:$G$20000,3,FALSE)</f>
        <v>-13.2</v>
      </c>
      <c r="V982" s="1">
        <f>VLOOKUP($I982,節点!$E$1:$G$20000,2,FALSE)</f>
        <v>84</v>
      </c>
      <c r="W982" s="1">
        <f>VLOOKUP($I982,節点!$E$1:$G$20000,3,FALSE)</f>
        <v>-13.2</v>
      </c>
      <c r="X982" s="1">
        <f>VLOOKUP($J982,節点!$E$1:$G$20000,2,FALSE)</f>
        <v>84</v>
      </c>
      <c r="Y982" s="1">
        <f>VLOOKUP($J982,節点!$E$1:$G$20000,3,FALSE)</f>
        <v>-12.1</v>
      </c>
      <c r="Z982" s="1">
        <f>VLOOKUP($K982,節点!$E$1:$G$20000,2,FALSE)</f>
        <v>80</v>
      </c>
      <c r="AA982" s="1">
        <f>VLOOKUP($K982,節点!$E$1:$G$20000,3,FALSE)</f>
        <v>-12.1</v>
      </c>
      <c r="AB982">
        <f t="shared" si="746"/>
        <v>-2</v>
      </c>
      <c r="AC982">
        <f t="shared" si="747"/>
        <v>-0.54999999999999893</v>
      </c>
      <c r="AD982">
        <f t="shared" si="748"/>
        <v>2</v>
      </c>
      <c r="AE982">
        <f t="shared" si="749"/>
        <v>-0.54999999999999893</v>
      </c>
      <c r="AF982">
        <f t="shared" si="750"/>
        <v>2</v>
      </c>
      <c r="AG982">
        <f t="shared" si="751"/>
        <v>0.55000000000000071</v>
      </c>
      <c r="AH982">
        <f t="shared" si="752"/>
        <v>-2</v>
      </c>
      <c r="AI982">
        <f t="shared" si="753"/>
        <v>0.55000000000000071</v>
      </c>
      <c r="AJ982">
        <f t="shared" si="727"/>
        <v>195.37625124882615</v>
      </c>
      <c r="AK982">
        <f t="shared" si="728"/>
        <v>344.62374875117382</v>
      </c>
      <c r="AL982">
        <f t="shared" si="729"/>
        <v>15.376251248826206</v>
      </c>
      <c r="AM982">
        <f t="shared" si="730"/>
        <v>164.62374875117379</v>
      </c>
      <c r="AN982">
        <f t="shared" si="754"/>
        <v>3</v>
      </c>
      <c r="AO982">
        <f t="shared" si="755"/>
        <v>4</v>
      </c>
      <c r="AP982">
        <f t="shared" si="756"/>
        <v>1</v>
      </c>
      <c r="AQ982">
        <f t="shared" si="757"/>
        <v>2</v>
      </c>
      <c r="AR982">
        <f t="shared" si="758"/>
        <v>3412</v>
      </c>
      <c r="AS982" t="str">
        <f t="shared" si="759"/>
        <v/>
      </c>
      <c r="AT982" t="str">
        <f t="shared" si="760"/>
        <v/>
      </c>
      <c r="AU982" t="str">
        <f t="shared" si="761"/>
        <v/>
      </c>
      <c r="AV982" t="str">
        <f t="shared" si="762"/>
        <v/>
      </c>
      <c r="AW982" t="str">
        <f t="shared" si="731"/>
        <v/>
      </c>
      <c r="BA982">
        <f t="shared" ref="BA982:BA1045" si="763">(T982+V982)/2</f>
        <v>82</v>
      </c>
      <c r="BB982">
        <f t="shared" ref="BB982:BB1045" si="764">(U982+W982)/2</f>
        <v>-13.2</v>
      </c>
      <c r="BC982">
        <f t="shared" ref="BC982:BC1045" si="765">(V982+X982)/2</f>
        <v>84</v>
      </c>
      <c r="BD982">
        <f t="shared" ref="BD982:BD1045" si="766">(W982+Y982)/2</f>
        <v>-12.649999999999999</v>
      </c>
      <c r="BE982">
        <f t="shared" ref="BE982:BE1045" si="767">(X982+Z982)/2</f>
        <v>82</v>
      </c>
      <c r="BF982">
        <f t="shared" ref="BF982:BF1045" si="768">(Y982+AA982)/2</f>
        <v>-12.1</v>
      </c>
      <c r="BG982">
        <f t="shared" ref="BG982:BG1045" si="769">(Z982+T982)/2</f>
        <v>80</v>
      </c>
      <c r="BH982">
        <f t="shared" ref="BH982:BH1045" si="770">(AA982+U982)/2</f>
        <v>-12.649999999999999</v>
      </c>
      <c r="BI982">
        <f t="shared" ref="BI982:BI1045" si="771">SQRT((BE982-BA982)^2+(BF982-BB982)^2)</f>
        <v>1.0999999999999996</v>
      </c>
      <c r="BJ982">
        <f t="shared" ref="BJ982:BJ1045" si="772">SQRT((BG982-BC982)^2+(BH982-BD982)^2)</f>
        <v>4</v>
      </c>
      <c r="BK982">
        <f t="shared" ref="BK982:BK1045" si="773">MAX(BI982/BJ982,BJ982/BI982)</f>
        <v>3.6363636363636376</v>
      </c>
      <c r="BL982">
        <f t="shared" ref="BL982:BL1045" si="774">MIN(BI982,BJ982)</f>
        <v>1.0999999999999996</v>
      </c>
      <c r="BM982" s="1">
        <v>2.8571428571428648</v>
      </c>
    </row>
    <row r="983" spans="1:65">
      <c r="A983" s="16" t="s">
        <v>4407</v>
      </c>
      <c r="E983"/>
      <c r="F983" s="17">
        <f t="shared" si="732"/>
        <v>2943</v>
      </c>
      <c r="G983" s="3">
        <f t="shared" si="733"/>
        <v>3</v>
      </c>
      <c r="H983" s="4">
        <f t="shared" si="734"/>
        <v>3012</v>
      </c>
      <c r="I983" s="4">
        <f t="shared" si="735"/>
        <v>3053</v>
      </c>
      <c r="J983" s="4">
        <f t="shared" si="736"/>
        <v>3054</v>
      </c>
      <c r="K983" s="4">
        <f t="shared" si="737"/>
        <v>3013</v>
      </c>
      <c r="L983" s="1">
        <f t="shared" si="738"/>
        <v>0</v>
      </c>
      <c r="M983" s="1">
        <f t="shared" si="739"/>
        <v>0</v>
      </c>
      <c r="N983" s="1">
        <f t="shared" si="740"/>
        <v>0</v>
      </c>
      <c r="O983" s="1">
        <f t="shared" si="741"/>
        <v>0</v>
      </c>
      <c r="P983" s="1">
        <f t="shared" si="742"/>
        <v>0</v>
      </c>
      <c r="Q983" s="1" t="str">
        <f t="shared" si="743"/>
        <v/>
      </c>
      <c r="R983" s="1">
        <f t="shared" si="744"/>
        <v>86</v>
      </c>
      <c r="S983" s="1">
        <f t="shared" si="745"/>
        <v>-15.95</v>
      </c>
      <c r="T983" s="1">
        <f>VLOOKUP($H983,節点!$E$1:$G$20000,2,FALSE)</f>
        <v>84</v>
      </c>
      <c r="U983" s="1">
        <f>VLOOKUP($H983,節点!$E$1:$G$20000,3,FALSE)</f>
        <v>-16.5</v>
      </c>
      <c r="V983" s="1">
        <f>VLOOKUP($I983,節点!$E$1:$G$20000,2,FALSE)</f>
        <v>88</v>
      </c>
      <c r="W983" s="1">
        <f>VLOOKUP($I983,節点!$E$1:$G$20000,3,FALSE)</f>
        <v>-16.5</v>
      </c>
      <c r="X983" s="1">
        <f>VLOOKUP($J983,節点!$E$1:$G$20000,2,FALSE)</f>
        <v>88</v>
      </c>
      <c r="Y983" s="1">
        <f>VLOOKUP($J983,節点!$E$1:$G$20000,3,FALSE)</f>
        <v>-15.4</v>
      </c>
      <c r="Z983" s="1">
        <f>VLOOKUP($K983,節点!$E$1:$G$20000,2,FALSE)</f>
        <v>84</v>
      </c>
      <c r="AA983" s="1">
        <f>VLOOKUP($K983,節点!$E$1:$G$20000,3,FALSE)</f>
        <v>-15.4</v>
      </c>
      <c r="AB983">
        <f t="shared" si="746"/>
        <v>-2</v>
      </c>
      <c r="AC983">
        <f t="shared" si="747"/>
        <v>-0.55000000000000071</v>
      </c>
      <c r="AD983">
        <f t="shared" si="748"/>
        <v>2</v>
      </c>
      <c r="AE983">
        <f t="shared" si="749"/>
        <v>-0.55000000000000071</v>
      </c>
      <c r="AF983">
        <f t="shared" si="750"/>
        <v>2</v>
      </c>
      <c r="AG983">
        <f t="shared" si="751"/>
        <v>0.54999999999999893</v>
      </c>
      <c r="AH983">
        <f t="shared" si="752"/>
        <v>-2</v>
      </c>
      <c r="AI983">
        <f t="shared" si="753"/>
        <v>0.54999999999999893</v>
      </c>
      <c r="AJ983">
        <f t="shared" si="727"/>
        <v>195.37625124882621</v>
      </c>
      <c r="AK983">
        <f t="shared" si="728"/>
        <v>344.62374875117382</v>
      </c>
      <c r="AL983">
        <f t="shared" si="729"/>
        <v>15.376251248826158</v>
      </c>
      <c r="AM983">
        <f t="shared" si="730"/>
        <v>164.62374875117385</v>
      </c>
      <c r="AN983">
        <f t="shared" si="754"/>
        <v>3</v>
      </c>
      <c r="AO983">
        <f t="shared" si="755"/>
        <v>4</v>
      </c>
      <c r="AP983">
        <f t="shared" si="756"/>
        <v>1</v>
      </c>
      <c r="AQ983">
        <f t="shared" si="757"/>
        <v>2</v>
      </c>
      <c r="AR983">
        <f t="shared" si="758"/>
        <v>3412</v>
      </c>
      <c r="AS983" t="str">
        <f t="shared" si="759"/>
        <v/>
      </c>
      <c r="AT983" t="str">
        <f t="shared" si="760"/>
        <v/>
      </c>
      <c r="AU983" t="str">
        <f t="shared" si="761"/>
        <v/>
      </c>
      <c r="AV983" t="str">
        <f t="shared" si="762"/>
        <v/>
      </c>
      <c r="AW983" t="str">
        <f t="shared" si="731"/>
        <v/>
      </c>
      <c r="BA983">
        <f t="shared" si="763"/>
        <v>86</v>
      </c>
      <c r="BB983">
        <f t="shared" si="764"/>
        <v>-16.5</v>
      </c>
      <c r="BC983">
        <f t="shared" si="765"/>
        <v>88</v>
      </c>
      <c r="BD983">
        <f t="shared" si="766"/>
        <v>-15.95</v>
      </c>
      <c r="BE983">
        <f t="shared" si="767"/>
        <v>86</v>
      </c>
      <c r="BF983">
        <f t="shared" si="768"/>
        <v>-15.4</v>
      </c>
      <c r="BG983">
        <f t="shared" si="769"/>
        <v>84</v>
      </c>
      <c r="BH983">
        <f t="shared" si="770"/>
        <v>-15.95</v>
      </c>
      <c r="BI983">
        <f t="shared" si="771"/>
        <v>1.0999999999999996</v>
      </c>
      <c r="BJ983">
        <f t="shared" si="772"/>
        <v>4</v>
      </c>
      <c r="BK983">
        <f t="shared" si="773"/>
        <v>3.6363636363636376</v>
      </c>
      <c r="BL983">
        <f t="shared" si="774"/>
        <v>1.0999999999999996</v>
      </c>
      <c r="BM983" s="1">
        <v>2.8571428571428648</v>
      </c>
    </row>
    <row r="984" spans="1:65">
      <c r="A984" s="16" t="s">
        <v>4408</v>
      </c>
      <c r="E984"/>
      <c r="F984" s="17">
        <f t="shared" si="732"/>
        <v>2944</v>
      </c>
      <c r="G984" s="3">
        <f t="shared" si="733"/>
        <v>3</v>
      </c>
      <c r="H984" s="4">
        <f t="shared" si="734"/>
        <v>3013</v>
      </c>
      <c r="I984" s="4">
        <f t="shared" si="735"/>
        <v>3054</v>
      </c>
      <c r="J984" s="4">
        <f t="shared" si="736"/>
        <v>3055</v>
      </c>
      <c r="K984" s="4">
        <f t="shared" si="737"/>
        <v>3014</v>
      </c>
      <c r="L984" s="1">
        <f t="shared" si="738"/>
        <v>0</v>
      </c>
      <c r="M984" s="1">
        <f t="shared" si="739"/>
        <v>0</v>
      </c>
      <c r="N984" s="1">
        <f t="shared" si="740"/>
        <v>0</v>
      </c>
      <c r="O984" s="1">
        <f t="shared" si="741"/>
        <v>0</v>
      </c>
      <c r="P984" s="1">
        <f t="shared" si="742"/>
        <v>0</v>
      </c>
      <c r="Q984" s="1" t="str">
        <f t="shared" si="743"/>
        <v/>
      </c>
      <c r="R984" s="1">
        <f t="shared" si="744"/>
        <v>86</v>
      </c>
      <c r="S984" s="1">
        <f t="shared" si="745"/>
        <v>-14.850000000000001</v>
      </c>
      <c r="T984" s="1">
        <f>VLOOKUP($H984,節点!$E$1:$G$20000,2,FALSE)</f>
        <v>84</v>
      </c>
      <c r="U984" s="1">
        <f>VLOOKUP($H984,節点!$E$1:$G$20000,3,FALSE)</f>
        <v>-15.4</v>
      </c>
      <c r="V984" s="1">
        <f>VLOOKUP($I984,節点!$E$1:$G$20000,2,FALSE)</f>
        <v>88</v>
      </c>
      <c r="W984" s="1">
        <f>VLOOKUP($I984,節点!$E$1:$G$20000,3,FALSE)</f>
        <v>-15.4</v>
      </c>
      <c r="X984" s="1">
        <f>VLOOKUP($J984,節点!$E$1:$G$20000,2,FALSE)</f>
        <v>88</v>
      </c>
      <c r="Y984" s="1">
        <f>VLOOKUP($J984,節点!$E$1:$G$20000,3,FALSE)</f>
        <v>-14.3</v>
      </c>
      <c r="Z984" s="1">
        <f>VLOOKUP($K984,節点!$E$1:$G$20000,2,FALSE)</f>
        <v>84</v>
      </c>
      <c r="AA984" s="1">
        <f>VLOOKUP($K984,節点!$E$1:$G$20000,3,FALSE)</f>
        <v>-14.3</v>
      </c>
      <c r="AB984">
        <f t="shared" si="746"/>
        <v>-2</v>
      </c>
      <c r="AC984">
        <f t="shared" si="747"/>
        <v>-0.54999999999999893</v>
      </c>
      <c r="AD984">
        <f t="shared" si="748"/>
        <v>2</v>
      </c>
      <c r="AE984">
        <f t="shared" si="749"/>
        <v>-0.54999999999999893</v>
      </c>
      <c r="AF984">
        <f t="shared" si="750"/>
        <v>2</v>
      </c>
      <c r="AG984">
        <f t="shared" si="751"/>
        <v>0.55000000000000071</v>
      </c>
      <c r="AH984">
        <f t="shared" si="752"/>
        <v>-2</v>
      </c>
      <c r="AI984">
        <f t="shared" si="753"/>
        <v>0.55000000000000071</v>
      </c>
      <c r="AJ984">
        <f t="shared" si="727"/>
        <v>195.37625124882615</v>
      </c>
      <c r="AK984">
        <f t="shared" si="728"/>
        <v>344.62374875117382</v>
      </c>
      <c r="AL984">
        <f t="shared" si="729"/>
        <v>15.376251248826206</v>
      </c>
      <c r="AM984">
        <f t="shared" si="730"/>
        <v>164.62374875117379</v>
      </c>
      <c r="AN984">
        <f t="shared" si="754"/>
        <v>3</v>
      </c>
      <c r="AO984">
        <f t="shared" si="755"/>
        <v>4</v>
      </c>
      <c r="AP984">
        <f t="shared" si="756"/>
        <v>1</v>
      </c>
      <c r="AQ984">
        <f t="shared" si="757"/>
        <v>2</v>
      </c>
      <c r="AR984">
        <f t="shared" si="758"/>
        <v>3412</v>
      </c>
      <c r="AS984" t="str">
        <f t="shared" si="759"/>
        <v/>
      </c>
      <c r="AT984" t="str">
        <f t="shared" si="760"/>
        <v/>
      </c>
      <c r="AU984" t="str">
        <f t="shared" si="761"/>
        <v/>
      </c>
      <c r="AV984" t="str">
        <f t="shared" si="762"/>
        <v/>
      </c>
      <c r="AW984" t="str">
        <f t="shared" si="731"/>
        <v/>
      </c>
      <c r="BA984">
        <f t="shared" si="763"/>
        <v>86</v>
      </c>
      <c r="BB984">
        <f t="shared" si="764"/>
        <v>-15.4</v>
      </c>
      <c r="BC984">
        <f t="shared" si="765"/>
        <v>88</v>
      </c>
      <c r="BD984">
        <f t="shared" si="766"/>
        <v>-14.850000000000001</v>
      </c>
      <c r="BE984">
        <f t="shared" si="767"/>
        <v>86</v>
      </c>
      <c r="BF984">
        <f t="shared" si="768"/>
        <v>-14.3</v>
      </c>
      <c r="BG984">
        <f t="shared" si="769"/>
        <v>84</v>
      </c>
      <c r="BH984">
        <f t="shared" si="770"/>
        <v>-14.850000000000001</v>
      </c>
      <c r="BI984">
        <f t="shared" si="771"/>
        <v>1.0999999999999996</v>
      </c>
      <c r="BJ984">
        <f t="shared" si="772"/>
        <v>4</v>
      </c>
      <c r="BK984">
        <f t="shared" si="773"/>
        <v>3.6363636363636376</v>
      </c>
      <c r="BL984">
        <f t="shared" si="774"/>
        <v>1.0999999999999996</v>
      </c>
      <c r="BM984" s="1">
        <v>2.8571428571428648</v>
      </c>
    </row>
    <row r="985" spans="1:65">
      <c r="A985" s="16" t="s">
        <v>4409</v>
      </c>
      <c r="E985"/>
      <c r="F985" s="17">
        <f t="shared" si="732"/>
        <v>2945</v>
      </c>
      <c r="G985" s="3">
        <f t="shared" si="733"/>
        <v>3</v>
      </c>
      <c r="H985" s="4">
        <f t="shared" si="734"/>
        <v>3014</v>
      </c>
      <c r="I985" s="4">
        <f t="shared" si="735"/>
        <v>3055</v>
      </c>
      <c r="J985" s="4">
        <f t="shared" si="736"/>
        <v>3056</v>
      </c>
      <c r="K985" s="4">
        <f t="shared" si="737"/>
        <v>3015</v>
      </c>
      <c r="L985" s="1">
        <f t="shared" si="738"/>
        <v>0</v>
      </c>
      <c r="M985" s="1">
        <f t="shared" si="739"/>
        <v>0</v>
      </c>
      <c r="N985" s="1">
        <f t="shared" si="740"/>
        <v>0</v>
      </c>
      <c r="O985" s="1">
        <f t="shared" si="741"/>
        <v>0</v>
      </c>
      <c r="P985" s="1">
        <f t="shared" si="742"/>
        <v>0</v>
      </c>
      <c r="Q985" s="1" t="str">
        <f t="shared" si="743"/>
        <v/>
      </c>
      <c r="R985" s="1">
        <f t="shared" si="744"/>
        <v>86</v>
      </c>
      <c r="S985" s="1">
        <f t="shared" si="745"/>
        <v>-13.75</v>
      </c>
      <c r="T985" s="1">
        <f>VLOOKUP($H985,節点!$E$1:$G$20000,2,FALSE)</f>
        <v>84</v>
      </c>
      <c r="U985" s="1">
        <f>VLOOKUP($H985,節点!$E$1:$G$20000,3,FALSE)</f>
        <v>-14.3</v>
      </c>
      <c r="V985" s="1">
        <f>VLOOKUP($I985,節点!$E$1:$G$20000,2,FALSE)</f>
        <v>88</v>
      </c>
      <c r="W985" s="1">
        <f>VLOOKUP($I985,節点!$E$1:$G$20000,3,FALSE)</f>
        <v>-14.3</v>
      </c>
      <c r="X985" s="1">
        <f>VLOOKUP($J985,節点!$E$1:$G$20000,2,FALSE)</f>
        <v>88</v>
      </c>
      <c r="Y985" s="1">
        <f>VLOOKUP($J985,節点!$E$1:$G$20000,3,FALSE)</f>
        <v>-13.2</v>
      </c>
      <c r="Z985" s="1">
        <f>VLOOKUP($K985,節点!$E$1:$G$20000,2,FALSE)</f>
        <v>84</v>
      </c>
      <c r="AA985" s="1">
        <f>VLOOKUP($K985,節点!$E$1:$G$20000,3,FALSE)</f>
        <v>-13.2</v>
      </c>
      <c r="AB985">
        <f t="shared" si="746"/>
        <v>-2</v>
      </c>
      <c r="AC985">
        <f t="shared" si="747"/>
        <v>-0.55000000000000071</v>
      </c>
      <c r="AD985">
        <f t="shared" si="748"/>
        <v>2</v>
      </c>
      <c r="AE985">
        <f t="shared" si="749"/>
        <v>-0.55000000000000071</v>
      </c>
      <c r="AF985">
        <f t="shared" si="750"/>
        <v>2</v>
      </c>
      <c r="AG985">
        <f t="shared" si="751"/>
        <v>0.55000000000000071</v>
      </c>
      <c r="AH985">
        <f t="shared" si="752"/>
        <v>-2</v>
      </c>
      <c r="AI985">
        <f t="shared" si="753"/>
        <v>0.55000000000000071</v>
      </c>
      <c r="AJ985">
        <f t="shared" si="727"/>
        <v>195.37625124882621</v>
      </c>
      <c r="AK985">
        <f t="shared" si="728"/>
        <v>344.62374875117382</v>
      </c>
      <c r="AL985">
        <f t="shared" si="729"/>
        <v>15.376251248826206</v>
      </c>
      <c r="AM985">
        <f t="shared" si="730"/>
        <v>164.62374875117379</v>
      </c>
      <c r="AN985">
        <f t="shared" si="754"/>
        <v>3</v>
      </c>
      <c r="AO985">
        <f t="shared" si="755"/>
        <v>4</v>
      </c>
      <c r="AP985">
        <f t="shared" si="756"/>
        <v>1</v>
      </c>
      <c r="AQ985">
        <f t="shared" si="757"/>
        <v>2</v>
      </c>
      <c r="AR985">
        <f t="shared" si="758"/>
        <v>3412</v>
      </c>
      <c r="AS985" t="str">
        <f t="shared" si="759"/>
        <v/>
      </c>
      <c r="AT985" t="str">
        <f t="shared" si="760"/>
        <v/>
      </c>
      <c r="AU985" t="str">
        <f t="shared" si="761"/>
        <v/>
      </c>
      <c r="AV985" t="str">
        <f t="shared" si="762"/>
        <v/>
      </c>
      <c r="AW985" t="str">
        <f t="shared" si="731"/>
        <v/>
      </c>
      <c r="BA985">
        <f t="shared" si="763"/>
        <v>86</v>
      </c>
      <c r="BB985">
        <f t="shared" si="764"/>
        <v>-14.3</v>
      </c>
      <c r="BC985">
        <f t="shared" si="765"/>
        <v>88</v>
      </c>
      <c r="BD985">
        <f t="shared" si="766"/>
        <v>-13.75</v>
      </c>
      <c r="BE985">
        <f t="shared" si="767"/>
        <v>86</v>
      </c>
      <c r="BF985">
        <f t="shared" si="768"/>
        <v>-13.2</v>
      </c>
      <c r="BG985">
        <f t="shared" si="769"/>
        <v>84</v>
      </c>
      <c r="BH985">
        <f t="shared" si="770"/>
        <v>-13.75</v>
      </c>
      <c r="BI985">
        <f t="shared" si="771"/>
        <v>1.1000000000000014</v>
      </c>
      <c r="BJ985">
        <f t="shared" si="772"/>
        <v>4</v>
      </c>
      <c r="BK985">
        <f t="shared" si="773"/>
        <v>3.6363636363636318</v>
      </c>
      <c r="BL985">
        <f t="shared" si="774"/>
        <v>1.1000000000000014</v>
      </c>
      <c r="BM985" s="1">
        <v>2.8571428571428648</v>
      </c>
    </row>
    <row r="986" spans="1:65">
      <c r="A986" s="16" t="s">
        <v>4410</v>
      </c>
      <c r="E986"/>
      <c r="F986" s="17">
        <f t="shared" si="732"/>
        <v>2946</v>
      </c>
      <c r="G986" s="3">
        <f t="shared" si="733"/>
        <v>3</v>
      </c>
      <c r="H986" s="4">
        <f t="shared" si="734"/>
        <v>3015</v>
      </c>
      <c r="I986" s="4">
        <f t="shared" si="735"/>
        <v>3056</v>
      </c>
      <c r="J986" s="4">
        <f t="shared" si="736"/>
        <v>3057</v>
      </c>
      <c r="K986" s="4">
        <f t="shared" si="737"/>
        <v>3016</v>
      </c>
      <c r="L986" s="1">
        <f t="shared" si="738"/>
        <v>0</v>
      </c>
      <c r="M986" s="1">
        <f t="shared" si="739"/>
        <v>0</v>
      </c>
      <c r="N986" s="1">
        <f t="shared" si="740"/>
        <v>0</v>
      </c>
      <c r="O986" s="1">
        <f t="shared" si="741"/>
        <v>0</v>
      </c>
      <c r="P986" s="1">
        <f t="shared" si="742"/>
        <v>0</v>
      </c>
      <c r="Q986" s="1" t="str">
        <f t="shared" si="743"/>
        <v/>
      </c>
      <c r="R986" s="1">
        <f t="shared" si="744"/>
        <v>86</v>
      </c>
      <c r="S986" s="1">
        <f t="shared" si="745"/>
        <v>-12.65</v>
      </c>
      <c r="T986" s="1">
        <f>VLOOKUP($H986,節点!$E$1:$G$20000,2,FALSE)</f>
        <v>84</v>
      </c>
      <c r="U986" s="1">
        <f>VLOOKUP($H986,節点!$E$1:$G$20000,3,FALSE)</f>
        <v>-13.2</v>
      </c>
      <c r="V986" s="1">
        <f>VLOOKUP($I986,節点!$E$1:$G$20000,2,FALSE)</f>
        <v>88</v>
      </c>
      <c r="W986" s="1">
        <f>VLOOKUP($I986,節点!$E$1:$G$20000,3,FALSE)</f>
        <v>-13.2</v>
      </c>
      <c r="X986" s="1">
        <f>VLOOKUP($J986,節点!$E$1:$G$20000,2,FALSE)</f>
        <v>88</v>
      </c>
      <c r="Y986" s="1">
        <f>VLOOKUP($J986,節点!$E$1:$G$20000,3,FALSE)</f>
        <v>-12.1</v>
      </c>
      <c r="Z986" s="1">
        <f>VLOOKUP($K986,節点!$E$1:$G$20000,2,FALSE)</f>
        <v>84</v>
      </c>
      <c r="AA986" s="1">
        <f>VLOOKUP($K986,節点!$E$1:$G$20000,3,FALSE)</f>
        <v>-12.1</v>
      </c>
      <c r="AB986">
        <f t="shared" si="746"/>
        <v>-2</v>
      </c>
      <c r="AC986">
        <f t="shared" si="747"/>
        <v>-0.54999999999999893</v>
      </c>
      <c r="AD986">
        <f t="shared" si="748"/>
        <v>2</v>
      </c>
      <c r="AE986">
        <f t="shared" si="749"/>
        <v>-0.54999999999999893</v>
      </c>
      <c r="AF986">
        <f t="shared" si="750"/>
        <v>2</v>
      </c>
      <c r="AG986">
        <f t="shared" si="751"/>
        <v>0.55000000000000071</v>
      </c>
      <c r="AH986">
        <f t="shared" si="752"/>
        <v>-2</v>
      </c>
      <c r="AI986">
        <f t="shared" si="753"/>
        <v>0.55000000000000071</v>
      </c>
      <c r="AJ986">
        <f t="shared" si="727"/>
        <v>195.37625124882615</v>
      </c>
      <c r="AK986">
        <f t="shared" si="728"/>
        <v>344.62374875117382</v>
      </c>
      <c r="AL986">
        <f t="shared" si="729"/>
        <v>15.376251248826206</v>
      </c>
      <c r="AM986">
        <f t="shared" si="730"/>
        <v>164.62374875117379</v>
      </c>
      <c r="AN986">
        <f t="shared" si="754"/>
        <v>3</v>
      </c>
      <c r="AO986">
        <f t="shared" si="755"/>
        <v>4</v>
      </c>
      <c r="AP986">
        <f t="shared" si="756"/>
        <v>1</v>
      </c>
      <c r="AQ986">
        <f t="shared" si="757"/>
        <v>2</v>
      </c>
      <c r="AR986">
        <f t="shared" si="758"/>
        <v>3412</v>
      </c>
      <c r="AS986" t="str">
        <f t="shared" si="759"/>
        <v/>
      </c>
      <c r="AT986" t="str">
        <f t="shared" si="760"/>
        <v/>
      </c>
      <c r="AU986" t="str">
        <f t="shared" si="761"/>
        <v/>
      </c>
      <c r="AV986" t="str">
        <f t="shared" si="762"/>
        <v/>
      </c>
      <c r="AW986" t="str">
        <f t="shared" si="731"/>
        <v/>
      </c>
      <c r="BA986">
        <f t="shared" si="763"/>
        <v>86</v>
      </c>
      <c r="BB986">
        <f t="shared" si="764"/>
        <v>-13.2</v>
      </c>
      <c r="BC986">
        <f t="shared" si="765"/>
        <v>88</v>
      </c>
      <c r="BD986">
        <f t="shared" si="766"/>
        <v>-12.649999999999999</v>
      </c>
      <c r="BE986">
        <f t="shared" si="767"/>
        <v>86</v>
      </c>
      <c r="BF986">
        <f t="shared" si="768"/>
        <v>-12.1</v>
      </c>
      <c r="BG986">
        <f t="shared" si="769"/>
        <v>84</v>
      </c>
      <c r="BH986">
        <f t="shared" si="770"/>
        <v>-12.649999999999999</v>
      </c>
      <c r="BI986">
        <f t="shared" si="771"/>
        <v>1.0999999999999996</v>
      </c>
      <c r="BJ986">
        <f t="shared" si="772"/>
        <v>4</v>
      </c>
      <c r="BK986">
        <f t="shared" si="773"/>
        <v>3.6363636363636376</v>
      </c>
      <c r="BL986">
        <f t="shared" si="774"/>
        <v>1.0999999999999996</v>
      </c>
      <c r="BM986" s="1">
        <v>2.8571428571428648</v>
      </c>
    </row>
    <row r="987" spans="1:65">
      <c r="A987" s="16" t="s">
        <v>4411</v>
      </c>
      <c r="E987"/>
      <c r="F987" s="17">
        <f t="shared" si="732"/>
        <v>2983</v>
      </c>
      <c r="G987" s="3">
        <f t="shared" si="733"/>
        <v>3</v>
      </c>
      <c r="H987" s="4">
        <f t="shared" si="734"/>
        <v>3053</v>
      </c>
      <c r="I987" s="4">
        <f t="shared" si="735"/>
        <v>3094</v>
      </c>
      <c r="J987" s="4">
        <f t="shared" si="736"/>
        <v>3095</v>
      </c>
      <c r="K987" s="4">
        <f t="shared" si="737"/>
        <v>3054</v>
      </c>
      <c r="L987" s="1">
        <f t="shared" si="738"/>
        <v>0</v>
      </c>
      <c r="M987" s="1">
        <f t="shared" si="739"/>
        <v>0</v>
      </c>
      <c r="N987" s="1">
        <f t="shared" si="740"/>
        <v>0</v>
      </c>
      <c r="O987" s="1">
        <f t="shared" si="741"/>
        <v>0</v>
      </c>
      <c r="P987" s="1">
        <f t="shared" si="742"/>
        <v>0</v>
      </c>
      <c r="Q987" s="1" t="str">
        <f t="shared" si="743"/>
        <v/>
      </c>
      <c r="R987" s="1">
        <f t="shared" si="744"/>
        <v>90</v>
      </c>
      <c r="S987" s="1">
        <f t="shared" si="745"/>
        <v>-15.95</v>
      </c>
      <c r="T987" s="1">
        <f>VLOOKUP($H987,節点!$E$1:$G$20000,2,FALSE)</f>
        <v>88</v>
      </c>
      <c r="U987" s="1">
        <f>VLOOKUP($H987,節点!$E$1:$G$20000,3,FALSE)</f>
        <v>-16.5</v>
      </c>
      <c r="V987" s="1">
        <f>VLOOKUP($I987,節点!$E$1:$G$20000,2,FALSE)</f>
        <v>92</v>
      </c>
      <c r="W987" s="1">
        <f>VLOOKUP($I987,節点!$E$1:$G$20000,3,FALSE)</f>
        <v>-16.5</v>
      </c>
      <c r="X987" s="1">
        <f>VLOOKUP($J987,節点!$E$1:$G$20000,2,FALSE)</f>
        <v>92</v>
      </c>
      <c r="Y987" s="1">
        <f>VLOOKUP($J987,節点!$E$1:$G$20000,3,FALSE)</f>
        <v>-15.4</v>
      </c>
      <c r="Z987" s="1">
        <f>VLOOKUP($K987,節点!$E$1:$G$20000,2,FALSE)</f>
        <v>88</v>
      </c>
      <c r="AA987" s="1">
        <f>VLOOKUP($K987,節点!$E$1:$G$20000,3,FALSE)</f>
        <v>-15.4</v>
      </c>
      <c r="AB987">
        <f t="shared" si="746"/>
        <v>-2</v>
      </c>
      <c r="AC987">
        <f t="shared" si="747"/>
        <v>-0.55000000000000071</v>
      </c>
      <c r="AD987">
        <f t="shared" si="748"/>
        <v>2</v>
      </c>
      <c r="AE987">
        <f t="shared" si="749"/>
        <v>-0.55000000000000071</v>
      </c>
      <c r="AF987">
        <f t="shared" si="750"/>
        <v>2</v>
      </c>
      <c r="AG987">
        <f t="shared" si="751"/>
        <v>0.54999999999999893</v>
      </c>
      <c r="AH987">
        <f t="shared" si="752"/>
        <v>-2</v>
      </c>
      <c r="AI987">
        <f t="shared" si="753"/>
        <v>0.54999999999999893</v>
      </c>
      <c r="AJ987">
        <f t="shared" si="727"/>
        <v>195.37625124882621</v>
      </c>
      <c r="AK987">
        <f t="shared" si="728"/>
        <v>344.62374875117382</v>
      </c>
      <c r="AL987">
        <f t="shared" si="729"/>
        <v>15.376251248826158</v>
      </c>
      <c r="AM987">
        <f t="shared" si="730"/>
        <v>164.62374875117385</v>
      </c>
      <c r="AN987">
        <f t="shared" si="754"/>
        <v>3</v>
      </c>
      <c r="AO987">
        <f t="shared" si="755"/>
        <v>4</v>
      </c>
      <c r="AP987">
        <f t="shared" si="756"/>
        <v>1</v>
      </c>
      <c r="AQ987">
        <f t="shared" si="757"/>
        <v>2</v>
      </c>
      <c r="AR987">
        <f t="shared" si="758"/>
        <v>3412</v>
      </c>
      <c r="AS987" t="str">
        <f t="shared" si="759"/>
        <v/>
      </c>
      <c r="AT987" t="str">
        <f t="shared" si="760"/>
        <v/>
      </c>
      <c r="AU987" t="str">
        <f t="shared" si="761"/>
        <v/>
      </c>
      <c r="AV987" t="str">
        <f t="shared" si="762"/>
        <v/>
      </c>
      <c r="AW987" t="str">
        <f t="shared" si="731"/>
        <v/>
      </c>
      <c r="BA987">
        <f t="shared" si="763"/>
        <v>90</v>
      </c>
      <c r="BB987">
        <f t="shared" si="764"/>
        <v>-16.5</v>
      </c>
      <c r="BC987">
        <f t="shared" si="765"/>
        <v>92</v>
      </c>
      <c r="BD987">
        <f t="shared" si="766"/>
        <v>-15.95</v>
      </c>
      <c r="BE987">
        <f t="shared" si="767"/>
        <v>90</v>
      </c>
      <c r="BF987">
        <f t="shared" si="768"/>
        <v>-15.4</v>
      </c>
      <c r="BG987">
        <f t="shared" si="769"/>
        <v>88</v>
      </c>
      <c r="BH987">
        <f t="shared" si="770"/>
        <v>-15.95</v>
      </c>
      <c r="BI987">
        <f t="shared" si="771"/>
        <v>1.0999999999999996</v>
      </c>
      <c r="BJ987">
        <f t="shared" si="772"/>
        <v>4</v>
      </c>
      <c r="BK987">
        <f t="shared" si="773"/>
        <v>3.6363636363636376</v>
      </c>
      <c r="BL987">
        <f t="shared" si="774"/>
        <v>1.0999999999999996</v>
      </c>
      <c r="BM987" s="1">
        <v>2.8571428571428648</v>
      </c>
    </row>
    <row r="988" spans="1:65">
      <c r="A988" s="16" t="s">
        <v>4412</v>
      </c>
      <c r="E988"/>
      <c r="F988" s="17">
        <f t="shared" si="732"/>
        <v>2984</v>
      </c>
      <c r="G988" s="3">
        <f t="shared" si="733"/>
        <v>3</v>
      </c>
      <c r="H988" s="4">
        <f t="shared" si="734"/>
        <v>3054</v>
      </c>
      <c r="I988" s="4">
        <f t="shared" si="735"/>
        <v>3095</v>
      </c>
      <c r="J988" s="4">
        <f t="shared" si="736"/>
        <v>3096</v>
      </c>
      <c r="K988" s="4">
        <f t="shared" si="737"/>
        <v>3055</v>
      </c>
      <c r="L988" s="1">
        <f t="shared" si="738"/>
        <v>0</v>
      </c>
      <c r="M988" s="1">
        <f t="shared" si="739"/>
        <v>0</v>
      </c>
      <c r="N988" s="1">
        <f t="shared" si="740"/>
        <v>0</v>
      </c>
      <c r="O988" s="1">
        <f t="shared" si="741"/>
        <v>0</v>
      </c>
      <c r="P988" s="1">
        <f t="shared" si="742"/>
        <v>0</v>
      </c>
      <c r="Q988" s="1" t="str">
        <f t="shared" si="743"/>
        <v/>
      </c>
      <c r="R988" s="1">
        <f t="shared" si="744"/>
        <v>90</v>
      </c>
      <c r="S988" s="1">
        <f t="shared" si="745"/>
        <v>-14.850000000000001</v>
      </c>
      <c r="T988" s="1">
        <f>VLOOKUP($H988,節点!$E$1:$G$20000,2,FALSE)</f>
        <v>88</v>
      </c>
      <c r="U988" s="1">
        <f>VLOOKUP($H988,節点!$E$1:$G$20000,3,FALSE)</f>
        <v>-15.4</v>
      </c>
      <c r="V988" s="1">
        <f>VLOOKUP($I988,節点!$E$1:$G$20000,2,FALSE)</f>
        <v>92</v>
      </c>
      <c r="W988" s="1">
        <f>VLOOKUP($I988,節点!$E$1:$G$20000,3,FALSE)</f>
        <v>-15.4</v>
      </c>
      <c r="X988" s="1">
        <f>VLOOKUP($J988,節点!$E$1:$G$20000,2,FALSE)</f>
        <v>92</v>
      </c>
      <c r="Y988" s="1">
        <f>VLOOKUP($J988,節点!$E$1:$G$20000,3,FALSE)</f>
        <v>-14.3</v>
      </c>
      <c r="Z988" s="1">
        <f>VLOOKUP($K988,節点!$E$1:$G$20000,2,FALSE)</f>
        <v>88</v>
      </c>
      <c r="AA988" s="1">
        <f>VLOOKUP($K988,節点!$E$1:$G$20000,3,FALSE)</f>
        <v>-14.3</v>
      </c>
      <c r="AB988">
        <f t="shared" si="746"/>
        <v>-2</v>
      </c>
      <c r="AC988">
        <f t="shared" si="747"/>
        <v>-0.54999999999999893</v>
      </c>
      <c r="AD988">
        <f t="shared" si="748"/>
        <v>2</v>
      </c>
      <c r="AE988">
        <f t="shared" si="749"/>
        <v>-0.54999999999999893</v>
      </c>
      <c r="AF988">
        <f t="shared" si="750"/>
        <v>2</v>
      </c>
      <c r="AG988">
        <f t="shared" si="751"/>
        <v>0.55000000000000071</v>
      </c>
      <c r="AH988">
        <f t="shared" si="752"/>
        <v>-2</v>
      </c>
      <c r="AI988">
        <f t="shared" si="753"/>
        <v>0.55000000000000071</v>
      </c>
      <c r="AJ988">
        <f t="shared" si="727"/>
        <v>195.37625124882615</v>
      </c>
      <c r="AK988">
        <f t="shared" si="728"/>
        <v>344.62374875117382</v>
      </c>
      <c r="AL988">
        <f t="shared" si="729"/>
        <v>15.376251248826206</v>
      </c>
      <c r="AM988">
        <f t="shared" si="730"/>
        <v>164.62374875117379</v>
      </c>
      <c r="AN988">
        <f t="shared" si="754"/>
        <v>3</v>
      </c>
      <c r="AO988">
        <f t="shared" si="755"/>
        <v>4</v>
      </c>
      <c r="AP988">
        <f t="shared" si="756"/>
        <v>1</v>
      </c>
      <c r="AQ988">
        <f t="shared" si="757"/>
        <v>2</v>
      </c>
      <c r="AR988">
        <f t="shared" si="758"/>
        <v>3412</v>
      </c>
      <c r="AS988" t="str">
        <f t="shared" si="759"/>
        <v/>
      </c>
      <c r="AT988" t="str">
        <f t="shared" si="760"/>
        <v/>
      </c>
      <c r="AU988" t="str">
        <f t="shared" si="761"/>
        <v/>
      </c>
      <c r="AV988" t="str">
        <f t="shared" si="762"/>
        <v/>
      </c>
      <c r="AW988" t="str">
        <f t="shared" si="731"/>
        <v/>
      </c>
      <c r="BA988">
        <f t="shared" si="763"/>
        <v>90</v>
      </c>
      <c r="BB988">
        <f t="shared" si="764"/>
        <v>-15.4</v>
      </c>
      <c r="BC988">
        <f t="shared" si="765"/>
        <v>92</v>
      </c>
      <c r="BD988">
        <f t="shared" si="766"/>
        <v>-14.850000000000001</v>
      </c>
      <c r="BE988">
        <f t="shared" si="767"/>
        <v>90</v>
      </c>
      <c r="BF988">
        <f t="shared" si="768"/>
        <v>-14.3</v>
      </c>
      <c r="BG988">
        <f t="shared" si="769"/>
        <v>88</v>
      </c>
      <c r="BH988">
        <f t="shared" si="770"/>
        <v>-14.850000000000001</v>
      </c>
      <c r="BI988">
        <f t="shared" si="771"/>
        <v>1.0999999999999996</v>
      </c>
      <c r="BJ988">
        <f t="shared" si="772"/>
        <v>4</v>
      </c>
      <c r="BK988">
        <f t="shared" si="773"/>
        <v>3.6363636363636376</v>
      </c>
      <c r="BL988">
        <f t="shared" si="774"/>
        <v>1.0999999999999996</v>
      </c>
      <c r="BM988" s="1">
        <v>2.8571428571428648</v>
      </c>
    </row>
    <row r="989" spans="1:65">
      <c r="A989" s="16" t="s">
        <v>4413</v>
      </c>
      <c r="E989"/>
      <c r="F989" s="17">
        <f t="shared" si="732"/>
        <v>2985</v>
      </c>
      <c r="G989" s="3">
        <f t="shared" si="733"/>
        <v>3</v>
      </c>
      <c r="H989" s="4">
        <f t="shared" si="734"/>
        <v>3055</v>
      </c>
      <c r="I989" s="4">
        <f t="shared" si="735"/>
        <v>3096</v>
      </c>
      <c r="J989" s="4">
        <f t="shared" si="736"/>
        <v>3097</v>
      </c>
      <c r="K989" s="4">
        <f t="shared" si="737"/>
        <v>3056</v>
      </c>
      <c r="L989" s="1">
        <f t="shared" si="738"/>
        <v>0</v>
      </c>
      <c r="M989" s="1">
        <f t="shared" si="739"/>
        <v>0</v>
      </c>
      <c r="N989" s="1">
        <f t="shared" si="740"/>
        <v>0</v>
      </c>
      <c r="O989" s="1">
        <f t="shared" si="741"/>
        <v>0</v>
      </c>
      <c r="P989" s="1">
        <f t="shared" si="742"/>
        <v>0</v>
      </c>
      <c r="Q989" s="1" t="str">
        <f t="shared" si="743"/>
        <v/>
      </c>
      <c r="R989" s="1">
        <f t="shared" si="744"/>
        <v>90</v>
      </c>
      <c r="S989" s="1">
        <f t="shared" si="745"/>
        <v>-13.75</v>
      </c>
      <c r="T989" s="1">
        <f>VLOOKUP($H989,節点!$E$1:$G$20000,2,FALSE)</f>
        <v>88</v>
      </c>
      <c r="U989" s="1">
        <f>VLOOKUP($H989,節点!$E$1:$G$20000,3,FALSE)</f>
        <v>-14.3</v>
      </c>
      <c r="V989" s="1">
        <f>VLOOKUP($I989,節点!$E$1:$G$20000,2,FALSE)</f>
        <v>92</v>
      </c>
      <c r="W989" s="1">
        <f>VLOOKUP($I989,節点!$E$1:$G$20000,3,FALSE)</f>
        <v>-14.3</v>
      </c>
      <c r="X989" s="1">
        <f>VLOOKUP($J989,節点!$E$1:$G$20000,2,FALSE)</f>
        <v>92</v>
      </c>
      <c r="Y989" s="1">
        <f>VLOOKUP($J989,節点!$E$1:$G$20000,3,FALSE)</f>
        <v>-13.2</v>
      </c>
      <c r="Z989" s="1">
        <f>VLOOKUP($K989,節点!$E$1:$G$20000,2,FALSE)</f>
        <v>88</v>
      </c>
      <c r="AA989" s="1">
        <f>VLOOKUP($K989,節点!$E$1:$G$20000,3,FALSE)</f>
        <v>-13.2</v>
      </c>
      <c r="AB989">
        <f t="shared" si="746"/>
        <v>-2</v>
      </c>
      <c r="AC989">
        <f t="shared" si="747"/>
        <v>-0.55000000000000071</v>
      </c>
      <c r="AD989">
        <f t="shared" si="748"/>
        <v>2</v>
      </c>
      <c r="AE989">
        <f t="shared" si="749"/>
        <v>-0.55000000000000071</v>
      </c>
      <c r="AF989">
        <f t="shared" si="750"/>
        <v>2</v>
      </c>
      <c r="AG989">
        <f t="shared" si="751"/>
        <v>0.55000000000000071</v>
      </c>
      <c r="AH989">
        <f t="shared" si="752"/>
        <v>-2</v>
      </c>
      <c r="AI989">
        <f t="shared" si="753"/>
        <v>0.55000000000000071</v>
      </c>
      <c r="AJ989">
        <f t="shared" si="727"/>
        <v>195.37625124882621</v>
      </c>
      <c r="AK989">
        <f t="shared" si="728"/>
        <v>344.62374875117382</v>
      </c>
      <c r="AL989">
        <f t="shared" si="729"/>
        <v>15.376251248826206</v>
      </c>
      <c r="AM989">
        <f t="shared" si="730"/>
        <v>164.62374875117379</v>
      </c>
      <c r="AN989">
        <f t="shared" si="754"/>
        <v>3</v>
      </c>
      <c r="AO989">
        <f t="shared" si="755"/>
        <v>4</v>
      </c>
      <c r="AP989">
        <f t="shared" si="756"/>
        <v>1</v>
      </c>
      <c r="AQ989">
        <f t="shared" si="757"/>
        <v>2</v>
      </c>
      <c r="AR989">
        <f t="shared" si="758"/>
        <v>3412</v>
      </c>
      <c r="AS989" t="str">
        <f t="shared" si="759"/>
        <v/>
      </c>
      <c r="AT989" t="str">
        <f t="shared" si="760"/>
        <v/>
      </c>
      <c r="AU989" t="str">
        <f t="shared" si="761"/>
        <v/>
      </c>
      <c r="AV989" t="str">
        <f t="shared" si="762"/>
        <v/>
      </c>
      <c r="AW989" t="str">
        <f t="shared" si="731"/>
        <v/>
      </c>
      <c r="BA989">
        <f t="shared" si="763"/>
        <v>90</v>
      </c>
      <c r="BB989">
        <f t="shared" si="764"/>
        <v>-14.3</v>
      </c>
      <c r="BC989">
        <f t="shared" si="765"/>
        <v>92</v>
      </c>
      <c r="BD989">
        <f t="shared" si="766"/>
        <v>-13.75</v>
      </c>
      <c r="BE989">
        <f t="shared" si="767"/>
        <v>90</v>
      </c>
      <c r="BF989">
        <f t="shared" si="768"/>
        <v>-13.2</v>
      </c>
      <c r="BG989">
        <f t="shared" si="769"/>
        <v>88</v>
      </c>
      <c r="BH989">
        <f t="shared" si="770"/>
        <v>-13.75</v>
      </c>
      <c r="BI989">
        <f t="shared" si="771"/>
        <v>1.1000000000000014</v>
      </c>
      <c r="BJ989">
        <f t="shared" si="772"/>
        <v>4</v>
      </c>
      <c r="BK989">
        <f t="shared" si="773"/>
        <v>3.6363636363636318</v>
      </c>
      <c r="BL989">
        <f t="shared" si="774"/>
        <v>1.1000000000000014</v>
      </c>
      <c r="BM989" s="1">
        <v>2.8571428571428648</v>
      </c>
    </row>
    <row r="990" spans="1:65">
      <c r="A990" s="16" t="s">
        <v>4414</v>
      </c>
      <c r="E990"/>
      <c r="F990" s="17">
        <f t="shared" si="732"/>
        <v>2986</v>
      </c>
      <c r="G990" s="3">
        <f t="shared" si="733"/>
        <v>3</v>
      </c>
      <c r="H990" s="4">
        <f t="shared" si="734"/>
        <v>3056</v>
      </c>
      <c r="I990" s="4">
        <f t="shared" si="735"/>
        <v>3097</v>
      </c>
      <c r="J990" s="4">
        <f t="shared" si="736"/>
        <v>3098</v>
      </c>
      <c r="K990" s="4">
        <f t="shared" si="737"/>
        <v>3057</v>
      </c>
      <c r="L990" s="1">
        <f t="shared" si="738"/>
        <v>0</v>
      </c>
      <c r="M990" s="1">
        <f t="shared" si="739"/>
        <v>0</v>
      </c>
      <c r="N990" s="1">
        <f t="shared" si="740"/>
        <v>0</v>
      </c>
      <c r="O990" s="1">
        <f t="shared" si="741"/>
        <v>0</v>
      </c>
      <c r="P990" s="1">
        <f t="shared" si="742"/>
        <v>0</v>
      </c>
      <c r="Q990" s="1" t="str">
        <f t="shared" si="743"/>
        <v/>
      </c>
      <c r="R990" s="1">
        <f t="shared" si="744"/>
        <v>90</v>
      </c>
      <c r="S990" s="1">
        <f t="shared" si="745"/>
        <v>-12.65</v>
      </c>
      <c r="T990" s="1">
        <f>VLOOKUP($H990,節点!$E$1:$G$20000,2,FALSE)</f>
        <v>88</v>
      </c>
      <c r="U990" s="1">
        <f>VLOOKUP($H990,節点!$E$1:$G$20000,3,FALSE)</f>
        <v>-13.2</v>
      </c>
      <c r="V990" s="1">
        <f>VLOOKUP($I990,節点!$E$1:$G$20000,2,FALSE)</f>
        <v>92</v>
      </c>
      <c r="W990" s="1">
        <f>VLOOKUP($I990,節点!$E$1:$G$20000,3,FALSE)</f>
        <v>-13.2</v>
      </c>
      <c r="X990" s="1">
        <f>VLOOKUP($J990,節点!$E$1:$G$20000,2,FALSE)</f>
        <v>92</v>
      </c>
      <c r="Y990" s="1">
        <f>VLOOKUP($J990,節点!$E$1:$G$20000,3,FALSE)</f>
        <v>-12.1</v>
      </c>
      <c r="Z990" s="1">
        <f>VLOOKUP($K990,節点!$E$1:$G$20000,2,FALSE)</f>
        <v>88</v>
      </c>
      <c r="AA990" s="1">
        <f>VLOOKUP($K990,節点!$E$1:$G$20000,3,FALSE)</f>
        <v>-12.1</v>
      </c>
      <c r="AB990">
        <f t="shared" si="746"/>
        <v>-2</v>
      </c>
      <c r="AC990">
        <f t="shared" si="747"/>
        <v>-0.54999999999999893</v>
      </c>
      <c r="AD990">
        <f t="shared" si="748"/>
        <v>2</v>
      </c>
      <c r="AE990">
        <f t="shared" si="749"/>
        <v>-0.54999999999999893</v>
      </c>
      <c r="AF990">
        <f t="shared" si="750"/>
        <v>2</v>
      </c>
      <c r="AG990">
        <f t="shared" si="751"/>
        <v>0.55000000000000071</v>
      </c>
      <c r="AH990">
        <f t="shared" si="752"/>
        <v>-2</v>
      </c>
      <c r="AI990">
        <f t="shared" si="753"/>
        <v>0.55000000000000071</v>
      </c>
      <c r="AJ990">
        <f t="shared" si="727"/>
        <v>195.37625124882615</v>
      </c>
      <c r="AK990">
        <f t="shared" si="728"/>
        <v>344.62374875117382</v>
      </c>
      <c r="AL990">
        <f t="shared" si="729"/>
        <v>15.376251248826206</v>
      </c>
      <c r="AM990">
        <f t="shared" si="730"/>
        <v>164.62374875117379</v>
      </c>
      <c r="AN990">
        <f t="shared" si="754"/>
        <v>3</v>
      </c>
      <c r="AO990">
        <f t="shared" si="755"/>
        <v>4</v>
      </c>
      <c r="AP990">
        <f t="shared" si="756"/>
        <v>1</v>
      </c>
      <c r="AQ990">
        <f t="shared" si="757"/>
        <v>2</v>
      </c>
      <c r="AR990">
        <f t="shared" si="758"/>
        <v>3412</v>
      </c>
      <c r="AS990" t="str">
        <f t="shared" si="759"/>
        <v/>
      </c>
      <c r="AT990" t="str">
        <f t="shared" si="760"/>
        <v/>
      </c>
      <c r="AU990" t="str">
        <f t="shared" si="761"/>
        <v/>
      </c>
      <c r="AV990" t="str">
        <f t="shared" si="762"/>
        <v/>
      </c>
      <c r="AW990" t="str">
        <f t="shared" si="731"/>
        <v/>
      </c>
      <c r="BA990">
        <f t="shared" si="763"/>
        <v>90</v>
      </c>
      <c r="BB990">
        <f t="shared" si="764"/>
        <v>-13.2</v>
      </c>
      <c r="BC990">
        <f t="shared" si="765"/>
        <v>92</v>
      </c>
      <c r="BD990">
        <f t="shared" si="766"/>
        <v>-12.649999999999999</v>
      </c>
      <c r="BE990">
        <f t="shared" si="767"/>
        <v>90</v>
      </c>
      <c r="BF990">
        <f t="shared" si="768"/>
        <v>-12.1</v>
      </c>
      <c r="BG990">
        <f t="shared" si="769"/>
        <v>88</v>
      </c>
      <c r="BH990">
        <f t="shared" si="770"/>
        <v>-12.649999999999999</v>
      </c>
      <c r="BI990">
        <f t="shared" si="771"/>
        <v>1.0999999999999996</v>
      </c>
      <c r="BJ990">
        <f t="shared" si="772"/>
        <v>4</v>
      </c>
      <c r="BK990">
        <f t="shared" si="773"/>
        <v>3.6363636363636376</v>
      </c>
      <c r="BL990">
        <f t="shared" si="774"/>
        <v>1.0999999999999996</v>
      </c>
      <c r="BM990" s="1">
        <v>2.8571428571428648</v>
      </c>
    </row>
    <row r="991" spans="1:65">
      <c r="A991" s="16" t="s">
        <v>4415</v>
      </c>
      <c r="E991"/>
      <c r="F991" s="17">
        <f t="shared" si="732"/>
        <v>3023</v>
      </c>
      <c r="G991" s="3">
        <f t="shared" si="733"/>
        <v>3</v>
      </c>
      <c r="H991" s="4">
        <f t="shared" si="734"/>
        <v>3094</v>
      </c>
      <c r="I991" s="4">
        <f t="shared" si="735"/>
        <v>3135</v>
      </c>
      <c r="J991" s="4">
        <f t="shared" si="736"/>
        <v>3136</v>
      </c>
      <c r="K991" s="4">
        <f t="shared" si="737"/>
        <v>3095</v>
      </c>
      <c r="L991" s="1">
        <f t="shared" si="738"/>
        <v>0</v>
      </c>
      <c r="M991" s="1">
        <f t="shared" si="739"/>
        <v>0</v>
      </c>
      <c r="N991" s="1">
        <f t="shared" si="740"/>
        <v>0</v>
      </c>
      <c r="O991" s="1">
        <f t="shared" si="741"/>
        <v>0</v>
      </c>
      <c r="P991" s="1">
        <f t="shared" si="742"/>
        <v>0</v>
      </c>
      <c r="Q991" s="1" t="str">
        <f t="shared" si="743"/>
        <v/>
      </c>
      <c r="R991" s="1">
        <f t="shared" si="744"/>
        <v>94</v>
      </c>
      <c r="S991" s="1">
        <f t="shared" si="745"/>
        <v>-15.95</v>
      </c>
      <c r="T991" s="1">
        <f>VLOOKUP($H991,節点!$E$1:$G$20000,2,FALSE)</f>
        <v>92</v>
      </c>
      <c r="U991" s="1">
        <f>VLOOKUP($H991,節点!$E$1:$G$20000,3,FALSE)</f>
        <v>-16.5</v>
      </c>
      <c r="V991" s="1">
        <f>VLOOKUP($I991,節点!$E$1:$G$20000,2,FALSE)</f>
        <v>96</v>
      </c>
      <c r="W991" s="1">
        <f>VLOOKUP($I991,節点!$E$1:$G$20000,3,FALSE)</f>
        <v>-16.5</v>
      </c>
      <c r="X991" s="1">
        <f>VLOOKUP($J991,節点!$E$1:$G$20000,2,FALSE)</f>
        <v>96</v>
      </c>
      <c r="Y991" s="1">
        <f>VLOOKUP($J991,節点!$E$1:$G$20000,3,FALSE)</f>
        <v>-15.4</v>
      </c>
      <c r="Z991" s="1">
        <f>VLOOKUP($K991,節点!$E$1:$G$20000,2,FALSE)</f>
        <v>92</v>
      </c>
      <c r="AA991" s="1">
        <f>VLOOKUP($K991,節点!$E$1:$G$20000,3,FALSE)</f>
        <v>-15.4</v>
      </c>
      <c r="AB991">
        <f t="shared" si="746"/>
        <v>-2</v>
      </c>
      <c r="AC991">
        <f t="shared" si="747"/>
        <v>-0.55000000000000071</v>
      </c>
      <c r="AD991">
        <f t="shared" si="748"/>
        <v>2</v>
      </c>
      <c r="AE991">
        <f t="shared" si="749"/>
        <v>-0.55000000000000071</v>
      </c>
      <c r="AF991">
        <f t="shared" si="750"/>
        <v>2</v>
      </c>
      <c r="AG991">
        <f t="shared" si="751"/>
        <v>0.54999999999999893</v>
      </c>
      <c r="AH991">
        <f t="shared" si="752"/>
        <v>-2</v>
      </c>
      <c r="AI991">
        <f t="shared" si="753"/>
        <v>0.54999999999999893</v>
      </c>
      <c r="AJ991">
        <f t="shared" si="727"/>
        <v>195.37625124882621</v>
      </c>
      <c r="AK991">
        <f t="shared" si="728"/>
        <v>344.62374875117382</v>
      </c>
      <c r="AL991">
        <f t="shared" si="729"/>
        <v>15.376251248826158</v>
      </c>
      <c r="AM991">
        <f t="shared" si="730"/>
        <v>164.62374875117385</v>
      </c>
      <c r="AN991">
        <f t="shared" si="754"/>
        <v>3</v>
      </c>
      <c r="AO991">
        <f t="shared" si="755"/>
        <v>4</v>
      </c>
      <c r="AP991">
        <f t="shared" si="756"/>
        <v>1</v>
      </c>
      <c r="AQ991">
        <f t="shared" si="757"/>
        <v>2</v>
      </c>
      <c r="AR991">
        <f t="shared" si="758"/>
        <v>3412</v>
      </c>
      <c r="AS991" t="str">
        <f t="shared" si="759"/>
        <v/>
      </c>
      <c r="AT991" t="str">
        <f t="shared" si="760"/>
        <v/>
      </c>
      <c r="AU991" t="str">
        <f t="shared" si="761"/>
        <v/>
      </c>
      <c r="AV991" t="str">
        <f t="shared" si="762"/>
        <v/>
      </c>
      <c r="AW991" t="str">
        <f t="shared" si="731"/>
        <v/>
      </c>
      <c r="BA991">
        <f t="shared" si="763"/>
        <v>94</v>
      </c>
      <c r="BB991">
        <f t="shared" si="764"/>
        <v>-16.5</v>
      </c>
      <c r="BC991">
        <f t="shared" si="765"/>
        <v>96</v>
      </c>
      <c r="BD991">
        <f t="shared" si="766"/>
        <v>-15.95</v>
      </c>
      <c r="BE991">
        <f t="shared" si="767"/>
        <v>94</v>
      </c>
      <c r="BF991">
        <f t="shared" si="768"/>
        <v>-15.4</v>
      </c>
      <c r="BG991">
        <f t="shared" si="769"/>
        <v>92</v>
      </c>
      <c r="BH991">
        <f t="shared" si="770"/>
        <v>-15.95</v>
      </c>
      <c r="BI991">
        <f t="shared" si="771"/>
        <v>1.0999999999999996</v>
      </c>
      <c r="BJ991">
        <f t="shared" si="772"/>
        <v>4</v>
      </c>
      <c r="BK991">
        <f t="shared" si="773"/>
        <v>3.6363636363636376</v>
      </c>
      <c r="BL991">
        <f t="shared" si="774"/>
        <v>1.0999999999999996</v>
      </c>
      <c r="BM991" s="1">
        <v>2.8571428571428648</v>
      </c>
    </row>
    <row r="992" spans="1:65">
      <c r="A992" s="16" t="s">
        <v>4416</v>
      </c>
      <c r="E992"/>
      <c r="F992" s="17">
        <f t="shared" si="732"/>
        <v>3024</v>
      </c>
      <c r="G992" s="3">
        <f t="shared" si="733"/>
        <v>3</v>
      </c>
      <c r="H992" s="4">
        <f t="shared" si="734"/>
        <v>3095</v>
      </c>
      <c r="I992" s="4">
        <f t="shared" si="735"/>
        <v>3136</v>
      </c>
      <c r="J992" s="4">
        <f t="shared" si="736"/>
        <v>3137</v>
      </c>
      <c r="K992" s="4">
        <f t="shared" si="737"/>
        <v>3096</v>
      </c>
      <c r="L992" s="1">
        <f t="shared" si="738"/>
        <v>0</v>
      </c>
      <c r="M992" s="1">
        <f t="shared" si="739"/>
        <v>0</v>
      </c>
      <c r="N992" s="1">
        <f t="shared" si="740"/>
        <v>0</v>
      </c>
      <c r="O992" s="1">
        <f t="shared" si="741"/>
        <v>0</v>
      </c>
      <c r="P992" s="1">
        <f t="shared" si="742"/>
        <v>0</v>
      </c>
      <c r="Q992" s="1" t="str">
        <f t="shared" si="743"/>
        <v/>
      </c>
      <c r="R992" s="1">
        <f t="shared" si="744"/>
        <v>94</v>
      </c>
      <c r="S992" s="1">
        <f t="shared" si="745"/>
        <v>-14.850000000000001</v>
      </c>
      <c r="T992" s="1">
        <f>VLOOKUP($H992,節点!$E$1:$G$20000,2,FALSE)</f>
        <v>92</v>
      </c>
      <c r="U992" s="1">
        <f>VLOOKUP($H992,節点!$E$1:$G$20000,3,FALSE)</f>
        <v>-15.4</v>
      </c>
      <c r="V992" s="1">
        <f>VLOOKUP($I992,節点!$E$1:$G$20000,2,FALSE)</f>
        <v>96</v>
      </c>
      <c r="W992" s="1">
        <f>VLOOKUP($I992,節点!$E$1:$G$20000,3,FALSE)</f>
        <v>-15.4</v>
      </c>
      <c r="X992" s="1">
        <f>VLOOKUP($J992,節点!$E$1:$G$20000,2,FALSE)</f>
        <v>96</v>
      </c>
      <c r="Y992" s="1">
        <f>VLOOKUP($J992,節点!$E$1:$G$20000,3,FALSE)</f>
        <v>-14.3</v>
      </c>
      <c r="Z992" s="1">
        <f>VLOOKUP($K992,節点!$E$1:$G$20000,2,FALSE)</f>
        <v>92</v>
      </c>
      <c r="AA992" s="1">
        <f>VLOOKUP($K992,節点!$E$1:$G$20000,3,FALSE)</f>
        <v>-14.3</v>
      </c>
      <c r="AB992">
        <f t="shared" si="746"/>
        <v>-2</v>
      </c>
      <c r="AC992">
        <f t="shared" si="747"/>
        <v>-0.54999999999999893</v>
      </c>
      <c r="AD992">
        <f t="shared" si="748"/>
        <v>2</v>
      </c>
      <c r="AE992">
        <f t="shared" si="749"/>
        <v>-0.54999999999999893</v>
      </c>
      <c r="AF992">
        <f t="shared" si="750"/>
        <v>2</v>
      </c>
      <c r="AG992">
        <f t="shared" si="751"/>
        <v>0.55000000000000071</v>
      </c>
      <c r="AH992">
        <f t="shared" si="752"/>
        <v>-2</v>
      </c>
      <c r="AI992">
        <f t="shared" si="753"/>
        <v>0.55000000000000071</v>
      </c>
      <c r="AJ992">
        <f t="shared" si="727"/>
        <v>195.37625124882615</v>
      </c>
      <c r="AK992">
        <f t="shared" si="728"/>
        <v>344.62374875117382</v>
      </c>
      <c r="AL992">
        <f t="shared" si="729"/>
        <v>15.376251248826206</v>
      </c>
      <c r="AM992">
        <f t="shared" si="730"/>
        <v>164.62374875117379</v>
      </c>
      <c r="AN992">
        <f t="shared" si="754"/>
        <v>3</v>
      </c>
      <c r="AO992">
        <f t="shared" si="755"/>
        <v>4</v>
      </c>
      <c r="AP992">
        <f t="shared" si="756"/>
        <v>1</v>
      </c>
      <c r="AQ992">
        <f t="shared" si="757"/>
        <v>2</v>
      </c>
      <c r="AR992">
        <f t="shared" si="758"/>
        <v>3412</v>
      </c>
      <c r="AS992" t="str">
        <f t="shared" si="759"/>
        <v/>
      </c>
      <c r="AT992" t="str">
        <f t="shared" si="760"/>
        <v/>
      </c>
      <c r="AU992" t="str">
        <f t="shared" si="761"/>
        <v/>
      </c>
      <c r="AV992" t="str">
        <f t="shared" si="762"/>
        <v/>
      </c>
      <c r="AW992" t="str">
        <f t="shared" si="731"/>
        <v/>
      </c>
      <c r="BA992">
        <f t="shared" si="763"/>
        <v>94</v>
      </c>
      <c r="BB992">
        <f t="shared" si="764"/>
        <v>-15.4</v>
      </c>
      <c r="BC992">
        <f t="shared" si="765"/>
        <v>96</v>
      </c>
      <c r="BD992">
        <f t="shared" si="766"/>
        <v>-14.850000000000001</v>
      </c>
      <c r="BE992">
        <f t="shared" si="767"/>
        <v>94</v>
      </c>
      <c r="BF992">
        <f t="shared" si="768"/>
        <v>-14.3</v>
      </c>
      <c r="BG992">
        <f t="shared" si="769"/>
        <v>92</v>
      </c>
      <c r="BH992">
        <f t="shared" si="770"/>
        <v>-14.850000000000001</v>
      </c>
      <c r="BI992">
        <f t="shared" si="771"/>
        <v>1.0999999999999996</v>
      </c>
      <c r="BJ992">
        <f t="shared" si="772"/>
        <v>4</v>
      </c>
      <c r="BK992">
        <f t="shared" si="773"/>
        <v>3.6363636363636376</v>
      </c>
      <c r="BL992">
        <f t="shared" si="774"/>
        <v>1.0999999999999996</v>
      </c>
      <c r="BM992" s="1">
        <v>2.8571428571428648</v>
      </c>
    </row>
    <row r="993" spans="1:65">
      <c r="A993" s="16" t="s">
        <v>4417</v>
      </c>
      <c r="E993"/>
      <c r="F993" s="17">
        <f t="shared" si="732"/>
        <v>3025</v>
      </c>
      <c r="G993" s="3">
        <f t="shared" si="733"/>
        <v>3</v>
      </c>
      <c r="H993" s="4">
        <f t="shared" si="734"/>
        <v>3096</v>
      </c>
      <c r="I993" s="4">
        <f t="shared" si="735"/>
        <v>3137</v>
      </c>
      <c r="J993" s="4">
        <f t="shared" si="736"/>
        <v>3138</v>
      </c>
      <c r="K993" s="4">
        <f t="shared" si="737"/>
        <v>3097</v>
      </c>
      <c r="L993" s="1">
        <f t="shared" si="738"/>
        <v>0</v>
      </c>
      <c r="M993" s="1">
        <f t="shared" si="739"/>
        <v>0</v>
      </c>
      <c r="N993" s="1">
        <f t="shared" si="740"/>
        <v>0</v>
      </c>
      <c r="O993" s="1">
        <f t="shared" si="741"/>
        <v>0</v>
      </c>
      <c r="P993" s="1">
        <f t="shared" si="742"/>
        <v>0</v>
      </c>
      <c r="Q993" s="1" t="str">
        <f t="shared" si="743"/>
        <v/>
      </c>
      <c r="R993" s="1">
        <f t="shared" si="744"/>
        <v>94</v>
      </c>
      <c r="S993" s="1">
        <f t="shared" si="745"/>
        <v>-13.75</v>
      </c>
      <c r="T993" s="1">
        <f>VLOOKUP($H993,節点!$E$1:$G$20000,2,FALSE)</f>
        <v>92</v>
      </c>
      <c r="U993" s="1">
        <f>VLOOKUP($H993,節点!$E$1:$G$20000,3,FALSE)</f>
        <v>-14.3</v>
      </c>
      <c r="V993" s="1">
        <f>VLOOKUP($I993,節点!$E$1:$G$20000,2,FALSE)</f>
        <v>96</v>
      </c>
      <c r="W993" s="1">
        <f>VLOOKUP($I993,節点!$E$1:$G$20000,3,FALSE)</f>
        <v>-14.3</v>
      </c>
      <c r="X993" s="1">
        <f>VLOOKUP($J993,節点!$E$1:$G$20000,2,FALSE)</f>
        <v>96</v>
      </c>
      <c r="Y993" s="1">
        <f>VLOOKUP($J993,節点!$E$1:$G$20000,3,FALSE)</f>
        <v>-13.2</v>
      </c>
      <c r="Z993" s="1">
        <f>VLOOKUP($K993,節点!$E$1:$G$20000,2,FALSE)</f>
        <v>92</v>
      </c>
      <c r="AA993" s="1">
        <f>VLOOKUP($K993,節点!$E$1:$G$20000,3,FALSE)</f>
        <v>-13.2</v>
      </c>
      <c r="AB993">
        <f t="shared" si="746"/>
        <v>-2</v>
      </c>
      <c r="AC993">
        <f t="shared" si="747"/>
        <v>-0.55000000000000071</v>
      </c>
      <c r="AD993">
        <f t="shared" si="748"/>
        <v>2</v>
      </c>
      <c r="AE993">
        <f t="shared" si="749"/>
        <v>-0.55000000000000071</v>
      </c>
      <c r="AF993">
        <f t="shared" si="750"/>
        <v>2</v>
      </c>
      <c r="AG993">
        <f t="shared" si="751"/>
        <v>0.55000000000000071</v>
      </c>
      <c r="AH993">
        <f t="shared" si="752"/>
        <v>-2</v>
      </c>
      <c r="AI993">
        <f t="shared" si="753"/>
        <v>0.55000000000000071</v>
      </c>
      <c r="AJ993">
        <f t="shared" si="727"/>
        <v>195.37625124882621</v>
      </c>
      <c r="AK993">
        <f t="shared" si="728"/>
        <v>344.62374875117382</v>
      </c>
      <c r="AL993">
        <f t="shared" si="729"/>
        <v>15.376251248826206</v>
      </c>
      <c r="AM993">
        <f t="shared" si="730"/>
        <v>164.62374875117379</v>
      </c>
      <c r="AN993">
        <f t="shared" si="754"/>
        <v>3</v>
      </c>
      <c r="AO993">
        <f t="shared" si="755"/>
        <v>4</v>
      </c>
      <c r="AP993">
        <f t="shared" si="756"/>
        <v>1</v>
      </c>
      <c r="AQ993">
        <f t="shared" si="757"/>
        <v>2</v>
      </c>
      <c r="AR993">
        <f t="shared" si="758"/>
        <v>3412</v>
      </c>
      <c r="AS993" t="str">
        <f t="shared" si="759"/>
        <v/>
      </c>
      <c r="AT993" t="str">
        <f t="shared" si="760"/>
        <v/>
      </c>
      <c r="AU993" t="str">
        <f t="shared" si="761"/>
        <v/>
      </c>
      <c r="AV993" t="str">
        <f t="shared" si="762"/>
        <v/>
      </c>
      <c r="AW993" t="str">
        <f t="shared" si="731"/>
        <v/>
      </c>
      <c r="BA993">
        <f t="shared" si="763"/>
        <v>94</v>
      </c>
      <c r="BB993">
        <f t="shared" si="764"/>
        <v>-14.3</v>
      </c>
      <c r="BC993">
        <f t="shared" si="765"/>
        <v>96</v>
      </c>
      <c r="BD993">
        <f t="shared" si="766"/>
        <v>-13.75</v>
      </c>
      <c r="BE993">
        <f t="shared" si="767"/>
        <v>94</v>
      </c>
      <c r="BF993">
        <f t="shared" si="768"/>
        <v>-13.2</v>
      </c>
      <c r="BG993">
        <f t="shared" si="769"/>
        <v>92</v>
      </c>
      <c r="BH993">
        <f t="shared" si="770"/>
        <v>-13.75</v>
      </c>
      <c r="BI993">
        <f t="shared" si="771"/>
        <v>1.1000000000000014</v>
      </c>
      <c r="BJ993">
        <f t="shared" si="772"/>
        <v>4</v>
      </c>
      <c r="BK993">
        <f t="shared" si="773"/>
        <v>3.6363636363636318</v>
      </c>
      <c r="BL993">
        <f t="shared" si="774"/>
        <v>1.1000000000000014</v>
      </c>
      <c r="BM993" s="1">
        <v>2.8571428571428648</v>
      </c>
    </row>
    <row r="994" spans="1:65">
      <c r="A994" s="16" t="s">
        <v>4418</v>
      </c>
      <c r="E994"/>
      <c r="F994" s="17">
        <f t="shared" si="732"/>
        <v>3026</v>
      </c>
      <c r="G994" s="3">
        <f t="shared" si="733"/>
        <v>3</v>
      </c>
      <c r="H994" s="4">
        <f t="shared" si="734"/>
        <v>3097</v>
      </c>
      <c r="I994" s="4">
        <f t="shared" si="735"/>
        <v>3138</v>
      </c>
      <c r="J994" s="4">
        <f t="shared" si="736"/>
        <v>3139</v>
      </c>
      <c r="K994" s="4">
        <f t="shared" si="737"/>
        <v>3098</v>
      </c>
      <c r="L994" s="1">
        <f t="shared" si="738"/>
        <v>0</v>
      </c>
      <c r="M994" s="1">
        <f t="shared" si="739"/>
        <v>0</v>
      </c>
      <c r="N994" s="1">
        <f t="shared" si="740"/>
        <v>0</v>
      </c>
      <c r="O994" s="1">
        <f t="shared" si="741"/>
        <v>0</v>
      </c>
      <c r="P994" s="1">
        <f t="shared" si="742"/>
        <v>0</v>
      </c>
      <c r="Q994" s="1" t="str">
        <f t="shared" si="743"/>
        <v/>
      </c>
      <c r="R994" s="1">
        <f t="shared" si="744"/>
        <v>94</v>
      </c>
      <c r="S994" s="1">
        <f t="shared" si="745"/>
        <v>-12.65</v>
      </c>
      <c r="T994" s="1">
        <f>VLOOKUP($H994,節点!$E$1:$G$20000,2,FALSE)</f>
        <v>92</v>
      </c>
      <c r="U994" s="1">
        <f>VLOOKUP($H994,節点!$E$1:$G$20000,3,FALSE)</f>
        <v>-13.2</v>
      </c>
      <c r="V994" s="1">
        <f>VLOOKUP($I994,節点!$E$1:$G$20000,2,FALSE)</f>
        <v>96</v>
      </c>
      <c r="W994" s="1">
        <f>VLOOKUP($I994,節点!$E$1:$G$20000,3,FALSE)</f>
        <v>-13.2</v>
      </c>
      <c r="X994" s="1">
        <f>VLOOKUP($J994,節点!$E$1:$G$20000,2,FALSE)</f>
        <v>96</v>
      </c>
      <c r="Y994" s="1">
        <f>VLOOKUP($J994,節点!$E$1:$G$20000,3,FALSE)</f>
        <v>-12.1</v>
      </c>
      <c r="Z994" s="1">
        <f>VLOOKUP($K994,節点!$E$1:$G$20000,2,FALSE)</f>
        <v>92</v>
      </c>
      <c r="AA994" s="1">
        <f>VLOOKUP($K994,節点!$E$1:$G$20000,3,FALSE)</f>
        <v>-12.1</v>
      </c>
      <c r="AB994">
        <f t="shared" si="746"/>
        <v>-2</v>
      </c>
      <c r="AC994">
        <f t="shared" si="747"/>
        <v>-0.54999999999999893</v>
      </c>
      <c r="AD994">
        <f t="shared" si="748"/>
        <v>2</v>
      </c>
      <c r="AE994">
        <f t="shared" si="749"/>
        <v>-0.54999999999999893</v>
      </c>
      <c r="AF994">
        <f t="shared" si="750"/>
        <v>2</v>
      </c>
      <c r="AG994">
        <f t="shared" si="751"/>
        <v>0.55000000000000071</v>
      </c>
      <c r="AH994">
        <f t="shared" si="752"/>
        <v>-2</v>
      </c>
      <c r="AI994">
        <f t="shared" si="753"/>
        <v>0.55000000000000071</v>
      </c>
      <c r="AJ994">
        <f t="shared" si="727"/>
        <v>195.37625124882615</v>
      </c>
      <c r="AK994">
        <f t="shared" si="728"/>
        <v>344.62374875117382</v>
      </c>
      <c r="AL994">
        <f t="shared" si="729"/>
        <v>15.376251248826206</v>
      </c>
      <c r="AM994">
        <f t="shared" si="730"/>
        <v>164.62374875117379</v>
      </c>
      <c r="AN994">
        <f t="shared" si="754"/>
        <v>3</v>
      </c>
      <c r="AO994">
        <f t="shared" si="755"/>
        <v>4</v>
      </c>
      <c r="AP994">
        <f t="shared" si="756"/>
        <v>1</v>
      </c>
      <c r="AQ994">
        <f t="shared" si="757"/>
        <v>2</v>
      </c>
      <c r="AR994">
        <f t="shared" si="758"/>
        <v>3412</v>
      </c>
      <c r="AS994" t="str">
        <f t="shared" si="759"/>
        <v/>
      </c>
      <c r="AT994" t="str">
        <f t="shared" si="760"/>
        <v/>
      </c>
      <c r="AU994" t="str">
        <f t="shared" si="761"/>
        <v/>
      </c>
      <c r="AV994" t="str">
        <f t="shared" si="762"/>
        <v/>
      </c>
      <c r="AW994" t="str">
        <f t="shared" si="731"/>
        <v/>
      </c>
      <c r="BA994">
        <f t="shared" si="763"/>
        <v>94</v>
      </c>
      <c r="BB994">
        <f t="shared" si="764"/>
        <v>-13.2</v>
      </c>
      <c r="BC994">
        <f t="shared" si="765"/>
        <v>96</v>
      </c>
      <c r="BD994">
        <f t="shared" si="766"/>
        <v>-12.649999999999999</v>
      </c>
      <c r="BE994">
        <f t="shared" si="767"/>
        <v>94</v>
      </c>
      <c r="BF994">
        <f t="shared" si="768"/>
        <v>-12.1</v>
      </c>
      <c r="BG994">
        <f t="shared" si="769"/>
        <v>92</v>
      </c>
      <c r="BH994">
        <f t="shared" si="770"/>
        <v>-12.649999999999999</v>
      </c>
      <c r="BI994">
        <f t="shared" si="771"/>
        <v>1.0999999999999996</v>
      </c>
      <c r="BJ994">
        <f t="shared" si="772"/>
        <v>4</v>
      </c>
      <c r="BK994">
        <f t="shared" si="773"/>
        <v>3.6363636363636376</v>
      </c>
      <c r="BL994">
        <f t="shared" si="774"/>
        <v>1.0999999999999996</v>
      </c>
      <c r="BM994" s="1">
        <v>2.8571428571428648</v>
      </c>
    </row>
    <row r="995" spans="1:65">
      <c r="A995" s="16" t="s">
        <v>4419</v>
      </c>
      <c r="E995"/>
      <c r="F995" s="17">
        <f t="shared" si="732"/>
        <v>3063</v>
      </c>
      <c r="G995" s="3">
        <f t="shared" si="733"/>
        <v>3</v>
      </c>
      <c r="H995" s="4">
        <f t="shared" si="734"/>
        <v>3135</v>
      </c>
      <c r="I995" s="4">
        <f t="shared" si="735"/>
        <v>3176</v>
      </c>
      <c r="J995" s="4">
        <f t="shared" si="736"/>
        <v>3177</v>
      </c>
      <c r="K995" s="4">
        <f t="shared" si="737"/>
        <v>3136</v>
      </c>
      <c r="L995" s="1">
        <f t="shared" si="738"/>
        <v>0</v>
      </c>
      <c r="M995" s="1">
        <f t="shared" si="739"/>
        <v>0</v>
      </c>
      <c r="N995" s="1">
        <f t="shared" si="740"/>
        <v>0</v>
      </c>
      <c r="O995" s="1">
        <f t="shared" si="741"/>
        <v>0</v>
      </c>
      <c r="P995" s="1">
        <f t="shared" si="742"/>
        <v>0</v>
      </c>
      <c r="Q995" s="1" t="str">
        <f t="shared" si="743"/>
        <v/>
      </c>
      <c r="R995" s="1">
        <f t="shared" si="744"/>
        <v>98</v>
      </c>
      <c r="S995" s="1">
        <f t="shared" si="745"/>
        <v>-15.95</v>
      </c>
      <c r="T995" s="1">
        <f>VLOOKUP($H995,節点!$E$1:$G$20000,2,FALSE)</f>
        <v>96</v>
      </c>
      <c r="U995" s="1">
        <f>VLOOKUP($H995,節点!$E$1:$G$20000,3,FALSE)</f>
        <v>-16.5</v>
      </c>
      <c r="V995" s="1">
        <f>VLOOKUP($I995,節点!$E$1:$G$20000,2,FALSE)</f>
        <v>100</v>
      </c>
      <c r="W995" s="1">
        <f>VLOOKUP($I995,節点!$E$1:$G$20000,3,FALSE)</f>
        <v>-16.5</v>
      </c>
      <c r="X995" s="1">
        <f>VLOOKUP($J995,節点!$E$1:$G$20000,2,FALSE)</f>
        <v>100</v>
      </c>
      <c r="Y995" s="1">
        <f>VLOOKUP($J995,節点!$E$1:$G$20000,3,FALSE)</f>
        <v>-15.4</v>
      </c>
      <c r="Z995" s="1">
        <f>VLOOKUP($K995,節点!$E$1:$G$20000,2,FALSE)</f>
        <v>96</v>
      </c>
      <c r="AA995" s="1">
        <f>VLOOKUP($K995,節点!$E$1:$G$20000,3,FALSE)</f>
        <v>-15.4</v>
      </c>
      <c r="AB995">
        <f t="shared" si="746"/>
        <v>-2</v>
      </c>
      <c r="AC995">
        <f t="shared" si="747"/>
        <v>-0.55000000000000071</v>
      </c>
      <c r="AD995">
        <f t="shared" si="748"/>
        <v>2</v>
      </c>
      <c r="AE995">
        <f t="shared" si="749"/>
        <v>-0.55000000000000071</v>
      </c>
      <c r="AF995">
        <f t="shared" si="750"/>
        <v>2</v>
      </c>
      <c r="AG995">
        <f t="shared" si="751"/>
        <v>0.54999999999999893</v>
      </c>
      <c r="AH995">
        <f t="shared" si="752"/>
        <v>-2</v>
      </c>
      <c r="AI995">
        <f t="shared" si="753"/>
        <v>0.54999999999999893</v>
      </c>
      <c r="AJ995">
        <f t="shared" si="727"/>
        <v>195.37625124882621</v>
      </c>
      <c r="AK995">
        <f t="shared" si="728"/>
        <v>344.62374875117382</v>
      </c>
      <c r="AL995">
        <f t="shared" si="729"/>
        <v>15.376251248826158</v>
      </c>
      <c r="AM995">
        <f t="shared" si="730"/>
        <v>164.62374875117385</v>
      </c>
      <c r="AN995">
        <f t="shared" si="754"/>
        <v>3</v>
      </c>
      <c r="AO995">
        <f t="shared" si="755"/>
        <v>4</v>
      </c>
      <c r="AP995">
        <f t="shared" si="756"/>
        <v>1</v>
      </c>
      <c r="AQ995">
        <f t="shared" si="757"/>
        <v>2</v>
      </c>
      <c r="AR995">
        <f t="shared" si="758"/>
        <v>3412</v>
      </c>
      <c r="AS995" t="str">
        <f t="shared" si="759"/>
        <v/>
      </c>
      <c r="AT995" t="str">
        <f t="shared" si="760"/>
        <v/>
      </c>
      <c r="AU995" t="str">
        <f t="shared" si="761"/>
        <v/>
      </c>
      <c r="AV995" t="str">
        <f t="shared" si="762"/>
        <v/>
      </c>
      <c r="AW995" t="str">
        <f t="shared" si="731"/>
        <v/>
      </c>
      <c r="BA995">
        <f t="shared" si="763"/>
        <v>98</v>
      </c>
      <c r="BB995">
        <f t="shared" si="764"/>
        <v>-16.5</v>
      </c>
      <c r="BC995">
        <f t="shared" si="765"/>
        <v>100</v>
      </c>
      <c r="BD995">
        <f t="shared" si="766"/>
        <v>-15.95</v>
      </c>
      <c r="BE995">
        <f t="shared" si="767"/>
        <v>98</v>
      </c>
      <c r="BF995">
        <f t="shared" si="768"/>
        <v>-15.4</v>
      </c>
      <c r="BG995">
        <f t="shared" si="769"/>
        <v>96</v>
      </c>
      <c r="BH995">
        <f t="shared" si="770"/>
        <v>-15.95</v>
      </c>
      <c r="BI995">
        <f t="shared" si="771"/>
        <v>1.0999999999999996</v>
      </c>
      <c r="BJ995">
        <f t="shared" si="772"/>
        <v>4</v>
      </c>
      <c r="BK995">
        <f t="shared" si="773"/>
        <v>3.6363636363636376</v>
      </c>
      <c r="BL995">
        <f t="shared" si="774"/>
        <v>1.0999999999999996</v>
      </c>
      <c r="BM995" s="1">
        <v>2.8571428571428648</v>
      </c>
    </row>
    <row r="996" spans="1:65">
      <c r="A996" s="16" t="s">
        <v>4420</v>
      </c>
      <c r="E996"/>
      <c r="F996" s="17">
        <f t="shared" si="732"/>
        <v>3064</v>
      </c>
      <c r="G996" s="3">
        <f t="shared" si="733"/>
        <v>3</v>
      </c>
      <c r="H996" s="4">
        <f t="shared" si="734"/>
        <v>3136</v>
      </c>
      <c r="I996" s="4">
        <f t="shared" si="735"/>
        <v>3177</v>
      </c>
      <c r="J996" s="4">
        <f t="shared" si="736"/>
        <v>3178</v>
      </c>
      <c r="K996" s="4">
        <f t="shared" si="737"/>
        <v>3137</v>
      </c>
      <c r="L996" s="1">
        <f t="shared" si="738"/>
        <v>0</v>
      </c>
      <c r="M996" s="1">
        <f t="shared" si="739"/>
        <v>0</v>
      </c>
      <c r="N996" s="1">
        <f t="shared" si="740"/>
        <v>0</v>
      </c>
      <c r="O996" s="1">
        <f t="shared" si="741"/>
        <v>0</v>
      </c>
      <c r="P996" s="1">
        <f t="shared" si="742"/>
        <v>0</v>
      </c>
      <c r="Q996" s="1" t="str">
        <f t="shared" si="743"/>
        <v/>
      </c>
      <c r="R996" s="1">
        <f t="shared" si="744"/>
        <v>98</v>
      </c>
      <c r="S996" s="1">
        <f t="shared" si="745"/>
        <v>-14.850000000000001</v>
      </c>
      <c r="T996" s="1">
        <f>VLOOKUP($H996,節点!$E$1:$G$20000,2,FALSE)</f>
        <v>96</v>
      </c>
      <c r="U996" s="1">
        <f>VLOOKUP($H996,節点!$E$1:$G$20000,3,FALSE)</f>
        <v>-15.4</v>
      </c>
      <c r="V996" s="1">
        <f>VLOOKUP($I996,節点!$E$1:$G$20000,2,FALSE)</f>
        <v>100</v>
      </c>
      <c r="W996" s="1">
        <f>VLOOKUP($I996,節点!$E$1:$G$20000,3,FALSE)</f>
        <v>-15.4</v>
      </c>
      <c r="X996" s="1">
        <f>VLOOKUP($J996,節点!$E$1:$G$20000,2,FALSE)</f>
        <v>100</v>
      </c>
      <c r="Y996" s="1">
        <f>VLOOKUP($J996,節点!$E$1:$G$20000,3,FALSE)</f>
        <v>-14.3</v>
      </c>
      <c r="Z996" s="1">
        <f>VLOOKUP($K996,節点!$E$1:$G$20000,2,FALSE)</f>
        <v>96</v>
      </c>
      <c r="AA996" s="1">
        <f>VLOOKUP($K996,節点!$E$1:$G$20000,3,FALSE)</f>
        <v>-14.3</v>
      </c>
      <c r="AB996">
        <f t="shared" si="746"/>
        <v>-2</v>
      </c>
      <c r="AC996">
        <f t="shared" si="747"/>
        <v>-0.54999999999999893</v>
      </c>
      <c r="AD996">
        <f t="shared" si="748"/>
        <v>2</v>
      </c>
      <c r="AE996">
        <f t="shared" si="749"/>
        <v>-0.54999999999999893</v>
      </c>
      <c r="AF996">
        <f t="shared" si="750"/>
        <v>2</v>
      </c>
      <c r="AG996">
        <f t="shared" si="751"/>
        <v>0.55000000000000071</v>
      </c>
      <c r="AH996">
        <f t="shared" si="752"/>
        <v>-2</v>
      </c>
      <c r="AI996">
        <f t="shared" si="753"/>
        <v>0.55000000000000071</v>
      </c>
      <c r="AJ996">
        <f t="shared" si="727"/>
        <v>195.37625124882615</v>
      </c>
      <c r="AK996">
        <f t="shared" si="728"/>
        <v>344.62374875117382</v>
      </c>
      <c r="AL996">
        <f t="shared" si="729"/>
        <v>15.376251248826206</v>
      </c>
      <c r="AM996">
        <f t="shared" si="730"/>
        <v>164.62374875117379</v>
      </c>
      <c r="AN996">
        <f t="shared" si="754"/>
        <v>3</v>
      </c>
      <c r="AO996">
        <f t="shared" si="755"/>
        <v>4</v>
      </c>
      <c r="AP996">
        <f t="shared" si="756"/>
        <v>1</v>
      </c>
      <c r="AQ996">
        <f t="shared" si="757"/>
        <v>2</v>
      </c>
      <c r="AR996">
        <f t="shared" si="758"/>
        <v>3412</v>
      </c>
      <c r="AS996" t="str">
        <f t="shared" si="759"/>
        <v/>
      </c>
      <c r="AT996" t="str">
        <f t="shared" si="760"/>
        <v/>
      </c>
      <c r="AU996" t="str">
        <f t="shared" si="761"/>
        <v/>
      </c>
      <c r="AV996" t="str">
        <f t="shared" si="762"/>
        <v/>
      </c>
      <c r="AW996" t="str">
        <f t="shared" si="731"/>
        <v/>
      </c>
      <c r="BA996">
        <f t="shared" si="763"/>
        <v>98</v>
      </c>
      <c r="BB996">
        <f t="shared" si="764"/>
        <v>-15.4</v>
      </c>
      <c r="BC996">
        <f t="shared" si="765"/>
        <v>100</v>
      </c>
      <c r="BD996">
        <f t="shared" si="766"/>
        <v>-14.850000000000001</v>
      </c>
      <c r="BE996">
        <f t="shared" si="767"/>
        <v>98</v>
      </c>
      <c r="BF996">
        <f t="shared" si="768"/>
        <v>-14.3</v>
      </c>
      <c r="BG996">
        <f t="shared" si="769"/>
        <v>96</v>
      </c>
      <c r="BH996">
        <f t="shared" si="770"/>
        <v>-14.850000000000001</v>
      </c>
      <c r="BI996">
        <f t="shared" si="771"/>
        <v>1.0999999999999996</v>
      </c>
      <c r="BJ996">
        <f t="shared" si="772"/>
        <v>4</v>
      </c>
      <c r="BK996">
        <f t="shared" si="773"/>
        <v>3.6363636363636376</v>
      </c>
      <c r="BL996">
        <f t="shared" si="774"/>
        <v>1.0999999999999996</v>
      </c>
      <c r="BM996" s="1">
        <v>2.8571428571428648</v>
      </c>
    </row>
    <row r="997" spans="1:65">
      <c r="A997" s="16" t="s">
        <v>4421</v>
      </c>
      <c r="E997"/>
      <c r="F997" s="17">
        <f t="shared" si="732"/>
        <v>3065</v>
      </c>
      <c r="G997" s="3">
        <f t="shared" si="733"/>
        <v>3</v>
      </c>
      <c r="H997" s="4">
        <f t="shared" si="734"/>
        <v>3137</v>
      </c>
      <c r="I997" s="4">
        <f t="shared" si="735"/>
        <v>3178</v>
      </c>
      <c r="J997" s="4">
        <f t="shared" si="736"/>
        <v>3179</v>
      </c>
      <c r="K997" s="4">
        <f t="shared" si="737"/>
        <v>3138</v>
      </c>
      <c r="L997" s="1">
        <f t="shared" si="738"/>
        <v>0</v>
      </c>
      <c r="M997" s="1">
        <f t="shared" si="739"/>
        <v>0</v>
      </c>
      <c r="N997" s="1">
        <f t="shared" si="740"/>
        <v>0</v>
      </c>
      <c r="O997" s="1">
        <f t="shared" si="741"/>
        <v>0</v>
      </c>
      <c r="P997" s="1">
        <f t="shared" si="742"/>
        <v>0</v>
      </c>
      <c r="Q997" s="1" t="str">
        <f t="shared" si="743"/>
        <v/>
      </c>
      <c r="R997" s="1">
        <f t="shared" si="744"/>
        <v>98</v>
      </c>
      <c r="S997" s="1">
        <f t="shared" si="745"/>
        <v>-13.75</v>
      </c>
      <c r="T997" s="1">
        <f>VLOOKUP($H997,節点!$E$1:$G$20000,2,FALSE)</f>
        <v>96</v>
      </c>
      <c r="U997" s="1">
        <f>VLOOKUP($H997,節点!$E$1:$G$20000,3,FALSE)</f>
        <v>-14.3</v>
      </c>
      <c r="V997" s="1">
        <f>VLOOKUP($I997,節点!$E$1:$G$20000,2,FALSE)</f>
        <v>100</v>
      </c>
      <c r="W997" s="1">
        <f>VLOOKUP($I997,節点!$E$1:$G$20000,3,FALSE)</f>
        <v>-14.3</v>
      </c>
      <c r="X997" s="1">
        <f>VLOOKUP($J997,節点!$E$1:$G$20000,2,FALSE)</f>
        <v>100</v>
      </c>
      <c r="Y997" s="1">
        <f>VLOOKUP($J997,節点!$E$1:$G$20000,3,FALSE)</f>
        <v>-13.2</v>
      </c>
      <c r="Z997" s="1">
        <f>VLOOKUP($K997,節点!$E$1:$G$20000,2,FALSE)</f>
        <v>96</v>
      </c>
      <c r="AA997" s="1">
        <f>VLOOKUP($K997,節点!$E$1:$G$20000,3,FALSE)</f>
        <v>-13.2</v>
      </c>
      <c r="AB997">
        <f t="shared" si="746"/>
        <v>-2</v>
      </c>
      <c r="AC997">
        <f t="shared" si="747"/>
        <v>-0.55000000000000071</v>
      </c>
      <c r="AD997">
        <f t="shared" si="748"/>
        <v>2</v>
      </c>
      <c r="AE997">
        <f t="shared" si="749"/>
        <v>-0.55000000000000071</v>
      </c>
      <c r="AF997">
        <f t="shared" si="750"/>
        <v>2</v>
      </c>
      <c r="AG997">
        <f t="shared" si="751"/>
        <v>0.55000000000000071</v>
      </c>
      <c r="AH997">
        <f t="shared" si="752"/>
        <v>-2</v>
      </c>
      <c r="AI997">
        <f t="shared" si="753"/>
        <v>0.55000000000000071</v>
      </c>
      <c r="AJ997">
        <f t="shared" si="727"/>
        <v>195.37625124882621</v>
      </c>
      <c r="AK997">
        <f t="shared" si="728"/>
        <v>344.62374875117382</v>
      </c>
      <c r="AL997">
        <f t="shared" si="729"/>
        <v>15.376251248826206</v>
      </c>
      <c r="AM997">
        <f t="shared" si="730"/>
        <v>164.62374875117379</v>
      </c>
      <c r="AN997">
        <f t="shared" si="754"/>
        <v>3</v>
      </c>
      <c r="AO997">
        <f t="shared" si="755"/>
        <v>4</v>
      </c>
      <c r="AP997">
        <f t="shared" si="756"/>
        <v>1</v>
      </c>
      <c r="AQ997">
        <f t="shared" si="757"/>
        <v>2</v>
      </c>
      <c r="AR997">
        <f t="shared" si="758"/>
        <v>3412</v>
      </c>
      <c r="AS997" t="str">
        <f t="shared" si="759"/>
        <v/>
      </c>
      <c r="AT997" t="str">
        <f t="shared" si="760"/>
        <v/>
      </c>
      <c r="AU997" t="str">
        <f t="shared" si="761"/>
        <v/>
      </c>
      <c r="AV997" t="str">
        <f t="shared" si="762"/>
        <v/>
      </c>
      <c r="AW997" t="str">
        <f t="shared" si="731"/>
        <v/>
      </c>
      <c r="BA997">
        <f t="shared" si="763"/>
        <v>98</v>
      </c>
      <c r="BB997">
        <f t="shared" si="764"/>
        <v>-14.3</v>
      </c>
      <c r="BC997">
        <f t="shared" si="765"/>
        <v>100</v>
      </c>
      <c r="BD997">
        <f t="shared" si="766"/>
        <v>-13.75</v>
      </c>
      <c r="BE997">
        <f t="shared" si="767"/>
        <v>98</v>
      </c>
      <c r="BF997">
        <f t="shared" si="768"/>
        <v>-13.2</v>
      </c>
      <c r="BG997">
        <f t="shared" si="769"/>
        <v>96</v>
      </c>
      <c r="BH997">
        <f t="shared" si="770"/>
        <v>-13.75</v>
      </c>
      <c r="BI997">
        <f t="shared" si="771"/>
        <v>1.1000000000000014</v>
      </c>
      <c r="BJ997">
        <f t="shared" si="772"/>
        <v>4</v>
      </c>
      <c r="BK997">
        <f t="shared" si="773"/>
        <v>3.6363636363636318</v>
      </c>
      <c r="BL997">
        <f t="shared" si="774"/>
        <v>1.1000000000000014</v>
      </c>
      <c r="BM997" s="1">
        <v>2.8571428571428648</v>
      </c>
    </row>
    <row r="998" spans="1:65">
      <c r="A998" s="16" t="s">
        <v>4422</v>
      </c>
      <c r="E998"/>
      <c r="F998" s="17">
        <f t="shared" si="732"/>
        <v>3066</v>
      </c>
      <c r="G998" s="3">
        <f t="shared" si="733"/>
        <v>3</v>
      </c>
      <c r="H998" s="4">
        <f t="shared" si="734"/>
        <v>3138</v>
      </c>
      <c r="I998" s="4">
        <f t="shared" si="735"/>
        <v>3179</v>
      </c>
      <c r="J998" s="4">
        <f t="shared" si="736"/>
        <v>3180</v>
      </c>
      <c r="K998" s="4">
        <f t="shared" si="737"/>
        <v>3139</v>
      </c>
      <c r="L998" s="1">
        <f t="shared" si="738"/>
        <v>0</v>
      </c>
      <c r="M998" s="1">
        <f t="shared" si="739"/>
        <v>0</v>
      </c>
      <c r="N998" s="1">
        <f t="shared" si="740"/>
        <v>0</v>
      </c>
      <c r="O998" s="1">
        <f t="shared" si="741"/>
        <v>0</v>
      </c>
      <c r="P998" s="1">
        <f t="shared" si="742"/>
        <v>0</v>
      </c>
      <c r="Q998" s="1" t="str">
        <f t="shared" si="743"/>
        <v/>
      </c>
      <c r="R998" s="1">
        <f t="shared" si="744"/>
        <v>98</v>
      </c>
      <c r="S998" s="1">
        <f t="shared" si="745"/>
        <v>-12.65</v>
      </c>
      <c r="T998" s="1">
        <f>VLOOKUP($H998,節点!$E$1:$G$20000,2,FALSE)</f>
        <v>96</v>
      </c>
      <c r="U998" s="1">
        <f>VLOOKUP($H998,節点!$E$1:$G$20000,3,FALSE)</f>
        <v>-13.2</v>
      </c>
      <c r="V998" s="1">
        <f>VLOOKUP($I998,節点!$E$1:$G$20000,2,FALSE)</f>
        <v>100</v>
      </c>
      <c r="W998" s="1">
        <f>VLOOKUP($I998,節点!$E$1:$G$20000,3,FALSE)</f>
        <v>-13.2</v>
      </c>
      <c r="X998" s="1">
        <f>VLOOKUP($J998,節点!$E$1:$G$20000,2,FALSE)</f>
        <v>100</v>
      </c>
      <c r="Y998" s="1">
        <f>VLOOKUP($J998,節点!$E$1:$G$20000,3,FALSE)</f>
        <v>-12.1</v>
      </c>
      <c r="Z998" s="1">
        <f>VLOOKUP($K998,節点!$E$1:$G$20000,2,FALSE)</f>
        <v>96</v>
      </c>
      <c r="AA998" s="1">
        <f>VLOOKUP($K998,節点!$E$1:$G$20000,3,FALSE)</f>
        <v>-12.1</v>
      </c>
      <c r="AB998">
        <f t="shared" si="746"/>
        <v>-2</v>
      </c>
      <c r="AC998">
        <f t="shared" si="747"/>
        <v>-0.54999999999999893</v>
      </c>
      <c r="AD998">
        <f t="shared" si="748"/>
        <v>2</v>
      </c>
      <c r="AE998">
        <f t="shared" si="749"/>
        <v>-0.54999999999999893</v>
      </c>
      <c r="AF998">
        <f t="shared" si="750"/>
        <v>2</v>
      </c>
      <c r="AG998">
        <f t="shared" si="751"/>
        <v>0.55000000000000071</v>
      </c>
      <c r="AH998">
        <f t="shared" si="752"/>
        <v>-2</v>
      </c>
      <c r="AI998">
        <f t="shared" si="753"/>
        <v>0.55000000000000071</v>
      </c>
      <c r="AJ998">
        <f t="shared" si="727"/>
        <v>195.37625124882615</v>
      </c>
      <c r="AK998">
        <f t="shared" si="728"/>
        <v>344.62374875117382</v>
      </c>
      <c r="AL998">
        <f t="shared" si="729"/>
        <v>15.376251248826206</v>
      </c>
      <c r="AM998">
        <f t="shared" si="730"/>
        <v>164.62374875117379</v>
      </c>
      <c r="AN998">
        <f t="shared" si="754"/>
        <v>3</v>
      </c>
      <c r="AO998">
        <f t="shared" si="755"/>
        <v>4</v>
      </c>
      <c r="AP998">
        <f t="shared" si="756"/>
        <v>1</v>
      </c>
      <c r="AQ998">
        <f t="shared" si="757"/>
        <v>2</v>
      </c>
      <c r="AR998">
        <f t="shared" si="758"/>
        <v>3412</v>
      </c>
      <c r="AS998" t="str">
        <f t="shared" si="759"/>
        <v/>
      </c>
      <c r="AT998" t="str">
        <f t="shared" si="760"/>
        <v/>
      </c>
      <c r="AU998" t="str">
        <f t="shared" si="761"/>
        <v/>
      </c>
      <c r="AV998" t="str">
        <f t="shared" si="762"/>
        <v/>
      </c>
      <c r="AW998" t="str">
        <f t="shared" si="731"/>
        <v/>
      </c>
      <c r="BA998">
        <f t="shared" si="763"/>
        <v>98</v>
      </c>
      <c r="BB998">
        <f t="shared" si="764"/>
        <v>-13.2</v>
      </c>
      <c r="BC998">
        <f t="shared" si="765"/>
        <v>100</v>
      </c>
      <c r="BD998">
        <f t="shared" si="766"/>
        <v>-12.649999999999999</v>
      </c>
      <c r="BE998">
        <f t="shared" si="767"/>
        <v>98</v>
      </c>
      <c r="BF998">
        <f t="shared" si="768"/>
        <v>-12.1</v>
      </c>
      <c r="BG998">
        <f t="shared" si="769"/>
        <v>96</v>
      </c>
      <c r="BH998">
        <f t="shared" si="770"/>
        <v>-12.649999999999999</v>
      </c>
      <c r="BI998">
        <f t="shared" si="771"/>
        <v>1.0999999999999996</v>
      </c>
      <c r="BJ998">
        <f t="shared" si="772"/>
        <v>4</v>
      </c>
      <c r="BK998">
        <f t="shared" si="773"/>
        <v>3.6363636363636376</v>
      </c>
      <c r="BL998">
        <f t="shared" si="774"/>
        <v>1.0999999999999996</v>
      </c>
      <c r="BM998" s="1">
        <v>2.8571428571428648</v>
      </c>
    </row>
    <row r="999" spans="1:65">
      <c r="A999" s="16" t="s">
        <v>4423</v>
      </c>
      <c r="E999"/>
      <c r="F999" s="17">
        <f t="shared" si="732"/>
        <v>3103</v>
      </c>
      <c r="G999" s="3">
        <f t="shared" si="733"/>
        <v>3</v>
      </c>
      <c r="H999" s="4">
        <f t="shared" si="734"/>
        <v>3176</v>
      </c>
      <c r="I999" s="4">
        <f t="shared" si="735"/>
        <v>3217</v>
      </c>
      <c r="J999" s="4">
        <f t="shared" si="736"/>
        <v>3218</v>
      </c>
      <c r="K999" s="4">
        <f t="shared" si="737"/>
        <v>3177</v>
      </c>
      <c r="L999" s="1">
        <f t="shared" si="738"/>
        <v>0</v>
      </c>
      <c r="M999" s="1">
        <f t="shared" si="739"/>
        <v>0</v>
      </c>
      <c r="N999" s="1">
        <f t="shared" si="740"/>
        <v>0</v>
      </c>
      <c r="O999" s="1">
        <f t="shared" si="741"/>
        <v>0</v>
      </c>
      <c r="P999" s="1">
        <f t="shared" si="742"/>
        <v>0</v>
      </c>
      <c r="Q999" s="1" t="str">
        <f t="shared" si="743"/>
        <v/>
      </c>
      <c r="R999" s="1">
        <f t="shared" si="744"/>
        <v>102</v>
      </c>
      <c r="S999" s="1">
        <f t="shared" si="745"/>
        <v>-15.95</v>
      </c>
      <c r="T999" s="1">
        <f>VLOOKUP($H999,節点!$E$1:$G$20000,2,FALSE)</f>
        <v>100</v>
      </c>
      <c r="U999" s="1">
        <f>VLOOKUP($H999,節点!$E$1:$G$20000,3,FALSE)</f>
        <v>-16.5</v>
      </c>
      <c r="V999" s="1">
        <f>VLOOKUP($I999,節点!$E$1:$G$20000,2,FALSE)</f>
        <v>104</v>
      </c>
      <c r="W999" s="1">
        <f>VLOOKUP($I999,節点!$E$1:$G$20000,3,FALSE)</f>
        <v>-16.5</v>
      </c>
      <c r="X999" s="1">
        <f>VLOOKUP($J999,節点!$E$1:$G$20000,2,FALSE)</f>
        <v>104</v>
      </c>
      <c r="Y999" s="1">
        <f>VLOOKUP($J999,節点!$E$1:$G$20000,3,FALSE)</f>
        <v>-15.4</v>
      </c>
      <c r="Z999" s="1">
        <f>VLOOKUP($K999,節点!$E$1:$G$20000,2,FALSE)</f>
        <v>100</v>
      </c>
      <c r="AA999" s="1">
        <f>VLOOKUP($K999,節点!$E$1:$G$20000,3,FALSE)</f>
        <v>-15.4</v>
      </c>
      <c r="AB999">
        <f t="shared" si="746"/>
        <v>-2</v>
      </c>
      <c r="AC999">
        <f t="shared" si="747"/>
        <v>-0.55000000000000071</v>
      </c>
      <c r="AD999">
        <f t="shared" si="748"/>
        <v>2</v>
      </c>
      <c r="AE999">
        <f t="shared" si="749"/>
        <v>-0.55000000000000071</v>
      </c>
      <c r="AF999">
        <f t="shared" si="750"/>
        <v>2</v>
      </c>
      <c r="AG999">
        <f t="shared" si="751"/>
        <v>0.54999999999999893</v>
      </c>
      <c r="AH999">
        <f t="shared" si="752"/>
        <v>-2</v>
      </c>
      <c r="AI999">
        <f t="shared" si="753"/>
        <v>0.54999999999999893</v>
      </c>
      <c r="AJ999">
        <f t="shared" si="727"/>
        <v>195.37625124882621</v>
      </c>
      <c r="AK999">
        <f t="shared" si="728"/>
        <v>344.62374875117382</v>
      </c>
      <c r="AL999">
        <f t="shared" si="729"/>
        <v>15.376251248826158</v>
      </c>
      <c r="AM999">
        <f t="shared" si="730"/>
        <v>164.62374875117385</v>
      </c>
      <c r="AN999">
        <f t="shared" si="754"/>
        <v>3</v>
      </c>
      <c r="AO999">
        <f t="shared" si="755"/>
        <v>4</v>
      </c>
      <c r="AP999">
        <f t="shared" si="756"/>
        <v>1</v>
      </c>
      <c r="AQ999">
        <f t="shared" si="757"/>
        <v>2</v>
      </c>
      <c r="AR999">
        <f t="shared" si="758"/>
        <v>3412</v>
      </c>
      <c r="AS999" t="str">
        <f t="shared" si="759"/>
        <v/>
      </c>
      <c r="AT999" t="str">
        <f t="shared" si="760"/>
        <v/>
      </c>
      <c r="AU999" t="str">
        <f t="shared" si="761"/>
        <v/>
      </c>
      <c r="AV999" t="str">
        <f t="shared" si="762"/>
        <v/>
      </c>
      <c r="AW999" t="str">
        <f t="shared" si="731"/>
        <v/>
      </c>
      <c r="BA999">
        <f t="shared" si="763"/>
        <v>102</v>
      </c>
      <c r="BB999">
        <f t="shared" si="764"/>
        <v>-16.5</v>
      </c>
      <c r="BC999">
        <f t="shared" si="765"/>
        <v>104</v>
      </c>
      <c r="BD999">
        <f t="shared" si="766"/>
        <v>-15.95</v>
      </c>
      <c r="BE999">
        <f t="shared" si="767"/>
        <v>102</v>
      </c>
      <c r="BF999">
        <f t="shared" si="768"/>
        <v>-15.4</v>
      </c>
      <c r="BG999">
        <f t="shared" si="769"/>
        <v>100</v>
      </c>
      <c r="BH999">
        <f t="shared" si="770"/>
        <v>-15.95</v>
      </c>
      <c r="BI999">
        <f t="shared" si="771"/>
        <v>1.0999999999999996</v>
      </c>
      <c r="BJ999">
        <f t="shared" si="772"/>
        <v>4</v>
      </c>
      <c r="BK999">
        <f t="shared" si="773"/>
        <v>3.6363636363636376</v>
      </c>
      <c r="BL999">
        <f t="shared" si="774"/>
        <v>1.0999999999999996</v>
      </c>
      <c r="BM999" s="1">
        <v>2.8571428571428648</v>
      </c>
    </row>
    <row r="1000" spans="1:65">
      <c r="A1000" s="16" t="s">
        <v>4424</v>
      </c>
      <c r="E1000"/>
      <c r="F1000" s="17">
        <f t="shared" si="732"/>
        <v>3104</v>
      </c>
      <c r="G1000" s="3">
        <f t="shared" si="733"/>
        <v>3</v>
      </c>
      <c r="H1000" s="4">
        <f t="shared" si="734"/>
        <v>3177</v>
      </c>
      <c r="I1000" s="4">
        <f t="shared" si="735"/>
        <v>3218</v>
      </c>
      <c r="J1000" s="4">
        <f t="shared" si="736"/>
        <v>3219</v>
      </c>
      <c r="K1000" s="4">
        <f t="shared" si="737"/>
        <v>3178</v>
      </c>
      <c r="L1000" s="1">
        <f t="shared" si="738"/>
        <v>0</v>
      </c>
      <c r="M1000" s="1">
        <f t="shared" si="739"/>
        <v>0</v>
      </c>
      <c r="N1000" s="1">
        <f t="shared" si="740"/>
        <v>0</v>
      </c>
      <c r="O1000" s="1">
        <f t="shared" si="741"/>
        <v>0</v>
      </c>
      <c r="P1000" s="1">
        <f t="shared" si="742"/>
        <v>0</v>
      </c>
      <c r="Q1000" s="1" t="str">
        <f t="shared" si="743"/>
        <v/>
      </c>
      <c r="R1000" s="1">
        <f t="shared" si="744"/>
        <v>102</v>
      </c>
      <c r="S1000" s="1">
        <f t="shared" si="745"/>
        <v>-14.850000000000001</v>
      </c>
      <c r="T1000" s="1">
        <f>VLOOKUP($H1000,節点!$E$1:$G$20000,2,FALSE)</f>
        <v>100</v>
      </c>
      <c r="U1000" s="1">
        <f>VLOOKUP($H1000,節点!$E$1:$G$20000,3,FALSE)</f>
        <v>-15.4</v>
      </c>
      <c r="V1000" s="1">
        <f>VLOOKUP($I1000,節点!$E$1:$G$20000,2,FALSE)</f>
        <v>104</v>
      </c>
      <c r="W1000" s="1">
        <f>VLOOKUP($I1000,節点!$E$1:$G$20000,3,FALSE)</f>
        <v>-15.4</v>
      </c>
      <c r="X1000" s="1">
        <f>VLOOKUP($J1000,節点!$E$1:$G$20000,2,FALSE)</f>
        <v>104</v>
      </c>
      <c r="Y1000" s="1">
        <f>VLOOKUP($J1000,節点!$E$1:$G$20000,3,FALSE)</f>
        <v>-14.3</v>
      </c>
      <c r="Z1000" s="1">
        <f>VLOOKUP($K1000,節点!$E$1:$G$20000,2,FALSE)</f>
        <v>100</v>
      </c>
      <c r="AA1000" s="1">
        <f>VLOOKUP($K1000,節点!$E$1:$G$20000,3,FALSE)</f>
        <v>-14.3</v>
      </c>
      <c r="AB1000">
        <f t="shared" si="746"/>
        <v>-2</v>
      </c>
      <c r="AC1000">
        <f t="shared" si="747"/>
        <v>-0.54999999999999893</v>
      </c>
      <c r="AD1000">
        <f t="shared" si="748"/>
        <v>2</v>
      </c>
      <c r="AE1000">
        <f t="shared" si="749"/>
        <v>-0.54999999999999893</v>
      </c>
      <c r="AF1000">
        <f t="shared" si="750"/>
        <v>2</v>
      </c>
      <c r="AG1000">
        <f t="shared" si="751"/>
        <v>0.55000000000000071</v>
      </c>
      <c r="AH1000">
        <f t="shared" si="752"/>
        <v>-2</v>
      </c>
      <c r="AI1000">
        <f t="shared" si="753"/>
        <v>0.55000000000000071</v>
      </c>
      <c r="AJ1000">
        <f t="shared" si="727"/>
        <v>195.37625124882615</v>
      </c>
      <c r="AK1000">
        <f t="shared" si="728"/>
        <v>344.62374875117382</v>
      </c>
      <c r="AL1000">
        <f t="shared" si="729"/>
        <v>15.376251248826206</v>
      </c>
      <c r="AM1000">
        <f t="shared" si="730"/>
        <v>164.62374875117379</v>
      </c>
      <c r="AN1000">
        <f t="shared" si="754"/>
        <v>3</v>
      </c>
      <c r="AO1000">
        <f t="shared" si="755"/>
        <v>4</v>
      </c>
      <c r="AP1000">
        <f t="shared" si="756"/>
        <v>1</v>
      </c>
      <c r="AQ1000">
        <f t="shared" si="757"/>
        <v>2</v>
      </c>
      <c r="AR1000">
        <f t="shared" si="758"/>
        <v>3412</v>
      </c>
      <c r="AS1000" t="str">
        <f t="shared" si="759"/>
        <v/>
      </c>
      <c r="AT1000" t="str">
        <f t="shared" si="760"/>
        <v/>
      </c>
      <c r="AU1000" t="str">
        <f t="shared" si="761"/>
        <v/>
      </c>
      <c r="AV1000" t="str">
        <f t="shared" si="762"/>
        <v/>
      </c>
      <c r="AW1000" t="str">
        <f t="shared" si="731"/>
        <v/>
      </c>
      <c r="BA1000">
        <f t="shared" si="763"/>
        <v>102</v>
      </c>
      <c r="BB1000">
        <f t="shared" si="764"/>
        <v>-15.4</v>
      </c>
      <c r="BC1000">
        <f t="shared" si="765"/>
        <v>104</v>
      </c>
      <c r="BD1000">
        <f t="shared" si="766"/>
        <v>-14.850000000000001</v>
      </c>
      <c r="BE1000">
        <f t="shared" si="767"/>
        <v>102</v>
      </c>
      <c r="BF1000">
        <f t="shared" si="768"/>
        <v>-14.3</v>
      </c>
      <c r="BG1000">
        <f t="shared" si="769"/>
        <v>100</v>
      </c>
      <c r="BH1000">
        <f t="shared" si="770"/>
        <v>-14.850000000000001</v>
      </c>
      <c r="BI1000">
        <f t="shared" si="771"/>
        <v>1.0999999999999996</v>
      </c>
      <c r="BJ1000">
        <f t="shared" si="772"/>
        <v>4</v>
      </c>
      <c r="BK1000">
        <f t="shared" si="773"/>
        <v>3.6363636363636376</v>
      </c>
      <c r="BL1000">
        <f t="shared" si="774"/>
        <v>1.0999999999999996</v>
      </c>
      <c r="BM1000" s="1">
        <v>2.8571428571428648</v>
      </c>
    </row>
    <row r="1001" spans="1:65">
      <c r="A1001" s="16" t="s">
        <v>4425</v>
      </c>
      <c r="E1001"/>
      <c r="F1001" s="17">
        <f t="shared" si="732"/>
        <v>3105</v>
      </c>
      <c r="G1001" s="3">
        <f t="shared" si="733"/>
        <v>3</v>
      </c>
      <c r="H1001" s="4">
        <f t="shared" si="734"/>
        <v>3178</v>
      </c>
      <c r="I1001" s="4">
        <f t="shared" si="735"/>
        <v>3219</v>
      </c>
      <c r="J1001" s="4">
        <f t="shared" si="736"/>
        <v>3220</v>
      </c>
      <c r="K1001" s="4">
        <f t="shared" si="737"/>
        <v>3179</v>
      </c>
      <c r="L1001" s="1">
        <f t="shared" si="738"/>
        <v>0</v>
      </c>
      <c r="M1001" s="1">
        <f t="shared" si="739"/>
        <v>0</v>
      </c>
      <c r="N1001" s="1">
        <f t="shared" si="740"/>
        <v>0</v>
      </c>
      <c r="O1001" s="1">
        <f t="shared" si="741"/>
        <v>0</v>
      </c>
      <c r="P1001" s="1">
        <f t="shared" si="742"/>
        <v>0</v>
      </c>
      <c r="Q1001" s="1" t="str">
        <f t="shared" si="743"/>
        <v/>
      </c>
      <c r="R1001" s="1">
        <f t="shared" si="744"/>
        <v>102</v>
      </c>
      <c r="S1001" s="1">
        <f t="shared" si="745"/>
        <v>-13.75</v>
      </c>
      <c r="T1001" s="1">
        <f>VLOOKUP($H1001,節点!$E$1:$G$20000,2,FALSE)</f>
        <v>100</v>
      </c>
      <c r="U1001" s="1">
        <f>VLOOKUP($H1001,節点!$E$1:$G$20000,3,FALSE)</f>
        <v>-14.3</v>
      </c>
      <c r="V1001" s="1">
        <f>VLOOKUP($I1001,節点!$E$1:$G$20000,2,FALSE)</f>
        <v>104</v>
      </c>
      <c r="W1001" s="1">
        <f>VLOOKUP($I1001,節点!$E$1:$G$20000,3,FALSE)</f>
        <v>-14.3</v>
      </c>
      <c r="X1001" s="1">
        <f>VLOOKUP($J1001,節点!$E$1:$G$20000,2,FALSE)</f>
        <v>104</v>
      </c>
      <c r="Y1001" s="1">
        <f>VLOOKUP($J1001,節点!$E$1:$G$20000,3,FALSE)</f>
        <v>-13.2</v>
      </c>
      <c r="Z1001" s="1">
        <f>VLOOKUP($K1001,節点!$E$1:$G$20000,2,FALSE)</f>
        <v>100</v>
      </c>
      <c r="AA1001" s="1">
        <f>VLOOKUP($K1001,節点!$E$1:$G$20000,3,FALSE)</f>
        <v>-13.2</v>
      </c>
      <c r="AB1001">
        <f t="shared" si="746"/>
        <v>-2</v>
      </c>
      <c r="AC1001">
        <f t="shared" si="747"/>
        <v>-0.55000000000000071</v>
      </c>
      <c r="AD1001">
        <f t="shared" si="748"/>
        <v>2</v>
      </c>
      <c r="AE1001">
        <f t="shared" si="749"/>
        <v>-0.55000000000000071</v>
      </c>
      <c r="AF1001">
        <f t="shared" si="750"/>
        <v>2</v>
      </c>
      <c r="AG1001">
        <f t="shared" si="751"/>
        <v>0.55000000000000071</v>
      </c>
      <c r="AH1001">
        <f t="shared" si="752"/>
        <v>-2</v>
      </c>
      <c r="AI1001">
        <f t="shared" si="753"/>
        <v>0.55000000000000071</v>
      </c>
      <c r="AJ1001">
        <f t="shared" si="727"/>
        <v>195.37625124882621</v>
      </c>
      <c r="AK1001">
        <f t="shared" si="728"/>
        <v>344.62374875117382</v>
      </c>
      <c r="AL1001">
        <f t="shared" si="729"/>
        <v>15.376251248826206</v>
      </c>
      <c r="AM1001">
        <f t="shared" si="730"/>
        <v>164.62374875117379</v>
      </c>
      <c r="AN1001">
        <f t="shared" si="754"/>
        <v>3</v>
      </c>
      <c r="AO1001">
        <f t="shared" si="755"/>
        <v>4</v>
      </c>
      <c r="AP1001">
        <f t="shared" si="756"/>
        <v>1</v>
      </c>
      <c r="AQ1001">
        <f t="shared" si="757"/>
        <v>2</v>
      </c>
      <c r="AR1001">
        <f t="shared" si="758"/>
        <v>3412</v>
      </c>
      <c r="AS1001" t="str">
        <f t="shared" si="759"/>
        <v/>
      </c>
      <c r="AT1001" t="str">
        <f t="shared" si="760"/>
        <v/>
      </c>
      <c r="AU1001" t="str">
        <f t="shared" si="761"/>
        <v/>
      </c>
      <c r="AV1001" t="str">
        <f t="shared" si="762"/>
        <v/>
      </c>
      <c r="AW1001" t="str">
        <f t="shared" si="731"/>
        <v/>
      </c>
      <c r="BA1001">
        <f t="shared" si="763"/>
        <v>102</v>
      </c>
      <c r="BB1001">
        <f t="shared" si="764"/>
        <v>-14.3</v>
      </c>
      <c r="BC1001">
        <f t="shared" si="765"/>
        <v>104</v>
      </c>
      <c r="BD1001">
        <f t="shared" si="766"/>
        <v>-13.75</v>
      </c>
      <c r="BE1001">
        <f t="shared" si="767"/>
        <v>102</v>
      </c>
      <c r="BF1001">
        <f t="shared" si="768"/>
        <v>-13.2</v>
      </c>
      <c r="BG1001">
        <f t="shared" si="769"/>
        <v>100</v>
      </c>
      <c r="BH1001">
        <f t="shared" si="770"/>
        <v>-13.75</v>
      </c>
      <c r="BI1001">
        <f t="shared" si="771"/>
        <v>1.1000000000000014</v>
      </c>
      <c r="BJ1001">
        <f t="shared" si="772"/>
        <v>4</v>
      </c>
      <c r="BK1001">
        <f t="shared" si="773"/>
        <v>3.6363636363636318</v>
      </c>
      <c r="BL1001">
        <f t="shared" si="774"/>
        <v>1.1000000000000014</v>
      </c>
      <c r="BM1001" s="1">
        <v>2.8571428571428648</v>
      </c>
    </row>
    <row r="1002" spans="1:65">
      <c r="A1002" s="16" t="s">
        <v>4426</v>
      </c>
      <c r="E1002"/>
      <c r="F1002" s="17">
        <f t="shared" si="732"/>
        <v>3106</v>
      </c>
      <c r="G1002" s="3">
        <f t="shared" si="733"/>
        <v>3</v>
      </c>
      <c r="H1002" s="4">
        <f t="shared" si="734"/>
        <v>3179</v>
      </c>
      <c r="I1002" s="4">
        <f t="shared" si="735"/>
        <v>3220</v>
      </c>
      <c r="J1002" s="4">
        <f t="shared" si="736"/>
        <v>3221</v>
      </c>
      <c r="K1002" s="4">
        <f t="shared" si="737"/>
        <v>3180</v>
      </c>
      <c r="L1002" s="1">
        <f t="shared" si="738"/>
        <v>0</v>
      </c>
      <c r="M1002" s="1">
        <f t="shared" si="739"/>
        <v>0</v>
      </c>
      <c r="N1002" s="1">
        <f t="shared" si="740"/>
        <v>0</v>
      </c>
      <c r="O1002" s="1">
        <f t="shared" si="741"/>
        <v>0</v>
      </c>
      <c r="P1002" s="1">
        <f t="shared" si="742"/>
        <v>0</v>
      </c>
      <c r="Q1002" s="1" t="str">
        <f t="shared" si="743"/>
        <v/>
      </c>
      <c r="R1002" s="1">
        <f t="shared" si="744"/>
        <v>102</v>
      </c>
      <c r="S1002" s="1">
        <f t="shared" si="745"/>
        <v>-12.65</v>
      </c>
      <c r="T1002" s="1">
        <f>VLOOKUP($H1002,節点!$E$1:$G$20000,2,FALSE)</f>
        <v>100</v>
      </c>
      <c r="U1002" s="1">
        <f>VLOOKUP($H1002,節点!$E$1:$G$20000,3,FALSE)</f>
        <v>-13.2</v>
      </c>
      <c r="V1002" s="1">
        <f>VLOOKUP($I1002,節点!$E$1:$G$20000,2,FALSE)</f>
        <v>104</v>
      </c>
      <c r="W1002" s="1">
        <f>VLOOKUP($I1002,節点!$E$1:$G$20000,3,FALSE)</f>
        <v>-13.2</v>
      </c>
      <c r="X1002" s="1">
        <f>VLOOKUP($J1002,節点!$E$1:$G$20000,2,FALSE)</f>
        <v>104</v>
      </c>
      <c r="Y1002" s="1">
        <f>VLOOKUP($J1002,節点!$E$1:$G$20000,3,FALSE)</f>
        <v>-12.1</v>
      </c>
      <c r="Z1002" s="1">
        <f>VLOOKUP($K1002,節点!$E$1:$G$20000,2,FALSE)</f>
        <v>100</v>
      </c>
      <c r="AA1002" s="1">
        <f>VLOOKUP($K1002,節点!$E$1:$G$20000,3,FALSE)</f>
        <v>-12.1</v>
      </c>
      <c r="AB1002">
        <f t="shared" si="746"/>
        <v>-2</v>
      </c>
      <c r="AC1002">
        <f t="shared" si="747"/>
        <v>-0.54999999999999893</v>
      </c>
      <c r="AD1002">
        <f t="shared" si="748"/>
        <v>2</v>
      </c>
      <c r="AE1002">
        <f t="shared" si="749"/>
        <v>-0.54999999999999893</v>
      </c>
      <c r="AF1002">
        <f t="shared" si="750"/>
        <v>2</v>
      </c>
      <c r="AG1002">
        <f t="shared" si="751"/>
        <v>0.55000000000000071</v>
      </c>
      <c r="AH1002">
        <f t="shared" si="752"/>
        <v>-2</v>
      </c>
      <c r="AI1002">
        <f t="shared" si="753"/>
        <v>0.55000000000000071</v>
      </c>
      <c r="AJ1002">
        <f t="shared" si="727"/>
        <v>195.37625124882615</v>
      </c>
      <c r="AK1002">
        <f t="shared" si="728"/>
        <v>344.62374875117382</v>
      </c>
      <c r="AL1002">
        <f t="shared" si="729"/>
        <v>15.376251248826206</v>
      </c>
      <c r="AM1002">
        <f t="shared" si="730"/>
        <v>164.62374875117379</v>
      </c>
      <c r="AN1002">
        <f t="shared" si="754"/>
        <v>3</v>
      </c>
      <c r="AO1002">
        <f t="shared" si="755"/>
        <v>4</v>
      </c>
      <c r="AP1002">
        <f t="shared" si="756"/>
        <v>1</v>
      </c>
      <c r="AQ1002">
        <f t="shared" si="757"/>
        <v>2</v>
      </c>
      <c r="AR1002">
        <f t="shared" si="758"/>
        <v>3412</v>
      </c>
      <c r="AS1002" t="str">
        <f t="shared" si="759"/>
        <v/>
      </c>
      <c r="AT1002" t="str">
        <f t="shared" si="760"/>
        <v/>
      </c>
      <c r="AU1002" t="str">
        <f t="shared" si="761"/>
        <v/>
      </c>
      <c r="AV1002" t="str">
        <f t="shared" si="762"/>
        <v/>
      </c>
      <c r="AW1002" t="str">
        <f t="shared" si="731"/>
        <v/>
      </c>
      <c r="BA1002">
        <f t="shared" si="763"/>
        <v>102</v>
      </c>
      <c r="BB1002">
        <f t="shared" si="764"/>
        <v>-13.2</v>
      </c>
      <c r="BC1002">
        <f t="shared" si="765"/>
        <v>104</v>
      </c>
      <c r="BD1002">
        <f t="shared" si="766"/>
        <v>-12.649999999999999</v>
      </c>
      <c r="BE1002">
        <f t="shared" si="767"/>
        <v>102</v>
      </c>
      <c r="BF1002">
        <f t="shared" si="768"/>
        <v>-12.1</v>
      </c>
      <c r="BG1002">
        <f t="shared" si="769"/>
        <v>100</v>
      </c>
      <c r="BH1002">
        <f t="shared" si="770"/>
        <v>-12.649999999999999</v>
      </c>
      <c r="BI1002">
        <f t="shared" si="771"/>
        <v>1.0999999999999996</v>
      </c>
      <c r="BJ1002">
        <f t="shared" si="772"/>
        <v>4</v>
      </c>
      <c r="BK1002">
        <f t="shared" si="773"/>
        <v>3.6363636363636376</v>
      </c>
      <c r="BL1002">
        <f t="shared" si="774"/>
        <v>1.0999999999999996</v>
      </c>
      <c r="BM1002" s="1">
        <v>2.8571428571428648</v>
      </c>
    </row>
    <row r="1003" spans="1:65">
      <c r="A1003" s="16" t="s">
        <v>4427</v>
      </c>
      <c r="E1003"/>
      <c r="F1003" s="17">
        <f t="shared" si="732"/>
        <v>3143</v>
      </c>
      <c r="G1003" s="3">
        <f t="shared" si="733"/>
        <v>3</v>
      </c>
      <c r="H1003" s="4">
        <f t="shared" si="734"/>
        <v>3217</v>
      </c>
      <c r="I1003" s="4">
        <f t="shared" si="735"/>
        <v>3258</v>
      </c>
      <c r="J1003" s="4">
        <f t="shared" si="736"/>
        <v>3259</v>
      </c>
      <c r="K1003" s="4">
        <f t="shared" si="737"/>
        <v>3218</v>
      </c>
      <c r="L1003" s="1">
        <f t="shared" si="738"/>
        <v>0</v>
      </c>
      <c r="M1003" s="1">
        <f t="shared" si="739"/>
        <v>0</v>
      </c>
      <c r="N1003" s="1">
        <f t="shared" si="740"/>
        <v>0</v>
      </c>
      <c r="O1003" s="1">
        <f t="shared" si="741"/>
        <v>0</v>
      </c>
      <c r="P1003" s="1">
        <f t="shared" si="742"/>
        <v>0</v>
      </c>
      <c r="Q1003" s="1" t="str">
        <f t="shared" si="743"/>
        <v/>
      </c>
      <c r="R1003" s="1">
        <f t="shared" si="744"/>
        <v>106</v>
      </c>
      <c r="S1003" s="1">
        <f t="shared" si="745"/>
        <v>-15.95</v>
      </c>
      <c r="T1003" s="1">
        <f>VLOOKUP($H1003,節点!$E$1:$G$20000,2,FALSE)</f>
        <v>104</v>
      </c>
      <c r="U1003" s="1">
        <f>VLOOKUP($H1003,節点!$E$1:$G$20000,3,FALSE)</f>
        <v>-16.5</v>
      </c>
      <c r="V1003" s="1">
        <f>VLOOKUP($I1003,節点!$E$1:$G$20000,2,FALSE)</f>
        <v>108</v>
      </c>
      <c r="W1003" s="1">
        <f>VLOOKUP($I1003,節点!$E$1:$G$20000,3,FALSE)</f>
        <v>-16.5</v>
      </c>
      <c r="X1003" s="1">
        <f>VLOOKUP($J1003,節点!$E$1:$G$20000,2,FALSE)</f>
        <v>108</v>
      </c>
      <c r="Y1003" s="1">
        <f>VLOOKUP($J1003,節点!$E$1:$G$20000,3,FALSE)</f>
        <v>-15.4</v>
      </c>
      <c r="Z1003" s="1">
        <f>VLOOKUP($K1003,節点!$E$1:$G$20000,2,FALSE)</f>
        <v>104</v>
      </c>
      <c r="AA1003" s="1">
        <f>VLOOKUP($K1003,節点!$E$1:$G$20000,3,FALSE)</f>
        <v>-15.4</v>
      </c>
      <c r="AB1003">
        <f t="shared" si="746"/>
        <v>-2</v>
      </c>
      <c r="AC1003">
        <f t="shared" si="747"/>
        <v>-0.55000000000000071</v>
      </c>
      <c r="AD1003">
        <f t="shared" si="748"/>
        <v>2</v>
      </c>
      <c r="AE1003">
        <f t="shared" si="749"/>
        <v>-0.55000000000000071</v>
      </c>
      <c r="AF1003">
        <f t="shared" si="750"/>
        <v>2</v>
      </c>
      <c r="AG1003">
        <f t="shared" si="751"/>
        <v>0.54999999999999893</v>
      </c>
      <c r="AH1003">
        <f t="shared" si="752"/>
        <v>-2</v>
      </c>
      <c r="AI1003">
        <f t="shared" si="753"/>
        <v>0.54999999999999893</v>
      </c>
      <c r="AJ1003">
        <f t="shared" si="727"/>
        <v>195.37625124882621</v>
      </c>
      <c r="AK1003">
        <f t="shared" si="728"/>
        <v>344.62374875117382</v>
      </c>
      <c r="AL1003">
        <f t="shared" si="729"/>
        <v>15.376251248826158</v>
      </c>
      <c r="AM1003">
        <f t="shared" si="730"/>
        <v>164.62374875117385</v>
      </c>
      <c r="AN1003">
        <f t="shared" si="754"/>
        <v>3</v>
      </c>
      <c r="AO1003">
        <f t="shared" si="755"/>
        <v>4</v>
      </c>
      <c r="AP1003">
        <f t="shared" si="756"/>
        <v>1</v>
      </c>
      <c r="AQ1003">
        <f t="shared" si="757"/>
        <v>2</v>
      </c>
      <c r="AR1003">
        <f t="shared" si="758"/>
        <v>3412</v>
      </c>
      <c r="AS1003" t="str">
        <f t="shared" si="759"/>
        <v/>
      </c>
      <c r="AT1003" t="str">
        <f t="shared" si="760"/>
        <v/>
      </c>
      <c r="AU1003" t="str">
        <f t="shared" si="761"/>
        <v/>
      </c>
      <c r="AV1003" t="str">
        <f t="shared" si="762"/>
        <v/>
      </c>
      <c r="AW1003" t="str">
        <f t="shared" si="731"/>
        <v/>
      </c>
      <c r="BA1003">
        <f t="shared" si="763"/>
        <v>106</v>
      </c>
      <c r="BB1003">
        <f t="shared" si="764"/>
        <v>-16.5</v>
      </c>
      <c r="BC1003">
        <f t="shared" si="765"/>
        <v>108</v>
      </c>
      <c r="BD1003">
        <f t="shared" si="766"/>
        <v>-15.95</v>
      </c>
      <c r="BE1003">
        <f t="shared" si="767"/>
        <v>106</v>
      </c>
      <c r="BF1003">
        <f t="shared" si="768"/>
        <v>-15.4</v>
      </c>
      <c r="BG1003">
        <f t="shared" si="769"/>
        <v>104</v>
      </c>
      <c r="BH1003">
        <f t="shared" si="770"/>
        <v>-15.95</v>
      </c>
      <c r="BI1003">
        <f t="shared" si="771"/>
        <v>1.0999999999999996</v>
      </c>
      <c r="BJ1003">
        <f t="shared" si="772"/>
        <v>4</v>
      </c>
      <c r="BK1003">
        <f t="shared" si="773"/>
        <v>3.6363636363636376</v>
      </c>
      <c r="BL1003">
        <f t="shared" si="774"/>
        <v>1.0999999999999996</v>
      </c>
      <c r="BM1003" s="1">
        <v>2.8571428571428648</v>
      </c>
    </row>
    <row r="1004" spans="1:65">
      <c r="A1004" s="16" t="s">
        <v>4428</v>
      </c>
      <c r="E1004"/>
      <c r="F1004" s="17">
        <f t="shared" si="732"/>
        <v>3144</v>
      </c>
      <c r="G1004" s="3">
        <f t="shared" si="733"/>
        <v>3</v>
      </c>
      <c r="H1004" s="4">
        <f t="shared" si="734"/>
        <v>3218</v>
      </c>
      <c r="I1004" s="4">
        <f t="shared" si="735"/>
        <v>3259</v>
      </c>
      <c r="J1004" s="4">
        <f t="shared" si="736"/>
        <v>3260</v>
      </c>
      <c r="K1004" s="4">
        <f t="shared" si="737"/>
        <v>3219</v>
      </c>
      <c r="L1004" s="1">
        <f t="shared" si="738"/>
        <v>0</v>
      </c>
      <c r="M1004" s="1">
        <f t="shared" si="739"/>
        <v>0</v>
      </c>
      <c r="N1004" s="1">
        <f t="shared" si="740"/>
        <v>0</v>
      </c>
      <c r="O1004" s="1">
        <f t="shared" si="741"/>
        <v>0</v>
      </c>
      <c r="P1004" s="1">
        <f t="shared" si="742"/>
        <v>0</v>
      </c>
      <c r="Q1004" s="1" t="str">
        <f t="shared" si="743"/>
        <v/>
      </c>
      <c r="R1004" s="1">
        <f t="shared" si="744"/>
        <v>106</v>
      </c>
      <c r="S1004" s="1">
        <f t="shared" si="745"/>
        <v>-14.850000000000001</v>
      </c>
      <c r="T1004" s="1">
        <f>VLOOKUP($H1004,節点!$E$1:$G$20000,2,FALSE)</f>
        <v>104</v>
      </c>
      <c r="U1004" s="1">
        <f>VLOOKUP($H1004,節点!$E$1:$G$20000,3,FALSE)</f>
        <v>-15.4</v>
      </c>
      <c r="V1004" s="1">
        <f>VLOOKUP($I1004,節点!$E$1:$G$20000,2,FALSE)</f>
        <v>108</v>
      </c>
      <c r="W1004" s="1">
        <f>VLOOKUP($I1004,節点!$E$1:$G$20000,3,FALSE)</f>
        <v>-15.4</v>
      </c>
      <c r="X1004" s="1">
        <f>VLOOKUP($J1004,節点!$E$1:$G$20000,2,FALSE)</f>
        <v>108</v>
      </c>
      <c r="Y1004" s="1">
        <f>VLOOKUP($J1004,節点!$E$1:$G$20000,3,FALSE)</f>
        <v>-14.3</v>
      </c>
      <c r="Z1004" s="1">
        <f>VLOOKUP($K1004,節点!$E$1:$G$20000,2,FALSE)</f>
        <v>104</v>
      </c>
      <c r="AA1004" s="1">
        <f>VLOOKUP($K1004,節点!$E$1:$G$20000,3,FALSE)</f>
        <v>-14.3</v>
      </c>
      <c r="AB1004">
        <f t="shared" si="746"/>
        <v>-2</v>
      </c>
      <c r="AC1004">
        <f t="shared" si="747"/>
        <v>-0.54999999999999893</v>
      </c>
      <c r="AD1004">
        <f t="shared" si="748"/>
        <v>2</v>
      </c>
      <c r="AE1004">
        <f t="shared" si="749"/>
        <v>-0.54999999999999893</v>
      </c>
      <c r="AF1004">
        <f t="shared" si="750"/>
        <v>2</v>
      </c>
      <c r="AG1004">
        <f t="shared" si="751"/>
        <v>0.55000000000000071</v>
      </c>
      <c r="AH1004">
        <f t="shared" si="752"/>
        <v>-2</v>
      </c>
      <c r="AI1004">
        <f t="shared" si="753"/>
        <v>0.55000000000000071</v>
      </c>
      <c r="AJ1004">
        <f t="shared" si="727"/>
        <v>195.37625124882615</v>
      </c>
      <c r="AK1004">
        <f t="shared" si="728"/>
        <v>344.62374875117382</v>
      </c>
      <c r="AL1004">
        <f t="shared" si="729"/>
        <v>15.376251248826206</v>
      </c>
      <c r="AM1004">
        <f t="shared" si="730"/>
        <v>164.62374875117379</v>
      </c>
      <c r="AN1004">
        <f t="shared" si="754"/>
        <v>3</v>
      </c>
      <c r="AO1004">
        <f t="shared" si="755"/>
        <v>4</v>
      </c>
      <c r="AP1004">
        <f t="shared" si="756"/>
        <v>1</v>
      </c>
      <c r="AQ1004">
        <f t="shared" si="757"/>
        <v>2</v>
      </c>
      <c r="AR1004">
        <f t="shared" si="758"/>
        <v>3412</v>
      </c>
      <c r="AS1004" t="str">
        <f t="shared" si="759"/>
        <v/>
      </c>
      <c r="AT1004" t="str">
        <f t="shared" si="760"/>
        <v/>
      </c>
      <c r="AU1004" t="str">
        <f t="shared" si="761"/>
        <v/>
      </c>
      <c r="AV1004" t="str">
        <f t="shared" si="762"/>
        <v/>
      </c>
      <c r="AW1004" t="str">
        <f t="shared" si="731"/>
        <v/>
      </c>
      <c r="BA1004">
        <f t="shared" si="763"/>
        <v>106</v>
      </c>
      <c r="BB1004">
        <f t="shared" si="764"/>
        <v>-15.4</v>
      </c>
      <c r="BC1004">
        <f t="shared" si="765"/>
        <v>108</v>
      </c>
      <c r="BD1004">
        <f t="shared" si="766"/>
        <v>-14.850000000000001</v>
      </c>
      <c r="BE1004">
        <f t="shared" si="767"/>
        <v>106</v>
      </c>
      <c r="BF1004">
        <f t="shared" si="768"/>
        <v>-14.3</v>
      </c>
      <c r="BG1004">
        <f t="shared" si="769"/>
        <v>104</v>
      </c>
      <c r="BH1004">
        <f t="shared" si="770"/>
        <v>-14.850000000000001</v>
      </c>
      <c r="BI1004">
        <f t="shared" si="771"/>
        <v>1.0999999999999996</v>
      </c>
      <c r="BJ1004">
        <f t="shared" si="772"/>
        <v>4</v>
      </c>
      <c r="BK1004">
        <f t="shared" si="773"/>
        <v>3.6363636363636376</v>
      </c>
      <c r="BL1004">
        <f t="shared" si="774"/>
        <v>1.0999999999999996</v>
      </c>
      <c r="BM1004" s="1">
        <v>2.8571428571428648</v>
      </c>
    </row>
    <row r="1005" spans="1:65">
      <c r="A1005" s="16" t="s">
        <v>4429</v>
      </c>
      <c r="E1005"/>
      <c r="F1005" s="17">
        <f t="shared" si="732"/>
        <v>3145</v>
      </c>
      <c r="G1005" s="3">
        <f t="shared" si="733"/>
        <v>3</v>
      </c>
      <c r="H1005" s="4">
        <f t="shared" si="734"/>
        <v>3219</v>
      </c>
      <c r="I1005" s="4">
        <f t="shared" si="735"/>
        <v>3260</v>
      </c>
      <c r="J1005" s="4">
        <f t="shared" si="736"/>
        <v>3261</v>
      </c>
      <c r="K1005" s="4">
        <f t="shared" si="737"/>
        <v>3220</v>
      </c>
      <c r="L1005" s="1">
        <f t="shared" si="738"/>
        <v>0</v>
      </c>
      <c r="M1005" s="1">
        <f t="shared" si="739"/>
        <v>0</v>
      </c>
      <c r="N1005" s="1">
        <f t="shared" si="740"/>
        <v>0</v>
      </c>
      <c r="O1005" s="1">
        <f t="shared" si="741"/>
        <v>0</v>
      </c>
      <c r="P1005" s="1">
        <f t="shared" si="742"/>
        <v>0</v>
      </c>
      <c r="Q1005" s="1" t="str">
        <f t="shared" si="743"/>
        <v/>
      </c>
      <c r="R1005" s="1">
        <f t="shared" si="744"/>
        <v>106</v>
      </c>
      <c r="S1005" s="1">
        <f t="shared" si="745"/>
        <v>-13.75</v>
      </c>
      <c r="T1005" s="1">
        <f>VLOOKUP($H1005,節点!$E$1:$G$20000,2,FALSE)</f>
        <v>104</v>
      </c>
      <c r="U1005" s="1">
        <f>VLOOKUP($H1005,節点!$E$1:$G$20000,3,FALSE)</f>
        <v>-14.3</v>
      </c>
      <c r="V1005" s="1">
        <f>VLOOKUP($I1005,節点!$E$1:$G$20000,2,FALSE)</f>
        <v>108</v>
      </c>
      <c r="W1005" s="1">
        <f>VLOOKUP($I1005,節点!$E$1:$G$20000,3,FALSE)</f>
        <v>-14.3</v>
      </c>
      <c r="X1005" s="1">
        <f>VLOOKUP($J1005,節点!$E$1:$G$20000,2,FALSE)</f>
        <v>108</v>
      </c>
      <c r="Y1005" s="1">
        <f>VLOOKUP($J1005,節点!$E$1:$G$20000,3,FALSE)</f>
        <v>-13.2</v>
      </c>
      <c r="Z1005" s="1">
        <f>VLOOKUP($K1005,節点!$E$1:$G$20000,2,FALSE)</f>
        <v>104</v>
      </c>
      <c r="AA1005" s="1">
        <f>VLOOKUP($K1005,節点!$E$1:$G$20000,3,FALSE)</f>
        <v>-13.2</v>
      </c>
      <c r="AB1005">
        <f t="shared" si="746"/>
        <v>-2</v>
      </c>
      <c r="AC1005">
        <f t="shared" si="747"/>
        <v>-0.55000000000000071</v>
      </c>
      <c r="AD1005">
        <f t="shared" si="748"/>
        <v>2</v>
      </c>
      <c r="AE1005">
        <f t="shared" si="749"/>
        <v>-0.55000000000000071</v>
      </c>
      <c r="AF1005">
        <f t="shared" si="750"/>
        <v>2</v>
      </c>
      <c r="AG1005">
        <f t="shared" si="751"/>
        <v>0.55000000000000071</v>
      </c>
      <c r="AH1005">
        <f t="shared" si="752"/>
        <v>-2</v>
      </c>
      <c r="AI1005">
        <f t="shared" si="753"/>
        <v>0.55000000000000071</v>
      </c>
      <c r="AJ1005">
        <f t="shared" si="727"/>
        <v>195.37625124882621</v>
      </c>
      <c r="AK1005">
        <f t="shared" si="728"/>
        <v>344.62374875117382</v>
      </c>
      <c r="AL1005">
        <f t="shared" si="729"/>
        <v>15.376251248826206</v>
      </c>
      <c r="AM1005">
        <f t="shared" si="730"/>
        <v>164.62374875117379</v>
      </c>
      <c r="AN1005">
        <f t="shared" si="754"/>
        <v>3</v>
      </c>
      <c r="AO1005">
        <f t="shared" si="755"/>
        <v>4</v>
      </c>
      <c r="AP1005">
        <f t="shared" si="756"/>
        <v>1</v>
      </c>
      <c r="AQ1005">
        <f t="shared" si="757"/>
        <v>2</v>
      </c>
      <c r="AR1005">
        <f t="shared" si="758"/>
        <v>3412</v>
      </c>
      <c r="AS1005" t="str">
        <f t="shared" si="759"/>
        <v/>
      </c>
      <c r="AT1005" t="str">
        <f t="shared" si="760"/>
        <v/>
      </c>
      <c r="AU1005" t="str">
        <f t="shared" si="761"/>
        <v/>
      </c>
      <c r="AV1005" t="str">
        <f t="shared" si="762"/>
        <v/>
      </c>
      <c r="AW1005" t="str">
        <f t="shared" si="731"/>
        <v/>
      </c>
      <c r="BA1005">
        <f t="shared" si="763"/>
        <v>106</v>
      </c>
      <c r="BB1005">
        <f t="shared" si="764"/>
        <v>-14.3</v>
      </c>
      <c r="BC1005">
        <f t="shared" si="765"/>
        <v>108</v>
      </c>
      <c r="BD1005">
        <f t="shared" si="766"/>
        <v>-13.75</v>
      </c>
      <c r="BE1005">
        <f t="shared" si="767"/>
        <v>106</v>
      </c>
      <c r="BF1005">
        <f t="shared" si="768"/>
        <v>-13.2</v>
      </c>
      <c r="BG1005">
        <f t="shared" si="769"/>
        <v>104</v>
      </c>
      <c r="BH1005">
        <f t="shared" si="770"/>
        <v>-13.75</v>
      </c>
      <c r="BI1005">
        <f t="shared" si="771"/>
        <v>1.1000000000000014</v>
      </c>
      <c r="BJ1005">
        <f t="shared" si="772"/>
        <v>4</v>
      </c>
      <c r="BK1005">
        <f t="shared" si="773"/>
        <v>3.6363636363636318</v>
      </c>
      <c r="BL1005">
        <f t="shared" si="774"/>
        <v>1.1000000000000014</v>
      </c>
      <c r="BM1005" s="1">
        <v>2.8571428571428554</v>
      </c>
    </row>
    <row r="1006" spans="1:65">
      <c r="A1006" s="16" t="s">
        <v>4430</v>
      </c>
      <c r="E1006"/>
      <c r="F1006" s="17">
        <f t="shared" si="732"/>
        <v>3146</v>
      </c>
      <c r="G1006" s="3">
        <f t="shared" si="733"/>
        <v>3</v>
      </c>
      <c r="H1006" s="4">
        <f t="shared" si="734"/>
        <v>3220</v>
      </c>
      <c r="I1006" s="4">
        <f t="shared" si="735"/>
        <v>3261</v>
      </c>
      <c r="J1006" s="4">
        <f t="shared" si="736"/>
        <v>3262</v>
      </c>
      <c r="K1006" s="4">
        <f t="shared" si="737"/>
        <v>3221</v>
      </c>
      <c r="L1006" s="1">
        <f t="shared" si="738"/>
        <v>0</v>
      </c>
      <c r="M1006" s="1">
        <f t="shared" si="739"/>
        <v>0</v>
      </c>
      <c r="N1006" s="1">
        <f t="shared" si="740"/>
        <v>0</v>
      </c>
      <c r="O1006" s="1">
        <f t="shared" si="741"/>
        <v>0</v>
      </c>
      <c r="P1006" s="1">
        <f t="shared" si="742"/>
        <v>0</v>
      </c>
      <c r="Q1006" s="1" t="str">
        <f t="shared" si="743"/>
        <v/>
      </c>
      <c r="R1006" s="1">
        <f t="shared" si="744"/>
        <v>106</v>
      </c>
      <c r="S1006" s="1">
        <f t="shared" si="745"/>
        <v>-12.65</v>
      </c>
      <c r="T1006" s="1">
        <f>VLOOKUP($H1006,節点!$E$1:$G$20000,2,FALSE)</f>
        <v>104</v>
      </c>
      <c r="U1006" s="1">
        <f>VLOOKUP($H1006,節点!$E$1:$G$20000,3,FALSE)</f>
        <v>-13.2</v>
      </c>
      <c r="V1006" s="1">
        <f>VLOOKUP($I1006,節点!$E$1:$G$20000,2,FALSE)</f>
        <v>108</v>
      </c>
      <c r="W1006" s="1">
        <f>VLOOKUP($I1006,節点!$E$1:$G$20000,3,FALSE)</f>
        <v>-13.2</v>
      </c>
      <c r="X1006" s="1">
        <f>VLOOKUP($J1006,節点!$E$1:$G$20000,2,FALSE)</f>
        <v>108</v>
      </c>
      <c r="Y1006" s="1">
        <f>VLOOKUP($J1006,節点!$E$1:$G$20000,3,FALSE)</f>
        <v>-12.1</v>
      </c>
      <c r="Z1006" s="1">
        <f>VLOOKUP($K1006,節点!$E$1:$G$20000,2,FALSE)</f>
        <v>104</v>
      </c>
      <c r="AA1006" s="1">
        <f>VLOOKUP($K1006,節点!$E$1:$G$20000,3,FALSE)</f>
        <v>-12.1</v>
      </c>
      <c r="AB1006">
        <f t="shared" si="746"/>
        <v>-2</v>
      </c>
      <c r="AC1006">
        <f t="shared" si="747"/>
        <v>-0.54999999999999893</v>
      </c>
      <c r="AD1006">
        <f t="shared" si="748"/>
        <v>2</v>
      </c>
      <c r="AE1006">
        <f t="shared" si="749"/>
        <v>-0.54999999999999893</v>
      </c>
      <c r="AF1006">
        <f t="shared" si="750"/>
        <v>2</v>
      </c>
      <c r="AG1006">
        <f t="shared" si="751"/>
        <v>0.55000000000000071</v>
      </c>
      <c r="AH1006">
        <f t="shared" si="752"/>
        <v>-2</v>
      </c>
      <c r="AI1006">
        <f t="shared" si="753"/>
        <v>0.55000000000000071</v>
      </c>
      <c r="AJ1006">
        <f t="shared" si="727"/>
        <v>195.37625124882615</v>
      </c>
      <c r="AK1006">
        <f t="shared" si="728"/>
        <v>344.62374875117382</v>
      </c>
      <c r="AL1006">
        <f t="shared" si="729"/>
        <v>15.376251248826206</v>
      </c>
      <c r="AM1006">
        <f t="shared" si="730"/>
        <v>164.62374875117379</v>
      </c>
      <c r="AN1006">
        <f t="shared" si="754"/>
        <v>3</v>
      </c>
      <c r="AO1006">
        <f t="shared" si="755"/>
        <v>4</v>
      </c>
      <c r="AP1006">
        <f t="shared" si="756"/>
        <v>1</v>
      </c>
      <c r="AQ1006">
        <f t="shared" si="757"/>
        <v>2</v>
      </c>
      <c r="AR1006">
        <f t="shared" si="758"/>
        <v>3412</v>
      </c>
      <c r="AS1006" t="str">
        <f t="shared" si="759"/>
        <v/>
      </c>
      <c r="AT1006" t="str">
        <f t="shared" si="760"/>
        <v/>
      </c>
      <c r="AU1006" t="str">
        <f t="shared" si="761"/>
        <v/>
      </c>
      <c r="AV1006" t="str">
        <f t="shared" si="762"/>
        <v/>
      </c>
      <c r="AW1006" t="str">
        <f t="shared" si="731"/>
        <v/>
      </c>
      <c r="BA1006">
        <f t="shared" si="763"/>
        <v>106</v>
      </c>
      <c r="BB1006">
        <f t="shared" si="764"/>
        <v>-13.2</v>
      </c>
      <c r="BC1006">
        <f t="shared" si="765"/>
        <v>108</v>
      </c>
      <c r="BD1006">
        <f t="shared" si="766"/>
        <v>-12.649999999999999</v>
      </c>
      <c r="BE1006">
        <f t="shared" si="767"/>
        <v>106</v>
      </c>
      <c r="BF1006">
        <f t="shared" si="768"/>
        <v>-12.1</v>
      </c>
      <c r="BG1006">
        <f t="shared" si="769"/>
        <v>104</v>
      </c>
      <c r="BH1006">
        <f t="shared" si="770"/>
        <v>-12.649999999999999</v>
      </c>
      <c r="BI1006">
        <f t="shared" si="771"/>
        <v>1.0999999999999996</v>
      </c>
      <c r="BJ1006">
        <f t="shared" si="772"/>
        <v>4</v>
      </c>
      <c r="BK1006">
        <f t="shared" si="773"/>
        <v>3.6363636363636376</v>
      </c>
      <c r="BL1006">
        <f t="shared" si="774"/>
        <v>1.0999999999999996</v>
      </c>
      <c r="BM1006" s="1">
        <v>2.8571428571428554</v>
      </c>
    </row>
    <row r="1007" spans="1:65">
      <c r="A1007" s="16" t="s">
        <v>4431</v>
      </c>
      <c r="E1007"/>
      <c r="F1007" s="17">
        <f t="shared" si="732"/>
        <v>3183</v>
      </c>
      <c r="G1007" s="3">
        <f t="shared" si="733"/>
        <v>3</v>
      </c>
      <c r="H1007" s="4">
        <f t="shared" si="734"/>
        <v>3258</v>
      </c>
      <c r="I1007" s="4">
        <f t="shared" si="735"/>
        <v>3299</v>
      </c>
      <c r="J1007" s="4">
        <f t="shared" si="736"/>
        <v>3300</v>
      </c>
      <c r="K1007" s="4">
        <f t="shared" si="737"/>
        <v>3259</v>
      </c>
      <c r="L1007" s="1">
        <f t="shared" si="738"/>
        <v>0</v>
      </c>
      <c r="M1007" s="1">
        <f t="shared" si="739"/>
        <v>0</v>
      </c>
      <c r="N1007" s="1">
        <f t="shared" si="740"/>
        <v>0</v>
      </c>
      <c r="O1007" s="1">
        <f t="shared" si="741"/>
        <v>0</v>
      </c>
      <c r="P1007" s="1">
        <f t="shared" si="742"/>
        <v>0</v>
      </c>
      <c r="Q1007" s="1" t="str">
        <f t="shared" si="743"/>
        <v/>
      </c>
      <c r="R1007" s="1">
        <f t="shared" si="744"/>
        <v>110</v>
      </c>
      <c r="S1007" s="1">
        <f t="shared" si="745"/>
        <v>-15.95</v>
      </c>
      <c r="T1007" s="1">
        <f>VLOOKUP($H1007,節点!$E$1:$G$20000,2,FALSE)</f>
        <v>108</v>
      </c>
      <c r="U1007" s="1">
        <f>VLOOKUP($H1007,節点!$E$1:$G$20000,3,FALSE)</f>
        <v>-16.5</v>
      </c>
      <c r="V1007" s="1">
        <f>VLOOKUP($I1007,節点!$E$1:$G$20000,2,FALSE)</f>
        <v>112</v>
      </c>
      <c r="W1007" s="1">
        <f>VLOOKUP($I1007,節点!$E$1:$G$20000,3,FALSE)</f>
        <v>-16.5</v>
      </c>
      <c r="X1007" s="1">
        <f>VLOOKUP($J1007,節点!$E$1:$G$20000,2,FALSE)</f>
        <v>112</v>
      </c>
      <c r="Y1007" s="1">
        <f>VLOOKUP($J1007,節点!$E$1:$G$20000,3,FALSE)</f>
        <v>-15.4</v>
      </c>
      <c r="Z1007" s="1">
        <f>VLOOKUP($K1007,節点!$E$1:$G$20000,2,FALSE)</f>
        <v>108</v>
      </c>
      <c r="AA1007" s="1">
        <f>VLOOKUP($K1007,節点!$E$1:$G$20000,3,FALSE)</f>
        <v>-15.4</v>
      </c>
      <c r="AB1007">
        <f t="shared" si="746"/>
        <v>-2</v>
      </c>
      <c r="AC1007">
        <f t="shared" si="747"/>
        <v>-0.55000000000000071</v>
      </c>
      <c r="AD1007">
        <f t="shared" si="748"/>
        <v>2</v>
      </c>
      <c r="AE1007">
        <f t="shared" si="749"/>
        <v>-0.55000000000000071</v>
      </c>
      <c r="AF1007">
        <f t="shared" si="750"/>
        <v>2</v>
      </c>
      <c r="AG1007">
        <f t="shared" si="751"/>
        <v>0.54999999999999893</v>
      </c>
      <c r="AH1007">
        <f t="shared" si="752"/>
        <v>-2</v>
      </c>
      <c r="AI1007">
        <f t="shared" si="753"/>
        <v>0.54999999999999893</v>
      </c>
      <c r="AJ1007">
        <f t="shared" si="727"/>
        <v>195.37625124882621</v>
      </c>
      <c r="AK1007">
        <f t="shared" si="728"/>
        <v>344.62374875117382</v>
      </c>
      <c r="AL1007">
        <f t="shared" si="729"/>
        <v>15.376251248826158</v>
      </c>
      <c r="AM1007">
        <f t="shared" si="730"/>
        <v>164.62374875117385</v>
      </c>
      <c r="AN1007">
        <f t="shared" si="754"/>
        <v>3</v>
      </c>
      <c r="AO1007">
        <f t="shared" si="755"/>
        <v>4</v>
      </c>
      <c r="AP1007">
        <f t="shared" si="756"/>
        <v>1</v>
      </c>
      <c r="AQ1007">
        <f t="shared" si="757"/>
        <v>2</v>
      </c>
      <c r="AR1007">
        <f t="shared" si="758"/>
        <v>3412</v>
      </c>
      <c r="AS1007" t="str">
        <f t="shared" si="759"/>
        <v/>
      </c>
      <c r="AT1007" t="str">
        <f t="shared" si="760"/>
        <v/>
      </c>
      <c r="AU1007" t="str">
        <f t="shared" si="761"/>
        <v/>
      </c>
      <c r="AV1007" t="str">
        <f t="shared" si="762"/>
        <v/>
      </c>
      <c r="AW1007" t="str">
        <f t="shared" si="731"/>
        <v/>
      </c>
      <c r="BA1007">
        <f t="shared" si="763"/>
        <v>110</v>
      </c>
      <c r="BB1007">
        <f t="shared" si="764"/>
        <v>-16.5</v>
      </c>
      <c r="BC1007">
        <f t="shared" si="765"/>
        <v>112</v>
      </c>
      <c r="BD1007">
        <f t="shared" si="766"/>
        <v>-15.95</v>
      </c>
      <c r="BE1007">
        <f t="shared" si="767"/>
        <v>110</v>
      </c>
      <c r="BF1007">
        <f t="shared" si="768"/>
        <v>-15.4</v>
      </c>
      <c r="BG1007">
        <f t="shared" si="769"/>
        <v>108</v>
      </c>
      <c r="BH1007">
        <f t="shared" si="770"/>
        <v>-15.95</v>
      </c>
      <c r="BI1007">
        <f t="shared" si="771"/>
        <v>1.0999999999999996</v>
      </c>
      <c r="BJ1007">
        <f t="shared" si="772"/>
        <v>4</v>
      </c>
      <c r="BK1007">
        <f t="shared" si="773"/>
        <v>3.6363636363636376</v>
      </c>
      <c r="BL1007">
        <f t="shared" si="774"/>
        <v>1.0999999999999996</v>
      </c>
      <c r="BM1007" s="1">
        <v>2.8571428571428554</v>
      </c>
    </row>
    <row r="1008" spans="1:65">
      <c r="A1008" s="16" t="s">
        <v>4432</v>
      </c>
      <c r="E1008"/>
      <c r="F1008" s="17">
        <f t="shared" si="732"/>
        <v>3184</v>
      </c>
      <c r="G1008" s="3">
        <f t="shared" si="733"/>
        <v>3</v>
      </c>
      <c r="H1008" s="4">
        <f t="shared" si="734"/>
        <v>3259</v>
      </c>
      <c r="I1008" s="4">
        <f t="shared" si="735"/>
        <v>3300</v>
      </c>
      <c r="J1008" s="4">
        <f t="shared" si="736"/>
        <v>3301</v>
      </c>
      <c r="K1008" s="4">
        <f t="shared" si="737"/>
        <v>3260</v>
      </c>
      <c r="L1008" s="1">
        <f t="shared" si="738"/>
        <v>0</v>
      </c>
      <c r="M1008" s="1">
        <f t="shared" si="739"/>
        <v>0</v>
      </c>
      <c r="N1008" s="1">
        <f t="shared" si="740"/>
        <v>0</v>
      </c>
      <c r="O1008" s="1">
        <f t="shared" si="741"/>
        <v>0</v>
      </c>
      <c r="P1008" s="1">
        <f t="shared" si="742"/>
        <v>0</v>
      </c>
      <c r="Q1008" s="1" t="str">
        <f t="shared" si="743"/>
        <v/>
      </c>
      <c r="R1008" s="1">
        <f t="shared" si="744"/>
        <v>110</v>
      </c>
      <c r="S1008" s="1">
        <f t="shared" si="745"/>
        <v>-14.850000000000001</v>
      </c>
      <c r="T1008" s="1">
        <f>VLOOKUP($H1008,節点!$E$1:$G$20000,2,FALSE)</f>
        <v>108</v>
      </c>
      <c r="U1008" s="1">
        <f>VLOOKUP($H1008,節点!$E$1:$G$20000,3,FALSE)</f>
        <v>-15.4</v>
      </c>
      <c r="V1008" s="1">
        <f>VLOOKUP($I1008,節点!$E$1:$G$20000,2,FALSE)</f>
        <v>112</v>
      </c>
      <c r="W1008" s="1">
        <f>VLOOKUP($I1008,節点!$E$1:$G$20000,3,FALSE)</f>
        <v>-15.4</v>
      </c>
      <c r="X1008" s="1">
        <f>VLOOKUP($J1008,節点!$E$1:$G$20000,2,FALSE)</f>
        <v>112</v>
      </c>
      <c r="Y1008" s="1">
        <f>VLOOKUP($J1008,節点!$E$1:$G$20000,3,FALSE)</f>
        <v>-14.3</v>
      </c>
      <c r="Z1008" s="1">
        <f>VLOOKUP($K1008,節点!$E$1:$G$20000,2,FALSE)</f>
        <v>108</v>
      </c>
      <c r="AA1008" s="1">
        <f>VLOOKUP($K1008,節点!$E$1:$G$20000,3,FALSE)</f>
        <v>-14.3</v>
      </c>
      <c r="AB1008">
        <f t="shared" si="746"/>
        <v>-2</v>
      </c>
      <c r="AC1008">
        <f t="shared" si="747"/>
        <v>-0.54999999999999893</v>
      </c>
      <c r="AD1008">
        <f t="shared" si="748"/>
        <v>2</v>
      </c>
      <c r="AE1008">
        <f t="shared" si="749"/>
        <v>-0.54999999999999893</v>
      </c>
      <c r="AF1008">
        <f t="shared" si="750"/>
        <v>2</v>
      </c>
      <c r="AG1008">
        <f t="shared" si="751"/>
        <v>0.55000000000000071</v>
      </c>
      <c r="AH1008">
        <f t="shared" si="752"/>
        <v>-2</v>
      </c>
      <c r="AI1008">
        <f t="shared" si="753"/>
        <v>0.55000000000000071</v>
      </c>
      <c r="AJ1008">
        <f t="shared" si="727"/>
        <v>195.37625124882615</v>
      </c>
      <c r="AK1008">
        <f t="shared" si="728"/>
        <v>344.62374875117382</v>
      </c>
      <c r="AL1008">
        <f t="shared" si="729"/>
        <v>15.376251248826206</v>
      </c>
      <c r="AM1008">
        <f t="shared" si="730"/>
        <v>164.62374875117379</v>
      </c>
      <c r="AN1008">
        <f t="shared" si="754"/>
        <v>3</v>
      </c>
      <c r="AO1008">
        <f t="shared" si="755"/>
        <v>4</v>
      </c>
      <c r="AP1008">
        <f t="shared" si="756"/>
        <v>1</v>
      </c>
      <c r="AQ1008">
        <f t="shared" si="757"/>
        <v>2</v>
      </c>
      <c r="AR1008">
        <f t="shared" si="758"/>
        <v>3412</v>
      </c>
      <c r="AS1008" t="str">
        <f t="shared" si="759"/>
        <v/>
      </c>
      <c r="AT1008" t="str">
        <f t="shared" si="760"/>
        <v/>
      </c>
      <c r="AU1008" t="str">
        <f t="shared" si="761"/>
        <v/>
      </c>
      <c r="AV1008" t="str">
        <f t="shared" si="762"/>
        <v/>
      </c>
      <c r="AW1008" t="str">
        <f t="shared" si="731"/>
        <v/>
      </c>
      <c r="BA1008">
        <f t="shared" si="763"/>
        <v>110</v>
      </c>
      <c r="BB1008">
        <f t="shared" si="764"/>
        <v>-15.4</v>
      </c>
      <c r="BC1008">
        <f t="shared" si="765"/>
        <v>112</v>
      </c>
      <c r="BD1008">
        <f t="shared" si="766"/>
        <v>-14.850000000000001</v>
      </c>
      <c r="BE1008">
        <f t="shared" si="767"/>
        <v>110</v>
      </c>
      <c r="BF1008">
        <f t="shared" si="768"/>
        <v>-14.3</v>
      </c>
      <c r="BG1008">
        <f t="shared" si="769"/>
        <v>108</v>
      </c>
      <c r="BH1008">
        <f t="shared" si="770"/>
        <v>-14.850000000000001</v>
      </c>
      <c r="BI1008">
        <f t="shared" si="771"/>
        <v>1.0999999999999996</v>
      </c>
      <c r="BJ1008">
        <f t="shared" si="772"/>
        <v>4</v>
      </c>
      <c r="BK1008">
        <f t="shared" si="773"/>
        <v>3.6363636363636376</v>
      </c>
      <c r="BL1008">
        <f t="shared" si="774"/>
        <v>1.0999999999999996</v>
      </c>
      <c r="BM1008" s="1">
        <v>2.8571428571428554</v>
      </c>
    </row>
    <row r="1009" spans="1:65">
      <c r="A1009" s="16" t="s">
        <v>4433</v>
      </c>
      <c r="E1009"/>
      <c r="F1009" s="17">
        <f t="shared" si="732"/>
        <v>3185</v>
      </c>
      <c r="G1009" s="3">
        <f t="shared" si="733"/>
        <v>3</v>
      </c>
      <c r="H1009" s="4">
        <f t="shared" si="734"/>
        <v>3260</v>
      </c>
      <c r="I1009" s="4">
        <f t="shared" si="735"/>
        <v>3301</v>
      </c>
      <c r="J1009" s="4">
        <f t="shared" si="736"/>
        <v>3302</v>
      </c>
      <c r="K1009" s="4">
        <f t="shared" si="737"/>
        <v>3261</v>
      </c>
      <c r="L1009" s="1">
        <f t="shared" si="738"/>
        <v>0</v>
      </c>
      <c r="M1009" s="1">
        <f t="shared" si="739"/>
        <v>0</v>
      </c>
      <c r="N1009" s="1">
        <f t="shared" si="740"/>
        <v>0</v>
      </c>
      <c r="O1009" s="1">
        <f t="shared" si="741"/>
        <v>0</v>
      </c>
      <c r="P1009" s="1">
        <f t="shared" si="742"/>
        <v>0</v>
      </c>
      <c r="Q1009" s="1" t="str">
        <f t="shared" si="743"/>
        <v/>
      </c>
      <c r="R1009" s="1">
        <f t="shared" si="744"/>
        <v>110</v>
      </c>
      <c r="S1009" s="1">
        <f t="shared" si="745"/>
        <v>-13.75</v>
      </c>
      <c r="T1009" s="1">
        <f>VLOOKUP($H1009,節点!$E$1:$G$20000,2,FALSE)</f>
        <v>108</v>
      </c>
      <c r="U1009" s="1">
        <f>VLOOKUP($H1009,節点!$E$1:$G$20000,3,FALSE)</f>
        <v>-14.3</v>
      </c>
      <c r="V1009" s="1">
        <f>VLOOKUP($I1009,節点!$E$1:$G$20000,2,FALSE)</f>
        <v>112</v>
      </c>
      <c r="W1009" s="1">
        <f>VLOOKUP($I1009,節点!$E$1:$G$20000,3,FALSE)</f>
        <v>-14.3</v>
      </c>
      <c r="X1009" s="1">
        <f>VLOOKUP($J1009,節点!$E$1:$G$20000,2,FALSE)</f>
        <v>112</v>
      </c>
      <c r="Y1009" s="1">
        <f>VLOOKUP($J1009,節点!$E$1:$G$20000,3,FALSE)</f>
        <v>-13.2</v>
      </c>
      <c r="Z1009" s="1">
        <f>VLOOKUP($K1009,節点!$E$1:$G$20000,2,FALSE)</f>
        <v>108</v>
      </c>
      <c r="AA1009" s="1">
        <f>VLOOKUP($K1009,節点!$E$1:$G$20000,3,FALSE)</f>
        <v>-13.2</v>
      </c>
      <c r="AB1009">
        <f t="shared" si="746"/>
        <v>-2</v>
      </c>
      <c r="AC1009">
        <f t="shared" si="747"/>
        <v>-0.55000000000000071</v>
      </c>
      <c r="AD1009">
        <f t="shared" si="748"/>
        <v>2</v>
      </c>
      <c r="AE1009">
        <f t="shared" si="749"/>
        <v>-0.55000000000000071</v>
      </c>
      <c r="AF1009">
        <f t="shared" si="750"/>
        <v>2</v>
      </c>
      <c r="AG1009">
        <f t="shared" si="751"/>
        <v>0.55000000000000071</v>
      </c>
      <c r="AH1009">
        <f t="shared" si="752"/>
        <v>-2</v>
      </c>
      <c r="AI1009">
        <f t="shared" si="753"/>
        <v>0.55000000000000071</v>
      </c>
      <c r="AJ1009">
        <f t="shared" si="727"/>
        <v>195.37625124882621</v>
      </c>
      <c r="AK1009">
        <f t="shared" si="728"/>
        <v>344.62374875117382</v>
      </c>
      <c r="AL1009">
        <f t="shared" si="729"/>
        <v>15.376251248826206</v>
      </c>
      <c r="AM1009">
        <f t="shared" si="730"/>
        <v>164.62374875117379</v>
      </c>
      <c r="AN1009">
        <f t="shared" si="754"/>
        <v>3</v>
      </c>
      <c r="AO1009">
        <f t="shared" si="755"/>
        <v>4</v>
      </c>
      <c r="AP1009">
        <f t="shared" si="756"/>
        <v>1</v>
      </c>
      <c r="AQ1009">
        <f t="shared" si="757"/>
        <v>2</v>
      </c>
      <c r="AR1009">
        <f t="shared" si="758"/>
        <v>3412</v>
      </c>
      <c r="AS1009" t="str">
        <f t="shared" si="759"/>
        <v/>
      </c>
      <c r="AT1009" t="str">
        <f t="shared" si="760"/>
        <v/>
      </c>
      <c r="AU1009" t="str">
        <f t="shared" si="761"/>
        <v/>
      </c>
      <c r="AV1009" t="str">
        <f t="shared" si="762"/>
        <v/>
      </c>
      <c r="AW1009" t="str">
        <f t="shared" si="731"/>
        <v/>
      </c>
      <c r="BA1009">
        <f t="shared" si="763"/>
        <v>110</v>
      </c>
      <c r="BB1009">
        <f t="shared" si="764"/>
        <v>-14.3</v>
      </c>
      <c r="BC1009">
        <f t="shared" si="765"/>
        <v>112</v>
      </c>
      <c r="BD1009">
        <f t="shared" si="766"/>
        <v>-13.75</v>
      </c>
      <c r="BE1009">
        <f t="shared" si="767"/>
        <v>110</v>
      </c>
      <c r="BF1009">
        <f t="shared" si="768"/>
        <v>-13.2</v>
      </c>
      <c r="BG1009">
        <f t="shared" si="769"/>
        <v>108</v>
      </c>
      <c r="BH1009">
        <f t="shared" si="770"/>
        <v>-13.75</v>
      </c>
      <c r="BI1009">
        <f t="shared" si="771"/>
        <v>1.1000000000000014</v>
      </c>
      <c r="BJ1009">
        <f t="shared" si="772"/>
        <v>4</v>
      </c>
      <c r="BK1009">
        <f t="shared" si="773"/>
        <v>3.6363636363636318</v>
      </c>
      <c r="BL1009">
        <f t="shared" si="774"/>
        <v>1.1000000000000014</v>
      </c>
      <c r="BM1009" s="1">
        <v>2.8571428571428554</v>
      </c>
    </row>
    <row r="1010" spans="1:65">
      <c r="A1010" s="16" t="s">
        <v>4434</v>
      </c>
      <c r="E1010"/>
      <c r="F1010" s="17">
        <f t="shared" si="732"/>
        <v>3186</v>
      </c>
      <c r="G1010" s="3">
        <f t="shared" si="733"/>
        <v>3</v>
      </c>
      <c r="H1010" s="4">
        <f t="shared" si="734"/>
        <v>3261</v>
      </c>
      <c r="I1010" s="4">
        <f t="shared" si="735"/>
        <v>3302</v>
      </c>
      <c r="J1010" s="4">
        <f t="shared" si="736"/>
        <v>3303</v>
      </c>
      <c r="K1010" s="4">
        <f t="shared" si="737"/>
        <v>3262</v>
      </c>
      <c r="L1010" s="1">
        <f t="shared" si="738"/>
        <v>0</v>
      </c>
      <c r="M1010" s="1">
        <f t="shared" si="739"/>
        <v>0</v>
      </c>
      <c r="N1010" s="1">
        <f t="shared" si="740"/>
        <v>0</v>
      </c>
      <c r="O1010" s="1">
        <f t="shared" si="741"/>
        <v>0</v>
      </c>
      <c r="P1010" s="1">
        <f t="shared" si="742"/>
        <v>0</v>
      </c>
      <c r="Q1010" s="1" t="str">
        <f t="shared" si="743"/>
        <v/>
      </c>
      <c r="R1010" s="1">
        <f t="shared" si="744"/>
        <v>110</v>
      </c>
      <c r="S1010" s="1">
        <f t="shared" si="745"/>
        <v>-12.65</v>
      </c>
      <c r="T1010" s="1">
        <f>VLOOKUP($H1010,節点!$E$1:$G$20000,2,FALSE)</f>
        <v>108</v>
      </c>
      <c r="U1010" s="1">
        <f>VLOOKUP($H1010,節点!$E$1:$G$20000,3,FALSE)</f>
        <v>-13.2</v>
      </c>
      <c r="V1010" s="1">
        <f>VLOOKUP($I1010,節点!$E$1:$G$20000,2,FALSE)</f>
        <v>112</v>
      </c>
      <c r="W1010" s="1">
        <f>VLOOKUP($I1010,節点!$E$1:$G$20000,3,FALSE)</f>
        <v>-13.2</v>
      </c>
      <c r="X1010" s="1">
        <f>VLOOKUP($J1010,節点!$E$1:$G$20000,2,FALSE)</f>
        <v>112</v>
      </c>
      <c r="Y1010" s="1">
        <f>VLOOKUP($J1010,節点!$E$1:$G$20000,3,FALSE)</f>
        <v>-12.1</v>
      </c>
      <c r="Z1010" s="1">
        <f>VLOOKUP($K1010,節点!$E$1:$G$20000,2,FALSE)</f>
        <v>108</v>
      </c>
      <c r="AA1010" s="1">
        <f>VLOOKUP($K1010,節点!$E$1:$G$20000,3,FALSE)</f>
        <v>-12.1</v>
      </c>
      <c r="AB1010">
        <f t="shared" si="746"/>
        <v>-2</v>
      </c>
      <c r="AC1010">
        <f t="shared" si="747"/>
        <v>-0.54999999999999893</v>
      </c>
      <c r="AD1010">
        <f t="shared" si="748"/>
        <v>2</v>
      </c>
      <c r="AE1010">
        <f t="shared" si="749"/>
        <v>-0.54999999999999893</v>
      </c>
      <c r="AF1010">
        <f t="shared" si="750"/>
        <v>2</v>
      </c>
      <c r="AG1010">
        <f t="shared" si="751"/>
        <v>0.55000000000000071</v>
      </c>
      <c r="AH1010">
        <f t="shared" si="752"/>
        <v>-2</v>
      </c>
      <c r="AI1010">
        <f t="shared" si="753"/>
        <v>0.55000000000000071</v>
      </c>
      <c r="AJ1010">
        <f t="shared" si="727"/>
        <v>195.37625124882615</v>
      </c>
      <c r="AK1010">
        <f t="shared" si="728"/>
        <v>344.62374875117382</v>
      </c>
      <c r="AL1010">
        <f t="shared" si="729"/>
        <v>15.376251248826206</v>
      </c>
      <c r="AM1010">
        <f t="shared" si="730"/>
        <v>164.62374875117379</v>
      </c>
      <c r="AN1010">
        <f t="shared" si="754"/>
        <v>3</v>
      </c>
      <c r="AO1010">
        <f t="shared" si="755"/>
        <v>4</v>
      </c>
      <c r="AP1010">
        <f t="shared" si="756"/>
        <v>1</v>
      </c>
      <c r="AQ1010">
        <f t="shared" si="757"/>
        <v>2</v>
      </c>
      <c r="AR1010">
        <f t="shared" si="758"/>
        <v>3412</v>
      </c>
      <c r="AS1010" t="str">
        <f t="shared" si="759"/>
        <v/>
      </c>
      <c r="AT1010" t="str">
        <f t="shared" si="760"/>
        <v/>
      </c>
      <c r="AU1010" t="str">
        <f t="shared" si="761"/>
        <v/>
      </c>
      <c r="AV1010" t="str">
        <f t="shared" si="762"/>
        <v/>
      </c>
      <c r="AW1010" t="str">
        <f t="shared" si="731"/>
        <v/>
      </c>
      <c r="BA1010">
        <f t="shared" si="763"/>
        <v>110</v>
      </c>
      <c r="BB1010">
        <f t="shared" si="764"/>
        <v>-13.2</v>
      </c>
      <c r="BC1010">
        <f t="shared" si="765"/>
        <v>112</v>
      </c>
      <c r="BD1010">
        <f t="shared" si="766"/>
        <v>-12.649999999999999</v>
      </c>
      <c r="BE1010">
        <f t="shared" si="767"/>
        <v>110</v>
      </c>
      <c r="BF1010">
        <f t="shared" si="768"/>
        <v>-12.1</v>
      </c>
      <c r="BG1010">
        <f t="shared" si="769"/>
        <v>108</v>
      </c>
      <c r="BH1010">
        <f t="shared" si="770"/>
        <v>-12.649999999999999</v>
      </c>
      <c r="BI1010">
        <f t="shared" si="771"/>
        <v>1.0999999999999996</v>
      </c>
      <c r="BJ1010">
        <f t="shared" si="772"/>
        <v>4</v>
      </c>
      <c r="BK1010">
        <f t="shared" si="773"/>
        <v>3.6363636363636376</v>
      </c>
      <c r="BL1010">
        <f t="shared" si="774"/>
        <v>1.0999999999999996</v>
      </c>
      <c r="BM1010" s="1">
        <v>2.8571428571428554</v>
      </c>
    </row>
    <row r="1011" spans="1:65">
      <c r="A1011" s="16" t="s">
        <v>4435</v>
      </c>
      <c r="E1011"/>
      <c r="F1011" s="17">
        <f t="shared" si="732"/>
        <v>3223</v>
      </c>
      <c r="G1011" s="3">
        <f t="shared" si="733"/>
        <v>3</v>
      </c>
      <c r="H1011" s="4">
        <f t="shared" si="734"/>
        <v>3299</v>
      </c>
      <c r="I1011" s="4">
        <f t="shared" si="735"/>
        <v>3340</v>
      </c>
      <c r="J1011" s="4">
        <f t="shared" si="736"/>
        <v>3341</v>
      </c>
      <c r="K1011" s="4">
        <f t="shared" si="737"/>
        <v>3300</v>
      </c>
      <c r="L1011" s="1">
        <f t="shared" si="738"/>
        <v>0</v>
      </c>
      <c r="M1011" s="1">
        <f t="shared" si="739"/>
        <v>0</v>
      </c>
      <c r="N1011" s="1">
        <f t="shared" si="740"/>
        <v>0</v>
      </c>
      <c r="O1011" s="1">
        <f t="shared" si="741"/>
        <v>0</v>
      </c>
      <c r="P1011" s="1">
        <f t="shared" si="742"/>
        <v>0</v>
      </c>
      <c r="Q1011" s="1" t="str">
        <f t="shared" si="743"/>
        <v/>
      </c>
      <c r="R1011" s="1">
        <f t="shared" si="744"/>
        <v>114</v>
      </c>
      <c r="S1011" s="1">
        <f t="shared" si="745"/>
        <v>-15.95</v>
      </c>
      <c r="T1011" s="1">
        <f>VLOOKUP($H1011,節点!$E$1:$G$20000,2,FALSE)</f>
        <v>112</v>
      </c>
      <c r="U1011" s="1">
        <f>VLOOKUP($H1011,節点!$E$1:$G$20000,3,FALSE)</f>
        <v>-16.5</v>
      </c>
      <c r="V1011" s="1">
        <f>VLOOKUP($I1011,節点!$E$1:$G$20000,2,FALSE)</f>
        <v>116</v>
      </c>
      <c r="W1011" s="1">
        <f>VLOOKUP($I1011,節点!$E$1:$G$20000,3,FALSE)</f>
        <v>-16.5</v>
      </c>
      <c r="X1011" s="1">
        <f>VLOOKUP($J1011,節点!$E$1:$G$20000,2,FALSE)</f>
        <v>116</v>
      </c>
      <c r="Y1011" s="1">
        <f>VLOOKUP($J1011,節点!$E$1:$G$20000,3,FALSE)</f>
        <v>-15.4</v>
      </c>
      <c r="Z1011" s="1">
        <f>VLOOKUP($K1011,節点!$E$1:$G$20000,2,FALSE)</f>
        <v>112</v>
      </c>
      <c r="AA1011" s="1">
        <f>VLOOKUP($K1011,節点!$E$1:$G$20000,3,FALSE)</f>
        <v>-15.4</v>
      </c>
      <c r="AB1011">
        <f t="shared" si="746"/>
        <v>-2</v>
      </c>
      <c r="AC1011">
        <f t="shared" si="747"/>
        <v>-0.55000000000000071</v>
      </c>
      <c r="AD1011">
        <f t="shared" si="748"/>
        <v>2</v>
      </c>
      <c r="AE1011">
        <f t="shared" si="749"/>
        <v>-0.55000000000000071</v>
      </c>
      <c r="AF1011">
        <f t="shared" si="750"/>
        <v>2</v>
      </c>
      <c r="AG1011">
        <f t="shared" si="751"/>
        <v>0.54999999999999893</v>
      </c>
      <c r="AH1011">
        <f t="shared" si="752"/>
        <v>-2</v>
      </c>
      <c r="AI1011">
        <f t="shared" si="753"/>
        <v>0.54999999999999893</v>
      </c>
      <c r="AJ1011">
        <f t="shared" si="727"/>
        <v>195.37625124882621</v>
      </c>
      <c r="AK1011">
        <f t="shared" si="728"/>
        <v>344.62374875117382</v>
      </c>
      <c r="AL1011">
        <f t="shared" si="729"/>
        <v>15.376251248826158</v>
      </c>
      <c r="AM1011">
        <f t="shared" si="730"/>
        <v>164.62374875117385</v>
      </c>
      <c r="AN1011">
        <f t="shared" si="754"/>
        <v>3</v>
      </c>
      <c r="AO1011">
        <f t="shared" si="755"/>
        <v>4</v>
      </c>
      <c r="AP1011">
        <f t="shared" si="756"/>
        <v>1</v>
      </c>
      <c r="AQ1011">
        <f t="shared" si="757"/>
        <v>2</v>
      </c>
      <c r="AR1011">
        <f t="shared" si="758"/>
        <v>3412</v>
      </c>
      <c r="AS1011" t="str">
        <f t="shared" si="759"/>
        <v/>
      </c>
      <c r="AT1011" t="str">
        <f t="shared" si="760"/>
        <v/>
      </c>
      <c r="AU1011" t="str">
        <f t="shared" si="761"/>
        <v/>
      </c>
      <c r="AV1011" t="str">
        <f t="shared" si="762"/>
        <v/>
      </c>
      <c r="AW1011" t="str">
        <f t="shared" si="731"/>
        <v/>
      </c>
      <c r="BA1011">
        <f t="shared" si="763"/>
        <v>114</v>
      </c>
      <c r="BB1011">
        <f t="shared" si="764"/>
        <v>-16.5</v>
      </c>
      <c r="BC1011">
        <f t="shared" si="765"/>
        <v>116</v>
      </c>
      <c r="BD1011">
        <f t="shared" si="766"/>
        <v>-15.95</v>
      </c>
      <c r="BE1011">
        <f t="shared" si="767"/>
        <v>114</v>
      </c>
      <c r="BF1011">
        <f t="shared" si="768"/>
        <v>-15.4</v>
      </c>
      <c r="BG1011">
        <f t="shared" si="769"/>
        <v>112</v>
      </c>
      <c r="BH1011">
        <f t="shared" si="770"/>
        <v>-15.95</v>
      </c>
      <c r="BI1011">
        <f t="shared" si="771"/>
        <v>1.0999999999999996</v>
      </c>
      <c r="BJ1011">
        <f t="shared" si="772"/>
        <v>4</v>
      </c>
      <c r="BK1011">
        <f t="shared" si="773"/>
        <v>3.6363636363636376</v>
      </c>
      <c r="BL1011">
        <f t="shared" si="774"/>
        <v>1.0999999999999996</v>
      </c>
      <c r="BM1011" s="1">
        <v>2.8571428571428554</v>
      </c>
    </row>
    <row r="1012" spans="1:65">
      <c r="A1012" s="16" t="s">
        <v>4436</v>
      </c>
      <c r="E1012"/>
      <c r="F1012" s="17">
        <f t="shared" si="732"/>
        <v>3224</v>
      </c>
      <c r="G1012" s="3">
        <f t="shared" si="733"/>
        <v>3</v>
      </c>
      <c r="H1012" s="4">
        <f t="shared" si="734"/>
        <v>3300</v>
      </c>
      <c r="I1012" s="4">
        <f t="shared" si="735"/>
        <v>3341</v>
      </c>
      <c r="J1012" s="4">
        <f t="shared" si="736"/>
        <v>3342</v>
      </c>
      <c r="K1012" s="4">
        <f t="shared" si="737"/>
        <v>3301</v>
      </c>
      <c r="L1012" s="1">
        <f t="shared" si="738"/>
        <v>0</v>
      </c>
      <c r="M1012" s="1">
        <f t="shared" si="739"/>
        <v>0</v>
      </c>
      <c r="N1012" s="1">
        <f t="shared" si="740"/>
        <v>0</v>
      </c>
      <c r="O1012" s="1">
        <f t="shared" si="741"/>
        <v>0</v>
      </c>
      <c r="P1012" s="1">
        <f t="shared" si="742"/>
        <v>0</v>
      </c>
      <c r="Q1012" s="1" t="str">
        <f t="shared" si="743"/>
        <v/>
      </c>
      <c r="R1012" s="1">
        <f t="shared" si="744"/>
        <v>114</v>
      </c>
      <c r="S1012" s="1">
        <f t="shared" si="745"/>
        <v>-14.850000000000001</v>
      </c>
      <c r="T1012" s="1">
        <f>VLOOKUP($H1012,節点!$E$1:$G$20000,2,FALSE)</f>
        <v>112</v>
      </c>
      <c r="U1012" s="1">
        <f>VLOOKUP($H1012,節点!$E$1:$G$20000,3,FALSE)</f>
        <v>-15.4</v>
      </c>
      <c r="V1012" s="1">
        <f>VLOOKUP($I1012,節点!$E$1:$G$20000,2,FALSE)</f>
        <v>116</v>
      </c>
      <c r="W1012" s="1">
        <f>VLOOKUP($I1012,節点!$E$1:$G$20000,3,FALSE)</f>
        <v>-15.4</v>
      </c>
      <c r="X1012" s="1">
        <f>VLOOKUP($J1012,節点!$E$1:$G$20000,2,FALSE)</f>
        <v>116</v>
      </c>
      <c r="Y1012" s="1">
        <f>VLOOKUP($J1012,節点!$E$1:$G$20000,3,FALSE)</f>
        <v>-14.3</v>
      </c>
      <c r="Z1012" s="1">
        <f>VLOOKUP($K1012,節点!$E$1:$G$20000,2,FALSE)</f>
        <v>112</v>
      </c>
      <c r="AA1012" s="1">
        <f>VLOOKUP($K1012,節点!$E$1:$G$20000,3,FALSE)</f>
        <v>-14.3</v>
      </c>
      <c r="AB1012">
        <f t="shared" si="746"/>
        <v>-2</v>
      </c>
      <c r="AC1012">
        <f t="shared" si="747"/>
        <v>-0.54999999999999893</v>
      </c>
      <c r="AD1012">
        <f t="shared" si="748"/>
        <v>2</v>
      </c>
      <c r="AE1012">
        <f t="shared" si="749"/>
        <v>-0.54999999999999893</v>
      </c>
      <c r="AF1012">
        <f t="shared" si="750"/>
        <v>2</v>
      </c>
      <c r="AG1012">
        <f t="shared" si="751"/>
        <v>0.55000000000000071</v>
      </c>
      <c r="AH1012">
        <f t="shared" si="752"/>
        <v>-2</v>
      </c>
      <c r="AI1012">
        <f t="shared" si="753"/>
        <v>0.55000000000000071</v>
      </c>
      <c r="AJ1012">
        <f t="shared" si="727"/>
        <v>195.37625124882615</v>
      </c>
      <c r="AK1012">
        <f t="shared" si="728"/>
        <v>344.62374875117382</v>
      </c>
      <c r="AL1012">
        <f t="shared" si="729"/>
        <v>15.376251248826206</v>
      </c>
      <c r="AM1012">
        <f t="shared" si="730"/>
        <v>164.62374875117379</v>
      </c>
      <c r="AN1012">
        <f t="shared" si="754"/>
        <v>3</v>
      </c>
      <c r="AO1012">
        <f t="shared" si="755"/>
        <v>4</v>
      </c>
      <c r="AP1012">
        <f t="shared" si="756"/>
        <v>1</v>
      </c>
      <c r="AQ1012">
        <f t="shared" si="757"/>
        <v>2</v>
      </c>
      <c r="AR1012">
        <f t="shared" si="758"/>
        <v>3412</v>
      </c>
      <c r="AS1012" t="str">
        <f t="shared" si="759"/>
        <v/>
      </c>
      <c r="AT1012" t="str">
        <f t="shared" si="760"/>
        <v/>
      </c>
      <c r="AU1012" t="str">
        <f t="shared" si="761"/>
        <v/>
      </c>
      <c r="AV1012" t="str">
        <f t="shared" si="762"/>
        <v/>
      </c>
      <c r="AW1012" t="str">
        <f t="shared" si="731"/>
        <v/>
      </c>
      <c r="BA1012">
        <f t="shared" si="763"/>
        <v>114</v>
      </c>
      <c r="BB1012">
        <f t="shared" si="764"/>
        <v>-15.4</v>
      </c>
      <c r="BC1012">
        <f t="shared" si="765"/>
        <v>116</v>
      </c>
      <c r="BD1012">
        <f t="shared" si="766"/>
        <v>-14.850000000000001</v>
      </c>
      <c r="BE1012">
        <f t="shared" si="767"/>
        <v>114</v>
      </c>
      <c r="BF1012">
        <f t="shared" si="768"/>
        <v>-14.3</v>
      </c>
      <c r="BG1012">
        <f t="shared" si="769"/>
        <v>112</v>
      </c>
      <c r="BH1012">
        <f t="shared" si="770"/>
        <v>-14.850000000000001</v>
      </c>
      <c r="BI1012">
        <f t="shared" si="771"/>
        <v>1.0999999999999996</v>
      </c>
      <c r="BJ1012">
        <f t="shared" si="772"/>
        <v>4</v>
      </c>
      <c r="BK1012">
        <f t="shared" si="773"/>
        <v>3.6363636363636376</v>
      </c>
      <c r="BL1012">
        <f t="shared" si="774"/>
        <v>1.0999999999999996</v>
      </c>
      <c r="BM1012" s="1">
        <v>2.8571428571428554</v>
      </c>
    </row>
    <row r="1013" spans="1:65">
      <c r="A1013" s="16" t="s">
        <v>4437</v>
      </c>
      <c r="E1013"/>
      <c r="F1013" s="17">
        <f t="shared" si="732"/>
        <v>3225</v>
      </c>
      <c r="G1013" s="3">
        <f t="shared" si="733"/>
        <v>3</v>
      </c>
      <c r="H1013" s="4">
        <f t="shared" si="734"/>
        <v>3301</v>
      </c>
      <c r="I1013" s="4">
        <f t="shared" si="735"/>
        <v>3342</v>
      </c>
      <c r="J1013" s="4">
        <f t="shared" si="736"/>
        <v>3343</v>
      </c>
      <c r="K1013" s="4">
        <f t="shared" si="737"/>
        <v>3302</v>
      </c>
      <c r="L1013" s="1">
        <f t="shared" si="738"/>
        <v>0</v>
      </c>
      <c r="M1013" s="1">
        <f t="shared" si="739"/>
        <v>0</v>
      </c>
      <c r="N1013" s="1">
        <f t="shared" si="740"/>
        <v>0</v>
      </c>
      <c r="O1013" s="1">
        <f t="shared" si="741"/>
        <v>0</v>
      </c>
      <c r="P1013" s="1">
        <f t="shared" si="742"/>
        <v>0</v>
      </c>
      <c r="Q1013" s="1" t="str">
        <f t="shared" si="743"/>
        <v/>
      </c>
      <c r="R1013" s="1">
        <f t="shared" si="744"/>
        <v>114</v>
      </c>
      <c r="S1013" s="1">
        <f t="shared" si="745"/>
        <v>-13.75</v>
      </c>
      <c r="T1013" s="1">
        <f>VLOOKUP($H1013,節点!$E$1:$G$20000,2,FALSE)</f>
        <v>112</v>
      </c>
      <c r="U1013" s="1">
        <f>VLOOKUP($H1013,節点!$E$1:$G$20000,3,FALSE)</f>
        <v>-14.3</v>
      </c>
      <c r="V1013" s="1">
        <f>VLOOKUP($I1013,節点!$E$1:$G$20000,2,FALSE)</f>
        <v>116</v>
      </c>
      <c r="W1013" s="1">
        <f>VLOOKUP($I1013,節点!$E$1:$G$20000,3,FALSE)</f>
        <v>-14.3</v>
      </c>
      <c r="X1013" s="1">
        <f>VLOOKUP($J1013,節点!$E$1:$G$20000,2,FALSE)</f>
        <v>116</v>
      </c>
      <c r="Y1013" s="1">
        <f>VLOOKUP($J1013,節点!$E$1:$G$20000,3,FALSE)</f>
        <v>-13.2</v>
      </c>
      <c r="Z1013" s="1">
        <f>VLOOKUP($K1013,節点!$E$1:$G$20000,2,FALSE)</f>
        <v>112</v>
      </c>
      <c r="AA1013" s="1">
        <f>VLOOKUP($K1013,節点!$E$1:$G$20000,3,FALSE)</f>
        <v>-13.2</v>
      </c>
      <c r="AB1013">
        <f t="shared" si="746"/>
        <v>-2</v>
      </c>
      <c r="AC1013">
        <f t="shared" si="747"/>
        <v>-0.55000000000000071</v>
      </c>
      <c r="AD1013">
        <f t="shared" si="748"/>
        <v>2</v>
      </c>
      <c r="AE1013">
        <f t="shared" si="749"/>
        <v>-0.55000000000000071</v>
      </c>
      <c r="AF1013">
        <f t="shared" si="750"/>
        <v>2</v>
      </c>
      <c r="AG1013">
        <f t="shared" si="751"/>
        <v>0.55000000000000071</v>
      </c>
      <c r="AH1013">
        <f t="shared" si="752"/>
        <v>-2</v>
      </c>
      <c r="AI1013">
        <f t="shared" si="753"/>
        <v>0.55000000000000071</v>
      </c>
      <c r="AJ1013">
        <f t="shared" si="727"/>
        <v>195.37625124882621</v>
      </c>
      <c r="AK1013">
        <f t="shared" si="728"/>
        <v>344.62374875117382</v>
      </c>
      <c r="AL1013">
        <f t="shared" si="729"/>
        <v>15.376251248826206</v>
      </c>
      <c r="AM1013">
        <f t="shared" si="730"/>
        <v>164.62374875117379</v>
      </c>
      <c r="AN1013">
        <f t="shared" si="754"/>
        <v>3</v>
      </c>
      <c r="AO1013">
        <f t="shared" si="755"/>
        <v>4</v>
      </c>
      <c r="AP1013">
        <f t="shared" si="756"/>
        <v>1</v>
      </c>
      <c r="AQ1013">
        <f t="shared" si="757"/>
        <v>2</v>
      </c>
      <c r="AR1013">
        <f t="shared" si="758"/>
        <v>3412</v>
      </c>
      <c r="AS1013" t="str">
        <f t="shared" si="759"/>
        <v/>
      </c>
      <c r="AT1013" t="str">
        <f t="shared" si="760"/>
        <v/>
      </c>
      <c r="AU1013" t="str">
        <f t="shared" si="761"/>
        <v/>
      </c>
      <c r="AV1013" t="str">
        <f t="shared" si="762"/>
        <v/>
      </c>
      <c r="AW1013" t="str">
        <f t="shared" si="731"/>
        <v/>
      </c>
      <c r="BA1013">
        <f t="shared" si="763"/>
        <v>114</v>
      </c>
      <c r="BB1013">
        <f t="shared" si="764"/>
        <v>-14.3</v>
      </c>
      <c r="BC1013">
        <f t="shared" si="765"/>
        <v>116</v>
      </c>
      <c r="BD1013">
        <f t="shared" si="766"/>
        <v>-13.75</v>
      </c>
      <c r="BE1013">
        <f t="shared" si="767"/>
        <v>114</v>
      </c>
      <c r="BF1013">
        <f t="shared" si="768"/>
        <v>-13.2</v>
      </c>
      <c r="BG1013">
        <f t="shared" si="769"/>
        <v>112</v>
      </c>
      <c r="BH1013">
        <f t="shared" si="770"/>
        <v>-13.75</v>
      </c>
      <c r="BI1013">
        <f t="shared" si="771"/>
        <v>1.1000000000000014</v>
      </c>
      <c r="BJ1013">
        <f t="shared" si="772"/>
        <v>4</v>
      </c>
      <c r="BK1013">
        <f t="shared" si="773"/>
        <v>3.6363636363636318</v>
      </c>
      <c r="BL1013">
        <f t="shared" si="774"/>
        <v>1.1000000000000014</v>
      </c>
      <c r="BM1013" s="1">
        <v>2.8571428571428554</v>
      </c>
    </row>
    <row r="1014" spans="1:65">
      <c r="A1014" s="16" t="s">
        <v>4438</v>
      </c>
      <c r="E1014"/>
      <c r="F1014" s="17">
        <f t="shared" si="732"/>
        <v>3226</v>
      </c>
      <c r="G1014" s="3">
        <f t="shared" si="733"/>
        <v>3</v>
      </c>
      <c r="H1014" s="4">
        <f t="shared" si="734"/>
        <v>3302</v>
      </c>
      <c r="I1014" s="4">
        <f t="shared" si="735"/>
        <v>3343</v>
      </c>
      <c r="J1014" s="4">
        <f t="shared" si="736"/>
        <v>3344</v>
      </c>
      <c r="K1014" s="4">
        <f t="shared" si="737"/>
        <v>3303</v>
      </c>
      <c r="L1014" s="1">
        <f t="shared" si="738"/>
        <v>0</v>
      </c>
      <c r="M1014" s="1">
        <f t="shared" si="739"/>
        <v>0</v>
      </c>
      <c r="N1014" s="1">
        <f t="shared" si="740"/>
        <v>0</v>
      </c>
      <c r="O1014" s="1">
        <f t="shared" si="741"/>
        <v>0</v>
      </c>
      <c r="P1014" s="1">
        <f t="shared" si="742"/>
        <v>0</v>
      </c>
      <c r="Q1014" s="1" t="str">
        <f t="shared" si="743"/>
        <v/>
      </c>
      <c r="R1014" s="1">
        <f t="shared" si="744"/>
        <v>114</v>
      </c>
      <c r="S1014" s="1">
        <f t="shared" si="745"/>
        <v>-12.65</v>
      </c>
      <c r="T1014" s="1">
        <f>VLOOKUP($H1014,節点!$E$1:$G$20000,2,FALSE)</f>
        <v>112</v>
      </c>
      <c r="U1014" s="1">
        <f>VLOOKUP($H1014,節点!$E$1:$G$20000,3,FALSE)</f>
        <v>-13.2</v>
      </c>
      <c r="V1014" s="1">
        <f>VLOOKUP($I1014,節点!$E$1:$G$20000,2,FALSE)</f>
        <v>116</v>
      </c>
      <c r="W1014" s="1">
        <f>VLOOKUP($I1014,節点!$E$1:$G$20000,3,FALSE)</f>
        <v>-13.2</v>
      </c>
      <c r="X1014" s="1">
        <f>VLOOKUP($J1014,節点!$E$1:$G$20000,2,FALSE)</f>
        <v>116</v>
      </c>
      <c r="Y1014" s="1">
        <f>VLOOKUP($J1014,節点!$E$1:$G$20000,3,FALSE)</f>
        <v>-12.1</v>
      </c>
      <c r="Z1014" s="1">
        <f>VLOOKUP($K1014,節点!$E$1:$G$20000,2,FALSE)</f>
        <v>112</v>
      </c>
      <c r="AA1014" s="1">
        <f>VLOOKUP($K1014,節点!$E$1:$G$20000,3,FALSE)</f>
        <v>-12.1</v>
      </c>
      <c r="AB1014">
        <f t="shared" si="746"/>
        <v>-2</v>
      </c>
      <c r="AC1014">
        <f t="shared" si="747"/>
        <v>-0.54999999999999893</v>
      </c>
      <c r="AD1014">
        <f t="shared" si="748"/>
        <v>2</v>
      </c>
      <c r="AE1014">
        <f t="shared" si="749"/>
        <v>-0.54999999999999893</v>
      </c>
      <c r="AF1014">
        <f t="shared" si="750"/>
        <v>2</v>
      </c>
      <c r="AG1014">
        <f t="shared" si="751"/>
        <v>0.55000000000000071</v>
      </c>
      <c r="AH1014">
        <f t="shared" si="752"/>
        <v>-2</v>
      </c>
      <c r="AI1014">
        <f t="shared" si="753"/>
        <v>0.55000000000000071</v>
      </c>
      <c r="AJ1014">
        <f t="shared" si="727"/>
        <v>195.37625124882615</v>
      </c>
      <c r="AK1014">
        <f t="shared" si="728"/>
        <v>344.62374875117382</v>
      </c>
      <c r="AL1014">
        <f t="shared" si="729"/>
        <v>15.376251248826206</v>
      </c>
      <c r="AM1014">
        <f t="shared" si="730"/>
        <v>164.62374875117379</v>
      </c>
      <c r="AN1014">
        <f t="shared" si="754"/>
        <v>3</v>
      </c>
      <c r="AO1014">
        <f t="shared" si="755"/>
        <v>4</v>
      </c>
      <c r="AP1014">
        <f t="shared" si="756"/>
        <v>1</v>
      </c>
      <c r="AQ1014">
        <f t="shared" si="757"/>
        <v>2</v>
      </c>
      <c r="AR1014">
        <f t="shared" si="758"/>
        <v>3412</v>
      </c>
      <c r="AS1014" t="str">
        <f t="shared" si="759"/>
        <v/>
      </c>
      <c r="AT1014" t="str">
        <f t="shared" si="760"/>
        <v/>
      </c>
      <c r="AU1014" t="str">
        <f t="shared" si="761"/>
        <v/>
      </c>
      <c r="AV1014" t="str">
        <f t="shared" si="762"/>
        <v/>
      </c>
      <c r="AW1014" t="str">
        <f t="shared" si="731"/>
        <v/>
      </c>
      <c r="BA1014">
        <f t="shared" si="763"/>
        <v>114</v>
      </c>
      <c r="BB1014">
        <f t="shared" si="764"/>
        <v>-13.2</v>
      </c>
      <c r="BC1014">
        <f t="shared" si="765"/>
        <v>116</v>
      </c>
      <c r="BD1014">
        <f t="shared" si="766"/>
        <v>-12.649999999999999</v>
      </c>
      <c r="BE1014">
        <f t="shared" si="767"/>
        <v>114</v>
      </c>
      <c r="BF1014">
        <f t="shared" si="768"/>
        <v>-12.1</v>
      </c>
      <c r="BG1014">
        <f t="shared" si="769"/>
        <v>112</v>
      </c>
      <c r="BH1014">
        <f t="shared" si="770"/>
        <v>-12.649999999999999</v>
      </c>
      <c r="BI1014">
        <f t="shared" si="771"/>
        <v>1.0999999999999996</v>
      </c>
      <c r="BJ1014">
        <f t="shared" si="772"/>
        <v>4</v>
      </c>
      <c r="BK1014">
        <f t="shared" si="773"/>
        <v>3.6363636363636376</v>
      </c>
      <c r="BL1014">
        <f t="shared" si="774"/>
        <v>1.0999999999999996</v>
      </c>
      <c r="BM1014" s="1">
        <v>2.8571428571428554</v>
      </c>
    </row>
    <row r="1015" spans="1:65">
      <c r="A1015" s="16" t="s">
        <v>4439</v>
      </c>
      <c r="E1015"/>
      <c r="F1015" s="17">
        <f t="shared" si="732"/>
        <v>3263</v>
      </c>
      <c r="G1015" s="3">
        <f t="shared" si="733"/>
        <v>3</v>
      </c>
      <c r="H1015" s="4">
        <f t="shared" si="734"/>
        <v>3340</v>
      </c>
      <c r="I1015" s="4">
        <f t="shared" si="735"/>
        <v>3381</v>
      </c>
      <c r="J1015" s="4">
        <f t="shared" si="736"/>
        <v>3382</v>
      </c>
      <c r="K1015" s="4">
        <f t="shared" si="737"/>
        <v>3341</v>
      </c>
      <c r="L1015" s="1">
        <f t="shared" si="738"/>
        <v>0</v>
      </c>
      <c r="M1015" s="1">
        <f t="shared" si="739"/>
        <v>0</v>
      </c>
      <c r="N1015" s="1">
        <f t="shared" si="740"/>
        <v>0</v>
      </c>
      <c r="O1015" s="1">
        <f t="shared" si="741"/>
        <v>0</v>
      </c>
      <c r="P1015" s="1">
        <f t="shared" si="742"/>
        <v>0</v>
      </c>
      <c r="Q1015" s="1" t="str">
        <f t="shared" si="743"/>
        <v/>
      </c>
      <c r="R1015" s="1">
        <f t="shared" si="744"/>
        <v>118</v>
      </c>
      <c r="S1015" s="1">
        <f t="shared" si="745"/>
        <v>-15.95</v>
      </c>
      <c r="T1015" s="1">
        <f>VLOOKUP($H1015,節点!$E$1:$G$20000,2,FALSE)</f>
        <v>116</v>
      </c>
      <c r="U1015" s="1">
        <f>VLOOKUP($H1015,節点!$E$1:$G$20000,3,FALSE)</f>
        <v>-16.5</v>
      </c>
      <c r="V1015" s="1">
        <f>VLOOKUP($I1015,節点!$E$1:$G$20000,2,FALSE)</f>
        <v>120</v>
      </c>
      <c r="W1015" s="1">
        <f>VLOOKUP($I1015,節点!$E$1:$G$20000,3,FALSE)</f>
        <v>-16.5</v>
      </c>
      <c r="X1015" s="1">
        <f>VLOOKUP($J1015,節点!$E$1:$G$20000,2,FALSE)</f>
        <v>120</v>
      </c>
      <c r="Y1015" s="1">
        <f>VLOOKUP($J1015,節点!$E$1:$G$20000,3,FALSE)</f>
        <v>-15.4</v>
      </c>
      <c r="Z1015" s="1">
        <f>VLOOKUP($K1015,節点!$E$1:$G$20000,2,FALSE)</f>
        <v>116</v>
      </c>
      <c r="AA1015" s="1">
        <f>VLOOKUP($K1015,節点!$E$1:$G$20000,3,FALSE)</f>
        <v>-15.4</v>
      </c>
      <c r="AB1015">
        <f t="shared" si="746"/>
        <v>-2</v>
      </c>
      <c r="AC1015">
        <f t="shared" si="747"/>
        <v>-0.55000000000000071</v>
      </c>
      <c r="AD1015">
        <f t="shared" si="748"/>
        <v>2</v>
      </c>
      <c r="AE1015">
        <f t="shared" si="749"/>
        <v>-0.55000000000000071</v>
      </c>
      <c r="AF1015">
        <f t="shared" si="750"/>
        <v>2</v>
      </c>
      <c r="AG1015">
        <f t="shared" si="751"/>
        <v>0.54999999999999893</v>
      </c>
      <c r="AH1015">
        <f t="shared" si="752"/>
        <v>-2</v>
      </c>
      <c r="AI1015">
        <f t="shared" si="753"/>
        <v>0.54999999999999893</v>
      </c>
      <c r="AJ1015">
        <f t="shared" si="727"/>
        <v>195.37625124882621</v>
      </c>
      <c r="AK1015">
        <f t="shared" si="728"/>
        <v>344.62374875117382</v>
      </c>
      <c r="AL1015">
        <f t="shared" si="729"/>
        <v>15.376251248826158</v>
      </c>
      <c r="AM1015">
        <f t="shared" si="730"/>
        <v>164.62374875117385</v>
      </c>
      <c r="AN1015">
        <f t="shared" si="754"/>
        <v>3</v>
      </c>
      <c r="AO1015">
        <f t="shared" si="755"/>
        <v>4</v>
      </c>
      <c r="AP1015">
        <f t="shared" si="756"/>
        <v>1</v>
      </c>
      <c r="AQ1015">
        <f t="shared" si="757"/>
        <v>2</v>
      </c>
      <c r="AR1015">
        <f t="shared" si="758"/>
        <v>3412</v>
      </c>
      <c r="AS1015" t="str">
        <f t="shared" si="759"/>
        <v/>
      </c>
      <c r="AT1015" t="str">
        <f t="shared" si="760"/>
        <v/>
      </c>
      <c r="AU1015" t="str">
        <f t="shared" si="761"/>
        <v/>
      </c>
      <c r="AV1015" t="str">
        <f t="shared" si="762"/>
        <v/>
      </c>
      <c r="AW1015" t="str">
        <f t="shared" si="731"/>
        <v/>
      </c>
      <c r="BA1015">
        <f t="shared" si="763"/>
        <v>118</v>
      </c>
      <c r="BB1015">
        <f t="shared" si="764"/>
        <v>-16.5</v>
      </c>
      <c r="BC1015">
        <f t="shared" si="765"/>
        <v>120</v>
      </c>
      <c r="BD1015">
        <f t="shared" si="766"/>
        <v>-15.95</v>
      </c>
      <c r="BE1015">
        <f t="shared" si="767"/>
        <v>118</v>
      </c>
      <c r="BF1015">
        <f t="shared" si="768"/>
        <v>-15.4</v>
      </c>
      <c r="BG1015">
        <f t="shared" si="769"/>
        <v>116</v>
      </c>
      <c r="BH1015">
        <f t="shared" si="770"/>
        <v>-15.95</v>
      </c>
      <c r="BI1015">
        <f t="shared" si="771"/>
        <v>1.0999999999999996</v>
      </c>
      <c r="BJ1015">
        <f t="shared" si="772"/>
        <v>4</v>
      </c>
      <c r="BK1015">
        <f t="shared" si="773"/>
        <v>3.6363636363636376</v>
      </c>
      <c r="BL1015">
        <f t="shared" si="774"/>
        <v>1.0999999999999996</v>
      </c>
      <c r="BM1015" s="1">
        <v>2.8571428571428554</v>
      </c>
    </row>
    <row r="1016" spans="1:65">
      <c r="A1016" s="16" t="s">
        <v>4440</v>
      </c>
      <c r="E1016"/>
      <c r="F1016" s="17">
        <f t="shared" si="732"/>
        <v>3264</v>
      </c>
      <c r="G1016" s="3">
        <f t="shared" si="733"/>
        <v>3</v>
      </c>
      <c r="H1016" s="4">
        <f t="shared" si="734"/>
        <v>3341</v>
      </c>
      <c r="I1016" s="4">
        <f t="shared" si="735"/>
        <v>3382</v>
      </c>
      <c r="J1016" s="4">
        <f t="shared" si="736"/>
        <v>3383</v>
      </c>
      <c r="K1016" s="4">
        <f t="shared" si="737"/>
        <v>3342</v>
      </c>
      <c r="L1016" s="1">
        <f t="shared" si="738"/>
        <v>0</v>
      </c>
      <c r="M1016" s="1">
        <f t="shared" si="739"/>
        <v>0</v>
      </c>
      <c r="N1016" s="1">
        <f t="shared" si="740"/>
        <v>0</v>
      </c>
      <c r="O1016" s="1">
        <f t="shared" si="741"/>
        <v>0</v>
      </c>
      <c r="P1016" s="1">
        <f t="shared" si="742"/>
        <v>0</v>
      </c>
      <c r="Q1016" s="1" t="str">
        <f t="shared" si="743"/>
        <v/>
      </c>
      <c r="R1016" s="1">
        <f t="shared" si="744"/>
        <v>118</v>
      </c>
      <c r="S1016" s="1">
        <f t="shared" si="745"/>
        <v>-14.850000000000001</v>
      </c>
      <c r="T1016" s="1">
        <f>VLOOKUP($H1016,節点!$E$1:$G$20000,2,FALSE)</f>
        <v>116</v>
      </c>
      <c r="U1016" s="1">
        <f>VLOOKUP($H1016,節点!$E$1:$G$20000,3,FALSE)</f>
        <v>-15.4</v>
      </c>
      <c r="V1016" s="1">
        <f>VLOOKUP($I1016,節点!$E$1:$G$20000,2,FALSE)</f>
        <v>120</v>
      </c>
      <c r="W1016" s="1">
        <f>VLOOKUP($I1016,節点!$E$1:$G$20000,3,FALSE)</f>
        <v>-15.4</v>
      </c>
      <c r="X1016" s="1">
        <f>VLOOKUP($J1016,節点!$E$1:$G$20000,2,FALSE)</f>
        <v>120</v>
      </c>
      <c r="Y1016" s="1">
        <f>VLOOKUP($J1016,節点!$E$1:$G$20000,3,FALSE)</f>
        <v>-14.3</v>
      </c>
      <c r="Z1016" s="1">
        <f>VLOOKUP($K1016,節点!$E$1:$G$20000,2,FALSE)</f>
        <v>116</v>
      </c>
      <c r="AA1016" s="1">
        <f>VLOOKUP($K1016,節点!$E$1:$G$20000,3,FALSE)</f>
        <v>-14.3</v>
      </c>
      <c r="AB1016">
        <f t="shared" si="746"/>
        <v>-2</v>
      </c>
      <c r="AC1016">
        <f t="shared" si="747"/>
        <v>-0.54999999999999893</v>
      </c>
      <c r="AD1016">
        <f t="shared" si="748"/>
        <v>2</v>
      </c>
      <c r="AE1016">
        <f t="shared" si="749"/>
        <v>-0.54999999999999893</v>
      </c>
      <c r="AF1016">
        <f t="shared" si="750"/>
        <v>2</v>
      </c>
      <c r="AG1016">
        <f t="shared" si="751"/>
        <v>0.55000000000000071</v>
      </c>
      <c r="AH1016">
        <f t="shared" si="752"/>
        <v>-2</v>
      </c>
      <c r="AI1016">
        <f t="shared" si="753"/>
        <v>0.55000000000000071</v>
      </c>
      <c r="AJ1016">
        <f t="shared" si="727"/>
        <v>195.37625124882615</v>
      </c>
      <c r="AK1016">
        <f t="shared" si="728"/>
        <v>344.62374875117382</v>
      </c>
      <c r="AL1016">
        <f t="shared" si="729"/>
        <v>15.376251248826206</v>
      </c>
      <c r="AM1016">
        <f t="shared" si="730"/>
        <v>164.62374875117379</v>
      </c>
      <c r="AN1016">
        <f t="shared" si="754"/>
        <v>3</v>
      </c>
      <c r="AO1016">
        <f t="shared" si="755"/>
        <v>4</v>
      </c>
      <c r="AP1016">
        <f t="shared" si="756"/>
        <v>1</v>
      </c>
      <c r="AQ1016">
        <f t="shared" si="757"/>
        <v>2</v>
      </c>
      <c r="AR1016">
        <f t="shared" si="758"/>
        <v>3412</v>
      </c>
      <c r="AS1016" t="str">
        <f t="shared" si="759"/>
        <v/>
      </c>
      <c r="AT1016" t="str">
        <f t="shared" si="760"/>
        <v/>
      </c>
      <c r="AU1016" t="str">
        <f t="shared" si="761"/>
        <v/>
      </c>
      <c r="AV1016" t="str">
        <f t="shared" si="762"/>
        <v/>
      </c>
      <c r="AW1016" t="str">
        <f t="shared" si="731"/>
        <v/>
      </c>
      <c r="BA1016">
        <f t="shared" si="763"/>
        <v>118</v>
      </c>
      <c r="BB1016">
        <f t="shared" si="764"/>
        <v>-15.4</v>
      </c>
      <c r="BC1016">
        <f t="shared" si="765"/>
        <v>120</v>
      </c>
      <c r="BD1016">
        <f t="shared" si="766"/>
        <v>-14.850000000000001</v>
      </c>
      <c r="BE1016">
        <f t="shared" si="767"/>
        <v>118</v>
      </c>
      <c r="BF1016">
        <f t="shared" si="768"/>
        <v>-14.3</v>
      </c>
      <c r="BG1016">
        <f t="shared" si="769"/>
        <v>116</v>
      </c>
      <c r="BH1016">
        <f t="shared" si="770"/>
        <v>-14.850000000000001</v>
      </c>
      <c r="BI1016">
        <f t="shared" si="771"/>
        <v>1.0999999999999996</v>
      </c>
      <c r="BJ1016">
        <f t="shared" si="772"/>
        <v>4</v>
      </c>
      <c r="BK1016">
        <f t="shared" si="773"/>
        <v>3.6363636363636376</v>
      </c>
      <c r="BL1016">
        <f t="shared" si="774"/>
        <v>1.0999999999999996</v>
      </c>
      <c r="BM1016" s="1">
        <v>2.8571428571428554</v>
      </c>
    </row>
    <row r="1017" spans="1:65">
      <c r="A1017" s="16" t="s">
        <v>4441</v>
      </c>
      <c r="E1017"/>
      <c r="F1017" s="17">
        <f t="shared" si="732"/>
        <v>3265</v>
      </c>
      <c r="G1017" s="3">
        <f t="shared" si="733"/>
        <v>3</v>
      </c>
      <c r="H1017" s="4">
        <f t="shared" si="734"/>
        <v>3342</v>
      </c>
      <c r="I1017" s="4">
        <f t="shared" si="735"/>
        <v>3383</v>
      </c>
      <c r="J1017" s="4">
        <f t="shared" si="736"/>
        <v>3384</v>
      </c>
      <c r="K1017" s="4">
        <f t="shared" si="737"/>
        <v>3343</v>
      </c>
      <c r="L1017" s="1">
        <f t="shared" si="738"/>
        <v>0</v>
      </c>
      <c r="M1017" s="1">
        <f t="shared" si="739"/>
        <v>0</v>
      </c>
      <c r="N1017" s="1">
        <f t="shared" si="740"/>
        <v>0</v>
      </c>
      <c r="O1017" s="1">
        <f t="shared" si="741"/>
        <v>0</v>
      </c>
      <c r="P1017" s="1">
        <f t="shared" si="742"/>
        <v>0</v>
      </c>
      <c r="Q1017" s="1" t="str">
        <f t="shared" si="743"/>
        <v/>
      </c>
      <c r="R1017" s="1">
        <f t="shared" si="744"/>
        <v>118</v>
      </c>
      <c r="S1017" s="1">
        <f t="shared" si="745"/>
        <v>-13.75</v>
      </c>
      <c r="T1017" s="1">
        <f>VLOOKUP($H1017,節点!$E$1:$G$20000,2,FALSE)</f>
        <v>116</v>
      </c>
      <c r="U1017" s="1">
        <f>VLOOKUP($H1017,節点!$E$1:$G$20000,3,FALSE)</f>
        <v>-14.3</v>
      </c>
      <c r="V1017" s="1">
        <f>VLOOKUP($I1017,節点!$E$1:$G$20000,2,FALSE)</f>
        <v>120</v>
      </c>
      <c r="W1017" s="1">
        <f>VLOOKUP($I1017,節点!$E$1:$G$20000,3,FALSE)</f>
        <v>-14.3</v>
      </c>
      <c r="X1017" s="1">
        <f>VLOOKUP($J1017,節点!$E$1:$G$20000,2,FALSE)</f>
        <v>120</v>
      </c>
      <c r="Y1017" s="1">
        <f>VLOOKUP($J1017,節点!$E$1:$G$20000,3,FALSE)</f>
        <v>-13.2</v>
      </c>
      <c r="Z1017" s="1">
        <f>VLOOKUP($K1017,節点!$E$1:$G$20000,2,FALSE)</f>
        <v>116</v>
      </c>
      <c r="AA1017" s="1">
        <f>VLOOKUP($K1017,節点!$E$1:$G$20000,3,FALSE)</f>
        <v>-13.2</v>
      </c>
      <c r="AB1017">
        <f t="shared" si="746"/>
        <v>-2</v>
      </c>
      <c r="AC1017">
        <f t="shared" si="747"/>
        <v>-0.55000000000000071</v>
      </c>
      <c r="AD1017">
        <f t="shared" si="748"/>
        <v>2</v>
      </c>
      <c r="AE1017">
        <f t="shared" si="749"/>
        <v>-0.55000000000000071</v>
      </c>
      <c r="AF1017">
        <f t="shared" si="750"/>
        <v>2</v>
      </c>
      <c r="AG1017">
        <f t="shared" si="751"/>
        <v>0.55000000000000071</v>
      </c>
      <c r="AH1017">
        <f t="shared" si="752"/>
        <v>-2</v>
      </c>
      <c r="AI1017">
        <f t="shared" si="753"/>
        <v>0.55000000000000071</v>
      </c>
      <c r="AJ1017">
        <f t="shared" si="727"/>
        <v>195.37625124882621</v>
      </c>
      <c r="AK1017">
        <f t="shared" si="728"/>
        <v>344.62374875117382</v>
      </c>
      <c r="AL1017">
        <f t="shared" si="729"/>
        <v>15.376251248826206</v>
      </c>
      <c r="AM1017">
        <f t="shared" si="730"/>
        <v>164.62374875117379</v>
      </c>
      <c r="AN1017">
        <f t="shared" si="754"/>
        <v>3</v>
      </c>
      <c r="AO1017">
        <f t="shared" si="755"/>
        <v>4</v>
      </c>
      <c r="AP1017">
        <f t="shared" si="756"/>
        <v>1</v>
      </c>
      <c r="AQ1017">
        <f t="shared" si="757"/>
        <v>2</v>
      </c>
      <c r="AR1017">
        <f t="shared" si="758"/>
        <v>3412</v>
      </c>
      <c r="AS1017" t="str">
        <f t="shared" si="759"/>
        <v/>
      </c>
      <c r="AT1017" t="str">
        <f t="shared" si="760"/>
        <v/>
      </c>
      <c r="AU1017" t="str">
        <f t="shared" si="761"/>
        <v/>
      </c>
      <c r="AV1017" t="str">
        <f t="shared" si="762"/>
        <v/>
      </c>
      <c r="AW1017" t="str">
        <f t="shared" si="731"/>
        <v/>
      </c>
      <c r="BA1017">
        <f t="shared" si="763"/>
        <v>118</v>
      </c>
      <c r="BB1017">
        <f t="shared" si="764"/>
        <v>-14.3</v>
      </c>
      <c r="BC1017">
        <f t="shared" si="765"/>
        <v>120</v>
      </c>
      <c r="BD1017">
        <f t="shared" si="766"/>
        <v>-13.75</v>
      </c>
      <c r="BE1017">
        <f t="shared" si="767"/>
        <v>118</v>
      </c>
      <c r="BF1017">
        <f t="shared" si="768"/>
        <v>-13.2</v>
      </c>
      <c r="BG1017">
        <f t="shared" si="769"/>
        <v>116</v>
      </c>
      <c r="BH1017">
        <f t="shared" si="770"/>
        <v>-13.75</v>
      </c>
      <c r="BI1017">
        <f t="shared" si="771"/>
        <v>1.1000000000000014</v>
      </c>
      <c r="BJ1017">
        <f t="shared" si="772"/>
        <v>4</v>
      </c>
      <c r="BK1017">
        <f t="shared" si="773"/>
        <v>3.6363636363636318</v>
      </c>
      <c r="BL1017">
        <f t="shared" si="774"/>
        <v>1.1000000000000014</v>
      </c>
      <c r="BM1017" s="1">
        <v>2.8571428571428554</v>
      </c>
    </row>
    <row r="1018" spans="1:65">
      <c r="A1018" s="16" t="s">
        <v>4442</v>
      </c>
      <c r="E1018"/>
      <c r="F1018" s="17">
        <f t="shared" si="732"/>
        <v>3266</v>
      </c>
      <c r="G1018" s="3">
        <f t="shared" si="733"/>
        <v>3</v>
      </c>
      <c r="H1018" s="4">
        <f t="shared" si="734"/>
        <v>3343</v>
      </c>
      <c r="I1018" s="4">
        <f t="shared" si="735"/>
        <v>3384</v>
      </c>
      <c r="J1018" s="4">
        <f t="shared" si="736"/>
        <v>3385</v>
      </c>
      <c r="K1018" s="4">
        <f t="shared" si="737"/>
        <v>3344</v>
      </c>
      <c r="L1018" s="1">
        <f t="shared" si="738"/>
        <v>0</v>
      </c>
      <c r="M1018" s="1">
        <f t="shared" si="739"/>
        <v>0</v>
      </c>
      <c r="N1018" s="1">
        <f t="shared" si="740"/>
        <v>0</v>
      </c>
      <c r="O1018" s="1">
        <f t="shared" si="741"/>
        <v>0</v>
      </c>
      <c r="P1018" s="1">
        <f t="shared" si="742"/>
        <v>0</v>
      </c>
      <c r="Q1018" s="1" t="str">
        <f t="shared" si="743"/>
        <v/>
      </c>
      <c r="R1018" s="1">
        <f t="shared" si="744"/>
        <v>118</v>
      </c>
      <c r="S1018" s="1">
        <f t="shared" si="745"/>
        <v>-12.65</v>
      </c>
      <c r="T1018" s="1">
        <f>VLOOKUP($H1018,節点!$E$1:$G$20000,2,FALSE)</f>
        <v>116</v>
      </c>
      <c r="U1018" s="1">
        <f>VLOOKUP($H1018,節点!$E$1:$G$20000,3,FALSE)</f>
        <v>-13.2</v>
      </c>
      <c r="V1018" s="1">
        <f>VLOOKUP($I1018,節点!$E$1:$G$20000,2,FALSE)</f>
        <v>120</v>
      </c>
      <c r="W1018" s="1">
        <f>VLOOKUP($I1018,節点!$E$1:$G$20000,3,FALSE)</f>
        <v>-13.2</v>
      </c>
      <c r="X1018" s="1">
        <f>VLOOKUP($J1018,節点!$E$1:$G$20000,2,FALSE)</f>
        <v>120</v>
      </c>
      <c r="Y1018" s="1">
        <f>VLOOKUP($J1018,節点!$E$1:$G$20000,3,FALSE)</f>
        <v>-12.1</v>
      </c>
      <c r="Z1018" s="1">
        <f>VLOOKUP($K1018,節点!$E$1:$G$20000,2,FALSE)</f>
        <v>116</v>
      </c>
      <c r="AA1018" s="1">
        <f>VLOOKUP($K1018,節点!$E$1:$G$20000,3,FALSE)</f>
        <v>-12.1</v>
      </c>
      <c r="AB1018">
        <f t="shared" si="746"/>
        <v>-2</v>
      </c>
      <c r="AC1018">
        <f t="shared" si="747"/>
        <v>-0.54999999999999893</v>
      </c>
      <c r="AD1018">
        <f t="shared" si="748"/>
        <v>2</v>
      </c>
      <c r="AE1018">
        <f t="shared" si="749"/>
        <v>-0.54999999999999893</v>
      </c>
      <c r="AF1018">
        <f t="shared" si="750"/>
        <v>2</v>
      </c>
      <c r="AG1018">
        <f t="shared" si="751"/>
        <v>0.55000000000000071</v>
      </c>
      <c r="AH1018">
        <f t="shared" si="752"/>
        <v>-2</v>
      </c>
      <c r="AI1018">
        <f t="shared" si="753"/>
        <v>0.55000000000000071</v>
      </c>
      <c r="AJ1018">
        <f t="shared" si="727"/>
        <v>195.37625124882615</v>
      </c>
      <c r="AK1018">
        <f t="shared" si="728"/>
        <v>344.62374875117382</v>
      </c>
      <c r="AL1018">
        <f t="shared" si="729"/>
        <v>15.376251248826206</v>
      </c>
      <c r="AM1018">
        <f t="shared" si="730"/>
        <v>164.62374875117379</v>
      </c>
      <c r="AN1018">
        <f t="shared" si="754"/>
        <v>3</v>
      </c>
      <c r="AO1018">
        <f t="shared" si="755"/>
        <v>4</v>
      </c>
      <c r="AP1018">
        <f t="shared" si="756"/>
        <v>1</v>
      </c>
      <c r="AQ1018">
        <f t="shared" si="757"/>
        <v>2</v>
      </c>
      <c r="AR1018">
        <f t="shared" si="758"/>
        <v>3412</v>
      </c>
      <c r="AS1018" t="str">
        <f t="shared" si="759"/>
        <v/>
      </c>
      <c r="AT1018" t="str">
        <f t="shared" si="760"/>
        <v/>
      </c>
      <c r="AU1018" t="str">
        <f t="shared" si="761"/>
        <v/>
      </c>
      <c r="AV1018" t="str">
        <f t="shared" si="762"/>
        <v/>
      </c>
      <c r="AW1018" t="str">
        <f t="shared" si="731"/>
        <v/>
      </c>
      <c r="BA1018">
        <f t="shared" si="763"/>
        <v>118</v>
      </c>
      <c r="BB1018">
        <f t="shared" si="764"/>
        <v>-13.2</v>
      </c>
      <c r="BC1018">
        <f t="shared" si="765"/>
        <v>120</v>
      </c>
      <c r="BD1018">
        <f t="shared" si="766"/>
        <v>-12.649999999999999</v>
      </c>
      <c r="BE1018">
        <f t="shared" si="767"/>
        <v>118</v>
      </c>
      <c r="BF1018">
        <f t="shared" si="768"/>
        <v>-12.1</v>
      </c>
      <c r="BG1018">
        <f t="shared" si="769"/>
        <v>116</v>
      </c>
      <c r="BH1018">
        <f t="shared" si="770"/>
        <v>-12.649999999999999</v>
      </c>
      <c r="BI1018">
        <f t="shared" si="771"/>
        <v>1.0999999999999996</v>
      </c>
      <c r="BJ1018">
        <f t="shared" si="772"/>
        <v>4</v>
      </c>
      <c r="BK1018">
        <f t="shared" si="773"/>
        <v>3.6363636363636376</v>
      </c>
      <c r="BL1018">
        <f t="shared" si="774"/>
        <v>1.0999999999999996</v>
      </c>
      <c r="BM1018" s="1">
        <v>2.8571428571428554</v>
      </c>
    </row>
    <row r="1019" spans="1:65">
      <c r="A1019" s="16" t="s">
        <v>4443</v>
      </c>
      <c r="E1019"/>
      <c r="F1019" s="17">
        <f t="shared" si="732"/>
        <v>9</v>
      </c>
      <c r="G1019" s="3">
        <f t="shared" si="733"/>
        <v>4</v>
      </c>
      <c r="H1019" s="4">
        <f t="shared" si="734"/>
        <v>9</v>
      </c>
      <c r="I1019" s="4">
        <f t="shared" si="735"/>
        <v>45</v>
      </c>
      <c r="J1019" s="4">
        <f t="shared" si="736"/>
        <v>46</v>
      </c>
      <c r="K1019" s="4">
        <f t="shared" si="737"/>
        <v>10</v>
      </c>
      <c r="L1019" s="1">
        <f t="shared" si="738"/>
        <v>0</v>
      </c>
      <c r="M1019" s="1">
        <f t="shared" si="739"/>
        <v>0</v>
      </c>
      <c r="N1019" s="1">
        <f t="shared" si="740"/>
        <v>0</v>
      </c>
      <c r="O1019" s="1">
        <f t="shared" si="741"/>
        <v>0</v>
      </c>
      <c r="P1019" s="1">
        <f t="shared" si="742"/>
        <v>0</v>
      </c>
      <c r="Q1019" s="1" t="str">
        <f t="shared" si="743"/>
        <v/>
      </c>
      <c r="R1019" s="1">
        <f t="shared" si="744"/>
        <v>-98</v>
      </c>
      <c r="S1019" s="1">
        <f t="shared" si="745"/>
        <v>-26.475000000000001</v>
      </c>
      <c r="T1019" s="1">
        <f>VLOOKUP($H1019,節点!$E$1:$G$20000,2,FALSE)</f>
        <v>-100</v>
      </c>
      <c r="U1019" s="1">
        <f>VLOOKUP($H1019,節点!$E$1:$G$20000,3,FALSE)</f>
        <v>-27</v>
      </c>
      <c r="V1019" s="1">
        <f>VLOOKUP($I1019,節点!$E$1:$G$20000,2,FALSE)</f>
        <v>-96</v>
      </c>
      <c r="W1019" s="1">
        <f>VLOOKUP($I1019,節点!$E$1:$G$20000,3,FALSE)</f>
        <v>-27</v>
      </c>
      <c r="X1019" s="1">
        <f>VLOOKUP($J1019,節点!$E$1:$G$20000,2,FALSE)</f>
        <v>-96</v>
      </c>
      <c r="Y1019" s="1">
        <f>VLOOKUP($J1019,節点!$E$1:$G$20000,3,FALSE)</f>
        <v>-25.95</v>
      </c>
      <c r="Z1019" s="1">
        <f>VLOOKUP($K1019,節点!$E$1:$G$20000,2,FALSE)</f>
        <v>-100</v>
      </c>
      <c r="AA1019" s="1">
        <f>VLOOKUP($K1019,節点!$E$1:$G$20000,3,FALSE)</f>
        <v>-25.95</v>
      </c>
      <c r="AB1019">
        <f t="shared" si="746"/>
        <v>-2</v>
      </c>
      <c r="AC1019">
        <f t="shared" si="747"/>
        <v>-0.52499999999999858</v>
      </c>
      <c r="AD1019">
        <f t="shared" si="748"/>
        <v>2</v>
      </c>
      <c r="AE1019">
        <f t="shared" si="749"/>
        <v>-0.52499999999999858</v>
      </c>
      <c r="AF1019">
        <f t="shared" si="750"/>
        <v>2</v>
      </c>
      <c r="AG1019">
        <f t="shared" si="751"/>
        <v>0.52500000000000213</v>
      </c>
      <c r="AH1019">
        <f t="shared" si="752"/>
        <v>-2</v>
      </c>
      <c r="AI1019">
        <f t="shared" si="753"/>
        <v>0.52500000000000213</v>
      </c>
      <c r="AJ1019">
        <f t="shared" si="727"/>
        <v>194.7083038996827</v>
      </c>
      <c r="AK1019">
        <f t="shared" si="728"/>
        <v>345.29169610031727</v>
      </c>
      <c r="AL1019">
        <f t="shared" si="729"/>
        <v>14.708303899682805</v>
      </c>
      <c r="AM1019">
        <f t="shared" si="730"/>
        <v>165.29169610031718</v>
      </c>
      <c r="AN1019">
        <f t="shared" si="754"/>
        <v>3</v>
      </c>
      <c r="AO1019">
        <f t="shared" si="755"/>
        <v>4</v>
      </c>
      <c r="AP1019">
        <f t="shared" si="756"/>
        <v>1</v>
      </c>
      <c r="AQ1019">
        <f t="shared" si="757"/>
        <v>2</v>
      </c>
      <c r="AR1019">
        <f t="shared" si="758"/>
        <v>3412</v>
      </c>
      <c r="AS1019" t="str">
        <f t="shared" si="759"/>
        <v/>
      </c>
      <c r="AT1019" t="str">
        <f t="shared" si="760"/>
        <v/>
      </c>
      <c r="AU1019" t="str">
        <f t="shared" si="761"/>
        <v/>
      </c>
      <c r="AV1019" t="str">
        <f t="shared" si="762"/>
        <v/>
      </c>
      <c r="AW1019" t="str">
        <f t="shared" si="731"/>
        <v/>
      </c>
      <c r="BA1019">
        <f t="shared" si="763"/>
        <v>-98</v>
      </c>
      <c r="BB1019">
        <f t="shared" si="764"/>
        <v>-27</v>
      </c>
      <c r="BC1019">
        <f t="shared" si="765"/>
        <v>-96</v>
      </c>
      <c r="BD1019">
        <f t="shared" si="766"/>
        <v>-26.475000000000001</v>
      </c>
      <c r="BE1019">
        <f t="shared" si="767"/>
        <v>-98</v>
      </c>
      <c r="BF1019">
        <f t="shared" si="768"/>
        <v>-25.95</v>
      </c>
      <c r="BG1019">
        <f t="shared" si="769"/>
        <v>-100</v>
      </c>
      <c r="BH1019">
        <f t="shared" si="770"/>
        <v>-26.475000000000001</v>
      </c>
      <c r="BI1019">
        <f t="shared" si="771"/>
        <v>1.0500000000000007</v>
      </c>
      <c r="BJ1019">
        <f t="shared" si="772"/>
        <v>4</v>
      </c>
      <c r="BK1019">
        <f t="shared" si="773"/>
        <v>3.8095238095238071</v>
      </c>
      <c r="BL1019">
        <f t="shared" si="774"/>
        <v>1.0500000000000007</v>
      </c>
      <c r="BM1019" s="1">
        <v>2.8571428571428554</v>
      </c>
    </row>
    <row r="1020" spans="1:65">
      <c r="A1020" s="16" t="s">
        <v>4444</v>
      </c>
      <c r="E1020"/>
      <c r="F1020" s="17">
        <f t="shared" si="732"/>
        <v>10</v>
      </c>
      <c r="G1020" s="3">
        <f t="shared" si="733"/>
        <v>4</v>
      </c>
      <c r="H1020" s="4">
        <f t="shared" si="734"/>
        <v>10</v>
      </c>
      <c r="I1020" s="4">
        <f t="shared" si="735"/>
        <v>46</v>
      </c>
      <c r="J1020" s="4">
        <f t="shared" si="736"/>
        <v>47</v>
      </c>
      <c r="K1020" s="4">
        <f t="shared" si="737"/>
        <v>11</v>
      </c>
      <c r="L1020" s="1">
        <f t="shared" si="738"/>
        <v>0</v>
      </c>
      <c r="M1020" s="1">
        <f t="shared" si="739"/>
        <v>0</v>
      </c>
      <c r="N1020" s="1">
        <f t="shared" si="740"/>
        <v>0</v>
      </c>
      <c r="O1020" s="1">
        <f t="shared" si="741"/>
        <v>0</v>
      </c>
      <c r="P1020" s="1">
        <f t="shared" si="742"/>
        <v>0</v>
      </c>
      <c r="Q1020" s="1" t="str">
        <f t="shared" si="743"/>
        <v/>
      </c>
      <c r="R1020" s="1">
        <f t="shared" si="744"/>
        <v>-98</v>
      </c>
      <c r="S1020" s="1">
        <f t="shared" si="745"/>
        <v>-25.424999999999997</v>
      </c>
      <c r="T1020" s="1">
        <f>VLOOKUP($H1020,節点!$E$1:$G$20000,2,FALSE)</f>
        <v>-100</v>
      </c>
      <c r="U1020" s="1">
        <f>VLOOKUP($H1020,節点!$E$1:$G$20000,3,FALSE)</f>
        <v>-25.95</v>
      </c>
      <c r="V1020" s="1">
        <f>VLOOKUP($I1020,節点!$E$1:$G$20000,2,FALSE)</f>
        <v>-96</v>
      </c>
      <c r="W1020" s="1">
        <f>VLOOKUP($I1020,節点!$E$1:$G$20000,3,FALSE)</f>
        <v>-25.95</v>
      </c>
      <c r="X1020" s="1">
        <f>VLOOKUP($J1020,節点!$E$1:$G$20000,2,FALSE)</f>
        <v>-96</v>
      </c>
      <c r="Y1020" s="1">
        <f>VLOOKUP($J1020,節点!$E$1:$G$20000,3,FALSE)</f>
        <v>-24.9</v>
      </c>
      <c r="Z1020" s="1">
        <f>VLOOKUP($K1020,節点!$E$1:$G$20000,2,FALSE)</f>
        <v>-100</v>
      </c>
      <c r="AA1020" s="1">
        <f>VLOOKUP($K1020,節点!$E$1:$G$20000,3,FALSE)</f>
        <v>-24.9</v>
      </c>
      <c r="AB1020">
        <f t="shared" si="746"/>
        <v>-2</v>
      </c>
      <c r="AC1020">
        <f t="shared" si="747"/>
        <v>-0.52500000000000213</v>
      </c>
      <c r="AD1020">
        <f t="shared" si="748"/>
        <v>2</v>
      </c>
      <c r="AE1020">
        <f t="shared" si="749"/>
        <v>-0.52500000000000213</v>
      </c>
      <c r="AF1020">
        <f t="shared" si="750"/>
        <v>2</v>
      </c>
      <c r="AG1020">
        <f t="shared" si="751"/>
        <v>0.52499999999999858</v>
      </c>
      <c r="AH1020">
        <f t="shared" si="752"/>
        <v>-2</v>
      </c>
      <c r="AI1020">
        <f t="shared" si="753"/>
        <v>0.52499999999999858</v>
      </c>
      <c r="AJ1020">
        <f t="shared" si="727"/>
        <v>194.70830389968282</v>
      </c>
      <c r="AK1020">
        <f t="shared" si="728"/>
        <v>345.29169610031721</v>
      </c>
      <c r="AL1020">
        <f t="shared" si="729"/>
        <v>14.70830389968271</v>
      </c>
      <c r="AM1020">
        <f t="shared" si="730"/>
        <v>165.2916961003173</v>
      </c>
      <c r="AN1020">
        <f t="shared" si="754"/>
        <v>3</v>
      </c>
      <c r="AO1020">
        <f t="shared" si="755"/>
        <v>4</v>
      </c>
      <c r="AP1020">
        <f t="shared" si="756"/>
        <v>1</v>
      </c>
      <c r="AQ1020">
        <f t="shared" si="757"/>
        <v>2</v>
      </c>
      <c r="AR1020">
        <f t="shared" si="758"/>
        <v>3412</v>
      </c>
      <c r="AS1020" t="str">
        <f t="shared" si="759"/>
        <v/>
      </c>
      <c r="AT1020" t="str">
        <f t="shared" si="760"/>
        <v/>
      </c>
      <c r="AU1020" t="str">
        <f t="shared" si="761"/>
        <v/>
      </c>
      <c r="AV1020" t="str">
        <f t="shared" si="762"/>
        <v/>
      </c>
      <c r="AW1020" t="str">
        <f t="shared" si="731"/>
        <v/>
      </c>
      <c r="BA1020">
        <f t="shared" si="763"/>
        <v>-98</v>
      </c>
      <c r="BB1020">
        <f t="shared" si="764"/>
        <v>-25.95</v>
      </c>
      <c r="BC1020">
        <f t="shared" si="765"/>
        <v>-96</v>
      </c>
      <c r="BD1020">
        <f t="shared" si="766"/>
        <v>-25.424999999999997</v>
      </c>
      <c r="BE1020">
        <f t="shared" si="767"/>
        <v>-98</v>
      </c>
      <c r="BF1020">
        <f t="shared" si="768"/>
        <v>-24.9</v>
      </c>
      <c r="BG1020">
        <f t="shared" si="769"/>
        <v>-100</v>
      </c>
      <c r="BH1020">
        <f t="shared" si="770"/>
        <v>-25.424999999999997</v>
      </c>
      <c r="BI1020">
        <f t="shared" si="771"/>
        <v>1.0500000000000007</v>
      </c>
      <c r="BJ1020">
        <f t="shared" si="772"/>
        <v>4</v>
      </c>
      <c r="BK1020">
        <f t="shared" si="773"/>
        <v>3.8095238095238071</v>
      </c>
      <c r="BL1020">
        <f t="shared" si="774"/>
        <v>1.0500000000000007</v>
      </c>
      <c r="BM1020" s="1">
        <v>2.8571428571428554</v>
      </c>
    </row>
    <row r="1021" spans="1:65">
      <c r="A1021" s="16" t="s">
        <v>4445</v>
      </c>
      <c r="E1021"/>
      <c r="F1021" s="17">
        <f t="shared" si="732"/>
        <v>11</v>
      </c>
      <c r="G1021" s="3">
        <f t="shared" si="733"/>
        <v>4</v>
      </c>
      <c r="H1021" s="4">
        <f t="shared" si="734"/>
        <v>11</v>
      </c>
      <c r="I1021" s="4">
        <f t="shared" si="735"/>
        <v>47</v>
      </c>
      <c r="J1021" s="4">
        <f t="shared" si="736"/>
        <v>48</v>
      </c>
      <c r="K1021" s="4">
        <f t="shared" si="737"/>
        <v>12</v>
      </c>
      <c r="L1021" s="1">
        <f t="shared" si="738"/>
        <v>0</v>
      </c>
      <c r="M1021" s="1">
        <f t="shared" si="739"/>
        <v>0</v>
      </c>
      <c r="N1021" s="1">
        <f t="shared" si="740"/>
        <v>0</v>
      </c>
      <c r="O1021" s="1">
        <f t="shared" si="741"/>
        <v>0</v>
      </c>
      <c r="P1021" s="1">
        <f t="shared" si="742"/>
        <v>0</v>
      </c>
      <c r="Q1021" s="1" t="str">
        <f t="shared" si="743"/>
        <v/>
      </c>
      <c r="R1021" s="1">
        <f t="shared" si="744"/>
        <v>-98</v>
      </c>
      <c r="S1021" s="1">
        <f t="shared" si="745"/>
        <v>-24.375</v>
      </c>
      <c r="T1021" s="1">
        <f>VLOOKUP($H1021,節点!$E$1:$G$20000,2,FALSE)</f>
        <v>-100</v>
      </c>
      <c r="U1021" s="1">
        <f>VLOOKUP($H1021,節点!$E$1:$G$20000,3,FALSE)</f>
        <v>-24.9</v>
      </c>
      <c r="V1021" s="1">
        <f>VLOOKUP($I1021,節点!$E$1:$G$20000,2,FALSE)</f>
        <v>-96</v>
      </c>
      <c r="W1021" s="1">
        <f>VLOOKUP($I1021,節点!$E$1:$G$20000,3,FALSE)</f>
        <v>-24.9</v>
      </c>
      <c r="X1021" s="1">
        <f>VLOOKUP($J1021,節点!$E$1:$G$20000,2,FALSE)</f>
        <v>-96</v>
      </c>
      <c r="Y1021" s="1">
        <f>VLOOKUP($J1021,節点!$E$1:$G$20000,3,FALSE)</f>
        <v>-23.85</v>
      </c>
      <c r="Z1021" s="1">
        <f>VLOOKUP($K1021,節点!$E$1:$G$20000,2,FALSE)</f>
        <v>-100</v>
      </c>
      <c r="AA1021" s="1">
        <f>VLOOKUP($K1021,節点!$E$1:$G$20000,3,FALSE)</f>
        <v>-23.85</v>
      </c>
      <c r="AB1021">
        <f t="shared" si="746"/>
        <v>-2</v>
      </c>
      <c r="AC1021">
        <f t="shared" si="747"/>
        <v>-0.52499999999999858</v>
      </c>
      <c r="AD1021">
        <f t="shared" si="748"/>
        <v>2</v>
      </c>
      <c r="AE1021">
        <f t="shared" si="749"/>
        <v>-0.52499999999999858</v>
      </c>
      <c r="AF1021">
        <f t="shared" si="750"/>
        <v>2</v>
      </c>
      <c r="AG1021">
        <f t="shared" si="751"/>
        <v>0.52499999999999858</v>
      </c>
      <c r="AH1021">
        <f t="shared" si="752"/>
        <v>-2</v>
      </c>
      <c r="AI1021">
        <f t="shared" si="753"/>
        <v>0.52499999999999858</v>
      </c>
      <c r="AJ1021">
        <f t="shared" si="727"/>
        <v>194.7083038996827</v>
      </c>
      <c r="AK1021">
        <f t="shared" si="728"/>
        <v>345.29169610031727</v>
      </c>
      <c r="AL1021">
        <f t="shared" si="729"/>
        <v>14.70830389968271</v>
      </c>
      <c r="AM1021">
        <f t="shared" si="730"/>
        <v>165.2916961003173</v>
      </c>
      <c r="AN1021">
        <f t="shared" si="754"/>
        <v>3</v>
      </c>
      <c r="AO1021">
        <f t="shared" si="755"/>
        <v>4</v>
      </c>
      <c r="AP1021">
        <f t="shared" si="756"/>
        <v>1</v>
      </c>
      <c r="AQ1021">
        <f t="shared" si="757"/>
        <v>2</v>
      </c>
      <c r="AR1021">
        <f t="shared" si="758"/>
        <v>3412</v>
      </c>
      <c r="AS1021" t="str">
        <f t="shared" si="759"/>
        <v/>
      </c>
      <c r="AT1021" t="str">
        <f t="shared" si="760"/>
        <v/>
      </c>
      <c r="AU1021" t="str">
        <f t="shared" si="761"/>
        <v/>
      </c>
      <c r="AV1021" t="str">
        <f t="shared" si="762"/>
        <v/>
      </c>
      <c r="AW1021" t="str">
        <f t="shared" si="731"/>
        <v/>
      </c>
      <c r="BA1021">
        <f t="shared" si="763"/>
        <v>-98</v>
      </c>
      <c r="BB1021">
        <f t="shared" si="764"/>
        <v>-24.9</v>
      </c>
      <c r="BC1021">
        <f t="shared" si="765"/>
        <v>-96</v>
      </c>
      <c r="BD1021">
        <f t="shared" si="766"/>
        <v>-24.375</v>
      </c>
      <c r="BE1021">
        <f t="shared" si="767"/>
        <v>-98</v>
      </c>
      <c r="BF1021">
        <f t="shared" si="768"/>
        <v>-23.85</v>
      </c>
      <c r="BG1021">
        <f t="shared" si="769"/>
        <v>-100</v>
      </c>
      <c r="BH1021">
        <f t="shared" si="770"/>
        <v>-24.375</v>
      </c>
      <c r="BI1021">
        <f t="shared" si="771"/>
        <v>1.0499999999999972</v>
      </c>
      <c r="BJ1021">
        <f t="shared" si="772"/>
        <v>4</v>
      </c>
      <c r="BK1021">
        <f t="shared" si="773"/>
        <v>3.80952380952382</v>
      </c>
      <c r="BL1021">
        <f t="shared" si="774"/>
        <v>1.0499999999999972</v>
      </c>
      <c r="BM1021" s="1">
        <v>2.8571428571428554</v>
      </c>
    </row>
    <row r="1022" spans="1:65">
      <c r="A1022" s="16" t="s">
        <v>4446</v>
      </c>
      <c r="E1022"/>
      <c r="F1022" s="17">
        <f t="shared" si="732"/>
        <v>12</v>
      </c>
      <c r="G1022" s="3">
        <f t="shared" si="733"/>
        <v>4</v>
      </c>
      <c r="H1022" s="4">
        <f t="shared" si="734"/>
        <v>12</v>
      </c>
      <c r="I1022" s="4">
        <f t="shared" si="735"/>
        <v>48</v>
      </c>
      <c r="J1022" s="4">
        <f t="shared" si="736"/>
        <v>49</v>
      </c>
      <c r="K1022" s="4">
        <f t="shared" si="737"/>
        <v>13</v>
      </c>
      <c r="L1022" s="1">
        <f t="shared" si="738"/>
        <v>0</v>
      </c>
      <c r="M1022" s="1">
        <f t="shared" si="739"/>
        <v>0</v>
      </c>
      <c r="N1022" s="1">
        <f t="shared" si="740"/>
        <v>0</v>
      </c>
      <c r="O1022" s="1">
        <f t="shared" si="741"/>
        <v>0</v>
      </c>
      <c r="P1022" s="1">
        <f t="shared" si="742"/>
        <v>0</v>
      </c>
      <c r="Q1022" s="1" t="str">
        <f t="shared" si="743"/>
        <v/>
      </c>
      <c r="R1022" s="1">
        <f t="shared" si="744"/>
        <v>-98</v>
      </c>
      <c r="S1022" s="1">
        <f t="shared" si="745"/>
        <v>-23.324999999999999</v>
      </c>
      <c r="T1022" s="1">
        <f>VLOOKUP($H1022,節点!$E$1:$G$20000,2,FALSE)</f>
        <v>-100</v>
      </c>
      <c r="U1022" s="1">
        <f>VLOOKUP($H1022,節点!$E$1:$G$20000,3,FALSE)</f>
        <v>-23.85</v>
      </c>
      <c r="V1022" s="1">
        <f>VLOOKUP($I1022,節点!$E$1:$G$20000,2,FALSE)</f>
        <v>-96</v>
      </c>
      <c r="W1022" s="1">
        <f>VLOOKUP($I1022,節点!$E$1:$G$20000,3,FALSE)</f>
        <v>-23.85</v>
      </c>
      <c r="X1022" s="1">
        <f>VLOOKUP($J1022,節点!$E$1:$G$20000,2,FALSE)</f>
        <v>-96</v>
      </c>
      <c r="Y1022" s="1">
        <f>VLOOKUP($J1022,節点!$E$1:$G$20000,3,FALSE)</f>
        <v>-22.8</v>
      </c>
      <c r="Z1022" s="1">
        <f>VLOOKUP($K1022,節点!$E$1:$G$20000,2,FALSE)</f>
        <v>-100</v>
      </c>
      <c r="AA1022" s="1">
        <f>VLOOKUP($K1022,節点!$E$1:$G$20000,3,FALSE)</f>
        <v>-22.8</v>
      </c>
      <c r="AB1022">
        <f t="shared" si="746"/>
        <v>-2</v>
      </c>
      <c r="AC1022">
        <f t="shared" si="747"/>
        <v>-0.52500000000000213</v>
      </c>
      <c r="AD1022">
        <f t="shared" si="748"/>
        <v>2</v>
      </c>
      <c r="AE1022">
        <f t="shared" si="749"/>
        <v>-0.52500000000000213</v>
      </c>
      <c r="AF1022">
        <f t="shared" si="750"/>
        <v>2</v>
      </c>
      <c r="AG1022">
        <f t="shared" si="751"/>
        <v>0.52499999999999858</v>
      </c>
      <c r="AH1022">
        <f t="shared" si="752"/>
        <v>-2</v>
      </c>
      <c r="AI1022">
        <f t="shared" si="753"/>
        <v>0.52499999999999858</v>
      </c>
      <c r="AJ1022">
        <f t="shared" si="727"/>
        <v>194.70830389968282</v>
      </c>
      <c r="AK1022">
        <f t="shared" si="728"/>
        <v>345.29169610031721</v>
      </c>
      <c r="AL1022">
        <f t="shared" si="729"/>
        <v>14.70830389968271</v>
      </c>
      <c r="AM1022">
        <f t="shared" si="730"/>
        <v>165.2916961003173</v>
      </c>
      <c r="AN1022">
        <f t="shared" si="754"/>
        <v>3</v>
      </c>
      <c r="AO1022">
        <f t="shared" si="755"/>
        <v>4</v>
      </c>
      <c r="AP1022">
        <f t="shared" si="756"/>
        <v>1</v>
      </c>
      <c r="AQ1022">
        <f t="shared" si="757"/>
        <v>2</v>
      </c>
      <c r="AR1022">
        <f t="shared" si="758"/>
        <v>3412</v>
      </c>
      <c r="AS1022" t="str">
        <f t="shared" si="759"/>
        <v/>
      </c>
      <c r="AT1022" t="str">
        <f t="shared" si="760"/>
        <v/>
      </c>
      <c r="AU1022" t="str">
        <f t="shared" si="761"/>
        <v/>
      </c>
      <c r="AV1022" t="str">
        <f t="shared" si="762"/>
        <v/>
      </c>
      <c r="AW1022" t="str">
        <f t="shared" si="731"/>
        <v/>
      </c>
      <c r="BA1022">
        <f t="shared" si="763"/>
        <v>-98</v>
      </c>
      <c r="BB1022">
        <f t="shared" si="764"/>
        <v>-23.85</v>
      </c>
      <c r="BC1022">
        <f t="shared" si="765"/>
        <v>-96</v>
      </c>
      <c r="BD1022">
        <f t="shared" si="766"/>
        <v>-23.325000000000003</v>
      </c>
      <c r="BE1022">
        <f t="shared" si="767"/>
        <v>-98</v>
      </c>
      <c r="BF1022">
        <f t="shared" si="768"/>
        <v>-22.8</v>
      </c>
      <c r="BG1022">
        <f t="shared" si="769"/>
        <v>-100</v>
      </c>
      <c r="BH1022">
        <f t="shared" si="770"/>
        <v>-23.325000000000003</v>
      </c>
      <c r="BI1022">
        <f t="shared" si="771"/>
        <v>1.0500000000000007</v>
      </c>
      <c r="BJ1022">
        <f t="shared" si="772"/>
        <v>4</v>
      </c>
      <c r="BK1022">
        <f t="shared" si="773"/>
        <v>3.8095238095238071</v>
      </c>
      <c r="BL1022">
        <f t="shared" si="774"/>
        <v>1.0500000000000007</v>
      </c>
      <c r="BM1022" s="1">
        <v>2.8571428571428554</v>
      </c>
    </row>
    <row r="1023" spans="1:65">
      <c r="A1023" s="16" t="s">
        <v>4447</v>
      </c>
      <c r="E1023"/>
      <c r="F1023" s="17">
        <f t="shared" si="732"/>
        <v>13</v>
      </c>
      <c r="G1023" s="3">
        <f t="shared" si="733"/>
        <v>4</v>
      </c>
      <c r="H1023" s="4">
        <f t="shared" si="734"/>
        <v>13</v>
      </c>
      <c r="I1023" s="4">
        <f t="shared" si="735"/>
        <v>49</v>
      </c>
      <c r="J1023" s="4">
        <f t="shared" si="736"/>
        <v>50</v>
      </c>
      <c r="K1023" s="4">
        <f t="shared" si="737"/>
        <v>14</v>
      </c>
      <c r="L1023" s="1">
        <f t="shared" si="738"/>
        <v>0</v>
      </c>
      <c r="M1023" s="1">
        <f t="shared" si="739"/>
        <v>0</v>
      </c>
      <c r="N1023" s="1">
        <f t="shared" si="740"/>
        <v>0</v>
      </c>
      <c r="O1023" s="1">
        <f t="shared" si="741"/>
        <v>0</v>
      </c>
      <c r="P1023" s="1">
        <f t="shared" si="742"/>
        <v>0</v>
      </c>
      <c r="Q1023" s="1" t="str">
        <f t="shared" si="743"/>
        <v/>
      </c>
      <c r="R1023" s="1">
        <f t="shared" si="744"/>
        <v>-98</v>
      </c>
      <c r="S1023" s="1">
        <f t="shared" si="745"/>
        <v>-22.274999999999999</v>
      </c>
      <c r="T1023" s="1">
        <f>VLOOKUP($H1023,節点!$E$1:$G$20000,2,FALSE)</f>
        <v>-100</v>
      </c>
      <c r="U1023" s="1">
        <f>VLOOKUP($H1023,節点!$E$1:$G$20000,3,FALSE)</f>
        <v>-22.8</v>
      </c>
      <c r="V1023" s="1">
        <f>VLOOKUP($I1023,節点!$E$1:$G$20000,2,FALSE)</f>
        <v>-96</v>
      </c>
      <c r="W1023" s="1">
        <f>VLOOKUP($I1023,節点!$E$1:$G$20000,3,FALSE)</f>
        <v>-22.8</v>
      </c>
      <c r="X1023" s="1">
        <f>VLOOKUP($J1023,節点!$E$1:$G$20000,2,FALSE)</f>
        <v>-96</v>
      </c>
      <c r="Y1023" s="1">
        <f>VLOOKUP($J1023,節点!$E$1:$G$20000,3,FALSE)</f>
        <v>-21.75</v>
      </c>
      <c r="Z1023" s="1">
        <f>VLOOKUP($K1023,節点!$E$1:$G$20000,2,FALSE)</f>
        <v>-100</v>
      </c>
      <c r="AA1023" s="1">
        <f>VLOOKUP($K1023,節点!$E$1:$G$20000,3,FALSE)</f>
        <v>-21.75</v>
      </c>
      <c r="AB1023">
        <f t="shared" si="746"/>
        <v>-2</v>
      </c>
      <c r="AC1023">
        <f t="shared" si="747"/>
        <v>-0.52500000000000213</v>
      </c>
      <c r="AD1023">
        <f t="shared" si="748"/>
        <v>2</v>
      </c>
      <c r="AE1023">
        <f t="shared" si="749"/>
        <v>-0.52500000000000213</v>
      </c>
      <c r="AF1023">
        <f t="shared" si="750"/>
        <v>2</v>
      </c>
      <c r="AG1023">
        <f t="shared" si="751"/>
        <v>0.52499999999999858</v>
      </c>
      <c r="AH1023">
        <f t="shared" si="752"/>
        <v>-2</v>
      </c>
      <c r="AI1023">
        <f t="shared" si="753"/>
        <v>0.52499999999999858</v>
      </c>
      <c r="AJ1023">
        <f t="shared" si="727"/>
        <v>194.70830389968282</v>
      </c>
      <c r="AK1023">
        <f t="shared" si="728"/>
        <v>345.29169610031721</v>
      </c>
      <c r="AL1023">
        <f t="shared" si="729"/>
        <v>14.70830389968271</v>
      </c>
      <c r="AM1023">
        <f t="shared" si="730"/>
        <v>165.2916961003173</v>
      </c>
      <c r="AN1023">
        <f t="shared" si="754"/>
        <v>3</v>
      </c>
      <c r="AO1023">
        <f t="shared" si="755"/>
        <v>4</v>
      </c>
      <c r="AP1023">
        <f t="shared" si="756"/>
        <v>1</v>
      </c>
      <c r="AQ1023">
        <f t="shared" si="757"/>
        <v>2</v>
      </c>
      <c r="AR1023">
        <f t="shared" si="758"/>
        <v>3412</v>
      </c>
      <c r="AS1023" t="str">
        <f t="shared" si="759"/>
        <v/>
      </c>
      <c r="AT1023" t="str">
        <f t="shared" si="760"/>
        <v/>
      </c>
      <c r="AU1023" t="str">
        <f t="shared" si="761"/>
        <v/>
      </c>
      <c r="AV1023" t="str">
        <f t="shared" si="762"/>
        <v/>
      </c>
      <c r="AW1023" t="str">
        <f t="shared" si="731"/>
        <v/>
      </c>
      <c r="BA1023">
        <f t="shared" si="763"/>
        <v>-98</v>
      </c>
      <c r="BB1023">
        <f t="shared" si="764"/>
        <v>-22.8</v>
      </c>
      <c r="BC1023">
        <f t="shared" si="765"/>
        <v>-96</v>
      </c>
      <c r="BD1023">
        <f t="shared" si="766"/>
        <v>-22.274999999999999</v>
      </c>
      <c r="BE1023">
        <f t="shared" si="767"/>
        <v>-98</v>
      </c>
      <c r="BF1023">
        <f t="shared" si="768"/>
        <v>-21.75</v>
      </c>
      <c r="BG1023">
        <f t="shared" si="769"/>
        <v>-100</v>
      </c>
      <c r="BH1023">
        <f t="shared" si="770"/>
        <v>-22.274999999999999</v>
      </c>
      <c r="BI1023">
        <f t="shared" si="771"/>
        <v>1.0500000000000007</v>
      </c>
      <c r="BJ1023">
        <f t="shared" si="772"/>
        <v>4</v>
      </c>
      <c r="BK1023">
        <f t="shared" si="773"/>
        <v>3.8095238095238071</v>
      </c>
      <c r="BL1023">
        <f t="shared" si="774"/>
        <v>1.0500000000000007</v>
      </c>
      <c r="BM1023" s="1">
        <v>2.8571428571428554</v>
      </c>
    </row>
    <row r="1024" spans="1:65">
      <c r="A1024" s="16" t="s">
        <v>4448</v>
      </c>
      <c r="E1024"/>
      <c r="F1024" s="17">
        <f t="shared" si="732"/>
        <v>14</v>
      </c>
      <c r="G1024" s="3">
        <f t="shared" si="733"/>
        <v>4</v>
      </c>
      <c r="H1024" s="4">
        <f t="shared" si="734"/>
        <v>14</v>
      </c>
      <c r="I1024" s="4">
        <f t="shared" si="735"/>
        <v>50</v>
      </c>
      <c r="J1024" s="4">
        <f t="shared" si="736"/>
        <v>51</v>
      </c>
      <c r="K1024" s="4">
        <f t="shared" si="737"/>
        <v>15</v>
      </c>
      <c r="L1024" s="1">
        <f t="shared" si="738"/>
        <v>0</v>
      </c>
      <c r="M1024" s="1">
        <f t="shared" si="739"/>
        <v>0</v>
      </c>
      <c r="N1024" s="1">
        <f t="shared" si="740"/>
        <v>0</v>
      </c>
      <c r="O1024" s="1">
        <f t="shared" si="741"/>
        <v>0</v>
      </c>
      <c r="P1024" s="1">
        <f t="shared" si="742"/>
        <v>0</v>
      </c>
      <c r="Q1024" s="1" t="str">
        <f t="shared" si="743"/>
        <v/>
      </c>
      <c r="R1024" s="1">
        <f t="shared" si="744"/>
        <v>-98</v>
      </c>
      <c r="S1024" s="1">
        <f t="shared" si="745"/>
        <v>-21.225000000000001</v>
      </c>
      <c r="T1024" s="1">
        <f>VLOOKUP($H1024,節点!$E$1:$G$20000,2,FALSE)</f>
        <v>-100</v>
      </c>
      <c r="U1024" s="1">
        <f>VLOOKUP($H1024,節点!$E$1:$G$20000,3,FALSE)</f>
        <v>-21.75</v>
      </c>
      <c r="V1024" s="1">
        <f>VLOOKUP($I1024,節点!$E$1:$G$20000,2,FALSE)</f>
        <v>-96</v>
      </c>
      <c r="W1024" s="1">
        <f>VLOOKUP($I1024,節点!$E$1:$G$20000,3,FALSE)</f>
        <v>-21.75</v>
      </c>
      <c r="X1024" s="1">
        <f>VLOOKUP($J1024,節点!$E$1:$G$20000,2,FALSE)</f>
        <v>-96</v>
      </c>
      <c r="Y1024" s="1">
        <f>VLOOKUP($J1024,節点!$E$1:$G$20000,3,FALSE)</f>
        <v>-20.7</v>
      </c>
      <c r="Z1024" s="1">
        <f>VLOOKUP($K1024,節点!$E$1:$G$20000,2,FALSE)</f>
        <v>-100</v>
      </c>
      <c r="AA1024" s="1">
        <f>VLOOKUP($K1024,節点!$E$1:$G$20000,3,FALSE)</f>
        <v>-20.7</v>
      </c>
      <c r="AB1024">
        <f t="shared" si="746"/>
        <v>-2</v>
      </c>
      <c r="AC1024">
        <f t="shared" si="747"/>
        <v>-0.52499999999999858</v>
      </c>
      <c r="AD1024">
        <f t="shared" si="748"/>
        <v>2</v>
      </c>
      <c r="AE1024">
        <f t="shared" si="749"/>
        <v>-0.52499999999999858</v>
      </c>
      <c r="AF1024">
        <f t="shared" si="750"/>
        <v>2</v>
      </c>
      <c r="AG1024">
        <f t="shared" si="751"/>
        <v>0.52500000000000213</v>
      </c>
      <c r="AH1024">
        <f t="shared" si="752"/>
        <v>-2</v>
      </c>
      <c r="AI1024">
        <f t="shared" si="753"/>
        <v>0.52500000000000213</v>
      </c>
      <c r="AJ1024">
        <f t="shared" si="727"/>
        <v>194.7083038996827</v>
      </c>
      <c r="AK1024">
        <f t="shared" si="728"/>
        <v>345.29169610031727</v>
      </c>
      <c r="AL1024">
        <f t="shared" si="729"/>
        <v>14.708303899682805</v>
      </c>
      <c r="AM1024">
        <f t="shared" si="730"/>
        <v>165.29169610031718</v>
      </c>
      <c r="AN1024">
        <f t="shared" si="754"/>
        <v>3</v>
      </c>
      <c r="AO1024">
        <f t="shared" si="755"/>
        <v>4</v>
      </c>
      <c r="AP1024">
        <f t="shared" si="756"/>
        <v>1</v>
      </c>
      <c r="AQ1024">
        <f t="shared" si="757"/>
        <v>2</v>
      </c>
      <c r="AR1024">
        <f t="shared" si="758"/>
        <v>3412</v>
      </c>
      <c r="AS1024" t="str">
        <f t="shared" si="759"/>
        <v/>
      </c>
      <c r="AT1024" t="str">
        <f t="shared" si="760"/>
        <v/>
      </c>
      <c r="AU1024" t="str">
        <f t="shared" si="761"/>
        <v/>
      </c>
      <c r="AV1024" t="str">
        <f t="shared" si="762"/>
        <v/>
      </c>
      <c r="AW1024" t="str">
        <f t="shared" si="731"/>
        <v/>
      </c>
      <c r="BA1024">
        <f t="shared" si="763"/>
        <v>-98</v>
      </c>
      <c r="BB1024">
        <f t="shared" si="764"/>
        <v>-21.75</v>
      </c>
      <c r="BC1024">
        <f t="shared" si="765"/>
        <v>-96</v>
      </c>
      <c r="BD1024">
        <f t="shared" si="766"/>
        <v>-21.225000000000001</v>
      </c>
      <c r="BE1024">
        <f t="shared" si="767"/>
        <v>-98</v>
      </c>
      <c r="BF1024">
        <f t="shared" si="768"/>
        <v>-20.7</v>
      </c>
      <c r="BG1024">
        <f t="shared" si="769"/>
        <v>-100</v>
      </c>
      <c r="BH1024">
        <f t="shared" si="770"/>
        <v>-21.225000000000001</v>
      </c>
      <c r="BI1024">
        <f t="shared" si="771"/>
        <v>1.0500000000000007</v>
      </c>
      <c r="BJ1024">
        <f t="shared" si="772"/>
        <v>4</v>
      </c>
      <c r="BK1024">
        <f t="shared" si="773"/>
        <v>3.8095238095238071</v>
      </c>
      <c r="BL1024">
        <f t="shared" si="774"/>
        <v>1.0500000000000007</v>
      </c>
      <c r="BM1024" s="1">
        <v>2.8571428571428554</v>
      </c>
    </row>
    <row r="1025" spans="1:65">
      <c r="A1025" s="16" t="s">
        <v>4449</v>
      </c>
      <c r="E1025"/>
      <c r="F1025" s="17">
        <f t="shared" si="732"/>
        <v>15</v>
      </c>
      <c r="G1025" s="3">
        <f t="shared" si="733"/>
        <v>4</v>
      </c>
      <c r="H1025" s="4">
        <f t="shared" si="734"/>
        <v>15</v>
      </c>
      <c r="I1025" s="4">
        <f t="shared" si="735"/>
        <v>51</v>
      </c>
      <c r="J1025" s="4">
        <f t="shared" si="736"/>
        <v>52</v>
      </c>
      <c r="K1025" s="4">
        <f t="shared" si="737"/>
        <v>16</v>
      </c>
      <c r="L1025" s="1">
        <f t="shared" si="738"/>
        <v>0</v>
      </c>
      <c r="M1025" s="1">
        <f t="shared" si="739"/>
        <v>0</v>
      </c>
      <c r="N1025" s="1">
        <f t="shared" si="740"/>
        <v>0</v>
      </c>
      <c r="O1025" s="1">
        <f t="shared" si="741"/>
        <v>0</v>
      </c>
      <c r="P1025" s="1">
        <f t="shared" si="742"/>
        <v>0</v>
      </c>
      <c r="Q1025" s="1" t="str">
        <f t="shared" si="743"/>
        <v/>
      </c>
      <c r="R1025" s="1">
        <f t="shared" si="744"/>
        <v>-98</v>
      </c>
      <c r="S1025" s="1">
        <f t="shared" si="745"/>
        <v>-20.174999999999997</v>
      </c>
      <c r="T1025" s="1">
        <f>VLOOKUP($H1025,節点!$E$1:$G$20000,2,FALSE)</f>
        <v>-100</v>
      </c>
      <c r="U1025" s="1">
        <f>VLOOKUP($H1025,節点!$E$1:$G$20000,3,FALSE)</f>
        <v>-20.7</v>
      </c>
      <c r="V1025" s="1">
        <f>VLOOKUP($I1025,節点!$E$1:$G$20000,2,FALSE)</f>
        <v>-96</v>
      </c>
      <c r="W1025" s="1">
        <f>VLOOKUP($I1025,節点!$E$1:$G$20000,3,FALSE)</f>
        <v>-20.7</v>
      </c>
      <c r="X1025" s="1">
        <f>VLOOKUP($J1025,節点!$E$1:$G$20000,2,FALSE)</f>
        <v>-96</v>
      </c>
      <c r="Y1025" s="1">
        <f>VLOOKUP($J1025,節点!$E$1:$G$20000,3,FALSE)</f>
        <v>-19.649999999999999</v>
      </c>
      <c r="Z1025" s="1">
        <f>VLOOKUP($K1025,節点!$E$1:$G$20000,2,FALSE)</f>
        <v>-100</v>
      </c>
      <c r="AA1025" s="1">
        <f>VLOOKUP($K1025,節点!$E$1:$G$20000,3,FALSE)</f>
        <v>-19.649999999999999</v>
      </c>
      <c r="AB1025">
        <f t="shared" si="746"/>
        <v>-2</v>
      </c>
      <c r="AC1025">
        <f t="shared" si="747"/>
        <v>-0.52500000000000213</v>
      </c>
      <c r="AD1025">
        <f t="shared" si="748"/>
        <v>2</v>
      </c>
      <c r="AE1025">
        <f t="shared" si="749"/>
        <v>-0.52500000000000213</v>
      </c>
      <c r="AF1025">
        <f t="shared" si="750"/>
        <v>2</v>
      </c>
      <c r="AG1025">
        <f t="shared" si="751"/>
        <v>0.52499999999999858</v>
      </c>
      <c r="AH1025">
        <f t="shared" si="752"/>
        <v>-2</v>
      </c>
      <c r="AI1025">
        <f t="shared" si="753"/>
        <v>0.52499999999999858</v>
      </c>
      <c r="AJ1025">
        <f t="shared" si="727"/>
        <v>194.70830389968282</v>
      </c>
      <c r="AK1025">
        <f t="shared" si="728"/>
        <v>345.29169610031721</v>
      </c>
      <c r="AL1025">
        <f t="shared" si="729"/>
        <v>14.70830389968271</v>
      </c>
      <c r="AM1025">
        <f t="shared" si="730"/>
        <v>165.2916961003173</v>
      </c>
      <c r="AN1025">
        <f t="shared" si="754"/>
        <v>3</v>
      </c>
      <c r="AO1025">
        <f t="shared" si="755"/>
        <v>4</v>
      </c>
      <c r="AP1025">
        <f t="shared" si="756"/>
        <v>1</v>
      </c>
      <c r="AQ1025">
        <f t="shared" si="757"/>
        <v>2</v>
      </c>
      <c r="AR1025">
        <f t="shared" si="758"/>
        <v>3412</v>
      </c>
      <c r="AS1025" t="str">
        <f t="shared" si="759"/>
        <v/>
      </c>
      <c r="AT1025" t="str">
        <f t="shared" si="760"/>
        <v/>
      </c>
      <c r="AU1025" t="str">
        <f t="shared" si="761"/>
        <v/>
      </c>
      <c r="AV1025" t="str">
        <f t="shared" si="762"/>
        <v/>
      </c>
      <c r="AW1025" t="str">
        <f t="shared" si="731"/>
        <v/>
      </c>
      <c r="BA1025">
        <f t="shared" si="763"/>
        <v>-98</v>
      </c>
      <c r="BB1025">
        <f t="shared" si="764"/>
        <v>-20.7</v>
      </c>
      <c r="BC1025">
        <f t="shared" si="765"/>
        <v>-96</v>
      </c>
      <c r="BD1025">
        <f t="shared" si="766"/>
        <v>-20.174999999999997</v>
      </c>
      <c r="BE1025">
        <f t="shared" si="767"/>
        <v>-98</v>
      </c>
      <c r="BF1025">
        <f t="shared" si="768"/>
        <v>-19.649999999999999</v>
      </c>
      <c r="BG1025">
        <f t="shared" si="769"/>
        <v>-100</v>
      </c>
      <c r="BH1025">
        <f t="shared" si="770"/>
        <v>-20.174999999999997</v>
      </c>
      <c r="BI1025">
        <f t="shared" si="771"/>
        <v>1.0500000000000007</v>
      </c>
      <c r="BJ1025">
        <f t="shared" si="772"/>
        <v>4</v>
      </c>
      <c r="BK1025">
        <f t="shared" si="773"/>
        <v>3.8095238095238071</v>
      </c>
      <c r="BL1025">
        <f t="shared" si="774"/>
        <v>1.0500000000000007</v>
      </c>
      <c r="BM1025" s="1">
        <v>2.8571428571428554</v>
      </c>
    </row>
    <row r="1026" spans="1:65">
      <c r="A1026" s="16" t="s">
        <v>4450</v>
      </c>
      <c r="E1026"/>
      <c r="F1026" s="17">
        <f t="shared" si="732"/>
        <v>16</v>
      </c>
      <c r="G1026" s="3">
        <f t="shared" si="733"/>
        <v>4</v>
      </c>
      <c r="H1026" s="4">
        <f t="shared" si="734"/>
        <v>16</v>
      </c>
      <c r="I1026" s="4">
        <f t="shared" si="735"/>
        <v>52</v>
      </c>
      <c r="J1026" s="4">
        <f t="shared" si="736"/>
        <v>53</v>
      </c>
      <c r="K1026" s="4">
        <f t="shared" si="737"/>
        <v>17</v>
      </c>
      <c r="L1026" s="1">
        <f t="shared" si="738"/>
        <v>0</v>
      </c>
      <c r="M1026" s="1">
        <f t="shared" si="739"/>
        <v>0</v>
      </c>
      <c r="N1026" s="1">
        <f t="shared" si="740"/>
        <v>0</v>
      </c>
      <c r="O1026" s="1">
        <f t="shared" si="741"/>
        <v>0</v>
      </c>
      <c r="P1026" s="1">
        <f t="shared" si="742"/>
        <v>0</v>
      </c>
      <c r="Q1026" s="1" t="str">
        <f t="shared" si="743"/>
        <v/>
      </c>
      <c r="R1026" s="1">
        <f t="shared" si="744"/>
        <v>-98</v>
      </c>
      <c r="S1026" s="1">
        <f t="shared" si="745"/>
        <v>-19.125</v>
      </c>
      <c r="T1026" s="1">
        <f>VLOOKUP($H1026,節点!$E$1:$G$20000,2,FALSE)</f>
        <v>-100</v>
      </c>
      <c r="U1026" s="1">
        <f>VLOOKUP($H1026,節点!$E$1:$G$20000,3,FALSE)</f>
        <v>-19.649999999999999</v>
      </c>
      <c r="V1026" s="1">
        <f>VLOOKUP($I1026,節点!$E$1:$G$20000,2,FALSE)</f>
        <v>-96</v>
      </c>
      <c r="W1026" s="1">
        <f>VLOOKUP($I1026,節点!$E$1:$G$20000,3,FALSE)</f>
        <v>-19.649999999999999</v>
      </c>
      <c r="X1026" s="1">
        <f>VLOOKUP($J1026,節点!$E$1:$G$20000,2,FALSE)</f>
        <v>-96</v>
      </c>
      <c r="Y1026" s="1">
        <f>VLOOKUP($J1026,節点!$E$1:$G$20000,3,FALSE)</f>
        <v>-18.600000000000001</v>
      </c>
      <c r="Z1026" s="1">
        <f>VLOOKUP($K1026,節点!$E$1:$G$20000,2,FALSE)</f>
        <v>-100</v>
      </c>
      <c r="AA1026" s="1">
        <f>VLOOKUP($K1026,節点!$E$1:$G$20000,3,FALSE)</f>
        <v>-18.600000000000001</v>
      </c>
      <c r="AB1026">
        <f t="shared" si="746"/>
        <v>-2</v>
      </c>
      <c r="AC1026">
        <f t="shared" si="747"/>
        <v>-0.52499999999999858</v>
      </c>
      <c r="AD1026">
        <f t="shared" si="748"/>
        <v>2</v>
      </c>
      <c r="AE1026">
        <f t="shared" si="749"/>
        <v>-0.52499999999999858</v>
      </c>
      <c r="AF1026">
        <f t="shared" si="750"/>
        <v>2</v>
      </c>
      <c r="AG1026">
        <f t="shared" si="751"/>
        <v>0.52499999999999858</v>
      </c>
      <c r="AH1026">
        <f t="shared" si="752"/>
        <v>-2</v>
      </c>
      <c r="AI1026">
        <f t="shared" si="753"/>
        <v>0.52499999999999858</v>
      </c>
      <c r="AJ1026">
        <f t="shared" si="727"/>
        <v>194.7083038996827</v>
      </c>
      <c r="AK1026">
        <f t="shared" si="728"/>
        <v>345.29169610031727</v>
      </c>
      <c r="AL1026">
        <f t="shared" si="729"/>
        <v>14.70830389968271</v>
      </c>
      <c r="AM1026">
        <f t="shared" si="730"/>
        <v>165.2916961003173</v>
      </c>
      <c r="AN1026">
        <f t="shared" si="754"/>
        <v>3</v>
      </c>
      <c r="AO1026">
        <f t="shared" si="755"/>
        <v>4</v>
      </c>
      <c r="AP1026">
        <f t="shared" si="756"/>
        <v>1</v>
      </c>
      <c r="AQ1026">
        <f t="shared" si="757"/>
        <v>2</v>
      </c>
      <c r="AR1026">
        <f t="shared" si="758"/>
        <v>3412</v>
      </c>
      <c r="AS1026" t="str">
        <f t="shared" si="759"/>
        <v/>
      </c>
      <c r="AT1026" t="str">
        <f t="shared" si="760"/>
        <v/>
      </c>
      <c r="AU1026" t="str">
        <f t="shared" si="761"/>
        <v/>
      </c>
      <c r="AV1026" t="str">
        <f t="shared" si="762"/>
        <v/>
      </c>
      <c r="AW1026" t="str">
        <f t="shared" si="731"/>
        <v/>
      </c>
      <c r="BA1026">
        <f t="shared" si="763"/>
        <v>-98</v>
      </c>
      <c r="BB1026">
        <f t="shared" si="764"/>
        <v>-19.649999999999999</v>
      </c>
      <c r="BC1026">
        <f t="shared" si="765"/>
        <v>-96</v>
      </c>
      <c r="BD1026">
        <f t="shared" si="766"/>
        <v>-19.125</v>
      </c>
      <c r="BE1026">
        <f t="shared" si="767"/>
        <v>-98</v>
      </c>
      <c r="BF1026">
        <f t="shared" si="768"/>
        <v>-18.600000000000001</v>
      </c>
      <c r="BG1026">
        <f t="shared" si="769"/>
        <v>-100</v>
      </c>
      <c r="BH1026">
        <f t="shared" si="770"/>
        <v>-19.125</v>
      </c>
      <c r="BI1026">
        <f t="shared" si="771"/>
        <v>1.0499999999999972</v>
      </c>
      <c r="BJ1026">
        <f t="shared" si="772"/>
        <v>4</v>
      </c>
      <c r="BK1026">
        <f t="shared" si="773"/>
        <v>3.80952380952382</v>
      </c>
      <c r="BL1026">
        <f t="shared" si="774"/>
        <v>1.0499999999999972</v>
      </c>
      <c r="BM1026" s="1">
        <v>2.8571428571428554</v>
      </c>
    </row>
    <row r="1027" spans="1:65">
      <c r="A1027" s="16" t="s">
        <v>4451</v>
      </c>
      <c r="E1027"/>
      <c r="F1027" s="17">
        <f t="shared" si="732"/>
        <v>17</v>
      </c>
      <c r="G1027" s="3">
        <f t="shared" si="733"/>
        <v>4</v>
      </c>
      <c r="H1027" s="4">
        <f t="shared" si="734"/>
        <v>17</v>
      </c>
      <c r="I1027" s="4">
        <f t="shared" si="735"/>
        <v>53</v>
      </c>
      <c r="J1027" s="4">
        <f t="shared" si="736"/>
        <v>54</v>
      </c>
      <c r="K1027" s="4">
        <f t="shared" si="737"/>
        <v>18</v>
      </c>
      <c r="L1027" s="1">
        <f t="shared" si="738"/>
        <v>0</v>
      </c>
      <c r="M1027" s="1">
        <f t="shared" si="739"/>
        <v>0</v>
      </c>
      <c r="N1027" s="1">
        <f t="shared" si="740"/>
        <v>0</v>
      </c>
      <c r="O1027" s="1">
        <f t="shared" si="741"/>
        <v>0</v>
      </c>
      <c r="P1027" s="1">
        <f t="shared" si="742"/>
        <v>0</v>
      </c>
      <c r="Q1027" s="1" t="str">
        <f t="shared" si="743"/>
        <v/>
      </c>
      <c r="R1027" s="1">
        <f t="shared" si="744"/>
        <v>-98</v>
      </c>
      <c r="S1027" s="1">
        <f t="shared" si="745"/>
        <v>-18.074999999999999</v>
      </c>
      <c r="T1027" s="1">
        <f>VLOOKUP($H1027,節点!$E$1:$G$20000,2,FALSE)</f>
        <v>-100</v>
      </c>
      <c r="U1027" s="1">
        <f>VLOOKUP($H1027,節点!$E$1:$G$20000,3,FALSE)</f>
        <v>-18.600000000000001</v>
      </c>
      <c r="V1027" s="1">
        <f>VLOOKUP($I1027,節点!$E$1:$G$20000,2,FALSE)</f>
        <v>-96</v>
      </c>
      <c r="W1027" s="1">
        <f>VLOOKUP($I1027,節点!$E$1:$G$20000,3,FALSE)</f>
        <v>-18.600000000000001</v>
      </c>
      <c r="X1027" s="1">
        <f>VLOOKUP($J1027,節点!$E$1:$G$20000,2,FALSE)</f>
        <v>-96</v>
      </c>
      <c r="Y1027" s="1">
        <f>VLOOKUP($J1027,節点!$E$1:$G$20000,3,FALSE)</f>
        <v>-17.55</v>
      </c>
      <c r="Z1027" s="1">
        <f>VLOOKUP($K1027,節点!$E$1:$G$20000,2,FALSE)</f>
        <v>-100</v>
      </c>
      <c r="AA1027" s="1">
        <f>VLOOKUP($K1027,節点!$E$1:$G$20000,3,FALSE)</f>
        <v>-17.55</v>
      </c>
      <c r="AB1027">
        <f t="shared" si="746"/>
        <v>-2</v>
      </c>
      <c r="AC1027">
        <f t="shared" si="747"/>
        <v>-0.52500000000000213</v>
      </c>
      <c r="AD1027">
        <f t="shared" si="748"/>
        <v>2</v>
      </c>
      <c r="AE1027">
        <f t="shared" si="749"/>
        <v>-0.52500000000000213</v>
      </c>
      <c r="AF1027">
        <f t="shared" si="750"/>
        <v>2</v>
      </c>
      <c r="AG1027">
        <f t="shared" si="751"/>
        <v>0.52499999999999858</v>
      </c>
      <c r="AH1027">
        <f t="shared" si="752"/>
        <v>-2</v>
      </c>
      <c r="AI1027">
        <f t="shared" si="753"/>
        <v>0.52499999999999858</v>
      </c>
      <c r="AJ1027">
        <f t="shared" si="727"/>
        <v>194.70830389968282</v>
      </c>
      <c r="AK1027">
        <f t="shared" si="728"/>
        <v>345.29169610031721</v>
      </c>
      <c r="AL1027">
        <f t="shared" si="729"/>
        <v>14.70830389968271</v>
      </c>
      <c r="AM1027">
        <f t="shared" si="730"/>
        <v>165.2916961003173</v>
      </c>
      <c r="AN1027">
        <f t="shared" si="754"/>
        <v>3</v>
      </c>
      <c r="AO1027">
        <f t="shared" si="755"/>
        <v>4</v>
      </c>
      <c r="AP1027">
        <f t="shared" si="756"/>
        <v>1</v>
      </c>
      <c r="AQ1027">
        <f t="shared" si="757"/>
        <v>2</v>
      </c>
      <c r="AR1027">
        <f t="shared" si="758"/>
        <v>3412</v>
      </c>
      <c r="AS1027" t="str">
        <f t="shared" si="759"/>
        <v/>
      </c>
      <c r="AT1027" t="str">
        <f t="shared" si="760"/>
        <v/>
      </c>
      <c r="AU1027" t="str">
        <f t="shared" si="761"/>
        <v/>
      </c>
      <c r="AV1027" t="str">
        <f t="shared" si="762"/>
        <v/>
      </c>
      <c r="AW1027" t="str">
        <f t="shared" si="731"/>
        <v/>
      </c>
      <c r="BA1027">
        <f t="shared" si="763"/>
        <v>-98</v>
      </c>
      <c r="BB1027">
        <f t="shared" si="764"/>
        <v>-18.600000000000001</v>
      </c>
      <c r="BC1027">
        <f t="shared" si="765"/>
        <v>-96</v>
      </c>
      <c r="BD1027">
        <f t="shared" si="766"/>
        <v>-18.075000000000003</v>
      </c>
      <c r="BE1027">
        <f t="shared" si="767"/>
        <v>-98</v>
      </c>
      <c r="BF1027">
        <f t="shared" si="768"/>
        <v>-17.55</v>
      </c>
      <c r="BG1027">
        <f t="shared" si="769"/>
        <v>-100</v>
      </c>
      <c r="BH1027">
        <f t="shared" si="770"/>
        <v>-18.075000000000003</v>
      </c>
      <c r="BI1027">
        <f t="shared" si="771"/>
        <v>1.0500000000000007</v>
      </c>
      <c r="BJ1027">
        <f t="shared" si="772"/>
        <v>4</v>
      </c>
      <c r="BK1027">
        <f t="shared" si="773"/>
        <v>3.8095238095238071</v>
      </c>
      <c r="BL1027">
        <f t="shared" si="774"/>
        <v>1.0500000000000007</v>
      </c>
      <c r="BM1027" s="1">
        <v>2.8571428571428554</v>
      </c>
    </row>
    <row r="1028" spans="1:65">
      <c r="A1028" s="16" t="s">
        <v>4452</v>
      </c>
      <c r="E1028"/>
      <c r="F1028" s="17">
        <f t="shared" si="732"/>
        <v>18</v>
      </c>
      <c r="G1028" s="3">
        <f t="shared" si="733"/>
        <v>4</v>
      </c>
      <c r="H1028" s="4">
        <f t="shared" si="734"/>
        <v>18</v>
      </c>
      <c r="I1028" s="4">
        <f t="shared" si="735"/>
        <v>54</v>
      </c>
      <c r="J1028" s="4">
        <f t="shared" si="736"/>
        <v>55</v>
      </c>
      <c r="K1028" s="4">
        <f t="shared" si="737"/>
        <v>19</v>
      </c>
      <c r="L1028" s="1">
        <f t="shared" si="738"/>
        <v>0</v>
      </c>
      <c r="M1028" s="1">
        <f t="shared" si="739"/>
        <v>0</v>
      </c>
      <c r="N1028" s="1">
        <f t="shared" si="740"/>
        <v>0</v>
      </c>
      <c r="O1028" s="1">
        <f t="shared" si="741"/>
        <v>0</v>
      </c>
      <c r="P1028" s="1">
        <f t="shared" si="742"/>
        <v>0</v>
      </c>
      <c r="Q1028" s="1" t="str">
        <f t="shared" si="743"/>
        <v/>
      </c>
      <c r="R1028" s="1">
        <f t="shared" si="744"/>
        <v>-98</v>
      </c>
      <c r="S1028" s="1">
        <f t="shared" si="745"/>
        <v>-17.024999999999999</v>
      </c>
      <c r="T1028" s="1">
        <f>VLOOKUP($H1028,節点!$E$1:$G$20000,2,FALSE)</f>
        <v>-100</v>
      </c>
      <c r="U1028" s="1">
        <f>VLOOKUP($H1028,節点!$E$1:$G$20000,3,FALSE)</f>
        <v>-17.55</v>
      </c>
      <c r="V1028" s="1">
        <f>VLOOKUP($I1028,節点!$E$1:$G$20000,2,FALSE)</f>
        <v>-96</v>
      </c>
      <c r="W1028" s="1">
        <f>VLOOKUP($I1028,節点!$E$1:$G$20000,3,FALSE)</f>
        <v>-17.55</v>
      </c>
      <c r="X1028" s="1">
        <f>VLOOKUP($J1028,節点!$E$1:$G$20000,2,FALSE)</f>
        <v>-96</v>
      </c>
      <c r="Y1028" s="1">
        <f>VLOOKUP($J1028,節点!$E$1:$G$20000,3,FALSE)</f>
        <v>-16.5</v>
      </c>
      <c r="Z1028" s="1">
        <f>VLOOKUP($K1028,節点!$E$1:$G$20000,2,FALSE)</f>
        <v>-100</v>
      </c>
      <c r="AA1028" s="1">
        <f>VLOOKUP($K1028,節点!$E$1:$G$20000,3,FALSE)</f>
        <v>-16.5</v>
      </c>
      <c r="AB1028">
        <f t="shared" si="746"/>
        <v>-2</v>
      </c>
      <c r="AC1028">
        <f t="shared" si="747"/>
        <v>-0.52500000000000213</v>
      </c>
      <c r="AD1028">
        <f t="shared" si="748"/>
        <v>2</v>
      </c>
      <c r="AE1028">
        <f t="shared" si="749"/>
        <v>-0.52500000000000213</v>
      </c>
      <c r="AF1028">
        <f t="shared" si="750"/>
        <v>2</v>
      </c>
      <c r="AG1028">
        <f t="shared" si="751"/>
        <v>0.52499999999999858</v>
      </c>
      <c r="AH1028">
        <f t="shared" si="752"/>
        <v>-2</v>
      </c>
      <c r="AI1028">
        <f t="shared" si="753"/>
        <v>0.52499999999999858</v>
      </c>
      <c r="AJ1028">
        <f t="shared" si="727"/>
        <v>194.70830389968282</v>
      </c>
      <c r="AK1028">
        <f t="shared" si="728"/>
        <v>345.29169610031721</v>
      </c>
      <c r="AL1028">
        <f t="shared" si="729"/>
        <v>14.70830389968271</v>
      </c>
      <c r="AM1028">
        <f t="shared" si="730"/>
        <v>165.2916961003173</v>
      </c>
      <c r="AN1028">
        <f t="shared" si="754"/>
        <v>3</v>
      </c>
      <c r="AO1028">
        <f t="shared" si="755"/>
        <v>4</v>
      </c>
      <c r="AP1028">
        <f t="shared" si="756"/>
        <v>1</v>
      </c>
      <c r="AQ1028">
        <f t="shared" si="757"/>
        <v>2</v>
      </c>
      <c r="AR1028">
        <f t="shared" si="758"/>
        <v>3412</v>
      </c>
      <c r="AS1028" t="str">
        <f t="shared" si="759"/>
        <v/>
      </c>
      <c r="AT1028" t="str">
        <f t="shared" si="760"/>
        <v/>
      </c>
      <c r="AU1028" t="str">
        <f t="shared" si="761"/>
        <v/>
      </c>
      <c r="AV1028" t="str">
        <f t="shared" si="762"/>
        <v/>
      </c>
      <c r="AW1028" t="str">
        <f t="shared" si="731"/>
        <v/>
      </c>
      <c r="BA1028">
        <f t="shared" si="763"/>
        <v>-98</v>
      </c>
      <c r="BB1028">
        <f t="shared" si="764"/>
        <v>-17.55</v>
      </c>
      <c r="BC1028">
        <f t="shared" si="765"/>
        <v>-96</v>
      </c>
      <c r="BD1028">
        <f t="shared" si="766"/>
        <v>-17.024999999999999</v>
      </c>
      <c r="BE1028">
        <f t="shared" si="767"/>
        <v>-98</v>
      </c>
      <c r="BF1028">
        <f t="shared" si="768"/>
        <v>-16.5</v>
      </c>
      <c r="BG1028">
        <f t="shared" si="769"/>
        <v>-100</v>
      </c>
      <c r="BH1028">
        <f t="shared" si="770"/>
        <v>-17.024999999999999</v>
      </c>
      <c r="BI1028">
        <f t="shared" si="771"/>
        <v>1.0500000000000007</v>
      </c>
      <c r="BJ1028">
        <f t="shared" si="772"/>
        <v>4</v>
      </c>
      <c r="BK1028">
        <f t="shared" si="773"/>
        <v>3.8095238095238071</v>
      </c>
      <c r="BL1028">
        <f t="shared" si="774"/>
        <v>1.0500000000000007</v>
      </c>
      <c r="BM1028" s="1">
        <v>2.8571428571428554</v>
      </c>
    </row>
    <row r="1029" spans="1:65">
      <c r="A1029" s="16" t="s">
        <v>4453</v>
      </c>
      <c r="E1029"/>
      <c r="F1029" s="17">
        <f t="shared" si="732"/>
        <v>44</v>
      </c>
      <c r="G1029" s="3">
        <f t="shared" si="733"/>
        <v>4</v>
      </c>
      <c r="H1029" s="4">
        <f t="shared" si="734"/>
        <v>45</v>
      </c>
      <c r="I1029" s="4">
        <f t="shared" si="735"/>
        <v>81</v>
      </c>
      <c r="J1029" s="4">
        <f t="shared" si="736"/>
        <v>82</v>
      </c>
      <c r="K1029" s="4">
        <f t="shared" si="737"/>
        <v>46</v>
      </c>
      <c r="L1029" s="1">
        <f t="shared" si="738"/>
        <v>0</v>
      </c>
      <c r="M1029" s="1">
        <f t="shared" si="739"/>
        <v>0</v>
      </c>
      <c r="N1029" s="1">
        <f t="shared" si="740"/>
        <v>0</v>
      </c>
      <c r="O1029" s="1">
        <f t="shared" si="741"/>
        <v>0</v>
      </c>
      <c r="P1029" s="1">
        <f t="shared" si="742"/>
        <v>0</v>
      </c>
      <c r="Q1029" s="1" t="str">
        <f t="shared" si="743"/>
        <v/>
      </c>
      <c r="R1029" s="1">
        <f t="shared" si="744"/>
        <v>-94</v>
      </c>
      <c r="S1029" s="1">
        <f t="shared" si="745"/>
        <v>-26.475000000000001</v>
      </c>
      <c r="T1029" s="1">
        <f>VLOOKUP($H1029,節点!$E$1:$G$20000,2,FALSE)</f>
        <v>-96</v>
      </c>
      <c r="U1029" s="1">
        <f>VLOOKUP($H1029,節点!$E$1:$G$20000,3,FALSE)</f>
        <v>-27</v>
      </c>
      <c r="V1029" s="1">
        <f>VLOOKUP($I1029,節点!$E$1:$G$20000,2,FALSE)</f>
        <v>-92</v>
      </c>
      <c r="W1029" s="1">
        <f>VLOOKUP($I1029,節点!$E$1:$G$20000,3,FALSE)</f>
        <v>-27</v>
      </c>
      <c r="X1029" s="1">
        <f>VLOOKUP($J1029,節点!$E$1:$G$20000,2,FALSE)</f>
        <v>-92</v>
      </c>
      <c r="Y1029" s="1">
        <f>VLOOKUP($J1029,節点!$E$1:$G$20000,3,FALSE)</f>
        <v>-25.95</v>
      </c>
      <c r="Z1029" s="1">
        <f>VLOOKUP($K1029,節点!$E$1:$G$20000,2,FALSE)</f>
        <v>-96</v>
      </c>
      <c r="AA1029" s="1">
        <f>VLOOKUP($K1029,節点!$E$1:$G$20000,3,FALSE)</f>
        <v>-25.95</v>
      </c>
      <c r="AB1029">
        <f t="shared" si="746"/>
        <v>-2</v>
      </c>
      <c r="AC1029">
        <f t="shared" si="747"/>
        <v>-0.52499999999999858</v>
      </c>
      <c r="AD1029">
        <f t="shared" si="748"/>
        <v>2</v>
      </c>
      <c r="AE1029">
        <f t="shared" si="749"/>
        <v>-0.52499999999999858</v>
      </c>
      <c r="AF1029">
        <f t="shared" si="750"/>
        <v>2</v>
      </c>
      <c r="AG1029">
        <f t="shared" si="751"/>
        <v>0.52500000000000213</v>
      </c>
      <c r="AH1029">
        <f t="shared" si="752"/>
        <v>-2</v>
      </c>
      <c r="AI1029">
        <f t="shared" si="753"/>
        <v>0.52500000000000213</v>
      </c>
      <c r="AJ1029">
        <f t="shared" ref="AJ1029:AJ1092" si="775">IF(AND(AB1029=0,AC1029&gt;0),90,IF(AND(AB1029=0,AC1029&lt;0),270,IF(AND(AB1029&gt;0,AC1029&gt;0),DEGREES(ATAN(AC1029/AB1029)),IF(AND(AB1029&gt;0,AC1029&lt;0),360+DEGREES(ATAN(AC1029/AB1029)),IF(AB1029&lt;0,180+DEGREES(ATAN(AC1029/AB1029)),DEGREES(ATAN(AC1029/AB1029)))))))</f>
        <v>194.7083038996827</v>
      </c>
      <c r="AK1029">
        <f t="shared" ref="AK1029:AK1092" si="776">IF(AND(AD1029=0,AE1029&gt;0),90,IF(AND(AD1029=0,AE1029&lt;0),270,IF(AND(AD1029&gt;0,AE1029&gt;0),DEGREES(ATAN(AE1029/AD1029)),IF(AND(AD1029&gt;0,AE1029&lt;0),360+DEGREES(ATAN(AE1029/AD1029)),IF(AD1029&lt;0,180+DEGREES(ATAN(AE1029/AD1029)),DEGREES(ATAN(AE1029/AD1029)))))))</f>
        <v>345.29169610031727</v>
      </c>
      <c r="AL1029">
        <f t="shared" ref="AL1029:AL1092" si="777">IF(AND(AF1029=0,AG1029&gt;0),90,IF(AND(AF1029=0,AG1029&lt;0),270,IF(AND(AF1029&gt;0,AG1029&gt;0),DEGREES(ATAN(AG1029/AF1029)),IF(AND(AF1029&gt;0,AG1029&lt;0),360+DEGREES(ATAN(AG1029/AF1029)),IF(AF1029&lt;0,180+DEGREES(ATAN(AG1029/AF1029)),DEGREES(ATAN(AG1029/AF1029)))))))</f>
        <v>14.708303899682805</v>
      </c>
      <c r="AM1029">
        <f t="shared" ref="AM1029:AM1092" si="778">IF(AND(AH1029=0,AI1029&gt;0),90,IF(AND(AH1029=0,AI1029&lt;0),270,IF(AND(AH1029&gt;0,AI1029&gt;0),DEGREES(ATAN(AI1029/AH1029)),IF(AND(AH1029&gt;0,AI1029&lt;0),360+DEGREES(ATAN(AI1029/AH1029)),IF(AH1029&lt;0,180+DEGREES(ATAN(AI1029/AH1029)),DEGREES(ATAN(AI1029/AH1029)))))))</f>
        <v>165.29169610031718</v>
      </c>
      <c r="AN1029">
        <f t="shared" si="754"/>
        <v>3</v>
      </c>
      <c r="AO1029">
        <f t="shared" si="755"/>
        <v>4</v>
      </c>
      <c r="AP1029">
        <f t="shared" si="756"/>
        <v>1</v>
      </c>
      <c r="AQ1029">
        <f t="shared" si="757"/>
        <v>2</v>
      </c>
      <c r="AR1029">
        <f t="shared" si="758"/>
        <v>3412</v>
      </c>
      <c r="AS1029" t="str">
        <f t="shared" si="759"/>
        <v/>
      </c>
      <c r="AT1029" t="str">
        <f t="shared" si="760"/>
        <v/>
      </c>
      <c r="AU1029" t="str">
        <f t="shared" si="761"/>
        <v/>
      </c>
      <c r="AV1029" t="str">
        <f t="shared" si="762"/>
        <v/>
      </c>
      <c r="AW1029" t="str">
        <f t="shared" ref="AW1029:AW1092" si="779">IF(AND(AT1029="",AU1029="",AV1029=""),"",1)</f>
        <v/>
      </c>
      <c r="BA1029">
        <f t="shared" si="763"/>
        <v>-94</v>
      </c>
      <c r="BB1029">
        <f t="shared" si="764"/>
        <v>-27</v>
      </c>
      <c r="BC1029">
        <f t="shared" si="765"/>
        <v>-92</v>
      </c>
      <c r="BD1029">
        <f t="shared" si="766"/>
        <v>-26.475000000000001</v>
      </c>
      <c r="BE1029">
        <f t="shared" si="767"/>
        <v>-94</v>
      </c>
      <c r="BF1029">
        <f t="shared" si="768"/>
        <v>-25.95</v>
      </c>
      <c r="BG1029">
        <f t="shared" si="769"/>
        <v>-96</v>
      </c>
      <c r="BH1029">
        <f t="shared" si="770"/>
        <v>-26.475000000000001</v>
      </c>
      <c r="BI1029">
        <f t="shared" si="771"/>
        <v>1.0500000000000007</v>
      </c>
      <c r="BJ1029">
        <f t="shared" si="772"/>
        <v>4</v>
      </c>
      <c r="BK1029">
        <f t="shared" si="773"/>
        <v>3.8095238095238071</v>
      </c>
      <c r="BL1029">
        <f t="shared" si="774"/>
        <v>1.0500000000000007</v>
      </c>
      <c r="BM1029" s="1">
        <v>2.8571428571428554</v>
      </c>
    </row>
    <row r="1030" spans="1:65">
      <c r="A1030" s="16" t="s">
        <v>4454</v>
      </c>
      <c r="E1030"/>
      <c r="F1030" s="17">
        <f t="shared" ref="F1030:F1093" si="780">VALUE(LEFT($A1030,5))</f>
        <v>45</v>
      </c>
      <c r="G1030" s="3">
        <f t="shared" ref="G1030:G1093" si="781">VALUE(RIGHT(LEFT($A1030,10),5))</f>
        <v>4</v>
      </c>
      <c r="H1030" s="4">
        <f t="shared" ref="H1030:H1093" si="782">VALUE(RIGHT(LEFT($A1030,15),5))</f>
        <v>46</v>
      </c>
      <c r="I1030" s="4">
        <f t="shared" ref="I1030:I1093" si="783">VALUE(RIGHT(LEFT($A1030,20),5))</f>
        <v>82</v>
      </c>
      <c r="J1030" s="4">
        <f t="shared" ref="J1030:J1093" si="784">VALUE(RIGHT(LEFT($A1030,25),5))</f>
        <v>83</v>
      </c>
      <c r="K1030" s="4">
        <f t="shared" ref="K1030:K1093" si="785">VALUE(RIGHT(LEFT($A1030,30),5))</f>
        <v>47</v>
      </c>
      <c r="L1030" s="1">
        <f t="shared" ref="L1030:L1093" si="786">IF($H1030=$I1030,1,0)</f>
        <v>0</v>
      </c>
      <c r="M1030" s="1">
        <f t="shared" ref="M1030:M1093" si="787">IF($I1030=$J1030,1,0)</f>
        <v>0</v>
      </c>
      <c r="N1030" s="1">
        <f t="shared" ref="N1030:N1093" si="788">IF($J1030=$K1030,1,0)</f>
        <v>0</v>
      </c>
      <c r="O1030" s="1">
        <f t="shared" ref="O1030:O1093" si="789">IF($H1030=$K1030,1,0)</f>
        <v>0</v>
      </c>
      <c r="P1030" s="1">
        <f t="shared" ref="P1030:P1093" si="790">SUM(L1030:O1030)</f>
        <v>0</v>
      </c>
      <c r="Q1030" s="1" t="str">
        <f t="shared" ref="Q1030:Q1093" si="791">IF(P1030&gt;0,"三角形","")</f>
        <v/>
      </c>
      <c r="R1030" s="1">
        <f t="shared" ref="R1030:R1093" si="792">IF($P1030=0,AVERAGE(T1030,V1030,X1030,Z1030),IF($L1030=1,AVERAGE(V1030,X1030,Z1030),IF($M1030=1,AVERAGE(T1030,X1030,Z1030),IF($N1030=1,AVERAGE(T1030,V1030,X1030),AVERAGE(T1030,V1030,X1030)))))</f>
        <v>-94</v>
      </c>
      <c r="S1030" s="1">
        <f t="shared" ref="S1030:S1093" si="793">IF($P1030=0,AVERAGE(U1030,W1030,Y1030,AA1030),IF($L1030=1,AVERAGE(W1030,Y1030,AA1030),IF($M1030=1,AVERAGE(U1030,Y1030,AA1030),IF($N1030=1,AVERAGE(U1030,W1030,Y1030),AVERAGE(U1030,W1030,Y1030)))))</f>
        <v>-25.424999999999997</v>
      </c>
      <c r="T1030" s="1">
        <f>VLOOKUP($H1030,節点!$E$1:$G$20000,2,FALSE)</f>
        <v>-96</v>
      </c>
      <c r="U1030" s="1">
        <f>VLOOKUP($H1030,節点!$E$1:$G$20000,3,FALSE)</f>
        <v>-25.95</v>
      </c>
      <c r="V1030" s="1">
        <f>VLOOKUP($I1030,節点!$E$1:$G$20000,2,FALSE)</f>
        <v>-92</v>
      </c>
      <c r="W1030" s="1">
        <f>VLOOKUP($I1030,節点!$E$1:$G$20000,3,FALSE)</f>
        <v>-25.95</v>
      </c>
      <c r="X1030" s="1">
        <f>VLOOKUP($J1030,節点!$E$1:$G$20000,2,FALSE)</f>
        <v>-92</v>
      </c>
      <c r="Y1030" s="1">
        <f>VLOOKUP($J1030,節点!$E$1:$G$20000,3,FALSE)</f>
        <v>-24.9</v>
      </c>
      <c r="Z1030" s="1">
        <f>VLOOKUP($K1030,節点!$E$1:$G$20000,2,FALSE)</f>
        <v>-96</v>
      </c>
      <c r="AA1030" s="1">
        <f>VLOOKUP($K1030,節点!$E$1:$G$20000,3,FALSE)</f>
        <v>-24.9</v>
      </c>
      <c r="AB1030">
        <f t="shared" ref="AB1030:AB1093" si="794">T1030-$R1030</f>
        <v>-2</v>
      </c>
      <c r="AC1030">
        <f t="shared" ref="AC1030:AC1093" si="795">U1030-$S1030</f>
        <v>-0.52500000000000213</v>
      </c>
      <c r="AD1030">
        <f t="shared" ref="AD1030:AD1093" si="796">V1030-$R1030</f>
        <v>2</v>
      </c>
      <c r="AE1030">
        <f t="shared" ref="AE1030:AE1093" si="797">W1030-$S1030</f>
        <v>-0.52500000000000213</v>
      </c>
      <c r="AF1030">
        <f t="shared" ref="AF1030:AF1093" si="798">X1030-$R1030</f>
        <v>2</v>
      </c>
      <c r="AG1030">
        <f t="shared" ref="AG1030:AG1093" si="799">Y1030-$S1030</f>
        <v>0.52499999999999858</v>
      </c>
      <c r="AH1030">
        <f t="shared" ref="AH1030:AH1093" si="800">Z1030-$R1030</f>
        <v>-2</v>
      </c>
      <c r="AI1030">
        <f t="shared" ref="AI1030:AI1093" si="801">AA1030-$S1030</f>
        <v>0.52499999999999858</v>
      </c>
      <c r="AJ1030">
        <f t="shared" si="775"/>
        <v>194.70830389968282</v>
      </c>
      <c r="AK1030">
        <f t="shared" si="776"/>
        <v>345.29169610031721</v>
      </c>
      <c r="AL1030">
        <f t="shared" si="777"/>
        <v>14.70830389968271</v>
      </c>
      <c r="AM1030">
        <f t="shared" si="778"/>
        <v>165.2916961003173</v>
      </c>
      <c r="AN1030">
        <f t="shared" ref="AN1030:AN1093" si="802">IF(AJ1030&gt;270,4,IF(AJ1030&gt;180,3,IF(AJ1030&gt;90,2,1)))</f>
        <v>3</v>
      </c>
      <c r="AO1030">
        <f t="shared" ref="AO1030:AO1093" si="803">IF(AK1030&gt;270,4,IF(AK1030&gt;180,3,IF(AK1030&gt;90,2,1)))</f>
        <v>4</v>
      </c>
      <c r="AP1030">
        <f t="shared" ref="AP1030:AP1093" si="804">IF(AL1030&gt;270,4,IF(AL1030&gt;180,3,IF(AL1030&gt;90,2,1)))</f>
        <v>1</v>
      </c>
      <c r="AQ1030">
        <f t="shared" ref="AQ1030:AQ1093" si="805">IF(AM1030&gt;270,4,IF(AM1030&gt;180,3,IF(AM1030&gt;90,2,1)))</f>
        <v>2</v>
      </c>
      <c r="AR1030">
        <f t="shared" ref="AR1030:AR1093" si="806">AN1030*1000+AO1030*100+AP1030*10+AQ1030</f>
        <v>3412</v>
      </c>
      <c r="AS1030" t="str">
        <f t="shared" ref="AS1030:AS1093" si="807">IF(OR(AR1030=3412,Q1030="三角形"),"",1)</f>
        <v/>
      </c>
      <c r="AT1030" t="str">
        <f t="shared" ref="AT1030:AT1093" si="808">IF(AND(AN1030=3,AO1030&lt;&gt;2),"",IF(AND(AN1030=2,AO1030&lt;&gt;1),"",IF(AND(AN1030=4,AO1030&lt;&gt;3),"",IF(AND(AN1030=1,AO1030&lt;&gt;4),"",1))))</f>
        <v/>
      </c>
      <c r="AU1030" t="str">
        <f t="shared" ref="AU1030:AU1093" si="809">IF(AND(AO1030=3,AP1030&lt;&gt;2),"",IF(AND(AO1030=2,AP1030&lt;&gt;1),"",IF(AND(AO1030=4,AP1030&lt;&gt;3),"",IF(AND(AO1030=1,AP1030&lt;&gt;4),"",1))))</f>
        <v/>
      </c>
      <c r="AV1030" t="str">
        <f t="shared" ref="AV1030:AV1093" si="810">IF(AND(AP1030=3,AQ1030&lt;&gt;2),"",IF(AND(AP1030=2,AQ1030&lt;&gt;1),"",IF(AND(AP1030=4,AQ1030&lt;&gt;3),"",IF(AND(AP1030=1,AQ1030&lt;&gt;4),"",1))))</f>
        <v/>
      </c>
      <c r="AW1030" t="str">
        <f t="shared" si="779"/>
        <v/>
      </c>
      <c r="BA1030">
        <f t="shared" si="763"/>
        <v>-94</v>
      </c>
      <c r="BB1030">
        <f t="shared" si="764"/>
        <v>-25.95</v>
      </c>
      <c r="BC1030">
        <f t="shared" si="765"/>
        <v>-92</v>
      </c>
      <c r="BD1030">
        <f t="shared" si="766"/>
        <v>-25.424999999999997</v>
      </c>
      <c r="BE1030">
        <f t="shared" si="767"/>
        <v>-94</v>
      </c>
      <c r="BF1030">
        <f t="shared" si="768"/>
        <v>-24.9</v>
      </c>
      <c r="BG1030">
        <f t="shared" si="769"/>
        <v>-96</v>
      </c>
      <c r="BH1030">
        <f t="shared" si="770"/>
        <v>-25.424999999999997</v>
      </c>
      <c r="BI1030">
        <f t="shared" si="771"/>
        <v>1.0500000000000007</v>
      </c>
      <c r="BJ1030">
        <f t="shared" si="772"/>
        <v>4</v>
      </c>
      <c r="BK1030">
        <f t="shared" si="773"/>
        <v>3.8095238095238071</v>
      </c>
      <c r="BL1030">
        <f t="shared" si="774"/>
        <v>1.0500000000000007</v>
      </c>
      <c r="BM1030" s="1">
        <v>2.8571428571428554</v>
      </c>
    </row>
    <row r="1031" spans="1:65">
      <c r="A1031" s="16" t="s">
        <v>4455</v>
      </c>
      <c r="E1031"/>
      <c r="F1031" s="17">
        <f t="shared" si="780"/>
        <v>46</v>
      </c>
      <c r="G1031" s="3">
        <f t="shared" si="781"/>
        <v>4</v>
      </c>
      <c r="H1031" s="4">
        <f t="shared" si="782"/>
        <v>47</v>
      </c>
      <c r="I1031" s="4">
        <f t="shared" si="783"/>
        <v>83</v>
      </c>
      <c r="J1031" s="4">
        <f t="shared" si="784"/>
        <v>84</v>
      </c>
      <c r="K1031" s="4">
        <f t="shared" si="785"/>
        <v>48</v>
      </c>
      <c r="L1031" s="1">
        <f t="shared" si="786"/>
        <v>0</v>
      </c>
      <c r="M1031" s="1">
        <f t="shared" si="787"/>
        <v>0</v>
      </c>
      <c r="N1031" s="1">
        <f t="shared" si="788"/>
        <v>0</v>
      </c>
      <c r="O1031" s="1">
        <f t="shared" si="789"/>
        <v>0</v>
      </c>
      <c r="P1031" s="1">
        <f t="shared" si="790"/>
        <v>0</v>
      </c>
      <c r="Q1031" s="1" t="str">
        <f t="shared" si="791"/>
        <v/>
      </c>
      <c r="R1031" s="1">
        <f t="shared" si="792"/>
        <v>-94</v>
      </c>
      <c r="S1031" s="1">
        <f t="shared" si="793"/>
        <v>-24.375</v>
      </c>
      <c r="T1031" s="1">
        <f>VLOOKUP($H1031,節点!$E$1:$G$20000,2,FALSE)</f>
        <v>-96</v>
      </c>
      <c r="U1031" s="1">
        <f>VLOOKUP($H1031,節点!$E$1:$G$20000,3,FALSE)</f>
        <v>-24.9</v>
      </c>
      <c r="V1031" s="1">
        <f>VLOOKUP($I1031,節点!$E$1:$G$20000,2,FALSE)</f>
        <v>-92</v>
      </c>
      <c r="W1031" s="1">
        <f>VLOOKUP($I1031,節点!$E$1:$G$20000,3,FALSE)</f>
        <v>-24.9</v>
      </c>
      <c r="X1031" s="1">
        <f>VLOOKUP($J1031,節点!$E$1:$G$20000,2,FALSE)</f>
        <v>-92</v>
      </c>
      <c r="Y1031" s="1">
        <f>VLOOKUP($J1031,節点!$E$1:$G$20000,3,FALSE)</f>
        <v>-23.85</v>
      </c>
      <c r="Z1031" s="1">
        <f>VLOOKUP($K1031,節点!$E$1:$G$20000,2,FALSE)</f>
        <v>-96</v>
      </c>
      <c r="AA1031" s="1">
        <f>VLOOKUP($K1031,節点!$E$1:$G$20000,3,FALSE)</f>
        <v>-23.85</v>
      </c>
      <c r="AB1031">
        <f t="shared" si="794"/>
        <v>-2</v>
      </c>
      <c r="AC1031">
        <f t="shared" si="795"/>
        <v>-0.52499999999999858</v>
      </c>
      <c r="AD1031">
        <f t="shared" si="796"/>
        <v>2</v>
      </c>
      <c r="AE1031">
        <f t="shared" si="797"/>
        <v>-0.52499999999999858</v>
      </c>
      <c r="AF1031">
        <f t="shared" si="798"/>
        <v>2</v>
      </c>
      <c r="AG1031">
        <f t="shared" si="799"/>
        <v>0.52499999999999858</v>
      </c>
      <c r="AH1031">
        <f t="shared" si="800"/>
        <v>-2</v>
      </c>
      <c r="AI1031">
        <f t="shared" si="801"/>
        <v>0.52499999999999858</v>
      </c>
      <c r="AJ1031">
        <f t="shared" si="775"/>
        <v>194.7083038996827</v>
      </c>
      <c r="AK1031">
        <f t="shared" si="776"/>
        <v>345.29169610031727</v>
      </c>
      <c r="AL1031">
        <f t="shared" si="777"/>
        <v>14.70830389968271</v>
      </c>
      <c r="AM1031">
        <f t="shared" si="778"/>
        <v>165.2916961003173</v>
      </c>
      <c r="AN1031">
        <f t="shared" si="802"/>
        <v>3</v>
      </c>
      <c r="AO1031">
        <f t="shared" si="803"/>
        <v>4</v>
      </c>
      <c r="AP1031">
        <f t="shared" si="804"/>
        <v>1</v>
      </c>
      <c r="AQ1031">
        <f t="shared" si="805"/>
        <v>2</v>
      </c>
      <c r="AR1031">
        <f t="shared" si="806"/>
        <v>3412</v>
      </c>
      <c r="AS1031" t="str">
        <f t="shared" si="807"/>
        <v/>
      </c>
      <c r="AT1031" t="str">
        <f t="shared" si="808"/>
        <v/>
      </c>
      <c r="AU1031" t="str">
        <f t="shared" si="809"/>
        <v/>
      </c>
      <c r="AV1031" t="str">
        <f t="shared" si="810"/>
        <v/>
      </c>
      <c r="AW1031" t="str">
        <f t="shared" si="779"/>
        <v/>
      </c>
      <c r="BA1031">
        <f t="shared" si="763"/>
        <v>-94</v>
      </c>
      <c r="BB1031">
        <f t="shared" si="764"/>
        <v>-24.9</v>
      </c>
      <c r="BC1031">
        <f t="shared" si="765"/>
        <v>-92</v>
      </c>
      <c r="BD1031">
        <f t="shared" si="766"/>
        <v>-24.375</v>
      </c>
      <c r="BE1031">
        <f t="shared" si="767"/>
        <v>-94</v>
      </c>
      <c r="BF1031">
        <f t="shared" si="768"/>
        <v>-23.85</v>
      </c>
      <c r="BG1031">
        <f t="shared" si="769"/>
        <v>-96</v>
      </c>
      <c r="BH1031">
        <f t="shared" si="770"/>
        <v>-24.375</v>
      </c>
      <c r="BI1031">
        <f t="shared" si="771"/>
        <v>1.0499999999999972</v>
      </c>
      <c r="BJ1031">
        <f t="shared" si="772"/>
        <v>4</v>
      </c>
      <c r="BK1031">
        <f t="shared" si="773"/>
        <v>3.80952380952382</v>
      </c>
      <c r="BL1031">
        <f t="shared" si="774"/>
        <v>1.0499999999999972</v>
      </c>
      <c r="BM1031" s="1">
        <v>2.8571428571428554</v>
      </c>
    </row>
    <row r="1032" spans="1:65">
      <c r="A1032" s="16" t="s">
        <v>4456</v>
      </c>
      <c r="E1032"/>
      <c r="F1032" s="17">
        <f t="shared" si="780"/>
        <v>47</v>
      </c>
      <c r="G1032" s="3">
        <f t="shared" si="781"/>
        <v>4</v>
      </c>
      <c r="H1032" s="4">
        <f t="shared" si="782"/>
        <v>48</v>
      </c>
      <c r="I1032" s="4">
        <f t="shared" si="783"/>
        <v>84</v>
      </c>
      <c r="J1032" s="4">
        <f t="shared" si="784"/>
        <v>85</v>
      </c>
      <c r="K1032" s="4">
        <f t="shared" si="785"/>
        <v>49</v>
      </c>
      <c r="L1032" s="1">
        <f t="shared" si="786"/>
        <v>0</v>
      </c>
      <c r="M1032" s="1">
        <f t="shared" si="787"/>
        <v>0</v>
      </c>
      <c r="N1032" s="1">
        <f t="shared" si="788"/>
        <v>0</v>
      </c>
      <c r="O1032" s="1">
        <f t="shared" si="789"/>
        <v>0</v>
      </c>
      <c r="P1032" s="1">
        <f t="shared" si="790"/>
        <v>0</v>
      </c>
      <c r="Q1032" s="1" t="str">
        <f t="shared" si="791"/>
        <v/>
      </c>
      <c r="R1032" s="1">
        <f t="shared" si="792"/>
        <v>-94</v>
      </c>
      <c r="S1032" s="1">
        <f t="shared" si="793"/>
        <v>-23.324999999999999</v>
      </c>
      <c r="T1032" s="1">
        <f>VLOOKUP($H1032,節点!$E$1:$G$20000,2,FALSE)</f>
        <v>-96</v>
      </c>
      <c r="U1032" s="1">
        <f>VLOOKUP($H1032,節点!$E$1:$G$20000,3,FALSE)</f>
        <v>-23.85</v>
      </c>
      <c r="V1032" s="1">
        <f>VLOOKUP($I1032,節点!$E$1:$G$20000,2,FALSE)</f>
        <v>-92</v>
      </c>
      <c r="W1032" s="1">
        <f>VLOOKUP($I1032,節点!$E$1:$G$20000,3,FALSE)</f>
        <v>-23.85</v>
      </c>
      <c r="X1032" s="1">
        <f>VLOOKUP($J1032,節点!$E$1:$G$20000,2,FALSE)</f>
        <v>-92</v>
      </c>
      <c r="Y1032" s="1">
        <f>VLOOKUP($J1032,節点!$E$1:$G$20000,3,FALSE)</f>
        <v>-22.8</v>
      </c>
      <c r="Z1032" s="1">
        <f>VLOOKUP($K1032,節点!$E$1:$G$20000,2,FALSE)</f>
        <v>-96</v>
      </c>
      <c r="AA1032" s="1">
        <f>VLOOKUP($K1032,節点!$E$1:$G$20000,3,FALSE)</f>
        <v>-22.8</v>
      </c>
      <c r="AB1032">
        <f t="shared" si="794"/>
        <v>-2</v>
      </c>
      <c r="AC1032">
        <f t="shared" si="795"/>
        <v>-0.52500000000000213</v>
      </c>
      <c r="AD1032">
        <f t="shared" si="796"/>
        <v>2</v>
      </c>
      <c r="AE1032">
        <f t="shared" si="797"/>
        <v>-0.52500000000000213</v>
      </c>
      <c r="AF1032">
        <f t="shared" si="798"/>
        <v>2</v>
      </c>
      <c r="AG1032">
        <f t="shared" si="799"/>
        <v>0.52499999999999858</v>
      </c>
      <c r="AH1032">
        <f t="shared" si="800"/>
        <v>-2</v>
      </c>
      <c r="AI1032">
        <f t="shared" si="801"/>
        <v>0.52499999999999858</v>
      </c>
      <c r="AJ1032">
        <f t="shared" si="775"/>
        <v>194.70830389968282</v>
      </c>
      <c r="AK1032">
        <f t="shared" si="776"/>
        <v>345.29169610031721</v>
      </c>
      <c r="AL1032">
        <f t="shared" si="777"/>
        <v>14.70830389968271</v>
      </c>
      <c r="AM1032">
        <f t="shared" si="778"/>
        <v>165.2916961003173</v>
      </c>
      <c r="AN1032">
        <f t="shared" si="802"/>
        <v>3</v>
      </c>
      <c r="AO1032">
        <f t="shared" si="803"/>
        <v>4</v>
      </c>
      <c r="AP1032">
        <f t="shared" si="804"/>
        <v>1</v>
      </c>
      <c r="AQ1032">
        <f t="shared" si="805"/>
        <v>2</v>
      </c>
      <c r="AR1032">
        <f t="shared" si="806"/>
        <v>3412</v>
      </c>
      <c r="AS1032" t="str">
        <f t="shared" si="807"/>
        <v/>
      </c>
      <c r="AT1032" t="str">
        <f t="shared" si="808"/>
        <v/>
      </c>
      <c r="AU1032" t="str">
        <f t="shared" si="809"/>
        <v/>
      </c>
      <c r="AV1032" t="str">
        <f t="shared" si="810"/>
        <v/>
      </c>
      <c r="AW1032" t="str">
        <f t="shared" si="779"/>
        <v/>
      </c>
      <c r="BA1032">
        <f t="shared" si="763"/>
        <v>-94</v>
      </c>
      <c r="BB1032">
        <f t="shared" si="764"/>
        <v>-23.85</v>
      </c>
      <c r="BC1032">
        <f t="shared" si="765"/>
        <v>-92</v>
      </c>
      <c r="BD1032">
        <f t="shared" si="766"/>
        <v>-23.325000000000003</v>
      </c>
      <c r="BE1032">
        <f t="shared" si="767"/>
        <v>-94</v>
      </c>
      <c r="BF1032">
        <f t="shared" si="768"/>
        <v>-22.8</v>
      </c>
      <c r="BG1032">
        <f t="shared" si="769"/>
        <v>-96</v>
      </c>
      <c r="BH1032">
        <f t="shared" si="770"/>
        <v>-23.325000000000003</v>
      </c>
      <c r="BI1032">
        <f t="shared" si="771"/>
        <v>1.0500000000000007</v>
      </c>
      <c r="BJ1032">
        <f t="shared" si="772"/>
        <v>4</v>
      </c>
      <c r="BK1032">
        <f t="shared" si="773"/>
        <v>3.8095238095238071</v>
      </c>
      <c r="BL1032">
        <f t="shared" si="774"/>
        <v>1.0500000000000007</v>
      </c>
      <c r="BM1032" s="1">
        <v>2.8571428571428554</v>
      </c>
    </row>
    <row r="1033" spans="1:65">
      <c r="A1033" s="16" t="s">
        <v>4457</v>
      </c>
      <c r="E1033"/>
      <c r="F1033" s="17">
        <f t="shared" si="780"/>
        <v>48</v>
      </c>
      <c r="G1033" s="3">
        <f t="shared" si="781"/>
        <v>4</v>
      </c>
      <c r="H1033" s="4">
        <f t="shared" si="782"/>
        <v>49</v>
      </c>
      <c r="I1033" s="4">
        <f t="shared" si="783"/>
        <v>85</v>
      </c>
      <c r="J1033" s="4">
        <f t="shared" si="784"/>
        <v>86</v>
      </c>
      <c r="K1033" s="4">
        <f t="shared" si="785"/>
        <v>50</v>
      </c>
      <c r="L1033" s="1">
        <f t="shared" si="786"/>
        <v>0</v>
      </c>
      <c r="M1033" s="1">
        <f t="shared" si="787"/>
        <v>0</v>
      </c>
      <c r="N1033" s="1">
        <f t="shared" si="788"/>
        <v>0</v>
      </c>
      <c r="O1033" s="1">
        <f t="shared" si="789"/>
        <v>0</v>
      </c>
      <c r="P1033" s="1">
        <f t="shared" si="790"/>
        <v>0</v>
      </c>
      <c r="Q1033" s="1" t="str">
        <f t="shared" si="791"/>
        <v/>
      </c>
      <c r="R1033" s="1">
        <f t="shared" si="792"/>
        <v>-94</v>
      </c>
      <c r="S1033" s="1">
        <f t="shared" si="793"/>
        <v>-22.274999999999999</v>
      </c>
      <c r="T1033" s="1">
        <f>VLOOKUP($H1033,節点!$E$1:$G$20000,2,FALSE)</f>
        <v>-96</v>
      </c>
      <c r="U1033" s="1">
        <f>VLOOKUP($H1033,節点!$E$1:$G$20000,3,FALSE)</f>
        <v>-22.8</v>
      </c>
      <c r="V1033" s="1">
        <f>VLOOKUP($I1033,節点!$E$1:$G$20000,2,FALSE)</f>
        <v>-92</v>
      </c>
      <c r="W1033" s="1">
        <f>VLOOKUP($I1033,節点!$E$1:$G$20000,3,FALSE)</f>
        <v>-22.8</v>
      </c>
      <c r="X1033" s="1">
        <f>VLOOKUP($J1033,節点!$E$1:$G$20000,2,FALSE)</f>
        <v>-92</v>
      </c>
      <c r="Y1033" s="1">
        <f>VLOOKUP($J1033,節点!$E$1:$G$20000,3,FALSE)</f>
        <v>-21.75</v>
      </c>
      <c r="Z1033" s="1">
        <f>VLOOKUP($K1033,節点!$E$1:$G$20000,2,FALSE)</f>
        <v>-96</v>
      </c>
      <c r="AA1033" s="1">
        <f>VLOOKUP($K1033,節点!$E$1:$G$20000,3,FALSE)</f>
        <v>-21.75</v>
      </c>
      <c r="AB1033">
        <f t="shared" si="794"/>
        <v>-2</v>
      </c>
      <c r="AC1033">
        <f t="shared" si="795"/>
        <v>-0.52500000000000213</v>
      </c>
      <c r="AD1033">
        <f t="shared" si="796"/>
        <v>2</v>
      </c>
      <c r="AE1033">
        <f t="shared" si="797"/>
        <v>-0.52500000000000213</v>
      </c>
      <c r="AF1033">
        <f t="shared" si="798"/>
        <v>2</v>
      </c>
      <c r="AG1033">
        <f t="shared" si="799"/>
        <v>0.52499999999999858</v>
      </c>
      <c r="AH1033">
        <f t="shared" si="800"/>
        <v>-2</v>
      </c>
      <c r="AI1033">
        <f t="shared" si="801"/>
        <v>0.52499999999999858</v>
      </c>
      <c r="AJ1033">
        <f t="shared" si="775"/>
        <v>194.70830389968282</v>
      </c>
      <c r="AK1033">
        <f t="shared" si="776"/>
        <v>345.29169610031721</v>
      </c>
      <c r="AL1033">
        <f t="shared" si="777"/>
        <v>14.70830389968271</v>
      </c>
      <c r="AM1033">
        <f t="shared" si="778"/>
        <v>165.2916961003173</v>
      </c>
      <c r="AN1033">
        <f t="shared" si="802"/>
        <v>3</v>
      </c>
      <c r="AO1033">
        <f t="shared" si="803"/>
        <v>4</v>
      </c>
      <c r="AP1033">
        <f t="shared" si="804"/>
        <v>1</v>
      </c>
      <c r="AQ1033">
        <f t="shared" si="805"/>
        <v>2</v>
      </c>
      <c r="AR1033">
        <f t="shared" si="806"/>
        <v>3412</v>
      </c>
      <c r="AS1033" t="str">
        <f t="shared" si="807"/>
        <v/>
      </c>
      <c r="AT1033" t="str">
        <f t="shared" si="808"/>
        <v/>
      </c>
      <c r="AU1033" t="str">
        <f t="shared" si="809"/>
        <v/>
      </c>
      <c r="AV1033" t="str">
        <f t="shared" si="810"/>
        <v/>
      </c>
      <c r="AW1033" t="str">
        <f t="shared" si="779"/>
        <v/>
      </c>
      <c r="BA1033">
        <f t="shared" si="763"/>
        <v>-94</v>
      </c>
      <c r="BB1033">
        <f t="shared" si="764"/>
        <v>-22.8</v>
      </c>
      <c r="BC1033">
        <f t="shared" si="765"/>
        <v>-92</v>
      </c>
      <c r="BD1033">
        <f t="shared" si="766"/>
        <v>-22.274999999999999</v>
      </c>
      <c r="BE1033">
        <f t="shared" si="767"/>
        <v>-94</v>
      </c>
      <c r="BF1033">
        <f t="shared" si="768"/>
        <v>-21.75</v>
      </c>
      <c r="BG1033">
        <f t="shared" si="769"/>
        <v>-96</v>
      </c>
      <c r="BH1033">
        <f t="shared" si="770"/>
        <v>-22.274999999999999</v>
      </c>
      <c r="BI1033">
        <f t="shared" si="771"/>
        <v>1.0500000000000007</v>
      </c>
      <c r="BJ1033">
        <f t="shared" si="772"/>
        <v>4</v>
      </c>
      <c r="BK1033">
        <f t="shared" si="773"/>
        <v>3.8095238095238071</v>
      </c>
      <c r="BL1033">
        <f t="shared" si="774"/>
        <v>1.0500000000000007</v>
      </c>
      <c r="BM1033" s="1">
        <v>2.8571428571428554</v>
      </c>
    </row>
    <row r="1034" spans="1:65">
      <c r="A1034" s="16" t="s">
        <v>4458</v>
      </c>
      <c r="E1034"/>
      <c r="F1034" s="17">
        <f t="shared" si="780"/>
        <v>49</v>
      </c>
      <c r="G1034" s="3">
        <f t="shared" si="781"/>
        <v>4</v>
      </c>
      <c r="H1034" s="4">
        <f t="shared" si="782"/>
        <v>50</v>
      </c>
      <c r="I1034" s="4">
        <f t="shared" si="783"/>
        <v>86</v>
      </c>
      <c r="J1034" s="4">
        <f t="shared" si="784"/>
        <v>87</v>
      </c>
      <c r="K1034" s="4">
        <f t="shared" si="785"/>
        <v>51</v>
      </c>
      <c r="L1034" s="1">
        <f t="shared" si="786"/>
        <v>0</v>
      </c>
      <c r="M1034" s="1">
        <f t="shared" si="787"/>
        <v>0</v>
      </c>
      <c r="N1034" s="1">
        <f t="shared" si="788"/>
        <v>0</v>
      </c>
      <c r="O1034" s="1">
        <f t="shared" si="789"/>
        <v>0</v>
      </c>
      <c r="P1034" s="1">
        <f t="shared" si="790"/>
        <v>0</v>
      </c>
      <c r="Q1034" s="1" t="str">
        <f t="shared" si="791"/>
        <v/>
      </c>
      <c r="R1034" s="1">
        <f t="shared" si="792"/>
        <v>-94</v>
      </c>
      <c r="S1034" s="1">
        <f t="shared" si="793"/>
        <v>-21.225000000000001</v>
      </c>
      <c r="T1034" s="1">
        <f>VLOOKUP($H1034,節点!$E$1:$G$20000,2,FALSE)</f>
        <v>-96</v>
      </c>
      <c r="U1034" s="1">
        <f>VLOOKUP($H1034,節点!$E$1:$G$20000,3,FALSE)</f>
        <v>-21.75</v>
      </c>
      <c r="V1034" s="1">
        <f>VLOOKUP($I1034,節点!$E$1:$G$20000,2,FALSE)</f>
        <v>-92</v>
      </c>
      <c r="W1034" s="1">
        <f>VLOOKUP($I1034,節点!$E$1:$G$20000,3,FALSE)</f>
        <v>-21.75</v>
      </c>
      <c r="X1034" s="1">
        <f>VLOOKUP($J1034,節点!$E$1:$G$20000,2,FALSE)</f>
        <v>-92</v>
      </c>
      <c r="Y1034" s="1">
        <f>VLOOKUP($J1034,節点!$E$1:$G$20000,3,FALSE)</f>
        <v>-20.7</v>
      </c>
      <c r="Z1034" s="1">
        <f>VLOOKUP($K1034,節点!$E$1:$G$20000,2,FALSE)</f>
        <v>-96</v>
      </c>
      <c r="AA1034" s="1">
        <f>VLOOKUP($K1034,節点!$E$1:$G$20000,3,FALSE)</f>
        <v>-20.7</v>
      </c>
      <c r="AB1034">
        <f t="shared" si="794"/>
        <v>-2</v>
      </c>
      <c r="AC1034">
        <f t="shared" si="795"/>
        <v>-0.52499999999999858</v>
      </c>
      <c r="AD1034">
        <f t="shared" si="796"/>
        <v>2</v>
      </c>
      <c r="AE1034">
        <f t="shared" si="797"/>
        <v>-0.52499999999999858</v>
      </c>
      <c r="AF1034">
        <f t="shared" si="798"/>
        <v>2</v>
      </c>
      <c r="AG1034">
        <f t="shared" si="799"/>
        <v>0.52500000000000213</v>
      </c>
      <c r="AH1034">
        <f t="shared" si="800"/>
        <v>-2</v>
      </c>
      <c r="AI1034">
        <f t="shared" si="801"/>
        <v>0.52500000000000213</v>
      </c>
      <c r="AJ1034">
        <f t="shared" si="775"/>
        <v>194.7083038996827</v>
      </c>
      <c r="AK1034">
        <f t="shared" si="776"/>
        <v>345.29169610031727</v>
      </c>
      <c r="AL1034">
        <f t="shared" si="777"/>
        <v>14.708303899682805</v>
      </c>
      <c r="AM1034">
        <f t="shared" si="778"/>
        <v>165.29169610031718</v>
      </c>
      <c r="AN1034">
        <f t="shared" si="802"/>
        <v>3</v>
      </c>
      <c r="AO1034">
        <f t="shared" si="803"/>
        <v>4</v>
      </c>
      <c r="AP1034">
        <f t="shared" si="804"/>
        <v>1</v>
      </c>
      <c r="AQ1034">
        <f t="shared" si="805"/>
        <v>2</v>
      </c>
      <c r="AR1034">
        <f t="shared" si="806"/>
        <v>3412</v>
      </c>
      <c r="AS1034" t="str">
        <f t="shared" si="807"/>
        <v/>
      </c>
      <c r="AT1034" t="str">
        <f t="shared" si="808"/>
        <v/>
      </c>
      <c r="AU1034" t="str">
        <f t="shared" si="809"/>
        <v/>
      </c>
      <c r="AV1034" t="str">
        <f t="shared" si="810"/>
        <v/>
      </c>
      <c r="AW1034" t="str">
        <f t="shared" si="779"/>
        <v/>
      </c>
      <c r="BA1034">
        <f t="shared" si="763"/>
        <v>-94</v>
      </c>
      <c r="BB1034">
        <f t="shared" si="764"/>
        <v>-21.75</v>
      </c>
      <c r="BC1034">
        <f t="shared" si="765"/>
        <v>-92</v>
      </c>
      <c r="BD1034">
        <f t="shared" si="766"/>
        <v>-21.225000000000001</v>
      </c>
      <c r="BE1034">
        <f t="shared" si="767"/>
        <v>-94</v>
      </c>
      <c r="BF1034">
        <f t="shared" si="768"/>
        <v>-20.7</v>
      </c>
      <c r="BG1034">
        <f t="shared" si="769"/>
        <v>-96</v>
      </c>
      <c r="BH1034">
        <f t="shared" si="770"/>
        <v>-21.225000000000001</v>
      </c>
      <c r="BI1034">
        <f t="shared" si="771"/>
        <v>1.0500000000000007</v>
      </c>
      <c r="BJ1034">
        <f t="shared" si="772"/>
        <v>4</v>
      </c>
      <c r="BK1034">
        <f t="shared" si="773"/>
        <v>3.8095238095238071</v>
      </c>
      <c r="BL1034">
        <f t="shared" si="774"/>
        <v>1.0500000000000007</v>
      </c>
      <c r="BM1034" s="1">
        <v>2.8571428571428554</v>
      </c>
    </row>
    <row r="1035" spans="1:65">
      <c r="A1035" s="16" t="s">
        <v>4459</v>
      </c>
      <c r="E1035"/>
      <c r="F1035" s="17">
        <f t="shared" si="780"/>
        <v>50</v>
      </c>
      <c r="G1035" s="3">
        <f t="shared" si="781"/>
        <v>4</v>
      </c>
      <c r="H1035" s="4">
        <f t="shared" si="782"/>
        <v>51</v>
      </c>
      <c r="I1035" s="4">
        <f t="shared" si="783"/>
        <v>87</v>
      </c>
      <c r="J1035" s="4">
        <f t="shared" si="784"/>
        <v>88</v>
      </c>
      <c r="K1035" s="4">
        <f t="shared" si="785"/>
        <v>52</v>
      </c>
      <c r="L1035" s="1">
        <f t="shared" si="786"/>
        <v>0</v>
      </c>
      <c r="M1035" s="1">
        <f t="shared" si="787"/>
        <v>0</v>
      </c>
      <c r="N1035" s="1">
        <f t="shared" si="788"/>
        <v>0</v>
      </c>
      <c r="O1035" s="1">
        <f t="shared" si="789"/>
        <v>0</v>
      </c>
      <c r="P1035" s="1">
        <f t="shared" si="790"/>
        <v>0</v>
      </c>
      <c r="Q1035" s="1" t="str">
        <f t="shared" si="791"/>
        <v/>
      </c>
      <c r="R1035" s="1">
        <f t="shared" si="792"/>
        <v>-94</v>
      </c>
      <c r="S1035" s="1">
        <f t="shared" si="793"/>
        <v>-20.174999999999997</v>
      </c>
      <c r="T1035" s="1">
        <f>VLOOKUP($H1035,節点!$E$1:$G$20000,2,FALSE)</f>
        <v>-96</v>
      </c>
      <c r="U1035" s="1">
        <f>VLOOKUP($H1035,節点!$E$1:$G$20000,3,FALSE)</f>
        <v>-20.7</v>
      </c>
      <c r="V1035" s="1">
        <f>VLOOKUP($I1035,節点!$E$1:$G$20000,2,FALSE)</f>
        <v>-92</v>
      </c>
      <c r="W1035" s="1">
        <f>VLOOKUP($I1035,節点!$E$1:$G$20000,3,FALSE)</f>
        <v>-20.7</v>
      </c>
      <c r="X1035" s="1">
        <f>VLOOKUP($J1035,節点!$E$1:$G$20000,2,FALSE)</f>
        <v>-92</v>
      </c>
      <c r="Y1035" s="1">
        <f>VLOOKUP($J1035,節点!$E$1:$G$20000,3,FALSE)</f>
        <v>-19.649999999999999</v>
      </c>
      <c r="Z1035" s="1">
        <f>VLOOKUP($K1035,節点!$E$1:$G$20000,2,FALSE)</f>
        <v>-96</v>
      </c>
      <c r="AA1035" s="1">
        <f>VLOOKUP($K1035,節点!$E$1:$G$20000,3,FALSE)</f>
        <v>-19.649999999999999</v>
      </c>
      <c r="AB1035">
        <f t="shared" si="794"/>
        <v>-2</v>
      </c>
      <c r="AC1035">
        <f t="shared" si="795"/>
        <v>-0.52500000000000213</v>
      </c>
      <c r="AD1035">
        <f t="shared" si="796"/>
        <v>2</v>
      </c>
      <c r="AE1035">
        <f t="shared" si="797"/>
        <v>-0.52500000000000213</v>
      </c>
      <c r="AF1035">
        <f t="shared" si="798"/>
        <v>2</v>
      </c>
      <c r="AG1035">
        <f t="shared" si="799"/>
        <v>0.52499999999999858</v>
      </c>
      <c r="AH1035">
        <f t="shared" si="800"/>
        <v>-2</v>
      </c>
      <c r="AI1035">
        <f t="shared" si="801"/>
        <v>0.52499999999999858</v>
      </c>
      <c r="AJ1035">
        <f t="shared" si="775"/>
        <v>194.70830389968282</v>
      </c>
      <c r="AK1035">
        <f t="shared" si="776"/>
        <v>345.29169610031721</v>
      </c>
      <c r="AL1035">
        <f t="shared" si="777"/>
        <v>14.70830389968271</v>
      </c>
      <c r="AM1035">
        <f t="shared" si="778"/>
        <v>165.2916961003173</v>
      </c>
      <c r="AN1035">
        <f t="shared" si="802"/>
        <v>3</v>
      </c>
      <c r="AO1035">
        <f t="shared" si="803"/>
        <v>4</v>
      </c>
      <c r="AP1035">
        <f t="shared" si="804"/>
        <v>1</v>
      </c>
      <c r="AQ1035">
        <f t="shared" si="805"/>
        <v>2</v>
      </c>
      <c r="AR1035">
        <f t="shared" si="806"/>
        <v>3412</v>
      </c>
      <c r="AS1035" t="str">
        <f t="shared" si="807"/>
        <v/>
      </c>
      <c r="AT1035" t="str">
        <f t="shared" si="808"/>
        <v/>
      </c>
      <c r="AU1035" t="str">
        <f t="shared" si="809"/>
        <v/>
      </c>
      <c r="AV1035" t="str">
        <f t="shared" si="810"/>
        <v/>
      </c>
      <c r="AW1035" t="str">
        <f t="shared" si="779"/>
        <v/>
      </c>
      <c r="BA1035">
        <f t="shared" si="763"/>
        <v>-94</v>
      </c>
      <c r="BB1035">
        <f t="shared" si="764"/>
        <v>-20.7</v>
      </c>
      <c r="BC1035">
        <f t="shared" si="765"/>
        <v>-92</v>
      </c>
      <c r="BD1035">
        <f t="shared" si="766"/>
        <v>-20.174999999999997</v>
      </c>
      <c r="BE1035">
        <f t="shared" si="767"/>
        <v>-94</v>
      </c>
      <c r="BF1035">
        <f t="shared" si="768"/>
        <v>-19.649999999999999</v>
      </c>
      <c r="BG1035">
        <f t="shared" si="769"/>
        <v>-96</v>
      </c>
      <c r="BH1035">
        <f t="shared" si="770"/>
        <v>-20.174999999999997</v>
      </c>
      <c r="BI1035">
        <f t="shared" si="771"/>
        <v>1.0500000000000007</v>
      </c>
      <c r="BJ1035">
        <f t="shared" si="772"/>
        <v>4</v>
      </c>
      <c r="BK1035">
        <f t="shared" si="773"/>
        <v>3.8095238095238071</v>
      </c>
      <c r="BL1035">
        <f t="shared" si="774"/>
        <v>1.0500000000000007</v>
      </c>
      <c r="BM1035" s="1">
        <v>2.8571428571428554</v>
      </c>
    </row>
    <row r="1036" spans="1:65">
      <c r="A1036" s="16" t="s">
        <v>4460</v>
      </c>
      <c r="E1036"/>
      <c r="F1036" s="17">
        <f t="shared" si="780"/>
        <v>51</v>
      </c>
      <c r="G1036" s="3">
        <f t="shared" si="781"/>
        <v>4</v>
      </c>
      <c r="H1036" s="4">
        <f t="shared" si="782"/>
        <v>52</v>
      </c>
      <c r="I1036" s="4">
        <f t="shared" si="783"/>
        <v>88</v>
      </c>
      <c r="J1036" s="4">
        <f t="shared" si="784"/>
        <v>89</v>
      </c>
      <c r="K1036" s="4">
        <f t="shared" si="785"/>
        <v>53</v>
      </c>
      <c r="L1036" s="1">
        <f t="shared" si="786"/>
        <v>0</v>
      </c>
      <c r="M1036" s="1">
        <f t="shared" si="787"/>
        <v>0</v>
      </c>
      <c r="N1036" s="1">
        <f t="shared" si="788"/>
        <v>0</v>
      </c>
      <c r="O1036" s="1">
        <f t="shared" si="789"/>
        <v>0</v>
      </c>
      <c r="P1036" s="1">
        <f t="shared" si="790"/>
        <v>0</v>
      </c>
      <c r="Q1036" s="1" t="str">
        <f t="shared" si="791"/>
        <v/>
      </c>
      <c r="R1036" s="1">
        <f t="shared" si="792"/>
        <v>-94</v>
      </c>
      <c r="S1036" s="1">
        <f t="shared" si="793"/>
        <v>-19.125</v>
      </c>
      <c r="T1036" s="1">
        <f>VLOOKUP($H1036,節点!$E$1:$G$20000,2,FALSE)</f>
        <v>-96</v>
      </c>
      <c r="U1036" s="1">
        <f>VLOOKUP($H1036,節点!$E$1:$G$20000,3,FALSE)</f>
        <v>-19.649999999999999</v>
      </c>
      <c r="V1036" s="1">
        <f>VLOOKUP($I1036,節点!$E$1:$G$20000,2,FALSE)</f>
        <v>-92</v>
      </c>
      <c r="W1036" s="1">
        <f>VLOOKUP($I1036,節点!$E$1:$G$20000,3,FALSE)</f>
        <v>-19.649999999999999</v>
      </c>
      <c r="X1036" s="1">
        <f>VLOOKUP($J1036,節点!$E$1:$G$20000,2,FALSE)</f>
        <v>-92</v>
      </c>
      <c r="Y1036" s="1">
        <f>VLOOKUP($J1036,節点!$E$1:$G$20000,3,FALSE)</f>
        <v>-18.600000000000001</v>
      </c>
      <c r="Z1036" s="1">
        <f>VLOOKUP($K1036,節点!$E$1:$G$20000,2,FALSE)</f>
        <v>-96</v>
      </c>
      <c r="AA1036" s="1">
        <f>VLOOKUP($K1036,節点!$E$1:$G$20000,3,FALSE)</f>
        <v>-18.600000000000001</v>
      </c>
      <c r="AB1036">
        <f t="shared" si="794"/>
        <v>-2</v>
      </c>
      <c r="AC1036">
        <f t="shared" si="795"/>
        <v>-0.52499999999999858</v>
      </c>
      <c r="AD1036">
        <f t="shared" si="796"/>
        <v>2</v>
      </c>
      <c r="AE1036">
        <f t="shared" si="797"/>
        <v>-0.52499999999999858</v>
      </c>
      <c r="AF1036">
        <f t="shared" si="798"/>
        <v>2</v>
      </c>
      <c r="AG1036">
        <f t="shared" si="799"/>
        <v>0.52499999999999858</v>
      </c>
      <c r="AH1036">
        <f t="shared" si="800"/>
        <v>-2</v>
      </c>
      <c r="AI1036">
        <f t="shared" si="801"/>
        <v>0.52499999999999858</v>
      </c>
      <c r="AJ1036">
        <f t="shared" si="775"/>
        <v>194.7083038996827</v>
      </c>
      <c r="AK1036">
        <f t="shared" si="776"/>
        <v>345.29169610031727</v>
      </c>
      <c r="AL1036">
        <f t="shared" si="777"/>
        <v>14.70830389968271</v>
      </c>
      <c r="AM1036">
        <f t="shared" si="778"/>
        <v>165.2916961003173</v>
      </c>
      <c r="AN1036">
        <f t="shared" si="802"/>
        <v>3</v>
      </c>
      <c r="AO1036">
        <f t="shared" si="803"/>
        <v>4</v>
      </c>
      <c r="AP1036">
        <f t="shared" si="804"/>
        <v>1</v>
      </c>
      <c r="AQ1036">
        <f t="shared" si="805"/>
        <v>2</v>
      </c>
      <c r="AR1036">
        <f t="shared" si="806"/>
        <v>3412</v>
      </c>
      <c r="AS1036" t="str">
        <f t="shared" si="807"/>
        <v/>
      </c>
      <c r="AT1036" t="str">
        <f t="shared" si="808"/>
        <v/>
      </c>
      <c r="AU1036" t="str">
        <f t="shared" si="809"/>
        <v/>
      </c>
      <c r="AV1036" t="str">
        <f t="shared" si="810"/>
        <v/>
      </c>
      <c r="AW1036" t="str">
        <f t="shared" si="779"/>
        <v/>
      </c>
      <c r="BA1036">
        <f t="shared" si="763"/>
        <v>-94</v>
      </c>
      <c r="BB1036">
        <f t="shared" si="764"/>
        <v>-19.649999999999999</v>
      </c>
      <c r="BC1036">
        <f t="shared" si="765"/>
        <v>-92</v>
      </c>
      <c r="BD1036">
        <f t="shared" si="766"/>
        <v>-19.125</v>
      </c>
      <c r="BE1036">
        <f t="shared" si="767"/>
        <v>-94</v>
      </c>
      <c r="BF1036">
        <f t="shared" si="768"/>
        <v>-18.600000000000001</v>
      </c>
      <c r="BG1036">
        <f t="shared" si="769"/>
        <v>-96</v>
      </c>
      <c r="BH1036">
        <f t="shared" si="770"/>
        <v>-19.125</v>
      </c>
      <c r="BI1036">
        <f t="shared" si="771"/>
        <v>1.0499999999999972</v>
      </c>
      <c r="BJ1036">
        <f t="shared" si="772"/>
        <v>4</v>
      </c>
      <c r="BK1036">
        <f t="shared" si="773"/>
        <v>3.80952380952382</v>
      </c>
      <c r="BL1036">
        <f t="shared" si="774"/>
        <v>1.0499999999999972</v>
      </c>
      <c r="BM1036" s="1">
        <v>2.8571428571428554</v>
      </c>
    </row>
    <row r="1037" spans="1:65">
      <c r="A1037" s="16" t="s">
        <v>4461</v>
      </c>
      <c r="E1037"/>
      <c r="F1037" s="17">
        <f t="shared" si="780"/>
        <v>52</v>
      </c>
      <c r="G1037" s="3">
        <f t="shared" si="781"/>
        <v>4</v>
      </c>
      <c r="H1037" s="4">
        <f t="shared" si="782"/>
        <v>53</v>
      </c>
      <c r="I1037" s="4">
        <f t="shared" si="783"/>
        <v>89</v>
      </c>
      <c r="J1037" s="4">
        <f t="shared" si="784"/>
        <v>90</v>
      </c>
      <c r="K1037" s="4">
        <f t="shared" si="785"/>
        <v>54</v>
      </c>
      <c r="L1037" s="1">
        <f t="shared" si="786"/>
        <v>0</v>
      </c>
      <c r="M1037" s="1">
        <f t="shared" si="787"/>
        <v>0</v>
      </c>
      <c r="N1037" s="1">
        <f t="shared" si="788"/>
        <v>0</v>
      </c>
      <c r="O1037" s="1">
        <f t="shared" si="789"/>
        <v>0</v>
      </c>
      <c r="P1037" s="1">
        <f t="shared" si="790"/>
        <v>0</v>
      </c>
      <c r="Q1037" s="1" t="str">
        <f t="shared" si="791"/>
        <v/>
      </c>
      <c r="R1037" s="1">
        <f t="shared" si="792"/>
        <v>-94</v>
      </c>
      <c r="S1037" s="1">
        <f t="shared" si="793"/>
        <v>-18.074999999999999</v>
      </c>
      <c r="T1037" s="1">
        <f>VLOOKUP($H1037,節点!$E$1:$G$20000,2,FALSE)</f>
        <v>-96</v>
      </c>
      <c r="U1037" s="1">
        <f>VLOOKUP($H1037,節点!$E$1:$G$20000,3,FALSE)</f>
        <v>-18.600000000000001</v>
      </c>
      <c r="V1037" s="1">
        <f>VLOOKUP($I1037,節点!$E$1:$G$20000,2,FALSE)</f>
        <v>-92</v>
      </c>
      <c r="W1037" s="1">
        <f>VLOOKUP($I1037,節点!$E$1:$G$20000,3,FALSE)</f>
        <v>-18.600000000000001</v>
      </c>
      <c r="X1037" s="1">
        <f>VLOOKUP($J1037,節点!$E$1:$G$20000,2,FALSE)</f>
        <v>-92</v>
      </c>
      <c r="Y1037" s="1">
        <f>VLOOKUP($J1037,節点!$E$1:$G$20000,3,FALSE)</f>
        <v>-17.55</v>
      </c>
      <c r="Z1037" s="1">
        <f>VLOOKUP($K1037,節点!$E$1:$G$20000,2,FALSE)</f>
        <v>-96</v>
      </c>
      <c r="AA1037" s="1">
        <f>VLOOKUP($K1037,節点!$E$1:$G$20000,3,FALSE)</f>
        <v>-17.55</v>
      </c>
      <c r="AB1037">
        <f t="shared" si="794"/>
        <v>-2</v>
      </c>
      <c r="AC1037">
        <f t="shared" si="795"/>
        <v>-0.52500000000000213</v>
      </c>
      <c r="AD1037">
        <f t="shared" si="796"/>
        <v>2</v>
      </c>
      <c r="AE1037">
        <f t="shared" si="797"/>
        <v>-0.52500000000000213</v>
      </c>
      <c r="AF1037">
        <f t="shared" si="798"/>
        <v>2</v>
      </c>
      <c r="AG1037">
        <f t="shared" si="799"/>
        <v>0.52499999999999858</v>
      </c>
      <c r="AH1037">
        <f t="shared" si="800"/>
        <v>-2</v>
      </c>
      <c r="AI1037">
        <f t="shared" si="801"/>
        <v>0.52499999999999858</v>
      </c>
      <c r="AJ1037">
        <f t="shared" si="775"/>
        <v>194.70830389968282</v>
      </c>
      <c r="AK1037">
        <f t="shared" si="776"/>
        <v>345.29169610031721</v>
      </c>
      <c r="AL1037">
        <f t="shared" si="777"/>
        <v>14.70830389968271</v>
      </c>
      <c r="AM1037">
        <f t="shared" si="778"/>
        <v>165.2916961003173</v>
      </c>
      <c r="AN1037">
        <f t="shared" si="802"/>
        <v>3</v>
      </c>
      <c r="AO1037">
        <f t="shared" si="803"/>
        <v>4</v>
      </c>
      <c r="AP1037">
        <f t="shared" si="804"/>
        <v>1</v>
      </c>
      <c r="AQ1037">
        <f t="shared" si="805"/>
        <v>2</v>
      </c>
      <c r="AR1037">
        <f t="shared" si="806"/>
        <v>3412</v>
      </c>
      <c r="AS1037" t="str">
        <f t="shared" si="807"/>
        <v/>
      </c>
      <c r="AT1037" t="str">
        <f t="shared" si="808"/>
        <v/>
      </c>
      <c r="AU1037" t="str">
        <f t="shared" si="809"/>
        <v/>
      </c>
      <c r="AV1037" t="str">
        <f t="shared" si="810"/>
        <v/>
      </c>
      <c r="AW1037" t="str">
        <f t="shared" si="779"/>
        <v/>
      </c>
      <c r="BA1037">
        <f t="shared" si="763"/>
        <v>-94</v>
      </c>
      <c r="BB1037">
        <f t="shared" si="764"/>
        <v>-18.600000000000001</v>
      </c>
      <c r="BC1037">
        <f t="shared" si="765"/>
        <v>-92</v>
      </c>
      <c r="BD1037">
        <f t="shared" si="766"/>
        <v>-18.075000000000003</v>
      </c>
      <c r="BE1037">
        <f t="shared" si="767"/>
        <v>-94</v>
      </c>
      <c r="BF1037">
        <f t="shared" si="768"/>
        <v>-17.55</v>
      </c>
      <c r="BG1037">
        <f t="shared" si="769"/>
        <v>-96</v>
      </c>
      <c r="BH1037">
        <f t="shared" si="770"/>
        <v>-18.075000000000003</v>
      </c>
      <c r="BI1037">
        <f t="shared" si="771"/>
        <v>1.0500000000000007</v>
      </c>
      <c r="BJ1037">
        <f t="shared" si="772"/>
        <v>4</v>
      </c>
      <c r="BK1037">
        <f t="shared" si="773"/>
        <v>3.8095238095238071</v>
      </c>
      <c r="BL1037">
        <f t="shared" si="774"/>
        <v>1.0500000000000007</v>
      </c>
      <c r="BM1037" s="1">
        <v>2.8571428571428554</v>
      </c>
    </row>
    <row r="1038" spans="1:65">
      <c r="A1038" s="16" t="s">
        <v>4462</v>
      </c>
      <c r="E1038"/>
      <c r="F1038" s="17">
        <f t="shared" si="780"/>
        <v>53</v>
      </c>
      <c r="G1038" s="3">
        <f t="shared" si="781"/>
        <v>4</v>
      </c>
      <c r="H1038" s="4">
        <f t="shared" si="782"/>
        <v>54</v>
      </c>
      <c r="I1038" s="4">
        <f t="shared" si="783"/>
        <v>90</v>
      </c>
      <c r="J1038" s="4">
        <f t="shared" si="784"/>
        <v>91</v>
      </c>
      <c r="K1038" s="4">
        <f t="shared" si="785"/>
        <v>55</v>
      </c>
      <c r="L1038" s="1">
        <f t="shared" si="786"/>
        <v>0</v>
      </c>
      <c r="M1038" s="1">
        <f t="shared" si="787"/>
        <v>0</v>
      </c>
      <c r="N1038" s="1">
        <f t="shared" si="788"/>
        <v>0</v>
      </c>
      <c r="O1038" s="1">
        <f t="shared" si="789"/>
        <v>0</v>
      </c>
      <c r="P1038" s="1">
        <f t="shared" si="790"/>
        <v>0</v>
      </c>
      <c r="Q1038" s="1" t="str">
        <f t="shared" si="791"/>
        <v/>
      </c>
      <c r="R1038" s="1">
        <f t="shared" si="792"/>
        <v>-94</v>
      </c>
      <c r="S1038" s="1">
        <f t="shared" si="793"/>
        <v>-17.024999999999999</v>
      </c>
      <c r="T1038" s="1">
        <f>VLOOKUP($H1038,節点!$E$1:$G$20000,2,FALSE)</f>
        <v>-96</v>
      </c>
      <c r="U1038" s="1">
        <f>VLOOKUP($H1038,節点!$E$1:$G$20000,3,FALSE)</f>
        <v>-17.55</v>
      </c>
      <c r="V1038" s="1">
        <f>VLOOKUP($I1038,節点!$E$1:$G$20000,2,FALSE)</f>
        <v>-92</v>
      </c>
      <c r="W1038" s="1">
        <f>VLOOKUP($I1038,節点!$E$1:$G$20000,3,FALSE)</f>
        <v>-17.55</v>
      </c>
      <c r="X1038" s="1">
        <f>VLOOKUP($J1038,節点!$E$1:$G$20000,2,FALSE)</f>
        <v>-92</v>
      </c>
      <c r="Y1038" s="1">
        <f>VLOOKUP($J1038,節点!$E$1:$G$20000,3,FALSE)</f>
        <v>-16.5</v>
      </c>
      <c r="Z1038" s="1">
        <f>VLOOKUP($K1038,節点!$E$1:$G$20000,2,FALSE)</f>
        <v>-96</v>
      </c>
      <c r="AA1038" s="1">
        <f>VLOOKUP($K1038,節点!$E$1:$G$20000,3,FALSE)</f>
        <v>-16.5</v>
      </c>
      <c r="AB1038">
        <f t="shared" si="794"/>
        <v>-2</v>
      </c>
      <c r="AC1038">
        <f t="shared" si="795"/>
        <v>-0.52500000000000213</v>
      </c>
      <c r="AD1038">
        <f t="shared" si="796"/>
        <v>2</v>
      </c>
      <c r="AE1038">
        <f t="shared" si="797"/>
        <v>-0.52500000000000213</v>
      </c>
      <c r="AF1038">
        <f t="shared" si="798"/>
        <v>2</v>
      </c>
      <c r="AG1038">
        <f t="shared" si="799"/>
        <v>0.52499999999999858</v>
      </c>
      <c r="AH1038">
        <f t="shared" si="800"/>
        <v>-2</v>
      </c>
      <c r="AI1038">
        <f t="shared" si="801"/>
        <v>0.52499999999999858</v>
      </c>
      <c r="AJ1038">
        <f t="shared" si="775"/>
        <v>194.70830389968282</v>
      </c>
      <c r="AK1038">
        <f t="shared" si="776"/>
        <v>345.29169610031721</v>
      </c>
      <c r="AL1038">
        <f t="shared" si="777"/>
        <v>14.70830389968271</v>
      </c>
      <c r="AM1038">
        <f t="shared" si="778"/>
        <v>165.2916961003173</v>
      </c>
      <c r="AN1038">
        <f t="shared" si="802"/>
        <v>3</v>
      </c>
      <c r="AO1038">
        <f t="shared" si="803"/>
        <v>4</v>
      </c>
      <c r="AP1038">
        <f t="shared" si="804"/>
        <v>1</v>
      </c>
      <c r="AQ1038">
        <f t="shared" si="805"/>
        <v>2</v>
      </c>
      <c r="AR1038">
        <f t="shared" si="806"/>
        <v>3412</v>
      </c>
      <c r="AS1038" t="str">
        <f t="shared" si="807"/>
        <v/>
      </c>
      <c r="AT1038" t="str">
        <f t="shared" si="808"/>
        <v/>
      </c>
      <c r="AU1038" t="str">
        <f t="shared" si="809"/>
        <v/>
      </c>
      <c r="AV1038" t="str">
        <f t="shared" si="810"/>
        <v/>
      </c>
      <c r="AW1038" t="str">
        <f t="shared" si="779"/>
        <v/>
      </c>
      <c r="BA1038">
        <f t="shared" si="763"/>
        <v>-94</v>
      </c>
      <c r="BB1038">
        <f t="shared" si="764"/>
        <v>-17.55</v>
      </c>
      <c r="BC1038">
        <f t="shared" si="765"/>
        <v>-92</v>
      </c>
      <c r="BD1038">
        <f t="shared" si="766"/>
        <v>-17.024999999999999</v>
      </c>
      <c r="BE1038">
        <f t="shared" si="767"/>
        <v>-94</v>
      </c>
      <c r="BF1038">
        <f t="shared" si="768"/>
        <v>-16.5</v>
      </c>
      <c r="BG1038">
        <f t="shared" si="769"/>
        <v>-96</v>
      </c>
      <c r="BH1038">
        <f t="shared" si="770"/>
        <v>-17.024999999999999</v>
      </c>
      <c r="BI1038">
        <f t="shared" si="771"/>
        <v>1.0500000000000007</v>
      </c>
      <c r="BJ1038">
        <f t="shared" si="772"/>
        <v>4</v>
      </c>
      <c r="BK1038">
        <f t="shared" si="773"/>
        <v>3.8095238095238071</v>
      </c>
      <c r="BL1038">
        <f t="shared" si="774"/>
        <v>1.0500000000000007</v>
      </c>
      <c r="BM1038" s="1">
        <v>2.8571428571428554</v>
      </c>
    </row>
    <row r="1039" spans="1:65">
      <c r="A1039" s="16" t="s">
        <v>4463</v>
      </c>
      <c r="E1039"/>
      <c r="F1039" s="17">
        <f t="shared" si="780"/>
        <v>79</v>
      </c>
      <c r="G1039" s="3">
        <f t="shared" si="781"/>
        <v>4</v>
      </c>
      <c r="H1039" s="4">
        <f t="shared" si="782"/>
        <v>81</v>
      </c>
      <c r="I1039" s="4">
        <f t="shared" si="783"/>
        <v>117</v>
      </c>
      <c r="J1039" s="4">
        <f t="shared" si="784"/>
        <v>118</v>
      </c>
      <c r="K1039" s="4">
        <f t="shared" si="785"/>
        <v>82</v>
      </c>
      <c r="L1039" s="1">
        <f t="shared" si="786"/>
        <v>0</v>
      </c>
      <c r="M1039" s="1">
        <f t="shared" si="787"/>
        <v>0</v>
      </c>
      <c r="N1039" s="1">
        <f t="shared" si="788"/>
        <v>0</v>
      </c>
      <c r="O1039" s="1">
        <f t="shared" si="789"/>
        <v>0</v>
      </c>
      <c r="P1039" s="1">
        <f t="shared" si="790"/>
        <v>0</v>
      </c>
      <c r="Q1039" s="1" t="str">
        <f t="shared" si="791"/>
        <v/>
      </c>
      <c r="R1039" s="1">
        <f t="shared" si="792"/>
        <v>-90</v>
      </c>
      <c r="S1039" s="1">
        <f t="shared" si="793"/>
        <v>-26.475000000000001</v>
      </c>
      <c r="T1039" s="1">
        <f>VLOOKUP($H1039,節点!$E$1:$G$20000,2,FALSE)</f>
        <v>-92</v>
      </c>
      <c r="U1039" s="1">
        <f>VLOOKUP($H1039,節点!$E$1:$G$20000,3,FALSE)</f>
        <v>-27</v>
      </c>
      <c r="V1039" s="1">
        <f>VLOOKUP($I1039,節点!$E$1:$G$20000,2,FALSE)</f>
        <v>-88</v>
      </c>
      <c r="W1039" s="1">
        <f>VLOOKUP($I1039,節点!$E$1:$G$20000,3,FALSE)</f>
        <v>-27</v>
      </c>
      <c r="X1039" s="1">
        <f>VLOOKUP($J1039,節点!$E$1:$G$20000,2,FALSE)</f>
        <v>-88</v>
      </c>
      <c r="Y1039" s="1">
        <f>VLOOKUP($J1039,節点!$E$1:$G$20000,3,FALSE)</f>
        <v>-25.95</v>
      </c>
      <c r="Z1039" s="1">
        <f>VLOOKUP($K1039,節点!$E$1:$G$20000,2,FALSE)</f>
        <v>-92</v>
      </c>
      <c r="AA1039" s="1">
        <f>VLOOKUP($K1039,節点!$E$1:$G$20000,3,FALSE)</f>
        <v>-25.95</v>
      </c>
      <c r="AB1039">
        <f t="shared" si="794"/>
        <v>-2</v>
      </c>
      <c r="AC1039">
        <f t="shared" si="795"/>
        <v>-0.52499999999999858</v>
      </c>
      <c r="AD1039">
        <f t="shared" si="796"/>
        <v>2</v>
      </c>
      <c r="AE1039">
        <f t="shared" si="797"/>
        <v>-0.52499999999999858</v>
      </c>
      <c r="AF1039">
        <f t="shared" si="798"/>
        <v>2</v>
      </c>
      <c r="AG1039">
        <f t="shared" si="799"/>
        <v>0.52500000000000213</v>
      </c>
      <c r="AH1039">
        <f t="shared" si="800"/>
        <v>-2</v>
      </c>
      <c r="AI1039">
        <f t="shared" si="801"/>
        <v>0.52500000000000213</v>
      </c>
      <c r="AJ1039">
        <f t="shared" si="775"/>
        <v>194.7083038996827</v>
      </c>
      <c r="AK1039">
        <f t="shared" si="776"/>
        <v>345.29169610031727</v>
      </c>
      <c r="AL1039">
        <f t="shared" si="777"/>
        <v>14.708303899682805</v>
      </c>
      <c r="AM1039">
        <f t="shared" si="778"/>
        <v>165.29169610031718</v>
      </c>
      <c r="AN1039">
        <f t="shared" si="802"/>
        <v>3</v>
      </c>
      <c r="AO1039">
        <f t="shared" si="803"/>
        <v>4</v>
      </c>
      <c r="AP1039">
        <f t="shared" si="804"/>
        <v>1</v>
      </c>
      <c r="AQ1039">
        <f t="shared" si="805"/>
        <v>2</v>
      </c>
      <c r="AR1039">
        <f t="shared" si="806"/>
        <v>3412</v>
      </c>
      <c r="AS1039" t="str">
        <f t="shared" si="807"/>
        <v/>
      </c>
      <c r="AT1039" t="str">
        <f t="shared" si="808"/>
        <v/>
      </c>
      <c r="AU1039" t="str">
        <f t="shared" si="809"/>
        <v/>
      </c>
      <c r="AV1039" t="str">
        <f t="shared" si="810"/>
        <v/>
      </c>
      <c r="AW1039" t="str">
        <f t="shared" si="779"/>
        <v/>
      </c>
      <c r="BA1039">
        <f t="shared" si="763"/>
        <v>-90</v>
      </c>
      <c r="BB1039">
        <f t="shared" si="764"/>
        <v>-27</v>
      </c>
      <c r="BC1039">
        <f t="shared" si="765"/>
        <v>-88</v>
      </c>
      <c r="BD1039">
        <f t="shared" si="766"/>
        <v>-26.475000000000001</v>
      </c>
      <c r="BE1039">
        <f t="shared" si="767"/>
        <v>-90</v>
      </c>
      <c r="BF1039">
        <f t="shared" si="768"/>
        <v>-25.95</v>
      </c>
      <c r="BG1039">
        <f t="shared" si="769"/>
        <v>-92</v>
      </c>
      <c r="BH1039">
        <f t="shared" si="770"/>
        <v>-26.475000000000001</v>
      </c>
      <c r="BI1039">
        <f t="shared" si="771"/>
        <v>1.0500000000000007</v>
      </c>
      <c r="BJ1039">
        <f t="shared" si="772"/>
        <v>4</v>
      </c>
      <c r="BK1039">
        <f t="shared" si="773"/>
        <v>3.8095238095238071</v>
      </c>
      <c r="BL1039">
        <f t="shared" si="774"/>
        <v>1.0500000000000007</v>
      </c>
      <c r="BM1039" s="1">
        <v>2.8571428571428554</v>
      </c>
    </row>
    <row r="1040" spans="1:65">
      <c r="A1040" s="16" t="s">
        <v>4464</v>
      </c>
      <c r="E1040"/>
      <c r="F1040" s="17">
        <f t="shared" si="780"/>
        <v>80</v>
      </c>
      <c r="G1040" s="3">
        <f t="shared" si="781"/>
        <v>4</v>
      </c>
      <c r="H1040" s="4">
        <f t="shared" si="782"/>
        <v>82</v>
      </c>
      <c r="I1040" s="4">
        <f t="shared" si="783"/>
        <v>118</v>
      </c>
      <c r="J1040" s="4">
        <f t="shared" si="784"/>
        <v>119</v>
      </c>
      <c r="K1040" s="4">
        <f t="shared" si="785"/>
        <v>83</v>
      </c>
      <c r="L1040" s="1">
        <f t="shared" si="786"/>
        <v>0</v>
      </c>
      <c r="M1040" s="1">
        <f t="shared" si="787"/>
        <v>0</v>
      </c>
      <c r="N1040" s="1">
        <f t="shared" si="788"/>
        <v>0</v>
      </c>
      <c r="O1040" s="1">
        <f t="shared" si="789"/>
        <v>0</v>
      </c>
      <c r="P1040" s="1">
        <f t="shared" si="790"/>
        <v>0</v>
      </c>
      <c r="Q1040" s="1" t="str">
        <f t="shared" si="791"/>
        <v/>
      </c>
      <c r="R1040" s="1">
        <f t="shared" si="792"/>
        <v>-90</v>
      </c>
      <c r="S1040" s="1">
        <f t="shared" si="793"/>
        <v>-25.424999999999997</v>
      </c>
      <c r="T1040" s="1">
        <f>VLOOKUP($H1040,節点!$E$1:$G$20000,2,FALSE)</f>
        <v>-92</v>
      </c>
      <c r="U1040" s="1">
        <f>VLOOKUP($H1040,節点!$E$1:$G$20000,3,FALSE)</f>
        <v>-25.95</v>
      </c>
      <c r="V1040" s="1">
        <f>VLOOKUP($I1040,節点!$E$1:$G$20000,2,FALSE)</f>
        <v>-88</v>
      </c>
      <c r="W1040" s="1">
        <f>VLOOKUP($I1040,節点!$E$1:$G$20000,3,FALSE)</f>
        <v>-25.95</v>
      </c>
      <c r="X1040" s="1">
        <f>VLOOKUP($J1040,節点!$E$1:$G$20000,2,FALSE)</f>
        <v>-88</v>
      </c>
      <c r="Y1040" s="1">
        <f>VLOOKUP($J1040,節点!$E$1:$G$20000,3,FALSE)</f>
        <v>-24.9</v>
      </c>
      <c r="Z1040" s="1">
        <f>VLOOKUP($K1040,節点!$E$1:$G$20000,2,FALSE)</f>
        <v>-92</v>
      </c>
      <c r="AA1040" s="1">
        <f>VLOOKUP($K1040,節点!$E$1:$G$20000,3,FALSE)</f>
        <v>-24.9</v>
      </c>
      <c r="AB1040">
        <f t="shared" si="794"/>
        <v>-2</v>
      </c>
      <c r="AC1040">
        <f t="shared" si="795"/>
        <v>-0.52500000000000213</v>
      </c>
      <c r="AD1040">
        <f t="shared" si="796"/>
        <v>2</v>
      </c>
      <c r="AE1040">
        <f t="shared" si="797"/>
        <v>-0.52500000000000213</v>
      </c>
      <c r="AF1040">
        <f t="shared" si="798"/>
        <v>2</v>
      </c>
      <c r="AG1040">
        <f t="shared" si="799"/>
        <v>0.52499999999999858</v>
      </c>
      <c r="AH1040">
        <f t="shared" si="800"/>
        <v>-2</v>
      </c>
      <c r="AI1040">
        <f t="shared" si="801"/>
        <v>0.52499999999999858</v>
      </c>
      <c r="AJ1040">
        <f t="shared" si="775"/>
        <v>194.70830389968282</v>
      </c>
      <c r="AK1040">
        <f t="shared" si="776"/>
        <v>345.29169610031721</v>
      </c>
      <c r="AL1040">
        <f t="shared" si="777"/>
        <v>14.70830389968271</v>
      </c>
      <c r="AM1040">
        <f t="shared" si="778"/>
        <v>165.2916961003173</v>
      </c>
      <c r="AN1040">
        <f t="shared" si="802"/>
        <v>3</v>
      </c>
      <c r="AO1040">
        <f t="shared" si="803"/>
        <v>4</v>
      </c>
      <c r="AP1040">
        <f t="shared" si="804"/>
        <v>1</v>
      </c>
      <c r="AQ1040">
        <f t="shared" si="805"/>
        <v>2</v>
      </c>
      <c r="AR1040">
        <f t="shared" si="806"/>
        <v>3412</v>
      </c>
      <c r="AS1040" t="str">
        <f t="shared" si="807"/>
        <v/>
      </c>
      <c r="AT1040" t="str">
        <f t="shared" si="808"/>
        <v/>
      </c>
      <c r="AU1040" t="str">
        <f t="shared" si="809"/>
        <v/>
      </c>
      <c r="AV1040" t="str">
        <f t="shared" si="810"/>
        <v/>
      </c>
      <c r="AW1040" t="str">
        <f t="shared" si="779"/>
        <v/>
      </c>
      <c r="BA1040">
        <f t="shared" si="763"/>
        <v>-90</v>
      </c>
      <c r="BB1040">
        <f t="shared" si="764"/>
        <v>-25.95</v>
      </c>
      <c r="BC1040">
        <f t="shared" si="765"/>
        <v>-88</v>
      </c>
      <c r="BD1040">
        <f t="shared" si="766"/>
        <v>-25.424999999999997</v>
      </c>
      <c r="BE1040">
        <f t="shared" si="767"/>
        <v>-90</v>
      </c>
      <c r="BF1040">
        <f t="shared" si="768"/>
        <v>-24.9</v>
      </c>
      <c r="BG1040">
        <f t="shared" si="769"/>
        <v>-92</v>
      </c>
      <c r="BH1040">
        <f t="shared" si="770"/>
        <v>-25.424999999999997</v>
      </c>
      <c r="BI1040">
        <f t="shared" si="771"/>
        <v>1.0500000000000007</v>
      </c>
      <c r="BJ1040">
        <f t="shared" si="772"/>
        <v>4</v>
      </c>
      <c r="BK1040">
        <f t="shared" si="773"/>
        <v>3.8095238095238071</v>
      </c>
      <c r="BL1040">
        <f t="shared" si="774"/>
        <v>1.0500000000000007</v>
      </c>
      <c r="BM1040" s="1">
        <v>2.8571428571428554</v>
      </c>
    </row>
    <row r="1041" spans="1:65">
      <c r="A1041" s="16" t="s">
        <v>4465</v>
      </c>
      <c r="E1041"/>
      <c r="F1041" s="17">
        <f t="shared" si="780"/>
        <v>81</v>
      </c>
      <c r="G1041" s="3">
        <f t="shared" si="781"/>
        <v>4</v>
      </c>
      <c r="H1041" s="4">
        <f t="shared" si="782"/>
        <v>83</v>
      </c>
      <c r="I1041" s="4">
        <f t="shared" si="783"/>
        <v>119</v>
      </c>
      <c r="J1041" s="4">
        <f t="shared" si="784"/>
        <v>120</v>
      </c>
      <c r="K1041" s="4">
        <f t="shared" si="785"/>
        <v>84</v>
      </c>
      <c r="L1041" s="1">
        <f t="shared" si="786"/>
        <v>0</v>
      </c>
      <c r="M1041" s="1">
        <f t="shared" si="787"/>
        <v>0</v>
      </c>
      <c r="N1041" s="1">
        <f t="shared" si="788"/>
        <v>0</v>
      </c>
      <c r="O1041" s="1">
        <f t="shared" si="789"/>
        <v>0</v>
      </c>
      <c r="P1041" s="1">
        <f t="shared" si="790"/>
        <v>0</v>
      </c>
      <c r="Q1041" s="1" t="str">
        <f t="shared" si="791"/>
        <v/>
      </c>
      <c r="R1041" s="1">
        <f t="shared" si="792"/>
        <v>-90</v>
      </c>
      <c r="S1041" s="1">
        <f t="shared" si="793"/>
        <v>-24.375</v>
      </c>
      <c r="T1041" s="1">
        <f>VLOOKUP($H1041,節点!$E$1:$G$20000,2,FALSE)</f>
        <v>-92</v>
      </c>
      <c r="U1041" s="1">
        <f>VLOOKUP($H1041,節点!$E$1:$G$20000,3,FALSE)</f>
        <v>-24.9</v>
      </c>
      <c r="V1041" s="1">
        <f>VLOOKUP($I1041,節点!$E$1:$G$20000,2,FALSE)</f>
        <v>-88</v>
      </c>
      <c r="W1041" s="1">
        <f>VLOOKUP($I1041,節点!$E$1:$G$20000,3,FALSE)</f>
        <v>-24.9</v>
      </c>
      <c r="X1041" s="1">
        <f>VLOOKUP($J1041,節点!$E$1:$G$20000,2,FALSE)</f>
        <v>-88</v>
      </c>
      <c r="Y1041" s="1">
        <f>VLOOKUP($J1041,節点!$E$1:$G$20000,3,FALSE)</f>
        <v>-23.85</v>
      </c>
      <c r="Z1041" s="1">
        <f>VLOOKUP($K1041,節点!$E$1:$G$20000,2,FALSE)</f>
        <v>-92</v>
      </c>
      <c r="AA1041" s="1">
        <f>VLOOKUP($K1041,節点!$E$1:$G$20000,3,FALSE)</f>
        <v>-23.85</v>
      </c>
      <c r="AB1041">
        <f t="shared" si="794"/>
        <v>-2</v>
      </c>
      <c r="AC1041">
        <f t="shared" si="795"/>
        <v>-0.52499999999999858</v>
      </c>
      <c r="AD1041">
        <f t="shared" si="796"/>
        <v>2</v>
      </c>
      <c r="AE1041">
        <f t="shared" si="797"/>
        <v>-0.52499999999999858</v>
      </c>
      <c r="AF1041">
        <f t="shared" si="798"/>
        <v>2</v>
      </c>
      <c r="AG1041">
        <f t="shared" si="799"/>
        <v>0.52499999999999858</v>
      </c>
      <c r="AH1041">
        <f t="shared" si="800"/>
        <v>-2</v>
      </c>
      <c r="AI1041">
        <f t="shared" si="801"/>
        <v>0.52499999999999858</v>
      </c>
      <c r="AJ1041">
        <f t="shared" si="775"/>
        <v>194.7083038996827</v>
      </c>
      <c r="AK1041">
        <f t="shared" si="776"/>
        <v>345.29169610031727</v>
      </c>
      <c r="AL1041">
        <f t="shared" si="777"/>
        <v>14.70830389968271</v>
      </c>
      <c r="AM1041">
        <f t="shared" si="778"/>
        <v>165.2916961003173</v>
      </c>
      <c r="AN1041">
        <f t="shared" si="802"/>
        <v>3</v>
      </c>
      <c r="AO1041">
        <f t="shared" si="803"/>
        <v>4</v>
      </c>
      <c r="AP1041">
        <f t="shared" si="804"/>
        <v>1</v>
      </c>
      <c r="AQ1041">
        <f t="shared" si="805"/>
        <v>2</v>
      </c>
      <c r="AR1041">
        <f t="shared" si="806"/>
        <v>3412</v>
      </c>
      <c r="AS1041" t="str">
        <f t="shared" si="807"/>
        <v/>
      </c>
      <c r="AT1041" t="str">
        <f t="shared" si="808"/>
        <v/>
      </c>
      <c r="AU1041" t="str">
        <f t="shared" si="809"/>
        <v/>
      </c>
      <c r="AV1041" t="str">
        <f t="shared" si="810"/>
        <v/>
      </c>
      <c r="AW1041" t="str">
        <f t="shared" si="779"/>
        <v/>
      </c>
      <c r="BA1041">
        <f t="shared" si="763"/>
        <v>-90</v>
      </c>
      <c r="BB1041">
        <f t="shared" si="764"/>
        <v>-24.9</v>
      </c>
      <c r="BC1041">
        <f t="shared" si="765"/>
        <v>-88</v>
      </c>
      <c r="BD1041">
        <f t="shared" si="766"/>
        <v>-24.375</v>
      </c>
      <c r="BE1041">
        <f t="shared" si="767"/>
        <v>-90</v>
      </c>
      <c r="BF1041">
        <f t="shared" si="768"/>
        <v>-23.85</v>
      </c>
      <c r="BG1041">
        <f t="shared" si="769"/>
        <v>-92</v>
      </c>
      <c r="BH1041">
        <f t="shared" si="770"/>
        <v>-24.375</v>
      </c>
      <c r="BI1041">
        <f t="shared" si="771"/>
        <v>1.0499999999999972</v>
      </c>
      <c r="BJ1041">
        <f t="shared" si="772"/>
        <v>4</v>
      </c>
      <c r="BK1041">
        <f t="shared" si="773"/>
        <v>3.80952380952382</v>
      </c>
      <c r="BL1041">
        <f t="shared" si="774"/>
        <v>1.0499999999999972</v>
      </c>
      <c r="BM1041" s="1">
        <v>2.8571428571428554</v>
      </c>
    </row>
    <row r="1042" spans="1:65">
      <c r="A1042" s="16" t="s">
        <v>4466</v>
      </c>
      <c r="E1042"/>
      <c r="F1042" s="17">
        <f t="shared" si="780"/>
        <v>82</v>
      </c>
      <c r="G1042" s="3">
        <f t="shared" si="781"/>
        <v>4</v>
      </c>
      <c r="H1042" s="4">
        <f t="shared" si="782"/>
        <v>84</v>
      </c>
      <c r="I1042" s="4">
        <f t="shared" si="783"/>
        <v>120</v>
      </c>
      <c r="J1042" s="4">
        <f t="shared" si="784"/>
        <v>121</v>
      </c>
      <c r="K1042" s="4">
        <f t="shared" si="785"/>
        <v>85</v>
      </c>
      <c r="L1042" s="1">
        <f t="shared" si="786"/>
        <v>0</v>
      </c>
      <c r="M1042" s="1">
        <f t="shared" si="787"/>
        <v>0</v>
      </c>
      <c r="N1042" s="1">
        <f t="shared" si="788"/>
        <v>0</v>
      </c>
      <c r="O1042" s="1">
        <f t="shared" si="789"/>
        <v>0</v>
      </c>
      <c r="P1042" s="1">
        <f t="shared" si="790"/>
        <v>0</v>
      </c>
      <c r="Q1042" s="1" t="str">
        <f t="shared" si="791"/>
        <v/>
      </c>
      <c r="R1042" s="1">
        <f t="shared" si="792"/>
        <v>-90</v>
      </c>
      <c r="S1042" s="1">
        <f t="shared" si="793"/>
        <v>-23.324999999999999</v>
      </c>
      <c r="T1042" s="1">
        <f>VLOOKUP($H1042,節点!$E$1:$G$20000,2,FALSE)</f>
        <v>-92</v>
      </c>
      <c r="U1042" s="1">
        <f>VLOOKUP($H1042,節点!$E$1:$G$20000,3,FALSE)</f>
        <v>-23.85</v>
      </c>
      <c r="V1042" s="1">
        <f>VLOOKUP($I1042,節点!$E$1:$G$20000,2,FALSE)</f>
        <v>-88</v>
      </c>
      <c r="W1042" s="1">
        <f>VLOOKUP($I1042,節点!$E$1:$G$20000,3,FALSE)</f>
        <v>-23.85</v>
      </c>
      <c r="X1042" s="1">
        <f>VLOOKUP($J1042,節点!$E$1:$G$20000,2,FALSE)</f>
        <v>-88</v>
      </c>
      <c r="Y1042" s="1">
        <f>VLOOKUP($J1042,節点!$E$1:$G$20000,3,FALSE)</f>
        <v>-22.8</v>
      </c>
      <c r="Z1042" s="1">
        <f>VLOOKUP($K1042,節点!$E$1:$G$20000,2,FALSE)</f>
        <v>-92</v>
      </c>
      <c r="AA1042" s="1">
        <f>VLOOKUP($K1042,節点!$E$1:$G$20000,3,FALSE)</f>
        <v>-22.8</v>
      </c>
      <c r="AB1042">
        <f t="shared" si="794"/>
        <v>-2</v>
      </c>
      <c r="AC1042">
        <f t="shared" si="795"/>
        <v>-0.52500000000000213</v>
      </c>
      <c r="AD1042">
        <f t="shared" si="796"/>
        <v>2</v>
      </c>
      <c r="AE1042">
        <f t="shared" si="797"/>
        <v>-0.52500000000000213</v>
      </c>
      <c r="AF1042">
        <f t="shared" si="798"/>
        <v>2</v>
      </c>
      <c r="AG1042">
        <f t="shared" si="799"/>
        <v>0.52499999999999858</v>
      </c>
      <c r="AH1042">
        <f t="shared" si="800"/>
        <v>-2</v>
      </c>
      <c r="AI1042">
        <f t="shared" si="801"/>
        <v>0.52499999999999858</v>
      </c>
      <c r="AJ1042">
        <f t="shared" si="775"/>
        <v>194.70830389968282</v>
      </c>
      <c r="AK1042">
        <f t="shared" si="776"/>
        <v>345.29169610031721</v>
      </c>
      <c r="AL1042">
        <f t="shared" si="777"/>
        <v>14.70830389968271</v>
      </c>
      <c r="AM1042">
        <f t="shared" si="778"/>
        <v>165.2916961003173</v>
      </c>
      <c r="AN1042">
        <f t="shared" si="802"/>
        <v>3</v>
      </c>
      <c r="AO1042">
        <f t="shared" si="803"/>
        <v>4</v>
      </c>
      <c r="AP1042">
        <f t="shared" si="804"/>
        <v>1</v>
      </c>
      <c r="AQ1042">
        <f t="shared" si="805"/>
        <v>2</v>
      </c>
      <c r="AR1042">
        <f t="shared" si="806"/>
        <v>3412</v>
      </c>
      <c r="AS1042" t="str">
        <f t="shared" si="807"/>
        <v/>
      </c>
      <c r="AT1042" t="str">
        <f t="shared" si="808"/>
        <v/>
      </c>
      <c r="AU1042" t="str">
        <f t="shared" si="809"/>
        <v/>
      </c>
      <c r="AV1042" t="str">
        <f t="shared" si="810"/>
        <v/>
      </c>
      <c r="AW1042" t="str">
        <f t="shared" si="779"/>
        <v/>
      </c>
      <c r="BA1042">
        <f t="shared" si="763"/>
        <v>-90</v>
      </c>
      <c r="BB1042">
        <f t="shared" si="764"/>
        <v>-23.85</v>
      </c>
      <c r="BC1042">
        <f t="shared" si="765"/>
        <v>-88</v>
      </c>
      <c r="BD1042">
        <f t="shared" si="766"/>
        <v>-23.325000000000003</v>
      </c>
      <c r="BE1042">
        <f t="shared" si="767"/>
        <v>-90</v>
      </c>
      <c r="BF1042">
        <f t="shared" si="768"/>
        <v>-22.8</v>
      </c>
      <c r="BG1042">
        <f t="shared" si="769"/>
        <v>-92</v>
      </c>
      <c r="BH1042">
        <f t="shared" si="770"/>
        <v>-23.325000000000003</v>
      </c>
      <c r="BI1042">
        <f t="shared" si="771"/>
        <v>1.0500000000000007</v>
      </c>
      <c r="BJ1042">
        <f t="shared" si="772"/>
        <v>4</v>
      </c>
      <c r="BK1042">
        <f t="shared" si="773"/>
        <v>3.8095238095238071</v>
      </c>
      <c r="BL1042">
        <f t="shared" si="774"/>
        <v>1.0500000000000007</v>
      </c>
      <c r="BM1042" s="1">
        <v>2.8571428571428554</v>
      </c>
    </row>
    <row r="1043" spans="1:65">
      <c r="A1043" s="16" t="s">
        <v>4467</v>
      </c>
      <c r="E1043"/>
      <c r="F1043" s="17">
        <f t="shared" si="780"/>
        <v>83</v>
      </c>
      <c r="G1043" s="3">
        <f t="shared" si="781"/>
        <v>4</v>
      </c>
      <c r="H1043" s="4">
        <f t="shared" si="782"/>
        <v>85</v>
      </c>
      <c r="I1043" s="4">
        <f t="shared" si="783"/>
        <v>121</v>
      </c>
      <c r="J1043" s="4">
        <f t="shared" si="784"/>
        <v>122</v>
      </c>
      <c r="K1043" s="4">
        <f t="shared" si="785"/>
        <v>86</v>
      </c>
      <c r="L1043" s="1">
        <f t="shared" si="786"/>
        <v>0</v>
      </c>
      <c r="M1043" s="1">
        <f t="shared" si="787"/>
        <v>0</v>
      </c>
      <c r="N1043" s="1">
        <f t="shared" si="788"/>
        <v>0</v>
      </c>
      <c r="O1043" s="1">
        <f t="shared" si="789"/>
        <v>0</v>
      </c>
      <c r="P1043" s="1">
        <f t="shared" si="790"/>
        <v>0</v>
      </c>
      <c r="Q1043" s="1" t="str">
        <f t="shared" si="791"/>
        <v/>
      </c>
      <c r="R1043" s="1">
        <f t="shared" si="792"/>
        <v>-90</v>
      </c>
      <c r="S1043" s="1">
        <f t="shared" si="793"/>
        <v>-22.274999999999999</v>
      </c>
      <c r="T1043" s="1">
        <f>VLOOKUP($H1043,節点!$E$1:$G$20000,2,FALSE)</f>
        <v>-92</v>
      </c>
      <c r="U1043" s="1">
        <f>VLOOKUP($H1043,節点!$E$1:$G$20000,3,FALSE)</f>
        <v>-22.8</v>
      </c>
      <c r="V1043" s="1">
        <f>VLOOKUP($I1043,節点!$E$1:$G$20000,2,FALSE)</f>
        <v>-88</v>
      </c>
      <c r="W1043" s="1">
        <f>VLOOKUP($I1043,節点!$E$1:$G$20000,3,FALSE)</f>
        <v>-22.8</v>
      </c>
      <c r="X1043" s="1">
        <f>VLOOKUP($J1043,節点!$E$1:$G$20000,2,FALSE)</f>
        <v>-88</v>
      </c>
      <c r="Y1043" s="1">
        <f>VLOOKUP($J1043,節点!$E$1:$G$20000,3,FALSE)</f>
        <v>-21.75</v>
      </c>
      <c r="Z1043" s="1">
        <f>VLOOKUP($K1043,節点!$E$1:$G$20000,2,FALSE)</f>
        <v>-92</v>
      </c>
      <c r="AA1043" s="1">
        <f>VLOOKUP($K1043,節点!$E$1:$G$20000,3,FALSE)</f>
        <v>-21.75</v>
      </c>
      <c r="AB1043">
        <f t="shared" si="794"/>
        <v>-2</v>
      </c>
      <c r="AC1043">
        <f t="shared" si="795"/>
        <v>-0.52500000000000213</v>
      </c>
      <c r="AD1043">
        <f t="shared" si="796"/>
        <v>2</v>
      </c>
      <c r="AE1043">
        <f t="shared" si="797"/>
        <v>-0.52500000000000213</v>
      </c>
      <c r="AF1043">
        <f t="shared" si="798"/>
        <v>2</v>
      </c>
      <c r="AG1043">
        <f t="shared" si="799"/>
        <v>0.52499999999999858</v>
      </c>
      <c r="AH1043">
        <f t="shared" si="800"/>
        <v>-2</v>
      </c>
      <c r="AI1043">
        <f t="shared" si="801"/>
        <v>0.52499999999999858</v>
      </c>
      <c r="AJ1043">
        <f t="shared" si="775"/>
        <v>194.70830389968282</v>
      </c>
      <c r="AK1043">
        <f t="shared" si="776"/>
        <v>345.29169610031721</v>
      </c>
      <c r="AL1043">
        <f t="shared" si="777"/>
        <v>14.70830389968271</v>
      </c>
      <c r="AM1043">
        <f t="shared" si="778"/>
        <v>165.2916961003173</v>
      </c>
      <c r="AN1043">
        <f t="shared" si="802"/>
        <v>3</v>
      </c>
      <c r="AO1043">
        <f t="shared" si="803"/>
        <v>4</v>
      </c>
      <c r="AP1043">
        <f t="shared" si="804"/>
        <v>1</v>
      </c>
      <c r="AQ1043">
        <f t="shared" si="805"/>
        <v>2</v>
      </c>
      <c r="AR1043">
        <f t="shared" si="806"/>
        <v>3412</v>
      </c>
      <c r="AS1043" t="str">
        <f t="shared" si="807"/>
        <v/>
      </c>
      <c r="AT1043" t="str">
        <f t="shared" si="808"/>
        <v/>
      </c>
      <c r="AU1043" t="str">
        <f t="shared" si="809"/>
        <v/>
      </c>
      <c r="AV1043" t="str">
        <f t="shared" si="810"/>
        <v/>
      </c>
      <c r="AW1043" t="str">
        <f t="shared" si="779"/>
        <v/>
      </c>
      <c r="BA1043">
        <f t="shared" si="763"/>
        <v>-90</v>
      </c>
      <c r="BB1043">
        <f t="shared" si="764"/>
        <v>-22.8</v>
      </c>
      <c r="BC1043">
        <f t="shared" si="765"/>
        <v>-88</v>
      </c>
      <c r="BD1043">
        <f t="shared" si="766"/>
        <v>-22.274999999999999</v>
      </c>
      <c r="BE1043">
        <f t="shared" si="767"/>
        <v>-90</v>
      </c>
      <c r="BF1043">
        <f t="shared" si="768"/>
        <v>-21.75</v>
      </c>
      <c r="BG1043">
        <f t="shared" si="769"/>
        <v>-92</v>
      </c>
      <c r="BH1043">
        <f t="shared" si="770"/>
        <v>-22.274999999999999</v>
      </c>
      <c r="BI1043">
        <f t="shared" si="771"/>
        <v>1.0500000000000007</v>
      </c>
      <c r="BJ1043">
        <f t="shared" si="772"/>
        <v>4</v>
      </c>
      <c r="BK1043">
        <f t="shared" si="773"/>
        <v>3.8095238095238071</v>
      </c>
      <c r="BL1043">
        <f t="shared" si="774"/>
        <v>1.0500000000000007</v>
      </c>
      <c r="BM1043" s="1">
        <v>2.8571428571428554</v>
      </c>
    </row>
    <row r="1044" spans="1:65">
      <c r="A1044" s="16" t="s">
        <v>4468</v>
      </c>
      <c r="E1044"/>
      <c r="F1044" s="17">
        <f t="shared" si="780"/>
        <v>84</v>
      </c>
      <c r="G1044" s="3">
        <f t="shared" si="781"/>
        <v>4</v>
      </c>
      <c r="H1044" s="4">
        <f t="shared" si="782"/>
        <v>86</v>
      </c>
      <c r="I1044" s="4">
        <f t="shared" si="783"/>
        <v>122</v>
      </c>
      <c r="J1044" s="4">
        <f t="shared" si="784"/>
        <v>123</v>
      </c>
      <c r="K1044" s="4">
        <f t="shared" si="785"/>
        <v>87</v>
      </c>
      <c r="L1044" s="1">
        <f t="shared" si="786"/>
        <v>0</v>
      </c>
      <c r="M1044" s="1">
        <f t="shared" si="787"/>
        <v>0</v>
      </c>
      <c r="N1044" s="1">
        <f t="shared" si="788"/>
        <v>0</v>
      </c>
      <c r="O1044" s="1">
        <f t="shared" si="789"/>
        <v>0</v>
      </c>
      <c r="P1044" s="1">
        <f t="shared" si="790"/>
        <v>0</v>
      </c>
      <c r="Q1044" s="1" t="str">
        <f t="shared" si="791"/>
        <v/>
      </c>
      <c r="R1044" s="1">
        <f t="shared" si="792"/>
        <v>-90</v>
      </c>
      <c r="S1044" s="1">
        <f t="shared" si="793"/>
        <v>-21.225000000000001</v>
      </c>
      <c r="T1044" s="1">
        <f>VLOOKUP($H1044,節点!$E$1:$G$20000,2,FALSE)</f>
        <v>-92</v>
      </c>
      <c r="U1044" s="1">
        <f>VLOOKUP($H1044,節点!$E$1:$G$20000,3,FALSE)</f>
        <v>-21.75</v>
      </c>
      <c r="V1044" s="1">
        <f>VLOOKUP($I1044,節点!$E$1:$G$20000,2,FALSE)</f>
        <v>-88</v>
      </c>
      <c r="W1044" s="1">
        <f>VLOOKUP($I1044,節点!$E$1:$G$20000,3,FALSE)</f>
        <v>-21.75</v>
      </c>
      <c r="X1044" s="1">
        <f>VLOOKUP($J1044,節点!$E$1:$G$20000,2,FALSE)</f>
        <v>-88</v>
      </c>
      <c r="Y1044" s="1">
        <f>VLOOKUP($J1044,節点!$E$1:$G$20000,3,FALSE)</f>
        <v>-20.7</v>
      </c>
      <c r="Z1044" s="1">
        <f>VLOOKUP($K1044,節点!$E$1:$G$20000,2,FALSE)</f>
        <v>-92</v>
      </c>
      <c r="AA1044" s="1">
        <f>VLOOKUP($K1044,節点!$E$1:$G$20000,3,FALSE)</f>
        <v>-20.7</v>
      </c>
      <c r="AB1044">
        <f t="shared" si="794"/>
        <v>-2</v>
      </c>
      <c r="AC1044">
        <f t="shared" si="795"/>
        <v>-0.52499999999999858</v>
      </c>
      <c r="AD1044">
        <f t="shared" si="796"/>
        <v>2</v>
      </c>
      <c r="AE1044">
        <f t="shared" si="797"/>
        <v>-0.52499999999999858</v>
      </c>
      <c r="AF1044">
        <f t="shared" si="798"/>
        <v>2</v>
      </c>
      <c r="AG1044">
        <f t="shared" si="799"/>
        <v>0.52500000000000213</v>
      </c>
      <c r="AH1044">
        <f t="shared" si="800"/>
        <v>-2</v>
      </c>
      <c r="AI1044">
        <f t="shared" si="801"/>
        <v>0.52500000000000213</v>
      </c>
      <c r="AJ1044">
        <f t="shared" si="775"/>
        <v>194.7083038996827</v>
      </c>
      <c r="AK1044">
        <f t="shared" si="776"/>
        <v>345.29169610031727</v>
      </c>
      <c r="AL1044">
        <f t="shared" si="777"/>
        <v>14.708303899682805</v>
      </c>
      <c r="AM1044">
        <f t="shared" si="778"/>
        <v>165.29169610031718</v>
      </c>
      <c r="AN1044">
        <f t="shared" si="802"/>
        <v>3</v>
      </c>
      <c r="AO1044">
        <f t="shared" si="803"/>
        <v>4</v>
      </c>
      <c r="AP1044">
        <f t="shared" si="804"/>
        <v>1</v>
      </c>
      <c r="AQ1044">
        <f t="shared" si="805"/>
        <v>2</v>
      </c>
      <c r="AR1044">
        <f t="shared" si="806"/>
        <v>3412</v>
      </c>
      <c r="AS1044" t="str">
        <f t="shared" si="807"/>
        <v/>
      </c>
      <c r="AT1044" t="str">
        <f t="shared" si="808"/>
        <v/>
      </c>
      <c r="AU1044" t="str">
        <f t="shared" si="809"/>
        <v/>
      </c>
      <c r="AV1044" t="str">
        <f t="shared" si="810"/>
        <v/>
      </c>
      <c r="AW1044" t="str">
        <f t="shared" si="779"/>
        <v/>
      </c>
      <c r="BA1044">
        <f t="shared" si="763"/>
        <v>-90</v>
      </c>
      <c r="BB1044">
        <f t="shared" si="764"/>
        <v>-21.75</v>
      </c>
      <c r="BC1044">
        <f t="shared" si="765"/>
        <v>-88</v>
      </c>
      <c r="BD1044">
        <f t="shared" si="766"/>
        <v>-21.225000000000001</v>
      </c>
      <c r="BE1044">
        <f t="shared" si="767"/>
        <v>-90</v>
      </c>
      <c r="BF1044">
        <f t="shared" si="768"/>
        <v>-20.7</v>
      </c>
      <c r="BG1044">
        <f t="shared" si="769"/>
        <v>-92</v>
      </c>
      <c r="BH1044">
        <f t="shared" si="770"/>
        <v>-21.225000000000001</v>
      </c>
      <c r="BI1044">
        <f t="shared" si="771"/>
        <v>1.0500000000000007</v>
      </c>
      <c r="BJ1044">
        <f t="shared" si="772"/>
        <v>4</v>
      </c>
      <c r="BK1044">
        <f t="shared" si="773"/>
        <v>3.8095238095238071</v>
      </c>
      <c r="BL1044">
        <f t="shared" si="774"/>
        <v>1.0500000000000007</v>
      </c>
      <c r="BM1044" s="1">
        <v>2.8571428571428554</v>
      </c>
    </row>
    <row r="1045" spans="1:65">
      <c r="A1045" s="16" t="s">
        <v>4469</v>
      </c>
      <c r="E1045"/>
      <c r="F1045" s="17">
        <f t="shared" si="780"/>
        <v>85</v>
      </c>
      <c r="G1045" s="3">
        <f t="shared" si="781"/>
        <v>4</v>
      </c>
      <c r="H1045" s="4">
        <f t="shared" si="782"/>
        <v>87</v>
      </c>
      <c r="I1045" s="4">
        <f t="shared" si="783"/>
        <v>123</v>
      </c>
      <c r="J1045" s="4">
        <f t="shared" si="784"/>
        <v>124</v>
      </c>
      <c r="K1045" s="4">
        <f t="shared" si="785"/>
        <v>88</v>
      </c>
      <c r="L1045" s="1">
        <f t="shared" si="786"/>
        <v>0</v>
      </c>
      <c r="M1045" s="1">
        <f t="shared" si="787"/>
        <v>0</v>
      </c>
      <c r="N1045" s="1">
        <f t="shared" si="788"/>
        <v>0</v>
      </c>
      <c r="O1045" s="1">
        <f t="shared" si="789"/>
        <v>0</v>
      </c>
      <c r="P1045" s="1">
        <f t="shared" si="790"/>
        <v>0</v>
      </c>
      <c r="Q1045" s="1" t="str">
        <f t="shared" si="791"/>
        <v/>
      </c>
      <c r="R1045" s="1">
        <f t="shared" si="792"/>
        <v>-90</v>
      </c>
      <c r="S1045" s="1">
        <f t="shared" si="793"/>
        <v>-20.174999999999997</v>
      </c>
      <c r="T1045" s="1">
        <f>VLOOKUP($H1045,節点!$E$1:$G$20000,2,FALSE)</f>
        <v>-92</v>
      </c>
      <c r="U1045" s="1">
        <f>VLOOKUP($H1045,節点!$E$1:$G$20000,3,FALSE)</f>
        <v>-20.7</v>
      </c>
      <c r="V1045" s="1">
        <f>VLOOKUP($I1045,節点!$E$1:$G$20000,2,FALSE)</f>
        <v>-88</v>
      </c>
      <c r="W1045" s="1">
        <f>VLOOKUP($I1045,節点!$E$1:$G$20000,3,FALSE)</f>
        <v>-20.7</v>
      </c>
      <c r="X1045" s="1">
        <f>VLOOKUP($J1045,節点!$E$1:$G$20000,2,FALSE)</f>
        <v>-88</v>
      </c>
      <c r="Y1045" s="1">
        <f>VLOOKUP($J1045,節点!$E$1:$G$20000,3,FALSE)</f>
        <v>-19.649999999999999</v>
      </c>
      <c r="Z1045" s="1">
        <f>VLOOKUP($K1045,節点!$E$1:$G$20000,2,FALSE)</f>
        <v>-92</v>
      </c>
      <c r="AA1045" s="1">
        <f>VLOOKUP($K1045,節点!$E$1:$G$20000,3,FALSE)</f>
        <v>-19.649999999999999</v>
      </c>
      <c r="AB1045">
        <f t="shared" si="794"/>
        <v>-2</v>
      </c>
      <c r="AC1045">
        <f t="shared" si="795"/>
        <v>-0.52500000000000213</v>
      </c>
      <c r="AD1045">
        <f t="shared" si="796"/>
        <v>2</v>
      </c>
      <c r="AE1045">
        <f t="shared" si="797"/>
        <v>-0.52500000000000213</v>
      </c>
      <c r="AF1045">
        <f t="shared" si="798"/>
        <v>2</v>
      </c>
      <c r="AG1045">
        <f t="shared" si="799"/>
        <v>0.52499999999999858</v>
      </c>
      <c r="AH1045">
        <f t="shared" si="800"/>
        <v>-2</v>
      </c>
      <c r="AI1045">
        <f t="shared" si="801"/>
        <v>0.52499999999999858</v>
      </c>
      <c r="AJ1045">
        <f t="shared" si="775"/>
        <v>194.70830389968282</v>
      </c>
      <c r="AK1045">
        <f t="shared" si="776"/>
        <v>345.29169610031721</v>
      </c>
      <c r="AL1045">
        <f t="shared" si="777"/>
        <v>14.70830389968271</v>
      </c>
      <c r="AM1045">
        <f t="shared" si="778"/>
        <v>165.2916961003173</v>
      </c>
      <c r="AN1045">
        <f t="shared" si="802"/>
        <v>3</v>
      </c>
      <c r="AO1045">
        <f t="shared" si="803"/>
        <v>4</v>
      </c>
      <c r="AP1045">
        <f t="shared" si="804"/>
        <v>1</v>
      </c>
      <c r="AQ1045">
        <f t="shared" si="805"/>
        <v>2</v>
      </c>
      <c r="AR1045">
        <f t="shared" si="806"/>
        <v>3412</v>
      </c>
      <c r="AS1045" t="str">
        <f t="shared" si="807"/>
        <v/>
      </c>
      <c r="AT1045" t="str">
        <f t="shared" si="808"/>
        <v/>
      </c>
      <c r="AU1045" t="str">
        <f t="shared" si="809"/>
        <v/>
      </c>
      <c r="AV1045" t="str">
        <f t="shared" si="810"/>
        <v/>
      </c>
      <c r="AW1045" t="str">
        <f t="shared" si="779"/>
        <v/>
      </c>
      <c r="BA1045">
        <f t="shared" si="763"/>
        <v>-90</v>
      </c>
      <c r="BB1045">
        <f t="shared" si="764"/>
        <v>-20.7</v>
      </c>
      <c r="BC1045">
        <f t="shared" si="765"/>
        <v>-88</v>
      </c>
      <c r="BD1045">
        <f t="shared" si="766"/>
        <v>-20.174999999999997</v>
      </c>
      <c r="BE1045">
        <f t="shared" si="767"/>
        <v>-90</v>
      </c>
      <c r="BF1045">
        <f t="shared" si="768"/>
        <v>-19.649999999999999</v>
      </c>
      <c r="BG1045">
        <f t="shared" si="769"/>
        <v>-92</v>
      </c>
      <c r="BH1045">
        <f t="shared" si="770"/>
        <v>-20.174999999999997</v>
      </c>
      <c r="BI1045">
        <f t="shared" si="771"/>
        <v>1.0500000000000007</v>
      </c>
      <c r="BJ1045">
        <f t="shared" si="772"/>
        <v>4</v>
      </c>
      <c r="BK1045">
        <f t="shared" si="773"/>
        <v>3.8095238095238071</v>
      </c>
      <c r="BL1045">
        <f t="shared" si="774"/>
        <v>1.0500000000000007</v>
      </c>
      <c r="BM1045" s="1">
        <v>2.8571428571428554</v>
      </c>
    </row>
    <row r="1046" spans="1:65">
      <c r="A1046" s="16" t="s">
        <v>4470</v>
      </c>
      <c r="E1046"/>
      <c r="F1046" s="17">
        <f t="shared" si="780"/>
        <v>86</v>
      </c>
      <c r="G1046" s="3">
        <f t="shared" si="781"/>
        <v>4</v>
      </c>
      <c r="H1046" s="4">
        <f t="shared" si="782"/>
        <v>88</v>
      </c>
      <c r="I1046" s="4">
        <f t="shared" si="783"/>
        <v>124</v>
      </c>
      <c r="J1046" s="4">
        <f t="shared" si="784"/>
        <v>125</v>
      </c>
      <c r="K1046" s="4">
        <f t="shared" si="785"/>
        <v>89</v>
      </c>
      <c r="L1046" s="1">
        <f t="shared" si="786"/>
        <v>0</v>
      </c>
      <c r="M1046" s="1">
        <f t="shared" si="787"/>
        <v>0</v>
      </c>
      <c r="N1046" s="1">
        <f t="shared" si="788"/>
        <v>0</v>
      </c>
      <c r="O1046" s="1">
        <f t="shared" si="789"/>
        <v>0</v>
      </c>
      <c r="P1046" s="1">
        <f t="shared" si="790"/>
        <v>0</v>
      </c>
      <c r="Q1046" s="1" t="str">
        <f t="shared" si="791"/>
        <v/>
      </c>
      <c r="R1046" s="1">
        <f t="shared" si="792"/>
        <v>-90</v>
      </c>
      <c r="S1046" s="1">
        <f t="shared" si="793"/>
        <v>-19.125</v>
      </c>
      <c r="T1046" s="1">
        <f>VLOOKUP($H1046,節点!$E$1:$G$20000,2,FALSE)</f>
        <v>-92</v>
      </c>
      <c r="U1046" s="1">
        <f>VLOOKUP($H1046,節点!$E$1:$G$20000,3,FALSE)</f>
        <v>-19.649999999999999</v>
      </c>
      <c r="V1046" s="1">
        <f>VLOOKUP($I1046,節点!$E$1:$G$20000,2,FALSE)</f>
        <v>-88</v>
      </c>
      <c r="W1046" s="1">
        <f>VLOOKUP($I1046,節点!$E$1:$G$20000,3,FALSE)</f>
        <v>-19.649999999999999</v>
      </c>
      <c r="X1046" s="1">
        <f>VLOOKUP($J1046,節点!$E$1:$G$20000,2,FALSE)</f>
        <v>-88</v>
      </c>
      <c r="Y1046" s="1">
        <f>VLOOKUP($J1046,節点!$E$1:$G$20000,3,FALSE)</f>
        <v>-18.600000000000001</v>
      </c>
      <c r="Z1046" s="1">
        <f>VLOOKUP($K1046,節点!$E$1:$G$20000,2,FALSE)</f>
        <v>-92</v>
      </c>
      <c r="AA1046" s="1">
        <f>VLOOKUP($K1046,節点!$E$1:$G$20000,3,FALSE)</f>
        <v>-18.600000000000001</v>
      </c>
      <c r="AB1046">
        <f t="shared" si="794"/>
        <v>-2</v>
      </c>
      <c r="AC1046">
        <f t="shared" si="795"/>
        <v>-0.52499999999999858</v>
      </c>
      <c r="AD1046">
        <f t="shared" si="796"/>
        <v>2</v>
      </c>
      <c r="AE1046">
        <f t="shared" si="797"/>
        <v>-0.52499999999999858</v>
      </c>
      <c r="AF1046">
        <f t="shared" si="798"/>
        <v>2</v>
      </c>
      <c r="AG1046">
        <f t="shared" si="799"/>
        <v>0.52499999999999858</v>
      </c>
      <c r="AH1046">
        <f t="shared" si="800"/>
        <v>-2</v>
      </c>
      <c r="AI1046">
        <f t="shared" si="801"/>
        <v>0.52499999999999858</v>
      </c>
      <c r="AJ1046">
        <f t="shared" si="775"/>
        <v>194.7083038996827</v>
      </c>
      <c r="AK1046">
        <f t="shared" si="776"/>
        <v>345.29169610031727</v>
      </c>
      <c r="AL1046">
        <f t="shared" si="777"/>
        <v>14.70830389968271</v>
      </c>
      <c r="AM1046">
        <f t="shared" si="778"/>
        <v>165.2916961003173</v>
      </c>
      <c r="AN1046">
        <f t="shared" si="802"/>
        <v>3</v>
      </c>
      <c r="AO1046">
        <f t="shared" si="803"/>
        <v>4</v>
      </c>
      <c r="AP1046">
        <f t="shared" si="804"/>
        <v>1</v>
      </c>
      <c r="AQ1046">
        <f t="shared" si="805"/>
        <v>2</v>
      </c>
      <c r="AR1046">
        <f t="shared" si="806"/>
        <v>3412</v>
      </c>
      <c r="AS1046" t="str">
        <f t="shared" si="807"/>
        <v/>
      </c>
      <c r="AT1046" t="str">
        <f t="shared" si="808"/>
        <v/>
      </c>
      <c r="AU1046" t="str">
        <f t="shared" si="809"/>
        <v/>
      </c>
      <c r="AV1046" t="str">
        <f t="shared" si="810"/>
        <v/>
      </c>
      <c r="AW1046" t="str">
        <f t="shared" si="779"/>
        <v/>
      </c>
      <c r="BA1046">
        <f t="shared" ref="BA1046:BA1109" si="811">(T1046+V1046)/2</f>
        <v>-90</v>
      </c>
      <c r="BB1046">
        <f t="shared" ref="BB1046:BB1109" si="812">(U1046+W1046)/2</f>
        <v>-19.649999999999999</v>
      </c>
      <c r="BC1046">
        <f t="shared" ref="BC1046:BC1109" si="813">(V1046+X1046)/2</f>
        <v>-88</v>
      </c>
      <c r="BD1046">
        <f t="shared" ref="BD1046:BD1109" si="814">(W1046+Y1046)/2</f>
        <v>-19.125</v>
      </c>
      <c r="BE1046">
        <f t="shared" ref="BE1046:BE1109" si="815">(X1046+Z1046)/2</f>
        <v>-90</v>
      </c>
      <c r="BF1046">
        <f t="shared" ref="BF1046:BF1109" si="816">(Y1046+AA1046)/2</f>
        <v>-18.600000000000001</v>
      </c>
      <c r="BG1046">
        <f t="shared" ref="BG1046:BG1109" si="817">(Z1046+T1046)/2</f>
        <v>-92</v>
      </c>
      <c r="BH1046">
        <f t="shared" ref="BH1046:BH1109" si="818">(AA1046+U1046)/2</f>
        <v>-19.125</v>
      </c>
      <c r="BI1046">
        <f t="shared" ref="BI1046:BI1109" si="819">SQRT((BE1046-BA1046)^2+(BF1046-BB1046)^2)</f>
        <v>1.0499999999999972</v>
      </c>
      <c r="BJ1046">
        <f t="shared" ref="BJ1046:BJ1109" si="820">SQRT((BG1046-BC1046)^2+(BH1046-BD1046)^2)</f>
        <v>4</v>
      </c>
      <c r="BK1046">
        <f t="shared" ref="BK1046:BK1109" si="821">MAX(BI1046/BJ1046,BJ1046/BI1046)</f>
        <v>3.80952380952382</v>
      </c>
      <c r="BL1046">
        <f t="shared" ref="BL1046:BL1109" si="822">MIN(BI1046,BJ1046)</f>
        <v>1.0499999999999972</v>
      </c>
      <c r="BM1046" s="1">
        <v>2.8571428571428554</v>
      </c>
    </row>
    <row r="1047" spans="1:65">
      <c r="A1047" s="16" t="s">
        <v>4471</v>
      </c>
      <c r="E1047"/>
      <c r="F1047" s="17">
        <f t="shared" si="780"/>
        <v>87</v>
      </c>
      <c r="G1047" s="3">
        <f t="shared" si="781"/>
        <v>4</v>
      </c>
      <c r="H1047" s="4">
        <f t="shared" si="782"/>
        <v>89</v>
      </c>
      <c r="I1047" s="4">
        <f t="shared" si="783"/>
        <v>125</v>
      </c>
      <c r="J1047" s="4">
        <f t="shared" si="784"/>
        <v>126</v>
      </c>
      <c r="K1047" s="4">
        <f t="shared" si="785"/>
        <v>90</v>
      </c>
      <c r="L1047" s="1">
        <f t="shared" si="786"/>
        <v>0</v>
      </c>
      <c r="M1047" s="1">
        <f t="shared" si="787"/>
        <v>0</v>
      </c>
      <c r="N1047" s="1">
        <f t="shared" si="788"/>
        <v>0</v>
      </c>
      <c r="O1047" s="1">
        <f t="shared" si="789"/>
        <v>0</v>
      </c>
      <c r="P1047" s="1">
        <f t="shared" si="790"/>
        <v>0</v>
      </c>
      <c r="Q1047" s="1" t="str">
        <f t="shared" si="791"/>
        <v/>
      </c>
      <c r="R1047" s="1">
        <f t="shared" si="792"/>
        <v>-90</v>
      </c>
      <c r="S1047" s="1">
        <f t="shared" si="793"/>
        <v>-18.074999999999999</v>
      </c>
      <c r="T1047" s="1">
        <f>VLOOKUP($H1047,節点!$E$1:$G$20000,2,FALSE)</f>
        <v>-92</v>
      </c>
      <c r="U1047" s="1">
        <f>VLOOKUP($H1047,節点!$E$1:$G$20000,3,FALSE)</f>
        <v>-18.600000000000001</v>
      </c>
      <c r="V1047" s="1">
        <f>VLOOKUP($I1047,節点!$E$1:$G$20000,2,FALSE)</f>
        <v>-88</v>
      </c>
      <c r="W1047" s="1">
        <f>VLOOKUP($I1047,節点!$E$1:$G$20000,3,FALSE)</f>
        <v>-18.600000000000001</v>
      </c>
      <c r="X1047" s="1">
        <f>VLOOKUP($J1047,節点!$E$1:$G$20000,2,FALSE)</f>
        <v>-88</v>
      </c>
      <c r="Y1047" s="1">
        <f>VLOOKUP($J1047,節点!$E$1:$G$20000,3,FALSE)</f>
        <v>-17.55</v>
      </c>
      <c r="Z1047" s="1">
        <f>VLOOKUP($K1047,節点!$E$1:$G$20000,2,FALSE)</f>
        <v>-92</v>
      </c>
      <c r="AA1047" s="1">
        <f>VLOOKUP($K1047,節点!$E$1:$G$20000,3,FALSE)</f>
        <v>-17.55</v>
      </c>
      <c r="AB1047">
        <f t="shared" si="794"/>
        <v>-2</v>
      </c>
      <c r="AC1047">
        <f t="shared" si="795"/>
        <v>-0.52500000000000213</v>
      </c>
      <c r="AD1047">
        <f t="shared" si="796"/>
        <v>2</v>
      </c>
      <c r="AE1047">
        <f t="shared" si="797"/>
        <v>-0.52500000000000213</v>
      </c>
      <c r="AF1047">
        <f t="shared" si="798"/>
        <v>2</v>
      </c>
      <c r="AG1047">
        <f t="shared" si="799"/>
        <v>0.52499999999999858</v>
      </c>
      <c r="AH1047">
        <f t="shared" si="800"/>
        <v>-2</v>
      </c>
      <c r="AI1047">
        <f t="shared" si="801"/>
        <v>0.52499999999999858</v>
      </c>
      <c r="AJ1047">
        <f t="shared" si="775"/>
        <v>194.70830389968282</v>
      </c>
      <c r="AK1047">
        <f t="shared" si="776"/>
        <v>345.29169610031721</v>
      </c>
      <c r="AL1047">
        <f t="shared" si="777"/>
        <v>14.70830389968271</v>
      </c>
      <c r="AM1047">
        <f t="shared" si="778"/>
        <v>165.2916961003173</v>
      </c>
      <c r="AN1047">
        <f t="shared" si="802"/>
        <v>3</v>
      </c>
      <c r="AO1047">
        <f t="shared" si="803"/>
        <v>4</v>
      </c>
      <c r="AP1047">
        <f t="shared" si="804"/>
        <v>1</v>
      </c>
      <c r="AQ1047">
        <f t="shared" si="805"/>
        <v>2</v>
      </c>
      <c r="AR1047">
        <f t="shared" si="806"/>
        <v>3412</v>
      </c>
      <c r="AS1047" t="str">
        <f t="shared" si="807"/>
        <v/>
      </c>
      <c r="AT1047" t="str">
        <f t="shared" si="808"/>
        <v/>
      </c>
      <c r="AU1047" t="str">
        <f t="shared" si="809"/>
        <v/>
      </c>
      <c r="AV1047" t="str">
        <f t="shared" si="810"/>
        <v/>
      </c>
      <c r="AW1047" t="str">
        <f t="shared" si="779"/>
        <v/>
      </c>
      <c r="BA1047">
        <f t="shared" si="811"/>
        <v>-90</v>
      </c>
      <c r="BB1047">
        <f t="shared" si="812"/>
        <v>-18.600000000000001</v>
      </c>
      <c r="BC1047">
        <f t="shared" si="813"/>
        <v>-88</v>
      </c>
      <c r="BD1047">
        <f t="shared" si="814"/>
        <v>-18.075000000000003</v>
      </c>
      <c r="BE1047">
        <f t="shared" si="815"/>
        <v>-90</v>
      </c>
      <c r="BF1047">
        <f t="shared" si="816"/>
        <v>-17.55</v>
      </c>
      <c r="BG1047">
        <f t="shared" si="817"/>
        <v>-92</v>
      </c>
      <c r="BH1047">
        <f t="shared" si="818"/>
        <v>-18.075000000000003</v>
      </c>
      <c r="BI1047">
        <f t="shared" si="819"/>
        <v>1.0500000000000007</v>
      </c>
      <c r="BJ1047">
        <f t="shared" si="820"/>
        <v>4</v>
      </c>
      <c r="BK1047">
        <f t="shared" si="821"/>
        <v>3.8095238095238071</v>
      </c>
      <c r="BL1047">
        <f t="shared" si="822"/>
        <v>1.0500000000000007</v>
      </c>
      <c r="BM1047" s="1">
        <v>2.8571428571428554</v>
      </c>
    </row>
    <row r="1048" spans="1:65">
      <c r="A1048" s="16" t="s">
        <v>4472</v>
      </c>
      <c r="E1048"/>
      <c r="F1048" s="17">
        <f t="shared" si="780"/>
        <v>88</v>
      </c>
      <c r="G1048" s="3">
        <f t="shared" si="781"/>
        <v>4</v>
      </c>
      <c r="H1048" s="4">
        <f t="shared" si="782"/>
        <v>90</v>
      </c>
      <c r="I1048" s="4">
        <f t="shared" si="783"/>
        <v>126</v>
      </c>
      <c r="J1048" s="4">
        <f t="shared" si="784"/>
        <v>127</v>
      </c>
      <c r="K1048" s="4">
        <f t="shared" si="785"/>
        <v>91</v>
      </c>
      <c r="L1048" s="1">
        <f t="shared" si="786"/>
        <v>0</v>
      </c>
      <c r="M1048" s="1">
        <f t="shared" si="787"/>
        <v>0</v>
      </c>
      <c r="N1048" s="1">
        <f t="shared" si="788"/>
        <v>0</v>
      </c>
      <c r="O1048" s="1">
        <f t="shared" si="789"/>
        <v>0</v>
      </c>
      <c r="P1048" s="1">
        <f t="shared" si="790"/>
        <v>0</v>
      </c>
      <c r="Q1048" s="1" t="str">
        <f t="shared" si="791"/>
        <v/>
      </c>
      <c r="R1048" s="1">
        <f t="shared" si="792"/>
        <v>-90</v>
      </c>
      <c r="S1048" s="1">
        <f t="shared" si="793"/>
        <v>-17.024999999999999</v>
      </c>
      <c r="T1048" s="1">
        <f>VLOOKUP($H1048,節点!$E$1:$G$20000,2,FALSE)</f>
        <v>-92</v>
      </c>
      <c r="U1048" s="1">
        <f>VLOOKUP($H1048,節点!$E$1:$G$20000,3,FALSE)</f>
        <v>-17.55</v>
      </c>
      <c r="V1048" s="1">
        <f>VLOOKUP($I1048,節点!$E$1:$G$20000,2,FALSE)</f>
        <v>-88</v>
      </c>
      <c r="W1048" s="1">
        <f>VLOOKUP($I1048,節点!$E$1:$G$20000,3,FALSE)</f>
        <v>-17.55</v>
      </c>
      <c r="X1048" s="1">
        <f>VLOOKUP($J1048,節点!$E$1:$G$20000,2,FALSE)</f>
        <v>-88</v>
      </c>
      <c r="Y1048" s="1">
        <f>VLOOKUP($J1048,節点!$E$1:$G$20000,3,FALSE)</f>
        <v>-16.5</v>
      </c>
      <c r="Z1048" s="1">
        <f>VLOOKUP($K1048,節点!$E$1:$G$20000,2,FALSE)</f>
        <v>-92</v>
      </c>
      <c r="AA1048" s="1">
        <f>VLOOKUP($K1048,節点!$E$1:$G$20000,3,FALSE)</f>
        <v>-16.5</v>
      </c>
      <c r="AB1048">
        <f t="shared" si="794"/>
        <v>-2</v>
      </c>
      <c r="AC1048">
        <f t="shared" si="795"/>
        <v>-0.52500000000000213</v>
      </c>
      <c r="AD1048">
        <f t="shared" si="796"/>
        <v>2</v>
      </c>
      <c r="AE1048">
        <f t="shared" si="797"/>
        <v>-0.52500000000000213</v>
      </c>
      <c r="AF1048">
        <f t="shared" si="798"/>
        <v>2</v>
      </c>
      <c r="AG1048">
        <f t="shared" si="799"/>
        <v>0.52499999999999858</v>
      </c>
      <c r="AH1048">
        <f t="shared" si="800"/>
        <v>-2</v>
      </c>
      <c r="AI1048">
        <f t="shared" si="801"/>
        <v>0.52499999999999858</v>
      </c>
      <c r="AJ1048">
        <f t="shared" si="775"/>
        <v>194.70830389968282</v>
      </c>
      <c r="AK1048">
        <f t="shared" si="776"/>
        <v>345.29169610031721</v>
      </c>
      <c r="AL1048">
        <f t="shared" si="777"/>
        <v>14.70830389968271</v>
      </c>
      <c r="AM1048">
        <f t="shared" si="778"/>
        <v>165.2916961003173</v>
      </c>
      <c r="AN1048">
        <f t="shared" si="802"/>
        <v>3</v>
      </c>
      <c r="AO1048">
        <f t="shared" si="803"/>
        <v>4</v>
      </c>
      <c r="AP1048">
        <f t="shared" si="804"/>
        <v>1</v>
      </c>
      <c r="AQ1048">
        <f t="shared" si="805"/>
        <v>2</v>
      </c>
      <c r="AR1048">
        <f t="shared" si="806"/>
        <v>3412</v>
      </c>
      <c r="AS1048" t="str">
        <f t="shared" si="807"/>
        <v/>
      </c>
      <c r="AT1048" t="str">
        <f t="shared" si="808"/>
        <v/>
      </c>
      <c r="AU1048" t="str">
        <f t="shared" si="809"/>
        <v/>
      </c>
      <c r="AV1048" t="str">
        <f t="shared" si="810"/>
        <v/>
      </c>
      <c r="AW1048" t="str">
        <f t="shared" si="779"/>
        <v/>
      </c>
      <c r="BA1048">
        <f t="shared" si="811"/>
        <v>-90</v>
      </c>
      <c r="BB1048">
        <f t="shared" si="812"/>
        <v>-17.55</v>
      </c>
      <c r="BC1048">
        <f t="shared" si="813"/>
        <v>-88</v>
      </c>
      <c r="BD1048">
        <f t="shared" si="814"/>
        <v>-17.024999999999999</v>
      </c>
      <c r="BE1048">
        <f t="shared" si="815"/>
        <v>-90</v>
      </c>
      <c r="BF1048">
        <f t="shared" si="816"/>
        <v>-16.5</v>
      </c>
      <c r="BG1048">
        <f t="shared" si="817"/>
        <v>-92</v>
      </c>
      <c r="BH1048">
        <f t="shared" si="818"/>
        <v>-17.024999999999999</v>
      </c>
      <c r="BI1048">
        <f t="shared" si="819"/>
        <v>1.0500000000000007</v>
      </c>
      <c r="BJ1048">
        <f t="shared" si="820"/>
        <v>4</v>
      </c>
      <c r="BK1048">
        <f t="shared" si="821"/>
        <v>3.8095238095238071</v>
      </c>
      <c r="BL1048">
        <f t="shared" si="822"/>
        <v>1.0500000000000007</v>
      </c>
      <c r="BM1048" s="1">
        <v>2.8571428571428554</v>
      </c>
    </row>
    <row r="1049" spans="1:65">
      <c r="A1049" s="16" t="s">
        <v>4473</v>
      </c>
      <c r="E1049"/>
      <c r="F1049" s="17">
        <f t="shared" si="780"/>
        <v>114</v>
      </c>
      <c r="G1049" s="3">
        <f t="shared" si="781"/>
        <v>4</v>
      </c>
      <c r="H1049" s="4">
        <f t="shared" si="782"/>
        <v>117</v>
      </c>
      <c r="I1049" s="4">
        <f t="shared" si="783"/>
        <v>153</v>
      </c>
      <c r="J1049" s="4">
        <f t="shared" si="784"/>
        <v>154</v>
      </c>
      <c r="K1049" s="4">
        <f t="shared" si="785"/>
        <v>118</v>
      </c>
      <c r="L1049" s="1">
        <f t="shared" si="786"/>
        <v>0</v>
      </c>
      <c r="M1049" s="1">
        <f t="shared" si="787"/>
        <v>0</v>
      </c>
      <c r="N1049" s="1">
        <f t="shared" si="788"/>
        <v>0</v>
      </c>
      <c r="O1049" s="1">
        <f t="shared" si="789"/>
        <v>0</v>
      </c>
      <c r="P1049" s="1">
        <f t="shared" si="790"/>
        <v>0</v>
      </c>
      <c r="Q1049" s="1" t="str">
        <f t="shared" si="791"/>
        <v/>
      </c>
      <c r="R1049" s="1">
        <f t="shared" si="792"/>
        <v>-86</v>
      </c>
      <c r="S1049" s="1">
        <f t="shared" si="793"/>
        <v>-26.475000000000001</v>
      </c>
      <c r="T1049" s="1">
        <f>VLOOKUP($H1049,節点!$E$1:$G$20000,2,FALSE)</f>
        <v>-88</v>
      </c>
      <c r="U1049" s="1">
        <f>VLOOKUP($H1049,節点!$E$1:$G$20000,3,FALSE)</f>
        <v>-27</v>
      </c>
      <c r="V1049" s="1">
        <f>VLOOKUP($I1049,節点!$E$1:$G$20000,2,FALSE)</f>
        <v>-84</v>
      </c>
      <c r="W1049" s="1">
        <f>VLOOKUP($I1049,節点!$E$1:$G$20000,3,FALSE)</f>
        <v>-27</v>
      </c>
      <c r="X1049" s="1">
        <f>VLOOKUP($J1049,節点!$E$1:$G$20000,2,FALSE)</f>
        <v>-84</v>
      </c>
      <c r="Y1049" s="1">
        <f>VLOOKUP($J1049,節点!$E$1:$G$20000,3,FALSE)</f>
        <v>-25.95</v>
      </c>
      <c r="Z1049" s="1">
        <f>VLOOKUP($K1049,節点!$E$1:$G$20000,2,FALSE)</f>
        <v>-88</v>
      </c>
      <c r="AA1049" s="1">
        <f>VLOOKUP($K1049,節点!$E$1:$G$20000,3,FALSE)</f>
        <v>-25.95</v>
      </c>
      <c r="AB1049">
        <f t="shared" si="794"/>
        <v>-2</v>
      </c>
      <c r="AC1049">
        <f t="shared" si="795"/>
        <v>-0.52499999999999858</v>
      </c>
      <c r="AD1049">
        <f t="shared" si="796"/>
        <v>2</v>
      </c>
      <c r="AE1049">
        <f t="shared" si="797"/>
        <v>-0.52499999999999858</v>
      </c>
      <c r="AF1049">
        <f t="shared" si="798"/>
        <v>2</v>
      </c>
      <c r="AG1049">
        <f t="shared" si="799"/>
        <v>0.52500000000000213</v>
      </c>
      <c r="AH1049">
        <f t="shared" si="800"/>
        <v>-2</v>
      </c>
      <c r="AI1049">
        <f t="shared" si="801"/>
        <v>0.52500000000000213</v>
      </c>
      <c r="AJ1049">
        <f t="shared" si="775"/>
        <v>194.7083038996827</v>
      </c>
      <c r="AK1049">
        <f t="shared" si="776"/>
        <v>345.29169610031727</v>
      </c>
      <c r="AL1049">
        <f t="shared" si="777"/>
        <v>14.708303899682805</v>
      </c>
      <c r="AM1049">
        <f t="shared" si="778"/>
        <v>165.29169610031718</v>
      </c>
      <c r="AN1049">
        <f t="shared" si="802"/>
        <v>3</v>
      </c>
      <c r="AO1049">
        <f t="shared" si="803"/>
        <v>4</v>
      </c>
      <c r="AP1049">
        <f t="shared" si="804"/>
        <v>1</v>
      </c>
      <c r="AQ1049">
        <f t="shared" si="805"/>
        <v>2</v>
      </c>
      <c r="AR1049">
        <f t="shared" si="806"/>
        <v>3412</v>
      </c>
      <c r="AS1049" t="str">
        <f t="shared" si="807"/>
        <v/>
      </c>
      <c r="AT1049" t="str">
        <f t="shared" si="808"/>
        <v/>
      </c>
      <c r="AU1049" t="str">
        <f t="shared" si="809"/>
        <v/>
      </c>
      <c r="AV1049" t="str">
        <f t="shared" si="810"/>
        <v/>
      </c>
      <c r="AW1049" t="str">
        <f t="shared" si="779"/>
        <v/>
      </c>
      <c r="BA1049">
        <f t="shared" si="811"/>
        <v>-86</v>
      </c>
      <c r="BB1049">
        <f t="shared" si="812"/>
        <v>-27</v>
      </c>
      <c r="BC1049">
        <f t="shared" si="813"/>
        <v>-84</v>
      </c>
      <c r="BD1049">
        <f t="shared" si="814"/>
        <v>-26.475000000000001</v>
      </c>
      <c r="BE1049">
        <f t="shared" si="815"/>
        <v>-86</v>
      </c>
      <c r="BF1049">
        <f t="shared" si="816"/>
        <v>-25.95</v>
      </c>
      <c r="BG1049">
        <f t="shared" si="817"/>
        <v>-88</v>
      </c>
      <c r="BH1049">
        <f t="shared" si="818"/>
        <v>-26.475000000000001</v>
      </c>
      <c r="BI1049">
        <f t="shared" si="819"/>
        <v>1.0500000000000007</v>
      </c>
      <c r="BJ1049">
        <f t="shared" si="820"/>
        <v>4</v>
      </c>
      <c r="BK1049">
        <f t="shared" si="821"/>
        <v>3.8095238095238071</v>
      </c>
      <c r="BL1049">
        <f t="shared" si="822"/>
        <v>1.0500000000000007</v>
      </c>
      <c r="BM1049" s="1">
        <v>2.8571428571428554</v>
      </c>
    </row>
    <row r="1050" spans="1:65">
      <c r="A1050" s="16" t="s">
        <v>4474</v>
      </c>
      <c r="E1050"/>
      <c r="F1050" s="17">
        <f t="shared" si="780"/>
        <v>115</v>
      </c>
      <c r="G1050" s="3">
        <f t="shared" si="781"/>
        <v>4</v>
      </c>
      <c r="H1050" s="4">
        <f t="shared" si="782"/>
        <v>118</v>
      </c>
      <c r="I1050" s="4">
        <f t="shared" si="783"/>
        <v>154</v>
      </c>
      <c r="J1050" s="4">
        <f t="shared" si="784"/>
        <v>155</v>
      </c>
      <c r="K1050" s="4">
        <f t="shared" si="785"/>
        <v>119</v>
      </c>
      <c r="L1050" s="1">
        <f t="shared" si="786"/>
        <v>0</v>
      </c>
      <c r="M1050" s="1">
        <f t="shared" si="787"/>
        <v>0</v>
      </c>
      <c r="N1050" s="1">
        <f t="shared" si="788"/>
        <v>0</v>
      </c>
      <c r="O1050" s="1">
        <f t="shared" si="789"/>
        <v>0</v>
      </c>
      <c r="P1050" s="1">
        <f t="shared" si="790"/>
        <v>0</v>
      </c>
      <c r="Q1050" s="1" t="str">
        <f t="shared" si="791"/>
        <v/>
      </c>
      <c r="R1050" s="1">
        <f t="shared" si="792"/>
        <v>-86</v>
      </c>
      <c r="S1050" s="1">
        <f t="shared" si="793"/>
        <v>-25.424999999999997</v>
      </c>
      <c r="T1050" s="1">
        <f>VLOOKUP($H1050,節点!$E$1:$G$20000,2,FALSE)</f>
        <v>-88</v>
      </c>
      <c r="U1050" s="1">
        <f>VLOOKUP($H1050,節点!$E$1:$G$20000,3,FALSE)</f>
        <v>-25.95</v>
      </c>
      <c r="V1050" s="1">
        <f>VLOOKUP($I1050,節点!$E$1:$G$20000,2,FALSE)</f>
        <v>-84</v>
      </c>
      <c r="W1050" s="1">
        <f>VLOOKUP($I1050,節点!$E$1:$G$20000,3,FALSE)</f>
        <v>-25.95</v>
      </c>
      <c r="X1050" s="1">
        <f>VLOOKUP($J1050,節点!$E$1:$G$20000,2,FALSE)</f>
        <v>-84</v>
      </c>
      <c r="Y1050" s="1">
        <f>VLOOKUP($J1050,節点!$E$1:$G$20000,3,FALSE)</f>
        <v>-24.9</v>
      </c>
      <c r="Z1050" s="1">
        <f>VLOOKUP($K1050,節点!$E$1:$G$20000,2,FALSE)</f>
        <v>-88</v>
      </c>
      <c r="AA1050" s="1">
        <f>VLOOKUP($K1050,節点!$E$1:$G$20000,3,FALSE)</f>
        <v>-24.9</v>
      </c>
      <c r="AB1050">
        <f t="shared" si="794"/>
        <v>-2</v>
      </c>
      <c r="AC1050">
        <f t="shared" si="795"/>
        <v>-0.52500000000000213</v>
      </c>
      <c r="AD1050">
        <f t="shared" si="796"/>
        <v>2</v>
      </c>
      <c r="AE1050">
        <f t="shared" si="797"/>
        <v>-0.52500000000000213</v>
      </c>
      <c r="AF1050">
        <f t="shared" si="798"/>
        <v>2</v>
      </c>
      <c r="AG1050">
        <f t="shared" si="799"/>
        <v>0.52499999999999858</v>
      </c>
      <c r="AH1050">
        <f t="shared" si="800"/>
        <v>-2</v>
      </c>
      <c r="AI1050">
        <f t="shared" si="801"/>
        <v>0.52499999999999858</v>
      </c>
      <c r="AJ1050">
        <f t="shared" si="775"/>
        <v>194.70830389968282</v>
      </c>
      <c r="AK1050">
        <f t="shared" si="776"/>
        <v>345.29169610031721</v>
      </c>
      <c r="AL1050">
        <f t="shared" si="777"/>
        <v>14.70830389968271</v>
      </c>
      <c r="AM1050">
        <f t="shared" si="778"/>
        <v>165.2916961003173</v>
      </c>
      <c r="AN1050">
        <f t="shared" si="802"/>
        <v>3</v>
      </c>
      <c r="AO1050">
        <f t="shared" si="803"/>
        <v>4</v>
      </c>
      <c r="AP1050">
        <f t="shared" si="804"/>
        <v>1</v>
      </c>
      <c r="AQ1050">
        <f t="shared" si="805"/>
        <v>2</v>
      </c>
      <c r="AR1050">
        <f t="shared" si="806"/>
        <v>3412</v>
      </c>
      <c r="AS1050" t="str">
        <f t="shared" si="807"/>
        <v/>
      </c>
      <c r="AT1050" t="str">
        <f t="shared" si="808"/>
        <v/>
      </c>
      <c r="AU1050" t="str">
        <f t="shared" si="809"/>
        <v/>
      </c>
      <c r="AV1050" t="str">
        <f t="shared" si="810"/>
        <v/>
      </c>
      <c r="AW1050" t="str">
        <f t="shared" si="779"/>
        <v/>
      </c>
      <c r="BA1050">
        <f t="shared" si="811"/>
        <v>-86</v>
      </c>
      <c r="BB1050">
        <f t="shared" si="812"/>
        <v>-25.95</v>
      </c>
      <c r="BC1050">
        <f t="shared" si="813"/>
        <v>-84</v>
      </c>
      <c r="BD1050">
        <f t="shared" si="814"/>
        <v>-25.424999999999997</v>
      </c>
      <c r="BE1050">
        <f t="shared" si="815"/>
        <v>-86</v>
      </c>
      <c r="BF1050">
        <f t="shared" si="816"/>
        <v>-24.9</v>
      </c>
      <c r="BG1050">
        <f t="shared" si="817"/>
        <v>-88</v>
      </c>
      <c r="BH1050">
        <f t="shared" si="818"/>
        <v>-25.424999999999997</v>
      </c>
      <c r="BI1050">
        <f t="shared" si="819"/>
        <v>1.0500000000000007</v>
      </c>
      <c r="BJ1050">
        <f t="shared" si="820"/>
        <v>4</v>
      </c>
      <c r="BK1050">
        <f t="shared" si="821"/>
        <v>3.8095238095238071</v>
      </c>
      <c r="BL1050">
        <f t="shared" si="822"/>
        <v>1.0500000000000007</v>
      </c>
      <c r="BM1050" s="1">
        <v>2.8571428571428554</v>
      </c>
    </row>
    <row r="1051" spans="1:65">
      <c r="A1051" s="16" t="s">
        <v>4475</v>
      </c>
      <c r="E1051"/>
      <c r="F1051" s="17">
        <f t="shared" si="780"/>
        <v>116</v>
      </c>
      <c r="G1051" s="3">
        <f t="shared" si="781"/>
        <v>4</v>
      </c>
      <c r="H1051" s="4">
        <f t="shared" si="782"/>
        <v>119</v>
      </c>
      <c r="I1051" s="4">
        <f t="shared" si="783"/>
        <v>155</v>
      </c>
      <c r="J1051" s="4">
        <f t="shared" si="784"/>
        <v>156</v>
      </c>
      <c r="K1051" s="4">
        <f t="shared" si="785"/>
        <v>120</v>
      </c>
      <c r="L1051" s="1">
        <f t="shared" si="786"/>
        <v>0</v>
      </c>
      <c r="M1051" s="1">
        <f t="shared" si="787"/>
        <v>0</v>
      </c>
      <c r="N1051" s="1">
        <f t="shared" si="788"/>
        <v>0</v>
      </c>
      <c r="O1051" s="1">
        <f t="shared" si="789"/>
        <v>0</v>
      </c>
      <c r="P1051" s="1">
        <f t="shared" si="790"/>
        <v>0</v>
      </c>
      <c r="Q1051" s="1" t="str">
        <f t="shared" si="791"/>
        <v/>
      </c>
      <c r="R1051" s="1">
        <f t="shared" si="792"/>
        <v>-86</v>
      </c>
      <c r="S1051" s="1">
        <f t="shared" si="793"/>
        <v>-24.375</v>
      </c>
      <c r="T1051" s="1">
        <f>VLOOKUP($H1051,節点!$E$1:$G$20000,2,FALSE)</f>
        <v>-88</v>
      </c>
      <c r="U1051" s="1">
        <f>VLOOKUP($H1051,節点!$E$1:$G$20000,3,FALSE)</f>
        <v>-24.9</v>
      </c>
      <c r="V1051" s="1">
        <f>VLOOKUP($I1051,節点!$E$1:$G$20000,2,FALSE)</f>
        <v>-84</v>
      </c>
      <c r="W1051" s="1">
        <f>VLOOKUP($I1051,節点!$E$1:$G$20000,3,FALSE)</f>
        <v>-24.9</v>
      </c>
      <c r="X1051" s="1">
        <f>VLOOKUP($J1051,節点!$E$1:$G$20000,2,FALSE)</f>
        <v>-84</v>
      </c>
      <c r="Y1051" s="1">
        <f>VLOOKUP($J1051,節点!$E$1:$G$20000,3,FALSE)</f>
        <v>-23.85</v>
      </c>
      <c r="Z1051" s="1">
        <f>VLOOKUP($K1051,節点!$E$1:$G$20000,2,FALSE)</f>
        <v>-88</v>
      </c>
      <c r="AA1051" s="1">
        <f>VLOOKUP($K1051,節点!$E$1:$G$20000,3,FALSE)</f>
        <v>-23.85</v>
      </c>
      <c r="AB1051">
        <f t="shared" si="794"/>
        <v>-2</v>
      </c>
      <c r="AC1051">
        <f t="shared" si="795"/>
        <v>-0.52499999999999858</v>
      </c>
      <c r="AD1051">
        <f t="shared" si="796"/>
        <v>2</v>
      </c>
      <c r="AE1051">
        <f t="shared" si="797"/>
        <v>-0.52499999999999858</v>
      </c>
      <c r="AF1051">
        <f t="shared" si="798"/>
        <v>2</v>
      </c>
      <c r="AG1051">
        <f t="shared" si="799"/>
        <v>0.52499999999999858</v>
      </c>
      <c r="AH1051">
        <f t="shared" si="800"/>
        <v>-2</v>
      </c>
      <c r="AI1051">
        <f t="shared" si="801"/>
        <v>0.52499999999999858</v>
      </c>
      <c r="AJ1051">
        <f t="shared" si="775"/>
        <v>194.7083038996827</v>
      </c>
      <c r="AK1051">
        <f t="shared" si="776"/>
        <v>345.29169610031727</v>
      </c>
      <c r="AL1051">
        <f t="shared" si="777"/>
        <v>14.70830389968271</v>
      </c>
      <c r="AM1051">
        <f t="shared" si="778"/>
        <v>165.2916961003173</v>
      </c>
      <c r="AN1051">
        <f t="shared" si="802"/>
        <v>3</v>
      </c>
      <c r="AO1051">
        <f t="shared" si="803"/>
        <v>4</v>
      </c>
      <c r="AP1051">
        <f t="shared" si="804"/>
        <v>1</v>
      </c>
      <c r="AQ1051">
        <f t="shared" si="805"/>
        <v>2</v>
      </c>
      <c r="AR1051">
        <f t="shared" si="806"/>
        <v>3412</v>
      </c>
      <c r="AS1051" t="str">
        <f t="shared" si="807"/>
        <v/>
      </c>
      <c r="AT1051" t="str">
        <f t="shared" si="808"/>
        <v/>
      </c>
      <c r="AU1051" t="str">
        <f t="shared" si="809"/>
        <v/>
      </c>
      <c r="AV1051" t="str">
        <f t="shared" si="810"/>
        <v/>
      </c>
      <c r="AW1051" t="str">
        <f t="shared" si="779"/>
        <v/>
      </c>
      <c r="BA1051">
        <f t="shared" si="811"/>
        <v>-86</v>
      </c>
      <c r="BB1051">
        <f t="shared" si="812"/>
        <v>-24.9</v>
      </c>
      <c r="BC1051">
        <f t="shared" si="813"/>
        <v>-84</v>
      </c>
      <c r="BD1051">
        <f t="shared" si="814"/>
        <v>-24.375</v>
      </c>
      <c r="BE1051">
        <f t="shared" si="815"/>
        <v>-86</v>
      </c>
      <c r="BF1051">
        <f t="shared" si="816"/>
        <v>-23.85</v>
      </c>
      <c r="BG1051">
        <f t="shared" si="817"/>
        <v>-88</v>
      </c>
      <c r="BH1051">
        <f t="shared" si="818"/>
        <v>-24.375</v>
      </c>
      <c r="BI1051">
        <f t="shared" si="819"/>
        <v>1.0499999999999972</v>
      </c>
      <c r="BJ1051">
        <f t="shared" si="820"/>
        <v>4</v>
      </c>
      <c r="BK1051">
        <f t="shared" si="821"/>
        <v>3.80952380952382</v>
      </c>
      <c r="BL1051">
        <f t="shared" si="822"/>
        <v>1.0499999999999972</v>
      </c>
      <c r="BM1051" s="1">
        <v>2.8571428571428554</v>
      </c>
    </row>
    <row r="1052" spans="1:65">
      <c r="A1052" s="16" t="s">
        <v>4476</v>
      </c>
      <c r="E1052"/>
      <c r="F1052" s="17">
        <f t="shared" si="780"/>
        <v>117</v>
      </c>
      <c r="G1052" s="3">
        <f t="shared" si="781"/>
        <v>4</v>
      </c>
      <c r="H1052" s="4">
        <f t="shared" si="782"/>
        <v>120</v>
      </c>
      <c r="I1052" s="4">
        <f t="shared" si="783"/>
        <v>156</v>
      </c>
      <c r="J1052" s="4">
        <f t="shared" si="784"/>
        <v>157</v>
      </c>
      <c r="K1052" s="4">
        <f t="shared" si="785"/>
        <v>121</v>
      </c>
      <c r="L1052" s="1">
        <f t="shared" si="786"/>
        <v>0</v>
      </c>
      <c r="M1052" s="1">
        <f t="shared" si="787"/>
        <v>0</v>
      </c>
      <c r="N1052" s="1">
        <f t="shared" si="788"/>
        <v>0</v>
      </c>
      <c r="O1052" s="1">
        <f t="shared" si="789"/>
        <v>0</v>
      </c>
      <c r="P1052" s="1">
        <f t="shared" si="790"/>
        <v>0</v>
      </c>
      <c r="Q1052" s="1" t="str">
        <f t="shared" si="791"/>
        <v/>
      </c>
      <c r="R1052" s="1">
        <f t="shared" si="792"/>
        <v>-86</v>
      </c>
      <c r="S1052" s="1">
        <f t="shared" si="793"/>
        <v>-23.324999999999999</v>
      </c>
      <c r="T1052" s="1">
        <f>VLOOKUP($H1052,節点!$E$1:$G$20000,2,FALSE)</f>
        <v>-88</v>
      </c>
      <c r="U1052" s="1">
        <f>VLOOKUP($H1052,節点!$E$1:$G$20000,3,FALSE)</f>
        <v>-23.85</v>
      </c>
      <c r="V1052" s="1">
        <f>VLOOKUP($I1052,節点!$E$1:$G$20000,2,FALSE)</f>
        <v>-84</v>
      </c>
      <c r="W1052" s="1">
        <f>VLOOKUP($I1052,節点!$E$1:$G$20000,3,FALSE)</f>
        <v>-23.85</v>
      </c>
      <c r="X1052" s="1">
        <f>VLOOKUP($J1052,節点!$E$1:$G$20000,2,FALSE)</f>
        <v>-84</v>
      </c>
      <c r="Y1052" s="1">
        <f>VLOOKUP($J1052,節点!$E$1:$G$20000,3,FALSE)</f>
        <v>-22.8</v>
      </c>
      <c r="Z1052" s="1">
        <f>VLOOKUP($K1052,節点!$E$1:$G$20000,2,FALSE)</f>
        <v>-88</v>
      </c>
      <c r="AA1052" s="1">
        <f>VLOOKUP($K1052,節点!$E$1:$G$20000,3,FALSE)</f>
        <v>-22.8</v>
      </c>
      <c r="AB1052">
        <f t="shared" si="794"/>
        <v>-2</v>
      </c>
      <c r="AC1052">
        <f t="shared" si="795"/>
        <v>-0.52500000000000213</v>
      </c>
      <c r="AD1052">
        <f t="shared" si="796"/>
        <v>2</v>
      </c>
      <c r="AE1052">
        <f t="shared" si="797"/>
        <v>-0.52500000000000213</v>
      </c>
      <c r="AF1052">
        <f t="shared" si="798"/>
        <v>2</v>
      </c>
      <c r="AG1052">
        <f t="shared" si="799"/>
        <v>0.52499999999999858</v>
      </c>
      <c r="AH1052">
        <f t="shared" si="800"/>
        <v>-2</v>
      </c>
      <c r="AI1052">
        <f t="shared" si="801"/>
        <v>0.52499999999999858</v>
      </c>
      <c r="AJ1052">
        <f t="shared" si="775"/>
        <v>194.70830389968282</v>
      </c>
      <c r="AK1052">
        <f t="shared" si="776"/>
        <v>345.29169610031721</v>
      </c>
      <c r="AL1052">
        <f t="shared" si="777"/>
        <v>14.70830389968271</v>
      </c>
      <c r="AM1052">
        <f t="shared" si="778"/>
        <v>165.2916961003173</v>
      </c>
      <c r="AN1052">
        <f t="shared" si="802"/>
        <v>3</v>
      </c>
      <c r="AO1052">
        <f t="shared" si="803"/>
        <v>4</v>
      </c>
      <c r="AP1052">
        <f t="shared" si="804"/>
        <v>1</v>
      </c>
      <c r="AQ1052">
        <f t="shared" si="805"/>
        <v>2</v>
      </c>
      <c r="AR1052">
        <f t="shared" si="806"/>
        <v>3412</v>
      </c>
      <c r="AS1052" t="str">
        <f t="shared" si="807"/>
        <v/>
      </c>
      <c r="AT1052" t="str">
        <f t="shared" si="808"/>
        <v/>
      </c>
      <c r="AU1052" t="str">
        <f t="shared" si="809"/>
        <v/>
      </c>
      <c r="AV1052" t="str">
        <f t="shared" si="810"/>
        <v/>
      </c>
      <c r="AW1052" t="str">
        <f t="shared" si="779"/>
        <v/>
      </c>
      <c r="BA1052">
        <f t="shared" si="811"/>
        <v>-86</v>
      </c>
      <c r="BB1052">
        <f t="shared" si="812"/>
        <v>-23.85</v>
      </c>
      <c r="BC1052">
        <f t="shared" si="813"/>
        <v>-84</v>
      </c>
      <c r="BD1052">
        <f t="shared" si="814"/>
        <v>-23.325000000000003</v>
      </c>
      <c r="BE1052">
        <f t="shared" si="815"/>
        <v>-86</v>
      </c>
      <c r="BF1052">
        <f t="shared" si="816"/>
        <v>-22.8</v>
      </c>
      <c r="BG1052">
        <f t="shared" si="817"/>
        <v>-88</v>
      </c>
      <c r="BH1052">
        <f t="shared" si="818"/>
        <v>-23.325000000000003</v>
      </c>
      <c r="BI1052">
        <f t="shared" si="819"/>
        <v>1.0500000000000007</v>
      </c>
      <c r="BJ1052">
        <f t="shared" si="820"/>
        <v>4</v>
      </c>
      <c r="BK1052">
        <f t="shared" si="821"/>
        <v>3.8095238095238071</v>
      </c>
      <c r="BL1052">
        <f t="shared" si="822"/>
        <v>1.0500000000000007</v>
      </c>
      <c r="BM1052" s="1">
        <v>2.8571428571428554</v>
      </c>
    </row>
    <row r="1053" spans="1:65">
      <c r="A1053" s="16" t="s">
        <v>4477</v>
      </c>
      <c r="E1053"/>
      <c r="F1053" s="17">
        <f t="shared" si="780"/>
        <v>118</v>
      </c>
      <c r="G1053" s="3">
        <f t="shared" si="781"/>
        <v>4</v>
      </c>
      <c r="H1053" s="4">
        <f t="shared" si="782"/>
        <v>121</v>
      </c>
      <c r="I1053" s="4">
        <f t="shared" si="783"/>
        <v>157</v>
      </c>
      <c r="J1053" s="4">
        <f t="shared" si="784"/>
        <v>158</v>
      </c>
      <c r="K1053" s="4">
        <f t="shared" si="785"/>
        <v>122</v>
      </c>
      <c r="L1053" s="1">
        <f t="shared" si="786"/>
        <v>0</v>
      </c>
      <c r="M1053" s="1">
        <f t="shared" si="787"/>
        <v>0</v>
      </c>
      <c r="N1053" s="1">
        <f t="shared" si="788"/>
        <v>0</v>
      </c>
      <c r="O1053" s="1">
        <f t="shared" si="789"/>
        <v>0</v>
      </c>
      <c r="P1053" s="1">
        <f t="shared" si="790"/>
        <v>0</v>
      </c>
      <c r="Q1053" s="1" t="str">
        <f t="shared" si="791"/>
        <v/>
      </c>
      <c r="R1053" s="1">
        <f t="shared" si="792"/>
        <v>-86</v>
      </c>
      <c r="S1053" s="1">
        <f t="shared" si="793"/>
        <v>-22.274999999999999</v>
      </c>
      <c r="T1053" s="1">
        <f>VLOOKUP($H1053,節点!$E$1:$G$20000,2,FALSE)</f>
        <v>-88</v>
      </c>
      <c r="U1053" s="1">
        <f>VLOOKUP($H1053,節点!$E$1:$G$20000,3,FALSE)</f>
        <v>-22.8</v>
      </c>
      <c r="V1053" s="1">
        <f>VLOOKUP($I1053,節点!$E$1:$G$20000,2,FALSE)</f>
        <v>-84</v>
      </c>
      <c r="W1053" s="1">
        <f>VLOOKUP($I1053,節点!$E$1:$G$20000,3,FALSE)</f>
        <v>-22.8</v>
      </c>
      <c r="X1053" s="1">
        <f>VLOOKUP($J1053,節点!$E$1:$G$20000,2,FALSE)</f>
        <v>-84</v>
      </c>
      <c r="Y1053" s="1">
        <f>VLOOKUP($J1053,節点!$E$1:$G$20000,3,FALSE)</f>
        <v>-21.75</v>
      </c>
      <c r="Z1053" s="1">
        <f>VLOOKUP($K1053,節点!$E$1:$G$20000,2,FALSE)</f>
        <v>-88</v>
      </c>
      <c r="AA1053" s="1">
        <f>VLOOKUP($K1053,節点!$E$1:$G$20000,3,FALSE)</f>
        <v>-21.75</v>
      </c>
      <c r="AB1053">
        <f t="shared" si="794"/>
        <v>-2</v>
      </c>
      <c r="AC1053">
        <f t="shared" si="795"/>
        <v>-0.52500000000000213</v>
      </c>
      <c r="AD1053">
        <f t="shared" si="796"/>
        <v>2</v>
      </c>
      <c r="AE1053">
        <f t="shared" si="797"/>
        <v>-0.52500000000000213</v>
      </c>
      <c r="AF1053">
        <f t="shared" si="798"/>
        <v>2</v>
      </c>
      <c r="AG1053">
        <f t="shared" si="799"/>
        <v>0.52499999999999858</v>
      </c>
      <c r="AH1053">
        <f t="shared" si="800"/>
        <v>-2</v>
      </c>
      <c r="AI1053">
        <f t="shared" si="801"/>
        <v>0.52499999999999858</v>
      </c>
      <c r="AJ1053">
        <f t="shared" si="775"/>
        <v>194.70830389968282</v>
      </c>
      <c r="AK1053">
        <f t="shared" si="776"/>
        <v>345.29169610031721</v>
      </c>
      <c r="AL1053">
        <f t="shared" si="777"/>
        <v>14.70830389968271</v>
      </c>
      <c r="AM1053">
        <f t="shared" si="778"/>
        <v>165.2916961003173</v>
      </c>
      <c r="AN1053">
        <f t="shared" si="802"/>
        <v>3</v>
      </c>
      <c r="AO1053">
        <f t="shared" si="803"/>
        <v>4</v>
      </c>
      <c r="AP1053">
        <f t="shared" si="804"/>
        <v>1</v>
      </c>
      <c r="AQ1053">
        <f t="shared" si="805"/>
        <v>2</v>
      </c>
      <c r="AR1053">
        <f t="shared" si="806"/>
        <v>3412</v>
      </c>
      <c r="AS1053" t="str">
        <f t="shared" si="807"/>
        <v/>
      </c>
      <c r="AT1053" t="str">
        <f t="shared" si="808"/>
        <v/>
      </c>
      <c r="AU1053" t="str">
        <f t="shared" si="809"/>
        <v/>
      </c>
      <c r="AV1053" t="str">
        <f t="shared" si="810"/>
        <v/>
      </c>
      <c r="AW1053" t="str">
        <f t="shared" si="779"/>
        <v/>
      </c>
      <c r="BA1053">
        <f t="shared" si="811"/>
        <v>-86</v>
      </c>
      <c r="BB1053">
        <f t="shared" si="812"/>
        <v>-22.8</v>
      </c>
      <c r="BC1053">
        <f t="shared" si="813"/>
        <v>-84</v>
      </c>
      <c r="BD1053">
        <f t="shared" si="814"/>
        <v>-22.274999999999999</v>
      </c>
      <c r="BE1053">
        <f t="shared" si="815"/>
        <v>-86</v>
      </c>
      <c r="BF1053">
        <f t="shared" si="816"/>
        <v>-21.75</v>
      </c>
      <c r="BG1053">
        <f t="shared" si="817"/>
        <v>-88</v>
      </c>
      <c r="BH1053">
        <f t="shared" si="818"/>
        <v>-22.274999999999999</v>
      </c>
      <c r="BI1053">
        <f t="shared" si="819"/>
        <v>1.0500000000000007</v>
      </c>
      <c r="BJ1053">
        <f t="shared" si="820"/>
        <v>4</v>
      </c>
      <c r="BK1053">
        <f t="shared" si="821"/>
        <v>3.8095238095238071</v>
      </c>
      <c r="BL1053">
        <f t="shared" si="822"/>
        <v>1.0500000000000007</v>
      </c>
      <c r="BM1053" s="1">
        <v>2.8571428571428554</v>
      </c>
    </row>
    <row r="1054" spans="1:65">
      <c r="A1054" s="16" t="s">
        <v>4478</v>
      </c>
      <c r="E1054"/>
      <c r="F1054" s="17">
        <f t="shared" si="780"/>
        <v>119</v>
      </c>
      <c r="G1054" s="3">
        <f t="shared" si="781"/>
        <v>4</v>
      </c>
      <c r="H1054" s="4">
        <f t="shared" si="782"/>
        <v>122</v>
      </c>
      <c r="I1054" s="4">
        <f t="shared" si="783"/>
        <v>158</v>
      </c>
      <c r="J1054" s="4">
        <f t="shared" si="784"/>
        <v>159</v>
      </c>
      <c r="K1054" s="4">
        <f t="shared" si="785"/>
        <v>123</v>
      </c>
      <c r="L1054" s="1">
        <f t="shared" si="786"/>
        <v>0</v>
      </c>
      <c r="M1054" s="1">
        <f t="shared" si="787"/>
        <v>0</v>
      </c>
      <c r="N1054" s="1">
        <f t="shared" si="788"/>
        <v>0</v>
      </c>
      <c r="O1054" s="1">
        <f t="shared" si="789"/>
        <v>0</v>
      </c>
      <c r="P1054" s="1">
        <f t="shared" si="790"/>
        <v>0</v>
      </c>
      <c r="Q1054" s="1" t="str">
        <f t="shared" si="791"/>
        <v/>
      </c>
      <c r="R1054" s="1">
        <f t="shared" si="792"/>
        <v>-86</v>
      </c>
      <c r="S1054" s="1">
        <f t="shared" si="793"/>
        <v>-21.225000000000001</v>
      </c>
      <c r="T1054" s="1">
        <f>VLOOKUP($H1054,節点!$E$1:$G$20000,2,FALSE)</f>
        <v>-88</v>
      </c>
      <c r="U1054" s="1">
        <f>VLOOKUP($H1054,節点!$E$1:$G$20000,3,FALSE)</f>
        <v>-21.75</v>
      </c>
      <c r="V1054" s="1">
        <f>VLOOKUP($I1054,節点!$E$1:$G$20000,2,FALSE)</f>
        <v>-84</v>
      </c>
      <c r="W1054" s="1">
        <f>VLOOKUP($I1054,節点!$E$1:$G$20000,3,FALSE)</f>
        <v>-21.75</v>
      </c>
      <c r="X1054" s="1">
        <f>VLOOKUP($J1054,節点!$E$1:$G$20000,2,FALSE)</f>
        <v>-84</v>
      </c>
      <c r="Y1054" s="1">
        <f>VLOOKUP($J1054,節点!$E$1:$G$20000,3,FALSE)</f>
        <v>-20.7</v>
      </c>
      <c r="Z1054" s="1">
        <f>VLOOKUP($K1054,節点!$E$1:$G$20000,2,FALSE)</f>
        <v>-88</v>
      </c>
      <c r="AA1054" s="1">
        <f>VLOOKUP($K1054,節点!$E$1:$G$20000,3,FALSE)</f>
        <v>-20.7</v>
      </c>
      <c r="AB1054">
        <f t="shared" si="794"/>
        <v>-2</v>
      </c>
      <c r="AC1054">
        <f t="shared" si="795"/>
        <v>-0.52499999999999858</v>
      </c>
      <c r="AD1054">
        <f t="shared" si="796"/>
        <v>2</v>
      </c>
      <c r="AE1054">
        <f t="shared" si="797"/>
        <v>-0.52499999999999858</v>
      </c>
      <c r="AF1054">
        <f t="shared" si="798"/>
        <v>2</v>
      </c>
      <c r="AG1054">
        <f t="shared" si="799"/>
        <v>0.52500000000000213</v>
      </c>
      <c r="AH1054">
        <f t="shared" si="800"/>
        <v>-2</v>
      </c>
      <c r="AI1054">
        <f t="shared" si="801"/>
        <v>0.52500000000000213</v>
      </c>
      <c r="AJ1054">
        <f t="shared" si="775"/>
        <v>194.7083038996827</v>
      </c>
      <c r="AK1054">
        <f t="shared" si="776"/>
        <v>345.29169610031727</v>
      </c>
      <c r="AL1054">
        <f t="shared" si="777"/>
        <v>14.708303899682805</v>
      </c>
      <c r="AM1054">
        <f t="shared" si="778"/>
        <v>165.29169610031718</v>
      </c>
      <c r="AN1054">
        <f t="shared" si="802"/>
        <v>3</v>
      </c>
      <c r="AO1054">
        <f t="shared" si="803"/>
        <v>4</v>
      </c>
      <c r="AP1054">
        <f t="shared" si="804"/>
        <v>1</v>
      </c>
      <c r="AQ1054">
        <f t="shared" si="805"/>
        <v>2</v>
      </c>
      <c r="AR1054">
        <f t="shared" si="806"/>
        <v>3412</v>
      </c>
      <c r="AS1054" t="str">
        <f t="shared" si="807"/>
        <v/>
      </c>
      <c r="AT1054" t="str">
        <f t="shared" si="808"/>
        <v/>
      </c>
      <c r="AU1054" t="str">
        <f t="shared" si="809"/>
        <v/>
      </c>
      <c r="AV1054" t="str">
        <f t="shared" si="810"/>
        <v/>
      </c>
      <c r="AW1054" t="str">
        <f t="shared" si="779"/>
        <v/>
      </c>
      <c r="BA1054">
        <f t="shared" si="811"/>
        <v>-86</v>
      </c>
      <c r="BB1054">
        <f t="shared" si="812"/>
        <v>-21.75</v>
      </c>
      <c r="BC1054">
        <f t="shared" si="813"/>
        <v>-84</v>
      </c>
      <c r="BD1054">
        <f t="shared" si="814"/>
        <v>-21.225000000000001</v>
      </c>
      <c r="BE1054">
        <f t="shared" si="815"/>
        <v>-86</v>
      </c>
      <c r="BF1054">
        <f t="shared" si="816"/>
        <v>-20.7</v>
      </c>
      <c r="BG1054">
        <f t="shared" si="817"/>
        <v>-88</v>
      </c>
      <c r="BH1054">
        <f t="shared" si="818"/>
        <v>-21.225000000000001</v>
      </c>
      <c r="BI1054">
        <f t="shared" si="819"/>
        <v>1.0500000000000007</v>
      </c>
      <c r="BJ1054">
        <f t="shared" si="820"/>
        <v>4</v>
      </c>
      <c r="BK1054">
        <f t="shared" si="821"/>
        <v>3.8095238095238071</v>
      </c>
      <c r="BL1054">
        <f t="shared" si="822"/>
        <v>1.0500000000000007</v>
      </c>
      <c r="BM1054" s="1">
        <v>2.8571428571428554</v>
      </c>
    </row>
    <row r="1055" spans="1:65">
      <c r="A1055" s="16" t="s">
        <v>4479</v>
      </c>
      <c r="E1055"/>
      <c r="F1055" s="17">
        <f t="shared" si="780"/>
        <v>120</v>
      </c>
      <c r="G1055" s="3">
        <f t="shared" si="781"/>
        <v>4</v>
      </c>
      <c r="H1055" s="4">
        <f t="shared" si="782"/>
        <v>123</v>
      </c>
      <c r="I1055" s="4">
        <f t="shared" si="783"/>
        <v>159</v>
      </c>
      <c r="J1055" s="4">
        <f t="shared" si="784"/>
        <v>160</v>
      </c>
      <c r="K1055" s="4">
        <f t="shared" si="785"/>
        <v>124</v>
      </c>
      <c r="L1055" s="1">
        <f t="shared" si="786"/>
        <v>0</v>
      </c>
      <c r="M1055" s="1">
        <f t="shared" si="787"/>
        <v>0</v>
      </c>
      <c r="N1055" s="1">
        <f t="shared" si="788"/>
        <v>0</v>
      </c>
      <c r="O1055" s="1">
        <f t="shared" si="789"/>
        <v>0</v>
      </c>
      <c r="P1055" s="1">
        <f t="shared" si="790"/>
        <v>0</v>
      </c>
      <c r="Q1055" s="1" t="str">
        <f t="shared" si="791"/>
        <v/>
      </c>
      <c r="R1055" s="1">
        <f t="shared" si="792"/>
        <v>-86</v>
      </c>
      <c r="S1055" s="1">
        <f t="shared" si="793"/>
        <v>-20.174999999999997</v>
      </c>
      <c r="T1055" s="1">
        <f>VLOOKUP($H1055,節点!$E$1:$G$20000,2,FALSE)</f>
        <v>-88</v>
      </c>
      <c r="U1055" s="1">
        <f>VLOOKUP($H1055,節点!$E$1:$G$20000,3,FALSE)</f>
        <v>-20.7</v>
      </c>
      <c r="V1055" s="1">
        <f>VLOOKUP($I1055,節点!$E$1:$G$20000,2,FALSE)</f>
        <v>-84</v>
      </c>
      <c r="W1055" s="1">
        <f>VLOOKUP($I1055,節点!$E$1:$G$20000,3,FALSE)</f>
        <v>-20.7</v>
      </c>
      <c r="X1055" s="1">
        <f>VLOOKUP($J1055,節点!$E$1:$G$20000,2,FALSE)</f>
        <v>-84</v>
      </c>
      <c r="Y1055" s="1">
        <f>VLOOKUP($J1055,節点!$E$1:$G$20000,3,FALSE)</f>
        <v>-19.649999999999999</v>
      </c>
      <c r="Z1055" s="1">
        <f>VLOOKUP($K1055,節点!$E$1:$G$20000,2,FALSE)</f>
        <v>-88</v>
      </c>
      <c r="AA1055" s="1">
        <f>VLOOKUP($K1055,節点!$E$1:$G$20000,3,FALSE)</f>
        <v>-19.649999999999999</v>
      </c>
      <c r="AB1055">
        <f t="shared" si="794"/>
        <v>-2</v>
      </c>
      <c r="AC1055">
        <f t="shared" si="795"/>
        <v>-0.52500000000000213</v>
      </c>
      <c r="AD1055">
        <f t="shared" si="796"/>
        <v>2</v>
      </c>
      <c r="AE1055">
        <f t="shared" si="797"/>
        <v>-0.52500000000000213</v>
      </c>
      <c r="AF1055">
        <f t="shared" si="798"/>
        <v>2</v>
      </c>
      <c r="AG1055">
        <f t="shared" si="799"/>
        <v>0.52499999999999858</v>
      </c>
      <c r="AH1055">
        <f t="shared" si="800"/>
        <v>-2</v>
      </c>
      <c r="AI1055">
        <f t="shared" si="801"/>
        <v>0.52499999999999858</v>
      </c>
      <c r="AJ1055">
        <f t="shared" si="775"/>
        <v>194.70830389968282</v>
      </c>
      <c r="AK1055">
        <f t="shared" si="776"/>
        <v>345.29169610031721</v>
      </c>
      <c r="AL1055">
        <f t="shared" si="777"/>
        <v>14.70830389968271</v>
      </c>
      <c r="AM1055">
        <f t="shared" si="778"/>
        <v>165.2916961003173</v>
      </c>
      <c r="AN1055">
        <f t="shared" si="802"/>
        <v>3</v>
      </c>
      <c r="AO1055">
        <f t="shared" si="803"/>
        <v>4</v>
      </c>
      <c r="AP1055">
        <f t="shared" si="804"/>
        <v>1</v>
      </c>
      <c r="AQ1055">
        <f t="shared" si="805"/>
        <v>2</v>
      </c>
      <c r="AR1055">
        <f t="shared" si="806"/>
        <v>3412</v>
      </c>
      <c r="AS1055" t="str">
        <f t="shared" si="807"/>
        <v/>
      </c>
      <c r="AT1055" t="str">
        <f t="shared" si="808"/>
        <v/>
      </c>
      <c r="AU1055" t="str">
        <f t="shared" si="809"/>
        <v/>
      </c>
      <c r="AV1055" t="str">
        <f t="shared" si="810"/>
        <v/>
      </c>
      <c r="AW1055" t="str">
        <f t="shared" si="779"/>
        <v/>
      </c>
      <c r="BA1055">
        <f t="shared" si="811"/>
        <v>-86</v>
      </c>
      <c r="BB1055">
        <f t="shared" si="812"/>
        <v>-20.7</v>
      </c>
      <c r="BC1055">
        <f t="shared" si="813"/>
        <v>-84</v>
      </c>
      <c r="BD1055">
        <f t="shared" si="814"/>
        <v>-20.174999999999997</v>
      </c>
      <c r="BE1055">
        <f t="shared" si="815"/>
        <v>-86</v>
      </c>
      <c r="BF1055">
        <f t="shared" si="816"/>
        <v>-19.649999999999999</v>
      </c>
      <c r="BG1055">
        <f t="shared" si="817"/>
        <v>-88</v>
      </c>
      <c r="BH1055">
        <f t="shared" si="818"/>
        <v>-20.174999999999997</v>
      </c>
      <c r="BI1055">
        <f t="shared" si="819"/>
        <v>1.0500000000000007</v>
      </c>
      <c r="BJ1055">
        <f t="shared" si="820"/>
        <v>4</v>
      </c>
      <c r="BK1055">
        <f t="shared" si="821"/>
        <v>3.8095238095238071</v>
      </c>
      <c r="BL1055">
        <f t="shared" si="822"/>
        <v>1.0500000000000007</v>
      </c>
      <c r="BM1055" s="1">
        <v>2.8571428571428554</v>
      </c>
    </row>
    <row r="1056" spans="1:65">
      <c r="A1056" s="16" t="s">
        <v>4480</v>
      </c>
      <c r="E1056"/>
      <c r="F1056" s="17">
        <f t="shared" si="780"/>
        <v>121</v>
      </c>
      <c r="G1056" s="3">
        <f t="shared" si="781"/>
        <v>4</v>
      </c>
      <c r="H1056" s="4">
        <f t="shared" si="782"/>
        <v>124</v>
      </c>
      <c r="I1056" s="4">
        <f t="shared" si="783"/>
        <v>160</v>
      </c>
      <c r="J1056" s="4">
        <f t="shared" si="784"/>
        <v>161</v>
      </c>
      <c r="K1056" s="4">
        <f t="shared" si="785"/>
        <v>125</v>
      </c>
      <c r="L1056" s="1">
        <f t="shared" si="786"/>
        <v>0</v>
      </c>
      <c r="M1056" s="1">
        <f t="shared" si="787"/>
        <v>0</v>
      </c>
      <c r="N1056" s="1">
        <f t="shared" si="788"/>
        <v>0</v>
      </c>
      <c r="O1056" s="1">
        <f t="shared" si="789"/>
        <v>0</v>
      </c>
      <c r="P1056" s="1">
        <f t="shared" si="790"/>
        <v>0</v>
      </c>
      <c r="Q1056" s="1" t="str">
        <f t="shared" si="791"/>
        <v/>
      </c>
      <c r="R1056" s="1">
        <f t="shared" si="792"/>
        <v>-86</v>
      </c>
      <c r="S1056" s="1">
        <f t="shared" si="793"/>
        <v>-19.125</v>
      </c>
      <c r="T1056" s="1">
        <f>VLOOKUP($H1056,節点!$E$1:$G$20000,2,FALSE)</f>
        <v>-88</v>
      </c>
      <c r="U1056" s="1">
        <f>VLOOKUP($H1056,節点!$E$1:$G$20000,3,FALSE)</f>
        <v>-19.649999999999999</v>
      </c>
      <c r="V1056" s="1">
        <f>VLOOKUP($I1056,節点!$E$1:$G$20000,2,FALSE)</f>
        <v>-84</v>
      </c>
      <c r="W1056" s="1">
        <f>VLOOKUP($I1056,節点!$E$1:$G$20000,3,FALSE)</f>
        <v>-19.649999999999999</v>
      </c>
      <c r="X1056" s="1">
        <f>VLOOKUP($J1056,節点!$E$1:$G$20000,2,FALSE)</f>
        <v>-84</v>
      </c>
      <c r="Y1056" s="1">
        <f>VLOOKUP($J1056,節点!$E$1:$G$20000,3,FALSE)</f>
        <v>-18.600000000000001</v>
      </c>
      <c r="Z1056" s="1">
        <f>VLOOKUP($K1056,節点!$E$1:$G$20000,2,FALSE)</f>
        <v>-88</v>
      </c>
      <c r="AA1056" s="1">
        <f>VLOOKUP($K1056,節点!$E$1:$G$20000,3,FALSE)</f>
        <v>-18.600000000000001</v>
      </c>
      <c r="AB1056">
        <f t="shared" si="794"/>
        <v>-2</v>
      </c>
      <c r="AC1056">
        <f t="shared" si="795"/>
        <v>-0.52499999999999858</v>
      </c>
      <c r="AD1056">
        <f t="shared" si="796"/>
        <v>2</v>
      </c>
      <c r="AE1056">
        <f t="shared" si="797"/>
        <v>-0.52499999999999858</v>
      </c>
      <c r="AF1056">
        <f t="shared" si="798"/>
        <v>2</v>
      </c>
      <c r="AG1056">
        <f t="shared" si="799"/>
        <v>0.52499999999999858</v>
      </c>
      <c r="AH1056">
        <f t="shared" si="800"/>
        <v>-2</v>
      </c>
      <c r="AI1056">
        <f t="shared" si="801"/>
        <v>0.52499999999999858</v>
      </c>
      <c r="AJ1056">
        <f t="shared" si="775"/>
        <v>194.7083038996827</v>
      </c>
      <c r="AK1056">
        <f t="shared" si="776"/>
        <v>345.29169610031727</v>
      </c>
      <c r="AL1056">
        <f t="shared" si="777"/>
        <v>14.70830389968271</v>
      </c>
      <c r="AM1056">
        <f t="shared" si="778"/>
        <v>165.2916961003173</v>
      </c>
      <c r="AN1056">
        <f t="shared" si="802"/>
        <v>3</v>
      </c>
      <c r="AO1056">
        <f t="shared" si="803"/>
        <v>4</v>
      </c>
      <c r="AP1056">
        <f t="shared" si="804"/>
        <v>1</v>
      </c>
      <c r="AQ1056">
        <f t="shared" si="805"/>
        <v>2</v>
      </c>
      <c r="AR1056">
        <f t="shared" si="806"/>
        <v>3412</v>
      </c>
      <c r="AS1056" t="str">
        <f t="shared" si="807"/>
        <v/>
      </c>
      <c r="AT1056" t="str">
        <f t="shared" si="808"/>
        <v/>
      </c>
      <c r="AU1056" t="str">
        <f t="shared" si="809"/>
        <v/>
      </c>
      <c r="AV1056" t="str">
        <f t="shared" si="810"/>
        <v/>
      </c>
      <c r="AW1056" t="str">
        <f t="shared" si="779"/>
        <v/>
      </c>
      <c r="BA1056">
        <f t="shared" si="811"/>
        <v>-86</v>
      </c>
      <c r="BB1056">
        <f t="shared" si="812"/>
        <v>-19.649999999999999</v>
      </c>
      <c r="BC1056">
        <f t="shared" si="813"/>
        <v>-84</v>
      </c>
      <c r="BD1056">
        <f t="shared" si="814"/>
        <v>-19.125</v>
      </c>
      <c r="BE1056">
        <f t="shared" si="815"/>
        <v>-86</v>
      </c>
      <c r="BF1056">
        <f t="shared" si="816"/>
        <v>-18.600000000000001</v>
      </c>
      <c r="BG1056">
        <f t="shared" si="817"/>
        <v>-88</v>
      </c>
      <c r="BH1056">
        <f t="shared" si="818"/>
        <v>-19.125</v>
      </c>
      <c r="BI1056">
        <f t="shared" si="819"/>
        <v>1.0499999999999972</v>
      </c>
      <c r="BJ1056">
        <f t="shared" si="820"/>
        <v>4</v>
      </c>
      <c r="BK1056">
        <f t="shared" si="821"/>
        <v>3.80952380952382</v>
      </c>
      <c r="BL1056">
        <f t="shared" si="822"/>
        <v>1.0499999999999972</v>
      </c>
      <c r="BM1056" s="1">
        <v>2.8571428571428554</v>
      </c>
    </row>
    <row r="1057" spans="1:65">
      <c r="A1057" s="16" t="s">
        <v>4481</v>
      </c>
      <c r="E1057"/>
      <c r="F1057" s="17">
        <f t="shared" si="780"/>
        <v>122</v>
      </c>
      <c r="G1057" s="3">
        <f t="shared" si="781"/>
        <v>4</v>
      </c>
      <c r="H1057" s="4">
        <f t="shared" si="782"/>
        <v>125</v>
      </c>
      <c r="I1057" s="4">
        <f t="shared" si="783"/>
        <v>161</v>
      </c>
      <c r="J1057" s="4">
        <f t="shared" si="784"/>
        <v>162</v>
      </c>
      <c r="K1057" s="4">
        <f t="shared" si="785"/>
        <v>126</v>
      </c>
      <c r="L1057" s="1">
        <f t="shared" si="786"/>
        <v>0</v>
      </c>
      <c r="M1057" s="1">
        <f t="shared" si="787"/>
        <v>0</v>
      </c>
      <c r="N1057" s="1">
        <f t="shared" si="788"/>
        <v>0</v>
      </c>
      <c r="O1057" s="1">
        <f t="shared" si="789"/>
        <v>0</v>
      </c>
      <c r="P1057" s="1">
        <f t="shared" si="790"/>
        <v>0</v>
      </c>
      <c r="Q1057" s="1" t="str">
        <f t="shared" si="791"/>
        <v/>
      </c>
      <c r="R1057" s="1">
        <f t="shared" si="792"/>
        <v>-86</v>
      </c>
      <c r="S1057" s="1">
        <f t="shared" si="793"/>
        <v>-18.074999999999999</v>
      </c>
      <c r="T1057" s="1">
        <f>VLOOKUP($H1057,節点!$E$1:$G$20000,2,FALSE)</f>
        <v>-88</v>
      </c>
      <c r="U1057" s="1">
        <f>VLOOKUP($H1057,節点!$E$1:$G$20000,3,FALSE)</f>
        <v>-18.600000000000001</v>
      </c>
      <c r="V1057" s="1">
        <f>VLOOKUP($I1057,節点!$E$1:$G$20000,2,FALSE)</f>
        <v>-84</v>
      </c>
      <c r="W1057" s="1">
        <f>VLOOKUP($I1057,節点!$E$1:$G$20000,3,FALSE)</f>
        <v>-18.600000000000001</v>
      </c>
      <c r="X1057" s="1">
        <f>VLOOKUP($J1057,節点!$E$1:$G$20000,2,FALSE)</f>
        <v>-84</v>
      </c>
      <c r="Y1057" s="1">
        <f>VLOOKUP($J1057,節点!$E$1:$G$20000,3,FALSE)</f>
        <v>-17.55</v>
      </c>
      <c r="Z1057" s="1">
        <f>VLOOKUP($K1057,節点!$E$1:$G$20000,2,FALSE)</f>
        <v>-88</v>
      </c>
      <c r="AA1057" s="1">
        <f>VLOOKUP($K1057,節点!$E$1:$G$20000,3,FALSE)</f>
        <v>-17.55</v>
      </c>
      <c r="AB1057">
        <f t="shared" si="794"/>
        <v>-2</v>
      </c>
      <c r="AC1057">
        <f t="shared" si="795"/>
        <v>-0.52500000000000213</v>
      </c>
      <c r="AD1057">
        <f t="shared" si="796"/>
        <v>2</v>
      </c>
      <c r="AE1057">
        <f t="shared" si="797"/>
        <v>-0.52500000000000213</v>
      </c>
      <c r="AF1057">
        <f t="shared" si="798"/>
        <v>2</v>
      </c>
      <c r="AG1057">
        <f t="shared" si="799"/>
        <v>0.52499999999999858</v>
      </c>
      <c r="AH1057">
        <f t="shared" si="800"/>
        <v>-2</v>
      </c>
      <c r="AI1057">
        <f t="shared" si="801"/>
        <v>0.52499999999999858</v>
      </c>
      <c r="AJ1057">
        <f t="shared" si="775"/>
        <v>194.70830389968282</v>
      </c>
      <c r="AK1057">
        <f t="shared" si="776"/>
        <v>345.29169610031721</v>
      </c>
      <c r="AL1057">
        <f t="shared" si="777"/>
        <v>14.70830389968271</v>
      </c>
      <c r="AM1057">
        <f t="shared" si="778"/>
        <v>165.2916961003173</v>
      </c>
      <c r="AN1057">
        <f t="shared" si="802"/>
        <v>3</v>
      </c>
      <c r="AO1057">
        <f t="shared" si="803"/>
        <v>4</v>
      </c>
      <c r="AP1057">
        <f t="shared" si="804"/>
        <v>1</v>
      </c>
      <c r="AQ1057">
        <f t="shared" si="805"/>
        <v>2</v>
      </c>
      <c r="AR1057">
        <f t="shared" si="806"/>
        <v>3412</v>
      </c>
      <c r="AS1057" t="str">
        <f t="shared" si="807"/>
        <v/>
      </c>
      <c r="AT1057" t="str">
        <f t="shared" si="808"/>
        <v/>
      </c>
      <c r="AU1057" t="str">
        <f t="shared" si="809"/>
        <v/>
      </c>
      <c r="AV1057" t="str">
        <f t="shared" si="810"/>
        <v/>
      </c>
      <c r="AW1057" t="str">
        <f t="shared" si="779"/>
        <v/>
      </c>
      <c r="BA1057">
        <f t="shared" si="811"/>
        <v>-86</v>
      </c>
      <c r="BB1057">
        <f t="shared" si="812"/>
        <v>-18.600000000000001</v>
      </c>
      <c r="BC1057">
        <f t="shared" si="813"/>
        <v>-84</v>
      </c>
      <c r="BD1057">
        <f t="shared" si="814"/>
        <v>-18.075000000000003</v>
      </c>
      <c r="BE1057">
        <f t="shared" si="815"/>
        <v>-86</v>
      </c>
      <c r="BF1057">
        <f t="shared" si="816"/>
        <v>-17.55</v>
      </c>
      <c r="BG1057">
        <f t="shared" si="817"/>
        <v>-88</v>
      </c>
      <c r="BH1057">
        <f t="shared" si="818"/>
        <v>-18.075000000000003</v>
      </c>
      <c r="BI1057">
        <f t="shared" si="819"/>
        <v>1.0500000000000007</v>
      </c>
      <c r="BJ1057">
        <f t="shared" si="820"/>
        <v>4</v>
      </c>
      <c r="BK1057">
        <f t="shared" si="821"/>
        <v>3.8095238095238071</v>
      </c>
      <c r="BL1057">
        <f t="shared" si="822"/>
        <v>1.0500000000000007</v>
      </c>
      <c r="BM1057" s="1">
        <v>2.8571428571428554</v>
      </c>
    </row>
    <row r="1058" spans="1:65">
      <c r="A1058" s="16" t="s">
        <v>4482</v>
      </c>
      <c r="E1058"/>
      <c r="F1058" s="17">
        <f t="shared" si="780"/>
        <v>123</v>
      </c>
      <c r="G1058" s="3">
        <f t="shared" si="781"/>
        <v>4</v>
      </c>
      <c r="H1058" s="4">
        <f t="shared" si="782"/>
        <v>126</v>
      </c>
      <c r="I1058" s="4">
        <f t="shared" si="783"/>
        <v>162</v>
      </c>
      <c r="J1058" s="4">
        <f t="shared" si="784"/>
        <v>163</v>
      </c>
      <c r="K1058" s="4">
        <f t="shared" si="785"/>
        <v>127</v>
      </c>
      <c r="L1058" s="1">
        <f t="shared" si="786"/>
        <v>0</v>
      </c>
      <c r="M1058" s="1">
        <f t="shared" si="787"/>
        <v>0</v>
      </c>
      <c r="N1058" s="1">
        <f t="shared" si="788"/>
        <v>0</v>
      </c>
      <c r="O1058" s="1">
        <f t="shared" si="789"/>
        <v>0</v>
      </c>
      <c r="P1058" s="1">
        <f t="shared" si="790"/>
        <v>0</v>
      </c>
      <c r="Q1058" s="1" t="str">
        <f t="shared" si="791"/>
        <v/>
      </c>
      <c r="R1058" s="1">
        <f t="shared" si="792"/>
        <v>-86</v>
      </c>
      <c r="S1058" s="1">
        <f t="shared" si="793"/>
        <v>-17.024999999999999</v>
      </c>
      <c r="T1058" s="1">
        <f>VLOOKUP($H1058,節点!$E$1:$G$20000,2,FALSE)</f>
        <v>-88</v>
      </c>
      <c r="U1058" s="1">
        <f>VLOOKUP($H1058,節点!$E$1:$G$20000,3,FALSE)</f>
        <v>-17.55</v>
      </c>
      <c r="V1058" s="1">
        <f>VLOOKUP($I1058,節点!$E$1:$G$20000,2,FALSE)</f>
        <v>-84</v>
      </c>
      <c r="W1058" s="1">
        <f>VLOOKUP($I1058,節点!$E$1:$G$20000,3,FALSE)</f>
        <v>-17.55</v>
      </c>
      <c r="X1058" s="1">
        <f>VLOOKUP($J1058,節点!$E$1:$G$20000,2,FALSE)</f>
        <v>-84</v>
      </c>
      <c r="Y1058" s="1">
        <f>VLOOKUP($J1058,節点!$E$1:$G$20000,3,FALSE)</f>
        <v>-16.5</v>
      </c>
      <c r="Z1058" s="1">
        <f>VLOOKUP($K1058,節点!$E$1:$G$20000,2,FALSE)</f>
        <v>-88</v>
      </c>
      <c r="AA1058" s="1">
        <f>VLOOKUP($K1058,節点!$E$1:$G$20000,3,FALSE)</f>
        <v>-16.5</v>
      </c>
      <c r="AB1058">
        <f t="shared" si="794"/>
        <v>-2</v>
      </c>
      <c r="AC1058">
        <f t="shared" si="795"/>
        <v>-0.52500000000000213</v>
      </c>
      <c r="AD1058">
        <f t="shared" si="796"/>
        <v>2</v>
      </c>
      <c r="AE1058">
        <f t="shared" si="797"/>
        <v>-0.52500000000000213</v>
      </c>
      <c r="AF1058">
        <f t="shared" si="798"/>
        <v>2</v>
      </c>
      <c r="AG1058">
        <f t="shared" si="799"/>
        <v>0.52499999999999858</v>
      </c>
      <c r="AH1058">
        <f t="shared" si="800"/>
        <v>-2</v>
      </c>
      <c r="AI1058">
        <f t="shared" si="801"/>
        <v>0.52499999999999858</v>
      </c>
      <c r="AJ1058">
        <f t="shared" si="775"/>
        <v>194.70830389968282</v>
      </c>
      <c r="AK1058">
        <f t="shared" si="776"/>
        <v>345.29169610031721</v>
      </c>
      <c r="AL1058">
        <f t="shared" si="777"/>
        <v>14.70830389968271</v>
      </c>
      <c r="AM1058">
        <f t="shared" si="778"/>
        <v>165.2916961003173</v>
      </c>
      <c r="AN1058">
        <f t="shared" si="802"/>
        <v>3</v>
      </c>
      <c r="AO1058">
        <f t="shared" si="803"/>
        <v>4</v>
      </c>
      <c r="AP1058">
        <f t="shared" si="804"/>
        <v>1</v>
      </c>
      <c r="AQ1058">
        <f t="shared" si="805"/>
        <v>2</v>
      </c>
      <c r="AR1058">
        <f t="shared" si="806"/>
        <v>3412</v>
      </c>
      <c r="AS1058" t="str">
        <f t="shared" si="807"/>
        <v/>
      </c>
      <c r="AT1058" t="str">
        <f t="shared" si="808"/>
        <v/>
      </c>
      <c r="AU1058" t="str">
        <f t="shared" si="809"/>
        <v/>
      </c>
      <c r="AV1058" t="str">
        <f t="shared" si="810"/>
        <v/>
      </c>
      <c r="AW1058" t="str">
        <f t="shared" si="779"/>
        <v/>
      </c>
      <c r="BA1058">
        <f t="shared" si="811"/>
        <v>-86</v>
      </c>
      <c r="BB1058">
        <f t="shared" si="812"/>
        <v>-17.55</v>
      </c>
      <c r="BC1058">
        <f t="shared" si="813"/>
        <v>-84</v>
      </c>
      <c r="BD1058">
        <f t="shared" si="814"/>
        <v>-17.024999999999999</v>
      </c>
      <c r="BE1058">
        <f t="shared" si="815"/>
        <v>-86</v>
      </c>
      <c r="BF1058">
        <f t="shared" si="816"/>
        <v>-16.5</v>
      </c>
      <c r="BG1058">
        <f t="shared" si="817"/>
        <v>-88</v>
      </c>
      <c r="BH1058">
        <f t="shared" si="818"/>
        <v>-17.024999999999999</v>
      </c>
      <c r="BI1058">
        <f t="shared" si="819"/>
        <v>1.0500000000000007</v>
      </c>
      <c r="BJ1058">
        <f t="shared" si="820"/>
        <v>4</v>
      </c>
      <c r="BK1058">
        <f t="shared" si="821"/>
        <v>3.8095238095238071</v>
      </c>
      <c r="BL1058">
        <f t="shared" si="822"/>
        <v>1.0500000000000007</v>
      </c>
      <c r="BM1058" s="1">
        <v>2.8571428571428554</v>
      </c>
    </row>
    <row r="1059" spans="1:65">
      <c r="A1059" s="16" t="s">
        <v>4483</v>
      </c>
      <c r="E1059"/>
      <c r="F1059" s="17">
        <f t="shared" si="780"/>
        <v>149</v>
      </c>
      <c r="G1059" s="3">
        <f t="shared" si="781"/>
        <v>4</v>
      </c>
      <c r="H1059" s="4">
        <f t="shared" si="782"/>
        <v>153</v>
      </c>
      <c r="I1059" s="4">
        <f t="shared" si="783"/>
        <v>189</v>
      </c>
      <c r="J1059" s="4">
        <f t="shared" si="784"/>
        <v>190</v>
      </c>
      <c r="K1059" s="4">
        <f t="shared" si="785"/>
        <v>154</v>
      </c>
      <c r="L1059" s="1">
        <f t="shared" si="786"/>
        <v>0</v>
      </c>
      <c r="M1059" s="1">
        <f t="shared" si="787"/>
        <v>0</v>
      </c>
      <c r="N1059" s="1">
        <f t="shared" si="788"/>
        <v>0</v>
      </c>
      <c r="O1059" s="1">
        <f t="shared" si="789"/>
        <v>0</v>
      </c>
      <c r="P1059" s="1">
        <f t="shared" si="790"/>
        <v>0</v>
      </c>
      <c r="Q1059" s="1" t="str">
        <f t="shared" si="791"/>
        <v/>
      </c>
      <c r="R1059" s="1">
        <f t="shared" si="792"/>
        <v>-82</v>
      </c>
      <c r="S1059" s="1">
        <f t="shared" si="793"/>
        <v>-26.475000000000001</v>
      </c>
      <c r="T1059" s="1">
        <f>VLOOKUP($H1059,節点!$E$1:$G$20000,2,FALSE)</f>
        <v>-84</v>
      </c>
      <c r="U1059" s="1">
        <f>VLOOKUP($H1059,節点!$E$1:$G$20000,3,FALSE)</f>
        <v>-27</v>
      </c>
      <c r="V1059" s="1">
        <f>VLOOKUP($I1059,節点!$E$1:$G$20000,2,FALSE)</f>
        <v>-80</v>
      </c>
      <c r="W1059" s="1">
        <f>VLOOKUP($I1059,節点!$E$1:$G$20000,3,FALSE)</f>
        <v>-27</v>
      </c>
      <c r="X1059" s="1">
        <f>VLOOKUP($J1059,節点!$E$1:$G$20000,2,FALSE)</f>
        <v>-80</v>
      </c>
      <c r="Y1059" s="1">
        <f>VLOOKUP($J1059,節点!$E$1:$G$20000,3,FALSE)</f>
        <v>-25.95</v>
      </c>
      <c r="Z1059" s="1">
        <f>VLOOKUP($K1059,節点!$E$1:$G$20000,2,FALSE)</f>
        <v>-84</v>
      </c>
      <c r="AA1059" s="1">
        <f>VLOOKUP($K1059,節点!$E$1:$G$20000,3,FALSE)</f>
        <v>-25.95</v>
      </c>
      <c r="AB1059">
        <f t="shared" si="794"/>
        <v>-2</v>
      </c>
      <c r="AC1059">
        <f t="shared" si="795"/>
        <v>-0.52499999999999858</v>
      </c>
      <c r="AD1059">
        <f t="shared" si="796"/>
        <v>2</v>
      </c>
      <c r="AE1059">
        <f t="shared" si="797"/>
        <v>-0.52499999999999858</v>
      </c>
      <c r="AF1059">
        <f t="shared" si="798"/>
        <v>2</v>
      </c>
      <c r="AG1059">
        <f t="shared" si="799"/>
        <v>0.52500000000000213</v>
      </c>
      <c r="AH1059">
        <f t="shared" si="800"/>
        <v>-2</v>
      </c>
      <c r="AI1059">
        <f t="shared" si="801"/>
        <v>0.52500000000000213</v>
      </c>
      <c r="AJ1059">
        <f t="shared" si="775"/>
        <v>194.7083038996827</v>
      </c>
      <c r="AK1059">
        <f t="shared" si="776"/>
        <v>345.29169610031727</v>
      </c>
      <c r="AL1059">
        <f t="shared" si="777"/>
        <v>14.708303899682805</v>
      </c>
      <c r="AM1059">
        <f t="shared" si="778"/>
        <v>165.29169610031718</v>
      </c>
      <c r="AN1059">
        <f t="shared" si="802"/>
        <v>3</v>
      </c>
      <c r="AO1059">
        <f t="shared" si="803"/>
        <v>4</v>
      </c>
      <c r="AP1059">
        <f t="shared" si="804"/>
        <v>1</v>
      </c>
      <c r="AQ1059">
        <f t="shared" si="805"/>
        <v>2</v>
      </c>
      <c r="AR1059">
        <f t="shared" si="806"/>
        <v>3412</v>
      </c>
      <c r="AS1059" t="str">
        <f t="shared" si="807"/>
        <v/>
      </c>
      <c r="AT1059" t="str">
        <f t="shared" si="808"/>
        <v/>
      </c>
      <c r="AU1059" t="str">
        <f t="shared" si="809"/>
        <v/>
      </c>
      <c r="AV1059" t="str">
        <f t="shared" si="810"/>
        <v/>
      </c>
      <c r="AW1059" t="str">
        <f t="shared" si="779"/>
        <v/>
      </c>
      <c r="BA1059">
        <f t="shared" si="811"/>
        <v>-82</v>
      </c>
      <c r="BB1059">
        <f t="shared" si="812"/>
        <v>-27</v>
      </c>
      <c r="BC1059">
        <f t="shared" si="813"/>
        <v>-80</v>
      </c>
      <c r="BD1059">
        <f t="shared" si="814"/>
        <v>-26.475000000000001</v>
      </c>
      <c r="BE1059">
        <f t="shared" si="815"/>
        <v>-82</v>
      </c>
      <c r="BF1059">
        <f t="shared" si="816"/>
        <v>-25.95</v>
      </c>
      <c r="BG1059">
        <f t="shared" si="817"/>
        <v>-84</v>
      </c>
      <c r="BH1059">
        <f t="shared" si="818"/>
        <v>-26.475000000000001</v>
      </c>
      <c r="BI1059">
        <f t="shared" si="819"/>
        <v>1.0500000000000007</v>
      </c>
      <c r="BJ1059">
        <f t="shared" si="820"/>
        <v>4</v>
      </c>
      <c r="BK1059">
        <f t="shared" si="821"/>
        <v>3.8095238095238071</v>
      </c>
      <c r="BL1059">
        <f t="shared" si="822"/>
        <v>1.0500000000000007</v>
      </c>
      <c r="BM1059" s="1">
        <v>2.8571428571428554</v>
      </c>
    </row>
    <row r="1060" spans="1:65">
      <c r="A1060" s="16" t="s">
        <v>4484</v>
      </c>
      <c r="E1060"/>
      <c r="F1060" s="17">
        <f t="shared" si="780"/>
        <v>150</v>
      </c>
      <c r="G1060" s="3">
        <f t="shared" si="781"/>
        <v>4</v>
      </c>
      <c r="H1060" s="4">
        <f t="shared" si="782"/>
        <v>154</v>
      </c>
      <c r="I1060" s="4">
        <f t="shared" si="783"/>
        <v>190</v>
      </c>
      <c r="J1060" s="4">
        <f t="shared" si="784"/>
        <v>191</v>
      </c>
      <c r="K1060" s="4">
        <f t="shared" si="785"/>
        <v>155</v>
      </c>
      <c r="L1060" s="1">
        <f t="shared" si="786"/>
        <v>0</v>
      </c>
      <c r="M1060" s="1">
        <f t="shared" si="787"/>
        <v>0</v>
      </c>
      <c r="N1060" s="1">
        <f t="shared" si="788"/>
        <v>0</v>
      </c>
      <c r="O1060" s="1">
        <f t="shared" si="789"/>
        <v>0</v>
      </c>
      <c r="P1060" s="1">
        <f t="shared" si="790"/>
        <v>0</v>
      </c>
      <c r="Q1060" s="1" t="str">
        <f t="shared" si="791"/>
        <v/>
      </c>
      <c r="R1060" s="1">
        <f t="shared" si="792"/>
        <v>-82</v>
      </c>
      <c r="S1060" s="1">
        <f t="shared" si="793"/>
        <v>-25.424999999999997</v>
      </c>
      <c r="T1060" s="1">
        <f>VLOOKUP($H1060,節点!$E$1:$G$20000,2,FALSE)</f>
        <v>-84</v>
      </c>
      <c r="U1060" s="1">
        <f>VLOOKUP($H1060,節点!$E$1:$G$20000,3,FALSE)</f>
        <v>-25.95</v>
      </c>
      <c r="V1060" s="1">
        <f>VLOOKUP($I1060,節点!$E$1:$G$20000,2,FALSE)</f>
        <v>-80</v>
      </c>
      <c r="W1060" s="1">
        <f>VLOOKUP($I1060,節点!$E$1:$G$20000,3,FALSE)</f>
        <v>-25.95</v>
      </c>
      <c r="X1060" s="1">
        <f>VLOOKUP($J1060,節点!$E$1:$G$20000,2,FALSE)</f>
        <v>-80</v>
      </c>
      <c r="Y1060" s="1">
        <f>VLOOKUP($J1060,節点!$E$1:$G$20000,3,FALSE)</f>
        <v>-24.9</v>
      </c>
      <c r="Z1060" s="1">
        <f>VLOOKUP($K1060,節点!$E$1:$G$20000,2,FALSE)</f>
        <v>-84</v>
      </c>
      <c r="AA1060" s="1">
        <f>VLOOKUP($K1060,節点!$E$1:$G$20000,3,FALSE)</f>
        <v>-24.9</v>
      </c>
      <c r="AB1060">
        <f t="shared" si="794"/>
        <v>-2</v>
      </c>
      <c r="AC1060">
        <f t="shared" si="795"/>
        <v>-0.52500000000000213</v>
      </c>
      <c r="AD1060">
        <f t="shared" si="796"/>
        <v>2</v>
      </c>
      <c r="AE1060">
        <f t="shared" si="797"/>
        <v>-0.52500000000000213</v>
      </c>
      <c r="AF1060">
        <f t="shared" si="798"/>
        <v>2</v>
      </c>
      <c r="AG1060">
        <f t="shared" si="799"/>
        <v>0.52499999999999858</v>
      </c>
      <c r="AH1060">
        <f t="shared" si="800"/>
        <v>-2</v>
      </c>
      <c r="AI1060">
        <f t="shared" si="801"/>
        <v>0.52499999999999858</v>
      </c>
      <c r="AJ1060">
        <f t="shared" si="775"/>
        <v>194.70830389968282</v>
      </c>
      <c r="AK1060">
        <f t="shared" si="776"/>
        <v>345.29169610031721</v>
      </c>
      <c r="AL1060">
        <f t="shared" si="777"/>
        <v>14.70830389968271</v>
      </c>
      <c r="AM1060">
        <f t="shared" si="778"/>
        <v>165.2916961003173</v>
      </c>
      <c r="AN1060">
        <f t="shared" si="802"/>
        <v>3</v>
      </c>
      <c r="AO1060">
        <f t="shared" si="803"/>
        <v>4</v>
      </c>
      <c r="AP1060">
        <f t="shared" si="804"/>
        <v>1</v>
      </c>
      <c r="AQ1060">
        <f t="shared" si="805"/>
        <v>2</v>
      </c>
      <c r="AR1060">
        <f t="shared" si="806"/>
        <v>3412</v>
      </c>
      <c r="AS1060" t="str">
        <f t="shared" si="807"/>
        <v/>
      </c>
      <c r="AT1060" t="str">
        <f t="shared" si="808"/>
        <v/>
      </c>
      <c r="AU1060" t="str">
        <f t="shared" si="809"/>
        <v/>
      </c>
      <c r="AV1060" t="str">
        <f t="shared" si="810"/>
        <v/>
      </c>
      <c r="AW1060" t="str">
        <f t="shared" si="779"/>
        <v/>
      </c>
      <c r="BA1060">
        <f t="shared" si="811"/>
        <v>-82</v>
      </c>
      <c r="BB1060">
        <f t="shared" si="812"/>
        <v>-25.95</v>
      </c>
      <c r="BC1060">
        <f t="shared" si="813"/>
        <v>-80</v>
      </c>
      <c r="BD1060">
        <f t="shared" si="814"/>
        <v>-25.424999999999997</v>
      </c>
      <c r="BE1060">
        <f t="shared" si="815"/>
        <v>-82</v>
      </c>
      <c r="BF1060">
        <f t="shared" si="816"/>
        <v>-24.9</v>
      </c>
      <c r="BG1060">
        <f t="shared" si="817"/>
        <v>-84</v>
      </c>
      <c r="BH1060">
        <f t="shared" si="818"/>
        <v>-25.424999999999997</v>
      </c>
      <c r="BI1060">
        <f t="shared" si="819"/>
        <v>1.0500000000000007</v>
      </c>
      <c r="BJ1060">
        <f t="shared" si="820"/>
        <v>4</v>
      </c>
      <c r="BK1060">
        <f t="shared" si="821"/>
        <v>3.8095238095238071</v>
      </c>
      <c r="BL1060">
        <f t="shared" si="822"/>
        <v>1.0500000000000007</v>
      </c>
      <c r="BM1060" s="1">
        <v>2.8571428571428554</v>
      </c>
    </row>
    <row r="1061" spans="1:65">
      <c r="A1061" s="16" t="s">
        <v>4485</v>
      </c>
      <c r="E1061"/>
      <c r="F1061" s="17">
        <f t="shared" si="780"/>
        <v>151</v>
      </c>
      <c r="G1061" s="3">
        <f t="shared" si="781"/>
        <v>4</v>
      </c>
      <c r="H1061" s="4">
        <f t="shared" si="782"/>
        <v>155</v>
      </c>
      <c r="I1061" s="4">
        <f t="shared" si="783"/>
        <v>191</v>
      </c>
      <c r="J1061" s="4">
        <f t="shared" si="784"/>
        <v>192</v>
      </c>
      <c r="K1061" s="4">
        <f t="shared" si="785"/>
        <v>156</v>
      </c>
      <c r="L1061" s="1">
        <f t="shared" si="786"/>
        <v>0</v>
      </c>
      <c r="M1061" s="1">
        <f t="shared" si="787"/>
        <v>0</v>
      </c>
      <c r="N1061" s="1">
        <f t="shared" si="788"/>
        <v>0</v>
      </c>
      <c r="O1061" s="1">
        <f t="shared" si="789"/>
        <v>0</v>
      </c>
      <c r="P1061" s="1">
        <f t="shared" si="790"/>
        <v>0</v>
      </c>
      <c r="Q1061" s="1" t="str">
        <f t="shared" si="791"/>
        <v/>
      </c>
      <c r="R1061" s="1">
        <f t="shared" si="792"/>
        <v>-82</v>
      </c>
      <c r="S1061" s="1">
        <f t="shared" si="793"/>
        <v>-24.375</v>
      </c>
      <c r="T1061" s="1">
        <f>VLOOKUP($H1061,節点!$E$1:$G$20000,2,FALSE)</f>
        <v>-84</v>
      </c>
      <c r="U1061" s="1">
        <f>VLOOKUP($H1061,節点!$E$1:$G$20000,3,FALSE)</f>
        <v>-24.9</v>
      </c>
      <c r="V1061" s="1">
        <f>VLOOKUP($I1061,節点!$E$1:$G$20000,2,FALSE)</f>
        <v>-80</v>
      </c>
      <c r="W1061" s="1">
        <f>VLOOKUP($I1061,節点!$E$1:$G$20000,3,FALSE)</f>
        <v>-24.9</v>
      </c>
      <c r="X1061" s="1">
        <f>VLOOKUP($J1061,節点!$E$1:$G$20000,2,FALSE)</f>
        <v>-80</v>
      </c>
      <c r="Y1061" s="1">
        <f>VLOOKUP($J1061,節点!$E$1:$G$20000,3,FALSE)</f>
        <v>-23.85</v>
      </c>
      <c r="Z1061" s="1">
        <f>VLOOKUP($K1061,節点!$E$1:$G$20000,2,FALSE)</f>
        <v>-84</v>
      </c>
      <c r="AA1061" s="1">
        <f>VLOOKUP($K1061,節点!$E$1:$G$20000,3,FALSE)</f>
        <v>-23.85</v>
      </c>
      <c r="AB1061">
        <f t="shared" si="794"/>
        <v>-2</v>
      </c>
      <c r="AC1061">
        <f t="shared" si="795"/>
        <v>-0.52499999999999858</v>
      </c>
      <c r="AD1061">
        <f t="shared" si="796"/>
        <v>2</v>
      </c>
      <c r="AE1061">
        <f t="shared" si="797"/>
        <v>-0.52499999999999858</v>
      </c>
      <c r="AF1061">
        <f t="shared" si="798"/>
        <v>2</v>
      </c>
      <c r="AG1061">
        <f t="shared" si="799"/>
        <v>0.52499999999999858</v>
      </c>
      <c r="AH1061">
        <f t="shared" si="800"/>
        <v>-2</v>
      </c>
      <c r="AI1061">
        <f t="shared" si="801"/>
        <v>0.52499999999999858</v>
      </c>
      <c r="AJ1061">
        <f t="shared" si="775"/>
        <v>194.7083038996827</v>
      </c>
      <c r="AK1061">
        <f t="shared" si="776"/>
        <v>345.29169610031727</v>
      </c>
      <c r="AL1061">
        <f t="shared" si="777"/>
        <v>14.70830389968271</v>
      </c>
      <c r="AM1061">
        <f t="shared" si="778"/>
        <v>165.2916961003173</v>
      </c>
      <c r="AN1061">
        <f t="shared" si="802"/>
        <v>3</v>
      </c>
      <c r="AO1061">
        <f t="shared" si="803"/>
        <v>4</v>
      </c>
      <c r="AP1061">
        <f t="shared" si="804"/>
        <v>1</v>
      </c>
      <c r="AQ1061">
        <f t="shared" si="805"/>
        <v>2</v>
      </c>
      <c r="AR1061">
        <f t="shared" si="806"/>
        <v>3412</v>
      </c>
      <c r="AS1061" t="str">
        <f t="shared" si="807"/>
        <v/>
      </c>
      <c r="AT1061" t="str">
        <f t="shared" si="808"/>
        <v/>
      </c>
      <c r="AU1061" t="str">
        <f t="shared" si="809"/>
        <v/>
      </c>
      <c r="AV1061" t="str">
        <f t="shared" si="810"/>
        <v/>
      </c>
      <c r="AW1061" t="str">
        <f t="shared" si="779"/>
        <v/>
      </c>
      <c r="BA1061">
        <f t="shared" si="811"/>
        <v>-82</v>
      </c>
      <c r="BB1061">
        <f t="shared" si="812"/>
        <v>-24.9</v>
      </c>
      <c r="BC1061">
        <f t="shared" si="813"/>
        <v>-80</v>
      </c>
      <c r="BD1061">
        <f t="shared" si="814"/>
        <v>-24.375</v>
      </c>
      <c r="BE1061">
        <f t="shared" si="815"/>
        <v>-82</v>
      </c>
      <c r="BF1061">
        <f t="shared" si="816"/>
        <v>-23.85</v>
      </c>
      <c r="BG1061">
        <f t="shared" si="817"/>
        <v>-84</v>
      </c>
      <c r="BH1061">
        <f t="shared" si="818"/>
        <v>-24.375</v>
      </c>
      <c r="BI1061">
        <f t="shared" si="819"/>
        <v>1.0499999999999972</v>
      </c>
      <c r="BJ1061">
        <f t="shared" si="820"/>
        <v>4</v>
      </c>
      <c r="BK1061">
        <f t="shared" si="821"/>
        <v>3.80952380952382</v>
      </c>
      <c r="BL1061">
        <f t="shared" si="822"/>
        <v>1.0499999999999972</v>
      </c>
      <c r="BM1061" s="1">
        <v>2.8571428571428554</v>
      </c>
    </row>
    <row r="1062" spans="1:65">
      <c r="A1062" s="16" t="s">
        <v>4486</v>
      </c>
      <c r="E1062"/>
      <c r="F1062" s="17">
        <f t="shared" si="780"/>
        <v>152</v>
      </c>
      <c r="G1062" s="3">
        <f t="shared" si="781"/>
        <v>4</v>
      </c>
      <c r="H1062" s="4">
        <f t="shared" si="782"/>
        <v>156</v>
      </c>
      <c r="I1062" s="4">
        <f t="shared" si="783"/>
        <v>192</v>
      </c>
      <c r="J1062" s="4">
        <f t="shared" si="784"/>
        <v>193</v>
      </c>
      <c r="K1062" s="4">
        <f t="shared" si="785"/>
        <v>157</v>
      </c>
      <c r="L1062" s="1">
        <f t="shared" si="786"/>
        <v>0</v>
      </c>
      <c r="M1062" s="1">
        <f t="shared" si="787"/>
        <v>0</v>
      </c>
      <c r="N1062" s="1">
        <f t="shared" si="788"/>
        <v>0</v>
      </c>
      <c r="O1062" s="1">
        <f t="shared" si="789"/>
        <v>0</v>
      </c>
      <c r="P1062" s="1">
        <f t="shared" si="790"/>
        <v>0</v>
      </c>
      <c r="Q1062" s="1" t="str">
        <f t="shared" si="791"/>
        <v/>
      </c>
      <c r="R1062" s="1">
        <f t="shared" si="792"/>
        <v>-82</v>
      </c>
      <c r="S1062" s="1">
        <f t="shared" si="793"/>
        <v>-23.324999999999999</v>
      </c>
      <c r="T1062" s="1">
        <f>VLOOKUP($H1062,節点!$E$1:$G$20000,2,FALSE)</f>
        <v>-84</v>
      </c>
      <c r="U1062" s="1">
        <f>VLOOKUP($H1062,節点!$E$1:$G$20000,3,FALSE)</f>
        <v>-23.85</v>
      </c>
      <c r="V1062" s="1">
        <f>VLOOKUP($I1062,節点!$E$1:$G$20000,2,FALSE)</f>
        <v>-80</v>
      </c>
      <c r="W1062" s="1">
        <f>VLOOKUP($I1062,節点!$E$1:$G$20000,3,FALSE)</f>
        <v>-23.85</v>
      </c>
      <c r="X1062" s="1">
        <f>VLOOKUP($J1062,節点!$E$1:$G$20000,2,FALSE)</f>
        <v>-80</v>
      </c>
      <c r="Y1062" s="1">
        <f>VLOOKUP($J1062,節点!$E$1:$G$20000,3,FALSE)</f>
        <v>-22.8</v>
      </c>
      <c r="Z1062" s="1">
        <f>VLOOKUP($K1062,節点!$E$1:$G$20000,2,FALSE)</f>
        <v>-84</v>
      </c>
      <c r="AA1062" s="1">
        <f>VLOOKUP($K1062,節点!$E$1:$G$20000,3,FALSE)</f>
        <v>-22.8</v>
      </c>
      <c r="AB1062">
        <f t="shared" si="794"/>
        <v>-2</v>
      </c>
      <c r="AC1062">
        <f t="shared" si="795"/>
        <v>-0.52500000000000213</v>
      </c>
      <c r="AD1062">
        <f t="shared" si="796"/>
        <v>2</v>
      </c>
      <c r="AE1062">
        <f t="shared" si="797"/>
        <v>-0.52500000000000213</v>
      </c>
      <c r="AF1062">
        <f t="shared" si="798"/>
        <v>2</v>
      </c>
      <c r="AG1062">
        <f t="shared" si="799"/>
        <v>0.52499999999999858</v>
      </c>
      <c r="AH1062">
        <f t="shared" si="800"/>
        <v>-2</v>
      </c>
      <c r="AI1062">
        <f t="shared" si="801"/>
        <v>0.52499999999999858</v>
      </c>
      <c r="AJ1062">
        <f t="shared" si="775"/>
        <v>194.70830389968282</v>
      </c>
      <c r="AK1062">
        <f t="shared" si="776"/>
        <v>345.29169610031721</v>
      </c>
      <c r="AL1062">
        <f t="shared" si="777"/>
        <v>14.70830389968271</v>
      </c>
      <c r="AM1062">
        <f t="shared" si="778"/>
        <v>165.2916961003173</v>
      </c>
      <c r="AN1062">
        <f t="shared" si="802"/>
        <v>3</v>
      </c>
      <c r="AO1062">
        <f t="shared" si="803"/>
        <v>4</v>
      </c>
      <c r="AP1062">
        <f t="shared" si="804"/>
        <v>1</v>
      </c>
      <c r="AQ1062">
        <f t="shared" si="805"/>
        <v>2</v>
      </c>
      <c r="AR1062">
        <f t="shared" si="806"/>
        <v>3412</v>
      </c>
      <c r="AS1062" t="str">
        <f t="shared" si="807"/>
        <v/>
      </c>
      <c r="AT1062" t="str">
        <f t="shared" si="808"/>
        <v/>
      </c>
      <c r="AU1062" t="str">
        <f t="shared" si="809"/>
        <v/>
      </c>
      <c r="AV1062" t="str">
        <f t="shared" si="810"/>
        <v/>
      </c>
      <c r="AW1062" t="str">
        <f t="shared" si="779"/>
        <v/>
      </c>
      <c r="BA1062">
        <f t="shared" si="811"/>
        <v>-82</v>
      </c>
      <c r="BB1062">
        <f t="shared" si="812"/>
        <v>-23.85</v>
      </c>
      <c r="BC1062">
        <f t="shared" si="813"/>
        <v>-80</v>
      </c>
      <c r="BD1062">
        <f t="shared" si="814"/>
        <v>-23.325000000000003</v>
      </c>
      <c r="BE1062">
        <f t="shared" si="815"/>
        <v>-82</v>
      </c>
      <c r="BF1062">
        <f t="shared" si="816"/>
        <v>-22.8</v>
      </c>
      <c r="BG1062">
        <f t="shared" si="817"/>
        <v>-84</v>
      </c>
      <c r="BH1062">
        <f t="shared" si="818"/>
        <v>-23.325000000000003</v>
      </c>
      <c r="BI1062">
        <f t="shared" si="819"/>
        <v>1.0500000000000007</v>
      </c>
      <c r="BJ1062">
        <f t="shared" si="820"/>
        <v>4</v>
      </c>
      <c r="BK1062">
        <f t="shared" si="821"/>
        <v>3.8095238095238071</v>
      </c>
      <c r="BL1062">
        <f t="shared" si="822"/>
        <v>1.0500000000000007</v>
      </c>
      <c r="BM1062" s="1">
        <v>2.8571428571428554</v>
      </c>
    </row>
    <row r="1063" spans="1:65">
      <c r="A1063" s="16" t="s">
        <v>4487</v>
      </c>
      <c r="E1063"/>
      <c r="F1063" s="17">
        <f t="shared" si="780"/>
        <v>153</v>
      </c>
      <c r="G1063" s="3">
        <f t="shared" si="781"/>
        <v>4</v>
      </c>
      <c r="H1063" s="4">
        <f t="shared" si="782"/>
        <v>157</v>
      </c>
      <c r="I1063" s="4">
        <f t="shared" si="783"/>
        <v>193</v>
      </c>
      <c r="J1063" s="4">
        <f t="shared" si="784"/>
        <v>194</v>
      </c>
      <c r="K1063" s="4">
        <f t="shared" si="785"/>
        <v>158</v>
      </c>
      <c r="L1063" s="1">
        <f t="shared" si="786"/>
        <v>0</v>
      </c>
      <c r="M1063" s="1">
        <f t="shared" si="787"/>
        <v>0</v>
      </c>
      <c r="N1063" s="1">
        <f t="shared" si="788"/>
        <v>0</v>
      </c>
      <c r="O1063" s="1">
        <f t="shared" si="789"/>
        <v>0</v>
      </c>
      <c r="P1063" s="1">
        <f t="shared" si="790"/>
        <v>0</v>
      </c>
      <c r="Q1063" s="1" t="str">
        <f t="shared" si="791"/>
        <v/>
      </c>
      <c r="R1063" s="1">
        <f t="shared" si="792"/>
        <v>-82</v>
      </c>
      <c r="S1063" s="1">
        <f t="shared" si="793"/>
        <v>-22.274999999999999</v>
      </c>
      <c r="T1063" s="1">
        <f>VLOOKUP($H1063,節点!$E$1:$G$20000,2,FALSE)</f>
        <v>-84</v>
      </c>
      <c r="U1063" s="1">
        <f>VLOOKUP($H1063,節点!$E$1:$G$20000,3,FALSE)</f>
        <v>-22.8</v>
      </c>
      <c r="V1063" s="1">
        <f>VLOOKUP($I1063,節点!$E$1:$G$20000,2,FALSE)</f>
        <v>-80</v>
      </c>
      <c r="W1063" s="1">
        <f>VLOOKUP($I1063,節点!$E$1:$G$20000,3,FALSE)</f>
        <v>-22.8</v>
      </c>
      <c r="X1063" s="1">
        <f>VLOOKUP($J1063,節点!$E$1:$G$20000,2,FALSE)</f>
        <v>-80</v>
      </c>
      <c r="Y1063" s="1">
        <f>VLOOKUP($J1063,節点!$E$1:$G$20000,3,FALSE)</f>
        <v>-21.75</v>
      </c>
      <c r="Z1063" s="1">
        <f>VLOOKUP($K1063,節点!$E$1:$G$20000,2,FALSE)</f>
        <v>-84</v>
      </c>
      <c r="AA1063" s="1">
        <f>VLOOKUP($K1063,節点!$E$1:$G$20000,3,FALSE)</f>
        <v>-21.75</v>
      </c>
      <c r="AB1063">
        <f t="shared" si="794"/>
        <v>-2</v>
      </c>
      <c r="AC1063">
        <f t="shared" si="795"/>
        <v>-0.52500000000000213</v>
      </c>
      <c r="AD1063">
        <f t="shared" si="796"/>
        <v>2</v>
      </c>
      <c r="AE1063">
        <f t="shared" si="797"/>
        <v>-0.52500000000000213</v>
      </c>
      <c r="AF1063">
        <f t="shared" si="798"/>
        <v>2</v>
      </c>
      <c r="AG1063">
        <f t="shared" si="799"/>
        <v>0.52499999999999858</v>
      </c>
      <c r="AH1063">
        <f t="shared" si="800"/>
        <v>-2</v>
      </c>
      <c r="AI1063">
        <f t="shared" si="801"/>
        <v>0.52499999999999858</v>
      </c>
      <c r="AJ1063">
        <f t="shared" si="775"/>
        <v>194.70830389968282</v>
      </c>
      <c r="AK1063">
        <f t="shared" si="776"/>
        <v>345.29169610031721</v>
      </c>
      <c r="AL1063">
        <f t="shared" si="777"/>
        <v>14.70830389968271</v>
      </c>
      <c r="AM1063">
        <f t="shared" si="778"/>
        <v>165.2916961003173</v>
      </c>
      <c r="AN1063">
        <f t="shared" si="802"/>
        <v>3</v>
      </c>
      <c r="AO1063">
        <f t="shared" si="803"/>
        <v>4</v>
      </c>
      <c r="AP1063">
        <f t="shared" si="804"/>
        <v>1</v>
      </c>
      <c r="AQ1063">
        <f t="shared" si="805"/>
        <v>2</v>
      </c>
      <c r="AR1063">
        <f t="shared" si="806"/>
        <v>3412</v>
      </c>
      <c r="AS1063" t="str">
        <f t="shared" si="807"/>
        <v/>
      </c>
      <c r="AT1063" t="str">
        <f t="shared" si="808"/>
        <v/>
      </c>
      <c r="AU1063" t="str">
        <f t="shared" si="809"/>
        <v/>
      </c>
      <c r="AV1063" t="str">
        <f t="shared" si="810"/>
        <v/>
      </c>
      <c r="AW1063" t="str">
        <f t="shared" si="779"/>
        <v/>
      </c>
      <c r="BA1063">
        <f t="shared" si="811"/>
        <v>-82</v>
      </c>
      <c r="BB1063">
        <f t="shared" si="812"/>
        <v>-22.8</v>
      </c>
      <c r="BC1063">
        <f t="shared" si="813"/>
        <v>-80</v>
      </c>
      <c r="BD1063">
        <f t="shared" si="814"/>
        <v>-22.274999999999999</v>
      </c>
      <c r="BE1063">
        <f t="shared" si="815"/>
        <v>-82</v>
      </c>
      <c r="BF1063">
        <f t="shared" si="816"/>
        <v>-21.75</v>
      </c>
      <c r="BG1063">
        <f t="shared" si="817"/>
        <v>-84</v>
      </c>
      <c r="BH1063">
        <f t="shared" si="818"/>
        <v>-22.274999999999999</v>
      </c>
      <c r="BI1063">
        <f t="shared" si="819"/>
        <v>1.0500000000000007</v>
      </c>
      <c r="BJ1063">
        <f t="shared" si="820"/>
        <v>4</v>
      </c>
      <c r="BK1063">
        <f t="shared" si="821"/>
        <v>3.8095238095238071</v>
      </c>
      <c r="BL1063">
        <f t="shared" si="822"/>
        <v>1.0500000000000007</v>
      </c>
      <c r="BM1063" s="1">
        <v>2.8571428571428554</v>
      </c>
    </row>
    <row r="1064" spans="1:65">
      <c r="A1064" s="16" t="s">
        <v>4488</v>
      </c>
      <c r="E1064"/>
      <c r="F1064" s="17">
        <f t="shared" si="780"/>
        <v>154</v>
      </c>
      <c r="G1064" s="3">
        <f t="shared" si="781"/>
        <v>4</v>
      </c>
      <c r="H1064" s="4">
        <f t="shared" si="782"/>
        <v>158</v>
      </c>
      <c r="I1064" s="4">
        <f t="shared" si="783"/>
        <v>194</v>
      </c>
      <c r="J1064" s="4">
        <f t="shared" si="784"/>
        <v>195</v>
      </c>
      <c r="K1064" s="4">
        <f t="shared" si="785"/>
        <v>159</v>
      </c>
      <c r="L1064" s="1">
        <f t="shared" si="786"/>
        <v>0</v>
      </c>
      <c r="M1064" s="1">
        <f t="shared" si="787"/>
        <v>0</v>
      </c>
      <c r="N1064" s="1">
        <f t="shared" si="788"/>
        <v>0</v>
      </c>
      <c r="O1064" s="1">
        <f t="shared" si="789"/>
        <v>0</v>
      </c>
      <c r="P1064" s="1">
        <f t="shared" si="790"/>
        <v>0</v>
      </c>
      <c r="Q1064" s="1" t="str">
        <f t="shared" si="791"/>
        <v/>
      </c>
      <c r="R1064" s="1">
        <f t="shared" si="792"/>
        <v>-82</v>
      </c>
      <c r="S1064" s="1">
        <f t="shared" si="793"/>
        <v>-21.225000000000001</v>
      </c>
      <c r="T1064" s="1">
        <f>VLOOKUP($H1064,節点!$E$1:$G$20000,2,FALSE)</f>
        <v>-84</v>
      </c>
      <c r="U1064" s="1">
        <f>VLOOKUP($H1064,節点!$E$1:$G$20000,3,FALSE)</f>
        <v>-21.75</v>
      </c>
      <c r="V1064" s="1">
        <f>VLOOKUP($I1064,節点!$E$1:$G$20000,2,FALSE)</f>
        <v>-80</v>
      </c>
      <c r="W1064" s="1">
        <f>VLOOKUP($I1064,節点!$E$1:$G$20000,3,FALSE)</f>
        <v>-21.75</v>
      </c>
      <c r="X1064" s="1">
        <f>VLOOKUP($J1064,節点!$E$1:$G$20000,2,FALSE)</f>
        <v>-80</v>
      </c>
      <c r="Y1064" s="1">
        <f>VLOOKUP($J1064,節点!$E$1:$G$20000,3,FALSE)</f>
        <v>-20.7</v>
      </c>
      <c r="Z1064" s="1">
        <f>VLOOKUP($K1064,節点!$E$1:$G$20000,2,FALSE)</f>
        <v>-84</v>
      </c>
      <c r="AA1064" s="1">
        <f>VLOOKUP($K1064,節点!$E$1:$G$20000,3,FALSE)</f>
        <v>-20.7</v>
      </c>
      <c r="AB1064">
        <f t="shared" si="794"/>
        <v>-2</v>
      </c>
      <c r="AC1064">
        <f t="shared" si="795"/>
        <v>-0.52499999999999858</v>
      </c>
      <c r="AD1064">
        <f t="shared" si="796"/>
        <v>2</v>
      </c>
      <c r="AE1064">
        <f t="shared" si="797"/>
        <v>-0.52499999999999858</v>
      </c>
      <c r="AF1064">
        <f t="shared" si="798"/>
        <v>2</v>
      </c>
      <c r="AG1064">
        <f t="shared" si="799"/>
        <v>0.52500000000000213</v>
      </c>
      <c r="AH1064">
        <f t="shared" si="800"/>
        <v>-2</v>
      </c>
      <c r="AI1064">
        <f t="shared" si="801"/>
        <v>0.52500000000000213</v>
      </c>
      <c r="AJ1064">
        <f t="shared" si="775"/>
        <v>194.7083038996827</v>
      </c>
      <c r="AK1064">
        <f t="shared" si="776"/>
        <v>345.29169610031727</v>
      </c>
      <c r="AL1064">
        <f t="shared" si="777"/>
        <v>14.708303899682805</v>
      </c>
      <c r="AM1064">
        <f t="shared" si="778"/>
        <v>165.29169610031718</v>
      </c>
      <c r="AN1064">
        <f t="shared" si="802"/>
        <v>3</v>
      </c>
      <c r="AO1064">
        <f t="shared" si="803"/>
        <v>4</v>
      </c>
      <c r="AP1064">
        <f t="shared" si="804"/>
        <v>1</v>
      </c>
      <c r="AQ1064">
        <f t="shared" si="805"/>
        <v>2</v>
      </c>
      <c r="AR1064">
        <f t="shared" si="806"/>
        <v>3412</v>
      </c>
      <c r="AS1064" t="str">
        <f t="shared" si="807"/>
        <v/>
      </c>
      <c r="AT1064" t="str">
        <f t="shared" si="808"/>
        <v/>
      </c>
      <c r="AU1064" t="str">
        <f t="shared" si="809"/>
        <v/>
      </c>
      <c r="AV1064" t="str">
        <f t="shared" si="810"/>
        <v/>
      </c>
      <c r="AW1064" t="str">
        <f t="shared" si="779"/>
        <v/>
      </c>
      <c r="BA1064">
        <f t="shared" si="811"/>
        <v>-82</v>
      </c>
      <c r="BB1064">
        <f t="shared" si="812"/>
        <v>-21.75</v>
      </c>
      <c r="BC1064">
        <f t="shared" si="813"/>
        <v>-80</v>
      </c>
      <c r="BD1064">
        <f t="shared" si="814"/>
        <v>-21.225000000000001</v>
      </c>
      <c r="BE1064">
        <f t="shared" si="815"/>
        <v>-82</v>
      </c>
      <c r="BF1064">
        <f t="shared" si="816"/>
        <v>-20.7</v>
      </c>
      <c r="BG1064">
        <f t="shared" si="817"/>
        <v>-84</v>
      </c>
      <c r="BH1064">
        <f t="shared" si="818"/>
        <v>-21.225000000000001</v>
      </c>
      <c r="BI1064">
        <f t="shared" si="819"/>
        <v>1.0500000000000007</v>
      </c>
      <c r="BJ1064">
        <f t="shared" si="820"/>
        <v>4</v>
      </c>
      <c r="BK1064">
        <f t="shared" si="821"/>
        <v>3.8095238095238071</v>
      </c>
      <c r="BL1064">
        <f t="shared" si="822"/>
        <v>1.0500000000000007</v>
      </c>
      <c r="BM1064" s="1">
        <v>2.8571428571428554</v>
      </c>
    </row>
    <row r="1065" spans="1:65">
      <c r="A1065" s="16" t="s">
        <v>4489</v>
      </c>
      <c r="E1065"/>
      <c r="F1065" s="17">
        <f t="shared" si="780"/>
        <v>155</v>
      </c>
      <c r="G1065" s="3">
        <f t="shared" si="781"/>
        <v>4</v>
      </c>
      <c r="H1065" s="4">
        <f t="shared" si="782"/>
        <v>159</v>
      </c>
      <c r="I1065" s="4">
        <f t="shared" si="783"/>
        <v>195</v>
      </c>
      <c r="J1065" s="4">
        <f t="shared" si="784"/>
        <v>196</v>
      </c>
      <c r="K1065" s="4">
        <f t="shared" si="785"/>
        <v>160</v>
      </c>
      <c r="L1065" s="1">
        <f t="shared" si="786"/>
        <v>0</v>
      </c>
      <c r="M1065" s="1">
        <f t="shared" si="787"/>
        <v>0</v>
      </c>
      <c r="N1065" s="1">
        <f t="shared" si="788"/>
        <v>0</v>
      </c>
      <c r="O1065" s="1">
        <f t="shared" si="789"/>
        <v>0</v>
      </c>
      <c r="P1065" s="1">
        <f t="shared" si="790"/>
        <v>0</v>
      </c>
      <c r="Q1065" s="1" t="str">
        <f t="shared" si="791"/>
        <v/>
      </c>
      <c r="R1065" s="1">
        <f t="shared" si="792"/>
        <v>-82</v>
      </c>
      <c r="S1065" s="1">
        <f t="shared" si="793"/>
        <v>-20.174999999999997</v>
      </c>
      <c r="T1065" s="1">
        <f>VLOOKUP($H1065,節点!$E$1:$G$20000,2,FALSE)</f>
        <v>-84</v>
      </c>
      <c r="U1065" s="1">
        <f>VLOOKUP($H1065,節点!$E$1:$G$20000,3,FALSE)</f>
        <v>-20.7</v>
      </c>
      <c r="V1065" s="1">
        <f>VLOOKUP($I1065,節点!$E$1:$G$20000,2,FALSE)</f>
        <v>-80</v>
      </c>
      <c r="W1065" s="1">
        <f>VLOOKUP($I1065,節点!$E$1:$G$20000,3,FALSE)</f>
        <v>-20.7</v>
      </c>
      <c r="X1065" s="1">
        <f>VLOOKUP($J1065,節点!$E$1:$G$20000,2,FALSE)</f>
        <v>-80</v>
      </c>
      <c r="Y1065" s="1">
        <f>VLOOKUP($J1065,節点!$E$1:$G$20000,3,FALSE)</f>
        <v>-19.649999999999999</v>
      </c>
      <c r="Z1065" s="1">
        <f>VLOOKUP($K1065,節点!$E$1:$G$20000,2,FALSE)</f>
        <v>-84</v>
      </c>
      <c r="AA1065" s="1">
        <f>VLOOKUP($K1065,節点!$E$1:$G$20000,3,FALSE)</f>
        <v>-19.649999999999999</v>
      </c>
      <c r="AB1065">
        <f t="shared" si="794"/>
        <v>-2</v>
      </c>
      <c r="AC1065">
        <f t="shared" si="795"/>
        <v>-0.52500000000000213</v>
      </c>
      <c r="AD1065">
        <f t="shared" si="796"/>
        <v>2</v>
      </c>
      <c r="AE1065">
        <f t="shared" si="797"/>
        <v>-0.52500000000000213</v>
      </c>
      <c r="AF1065">
        <f t="shared" si="798"/>
        <v>2</v>
      </c>
      <c r="AG1065">
        <f t="shared" si="799"/>
        <v>0.52499999999999858</v>
      </c>
      <c r="AH1065">
        <f t="shared" si="800"/>
        <v>-2</v>
      </c>
      <c r="AI1065">
        <f t="shared" si="801"/>
        <v>0.52499999999999858</v>
      </c>
      <c r="AJ1065">
        <f t="shared" si="775"/>
        <v>194.70830389968282</v>
      </c>
      <c r="AK1065">
        <f t="shared" si="776"/>
        <v>345.29169610031721</v>
      </c>
      <c r="AL1065">
        <f t="shared" si="777"/>
        <v>14.70830389968271</v>
      </c>
      <c r="AM1065">
        <f t="shared" si="778"/>
        <v>165.2916961003173</v>
      </c>
      <c r="AN1065">
        <f t="shared" si="802"/>
        <v>3</v>
      </c>
      <c r="AO1065">
        <f t="shared" si="803"/>
        <v>4</v>
      </c>
      <c r="AP1065">
        <f t="shared" si="804"/>
        <v>1</v>
      </c>
      <c r="AQ1065">
        <f t="shared" si="805"/>
        <v>2</v>
      </c>
      <c r="AR1065">
        <f t="shared" si="806"/>
        <v>3412</v>
      </c>
      <c r="AS1065" t="str">
        <f t="shared" si="807"/>
        <v/>
      </c>
      <c r="AT1065" t="str">
        <f t="shared" si="808"/>
        <v/>
      </c>
      <c r="AU1065" t="str">
        <f t="shared" si="809"/>
        <v/>
      </c>
      <c r="AV1065" t="str">
        <f t="shared" si="810"/>
        <v/>
      </c>
      <c r="AW1065" t="str">
        <f t="shared" si="779"/>
        <v/>
      </c>
      <c r="BA1065">
        <f t="shared" si="811"/>
        <v>-82</v>
      </c>
      <c r="BB1065">
        <f t="shared" si="812"/>
        <v>-20.7</v>
      </c>
      <c r="BC1065">
        <f t="shared" si="813"/>
        <v>-80</v>
      </c>
      <c r="BD1065">
        <f t="shared" si="814"/>
        <v>-20.174999999999997</v>
      </c>
      <c r="BE1065">
        <f t="shared" si="815"/>
        <v>-82</v>
      </c>
      <c r="BF1065">
        <f t="shared" si="816"/>
        <v>-19.649999999999999</v>
      </c>
      <c r="BG1065">
        <f t="shared" si="817"/>
        <v>-84</v>
      </c>
      <c r="BH1065">
        <f t="shared" si="818"/>
        <v>-20.174999999999997</v>
      </c>
      <c r="BI1065">
        <f t="shared" si="819"/>
        <v>1.0500000000000007</v>
      </c>
      <c r="BJ1065">
        <f t="shared" si="820"/>
        <v>4</v>
      </c>
      <c r="BK1065">
        <f t="shared" si="821"/>
        <v>3.8095238095238071</v>
      </c>
      <c r="BL1065">
        <f t="shared" si="822"/>
        <v>1.0500000000000007</v>
      </c>
      <c r="BM1065" s="1">
        <v>2.8571428571428554</v>
      </c>
    </row>
    <row r="1066" spans="1:65">
      <c r="A1066" s="16" t="s">
        <v>4490</v>
      </c>
      <c r="E1066"/>
      <c r="F1066" s="17">
        <f t="shared" si="780"/>
        <v>156</v>
      </c>
      <c r="G1066" s="3">
        <f t="shared" si="781"/>
        <v>4</v>
      </c>
      <c r="H1066" s="4">
        <f t="shared" si="782"/>
        <v>160</v>
      </c>
      <c r="I1066" s="4">
        <f t="shared" si="783"/>
        <v>196</v>
      </c>
      <c r="J1066" s="4">
        <f t="shared" si="784"/>
        <v>197</v>
      </c>
      <c r="K1066" s="4">
        <f t="shared" si="785"/>
        <v>161</v>
      </c>
      <c r="L1066" s="1">
        <f t="shared" si="786"/>
        <v>0</v>
      </c>
      <c r="M1066" s="1">
        <f t="shared" si="787"/>
        <v>0</v>
      </c>
      <c r="N1066" s="1">
        <f t="shared" si="788"/>
        <v>0</v>
      </c>
      <c r="O1066" s="1">
        <f t="shared" si="789"/>
        <v>0</v>
      </c>
      <c r="P1066" s="1">
        <f t="shared" si="790"/>
        <v>0</v>
      </c>
      <c r="Q1066" s="1" t="str">
        <f t="shared" si="791"/>
        <v/>
      </c>
      <c r="R1066" s="1">
        <f t="shared" si="792"/>
        <v>-82</v>
      </c>
      <c r="S1066" s="1">
        <f t="shared" si="793"/>
        <v>-19.125</v>
      </c>
      <c r="T1066" s="1">
        <f>VLOOKUP($H1066,節点!$E$1:$G$20000,2,FALSE)</f>
        <v>-84</v>
      </c>
      <c r="U1066" s="1">
        <f>VLOOKUP($H1066,節点!$E$1:$G$20000,3,FALSE)</f>
        <v>-19.649999999999999</v>
      </c>
      <c r="V1066" s="1">
        <f>VLOOKUP($I1066,節点!$E$1:$G$20000,2,FALSE)</f>
        <v>-80</v>
      </c>
      <c r="W1066" s="1">
        <f>VLOOKUP($I1066,節点!$E$1:$G$20000,3,FALSE)</f>
        <v>-19.649999999999999</v>
      </c>
      <c r="X1066" s="1">
        <f>VLOOKUP($J1066,節点!$E$1:$G$20000,2,FALSE)</f>
        <v>-80</v>
      </c>
      <c r="Y1066" s="1">
        <f>VLOOKUP($J1066,節点!$E$1:$G$20000,3,FALSE)</f>
        <v>-18.600000000000001</v>
      </c>
      <c r="Z1066" s="1">
        <f>VLOOKUP($K1066,節点!$E$1:$G$20000,2,FALSE)</f>
        <v>-84</v>
      </c>
      <c r="AA1066" s="1">
        <f>VLOOKUP($K1066,節点!$E$1:$G$20000,3,FALSE)</f>
        <v>-18.600000000000001</v>
      </c>
      <c r="AB1066">
        <f t="shared" si="794"/>
        <v>-2</v>
      </c>
      <c r="AC1066">
        <f t="shared" si="795"/>
        <v>-0.52499999999999858</v>
      </c>
      <c r="AD1066">
        <f t="shared" si="796"/>
        <v>2</v>
      </c>
      <c r="AE1066">
        <f t="shared" si="797"/>
        <v>-0.52499999999999858</v>
      </c>
      <c r="AF1066">
        <f t="shared" si="798"/>
        <v>2</v>
      </c>
      <c r="AG1066">
        <f t="shared" si="799"/>
        <v>0.52499999999999858</v>
      </c>
      <c r="AH1066">
        <f t="shared" si="800"/>
        <v>-2</v>
      </c>
      <c r="AI1066">
        <f t="shared" si="801"/>
        <v>0.52499999999999858</v>
      </c>
      <c r="AJ1066">
        <f t="shared" si="775"/>
        <v>194.7083038996827</v>
      </c>
      <c r="AK1066">
        <f t="shared" si="776"/>
        <v>345.29169610031727</v>
      </c>
      <c r="AL1066">
        <f t="shared" si="777"/>
        <v>14.70830389968271</v>
      </c>
      <c r="AM1066">
        <f t="shared" si="778"/>
        <v>165.2916961003173</v>
      </c>
      <c r="AN1066">
        <f t="shared" si="802"/>
        <v>3</v>
      </c>
      <c r="AO1066">
        <f t="shared" si="803"/>
        <v>4</v>
      </c>
      <c r="AP1066">
        <f t="shared" si="804"/>
        <v>1</v>
      </c>
      <c r="AQ1066">
        <f t="shared" si="805"/>
        <v>2</v>
      </c>
      <c r="AR1066">
        <f t="shared" si="806"/>
        <v>3412</v>
      </c>
      <c r="AS1066" t="str">
        <f t="shared" si="807"/>
        <v/>
      </c>
      <c r="AT1066" t="str">
        <f t="shared" si="808"/>
        <v/>
      </c>
      <c r="AU1066" t="str">
        <f t="shared" si="809"/>
        <v/>
      </c>
      <c r="AV1066" t="str">
        <f t="shared" si="810"/>
        <v/>
      </c>
      <c r="AW1066" t="str">
        <f t="shared" si="779"/>
        <v/>
      </c>
      <c r="BA1066">
        <f t="shared" si="811"/>
        <v>-82</v>
      </c>
      <c r="BB1066">
        <f t="shared" si="812"/>
        <v>-19.649999999999999</v>
      </c>
      <c r="BC1066">
        <f t="shared" si="813"/>
        <v>-80</v>
      </c>
      <c r="BD1066">
        <f t="shared" si="814"/>
        <v>-19.125</v>
      </c>
      <c r="BE1066">
        <f t="shared" si="815"/>
        <v>-82</v>
      </c>
      <c r="BF1066">
        <f t="shared" si="816"/>
        <v>-18.600000000000001</v>
      </c>
      <c r="BG1066">
        <f t="shared" si="817"/>
        <v>-84</v>
      </c>
      <c r="BH1066">
        <f t="shared" si="818"/>
        <v>-19.125</v>
      </c>
      <c r="BI1066">
        <f t="shared" si="819"/>
        <v>1.0499999999999972</v>
      </c>
      <c r="BJ1066">
        <f t="shared" si="820"/>
        <v>4</v>
      </c>
      <c r="BK1066">
        <f t="shared" si="821"/>
        <v>3.80952380952382</v>
      </c>
      <c r="BL1066">
        <f t="shared" si="822"/>
        <v>1.0499999999999972</v>
      </c>
      <c r="BM1066" s="1">
        <v>2.8571428571428554</v>
      </c>
    </row>
    <row r="1067" spans="1:65">
      <c r="A1067" s="16" t="s">
        <v>4491</v>
      </c>
      <c r="E1067"/>
      <c r="F1067" s="17">
        <f t="shared" si="780"/>
        <v>157</v>
      </c>
      <c r="G1067" s="3">
        <f t="shared" si="781"/>
        <v>4</v>
      </c>
      <c r="H1067" s="4">
        <f t="shared" si="782"/>
        <v>161</v>
      </c>
      <c r="I1067" s="4">
        <f t="shared" si="783"/>
        <v>197</v>
      </c>
      <c r="J1067" s="4">
        <f t="shared" si="784"/>
        <v>198</v>
      </c>
      <c r="K1067" s="4">
        <f t="shared" si="785"/>
        <v>162</v>
      </c>
      <c r="L1067" s="1">
        <f t="shared" si="786"/>
        <v>0</v>
      </c>
      <c r="M1067" s="1">
        <f t="shared" si="787"/>
        <v>0</v>
      </c>
      <c r="N1067" s="1">
        <f t="shared" si="788"/>
        <v>0</v>
      </c>
      <c r="O1067" s="1">
        <f t="shared" si="789"/>
        <v>0</v>
      </c>
      <c r="P1067" s="1">
        <f t="shared" si="790"/>
        <v>0</v>
      </c>
      <c r="Q1067" s="1" t="str">
        <f t="shared" si="791"/>
        <v/>
      </c>
      <c r="R1067" s="1">
        <f t="shared" si="792"/>
        <v>-82</v>
      </c>
      <c r="S1067" s="1">
        <f t="shared" si="793"/>
        <v>-18.074999999999999</v>
      </c>
      <c r="T1067" s="1">
        <f>VLOOKUP($H1067,節点!$E$1:$G$20000,2,FALSE)</f>
        <v>-84</v>
      </c>
      <c r="U1067" s="1">
        <f>VLOOKUP($H1067,節点!$E$1:$G$20000,3,FALSE)</f>
        <v>-18.600000000000001</v>
      </c>
      <c r="V1067" s="1">
        <f>VLOOKUP($I1067,節点!$E$1:$G$20000,2,FALSE)</f>
        <v>-80</v>
      </c>
      <c r="W1067" s="1">
        <f>VLOOKUP($I1067,節点!$E$1:$G$20000,3,FALSE)</f>
        <v>-18.600000000000001</v>
      </c>
      <c r="X1067" s="1">
        <f>VLOOKUP($J1067,節点!$E$1:$G$20000,2,FALSE)</f>
        <v>-80</v>
      </c>
      <c r="Y1067" s="1">
        <f>VLOOKUP($J1067,節点!$E$1:$G$20000,3,FALSE)</f>
        <v>-17.55</v>
      </c>
      <c r="Z1067" s="1">
        <f>VLOOKUP($K1067,節点!$E$1:$G$20000,2,FALSE)</f>
        <v>-84</v>
      </c>
      <c r="AA1067" s="1">
        <f>VLOOKUP($K1067,節点!$E$1:$G$20000,3,FALSE)</f>
        <v>-17.55</v>
      </c>
      <c r="AB1067">
        <f t="shared" si="794"/>
        <v>-2</v>
      </c>
      <c r="AC1067">
        <f t="shared" si="795"/>
        <v>-0.52500000000000213</v>
      </c>
      <c r="AD1067">
        <f t="shared" si="796"/>
        <v>2</v>
      </c>
      <c r="AE1067">
        <f t="shared" si="797"/>
        <v>-0.52500000000000213</v>
      </c>
      <c r="AF1067">
        <f t="shared" si="798"/>
        <v>2</v>
      </c>
      <c r="AG1067">
        <f t="shared" si="799"/>
        <v>0.52499999999999858</v>
      </c>
      <c r="AH1067">
        <f t="shared" si="800"/>
        <v>-2</v>
      </c>
      <c r="AI1067">
        <f t="shared" si="801"/>
        <v>0.52499999999999858</v>
      </c>
      <c r="AJ1067">
        <f t="shared" si="775"/>
        <v>194.70830389968282</v>
      </c>
      <c r="AK1067">
        <f t="shared" si="776"/>
        <v>345.29169610031721</v>
      </c>
      <c r="AL1067">
        <f t="shared" si="777"/>
        <v>14.70830389968271</v>
      </c>
      <c r="AM1067">
        <f t="shared" si="778"/>
        <v>165.2916961003173</v>
      </c>
      <c r="AN1067">
        <f t="shared" si="802"/>
        <v>3</v>
      </c>
      <c r="AO1067">
        <f t="shared" si="803"/>
        <v>4</v>
      </c>
      <c r="AP1067">
        <f t="shared" si="804"/>
        <v>1</v>
      </c>
      <c r="AQ1067">
        <f t="shared" si="805"/>
        <v>2</v>
      </c>
      <c r="AR1067">
        <f t="shared" si="806"/>
        <v>3412</v>
      </c>
      <c r="AS1067" t="str">
        <f t="shared" si="807"/>
        <v/>
      </c>
      <c r="AT1067" t="str">
        <f t="shared" si="808"/>
        <v/>
      </c>
      <c r="AU1067" t="str">
        <f t="shared" si="809"/>
        <v/>
      </c>
      <c r="AV1067" t="str">
        <f t="shared" si="810"/>
        <v/>
      </c>
      <c r="AW1067" t="str">
        <f t="shared" si="779"/>
        <v/>
      </c>
      <c r="BA1067">
        <f t="shared" si="811"/>
        <v>-82</v>
      </c>
      <c r="BB1067">
        <f t="shared" si="812"/>
        <v>-18.600000000000001</v>
      </c>
      <c r="BC1067">
        <f t="shared" si="813"/>
        <v>-80</v>
      </c>
      <c r="BD1067">
        <f t="shared" si="814"/>
        <v>-18.075000000000003</v>
      </c>
      <c r="BE1067">
        <f t="shared" si="815"/>
        <v>-82</v>
      </c>
      <c r="BF1067">
        <f t="shared" si="816"/>
        <v>-17.55</v>
      </c>
      <c r="BG1067">
        <f t="shared" si="817"/>
        <v>-84</v>
      </c>
      <c r="BH1067">
        <f t="shared" si="818"/>
        <v>-18.075000000000003</v>
      </c>
      <c r="BI1067">
        <f t="shared" si="819"/>
        <v>1.0500000000000007</v>
      </c>
      <c r="BJ1067">
        <f t="shared" si="820"/>
        <v>4</v>
      </c>
      <c r="BK1067">
        <f t="shared" si="821"/>
        <v>3.8095238095238071</v>
      </c>
      <c r="BL1067">
        <f t="shared" si="822"/>
        <v>1.0500000000000007</v>
      </c>
      <c r="BM1067" s="1">
        <v>2.8571428571428554</v>
      </c>
    </row>
    <row r="1068" spans="1:65">
      <c r="A1068" s="16" t="s">
        <v>4492</v>
      </c>
      <c r="E1068"/>
      <c r="F1068" s="17">
        <f t="shared" si="780"/>
        <v>158</v>
      </c>
      <c r="G1068" s="3">
        <f t="shared" si="781"/>
        <v>4</v>
      </c>
      <c r="H1068" s="4">
        <f t="shared" si="782"/>
        <v>162</v>
      </c>
      <c r="I1068" s="4">
        <f t="shared" si="783"/>
        <v>198</v>
      </c>
      <c r="J1068" s="4">
        <f t="shared" si="784"/>
        <v>199</v>
      </c>
      <c r="K1068" s="4">
        <f t="shared" si="785"/>
        <v>163</v>
      </c>
      <c r="L1068" s="1">
        <f t="shared" si="786"/>
        <v>0</v>
      </c>
      <c r="M1068" s="1">
        <f t="shared" si="787"/>
        <v>0</v>
      </c>
      <c r="N1068" s="1">
        <f t="shared" si="788"/>
        <v>0</v>
      </c>
      <c r="O1068" s="1">
        <f t="shared" si="789"/>
        <v>0</v>
      </c>
      <c r="P1068" s="1">
        <f t="shared" si="790"/>
        <v>0</v>
      </c>
      <c r="Q1068" s="1" t="str">
        <f t="shared" si="791"/>
        <v/>
      </c>
      <c r="R1068" s="1">
        <f t="shared" si="792"/>
        <v>-82</v>
      </c>
      <c r="S1068" s="1">
        <f t="shared" si="793"/>
        <v>-17.024999999999999</v>
      </c>
      <c r="T1068" s="1">
        <f>VLOOKUP($H1068,節点!$E$1:$G$20000,2,FALSE)</f>
        <v>-84</v>
      </c>
      <c r="U1068" s="1">
        <f>VLOOKUP($H1068,節点!$E$1:$G$20000,3,FALSE)</f>
        <v>-17.55</v>
      </c>
      <c r="V1068" s="1">
        <f>VLOOKUP($I1068,節点!$E$1:$G$20000,2,FALSE)</f>
        <v>-80</v>
      </c>
      <c r="W1068" s="1">
        <f>VLOOKUP($I1068,節点!$E$1:$G$20000,3,FALSE)</f>
        <v>-17.55</v>
      </c>
      <c r="X1068" s="1">
        <f>VLOOKUP($J1068,節点!$E$1:$G$20000,2,FALSE)</f>
        <v>-80</v>
      </c>
      <c r="Y1068" s="1">
        <f>VLOOKUP($J1068,節点!$E$1:$G$20000,3,FALSE)</f>
        <v>-16.5</v>
      </c>
      <c r="Z1068" s="1">
        <f>VLOOKUP($K1068,節点!$E$1:$G$20000,2,FALSE)</f>
        <v>-84</v>
      </c>
      <c r="AA1068" s="1">
        <f>VLOOKUP($K1068,節点!$E$1:$G$20000,3,FALSE)</f>
        <v>-16.5</v>
      </c>
      <c r="AB1068">
        <f t="shared" si="794"/>
        <v>-2</v>
      </c>
      <c r="AC1068">
        <f t="shared" si="795"/>
        <v>-0.52500000000000213</v>
      </c>
      <c r="AD1068">
        <f t="shared" si="796"/>
        <v>2</v>
      </c>
      <c r="AE1068">
        <f t="shared" si="797"/>
        <v>-0.52500000000000213</v>
      </c>
      <c r="AF1068">
        <f t="shared" si="798"/>
        <v>2</v>
      </c>
      <c r="AG1068">
        <f t="shared" si="799"/>
        <v>0.52499999999999858</v>
      </c>
      <c r="AH1068">
        <f t="shared" si="800"/>
        <v>-2</v>
      </c>
      <c r="AI1068">
        <f t="shared" si="801"/>
        <v>0.52499999999999858</v>
      </c>
      <c r="AJ1068">
        <f t="shared" si="775"/>
        <v>194.70830389968282</v>
      </c>
      <c r="AK1068">
        <f t="shared" si="776"/>
        <v>345.29169610031721</v>
      </c>
      <c r="AL1068">
        <f t="shared" si="777"/>
        <v>14.70830389968271</v>
      </c>
      <c r="AM1068">
        <f t="shared" si="778"/>
        <v>165.2916961003173</v>
      </c>
      <c r="AN1068">
        <f t="shared" si="802"/>
        <v>3</v>
      </c>
      <c r="AO1068">
        <f t="shared" si="803"/>
        <v>4</v>
      </c>
      <c r="AP1068">
        <f t="shared" si="804"/>
        <v>1</v>
      </c>
      <c r="AQ1068">
        <f t="shared" si="805"/>
        <v>2</v>
      </c>
      <c r="AR1068">
        <f t="shared" si="806"/>
        <v>3412</v>
      </c>
      <c r="AS1068" t="str">
        <f t="shared" si="807"/>
        <v/>
      </c>
      <c r="AT1068" t="str">
        <f t="shared" si="808"/>
        <v/>
      </c>
      <c r="AU1068" t="str">
        <f t="shared" si="809"/>
        <v/>
      </c>
      <c r="AV1068" t="str">
        <f t="shared" si="810"/>
        <v/>
      </c>
      <c r="AW1068" t="str">
        <f t="shared" si="779"/>
        <v/>
      </c>
      <c r="BA1068">
        <f t="shared" si="811"/>
        <v>-82</v>
      </c>
      <c r="BB1068">
        <f t="shared" si="812"/>
        <v>-17.55</v>
      </c>
      <c r="BC1068">
        <f t="shared" si="813"/>
        <v>-80</v>
      </c>
      <c r="BD1068">
        <f t="shared" si="814"/>
        <v>-17.024999999999999</v>
      </c>
      <c r="BE1068">
        <f t="shared" si="815"/>
        <v>-82</v>
      </c>
      <c r="BF1068">
        <f t="shared" si="816"/>
        <v>-16.5</v>
      </c>
      <c r="BG1068">
        <f t="shared" si="817"/>
        <v>-84</v>
      </c>
      <c r="BH1068">
        <f t="shared" si="818"/>
        <v>-17.024999999999999</v>
      </c>
      <c r="BI1068">
        <f t="shared" si="819"/>
        <v>1.0500000000000007</v>
      </c>
      <c r="BJ1068">
        <f t="shared" si="820"/>
        <v>4</v>
      </c>
      <c r="BK1068">
        <f t="shared" si="821"/>
        <v>3.8095238095238071</v>
      </c>
      <c r="BL1068">
        <f t="shared" si="822"/>
        <v>1.0500000000000007</v>
      </c>
      <c r="BM1068" s="1">
        <v>2.8571428571428554</v>
      </c>
    </row>
    <row r="1069" spans="1:65">
      <c r="A1069" s="16" t="s">
        <v>4493</v>
      </c>
      <c r="E1069"/>
      <c r="F1069" s="17">
        <f t="shared" si="780"/>
        <v>184</v>
      </c>
      <c r="G1069" s="3">
        <f t="shared" si="781"/>
        <v>4</v>
      </c>
      <c r="H1069" s="4">
        <f t="shared" si="782"/>
        <v>189</v>
      </c>
      <c r="I1069" s="4">
        <f t="shared" si="783"/>
        <v>225</v>
      </c>
      <c r="J1069" s="4">
        <f t="shared" si="784"/>
        <v>226</v>
      </c>
      <c r="K1069" s="4">
        <f t="shared" si="785"/>
        <v>190</v>
      </c>
      <c r="L1069" s="1">
        <f t="shared" si="786"/>
        <v>0</v>
      </c>
      <c r="M1069" s="1">
        <f t="shared" si="787"/>
        <v>0</v>
      </c>
      <c r="N1069" s="1">
        <f t="shared" si="788"/>
        <v>0</v>
      </c>
      <c r="O1069" s="1">
        <f t="shared" si="789"/>
        <v>0</v>
      </c>
      <c r="P1069" s="1">
        <f t="shared" si="790"/>
        <v>0</v>
      </c>
      <c r="Q1069" s="1" t="str">
        <f t="shared" si="791"/>
        <v/>
      </c>
      <c r="R1069" s="1">
        <f t="shared" si="792"/>
        <v>-78</v>
      </c>
      <c r="S1069" s="1">
        <f t="shared" si="793"/>
        <v>-26.475000000000001</v>
      </c>
      <c r="T1069" s="1">
        <f>VLOOKUP($H1069,節点!$E$1:$G$20000,2,FALSE)</f>
        <v>-80</v>
      </c>
      <c r="U1069" s="1">
        <f>VLOOKUP($H1069,節点!$E$1:$G$20000,3,FALSE)</f>
        <v>-27</v>
      </c>
      <c r="V1069" s="1">
        <f>VLOOKUP($I1069,節点!$E$1:$G$20000,2,FALSE)</f>
        <v>-76</v>
      </c>
      <c r="W1069" s="1">
        <f>VLOOKUP($I1069,節点!$E$1:$G$20000,3,FALSE)</f>
        <v>-27</v>
      </c>
      <c r="X1069" s="1">
        <f>VLOOKUP($J1069,節点!$E$1:$G$20000,2,FALSE)</f>
        <v>-76</v>
      </c>
      <c r="Y1069" s="1">
        <f>VLOOKUP($J1069,節点!$E$1:$G$20000,3,FALSE)</f>
        <v>-25.95</v>
      </c>
      <c r="Z1069" s="1">
        <f>VLOOKUP($K1069,節点!$E$1:$G$20000,2,FALSE)</f>
        <v>-80</v>
      </c>
      <c r="AA1069" s="1">
        <f>VLOOKUP($K1069,節点!$E$1:$G$20000,3,FALSE)</f>
        <v>-25.95</v>
      </c>
      <c r="AB1069">
        <f t="shared" si="794"/>
        <v>-2</v>
      </c>
      <c r="AC1069">
        <f t="shared" si="795"/>
        <v>-0.52499999999999858</v>
      </c>
      <c r="AD1069">
        <f t="shared" si="796"/>
        <v>2</v>
      </c>
      <c r="AE1069">
        <f t="shared" si="797"/>
        <v>-0.52499999999999858</v>
      </c>
      <c r="AF1069">
        <f t="shared" si="798"/>
        <v>2</v>
      </c>
      <c r="AG1069">
        <f t="shared" si="799"/>
        <v>0.52500000000000213</v>
      </c>
      <c r="AH1069">
        <f t="shared" si="800"/>
        <v>-2</v>
      </c>
      <c r="AI1069">
        <f t="shared" si="801"/>
        <v>0.52500000000000213</v>
      </c>
      <c r="AJ1069">
        <f t="shared" si="775"/>
        <v>194.7083038996827</v>
      </c>
      <c r="AK1069">
        <f t="shared" si="776"/>
        <v>345.29169610031727</v>
      </c>
      <c r="AL1069">
        <f t="shared" si="777"/>
        <v>14.708303899682805</v>
      </c>
      <c r="AM1069">
        <f t="shared" si="778"/>
        <v>165.29169610031718</v>
      </c>
      <c r="AN1069">
        <f t="shared" si="802"/>
        <v>3</v>
      </c>
      <c r="AO1069">
        <f t="shared" si="803"/>
        <v>4</v>
      </c>
      <c r="AP1069">
        <f t="shared" si="804"/>
        <v>1</v>
      </c>
      <c r="AQ1069">
        <f t="shared" si="805"/>
        <v>2</v>
      </c>
      <c r="AR1069">
        <f t="shared" si="806"/>
        <v>3412</v>
      </c>
      <c r="AS1069" t="str">
        <f t="shared" si="807"/>
        <v/>
      </c>
      <c r="AT1069" t="str">
        <f t="shared" si="808"/>
        <v/>
      </c>
      <c r="AU1069" t="str">
        <f t="shared" si="809"/>
        <v/>
      </c>
      <c r="AV1069" t="str">
        <f t="shared" si="810"/>
        <v/>
      </c>
      <c r="AW1069" t="str">
        <f t="shared" si="779"/>
        <v/>
      </c>
      <c r="BA1069">
        <f t="shared" si="811"/>
        <v>-78</v>
      </c>
      <c r="BB1069">
        <f t="shared" si="812"/>
        <v>-27</v>
      </c>
      <c r="BC1069">
        <f t="shared" si="813"/>
        <v>-76</v>
      </c>
      <c r="BD1069">
        <f t="shared" si="814"/>
        <v>-26.475000000000001</v>
      </c>
      <c r="BE1069">
        <f t="shared" si="815"/>
        <v>-78</v>
      </c>
      <c r="BF1069">
        <f t="shared" si="816"/>
        <v>-25.95</v>
      </c>
      <c r="BG1069">
        <f t="shared" si="817"/>
        <v>-80</v>
      </c>
      <c r="BH1069">
        <f t="shared" si="818"/>
        <v>-26.475000000000001</v>
      </c>
      <c r="BI1069">
        <f t="shared" si="819"/>
        <v>1.0500000000000007</v>
      </c>
      <c r="BJ1069">
        <f t="shared" si="820"/>
        <v>4</v>
      </c>
      <c r="BK1069">
        <f t="shared" si="821"/>
        <v>3.8095238095238071</v>
      </c>
      <c r="BL1069">
        <f t="shared" si="822"/>
        <v>1.0500000000000007</v>
      </c>
      <c r="BM1069" s="1">
        <v>2.8571428571428554</v>
      </c>
    </row>
    <row r="1070" spans="1:65">
      <c r="A1070" s="16" t="s">
        <v>4494</v>
      </c>
      <c r="E1070"/>
      <c r="F1070" s="17">
        <f t="shared" si="780"/>
        <v>185</v>
      </c>
      <c r="G1070" s="3">
        <f t="shared" si="781"/>
        <v>4</v>
      </c>
      <c r="H1070" s="4">
        <f t="shared" si="782"/>
        <v>190</v>
      </c>
      <c r="I1070" s="4">
        <f t="shared" si="783"/>
        <v>226</v>
      </c>
      <c r="J1070" s="4">
        <f t="shared" si="784"/>
        <v>227</v>
      </c>
      <c r="K1070" s="4">
        <f t="shared" si="785"/>
        <v>191</v>
      </c>
      <c r="L1070" s="1">
        <f t="shared" si="786"/>
        <v>0</v>
      </c>
      <c r="M1070" s="1">
        <f t="shared" si="787"/>
        <v>0</v>
      </c>
      <c r="N1070" s="1">
        <f t="shared" si="788"/>
        <v>0</v>
      </c>
      <c r="O1070" s="1">
        <f t="shared" si="789"/>
        <v>0</v>
      </c>
      <c r="P1070" s="1">
        <f t="shared" si="790"/>
        <v>0</v>
      </c>
      <c r="Q1070" s="1" t="str">
        <f t="shared" si="791"/>
        <v/>
      </c>
      <c r="R1070" s="1">
        <f t="shared" si="792"/>
        <v>-78</v>
      </c>
      <c r="S1070" s="1">
        <f t="shared" si="793"/>
        <v>-25.424999999999997</v>
      </c>
      <c r="T1070" s="1">
        <f>VLOOKUP($H1070,節点!$E$1:$G$20000,2,FALSE)</f>
        <v>-80</v>
      </c>
      <c r="U1070" s="1">
        <f>VLOOKUP($H1070,節点!$E$1:$G$20000,3,FALSE)</f>
        <v>-25.95</v>
      </c>
      <c r="V1070" s="1">
        <f>VLOOKUP($I1070,節点!$E$1:$G$20000,2,FALSE)</f>
        <v>-76</v>
      </c>
      <c r="W1070" s="1">
        <f>VLOOKUP($I1070,節点!$E$1:$G$20000,3,FALSE)</f>
        <v>-25.95</v>
      </c>
      <c r="X1070" s="1">
        <f>VLOOKUP($J1070,節点!$E$1:$G$20000,2,FALSE)</f>
        <v>-76</v>
      </c>
      <c r="Y1070" s="1">
        <f>VLOOKUP($J1070,節点!$E$1:$G$20000,3,FALSE)</f>
        <v>-24.9</v>
      </c>
      <c r="Z1070" s="1">
        <f>VLOOKUP($K1070,節点!$E$1:$G$20000,2,FALSE)</f>
        <v>-80</v>
      </c>
      <c r="AA1070" s="1">
        <f>VLOOKUP($K1070,節点!$E$1:$G$20000,3,FALSE)</f>
        <v>-24.9</v>
      </c>
      <c r="AB1070">
        <f t="shared" si="794"/>
        <v>-2</v>
      </c>
      <c r="AC1070">
        <f t="shared" si="795"/>
        <v>-0.52500000000000213</v>
      </c>
      <c r="AD1070">
        <f t="shared" si="796"/>
        <v>2</v>
      </c>
      <c r="AE1070">
        <f t="shared" si="797"/>
        <v>-0.52500000000000213</v>
      </c>
      <c r="AF1070">
        <f t="shared" si="798"/>
        <v>2</v>
      </c>
      <c r="AG1070">
        <f t="shared" si="799"/>
        <v>0.52499999999999858</v>
      </c>
      <c r="AH1070">
        <f t="shared" si="800"/>
        <v>-2</v>
      </c>
      <c r="AI1070">
        <f t="shared" si="801"/>
        <v>0.52499999999999858</v>
      </c>
      <c r="AJ1070">
        <f t="shared" si="775"/>
        <v>194.70830389968282</v>
      </c>
      <c r="AK1070">
        <f t="shared" si="776"/>
        <v>345.29169610031721</v>
      </c>
      <c r="AL1070">
        <f t="shared" si="777"/>
        <v>14.70830389968271</v>
      </c>
      <c r="AM1070">
        <f t="shared" si="778"/>
        <v>165.2916961003173</v>
      </c>
      <c r="AN1070">
        <f t="shared" si="802"/>
        <v>3</v>
      </c>
      <c r="AO1070">
        <f t="shared" si="803"/>
        <v>4</v>
      </c>
      <c r="AP1070">
        <f t="shared" si="804"/>
        <v>1</v>
      </c>
      <c r="AQ1070">
        <f t="shared" si="805"/>
        <v>2</v>
      </c>
      <c r="AR1070">
        <f t="shared" si="806"/>
        <v>3412</v>
      </c>
      <c r="AS1070" t="str">
        <f t="shared" si="807"/>
        <v/>
      </c>
      <c r="AT1070" t="str">
        <f t="shared" si="808"/>
        <v/>
      </c>
      <c r="AU1070" t="str">
        <f t="shared" si="809"/>
        <v/>
      </c>
      <c r="AV1070" t="str">
        <f t="shared" si="810"/>
        <v/>
      </c>
      <c r="AW1070" t="str">
        <f t="shared" si="779"/>
        <v/>
      </c>
      <c r="BA1070">
        <f t="shared" si="811"/>
        <v>-78</v>
      </c>
      <c r="BB1070">
        <f t="shared" si="812"/>
        <v>-25.95</v>
      </c>
      <c r="BC1070">
        <f t="shared" si="813"/>
        <v>-76</v>
      </c>
      <c r="BD1070">
        <f t="shared" si="814"/>
        <v>-25.424999999999997</v>
      </c>
      <c r="BE1070">
        <f t="shared" si="815"/>
        <v>-78</v>
      </c>
      <c r="BF1070">
        <f t="shared" si="816"/>
        <v>-24.9</v>
      </c>
      <c r="BG1070">
        <f t="shared" si="817"/>
        <v>-80</v>
      </c>
      <c r="BH1070">
        <f t="shared" si="818"/>
        <v>-25.424999999999997</v>
      </c>
      <c r="BI1070">
        <f t="shared" si="819"/>
        <v>1.0500000000000007</v>
      </c>
      <c r="BJ1070">
        <f t="shared" si="820"/>
        <v>4</v>
      </c>
      <c r="BK1070">
        <f t="shared" si="821"/>
        <v>3.8095238095238071</v>
      </c>
      <c r="BL1070">
        <f t="shared" si="822"/>
        <v>1.0500000000000007</v>
      </c>
      <c r="BM1070" s="1">
        <v>2.8571428571428554</v>
      </c>
    </row>
    <row r="1071" spans="1:65">
      <c r="A1071" s="16" t="s">
        <v>4495</v>
      </c>
      <c r="E1071"/>
      <c r="F1071" s="17">
        <f t="shared" si="780"/>
        <v>186</v>
      </c>
      <c r="G1071" s="3">
        <f t="shared" si="781"/>
        <v>4</v>
      </c>
      <c r="H1071" s="4">
        <f t="shared" si="782"/>
        <v>191</v>
      </c>
      <c r="I1071" s="4">
        <f t="shared" si="783"/>
        <v>227</v>
      </c>
      <c r="J1071" s="4">
        <f t="shared" si="784"/>
        <v>228</v>
      </c>
      <c r="K1071" s="4">
        <f t="shared" si="785"/>
        <v>192</v>
      </c>
      <c r="L1071" s="1">
        <f t="shared" si="786"/>
        <v>0</v>
      </c>
      <c r="M1071" s="1">
        <f t="shared" si="787"/>
        <v>0</v>
      </c>
      <c r="N1071" s="1">
        <f t="shared" si="788"/>
        <v>0</v>
      </c>
      <c r="O1071" s="1">
        <f t="shared" si="789"/>
        <v>0</v>
      </c>
      <c r="P1071" s="1">
        <f t="shared" si="790"/>
        <v>0</v>
      </c>
      <c r="Q1071" s="1" t="str">
        <f t="shared" si="791"/>
        <v/>
      </c>
      <c r="R1071" s="1">
        <f t="shared" si="792"/>
        <v>-78</v>
      </c>
      <c r="S1071" s="1">
        <f t="shared" si="793"/>
        <v>-24.375</v>
      </c>
      <c r="T1071" s="1">
        <f>VLOOKUP($H1071,節点!$E$1:$G$20000,2,FALSE)</f>
        <v>-80</v>
      </c>
      <c r="U1071" s="1">
        <f>VLOOKUP($H1071,節点!$E$1:$G$20000,3,FALSE)</f>
        <v>-24.9</v>
      </c>
      <c r="V1071" s="1">
        <f>VLOOKUP($I1071,節点!$E$1:$G$20000,2,FALSE)</f>
        <v>-76</v>
      </c>
      <c r="W1071" s="1">
        <f>VLOOKUP($I1071,節点!$E$1:$G$20000,3,FALSE)</f>
        <v>-24.9</v>
      </c>
      <c r="X1071" s="1">
        <f>VLOOKUP($J1071,節点!$E$1:$G$20000,2,FALSE)</f>
        <v>-76</v>
      </c>
      <c r="Y1071" s="1">
        <f>VLOOKUP($J1071,節点!$E$1:$G$20000,3,FALSE)</f>
        <v>-23.85</v>
      </c>
      <c r="Z1071" s="1">
        <f>VLOOKUP($K1071,節点!$E$1:$G$20000,2,FALSE)</f>
        <v>-80</v>
      </c>
      <c r="AA1071" s="1">
        <f>VLOOKUP($K1071,節点!$E$1:$G$20000,3,FALSE)</f>
        <v>-23.85</v>
      </c>
      <c r="AB1071">
        <f t="shared" si="794"/>
        <v>-2</v>
      </c>
      <c r="AC1071">
        <f t="shared" si="795"/>
        <v>-0.52499999999999858</v>
      </c>
      <c r="AD1071">
        <f t="shared" si="796"/>
        <v>2</v>
      </c>
      <c r="AE1071">
        <f t="shared" si="797"/>
        <v>-0.52499999999999858</v>
      </c>
      <c r="AF1071">
        <f t="shared" si="798"/>
        <v>2</v>
      </c>
      <c r="AG1071">
        <f t="shared" si="799"/>
        <v>0.52499999999999858</v>
      </c>
      <c r="AH1071">
        <f t="shared" si="800"/>
        <v>-2</v>
      </c>
      <c r="AI1071">
        <f t="shared" si="801"/>
        <v>0.52499999999999858</v>
      </c>
      <c r="AJ1071">
        <f t="shared" si="775"/>
        <v>194.7083038996827</v>
      </c>
      <c r="AK1071">
        <f t="shared" si="776"/>
        <v>345.29169610031727</v>
      </c>
      <c r="AL1071">
        <f t="shared" si="777"/>
        <v>14.70830389968271</v>
      </c>
      <c r="AM1071">
        <f t="shared" si="778"/>
        <v>165.2916961003173</v>
      </c>
      <c r="AN1071">
        <f t="shared" si="802"/>
        <v>3</v>
      </c>
      <c r="AO1071">
        <f t="shared" si="803"/>
        <v>4</v>
      </c>
      <c r="AP1071">
        <f t="shared" si="804"/>
        <v>1</v>
      </c>
      <c r="AQ1071">
        <f t="shared" si="805"/>
        <v>2</v>
      </c>
      <c r="AR1071">
        <f t="shared" si="806"/>
        <v>3412</v>
      </c>
      <c r="AS1071" t="str">
        <f t="shared" si="807"/>
        <v/>
      </c>
      <c r="AT1071" t="str">
        <f t="shared" si="808"/>
        <v/>
      </c>
      <c r="AU1071" t="str">
        <f t="shared" si="809"/>
        <v/>
      </c>
      <c r="AV1071" t="str">
        <f t="shared" si="810"/>
        <v/>
      </c>
      <c r="AW1071" t="str">
        <f t="shared" si="779"/>
        <v/>
      </c>
      <c r="BA1071">
        <f t="shared" si="811"/>
        <v>-78</v>
      </c>
      <c r="BB1071">
        <f t="shared" si="812"/>
        <v>-24.9</v>
      </c>
      <c r="BC1071">
        <f t="shared" si="813"/>
        <v>-76</v>
      </c>
      <c r="BD1071">
        <f t="shared" si="814"/>
        <v>-24.375</v>
      </c>
      <c r="BE1071">
        <f t="shared" si="815"/>
        <v>-78</v>
      </c>
      <c r="BF1071">
        <f t="shared" si="816"/>
        <v>-23.85</v>
      </c>
      <c r="BG1071">
        <f t="shared" si="817"/>
        <v>-80</v>
      </c>
      <c r="BH1071">
        <f t="shared" si="818"/>
        <v>-24.375</v>
      </c>
      <c r="BI1071">
        <f t="shared" si="819"/>
        <v>1.0499999999999972</v>
      </c>
      <c r="BJ1071">
        <f t="shared" si="820"/>
        <v>4</v>
      </c>
      <c r="BK1071">
        <f t="shared" si="821"/>
        <v>3.80952380952382</v>
      </c>
      <c r="BL1071">
        <f t="shared" si="822"/>
        <v>1.0499999999999972</v>
      </c>
      <c r="BM1071" s="1">
        <v>2.8571428571428554</v>
      </c>
    </row>
    <row r="1072" spans="1:65">
      <c r="A1072" s="16" t="s">
        <v>4496</v>
      </c>
      <c r="E1072"/>
      <c r="F1072" s="17">
        <f t="shared" si="780"/>
        <v>187</v>
      </c>
      <c r="G1072" s="3">
        <f t="shared" si="781"/>
        <v>4</v>
      </c>
      <c r="H1072" s="4">
        <f t="shared" si="782"/>
        <v>192</v>
      </c>
      <c r="I1072" s="4">
        <f t="shared" si="783"/>
        <v>228</v>
      </c>
      <c r="J1072" s="4">
        <f t="shared" si="784"/>
        <v>229</v>
      </c>
      <c r="K1072" s="4">
        <f t="shared" si="785"/>
        <v>193</v>
      </c>
      <c r="L1072" s="1">
        <f t="shared" si="786"/>
        <v>0</v>
      </c>
      <c r="M1072" s="1">
        <f t="shared" si="787"/>
        <v>0</v>
      </c>
      <c r="N1072" s="1">
        <f t="shared" si="788"/>
        <v>0</v>
      </c>
      <c r="O1072" s="1">
        <f t="shared" si="789"/>
        <v>0</v>
      </c>
      <c r="P1072" s="1">
        <f t="shared" si="790"/>
        <v>0</v>
      </c>
      <c r="Q1072" s="1" t="str">
        <f t="shared" si="791"/>
        <v/>
      </c>
      <c r="R1072" s="1">
        <f t="shared" si="792"/>
        <v>-78</v>
      </c>
      <c r="S1072" s="1">
        <f t="shared" si="793"/>
        <v>-23.324999999999999</v>
      </c>
      <c r="T1072" s="1">
        <f>VLOOKUP($H1072,節点!$E$1:$G$20000,2,FALSE)</f>
        <v>-80</v>
      </c>
      <c r="U1072" s="1">
        <f>VLOOKUP($H1072,節点!$E$1:$G$20000,3,FALSE)</f>
        <v>-23.85</v>
      </c>
      <c r="V1072" s="1">
        <f>VLOOKUP($I1072,節点!$E$1:$G$20000,2,FALSE)</f>
        <v>-76</v>
      </c>
      <c r="W1072" s="1">
        <f>VLOOKUP($I1072,節点!$E$1:$G$20000,3,FALSE)</f>
        <v>-23.85</v>
      </c>
      <c r="X1072" s="1">
        <f>VLOOKUP($J1072,節点!$E$1:$G$20000,2,FALSE)</f>
        <v>-76</v>
      </c>
      <c r="Y1072" s="1">
        <f>VLOOKUP($J1072,節点!$E$1:$G$20000,3,FALSE)</f>
        <v>-22.8</v>
      </c>
      <c r="Z1072" s="1">
        <f>VLOOKUP($K1072,節点!$E$1:$G$20000,2,FALSE)</f>
        <v>-80</v>
      </c>
      <c r="AA1072" s="1">
        <f>VLOOKUP($K1072,節点!$E$1:$G$20000,3,FALSE)</f>
        <v>-22.8</v>
      </c>
      <c r="AB1072">
        <f t="shared" si="794"/>
        <v>-2</v>
      </c>
      <c r="AC1072">
        <f t="shared" si="795"/>
        <v>-0.52500000000000213</v>
      </c>
      <c r="AD1072">
        <f t="shared" si="796"/>
        <v>2</v>
      </c>
      <c r="AE1072">
        <f t="shared" si="797"/>
        <v>-0.52500000000000213</v>
      </c>
      <c r="AF1072">
        <f t="shared" si="798"/>
        <v>2</v>
      </c>
      <c r="AG1072">
        <f t="shared" si="799"/>
        <v>0.52499999999999858</v>
      </c>
      <c r="AH1072">
        <f t="shared" si="800"/>
        <v>-2</v>
      </c>
      <c r="AI1072">
        <f t="shared" si="801"/>
        <v>0.52499999999999858</v>
      </c>
      <c r="AJ1072">
        <f t="shared" si="775"/>
        <v>194.70830389968282</v>
      </c>
      <c r="AK1072">
        <f t="shared" si="776"/>
        <v>345.29169610031721</v>
      </c>
      <c r="AL1072">
        <f t="shared" si="777"/>
        <v>14.70830389968271</v>
      </c>
      <c r="AM1072">
        <f t="shared" si="778"/>
        <v>165.2916961003173</v>
      </c>
      <c r="AN1072">
        <f t="shared" si="802"/>
        <v>3</v>
      </c>
      <c r="AO1072">
        <f t="shared" si="803"/>
        <v>4</v>
      </c>
      <c r="AP1072">
        <f t="shared" si="804"/>
        <v>1</v>
      </c>
      <c r="AQ1072">
        <f t="shared" si="805"/>
        <v>2</v>
      </c>
      <c r="AR1072">
        <f t="shared" si="806"/>
        <v>3412</v>
      </c>
      <c r="AS1072" t="str">
        <f t="shared" si="807"/>
        <v/>
      </c>
      <c r="AT1072" t="str">
        <f t="shared" si="808"/>
        <v/>
      </c>
      <c r="AU1072" t="str">
        <f t="shared" si="809"/>
        <v/>
      </c>
      <c r="AV1072" t="str">
        <f t="shared" si="810"/>
        <v/>
      </c>
      <c r="AW1072" t="str">
        <f t="shared" si="779"/>
        <v/>
      </c>
      <c r="BA1072">
        <f t="shared" si="811"/>
        <v>-78</v>
      </c>
      <c r="BB1072">
        <f t="shared" si="812"/>
        <v>-23.85</v>
      </c>
      <c r="BC1072">
        <f t="shared" si="813"/>
        <v>-76</v>
      </c>
      <c r="BD1072">
        <f t="shared" si="814"/>
        <v>-23.325000000000003</v>
      </c>
      <c r="BE1072">
        <f t="shared" si="815"/>
        <v>-78</v>
      </c>
      <c r="BF1072">
        <f t="shared" si="816"/>
        <v>-22.8</v>
      </c>
      <c r="BG1072">
        <f t="shared" si="817"/>
        <v>-80</v>
      </c>
      <c r="BH1072">
        <f t="shared" si="818"/>
        <v>-23.325000000000003</v>
      </c>
      <c r="BI1072">
        <f t="shared" si="819"/>
        <v>1.0500000000000007</v>
      </c>
      <c r="BJ1072">
        <f t="shared" si="820"/>
        <v>4</v>
      </c>
      <c r="BK1072">
        <f t="shared" si="821"/>
        <v>3.8095238095238071</v>
      </c>
      <c r="BL1072">
        <f t="shared" si="822"/>
        <v>1.0500000000000007</v>
      </c>
      <c r="BM1072" s="1">
        <v>2.8571428571428554</v>
      </c>
    </row>
    <row r="1073" spans="1:65">
      <c r="A1073" s="16" t="s">
        <v>4497</v>
      </c>
      <c r="E1073"/>
      <c r="F1073" s="17">
        <f t="shared" si="780"/>
        <v>188</v>
      </c>
      <c r="G1073" s="3">
        <f t="shared" si="781"/>
        <v>4</v>
      </c>
      <c r="H1073" s="4">
        <f t="shared" si="782"/>
        <v>193</v>
      </c>
      <c r="I1073" s="4">
        <f t="shared" si="783"/>
        <v>229</v>
      </c>
      <c r="J1073" s="4">
        <f t="shared" si="784"/>
        <v>230</v>
      </c>
      <c r="K1073" s="4">
        <f t="shared" si="785"/>
        <v>194</v>
      </c>
      <c r="L1073" s="1">
        <f t="shared" si="786"/>
        <v>0</v>
      </c>
      <c r="M1073" s="1">
        <f t="shared" si="787"/>
        <v>0</v>
      </c>
      <c r="N1073" s="1">
        <f t="shared" si="788"/>
        <v>0</v>
      </c>
      <c r="O1073" s="1">
        <f t="shared" si="789"/>
        <v>0</v>
      </c>
      <c r="P1073" s="1">
        <f t="shared" si="790"/>
        <v>0</v>
      </c>
      <c r="Q1073" s="1" t="str">
        <f t="shared" si="791"/>
        <v/>
      </c>
      <c r="R1073" s="1">
        <f t="shared" si="792"/>
        <v>-78</v>
      </c>
      <c r="S1073" s="1">
        <f t="shared" si="793"/>
        <v>-22.274999999999999</v>
      </c>
      <c r="T1073" s="1">
        <f>VLOOKUP($H1073,節点!$E$1:$G$20000,2,FALSE)</f>
        <v>-80</v>
      </c>
      <c r="U1073" s="1">
        <f>VLOOKUP($H1073,節点!$E$1:$G$20000,3,FALSE)</f>
        <v>-22.8</v>
      </c>
      <c r="V1073" s="1">
        <f>VLOOKUP($I1073,節点!$E$1:$G$20000,2,FALSE)</f>
        <v>-76</v>
      </c>
      <c r="W1073" s="1">
        <f>VLOOKUP($I1073,節点!$E$1:$G$20000,3,FALSE)</f>
        <v>-22.8</v>
      </c>
      <c r="X1073" s="1">
        <f>VLOOKUP($J1073,節点!$E$1:$G$20000,2,FALSE)</f>
        <v>-76</v>
      </c>
      <c r="Y1073" s="1">
        <f>VLOOKUP($J1073,節点!$E$1:$G$20000,3,FALSE)</f>
        <v>-21.75</v>
      </c>
      <c r="Z1073" s="1">
        <f>VLOOKUP($K1073,節点!$E$1:$G$20000,2,FALSE)</f>
        <v>-80</v>
      </c>
      <c r="AA1073" s="1">
        <f>VLOOKUP($K1073,節点!$E$1:$G$20000,3,FALSE)</f>
        <v>-21.75</v>
      </c>
      <c r="AB1073">
        <f t="shared" si="794"/>
        <v>-2</v>
      </c>
      <c r="AC1073">
        <f t="shared" si="795"/>
        <v>-0.52500000000000213</v>
      </c>
      <c r="AD1073">
        <f t="shared" si="796"/>
        <v>2</v>
      </c>
      <c r="AE1073">
        <f t="shared" si="797"/>
        <v>-0.52500000000000213</v>
      </c>
      <c r="AF1073">
        <f t="shared" si="798"/>
        <v>2</v>
      </c>
      <c r="AG1073">
        <f t="shared" si="799"/>
        <v>0.52499999999999858</v>
      </c>
      <c r="AH1073">
        <f t="shared" si="800"/>
        <v>-2</v>
      </c>
      <c r="AI1073">
        <f t="shared" si="801"/>
        <v>0.52499999999999858</v>
      </c>
      <c r="AJ1073">
        <f t="shared" si="775"/>
        <v>194.70830389968282</v>
      </c>
      <c r="AK1073">
        <f t="shared" si="776"/>
        <v>345.29169610031721</v>
      </c>
      <c r="AL1073">
        <f t="shared" si="777"/>
        <v>14.70830389968271</v>
      </c>
      <c r="AM1073">
        <f t="shared" si="778"/>
        <v>165.2916961003173</v>
      </c>
      <c r="AN1073">
        <f t="shared" si="802"/>
        <v>3</v>
      </c>
      <c r="AO1073">
        <f t="shared" si="803"/>
        <v>4</v>
      </c>
      <c r="AP1073">
        <f t="shared" si="804"/>
        <v>1</v>
      </c>
      <c r="AQ1073">
        <f t="shared" si="805"/>
        <v>2</v>
      </c>
      <c r="AR1073">
        <f t="shared" si="806"/>
        <v>3412</v>
      </c>
      <c r="AS1073" t="str">
        <f t="shared" si="807"/>
        <v/>
      </c>
      <c r="AT1073" t="str">
        <f t="shared" si="808"/>
        <v/>
      </c>
      <c r="AU1073" t="str">
        <f t="shared" si="809"/>
        <v/>
      </c>
      <c r="AV1073" t="str">
        <f t="shared" si="810"/>
        <v/>
      </c>
      <c r="AW1073" t="str">
        <f t="shared" si="779"/>
        <v/>
      </c>
      <c r="BA1073">
        <f t="shared" si="811"/>
        <v>-78</v>
      </c>
      <c r="BB1073">
        <f t="shared" si="812"/>
        <v>-22.8</v>
      </c>
      <c r="BC1073">
        <f t="shared" si="813"/>
        <v>-76</v>
      </c>
      <c r="BD1073">
        <f t="shared" si="814"/>
        <v>-22.274999999999999</v>
      </c>
      <c r="BE1073">
        <f t="shared" si="815"/>
        <v>-78</v>
      </c>
      <c r="BF1073">
        <f t="shared" si="816"/>
        <v>-21.75</v>
      </c>
      <c r="BG1073">
        <f t="shared" si="817"/>
        <v>-80</v>
      </c>
      <c r="BH1073">
        <f t="shared" si="818"/>
        <v>-22.274999999999999</v>
      </c>
      <c r="BI1073">
        <f t="shared" si="819"/>
        <v>1.0500000000000007</v>
      </c>
      <c r="BJ1073">
        <f t="shared" si="820"/>
        <v>4</v>
      </c>
      <c r="BK1073">
        <f t="shared" si="821"/>
        <v>3.8095238095238071</v>
      </c>
      <c r="BL1073">
        <f t="shared" si="822"/>
        <v>1.0500000000000007</v>
      </c>
      <c r="BM1073" s="1">
        <v>2.8571428571428554</v>
      </c>
    </row>
    <row r="1074" spans="1:65">
      <c r="A1074" s="16" t="s">
        <v>4498</v>
      </c>
      <c r="E1074"/>
      <c r="F1074" s="17">
        <f t="shared" si="780"/>
        <v>189</v>
      </c>
      <c r="G1074" s="3">
        <f t="shared" si="781"/>
        <v>4</v>
      </c>
      <c r="H1074" s="4">
        <f t="shared" si="782"/>
        <v>194</v>
      </c>
      <c r="I1074" s="4">
        <f t="shared" si="783"/>
        <v>230</v>
      </c>
      <c r="J1074" s="4">
        <f t="shared" si="784"/>
        <v>231</v>
      </c>
      <c r="K1074" s="4">
        <f t="shared" si="785"/>
        <v>195</v>
      </c>
      <c r="L1074" s="1">
        <f t="shared" si="786"/>
        <v>0</v>
      </c>
      <c r="M1074" s="1">
        <f t="shared" si="787"/>
        <v>0</v>
      </c>
      <c r="N1074" s="1">
        <f t="shared" si="788"/>
        <v>0</v>
      </c>
      <c r="O1074" s="1">
        <f t="shared" si="789"/>
        <v>0</v>
      </c>
      <c r="P1074" s="1">
        <f t="shared" si="790"/>
        <v>0</v>
      </c>
      <c r="Q1074" s="1" t="str">
        <f t="shared" si="791"/>
        <v/>
      </c>
      <c r="R1074" s="1">
        <f t="shared" si="792"/>
        <v>-78</v>
      </c>
      <c r="S1074" s="1">
        <f t="shared" si="793"/>
        <v>-21.225000000000001</v>
      </c>
      <c r="T1074" s="1">
        <f>VLOOKUP($H1074,節点!$E$1:$G$20000,2,FALSE)</f>
        <v>-80</v>
      </c>
      <c r="U1074" s="1">
        <f>VLOOKUP($H1074,節点!$E$1:$G$20000,3,FALSE)</f>
        <v>-21.75</v>
      </c>
      <c r="V1074" s="1">
        <f>VLOOKUP($I1074,節点!$E$1:$G$20000,2,FALSE)</f>
        <v>-76</v>
      </c>
      <c r="W1074" s="1">
        <f>VLOOKUP($I1074,節点!$E$1:$G$20000,3,FALSE)</f>
        <v>-21.75</v>
      </c>
      <c r="X1074" s="1">
        <f>VLOOKUP($J1074,節点!$E$1:$G$20000,2,FALSE)</f>
        <v>-76</v>
      </c>
      <c r="Y1074" s="1">
        <f>VLOOKUP($J1074,節点!$E$1:$G$20000,3,FALSE)</f>
        <v>-20.7</v>
      </c>
      <c r="Z1074" s="1">
        <f>VLOOKUP($K1074,節点!$E$1:$G$20000,2,FALSE)</f>
        <v>-80</v>
      </c>
      <c r="AA1074" s="1">
        <f>VLOOKUP($K1074,節点!$E$1:$G$20000,3,FALSE)</f>
        <v>-20.7</v>
      </c>
      <c r="AB1074">
        <f t="shared" si="794"/>
        <v>-2</v>
      </c>
      <c r="AC1074">
        <f t="shared" si="795"/>
        <v>-0.52499999999999858</v>
      </c>
      <c r="AD1074">
        <f t="shared" si="796"/>
        <v>2</v>
      </c>
      <c r="AE1074">
        <f t="shared" si="797"/>
        <v>-0.52499999999999858</v>
      </c>
      <c r="AF1074">
        <f t="shared" si="798"/>
        <v>2</v>
      </c>
      <c r="AG1074">
        <f t="shared" si="799"/>
        <v>0.52500000000000213</v>
      </c>
      <c r="AH1074">
        <f t="shared" si="800"/>
        <v>-2</v>
      </c>
      <c r="AI1074">
        <f t="shared" si="801"/>
        <v>0.52500000000000213</v>
      </c>
      <c r="AJ1074">
        <f t="shared" si="775"/>
        <v>194.7083038996827</v>
      </c>
      <c r="AK1074">
        <f t="shared" si="776"/>
        <v>345.29169610031727</v>
      </c>
      <c r="AL1074">
        <f t="shared" si="777"/>
        <v>14.708303899682805</v>
      </c>
      <c r="AM1074">
        <f t="shared" si="778"/>
        <v>165.29169610031718</v>
      </c>
      <c r="AN1074">
        <f t="shared" si="802"/>
        <v>3</v>
      </c>
      <c r="AO1074">
        <f t="shared" si="803"/>
        <v>4</v>
      </c>
      <c r="AP1074">
        <f t="shared" si="804"/>
        <v>1</v>
      </c>
      <c r="AQ1074">
        <f t="shared" si="805"/>
        <v>2</v>
      </c>
      <c r="AR1074">
        <f t="shared" si="806"/>
        <v>3412</v>
      </c>
      <c r="AS1074" t="str">
        <f t="shared" si="807"/>
        <v/>
      </c>
      <c r="AT1074" t="str">
        <f t="shared" si="808"/>
        <v/>
      </c>
      <c r="AU1074" t="str">
        <f t="shared" si="809"/>
        <v/>
      </c>
      <c r="AV1074" t="str">
        <f t="shared" si="810"/>
        <v/>
      </c>
      <c r="AW1074" t="str">
        <f t="shared" si="779"/>
        <v/>
      </c>
      <c r="BA1074">
        <f t="shared" si="811"/>
        <v>-78</v>
      </c>
      <c r="BB1074">
        <f t="shared" si="812"/>
        <v>-21.75</v>
      </c>
      <c r="BC1074">
        <f t="shared" si="813"/>
        <v>-76</v>
      </c>
      <c r="BD1074">
        <f t="shared" si="814"/>
        <v>-21.225000000000001</v>
      </c>
      <c r="BE1074">
        <f t="shared" si="815"/>
        <v>-78</v>
      </c>
      <c r="BF1074">
        <f t="shared" si="816"/>
        <v>-20.7</v>
      </c>
      <c r="BG1074">
        <f t="shared" si="817"/>
        <v>-80</v>
      </c>
      <c r="BH1074">
        <f t="shared" si="818"/>
        <v>-21.225000000000001</v>
      </c>
      <c r="BI1074">
        <f t="shared" si="819"/>
        <v>1.0500000000000007</v>
      </c>
      <c r="BJ1074">
        <f t="shared" si="820"/>
        <v>4</v>
      </c>
      <c r="BK1074">
        <f t="shared" si="821"/>
        <v>3.8095238095238071</v>
      </c>
      <c r="BL1074">
        <f t="shared" si="822"/>
        <v>1.0500000000000007</v>
      </c>
      <c r="BM1074" s="1">
        <v>2.8571428571428554</v>
      </c>
    </row>
    <row r="1075" spans="1:65">
      <c r="A1075" s="16" t="s">
        <v>4499</v>
      </c>
      <c r="E1075"/>
      <c r="F1075" s="17">
        <f t="shared" si="780"/>
        <v>190</v>
      </c>
      <c r="G1075" s="3">
        <f t="shared" si="781"/>
        <v>4</v>
      </c>
      <c r="H1075" s="4">
        <f t="shared" si="782"/>
        <v>195</v>
      </c>
      <c r="I1075" s="4">
        <f t="shared" si="783"/>
        <v>231</v>
      </c>
      <c r="J1075" s="4">
        <f t="shared" si="784"/>
        <v>232</v>
      </c>
      <c r="K1075" s="4">
        <f t="shared" si="785"/>
        <v>196</v>
      </c>
      <c r="L1075" s="1">
        <f t="shared" si="786"/>
        <v>0</v>
      </c>
      <c r="M1075" s="1">
        <f t="shared" si="787"/>
        <v>0</v>
      </c>
      <c r="N1075" s="1">
        <f t="shared" si="788"/>
        <v>0</v>
      </c>
      <c r="O1075" s="1">
        <f t="shared" si="789"/>
        <v>0</v>
      </c>
      <c r="P1075" s="1">
        <f t="shared" si="790"/>
        <v>0</v>
      </c>
      <c r="Q1075" s="1" t="str">
        <f t="shared" si="791"/>
        <v/>
      </c>
      <c r="R1075" s="1">
        <f t="shared" si="792"/>
        <v>-78</v>
      </c>
      <c r="S1075" s="1">
        <f t="shared" si="793"/>
        <v>-20.174999999999997</v>
      </c>
      <c r="T1075" s="1">
        <f>VLOOKUP($H1075,節点!$E$1:$G$20000,2,FALSE)</f>
        <v>-80</v>
      </c>
      <c r="U1075" s="1">
        <f>VLOOKUP($H1075,節点!$E$1:$G$20000,3,FALSE)</f>
        <v>-20.7</v>
      </c>
      <c r="V1075" s="1">
        <f>VLOOKUP($I1075,節点!$E$1:$G$20000,2,FALSE)</f>
        <v>-76</v>
      </c>
      <c r="W1075" s="1">
        <f>VLOOKUP($I1075,節点!$E$1:$G$20000,3,FALSE)</f>
        <v>-20.7</v>
      </c>
      <c r="X1075" s="1">
        <f>VLOOKUP($J1075,節点!$E$1:$G$20000,2,FALSE)</f>
        <v>-76</v>
      </c>
      <c r="Y1075" s="1">
        <f>VLOOKUP($J1075,節点!$E$1:$G$20000,3,FALSE)</f>
        <v>-19.649999999999999</v>
      </c>
      <c r="Z1075" s="1">
        <f>VLOOKUP($K1075,節点!$E$1:$G$20000,2,FALSE)</f>
        <v>-80</v>
      </c>
      <c r="AA1075" s="1">
        <f>VLOOKUP($K1075,節点!$E$1:$G$20000,3,FALSE)</f>
        <v>-19.649999999999999</v>
      </c>
      <c r="AB1075">
        <f t="shared" si="794"/>
        <v>-2</v>
      </c>
      <c r="AC1075">
        <f t="shared" si="795"/>
        <v>-0.52500000000000213</v>
      </c>
      <c r="AD1075">
        <f t="shared" si="796"/>
        <v>2</v>
      </c>
      <c r="AE1075">
        <f t="shared" si="797"/>
        <v>-0.52500000000000213</v>
      </c>
      <c r="AF1075">
        <f t="shared" si="798"/>
        <v>2</v>
      </c>
      <c r="AG1075">
        <f t="shared" si="799"/>
        <v>0.52499999999999858</v>
      </c>
      <c r="AH1075">
        <f t="shared" si="800"/>
        <v>-2</v>
      </c>
      <c r="AI1075">
        <f t="shared" si="801"/>
        <v>0.52499999999999858</v>
      </c>
      <c r="AJ1075">
        <f t="shared" si="775"/>
        <v>194.70830389968282</v>
      </c>
      <c r="AK1075">
        <f t="shared" si="776"/>
        <v>345.29169610031721</v>
      </c>
      <c r="AL1075">
        <f t="shared" si="777"/>
        <v>14.70830389968271</v>
      </c>
      <c r="AM1075">
        <f t="shared" si="778"/>
        <v>165.2916961003173</v>
      </c>
      <c r="AN1075">
        <f t="shared" si="802"/>
        <v>3</v>
      </c>
      <c r="AO1075">
        <f t="shared" si="803"/>
        <v>4</v>
      </c>
      <c r="AP1075">
        <f t="shared" si="804"/>
        <v>1</v>
      </c>
      <c r="AQ1075">
        <f t="shared" si="805"/>
        <v>2</v>
      </c>
      <c r="AR1075">
        <f t="shared" si="806"/>
        <v>3412</v>
      </c>
      <c r="AS1075" t="str">
        <f t="shared" si="807"/>
        <v/>
      </c>
      <c r="AT1075" t="str">
        <f t="shared" si="808"/>
        <v/>
      </c>
      <c r="AU1075" t="str">
        <f t="shared" si="809"/>
        <v/>
      </c>
      <c r="AV1075" t="str">
        <f t="shared" si="810"/>
        <v/>
      </c>
      <c r="AW1075" t="str">
        <f t="shared" si="779"/>
        <v/>
      </c>
      <c r="BA1075">
        <f t="shared" si="811"/>
        <v>-78</v>
      </c>
      <c r="BB1075">
        <f t="shared" si="812"/>
        <v>-20.7</v>
      </c>
      <c r="BC1075">
        <f t="shared" si="813"/>
        <v>-76</v>
      </c>
      <c r="BD1075">
        <f t="shared" si="814"/>
        <v>-20.174999999999997</v>
      </c>
      <c r="BE1075">
        <f t="shared" si="815"/>
        <v>-78</v>
      </c>
      <c r="BF1075">
        <f t="shared" si="816"/>
        <v>-19.649999999999999</v>
      </c>
      <c r="BG1075">
        <f t="shared" si="817"/>
        <v>-80</v>
      </c>
      <c r="BH1075">
        <f t="shared" si="818"/>
        <v>-20.174999999999997</v>
      </c>
      <c r="BI1075">
        <f t="shared" si="819"/>
        <v>1.0500000000000007</v>
      </c>
      <c r="BJ1075">
        <f t="shared" si="820"/>
        <v>4</v>
      </c>
      <c r="BK1075">
        <f t="shared" si="821"/>
        <v>3.8095238095238071</v>
      </c>
      <c r="BL1075">
        <f t="shared" si="822"/>
        <v>1.0500000000000007</v>
      </c>
      <c r="BM1075" s="1">
        <v>2.8571428571428554</v>
      </c>
    </row>
    <row r="1076" spans="1:65">
      <c r="A1076" s="16" t="s">
        <v>4500</v>
      </c>
      <c r="E1076"/>
      <c r="F1076" s="17">
        <f t="shared" si="780"/>
        <v>191</v>
      </c>
      <c r="G1076" s="3">
        <f t="shared" si="781"/>
        <v>4</v>
      </c>
      <c r="H1076" s="4">
        <f t="shared" si="782"/>
        <v>196</v>
      </c>
      <c r="I1076" s="4">
        <f t="shared" si="783"/>
        <v>232</v>
      </c>
      <c r="J1076" s="4">
        <f t="shared" si="784"/>
        <v>233</v>
      </c>
      <c r="K1076" s="4">
        <f t="shared" si="785"/>
        <v>197</v>
      </c>
      <c r="L1076" s="1">
        <f t="shared" si="786"/>
        <v>0</v>
      </c>
      <c r="M1076" s="1">
        <f t="shared" si="787"/>
        <v>0</v>
      </c>
      <c r="N1076" s="1">
        <f t="shared" si="788"/>
        <v>0</v>
      </c>
      <c r="O1076" s="1">
        <f t="shared" si="789"/>
        <v>0</v>
      </c>
      <c r="P1076" s="1">
        <f t="shared" si="790"/>
        <v>0</v>
      </c>
      <c r="Q1076" s="1" t="str">
        <f t="shared" si="791"/>
        <v/>
      </c>
      <c r="R1076" s="1">
        <f t="shared" si="792"/>
        <v>-78</v>
      </c>
      <c r="S1076" s="1">
        <f t="shared" si="793"/>
        <v>-19.125</v>
      </c>
      <c r="T1076" s="1">
        <f>VLOOKUP($H1076,節点!$E$1:$G$20000,2,FALSE)</f>
        <v>-80</v>
      </c>
      <c r="U1076" s="1">
        <f>VLOOKUP($H1076,節点!$E$1:$G$20000,3,FALSE)</f>
        <v>-19.649999999999999</v>
      </c>
      <c r="V1076" s="1">
        <f>VLOOKUP($I1076,節点!$E$1:$G$20000,2,FALSE)</f>
        <v>-76</v>
      </c>
      <c r="W1076" s="1">
        <f>VLOOKUP($I1076,節点!$E$1:$G$20000,3,FALSE)</f>
        <v>-19.649999999999999</v>
      </c>
      <c r="X1076" s="1">
        <f>VLOOKUP($J1076,節点!$E$1:$G$20000,2,FALSE)</f>
        <v>-76</v>
      </c>
      <c r="Y1076" s="1">
        <f>VLOOKUP($J1076,節点!$E$1:$G$20000,3,FALSE)</f>
        <v>-18.600000000000001</v>
      </c>
      <c r="Z1076" s="1">
        <f>VLOOKUP($K1076,節点!$E$1:$G$20000,2,FALSE)</f>
        <v>-80</v>
      </c>
      <c r="AA1076" s="1">
        <f>VLOOKUP($K1076,節点!$E$1:$G$20000,3,FALSE)</f>
        <v>-18.600000000000001</v>
      </c>
      <c r="AB1076">
        <f t="shared" si="794"/>
        <v>-2</v>
      </c>
      <c r="AC1076">
        <f t="shared" si="795"/>
        <v>-0.52499999999999858</v>
      </c>
      <c r="AD1076">
        <f t="shared" si="796"/>
        <v>2</v>
      </c>
      <c r="AE1076">
        <f t="shared" si="797"/>
        <v>-0.52499999999999858</v>
      </c>
      <c r="AF1076">
        <f t="shared" si="798"/>
        <v>2</v>
      </c>
      <c r="AG1076">
        <f t="shared" si="799"/>
        <v>0.52499999999999858</v>
      </c>
      <c r="AH1076">
        <f t="shared" si="800"/>
        <v>-2</v>
      </c>
      <c r="AI1076">
        <f t="shared" si="801"/>
        <v>0.52499999999999858</v>
      </c>
      <c r="AJ1076">
        <f t="shared" si="775"/>
        <v>194.7083038996827</v>
      </c>
      <c r="AK1076">
        <f t="shared" si="776"/>
        <v>345.29169610031727</v>
      </c>
      <c r="AL1076">
        <f t="shared" si="777"/>
        <v>14.70830389968271</v>
      </c>
      <c r="AM1076">
        <f t="shared" si="778"/>
        <v>165.2916961003173</v>
      </c>
      <c r="AN1076">
        <f t="shared" si="802"/>
        <v>3</v>
      </c>
      <c r="AO1076">
        <f t="shared" si="803"/>
        <v>4</v>
      </c>
      <c r="AP1076">
        <f t="shared" si="804"/>
        <v>1</v>
      </c>
      <c r="AQ1076">
        <f t="shared" si="805"/>
        <v>2</v>
      </c>
      <c r="AR1076">
        <f t="shared" si="806"/>
        <v>3412</v>
      </c>
      <c r="AS1076" t="str">
        <f t="shared" si="807"/>
        <v/>
      </c>
      <c r="AT1076" t="str">
        <f t="shared" si="808"/>
        <v/>
      </c>
      <c r="AU1076" t="str">
        <f t="shared" si="809"/>
        <v/>
      </c>
      <c r="AV1076" t="str">
        <f t="shared" si="810"/>
        <v/>
      </c>
      <c r="AW1076" t="str">
        <f t="shared" si="779"/>
        <v/>
      </c>
      <c r="BA1076">
        <f t="shared" si="811"/>
        <v>-78</v>
      </c>
      <c r="BB1076">
        <f t="shared" si="812"/>
        <v>-19.649999999999999</v>
      </c>
      <c r="BC1076">
        <f t="shared" si="813"/>
        <v>-76</v>
      </c>
      <c r="BD1076">
        <f t="shared" si="814"/>
        <v>-19.125</v>
      </c>
      <c r="BE1076">
        <f t="shared" si="815"/>
        <v>-78</v>
      </c>
      <c r="BF1076">
        <f t="shared" si="816"/>
        <v>-18.600000000000001</v>
      </c>
      <c r="BG1076">
        <f t="shared" si="817"/>
        <v>-80</v>
      </c>
      <c r="BH1076">
        <f t="shared" si="818"/>
        <v>-19.125</v>
      </c>
      <c r="BI1076">
        <f t="shared" si="819"/>
        <v>1.0499999999999972</v>
      </c>
      <c r="BJ1076">
        <f t="shared" si="820"/>
        <v>4</v>
      </c>
      <c r="BK1076">
        <f t="shared" si="821"/>
        <v>3.80952380952382</v>
      </c>
      <c r="BL1076">
        <f t="shared" si="822"/>
        <v>1.0499999999999972</v>
      </c>
      <c r="BM1076" s="1">
        <v>2.8571428571428554</v>
      </c>
    </row>
    <row r="1077" spans="1:65">
      <c r="A1077" s="16" t="s">
        <v>4501</v>
      </c>
      <c r="E1077"/>
      <c r="F1077" s="17">
        <f t="shared" si="780"/>
        <v>192</v>
      </c>
      <c r="G1077" s="3">
        <f t="shared" si="781"/>
        <v>4</v>
      </c>
      <c r="H1077" s="4">
        <f t="shared" si="782"/>
        <v>197</v>
      </c>
      <c r="I1077" s="4">
        <f t="shared" si="783"/>
        <v>233</v>
      </c>
      <c r="J1077" s="4">
        <f t="shared" si="784"/>
        <v>234</v>
      </c>
      <c r="K1077" s="4">
        <f t="shared" si="785"/>
        <v>198</v>
      </c>
      <c r="L1077" s="1">
        <f t="shared" si="786"/>
        <v>0</v>
      </c>
      <c r="M1077" s="1">
        <f t="shared" si="787"/>
        <v>0</v>
      </c>
      <c r="N1077" s="1">
        <f t="shared" si="788"/>
        <v>0</v>
      </c>
      <c r="O1077" s="1">
        <f t="shared" si="789"/>
        <v>0</v>
      </c>
      <c r="P1077" s="1">
        <f t="shared" si="790"/>
        <v>0</v>
      </c>
      <c r="Q1077" s="1" t="str">
        <f t="shared" si="791"/>
        <v/>
      </c>
      <c r="R1077" s="1">
        <f t="shared" si="792"/>
        <v>-78</v>
      </c>
      <c r="S1077" s="1">
        <f t="shared" si="793"/>
        <v>-18.074999999999999</v>
      </c>
      <c r="T1077" s="1">
        <f>VLOOKUP($H1077,節点!$E$1:$G$20000,2,FALSE)</f>
        <v>-80</v>
      </c>
      <c r="U1077" s="1">
        <f>VLOOKUP($H1077,節点!$E$1:$G$20000,3,FALSE)</f>
        <v>-18.600000000000001</v>
      </c>
      <c r="V1077" s="1">
        <f>VLOOKUP($I1077,節点!$E$1:$G$20000,2,FALSE)</f>
        <v>-76</v>
      </c>
      <c r="W1077" s="1">
        <f>VLOOKUP($I1077,節点!$E$1:$G$20000,3,FALSE)</f>
        <v>-18.600000000000001</v>
      </c>
      <c r="X1077" s="1">
        <f>VLOOKUP($J1077,節点!$E$1:$G$20000,2,FALSE)</f>
        <v>-76</v>
      </c>
      <c r="Y1077" s="1">
        <f>VLOOKUP($J1077,節点!$E$1:$G$20000,3,FALSE)</f>
        <v>-17.55</v>
      </c>
      <c r="Z1077" s="1">
        <f>VLOOKUP($K1077,節点!$E$1:$G$20000,2,FALSE)</f>
        <v>-80</v>
      </c>
      <c r="AA1077" s="1">
        <f>VLOOKUP($K1077,節点!$E$1:$G$20000,3,FALSE)</f>
        <v>-17.55</v>
      </c>
      <c r="AB1077">
        <f t="shared" si="794"/>
        <v>-2</v>
      </c>
      <c r="AC1077">
        <f t="shared" si="795"/>
        <v>-0.52500000000000213</v>
      </c>
      <c r="AD1077">
        <f t="shared" si="796"/>
        <v>2</v>
      </c>
      <c r="AE1077">
        <f t="shared" si="797"/>
        <v>-0.52500000000000213</v>
      </c>
      <c r="AF1077">
        <f t="shared" si="798"/>
        <v>2</v>
      </c>
      <c r="AG1077">
        <f t="shared" si="799"/>
        <v>0.52499999999999858</v>
      </c>
      <c r="AH1077">
        <f t="shared" si="800"/>
        <v>-2</v>
      </c>
      <c r="AI1077">
        <f t="shared" si="801"/>
        <v>0.52499999999999858</v>
      </c>
      <c r="AJ1077">
        <f t="shared" si="775"/>
        <v>194.70830389968282</v>
      </c>
      <c r="AK1077">
        <f t="shared" si="776"/>
        <v>345.29169610031721</v>
      </c>
      <c r="AL1077">
        <f t="shared" si="777"/>
        <v>14.70830389968271</v>
      </c>
      <c r="AM1077">
        <f t="shared" si="778"/>
        <v>165.2916961003173</v>
      </c>
      <c r="AN1077">
        <f t="shared" si="802"/>
        <v>3</v>
      </c>
      <c r="AO1077">
        <f t="shared" si="803"/>
        <v>4</v>
      </c>
      <c r="AP1077">
        <f t="shared" si="804"/>
        <v>1</v>
      </c>
      <c r="AQ1077">
        <f t="shared" si="805"/>
        <v>2</v>
      </c>
      <c r="AR1077">
        <f t="shared" si="806"/>
        <v>3412</v>
      </c>
      <c r="AS1077" t="str">
        <f t="shared" si="807"/>
        <v/>
      </c>
      <c r="AT1077" t="str">
        <f t="shared" si="808"/>
        <v/>
      </c>
      <c r="AU1077" t="str">
        <f t="shared" si="809"/>
        <v/>
      </c>
      <c r="AV1077" t="str">
        <f t="shared" si="810"/>
        <v/>
      </c>
      <c r="AW1077" t="str">
        <f t="shared" si="779"/>
        <v/>
      </c>
      <c r="BA1077">
        <f t="shared" si="811"/>
        <v>-78</v>
      </c>
      <c r="BB1077">
        <f t="shared" si="812"/>
        <v>-18.600000000000001</v>
      </c>
      <c r="BC1077">
        <f t="shared" si="813"/>
        <v>-76</v>
      </c>
      <c r="BD1077">
        <f t="shared" si="814"/>
        <v>-18.075000000000003</v>
      </c>
      <c r="BE1077">
        <f t="shared" si="815"/>
        <v>-78</v>
      </c>
      <c r="BF1077">
        <f t="shared" si="816"/>
        <v>-17.55</v>
      </c>
      <c r="BG1077">
        <f t="shared" si="817"/>
        <v>-80</v>
      </c>
      <c r="BH1077">
        <f t="shared" si="818"/>
        <v>-18.075000000000003</v>
      </c>
      <c r="BI1077">
        <f t="shared" si="819"/>
        <v>1.0500000000000007</v>
      </c>
      <c r="BJ1077">
        <f t="shared" si="820"/>
        <v>4</v>
      </c>
      <c r="BK1077">
        <f t="shared" si="821"/>
        <v>3.8095238095238071</v>
      </c>
      <c r="BL1077">
        <f t="shared" si="822"/>
        <v>1.0500000000000007</v>
      </c>
      <c r="BM1077" s="1">
        <v>2.8571428571428554</v>
      </c>
    </row>
    <row r="1078" spans="1:65">
      <c r="A1078" s="16" t="s">
        <v>4502</v>
      </c>
      <c r="E1078"/>
      <c r="F1078" s="17">
        <f t="shared" si="780"/>
        <v>193</v>
      </c>
      <c r="G1078" s="3">
        <f t="shared" si="781"/>
        <v>4</v>
      </c>
      <c r="H1078" s="4">
        <f t="shared" si="782"/>
        <v>198</v>
      </c>
      <c r="I1078" s="4">
        <f t="shared" si="783"/>
        <v>234</v>
      </c>
      <c r="J1078" s="4">
        <f t="shared" si="784"/>
        <v>235</v>
      </c>
      <c r="K1078" s="4">
        <f t="shared" si="785"/>
        <v>199</v>
      </c>
      <c r="L1078" s="1">
        <f t="shared" si="786"/>
        <v>0</v>
      </c>
      <c r="M1078" s="1">
        <f t="shared" si="787"/>
        <v>0</v>
      </c>
      <c r="N1078" s="1">
        <f t="shared" si="788"/>
        <v>0</v>
      </c>
      <c r="O1078" s="1">
        <f t="shared" si="789"/>
        <v>0</v>
      </c>
      <c r="P1078" s="1">
        <f t="shared" si="790"/>
        <v>0</v>
      </c>
      <c r="Q1078" s="1" t="str">
        <f t="shared" si="791"/>
        <v/>
      </c>
      <c r="R1078" s="1">
        <f t="shared" si="792"/>
        <v>-78</v>
      </c>
      <c r="S1078" s="1">
        <f t="shared" si="793"/>
        <v>-17.024999999999999</v>
      </c>
      <c r="T1078" s="1">
        <f>VLOOKUP($H1078,節点!$E$1:$G$20000,2,FALSE)</f>
        <v>-80</v>
      </c>
      <c r="U1078" s="1">
        <f>VLOOKUP($H1078,節点!$E$1:$G$20000,3,FALSE)</f>
        <v>-17.55</v>
      </c>
      <c r="V1078" s="1">
        <f>VLOOKUP($I1078,節点!$E$1:$G$20000,2,FALSE)</f>
        <v>-76</v>
      </c>
      <c r="W1078" s="1">
        <f>VLOOKUP($I1078,節点!$E$1:$G$20000,3,FALSE)</f>
        <v>-17.55</v>
      </c>
      <c r="X1078" s="1">
        <f>VLOOKUP($J1078,節点!$E$1:$G$20000,2,FALSE)</f>
        <v>-76</v>
      </c>
      <c r="Y1078" s="1">
        <f>VLOOKUP($J1078,節点!$E$1:$G$20000,3,FALSE)</f>
        <v>-16.5</v>
      </c>
      <c r="Z1078" s="1">
        <f>VLOOKUP($K1078,節点!$E$1:$G$20000,2,FALSE)</f>
        <v>-80</v>
      </c>
      <c r="AA1078" s="1">
        <f>VLOOKUP($K1078,節点!$E$1:$G$20000,3,FALSE)</f>
        <v>-16.5</v>
      </c>
      <c r="AB1078">
        <f t="shared" si="794"/>
        <v>-2</v>
      </c>
      <c r="AC1078">
        <f t="shared" si="795"/>
        <v>-0.52500000000000213</v>
      </c>
      <c r="AD1078">
        <f t="shared" si="796"/>
        <v>2</v>
      </c>
      <c r="AE1078">
        <f t="shared" si="797"/>
        <v>-0.52500000000000213</v>
      </c>
      <c r="AF1078">
        <f t="shared" si="798"/>
        <v>2</v>
      </c>
      <c r="AG1078">
        <f t="shared" si="799"/>
        <v>0.52499999999999858</v>
      </c>
      <c r="AH1078">
        <f t="shared" si="800"/>
        <v>-2</v>
      </c>
      <c r="AI1078">
        <f t="shared" si="801"/>
        <v>0.52499999999999858</v>
      </c>
      <c r="AJ1078">
        <f t="shared" si="775"/>
        <v>194.70830389968282</v>
      </c>
      <c r="AK1078">
        <f t="shared" si="776"/>
        <v>345.29169610031721</v>
      </c>
      <c r="AL1078">
        <f t="shared" si="777"/>
        <v>14.70830389968271</v>
      </c>
      <c r="AM1078">
        <f t="shared" si="778"/>
        <v>165.2916961003173</v>
      </c>
      <c r="AN1078">
        <f t="shared" si="802"/>
        <v>3</v>
      </c>
      <c r="AO1078">
        <f t="shared" si="803"/>
        <v>4</v>
      </c>
      <c r="AP1078">
        <f t="shared" si="804"/>
        <v>1</v>
      </c>
      <c r="AQ1078">
        <f t="shared" si="805"/>
        <v>2</v>
      </c>
      <c r="AR1078">
        <f t="shared" si="806"/>
        <v>3412</v>
      </c>
      <c r="AS1078" t="str">
        <f t="shared" si="807"/>
        <v/>
      </c>
      <c r="AT1078" t="str">
        <f t="shared" si="808"/>
        <v/>
      </c>
      <c r="AU1078" t="str">
        <f t="shared" si="809"/>
        <v/>
      </c>
      <c r="AV1078" t="str">
        <f t="shared" si="810"/>
        <v/>
      </c>
      <c r="AW1078" t="str">
        <f t="shared" si="779"/>
        <v/>
      </c>
      <c r="BA1078">
        <f t="shared" si="811"/>
        <v>-78</v>
      </c>
      <c r="BB1078">
        <f t="shared" si="812"/>
        <v>-17.55</v>
      </c>
      <c r="BC1078">
        <f t="shared" si="813"/>
        <v>-76</v>
      </c>
      <c r="BD1078">
        <f t="shared" si="814"/>
        <v>-17.024999999999999</v>
      </c>
      <c r="BE1078">
        <f t="shared" si="815"/>
        <v>-78</v>
      </c>
      <c r="BF1078">
        <f t="shared" si="816"/>
        <v>-16.5</v>
      </c>
      <c r="BG1078">
        <f t="shared" si="817"/>
        <v>-80</v>
      </c>
      <c r="BH1078">
        <f t="shared" si="818"/>
        <v>-17.024999999999999</v>
      </c>
      <c r="BI1078">
        <f t="shared" si="819"/>
        <v>1.0500000000000007</v>
      </c>
      <c r="BJ1078">
        <f t="shared" si="820"/>
        <v>4</v>
      </c>
      <c r="BK1078">
        <f t="shared" si="821"/>
        <v>3.8095238095238071</v>
      </c>
      <c r="BL1078">
        <f t="shared" si="822"/>
        <v>1.0500000000000007</v>
      </c>
      <c r="BM1078" s="1">
        <v>2.8571428571428554</v>
      </c>
    </row>
    <row r="1079" spans="1:65">
      <c r="A1079" s="16" t="s">
        <v>4503</v>
      </c>
      <c r="E1079"/>
      <c r="F1079" s="17">
        <f t="shared" si="780"/>
        <v>219</v>
      </c>
      <c r="G1079" s="3">
        <f t="shared" si="781"/>
        <v>4</v>
      </c>
      <c r="H1079" s="4">
        <f t="shared" si="782"/>
        <v>225</v>
      </c>
      <c r="I1079" s="4">
        <f t="shared" si="783"/>
        <v>261</v>
      </c>
      <c r="J1079" s="4">
        <f t="shared" si="784"/>
        <v>262</v>
      </c>
      <c r="K1079" s="4">
        <f t="shared" si="785"/>
        <v>226</v>
      </c>
      <c r="L1079" s="1">
        <f t="shared" si="786"/>
        <v>0</v>
      </c>
      <c r="M1079" s="1">
        <f t="shared" si="787"/>
        <v>0</v>
      </c>
      <c r="N1079" s="1">
        <f t="shared" si="788"/>
        <v>0</v>
      </c>
      <c r="O1079" s="1">
        <f t="shared" si="789"/>
        <v>0</v>
      </c>
      <c r="P1079" s="1">
        <f t="shared" si="790"/>
        <v>0</v>
      </c>
      <c r="Q1079" s="1" t="str">
        <f t="shared" si="791"/>
        <v/>
      </c>
      <c r="R1079" s="1">
        <f t="shared" si="792"/>
        <v>-74</v>
      </c>
      <c r="S1079" s="1">
        <f t="shared" si="793"/>
        <v>-26.475000000000001</v>
      </c>
      <c r="T1079" s="1">
        <f>VLOOKUP($H1079,節点!$E$1:$G$20000,2,FALSE)</f>
        <v>-76</v>
      </c>
      <c r="U1079" s="1">
        <f>VLOOKUP($H1079,節点!$E$1:$G$20000,3,FALSE)</f>
        <v>-27</v>
      </c>
      <c r="V1079" s="1">
        <f>VLOOKUP($I1079,節点!$E$1:$G$20000,2,FALSE)</f>
        <v>-72</v>
      </c>
      <c r="W1079" s="1">
        <f>VLOOKUP($I1079,節点!$E$1:$G$20000,3,FALSE)</f>
        <v>-27</v>
      </c>
      <c r="X1079" s="1">
        <f>VLOOKUP($J1079,節点!$E$1:$G$20000,2,FALSE)</f>
        <v>-72</v>
      </c>
      <c r="Y1079" s="1">
        <f>VLOOKUP($J1079,節点!$E$1:$G$20000,3,FALSE)</f>
        <v>-25.95</v>
      </c>
      <c r="Z1079" s="1">
        <f>VLOOKUP($K1079,節点!$E$1:$G$20000,2,FALSE)</f>
        <v>-76</v>
      </c>
      <c r="AA1079" s="1">
        <f>VLOOKUP($K1079,節点!$E$1:$G$20000,3,FALSE)</f>
        <v>-25.95</v>
      </c>
      <c r="AB1079">
        <f t="shared" si="794"/>
        <v>-2</v>
      </c>
      <c r="AC1079">
        <f t="shared" si="795"/>
        <v>-0.52499999999999858</v>
      </c>
      <c r="AD1079">
        <f t="shared" si="796"/>
        <v>2</v>
      </c>
      <c r="AE1079">
        <f t="shared" si="797"/>
        <v>-0.52499999999999858</v>
      </c>
      <c r="AF1079">
        <f t="shared" si="798"/>
        <v>2</v>
      </c>
      <c r="AG1079">
        <f t="shared" si="799"/>
        <v>0.52500000000000213</v>
      </c>
      <c r="AH1079">
        <f t="shared" si="800"/>
        <v>-2</v>
      </c>
      <c r="AI1079">
        <f t="shared" si="801"/>
        <v>0.52500000000000213</v>
      </c>
      <c r="AJ1079">
        <f t="shared" si="775"/>
        <v>194.7083038996827</v>
      </c>
      <c r="AK1079">
        <f t="shared" si="776"/>
        <v>345.29169610031727</v>
      </c>
      <c r="AL1079">
        <f t="shared" si="777"/>
        <v>14.708303899682805</v>
      </c>
      <c r="AM1079">
        <f t="shared" si="778"/>
        <v>165.29169610031718</v>
      </c>
      <c r="AN1079">
        <f t="shared" si="802"/>
        <v>3</v>
      </c>
      <c r="AO1079">
        <f t="shared" si="803"/>
        <v>4</v>
      </c>
      <c r="AP1079">
        <f t="shared" si="804"/>
        <v>1</v>
      </c>
      <c r="AQ1079">
        <f t="shared" si="805"/>
        <v>2</v>
      </c>
      <c r="AR1079">
        <f t="shared" si="806"/>
        <v>3412</v>
      </c>
      <c r="AS1079" t="str">
        <f t="shared" si="807"/>
        <v/>
      </c>
      <c r="AT1079" t="str">
        <f t="shared" si="808"/>
        <v/>
      </c>
      <c r="AU1079" t="str">
        <f t="shared" si="809"/>
        <v/>
      </c>
      <c r="AV1079" t="str">
        <f t="shared" si="810"/>
        <v/>
      </c>
      <c r="AW1079" t="str">
        <f t="shared" si="779"/>
        <v/>
      </c>
      <c r="BA1079">
        <f t="shared" si="811"/>
        <v>-74</v>
      </c>
      <c r="BB1079">
        <f t="shared" si="812"/>
        <v>-27</v>
      </c>
      <c r="BC1079">
        <f t="shared" si="813"/>
        <v>-72</v>
      </c>
      <c r="BD1079">
        <f t="shared" si="814"/>
        <v>-26.475000000000001</v>
      </c>
      <c r="BE1079">
        <f t="shared" si="815"/>
        <v>-74</v>
      </c>
      <c r="BF1079">
        <f t="shared" si="816"/>
        <v>-25.95</v>
      </c>
      <c r="BG1079">
        <f t="shared" si="817"/>
        <v>-76</v>
      </c>
      <c r="BH1079">
        <f t="shared" si="818"/>
        <v>-26.475000000000001</v>
      </c>
      <c r="BI1079">
        <f t="shared" si="819"/>
        <v>1.0500000000000007</v>
      </c>
      <c r="BJ1079">
        <f t="shared" si="820"/>
        <v>4</v>
      </c>
      <c r="BK1079">
        <f t="shared" si="821"/>
        <v>3.8095238095238071</v>
      </c>
      <c r="BL1079">
        <f t="shared" si="822"/>
        <v>1.0500000000000007</v>
      </c>
      <c r="BM1079" s="1">
        <v>2.8571428571428554</v>
      </c>
    </row>
    <row r="1080" spans="1:65">
      <c r="A1080" s="16" t="s">
        <v>4504</v>
      </c>
      <c r="E1080"/>
      <c r="F1080" s="17">
        <f t="shared" si="780"/>
        <v>220</v>
      </c>
      <c r="G1080" s="3">
        <f t="shared" si="781"/>
        <v>4</v>
      </c>
      <c r="H1080" s="4">
        <f t="shared" si="782"/>
        <v>226</v>
      </c>
      <c r="I1080" s="4">
        <f t="shared" si="783"/>
        <v>262</v>
      </c>
      <c r="J1080" s="4">
        <f t="shared" si="784"/>
        <v>263</v>
      </c>
      <c r="K1080" s="4">
        <f t="shared" si="785"/>
        <v>227</v>
      </c>
      <c r="L1080" s="1">
        <f t="shared" si="786"/>
        <v>0</v>
      </c>
      <c r="M1080" s="1">
        <f t="shared" si="787"/>
        <v>0</v>
      </c>
      <c r="N1080" s="1">
        <f t="shared" si="788"/>
        <v>0</v>
      </c>
      <c r="O1080" s="1">
        <f t="shared" si="789"/>
        <v>0</v>
      </c>
      <c r="P1080" s="1">
        <f t="shared" si="790"/>
        <v>0</v>
      </c>
      <c r="Q1080" s="1" t="str">
        <f t="shared" si="791"/>
        <v/>
      </c>
      <c r="R1080" s="1">
        <f t="shared" si="792"/>
        <v>-74</v>
      </c>
      <c r="S1080" s="1">
        <f t="shared" si="793"/>
        <v>-25.424999999999997</v>
      </c>
      <c r="T1080" s="1">
        <f>VLOOKUP($H1080,節点!$E$1:$G$20000,2,FALSE)</f>
        <v>-76</v>
      </c>
      <c r="U1080" s="1">
        <f>VLOOKUP($H1080,節点!$E$1:$G$20000,3,FALSE)</f>
        <v>-25.95</v>
      </c>
      <c r="V1080" s="1">
        <f>VLOOKUP($I1080,節点!$E$1:$G$20000,2,FALSE)</f>
        <v>-72</v>
      </c>
      <c r="W1080" s="1">
        <f>VLOOKUP($I1080,節点!$E$1:$G$20000,3,FALSE)</f>
        <v>-25.95</v>
      </c>
      <c r="X1080" s="1">
        <f>VLOOKUP($J1080,節点!$E$1:$G$20000,2,FALSE)</f>
        <v>-72</v>
      </c>
      <c r="Y1080" s="1">
        <f>VLOOKUP($J1080,節点!$E$1:$G$20000,3,FALSE)</f>
        <v>-24.9</v>
      </c>
      <c r="Z1080" s="1">
        <f>VLOOKUP($K1080,節点!$E$1:$G$20000,2,FALSE)</f>
        <v>-76</v>
      </c>
      <c r="AA1080" s="1">
        <f>VLOOKUP($K1080,節点!$E$1:$G$20000,3,FALSE)</f>
        <v>-24.9</v>
      </c>
      <c r="AB1080">
        <f t="shared" si="794"/>
        <v>-2</v>
      </c>
      <c r="AC1080">
        <f t="shared" si="795"/>
        <v>-0.52500000000000213</v>
      </c>
      <c r="AD1080">
        <f t="shared" si="796"/>
        <v>2</v>
      </c>
      <c r="AE1080">
        <f t="shared" si="797"/>
        <v>-0.52500000000000213</v>
      </c>
      <c r="AF1080">
        <f t="shared" si="798"/>
        <v>2</v>
      </c>
      <c r="AG1080">
        <f t="shared" si="799"/>
        <v>0.52499999999999858</v>
      </c>
      <c r="AH1080">
        <f t="shared" si="800"/>
        <v>-2</v>
      </c>
      <c r="AI1080">
        <f t="shared" si="801"/>
        <v>0.52499999999999858</v>
      </c>
      <c r="AJ1080">
        <f t="shared" si="775"/>
        <v>194.70830389968282</v>
      </c>
      <c r="AK1080">
        <f t="shared" si="776"/>
        <v>345.29169610031721</v>
      </c>
      <c r="AL1080">
        <f t="shared" si="777"/>
        <v>14.70830389968271</v>
      </c>
      <c r="AM1080">
        <f t="shared" si="778"/>
        <v>165.2916961003173</v>
      </c>
      <c r="AN1080">
        <f t="shared" si="802"/>
        <v>3</v>
      </c>
      <c r="AO1080">
        <f t="shared" si="803"/>
        <v>4</v>
      </c>
      <c r="AP1080">
        <f t="shared" si="804"/>
        <v>1</v>
      </c>
      <c r="AQ1080">
        <f t="shared" si="805"/>
        <v>2</v>
      </c>
      <c r="AR1080">
        <f t="shared" si="806"/>
        <v>3412</v>
      </c>
      <c r="AS1080" t="str">
        <f t="shared" si="807"/>
        <v/>
      </c>
      <c r="AT1080" t="str">
        <f t="shared" si="808"/>
        <v/>
      </c>
      <c r="AU1080" t="str">
        <f t="shared" si="809"/>
        <v/>
      </c>
      <c r="AV1080" t="str">
        <f t="shared" si="810"/>
        <v/>
      </c>
      <c r="AW1080" t="str">
        <f t="shared" si="779"/>
        <v/>
      </c>
      <c r="BA1080">
        <f t="shared" si="811"/>
        <v>-74</v>
      </c>
      <c r="BB1080">
        <f t="shared" si="812"/>
        <v>-25.95</v>
      </c>
      <c r="BC1080">
        <f t="shared" si="813"/>
        <v>-72</v>
      </c>
      <c r="BD1080">
        <f t="shared" si="814"/>
        <v>-25.424999999999997</v>
      </c>
      <c r="BE1080">
        <f t="shared" si="815"/>
        <v>-74</v>
      </c>
      <c r="BF1080">
        <f t="shared" si="816"/>
        <v>-24.9</v>
      </c>
      <c r="BG1080">
        <f t="shared" si="817"/>
        <v>-76</v>
      </c>
      <c r="BH1080">
        <f t="shared" si="818"/>
        <v>-25.424999999999997</v>
      </c>
      <c r="BI1080">
        <f t="shared" si="819"/>
        <v>1.0500000000000007</v>
      </c>
      <c r="BJ1080">
        <f t="shared" si="820"/>
        <v>4</v>
      </c>
      <c r="BK1080">
        <f t="shared" si="821"/>
        <v>3.8095238095238071</v>
      </c>
      <c r="BL1080">
        <f t="shared" si="822"/>
        <v>1.0500000000000007</v>
      </c>
      <c r="BM1080" s="1">
        <v>2.8571428571428554</v>
      </c>
    </row>
    <row r="1081" spans="1:65">
      <c r="A1081" s="16" t="s">
        <v>4505</v>
      </c>
      <c r="E1081"/>
      <c r="F1081" s="17">
        <f t="shared" si="780"/>
        <v>221</v>
      </c>
      <c r="G1081" s="3">
        <f t="shared" si="781"/>
        <v>4</v>
      </c>
      <c r="H1081" s="4">
        <f t="shared" si="782"/>
        <v>227</v>
      </c>
      <c r="I1081" s="4">
        <f t="shared" si="783"/>
        <v>263</v>
      </c>
      <c r="J1081" s="4">
        <f t="shared" si="784"/>
        <v>264</v>
      </c>
      <c r="K1081" s="4">
        <f t="shared" si="785"/>
        <v>228</v>
      </c>
      <c r="L1081" s="1">
        <f t="shared" si="786"/>
        <v>0</v>
      </c>
      <c r="M1081" s="1">
        <f t="shared" si="787"/>
        <v>0</v>
      </c>
      <c r="N1081" s="1">
        <f t="shared" si="788"/>
        <v>0</v>
      </c>
      <c r="O1081" s="1">
        <f t="shared" si="789"/>
        <v>0</v>
      </c>
      <c r="P1081" s="1">
        <f t="shared" si="790"/>
        <v>0</v>
      </c>
      <c r="Q1081" s="1" t="str">
        <f t="shared" si="791"/>
        <v/>
      </c>
      <c r="R1081" s="1">
        <f t="shared" si="792"/>
        <v>-74</v>
      </c>
      <c r="S1081" s="1">
        <f t="shared" si="793"/>
        <v>-24.375</v>
      </c>
      <c r="T1081" s="1">
        <f>VLOOKUP($H1081,節点!$E$1:$G$20000,2,FALSE)</f>
        <v>-76</v>
      </c>
      <c r="U1081" s="1">
        <f>VLOOKUP($H1081,節点!$E$1:$G$20000,3,FALSE)</f>
        <v>-24.9</v>
      </c>
      <c r="V1081" s="1">
        <f>VLOOKUP($I1081,節点!$E$1:$G$20000,2,FALSE)</f>
        <v>-72</v>
      </c>
      <c r="W1081" s="1">
        <f>VLOOKUP($I1081,節点!$E$1:$G$20000,3,FALSE)</f>
        <v>-24.9</v>
      </c>
      <c r="X1081" s="1">
        <f>VLOOKUP($J1081,節点!$E$1:$G$20000,2,FALSE)</f>
        <v>-72</v>
      </c>
      <c r="Y1081" s="1">
        <f>VLOOKUP($J1081,節点!$E$1:$G$20000,3,FALSE)</f>
        <v>-23.85</v>
      </c>
      <c r="Z1081" s="1">
        <f>VLOOKUP($K1081,節点!$E$1:$G$20000,2,FALSE)</f>
        <v>-76</v>
      </c>
      <c r="AA1081" s="1">
        <f>VLOOKUP($K1081,節点!$E$1:$G$20000,3,FALSE)</f>
        <v>-23.85</v>
      </c>
      <c r="AB1081">
        <f t="shared" si="794"/>
        <v>-2</v>
      </c>
      <c r="AC1081">
        <f t="shared" si="795"/>
        <v>-0.52499999999999858</v>
      </c>
      <c r="AD1081">
        <f t="shared" si="796"/>
        <v>2</v>
      </c>
      <c r="AE1081">
        <f t="shared" si="797"/>
        <v>-0.52499999999999858</v>
      </c>
      <c r="AF1081">
        <f t="shared" si="798"/>
        <v>2</v>
      </c>
      <c r="AG1081">
        <f t="shared" si="799"/>
        <v>0.52499999999999858</v>
      </c>
      <c r="AH1081">
        <f t="shared" si="800"/>
        <v>-2</v>
      </c>
      <c r="AI1081">
        <f t="shared" si="801"/>
        <v>0.52499999999999858</v>
      </c>
      <c r="AJ1081">
        <f t="shared" si="775"/>
        <v>194.7083038996827</v>
      </c>
      <c r="AK1081">
        <f t="shared" si="776"/>
        <v>345.29169610031727</v>
      </c>
      <c r="AL1081">
        <f t="shared" si="777"/>
        <v>14.70830389968271</v>
      </c>
      <c r="AM1081">
        <f t="shared" si="778"/>
        <v>165.2916961003173</v>
      </c>
      <c r="AN1081">
        <f t="shared" si="802"/>
        <v>3</v>
      </c>
      <c r="AO1081">
        <f t="shared" si="803"/>
        <v>4</v>
      </c>
      <c r="AP1081">
        <f t="shared" si="804"/>
        <v>1</v>
      </c>
      <c r="AQ1081">
        <f t="shared" si="805"/>
        <v>2</v>
      </c>
      <c r="AR1081">
        <f t="shared" si="806"/>
        <v>3412</v>
      </c>
      <c r="AS1081" t="str">
        <f t="shared" si="807"/>
        <v/>
      </c>
      <c r="AT1081" t="str">
        <f t="shared" si="808"/>
        <v/>
      </c>
      <c r="AU1081" t="str">
        <f t="shared" si="809"/>
        <v/>
      </c>
      <c r="AV1081" t="str">
        <f t="shared" si="810"/>
        <v/>
      </c>
      <c r="AW1081" t="str">
        <f t="shared" si="779"/>
        <v/>
      </c>
      <c r="BA1081">
        <f t="shared" si="811"/>
        <v>-74</v>
      </c>
      <c r="BB1081">
        <f t="shared" si="812"/>
        <v>-24.9</v>
      </c>
      <c r="BC1081">
        <f t="shared" si="813"/>
        <v>-72</v>
      </c>
      <c r="BD1081">
        <f t="shared" si="814"/>
        <v>-24.375</v>
      </c>
      <c r="BE1081">
        <f t="shared" si="815"/>
        <v>-74</v>
      </c>
      <c r="BF1081">
        <f t="shared" si="816"/>
        <v>-23.85</v>
      </c>
      <c r="BG1081">
        <f t="shared" si="817"/>
        <v>-76</v>
      </c>
      <c r="BH1081">
        <f t="shared" si="818"/>
        <v>-24.375</v>
      </c>
      <c r="BI1081">
        <f t="shared" si="819"/>
        <v>1.0499999999999972</v>
      </c>
      <c r="BJ1081">
        <f t="shared" si="820"/>
        <v>4</v>
      </c>
      <c r="BK1081">
        <f t="shared" si="821"/>
        <v>3.80952380952382</v>
      </c>
      <c r="BL1081">
        <f t="shared" si="822"/>
        <v>1.0499999999999972</v>
      </c>
      <c r="BM1081" s="1">
        <v>2.8571428571428554</v>
      </c>
    </row>
    <row r="1082" spans="1:65">
      <c r="A1082" s="16" t="s">
        <v>4506</v>
      </c>
      <c r="E1082"/>
      <c r="F1082" s="17">
        <f t="shared" si="780"/>
        <v>222</v>
      </c>
      <c r="G1082" s="3">
        <f t="shared" si="781"/>
        <v>4</v>
      </c>
      <c r="H1082" s="4">
        <f t="shared" si="782"/>
        <v>228</v>
      </c>
      <c r="I1082" s="4">
        <f t="shared" si="783"/>
        <v>264</v>
      </c>
      <c r="J1082" s="4">
        <f t="shared" si="784"/>
        <v>265</v>
      </c>
      <c r="K1082" s="4">
        <f t="shared" si="785"/>
        <v>229</v>
      </c>
      <c r="L1082" s="1">
        <f t="shared" si="786"/>
        <v>0</v>
      </c>
      <c r="M1082" s="1">
        <f t="shared" si="787"/>
        <v>0</v>
      </c>
      <c r="N1082" s="1">
        <f t="shared" si="788"/>
        <v>0</v>
      </c>
      <c r="O1082" s="1">
        <f t="shared" si="789"/>
        <v>0</v>
      </c>
      <c r="P1082" s="1">
        <f t="shared" si="790"/>
        <v>0</v>
      </c>
      <c r="Q1082" s="1" t="str">
        <f t="shared" si="791"/>
        <v/>
      </c>
      <c r="R1082" s="1">
        <f t="shared" si="792"/>
        <v>-74</v>
      </c>
      <c r="S1082" s="1">
        <f t="shared" si="793"/>
        <v>-23.324999999999999</v>
      </c>
      <c r="T1082" s="1">
        <f>VLOOKUP($H1082,節点!$E$1:$G$20000,2,FALSE)</f>
        <v>-76</v>
      </c>
      <c r="U1082" s="1">
        <f>VLOOKUP($H1082,節点!$E$1:$G$20000,3,FALSE)</f>
        <v>-23.85</v>
      </c>
      <c r="V1082" s="1">
        <f>VLOOKUP($I1082,節点!$E$1:$G$20000,2,FALSE)</f>
        <v>-72</v>
      </c>
      <c r="W1082" s="1">
        <f>VLOOKUP($I1082,節点!$E$1:$G$20000,3,FALSE)</f>
        <v>-23.85</v>
      </c>
      <c r="X1082" s="1">
        <f>VLOOKUP($J1082,節点!$E$1:$G$20000,2,FALSE)</f>
        <v>-72</v>
      </c>
      <c r="Y1082" s="1">
        <f>VLOOKUP($J1082,節点!$E$1:$G$20000,3,FALSE)</f>
        <v>-22.8</v>
      </c>
      <c r="Z1082" s="1">
        <f>VLOOKUP($K1082,節点!$E$1:$G$20000,2,FALSE)</f>
        <v>-76</v>
      </c>
      <c r="AA1082" s="1">
        <f>VLOOKUP($K1082,節点!$E$1:$G$20000,3,FALSE)</f>
        <v>-22.8</v>
      </c>
      <c r="AB1082">
        <f t="shared" si="794"/>
        <v>-2</v>
      </c>
      <c r="AC1082">
        <f t="shared" si="795"/>
        <v>-0.52500000000000213</v>
      </c>
      <c r="AD1082">
        <f t="shared" si="796"/>
        <v>2</v>
      </c>
      <c r="AE1082">
        <f t="shared" si="797"/>
        <v>-0.52500000000000213</v>
      </c>
      <c r="AF1082">
        <f t="shared" si="798"/>
        <v>2</v>
      </c>
      <c r="AG1082">
        <f t="shared" si="799"/>
        <v>0.52499999999999858</v>
      </c>
      <c r="AH1082">
        <f t="shared" si="800"/>
        <v>-2</v>
      </c>
      <c r="AI1082">
        <f t="shared" si="801"/>
        <v>0.52499999999999858</v>
      </c>
      <c r="AJ1082">
        <f t="shared" si="775"/>
        <v>194.70830389968282</v>
      </c>
      <c r="AK1082">
        <f t="shared" si="776"/>
        <v>345.29169610031721</v>
      </c>
      <c r="AL1082">
        <f t="shared" si="777"/>
        <v>14.70830389968271</v>
      </c>
      <c r="AM1082">
        <f t="shared" si="778"/>
        <v>165.2916961003173</v>
      </c>
      <c r="AN1082">
        <f t="shared" si="802"/>
        <v>3</v>
      </c>
      <c r="AO1082">
        <f t="shared" si="803"/>
        <v>4</v>
      </c>
      <c r="AP1082">
        <f t="shared" si="804"/>
        <v>1</v>
      </c>
      <c r="AQ1082">
        <f t="shared" si="805"/>
        <v>2</v>
      </c>
      <c r="AR1082">
        <f t="shared" si="806"/>
        <v>3412</v>
      </c>
      <c r="AS1082" t="str">
        <f t="shared" si="807"/>
        <v/>
      </c>
      <c r="AT1082" t="str">
        <f t="shared" si="808"/>
        <v/>
      </c>
      <c r="AU1082" t="str">
        <f t="shared" si="809"/>
        <v/>
      </c>
      <c r="AV1082" t="str">
        <f t="shared" si="810"/>
        <v/>
      </c>
      <c r="AW1082" t="str">
        <f t="shared" si="779"/>
        <v/>
      </c>
      <c r="BA1082">
        <f t="shared" si="811"/>
        <v>-74</v>
      </c>
      <c r="BB1082">
        <f t="shared" si="812"/>
        <v>-23.85</v>
      </c>
      <c r="BC1082">
        <f t="shared" si="813"/>
        <v>-72</v>
      </c>
      <c r="BD1082">
        <f t="shared" si="814"/>
        <v>-23.325000000000003</v>
      </c>
      <c r="BE1082">
        <f t="shared" si="815"/>
        <v>-74</v>
      </c>
      <c r="BF1082">
        <f t="shared" si="816"/>
        <v>-22.8</v>
      </c>
      <c r="BG1082">
        <f t="shared" si="817"/>
        <v>-76</v>
      </c>
      <c r="BH1082">
        <f t="shared" si="818"/>
        <v>-23.325000000000003</v>
      </c>
      <c r="BI1082">
        <f t="shared" si="819"/>
        <v>1.0500000000000007</v>
      </c>
      <c r="BJ1082">
        <f t="shared" si="820"/>
        <v>4</v>
      </c>
      <c r="BK1082">
        <f t="shared" si="821"/>
        <v>3.8095238095238071</v>
      </c>
      <c r="BL1082">
        <f t="shared" si="822"/>
        <v>1.0500000000000007</v>
      </c>
      <c r="BM1082" s="1">
        <v>2.8571428571428554</v>
      </c>
    </row>
    <row r="1083" spans="1:65">
      <c r="A1083" s="16" t="s">
        <v>4507</v>
      </c>
      <c r="E1083"/>
      <c r="F1083" s="17">
        <f t="shared" si="780"/>
        <v>223</v>
      </c>
      <c r="G1083" s="3">
        <f t="shared" si="781"/>
        <v>4</v>
      </c>
      <c r="H1083" s="4">
        <f t="shared" si="782"/>
        <v>229</v>
      </c>
      <c r="I1083" s="4">
        <f t="shared" si="783"/>
        <v>265</v>
      </c>
      <c r="J1083" s="4">
        <f t="shared" si="784"/>
        <v>266</v>
      </c>
      <c r="K1083" s="4">
        <f t="shared" si="785"/>
        <v>230</v>
      </c>
      <c r="L1083" s="1">
        <f t="shared" si="786"/>
        <v>0</v>
      </c>
      <c r="M1083" s="1">
        <f t="shared" si="787"/>
        <v>0</v>
      </c>
      <c r="N1083" s="1">
        <f t="shared" si="788"/>
        <v>0</v>
      </c>
      <c r="O1083" s="1">
        <f t="shared" si="789"/>
        <v>0</v>
      </c>
      <c r="P1083" s="1">
        <f t="shared" si="790"/>
        <v>0</v>
      </c>
      <c r="Q1083" s="1" t="str">
        <f t="shared" si="791"/>
        <v/>
      </c>
      <c r="R1083" s="1">
        <f t="shared" si="792"/>
        <v>-74</v>
      </c>
      <c r="S1083" s="1">
        <f t="shared" si="793"/>
        <v>-22.274999999999999</v>
      </c>
      <c r="T1083" s="1">
        <f>VLOOKUP($H1083,節点!$E$1:$G$20000,2,FALSE)</f>
        <v>-76</v>
      </c>
      <c r="U1083" s="1">
        <f>VLOOKUP($H1083,節点!$E$1:$G$20000,3,FALSE)</f>
        <v>-22.8</v>
      </c>
      <c r="V1083" s="1">
        <f>VLOOKUP($I1083,節点!$E$1:$G$20000,2,FALSE)</f>
        <v>-72</v>
      </c>
      <c r="W1083" s="1">
        <f>VLOOKUP($I1083,節点!$E$1:$G$20000,3,FALSE)</f>
        <v>-22.8</v>
      </c>
      <c r="X1083" s="1">
        <f>VLOOKUP($J1083,節点!$E$1:$G$20000,2,FALSE)</f>
        <v>-72</v>
      </c>
      <c r="Y1083" s="1">
        <f>VLOOKUP($J1083,節点!$E$1:$G$20000,3,FALSE)</f>
        <v>-21.75</v>
      </c>
      <c r="Z1083" s="1">
        <f>VLOOKUP($K1083,節点!$E$1:$G$20000,2,FALSE)</f>
        <v>-76</v>
      </c>
      <c r="AA1083" s="1">
        <f>VLOOKUP($K1083,節点!$E$1:$G$20000,3,FALSE)</f>
        <v>-21.75</v>
      </c>
      <c r="AB1083">
        <f t="shared" si="794"/>
        <v>-2</v>
      </c>
      <c r="AC1083">
        <f t="shared" si="795"/>
        <v>-0.52500000000000213</v>
      </c>
      <c r="AD1083">
        <f t="shared" si="796"/>
        <v>2</v>
      </c>
      <c r="AE1083">
        <f t="shared" si="797"/>
        <v>-0.52500000000000213</v>
      </c>
      <c r="AF1083">
        <f t="shared" si="798"/>
        <v>2</v>
      </c>
      <c r="AG1083">
        <f t="shared" si="799"/>
        <v>0.52499999999999858</v>
      </c>
      <c r="AH1083">
        <f t="shared" si="800"/>
        <v>-2</v>
      </c>
      <c r="AI1083">
        <f t="shared" si="801"/>
        <v>0.52499999999999858</v>
      </c>
      <c r="AJ1083">
        <f t="shared" si="775"/>
        <v>194.70830389968282</v>
      </c>
      <c r="AK1083">
        <f t="shared" si="776"/>
        <v>345.29169610031721</v>
      </c>
      <c r="AL1083">
        <f t="shared" si="777"/>
        <v>14.70830389968271</v>
      </c>
      <c r="AM1083">
        <f t="shared" si="778"/>
        <v>165.2916961003173</v>
      </c>
      <c r="AN1083">
        <f t="shared" si="802"/>
        <v>3</v>
      </c>
      <c r="AO1083">
        <f t="shared" si="803"/>
        <v>4</v>
      </c>
      <c r="AP1083">
        <f t="shared" si="804"/>
        <v>1</v>
      </c>
      <c r="AQ1083">
        <f t="shared" si="805"/>
        <v>2</v>
      </c>
      <c r="AR1083">
        <f t="shared" si="806"/>
        <v>3412</v>
      </c>
      <c r="AS1083" t="str">
        <f t="shared" si="807"/>
        <v/>
      </c>
      <c r="AT1083" t="str">
        <f t="shared" si="808"/>
        <v/>
      </c>
      <c r="AU1083" t="str">
        <f t="shared" si="809"/>
        <v/>
      </c>
      <c r="AV1083" t="str">
        <f t="shared" si="810"/>
        <v/>
      </c>
      <c r="AW1083" t="str">
        <f t="shared" si="779"/>
        <v/>
      </c>
      <c r="BA1083">
        <f t="shared" si="811"/>
        <v>-74</v>
      </c>
      <c r="BB1083">
        <f t="shared" si="812"/>
        <v>-22.8</v>
      </c>
      <c r="BC1083">
        <f t="shared" si="813"/>
        <v>-72</v>
      </c>
      <c r="BD1083">
        <f t="shared" si="814"/>
        <v>-22.274999999999999</v>
      </c>
      <c r="BE1083">
        <f t="shared" si="815"/>
        <v>-74</v>
      </c>
      <c r="BF1083">
        <f t="shared" si="816"/>
        <v>-21.75</v>
      </c>
      <c r="BG1083">
        <f t="shared" si="817"/>
        <v>-76</v>
      </c>
      <c r="BH1083">
        <f t="shared" si="818"/>
        <v>-22.274999999999999</v>
      </c>
      <c r="BI1083">
        <f t="shared" si="819"/>
        <v>1.0500000000000007</v>
      </c>
      <c r="BJ1083">
        <f t="shared" si="820"/>
        <v>4</v>
      </c>
      <c r="BK1083">
        <f t="shared" si="821"/>
        <v>3.8095238095238071</v>
      </c>
      <c r="BL1083">
        <f t="shared" si="822"/>
        <v>1.0500000000000007</v>
      </c>
      <c r="BM1083" s="1">
        <v>2.8571428571428554</v>
      </c>
    </row>
    <row r="1084" spans="1:65">
      <c r="A1084" s="16" t="s">
        <v>4508</v>
      </c>
      <c r="E1084"/>
      <c r="F1084" s="17">
        <f t="shared" si="780"/>
        <v>224</v>
      </c>
      <c r="G1084" s="3">
        <f t="shared" si="781"/>
        <v>4</v>
      </c>
      <c r="H1084" s="4">
        <f t="shared" si="782"/>
        <v>230</v>
      </c>
      <c r="I1084" s="4">
        <f t="shared" si="783"/>
        <v>266</v>
      </c>
      <c r="J1084" s="4">
        <f t="shared" si="784"/>
        <v>267</v>
      </c>
      <c r="K1084" s="4">
        <f t="shared" si="785"/>
        <v>231</v>
      </c>
      <c r="L1084" s="1">
        <f t="shared" si="786"/>
        <v>0</v>
      </c>
      <c r="M1084" s="1">
        <f t="shared" si="787"/>
        <v>0</v>
      </c>
      <c r="N1084" s="1">
        <f t="shared" si="788"/>
        <v>0</v>
      </c>
      <c r="O1084" s="1">
        <f t="shared" si="789"/>
        <v>0</v>
      </c>
      <c r="P1084" s="1">
        <f t="shared" si="790"/>
        <v>0</v>
      </c>
      <c r="Q1084" s="1" t="str">
        <f t="shared" si="791"/>
        <v/>
      </c>
      <c r="R1084" s="1">
        <f t="shared" si="792"/>
        <v>-74</v>
      </c>
      <c r="S1084" s="1">
        <f t="shared" si="793"/>
        <v>-21.225000000000001</v>
      </c>
      <c r="T1084" s="1">
        <f>VLOOKUP($H1084,節点!$E$1:$G$20000,2,FALSE)</f>
        <v>-76</v>
      </c>
      <c r="U1084" s="1">
        <f>VLOOKUP($H1084,節点!$E$1:$G$20000,3,FALSE)</f>
        <v>-21.75</v>
      </c>
      <c r="V1084" s="1">
        <f>VLOOKUP($I1084,節点!$E$1:$G$20000,2,FALSE)</f>
        <v>-72</v>
      </c>
      <c r="W1084" s="1">
        <f>VLOOKUP($I1084,節点!$E$1:$G$20000,3,FALSE)</f>
        <v>-21.75</v>
      </c>
      <c r="X1084" s="1">
        <f>VLOOKUP($J1084,節点!$E$1:$G$20000,2,FALSE)</f>
        <v>-72</v>
      </c>
      <c r="Y1084" s="1">
        <f>VLOOKUP($J1084,節点!$E$1:$G$20000,3,FALSE)</f>
        <v>-20.7</v>
      </c>
      <c r="Z1084" s="1">
        <f>VLOOKUP($K1084,節点!$E$1:$G$20000,2,FALSE)</f>
        <v>-76</v>
      </c>
      <c r="AA1084" s="1">
        <f>VLOOKUP($K1084,節点!$E$1:$G$20000,3,FALSE)</f>
        <v>-20.7</v>
      </c>
      <c r="AB1084">
        <f t="shared" si="794"/>
        <v>-2</v>
      </c>
      <c r="AC1084">
        <f t="shared" si="795"/>
        <v>-0.52499999999999858</v>
      </c>
      <c r="AD1084">
        <f t="shared" si="796"/>
        <v>2</v>
      </c>
      <c r="AE1084">
        <f t="shared" si="797"/>
        <v>-0.52499999999999858</v>
      </c>
      <c r="AF1084">
        <f t="shared" si="798"/>
        <v>2</v>
      </c>
      <c r="AG1084">
        <f t="shared" si="799"/>
        <v>0.52500000000000213</v>
      </c>
      <c r="AH1084">
        <f t="shared" si="800"/>
        <v>-2</v>
      </c>
      <c r="AI1084">
        <f t="shared" si="801"/>
        <v>0.52500000000000213</v>
      </c>
      <c r="AJ1084">
        <f t="shared" si="775"/>
        <v>194.7083038996827</v>
      </c>
      <c r="AK1084">
        <f t="shared" si="776"/>
        <v>345.29169610031727</v>
      </c>
      <c r="AL1084">
        <f t="shared" si="777"/>
        <v>14.708303899682805</v>
      </c>
      <c r="AM1084">
        <f t="shared" si="778"/>
        <v>165.29169610031718</v>
      </c>
      <c r="AN1084">
        <f t="shared" si="802"/>
        <v>3</v>
      </c>
      <c r="AO1084">
        <f t="shared" si="803"/>
        <v>4</v>
      </c>
      <c r="AP1084">
        <f t="shared" si="804"/>
        <v>1</v>
      </c>
      <c r="AQ1084">
        <f t="shared" si="805"/>
        <v>2</v>
      </c>
      <c r="AR1084">
        <f t="shared" si="806"/>
        <v>3412</v>
      </c>
      <c r="AS1084" t="str">
        <f t="shared" si="807"/>
        <v/>
      </c>
      <c r="AT1084" t="str">
        <f t="shared" si="808"/>
        <v/>
      </c>
      <c r="AU1084" t="str">
        <f t="shared" si="809"/>
        <v/>
      </c>
      <c r="AV1084" t="str">
        <f t="shared" si="810"/>
        <v/>
      </c>
      <c r="AW1084" t="str">
        <f t="shared" si="779"/>
        <v/>
      </c>
      <c r="BA1084">
        <f t="shared" si="811"/>
        <v>-74</v>
      </c>
      <c r="BB1084">
        <f t="shared" si="812"/>
        <v>-21.75</v>
      </c>
      <c r="BC1084">
        <f t="shared" si="813"/>
        <v>-72</v>
      </c>
      <c r="BD1084">
        <f t="shared" si="814"/>
        <v>-21.225000000000001</v>
      </c>
      <c r="BE1084">
        <f t="shared" si="815"/>
        <v>-74</v>
      </c>
      <c r="BF1084">
        <f t="shared" si="816"/>
        <v>-20.7</v>
      </c>
      <c r="BG1084">
        <f t="shared" si="817"/>
        <v>-76</v>
      </c>
      <c r="BH1084">
        <f t="shared" si="818"/>
        <v>-21.225000000000001</v>
      </c>
      <c r="BI1084">
        <f t="shared" si="819"/>
        <v>1.0500000000000007</v>
      </c>
      <c r="BJ1084">
        <f t="shared" si="820"/>
        <v>4</v>
      </c>
      <c r="BK1084">
        <f t="shared" si="821"/>
        <v>3.8095238095238071</v>
      </c>
      <c r="BL1084">
        <f t="shared" si="822"/>
        <v>1.0500000000000007</v>
      </c>
      <c r="BM1084" s="1">
        <v>2.8571428571428554</v>
      </c>
    </row>
    <row r="1085" spans="1:65">
      <c r="A1085" s="16" t="s">
        <v>4509</v>
      </c>
      <c r="E1085"/>
      <c r="F1085" s="17">
        <f t="shared" si="780"/>
        <v>225</v>
      </c>
      <c r="G1085" s="3">
        <f t="shared" si="781"/>
        <v>4</v>
      </c>
      <c r="H1085" s="4">
        <f t="shared" si="782"/>
        <v>231</v>
      </c>
      <c r="I1085" s="4">
        <f t="shared" si="783"/>
        <v>267</v>
      </c>
      <c r="J1085" s="4">
        <f t="shared" si="784"/>
        <v>268</v>
      </c>
      <c r="K1085" s="4">
        <f t="shared" si="785"/>
        <v>232</v>
      </c>
      <c r="L1085" s="1">
        <f t="shared" si="786"/>
        <v>0</v>
      </c>
      <c r="M1085" s="1">
        <f t="shared" si="787"/>
        <v>0</v>
      </c>
      <c r="N1085" s="1">
        <f t="shared" si="788"/>
        <v>0</v>
      </c>
      <c r="O1085" s="1">
        <f t="shared" si="789"/>
        <v>0</v>
      </c>
      <c r="P1085" s="1">
        <f t="shared" si="790"/>
        <v>0</v>
      </c>
      <c r="Q1085" s="1" t="str">
        <f t="shared" si="791"/>
        <v/>
      </c>
      <c r="R1085" s="1">
        <f t="shared" si="792"/>
        <v>-74</v>
      </c>
      <c r="S1085" s="1">
        <f t="shared" si="793"/>
        <v>-20.174999999999997</v>
      </c>
      <c r="T1085" s="1">
        <f>VLOOKUP($H1085,節点!$E$1:$G$20000,2,FALSE)</f>
        <v>-76</v>
      </c>
      <c r="U1085" s="1">
        <f>VLOOKUP($H1085,節点!$E$1:$G$20000,3,FALSE)</f>
        <v>-20.7</v>
      </c>
      <c r="V1085" s="1">
        <f>VLOOKUP($I1085,節点!$E$1:$G$20000,2,FALSE)</f>
        <v>-72</v>
      </c>
      <c r="W1085" s="1">
        <f>VLOOKUP($I1085,節点!$E$1:$G$20000,3,FALSE)</f>
        <v>-20.7</v>
      </c>
      <c r="X1085" s="1">
        <f>VLOOKUP($J1085,節点!$E$1:$G$20000,2,FALSE)</f>
        <v>-72</v>
      </c>
      <c r="Y1085" s="1">
        <f>VLOOKUP($J1085,節点!$E$1:$G$20000,3,FALSE)</f>
        <v>-19.649999999999999</v>
      </c>
      <c r="Z1085" s="1">
        <f>VLOOKUP($K1085,節点!$E$1:$G$20000,2,FALSE)</f>
        <v>-76</v>
      </c>
      <c r="AA1085" s="1">
        <f>VLOOKUP($K1085,節点!$E$1:$G$20000,3,FALSE)</f>
        <v>-19.649999999999999</v>
      </c>
      <c r="AB1085">
        <f t="shared" si="794"/>
        <v>-2</v>
      </c>
      <c r="AC1085">
        <f t="shared" si="795"/>
        <v>-0.52500000000000213</v>
      </c>
      <c r="AD1085">
        <f t="shared" si="796"/>
        <v>2</v>
      </c>
      <c r="AE1085">
        <f t="shared" si="797"/>
        <v>-0.52500000000000213</v>
      </c>
      <c r="AF1085">
        <f t="shared" si="798"/>
        <v>2</v>
      </c>
      <c r="AG1085">
        <f t="shared" si="799"/>
        <v>0.52499999999999858</v>
      </c>
      <c r="AH1085">
        <f t="shared" si="800"/>
        <v>-2</v>
      </c>
      <c r="AI1085">
        <f t="shared" si="801"/>
        <v>0.52499999999999858</v>
      </c>
      <c r="AJ1085">
        <f t="shared" si="775"/>
        <v>194.70830389968282</v>
      </c>
      <c r="AK1085">
        <f t="shared" si="776"/>
        <v>345.29169610031721</v>
      </c>
      <c r="AL1085">
        <f t="shared" si="777"/>
        <v>14.70830389968271</v>
      </c>
      <c r="AM1085">
        <f t="shared" si="778"/>
        <v>165.2916961003173</v>
      </c>
      <c r="AN1085">
        <f t="shared" si="802"/>
        <v>3</v>
      </c>
      <c r="AO1085">
        <f t="shared" si="803"/>
        <v>4</v>
      </c>
      <c r="AP1085">
        <f t="shared" si="804"/>
        <v>1</v>
      </c>
      <c r="AQ1085">
        <f t="shared" si="805"/>
        <v>2</v>
      </c>
      <c r="AR1085">
        <f t="shared" si="806"/>
        <v>3412</v>
      </c>
      <c r="AS1085" t="str">
        <f t="shared" si="807"/>
        <v/>
      </c>
      <c r="AT1085" t="str">
        <f t="shared" si="808"/>
        <v/>
      </c>
      <c r="AU1085" t="str">
        <f t="shared" si="809"/>
        <v/>
      </c>
      <c r="AV1085" t="str">
        <f t="shared" si="810"/>
        <v/>
      </c>
      <c r="AW1085" t="str">
        <f t="shared" si="779"/>
        <v/>
      </c>
      <c r="BA1085">
        <f t="shared" si="811"/>
        <v>-74</v>
      </c>
      <c r="BB1085">
        <f t="shared" si="812"/>
        <v>-20.7</v>
      </c>
      <c r="BC1085">
        <f t="shared" si="813"/>
        <v>-72</v>
      </c>
      <c r="BD1085">
        <f t="shared" si="814"/>
        <v>-20.174999999999997</v>
      </c>
      <c r="BE1085">
        <f t="shared" si="815"/>
        <v>-74</v>
      </c>
      <c r="BF1085">
        <f t="shared" si="816"/>
        <v>-19.649999999999999</v>
      </c>
      <c r="BG1085">
        <f t="shared" si="817"/>
        <v>-76</v>
      </c>
      <c r="BH1085">
        <f t="shared" si="818"/>
        <v>-20.174999999999997</v>
      </c>
      <c r="BI1085">
        <f t="shared" si="819"/>
        <v>1.0500000000000007</v>
      </c>
      <c r="BJ1085">
        <f t="shared" si="820"/>
        <v>4</v>
      </c>
      <c r="BK1085">
        <f t="shared" si="821"/>
        <v>3.8095238095238071</v>
      </c>
      <c r="BL1085">
        <f t="shared" si="822"/>
        <v>1.0500000000000007</v>
      </c>
      <c r="BM1085" s="1">
        <v>2.8571428571428554</v>
      </c>
    </row>
    <row r="1086" spans="1:65">
      <c r="A1086" s="16" t="s">
        <v>4510</v>
      </c>
      <c r="E1086"/>
      <c r="F1086" s="17">
        <f t="shared" si="780"/>
        <v>226</v>
      </c>
      <c r="G1086" s="3">
        <f t="shared" si="781"/>
        <v>4</v>
      </c>
      <c r="H1086" s="4">
        <f t="shared" si="782"/>
        <v>232</v>
      </c>
      <c r="I1086" s="4">
        <f t="shared" si="783"/>
        <v>268</v>
      </c>
      <c r="J1086" s="4">
        <f t="shared" si="784"/>
        <v>269</v>
      </c>
      <c r="K1086" s="4">
        <f t="shared" si="785"/>
        <v>233</v>
      </c>
      <c r="L1086" s="1">
        <f t="shared" si="786"/>
        <v>0</v>
      </c>
      <c r="M1086" s="1">
        <f t="shared" si="787"/>
        <v>0</v>
      </c>
      <c r="N1086" s="1">
        <f t="shared" si="788"/>
        <v>0</v>
      </c>
      <c r="O1086" s="1">
        <f t="shared" si="789"/>
        <v>0</v>
      </c>
      <c r="P1086" s="1">
        <f t="shared" si="790"/>
        <v>0</v>
      </c>
      <c r="Q1086" s="1" t="str">
        <f t="shared" si="791"/>
        <v/>
      </c>
      <c r="R1086" s="1">
        <f t="shared" si="792"/>
        <v>-74</v>
      </c>
      <c r="S1086" s="1">
        <f t="shared" si="793"/>
        <v>-19.125</v>
      </c>
      <c r="T1086" s="1">
        <f>VLOOKUP($H1086,節点!$E$1:$G$20000,2,FALSE)</f>
        <v>-76</v>
      </c>
      <c r="U1086" s="1">
        <f>VLOOKUP($H1086,節点!$E$1:$G$20000,3,FALSE)</f>
        <v>-19.649999999999999</v>
      </c>
      <c r="V1086" s="1">
        <f>VLOOKUP($I1086,節点!$E$1:$G$20000,2,FALSE)</f>
        <v>-72</v>
      </c>
      <c r="W1086" s="1">
        <f>VLOOKUP($I1086,節点!$E$1:$G$20000,3,FALSE)</f>
        <v>-19.649999999999999</v>
      </c>
      <c r="X1086" s="1">
        <f>VLOOKUP($J1086,節点!$E$1:$G$20000,2,FALSE)</f>
        <v>-72</v>
      </c>
      <c r="Y1086" s="1">
        <f>VLOOKUP($J1086,節点!$E$1:$G$20000,3,FALSE)</f>
        <v>-18.600000000000001</v>
      </c>
      <c r="Z1086" s="1">
        <f>VLOOKUP($K1086,節点!$E$1:$G$20000,2,FALSE)</f>
        <v>-76</v>
      </c>
      <c r="AA1086" s="1">
        <f>VLOOKUP($K1086,節点!$E$1:$G$20000,3,FALSE)</f>
        <v>-18.600000000000001</v>
      </c>
      <c r="AB1086">
        <f t="shared" si="794"/>
        <v>-2</v>
      </c>
      <c r="AC1086">
        <f t="shared" si="795"/>
        <v>-0.52499999999999858</v>
      </c>
      <c r="AD1086">
        <f t="shared" si="796"/>
        <v>2</v>
      </c>
      <c r="AE1086">
        <f t="shared" si="797"/>
        <v>-0.52499999999999858</v>
      </c>
      <c r="AF1086">
        <f t="shared" si="798"/>
        <v>2</v>
      </c>
      <c r="AG1086">
        <f t="shared" si="799"/>
        <v>0.52499999999999858</v>
      </c>
      <c r="AH1086">
        <f t="shared" si="800"/>
        <v>-2</v>
      </c>
      <c r="AI1086">
        <f t="shared" si="801"/>
        <v>0.52499999999999858</v>
      </c>
      <c r="AJ1086">
        <f t="shared" si="775"/>
        <v>194.7083038996827</v>
      </c>
      <c r="AK1086">
        <f t="shared" si="776"/>
        <v>345.29169610031727</v>
      </c>
      <c r="AL1086">
        <f t="shared" si="777"/>
        <v>14.70830389968271</v>
      </c>
      <c r="AM1086">
        <f t="shared" si="778"/>
        <v>165.2916961003173</v>
      </c>
      <c r="AN1086">
        <f t="shared" si="802"/>
        <v>3</v>
      </c>
      <c r="AO1086">
        <f t="shared" si="803"/>
        <v>4</v>
      </c>
      <c r="AP1086">
        <f t="shared" si="804"/>
        <v>1</v>
      </c>
      <c r="AQ1086">
        <f t="shared" si="805"/>
        <v>2</v>
      </c>
      <c r="AR1086">
        <f t="shared" si="806"/>
        <v>3412</v>
      </c>
      <c r="AS1086" t="str">
        <f t="shared" si="807"/>
        <v/>
      </c>
      <c r="AT1086" t="str">
        <f t="shared" si="808"/>
        <v/>
      </c>
      <c r="AU1086" t="str">
        <f t="shared" si="809"/>
        <v/>
      </c>
      <c r="AV1086" t="str">
        <f t="shared" si="810"/>
        <v/>
      </c>
      <c r="AW1086" t="str">
        <f t="shared" si="779"/>
        <v/>
      </c>
      <c r="BA1086">
        <f t="shared" si="811"/>
        <v>-74</v>
      </c>
      <c r="BB1086">
        <f t="shared" si="812"/>
        <v>-19.649999999999999</v>
      </c>
      <c r="BC1086">
        <f t="shared" si="813"/>
        <v>-72</v>
      </c>
      <c r="BD1086">
        <f t="shared" si="814"/>
        <v>-19.125</v>
      </c>
      <c r="BE1086">
        <f t="shared" si="815"/>
        <v>-74</v>
      </c>
      <c r="BF1086">
        <f t="shared" si="816"/>
        <v>-18.600000000000001</v>
      </c>
      <c r="BG1086">
        <f t="shared" si="817"/>
        <v>-76</v>
      </c>
      <c r="BH1086">
        <f t="shared" si="818"/>
        <v>-19.125</v>
      </c>
      <c r="BI1086">
        <f t="shared" si="819"/>
        <v>1.0499999999999972</v>
      </c>
      <c r="BJ1086">
        <f t="shared" si="820"/>
        <v>4</v>
      </c>
      <c r="BK1086">
        <f t="shared" si="821"/>
        <v>3.80952380952382</v>
      </c>
      <c r="BL1086">
        <f t="shared" si="822"/>
        <v>1.0499999999999972</v>
      </c>
      <c r="BM1086" s="1">
        <v>2.8571428571428554</v>
      </c>
    </row>
    <row r="1087" spans="1:65">
      <c r="A1087" s="16" t="s">
        <v>4511</v>
      </c>
      <c r="E1087"/>
      <c r="F1087" s="17">
        <f t="shared" si="780"/>
        <v>227</v>
      </c>
      <c r="G1087" s="3">
        <f t="shared" si="781"/>
        <v>4</v>
      </c>
      <c r="H1087" s="4">
        <f t="shared" si="782"/>
        <v>233</v>
      </c>
      <c r="I1087" s="4">
        <f t="shared" si="783"/>
        <v>269</v>
      </c>
      <c r="J1087" s="4">
        <f t="shared" si="784"/>
        <v>270</v>
      </c>
      <c r="K1087" s="4">
        <f t="shared" si="785"/>
        <v>234</v>
      </c>
      <c r="L1087" s="1">
        <f t="shared" si="786"/>
        <v>0</v>
      </c>
      <c r="M1087" s="1">
        <f t="shared" si="787"/>
        <v>0</v>
      </c>
      <c r="N1087" s="1">
        <f t="shared" si="788"/>
        <v>0</v>
      </c>
      <c r="O1087" s="1">
        <f t="shared" si="789"/>
        <v>0</v>
      </c>
      <c r="P1087" s="1">
        <f t="shared" si="790"/>
        <v>0</v>
      </c>
      <c r="Q1087" s="1" t="str">
        <f t="shared" si="791"/>
        <v/>
      </c>
      <c r="R1087" s="1">
        <f t="shared" si="792"/>
        <v>-74</v>
      </c>
      <c r="S1087" s="1">
        <f t="shared" si="793"/>
        <v>-18.074999999999999</v>
      </c>
      <c r="T1087" s="1">
        <f>VLOOKUP($H1087,節点!$E$1:$G$20000,2,FALSE)</f>
        <v>-76</v>
      </c>
      <c r="U1087" s="1">
        <f>VLOOKUP($H1087,節点!$E$1:$G$20000,3,FALSE)</f>
        <v>-18.600000000000001</v>
      </c>
      <c r="V1087" s="1">
        <f>VLOOKUP($I1087,節点!$E$1:$G$20000,2,FALSE)</f>
        <v>-72</v>
      </c>
      <c r="W1087" s="1">
        <f>VLOOKUP($I1087,節点!$E$1:$G$20000,3,FALSE)</f>
        <v>-18.600000000000001</v>
      </c>
      <c r="X1087" s="1">
        <f>VLOOKUP($J1087,節点!$E$1:$G$20000,2,FALSE)</f>
        <v>-72</v>
      </c>
      <c r="Y1087" s="1">
        <f>VLOOKUP($J1087,節点!$E$1:$G$20000,3,FALSE)</f>
        <v>-17.55</v>
      </c>
      <c r="Z1087" s="1">
        <f>VLOOKUP($K1087,節点!$E$1:$G$20000,2,FALSE)</f>
        <v>-76</v>
      </c>
      <c r="AA1087" s="1">
        <f>VLOOKUP($K1087,節点!$E$1:$G$20000,3,FALSE)</f>
        <v>-17.55</v>
      </c>
      <c r="AB1087">
        <f t="shared" si="794"/>
        <v>-2</v>
      </c>
      <c r="AC1087">
        <f t="shared" si="795"/>
        <v>-0.52500000000000213</v>
      </c>
      <c r="AD1087">
        <f t="shared" si="796"/>
        <v>2</v>
      </c>
      <c r="AE1087">
        <f t="shared" si="797"/>
        <v>-0.52500000000000213</v>
      </c>
      <c r="AF1087">
        <f t="shared" si="798"/>
        <v>2</v>
      </c>
      <c r="AG1087">
        <f t="shared" si="799"/>
        <v>0.52499999999999858</v>
      </c>
      <c r="AH1087">
        <f t="shared" si="800"/>
        <v>-2</v>
      </c>
      <c r="AI1087">
        <f t="shared" si="801"/>
        <v>0.52499999999999858</v>
      </c>
      <c r="AJ1087">
        <f t="shared" si="775"/>
        <v>194.70830389968282</v>
      </c>
      <c r="AK1087">
        <f t="shared" si="776"/>
        <v>345.29169610031721</v>
      </c>
      <c r="AL1087">
        <f t="shared" si="777"/>
        <v>14.70830389968271</v>
      </c>
      <c r="AM1087">
        <f t="shared" si="778"/>
        <v>165.2916961003173</v>
      </c>
      <c r="AN1087">
        <f t="shared" si="802"/>
        <v>3</v>
      </c>
      <c r="AO1087">
        <f t="shared" si="803"/>
        <v>4</v>
      </c>
      <c r="AP1087">
        <f t="shared" si="804"/>
        <v>1</v>
      </c>
      <c r="AQ1087">
        <f t="shared" si="805"/>
        <v>2</v>
      </c>
      <c r="AR1087">
        <f t="shared" si="806"/>
        <v>3412</v>
      </c>
      <c r="AS1087" t="str">
        <f t="shared" si="807"/>
        <v/>
      </c>
      <c r="AT1087" t="str">
        <f t="shared" si="808"/>
        <v/>
      </c>
      <c r="AU1087" t="str">
        <f t="shared" si="809"/>
        <v/>
      </c>
      <c r="AV1087" t="str">
        <f t="shared" si="810"/>
        <v/>
      </c>
      <c r="AW1087" t="str">
        <f t="shared" si="779"/>
        <v/>
      </c>
      <c r="BA1087">
        <f t="shared" si="811"/>
        <v>-74</v>
      </c>
      <c r="BB1087">
        <f t="shared" si="812"/>
        <v>-18.600000000000001</v>
      </c>
      <c r="BC1087">
        <f t="shared" si="813"/>
        <v>-72</v>
      </c>
      <c r="BD1087">
        <f t="shared" si="814"/>
        <v>-18.075000000000003</v>
      </c>
      <c r="BE1087">
        <f t="shared" si="815"/>
        <v>-74</v>
      </c>
      <c r="BF1087">
        <f t="shared" si="816"/>
        <v>-17.55</v>
      </c>
      <c r="BG1087">
        <f t="shared" si="817"/>
        <v>-76</v>
      </c>
      <c r="BH1087">
        <f t="shared" si="818"/>
        <v>-18.075000000000003</v>
      </c>
      <c r="BI1087">
        <f t="shared" si="819"/>
        <v>1.0500000000000007</v>
      </c>
      <c r="BJ1087">
        <f t="shared" si="820"/>
        <v>4</v>
      </c>
      <c r="BK1087">
        <f t="shared" si="821"/>
        <v>3.8095238095238071</v>
      </c>
      <c r="BL1087">
        <f t="shared" si="822"/>
        <v>1.0500000000000007</v>
      </c>
      <c r="BM1087" s="1">
        <v>2.8571428571428554</v>
      </c>
    </row>
    <row r="1088" spans="1:65">
      <c r="A1088" s="16" t="s">
        <v>4512</v>
      </c>
      <c r="E1088"/>
      <c r="F1088" s="17">
        <f t="shared" si="780"/>
        <v>228</v>
      </c>
      <c r="G1088" s="3">
        <f t="shared" si="781"/>
        <v>4</v>
      </c>
      <c r="H1088" s="4">
        <f t="shared" si="782"/>
        <v>234</v>
      </c>
      <c r="I1088" s="4">
        <f t="shared" si="783"/>
        <v>270</v>
      </c>
      <c r="J1088" s="4">
        <f t="shared" si="784"/>
        <v>271</v>
      </c>
      <c r="K1088" s="4">
        <f t="shared" si="785"/>
        <v>235</v>
      </c>
      <c r="L1088" s="1">
        <f t="shared" si="786"/>
        <v>0</v>
      </c>
      <c r="M1088" s="1">
        <f t="shared" si="787"/>
        <v>0</v>
      </c>
      <c r="N1088" s="1">
        <f t="shared" si="788"/>
        <v>0</v>
      </c>
      <c r="O1088" s="1">
        <f t="shared" si="789"/>
        <v>0</v>
      </c>
      <c r="P1088" s="1">
        <f t="shared" si="790"/>
        <v>0</v>
      </c>
      <c r="Q1088" s="1" t="str">
        <f t="shared" si="791"/>
        <v/>
      </c>
      <c r="R1088" s="1">
        <f t="shared" si="792"/>
        <v>-74</v>
      </c>
      <c r="S1088" s="1">
        <f t="shared" si="793"/>
        <v>-17.024999999999999</v>
      </c>
      <c r="T1088" s="1">
        <f>VLOOKUP($H1088,節点!$E$1:$G$20000,2,FALSE)</f>
        <v>-76</v>
      </c>
      <c r="U1088" s="1">
        <f>VLOOKUP($H1088,節点!$E$1:$G$20000,3,FALSE)</f>
        <v>-17.55</v>
      </c>
      <c r="V1088" s="1">
        <f>VLOOKUP($I1088,節点!$E$1:$G$20000,2,FALSE)</f>
        <v>-72</v>
      </c>
      <c r="W1088" s="1">
        <f>VLOOKUP($I1088,節点!$E$1:$G$20000,3,FALSE)</f>
        <v>-17.55</v>
      </c>
      <c r="X1088" s="1">
        <f>VLOOKUP($J1088,節点!$E$1:$G$20000,2,FALSE)</f>
        <v>-72</v>
      </c>
      <c r="Y1088" s="1">
        <f>VLOOKUP($J1088,節点!$E$1:$G$20000,3,FALSE)</f>
        <v>-16.5</v>
      </c>
      <c r="Z1088" s="1">
        <f>VLOOKUP($K1088,節点!$E$1:$G$20000,2,FALSE)</f>
        <v>-76</v>
      </c>
      <c r="AA1088" s="1">
        <f>VLOOKUP($K1088,節点!$E$1:$G$20000,3,FALSE)</f>
        <v>-16.5</v>
      </c>
      <c r="AB1088">
        <f t="shared" si="794"/>
        <v>-2</v>
      </c>
      <c r="AC1088">
        <f t="shared" si="795"/>
        <v>-0.52500000000000213</v>
      </c>
      <c r="AD1088">
        <f t="shared" si="796"/>
        <v>2</v>
      </c>
      <c r="AE1088">
        <f t="shared" si="797"/>
        <v>-0.52500000000000213</v>
      </c>
      <c r="AF1088">
        <f t="shared" si="798"/>
        <v>2</v>
      </c>
      <c r="AG1088">
        <f t="shared" si="799"/>
        <v>0.52499999999999858</v>
      </c>
      <c r="AH1088">
        <f t="shared" si="800"/>
        <v>-2</v>
      </c>
      <c r="AI1088">
        <f t="shared" si="801"/>
        <v>0.52499999999999858</v>
      </c>
      <c r="AJ1088">
        <f t="shared" si="775"/>
        <v>194.70830389968282</v>
      </c>
      <c r="AK1088">
        <f t="shared" si="776"/>
        <v>345.29169610031721</v>
      </c>
      <c r="AL1088">
        <f t="shared" si="777"/>
        <v>14.70830389968271</v>
      </c>
      <c r="AM1088">
        <f t="shared" si="778"/>
        <v>165.2916961003173</v>
      </c>
      <c r="AN1088">
        <f t="shared" si="802"/>
        <v>3</v>
      </c>
      <c r="AO1088">
        <f t="shared" si="803"/>
        <v>4</v>
      </c>
      <c r="AP1088">
        <f t="shared" si="804"/>
        <v>1</v>
      </c>
      <c r="AQ1088">
        <f t="shared" si="805"/>
        <v>2</v>
      </c>
      <c r="AR1088">
        <f t="shared" si="806"/>
        <v>3412</v>
      </c>
      <c r="AS1088" t="str">
        <f t="shared" si="807"/>
        <v/>
      </c>
      <c r="AT1088" t="str">
        <f t="shared" si="808"/>
        <v/>
      </c>
      <c r="AU1088" t="str">
        <f t="shared" si="809"/>
        <v/>
      </c>
      <c r="AV1088" t="str">
        <f t="shared" si="810"/>
        <v/>
      </c>
      <c r="AW1088" t="str">
        <f t="shared" si="779"/>
        <v/>
      </c>
      <c r="BA1088">
        <f t="shared" si="811"/>
        <v>-74</v>
      </c>
      <c r="BB1088">
        <f t="shared" si="812"/>
        <v>-17.55</v>
      </c>
      <c r="BC1088">
        <f t="shared" si="813"/>
        <v>-72</v>
      </c>
      <c r="BD1088">
        <f t="shared" si="814"/>
        <v>-17.024999999999999</v>
      </c>
      <c r="BE1088">
        <f t="shared" si="815"/>
        <v>-74</v>
      </c>
      <c r="BF1088">
        <f t="shared" si="816"/>
        <v>-16.5</v>
      </c>
      <c r="BG1088">
        <f t="shared" si="817"/>
        <v>-76</v>
      </c>
      <c r="BH1088">
        <f t="shared" si="818"/>
        <v>-17.024999999999999</v>
      </c>
      <c r="BI1088">
        <f t="shared" si="819"/>
        <v>1.0500000000000007</v>
      </c>
      <c r="BJ1088">
        <f t="shared" si="820"/>
        <v>4</v>
      </c>
      <c r="BK1088">
        <f t="shared" si="821"/>
        <v>3.8095238095238071</v>
      </c>
      <c r="BL1088">
        <f t="shared" si="822"/>
        <v>1.0500000000000007</v>
      </c>
      <c r="BM1088" s="1">
        <v>2.8571428571428554</v>
      </c>
    </row>
    <row r="1089" spans="1:65">
      <c r="A1089" s="16" t="s">
        <v>4513</v>
      </c>
      <c r="E1089"/>
      <c r="F1089" s="17">
        <f t="shared" si="780"/>
        <v>254</v>
      </c>
      <c r="G1089" s="3">
        <f t="shared" si="781"/>
        <v>4</v>
      </c>
      <c r="H1089" s="4">
        <f t="shared" si="782"/>
        <v>261</v>
      </c>
      <c r="I1089" s="4">
        <f t="shared" si="783"/>
        <v>297</v>
      </c>
      <c r="J1089" s="4">
        <f t="shared" si="784"/>
        <v>298</v>
      </c>
      <c r="K1089" s="4">
        <f t="shared" si="785"/>
        <v>262</v>
      </c>
      <c r="L1089" s="1">
        <f t="shared" si="786"/>
        <v>0</v>
      </c>
      <c r="M1089" s="1">
        <f t="shared" si="787"/>
        <v>0</v>
      </c>
      <c r="N1089" s="1">
        <f t="shared" si="788"/>
        <v>0</v>
      </c>
      <c r="O1089" s="1">
        <f t="shared" si="789"/>
        <v>0</v>
      </c>
      <c r="P1089" s="1">
        <f t="shared" si="790"/>
        <v>0</v>
      </c>
      <c r="Q1089" s="1" t="str">
        <f t="shared" si="791"/>
        <v/>
      </c>
      <c r="R1089" s="1">
        <f t="shared" si="792"/>
        <v>-70</v>
      </c>
      <c r="S1089" s="1">
        <f t="shared" si="793"/>
        <v>-26.475000000000001</v>
      </c>
      <c r="T1089" s="1">
        <f>VLOOKUP($H1089,節点!$E$1:$G$20000,2,FALSE)</f>
        <v>-72</v>
      </c>
      <c r="U1089" s="1">
        <f>VLOOKUP($H1089,節点!$E$1:$G$20000,3,FALSE)</f>
        <v>-27</v>
      </c>
      <c r="V1089" s="1">
        <f>VLOOKUP($I1089,節点!$E$1:$G$20000,2,FALSE)</f>
        <v>-68</v>
      </c>
      <c r="W1089" s="1">
        <f>VLOOKUP($I1089,節点!$E$1:$G$20000,3,FALSE)</f>
        <v>-27</v>
      </c>
      <c r="X1089" s="1">
        <f>VLOOKUP($J1089,節点!$E$1:$G$20000,2,FALSE)</f>
        <v>-68</v>
      </c>
      <c r="Y1089" s="1">
        <f>VLOOKUP($J1089,節点!$E$1:$G$20000,3,FALSE)</f>
        <v>-25.95</v>
      </c>
      <c r="Z1089" s="1">
        <f>VLOOKUP($K1089,節点!$E$1:$G$20000,2,FALSE)</f>
        <v>-72</v>
      </c>
      <c r="AA1089" s="1">
        <f>VLOOKUP($K1089,節点!$E$1:$G$20000,3,FALSE)</f>
        <v>-25.95</v>
      </c>
      <c r="AB1089">
        <f t="shared" si="794"/>
        <v>-2</v>
      </c>
      <c r="AC1089">
        <f t="shared" si="795"/>
        <v>-0.52499999999999858</v>
      </c>
      <c r="AD1089">
        <f t="shared" si="796"/>
        <v>2</v>
      </c>
      <c r="AE1089">
        <f t="shared" si="797"/>
        <v>-0.52499999999999858</v>
      </c>
      <c r="AF1089">
        <f t="shared" si="798"/>
        <v>2</v>
      </c>
      <c r="AG1089">
        <f t="shared" si="799"/>
        <v>0.52500000000000213</v>
      </c>
      <c r="AH1089">
        <f t="shared" si="800"/>
        <v>-2</v>
      </c>
      <c r="AI1089">
        <f t="shared" si="801"/>
        <v>0.52500000000000213</v>
      </c>
      <c r="AJ1089">
        <f t="shared" si="775"/>
        <v>194.7083038996827</v>
      </c>
      <c r="AK1089">
        <f t="shared" si="776"/>
        <v>345.29169610031727</v>
      </c>
      <c r="AL1089">
        <f t="shared" si="777"/>
        <v>14.708303899682805</v>
      </c>
      <c r="AM1089">
        <f t="shared" si="778"/>
        <v>165.29169610031718</v>
      </c>
      <c r="AN1089">
        <f t="shared" si="802"/>
        <v>3</v>
      </c>
      <c r="AO1089">
        <f t="shared" si="803"/>
        <v>4</v>
      </c>
      <c r="AP1089">
        <f t="shared" si="804"/>
        <v>1</v>
      </c>
      <c r="AQ1089">
        <f t="shared" si="805"/>
        <v>2</v>
      </c>
      <c r="AR1089">
        <f t="shared" si="806"/>
        <v>3412</v>
      </c>
      <c r="AS1089" t="str">
        <f t="shared" si="807"/>
        <v/>
      </c>
      <c r="AT1089" t="str">
        <f t="shared" si="808"/>
        <v/>
      </c>
      <c r="AU1089" t="str">
        <f t="shared" si="809"/>
        <v/>
      </c>
      <c r="AV1089" t="str">
        <f t="shared" si="810"/>
        <v/>
      </c>
      <c r="AW1089" t="str">
        <f t="shared" si="779"/>
        <v/>
      </c>
      <c r="BA1089">
        <f t="shared" si="811"/>
        <v>-70</v>
      </c>
      <c r="BB1089">
        <f t="shared" si="812"/>
        <v>-27</v>
      </c>
      <c r="BC1089">
        <f t="shared" si="813"/>
        <v>-68</v>
      </c>
      <c r="BD1089">
        <f t="shared" si="814"/>
        <v>-26.475000000000001</v>
      </c>
      <c r="BE1089">
        <f t="shared" si="815"/>
        <v>-70</v>
      </c>
      <c r="BF1089">
        <f t="shared" si="816"/>
        <v>-25.95</v>
      </c>
      <c r="BG1089">
        <f t="shared" si="817"/>
        <v>-72</v>
      </c>
      <c r="BH1089">
        <f t="shared" si="818"/>
        <v>-26.475000000000001</v>
      </c>
      <c r="BI1089">
        <f t="shared" si="819"/>
        <v>1.0500000000000007</v>
      </c>
      <c r="BJ1089">
        <f t="shared" si="820"/>
        <v>4</v>
      </c>
      <c r="BK1089">
        <f t="shared" si="821"/>
        <v>3.8095238095238071</v>
      </c>
      <c r="BL1089">
        <f t="shared" si="822"/>
        <v>1.0500000000000007</v>
      </c>
      <c r="BM1089" s="1">
        <v>2.8571428571428554</v>
      </c>
    </row>
    <row r="1090" spans="1:65">
      <c r="A1090" s="16" t="s">
        <v>4514</v>
      </c>
      <c r="E1090"/>
      <c r="F1090" s="17">
        <f t="shared" si="780"/>
        <v>255</v>
      </c>
      <c r="G1090" s="3">
        <f t="shared" si="781"/>
        <v>4</v>
      </c>
      <c r="H1090" s="4">
        <f t="shared" si="782"/>
        <v>262</v>
      </c>
      <c r="I1090" s="4">
        <f t="shared" si="783"/>
        <v>298</v>
      </c>
      <c r="J1090" s="4">
        <f t="shared" si="784"/>
        <v>299</v>
      </c>
      <c r="K1090" s="4">
        <f t="shared" si="785"/>
        <v>263</v>
      </c>
      <c r="L1090" s="1">
        <f t="shared" si="786"/>
        <v>0</v>
      </c>
      <c r="M1090" s="1">
        <f t="shared" si="787"/>
        <v>0</v>
      </c>
      <c r="N1090" s="1">
        <f t="shared" si="788"/>
        <v>0</v>
      </c>
      <c r="O1090" s="1">
        <f t="shared" si="789"/>
        <v>0</v>
      </c>
      <c r="P1090" s="1">
        <f t="shared" si="790"/>
        <v>0</v>
      </c>
      <c r="Q1090" s="1" t="str">
        <f t="shared" si="791"/>
        <v/>
      </c>
      <c r="R1090" s="1">
        <f t="shared" si="792"/>
        <v>-70</v>
      </c>
      <c r="S1090" s="1">
        <f t="shared" si="793"/>
        <v>-25.424999999999997</v>
      </c>
      <c r="T1090" s="1">
        <f>VLOOKUP($H1090,節点!$E$1:$G$20000,2,FALSE)</f>
        <v>-72</v>
      </c>
      <c r="U1090" s="1">
        <f>VLOOKUP($H1090,節点!$E$1:$G$20000,3,FALSE)</f>
        <v>-25.95</v>
      </c>
      <c r="V1090" s="1">
        <f>VLOOKUP($I1090,節点!$E$1:$G$20000,2,FALSE)</f>
        <v>-68</v>
      </c>
      <c r="W1090" s="1">
        <f>VLOOKUP($I1090,節点!$E$1:$G$20000,3,FALSE)</f>
        <v>-25.95</v>
      </c>
      <c r="X1090" s="1">
        <f>VLOOKUP($J1090,節点!$E$1:$G$20000,2,FALSE)</f>
        <v>-68</v>
      </c>
      <c r="Y1090" s="1">
        <f>VLOOKUP($J1090,節点!$E$1:$G$20000,3,FALSE)</f>
        <v>-24.9</v>
      </c>
      <c r="Z1090" s="1">
        <f>VLOOKUP($K1090,節点!$E$1:$G$20000,2,FALSE)</f>
        <v>-72</v>
      </c>
      <c r="AA1090" s="1">
        <f>VLOOKUP($K1090,節点!$E$1:$G$20000,3,FALSE)</f>
        <v>-24.9</v>
      </c>
      <c r="AB1090">
        <f t="shared" si="794"/>
        <v>-2</v>
      </c>
      <c r="AC1090">
        <f t="shared" si="795"/>
        <v>-0.52500000000000213</v>
      </c>
      <c r="AD1090">
        <f t="shared" si="796"/>
        <v>2</v>
      </c>
      <c r="AE1090">
        <f t="shared" si="797"/>
        <v>-0.52500000000000213</v>
      </c>
      <c r="AF1090">
        <f t="shared" si="798"/>
        <v>2</v>
      </c>
      <c r="AG1090">
        <f t="shared" si="799"/>
        <v>0.52499999999999858</v>
      </c>
      <c r="AH1090">
        <f t="shared" si="800"/>
        <v>-2</v>
      </c>
      <c r="AI1090">
        <f t="shared" si="801"/>
        <v>0.52499999999999858</v>
      </c>
      <c r="AJ1090">
        <f t="shared" si="775"/>
        <v>194.70830389968282</v>
      </c>
      <c r="AK1090">
        <f t="shared" si="776"/>
        <v>345.29169610031721</v>
      </c>
      <c r="AL1090">
        <f t="shared" si="777"/>
        <v>14.70830389968271</v>
      </c>
      <c r="AM1090">
        <f t="shared" si="778"/>
        <v>165.2916961003173</v>
      </c>
      <c r="AN1090">
        <f t="shared" si="802"/>
        <v>3</v>
      </c>
      <c r="AO1090">
        <f t="shared" si="803"/>
        <v>4</v>
      </c>
      <c r="AP1090">
        <f t="shared" si="804"/>
        <v>1</v>
      </c>
      <c r="AQ1090">
        <f t="shared" si="805"/>
        <v>2</v>
      </c>
      <c r="AR1090">
        <f t="shared" si="806"/>
        <v>3412</v>
      </c>
      <c r="AS1090" t="str">
        <f t="shared" si="807"/>
        <v/>
      </c>
      <c r="AT1090" t="str">
        <f t="shared" si="808"/>
        <v/>
      </c>
      <c r="AU1090" t="str">
        <f t="shared" si="809"/>
        <v/>
      </c>
      <c r="AV1090" t="str">
        <f t="shared" si="810"/>
        <v/>
      </c>
      <c r="AW1090" t="str">
        <f t="shared" si="779"/>
        <v/>
      </c>
      <c r="BA1090">
        <f t="shared" si="811"/>
        <v>-70</v>
      </c>
      <c r="BB1090">
        <f t="shared" si="812"/>
        <v>-25.95</v>
      </c>
      <c r="BC1090">
        <f t="shared" si="813"/>
        <v>-68</v>
      </c>
      <c r="BD1090">
        <f t="shared" si="814"/>
        <v>-25.424999999999997</v>
      </c>
      <c r="BE1090">
        <f t="shared" si="815"/>
        <v>-70</v>
      </c>
      <c r="BF1090">
        <f t="shared" si="816"/>
        <v>-24.9</v>
      </c>
      <c r="BG1090">
        <f t="shared" si="817"/>
        <v>-72</v>
      </c>
      <c r="BH1090">
        <f t="shared" si="818"/>
        <v>-25.424999999999997</v>
      </c>
      <c r="BI1090">
        <f t="shared" si="819"/>
        <v>1.0500000000000007</v>
      </c>
      <c r="BJ1090">
        <f t="shared" si="820"/>
        <v>4</v>
      </c>
      <c r="BK1090">
        <f t="shared" si="821"/>
        <v>3.8095238095238071</v>
      </c>
      <c r="BL1090">
        <f t="shared" si="822"/>
        <v>1.0500000000000007</v>
      </c>
      <c r="BM1090" s="1">
        <v>2.8571428571428554</v>
      </c>
    </row>
    <row r="1091" spans="1:65">
      <c r="A1091" s="16" t="s">
        <v>4515</v>
      </c>
      <c r="E1091"/>
      <c r="F1091" s="17">
        <f t="shared" si="780"/>
        <v>256</v>
      </c>
      <c r="G1091" s="3">
        <f t="shared" si="781"/>
        <v>4</v>
      </c>
      <c r="H1091" s="4">
        <f t="shared" si="782"/>
        <v>263</v>
      </c>
      <c r="I1091" s="4">
        <f t="shared" si="783"/>
        <v>299</v>
      </c>
      <c r="J1091" s="4">
        <f t="shared" si="784"/>
        <v>300</v>
      </c>
      <c r="K1091" s="4">
        <f t="shared" si="785"/>
        <v>264</v>
      </c>
      <c r="L1091" s="1">
        <f t="shared" si="786"/>
        <v>0</v>
      </c>
      <c r="M1091" s="1">
        <f t="shared" si="787"/>
        <v>0</v>
      </c>
      <c r="N1091" s="1">
        <f t="shared" si="788"/>
        <v>0</v>
      </c>
      <c r="O1091" s="1">
        <f t="shared" si="789"/>
        <v>0</v>
      </c>
      <c r="P1091" s="1">
        <f t="shared" si="790"/>
        <v>0</v>
      </c>
      <c r="Q1091" s="1" t="str">
        <f t="shared" si="791"/>
        <v/>
      </c>
      <c r="R1091" s="1">
        <f t="shared" si="792"/>
        <v>-70</v>
      </c>
      <c r="S1091" s="1">
        <f t="shared" si="793"/>
        <v>-24.375</v>
      </c>
      <c r="T1091" s="1">
        <f>VLOOKUP($H1091,節点!$E$1:$G$20000,2,FALSE)</f>
        <v>-72</v>
      </c>
      <c r="U1091" s="1">
        <f>VLOOKUP($H1091,節点!$E$1:$G$20000,3,FALSE)</f>
        <v>-24.9</v>
      </c>
      <c r="V1091" s="1">
        <f>VLOOKUP($I1091,節点!$E$1:$G$20000,2,FALSE)</f>
        <v>-68</v>
      </c>
      <c r="W1091" s="1">
        <f>VLOOKUP($I1091,節点!$E$1:$G$20000,3,FALSE)</f>
        <v>-24.9</v>
      </c>
      <c r="X1091" s="1">
        <f>VLOOKUP($J1091,節点!$E$1:$G$20000,2,FALSE)</f>
        <v>-68</v>
      </c>
      <c r="Y1091" s="1">
        <f>VLOOKUP($J1091,節点!$E$1:$G$20000,3,FALSE)</f>
        <v>-23.85</v>
      </c>
      <c r="Z1091" s="1">
        <f>VLOOKUP($K1091,節点!$E$1:$G$20000,2,FALSE)</f>
        <v>-72</v>
      </c>
      <c r="AA1091" s="1">
        <f>VLOOKUP($K1091,節点!$E$1:$G$20000,3,FALSE)</f>
        <v>-23.85</v>
      </c>
      <c r="AB1091">
        <f t="shared" si="794"/>
        <v>-2</v>
      </c>
      <c r="AC1091">
        <f t="shared" si="795"/>
        <v>-0.52499999999999858</v>
      </c>
      <c r="AD1091">
        <f t="shared" si="796"/>
        <v>2</v>
      </c>
      <c r="AE1091">
        <f t="shared" si="797"/>
        <v>-0.52499999999999858</v>
      </c>
      <c r="AF1091">
        <f t="shared" si="798"/>
        <v>2</v>
      </c>
      <c r="AG1091">
        <f t="shared" si="799"/>
        <v>0.52499999999999858</v>
      </c>
      <c r="AH1091">
        <f t="shared" si="800"/>
        <v>-2</v>
      </c>
      <c r="AI1091">
        <f t="shared" si="801"/>
        <v>0.52499999999999858</v>
      </c>
      <c r="AJ1091">
        <f t="shared" si="775"/>
        <v>194.7083038996827</v>
      </c>
      <c r="AK1091">
        <f t="shared" si="776"/>
        <v>345.29169610031727</v>
      </c>
      <c r="AL1091">
        <f t="shared" si="777"/>
        <v>14.70830389968271</v>
      </c>
      <c r="AM1091">
        <f t="shared" si="778"/>
        <v>165.2916961003173</v>
      </c>
      <c r="AN1091">
        <f t="shared" si="802"/>
        <v>3</v>
      </c>
      <c r="AO1091">
        <f t="shared" si="803"/>
        <v>4</v>
      </c>
      <c r="AP1091">
        <f t="shared" si="804"/>
        <v>1</v>
      </c>
      <c r="AQ1091">
        <f t="shared" si="805"/>
        <v>2</v>
      </c>
      <c r="AR1091">
        <f t="shared" si="806"/>
        <v>3412</v>
      </c>
      <c r="AS1091" t="str">
        <f t="shared" si="807"/>
        <v/>
      </c>
      <c r="AT1091" t="str">
        <f t="shared" si="808"/>
        <v/>
      </c>
      <c r="AU1091" t="str">
        <f t="shared" si="809"/>
        <v/>
      </c>
      <c r="AV1091" t="str">
        <f t="shared" si="810"/>
        <v/>
      </c>
      <c r="AW1091" t="str">
        <f t="shared" si="779"/>
        <v/>
      </c>
      <c r="BA1091">
        <f t="shared" si="811"/>
        <v>-70</v>
      </c>
      <c r="BB1091">
        <f t="shared" si="812"/>
        <v>-24.9</v>
      </c>
      <c r="BC1091">
        <f t="shared" si="813"/>
        <v>-68</v>
      </c>
      <c r="BD1091">
        <f t="shared" si="814"/>
        <v>-24.375</v>
      </c>
      <c r="BE1091">
        <f t="shared" si="815"/>
        <v>-70</v>
      </c>
      <c r="BF1091">
        <f t="shared" si="816"/>
        <v>-23.85</v>
      </c>
      <c r="BG1091">
        <f t="shared" si="817"/>
        <v>-72</v>
      </c>
      <c r="BH1091">
        <f t="shared" si="818"/>
        <v>-24.375</v>
      </c>
      <c r="BI1091">
        <f t="shared" si="819"/>
        <v>1.0499999999999972</v>
      </c>
      <c r="BJ1091">
        <f t="shared" si="820"/>
        <v>4</v>
      </c>
      <c r="BK1091">
        <f t="shared" si="821"/>
        <v>3.80952380952382</v>
      </c>
      <c r="BL1091">
        <f t="shared" si="822"/>
        <v>1.0499999999999972</v>
      </c>
      <c r="BM1091" s="1">
        <v>2.8571428571428554</v>
      </c>
    </row>
    <row r="1092" spans="1:65">
      <c r="A1092" s="16" t="s">
        <v>4516</v>
      </c>
      <c r="E1092"/>
      <c r="F1092" s="17">
        <f t="shared" si="780"/>
        <v>257</v>
      </c>
      <c r="G1092" s="3">
        <f t="shared" si="781"/>
        <v>4</v>
      </c>
      <c r="H1092" s="4">
        <f t="shared" si="782"/>
        <v>264</v>
      </c>
      <c r="I1092" s="4">
        <f t="shared" si="783"/>
        <v>300</v>
      </c>
      <c r="J1092" s="4">
        <f t="shared" si="784"/>
        <v>301</v>
      </c>
      <c r="K1092" s="4">
        <f t="shared" si="785"/>
        <v>265</v>
      </c>
      <c r="L1092" s="1">
        <f t="shared" si="786"/>
        <v>0</v>
      </c>
      <c r="M1092" s="1">
        <f t="shared" si="787"/>
        <v>0</v>
      </c>
      <c r="N1092" s="1">
        <f t="shared" si="788"/>
        <v>0</v>
      </c>
      <c r="O1092" s="1">
        <f t="shared" si="789"/>
        <v>0</v>
      </c>
      <c r="P1092" s="1">
        <f t="shared" si="790"/>
        <v>0</v>
      </c>
      <c r="Q1092" s="1" t="str">
        <f t="shared" si="791"/>
        <v/>
      </c>
      <c r="R1092" s="1">
        <f t="shared" si="792"/>
        <v>-70</v>
      </c>
      <c r="S1092" s="1">
        <f t="shared" si="793"/>
        <v>-23.324999999999999</v>
      </c>
      <c r="T1092" s="1">
        <f>VLOOKUP($H1092,節点!$E$1:$G$20000,2,FALSE)</f>
        <v>-72</v>
      </c>
      <c r="U1092" s="1">
        <f>VLOOKUP($H1092,節点!$E$1:$G$20000,3,FALSE)</f>
        <v>-23.85</v>
      </c>
      <c r="V1092" s="1">
        <f>VLOOKUP($I1092,節点!$E$1:$G$20000,2,FALSE)</f>
        <v>-68</v>
      </c>
      <c r="W1092" s="1">
        <f>VLOOKUP($I1092,節点!$E$1:$G$20000,3,FALSE)</f>
        <v>-23.85</v>
      </c>
      <c r="X1092" s="1">
        <f>VLOOKUP($J1092,節点!$E$1:$G$20000,2,FALSE)</f>
        <v>-68</v>
      </c>
      <c r="Y1092" s="1">
        <f>VLOOKUP($J1092,節点!$E$1:$G$20000,3,FALSE)</f>
        <v>-22.8</v>
      </c>
      <c r="Z1092" s="1">
        <f>VLOOKUP($K1092,節点!$E$1:$G$20000,2,FALSE)</f>
        <v>-72</v>
      </c>
      <c r="AA1092" s="1">
        <f>VLOOKUP($K1092,節点!$E$1:$G$20000,3,FALSE)</f>
        <v>-22.8</v>
      </c>
      <c r="AB1092">
        <f t="shared" si="794"/>
        <v>-2</v>
      </c>
      <c r="AC1092">
        <f t="shared" si="795"/>
        <v>-0.52500000000000213</v>
      </c>
      <c r="AD1092">
        <f t="shared" si="796"/>
        <v>2</v>
      </c>
      <c r="AE1092">
        <f t="shared" si="797"/>
        <v>-0.52500000000000213</v>
      </c>
      <c r="AF1092">
        <f t="shared" si="798"/>
        <v>2</v>
      </c>
      <c r="AG1092">
        <f t="shared" si="799"/>
        <v>0.52499999999999858</v>
      </c>
      <c r="AH1092">
        <f t="shared" si="800"/>
        <v>-2</v>
      </c>
      <c r="AI1092">
        <f t="shared" si="801"/>
        <v>0.52499999999999858</v>
      </c>
      <c r="AJ1092">
        <f t="shared" si="775"/>
        <v>194.70830389968282</v>
      </c>
      <c r="AK1092">
        <f t="shared" si="776"/>
        <v>345.29169610031721</v>
      </c>
      <c r="AL1092">
        <f t="shared" si="777"/>
        <v>14.70830389968271</v>
      </c>
      <c r="AM1092">
        <f t="shared" si="778"/>
        <v>165.2916961003173</v>
      </c>
      <c r="AN1092">
        <f t="shared" si="802"/>
        <v>3</v>
      </c>
      <c r="AO1092">
        <f t="shared" si="803"/>
        <v>4</v>
      </c>
      <c r="AP1092">
        <f t="shared" si="804"/>
        <v>1</v>
      </c>
      <c r="AQ1092">
        <f t="shared" si="805"/>
        <v>2</v>
      </c>
      <c r="AR1092">
        <f t="shared" si="806"/>
        <v>3412</v>
      </c>
      <c r="AS1092" t="str">
        <f t="shared" si="807"/>
        <v/>
      </c>
      <c r="AT1092" t="str">
        <f t="shared" si="808"/>
        <v/>
      </c>
      <c r="AU1092" t="str">
        <f t="shared" si="809"/>
        <v/>
      </c>
      <c r="AV1092" t="str">
        <f t="shared" si="810"/>
        <v/>
      </c>
      <c r="AW1092" t="str">
        <f t="shared" si="779"/>
        <v/>
      </c>
      <c r="BA1092">
        <f t="shared" si="811"/>
        <v>-70</v>
      </c>
      <c r="BB1092">
        <f t="shared" si="812"/>
        <v>-23.85</v>
      </c>
      <c r="BC1092">
        <f t="shared" si="813"/>
        <v>-68</v>
      </c>
      <c r="BD1092">
        <f t="shared" si="814"/>
        <v>-23.325000000000003</v>
      </c>
      <c r="BE1092">
        <f t="shared" si="815"/>
        <v>-70</v>
      </c>
      <c r="BF1092">
        <f t="shared" si="816"/>
        <v>-22.8</v>
      </c>
      <c r="BG1092">
        <f t="shared" si="817"/>
        <v>-72</v>
      </c>
      <c r="BH1092">
        <f t="shared" si="818"/>
        <v>-23.325000000000003</v>
      </c>
      <c r="BI1092">
        <f t="shared" si="819"/>
        <v>1.0500000000000007</v>
      </c>
      <c r="BJ1092">
        <f t="shared" si="820"/>
        <v>4</v>
      </c>
      <c r="BK1092">
        <f t="shared" si="821"/>
        <v>3.8095238095238071</v>
      </c>
      <c r="BL1092">
        <f t="shared" si="822"/>
        <v>1.0500000000000007</v>
      </c>
      <c r="BM1092" s="1">
        <v>2.8571428571428554</v>
      </c>
    </row>
    <row r="1093" spans="1:65">
      <c r="A1093" s="16" t="s">
        <v>4517</v>
      </c>
      <c r="E1093"/>
      <c r="F1093" s="17">
        <f t="shared" si="780"/>
        <v>258</v>
      </c>
      <c r="G1093" s="3">
        <f t="shared" si="781"/>
        <v>4</v>
      </c>
      <c r="H1093" s="4">
        <f t="shared" si="782"/>
        <v>265</v>
      </c>
      <c r="I1093" s="4">
        <f t="shared" si="783"/>
        <v>301</v>
      </c>
      <c r="J1093" s="4">
        <f t="shared" si="784"/>
        <v>302</v>
      </c>
      <c r="K1093" s="4">
        <f t="shared" si="785"/>
        <v>266</v>
      </c>
      <c r="L1093" s="1">
        <f t="shared" si="786"/>
        <v>0</v>
      </c>
      <c r="M1093" s="1">
        <f t="shared" si="787"/>
        <v>0</v>
      </c>
      <c r="N1093" s="1">
        <f t="shared" si="788"/>
        <v>0</v>
      </c>
      <c r="O1093" s="1">
        <f t="shared" si="789"/>
        <v>0</v>
      </c>
      <c r="P1093" s="1">
        <f t="shared" si="790"/>
        <v>0</v>
      </c>
      <c r="Q1093" s="1" t="str">
        <f t="shared" si="791"/>
        <v/>
      </c>
      <c r="R1093" s="1">
        <f t="shared" si="792"/>
        <v>-70</v>
      </c>
      <c r="S1093" s="1">
        <f t="shared" si="793"/>
        <v>-22.274999999999999</v>
      </c>
      <c r="T1093" s="1">
        <f>VLOOKUP($H1093,節点!$E$1:$G$20000,2,FALSE)</f>
        <v>-72</v>
      </c>
      <c r="U1093" s="1">
        <f>VLOOKUP($H1093,節点!$E$1:$G$20000,3,FALSE)</f>
        <v>-22.8</v>
      </c>
      <c r="V1093" s="1">
        <f>VLOOKUP($I1093,節点!$E$1:$G$20000,2,FALSE)</f>
        <v>-68</v>
      </c>
      <c r="W1093" s="1">
        <f>VLOOKUP($I1093,節点!$E$1:$G$20000,3,FALSE)</f>
        <v>-22.8</v>
      </c>
      <c r="X1093" s="1">
        <f>VLOOKUP($J1093,節点!$E$1:$G$20000,2,FALSE)</f>
        <v>-68</v>
      </c>
      <c r="Y1093" s="1">
        <f>VLOOKUP($J1093,節点!$E$1:$G$20000,3,FALSE)</f>
        <v>-21.75</v>
      </c>
      <c r="Z1093" s="1">
        <f>VLOOKUP($K1093,節点!$E$1:$G$20000,2,FALSE)</f>
        <v>-72</v>
      </c>
      <c r="AA1093" s="1">
        <f>VLOOKUP($K1093,節点!$E$1:$G$20000,3,FALSE)</f>
        <v>-21.75</v>
      </c>
      <c r="AB1093">
        <f t="shared" si="794"/>
        <v>-2</v>
      </c>
      <c r="AC1093">
        <f t="shared" si="795"/>
        <v>-0.52500000000000213</v>
      </c>
      <c r="AD1093">
        <f t="shared" si="796"/>
        <v>2</v>
      </c>
      <c r="AE1093">
        <f t="shared" si="797"/>
        <v>-0.52500000000000213</v>
      </c>
      <c r="AF1093">
        <f t="shared" si="798"/>
        <v>2</v>
      </c>
      <c r="AG1093">
        <f t="shared" si="799"/>
        <v>0.52499999999999858</v>
      </c>
      <c r="AH1093">
        <f t="shared" si="800"/>
        <v>-2</v>
      </c>
      <c r="AI1093">
        <f t="shared" si="801"/>
        <v>0.52499999999999858</v>
      </c>
      <c r="AJ1093">
        <f t="shared" ref="AJ1093:AJ1156" si="823">IF(AND(AB1093=0,AC1093&gt;0),90,IF(AND(AB1093=0,AC1093&lt;0),270,IF(AND(AB1093&gt;0,AC1093&gt;0),DEGREES(ATAN(AC1093/AB1093)),IF(AND(AB1093&gt;0,AC1093&lt;0),360+DEGREES(ATAN(AC1093/AB1093)),IF(AB1093&lt;0,180+DEGREES(ATAN(AC1093/AB1093)),DEGREES(ATAN(AC1093/AB1093)))))))</f>
        <v>194.70830389968282</v>
      </c>
      <c r="AK1093">
        <f t="shared" ref="AK1093:AK1156" si="824">IF(AND(AD1093=0,AE1093&gt;0),90,IF(AND(AD1093=0,AE1093&lt;0),270,IF(AND(AD1093&gt;0,AE1093&gt;0),DEGREES(ATAN(AE1093/AD1093)),IF(AND(AD1093&gt;0,AE1093&lt;0),360+DEGREES(ATAN(AE1093/AD1093)),IF(AD1093&lt;0,180+DEGREES(ATAN(AE1093/AD1093)),DEGREES(ATAN(AE1093/AD1093)))))))</f>
        <v>345.29169610031721</v>
      </c>
      <c r="AL1093">
        <f t="shared" ref="AL1093:AL1156" si="825">IF(AND(AF1093=0,AG1093&gt;0),90,IF(AND(AF1093=0,AG1093&lt;0),270,IF(AND(AF1093&gt;0,AG1093&gt;0),DEGREES(ATAN(AG1093/AF1093)),IF(AND(AF1093&gt;0,AG1093&lt;0),360+DEGREES(ATAN(AG1093/AF1093)),IF(AF1093&lt;0,180+DEGREES(ATAN(AG1093/AF1093)),DEGREES(ATAN(AG1093/AF1093)))))))</f>
        <v>14.70830389968271</v>
      </c>
      <c r="AM1093">
        <f t="shared" ref="AM1093:AM1156" si="826">IF(AND(AH1093=0,AI1093&gt;0),90,IF(AND(AH1093=0,AI1093&lt;0),270,IF(AND(AH1093&gt;0,AI1093&gt;0),DEGREES(ATAN(AI1093/AH1093)),IF(AND(AH1093&gt;0,AI1093&lt;0),360+DEGREES(ATAN(AI1093/AH1093)),IF(AH1093&lt;0,180+DEGREES(ATAN(AI1093/AH1093)),DEGREES(ATAN(AI1093/AH1093)))))))</f>
        <v>165.2916961003173</v>
      </c>
      <c r="AN1093">
        <f t="shared" si="802"/>
        <v>3</v>
      </c>
      <c r="AO1093">
        <f t="shared" si="803"/>
        <v>4</v>
      </c>
      <c r="AP1093">
        <f t="shared" si="804"/>
        <v>1</v>
      </c>
      <c r="AQ1093">
        <f t="shared" si="805"/>
        <v>2</v>
      </c>
      <c r="AR1093">
        <f t="shared" si="806"/>
        <v>3412</v>
      </c>
      <c r="AS1093" t="str">
        <f t="shared" si="807"/>
        <v/>
      </c>
      <c r="AT1093" t="str">
        <f t="shared" si="808"/>
        <v/>
      </c>
      <c r="AU1093" t="str">
        <f t="shared" si="809"/>
        <v/>
      </c>
      <c r="AV1093" t="str">
        <f t="shared" si="810"/>
        <v/>
      </c>
      <c r="AW1093" t="str">
        <f t="shared" ref="AW1093:AW1156" si="827">IF(AND(AT1093="",AU1093="",AV1093=""),"",1)</f>
        <v/>
      </c>
      <c r="BA1093">
        <f t="shared" si="811"/>
        <v>-70</v>
      </c>
      <c r="BB1093">
        <f t="shared" si="812"/>
        <v>-22.8</v>
      </c>
      <c r="BC1093">
        <f t="shared" si="813"/>
        <v>-68</v>
      </c>
      <c r="BD1093">
        <f t="shared" si="814"/>
        <v>-22.274999999999999</v>
      </c>
      <c r="BE1093">
        <f t="shared" si="815"/>
        <v>-70</v>
      </c>
      <c r="BF1093">
        <f t="shared" si="816"/>
        <v>-21.75</v>
      </c>
      <c r="BG1093">
        <f t="shared" si="817"/>
        <v>-72</v>
      </c>
      <c r="BH1093">
        <f t="shared" si="818"/>
        <v>-22.274999999999999</v>
      </c>
      <c r="BI1093">
        <f t="shared" si="819"/>
        <v>1.0500000000000007</v>
      </c>
      <c r="BJ1093">
        <f t="shared" si="820"/>
        <v>4</v>
      </c>
      <c r="BK1093">
        <f t="shared" si="821"/>
        <v>3.8095238095238071</v>
      </c>
      <c r="BL1093">
        <f t="shared" si="822"/>
        <v>1.0500000000000007</v>
      </c>
      <c r="BM1093" s="1">
        <v>2.8571428571428554</v>
      </c>
    </row>
    <row r="1094" spans="1:65">
      <c r="A1094" s="16" t="s">
        <v>4518</v>
      </c>
      <c r="E1094"/>
      <c r="F1094" s="17">
        <f t="shared" ref="F1094:F1157" si="828">VALUE(LEFT($A1094,5))</f>
        <v>259</v>
      </c>
      <c r="G1094" s="3">
        <f t="shared" ref="G1094:G1157" si="829">VALUE(RIGHT(LEFT($A1094,10),5))</f>
        <v>4</v>
      </c>
      <c r="H1094" s="4">
        <f t="shared" ref="H1094:H1157" si="830">VALUE(RIGHT(LEFT($A1094,15),5))</f>
        <v>266</v>
      </c>
      <c r="I1094" s="4">
        <f t="shared" ref="I1094:I1157" si="831">VALUE(RIGHT(LEFT($A1094,20),5))</f>
        <v>302</v>
      </c>
      <c r="J1094" s="4">
        <f t="shared" ref="J1094:J1157" si="832">VALUE(RIGHT(LEFT($A1094,25),5))</f>
        <v>303</v>
      </c>
      <c r="K1094" s="4">
        <f t="shared" ref="K1094:K1157" si="833">VALUE(RIGHT(LEFT($A1094,30),5))</f>
        <v>267</v>
      </c>
      <c r="L1094" s="1">
        <f t="shared" ref="L1094:L1157" si="834">IF($H1094=$I1094,1,0)</f>
        <v>0</v>
      </c>
      <c r="M1094" s="1">
        <f t="shared" ref="M1094:M1157" si="835">IF($I1094=$J1094,1,0)</f>
        <v>0</v>
      </c>
      <c r="N1094" s="1">
        <f t="shared" ref="N1094:N1157" si="836">IF($J1094=$K1094,1,0)</f>
        <v>0</v>
      </c>
      <c r="O1094" s="1">
        <f t="shared" ref="O1094:O1157" si="837">IF($H1094=$K1094,1,0)</f>
        <v>0</v>
      </c>
      <c r="P1094" s="1">
        <f t="shared" ref="P1094:P1157" si="838">SUM(L1094:O1094)</f>
        <v>0</v>
      </c>
      <c r="Q1094" s="1" t="str">
        <f t="shared" ref="Q1094:Q1157" si="839">IF(P1094&gt;0,"三角形","")</f>
        <v/>
      </c>
      <c r="R1094" s="1">
        <f t="shared" ref="R1094:R1157" si="840">IF($P1094=0,AVERAGE(T1094,V1094,X1094,Z1094),IF($L1094=1,AVERAGE(V1094,X1094,Z1094),IF($M1094=1,AVERAGE(T1094,X1094,Z1094),IF($N1094=1,AVERAGE(T1094,V1094,X1094),AVERAGE(T1094,V1094,X1094)))))</f>
        <v>-70</v>
      </c>
      <c r="S1094" s="1">
        <f t="shared" ref="S1094:S1157" si="841">IF($P1094=0,AVERAGE(U1094,W1094,Y1094,AA1094),IF($L1094=1,AVERAGE(W1094,Y1094,AA1094),IF($M1094=1,AVERAGE(U1094,Y1094,AA1094),IF($N1094=1,AVERAGE(U1094,W1094,Y1094),AVERAGE(U1094,W1094,Y1094)))))</f>
        <v>-21.225000000000001</v>
      </c>
      <c r="T1094" s="1">
        <f>VLOOKUP($H1094,節点!$E$1:$G$20000,2,FALSE)</f>
        <v>-72</v>
      </c>
      <c r="U1094" s="1">
        <f>VLOOKUP($H1094,節点!$E$1:$G$20000,3,FALSE)</f>
        <v>-21.75</v>
      </c>
      <c r="V1094" s="1">
        <f>VLOOKUP($I1094,節点!$E$1:$G$20000,2,FALSE)</f>
        <v>-68</v>
      </c>
      <c r="W1094" s="1">
        <f>VLOOKUP($I1094,節点!$E$1:$G$20000,3,FALSE)</f>
        <v>-21.75</v>
      </c>
      <c r="X1094" s="1">
        <f>VLOOKUP($J1094,節点!$E$1:$G$20000,2,FALSE)</f>
        <v>-68</v>
      </c>
      <c r="Y1094" s="1">
        <f>VLOOKUP($J1094,節点!$E$1:$G$20000,3,FALSE)</f>
        <v>-20.7</v>
      </c>
      <c r="Z1094" s="1">
        <f>VLOOKUP($K1094,節点!$E$1:$G$20000,2,FALSE)</f>
        <v>-72</v>
      </c>
      <c r="AA1094" s="1">
        <f>VLOOKUP($K1094,節点!$E$1:$G$20000,3,FALSE)</f>
        <v>-20.7</v>
      </c>
      <c r="AB1094">
        <f t="shared" ref="AB1094:AB1157" si="842">T1094-$R1094</f>
        <v>-2</v>
      </c>
      <c r="AC1094">
        <f t="shared" ref="AC1094:AC1157" si="843">U1094-$S1094</f>
        <v>-0.52499999999999858</v>
      </c>
      <c r="AD1094">
        <f t="shared" ref="AD1094:AD1157" si="844">V1094-$R1094</f>
        <v>2</v>
      </c>
      <c r="AE1094">
        <f t="shared" ref="AE1094:AE1157" si="845">W1094-$S1094</f>
        <v>-0.52499999999999858</v>
      </c>
      <c r="AF1094">
        <f t="shared" ref="AF1094:AF1157" si="846">X1094-$R1094</f>
        <v>2</v>
      </c>
      <c r="AG1094">
        <f t="shared" ref="AG1094:AG1157" si="847">Y1094-$S1094</f>
        <v>0.52500000000000213</v>
      </c>
      <c r="AH1094">
        <f t="shared" ref="AH1094:AH1157" si="848">Z1094-$R1094</f>
        <v>-2</v>
      </c>
      <c r="AI1094">
        <f t="shared" ref="AI1094:AI1157" si="849">AA1094-$S1094</f>
        <v>0.52500000000000213</v>
      </c>
      <c r="AJ1094">
        <f t="shared" si="823"/>
        <v>194.7083038996827</v>
      </c>
      <c r="AK1094">
        <f t="shared" si="824"/>
        <v>345.29169610031727</v>
      </c>
      <c r="AL1094">
        <f t="shared" si="825"/>
        <v>14.708303899682805</v>
      </c>
      <c r="AM1094">
        <f t="shared" si="826"/>
        <v>165.29169610031718</v>
      </c>
      <c r="AN1094">
        <f t="shared" ref="AN1094:AN1157" si="850">IF(AJ1094&gt;270,4,IF(AJ1094&gt;180,3,IF(AJ1094&gt;90,2,1)))</f>
        <v>3</v>
      </c>
      <c r="AO1094">
        <f t="shared" ref="AO1094:AO1157" si="851">IF(AK1094&gt;270,4,IF(AK1094&gt;180,3,IF(AK1094&gt;90,2,1)))</f>
        <v>4</v>
      </c>
      <c r="AP1094">
        <f t="shared" ref="AP1094:AP1157" si="852">IF(AL1094&gt;270,4,IF(AL1094&gt;180,3,IF(AL1094&gt;90,2,1)))</f>
        <v>1</v>
      </c>
      <c r="AQ1094">
        <f t="shared" ref="AQ1094:AQ1157" si="853">IF(AM1094&gt;270,4,IF(AM1094&gt;180,3,IF(AM1094&gt;90,2,1)))</f>
        <v>2</v>
      </c>
      <c r="AR1094">
        <f t="shared" ref="AR1094:AR1157" si="854">AN1094*1000+AO1094*100+AP1094*10+AQ1094</f>
        <v>3412</v>
      </c>
      <c r="AS1094" t="str">
        <f t="shared" ref="AS1094:AS1157" si="855">IF(OR(AR1094=3412,Q1094="三角形"),"",1)</f>
        <v/>
      </c>
      <c r="AT1094" t="str">
        <f t="shared" ref="AT1094:AT1157" si="856">IF(AND(AN1094=3,AO1094&lt;&gt;2),"",IF(AND(AN1094=2,AO1094&lt;&gt;1),"",IF(AND(AN1094=4,AO1094&lt;&gt;3),"",IF(AND(AN1094=1,AO1094&lt;&gt;4),"",1))))</f>
        <v/>
      </c>
      <c r="AU1094" t="str">
        <f t="shared" ref="AU1094:AU1157" si="857">IF(AND(AO1094=3,AP1094&lt;&gt;2),"",IF(AND(AO1094=2,AP1094&lt;&gt;1),"",IF(AND(AO1094=4,AP1094&lt;&gt;3),"",IF(AND(AO1094=1,AP1094&lt;&gt;4),"",1))))</f>
        <v/>
      </c>
      <c r="AV1094" t="str">
        <f t="shared" ref="AV1094:AV1157" si="858">IF(AND(AP1094=3,AQ1094&lt;&gt;2),"",IF(AND(AP1094=2,AQ1094&lt;&gt;1),"",IF(AND(AP1094=4,AQ1094&lt;&gt;3),"",IF(AND(AP1094=1,AQ1094&lt;&gt;4),"",1))))</f>
        <v/>
      </c>
      <c r="AW1094" t="str">
        <f t="shared" si="827"/>
        <v/>
      </c>
      <c r="BA1094">
        <f t="shared" si="811"/>
        <v>-70</v>
      </c>
      <c r="BB1094">
        <f t="shared" si="812"/>
        <v>-21.75</v>
      </c>
      <c r="BC1094">
        <f t="shared" si="813"/>
        <v>-68</v>
      </c>
      <c r="BD1094">
        <f t="shared" si="814"/>
        <v>-21.225000000000001</v>
      </c>
      <c r="BE1094">
        <f t="shared" si="815"/>
        <v>-70</v>
      </c>
      <c r="BF1094">
        <f t="shared" si="816"/>
        <v>-20.7</v>
      </c>
      <c r="BG1094">
        <f t="shared" si="817"/>
        <v>-72</v>
      </c>
      <c r="BH1094">
        <f t="shared" si="818"/>
        <v>-21.225000000000001</v>
      </c>
      <c r="BI1094">
        <f t="shared" si="819"/>
        <v>1.0500000000000007</v>
      </c>
      <c r="BJ1094">
        <f t="shared" si="820"/>
        <v>4</v>
      </c>
      <c r="BK1094">
        <f t="shared" si="821"/>
        <v>3.8095238095238071</v>
      </c>
      <c r="BL1094">
        <f t="shared" si="822"/>
        <v>1.0500000000000007</v>
      </c>
      <c r="BM1094" s="1">
        <v>2.8571428571428554</v>
      </c>
    </row>
    <row r="1095" spans="1:65">
      <c r="A1095" s="16" t="s">
        <v>4519</v>
      </c>
      <c r="E1095"/>
      <c r="F1095" s="17">
        <f t="shared" si="828"/>
        <v>260</v>
      </c>
      <c r="G1095" s="3">
        <f t="shared" si="829"/>
        <v>4</v>
      </c>
      <c r="H1095" s="4">
        <f t="shared" si="830"/>
        <v>267</v>
      </c>
      <c r="I1095" s="4">
        <f t="shared" si="831"/>
        <v>303</v>
      </c>
      <c r="J1095" s="4">
        <f t="shared" si="832"/>
        <v>304</v>
      </c>
      <c r="K1095" s="4">
        <f t="shared" si="833"/>
        <v>268</v>
      </c>
      <c r="L1095" s="1">
        <f t="shared" si="834"/>
        <v>0</v>
      </c>
      <c r="M1095" s="1">
        <f t="shared" si="835"/>
        <v>0</v>
      </c>
      <c r="N1095" s="1">
        <f t="shared" si="836"/>
        <v>0</v>
      </c>
      <c r="O1095" s="1">
        <f t="shared" si="837"/>
        <v>0</v>
      </c>
      <c r="P1095" s="1">
        <f t="shared" si="838"/>
        <v>0</v>
      </c>
      <c r="Q1095" s="1" t="str">
        <f t="shared" si="839"/>
        <v/>
      </c>
      <c r="R1095" s="1">
        <f t="shared" si="840"/>
        <v>-70</v>
      </c>
      <c r="S1095" s="1">
        <f t="shared" si="841"/>
        <v>-20.174999999999997</v>
      </c>
      <c r="T1095" s="1">
        <f>VLOOKUP($H1095,節点!$E$1:$G$20000,2,FALSE)</f>
        <v>-72</v>
      </c>
      <c r="U1095" s="1">
        <f>VLOOKUP($H1095,節点!$E$1:$G$20000,3,FALSE)</f>
        <v>-20.7</v>
      </c>
      <c r="V1095" s="1">
        <f>VLOOKUP($I1095,節点!$E$1:$G$20000,2,FALSE)</f>
        <v>-68</v>
      </c>
      <c r="W1095" s="1">
        <f>VLOOKUP($I1095,節点!$E$1:$G$20000,3,FALSE)</f>
        <v>-20.7</v>
      </c>
      <c r="X1095" s="1">
        <f>VLOOKUP($J1095,節点!$E$1:$G$20000,2,FALSE)</f>
        <v>-68</v>
      </c>
      <c r="Y1095" s="1">
        <f>VLOOKUP($J1095,節点!$E$1:$G$20000,3,FALSE)</f>
        <v>-19.649999999999999</v>
      </c>
      <c r="Z1095" s="1">
        <f>VLOOKUP($K1095,節点!$E$1:$G$20000,2,FALSE)</f>
        <v>-72</v>
      </c>
      <c r="AA1095" s="1">
        <f>VLOOKUP($K1095,節点!$E$1:$G$20000,3,FALSE)</f>
        <v>-19.649999999999999</v>
      </c>
      <c r="AB1095">
        <f t="shared" si="842"/>
        <v>-2</v>
      </c>
      <c r="AC1095">
        <f t="shared" si="843"/>
        <v>-0.52500000000000213</v>
      </c>
      <c r="AD1095">
        <f t="shared" si="844"/>
        <v>2</v>
      </c>
      <c r="AE1095">
        <f t="shared" si="845"/>
        <v>-0.52500000000000213</v>
      </c>
      <c r="AF1095">
        <f t="shared" si="846"/>
        <v>2</v>
      </c>
      <c r="AG1095">
        <f t="shared" si="847"/>
        <v>0.52499999999999858</v>
      </c>
      <c r="AH1095">
        <f t="shared" si="848"/>
        <v>-2</v>
      </c>
      <c r="AI1095">
        <f t="shared" si="849"/>
        <v>0.52499999999999858</v>
      </c>
      <c r="AJ1095">
        <f t="shared" si="823"/>
        <v>194.70830389968282</v>
      </c>
      <c r="AK1095">
        <f t="shared" si="824"/>
        <v>345.29169610031721</v>
      </c>
      <c r="AL1095">
        <f t="shared" si="825"/>
        <v>14.70830389968271</v>
      </c>
      <c r="AM1095">
        <f t="shared" si="826"/>
        <v>165.2916961003173</v>
      </c>
      <c r="AN1095">
        <f t="shared" si="850"/>
        <v>3</v>
      </c>
      <c r="AO1095">
        <f t="shared" si="851"/>
        <v>4</v>
      </c>
      <c r="AP1095">
        <f t="shared" si="852"/>
        <v>1</v>
      </c>
      <c r="AQ1095">
        <f t="shared" si="853"/>
        <v>2</v>
      </c>
      <c r="AR1095">
        <f t="shared" si="854"/>
        <v>3412</v>
      </c>
      <c r="AS1095" t="str">
        <f t="shared" si="855"/>
        <v/>
      </c>
      <c r="AT1095" t="str">
        <f t="shared" si="856"/>
        <v/>
      </c>
      <c r="AU1095" t="str">
        <f t="shared" si="857"/>
        <v/>
      </c>
      <c r="AV1095" t="str">
        <f t="shared" si="858"/>
        <v/>
      </c>
      <c r="AW1095" t="str">
        <f t="shared" si="827"/>
        <v/>
      </c>
      <c r="BA1095">
        <f t="shared" si="811"/>
        <v>-70</v>
      </c>
      <c r="BB1095">
        <f t="shared" si="812"/>
        <v>-20.7</v>
      </c>
      <c r="BC1095">
        <f t="shared" si="813"/>
        <v>-68</v>
      </c>
      <c r="BD1095">
        <f t="shared" si="814"/>
        <v>-20.174999999999997</v>
      </c>
      <c r="BE1095">
        <f t="shared" si="815"/>
        <v>-70</v>
      </c>
      <c r="BF1095">
        <f t="shared" si="816"/>
        <v>-19.649999999999999</v>
      </c>
      <c r="BG1095">
        <f t="shared" si="817"/>
        <v>-72</v>
      </c>
      <c r="BH1095">
        <f t="shared" si="818"/>
        <v>-20.174999999999997</v>
      </c>
      <c r="BI1095">
        <f t="shared" si="819"/>
        <v>1.0500000000000007</v>
      </c>
      <c r="BJ1095">
        <f t="shared" si="820"/>
        <v>4</v>
      </c>
      <c r="BK1095">
        <f t="shared" si="821"/>
        <v>3.8095238095238071</v>
      </c>
      <c r="BL1095">
        <f t="shared" si="822"/>
        <v>1.0500000000000007</v>
      </c>
      <c r="BM1095" s="1">
        <v>2.8571428571428554</v>
      </c>
    </row>
    <row r="1096" spans="1:65">
      <c r="A1096" s="16" t="s">
        <v>4520</v>
      </c>
      <c r="E1096"/>
      <c r="F1096" s="17">
        <f t="shared" si="828"/>
        <v>261</v>
      </c>
      <c r="G1096" s="3">
        <f t="shared" si="829"/>
        <v>4</v>
      </c>
      <c r="H1096" s="4">
        <f t="shared" si="830"/>
        <v>268</v>
      </c>
      <c r="I1096" s="4">
        <f t="shared" si="831"/>
        <v>304</v>
      </c>
      <c r="J1096" s="4">
        <f t="shared" si="832"/>
        <v>305</v>
      </c>
      <c r="K1096" s="4">
        <f t="shared" si="833"/>
        <v>269</v>
      </c>
      <c r="L1096" s="1">
        <f t="shared" si="834"/>
        <v>0</v>
      </c>
      <c r="M1096" s="1">
        <f t="shared" si="835"/>
        <v>0</v>
      </c>
      <c r="N1096" s="1">
        <f t="shared" si="836"/>
        <v>0</v>
      </c>
      <c r="O1096" s="1">
        <f t="shared" si="837"/>
        <v>0</v>
      </c>
      <c r="P1096" s="1">
        <f t="shared" si="838"/>
        <v>0</v>
      </c>
      <c r="Q1096" s="1" t="str">
        <f t="shared" si="839"/>
        <v/>
      </c>
      <c r="R1096" s="1">
        <f t="shared" si="840"/>
        <v>-70</v>
      </c>
      <c r="S1096" s="1">
        <f t="shared" si="841"/>
        <v>-19.125</v>
      </c>
      <c r="T1096" s="1">
        <f>VLOOKUP($H1096,節点!$E$1:$G$20000,2,FALSE)</f>
        <v>-72</v>
      </c>
      <c r="U1096" s="1">
        <f>VLOOKUP($H1096,節点!$E$1:$G$20000,3,FALSE)</f>
        <v>-19.649999999999999</v>
      </c>
      <c r="V1096" s="1">
        <f>VLOOKUP($I1096,節点!$E$1:$G$20000,2,FALSE)</f>
        <v>-68</v>
      </c>
      <c r="W1096" s="1">
        <f>VLOOKUP($I1096,節点!$E$1:$G$20000,3,FALSE)</f>
        <v>-19.649999999999999</v>
      </c>
      <c r="X1096" s="1">
        <f>VLOOKUP($J1096,節点!$E$1:$G$20000,2,FALSE)</f>
        <v>-68</v>
      </c>
      <c r="Y1096" s="1">
        <f>VLOOKUP($J1096,節点!$E$1:$G$20000,3,FALSE)</f>
        <v>-18.600000000000001</v>
      </c>
      <c r="Z1096" s="1">
        <f>VLOOKUP($K1096,節点!$E$1:$G$20000,2,FALSE)</f>
        <v>-72</v>
      </c>
      <c r="AA1096" s="1">
        <f>VLOOKUP($K1096,節点!$E$1:$G$20000,3,FALSE)</f>
        <v>-18.600000000000001</v>
      </c>
      <c r="AB1096">
        <f t="shared" si="842"/>
        <v>-2</v>
      </c>
      <c r="AC1096">
        <f t="shared" si="843"/>
        <v>-0.52499999999999858</v>
      </c>
      <c r="AD1096">
        <f t="shared" si="844"/>
        <v>2</v>
      </c>
      <c r="AE1096">
        <f t="shared" si="845"/>
        <v>-0.52499999999999858</v>
      </c>
      <c r="AF1096">
        <f t="shared" si="846"/>
        <v>2</v>
      </c>
      <c r="AG1096">
        <f t="shared" si="847"/>
        <v>0.52499999999999858</v>
      </c>
      <c r="AH1096">
        <f t="shared" si="848"/>
        <v>-2</v>
      </c>
      <c r="AI1096">
        <f t="shared" si="849"/>
        <v>0.52499999999999858</v>
      </c>
      <c r="AJ1096">
        <f t="shared" si="823"/>
        <v>194.7083038996827</v>
      </c>
      <c r="AK1096">
        <f t="shared" si="824"/>
        <v>345.29169610031727</v>
      </c>
      <c r="AL1096">
        <f t="shared" si="825"/>
        <v>14.70830389968271</v>
      </c>
      <c r="AM1096">
        <f t="shared" si="826"/>
        <v>165.2916961003173</v>
      </c>
      <c r="AN1096">
        <f t="shared" si="850"/>
        <v>3</v>
      </c>
      <c r="AO1096">
        <f t="shared" si="851"/>
        <v>4</v>
      </c>
      <c r="AP1096">
        <f t="shared" si="852"/>
        <v>1</v>
      </c>
      <c r="AQ1096">
        <f t="shared" si="853"/>
        <v>2</v>
      </c>
      <c r="AR1096">
        <f t="shared" si="854"/>
        <v>3412</v>
      </c>
      <c r="AS1096" t="str">
        <f t="shared" si="855"/>
        <v/>
      </c>
      <c r="AT1096" t="str">
        <f t="shared" si="856"/>
        <v/>
      </c>
      <c r="AU1096" t="str">
        <f t="shared" si="857"/>
        <v/>
      </c>
      <c r="AV1096" t="str">
        <f t="shared" si="858"/>
        <v/>
      </c>
      <c r="AW1096" t="str">
        <f t="shared" si="827"/>
        <v/>
      </c>
      <c r="BA1096">
        <f t="shared" si="811"/>
        <v>-70</v>
      </c>
      <c r="BB1096">
        <f t="shared" si="812"/>
        <v>-19.649999999999999</v>
      </c>
      <c r="BC1096">
        <f t="shared" si="813"/>
        <v>-68</v>
      </c>
      <c r="BD1096">
        <f t="shared" si="814"/>
        <v>-19.125</v>
      </c>
      <c r="BE1096">
        <f t="shared" si="815"/>
        <v>-70</v>
      </c>
      <c r="BF1096">
        <f t="shared" si="816"/>
        <v>-18.600000000000001</v>
      </c>
      <c r="BG1096">
        <f t="shared" si="817"/>
        <v>-72</v>
      </c>
      <c r="BH1096">
        <f t="shared" si="818"/>
        <v>-19.125</v>
      </c>
      <c r="BI1096">
        <f t="shared" si="819"/>
        <v>1.0499999999999972</v>
      </c>
      <c r="BJ1096">
        <f t="shared" si="820"/>
        <v>4</v>
      </c>
      <c r="BK1096">
        <f t="shared" si="821"/>
        <v>3.80952380952382</v>
      </c>
      <c r="BL1096">
        <f t="shared" si="822"/>
        <v>1.0499999999999972</v>
      </c>
      <c r="BM1096" s="1">
        <v>2.8571428571428554</v>
      </c>
    </row>
    <row r="1097" spans="1:65">
      <c r="A1097" s="16" t="s">
        <v>4521</v>
      </c>
      <c r="E1097"/>
      <c r="F1097" s="17">
        <f t="shared" si="828"/>
        <v>262</v>
      </c>
      <c r="G1097" s="3">
        <f t="shared" si="829"/>
        <v>4</v>
      </c>
      <c r="H1097" s="4">
        <f t="shared" si="830"/>
        <v>269</v>
      </c>
      <c r="I1097" s="4">
        <f t="shared" si="831"/>
        <v>305</v>
      </c>
      <c r="J1097" s="4">
        <f t="shared" si="832"/>
        <v>306</v>
      </c>
      <c r="K1097" s="4">
        <f t="shared" si="833"/>
        <v>270</v>
      </c>
      <c r="L1097" s="1">
        <f t="shared" si="834"/>
        <v>0</v>
      </c>
      <c r="M1097" s="1">
        <f t="shared" si="835"/>
        <v>0</v>
      </c>
      <c r="N1097" s="1">
        <f t="shared" si="836"/>
        <v>0</v>
      </c>
      <c r="O1097" s="1">
        <f t="shared" si="837"/>
        <v>0</v>
      </c>
      <c r="P1097" s="1">
        <f t="shared" si="838"/>
        <v>0</v>
      </c>
      <c r="Q1097" s="1" t="str">
        <f t="shared" si="839"/>
        <v/>
      </c>
      <c r="R1097" s="1">
        <f t="shared" si="840"/>
        <v>-70</v>
      </c>
      <c r="S1097" s="1">
        <f t="shared" si="841"/>
        <v>-18.074999999999999</v>
      </c>
      <c r="T1097" s="1">
        <f>VLOOKUP($H1097,節点!$E$1:$G$20000,2,FALSE)</f>
        <v>-72</v>
      </c>
      <c r="U1097" s="1">
        <f>VLOOKUP($H1097,節点!$E$1:$G$20000,3,FALSE)</f>
        <v>-18.600000000000001</v>
      </c>
      <c r="V1097" s="1">
        <f>VLOOKUP($I1097,節点!$E$1:$G$20000,2,FALSE)</f>
        <v>-68</v>
      </c>
      <c r="W1097" s="1">
        <f>VLOOKUP($I1097,節点!$E$1:$G$20000,3,FALSE)</f>
        <v>-18.600000000000001</v>
      </c>
      <c r="X1097" s="1">
        <f>VLOOKUP($J1097,節点!$E$1:$G$20000,2,FALSE)</f>
        <v>-68</v>
      </c>
      <c r="Y1097" s="1">
        <f>VLOOKUP($J1097,節点!$E$1:$G$20000,3,FALSE)</f>
        <v>-17.55</v>
      </c>
      <c r="Z1097" s="1">
        <f>VLOOKUP($K1097,節点!$E$1:$G$20000,2,FALSE)</f>
        <v>-72</v>
      </c>
      <c r="AA1097" s="1">
        <f>VLOOKUP($K1097,節点!$E$1:$G$20000,3,FALSE)</f>
        <v>-17.55</v>
      </c>
      <c r="AB1097">
        <f t="shared" si="842"/>
        <v>-2</v>
      </c>
      <c r="AC1097">
        <f t="shared" si="843"/>
        <v>-0.52500000000000213</v>
      </c>
      <c r="AD1097">
        <f t="shared" si="844"/>
        <v>2</v>
      </c>
      <c r="AE1097">
        <f t="shared" si="845"/>
        <v>-0.52500000000000213</v>
      </c>
      <c r="AF1097">
        <f t="shared" si="846"/>
        <v>2</v>
      </c>
      <c r="AG1097">
        <f t="shared" si="847"/>
        <v>0.52499999999999858</v>
      </c>
      <c r="AH1097">
        <f t="shared" si="848"/>
        <v>-2</v>
      </c>
      <c r="AI1097">
        <f t="shared" si="849"/>
        <v>0.52499999999999858</v>
      </c>
      <c r="AJ1097">
        <f t="shared" si="823"/>
        <v>194.70830389968282</v>
      </c>
      <c r="AK1097">
        <f t="shared" si="824"/>
        <v>345.29169610031721</v>
      </c>
      <c r="AL1097">
        <f t="shared" si="825"/>
        <v>14.70830389968271</v>
      </c>
      <c r="AM1097">
        <f t="shared" si="826"/>
        <v>165.2916961003173</v>
      </c>
      <c r="AN1097">
        <f t="shared" si="850"/>
        <v>3</v>
      </c>
      <c r="AO1097">
        <f t="shared" si="851"/>
        <v>4</v>
      </c>
      <c r="AP1097">
        <f t="shared" si="852"/>
        <v>1</v>
      </c>
      <c r="AQ1097">
        <f t="shared" si="853"/>
        <v>2</v>
      </c>
      <c r="AR1097">
        <f t="shared" si="854"/>
        <v>3412</v>
      </c>
      <c r="AS1097" t="str">
        <f t="shared" si="855"/>
        <v/>
      </c>
      <c r="AT1097" t="str">
        <f t="shared" si="856"/>
        <v/>
      </c>
      <c r="AU1097" t="str">
        <f t="shared" si="857"/>
        <v/>
      </c>
      <c r="AV1097" t="str">
        <f t="shared" si="858"/>
        <v/>
      </c>
      <c r="AW1097" t="str">
        <f t="shared" si="827"/>
        <v/>
      </c>
      <c r="BA1097">
        <f t="shared" si="811"/>
        <v>-70</v>
      </c>
      <c r="BB1097">
        <f t="shared" si="812"/>
        <v>-18.600000000000001</v>
      </c>
      <c r="BC1097">
        <f t="shared" si="813"/>
        <v>-68</v>
      </c>
      <c r="BD1097">
        <f t="shared" si="814"/>
        <v>-18.075000000000003</v>
      </c>
      <c r="BE1097">
        <f t="shared" si="815"/>
        <v>-70</v>
      </c>
      <c r="BF1097">
        <f t="shared" si="816"/>
        <v>-17.55</v>
      </c>
      <c r="BG1097">
        <f t="shared" si="817"/>
        <v>-72</v>
      </c>
      <c r="BH1097">
        <f t="shared" si="818"/>
        <v>-18.075000000000003</v>
      </c>
      <c r="BI1097">
        <f t="shared" si="819"/>
        <v>1.0500000000000007</v>
      </c>
      <c r="BJ1097">
        <f t="shared" si="820"/>
        <v>4</v>
      </c>
      <c r="BK1097">
        <f t="shared" si="821"/>
        <v>3.8095238095238071</v>
      </c>
      <c r="BL1097">
        <f t="shared" si="822"/>
        <v>1.0500000000000007</v>
      </c>
      <c r="BM1097" s="1">
        <v>2.8571428571428554</v>
      </c>
    </row>
    <row r="1098" spans="1:65">
      <c r="A1098" s="16" t="s">
        <v>4522</v>
      </c>
      <c r="E1098"/>
      <c r="F1098" s="17">
        <f t="shared" si="828"/>
        <v>263</v>
      </c>
      <c r="G1098" s="3">
        <f t="shared" si="829"/>
        <v>4</v>
      </c>
      <c r="H1098" s="4">
        <f t="shared" si="830"/>
        <v>270</v>
      </c>
      <c r="I1098" s="4">
        <f t="shared" si="831"/>
        <v>306</v>
      </c>
      <c r="J1098" s="4">
        <f t="shared" si="832"/>
        <v>307</v>
      </c>
      <c r="K1098" s="4">
        <f t="shared" si="833"/>
        <v>271</v>
      </c>
      <c r="L1098" s="1">
        <f t="shared" si="834"/>
        <v>0</v>
      </c>
      <c r="M1098" s="1">
        <f t="shared" si="835"/>
        <v>0</v>
      </c>
      <c r="N1098" s="1">
        <f t="shared" si="836"/>
        <v>0</v>
      </c>
      <c r="O1098" s="1">
        <f t="shared" si="837"/>
        <v>0</v>
      </c>
      <c r="P1098" s="1">
        <f t="shared" si="838"/>
        <v>0</v>
      </c>
      <c r="Q1098" s="1" t="str">
        <f t="shared" si="839"/>
        <v/>
      </c>
      <c r="R1098" s="1">
        <f t="shared" si="840"/>
        <v>-70</v>
      </c>
      <c r="S1098" s="1">
        <f t="shared" si="841"/>
        <v>-17.024999999999999</v>
      </c>
      <c r="T1098" s="1">
        <f>VLOOKUP($H1098,節点!$E$1:$G$20000,2,FALSE)</f>
        <v>-72</v>
      </c>
      <c r="U1098" s="1">
        <f>VLOOKUP($H1098,節点!$E$1:$G$20000,3,FALSE)</f>
        <v>-17.55</v>
      </c>
      <c r="V1098" s="1">
        <f>VLOOKUP($I1098,節点!$E$1:$G$20000,2,FALSE)</f>
        <v>-68</v>
      </c>
      <c r="W1098" s="1">
        <f>VLOOKUP($I1098,節点!$E$1:$G$20000,3,FALSE)</f>
        <v>-17.55</v>
      </c>
      <c r="X1098" s="1">
        <f>VLOOKUP($J1098,節点!$E$1:$G$20000,2,FALSE)</f>
        <v>-68</v>
      </c>
      <c r="Y1098" s="1">
        <f>VLOOKUP($J1098,節点!$E$1:$G$20000,3,FALSE)</f>
        <v>-16.5</v>
      </c>
      <c r="Z1098" s="1">
        <f>VLOOKUP($K1098,節点!$E$1:$G$20000,2,FALSE)</f>
        <v>-72</v>
      </c>
      <c r="AA1098" s="1">
        <f>VLOOKUP($K1098,節点!$E$1:$G$20000,3,FALSE)</f>
        <v>-16.5</v>
      </c>
      <c r="AB1098">
        <f t="shared" si="842"/>
        <v>-2</v>
      </c>
      <c r="AC1098">
        <f t="shared" si="843"/>
        <v>-0.52500000000000213</v>
      </c>
      <c r="AD1098">
        <f t="shared" si="844"/>
        <v>2</v>
      </c>
      <c r="AE1098">
        <f t="shared" si="845"/>
        <v>-0.52500000000000213</v>
      </c>
      <c r="AF1098">
        <f t="shared" si="846"/>
        <v>2</v>
      </c>
      <c r="AG1098">
        <f t="shared" si="847"/>
        <v>0.52499999999999858</v>
      </c>
      <c r="AH1098">
        <f t="shared" si="848"/>
        <v>-2</v>
      </c>
      <c r="AI1098">
        <f t="shared" si="849"/>
        <v>0.52499999999999858</v>
      </c>
      <c r="AJ1098">
        <f t="shared" si="823"/>
        <v>194.70830389968282</v>
      </c>
      <c r="AK1098">
        <f t="shared" si="824"/>
        <v>345.29169610031721</v>
      </c>
      <c r="AL1098">
        <f t="shared" si="825"/>
        <v>14.70830389968271</v>
      </c>
      <c r="AM1098">
        <f t="shared" si="826"/>
        <v>165.2916961003173</v>
      </c>
      <c r="AN1098">
        <f t="shared" si="850"/>
        <v>3</v>
      </c>
      <c r="AO1098">
        <f t="shared" si="851"/>
        <v>4</v>
      </c>
      <c r="AP1098">
        <f t="shared" si="852"/>
        <v>1</v>
      </c>
      <c r="AQ1098">
        <f t="shared" si="853"/>
        <v>2</v>
      </c>
      <c r="AR1098">
        <f t="shared" si="854"/>
        <v>3412</v>
      </c>
      <c r="AS1098" t="str">
        <f t="shared" si="855"/>
        <v/>
      </c>
      <c r="AT1098" t="str">
        <f t="shared" si="856"/>
        <v/>
      </c>
      <c r="AU1098" t="str">
        <f t="shared" si="857"/>
        <v/>
      </c>
      <c r="AV1098" t="str">
        <f t="shared" si="858"/>
        <v/>
      </c>
      <c r="AW1098" t="str">
        <f t="shared" si="827"/>
        <v/>
      </c>
      <c r="BA1098">
        <f t="shared" si="811"/>
        <v>-70</v>
      </c>
      <c r="BB1098">
        <f t="shared" si="812"/>
        <v>-17.55</v>
      </c>
      <c r="BC1098">
        <f t="shared" si="813"/>
        <v>-68</v>
      </c>
      <c r="BD1098">
        <f t="shared" si="814"/>
        <v>-17.024999999999999</v>
      </c>
      <c r="BE1098">
        <f t="shared" si="815"/>
        <v>-70</v>
      </c>
      <c r="BF1098">
        <f t="shared" si="816"/>
        <v>-16.5</v>
      </c>
      <c r="BG1098">
        <f t="shared" si="817"/>
        <v>-72</v>
      </c>
      <c r="BH1098">
        <f t="shared" si="818"/>
        <v>-17.024999999999999</v>
      </c>
      <c r="BI1098">
        <f t="shared" si="819"/>
        <v>1.0500000000000007</v>
      </c>
      <c r="BJ1098">
        <f t="shared" si="820"/>
        <v>4</v>
      </c>
      <c r="BK1098">
        <f t="shared" si="821"/>
        <v>3.8095238095238071</v>
      </c>
      <c r="BL1098">
        <f t="shared" si="822"/>
        <v>1.0500000000000007</v>
      </c>
      <c r="BM1098" s="1">
        <v>2.8571428571428554</v>
      </c>
    </row>
    <row r="1099" spans="1:65">
      <c r="A1099" s="16" t="s">
        <v>4523</v>
      </c>
      <c r="E1099"/>
      <c r="F1099" s="17">
        <f t="shared" si="828"/>
        <v>289</v>
      </c>
      <c r="G1099" s="3">
        <f t="shared" si="829"/>
        <v>4</v>
      </c>
      <c r="H1099" s="4">
        <f t="shared" si="830"/>
        <v>297</v>
      </c>
      <c r="I1099" s="4">
        <f t="shared" si="831"/>
        <v>333</v>
      </c>
      <c r="J1099" s="4">
        <f t="shared" si="832"/>
        <v>334</v>
      </c>
      <c r="K1099" s="4">
        <f t="shared" si="833"/>
        <v>298</v>
      </c>
      <c r="L1099" s="1">
        <f t="shared" si="834"/>
        <v>0</v>
      </c>
      <c r="M1099" s="1">
        <f t="shared" si="835"/>
        <v>0</v>
      </c>
      <c r="N1099" s="1">
        <f t="shared" si="836"/>
        <v>0</v>
      </c>
      <c r="O1099" s="1">
        <f t="shared" si="837"/>
        <v>0</v>
      </c>
      <c r="P1099" s="1">
        <f t="shared" si="838"/>
        <v>0</v>
      </c>
      <c r="Q1099" s="1" t="str">
        <f t="shared" si="839"/>
        <v/>
      </c>
      <c r="R1099" s="1">
        <f t="shared" si="840"/>
        <v>-66</v>
      </c>
      <c r="S1099" s="1">
        <f t="shared" si="841"/>
        <v>-26.475000000000001</v>
      </c>
      <c r="T1099" s="1">
        <f>VLOOKUP($H1099,節点!$E$1:$G$20000,2,FALSE)</f>
        <v>-68</v>
      </c>
      <c r="U1099" s="1">
        <f>VLOOKUP($H1099,節点!$E$1:$G$20000,3,FALSE)</f>
        <v>-27</v>
      </c>
      <c r="V1099" s="1">
        <f>VLOOKUP($I1099,節点!$E$1:$G$20000,2,FALSE)</f>
        <v>-64</v>
      </c>
      <c r="W1099" s="1">
        <f>VLOOKUP($I1099,節点!$E$1:$G$20000,3,FALSE)</f>
        <v>-27</v>
      </c>
      <c r="X1099" s="1">
        <f>VLOOKUP($J1099,節点!$E$1:$G$20000,2,FALSE)</f>
        <v>-64</v>
      </c>
      <c r="Y1099" s="1">
        <f>VLOOKUP($J1099,節点!$E$1:$G$20000,3,FALSE)</f>
        <v>-25.95</v>
      </c>
      <c r="Z1099" s="1">
        <f>VLOOKUP($K1099,節点!$E$1:$G$20000,2,FALSE)</f>
        <v>-68</v>
      </c>
      <c r="AA1099" s="1">
        <f>VLOOKUP($K1099,節点!$E$1:$G$20000,3,FALSE)</f>
        <v>-25.95</v>
      </c>
      <c r="AB1099">
        <f t="shared" si="842"/>
        <v>-2</v>
      </c>
      <c r="AC1099">
        <f t="shared" si="843"/>
        <v>-0.52499999999999858</v>
      </c>
      <c r="AD1099">
        <f t="shared" si="844"/>
        <v>2</v>
      </c>
      <c r="AE1099">
        <f t="shared" si="845"/>
        <v>-0.52499999999999858</v>
      </c>
      <c r="AF1099">
        <f t="shared" si="846"/>
        <v>2</v>
      </c>
      <c r="AG1099">
        <f t="shared" si="847"/>
        <v>0.52500000000000213</v>
      </c>
      <c r="AH1099">
        <f t="shared" si="848"/>
        <v>-2</v>
      </c>
      <c r="AI1099">
        <f t="shared" si="849"/>
        <v>0.52500000000000213</v>
      </c>
      <c r="AJ1099">
        <f t="shared" si="823"/>
        <v>194.7083038996827</v>
      </c>
      <c r="AK1099">
        <f t="shared" si="824"/>
        <v>345.29169610031727</v>
      </c>
      <c r="AL1099">
        <f t="shared" si="825"/>
        <v>14.708303899682805</v>
      </c>
      <c r="AM1099">
        <f t="shared" si="826"/>
        <v>165.29169610031718</v>
      </c>
      <c r="AN1099">
        <f t="shared" si="850"/>
        <v>3</v>
      </c>
      <c r="AO1099">
        <f t="shared" si="851"/>
        <v>4</v>
      </c>
      <c r="AP1099">
        <f t="shared" si="852"/>
        <v>1</v>
      </c>
      <c r="AQ1099">
        <f t="shared" si="853"/>
        <v>2</v>
      </c>
      <c r="AR1099">
        <f t="shared" si="854"/>
        <v>3412</v>
      </c>
      <c r="AS1099" t="str">
        <f t="shared" si="855"/>
        <v/>
      </c>
      <c r="AT1099" t="str">
        <f t="shared" si="856"/>
        <v/>
      </c>
      <c r="AU1099" t="str">
        <f t="shared" si="857"/>
        <v/>
      </c>
      <c r="AV1099" t="str">
        <f t="shared" si="858"/>
        <v/>
      </c>
      <c r="AW1099" t="str">
        <f t="shared" si="827"/>
        <v/>
      </c>
      <c r="BA1099">
        <f t="shared" si="811"/>
        <v>-66</v>
      </c>
      <c r="BB1099">
        <f t="shared" si="812"/>
        <v>-27</v>
      </c>
      <c r="BC1099">
        <f t="shared" si="813"/>
        <v>-64</v>
      </c>
      <c r="BD1099">
        <f t="shared" si="814"/>
        <v>-26.475000000000001</v>
      </c>
      <c r="BE1099">
        <f t="shared" si="815"/>
        <v>-66</v>
      </c>
      <c r="BF1099">
        <f t="shared" si="816"/>
        <v>-25.95</v>
      </c>
      <c r="BG1099">
        <f t="shared" si="817"/>
        <v>-68</v>
      </c>
      <c r="BH1099">
        <f t="shared" si="818"/>
        <v>-26.475000000000001</v>
      </c>
      <c r="BI1099">
        <f t="shared" si="819"/>
        <v>1.0500000000000007</v>
      </c>
      <c r="BJ1099">
        <f t="shared" si="820"/>
        <v>4</v>
      </c>
      <c r="BK1099">
        <f t="shared" si="821"/>
        <v>3.8095238095238071</v>
      </c>
      <c r="BL1099">
        <f t="shared" si="822"/>
        <v>1.0500000000000007</v>
      </c>
      <c r="BM1099" s="1">
        <v>2.8571428571428554</v>
      </c>
    </row>
    <row r="1100" spans="1:65">
      <c r="A1100" s="16" t="s">
        <v>4524</v>
      </c>
      <c r="E1100"/>
      <c r="F1100" s="17">
        <f t="shared" si="828"/>
        <v>290</v>
      </c>
      <c r="G1100" s="3">
        <f t="shared" si="829"/>
        <v>4</v>
      </c>
      <c r="H1100" s="4">
        <f t="shared" si="830"/>
        <v>298</v>
      </c>
      <c r="I1100" s="4">
        <f t="shared" si="831"/>
        <v>334</v>
      </c>
      <c r="J1100" s="4">
        <f t="shared" si="832"/>
        <v>335</v>
      </c>
      <c r="K1100" s="4">
        <f t="shared" si="833"/>
        <v>299</v>
      </c>
      <c r="L1100" s="1">
        <f t="shared" si="834"/>
        <v>0</v>
      </c>
      <c r="M1100" s="1">
        <f t="shared" si="835"/>
        <v>0</v>
      </c>
      <c r="N1100" s="1">
        <f t="shared" si="836"/>
        <v>0</v>
      </c>
      <c r="O1100" s="1">
        <f t="shared" si="837"/>
        <v>0</v>
      </c>
      <c r="P1100" s="1">
        <f t="shared" si="838"/>
        <v>0</v>
      </c>
      <c r="Q1100" s="1" t="str">
        <f t="shared" si="839"/>
        <v/>
      </c>
      <c r="R1100" s="1">
        <f t="shared" si="840"/>
        <v>-66</v>
      </c>
      <c r="S1100" s="1">
        <f t="shared" si="841"/>
        <v>-25.424999999999997</v>
      </c>
      <c r="T1100" s="1">
        <f>VLOOKUP($H1100,節点!$E$1:$G$20000,2,FALSE)</f>
        <v>-68</v>
      </c>
      <c r="U1100" s="1">
        <f>VLOOKUP($H1100,節点!$E$1:$G$20000,3,FALSE)</f>
        <v>-25.95</v>
      </c>
      <c r="V1100" s="1">
        <f>VLOOKUP($I1100,節点!$E$1:$G$20000,2,FALSE)</f>
        <v>-64</v>
      </c>
      <c r="W1100" s="1">
        <f>VLOOKUP($I1100,節点!$E$1:$G$20000,3,FALSE)</f>
        <v>-25.95</v>
      </c>
      <c r="X1100" s="1">
        <f>VLOOKUP($J1100,節点!$E$1:$G$20000,2,FALSE)</f>
        <v>-64</v>
      </c>
      <c r="Y1100" s="1">
        <f>VLOOKUP($J1100,節点!$E$1:$G$20000,3,FALSE)</f>
        <v>-24.9</v>
      </c>
      <c r="Z1100" s="1">
        <f>VLOOKUP($K1100,節点!$E$1:$G$20000,2,FALSE)</f>
        <v>-68</v>
      </c>
      <c r="AA1100" s="1">
        <f>VLOOKUP($K1100,節点!$E$1:$G$20000,3,FALSE)</f>
        <v>-24.9</v>
      </c>
      <c r="AB1100">
        <f t="shared" si="842"/>
        <v>-2</v>
      </c>
      <c r="AC1100">
        <f t="shared" si="843"/>
        <v>-0.52500000000000213</v>
      </c>
      <c r="AD1100">
        <f t="shared" si="844"/>
        <v>2</v>
      </c>
      <c r="AE1100">
        <f t="shared" si="845"/>
        <v>-0.52500000000000213</v>
      </c>
      <c r="AF1100">
        <f t="shared" si="846"/>
        <v>2</v>
      </c>
      <c r="AG1100">
        <f t="shared" si="847"/>
        <v>0.52499999999999858</v>
      </c>
      <c r="AH1100">
        <f t="shared" si="848"/>
        <v>-2</v>
      </c>
      <c r="AI1100">
        <f t="shared" si="849"/>
        <v>0.52499999999999858</v>
      </c>
      <c r="AJ1100">
        <f t="shared" si="823"/>
        <v>194.70830389968282</v>
      </c>
      <c r="AK1100">
        <f t="shared" si="824"/>
        <v>345.29169610031721</v>
      </c>
      <c r="AL1100">
        <f t="shared" si="825"/>
        <v>14.70830389968271</v>
      </c>
      <c r="AM1100">
        <f t="shared" si="826"/>
        <v>165.2916961003173</v>
      </c>
      <c r="AN1100">
        <f t="shared" si="850"/>
        <v>3</v>
      </c>
      <c r="AO1100">
        <f t="shared" si="851"/>
        <v>4</v>
      </c>
      <c r="AP1100">
        <f t="shared" si="852"/>
        <v>1</v>
      </c>
      <c r="AQ1100">
        <f t="shared" si="853"/>
        <v>2</v>
      </c>
      <c r="AR1100">
        <f t="shared" si="854"/>
        <v>3412</v>
      </c>
      <c r="AS1100" t="str">
        <f t="shared" si="855"/>
        <v/>
      </c>
      <c r="AT1100" t="str">
        <f t="shared" si="856"/>
        <v/>
      </c>
      <c r="AU1100" t="str">
        <f t="shared" si="857"/>
        <v/>
      </c>
      <c r="AV1100" t="str">
        <f t="shared" si="858"/>
        <v/>
      </c>
      <c r="AW1100" t="str">
        <f t="shared" si="827"/>
        <v/>
      </c>
      <c r="BA1100">
        <f t="shared" si="811"/>
        <v>-66</v>
      </c>
      <c r="BB1100">
        <f t="shared" si="812"/>
        <v>-25.95</v>
      </c>
      <c r="BC1100">
        <f t="shared" si="813"/>
        <v>-64</v>
      </c>
      <c r="BD1100">
        <f t="shared" si="814"/>
        <v>-25.424999999999997</v>
      </c>
      <c r="BE1100">
        <f t="shared" si="815"/>
        <v>-66</v>
      </c>
      <c r="BF1100">
        <f t="shared" si="816"/>
        <v>-24.9</v>
      </c>
      <c r="BG1100">
        <f t="shared" si="817"/>
        <v>-68</v>
      </c>
      <c r="BH1100">
        <f t="shared" si="818"/>
        <v>-25.424999999999997</v>
      </c>
      <c r="BI1100">
        <f t="shared" si="819"/>
        <v>1.0500000000000007</v>
      </c>
      <c r="BJ1100">
        <f t="shared" si="820"/>
        <v>4</v>
      </c>
      <c r="BK1100">
        <f t="shared" si="821"/>
        <v>3.8095238095238071</v>
      </c>
      <c r="BL1100">
        <f t="shared" si="822"/>
        <v>1.0500000000000007</v>
      </c>
      <c r="BM1100" s="1">
        <v>2.8571428571428554</v>
      </c>
    </row>
    <row r="1101" spans="1:65">
      <c r="A1101" s="16" t="s">
        <v>4525</v>
      </c>
      <c r="E1101"/>
      <c r="F1101" s="17">
        <f t="shared" si="828"/>
        <v>291</v>
      </c>
      <c r="G1101" s="3">
        <f t="shared" si="829"/>
        <v>4</v>
      </c>
      <c r="H1101" s="4">
        <f t="shared" si="830"/>
        <v>299</v>
      </c>
      <c r="I1101" s="4">
        <f t="shared" si="831"/>
        <v>335</v>
      </c>
      <c r="J1101" s="4">
        <f t="shared" si="832"/>
        <v>336</v>
      </c>
      <c r="K1101" s="4">
        <f t="shared" si="833"/>
        <v>300</v>
      </c>
      <c r="L1101" s="1">
        <f t="shared" si="834"/>
        <v>0</v>
      </c>
      <c r="M1101" s="1">
        <f t="shared" si="835"/>
        <v>0</v>
      </c>
      <c r="N1101" s="1">
        <f t="shared" si="836"/>
        <v>0</v>
      </c>
      <c r="O1101" s="1">
        <f t="shared" si="837"/>
        <v>0</v>
      </c>
      <c r="P1101" s="1">
        <f t="shared" si="838"/>
        <v>0</v>
      </c>
      <c r="Q1101" s="1" t="str">
        <f t="shared" si="839"/>
        <v/>
      </c>
      <c r="R1101" s="1">
        <f t="shared" si="840"/>
        <v>-66</v>
      </c>
      <c r="S1101" s="1">
        <f t="shared" si="841"/>
        <v>-24.375</v>
      </c>
      <c r="T1101" s="1">
        <f>VLOOKUP($H1101,節点!$E$1:$G$20000,2,FALSE)</f>
        <v>-68</v>
      </c>
      <c r="U1101" s="1">
        <f>VLOOKUP($H1101,節点!$E$1:$G$20000,3,FALSE)</f>
        <v>-24.9</v>
      </c>
      <c r="V1101" s="1">
        <f>VLOOKUP($I1101,節点!$E$1:$G$20000,2,FALSE)</f>
        <v>-64</v>
      </c>
      <c r="W1101" s="1">
        <f>VLOOKUP($I1101,節点!$E$1:$G$20000,3,FALSE)</f>
        <v>-24.9</v>
      </c>
      <c r="X1101" s="1">
        <f>VLOOKUP($J1101,節点!$E$1:$G$20000,2,FALSE)</f>
        <v>-64</v>
      </c>
      <c r="Y1101" s="1">
        <f>VLOOKUP($J1101,節点!$E$1:$G$20000,3,FALSE)</f>
        <v>-23.85</v>
      </c>
      <c r="Z1101" s="1">
        <f>VLOOKUP($K1101,節点!$E$1:$G$20000,2,FALSE)</f>
        <v>-68</v>
      </c>
      <c r="AA1101" s="1">
        <f>VLOOKUP($K1101,節点!$E$1:$G$20000,3,FALSE)</f>
        <v>-23.85</v>
      </c>
      <c r="AB1101">
        <f t="shared" si="842"/>
        <v>-2</v>
      </c>
      <c r="AC1101">
        <f t="shared" si="843"/>
        <v>-0.52499999999999858</v>
      </c>
      <c r="AD1101">
        <f t="shared" si="844"/>
        <v>2</v>
      </c>
      <c r="AE1101">
        <f t="shared" si="845"/>
        <v>-0.52499999999999858</v>
      </c>
      <c r="AF1101">
        <f t="shared" si="846"/>
        <v>2</v>
      </c>
      <c r="AG1101">
        <f t="shared" si="847"/>
        <v>0.52499999999999858</v>
      </c>
      <c r="AH1101">
        <f t="shared" si="848"/>
        <v>-2</v>
      </c>
      <c r="AI1101">
        <f t="shared" si="849"/>
        <v>0.52499999999999858</v>
      </c>
      <c r="AJ1101">
        <f t="shared" si="823"/>
        <v>194.7083038996827</v>
      </c>
      <c r="AK1101">
        <f t="shared" si="824"/>
        <v>345.29169610031727</v>
      </c>
      <c r="AL1101">
        <f t="shared" si="825"/>
        <v>14.70830389968271</v>
      </c>
      <c r="AM1101">
        <f t="shared" si="826"/>
        <v>165.2916961003173</v>
      </c>
      <c r="AN1101">
        <f t="shared" si="850"/>
        <v>3</v>
      </c>
      <c r="AO1101">
        <f t="shared" si="851"/>
        <v>4</v>
      </c>
      <c r="AP1101">
        <f t="shared" si="852"/>
        <v>1</v>
      </c>
      <c r="AQ1101">
        <f t="shared" si="853"/>
        <v>2</v>
      </c>
      <c r="AR1101">
        <f t="shared" si="854"/>
        <v>3412</v>
      </c>
      <c r="AS1101" t="str">
        <f t="shared" si="855"/>
        <v/>
      </c>
      <c r="AT1101" t="str">
        <f t="shared" si="856"/>
        <v/>
      </c>
      <c r="AU1101" t="str">
        <f t="shared" si="857"/>
        <v/>
      </c>
      <c r="AV1101" t="str">
        <f t="shared" si="858"/>
        <v/>
      </c>
      <c r="AW1101" t="str">
        <f t="shared" si="827"/>
        <v/>
      </c>
      <c r="BA1101">
        <f t="shared" si="811"/>
        <v>-66</v>
      </c>
      <c r="BB1101">
        <f t="shared" si="812"/>
        <v>-24.9</v>
      </c>
      <c r="BC1101">
        <f t="shared" si="813"/>
        <v>-64</v>
      </c>
      <c r="BD1101">
        <f t="shared" si="814"/>
        <v>-24.375</v>
      </c>
      <c r="BE1101">
        <f t="shared" si="815"/>
        <v>-66</v>
      </c>
      <c r="BF1101">
        <f t="shared" si="816"/>
        <v>-23.85</v>
      </c>
      <c r="BG1101">
        <f t="shared" si="817"/>
        <v>-68</v>
      </c>
      <c r="BH1101">
        <f t="shared" si="818"/>
        <v>-24.375</v>
      </c>
      <c r="BI1101">
        <f t="shared" si="819"/>
        <v>1.0499999999999972</v>
      </c>
      <c r="BJ1101">
        <f t="shared" si="820"/>
        <v>4</v>
      </c>
      <c r="BK1101">
        <f t="shared" si="821"/>
        <v>3.80952380952382</v>
      </c>
      <c r="BL1101">
        <f t="shared" si="822"/>
        <v>1.0499999999999972</v>
      </c>
      <c r="BM1101" s="1">
        <v>2.8571428571428554</v>
      </c>
    </row>
    <row r="1102" spans="1:65">
      <c r="A1102" s="16" t="s">
        <v>4526</v>
      </c>
      <c r="E1102"/>
      <c r="F1102" s="17">
        <f t="shared" si="828"/>
        <v>292</v>
      </c>
      <c r="G1102" s="3">
        <f t="shared" si="829"/>
        <v>4</v>
      </c>
      <c r="H1102" s="4">
        <f t="shared" si="830"/>
        <v>300</v>
      </c>
      <c r="I1102" s="4">
        <f t="shared" si="831"/>
        <v>336</v>
      </c>
      <c r="J1102" s="4">
        <f t="shared" si="832"/>
        <v>337</v>
      </c>
      <c r="K1102" s="4">
        <f t="shared" si="833"/>
        <v>301</v>
      </c>
      <c r="L1102" s="1">
        <f t="shared" si="834"/>
        <v>0</v>
      </c>
      <c r="M1102" s="1">
        <f t="shared" si="835"/>
        <v>0</v>
      </c>
      <c r="N1102" s="1">
        <f t="shared" si="836"/>
        <v>0</v>
      </c>
      <c r="O1102" s="1">
        <f t="shared" si="837"/>
        <v>0</v>
      </c>
      <c r="P1102" s="1">
        <f t="shared" si="838"/>
        <v>0</v>
      </c>
      <c r="Q1102" s="1" t="str">
        <f t="shared" si="839"/>
        <v/>
      </c>
      <c r="R1102" s="1">
        <f t="shared" si="840"/>
        <v>-66</v>
      </c>
      <c r="S1102" s="1">
        <f t="shared" si="841"/>
        <v>-23.324999999999999</v>
      </c>
      <c r="T1102" s="1">
        <f>VLOOKUP($H1102,節点!$E$1:$G$20000,2,FALSE)</f>
        <v>-68</v>
      </c>
      <c r="U1102" s="1">
        <f>VLOOKUP($H1102,節点!$E$1:$G$20000,3,FALSE)</f>
        <v>-23.85</v>
      </c>
      <c r="V1102" s="1">
        <f>VLOOKUP($I1102,節点!$E$1:$G$20000,2,FALSE)</f>
        <v>-64</v>
      </c>
      <c r="W1102" s="1">
        <f>VLOOKUP($I1102,節点!$E$1:$G$20000,3,FALSE)</f>
        <v>-23.85</v>
      </c>
      <c r="X1102" s="1">
        <f>VLOOKUP($J1102,節点!$E$1:$G$20000,2,FALSE)</f>
        <v>-64</v>
      </c>
      <c r="Y1102" s="1">
        <f>VLOOKUP($J1102,節点!$E$1:$G$20000,3,FALSE)</f>
        <v>-22.8</v>
      </c>
      <c r="Z1102" s="1">
        <f>VLOOKUP($K1102,節点!$E$1:$G$20000,2,FALSE)</f>
        <v>-68</v>
      </c>
      <c r="AA1102" s="1">
        <f>VLOOKUP($K1102,節点!$E$1:$G$20000,3,FALSE)</f>
        <v>-22.8</v>
      </c>
      <c r="AB1102">
        <f t="shared" si="842"/>
        <v>-2</v>
      </c>
      <c r="AC1102">
        <f t="shared" si="843"/>
        <v>-0.52500000000000213</v>
      </c>
      <c r="AD1102">
        <f t="shared" si="844"/>
        <v>2</v>
      </c>
      <c r="AE1102">
        <f t="shared" si="845"/>
        <v>-0.52500000000000213</v>
      </c>
      <c r="AF1102">
        <f t="shared" si="846"/>
        <v>2</v>
      </c>
      <c r="AG1102">
        <f t="shared" si="847"/>
        <v>0.52499999999999858</v>
      </c>
      <c r="AH1102">
        <f t="shared" si="848"/>
        <v>-2</v>
      </c>
      <c r="AI1102">
        <f t="shared" si="849"/>
        <v>0.52499999999999858</v>
      </c>
      <c r="AJ1102">
        <f t="shared" si="823"/>
        <v>194.70830389968282</v>
      </c>
      <c r="AK1102">
        <f t="shared" si="824"/>
        <v>345.29169610031721</v>
      </c>
      <c r="AL1102">
        <f t="shared" si="825"/>
        <v>14.70830389968271</v>
      </c>
      <c r="AM1102">
        <f t="shared" si="826"/>
        <v>165.2916961003173</v>
      </c>
      <c r="AN1102">
        <f t="shared" si="850"/>
        <v>3</v>
      </c>
      <c r="AO1102">
        <f t="shared" si="851"/>
        <v>4</v>
      </c>
      <c r="AP1102">
        <f t="shared" si="852"/>
        <v>1</v>
      </c>
      <c r="AQ1102">
        <f t="shared" si="853"/>
        <v>2</v>
      </c>
      <c r="AR1102">
        <f t="shared" si="854"/>
        <v>3412</v>
      </c>
      <c r="AS1102" t="str">
        <f t="shared" si="855"/>
        <v/>
      </c>
      <c r="AT1102" t="str">
        <f t="shared" si="856"/>
        <v/>
      </c>
      <c r="AU1102" t="str">
        <f t="shared" si="857"/>
        <v/>
      </c>
      <c r="AV1102" t="str">
        <f t="shared" si="858"/>
        <v/>
      </c>
      <c r="AW1102" t="str">
        <f t="shared" si="827"/>
        <v/>
      </c>
      <c r="BA1102">
        <f t="shared" si="811"/>
        <v>-66</v>
      </c>
      <c r="BB1102">
        <f t="shared" si="812"/>
        <v>-23.85</v>
      </c>
      <c r="BC1102">
        <f t="shared" si="813"/>
        <v>-64</v>
      </c>
      <c r="BD1102">
        <f t="shared" si="814"/>
        <v>-23.325000000000003</v>
      </c>
      <c r="BE1102">
        <f t="shared" si="815"/>
        <v>-66</v>
      </c>
      <c r="BF1102">
        <f t="shared" si="816"/>
        <v>-22.8</v>
      </c>
      <c r="BG1102">
        <f t="shared" si="817"/>
        <v>-68</v>
      </c>
      <c r="BH1102">
        <f t="shared" si="818"/>
        <v>-23.325000000000003</v>
      </c>
      <c r="BI1102">
        <f t="shared" si="819"/>
        <v>1.0500000000000007</v>
      </c>
      <c r="BJ1102">
        <f t="shared" si="820"/>
        <v>4</v>
      </c>
      <c r="BK1102">
        <f t="shared" si="821"/>
        <v>3.8095238095238071</v>
      </c>
      <c r="BL1102">
        <f t="shared" si="822"/>
        <v>1.0500000000000007</v>
      </c>
      <c r="BM1102" s="1">
        <v>2.8571428571428554</v>
      </c>
    </row>
    <row r="1103" spans="1:65">
      <c r="A1103" s="16" t="s">
        <v>4527</v>
      </c>
      <c r="E1103"/>
      <c r="F1103" s="17">
        <f t="shared" si="828"/>
        <v>293</v>
      </c>
      <c r="G1103" s="3">
        <f t="shared" si="829"/>
        <v>4</v>
      </c>
      <c r="H1103" s="4">
        <f t="shared" si="830"/>
        <v>301</v>
      </c>
      <c r="I1103" s="4">
        <f t="shared" si="831"/>
        <v>337</v>
      </c>
      <c r="J1103" s="4">
        <f t="shared" si="832"/>
        <v>338</v>
      </c>
      <c r="K1103" s="4">
        <f t="shared" si="833"/>
        <v>302</v>
      </c>
      <c r="L1103" s="1">
        <f t="shared" si="834"/>
        <v>0</v>
      </c>
      <c r="M1103" s="1">
        <f t="shared" si="835"/>
        <v>0</v>
      </c>
      <c r="N1103" s="1">
        <f t="shared" si="836"/>
        <v>0</v>
      </c>
      <c r="O1103" s="1">
        <f t="shared" si="837"/>
        <v>0</v>
      </c>
      <c r="P1103" s="1">
        <f t="shared" si="838"/>
        <v>0</v>
      </c>
      <c r="Q1103" s="1" t="str">
        <f t="shared" si="839"/>
        <v/>
      </c>
      <c r="R1103" s="1">
        <f t="shared" si="840"/>
        <v>-66</v>
      </c>
      <c r="S1103" s="1">
        <f t="shared" si="841"/>
        <v>-22.274999999999999</v>
      </c>
      <c r="T1103" s="1">
        <f>VLOOKUP($H1103,節点!$E$1:$G$20000,2,FALSE)</f>
        <v>-68</v>
      </c>
      <c r="U1103" s="1">
        <f>VLOOKUP($H1103,節点!$E$1:$G$20000,3,FALSE)</f>
        <v>-22.8</v>
      </c>
      <c r="V1103" s="1">
        <f>VLOOKUP($I1103,節点!$E$1:$G$20000,2,FALSE)</f>
        <v>-64</v>
      </c>
      <c r="W1103" s="1">
        <f>VLOOKUP($I1103,節点!$E$1:$G$20000,3,FALSE)</f>
        <v>-22.8</v>
      </c>
      <c r="X1103" s="1">
        <f>VLOOKUP($J1103,節点!$E$1:$G$20000,2,FALSE)</f>
        <v>-64</v>
      </c>
      <c r="Y1103" s="1">
        <f>VLOOKUP($J1103,節点!$E$1:$G$20000,3,FALSE)</f>
        <v>-21.75</v>
      </c>
      <c r="Z1103" s="1">
        <f>VLOOKUP($K1103,節点!$E$1:$G$20000,2,FALSE)</f>
        <v>-68</v>
      </c>
      <c r="AA1103" s="1">
        <f>VLOOKUP($K1103,節点!$E$1:$G$20000,3,FALSE)</f>
        <v>-21.75</v>
      </c>
      <c r="AB1103">
        <f t="shared" si="842"/>
        <v>-2</v>
      </c>
      <c r="AC1103">
        <f t="shared" si="843"/>
        <v>-0.52500000000000213</v>
      </c>
      <c r="AD1103">
        <f t="shared" si="844"/>
        <v>2</v>
      </c>
      <c r="AE1103">
        <f t="shared" si="845"/>
        <v>-0.52500000000000213</v>
      </c>
      <c r="AF1103">
        <f t="shared" si="846"/>
        <v>2</v>
      </c>
      <c r="AG1103">
        <f t="shared" si="847"/>
        <v>0.52499999999999858</v>
      </c>
      <c r="AH1103">
        <f t="shared" si="848"/>
        <v>-2</v>
      </c>
      <c r="AI1103">
        <f t="shared" si="849"/>
        <v>0.52499999999999858</v>
      </c>
      <c r="AJ1103">
        <f t="shared" si="823"/>
        <v>194.70830389968282</v>
      </c>
      <c r="AK1103">
        <f t="shared" si="824"/>
        <v>345.29169610031721</v>
      </c>
      <c r="AL1103">
        <f t="shared" si="825"/>
        <v>14.70830389968271</v>
      </c>
      <c r="AM1103">
        <f t="shared" si="826"/>
        <v>165.2916961003173</v>
      </c>
      <c r="AN1103">
        <f t="shared" si="850"/>
        <v>3</v>
      </c>
      <c r="AO1103">
        <f t="shared" si="851"/>
        <v>4</v>
      </c>
      <c r="AP1103">
        <f t="shared" si="852"/>
        <v>1</v>
      </c>
      <c r="AQ1103">
        <f t="shared" si="853"/>
        <v>2</v>
      </c>
      <c r="AR1103">
        <f t="shared" si="854"/>
        <v>3412</v>
      </c>
      <c r="AS1103" t="str">
        <f t="shared" si="855"/>
        <v/>
      </c>
      <c r="AT1103" t="str">
        <f t="shared" si="856"/>
        <v/>
      </c>
      <c r="AU1103" t="str">
        <f t="shared" si="857"/>
        <v/>
      </c>
      <c r="AV1103" t="str">
        <f t="shared" si="858"/>
        <v/>
      </c>
      <c r="AW1103" t="str">
        <f t="shared" si="827"/>
        <v/>
      </c>
      <c r="BA1103">
        <f t="shared" si="811"/>
        <v>-66</v>
      </c>
      <c r="BB1103">
        <f t="shared" si="812"/>
        <v>-22.8</v>
      </c>
      <c r="BC1103">
        <f t="shared" si="813"/>
        <v>-64</v>
      </c>
      <c r="BD1103">
        <f t="shared" si="814"/>
        <v>-22.274999999999999</v>
      </c>
      <c r="BE1103">
        <f t="shared" si="815"/>
        <v>-66</v>
      </c>
      <c r="BF1103">
        <f t="shared" si="816"/>
        <v>-21.75</v>
      </c>
      <c r="BG1103">
        <f t="shared" si="817"/>
        <v>-68</v>
      </c>
      <c r="BH1103">
        <f t="shared" si="818"/>
        <v>-22.274999999999999</v>
      </c>
      <c r="BI1103">
        <f t="shared" si="819"/>
        <v>1.0500000000000007</v>
      </c>
      <c r="BJ1103">
        <f t="shared" si="820"/>
        <v>4</v>
      </c>
      <c r="BK1103">
        <f t="shared" si="821"/>
        <v>3.8095238095238071</v>
      </c>
      <c r="BL1103">
        <f t="shared" si="822"/>
        <v>1.0500000000000007</v>
      </c>
      <c r="BM1103" s="1">
        <v>2.8571428571428554</v>
      </c>
    </row>
    <row r="1104" spans="1:65">
      <c r="A1104" s="16" t="s">
        <v>4528</v>
      </c>
      <c r="E1104"/>
      <c r="F1104" s="17">
        <f t="shared" si="828"/>
        <v>294</v>
      </c>
      <c r="G1104" s="3">
        <f t="shared" si="829"/>
        <v>4</v>
      </c>
      <c r="H1104" s="4">
        <f t="shared" si="830"/>
        <v>302</v>
      </c>
      <c r="I1104" s="4">
        <f t="shared" si="831"/>
        <v>338</v>
      </c>
      <c r="J1104" s="4">
        <f t="shared" si="832"/>
        <v>339</v>
      </c>
      <c r="K1104" s="4">
        <f t="shared" si="833"/>
        <v>303</v>
      </c>
      <c r="L1104" s="1">
        <f t="shared" si="834"/>
        <v>0</v>
      </c>
      <c r="M1104" s="1">
        <f t="shared" si="835"/>
        <v>0</v>
      </c>
      <c r="N1104" s="1">
        <f t="shared" si="836"/>
        <v>0</v>
      </c>
      <c r="O1104" s="1">
        <f t="shared" si="837"/>
        <v>0</v>
      </c>
      <c r="P1104" s="1">
        <f t="shared" si="838"/>
        <v>0</v>
      </c>
      <c r="Q1104" s="1" t="str">
        <f t="shared" si="839"/>
        <v/>
      </c>
      <c r="R1104" s="1">
        <f t="shared" si="840"/>
        <v>-66</v>
      </c>
      <c r="S1104" s="1">
        <f t="shared" si="841"/>
        <v>-21.225000000000001</v>
      </c>
      <c r="T1104" s="1">
        <f>VLOOKUP($H1104,節点!$E$1:$G$20000,2,FALSE)</f>
        <v>-68</v>
      </c>
      <c r="U1104" s="1">
        <f>VLOOKUP($H1104,節点!$E$1:$G$20000,3,FALSE)</f>
        <v>-21.75</v>
      </c>
      <c r="V1104" s="1">
        <f>VLOOKUP($I1104,節点!$E$1:$G$20000,2,FALSE)</f>
        <v>-64</v>
      </c>
      <c r="W1104" s="1">
        <f>VLOOKUP($I1104,節点!$E$1:$G$20000,3,FALSE)</f>
        <v>-21.75</v>
      </c>
      <c r="X1104" s="1">
        <f>VLOOKUP($J1104,節点!$E$1:$G$20000,2,FALSE)</f>
        <v>-64</v>
      </c>
      <c r="Y1104" s="1">
        <f>VLOOKUP($J1104,節点!$E$1:$G$20000,3,FALSE)</f>
        <v>-20.7</v>
      </c>
      <c r="Z1104" s="1">
        <f>VLOOKUP($K1104,節点!$E$1:$G$20000,2,FALSE)</f>
        <v>-68</v>
      </c>
      <c r="AA1104" s="1">
        <f>VLOOKUP($K1104,節点!$E$1:$G$20000,3,FALSE)</f>
        <v>-20.7</v>
      </c>
      <c r="AB1104">
        <f t="shared" si="842"/>
        <v>-2</v>
      </c>
      <c r="AC1104">
        <f t="shared" si="843"/>
        <v>-0.52499999999999858</v>
      </c>
      <c r="AD1104">
        <f t="shared" si="844"/>
        <v>2</v>
      </c>
      <c r="AE1104">
        <f t="shared" si="845"/>
        <v>-0.52499999999999858</v>
      </c>
      <c r="AF1104">
        <f t="shared" si="846"/>
        <v>2</v>
      </c>
      <c r="AG1104">
        <f t="shared" si="847"/>
        <v>0.52500000000000213</v>
      </c>
      <c r="AH1104">
        <f t="shared" si="848"/>
        <v>-2</v>
      </c>
      <c r="AI1104">
        <f t="shared" si="849"/>
        <v>0.52500000000000213</v>
      </c>
      <c r="AJ1104">
        <f t="shared" si="823"/>
        <v>194.7083038996827</v>
      </c>
      <c r="AK1104">
        <f t="shared" si="824"/>
        <v>345.29169610031727</v>
      </c>
      <c r="AL1104">
        <f t="shared" si="825"/>
        <v>14.708303899682805</v>
      </c>
      <c r="AM1104">
        <f t="shared" si="826"/>
        <v>165.29169610031718</v>
      </c>
      <c r="AN1104">
        <f t="shared" si="850"/>
        <v>3</v>
      </c>
      <c r="AO1104">
        <f t="shared" si="851"/>
        <v>4</v>
      </c>
      <c r="AP1104">
        <f t="shared" si="852"/>
        <v>1</v>
      </c>
      <c r="AQ1104">
        <f t="shared" si="853"/>
        <v>2</v>
      </c>
      <c r="AR1104">
        <f t="shared" si="854"/>
        <v>3412</v>
      </c>
      <c r="AS1104" t="str">
        <f t="shared" si="855"/>
        <v/>
      </c>
      <c r="AT1104" t="str">
        <f t="shared" si="856"/>
        <v/>
      </c>
      <c r="AU1104" t="str">
        <f t="shared" si="857"/>
        <v/>
      </c>
      <c r="AV1104" t="str">
        <f t="shared" si="858"/>
        <v/>
      </c>
      <c r="AW1104" t="str">
        <f t="shared" si="827"/>
        <v/>
      </c>
      <c r="BA1104">
        <f t="shared" si="811"/>
        <v>-66</v>
      </c>
      <c r="BB1104">
        <f t="shared" si="812"/>
        <v>-21.75</v>
      </c>
      <c r="BC1104">
        <f t="shared" si="813"/>
        <v>-64</v>
      </c>
      <c r="BD1104">
        <f t="shared" si="814"/>
        <v>-21.225000000000001</v>
      </c>
      <c r="BE1104">
        <f t="shared" si="815"/>
        <v>-66</v>
      </c>
      <c r="BF1104">
        <f t="shared" si="816"/>
        <v>-20.7</v>
      </c>
      <c r="BG1104">
        <f t="shared" si="817"/>
        <v>-68</v>
      </c>
      <c r="BH1104">
        <f t="shared" si="818"/>
        <v>-21.225000000000001</v>
      </c>
      <c r="BI1104">
        <f t="shared" si="819"/>
        <v>1.0500000000000007</v>
      </c>
      <c r="BJ1104">
        <f t="shared" si="820"/>
        <v>4</v>
      </c>
      <c r="BK1104">
        <f t="shared" si="821"/>
        <v>3.8095238095238071</v>
      </c>
      <c r="BL1104">
        <f t="shared" si="822"/>
        <v>1.0500000000000007</v>
      </c>
      <c r="BM1104" s="1">
        <v>2.8571428571428554</v>
      </c>
    </row>
    <row r="1105" spans="1:65">
      <c r="A1105" s="16" t="s">
        <v>4529</v>
      </c>
      <c r="E1105"/>
      <c r="F1105" s="17">
        <f t="shared" si="828"/>
        <v>295</v>
      </c>
      <c r="G1105" s="3">
        <f t="shared" si="829"/>
        <v>4</v>
      </c>
      <c r="H1105" s="4">
        <f t="shared" si="830"/>
        <v>303</v>
      </c>
      <c r="I1105" s="4">
        <f t="shared" si="831"/>
        <v>339</v>
      </c>
      <c r="J1105" s="4">
        <f t="shared" si="832"/>
        <v>340</v>
      </c>
      <c r="K1105" s="4">
        <f t="shared" si="833"/>
        <v>304</v>
      </c>
      <c r="L1105" s="1">
        <f t="shared" si="834"/>
        <v>0</v>
      </c>
      <c r="M1105" s="1">
        <f t="shared" si="835"/>
        <v>0</v>
      </c>
      <c r="N1105" s="1">
        <f t="shared" si="836"/>
        <v>0</v>
      </c>
      <c r="O1105" s="1">
        <f t="shared" si="837"/>
        <v>0</v>
      </c>
      <c r="P1105" s="1">
        <f t="shared" si="838"/>
        <v>0</v>
      </c>
      <c r="Q1105" s="1" t="str">
        <f t="shared" si="839"/>
        <v/>
      </c>
      <c r="R1105" s="1">
        <f t="shared" si="840"/>
        <v>-66</v>
      </c>
      <c r="S1105" s="1">
        <f t="shared" si="841"/>
        <v>-20.174999999999997</v>
      </c>
      <c r="T1105" s="1">
        <f>VLOOKUP($H1105,節点!$E$1:$G$20000,2,FALSE)</f>
        <v>-68</v>
      </c>
      <c r="U1105" s="1">
        <f>VLOOKUP($H1105,節点!$E$1:$G$20000,3,FALSE)</f>
        <v>-20.7</v>
      </c>
      <c r="V1105" s="1">
        <f>VLOOKUP($I1105,節点!$E$1:$G$20000,2,FALSE)</f>
        <v>-64</v>
      </c>
      <c r="W1105" s="1">
        <f>VLOOKUP($I1105,節点!$E$1:$G$20000,3,FALSE)</f>
        <v>-20.7</v>
      </c>
      <c r="X1105" s="1">
        <f>VLOOKUP($J1105,節点!$E$1:$G$20000,2,FALSE)</f>
        <v>-64</v>
      </c>
      <c r="Y1105" s="1">
        <f>VLOOKUP($J1105,節点!$E$1:$G$20000,3,FALSE)</f>
        <v>-19.649999999999999</v>
      </c>
      <c r="Z1105" s="1">
        <f>VLOOKUP($K1105,節点!$E$1:$G$20000,2,FALSE)</f>
        <v>-68</v>
      </c>
      <c r="AA1105" s="1">
        <f>VLOOKUP($K1105,節点!$E$1:$G$20000,3,FALSE)</f>
        <v>-19.649999999999999</v>
      </c>
      <c r="AB1105">
        <f t="shared" si="842"/>
        <v>-2</v>
      </c>
      <c r="AC1105">
        <f t="shared" si="843"/>
        <v>-0.52500000000000213</v>
      </c>
      <c r="AD1105">
        <f t="shared" si="844"/>
        <v>2</v>
      </c>
      <c r="AE1105">
        <f t="shared" si="845"/>
        <v>-0.52500000000000213</v>
      </c>
      <c r="AF1105">
        <f t="shared" si="846"/>
        <v>2</v>
      </c>
      <c r="AG1105">
        <f t="shared" si="847"/>
        <v>0.52499999999999858</v>
      </c>
      <c r="AH1105">
        <f t="shared" si="848"/>
        <v>-2</v>
      </c>
      <c r="AI1105">
        <f t="shared" si="849"/>
        <v>0.52499999999999858</v>
      </c>
      <c r="AJ1105">
        <f t="shared" si="823"/>
        <v>194.70830389968282</v>
      </c>
      <c r="AK1105">
        <f t="shared" si="824"/>
        <v>345.29169610031721</v>
      </c>
      <c r="AL1105">
        <f t="shared" si="825"/>
        <v>14.70830389968271</v>
      </c>
      <c r="AM1105">
        <f t="shared" si="826"/>
        <v>165.2916961003173</v>
      </c>
      <c r="AN1105">
        <f t="shared" si="850"/>
        <v>3</v>
      </c>
      <c r="AO1105">
        <f t="shared" si="851"/>
        <v>4</v>
      </c>
      <c r="AP1105">
        <f t="shared" si="852"/>
        <v>1</v>
      </c>
      <c r="AQ1105">
        <f t="shared" si="853"/>
        <v>2</v>
      </c>
      <c r="AR1105">
        <f t="shared" si="854"/>
        <v>3412</v>
      </c>
      <c r="AS1105" t="str">
        <f t="shared" si="855"/>
        <v/>
      </c>
      <c r="AT1105" t="str">
        <f t="shared" si="856"/>
        <v/>
      </c>
      <c r="AU1105" t="str">
        <f t="shared" si="857"/>
        <v/>
      </c>
      <c r="AV1105" t="str">
        <f t="shared" si="858"/>
        <v/>
      </c>
      <c r="AW1105" t="str">
        <f t="shared" si="827"/>
        <v/>
      </c>
      <c r="BA1105">
        <f t="shared" si="811"/>
        <v>-66</v>
      </c>
      <c r="BB1105">
        <f t="shared" si="812"/>
        <v>-20.7</v>
      </c>
      <c r="BC1105">
        <f t="shared" si="813"/>
        <v>-64</v>
      </c>
      <c r="BD1105">
        <f t="shared" si="814"/>
        <v>-20.174999999999997</v>
      </c>
      <c r="BE1105">
        <f t="shared" si="815"/>
        <v>-66</v>
      </c>
      <c r="BF1105">
        <f t="shared" si="816"/>
        <v>-19.649999999999999</v>
      </c>
      <c r="BG1105">
        <f t="shared" si="817"/>
        <v>-68</v>
      </c>
      <c r="BH1105">
        <f t="shared" si="818"/>
        <v>-20.174999999999997</v>
      </c>
      <c r="BI1105">
        <f t="shared" si="819"/>
        <v>1.0500000000000007</v>
      </c>
      <c r="BJ1105">
        <f t="shared" si="820"/>
        <v>4</v>
      </c>
      <c r="BK1105">
        <f t="shared" si="821"/>
        <v>3.8095238095238071</v>
      </c>
      <c r="BL1105">
        <f t="shared" si="822"/>
        <v>1.0500000000000007</v>
      </c>
      <c r="BM1105" s="1">
        <v>2.8571428571428554</v>
      </c>
    </row>
    <row r="1106" spans="1:65">
      <c r="A1106" s="16" t="s">
        <v>4530</v>
      </c>
      <c r="E1106"/>
      <c r="F1106" s="17">
        <f t="shared" si="828"/>
        <v>296</v>
      </c>
      <c r="G1106" s="3">
        <f t="shared" si="829"/>
        <v>4</v>
      </c>
      <c r="H1106" s="4">
        <f t="shared" si="830"/>
        <v>304</v>
      </c>
      <c r="I1106" s="4">
        <f t="shared" si="831"/>
        <v>340</v>
      </c>
      <c r="J1106" s="4">
        <f t="shared" si="832"/>
        <v>341</v>
      </c>
      <c r="K1106" s="4">
        <f t="shared" si="833"/>
        <v>305</v>
      </c>
      <c r="L1106" s="1">
        <f t="shared" si="834"/>
        <v>0</v>
      </c>
      <c r="M1106" s="1">
        <f t="shared" si="835"/>
        <v>0</v>
      </c>
      <c r="N1106" s="1">
        <f t="shared" si="836"/>
        <v>0</v>
      </c>
      <c r="O1106" s="1">
        <f t="shared" si="837"/>
        <v>0</v>
      </c>
      <c r="P1106" s="1">
        <f t="shared" si="838"/>
        <v>0</v>
      </c>
      <c r="Q1106" s="1" t="str">
        <f t="shared" si="839"/>
        <v/>
      </c>
      <c r="R1106" s="1">
        <f t="shared" si="840"/>
        <v>-66</v>
      </c>
      <c r="S1106" s="1">
        <f t="shared" si="841"/>
        <v>-19.125</v>
      </c>
      <c r="T1106" s="1">
        <f>VLOOKUP($H1106,節点!$E$1:$G$20000,2,FALSE)</f>
        <v>-68</v>
      </c>
      <c r="U1106" s="1">
        <f>VLOOKUP($H1106,節点!$E$1:$G$20000,3,FALSE)</f>
        <v>-19.649999999999999</v>
      </c>
      <c r="V1106" s="1">
        <f>VLOOKUP($I1106,節点!$E$1:$G$20000,2,FALSE)</f>
        <v>-64</v>
      </c>
      <c r="W1106" s="1">
        <f>VLOOKUP($I1106,節点!$E$1:$G$20000,3,FALSE)</f>
        <v>-19.649999999999999</v>
      </c>
      <c r="X1106" s="1">
        <f>VLOOKUP($J1106,節点!$E$1:$G$20000,2,FALSE)</f>
        <v>-64</v>
      </c>
      <c r="Y1106" s="1">
        <f>VLOOKUP($J1106,節点!$E$1:$G$20000,3,FALSE)</f>
        <v>-18.600000000000001</v>
      </c>
      <c r="Z1106" s="1">
        <f>VLOOKUP($K1106,節点!$E$1:$G$20000,2,FALSE)</f>
        <v>-68</v>
      </c>
      <c r="AA1106" s="1">
        <f>VLOOKUP($K1106,節点!$E$1:$G$20000,3,FALSE)</f>
        <v>-18.600000000000001</v>
      </c>
      <c r="AB1106">
        <f t="shared" si="842"/>
        <v>-2</v>
      </c>
      <c r="AC1106">
        <f t="shared" si="843"/>
        <v>-0.52499999999999858</v>
      </c>
      <c r="AD1106">
        <f t="shared" si="844"/>
        <v>2</v>
      </c>
      <c r="AE1106">
        <f t="shared" si="845"/>
        <v>-0.52499999999999858</v>
      </c>
      <c r="AF1106">
        <f t="shared" si="846"/>
        <v>2</v>
      </c>
      <c r="AG1106">
        <f t="shared" si="847"/>
        <v>0.52499999999999858</v>
      </c>
      <c r="AH1106">
        <f t="shared" si="848"/>
        <v>-2</v>
      </c>
      <c r="AI1106">
        <f t="shared" si="849"/>
        <v>0.52499999999999858</v>
      </c>
      <c r="AJ1106">
        <f t="shared" si="823"/>
        <v>194.7083038996827</v>
      </c>
      <c r="AK1106">
        <f t="shared" si="824"/>
        <v>345.29169610031727</v>
      </c>
      <c r="AL1106">
        <f t="shared" si="825"/>
        <v>14.70830389968271</v>
      </c>
      <c r="AM1106">
        <f t="shared" si="826"/>
        <v>165.2916961003173</v>
      </c>
      <c r="AN1106">
        <f t="shared" si="850"/>
        <v>3</v>
      </c>
      <c r="AO1106">
        <f t="shared" si="851"/>
        <v>4</v>
      </c>
      <c r="AP1106">
        <f t="shared" si="852"/>
        <v>1</v>
      </c>
      <c r="AQ1106">
        <f t="shared" si="853"/>
        <v>2</v>
      </c>
      <c r="AR1106">
        <f t="shared" si="854"/>
        <v>3412</v>
      </c>
      <c r="AS1106" t="str">
        <f t="shared" si="855"/>
        <v/>
      </c>
      <c r="AT1106" t="str">
        <f t="shared" si="856"/>
        <v/>
      </c>
      <c r="AU1106" t="str">
        <f t="shared" si="857"/>
        <v/>
      </c>
      <c r="AV1106" t="str">
        <f t="shared" si="858"/>
        <v/>
      </c>
      <c r="AW1106" t="str">
        <f t="shared" si="827"/>
        <v/>
      </c>
      <c r="BA1106">
        <f t="shared" si="811"/>
        <v>-66</v>
      </c>
      <c r="BB1106">
        <f t="shared" si="812"/>
        <v>-19.649999999999999</v>
      </c>
      <c r="BC1106">
        <f t="shared" si="813"/>
        <v>-64</v>
      </c>
      <c r="BD1106">
        <f t="shared" si="814"/>
        <v>-19.125</v>
      </c>
      <c r="BE1106">
        <f t="shared" si="815"/>
        <v>-66</v>
      </c>
      <c r="BF1106">
        <f t="shared" si="816"/>
        <v>-18.600000000000001</v>
      </c>
      <c r="BG1106">
        <f t="shared" si="817"/>
        <v>-68</v>
      </c>
      <c r="BH1106">
        <f t="shared" si="818"/>
        <v>-19.125</v>
      </c>
      <c r="BI1106">
        <f t="shared" si="819"/>
        <v>1.0499999999999972</v>
      </c>
      <c r="BJ1106">
        <f t="shared" si="820"/>
        <v>4</v>
      </c>
      <c r="BK1106">
        <f t="shared" si="821"/>
        <v>3.80952380952382</v>
      </c>
      <c r="BL1106">
        <f t="shared" si="822"/>
        <v>1.0499999999999972</v>
      </c>
      <c r="BM1106" s="1">
        <v>2.8571428571428554</v>
      </c>
    </row>
    <row r="1107" spans="1:65">
      <c r="A1107" s="16" t="s">
        <v>4531</v>
      </c>
      <c r="E1107"/>
      <c r="F1107" s="17">
        <f t="shared" si="828"/>
        <v>297</v>
      </c>
      <c r="G1107" s="3">
        <f t="shared" si="829"/>
        <v>4</v>
      </c>
      <c r="H1107" s="4">
        <f t="shared" si="830"/>
        <v>305</v>
      </c>
      <c r="I1107" s="4">
        <f t="shared" si="831"/>
        <v>341</v>
      </c>
      <c r="J1107" s="4">
        <f t="shared" si="832"/>
        <v>342</v>
      </c>
      <c r="K1107" s="4">
        <f t="shared" si="833"/>
        <v>306</v>
      </c>
      <c r="L1107" s="1">
        <f t="shared" si="834"/>
        <v>0</v>
      </c>
      <c r="M1107" s="1">
        <f t="shared" si="835"/>
        <v>0</v>
      </c>
      <c r="N1107" s="1">
        <f t="shared" si="836"/>
        <v>0</v>
      </c>
      <c r="O1107" s="1">
        <f t="shared" si="837"/>
        <v>0</v>
      </c>
      <c r="P1107" s="1">
        <f t="shared" si="838"/>
        <v>0</v>
      </c>
      <c r="Q1107" s="1" t="str">
        <f t="shared" si="839"/>
        <v/>
      </c>
      <c r="R1107" s="1">
        <f t="shared" si="840"/>
        <v>-66</v>
      </c>
      <c r="S1107" s="1">
        <f t="shared" si="841"/>
        <v>-18.074999999999999</v>
      </c>
      <c r="T1107" s="1">
        <f>VLOOKUP($H1107,節点!$E$1:$G$20000,2,FALSE)</f>
        <v>-68</v>
      </c>
      <c r="U1107" s="1">
        <f>VLOOKUP($H1107,節点!$E$1:$G$20000,3,FALSE)</f>
        <v>-18.600000000000001</v>
      </c>
      <c r="V1107" s="1">
        <f>VLOOKUP($I1107,節点!$E$1:$G$20000,2,FALSE)</f>
        <v>-64</v>
      </c>
      <c r="W1107" s="1">
        <f>VLOOKUP($I1107,節点!$E$1:$G$20000,3,FALSE)</f>
        <v>-18.600000000000001</v>
      </c>
      <c r="X1107" s="1">
        <f>VLOOKUP($J1107,節点!$E$1:$G$20000,2,FALSE)</f>
        <v>-64</v>
      </c>
      <c r="Y1107" s="1">
        <f>VLOOKUP($J1107,節点!$E$1:$G$20000,3,FALSE)</f>
        <v>-17.55</v>
      </c>
      <c r="Z1107" s="1">
        <f>VLOOKUP($K1107,節点!$E$1:$G$20000,2,FALSE)</f>
        <v>-68</v>
      </c>
      <c r="AA1107" s="1">
        <f>VLOOKUP($K1107,節点!$E$1:$G$20000,3,FALSE)</f>
        <v>-17.55</v>
      </c>
      <c r="AB1107">
        <f t="shared" si="842"/>
        <v>-2</v>
      </c>
      <c r="AC1107">
        <f t="shared" si="843"/>
        <v>-0.52500000000000213</v>
      </c>
      <c r="AD1107">
        <f t="shared" si="844"/>
        <v>2</v>
      </c>
      <c r="AE1107">
        <f t="shared" si="845"/>
        <v>-0.52500000000000213</v>
      </c>
      <c r="AF1107">
        <f t="shared" si="846"/>
        <v>2</v>
      </c>
      <c r="AG1107">
        <f t="shared" si="847"/>
        <v>0.52499999999999858</v>
      </c>
      <c r="AH1107">
        <f t="shared" si="848"/>
        <v>-2</v>
      </c>
      <c r="AI1107">
        <f t="shared" si="849"/>
        <v>0.52499999999999858</v>
      </c>
      <c r="AJ1107">
        <f t="shared" si="823"/>
        <v>194.70830389968282</v>
      </c>
      <c r="AK1107">
        <f t="shared" si="824"/>
        <v>345.29169610031721</v>
      </c>
      <c r="AL1107">
        <f t="shared" si="825"/>
        <v>14.70830389968271</v>
      </c>
      <c r="AM1107">
        <f t="shared" si="826"/>
        <v>165.2916961003173</v>
      </c>
      <c r="AN1107">
        <f t="shared" si="850"/>
        <v>3</v>
      </c>
      <c r="AO1107">
        <f t="shared" si="851"/>
        <v>4</v>
      </c>
      <c r="AP1107">
        <f t="shared" si="852"/>
        <v>1</v>
      </c>
      <c r="AQ1107">
        <f t="shared" si="853"/>
        <v>2</v>
      </c>
      <c r="AR1107">
        <f t="shared" si="854"/>
        <v>3412</v>
      </c>
      <c r="AS1107" t="str">
        <f t="shared" si="855"/>
        <v/>
      </c>
      <c r="AT1107" t="str">
        <f t="shared" si="856"/>
        <v/>
      </c>
      <c r="AU1107" t="str">
        <f t="shared" si="857"/>
        <v/>
      </c>
      <c r="AV1107" t="str">
        <f t="shared" si="858"/>
        <v/>
      </c>
      <c r="AW1107" t="str">
        <f t="shared" si="827"/>
        <v/>
      </c>
      <c r="BA1107">
        <f t="shared" si="811"/>
        <v>-66</v>
      </c>
      <c r="BB1107">
        <f t="shared" si="812"/>
        <v>-18.600000000000001</v>
      </c>
      <c r="BC1107">
        <f t="shared" si="813"/>
        <v>-64</v>
      </c>
      <c r="BD1107">
        <f t="shared" si="814"/>
        <v>-18.075000000000003</v>
      </c>
      <c r="BE1107">
        <f t="shared" si="815"/>
        <v>-66</v>
      </c>
      <c r="BF1107">
        <f t="shared" si="816"/>
        <v>-17.55</v>
      </c>
      <c r="BG1107">
        <f t="shared" si="817"/>
        <v>-68</v>
      </c>
      <c r="BH1107">
        <f t="shared" si="818"/>
        <v>-18.075000000000003</v>
      </c>
      <c r="BI1107">
        <f t="shared" si="819"/>
        <v>1.0500000000000007</v>
      </c>
      <c r="BJ1107">
        <f t="shared" si="820"/>
        <v>4</v>
      </c>
      <c r="BK1107">
        <f t="shared" si="821"/>
        <v>3.8095238095238071</v>
      </c>
      <c r="BL1107">
        <f t="shared" si="822"/>
        <v>1.0500000000000007</v>
      </c>
      <c r="BM1107" s="1">
        <v>2.8571428571428554</v>
      </c>
    </row>
    <row r="1108" spans="1:65">
      <c r="A1108" s="16" t="s">
        <v>4532</v>
      </c>
      <c r="E1108"/>
      <c r="F1108" s="17">
        <f t="shared" si="828"/>
        <v>298</v>
      </c>
      <c r="G1108" s="3">
        <f t="shared" si="829"/>
        <v>4</v>
      </c>
      <c r="H1108" s="4">
        <f t="shared" si="830"/>
        <v>306</v>
      </c>
      <c r="I1108" s="4">
        <f t="shared" si="831"/>
        <v>342</v>
      </c>
      <c r="J1108" s="4">
        <f t="shared" si="832"/>
        <v>343</v>
      </c>
      <c r="K1108" s="4">
        <f t="shared" si="833"/>
        <v>307</v>
      </c>
      <c r="L1108" s="1">
        <f t="shared" si="834"/>
        <v>0</v>
      </c>
      <c r="M1108" s="1">
        <f t="shared" si="835"/>
        <v>0</v>
      </c>
      <c r="N1108" s="1">
        <f t="shared" si="836"/>
        <v>0</v>
      </c>
      <c r="O1108" s="1">
        <f t="shared" si="837"/>
        <v>0</v>
      </c>
      <c r="P1108" s="1">
        <f t="shared" si="838"/>
        <v>0</v>
      </c>
      <c r="Q1108" s="1" t="str">
        <f t="shared" si="839"/>
        <v/>
      </c>
      <c r="R1108" s="1">
        <f t="shared" si="840"/>
        <v>-66</v>
      </c>
      <c r="S1108" s="1">
        <f t="shared" si="841"/>
        <v>-17.024999999999999</v>
      </c>
      <c r="T1108" s="1">
        <f>VLOOKUP($H1108,節点!$E$1:$G$20000,2,FALSE)</f>
        <v>-68</v>
      </c>
      <c r="U1108" s="1">
        <f>VLOOKUP($H1108,節点!$E$1:$G$20000,3,FALSE)</f>
        <v>-17.55</v>
      </c>
      <c r="V1108" s="1">
        <f>VLOOKUP($I1108,節点!$E$1:$G$20000,2,FALSE)</f>
        <v>-64</v>
      </c>
      <c r="W1108" s="1">
        <f>VLOOKUP($I1108,節点!$E$1:$G$20000,3,FALSE)</f>
        <v>-17.55</v>
      </c>
      <c r="X1108" s="1">
        <f>VLOOKUP($J1108,節点!$E$1:$G$20000,2,FALSE)</f>
        <v>-64</v>
      </c>
      <c r="Y1108" s="1">
        <f>VLOOKUP($J1108,節点!$E$1:$G$20000,3,FALSE)</f>
        <v>-16.5</v>
      </c>
      <c r="Z1108" s="1">
        <f>VLOOKUP($K1108,節点!$E$1:$G$20000,2,FALSE)</f>
        <v>-68</v>
      </c>
      <c r="AA1108" s="1">
        <f>VLOOKUP($K1108,節点!$E$1:$G$20000,3,FALSE)</f>
        <v>-16.5</v>
      </c>
      <c r="AB1108">
        <f t="shared" si="842"/>
        <v>-2</v>
      </c>
      <c r="AC1108">
        <f t="shared" si="843"/>
        <v>-0.52500000000000213</v>
      </c>
      <c r="AD1108">
        <f t="shared" si="844"/>
        <v>2</v>
      </c>
      <c r="AE1108">
        <f t="shared" si="845"/>
        <v>-0.52500000000000213</v>
      </c>
      <c r="AF1108">
        <f t="shared" si="846"/>
        <v>2</v>
      </c>
      <c r="AG1108">
        <f t="shared" si="847"/>
        <v>0.52499999999999858</v>
      </c>
      <c r="AH1108">
        <f t="shared" si="848"/>
        <v>-2</v>
      </c>
      <c r="AI1108">
        <f t="shared" si="849"/>
        <v>0.52499999999999858</v>
      </c>
      <c r="AJ1108">
        <f t="shared" si="823"/>
        <v>194.70830389968282</v>
      </c>
      <c r="AK1108">
        <f t="shared" si="824"/>
        <v>345.29169610031721</v>
      </c>
      <c r="AL1108">
        <f t="shared" si="825"/>
        <v>14.70830389968271</v>
      </c>
      <c r="AM1108">
        <f t="shared" si="826"/>
        <v>165.2916961003173</v>
      </c>
      <c r="AN1108">
        <f t="shared" si="850"/>
        <v>3</v>
      </c>
      <c r="AO1108">
        <f t="shared" si="851"/>
        <v>4</v>
      </c>
      <c r="AP1108">
        <f t="shared" si="852"/>
        <v>1</v>
      </c>
      <c r="AQ1108">
        <f t="shared" si="853"/>
        <v>2</v>
      </c>
      <c r="AR1108">
        <f t="shared" si="854"/>
        <v>3412</v>
      </c>
      <c r="AS1108" t="str">
        <f t="shared" si="855"/>
        <v/>
      </c>
      <c r="AT1108" t="str">
        <f t="shared" si="856"/>
        <v/>
      </c>
      <c r="AU1108" t="str">
        <f t="shared" si="857"/>
        <v/>
      </c>
      <c r="AV1108" t="str">
        <f t="shared" si="858"/>
        <v/>
      </c>
      <c r="AW1108" t="str">
        <f t="shared" si="827"/>
        <v/>
      </c>
      <c r="BA1108">
        <f t="shared" si="811"/>
        <v>-66</v>
      </c>
      <c r="BB1108">
        <f t="shared" si="812"/>
        <v>-17.55</v>
      </c>
      <c r="BC1108">
        <f t="shared" si="813"/>
        <v>-64</v>
      </c>
      <c r="BD1108">
        <f t="shared" si="814"/>
        <v>-17.024999999999999</v>
      </c>
      <c r="BE1108">
        <f t="shared" si="815"/>
        <v>-66</v>
      </c>
      <c r="BF1108">
        <f t="shared" si="816"/>
        <v>-16.5</v>
      </c>
      <c r="BG1108">
        <f t="shared" si="817"/>
        <v>-68</v>
      </c>
      <c r="BH1108">
        <f t="shared" si="818"/>
        <v>-17.024999999999999</v>
      </c>
      <c r="BI1108">
        <f t="shared" si="819"/>
        <v>1.0500000000000007</v>
      </c>
      <c r="BJ1108">
        <f t="shared" si="820"/>
        <v>4</v>
      </c>
      <c r="BK1108">
        <f t="shared" si="821"/>
        <v>3.8095238095238071</v>
      </c>
      <c r="BL1108">
        <f t="shared" si="822"/>
        <v>1.0500000000000007</v>
      </c>
      <c r="BM1108" s="1">
        <v>2.8571428571428554</v>
      </c>
    </row>
    <row r="1109" spans="1:65">
      <c r="A1109" s="16" t="s">
        <v>4533</v>
      </c>
      <c r="E1109"/>
      <c r="F1109" s="17">
        <f t="shared" si="828"/>
        <v>324</v>
      </c>
      <c r="G1109" s="3">
        <f t="shared" si="829"/>
        <v>4</v>
      </c>
      <c r="H1109" s="4">
        <f t="shared" si="830"/>
        <v>333</v>
      </c>
      <c r="I1109" s="4">
        <f t="shared" si="831"/>
        <v>369</v>
      </c>
      <c r="J1109" s="4">
        <f t="shared" si="832"/>
        <v>370</v>
      </c>
      <c r="K1109" s="4">
        <f t="shared" si="833"/>
        <v>334</v>
      </c>
      <c r="L1109" s="1">
        <f t="shared" si="834"/>
        <v>0</v>
      </c>
      <c r="M1109" s="1">
        <f t="shared" si="835"/>
        <v>0</v>
      </c>
      <c r="N1109" s="1">
        <f t="shared" si="836"/>
        <v>0</v>
      </c>
      <c r="O1109" s="1">
        <f t="shared" si="837"/>
        <v>0</v>
      </c>
      <c r="P1109" s="1">
        <f t="shared" si="838"/>
        <v>0</v>
      </c>
      <c r="Q1109" s="1" t="str">
        <f t="shared" si="839"/>
        <v/>
      </c>
      <c r="R1109" s="1">
        <f t="shared" si="840"/>
        <v>-62</v>
      </c>
      <c r="S1109" s="1">
        <f t="shared" si="841"/>
        <v>-26.475000000000001</v>
      </c>
      <c r="T1109" s="1">
        <f>VLOOKUP($H1109,節点!$E$1:$G$20000,2,FALSE)</f>
        <v>-64</v>
      </c>
      <c r="U1109" s="1">
        <f>VLOOKUP($H1109,節点!$E$1:$G$20000,3,FALSE)</f>
        <v>-27</v>
      </c>
      <c r="V1109" s="1">
        <f>VLOOKUP($I1109,節点!$E$1:$G$20000,2,FALSE)</f>
        <v>-60</v>
      </c>
      <c r="W1109" s="1">
        <f>VLOOKUP($I1109,節点!$E$1:$G$20000,3,FALSE)</f>
        <v>-27</v>
      </c>
      <c r="X1109" s="1">
        <f>VLOOKUP($J1109,節点!$E$1:$G$20000,2,FALSE)</f>
        <v>-60</v>
      </c>
      <c r="Y1109" s="1">
        <f>VLOOKUP($J1109,節点!$E$1:$G$20000,3,FALSE)</f>
        <v>-25.95</v>
      </c>
      <c r="Z1109" s="1">
        <f>VLOOKUP($K1109,節点!$E$1:$G$20000,2,FALSE)</f>
        <v>-64</v>
      </c>
      <c r="AA1109" s="1">
        <f>VLOOKUP($K1109,節点!$E$1:$G$20000,3,FALSE)</f>
        <v>-25.95</v>
      </c>
      <c r="AB1109">
        <f t="shared" si="842"/>
        <v>-2</v>
      </c>
      <c r="AC1109">
        <f t="shared" si="843"/>
        <v>-0.52499999999999858</v>
      </c>
      <c r="AD1109">
        <f t="shared" si="844"/>
        <v>2</v>
      </c>
      <c r="AE1109">
        <f t="shared" si="845"/>
        <v>-0.52499999999999858</v>
      </c>
      <c r="AF1109">
        <f t="shared" si="846"/>
        <v>2</v>
      </c>
      <c r="AG1109">
        <f t="shared" si="847"/>
        <v>0.52500000000000213</v>
      </c>
      <c r="AH1109">
        <f t="shared" si="848"/>
        <v>-2</v>
      </c>
      <c r="AI1109">
        <f t="shared" si="849"/>
        <v>0.52500000000000213</v>
      </c>
      <c r="AJ1109">
        <f t="shared" si="823"/>
        <v>194.7083038996827</v>
      </c>
      <c r="AK1109">
        <f t="shared" si="824"/>
        <v>345.29169610031727</v>
      </c>
      <c r="AL1109">
        <f t="shared" si="825"/>
        <v>14.708303899682805</v>
      </c>
      <c r="AM1109">
        <f t="shared" si="826"/>
        <v>165.29169610031718</v>
      </c>
      <c r="AN1109">
        <f t="shared" si="850"/>
        <v>3</v>
      </c>
      <c r="AO1109">
        <f t="shared" si="851"/>
        <v>4</v>
      </c>
      <c r="AP1109">
        <f t="shared" si="852"/>
        <v>1</v>
      </c>
      <c r="AQ1109">
        <f t="shared" si="853"/>
        <v>2</v>
      </c>
      <c r="AR1109">
        <f t="shared" si="854"/>
        <v>3412</v>
      </c>
      <c r="AS1109" t="str">
        <f t="shared" si="855"/>
        <v/>
      </c>
      <c r="AT1109" t="str">
        <f t="shared" si="856"/>
        <v/>
      </c>
      <c r="AU1109" t="str">
        <f t="shared" si="857"/>
        <v/>
      </c>
      <c r="AV1109" t="str">
        <f t="shared" si="858"/>
        <v/>
      </c>
      <c r="AW1109" t="str">
        <f t="shared" si="827"/>
        <v/>
      </c>
      <c r="BA1109">
        <f t="shared" si="811"/>
        <v>-62</v>
      </c>
      <c r="BB1109">
        <f t="shared" si="812"/>
        <v>-27</v>
      </c>
      <c r="BC1109">
        <f t="shared" si="813"/>
        <v>-60</v>
      </c>
      <c r="BD1109">
        <f t="shared" si="814"/>
        <v>-26.475000000000001</v>
      </c>
      <c r="BE1109">
        <f t="shared" si="815"/>
        <v>-62</v>
      </c>
      <c r="BF1109">
        <f t="shared" si="816"/>
        <v>-25.95</v>
      </c>
      <c r="BG1109">
        <f t="shared" si="817"/>
        <v>-64</v>
      </c>
      <c r="BH1109">
        <f t="shared" si="818"/>
        <v>-26.475000000000001</v>
      </c>
      <c r="BI1109">
        <f t="shared" si="819"/>
        <v>1.0500000000000007</v>
      </c>
      <c r="BJ1109">
        <f t="shared" si="820"/>
        <v>4</v>
      </c>
      <c r="BK1109">
        <f t="shared" si="821"/>
        <v>3.8095238095238071</v>
      </c>
      <c r="BL1109">
        <f t="shared" si="822"/>
        <v>1.0500000000000007</v>
      </c>
      <c r="BM1109" s="1">
        <v>2.8571428571428554</v>
      </c>
    </row>
    <row r="1110" spans="1:65">
      <c r="A1110" s="16" t="s">
        <v>4534</v>
      </c>
      <c r="E1110"/>
      <c r="F1110" s="17">
        <f t="shared" si="828"/>
        <v>325</v>
      </c>
      <c r="G1110" s="3">
        <f t="shared" si="829"/>
        <v>4</v>
      </c>
      <c r="H1110" s="4">
        <f t="shared" si="830"/>
        <v>334</v>
      </c>
      <c r="I1110" s="4">
        <f t="shared" si="831"/>
        <v>370</v>
      </c>
      <c r="J1110" s="4">
        <f t="shared" si="832"/>
        <v>371</v>
      </c>
      <c r="K1110" s="4">
        <f t="shared" si="833"/>
        <v>335</v>
      </c>
      <c r="L1110" s="1">
        <f t="shared" si="834"/>
        <v>0</v>
      </c>
      <c r="M1110" s="1">
        <f t="shared" si="835"/>
        <v>0</v>
      </c>
      <c r="N1110" s="1">
        <f t="shared" si="836"/>
        <v>0</v>
      </c>
      <c r="O1110" s="1">
        <f t="shared" si="837"/>
        <v>0</v>
      </c>
      <c r="P1110" s="1">
        <f t="shared" si="838"/>
        <v>0</v>
      </c>
      <c r="Q1110" s="1" t="str">
        <f t="shared" si="839"/>
        <v/>
      </c>
      <c r="R1110" s="1">
        <f t="shared" si="840"/>
        <v>-62</v>
      </c>
      <c r="S1110" s="1">
        <f t="shared" si="841"/>
        <v>-25.424999999999997</v>
      </c>
      <c r="T1110" s="1">
        <f>VLOOKUP($H1110,節点!$E$1:$G$20000,2,FALSE)</f>
        <v>-64</v>
      </c>
      <c r="U1110" s="1">
        <f>VLOOKUP($H1110,節点!$E$1:$G$20000,3,FALSE)</f>
        <v>-25.95</v>
      </c>
      <c r="V1110" s="1">
        <f>VLOOKUP($I1110,節点!$E$1:$G$20000,2,FALSE)</f>
        <v>-60</v>
      </c>
      <c r="W1110" s="1">
        <f>VLOOKUP($I1110,節点!$E$1:$G$20000,3,FALSE)</f>
        <v>-25.95</v>
      </c>
      <c r="X1110" s="1">
        <f>VLOOKUP($J1110,節点!$E$1:$G$20000,2,FALSE)</f>
        <v>-60</v>
      </c>
      <c r="Y1110" s="1">
        <f>VLOOKUP($J1110,節点!$E$1:$G$20000,3,FALSE)</f>
        <v>-24.9</v>
      </c>
      <c r="Z1110" s="1">
        <f>VLOOKUP($K1110,節点!$E$1:$G$20000,2,FALSE)</f>
        <v>-64</v>
      </c>
      <c r="AA1110" s="1">
        <f>VLOOKUP($K1110,節点!$E$1:$G$20000,3,FALSE)</f>
        <v>-24.9</v>
      </c>
      <c r="AB1110">
        <f t="shared" si="842"/>
        <v>-2</v>
      </c>
      <c r="AC1110">
        <f t="shared" si="843"/>
        <v>-0.52500000000000213</v>
      </c>
      <c r="AD1110">
        <f t="shared" si="844"/>
        <v>2</v>
      </c>
      <c r="AE1110">
        <f t="shared" si="845"/>
        <v>-0.52500000000000213</v>
      </c>
      <c r="AF1110">
        <f t="shared" si="846"/>
        <v>2</v>
      </c>
      <c r="AG1110">
        <f t="shared" si="847"/>
        <v>0.52499999999999858</v>
      </c>
      <c r="AH1110">
        <f t="shared" si="848"/>
        <v>-2</v>
      </c>
      <c r="AI1110">
        <f t="shared" si="849"/>
        <v>0.52499999999999858</v>
      </c>
      <c r="AJ1110">
        <f t="shared" si="823"/>
        <v>194.70830389968282</v>
      </c>
      <c r="AK1110">
        <f t="shared" si="824"/>
        <v>345.29169610031721</v>
      </c>
      <c r="AL1110">
        <f t="shared" si="825"/>
        <v>14.70830389968271</v>
      </c>
      <c r="AM1110">
        <f t="shared" si="826"/>
        <v>165.2916961003173</v>
      </c>
      <c r="AN1110">
        <f t="shared" si="850"/>
        <v>3</v>
      </c>
      <c r="AO1110">
        <f t="shared" si="851"/>
        <v>4</v>
      </c>
      <c r="AP1110">
        <f t="shared" si="852"/>
        <v>1</v>
      </c>
      <c r="AQ1110">
        <f t="shared" si="853"/>
        <v>2</v>
      </c>
      <c r="AR1110">
        <f t="shared" si="854"/>
        <v>3412</v>
      </c>
      <c r="AS1110" t="str">
        <f t="shared" si="855"/>
        <v/>
      </c>
      <c r="AT1110" t="str">
        <f t="shared" si="856"/>
        <v/>
      </c>
      <c r="AU1110" t="str">
        <f t="shared" si="857"/>
        <v/>
      </c>
      <c r="AV1110" t="str">
        <f t="shared" si="858"/>
        <v/>
      </c>
      <c r="AW1110" t="str">
        <f t="shared" si="827"/>
        <v/>
      </c>
      <c r="BA1110">
        <f t="shared" ref="BA1110:BA1173" si="859">(T1110+V1110)/2</f>
        <v>-62</v>
      </c>
      <c r="BB1110">
        <f t="shared" ref="BB1110:BB1173" si="860">(U1110+W1110)/2</f>
        <v>-25.95</v>
      </c>
      <c r="BC1110">
        <f t="shared" ref="BC1110:BC1173" si="861">(V1110+X1110)/2</f>
        <v>-60</v>
      </c>
      <c r="BD1110">
        <f t="shared" ref="BD1110:BD1173" si="862">(W1110+Y1110)/2</f>
        <v>-25.424999999999997</v>
      </c>
      <c r="BE1110">
        <f t="shared" ref="BE1110:BE1173" si="863">(X1110+Z1110)/2</f>
        <v>-62</v>
      </c>
      <c r="BF1110">
        <f t="shared" ref="BF1110:BF1173" si="864">(Y1110+AA1110)/2</f>
        <v>-24.9</v>
      </c>
      <c r="BG1110">
        <f t="shared" ref="BG1110:BG1173" si="865">(Z1110+T1110)/2</f>
        <v>-64</v>
      </c>
      <c r="BH1110">
        <f t="shared" ref="BH1110:BH1173" si="866">(AA1110+U1110)/2</f>
        <v>-25.424999999999997</v>
      </c>
      <c r="BI1110">
        <f t="shared" ref="BI1110:BI1173" si="867">SQRT((BE1110-BA1110)^2+(BF1110-BB1110)^2)</f>
        <v>1.0500000000000007</v>
      </c>
      <c r="BJ1110">
        <f t="shared" ref="BJ1110:BJ1173" si="868">SQRT((BG1110-BC1110)^2+(BH1110-BD1110)^2)</f>
        <v>4</v>
      </c>
      <c r="BK1110">
        <f t="shared" ref="BK1110:BK1173" si="869">MAX(BI1110/BJ1110,BJ1110/BI1110)</f>
        <v>3.8095238095238071</v>
      </c>
      <c r="BL1110">
        <f t="shared" ref="BL1110:BL1173" si="870">MIN(BI1110,BJ1110)</f>
        <v>1.0500000000000007</v>
      </c>
      <c r="BM1110" s="1">
        <v>2.8571428571428554</v>
      </c>
    </row>
    <row r="1111" spans="1:65">
      <c r="A1111" s="16" t="s">
        <v>4535</v>
      </c>
      <c r="E1111"/>
      <c r="F1111" s="17">
        <f t="shared" si="828"/>
        <v>326</v>
      </c>
      <c r="G1111" s="3">
        <f t="shared" si="829"/>
        <v>4</v>
      </c>
      <c r="H1111" s="4">
        <f t="shared" si="830"/>
        <v>335</v>
      </c>
      <c r="I1111" s="4">
        <f t="shared" si="831"/>
        <v>371</v>
      </c>
      <c r="J1111" s="4">
        <f t="shared" si="832"/>
        <v>372</v>
      </c>
      <c r="K1111" s="4">
        <f t="shared" si="833"/>
        <v>336</v>
      </c>
      <c r="L1111" s="1">
        <f t="shared" si="834"/>
        <v>0</v>
      </c>
      <c r="M1111" s="1">
        <f t="shared" si="835"/>
        <v>0</v>
      </c>
      <c r="N1111" s="1">
        <f t="shared" si="836"/>
        <v>0</v>
      </c>
      <c r="O1111" s="1">
        <f t="shared" si="837"/>
        <v>0</v>
      </c>
      <c r="P1111" s="1">
        <f t="shared" si="838"/>
        <v>0</v>
      </c>
      <c r="Q1111" s="1" t="str">
        <f t="shared" si="839"/>
        <v/>
      </c>
      <c r="R1111" s="1">
        <f t="shared" si="840"/>
        <v>-62</v>
      </c>
      <c r="S1111" s="1">
        <f t="shared" si="841"/>
        <v>-24.375</v>
      </c>
      <c r="T1111" s="1">
        <f>VLOOKUP($H1111,節点!$E$1:$G$20000,2,FALSE)</f>
        <v>-64</v>
      </c>
      <c r="U1111" s="1">
        <f>VLOOKUP($H1111,節点!$E$1:$G$20000,3,FALSE)</f>
        <v>-24.9</v>
      </c>
      <c r="V1111" s="1">
        <f>VLOOKUP($I1111,節点!$E$1:$G$20000,2,FALSE)</f>
        <v>-60</v>
      </c>
      <c r="W1111" s="1">
        <f>VLOOKUP($I1111,節点!$E$1:$G$20000,3,FALSE)</f>
        <v>-24.9</v>
      </c>
      <c r="X1111" s="1">
        <f>VLOOKUP($J1111,節点!$E$1:$G$20000,2,FALSE)</f>
        <v>-60</v>
      </c>
      <c r="Y1111" s="1">
        <f>VLOOKUP($J1111,節点!$E$1:$G$20000,3,FALSE)</f>
        <v>-23.85</v>
      </c>
      <c r="Z1111" s="1">
        <f>VLOOKUP($K1111,節点!$E$1:$G$20000,2,FALSE)</f>
        <v>-64</v>
      </c>
      <c r="AA1111" s="1">
        <f>VLOOKUP($K1111,節点!$E$1:$G$20000,3,FALSE)</f>
        <v>-23.85</v>
      </c>
      <c r="AB1111">
        <f t="shared" si="842"/>
        <v>-2</v>
      </c>
      <c r="AC1111">
        <f t="shared" si="843"/>
        <v>-0.52499999999999858</v>
      </c>
      <c r="AD1111">
        <f t="shared" si="844"/>
        <v>2</v>
      </c>
      <c r="AE1111">
        <f t="shared" si="845"/>
        <v>-0.52499999999999858</v>
      </c>
      <c r="AF1111">
        <f t="shared" si="846"/>
        <v>2</v>
      </c>
      <c r="AG1111">
        <f t="shared" si="847"/>
        <v>0.52499999999999858</v>
      </c>
      <c r="AH1111">
        <f t="shared" si="848"/>
        <v>-2</v>
      </c>
      <c r="AI1111">
        <f t="shared" si="849"/>
        <v>0.52499999999999858</v>
      </c>
      <c r="AJ1111">
        <f t="shared" si="823"/>
        <v>194.7083038996827</v>
      </c>
      <c r="AK1111">
        <f t="shared" si="824"/>
        <v>345.29169610031727</v>
      </c>
      <c r="AL1111">
        <f t="shared" si="825"/>
        <v>14.70830389968271</v>
      </c>
      <c r="AM1111">
        <f t="shared" si="826"/>
        <v>165.2916961003173</v>
      </c>
      <c r="AN1111">
        <f t="shared" si="850"/>
        <v>3</v>
      </c>
      <c r="AO1111">
        <f t="shared" si="851"/>
        <v>4</v>
      </c>
      <c r="AP1111">
        <f t="shared" si="852"/>
        <v>1</v>
      </c>
      <c r="AQ1111">
        <f t="shared" si="853"/>
        <v>2</v>
      </c>
      <c r="AR1111">
        <f t="shared" si="854"/>
        <v>3412</v>
      </c>
      <c r="AS1111" t="str">
        <f t="shared" si="855"/>
        <v/>
      </c>
      <c r="AT1111" t="str">
        <f t="shared" si="856"/>
        <v/>
      </c>
      <c r="AU1111" t="str">
        <f t="shared" si="857"/>
        <v/>
      </c>
      <c r="AV1111" t="str">
        <f t="shared" si="858"/>
        <v/>
      </c>
      <c r="AW1111" t="str">
        <f t="shared" si="827"/>
        <v/>
      </c>
      <c r="BA1111">
        <f t="shared" si="859"/>
        <v>-62</v>
      </c>
      <c r="BB1111">
        <f t="shared" si="860"/>
        <v>-24.9</v>
      </c>
      <c r="BC1111">
        <f t="shared" si="861"/>
        <v>-60</v>
      </c>
      <c r="BD1111">
        <f t="shared" si="862"/>
        <v>-24.375</v>
      </c>
      <c r="BE1111">
        <f t="shared" si="863"/>
        <v>-62</v>
      </c>
      <c r="BF1111">
        <f t="shared" si="864"/>
        <v>-23.85</v>
      </c>
      <c r="BG1111">
        <f t="shared" si="865"/>
        <v>-64</v>
      </c>
      <c r="BH1111">
        <f t="shared" si="866"/>
        <v>-24.375</v>
      </c>
      <c r="BI1111">
        <f t="shared" si="867"/>
        <v>1.0499999999999972</v>
      </c>
      <c r="BJ1111">
        <f t="shared" si="868"/>
        <v>4</v>
      </c>
      <c r="BK1111">
        <f t="shared" si="869"/>
        <v>3.80952380952382</v>
      </c>
      <c r="BL1111">
        <f t="shared" si="870"/>
        <v>1.0499999999999972</v>
      </c>
      <c r="BM1111" s="1">
        <v>2.8571428571428554</v>
      </c>
    </row>
    <row r="1112" spans="1:65">
      <c r="A1112" s="16" t="s">
        <v>4536</v>
      </c>
      <c r="E1112"/>
      <c r="F1112" s="17">
        <f t="shared" si="828"/>
        <v>327</v>
      </c>
      <c r="G1112" s="3">
        <f t="shared" si="829"/>
        <v>4</v>
      </c>
      <c r="H1112" s="4">
        <f t="shared" si="830"/>
        <v>336</v>
      </c>
      <c r="I1112" s="4">
        <f t="shared" si="831"/>
        <v>372</v>
      </c>
      <c r="J1112" s="4">
        <f t="shared" si="832"/>
        <v>373</v>
      </c>
      <c r="K1112" s="4">
        <f t="shared" si="833"/>
        <v>337</v>
      </c>
      <c r="L1112" s="1">
        <f t="shared" si="834"/>
        <v>0</v>
      </c>
      <c r="M1112" s="1">
        <f t="shared" si="835"/>
        <v>0</v>
      </c>
      <c r="N1112" s="1">
        <f t="shared" si="836"/>
        <v>0</v>
      </c>
      <c r="O1112" s="1">
        <f t="shared" si="837"/>
        <v>0</v>
      </c>
      <c r="P1112" s="1">
        <f t="shared" si="838"/>
        <v>0</v>
      </c>
      <c r="Q1112" s="1" t="str">
        <f t="shared" si="839"/>
        <v/>
      </c>
      <c r="R1112" s="1">
        <f t="shared" si="840"/>
        <v>-62</v>
      </c>
      <c r="S1112" s="1">
        <f t="shared" si="841"/>
        <v>-23.324999999999999</v>
      </c>
      <c r="T1112" s="1">
        <f>VLOOKUP($H1112,節点!$E$1:$G$20000,2,FALSE)</f>
        <v>-64</v>
      </c>
      <c r="U1112" s="1">
        <f>VLOOKUP($H1112,節点!$E$1:$G$20000,3,FALSE)</f>
        <v>-23.85</v>
      </c>
      <c r="V1112" s="1">
        <f>VLOOKUP($I1112,節点!$E$1:$G$20000,2,FALSE)</f>
        <v>-60</v>
      </c>
      <c r="W1112" s="1">
        <f>VLOOKUP($I1112,節点!$E$1:$G$20000,3,FALSE)</f>
        <v>-23.85</v>
      </c>
      <c r="X1112" s="1">
        <f>VLOOKUP($J1112,節点!$E$1:$G$20000,2,FALSE)</f>
        <v>-60</v>
      </c>
      <c r="Y1112" s="1">
        <f>VLOOKUP($J1112,節点!$E$1:$G$20000,3,FALSE)</f>
        <v>-22.8</v>
      </c>
      <c r="Z1112" s="1">
        <f>VLOOKUP($K1112,節点!$E$1:$G$20000,2,FALSE)</f>
        <v>-64</v>
      </c>
      <c r="AA1112" s="1">
        <f>VLOOKUP($K1112,節点!$E$1:$G$20000,3,FALSE)</f>
        <v>-22.8</v>
      </c>
      <c r="AB1112">
        <f t="shared" si="842"/>
        <v>-2</v>
      </c>
      <c r="AC1112">
        <f t="shared" si="843"/>
        <v>-0.52500000000000213</v>
      </c>
      <c r="AD1112">
        <f t="shared" si="844"/>
        <v>2</v>
      </c>
      <c r="AE1112">
        <f t="shared" si="845"/>
        <v>-0.52500000000000213</v>
      </c>
      <c r="AF1112">
        <f t="shared" si="846"/>
        <v>2</v>
      </c>
      <c r="AG1112">
        <f t="shared" si="847"/>
        <v>0.52499999999999858</v>
      </c>
      <c r="AH1112">
        <f t="shared" si="848"/>
        <v>-2</v>
      </c>
      <c r="AI1112">
        <f t="shared" si="849"/>
        <v>0.52499999999999858</v>
      </c>
      <c r="AJ1112">
        <f t="shared" si="823"/>
        <v>194.70830389968282</v>
      </c>
      <c r="AK1112">
        <f t="shared" si="824"/>
        <v>345.29169610031721</v>
      </c>
      <c r="AL1112">
        <f t="shared" si="825"/>
        <v>14.70830389968271</v>
      </c>
      <c r="AM1112">
        <f t="shared" si="826"/>
        <v>165.2916961003173</v>
      </c>
      <c r="AN1112">
        <f t="shared" si="850"/>
        <v>3</v>
      </c>
      <c r="AO1112">
        <f t="shared" si="851"/>
        <v>4</v>
      </c>
      <c r="AP1112">
        <f t="shared" si="852"/>
        <v>1</v>
      </c>
      <c r="AQ1112">
        <f t="shared" si="853"/>
        <v>2</v>
      </c>
      <c r="AR1112">
        <f t="shared" si="854"/>
        <v>3412</v>
      </c>
      <c r="AS1112" t="str">
        <f t="shared" si="855"/>
        <v/>
      </c>
      <c r="AT1112" t="str">
        <f t="shared" si="856"/>
        <v/>
      </c>
      <c r="AU1112" t="str">
        <f t="shared" si="857"/>
        <v/>
      </c>
      <c r="AV1112" t="str">
        <f t="shared" si="858"/>
        <v/>
      </c>
      <c r="AW1112" t="str">
        <f t="shared" si="827"/>
        <v/>
      </c>
      <c r="BA1112">
        <f t="shared" si="859"/>
        <v>-62</v>
      </c>
      <c r="BB1112">
        <f t="shared" si="860"/>
        <v>-23.85</v>
      </c>
      <c r="BC1112">
        <f t="shared" si="861"/>
        <v>-60</v>
      </c>
      <c r="BD1112">
        <f t="shared" si="862"/>
        <v>-23.325000000000003</v>
      </c>
      <c r="BE1112">
        <f t="shared" si="863"/>
        <v>-62</v>
      </c>
      <c r="BF1112">
        <f t="shared" si="864"/>
        <v>-22.8</v>
      </c>
      <c r="BG1112">
        <f t="shared" si="865"/>
        <v>-64</v>
      </c>
      <c r="BH1112">
        <f t="shared" si="866"/>
        <v>-23.325000000000003</v>
      </c>
      <c r="BI1112">
        <f t="shared" si="867"/>
        <v>1.0500000000000007</v>
      </c>
      <c r="BJ1112">
        <f t="shared" si="868"/>
        <v>4</v>
      </c>
      <c r="BK1112">
        <f t="shared" si="869"/>
        <v>3.8095238095238071</v>
      </c>
      <c r="BL1112">
        <f t="shared" si="870"/>
        <v>1.0500000000000007</v>
      </c>
      <c r="BM1112" s="1">
        <v>2.8571428571428554</v>
      </c>
    </row>
    <row r="1113" spans="1:65">
      <c r="A1113" s="16" t="s">
        <v>4537</v>
      </c>
      <c r="E1113"/>
      <c r="F1113" s="17">
        <f t="shared" si="828"/>
        <v>328</v>
      </c>
      <c r="G1113" s="3">
        <f t="shared" si="829"/>
        <v>4</v>
      </c>
      <c r="H1113" s="4">
        <f t="shared" si="830"/>
        <v>337</v>
      </c>
      <c r="I1113" s="4">
        <f t="shared" si="831"/>
        <v>373</v>
      </c>
      <c r="J1113" s="4">
        <f t="shared" si="832"/>
        <v>374</v>
      </c>
      <c r="K1113" s="4">
        <f t="shared" si="833"/>
        <v>338</v>
      </c>
      <c r="L1113" s="1">
        <f t="shared" si="834"/>
        <v>0</v>
      </c>
      <c r="M1113" s="1">
        <f t="shared" si="835"/>
        <v>0</v>
      </c>
      <c r="N1113" s="1">
        <f t="shared" si="836"/>
        <v>0</v>
      </c>
      <c r="O1113" s="1">
        <f t="shared" si="837"/>
        <v>0</v>
      </c>
      <c r="P1113" s="1">
        <f t="shared" si="838"/>
        <v>0</v>
      </c>
      <c r="Q1113" s="1" t="str">
        <f t="shared" si="839"/>
        <v/>
      </c>
      <c r="R1113" s="1">
        <f t="shared" si="840"/>
        <v>-62</v>
      </c>
      <c r="S1113" s="1">
        <f t="shared" si="841"/>
        <v>-22.274999999999999</v>
      </c>
      <c r="T1113" s="1">
        <f>VLOOKUP($H1113,節点!$E$1:$G$20000,2,FALSE)</f>
        <v>-64</v>
      </c>
      <c r="U1113" s="1">
        <f>VLOOKUP($H1113,節点!$E$1:$G$20000,3,FALSE)</f>
        <v>-22.8</v>
      </c>
      <c r="V1113" s="1">
        <f>VLOOKUP($I1113,節点!$E$1:$G$20000,2,FALSE)</f>
        <v>-60</v>
      </c>
      <c r="W1113" s="1">
        <f>VLOOKUP($I1113,節点!$E$1:$G$20000,3,FALSE)</f>
        <v>-22.8</v>
      </c>
      <c r="X1113" s="1">
        <f>VLOOKUP($J1113,節点!$E$1:$G$20000,2,FALSE)</f>
        <v>-60</v>
      </c>
      <c r="Y1113" s="1">
        <f>VLOOKUP($J1113,節点!$E$1:$G$20000,3,FALSE)</f>
        <v>-21.75</v>
      </c>
      <c r="Z1113" s="1">
        <f>VLOOKUP($K1113,節点!$E$1:$G$20000,2,FALSE)</f>
        <v>-64</v>
      </c>
      <c r="AA1113" s="1">
        <f>VLOOKUP($K1113,節点!$E$1:$G$20000,3,FALSE)</f>
        <v>-21.75</v>
      </c>
      <c r="AB1113">
        <f t="shared" si="842"/>
        <v>-2</v>
      </c>
      <c r="AC1113">
        <f t="shared" si="843"/>
        <v>-0.52500000000000213</v>
      </c>
      <c r="AD1113">
        <f t="shared" si="844"/>
        <v>2</v>
      </c>
      <c r="AE1113">
        <f t="shared" si="845"/>
        <v>-0.52500000000000213</v>
      </c>
      <c r="AF1113">
        <f t="shared" si="846"/>
        <v>2</v>
      </c>
      <c r="AG1113">
        <f t="shared" si="847"/>
        <v>0.52499999999999858</v>
      </c>
      <c r="AH1113">
        <f t="shared" si="848"/>
        <v>-2</v>
      </c>
      <c r="AI1113">
        <f t="shared" si="849"/>
        <v>0.52499999999999858</v>
      </c>
      <c r="AJ1113">
        <f t="shared" si="823"/>
        <v>194.70830389968282</v>
      </c>
      <c r="AK1113">
        <f t="shared" si="824"/>
        <v>345.29169610031721</v>
      </c>
      <c r="AL1113">
        <f t="shared" si="825"/>
        <v>14.70830389968271</v>
      </c>
      <c r="AM1113">
        <f t="shared" si="826"/>
        <v>165.2916961003173</v>
      </c>
      <c r="AN1113">
        <f t="shared" si="850"/>
        <v>3</v>
      </c>
      <c r="AO1113">
        <f t="shared" si="851"/>
        <v>4</v>
      </c>
      <c r="AP1113">
        <f t="shared" si="852"/>
        <v>1</v>
      </c>
      <c r="AQ1113">
        <f t="shared" si="853"/>
        <v>2</v>
      </c>
      <c r="AR1113">
        <f t="shared" si="854"/>
        <v>3412</v>
      </c>
      <c r="AS1113" t="str">
        <f t="shared" si="855"/>
        <v/>
      </c>
      <c r="AT1113" t="str">
        <f t="shared" si="856"/>
        <v/>
      </c>
      <c r="AU1113" t="str">
        <f t="shared" si="857"/>
        <v/>
      </c>
      <c r="AV1113" t="str">
        <f t="shared" si="858"/>
        <v/>
      </c>
      <c r="AW1113" t="str">
        <f t="shared" si="827"/>
        <v/>
      </c>
      <c r="BA1113">
        <f t="shared" si="859"/>
        <v>-62</v>
      </c>
      <c r="BB1113">
        <f t="shared" si="860"/>
        <v>-22.8</v>
      </c>
      <c r="BC1113">
        <f t="shared" si="861"/>
        <v>-60</v>
      </c>
      <c r="BD1113">
        <f t="shared" si="862"/>
        <v>-22.274999999999999</v>
      </c>
      <c r="BE1113">
        <f t="shared" si="863"/>
        <v>-62</v>
      </c>
      <c r="BF1113">
        <f t="shared" si="864"/>
        <v>-21.75</v>
      </c>
      <c r="BG1113">
        <f t="shared" si="865"/>
        <v>-64</v>
      </c>
      <c r="BH1113">
        <f t="shared" si="866"/>
        <v>-22.274999999999999</v>
      </c>
      <c r="BI1113">
        <f t="shared" si="867"/>
        <v>1.0500000000000007</v>
      </c>
      <c r="BJ1113">
        <f t="shared" si="868"/>
        <v>4</v>
      </c>
      <c r="BK1113">
        <f t="shared" si="869"/>
        <v>3.8095238095238071</v>
      </c>
      <c r="BL1113">
        <f t="shared" si="870"/>
        <v>1.0500000000000007</v>
      </c>
      <c r="BM1113" s="1">
        <v>2.8571428571428554</v>
      </c>
    </row>
    <row r="1114" spans="1:65">
      <c r="A1114" s="16" t="s">
        <v>4538</v>
      </c>
      <c r="E1114"/>
      <c r="F1114" s="17">
        <f t="shared" si="828"/>
        <v>329</v>
      </c>
      <c r="G1114" s="3">
        <f t="shared" si="829"/>
        <v>4</v>
      </c>
      <c r="H1114" s="4">
        <f t="shared" si="830"/>
        <v>338</v>
      </c>
      <c r="I1114" s="4">
        <f t="shared" si="831"/>
        <v>374</v>
      </c>
      <c r="J1114" s="4">
        <f t="shared" si="832"/>
        <v>375</v>
      </c>
      <c r="K1114" s="4">
        <f t="shared" si="833"/>
        <v>339</v>
      </c>
      <c r="L1114" s="1">
        <f t="shared" si="834"/>
        <v>0</v>
      </c>
      <c r="M1114" s="1">
        <f t="shared" si="835"/>
        <v>0</v>
      </c>
      <c r="N1114" s="1">
        <f t="shared" si="836"/>
        <v>0</v>
      </c>
      <c r="O1114" s="1">
        <f t="shared" si="837"/>
        <v>0</v>
      </c>
      <c r="P1114" s="1">
        <f t="shared" si="838"/>
        <v>0</v>
      </c>
      <c r="Q1114" s="1" t="str">
        <f t="shared" si="839"/>
        <v/>
      </c>
      <c r="R1114" s="1">
        <f t="shared" si="840"/>
        <v>-62</v>
      </c>
      <c r="S1114" s="1">
        <f t="shared" si="841"/>
        <v>-21.225000000000001</v>
      </c>
      <c r="T1114" s="1">
        <f>VLOOKUP($H1114,節点!$E$1:$G$20000,2,FALSE)</f>
        <v>-64</v>
      </c>
      <c r="U1114" s="1">
        <f>VLOOKUP($H1114,節点!$E$1:$G$20000,3,FALSE)</f>
        <v>-21.75</v>
      </c>
      <c r="V1114" s="1">
        <f>VLOOKUP($I1114,節点!$E$1:$G$20000,2,FALSE)</f>
        <v>-60</v>
      </c>
      <c r="W1114" s="1">
        <f>VLOOKUP($I1114,節点!$E$1:$G$20000,3,FALSE)</f>
        <v>-21.75</v>
      </c>
      <c r="X1114" s="1">
        <f>VLOOKUP($J1114,節点!$E$1:$G$20000,2,FALSE)</f>
        <v>-60</v>
      </c>
      <c r="Y1114" s="1">
        <f>VLOOKUP($J1114,節点!$E$1:$G$20000,3,FALSE)</f>
        <v>-20.7</v>
      </c>
      <c r="Z1114" s="1">
        <f>VLOOKUP($K1114,節点!$E$1:$G$20000,2,FALSE)</f>
        <v>-64</v>
      </c>
      <c r="AA1114" s="1">
        <f>VLOOKUP($K1114,節点!$E$1:$G$20000,3,FALSE)</f>
        <v>-20.7</v>
      </c>
      <c r="AB1114">
        <f t="shared" si="842"/>
        <v>-2</v>
      </c>
      <c r="AC1114">
        <f t="shared" si="843"/>
        <v>-0.52499999999999858</v>
      </c>
      <c r="AD1114">
        <f t="shared" si="844"/>
        <v>2</v>
      </c>
      <c r="AE1114">
        <f t="shared" si="845"/>
        <v>-0.52499999999999858</v>
      </c>
      <c r="AF1114">
        <f t="shared" si="846"/>
        <v>2</v>
      </c>
      <c r="AG1114">
        <f t="shared" si="847"/>
        <v>0.52500000000000213</v>
      </c>
      <c r="AH1114">
        <f t="shared" si="848"/>
        <v>-2</v>
      </c>
      <c r="AI1114">
        <f t="shared" si="849"/>
        <v>0.52500000000000213</v>
      </c>
      <c r="AJ1114">
        <f t="shared" si="823"/>
        <v>194.7083038996827</v>
      </c>
      <c r="AK1114">
        <f t="shared" si="824"/>
        <v>345.29169610031727</v>
      </c>
      <c r="AL1114">
        <f t="shared" si="825"/>
        <v>14.708303899682805</v>
      </c>
      <c r="AM1114">
        <f t="shared" si="826"/>
        <v>165.29169610031718</v>
      </c>
      <c r="AN1114">
        <f t="shared" si="850"/>
        <v>3</v>
      </c>
      <c r="AO1114">
        <f t="shared" si="851"/>
        <v>4</v>
      </c>
      <c r="AP1114">
        <f t="shared" si="852"/>
        <v>1</v>
      </c>
      <c r="AQ1114">
        <f t="shared" si="853"/>
        <v>2</v>
      </c>
      <c r="AR1114">
        <f t="shared" si="854"/>
        <v>3412</v>
      </c>
      <c r="AS1114" t="str">
        <f t="shared" si="855"/>
        <v/>
      </c>
      <c r="AT1114" t="str">
        <f t="shared" si="856"/>
        <v/>
      </c>
      <c r="AU1114" t="str">
        <f t="shared" si="857"/>
        <v/>
      </c>
      <c r="AV1114" t="str">
        <f t="shared" si="858"/>
        <v/>
      </c>
      <c r="AW1114" t="str">
        <f t="shared" si="827"/>
        <v/>
      </c>
      <c r="BA1114">
        <f t="shared" si="859"/>
        <v>-62</v>
      </c>
      <c r="BB1114">
        <f t="shared" si="860"/>
        <v>-21.75</v>
      </c>
      <c r="BC1114">
        <f t="shared" si="861"/>
        <v>-60</v>
      </c>
      <c r="BD1114">
        <f t="shared" si="862"/>
        <v>-21.225000000000001</v>
      </c>
      <c r="BE1114">
        <f t="shared" si="863"/>
        <v>-62</v>
      </c>
      <c r="BF1114">
        <f t="shared" si="864"/>
        <v>-20.7</v>
      </c>
      <c r="BG1114">
        <f t="shared" si="865"/>
        <v>-64</v>
      </c>
      <c r="BH1114">
        <f t="shared" si="866"/>
        <v>-21.225000000000001</v>
      </c>
      <c r="BI1114">
        <f t="shared" si="867"/>
        <v>1.0500000000000007</v>
      </c>
      <c r="BJ1114">
        <f t="shared" si="868"/>
        <v>4</v>
      </c>
      <c r="BK1114">
        <f t="shared" si="869"/>
        <v>3.8095238095238071</v>
      </c>
      <c r="BL1114">
        <f t="shared" si="870"/>
        <v>1.0500000000000007</v>
      </c>
      <c r="BM1114" s="1">
        <v>2.8571428571428554</v>
      </c>
    </row>
    <row r="1115" spans="1:65">
      <c r="A1115" s="16" t="s">
        <v>4539</v>
      </c>
      <c r="E1115"/>
      <c r="F1115" s="17">
        <f t="shared" si="828"/>
        <v>330</v>
      </c>
      <c r="G1115" s="3">
        <f t="shared" si="829"/>
        <v>4</v>
      </c>
      <c r="H1115" s="4">
        <f t="shared" si="830"/>
        <v>339</v>
      </c>
      <c r="I1115" s="4">
        <f t="shared" si="831"/>
        <v>375</v>
      </c>
      <c r="J1115" s="4">
        <f t="shared" si="832"/>
        <v>376</v>
      </c>
      <c r="K1115" s="4">
        <f t="shared" si="833"/>
        <v>340</v>
      </c>
      <c r="L1115" s="1">
        <f t="shared" si="834"/>
        <v>0</v>
      </c>
      <c r="M1115" s="1">
        <f t="shared" si="835"/>
        <v>0</v>
      </c>
      <c r="N1115" s="1">
        <f t="shared" si="836"/>
        <v>0</v>
      </c>
      <c r="O1115" s="1">
        <f t="shared" si="837"/>
        <v>0</v>
      </c>
      <c r="P1115" s="1">
        <f t="shared" si="838"/>
        <v>0</v>
      </c>
      <c r="Q1115" s="1" t="str">
        <f t="shared" si="839"/>
        <v/>
      </c>
      <c r="R1115" s="1">
        <f t="shared" si="840"/>
        <v>-62</v>
      </c>
      <c r="S1115" s="1">
        <f t="shared" si="841"/>
        <v>-20.174999999999997</v>
      </c>
      <c r="T1115" s="1">
        <f>VLOOKUP($H1115,節点!$E$1:$G$20000,2,FALSE)</f>
        <v>-64</v>
      </c>
      <c r="U1115" s="1">
        <f>VLOOKUP($H1115,節点!$E$1:$G$20000,3,FALSE)</f>
        <v>-20.7</v>
      </c>
      <c r="V1115" s="1">
        <f>VLOOKUP($I1115,節点!$E$1:$G$20000,2,FALSE)</f>
        <v>-60</v>
      </c>
      <c r="W1115" s="1">
        <f>VLOOKUP($I1115,節点!$E$1:$G$20000,3,FALSE)</f>
        <v>-20.7</v>
      </c>
      <c r="X1115" s="1">
        <f>VLOOKUP($J1115,節点!$E$1:$G$20000,2,FALSE)</f>
        <v>-60</v>
      </c>
      <c r="Y1115" s="1">
        <f>VLOOKUP($J1115,節点!$E$1:$G$20000,3,FALSE)</f>
        <v>-19.649999999999999</v>
      </c>
      <c r="Z1115" s="1">
        <f>VLOOKUP($K1115,節点!$E$1:$G$20000,2,FALSE)</f>
        <v>-64</v>
      </c>
      <c r="AA1115" s="1">
        <f>VLOOKUP($K1115,節点!$E$1:$G$20000,3,FALSE)</f>
        <v>-19.649999999999999</v>
      </c>
      <c r="AB1115">
        <f t="shared" si="842"/>
        <v>-2</v>
      </c>
      <c r="AC1115">
        <f t="shared" si="843"/>
        <v>-0.52500000000000213</v>
      </c>
      <c r="AD1115">
        <f t="shared" si="844"/>
        <v>2</v>
      </c>
      <c r="AE1115">
        <f t="shared" si="845"/>
        <v>-0.52500000000000213</v>
      </c>
      <c r="AF1115">
        <f t="shared" si="846"/>
        <v>2</v>
      </c>
      <c r="AG1115">
        <f t="shared" si="847"/>
        <v>0.52499999999999858</v>
      </c>
      <c r="AH1115">
        <f t="shared" si="848"/>
        <v>-2</v>
      </c>
      <c r="AI1115">
        <f t="shared" si="849"/>
        <v>0.52499999999999858</v>
      </c>
      <c r="AJ1115">
        <f t="shared" si="823"/>
        <v>194.70830389968282</v>
      </c>
      <c r="AK1115">
        <f t="shared" si="824"/>
        <v>345.29169610031721</v>
      </c>
      <c r="AL1115">
        <f t="shared" si="825"/>
        <v>14.70830389968271</v>
      </c>
      <c r="AM1115">
        <f t="shared" si="826"/>
        <v>165.2916961003173</v>
      </c>
      <c r="AN1115">
        <f t="shared" si="850"/>
        <v>3</v>
      </c>
      <c r="AO1115">
        <f t="shared" si="851"/>
        <v>4</v>
      </c>
      <c r="AP1115">
        <f t="shared" si="852"/>
        <v>1</v>
      </c>
      <c r="AQ1115">
        <f t="shared" si="853"/>
        <v>2</v>
      </c>
      <c r="AR1115">
        <f t="shared" si="854"/>
        <v>3412</v>
      </c>
      <c r="AS1115" t="str">
        <f t="shared" si="855"/>
        <v/>
      </c>
      <c r="AT1115" t="str">
        <f t="shared" si="856"/>
        <v/>
      </c>
      <c r="AU1115" t="str">
        <f t="shared" si="857"/>
        <v/>
      </c>
      <c r="AV1115" t="str">
        <f t="shared" si="858"/>
        <v/>
      </c>
      <c r="AW1115" t="str">
        <f t="shared" si="827"/>
        <v/>
      </c>
      <c r="BA1115">
        <f t="shared" si="859"/>
        <v>-62</v>
      </c>
      <c r="BB1115">
        <f t="shared" si="860"/>
        <v>-20.7</v>
      </c>
      <c r="BC1115">
        <f t="shared" si="861"/>
        <v>-60</v>
      </c>
      <c r="BD1115">
        <f t="shared" si="862"/>
        <v>-20.174999999999997</v>
      </c>
      <c r="BE1115">
        <f t="shared" si="863"/>
        <v>-62</v>
      </c>
      <c r="BF1115">
        <f t="shared" si="864"/>
        <v>-19.649999999999999</v>
      </c>
      <c r="BG1115">
        <f t="shared" si="865"/>
        <v>-64</v>
      </c>
      <c r="BH1115">
        <f t="shared" si="866"/>
        <v>-20.174999999999997</v>
      </c>
      <c r="BI1115">
        <f t="shared" si="867"/>
        <v>1.0500000000000007</v>
      </c>
      <c r="BJ1115">
        <f t="shared" si="868"/>
        <v>4</v>
      </c>
      <c r="BK1115">
        <f t="shared" si="869"/>
        <v>3.8095238095238071</v>
      </c>
      <c r="BL1115">
        <f t="shared" si="870"/>
        <v>1.0500000000000007</v>
      </c>
      <c r="BM1115" s="1">
        <v>2.8571428571428554</v>
      </c>
    </row>
    <row r="1116" spans="1:65">
      <c r="A1116" s="16" t="s">
        <v>4540</v>
      </c>
      <c r="E1116"/>
      <c r="F1116" s="17">
        <f t="shared" si="828"/>
        <v>331</v>
      </c>
      <c r="G1116" s="3">
        <f t="shared" si="829"/>
        <v>4</v>
      </c>
      <c r="H1116" s="4">
        <f t="shared" si="830"/>
        <v>340</v>
      </c>
      <c r="I1116" s="4">
        <f t="shared" si="831"/>
        <v>376</v>
      </c>
      <c r="J1116" s="4">
        <f t="shared" si="832"/>
        <v>377</v>
      </c>
      <c r="K1116" s="4">
        <f t="shared" si="833"/>
        <v>341</v>
      </c>
      <c r="L1116" s="1">
        <f t="shared" si="834"/>
        <v>0</v>
      </c>
      <c r="M1116" s="1">
        <f t="shared" si="835"/>
        <v>0</v>
      </c>
      <c r="N1116" s="1">
        <f t="shared" si="836"/>
        <v>0</v>
      </c>
      <c r="O1116" s="1">
        <f t="shared" si="837"/>
        <v>0</v>
      </c>
      <c r="P1116" s="1">
        <f t="shared" si="838"/>
        <v>0</v>
      </c>
      <c r="Q1116" s="1" t="str">
        <f t="shared" si="839"/>
        <v/>
      </c>
      <c r="R1116" s="1">
        <f t="shared" si="840"/>
        <v>-62</v>
      </c>
      <c r="S1116" s="1">
        <f t="shared" si="841"/>
        <v>-19.125</v>
      </c>
      <c r="T1116" s="1">
        <f>VLOOKUP($H1116,節点!$E$1:$G$20000,2,FALSE)</f>
        <v>-64</v>
      </c>
      <c r="U1116" s="1">
        <f>VLOOKUP($H1116,節点!$E$1:$G$20000,3,FALSE)</f>
        <v>-19.649999999999999</v>
      </c>
      <c r="V1116" s="1">
        <f>VLOOKUP($I1116,節点!$E$1:$G$20000,2,FALSE)</f>
        <v>-60</v>
      </c>
      <c r="W1116" s="1">
        <f>VLOOKUP($I1116,節点!$E$1:$G$20000,3,FALSE)</f>
        <v>-19.649999999999999</v>
      </c>
      <c r="X1116" s="1">
        <f>VLOOKUP($J1116,節点!$E$1:$G$20000,2,FALSE)</f>
        <v>-60</v>
      </c>
      <c r="Y1116" s="1">
        <f>VLOOKUP($J1116,節点!$E$1:$G$20000,3,FALSE)</f>
        <v>-18.600000000000001</v>
      </c>
      <c r="Z1116" s="1">
        <f>VLOOKUP($K1116,節点!$E$1:$G$20000,2,FALSE)</f>
        <v>-64</v>
      </c>
      <c r="AA1116" s="1">
        <f>VLOOKUP($K1116,節点!$E$1:$G$20000,3,FALSE)</f>
        <v>-18.600000000000001</v>
      </c>
      <c r="AB1116">
        <f t="shared" si="842"/>
        <v>-2</v>
      </c>
      <c r="AC1116">
        <f t="shared" si="843"/>
        <v>-0.52499999999999858</v>
      </c>
      <c r="AD1116">
        <f t="shared" si="844"/>
        <v>2</v>
      </c>
      <c r="AE1116">
        <f t="shared" si="845"/>
        <v>-0.52499999999999858</v>
      </c>
      <c r="AF1116">
        <f t="shared" si="846"/>
        <v>2</v>
      </c>
      <c r="AG1116">
        <f t="shared" si="847"/>
        <v>0.52499999999999858</v>
      </c>
      <c r="AH1116">
        <f t="shared" si="848"/>
        <v>-2</v>
      </c>
      <c r="AI1116">
        <f t="shared" si="849"/>
        <v>0.52499999999999858</v>
      </c>
      <c r="AJ1116">
        <f t="shared" si="823"/>
        <v>194.7083038996827</v>
      </c>
      <c r="AK1116">
        <f t="shared" si="824"/>
        <v>345.29169610031727</v>
      </c>
      <c r="AL1116">
        <f t="shared" si="825"/>
        <v>14.70830389968271</v>
      </c>
      <c r="AM1116">
        <f t="shared" si="826"/>
        <v>165.2916961003173</v>
      </c>
      <c r="AN1116">
        <f t="shared" si="850"/>
        <v>3</v>
      </c>
      <c r="AO1116">
        <f t="shared" si="851"/>
        <v>4</v>
      </c>
      <c r="AP1116">
        <f t="shared" si="852"/>
        <v>1</v>
      </c>
      <c r="AQ1116">
        <f t="shared" si="853"/>
        <v>2</v>
      </c>
      <c r="AR1116">
        <f t="shared" si="854"/>
        <v>3412</v>
      </c>
      <c r="AS1116" t="str">
        <f t="shared" si="855"/>
        <v/>
      </c>
      <c r="AT1116" t="str">
        <f t="shared" si="856"/>
        <v/>
      </c>
      <c r="AU1116" t="str">
        <f t="shared" si="857"/>
        <v/>
      </c>
      <c r="AV1116" t="str">
        <f t="shared" si="858"/>
        <v/>
      </c>
      <c r="AW1116" t="str">
        <f t="shared" si="827"/>
        <v/>
      </c>
      <c r="BA1116">
        <f t="shared" si="859"/>
        <v>-62</v>
      </c>
      <c r="BB1116">
        <f t="shared" si="860"/>
        <v>-19.649999999999999</v>
      </c>
      <c r="BC1116">
        <f t="shared" si="861"/>
        <v>-60</v>
      </c>
      <c r="BD1116">
        <f t="shared" si="862"/>
        <v>-19.125</v>
      </c>
      <c r="BE1116">
        <f t="shared" si="863"/>
        <v>-62</v>
      </c>
      <c r="BF1116">
        <f t="shared" si="864"/>
        <v>-18.600000000000001</v>
      </c>
      <c r="BG1116">
        <f t="shared" si="865"/>
        <v>-64</v>
      </c>
      <c r="BH1116">
        <f t="shared" si="866"/>
        <v>-19.125</v>
      </c>
      <c r="BI1116">
        <f t="shared" si="867"/>
        <v>1.0499999999999972</v>
      </c>
      <c r="BJ1116">
        <f t="shared" si="868"/>
        <v>4</v>
      </c>
      <c r="BK1116">
        <f t="shared" si="869"/>
        <v>3.80952380952382</v>
      </c>
      <c r="BL1116">
        <f t="shared" si="870"/>
        <v>1.0499999999999972</v>
      </c>
      <c r="BM1116" s="1">
        <v>2.8571428571428554</v>
      </c>
    </row>
    <row r="1117" spans="1:65">
      <c r="A1117" s="16" t="s">
        <v>4541</v>
      </c>
      <c r="E1117"/>
      <c r="F1117" s="17">
        <f t="shared" si="828"/>
        <v>332</v>
      </c>
      <c r="G1117" s="3">
        <f t="shared" si="829"/>
        <v>4</v>
      </c>
      <c r="H1117" s="4">
        <f t="shared" si="830"/>
        <v>341</v>
      </c>
      <c r="I1117" s="4">
        <f t="shared" si="831"/>
        <v>377</v>
      </c>
      <c r="J1117" s="4">
        <f t="shared" si="832"/>
        <v>378</v>
      </c>
      <c r="K1117" s="4">
        <f t="shared" si="833"/>
        <v>342</v>
      </c>
      <c r="L1117" s="1">
        <f t="shared" si="834"/>
        <v>0</v>
      </c>
      <c r="M1117" s="1">
        <f t="shared" si="835"/>
        <v>0</v>
      </c>
      <c r="N1117" s="1">
        <f t="shared" si="836"/>
        <v>0</v>
      </c>
      <c r="O1117" s="1">
        <f t="shared" si="837"/>
        <v>0</v>
      </c>
      <c r="P1117" s="1">
        <f t="shared" si="838"/>
        <v>0</v>
      </c>
      <c r="Q1117" s="1" t="str">
        <f t="shared" si="839"/>
        <v/>
      </c>
      <c r="R1117" s="1">
        <f t="shared" si="840"/>
        <v>-62</v>
      </c>
      <c r="S1117" s="1">
        <f t="shared" si="841"/>
        <v>-18.074999999999999</v>
      </c>
      <c r="T1117" s="1">
        <f>VLOOKUP($H1117,節点!$E$1:$G$20000,2,FALSE)</f>
        <v>-64</v>
      </c>
      <c r="U1117" s="1">
        <f>VLOOKUP($H1117,節点!$E$1:$G$20000,3,FALSE)</f>
        <v>-18.600000000000001</v>
      </c>
      <c r="V1117" s="1">
        <f>VLOOKUP($I1117,節点!$E$1:$G$20000,2,FALSE)</f>
        <v>-60</v>
      </c>
      <c r="W1117" s="1">
        <f>VLOOKUP($I1117,節点!$E$1:$G$20000,3,FALSE)</f>
        <v>-18.600000000000001</v>
      </c>
      <c r="X1117" s="1">
        <f>VLOOKUP($J1117,節点!$E$1:$G$20000,2,FALSE)</f>
        <v>-60</v>
      </c>
      <c r="Y1117" s="1">
        <f>VLOOKUP($J1117,節点!$E$1:$G$20000,3,FALSE)</f>
        <v>-17.55</v>
      </c>
      <c r="Z1117" s="1">
        <f>VLOOKUP($K1117,節点!$E$1:$G$20000,2,FALSE)</f>
        <v>-64</v>
      </c>
      <c r="AA1117" s="1">
        <f>VLOOKUP($K1117,節点!$E$1:$G$20000,3,FALSE)</f>
        <v>-17.55</v>
      </c>
      <c r="AB1117">
        <f t="shared" si="842"/>
        <v>-2</v>
      </c>
      <c r="AC1117">
        <f t="shared" si="843"/>
        <v>-0.52500000000000213</v>
      </c>
      <c r="AD1117">
        <f t="shared" si="844"/>
        <v>2</v>
      </c>
      <c r="AE1117">
        <f t="shared" si="845"/>
        <v>-0.52500000000000213</v>
      </c>
      <c r="AF1117">
        <f t="shared" si="846"/>
        <v>2</v>
      </c>
      <c r="AG1117">
        <f t="shared" si="847"/>
        <v>0.52499999999999858</v>
      </c>
      <c r="AH1117">
        <f t="shared" si="848"/>
        <v>-2</v>
      </c>
      <c r="AI1117">
        <f t="shared" si="849"/>
        <v>0.52499999999999858</v>
      </c>
      <c r="AJ1117">
        <f t="shared" si="823"/>
        <v>194.70830389968282</v>
      </c>
      <c r="AK1117">
        <f t="shared" si="824"/>
        <v>345.29169610031721</v>
      </c>
      <c r="AL1117">
        <f t="shared" si="825"/>
        <v>14.70830389968271</v>
      </c>
      <c r="AM1117">
        <f t="shared" si="826"/>
        <v>165.2916961003173</v>
      </c>
      <c r="AN1117">
        <f t="shared" si="850"/>
        <v>3</v>
      </c>
      <c r="AO1117">
        <f t="shared" si="851"/>
        <v>4</v>
      </c>
      <c r="AP1117">
        <f t="shared" si="852"/>
        <v>1</v>
      </c>
      <c r="AQ1117">
        <f t="shared" si="853"/>
        <v>2</v>
      </c>
      <c r="AR1117">
        <f t="shared" si="854"/>
        <v>3412</v>
      </c>
      <c r="AS1117" t="str">
        <f t="shared" si="855"/>
        <v/>
      </c>
      <c r="AT1117" t="str">
        <f t="shared" si="856"/>
        <v/>
      </c>
      <c r="AU1117" t="str">
        <f t="shared" si="857"/>
        <v/>
      </c>
      <c r="AV1117" t="str">
        <f t="shared" si="858"/>
        <v/>
      </c>
      <c r="AW1117" t="str">
        <f t="shared" si="827"/>
        <v/>
      </c>
      <c r="BA1117">
        <f t="shared" si="859"/>
        <v>-62</v>
      </c>
      <c r="BB1117">
        <f t="shared" si="860"/>
        <v>-18.600000000000001</v>
      </c>
      <c r="BC1117">
        <f t="shared" si="861"/>
        <v>-60</v>
      </c>
      <c r="BD1117">
        <f t="shared" si="862"/>
        <v>-18.075000000000003</v>
      </c>
      <c r="BE1117">
        <f t="shared" si="863"/>
        <v>-62</v>
      </c>
      <c r="BF1117">
        <f t="shared" si="864"/>
        <v>-17.55</v>
      </c>
      <c r="BG1117">
        <f t="shared" si="865"/>
        <v>-64</v>
      </c>
      <c r="BH1117">
        <f t="shared" si="866"/>
        <v>-18.075000000000003</v>
      </c>
      <c r="BI1117">
        <f t="shared" si="867"/>
        <v>1.0500000000000007</v>
      </c>
      <c r="BJ1117">
        <f t="shared" si="868"/>
        <v>4</v>
      </c>
      <c r="BK1117">
        <f t="shared" si="869"/>
        <v>3.8095238095238071</v>
      </c>
      <c r="BL1117">
        <f t="shared" si="870"/>
        <v>1.0500000000000007</v>
      </c>
      <c r="BM1117" s="1">
        <v>2.8571428571428554</v>
      </c>
    </row>
    <row r="1118" spans="1:65">
      <c r="A1118" s="16" t="s">
        <v>4542</v>
      </c>
      <c r="E1118"/>
      <c r="F1118" s="17">
        <f t="shared" si="828"/>
        <v>333</v>
      </c>
      <c r="G1118" s="3">
        <f t="shared" si="829"/>
        <v>4</v>
      </c>
      <c r="H1118" s="4">
        <f t="shared" si="830"/>
        <v>342</v>
      </c>
      <c r="I1118" s="4">
        <f t="shared" si="831"/>
        <v>378</v>
      </c>
      <c r="J1118" s="4">
        <f t="shared" si="832"/>
        <v>379</v>
      </c>
      <c r="K1118" s="4">
        <f t="shared" si="833"/>
        <v>343</v>
      </c>
      <c r="L1118" s="1">
        <f t="shared" si="834"/>
        <v>0</v>
      </c>
      <c r="M1118" s="1">
        <f t="shared" si="835"/>
        <v>0</v>
      </c>
      <c r="N1118" s="1">
        <f t="shared" si="836"/>
        <v>0</v>
      </c>
      <c r="O1118" s="1">
        <f t="shared" si="837"/>
        <v>0</v>
      </c>
      <c r="P1118" s="1">
        <f t="shared" si="838"/>
        <v>0</v>
      </c>
      <c r="Q1118" s="1" t="str">
        <f t="shared" si="839"/>
        <v/>
      </c>
      <c r="R1118" s="1">
        <f t="shared" si="840"/>
        <v>-62</v>
      </c>
      <c r="S1118" s="1">
        <f t="shared" si="841"/>
        <v>-17.024999999999999</v>
      </c>
      <c r="T1118" s="1">
        <f>VLOOKUP($H1118,節点!$E$1:$G$20000,2,FALSE)</f>
        <v>-64</v>
      </c>
      <c r="U1118" s="1">
        <f>VLOOKUP($H1118,節点!$E$1:$G$20000,3,FALSE)</f>
        <v>-17.55</v>
      </c>
      <c r="V1118" s="1">
        <f>VLOOKUP($I1118,節点!$E$1:$G$20000,2,FALSE)</f>
        <v>-60</v>
      </c>
      <c r="W1118" s="1">
        <f>VLOOKUP($I1118,節点!$E$1:$G$20000,3,FALSE)</f>
        <v>-17.55</v>
      </c>
      <c r="X1118" s="1">
        <f>VLOOKUP($J1118,節点!$E$1:$G$20000,2,FALSE)</f>
        <v>-60</v>
      </c>
      <c r="Y1118" s="1">
        <f>VLOOKUP($J1118,節点!$E$1:$G$20000,3,FALSE)</f>
        <v>-16.5</v>
      </c>
      <c r="Z1118" s="1">
        <f>VLOOKUP($K1118,節点!$E$1:$G$20000,2,FALSE)</f>
        <v>-64</v>
      </c>
      <c r="AA1118" s="1">
        <f>VLOOKUP($K1118,節点!$E$1:$G$20000,3,FALSE)</f>
        <v>-16.5</v>
      </c>
      <c r="AB1118">
        <f t="shared" si="842"/>
        <v>-2</v>
      </c>
      <c r="AC1118">
        <f t="shared" si="843"/>
        <v>-0.52500000000000213</v>
      </c>
      <c r="AD1118">
        <f t="shared" si="844"/>
        <v>2</v>
      </c>
      <c r="AE1118">
        <f t="shared" si="845"/>
        <v>-0.52500000000000213</v>
      </c>
      <c r="AF1118">
        <f t="shared" si="846"/>
        <v>2</v>
      </c>
      <c r="AG1118">
        <f t="shared" si="847"/>
        <v>0.52499999999999858</v>
      </c>
      <c r="AH1118">
        <f t="shared" si="848"/>
        <v>-2</v>
      </c>
      <c r="AI1118">
        <f t="shared" si="849"/>
        <v>0.52499999999999858</v>
      </c>
      <c r="AJ1118">
        <f t="shared" si="823"/>
        <v>194.70830389968282</v>
      </c>
      <c r="AK1118">
        <f t="shared" si="824"/>
        <v>345.29169610031721</v>
      </c>
      <c r="AL1118">
        <f t="shared" si="825"/>
        <v>14.70830389968271</v>
      </c>
      <c r="AM1118">
        <f t="shared" si="826"/>
        <v>165.2916961003173</v>
      </c>
      <c r="AN1118">
        <f t="shared" si="850"/>
        <v>3</v>
      </c>
      <c r="AO1118">
        <f t="shared" si="851"/>
        <v>4</v>
      </c>
      <c r="AP1118">
        <f t="shared" si="852"/>
        <v>1</v>
      </c>
      <c r="AQ1118">
        <f t="shared" si="853"/>
        <v>2</v>
      </c>
      <c r="AR1118">
        <f t="shared" si="854"/>
        <v>3412</v>
      </c>
      <c r="AS1118" t="str">
        <f t="shared" si="855"/>
        <v/>
      </c>
      <c r="AT1118" t="str">
        <f t="shared" si="856"/>
        <v/>
      </c>
      <c r="AU1118" t="str">
        <f t="shared" si="857"/>
        <v/>
      </c>
      <c r="AV1118" t="str">
        <f t="shared" si="858"/>
        <v/>
      </c>
      <c r="AW1118" t="str">
        <f t="shared" si="827"/>
        <v/>
      </c>
      <c r="BA1118">
        <f t="shared" si="859"/>
        <v>-62</v>
      </c>
      <c r="BB1118">
        <f t="shared" si="860"/>
        <v>-17.55</v>
      </c>
      <c r="BC1118">
        <f t="shared" si="861"/>
        <v>-60</v>
      </c>
      <c r="BD1118">
        <f t="shared" si="862"/>
        <v>-17.024999999999999</v>
      </c>
      <c r="BE1118">
        <f t="shared" si="863"/>
        <v>-62</v>
      </c>
      <c r="BF1118">
        <f t="shared" si="864"/>
        <v>-16.5</v>
      </c>
      <c r="BG1118">
        <f t="shared" si="865"/>
        <v>-64</v>
      </c>
      <c r="BH1118">
        <f t="shared" si="866"/>
        <v>-17.024999999999999</v>
      </c>
      <c r="BI1118">
        <f t="shared" si="867"/>
        <v>1.0500000000000007</v>
      </c>
      <c r="BJ1118">
        <f t="shared" si="868"/>
        <v>4</v>
      </c>
      <c r="BK1118">
        <f t="shared" si="869"/>
        <v>3.8095238095238071</v>
      </c>
      <c r="BL1118">
        <f t="shared" si="870"/>
        <v>1.0500000000000007</v>
      </c>
      <c r="BM1118" s="1">
        <v>2.8571428571428554</v>
      </c>
    </row>
    <row r="1119" spans="1:65">
      <c r="A1119" s="16" t="s">
        <v>4543</v>
      </c>
      <c r="E1119"/>
      <c r="F1119" s="17">
        <f t="shared" si="828"/>
        <v>359</v>
      </c>
      <c r="G1119" s="3">
        <f t="shared" si="829"/>
        <v>4</v>
      </c>
      <c r="H1119" s="4">
        <f t="shared" si="830"/>
        <v>369</v>
      </c>
      <c r="I1119" s="4">
        <f t="shared" si="831"/>
        <v>405</v>
      </c>
      <c r="J1119" s="4">
        <f t="shared" si="832"/>
        <v>406</v>
      </c>
      <c r="K1119" s="4">
        <f t="shared" si="833"/>
        <v>370</v>
      </c>
      <c r="L1119" s="1">
        <f t="shared" si="834"/>
        <v>0</v>
      </c>
      <c r="M1119" s="1">
        <f t="shared" si="835"/>
        <v>0</v>
      </c>
      <c r="N1119" s="1">
        <f t="shared" si="836"/>
        <v>0</v>
      </c>
      <c r="O1119" s="1">
        <f t="shared" si="837"/>
        <v>0</v>
      </c>
      <c r="P1119" s="1">
        <f t="shared" si="838"/>
        <v>0</v>
      </c>
      <c r="Q1119" s="1" t="str">
        <f t="shared" si="839"/>
        <v/>
      </c>
      <c r="R1119" s="1">
        <f t="shared" si="840"/>
        <v>-58.5</v>
      </c>
      <c r="S1119" s="1">
        <f t="shared" si="841"/>
        <v>-26.475000000000001</v>
      </c>
      <c r="T1119" s="1">
        <f>VLOOKUP($H1119,節点!$E$1:$G$20000,2,FALSE)</f>
        <v>-60</v>
      </c>
      <c r="U1119" s="1">
        <f>VLOOKUP($H1119,節点!$E$1:$G$20000,3,FALSE)</f>
        <v>-27</v>
      </c>
      <c r="V1119" s="1">
        <f>VLOOKUP($I1119,節点!$E$1:$G$20000,2,FALSE)</f>
        <v>-57</v>
      </c>
      <c r="W1119" s="1">
        <f>VLOOKUP($I1119,節点!$E$1:$G$20000,3,FALSE)</f>
        <v>-27</v>
      </c>
      <c r="X1119" s="1">
        <f>VLOOKUP($J1119,節点!$E$1:$G$20000,2,FALSE)</f>
        <v>-57</v>
      </c>
      <c r="Y1119" s="1">
        <f>VLOOKUP($J1119,節点!$E$1:$G$20000,3,FALSE)</f>
        <v>-25.95</v>
      </c>
      <c r="Z1119" s="1">
        <f>VLOOKUP($K1119,節点!$E$1:$G$20000,2,FALSE)</f>
        <v>-60</v>
      </c>
      <c r="AA1119" s="1">
        <f>VLOOKUP($K1119,節点!$E$1:$G$20000,3,FALSE)</f>
        <v>-25.95</v>
      </c>
      <c r="AB1119">
        <f t="shared" si="842"/>
        <v>-1.5</v>
      </c>
      <c r="AC1119">
        <f t="shared" si="843"/>
        <v>-0.52499999999999858</v>
      </c>
      <c r="AD1119">
        <f t="shared" si="844"/>
        <v>1.5</v>
      </c>
      <c r="AE1119">
        <f t="shared" si="845"/>
        <v>-0.52499999999999858</v>
      </c>
      <c r="AF1119">
        <f t="shared" si="846"/>
        <v>1.5</v>
      </c>
      <c r="AG1119">
        <f t="shared" si="847"/>
        <v>0.52500000000000213</v>
      </c>
      <c r="AH1119">
        <f t="shared" si="848"/>
        <v>-1.5</v>
      </c>
      <c r="AI1119">
        <f t="shared" si="849"/>
        <v>0.52500000000000213</v>
      </c>
      <c r="AJ1119">
        <f t="shared" si="823"/>
        <v>199.2900462191887</v>
      </c>
      <c r="AK1119">
        <f t="shared" si="824"/>
        <v>340.7099537808113</v>
      </c>
      <c r="AL1119">
        <f t="shared" si="825"/>
        <v>19.290046219188806</v>
      </c>
      <c r="AM1119">
        <f t="shared" si="826"/>
        <v>160.70995378081119</v>
      </c>
      <c r="AN1119">
        <f t="shared" si="850"/>
        <v>3</v>
      </c>
      <c r="AO1119">
        <f t="shared" si="851"/>
        <v>4</v>
      </c>
      <c r="AP1119">
        <f t="shared" si="852"/>
        <v>1</v>
      </c>
      <c r="AQ1119">
        <f t="shared" si="853"/>
        <v>2</v>
      </c>
      <c r="AR1119">
        <f t="shared" si="854"/>
        <v>3412</v>
      </c>
      <c r="AS1119" t="str">
        <f t="shared" si="855"/>
        <v/>
      </c>
      <c r="AT1119" t="str">
        <f t="shared" si="856"/>
        <v/>
      </c>
      <c r="AU1119" t="str">
        <f t="shared" si="857"/>
        <v/>
      </c>
      <c r="AV1119" t="str">
        <f t="shared" si="858"/>
        <v/>
      </c>
      <c r="AW1119" t="str">
        <f t="shared" si="827"/>
        <v/>
      </c>
      <c r="BA1119">
        <f t="shared" si="859"/>
        <v>-58.5</v>
      </c>
      <c r="BB1119">
        <f t="shared" si="860"/>
        <v>-27</v>
      </c>
      <c r="BC1119">
        <f t="shared" si="861"/>
        <v>-57</v>
      </c>
      <c r="BD1119">
        <f t="shared" si="862"/>
        <v>-26.475000000000001</v>
      </c>
      <c r="BE1119">
        <f t="shared" si="863"/>
        <v>-58.5</v>
      </c>
      <c r="BF1119">
        <f t="shared" si="864"/>
        <v>-25.95</v>
      </c>
      <c r="BG1119">
        <f t="shared" si="865"/>
        <v>-60</v>
      </c>
      <c r="BH1119">
        <f t="shared" si="866"/>
        <v>-26.475000000000001</v>
      </c>
      <c r="BI1119">
        <f t="shared" si="867"/>
        <v>1.0500000000000007</v>
      </c>
      <c r="BJ1119">
        <f t="shared" si="868"/>
        <v>3</v>
      </c>
      <c r="BK1119">
        <f t="shared" si="869"/>
        <v>2.8571428571428554</v>
      </c>
      <c r="BL1119">
        <f t="shared" si="870"/>
        <v>1.0500000000000007</v>
      </c>
      <c r="BM1119" s="1">
        <v>2.8571428571428554</v>
      </c>
    </row>
    <row r="1120" spans="1:65">
      <c r="A1120" s="16" t="s">
        <v>4544</v>
      </c>
      <c r="E1120"/>
      <c r="F1120" s="17">
        <f t="shared" si="828"/>
        <v>360</v>
      </c>
      <c r="G1120" s="3">
        <f t="shared" si="829"/>
        <v>4</v>
      </c>
      <c r="H1120" s="4">
        <f t="shared" si="830"/>
        <v>370</v>
      </c>
      <c r="I1120" s="4">
        <f t="shared" si="831"/>
        <v>406</v>
      </c>
      <c r="J1120" s="4">
        <f t="shared" si="832"/>
        <v>407</v>
      </c>
      <c r="K1120" s="4">
        <f t="shared" si="833"/>
        <v>371</v>
      </c>
      <c r="L1120" s="1">
        <f t="shared" si="834"/>
        <v>0</v>
      </c>
      <c r="M1120" s="1">
        <f t="shared" si="835"/>
        <v>0</v>
      </c>
      <c r="N1120" s="1">
        <f t="shared" si="836"/>
        <v>0</v>
      </c>
      <c r="O1120" s="1">
        <f t="shared" si="837"/>
        <v>0</v>
      </c>
      <c r="P1120" s="1">
        <f t="shared" si="838"/>
        <v>0</v>
      </c>
      <c r="Q1120" s="1" t="str">
        <f t="shared" si="839"/>
        <v/>
      </c>
      <c r="R1120" s="1">
        <f t="shared" si="840"/>
        <v>-58.5</v>
      </c>
      <c r="S1120" s="1">
        <f t="shared" si="841"/>
        <v>-25.424999999999997</v>
      </c>
      <c r="T1120" s="1">
        <f>VLOOKUP($H1120,節点!$E$1:$G$20000,2,FALSE)</f>
        <v>-60</v>
      </c>
      <c r="U1120" s="1">
        <f>VLOOKUP($H1120,節点!$E$1:$G$20000,3,FALSE)</f>
        <v>-25.95</v>
      </c>
      <c r="V1120" s="1">
        <f>VLOOKUP($I1120,節点!$E$1:$G$20000,2,FALSE)</f>
        <v>-57</v>
      </c>
      <c r="W1120" s="1">
        <f>VLOOKUP($I1120,節点!$E$1:$G$20000,3,FALSE)</f>
        <v>-25.95</v>
      </c>
      <c r="X1120" s="1">
        <f>VLOOKUP($J1120,節点!$E$1:$G$20000,2,FALSE)</f>
        <v>-57</v>
      </c>
      <c r="Y1120" s="1">
        <f>VLOOKUP($J1120,節点!$E$1:$G$20000,3,FALSE)</f>
        <v>-24.9</v>
      </c>
      <c r="Z1120" s="1">
        <f>VLOOKUP($K1120,節点!$E$1:$G$20000,2,FALSE)</f>
        <v>-60</v>
      </c>
      <c r="AA1120" s="1">
        <f>VLOOKUP($K1120,節点!$E$1:$G$20000,3,FALSE)</f>
        <v>-24.9</v>
      </c>
      <c r="AB1120">
        <f t="shared" si="842"/>
        <v>-1.5</v>
      </c>
      <c r="AC1120">
        <f t="shared" si="843"/>
        <v>-0.52500000000000213</v>
      </c>
      <c r="AD1120">
        <f t="shared" si="844"/>
        <v>1.5</v>
      </c>
      <c r="AE1120">
        <f t="shared" si="845"/>
        <v>-0.52500000000000213</v>
      </c>
      <c r="AF1120">
        <f t="shared" si="846"/>
        <v>1.5</v>
      </c>
      <c r="AG1120">
        <f t="shared" si="847"/>
        <v>0.52499999999999858</v>
      </c>
      <c r="AH1120">
        <f t="shared" si="848"/>
        <v>-1.5</v>
      </c>
      <c r="AI1120">
        <f t="shared" si="849"/>
        <v>0.52499999999999858</v>
      </c>
      <c r="AJ1120">
        <f t="shared" si="823"/>
        <v>199.29004621918881</v>
      </c>
      <c r="AK1120">
        <f t="shared" si="824"/>
        <v>340.70995378081119</v>
      </c>
      <c r="AL1120">
        <f t="shared" si="825"/>
        <v>19.290046219188685</v>
      </c>
      <c r="AM1120">
        <f t="shared" si="826"/>
        <v>160.7099537808113</v>
      </c>
      <c r="AN1120">
        <f t="shared" si="850"/>
        <v>3</v>
      </c>
      <c r="AO1120">
        <f t="shared" si="851"/>
        <v>4</v>
      </c>
      <c r="AP1120">
        <f t="shared" si="852"/>
        <v>1</v>
      </c>
      <c r="AQ1120">
        <f t="shared" si="853"/>
        <v>2</v>
      </c>
      <c r="AR1120">
        <f t="shared" si="854"/>
        <v>3412</v>
      </c>
      <c r="AS1120" t="str">
        <f t="shared" si="855"/>
        <v/>
      </c>
      <c r="AT1120" t="str">
        <f t="shared" si="856"/>
        <v/>
      </c>
      <c r="AU1120" t="str">
        <f t="shared" si="857"/>
        <v/>
      </c>
      <c r="AV1120" t="str">
        <f t="shared" si="858"/>
        <v/>
      </c>
      <c r="AW1120" t="str">
        <f t="shared" si="827"/>
        <v/>
      </c>
      <c r="BA1120">
        <f t="shared" si="859"/>
        <v>-58.5</v>
      </c>
      <c r="BB1120">
        <f t="shared" si="860"/>
        <v>-25.95</v>
      </c>
      <c r="BC1120">
        <f t="shared" si="861"/>
        <v>-57</v>
      </c>
      <c r="BD1120">
        <f t="shared" si="862"/>
        <v>-25.424999999999997</v>
      </c>
      <c r="BE1120">
        <f t="shared" si="863"/>
        <v>-58.5</v>
      </c>
      <c r="BF1120">
        <f t="shared" si="864"/>
        <v>-24.9</v>
      </c>
      <c r="BG1120">
        <f t="shared" si="865"/>
        <v>-60</v>
      </c>
      <c r="BH1120">
        <f t="shared" si="866"/>
        <v>-25.424999999999997</v>
      </c>
      <c r="BI1120">
        <f t="shared" si="867"/>
        <v>1.0500000000000007</v>
      </c>
      <c r="BJ1120">
        <f t="shared" si="868"/>
        <v>3</v>
      </c>
      <c r="BK1120">
        <f t="shared" si="869"/>
        <v>2.8571428571428554</v>
      </c>
      <c r="BL1120">
        <f t="shared" si="870"/>
        <v>1.0500000000000007</v>
      </c>
      <c r="BM1120" s="1">
        <v>2.8571428571428554</v>
      </c>
    </row>
    <row r="1121" spans="1:65">
      <c r="A1121" s="16" t="s">
        <v>4545</v>
      </c>
      <c r="E1121"/>
      <c r="F1121" s="17">
        <f t="shared" si="828"/>
        <v>361</v>
      </c>
      <c r="G1121" s="3">
        <f t="shared" si="829"/>
        <v>4</v>
      </c>
      <c r="H1121" s="4">
        <f t="shared" si="830"/>
        <v>371</v>
      </c>
      <c r="I1121" s="4">
        <f t="shared" si="831"/>
        <v>407</v>
      </c>
      <c r="J1121" s="4">
        <f t="shared" si="832"/>
        <v>408</v>
      </c>
      <c r="K1121" s="4">
        <f t="shared" si="833"/>
        <v>372</v>
      </c>
      <c r="L1121" s="1">
        <f t="shared" si="834"/>
        <v>0</v>
      </c>
      <c r="M1121" s="1">
        <f t="shared" si="835"/>
        <v>0</v>
      </c>
      <c r="N1121" s="1">
        <f t="shared" si="836"/>
        <v>0</v>
      </c>
      <c r="O1121" s="1">
        <f t="shared" si="837"/>
        <v>0</v>
      </c>
      <c r="P1121" s="1">
        <f t="shared" si="838"/>
        <v>0</v>
      </c>
      <c r="Q1121" s="1" t="str">
        <f t="shared" si="839"/>
        <v/>
      </c>
      <c r="R1121" s="1">
        <f t="shared" si="840"/>
        <v>-58.5</v>
      </c>
      <c r="S1121" s="1">
        <f t="shared" si="841"/>
        <v>-24.375</v>
      </c>
      <c r="T1121" s="1">
        <f>VLOOKUP($H1121,節点!$E$1:$G$20000,2,FALSE)</f>
        <v>-60</v>
      </c>
      <c r="U1121" s="1">
        <f>VLOOKUP($H1121,節点!$E$1:$G$20000,3,FALSE)</f>
        <v>-24.9</v>
      </c>
      <c r="V1121" s="1">
        <f>VLOOKUP($I1121,節点!$E$1:$G$20000,2,FALSE)</f>
        <v>-57</v>
      </c>
      <c r="W1121" s="1">
        <f>VLOOKUP($I1121,節点!$E$1:$G$20000,3,FALSE)</f>
        <v>-24.9</v>
      </c>
      <c r="X1121" s="1">
        <f>VLOOKUP($J1121,節点!$E$1:$G$20000,2,FALSE)</f>
        <v>-57</v>
      </c>
      <c r="Y1121" s="1">
        <f>VLOOKUP($J1121,節点!$E$1:$G$20000,3,FALSE)</f>
        <v>-23.85</v>
      </c>
      <c r="Z1121" s="1">
        <f>VLOOKUP($K1121,節点!$E$1:$G$20000,2,FALSE)</f>
        <v>-60</v>
      </c>
      <c r="AA1121" s="1">
        <f>VLOOKUP($K1121,節点!$E$1:$G$20000,3,FALSE)</f>
        <v>-23.85</v>
      </c>
      <c r="AB1121">
        <f t="shared" si="842"/>
        <v>-1.5</v>
      </c>
      <c r="AC1121">
        <f t="shared" si="843"/>
        <v>-0.52499999999999858</v>
      </c>
      <c r="AD1121">
        <f t="shared" si="844"/>
        <v>1.5</v>
      </c>
      <c r="AE1121">
        <f t="shared" si="845"/>
        <v>-0.52499999999999858</v>
      </c>
      <c r="AF1121">
        <f t="shared" si="846"/>
        <v>1.5</v>
      </c>
      <c r="AG1121">
        <f t="shared" si="847"/>
        <v>0.52499999999999858</v>
      </c>
      <c r="AH1121">
        <f t="shared" si="848"/>
        <v>-1.5</v>
      </c>
      <c r="AI1121">
        <f t="shared" si="849"/>
        <v>0.52499999999999858</v>
      </c>
      <c r="AJ1121">
        <f t="shared" si="823"/>
        <v>199.2900462191887</v>
      </c>
      <c r="AK1121">
        <f t="shared" si="824"/>
        <v>340.7099537808113</v>
      </c>
      <c r="AL1121">
        <f t="shared" si="825"/>
        <v>19.290046219188685</v>
      </c>
      <c r="AM1121">
        <f t="shared" si="826"/>
        <v>160.7099537808113</v>
      </c>
      <c r="AN1121">
        <f t="shared" si="850"/>
        <v>3</v>
      </c>
      <c r="AO1121">
        <f t="shared" si="851"/>
        <v>4</v>
      </c>
      <c r="AP1121">
        <f t="shared" si="852"/>
        <v>1</v>
      </c>
      <c r="AQ1121">
        <f t="shared" si="853"/>
        <v>2</v>
      </c>
      <c r="AR1121">
        <f t="shared" si="854"/>
        <v>3412</v>
      </c>
      <c r="AS1121" t="str">
        <f t="shared" si="855"/>
        <v/>
      </c>
      <c r="AT1121" t="str">
        <f t="shared" si="856"/>
        <v/>
      </c>
      <c r="AU1121" t="str">
        <f t="shared" si="857"/>
        <v/>
      </c>
      <c r="AV1121" t="str">
        <f t="shared" si="858"/>
        <v/>
      </c>
      <c r="AW1121" t="str">
        <f t="shared" si="827"/>
        <v/>
      </c>
      <c r="BA1121">
        <f t="shared" si="859"/>
        <v>-58.5</v>
      </c>
      <c r="BB1121">
        <f t="shared" si="860"/>
        <v>-24.9</v>
      </c>
      <c r="BC1121">
        <f t="shared" si="861"/>
        <v>-57</v>
      </c>
      <c r="BD1121">
        <f t="shared" si="862"/>
        <v>-24.375</v>
      </c>
      <c r="BE1121">
        <f t="shared" si="863"/>
        <v>-58.5</v>
      </c>
      <c r="BF1121">
        <f t="shared" si="864"/>
        <v>-23.85</v>
      </c>
      <c r="BG1121">
        <f t="shared" si="865"/>
        <v>-60</v>
      </c>
      <c r="BH1121">
        <f t="shared" si="866"/>
        <v>-24.375</v>
      </c>
      <c r="BI1121">
        <f t="shared" si="867"/>
        <v>1.0499999999999972</v>
      </c>
      <c r="BJ1121">
        <f t="shared" si="868"/>
        <v>3</v>
      </c>
      <c r="BK1121">
        <f t="shared" si="869"/>
        <v>2.8571428571428648</v>
      </c>
      <c r="BL1121">
        <f t="shared" si="870"/>
        <v>1.0499999999999972</v>
      </c>
      <c r="BM1121" s="1">
        <v>2.8571428571428554</v>
      </c>
    </row>
    <row r="1122" spans="1:65">
      <c r="A1122" s="16" t="s">
        <v>4546</v>
      </c>
      <c r="E1122"/>
      <c r="F1122" s="17">
        <f t="shared" si="828"/>
        <v>362</v>
      </c>
      <c r="G1122" s="3">
        <f t="shared" si="829"/>
        <v>4</v>
      </c>
      <c r="H1122" s="4">
        <f t="shared" si="830"/>
        <v>372</v>
      </c>
      <c r="I1122" s="4">
        <f t="shared" si="831"/>
        <v>408</v>
      </c>
      <c r="J1122" s="4">
        <f t="shared" si="832"/>
        <v>409</v>
      </c>
      <c r="K1122" s="4">
        <f t="shared" si="833"/>
        <v>373</v>
      </c>
      <c r="L1122" s="1">
        <f t="shared" si="834"/>
        <v>0</v>
      </c>
      <c r="M1122" s="1">
        <f t="shared" si="835"/>
        <v>0</v>
      </c>
      <c r="N1122" s="1">
        <f t="shared" si="836"/>
        <v>0</v>
      </c>
      <c r="O1122" s="1">
        <f t="shared" si="837"/>
        <v>0</v>
      </c>
      <c r="P1122" s="1">
        <f t="shared" si="838"/>
        <v>0</v>
      </c>
      <c r="Q1122" s="1" t="str">
        <f t="shared" si="839"/>
        <v/>
      </c>
      <c r="R1122" s="1">
        <f t="shared" si="840"/>
        <v>-58.5</v>
      </c>
      <c r="S1122" s="1">
        <f t="shared" si="841"/>
        <v>-23.324999999999999</v>
      </c>
      <c r="T1122" s="1">
        <f>VLOOKUP($H1122,節点!$E$1:$G$20000,2,FALSE)</f>
        <v>-60</v>
      </c>
      <c r="U1122" s="1">
        <f>VLOOKUP($H1122,節点!$E$1:$G$20000,3,FALSE)</f>
        <v>-23.85</v>
      </c>
      <c r="V1122" s="1">
        <f>VLOOKUP($I1122,節点!$E$1:$G$20000,2,FALSE)</f>
        <v>-57</v>
      </c>
      <c r="W1122" s="1">
        <f>VLOOKUP($I1122,節点!$E$1:$G$20000,3,FALSE)</f>
        <v>-23.85</v>
      </c>
      <c r="X1122" s="1">
        <f>VLOOKUP($J1122,節点!$E$1:$G$20000,2,FALSE)</f>
        <v>-57</v>
      </c>
      <c r="Y1122" s="1">
        <f>VLOOKUP($J1122,節点!$E$1:$G$20000,3,FALSE)</f>
        <v>-22.8</v>
      </c>
      <c r="Z1122" s="1">
        <f>VLOOKUP($K1122,節点!$E$1:$G$20000,2,FALSE)</f>
        <v>-60</v>
      </c>
      <c r="AA1122" s="1">
        <f>VLOOKUP($K1122,節点!$E$1:$G$20000,3,FALSE)</f>
        <v>-22.8</v>
      </c>
      <c r="AB1122">
        <f t="shared" si="842"/>
        <v>-1.5</v>
      </c>
      <c r="AC1122">
        <f t="shared" si="843"/>
        <v>-0.52500000000000213</v>
      </c>
      <c r="AD1122">
        <f t="shared" si="844"/>
        <v>1.5</v>
      </c>
      <c r="AE1122">
        <f t="shared" si="845"/>
        <v>-0.52500000000000213</v>
      </c>
      <c r="AF1122">
        <f t="shared" si="846"/>
        <v>1.5</v>
      </c>
      <c r="AG1122">
        <f t="shared" si="847"/>
        <v>0.52499999999999858</v>
      </c>
      <c r="AH1122">
        <f t="shared" si="848"/>
        <v>-1.5</v>
      </c>
      <c r="AI1122">
        <f t="shared" si="849"/>
        <v>0.52499999999999858</v>
      </c>
      <c r="AJ1122">
        <f t="shared" si="823"/>
        <v>199.29004621918881</v>
      </c>
      <c r="AK1122">
        <f t="shared" si="824"/>
        <v>340.70995378081119</v>
      </c>
      <c r="AL1122">
        <f t="shared" si="825"/>
        <v>19.290046219188685</v>
      </c>
      <c r="AM1122">
        <f t="shared" si="826"/>
        <v>160.7099537808113</v>
      </c>
      <c r="AN1122">
        <f t="shared" si="850"/>
        <v>3</v>
      </c>
      <c r="AO1122">
        <f t="shared" si="851"/>
        <v>4</v>
      </c>
      <c r="AP1122">
        <f t="shared" si="852"/>
        <v>1</v>
      </c>
      <c r="AQ1122">
        <f t="shared" si="853"/>
        <v>2</v>
      </c>
      <c r="AR1122">
        <f t="shared" si="854"/>
        <v>3412</v>
      </c>
      <c r="AS1122" t="str">
        <f t="shared" si="855"/>
        <v/>
      </c>
      <c r="AT1122" t="str">
        <f t="shared" si="856"/>
        <v/>
      </c>
      <c r="AU1122" t="str">
        <f t="shared" si="857"/>
        <v/>
      </c>
      <c r="AV1122" t="str">
        <f t="shared" si="858"/>
        <v/>
      </c>
      <c r="AW1122" t="str">
        <f t="shared" si="827"/>
        <v/>
      </c>
      <c r="BA1122">
        <f t="shared" si="859"/>
        <v>-58.5</v>
      </c>
      <c r="BB1122">
        <f t="shared" si="860"/>
        <v>-23.85</v>
      </c>
      <c r="BC1122">
        <f t="shared" si="861"/>
        <v>-57</v>
      </c>
      <c r="BD1122">
        <f t="shared" si="862"/>
        <v>-23.325000000000003</v>
      </c>
      <c r="BE1122">
        <f t="shared" si="863"/>
        <v>-58.5</v>
      </c>
      <c r="BF1122">
        <f t="shared" si="864"/>
        <v>-22.8</v>
      </c>
      <c r="BG1122">
        <f t="shared" si="865"/>
        <v>-60</v>
      </c>
      <c r="BH1122">
        <f t="shared" si="866"/>
        <v>-23.325000000000003</v>
      </c>
      <c r="BI1122">
        <f t="shared" si="867"/>
        <v>1.0500000000000007</v>
      </c>
      <c r="BJ1122">
        <f t="shared" si="868"/>
        <v>3</v>
      </c>
      <c r="BK1122">
        <f t="shared" si="869"/>
        <v>2.8571428571428554</v>
      </c>
      <c r="BL1122">
        <f t="shared" si="870"/>
        <v>1.0500000000000007</v>
      </c>
      <c r="BM1122" s="1">
        <v>2.8571428571428554</v>
      </c>
    </row>
    <row r="1123" spans="1:65">
      <c r="A1123" s="16" t="s">
        <v>4547</v>
      </c>
      <c r="E1123"/>
      <c r="F1123" s="17">
        <f t="shared" si="828"/>
        <v>363</v>
      </c>
      <c r="G1123" s="3">
        <f t="shared" si="829"/>
        <v>4</v>
      </c>
      <c r="H1123" s="4">
        <f t="shared" si="830"/>
        <v>373</v>
      </c>
      <c r="I1123" s="4">
        <f t="shared" si="831"/>
        <v>409</v>
      </c>
      <c r="J1123" s="4">
        <f t="shared" si="832"/>
        <v>410</v>
      </c>
      <c r="K1123" s="4">
        <f t="shared" si="833"/>
        <v>374</v>
      </c>
      <c r="L1123" s="1">
        <f t="shared" si="834"/>
        <v>0</v>
      </c>
      <c r="M1123" s="1">
        <f t="shared" si="835"/>
        <v>0</v>
      </c>
      <c r="N1123" s="1">
        <f t="shared" si="836"/>
        <v>0</v>
      </c>
      <c r="O1123" s="1">
        <f t="shared" si="837"/>
        <v>0</v>
      </c>
      <c r="P1123" s="1">
        <f t="shared" si="838"/>
        <v>0</v>
      </c>
      <c r="Q1123" s="1" t="str">
        <f t="shared" si="839"/>
        <v/>
      </c>
      <c r="R1123" s="1">
        <f t="shared" si="840"/>
        <v>-58.5</v>
      </c>
      <c r="S1123" s="1">
        <f t="shared" si="841"/>
        <v>-22.274999999999999</v>
      </c>
      <c r="T1123" s="1">
        <f>VLOOKUP($H1123,節点!$E$1:$G$20000,2,FALSE)</f>
        <v>-60</v>
      </c>
      <c r="U1123" s="1">
        <f>VLOOKUP($H1123,節点!$E$1:$G$20000,3,FALSE)</f>
        <v>-22.8</v>
      </c>
      <c r="V1123" s="1">
        <f>VLOOKUP($I1123,節点!$E$1:$G$20000,2,FALSE)</f>
        <v>-57</v>
      </c>
      <c r="W1123" s="1">
        <f>VLOOKUP($I1123,節点!$E$1:$G$20000,3,FALSE)</f>
        <v>-22.8</v>
      </c>
      <c r="X1123" s="1">
        <f>VLOOKUP($J1123,節点!$E$1:$G$20000,2,FALSE)</f>
        <v>-57</v>
      </c>
      <c r="Y1123" s="1">
        <f>VLOOKUP($J1123,節点!$E$1:$G$20000,3,FALSE)</f>
        <v>-21.75</v>
      </c>
      <c r="Z1123" s="1">
        <f>VLOOKUP($K1123,節点!$E$1:$G$20000,2,FALSE)</f>
        <v>-60</v>
      </c>
      <c r="AA1123" s="1">
        <f>VLOOKUP($K1123,節点!$E$1:$G$20000,3,FALSE)</f>
        <v>-21.75</v>
      </c>
      <c r="AB1123">
        <f t="shared" si="842"/>
        <v>-1.5</v>
      </c>
      <c r="AC1123">
        <f t="shared" si="843"/>
        <v>-0.52500000000000213</v>
      </c>
      <c r="AD1123">
        <f t="shared" si="844"/>
        <v>1.5</v>
      </c>
      <c r="AE1123">
        <f t="shared" si="845"/>
        <v>-0.52500000000000213</v>
      </c>
      <c r="AF1123">
        <f t="shared" si="846"/>
        <v>1.5</v>
      </c>
      <c r="AG1123">
        <f t="shared" si="847"/>
        <v>0.52499999999999858</v>
      </c>
      <c r="AH1123">
        <f t="shared" si="848"/>
        <v>-1.5</v>
      </c>
      <c r="AI1123">
        <f t="shared" si="849"/>
        <v>0.52499999999999858</v>
      </c>
      <c r="AJ1123">
        <f t="shared" si="823"/>
        <v>199.29004621918881</v>
      </c>
      <c r="AK1123">
        <f t="shared" si="824"/>
        <v>340.70995378081119</v>
      </c>
      <c r="AL1123">
        <f t="shared" si="825"/>
        <v>19.290046219188685</v>
      </c>
      <c r="AM1123">
        <f t="shared" si="826"/>
        <v>160.7099537808113</v>
      </c>
      <c r="AN1123">
        <f t="shared" si="850"/>
        <v>3</v>
      </c>
      <c r="AO1123">
        <f t="shared" si="851"/>
        <v>4</v>
      </c>
      <c r="AP1123">
        <f t="shared" si="852"/>
        <v>1</v>
      </c>
      <c r="AQ1123">
        <f t="shared" si="853"/>
        <v>2</v>
      </c>
      <c r="AR1123">
        <f t="shared" si="854"/>
        <v>3412</v>
      </c>
      <c r="AS1123" t="str">
        <f t="shared" si="855"/>
        <v/>
      </c>
      <c r="AT1123" t="str">
        <f t="shared" si="856"/>
        <v/>
      </c>
      <c r="AU1123" t="str">
        <f t="shared" si="857"/>
        <v/>
      </c>
      <c r="AV1123" t="str">
        <f t="shared" si="858"/>
        <v/>
      </c>
      <c r="AW1123" t="str">
        <f t="shared" si="827"/>
        <v/>
      </c>
      <c r="BA1123">
        <f t="shared" si="859"/>
        <v>-58.5</v>
      </c>
      <c r="BB1123">
        <f t="shared" si="860"/>
        <v>-22.8</v>
      </c>
      <c r="BC1123">
        <f t="shared" si="861"/>
        <v>-57</v>
      </c>
      <c r="BD1123">
        <f t="shared" si="862"/>
        <v>-22.274999999999999</v>
      </c>
      <c r="BE1123">
        <f t="shared" si="863"/>
        <v>-58.5</v>
      </c>
      <c r="BF1123">
        <f t="shared" si="864"/>
        <v>-21.75</v>
      </c>
      <c r="BG1123">
        <f t="shared" si="865"/>
        <v>-60</v>
      </c>
      <c r="BH1123">
        <f t="shared" si="866"/>
        <v>-22.274999999999999</v>
      </c>
      <c r="BI1123">
        <f t="shared" si="867"/>
        <v>1.0500000000000007</v>
      </c>
      <c r="BJ1123">
        <f t="shared" si="868"/>
        <v>3</v>
      </c>
      <c r="BK1123">
        <f t="shared" si="869"/>
        <v>2.8571428571428554</v>
      </c>
      <c r="BL1123">
        <f t="shared" si="870"/>
        <v>1.0500000000000007</v>
      </c>
      <c r="BM1123" s="1">
        <v>2.8571428571428554</v>
      </c>
    </row>
    <row r="1124" spans="1:65">
      <c r="A1124" s="16" t="s">
        <v>4548</v>
      </c>
      <c r="E1124"/>
      <c r="F1124" s="17">
        <f t="shared" si="828"/>
        <v>364</v>
      </c>
      <c r="G1124" s="3">
        <f t="shared" si="829"/>
        <v>4</v>
      </c>
      <c r="H1124" s="4">
        <f t="shared" si="830"/>
        <v>374</v>
      </c>
      <c r="I1124" s="4">
        <f t="shared" si="831"/>
        <v>410</v>
      </c>
      <c r="J1124" s="4">
        <f t="shared" si="832"/>
        <v>411</v>
      </c>
      <c r="K1124" s="4">
        <f t="shared" si="833"/>
        <v>375</v>
      </c>
      <c r="L1124" s="1">
        <f t="shared" si="834"/>
        <v>0</v>
      </c>
      <c r="M1124" s="1">
        <f t="shared" si="835"/>
        <v>0</v>
      </c>
      <c r="N1124" s="1">
        <f t="shared" si="836"/>
        <v>0</v>
      </c>
      <c r="O1124" s="1">
        <f t="shared" si="837"/>
        <v>0</v>
      </c>
      <c r="P1124" s="1">
        <f t="shared" si="838"/>
        <v>0</v>
      </c>
      <c r="Q1124" s="1" t="str">
        <f t="shared" si="839"/>
        <v/>
      </c>
      <c r="R1124" s="1">
        <f t="shared" si="840"/>
        <v>-58.5</v>
      </c>
      <c r="S1124" s="1">
        <f t="shared" si="841"/>
        <v>-21.225000000000001</v>
      </c>
      <c r="T1124" s="1">
        <f>VLOOKUP($H1124,節点!$E$1:$G$20000,2,FALSE)</f>
        <v>-60</v>
      </c>
      <c r="U1124" s="1">
        <f>VLOOKUP($H1124,節点!$E$1:$G$20000,3,FALSE)</f>
        <v>-21.75</v>
      </c>
      <c r="V1124" s="1">
        <f>VLOOKUP($I1124,節点!$E$1:$G$20000,2,FALSE)</f>
        <v>-57</v>
      </c>
      <c r="W1124" s="1">
        <f>VLOOKUP($I1124,節点!$E$1:$G$20000,3,FALSE)</f>
        <v>-21.75</v>
      </c>
      <c r="X1124" s="1">
        <f>VLOOKUP($J1124,節点!$E$1:$G$20000,2,FALSE)</f>
        <v>-57</v>
      </c>
      <c r="Y1124" s="1">
        <f>VLOOKUP($J1124,節点!$E$1:$G$20000,3,FALSE)</f>
        <v>-20.7</v>
      </c>
      <c r="Z1124" s="1">
        <f>VLOOKUP($K1124,節点!$E$1:$G$20000,2,FALSE)</f>
        <v>-60</v>
      </c>
      <c r="AA1124" s="1">
        <f>VLOOKUP($K1124,節点!$E$1:$G$20000,3,FALSE)</f>
        <v>-20.7</v>
      </c>
      <c r="AB1124">
        <f t="shared" si="842"/>
        <v>-1.5</v>
      </c>
      <c r="AC1124">
        <f t="shared" si="843"/>
        <v>-0.52499999999999858</v>
      </c>
      <c r="AD1124">
        <f t="shared" si="844"/>
        <v>1.5</v>
      </c>
      <c r="AE1124">
        <f t="shared" si="845"/>
        <v>-0.52499999999999858</v>
      </c>
      <c r="AF1124">
        <f t="shared" si="846"/>
        <v>1.5</v>
      </c>
      <c r="AG1124">
        <f t="shared" si="847"/>
        <v>0.52500000000000213</v>
      </c>
      <c r="AH1124">
        <f t="shared" si="848"/>
        <v>-1.5</v>
      </c>
      <c r="AI1124">
        <f t="shared" si="849"/>
        <v>0.52500000000000213</v>
      </c>
      <c r="AJ1124">
        <f t="shared" si="823"/>
        <v>199.2900462191887</v>
      </c>
      <c r="AK1124">
        <f t="shared" si="824"/>
        <v>340.7099537808113</v>
      </c>
      <c r="AL1124">
        <f t="shared" si="825"/>
        <v>19.290046219188806</v>
      </c>
      <c r="AM1124">
        <f t="shared" si="826"/>
        <v>160.70995378081119</v>
      </c>
      <c r="AN1124">
        <f t="shared" si="850"/>
        <v>3</v>
      </c>
      <c r="AO1124">
        <f t="shared" si="851"/>
        <v>4</v>
      </c>
      <c r="AP1124">
        <f t="shared" si="852"/>
        <v>1</v>
      </c>
      <c r="AQ1124">
        <f t="shared" si="853"/>
        <v>2</v>
      </c>
      <c r="AR1124">
        <f t="shared" si="854"/>
        <v>3412</v>
      </c>
      <c r="AS1124" t="str">
        <f t="shared" si="855"/>
        <v/>
      </c>
      <c r="AT1124" t="str">
        <f t="shared" si="856"/>
        <v/>
      </c>
      <c r="AU1124" t="str">
        <f t="shared" si="857"/>
        <v/>
      </c>
      <c r="AV1124" t="str">
        <f t="shared" si="858"/>
        <v/>
      </c>
      <c r="AW1124" t="str">
        <f t="shared" si="827"/>
        <v/>
      </c>
      <c r="BA1124">
        <f t="shared" si="859"/>
        <v>-58.5</v>
      </c>
      <c r="BB1124">
        <f t="shared" si="860"/>
        <v>-21.75</v>
      </c>
      <c r="BC1124">
        <f t="shared" si="861"/>
        <v>-57</v>
      </c>
      <c r="BD1124">
        <f t="shared" si="862"/>
        <v>-21.225000000000001</v>
      </c>
      <c r="BE1124">
        <f t="shared" si="863"/>
        <v>-58.5</v>
      </c>
      <c r="BF1124">
        <f t="shared" si="864"/>
        <v>-20.7</v>
      </c>
      <c r="BG1124">
        <f t="shared" si="865"/>
        <v>-60</v>
      </c>
      <c r="BH1124">
        <f t="shared" si="866"/>
        <v>-21.225000000000001</v>
      </c>
      <c r="BI1124">
        <f t="shared" si="867"/>
        <v>1.0500000000000007</v>
      </c>
      <c r="BJ1124">
        <f t="shared" si="868"/>
        <v>3</v>
      </c>
      <c r="BK1124">
        <f t="shared" si="869"/>
        <v>2.8571428571428554</v>
      </c>
      <c r="BL1124">
        <f t="shared" si="870"/>
        <v>1.0500000000000007</v>
      </c>
      <c r="BM1124" s="1">
        <v>2.8571428571428554</v>
      </c>
    </row>
    <row r="1125" spans="1:65">
      <c r="A1125" s="16" t="s">
        <v>4549</v>
      </c>
      <c r="E1125"/>
      <c r="F1125" s="17">
        <f t="shared" si="828"/>
        <v>365</v>
      </c>
      <c r="G1125" s="3">
        <f t="shared" si="829"/>
        <v>4</v>
      </c>
      <c r="H1125" s="4">
        <f t="shared" si="830"/>
        <v>375</v>
      </c>
      <c r="I1125" s="4">
        <f t="shared" si="831"/>
        <v>411</v>
      </c>
      <c r="J1125" s="4">
        <f t="shared" si="832"/>
        <v>412</v>
      </c>
      <c r="K1125" s="4">
        <f t="shared" si="833"/>
        <v>376</v>
      </c>
      <c r="L1125" s="1">
        <f t="shared" si="834"/>
        <v>0</v>
      </c>
      <c r="M1125" s="1">
        <f t="shared" si="835"/>
        <v>0</v>
      </c>
      <c r="N1125" s="1">
        <f t="shared" si="836"/>
        <v>0</v>
      </c>
      <c r="O1125" s="1">
        <f t="shared" si="837"/>
        <v>0</v>
      </c>
      <c r="P1125" s="1">
        <f t="shared" si="838"/>
        <v>0</v>
      </c>
      <c r="Q1125" s="1" t="str">
        <f t="shared" si="839"/>
        <v/>
      </c>
      <c r="R1125" s="1">
        <f t="shared" si="840"/>
        <v>-58.5</v>
      </c>
      <c r="S1125" s="1">
        <f t="shared" si="841"/>
        <v>-20.174999999999997</v>
      </c>
      <c r="T1125" s="1">
        <f>VLOOKUP($H1125,節点!$E$1:$G$20000,2,FALSE)</f>
        <v>-60</v>
      </c>
      <c r="U1125" s="1">
        <f>VLOOKUP($H1125,節点!$E$1:$G$20000,3,FALSE)</f>
        <v>-20.7</v>
      </c>
      <c r="V1125" s="1">
        <f>VLOOKUP($I1125,節点!$E$1:$G$20000,2,FALSE)</f>
        <v>-57</v>
      </c>
      <c r="W1125" s="1">
        <f>VLOOKUP($I1125,節点!$E$1:$G$20000,3,FALSE)</f>
        <v>-20.7</v>
      </c>
      <c r="X1125" s="1">
        <f>VLOOKUP($J1125,節点!$E$1:$G$20000,2,FALSE)</f>
        <v>-57</v>
      </c>
      <c r="Y1125" s="1">
        <f>VLOOKUP($J1125,節点!$E$1:$G$20000,3,FALSE)</f>
        <v>-19.649999999999999</v>
      </c>
      <c r="Z1125" s="1">
        <f>VLOOKUP($K1125,節点!$E$1:$G$20000,2,FALSE)</f>
        <v>-60</v>
      </c>
      <c r="AA1125" s="1">
        <f>VLOOKUP($K1125,節点!$E$1:$G$20000,3,FALSE)</f>
        <v>-19.649999999999999</v>
      </c>
      <c r="AB1125">
        <f t="shared" si="842"/>
        <v>-1.5</v>
      </c>
      <c r="AC1125">
        <f t="shared" si="843"/>
        <v>-0.52500000000000213</v>
      </c>
      <c r="AD1125">
        <f t="shared" si="844"/>
        <v>1.5</v>
      </c>
      <c r="AE1125">
        <f t="shared" si="845"/>
        <v>-0.52500000000000213</v>
      </c>
      <c r="AF1125">
        <f t="shared" si="846"/>
        <v>1.5</v>
      </c>
      <c r="AG1125">
        <f t="shared" si="847"/>
        <v>0.52499999999999858</v>
      </c>
      <c r="AH1125">
        <f t="shared" si="848"/>
        <v>-1.5</v>
      </c>
      <c r="AI1125">
        <f t="shared" si="849"/>
        <v>0.52499999999999858</v>
      </c>
      <c r="AJ1125">
        <f t="shared" si="823"/>
        <v>199.29004621918881</v>
      </c>
      <c r="AK1125">
        <f t="shared" si="824"/>
        <v>340.70995378081119</v>
      </c>
      <c r="AL1125">
        <f t="shared" si="825"/>
        <v>19.290046219188685</v>
      </c>
      <c r="AM1125">
        <f t="shared" si="826"/>
        <v>160.7099537808113</v>
      </c>
      <c r="AN1125">
        <f t="shared" si="850"/>
        <v>3</v>
      </c>
      <c r="AO1125">
        <f t="shared" si="851"/>
        <v>4</v>
      </c>
      <c r="AP1125">
        <f t="shared" si="852"/>
        <v>1</v>
      </c>
      <c r="AQ1125">
        <f t="shared" si="853"/>
        <v>2</v>
      </c>
      <c r="AR1125">
        <f t="shared" si="854"/>
        <v>3412</v>
      </c>
      <c r="AS1125" t="str">
        <f t="shared" si="855"/>
        <v/>
      </c>
      <c r="AT1125" t="str">
        <f t="shared" si="856"/>
        <v/>
      </c>
      <c r="AU1125" t="str">
        <f t="shared" si="857"/>
        <v/>
      </c>
      <c r="AV1125" t="str">
        <f t="shared" si="858"/>
        <v/>
      </c>
      <c r="AW1125" t="str">
        <f t="shared" si="827"/>
        <v/>
      </c>
      <c r="BA1125">
        <f t="shared" si="859"/>
        <v>-58.5</v>
      </c>
      <c r="BB1125">
        <f t="shared" si="860"/>
        <v>-20.7</v>
      </c>
      <c r="BC1125">
        <f t="shared" si="861"/>
        <v>-57</v>
      </c>
      <c r="BD1125">
        <f t="shared" si="862"/>
        <v>-20.174999999999997</v>
      </c>
      <c r="BE1125">
        <f t="shared" si="863"/>
        <v>-58.5</v>
      </c>
      <c r="BF1125">
        <f t="shared" si="864"/>
        <v>-19.649999999999999</v>
      </c>
      <c r="BG1125">
        <f t="shared" si="865"/>
        <v>-60</v>
      </c>
      <c r="BH1125">
        <f t="shared" si="866"/>
        <v>-20.174999999999997</v>
      </c>
      <c r="BI1125">
        <f t="shared" si="867"/>
        <v>1.0500000000000007</v>
      </c>
      <c r="BJ1125">
        <f t="shared" si="868"/>
        <v>3</v>
      </c>
      <c r="BK1125">
        <f t="shared" si="869"/>
        <v>2.8571428571428554</v>
      </c>
      <c r="BL1125">
        <f t="shared" si="870"/>
        <v>1.0500000000000007</v>
      </c>
      <c r="BM1125" s="1">
        <v>2.727272727272728</v>
      </c>
    </row>
    <row r="1126" spans="1:65">
      <c r="A1126" s="16" t="s">
        <v>4550</v>
      </c>
      <c r="E1126"/>
      <c r="F1126" s="17">
        <f t="shared" si="828"/>
        <v>366</v>
      </c>
      <c r="G1126" s="3">
        <f t="shared" si="829"/>
        <v>4</v>
      </c>
      <c r="H1126" s="4">
        <f t="shared" si="830"/>
        <v>376</v>
      </c>
      <c r="I1126" s="4">
        <f t="shared" si="831"/>
        <v>412</v>
      </c>
      <c r="J1126" s="4">
        <f t="shared" si="832"/>
        <v>413</v>
      </c>
      <c r="K1126" s="4">
        <f t="shared" si="833"/>
        <v>377</v>
      </c>
      <c r="L1126" s="1">
        <f t="shared" si="834"/>
        <v>0</v>
      </c>
      <c r="M1126" s="1">
        <f t="shared" si="835"/>
        <v>0</v>
      </c>
      <c r="N1126" s="1">
        <f t="shared" si="836"/>
        <v>0</v>
      </c>
      <c r="O1126" s="1">
        <f t="shared" si="837"/>
        <v>0</v>
      </c>
      <c r="P1126" s="1">
        <f t="shared" si="838"/>
        <v>0</v>
      </c>
      <c r="Q1126" s="1" t="str">
        <f t="shared" si="839"/>
        <v/>
      </c>
      <c r="R1126" s="1">
        <f t="shared" si="840"/>
        <v>-58.5</v>
      </c>
      <c r="S1126" s="1">
        <f t="shared" si="841"/>
        <v>-19.125</v>
      </c>
      <c r="T1126" s="1">
        <f>VLOOKUP($H1126,節点!$E$1:$G$20000,2,FALSE)</f>
        <v>-60</v>
      </c>
      <c r="U1126" s="1">
        <f>VLOOKUP($H1126,節点!$E$1:$G$20000,3,FALSE)</f>
        <v>-19.649999999999999</v>
      </c>
      <c r="V1126" s="1">
        <f>VLOOKUP($I1126,節点!$E$1:$G$20000,2,FALSE)</f>
        <v>-57</v>
      </c>
      <c r="W1126" s="1">
        <f>VLOOKUP($I1126,節点!$E$1:$G$20000,3,FALSE)</f>
        <v>-19.649999999999999</v>
      </c>
      <c r="X1126" s="1">
        <f>VLOOKUP($J1126,節点!$E$1:$G$20000,2,FALSE)</f>
        <v>-57</v>
      </c>
      <c r="Y1126" s="1">
        <f>VLOOKUP($J1126,節点!$E$1:$G$20000,3,FALSE)</f>
        <v>-18.600000000000001</v>
      </c>
      <c r="Z1126" s="1">
        <f>VLOOKUP($K1126,節点!$E$1:$G$20000,2,FALSE)</f>
        <v>-60</v>
      </c>
      <c r="AA1126" s="1">
        <f>VLOOKUP($K1126,節点!$E$1:$G$20000,3,FALSE)</f>
        <v>-18.600000000000001</v>
      </c>
      <c r="AB1126">
        <f t="shared" si="842"/>
        <v>-1.5</v>
      </c>
      <c r="AC1126">
        <f t="shared" si="843"/>
        <v>-0.52499999999999858</v>
      </c>
      <c r="AD1126">
        <f t="shared" si="844"/>
        <v>1.5</v>
      </c>
      <c r="AE1126">
        <f t="shared" si="845"/>
        <v>-0.52499999999999858</v>
      </c>
      <c r="AF1126">
        <f t="shared" si="846"/>
        <v>1.5</v>
      </c>
      <c r="AG1126">
        <f t="shared" si="847"/>
        <v>0.52499999999999858</v>
      </c>
      <c r="AH1126">
        <f t="shared" si="848"/>
        <v>-1.5</v>
      </c>
      <c r="AI1126">
        <f t="shared" si="849"/>
        <v>0.52499999999999858</v>
      </c>
      <c r="AJ1126">
        <f t="shared" si="823"/>
        <v>199.2900462191887</v>
      </c>
      <c r="AK1126">
        <f t="shared" si="824"/>
        <v>340.7099537808113</v>
      </c>
      <c r="AL1126">
        <f t="shared" si="825"/>
        <v>19.290046219188685</v>
      </c>
      <c r="AM1126">
        <f t="shared" si="826"/>
        <v>160.7099537808113</v>
      </c>
      <c r="AN1126">
        <f t="shared" si="850"/>
        <v>3</v>
      </c>
      <c r="AO1126">
        <f t="shared" si="851"/>
        <v>4</v>
      </c>
      <c r="AP1126">
        <f t="shared" si="852"/>
        <v>1</v>
      </c>
      <c r="AQ1126">
        <f t="shared" si="853"/>
        <v>2</v>
      </c>
      <c r="AR1126">
        <f t="shared" si="854"/>
        <v>3412</v>
      </c>
      <c r="AS1126" t="str">
        <f t="shared" si="855"/>
        <v/>
      </c>
      <c r="AT1126" t="str">
        <f t="shared" si="856"/>
        <v/>
      </c>
      <c r="AU1126" t="str">
        <f t="shared" si="857"/>
        <v/>
      </c>
      <c r="AV1126" t="str">
        <f t="shared" si="858"/>
        <v/>
      </c>
      <c r="AW1126" t="str">
        <f t="shared" si="827"/>
        <v/>
      </c>
      <c r="BA1126">
        <f t="shared" si="859"/>
        <v>-58.5</v>
      </c>
      <c r="BB1126">
        <f t="shared" si="860"/>
        <v>-19.649999999999999</v>
      </c>
      <c r="BC1126">
        <f t="shared" si="861"/>
        <v>-57</v>
      </c>
      <c r="BD1126">
        <f t="shared" si="862"/>
        <v>-19.125</v>
      </c>
      <c r="BE1126">
        <f t="shared" si="863"/>
        <v>-58.5</v>
      </c>
      <c r="BF1126">
        <f t="shared" si="864"/>
        <v>-18.600000000000001</v>
      </c>
      <c r="BG1126">
        <f t="shared" si="865"/>
        <v>-60</v>
      </c>
      <c r="BH1126">
        <f t="shared" si="866"/>
        <v>-19.125</v>
      </c>
      <c r="BI1126">
        <f t="shared" si="867"/>
        <v>1.0499999999999972</v>
      </c>
      <c r="BJ1126">
        <f t="shared" si="868"/>
        <v>3</v>
      </c>
      <c r="BK1126">
        <f t="shared" si="869"/>
        <v>2.8571428571428648</v>
      </c>
      <c r="BL1126">
        <f t="shared" si="870"/>
        <v>1.0499999999999972</v>
      </c>
      <c r="BM1126" s="1">
        <v>2.727272727272728</v>
      </c>
    </row>
    <row r="1127" spans="1:65">
      <c r="A1127" s="16" t="s">
        <v>4551</v>
      </c>
      <c r="E1127"/>
      <c r="F1127" s="17">
        <f t="shared" si="828"/>
        <v>367</v>
      </c>
      <c r="G1127" s="3">
        <f t="shared" si="829"/>
        <v>4</v>
      </c>
      <c r="H1127" s="4">
        <f t="shared" si="830"/>
        <v>377</v>
      </c>
      <c r="I1127" s="4">
        <f t="shared" si="831"/>
        <v>413</v>
      </c>
      <c r="J1127" s="4">
        <f t="shared" si="832"/>
        <v>414</v>
      </c>
      <c r="K1127" s="4">
        <f t="shared" si="833"/>
        <v>378</v>
      </c>
      <c r="L1127" s="1">
        <f t="shared" si="834"/>
        <v>0</v>
      </c>
      <c r="M1127" s="1">
        <f t="shared" si="835"/>
        <v>0</v>
      </c>
      <c r="N1127" s="1">
        <f t="shared" si="836"/>
        <v>0</v>
      </c>
      <c r="O1127" s="1">
        <f t="shared" si="837"/>
        <v>0</v>
      </c>
      <c r="P1127" s="1">
        <f t="shared" si="838"/>
        <v>0</v>
      </c>
      <c r="Q1127" s="1" t="str">
        <f t="shared" si="839"/>
        <v/>
      </c>
      <c r="R1127" s="1">
        <f t="shared" si="840"/>
        <v>-58.5</v>
      </c>
      <c r="S1127" s="1">
        <f t="shared" si="841"/>
        <v>-18.074999999999999</v>
      </c>
      <c r="T1127" s="1">
        <f>VLOOKUP($H1127,節点!$E$1:$G$20000,2,FALSE)</f>
        <v>-60</v>
      </c>
      <c r="U1127" s="1">
        <f>VLOOKUP($H1127,節点!$E$1:$G$20000,3,FALSE)</f>
        <v>-18.600000000000001</v>
      </c>
      <c r="V1127" s="1">
        <f>VLOOKUP($I1127,節点!$E$1:$G$20000,2,FALSE)</f>
        <v>-57</v>
      </c>
      <c r="W1127" s="1">
        <f>VLOOKUP($I1127,節点!$E$1:$G$20000,3,FALSE)</f>
        <v>-18.600000000000001</v>
      </c>
      <c r="X1127" s="1">
        <f>VLOOKUP($J1127,節点!$E$1:$G$20000,2,FALSE)</f>
        <v>-57</v>
      </c>
      <c r="Y1127" s="1">
        <f>VLOOKUP($J1127,節点!$E$1:$G$20000,3,FALSE)</f>
        <v>-17.55</v>
      </c>
      <c r="Z1127" s="1">
        <f>VLOOKUP($K1127,節点!$E$1:$G$20000,2,FALSE)</f>
        <v>-60</v>
      </c>
      <c r="AA1127" s="1">
        <f>VLOOKUP($K1127,節点!$E$1:$G$20000,3,FALSE)</f>
        <v>-17.55</v>
      </c>
      <c r="AB1127">
        <f t="shared" si="842"/>
        <v>-1.5</v>
      </c>
      <c r="AC1127">
        <f t="shared" si="843"/>
        <v>-0.52500000000000213</v>
      </c>
      <c r="AD1127">
        <f t="shared" si="844"/>
        <v>1.5</v>
      </c>
      <c r="AE1127">
        <f t="shared" si="845"/>
        <v>-0.52500000000000213</v>
      </c>
      <c r="AF1127">
        <f t="shared" si="846"/>
        <v>1.5</v>
      </c>
      <c r="AG1127">
        <f t="shared" si="847"/>
        <v>0.52499999999999858</v>
      </c>
      <c r="AH1127">
        <f t="shared" si="848"/>
        <v>-1.5</v>
      </c>
      <c r="AI1127">
        <f t="shared" si="849"/>
        <v>0.52499999999999858</v>
      </c>
      <c r="AJ1127">
        <f t="shared" si="823"/>
        <v>199.29004621918881</v>
      </c>
      <c r="AK1127">
        <f t="shared" si="824"/>
        <v>340.70995378081119</v>
      </c>
      <c r="AL1127">
        <f t="shared" si="825"/>
        <v>19.290046219188685</v>
      </c>
      <c r="AM1127">
        <f t="shared" si="826"/>
        <v>160.7099537808113</v>
      </c>
      <c r="AN1127">
        <f t="shared" si="850"/>
        <v>3</v>
      </c>
      <c r="AO1127">
        <f t="shared" si="851"/>
        <v>4</v>
      </c>
      <c r="AP1127">
        <f t="shared" si="852"/>
        <v>1</v>
      </c>
      <c r="AQ1127">
        <f t="shared" si="853"/>
        <v>2</v>
      </c>
      <c r="AR1127">
        <f t="shared" si="854"/>
        <v>3412</v>
      </c>
      <c r="AS1127" t="str">
        <f t="shared" si="855"/>
        <v/>
      </c>
      <c r="AT1127" t="str">
        <f t="shared" si="856"/>
        <v/>
      </c>
      <c r="AU1127" t="str">
        <f t="shared" si="857"/>
        <v/>
      </c>
      <c r="AV1127" t="str">
        <f t="shared" si="858"/>
        <v/>
      </c>
      <c r="AW1127" t="str">
        <f t="shared" si="827"/>
        <v/>
      </c>
      <c r="BA1127">
        <f t="shared" si="859"/>
        <v>-58.5</v>
      </c>
      <c r="BB1127">
        <f t="shared" si="860"/>
        <v>-18.600000000000001</v>
      </c>
      <c r="BC1127">
        <f t="shared" si="861"/>
        <v>-57</v>
      </c>
      <c r="BD1127">
        <f t="shared" si="862"/>
        <v>-18.075000000000003</v>
      </c>
      <c r="BE1127">
        <f t="shared" si="863"/>
        <v>-58.5</v>
      </c>
      <c r="BF1127">
        <f t="shared" si="864"/>
        <v>-17.55</v>
      </c>
      <c r="BG1127">
        <f t="shared" si="865"/>
        <v>-60</v>
      </c>
      <c r="BH1127">
        <f t="shared" si="866"/>
        <v>-18.075000000000003</v>
      </c>
      <c r="BI1127">
        <f t="shared" si="867"/>
        <v>1.0500000000000007</v>
      </c>
      <c r="BJ1127">
        <f t="shared" si="868"/>
        <v>3</v>
      </c>
      <c r="BK1127">
        <f t="shared" si="869"/>
        <v>2.8571428571428554</v>
      </c>
      <c r="BL1127">
        <f t="shared" si="870"/>
        <v>1.0500000000000007</v>
      </c>
      <c r="BM1127" s="1">
        <v>2.727272727272728</v>
      </c>
    </row>
    <row r="1128" spans="1:65">
      <c r="A1128" s="16" t="s">
        <v>4552</v>
      </c>
      <c r="E1128"/>
      <c r="F1128" s="17">
        <f t="shared" si="828"/>
        <v>368</v>
      </c>
      <c r="G1128" s="3">
        <f t="shared" si="829"/>
        <v>4</v>
      </c>
      <c r="H1128" s="4">
        <f t="shared" si="830"/>
        <v>378</v>
      </c>
      <c r="I1128" s="4">
        <f t="shared" si="831"/>
        <v>414</v>
      </c>
      <c r="J1128" s="4">
        <f t="shared" si="832"/>
        <v>415</v>
      </c>
      <c r="K1128" s="4">
        <f t="shared" si="833"/>
        <v>379</v>
      </c>
      <c r="L1128" s="1">
        <f t="shared" si="834"/>
        <v>0</v>
      </c>
      <c r="M1128" s="1">
        <f t="shared" si="835"/>
        <v>0</v>
      </c>
      <c r="N1128" s="1">
        <f t="shared" si="836"/>
        <v>0</v>
      </c>
      <c r="O1128" s="1">
        <f t="shared" si="837"/>
        <v>0</v>
      </c>
      <c r="P1128" s="1">
        <f t="shared" si="838"/>
        <v>0</v>
      </c>
      <c r="Q1128" s="1" t="str">
        <f t="shared" si="839"/>
        <v/>
      </c>
      <c r="R1128" s="1">
        <f t="shared" si="840"/>
        <v>-58.5</v>
      </c>
      <c r="S1128" s="1">
        <f t="shared" si="841"/>
        <v>-17.024999999999999</v>
      </c>
      <c r="T1128" s="1">
        <f>VLOOKUP($H1128,節点!$E$1:$G$20000,2,FALSE)</f>
        <v>-60</v>
      </c>
      <c r="U1128" s="1">
        <f>VLOOKUP($H1128,節点!$E$1:$G$20000,3,FALSE)</f>
        <v>-17.55</v>
      </c>
      <c r="V1128" s="1">
        <f>VLOOKUP($I1128,節点!$E$1:$G$20000,2,FALSE)</f>
        <v>-57</v>
      </c>
      <c r="W1128" s="1">
        <f>VLOOKUP($I1128,節点!$E$1:$G$20000,3,FALSE)</f>
        <v>-17.55</v>
      </c>
      <c r="X1128" s="1">
        <f>VLOOKUP($J1128,節点!$E$1:$G$20000,2,FALSE)</f>
        <v>-57</v>
      </c>
      <c r="Y1128" s="1">
        <f>VLOOKUP($J1128,節点!$E$1:$G$20000,3,FALSE)</f>
        <v>-16.5</v>
      </c>
      <c r="Z1128" s="1">
        <f>VLOOKUP($K1128,節点!$E$1:$G$20000,2,FALSE)</f>
        <v>-60</v>
      </c>
      <c r="AA1128" s="1">
        <f>VLOOKUP($K1128,節点!$E$1:$G$20000,3,FALSE)</f>
        <v>-16.5</v>
      </c>
      <c r="AB1128">
        <f t="shared" si="842"/>
        <v>-1.5</v>
      </c>
      <c r="AC1128">
        <f t="shared" si="843"/>
        <v>-0.52500000000000213</v>
      </c>
      <c r="AD1128">
        <f t="shared" si="844"/>
        <v>1.5</v>
      </c>
      <c r="AE1128">
        <f t="shared" si="845"/>
        <v>-0.52500000000000213</v>
      </c>
      <c r="AF1128">
        <f t="shared" si="846"/>
        <v>1.5</v>
      </c>
      <c r="AG1128">
        <f t="shared" si="847"/>
        <v>0.52499999999999858</v>
      </c>
      <c r="AH1128">
        <f t="shared" si="848"/>
        <v>-1.5</v>
      </c>
      <c r="AI1128">
        <f t="shared" si="849"/>
        <v>0.52499999999999858</v>
      </c>
      <c r="AJ1128">
        <f t="shared" si="823"/>
        <v>199.29004621918881</v>
      </c>
      <c r="AK1128">
        <f t="shared" si="824"/>
        <v>340.70995378081119</v>
      </c>
      <c r="AL1128">
        <f t="shared" si="825"/>
        <v>19.290046219188685</v>
      </c>
      <c r="AM1128">
        <f t="shared" si="826"/>
        <v>160.7099537808113</v>
      </c>
      <c r="AN1128">
        <f t="shared" si="850"/>
        <v>3</v>
      </c>
      <c r="AO1128">
        <f t="shared" si="851"/>
        <v>4</v>
      </c>
      <c r="AP1128">
        <f t="shared" si="852"/>
        <v>1</v>
      </c>
      <c r="AQ1128">
        <f t="shared" si="853"/>
        <v>2</v>
      </c>
      <c r="AR1128">
        <f t="shared" si="854"/>
        <v>3412</v>
      </c>
      <c r="AS1128" t="str">
        <f t="shared" si="855"/>
        <v/>
      </c>
      <c r="AT1128" t="str">
        <f t="shared" si="856"/>
        <v/>
      </c>
      <c r="AU1128" t="str">
        <f t="shared" si="857"/>
        <v/>
      </c>
      <c r="AV1128" t="str">
        <f t="shared" si="858"/>
        <v/>
      </c>
      <c r="AW1128" t="str">
        <f t="shared" si="827"/>
        <v/>
      </c>
      <c r="BA1128">
        <f t="shared" si="859"/>
        <v>-58.5</v>
      </c>
      <c r="BB1128">
        <f t="shared" si="860"/>
        <v>-17.55</v>
      </c>
      <c r="BC1128">
        <f t="shared" si="861"/>
        <v>-57</v>
      </c>
      <c r="BD1128">
        <f t="shared" si="862"/>
        <v>-17.024999999999999</v>
      </c>
      <c r="BE1128">
        <f t="shared" si="863"/>
        <v>-58.5</v>
      </c>
      <c r="BF1128">
        <f t="shared" si="864"/>
        <v>-16.5</v>
      </c>
      <c r="BG1128">
        <f t="shared" si="865"/>
        <v>-60</v>
      </c>
      <c r="BH1128">
        <f t="shared" si="866"/>
        <v>-17.024999999999999</v>
      </c>
      <c r="BI1128">
        <f t="shared" si="867"/>
        <v>1.0500000000000007</v>
      </c>
      <c r="BJ1128">
        <f t="shared" si="868"/>
        <v>3</v>
      </c>
      <c r="BK1128">
        <f t="shared" si="869"/>
        <v>2.8571428571428554</v>
      </c>
      <c r="BL1128">
        <f t="shared" si="870"/>
        <v>1.0500000000000007</v>
      </c>
      <c r="BM1128" s="1">
        <v>2.727272727272728</v>
      </c>
    </row>
    <row r="1129" spans="1:65">
      <c r="A1129" s="16" t="s">
        <v>4553</v>
      </c>
      <c r="E1129"/>
      <c r="F1129" s="17">
        <f t="shared" si="828"/>
        <v>394</v>
      </c>
      <c r="G1129" s="3">
        <f t="shared" si="829"/>
        <v>4</v>
      </c>
      <c r="H1129" s="4">
        <f t="shared" si="830"/>
        <v>405</v>
      </c>
      <c r="I1129" s="4">
        <f t="shared" si="831"/>
        <v>441</v>
      </c>
      <c r="J1129" s="4">
        <f t="shared" si="832"/>
        <v>442</v>
      </c>
      <c r="K1129" s="4">
        <f t="shared" si="833"/>
        <v>406</v>
      </c>
      <c r="L1129" s="1">
        <f t="shared" si="834"/>
        <v>0</v>
      </c>
      <c r="M1129" s="1">
        <f t="shared" si="835"/>
        <v>0</v>
      </c>
      <c r="N1129" s="1">
        <f t="shared" si="836"/>
        <v>0</v>
      </c>
      <c r="O1129" s="1">
        <f t="shared" si="837"/>
        <v>0</v>
      </c>
      <c r="P1129" s="1">
        <f t="shared" si="838"/>
        <v>0</v>
      </c>
      <c r="Q1129" s="1" t="str">
        <f t="shared" si="839"/>
        <v/>
      </c>
      <c r="R1129" s="1">
        <f t="shared" si="840"/>
        <v>-55.5</v>
      </c>
      <c r="S1129" s="1">
        <f t="shared" si="841"/>
        <v>-26.475000000000001</v>
      </c>
      <c r="T1129" s="1">
        <f>VLOOKUP($H1129,節点!$E$1:$G$20000,2,FALSE)</f>
        <v>-57</v>
      </c>
      <c r="U1129" s="1">
        <f>VLOOKUP($H1129,節点!$E$1:$G$20000,3,FALSE)</f>
        <v>-27</v>
      </c>
      <c r="V1129" s="1">
        <f>VLOOKUP($I1129,節点!$E$1:$G$20000,2,FALSE)</f>
        <v>-54</v>
      </c>
      <c r="W1129" s="1">
        <f>VLOOKUP($I1129,節点!$E$1:$G$20000,3,FALSE)</f>
        <v>-27</v>
      </c>
      <c r="X1129" s="1">
        <f>VLOOKUP($J1129,節点!$E$1:$G$20000,2,FALSE)</f>
        <v>-54</v>
      </c>
      <c r="Y1129" s="1">
        <f>VLOOKUP($J1129,節点!$E$1:$G$20000,3,FALSE)</f>
        <v>-25.95</v>
      </c>
      <c r="Z1129" s="1">
        <f>VLOOKUP($K1129,節点!$E$1:$G$20000,2,FALSE)</f>
        <v>-57</v>
      </c>
      <c r="AA1129" s="1">
        <f>VLOOKUP($K1129,節点!$E$1:$G$20000,3,FALSE)</f>
        <v>-25.95</v>
      </c>
      <c r="AB1129">
        <f t="shared" si="842"/>
        <v>-1.5</v>
      </c>
      <c r="AC1129">
        <f t="shared" si="843"/>
        <v>-0.52499999999999858</v>
      </c>
      <c r="AD1129">
        <f t="shared" si="844"/>
        <v>1.5</v>
      </c>
      <c r="AE1129">
        <f t="shared" si="845"/>
        <v>-0.52499999999999858</v>
      </c>
      <c r="AF1129">
        <f t="shared" si="846"/>
        <v>1.5</v>
      </c>
      <c r="AG1129">
        <f t="shared" si="847"/>
        <v>0.52500000000000213</v>
      </c>
      <c r="AH1129">
        <f t="shared" si="848"/>
        <v>-1.5</v>
      </c>
      <c r="AI1129">
        <f t="shared" si="849"/>
        <v>0.52500000000000213</v>
      </c>
      <c r="AJ1129">
        <f t="shared" si="823"/>
        <v>199.2900462191887</v>
      </c>
      <c r="AK1129">
        <f t="shared" si="824"/>
        <v>340.7099537808113</v>
      </c>
      <c r="AL1129">
        <f t="shared" si="825"/>
        <v>19.290046219188806</v>
      </c>
      <c r="AM1129">
        <f t="shared" si="826"/>
        <v>160.70995378081119</v>
      </c>
      <c r="AN1129">
        <f t="shared" si="850"/>
        <v>3</v>
      </c>
      <c r="AO1129">
        <f t="shared" si="851"/>
        <v>4</v>
      </c>
      <c r="AP1129">
        <f t="shared" si="852"/>
        <v>1</v>
      </c>
      <c r="AQ1129">
        <f t="shared" si="853"/>
        <v>2</v>
      </c>
      <c r="AR1129">
        <f t="shared" si="854"/>
        <v>3412</v>
      </c>
      <c r="AS1129" t="str">
        <f t="shared" si="855"/>
        <v/>
      </c>
      <c r="AT1129" t="str">
        <f t="shared" si="856"/>
        <v/>
      </c>
      <c r="AU1129" t="str">
        <f t="shared" si="857"/>
        <v/>
      </c>
      <c r="AV1129" t="str">
        <f t="shared" si="858"/>
        <v/>
      </c>
      <c r="AW1129" t="str">
        <f t="shared" si="827"/>
        <v/>
      </c>
      <c r="BA1129">
        <f t="shared" si="859"/>
        <v>-55.5</v>
      </c>
      <c r="BB1129">
        <f t="shared" si="860"/>
        <v>-27</v>
      </c>
      <c r="BC1129">
        <f t="shared" si="861"/>
        <v>-54</v>
      </c>
      <c r="BD1129">
        <f t="shared" si="862"/>
        <v>-26.475000000000001</v>
      </c>
      <c r="BE1129">
        <f t="shared" si="863"/>
        <v>-55.5</v>
      </c>
      <c r="BF1129">
        <f t="shared" si="864"/>
        <v>-25.95</v>
      </c>
      <c r="BG1129">
        <f t="shared" si="865"/>
        <v>-57</v>
      </c>
      <c r="BH1129">
        <f t="shared" si="866"/>
        <v>-26.475000000000001</v>
      </c>
      <c r="BI1129">
        <f t="shared" si="867"/>
        <v>1.0500000000000007</v>
      </c>
      <c r="BJ1129">
        <f t="shared" si="868"/>
        <v>3</v>
      </c>
      <c r="BK1129">
        <f t="shared" si="869"/>
        <v>2.8571428571428554</v>
      </c>
      <c r="BL1129">
        <f t="shared" si="870"/>
        <v>1.0500000000000007</v>
      </c>
      <c r="BM1129" s="1">
        <v>2.727272727272728</v>
      </c>
    </row>
    <row r="1130" spans="1:65">
      <c r="A1130" s="16" t="s">
        <v>4554</v>
      </c>
      <c r="E1130"/>
      <c r="F1130" s="17">
        <f t="shared" si="828"/>
        <v>395</v>
      </c>
      <c r="G1130" s="3">
        <f t="shared" si="829"/>
        <v>4</v>
      </c>
      <c r="H1130" s="4">
        <f t="shared" si="830"/>
        <v>406</v>
      </c>
      <c r="I1130" s="4">
        <f t="shared" si="831"/>
        <v>442</v>
      </c>
      <c r="J1130" s="4">
        <f t="shared" si="832"/>
        <v>443</v>
      </c>
      <c r="K1130" s="4">
        <f t="shared" si="833"/>
        <v>407</v>
      </c>
      <c r="L1130" s="1">
        <f t="shared" si="834"/>
        <v>0</v>
      </c>
      <c r="M1130" s="1">
        <f t="shared" si="835"/>
        <v>0</v>
      </c>
      <c r="N1130" s="1">
        <f t="shared" si="836"/>
        <v>0</v>
      </c>
      <c r="O1130" s="1">
        <f t="shared" si="837"/>
        <v>0</v>
      </c>
      <c r="P1130" s="1">
        <f t="shared" si="838"/>
        <v>0</v>
      </c>
      <c r="Q1130" s="1" t="str">
        <f t="shared" si="839"/>
        <v/>
      </c>
      <c r="R1130" s="1">
        <f t="shared" si="840"/>
        <v>-55.5</v>
      </c>
      <c r="S1130" s="1">
        <f t="shared" si="841"/>
        <v>-25.424999999999997</v>
      </c>
      <c r="T1130" s="1">
        <f>VLOOKUP($H1130,節点!$E$1:$G$20000,2,FALSE)</f>
        <v>-57</v>
      </c>
      <c r="U1130" s="1">
        <f>VLOOKUP($H1130,節点!$E$1:$G$20000,3,FALSE)</f>
        <v>-25.95</v>
      </c>
      <c r="V1130" s="1">
        <f>VLOOKUP($I1130,節点!$E$1:$G$20000,2,FALSE)</f>
        <v>-54</v>
      </c>
      <c r="W1130" s="1">
        <f>VLOOKUP($I1130,節点!$E$1:$G$20000,3,FALSE)</f>
        <v>-25.95</v>
      </c>
      <c r="X1130" s="1">
        <f>VLOOKUP($J1130,節点!$E$1:$G$20000,2,FALSE)</f>
        <v>-54</v>
      </c>
      <c r="Y1130" s="1">
        <f>VLOOKUP($J1130,節点!$E$1:$G$20000,3,FALSE)</f>
        <v>-24.9</v>
      </c>
      <c r="Z1130" s="1">
        <f>VLOOKUP($K1130,節点!$E$1:$G$20000,2,FALSE)</f>
        <v>-57</v>
      </c>
      <c r="AA1130" s="1">
        <f>VLOOKUP($K1130,節点!$E$1:$G$20000,3,FALSE)</f>
        <v>-24.9</v>
      </c>
      <c r="AB1130">
        <f t="shared" si="842"/>
        <v>-1.5</v>
      </c>
      <c r="AC1130">
        <f t="shared" si="843"/>
        <v>-0.52500000000000213</v>
      </c>
      <c r="AD1130">
        <f t="shared" si="844"/>
        <v>1.5</v>
      </c>
      <c r="AE1130">
        <f t="shared" si="845"/>
        <v>-0.52500000000000213</v>
      </c>
      <c r="AF1130">
        <f t="shared" si="846"/>
        <v>1.5</v>
      </c>
      <c r="AG1130">
        <f t="shared" si="847"/>
        <v>0.52499999999999858</v>
      </c>
      <c r="AH1130">
        <f t="shared" si="848"/>
        <v>-1.5</v>
      </c>
      <c r="AI1130">
        <f t="shared" si="849"/>
        <v>0.52499999999999858</v>
      </c>
      <c r="AJ1130">
        <f t="shared" si="823"/>
        <v>199.29004621918881</v>
      </c>
      <c r="AK1130">
        <f t="shared" si="824"/>
        <v>340.70995378081119</v>
      </c>
      <c r="AL1130">
        <f t="shared" si="825"/>
        <v>19.290046219188685</v>
      </c>
      <c r="AM1130">
        <f t="shared" si="826"/>
        <v>160.7099537808113</v>
      </c>
      <c r="AN1130">
        <f t="shared" si="850"/>
        <v>3</v>
      </c>
      <c r="AO1130">
        <f t="shared" si="851"/>
        <v>4</v>
      </c>
      <c r="AP1130">
        <f t="shared" si="852"/>
        <v>1</v>
      </c>
      <c r="AQ1130">
        <f t="shared" si="853"/>
        <v>2</v>
      </c>
      <c r="AR1130">
        <f t="shared" si="854"/>
        <v>3412</v>
      </c>
      <c r="AS1130" t="str">
        <f t="shared" si="855"/>
        <v/>
      </c>
      <c r="AT1130" t="str">
        <f t="shared" si="856"/>
        <v/>
      </c>
      <c r="AU1130" t="str">
        <f t="shared" si="857"/>
        <v/>
      </c>
      <c r="AV1130" t="str">
        <f t="shared" si="858"/>
        <v/>
      </c>
      <c r="AW1130" t="str">
        <f t="shared" si="827"/>
        <v/>
      </c>
      <c r="BA1130">
        <f t="shared" si="859"/>
        <v>-55.5</v>
      </c>
      <c r="BB1130">
        <f t="shared" si="860"/>
        <v>-25.95</v>
      </c>
      <c r="BC1130">
        <f t="shared" si="861"/>
        <v>-54</v>
      </c>
      <c r="BD1130">
        <f t="shared" si="862"/>
        <v>-25.424999999999997</v>
      </c>
      <c r="BE1130">
        <f t="shared" si="863"/>
        <v>-55.5</v>
      </c>
      <c r="BF1130">
        <f t="shared" si="864"/>
        <v>-24.9</v>
      </c>
      <c r="BG1130">
        <f t="shared" si="865"/>
        <v>-57</v>
      </c>
      <c r="BH1130">
        <f t="shared" si="866"/>
        <v>-25.424999999999997</v>
      </c>
      <c r="BI1130">
        <f t="shared" si="867"/>
        <v>1.0500000000000007</v>
      </c>
      <c r="BJ1130">
        <f t="shared" si="868"/>
        <v>3</v>
      </c>
      <c r="BK1130">
        <f t="shared" si="869"/>
        <v>2.8571428571428554</v>
      </c>
      <c r="BL1130">
        <f t="shared" si="870"/>
        <v>1.0500000000000007</v>
      </c>
      <c r="BM1130" s="1">
        <v>2.727272727272728</v>
      </c>
    </row>
    <row r="1131" spans="1:65">
      <c r="A1131" s="16" t="s">
        <v>4555</v>
      </c>
      <c r="E1131"/>
      <c r="F1131" s="17">
        <f t="shared" si="828"/>
        <v>396</v>
      </c>
      <c r="G1131" s="3">
        <f t="shared" si="829"/>
        <v>4</v>
      </c>
      <c r="H1131" s="4">
        <f t="shared" si="830"/>
        <v>407</v>
      </c>
      <c r="I1131" s="4">
        <f t="shared" si="831"/>
        <v>443</v>
      </c>
      <c r="J1131" s="4">
        <f t="shared" si="832"/>
        <v>444</v>
      </c>
      <c r="K1131" s="4">
        <f t="shared" si="833"/>
        <v>408</v>
      </c>
      <c r="L1131" s="1">
        <f t="shared" si="834"/>
        <v>0</v>
      </c>
      <c r="M1131" s="1">
        <f t="shared" si="835"/>
        <v>0</v>
      </c>
      <c r="N1131" s="1">
        <f t="shared" si="836"/>
        <v>0</v>
      </c>
      <c r="O1131" s="1">
        <f t="shared" si="837"/>
        <v>0</v>
      </c>
      <c r="P1131" s="1">
        <f t="shared" si="838"/>
        <v>0</v>
      </c>
      <c r="Q1131" s="1" t="str">
        <f t="shared" si="839"/>
        <v/>
      </c>
      <c r="R1131" s="1">
        <f t="shared" si="840"/>
        <v>-55.5</v>
      </c>
      <c r="S1131" s="1">
        <f t="shared" si="841"/>
        <v>-24.375</v>
      </c>
      <c r="T1131" s="1">
        <f>VLOOKUP($H1131,節点!$E$1:$G$20000,2,FALSE)</f>
        <v>-57</v>
      </c>
      <c r="U1131" s="1">
        <f>VLOOKUP($H1131,節点!$E$1:$G$20000,3,FALSE)</f>
        <v>-24.9</v>
      </c>
      <c r="V1131" s="1">
        <f>VLOOKUP($I1131,節点!$E$1:$G$20000,2,FALSE)</f>
        <v>-54</v>
      </c>
      <c r="W1131" s="1">
        <f>VLOOKUP($I1131,節点!$E$1:$G$20000,3,FALSE)</f>
        <v>-24.9</v>
      </c>
      <c r="X1131" s="1">
        <f>VLOOKUP($J1131,節点!$E$1:$G$20000,2,FALSE)</f>
        <v>-54</v>
      </c>
      <c r="Y1131" s="1">
        <f>VLOOKUP($J1131,節点!$E$1:$G$20000,3,FALSE)</f>
        <v>-23.85</v>
      </c>
      <c r="Z1131" s="1">
        <f>VLOOKUP($K1131,節点!$E$1:$G$20000,2,FALSE)</f>
        <v>-57</v>
      </c>
      <c r="AA1131" s="1">
        <f>VLOOKUP($K1131,節点!$E$1:$G$20000,3,FALSE)</f>
        <v>-23.85</v>
      </c>
      <c r="AB1131">
        <f t="shared" si="842"/>
        <v>-1.5</v>
      </c>
      <c r="AC1131">
        <f t="shared" si="843"/>
        <v>-0.52499999999999858</v>
      </c>
      <c r="AD1131">
        <f t="shared" si="844"/>
        <v>1.5</v>
      </c>
      <c r="AE1131">
        <f t="shared" si="845"/>
        <v>-0.52499999999999858</v>
      </c>
      <c r="AF1131">
        <f t="shared" si="846"/>
        <v>1.5</v>
      </c>
      <c r="AG1131">
        <f t="shared" si="847"/>
        <v>0.52499999999999858</v>
      </c>
      <c r="AH1131">
        <f t="shared" si="848"/>
        <v>-1.5</v>
      </c>
      <c r="AI1131">
        <f t="shared" si="849"/>
        <v>0.52499999999999858</v>
      </c>
      <c r="AJ1131">
        <f t="shared" si="823"/>
        <v>199.2900462191887</v>
      </c>
      <c r="AK1131">
        <f t="shared" si="824"/>
        <v>340.7099537808113</v>
      </c>
      <c r="AL1131">
        <f t="shared" si="825"/>
        <v>19.290046219188685</v>
      </c>
      <c r="AM1131">
        <f t="shared" si="826"/>
        <v>160.7099537808113</v>
      </c>
      <c r="AN1131">
        <f t="shared" si="850"/>
        <v>3</v>
      </c>
      <c r="AO1131">
        <f t="shared" si="851"/>
        <v>4</v>
      </c>
      <c r="AP1131">
        <f t="shared" si="852"/>
        <v>1</v>
      </c>
      <c r="AQ1131">
        <f t="shared" si="853"/>
        <v>2</v>
      </c>
      <c r="AR1131">
        <f t="shared" si="854"/>
        <v>3412</v>
      </c>
      <c r="AS1131" t="str">
        <f t="shared" si="855"/>
        <v/>
      </c>
      <c r="AT1131" t="str">
        <f t="shared" si="856"/>
        <v/>
      </c>
      <c r="AU1131" t="str">
        <f t="shared" si="857"/>
        <v/>
      </c>
      <c r="AV1131" t="str">
        <f t="shared" si="858"/>
        <v/>
      </c>
      <c r="AW1131" t="str">
        <f t="shared" si="827"/>
        <v/>
      </c>
      <c r="BA1131">
        <f t="shared" si="859"/>
        <v>-55.5</v>
      </c>
      <c r="BB1131">
        <f t="shared" si="860"/>
        <v>-24.9</v>
      </c>
      <c r="BC1131">
        <f t="shared" si="861"/>
        <v>-54</v>
      </c>
      <c r="BD1131">
        <f t="shared" si="862"/>
        <v>-24.375</v>
      </c>
      <c r="BE1131">
        <f t="shared" si="863"/>
        <v>-55.5</v>
      </c>
      <c r="BF1131">
        <f t="shared" si="864"/>
        <v>-23.85</v>
      </c>
      <c r="BG1131">
        <f t="shared" si="865"/>
        <v>-57</v>
      </c>
      <c r="BH1131">
        <f t="shared" si="866"/>
        <v>-24.375</v>
      </c>
      <c r="BI1131">
        <f t="shared" si="867"/>
        <v>1.0499999999999972</v>
      </c>
      <c r="BJ1131">
        <f t="shared" si="868"/>
        <v>3</v>
      </c>
      <c r="BK1131">
        <f t="shared" si="869"/>
        <v>2.8571428571428648</v>
      </c>
      <c r="BL1131">
        <f t="shared" si="870"/>
        <v>1.0499999999999972</v>
      </c>
      <c r="BM1131" s="1">
        <v>2.727272727272728</v>
      </c>
    </row>
    <row r="1132" spans="1:65">
      <c r="A1132" s="16" t="s">
        <v>4556</v>
      </c>
      <c r="E1132"/>
      <c r="F1132" s="17">
        <f t="shared" si="828"/>
        <v>397</v>
      </c>
      <c r="G1132" s="3">
        <f t="shared" si="829"/>
        <v>4</v>
      </c>
      <c r="H1132" s="4">
        <f t="shared" si="830"/>
        <v>408</v>
      </c>
      <c r="I1132" s="4">
        <f t="shared" si="831"/>
        <v>444</v>
      </c>
      <c r="J1132" s="4">
        <f t="shared" si="832"/>
        <v>445</v>
      </c>
      <c r="K1132" s="4">
        <f t="shared" si="833"/>
        <v>409</v>
      </c>
      <c r="L1132" s="1">
        <f t="shared" si="834"/>
        <v>0</v>
      </c>
      <c r="M1132" s="1">
        <f t="shared" si="835"/>
        <v>0</v>
      </c>
      <c r="N1132" s="1">
        <f t="shared" si="836"/>
        <v>0</v>
      </c>
      <c r="O1132" s="1">
        <f t="shared" si="837"/>
        <v>0</v>
      </c>
      <c r="P1132" s="1">
        <f t="shared" si="838"/>
        <v>0</v>
      </c>
      <c r="Q1132" s="1" t="str">
        <f t="shared" si="839"/>
        <v/>
      </c>
      <c r="R1132" s="1">
        <f t="shared" si="840"/>
        <v>-55.5</v>
      </c>
      <c r="S1132" s="1">
        <f t="shared" si="841"/>
        <v>-23.324999999999999</v>
      </c>
      <c r="T1132" s="1">
        <f>VLOOKUP($H1132,節点!$E$1:$G$20000,2,FALSE)</f>
        <v>-57</v>
      </c>
      <c r="U1132" s="1">
        <f>VLOOKUP($H1132,節点!$E$1:$G$20000,3,FALSE)</f>
        <v>-23.85</v>
      </c>
      <c r="V1132" s="1">
        <f>VLOOKUP($I1132,節点!$E$1:$G$20000,2,FALSE)</f>
        <v>-54</v>
      </c>
      <c r="W1132" s="1">
        <f>VLOOKUP($I1132,節点!$E$1:$G$20000,3,FALSE)</f>
        <v>-23.85</v>
      </c>
      <c r="X1132" s="1">
        <f>VLOOKUP($J1132,節点!$E$1:$G$20000,2,FALSE)</f>
        <v>-54</v>
      </c>
      <c r="Y1132" s="1">
        <f>VLOOKUP($J1132,節点!$E$1:$G$20000,3,FALSE)</f>
        <v>-22.8</v>
      </c>
      <c r="Z1132" s="1">
        <f>VLOOKUP($K1132,節点!$E$1:$G$20000,2,FALSE)</f>
        <v>-57</v>
      </c>
      <c r="AA1132" s="1">
        <f>VLOOKUP($K1132,節点!$E$1:$G$20000,3,FALSE)</f>
        <v>-22.8</v>
      </c>
      <c r="AB1132">
        <f t="shared" si="842"/>
        <v>-1.5</v>
      </c>
      <c r="AC1132">
        <f t="shared" si="843"/>
        <v>-0.52500000000000213</v>
      </c>
      <c r="AD1132">
        <f t="shared" si="844"/>
        <v>1.5</v>
      </c>
      <c r="AE1132">
        <f t="shared" si="845"/>
        <v>-0.52500000000000213</v>
      </c>
      <c r="AF1132">
        <f t="shared" si="846"/>
        <v>1.5</v>
      </c>
      <c r="AG1132">
        <f t="shared" si="847"/>
        <v>0.52499999999999858</v>
      </c>
      <c r="AH1132">
        <f t="shared" si="848"/>
        <v>-1.5</v>
      </c>
      <c r="AI1132">
        <f t="shared" si="849"/>
        <v>0.52499999999999858</v>
      </c>
      <c r="AJ1132">
        <f t="shared" si="823"/>
        <v>199.29004621918881</v>
      </c>
      <c r="AK1132">
        <f t="shared" si="824"/>
        <v>340.70995378081119</v>
      </c>
      <c r="AL1132">
        <f t="shared" si="825"/>
        <v>19.290046219188685</v>
      </c>
      <c r="AM1132">
        <f t="shared" si="826"/>
        <v>160.7099537808113</v>
      </c>
      <c r="AN1132">
        <f t="shared" si="850"/>
        <v>3</v>
      </c>
      <c r="AO1132">
        <f t="shared" si="851"/>
        <v>4</v>
      </c>
      <c r="AP1132">
        <f t="shared" si="852"/>
        <v>1</v>
      </c>
      <c r="AQ1132">
        <f t="shared" si="853"/>
        <v>2</v>
      </c>
      <c r="AR1132">
        <f t="shared" si="854"/>
        <v>3412</v>
      </c>
      <c r="AS1132" t="str">
        <f t="shared" si="855"/>
        <v/>
      </c>
      <c r="AT1132" t="str">
        <f t="shared" si="856"/>
        <v/>
      </c>
      <c r="AU1132" t="str">
        <f t="shared" si="857"/>
        <v/>
      </c>
      <c r="AV1132" t="str">
        <f t="shared" si="858"/>
        <v/>
      </c>
      <c r="AW1132" t="str">
        <f t="shared" si="827"/>
        <v/>
      </c>
      <c r="BA1132">
        <f t="shared" si="859"/>
        <v>-55.5</v>
      </c>
      <c r="BB1132">
        <f t="shared" si="860"/>
        <v>-23.85</v>
      </c>
      <c r="BC1132">
        <f t="shared" si="861"/>
        <v>-54</v>
      </c>
      <c r="BD1132">
        <f t="shared" si="862"/>
        <v>-23.325000000000003</v>
      </c>
      <c r="BE1132">
        <f t="shared" si="863"/>
        <v>-55.5</v>
      </c>
      <c r="BF1132">
        <f t="shared" si="864"/>
        <v>-22.8</v>
      </c>
      <c r="BG1132">
        <f t="shared" si="865"/>
        <v>-57</v>
      </c>
      <c r="BH1132">
        <f t="shared" si="866"/>
        <v>-23.325000000000003</v>
      </c>
      <c r="BI1132">
        <f t="shared" si="867"/>
        <v>1.0500000000000007</v>
      </c>
      <c r="BJ1132">
        <f t="shared" si="868"/>
        <v>3</v>
      </c>
      <c r="BK1132">
        <f t="shared" si="869"/>
        <v>2.8571428571428554</v>
      </c>
      <c r="BL1132">
        <f t="shared" si="870"/>
        <v>1.0500000000000007</v>
      </c>
      <c r="BM1132" s="1">
        <v>2.727272727272728</v>
      </c>
    </row>
    <row r="1133" spans="1:65">
      <c r="A1133" s="16" t="s">
        <v>4557</v>
      </c>
      <c r="E1133"/>
      <c r="F1133" s="17">
        <f t="shared" si="828"/>
        <v>398</v>
      </c>
      <c r="G1133" s="3">
        <f t="shared" si="829"/>
        <v>4</v>
      </c>
      <c r="H1133" s="4">
        <f t="shared" si="830"/>
        <v>409</v>
      </c>
      <c r="I1133" s="4">
        <f t="shared" si="831"/>
        <v>445</v>
      </c>
      <c r="J1133" s="4">
        <f t="shared" si="832"/>
        <v>446</v>
      </c>
      <c r="K1133" s="4">
        <f t="shared" si="833"/>
        <v>410</v>
      </c>
      <c r="L1133" s="1">
        <f t="shared" si="834"/>
        <v>0</v>
      </c>
      <c r="M1133" s="1">
        <f t="shared" si="835"/>
        <v>0</v>
      </c>
      <c r="N1133" s="1">
        <f t="shared" si="836"/>
        <v>0</v>
      </c>
      <c r="O1133" s="1">
        <f t="shared" si="837"/>
        <v>0</v>
      </c>
      <c r="P1133" s="1">
        <f t="shared" si="838"/>
        <v>0</v>
      </c>
      <c r="Q1133" s="1" t="str">
        <f t="shared" si="839"/>
        <v/>
      </c>
      <c r="R1133" s="1">
        <f t="shared" si="840"/>
        <v>-55.5</v>
      </c>
      <c r="S1133" s="1">
        <f t="shared" si="841"/>
        <v>-22.274999999999999</v>
      </c>
      <c r="T1133" s="1">
        <f>VLOOKUP($H1133,節点!$E$1:$G$20000,2,FALSE)</f>
        <v>-57</v>
      </c>
      <c r="U1133" s="1">
        <f>VLOOKUP($H1133,節点!$E$1:$G$20000,3,FALSE)</f>
        <v>-22.8</v>
      </c>
      <c r="V1133" s="1">
        <f>VLOOKUP($I1133,節点!$E$1:$G$20000,2,FALSE)</f>
        <v>-54</v>
      </c>
      <c r="W1133" s="1">
        <f>VLOOKUP($I1133,節点!$E$1:$G$20000,3,FALSE)</f>
        <v>-22.8</v>
      </c>
      <c r="X1133" s="1">
        <f>VLOOKUP($J1133,節点!$E$1:$G$20000,2,FALSE)</f>
        <v>-54</v>
      </c>
      <c r="Y1133" s="1">
        <f>VLOOKUP($J1133,節点!$E$1:$G$20000,3,FALSE)</f>
        <v>-21.75</v>
      </c>
      <c r="Z1133" s="1">
        <f>VLOOKUP($K1133,節点!$E$1:$G$20000,2,FALSE)</f>
        <v>-57</v>
      </c>
      <c r="AA1133" s="1">
        <f>VLOOKUP($K1133,節点!$E$1:$G$20000,3,FALSE)</f>
        <v>-21.75</v>
      </c>
      <c r="AB1133">
        <f t="shared" si="842"/>
        <v>-1.5</v>
      </c>
      <c r="AC1133">
        <f t="shared" si="843"/>
        <v>-0.52500000000000213</v>
      </c>
      <c r="AD1133">
        <f t="shared" si="844"/>
        <v>1.5</v>
      </c>
      <c r="AE1133">
        <f t="shared" si="845"/>
        <v>-0.52500000000000213</v>
      </c>
      <c r="AF1133">
        <f t="shared" si="846"/>
        <v>1.5</v>
      </c>
      <c r="AG1133">
        <f t="shared" si="847"/>
        <v>0.52499999999999858</v>
      </c>
      <c r="AH1133">
        <f t="shared" si="848"/>
        <v>-1.5</v>
      </c>
      <c r="AI1133">
        <f t="shared" si="849"/>
        <v>0.52499999999999858</v>
      </c>
      <c r="AJ1133">
        <f t="shared" si="823"/>
        <v>199.29004621918881</v>
      </c>
      <c r="AK1133">
        <f t="shared" si="824"/>
        <v>340.70995378081119</v>
      </c>
      <c r="AL1133">
        <f t="shared" si="825"/>
        <v>19.290046219188685</v>
      </c>
      <c r="AM1133">
        <f t="shared" si="826"/>
        <v>160.7099537808113</v>
      </c>
      <c r="AN1133">
        <f t="shared" si="850"/>
        <v>3</v>
      </c>
      <c r="AO1133">
        <f t="shared" si="851"/>
        <v>4</v>
      </c>
      <c r="AP1133">
        <f t="shared" si="852"/>
        <v>1</v>
      </c>
      <c r="AQ1133">
        <f t="shared" si="853"/>
        <v>2</v>
      </c>
      <c r="AR1133">
        <f t="shared" si="854"/>
        <v>3412</v>
      </c>
      <c r="AS1133" t="str">
        <f t="shared" si="855"/>
        <v/>
      </c>
      <c r="AT1133" t="str">
        <f t="shared" si="856"/>
        <v/>
      </c>
      <c r="AU1133" t="str">
        <f t="shared" si="857"/>
        <v/>
      </c>
      <c r="AV1133" t="str">
        <f t="shared" si="858"/>
        <v/>
      </c>
      <c r="AW1133" t="str">
        <f t="shared" si="827"/>
        <v/>
      </c>
      <c r="BA1133">
        <f t="shared" si="859"/>
        <v>-55.5</v>
      </c>
      <c r="BB1133">
        <f t="shared" si="860"/>
        <v>-22.8</v>
      </c>
      <c r="BC1133">
        <f t="shared" si="861"/>
        <v>-54</v>
      </c>
      <c r="BD1133">
        <f t="shared" si="862"/>
        <v>-22.274999999999999</v>
      </c>
      <c r="BE1133">
        <f t="shared" si="863"/>
        <v>-55.5</v>
      </c>
      <c r="BF1133">
        <f t="shared" si="864"/>
        <v>-21.75</v>
      </c>
      <c r="BG1133">
        <f t="shared" si="865"/>
        <v>-57</v>
      </c>
      <c r="BH1133">
        <f t="shared" si="866"/>
        <v>-22.274999999999999</v>
      </c>
      <c r="BI1133">
        <f t="shared" si="867"/>
        <v>1.0500000000000007</v>
      </c>
      <c r="BJ1133">
        <f t="shared" si="868"/>
        <v>3</v>
      </c>
      <c r="BK1133">
        <f t="shared" si="869"/>
        <v>2.8571428571428554</v>
      </c>
      <c r="BL1133">
        <f t="shared" si="870"/>
        <v>1.0500000000000007</v>
      </c>
      <c r="BM1133" s="1">
        <v>2.727272727272728</v>
      </c>
    </row>
    <row r="1134" spans="1:65">
      <c r="A1134" s="16" t="s">
        <v>4558</v>
      </c>
      <c r="E1134"/>
      <c r="F1134" s="17">
        <f t="shared" si="828"/>
        <v>399</v>
      </c>
      <c r="G1134" s="3">
        <f t="shared" si="829"/>
        <v>4</v>
      </c>
      <c r="H1134" s="4">
        <f t="shared" si="830"/>
        <v>410</v>
      </c>
      <c r="I1134" s="4">
        <f t="shared" si="831"/>
        <v>446</v>
      </c>
      <c r="J1134" s="4">
        <f t="shared" si="832"/>
        <v>447</v>
      </c>
      <c r="K1134" s="4">
        <f t="shared" si="833"/>
        <v>411</v>
      </c>
      <c r="L1134" s="1">
        <f t="shared" si="834"/>
        <v>0</v>
      </c>
      <c r="M1134" s="1">
        <f t="shared" si="835"/>
        <v>0</v>
      </c>
      <c r="N1134" s="1">
        <f t="shared" si="836"/>
        <v>0</v>
      </c>
      <c r="O1134" s="1">
        <f t="shared" si="837"/>
        <v>0</v>
      </c>
      <c r="P1134" s="1">
        <f t="shared" si="838"/>
        <v>0</v>
      </c>
      <c r="Q1134" s="1" t="str">
        <f t="shared" si="839"/>
        <v/>
      </c>
      <c r="R1134" s="1">
        <f t="shared" si="840"/>
        <v>-55.5</v>
      </c>
      <c r="S1134" s="1">
        <f t="shared" si="841"/>
        <v>-21.225000000000001</v>
      </c>
      <c r="T1134" s="1">
        <f>VLOOKUP($H1134,節点!$E$1:$G$20000,2,FALSE)</f>
        <v>-57</v>
      </c>
      <c r="U1134" s="1">
        <f>VLOOKUP($H1134,節点!$E$1:$G$20000,3,FALSE)</f>
        <v>-21.75</v>
      </c>
      <c r="V1134" s="1">
        <f>VLOOKUP($I1134,節点!$E$1:$G$20000,2,FALSE)</f>
        <v>-54</v>
      </c>
      <c r="W1134" s="1">
        <f>VLOOKUP($I1134,節点!$E$1:$G$20000,3,FALSE)</f>
        <v>-21.75</v>
      </c>
      <c r="X1134" s="1">
        <f>VLOOKUP($J1134,節点!$E$1:$G$20000,2,FALSE)</f>
        <v>-54</v>
      </c>
      <c r="Y1134" s="1">
        <f>VLOOKUP($J1134,節点!$E$1:$G$20000,3,FALSE)</f>
        <v>-20.7</v>
      </c>
      <c r="Z1134" s="1">
        <f>VLOOKUP($K1134,節点!$E$1:$G$20000,2,FALSE)</f>
        <v>-57</v>
      </c>
      <c r="AA1134" s="1">
        <f>VLOOKUP($K1134,節点!$E$1:$G$20000,3,FALSE)</f>
        <v>-20.7</v>
      </c>
      <c r="AB1134">
        <f t="shared" si="842"/>
        <v>-1.5</v>
      </c>
      <c r="AC1134">
        <f t="shared" si="843"/>
        <v>-0.52499999999999858</v>
      </c>
      <c r="AD1134">
        <f t="shared" si="844"/>
        <v>1.5</v>
      </c>
      <c r="AE1134">
        <f t="shared" si="845"/>
        <v>-0.52499999999999858</v>
      </c>
      <c r="AF1134">
        <f t="shared" si="846"/>
        <v>1.5</v>
      </c>
      <c r="AG1134">
        <f t="shared" si="847"/>
        <v>0.52500000000000213</v>
      </c>
      <c r="AH1134">
        <f t="shared" si="848"/>
        <v>-1.5</v>
      </c>
      <c r="AI1134">
        <f t="shared" si="849"/>
        <v>0.52500000000000213</v>
      </c>
      <c r="AJ1134">
        <f t="shared" si="823"/>
        <v>199.2900462191887</v>
      </c>
      <c r="AK1134">
        <f t="shared" si="824"/>
        <v>340.7099537808113</v>
      </c>
      <c r="AL1134">
        <f t="shared" si="825"/>
        <v>19.290046219188806</v>
      </c>
      <c r="AM1134">
        <f t="shared" si="826"/>
        <v>160.70995378081119</v>
      </c>
      <c r="AN1134">
        <f t="shared" si="850"/>
        <v>3</v>
      </c>
      <c r="AO1134">
        <f t="shared" si="851"/>
        <v>4</v>
      </c>
      <c r="AP1134">
        <f t="shared" si="852"/>
        <v>1</v>
      </c>
      <c r="AQ1134">
        <f t="shared" si="853"/>
        <v>2</v>
      </c>
      <c r="AR1134">
        <f t="shared" si="854"/>
        <v>3412</v>
      </c>
      <c r="AS1134" t="str">
        <f t="shared" si="855"/>
        <v/>
      </c>
      <c r="AT1134" t="str">
        <f t="shared" si="856"/>
        <v/>
      </c>
      <c r="AU1134" t="str">
        <f t="shared" si="857"/>
        <v/>
      </c>
      <c r="AV1134" t="str">
        <f t="shared" si="858"/>
        <v/>
      </c>
      <c r="AW1134" t="str">
        <f t="shared" si="827"/>
        <v/>
      </c>
      <c r="BA1134">
        <f t="shared" si="859"/>
        <v>-55.5</v>
      </c>
      <c r="BB1134">
        <f t="shared" si="860"/>
        <v>-21.75</v>
      </c>
      <c r="BC1134">
        <f t="shared" si="861"/>
        <v>-54</v>
      </c>
      <c r="BD1134">
        <f t="shared" si="862"/>
        <v>-21.225000000000001</v>
      </c>
      <c r="BE1134">
        <f t="shared" si="863"/>
        <v>-55.5</v>
      </c>
      <c r="BF1134">
        <f t="shared" si="864"/>
        <v>-20.7</v>
      </c>
      <c r="BG1134">
        <f t="shared" si="865"/>
        <v>-57</v>
      </c>
      <c r="BH1134">
        <f t="shared" si="866"/>
        <v>-21.225000000000001</v>
      </c>
      <c r="BI1134">
        <f t="shared" si="867"/>
        <v>1.0500000000000007</v>
      </c>
      <c r="BJ1134">
        <f t="shared" si="868"/>
        <v>3</v>
      </c>
      <c r="BK1134">
        <f t="shared" si="869"/>
        <v>2.8571428571428554</v>
      </c>
      <c r="BL1134">
        <f t="shared" si="870"/>
        <v>1.0500000000000007</v>
      </c>
      <c r="BM1134" s="1">
        <v>2.727272727272728</v>
      </c>
    </row>
    <row r="1135" spans="1:65">
      <c r="A1135" s="16" t="s">
        <v>4559</v>
      </c>
      <c r="E1135"/>
      <c r="F1135" s="17">
        <f t="shared" si="828"/>
        <v>400</v>
      </c>
      <c r="G1135" s="3">
        <f t="shared" si="829"/>
        <v>4</v>
      </c>
      <c r="H1135" s="4">
        <f t="shared" si="830"/>
        <v>411</v>
      </c>
      <c r="I1135" s="4">
        <f t="shared" si="831"/>
        <v>447</v>
      </c>
      <c r="J1135" s="4">
        <f t="shared" si="832"/>
        <v>448</v>
      </c>
      <c r="K1135" s="4">
        <f t="shared" si="833"/>
        <v>412</v>
      </c>
      <c r="L1135" s="1">
        <f t="shared" si="834"/>
        <v>0</v>
      </c>
      <c r="M1135" s="1">
        <f t="shared" si="835"/>
        <v>0</v>
      </c>
      <c r="N1135" s="1">
        <f t="shared" si="836"/>
        <v>0</v>
      </c>
      <c r="O1135" s="1">
        <f t="shared" si="837"/>
        <v>0</v>
      </c>
      <c r="P1135" s="1">
        <f t="shared" si="838"/>
        <v>0</v>
      </c>
      <c r="Q1135" s="1" t="str">
        <f t="shared" si="839"/>
        <v/>
      </c>
      <c r="R1135" s="1">
        <f t="shared" si="840"/>
        <v>-55.5</v>
      </c>
      <c r="S1135" s="1">
        <f t="shared" si="841"/>
        <v>-20.174999999999997</v>
      </c>
      <c r="T1135" s="1">
        <f>VLOOKUP($H1135,節点!$E$1:$G$20000,2,FALSE)</f>
        <v>-57</v>
      </c>
      <c r="U1135" s="1">
        <f>VLOOKUP($H1135,節点!$E$1:$G$20000,3,FALSE)</f>
        <v>-20.7</v>
      </c>
      <c r="V1135" s="1">
        <f>VLOOKUP($I1135,節点!$E$1:$G$20000,2,FALSE)</f>
        <v>-54</v>
      </c>
      <c r="W1135" s="1">
        <f>VLOOKUP($I1135,節点!$E$1:$G$20000,3,FALSE)</f>
        <v>-20.7</v>
      </c>
      <c r="X1135" s="1">
        <f>VLOOKUP($J1135,節点!$E$1:$G$20000,2,FALSE)</f>
        <v>-54</v>
      </c>
      <c r="Y1135" s="1">
        <f>VLOOKUP($J1135,節点!$E$1:$G$20000,3,FALSE)</f>
        <v>-19.649999999999999</v>
      </c>
      <c r="Z1135" s="1">
        <f>VLOOKUP($K1135,節点!$E$1:$G$20000,2,FALSE)</f>
        <v>-57</v>
      </c>
      <c r="AA1135" s="1">
        <f>VLOOKUP($K1135,節点!$E$1:$G$20000,3,FALSE)</f>
        <v>-19.649999999999999</v>
      </c>
      <c r="AB1135">
        <f t="shared" si="842"/>
        <v>-1.5</v>
      </c>
      <c r="AC1135">
        <f t="shared" si="843"/>
        <v>-0.52500000000000213</v>
      </c>
      <c r="AD1135">
        <f t="shared" si="844"/>
        <v>1.5</v>
      </c>
      <c r="AE1135">
        <f t="shared" si="845"/>
        <v>-0.52500000000000213</v>
      </c>
      <c r="AF1135">
        <f t="shared" si="846"/>
        <v>1.5</v>
      </c>
      <c r="AG1135">
        <f t="shared" si="847"/>
        <v>0.52499999999999858</v>
      </c>
      <c r="AH1135">
        <f t="shared" si="848"/>
        <v>-1.5</v>
      </c>
      <c r="AI1135">
        <f t="shared" si="849"/>
        <v>0.52499999999999858</v>
      </c>
      <c r="AJ1135">
        <f t="shared" si="823"/>
        <v>199.29004621918881</v>
      </c>
      <c r="AK1135">
        <f t="shared" si="824"/>
        <v>340.70995378081119</v>
      </c>
      <c r="AL1135">
        <f t="shared" si="825"/>
        <v>19.290046219188685</v>
      </c>
      <c r="AM1135">
        <f t="shared" si="826"/>
        <v>160.7099537808113</v>
      </c>
      <c r="AN1135">
        <f t="shared" si="850"/>
        <v>3</v>
      </c>
      <c r="AO1135">
        <f t="shared" si="851"/>
        <v>4</v>
      </c>
      <c r="AP1135">
        <f t="shared" si="852"/>
        <v>1</v>
      </c>
      <c r="AQ1135">
        <f t="shared" si="853"/>
        <v>2</v>
      </c>
      <c r="AR1135">
        <f t="shared" si="854"/>
        <v>3412</v>
      </c>
      <c r="AS1135" t="str">
        <f t="shared" si="855"/>
        <v/>
      </c>
      <c r="AT1135" t="str">
        <f t="shared" si="856"/>
        <v/>
      </c>
      <c r="AU1135" t="str">
        <f t="shared" si="857"/>
        <v/>
      </c>
      <c r="AV1135" t="str">
        <f t="shared" si="858"/>
        <v/>
      </c>
      <c r="AW1135" t="str">
        <f t="shared" si="827"/>
        <v/>
      </c>
      <c r="BA1135">
        <f t="shared" si="859"/>
        <v>-55.5</v>
      </c>
      <c r="BB1135">
        <f t="shared" si="860"/>
        <v>-20.7</v>
      </c>
      <c r="BC1135">
        <f t="shared" si="861"/>
        <v>-54</v>
      </c>
      <c r="BD1135">
        <f t="shared" si="862"/>
        <v>-20.174999999999997</v>
      </c>
      <c r="BE1135">
        <f t="shared" si="863"/>
        <v>-55.5</v>
      </c>
      <c r="BF1135">
        <f t="shared" si="864"/>
        <v>-19.649999999999999</v>
      </c>
      <c r="BG1135">
        <f t="shared" si="865"/>
        <v>-57</v>
      </c>
      <c r="BH1135">
        <f t="shared" si="866"/>
        <v>-20.174999999999997</v>
      </c>
      <c r="BI1135">
        <f t="shared" si="867"/>
        <v>1.0500000000000007</v>
      </c>
      <c r="BJ1135">
        <f t="shared" si="868"/>
        <v>3</v>
      </c>
      <c r="BK1135">
        <f t="shared" si="869"/>
        <v>2.8571428571428554</v>
      </c>
      <c r="BL1135">
        <f t="shared" si="870"/>
        <v>1.0500000000000007</v>
      </c>
      <c r="BM1135" s="1">
        <v>2.727272727272728</v>
      </c>
    </row>
    <row r="1136" spans="1:65">
      <c r="A1136" s="16" t="s">
        <v>4560</v>
      </c>
      <c r="E1136"/>
      <c r="F1136" s="17">
        <f t="shared" si="828"/>
        <v>401</v>
      </c>
      <c r="G1136" s="3">
        <f t="shared" si="829"/>
        <v>4</v>
      </c>
      <c r="H1136" s="4">
        <f t="shared" si="830"/>
        <v>412</v>
      </c>
      <c r="I1136" s="4">
        <f t="shared" si="831"/>
        <v>448</v>
      </c>
      <c r="J1136" s="4">
        <f t="shared" si="832"/>
        <v>449</v>
      </c>
      <c r="K1136" s="4">
        <f t="shared" si="833"/>
        <v>413</v>
      </c>
      <c r="L1136" s="1">
        <f t="shared" si="834"/>
        <v>0</v>
      </c>
      <c r="M1136" s="1">
        <f t="shared" si="835"/>
        <v>0</v>
      </c>
      <c r="N1136" s="1">
        <f t="shared" si="836"/>
        <v>0</v>
      </c>
      <c r="O1136" s="1">
        <f t="shared" si="837"/>
        <v>0</v>
      </c>
      <c r="P1136" s="1">
        <f t="shared" si="838"/>
        <v>0</v>
      </c>
      <c r="Q1136" s="1" t="str">
        <f t="shared" si="839"/>
        <v/>
      </c>
      <c r="R1136" s="1">
        <f t="shared" si="840"/>
        <v>-55.5</v>
      </c>
      <c r="S1136" s="1">
        <f t="shared" si="841"/>
        <v>-19.125</v>
      </c>
      <c r="T1136" s="1">
        <f>VLOOKUP($H1136,節点!$E$1:$G$20000,2,FALSE)</f>
        <v>-57</v>
      </c>
      <c r="U1136" s="1">
        <f>VLOOKUP($H1136,節点!$E$1:$G$20000,3,FALSE)</f>
        <v>-19.649999999999999</v>
      </c>
      <c r="V1136" s="1">
        <f>VLOOKUP($I1136,節点!$E$1:$G$20000,2,FALSE)</f>
        <v>-54</v>
      </c>
      <c r="W1136" s="1">
        <f>VLOOKUP($I1136,節点!$E$1:$G$20000,3,FALSE)</f>
        <v>-19.649999999999999</v>
      </c>
      <c r="X1136" s="1">
        <f>VLOOKUP($J1136,節点!$E$1:$G$20000,2,FALSE)</f>
        <v>-54</v>
      </c>
      <c r="Y1136" s="1">
        <f>VLOOKUP($J1136,節点!$E$1:$G$20000,3,FALSE)</f>
        <v>-18.600000000000001</v>
      </c>
      <c r="Z1136" s="1">
        <f>VLOOKUP($K1136,節点!$E$1:$G$20000,2,FALSE)</f>
        <v>-57</v>
      </c>
      <c r="AA1136" s="1">
        <f>VLOOKUP($K1136,節点!$E$1:$G$20000,3,FALSE)</f>
        <v>-18.600000000000001</v>
      </c>
      <c r="AB1136">
        <f t="shared" si="842"/>
        <v>-1.5</v>
      </c>
      <c r="AC1136">
        <f t="shared" si="843"/>
        <v>-0.52499999999999858</v>
      </c>
      <c r="AD1136">
        <f t="shared" si="844"/>
        <v>1.5</v>
      </c>
      <c r="AE1136">
        <f t="shared" si="845"/>
        <v>-0.52499999999999858</v>
      </c>
      <c r="AF1136">
        <f t="shared" si="846"/>
        <v>1.5</v>
      </c>
      <c r="AG1136">
        <f t="shared" si="847"/>
        <v>0.52499999999999858</v>
      </c>
      <c r="AH1136">
        <f t="shared" si="848"/>
        <v>-1.5</v>
      </c>
      <c r="AI1136">
        <f t="shared" si="849"/>
        <v>0.52499999999999858</v>
      </c>
      <c r="AJ1136">
        <f t="shared" si="823"/>
        <v>199.2900462191887</v>
      </c>
      <c r="AK1136">
        <f t="shared" si="824"/>
        <v>340.7099537808113</v>
      </c>
      <c r="AL1136">
        <f t="shared" si="825"/>
        <v>19.290046219188685</v>
      </c>
      <c r="AM1136">
        <f t="shared" si="826"/>
        <v>160.7099537808113</v>
      </c>
      <c r="AN1136">
        <f t="shared" si="850"/>
        <v>3</v>
      </c>
      <c r="AO1136">
        <f t="shared" si="851"/>
        <v>4</v>
      </c>
      <c r="AP1136">
        <f t="shared" si="852"/>
        <v>1</v>
      </c>
      <c r="AQ1136">
        <f t="shared" si="853"/>
        <v>2</v>
      </c>
      <c r="AR1136">
        <f t="shared" si="854"/>
        <v>3412</v>
      </c>
      <c r="AS1136" t="str">
        <f t="shared" si="855"/>
        <v/>
      </c>
      <c r="AT1136" t="str">
        <f t="shared" si="856"/>
        <v/>
      </c>
      <c r="AU1136" t="str">
        <f t="shared" si="857"/>
        <v/>
      </c>
      <c r="AV1136" t="str">
        <f t="shared" si="858"/>
        <v/>
      </c>
      <c r="AW1136" t="str">
        <f t="shared" si="827"/>
        <v/>
      </c>
      <c r="BA1136">
        <f t="shared" si="859"/>
        <v>-55.5</v>
      </c>
      <c r="BB1136">
        <f t="shared" si="860"/>
        <v>-19.649999999999999</v>
      </c>
      <c r="BC1136">
        <f t="shared" si="861"/>
        <v>-54</v>
      </c>
      <c r="BD1136">
        <f t="shared" si="862"/>
        <v>-19.125</v>
      </c>
      <c r="BE1136">
        <f t="shared" si="863"/>
        <v>-55.5</v>
      </c>
      <c r="BF1136">
        <f t="shared" si="864"/>
        <v>-18.600000000000001</v>
      </c>
      <c r="BG1136">
        <f t="shared" si="865"/>
        <v>-57</v>
      </c>
      <c r="BH1136">
        <f t="shared" si="866"/>
        <v>-19.125</v>
      </c>
      <c r="BI1136">
        <f t="shared" si="867"/>
        <v>1.0499999999999972</v>
      </c>
      <c r="BJ1136">
        <f t="shared" si="868"/>
        <v>3</v>
      </c>
      <c r="BK1136">
        <f t="shared" si="869"/>
        <v>2.8571428571428648</v>
      </c>
      <c r="BL1136">
        <f t="shared" si="870"/>
        <v>1.0499999999999972</v>
      </c>
      <c r="BM1136" s="1">
        <v>2.727272727272728</v>
      </c>
    </row>
    <row r="1137" spans="1:65">
      <c r="A1137" s="16" t="s">
        <v>4561</v>
      </c>
      <c r="E1137"/>
      <c r="F1137" s="17">
        <f t="shared" si="828"/>
        <v>402</v>
      </c>
      <c r="G1137" s="3">
        <f t="shared" si="829"/>
        <v>4</v>
      </c>
      <c r="H1137" s="4">
        <f t="shared" si="830"/>
        <v>413</v>
      </c>
      <c r="I1137" s="4">
        <f t="shared" si="831"/>
        <v>449</v>
      </c>
      <c r="J1137" s="4">
        <f t="shared" si="832"/>
        <v>450</v>
      </c>
      <c r="K1137" s="4">
        <f t="shared" si="833"/>
        <v>414</v>
      </c>
      <c r="L1137" s="1">
        <f t="shared" si="834"/>
        <v>0</v>
      </c>
      <c r="M1137" s="1">
        <f t="shared" si="835"/>
        <v>0</v>
      </c>
      <c r="N1137" s="1">
        <f t="shared" si="836"/>
        <v>0</v>
      </c>
      <c r="O1137" s="1">
        <f t="shared" si="837"/>
        <v>0</v>
      </c>
      <c r="P1137" s="1">
        <f t="shared" si="838"/>
        <v>0</v>
      </c>
      <c r="Q1137" s="1" t="str">
        <f t="shared" si="839"/>
        <v/>
      </c>
      <c r="R1137" s="1">
        <f t="shared" si="840"/>
        <v>-55.5</v>
      </c>
      <c r="S1137" s="1">
        <f t="shared" si="841"/>
        <v>-18.074999999999999</v>
      </c>
      <c r="T1137" s="1">
        <f>VLOOKUP($H1137,節点!$E$1:$G$20000,2,FALSE)</f>
        <v>-57</v>
      </c>
      <c r="U1137" s="1">
        <f>VLOOKUP($H1137,節点!$E$1:$G$20000,3,FALSE)</f>
        <v>-18.600000000000001</v>
      </c>
      <c r="V1137" s="1">
        <f>VLOOKUP($I1137,節点!$E$1:$G$20000,2,FALSE)</f>
        <v>-54</v>
      </c>
      <c r="W1137" s="1">
        <f>VLOOKUP($I1137,節点!$E$1:$G$20000,3,FALSE)</f>
        <v>-18.600000000000001</v>
      </c>
      <c r="X1137" s="1">
        <f>VLOOKUP($J1137,節点!$E$1:$G$20000,2,FALSE)</f>
        <v>-54</v>
      </c>
      <c r="Y1137" s="1">
        <f>VLOOKUP($J1137,節点!$E$1:$G$20000,3,FALSE)</f>
        <v>-17.55</v>
      </c>
      <c r="Z1137" s="1">
        <f>VLOOKUP($K1137,節点!$E$1:$G$20000,2,FALSE)</f>
        <v>-57</v>
      </c>
      <c r="AA1137" s="1">
        <f>VLOOKUP($K1137,節点!$E$1:$G$20000,3,FALSE)</f>
        <v>-17.55</v>
      </c>
      <c r="AB1137">
        <f t="shared" si="842"/>
        <v>-1.5</v>
      </c>
      <c r="AC1137">
        <f t="shared" si="843"/>
        <v>-0.52500000000000213</v>
      </c>
      <c r="AD1137">
        <f t="shared" si="844"/>
        <v>1.5</v>
      </c>
      <c r="AE1137">
        <f t="shared" si="845"/>
        <v>-0.52500000000000213</v>
      </c>
      <c r="AF1137">
        <f t="shared" si="846"/>
        <v>1.5</v>
      </c>
      <c r="AG1137">
        <f t="shared" si="847"/>
        <v>0.52499999999999858</v>
      </c>
      <c r="AH1137">
        <f t="shared" si="848"/>
        <v>-1.5</v>
      </c>
      <c r="AI1137">
        <f t="shared" si="849"/>
        <v>0.52499999999999858</v>
      </c>
      <c r="AJ1137">
        <f t="shared" si="823"/>
        <v>199.29004621918881</v>
      </c>
      <c r="AK1137">
        <f t="shared" si="824"/>
        <v>340.70995378081119</v>
      </c>
      <c r="AL1137">
        <f t="shared" si="825"/>
        <v>19.290046219188685</v>
      </c>
      <c r="AM1137">
        <f t="shared" si="826"/>
        <v>160.7099537808113</v>
      </c>
      <c r="AN1137">
        <f t="shared" si="850"/>
        <v>3</v>
      </c>
      <c r="AO1137">
        <f t="shared" si="851"/>
        <v>4</v>
      </c>
      <c r="AP1137">
        <f t="shared" si="852"/>
        <v>1</v>
      </c>
      <c r="AQ1137">
        <f t="shared" si="853"/>
        <v>2</v>
      </c>
      <c r="AR1137">
        <f t="shared" si="854"/>
        <v>3412</v>
      </c>
      <c r="AS1137" t="str">
        <f t="shared" si="855"/>
        <v/>
      </c>
      <c r="AT1137" t="str">
        <f t="shared" si="856"/>
        <v/>
      </c>
      <c r="AU1137" t="str">
        <f t="shared" si="857"/>
        <v/>
      </c>
      <c r="AV1137" t="str">
        <f t="shared" si="858"/>
        <v/>
      </c>
      <c r="AW1137" t="str">
        <f t="shared" si="827"/>
        <v/>
      </c>
      <c r="BA1137">
        <f t="shared" si="859"/>
        <v>-55.5</v>
      </c>
      <c r="BB1137">
        <f t="shared" si="860"/>
        <v>-18.600000000000001</v>
      </c>
      <c r="BC1137">
        <f t="shared" si="861"/>
        <v>-54</v>
      </c>
      <c r="BD1137">
        <f t="shared" si="862"/>
        <v>-18.075000000000003</v>
      </c>
      <c r="BE1137">
        <f t="shared" si="863"/>
        <v>-55.5</v>
      </c>
      <c r="BF1137">
        <f t="shared" si="864"/>
        <v>-17.55</v>
      </c>
      <c r="BG1137">
        <f t="shared" si="865"/>
        <v>-57</v>
      </c>
      <c r="BH1137">
        <f t="shared" si="866"/>
        <v>-18.075000000000003</v>
      </c>
      <c r="BI1137">
        <f t="shared" si="867"/>
        <v>1.0500000000000007</v>
      </c>
      <c r="BJ1137">
        <f t="shared" si="868"/>
        <v>3</v>
      </c>
      <c r="BK1137">
        <f t="shared" si="869"/>
        <v>2.8571428571428554</v>
      </c>
      <c r="BL1137">
        <f t="shared" si="870"/>
        <v>1.0500000000000007</v>
      </c>
      <c r="BM1137" s="1">
        <v>2.727272727272728</v>
      </c>
    </row>
    <row r="1138" spans="1:65">
      <c r="A1138" s="16" t="s">
        <v>4562</v>
      </c>
      <c r="E1138"/>
      <c r="F1138" s="17">
        <f t="shared" si="828"/>
        <v>403</v>
      </c>
      <c r="G1138" s="3">
        <f t="shared" si="829"/>
        <v>4</v>
      </c>
      <c r="H1138" s="4">
        <f t="shared" si="830"/>
        <v>414</v>
      </c>
      <c r="I1138" s="4">
        <f t="shared" si="831"/>
        <v>450</v>
      </c>
      <c r="J1138" s="4">
        <f t="shared" si="832"/>
        <v>451</v>
      </c>
      <c r="K1138" s="4">
        <f t="shared" si="833"/>
        <v>415</v>
      </c>
      <c r="L1138" s="1">
        <f t="shared" si="834"/>
        <v>0</v>
      </c>
      <c r="M1138" s="1">
        <f t="shared" si="835"/>
        <v>0</v>
      </c>
      <c r="N1138" s="1">
        <f t="shared" si="836"/>
        <v>0</v>
      </c>
      <c r="O1138" s="1">
        <f t="shared" si="837"/>
        <v>0</v>
      </c>
      <c r="P1138" s="1">
        <f t="shared" si="838"/>
        <v>0</v>
      </c>
      <c r="Q1138" s="1" t="str">
        <f t="shared" si="839"/>
        <v/>
      </c>
      <c r="R1138" s="1">
        <f t="shared" si="840"/>
        <v>-55.5</v>
      </c>
      <c r="S1138" s="1">
        <f t="shared" si="841"/>
        <v>-17.024999999999999</v>
      </c>
      <c r="T1138" s="1">
        <f>VLOOKUP($H1138,節点!$E$1:$G$20000,2,FALSE)</f>
        <v>-57</v>
      </c>
      <c r="U1138" s="1">
        <f>VLOOKUP($H1138,節点!$E$1:$G$20000,3,FALSE)</f>
        <v>-17.55</v>
      </c>
      <c r="V1138" s="1">
        <f>VLOOKUP($I1138,節点!$E$1:$G$20000,2,FALSE)</f>
        <v>-54</v>
      </c>
      <c r="W1138" s="1">
        <f>VLOOKUP($I1138,節点!$E$1:$G$20000,3,FALSE)</f>
        <v>-17.55</v>
      </c>
      <c r="X1138" s="1">
        <f>VLOOKUP($J1138,節点!$E$1:$G$20000,2,FALSE)</f>
        <v>-54</v>
      </c>
      <c r="Y1138" s="1">
        <f>VLOOKUP($J1138,節点!$E$1:$G$20000,3,FALSE)</f>
        <v>-16.5</v>
      </c>
      <c r="Z1138" s="1">
        <f>VLOOKUP($K1138,節点!$E$1:$G$20000,2,FALSE)</f>
        <v>-57</v>
      </c>
      <c r="AA1138" s="1">
        <f>VLOOKUP($K1138,節点!$E$1:$G$20000,3,FALSE)</f>
        <v>-16.5</v>
      </c>
      <c r="AB1138">
        <f t="shared" si="842"/>
        <v>-1.5</v>
      </c>
      <c r="AC1138">
        <f t="shared" si="843"/>
        <v>-0.52500000000000213</v>
      </c>
      <c r="AD1138">
        <f t="shared" si="844"/>
        <v>1.5</v>
      </c>
      <c r="AE1138">
        <f t="shared" si="845"/>
        <v>-0.52500000000000213</v>
      </c>
      <c r="AF1138">
        <f t="shared" si="846"/>
        <v>1.5</v>
      </c>
      <c r="AG1138">
        <f t="shared" si="847"/>
        <v>0.52499999999999858</v>
      </c>
      <c r="AH1138">
        <f t="shared" si="848"/>
        <v>-1.5</v>
      </c>
      <c r="AI1138">
        <f t="shared" si="849"/>
        <v>0.52499999999999858</v>
      </c>
      <c r="AJ1138">
        <f t="shared" si="823"/>
        <v>199.29004621918881</v>
      </c>
      <c r="AK1138">
        <f t="shared" si="824"/>
        <v>340.70995378081119</v>
      </c>
      <c r="AL1138">
        <f t="shared" si="825"/>
        <v>19.290046219188685</v>
      </c>
      <c r="AM1138">
        <f t="shared" si="826"/>
        <v>160.7099537808113</v>
      </c>
      <c r="AN1138">
        <f t="shared" si="850"/>
        <v>3</v>
      </c>
      <c r="AO1138">
        <f t="shared" si="851"/>
        <v>4</v>
      </c>
      <c r="AP1138">
        <f t="shared" si="852"/>
        <v>1</v>
      </c>
      <c r="AQ1138">
        <f t="shared" si="853"/>
        <v>2</v>
      </c>
      <c r="AR1138">
        <f t="shared" si="854"/>
        <v>3412</v>
      </c>
      <c r="AS1138" t="str">
        <f t="shared" si="855"/>
        <v/>
      </c>
      <c r="AT1138" t="str">
        <f t="shared" si="856"/>
        <v/>
      </c>
      <c r="AU1138" t="str">
        <f t="shared" si="857"/>
        <v/>
      </c>
      <c r="AV1138" t="str">
        <f t="shared" si="858"/>
        <v/>
      </c>
      <c r="AW1138" t="str">
        <f t="shared" si="827"/>
        <v/>
      </c>
      <c r="BA1138">
        <f t="shared" si="859"/>
        <v>-55.5</v>
      </c>
      <c r="BB1138">
        <f t="shared" si="860"/>
        <v>-17.55</v>
      </c>
      <c r="BC1138">
        <f t="shared" si="861"/>
        <v>-54</v>
      </c>
      <c r="BD1138">
        <f t="shared" si="862"/>
        <v>-17.024999999999999</v>
      </c>
      <c r="BE1138">
        <f t="shared" si="863"/>
        <v>-55.5</v>
      </c>
      <c r="BF1138">
        <f t="shared" si="864"/>
        <v>-16.5</v>
      </c>
      <c r="BG1138">
        <f t="shared" si="865"/>
        <v>-57</v>
      </c>
      <c r="BH1138">
        <f t="shared" si="866"/>
        <v>-17.024999999999999</v>
      </c>
      <c r="BI1138">
        <f t="shared" si="867"/>
        <v>1.0500000000000007</v>
      </c>
      <c r="BJ1138">
        <f t="shared" si="868"/>
        <v>3</v>
      </c>
      <c r="BK1138">
        <f t="shared" si="869"/>
        <v>2.8571428571428554</v>
      </c>
      <c r="BL1138">
        <f t="shared" si="870"/>
        <v>1.0500000000000007</v>
      </c>
      <c r="BM1138" s="1">
        <v>2.727272727272728</v>
      </c>
    </row>
    <row r="1139" spans="1:65">
      <c r="A1139" s="16" t="s">
        <v>4563</v>
      </c>
      <c r="E1139"/>
      <c r="F1139" s="17">
        <f t="shared" si="828"/>
        <v>429</v>
      </c>
      <c r="G1139" s="3">
        <f t="shared" si="829"/>
        <v>4</v>
      </c>
      <c r="H1139" s="4">
        <f t="shared" si="830"/>
        <v>441</v>
      </c>
      <c r="I1139" s="4">
        <f t="shared" si="831"/>
        <v>477</v>
      </c>
      <c r="J1139" s="4">
        <f t="shared" si="832"/>
        <v>478</v>
      </c>
      <c r="K1139" s="4">
        <f t="shared" si="833"/>
        <v>442</v>
      </c>
      <c r="L1139" s="1">
        <f t="shared" si="834"/>
        <v>0</v>
      </c>
      <c r="M1139" s="1">
        <f t="shared" si="835"/>
        <v>0</v>
      </c>
      <c r="N1139" s="1">
        <f t="shared" si="836"/>
        <v>0</v>
      </c>
      <c r="O1139" s="1">
        <f t="shared" si="837"/>
        <v>0</v>
      </c>
      <c r="P1139" s="1">
        <f t="shared" si="838"/>
        <v>0</v>
      </c>
      <c r="Q1139" s="1" t="str">
        <f t="shared" si="839"/>
        <v/>
      </c>
      <c r="R1139" s="1">
        <f t="shared" si="840"/>
        <v>-52.5</v>
      </c>
      <c r="S1139" s="1">
        <f t="shared" si="841"/>
        <v>-26.475000000000001</v>
      </c>
      <c r="T1139" s="1">
        <f>VLOOKUP($H1139,節点!$E$1:$G$20000,2,FALSE)</f>
        <v>-54</v>
      </c>
      <c r="U1139" s="1">
        <f>VLOOKUP($H1139,節点!$E$1:$G$20000,3,FALSE)</f>
        <v>-27</v>
      </c>
      <c r="V1139" s="1">
        <f>VLOOKUP($I1139,節点!$E$1:$G$20000,2,FALSE)</f>
        <v>-51</v>
      </c>
      <c r="W1139" s="1">
        <f>VLOOKUP($I1139,節点!$E$1:$G$20000,3,FALSE)</f>
        <v>-27</v>
      </c>
      <c r="X1139" s="1">
        <f>VLOOKUP($J1139,節点!$E$1:$G$20000,2,FALSE)</f>
        <v>-51</v>
      </c>
      <c r="Y1139" s="1">
        <f>VLOOKUP($J1139,節点!$E$1:$G$20000,3,FALSE)</f>
        <v>-25.95</v>
      </c>
      <c r="Z1139" s="1">
        <f>VLOOKUP($K1139,節点!$E$1:$G$20000,2,FALSE)</f>
        <v>-54</v>
      </c>
      <c r="AA1139" s="1">
        <f>VLOOKUP($K1139,節点!$E$1:$G$20000,3,FALSE)</f>
        <v>-25.95</v>
      </c>
      <c r="AB1139">
        <f t="shared" si="842"/>
        <v>-1.5</v>
      </c>
      <c r="AC1139">
        <f t="shared" si="843"/>
        <v>-0.52499999999999858</v>
      </c>
      <c r="AD1139">
        <f t="shared" si="844"/>
        <v>1.5</v>
      </c>
      <c r="AE1139">
        <f t="shared" si="845"/>
        <v>-0.52499999999999858</v>
      </c>
      <c r="AF1139">
        <f t="shared" si="846"/>
        <v>1.5</v>
      </c>
      <c r="AG1139">
        <f t="shared" si="847"/>
        <v>0.52500000000000213</v>
      </c>
      <c r="AH1139">
        <f t="shared" si="848"/>
        <v>-1.5</v>
      </c>
      <c r="AI1139">
        <f t="shared" si="849"/>
        <v>0.52500000000000213</v>
      </c>
      <c r="AJ1139">
        <f t="shared" si="823"/>
        <v>199.2900462191887</v>
      </c>
      <c r="AK1139">
        <f t="shared" si="824"/>
        <v>340.7099537808113</v>
      </c>
      <c r="AL1139">
        <f t="shared" si="825"/>
        <v>19.290046219188806</v>
      </c>
      <c r="AM1139">
        <f t="shared" si="826"/>
        <v>160.70995378081119</v>
      </c>
      <c r="AN1139">
        <f t="shared" si="850"/>
        <v>3</v>
      </c>
      <c r="AO1139">
        <f t="shared" si="851"/>
        <v>4</v>
      </c>
      <c r="AP1139">
        <f t="shared" si="852"/>
        <v>1</v>
      </c>
      <c r="AQ1139">
        <f t="shared" si="853"/>
        <v>2</v>
      </c>
      <c r="AR1139">
        <f t="shared" si="854"/>
        <v>3412</v>
      </c>
      <c r="AS1139" t="str">
        <f t="shared" si="855"/>
        <v/>
      </c>
      <c r="AT1139" t="str">
        <f t="shared" si="856"/>
        <v/>
      </c>
      <c r="AU1139" t="str">
        <f t="shared" si="857"/>
        <v/>
      </c>
      <c r="AV1139" t="str">
        <f t="shared" si="858"/>
        <v/>
      </c>
      <c r="AW1139" t="str">
        <f t="shared" si="827"/>
        <v/>
      </c>
      <c r="BA1139">
        <f t="shared" si="859"/>
        <v>-52.5</v>
      </c>
      <c r="BB1139">
        <f t="shared" si="860"/>
        <v>-27</v>
      </c>
      <c r="BC1139">
        <f t="shared" si="861"/>
        <v>-51</v>
      </c>
      <c r="BD1139">
        <f t="shared" si="862"/>
        <v>-26.475000000000001</v>
      </c>
      <c r="BE1139">
        <f t="shared" si="863"/>
        <v>-52.5</v>
      </c>
      <c r="BF1139">
        <f t="shared" si="864"/>
        <v>-25.95</v>
      </c>
      <c r="BG1139">
        <f t="shared" si="865"/>
        <v>-54</v>
      </c>
      <c r="BH1139">
        <f t="shared" si="866"/>
        <v>-26.475000000000001</v>
      </c>
      <c r="BI1139">
        <f t="shared" si="867"/>
        <v>1.0500000000000007</v>
      </c>
      <c r="BJ1139">
        <f t="shared" si="868"/>
        <v>3</v>
      </c>
      <c r="BK1139">
        <f t="shared" si="869"/>
        <v>2.8571428571428554</v>
      </c>
      <c r="BL1139">
        <f t="shared" si="870"/>
        <v>1.0500000000000007</v>
      </c>
      <c r="BM1139" s="1">
        <v>2.727272727272728</v>
      </c>
    </row>
    <row r="1140" spans="1:65">
      <c r="A1140" s="16" t="s">
        <v>4564</v>
      </c>
      <c r="E1140"/>
      <c r="F1140" s="17">
        <f t="shared" si="828"/>
        <v>430</v>
      </c>
      <c r="G1140" s="3">
        <f t="shared" si="829"/>
        <v>4</v>
      </c>
      <c r="H1140" s="4">
        <f t="shared" si="830"/>
        <v>442</v>
      </c>
      <c r="I1140" s="4">
        <f t="shared" si="831"/>
        <v>478</v>
      </c>
      <c r="J1140" s="4">
        <f t="shared" si="832"/>
        <v>479</v>
      </c>
      <c r="K1140" s="4">
        <f t="shared" si="833"/>
        <v>443</v>
      </c>
      <c r="L1140" s="1">
        <f t="shared" si="834"/>
        <v>0</v>
      </c>
      <c r="M1140" s="1">
        <f t="shared" si="835"/>
        <v>0</v>
      </c>
      <c r="N1140" s="1">
        <f t="shared" si="836"/>
        <v>0</v>
      </c>
      <c r="O1140" s="1">
        <f t="shared" si="837"/>
        <v>0</v>
      </c>
      <c r="P1140" s="1">
        <f t="shared" si="838"/>
        <v>0</v>
      </c>
      <c r="Q1140" s="1" t="str">
        <f t="shared" si="839"/>
        <v/>
      </c>
      <c r="R1140" s="1">
        <f t="shared" si="840"/>
        <v>-52.5</v>
      </c>
      <c r="S1140" s="1">
        <f t="shared" si="841"/>
        <v>-25.424999999999997</v>
      </c>
      <c r="T1140" s="1">
        <f>VLOOKUP($H1140,節点!$E$1:$G$20000,2,FALSE)</f>
        <v>-54</v>
      </c>
      <c r="U1140" s="1">
        <f>VLOOKUP($H1140,節点!$E$1:$G$20000,3,FALSE)</f>
        <v>-25.95</v>
      </c>
      <c r="V1140" s="1">
        <f>VLOOKUP($I1140,節点!$E$1:$G$20000,2,FALSE)</f>
        <v>-51</v>
      </c>
      <c r="W1140" s="1">
        <f>VLOOKUP($I1140,節点!$E$1:$G$20000,3,FALSE)</f>
        <v>-25.95</v>
      </c>
      <c r="X1140" s="1">
        <f>VLOOKUP($J1140,節点!$E$1:$G$20000,2,FALSE)</f>
        <v>-51</v>
      </c>
      <c r="Y1140" s="1">
        <f>VLOOKUP($J1140,節点!$E$1:$G$20000,3,FALSE)</f>
        <v>-24.9</v>
      </c>
      <c r="Z1140" s="1">
        <f>VLOOKUP($K1140,節点!$E$1:$G$20000,2,FALSE)</f>
        <v>-54</v>
      </c>
      <c r="AA1140" s="1">
        <f>VLOOKUP($K1140,節点!$E$1:$G$20000,3,FALSE)</f>
        <v>-24.9</v>
      </c>
      <c r="AB1140">
        <f t="shared" si="842"/>
        <v>-1.5</v>
      </c>
      <c r="AC1140">
        <f t="shared" si="843"/>
        <v>-0.52500000000000213</v>
      </c>
      <c r="AD1140">
        <f t="shared" si="844"/>
        <v>1.5</v>
      </c>
      <c r="AE1140">
        <f t="shared" si="845"/>
        <v>-0.52500000000000213</v>
      </c>
      <c r="AF1140">
        <f t="shared" si="846"/>
        <v>1.5</v>
      </c>
      <c r="AG1140">
        <f t="shared" si="847"/>
        <v>0.52499999999999858</v>
      </c>
      <c r="AH1140">
        <f t="shared" si="848"/>
        <v>-1.5</v>
      </c>
      <c r="AI1140">
        <f t="shared" si="849"/>
        <v>0.52499999999999858</v>
      </c>
      <c r="AJ1140">
        <f t="shared" si="823"/>
        <v>199.29004621918881</v>
      </c>
      <c r="AK1140">
        <f t="shared" si="824"/>
        <v>340.70995378081119</v>
      </c>
      <c r="AL1140">
        <f t="shared" si="825"/>
        <v>19.290046219188685</v>
      </c>
      <c r="AM1140">
        <f t="shared" si="826"/>
        <v>160.7099537808113</v>
      </c>
      <c r="AN1140">
        <f t="shared" si="850"/>
        <v>3</v>
      </c>
      <c r="AO1140">
        <f t="shared" si="851"/>
        <v>4</v>
      </c>
      <c r="AP1140">
        <f t="shared" si="852"/>
        <v>1</v>
      </c>
      <c r="AQ1140">
        <f t="shared" si="853"/>
        <v>2</v>
      </c>
      <c r="AR1140">
        <f t="shared" si="854"/>
        <v>3412</v>
      </c>
      <c r="AS1140" t="str">
        <f t="shared" si="855"/>
        <v/>
      </c>
      <c r="AT1140" t="str">
        <f t="shared" si="856"/>
        <v/>
      </c>
      <c r="AU1140" t="str">
        <f t="shared" si="857"/>
        <v/>
      </c>
      <c r="AV1140" t="str">
        <f t="shared" si="858"/>
        <v/>
      </c>
      <c r="AW1140" t="str">
        <f t="shared" si="827"/>
        <v/>
      </c>
      <c r="BA1140">
        <f t="shared" si="859"/>
        <v>-52.5</v>
      </c>
      <c r="BB1140">
        <f t="shared" si="860"/>
        <v>-25.95</v>
      </c>
      <c r="BC1140">
        <f t="shared" si="861"/>
        <v>-51</v>
      </c>
      <c r="BD1140">
        <f t="shared" si="862"/>
        <v>-25.424999999999997</v>
      </c>
      <c r="BE1140">
        <f t="shared" si="863"/>
        <v>-52.5</v>
      </c>
      <c r="BF1140">
        <f t="shared" si="864"/>
        <v>-24.9</v>
      </c>
      <c r="BG1140">
        <f t="shared" si="865"/>
        <v>-54</v>
      </c>
      <c r="BH1140">
        <f t="shared" si="866"/>
        <v>-25.424999999999997</v>
      </c>
      <c r="BI1140">
        <f t="shared" si="867"/>
        <v>1.0500000000000007</v>
      </c>
      <c r="BJ1140">
        <f t="shared" si="868"/>
        <v>3</v>
      </c>
      <c r="BK1140">
        <f t="shared" si="869"/>
        <v>2.8571428571428554</v>
      </c>
      <c r="BL1140">
        <f t="shared" si="870"/>
        <v>1.0500000000000007</v>
      </c>
      <c r="BM1140" s="1">
        <v>2.727272727272728</v>
      </c>
    </row>
    <row r="1141" spans="1:65">
      <c r="A1141" s="16" t="s">
        <v>4565</v>
      </c>
      <c r="E1141"/>
      <c r="F1141" s="17">
        <f t="shared" si="828"/>
        <v>431</v>
      </c>
      <c r="G1141" s="3">
        <f t="shared" si="829"/>
        <v>4</v>
      </c>
      <c r="H1141" s="4">
        <f t="shared" si="830"/>
        <v>443</v>
      </c>
      <c r="I1141" s="4">
        <f t="shared" si="831"/>
        <v>479</v>
      </c>
      <c r="J1141" s="4">
        <f t="shared" si="832"/>
        <v>480</v>
      </c>
      <c r="K1141" s="4">
        <f t="shared" si="833"/>
        <v>444</v>
      </c>
      <c r="L1141" s="1">
        <f t="shared" si="834"/>
        <v>0</v>
      </c>
      <c r="M1141" s="1">
        <f t="shared" si="835"/>
        <v>0</v>
      </c>
      <c r="N1141" s="1">
        <f t="shared" si="836"/>
        <v>0</v>
      </c>
      <c r="O1141" s="1">
        <f t="shared" si="837"/>
        <v>0</v>
      </c>
      <c r="P1141" s="1">
        <f t="shared" si="838"/>
        <v>0</v>
      </c>
      <c r="Q1141" s="1" t="str">
        <f t="shared" si="839"/>
        <v/>
      </c>
      <c r="R1141" s="1">
        <f t="shared" si="840"/>
        <v>-52.5</v>
      </c>
      <c r="S1141" s="1">
        <f t="shared" si="841"/>
        <v>-24.375</v>
      </c>
      <c r="T1141" s="1">
        <f>VLOOKUP($H1141,節点!$E$1:$G$20000,2,FALSE)</f>
        <v>-54</v>
      </c>
      <c r="U1141" s="1">
        <f>VLOOKUP($H1141,節点!$E$1:$G$20000,3,FALSE)</f>
        <v>-24.9</v>
      </c>
      <c r="V1141" s="1">
        <f>VLOOKUP($I1141,節点!$E$1:$G$20000,2,FALSE)</f>
        <v>-51</v>
      </c>
      <c r="W1141" s="1">
        <f>VLOOKUP($I1141,節点!$E$1:$G$20000,3,FALSE)</f>
        <v>-24.9</v>
      </c>
      <c r="X1141" s="1">
        <f>VLOOKUP($J1141,節点!$E$1:$G$20000,2,FALSE)</f>
        <v>-51</v>
      </c>
      <c r="Y1141" s="1">
        <f>VLOOKUP($J1141,節点!$E$1:$G$20000,3,FALSE)</f>
        <v>-23.85</v>
      </c>
      <c r="Z1141" s="1">
        <f>VLOOKUP($K1141,節点!$E$1:$G$20000,2,FALSE)</f>
        <v>-54</v>
      </c>
      <c r="AA1141" s="1">
        <f>VLOOKUP($K1141,節点!$E$1:$G$20000,3,FALSE)</f>
        <v>-23.85</v>
      </c>
      <c r="AB1141">
        <f t="shared" si="842"/>
        <v>-1.5</v>
      </c>
      <c r="AC1141">
        <f t="shared" si="843"/>
        <v>-0.52499999999999858</v>
      </c>
      <c r="AD1141">
        <f t="shared" si="844"/>
        <v>1.5</v>
      </c>
      <c r="AE1141">
        <f t="shared" si="845"/>
        <v>-0.52499999999999858</v>
      </c>
      <c r="AF1141">
        <f t="shared" si="846"/>
        <v>1.5</v>
      </c>
      <c r="AG1141">
        <f t="shared" si="847"/>
        <v>0.52499999999999858</v>
      </c>
      <c r="AH1141">
        <f t="shared" si="848"/>
        <v>-1.5</v>
      </c>
      <c r="AI1141">
        <f t="shared" si="849"/>
        <v>0.52499999999999858</v>
      </c>
      <c r="AJ1141">
        <f t="shared" si="823"/>
        <v>199.2900462191887</v>
      </c>
      <c r="AK1141">
        <f t="shared" si="824"/>
        <v>340.7099537808113</v>
      </c>
      <c r="AL1141">
        <f t="shared" si="825"/>
        <v>19.290046219188685</v>
      </c>
      <c r="AM1141">
        <f t="shared" si="826"/>
        <v>160.7099537808113</v>
      </c>
      <c r="AN1141">
        <f t="shared" si="850"/>
        <v>3</v>
      </c>
      <c r="AO1141">
        <f t="shared" si="851"/>
        <v>4</v>
      </c>
      <c r="AP1141">
        <f t="shared" si="852"/>
        <v>1</v>
      </c>
      <c r="AQ1141">
        <f t="shared" si="853"/>
        <v>2</v>
      </c>
      <c r="AR1141">
        <f t="shared" si="854"/>
        <v>3412</v>
      </c>
      <c r="AS1141" t="str">
        <f t="shared" si="855"/>
        <v/>
      </c>
      <c r="AT1141" t="str">
        <f t="shared" si="856"/>
        <v/>
      </c>
      <c r="AU1141" t="str">
        <f t="shared" si="857"/>
        <v/>
      </c>
      <c r="AV1141" t="str">
        <f t="shared" si="858"/>
        <v/>
      </c>
      <c r="AW1141" t="str">
        <f t="shared" si="827"/>
        <v/>
      </c>
      <c r="BA1141">
        <f t="shared" si="859"/>
        <v>-52.5</v>
      </c>
      <c r="BB1141">
        <f t="shared" si="860"/>
        <v>-24.9</v>
      </c>
      <c r="BC1141">
        <f t="shared" si="861"/>
        <v>-51</v>
      </c>
      <c r="BD1141">
        <f t="shared" si="862"/>
        <v>-24.375</v>
      </c>
      <c r="BE1141">
        <f t="shared" si="863"/>
        <v>-52.5</v>
      </c>
      <c r="BF1141">
        <f t="shared" si="864"/>
        <v>-23.85</v>
      </c>
      <c r="BG1141">
        <f t="shared" si="865"/>
        <v>-54</v>
      </c>
      <c r="BH1141">
        <f t="shared" si="866"/>
        <v>-24.375</v>
      </c>
      <c r="BI1141">
        <f t="shared" si="867"/>
        <v>1.0499999999999972</v>
      </c>
      <c r="BJ1141">
        <f t="shared" si="868"/>
        <v>3</v>
      </c>
      <c r="BK1141">
        <f t="shared" si="869"/>
        <v>2.8571428571428648</v>
      </c>
      <c r="BL1141">
        <f t="shared" si="870"/>
        <v>1.0499999999999972</v>
      </c>
      <c r="BM1141" s="1">
        <v>2.727272727272728</v>
      </c>
    </row>
    <row r="1142" spans="1:65">
      <c r="A1142" s="16" t="s">
        <v>4566</v>
      </c>
      <c r="E1142"/>
      <c r="F1142" s="17">
        <f t="shared" si="828"/>
        <v>432</v>
      </c>
      <c r="G1142" s="3">
        <f t="shared" si="829"/>
        <v>4</v>
      </c>
      <c r="H1142" s="4">
        <f t="shared" si="830"/>
        <v>444</v>
      </c>
      <c r="I1142" s="4">
        <f t="shared" si="831"/>
        <v>480</v>
      </c>
      <c r="J1142" s="4">
        <f t="shared" si="832"/>
        <v>481</v>
      </c>
      <c r="K1142" s="4">
        <f t="shared" si="833"/>
        <v>445</v>
      </c>
      <c r="L1142" s="1">
        <f t="shared" si="834"/>
        <v>0</v>
      </c>
      <c r="M1142" s="1">
        <f t="shared" si="835"/>
        <v>0</v>
      </c>
      <c r="N1142" s="1">
        <f t="shared" si="836"/>
        <v>0</v>
      </c>
      <c r="O1142" s="1">
        <f t="shared" si="837"/>
        <v>0</v>
      </c>
      <c r="P1142" s="1">
        <f t="shared" si="838"/>
        <v>0</v>
      </c>
      <c r="Q1142" s="1" t="str">
        <f t="shared" si="839"/>
        <v/>
      </c>
      <c r="R1142" s="1">
        <f t="shared" si="840"/>
        <v>-52.5</v>
      </c>
      <c r="S1142" s="1">
        <f t="shared" si="841"/>
        <v>-23.324999999999999</v>
      </c>
      <c r="T1142" s="1">
        <f>VLOOKUP($H1142,節点!$E$1:$G$20000,2,FALSE)</f>
        <v>-54</v>
      </c>
      <c r="U1142" s="1">
        <f>VLOOKUP($H1142,節点!$E$1:$G$20000,3,FALSE)</f>
        <v>-23.85</v>
      </c>
      <c r="V1142" s="1">
        <f>VLOOKUP($I1142,節点!$E$1:$G$20000,2,FALSE)</f>
        <v>-51</v>
      </c>
      <c r="W1142" s="1">
        <f>VLOOKUP($I1142,節点!$E$1:$G$20000,3,FALSE)</f>
        <v>-23.85</v>
      </c>
      <c r="X1142" s="1">
        <f>VLOOKUP($J1142,節点!$E$1:$G$20000,2,FALSE)</f>
        <v>-51</v>
      </c>
      <c r="Y1142" s="1">
        <f>VLOOKUP($J1142,節点!$E$1:$G$20000,3,FALSE)</f>
        <v>-22.8</v>
      </c>
      <c r="Z1142" s="1">
        <f>VLOOKUP($K1142,節点!$E$1:$G$20000,2,FALSE)</f>
        <v>-54</v>
      </c>
      <c r="AA1142" s="1">
        <f>VLOOKUP($K1142,節点!$E$1:$G$20000,3,FALSE)</f>
        <v>-22.8</v>
      </c>
      <c r="AB1142">
        <f t="shared" si="842"/>
        <v>-1.5</v>
      </c>
      <c r="AC1142">
        <f t="shared" si="843"/>
        <v>-0.52500000000000213</v>
      </c>
      <c r="AD1142">
        <f t="shared" si="844"/>
        <v>1.5</v>
      </c>
      <c r="AE1142">
        <f t="shared" si="845"/>
        <v>-0.52500000000000213</v>
      </c>
      <c r="AF1142">
        <f t="shared" si="846"/>
        <v>1.5</v>
      </c>
      <c r="AG1142">
        <f t="shared" si="847"/>
        <v>0.52499999999999858</v>
      </c>
      <c r="AH1142">
        <f t="shared" si="848"/>
        <v>-1.5</v>
      </c>
      <c r="AI1142">
        <f t="shared" si="849"/>
        <v>0.52499999999999858</v>
      </c>
      <c r="AJ1142">
        <f t="shared" si="823"/>
        <v>199.29004621918881</v>
      </c>
      <c r="AK1142">
        <f t="shared" si="824"/>
        <v>340.70995378081119</v>
      </c>
      <c r="AL1142">
        <f t="shared" si="825"/>
        <v>19.290046219188685</v>
      </c>
      <c r="AM1142">
        <f t="shared" si="826"/>
        <v>160.7099537808113</v>
      </c>
      <c r="AN1142">
        <f t="shared" si="850"/>
        <v>3</v>
      </c>
      <c r="AO1142">
        <f t="shared" si="851"/>
        <v>4</v>
      </c>
      <c r="AP1142">
        <f t="shared" si="852"/>
        <v>1</v>
      </c>
      <c r="AQ1142">
        <f t="shared" si="853"/>
        <v>2</v>
      </c>
      <c r="AR1142">
        <f t="shared" si="854"/>
        <v>3412</v>
      </c>
      <c r="AS1142" t="str">
        <f t="shared" si="855"/>
        <v/>
      </c>
      <c r="AT1142" t="str">
        <f t="shared" si="856"/>
        <v/>
      </c>
      <c r="AU1142" t="str">
        <f t="shared" si="857"/>
        <v/>
      </c>
      <c r="AV1142" t="str">
        <f t="shared" si="858"/>
        <v/>
      </c>
      <c r="AW1142" t="str">
        <f t="shared" si="827"/>
        <v/>
      </c>
      <c r="BA1142">
        <f t="shared" si="859"/>
        <v>-52.5</v>
      </c>
      <c r="BB1142">
        <f t="shared" si="860"/>
        <v>-23.85</v>
      </c>
      <c r="BC1142">
        <f t="shared" si="861"/>
        <v>-51</v>
      </c>
      <c r="BD1142">
        <f t="shared" si="862"/>
        <v>-23.325000000000003</v>
      </c>
      <c r="BE1142">
        <f t="shared" si="863"/>
        <v>-52.5</v>
      </c>
      <c r="BF1142">
        <f t="shared" si="864"/>
        <v>-22.8</v>
      </c>
      <c r="BG1142">
        <f t="shared" si="865"/>
        <v>-54</v>
      </c>
      <c r="BH1142">
        <f t="shared" si="866"/>
        <v>-23.325000000000003</v>
      </c>
      <c r="BI1142">
        <f t="shared" si="867"/>
        <v>1.0500000000000007</v>
      </c>
      <c r="BJ1142">
        <f t="shared" si="868"/>
        <v>3</v>
      </c>
      <c r="BK1142">
        <f t="shared" si="869"/>
        <v>2.8571428571428554</v>
      </c>
      <c r="BL1142">
        <f t="shared" si="870"/>
        <v>1.0500000000000007</v>
      </c>
      <c r="BM1142" s="1">
        <v>2.727272727272728</v>
      </c>
    </row>
    <row r="1143" spans="1:65">
      <c r="A1143" s="16" t="s">
        <v>4567</v>
      </c>
      <c r="E1143"/>
      <c r="F1143" s="17">
        <f t="shared" si="828"/>
        <v>433</v>
      </c>
      <c r="G1143" s="3">
        <f t="shared" si="829"/>
        <v>4</v>
      </c>
      <c r="H1143" s="4">
        <f t="shared" si="830"/>
        <v>445</v>
      </c>
      <c r="I1143" s="4">
        <f t="shared" si="831"/>
        <v>481</v>
      </c>
      <c r="J1143" s="4">
        <f t="shared" si="832"/>
        <v>482</v>
      </c>
      <c r="K1143" s="4">
        <f t="shared" si="833"/>
        <v>446</v>
      </c>
      <c r="L1143" s="1">
        <f t="shared" si="834"/>
        <v>0</v>
      </c>
      <c r="M1143" s="1">
        <f t="shared" si="835"/>
        <v>0</v>
      </c>
      <c r="N1143" s="1">
        <f t="shared" si="836"/>
        <v>0</v>
      </c>
      <c r="O1143" s="1">
        <f t="shared" si="837"/>
        <v>0</v>
      </c>
      <c r="P1143" s="1">
        <f t="shared" si="838"/>
        <v>0</v>
      </c>
      <c r="Q1143" s="1" t="str">
        <f t="shared" si="839"/>
        <v/>
      </c>
      <c r="R1143" s="1">
        <f t="shared" si="840"/>
        <v>-52.5</v>
      </c>
      <c r="S1143" s="1">
        <f t="shared" si="841"/>
        <v>-22.274999999999999</v>
      </c>
      <c r="T1143" s="1">
        <f>VLOOKUP($H1143,節点!$E$1:$G$20000,2,FALSE)</f>
        <v>-54</v>
      </c>
      <c r="U1143" s="1">
        <f>VLOOKUP($H1143,節点!$E$1:$G$20000,3,FALSE)</f>
        <v>-22.8</v>
      </c>
      <c r="V1143" s="1">
        <f>VLOOKUP($I1143,節点!$E$1:$G$20000,2,FALSE)</f>
        <v>-51</v>
      </c>
      <c r="W1143" s="1">
        <f>VLOOKUP($I1143,節点!$E$1:$G$20000,3,FALSE)</f>
        <v>-22.8</v>
      </c>
      <c r="X1143" s="1">
        <f>VLOOKUP($J1143,節点!$E$1:$G$20000,2,FALSE)</f>
        <v>-51</v>
      </c>
      <c r="Y1143" s="1">
        <f>VLOOKUP($J1143,節点!$E$1:$G$20000,3,FALSE)</f>
        <v>-21.75</v>
      </c>
      <c r="Z1143" s="1">
        <f>VLOOKUP($K1143,節点!$E$1:$G$20000,2,FALSE)</f>
        <v>-54</v>
      </c>
      <c r="AA1143" s="1">
        <f>VLOOKUP($K1143,節点!$E$1:$G$20000,3,FALSE)</f>
        <v>-21.75</v>
      </c>
      <c r="AB1143">
        <f t="shared" si="842"/>
        <v>-1.5</v>
      </c>
      <c r="AC1143">
        <f t="shared" si="843"/>
        <v>-0.52500000000000213</v>
      </c>
      <c r="AD1143">
        <f t="shared" si="844"/>
        <v>1.5</v>
      </c>
      <c r="AE1143">
        <f t="shared" si="845"/>
        <v>-0.52500000000000213</v>
      </c>
      <c r="AF1143">
        <f t="shared" si="846"/>
        <v>1.5</v>
      </c>
      <c r="AG1143">
        <f t="shared" si="847"/>
        <v>0.52499999999999858</v>
      </c>
      <c r="AH1143">
        <f t="shared" si="848"/>
        <v>-1.5</v>
      </c>
      <c r="AI1143">
        <f t="shared" si="849"/>
        <v>0.52499999999999858</v>
      </c>
      <c r="AJ1143">
        <f t="shared" si="823"/>
        <v>199.29004621918881</v>
      </c>
      <c r="AK1143">
        <f t="shared" si="824"/>
        <v>340.70995378081119</v>
      </c>
      <c r="AL1143">
        <f t="shared" si="825"/>
        <v>19.290046219188685</v>
      </c>
      <c r="AM1143">
        <f t="shared" si="826"/>
        <v>160.7099537808113</v>
      </c>
      <c r="AN1143">
        <f t="shared" si="850"/>
        <v>3</v>
      </c>
      <c r="AO1143">
        <f t="shared" si="851"/>
        <v>4</v>
      </c>
      <c r="AP1143">
        <f t="shared" si="852"/>
        <v>1</v>
      </c>
      <c r="AQ1143">
        <f t="shared" si="853"/>
        <v>2</v>
      </c>
      <c r="AR1143">
        <f t="shared" si="854"/>
        <v>3412</v>
      </c>
      <c r="AS1143" t="str">
        <f t="shared" si="855"/>
        <v/>
      </c>
      <c r="AT1143" t="str">
        <f t="shared" si="856"/>
        <v/>
      </c>
      <c r="AU1143" t="str">
        <f t="shared" si="857"/>
        <v/>
      </c>
      <c r="AV1143" t="str">
        <f t="shared" si="858"/>
        <v/>
      </c>
      <c r="AW1143" t="str">
        <f t="shared" si="827"/>
        <v/>
      </c>
      <c r="BA1143">
        <f t="shared" si="859"/>
        <v>-52.5</v>
      </c>
      <c r="BB1143">
        <f t="shared" si="860"/>
        <v>-22.8</v>
      </c>
      <c r="BC1143">
        <f t="shared" si="861"/>
        <v>-51</v>
      </c>
      <c r="BD1143">
        <f t="shared" si="862"/>
        <v>-22.274999999999999</v>
      </c>
      <c r="BE1143">
        <f t="shared" si="863"/>
        <v>-52.5</v>
      </c>
      <c r="BF1143">
        <f t="shared" si="864"/>
        <v>-21.75</v>
      </c>
      <c r="BG1143">
        <f t="shared" si="865"/>
        <v>-54</v>
      </c>
      <c r="BH1143">
        <f t="shared" si="866"/>
        <v>-22.274999999999999</v>
      </c>
      <c r="BI1143">
        <f t="shared" si="867"/>
        <v>1.0500000000000007</v>
      </c>
      <c r="BJ1143">
        <f t="shared" si="868"/>
        <v>3</v>
      </c>
      <c r="BK1143">
        <f t="shared" si="869"/>
        <v>2.8571428571428554</v>
      </c>
      <c r="BL1143">
        <f t="shared" si="870"/>
        <v>1.0500000000000007</v>
      </c>
      <c r="BM1143" s="1">
        <v>2.727272727272728</v>
      </c>
    </row>
    <row r="1144" spans="1:65">
      <c r="A1144" s="16" t="s">
        <v>4568</v>
      </c>
      <c r="E1144"/>
      <c r="F1144" s="17">
        <f t="shared" si="828"/>
        <v>434</v>
      </c>
      <c r="G1144" s="3">
        <f t="shared" si="829"/>
        <v>4</v>
      </c>
      <c r="H1144" s="4">
        <f t="shared" si="830"/>
        <v>446</v>
      </c>
      <c r="I1144" s="4">
        <f t="shared" si="831"/>
        <v>482</v>
      </c>
      <c r="J1144" s="4">
        <f t="shared" si="832"/>
        <v>483</v>
      </c>
      <c r="K1144" s="4">
        <f t="shared" si="833"/>
        <v>447</v>
      </c>
      <c r="L1144" s="1">
        <f t="shared" si="834"/>
        <v>0</v>
      </c>
      <c r="M1144" s="1">
        <f t="shared" si="835"/>
        <v>0</v>
      </c>
      <c r="N1144" s="1">
        <f t="shared" si="836"/>
        <v>0</v>
      </c>
      <c r="O1144" s="1">
        <f t="shared" si="837"/>
        <v>0</v>
      </c>
      <c r="P1144" s="1">
        <f t="shared" si="838"/>
        <v>0</v>
      </c>
      <c r="Q1144" s="1" t="str">
        <f t="shared" si="839"/>
        <v/>
      </c>
      <c r="R1144" s="1">
        <f t="shared" si="840"/>
        <v>-52.5</v>
      </c>
      <c r="S1144" s="1">
        <f t="shared" si="841"/>
        <v>-21.225000000000001</v>
      </c>
      <c r="T1144" s="1">
        <f>VLOOKUP($H1144,節点!$E$1:$G$20000,2,FALSE)</f>
        <v>-54</v>
      </c>
      <c r="U1144" s="1">
        <f>VLOOKUP($H1144,節点!$E$1:$G$20000,3,FALSE)</f>
        <v>-21.75</v>
      </c>
      <c r="V1144" s="1">
        <f>VLOOKUP($I1144,節点!$E$1:$G$20000,2,FALSE)</f>
        <v>-51</v>
      </c>
      <c r="W1144" s="1">
        <f>VLOOKUP($I1144,節点!$E$1:$G$20000,3,FALSE)</f>
        <v>-21.75</v>
      </c>
      <c r="X1144" s="1">
        <f>VLOOKUP($J1144,節点!$E$1:$G$20000,2,FALSE)</f>
        <v>-51</v>
      </c>
      <c r="Y1144" s="1">
        <f>VLOOKUP($J1144,節点!$E$1:$G$20000,3,FALSE)</f>
        <v>-20.7</v>
      </c>
      <c r="Z1144" s="1">
        <f>VLOOKUP($K1144,節点!$E$1:$G$20000,2,FALSE)</f>
        <v>-54</v>
      </c>
      <c r="AA1144" s="1">
        <f>VLOOKUP($K1144,節点!$E$1:$G$20000,3,FALSE)</f>
        <v>-20.7</v>
      </c>
      <c r="AB1144">
        <f t="shared" si="842"/>
        <v>-1.5</v>
      </c>
      <c r="AC1144">
        <f t="shared" si="843"/>
        <v>-0.52499999999999858</v>
      </c>
      <c r="AD1144">
        <f t="shared" si="844"/>
        <v>1.5</v>
      </c>
      <c r="AE1144">
        <f t="shared" si="845"/>
        <v>-0.52499999999999858</v>
      </c>
      <c r="AF1144">
        <f t="shared" si="846"/>
        <v>1.5</v>
      </c>
      <c r="AG1144">
        <f t="shared" si="847"/>
        <v>0.52500000000000213</v>
      </c>
      <c r="AH1144">
        <f t="shared" si="848"/>
        <v>-1.5</v>
      </c>
      <c r="AI1144">
        <f t="shared" si="849"/>
        <v>0.52500000000000213</v>
      </c>
      <c r="AJ1144">
        <f t="shared" si="823"/>
        <v>199.2900462191887</v>
      </c>
      <c r="AK1144">
        <f t="shared" si="824"/>
        <v>340.7099537808113</v>
      </c>
      <c r="AL1144">
        <f t="shared" si="825"/>
        <v>19.290046219188806</v>
      </c>
      <c r="AM1144">
        <f t="shared" si="826"/>
        <v>160.70995378081119</v>
      </c>
      <c r="AN1144">
        <f t="shared" si="850"/>
        <v>3</v>
      </c>
      <c r="AO1144">
        <f t="shared" si="851"/>
        <v>4</v>
      </c>
      <c r="AP1144">
        <f t="shared" si="852"/>
        <v>1</v>
      </c>
      <c r="AQ1144">
        <f t="shared" si="853"/>
        <v>2</v>
      </c>
      <c r="AR1144">
        <f t="shared" si="854"/>
        <v>3412</v>
      </c>
      <c r="AS1144" t="str">
        <f t="shared" si="855"/>
        <v/>
      </c>
      <c r="AT1144" t="str">
        <f t="shared" si="856"/>
        <v/>
      </c>
      <c r="AU1144" t="str">
        <f t="shared" si="857"/>
        <v/>
      </c>
      <c r="AV1144" t="str">
        <f t="shared" si="858"/>
        <v/>
      </c>
      <c r="AW1144" t="str">
        <f t="shared" si="827"/>
        <v/>
      </c>
      <c r="BA1144">
        <f t="shared" si="859"/>
        <v>-52.5</v>
      </c>
      <c r="BB1144">
        <f t="shared" si="860"/>
        <v>-21.75</v>
      </c>
      <c r="BC1144">
        <f t="shared" si="861"/>
        <v>-51</v>
      </c>
      <c r="BD1144">
        <f t="shared" si="862"/>
        <v>-21.225000000000001</v>
      </c>
      <c r="BE1144">
        <f t="shared" si="863"/>
        <v>-52.5</v>
      </c>
      <c r="BF1144">
        <f t="shared" si="864"/>
        <v>-20.7</v>
      </c>
      <c r="BG1144">
        <f t="shared" si="865"/>
        <v>-54</v>
      </c>
      <c r="BH1144">
        <f t="shared" si="866"/>
        <v>-21.225000000000001</v>
      </c>
      <c r="BI1144">
        <f t="shared" si="867"/>
        <v>1.0500000000000007</v>
      </c>
      <c r="BJ1144">
        <f t="shared" si="868"/>
        <v>3</v>
      </c>
      <c r="BK1144">
        <f t="shared" si="869"/>
        <v>2.8571428571428554</v>
      </c>
      <c r="BL1144">
        <f t="shared" si="870"/>
        <v>1.0500000000000007</v>
      </c>
      <c r="BM1144" s="1">
        <v>2.727272727272728</v>
      </c>
    </row>
    <row r="1145" spans="1:65">
      <c r="A1145" s="16" t="s">
        <v>4569</v>
      </c>
      <c r="E1145"/>
      <c r="F1145" s="17">
        <f t="shared" si="828"/>
        <v>435</v>
      </c>
      <c r="G1145" s="3">
        <f t="shared" si="829"/>
        <v>4</v>
      </c>
      <c r="H1145" s="4">
        <f t="shared" si="830"/>
        <v>447</v>
      </c>
      <c r="I1145" s="4">
        <f t="shared" si="831"/>
        <v>483</v>
      </c>
      <c r="J1145" s="4">
        <f t="shared" si="832"/>
        <v>484</v>
      </c>
      <c r="K1145" s="4">
        <f t="shared" si="833"/>
        <v>448</v>
      </c>
      <c r="L1145" s="1">
        <f t="shared" si="834"/>
        <v>0</v>
      </c>
      <c r="M1145" s="1">
        <f t="shared" si="835"/>
        <v>0</v>
      </c>
      <c r="N1145" s="1">
        <f t="shared" si="836"/>
        <v>0</v>
      </c>
      <c r="O1145" s="1">
        <f t="shared" si="837"/>
        <v>0</v>
      </c>
      <c r="P1145" s="1">
        <f t="shared" si="838"/>
        <v>0</v>
      </c>
      <c r="Q1145" s="1" t="str">
        <f t="shared" si="839"/>
        <v/>
      </c>
      <c r="R1145" s="1">
        <f t="shared" si="840"/>
        <v>-52.5</v>
      </c>
      <c r="S1145" s="1">
        <f t="shared" si="841"/>
        <v>-20.174999999999997</v>
      </c>
      <c r="T1145" s="1">
        <f>VLOOKUP($H1145,節点!$E$1:$G$20000,2,FALSE)</f>
        <v>-54</v>
      </c>
      <c r="U1145" s="1">
        <f>VLOOKUP($H1145,節点!$E$1:$G$20000,3,FALSE)</f>
        <v>-20.7</v>
      </c>
      <c r="V1145" s="1">
        <f>VLOOKUP($I1145,節点!$E$1:$G$20000,2,FALSE)</f>
        <v>-51</v>
      </c>
      <c r="W1145" s="1">
        <f>VLOOKUP($I1145,節点!$E$1:$G$20000,3,FALSE)</f>
        <v>-20.7</v>
      </c>
      <c r="X1145" s="1">
        <f>VLOOKUP($J1145,節点!$E$1:$G$20000,2,FALSE)</f>
        <v>-51</v>
      </c>
      <c r="Y1145" s="1">
        <f>VLOOKUP($J1145,節点!$E$1:$G$20000,3,FALSE)</f>
        <v>-19.649999999999999</v>
      </c>
      <c r="Z1145" s="1">
        <f>VLOOKUP($K1145,節点!$E$1:$G$20000,2,FALSE)</f>
        <v>-54</v>
      </c>
      <c r="AA1145" s="1">
        <f>VLOOKUP($K1145,節点!$E$1:$G$20000,3,FALSE)</f>
        <v>-19.649999999999999</v>
      </c>
      <c r="AB1145">
        <f t="shared" si="842"/>
        <v>-1.5</v>
      </c>
      <c r="AC1145">
        <f t="shared" si="843"/>
        <v>-0.52500000000000213</v>
      </c>
      <c r="AD1145">
        <f t="shared" si="844"/>
        <v>1.5</v>
      </c>
      <c r="AE1145">
        <f t="shared" si="845"/>
        <v>-0.52500000000000213</v>
      </c>
      <c r="AF1145">
        <f t="shared" si="846"/>
        <v>1.5</v>
      </c>
      <c r="AG1145">
        <f t="shared" si="847"/>
        <v>0.52499999999999858</v>
      </c>
      <c r="AH1145">
        <f t="shared" si="848"/>
        <v>-1.5</v>
      </c>
      <c r="AI1145">
        <f t="shared" si="849"/>
        <v>0.52499999999999858</v>
      </c>
      <c r="AJ1145">
        <f t="shared" si="823"/>
        <v>199.29004621918881</v>
      </c>
      <c r="AK1145">
        <f t="shared" si="824"/>
        <v>340.70995378081119</v>
      </c>
      <c r="AL1145">
        <f t="shared" si="825"/>
        <v>19.290046219188685</v>
      </c>
      <c r="AM1145">
        <f t="shared" si="826"/>
        <v>160.7099537808113</v>
      </c>
      <c r="AN1145">
        <f t="shared" si="850"/>
        <v>3</v>
      </c>
      <c r="AO1145">
        <f t="shared" si="851"/>
        <v>4</v>
      </c>
      <c r="AP1145">
        <f t="shared" si="852"/>
        <v>1</v>
      </c>
      <c r="AQ1145">
        <f t="shared" si="853"/>
        <v>2</v>
      </c>
      <c r="AR1145">
        <f t="shared" si="854"/>
        <v>3412</v>
      </c>
      <c r="AS1145" t="str">
        <f t="shared" si="855"/>
        <v/>
      </c>
      <c r="AT1145" t="str">
        <f t="shared" si="856"/>
        <v/>
      </c>
      <c r="AU1145" t="str">
        <f t="shared" si="857"/>
        <v/>
      </c>
      <c r="AV1145" t="str">
        <f t="shared" si="858"/>
        <v/>
      </c>
      <c r="AW1145" t="str">
        <f t="shared" si="827"/>
        <v/>
      </c>
      <c r="BA1145">
        <f t="shared" si="859"/>
        <v>-52.5</v>
      </c>
      <c r="BB1145">
        <f t="shared" si="860"/>
        <v>-20.7</v>
      </c>
      <c r="BC1145">
        <f t="shared" si="861"/>
        <v>-51</v>
      </c>
      <c r="BD1145">
        <f t="shared" si="862"/>
        <v>-20.174999999999997</v>
      </c>
      <c r="BE1145">
        <f t="shared" si="863"/>
        <v>-52.5</v>
      </c>
      <c r="BF1145">
        <f t="shared" si="864"/>
        <v>-19.649999999999999</v>
      </c>
      <c r="BG1145">
        <f t="shared" si="865"/>
        <v>-54</v>
      </c>
      <c r="BH1145">
        <f t="shared" si="866"/>
        <v>-20.174999999999997</v>
      </c>
      <c r="BI1145">
        <f t="shared" si="867"/>
        <v>1.0500000000000007</v>
      </c>
      <c r="BJ1145">
        <f t="shared" si="868"/>
        <v>3</v>
      </c>
      <c r="BK1145">
        <f t="shared" si="869"/>
        <v>2.8571428571428554</v>
      </c>
      <c r="BL1145">
        <f t="shared" si="870"/>
        <v>1.0500000000000007</v>
      </c>
      <c r="BM1145" s="1">
        <v>2.727272727272728</v>
      </c>
    </row>
    <row r="1146" spans="1:65">
      <c r="A1146" s="16" t="s">
        <v>4570</v>
      </c>
      <c r="E1146"/>
      <c r="F1146" s="17">
        <f t="shared" si="828"/>
        <v>436</v>
      </c>
      <c r="G1146" s="3">
        <f t="shared" si="829"/>
        <v>4</v>
      </c>
      <c r="H1146" s="4">
        <f t="shared" si="830"/>
        <v>448</v>
      </c>
      <c r="I1146" s="4">
        <f t="shared" si="831"/>
        <v>484</v>
      </c>
      <c r="J1146" s="4">
        <f t="shared" si="832"/>
        <v>485</v>
      </c>
      <c r="K1146" s="4">
        <f t="shared" si="833"/>
        <v>449</v>
      </c>
      <c r="L1146" s="1">
        <f t="shared" si="834"/>
        <v>0</v>
      </c>
      <c r="M1146" s="1">
        <f t="shared" si="835"/>
        <v>0</v>
      </c>
      <c r="N1146" s="1">
        <f t="shared" si="836"/>
        <v>0</v>
      </c>
      <c r="O1146" s="1">
        <f t="shared" si="837"/>
        <v>0</v>
      </c>
      <c r="P1146" s="1">
        <f t="shared" si="838"/>
        <v>0</v>
      </c>
      <c r="Q1146" s="1" t="str">
        <f t="shared" si="839"/>
        <v/>
      </c>
      <c r="R1146" s="1">
        <f t="shared" si="840"/>
        <v>-52.5</v>
      </c>
      <c r="S1146" s="1">
        <f t="shared" si="841"/>
        <v>-19.125</v>
      </c>
      <c r="T1146" s="1">
        <f>VLOOKUP($H1146,節点!$E$1:$G$20000,2,FALSE)</f>
        <v>-54</v>
      </c>
      <c r="U1146" s="1">
        <f>VLOOKUP($H1146,節点!$E$1:$G$20000,3,FALSE)</f>
        <v>-19.649999999999999</v>
      </c>
      <c r="V1146" s="1">
        <f>VLOOKUP($I1146,節点!$E$1:$G$20000,2,FALSE)</f>
        <v>-51</v>
      </c>
      <c r="W1146" s="1">
        <f>VLOOKUP($I1146,節点!$E$1:$G$20000,3,FALSE)</f>
        <v>-19.649999999999999</v>
      </c>
      <c r="X1146" s="1">
        <f>VLOOKUP($J1146,節点!$E$1:$G$20000,2,FALSE)</f>
        <v>-51</v>
      </c>
      <c r="Y1146" s="1">
        <f>VLOOKUP($J1146,節点!$E$1:$G$20000,3,FALSE)</f>
        <v>-18.600000000000001</v>
      </c>
      <c r="Z1146" s="1">
        <f>VLOOKUP($K1146,節点!$E$1:$G$20000,2,FALSE)</f>
        <v>-54</v>
      </c>
      <c r="AA1146" s="1">
        <f>VLOOKUP($K1146,節点!$E$1:$G$20000,3,FALSE)</f>
        <v>-18.600000000000001</v>
      </c>
      <c r="AB1146">
        <f t="shared" si="842"/>
        <v>-1.5</v>
      </c>
      <c r="AC1146">
        <f t="shared" si="843"/>
        <v>-0.52499999999999858</v>
      </c>
      <c r="AD1146">
        <f t="shared" si="844"/>
        <v>1.5</v>
      </c>
      <c r="AE1146">
        <f t="shared" si="845"/>
        <v>-0.52499999999999858</v>
      </c>
      <c r="AF1146">
        <f t="shared" si="846"/>
        <v>1.5</v>
      </c>
      <c r="AG1146">
        <f t="shared" si="847"/>
        <v>0.52499999999999858</v>
      </c>
      <c r="AH1146">
        <f t="shared" si="848"/>
        <v>-1.5</v>
      </c>
      <c r="AI1146">
        <f t="shared" si="849"/>
        <v>0.52499999999999858</v>
      </c>
      <c r="AJ1146">
        <f t="shared" si="823"/>
        <v>199.2900462191887</v>
      </c>
      <c r="AK1146">
        <f t="shared" si="824"/>
        <v>340.7099537808113</v>
      </c>
      <c r="AL1146">
        <f t="shared" si="825"/>
        <v>19.290046219188685</v>
      </c>
      <c r="AM1146">
        <f t="shared" si="826"/>
        <v>160.7099537808113</v>
      </c>
      <c r="AN1146">
        <f t="shared" si="850"/>
        <v>3</v>
      </c>
      <c r="AO1146">
        <f t="shared" si="851"/>
        <v>4</v>
      </c>
      <c r="AP1146">
        <f t="shared" si="852"/>
        <v>1</v>
      </c>
      <c r="AQ1146">
        <f t="shared" si="853"/>
        <v>2</v>
      </c>
      <c r="AR1146">
        <f t="shared" si="854"/>
        <v>3412</v>
      </c>
      <c r="AS1146" t="str">
        <f t="shared" si="855"/>
        <v/>
      </c>
      <c r="AT1146" t="str">
        <f t="shared" si="856"/>
        <v/>
      </c>
      <c r="AU1146" t="str">
        <f t="shared" si="857"/>
        <v/>
      </c>
      <c r="AV1146" t="str">
        <f t="shared" si="858"/>
        <v/>
      </c>
      <c r="AW1146" t="str">
        <f t="shared" si="827"/>
        <v/>
      </c>
      <c r="BA1146">
        <f t="shared" si="859"/>
        <v>-52.5</v>
      </c>
      <c r="BB1146">
        <f t="shared" si="860"/>
        <v>-19.649999999999999</v>
      </c>
      <c r="BC1146">
        <f t="shared" si="861"/>
        <v>-51</v>
      </c>
      <c r="BD1146">
        <f t="shared" si="862"/>
        <v>-19.125</v>
      </c>
      <c r="BE1146">
        <f t="shared" si="863"/>
        <v>-52.5</v>
      </c>
      <c r="BF1146">
        <f t="shared" si="864"/>
        <v>-18.600000000000001</v>
      </c>
      <c r="BG1146">
        <f t="shared" si="865"/>
        <v>-54</v>
      </c>
      <c r="BH1146">
        <f t="shared" si="866"/>
        <v>-19.125</v>
      </c>
      <c r="BI1146">
        <f t="shared" si="867"/>
        <v>1.0499999999999972</v>
      </c>
      <c r="BJ1146">
        <f t="shared" si="868"/>
        <v>3</v>
      </c>
      <c r="BK1146">
        <f t="shared" si="869"/>
        <v>2.8571428571428648</v>
      </c>
      <c r="BL1146">
        <f t="shared" si="870"/>
        <v>1.0499999999999972</v>
      </c>
      <c r="BM1146" s="1">
        <v>2.727272727272728</v>
      </c>
    </row>
    <row r="1147" spans="1:65">
      <c r="A1147" s="16" t="s">
        <v>4571</v>
      </c>
      <c r="E1147"/>
      <c r="F1147" s="17">
        <f t="shared" si="828"/>
        <v>437</v>
      </c>
      <c r="G1147" s="3">
        <f t="shared" si="829"/>
        <v>4</v>
      </c>
      <c r="H1147" s="4">
        <f t="shared" si="830"/>
        <v>449</v>
      </c>
      <c r="I1147" s="4">
        <f t="shared" si="831"/>
        <v>485</v>
      </c>
      <c r="J1147" s="4">
        <f t="shared" si="832"/>
        <v>486</v>
      </c>
      <c r="K1147" s="4">
        <f t="shared" si="833"/>
        <v>450</v>
      </c>
      <c r="L1147" s="1">
        <f t="shared" si="834"/>
        <v>0</v>
      </c>
      <c r="M1147" s="1">
        <f t="shared" si="835"/>
        <v>0</v>
      </c>
      <c r="N1147" s="1">
        <f t="shared" si="836"/>
        <v>0</v>
      </c>
      <c r="O1147" s="1">
        <f t="shared" si="837"/>
        <v>0</v>
      </c>
      <c r="P1147" s="1">
        <f t="shared" si="838"/>
        <v>0</v>
      </c>
      <c r="Q1147" s="1" t="str">
        <f t="shared" si="839"/>
        <v/>
      </c>
      <c r="R1147" s="1">
        <f t="shared" si="840"/>
        <v>-52.5</v>
      </c>
      <c r="S1147" s="1">
        <f t="shared" si="841"/>
        <v>-18.074999999999999</v>
      </c>
      <c r="T1147" s="1">
        <f>VLOOKUP($H1147,節点!$E$1:$G$20000,2,FALSE)</f>
        <v>-54</v>
      </c>
      <c r="U1147" s="1">
        <f>VLOOKUP($H1147,節点!$E$1:$G$20000,3,FALSE)</f>
        <v>-18.600000000000001</v>
      </c>
      <c r="V1147" s="1">
        <f>VLOOKUP($I1147,節点!$E$1:$G$20000,2,FALSE)</f>
        <v>-51</v>
      </c>
      <c r="W1147" s="1">
        <f>VLOOKUP($I1147,節点!$E$1:$G$20000,3,FALSE)</f>
        <v>-18.600000000000001</v>
      </c>
      <c r="X1147" s="1">
        <f>VLOOKUP($J1147,節点!$E$1:$G$20000,2,FALSE)</f>
        <v>-51</v>
      </c>
      <c r="Y1147" s="1">
        <f>VLOOKUP($J1147,節点!$E$1:$G$20000,3,FALSE)</f>
        <v>-17.55</v>
      </c>
      <c r="Z1147" s="1">
        <f>VLOOKUP($K1147,節点!$E$1:$G$20000,2,FALSE)</f>
        <v>-54</v>
      </c>
      <c r="AA1147" s="1">
        <f>VLOOKUP($K1147,節点!$E$1:$G$20000,3,FALSE)</f>
        <v>-17.55</v>
      </c>
      <c r="AB1147">
        <f t="shared" si="842"/>
        <v>-1.5</v>
      </c>
      <c r="AC1147">
        <f t="shared" si="843"/>
        <v>-0.52500000000000213</v>
      </c>
      <c r="AD1147">
        <f t="shared" si="844"/>
        <v>1.5</v>
      </c>
      <c r="AE1147">
        <f t="shared" si="845"/>
        <v>-0.52500000000000213</v>
      </c>
      <c r="AF1147">
        <f t="shared" si="846"/>
        <v>1.5</v>
      </c>
      <c r="AG1147">
        <f t="shared" si="847"/>
        <v>0.52499999999999858</v>
      </c>
      <c r="AH1147">
        <f t="shared" si="848"/>
        <v>-1.5</v>
      </c>
      <c r="AI1147">
        <f t="shared" si="849"/>
        <v>0.52499999999999858</v>
      </c>
      <c r="AJ1147">
        <f t="shared" si="823"/>
        <v>199.29004621918881</v>
      </c>
      <c r="AK1147">
        <f t="shared" si="824"/>
        <v>340.70995378081119</v>
      </c>
      <c r="AL1147">
        <f t="shared" si="825"/>
        <v>19.290046219188685</v>
      </c>
      <c r="AM1147">
        <f t="shared" si="826"/>
        <v>160.7099537808113</v>
      </c>
      <c r="AN1147">
        <f t="shared" si="850"/>
        <v>3</v>
      </c>
      <c r="AO1147">
        <f t="shared" si="851"/>
        <v>4</v>
      </c>
      <c r="AP1147">
        <f t="shared" si="852"/>
        <v>1</v>
      </c>
      <c r="AQ1147">
        <f t="shared" si="853"/>
        <v>2</v>
      </c>
      <c r="AR1147">
        <f t="shared" si="854"/>
        <v>3412</v>
      </c>
      <c r="AS1147" t="str">
        <f t="shared" si="855"/>
        <v/>
      </c>
      <c r="AT1147" t="str">
        <f t="shared" si="856"/>
        <v/>
      </c>
      <c r="AU1147" t="str">
        <f t="shared" si="857"/>
        <v/>
      </c>
      <c r="AV1147" t="str">
        <f t="shared" si="858"/>
        <v/>
      </c>
      <c r="AW1147" t="str">
        <f t="shared" si="827"/>
        <v/>
      </c>
      <c r="BA1147">
        <f t="shared" si="859"/>
        <v>-52.5</v>
      </c>
      <c r="BB1147">
        <f t="shared" si="860"/>
        <v>-18.600000000000001</v>
      </c>
      <c r="BC1147">
        <f t="shared" si="861"/>
        <v>-51</v>
      </c>
      <c r="BD1147">
        <f t="shared" si="862"/>
        <v>-18.075000000000003</v>
      </c>
      <c r="BE1147">
        <f t="shared" si="863"/>
        <v>-52.5</v>
      </c>
      <c r="BF1147">
        <f t="shared" si="864"/>
        <v>-17.55</v>
      </c>
      <c r="BG1147">
        <f t="shared" si="865"/>
        <v>-54</v>
      </c>
      <c r="BH1147">
        <f t="shared" si="866"/>
        <v>-18.075000000000003</v>
      </c>
      <c r="BI1147">
        <f t="shared" si="867"/>
        <v>1.0500000000000007</v>
      </c>
      <c r="BJ1147">
        <f t="shared" si="868"/>
        <v>3</v>
      </c>
      <c r="BK1147">
        <f t="shared" si="869"/>
        <v>2.8571428571428554</v>
      </c>
      <c r="BL1147">
        <f t="shared" si="870"/>
        <v>1.0500000000000007</v>
      </c>
      <c r="BM1147" s="1">
        <v>2.727272727272728</v>
      </c>
    </row>
    <row r="1148" spans="1:65">
      <c r="A1148" s="16" t="s">
        <v>4572</v>
      </c>
      <c r="E1148"/>
      <c r="F1148" s="17">
        <f t="shared" si="828"/>
        <v>438</v>
      </c>
      <c r="G1148" s="3">
        <f t="shared" si="829"/>
        <v>4</v>
      </c>
      <c r="H1148" s="4">
        <f t="shared" si="830"/>
        <v>450</v>
      </c>
      <c r="I1148" s="4">
        <f t="shared" si="831"/>
        <v>486</v>
      </c>
      <c r="J1148" s="4">
        <f t="shared" si="832"/>
        <v>487</v>
      </c>
      <c r="K1148" s="4">
        <f t="shared" si="833"/>
        <v>451</v>
      </c>
      <c r="L1148" s="1">
        <f t="shared" si="834"/>
        <v>0</v>
      </c>
      <c r="M1148" s="1">
        <f t="shared" si="835"/>
        <v>0</v>
      </c>
      <c r="N1148" s="1">
        <f t="shared" si="836"/>
        <v>0</v>
      </c>
      <c r="O1148" s="1">
        <f t="shared" si="837"/>
        <v>0</v>
      </c>
      <c r="P1148" s="1">
        <f t="shared" si="838"/>
        <v>0</v>
      </c>
      <c r="Q1148" s="1" t="str">
        <f t="shared" si="839"/>
        <v/>
      </c>
      <c r="R1148" s="1">
        <f t="shared" si="840"/>
        <v>-52.5</v>
      </c>
      <c r="S1148" s="1">
        <f t="shared" si="841"/>
        <v>-17.024999999999999</v>
      </c>
      <c r="T1148" s="1">
        <f>VLOOKUP($H1148,節点!$E$1:$G$20000,2,FALSE)</f>
        <v>-54</v>
      </c>
      <c r="U1148" s="1">
        <f>VLOOKUP($H1148,節点!$E$1:$G$20000,3,FALSE)</f>
        <v>-17.55</v>
      </c>
      <c r="V1148" s="1">
        <f>VLOOKUP($I1148,節点!$E$1:$G$20000,2,FALSE)</f>
        <v>-51</v>
      </c>
      <c r="W1148" s="1">
        <f>VLOOKUP($I1148,節点!$E$1:$G$20000,3,FALSE)</f>
        <v>-17.55</v>
      </c>
      <c r="X1148" s="1">
        <f>VLOOKUP($J1148,節点!$E$1:$G$20000,2,FALSE)</f>
        <v>-51</v>
      </c>
      <c r="Y1148" s="1">
        <f>VLOOKUP($J1148,節点!$E$1:$G$20000,3,FALSE)</f>
        <v>-16.5</v>
      </c>
      <c r="Z1148" s="1">
        <f>VLOOKUP($K1148,節点!$E$1:$G$20000,2,FALSE)</f>
        <v>-54</v>
      </c>
      <c r="AA1148" s="1">
        <f>VLOOKUP($K1148,節点!$E$1:$G$20000,3,FALSE)</f>
        <v>-16.5</v>
      </c>
      <c r="AB1148">
        <f t="shared" si="842"/>
        <v>-1.5</v>
      </c>
      <c r="AC1148">
        <f t="shared" si="843"/>
        <v>-0.52500000000000213</v>
      </c>
      <c r="AD1148">
        <f t="shared" si="844"/>
        <v>1.5</v>
      </c>
      <c r="AE1148">
        <f t="shared" si="845"/>
        <v>-0.52500000000000213</v>
      </c>
      <c r="AF1148">
        <f t="shared" si="846"/>
        <v>1.5</v>
      </c>
      <c r="AG1148">
        <f t="shared" si="847"/>
        <v>0.52499999999999858</v>
      </c>
      <c r="AH1148">
        <f t="shared" si="848"/>
        <v>-1.5</v>
      </c>
      <c r="AI1148">
        <f t="shared" si="849"/>
        <v>0.52499999999999858</v>
      </c>
      <c r="AJ1148">
        <f t="shared" si="823"/>
        <v>199.29004621918881</v>
      </c>
      <c r="AK1148">
        <f t="shared" si="824"/>
        <v>340.70995378081119</v>
      </c>
      <c r="AL1148">
        <f t="shared" si="825"/>
        <v>19.290046219188685</v>
      </c>
      <c r="AM1148">
        <f t="shared" si="826"/>
        <v>160.7099537808113</v>
      </c>
      <c r="AN1148">
        <f t="shared" si="850"/>
        <v>3</v>
      </c>
      <c r="AO1148">
        <f t="shared" si="851"/>
        <v>4</v>
      </c>
      <c r="AP1148">
        <f t="shared" si="852"/>
        <v>1</v>
      </c>
      <c r="AQ1148">
        <f t="shared" si="853"/>
        <v>2</v>
      </c>
      <c r="AR1148">
        <f t="shared" si="854"/>
        <v>3412</v>
      </c>
      <c r="AS1148" t="str">
        <f t="shared" si="855"/>
        <v/>
      </c>
      <c r="AT1148" t="str">
        <f t="shared" si="856"/>
        <v/>
      </c>
      <c r="AU1148" t="str">
        <f t="shared" si="857"/>
        <v/>
      </c>
      <c r="AV1148" t="str">
        <f t="shared" si="858"/>
        <v/>
      </c>
      <c r="AW1148" t="str">
        <f t="shared" si="827"/>
        <v/>
      </c>
      <c r="BA1148">
        <f t="shared" si="859"/>
        <v>-52.5</v>
      </c>
      <c r="BB1148">
        <f t="shared" si="860"/>
        <v>-17.55</v>
      </c>
      <c r="BC1148">
        <f t="shared" si="861"/>
        <v>-51</v>
      </c>
      <c r="BD1148">
        <f t="shared" si="862"/>
        <v>-17.024999999999999</v>
      </c>
      <c r="BE1148">
        <f t="shared" si="863"/>
        <v>-52.5</v>
      </c>
      <c r="BF1148">
        <f t="shared" si="864"/>
        <v>-16.5</v>
      </c>
      <c r="BG1148">
        <f t="shared" si="865"/>
        <v>-54</v>
      </c>
      <c r="BH1148">
        <f t="shared" si="866"/>
        <v>-17.024999999999999</v>
      </c>
      <c r="BI1148">
        <f t="shared" si="867"/>
        <v>1.0500000000000007</v>
      </c>
      <c r="BJ1148">
        <f t="shared" si="868"/>
        <v>3</v>
      </c>
      <c r="BK1148">
        <f t="shared" si="869"/>
        <v>2.8571428571428554</v>
      </c>
      <c r="BL1148">
        <f t="shared" si="870"/>
        <v>1.0500000000000007</v>
      </c>
      <c r="BM1148" s="1">
        <v>2.727272727272728</v>
      </c>
    </row>
    <row r="1149" spans="1:65">
      <c r="A1149" s="16" t="s">
        <v>4573</v>
      </c>
      <c r="E1149"/>
      <c r="F1149" s="17">
        <f t="shared" si="828"/>
        <v>464</v>
      </c>
      <c r="G1149" s="3">
        <f t="shared" si="829"/>
        <v>4</v>
      </c>
      <c r="H1149" s="4">
        <f t="shared" si="830"/>
        <v>477</v>
      </c>
      <c r="I1149" s="4">
        <f t="shared" si="831"/>
        <v>513</v>
      </c>
      <c r="J1149" s="4">
        <f t="shared" si="832"/>
        <v>514</v>
      </c>
      <c r="K1149" s="4">
        <f t="shared" si="833"/>
        <v>478</v>
      </c>
      <c r="L1149" s="1">
        <f t="shared" si="834"/>
        <v>0</v>
      </c>
      <c r="M1149" s="1">
        <f t="shared" si="835"/>
        <v>0</v>
      </c>
      <c r="N1149" s="1">
        <f t="shared" si="836"/>
        <v>0</v>
      </c>
      <c r="O1149" s="1">
        <f t="shared" si="837"/>
        <v>0</v>
      </c>
      <c r="P1149" s="1">
        <f t="shared" si="838"/>
        <v>0</v>
      </c>
      <c r="Q1149" s="1" t="str">
        <f t="shared" si="839"/>
        <v/>
      </c>
      <c r="R1149" s="1">
        <f t="shared" si="840"/>
        <v>-49.5</v>
      </c>
      <c r="S1149" s="1">
        <f t="shared" si="841"/>
        <v>-26.475000000000001</v>
      </c>
      <c r="T1149" s="1">
        <f>VLOOKUP($H1149,節点!$E$1:$G$20000,2,FALSE)</f>
        <v>-51</v>
      </c>
      <c r="U1149" s="1">
        <f>VLOOKUP($H1149,節点!$E$1:$G$20000,3,FALSE)</f>
        <v>-27</v>
      </c>
      <c r="V1149" s="1">
        <f>VLOOKUP($I1149,節点!$E$1:$G$20000,2,FALSE)</f>
        <v>-48</v>
      </c>
      <c r="W1149" s="1">
        <f>VLOOKUP($I1149,節点!$E$1:$G$20000,3,FALSE)</f>
        <v>-27</v>
      </c>
      <c r="X1149" s="1">
        <f>VLOOKUP($J1149,節点!$E$1:$G$20000,2,FALSE)</f>
        <v>-48</v>
      </c>
      <c r="Y1149" s="1">
        <f>VLOOKUP($J1149,節点!$E$1:$G$20000,3,FALSE)</f>
        <v>-25.95</v>
      </c>
      <c r="Z1149" s="1">
        <f>VLOOKUP($K1149,節点!$E$1:$G$20000,2,FALSE)</f>
        <v>-51</v>
      </c>
      <c r="AA1149" s="1">
        <f>VLOOKUP($K1149,節点!$E$1:$G$20000,3,FALSE)</f>
        <v>-25.95</v>
      </c>
      <c r="AB1149">
        <f t="shared" si="842"/>
        <v>-1.5</v>
      </c>
      <c r="AC1149">
        <f t="shared" si="843"/>
        <v>-0.52499999999999858</v>
      </c>
      <c r="AD1149">
        <f t="shared" si="844"/>
        <v>1.5</v>
      </c>
      <c r="AE1149">
        <f t="shared" si="845"/>
        <v>-0.52499999999999858</v>
      </c>
      <c r="AF1149">
        <f t="shared" si="846"/>
        <v>1.5</v>
      </c>
      <c r="AG1149">
        <f t="shared" si="847"/>
        <v>0.52500000000000213</v>
      </c>
      <c r="AH1149">
        <f t="shared" si="848"/>
        <v>-1.5</v>
      </c>
      <c r="AI1149">
        <f t="shared" si="849"/>
        <v>0.52500000000000213</v>
      </c>
      <c r="AJ1149">
        <f t="shared" si="823"/>
        <v>199.2900462191887</v>
      </c>
      <c r="AK1149">
        <f t="shared" si="824"/>
        <v>340.7099537808113</v>
      </c>
      <c r="AL1149">
        <f t="shared" si="825"/>
        <v>19.290046219188806</v>
      </c>
      <c r="AM1149">
        <f t="shared" si="826"/>
        <v>160.70995378081119</v>
      </c>
      <c r="AN1149">
        <f t="shared" si="850"/>
        <v>3</v>
      </c>
      <c r="AO1149">
        <f t="shared" si="851"/>
        <v>4</v>
      </c>
      <c r="AP1149">
        <f t="shared" si="852"/>
        <v>1</v>
      </c>
      <c r="AQ1149">
        <f t="shared" si="853"/>
        <v>2</v>
      </c>
      <c r="AR1149">
        <f t="shared" si="854"/>
        <v>3412</v>
      </c>
      <c r="AS1149" t="str">
        <f t="shared" si="855"/>
        <v/>
      </c>
      <c r="AT1149" t="str">
        <f t="shared" si="856"/>
        <v/>
      </c>
      <c r="AU1149" t="str">
        <f t="shared" si="857"/>
        <v/>
      </c>
      <c r="AV1149" t="str">
        <f t="shared" si="858"/>
        <v/>
      </c>
      <c r="AW1149" t="str">
        <f t="shared" si="827"/>
        <v/>
      </c>
      <c r="BA1149">
        <f t="shared" si="859"/>
        <v>-49.5</v>
      </c>
      <c r="BB1149">
        <f t="shared" si="860"/>
        <v>-27</v>
      </c>
      <c r="BC1149">
        <f t="shared" si="861"/>
        <v>-48</v>
      </c>
      <c r="BD1149">
        <f t="shared" si="862"/>
        <v>-26.475000000000001</v>
      </c>
      <c r="BE1149">
        <f t="shared" si="863"/>
        <v>-49.5</v>
      </c>
      <c r="BF1149">
        <f t="shared" si="864"/>
        <v>-25.95</v>
      </c>
      <c r="BG1149">
        <f t="shared" si="865"/>
        <v>-51</v>
      </c>
      <c r="BH1149">
        <f t="shared" si="866"/>
        <v>-26.475000000000001</v>
      </c>
      <c r="BI1149">
        <f t="shared" si="867"/>
        <v>1.0500000000000007</v>
      </c>
      <c r="BJ1149">
        <f t="shared" si="868"/>
        <v>3</v>
      </c>
      <c r="BK1149">
        <f t="shared" si="869"/>
        <v>2.8571428571428554</v>
      </c>
      <c r="BL1149">
        <f t="shared" si="870"/>
        <v>1.0500000000000007</v>
      </c>
      <c r="BM1149" s="1">
        <v>2.727272727272728</v>
      </c>
    </row>
    <row r="1150" spans="1:65">
      <c r="A1150" s="16" t="s">
        <v>4574</v>
      </c>
      <c r="E1150"/>
      <c r="F1150" s="17">
        <f t="shared" si="828"/>
        <v>465</v>
      </c>
      <c r="G1150" s="3">
        <f t="shared" si="829"/>
        <v>4</v>
      </c>
      <c r="H1150" s="4">
        <f t="shared" si="830"/>
        <v>478</v>
      </c>
      <c r="I1150" s="4">
        <f t="shared" si="831"/>
        <v>514</v>
      </c>
      <c r="J1150" s="4">
        <f t="shared" si="832"/>
        <v>515</v>
      </c>
      <c r="K1150" s="4">
        <f t="shared" si="833"/>
        <v>479</v>
      </c>
      <c r="L1150" s="1">
        <f t="shared" si="834"/>
        <v>0</v>
      </c>
      <c r="M1150" s="1">
        <f t="shared" si="835"/>
        <v>0</v>
      </c>
      <c r="N1150" s="1">
        <f t="shared" si="836"/>
        <v>0</v>
      </c>
      <c r="O1150" s="1">
        <f t="shared" si="837"/>
        <v>0</v>
      </c>
      <c r="P1150" s="1">
        <f t="shared" si="838"/>
        <v>0</v>
      </c>
      <c r="Q1150" s="1" t="str">
        <f t="shared" si="839"/>
        <v/>
      </c>
      <c r="R1150" s="1">
        <f t="shared" si="840"/>
        <v>-49.5</v>
      </c>
      <c r="S1150" s="1">
        <f t="shared" si="841"/>
        <v>-25.424999999999997</v>
      </c>
      <c r="T1150" s="1">
        <f>VLOOKUP($H1150,節点!$E$1:$G$20000,2,FALSE)</f>
        <v>-51</v>
      </c>
      <c r="U1150" s="1">
        <f>VLOOKUP($H1150,節点!$E$1:$G$20000,3,FALSE)</f>
        <v>-25.95</v>
      </c>
      <c r="V1150" s="1">
        <f>VLOOKUP($I1150,節点!$E$1:$G$20000,2,FALSE)</f>
        <v>-48</v>
      </c>
      <c r="W1150" s="1">
        <f>VLOOKUP($I1150,節点!$E$1:$G$20000,3,FALSE)</f>
        <v>-25.95</v>
      </c>
      <c r="X1150" s="1">
        <f>VLOOKUP($J1150,節点!$E$1:$G$20000,2,FALSE)</f>
        <v>-48</v>
      </c>
      <c r="Y1150" s="1">
        <f>VLOOKUP($J1150,節点!$E$1:$G$20000,3,FALSE)</f>
        <v>-24.9</v>
      </c>
      <c r="Z1150" s="1">
        <f>VLOOKUP($K1150,節点!$E$1:$G$20000,2,FALSE)</f>
        <v>-51</v>
      </c>
      <c r="AA1150" s="1">
        <f>VLOOKUP($K1150,節点!$E$1:$G$20000,3,FALSE)</f>
        <v>-24.9</v>
      </c>
      <c r="AB1150">
        <f t="shared" si="842"/>
        <v>-1.5</v>
      </c>
      <c r="AC1150">
        <f t="shared" si="843"/>
        <v>-0.52500000000000213</v>
      </c>
      <c r="AD1150">
        <f t="shared" si="844"/>
        <v>1.5</v>
      </c>
      <c r="AE1150">
        <f t="shared" si="845"/>
        <v>-0.52500000000000213</v>
      </c>
      <c r="AF1150">
        <f t="shared" si="846"/>
        <v>1.5</v>
      </c>
      <c r="AG1150">
        <f t="shared" si="847"/>
        <v>0.52499999999999858</v>
      </c>
      <c r="AH1150">
        <f t="shared" si="848"/>
        <v>-1.5</v>
      </c>
      <c r="AI1150">
        <f t="shared" si="849"/>
        <v>0.52499999999999858</v>
      </c>
      <c r="AJ1150">
        <f t="shared" si="823"/>
        <v>199.29004621918881</v>
      </c>
      <c r="AK1150">
        <f t="shared" si="824"/>
        <v>340.70995378081119</v>
      </c>
      <c r="AL1150">
        <f t="shared" si="825"/>
        <v>19.290046219188685</v>
      </c>
      <c r="AM1150">
        <f t="shared" si="826"/>
        <v>160.7099537808113</v>
      </c>
      <c r="AN1150">
        <f t="shared" si="850"/>
        <v>3</v>
      </c>
      <c r="AO1150">
        <f t="shared" si="851"/>
        <v>4</v>
      </c>
      <c r="AP1150">
        <f t="shared" si="852"/>
        <v>1</v>
      </c>
      <c r="AQ1150">
        <f t="shared" si="853"/>
        <v>2</v>
      </c>
      <c r="AR1150">
        <f t="shared" si="854"/>
        <v>3412</v>
      </c>
      <c r="AS1150" t="str">
        <f t="shared" si="855"/>
        <v/>
      </c>
      <c r="AT1150" t="str">
        <f t="shared" si="856"/>
        <v/>
      </c>
      <c r="AU1150" t="str">
        <f t="shared" si="857"/>
        <v/>
      </c>
      <c r="AV1150" t="str">
        <f t="shared" si="858"/>
        <v/>
      </c>
      <c r="AW1150" t="str">
        <f t="shared" si="827"/>
        <v/>
      </c>
      <c r="BA1150">
        <f t="shared" si="859"/>
        <v>-49.5</v>
      </c>
      <c r="BB1150">
        <f t="shared" si="860"/>
        <v>-25.95</v>
      </c>
      <c r="BC1150">
        <f t="shared" si="861"/>
        <v>-48</v>
      </c>
      <c r="BD1150">
        <f t="shared" si="862"/>
        <v>-25.424999999999997</v>
      </c>
      <c r="BE1150">
        <f t="shared" si="863"/>
        <v>-49.5</v>
      </c>
      <c r="BF1150">
        <f t="shared" si="864"/>
        <v>-24.9</v>
      </c>
      <c r="BG1150">
        <f t="shared" si="865"/>
        <v>-51</v>
      </c>
      <c r="BH1150">
        <f t="shared" si="866"/>
        <v>-25.424999999999997</v>
      </c>
      <c r="BI1150">
        <f t="shared" si="867"/>
        <v>1.0500000000000007</v>
      </c>
      <c r="BJ1150">
        <f t="shared" si="868"/>
        <v>3</v>
      </c>
      <c r="BK1150">
        <f t="shared" si="869"/>
        <v>2.8571428571428554</v>
      </c>
      <c r="BL1150">
        <f t="shared" si="870"/>
        <v>1.0500000000000007</v>
      </c>
      <c r="BM1150" s="1">
        <v>2.727272727272728</v>
      </c>
    </row>
    <row r="1151" spans="1:65">
      <c r="A1151" s="16" t="s">
        <v>4575</v>
      </c>
      <c r="E1151"/>
      <c r="F1151" s="17">
        <f t="shared" si="828"/>
        <v>466</v>
      </c>
      <c r="G1151" s="3">
        <f t="shared" si="829"/>
        <v>4</v>
      </c>
      <c r="H1151" s="4">
        <f t="shared" si="830"/>
        <v>479</v>
      </c>
      <c r="I1151" s="4">
        <f t="shared" si="831"/>
        <v>515</v>
      </c>
      <c r="J1151" s="4">
        <f t="shared" si="832"/>
        <v>516</v>
      </c>
      <c r="K1151" s="4">
        <f t="shared" si="833"/>
        <v>480</v>
      </c>
      <c r="L1151" s="1">
        <f t="shared" si="834"/>
        <v>0</v>
      </c>
      <c r="M1151" s="1">
        <f t="shared" si="835"/>
        <v>0</v>
      </c>
      <c r="N1151" s="1">
        <f t="shared" si="836"/>
        <v>0</v>
      </c>
      <c r="O1151" s="1">
        <f t="shared" si="837"/>
        <v>0</v>
      </c>
      <c r="P1151" s="1">
        <f t="shared" si="838"/>
        <v>0</v>
      </c>
      <c r="Q1151" s="1" t="str">
        <f t="shared" si="839"/>
        <v/>
      </c>
      <c r="R1151" s="1">
        <f t="shared" si="840"/>
        <v>-49.5</v>
      </c>
      <c r="S1151" s="1">
        <f t="shared" si="841"/>
        <v>-24.375</v>
      </c>
      <c r="T1151" s="1">
        <f>VLOOKUP($H1151,節点!$E$1:$G$20000,2,FALSE)</f>
        <v>-51</v>
      </c>
      <c r="U1151" s="1">
        <f>VLOOKUP($H1151,節点!$E$1:$G$20000,3,FALSE)</f>
        <v>-24.9</v>
      </c>
      <c r="V1151" s="1">
        <f>VLOOKUP($I1151,節点!$E$1:$G$20000,2,FALSE)</f>
        <v>-48</v>
      </c>
      <c r="W1151" s="1">
        <f>VLOOKUP($I1151,節点!$E$1:$G$20000,3,FALSE)</f>
        <v>-24.9</v>
      </c>
      <c r="X1151" s="1">
        <f>VLOOKUP($J1151,節点!$E$1:$G$20000,2,FALSE)</f>
        <v>-48</v>
      </c>
      <c r="Y1151" s="1">
        <f>VLOOKUP($J1151,節点!$E$1:$G$20000,3,FALSE)</f>
        <v>-23.85</v>
      </c>
      <c r="Z1151" s="1">
        <f>VLOOKUP($K1151,節点!$E$1:$G$20000,2,FALSE)</f>
        <v>-51</v>
      </c>
      <c r="AA1151" s="1">
        <f>VLOOKUP($K1151,節点!$E$1:$G$20000,3,FALSE)</f>
        <v>-23.85</v>
      </c>
      <c r="AB1151">
        <f t="shared" si="842"/>
        <v>-1.5</v>
      </c>
      <c r="AC1151">
        <f t="shared" si="843"/>
        <v>-0.52499999999999858</v>
      </c>
      <c r="AD1151">
        <f t="shared" si="844"/>
        <v>1.5</v>
      </c>
      <c r="AE1151">
        <f t="shared" si="845"/>
        <v>-0.52499999999999858</v>
      </c>
      <c r="AF1151">
        <f t="shared" si="846"/>
        <v>1.5</v>
      </c>
      <c r="AG1151">
        <f t="shared" si="847"/>
        <v>0.52499999999999858</v>
      </c>
      <c r="AH1151">
        <f t="shared" si="848"/>
        <v>-1.5</v>
      </c>
      <c r="AI1151">
        <f t="shared" si="849"/>
        <v>0.52499999999999858</v>
      </c>
      <c r="AJ1151">
        <f t="shared" si="823"/>
        <v>199.2900462191887</v>
      </c>
      <c r="AK1151">
        <f t="shared" si="824"/>
        <v>340.7099537808113</v>
      </c>
      <c r="AL1151">
        <f t="shared" si="825"/>
        <v>19.290046219188685</v>
      </c>
      <c r="AM1151">
        <f t="shared" si="826"/>
        <v>160.7099537808113</v>
      </c>
      <c r="AN1151">
        <f t="shared" si="850"/>
        <v>3</v>
      </c>
      <c r="AO1151">
        <f t="shared" si="851"/>
        <v>4</v>
      </c>
      <c r="AP1151">
        <f t="shared" si="852"/>
        <v>1</v>
      </c>
      <c r="AQ1151">
        <f t="shared" si="853"/>
        <v>2</v>
      </c>
      <c r="AR1151">
        <f t="shared" si="854"/>
        <v>3412</v>
      </c>
      <c r="AS1151" t="str">
        <f t="shared" si="855"/>
        <v/>
      </c>
      <c r="AT1151" t="str">
        <f t="shared" si="856"/>
        <v/>
      </c>
      <c r="AU1151" t="str">
        <f t="shared" si="857"/>
        <v/>
      </c>
      <c r="AV1151" t="str">
        <f t="shared" si="858"/>
        <v/>
      </c>
      <c r="AW1151" t="str">
        <f t="shared" si="827"/>
        <v/>
      </c>
      <c r="BA1151">
        <f t="shared" si="859"/>
        <v>-49.5</v>
      </c>
      <c r="BB1151">
        <f t="shared" si="860"/>
        <v>-24.9</v>
      </c>
      <c r="BC1151">
        <f t="shared" si="861"/>
        <v>-48</v>
      </c>
      <c r="BD1151">
        <f t="shared" si="862"/>
        <v>-24.375</v>
      </c>
      <c r="BE1151">
        <f t="shared" si="863"/>
        <v>-49.5</v>
      </c>
      <c r="BF1151">
        <f t="shared" si="864"/>
        <v>-23.85</v>
      </c>
      <c r="BG1151">
        <f t="shared" si="865"/>
        <v>-51</v>
      </c>
      <c r="BH1151">
        <f t="shared" si="866"/>
        <v>-24.375</v>
      </c>
      <c r="BI1151">
        <f t="shared" si="867"/>
        <v>1.0499999999999972</v>
      </c>
      <c r="BJ1151">
        <f t="shared" si="868"/>
        <v>3</v>
      </c>
      <c r="BK1151">
        <f t="shared" si="869"/>
        <v>2.8571428571428648</v>
      </c>
      <c r="BL1151">
        <f t="shared" si="870"/>
        <v>1.0499999999999972</v>
      </c>
      <c r="BM1151" s="1">
        <v>2.727272727272728</v>
      </c>
    </row>
    <row r="1152" spans="1:65">
      <c r="A1152" s="16" t="s">
        <v>4576</v>
      </c>
      <c r="E1152"/>
      <c r="F1152" s="17">
        <f t="shared" si="828"/>
        <v>467</v>
      </c>
      <c r="G1152" s="3">
        <f t="shared" si="829"/>
        <v>4</v>
      </c>
      <c r="H1152" s="4">
        <f t="shared" si="830"/>
        <v>480</v>
      </c>
      <c r="I1152" s="4">
        <f t="shared" si="831"/>
        <v>516</v>
      </c>
      <c r="J1152" s="4">
        <f t="shared" si="832"/>
        <v>517</v>
      </c>
      <c r="K1152" s="4">
        <f t="shared" si="833"/>
        <v>481</v>
      </c>
      <c r="L1152" s="1">
        <f t="shared" si="834"/>
        <v>0</v>
      </c>
      <c r="M1152" s="1">
        <f t="shared" si="835"/>
        <v>0</v>
      </c>
      <c r="N1152" s="1">
        <f t="shared" si="836"/>
        <v>0</v>
      </c>
      <c r="O1152" s="1">
        <f t="shared" si="837"/>
        <v>0</v>
      </c>
      <c r="P1152" s="1">
        <f t="shared" si="838"/>
        <v>0</v>
      </c>
      <c r="Q1152" s="1" t="str">
        <f t="shared" si="839"/>
        <v/>
      </c>
      <c r="R1152" s="1">
        <f t="shared" si="840"/>
        <v>-49.5</v>
      </c>
      <c r="S1152" s="1">
        <f t="shared" si="841"/>
        <v>-23.324999999999999</v>
      </c>
      <c r="T1152" s="1">
        <f>VLOOKUP($H1152,節点!$E$1:$G$20000,2,FALSE)</f>
        <v>-51</v>
      </c>
      <c r="U1152" s="1">
        <f>VLOOKUP($H1152,節点!$E$1:$G$20000,3,FALSE)</f>
        <v>-23.85</v>
      </c>
      <c r="V1152" s="1">
        <f>VLOOKUP($I1152,節点!$E$1:$G$20000,2,FALSE)</f>
        <v>-48</v>
      </c>
      <c r="W1152" s="1">
        <f>VLOOKUP($I1152,節点!$E$1:$G$20000,3,FALSE)</f>
        <v>-23.85</v>
      </c>
      <c r="X1152" s="1">
        <f>VLOOKUP($J1152,節点!$E$1:$G$20000,2,FALSE)</f>
        <v>-48</v>
      </c>
      <c r="Y1152" s="1">
        <f>VLOOKUP($J1152,節点!$E$1:$G$20000,3,FALSE)</f>
        <v>-22.8</v>
      </c>
      <c r="Z1152" s="1">
        <f>VLOOKUP($K1152,節点!$E$1:$G$20000,2,FALSE)</f>
        <v>-51</v>
      </c>
      <c r="AA1152" s="1">
        <f>VLOOKUP($K1152,節点!$E$1:$G$20000,3,FALSE)</f>
        <v>-22.8</v>
      </c>
      <c r="AB1152">
        <f t="shared" si="842"/>
        <v>-1.5</v>
      </c>
      <c r="AC1152">
        <f t="shared" si="843"/>
        <v>-0.52500000000000213</v>
      </c>
      <c r="AD1152">
        <f t="shared" si="844"/>
        <v>1.5</v>
      </c>
      <c r="AE1152">
        <f t="shared" si="845"/>
        <v>-0.52500000000000213</v>
      </c>
      <c r="AF1152">
        <f t="shared" si="846"/>
        <v>1.5</v>
      </c>
      <c r="AG1152">
        <f t="shared" si="847"/>
        <v>0.52499999999999858</v>
      </c>
      <c r="AH1152">
        <f t="shared" si="848"/>
        <v>-1.5</v>
      </c>
      <c r="AI1152">
        <f t="shared" si="849"/>
        <v>0.52499999999999858</v>
      </c>
      <c r="AJ1152">
        <f t="shared" si="823"/>
        <v>199.29004621918881</v>
      </c>
      <c r="AK1152">
        <f t="shared" si="824"/>
        <v>340.70995378081119</v>
      </c>
      <c r="AL1152">
        <f t="shared" si="825"/>
        <v>19.290046219188685</v>
      </c>
      <c r="AM1152">
        <f t="shared" si="826"/>
        <v>160.7099537808113</v>
      </c>
      <c r="AN1152">
        <f t="shared" si="850"/>
        <v>3</v>
      </c>
      <c r="AO1152">
        <f t="shared" si="851"/>
        <v>4</v>
      </c>
      <c r="AP1152">
        <f t="shared" si="852"/>
        <v>1</v>
      </c>
      <c r="AQ1152">
        <f t="shared" si="853"/>
        <v>2</v>
      </c>
      <c r="AR1152">
        <f t="shared" si="854"/>
        <v>3412</v>
      </c>
      <c r="AS1152" t="str">
        <f t="shared" si="855"/>
        <v/>
      </c>
      <c r="AT1152" t="str">
        <f t="shared" si="856"/>
        <v/>
      </c>
      <c r="AU1152" t="str">
        <f t="shared" si="857"/>
        <v/>
      </c>
      <c r="AV1152" t="str">
        <f t="shared" si="858"/>
        <v/>
      </c>
      <c r="AW1152" t="str">
        <f t="shared" si="827"/>
        <v/>
      </c>
      <c r="BA1152">
        <f t="shared" si="859"/>
        <v>-49.5</v>
      </c>
      <c r="BB1152">
        <f t="shared" si="860"/>
        <v>-23.85</v>
      </c>
      <c r="BC1152">
        <f t="shared" si="861"/>
        <v>-48</v>
      </c>
      <c r="BD1152">
        <f t="shared" si="862"/>
        <v>-23.325000000000003</v>
      </c>
      <c r="BE1152">
        <f t="shared" si="863"/>
        <v>-49.5</v>
      </c>
      <c r="BF1152">
        <f t="shared" si="864"/>
        <v>-22.8</v>
      </c>
      <c r="BG1152">
        <f t="shared" si="865"/>
        <v>-51</v>
      </c>
      <c r="BH1152">
        <f t="shared" si="866"/>
        <v>-23.325000000000003</v>
      </c>
      <c r="BI1152">
        <f t="shared" si="867"/>
        <v>1.0500000000000007</v>
      </c>
      <c r="BJ1152">
        <f t="shared" si="868"/>
        <v>3</v>
      </c>
      <c r="BK1152">
        <f t="shared" si="869"/>
        <v>2.8571428571428554</v>
      </c>
      <c r="BL1152">
        <f t="shared" si="870"/>
        <v>1.0500000000000007</v>
      </c>
      <c r="BM1152" s="1">
        <v>2.727272727272728</v>
      </c>
    </row>
    <row r="1153" spans="1:65">
      <c r="A1153" s="16" t="s">
        <v>4577</v>
      </c>
      <c r="E1153"/>
      <c r="F1153" s="17">
        <f t="shared" si="828"/>
        <v>468</v>
      </c>
      <c r="G1153" s="3">
        <f t="shared" si="829"/>
        <v>4</v>
      </c>
      <c r="H1153" s="4">
        <f t="shared" si="830"/>
        <v>481</v>
      </c>
      <c r="I1153" s="4">
        <f t="shared" si="831"/>
        <v>517</v>
      </c>
      <c r="J1153" s="4">
        <f t="shared" si="832"/>
        <v>518</v>
      </c>
      <c r="K1153" s="4">
        <f t="shared" si="833"/>
        <v>482</v>
      </c>
      <c r="L1153" s="1">
        <f t="shared" si="834"/>
        <v>0</v>
      </c>
      <c r="M1153" s="1">
        <f t="shared" si="835"/>
        <v>0</v>
      </c>
      <c r="N1153" s="1">
        <f t="shared" si="836"/>
        <v>0</v>
      </c>
      <c r="O1153" s="1">
        <f t="shared" si="837"/>
        <v>0</v>
      </c>
      <c r="P1153" s="1">
        <f t="shared" si="838"/>
        <v>0</v>
      </c>
      <c r="Q1153" s="1" t="str">
        <f t="shared" si="839"/>
        <v/>
      </c>
      <c r="R1153" s="1">
        <f t="shared" si="840"/>
        <v>-49.5</v>
      </c>
      <c r="S1153" s="1">
        <f t="shared" si="841"/>
        <v>-22.274999999999999</v>
      </c>
      <c r="T1153" s="1">
        <f>VLOOKUP($H1153,節点!$E$1:$G$20000,2,FALSE)</f>
        <v>-51</v>
      </c>
      <c r="U1153" s="1">
        <f>VLOOKUP($H1153,節点!$E$1:$G$20000,3,FALSE)</f>
        <v>-22.8</v>
      </c>
      <c r="V1153" s="1">
        <f>VLOOKUP($I1153,節点!$E$1:$G$20000,2,FALSE)</f>
        <v>-48</v>
      </c>
      <c r="W1153" s="1">
        <f>VLOOKUP($I1153,節点!$E$1:$G$20000,3,FALSE)</f>
        <v>-22.8</v>
      </c>
      <c r="X1153" s="1">
        <f>VLOOKUP($J1153,節点!$E$1:$G$20000,2,FALSE)</f>
        <v>-48</v>
      </c>
      <c r="Y1153" s="1">
        <f>VLOOKUP($J1153,節点!$E$1:$G$20000,3,FALSE)</f>
        <v>-21.75</v>
      </c>
      <c r="Z1153" s="1">
        <f>VLOOKUP($K1153,節点!$E$1:$G$20000,2,FALSE)</f>
        <v>-51</v>
      </c>
      <c r="AA1153" s="1">
        <f>VLOOKUP($K1153,節点!$E$1:$G$20000,3,FALSE)</f>
        <v>-21.75</v>
      </c>
      <c r="AB1153">
        <f t="shared" si="842"/>
        <v>-1.5</v>
      </c>
      <c r="AC1153">
        <f t="shared" si="843"/>
        <v>-0.52500000000000213</v>
      </c>
      <c r="AD1153">
        <f t="shared" si="844"/>
        <v>1.5</v>
      </c>
      <c r="AE1153">
        <f t="shared" si="845"/>
        <v>-0.52500000000000213</v>
      </c>
      <c r="AF1153">
        <f t="shared" si="846"/>
        <v>1.5</v>
      </c>
      <c r="AG1153">
        <f t="shared" si="847"/>
        <v>0.52499999999999858</v>
      </c>
      <c r="AH1153">
        <f t="shared" si="848"/>
        <v>-1.5</v>
      </c>
      <c r="AI1153">
        <f t="shared" si="849"/>
        <v>0.52499999999999858</v>
      </c>
      <c r="AJ1153">
        <f t="shared" si="823"/>
        <v>199.29004621918881</v>
      </c>
      <c r="AK1153">
        <f t="shared" si="824"/>
        <v>340.70995378081119</v>
      </c>
      <c r="AL1153">
        <f t="shared" si="825"/>
        <v>19.290046219188685</v>
      </c>
      <c r="AM1153">
        <f t="shared" si="826"/>
        <v>160.7099537808113</v>
      </c>
      <c r="AN1153">
        <f t="shared" si="850"/>
        <v>3</v>
      </c>
      <c r="AO1153">
        <f t="shared" si="851"/>
        <v>4</v>
      </c>
      <c r="AP1153">
        <f t="shared" si="852"/>
        <v>1</v>
      </c>
      <c r="AQ1153">
        <f t="shared" si="853"/>
        <v>2</v>
      </c>
      <c r="AR1153">
        <f t="shared" si="854"/>
        <v>3412</v>
      </c>
      <c r="AS1153" t="str">
        <f t="shared" si="855"/>
        <v/>
      </c>
      <c r="AT1153" t="str">
        <f t="shared" si="856"/>
        <v/>
      </c>
      <c r="AU1153" t="str">
        <f t="shared" si="857"/>
        <v/>
      </c>
      <c r="AV1153" t="str">
        <f t="shared" si="858"/>
        <v/>
      </c>
      <c r="AW1153" t="str">
        <f t="shared" si="827"/>
        <v/>
      </c>
      <c r="BA1153">
        <f t="shared" si="859"/>
        <v>-49.5</v>
      </c>
      <c r="BB1153">
        <f t="shared" si="860"/>
        <v>-22.8</v>
      </c>
      <c r="BC1153">
        <f t="shared" si="861"/>
        <v>-48</v>
      </c>
      <c r="BD1153">
        <f t="shared" si="862"/>
        <v>-22.274999999999999</v>
      </c>
      <c r="BE1153">
        <f t="shared" si="863"/>
        <v>-49.5</v>
      </c>
      <c r="BF1153">
        <f t="shared" si="864"/>
        <v>-21.75</v>
      </c>
      <c r="BG1153">
        <f t="shared" si="865"/>
        <v>-51</v>
      </c>
      <c r="BH1153">
        <f t="shared" si="866"/>
        <v>-22.274999999999999</v>
      </c>
      <c r="BI1153">
        <f t="shared" si="867"/>
        <v>1.0500000000000007</v>
      </c>
      <c r="BJ1153">
        <f t="shared" si="868"/>
        <v>3</v>
      </c>
      <c r="BK1153">
        <f t="shared" si="869"/>
        <v>2.8571428571428554</v>
      </c>
      <c r="BL1153">
        <f t="shared" si="870"/>
        <v>1.0500000000000007</v>
      </c>
      <c r="BM1153" s="1">
        <v>2.727272727272728</v>
      </c>
    </row>
    <row r="1154" spans="1:65">
      <c r="A1154" s="16" t="s">
        <v>4578</v>
      </c>
      <c r="E1154"/>
      <c r="F1154" s="17">
        <f t="shared" si="828"/>
        <v>469</v>
      </c>
      <c r="G1154" s="3">
        <f t="shared" si="829"/>
        <v>4</v>
      </c>
      <c r="H1154" s="4">
        <f t="shared" si="830"/>
        <v>482</v>
      </c>
      <c r="I1154" s="4">
        <f t="shared" si="831"/>
        <v>518</v>
      </c>
      <c r="J1154" s="4">
        <f t="shared" si="832"/>
        <v>519</v>
      </c>
      <c r="K1154" s="4">
        <f t="shared" si="833"/>
        <v>483</v>
      </c>
      <c r="L1154" s="1">
        <f t="shared" si="834"/>
        <v>0</v>
      </c>
      <c r="M1154" s="1">
        <f t="shared" si="835"/>
        <v>0</v>
      </c>
      <c r="N1154" s="1">
        <f t="shared" si="836"/>
        <v>0</v>
      </c>
      <c r="O1154" s="1">
        <f t="shared" si="837"/>
        <v>0</v>
      </c>
      <c r="P1154" s="1">
        <f t="shared" si="838"/>
        <v>0</v>
      </c>
      <c r="Q1154" s="1" t="str">
        <f t="shared" si="839"/>
        <v/>
      </c>
      <c r="R1154" s="1">
        <f t="shared" si="840"/>
        <v>-49.5</v>
      </c>
      <c r="S1154" s="1">
        <f t="shared" si="841"/>
        <v>-21.225000000000001</v>
      </c>
      <c r="T1154" s="1">
        <f>VLOOKUP($H1154,節点!$E$1:$G$20000,2,FALSE)</f>
        <v>-51</v>
      </c>
      <c r="U1154" s="1">
        <f>VLOOKUP($H1154,節点!$E$1:$G$20000,3,FALSE)</f>
        <v>-21.75</v>
      </c>
      <c r="V1154" s="1">
        <f>VLOOKUP($I1154,節点!$E$1:$G$20000,2,FALSE)</f>
        <v>-48</v>
      </c>
      <c r="W1154" s="1">
        <f>VLOOKUP($I1154,節点!$E$1:$G$20000,3,FALSE)</f>
        <v>-21.75</v>
      </c>
      <c r="X1154" s="1">
        <f>VLOOKUP($J1154,節点!$E$1:$G$20000,2,FALSE)</f>
        <v>-48</v>
      </c>
      <c r="Y1154" s="1">
        <f>VLOOKUP($J1154,節点!$E$1:$G$20000,3,FALSE)</f>
        <v>-20.7</v>
      </c>
      <c r="Z1154" s="1">
        <f>VLOOKUP($K1154,節点!$E$1:$G$20000,2,FALSE)</f>
        <v>-51</v>
      </c>
      <c r="AA1154" s="1">
        <f>VLOOKUP($K1154,節点!$E$1:$G$20000,3,FALSE)</f>
        <v>-20.7</v>
      </c>
      <c r="AB1154">
        <f t="shared" si="842"/>
        <v>-1.5</v>
      </c>
      <c r="AC1154">
        <f t="shared" si="843"/>
        <v>-0.52499999999999858</v>
      </c>
      <c r="AD1154">
        <f t="shared" si="844"/>
        <v>1.5</v>
      </c>
      <c r="AE1154">
        <f t="shared" si="845"/>
        <v>-0.52499999999999858</v>
      </c>
      <c r="AF1154">
        <f t="shared" si="846"/>
        <v>1.5</v>
      </c>
      <c r="AG1154">
        <f t="shared" si="847"/>
        <v>0.52500000000000213</v>
      </c>
      <c r="AH1154">
        <f t="shared" si="848"/>
        <v>-1.5</v>
      </c>
      <c r="AI1154">
        <f t="shared" si="849"/>
        <v>0.52500000000000213</v>
      </c>
      <c r="AJ1154">
        <f t="shared" si="823"/>
        <v>199.2900462191887</v>
      </c>
      <c r="AK1154">
        <f t="shared" si="824"/>
        <v>340.7099537808113</v>
      </c>
      <c r="AL1154">
        <f t="shared" si="825"/>
        <v>19.290046219188806</v>
      </c>
      <c r="AM1154">
        <f t="shared" si="826"/>
        <v>160.70995378081119</v>
      </c>
      <c r="AN1154">
        <f t="shared" si="850"/>
        <v>3</v>
      </c>
      <c r="AO1154">
        <f t="shared" si="851"/>
        <v>4</v>
      </c>
      <c r="AP1154">
        <f t="shared" si="852"/>
        <v>1</v>
      </c>
      <c r="AQ1154">
        <f t="shared" si="853"/>
        <v>2</v>
      </c>
      <c r="AR1154">
        <f t="shared" si="854"/>
        <v>3412</v>
      </c>
      <c r="AS1154" t="str">
        <f t="shared" si="855"/>
        <v/>
      </c>
      <c r="AT1154" t="str">
        <f t="shared" si="856"/>
        <v/>
      </c>
      <c r="AU1154" t="str">
        <f t="shared" si="857"/>
        <v/>
      </c>
      <c r="AV1154" t="str">
        <f t="shared" si="858"/>
        <v/>
      </c>
      <c r="AW1154" t="str">
        <f t="shared" si="827"/>
        <v/>
      </c>
      <c r="BA1154">
        <f t="shared" si="859"/>
        <v>-49.5</v>
      </c>
      <c r="BB1154">
        <f t="shared" si="860"/>
        <v>-21.75</v>
      </c>
      <c r="BC1154">
        <f t="shared" si="861"/>
        <v>-48</v>
      </c>
      <c r="BD1154">
        <f t="shared" si="862"/>
        <v>-21.225000000000001</v>
      </c>
      <c r="BE1154">
        <f t="shared" si="863"/>
        <v>-49.5</v>
      </c>
      <c r="BF1154">
        <f t="shared" si="864"/>
        <v>-20.7</v>
      </c>
      <c r="BG1154">
        <f t="shared" si="865"/>
        <v>-51</v>
      </c>
      <c r="BH1154">
        <f t="shared" si="866"/>
        <v>-21.225000000000001</v>
      </c>
      <c r="BI1154">
        <f t="shared" si="867"/>
        <v>1.0500000000000007</v>
      </c>
      <c r="BJ1154">
        <f t="shared" si="868"/>
        <v>3</v>
      </c>
      <c r="BK1154">
        <f t="shared" si="869"/>
        <v>2.8571428571428554</v>
      </c>
      <c r="BL1154">
        <f t="shared" si="870"/>
        <v>1.0500000000000007</v>
      </c>
      <c r="BM1154" s="1">
        <v>2.727272727272728</v>
      </c>
    </row>
    <row r="1155" spans="1:65">
      <c r="A1155" s="16" t="s">
        <v>4579</v>
      </c>
      <c r="E1155"/>
      <c r="F1155" s="17">
        <f t="shared" si="828"/>
        <v>470</v>
      </c>
      <c r="G1155" s="3">
        <f t="shared" si="829"/>
        <v>4</v>
      </c>
      <c r="H1155" s="4">
        <f t="shared" si="830"/>
        <v>483</v>
      </c>
      <c r="I1155" s="4">
        <f t="shared" si="831"/>
        <v>519</v>
      </c>
      <c r="J1155" s="4">
        <f t="shared" si="832"/>
        <v>520</v>
      </c>
      <c r="K1155" s="4">
        <f t="shared" si="833"/>
        <v>484</v>
      </c>
      <c r="L1155" s="1">
        <f t="shared" si="834"/>
        <v>0</v>
      </c>
      <c r="M1155" s="1">
        <f t="shared" si="835"/>
        <v>0</v>
      </c>
      <c r="N1155" s="1">
        <f t="shared" si="836"/>
        <v>0</v>
      </c>
      <c r="O1155" s="1">
        <f t="shared" si="837"/>
        <v>0</v>
      </c>
      <c r="P1155" s="1">
        <f t="shared" si="838"/>
        <v>0</v>
      </c>
      <c r="Q1155" s="1" t="str">
        <f t="shared" si="839"/>
        <v/>
      </c>
      <c r="R1155" s="1">
        <f t="shared" si="840"/>
        <v>-49.5</v>
      </c>
      <c r="S1155" s="1">
        <f t="shared" si="841"/>
        <v>-20.174999999999997</v>
      </c>
      <c r="T1155" s="1">
        <f>VLOOKUP($H1155,節点!$E$1:$G$20000,2,FALSE)</f>
        <v>-51</v>
      </c>
      <c r="U1155" s="1">
        <f>VLOOKUP($H1155,節点!$E$1:$G$20000,3,FALSE)</f>
        <v>-20.7</v>
      </c>
      <c r="V1155" s="1">
        <f>VLOOKUP($I1155,節点!$E$1:$G$20000,2,FALSE)</f>
        <v>-48</v>
      </c>
      <c r="W1155" s="1">
        <f>VLOOKUP($I1155,節点!$E$1:$G$20000,3,FALSE)</f>
        <v>-20.7</v>
      </c>
      <c r="X1155" s="1">
        <f>VLOOKUP($J1155,節点!$E$1:$G$20000,2,FALSE)</f>
        <v>-48</v>
      </c>
      <c r="Y1155" s="1">
        <f>VLOOKUP($J1155,節点!$E$1:$G$20000,3,FALSE)</f>
        <v>-19.649999999999999</v>
      </c>
      <c r="Z1155" s="1">
        <f>VLOOKUP($K1155,節点!$E$1:$G$20000,2,FALSE)</f>
        <v>-51</v>
      </c>
      <c r="AA1155" s="1">
        <f>VLOOKUP($K1155,節点!$E$1:$G$20000,3,FALSE)</f>
        <v>-19.649999999999999</v>
      </c>
      <c r="AB1155">
        <f t="shared" si="842"/>
        <v>-1.5</v>
      </c>
      <c r="AC1155">
        <f t="shared" si="843"/>
        <v>-0.52500000000000213</v>
      </c>
      <c r="AD1155">
        <f t="shared" si="844"/>
        <v>1.5</v>
      </c>
      <c r="AE1155">
        <f t="shared" si="845"/>
        <v>-0.52500000000000213</v>
      </c>
      <c r="AF1155">
        <f t="shared" si="846"/>
        <v>1.5</v>
      </c>
      <c r="AG1155">
        <f t="shared" si="847"/>
        <v>0.52499999999999858</v>
      </c>
      <c r="AH1155">
        <f t="shared" si="848"/>
        <v>-1.5</v>
      </c>
      <c r="AI1155">
        <f t="shared" si="849"/>
        <v>0.52499999999999858</v>
      </c>
      <c r="AJ1155">
        <f t="shared" si="823"/>
        <v>199.29004621918881</v>
      </c>
      <c r="AK1155">
        <f t="shared" si="824"/>
        <v>340.70995378081119</v>
      </c>
      <c r="AL1155">
        <f t="shared" si="825"/>
        <v>19.290046219188685</v>
      </c>
      <c r="AM1155">
        <f t="shared" si="826"/>
        <v>160.7099537808113</v>
      </c>
      <c r="AN1155">
        <f t="shared" si="850"/>
        <v>3</v>
      </c>
      <c r="AO1155">
        <f t="shared" si="851"/>
        <v>4</v>
      </c>
      <c r="AP1155">
        <f t="shared" si="852"/>
        <v>1</v>
      </c>
      <c r="AQ1155">
        <f t="shared" si="853"/>
        <v>2</v>
      </c>
      <c r="AR1155">
        <f t="shared" si="854"/>
        <v>3412</v>
      </c>
      <c r="AS1155" t="str">
        <f t="shared" si="855"/>
        <v/>
      </c>
      <c r="AT1155" t="str">
        <f t="shared" si="856"/>
        <v/>
      </c>
      <c r="AU1155" t="str">
        <f t="shared" si="857"/>
        <v/>
      </c>
      <c r="AV1155" t="str">
        <f t="shared" si="858"/>
        <v/>
      </c>
      <c r="AW1155" t="str">
        <f t="shared" si="827"/>
        <v/>
      </c>
      <c r="BA1155">
        <f t="shared" si="859"/>
        <v>-49.5</v>
      </c>
      <c r="BB1155">
        <f t="shared" si="860"/>
        <v>-20.7</v>
      </c>
      <c r="BC1155">
        <f t="shared" si="861"/>
        <v>-48</v>
      </c>
      <c r="BD1155">
        <f t="shared" si="862"/>
        <v>-20.174999999999997</v>
      </c>
      <c r="BE1155">
        <f t="shared" si="863"/>
        <v>-49.5</v>
      </c>
      <c r="BF1155">
        <f t="shared" si="864"/>
        <v>-19.649999999999999</v>
      </c>
      <c r="BG1155">
        <f t="shared" si="865"/>
        <v>-51</v>
      </c>
      <c r="BH1155">
        <f t="shared" si="866"/>
        <v>-20.174999999999997</v>
      </c>
      <c r="BI1155">
        <f t="shared" si="867"/>
        <v>1.0500000000000007</v>
      </c>
      <c r="BJ1155">
        <f t="shared" si="868"/>
        <v>3</v>
      </c>
      <c r="BK1155">
        <f t="shared" si="869"/>
        <v>2.8571428571428554</v>
      </c>
      <c r="BL1155">
        <f t="shared" si="870"/>
        <v>1.0500000000000007</v>
      </c>
      <c r="BM1155" s="1">
        <v>2.727272727272728</v>
      </c>
    </row>
    <row r="1156" spans="1:65">
      <c r="A1156" s="16" t="s">
        <v>4580</v>
      </c>
      <c r="E1156"/>
      <c r="F1156" s="17">
        <f t="shared" si="828"/>
        <v>471</v>
      </c>
      <c r="G1156" s="3">
        <f t="shared" si="829"/>
        <v>4</v>
      </c>
      <c r="H1156" s="4">
        <f t="shared" si="830"/>
        <v>484</v>
      </c>
      <c r="I1156" s="4">
        <f t="shared" si="831"/>
        <v>520</v>
      </c>
      <c r="J1156" s="4">
        <f t="shared" si="832"/>
        <v>521</v>
      </c>
      <c r="K1156" s="4">
        <f t="shared" si="833"/>
        <v>485</v>
      </c>
      <c r="L1156" s="1">
        <f t="shared" si="834"/>
        <v>0</v>
      </c>
      <c r="M1156" s="1">
        <f t="shared" si="835"/>
        <v>0</v>
      </c>
      <c r="N1156" s="1">
        <f t="shared" si="836"/>
        <v>0</v>
      </c>
      <c r="O1156" s="1">
        <f t="shared" si="837"/>
        <v>0</v>
      </c>
      <c r="P1156" s="1">
        <f t="shared" si="838"/>
        <v>0</v>
      </c>
      <c r="Q1156" s="1" t="str">
        <f t="shared" si="839"/>
        <v/>
      </c>
      <c r="R1156" s="1">
        <f t="shared" si="840"/>
        <v>-49.5</v>
      </c>
      <c r="S1156" s="1">
        <f t="shared" si="841"/>
        <v>-19.125</v>
      </c>
      <c r="T1156" s="1">
        <f>VLOOKUP($H1156,節点!$E$1:$G$20000,2,FALSE)</f>
        <v>-51</v>
      </c>
      <c r="U1156" s="1">
        <f>VLOOKUP($H1156,節点!$E$1:$G$20000,3,FALSE)</f>
        <v>-19.649999999999999</v>
      </c>
      <c r="V1156" s="1">
        <f>VLOOKUP($I1156,節点!$E$1:$G$20000,2,FALSE)</f>
        <v>-48</v>
      </c>
      <c r="W1156" s="1">
        <f>VLOOKUP($I1156,節点!$E$1:$G$20000,3,FALSE)</f>
        <v>-19.649999999999999</v>
      </c>
      <c r="X1156" s="1">
        <f>VLOOKUP($J1156,節点!$E$1:$G$20000,2,FALSE)</f>
        <v>-48</v>
      </c>
      <c r="Y1156" s="1">
        <f>VLOOKUP($J1156,節点!$E$1:$G$20000,3,FALSE)</f>
        <v>-18.600000000000001</v>
      </c>
      <c r="Z1156" s="1">
        <f>VLOOKUP($K1156,節点!$E$1:$G$20000,2,FALSE)</f>
        <v>-51</v>
      </c>
      <c r="AA1156" s="1">
        <f>VLOOKUP($K1156,節点!$E$1:$G$20000,3,FALSE)</f>
        <v>-18.600000000000001</v>
      </c>
      <c r="AB1156">
        <f t="shared" si="842"/>
        <v>-1.5</v>
      </c>
      <c r="AC1156">
        <f t="shared" si="843"/>
        <v>-0.52499999999999858</v>
      </c>
      <c r="AD1156">
        <f t="shared" si="844"/>
        <v>1.5</v>
      </c>
      <c r="AE1156">
        <f t="shared" si="845"/>
        <v>-0.52499999999999858</v>
      </c>
      <c r="AF1156">
        <f t="shared" si="846"/>
        <v>1.5</v>
      </c>
      <c r="AG1156">
        <f t="shared" si="847"/>
        <v>0.52499999999999858</v>
      </c>
      <c r="AH1156">
        <f t="shared" si="848"/>
        <v>-1.5</v>
      </c>
      <c r="AI1156">
        <f t="shared" si="849"/>
        <v>0.52499999999999858</v>
      </c>
      <c r="AJ1156">
        <f t="shared" si="823"/>
        <v>199.2900462191887</v>
      </c>
      <c r="AK1156">
        <f t="shared" si="824"/>
        <v>340.7099537808113</v>
      </c>
      <c r="AL1156">
        <f t="shared" si="825"/>
        <v>19.290046219188685</v>
      </c>
      <c r="AM1156">
        <f t="shared" si="826"/>
        <v>160.7099537808113</v>
      </c>
      <c r="AN1156">
        <f t="shared" si="850"/>
        <v>3</v>
      </c>
      <c r="AO1156">
        <f t="shared" si="851"/>
        <v>4</v>
      </c>
      <c r="AP1156">
        <f t="shared" si="852"/>
        <v>1</v>
      </c>
      <c r="AQ1156">
        <f t="shared" si="853"/>
        <v>2</v>
      </c>
      <c r="AR1156">
        <f t="shared" si="854"/>
        <v>3412</v>
      </c>
      <c r="AS1156" t="str">
        <f t="shared" si="855"/>
        <v/>
      </c>
      <c r="AT1156" t="str">
        <f t="shared" si="856"/>
        <v/>
      </c>
      <c r="AU1156" t="str">
        <f t="shared" si="857"/>
        <v/>
      </c>
      <c r="AV1156" t="str">
        <f t="shared" si="858"/>
        <v/>
      </c>
      <c r="AW1156" t="str">
        <f t="shared" si="827"/>
        <v/>
      </c>
      <c r="BA1156">
        <f t="shared" si="859"/>
        <v>-49.5</v>
      </c>
      <c r="BB1156">
        <f t="shared" si="860"/>
        <v>-19.649999999999999</v>
      </c>
      <c r="BC1156">
        <f t="shared" si="861"/>
        <v>-48</v>
      </c>
      <c r="BD1156">
        <f t="shared" si="862"/>
        <v>-19.125</v>
      </c>
      <c r="BE1156">
        <f t="shared" si="863"/>
        <v>-49.5</v>
      </c>
      <c r="BF1156">
        <f t="shared" si="864"/>
        <v>-18.600000000000001</v>
      </c>
      <c r="BG1156">
        <f t="shared" si="865"/>
        <v>-51</v>
      </c>
      <c r="BH1156">
        <f t="shared" si="866"/>
        <v>-19.125</v>
      </c>
      <c r="BI1156">
        <f t="shared" si="867"/>
        <v>1.0499999999999972</v>
      </c>
      <c r="BJ1156">
        <f t="shared" si="868"/>
        <v>3</v>
      </c>
      <c r="BK1156">
        <f t="shared" si="869"/>
        <v>2.8571428571428648</v>
      </c>
      <c r="BL1156">
        <f t="shared" si="870"/>
        <v>1.0499999999999972</v>
      </c>
      <c r="BM1156" s="1">
        <v>2.727272727272728</v>
      </c>
    </row>
    <row r="1157" spans="1:65">
      <c r="A1157" s="16" t="s">
        <v>4581</v>
      </c>
      <c r="E1157"/>
      <c r="F1157" s="17">
        <f t="shared" si="828"/>
        <v>472</v>
      </c>
      <c r="G1157" s="3">
        <f t="shared" si="829"/>
        <v>4</v>
      </c>
      <c r="H1157" s="4">
        <f t="shared" si="830"/>
        <v>485</v>
      </c>
      <c r="I1157" s="4">
        <f t="shared" si="831"/>
        <v>521</v>
      </c>
      <c r="J1157" s="4">
        <f t="shared" si="832"/>
        <v>522</v>
      </c>
      <c r="K1157" s="4">
        <f t="shared" si="833"/>
        <v>486</v>
      </c>
      <c r="L1157" s="1">
        <f t="shared" si="834"/>
        <v>0</v>
      </c>
      <c r="M1157" s="1">
        <f t="shared" si="835"/>
        <v>0</v>
      </c>
      <c r="N1157" s="1">
        <f t="shared" si="836"/>
        <v>0</v>
      </c>
      <c r="O1157" s="1">
        <f t="shared" si="837"/>
        <v>0</v>
      </c>
      <c r="P1157" s="1">
        <f t="shared" si="838"/>
        <v>0</v>
      </c>
      <c r="Q1157" s="1" t="str">
        <f t="shared" si="839"/>
        <v/>
      </c>
      <c r="R1157" s="1">
        <f t="shared" si="840"/>
        <v>-49.5</v>
      </c>
      <c r="S1157" s="1">
        <f t="shared" si="841"/>
        <v>-18.074999999999999</v>
      </c>
      <c r="T1157" s="1">
        <f>VLOOKUP($H1157,節点!$E$1:$G$20000,2,FALSE)</f>
        <v>-51</v>
      </c>
      <c r="U1157" s="1">
        <f>VLOOKUP($H1157,節点!$E$1:$G$20000,3,FALSE)</f>
        <v>-18.600000000000001</v>
      </c>
      <c r="V1157" s="1">
        <f>VLOOKUP($I1157,節点!$E$1:$G$20000,2,FALSE)</f>
        <v>-48</v>
      </c>
      <c r="W1157" s="1">
        <f>VLOOKUP($I1157,節点!$E$1:$G$20000,3,FALSE)</f>
        <v>-18.600000000000001</v>
      </c>
      <c r="X1157" s="1">
        <f>VLOOKUP($J1157,節点!$E$1:$G$20000,2,FALSE)</f>
        <v>-48</v>
      </c>
      <c r="Y1157" s="1">
        <f>VLOOKUP($J1157,節点!$E$1:$G$20000,3,FALSE)</f>
        <v>-17.55</v>
      </c>
      <c r="Z1157" s="1">
        <f>VLOOKUP($K1157,節点!$E$1:$G$20000,2,FALSE)</f>
        <v>-51</v>
      </c>
      <c r="AA1157" s="1">
        <f>VLOOKUP($K1157,節点!$E$1:$G$20000,3,FALSE)</f>
        <v>-17.55</v>
      </c>
      <c r="AB1157">
        <f t="shared" si="842"/>
        <v>-1.5</v>
      </c>
      <c r="AC1157">
        <f t="shared" si="843"/>
        <v>-0.52500000000000213</v>
      </c>
      <c r="AD1157">
        <f t="shared" si="844"/>
        <v>1.5</v>
      </c>
      <c r="AE1157">
        <f t="shared" si="845"/>
        <v>-0.52500000000000213</v>
      </c>
      <c r="AF1157">
        <f t="shared" si="846"/>
        <v>1.5</v>
      </c>
      <c r="AG1157">
        <f t="shared" si="847"/>
        <v>0.52499999999999858</v>
      </c>
      <c r="AH1157">
        <f t="shared" si="848"/>
        <v>-1.5</v>
      </c>
      <c r="AI1157">
        <f t="shared" si="849"/>
        <v>0.52499999999999858</v>
      </c>
      <c r="AJ1157">
        <f t="shared" ref="AJ1157:AJ1220" si="871">IF(AND(AB1157=0,AC1157&gt;0),90,IF(AND(AB1157=0,AC1157&lt;0),270,IF(AND(AB1157&gt;0,AC1157&gt;0),DEGREES(ATAN(AC1157/AB1157)),IF(AND(AB1157&gt;0,AC1157&lt;0),360+DEGREES(ATAN(AC1157/AB1157)),IF(AB1157&lt;0,180+DEGREES(ATAN(AC1157/AB1157)),DEGREES(ATAN(AC1157/AB1157)))))))</f>
        <v>199.29004621918881</v>
      </c>
      <c r="AK1157">
        <f t="shared" ref="AK1157:AK1220" si="872">IF(AND(AD1157=0,AE1157&gt;0),90,IF(AND(AD1157=0,AE1157&lt;0),270,IF(AND(AD1157&gt;0,AE1157&gt;0),DEGREES(ATAN(AE1157/AD1157)),IF(AND(AD1157&gt;0,AE1157&lt;0),360+DEGREES(ATAN(AE1157/AD1157)),IF(AD1157&lt;0,180+DEGREES(ATAN(AE1157/AD1157)),DEGREES(ATAN(AE1157/AD1157)))))))</f>
        <v>340.70995378081119</v>
      </c>
      <c r="AL1157">
        <f t="shared" ref="AL1157:AL1220" si="873">IF(AND(AF1157=0,AG1157&gt;0),90,IF(AND(AF1157=0,AG1157&lt;0),270,IF(AND(AF1157&gt;0,AG1157&gt;0),DEGREES(ATAN(AG1157/AF1157)),IF(AND(AF1157&gt;0,AG1157&lt;0),360+DEGREES(ATAN(AG1157/AF1157)),IF(AF1157&lt;0,180+DEGREES(ATAN(AG1157/AF1157)),DEGREES(ATAN(AG1157/AF1157)))))))</f>
        <v>19.290046219188685</v>
      </c>
      <c r="AM1157">
        <f t="shared" ref="AM1157:AM1220" si="874">IF(AND(AH1157=0,AI1157&gt;0),90,IF(AND(AH1157=0,AI1157&lt;0),270,IF(AND(AH1157&gt;0,AI1157&gt;0),DEGREES(ATAN(AI1157/AH1157)),IF(AND(AH1157&gt;0,AI1157&lt;0),360+DEGREES(ATAN(AI1157/AH1157)),IF(AH1157&lt;0,180+DEGREES(ATAN(AI1157/AH1157)),DEGREES(ATAN(AI1157/AH1157)))))))</f>
        <v>160.7099537808113</v>
      </c>
      <c r="AN1157">
        <f t="shared" si="850"/>
        <v>3</v>
      </c>
      <c r="AO1157">
        <f t="shared" si="851"/>
        <v>4</v>
      </c>
      <c r="AP1157">
        <f t="shared" si="852"/>
        <v>1</v>
      </c>
      <c r="AQ1157">
        <f t="shared" si="853"/>
        <v>2</v>
      </c>
      <c r="AR1157">
        <f t="shared" si="854"/>
        <v>3412</v>
      </c>
      <c r="AS1157" t="str">
        <f t="shared" si="855"/>
        <v/>
      </c>
      <c r="AT1157" t="str">
        <f t="shared" si="856"/>
        <v/>
      </c>
      <c r="AU1157" t="str">
        <f t="shared" si="857"/>
        <v/>
      </c>
      <c r="AV1157" t="str">
        <f t="shared" si="858"/>
        <v/>
      </c>
      <c r="AW1157" t="str">
        <f t="shared" ref="AW1157:AW1220" si="875">IF(AND(AT1157="",AU1157="",AV1157=""),"",1)</f>
        <v/>
      </c>
      <c r="BA1157">
        <f t="shared" si="859"/>
        <v>-49.5</v>
      </c>
      <c r="BB1157">
        <f t="shared" si="860"/>
        <v>-18.600000000000001</v>
      </c>
      <c r="BC1157">
        <f t="shared" si="861"/>
        <v>-48</v>
      </c>
      <c r="BD1157">
        <f t="shared" si="862"/>
        <v>-18.075000000000003</v>
      </c>
      <c r="BE1157">
        <f t="shared" si="863"/>
        <v>-49.5</v>
      </c>
      <c r="BF1157">
        <f t="shared" si="864"/>
        <v>-17.55</v>
      </c>
      <c r="BG1157">
        <f t="shared" si="865"/>
        <v>-51</v>
      </c>
      <c r="BH1157">
        <f t="shared" si="866"/>
        <v>-18.075000000000003</v>
      </c>
      <c r="BI1157">
        <f t="shared" si="867"/>
        <v>1.0500000000000007</v>
      </c>
      <c r="BJ1157">
        <f t="shared" si="868"/>
        <v>3</v>
      </c>
      <c r="BK1157">
        <f t="shared" si="869"/>
        <v>2.8571428571428554</v>
      </c>
      <c r="BL1157">
        <f t="shared" si="870"/>
        <v>1.0500000000000007</v>
      </c>
      <c r="BM1157" s="1">
        <v>2.727272727272728</v>
      </c>
    </row>
    <row r="1158" spans="1:65">
      <c r="A1158" s="16" t="s">
        <v>4582</v>
      </c>
      <c r="E1158"/>
      <c r="F1158" s="17">
        <f t="shared" ref="F1158:F1221" si="876">VALUE(LEFT($A1158,5))</f>
        <v>473</v>
      </c>
      <c r="G1158" s="3">
        <f t="shared" ref="G1158:G1221" si="877">VALUE(RIGHT(LEFT($A1158,10),5))</f>
        <v>4</v>
      </c>
      <c r="H1158" s="4">
        <f t="shared" ref="H1158:H1221" si="878">VALUE(RIGHT(LEFT($A1158,15),5))</f>
        <v>486</v>
      </c>
      <c r="I1158" s="4">
        <f t="shared" ref="I1158:I1221" si="879">VALUE(RIGHT(LEFT($A1158,20),5))</f>
        <v>522</v>
      </c>
      <c r="J1158" s="4">
        <f t="shared" ref="J1158:J1221" si="880">VALUE(RIGHT(LEFT($A1158,25),5))</f>
        <v>523</v>
      </c>
      <c r="K1158" s="4">
        <f t="shared" ref="K1158:K1221" si="881">VALUE(RIGHT(LEFT($A1158,30),5))</f>
        <v>487</v>
      </c>
      <c r="L1158" s="1">
        <f t="shared" ref="L1158:L1221" si="882">IF($H1158=$I1158,1,0)</f>
        <v>0</v>
      </c>
      <c r="M1158" s="1">
        <f t="shared" ref="M1158:M1221" si="883">IF($I1158=$J1158,1,0)</f>
        <v>0</v>
      </c>
      <c r="N1158" s="1">
        <f t="shared" ref="N1158:N1221" si="884">IF($J1158=$K1158,1,0)</f>
        <v>0</v>
      </c>
      <c r="O1158" s="1">
        <f t="shared" ref="O1158:O1221" si="885">IF($H1158=$K1158,1,0)</f>
        <v>0</v>
      </c>
      <c r="P1158" s="1">
        <f t="shared" ref="P1158:P1221" si="886">SUM(L1158:O1158)</f>
        <v>0</v>
      </c>
      <c r="Q1158" s="1" t="str">
        <f t="shared" ref="Q1158:Q1221" si="887">IF(P1158&gt;0,"三角形","")</f>
        <v/>
      </c>
      <c r="R1158" s="1">
        <f t="shared" ref="R1158:R1221" si="888">IF($P1158=0,AVERAGE(T1158,V1158,X1158,Z1158),IF($L1158=1,AVERAGE(V1158,X1158,Z1158),IF($M1158=1,AVERAGE(T1158,X1158,Z1158),IF($N1158=1,AVERAGE(T1158,V1158,X1158),AVERAGE(T1158,V1158,X1158)))))</f>
        <v>-49.5</v>
      </c>
      <c r="S1158" s="1">
        <f t="shared" ref="S1158:S1221" si="889">IF($P1158=0,AVERAGE(U1158,W1158,Y1158,AA1158),IF($L1158=1,AVERAGE(W1158,Y1158,AA1158),IF($M1158=1,AVERAGE(U1158,Y1158,AA1158),IF($N1158=1,AVERAGE(U1158,W1158,Y1158),AVERAGE(U1158,W1158,Y1158)))))</f>
        <v>-17.024999999999999</v>
      </c>
      <c r="T1158" s="1">
        <f>VLOOKUP($H1158,節点!$E$1:$G$20000,2,FALSE)</f>
        <v>-51</v>
      </c>
      <c r="U1158" s="1">
        <f>VLOOKUP($H1158,節点!$E$1:$G$20000,3,FALSE)</f>
        <v>-17.55</v>
      </c>
      <c r="V1158" s="1">
        <f>VLOOKUP($I1158,節点!$E$1:$G$20000,2,FALSE)</f>
        <v>-48</v>
      </c>
      <c r="W1158" s="1">
        <f>VLOOKUP($I1158,節点!$E$1:$G$20000,3,FALSE)</f>
        <v>-17.55</v>
      </c>
      <c r="X1158" s="1">
        <f>VLOOKUP($J1158,節点!$E$1:$G$20000,2,FALSE)</f>
        <v>-48</v>
      </c>
      <c r="Y1158" s="1">
        <f>VLOOKUP($J1158,節点!$E$1:$G$20000,3,FALSE)</f>
        <v>-16.5</v>
      </c>
      <c r="Z1158" s="1">
        <f>VLOOKUP($K1158,節点!$E$1:$G$20000,2,FALSE)</f>
        <v>-51</v>
      </c>
      <c r="AA1158" s="1">
        <f>VLOOKUP($K1158,節点!$E$1:$G$20000,3,FALSE)</f>
        <v>-16.5</v>
      </c>
      <c r="AB1158">
        <f t="shared" ref="AB1158:AB1221" si="890">T1158-$R1158</f>
        <v>-1.5</v>
      </c>
      <c r="AC1158">
        <f t="shared" ref="AC1158:AC1221" si="891">U1158-$S1158</f>
        <v>-0.52500000000000213</v>
      </c>
      <c r="AD1158">
        <f t="shared" ref="AD1158:AD1221" si="892">V1158-$R1158</f>
        <v>1.5</v>
      </c>
      <c r="AE1158">
        <f t="shared" ref="AE1158:AE1221" si="893">W1158-$S1158</f>
        <v>-0.52500000000000213</v>
      </c>
      <c r="AF1158">
        <f t="shared" ref="AF1158:AF1221" si="894">X1158-$R1158</f>
        <v>1.5</v>
      </c>
      <c r="AG1158">
        <f t="shared" ref="AG1158:AG1221" si="895">Y1158-$S1158</f>
        <v>0.52499999999999858</v>
      </c>
      <c r="AH1158">
        <f t="shared" ref="AH1158:AH1221" si="896">Z1158-$R1158</f>
        <v>-1.5</v>
      </c>
      <c r="AI1158">
        <f t="shared" ref="AI1158:AI1221" si="897">AA1158-$S1158</f>
        <v>0.52499999999999858</v>
      </c>
      <c r="AJ1158">
        <f t="shared" si="871"/>
        <v>199.29004621918881</v>
      </c>
      <c r="AK1158">
        <f t="shared" si="872"/>
        <v>340.70995378081119</v>
      </c>
      <c r="AL1158">
        <f t="shared" si="873"/>
        <v>19.290046219188685</v>
      </c>
      <c r="AM1158">
        <f t="shared" si="874"/>
        <v>160.7099537808113</v>
      </c>
      <c r="AN1158">
        <f t="shared" ref="AN1158:AN1221" si="898">IF(AJ1158&gt;270,4,IF(AJ1158&gt;180,3,IF(AJ1158&gt;90,2,1)))</f>
        <v>3</v>
      </c>
      <c r="AO1158">
        <f t="shared" ref="AO1158:AO1221" si="899">IF(AK1158&gt;270,4,IF(AK1158&gt;180,3,IF(AK1158&gt;90,2,1)))</f>
        <v>4</v>
      </c>
      <c r="AP1158">
        <f t="shared" ref="AP1158:AP1221" si="900">IF(AL1158&gt;270,4,IF(AL1158&gt;180,3,IF(AL1158&gt;90,2,1)))</f>
        <v>1</v>
      </c>
      <c r="AQ1158">
        <f t="shared" ref="AQ1158:AQ1221" si="901">IF(AM1158&gt;270,4,IF(AM1158&gt;180,3,IF(AM1158&gt;90,2,1)))</f>
        <v>2</v>
      </c>
      <c r="AR1158">
        <f t="shared" ref="AR1158:AR1221" si="902">AN1158*1000+AO1158*100+AP1158*10+AQ1158</f>
        <v>3412</v>
      </c>
      <c r="AS1158" t="str">
        <f t="shared" ref="AS1158:AS1221" si="903">IF(OR(AR1158=3412,Q1158="三角形"),"",1)</f>
        <v/>
      </c>
      <c r="AT1158" t="str">
        <f t="shared" ref="AT1158:AT1221" si="904">IF(AND(AN1158=3,AO1158&lt;&gt;2),"",IF(AND(AN1158=2,AO1158&lt;&gt;1),"",IF(AND(AN1158=4,AO1158&lt;&gt;3),"",IF(AND(AN1158=1,AO1158&lt;&gt;4),"",1))))</f>
        <v/>
      </c>
      <c r="AU1158" t="str">
        <f t="shared" ref="AU1158:AU1221" si="905">IF(AND(AO1158=3,AP1158&lt;&gt;2),"",IF(AND(AO1158=2,AP1158&lt;&gt;1),"",IF(AND(AO1158=4,AP1158&lt;&gt;3),"",IF(AND(AO1158=1,AP1158&lt;&gt;4),"",1))))</f>
        <v/>
      </c>
      <c r="AV1158" t="str">
        <f t="shared" ref="AV1158:AV1221" si="906">IF(AND(AP1158=3,AQ1158&lt;&gt;2),"",IF(AND(AP1158=2,AQ1158&lt;&gt;1),"",IF(AND(AP1158=4,AQ1158&lt;&gt;3),"",IF(AND(AP1158=1,AQ1158&lt;&gt;4),"",1))))</f>
        <v/>
      </c>
      <c r="AW1158" t="str">
        <f t="shared" si="875"/>
        <v/>
      </c>
      <c r="BA1158">
        <f t="shared" si="859"/>
        <v>-49.5</v>
      </c>
      <c r="BB1158">
        <f t="shared" si="860"/>
        <v>-17.55</v>
      </c>
      <c r="BC1158">
        <f t="shared" si="861"/>
        <v>-48</v>
      </c>
      <c r="BD1158">
        <f t="shared" si="862"/>
        <v>-17.024999999999999</v>
      </c>
      <c r="BE1158">
        <f t="shared" si="863"/>
        <v>-49.5</v>
      </c>
      <c r="BF1158">
        <f t="shared" si="864"/>
        <v>-16.5</v>
      </c>
      <c r="BG1158">
        <f t="shared" si="865"/>
        <v>-51</v>
      </c>
      <c r="BH1158">
        <f t="shared" si="866"/>
        <v>-17.024999999999999</v>
      </c>
      <c r="BI1158">
        <f t="shared" si="867"/>
        <v>1.0500000000000007</v>
      </c>
      <c r="BJ1158">
        <f t="shared" si="868"/>
        <v>3</v>
      </c>
      <c r="BK1158">
        <f t="shared" si="869"/>
        <v>2.8571428571428554</v>
      </c>
      <c r="BL1158">
        <f t="shared" si="870"/>
        <v>1.0500000000000007</v>
      </c>
      <c r="BM1158" s="1">
        <v>2.727272727272728</v>
      </c>
    </row>
    <row r="1159" spans="1:65">
      <c r="A1159" s="16" t="s">
        <v>4583</v>
      </c>
      <c r="E1159"/>
      <c r="F1159" s="17">
        <f t="shared" si="876"/>
        <v>499</v>
      </c>
      <c r="G1159" s="3">
        <f t="shared" si="877"/>
        <v>4</v>
      </c>
      <c r="H1159" s="4">
        <f t="shared" si="878"/>
        <v>513</v>
      </c>
      <c r="I1159" s="4">
        <f t="shared" si="879"/>
        <v>549</v>
      </c>
      <c r="J1159" s="4">
        <f t="shared" si="880"/>
        <v>550</v>
      </c>
      <c r="K1159" s="4">
        <f t="shared" si="881"/>
        <v>514</v>
      </c>
      <c r="L1159" s="1">
        <f t="shared" si="882"/>
        <v>0</v>
      </c>
      <c r="M1159" s="1">
        <f t="shared" si="883"/>
        <v>0</v>
      </c>
      <c r="N1159" s="1">
        <f t="shared" si="884"/>
        <v>0</v>
      </c>
      <c r="O1159" s="1">
        <f t="shared" si="885"/>
        <v>0</v>
      </c>
      <c r="P1159" s="1">
        <f t="shared" si="886"/>
        <v>0</v>
      </c>
      <c r="Q1159" s="1" t="str">
        <f t="shared" si="887"/>
        <v/>
      </c>
      <c r="R1159" s="1">
        <f t="shared" si="888"/>
        <v>-46.5</v>
      </c>
      <c r="S1159" s="1">
        <f t="shared" si="889"/>
        <v>-26.475000000000001</v>
      </c>
      <c r="T1159" s="1">
        <f>VLOOKUP($H1159,節点!$E$1:$G$20000,2,FALSE)</f>
        <v>-48</v>
      </c>
      <c r="U1159" s="1">
        <f>VLOOKUP($H1159,節点!$E$1:$G$20000,3,FALSE)</f>
        <v>-27</v>
      </c>
      <c r="V1159" s="1">
        <f>VLOOKUP($I1159,節点!$E$1:$G$20000,2,FALSE)</f>
        <v>-45</v>
      </c>
      <c r="W1159" s="1">
        <f>VLOOKUP($I1159,節点!$E$1:$G$20000,3,FALSE)</f>
        <v>-27</v>
      </c>
      <c r="X1159" s="1">
        <f>VLOOKUP($J1159,節点!$E$1:$G$20000,2,FALSE)</f>
        <v>-45</v>
      </c>
      <c r="Y1159" s="1">
        <f>VLOOKUP($J1159,節点!$E$1:$G$20000,3,FALSE)</f>
        <v>-25.95</v>
      </c>
      <c r="Z1159" s="1">
        <f>VLOOKUP($K1159,節点!$E$1:$G$20000,2,FALSE)</f>
        <v>-48</v>
      </c>
      <c r="AA1159" s="1">
        <f>VLOOKUP($K1159,節点!$E$1:$G$20000,3,FALSE)</f>
        <v>-25.95</v>
      </c>
      <c r="AB1159">
        <f t="shared" si="890"/>
        <v>-1.5</v>
      </c>
      <c r="AC1159">
        <f t="shared" si="891"/>
        <v>-0.52499999999999858</v>
      </c>
      <c r="AD1159">
        <f t="shared" si="892"/>
        <v>1.5</v>
      </c>
      <c r="AE1159">
        <f t="shared" si="893"/>
        <v>-0.52499999999999858</v>
      </c>
      <c r="AF1159">
        <f t="shared" si="894"/>
        <v>1.5</v>
      </c>
      <c r="AG1159">
        <f t="shared" si="895"/>
        <v>0.52500000000000213</v>
      </c>
      <c r="AH1159">
        <f t="shared" si="896"/>
        <v>-1.5</v>
      </c>
      <c r="AI1159">
        <f t="shared" si="897"/>
        <v>0.52500000000000213</v>
      </c>
      <c r="AJ1159">
        <f t="shared" si="871"/>
        <v>199.2900462191887</v>
      </c>
      <c r="AK1159">
        <f t="shared" si="872"/>
        <v>340.7099537808113</v>
      </c>
      <c r="AL1159">
        <f t="shared" si="873"/>
        <v>19.290046219188806</v>
      </c>
      <c r="AM1159">
        <f t="shared" si="874"/>
        <v>160.70995378081119</v>
      </c>
      <c r="AN1159">
        <f t="shared" si="898"/>
        <v>3</v>
      </c>
      <c r="AO1159">
        <f t="shared" si="899"/>
        <v>4</v>
      </c>
      <c r="AP1159">
        <f t="shared" si="900"/>
        <v>1</v>
      </c>
      <c r="AQ1159">
        <f t="shared" si="901"/>
        <v>2</v>
      </c>
      <c r="AR1159">
        <f t="shared" si="902"/>
        <v>3412</v>
      </c>
      <c r="AS1159" t="str">
        <f t="shared" si="903"/>
        <v/>
      </c>
      <c r="AT1159" t="str">
        <f t="shared" si="904"/>
        <v/>
      </c>
      <c r="AU1159" t="str">
        <f t="shared" si="905"/>
        <v/>
      </c>
      <c r="AV1159" t="str">
        <f t="shared" si="906"/>
        <v/>
      </c>
      <c r="AW1159" t="str">
        <f t="shared" si="875"/>
        <v/>
      </c>
      <c r="BA1159">
        <f t="shared" si="859"/>
        <v>-46.5</v>
      </c>
      <c r="BB1159">
        <f t="shared" si="860"/>
        <v>-27</v>
      </c>
      <c r="BC1159">
        <f t="shared" si="861"/>
        <v>-45</v>
      </c>
      <c r="BD1159">
        <f t="shared" si="862"/>
        <v>-26.475000000000001</v>
      </c>
      <c r="BE1159">
        <f t="shared" si="863"/>
        <v>-46.5</v>
      </c>
      <c r="BF1159">
        <f t="shared" si="864"/>
        <v>-25.95</v>
      </c>
      <c r="BG1159">
        <f t="shared" si="865"/>
        <v>-48</v>
      </c>
      <c r="BH1159">
        <f t="shared" si="866"/>
        <v>-26.475000000000001</v>
      </c>
      <c r="BI1159">
        <f t="shared" si="867"/>
        <v>1.0500000000000007</v>
      </c>
      <c r="BJ1159">
        <f t="shared" si="868"/>
        <v>3</v>
      </c>
      <c r="BK1159">
        <f t="shared" si="869"/>
        <v>2.8571428571428554</v>
      </c>
      <c r="BL1159">
        <f t="shared" si="870"/>
        <v>1.0500000000000007</v>
      </c>
      <c r="BM1159" s="1">
        <v>2.727272727272728</v>
      </c>
    </row>
    <row r="1160" spans="1:65">
      <c r="A1160" s="16" t="s">
        <v>4584</v>
      </c>
      <c r="E1160"/>
      <c r="F1160" s="17">
        <f t="shared" si="876"/>
        <v>500</v>
      </c>
      <c r="G1160" s="3">
        <f t="shared" si="877"/>
        <v>4</v>
      </c>
      <c r="H1160" s="4">
        <f t="shared" si="878"/>
        <v>514</v>
      </c>
      <c r="I1160" s="4">
        <f t="shared" si="879"/>
        <v>550</v>
      </c>
      <c r="J1160" s="4">
        <f t="shared" si="880"/>
        <v>551</v>
      </c>
      <c r="K1160" s="4">
        <f t="shared" si="881"/>
        <v>515</v>
      </c>
      <c r="L1160" s="1">
        <f t="shared" si="882"/>
        <v>0</v>
      </c>
      <c r="M1160" s="1">
        <f t="shared" si="883"/>
        <v>0</v>
      </c>
      <c r="N1160" s="1">
        <f t="shared" si="884"/>
        <v>0</v>
      </c>
      <c r="O1160" s="1">
        <f t="shared" si="885"/>
        <v>0</v>
      </c>
      <c r="P1160" s="1">
        <f t="shared" si="886"/>
        <v>0</v>
      </c>
      <c r="Q1160" s="1" t="str">
        <f t="shared" si="887"/>
        <v/>
      </c>
      <c r="R1160" s="1">
        <f t="shared" si="888"/>
        <v>-46.5</v>
      </c>
      <c r="S1160" s="1">
        <f t="shared" si="889"/>
        <v>-25.424999999999997</v>
      </c>
      <c r="T1160" s="1">
        <f>VLOOKUP($H1160,節点!$E$1:$G$20000,2,FALSE)</f>
        <v>-48</v>
      </c>
      <c r="U1160" s="1">
        <f>VLOOKUP($H1160,節点!$E$1:$G$20000,3,FALSE)</f>
        <v>-25.95</v>
      </c>
      <c r="V1160" s="1">
        <f>VLOOKUP($I1160,節点!$E$1:$G$20000,2,FALSE)</f>
        <v>-45</v>
      </c>
      <c r="W1160" s="1">
        <f>VLOOKUP($I1160,節点!$E$1:$G$20000,3,FALSE)</f>
        <v>-25.95</v>
      </c>
      <c r="X1160" s="1">
        <f>VLOOKUP($J1160,節点!$E$1:$G$20000,2,FALSE)</f>
        <v>-45</v>
      </c>
      <c r="Y1160" s="1">
        <f>VLOOKUP($J1160,節点!$E$1:$G$20000,3,FALSE)</f>
        <v>-24.9</v>
      </c>
      <c r="Z1160" s="1">
        <f>VLOOKUP($K1160,節点!$E$1:$G$20000,2,FALSE)</f>
        <v>-48</v>
      </c>
      <c r="AA1160" s="1">
        <f>VLOOKUP($K1160,節点!$E$1:$G$20000,3,FALSE)</f>
        <v>-24.9</v>
      </c>
      <c r="AB1160">
        <f t="shared" si="890"/>
        <v>-1.5</v>
      </c>
      <c r="AC1160">
        <f t="shared" si="891"/>
        <v>-0.52500000000000213</v>
      </c>
      <c r="AD1160">
        <f t="shared" si="892"/>
        <v>1.5</v>
      </c>
      <c r="AE1160">
        <f t="shared" si="893"/>
        <v>-0.52500000000000213</v>
      </c>
      <c r="AF1160">
        <f t="shared" si="894"/>
        <v>1.5</v>
      </c>
      <c r="AG1160">
        <f t="shared" si="895"/>
        <v>0.52499999999999858</v>
      </c>
      <c r="AH1160">
        <f t="shared" si="896"/>
        <v>-1.5</v>
      </c>
      <c r="AI1160">
        <f t="shared" si="897"/>
        <v>0.52499999999999858</v>
      </c>
      <c r="AJ1160">
        <f t="shared" si="871"/>
        <v>199.29004621918881</v>
      </c>
      <c r="AK1160">
        <f t="shared" si="872"/>
        <v>340.70995378081119</v>
      </c>
      <c r="AL1160">
        <f t="shared" si="873"/>
        <v>19.290046219188685</v>
      </c>
      <c r="AM1160">
        <f t="shared" si="874"/>
        <v>160.7099537808113</v>
      </c>
      <c r="AN1160">
        <f t="shared" si="898"/>
        <v>3</v>
      </c>
      <c r="AO1160">
        <f t="shared" si="899"/>
        <v>4</v>
      </c>
      <c r="AP1160">
        <f t="shared" si="900"/>
        <v>1</v>
      </c>
      <c r="AQ1160">
        <f t="shared" si="901"/>
        <v>2</v>
      </c>
      <c r="AR1160">
        <f t="shared" si="902"/>
        <v>3412</v>
      </c>
      <c r="AS1160" t="str">
        <f t="shared" si="903"/>
        <v/>
      </c>
      <c r="AT1160" t="str">
        <f t="shared" si="904"/>
        <v/>
      </c>
      <c r="AU1160" t="str">
        <f t="shared" si="905"/>
        <v/>
      </c>
      <c r="AV1160" t="str">
        <f t="shared" si="906"/>
        <v/>
      </c>
      <c r="AW1160" t="str">
        <f t="shared" si="875"/>
        <v/>
      </c>
      <c r="BA1160">
        <f t="shared" si="859"/>
        <v>-46.5</v>
      </c>
      <c r="BB1160">
        <f t="shared" si="860"/>
        <v>-25.95</v>
      </c>
      <c r="BC1160">
        <f t="shared" si="861"/>
        <v>-45</v>
      </c>
      <c r="BD1160">
        <f t="shared" si="862"/>
        <v>-25.424999999999997</v>
      </c>
      <c r="BE1160">
        <f t="shared" si="863"/>
        <v>-46.5</v>
      </c>
      <c r="BF1160">
        <f t="shared" si="864"/>
        <v>-24.9</v>
      </c>
      <c r="BG1160">
        <f t="shared" si="865"/>
        <v>-48</v>
      </c>
      <c r="BH1160">
        <f t="shared" si="866"/>
        <v>-25.424999999999997</v>
      </c>
      <c r="BI1160">
        <f t="shared" si="867"/>
        <v>1.0500000000000007</v>
      </c>
      <c r="BJ1160">
        <f t="shared" si="868"/>
        <v>3</v>
      </c>
      <c r="BK1160">
        <f t="shared" si="869"/>
        <v>2.8571428571428554</v>
      </c>
      <c r="BL1160">
        <f t="shared" si="870"/>
        <v>1.0500000000000007</v>
      </c>
      <c r="BM1160" s="1">
        <v>2.727272727272728</v>
      </c>
    </row>
    <row r="1161" spans="1:65">
      <c r="A1161" s="16" t="s">
        <v>4585</v>
      </c>
      <c r="E1161"/>
      <c r="F1161" s="17">
        <f t="shared" si="876"/>
        <v>501</v>
      </c>
      <c r="G1161" s="3">
        <f t="shared" si="877"/>
        <v>4</v>
      </c>
      <c r="H1161" s="4">
        <f t="shared" si="878"/>
        <v>515</v>
      </c>
      <c r="I1161" s="4">
        <f t="shared" si="879"/>
        <v>551</v>
      </c>
      <c r="J1161" s="4">
        <f t="shared" si="880"/>
        <v>552</v>
      </c>
      <c r="K1161" s="4">
        <f t="shared" si="881"/>
        <v>516</v>
      </c>
      <c r="L1161" s="1">
        <f t="shared" si="882"/>
        <v>0</v>
      </c>
      <c r="M1161" s="1">
        <f t="shared" si="883"/>
        <v>0</v>
      </c>
      <c r="N1161" s="1">
        <f t="shared" si="884"/>
        <v>0</v>
      </c>
      <c r="O1161" s="1">
        <f t="shared" si="885"/>
        <v>0</v>
      </c>
      <c r="P1161" s="1">
        <f t="shared" si="886"/>
        <v>0</v>
      </c>
      <c r="Q1161" s="1" t="str">
        <f t="shared" si="887"/>
        <v/>
      </c>
      <c r="R1161" s="1">
        <f t="shared" si="888"/>
        <v>-46.5</v>
      </c>
      <c r="S1161" s="1">
        <f t="shared" si="889"/>
        <v>-24.375</v>
      </c>
      <c r="T1161" s="1">
        <f>VLOOKUP($H1161,節点!$E$1:$G$20000,2,FALSE)</f>
        <v>-48</v>
      </c>
      <c r="U1161" s="1">
        <f>VLOOKUP($H1161,節点!$E$1:$G$20000,3,FALSE)</f>
        <v>-24.9</v>
      </c>
      <c r="V1161" s="1">
        <f>VLOOKUP($I1161,節点!$E$1:$G$20000,2,FALSE)</f>
        <v>-45</v>
      </c>
      <c r="W1161" s="1">
        <f>VLOOKUP($I1161,節点!$E$1:$G$20000,3,FALSE)</f>
        <v>-24.9</v>
      </c>
      <c r="X1161" s="1">
        <f>VLOOKUP($J1161,節点!$E$1:$G$20000,2,FALSE)</f>
        <v>-45</v>
      </c>
      <c r="Y1161" s="1">
        <f>VLOOKUP($J1161,節点!$E$1:$G$20000,3,FALSE)</f>
        <v>-23.85</v>
      </c>
      <c r="Z1161" s="1">
        <f>VLOOKUP($K1161,節点!$E$1:$G$20000,2,FALSE)</f>
        <v>-48</v>
      </c>
      <c r="AA1161" s="1">
        <f>VLOOKUP($K1161,節点!$E$1:$G$20000,3,FALSE)</f>
        <v>-23.85</v>
      </c>
      <c r="AB1161">
        <f t="shared" si="890"/>
        <v>-1.5</v>
      </c>
      <c r="AC1161">
        <f t="shared" si="891"/>
        <v>-0.52499999999999858</v>
      </c>
      <c r="AD1161">
        <f t="shared" si="892"/>
        <v>1.5</v>
      </c>
      <c r="AE1161">
        <f t="shared" si="893"/>
        <v>-0.52499999999999858</v>
      </c>
      <c r="AF1161">
        <f t="shared" si="894"/>
        <v>1.5</v>
      </c>
      <c r="AG1161">
        <f t="shared" si="895"/>
        <v>0.52499999999999858</v>
      </c>
      <c r="AH1161">
        <f t="shared" si="896"/>
        <v>-1.5</v>
      </c>
      <c r="AI1161">
        <f t="shared" si="897"/>
        <v>0.52499999999999858</v>
      </c>
      <c r="AJ1161">
        <f t="shared" si="871"/>
        <v>199.2900462191887</v>
      </c>
      <c r="AK1161">
        <f t="shared" si="872"/>
        <v>340.7099537808113</v>
      </c>
      <c r="AL1161">
        <f t="shared" si="873"/>
        <v>19.290046219188685</v>
      </c>
      <c r="AM1161">
        <f t="shared" si="874"/>
        <v>160.7099537808113</v>
      </c>
      <c r="AN1161">
        <f t="shared" si="898"/>
        <v>3</v>
      </c>
      <c r="AO1161">
        <f t="shared" si="899"/>
        <v>4</v>
      </c>
      <c r="AP1161">
        <f t="shared" si="900"/>
        <v>1</v>
      </c>
      <c r="AQ1161">
        <f t="shared" si="901"/>
        <v>2</v>
      </c>
      <c r="AR1161">
        <f t="shared" si="902"/>
        <v>3412</v>
      </c>
      <c r="AS1161" t="str">
        <f t="shared" si="903"/>
        <v/>
      </c>
      <c r="AT1161" t="str">
        <f t="shared" si="904"/>
        <v/>
      </c>
      <c r="AU1161" t="str">
        <f t="shared" si="905"/>
        <v/>
      </c>
      <c r="AV1161" t="str">
        <f t="shared" si="906"/>
        <v/>
      </c>
      <c r="AW1161" t="str">
        <f t="shared" si="875"/>
        <v/>
      </c>
      <c r="BA1161">
        <f t="shared" si="859"/>
        <v>-46.5</v>
      </c>
      <c r="BB1161">
        <f t="shared" si="860"/>
        <v>-24.9</v>
      </c>
      <c r="BC1161">
        <f t="shared" si="861"/>
        <v>-45</v>
      </c>
      <c r="BD1161">
        <f t="shared" si="862"/>
        <v>-24.375</v>
      </c>
      <c r="BE1161">
        <f t="shared" si="863"/>
        <v>-46.5</v>
      </c>
      <c r="BF1161">
        <f t="shared" si="864"/>
        <v>-23.85</v>
      </c>
      <c r="BG1161">
        <f t="shared" si="865"/>
        <v>-48</v>
      </c>
      <c r="BH1161">
        <f t="shared" si="866"/>
        <v>-24.375</v>
      </c>
      <c r="BI1161">
        <f t="shared" si="867"/>
        <v>1.0499999999999972</v>
      </c>
      <c r="BJ1161">
        <f t="shared" si="868"/>
        <v>3</v>
      </c>
      <c r="BK1161">
        <f t="shared" si="869"/>
        <v>2.8571428571428648</v>
      </c>
      <c r="BL1161">
        <f t="shared" si="870"/>
        <v>1.0499999999999972</v>
      </c>
      <c r="BM1161" s="1">
        <v>2.727272727272728</v>
      </c>
    </row>
    <row r="1162" spans="1:65">
      <c r="A1162" s="16" t="s">
        <v>4586</v>
      </c>
      <c r="E1162"/>
      <c r="F1162" s="17">
        <f t="shared" si="876"/>
        <v>502</v>
      </c>
      <c r="G1162" s="3">
        <f t="shared" si="877"/>
        <v>4</v>
      </c>
      <c r="H1162" s="4">
        <f t="shared" si="878"/>
        <v>516</v>
      </c>
      <c r="I1162" s="4">
        <f t="shared" si="879"/>
        <v>552</v>
      </c>
      <c r="J1162" s="4">
        <f t="shared" si="880"/>
        <v>553</v>
      </c>
      <c r="K1162" s="4">
        <f t="shared" si="881"/>
        <v>517</v>
      </c>
      <c r="L1162" s="1">
        <f t="shared" si="882"/>
        <v>0</v>
      </c>
      <c r="M1162" s="1">
        <f t="shared" si="883"/>
        <v>0</v>
      </c>
      <c r="N1162" s="1">
        <f t="shared" si="884"/>
        <v>0</v>
      </c>
      <c r="O1162" s="1">
        <f t="shared" si="885"/>
        <v>0</v>
      </c>
      <c r="P1162" s="1">
        <f t="shared" si="886"/>
        <v>0</v>
      </c>
      <c r="Q1162" s="1" t="str">
        <f t="shared" si="887"/>
        <v/>
      </c>
      <c r="R1162" s="1">
        <f t="shared" si="888"/>
        <v>-46.5</v>
      </c>
      <c r="S1162" s="1">
        <f t="shared" si="889"/>
        <v>-23.324999999999999</v>
      </c>
      <c r="T1162" s="1">
        <f>VLOOKUP($H1162,節点!$E$1:$G$20000,2,FALSE)</f>
        <v>-48</v>
      </c>
      <c r="U1162" s="1">
        <f>VLOOKUP($H1162,節点!$E$1:$G$20000,3,FALSE)</f>
        <v>-23.85</v>
      </c>
      <c r="V1162" s="1">
        <f>VLOOKUP($I1162,節点!$E$1:$G$20000,2,FALSE)</f>
        <v>-45</v>
      </c>
      <c r="W1162" s="1">
        <f>VLOOKUP($I1162,節点!$E$1:$G$20000,3,FALSE)</f>
        <v>-23.85</v>
      </c>
      <c r="X1162" s="1">
        <f>VLOOKUP($J1162,節点!$E$1:$G$20000,2,FALSE)</f>
        <v>-45</v>
      </c>
      <c r="Y1162" s="1">
        <f>VLOOKUP($J1162,節点!$E$1:$G$20000,3,FALSE)</f>
        <v>-22.8</v>
      </c>
      <c r="Z1162" s="1">
        <f>VLOOKUP($K1162,節点!$E$1:$G$20000,2,FALSE)</f>
        <v>-48</v>
      </c>
      <c r="AA1162" s="1">
        <f>VLOOKUP($K1162,節点!$E$1:$G$20000,3,FALSE)</f>
        <v>-22.8</v>
      </c>
      <c r="AB1162">
        <f t="shared" si="890"/>
        <v>-1.5</v>
      </c>
      <c r="AC1162">
        <f t="shared" si="891"/>
        <v>-0.52500000000000213</v>
      </c>
      <c r="AD1162">
        <f t="shared" si="892"/>
        <v>1.5</v>
      </c>
      <c r="AE1162">
        <f t="shared" si="893"/>
        <v>-0.52500000000000213</v>
      </c>
      <c r="AF1162">
        <f t="shared" si="894"/>
        <v>1.5</v>
      </c>
      <c r="AG1162">
        <f t="shared" si="895"/>
        <v>0.52499999999999858</v>
      </c>
      <c r="AH1162">
        <f t="shared" si="896"/>
        <v>-1.5</v>
      </c>
      <c r="AI1162">
        <f t="shared" si="897"/>
        <v>0.52499999999999858</v>
      </c>
      <c r="AJ1162">
        <f t="shared" si="871"/>
        <v>199.29004621918881</v>
      </c>
      <c r="AK1162">
        <f t="shared" si="872"/>
        <v>340.70995378081119</v>
      </c>
      <c r="AL1162">
        <f t="shared" si="873"/>
        <v>19.290046219188685</v>
      </c>
      <c r="AM1162">
        <f t="shared" si="874"/>
        <v>160.7099537808113</v>
      </c>
      <c r="AN1162">
        <f t="shared" si="898"/>
        <v>3</v>
      </c>
      <c r="AO1162">
        <f t="shared" si="899"/>
        <v>4</v>
      </c>
      <c r="AP1162">
        <f t="shared" si="900"/>
        <v>1</v>
      </c>
      <c r="AQ1162">
        <f t="shared" si="901"/>
        <v>2</v>
      </c>
      <c r="AR1162">
        <f t="shared" si="902"/>
        <v>3412</v>
      </c>
      <c r="AS1162" t="str">
        <f t="shared" si="903"/>
        <v/>
      </c>
      <c r="AT1162" t="str">
        <f t="shared" si="904"/>
        <v/>
      </c>
      <c r="AU1162" t="str">
        <f t="shared" si="905"/>
        <v/>
      </c>
      <c r="AV1162" t="str">
        <f t="shared" si="906"/>
        <v/>
      </c>
      <c r="AW1162" t="str">
        <f t="shared" si="875"/>
        <v/>
      </c>
      <c r="BA1162">
        <f t="shared" si="859"/>
        <v>-46.5</v>
      </c>
      <c r="BB1162">
        <f t="shared" si="860"/>
        <v>-23.85</v>
      </c>
      <c r="BC1162">
        <f t="shared" si="861"/>
        <v>-45</v>
      </c>
      <c r="BD1162">
        <f t="shared" si="862"/>
        <v>-23.325000000000003</v>
      </c>
      <c r="BE1162">
        <f t="shared" si="863"/>
        <v>-46.5</v>
      </c>
      <c r="BF1162">
        <f t="shared" si="864"/>
        <v>-22.8</v>
      </c>
      <c r="BG1162">
        <f t="shared" si="865"/>
        <v>-48</v>
      </c>
      <c r="BH1162">
        <f t="shared" si="866"/>
        <v>-23.325000000000003</v>
      </c>
      <c r="BI1162">
        <f t="shared" si="867"/>
        <v>1.0500000000000007</v>
      </c>
      <c r="BJ1162">
        <f t="shared" si="868"/>
        <v>3</v>
      </c>
      <c r="BK1162">
        <f t="shared" si="869"/>
        <v>2.8571428571428554</v>
      </c>
      <c r="BL1162">
        <f t="shared" si="870"/>
        <v>1.0500000000000007</v>
      </c>
      <c r="BM1162" s="1">
        <v>2.727272727272728</v>
      </c>
    </row>
    <row r="1163" spans="1:65">
      <c r="A1163" s="16" t="s">
        <v>4587</v>
      </c>
      <c r="E1163"/>
      <c r="F1163" s="17">
        <f t="shared" si="876"/>
        <v>503</v>
      </c>
      <c r="G1163" s="3">
        <f t="shared" si="877"/>
        <v>4</v>
      </c>
      <c r="H1163" s="4">
        <f t="shared" si="878"/>
        <v>517</v>
      </c>
      <c r="I1163" s="4">
        <f t="shared" si="879"/>
        <v>553</v>
      </c>
      <c r="J1163" s="4">
        <f t="shared" si="880"/>
        <v>554</v>
      </c>
      <c r="K1163" s="4">
        <f t="shared" si="881"/>
        <v>518</v>
      </c>
      <c r="L1163" s="1">
        <f t="shared" si="882"/>
        <v>0</v>
      </c>
      <c r="M1163" s="1">
        <f t="shared" si="883"/>
        <v>0</v>
      </c>
      <c r="N1163" s="1">
        <f t="shared" si="884"/>
        <v>0</v>
      </c>
      <c r="O1163" s="1">
        <f t="shared" si="885"/>
        <v>0</v>
      </c>
      <c r="P1163" s="1">
        <f t="shared" si="886"/>
        <v>0</v>
      </c>
      <c r="Q1163" s="1" t="str">
        <f t="shared" si="887"/>
        <v/>
      </c>
      <c r="R1163" s="1">
        <f t="shared" si="888"/>
        <v>-46.5</v>
      </c>
      <c r="S1163" s="1">
        <f t="shared" si="889"/>
        <v>-22.274999999999999</v>
      </c>
      <c r="T1163" s="1">
        <f>VLOOKUP($H1163,節点!$E$1:$G$20000,2,FALSE)</f>
        <v>-48</v>
      </c>
      <c r="U1163" s="1">
        <f>VLOOKUP($H1163,節点!$E$1:$G$20000,3,FALSE)</f>
        <v>-22.8</v>
      </c>
      <c r="V1163" s="1">
        <f>VLOOKUP($I1163,節点!$E$1:$G$20000,2,FALSE)</f>
        <v>-45</v>
      </c>
      <c r="W1163" s="1">
        <f>VLOOKUP($I1163,節点!$E$1:$G$20000,3,FALSE)</f>
        <v>-22.8</v>
      </c>
      <c r="X1163" s="1">
        <f>VLOOKUP($J1163,節点!$E$1:$G$20000,2,FALSE)</f>
        <v>-45</v>
      </c>
      <c r="Y1163" s="1">
        <f>VLOOKUP($J1163,節点!$E$1:$G$20000,3,FALSE)</f>
        <v>-21.75</v>
      </c>
      <c r="Z1163" s="1">
        <f>VLOOKUP($K1163,節点!$E$1:$G$20000,2,FALSE)</f>
        <v>-48</v>
      </c>
      <c r="AA1163" s="1">
        <f>VLOOKUP($K1163,節点!$E$1:$G$20000,3,FALSE)</f>
        <v>-21.75</v>
      </c>
      <c r="AB1163">
        <f t="shared" si="890"/>
        <v>-1.5</v>
      </c>
      <c r="AC1163">
        <f t="shared" si="891"/>
        <v>-0.52500000000000213</v>
      </c>
      <c r="AD1163">
        <f t="shared" si="892"/>
        <v>1.5</v>
      </c>
      <c r="AE1163">
        <f t="shared" si="893"/>
        <v>-0.52500000000000213</v>
      </c>
      <c r="AF1163">
        <f t="shared" si="894"/>
        <v>1.5</v>
      </c>
      <c r="AG1163">
        <f t="shared" si="895"/>
        <v>0.52499999999999858</v>
      </c>
      <c r="AH1163">
        <f t="shared" si="896"/>
        <v>-1.5</v>
      </c>
      <c r="AI1163">
        <f t="shared" si="897"/>
        <v>0.52499999999999858</v>
      </c>
      <c r="AJ1163">
        <f t="shared" si="871"/>
        <v>199.29004621918881</v>
      </c>
      <c r="AK1163">
        <f t="shared" si="872"/>
        <v>340.70995378081119</v>
      </c>
      <c r="AL1163">
        <f t="shared" si="873"/>
        <v>19.290046219188685</v>
      </c>
      <c r="AM1163">
        <f t="shared" si="874"/>
        <v>160.7099537808113</v>
      </c>
      <c r="AN1163">
        <f t="shared" si="898"/>
        <v>3</v>
      </c>
      <c r="AO1163">
        <f t="shared" si="899"/>
        <v>4</v>
      </c>
      <c r="AP1163">
        <f t="shared" si="900"/>
        <v>1</v>
      </c>
      <c r="AQ1163">
        <f t="shared" si="901"/>
        <v>2</v>
      </c>
      <c r="AR1163">
        <f t="shared" si="902"/>
        <v>3412</v>
      </c>
      <c r="AS1163" t="str">
        <f t="shared" si="903"/>
        <v/>
      </c>
      <c r="AT1163" t="str">
        <f t="shared" si="904"/>
        <v/>
      </c>
      <c r="AU1163" t="str">
        <f t="shared" si="905"/>
        <v/>
      </c>
      <c r="AV1163" t="str">
        <f t="shared" si="906"/>
        <v/>
      </c>
      <c r="AW1163" t="str">
        <f t="shared" si="875"/>
        <v/>
      </c>
      <c r="BA1163">
        <f t="shared" si="859"/>
        <v>-46.5</v>
      </c>
      <c r="BB1163">
        <f t="shared" si="860"/>
        <v>-22.8</v>
      </c>
      <c r="BC1163">
        <f t="shared" si="861"/>
        <v>-45</v>
      </c>
      <c r="BD1163">
        <f t="shared" si="862"/>
        <v>-22.274999999999999</v>
      </c>
      <c r="BE1163">
        <f t="shared" si="863"/>
        <v>-46.5</v>
      </c>
      <c r="BF1163">
        <f t="shared" si="864"/>
        <v>-21.75</v>
      </c>
      <c r="BG1163">
        <f t="shared" si="865"/>
        <v>-48</v>
      </c>
      <c r="BH1163">
        <f t="shared" si="866"/>
        <v>-22.274999999999999</v>
      </c>
      <c r="BI1163">
        <f t="shared" si="867"/>
        <v>1.0500000000000007</v>
      </c>
      <c r="BJ1163">
        <f t="shared" si="868"/>
        <v>3</v>
      </c>
      <c r="BK1163">
        <f t="shared" si="869"/>
        <v>2.8571428571428554</v>
      </c>
      <c r="BL1163">
        <f t="shared" si="870"/>
        <v>1.0500000000000007</v>
      </c>
      <c r="BM1163" s="1">
        <v>2.727272727272728</v>
      </c>
    </row>
    <row r="1164" spans="1:65">
      <c r="A1164" s="16" t="s">
        <v>4588</v>
      </c>
      <c r="E1164"/>
      <c r="F1164" s="17">
        <f t="shared" si="876"/>
        <v>504</v>
      </c>
      <c r="G1164" s="3">
        <f t="shared" si="877"/>
        <v>4</v>
      </c>
      <c r="H1164" s="4">
        <f t="shared" si="878"/>
        <v>518</v>
      </c>
      <c r="I1164" s="4">
        <f t="shared" si="879"/>
        <v>554</v>
      </c>
      <c r="J1164" s="4">
        <f t="shared" si="880"/>
        <v>555</v>
      </c>
      <c r="K1164" s="4">
        <f t="shared" si="881"/>
        <v>519</v>
      </c>
      <c r="L1164" s="1">
        <f t="shared" si="882"/>
        <v>0</v>
      </c>
      <c r="M1164" s="1">
        <f t="shared" si="883"/>
        <v>0</v>
      </c>
      <c r="N1164" s="1">
        <f t="shared" si="884"/>
        <v>0</v>
      </c>
      <c r="O1164" s="1">
        <f t="shared" si="885"/>
        <v>0</v>
      </c>
      <c r="P1164" s="1">
        <f t="shared" si="886"/>
        <v>0</v>
      </c>
      <c r="Q1164" s="1" t="str">
        <f t="shared" si="887"/>
        <v/>
      </c>
      <c r="R1164" s="1">
        <f t="shared" si="888"/>
        <v>-46.5</v>
      </c>
      <c r="S1164" s="1">
        <f t="shared" si="889"/>
        <v>-21.225000000000001</v>
      </c>
      <c r="T1164" s="1">
        <f>VLOOKUP($H1164,節点!$E$1:$G$20000,2,FALSE)</f>
        <v>-48</v>
      </c>
      <c r="U1164" s="1">
        <f>VLOOKUP($H1164,節点!$E$1:$G$20000,3,FALSE)</f>
        <v>-21.75</v>
      </c>
      <c r="V1164" s="1">
        <f>VLOOKUP($I1164,節点!$E$1:$G$20000,2,FALSE)</f>
        <v>-45</v>
      </c>
      <c r="W1164" s="1">
        <f>VLOOKUP($I1164,節点!$E$1:$G$20000,3,FALSE)</f>
        <v>-21.75</v>
      </c>
      <c r="X1164" s="1">
        <f>VLOOKUP($J1164,節点!$E$1:$G$20000,2,FALSE)</f>
        <v>-45</v>
      </c>
      <c r="Y1164" s="1">
        <f>VLOOKUP($J1164,節点!$E$1:$G$20000,3,FALSE)</f>
        <v>-20.7</v>
      </c>
      <c r="Z1164" s="1">
        <f>VLOOKUP($K1164,節点!$E$1:$G$20000,2,FALSE)</f>
        <v>-48</v>
      </c>
      <c r="AA1164" s="1">
        <f>VLOOKUP($K1164,節点!$E$1:$G$20000,3,FALSE)</f>
        <v>-20.7</v>
      </c>
      <c r="AB1164">
        <f t="shared" si="890"/>
        <v>-1.5</v>
      </c>
      <c r="AC1164">
        <f t="shared" si="891"/>
        <v>-0.52499999999999858</v>
      </c>
      <c r="AD1164">
        <f t="shared" si="892"/>
        <v>1.5</v>
      </c>
      <c r="AE1164">
        <f t="shared" si="893"/>
        <v>-0.52499999999999858</v>
      </c>
      <c r="AF1164">
        <f t="shared" si="894"/>
        <v>1.5</v>
      </c>
      <c r="AG1164">
        <f t="shared" si="895"/>
        <v>0.52500000000000213</v>
      </c>
      <c r="AH1164">
        <f t="shared" si="896"/>
        <v>-1.5</v>
      </c>
      <c r="AI1164">
        <f t="shared" si="897"/>
        <v>0.52500000000000213</v>
      </c>
      <c r="AJ1164">
        <f t="shared" si="871"/>
        <v>199.2900462191887</v>
      </c>
      <c r="AK1164">
        <f t="shared" si="872"/>
        <v>340.7099537808113</v>
      </c>
      <c r="AL1164">
        <f t="shared" si="873"/>
        <v>19.290046219188806</v>
      </c>
      <c r="AM1164">
        <f t="shared" si="874"/>
        <v>160.70995378081119</v>
      </c>
      <c r="AN1164">
        <f t="shared" si="898"/>
        <v>3</v>
      </c>
      <c r="AO1164">
        <f t="shared" si="899"/>
        <v>4</v>
      </c>
      <c r="AP1164">
        <f t="shared" si="900"/>
        <v>1</v>
      </c>
      <c r="AQ1164">
        <f t="shared" si="901"/>
        <v>2</v>
      </c>
      <c r="AR1164">
        <f t="shared" si="902"/>
        <v>3412</v>
      </c>
      <c r="AS1164" t="str">
        <f t="shared" si="903"/>
        <v/>
      </c>
      <c r="AT1164" t="str">
        <f t="shared" si="904"/>
        <v/>
      </c>
      <c r="AU1164" t="str">
        <f t="shared" si="905"/>
        <v/>
      </c>
      <c r="AV1164" t="str">
        <f t="shared" si="906"/>
        <v/>
      </c>
      <c r="AW1164" t="str">
        <f t="shared" si="875"/>
        <v/>
      </c>
      <c r="BA1164">
        <f t="shared" si="859"/>
        <v>-46.5</v>
      </c>
      <c r="BB1164">
        <f t="shared" si="860"/>
        <v>-21.75</v>
      </c>
      <c r="BC1164">
        <f t="shared" si="861"/>
        <v>-45</v>
      </c>
      <c r="BD1164">
        <f t="shared" si="862"/>
        <v>-21.225000000000001</v>
      </c>
      <c r="BE1164">
        <f t="shared" si="863"/>
        <v>-46.5</v>
      </c>
      <c r="BF1164">
        <f t="shared" si="864"/>
        <v>-20.7</v>
      </c>
      <c r="BG1164">
        <f t="shared" si="865"/>
        <v>-48</v>
      </c>
      <c r="BH1164">
        <f t="shared" si="866"/>
        <v>-21.225000000000001</v>
      </c>
      <c r="BI1164">
        <f t="shared" si="867"/>
        <v>1.0500000000000007</v>
      </c>
      <c r="BJ1164">
        <f t="shared" si="868"/>
        <v>3</v>
      </c>
      <c r="BK1164">
        <f t="shared" si="869"/>
        <v>2.8571428571428554</v>
      </c>
      <c r="BL1164">
        <f t="shared" si="870"/>
        <v>1.0500000000000007</v>
      </c>
      <c r="BM1164" s="1">
        <v>2.727272727272728</v>
      </c>
    </row>
    <row r="1165" spans="1:65">
      <c r="A1165" s="16" t="s">
        <v>4589</v>
      </c>
      <c r="E1165"/>
      <c r="F1165" s="17">
        <f t="shared" si="876"/>
        <v>505</v>
      </c>
      <c r="G1165" s="3">
        <f t="shared" si="877"/>
        <v>4</v>
      </c>
      <c r="H1165" s="4">
        <f t="shared" si="878"/>
        <v>519</v>
      </c>
      <c r="I1165" s="4">
        <f t="shared" si="879"/>
        <v>555</v>
      </c>
      <c r="J1165" s="4">
        <f t="shared" si="880"/>
        <v>556</v>
      </c>
      <c r="K1165" s="4">
        <f t="shared" si="881"/>
        <v>520</v>
      </c>
      <c r="L1165" s="1">
        <f t="shared" si="882"/>
        <v>0</v>
      </c>
      <c r="M1165" s="1">
        <f t="shared" si="883"/>
        <v>0</v>
      </c>
      <c r="N1165" s="1">
        <f t="shared" si="884"/>
        <v>0</v>
      </c>
      <c r="O1165" s="1">
        <f t="shared" si="885"/>
        <v>0</v>
      </c>
      <c r="P1165" s="1">
        <f t="shared" si="886"/>
        <v>0</v>
      </c>
      <c r="Q1165" s="1" t="str">
        <f t="shared" si="887"/>
        <v/>
      </c>
      <c r="R1165" s="1">
        <f t="shared" si="888"/>
        <v>-46.5</v>
      </c>
      <c r="S1165" s="1">
        <f t="shared" si="889"/>
        <v>-20.174999999999997</v>
      </c>
      <c r="T1165" s="1">
        <f>VLOOKUP($H1165,節点!$E$1:$G$20000,2,FALSE)</f>
        <v>-48</v>
      </c>
      <c r="U1165" s="1">
        <f>VLOOKUP($H1165,節点!$E$1:$G$20000,3,FALSE)</f>
        <v>-20.7</v>
      </c>
      <c r="V1165" s="1">
        <f>VLOOKUP($I1165,節点!$E$1:$G$20000,2,FALSE)</f>
        <v>-45</v>
      </c>
      <c r="W1165" s="1">
        <f>VLOOKUP($I1165,節点!$E$1:$G$20000,3,FALSE)</f>
        <v>-20.7</v>
      </c>
      <c r="X1165" s="1">
        <f>VLOOKUP($J1165,節点!$E$1:$G$20000,2,FALSE)</f>
        <v>-45</v>
      </c>
      <c r="Y1165" s="1">
        <f>VLOOKUP($J1165,節点!$E$1:$G$20000,3,FALSE)</f>
        <v>-19.649999999999999</v>
      </c>
      <c r="Z1165" s="1">
        <f>VLOOKUP($K1165,節点!$E$1:$G$20000,2,FALSE)</f>
        <v>-48</v>
      </c>
      <c r="AA1165" s="1">
        <f>VLOOKUP($K1165,節点!$E$1:$G$20000,3,FALSE)</f>
        <v>-19.649999999999999</v>
      </c>
      <c r="AB1165">
        <f t="shared" si="890"/>
        <v>-1.5</v>
      </c>
      <c r="AC1165">
        <f t="shared" si="891"/>
        <v>-0.52500000000000213</v>
      </c>
      <c r="AD1165">
        <f t="shared" si="892"/>
        <v>1.5</v>
      </c>
      <c r="AE1165">
        <f t="shared" si="893"/>
        <v>-0.52500000000000213</v>
      </c>
      <c r="AF1165">
        <f t="shared" si="894"/>
        <v>1.5</v>
      </c>
      <c r="AG1165">
        <f t="shared" si="895"/>
        <v>0.52499999999999858</v>
      </c>
      <c r="AH1165">
        <f t="shared" si="896"/>
        <v>-1.5</v>
      </c>
      <c r="AI1165">
        <f t="shared" si="897"/>
        <v>0.52499999999999858</v>
      </c>
      <c r="AJ1165">
        <f t="shared" si="871"/>
        <v>199.29004621918881</v>
      </c>
      <c r="AK1165">
        <f t="shared" si="872"/>
        <v>340.70995378081119</v>
      </c>
      <c r="AL1165">
        <f t="shared" si="873"/>
        <v>19.290046219188685</v>
      </c>
      <c r="AM1165">
        <f t="shared" si="874"/>
        <v>160.7099537808113</v>
      </c>
      <c r="AN1165">
        <f t="shared" si="898"/>
        <v>3</v>
      </c>
      <c r="AO1165">
        <f t="shared" si="899"/>
        <v>4</v>
      </c>
      <c r="AP1165">
        <f t="shared" si="900"/>
        <v>1</v>
      </c>
      <c r="AQ1165">
        <f t="shared" si="901"/>
        <v>2</v>
      </c>
      <c r="AR1165">
        <f t="shared" si="902"/>
        <v>3412</v>
      </c>
      <c r="AS1165" t="str">
        <f t="shared" si="903"/>
        <v/>
      </c>
      <c r="AT1165" t="str">
        <f t="shared" si="904"/>
        <v/>
      </c>
      <c r="AU1165" t="str">
        <f t="shared" si="905"/>
        <v/>
      </c>
      <c r="AV1165" t="str">
        <f t="shared" si="906"/>
        <v/>
      </c>
      <c r="AW1165" t="str">
        <f t="shared" si="875"/>
        <v/>
      </c>
      <c r="BA1165">
        <f t="shared" si="859"/>
        <v>-46.5</v>
      </c>
      <c r="BB1165">
        <f t="shared" si="860"/>
        <v>-20.7</v>
      </c>
      <c r="BC1165">
        <f t="shared" si="861"/>
        <v>-45</v>
      </c>
      <c r="BD1165">
        <f t="shared" si="862"/>
        <v>-20.174999999999997</v>
      </c>
      <c r="BE1165">
        <f t="shared" si="863"/>
        <v>-46.5</v>
      </c>
      <c r="BF1165">
        <f t="shared" si="864"/>
        <v>-19.649999999999999</v>
      </c>
      <c r="BG1165">
        <f t="shared" si="865"/>
        <v>-48</v>
      </c>
      <c r="BH1165">
        <f t="shared" si="866"/>
        <v>-20.174999999999997</v>
      </c>
      <c r="BI1165">
        <f t="shared" si="867"/>
        <v>1.0500000000000007</v>
      </c>
      <c r="BJ1165">
        <f t="shared" si="868"/>
        <v>3</v>
      </c>
      <c r="BK1165">
        <f t="shared" si="869"/>
        <v>2.8571428571428554</v>
      </c>
      <c r="BL1165">
        <f t="shared" si="870"/>
        <v>1.0500000000000007</v>
      </c>
      <c r="BM1165" s="1">
        <v>2.727272727272728</v>
      </c>
    </row>
    <row r="1166" spans="1:65">
      <c r="A1166" s="16" t="s">
        <v>4590</v>
      </c>
      <c r="E1166"/>
      <c r="F1166" s="17">
        <f t="shared" si="876"/>
        <v>506</v>
      </c>
      <c r="G1166" s="3">
        <f t="shared" si="877"/>
        <v>4</v>
      </c>
      <c r="H1166" s="4">
        <f t="shared" si="878"/>
        <v>520</v>
      </c>
      <c r="I1166" s="4">
        <f t="shared" si="879"/>
        <v>556</v>
      </c>
      <c r="J1166" s="4">
        <f t="shared" si="880"/>
        <v>557</v>
      </c>
      <c r="K1166" s="4">
        <f t="shared" si="881"/>
        <v>521</v>
      </c>
      <c r="L1166" s="1">
        <f t="shared" si="882"/>
        <v>0</v>
      </c>
      <c r="M1166" s="1">
        <f t="shared" si="883"/>
        <v>0</v>
      </c>
      <c r="N1166" s="1">
        <f t="shared" si="884"/>
        <v>0</v>
      </c>
      <c r="O1166" s="1">
        <f t="shared" si="885"/>
        <v>0</v>
      </c>
      <c r="P1166" s="1">
        <f t="shared" si="886"/>
        <v>0</v>
      </c>
      <c r="Q1166" s="1" t="str">
        <f t="shared" si="887"/>
        <v/>
      </c>
      <c r="R1166" s="1">
        <f t="shared" si="888"/>
        <v>-46.5</v>
      </c>
      <c r="S1166" s="1">
        <f t="shared" si="889"/>
        <v>-19.125</v>
      </c>
      <c r="T1166" s="1">
        <f>VLOOKUP($H1166,節点!$E$1:$G$20000,2,FALSE)</f>
        <v>-48</v>
      </c>
      <c r="U1166" s="1">
        <f>VLOOKUP($H1166,節点!$E$1:$G$20000,3,FALSE)</f>
        <v>-19.649999999999999</v>
      </c>
      <c r="V1166" s="1">
        <f>VLOOKUP($I1166,節点!$E$1:$G$20000,2,FALSE)</f>
        <v>-45</v>
      </c>
      <c r="W1166" s="1">
        <f>VLOOKUP($I1166,節点!$E$1:$G$20000,3,FALSE)</f>
        <v>-19.649999999999999</v>
      </c>
      <c r="X1166" s="1">
        <f>VLOOKUP($J1166,節点!$E$1:$G$20000,2,FALSE)</f>
        <v>-45</v>
      </c>
      <c r="Y1166" s="1">
        <f>VLOOKUP($J1166,節点!$E$1:$G$20000,3,FALSE)</f>
        <v>-18.600000000000001</v>
      </c>
      <c r="Z1166" s="1">
        <f>VLOOKUP($K1166,節点!$E$1:$G$20000,2,FALSE)</f>
        <v>-48</v>
      </c>
      <c r="AA1166" s="1">
        <f>VLOOKUP($K1166,節点!$E$1:$G$20000,3,FALSE)</f>
        <v>-18.600000000000001</v>
      </c>
      <c r="AB1166">
        <f t="shared" si="890"/>
        <v>-1.5</v>
      </c>
      <c r="AC1166">
        <f t="shared" si="891"/>
        <v>-0.52499999999999858</v>
      </c>
      <c r="AD1166">
        <f t="shared" si="892"/>
        <v>1.5</v>
      </c>
      <c r="AE1166">
        <f t="shared" si="893"/>
        <v>-0.52499999999999858</v>
      </c>
      <c r="AF1166">
        <f t="shared" si="894"/>
        <v>1.5</v>
      </c>
      <c r="AG1166">
        <f t="shared" si="895"/>
        <v>0.52499999999999858</v>
      </c>
      <c r="AH1166">
        <f t="shared" si="896"/>
        <v>-1.5</v>
      </c>
      <c r="AI1166">
        <f t="shared" si="897"/>
        <v>0.52499999999999858</v>
      </c>
      <c r="AJ1166">
        <f t="shared" si="871"/>
        <v>199.2900462191887</v>
      </c>
      <c r="AK1166">
        <f t="shared" si="872"/>
        <v>340.7099537808113</v>
      </c>
      <c r="AL1166">
        <f t="shared" si="873"/>
        <v>19.290046219188685</v>
      </c>
      <c r="AM1166">
        <f t="shared" si="874"/>
        <v>160.7099537808113</v>
      </c>
      <c r="AN1166">
        <f t="shared" si="898"/>
        <v>3</v>
      </c>
      <c r="AO1166">
        <f t="shared" si="899"/>
        <v>4</v>
      </c>
      <c r="AP1166">
        <f t="shared" si="900"/>
        <v>1</v>
      </c>
      <c r="AQ1166">
        <f t="shared" si="901"/>
        <v>2</v>
      </c>
      <c r="AR1166">
        <f t="shared" si="902"/>
        <v>3412</v>
      </c>
      <c r="AS1166" t="str">
        <f t="shared" si="903"/>
        <v/>
      </c>
      <c r="AT1166" t="str">
        <f t="shared" si="904"/>
        <v/>
      </c>
      <c r="AU1166" t="str">
        <f t="shared" si="905"/>
        <v/>
      </c>
      <c r="AV1166" t="str">
        <f t="shared" si="906"/>
        <v/>
      </c>
      <c r="AW1166" t="str">
        <f t="shared" si="875"/>
        <v/>
      </c>
      <c r="BA1166">
        <f t="shared" si="859"/>
        <v>-46.5</v>
      </c>
      <c r="BB1166">
        <f t="shared" si="860"/>
        <v>-19.649999999999999</v>
      </c>
      <c r="BC1166">
        <f t="shared" si="861"/>
        <v>-45</v>
      </c>
      <c r="BD1166">
        <f t="shared" si="862"/>
        <v>-19.125</v>
      </c>
      <c r="BE1166">
        <f t="shared" si="863"/>
        <v>-46.5</v>
      </c>
      <c r="BF1166">
        <f t="shared" si="864"/>
        <v>-18.600000000000001</v>
      </c>
      <c r="BG1166">
        <f t="shared" si="865"/>
        <v>-48</v>
      </c>
      <c r="BH1166">
        <f t="shared" si="866"/>
        <v>-19.125</v>
      </c>
      <c r="BI1166">
        <f t="shared" si="867"/>
        <v>1.0499999999999972</v>
      </c>
      <c r="BJ1166">
        <f t="shared" si="868"/>
        <v>3</v>
      </c>
      <c r="BK1166">
        <f t="shared" si="869"/>
        <v>2.8571428571428648</v>
      </c>
      <c r="BL1166">
        <f t="shared" si="870"/>
        <v>1.0499999999999972</v>
      </c>
      <c r="BM1166" s="1">
        <v>2.727272727272728</v>
      </c>
    </row>
    <row r="1167" spans="1:65">
      <c r="A1167" s="16" t="s">
        <v>4591</v>
      </c>
      <c r="E1167"/>
      <c r="F1167" s="17">
        <f t="shared" si="876"/>
        <v>507</v>
      </c>
      <c r="G1167" s="3">
        <f t="shared" si="877"/>
        <v>4</v>
      </c>
      <c r="H1167" s="4">
        <f t="shared" si="878"/>
        <v>521</v>
      </c>
      <c r="I1167" s="4">
        <f t="shared" si="879"/>
        <v>557</v>
      </c>
      <c r="J1167" s="4">
        <f t="shared" si="880"/>
        <v>558</v>
      </c>
      <c r="K1167" s="4">
        <f t="shared" si="881"/>
        <v>522</v>
      </c>
      <c r="L1167" s="1">
        <f t="shared" si="882"/>
        <v>0</v>
      </c>
      <c r="M1167" s="1">
        <f t="shared" si="883"/>
        <v>0</v>
      </c>
      <c r="N1167" s="1">
        <f t="shared" si="884"/>
        <v>0</v>
      </c>
      <c r="O1167" s="1">
        <f t="shared" si="885"/>
        <v>0</v>
      </c>
      <c r="P1167" s="1">
        <f t="shared" si="886"/>
        <v>0</v>
      </c>
      <c r="Q1167" s="1" t="str">
        <f t="shared" si="887"/>
        <v/>
      </c>
      <c r="R1167" s="1">
        <f t="shared" si="888"/>
        <v>-46.5</v>
      </c>
      <c r="S1167" s="1">
        <f t="shared" si="889"/>
        <v>-18.074999999999999</v>
      </c>
      <c r="T1167" s="1">
        <f>VLOOKUP($H1167,節点!$E$1:$G$20000,2,FALSE)</f>
        <v>-48</v>
      </c>
      <c r="U1167" s="1">
        <f>VLOOKUP($H1167,節点!$E$1:$G$20000,3,FALSE)</f>
        <v>-18.600000000000001</v>
      </c>
      <c r="V1167" s="1">
        <f>VLOOKUP($I1167,節点!$E$1:$G$20000,2,FALSE)</f>
        <v>-45</v>
      </c>
      <c r="W1167" s="1">
        <f>VLOOKUP($I1167,節点!$E$1:$G$20000,3,FALSE)</f>
        <v>-18.600000000000001</v>
      </c>
      <c r="X1167" s="1">
        <f>VLOOKUP($J1167,節点!$E$1:$G$20000,2,FALSE)</f>
        <v>-45</v>
      </c>
      <c r="Y1167" s="1">
        <f>VLOOKUP($J1167,節点!$E$1:$G$20000,3,FALSE)</f>
        <v>-17.55</v>
      </c>
      <c r="Z1167" s="1">
        <f>VLOOKUP($K1167,節点!$E$1:$G$20000,2,FALSE)</f>
        <v>-48</v>
      </c>
      <c r="AA1167" s="1">
        <f>VLOOKUP($K1167,節点!$E$1:$G$20000,3,FALSE)</f>
        <v>-17.55</v>
      </c>
      <c r="AB1167">
        <f t="shared" si="890"/>
        <v>-1.5</v>
      </c>
      <c r="AC1167">
        <f t="shared" si="891"/>
        <v>-0.52500000000000213</v>
      </c>
      <c r="AD1167">
        <f t="shared" si="892"/>
        <v>1.5</v>
      </c>
      <c r="AE1167">
        <f t="shared" si="893"/>
        <v>-0.52500000000000213</v>
      </c>
      <c r="AF1167">
        <f t="shared" si="894"/>
        <v>1.5</v>
      </c>
      <c r="AG1167">
        <f t="shared" si="895"/>
        <v>0.52499999999999858</v>
      </c>
      <c r="AH1167">
        <f t="shared" si="896"/>
        <v>-1.5</v>
      </c>
      <c r="AI1167">
        <f t="shared" si="897"/>
        <v>0.52499999999999858</v>
      </c>
      <c r="AJ1167">
        <f t="shared" si="871"/>
        <v>199.29004621918881</v>
      </c>
      <c r="AK1167">
        <f t="shared" si="872"/>
        <v>340.70995378081119</v>
      </c>
      <c r="AL1167">
        <f t="shared" si="873"/>
        <v>19.290046219188685</v>
      </c>
      <c r="AM1167">
        <f t="shared" si="874"/>
        <v>160.7099537808113</v>
      </c>
      <c r="AN1167">
        <f t="shared" si="898"/>
        <v>3</v>
      </c>
      <c r="AO1167">
        <f t="shared" si="899"/>
        <v>4</v>
      </c>
      <c r="AP1167">
        <f t="shared" si="900"/>
        <v>1</v>
      </c>
      <c r="AQ1167">
        <f t="shared" si="901"/>
        <v>2</v>
      </c>
      <c r="AR1167">
        <f t="shared" si="902"/>
        <v>3412</v>
      </c>
      <c r="AS1167" t="str">
        <f t="shared" si="903"/>
        <v/>
      </c>
      <c r="AT1167" t="str">
        <f t="shared" si="904"/>
        <v/>
      </c>
      <c r="AU1167" t="str">
        <f t="shared" si="905"/>
        <v/>
      </c>
      <c r="AV1167" t="str">
        <f t="shared" si="906"/>
        <v/>
      </c>
      <c r="AW1167" t="str">
        <f t="shared" si="875"/>
        <v/>
      </c>
      <c r="BA1167">
        <f t="shared" si="859"/>
        <v>-46.5</v>
      </c>
      <c r="BB1167">
        <f t="shared" si="860"/>
        <v>-18.600000000000001</v>
      </c>
      <c r="BC1167">
        <f t="shared" si="861"/>
        <v>-45</v>
      </c>
      <c r="BD1167">
        <f t="shared" si="862"/>
        <v>-18.075000000000003</v>
      </c>
      <c r="BE1167">
        <f t="shared" si="863"/>
        <v>-46.5</v>
      </c>
      <c r="BF1167">
        <f t="shared" si="864"/>
        <v>-17.55</v>
      </c>
      <c r="BG1167">
        <f t="shared" si="865"/>
        <v>-48</v>
      </c>
      <c r="BH1167">
        <f t="shared" si="866"/>
        <v>-18.075000000000003</v>
      </c>
      <c r="BI1167">
        <f t="shared" si="867"/>
        <v>1.0500000000000007</v>
      </c>
      <c r="BJ1167">
        <f t="shared" si="868"/>
        <v>3</v>
      </c>
      <c r="BK1167">
        <f t="shared" si="869"/>
        <v>2.8571428571428554</v>
      </c>
      <c r="BL1167">
        <f t="shared" si="870"/>
        <v>1.0500000000000007</v>
      </c>
      <c r="BM1167" s="1">
        <v>2.727272727272728</v>
      </c>
    </row>
    <row r="1168" spans="1:65">
      <c r="A1168" s="16" t="s">
        <v>4592</v>
      </c>
      <c r="E1168"/>
      <c r="F1168" s="17">
        <f t="shared" si="876"/>
        <v>508</v>
      </c>
      <c r="G1168" s="3">
        <f t="shared" si="877"/>
        <v>4</v>
      </c>
      <c r="H1168" s="4">
        <f t="shared" si="878"/>
        <v>522</v>
      </c>
      <c r="I1168" s="4">
        <f t="shared" si="879"/>
        <v>558</v>
      </c>
      <c r="J1168" s="4">
        <f t="shared" si="880"/>
        <v>559</v>
      </c>
      <c r="K1168" s="4">
        <f t="shared" si="881"/>
        <v>523</v>
      </c>
      <c r="L1168" s="1">
        <f t="shared" si="882"/>
        <v>0</v>
      </c>
      <c r="M1168" s="1">
        <f t="shared" si="883"/>
        <v>0</v>
      </c>
      <c r="N1168" s="1">
        <f t="shared" si="884"/>
        <v>0</v>
      </c>
      <c r="O1168" s="1">
        <f t="shared" si="885"/>
        <v>0</v>
      </c>
      <c r="P1168" s="1">
        <f t="shared" si="886"/>
        <v>0</v>
      </c>
      <c r="Q1168" s="1" t="str">
        <f t="shared" si="887"/>
        <v/>
      </c>
      <c r="R1168" s="1">
        <f t="shared" si="888"/>
        <v>-46.5</v>
      </c>
      <c r="S1168" s="1">
        <f t="shared" si="889"/>
        <v>-17.024999999999999</v>
      </c>
      <c r="T1168" s="1">
        <f>VLOOKUP($H1168,節点!$E$1:$G$20000,2,FALSE)</f>
        <v>-48</v>
      </c>
      <c r="U1168" s="1">
        <f>VLOOKUP($H1168,節点!$E$1:$G$20000,3,FALSE)</f>
        <v>-17.55</v>
      </c>
      <c r="V1168" s="1">
        <f>VLOOKUP($I1168,節点!$E$1:$G$20000,2,FALSE)</f>
        <v>-45</v>
      </c>
      <c r="W1168" s="1">
        <f>VLOOKUP($I1168,節点!$E$1:$G$20000,3,FALSE)</f>
        <v>-17.55</v>
      </c>
      <c r="X1168" s="1">
        <f>VLOOKUP($J1168,節点!$E$1:$G$20000,2,FALSE)</f>
        <v>-45</v>
      </c>
      <c r="Y1168" s="1">
        <f>VLOOKUP($J1168,節点!$E$1:$G$20000,3,FALSE)</f>
        <v>-16.5</v>
      </c>
      <c r="Z1168" s="1">
        <f>VLOOKUP($K1168,節点!$E$1:$G$20000,2,FALSE)</f>
        <v>-48</v>
      </c>
      <c r="AA1168" s="1">
        <f>VLOOKUP($K1168,節点!$E$1:$G$20000,3,FALSE)</f>
        <v>-16.5</v>
      </c>
      <c r="AB1168">
        <f t="shared" si="890"/>
        <v>-1.5</v>
      </c>
      <c r="AC1168">
        <f t="shared" si="891"/>
        <v>-0.52500000000000213</v>
      </c>
      <c r="AD1168">
        <f t="shared" si="892"/>
        <v>1.5</v>
      </c>
      <c r="AE1168">
        <f t="shared" si="893"/>
        <v>-0.52500000000000213</v>
      </c>
      <c r="AF1168">
        <f t="shared" si="894"/>
        <v>1.5</v>
      </c>
      <c r="AG1168">
        <f t="shared" si="895"/>
        <v>0.52499999999999858</v>
      </c>
      <c r="AH1168">
        <f t="shared" si="896"/>
        <v>-1.5</v>
      </c>
      <c r="AI1168">
        <f t="shared" si="897"/>
        <v>0.52499999999999858</v>
      </c>
      <c r="AJ1168">
        <f t="shared" si="871"/>
        <v>199.29004621918881</v>
      </c>
      <c r="AK1168">
        <f t="shared" si="872"/>
        <v>340.70995378081119</v>
      </c>
      <c r="AL1168">
        <f t="shared" si="873"/>
        <v>19.290046219188685</v>
      </c>
      <c r="AM1168">
        <f t="shared" si="874"/>
        <v>160.7099537808113</v>
      </c>
      <c r="AN1168">
        <f t="shared" si="898"/>
        <v>3</v>
      </c>
      <c r="AO1168">
        <f t="shared" si="899"/>
        <v>4</v>
      </c>
      <c r="AP1168">
        <f t="shared" si="900"/>
        <v>1</v>
      </c>
      <c r="AQ1168">
        <f t="shared" si="901"/>
        <v>2</v>
      </c>
      <c r="AR1168">
        <f t="shared" si="902"/>
        <v>3412</v>
      </c>
      <c r="AS1168" t="str">
        <f t="shared" si="903"/>
        <v/>
      </c>
      <c r="AT1168" t="str">
        <f t="shared" si="904"/>
        <v/>
      </c>
      <c r="AU1168" t="str">
        <f t="shared" si="905"/>
        <v/>
      </c>
      <c r="AV1168" t="str">
        <f t="shared" si="906"/>
        <v/>
      </c>
      <c r="AW1168" t="str">
        <f t="shared" si="875"/>
        <v/>
      </c>
      <c r="BA1168">
        <f t="shared" si="859"/>
        <v>-46.5</v>
      </c>
      <c r="BB1168">
        <f t="shared" si="860"/>
        <v>-17.55</v>
      </c>
      <c r="BC1168">
        <f t="shared" si="861"/>
        <v>-45</v>
      </c>
      <c r="BD1168">
        <f t="shared" si="862"/>
        <v>-17.024999999999999</v>
      </c>
      <c r="BE1168">
        <f t="shared" si="863"/>
        <v>-46.5</v>
      </c>
      <c r="BF1168">
        <f t="shared" si="864"/>
        <v>-16.5</v>
      </c>
      <c r="BG1168">
        <f t="shared" si="865"/>
        <v>-48</v>
      </c>
      <c r="BH1168">
        <f t="shared" si="866"/>
        <v>-17.024999999999999</v>
      </c>
      <c r="BI1168">
        <f t="shared" si="867"/>
        <v>1.0500000000000007</v>
      </c>
      <c r="BJ1168">
        <f t="shared" si="868"/>
        <v>3</v>
      </c>
      <c r="BK1168">
        <f t="shared" si="869"/>
        <v>2.8571428571428554</v>
      </c>
      <c r="BL1168">
        <f t="shared" si="870"/>
        <v>1.0500000000000007</v>
      </c>
      <c r="BM1168" s="1">
        <v>2.727272727272728</v>
      </c>
    </row>
    <row r="1169" spans="1:65">
      <c r="A1169" s="16" t="s">
        <v>4593</v>
      </c>
      <c r="E1169"/>
      <c r="F1169" s="17">
        <f t="shared" si="876"/>
        <v>534</v>
      </c>
      <c r="G1169" s="3">
        <f t="shared" si="877"/>
        <v>4</v>
      </c>
      <c r="H1169" s="4">
        <f t="shared" si="878"/>
        <v>549</v>
      </c>
      <c r="I1169" s="4">
        <f t="shared" si="879"/>
        <v>585</v>
      </c>
      <c r="J1169" s="4">
        <f t="shared" si="880"/>
        <v>586</v>
      </c>
      <c r="K1169" s="4">
        <f t="shared" si="881"/>
        <v>550</v>
      </c>
      <c r="L1169" s="1">
        <f t="shared" si="882"/>
        <v>0</v>
      </c>
      <c r="M1169" s="1">
        <f t="shared" si="883"/>
        <v>0</v>
      </c>
      <c r="N1169" s="1">
        <f t="shared" si="884"/>
        <v>0</v>
      </c>
      <c r="O1169" s="1">
        <f t="shared" si="885"/>
        <v>0</v>
      </c>
      <c r="P1169" s="1">
        <f t="shared" si="886"/>
        <v>0</v>
      </c>
      <c r="Q1169" s="1" t="str">
        <f t="shared" si="887"/>
        <v/>
      </c>
      <c r="R1169" s="1">
        <f t="shared" si="888"/>
        <v>-43.75</v>
      </c>
      <c r="S1169" s="1">
        <f t="shared" si="889"/>
        <v>-26.475000000000001</v>
      </c>
      <c r="T1169" s="1">
        <f>VLOOKUP($H1169,節点!$E$1:$G$20000,2,FALSE)</f>
        <v>-45</v>
      </c>
      <c r="U1169" s="1">
        <f>VLOOKUP($H1169,節点!$E$1:$G$20000,3,FALSE)</f>
        <v>-27</v>
      </c>
      <c r="V1169" s="1">
        <f>VLOOKUP($I1169,節点!$E$1:$G$20000,2,FALSE)</f>
        <v>-42.5</v>
      </c>
      <c r="W1169" s="1">
        <f>VLOOKUP($I1169,節点!$E$1:$G$20000,3,FALSE)</f>
        <v>-27</v>
      </c>
      <c r="X1169" s="1">
        <f>VLOOKUP($J1169,節点!$E$1:$G$20000,2,FALSE)</f>
        <v>-42.5</v>
      </c>
      <c r="Y1169" s="1">
        <f>VLOOKUP($J1169,節点!$E$1:$G$20000,3,FALSE)</f>
        <v>-25.95</v>
      </c>
      <c r="Z1169" s="1">
        <f>VLOOKUP($K1169,節点!$E$1:$G$20000,2,FALSE)</f>
        <v>-45</v>
      </c>
      <c r="AA1169" s="1">
        <f>VLOOKUP($K1169,節点!$E$1:$G$20000,3,FALSE)</f>
        <v>-25.95</v>
      </c>
      <c r="AB1169">
        <f t="shared" si="890"/>
        <v>-1.25</v>
      </c>
      <c r="AC1169">
        <f t="shared" si="891"/>
        <v>-0.52499999999999858</v>
      </c>
      <c r="AD1169">
        <f t="shared" si="892"/>
        <v>1.25</v>
      </c>
      <c r="AE1169">
        <f t="shared" si="893"/>
        <v>-0.52499999999999858</v>
      </c>
      <c r="AF1169">
        <f t="shared" si="894"/>
        <v>1.25</v>
      </c>
      <c r="AG1169">
        <f t="shared" si="895"/>
        <v>0.52500000000000213</v>
      </c>
      <c r="AH1169">
        <f t="shared" si="896"/>
        <v>-1.25</v>
      </c>
      <c r="AI1169">
        <f t="shared" si="897"/>
        <v>0.52500000000000213</v>
      </c>
      <c r="AJ1169">
        <f t="shared" si="871"/>
        <v>202.78240573048163</v>
      </c>
      <c r="AK1169">
        <f t="shared" si="872"/>
        <v>337.21759426951837</v>
      </c>
      <c r="AL1169">
        <f t="shared" si="873"/>
        <v>22.78240573048177</v>
      </c>
      <c r="AM1169">
        <f t="shared" si="874"/>
        <v>157.21759426951823</v>
      </c>
      <c r="AN1169">
        <f t="shared" si="898"/>
        <v>3</v>
      </c>
      <c r="AO1169">
        <f t="shared" si="899"/>
        <v>4</v>
      </c>
      <c r="AP1169">
        <f t="shared" si="900"/>
        <v>1</v>
      </c>
      <c r="AQ1169">
        <f t="shared" si="901"/>
        <v>2</v>
      </c>
      <c r="AR1169">
        <f t="shared" si="902"/>
        <v>3412</v>
      </c>
      <c r="AS1169" t="str">
        <f t="shared" si="903"/>
        <v/>
      </c>
      <c r="AT1169" t="str">
        <f t="shared" si="904"/>
        <v/>
      </c>
      <c r="AU1169" t="str">
        <f t="shared" si="905"/>
        <v/>
      </c>
      <c r="AV1169" t="str">
        <f t="shared" si="906"/>
        <v/>
      </c>
      <c r="AW1169" t="str">
        <f t="shared" si="875"/>
        <v/>
      </c>
      <c r="BA1169">
        <f t="shared" si="859"/>
        <v>-43.75</v>
      </c>
      <c r="BB1169">
        <f t="shared" si="860"/>
        <v>-27</v>
      </c>
      <c r="BC1169">
        <f t="shared" si="861"/>
        <v>-42.5</v>
      </c>
      <c r="BD1169">
        <f t="shared" si="862"/>
        <v>-26.475000000000001</v>
      </c>
      <c r="BE1169">
        <f t="shared" si="863"/>
        <v>-43.75</v>
      </c>
      <c r="BF1169">
        <f t="shared" si="864"/>
        <v>-25.95</v>
      </c>
      <c r="BG1169">
        <f t="shared" si="865"/>
        <v>-45</v>
      </c>
      <c r="BH1169">
        <f t="shared" si="866"/>
        <v>-26.475000000000001</v>
      </c>
      <c r="BI1169">
        <f t="shared" si="867"/>
        <v>1.0500000000000007</v>
      </c>
      <c r="BJ1169">
        <f t="shared" si="868"/>
        <v>2.5</v>
      </c>
      <c r="BK1169">
        <f t="shared" si="869"/>
        <v>2.3809523809523792</v>
      </c>
      <c r="BL1169">
        <f t="shared" si="870"/>
        <v>1.0500000000000007</v>
      </c>
      <c r="BM1169" s="1">
        <v>2.727272727272728</v>
      </c>
    </row>
    <row r="1170" spans="1:65">
      <c r="A1170" s="16" t="s">
        <v>4594</v>
      </c>
      <c r="E1170"/>
      <c r="F1170" s="17">
        <f t="shared" si="876"/>
        <v>535</v>
      </c>
      <c r="G1170" s="3">
        <f t="shared" si="877"/>
        <v>4</v>
      </c>
      <c r="H1170" s="4">
        <f t="shared" si="878"/>
        <v>550</v>
      </c>
      <c r="I1170" s="4">
        <f t="shared" si="879"/>
        <v>586</v>
      </c>
      <c r="J1170" s="4">
        <f t="shared" si="880"/>
        <v>587</v>
      </c>
      <c r="K1170" s="4">
        <f t="shared" si="881"/>
        <v>551</v>
      </c>
      <c r="L1170" s="1">
        <f t="shared" si="882"/>
        <v>0</v>
      </c>
      <c r="M1170" s="1">
        <f t="shared" si="883"/>
        <v>0</v>
      </c>
      <c r="N1170" s="1">
        <f t="shared" si="884"/>
        <v>0</v>
      </c>
      <c r="O1170" s="1">
        <f t="shared" si="885"/>
        <v>0</v>
      </c>
      <c r="P1170" s="1">
        <f t="shared" si="886"/>
        <v>0</v>
      </c>
      <c r="Q1170" s="1" t="str">
        <f t="shared" si="887"/>
        <v/>
      </c>
      <c r="R1170" s="1">
        <f t="shared" si="888"/>
        <v>-43.75</v>
      </c>
      <c r="S1170" s="1">
        <f t="shared" si="889"/>
        <v>-25.424999999999997</v>
      </c>
      <c r="T1170" s="1">
        <f>VLOOKUP($H1170,節点!$E$1:$G$20000,2,FALSE)</f>
        <v>-45</v>
      </c>
      <c r="U1170" s="1">
        <f>VLOOKUP($H1170,節点!$E$1:$G$20000,3,FALSE)</f>
        <v>-25.95</v>
      </c>
      <c r="V1170" s="1">
        <f>VLOOKUP($I1170,節点!$E$1:$G$20000,2,FALSE)</f>
        <v>-42.5</v>
      </c>
      <c r="W1170" s="1">
        <f>VLOOKUP($I1170,節点!$E$1:$G$20000,3,FALSE)</f>
        <v>-25.95</v>
      </c>
      <c r="X1170" s="1">
        <f>VLOOKUP($J1170,節点!$E$1:$G$20000,2,FALSE)</f>
        <v>-42.5</v>
      </c>
      <c r="Y1170" s="1">
        <f>VLOOKUP($J1170,節点!$E$1:$G$20000,3,FALSE)</f>
        <v>-24.9</v>
      </c>
      <c r="Z1170" s="1">
        <f>VLOOKUP($K1170,節点!$E$1:$G$20000,2,FALSE)</f>
        <v>-45</v>
      </c>
      <c r="AA1170" s="1">
        <f>VLOOKUP($K1170,節点!$E$1:$G$20000,3,FALSE)</f>
        <v>-24.9</v>
      </c>
      <c r="AB1170">
        <f t="shared" si="890"/>
        <v>-1.25</v>
      </c>
      <c r="AC1170">
        <f t="shared" si="891"/>
        <v>-0.52500000000000213</v>
      </c>
      <c r="AD1170">
        <f t="shared" si="892"/>
        <v>1.25</v>
      </c>
      <c r="AE1170">
        <f t="shared" si="893"/>
        <v>-0.52500000000000213</v>
      </c>
      <c r="AF1170">
        <f t="shared" si="894"/>
        <v>1.25</v>
      </c>
      <c r="AG1170">
        <f t="shared" si="895"/>
        <v>0.52499999999999858</v>
      </c>
      <c r="AH1170">
        <f t="shared" si="896"/>
        <v>-1.25</v>
      </c>
      <c r="AI1170">
        <f t="shared" si="897"/>
        <v>0.52499999999999858</v>
      </c>
      <c r="AJ1170">
        <f t="shared" si="871"/>
        <v>202.78240573048177</v>
      </c>
      <c r="AK1170">
        <f t="shared" si="872"/>
        <v>337.21759426951826</v>
      </c>
      <c r="AL1170">
        <f t="shared" si="873"/>
        <v>22.782405730481635</v>
      </c>
      <c r="AM1170">
        <f t="shared" si="874"/>
        <v>157.21759426951837</v>
      </c>
      <c r="AN1170">
        <f t="shared" si="898"/>
        <v>3</v>
      </c>
      <c r="AO1170">
        <f t="shared" si="899"/>
        <v>4</v>
      </c>
      <c r="AP1170">
        <f t="shared" si="900"/>
        <v>1</v>
      </c>
      <c r="AQ1170">
        <f t="shared" si="901"/>
        <v>2</v>
      </c>
      <c r="AR1170">
        <f t="shared" si="902"/>
        <v>3412</v>
      </c>
      <c r="AS1170" t="str">
        <f t="shared" si="903"/>
        <v/>
      </c>
      <c r="AT1170" t="str">
        <f t="shared" si="904"/>
        <v/>
      </c>
      <c r="AU1170" t="str">
        <f t="shared" si="905"/>
        <v/>
      </c>
      <c r="AV1170" t="str">
        <f t="shared" si="906"/>
        <v/>
      </c>
      <c r="AW1170" t="str">
        <f t="shared" si="875"/>
        <v/>
      </c>
      <c r="BA1170">
        <f t="shared" si="859"/>
        <v>-43.75</v>
      </c>
      <c r="BB1170">
        <f t="shared" si="860"/>
        <v>-25.95</v>
      </c>
      <c r="BC1170">
        <f t="shared" si="861"/>
        <v>-42.5</v>
      </c>
      <c r="BD1170">
        <f t="shared" si="862"/>
        <v>-25.424999999999997</v>
      </c>
      <c r="BE1170">
        <f t="shared" si="863"/>
        <v>-43.75</v>
      </c>
      <c r="BF1170">
        <f t="shared" si="864"/>
        <v>-24.9</v>
      </c>
      <c r="BG1170">
        <f t="shared" si="865"/>
        <v>-45</v>
      </c>
      <c r="BH1170">
        <f t="shared" si="866"/>
        <v>-25.424999999999997</v>
      </c>
      <c r="BI1170">
        <f t="shared" si="867"/>
        <v>1.0500000000000007</v>
      </c>
      <c r="BJ1170">
        <f t="shared" si="868"/>
        <v>2.5</v>
      </c>
      <c r="BK1170">
        <f t="shared" si="869"/>
        <v>2.3809523809523792</v>
      </c>
      <c r="BL1170">
        <f t="shared" si="870"/>
        <v>1.0500000000000007</v>
      </c>
      <c r="BM1170" s="1">
        <v>2.727272727272724</v>
      </c>
    </row>
    <row r="1171" spans="1:65">
      <c r="A1171" s="16" t="s">
        <v>4595</v>
      </c>
      <c r="E1171"/>
      <c r="F1171" s="17">
        <f t="shared" si="876"/>
        <v>536</v>
      </c>
      <c r="G1171" s="3">
        <f t="shared" si="877"/>
        <v>4</v>
      </c>
      <c r="H1171" s="4">
        <f t="shared" si="878"/>
        <v>551</v>
      </c>
      <c r="I1171" s="4">
        <f t="shared" si="879"/>
        <v>587</v>
      </c>
      <c r="J1171" s="4">
        <f t="shared" si="880"/>
        <v>588</v>
      </c>
      <c r="K1171" s="4">
        <f t="shared" si="881"/>
        <v>552</v>
      </c>
      <c r="L1171" s="1">
        <f t="shared" si="882"/>
        <v>0</v>
      </c>
      <c r="M1171" s="1">
        <f t="shared" si="883"/>
        <v>0</v>
      </c>
      <c r="N1171" s="1">
        <f t="shared" si="884"/>
        <v>0</v>
      </c>
      <c r="O1171" s="1">
        <f t="shared" si="885"/>
        <v>0</v>
      </c>
      <c r="P1171" s="1">
        <f t="shared" si="886"/>
        <v>0</v>
      </c>
      <c r="Q1171" s="1" t="str">
        <f t="shared" si="887"/>
        <v/>
      </c>
      <c r="R1171" s="1">
        <f t="shared" si="888"/>
        <v>-43.75</v>
      </c>
      <c r="S1171" s="1">
        <f t="shared" si="889"/>
        <v>-24.375</v>
      </c>
      <c r="T1171" s="1">
        <f>VLOOKUP($H1171,節点!$E$1:$G$20000,2,FALSE)</f>
        <v>-45</v>
      </c>
      <c r="U1171" s="1">
        <f>VLOOKUP($H1171,節点!$E$1:$G$20000,3,FALSE)</f>
        <v>-24.9</v>
      </c>
      <c r="V1171" s="1">
        <f>VLOOKUP($I1171,節点!$E$1:$G$20000,2,FALSE)</f>
        <v>-42.5</v>
      </c>
      <c r="W1171" s="1">
        <f>VLOOKUP($I1171,節点!$E$1:$G$20000,3,FALSE)</f>
        <v>-24.9</v>
      </c>
      <c r="X1171" s="1">
        <f>VLOOKUP($J1171,節点!$E$1:$G$20000,2,FALSE)</f>
        <v>-42.5</v>
      </c>
      <c r="Y1171" s="1">
        <f>VLOOKUP($J1171,節点!$E$1:$G$20000,3,FALSE)</f>
        <v>-23.85</v>
      </c>
      <c r="Z1171" s="1">
        <f>VLOOKUP($K1171,節点!$E$1:$G$20000,2,FALSE)</f>
        <v>-45</v>
      </c>
      <c r="AA1171" s="1">
        <f>VLOOKUP($K1171,節点!$E$1:$G$20000,3,FALSE)</f>
        <v>-23.85</v>
      </c>
      <c r="AB1171">
        <f t="shared" si="890"/>
        <v>-1.25</v>
      </c>
      <c r="AC1171">
        <f t="shared" si="891"/>
        <v>-0.52499999999999858</v>
      </c>
      <c r="AD1171">
        <f t="shared" si="892"/>
        <v>1.25</v>
      </c>
      <c r="AE1171">
        <f t="shared" si="893"/>
        <v>-0.52499999999999858</v>
      </c>
      <c r="AF1171">
        <f t="shared" si="894"/>
        <v>1.25</v>
      </c>
      <c r="AG1171">
        <f t="shared" si="895"/>
        <v>0.52499999999999858</v>
      </c>
      <c r="AH1171">
        <f t="shared" si="896"/>
        <v>-1.25</v>
      </c>
      <c r="AI1171">
        <f t="shared" si="897"/>
        <v>0.52499999999999858</v>
      </c>
      <c r="AJ1171">
        <f t="shared" si="871"/>
        <v>202.78240573048163</v>
      </c>
      <c r="AK1171">
        <f t="shared" si="872"/>
        <v>337.21759426951837</v>
      </c>
      <c r="AL1171">
        <f t="shared" si="873"/>
        <v>22.782405730481635</v>
      </c>
      <c r="AM1171">
        <f t="shared" si="874"/>
        <v>157.21759426951837</v>
      </c>
      <c r="AN1171">
        <f t="shared" si="898"/>
        <v>3</v>
      </c>
      <c r="AO1171">
        <f t="shared" si="899"/>
        <v>4</v>
      </c>
      <c r="AP1171">
        <f t="shared" si="900"/>
        <v>1</v>
      </c>
      <c r="AQ1171">
        <f t="shared" si="901"/>
        <v>2</v>
      </c>
      <c r="AR1171">
        <f t="shared" si="902"/>
        <v>3412</v>
      </c>
      <c r="AS1171" t="str">
        <f t="shared" si="903"/>
        <v/>
      </c>
      <c r="AT1171" t="str">
        <f t="shared" si="904"/>
        <v/>
      </c>
      <c r="AU1171" t="str">
        <f t="shared" si="905"/>
        <v/>
      </c>
      <c r="AV1171" t="str">
        <f t="shared" si="906"/>
        <v/>
      </c>
      <c r="AW1171" t="str">
        <f t="shared" si="875"/>
        <v/>
      </c>
      <c r="BA1171">
        <f t="shared" si="859"/>
        <v>-43.75</v>
      </c>
      <c r="BB1171">
        <f t="shared" si="860"/>
        <v>-24.9</v>
      </c>
      <c r="BC1171">
        <f t="shared" si="861"/>
        <v>-42.5</v>
      </c>
      <c r="BD1171">
        <f t="shared" si="862"/>
        <v>-24.375</v>
      </c>
      <c r="BE1171">
        <f t="shared" si="863"/>
        <v>-43.75</v>
      </c>
      <c r="BF1171">
        <f t="shared" si="864"/>
        <v>-23.85</v>
      </c>
      <c r="BG1171">
        <f t="shared" si="865"/>
        <v>-45</v>
      </c>
      <c r="BH1171">
        <f t="shared" si="866"/>
        <v>-24.375</v>
      </c>
      <c r="BI1171">
        <f t="shared" si="867"/>
        <v>1.0499999999999972</v>
      </c>
      <c r="BJ1171">
        <f t="shared" si="868"/>
        <v>2.5</v>
      </c>
      <c r="BK1171">
        <f t="shared" si="869"/>
        <v>2.3809523809523876</v>
      </c>
      <c r="BL1171">
        <f t="shared" si="870"/>
        <v>1.0499999999999972</v>
      </c>
      <c r="BM1171" s="1">
        <v>2.727272727272724</v>
      </c>
    </row>
    <row r="1172" spans="1:65">
      <c r="A1172" s="16" t="s">
        <v>4596</v>
      </c>
      <c r="E1172"/>
      <c r="F1172" s="17">
        <f t="shared" si="876"/>
        <v>537</v>
      </c>
      <c r="G1172" s="3">
        <f t="shared" si="877"/>
        <v>4</v>
      </c>
      <c r="H1172" s="4">
        <f t="shared" si="878"/>
        <v>552</v>
      </c>
      <c r="I1172" s="4">
        <f t="shared" si="879"/>
        <v>588</v>
      </c>
      <c r="J1172" s="4">
        <f t="shared" si="880"/>
        <v>589</v>
      </c>
      <c r="K1172" s="4">
        <f t="shared" si="881"/>
        <v>553</v>
      </c>
      <c r="L1172" s="1">
        <f t="shared" si="882"/>
        <v>0</v>
      </c>
      <c r="M1172" s="1">
        <f t="shared" si="883"/>
        <v>0</v>
      </c>
      <c r="N1172" s="1">
        <f t="shared" si="884"/>
        <v>0</v>
      </c>
      <c r="O1172" s="1">
        <f t="shared" si="885"/>
        <v>0</v>
      </c>
      <c r="P1172" s="1">
        <f t="shared" si="886"/>
        <v>0</v>
      </c>
      <c r="Q1172" s="1" t="str">
        <f t="shared" si="887"/>
        <v/>
      </c>
      <c r="R1172" s="1">
        <f t="shared" si="888"/>
        <v>-43.75</v>
      </c>
      <c r="S1172" s="1">
        <f t="shared" si="889"/>
        <v>-23.324999999999999</v>
      </c>
      <c r="T1172" s="1">
        <f>VLOOKUP($H1172,節点!$E$1:$G$20000,2,FALSE)</f>
        <v>-45</v>
      </c>
      <c r="U1172" s="1">
        <f>VLOOKUP($H1172,節点!$E$1:$G$20000,3,FALSE)</f>
        <v>-23.85</v>
      </c>
      <c r="V1172" s="1">
        <f>VLOOKUP($I1172,節点!$E$1:$G$20000,2,FALSE)</f>
        <v>-42.5</v>
      </c>
      <c r="W1172" s="1">
        <f>VLOOKUP($I1172,節点!$E$1:$G$20000,3,FALSE)</f>
        <v>-23.85</v>
      </c>
      <c r="X1172" s="1">
        <f>VLOOKUP($J1172,節点!$E$1:$G$20000,2,FALSE)</f>
        <v>-42.5</v>
      </c>
      <c r="Y1172" s="1">
        <f>VLOOKUP($J1172,節点!$E$1:$G$20000,3,FALSE)</f>
        <v>-22.8</v>
      </c>
      <c r="Z1172" s="1">
        <f>VLOOKUP($K1172,節点!$E$1:$G$20000,2,FALSE)</f>
        <v>-45</v>
      </c>
      <c r="AA1172" s="1">
        <f>VLOOKUP($K1172,節点!$E$1:$G$20000,3,FALSE)</f>
        <v>-22.8</v>
      </c>
      <c r="AB1172">
        <f t="shared" si="890"/>
        <v>-1.25</v>
      </c>
      <c r="AC1172">
        <f t="shared" si="891"/>
        <v>-0.52500000000000213</v>
      </c>
      <c r="AD1172">
        <f t="shared" si="892"/>
        <v>1.25</v>
      </c>
      <c r="AE1172">
        <f t="shared" si="893"/>
        <v>-0.52500000000000213</v>
      </c>
      <c r="AF1172">
        <f t="shared" si="894"/>
        <v>1.25</v>
      </c>
      <c r="AG1172">
        <f t="shared" si="895"/>
        <v>0.52499999999999858</v>
      </c>
      <c r="AH1172">
        <f t="shared" si="896"/>
        <v>-1.25</v>
      </c>
      <c r="AI1172">
        <f t="shared" si="897"/>
        <v>0.52499999999999858</v>
      </c>
      <c r="AJ1172">
        <f t="shared" si="871"/>
        <v>202.78240573048177</v>
      </c>
      <c r="AK1172">
        <f t="shared" si="872"/>
        <v>337.21759426951826</v>
      </c>
      <c r="AL1172">
        <f t="shared" si="873"/>
        <v>22.782405730481635</v>
      </c>
      <c r="AM1172">
        <f t="shared" si="874"/>
        <v>157.21759426951837</v>
      </c>
      <c r="AN1172">
        <f t="shared" si="898"/>
        <v>3</v>
      </c>
      <c r="AO1172">
        <f t="shared" si="899"/>
        <v>4</v>
      </c>
      <c r="AP1172">
        <f t="shared" si="900"/>
        <v>1</v>
      </c>
      <c r="AQ1172">
        <f t="shared" si="901"/>
        <v>2</v>
      </c>
      <c r="AR1172">
        <f t="shared" si="902"/>
        <v>3412</v>
      </c>
      <c r="AS1172" t="str">
        <f t="shared" si="903"/>
        <v/>
      </c>
      <c r="AT1172" t="str">
        <f t="shared" si="904"/>
        <v/>
      </c>
      <c r="AU1172" t="str">
        <f t="shared" si="905"/>
        <v/>
      </c>
      <c r="AV1172" t="str">
        <f t="shared" si="906"/>
        <v/>
      </c>
      <c r="AW1172" t="str">
        <f t="shared" si="875"/>
        <v/>
      </c>
      <c r="BA1172">
        <f t="shared" si="859"/>
        <v>-43.75</v>
      </c>
      <c r="BB1172">
        <f t="shared" si="860"/>
        <v>-23.85</v>
      </c>
      <c r="BC1172">
        <f t="shared" si="861"/>
        <v>-42.5</v>
      </c>
      <c r="BD1172">
        <f t="shared" si="862"/>
        <v>-23.325000000000003</v>
      </c>
      <c r="BE1172">
        <f t="shared" si="863"/>
        <v>-43.75</v>
      </c>
      <c r="BF1172">
        <f t="shared" si="864"/>
        <v>-22.8</v>
      </c>
      <c r="BG1172">
        <f t="shared" si="865"/>
        <v>-45</v>
      </c>
      <c r="BH1172">
        <f t="shared" si="866"/>
        <v>-23.325000000000003</v>
      </c>
      <c r="BI1172">
        <f t="shared" si="867"/>
        <v>1.0500000000000007</v>
      </c>
      <c r="BJ1172">
        <f t="shared" si="868"/>
        <v>2.5</v>
      </c>
      <c r="BK1172">
        <f t="shared" si="869"/>
        <v>2.3809523809523792</v>
      </c>
      <c r="BL1172">
        <f t="shared" si="870"/>
        <v>1.0500000000000007</v>
      </c>
      <c r="BM1172" s="1">
        <v>2.727272727272724</v>
      </c>
    </row>
    <row r="1173" spans="1:65">
      <c r="A1173" s="16" t="s">
        <v>4597</v>
      </c>
      <c r="E1173"/>
      <c r="F1173" s="17">
        <f t="shared" si="876"/>
        <v>538</v>
      </c>
      <c r="G1173" s="3">
        <f t="shared" si="877"/>
        <v>4</v>
      </c>
      <c r="H1173" s="4">
        <f t="shared" si="878"/>
        <v>553</v>
      </c>
      <c r="I1173" s="4">
        <f t="shared" si="879"/>
        <v>589</v>
      </c>
      <c r="J1173" s="4">
        <f t="shared" si="880"/>
        <v>590</v>
      </c>
      <c r="K1173" s="4">
        <f t="shared" si="881"/>
        <v>554</v>
      </c>
      <c r="L1173" s="1">
        <f t="shared" si="882"/>
        <v>0</v>
      </c>
      <c r="M1173" s="1">
        <f t="shared" si="883"/>
        <v>0</v>
      </c>
      <c r="N1173" s="1">
        <f t="shared" si="884"/>
        <v>0</v>
      </c>
      <c r="O1173" s="1">
        <f t="shared" si="885"/>
        <v>0</v>
      </c>
      <c r="P1173" s="1">
        <f t="shared" si="886"/>
        <v>0</v>
      </c>
      <c r="Q1173" s="1" t="str">
        <f t="shared" si="887"/>
        <v/>
      </c>
      <c r="R1173" s="1">
        <f t="shared" si="888"/>
        <v>-43.75</v>
      </c>
      <c r="S1173" s="1">
        <f t="shared" si="889"/>
        <v>-22.274999999999999</v>
      </c>
      <c r="T1173" s="1">
        <f>VLOOKUP($H1173,節点!$E$1:$G$20000,2,FALSE)</f>
        <v>-45</v>
      </c>
      <c r="U1173" s="1">
        <f>VLOOKUP($H1173,節点!$E$1:$G$20000,3,FALSE)</f>
        <v>-22.8</v>
      </c>
      <c r="V1173" s="1">
        <f>VLOOKUP($I1173,節点!$E$1:$G$20000,2,FALSE)</f>
        <v>-42.5</v>
      </c>
      <c r="W1173" s="1">
        <f>VLOOKUP($I1173,節点!$E$1:$G$20000,3,FALSE)</f>
        <v>-22.8</v>
      </c>
      <c r="X1173" s="1">
        <f>VLOOKUP($J1173,節点!$E$1:$G$20000,2,FALSE)</f>
        <v>-42.5</v>
      </c>
      <c r="Y1173" s="1">
        <f>VLOOKUP($J1173,節点!$E$1:$G$20000,3,FALSE)</f>
        <v>-21.75</v>
      </c>
      <c r="Z1173" s="1">
        <f>VLOOKUP($K1173,節点!$E$1:$G$20000,2,FALSE)</f>
        <v>-45</v>
      </c>
      <c r="AA1173" s="1">
        <f>VLOOKUP($K1173,節点!$E$1:$G$20000,3,FALSE)</f>
        <v>-21.75</v>
      </c>
      <c r="AB1173">
        <f t="shared" si="890"/>
        <v>-1.25</v>
      </c>
      <c r="AC1173">
        <f t="shared" si="891"/>
        <v>-0.52500000000000213</v>
      </c>
      <c r="AD1173">
        <f t="shared" si="892"/>
        <v>1.25</v>
      </c>
      <c r="AE1173">
        <f t="shared" si="893"/>
        <v>-0.52500000000000213</v>
      </c>
      <c r="AF1173">
        <f t="shared" si="894"/>
        <v>1.25</v>
      </c>
      <c r="AG1173">
        <f t="shared" si="895"/>
        <v>0.52499999999999858</v>
      </c>
      <c r="AH1173">
        <f t="shared" si="896"/>
        <v>-1.25</v>
      </c>
      <c r="AI1173">
        <f t="shared" si="897"/>
        <v>0.52499999999999858</v>
      </c>
      <c r="AJ1173">
        <f t="shared" si="871"/>
        <v>202.78240573048177</v>
      </c>
      <c r="AK1173">
        <f t="shared" si="872"/>
        <v>337.21759426951826</v>
      </c>
      <c r="AL1173">
        <f t="shared" si="873"/>
        <v>22.782405730481635</v>
      </c>
      <c r="AM1173">
        <f t="shared" si="874"/>
        <v>157.21759426951837</v>
      </c>
      <c r="AN1173">
        <f t="shared" si="898"/>
        <v>3</v>
      </c>
      <c r="AO1173">
        <f t="shared" si="899"/>
        <v>4</v>
      </c>
      <c r="AP1173">
        <f t="shared" si="900"/>
        <v>1</v>
      </c>
      <c r="AQ1173">
        <f t="shared" si="901"/>
        <v>2</v>
      </c>
      <c r="AR1173">
        <f t="shared" si="902"/>
        <v>3412</v>
      </c>
      <c r="AS1173" t="str">
        <f t="shared" si="903"/>
        <v/>
      </c>
      <c r="AT1173" t="str">
        <f t="shared" si="904"/>
        <v/>
      </c>
      <c r="AU1173" t="str">
        <f t="shared" si="905"/>
        <v/>
      </c>
      <c r="AV1173" t="str">
        <f t="shared" si="906"/>
        <v/>
      </c>
      <c r="AW1173" t="str">
        <f t="shared" si="875"/>
        <v/>
      </c>
      <c r="BA1173">
        <f t="shared" si="859"/>
        <v>-43.75</v>
      </c>
      <c r="BB1173">
        <f t="shared" si="860"/>
        <v>-22.8</v>
      </c>
      <c r="BC1173">
        <f t="shared" si="861"/>
        <v>-42.5</v>
      </c>
      <c r="BD1173">
        <f t="shared" si="862"/>
        <v>-22.274999999999999</v>
      </c>
      <c r="BE1173">
        <f t="shared" si="863"/>
        <v>-43.75</v>
      </c>
      <c r="BF1173">
        <f t="shared" si="864"/>
        <v>-21.75</v>
      </c>
      <c r="BG1173">
        <f t="shared" si="865"/>
        <v>-45</v>
      </c>
      <c r="BH1173">
        <f t="shared" si="866"/>
        <v>-22.274999999999999</v>
      </c>
      <c r="BI1173">
        <f t="shared" si="867"/>
        <v>1.0500000000000007</v>
      </c>
      <c r="BJ1173">
        <f t="shared" si="868"/>
        <v>2.5</v>
      </c>
      <c r="BK1173">
        <f t="shared" si="869"/>
        <v>2.3809523809523792</v>
      </c>
      <c r="BL1173">
        <f t="shared" si="870"/>
        <v>1.0500000000000007</v>
      </c>
      <c r="BM1173" s="1">
        <v>2.727272727272724</v>
      </c>
    </row>
    <row r="1174" spans="1:65">
      <c r="A1174" s="16" t="s">
        <v>4598</v>
      </c>
      <c r="E1174"/>
      <c r="F1174" s="17">
        <f t="shared" si="876"/>
        <v>539</v>
      </c>
      <c r="G1174" s="3">
        <f t="shared" si="877"/>
        <v>4</v>
      </c>
      <c r="H1174" s="4">
        <f t="shared" si="878"/>
        <v>554</v>
      </c>
      <c r="I1174" s="4">
        <f t="shared" si="879"/>
        <v>590</v>
      </c>
      <c r="J1174" s="4">
        <f t="shared" si="880"/>
        <v>591</v>
      </c>
      <c r="K1174" s="4">
        <f t="shared" si="881"/>
        <v>555</v>
      </c>
      <c r="L1174" s="1">
        <f t="shared" si="882"/>
        <v>0</v>
      </c>
      <c r="M1174" s="1">
        <f t="shared" si="883"/>
        <v>0</v>
      </c>
      <c r="N1174" s="1">
        <f t="shared" si="884"/>
        <v>0</v>
      </c>
      <c r="O1174" s="1">
        <f t="shared" si="885"/>
        <v>0</v>
      </c>
      <c r="P1174" s="1">
        <f t="shared" si="886"/>
        <v>0</v>
      </c>
      <c r="Q1174" s="1" t="str">
        <f t="shared" si="887"/>
        <v/>
      </c>
      <c r="R1174" s="1">
        <f t="shared" si="888"/>
        <v>-43.75</v>
      </c>
      <c r="S1174" s="1">
        <f t="shared" si="889"/>
        <v>-21.225000000000001</v>
      </c>
      <c r="T1174" s="1">
        <f>VLOOKUP($H1174,節点!$E$1:$G$20000,2,FALSE)</f>
        <v>-45</v>
      </c>
      <c r="U1174" s="1">
        <f>VLOOKUP($H1174,節点!$E$1:$G$20000,3,FALSE)</f>
        <v>-21.75</v>
      </c>
      <c r="V1174" s="1">
        <f>VLOOKUP($I1174,節点!$E$1:$G$20000,2,FALSE)</f>
        <v>-42.5</v>
      </c>
      <c r="W1174" s="1">
        <f>VLOOKUP($I1174,節点!$E$1:$G$20000,3,FALSE)</f>
        <v>-21.75</v>
      </c>
      <c r="X1174" s="1">
        <f>VLOOKUP($J1174,節点!$E$1:$G$20000,2,FALSE)</f>
        <v>-42.5</v>
      </c>
      <c r="Y1174" s="1">
        <f>VLOOKUP($J1174,節点!$E$1:$G$20000,3,FALSE)</f>
        <v>-20.7</v>
      </c>
      <c r="Z1174" s="1">
        <f>VLOOKUP($K1174,節点!$E$1:$G$20000,2,FALSE)</f>
        <v>-45</v>
      </c>
      <c r="AA1174" s="1">
        <f>VLOOKUP($K1174,節点!$E$1:$G$20000,3,FALSE)</f>
        <v>-20.7</v>
      </c>
      <c r="AB1174">
        <f t="shared" si="890"/>
        <v>-1.25</v>
      </c>
      <c r="AC1174">
        <f t="shared" si="891"/>
        <v>-0.52499999999999858</v>
      </c>
      <c r="AD1174">
        <f t="shared" si="892"/>
        <v>1.25</v>
      </c>
      <c r="AE1174">
        <f t="shared" si="893"/>
        <v>-0.52499999999999858</v>
      </c>
      <c r="AF1174">
        <f t="shared" si="894"/>
        <v>1.25</v>
      </c>
      <c r="AG1174">
        <f t="shared" si="895"/>
        <v>0.52500000000000213</v>
      </c>
      <c r="AH1174">
        <f t="shared" si="896"/>
        <v>-1.25</v>
      </c>
      <c r="AI1174">
        <f t="shared" si="897"/>
        <v>0.52500000000000213</v>
      </c>
      <c r="AJ1174">
        <f t="shared" si="871"/>
        <v>202.78240573048163</v>
      </c>
      <c r="AK1174">
        <f t="shared" si="872"/>
        <v>337.21759426951837</v>
      </c>
      <c r="AL1174">
        <f t="shared" si="873"/>
        <v>22.78240573048177</v>
      </c>
      <c r="AM1174">
        <f t="shared" si="874"/>
        <v>157.21759426951823</v>
      </c>
      <c r="AN1174">
        <f t="shared" si="898"/>
        <v>3</v>
      </c>
      <c r="AO1174">
        <f t="shared" si="899"/>
        <v>4</v>
      </c>
      <c r="AP1174">
        <f t="shared" si="900"/>
        <v>1</v>
      </c>
      <c r="AQ1174">
        <f t="shared" si="901"/>
        <v>2</v>
      </c>
      <c r="AR1174">
        <f t="shared" si="902"/>
        <v>3412</v>
      </c>
      <c r="AS1174" t="str">
        <f t="shared" si="903"/>
        <v/>
      </c>
      <c r="AT1174" t="str">
        <f t="shared" si="904"/>
        <v/>
      </c>
      <c r="AU1174" t="str">
        <f t="shared" si="905"/>
        <v/>
      </c>
      <c r="AV1174" t="str">
        <f t="shared" si="906"/>
        <v/>
      </c>
      <c r="AW1174" t="str">
        <f t="shared" si="875"/>
        <v/>
      </c>
      <c r="BA1174">
        <f t="shared" ref="BA1174:BA1237" si="907">(T1174+V1174)/2</f>
        <v>-43.75</v>
      </c>
      <c r="BB1174">
        <f t="shared" ref="BB1174:BB1237" si="908">(U1174+W1174)/2</f>
        <v>-21.75</v>
      </c>
      <c r="BC1174">
        <f t="shared" ref="BC1174:BC1237" si="909">(V1174+X1174)/2</f>
        <v>-42.5</v>
      </c>
      <c r="BD1174">
        <f t="shared" ref="BD1174:BD1237" si="910">(W1174+Y1174)/2</f>
        <v>-21.225000000000001</v>
      </c>
      <c r="BE1174">
        <f t="shared" ref="BE1174:BE1237" si="911">(X1174+Z1174)/2</f>
        <v>-43.75</v>
      </c>
      <c r="BF1174">
        <f t="shared" ref="BF1174:BF1237" si="912">(Y1174+AA1174)/2</f>
        <v>-20.7</v>
      </c>
      <c r="BG1174">
        <f t="shared" ref="BG1174:BG1237" si="913">(Z1174+T1174)/2</f>
        <v>-45</v>
      </c>
      <c r="BH1174">
        <f t="shared" ref="BH1174:BH1237" si="914">(AA1174+U1174)/2</f>
        <v>-21.225000000000001</v>
      </c>
      <c r="BI1174">
        <f t="shared" ref="BI1174:BI1237" si="915">SQRT((BE1174-BA1174)^2+(BF1174-BB1174)^2)</f>
        <v>1.0500000000000007</v>
      </c>
      <c r="BJ1174">
        <f t="shared" ref="BJ1174:BJ1237" si="916">SQRT((BG1174-BC1174)^2+(BH1174-BD1174)^2)</f>
        <v>2.5</v>
      </c>
      <c r="BK1174">
        <f t="shared" ref="BK1174:BK1237" si="917">MAX(BI1174/BJ1174,BJ1174/BI1174)</f>
        <v>2.3809523809523792</v>
      </c>
      <c r="BL1174">
        <f t="shared" ref="BL1174:BL1237" si="918">MIN(BI1174,BJ1174)</f>
        <v>1.0500000000000007</v>
      </c>
      <c r="BM1174" s="1">
        <v>2.727272727272724</v>
      </c>
    </row>
    <row r="1175" spans="1:65">
      <c r="A1175" s="16" t="s">
        <v>4599</v>
      </c>
      <c r="E1175"/>
      <c r="F1175" s="17">
        <f t="shared" si="876"/>
        <v>540</v>
      </c>
      <c r="G1175" s="3">
        <f t="shared" si="877"/>
        <v>4</v>
      </c>
      <c r="H1175" s="4">
        <f t="shared" si="878"/>
        <v>555</v>
      </c>
      <c r="I1175" s="4">
        <f t="shared" si="879"/>
        <v>591</v>
      </c>
      <c r="J1175" s="4">
        <f t="shared" si="880"/>
        <v>592</v>
      </c>
      <c r="K1175" s="4">
        <f t="shared" si="881"/>
        <v>556</v>
      </c>
      <c r="L1175" s="1">
        <f t="shared" si="882"/>
        <v>0</v>
      </c>
      <c r="M1175" s="1">
        <f t="shared" si="883"/>
        <v>0</v>
      </c>
      <c r="N1175" s="1">
        <f t="shared" si="884"/>
        <v>0</v>
      </c>
      <c r="O1175" s="1">
        <f t="shared" si="885"/>
        <v>0</v>
      </c>
      <c r="P1175" s="1">
        <f t="shared" si="886"/>
        <v>0</v>
      </c>
      <c r="Q1175" s="1" t="str">
        <f t="shared" si="887"/>
        <v/>
      </c>
      <c r="R1175" s="1">
        <f t="shared" si="888"/>
        <v>-43.75</v>
      </c>
      <c r="S1175" s="1">
        <f t="shared" si="889"/>
        <v>-20.174999999999997</v>
      </c>
      <c r="T1175" s="1">
        <f>VLOOKUP($H1175,節点!$E$1:$G$20000,2,FALSE)</f>
        <v>-45</v>
      </c>
      <c r="U1175" s="1">
        <f>VLOOKUP($H1175,節点!$E$1:$G$20000,3,FALSE)</f>
        <v>-20.7</v>
      </c>
      <c r="V1175" s="1">
        <f>VLOOKUP($I1175,節点!$E$1:$G$20000,2,FALSE)</f>
        <v>-42.5</v>
      </c>
      <c r="W1175" s="1">
        <f>VLOOKUP($I1175,節点!$E$1:$G$20000,3,FALSE)</f>
        <v>-20.7</v>
      </c>
      <c r="X1175" s="1">
        <f>VLOOKUP($J1175,節点!$E$1:$G$20000,2,FALSE)</f>
        <v>-42.5</v>
      </c>
      <c r="Y1175" s="1">
        <f>VLOOKUP($J1175,節点!$E$1:$G$20000,3,FALSE)</f>
        <v>-19.649999999999999</v>
      </c>
      <c r="Z1175" s="1">
        <f>VLOOKUP($K1175,節点!$E$1:$G$20000,2,FALSE)</f>
        <v>-45</v>
      </c>
      <c r="AA1175" s="1">
        <f>VLOOKUP($K1175,節点!$E$1:$G$20000,3,FALSE)</f>
        <v>-19.649999999999999</v>
      </c>
      <c r="AB1175">
        <f t="shared" si="890"/>
        <v>-1.25</v>
      </c>
      <c r="AC1175">
        <f t="shared" si="891"/>
        <v>-0.52500000000000213</v>
      </c>
      <c r="AD1175">
        <f t="shared" si="892"/>
        <v>1.25</v>
      </c>
      <c r="AE1175">
        <f t="shared" si="893"/>
        <v>-0.52500000000000213</v>
      </c>
      <c r="AF1175">
        <f t="shared" si="894"/>
        <v>1.25</v>
      </c>
      <c r="AG1175">
        <f t="shared" si="895"/>
        <v>0.52499999999999858</v>
      </c>
      <c r="AH1175">
        <f t="shared" si="896"/>
        <v>-1.25</v>
      </c>
      <c r="AI1175">
        <f t="shared" si="897"/>
        <v>0.52499999999999858</v>
      </c>
      <c r="AJ1175">
        <f t="shared" si="871"/>
        <v>202.78240573048177</v>
      </c>
      <c r="AK1175">
        <f t="shared" si="872"/>
        <v>337.21759426951826</v>
      </c>
      <c r="AL1175">
        <f t="shared" si="873"/>
        <v>22.782405730481635</v>
      </c>
      <c r="AM1175">
        <f t="shared" si="874"/>
        <v>157.21759426951837</v>
      </c>
      <c r="AN1175">
        <f t="shared" si="898"/>
        <v>3</v>
      </c>
      <c r="AO1175">
        <f t="shared" si="899"/>
        <v>4</v>
      </c>
      <c r="AP1175">
        <f t="shared" si="900"/>
        <v>1</v>
      </c>
      <c r="AQ1175">
        <f t="shared" si="901"/>
        <v>2</v>
      </c>
      <c r="AR1175">
        <f t="shared" si="902"/>
        <v>3412</v>
      </c>
      <c r="AS1175" t="str">
        <f t="shared" si="903"/>
        <v/>
      </c>
      <c r="AT1175" t="str">
        <f t="shared" si="904"/>
        <v/>
      </c>
      <c r="AU1175" t="str">
        <f t="shared" si="905"/>
        <v/>
      </c>
      <c r="AV1175" t="str">
        <f t="shared" si="906"/>
        <v/>
      </c>
      <c r="AW1175" t="str">
        <f t="shared" si="875"/>
        <v/>
      </c>
      <c r="BA1175">
        <f t="shared" si="907"/>
        <v>-43.75</v>
      </c>
      <c r="BB1175">
        <f t="shared" si="908"/>
        <v>-20.7</v>
      </c>
      <c r="BC1175">
        <f t="shared" si="909"/>
        <v>-42.5</v>
      </c>
      <c r="BD1175">
        <f t="shared" si="910"/>
        <v>-20.174999999999997</v>
      </c>
      <c r="BE1175">
        <f t="shared" si="911"/>
        <v>-43.75</v>
      </c>
      <c r="BF1175">
        <f t="shared" si="912"/>
        <v>-19.649999999999999</v>
      </c>
      <c r="BG1175">
        <f t="shared" si="913"/>
        <v>-45</v>
      </c>
      <c r="BH1175">
        <f t="shared" si="914"/>
        <v>-20.174999999999997</v>
      </c>
      <c r="BI1175">
        <f t="shared" si="915"/>
        <v>1.0500000000000007</v>
      </c>
      <c r="BJ1175">
        <f t="shared" si="916"/>
        <v>2.5</v>
      </c>
      <c r="BK1175">
        <f t="shared" si="917"/>
        <v>2.3809523809523792</v>
      </c>
      <c r="BL1175">
        <f t="shared" si="918"/>
        <v>1.0500000000000007</v>
      </c>
      <c r="BM1175" s="1">
        <v>2.727272727272724</v>
      </c>
    </row>
    <row r="1176" spans="1:65">
      <c r="A1176" s="16" t="s">
        <v>4600</v>
      </c>
      <c r="E1176"/>
      <c r="F1176" s="17">
        <f t="shared" si="876"/>
        <v>541</v>
      </c>
      <c r="G1176" s="3">
        <f t="shared" si="877"/>
        <v>4</v>
      </c>
      <c r="H1176" s="4">
        <f t="shared" si="878"/>
        <v>556</v>
      </c>
      <c r="I1176" s="4">
        <f t="shared" si="879"/>
        <v>592</v>
      </c>
      <c r="J1176" s="4">
        <f t="shared" si="880"/>
        <v>593</v>
      </c>
      <c r="K1176" s="4">
        <f t="shared" si="881"/>
        <v>557</v>
      </c>
      <c r="L1176" s="1">
        <f t="shared" si="882"/>
        <v>0</v>
      </c>
      <c r="M1176" s="1">
        <f t="shared" si="883"/>
        <v>0</v>
      </c>
      <c r="N1176" s="1">
        <f t="shared" si="884"/>
        <v>0</v>
      </c>
      <c r="O1176" s="1">
        <f t="shared" si="885"/>
        <v>0</v>
      </c>
      <c r="P1176" s="1">
        <f t="shared" si="886"/>
        <v>0</v>
      </c>
      <c r="Q1176" s="1" t="str">
        <f t="shared" si="887"/>
        <v/>
      </c>
      <c r="R1176" s="1">
        <f t="shared" si="888"/>
        <v>-43.75</v>
      </c>
      <c r="S1176" s="1">
        <f t="shared" si="889"/>
        <v>-19.125</v>
      </c>
      <c r="T1176" s="1">
        <f>VLOOKUP($H1176,節点!$E$1:$G$20000,2,FALSE)</f>
        <v>-45</v>
      </c>
      <c r="U1176" s="1">
        <f>VLOOKUP($H1176,節点!$E$1:$G$20000,3,FALSE)</f>
        <v>-19.649999999999999</v>
      </c>
      <c r="V1176" s="1">
        <f>VLOOKUP($I1176,節点!$E$1:$G$20000,2,FALSE)</f>
        <v>-42.5</v>
      </c>
      <c r="W1176" s="1">
        <f>VLOOKUP($I1176,節点!$E$1:$G$20000,3,FALSE)</f>
        <v>-19.649999999999999</v>
      </c>
      <c r="X1176" s="1">
        <f>VLOOKUP($J1176,節点!$E$1:$G$20000,2,FALSE)</f>
        <v>-42.5</v>
      </c>
      <c r="Y1176" s="1">
        <f>VLOOKUP($J1176,節点!$E$1:$G$20000,3,FALSE)</f>
        <v>-18.600000000000001</v>
      </c>
      <c r="Z1176" s="1">
        <f>VLOOKUP($K1176,節点!$E$1:$G$20000,2,FALSE)</f>
        <v>-45</v>
      </c>
      <c r="AA1176" s="1">
        <f>VLOOKUP($K1176,節点!$E$1:$G$20000,3,FALSE)</f>
        <v>-18.600000000000001</v>
      </c>
      <c r="AB1176">
        <f t="shared" si="890"/>
        <v>-1.25</v>
      </c>
      <c r="AC1176">
        <f t="shared" si="891"/>
        <v>-0.52499999999999858</v>
      </c>
      <c r="AD1176">
        <f t="shared" si="892"/>
        <v>1.25</v>
      </c>
      <c r="AE1176">
        <f t="shared" si="893"/>
        <v>-0.52499999999999858</v>
      </c>
      <c r="AF1176">
        <f t="shared" si="894"/>
        <v>1.25</v>
      </c>
      <c r="AG1176">
        <f t="shared" si="895"/>
        <v>0.52499999999999858</v>
      </c>
      <c r="AH1176">
        <f t="shared" si="896"/>
        <v>-1.25</v>
      </c>
      <c r="AI1176">
        <f t="shared" si="897"/>
        <v>0.52499999999999858</v>
      </c>
      <c r="AJ1176">
        <f t="shared" si="871"/>
        <v>202.78240573048163</v>
      </c>
      <c r="AK1176">
        <f t="shared" si="872"/>
        <v>337.21759426951837</v>
      </c>
      <c r="AL1176">
        <f t="shared" si="873"/>
        <v>22.782405730481635</v>
      </c>
      <c r="AM1176">
        <f t="shared" si="874"/>
        <v>157.21759426951837</v>
      </c>
      <c r="AN1176">
        <f t="shared" si="898"/>
        <v>3</v>
      </c>
      <c r="AO1176">
        <f t="shared" si="899"/>
        <v>4</v>
      </c>
      <c r="AP1176">
        <f t="shared" si="900"/>
        <v>1</v>
      </c>
      <c r="AQ1176">
        <f t="shared" si="901"/>
        <v>2</v>
      </c>
      <c r="AR1176">
        <f t="shared" si="902"/>
        <v>3412</v>
      </c>
      <c r="AS1176" t="str">
        <f t="shared" si="903"/>
        <v/>
      </c>
      <c r="AT1176" t="str">
        <f t="shared" si="904"/>
        <v/>
      </c>
      <c r="AU1176" t="str">
        <f t="shared" si="905"/>
        <v/>
      </c>
      <c r="AV1176" t="str">
        <f t="shared" si="906"/>
        <v/>
      </c>
      <c r="AW1176" t="str">
        <f t="shared" si="875"/>
        <v/>
      </c>
      <c r="BA1176">
        <f t="shared" si="907"/>
        <v>-43.75</v>
      </c>
      <c r="BB1176">
        <f t="shared" si="908"/>
        <v>-19.649999999999999</v>
      </c>
      <c r="BC1176">
        <f t="shared" si="909"/>
        <v>-42.5</v>
      </c>
      <c r="BD1176">
        <f t="shared" si="910"/>
        <v>-19.125</v>
      </c>
      <c r="BE1176">
        <f t="shared" si="911"/>
        <v>-43.75</v>
      </c>
      <c r="BF1176">
        <f t="shared" si="912"/>
        <v>-18.600000000000001</v>
      </c>
      <c r="BG1176">
        <f t="shared" si="913"/>
        <v>-45</v>
      </c>
      <c r="BH1176">
        <f t="shared" si="914"/>
        <v>-19.125</v>
      </c>
      <c r="BI1176">
        <f t="shared" si="915"/>
        <v>1.0499999999999972</v>
      </c>
      <c r="BJ1176">
        <f t="shared" si="916"/>
        <v>2.5</v>
      </c>
      <c r="BK1176">
        <f t="shared" si="917"/>
        <v>2.3809523809523876</v>
      </c>
      <c r="BL1176">
        <f t="shared" si="918"/>
        <v>1.0499999999999972</v>
      </c>
      <c r="BM1176" s="1">
        <v>2.727272727272724</v>
      </c>
    </row>
    <row r="1177" spans="1:65">
      <c r="A1177" s="16" t="s">
        <v>4601</v>
      </c>
      <c r="E1177"/>
      <c r="F1177" s="17">
        <f t="shared" si="876"/>
        <v>542</v>
      </c>
      <c r="G1177" s="3">
        <f t="shared" si="877"/>
        <v>4</v>
      </c>
      <c r="H1177" s="4">
        <f t="shared" si="878"/>
        <v>557</v>
      </c>
      <c r="I1177" s="4">
        <f t="shared" si="879"/>
        <v>593</v>
      </c>
      <c r="J1177" s="4">
        <f t="shared" si="880"/>
        <v>594</v>
      </c>
      <c r="K1177" s="4">
        <f t="shared" si="881"/>
        <v>558</v>
      </c>
      <c r="L1177" s="1">
        <f t="shared" si="882"/>
        <v>0</v>
      </c>
      <c r="M1177" s="1">
        <f t="shared" si="883"/>
        <v>0</v>
      </c>
      <c r="N1177" s="1">
        <f t="shared" si="884"/>
        <v>0</v>
      </c>
      <c r="O1177" s="1">
        <f t="shared" si="885"/>
        <v>0</v>
      </c>
      <c r="P1177" s="1">
        <f t="shared" si="886"/>
        <v>0</v>
      </c>
      <c r="Q1177" s="1" t="str">
        <f t="shared" si="887"/>
        <v/>
      </c>
      <c r="R1177" s="1">
        <f t="shared" si="888"/>
        <v>-43.75</v>
      </c>
      <c r="S1177" s="1">
        <f t="shared" si="889"/>
        <v>-18.074999999999999</v>
      </c>
      <c r="T1177" s="1">
        <f>VLOOKUP($H1177,節点!$E$1:$G$20000,2,FALSE)</f>
        <v>-45</v>
      </c>
      <c r="U1177" s="1">
        <f>VLOOKUP($H1177,節点!$E$1:$G$20000,3,FALSE)</f>
        <v>-18.600000000000001</v>
      </c>
      <c r="V1177" s="1">
        <f>VLOOKUP($I1177,節点!$E$1:$G$20000,2,FALSE)</f>
        <v>-42.5</v>
      </c>
      <c r="W1177" s="1">
        <f>VLOOKUP($I1177,節点!$E$1:$G$20000,3,FALSE)</f>
        <v>-18.600000000000001</v>
      </c>
      <c r="X1177" s="1">
        <f>VLOOKUP($J1177,節点!$E$1:$G$20000,2,FALSE)</f>
        <v>-42.5</v>
      </c>
      <c r="Y1177" s="1">
        <f>VLOOKUP($J1177,節点!$E$1:$G$20000,3,FALSE)</f>
        <v>-17.55</v>
      </c>
      <c r="Z1177" s="1">
        <f>VLOOKUP($K1177,節点!$E$1:$G$20000,2,FALSE)</f>
        <v>-45</v>
      </c>
      <c r="AA1177" s="1">
        <f>VLOOKUP($K1177,節点!$E$1:$G$20000,3,FALSE)</f>
        <v>-17.55</v>
      </c>
      <c r="AB1177">
        <f t="shared" si="890"/>
        <v>-1.25</v>
      </c>
      <c r="AC1177">
        <f t="shared" si="891"/>
        <v>-0.52500000000000213</v>
      </c>
      <c r="AD1177">
        <f t="shared" si="892"/>
        <v>1.25</v>
      </c>
      <c r="AE1177">
        <f t="shared" si="893"/>
        <v>-0.52500000000000213</v>
      </c>
      <c r="AF1177">
        <f t="shared" si="894"/>
        <v>1.25</v>
      </c>
      <c r="AG1177">
        <f t="shared" si="895"/>
        <v>0.52499999999999858</v>
      </c>
      <c r="AH1177">
        <f t="shared" si="896"/>
        <v>-1.25</v>
      </c>
      <c r="AI1177">
        <f t="shared" si="897"/>
        <v>0.52499999999999858</v>
      </c>
      <c r="AJ1177">
        <f t="shared" si="871"/>
        <v>202.78240573048177</v>
      </c>
      <c r="AK1177">
        <f t="shared" si="872"/>
        <v>337.21759426951826</v>
      </c>
      <c r="AL1177">
        <f t="shared" si="873"/>
        <v>22.782405730481635</v>
      </c>
      <c r="AM1177">
        <f t="shared" si="874"/>
        <v>157.21759426951837</v>
      </c>
      <c r="AN1177">
        <f t="shared" si="898"/>
        <v>3</v>
      </c>
      <c r="AO1177">
        <f t="shared" si="899"/>
        <v>4</v>
      </c>
      <c r="AP1177">
        <f t="shared" si="900"/>
        <v>1</v>
      </c>
      <c r="AQ1177">
        <f t="shared" si="901"/>
        <v>2</v>
      </c>
      <c r="AR1177">
        <f t="shared" si="902"/>
        <v>3412</v>
      </c>
      <c r="AS1177" t="str">
        <f t="shared" si="903"/>
        <v/>
      </c>
      <c r="AT1177" t="str">
        <f t="shared" si="904"/>
        <v/>
      </c>
      <c r="AU1177" t="str">
        <f t="shared" si="905"/>
        <v/>
      </c>
      <c r="AV1177" t="str">
        <f t="shared" si="906"/>
        <v/>
      </c>
      <c r="AW1177" t="str">
        <f t="shared" si="875"/>
        <v/>
      </c>
      <c r="BA1177">
        <f t="shared" si="907"/>
        <v>-43.75</v>
      </c>
      <c r="BB1177">
        <f t="shared" si="908"/>
        <v>-18.600000000000001</v>
      </c>
      <c r="BC1177">
        <f t="shared" si="909"/>
        <v>-42.5</v>
      </c>
      <c r="BD1177">
        <f t="shared" si="910"/>
        <v>-18.075000000000003</v>
      </c>
      <c r="BE1177">
        <f t="shared" si="911"/>
        <v>-43.75</v>
      </c>
      <c r="BF1177">
        <f t="shared" si="912"/>
        <v>-17.55</v>
      </c>
      <c r="BG1177">
        <f t="shared" si="913"/>
        <v>-45</v>
      </c>
      <c r="BH1177">
        <f t="shared" si="914"/>
        <v>-18.075000000000003</v>
      </c>
      <c r="BI1177">
        <f t="shared" si="915"/>
        <v>1.0500000000000007</v>
      </c>
      <c r="BJ1177">
        <f t="shared" si="916"/>
        <v>2.5</v>
      </c>
      <c r="BK1177">
        <f t="shared" si="917"/>
        <v>2.3809523809523792</v>
      </c>
      <c r="BL1177">
        <f t="shared" si="918"/>
        <v>1.0500000000000007</v>
      </c>
      <c r="BM1177" s="1">
        <v>2.727272727272724</v>
      </c>
    </row>
    <row r="1178" spans="1:65">
      <c r="A1178" s="16" t="s">
        <v>4602</v>
      </c>
      <c r="E1178"/>
      <c r="F1178" s="17">
        <f t="shared" si="876"/>
        <v>543</v>
      </c>
      <c r="G1178" s="3">
        <f t="shared" si="877"/>
        <v>4</v>
      </c>
      <c r="H1178" s="4">
        <f t="shared" si="878"/>
        <v>558</v>
      </c>
      <c r="I1178" s="4">
        <f t="shared" si="879"/>
        <v>594</v>
      </c>
      <c r="J1178" s="4">
        <f t="shared" si="880"/>
        <v>595</v>
      </c>
      <c r="K1178" s="4">
        <f t="shared" si="881"/>
        <v>559</v>
      </c>
      <c r="L1178" s="1">
        <f t="shared" si="882"/>
        <v>0</v>
      </c>
      <c r="M1178" s="1">
        <f t="shared" si="883"/>
        <v>0</v>
      </c>
      <c r="N1178" s="1">
        <f t="shared" si="884"/>
        <v>0</v>
      </c>
      <c r="O1178" s="1">
        <f t="shared" si="885"/>
        <v>0</v>
      </c>
      <c r="P1178" s="1">
        <f t="shared" si="886"/>
        <v>0</v>
      </c>
      <c r="Q1178" s="1" t="str">
        <f t="shared" si="887"/>
        <v/>
      </c>
      <c r="R1178" s="1">
        <f t="shared" si="888"/>
        <v>-43.75</v>
      </c>
      <c r="S1178" s="1">
        <f t="shared" si="889"/>
        <v>-17.024999999999999</v>
      </c>
      <c r="T1178" s="1">
        <f>VLOOKUP($H1178,節点!$E$1:$G$20000,2,FALSE)</f>
        <v>-45</v>
      </c>
      <c r="U1178" s="1">
        <f>VLOOKUP($H1178,節点!$E$1:$G$20000,3,FALSE)</f>
        <v>-17.55</v>
      </c>
      <c r="V1178" s="1">
        <f>VLOOKUP($I1178,節点!$E$1:$G$20000,2,FALSE)</f>
        <v>-42.5</v>
      </c>
      <c r="W1178" s="1">
        <f>VLOOKUP($I1178,節点!$E$1:$G$20000,3,FALSE)</f>
        <v>-17.55</v>
      </c>
      <c r="X1178" s="1">
        <f>VLOOKUP($J1178,節点!$E$1:$G$20000,2,FALSE)</f>
        <v>-42.5</v>
      </c>
      <c r="Y1178" s="1">
        <f>VLOOKUP($J1178,節点!$E$1:$G$20000,3,FALSE)</f>
        <v>-16.5</v>
      </c>
      <c r="Z1178" s="1">
        <f>VLOOKUP($K1178,節点!$E$1:$G$20000,2,FALSE)</f>
        <v>-45</v>
      </c>
      <c r="AA1178" s="1">
        <f>VLOOKUP($K1178,節点!$E$1:$G$20000,3,FALSE)</f>
        <v>-16.5</v>
      </c>
      <c r="AB1178">
        <f t="shared" si="890"/>
        <v>-1.25</v>
      </c>
      <c r="AC1178">
        <f t="shared" si="891"/>
        <v>-0.52500000000000213</v>
      </c>
      <c r="AD1178">
        <f t="shared" si="892"/>
        <v>1.25</v>
      </c>
      <c r="AE1178">
        <f t="shared" si="893"/>
        <v>-0.52500000000000213</v>
      </c>
      <c r="AF1178">
        <f t="shared" si="894"/>
        <v>1.25</v>
      </c>
      <c r="AG1178">
        <f t="shared" si="895"/>
        <v>0.52499999999999858</v>
      </c>
      <c r="AH1178">
        <f t="shared" si="896"/>
        <v>-1.25</v>
      </c>
      <c r="AI1178">
        <f t="shared" si="897"/>
        <v>0.52499999999999858</v>
      </c>
      <c r="AJ1178">
        <f t="shared" si="871"/>
        <v>202.78240573048177</v>
      </c>
      <c r="AK1178">
        <f t="shared" si="872"/>
        <v>337.21759426951826</v>
      </c>
      <c r="AL1178">
        <f t="shared" si="873"/>
        <v>22.782405730481635</v>
      </c>
      <c r="AM1178">
        <f t="shared" si="874"/>
        <v>157.21759426951837</v>
      </c>
      <c r="AN1178">
        <f t="shared" si="898"/>
        <v>3</v>
      </c>
      <c r="AO1178">
        <f t="shared" si="899"/>
        <v>4</v>
      </c>
      <c r="AP1178">
        <f t="shared" si="900"/>
        <v>1</v>
      </c>
      <c r="AQ1178">
        <f t="shared" si="901"/>
        <v>2</v>
      </c>
      <c r="AR1178">
        <f t="shared" si="902"/>
        <v>3412</v>
      </c>
      <c r="AS1178" t="str">
        <f t="shared" si="903"/>
        <v/>
      </c>
      <c r="AT1178" t="str">
        <f t="shared" si="904"/>
        <v/>
      </c>
      <c r="AU1178" t="str">
        <f t="shared" si="905"/>
        <v/>
      </c>
      <c r="AV1178" t="str">
        <f t="shared" si="906"/>
        <v/>
      </c>
      <c r="AW1178" t="str">
        <f t="shared" si="875"/>
        <v/>
      </c>
      <c r="BA1178">
        <f t="shared" si="907"/>
        <v>-43.75</v>
      </c>
      <c r="BB1178">
        <f t="shared" si="908"/>
        <v>-17.55</v>
      </c>
      <c r="BC1178">
        <f t="shared" si="909"/>
        <v>-42.5</v>
      </c>
      <c r="BD1178">
        <f t="shared" si="910"/>
        <v>-17.024999999999999</v>
      </c>
      <c r="BE1178">
        <f t="shared" si="911"/>
        <v>-43.75</v>
      </c>
      <c r="BF1178">
        <f t="shared" si="912"/>
        <v>-16.5</v>
      </c>
      <c r="BG1178">
        <f t="shared" si="913"/>
        <v>-45</v>
      </c>
      <c r="BH1178">
        <f t="shared" si="914"/>
        <v>-17.024999999999999</v>
      </c>
      <c r="BI1178">
        <f t="shared" si="915"/>
        <v>1.0500000000000007</v>
      </c>
      <c r="BJ1178">
        <f t="shared" si="916"/>
        <v>2.5</v>
      </c>
      <c r="BK1178">
        <f t="shared" si="917"/>
        <v>2.3809523809523792</v>
      </c>
      <c r="BL1178">
        <f t="shared" si="918"/>
        <v>1.0500000000000007</v>
      </c>
      <c r="BM1178" s="1">
        <v>2.727272727272724</v>
      </c>
    </row>
    <row r="1179" spans="1:65">
      <c r="A1179" s="16" t="s">
        <v>4603</v>
      </c>
      <c r="E1179"/>
      <c r="F1179" s="17">
        <f t="shared" si="876"/>
        <v>569</v>
      </c>
      <c r="G1179" s="3">
        <f t="shared" si="877"/>
        <v>4</v>
      </c>
      <c r="H1179" s="4">
        <f t="shared" si="878"/>
        <v>585</v>
      </c>
      <c r="I1179" s="4">
        <f t="shared" si="879"/>
        <v>621</v>
      </c>
      <c r="J1179" s="4">
        <f t="shared" si="880"/>
        <v>622</v>
      </c>
      <c r="K1179" s="4">
        <f t="shared" si="881"/>
        <v>586</v>
      </c>
      <c r="L1179" s="1">
        <f t="shared" si="882"/>
        <v>0</v>
      </c>
      <c r="M1179" s="1">
        <f t="shared" si="883"/>
        <v>0</v>
      </c>
      <c r="N1179" s="1">
        <f t="shared" si="884"/>
        <v>0</v>
      </c>
      <c r="O1179" s="1">
        <f t="shared" si="885"/>
        <v>0</v>
      </c>
      <c r="P1179" s="1">
        <f t="shared" si="886"/>
        <v>0</v>
      </c>
      <c r="Q1179" s="1" t="str">
        <f t="shared" si="887"/>
        <v/>
      </c>
      <c r="R1179" s="1">
        <f t="shared" si="888"/>
        <v>-41.3</v>
      </c>
      <c r="S1179" s="1">
        <f t="shared" si="889"/>
        <v>-26.475000000000001</v>
      </c>
      <c r="T1179" s="1">
        <f>VLOOKUP($H1179,節点!$E$1:$G$20000,2,FALSE)</f>
        <v>-42.5</v>
      </c>
      <c r="U1179" s="1">
        <f>VLOOKUP($H1179,節点!$E$1:$G$20000,3,FALSE)</f>
        <v>-27</v>
      </c>
      <c r="V1179" s="1">
        <f>VLOOKUP($I1179,節点!$E$1:$G$20000,2,FALSE)</f>
        <v>-40.1</v>
      </c>
      <c r="W1179" s="1">
        <f>VLOOKUP($I1179,節点!$E$1:$G$20000,3,FALSE)</f>
        <v>-27</v>
      </c>
      <c r="X1179" s="1">
        <f>VLOOKUP($J1179,節点!$E$1:$G$20000,2,FALSE)</f>
        <v>-40.1</v>
      </c>
      <c r="Y1179" s="1">
        <f>VLOOKUP($J1179,節点!$E$1:$G$20000,3,FALSE)</f>
        <v>-25.95</v>
      </c>
      <c r="Z1179" s="1">
        <f>VLOOKUP($K1179,節点!$E$1:$G$20000,2,FALSE)</f>
        <v>-42.5</v>
      </c>
      <c r="AA1179" s="1">
        <f>VLOOKUP($K1179,節点!$E$1:$G$20000,3,FALSE)</f>
        <v>-25.95</v>
      </c>
      <c r="AB1179">
        <f t="shared" si="890"/>
        <v>-1.2000000000000028</v>
      </c>
      <c r="AC1179">
        <f t="shared" si="891"/>
        <v>-0.52499999999999858</v>
      </c>
      <c r="AD1179">
        <f t="shared" si="892"/>
        <v>1.1999999999999957</v>
      </c>
      <c r="AE1179">
        <f t="shared" si="893"/>
        <v>-0.52499999999999858</v>
      </c>
      <c r="AF1179">
        <f t="shared" si="894"/>
        <v>1.1999999999999957</v>
      </c>
      <c r="AG1179">
        <f t="shared" si="895"/>
        <v>0.52500000000000213</v>
      </c>
      <c r="AH1179">
        <f t="shared" si="896"/>
        <v>-1.2000000000000028</v>
      </c>
      <c r="AI1179">
        <f t="shared" si="897"/>
        <v>0.52500000000000213</v>
      </c>
      <c r="AJ1179">
        <f t="shared" si="871"/>
        <v>203.6293777306567</v>
      </c>
      <c r="AK1179">
        <f t="shared" si="872"/>
        <v>336.37062226934319</v>
      </c>
      <c r="AL1179">
        <f t="shared" si="873"/>
        <v>23.629377730656977</v>
      </c>
      <c r="AM1179">
        <f t="shared" si="874"/>
        <v>156.37062226934316</v>
      </c>
      <c r="AN1179">
        <f t="shared" si="898"/>
        <v>3</v>
      </c>
      <c r="AO1179">
        <f t="shared" si="899"/>
        <v>4</v>
      </c>
      <c r="AP1179">
        <f t="shared" si="900"/>
        <v>1</v>
      </c>
      <c r="AQ1179">
        <f t="shared" si="901"/>
        <v>2</v>
      </c>
      <c r="AR1179">
        <f t="shared" si="902"/>
        <v>3412</v>
      </c>
      <c r="AS1179" t="str">
        <f t="shared" si="903"/>
        <v/>
      </c>
      <c r="AT1179" t="str">
        <f t="shared" si="904"/>
        <v/>
      </c>
      <c r="AU1179" t="str">
        <f t="shared" si="905"/>
        <v/>
      </c>
      <c r="AV1179" t="str">
        <f t="shared" si="906"/>
        <v/>
      </c>
      <c r="AW1179" t="str">
        <f t="shared" si="875"/>
        <v/>
      </c>
      <c r="BA1179">
        <f t="shared" si="907"/>
        <v>-41.3</v>
      </c>
      <c r="BB1179">
        <f t="shared" si="908"/>
        <v>-27</v>
      </c>
      <c r="BC1179">
        <f t="shared" si="909"/>
        <v>-40.1</v>
      </c>
      <c r="BD1179">
        <f t="shared" si="910"/>
        <v>-26.475000000000001</v>
      </c>
      <c r="BE1179">
        <f t="shared" si="911"/>
        <v>-41.3</v>
      </c>
      <c r="BF1179">
        <f t="shared" si="912"/>
        <v>-25.95</v>
      </c>
      <c r="BG1179">
        <f t="shared" si="913"/>
        <v>-42.5</v>
      </c>
      <c r="BH1179">
        <f t="shared" si="914"/>
        <v>-26.475000000000001</v>
      </c>
      <c r="BI1179">
        <f t="shared" si="915"/>
        <v>1.0500000000000007</v>
      </c>
      <c r="BJ1179">
        <f t="shared" si="916"/>
        <v>2.3999999999999986</v>
      </c>
      <c r="BK1179">
        <f t="shared" si="917"/>
        <v>2.2857142857142829</v>
      </c>
      <c r="BL1179">
        <f t="shared" si="918"/>
        <v>1.0500000000000007</v>
      </c>
      <c r="BM1179" s="1">
        <v>2.727272727272724</v>
      </c>
    </row>
    <row r="1180" spans="1:65">
      <c r="A1180" s="16" t="s">
        <v>4604</v>
      </c>
      <c r="E1180"/>
      <c r="F1180" s="17">
        <f t="shared" si="876"/>
        <v>570</v>
      </c>
      <c r="G1180" s="3">
        <f t="shared" si="877"/>
        <v>4</v>
      </c>
      <c r="H1180" s="4">
        <f t="shared" si="878"/>
        <v>586</v>
      </c>
      <c r="I1180" s="4">
        <f t="shared" si="879"/>
        <v>622</v>
      </c>
      <c r="J1180" s="4">
        <f t="shared" si="880"/>
        <v>623</v>
      </c>
      <c r="K1180" s="4">
        <f t="shared" si="881"/>
        <v>587</v>
      </c>
      <c r="L1180" s="1">
        <f t="shared" si="882"/>
        <v>0</v>
      </c>
      <c r="M1180" s="1">
        <f t="shared" si="883"/>
        <v>0</v>
      </c>
      <c r="N1180" s="1">
        <f t="shared" si="884"/>
        <v>0</v>
      </c>
      <c r="O1180" s="1">
        <f t="shared" si="885"/>
        <v>0</v>
      </c>
      <c r="P1180" s="1">
        <f t="shared" si="886"/>
        <v>0</v>
      </c>
      <c r="Q1180" s="1" t="str">
        <f t="shared" si="887"/>
        <v/>
      </c>
      <c r="R1180" s="1">
        <f t="shared" si="888"/>
        <v>-41.3</v>
      </c>
      <c r="S1180" s="1">
        <f t="shared" si="889"/>
        <v>-25.424999999999997</v>
      </c>
      <c r="T1180" s="1">
        <f>VLOOKUP($H1180,節点!$E$1:$G$20000,2,FALSE)</f>
        <v>-42.5</v>
      </c>
      <c r="U1180" s="1">
        <f>VLOOKUP($H1180,節点!$E$1:$G$20000,3,FALSE)</f>
        <v>-25.95</v>
      </c>
      <c r="V1180" s="1">
        <f>VLOOKUP($I1180,節点!$E$1:$G$20000,2,FALSE)</f>
        <v>-40.1</v>
      </c>
      <c r="W1180" s="1">
        <f>VLOOKUP($I1180,節点!$E$1:$G$20000,3,FALSE)</f>
        <v>-25.95</v>
      </c>
      <c r="X1180" s="1">
        <f>VLOOKUP($J1180,節点!$E$1:$G$20000,2,FALSE)</f>
        <v>-40.1</v>
      </c>
      <c r="Y1180" s="1">
        <f>VLOOKUP($J1180,節点!$E$1:$G$20000,3,FALSE)</f>
        <v>-24.9</v>
      </c>
      <c r="Z1180" s="1">
        <f>VLOOKUP($K1180,節点!$E$1:$G$20000,2,FALSE)</f>
        <v>-42.5</v>
      </c>
      <c r="AA1180" s="1">
        <f>VLOOKUP($K1180,節点!$E$1:$G$20000,3,FALSE)</f>
        <v>-24.9</v>
      </c>
      <c r="AB1180">
        <f t="shared" si="890"/>
        <v>-1.2000000000000028</v>
      </c>
      <c r="AC1180">
        <f t="shared" si="891"/>
        <v>-0.52500000000000213</v>
      </c>
      <c r="AD1180">
        <f t="shared" si="892"/>
        <v>1.1999999999999957</v>
      </c>
      <c r="AE1180">
        <f t="shared" si="893"/>
        <v>-0.52500000000000213</v>
      </c>
      <c r="AF1180">
        <f t="shared" si="894"/>
        <v>1.1999999999999957</v>
      </c>
      <c r="AG1180">
        <f t="shared" si="895"/>
        <v>0.52499999999999858</v>
      </c>
      <c r="AH1180">
        <f t="shared" si="896"/>
        <v>-1.2000000000000028</v>
      </c>
      <c r="AI1180">
        <f t="shared" si="897"/>
        <v>0.52499999999999858</v>
      </c>
      <c r="AJ1180">
        <f t="shared" si="871"/>
        <v>203.62937773065684</v>
      </c>
      <c r="AK1180">
        <f t="shared" si="872"/>
        <v>336.37062226934302</v>
      </c>
      <c r="AL1180">
        <f t="shared" si="873"/>
        <v>23.629377730656838</v>
      </c>
      <c r="AM1180">
        <f t="shared" si="874"/>
        <v>156.3706222693433</v>
      </c>
      <c r="AN1180">
        <f t="shared" si="898"/>
        <v>3</v>
      </c>
      <c r="AO1180">
        <f t="shared" si="899"/>
        <v>4</v>
      </c>
      <c r="AP1180">
        <f t="shared" si="900"/>
        <v>1</v>
      </c>
      <c r="AQ1180">
        <f t="shared" si="901"/>
        <v>2</v>
      </c>
      <c r="AR1180">
        <f t="shared" si="902"/>
        <v>3412</v>
      </c>
      <c r="AS1180" t="str">
        <f t="shared" si="903"/>
        <v/>
      </c>
      <c r="AT1180" t="str">
        <f t="shared" si="904"/>
        <v/>
      </c>
      <c r="AU1180" t="str">
        <f t="shared" si="905"/>
        <v/>
      </c>
      <c r="AV1180" t="str">
        <f t="shared" si="906"/>
        <v/>
      </c>
      <c r="AW1180" t="str">
        <f t="shared" si="875"/>
        <v/>
      </c>
      <c r="BA1180">
        <f t="shared" si="907"/>
        <v>-41.3</v>
      </c>
      <c r="BB1180">
        <f t="shared" si="908"/>
        <v>-25.95</v>
      </c>
      <c r="BC1180">
        <f t="shared" si="909"/>
        <v>-40.1</v>
      </c>
      <c r="BD1180">
        <f t="shared" si="910"/>
        <v>-25.424999999999997</v>
      </c>
      <c r="BE1180">
        <f t="shared" si="911"/>
        <v>-41.3</v>
      </c>
      <c r="BF1180">
        <f t="shared" si="912"/>
        <v>-24.9</v>
      </c>
      <c r="BG1180">
        <f t="shared" si="913"/>
        <v>-42.5</v>
      </c>
      <c r="BH1180">
        <f t="shared" si="914"/>
        <v>-25.424999999999997</v>
      </c>
      <c r="BI1180">
        <f t="shared" si="915"/>
        <v>1.0500000000000007</v>
      </c>
      <c r="BJ1180">
        <f t="shared" si="916"/>
        <v>2.3999999999999986</v>
      </c>
      <c r="BK1180">
        <f t="shared" si="917"/>
        <v>2.2857142857142829</v>
      </c>
      <c r="BL1180">
        <f t="shared" si="918"/>
        <v>1.0500000000000007</v>
      </c>
      <c r="BM1180" s="1">
        <v>2.727272727272724</v>
      </c>
    </row>
    <row r="1181" spans="1:65">
      <c r="A1181" s="16" t="s">
        <v>4605</v>
      </c>
      <c r="E1181"/>
      <c r="F1181" s="17">
        <f t="shared" si="876"/>
        <v>571</v>
      </c>
      <c r="G1181" s="3">
        <f t="shared" si="877"/>
        <v>4</v>
      </c>
      <c r="H1181" s="4">
        <f t="shared" si="878"/>
        <v>587</v>
      </c>
      <c r="I1181" s="4">
        <f t="shared" si="879"/>
        <v>623</v>
      </c>
      <c r="J1181" s="4">
        <f t="shared" si="880"/>
        <v>624</v>
      </c>
      <c r="K1181" s="4">
        <f t="shared" si="881"/>
        <v>588</v>
      </c>
      <c r="L1181" s="1">
        <f t="shared" si="882"/>
        <v>0</v>
      </c>
      <c r="M1181" s="1">
        <f t="shared" si="883"/>
        <v>0</v>
      </c>
      <c r="N1181" s="1">
        <f t="shared" si="884"/>
        <v>0</v>
      </c>
      <c r="O1181" s="1">
        <f t="shared" si="885"/>
        <v>0</v>
      </c>
      <c r="P1181" s="1">
        <f t="shared" si="886"/>
        <v>0</v>
      </c>
      <c r="Q1181" s="1" t="str">
        <f t="shared" si="887"/>
        <v/>
      </c>
      <c r="R1181" s="1">
        <f t="shared" si="888"/>
        <v>-41.3</v>
      </c>
      <c r="S1181" s="1">
        <f t="shared" si="889"/>
        <v>-24.375</v>
      </c>
      <c r="T1181" s="1">
        <f>VLOOKUP($H1181,節点!$E$1:$G$20000,2,FALSE)</f>
        <v>-42.5</v>
      </c>
      <c r="U1181" s="1">
        <f>VLOOKUP($H1181,節点!$E$1:$G$20000,3,FALSE)</f>
        <v>-24.9</v>
      </c>
      <c r="V1181" s="1">
        <f>VLOOKUP($I1181,節点!$E$1:$G$20000,2,FALSE)</f>
        <v>-40.1</v>
      </c>
      <c r="W1181" s="1">
        <f>VLOOKUP($I1181,節点!$E$1:$G$20000,3,FALSE)</f>
        <v>-24.9</v>
      </c>
      <c r="X1181" s="1">
        <f>VLOOKUP($J1181,節点!$E$1:$G$20000,2,FALSE)</f>
        <v>-40.1</v>
      </c>
      <c r="Y1181" s="1">
        <f>VLOOKUP($J1181,節点!$E$1:$G$20000,3,FALSE)</f>
        <v>-23.85</v>
      </c>
      <c r="Z1181" s="1">
        <f>VLOOKUP($K1181,節点!$E$1:$G$20000,2,FALSE)</f>
        <v>-42.5</v>
      </c>
      <c r="AA1181" s="1">
        <f>VLOOKUP($K1181,節点!$E$1:$G$20000,3,FALSE)</f>
        <v>-23.85</v>
      </c>
      <c r="AB1181">
        <f t="shared" si="890"/>
        <v>-1.2000000000000028</v>
      </c>
      <c r="AC1181">
        <f t="shared" si="891"/>
        <v>-0.52499999999999858</v>
      </c>
      <c r="AD1181">
        <f t="shared" si="892"/>
        <v>1.1999999999999957</v>
      </c>
      <c r="AE1181">
        <f t="shared" si="893"/>
        <v>-0.52499999999999858</v>
      </c>
      <c r="AF1181">
        <f t="shared" si="894"/>
        <v>1.1999999999999957</v>
      </c>
      <c r="AG1181">
        <f t="shared" si="895"/>
        <v>0.52499999999999858</v>
      </c>
      <c r="AH1181">
        <f t="shared" si="896"/>
        <v>-1.2000000000000028</v>
      </c>
      <c r="AI1181">
        <f t="shared" si="897"/>
        <v>0.52499999999999858</v>
      </c>
      <c r="AJ1181">
        <f t="shared" si="871"/>
        <v>203.6293777306567</v>
      </c>
      <c r="AK1181">
        <f t="shared" si="872"/>
        <v>336.37062226934319</v>
      </c>
      <c r="AL1181">
        <f t="shared" si="873"/>
        <v>23.629377730656838</v>
      </c>
      <c r="AM1181">
        <f t="shared" si="874"/>
        <v>156.3706222693433</v>
      </c>
      <c r="AN1181">
        <f t="shared" si="898"/>
        <v>3</v>
      </c>
      <c r="AO1181">
        <f t="shared" si="899"/>
        <v>4</v>
      </c>
      <c r="AP1181">
        <f t="shared" si="900"/>
        <v>1</v>
      </c>
      <c r="AQ1181">
        <f t="shared" si="901"/>
        <v>2</v>
      </c>
      <c r="AR1181">
        <f t="shared" si="902"/>
        <v>3412</v>
      </c>
      <c r="AS1181" t="str">
        <f t="shared" si="903"/>
        <v/>
      </c>
      <c r="AT1181" t="str">
        <f t="shared" si="904"/>
        <v/>
      </c>
      <c r="AU1181" t="str">
        <f t="shared" si="905"/>
        <v/>
      </c>
      <c r="AV1181" t="str">
        <f t="shared" si="906"/>
        <v/>
      </c>
      <c r="AW1181" t="str">
        <f t="shared" si="875"/>
        <v/>
      </c>
      <c r="BA1181">
        <f t="shared" si="907"/>
        <v>-41.3</v>
      </c>
      <c r="BB1181">
        <f t="shared" si="908"/>
        <v>-24.9</v>
      </c>
      <c r="BC1181">
        <f t="shared" si="909"/>
        <v>-40.1</v>
      </c>
      <c r="BD1181">
        <f t="shared" si="910"/>
        <v>-24.375</v>
      </c>
      <c r="BE1181">
        <f t="shared" si="911"/>
        <v>-41.3</v>
      </c>
      <c r="BF1181">
        <f t="shared" si="912"/>
        <v>-23.85</v>
      </c>
      <c r="BG1181">
        <f t="shared" si="913"/>
        <v>-42.5</v>
      </c>
      <c r="BH1181">
        <f t="shared" si="914"/>
        <v>-24.375</v>
      </c>
      <c r="BI1181">
        <f t="shared" si="915"/>
        <v>1.0499999999999972</v>
      </c>
      <c r="BJ1181">
        <f t="shared" si="916"/>
        <v>2.3999999999999986</v>
      </c>
      <c r="BK1181">
        <f t="shared" si="917"/>
        <v>2.2857142857142905</v>
      </c>
      <c r="BL1181">
        <f t="shared" si="918"/>
        <v>1.0499999999999972</v>
      </c>
      <c r="BM1181" s="1">
        <v>2.727272727272724</v>
      </c>
    </row>
    <row r="1182" spans="1:65">
      <c r="A1182" s="16" t="s">
        <v>4606</v>
      </c>
      <c r="E1182"/>
      <c r="F1182" s="17">
        <f t="shared" si="876"/>
        <v>572</v>
      </c>
      <c r="G1182" s="3">
        <f t="shared" si="877"/>
        <v>4</v>
      </c>
      <c r="H1182" s="4">
        <f t="shared" si="878"/>
        <v>588</v>
      </c>
      <c r="I1182" s="4">
        <f t="shared" si="879"/>
        <v>624</v>
      </c>
      <c r="J1182" s="4">
        <f t="shared" si="880"/>
        <v>625</v>
      </c>
      <c r="K1182" s="4">
        <f t="shared" si="881"/>
        <v>589</v>
      </c>
      <c r="L1182" s="1">
        <f t="shared" si="882"/>
        <v>0</v>
      </c>
      <c r="M1182" s="1">
        <f t="shared" si="883"/>
        <v>0</v>
      </c>
      <c r="N1182" s="1">
        <f t="shared" si="884"/>
        <v>0</v>
      </c>
      <c r="O1182" s="1">
        <f t="shared" si="885"/>
        <v>0</v>
      </c>
      <c r="P1182" s="1">
        <f t="shared" si="886"/>
        <v>0</v>
      </c>
      <c r="Q1182" s="1" t="str">
        <f t="shared" si="887"/>
        <v/>
      </c>
      <c r="R1182" s="1">
        <f t="shared" si="888"/>
        <v>-41.3</v>
      </c>
      <c r="S1182" s="1">
        <f t="shared" si="889"/>
        <v>-23.324999999999999</v>
      </c>
      <c r="T1182" s="1">
        <f>VLOOKUP($H1182,節点!$E$1:$G$20000,2,FALSE)</f>
        <v>-42.5</v>
      </c>
      <c r="U1182" s="1">
        <f>VLOOKUP($H1182,節点!$E$1:$G$20000,3,FALSE)</f>
        <v>-23.85</v>
      </c>
      <c r="V1182" s="1">
        <f>VLOOKUP($I1182,節点!$E$1:$G$20000,2,FALSE)</f>
        <v>-40.1</v>
      </c>
      <c r="W1182" s="1">
        <f>VLOOKUP($I1182,節点!$E$1:$G$20000,3,FALSE)</f>
        <v>-23.85</v>
      </c>
      <c r="X1182" s="1">
        <f>VLOOKUP($J1182,節点!$E$1:$G$20000,2,FALSE)</f>
        <v>-40.1</v>
      </c>
      <c r="Y1182" s="1">
        <f>VLOOKUP($J1182,節点!$E$1:$G$20000,3,FALSE)</f>
        <v>-22.8</v>
      </c>
      <c r="Z1182" s="1">
        <f>VLOOKUP($K1182,節点!$E$1:$G$20000,2,FALSE)</f>
        <v>-42.5</v>
      </c>
      <c r="AA1182" s="1">
        <f>VLOOKUP($K1182,節点!$E$1:$G$20000,3,FALSE)</f>
        <v>-22.8</v>
      </c>
      <c r="AB1182">
        <f t="shared" si="890"/>
        <v>-1.2000000000000028</v>
      </c>
      <c r="AC1182">
        <f t="shared" si="891"/>
        <v>-0.52500000000000213</v>
      </c>
      <c r="AD1182">
        <f t="shared" si="892"/>
        <v>1.1999999999999957</v>
      </c>
      <c r="AE1182">
        <f t="shared" si="893"/>
        <v>-0.52500000000000213</v>
      </c>
      <c r="AF1182">
        <f t="shared" si="894"/>
        <v>1.1999999999999957</v>
      </c>
      <c r="AG1182">
        <f t="shared" si="895"/>
        <v>0.52499999999999858</v>
      </c>
      <c r="AH1182">
        <f t="shared" si="896"/>
        <v>-1.2000000000000028</v>
      </c>
      <c r="AI1182">
        <f t="shared" si="897"/>
        <v>0.52499999999999858</v>
      </c>
      <c r="AJ1182">
        <f t="shared" si="871"/>
        <v>203.62937773065684</v>
      </c>
      <c r="AK1182">
        <f t="shared" si="872"/>
        <v>336.37062226934302</v>
      </c>
      <c r="AL1182">
        <f t="shared" si="873"/>
        <v>23.629377730656838</v>
      </c>
      <c r="AM1182">
        <f t="shared" si="874"/>
        <v>156.3706222693433</v>
      </c>
      <c r="AN1182">
        <f t="shared" si="898"/>
        <v>3</v>
      </c>
      <c r="AO1182">
        <f t="shared" si="899"/>
        <v>4</v>
      </c>
      <c r="AP1182">
        <f t="shared" si="900"/>
        <v>1</v>
      </c>
      <c r="AQ1182">
        <f t="shared" si="901"/>
        <v>2</v>
      </c>
      <c r="AR1182">
        <f t="shared" si="902"/>
        <v>3412</v>
      </c>
      <c r="AS1182" t="str">
        <f t="shared" si="903"/>
        <v/>
      </c>
      <c r="AT1182" t="str">
        <f t="shared" si="904"/>
        <v/>
      </c>
      <c r="AU1182" t="str">
        <f t="shared" si="905"/>
        <v/>
      </c>
      <c r="AV1182" t="str">
        <f t="shared" si="906"/>
        <v/>
      </c>
      <c r="AW1182" t="str">
        <f t="shared" si="875"/>
        <v/>
      </c>
      <c r="BA1182">
        <f t="shared" si="907"/>
        <v>-41.3</v>
      </c>
      <c r="BB1182">
        <f t="shared" si="908"/>
        <v>-23.85</v>
      </c>
      <c r="BC1182">
        <f t="shared" si="909"/>
        <v>-40.1</v>
      </c>
      <c r="BD1182">
        <f t="shared" si="910"/>
        <v>-23.325000000000003</v>
      </c>
      <c r="BE1182">
        <f t="shared" si="911"/>
        <v>-41.3</v>
      </c>
      <c r="BF1182">
        <f t="shared" si="912"/>
        <v>-22.8</v>
      </c>
      <c r="BG1182">
        <f t="shared" si="913"/>
        <v>-42.5</v>
      </c>
      <c r="BH1182">
        <f t="shared" si="914"/>
        <v>-23.325000000000003</v>
      </c>
      <c r="BI1182">
        <f t="shared" si="915"/>
        <v>1.0500000000000007</v>
      </c>
      <c r="BJ1182">
        <f t="shared" si="916"/>
        <v>2.3999999999999986</v>
      </c>
      <c r="BK1182">
        <f t="shared" si="917"/>
        <v>2.2857142857142829</v>
      </c>
      <c r="BL1182">
        <f t="shared" si="918"/>
        <v>1.0500000000000007</v>
      </c>
      <c r="BM1182" s="1">
        <v>2.727272727272724</v>
      </c>
    </row>
    <row r="1183" spans="1:65">
      <c r="A1183" s="16" t="s">
        <v>4607</v>
      </c>
      <c r="E1183"/>
      <c r="F1183" s="17">
        <f t="shared" si="876"/>
        <v>573</v>
      </c>
      <c r="G1183" s="3">
        <f t="shared" si="877"/>
        <v>4</v>
      </c>
      <c r="H1183" s="4">
        <f t="shared" si="878"/>
        <v>589</v>
      </c>
      <c r="I1183" s="4">
        <f t="shared" si="879"/>
        <v>625</v>
      </c>
      <c r="J1183" s="4">
        <f t="shared" si="880"/>
        <v>626</v>
      </c>
      <c r="K1183" s="4">
        <f t="shared" si="881"/>
        <v>590</v>
      </c>
      <c r="L1183" s="1">
        <f t="shared" si="882"/>
        <v>0</v>
      </c>
      <c r="M1183" s="1">
        <f t="shared" si="883"/>
        <v>0</v>
      </c>
      <c r="N1183" s="1">
        <f t="shared" si="884"/>
        <v>0</v>
      </c>
      <c r="O1183" s="1">
        <f t="shared" si="885"/>
        <v>0</v>
      </c>
      <c r="P1183" s="1">
        <f t="shared" si="886"/>
        <v>0</v>
      </c>
      <c r="Q1183" s="1" t="str">
        <f t="shared" si="887"/>
        <v/>
      </c>
      <c r="R1183" s="1">
        <f t="shared" si="888"/>
        <v>-41.3</v>
      </c>
      <c r="S1183" s="1">
        <f t="shared" si="889"/>
        <v>-22.274999999999999</v>
      </c>
      <c r="T1183" s="1">
        <f>VLOOKUP($H1183,節点!$E$1:$G$20000,2,FALSE)</f>
        <v>-42.5</v>
      </c>
      <c r="U1183" s="1">
        <f>VLOOKUP($H1183,節点!$E$1:$G$20000,3,FALSE)</f>
        <v>-22.8</v>
      </c>
      <c r="V1183" s="1">
        <f>VLOOKUP($I1183,節点!$E$1:$G$20000,2,FALSE)</f>
        <v>-40.1</v>
      </c>
      <c r="W1183" s="1">
        <f>VLOOKUP($I1183,節点!$E$1:$G$20000,3,FALSE)</f>
        <v>-22.8</v>
      </c>
      <c r="X1183" s="1">
        <f>VLOOKUP($J1183,節点!$E$1:$G$20000,2,FALSE)</f>
        <v>-40.1</v>
      </c>
      <c r="Y1183" s="1">
        <f>VLOOKUP($J1183,節点!$E$1:$G$20000,3,FALSE)</f>
        <v>-21.75</v>
      </c>
      <c r="Z1183" s="1">
        <f>VLOOKUP($K1183,節点!$E$1:$G$20000,2,FALSE)</f>
        <v>-42.5</v>
      </c>
      <c r="AA1183" s="1">
        <f>VLOOKUP($K1183,節点!$E$1:$G$20000,3,FALSE)</f>
        <v>-21.75</v>
      </c>
      <c r="AB1183">
        <f t="shared" si="890"/>
        <v>-1.2000000000000028</v>
      </c>
      <c r="AC1183">
        <f t="shared" si="891"/>
        <v>-0.52500000000000213</v>
      </c>
      <c r="AD1183">
        <f t="shared" si="892"/>
        <v>1.1999999999999957</v>
      </c>
      <c r="AE1183">
        <f t="shared" si="893"/>
        <v>-0.52500000000000213</v>
      </c>
      <c r="AF1183">
        <f t="shared" si="894"/>
        <v>1.1999999999999957</v>
      </c>
      <c r="AG1183">
        <f t="shared" si="895"/>
        <v>0.52499999999999858</v>
      </c>
      <c r="AH1183">
        <f t="shared" si="896"/>
        <v>-1.2000000000000028</v>
      </c>
      <c r="AI1183">
        <f t="shared" si="897"/>
        <v>0.52499999999999858</v>
      </c>
      <c r="AJ1183">
        <f t="shared" si="871"/>
        <v>203.62937773065684</v>
      </c>
      <c r="AK1183">
        <f t="shared" si="872"/>
        <v>336.37062226934302</v>
      </c>
      <c r="AL1183">
        <f t="shared" si="873"/>
        <v>23.629377730656838</v>
      </c>
      <c r="AM1183">
        <f t="shared" si="874"/>
        <v>156.3706222693433</v>
      </c>
      <c r="AN1183">
        <f t="shared" si="898"/>
        <v>3</v>
      </c>
      <c r="AO1183">
        <f t="shared" si="899"/>
        <v>4</v>
      </c>
      <c r="AP1183">
        <f t="shared" si="900"/>
        <v>1</v>
      </c>
      <c r="AQ1183">
        <f t="shared" si="901"/>
        <v>2</v>
      </c>
      <c r="AR1183">
        <f t="shared" si="902"/>
        <v>3412</v>
      </c>
      <c r="AS1183" t="str">
        <f t="shared" si="903"/>
        <v/>
      </c>
      <c r="AT1183" t="str">
        <f t="shared" si="904"/>
        <v/>
      </c>
      <c r="AU1183" t="str">
        <f t="shared" si="905"/>
        <v/>
      </c>
      <c r="AV1183" t="str">
        <f t="shared" si="906"/>
        <v/>
      </c>
      <c r="AW1183" t="str">
        <f t="shared" si="875"/>
        <v/>
      </c>
      <c r="BA1183">
        <f t="shared" si="907"/>
        <v>-41.3</v>
      </c>
      <c r="BB1183">
        <f t="shared" si="908"/>
        <v>-22.8</v>
      </c>
      <c r="BC1183">
        <f t="shared" si="909"/>
        <v>-40.1</v>
      </c>
      <c r="BD1183">
        <f t="shared" si="910"/>
        <v>-22.274999999999999</v>
      </c>
      <c r="BE1183">
        <f t="shared" si="911"/>
        <v>-41.3</v>
      </c>
      <c r="BF1183">
        <f t="shared" si="912"/>
        <v>-21.75</v>
      </c>
      <c r="BG1183">
        <f t="shared" si="913"/>
        <v>-42.5</v>
      </c>
      <c r="BH1183">
        <f t="shared" si="914"/>
        <v>-22.274999999999999</v>
      </c>
      <c r="BI1183">
        <f t="shared" si="915"/>
        <v>1.0500000000000007</v>
      </c>
      <c r="BJ1183">
        <f t="shared" si="916"/>
        <v>2.3999999999999986</v>
      </c>
      <c r="BK1183">
        <f t="shared" si="917"/>
        <v>2.2857142857142829</v>
      </c>
      <c r="BL1183">
        <f t="shared" si="918"/>
        <v>1.0500000000000007</v>
      </c>
      <c r="BM1183" s="1">
        <v>2.727272727272724</v>
      </c>
    </row>
    <row r="1184" spans="1:65">
      <c r="A1184" s="16" t="s">
        <v>4608</v>
      </c>
      <c r="E1184"/>
      <c r="F1184" s="17">
        <f t="shared" si="876"/>
        <v>574</v>
      </c>
      <c r="G1184" s="3">
        <f t="shared" si="877"/>
        <v>4</v>
      </c>
      <c r="H1184" s="4">
        <f t="shared" si="878"/>
        <v>590</v>
      </c>
      <c r="I1184" s="4">
        <f t="shared" si="879"/>
        <v>626</v>
      </c>
      <c r="J1184" s="4">
        <f t="shared" si="880"/>
        <v>627</v>
      </c>
      <c r="K1184" s="4">
        <f t="shared" si="881"/>
        <v>591</v>
      </c>
      <c r="L1184" s="1">
        <f t="shared" si="882"/>
        <v>0</v>
      </c>
      <c r="M1184" s="1">
        <f t="shared" si="883"/>
        <v>0</v>
      </c>
      <c r="N1184" s="1">
        <f t="shared" si="884"/>
        <v>0</v>
      </c>
      <c r="O1184" s="1">
        <f t="shared" si="885"/>
        <v>0</v>
      </c>
      <c r="P1184" s="1">
        <f t="shared" si="886"/>
        <v>0</v>
      </c>
      <c r="Q1184" s="1" t="str">
        <f t="shared" si="887"/>
        <v/>
      </c>
      <c r="R1184" s="1">
        <f t="shared" si="888"/>
        <v>-41.3</v>
      </c>
      <c r="S1184" s="1">
        <f t="shared" si="889"/>
        <v>-21.225000000000001</v>
      </c>
      <c r="T1184" s="1">
        <f>VLOOKUP($H1184,節点!$E$1:$G$20000,2,FALSE)</f>
        <v>-42.5</v>
      </c>
      <c r="U1184" s="1">
        <f>VLOOKUP($H1184,節点!$E$1:$G$20000,3,FALSE)</f>
        <v>-21.75</v>
      </c>
      <c r="V1184" s="1">
        <f>VLOOKUP($I1184,節点!$E$1:$G$20000,2,FALSE)</f>
        <v>-40.1</v>
      </c>
      <c r="W1184" s="1">
        <f>VLOOKUP($I1184,節点!$E$1:$G$20000,3,FALSE)</f>
        <v>-21.75</v>
      </c>
      <c r="X1184" s="1">
        <f>VLOOKUP($J1184,節点!$E$1:$G$20000,2,FALSE)</f>
        <v>-40.1</v>
      </c>
      <c r="Y1184" s="1">
        <f>VLOOKUP($J1184,節点!$E$1:$G$20000,3,FALSE)</f>
        <v>-20.7</v>
      </c>
      <c r="Z1184" s="1">
        <f>VLOOKUP($K1184,節点!$E$1:$G$20000,2,FALSE)</f>
        <v>-42.5</v>
      </c>
      <c r="AA1184" s="1">
        <f>VLOOKUP($K1184,節点!$E$1:$G$20000,3,FALSE)</f>
        <v>-20.7</v>
      </c>
      <c r="AB1184">
        <f t="shared" si="890"/>
        <v>-1.2000000000000028</v>
      </c>
      <c r="AC1184">
        <f t="shared" si="891"/>
        <v>-0.52499999999999858</v>
      </c>
      <c r="AD1184">
        <f t="shared" si="892"/>
        <v>1.1999999999999957</v>
      </c>
      <c r="AE1184">
        <f t="shared" si="893"/>
        <v>-0.52499999999999858</v>
      </c>
      <c r="AF1184">
        <f t="shared" si="894"/>
        <v>1.1999999999999957</v>
      </c>
      <c r="AG1184">
        <f t="shared" si="895"/>
        <v>0.52500000000000213</v>
      </c>
      <c r="AH1184">
        <f t="shared" si="896"/>
        <v>-1.2000000000000028</v>
      </c>
      <c r="AI1184">
        <f t="shared" si="897"/>
        <v>0.52500000000000213</v>
      </c>
      <c r="AJ1184">
        <f t="shared" si="871"/>
        <v>203.6293777306567</v>
      </c>
      <c r="AK1184">
        <f t="shared" si="872"/>
        <v>336.37062226934319</v>
      </c>
      <c r="AL1184">
        <f t="shared" si="873"/>
        <v>23.629377730656977</v>
      </c>
      <c r="AM1184">
        <f t="shared" si="874"/>
        <v>156.37062226934316</v>
      </c>
      <c r="AN1184">
        <f t="shared" si="898"/>
        <v>3</v>
      </c>
      <c r="AO1184">
        <f t="shared" si="899"/>
        <v>4</v>
      </c>
      <c r="AP1184">
        <f t="shared" si="900"/>
        <v>1</v>
      </c>
      <c r="AQ1184">
        <f t="shared" si="901"/>
        <v>2</v>
      </c>
      <c r="AR1184">
        <f t="shared" si="902"/>
        <v>3412</v>
      </c>
      <c r="AS1184" t="str">
        <f t="shared" si="903"/>
        <v/>
      </c>
      <c r="AT1184" t="str">
        <f t="shared" si="904"/>
        <v/>
      </c>
      <c r="AU1184" t="str">
        <f t="shared" si="905"/>
        <v/>
      </c>
      <c r="AV1184" t="str">
        <f t="shared" si="906"/>
        <v/>
      </c>
      <c r="AW1184" t="str">
        <f t="shared" si="875"/>
        <v/>
      </c>
      <c r="BA1184">
        <f t="shared" si="907"/>
        <v>-41.3</v>
      </c>
      <c r="BB1184">
        <f t="shared" si="908"/>
        <v>-21.75</v>
      </c>
      <c r="BC1184">
        <f t="shared" si="909"/>
        <v>-40.1</v>
      </c>
      <c r="BD1184">
        <f t="shared" si="910"/>
        <v>-21.225000000000001</v>
      </c>
      <c r="BE1184">
        <f t="shared" si="911"/>
        <v>-41.3</v>
      </c>
      <c r="BF1184">
        <f t="shared" si="912"/>
        <v>-20.7</v>
      </c>
      <c r="BG1184">
        <f t="shared" si="913"/>
        <v>-42.5</v>
      </c>
      <c r="BH1184">
        <f t="shared" si="914"/>
        <v>-21.225000000000001</v>
      </c>
      <c r="BI1184">
        <f t="shared" si="915"/>
        <v>1.0500000000000007</v>
      </c>
      <c r="BJ1184">
        <f t="shared" si="916"/>
        <v>2.3999999999999986</v>
      </c>
      <c r="BK1184">
        <f t="shared" si="917"/>
        <v>2.2857142857142829</v>
      </c>
      <c r="BL1184">
        <f t="shared" si="918"/>
        <v>1.0500000000000007</v>
      </c>
      <c r="BM1184" s="1">
        <v>2.727272727272724</v>
      </c>
    </row>
    <row r="1185" spans="1:65">
      <c r="A1185" s="16" t="s">
        <v>4609</v>
      </c>
      <c r="E1185"/>
      <c r="F1185" s="17">
        <f t="shared" si="876"/>
        <v>575</v>
      </c>
      <c r="G1185" s="3">
        <f t="shared" si="877"/>
        <v>4</v>
      </c>
      <c r="H1185" s="4">
        <f t="shared" si="878"/>
        <v>591</v>
      </c>
      <c r="I1185" s="4">
        <f t="shared" si="879"/>
        <v>627</v>
      </c>
      <c r="J1185" s="4">
        <f t="shared" si="880"/>
        <v>628</v>
      </c>
      <c r="K1185" s="4">
        <f t="shared" si="881"/>
        <v>592</v>
      </c>
      <c r="L1185" s="1">
        <f t="shared" si="882"/>
        <v>0</v>
      </c>
      <c r="M1185" s="1">
        <f t="shared" si="883"/>
        <v>0</v>
      </c>
      <c r="N1185" s="1">
        <f t="shared" si="884"/>
        <v>0</v>
      </c>
      <c r="O1185" s="1">
        <f t="shared" si="885"/>
        <v>0</v>
      </c>
      <c r="P1185" s="1">
        <f t="shared" si="886"/>
        <v>0</v>
      </c>
      <c r="Q1185" s="1" t="str">
        <f t="shared" si="887"/>
        <v/>
      </c>
      <c r="R1185" s="1">
        <f t="shared" si="888"/>
        <v>-41.3</v>
      </c>
      <c r="S1185" s="1">
        <f t="shared" si="889"/>
        <v>-20.174999999999997</v>
      </c>
      <c r="T1185" s="1">
        <f>VLOOKUP($H1185,節点!$E$1:$G$20000,2,FALSE)</f>
        <v>-42.5</v>
      </c>
      <c r="U1185" s="1">
        <f>VLOOKUP($H1185,節点!$E$1:$G$20000,3,FALSE)</f>
        <v>-20.7</v>
      </c>
      <c r="V1185" s="1">
        <f>VLOOKUP($I1185,節点!$E$1:$G$20000,2,FALSE)</f>
        <v>-40.1</v>
      </c>
      <c r="W1185" s="1">
        <f>VLOOKUP($I1185,節点!$E$1:$G$20000,3,FALSE)</f>
        <v>-20.7</v>
      </c>
      <c r="X1185" s="1">
        <f>VLOOKUP($J1185,節点!$E$1:$G$20000,2,FALSE)</f>
        <v>-40.1</v>
      </c>
      <c r="Y1185" s="1">
        <f>VLOOKUP($J1185,節点!$E$1:$G$20000,3,FALSE)</f>
        <v>-19.649999999999999</v>
      </c>
      <c r="Z1185" s="1">
        <f>VLOOKUP($K1185,節点!$E$1:$G$20000,2,FALSE)</f>
        <v>-42.5</v>
      </c>
      <c r="AA1185" s="1">
        <f>VLOOKUP($K1185,節点!$E$1:$G$20000,3,FALSE)</f>
        <v>-19.649999999999999</v>
      </c>
      <c r="AB1185">
        <f t="shared" si="890"/>
        <v>-1.2000000000000028</v>
      </c>
      <c r="AC1185">
        <f t="shared" si="891"/>
        <v>-0.52500000000000213</v>
      </c>
      <c r="AD1185">
        <f t="shared" si="892"/>
        <v>1.1999999999999957</v>
      </c>
      <c r="AE1185">
        <f t="shared" si="893"/>
        <v>-0.52500000000000213</v>
      </c>
      <c r="AF1185">
        <f t="shared" si="894"/>
        <v>1.1999999999999957</v>
      </c>
      <c r="AG1185">
        <f t="shared" si="895"/>
        <v>0.52499999999999858</v>
      </c>
      <c r="AH1185">
        <f t="shared" si="896"/>
        <v>-1.2000000000000028</v>
      </c>
      <c r="AI1185">
        <f t="shared" si="897"/>
        <v>0.52499999999999858</v>
      </c>
      <c r="AJ1185">
        <f t="shared" si="871"/>
        <v>203.62937773065684</v>
      </c>
      <c r="AK1185">
        <f t="shared" si="872"/>
        <v>336.37062226934302</v>
      </c>
      <c r="AL1185">
        <f t="shared" si="873"/>
        <v>23.629377730656838</v>
      </c>
      <c r="AM1185">
        <f t="shared" si="874"/>
        <v>156.3706222693433</v>
      </c>
      <c r="AN1185">
        <f t="shared" si="898"/>
        <v>3</v>
      </c>
      <c r="AO1185">
        <f t="shared" si="899"/>
        <v>4</v>
      </c>
      <c r="AP1185">
        <f t="shared" si="900"/>
        <v>1</v>
      </c>
      <c r="AQ1185">
        <f t="shared" si="901"/>
        <v>2</v>
      </c>
      <c r="AR1185">
        <f t="shared" si="902"/>
        <v>3412</v>
      </c>
      <c r="AS1185" t="str">
        <f t="shared" si="903"/>
        <v/>
      </c>
      <c r="AT1185" t="str">
        <f t="shared" si="904"/>
        <v/>
      </c>
      <c r="AU1185" t="str">
        <f t="shared" si="905"/>
        <v/>
      </c>
      <c r="AV1185" t="str">
        <f t="shared" si="906"/>
        <v/>
      </c>
      <c r="AW1185" t="str">
        <f t="shared" si="875"/>
        <v/>
      </c>
      <c r="BA1185">
        <f t="shared" si="907"/>
        <v>-41.3</v>
      </c>
      <c r="BB1185">
        <f t="shared" si="908"/>
        <v>-20.7</v>
      </c>
      <c r="BC1185">
        <f t="shared" si="909"/>
        <v>-40.1</v>
      </c>
      <c r="BD1185">
        <f t="shared" si="910"/>
        <v>-20.174999999999997</v>
      </c>
      <c r="BE1185">
        <f t="shared" si="911"/>
        <v>-41.3</v>
      </c>
      <c r="BF1185">
        <f t="shared" si="912"/>
        <v>-19.649999999999999</v>
      </c>
      <c r="BG1185">
        <f t="shared" si="913"/>
        <v>-42.5</v>
      </c>
      <c r="BH1185">
        <f t="shared" si="914"/>
        <v>-20.174999999999997</v>
      </c>
      <c r="BI1185">
        <f t="shared" si="915"/>
        <v>1.0500000000000007</v>
      </c>
      <c r="BJ1185">
        <f t="shared" si="916"/>
        <v>2.3999999999999986</v>
      </c>
      <c r="BK1185">
        <f t="shared" si="917"/>
        <v>2.2857142857142829</v>
      </c>
      <c r="BL1185">
        <f t="shared" si="918"/>
        <v>1.0500000000000007</v>
      </c>
      <c r="BM1185" s="1">
        <v>2.6666666666666714</v>
      </c>
    </row>
    <row r="1186" spans="1:65">
      <c r="A1186" s="16" t="s">
        <v>4610</v>
      </c>
      <c r="E1186"/>
      <c r="F1186" s="17">
        <f t="shared" si="876"/>
        <v>576</v>
      </c>
      <c r="G1186" s="3">
        <f t="shared" si="877"/>
        <v>4</v>
      </c>
      <c r="H1186" s="4">
        <f t="shared" si="878"/>
        <v>592</v>
      </c>
      <c r="I1186" s="4">
        <f t="shared" si="879"/>
        <v>628</v>
      </c>
      <c r="J1186" s="4">
        <f t="shared" si="880"/>
        <v>629</v>
      </c>
      <c r="K1186" s="4">
        <f t="shared" si="881"/>
        <v>593</v>
      </c>
      <c r="L1186" s="1">
        <f t="shared" si="882"/>
        <v>0</v>
      </c>
      <c r="M1186" s="1">
        <f t="shared" si="883"/>
        <v>0</v>
      </c>
      <c r="N1186" s="1">
        <f t="shared" si="884"/>
        <v>0</v>
      </c>
      <c r="O1186" s="1">
        <f t="shared" si="885"/>
        <v>0</v>
      </c>
      <c r="P1186" s="1">
        <f t="shared" si="886"/>
        <v>0</v>
      </c>
      <c r="Q1186" s="1" t="str">
        <f t="shared" si="887"/>
        <v/>
      </c>
      <c r="R1186" s="1">
        <f t="shared" si="888"/>
        <v>-41.3</v>
      </c>
      <c r="S1186" s="1">
        <f t="shared" si="889"/>
        <v>-19.125</v>
      </c>
      <c r="T1186" s="1">
        <f>VLOOKUP($H1186,節点!$E$1:$G$20000,2,FALSE)</f>
        <v>-42.5</v>
      </c>
      <c r="U1186" s="1">
        <f>VLOOKUP($H1186,節点!$E$1:$G$20000,3,FALSE)</f>
        <v>-19.649999999999999</v>
      </c>
      <c r="V1186" s="1">
        <f>VLOOKUP($I1186,節点!$E$1:$G$20000,2,FALSE)</f>
        <v>-40.1</v>
      </c>
      <c r="W1186" s="1">
        <f>VLOOKUP($I1186,節点!$E$1:$G$20000,3,FALSE)</f>
        <v>-19.649999999999999</v>
      </c>
      <c r="X1186" s="1">
        <f>VLOOKUP($J1186,節点!$E$1:$G$20000,2,FALSE)</f>
        <v>-40.1</v>
      </c>
      <c r="Y1186" s="1">
        <f>VLOOKUP($J1186,節点!$E$1:$G$20000,3,FALSE)</f>
        <v>-18.600000000000001</v>
      </c>
      <c r="Z1186" s="1">
        <f>VLOOKUP($K1186,節点!$E$1:$G$20000,2,FALSE)</f>
        <v>-42.5</v>
      </c>
      <c r="AA1186" s="1">
        <f>VLOOKUP($K1186,節点!$E$1:$G$20000,3,FALSE)</f>
        <v>-18.600000000000001</v>
      </c>
      <c r="AB1186">
        <f t="shared" si="890"/>
        <v>-1.2000000000000028</v>
      </c>
      <c r="AC1186">
        <f t="shared" si="891"/>
        <v>-0.52499999999999858</v>
      </c>
      <c r="AD1186">
        <f t="shared" si="892"/>
        <v>1.1999999999999957</v>
      </c>
      <c r="AE1186">
        <f t="shared" si="893"/>
        <v>-0.52499999999999858</v>
      </c>
      <c r="AF1186">
        <f t="shared" si="894"/>
        <v>1.1999999999999957</v>
      </c>
      <c r="AG1186">
        <f t="shared" si="895"/>
        <v>0.52499999999999858</v>
      </c>
      <c r="AH1186">
        <f t="shared" si="896"/>
        <v>-1.2000000000000028</v>
      </c>
      <c r="AI1186">
        <f t="shared" si="897"/>
        <v>0.52499999999999858</v>
      </c>
      <c r="AJ1186">
        <f t="shared" si="871"/>
        <v>203.6293777306567</v>
      </c>
      <c r="AK1186">
        <f t="shared" si="872"/>
        <v>336.37062226934319</v>
      </c>
      <c r="AL1186">
        <f t="shared" si="873"/>
        <v>23.629377730656838</v>
      </c>
      <c r="AM1186">
        <f t="shared" si="874"/>
        <v>156.3706222693433</v>
      </c>
      <c r="AN1186">
        <f t="shared" si="898"/>
        <v>3</v>
      </c>
      <c r="AO1186">
        <f t="shared" si="899"/>
        <v>4</v>
      </c>
      <c r="AP1186">
        <f t="shared" si="900"/>
        <v>1</v>
      </c>
      <c r="AQ1186">
        <f t="shared" si="901"/>
        <v>2</v>
      </c>
      <c r="AR1186">
        <f t="shared" si="902"/>
        <v>3412</v>
      </c>
      <c r="AS1186" t="str">
        <f t="shared" si="903"/>
        <v/>
      </c>
      <c r="AT1186" t="str">
        <f t="shared" si="904"/>
        <v/>
      </c>
      <c r="AU1186" t="str">
        <f t="shared" si="905"/>
        <v/>
      </c>
      <c r="AV1186" t="str">
        <f t="shared" si="906"/>
        <v/>
      </c>
      <c r="AW1186" t="str">
        <f t="shared" si="875"/>
        <v/>
      </c>
      <c r="BA1186">
        <f t="shared" si="907"/>
        <v>-41.3</v>
      </c>
      <c r="BB1186">
        <f t="shared" si="908"/>
        <v>-19.649999999999999</v>
      </c>
      <c r="BC1186">
        <f t="shared" si="909"/>
        <v>-40.1</v>
      </c>
      <c r="BD1186">
        <f t="shared" si="910"/>
        <v>-19.125</v>
      </c>
      <c r="BE1186">
        <f t="shared" si="911"/>
        <v>-41.3</v>
      </c>
      <c r="BF1186">
        <f t="shared" si="912"/>
        <v>-18.600000000000001</v>
      </c>
      <c r="BG1186">
        <f t="shared" si="913"/>
        <v>-42.5</v>
      </c>
      <c r="BH1186">
        <f t="shared" si="914"/>
        <v>-19.125</v>
      </c>
      <c r="BI1186">
        <f t="shared" si="915"/>
        <v>1.0499999999999972</v>
      </c>
      <c r="BJ1186">
        <f t="shared" si="916"/>
        <v>2.3999999999999986</v>
      </c>
      <c r="BK1186">
        <f t="shared" si="917"/>
        <v>2.2857142857142905</v>
      </c>
      <c r="BL1186">
        <f t="shared" si="918"/>
        <v>1.0499999999999972</v>
      </c>
      <c r="BM1186" s="1">
        <v>2.6666666666666665</v>
      </c>
    </row>
    <row r="1187" spans="1:65">
      <c r="A1187" s="16" t="s">
        <v>4611</v>
      </c>
      <c r="E1187"/>
      <c r="F1187" s="17">
        <f t="shared" si="876"/>
        <v>577</v>
      </c>
      <c r="G1187" s="3">
        <f t="shared" si="877"/>
        <v>4</v>
      </c>
      <c r="H1187" s="4">
        <f t="shared" si="878"/>
        <v>593</v>
      </c>
      <c r="I1187" s="4">
        <f t="shared" si="879"/>
        <v>629</v>
      </c>
      <c r="J1187" s="4">
        <f t="shared" si="880"/>
        <v>630</v>
      </c>
      <c r="K1187" s="4">
        <f t="shared" si="881"/>
        <v>594</v>
      </c>
      <c r="L1187" s="1">
        <f t="shared" si="882"/>
        <v>0</v>
      </c>
      <c r="M1187" s="1">
        <f t="shared" si="883"/>
        <v>0</v>
      </c>
      <c r="N1187" s="1">
        <f t="shared" si="884"/>
        <v>0</v>
      </c>
      <c r="O1187" s="1">
        <f t="shared" si="885"/>
        <v>0</v>
      </c>
      <c r="P1187" s="1">
        <f t="shared" si="886"/>
        <v>0</v>
      </c>
      <c r="Q1187" s="1" t="str">
        <f t="shared" si="887"/>
        <v/>
      </c>
      <c r="R1187" s="1">
        <f t="shared" si="888"/>
        <v>-41.3</v>
      </c>
      <c r="S1187" s="1">
        <f t="shared" si="889"/>
        <v>-18.074999999999999</v>
      </c>
      <c r="T1187" s="1">
        <f>VLOOKUP($H1187,節点!$E$1:$G$20000,2,FALSE)</f>
        <v>-42.5</v>
      </c>
      <c r="U1187" s="1">
        <f>VLOOKUP($H1187,節点!$E$1:$G$20000,3,FALSE)</f>
        <v>-18.600000000000001</v>
      </c>
      <c r="V1187" s="1">
        <f>VLOOKUP($I1187,節点!$E$1:$G$20000,2,FALSE)</f>
        <v>-40.1</v>
      </c>
      <c r="W1187" s="1">
        <f>VLOOKUP($I1187,節点!$E$1:$G$20000,3,FALSE)</f>
        <v>-18.600000000000001</v>
      </c>
      <c r="X1187" s="1">
        <f>VLOOKUP($J1187,節点!$E$1:$G$20000,2,FALSE)</f>
        <v>-40.1</v>
      </c>
      <c r="Y1187" s="1">
        <f>VLOOKUP($J1187,節点!$E$1:$G$20000,3,FALSE)</f>
        <v>-17.55</v>
      </c>
      <c r="Z1187" s="1">
        <f>VLOOKUP($K1187,節点!$E$1:$G$20000,2,FALSE)</f>
        <v>-42.5</v>
      </c>
      <c r="AA1187" s="1">
        <f>VLOOKUP($K1187,節点!$E$1:$G$20000,3,FALSE)</f>
        <v>-17.55</v>
      </c>
      <c r="AB1187">
        <f t="shared" si="890"/>
        <v>-1.2000000000000028</v>
      </c>
      <c r="AC1187">
        <f t="shared" si="891"/>
        <v>-0.52500000000000213</v>
      </c>
      <c r="AD1187">
        <f t="shared" si="892"/>
        <v>1.1999999999999957</v>
      </c>
      <c r="AE1187">
        <f t="shared" si="893"/>
        <v>-0.52500000000000213</v>
      </c>
      <c r="AF1187">
        <f t="shared" si="894"/>
        <v>1.1999999999999957</v>
      </c>
      <c r="AG1187">
        <f t="shared" si="895"/>
        <v>0.52499999999999858</v>
      </c>
      <c r="AH1187">
        <f t="shared" si="896"/>
        <v>-1.2000000000000028</v>
      </c>
      <c r="AI1187">
        <f t="shared" si="897"/>
        <v>0.52499999999999858</v>
      </c>
      <c r="AJ1187">
        <f t="shared" si="871"/>
        <v>203.62937773065684</v>
      </c>
      <c r="AK1187">
        <f t="shared" si="872"/>
        <v>336.37062226934302</v>
      </c>
      <c r="AL1187">
        <f t="shared" si="873"/>
        <v>23.629377730656838</v>
      </c>
      <c r="AM1187">
        <f t="shared" si="874"/>
        <v>156.3706222693433</v>
      </c>
      <c r="AN1187">
        <f t="shared" si="898"/>
        <v>3</v>
      </c>
      <c r="AO1187">
        <f t="shared" si="899"/>
        <v>4</v>
      </c>
      <c r="AP1187">
        <f t="shared" si="900"/>
        <v>1</v>
      </c>
      <c r="AQ1187">
        <f t="shared" si="901"/>
        <v>2</v>
      </c>
      <c r="AR1187">
        <f t="shared" si="902"/>
        <v>3412</v>
      </c>
      <c r="AS1187" t="str">
        <f t="shared" si="903"/>
        <v/>
      </c>
      <c r="AT1187" t="str">
        <f t="shared" si="904"/>
        <v/>
      </c>
      <c r="AU1187" t="str">
        <f t="shared" si="905"/>
        <v/>
      </c>
      <c r="AV1187" t="str">
        <f t="shared" si="906"/>
        <v/>
      </c>
      <c r="AW1187" t="str">
        <f t="shared" si="875"/>
        <v/>
      </c>
      <c r="BA1187">
        <f t="shared" si="907"/>
        <v>-41.3</v>
      </c>
      <c r="BB1187">
        <f t="shared" si="908"/>
        <v>-18.600000000000001</v>
      </c>
      <c r="BC1187">
        <f t="shared" si="909"/>
        <v>-40.1</v>
      </c>
      <c r="BD1187">
        <f t="shared" si="910"/>
        <v>-18.075000000000003</v>
      </c>
      <c r="BE1187">
        <f t="shared" si="911"/>
        <v>-41.3</v>
      </c>
      <c r="BF1187">
        <f t="shared" si="912"/>
        <v>-17.55</v>
      </c>
      <c r="BG1187">
        <f t="shared" si="913"/>
        <v>-42.5</v>
      </c>
      <c r="BH1187">
        <f t="shared" si="914"/>
        <v>-18.075000000000003</v>
      </c>
      <c r="BI1187">
        <f t="shared" si="915"/>
        <v>1.0500000000000007</v>
      </c>
      <c r="BJ1187">
        <f t="shared" si="916"/>
        <v>2.3999999999999986</v>
      </c>
      <c r="BK1187">
        <f t="shared" si="917"/>
        <v>2.2857142857142829</v>
      </c>
      <c r="BL1187">
        <f t="shared" si="918"/>
        <v>1.0500000000000007</v>
      </c>
      <c r="BM1187" s="1">
        <v>2.6666666666666665</v>
      </c>
    </row>
    <row r="1188" spans="1:65">
      <c r="A1188" s="16" t="s">
        <v>4612</v>
      </c>
      <c r="E1188"/>
      <c r="F1188" s="17">
        <f t="shared" si="876"/>
        <v>578</v>
      </c>
      <c r="G1188" s="3">
        <f t="shared" si="877"/>
        <v>4</v>
      </c>
      <c r="H1188" s="4">
        <f t="shared" si="878"/>
        <v>594</v>
      </c>
      <c r="I1188" s="4">
        <f t="shared" si="879"/>
        <v>630</v>
      </c>
      <c r="J1188" s="4">
        <f t="shared" si="880"/>
        <v>631</v>
      </c>
      <c r="K1188" s="4">
        <f t="shared" si="881"/>
        <v>595</v>
      </c>
      <c r="L1188" s="1">
        <f t="shared" si="882"/>
        <v>0</v>
      </c>
      <c r="M1188" s="1">
        <f t="shared" si="883"/>
        <v>0</v>
      </c>
      <c r="N1188" s="1">
        <f t="shared" si="884"/>
        <v>0</v>
      </c>
      <c r="O1188" s="1">
        <f t="shared" si="885"/>
        <v>0</v>
      </c>
      <c r="P1188" s="1">
        <f t="shared" si="886"/>
        <v>0</v>
      </c>
      <c r="Q1188" s="1" t="str">
        <f t="shared" si="887"/>
        <v/>
      </c>
      <c r="R1188" s="1">
        <f t="shared" si="888"/>
        <v>-41.3</v>
      </c>
      <c r="S1188" s="1">
        <f t="shared" si="889"/>
        <v>-17.024999999999999</v>
      </c>
      <c r="T1188" s="1">
        <f>VLOOKUP($H1188,節点!$E$1:$G$20000,2,FALSE)</f>
        <v>-42.5</v>
      </c>
      <c r="U1188" s="1">
        <f>VLOOKUP($H1188,節点!$E$1:$G$20000,3,FALSE)</f>
        <v>-17.55</v>
      </c>
      <c r="V1188" s="1">
        <f>VLOOKUP($I1188,節点!$E$1:$G$20000,2,FALSE)</f>
        <v>-40.1</v>
      </c>
      <c r="W1188" s="1">
        <f>VLOOKUP($I1188,節点!$E$1:$G$20000,3,FALSE)</f>
        <v>-17.55</v>
      </c>
      <c r="X1188" s="1">
        <f>VLOOKUP($J1188,節点!$E$1:$G$20000,2,FALSE)</f>
        <v>-40.1</v>
      </c>
      <c r="Y1188" s="1">
        <f>VLOOKUP($J1188,節点!$E$1:$G$20000,3,FALSE)</f>
        <v>-16.5</v>
      </c>
      <c r="Z1188" s="1">
        <f>VLOOKUP($K1188,節点!$E$1:$G$20000,2,FALSE)</f>
        <v>-42.5</v>
      </c>
      <c r="AA1188" s="1">
        <f>VLOOKUP($K1188,節点!$E$1:$G$20000,3,FALSE)</f>
        <v>-16.5</v>
      </c>
      <c r="AB1188">
        <f t="shared" si="890"/>
        <v>-1.2000000000000028</v>
      </c>
      <c r="AC1188">
        <f t="shared" si="891"/>
        <v>-0.52500000000000213</v>
      </c>
      <c r="AD1188">
        <f t="shared" si="892"/>
        <v>1.1999999999999957</v>
      </c>
      <c r="AE1188">
        <f t="shared" si="893"/>
        <v>-0.52500000000000213</v>
      </c>
      <c r="AF1188">
        <f t="shared" si="894"/>
        <v>1.1999999999999957</v>
      </c>
      <c r="AG1188">
        <f t="shared" si="895"/>
        <v>0.52499999999999858</v>
      </c>
      <c r="AH1188">
        <f t="shared" si="896"/>
        <v>-1.2000000000000028</v>
      </c>
      <c r="AI1188">
        <f t="shared" si="897"/>
        <v>0.52499999999999858</v>
      </c>
      <c r="AJ1188">
        <f t="shared" si="871"/>
        <v>203.62937773065684</v>
      </c>
      <c r="AK1188">
        <f t="shared" si="872"/>
        <v>336.37062226934302</v>
      </c>
      <c r="AL1188">
        <f t="shared" si="873"/>
        <v>23.629377730656838</v>
      </c>
      <c r="AM1188">
        <f t="shared" si="874"/>
        <v>156.3706222693433</v>
      </c>
      <c r="AN1188">
        <f t="shared" si="898"/>
        <v>3</v>
      </c>
      <c r="AO1188">
        <f t="shared" si="899"/>
        <v>4</v>
      </c>
      <c r="AP1188">
        <f t="shared" si="900"/>
        <v>1</v>
      </c>
      <c r="AQ1188">
        <f t="shared" si="901"/>
        <v>2</v>
      </c>
      <c r="AR1188">
        <f t="shared" si="902"/>
        <v>3412</v>
      </c>
      <c r="AS1188" t="str">
        <f t="shared" si="903"/>
        <v/>
      </c>
      <c r="AT1188" t="str">
        <f t="shared" si="904"/>
        <v/>
      </c>
      <c r="AU1188" t="str">
        <f t="shared" si="905"/>
        <v/>
      </c>
      <c r="AV1188" t="str">
        <f t="shared" si="906"/>
        <v/>
      </c>
      <c r="AW1188" t="str">
        <f t="shared" si="875"/>
        <v/>
      </c>
      <c r="BA1188">
        <f t="shared" si="907"/>
        <v>-41.3</v>
      </c>
      <c r="BB1188">
        <f t="shared" si="908"/>
        <v>-17.55</v>
      </c>
      <c r="BC1188">
        <f t="shared" si="909"/>
        <v>-40.1</v>
      </c>
      <c r="BD1188">
        <f t="shared" si="910"/>
        <v>-17.024999999999999</v>
      </c>
      <c r="BE1188">
        <f t="shared" si="911"/>
        <v>-41.3</v>
      </c>
      <c r="BF1188">
        <f t="shared" si="912"/>
        <v>-16.5</v>
      </c>
      <c r="BG1188">
        <f t="shared" si="913"/>
        <v>-42.5</v>
      </c>
      <c r="BH1188">
        <f t="shared" si="914"/>
        <v>-17.024999999999999</v>
      </c>
      <c r="BI1188">
        <f t="shared" si="915"/>
        <v>1.0500000000000007</v>
      </c>
      <c r="BJ1188">
        <f t="shared" si="916"/>
        <v>2.3999999999999986</v>
      </c>
      <c r="BK1188">
        <f t="shared" si="917"/>
        <v>2.2857142857142829</v>
      </c>
      <c r="BL1188">
        <f t="shared" si="918"/>
        <v>1.0500000000000007</v>
      </c>
      <c r="BM1188" s="1">
        <v>2.6666666666666665</v>
      </c>
    </row>
    <row r="1189" spans="1:65">
      <c r="A1189" s="16" t="s">
        <v>4613</v>
      </c>
      <c r="E1189"/>
      <c r="F1189" s="17">
        <f t="shared" si="876"/>
        <v>604</v>
      </c>
      <c r="G1189" s="3">
        <f t="shared" si="877"/>
        <v>4</v>
      </c>
      <c r="H1189" s="4">
        <f t="shared" si="878"/>
        <v>621</v>
      </c>
      <c r="I1189" s="4">
        <f t="shared" si="879"/>
        <v>657</v>
      </c>
      <c r="J1189" s="4">
        <f t="shared" si="880"/>
        <v>658</v>
      </c>
      <c r="K1189" s="4">
        <f t="shared" si="881"/>
        <v>622</v>
      </c>
      <c r="L1189" s="1">
        <f t="shared" si="882"/>
        <v>0</v>
      </c>
      <c r="M1189" s="1">
        <f t="shared" si="883"/>
        <v>0</v>
      </c>
      <c r="N1189" s="1">
        <f t="shared" si="884"/>
        <v>0</v>
      </c>
      <c r="O1189" s="1">
        <f t="shared" si="885"/>
        <v>0</v>
      </c>
      <c r="P1189" s="1">
        <f t="shared" si="886"/>
        <v>0</v>
      </c>
      <c r="Q1189" s="1" t="str">
        <f t="shared" si="887"/>
        <v/>
      </c>
      <c r="R1189" s="1">
        <f t="shared" si="888"/>
        <v>-38.900000000000006</v>
      </c>
      <c r="S1189" s="1">
        <f t="shared" si="889"/>
        <v>-26.475000000000001</v>
      </c>
      <c r="T1189" s="1">
        <f>VLOOKUP($H1189,節点!$E$1:$G$20000,2,FALSE)</f>
        <v>-40.1</v>
      </c>
      <c r="U1189" s="1">
        <f>VLOOKUP($H1189,節点!$E$1:$G$20000,3,FALSE)</f>
        <v>-27</v>
      </c>
      <c r="V1189" s="1">
        <f>VLOOKUP($I1189,節点!$E$1:$G$20000,2,FALSE)</f>
        <v>-37.700000000000003</v>
      </c>
      <c r="W1189" s="1">
        <f>VLOOKUP($I1189,節点!$E$1:$G$20000,3,FALSE)</f>
        <v>-27</v>
      </c>
      <c r="X1189" s="1">
        <f>VLOOKUP($J1189,節点!$E$1:$G$20000,2,FALSE)</f>
        <v>-37.700000000000003</v>
      </c>
      <c r="Y1189" s="1">
        <f>VLOOKUP($J1189,節点!$E$1:$G$20000,3,FALSE)</f>
        <v>-25.95</v>
      </c>
      <c r="Z1189" s="1">
        <f>VLOOKUP($K1189,節点!$E$1:$G$20000,2,FALSE)</f>
        <v>-40.1</v>
      </c>
      <c r="AA1189" s="1">
        <f>VLOOKUP($K1189,節点!$E$1:$G$20000,3,FALSE)</f>
        <v>-25.95</v>
      </c>
      <c r="AB1189">
        <f t="shared" si="890"/>
        <v>-1.1999999999999957</v>
      </c>
      <c r="AC1189">
        <f t="shared" si="891"/>
        <v>-0.52499999999999858</v>
      </c>
      <c r="AD1189">
        <f t="shared" si="892"/>
        <v>1.2000000000000028</v>
      </c>
      <c r="AE1189">
        <f t="shared" si="893"/>
        <v>-0.52499999999999858</v>
      </c>
      <c r="AF1189">
        <f t="shared" si="894"/>
        <v>1.2000000000000028</v>
      </c>
      <c r="AG1189">
        <f t="shared" si="895"/>
        <v>0.52500000000000213</v>
      </c>
      <c r="AH1189">
        <f t="shared" si="896"/>
        <v>-1.1999999999999957</v>
      </c>
      <c r="AI1189">
        <f t="shared" si="897"/>
        <v>0.52500000000000213</v>
      </c>
      <c r="AJ1189">
        <f t="shared" si="871"/>
        <v>203.62937773065684</v>
      </c>
      <c r="AK1189">
        <f t="shared" si="872"/>
        <v>336.3706222693433</v>
      </c>
      <c r="AL1189">
        <f t="shared" si="873"/>
        <v>23.629377730656852</v>
      </c>
      <c r="AM1189">
        <f t="shared" si="874"/>
        <v>156.37062226934302</v>
      </c>
      <c r="AN1189">
        <f t="shared" si="898"/>
        <v>3</v>
      </c>
      <c r="AO1189">
        <f t="shared" si="899"/>
        <v>4</v>
      </c>
      <c r="AP1189">
        <f t="shared" si="900"/>
        <v>1</v>
      </c>
      <c r="AQ1189">
        <f t="shared" si="901"/>
        <v>2</v>
      </c>
      <c r="AR1189">
        <f t="shared" si="902"/>
        <v>3412</v>
      </c>
      <c r="AS1189" t="str">
        <f t="shared" si="903"/>
        <v/>
      </c>
      <c r="AT1189" t="str">
        <f t="shared" si="904"/>
        <v/>
      </c>
      <c r="AU1189" t="str">
        <f t="shared" si="905"/>
        <v/>
      </c>
      <c r="AV1189" t="str">
        <f t="shared" si="906"/>
        <v/>
      </c>
      <c r="AW1189" t="str">
        <f t="shared" si="875"/>
        <v/>
      </c>
      <c r="BA1189">
        <f t="shared" si="907"/>
        <v>-38.900000000000006</v>
      </c>
      <c r="BB1189">
        <f t="shared" si="908"/>
        <v>-27</v>
      </c>
      <c r="BC1189">
        <f t="shared" si="909"/>
        <v>-37.700000000000003</v>
      </c>
      <c r="BD1189">
        <f t="shared" si="910"/>
        <v>-26.475000000000001</v>
      </c>
      <c r="BE1189">
        <f t="shared" si="911"/>
        <v>-38.900000000000006</v>
      </c>
      <c r="BF1189">
        <f t="shared" si="912"/>
        <v>-25.95</v>
      </c>
      <c r="BG1189">
        <f t="shared" si="913"/>
        <v>-40.1</v>
      </c>
      <c r="BH1189">
        <f t="shared" si="914"/>
        <v>-26.475000000000001</v>
      </c>
      <c r="BI1189">
        <f t="shared" si="915"/>
        <v>1.0500000000000007</v>
      </c>
      <c r="BJ1189">
        <f t="shared" si="916"/>
        <v>2.3999999999999986</v>
      </c>
      <c r="BK1189">
        <f t="shared" si="917"/>
        <v>2.2857142857142829</v>
      </c>
      <c r="BL1189">
        <f t="shared" si="918"/>
        <v>1.0500000000000007</v>
      </c>
      <c r="BM1189" s="1">
        <v>2.6666666666666665</v>
      </c>
    </row>
    <row r="1190" spans="1:65">
      <c r="A1190" s="16" t="s">
        <v>4614</v>
      </c>
      <c r="E1190"/>
      <c r="F1190" s="17">
        <f t="shared" si="876"/>
        <v>605</v>
      </c>
      <c r="G1190" s="3">
        <f t="shared" si="877"/>
        <v>4</v>
      </c>
      <c r="H1190" s="4">
        <f t="shared" si="878"/>
        <v>622</v>
      </c>
      <c r="I1190" s="4">
        <f t="shared" si="879"/>
        <v>658</v>
      </c>
      <c r="J1190" s="4">
        <f t="shared" si="880"/>
        <v>659</v>
      </c>
      <c r="K1190" s="4">
        <f t="shared" si="881"/>
        <v>623</v>
      </c>
      <c r="L1190" s="1">
        <f t="shared" si="882"/>
        <v>0</v>
      </c>
      <c r="M1190" s="1">
        <f t="shared" si="883"/>
        <v>0</v>
      </c>
      <c r="N1190" s="1">
        <f t="shared" si="884"/>
        <v>0</v>
      </c>
      <c r="O1190" s="1">
        <f t="shared" si="885"/>
        <v>0</v>
      </c>
      <c r="P1190" s="1">
        <f t="shared" si="886"/>
        <v>0</v>
      </c>
      <c r="Q1190" s="1" t="str">
        <f t="shared" si="887"/>
        <v/>
      </c>
      <c r="R1190" s="1">
        <f t="shared" si="888"/>
        <v>-38.900000000000006</v>
      </c>
      <c r="S1190" s="1">
        <f t="shared" si="889"/>
        <v>-25.424999999999997</v>
      </c>
      <c r="T1190" s="1">
        <f>VLOOKUP($H1190,節点!$E$1:$G$20000,2,FALSE)</f>
        <v>-40.1</v>
      </c>
      <c r="U1190" s="1">
        <f>VLOOKUP($H1190,節点!$E$1:$G$20000,3,FALSE)</f>
        <v>-25.95</v>
      </c>
      <c r="V1190" s="1">
        <f>VLOOKUP($I1190,節点!$E$1:$G$20000,2,FALSE)</f>
        <v>-37.700000000000003</v>
      </c>
      <c r="W1190" s="1">
        <f>VLOOKUP($I1190,節点!$E$1:$G$20000,3,FALSE)</f>
        <v>-25.95</v>
      </c>
      <c r="X1190" s="1">
        <f>VLOOKUP($J1190,節点!$E$1:$G$20000,2,FALSE)</f>
        <v>-37.700000000000003</v>
      </c>
      <c r="Y1190" s="1">
        <f>VLOOKUP($J1190,節点!$E$1:$G$20000,3,FALSE)</f>
        <v>-24.9</v>
      </c>
      <c r="Z1190" s="1">
        <f>VLOOKUP($K1190,節点!$E$1:$G$20000,2,FALSE)</f>
        <v>-40.1</v>
      </c>
      <c r="AA1190" s="1">
        <f>VLOOKUP($K1190,節点!$E$1:$G$20000,3,FALSE)</f>
        <v>-24.9</v>
      </c>
      <c r="AB1190">
        <f t="shared" si="890"/>
        <v>-1.1999999999999957</v>
      </c>
      <c r="AC1190">
        <f t="shared" si="891"/>
        <v>-0.52500000000000213</v>
      </c>
      <c r="AD1190">
        <f t="shared" si="892"/>
        <v>1.2000000000000028</v>
      </c>
      <c r="AE1190">
        <f t="shared" si="893"/>
        <v>-0.52500000000000213</v>
      </c>
      <c r="AF1190">
        <f t="shared" si="894"/>
        <v>1.2000000000000028</v>
      </c>
      <c r="AG1190">
        <f t="shared" si="895"/>
        <v>0.52499999999999858</v>
      </c>
      <c r="AH1190">
        <f t="shared" si="896"/>
        <v>-1.1999999999999957</v>
      </c>
      <c r="AI1190">
        <f t="shared" si="897"/>
        <v>0.52499999999999858</v>
      </c>
      <c r="AJ1190">
        <f t="shared" si="871"/>
        <v>203.62937773065698</v>
      </c>
      <c r="AK1190">
        <f t="shared" si="872"/>
        <v>336.37062226934313</v>
      </c>
      <c r="AL1190">
        <f t="shared" si="873"/>
        <v>23.62937773065671</v>
      </c>
      <c r="AM1190">
        <f t="shared" si="874"/>
        <v>156.37062226934316</v>
      </c>
      <c r="AN1190">
        <f t="shared" si="898"/>
        <v>3</v>
      </c>
      <c r="AO1190">
        <f t="shared" si="899"/>
        <v>4</v>
      </c>
      <c r="AP1190">
        <f t="shared" si="900"/>
        <v>1</v>
      </c>
      <c r="AQ1190">
        <f t="shared" si="901"/>
        <v>2</v>
      </c>
      <c r="AR1190">
        <f t="shared" si="902"/>
        <v>3412</v>
      </c>
      <c r="AS1190" t="str">
        <f t="shared" si="903"/>
        <v/>
      </c>
      <c r="AT1190" t="str">
        <f t="shared" si="904"/>
        <v/>
      </c>
      <c r="AU1190" t="str">
        <f t="shared" si="905"/>
        <v/>
      </c>
      <c r="AV1190" t="str">
        <f t="shared" si="906"/>
        <v/>
      </c>
      <c r="AW1190" t="str">
        <f t="shared" si="875"/>
        <v/>
      </c>
      <c r="BA1190">
        <f t="shared" si="907"/>
        <v>-38.900000000000006</v>
      </c>
      <c r="BB1190">
        <f t="shared" si="908"/>
        <v>-25.95</v>
      </c>
      <c r="BC1190">
        <f t="shared" si="909"/>
        <v>-37.700000000000003</v>
      </c>
      <c r="BD1190">
        <f t="shared" si="910"/>
        <v>-25.424999999999997</v>
      </c>
      <c r="BE1190">
        <f t="shared" si="911"/>
        <v>-38.900000000000006</v>
      </c>
      <c r="BF1190">
        <f t="shared" si="912"/>
        <v>-24.9</v>
      </c>
      <c r="BG1190">
        <f t="shared" si="913"/>
        <v>-40.1</v>
      </c>
      <c r="BH1190">
        <f t="shared" si="914"/>
        <v>-25.424999999999997</v>
      </c>
      <c r="BI1190">
        <f t="shared" si="915"/>
        <v>1.0500000000000007</v>
      </c>
      <c r="BJ1190">
        <f t="shared" si="916"/>
        <v>2.3999999999999986</v>
      </c>
      <c r="BK1190">
        <f t="shared" si="917"/>
        <v>2.2857142857142829</v>
      </c>
      <c r="BL1190">
        <f t="shared" si="918"/>
        <v>1.0500000000000007</v>
      </c>
      <c r="BM1190" s="1">
        <v>2.6666666666666665</v>
      </c>
    </row>
    <row r="1191" spans="1:65">
      <c r="A1191" s="16" t="s">
        <v>4615</v>
      </c>
      <c r="E1191"/>
      <c r="F1191" s="17">
        <f t="shared" si="876"/>
        <v>606</v>
      </c>
      <c r="G1191" s="3">
        <f t="shared" si="877"/>
        <v>4</v>
      </c>
      <c r="H1191" s="4">
        <f t="shared" si="878"/>
        <v>623</v>
      </c>
      <c r="I1191" s="4">
        <f t="shared" si="879"/>
        <v>659</v>
      </c>
      <c r="J1191" s="4">
        <f t="shared" si="880"/>
        <v>660</v>
      </c>
      <c r="K1191" s="4">
        <f t="shared" si="881"/>
        <v>624</v>
      </c>
      <c r="L1191" s="1">
        <f t="shared" si="882"/>
        <v>0</v>
      </c>
      <c r="M1191" s="1">
        <f t="shared" si="883"/>
        <v>0</v>
      </c>
      <c r="N1191" s="1">
        <f t="shared" si="884"/>
        <v>0</v>
      </c>
      <c r="O1191" s="1">
        <f t="shared" si="885"/>
        <v>0</v>
      </c>
      <c r="P1191" s="1">
        <f t="shared" si="886"/>
        <v>0</v>
      </c>
      <c r="Q1191" s="1" t="str">
        <f t="shared" si="887"/>
        <v/>
      </c>
      <c r="R1191" s="1">
        <f t="shared" si="888"/>
        <v>-38.900000000000006</v>
      </c>
      <c r="S1191" s="1">
        <f t="shared" si="889"/>
        <v>-24.375</v>
      </c>
      <c r="T1191" s="1">
        <f>VLOOKUP($H1191,節点!$E$1:$G$20000,2,FALSE)</f>
        <v>-40.1</v>
      </c>
      <c r="U1191" s="1">
        <f>VLOOKUP($H1191,節点!$E$1:$G$20000,3,FALSE)</f>
        <v>-24.9</v>
      </c>
      <c r="V1191" s="1">
        <f>VLOOKUP($I1191,節点!$E$1:$G$20000,2,FALSE)</f>
        <v>-37.700000000000003</v>
      </c>
      <c r="W1191" s="1">
        <f>VLOOKUP($I1191,節点!$E$1:$G$20000,3,FALSE)</f>
        <v>-24.9</v>
      </c>
      <c r="X1191" s="1">
        <f>VLOOKUP($J1191,節点!$E$1:$G$20000,2,FALSE)</f>
        <v>-37.700000000000003</v>
      </c>
      <c r="Y1191" s="1">
        <f>VLOOKUP($J1191,節点!$E$1:$G$20000,3,FALSE)</f>
        <v>-23.85</v>
      </c>
      <c r="Z1191" s="1">
        <f>VLOOKUP($K1191,節点!$E$1:$G$20000,2,FALSE)</f>
        <v>-40.1</v>
      </c>
      <c r="AA1191" s="1">
        <f>VLOOKUP($K1191,節点!$E$1:$G$20000,3,FALSE)</f>
        <v>-23.85</v>
      </c>
      <c r="AB1191">
        <f t="shared" si="890"/>
        <v>-1.1999999999999957</v>
      </c>
      <c r="AC1191">
        <f t="shared" si="891"/>
        <v>-0.52499999999999858</v>
      </c>
      <c r="AD1191">
        <f t="shared" si="892"/>
        <v>1.2000000000000028</v>
      </c>
      <c r="AE1191">
        <f t="shared" si="893"/>
        <v>-0.52499999999999858</v>
      </c>
      <c r="AF1191">
        <f t="shared" si="894"/>
        <v>1.2000000000000028</v>
      </c>
      <c r="AG1191">
        <f t="shared" si="895"/>
        <v>0.52499999999999858</v>
      </c>
      <c r="AH1191">
        <f t="shared" si="896"/>
        <v>-1.1999999999999957</v>
      </c>
      <c r="AI1191">
        <f t="shared" si="897"/>
        <v>0.52499999999999858</v>
      </c>
      <c r="AJ1191">
        <f t="shared" si="871"/>
        <v>203.62937773065684</v>
      </c>
      <c r="AK1191">
        <f t="shared" si="872"/>
        <v>336.3706222693433</v>
      </c>
      <c r="AL1191">
        <f t="shared" si="873"/>
        <v>23.62937773065671</v>
      </c>
      <c r="AM1191">
        <f t="shared" si="874"/>
        <v>156.37062226934316</v>
      </c>
      <c r="AN1191">
        <f t="shared" si="898"/>
        <v>3</v>
      </c>
      <c r="AO1191">
        <f t="shared" si="899"/>
        <v>4</v>
      </c>
      <c r="AP1191">
        <f t="shared" si="900"/>
        <v>1</v>
      </c>
      <c r="AQ1191">
        <f t="shared" si="901"/>
        <v>2</v>
      </c>
      <c r="AR1191">
        <f t="shared" si="902"/>
        <v>3412</v>
      </c>
      <c r="AS1191" t="str">
        <f t="shared" si="903"/>
        <v/>
      </c>
      <c r="AT1191" t="str">
        <f t="shared" si="904"/>
        <v/>
      </c>
      <c r="AU1191" t="str">
        <f t="shared" si="905"/>
        <v/>
      </c>
      <c r="AV1191" t="str">
        <f t="shared" si="906"/>
        <v/>
      </c>
      <c r="AW1191" t="str">
        <f t="shared" si="875"/>
        <v/>
      </c>
      <c r="BA1191">
        <f t="shared" si="907"/>
        <v>-38.900000000000006</v>
      </c>
      <c r="BB1191">
        <f t="shared" si="908"/>
        <v>-24.9</v>
      </c>
      <c r="BC1191">
        <f t="shared" si="909"/>
        <v>-37.700000000000003</v>
      </c>
      <c r="BD1191">
        <f t="shared" si="910"/>
        <v>-24.375</v>
      </c>
      <c r="BE1191">
        <f t="shared" si="911"/>
        <v>-38.900000000000006</v>
      </c>
      <c r="BF1191">
        <f t="shared" si="912"/>
        <v>-23.85</v>
      </c>
      <c r="BG1191">
        <f t="shared" si="913"/>
        <v>-40.1</v>
      </c>
      <c r="BH1191">
        <f t="shared" si="914"/>
        <v>-24.375</v>
      </c>
      <c r="BI1191">
        <f t="shared" si="915"/>
        <v>1.0499999999999972</v>
      </c>
      <c r="BJ1191">
        <f t="shared" si="916"/>
        <v>2.3999999999999986</v>
      </c>
      <c r="BK1191">
        <f t="shared" si="917"/>
        <v>2.2857142857142905</v>
      </c>
      <c r="BL1191">
        <f t="shared" si="918"/>
        <v>1.0499999999999972</v>
      </c>
      <c r="BM1191" s="1">
        <v>2.6666666666666665</v>
      </c>
    </row>
    <row r="1192" spans="1:65">
      <c r="A1192" s="16" t="s">
        <v>4616</v>
      </c>
      <c r="E1192"/>
      <c r="F1192" s="17">
        <f t="shared" si="876"/>
        <v>607</v>
      </c>
      <c r="G1192" s="3">
        <f t="shared" si="877"/>
        <v>4</v>
      </c>
      <c r="H1192" s="4">
        <f t="shared" si="878"/>
        <v>624</v>
      </c>
      <c r="I1192" s="4">
        <f t="shared" si="879"/>
        <v>660</v>
      </c>
      <c r="J1192" s="4">
        <f t="shared" si="880"/>
        <v>661</v>
      </c>
      <c r="K1192" s="4">
        <f t="shared" si="881"/>
        <v>625</v>
      </c>
      <c r="L1192" s="1">
        <f t="shared" si="882"/>
        <v>0</v>
      </c>
      <c r="M1192" s="1">
        <f t="shared" si="883"/>
        <v>0</v>
      </c>
      <c r="N1192" s="1">
        <f t="shared" si="884"/>
        <v>0</v>
      </c>
      <c r="O1192" s="1">
        <f t="shared" si="885"/>
        <v>0</v>
      </c>
      <c r="P1192" s="1">
        <f t="shared" si="886"/>
        <v>0</v>
      </c>
      <c r="Q1192" s="1" t="str">
        <f t="shared" si="887"/>
        <v/>
      </c>
      <c r="R1192" s="1">
        <f t="shared" si="888"/>
        <v>-38.900000000000006</v>
      </c>
      <c r="S1192" s="1">
        <f t="shared" si="889"/>
        <v>-23.324999999999999</v>
      </c>
      <c r="T1192" s="1">
        <f>VLOOKUP($H1192,節点!$E$1:$G$20000,2,FALSE)</f>
        <v>-40.1</v>
      </c>
      <c r="U1192" s="1">
        <f>VLOOKUP($H1192,節点!$E$1:$G$20000,3,FALSE)</f>
        <v>-23.85</v>
      </c>
      <c r="V1192" s="1">
        <f>VLOOKUP($I1192,節点!$E$1:$G$20000,2,FALSE)</f>
        <v>-37.700000000000003</v>
      </c>
      <c r="W1192" s="1">
        <f>VLOOKUP($I1192,節点!$E$1:$G$20000,3,FALSE)</f>
        <v>-23.85</v>
      </c>
      <c r="X1192" s="1">
        <f>VLOOKUP($J1192,節点!$E$1:$G$20000,2,FALSE)</f>
        <v>-37.700000000000003</v>
      </c>
      <c r="Y1192" s="1">
        <f>VLOOKUP($J1192,節点!$E$1:$G$20000,3,FALSE)</f>
        <v>-22.8</v>
      </c>
      <c r="Z1192" s="1">
        <f>VLOOKUP($K1192,節点!$E$1:$G$20000,2,FALSE)</f>
        <v>-40.1</v>
      </c>
      <c r="AA1192" s="1">
        <f>VLOOKUP($K1192,節点!$E$1:$G$20000,3,FALSE)</f>
        <v>-22.8</v>
      </c>
      <c r="AB1192">
        <f t="shared" si="890"/>
        <v>-1.1999999999999957</v>
      </c>
      <c r="AC1192">
        <f t="shared" si="891"/>
        <v>-0.52500000000000213</v>
      </c>
      <c r="AD1192">
        <f t="shared" si="892"/>
        <v>1.2000000000000028</v>
      </c>
      <c r="AE1192">
        <f t="shared" si="893"/>
        <v>-0.52500000000000213</v>
      </c>
      <c r="AF1192">
        <f t="shared" si="894"/>
        <v>1.2000000000000028</v>
      </c>
      <c r="AG1192">
        <f t="shared" si="895"/>
        <v>0.52499999999999858</v>
      </c>
      <c r="AH1192">
        <f t="shared" si="896"/>
        <v>-1.1999999999999957</v>
      </c>
      <c r="AI1192">
        <f t="shared" si="897"/>
        <v>0.52499999999999858</v>
      </c>
      <c r="AJ1192">
        <f t="shared" si="871"/>
        <v>203.62937773065698</v>
      </c>
      <c r="AK1192">
        <f t="shared" si="872"/>
        <v>336.37062226934313</v>
      </c>
      <c r="AL1192">
        <f t="shared" si="873"/>
        <v>23.62937773065671</v>
      </c>
      <c r="AM1192">
        <f t="shared" si="874"/>
        <v>156.37062226934316</v>
      </c>
      <c r="AN1192">
        <f t="shared" si="898"/>
        <v>3</v>
      </c>
      <c r="AO1192">
        <f t="shared" si="899"/>
        <v>4</v>
      </c>
      <c r="AP1192">
        <f t="shared" si="900"/>
        <v>1</v>
      </c>
      <c r="AQ1192">
        <f t="shared" si="901"/>
        <v>2</v>
      </c>
      <c r="AR1192">
        <f t="shared" si="902"/>
        <v>3412</v>
      </c>
      <c r="AS1192" t="str">
        <f t="shared" si="903"/>
        <v/>
      </c>
      <c r="AT1192" t="str">
        <f t="shared" si="904"/>
        <v/>
      </c>
      <c r="AU1192" t="str">
        <f t="shared" si="905"/>
        <v/>
      </c>
      <c r="AV1192" t="str">
        <f t="shared" si="906"/>
        <v/>
      </c>
      <c r="AW1192" t="str">
        <f t="shared" si="875"/>
        <v/>
      </c>
      <c r="BA1192">
        <f t="shared" si="907"/>
        <v>-38.900000000000006</v>
      </c>
      <c r="BB1192">
        <f t="shared" si="908"/>
        <v>-23.85</v>
      </c>
      <c r="BC1192">
        <f t="shared" si="909"/>
        <v>-37.700000000000003</v>
      </c>
      <c r="BD1192">
        <f t="shared" si="910"/>
        <v>-23.325000000000003</v>
      </c>
      <c r="BE1192">
        <f t="shared" si="911"/>
        <v>-38.900000000000006</v>
      </c>
      <c r="BF1192">
        <f t="shared" si="912"/>
        <v>-22.8</v>
      </c>
      <c r="BG1192">
        <f t="shared" si="913"/>
        <v>-40.1</v>
      </c>
      <c r="BH1192">
        <f t="shared" si="914"/>
        <v>-23.325000000000003</v>
      </c>
      <c r="BI1192">
        <f t="shared" si="915"/>
        <v>1.0500000000000007</v>
      </c>
      <c r="BJ1192">
        <f t="shared" si="916"/>
        <v>2.3999999999999986</v>
      </c>
      <c r="BK1192">
        <f t="shared" si="917"/>
        <v>2.2857142857142829</v>
      </c>
      <c r="BL1192">
        <f t="shared" si="918"/>
        <v>1.0500000000000007</v>
      </c>
      <c r="BM1192" s="1">
        <v>2.6666666666666665</v>
      </c>
    </row>
    <row r="1193" spans="1:65">
      <c r="A1193" s="16" t="s">
        <v>4617</v>
      </c>
      <c r="E1193"/>
      <c r="F1193" s="17">
        <f t="shared" si="876"/>
        <v>608</v>
      </c>
      <c r="G1193" s="3">
        <f t="shared" si="877"/>
        <v>4</v>
      </c>
      <c r="H1193" s="4">
        <f t="shared" si="878"/>
        <v>625</v>
      </c>
      <c r="I1193" s="4">
        <f t="shared" si="879"/>
        <v>661</v>
      </c>
      <c r="J1193" s="4">
        <f t="shared" si="880"/>
        <v>662</v>
      </c>
      <c r="K1193" s="4">
        <f t="shared" si="881"/>
        <v>626</v>
      </c>
      <c r="L1193" s="1">
        <f t="shared" si="882"/>
        <v>0</v>
      </c>
      <c r="M1193" s="1">
        <f t="shared" si="883"/>
        <v>0</v>
      </c>
      <c r="N1193" s="1">
        <f t="shared" si="884"/>
        <v>0</v>
      </c>
      <c r="O1193" s="1">
        <f t="shared" si="885"/>
        <v>0</v>
      </c>
      <c r="P1193" s="1">
        <f t="shared" si="886"/>
        <v>0</v>
      </c>
      <c r="Q1193" s="1" t="str">
        <f t="shared" si="887"/>
        <v/>
      </c>
      <c r="R1193" s="1">
        <f t="shared" si="888"/>
        <v>-38.900000000000006</v>
      </c>
      <c r="S1193" s="1">
        <f t="shared" si="889"/>
        <v>-22.274999999999999</v>
      </c>
      <c r="T1193" s="1">
        <f>VLOOKUP($H1193,節点!$E$1:$G$20000,2,FALSE)</f>
        <v>-40.1</v>
      </c>
      <c r="U1193" s="1">
        <f>VLOOKUP($H1193,節点!$E$1:$G$20000,3,FALSE)</f>
        <v>-22.8</v>
      </c>
      <c r="V1193" s="1">
        <f>VLOOKUP($I1193,節点!$E$1:$G$20000,2,FALSE)</f>
        <v>-37.700000000000003</v>
      </c>
      <c r="W1193" s="1">
        <f>VLOOKUP($I1193,節点!$E$1:$G$20000,3,FALSE)</f>
        <v>-22.8</v>
      </c>
      <c r="X1193" s="1">
        <f>VLOOKUP($J1193,節点!$E$1:$G$20000,2,FALSE)</f>
        <v>-37.700000000000003</v>
      </c>
      <c r="Y1193" s="1">
        <f>VLOOKUP($J1193,節点!$E$1:$G$20000,3,FALSE)</f>
        <v>-21.75</v>
      </c>
      <c r="Z1193" s="1">
        <f>VLOOKUP($K1193,節点!$E$1:$G$20000,2,FALSE)</f>
        <v>-40.1</v>
      </c>
      <c r="AA1193" s="1">
        <f>VLOOKUP($K1193,節点!$E$1:$G$20000,3,FALSE)</f>
        <v>-21.75</v>
      </c>
      <c r="AB1193">
        <f t="shared" si="890"/>
        <v>-1.1999999999999957</v>
      </c>
      <c r="AC1193">
        <f t="shared" si="891"/>
        <v>-0.52500000000000213</v>
      </c>
      <c r="AD1193">
        <f t="shared" si="892"/>
        <v>1.2000000000000028</v>
      </c>
      <c r="AE1193">
        <f t="shared" si="893"/>
        <v>-0.52500000000000213</v>
      </c>
      <c r="AF1193">
        <f t="shared" si="894"/>
        <v>1.2000000000000028</v>
      </c>
      <c r="AG1193">
        <f t="shared" si="895"/>
        <v>0.52499999999999858</v>
      </c>
      <c r="AH1193">
        <f t="shared" si="896"/>
        <v>-1.1999999999999957</v>
      </c>
      <c r="AI1193">
        <f t="shared" si="897"/>
        <v>0.52499999999999858</v>
      </c>
      <c r="AJ1193">
        <f t="shared" si="871"/>
        <v>203.62937773065698</v>
      </c>
      <c r="AK1193">
        <f t="shared" si="872"/>
        <v>336.37062226934313</v>
      </c>
      <c r="AL1193">
        <f t="shared" si="873"/>
        <v>23.62937773065671</v>
      </c>
      <c r="AM1193">
        <f t="shared" si="874"/>
        <v>156.37062226934316</v>
      </c>
      <c r="AN1193">
        <f t="shared" si="898"/>
        <v>3</v>
      </c>
      <c r="AO1193">
        <f t="shared" si="899"/>
        <v>4</v>
      </c>
      <c r="AP1193">
        <f t="shared" si="900"/>
        <v>1</v>
      </c>
      <c r="AQ1193">
        <f t="shared" si="901"/>
        <v>2</v>
      </c>
      <c r="AR1193">
        <f t="shared" si="902"/>
        <v>3412</v>
      </c>
      <c r="AS1193" t="str">
        <f t="shared" si="903"/>
        <v/>
      </c>
      <c r="AT1193" t="str">
        <f t="shared" si="904"/>
        <v/>
      </c>
      <c r="AU1193" t="str">
        <f t="shared" si="905"/>
        <v/>
      </c>
      <c r="AV1193" t="str">
        <f t="shared" si="906"/>
        <v/>
      </c>
      <c r="AW1193" t="str">
        <f t="shared" si="875"/>
        <v/>
      </c>
      <c r="BA1193">
        <f t="shared" si="907"/>
        <v>-38.900000000000006</v>
      </c>
      <c r="BB1193">
        <f t="shared" si="908"/>
        <v>-22.8</v>
      </c>
      <c r="BC1193">
        <f t="shared" si="909"/>
        <v>-37.700000000000003</v>
      </c>
      <c r="BD1193">
        <f t="shared" si="910"/>
        <v>-22.274999999999999</v>
      </c>
      <c r="BE1193">
        <f t="shared" si="911"/>
        <v>-38.900000000000006</v>
      </c>
      <c r="BF1193">
        <f t="shared" si="912"/>
        <v>-21.75</v>
      </c>
      <c r="BG1193">
        <f t="shared" si="913"/>
        <v>-40.1</v>
      </c>
      <c r="BH1193">
        <f t="shared" si="914"/>
        <v>-22.274999999999999</v>
      </c>
      <c r="BI1193">
        <f t="shared" si="915"/>
        <v>1.0500000000000007</v>
      </c>
      <c r="BJ1193">
        <f t="shared" si="916"/>
        <v>2.3999999999999986</v>
      </c>
      <c r="BK1193">
        <f t="shared" si="917"/>
        <v>2.2857142857142829</v>
      </c>
      <c r="BL1193">
        <f t="shared" si="918"/>
        <v>1.0500000000000007</v>
      </c>
      <c r="BM1193" s="1">
        <v>2.6666666666666665</v>
      </c>
    </row>
    <row r="1194" spans="1:65">
      <c r="A1194" s="16" t="s">
        <v>4618</v>
      </c>
      <c r="E1194"/>
      <c r="F1194" s="17">
        <f t="shared" si="876"/>
        <v>609</v>
      </c>
      <c r="G1194" s="3">
        <f t="shared" si="877"/>
        <v>4</v>
      </c>
      <c r="H1194" s="4">
        <f t="shared" si="878"/>
        <v>626</v>
      </c>
      <c r="I1194" s="4">
        <f t="shared" si="879"/>
        <v>662</v>
      </c>
      <c r="J1194" s="4">
        <f t="shared" si="880"/>
        <v>663</v>
      </c>
      <c r="K1194" s="4">
        <f t="shared" si="881"/>
        <v>627</v>
      </c>
      <c r="L1194" s="1">
        <f t="shared" si="882"/>
        <v>0</v>
      </c>
      <c r="M1194" s="1">
        <f t="shared" si="883"/>
        <v>0</v>
      </c>
      <c r="N1194" s="1">
        <f t="shared" si="884"/>
        <v>0</v>
      </c>
      <c r="O1194" s="1">
        <f t="shared" si="885"/>
        <v>0</v>
      </c>
      <c r="P1194" s="1">
        <f t="shared" si="886"/>
        <v>0</v>
      </c>
      <c r="Q1194" s="1" t="str">
        <f t="shared" si="887"/>
        <v/>
      </c>
      <c r="R1194" s="1">
        <f t="shared" si="888"/>
        <v>-38.900000000000006</v>
      </c>
      <c r="S1194" s="1">
        <f t="shared" si="889"/>
        <v>-21.225000000000001</v>
      </c>
      <c r="T1194" s="1">
        <f>VLOOKUP($H1194,節点!$E$1:$G$20000,2,FALSE)</f>
        <v>-40.1</v>
      </c>
      <c r="U1194" s="1">
        <f>VLOOKUP($H1194,節点!$E$1:$G$20000,3,FALSE)</f>
        <v>-21.75</v>
      </c>
      <c r="V1194" s="1">
        <f>VLOOKUP($I1194,節点!$E$1:$G$20000,2,FALSE)</f>
        <v>-37.700000000000003</v>
      </c>
      <c r="W1194" s="1">
        <f>VLOOKUP($I1194,節点!$E$1:$G$20000,3,FALSE)</f>
        <v>-21.75</v>
      </c>
      <c r="X1194" s="1">
        <f>VLOOKUP($J1194,節点!$E$1:$G$20000,2,FALSE)</f>
        <v>-37.700000000000003</v>
      </c>
      <c r="Y1194" s="1">
        <f>VLOOKUP($J1194,節点!$E$1:$G$20000,3,FALSE)</f>
        <v>-20.7</v>
      </c>
      <c r="Z1194" s="1">
        <f>VLOOKUP($K1194,節点!$E$1:$G$20000,2,FALSE)</f>
        <v>-40.1</v>
      </c>
      <c r="AA1194" s="1">
        <f>VLOOKUP($K1194,節点!$E$1:$G$20000,3,FALSE)</f>
        <v>-20.7</v>
      </c>
      <c r="AB1194">
        <f t="shared" si="890"/>
        <v>-1.1999999999999957</v>
      </c>
      <c r="AC1194">
        <f t="shared" si="891"/>
        <v>-0.52499999999999858</v>
      </c>
      <c r="AD1194">
        <f t="shared" si="892"/>
        <v>1.2000000000000028</v>
      </c>
      <c r="AE1194">
        <f t="shared" si="893"/>
        <v>-0.52499999999999858</v>
      </c>
      <c r="AF1194">
        <f t="shared" si="894"/>
        <v>1.2000000000000028</v>
      </c>
      <c r="AG1194">
        <f t="shared" si="895"/>
        <v>0.52500000000000213</v>
      </c>
      <c r="AH1194">
        <f t="shared" si="896"/>
        <v>-1.1999999999999957</v>
      </c>
      <c r="AI1194">
        <f t="shared" si="897"/>
        <v>0.52500000000000213</v>
      </c>
      <c r="AJ1194">
        <f t="shared" si="871"/>
        <v>203.62937773065684</v>
      </c>
      <c r="AK1194">
        <f t="shared" si="872"/>
        <v>336.3706222693433</v>
      </c>
      <c r="AL1194">
        <f t="shared" si="873"/>
        <v>23.629377730656852</v>
      </c>
      <c r="AM1194">
        <f t="shared" si="874"/>
        <v>156.37062226934302</v>
      </c>
      <c r="AN1194">
        <f t="shared" si="898"/>
        <v>3</v>
      </c>
      <c r="AO1194">
        <f t="shared" si="899"/>
        <v>4</v>
      </c>
      <c r="AP1194">
        <f t="shared" si="900"/>
        <v>1</v>
      </c>
      <c r="AQ1194">
        <f t="shared" si="901"/>
        <v>2</v>
      </c>
      <c r="AR1194">
        <f t="shared" si="902"/>
        <v>3412</v>
      </c>
      <c r="AS1194" t="str">
        <f t="shared" si="903"/>
        <v/>
      </c>
      <c r="AT1194" t="str">
        <f t="shared" si="904"/>
        <v/>
      </c>
      <c r="AU1194" t="str">
        <f t="shared" si="905"/>
        <v/>
      </c>
      <c r="AV1194" t="str">
        <f t="shared" si="906"/>
        <v/>
      </c>
      <c r="AW1194" t="str">
        <f t="shared" si="875"/>
        <v/>
      </c>
      <c r="BA1194">
        <f t="shared" si="907"/>
        <v>-38.900000000000006</v>
      </c>
      <c r="BB1194">
        <f t="shared" si="908"/>
        <v>-21.75</v>
      </c>
      <c r="BC1194">
        <f t="shared" si="909"/>
        <v>-37.700000000000003</v>
      </c>
      <c r="BD1194">
        <f t="shared" si="910"/>
        <v>-21.225000000000001</v>
      </c>
      <c r="BE1194">
        <f t="shared" si="911"/>
        <v>-38.900000000000006</v>
      </c>
      <c r="BF1194">
        <f t="shared" si="912"/>
        <v>-20.7</v>
      </c>
      <c r="BG1194">
        <f t="shared" si="913"/>
        <v>-40.1</v>
      </c>
      <c r="BH1194">
        <f t="shared" si="914"/>
        <v>-21.225000000000001</v>
      </c>
      <c r="BI1194">
        <f t="shared" si="915"/>
        <v>1.0500000000000007</v>
      </c>
      <c r="BJ1194">
        <f t="shared" si="916"/>
        <v>2.3999999999999986</v>
      </c>
      <c r="BK1194">
        <f t="shared" si="917"/>
        <v>2.2857142857142829</v>
      </c>
      <c r="BL1194">
        <f t="shared" si="918"/>
        <v>1.0500000000000007</v>
      </c>
      <c r="BM1194" s="1">
        <v>2.6666666666666665</v>
      </c>
    </row>
    <row r="1195" spans="1:65">
      <c r="A1195" s="16" t="s">
        <v>4619</v>
      </c>
      <c r="E1195"/>
      <c r="F1195" s="17">
        <f t="shared" si="876"/>
        <v>610</v>
      </c>
      <c r="G1195" s="3">
        <f t="shared" si="877"/>
        <v>4</v>
      </c>
      <c r="H1195" s="4">
        <f t="shared" si="878"/>
        <v>627</v>
      </c>
      <c r="I1195" s="4">
        <f t="shared" si="879"/>
        <v>663</v>
      </c>
      <c r="J1195" s="4">
        <f t="shared" si="880"/>
        <v>664</v>
      </c>
      <c r="K1195" s="4">
        <f t="shared" si="881"/>
        <v>628</v>
      </c>
      <c r="L1195" s="1">
        <f t="shared" si="882"/>
        <v>0</v>
      </c>
      <c r="M1195" s="1">
        <f t="shared" si="883"/>
        <v>0</v>
      </c>
      <c r="N1195" s="1">
        <f t="shared" si="884"/>
        <v>0</v>
      </c>
      <c r="O1195" s="1">
        <f t="shared" si="885"/>
        <v>0</v>
      </c>
      <c r="P1195" s="1">
        <f t="shared" si="886"/>
        <v>0</v>
      </c>
      <c r="Q1195" s="1" t="str">
        <f t="shared" si="887"/>
        <v/>
      </c>
      <c r="R1195" s="1">
        <f t="shared" si="888"/>
        <v>-38.900000000000006</v>
      </c>
      <c r="S1195" s="1">
        <f t="shared" si="889"/>
        <v>-20.174999999999997</v>
      </c>
      <c r="T1195" s="1">
        <f>VLOOKUP($H1195,節点!$E$1:$G$20000,2,FALSE)</f>
        <v>-40.1</v>
      </c>
      <c r="U1195" s="1">
        <f>VLOOKUP($H1195,節点!$E$1:$G$20000,3,FALSE)</f>
        <v>-20.7</v>
      </c>
      <c r="V1195" s="1">
        <f>VLOOKUP($I1195,節点!$E$1:$G$20000,2,FALSE)</f>
        <v>-37.700000000000003</v>
      </c>
      <c r="W1195" s="1">
        <f>VLOOKUP($I1195,節点!$E$1:$G$20000,3,FALSE)</f>
        <v>-20.7</v>
      </c>
      <c r="X1195" s="1">
        <f>VLOOKUP($J1195,節点!$E$1:$G$20000,2,FALSE)</f>
        <v>-37.700000000000003</v>
      </c>
      <c r="Y1195" s="1">
        <f>VLOOKUP($J1195,節点!$E$1:$G$20000,3,FALSE)</f>
        <v>-19.649999999999999</v>
      </c>
      <c r="Z1195" s="1">
        <f>VLOOKUP($K1195,節点!$E$1:$G$20000,2,FALSE)</f>
        <v>-40.1</v>
      </c>
      <c r="AA1195" s="1">
        <f>VLOOKUP($K1195,節点!$E$1:$G$20000,3,FALSE)</f>
        <v>-19.649999999999999</v>
      </c>
      <c r="AB1195">
        <f t="shared" si="890"/>
        <v>-1.1999999999999957</v>
      </c>
      <c r="AC1195">
        <f t="shared" si="891"/>
        <v>-0.52500000000000213</v>
      </c>
      <c r="AD1195">
        <f t="shared" si="892"/>
        <v>1.2000000000000028</v>
      </c>
      <c r="AE1195">
        <f t="shared" si="893"/>
        <v>-0.52500000000000213</v>
      </c>
      <c r="AF1195">
        <f t="shared" si="894"/>
        <v>1.2000000000000028</v>
      </c>
      <c r="AG1195">
        <f t="shared" si="895"/>
        <v>0.52499999999999858</v>
      </c>
      <c r="AH1195">
        <f t="shared" si="896"/>
        <v>-1.1999999999999957</v>
      </c>
      <c r="AI1195">
        <f t="shared" si="897"/>
        <v>0.52499999999999858</v>
      </c>
      <c r="AJ1195">
        <f t="shared" si="871"/>
        <v>203.62937773065698</v>
      </c>
      <c r="AK1195">
        <f t="shared" si="872"/>
        <v>336.37062226934313</v>
      </c>
      <c r="AL1195">
        <f t="shared" si="873"/>
        <v>23.62937773065671</v>
      </c>
      <c r="AM1195">
        <f t="shared" si="874"/>
        <v>156.37062226934316</v>
      </c>
      <c r="AN1195">
        <f t="shared" si="898"/>
        <v>3</v>
      </c>
      <c r="AO1195">
        <f t="shared" si="899"/>
        <v>4</v>
      </c>
      <c r="AP1195">
        <f t="shared" si="900"/>
        <v>1</v>
      </c>
      <c r="AQ1195">
        <f t="shared" si="901"/>
        <v>2</v>
      </c>
      <c r="AR1195">
        <f t="shared" si="902"/>
        <v>3412</v>
      </c>
      <c r="AS1195" t="str">
        <f t="shared" si="903"/>
        <v/>
      </c>
      <c r="AT1195" t="str">
        <f t="shared" si="904"/>
        <v/>
      </c>
      <c r="AU1195" t="str">
        <f t="shared" si="905"/>
        <v/>
      </c>
      <c r="AV1195" t="str">
        <f t="shared" si="906"/>
        <v/>
      </c>
      <c r="AW1195" t="str">
        <f t="shared" si="875"/>
        <v/>
      </c>
      <c r="BA1195">
        <f t="shared" si="907"/>
        <v>-38.900000000000006</v>
      </c>
      <c r="BB1195">
        <f t="shared" si="908"/>
        <v>-20.7</v>
      </c>
      <c r="BC1195">
        <f t="shared" si="909"/>
        <v>-37.700000000000003</v>
      </c>
      <c r="BD1195">
        <f t="shared" si="910"/>
        <v>-20.174999999999997</v>
      </c>
      <c r="BE1195">
        <f t="shared" si="911"/>
        <v>-38.900000000000006</v>
      </c>
      <c r="BF1195">
        <f t="shared" si="912"/>
        <v>-19.649999999999999</v>
      </c>
      <c r="BG1195">
        <f t="shared" si="913"/>
        <v>-40.1</v>
      </c>
      <c r="BH1195">
        <f t="shared" si="914"/>
        <v>-20.174999999999997</v>
      </c>
      <c r="BI1195">
        <f t="shared" si="915"/>
        <v>1.0500000000000007</v>
      </c>
      <c r="BJ1195">
        <f t="shared" si="916"/>
        <v>2.3999999999999986</v>
      </c>
      <c r="BK1195">
        <f t="shared" si="917"/>
        <v>2.2857142857142829</v>
      </c>
      <c r="BL1195">
        <f t="shared" si="918"/>
        <v>1.0500000000000007</v>
      </c>
      <c r="BM1195" s="1">
        <v>2.5925925925925966</v>
      </c>
    </row>
    <row r="1196" spans="1:65">
      <c r="A1196" s="16" t="s">
        <v>4620</v>
      </c>
      <c r="E1196"/>
      <c r="F1196" s="17">
        <f t="shared" si="876"/>
        <v>611</v>
      </c>
      <c r="G1196" s="3">
        <f t="shared" si="877"/>
        <v>4</v>
      </c>
      <c r="H1196" s="4">
        <f t="shared" si="878"/>
        <v>628</v>
      </c>
      <c r="I1196" s="4">
        <f t="shared" si="879"/>
        <v>664</v>
      </c>
      <c r="J1196" s="4">
        <f t="shared" si="880"/>
        <v>665</v>
      </c>
      <c r="K1196" s="4">
        <f t="shared" si="881"/>
        <v>629</v>
      </c>
      <c r="L1196" s="1">
        <f t="shared" si="882"/>
        <v>0</v>
      </c>
      <c r="M1196" s="1">
        <f t="shared" si="883"/>
        <v>0</v>
      </c>
      <c r="N1196" s="1">
        <f t="shared" si="884"/>
        <v>0</v>
      </c>
      <c r="O1196" s="1">
        <f t="shared" si="885"/>
        <v>0</v>
      </c>
      <c r="P1196" s="1">
        <f t="shared" si="886"/>
        <v>0</v>
      </c>
      <c r="Q1196" s="1" t="str">
        <f t="shared" si="887"/>
        <v/>
      </c>
      <c r="R1196" s="1">
        <f t="shared" si="888"/>
        <v>-38.900000000000006</v>
      </c>
      <c r="S1196" s="1">
        <f t="shared" si="889"/>
        <v>-19.125</v>
      </c>
      <c r="T1196" s="1">
        <f>VLOOKUP($H1196,節点!$E$1:$G$20000,2,FALSE)</f>
        <v>-40.1</v>
      </c>
      <c r="U1196" s="1">
        <f>VLOOKUP($H1196,節点!$E$1:$G$20000,3,FALSE)</f>
        <v>-19.649999999999999</v>
      </c>
      <c r="V1196" s="1">
        <f>VLOOKUP($I1196,節点!$E$1:$G$20000,2,FALSE)</f>
        <v>-37.700000000000003</v>
      </c>
      <c r="W1196" s="1">
        <f>VLOOKUP($I1196,節点!$E$1:$G$20000,3,FALSE)</f>
        <v>-19.649999999999999</v>
      </c>
      <c r="X1196" s="1">
        <f>VLOOKUP($J1196,節点!$E$1:$G$20000,2,FALSE)</f>
        <v>-37.700000000000003</v>
      </c>
      <c r="Y1196" s="1">
        <f>VLOOKUP($J1196,節点!$E$1:$G$20000,3,FALSE)</f>
        <v>-18.600000000000001</v>
      </c>
      <c r="Z1196" s="1">
        <f>VLOOKUP($K1196,節点!$E$1:$G$20000,2,FALSE)</f>
        <v>-40.1</v>
      </c>
      <c r="AA1196" s="1">
        <f>VLOOKUP($K1196,節点!$E$1:$G$20000,3,FALSE)</f>
        <v>-18.600000000000001</v>
      </c>
      <c r="AB1196">
        <f t="shared" si="890"/>
        <v>-1.1999999999999957</v>
      </c>
      <c r="AC1196">
        <f t="shared" si="891"/>
        <v>-0.52499999999999858</v>
      </c>
      <c r="AD1196">
        <f t="shared" si="892"/>
        <v>1.2000000000000028</v>
      </c>
      <c r="AE1196">
        <f t="shared" si="893"/>
        <v>-0.52499999999999858</v>
      </c>
      <c r="AF1196">
        <f t="shared" si="894"/>
        <v>1.2000000000000028</v>
      </c>
      <c r="AG1196">
        <f t="shared" si="895"/>
        <v>0.52499999999999858</v>
      </c>
      <c r="AH1196">
        <f t="shared" si="896"/>
        <v>-1.1999999999999957</v>
      </c>
      <c r="AI1196">
        <f t="shared" si="897"/>
        <v>0.52499999999999858</v>
      </c>
      <c r="AJ1196">
        <f t="shared" si="871"/>
        <v>203.62937773065684</v>
      </c>
      <c r="AK1196">
        <f t="shared" si="872"/>
        <v>336.3706222693433</v>
      </c>
      <c r="AL1196">
        <f t="shared" si="873"/>
        <v>23.62937773065671</v>
      </c>
      <c r="AM1196">
        <f t="shared" si="874"/>
        <v>156.37062226934316</v>
      </c>
      <c r="AN1196">
        <f t="shared" si="898"/>
        <v>3</v>
      </c>
      <c r="AO1196">
        <f t="shared" si="899"/>
        <v>4</v>
      </c>
      <c r="AP1196">
        <f t="shared" si="900"/>
        <v>1</v>
      </c>
      <c r="AQ1196">
        <f t="shared" si="901"/>
        <v>2</v>
      </c>
      <c r="AR1196">
        <f t="shared" si="902"/>
        <v>3412</v>
      </c>
      <c r="AS1196" t="str">
        <f t="shared" si="903"/>
        <v/>
      </c>
      <c r="AT1196" t="str">
        <f t="shared" si="904"/>
        <v/>
      </c>
      <c r="AU1196" t="str">
        <f t="shared" si="905"/>
        <v/>
      </c>
      <c r="AV1196" t="str">
        <f t="shared" si="906"/>
        <v/>
      </c>
      <c r="AW1196" t="str">
        <f t="shared" si="875"/>
        <v/>
      </c>
      <c r="BA1196">
        <f t="shared" si="907"/>
        <v>-38.900000000000006</v>
      </c>
      <c r="BB1196">
        <f t="shared" si="908"/>
        <v>-19.649999999999999</v>
      </c>
      <c r="BC1196">
        <f t="shared" si="909"/>
        <v>-37.700000000000003</v>
      </c>
      <c r="BD1196">
        <f t="shared" si="910"/>
        <v>-19.125</v>
      </c>
      <c r="BE1196">
        <f t="shared" si="911"/>
        <v>-38.900000000000006</v>
      </c>
      <c r="BF1196">
        <f t="shared" si="912"/>
        <v>-18.600000000000001</v>
      </c>
      <c r="BG1196">
        <f t="shared" si="913"/>
        <v>-40.1</v>
      </c>
      <c r="BH1196">
        <f t="shared" si="914"/>
        <v>-19.125</v>
      </c>
      <c r="BI1196">
        <f t="shared" si="915"/>
        <v>1.0499999999999972</v>
      </c>
      <c r="BJ1196">
        <f t="shared" si="916"/>
        <v>2.3999999999999986</v>
      </c>
      <c r="BK1196">
        <f t="shared" si="917"/>
        <v>2.2857142857142905</v>
      </c>
      <c r="BL1196">
        <f t="shared" si="918"/>
        <v>1.0499999999999972</v>
      </c>
      <c r="BM1196" s="1">
        <v>2.5925925925925966</v>
      </c>
    </row>
    <row r="1197" spans="1:65">
      <c r="A1197" s="16" t="s">
        <v>4621</v>
      </c>
      <c r="E1197"/>
      <c r="F1197" s="17">
        <f t="shared" si="876"/>
        <v>612</v>
      </c>
      <c r="G1197" s="3">
        <f t="shared" si="877"/>
        <v>4</v>
      </c>
      <c r="H1197" s="4">
        <f t="shared" si="878"/>
        <v>629</v>
      </c>
      <c r="I1197" s="4">
        <f t="shared" si="879"/>
        <v>665</v>
      </c>
      <c r="J1197" s="4">
        <f t="shared" si="880"/>
        <v>666</v>
      </c>
      <c r="K1197" s="4">
        <f t="shared" si="881"/>
        <v>630</v>
      </c>
      <c r="L1197" s="1">
        <f t="shared" si="882"/>
        <v>0</v>
      </c>
      <c r="M1197" s="1">
        <f t="shared" si="883"/>
        <v>0</v>
      </c>
      <c r="N1197" s="1">
        <f t="shared" si="884"/>
        <v>0</v>
      </c>
      <c r="O1197" s="1">
        <f t="shared" si="885"/>
        <v>0</v>
      </c>
      <c r="P1197" s="1">
        <f t="shared" si="886"/>
        <v>0</v>
      </c>
      <c r="Q1197" s="1" t="str">
        <f t="shared" si="887"/>
        <v/>
      </c>
      <c r="R1197" s="1">
        <f t="shared" si="888"/>
        <v>-38.900000000000006</v>
      </c>
      <c r="S1197" s="1">
        <f t="shared" si="889"/>
        <v>-18.074999999999999</v>
      </c>
      <c r="T1197" s="1">
        <f>VLOOKUP($H1197,節点!$E$1:$G$20000,2,FALSE)</f>
        <v>-40.1</v>
      </c>
      <c r="U1197" s="1">
        <f>VLOOKUP($H1197,節点!$E$1:$G$20000,3,FALSE)</f>
        <v>-18.600000000000001</v>
      </c>
      <c r="V1197" s="1">
        <f>VLOOKUP($I1197,節点!$E$1:$G$20000,2,FALSE)</f>
        <v>-37.700000000000003</v>
      </c>
      <c r="W1197" s="1">
        <f>VLOOKUP($I1197,節点!$E$1:$G$20000,3,FALSE)</f>
        <v>-18.600000000000001</v>
      </c>
      <c r="X1197" s="1">
        <f>VLOOKUP($J1197,節点!$E$1:$G$20000,2,FALSE)</f>
        <v>-37.700000000000003</v>
      </c>
      <c r="Y1197" s="1">
        <f>VLOOKUP($J1197,節点!$E$1:$G$20000,3,FALSE)</f>
        <v>-17.55</v>
      </c>
      <c r="Z1197" s="1">
        <f>VLOOKUP($K1197,節点!$E$1:$G$20000,2,FALSE)</f>
        <v>-40.1</v>
      </c>
      <c r="AA1197" s="1">
        <f>VLOOKUP($K1197,節点!$E$1:$G$20000,3,FALSE)</f>
        <v>-17.55</v>
      </c>
      <c r="AB1197">
        <f t="shared" si="890"/>
        <v>-1.1999999999999957</v>
      </c>
      <c r="AC1197">
        <f t="shared" si="891"/>
        <v>-0.52500000000000213</v>
      </c>
      <c r="AD1197">
        <f t="shared" si="892"/>
        <v>1.2000000000000028</v>
      </c>
      <c r="AE1197">
        <f t="shared" si="893"/>
        <v>-0.52500000000000213</v>
      </c>
      <c r="AF1197">
        <f t="shared" si="894"/>
        <v>1.2000000000000028</v>
      </c>
      <c r="AG1197">
        <f t="shared" si="895"/>
        <v>0.52499999999999858</v>
      </c>
      <c r="AH1197">
        <f t="shared" si="896"/>
        <v>-1.1999999999999957</v>
      </c>
      <c r="AI1197">
        <f t="shared" si="897"/>
        <v>0.52499999999999858</v>
      </c>
      <c r="AJ1197">
        <f t="shared" si="871"/>
        <v>203.62937773065698</v>
      </c>
      <c r="AK1197">
        <f t="shared" si="872"/>
        <v>336.37062226934313</v>
      </c>
      <c r="AL1197">
        <f t="shared" si="873"/>
        <v>23.62937773065671</v>
      </c>
      <c r="AM1197">
        <f t="shared" si="874"/>
        <v>156.37062226934316</v>
      </c>
      <c r="AN1197">
        <f t="shared" si="898"/>
        <v>3</v>
      </c>
      <c r="AO1197">
        <f t="shared" si="899"/>
        <v>4</v>
      </c>
      <c r="AP1197">
        <f t="shared" si="900"/>
        <v>1</v>
      </c>
      <c r="AQ1197">
        <f t="shared" si="901"/>
        <v>2</v>
      </c>
      <c r="AR1197">
        <f t="shared" si="902"/>
        <v>3412</v>
      </c>
      <c r="AS1197" t="str">
        <f t="shared" si="903"/>
        <v/>
      </c>
      <c r="AT1197" t="str">
        <f t="shared" si="904"/>
        <v/>
      </c>
      <c r="AU1197" t="str">
        <f t="shared" si="905"/>
        <v/>
      </c>
      <c r="AV1197" t="str">
        <f t="shared" si="906"/>
        <v/>
      </c>
      <c r="AW1197" t="str">
        <f t="shared" si="875"/>
        <v/>
      </c>
      <c r="BA1197">
        <f t="shared" si="907"/>
        <v>-38.900000000000006</v>
      </c>
      <c r="BB1197">
        <f t="shared" si="908"/>
        <v>-18.600000000000001</v>
      </c>
      <c r="BC1197">
        <f t="shared" si="909"/>
        <v>-37.700000000000003</v>
      </c>
      <c r="BD1197">
        <f t="shared" si="910"/>
        <v>-18.075000000000003</v>
      </c>
      <c r="BE1197">
        <f t="shared" si="911"/>
        <v>-38.900000000000006</v>
      </c>
      <c r="BF1197">
        <f t="shared" si="912"/>
        <v>-17.55</v>
      </c>
      <c r="BG1197">
        <f t="shared" si="913"/>
        <v>-40.1</v>
      </c>
      <c r="BH1197">
        <f t="shared" si="914"/>
        <v>-18.075000000000003</v>
      </c>
      <c r="BI1197">
        <f t="shared" si="915"/>
        <v>1.0500000000000007</v>
      </c>
      <c r="BJ1197">
        <f t="shared" si="916"/>
        <v>2.3999999999999986</v>
      </c>
      <c r="BK1197">
        <f t="shared" si="917"/>
        <v>2.2857142857142829</v>
      </c>
      <c r="BL1197">
        <f t="shared" si="918"/>
        <v>1.0500000000000007</v>
      </c>
      <c r="BM1197" s="1">
        <v>2.5925925925925899</v>
      </c>
    </row>
    <row r="1198" spans="1:65">
      <c r="A1198" s="16" t="s">
        <v>4622</v>
      </c>
      <c r="E1198"/>
      <c r="F1198" s="17">
        <f t="shared" si="876"/>
        <v>613</v>
      </c>
      <c r="G1198" s="3">
        <f t="shared" si="877"/>
        <v>4</v>
      </c>
      <c r="H1198" s="4">
        <f t="shared" si="878"/>
        <v>630</v>
      </c>
      <c r="I1198" s="4">
        <f t="shared" si="879"/>
        <v>666</v>
      </c>
      <c r="J1198" s="4">
        <f t="shared" si="880"/>
        <v>667</v>
      </c>
      <c r="K1198" s="4">
        <f t="shared" si="881"/>
        <v>631</v>
      </c>
      <c r="L1198" s="1">
        <f t="shared" si="882"/>
        <v>0</v>
      </c>
      <c r="M1198" s="1">
        <f t="shared" si="883"/>
        <v>0</v>
      </c>
      <c r="N1198" s="1">
        <f t="shared" si="884"/>
        <v>0</v>
      </c>
      <c r="O1198" s="1">
        <f t="shared" si="885"/>
        <v>0</v>
      </c>
      <c r="P1198" s="1">
        <f t="shared" si="886"/>
        <v>0</v>
      </c>
      <c r="Q1198" s="1" t="str">
        <f t="shared" si="887"/>
        <v/>
      </c>
      <c r="R1198" s="1">
        <f t="shared" si="888"/>
        <v>-38.900000000000006</v>
      </c>
      <c r="S1198" s="1">
        <f t="shared" si="889"/>
        <v>-17.024999999999999</v>
      </c>
      <c r="T1198" s="1">
        <f>VLOOKUP($H1198,節点!$E$1:$G$20000,2,FALSE)</f>
        <v>-40.1</v>
      </c>
      <c r="U1198" s="1">
        <f>VLOOKUP($H1198,節点!$E$1:$G$20000,3,FALSE)</f>
        <v>-17.55</v>
      </c>
      <c r="V1198" s="1">
        <f>VLOOKUP($I1198,節点!$E$1:$G$20000,2,FALSE)</f>
        <v>-37.700000000000003</v>
      </c>
      <c r="W1198" s="1">
        <f>VLOOKUP($I1198,節点!$E$1:$G$20000,3,FALSE)</f>
        <v>-17.55</v>
      </c>
      <c r="X1198" s="1">
        <f>VLOOKUP($J1198,節点!$E$1:$G$20000,2,FALSE)</f>
        <v>-37.700000000000003</v>
      </c>
      <c r="Y1198" s="1">
        <f>VLOOKUP($J1198,節点!$E$1:$G$20000,3,FALSE)</f>
        <v>-16.5</v>
      </c>
      <c r="Z1198" s="1">
        <f>VLOOKUP($K1198,節点!$E$1:$G$20000,2,FALSE)</f>
        <v>-40.1</v>
      </c>
      <c r="AA1198" s="1">
        <f>VLOOKUP($K1198,節点!$E$1:$G$20000,3,FALSE)</f>
        <v>-16.5</v>
      </c>
      <c r="AB1198">
        <f t="shared" si="890"/>
        <v>-1.1999999999999957</v>
      </c>
      <c r="AC1198">
        <f t="shared" si="891"/>
        <v>-0.52500000000000213</v>
      </c>
      <c r="AD1198">
        <f t="shared" si="892"/>
        <v>1.2000000000000028</v>
      </c>
      <c r="AE1198">
        <f t="shared" si="893"/>
        <v>-0.52500000000000213</v>
      </c>
      <c r="AF1198">
        <f t="shared" si="894"/>
        <v>1.2000000000000028</v>
      </c>
      <c r="AG1198">
        <f t="shared" si="895"/>
        <v>0.52499999999999858</v>
      </c>
      <c r="AH1198">
        <f t="shared" si="896"/>
        <v>-1.1999999999999957</v>
      </c>
      <c r="AI1198">
        <f t="shared" si="897"/>
        <v>0.52499999999999858</v>
      </c>
      <c r="AJ1198">
        <f t="shared" si="871"/>
        <v>203.62937773065698</v>
      </c>
      <c r="AK1198">
        <f t="shared" si="872"/>
        <v>336.37062226934313</v>
      </c>
      <c r="AL1198">
        <f t="shared" si="873"/>
        <v>23.62937773065671</v>
      </c>
      <c r="AM1198">
        <f t="shared" si="874"/>
        <v>156.37062226934316</v>
      </c>
      <c r="AN1198">
        <f t="shared" si="898"/>
        <v>3</v>
      </c>
      <c r="AO1198">
        <f t="shared" si="899"/>
        <v>4</v>
      </c>
      <c r="AP1198">
        <f t="shared" si="900"/>
        <v>1</v>
      </c>
      <c r="AQ1198">
        <f t="shared" si="901"/>
        <v>2</v>
      </c>
      <c r="AR1198">
        <f t="shared" si="902"/>
        <v>3412</v>
      </c>
      <c r="AS1198" t="str">
        <f t="shared" si="903"/>
        <v/>
      </c>
      <c r="AT1198" t="str">
        <f t="shared" si="904"/>
        <v/>
      </c>
      <c r="AU1198" t="str">
        <f t="shared" si="905"/>
        <v/>
      </c>
      <c r="AV1198" t="str">
        <f t="shared" si="906"/>
        <v/>
      </c>
      <c r="AW1198" t="str">
        <f t="shared" si="875"/>
        <v/>
      </c>
      <c r="BA1198">
        <f t="shared" si="907"/>
        <v>-38.900000000000006</v>
      </c>
      <c r="BB1198">
        <f t="shared" si="908"/>
        <v>-17.55</v>
      </c>
      <c r="BC1198">
        <f t="shared" si="909"/>
        <v>-37.700000000000003</v>
      </c>
      <c r="BD1198">
        <f t="shared" si="910"/>
        <v>-17.024999999999999</v>
      </c>
      <c r="BE1198">
        <f t="shared" si="911"/>
        <v>-38.900000000000006</v>
      </c>
      <c r="BF1198">
        <f t="shared" si="912"/>
        <v>-16.5</v>
      </c>
      <c r="BG1198">
        <f t="shared" si="913"/>
        <v>-40.1</v>
      </c>
      <c r="BH1198">
        <f t="shared" si="914"/>
        <v>-17.024999999999999</v>
      </c>
      <c r="BI1198">
        <f t="shared" si="915"/>
        <v>1.0500000000000007</v>
      </c>
      <c r="BJ1198">
        <f t="shared" si="916"/>
        <v>2.3999999999999986</v>
      </c>
      <c r="BK1198">
        <f t="shared" si="917"/>
        <v>2.2857142857142829</v>
      </c>
      <c r="BL1198">
        <f t="shared" si="918"/>
        <v>1.0500000000000007</v>
      </c>
      <c r="BM1198" s="1">
        <v>2.5925925925925899</v>
      </c>
    </row>
    <row r="1199" spans="1:65">
      <c r="A1199" s="16" t="s">
        <v>4623</v>
      </c>
      <c r="E1199"/>
      <c r="F1199" s="17">
        <f t="shared" si="876"/>
        <v>639</v>
      </c>
      <c r="G1199" s="3">
        <f t="shared" si="877"/>
        <v>4</v>
      </c>
      <c r="H1199" s="4">
        <f t="shared" si="878"/>
        <v>657</v>
      </c>
      <c r="I1199" s="4">
        <f t="shared" si="879"/>
        <v>693</v>
      </c>
      <c r="J1199" s="4">
        <f t="shared" si="880"/>
        <v>694</v>
      </c>
      <c r="K1199" s="4">
        <f t="shared" si="881"/>
        <v>658</v>
      </c>
      <c r="L1199" s="1">
        <f t="shared" si="882"/>
        <v>0</v>
      </c>
      <c r="M1199" s="1">
        <f t="shared" si="883"/>
        <v>0</v>
      </c>
      <c r="N1199" s="1">
        <f t="shared" si="884"/>
        <v>0</v>
      </c>
      <c r="O1199" s="1">
        <f t="shared" si="885"/>
        <v>0</v>
      </c>
      <c r="P1199" s="1">
        <f t="shared" si="886"/>
        <v>0</v>
      </c>
      <c r="Q1199" s="1" t="str">
        <f t="shared" si="887"/>
        <v/>
      </c>
      <c r="R1199" s="1">
        <f t="shared" si="888"/>
        <v>-36.700000000000003</v>
      </c>
      <c r="S1199" s="1">
        <f t="shared" si="889"/>
        <v>-26.475000000000001</v>
      </c>
      <c r="T1199" s="1">
        <f>VLOOKUP($H1199,節点!$E$1:$G$20000,2,FALSE)</f>
        <v>-37.700000000000003</v>
      </c>
      <c r="U1199" s="1">
        <f>VLOOKUP($H1199,節点!$E$1:$G$20000,3,FALSE)</f>
        <v>-27</v>
      </c>
      <c r="V1199" s="1">
        <f>VLOOKUP($I1199,節点!$E$1:$G$20000,2,FALSE)</f>
        <v>-35.700000000000003</v>
      </c>
      <c r="W1199" s="1">
        <f>VLOOKUP($I1199,節点!$E$1:$G$20000,3,FALSE)</f>
        <v>-27</v>
      </c>
      <c r="X1199" s="1">
        <f>VLOOKUP($J1199,節点!$E$1:$G$20000,2,FALSE)</f>
        <v>-35.700000000000003</v>
      </c>
      <c r="Y1199" s="1">
        <f>VLOOKUP($J1199,節点!$E$1:$G$20000,3,FALSE)</f>
        <v>-25.95</v>
      </c>
      <c r="Z1199" s="1">
        <f>VLOOKUP($K1199,節点!$E$1:$G$20000,2,FALSE)</f>
        <v>-37.700000000000003</v>
      </c>
      <c r="AA1199" s="1">
        <f>VLOOKUP($K1199,節点!$E$1:$G$20000,3,FALSE)</f>
        <v>-25.95</v>
      </c>
      <c r="AB1199">
        <f t="shared" si="890"/>
        <v>-1</v>
      </c>
      <c r="AC1199">
        <f t="shared" si="891"/>
        <v>-0.52499999999999858</v>
      </c>
      <c r="AD1199">
        <f t="shared" si="892"/>
        <v>1</v>
      </c>
      <c r="AE1199">
        <f t="shared" si="893"/>
        <v>-0.52499999999999858</v>
      </c>
      <c r="AF1199">
        <f t="shared" si="894"/>
        <v>1</v>
      </c>
      <c r="AG1199">
        <f t="shared" si="895"/>
        <v>0.52500000000000213</v>
      </c>
      <c r="AH1199">
        <f t="shared" si="896"/>
        <v>-1</v>
      </c>
      <c r="AI1199">
        <f t="shared" si="897"/>
        <v>0.52500000000000213</v>
      </c>
      <c r="AJ1199">
        <f t="shared" si="871"/>
        <v>207.69947280805494</v>
      </c>
      <c r="AK1199">
        <f t="shared" si="872"/>
        <v>332.30052719194509</v>
      </c>
      <c r="AL1199">
        <f t="shared" si="873"/>
        <v>27.699472808055095</v>
      </c>
      <c r="AM1199">
        <f t="shared" si="874"/>
        <v>152.30052719194489</v>
      </c>
      <c r="AN1199">
        <f t="shared" si="898"/>
        <v>3</v>
      </c>
      <c r="AO1199">
        <f t="shared" si="899"/>
        <v>4</v>
      </c>
      <c r="AP1199">
        <f t="shared" si="900"/>
        <v>1</v>
      </c>
      <c r="AQ1199">
        <f t="shared" si="901"/>
        <v>2</v>
      </c>
      <c r="AR1199">
        <f t="shared" si="902"/>
        <v>3412</v>
      </c>
      <c r="AS1199" t="str">
        <f t="shared" si="903"/>
        <v/>
      </c>
      <c r="AT1199" t="str">
        <f t="shared" si="904"/>
        <v/>
      </c>
      <c r="AU1199" t="str">
        <f t="shared" si="905"/>
        <v/>
      </c>
      <c r="AV1199" t="str">
        <f t="shared" si="906"/>
        <v/>
      </c>
      <c r="AW1199" t="str">
        <f t="shared" si="875"/>
        <v/>
      </c>
      <c r="BA1199">
        <f t="shared" si="907"/>
        <v>-36.700000000000003</v>
      </c>
      <c r="BB1199">
        <f t="shared" si="908"/>
        <v>-27</v>
      </c>
      <c r="BC1199">
        <f t="shared" si="909"/>
        <v>-35.700000000000003</v>
      </c>
      <c r="BD1199">
        <f t="shared" si="910"/>
        <v>-26.475000000000001</v>
      </c>
      <c r="BE1199">
        <f t="shared" si="911"/>
        <v>-36.700000000000003</v>
      </c>
      <c r="BF1199">
        <f t="shared" si="912"/>
        <v>-25.95</v>
      </c>
      <c r="BG1199">
        <f t="shared" si="913"/>
        <v>-37.700000000000003</v>
      </c>
      <c r="BH1199">
        <f t="shared" si="914"/>
        <v>-26.475000000000001</v>
      </c>
      <c r="BI1199">
        <f t="shared" si="915"/>
        <v>1.0500000000000007</v>
      </c>
      <c r="BJ1199">
        <f t="shared" si="916"/>
        <v>2</v>
      </c>
      <c r="BK1199">
        <f t="shared" si="917"/>
        <v>1.9047619047619035</v>
      </c>
      <c r="BL1199">
        <f t="shared" si="918"/>
        <v>1.0500000000000007</v>
      </c>
      <c r="BM1199" s="1">
        <v>2.5</v>
      </c>
    </row>
    <row r="1200" spans="1:65">
      <c r="A1200" s="16" t="s">
        <v>4624</v>
      </c>
      <c r="E1200"/>
      <c r="F1200" s="17">
        <f t="shared" si="876"/>
        <v>640</v>
      </c>
      <c r="G1200" s="3">
        <f t="shared" si="877"/>
        <v>4</v>
      </c>
      <c r="H1200" s="4">
        <f t="shared" si="878"/>
        <v>658</v>
      </c>
      <c r="I1200" s="4">
        <f t="shared" si="879"/>
        <v>694</v>
      </c>
      <c r="J1200" s="4">
        <f t="shared" si="880"/>
        <v>695</v>
      </c>
      <c r="K1200" s="4">
        <f t="shared" si="881"/>
        <v>659</v>
      </c>
      <c r="L1200" s="1">
        <f t="shared" si="882"/>
        <v>0</v>
      </c>
      <c r="M1200" s="1">
        <f t="shared" si="883"/>
        <v>0</v>
      </c>
      <c r="N1200" s="1">
        <f t="shared" si="884"/>
        <v>0</v>
      </c>
      <c r="O1200" s="1">
        <f t="shared" si="885"/>
        <v>0</v>
      </c>
      <c r="P1200" s="1">
        <f t="shared" si="886"/>
        <v>0</v>
      </c>
      <c r="Q1200" s="1" t="str">
        <f t="shared" si="887"/>
        <v/>
      </c>
      <c r="R1200" s="1">
        <f t="shared" si="888"/>
        <v>-36.700000000000003</v>
      </c>
      <c r="S1200" s="1">
        <f t="shared" si="889"/>
        <v>-25.424999999999997</v>
      </c>
      <c r="T1200" s="1">
        <f>VLOOKUP($H1200,節点!$E$1:$G$20000,2,FALSE)</f>
        <v>-37.700000000000003</v>
      </c>
      <c r="U1200" s="1">
        <f>VLOOKUP($H1200,節点!$E$1:$G$20000,3,FALSE)</f>
        <v>-25.95</v>
      </c>
      <c r="V1200" s="1">
        <f>VLOOKUP($I1200,節点!$E$1:$G$20000,2,FALSE)</f>
        <v>-35.700000000000003</v>
      </c>
      <c r="W1200" s="1">
        <f>VLOOKUP($I1200,節点!$E$1:$G$20000,3,FALSE)</f>
        <v>-25.95</v>
      </c>
      <c r="X1200" s="1">
        <f>VLOOKUP($J1200,節点!$E$1:$G$20000,2,FALSE)</f>
        <v>-35.700000000000003</v>
      </c>
      <c r="Y1200" s="1">
        <f>VLOOKUP($J1200,節点!$E$1:$G$20000,3,FALSE)</f>
        <v>-24.9</v>
      </c>
      <c r="Z1200" s="1">
        <f>VLOOKUP($K1200,節点!$E$1:$G$20000,2,FALSE)</f>
        <v>-37.700000000000003</v>
      </c>
      <c r="AA1200" s="1">
        <f>VLOOKUP($K1200,節点!$E$1:$G$20000,3,FALSE)</f>
        <v>-24.9</v>
      </c>
      <c r="AB1200">
        <f t="shared" si="890"/>
        <v>-1</v>
      </c>
      <c r="AC1200">
        <f t="shared" si="891"/>
        <v>-0.52500000000000213</v>
      </c>
      <c r="AD1200">
        <f t="shared" si="892"/>
        <v>1</v>
      </c>
      <c r="AE1200">
        <f t="shared" si="893"/>
        <v>-0.52500000000000213</v>
      </c>
      <c r="AF1200">
        <f t="shared" si="894"/>
        <v>1</v>
      </c>
      <c r="AG1200">
        <f t="shared" si="895"/>
        <v>0.52499999999999858</v>
      </c>
      <c r="AH1200">
        <f t="shared" si="896"/>
        <v>-1</v>
      </c>
      <c r="AI1200">
        <f t="shared" si="897"/>
        <v>0.52499999999999858</v>
      </c>
      <c r="AJ1200">
        <f t="shared" si="871"/>
        <v>207.69947280805511</v>
      </c>
      <c r="AK1200">
        <f t="shared" si="872"/>
        <v>332.30052719194492</v>
      </c>
      <c r="AL1200">
        <f t="shared" si="873"/>
        <v>27.699472808054935</v>
      </c>
      <c r="AM1200">
        <f t="shared" si="874"/>
        <v>152.30052719194506</v>
      </c>
      <c r="AN1200">
        <f t="shared" si="898"/>
        <v>3</v>
      </c>
      <c r="AO1200">
        <f t="shared" si="899"/>
        <v>4</v>
      </c>
      <c r="AP1200">
        <f t="shared" si="900"/>
        <v>1</v>
      </c>
      <c r="AQ1200">
        <f t="shared" si="901"/>
        <v>2</v>
      </c>
      <c r="AR1200">
        <f t="shared" si="902"/>
        <v>3412</v>
      </c>
      <c r="AS1200" t="str">
        <f t="shared" si="903"/>
        <v/>
      </c>
      <c r="AT1200" t="str">
        <f t="shared" si="904"/>
        <v/>
      </c>
      <c r="AU1200" t="str">
        <f t="shared" si="905"/>
        <v/>
      </c>
      <c r="AV1200" t="str">
        <f t="shared" si="906"/>
        <v/>
      </c>
      <c r="AW1200" t="str">
        <f t="shared" si="875"/>
        <v/>
      </c>
      <c r="BA1200">
        <f t="shared" si="907"/>
        <v>-36.700000000000003</v>
      </c>
      <c r="BB1200">
        <f t="shared" si="908"/>
        <v>-25.95</v>
      </c>
      <c r="BC1200">
        <f t="shared" si="909"/>
        <v>-35.700000000000003</v>
      </c>
      <c r="BD1200">
        <f t="shared" si="910"/>
        <v>-25.424999999999997</v>
      </c>
      <c r="BE1200">
        <f t="shared" si="911"/>
        <v>-36.700000000000003</v>
      </c>
      <c r="BF1200">
        <f t="shared" si="912"/>
        <v>-24.9</v>
      </c>
      <c r="BG1200">
        <f t="shared" si="913"/>
        <v>-37.700000000000003</v>
      </c>
      <c r="BH1200">
        <f t="shared" si="914"/>
        <v>-25.424999999999997</v>
      </c>
      <c r="BI1200">
        <f t="shared" si="915"/>
        <v>1.0500000000000007</v>
      </c>
      <c r="BJ1200">
        <f t="shared" si="916"/>
        <v>2</v>
      </c>
      <c r="BK1200">
        <f t="shared" si="917"/>
        <v>1.9047619047619035</v>
      </c>
      <c r="BL1200">
        <f t="shared" si="918"/>
        <v>1.0500000000000007</v>
      </c>
      <c r="BM1200" s="1">
        <v>2.5</v>
      </c>
    </row>
    <row r="1201" spans="1:65">
      <c r="A1201" s="16" t="s">
        <v>4625</v>
      </c>
      <c r="E1201"/>
      <c r="F1201" s="17">
        <f t="shared" si="876"/>
        <v>641</v>
      </c>
      <c r="G1201" s="3">
        <f t="shared" si="877"/>
        <v>4</v>
      </c>
      <c r="H1201" s="4">
        <f t="shared" si="878"/>
        <v>659</v>
      </c>
      <c r="I1201" s="4">
        <f t="shared" si="879"/>
        <v>695</v>
      </c>
      <c r="J1201" s="4">
        <f t="shared" si="880"/>
        <v>696</v>
      </c>
      <c r="K1201" s="4">
        <f t="shared" si="881"/>
        <v>660</v>
      </c>
      <c r="L1201" s="1">
        <f t="shared" si="882"/>
        <v>0</v>
      </c>
      <c r="M1201" s="1">
        <f t="shared" si="883"/>
        <v>0</v>
      </c>
      <c r="N1201" s="1">
        <f t="shared" si="884"/>
        <v>0</v>
      </c>
      <c r="O1201" s="1">
        <f t="shared" si="885"/>
        <v>0</v>
      </c>
      <c r="P1201" s="1">
        <f t="shared" si="886"/>
        <v>0</v>
      </c>
      <c r="Q1201" s="1" t="str">
        <f t="shared" si="887"/>
        <v/>
      </c>
      <c r="R1201" s="1">
        <f t="shared" si="888"/>
        <v>-36.700000000000003</v>
      </c>
      <c r="S1201" s="1">
        <f t="shared" si="889"/>
        <v>-24.375</v>
      </c>
      <c r="T1201" s="1">
        <f>VLOOKUP($H1201,節点!$E$1:$G$20000,2,FALSE)</f>
        <v>-37.700000000000003</v>
      </c>
      <c r="U1201" s="1">
        <f>VLOOKUP($H1201,節点!$E$1:$G$20000,3,FALSE)</f>
        <v>-24.9</v>
      </c>
      <c r="V1201" s="1">
        <f>VLOOKUP($I1201,節点!$E$1:$G$20000,2,FALSE)</f>
        <v>-35.700000000000003</v>
      </c>
      <c r="W1201" s="1">
        <f>VLOOKUP($I1201,節点!$E$1:$G$20000,3,FALSE)</f>
        <v>-24.9</v>
      </c>
      <c r="X1201" s="1">
        <f>VLOOKUP($J1201,節点!$E$1:$G$20000,2,FALSE)</f>
        <v>-35.700000000000003</v>
      </c>
      <c r="Y1201" s="1">
        <f>VLOOKUP($J1201,節点!$E$1:$G$20000,3,FALSE)</f>
        <v>-23.85</v>
      </c>
      <c r="Z1201" s="1">
        <f>VLOOKUP($K1201,節点!$E$1:$G$20000,2,FALSE)</f>
        <v>-37.700000000000003</v>
      </c>
      <c r="AA1201" s="1">
        <f>VLOOKUP($K1201,節点!$E$1:$G$20000,3,FALSE)</f>
        <v>-23.85</v>
      </c>
      <c r="AB1201">
        <f t="shared" si="890"/>
        <v>-1</v>
      </c>
      <c r="AC1201">
        <f t="shared" si="891"/>
        <v>-0.52499999999999858</v>
      </c>
      <c r="AD1201">
        <f t="shared" si="892"/>
        <v>1</v>
      </c>
      <c r="AE1201">
        <f t="shared" si="893"/>
        <v>-0.52499999999999858</v>
      </c>
      <c r="AF1201">
        <f t="shared" si="894"/>
        <v>1</v>
      </c>
      <c r="AG1201">
        <f t="shared" si="895"/>
        <v>0.52499999999999858</v>
      </c>
      <c r="AH1201">
        <f t="shared" si="896"/>
        <v>-1</v>
      </c>
      <c r="AI1201">
        <f t="shared" si="897"/>
        <v>0.52499999999999858</v>
      </c>
      <c r="AJ1201">
        <f t="shared" si="871"/>
        <v>207.69947280805494</v>
      </c>
      <c r="AK1201">
        <f t="shared" si="872"/>
        <v>332.30052719194509</v>
      </c>
      <c r="AL1201">
        <f t="shared" si="873"/>
        <v>27.699472808054935</v>
      </c>
      <c r="AM1201">
        <f t="shared" si="874"/>
        <v>152.30052719194506</v>
      </c>
      <c r="AN1201">
        <f t="shared" si="898"/>
        <v>3</v>
      </c>
      <c r="AO1201">
        <f t="shared" si="899"/>
        <v>4</v>
      </c>
      <c r="AP1201">
        <f t="shared" si="900"/>
        <v>1</v>
      </c>
      <c r="AQ1201">
        <f t="shared" si="901"/>
        <v>2</v>
      </c>
      <c r="AR1201">
        <f t="shared" si="902"/>
        <v>3412</v>
      </c>
      <c r="AS1201" t="str">
        <f t="shared" si="903"/>
        <v/>
      </c>
      <c r="AT1201" t="str">
        <f t="shared" si="904"/>
        <v/>
      </c>
      <c r="AU1201" t="str">
        <f t="shared" si="905"/>
        <v/>
      </c>
      <c r="AV1201" t="str">
        <f t="shared" si="906"/>
        <v/>
      </c>
      <c r="AW1201" t="str">
        <f t="shared" si="875"/>
        <v/>
      </c>
      <c r="BA1201">
        <f t="shared" si="907"/>
        <v>-36.700000000000003</v>
      </c>
      <c r="BB1201">
        <f t="shared" si="908"/>
        <v>-24.9</v>
      </c>
      <c r="BC1201">
        <f t="shared" si="909"/>
        <v>-35.700000000000003</v>
      </c>
      <c r="BD1201">
        <f t="shared" si="910"/>
        <v>-24.375</v>
      </c>
      <c r="BE1201">
        <f t="shared" si="911"/>
        <v>-36.700000000000003</v>
      </c>
      <c r="BF1201">
        <f t="shared" si="912"/>
        <v>-23.85</v>
      </c>
      <c r="BG1201">
        <f t="shared" si="913"/>
        <v>-37.700000000000003</v>
      </c>
      <c r="BH1201">
        <f t="shared" si="914"/>
        <v>-24.375</v>
      </c>
      <c r="BI1201">
        <f t="shared" si="915"/>
        <v>1.0499999999999972</v>
      </c>
      <c r="BJ1201">
        <f t="shared" si="916"/>
        <v>2</v>
      </c>
      <c r="BK1201">
        <f t="shared" si="917"/>
        <v>1.90476190476191</v>
      </c>
      <c r="BL1201">
        <f t="shared" si="918"/>
        <v>1.0499999999999972</v>
      </c>
      <c r="BM1201" s="1">
        <v>2.5</v>
      </c>
    </row>
    <row r="1202" spans="1:65">
      <c r="A1202" s="16" t="s">
        <v>4626</v>
      </c>
      <c r="E1202"/>
      <c r="F1202" s="17">
        <f t="shared" si="876"/>
        <v>642</v>
      </c>
      <c r="G1202" s="3">
        <f t="shared" si="877"/>
        <v>4</v>
      </c>
      <c r="H1202" s="4">
        <f t="shared" si="878"/>
        <v>660</v>
      </c>
      <c r="I1202" s="4">
        <f t="shared" si="879"/>
        <v>696</v>
      </c>
      <c r="J1202" s="4">
        <f t="shared" si="880"/>
        <v>697</v>
      </c>
      <c r="K1202" s="4">
        <f t="shared" si="881"/>
        <v>661</v>
      </c>
      <c r="L1202" s="1">
        <f t="shared" si="882"/>
        <v>0</v>
      </c>
      <c r="M1202" s="1">
        <f t="shared" si="883"/>
        <v>0</v>
      </c>
      <c r="N1202" s="1">
        <f t="shared" si="884"/>
        <v>0</v>
      </c>
      <c r="O1202" s="1">
        <f t="shared" si="885"/>
        <v>0</v>
      </c>
      <c r="P1202" s="1">
        <f t="shared" si="886"/>
        <v>0</v>
      </c>
      <c r="Q1202" s="1" t="str">
        <f t="shared" si="887"/>
        <v/>
      </c>
      <c r="R1202" s="1">
        <f t="shared" si="888"/>
        <v>-36.700000000000003</v>
      </c>
      <c r="S1202" s="1">
        <f t="shared" si="889"/>
        <v>-23.324999999999999</v>
      </c>
      <c r="T1202" s="1">
        <f>VLOOKUP($H1202,節点!$E$1:$G$20000,2,FALSE)</f>
        <v>-37.700000000000003</v>
      </c>
      <c r="U1202" s="1">
        <f>VLOOKUP($H1202,節点!$E$1:$G$20000,3,FALSE)</f>
        <v>-23.85</v>
      </c>
      <c r="V1202" s="1">
        <f>VLOOKUP($I1202,節点!$E$1:$G$20000,2,FALSE)</f>
        <v>-35.700000000000003</v>
      </c>
      <c r="W1202" s="1">
        <f>VLOOKUP($I1202,節点!$E$1:$G$20000,3,FALSE)</f>
        <v>-23.85</v>
      </c>
      <c r="X1202" s="1">
        <f>VLOOKUP($J1202,節点!$E$1:$G$20000,2,FALSE)</f>
        <v>-35.700000000000003</v>
      </c>
      <c r="Y1202" s="1">
        <f>VLOOKUP($J1202,節点!$E$1:$G$20000,3,FALSE)</f>
        <v>-22.8</v>
      </c>
      <c r="Z1202" s="1">
        <f>VLOOKUP($K1202,節点!$E$1:$G$20000,2,FALSE)</f>
        <v>-37.700000000000003</v>
      </c>
      <c r="AA1202" s="1">
        <f>VLOOKUP($K1202,節点!$E$1:$G$20000,3,FALSE)</f>
        <v>-22.8</v>
      </c>
      <c r="AB1202">
        <f t="shared" si="890"/>
        <v>-1</v>
      </c>
      <c r="AC1202">
        <f t="shared" si="891"/>
        <v>-0.52500000000000213</v>
      </c>
      <c r="AD1202">
        <f t="shared" si="892"/>
        <v>1</v>
      </c>
      <c r="AE1202">
        <f t="shared" si="893"/>
        <v>-0.52500000000000213</v>
      </c>
      <c r="AF1202">
        <f t="shared" si="894"/>
        <v>1</v>
      </c>
      <c r="AG1202">
        <f t="shared" si="895"/>
        <v>0.52499999999999858</v>
      </c>
      <c r="AH1202">
        <f t="shared" si="896"/>
        <v>-1</v>
      </c>
      <c r="AI1202">
        <f t="shared" si="897"/>
        <v>0.52499999999999858</v>
      </c>
      <c r="AJ1202">
        <f t="shared" si="871"/>
        <v>207.69947280805511</v>
      </c>
      <c r="AK1202">
        <f t="shared" si="872"/>
        <v>332.30052719194492</v>
      </c>
      <c r="AL1202">
        <f t="shared" si="873"/>
        <v>27.699472808054935</v>
      </c>
      <c r="AM1202">
        <f t="shared" si="874"/>
        <v>152.30052719194506</v>
      </c>
      <c r="AN1202">
        <f t="shared" si="898"/>
        <v>3</v>
      </c>
      <c r="AO1202">
        <f t="shared" si="899"/>
        <v>4</v>
      </c>
      <c r="AP1202">
        <f t="shared" si="900"/>
        <v>1</v>
      </c>
      <c r="AQ1202">
        <f t="shared" si="901"/>
        <v>2</v>
      </c>
      <c r="AR1202">
        <f t="shared" si="902"/>
        <v>3412</v>
      </c>
      <c r="AS1202" t="str">
        <f t="shared" si="903"/>
        <v/>
      </c>
      <c r="AT1202" t="str">
        <f t="shared" si="904"/>
        <v/>
      </c>
      <c r="AU1202" t="str">
        <f t="shared" si="905"/>
        <v/>
      </c>
      <c r="AV1202" t="str">
        <f t="shared" si="906"/>
        <v/>
      </c>
      <c r="AW1202" t="str">
        <f t="shared" si="875"/>
        <v/>
      </c>
      <c r="BA1202">
        <f t="shared" si="907"/>
        <v>-36.700000000000003</v>
      </c>
      <c r="BB1202">
        <f t="shared" si="908"/>
        <v>-23.85</v>
      </c>
      <c r="BC1202">
        <f t="shared" si="909"/>
        <v>-35.700000000000003</v>
      </c>
      <c r="BD1202">
        <f t="shared" si="910"/>
        <v>-23.325000000000003</v>
      </c>
      <c r="BE1202">
        <f t="shared" si="911"/>
        <v>-36.700000000000003</v>
      </c>
      <c r="BF1202">
        <f t="shared" si="912"/>
        <v>-22.8</v>
      </c>
      <c r="BG1202">
        <f t="shared" si="913"/>
        <v>-37.700000000000003</v>
      </c>
      <c r="BH1202">
        <f t="shared" si="914"/>
        <v>-23.325000000000003</v>
      </c>
      <c r="BI1202">
        <f t="shared" si="915"/>
        <v>1.0500000000000007</v>
      </c>
      <c r="BJ1202">
        <f t="shared" si="916"/>
        <v>2</v>
      </c>
      <c r="BK1202">
        <f t="shared" si="917"/>
        <v>1.9047619047619035</v>
      </c>
      <c r="BL1202">
        <f t="shared" si="918"/>
        <v>1.0500000000000007</v>
      </c>
      <c r="BM1202" s="1">
        <v>2.5</v>
      </c>
    </row>
    <row r="1203" spans="1:65">
      <c r="A1203" s="16" t="s">
        <v>4627</v>
      </c>
      <c r="E1203"/>
      <c r="F1203" s="17">
        <f t="shared" si="876"/>
        <v>643</v>
      </c>
      <c r="G1203" s="3">
        <f t="shared" si="877"/>
        <v>4</v>
      </c>
      <c r="H1203" s="4">
        <f t="shared" si="878"/>
        <v>661</v>
      </c>
      <c r="I1203" s="4">
        <f t="shared" si="879"/>
        <v>697</v>
      </c>
      <c r="J1203" s="4">
        <f t="shared" si="880"/>
        <v>698</v>
      </c>
      <c r="K1203" s="4">
        <f t="shared" si="881"/>
        <v>662</v>
      </c>
      <c r="L1203" s="1">
        <f t="shared" si="882"/>
        <v>0</v>
      </c>
      <c r="M1203" s="1">
        <f t="shared" si="883"/>
        <v>0</v>
      </c>
      <c r="N1203" s="1">
        <f t="shared" si="884"/>
        <v>0</v>
      </c>
      <c r="O1203" s="1">
        <f t="shared" si="885"/>
        <v>0</v>
      </c>
      <c r="P1203" s="1">
        <f t="shared" si="886"/>
        <v>0</v>
      </c>
      <c r="Q1203" s="1" t="str">
        <f t="shared" si="887"/>
        <v/>
      </c>
      <c r="R1203" s="1">
        <f t="shared" si="888"/>
        <v>-36.700000000000003</v>
      </c>
      <c r="S1203" s="1">
        <f t="shared" si="889"/>
        <v>-22.274999999999999</v>
      </c>
      <c r="T1203" s="1">
        <f>VLOOKUP($H1203,節点!$E$1:$G$20000,2,FALSE)</f>
        <v>-37.700000000000003</v>
      </c>
      <c r="U1203" s="1">
        <f>VLOOKUP($H1203,節点!$E$1:$G$20000,3,FALSE)</f>
        <v>-22.8</v>
      </c>
      <c r="V1203" s="1">
        <f>VLOOKUP($I1203,節点!$E$1:$G$20000,2,FALSE)</f>
        <v>-35.700000000000003</v>
      </c>
      <c r="W1203" s="1">
        <f>VLOOKUP($I1203,節点!$E$1:$G$20000,3,FALSE)</f>
        <v>-22.8</v>
      </c>
      <c r="X1203" s="1">
        <f>VLOOKUP($J1203,節点!$E$1:$G$20000,2,FALSE)</f>
        <v>-35.700000000000003</v>
      </c>
      <c r="Y1203" s="1">
        <f>VLOOKUP($J1203,節点!$E$1:$G$20000,3,FALSE)</f>
        <v>-21.75</v>
      </c>
      <c r="Z1203" s="1">
        <f>VLOOKUP($K1203,節点!$E$1:$G$20000,2,FALSE)</f>
        <v>-37.700000000000003</v>
      </c>
      <c r="AA1203" s="1">
        <f>VLOOKUP($K1203,節点!$E$1:$G$20000,3,FALSE)</f>
        <v>-21.75</v>
      </c>
      <c r="AB1203">
        <f t="shared" si="890"/>
        <v>-1</v>
      </c>
      <c r="AC1203">
        <f t="shared" si="891"/>
        <v>-0.52500000000000213</v>
      </c>
      <c r="AD1203">
        <f t="shared" si="892"/>
        <v>1</v>
      </c>
      <c r="AE1203">
        <f t="shared" si="893"/>
        <v>-0.52500000000000213</v>
      </c>
      <c r="AF1203">
        <f t="shared" si="894"/>
        <v>1</v>
      </c>
      <c r="AG1203">
        <f t="shared" si="895"/>
        <v>0.52499999999999858</v>
      </c>
      <c r="AH1203">
        <f t="shared" si="896"/>
        <v>-1</v>
      </c>
      <c r="AI1203">
        <f t="shared" si="897"/>
        <v>0.52499999999999858</v>
      </c>
      <c r="AJ1203">
        <f t="shared" si="871"/>
        <v>207.69947280805511</v>
      </c>
      <c r="AK1203">
        <f t="shared" si="872"/>
        <v>332.30052719194492</v>
      </c>
      <c r="AL1203">
        <f t="shared" si="873"/>
        <v>27.699472808054935</v>
      </c>
      <c r="AM1203">
        <f t="shared" si="874"/>
        <v>152.30052719194506</v>
      </c>
      <c r="AN1203">
        <f t="shared" si="898"/>
        <v>3</v>
      </c>
      <c r="AO1203">
        <f t="shared" si="899"/>
        <v>4</v>
      </c>
      <c r="AP1203">
        <f t="shared" si="900"/>
        <v>1</v>
      </c>
      <c r="AQ1203">
        <f t="shared" si="901"/>
        <v>2</v>
      </c>
      <c r="AR1203">
        <f t="shared" si="902"/>
        <v>3412</v>
      </c>
      <c r="AS1203" t="str">
        <f t="shared" si="903"/>
        <v/>
      </c>
      <c r="AT1203" t="str">
        <f t="shared" si="904"/>
        <v/>
      </c>
      <c r="AU1203" t="str">
        <f t="shared" si="905"/>
        <v/>
      </c>
      <c r="AV1203" t="str">
        <f t="shared" si="906"/>
        <v/>
      </c>
      <c r="AW1203" t="str">
        <f t="shared" si="875"/>
        <v/>
      </c>
      <c r="BA1203">
        <f t="shared" si="907"/>
        <v>-36.700000000000003</v>
      </c>
      <c r="BB1203">
        <f t="shared" si="908"/>
        <v>-22.8</v>
      </c>
      <c r="BC1203">
        <f t="shared" si="909"/>
        <v>-35.700000000000003</v>
      </c>
      <c r="BD1203">
        <f t="shared" si="910"/>
        <v>-22.274999999999999</v>
      </c>
      <c r="BE1203">
        <f t="shared" si="911"/>
        <v>-36.700000000000003</v>
      </c>
      <c r="BF1203">
        <f t="shared" si="912"/>
        <v>-21.75</v>
      </c>
      <c r="BG1203">
        <f t="shared" si="913"/>
        <v>-37.700000000000003</v>
      </c>
      <c r="BH1203">
        <f t="shared" si="914"/>
        <v>-22.274999999999999</v>
      </c>
      <c r="BI1203">
        <f t="shared" si="915"/>
        <v>1.0500000000000007</v>
      </c>
      <c r="BJ1203">
        <f t="shared" si="916"/>
        <v>2</v>
      </c>
      <c r="BK1203">
        <f t="shared" si="917"/>
        <v>1.9047619047619035</v>
      </c>
      <c r="BL1203">
        <f t="shared" si="918"/>
        <v>1.0500000000000007</v>
      </c>
      <c r="BM1203" s="1">
        <v>2.5</v>
      </c>
    </row>
    <row r="1204" spans="1:65">
      <c r="A1204" s="16" t="s">
        <v>4628</v>
      </c>
      <c r="E1204"/>
      <c r="F1204" s="17">
        <f t="shared" si="876"/>
        <v>644</v>
      </c>
      <c r="G1204" s="3">
        <f t="shared" si="877"/>
        <v>4</v>
      </c>
      <c r="H1204" s="4">
        <f t="shared" si="878"/>
        <v>662</v>
      </c>
      <c r="I1204" s="4">
        <f t="shared" si="879"/>
        <v>698</v>
      </c>
      <c r="J1204" s="4">
        <f t="shared" si="880"/>
        <v>699</v>
      </c>
      <c r="K1204" s="4">
        <f t="shared" si="881"/>
        <v>663</v>
      </c>
      <c r="L1204" s="1">
        <f t="shared" si="882"/>
        <v>0</v>
      </c>
      <c r="M1204" s="1">
        <f t="shared" si="883"/>
        <v>0</v>
      </c>
      <c r="N1204" s="1">
        <f t="shared" si="884"/>
        <v>0</v>
      </c>
      <c r="O1204" s="1">
        <f t="shared" si="885"/>
        <v>0</v>
      </c>
      <c r="P1204" s="1">
        <f t="shared" si="886"/>
        <v>0</v>
      </c>
      <c r="Q1204" s="1" t="str">
        <f t="shared" si="887"/>
        <v/>
      </c>
      <c r="R1204" s="1">
        <f t="shared" si="888"/>
        <v>-36.700000000000003</v>
      </c>
      <c r="S1204" s="1">
        <f t="shared" si="889"/>
        <v>-21.225000000000001</v>
      </c>
      <c r="T1204" s="1">
        <f>VLOOKUP($H1204,節点!$E$1:$G$20000,2,FALSE)</f>
        <v>-37.700000000000003</v>
      </c>
      <c r="U1204" s="1">
        <f>VLOOKUP($H1204,節点!$E$1:$G$20000,3,FALSE)</f>
        <v>-21.75</v>
      </c>
      <c r="V1204" s="1">
        <f>VLOOKUP($I1204,節点!$E$1:$G$20000,2,FALSE)</f>
        <v>-35.700000000000003</v>
      </c>
      <c r="W1204" s="1">
        <f>VLOOKUP($I1204,節点!$E$1:$G$20000,3,FALSE)</f>
        <v>-21.75</v>
      </c>
      <c r="X1204" s="1">
        <f>VLOOKUP($J1204,節点!$E$1:$G$20000,2,FALSE)</f>
        <v>-35.700000000000003</v>
      </c>
      <c r="Y1204" s="1">
        <f>VLOOKUP($J1204,節点!$E$1:$G$20000,3,FALSE)</f>
        <v>-20.7</v>
      </c>
      <c r="Z1204" s="1">
        <f>VLOOKUP($K1204,節点!$E$1:$G$20000,2,FALSE)</f>
        <v>-37.700000000000003</v>
      </c>
      <c r="AA1204" s="1">
        <f>VLOOKUP($K1204,節点!$E$1:$G$20000,3,FALSE)</f>
        <v>-20.7</v>
      </c>
      <c r="AB1204">
        <f t="shared" si="890"/>
        <v>-1</v>
      </c>
      <c r="AC1204">
        <f t="shared" si="891"/>
        <v>-0.52499999999999858</v>
      </c>
      <c r="AD1204">
        <f t="shared" si="892"/>
        <v>1</v>
      </c>
      <c r="AE1204">
        <f t="shared" si="893"/>
        <v>-0.52499999999999858</v>
      </c>
      <c r="AF1204">
        <f t="shared" si="894"/>
        <v>1</v>
      </c>
      <c r="AG1204">
        <f t="shared" si="895"/>
        <v>0.52500000000000213</v>
      </c>
      <c r="AH1204">
        <f t="shared" si="896"/>
        <v>-1</v>
      </c>
      <c r="AI1204">
        <f t="shared" si="897"/>
        <v>0.52500000000000213</v>
      </c>
      <c r="AJ1204">
        <f t="shared" si="871"/>
        <v>207.69947280805494</v>
      </c>
      <c r="AK1204">
        <f t="shared" si="872"/>
        <v>332.30052719194509</v>
      </c>
      <c r="AL1204">
        <f t="shared" si="873"/>
        <v>27.699472808055095</v>
      </c>
      <c r="AM1204">
        <f t="shared" si="874"/>
        <v>152.30052719194489</v>
      </c>
      <c r="AN1204">
        <f t="shared" si="898"/>
        <v>3</v>
      </c>
      <c r="AO1204">
        <f t="shared" si="899"/>
        <v>4</v>
      </c>
      <c r="AP1204">
        <f t="shared" si="900"/>
        <v>1</v>
      </c>
      <c r="AQ1204">
        <f t="shared" si="901"/>
        <v>2</v>
      </c>
      <c r="AR1204">
        <f t="shared" si="902"/>
        <v>3412</v>
      </c>
      <c r="AS1204" t="str">
        <f t="shared" si="903"/>
        <v/>
      </c>
      <c r="AT1204" t="str">
        <f t="shared" si="904"/>
        <v/>
      </c>
      <c r="AU1204" t="str">
        <f t="shared" si="905"/>
        <v/>
      </c>
      <c r="AV1204" t="str">
        <f t="shared" si="906"/>
        <v/>
      </c>
      <c r="AW1204" t="str">
        <f t="shared" si="875"/>
        <v/>
      </c>
      <c r="BA1204">
        <f t="shared" si="907"/>
        <v>-36.700000000000003</v>
      </c>
      <c r="BB1204">
        <f t="shared" si="908"/>
        <v>-21.75</v>
      </c>
      <c r="BC1204">
        <f t="shared" si="909"/>
        <v>-35.700000000000003</v>
      </c>
      <c r="BD1204">
        <f t="shared" si="910"/>
        <v>-21.225000000000001</v>
      </c>
      <c r="BE1204">
        <f t="shared" si="911"/>
        <v>-36.700000000000003</v>
      </c>
      <c r="BF1204">
        <f t="shared" si="912"/>
        <v>-20.7</v>
      </c>
      <c r="BG1204">
        <f t="shared" si="913"/>
        <v>-37.700000000000003</v>
      </c>
      <c r="BH1204">
        <f t="shared" si="914"/>
        <v>-21.225000000000001</v>
      </c>
      <c r="BI1204">
        <f t="shared" si="915"/>
        <v>1.0500000000000007</v>
      </c>
      <c r="BJ1204">
        <f t="shared" si="916"/>
        <v>2</v>
      </c>
      <c r="BK1204">
        <f t="shared" si="917"/>
        <v>1.9047619047619035</v>
      </c>
      <c r="BL1204">
        <f t="shared" si="918"/>
        <v>1.0500000000000007</v>
      </c>
      <c r="BM1204" s="1">
        <v>2.5</v>
      </c>
    </row>
    <row r="1205" spans="1:65">
      <c r="A1205" s="16" t="s">
        <v>4629</v>
      </c>
      <c r="E1205"/>
      <c r="F1205" s="17">
        <f t="shared" si="876"/>
        <v>645</v>
      </c>
      <c r="G1205" s="3">
        <f t="shared" si="877"/>
        <v>4</v>
      </c>
      <c r="H1205" s="4">
        <f t="shared" si="878"/>
        <v>663</v>
      </c>
      <c r="I1205" s="4">
        <f t="shared" si="879"/>
        <v>699</v>
      </c>
      <c r="J1205" s="4">
        <f t="shared" si="880"/>
        <v>700</v>
      </c>
      <c r="K1205" s="4">
        <f t="shared" si="881"/>
        <v>664</v>
      </c>
      <c r="L1205" s="1">
        <f t="shared" si="882"/>
        <v>0</v>
      </c>
      <c r="M1205" s="1">
        <f t="shared" si="883"/>
        <v>0</v>
      </c>
      <c r="N1205" s="1">
        <f t="shared" si="884"/>
        <v>0</v>
      </c>
      <c r="O1205" s="1">
        <f t="shared" si="885"/>
        <v>0</v>
      </c>
      <c r="P1205" s="1">
        <f t="shared" si="886"/>
        <v>0</v>
      </c>
      <c r="Q1205" s="1" t="str">
        <f t="shared" si="887"/>
        <v/>
      </c>
      <c r="R1205" s="1">
        <f t="shared" si="888"/>
        <v>-36.700000000000003</v>
      </c>
      <c r="S1205" s="1">
        <f t="shared" si="889"/>
        <v>-20.174999999999997</v>
      </c>
      <c r="T1205" s="1">
        <f>VLOOKUP($H1205,節点!$E$1:$G$20000,2,FALSE)</f>
        <v>-37.700000000000003</v>
      </c>
      <c r="U1205" s="1">
        <f>VLOOKUP($H1205,節点!$E$1:$G$20000,3,FALSE)</f>
        <v>-20.7</v>
      </c>
      <c r="V1205" s="1">
        <f>VLOOKUP($I1205,節点!$E$1:$G$20000,2,FALSE)</f>
        <v>-35.700000000000003</v>
      </c>
      <c r="W1205" s="1">
        <f>VLOOKUP($I1205,節点!$E$1:$G$20000,3,FALSE)</f>
        <v>-20.7</v>
      </c>
      <c r="X1205" s="1">
        <f>VLOOKUP($J1205,節点!$E$1:$G$20000,2,FALSE)</f>
        <v>-35.700000000000003</v>
      </c>
      <c r="Y1205" s="1">
        <f>VLOOKUP($J1205,節点!$E$1:$G$20000,3,FALSE)</f>
        <v>-19.649999999999999</v>
      </c>
      <c r="Z1205" s="1">
        <f>VLOOKUP($K1205,節点!$E$1:$G$20000,2,FALSE)</f>
        <v>-37.700000000000003</v>
      </c>
      <c r="AA1205" s="1">
        <f>VLOOKUP($K1205,節点!$E$1:$G$20000,3,FALSE)</f>
        <v>-19.649999999999999</v>
      </c>
      <c r="AB1205">
        <f t="shared" si="890"/>
        <v>-1</v>
      </c>
      <c r="AC1205">
        <f t="shared" si="891"/>
        <v>-0.52500000000000213</v>
      </c>
      <c r="AD1205">
        <f t="shared" si="892"/>
        <v>1</v>
      </c>
      <c r="AE1205">
        <f t="shared" si="893"/>
        <v>-0.52500000000000213</v>
      </c>
      <c r="AF1205">
        <f t="shared" si="894"/>
        <v>1</v>
      </c>
      <c r="AG1205">
        <f t="shared" si="895"/>
        <v>0.52499999999999858</v>
      </c>
      <c r="AH1205">
        <f t="shared" si="896"/>
        <v>-1</v>
      </c>
      <c r="AI1205">
        <f t="shared" si="897"/>
        <v>0.52499999999999858</v>
      </c>
      <c r="AJ1205">
        <f t="shared" si="871"/>
        <v>207.69947280805511</v>
      </c>
      <c r="AK1205">
        <f t="shared" si="872"/>
        <v>332.30052719194492</v>
      </c>
      <c r="AL1205">
        <f t="shared" si="873"/>
        <v>27.699472808054935</v>
      </c>
      <c r="AM1205">
        <f t="shared" si="874"/>
        <v>152.30052719194506</v>
      </c>
      <c r="AN1205">
        <f t="shared" si="898"/>
        <v>3</v>
      </c>
      <c r="AO1205">
        <f t="shared" si="899"/>
        <v>4</v>
      </c>
      <c r="AP1205">
        <f t="shared" si="900"/>
        <v>1</v>
      </c>
      <c r="AQ1205">
        <f t="shared" si="901"/>
        <v>2</v>
      </c>
      <c r="AR1205">
        <f t="shared" si="902"/>
        <v>3412</v>
      </c>
      <c r="AS1205" t="str">
        <f t="shared" si="903"/>
        <v/>
      </c>
      <c r="AT1205" t="str">
        <f t="shared" si="904"/>
        <v/>
      </c>
      <c r="AU1205" t="str">
        <f t="shared" si="905"/>
        <v/>
      </c>
      <c r="AV1205" t="str">
        <f t="shared" si="906"/>
        <v/>
      </c>
      <c r="AW1205" t="str">
        <f t="shared" si="875"/>
        <v/>
      </c>
      <c r="BA1205">
        <f t="shared" si="907"/>
        <v>-36.700000000000003</v>
      </c>
      <c r="BB1205">
        <f t="shared" si="908"/>
        <v>-20.7</v>
      </c>
      <c r="BC1205">
        <f t="shared" si="909"/>
        <v>-35.700000000000003</v>
      </c>
      <c r="BD1205">
        <f t="shared" si="910"/>
        <v>-20.174999999999997</v>
      </c>
      <c r="BE1205">
        <f t="shared" si="911"/>
        <v>-36.700000000000003</v>
      </c>
      <c r="BF1205">
        <f t="shared" si="912"/>
        <v>-19.649999999999999</v>
      </c>
      <c r="BG1205">
        <f t="shared" si="913"/>
        <v>-37.700000000000003</v>
      </c>
      <c r="BH1205">
        <f t="shared" si="914"/>
        <v>-20.174999999999997</v>
      </c>
      <c r="BI1205">
        <f t="shared" si="915"/>
        <v>1.0500000000000007</v>
      </c>
      <c r="BJ1205">
        <f t="shared" si="916"/>
        <v>2</v>
      </c>
      <c r="BK1205">
        <f t="shared" si="917"/>
        <v>1.9047619047619035</v>
      </c>
      <c r="BL1205">
        <f t="shared" si="918"/>
        <v>1.0500000000000007</v>
      </c>
      <c r="BM1205" s="1">
        <v>2.5</v>
      </c>
    </row>
    <row r="1206" spans="1:65">
      <c r="A1206" s="16" t="s">
        <v>4630</v>
      </c>
      <c r="E1206"/>
      <c r="F1206" s="17">
        <f t="shared" si="876"/>
        <v>646</v>
      </c>
      <c r="G1206" s="3">
        <f t="shared" si="877"/>
        <v>4</v>
      </c>
      <c r="H1206" s="4">
        <f t="shared" si="878"/>
        <v>664</v>
      </c>
      <c r="I1206" s="4">
        <f t="shared" si="879"/>
        <v>700</v>
      </c>
      <c r="J1206" s="4">
        <f t="shared" si="880"/>
        <v>701</v>
      </c>
      <c r="K1206" s="4">
        <f t="shared" si="881"/>
        <v>665</v>
      </c>
      <c r="L1206" s="1">
        <f t="shared" si="882"/>
        <v>0</v>
      </c>
      <c r="M1206" s="1">
        <f t="shared" si="883"/>
        <v>0</v>
      </c>
      <c r="N1206" s="1">
        <f t="shared" si="884"/>
        <v>0</v>
      </c>
      <c r="O1206" s="1">
        <f t="shared" si="885"/>
        <v>0</v>
      </c>
      <c r="P1206" s="1">
        <f t="shared" si="886"/>
        <v>0</v>
      </c>
      <c r="Q1206" s="1" t="str">
        <f t="shared" si="887"/>
        <v/>
      </c>
      <c r="R1206" s="1">
        <f t="shared" si="888"/>
        <v>-36.700000000000003</v>
      </c>
      <c r="S1206" s="1">
        <f t="shared" si="889"/>
        <v>-19.125</v>
      </c>
      <c r="T1206" s="1">
        <f>VLOOKUP($H1206,節点!$E$1:$G$20000,2,FALSE)</f>
        <v>-37.700000000000003</v>
      </c>
      <c r="U1206" s="1">
        <f>VLOOKUP($H1206,節点!$E$1:$G$20000,3,FALSE)</f>
        <v>-19.649999999999999</v>
      </c>
      <c r="V1206" s="1">
        <f>VLOOKUP($I1206,節点!$E$1:$G$20000,2,FALSE)</f>
        <v>-35.700000000000003</v>
      </c>
      <c r="W1206" s="1">
        <f>VLOOKUP($I1206,節点!$E$1:$G$20000,3,FALSE)</f>
        <v>-19.649999999999999</v>
      </c>
      <c r="X1206" s="1">
        <f>VLOOKUP($J1206,節点!$E$1:$G$20000,2,FALSE)</f>
        <v>-35.700000000000003</v>
      </c>
      <c r="Y1206" s="1">
        <f>VLOOKUP($J1206,節点!$E$1:$G$20000,3,FALSE)</f>
        <v>-18.600000000000001</v>
      </c>
      <c r="Z1206" s="1">
        <f>VLOOKUP($K1206,節点!$E$1:$G$20000,2,FALSE)</f>
        <v>-37.700000000000003</v>
      </c>
      <c r="AA1206" s="1">
        <f>VLOOKUP($K1206,節点!$E$1:$G$20000,3,FALSE)</f>
        <v>-18.600000000000001</v>
      </c>
      <c r="AB1206">
        <f t="shared" si="890"/>
        <v>-1</v>
      </c>
      <c r="AC1206">
        <f t="shared" si="891"/>
        <v>-0.52499999999999858</v>
      </c>
      <c r="AD1206">
        <f t="shared" si="892"/>
        <v>1</v>
      </c>
      <c r="AE1206">
        <f t="shared" si="893"/>
        <v>-0.52499999999999858</v>
      </c>
      <c r="AF1206">
        <f t="shared" si="894"/>
        <v>1</v>
      </c>
      <c r="AG1206">
        <f t="shared" si="895"/>
        <v>0.52499999999999858</v>
      </c>
      <c r="AH1206">
        <f t="shared" si="896"/>
        <v>-1</v>
      </c>
      <c r="AI1206">
        <f t="shared" si="897"/>
        <v>0.52499999999999858</v>
      </c>
      <c r="AJ1206">
        <f t="shared" si="871"/>
        <v>207.69947280805494</v>
      </c>
      <c r="AK1206">
        <f t="shared" si="872"/>
        <v>332.30052719194509</v>
      </c>
      <c r="AL1206">
        <f t="shared" si="873"/>
        <v>27.699472808054935</v>
      </c>
      <c r="AM1206">
        <f t="shared" si="874"/>
        <v>152.30052719194506</v>
      </c>
      <c r="AN1206">
        <f t="shared" si="898"/>
        <v>3</v>
      </c>
      <c r="AO1206">
        <f t="shared" si="899"/>
        <v>4</v>
      </c>
      <c r="AP1206">
        <f t="shared" si="900"/>
        <v>1</v>
      </c>
      <c r="AQ1206">
        <f t="shared" si="901"/>
        <v>2</v>
      </c>
      <c r="AR1206">
        <f t="shared" si="902"/>
        <v>3412</v>
      </c>
      <c r="AS1206" t="str">
        <f t="shared" si="903"/>
        <v/>
      </c>
      <c r="AT1206" t="str">
        <f t="shared" si="904"/>
        <v/>
      </c>
      <c r="AU1206" t="str">
        <f t="shared" si="905"/>
        <v/>
      </c>
      <c r="AV1206" t="str">
        <f t="shared" si="906"/>
        <v/>
      </c>
      <c r="AW1206" t="str">
        <f t="shared" si="875"/>
        <v/>
      </c>
      <c r="BA1206">
        <f t="shared" si="907"/>
        <v>-36.700000000000003</v>
      </c>
      <c r="BB1206">
        <f t="shared" si="908"/>
        <v>-19.649999999999999</v>
      </c>
      <c r="BC1206">
        <f t="shared" si="909"/>
        <v>-35.700000000000003</v>
      </c>
      <c r="BD1206">
        <f t="shared" si="910"/>
        <v>-19.125</v>
      </c>
      <c r="BE1206">
        <f t="shared" si="911"/>
        <v>-36.700000000000003</v>
      </c>
      <c r="BF1206">
        <f t="shared" si="912"/>
        <v>-18.600000000000001</v>
      </c>
      <c r="BG1206">
        <f t="shared" si="913"/>
        <v>-37.700000000000003</v>
      </c>
      <c r="BH1206">
        <f t="shared" si="914"/>
        <v>-19.125</v>
      </c>
      <c r="BI1206">
        <f t="shared" si="915"/>
        <v>1.0499999999999972</v>
      </c>
      <c r="BJ1206">
        <f t="shared" si="916"/>
        <v>2</v>
      </c>
      <c r="BK1206">
        <f t="shared" si="917"/>
        <v>1.90476190476191</v>
      </c>
      <c r="BL1206">
        <f t="shared" si="918"/>
        <v>1.0499999999999972</v>
      </c>
      <c r="BM1206" s="1">
        <v>2.5</v>
      </c>
    </row>
    <row r="1207" spans="1:65">
      <c r="A1207" s="16" t="s">
        <v>4631</v>
      </c>
      <c r="E1207"/>
      <c r="F1207" s="17">
        <f t="shared" si="876"/>
        <v>647</v>
      </c>
      <c r="G1207" s="3">
        <f t="shared" si="877"/>
        <v>4</v>
      </c>
      <c r="H1207" s="4">
        <f t="shared" si="878"/>
        <v>665</v>
      </c>
      <c r="I1207" s="4">
        <f t="shared" si="879"/>
        <v>701</v>
      </c>
      <c r="J1207" s="4">
        <f t="shared" si="880"/>
        <v>702</v>
      </c>
      <c r="K1207" s="4">
        <f t="shared" si="881"/>
        <v>666</v>
      </c>
      <c r="L1207" s="1">
        <f t="shared" si="882"/>
        <v>0</v>
      </c>
      <c r="M1207" s="1">
        <f t="shared" si="883"/>
        <v>0</v>
      </c>
      <c r="N1207" s="1">
        <f t="shared" si="884"/>
        <v>0</v>
      </c>
      <c r="O1207" s="1">
        <f t="shared" si="885"/>
        <v>0</v>
      </c>
      <c r="P1207" s="1">
        <f t="shared" si="886"/>
        <v>0</v>
      </c>
      <c r="Q1207" s="1" t="str">
        <f t="shared" si="887"/>
        <v/>
      </c>
      <c r="R1207" s="1">
        <f t="shared" si="888"/>
        <v>-36.700000000000003</v>
      </c>
      <c r="S1207" s="1">
        <f t="shared" si="889"/>
        <v>-18.074999999999999</v>
      </c>
      <c r="T1207" s="1">
        <f>VLOOKUP($H1207,節点!$E$1:$G$20000,2,FALSE)</f>
        <v>-37.700000000000003</v>
      </c>
      <c r="U1207" s="1">
        <f>VLOOKUP($H1207,節点!$E$1:$G$20000,3,FALSE)</f>
        <v>-18.600000000000001</v>
      </c>
      <c r="V1207" s="1">
        <f>VLOOKUP($I1207,節点!$E$1:$G$20000,2,FALSE)</f>
        <v>-35.700000000000003</v>
      </c>
      <c r="W1207" s="1">
        <f>VLOOKUP($I1207,節点!$E$1:$G$20000,3,FALSE)</f>
        <v>-18.600000000000001</v>
      </c>
      <c r="X1207" s="1">
        <f>VLOOKUP($J1207,節点!$E$1:$G$20000,2,FALSE)</f>
        <v>-35.700000000000003</v>
      </c>
      <c r="Y1207" s="1">
        <f>VLOOKUP($J1207,節点!$E$1:$G$20000,3,FALSE)</f>
        <v>-17.55</v>
      </c>
      <c r="Z1207" s="1">
        <f>VLOOKUP($K1207,節点!$E$1:$G$20000,2,FALSE)</f>
        <v>-37.700000000000003</v>
      </c>
      <c r="AA1207" s="1">
        <f>VLOOKUP($K1207,節点!$E$1:$G$20000,3,FALSE)</f>
        <v>-17.55</v>
      </c>
      <c r="AB1207">
        <f t="shared" si="890"/>
        <v>-1</v>
      </c>
      <c r="AC1207">
        <f t="shared" si="891"/>
        <v>-0.52500000000000213</v>
      </c>
      <c r="AD1207">
        <f t="shared" si="892"/>
        <v>1</v>
      </c>
      <c r="AE1207">
        <f t="shared" si="893"/>
        <v>-0.52500000000000213</v>
      </c>
      <c r="AF1207">
        <f t="shared" si="894"/>
        <v>1</v>
      </c>
      <c r="AG1207">
        <f t="shared" si="895"/>
        <v>0.52499999999999858</v>
      </c>
      <c r="AH1207">
        <f t="shared" si="896"/>
        <v>-1</v>
      </c>
      <c r="AI1207">
        <f t="shared" si="897"/>
        <v>0.52499999999999858</v>
      </c>
      <c r="AJ1207">
        <f t="shared" si="871"/>
        <v>207.69947280805511</v>
      </c>
      <c r="AK1207">
        <f t="shared" si="872"/>
        <v>332.30052719194492</v>
      </c>
      <c r="AL1207">
        <f t="shared" si="873"/>
        <v>27.699472808054935</v>
      </c>
      <c r="AM1207">
        <f t="shared" si="874"/>
        <v>152.30052719194506</v>
      </c>
      <c r="AN1207">
        <f t="shared" si="898"/>
        <v>3</v>
      </c>
      <c r="AO1207">
        <f t="shared" si="899"/>
        <v>4</v>
      </c>
      <c r="AP1207">
        <f t="shared" si="900"/>
        <v>1</v>
      </c>
      <c r="AQ1207">
        <f t="shared" si="901"/>
        <v>2</v>
      </c>
      <c r="AR1207">
        <f t="shared" si="902"/>
        <v>3412</v>
      </c>
      <c r="AS1207" t="str">
        <f t="shared" si="903"/>
        <v/>
      </c>
      <c r="AT1207" t="str">
        <f t="shared" si="904"/>
        <v/>
      </c>
      <c r="AU1207" t="str">
        <f t="shared" si="905"/>
        <v/>
      </c>
      <c r="AV1207" t="str">
        <f t="shared" si="906"/>
        <v/>
      </c>
      <c r="AW1207" t="str">
        <f t="shared" si="875"/>
        <v/>
      </c>
      <c r="BA1207">
        <f t="shared" si="907"/>
        <v>-36.700000000000003</v>
      </c>
      <c r="BB1207">
        <f t="shared" si="908"/>
        <v>-18.600000000000001</v>
      </c>
      <c r="BC1207">
        <f t="shared" si="909"/>
        <v>-35.700000000000003</v>
      </c>
      <c r="BD1207">
        <f t="shared" si="910"/>
        <v>-18.075000000000003</v>
      </c>
      <c r="BE1207">
        <f t="shared" si="911"/>
        <v>-36.700000000000003</v>
      </c>
      <c r="BF1207">
        <f t="shared" si="912"/>
        <v>-17.55</v>
      </c>
      <c r="BG1207">
        <f t="shared" si="913"/>
        <v>-37.700000000000003</v>
      </c>
      <c r="BH1207">
        <f t="shared" si="914"/>
        <v>-18.075000000000003</v>
      </c>
      <c r="BI1207">
        <f t="shared" si="915"/>
        <v>1.0500000000000007</v>
      </c>
      <c r="BJ1207">
        <f t="shared" si="916"/>
        <v>2</v>
      </c>
      <c r="BK1207">
        <f t="shared" si="917"/>
        <v>1.9047619047619035</v>
      </c>
      <c r="BL1207">
        <f t="shared" si="918"/>
        <v>1.0500000000000007</v>
      </c>
      <c r="BM1207" s="1">
        <v>2.5</v>
      </c>
    </row>
    <row r="1208" spans="1:65">
      <c r="A1208" s="16" t="s">
        <v>4632</v>
      </c>
      <c r="E1208"/>
      <c r="F1208" s="17">
        <f t="shared" si="876"/>
        <v>648</v>
      </c>
      <c r="G1208" s="3">
        <f t="shared" si="877"/>
        <v>4</v>
      </c>
      <c r="H1208" s="4">
        <f t="shared" si="878"/>
        <v>666</v>
      </c>
      <c r="I1208" s="4">
        <f t="shared" si="879"/>
        <v>702</v>
      </c>
      <c r="J1208" s="4">
        <f t="shared" si="880"/>
        <v>703</v>
      </c>
      <c r="K1208" s="4">
        <f t="shared" si="881"/>
        <v>667</v>
      </c>
      <c r="L1208" s="1">
        <f t="shared" si="882"/>
        <v>0</v>
      </c>
      <c r="M1208" s="1">
        <f t="shared" si="883"/>
        <v>0</v>
      </c>
      <c r="N1208" s="1">
        <f t="shared" si="884"/>
        <v>0</v>
      </c>
      <c r="O1208" s="1">
        <f t="shared" si="885"/>
        <v>0</v>
      </c>
      <c r="P1208" s="1">
        <f t="shared" si="886"/>
        <v>0</v>
      </c>
      <c r="Q1208" s="1" t="str">
        <f t="shared" si="887"/>
        <v/>
      </c>
      <c r="R1208" s="1">
        <f t="shared" si="888"/>
        <v>-36.700000000000003</v>
      </c>
      <c r="S1208" s="1">
        <f t="shared" si="889"/>
        <v>-17.024999999999999</v>
      </c>
      <c r="T1208" s="1">
        <f>VLOOKUP($H1208,節点!$E$1:$G$20000,2,FALSE)</f>
        <v>-37.700000000000003</v>
      </c>
      <c r="U1208" s="1">
        <f>VLOOKUP($H1208,節点!$E$1:$G$20000,3,FALSE)</f>
        <v>-17.55</v>
      </c>
      <c r="V1208" s="1">
        <f>VLOOKUP($I1208,節点!$E$1:$G$20000,2,FALSE)</f>
        <v>-35.700000000000003</v>
      </c>
      <c r="W1208" s="1">
        <f>VLOOKUP($I1208,節点!$E$1:$G$20000,3,FALSE)</f>
        <v>-17.55</v>
      </c>
      <c r="X1208" s="1">
        <f>VLOOKUP($J1208,節点!$E$1:$G$20000,2,FALSE)</f>
        <v>-35.700000000000003</v>
      </c>
      <c r="Y1208" s="1">
        <f>VLOOKUP($J1208,節点!$E$1:$G$20000,3,FALSE)</f>
        <v>-16.5</v>
      </c>
      <c r="Z1208" s="1">
        <f>VLOOKUP($K1208,節点!$E$1:$G$20000,2,FALSE)</f>
        <v>-37.700000000000003</v>
      </c>
      <c r="AA1208" s="1">
        <f>VLOOKUP($K1208,節点!$E$1:$G$20000,3,FALSE)</f>
        <v>-16.5</v>
      </c>
      <c r="AB1208">
        <f t="shared" si="890"/>
        <v>-1</v>
      </c>
      <c r="AC1208">
        <f t="shared" si="891"/>
        <v>-0.52500000000000213</v>
      </c>
      <c r="AD1208">
        <f t="shared" si="892"/>
        <v>1</v>
      </c>
      <c r="AE1208">
        <f t="shared" si="893"/>
        <v>-0.52500000000000213</v>
      </c>
      <c r="AF1208">
        <f t="shared" si="894"/>
        <v>1</v>
      </c>
      <c r="AG1208">
        <f t="shared" si="895"/>
        <v>0.52499999999999858</v>
      </c>
      <c r="AH1208">
        <f t="shared" si="896"/>
        <v>-1</v>
      </c>
      <c r="AI1208">
        <f t="shared" si="897"/>
        <v>0.52499999999999858</v>
      </c>
      <c r="AJ1208">
        <f t="shared" si="871"/>
        <v>207.69947280805511</v>
      </c>
      <c r="AK1208">
        <f t="shared" si="872"/>
        <v>332.30052719194492</v>
      </c>
      <c r="AL1208">
        <f t="shared" si="873"/>
        <v>27.699472808054935</v>
      </c>
      <c r="AM1208">
        <f t="shared" si="874"/>
        <v>152.30052719194506</v>
      </c>
      <c r="AN1208">
        <f t="shared" si="898"/>
        <v>3</v>
      </c>
      <c r="AO1208">
        <f t="shared" si="899"/>
        <v>4</v>
      </c>
      <c r="AP1208">
        <f t="shared" si="900"/>
        <v>1</v>
      </c>
      <c r="AQ1208">
        <f t="shared" si="901"/>
        <v>2</v>
      </c>
      <c r="AR1208">
        <f t="shared" si="902"/>
        <v>3412</v>
      </c>
      <c r="AS1208" t="str">
        <f t="shared" si="903"/>
        <v/>
      </c>
      <c r="AT1208" t="str">
        <f t="shared" si="904"/>
        <v/>
      </c>
      <c r="AU1208" t="str">
        <f t="shared" si="905"/>
        <v/>
      </c>
      <c r="AV1208" t="str">
        <f t="shared" si="906"/>
        <v/>
      </c>
      <c r="AW1208" t="str">
        <f t="shared" si="875"/>
        <v/>
      </c>
      <c r="BA1208">
        <f t="shared" si="907"/>
        <v>-36.700000000000003</v>
      </c>
      <c r="BB1208">
        <f t="shared" si="908"/>
        <v>-17.55</v>
      </c>
      <c r="BC1208">
        <f t="shared" si="909"/>
        <v>-35.700000000000003</v>
      </c>
      <c r="BD1208">
        <f t="shared" si="910"/>
        <v>-17.024999999999999</v>
      </c>
      <c r="BE1208">
        <f t="shared" si="911"/>
        <v>-36.700000000000003</v>
      </c>
      <c r="BF1208">
        <f t="shared" si="912"/>
        <v>-16.5</v>
      </c>
      <c r="BG1208">
        <f t="shared" si="913"/>
        <v>-37.700000000000003</v>
      </c>
      <c r="BH1208">
        <f t="shared" si="914"/>
        <v>-17.024999999999999</v>
      </c>
      <c r="BI1208">
        <f t="shared" si="915"/>
        <v>1.0500000000000007</v>
      </c>
      <c r="BJ1208">
        <f t="shared" si="916"/>
        <v>2</v>
      </c>
      <c r="BK1208">
        <f t="shared" si="917"/>
        <v>1.9047619047619035</v>
      </c>
      <c r="BL1208">
        <f t="shared" si="918"/>
        <v>1.0500000000000007</v>
      </c>
      <c r="BM1208" s="1">
        <v>2.5</v>
      </c>
    </row>
    <row r="1209" spans="1:65">
      <c r="A1209" s="16" t="s">
        <v>4633</v>
      </c>
      <c r="E1209"/>
      <c r="F1209" s="17">
        <f t="shared" si="876"/>
        <v>674</v>
      </c>
      <c r="G1209" s="3">
        <f t="shared" si="877"/>
        <v>4</v>
      </c>
      <c r="H1209" s="4">
        <f t="shared" si="878"/>
        <v>693</v>
      </c>
      <c r="I1209" s="4">
        <f t="shared" si="879"/>
        <v>729</v>
      </c>
      <c r="J1209" s="4">
        <f t="shared" si="880"/>
        <v>730</v>
      </c>
      <c r="K1209" s="4">
        <f t="shared" si="881"/>
        <v>694</v>
      </c>
      <c r="L1209" s="1">
        <f t="shared" si="882"/>
        <v>0</v>
      </c>
      <c r="M1209" s="1">
        <f t="shared" si="883"/>
        <v>0</v>
      </c>
      <c r="N1209" s="1">
        <f t="shared" si="884"/>
        <v>0</v>
      </c>
      <c r="O1209" s="1">
        <f t="shared" si="885"/>
        <v>0</v>
      </c>
      <c r="P1209" s="1">
        <f t="shared" si="886"/>
        <v>0</v>
      </c>
      <c r="Q1209" s="1" t="str">
        <f t="shared" si="887"/>
        <v/>
      </c>
      <c r="R1209" s="1">
        <f t="shared" si="888"/>
        <v>-34.700000000000003</v>
      </c>
      <c r="S1209" s="1">
        <f t="shared" si="889"/>
        <v>-26.475000000000001</v>
      </c>
      <c r="T1209" s="1">
        <f>VLOOKUP($H1209,節点!$E$1:$G$20000,2,FALSE)</f>
        <v>-35.700000000000003</v>
      </c>
      <c r="U1209" s="1">
        <f>VLOOKUP($H1209,節点!$E$1:$G$20000,3,FALSE)</f>
        <v>-27</v>
      </c>
      <c r="V1209" s="1">
        <f>VLOOKUP($I1209,節点!$E$1:$G$20000,2,FALSE)</f>
        <v>-33.700000000000003</v>
      </c>
      <c r="W1209" s="1">
        <f>VLOOKUP($I1209,節点!$E$1:$G$20000,3,FALSE)</f>
        <v>-27</v>
      </c>
      <c r="X1209" s="1">
        <f>VLOOKUP($J1209,節点!$E$1:$G$20000,2,FALSE)</f>
        <v>-33.700000000000003</v>
      </c>
      <c r="Y1209" s="1">
        <f>VLOOKUP($J1209,節点!$E$1:$G$20000,3,FALSE)</f>
        <v>-25.95</v>
      </c>
      <c r="Z1209" s="1">
        <f>VLOOKUP($K1209,節点!$E$1:$G$20000,2,FALSE)</f>
        <v>-35.700000000000003</v>
      </c>
      <c r="AA1209" s="1">
        <f>VLOOKUP($K1209,節点!$E$1:$G$20000,3,FALSE)</f>
        <v>-25.95</v>
      </c>
      <c r="AB1209">
        <f t="shared" si="890"/>
        <v>-1</v>
      </c>
      <c r="AC1209">
        <f t="shared" si="891"/>
        <v>-0.52499999999999858</v>
      </c>
      <c r="AD1209">
        <f t="shared" si="892"/>
        <v>1</v>
      </c>
      <c r="AE1209">
        <f t="shared" si="893"/>
        <v>-0.52499999999999858</v>
      </c>
      <c r="AF1209">
        <f t="shared" si="894"/>
        <v>1</v>
      </c>
      <c r="AG1209">
        <f t="shared" si="895"/>
        <v>0.52500000000000213</v>
      </c>
      <c r="AH1209">
        <f t="shared" si="896"/>
        <v>-1</v>
      </c>
      <c r="AI1209">
        <f t="shared" si="897"/>
        <v>0.52500000000000213</v>
      </c>
      <c r="AJ1209">
        <f t="shared" si="871"/>
        <v>207.69947280805494</v>
      </c>
      <c r="AK1209">
        <f t="shared" si="872"/>
        <v>332.30052719194509</v>
      </c>
      <c r="AL1209">
        <f t="shared" si="873"/>
        <v>27.699472808055095</v>
      </c>
      <c r="AM1209">
        <f t="shared" si="874"/>
        <v>152.30052719194489</v>
      </c>
      <c r="AN1209">
        <f t="shared" si="898"/>
        <v>3</v>
      </c>
      <c r="AO1209">
        <f t="shared" si="899"/>
        <v>4</v>
      </c>
      <c r="AP1209">
        <f t="shared" si="900"/>
        <v>1</v>
      </c>
      <c r="AQ1209">
        <f t="shared" si="901"/>
        <v>2</v>
      </c>
      <c r="AR1209">
        <f t="shared" si="902"/>
        <v>3412</v>
      </c>
      <c r="AS1209" t="str">
        <f t="shared" si="903"/>
        <v/>
      </c>
      <c r="AT1209" t="str">
        <f t="shared" si="904"/>
        <v/>
      </c>
      <c r="AU1209" t="str">
        <f t="shared" si="905"/>
        <v/>
      </c>
      <c r="AV1209" t="str">
        <f t="shared" si="906"/>
        <v/>
      </c>
      <c r="AW1209" t="str">
        <f t="shared" si="875"/>
        <v/>
      </c>
      <c r="BA1209">
        <f t="shared" si="907"/>
        <v>-34.700000000000003</v>
      </c>
      <c r="BB1209">
        <f t="shared" si="908"/>
        <v>-27</v>
      </c>
      <c r="BC1209">
        <f t="shared" si="909"/>
        <v>-33.700000000000003</v>
      </c>
      <c r="BD1209">
        <f t="shared" si="910"/>
        <v>-26.475000000000001</v>
      </c>
      <c r="BE1209">
        <f t="shared" si="911"/>
        <v>-34.700000000000003</v>
      </c>
      <c r="BF1209">
        <f t="shared" si="912"/>
        <v>-25.95</v>
      </c>
      <c r="BG1209">
        <f t="shared" si="913"/>
        <v>-35.700000000000003</v>
      </c>
      <c r="BH1209">
        <f t="shared" si="914"/>
        <v>-26.475000000000001</v>
      </c>
      <c r="BI1209">
        <f t="shared" si="915"/>
        <v>1.0500000000000007</v>
      </c>
      <c r="BJ1209">
        <f t="shared" si="916"/>
        <v>2</v>
      </c>
      <c r="BK1209">
        <f t="shared" si="917"/>
        <v>1.9047619047619035</v>
      </c>
      <c r="BL1209">
        <f t="shared" si="918"/>
        <v>1.0500000000000007</v>
      </c>
      <c r="BM1209" s="1">
        <v>2.5</v>
      </c>
    </row>
    <row r="1210" spans="1:65">
      <c r="A1210" s="16" t="s">
        <v>4634</v>
      </c>
      <c r="E1210"/>
      <c r="F1210" s="17">
        <f t="shared" si="876"/>
        <v>675</v>
      </c>
      <c r="G1210" s="3">
        <f t="shared" si="877"/>
        <v>4</v>
      </c>
      <c r="H1210" s="4">
        <f t="shared" si="878"/>
        <v>694</v>
      </c>
      <c r="I1210" s="4">
        <f t="shared" si="879"/>
        <v>730</v>
      </c>
      <c r="J1210" s="4">
        <f t="shared" si="880"/>
        <v>731</v>
      </c>
      <c r="K1210" s="4">
        <f t="shared" si="881"/>
        <v>695</v>
      </c>
      <c r="L1210" s="1">
        <f t="shared" si="882"/>
        <v>0</v>
      </c>
      <c r="M1210" s="1">
        <f t="shared" si="883"/>
        <v>0</v>
      </c>
      <c r="N1210" s="1">
        <f t="shared" si="884"/>
        <v>0</v>
      </c>
      <c r="O1210" s="1">
        <f t="shared" si="885"/>
        <v>0</v>
      </c>
      <c r="P1210" s="1">
        <f t="shared" si="886"/>
        <v>0</v>
      </c>
      <c r="Q1210" s="1" t="str">
        <f t="shared" si="887"/>
        <v/>
      </c>
      <c r="R1210" s="1">
        <f t="shared" si="888"/>
        <v>-34.700000000000003</v>
      </c>
      <c r="S1210" s="1">
        <f t="shared" si="889"/>
        <v>-25.424999999999997</v>
      </c>
      <c r="T1210" s="1">
        <f>VLOOKUP($H1210,節点!$E$1:$G$20000,2,FALSE)</f>
        <v>-35.700000000000003</v>
      </c>
      <c r="U1210" s="1">
        <f>VLOOKUP($H1210,節点!$E$1:$G$20000,3,FALSE)</f>
        <v>-25.95</v>
      </c>
      <c r="V1210" s="1">
        <f>VLOOKUP($I1210,節点!$E$1:$G$20000,2,FALSE)</f>
        <v>-33.700000000000003</v>
      </c>
      <c r="W1210" s="1">
        <f>VLOOKUP($I1210,節点!$E$1:$G$20000,3,FALSE)</f>
        <v>-25.95</v>
      </c>
      <c r="X1210" s="1">
        <f>VLOOKUP($J1210,節点!$E$1:$G$20000,2,FALSE)</f>
        <v>-33.700000000000003</v>
      </c>
      <c r="Y1210" s="1">
        <f>VLOOKUP($J1210,節点!$E$1:$G$20000,3,FALSE)</f>
        <v>-24.9</v>
      </c>
      <c r="Z1210" s="1">
        <f>VLOOKUP($K1210,節点!$E$1:$G$20000,2,FALSE)</f>
        <v>-35.700000000000003</v>
      </c>
      <c r="AA1210" s="1">
        <f>VLOOKUP($K1210,節点!$E$1:$G$20000,3,FALSE)</f>
        <v>-24.9</v>
      </c>
      <c r="AB1210">
        <f t="shared" si="890"/>
        <v>-1</v>
      </c>
      <c r="AC1210">
        <f t="shared" si="891"/>
        <v>-0.52500000000000213</v>
      </c>
      <c r="AD1210">
        <f t="shared" si="892"/>
        <v>1</v>
      </c>
      <c r="AE1210">
        <f t="shared" si="893"/>
        <v>-0.52500000000000213</v>
      </c>
      <c r="AF1210">
        <f t="shared" si="894"/>
        <v>1</v>
      </c>
      <c r="AG1210">
        <f t="shared" si="895"/>
        <v>0.52499999999999858</v>
      </c>
      <c r="AH1210">
        <f t="shared" si="896"/>
        <v>-1</v>
      </c>
      <c r="AI1210">
        <f t="shared" si="897"/>
        <v>0.52499999999999858</v>
      </c>
      <c r="AJ1210">
        <f t="shared" si="871"/>
        <v>207.69947280805511</v>
      </c>
      <c r="AK1210">
        <f t="shared" si="872"/>
        <v>332.30052719194492</v>
      </c>
      <c r="AL1210">
        <f t="shared" si="873"/>
        <v>27.699472808054935</v>
      </c>
      <c r="AM1210">
        <f t="shared" si="874"/>
        <v>152.30052719194506</v>
      </c>
      <c r="AN1210">
        <f t="shared" si="898"/>
        <v>3</v>
      </c>
      <c r="AO1210">
        <f t="shared" si="899"/>
        <v>4</v>
      </c>
      <c r="AP1210">
        <f t="shared" si="900"/>
        <v>1</v>
      </c>
      <c r="AQ1210">
        <f t="shared" si="901"/>
        <v>2</v>
      </c>
      <c r="AR1210">
        <f t="shared" si="902"/>
        <v>3412</v>
      </c>
      <c r="AS1210" t="str">
        <f t="shared" si="903"/>
        <v/>
      </c>
      <c r="AT1210" t="str">
        <f t="shared" si="904"/>
        <v/>
      </c>
      <c r="AU1210" t="str">
        <f t="shared" si="905"/>
        <v/>
      </c>
      <c r="AV1210" t="str">
        <f t="shared" si="906"/>
        <v/>
      </c>
      <c r="AW1210" t="str">
        <f t="shared" si="875"/>
        <v/>
      </c>
      <c r="BA1210">
        <f t="shared" si="907"/>
        <v>-34.700000000000003</v>
      </c>
      <c r="BB1210">
        <f t="shared" si="908"/>
        <v>-25.95</v>
      </c>
      <c r="BC1210">
        <f t="shared" si="909"/>
        <v>-33.700000000000003</v>
      </c>
      <c r="BD1210">
        <f t="shared" si="910"/>
        <v>-25.424999999999997</v>
      </c>
      <c r="BE1210">
        <f t="shared" si="911"/>
        <v>-34.700000000000003</v>
      </c>
      <c r="BF1210">
        <f t="shared" si="912"/>
        <v>-24.9</v>
      </c>
      <c r="BG1210">
        <f t="shared" si="913"/>
        <v>-35.700000000000003</v>
      </c>
      <c r="BH1210">
        <f t="shared" si="914"/>
        <v>-25.424999999999997</v>
      </c>
      <c r="BI1210">
        <f t="shared" si="915"/>
        <v>1.0500000000000007</v>
      </c>
      <c r="BJ1210">
        <f t="shared" si="916"/>
        <v>2</v>
      </c>
      <c r="BK1210">
        <f t="shared" si="917"/>
        <v>1.9047619047619035</v>
      </c>
      <c r="BL1210">
        <f t="shared" si="918"/>
        <v>1.0500000000000007</v>
      </c>
      <c r="BM1210" s="1">
        <v>2.5</v>
      </c>
    </row>
    <row r="1211" spans="1:65">
      <c r="A1211" s="16" t="s">
        <v>4635</v>
      </c>
      <c r="E1211"/>
      <c r="F1211" s="17">
        <f t="shared" si="876"/>
        <v>676</v>
      </c>
      <c r="G1211" s="3">
        <f t="shared" si="877"/>
        <v>4</v>
      </c>
      <c r="H1211" s="4">
        <f t="shared" si="878"/>
        <v>695</v>
      </c>
      <c r="I1211" s="4">
        <f t="shared" si="879"/>
        <v>731</v>
      </c>
      <c r="J1211" s="4">
        <f t="shared" si="880"/>
        <v>732</v>
      </c>
      <c r="K1211" s="4">
        <f t="shared" si="881"/>
        <v>696</v>
      </c>
      <c r="L1211" s="1">
        <f t="shared" si="882"/>
        <v>0</v>
      </c>
      <c r="M1211" s="1">
        <f t="shared" si="883"/>
        <v>0</v>
      </c>
      <c r="N1211" s="1">
        <f t="shared" si="884"/>
        <v>0</v>
      </c>
      <c r="O1211" s="1">
        <f t="shared" si="885"/>
        <v>0</v>
      </c>
      <c r="P1211" s="1">
        <f t="shared" si="886"/>
        <v>0</v>
      </c>
      <c r="Q1211" s="1" t="str">
        <f t="shared" si="887"/>
        <v/>
      </c>
      <c r="R1211" s="1">
        <f t="shared" si="888"/>
        <v>-34.700000000000003</v>
      </c>
      <c r="S1211" s="1">
        <f t="shared" si="889"/>
        <v>-24.375</v>
      </c>
      <c r="T1211" s="1">
        <f>VLOOKUP($H1211,節点!$E$1:$G$20000,2,FALSE)</f>
        <v>-35.700000000000003</v>
      </c>
      <c r="U1211" s="1">
        <f>VLOOKUP($H1211,節点!$E$1:$G$20000,3,FALSE)</f>
        <v>-24.9</v>
      </c>
      <c r="V1211" s="1">
        <f>VLOOKUP($I1211,節点!$E$1:$G$20000,2,FALSE)</f>
        <v>-33.700000000000003</v>
      </c>
      <c r="W1211" s="1">
        <f>VLOOKUP($I1211,節点!$E$1:$G$20000,3,FALSE)</f>
        <v>-24.9</v>
      </c>
      <c r="X1211" s="1">
        <f>VLOOKUP($J1211,節点!$E$1:$G$20000,2,FALSE)</f>
        <v>-33.700000000000003</v>
      </c>
      <c r="Y1211" s="1">
        <f>VLOOKUP($J1211,節点!$E$1:$G$20000,3,FALSE)</f>
        <v>-23.85</v>
      </c>
      <c r="Z1211" s="1">
        <f>VLOOKUP($K1211,節点!$E$1:$G$20000,2,FALSE)</f>
        <v>-35.700000000000003</v>
      </c>
      <c r="AA1211" s="1">
        <f>VLOOKUP($K1211,節点!$E$1:$G$20000,3,FALSE)</f>
        <v>-23.85</v>
      </c>
      <c r="AB1211">
        <f t="shared" si="890"/>
        <v>-1</v>
      </c>
      <c r="AC1211">
        <f t="shared" si="891"/>
        <v>-0.52499999999999858</v>
      </c>
      <c r="AD1211">
        <f t="shared" si="892"/>
        <v>1</v>
      </c>
      <c r="AE1211">
        <f t="shared" si="893"/>
        <v>-0.52499999999999858</v>
      </c>
      <c r="AF1211">
        <f t="shared" si="894"/>
        <v>1</v>
      </c>
      <c r="AG1211">
        <f t="shared" si="895"/>
        <v>0.52499999999999858</v>
      </c>
      <c r="AH1211">
        <f t="shared" si="896"/>
        <v>-1</v>
      </c>
      <c r="AI1211">
        <f t="shared" si="897"/>
        <v>0.52499999999999858</v>
      </c>
      <c r="AJ1211">
        <f t="shared" si="871"/>
        <v>207.69947280805494</v>
      </c>
      <c r="AK1211">
        <f t="shared" si="872"/>
        <v>332.30052719194509</v>
      </c>
      <c r="AL1211">
        <f t="shared" si="873"/>
        <v>27.699472808054935</v>
      </c>
      <c r="AM1211">
        <f t="shared" si="874"/>
        <v>152.30052719194506</v>
      </c>
      <c r="AN1211">
        <f t="shared" si="898"/>
        <v>3</v>
      </c>
      <c r="AO1211">
        <f t="shared" si="899"/>
        <v>4</v>
      </c>
      <c r="AP1211">
        <f t="shared" si="900"/>
        <v>1</v>
      </c>
      <c r="AQ1211">
        <f t="shared" si="901"/>
        <v>2</v>
      </c>
      <c r="AR1211">
        <f t="shared" si="902"/>
        <v>3412</v>
      </c>
      <c r="AS1211" t="str">
        <f t="shared" si="903"/>
        <v/>
      </c>
      <c r="AT1211" t="str">
        <f t="shared" si="904"/>
        <v/>
      </c>
      <c r="AU1211" t="str">
        <f t="shared" si="905"/>
        <v/>
      </c>
      <c r="AV1211" t="str">
        <f t="shared" si="906"/>
        <v/>
      </c>
      <c r="AW1211" t="str">
        <f t="shared" si="875"/>
        <v/>
      </c>
      <c r="BA1211">
        <f t="shared" si="907"/>
        <v>-34.700000000000003</v>
      </c>
      <c r="BB1211">
        <f t="shared" si="908"/>
        <v>-24.9</v>
      </c>
      <c r="BC1211">
        <f t="shared" si="909"/>
        <v>-33.700000000000003</v>
      </c>
      <c r="BD1211">
        <f t="shared" si="910"/>
        <v>-24.375</v>
      </c>
      <c r="BE1211">
        <f t="shared" si="911"/>
        <v>-34.700000000000003</v>
      </c>
      <c r="BF1211">
        <f t="shared" si="912"/>
        <v>-23.85</v>
      </c>
      <c r="BG1211">
        <f t="shared" si="913"/>
        <v>-35.700000000000003</v>
      </c>
      <c r="BH1211">
        <f t="shared" si="914"/>
        <v>-24.375</v>
      </c>
      <c r="BI1211">
        <f t="shared" si="915"/>
        <v>1.0499999999999972</v>
      </c>
      <c r="BJ1211">
        <f t="shared" si="916"/>
        <v>2</v>
      </c>
      <c r="BK1211">
        <f t="shared" si="917"/>
        <v>1.90476190476191</v>
      </c>
      <c r="BL1211">
        <f t="shared" si="918"/>
        <v>1.0499999999999972</v>
      </c>
      <c r="BM1211" s="1">
        <v>2.5</v>
      </c>
    </row>
    <row r="1212" spans="1:65">
      <c r="A1212" s="16" t="s">
        <v>4636</v>
      </c>
      <c r="E1212"/>
      <c r="F1212" s="17">
        <f t="shared" si="876"/>
        <v>677</v>
      </c>
      <c r="G1212" s="3">
        <f t="shared" si="877"/>
        <v>4</v>
      </c>
      <c r="H1212" s="4">
        <f t="shared" si="878"/>
        <v>696</v>
      </c>
      <c r="I1212" s="4">
        <f t="shared" si="879"/>
        <v>732</v>
      </c>
      <c r="J1212" s="4">
        <f t="shared" si="880"/>
        <v>733</v>
      </c>
      <c r="K1212" s="4">
        <f t="shared" si="881"/>
        <v>697</v>
      </c>
      <c r="L1212" s="1">
        <f t="shared" si="882"/>
        <v>0</v>
      </c>
      <c r="M1212" s="1">
        <f t="shared" si="883"/>
        <v>0</v>
      </c>
      <c r="N1212" s="1">
        <f t="shared" si="884"/>
        <v>0</v>
      </c>
      <c r="O1212" s="1">
        <f t="shared" si="885"/>
        <v>0</v>
      </c>
      <c r="P1212" s="1">
        <f t="shared" si="886"/>
        <v>0</v>
      </c>
      <c r="Q1212" s="1" t="str">
        <f t="shared" si="887"/>
        <v/>
      </c>
      <c r="R1212" s="1">
        <f t="shared" si="888"/>
        <v>-34.700000000000003</v>
      </c>
      <c r="S1212" s="1">
        <f t="shared" si="889"/>
        <v>-23.324999999999999</v>
      </c>
      <c r="T1212" s="1">
        <f>VLOOKUP($H1212,節点!$E$1:$G$20000,2,FALSE)</f>
        <v>-35.700000000000003</v>
      </c>
      <c r="U1212" s="1">
        <f>VLOOKUP($H1212,節点!$E$1:$G$20000,3,FALSE)</f>
        <v>-23.85</v>
      </c>
      <c r="V1212" s="1">
        <f>VLOOKUP($I1212,節点!$E$1:$G$20000,2,FALSE)</f>
        <v>-33.700000000000003</v>
      </c>
      <c r="W1212" s="1">
        <f>VLOOKUP($I1212,節点!$E$1:$G$20000,3,FALSE)</f>
        <v>-23.85</v>
      </c>
      <c r="X1212" s="1">
        <f>VLOOKUP($J1212,節点!$E$1:$G$20000,2,FALSE)</f>
        <v>-33.700000000000003</v>
      </c>
      <c r="Y1212" s="1">
        <f>VLOOKUP($J1212,節点!$E$1:$G$20000,3,FALSE)</f>
        <v>-22.8</v>
      </c>
      <c r="Z1212" s="1">
        <f>VLOOKUP($K1212,節点!$E$1:$G$20000,2,FALSE)</f>
        <v>-35.700000000000003</v>
      </c>
      <c r="AA1212" s="1">
        <f>VLOOKUP($K1212,節点!$E$1:$G$20000,3,FALSE)</f>
        <v>-22.8</v>
      </c>
      <c r="AB1212">
        <f t="shared" si="890"/>
        <v>-1</v>
      </c>
      <c r="AC1212">
        <f t="shared" si="891"/>
        <v>-0.52500000000000213</v>
      </c>
      <c r="AD1212">
        <f t="shared" si="892"/>
        <v>1</v>
      </c>
      <c r="AE1212">
        <f t="shared" si="893"/>
        <v>-0.52500000000000213</v>
      </c>
      <c r="AF1212">
        <f t="shared" si="894"/>
        <v>1</v>
      </c>
      <c r="AG1212">
        <f t="shared" si="895"/>
        <v>0.52499999999999858</v>
      </c>
      <c r="AH1212">
        <f t="shared" si="896"/>
        <v>-1</v>
      </c>
      <c r="AI1212">
        <f t="shared" si="897"/>
        <v>0.52499999999999858</v>
      </c>
      <c r="AJ1212">
        <f t="shared" si="871"/>
        <v>207.69947280805511</v>
      </c>
      <c r="AK1212">
        <f t="shared" si="872"/>
        <v>332.30052719194492</v>
      </c>
      <c r="AL1212">
        <f t="shared" si="873"/>
        <v>27.699472808054935</v>
      </c>
      <c r="AM1212">
        <f t="shared" si="874"/>
        <v>152.30052719194506</v>
      </c>
      <c r="AN1212">
        <f t="shared" si="898"/>
        <v>3</v>
      </c>
      <c r="AO1212">
        <f t="shared" si="899"/>
        <v>4</v>
      </c>
      <c r="AP1212">
        <f t="shared" si="900"/>
        <v>1</v>
      </c>
      <c r="AQ1212">
        <f t="shared" si="901"/>
        <v>2</v>
      </c>
      <c r="AR1212">
        <f t="shared" si="902"/>
        <v>3412</v>
      </c>
      <c r="AS1212" t="str">
        <f t="shared" si="903"/>
        <v/>
      </c>
      <c r="AT1212" t="str">
        <f t="shared" si="904"/>
        <v/>
      </c>
      <c r="AU1212" t="str">
        <f t="shared" si="905"/>
        <v/>
      </c>
      <c r="AV1212" t="str">
        <f t="shared" si="906"/>
        <v/>
      </c>
      <c r="AW1212" t="str">
        <f t="shared" si="875"/>
        <v/>
      </c>
      <c r="BA1212">
        <f t="shared" si="907"/>
        <v>-34.700000000000003</v>
      </c>
      <c r="BB1212">
        <f t="shared" si="908"/>
        <v>-23.85</v>
      </c>
      <c r="BC1212">
        <f t="shared" si="909"/>
        <v>-33.700000000000003</v>
      </c>
      <c r="BD1212">
        <f t="shared" si="910"/>
        <v>-23.325000000000003</v>
      </c>
      <c r="BE1212">
        <f t="shared" si="911"/>
        <v>-34.700000000000003</v>
      </c>
      <c r="BF1212">
        <f t="shared" si="912"/>
        <v>-22.8</v>
      </c>
      <c r="BG1212">
        <f t="shared" si="913"/>
        <v>-35.700000000000003</v>
      </c>
      <c r="BH1212">
        <f t="shared" si="914"/>
        <v>-23.325000000000003</v>
      </c>
      <c r="BI1212">
        <f t="shared" si="915"/>
        <v>1.0500000000000007</v>
      </c>
      <c r="BJ1212">
        <f t="shared" si="916"/>
        <v>2</v>
      </c>
      <c r="BK1212">
        <f t="shared" si="917"/>
        <v>1.9047619047619035</v>
      </c>
      <c r="BL1212">
        <f t="shared" si="918"/>
        <v>1.0500000000000007</v>
      </c>
      <c r="BM1212" s="1">
        <v>2.5</v>
      </c>
    </row>
    <row r="1213" spans="1:65">
      <c r="A1213" s="16" t="s">
        <v>4637</v>
      </c>
      <c r="E1213"/>
      <c r="F1213" s="17">
        <f t="shared" si="876"/>
        <v>678</v>
      </c>
      <c r="G1213" s="3">
        <f t="shared" si="877"/>
        <v>4</v>
      </c>
      <c r="H1213" s="4">
        <f t="shared" si="878"/>
        <v>697</v>
      </c>
      <c r="I1213" s="4">
        <f t="shared" si="879"/>
        <v>733</v>
      </c>
      <c r="J1213" s="4">
        <f t="shared" si="880"/>
        <v>734</v>
      </c>
      <c r="K1213" s="4">
        <f t="shared" si="881"/>
        <v>698</v>
      </c>
      <c r="L1213" s="1">
        <f t="shared" si="882"/>
        <v>0</v>
      </c>
      <c r="M1213" s="1">
        <f t="shared" si="883"/>
        <v>0</v>
      </c>
      <c r="N1213" s="1">
        <f t="shared" si="884"/>
        <v>0</v>
      </c>
      <c r="O1213" s="1">
        <f t="shared" si="885"/>
        <v>0</v>
      </c>
      <c r="P1213" s="1">
        <f t="shared" si="886"/>
        <v>0</v>
      </c>
      <c r="Q1213" s="1" t="str">
        <f t="shared" si="887"/>
        <v/>
      </c>
      <c r="R1213" s="1">
        <f t="shared" si="888"/>
        <v>-34.700000000000003</v>
      </c>
      <c r="S1213" s="1">
        <f t="shared" si="889"/>
        <v>-22.274999999999999</v>
      </c>
      <c r="T1213" s="1">
        <f>VLOOKUP($H1213,節点!$E$1:$G$20000,2,FALSE)</f>
        <v>-35.700000000000003</v>
      </c>
      <c r="U1213" s="1">
        <f>VLOOKUP($H1213,節点!$E$1:$G$20000,3,FALSE)</f>
        <v>-22.8</v>
      </c>
      <c r="V1213" s="1">
        <f>VLOOKUP($I1213,節点!$E$1:$G$20000,2,FALSE)</f>
        <v>-33.700000000000003</v>
      </c>
      <c r="W1213" s="1">
        <f>VLOOKUP($I1213,節点!$E$1:$G$20000,3,FALSE)</f>
        <v>-22.8</v>
      </c>
      <c r="X1213" s="1">
        <f>VLOOKUP($J1213,節点!$E$1:$G$20000,2,FALSE)</f>
        <v>-33.700000000000003</v>
      </c>
      <c r="Y1213" s="1">
        <f>VLOOKUP($J1213,節点!$E$1:$G$20000,3,FALSE)</f>
        <v>-21.75</v>
      </c>
      <c r="Z1213" s="1">
        <f>VLOOKUP($K1213,節点!$E$1:$G$20000,2,FALSE)</f>
        <v>-35.700000000000003</v>
      </c>
      <c r="AA1213" s="1">
        <f>VLOOKUP($K1213,節点!$E$1:$G$20000,3,FALSE)</f>
        <v>-21.75</v>
      </c>
      <c r="AB1213">
        <f t="shared" si="890"/>
        <v>-1</v>
      </c>
      <c r="AC1213">
        <f t="shared" si="891"/>
        <v>-0.52500000000000213</v>
      </c>
      <c r="AD1213">
        <f t="shared" si="892"/>
        <v>1</v>
      </c>
      <c r="AE1213">
        <f t="shared" si="893"/>
        <v>-0.52500000000000213</v>
      </c>
      <c r="AF1213">
        <f t="shared" si="894"/>
        <v>1</v>
      </c>
      <c r="AG1213">
        <f t="shared" si="895"/>
        <v>0.52499999999999858</v>
      </c>
      <c r="AH1213">
        <f t="shared" si="896"/>
        <v>-1</v>
      </c>
      <c r="AI1213">
        <f t="shared" si="897"/>
        <v>0.52499999999999858</v>
      </c>
      <c r="AJ1213">
        <f t="shared" si="871"/>
        <v>207.69947280805511</v>
      </c>
      <c r="AK1213">
        <f t="shared" si="872"/>
        <v>332.30052719194492</v>
      </c>
      <c r="AL1213">
        <f t="shared" si="873"/>
        <v>27.699472808054935</v>
      </c>
      <c r="AM1213">
        <f t="shared" si="874"/>
        <v>152.30052719194506</v>
      </c>
      <c r="AN1213">
        <f t="shared" si="898"/>
        <v>3</v>
      </c>
      <c r="AO1213">
        <f t="shared" si="899"/>
        <v>4</v>
      </c>
      <c r="AP1213">
        <f t="shared" si="900"/>
        <v>1</v>
      </c>
      <c r="AQ1213">
        <f t="shared" si="901"/>
        <v>2</v>
      </c>
      <c r="AR1213">
        <f t="shared" si="902"/>
        <v>3412</v>
      </c>
      <c r="AS1213" t="str">
        <f t="shared" si="903"/>
        <v/>
      </c>
      <c r="AT1213" t="str">
        <f t="shared" si="904"/>
        <v/>
      </c>
      <c r="AU1213" t="str">
        <f t="shared" si="905"/>
        <v/>
      </c>
      <c r="AV1213" t="str">
        <f t="shared" si="906"/>
        <v/>
      </c>
      <c r="AW1213" t="str">
        <f t="shared" si="875"/>
        <v/>
      </c>
      <c r="BA1213">
        <f t="shared" si="907"/>
        <v>-34.700000000000003</v>
      </c>
      <c r="BB1213">
        <f t="shared" si="908"/>
        <v>-22.8</v>
      </c>
      <c r="BC1213">
        <f t="shared" si="909"/>
        <v>-33.700000000000003</v>
      </c>
      <c r="BD1213">
        <f t="shared" si="910"/>
        <v>-22.274999999999999</v>
      </c>
      <c r="BE1213">
        <f t="shared" si="911"/>
        <v>-34.700000000000003</v>
      </c>
      <c r="BF1213">
        <f t="shared" si="912"/>
        <v>-21.75</v>
      </c>
      <c r="BG1213">
        <f t="shared" si="913"/>
        <v>-35.700000000000003</v>
      </c>
      <c r="BH1213">
        <f t="shared" si="914"/>
        <v>-22.274999999999999</v>
      </c>
      <c r="BI1213">
        <f t="shared" si="915"/>
        <v>1.0500000000000007</v>
      </c>
      <c r="BJ1213">
        <f t="shared" si="916"/>
        <v>2</v>
      </c>
      <c r="BK1213">
        <f t="shared" si="917"/>
        <v>1.9047619047619035</v>
      </c>
      <c r="BL1213">
        <f t="shared" si="918"/>
        <v>1.0500000000000007</v>
      </c>
      <c r="BM1213" s="1">
        <v>2.5</v>
      </c>
    </row>
    <row r="1214" spans="1:65">
      <c r="A1214" s="16" t="s">
        <v>4638</v>
      </c>
      <c r="E1214"/>
      <c r="F1214" s="17">
        <f t="shared" si="876"/>
        <v>679</v>
      </c>
      <c r="G1214" s="3">
        <f t="shared" si="877"/>
        <v>4</v>
      </c>
      <c r="H1214" s="4">
        <f t="shared" si="878"/>
        <v>698</v>
      </c>
      <c r="I1214" s="4">
        <f t="shared" si="879"/>
        <v>734</v>
      </c>
      <c r="J1214" s="4">
        <f t="shared" si="880"/>
        <v>735</v>
      </c>
      <c r="K1214" s="4">
        <f t="shared" si="881"/>
        <v>699</v>
      </c>
      <c r="L1214" s="1">
        <f t="shared" si="882"/>
        <v>0</v>
      </c>
      <c r="M1214" s="1">
        <f t="shared" si="883"/>
        <v>0</v>
      </c>
      <c r="N1214" s="1">
        <f t="shared" si="884"/>
        <v>0</v>
      </c>
      <c r="O1214" s="1">
        <f t="shared" si="885"/>
        <v>0</v>
      </c>
      <c r="P1214" s="1">
        <f t="shared" si="886"/>
        <v>0</v>
      </c>
      <c r="Q1214" s="1" t="str">
        <f t="shared" si="887"/>
        <v/>
      </c>
      <c r="R1214" s="1">
        <f t="shared" si="888"/>
        <v>-34.700000000000003</v>
      </c>
      <c r="S1214" s="1">
        <f t="shared" si="889"/>
        <v>-21.225000000000001</v>
      </c>
      <c r="T1214" s="1">
        <f>VLOOKUP($H1214,節点!$E$1:$G$20000,2,FALSE)</f>
        <v>-35.700000000000003</v>
      </c>
      <c r="U1214" s="1">
        <f>VLOOKUP($H1214,節点!$E$1:$G$20000,3,FALSE)</f>
        <v>-21.75</v>
      </c>
      <c r="V1214" s="1">
        <f>VLOOKUP($I1214,節点!$E$1:$G$20000,2,FALSE)</f>
        <v>-33.700000000000003</v>
      </c>
      <c r="W1214" s="1">
        <f>VLOOKUP($I1214,節点!$E$1:$G$20000,3,FALSE)</f>
        <v>-21.75</v>
      </c>
      <c r="X1214" s="1">
        <f>VLOOKUP($J1214,節点!$E$1:$G$20000,2,FALSE)</f>
        <v>-33.700000000000003</v>
      </c>
      <c r="Y1214" s="1">
        <f>VLOOKUP($J1214,節点!$E$1:$G$20000,3,FALSE)</f>
        <v>-20.7</v>
      </c>
      <c r="Z1214" s="1">
        <f>VLOOKUP($K1214,節点!$E$1:$G$20000,2,FALSE)</f>
        <v>-35.700000000000003</v>
      </c>
      <c r="AA1214" s="1">
        <f>VLOOKUP($K1214,節点!$E$1:$G$20000,3,FALSE)</f>
        <v>-20.7</v>
      </c>
      <c r="AB1214">
        <f t="shared" si="890"/>
        <v>-1</v>
      </c>
      <c r="AC1214">
        <f t="shared" si="891"/>
        <v>-0.52499999999999858</v>
      </c>
      <c r="AD1214">
        <f t="shared" si="892"/>
        <v>1</v>
      </c>
      <c r="AE1214">
        <f t="shared" si="893"/>
        <v>-0.52499999999999858</v>
      </c>
      <c r="AF1214">
        <f t="shared" si="894"/>
        <v>1</v>
      </c>
      <c r="AG1214">
        <f t="shared" si="895"/>
        <v>0.52500000000000213</v>
      </c>
      <c r="AH1214">
        <f t="shared" si="896"/>
        <v>-1</v>
      </c>
      <c r="AI1214">
        <f t="shared" si="897"/>
        <v>0.52500000000000213</v>
      </c>
      <c r="AJ1214">
        <f t="shared" si="871"/>
        <v>207.69947280805494</v>
      </c>
      <c r="AK1214">
        <f t="shared" si="872"/>
        <v>332.30052719194509</v>
      </c>
      <c r="AL1214">
        <f t="shared" si="873"/>
        <v>27.699472808055095</v>
      </c>
      <c r="AM1214">
        <f t="shared" si="874"/>
        <v>152.30052719194489</v>
      </c>
      <c r="AN1214">
        <f t="shared" si="898"/>
        <v>3</v>
      </c>
      <c r="AO1214">
        <f t="shared" si="899"/>
        <v>4</v>
      </c>
      <c r="AP1214">
        <f t="shared" si="900"/>
        <v>1</v>
      </c>
      <c r="AQ1214">
        <f t="shared" si="901"/>
        <v>2</v>
      </c>
      <c r="AR1214">
        <f t="shared" si="902"/>
        <v>3412</v>
      </c>
      <c r="AS1214" t="str">
        <f t="shared" si="903"/>
        <v/>
      </c>
      <c r="AT1214" t="str">
        <f t="shared" si="904"/>
        <v/>
      </c>
      <c r="AU1214" t="str">
        <f t="shared" si="905"/>
        <v/>
      </c>
      <c r="AV1214" t="str">
        <f t="shared" si="906"/>
        <v/>
      </c>
      <c r="AW1214" t="str">
        <f t="shared" si="875"/>
        <v/>
      </c>
      <c r="BA1214">
        <f t="shared" si="907"/>
        <v>-34.700000000000003</v>
      </c>
      <c r="BB1214">
        <f t="shared" si="908"/>
        <v>-21.75</v>
      </c>
      <c r="BC1214">
        <f t="shared" si="909"/>
        <v>-33.700000000000003</v>
      </c>
      <c r="BD1214">
        <f t="shared" si="910"/>
        <v>-21.225000000000001</v>
      </c>
      <c r="BE1214">
        <f t="shared" si="911"/>
        <v>-34.700000000000003</v>
      </c>
      <c r="BF1214">
        <f t="shared" si="912"/>
        <v>-20.7</v>
      </c>
      <c r="BG1214">
        <f t="shared" si="913"/>
        <v>-35.700000000000003</v>
      </c>
      <c r="BH1214">
        <f t="shared" si="914"/>
        <v>-21.225000000000001</v>
      </c>
      <c r="BI1214">
        <f t="shared" si="915"/>
        <v>1.0500000000000007</v>
      </c>
      <c r="BJ1214">
        <f t="shared" si="916"/>
        <v>2</v>
      </c>
      <c r="BK1214">
        <f t="shared" si="917"/>
        <v>1.9047619047619035</v>
      </c>
      <c r="BL1214">
        <f t="shared" si="918"/>
        <v>1.0500000000000007</v>
      </c>
      <c r="BM1214" s="1">
        <v>2.5</v>
      </c>
    </row>
    <row r="1215" spans="1:65">
      <c r="A1215" s="16" t="s">
        <v>4639</v>
      </c>
      <c r="E1215"/>
      <c r="F1215" s="17">
        <f t="shared" si="876"/>
        <v>680</v>
      </c>
      <c r="G1215" s="3">
        <f t="shared" si="877"/>
        <v>4</v>
      </c>
      <c r="H1215" s="4">
        <f t="shared" si="878"/>
        <v>699</v>
      </c>
      <c r="I1215" s="4">
        <f t="shared" si="879"/>
        <v>735</v>
      </c>
      <c r="J1215" s="4">
        <f t="shared" si="880"/>
        <v>736</v>
      </c>
      <c r="K1215" s="4">
        <f t="shared" si="881"/>
        <v>700</v>
      </c>
      <c r="L1215" s="1">
        <f t="shared" si="882"/>
        <v>0</v>
      </c>
      <c r="M1215" s="1">
        <f t="shared" si="883"/>
        <v>0</v>
      </c>
      <c r="N1215" s="1">
        <f t="shared" si="884"/>
        <v>0</v>
      </c>
      <c r="O1215" s="1">
        <f t="shared" si="885"/>
        <v>0</v>
      </c>
      <c r="P1215" s="1">
        <f t="shared" si="886"/>
        <v>0</v>
      </c>
      <c r="Q1215" s="1" t="str">
        <f t="shared" si="887"/>
        <v/>
      </c>
      <c r="R1215" s="1">
        <f t="shared" si="888"/>
        <v>-34.700000000000003</v>
      </c>
      <c r="S1215" s="1">
        <f t="shared" si="889"/>
        <v>-20.174999999999997</v>
      </c>
      <c r="T1215" s="1">
        <f>VLOOKUP($H1215,節点!$E$1:$G$20000,2,FALSE)</f>
        <v>-35.700000000000003</v>
      </c>
      <c r="U1215" s="1">
        <f>VLOOKUP($H1215,節点!$E$1:$G$20000,3,FALSE)</f>
        <v>-20.7</v>
      </c>
      <c r="V1215" s="1">
        <f>VLOOKUP($I1215,節点!$E$1:$G$20000,2,FALSE)</f>
        <v>-33.700000000000003</v>
      </c>
      <c r="W1215" s="1">
        <f>VLOOKUP($I1215,節点!$E$1:$G$20000,3,FALSE)</f>
        <v>-20.7</v>
      </c>
      <c r="X1215" s="1">
        <f>VLOOKUP($J1215,節点!$E$1:$G$20000,2,FALSE)</f>
        <v>-33.700000000000003</v>
      </c>
      <c r="Y1215" s="1">
        <f>VLOOKUP($J1215,節点!$E$1:$G$20000,3,FALSE)</f>
        <v>-19.649999999999999</v>
      </c>
      <c r="Z1215" s="1">
        <f>VLOOKUP($K1215,節点!$E$1:$G$20000,2,FALSE)</f>
        <v>-35.700000000000003</v>
      </c>
      <c r="AA1215" s="1">
        <f>VLOOKUP($K1215,節点!$E$1:$G$20000,3,FALSE)</f>
        <v>-19.649999999999999</v>
      </c>
      <c r="AB1215">
        <f t="shared" si="890"/>
        <v>-1</v>
      </c>
      <c r="AC1215">
        <f t="shared" si="891"/>
        <v>-0.52500000000000213</v>
      </c>
      <c r="AD1215">
        <f t="shared" si="892"/>
        <v>1</v>
      </c>
      <c r="AE1215">
        <f t="shared" si="893"/>
        <v>-0.52500000000000213</v>
      </c>
      <c r="AF1215">
        <f t="shared" si="894"/>
        <v>1</v>
      </c>
      <c r="AG1215">
        <f t="shared" si="895"/>
        <v>0.52499999999999858</v>
      </c>
      <c r="AH1215">
        <f t="shared" si="896"/>
        <v>-1</v>
      </c>
      <c r="AI1215">
        <f t="shared" si="897"/>
        <v>0.52499999999999858</v>
      </c>
      <c r="AJ1215">
        <f t="shared" si="871"/>
        <v>207.69947280805511</v>
      </c>
      <c r="AK1215">
        <f t="shared" si="872"/>
        <v>332.30052719194492</v>
      </c>
      <c r="AL1215">
        <f t="shared" si="873"/>
        <v>27.699472808054935</v>
      </c>
      <c r="AM1215">
        <f t="shared" si="874"/>
        <v>152.30052719194506</v>
      </c>
      <c r="AN1215">
        <f t="shared" si="898"/>
        <v>3</v>
      </c>
      <c r="AO1215">
        <f t="shared" si="899"/>
        <v>4</v>
      </c>
      <c r="AP1215">
        <f t="shared" si="900"/>
        <v>1</v>
      </c>
      <c r="AQ1215">
        <f t="shared" si="901"/>
        <v>2</v>
      </c>
      <c r="AR1215">
        <f t="shared" si="902"/>
        <v>3412</v>
      </c>
      <c r="AS1215" t="str">
        <f t="shared" si="903"/>
        <v/>
      </c>
      <c r="AT1215" t="str">
        <f t="shared" si="904"/>
        <v/>
      </c>
      <c r="AU1215" t="str">
        <f t="shared" si="905"/>
        <v/>
      </c>
      <c r="AV1215" t="str">
        <f t="shared" si="906"/>
        <v/>
      </c>
      <c r="AW1215" t="str">
        <f t="shared" si="875"/>
        <v/>
      </c>
      <c r="BA1215">
        <f t="shared" si="907"/>
        <v>-34.700000000000003</v>
      </c>
      <c r="BB1215">
        <f t="shared" si="908"/>
        <v>-20.7</v>
      </c>
      <c r="BC1215">
        <f t="shared" si="909"/>
        <v>-33.700000000000003</v>
      </c>
      <c r="BD1215">
        <f t="shared" si="910"/>
        <v>-20.174999999999997</v>
      </c>
      <c r="BE1215">
        <f t="shared" si="911"/>
        <v>-34.700000000000003</v>
      </c>
      <c r="BF1215">
        <f t="shared" si="912"/>
        <v>-19.649999999999999</v>
      </c>
      <c r="BG1215">
        <f t="shared" si="913"/>
        <v>-35.700000000000003</v>
      </c>
      <c r="BH1215">
        <f t="shared" si="914"/>
        <v>-20.174999999999997</v>
      </c>
      <c r="BI1215">
        <f t="shared" si="915"/>
        <v>1.0500000000000007</v>
      </c>
      <c r="BJ1215">
        <f t="shared" si="916"/>
        <v>2</v>
      </c>
      <c r="BK1215">
        <f t="shared" si="917"/>
        <v>1.9047619047619035</v>
      </c>
      <c r="BL1215">
        <f t="shared" si="918"/>
        <v>1.0500000000000007</v>
      </c>
      <c r="BM1215" s="1">
        <v>2.5</v>
      </c>
    </row>
    <row r="1216" spans="1:65">
      <c r="A1216" s="16" t="s">
        <v>4640</v>
      </c>
      <c r="E1216"/>
      <c r="F1216" s="17">
        <f t="shared" si="876"/>
        <v>681</v>
      </c>
      <c r="G1216" s="3">
        <f t="shared" si="877"/>
        <v>4</v>
      </c>
      <c r="H1216" s="4">
        <f t="shared" si="878"/>
        <v>700</v>
      </c>
      <c r="I1216" s="4">
        <f t="shared" si="879"/>
        <v>736</v>
      </c>
      <c r="J1216" s="4">
        <f t="shared" si="880"/>
        <v>737</v>
      </c>
      <c r="K1216" s="4">
        <f t="shared" si="881"/>
        <v>701</v>
      </c>
      <c r="L1216" s="1">
        <f t="shared" si="882"/>
        <v>0</v>
      </c>
      <c r="M1216" s="1">
        <f t="shared" si="883"/>
        <v>0</v>
      </c>
      <c r="N1216" s="1">
        <f t="shared" si="884"/>
        <v>0</v>
      </c>
      <c r="O1216" s="1">
        <f t="shared" si="885"/>
        <v>0</v>
      </c>
      <c r="P1216" s="1">
        <f t="shared" si="886"/>
        <v>0</v>
      </c>
      <c r="Q1216" s="1" t="str">
        <f t="shared" si="887"/>
        <v/>
      </c>
      <c r="R1216" s="1">
        <f t="shared" si="888"/>
        <v>-34.700000000000003</v>
      </c>
      <c r="S1216" s="1">
        <f t="shared" si="889"/>
        <v>-19.125</v>
      </c>
      <c r="T1216" s="1">
        <f>VLOOKUP($H1216,節点!$E$1:$G$20000,2,FALSE)</f>
        <v>-35.700000000000003</v>
      </c>
      <c r="U1216" s="1">
        <f>VLOOKUP($H1216,節点!$E$1:$G$20000,3,FALSE)</f>
        <v>-19.649999999999999</v>
      </c>
      <c r="V1216" s="1">
        <f>VLOOKUP($I1216,節点!$E$1:$G$20000,2,FALSE)</f>
        <v>-33.700000000000003</v>
      </c>
      <c r="W1216" s="1">
        <f>VLOOKUP($I1216,節点!$E$1:$G$20000,3,FALSE)</f>
        <v>-19.649999999999999</v>
      </c>
      <c r="X1216" s="1">
        <f>VLOOKUP($J1216,節点!$E$1:$G$20000,2,FALSE)</f>
        <v>-33.700000000000003</v>
      </c>
      <c r="Y1216" s="1">
        <f>VLOOKUP($J1216,節点!$E$1:$G$20000,3,FALSE)</f>
        <v>-18.600000000000001</v>
      </c>
      <c r="Z1216" s="1">
        <f>VLOOKUP($K1216,節点!$E$1:$G$20000,2,FALSE)</f>
        <v>-35.700000000000003</v>
      </c>
      <c r="AA1216" s="1">
        <f>VLOOKUP($K1216,節点!$E$1:$G$20000,3,FALSE)</f>
        <v>-18.600000000000001</v>
      </c>
      <c r="AB1216">
        <f t="shared" si="890"/>
        <v>-1</v>
      </c>
      <c r="AC1216">
        <f t="shared" si="891"/>
        <v>-0.52499999999999858</v>
      </c>
      <c r="AD1216">
        <f t="shared" si="892"/>
        <v>1</v>
      </c>
      <c r="AE1216">
        <f t="shared" si="893"/>
        <v>-0.52499999999999858</v>
      </c>
      <c r="AF1216">
        <f t="shared" si="894"/>
        <v>1</v>
      </c>
      <c r="AG1216">
        <f t="shared" si="895"/>
        <v>0.52499999999999858</v>
      </c>
      <c r="AH1216">
        <f t="shared" si="896"/>
        <v>-1</v>
      </c>
      <c r="AI1216">
        <f t="shared" si="897"/>
        <v>0.52499999999999858</v>
      </c>
      <c r="AJ1216">
        <f t="shared" si="871"/>
        <v>207.69947280805494</v>
      </c>
      <c r="AK1216">
        <f t="shared" si="872"/>
        <v>332.30052719194509</v>
      </c>
      <c r="AL1216">
        <f t="shared" si="873"/>
        <v>27.699472808054935</v>
      </c>
      <c r="AM1216">
        <f t="shared" si="874"/>
        <v>152.30052719194506</v>
      </c>
      <c r="AN1216">
        <f t="shared" si="898"/>
        <v>3</v>
      </c>
      <c r="AO1216">
        <f t="shared" si="899"/>
        <v>4</v>
      </c>
      <c r="AP1216">
        <f t="shared" si="900"/>
        <v>1</v>
      </c>
      <c r="AQ1216">
        <f t="shared" si="901"/>
        <v>2</v>
      </c>
      <c r="AR1216">
        <f t="shared" si="902"/>
        <v>3412</v>
      </c>
      <c r="AS1216" t="str">
        <f t="shared" si="903"/>
        <v/>
      </c>
      <c r="AT1216" t="str">
        <f t="shared" si="904"/>
        <v/>
      </c>
      <c r="AU1216" t="str">
        <f t="shared" si="905"/>
        <v/>
      </c>
      <c r="AV1216" t="str">
        <f t="shared" si="906"/>
        <v/>
      </c>
      <c r="AW1216" t="str">
        <f t="shared" si="875"/>
        <v/>
      </c>
      <c r="BA1216">
        <f t="shared" si="907"/>
        <v>-34.700000000000003</v>
      </c>
      <c r="BB1216">
        <f t="shared" si="908"/>
        <v>-19.649999999999999</v>
      </c>
      <c r="BC1216">
        <f t="shared" si="909"/>
        <v>-33.700000000000003</v>
      </c>
      <c r="BD1216">
        <f t="shared" si="910"/>
        <v>-19.125</v>
      </c>
      <c r="BE1216">
        <f t="shared" si="911"/>
        <v>-34.700000000000003</v>
      </c>
      <c r="BF1216">
        <f t="shared" si="912"/>
        <v>-18.600000000000001</v>
      </c>
      <c r="BG1216">
        <f t="shared" si="913"/>
        <v>-35.700000000000003</v>
      </c>
      <c r="BH1216">
        <f t="shared" si="914"/>
        <v>-19.125</v>
      </c>
      <c r="BI1216">
        <f t="shared" si="915"/>
        <v>1.0499999999999972</v>
      </c>
      <c r="BJ1216">
        <f t="shared" si="916"/>
        <v>2</v>
      </c>
      <c r="BK1216">
        <f t="shared" si="917"/>
        <v>1.90476190476191</v>
      </c>
      <c r="BL1216">
        <f t="shared" si="918"/>
        <v>1.0499999999999972</v>
      </c>
      <c r="BM1216" s="1">
        <v>2.5</v>
      </c>
    </row>
    <row r="1217" spans="1:65">
      <c r="A1217" s="16" t="s">
        <v>4641</v>
      </c>
      <c r="E1217"/>
      <c r="F1217" s="17">
        <f t="shared" si="876"/>
        <v>682</v>
      </c>
      <c r="G1217" s="3">
        <f t="shared" si="877"/>
        <v>4</v>
      </c>
      <c r="H1217" s="4">
        <f t="shared" si="878"/>
        <v>701</v>
      </c>
      <c r="I1217" s="4">
        <f t="shared" si="879"/>
        <v>737</v>
      </c>
      <c r="J1217" s="4">
        <f t="shared" si="880"/>
        <v>738</v>
      </c>
      <c r="K1217" s="4">
        <f t="shared" si="881"/>
        <v>702</v>
      </c>
      <c r="L1217" s="1">
        <f t="shared" si="882"/>
        <v>0</v>
      </c>
      <c r="M1217" s="1">
        <f t="shared" si="883"/>
        <v>0</v>
      </c>
      <c r="N1217" s="1">
        <f t="shared" si="884"/>
        <v>0</v>
      </c>
      <c r="O1217" s="1">
        <f t="shared" si="885"/>
        <v>0</v>
      </c>
      <c r="P1217" s="1">
        <f t="shared" si="886"/>
        <v>0</v>
      </c>
      <c r="Q1217" s="1" t="str">
        <f t="shared" si="887"/>
        <v/>
      </c>
      <c r="R1217" s="1">
        <f t="shared" si="888"/>
        <v>-34.700000000000003</v>
      </c>
      <c r="S1217" s="1">
        <f t="shared" si="889"/>
        <v>-18.074999999999999</v>
      </c>
      <c r="T1217" s="1">
        <f>VLOOKUP($H1217,節点!$E$1:$G$20000,2,FALSE)</f>
        <v>-35.700000000000003</v>
      </c>
      <c r="U1217" s="1">
        <f>VLOOKUP($H1217,節点!$E$1:$G$20000,3,FALSE)</f>
        <v>-18.600000000000001</v>
      </c>
      <c r="V1217" s="1">
        <f>VLOOKUP($I1217,節点!$E$1:$G$20000,2,FALSE)</f>
        <v>-33.700000000000003</v>
      </c>
      <c r="W1217" s="1">
        <f>VLOOKUP($I1217,節点!$E$1:$G$20000,3,FALSE)</f>
        <v>-18.600000000000001</v>
      </c>
      <c r="X1217" s="1">
        <f>VLOOKUP($J1217,節点!$E$1:$G$20000,2,FALSE)</f>
        <v>-33.700000000000003</v>
      </c>
      <c r="Y1217" s="1">
        <f>VLOOKUP($J1217,節点!$E$1:$G$20000,3,FALSE)</f>
        <v>-17.55</v>
      </c>
      <c r="Z1217" s="1">
        <f>VLOOKUP($K1217,節点!$E$1:$G$20000,2,FALSE)</f>
        <v>-35.700000000000003</v>
      </c>
      <c r="AA1217" s="1">
        <f>VLOOKUP($K1217,節点!$E$1:$G$20000,3,FALSE)</f>
        <v>-17.55</v>
      </c>
      <c r="AB1217">
        <f t="shared" si="890"/>
        <v>-1</v>
      </c>
      <c r="AC1217">
        <f t="shared" si="891"/>
        <v>-0.52500000000000213</v>
      </c>
      <c r="AD1217">
        <f t="shared" si="892"/>
        <v>1</v>
      </c>
      <c r="AE1217">
        <f t="shared" si="893"/>
        <v>-0.52500000000000213</v>
      </c>
      <c r="AF1217">
        <f t="shared" si="894"/>
        <v>1</v>
      </c>
      <c r="AG1217">
        <f t="shared" si="895"/>
        <v>0.52499999999999858</v>
      </c>
      <c r="AH1217">
        <f t="shared" si="896"/>
        <v>-1</v>
      </c>
      <c r="AI1217">
        <f t="shared" si="897"/>
        <v>0.52499999999999858</v>
      </c>
      <c r="AJ1217">
        <f t="shared" si="871"/>
        <v>207.69947280805511</v>
      </c>
      <c r="AK1217">
        <f t="shared" si="872"/>
        <v>332.30052719194492</v>
      </c>
      <c r="AL1217">
        <f t="shared" si="873"/>
        <v>27.699472808054935</v>
      </c>
      <c r="AM1217">
        <f t="shared" si="874"/>
        <v>152.30052719194506</v>
      </c>
      <c r="AN1217">
        <f t="shared" si="898"/>
        <v>3</v>
      </c>
      <c r="AO1217">
        <f t="shared" si="899"/>
        <v>4</v>
      </c>
      <c r="AP1217">
        <f t="shared" si="900"/>
        <v>1</v>
      </c>
      <c r="AQ1217">
        <f t="shared" si="901"/>
        <v>2</v>
      </c>
      <c r="AR1217">
        <f t="shared" si="902"/>
        <v>3412</v>
      </c>
      <c r="AS1217" t="str">
        <f t="shared" si="903"/>
        <v/>
      </c>
      <c r="AT1217" t="str">
        <f t="shared" si="904"/>
        <v/>
      </c>
      <c r="AU1217" t="str">
        <f t="shared" si="905"/>
        <v/>
      </c>
      <c r="AV1217" t="str">
        <f t="shared" si="906"/>
        <v/>
      </c>
      <c r="AW1217" t="str">
        <f t="shared" si="875"/>
        <v/>
      </c>
      <c r="BA1217">
        <f t="shared" si="907"/>
        <v>-34.700000000000003</v>
      </c>
      <c r="BB1217">
        <f t="shared" si="908"/>
        <v>-18.600000000000001</v>
      </c>
      <c r="BC1217">
        <f t="shared" si="909"/>
        <v>-33.700000000000003</v>
      </c>
      <c r="BD1217">
        <f t="shared" si="910"/>
        <v>-18.075000000000003</v>
      </c>
      <c r="BE1217">
        <f t="shared" si="911"/>
        <v>-34.700000000000003</v>
      </c>
      <c r="BF1217">
        <f t="shared" si="912"/>
        <v>-17.55</v>
      </c>
      <c r="BG1217">
        <f t="shared" si="913"/>
        <v>-35.700000000000003</v>
      </c>
      <c r="BH1217">
        <f t="shared" si="914"/>
        <v>-18.075000000000003</v>
      </c>
      <c r="BI1217">
        <f t="shared" si="915"/>
        <v>1.0500000000000007</v>
      </c>
      <c r="BJ1217">
        <f t="shared" si="916"/>
        <v>2</v>
      </c>
      <c r="BK1217">
        <f t="shared" si="917"/>
        <v>1.9047619047619035</v>
      </c>
      <c r="BL1217">
        <f t="shared" si="918"/>
        <v>1.0500000000000007</v>
      </c>
      <c r="BM1217" s="1">
        <v>2.5</v>
      </c>
    </row>
    <row r="1218" spans="1:65">
      <c r="A1218" s="16" t="s">
        <v>4642</v>
      </c>
      <c r="E1218"/>
      <c r="F1218" s="17">
        <f t="shared" si="876"/>
        <v>683</v>
      </c>
      <c r="G1218" s="3">
        <f t="shared" si="877"/>
        <v>4</v>
      </c>
      <c r="H1218" s="4">
        <f t="shared" si="878"/>
        <v>702</v>
      </c>
      <c r="I1218" s="4">
        <f t="shared" si="879"/>
        <v>738</v>
      </c>
      <c r="J1218" s="4">
        <f t="shared" si="880"/>
        <v>739</v>
      </c>
      <c r="K1218" s="4">
        <f t="shared" si="881"/>
        <v>703</v>
      </c>
      <c r="L1218" s="1">
        <f t="shared" si="882"/>
        <v>0</v>
      </c>
      <c r="M1218" s="1">
        <f t="shared" si="883"/>
        <v>0</v>
      </c>
      <c r="N1218" s="1">
        <f t="shared" si="884"/>
        <v>0</v>
      </c>
      <c r="O1218" s="1">
        <f t="shared" si="885"/>
        <v>0</v>
      </c>
      <c r="P1218" s="1">
        <f t="shared" si="886"/>
        <v>0</v>
      </c>
      <c r="Q1218" s="1" t="str">
        <f t="shared" si="887"/>
        <v/>
      </c>
      <c r="R1218" s="1">
        <f t="shared" si="888"/>
        <v>-34.700000000000003</v>
      </c>
      <c r="S1218" s="1">
        <f t="shared" si="889"/>
        <v>-17.024999999999999</v>
      </c>
      <c r="T1218" s="1">
        <f>VLOOKUP($H1218,節点!$E$1:$G$20000,2,FALSE)</f>
        <v>-35.700000000000003</v>
      </c>
      <c r="U1218" s="1">
        <f>VLOOKUP($H1218,節点!$E$1:$G$20000,3,FALSE)</f>
        <v>-17.55</v>
      </c>
      <c r="V1218" s="1">
        <f>VLOOKUP($I1218,節点!$E$1:$G$20000,2,FALSE)</f>
        <v>-33.700000000000003</v>
      </c>
      <c r="W1218" s="1">
        <f>VLOOKUP($I1218,節点!$E$1:$G$20000,3,FALSE)</f>
        <v>-17.55</v>
      </c>
      <c r="X1218" s="1">
        <f>VLOOKUP($J1218,節点!$E$1:$G$20000,2,FALSE)</f>
        <v>-33.700000000000003</v>
      </c>
      <c r="Y1218" s="1">
        <f>VLOOKUP($J1218,節点!$E$1:$G$20000,3,FALSE)</f>
        <v>-16.5</v>
      </c>
      <c r="Z1218" s="1">
        <f>VLOOKUP($K1218,節点!$E$1:$G$20000,2,FALSE)</f>
        <v>-35.700000000000003</v>
      </c>
      <c r="AA1218" s="1">
        <f>VLOOKUP($K1218,節点!$E$1:$G$20000,3,FALSE)</f>
        <v>-16.5</v>
      </c>
      <c r="AB1218">
        <f t="shared" si="890"/>
        <v>-1</v>
      </c>
      <c r="AC1218">
        <f t="shared" si="891"/>
        <v>-0.52500000000000213</v>
      </c>
      <c r="AD1218">
        <f t="shared" si="892"/>
        <v>1</v>
      </c>
      <c r="AE1218">
        <f t="shared" si="893"/>
        <v>-0.52500000000000213</v>
      </c>
      <c r="AF1218">
        <f t="shared" si="894"/>
        <v>1</v>
      </c>
      <c r="AG1218">
        <f t="shared" si="895"/>
        <v>0.52499999999999858</v>
      </c>
      <c r="AH1218">
        <f t="shared" si="896"/>
        <v>-1</v>
      </c>
      <c r="AI1218">
        <f t="shared" si="897"/>
        <v>0.52499999999999858</v>
      </c>
      <c r="AJ1218">
        <f t="shared" si="871"/>
        <v>207.69947280805511</v>
      </c>
      <c r="AK1218">
        <f t="shared" si="872"/>
        <v>332.30052719194492</v>
      </c>
      <c r="AL1218">
        <f t="shared" si="873"/>
        <v>27.699472808054935</v>
      </c>
      <c r="AM1218">
        <f t="shared" si="874"/>
        <v>152.30052719194506</v>
      </c>
      <c r="AN1218">
        <f t="shared" si="898"/>
        <v>3</v>
      </c>
      <c r="AO1218">
        <f t="shared" si="899"/>
        <v>4</v>
      </c>
      <c r="AP1218">
        <f t="shared" si="900"/>
        <v>1</v>
      </c>
      <c r="AQ1218">
        <f t="shared" si="901"/>
        <v>2</v>
      </c>
      <c r="AR1218">
        <f t="shared" si="902"/>
        <v>3412</v>
      </c>
      <c r="AS1218" t="str">
        <f t="shared" si="903"/>
        <v/>
      </c>
      <c r="AT1218" t="str">
        <f t="shared" si="904"/>
        <v/>
      </c>
      <c r="AU1218" t="str">
        <f t="shared" si="905"/>
        <v/>
      </c>
      <c r="AV1218" t="str">
        <f t="shared" si="906"/>
        <v/>
      </c>
      <c r="AW1218" t="str">
        <f t="shared" si="875"/>
        <v/>
      </c>
      <c r="BA1218">
        <f t="shared" si="907"/>
        <v>-34.700000000000003</v>
      </c>
      <c r="BB1218">
        <f t="shared" si="908"/>
        <v>-17.55</v>
      </c>
      <c r="BC1218">
        <f t="shared" si="909"/>
        <v>-33.700000000000003</v>
      </c>
      <c r="BD1218">
        <f t="shared" si="910"/>
        <v>-17.024999999999999</v>
      </c>
      <c r="BE1218">
        <f t="shared" si="911"/>
        <v>-34.700000000000003</v>
      </c>
      <c r="BF1218">
        <f t="shared" si="912"/>
        <v>-16.5</v>
      </c>
      <c r="BG1218">
        <f t="shared" si="913"/>
        <v>-35.700000000000003</v>
      </c>
      <c r="BH1218">
        <f t="shared" si="914"/>
        <v>-17.024999999999999</v>
      </c>
      <c r="BI1218">
        <f t="shared" si="915"/>
        <v>1.0500000000000007</v>
      </c>
      <c r="BJ1218">
        <f t="shared" si="916"/>
        <v>2</v>
      </c>
      <c r="BK1218">
        <f t="shared" si="917"/>
        <v>1.9047619047619035</v>
      </c>
      <c r="BL1218">
        <f t="shared" si="918"/>
        <v>1.0500000000000007</v>
      </c>
      <c r="BM1218" s="1">
        <v>2.5</v>
      </c>
    </row>
    <row r="1219" spans="1:65">
      <c r="A1219" s="16" t="s">
        <v>4643</v>
      </c>
      <c r="E1219"/>
      <c r="F1219" s="17">
        <f t="shared" si="876"/>
        <v>709</v>
      </c>
      <c r="G1219" s="3">
        <f t="shared" si="877"/>
        <v>4</v>
      </c>
      <c r="H1219" s="4">
        <f t="shared" si="878"/>
        <v>729</v>
      </c>
      <c r="I1219" s="4">
        <f t="shared" si="879"/>
        <v>765</v>
      </c>
      <c r="J1219" s="4">
        <f t="shared" si="880"/>
        <v>766</v>
      </c>
      <c r="K1219" s="4">
        <f t="shared" si="881"/>
        <v>730</v>
      </c>
      <c r="L1219" s="1">
        <f t="shared" si="882"/>
        <v>0</v>
      </c>
      <c r="M1219" s="1">
        <f t="shared" si="883"/>
        <v>0</v>
      </c>
      <c r="N1219" s="1">
        <f t="shared" si="884"/>
        <v>0</v>
      </c>
      <c r="O1219" s="1">
        <f t="shared" si="885"/>
        <v>0</v>
      </c>
      <c r="P1219" s="1">
        <f t="shared" si="886"/>
        <v>0</v>
      </c>
      <c r="Q1219" s="1" t="str">
        <f t="shared" si="887"/>
        <v/>
      </c>
      <c r="R1219" s="1">
        <f t="shared" si="888"/>
        <v>-32.700000000000003</v>
      </c>
      <c r="S1219" s="1">
        <f t="shared" si="889"/>
        <v>-26.475000000000001</v>
      </c>
      <c r="T1219" s="1">
        <f>VLOOKUP($H1219,節点!$E$1:$G$20000,2,FALSE)</f>
        <v>-33.700000000000003</v>
      </c>
      <c r="U1219" s="1">
        <f>VLOOKUP($H1219,節点!$E$1:$G$20000,3,FALSE)</f>
        <v>-27</v>
      </c>
      <c r="V1219" s="1">
        <f>VLOOKUP($I1219,節点!$E$1:$G$20000,2,FALSE)</f>
        <v>-31.7</v>
      </c>
      <c r="W1219" s="1">
        <f>VLOOKUP($I1219,節点!$E$1:$G$20000,3,FALSE)</f>
        <v>-27</v>
      </c>
      <c r="X1219" s="1">
        <f>VLOOKUP($J1219,節点!$E$1:$G$20000,2,FALSE)</f>
        <v>-31.7</v>
      </c>
      <c r="Y1219" s="1">
        <f>VLOOKUP($J1219,節点!$E$1:$G$20000,3,FALSE)</f>
        <v>-25.95</v>
      </c>
      <c r="Z1219" s="1">
        <f>VLOOKUP($K1219,節点!$E$1:$G$20000,2,FALSE)</f>
        <v>-33.700000000000003</v>
      </c>
      <c r="AA1219" s="1">
        <f>VLOOKUP($K1219,節点!$E$1:$G$20000,3,FALSE)</f>
        <v>-25.95</v>
      </c>
      <c r="AB1219">
        <f t="shared" si="890"/>
        <v>-1</v>
      </c>
      <c r="AC1219">
        <f t="shared" si="891"/>
        <v>-0.52499999999999858</v>
      </c>
      <c r="AD1219">
        <f t="shared" si="892"/>
        <v>1.0000000000000036</v>
      </c>
      <c r="AE1219">
        <f t="shared" si="893"/>
        <v>-0.52499999999999858</v>
      </c>
      <c r="AF1219">
        <f t="shared" si="894"/>
        <v>1.0000000000000036</v>
      </c>
      <c r="AG1219">
        <f t="shared" si="895"/>
        <v>0.52500000000000213</v>
      </c>
      <c r="AH1219">
        <f t="shared" si="896"/>
        <v>-1</v>
      </c>
      <c r="AI1219">
        <f t="shared" si="897"/>
        <v>0.52500000000000213</v>
      </c>
      <c r="AJ1219">
        <f t="shared" si="871"/>
        <v>207.69947280805494</v>
      </c>
      <c r="AK1219">
        <f t="shared" si="872"/>
        <v>332.30052719194515</v>
      </c>
      <c r="AL1219">
        <f t="shared" si="873"/>
        <v>27.699472808055006</v>
      </c>
      <c r="AM1219">
        <f t="shared" si="874"/>
        <v>152.30052719194489</v>
      </c>
      <c r="AN1219">
        <f t="shared" si="898"/>
        <v>3</v>
      </c>
      <c r="AO1219">
        <f t="shared" si="899"/>
        <v>4</v>
      </c>
      <c r="AP1219">
        <f t="shared" si="900"/>
        <v>1</v>
      </c>
      <c r="AQ1219">
        <f t="shared" si="901"/>
        <v>2</v>
      </c>
      <c r="AR1219">
        <f t="shared" si="902"/>
        <v>3412</v>
      </c>
      <c r="AS1219" t="str">
        <f t="shared" si="903"/>
        <v/>
      </c>
      <c r="AT1219" t="str">
        <f t="shared" si="904"/>
        <v/>
      </c>
      <c r="AU1219" t="str">
        <f t="shared" si="905"/>
        <v/>
      </c>
      <c r="AV1219" t="str">
        <f t="shared" si="906"/>
        <v/>
      </c>
      <c r="AW1219" t="str">
        <f t="shared" si="875"/>
        <v/>
      </c>
      <c r="BA1219">
        <f t="shared" si="907"/>
        <v>-32.700000000000003</v>
      </c>
      <c r="BB1219">
        <f t="shared" si="908"/>
        <v>-27</v>
      </c>
      <c r="BC1219">
        <f t="shared" si="909"/>
        <v>-31.7</v>
      </c>
      <c r="BD1219">
        <f t="shared" si="910"/>
        <v>-26.475000000000001</v>
      </c>
      <c r="BE1219">
        <f t="shared" si="911"/>
        <v>-32.700000000000003</v>
      </c>
      <c r="BF1219">
        <f t="shared" si="912"/>
        <v>-25.95</v>
      </c>
      <c r="BG1219">
        <f t="shared" si="913"/>
        <v>-33.700000000000003</v>
      </c>
      <c r="BH1219">
        <f t="shared" si="914"/>
        <v>-26.475000000000001</v>
      </c>
      <c r="BI1219">
        <f t="shared" si="915"/>
        <v>1.0500000000000007</v>
      </c>
      <c r="BJ1219">
        <f t="shared" si="916"/>
        <v>2.0000000000000036</v>
      </c>
      <c r="BK1219">
        <f t="shared" si="917"/>
        <v>1.9047619047619069</v>
      </c>
      <c r="BL1219">
        <f t="shared" si="918"/>
        <v>1.0500000000000007</v>
      </c>
      <c r="BM1219" s="1">
        <v>2.5</v>
      </c>
    </row>
    <row r="1220" spans="1:65">
      <c r="A1220" s="16" t="s">
        <v>4644</v>
      </c>
      <c r="E1220"/>
      <c r="F1220" s="17">
        <f t="shared" si="876"/>
        <v>710</v>
      </c>
      <c r="G1220" s="3">
        <f t="shared" si="877"/>
        <v>4</v>
      </c>
      <c r="H1220" s="4">
        <f t="shared" si="878"/>
        <v>730</v>
      </c>
      <c r="I1220" s="4">
        <f t="shared" si="879"/>
        <v>766</v>
      </c>
      <c r="J1220" s="4">
        <f t="shared" si="880"/>
        <v>767</v>
      </c>
      <c r="K1220" s="4">
        <f t="shared" si="881"/>
        <v>731</v>
      </c>
      <c r="L1220" s="1">
        <f t="shared" si="882"/>
        <v>0</v>
      </c>
      <c r="M1220" s="1">
        <f t="shared" si="883"/>
        <v>0</v>
      </c>
      <c r="N1220" s="1">
        <f t="shared" si="884"/>
        <v>0</v>
      </c>
      <c r="O1220" s="1">
        <f t="shared" si="885"/>
        <v>0</v>
      </c>
      <c r="P1220" s="1">
        <f t="shared" si="886"/>
        <v>0</v>
      </c>
      <c r="Q1220" s="1" t="str">
        <f t="shared" si="887"/>
        <v/>
      </c>
      <c r="R1220" s="1">
        <f t="shared" si="888"/>
        <v>-32.700000000000003</v>
      </c>
      <c r="S1220" s="1">
        <f t="shared" si="889"/>
        <v>-25.424999999999997</v>
      </c>
      <c r="T1220" s="1">
        <f>VLOOKUP($H1220,節点!$E$1:$G$20000,2,FALSE)</f>
        <v>-33.700000000000003</v>
      </c>
      <c r="U1220" s="1">
        <f>VLOOKUP($H1220,節点!$E$1:$G$20000,3,FALSE)</f>
        <v>-25.95</v>
      </c>
      <c r="V1220" s="1">
        <f>VLOOKUP($I1220,節点!$E$1:$G$20000,2,FALSE)</f>
        <v>-31.7</v>
      </c>
      <c r="W1220" s="1">
        <f>VLOOKUP($I1220,節点!$E$1:$G$20000,3,FALSE)</f>
        <v>-25.95</v>
      </c>
      <c r="X1220" s="1">
        <f>VLOOKUP($J1220,節点!$E$1:$G$20000,2,FALSE)</f>
        <v>-31.7</v>
      </c>
      <c r="Y1220" s="1">
        <f>VLOOKUP($J1220,節点!$E$1:$G$20000,3,FALSE)</f>
        <v>-24.9</v>
      </c>
      <c r="Z1220" s="1">
        <f>VLOOKUP($K1220,節点!$E$1:$G$20000,2,FALSE)</f>
        <v>-33.700000000000003</v>
      </c>
      <c r="AA1220" s="1">
        <f>VLOOKUP($K1220,節点!$E$1:$G$20000,3,FALSE)</f>
        <v>-24.9</v>
      </c>
      <c r="AB1220">
        <f t="shared" si="890"/>
        <v>-1</v>
      </c>
      <c r="AC1220">
        <f t="shared" si="891"/>
        <v>-0.52500000000000213</v>
      </c>
      <c r="AD1220">
        <f t="shared" si="892"/>
        <v>1.0000000000000036</v>
      </c>
      <c r="AE1220">
        <f t="shared" si="893"/>
        <v>-0.52500000000000213</v>
      </c>
      <c r="AF1220">
        <f t="shared" si="894"/>
        <v>1.0000000000000036</v>
      </c>
      <c r="AG1220">
        <f t="shared" si="895"/>
        <v>0.52499999999999858</v>
      </c>
      <c r="AH1220">
        <f t="shared" si="896"/>
        <v>-1</v>
      </c>
      <c r="AI1220">
        <f t="shared" si="897"/>
        <v>0.52499999999999858</v>
      </c>
      <c r="AJ1220">
        <f t="shared" si="871"/>
        <v>207.69947280805511</v>
      </c>
      <c r="AK1220">
        <f t="shared" si="872"/>
        <v>332.30052719194498</v>
      </c>
      <c r="AL1220">
        <f t="shared" si="873"/>
        <v>27.69947280805485</v>
      </c>
      <c r="AM1220">
        <f t="shared" si="874"/>
        <v>152.30052719194506</v>
      </c>
      <c r="AN1220">
        <f t="shared" si="898"/>
        <v>3</v>
      </c>
      <c r="AO1220">
        <f t="shared" si="899"/>
        <v>4</v>
      </c>
      <c r="AP1220">
        <f t="shared" si="900"/>
        <v>1</v>
      </c>
      <c r="AQ1220">
        <f t="shared" si="901"/>
        <v>2</v>
      </c>
      <c r="AR1220">
        <f t="shared" si="902"/>
        <v>3412</v>
      </c>
      <c r="AS1220" t="str">
        <f t="shared" si="903"/>
        <v/>
      </c>
      <c r="AT1220" t="str">
        <f t="shared" si="904"/>
        <v/>
      </c>
      <c r="AU1220" t="str">
        <f t="shared" si="905"/>
        <v/>
      </c>
      <c r="AV1220" t="str">
        <f t="shared" si="906"/>
        <v/>
      </c>
      <c r="AW1220" t="str">
        <f t="shared" si="875"/>
        <v/>
      </c>
      <c r="BA1220">
        <f t="shared" si="907"/>
        <v>-32.700000000000003</v>
      </c>
      <c r="BB1220">
        <f t="shared" si="908"/>
        <v>-25.95</v>
      </c>
      <c r="BC1220">
        <f t="shared" si="909"/>
        <v>-31.7</v>
      </c>
      <c r="BD1220">
        <f t="shared" si="910"/>
        <v>-25.424999999999997</v>
      </c>
      <c r="BE1220">
        <f t="shared" si="911"/>
        <v>-32.700000000000003</v>
      </c>
      <c r="BF1220">
        <f t="shared" si="912"/>
        <v>-24.9</v>
      </c>
      <c r="BG1220">
        <f t="shared" si="913"/>
        <v>-33.700000000000003</v>
      </c>
      <c r="BH1220">
        <f t="shared" si="914"/>
        <v>-25.424999999999997</v>
      </c>
      <c r="BI1220">
        <f t="shared" si="915"/>
        <v>1.0500000000000007</v>
      </c>
      <c r="BJ1220">
        <f t="shared" si="916"/>
        <v>2.0000000000000036</v>
      </c>
      <c r="BK1220">
        <f t="shared" si="917"/>
        <v>1.9047619047619069</v>
      </c>
      <c r="BL1220">
        <f t="shared" si="918"/>
        <v>1.0500000000000007</v>
      </c>
      <c r="BM1220" s="1">
        <v>2.5</v>
      </c>
    </row>
    <row r="1221" spans="1:65">
      <c r="A1221" s="16" t="s">
        <v>4645</v>
      </c>
      <c r="E1221"/>
      <c r="F1221" s="17">
        <f t="shared" si="876"/>
        <v>711</v>
      </c>
      <c r="G1221" s="3">
        <f t="shared" si="877"/>
        <v>4</v>
      </c>
      <c r="H1221" s="4">
        <f t="shared" si="878"/>
        <v>731</v>
      </c>
      <c r="I1221" s="4">
        <f t="shared" si="879"/>
        <v>767</v>
      </c>
      <c r="J1221" s="4">
        <f t="shared" si="880"/>
        <v>768</v>
      </c>
      <c r="K1221" s="4">
        <f t="shared" si="881"/>
        <v>732</v>
      </c>
      <c r="L1221" s="1">
        <f t="shared" si="882"/>
        <v>0</v>
      </c>
      <c r="M1221" s="1">
        <f t="shared" si="883"/>
        <v>0</v>
      </c>
      <c r="N1221" s="1">
        <f t="shared" si="884"/>
        <v>0</v>
      </c>
      <c r="O1221" s="1">
        <f t="shared" si="885"/>
        <v>0</v>
      </c>
      <c r="P1221" s="1">
        <f t="shared" si="886"/>
        <v>0</v>
      </c>
      <c r="Q1221" s="1" t="str">
        <f t="shared" si="887"/>
        <v/>
      </c>
      <c r="R1221" s="1">
        <f t="shared" si="888"/>
        <v>-32.700000000000003</v>
      </c>
      <c r="S1221" s="1">
        <f t="shared" si="889"/>
        <v>-24.375</v>
      </c>
      <c r="T1221" s="1">
        <f>VLOOKUP($H1221,節点!$E$1:$G$20000,2,FALSE)</f>
        <v>-33.700000000000003</v>
      </c>
      <c r="U1221" s="1">
        <f>VLOOKUP($H1221,節点!$E$1:$G$20000,3,FALSE)</f>
        <v>-24.9</v>
      </c>
      <c r="V1221" s="1">
        <f>VLOOKUP($I1221,節点!$E$1:$G$20000,2,FALSE)</f>
        <v>-31.7</v>
      </c>
      <c r="W1221" s="1">
        <f>VLOOKUP($I1221,節点!$E$1:$G$20000,3,FALSE)</f>
        <v>-24.9</v>
      </c>
      <c r="X1221" s="1">
        <f>VLOOKUP($J1221,節点!$E$1:$G$20000,2,FALSE)</f>
        <v>-31.7</v>
      </c>
      <c r="Y1221" s="1">
        <f>VLOOKUP($J1221,節点!$E$1:$G$20000,3,FALSE)</f>
        <v>-23.85</v>
      </c>
      <c r="Z1221" s="1">
        <f>VLOOKUP($K1221,節点!$E$1:$G$20000,2,FALSE)</f>
        <v>-33.700000000000003</v>
      </c>
      <c r="AA1221" s="1">
        <f>VLOOKUP($K1221,節点!$E$1:$G$20000,3,FALSE)</f>
        <v>-23.85</v>
      </c>
      <c r="AB1221">
        <f t="shared" si="890"/>
        <v>-1</v>
      </c>
      <c r="AC1221">
        <f t="shared" si="891"/>
        <v>-0.52499999999999858</v>
      </c>
      <c r="AD1221">
        <f t="shared" si="892"/>
        <v>1.0000000000000036</v>
      </c>
      <c r="AE1221">
        <f t="shared" si="893"/>
        <v>-0.52499999999999858</v>
      </c>
      <c r="AF1221">
        <f t="shared" si="894"/>
        <v>1.0000000000000036</v>
      </c>
      <c r="AG1221">
        <f t="shared" si="895"/>
        <v>0.52499999999999858</v>
      </c>
      <c r="AH1221">
        <f t="shared" si="896"/>
        <v>-1</v>
      </c>
      <c r="AI1221">
        <f t="shared" si="897"/>
        <v>0.52499999999999858</v>
      </c>
      <c r="AJ1221">
        <f t="shared" ref="AJ1221:AJ1284" si="919">IF(AND(AB1221=0,AC1221&gt;0),90,IF(AND(AB1221=0,AC1221&lt;0),270,IF(AND(AB1221&gt;0,AC1221&gt;0),DEGREES(ATAN(AC1221/AB1221)),IF(AND(AB1221&gt;0,AC1221&lt;0),360+DEGREES(ATAN(AC1221/AB1221)),IF(AB1221&lt;0,180+DEGREES(ATAN(AC1221/AB1221)),DEGREES(ATAN(AC1221/AB1221)))))))</f>
        <v>207.69947280805494</v>
      </c>
      <c r="AK1221">
        <f t="shared" ref="AK1221:AK1284" si="920">IF(AND(AD1221=0,AE1221&gt;0),90,IF(AND(AD1221=0,AE1221&lt;0),270,IF(AND(AD1221&gt;0,AE1221&gt;0),DEGREES(ATAN(AE1221/AD1221)),IF(AND(AD1221&gt;0,AE1221&lt;0),360+DEGREES(ATAN(AE1221/AD1221)),IF(AD1221&lt;0,180+DEGREES(ATAN(AE1221/AD1221)),DEGREES(ATAN(AE1221/AD1221)))))))</f>
        <v>332.30052719194515</v>
      </c>
      <c r="AL1221">
        <f t="shared" ref="AL1221:AL1284" si="921">IF(AND(AF1221=0,AG1221&gt;0),90,IF(AND(AF1221=0,AG1221&lt;0),270,IF(AND(AF1221&gt;0,AG1221&gt;0),DEGREES(ATAN(AG1221/AF1221)),IF(AND(AF1221&gt;0,AG1221&lt;0),360+DEGREES(ATAN(AG1221/AF1221)),IF(AF1221&lt;0,180+DEGREES(ATAN(AG1221/AF1221)),DEGREES(ATAN(AG1221/AF1221)))))))</f>
        <v>27.69947280805485</v>
      </c>
      <c r="AM1221">
        <f t="shared" ref="AM1221:AM1284" si="922">IF(AND(AH1221=0,AI1221&gt;0),90,IF(AND(AH1221=0,AI1221&lt;0),270,IF(AND(AH1221&gt;0,AI1221&gt;0),DEGREES(ATAN(AI1221/AH1221)),IF(AND(AH1221&gt;0,AI1221&lt;0),360+DEGREES(ATAN(AI1221/AH1221)),IF(AH1221&lt;0,180+DEGREES(ATAN(AI1221/AH1221)),DEGREES(ATAN(AI1221/AH1221)))))))</f>
        <v>152.30052719194506</v>
      </c>
      <c r="AN1221">
        <f t="shared" si="898"/>
        <v>3</v>
      </c>
      <c r="AO1221">
        <f t="shared" si="899"/>
        <v>4</v>
      </c>
      <c r="AP1221">
        <f t="shared" si="900"/>
        <v>1</v>
      </c>
      <c r="AQ1221">
        <f t="shared" si="901"/>
        <v>2</v>
      </c>
      <c r="AR1221">
        <f t="shared" si="902"/>
        <v>3412</v>
      </c>
      <c r="AS1221" t="str">
        <f t="shared" si="903"/>
        <v/>
      </c>
      <c r="AT1221" t="str">
        <f t="shared" si="904"/>
        <v/>
      </c>
      <c r="AU1221" t="str">
        <f t="shared" si="905"/>
        <v/>
      </c>
      <c r="AV1221" t="str">
        <f t="shared" si="906"/>
        <v/>
      </c>
      <c r="AW1221" t="str">
        <f t="shared" ref="AW1221:AW1284" si="923">IF(AND(AT1221="",AU1221="",AV1221=""),"",1)</f>
        <v/>
      </c>
      <c r="BA1221">
        <f t="shared" si="907"/>
        <v>-32.700000000000003</v>
      </c>
      <c r="BB1221">
        <f t="shared" si="908"/>
        <v>-24.9</v>
      </c>
      <c r="BC1221">
        <f t="shared" si="909"/>
        <v>-31.7</v>
      </c>
      <c r="BD1221">
        <f t="shared" si="910"/>
        <v>-24.375</v>
      </c>
      <c r="BE1221">
        <f t="shared" si="911"/>
        <v>-32.700000000000003</v>
      </c>
      <c r="BF1221">
        <f t="shared" si="912"/>
        <v>-23.85</v>
      </c>
      <c r="BG1221">
        <f t="shared" si="913"/>
        <v>-33.700000000000003</v>
      </c>
      <c r="BH1221">
        <f t="shared" si="914"/>
        <v>-24.375</v>
      </c>
      <c r="BI1221">
        <f t="shared" si="915"/>
        <v>1.0499999999999972</v>
      </c>
      <c r="BJ1221">
        <f t="shared" si="916"/>
        <v>2.0000000000000036</v>
      </c>
      <c r="BK1221">
        <f t="shared" si="917"/>
        <v>1.9047619047619133</v>
      </c>
      <c r="BL1221">
        <f t="shared" si="918"/>
        <v>1.0499999999999972</v>
      </c>
      <c r="BM1221" s="1">
        <v>2.5</v>
      </c>
    </row>
    <row r="1222" spans="1:65">
      <c r="A1222" s="16" t="s">
        <v>4646</v>
      </c>
      <c r="E1222"/>
      <c r="F1222" s="17">
        <f t="shared" ref="F1222:F1285" si="924">VALUE(LEFT($A1222,5))</f>
        <v>712</v>
      </c>
      <c r="G1222" s="3">
        <f t="shared" ref="G1222:G1285" si="925">VALUE(RIGHT(LEFT($A1222,10),5))</f>
        <v>4</v>
      </c>
      <c r="H1222" s="4">
        <f t="shared" ref="H1222:H1285" si="926">VALUE(RIGHT(LEFT($A1222,15),5))</f>
        <v>732</v>
      </c>
      <c r="I1222" s="4">
        <f t="shared" ref="I1222:I1285" si="927">VALUE(RIGHT(LEFT($A1222,20),5))</f>
        <v>768</v>
      </c>
      <c r="J1222" s="4">
        <f t="shared" ref="J1222:J1285" si="928">VALUE(RIGHT(LEFT($A1222,25),5))</f>
        <v>769</v>
      </c>
      <c r="K1222" s="4">
        <f t="shared" ref="K1222:K1285" si="929">VALUE(RIGHT(LEFT($A1222,30),5))</f>
        <v>733</v>
      </c>
      <c r="L1222" s="1">
        <f t="shared" ref="L1222:L1285" si="930">IF($H1222=$I1222,1,0)</f>
        <v>0</v>
      </c>
      <c r="M1222" s="1">
        <f t="shared" ref="M1222:M1285" si="931">IF($I1222=$J1222,1,0)</f>
        <v>0</v>
      </c>
      <c r="N1222" s="1">
        <f t="shared" ref="N1222:N1285" si="932">IF($J1222=$K1222,1,0)</f>
        <v>0</v>
      </c>
      <c r="O1222" s="1">
        <f t="shared" ref="O1222:O1285" si="933">IF($H1222=$K1222,1,0)</f>
        <v>0</v>
      </c>
      <c r="P1222" s="1">
        <f t="shared" ref="P1222:P1285" si="934">SUM(L1222:O1222)</f>
        <v>0</v>
      </c>
      <c r="Q1222" s="1" t="str">
        <f t="shared" ref="Q1222:Q1285" si="935">IF(P1222&gt;0,"三角形","")</f>
        <v/>
      </c>
      <c r="R1222" s="1">
        <f t="shared" ref="R1222:R1285" si="936">IF($P1222=0,AVERAGE(T1222,V1222,X1222,Z1222),IF($L1222=1,AVERAGE(V1222,X1222,Z1222),IF($M1222=1,AVERAGE(T1222,X1222,Z1222),IF($N1222=1,AVERAGE(T1222,V1222,X1222),AVERAGE(T1222,V1222,X1222)))))</f>
        <v>-32.700000000000003</v>
      </c>
      <c r="S1222" s="1">
        <f t="shared" ref="S1222:S1285" si="937">IF($P1222=0,AVERAGE(U1222,W1222,Y1222,AA1222),IF($L1222=1,AVERAGE(W1222,Y1222,AA1222),IF($M1222=1,AVERAGE(U1222,Y1222,AA1222),IF($N1222=1,AVERAGE(U1222,W1222,Y1222),AVERAGE(U1222,W1222,Y1222)))))</f>
        <v>-23.324999999999999</v>
      </c>
      <c r="T1222" s="1">
        <f>VLOOKUP($H1222,節点!$E$1:$G$20000,2,FALSE)</f>
        <v>-33.700000000000003</v>
      </c>
      <c r="U1222" s="1">
        <f>VLOOKUP($H1222,節点!$E$1:$G$20000,3,FALSE)</f>
        <v>-23.85</v>
      </c>
      <c r="V1222" s="1">
        <f>VLOOKUP($I1222,節点!$E$1:$G$20000,2,FALSE)</f>
        <v>-31.7</v>
      </c>
      <c r="W1222" s="1">
        <f>VLOOKUP($I1222,節点!$E$1:$G$20000,3,FALSE)</f>
        <v>-23.85</v>
      </c>
      <c r="X1222" s="1">
        <f>VLOOKUP($J1222,節点!$E$1:$G$20000,2,FALSE)</f>
        <v>-31.7</v>
      </c>
      <c r="Y1222" s="1">
        <f>VLOOKUP($J1222,節点!$E$1:$G$20000,3,FALSE)</f>
        <v>-22.8</v>
      </c>
      <c r="Z1222" s="1">
        <f>VLOOKUP($K1222,節点!$E$1:$G$20000,2,FALSE)</f>
        <v>-33.700000000000003</v>
      </c>
      <c r="AA1222" s="1">
        <f>VLOOKUP($K1222,節点!$E$1:$G$20000,3,FALSE)</f>
        <v>-22.8</v>
      </c>
      <c r="AB1222">
        <f t="shared" ref="AB1222:AB1285" si="938">T1222-$R1222</f>
        <v>-1</v>
      </c>
      <c r="AC1222">
        <f t="shared" ref="AC1222:AC1285" si="939">U1222-$S1222</f>
        <v>-0.52500000000000213</v>
      </c>
      <c r="AD1222">
        <f t="shared" ref="AD1222:AD1285" si="940">V1222-$R1222</f>
        <v>1.0000000000000036</v>
      </c>
      <c r="AE1222">
        <f t="shared" ref="AE1222:AE1285" si="941">W1222-$S1222</f>
        <v>-0.52500000000000213</v>
      </c>
      <c r="AF1222">
        <f t="shared" ref="AF1222:AF1285" si="942">X1222-$R1222</f>
        <v>1.0000000000000036</v>
      </c>
      <c r="AG1222">
        <f t="shared" ref="AG1222:AG1285" si="943">Y1222-$S1222</f>
        <v>0.52499999999999858</v>
      </c>
      <c r="AH1222">
        <f t="shared" ref="AH1222:AH1285" si="944">Z1222-$R1222</f>
        <v>-1</v>
      </c>
      <c r="AI1222">
        <f t="shared" ref="AI1222:AI1285" si="945">AA1222-$S1222</f>
        <v>0.52499999999999858</v>
      </c>
      <c r="AJ1222">
        <f t="shared" si="919"/>
        <v>207.69947280805511</v>
      </c>
      <c r="AK1222">
        <f t="shared" si="920"/>
        <v>332.30052719194498</v>
      </c>
      <c r="AL1222">
        <f t="shared" si="921"/>
        <v>27.69947280805485</v>
      </c>
      <c r="AM1222">
        <f t="shared" si="922"/>
        <v>152.30052719194506</v>
      </c>
      <c r="AN1222">
        <f t="shared" ref="AN1222:AN1285" si="946">IF(AJ1222&gt;270,4,IF(AJ1222&gt;180,3,IF(AJ1222&gt;90,2,1)))</f>
        <v>3</v>
      </c>
      <c r="AO1222">
        <f t="shared" ref="AO1222:AO1285" si="947">IF(AK1222&gt;270,4,IF(AK1222&gt;180,3,IF(AK1222&gt;90,2,1)))</f>
        <v>4</v>
      </c>
      <c r="AP1222">
        <f t="shared" ref="AP1222:AP1285" si="948">IF(AL1222&gt;270,4,IF(AL1222&gt;180,3,IF(AL1222&gt;90,2,1)))</f>
        <v>1</v>
      </c>
      <c r="AQ1222">
        <f t="shared" ref="AQ1222:AQ1285" si="949">IF(AM1222&gt;270,4,IF(AM1222&gt;180,3,IF(AM1222&gt;90,2,1)))</f>
        <v>2</v>
      </c>
      <c r="AR1222">
        <f t="shared" ref="AR1222:AR1285" si="950">AN1222*1000+AO1222*100+AP1222*10+AQ1222</f>
        <v>3412</v>
      </c>
      <c r="AS1222" t="str">
        <f t="shared" ref="AS1222:AS1285" si="951">IF(OR(AR1222=3412,Q1222="三角形"),"",1)</f>
        <v/>
      </c>
      <c r="AT1222" t="str">
        <f t="shared" ref="AT1222:AT1285" si="952">IF(AND(AN1222=3,AO1222&lt;&gt;2),"",IF(AND(AN1222=2,AO1222&lt;&gt;1),"",IF(AND(AN1222=4,AO1222&lt;&gt;3),"",IF(AND(AN1222=1,AO1222&lt;&gt;4),"",1))))</f>
        <v/>
      </c>
      <c r="AU1222" t="str">
        <f t="shared" ref="AU1222:AU1285" si="953">IF(AND(AO1222=3,AP1222&lt;&gt;2),"",IF(AND(AO1222=2,AP1222&lt;&gt;1),"",IF(AND(AO1222=4,AP1222&lt;&gt;3),"",IF(AND(AO1222=1,AP1222&lt;&gt;4),"",1))))</f>
        <v/>
      </c>
      <c r="AV1222" t="str">
        <f t="shared" ref="AV1222:AV1285" si="954">IF(AND(AP1222=3,AQ1222&lt;&gt;2),"",IF(AND(AP1222=2,AQ1222&lt;&gt;1),"",IF(AND(AP1222=4,AQ1222&lt;&gt;3),"",IF(AND(AP1222=1,AQ1222&lt;&gt;4),"",1))))</f>
        <v/>
      </c>
      <c r="AW1222" t="str">
        <f t="shared" si="923"/>
        <v/>
      </c>
      <c r="BA1222">
        <f t="shared" si="907"/>
        <v>-32.700000000000003</v>
      </c>
      <c r="BB1222">
        <f t="shared" si="908"/>
        <v>-23.85</v>
      </c>
      <c r="BC1222">
        <f t="shared" si="909"/>
        <v>-31.7</v>
      </c>
      <c r="BD1222">
        <f t="shared" si="910"/>
        <v>-23.325000000000003</v>
      </c>
      <c r="BE1222">
        <f t="shared" si="911"/>
        <v>-32.700000000000003</v>
      </c>
      <c r="BF1222">
        <f t="shared" si="912"/>
        <v>-22.8</v>
      </c>
      <c r="BG1222">
        <f t="shared" si="913"/>
        <v>-33.700000000000003</v>
      </c>
      <c r="BH1222">
        <f t="shared" si="914"/>
        <v>-23.325000000000003</v>
      </c>
      <c r="BI1222">
        <f t="shared" si="915"/>
        <v>1.0500000000000007</v>
      </c>
      <c r="BJ1222">
        <f t="shared" si="916"/>
        <v>2.0000000000000036</v>
      </c>
      <c r="BK1222">
        <f t="shared" si="917"/>
        <v>1.9047619047619069</v>
      </c>
      <c r="BL1222">
        <f t="shared" si="918"/>
        <v>1.0500000000000007</v>
      </c>
      <c r="BM1222" s="1">
        <v>2.5</v>
      </c>
    </row>
    <row r="1223" spans="1:65">
      <c r="A1223" s="16" t="s">
        <v>4647</v>
      </c>
      <c r="E1223"/>
      <c r="F1223" s="17">
        <f t="shared" si="924"/>
        <v>713</v>
      </c>
      <c r="G1223" s="3">
        <f t="shared" si="925"/>
        <v>4</v>
      </c>
      <c r="H1223" s="4">
        <f t="shared" si="926"/>
        <v>733</v>
      </c>
      <c r="I1223" s="4">
        <f t="shared" si="927"/>
        <v>769</v>
      </c>
      <c r="J1223" s="4">
        <f t="shared" si="928"/>
        <v>770</v>
      </c>
      <c r="K1223" s="4">
        <f t="shared" si="929"/>
        <v>734</v>
      </c>
      <c r="L1223" s="1">
        <f t="shared" si="930"/>
        <v>0</v>
      </c>
      <c r="M1223" s="1">
        <f t="shared" si="931"/>
        <v>0</v>
      </c>
      <c r="N1223" s="1">
        <f t="shared" si="932"/>
        <v>0</v>
      </c>
      <c r="O1223" s="1">
        <f t="shared" si="933"/>
        <v>0</v>
      </c>
      <c r="P1223" s="1">
        <f t="shared" si="934"/>
        <v>0</v>
      </c>
      <c r="Q1223" s="1" t="str">
        <f t="shared" si="935"/>
        <v/>
      </c>
      <c r="R1223" s="1">
        <f t="shared" si="936"/>
        <v>-32.700000000000003</v>
      </c>
      <c r="S1223" s="1">
        <f t="shared" si="937"/>
        <v>-22.274999999999999</v>
      </c>
      <c r="T1223" s="1">
        <f>VLOOKUP($H1223,節点!$E$1:$G$20000,2,FALSE)</f>
        <v>-33.700000000000003</v>
      </c>
      <c r="U1223" s="1">
        <f>VLOOKUP($H1223,節点!$E$1:$G$20000,3,FALSE)</f>
        <v>-22.8</v>
      </c>
      <c r="V1223" s="1">
        <f>VLOOKUP($I1223,節点!$E$1:$G$20000,2,FALSE)</f>
        <v>-31.7</v>
      </c>
      <c r="W1223" s="1">
        <f>VLOOKUP($I1223,節点!$E$1:$G$20000,3,FALSE)</f>
        <v>-22.8</v>
      </c>
      <c r="X1223" s="1">
        <f>VLOOKUP($J1223,節点!$E$1:$G$20000,2,FALSE)</f>
        <v>-31.7</v>
      </c>
      <c r="Y1223" s="1">
        <f>VLOOKUP($J1223,節点!$E$1:$G$20000,3,FALSE)</f>
        <v>-21.75</v>
      </c>
      <c r="Z1223" s="1">
        <f>VLOOKUP($K1223,節点!$E$1:$G$20000,2,FALSE)</f>
        <v>-33.700000000000003</v>
      </c>
      <c r="AA1223" s="1">
        <f>VLOOKUP($K1223,節点!$E$1:$G$20000,3,FALSE)</f>
        <v>-21.75</v>
      </c>
      <c r="AB1223">
        <f t="shared" si="938"/>
        <v>-1</v>
      </c>
      <c r="AC1223">
        <f t="shared" si="939"/>
        <v>-0.52500000000000213</v>
      </c>
      <c r="AD1223">
        <f t="shared" si="940"/>
        <v>1.0000000000000036</v>
      </c>
      <c r="AE1223">
        <f t="shared" si="941"/>
        <v>-0.52500000000000213</v>
      </c>
      <c r="AF1223">
        <f t="shared" si="942"/>
        <v>1.0000000000000036</v>
      </c>
      <c r="AG1223">
        <f t="shared" si="943"/>
        <v>0.52499999999999858</v>
      </c>
      <c r="AH1223">
        <f t="shared" si="944"/>
        <v>-1</v>
      </c>
      <c r="AI1223">
        <f t="shared" si="945"/>
        <v>0.52499999999999858</v>
      </c>
      <c r="AJ1223">
        <f t="shared" si="919"/>
        <v>207.69947280805511</v>
      </c>
      <c r="AK1223">
        <f t="shared" si="920"/>
        <v>332.30052719194498</v>
      </c>
      <c r="AL1223">
        <f t="shared" si="921"/>
        <v>27.69947280805485</v>
      </c>
      <c r="AM1223">
        <f t="shared" si="922"/>
        <v>152.30052719194506</v>
      </c>
      <c r="AN1223">
        <f t="shared" si="946"/>
        <v>3</v>
      </c>
      <c r="AO1223">
        <f t="shared" si="947"/>
        <v>4</v>
      </c>
      <c r="AP1223">
        <f t="shared" si="948"/>
        <v>1</v>
      </c>
      <c r="AQ1223">
        <f t="shared" si="949"/>
        <v>2</v>
      </c>
      <c r="AR1223">
        <f t="shared" si="950"/>
        <v>3412</v>
      </c>
      <c r="AS1223" t="str">
        <f t="shared" si="951"/>
        <v/>
      </c>
      <c r="AT1223" t="str">
        <f t="shared" si="952"/>
        <v/>
      </c>
      <c r="AU1223" t="str">
        <f t="shared" si="953"/>
        <v/>
      </c>
      <c r="AV1223" t="str">
        <f t="shared" si="954"/>
        <v/>
      </c>
      <c r="AW1223" t="str">
        <f t="shared" si="923"/>
        <v/>
      </c>
      <c r="BA1223">
        <f t="shared" si="907"/>
        <v>-32.700000000000003</v>
      </c>
      <c r="BB1223">
        <f t="shared" si="908"/>
        <v>-22.8</v>
      </c>
      <c r="BC1223">
        <f t="shared" si="909"/>
        <v>-31.7</v>
      </c>
      <c r="BD1223">
        <f t="shared" si="910"/>
        <v>-22.274999999999999</v>
      </c>
      <c r="BE1223">
        <f t="shared" si="911"/>
        <v>-32.700000000000003</v>
      </c>
      <c r="BF1223">
        <f t="shared" si="912"/>
        <v>-21.75</v>
      </c>
      <c r="BG1223">
        <f t="shared" si="913"/>
        <v>-33.700000000000003</v>
      </c>
      <c r="BH1223">
        <f t="shared" si="914"/>
        <v>-22.274999999999999</v>
      </c>
      <c r="BI1223">
        <f t="shared" si="915"/>
        <v>1.0500000000000007</v>
      </c>
      <c r="BJ1223">
        <f t="shared" si="916"/>
        <v>2.0000000000000036</v>
      </c>
      <c r="BK1223">
        <f t="shared" si="917"/>
        <v>1.9047619047619069</v>
      </c>
      <c r="BL1223">
        <f t="shared" si="918"/>
        <v>1.0500000000000007</v>
      </c>
      <c r="BM1223" s="1">
        <v>2.5</v>
      </c>
    </row>
    <row r="1224" spans="1:65">
      <c r="A1224" s="16" t="s">
        <v>4648</v>
      </c>
      <c r="E1224"/>
      <c r="F1224" s="17">
        <f t="shared" si="924"/>
        <v>714</v>
      </c>
      <c r="G1224" s="3">
        <f t="shared" si="925"/>
        <v>4</v>
      </c>
      <c r="H1224" s="4">
        <f t="shared" si="926"/>
        <v>734</v>
      </c>
      <c r="I1224" s="4">
        <f t="shared" si="927"/>
        <v>770</v>
      </c>
      <c r="J1224" s="4">
        <f t="shared" si="928"/>
        <v>771</v>
      </c>
      <c r="K1224" s="4">
        <f t="shared" si="929"/>
        <v>735</v>
      </c>
      <c r="L1224" s="1">
        <f t="shared" si="930"/>
        <v>0</v>
      </c>
      <c r="M1224" s="1">
        <f t="shared" si="931"/>
        <v>0</v>
      </c>
      <c r="N1224" s="1">
        <f t="shared" si="932"/>
        <v>0</v>
      </c>
      <c r="O1224" s="1">
        <f t="shared" si="933"/>
        <v>0</v>
      </c>
      <c r="P1224" s="1">
        <f t="shared" si="934"/>
        <v>0</v>
      </c>
      <c r="Q1224" s="1" t="str">
        <f t="shared" si="935"/>
        <v/>
      </c>
      <c r="R1224" s="1">
        <f t="shared" si="936"/>
        <v>-32.700000000000003</v>
      </c>
      <c r="S1224" s="1">
        <f t="shared" si="937"/>
        <v>-21.225000000000001</v>
      </c>
      <c r="T1224" s="1">
        <f>VLOOKUP($H1224,節点!$E$1:$G$20000,2,FALSE)</f>
        <v>-33.700000000000003</v>
      </c>
      <c r="U1224" s="1">
        <f>VLOOKUP($H1224,節点!$E$1:$G$20000,3,FALSE)</f>
        <v>-21.75</v>
      </c>
      <c r="V1224" s="1">
        <f>VLOOKUP($I1224,節点!$E$1:$G$20000,2,FALSE)</f>
        <v>-31.7</v>
      </c>
      <c r="W1224" s="1">
        <f>VLOOKUP($I1224,節点!$E$1:$G$20000,3,FALSE)</f>
        <v>-21.75</v>
      </c>
      <c r="X1224" s="1">
        <f>VLOOKUP($J1224,節点!$E$1:$G$20000,2,FALSE)</f>
        <v>-31.7</v>
      </c>
      <c r="Y1224" s="1">
        <f>VLOOKUP($J1224,節点!$E$1:$G$20000,3,FALSE)</f>
        <v>-20.7</v>
      </c>
      <c r="Z1224" s="1">
        <f>VLOOKUP($K1224,節点!$E$1:$G$20000,2,FALSE)</f>
        <v>-33.700000000000003</v>
      </c>
      <c r="AA1224" s="1">
        <f>VLOOKUP($K1224,節点!$E$1:$G$20000,3,FALSE)</f>
        <v>-20.7</v>
      </c>
      <c r="AB1224">
        <f t="shared" si="938"/>
        <v>-1</v>
      </c>
      <c r="AC1224">
        <f t="shared" si="939"/>
        <v>-0.52499999999999858</v>
      </c>
      <c r="AD1224">
        <f t="shared" si="940"/>
        <v>1.0000000000000036</v>
      </c>
      <c r="AE1224">
        <f t="shared" si="941"/>
        <v>-0.52499999999999858</v>
      </c>
      <c r="AF1224">
        <f t="shared" si="942"/>
        <v>1.0000000000000036</v>
      </c>
      <c r="AG1224">
        <f t="shared" si="943"/>
        <v>0.52500000000000213</v>
      </c>
      <c r="AH1224">
        <f t="shared" si="944"/>
        <v>-1</v>
      </c>
      <c r="AI1224">
        <f t="shared" si="945"/>
        <v>0.52500000000000213</v>
      </c>
      <c r="AJ1224">
        <f t="shared" si="919"/>
        <v>207.69947280805494</v>
      </c>
      <c r="AK1224">
        <f t="shared" si="920"/>
        <v>332.30052719194515</v>
      </c>
      <c r="AL1224">
        <f t="shared" si="921"/>
        <v>27.699472808055006</v>
      </c>
      <c r="AM1224">
        <f t="shared" si="922"/>
        <v>152.30052719194489</v>
      </c>
      <c r="AN1224">
        <f t="shared" si="946"/>
        <v>3</v>
      </c>
      <c r="AO1224">
        <f t="shared" si="947"/>
        <v>4</v>
      </c>
      <c r="AP1224">
        <f t="shared" si="948"/>
        <v>1</v>
      </c>
      <c r="AQ1224">
        <f t="shared" si="949"/>
        <v>2</v>
      </c>
      <c r="AR1224">
        <f t="shared" si="950"/>
        <v>3412</v>
      </c>
      <c r="AS1224" t="str">
        <f t="shared" si="951"/>
        <v/>
      </c>
      <c r="AT1224" t="str">
        <f t="shared" si="952"/>
        <v/>
      </c>
      <c r="AU1224" t="str">
        <f t="shared" si="953"/>
        <v/>
      </c>
      <c r="AV1224" t="str">
        <f t="shared" si="954"/>
        <v/>
      </c>
      <c r="AW1224" t="str">
        <f t="shared" si="923"/>
        <v/>
      </c>
      <c r="BA1224">
        <f t="shared" si="907"/>
        <v>-32.700000000000003</v>
      </c>
      <c r="BB1224">
        <f t="shared" si="908"/>
        <v>-21.75</v>
      </c>
      <c r="BC1224">
        <f t="shared" si="909"/>
        <v>-31.7</v>
      </c>
      <c r="BD1224">
        <f t="shared" si="910"/>
        <v>-21.225000000000001</v>
      </c>
      <c r="BE1224">
        <f t="shared" si="911"/>
        <v>-32.700000000000003</v>
      </c>
      <c r="BF1224">
        <f t="shared" si="912"/>
        <v>-20.7</v>
      </c>
      <c r="BG1224">
        <f t="shared" si="913"/>
        <v>-33.700000000000003</v>
      </c>
      <c r="BH1224">
        <f t="shared" si="914"/>
        <v>-21.225000000000001</v>
      </c>
      <c r="BI1224">
        <f t="shared" si="915"/>
        <v>1.0500000000000007</v>
      </c>
      <c r="BJ1224">
        <f t="shared" si="916"/>
        <v>2.0000000000000036</v>
      </c>
      <c r="BK1224">
        <f t="shared" si="917"/>
        <v>1.9047619047619069</v>
      </c>
      <c r="BL1224">
        <f t="shared" si="918"/>
        <v>1.0500000000000007</v>
      </c>
      <c r="BM1224" s="1">
        <v>2.5</v>
      </c>
    </row>
    <row r="1225" spans="1:65">
      <c r="A1225" s="16" t="s">
        <v>4649</v>
      </c>
      <c r="E1225"/>
      <c r="F1225" s="17">
        <f t="shared" si="924"/>
        <v>715</v>
      </c>
      <c r="G1225" s="3">
        <f t="shared" si="925"/>
        <v>4</v>
      </c>
      <c r="H1225" s="4">
        <f t="shared" si="926"/>
        <v>735</v>
      </c>
      <c r="I1225" s="4">
        <f t="shared" si="927"/>
        <v>771</v>
      </c>
      <c r="J1225" s="4">
        <f t="shared" si="928"/>
        <v>772</v>
      </c>
      <c r="K1225" s="4">
        <f t="shared" si="929"/>
        <v>736</v>
      </c>
      <c r="L1225" s="1">
        <f t="shared" si="930"/>
        <v>0</v>
      </c>
      <c r="M1225" s="1">
        <f t="shared" si="931"/>
        <v>0</v>
      </c>
      <c r="N1225" s="1">
        <f t="shared" si="932"/>
        <v>0</v>
      </c>
      <c r="O1225" s="1">
        <f t="shared" si="933"/>
        <v>0</v>
      </c>
      <c r="P1225" s="1">
        <f t="shared" si="934"/>
        <v>0</v>
      </c>
      <c r="Q1225" s="1" t="str">
        <f t="shared" si="935"/>
        <v/>
      </c>
      <c r="R1225" s="1">
        <f t="shared" si="936"/>
        <v>-32.700000000000003</v>
      </c>
      <c r="S1225" s="1">
        <f t="shared" si="937"/>
        <v>-20.174999999999997</v>
      </c>
      <c r="T1225" s="1">
        <f>VLOOKUP($H1225,節点!$E$1:$G$20000,2,FALSE)</f>
        <v>-33.700000000000003</v>
      </c>
      <c r="U1225" s="1">
        <f>VLOOKUP($H1225,節点!$E$1:$G$20000,3,FALSE)</f>
        <v>-20.7</v>
      </c>
      <c r="V1225" s="1">
        <f>VLOOKUP($I1225,節点!$E$1:$G$20000,2,FALSE)</f>
        <v>-31.7</v>
      </c>
      <c r="W1225" s="1">
        <f>VLOOKUP($I1225,節点!$E$1:$G$20000,3,FALSE)</f>
        <v>-20.7</v>
      </c>
      <c r="X1225" s="1">
        <f>VLOOKUP($J1225,節点!$E$1:$G$20000,2,FALSE)</f>
        <v>-31.7</v>
      </c>
      <c r="Y1225" s="1">
        <f>VLOOKUP($J1225,節点!$E$1:$G$20000,3,FALSE)</f>
        <v>-19.649999999999999</v>
      </c>
      <c r="Z1225" s="1">
        <f>VLOOKUP($K1225,節点!$E$1:$G$20000,2,FALSE)</f>
        <v>-33.700000000000003</v>
      </c>
      <c r="AA1225" s="1">
        <f>VLOOKUP($K1225,節点!$E$1:$G$20000,3,FALSE)</f>
        <v>-19.649999999999999</v>
      </c>
      <c r="AB1225">
        <f t="shared" si="938"/>
        <v>-1</v>
      </c>
      <c r="AC1225">
        <f t="shared" si="939"/>
        <v>-0.52500000000000213</v>
      </c>
      <c r="AD1225">
        <f t="shared" si="940"/>
        <v>1.0000000000000036</v>
      </c>
      <c r="AE1225">
        <f t="shared" si="941"/>
        <v>-0.52500000000000213</v>
      </c>
      <c r="AF1225">
        <f t="shared" si="942"/>
        <v>1.0000000000000036</v>
      </c>
      <c r="AG1225">
        <f t="shared" si="943"/>
        <v>0.52499999999999858</v>
      </c>
      <c r="AH1225">
        <f t="shared" si="944"/>
        <v>-1</v>
      </c>
      <c r="AI1225">
        <f t="shared" si="945"/>
        <v>0.52499999999999858</v>
      </c>
      <c r="AJ1225">
        <f t="shared" si="919"/>
        <v>207.69947280805511</v>
      </c>
      <c r="AK1225">
        <f t="shared" si="920"/>
        <v>332.30052719194498</v>
      </c>
      <c r="AL1225">
        <f t="shared" si="921"/>
        <v>27.69947280805485</v>
      </c>
      <c r="AM1225">
        <f t="shared" si="922"/>
        <v>152.30052719194506</v>
      </c>
      <c r="AN1225">
        <f t="shared" si="946"/>
        <v>3</v>
      </c>
      <c r="AO1225">
        <f t="shared" si="947"/>
        <v>4</v>
      </c>
      <c r="AP1225">
        <f t="shared" si="948"/>
        <v>1</v>
      </c>
      <c r="AQ1225">
        <f t="shared" si="949"/>
        <v>2</v>
      </c>
      <c r="AR1225">
        <f t="shared" si="950"/>
        <v>3412</v>
      </c>
      <c r="AS1225" t="str">
        <f t="shared" si="951"/>
        <v/>
      </c>
      <c r="AT1225" t="str">
        <f t="shared" si="952"/>
        <v/>
      </c>
      <c r="AU1225" t="str">
        <f t="shared" si="953"/>
        <v/>
      </c>
      <c r="AV1225" t="str">
        <f t="shared" si="954"/>
        <v/>
      </c>
      <c r="AW1225" t="str">
        <f t="shared" si="923"/>
        <v/>
      </c>
      <c r="BA1225">
        <f t="shared" si="907"/>
        <v>-32.700000000000003</v>
      </c>
      <c r="BB1225">
        <f t="shared" si="908"/>
        <v>-20.7</v>
      </c>
      <c r="BC1225">
        <f t="shared" si="909"/>
        <v>-31.7</v>
      </c>
      <c r="BD1225">
        <f t="shared" si="910"/>
        <v>-20.174999999999997</v>
      </c>
      <c r="BE1225">
        <f t="shared" si="911"/>
        <v>-32.700000000000003</v>
      </c>
      <c r="BF1225">
        <f t="shared" si="912"/>
        <v>-19.649999999999999</v>
      </c>
      <c r="BG1225">
        <f t="shared" si="913"/>
        <v>-33.700000000000003</v>
      </c>
      <c r="BH1225">
        <f t="shared" si="914"/>
        <v>-20.174999999999997</v>
      </c>
      <c r="BI1225">
        <f t="shared" si="915"/>
        <v>1.0500000000000007</v>
      </c>
      <c r="BJ1225">
        <f t="shared" si="916"/>
        <v>2.0000000000000036</v>
      </c>
      <c r="BK1225">
        <f t="shared" si="917"/>
        <v>1.9047619047619069</v>
      </c>
      <c r="BL1225">
        <f t="shared" si="918"/>
        <v>1.0500000000000007</v>
      </c>
      <c r="BM1225" s="1">
        <v>2.5</v>
      </c>
    </row>
    <row r="1226" spans="1:65">
      <c r="A1226" s="16" t="s">
        <v>4650</v>
      </c>
      <c r="E1226"/>
      <c r="F1226" s="17">
        <f t="shared" si="924"/>
        <v>716</v>
      </c>
      <c r="G1226" s="3">
        <f t="shared" si="925"/>
        <v>4</v>
      </c>
      <c r="H1226" s="4">
        <f t="shared" si="926"/>
        <v>736</v>
      </c>
      <c r="I1226" s="4">
        <f t="shared" si="927"/>
        <v>772</v>
      </c>
      <c r="J1226" s="4">
        <f t="shared" si="928"/>
        <v>773</v>
      </c>
      <c r="K1226" s="4">
        <f t="shared" si="929"/>
        <v>737</v>
      </c>
      <c r="L1226" s="1">
        <f t="shared" si="930"/>
        <v>0</v>
      </c>
      <c r="M1226" s="1">
        <f t="shared" si="931"/>
        <v>0</v>
      </c>
      <c r="N1226" s="1">
        <f t="shared" si="932"/>
        <v>0</v>
      </c>
      <c r="O1226" s="1">
        <f t="shared" si="933"/>
        <v>0</v>
      </c>
      <c r="P1226" s="1">
        <f t="shared" si="934"/>
        <v>0</v>
      </c>
      <c r="Q1226" s="1" t="str">
        <f t="shared" si="935"/>
        <v/>
      </c>
      <c r="R1226" s="1">
        <f t="shared" si="936"/>
        <v>-32.700000000000003</v>
      </c>
      <c r="S1226" s="1">
        <f t="shared" si="937"/>
        <v>-19.125</v>
      </c>
      <c r="T1226" s="1">
        <f>VLOOKUP($H1226,節点!$E$1:$G$20000,2,FALSE)</f>
        <v>-33.700000000000003</v>
      </c>
      <c r="U1226" s="1">
        <f>VLOOKUP($H1226,節点!$E$1:$G$20000,3,FALSE)</f>
        <v>-19.649999999999999</v>
      </c>
      <c r="V1226" s="1">
        <f>VLOOKUP($I1226,節点!$E$1:$G$20000,2,FALSE)</f>
        <v>-31.7</v>
      </c>
      <c r="W1226" s="1">
        <f>VLOOKUP($I1226,節点!$E$1:$G$20000,3,FALSE)</f>
        <v>-19.649999999999999</v>
      </c>
      <c r="X1226" s="1">
        <f>VLOOKUP($J1226,節点!$E$1:$G$20000,2,FALSE)</f>
        <v>-31.7</v>
      </c>
      <c r="Y1226" s="1">
        <f>VLOOKUP($J1226,節点!$E$1:$G$20000,3,FALSE)</f>
        <v>-18.600000000000001</v>
      </c>
      <c r="Z1226" s="1">
        <f>VLOOKUP($K1226,節点!$E$1:$G$20000,2,FALSE)</f>
        <v>-33.700000000000003</v>
      </c>
      <c r="AA1226" s="1">
        <f>VLOOKUP($K1226,節点!$E$1:$G$20000,3,FALSE)</f>
        <v>-18.600000000000001</v>
      </c>
      <c r="AB1226">
        <f t="shared" si="938"/>
        <v>-1</v>
      </c>
      <c r="AC1226">
        <f t="shared" si="939"/>
        <v>-0.52499999999999858</v>
      </c>
      <c r="AD1226">
        <f t="shared" si="940"/>
        <v>1.0000000000000036</v>
      </c>
      <c r="AE1226">
        <f t="shared" si="941"/>
        <v>-0.52499999999999858</v>
      </c>
      <c r="AF1226">
        <f t="shared" si="942"/>
        <v>1.0000000000000036</v>
      </c>
      <c r="AG1226">
        <f t="shared" si="943"/>
        <v>0.52499999999999858</v>
      </c>
      <c r="AH1226">
        <f t="shared" si="944"/>
        <v>-1</v>
      </c>
      <c r="AI1226">
        <f t="shared" si="945"/>
        <v>0.52499999999999858</v>
      </c>
      <c r="AJ1226">
        <f t="shared" si="919"/>
        <v>207.69947280805494</v>
      </c>
      <c r="AK1226">
        <f t="shared" si="920"/>
        <v>332.30052719194515</v>
      </c>
      <c r="AL1226">
        <f t="shared" si="921"/>
        <v>27.69947280805485</v>
      </c>
      <c r="AM1226">
        <f t="shared" si="922"/>
        <v>152.30052719194506</v>
      </c>
      <c r="AN1226">
        <f t="shared" si="946"/>
        <v>3</v>
      </c>
      <c r="AO1226">
        <f t="shared" si="947"/>
        <v>4</v>
      </c>
      <c r="AP1226">
        <f t="shared" si="948"/>
        <v>1</v>
      </c>
      <c r="AQ1226">
        <f t="shared" si="949"/>
        <v>2</v>
      </c>
      <c r="AR1226">
        <f t="shared" si="950"/>
        <v>3412</v>
      </c>
      <c r="AS1226" t="str">
        <f t="shared" si="951"/>
        <v/>
      </c>
      <c r="AT1226" t="str">
        <f t="shared" si="952"/>
        <v/>
      </c>
      <c r="AU1226" t="str">
        <f t="shared" si="953"/>
        <v/>
      </c>
      <c r="AV1226" t="str">
        <f t="shared" si="954"/>
        <v/>
      </c>
      <c r="AW1226" t="str">
        <f t="shared" si="923"/>
        <v/>
      </c>
      <c r="BA1226">
        <f t="shared" si="907"/>
        <v>-32.700000000000003</v>
      </c>
      <c r="BB1226">
        <f t="shared" si="908"/>
        <v>-19.649999999999999</v>
      </c>
      <c r="BC1226">
        <f t="shared" si="909"/>
        <v>-31.7</v>
      </c>
      <c r="BD1226">
        <f t="shared" si="910"/>
        <v>-19.125</v>
      </c>
      <c r="BE1226">
        <f t="shared" si="911"/>
        <v>-32.700000000000003</v>
      </c>
      <c r="BF1226">
        <f t="shared" si="912"/>
        <v>-18.600000000000001</v>
      </c>
      <c r="BG1226">
        <f t="shared" si="913"/>
        <v>-33.700000000000003</v>
      </c>
      <c r="BH1226">
        <f t="shared" si="914"/>
        <v>-19.125</v>
      </c>
      <c r="BI1226">
        <f t="shared" si="915"/>
        <v>1.0499999999999972</v>
      </c>
      <c r="BJ1226">
        <f t="shared" si="916"/>
        <v>2.0000000000000036</v>
      </c>
      <c r="BK1226">
        <f t="shared" si="917"/>
        <v>1.9047619047619133</v>
      </c>
      <c r="BL1226">
        <f t="shared" si="918"/>
        <v>1.0499999999999972</v>
      </c>
      <c r="BM1226" s="1">
        <v>2.5</v>
      </c>
    </row>
    <row r="1227" spans="1:65">
      <c r="A1227" s="16" t="s">
        <v>4651</v>
      </c>
      <c r="E1227"/>
      <c r="F1227" s="17">
        <f t="shared" si="924"/>
        <v>717</v>
      </c>
      <c r="G1227" s="3">
        <f t="shared" si="925"/>
        <v>4</v>
      </c>
      <c r="H1227" s="4">
        <f t="shared" si="926"/>
        <v>737</v>
      </c>
      <c r="I1227" s="4">
        <f t="shared" si="927"/>
        <v>773</v>
      </c>
      <c r="J1227" s="4">
        <f t="shared" si="928"/>
        <v>774</v>
      </c>
      <c r="K1227" s="4">
        <f t="shared" si="929"/>
        <v>738</v>
      </c>
      <c r="L1227" s="1">
        <f t="shared" si="930"/>
        <v>0</v>
      </c>
      <c r="M1227" s="1">
        <f t="shared" si="931"/>
        <v>0</v>
      </c>
      <c r="N1227" s="1">
        <f t="shared" si="932"/>
        <v>0</v>
      </c>
      <c r="O1227" s="1">
        <f t="shared" si="933"/>
        <v>0</v>
      </c>
      <c r="P1227" s="1">
        <f t="shared" si="934"/>
        <v>0</v>
      </c>
      <c r="Q1227" s="1" t="str">
        <f t="shared" si="935"/>
        <v/>
      </c>
      <c r="R1227" s="1">
        <f t="shared" si="936"/>
        <v>-32.700000000000003</v>
      </c>
      <c r="S1227" s="1">
        <f t="shared" si="937"/>
        <v>-18.074999999999999</v>
      </c>
      <c r="T1227" s="1">
        <f>VLOOKUP($H1227,節点!$E$1:$G$20000,2,FALSE)</f>
        <v>-33.700000000000003</v>
      </c>
      <c r="U1227" s="1">
        <f>VLOOKUP($H1227,節点!$E$1:$G$20000,3,FALSE)</f>
        <v>-18.600000000000001</v>
      </c>
      <c r="V1227" s="1">
        <f>VLOOKUP($I1227,節点!$E$1:$G$20000,2,FALSE)</f>
        <v>-31.7</v>
      </c>
      <c r="W1227" s="1">
        <f>VLOOKUP($I1227,節点!$E$1:$G$20000,3,FALSE)</f>
        <v>-18.600000000000001</v>
      </c>
      <c r="X1227" s="1">
        <f>VLOOKUP($J1227,節点!$E$1:$G$20000,2,FALSE)</f>
        <v>-31.7</v>
      </c>
      <c r="Y1227" s="1">
        <f>VLOOKUP($J1227,節点!$E$1:$G$20000,3,FALSE)</f>
        <v>-17.55</v>
      </c>
      <c r="Z1227" s="1">
        <f>VLOOKUP($K1227,節点!$E$1:$G$20000,2,FALSE)</f>
        <v>-33.700000000000003</v>
      </c>
      <c r="AA1227" s="1">
        <f>VLOOKUP($K1227,節点!$E$1:$G$20000,3,FALSE)</f>
        <v>-17.55</v>
      </c>
      <c r="AB1227">
        <f t="shared" si="938"/>
        <v>-1</v>
      </c>
      <c r="AC1227">
        <f t="shared" si="939"/>
        <v>-0.52500000000000213</v>
      </c>
      <c r="AD1227">
        <f t="shared" si="940"/>
        <v>1.0000000000000036</v>
      </c>
      <c r="AE1227">
        <f t="shared" si="941"/>
        <v>-0.52500000000000213</v>
      </c>
      <c r="AF1227">
        <f t="shared" si="942"/>
        <v>1.0000000000000036</v>
      </c>
      <c r="AG1227">
        <f t="shared" si="943"/>
        <v>0.52499999999999858</v>
      </c>
      <c r="AH1227">
        <f t="shared" si="944"/>
        <v>-1</v>
      </c>
      <c r="AI1227">
        <f t="shared" si="945"/>
        <v>0.52499999999999858</v>
      </c>
      <c r="AJ1227">
        <f t="shared" si="919"/>
        <v>207.69947280805511</v>
      </c>
      <c r="AK1227">
        <f t="shared" si="920"/>
        <v>332.30052719194498</v>
      </c>
      <c r="AL1227">
        <f t="shared" si="921"/>
        <v>27.69947280805485</v>
      </c>
      <c r="AM1227">
        <f t="shared" si="922"/>
        <v>152.30052719194506</v>
      </c>
      <c r="AN1227">
        <f t="shared" si="946"/>
        <v>3</v>
      </c>
      <c r="AO1227">
        <f t="shared" si="947"/>
        <v>4</v>
      </c>
      <c r="AP1227">
        <f t="shared" si="948"/>
        <v>1</v>
      </c>
      <c r="AQ1227">
        <f t="shared" si="949"/>
        <v>2</v>
      </c>
      <c r="AR1227">
        <f t="shared" si="950"/>
        <v>3412</v>
      </c>
      <c r="AS1227" t="str">
        <f t="shared" si="951"/>
        <v/>
      </c>
      <c r="AT1227" t="str">
        <f t="shared" si="952"/>
        <v/>
      </c>
      <c r="AU1227" t="str">
        <f t="shared" si="953"/>
        <v/>
      </c>
      <c r="AV1227" t="str">
        <f t="shared" si="954"/>
        <v/>
      </c>
      <c r="AW1227" t="str">
        <f t="shared" si="923"/>
        <v/>
      </c>
      <c r="BA1227">
        <f t="shared" si="907"/>
        <v>-32.700000000000003</v>
      </c>
      <c r="BB1227">
        <f t="shared" si="908"/>
        <v>-18.600000000000001</v>
      </c>
      <c r="BC1227">
        <f t="shared" si="909"/>
        <v>-31.7</v>
      </c>
      <c r="BD1227">
        <f t="shared" si="910"/>
        <v>-18.075000000000003</v>
      </c>
      <c r="BE1227">
        <f t="shared" si="911"/>
        <v>-32.700000000000003</v>
      </c>
      <c r="BF1227">
        <f t="shared" si="912"/>
        <v>-17.55</v>
      </c>
      <c r="BG1227">
        <f t="shared" si="913"/>
        <v>-33.700000000000003</v>
      </c>
      <c r="BH1227">
        <f t="shared" si="914"/>
        <v>-18.075000000000003</v>
      </c>
      <c r="BI1227">
        <f t="shared" si="915"/>
        <v>1.0500000000000007</v>
      </c>
      <c r="BJ1227">
        <f t="shared" si="916"/>
        <v>2.0000000000000036</v>
      </c>
      <c r="BK1227">
        <f t="shared" si="917"/>
        <v>1.9047619047619069</v>
      </c>
      <c r="BL1227">
        <f t="shared" si="918"/>
        <v>1.0500000000000007</v>
      </c>
      <c r="BM1227" s="1">
        <v>2.5</v>
      </c>
    </row>
    <row r="1228" spans="1:65">
      <c r="A1228" s="16" t="s">
        <v>4652</v>
      </c>
      <c r="E1228"/>
      <c r="F1228" s="17">
        <f t="shared" si="924"/>
        <v>718</v>
      </c>
      <c r="G1228" s="3">
        <f t="shared" si="925"/>
        <v>4</v>
      </c>
      <c r="H1228" s="4">
        <f t="shared" si="926"/>
        <v>738</v>
      </c>
      <c r="I1228" s="4">
        <f t="shared" si="927"/>
        <v>774</v>
      </c>
      <c r="J1228" s="4">
        <f t="shared" si="928"/>
        <v>775</v>
      </c>
      <c r="K1228" s="4">
        <f t="shared" si="929"/>
        <v>739</v>
      </c>
      <c r="L1228" s="1">
        <f t="shared" si="930"/>
        <v>0</v>
      </c>
      <c r="M1228" s="1">
        <f t="shared" si="931"/>
        <v>0</v>
      </c>
      <c r="N1228" s="1">
        <f t="shared" si="932"/>
        <v>0</v>
      </c>
      <c r="O1228" s="1">
        <f t="shared" si="933"/>
        <v>0</v>
      </c>
      <c r="P1228" s="1">
        <f t="shared" si="934"/>
        <v>0</v>
      </c>
      <c r="Q1228" s="1" t="str">
        <f t="shared" si="935"/>
        <v/>
      </c>
      <c r="R1228" s="1">
        <f t="shared" si="936"/>
        <v>-32.700000000000003</v>
      </c>
      <c r="S1228" s="1">
        <f t="shared" si="937"/>
        <v>-17.024999999999999</v>
      </c>
      <c r="T1228" s="1">
        <f>VLOOKUP($H1228,節点!$E$1:$G$20000,2,FALSE)</f>
        <v>-33.700000000000003</v>
      </c>
      <c r="U1228" s="1">
        <f>VLOOKUP($H1228,節点!$E$1:$G$20000,3,FALSE)</f>
        <v>-17.55</v>
      </c>
      <c r="V1228" s="1">
        <f>VLOOKUP($I1228,節点!$E$1:$G$20000,2,FALSE)</f>
        <v>-31.7</v>
      </c>
      <c r="W1228" s="1">
        <f>VLOOKUP($I1228,節点!$E$1:$G$20000,3,FALSE)</f>
        <v>-17.55</v>
      </c>
      <c r="X1228" s="1">
        <f>VLOOKUP($J1228,節点!$E$1:$G$20000,2,FALSE)</f>
        <v>-31.7</v>
      </c>
      <c r="Y1228" s="1">
        <f>VLOOKUP($J1228,節点!$E$1:$G$20000,3,FALSE)</f>
        <v>-16.5</v>
      </c>
      <c r="Z1228" s="1">
        <f>VLOOKUP($K1228,節点!$E$1:$G$20000,2,FALSE)</f>
        <v>-33.700000000000003</v>
      </c>
      <c r="AA1228" s="1">
        <f>VLOOKUP($K1228,節点!$E$1:$G$20000,3,FALSE)</f>
        <v>-16.5</v>
      </c>
      <c r="AB1228">
        <f t="shared" si="938"/>
        <v>-1</v>
      </c>
      <c r="AC1228">
        <f t="shared" si="939"/>
        <v>-0.52500000000000213</v>
      </c>
      <c r="AD1228">
        <f t="shared" si="940"/>
        <v>1.0000000000000036</v>
      </c>
      <c r="AE1228">
        <f t="shared" si="941"/>
        <v>-0.52500000000000213</v>
      </c>
      <c r="AF1228">
        <f t="shared" si="942"/>
        <v>1.0000000000000036</v>
      </c>
      <c r="AG1228">
        <f t="shared" si="943"/>
        <v>0.52499999999999858</v>
      </c>
      <c r="AH1228">
        <f t="shared" si="944"/>
        <v>-1</v>
      </c>
      <c r="AI1228">
        <f t="shared" si="945"/>
        <v>0.52499999999999858</v>
      </c>
      <c r="AJ1228">
        <f t="shared" si="919"/>
        <v>207.69947280805511</v>
      </c>
      <c r="AK1228">
        <f t="shared" si="920"/>
        <v>332.30052719194498</v>
      </c>
      <c r="AL1228">
        <f t="shared" si="921"/>
        <v>27.69947280805485</v>
      </c>
      <c r="AM1228">
        <f t="shared" si="922"/>
        <v>152.30052719194506</v>
      </c>
      <c r="AN1228">
        <f t="shared" si="946"/>
        <v>3</v>
      </c>
      <c r="AO1228">
        <f t="shared" si="947"/>
        <v>4</v>
      </c>
      <c r="AP1228">
        <f t="shared" si="948"/>
        <v>1</v>
      </c>
      <c r="AQ1228">
        <f t="shared" si="949"/>
        <v>2</v>
      </c>
      <c r="AR1228">
        <f t="shared" si="950"/>
        <v>3412</v>
      </c>
      <c r="AS1228" t="str">
        <f t="shared" si="951"/>
        <v/>
      </c>
      <c r="AT1228" t="str">
        <f t="shared" si="952"/>
        <v/>
      </c>
      <c r="AU1228" t="str">
        <f t="shared" si="953"/>
        <v/>
      </c>
      <c r="AV1228" t="str">
        <f t="shared" si="954"/>
        <v/>
      </c>
      <c r="AW1228" t="str">
        <f t="shared" si="923"/>
        <v/>
      </c>
      <c r="BA1228">
        <f t="shared" si="907"/>
        <v>-32.700000000000003</v>
      </c>
      <c r="BB1228">
        <f t="shared" si="908"/>
        <v>-17.55</v>
      </c>
      <c r="BC1228">
        <f t="shared" si="909"/>
        <v>-31.7</v>
      </c>
      <c r="BD1228">
        <f t="shared" si="910"/>
        <v>-17.024999999999999</v>
      </c>
      <c r="BE1228">
        <f t="shared" si="911"/>
        <v>-32.700000000000003</v>
      </c>
      <c r="BF1228">
        <f t="shared" si="912"/>
        <v>-16.5</v>
      </c>
      <c r="BG1228">
        <f t="shared" si="913"/>
        <v>-33.700000000000003</v>
      </c>
      <c r="BH1228">
        <f t="shared" si="914"/>
        <v>-17.024999999999999</v>
      </c>
      <c r="BI1228">
        <f t="shared" si="915"/>
        <v>1.0500000000000007</v>
      </c>
      <c r="BJ1228">
        <f t="shared" si="916"/>
        <v>2.0000000000000036</v>
      </c>
      <c r="BK1228">
        <f t="shared" si="917"/>
        <v>1.9047619047619069</v>
      </c>
      <c r="BL1228">
        <f t="shared" si="918"/>
        <v>1.0500000000000007</v>
      </c>
      <c r="BM1228" s="1">
        <v>2.5</v>
      </c>
    </row>
    <row r="1229" spans="1:65">
      <c r="A1229" s="16" t="s">
        <v>4653</v>
      </c>
      <c r="E1229"/>
      <c r="F1229" s="17">
        <f t="shared" si="924"/>
        <v>744</v>
      </c>
      <c r="G1229" s="3">
        <f t="shared" si="925"/>
        <v>4</v>
      </c>
      <c r="H1229" s="4">
        <f t="shared" si="926"/>
        <v>765</v>
      </c>
      <c r="I1229" s="4">
        <f t="shared" si="927"/>
        <v>801</v>
      </c>
      <c r="J1229" s="4">
        <f t="shared" si="928"/>
        <v>802</v>
      </c>
      <c r="K1229" s="4">
        <f t="shared" si="929"/>
        <v>766</v>
      </c>
      <c r="L1229" s="1">
        <f t="shared" si="930"/>
        <v>0</v>
      </c>
      <c r="M1229" s="1">
        <f t="shared" si="931"/>
        <v>0</v>
      </c>
      <c r="N1229" s="1">
        <f t="shared" si="932"/>
        <v>0</v>
      </c>
      <c r="O1229" s="1">
        <f t="shared" si="933"/>
        <v>0</v>
      </c>
      <c r="P1229" s="1">
        <f t="shared" si="934"/>
        <v>0</v>
      </c>
      <c r="Q1229" s="1" t="str">
        <f t="shared" si="935"/>
        <v/>
      </c>
      <c r="R1229" s="1">
        <f t="shared" si="936"/>
        <v>-30.7</v>
      </c>
      <c r="S1229" s="1">
        <f t="shared" si="937"/>
        <v>-26.475000000000001</v>
      </c>
      <c r="T1229" s="1">
        <f>VLOOKUP($H1229,節点!$E$1:$G$20000,2,FALSE)</f>
        <v>-31.7</v>
      </c>
      <c r="U1229" s="1">
        <f>VLOOKUP($H1229,節点!$E$1:$G$20000,3,FALSE)</f>
        <v>-27</v>
      </c>
      <c r="V1229" s="1">
        <f>VLOOKUP($I1229,節点!$E$1:$G$20000,2,FALSE)</f>
        <v>-29.7</v>
      </c>
      <c r="W1229" s="1">
        <f>VLOOKUP($I1229,節点!$E$1:$G$20000,3,FALSE)</f>
        <v>-27</v>
      </c>
      <c r="X1229" s="1">
        <f>VLOOKUP($J1229,節点!$E$1:$G$20000,2,FALSE)</f>
        <v>-29.7</v>
      </c>
      <c r="Y1229" s="1">
        <f>VLOOKUP($J1229,節点!$E$1:$G$20000,3,FALSE)</f>
        <v>-25.95</v>
      </c>
      <c r="Z1229" s="1">
        <f>VLOOKUP($K1229,節点!$E$1:$G$20000,2,FALSE)</f>
        <v>-31.7</v>
      </c>
      <c r="AA1229" s="1">
        <f>VLOOKUP($K1229,節点!$E$1:$G$20000,3,FALSE)</f>
        <v>-25.95</v>
      </c>
      <c r="AB1229">
        <f t="shared" si="938"/>
        <v>-1</v>
      </c>
      <c r="AC1229">
        <f t="shared" si="939"/>
        <v>-0.52499999999999858</v>
      </c>
      <c r="AD1229">
        <f t="shared" si="940"/>
        <v>1</v>
      </c>
      <c r="AE1229">
        <f t="shared" si="941"/>
        <v>-0.52499999999999858</v>
      </c>
      <c r="AF1229">
        <f t="shared" si="942"/>
        <v>1</v>
      </c>
      <c r="AG1229">
        <f t="shared" si="943"/>
        <v>0.52500000000000213</v>
      </c>
      <c r="AH1229">
        <f t="shared" si="944"/>
        <v>-1</v>
      </c>
      <c r="AI1229">
        <f t="shared" si="945"/>
        <v>0.52500000000000213</v>
      </c>
      <c r="AJ1229">
        <f t="shared" si="919"/>
        <v>207.69947280805494</v>
      </c>
      <c r="AK1229">
        <f t="shared" si="920"/>
        <v>332.30052719194509</v>
      </c>
      <c r="AL1229">
        <f t="shared" si="921"/>
        <v>27.699472808055095</v>
      </c>
      <c r="AM1229">
        <f t="shared" si="922"/>
        <v>152.30052719194489</v>
      </c>
      <c r="AN1229">
        <f t="shared" si="946"/>
        <v>3</v>
      </c>
      <c r="AO1229">
        <f t="shared" si="947"/>
        <v>4</v>
      </c>
      <c r="AP1229">
        <f t="shared" si="948"/>
        <v>1</v>
      </c>
      <c r="AQ1229">
        <f t="shared" si="949"/>
        <v>2</v>
      </c>
      <c r="AR1229">
        <f t="shared" si="950"/>
        <v>3412</v>
      </c>
      <c r="AS1229" t="str">
        <f t="shared" si="951"/>
        <v/>
      </c>
      <c r="AT1229" t="str">
        <f t="shared" si="952"/>
        <v/>
      </c>
      <c r="AU1229" t="str">
        <f t="shared" si="953"/>
        <v/>
      </c>
      <c r="AV1229" t="str">
        <f t="shared" si="954"/>
        <v/>
      </c>
      <c r="AW1229" t="str">
        <f t="shared" si="923"/>
        <v/>
      </c>
      <c r="BA1229">
        <f t="shared" si="907"/>
        <v>-30.7</v>
      </c>
      <c r="BB1229">
        <f t="shared" si="908"/>
        <v>-27</v>
      </c>
      <c r="BC1229">
        <f t="shared" si="909"/>
        <v>-29.7</v>
      </c>
      <c r="BD1229">
        <f t="shared" si="910"/>
        <v>-26.475000000000001</v>
      </c>
      <c r="BE1229">
        <f t="shared" si="911"/>
        <v>-30.7</v>
      </c>
      <c r="BF1229">
        <f t="shared" si="912"/>
        <v>-25.95</v>
      </c>
      <c r="BG1229">
        <f t="shared" si="913"/>
        <v>-31.7</v>
      </c>
      <c r="BH1229">
        <f t="shared" si="914"/>
        <v>-26.475000000000001</v>
      </c>
      <c r="BI1229">
        <f t="shared" si="915"/>
        <v>1.0500000000000007</v>
      </c>
      <c r="BJ1229">
        <f t="shared" si="916"/>
        <v>2</v>
      </c>
      <c r="BK1229">
        <f t="shared" si="917"/>
        <v>1.9047619047619035</v>
      </c>
      <c r="BL1229">
        <f t="shared" si="918"/>
        <v>1.0500000000000007</v>
      </c>
      <c r="BM1229" s="1">
        <v>2.5</v>
      </c>
    </row>
    <row r="1230" spans="1:65">
      <c r="A1230" s="16" t="s">
        <v>4654</v>
      </c>
      <c r="E1230"/>
      <c r="F1230" s="17">
        <f t="shared" si="924"/>
        <v>745</v>
      </c>
      <c r="G1230" s="3">
        <f t="shared" si="925"/>
        <v>4</v>
      </c>
      <c r="H1230" s="4">
        <f t="shared" si="926"/>
        <v>766</v>
      </c>
      <c r="I1230" s="4">
        <f t="shared" si="927"/>
        <v>802</v>
      </c>
      <c r="J1230" s="4">
        <f t="shared" si="928"/>
        <v>803</v>
      </c>
      <c r="K1230" s="4">
        <f t="shared" si="929"/>
        <v>767</v>
      </c>
      <c r="L1230" s="1">
        <f t="shared" si="930"/>
        <v>0</v>
      </c>
      <c r="M1230" s="1">
        <f t="shared" si="931"/>
        <v>0</v>
      </c>
      <c r="N1230" s="1">
        <f t="shared" si="932"/>
        <v>0</v>
      </c>
      <c r="O1230" s="1">
        <f t="shared" si="933"/>
        <v>0</v>
      </c>
      <c r="P1230" s="1">
        <f t="shared" si="934"/>
        <v>0</v>
      </c>
      <c r="Q1230" s="1" t="str">
        <f t="shared" si="935"/>
        <v/>
      </c>
      <c r="R1230" s="1">
        <f t="shared" si="936"/>
        <v>-30.7</v>
      </c>
      <c r="S1230" s="1">
        <f t="shared" si="937"/>
        <v>-25.424999999999997</v>
      </c>
      <c r="T1230" s="1">
        <f>VLOOKUP($H1230,節点!$E$1:$G$20000,2,FALSE)</f>
        <v>-31.7</v>
      </c>
      <c r="U1230" s="1">
        <f>VLOOKUP($H1230,節点!$E$1:$G$20000,3,FALSE)</f>
        <v>-25.95</v>
      </c>
      <c r="V1230" s="1">
        <f>VLOOKUP($I1230,節点!$E$1:$G$20000,2,FALSE)</f>
        <v>-29.7</v>
      </c>
      <c r="W1230" s="1">
        <f>VLOOKUP($I1230,節点!$E$1:$G$20000,3,FALSE)</f>
        <v>-25.95</v>
      </c>
      <c r="X1230" s="1">
        <f>VLOOKUP($J1230,節点!$E$1:$G$20000,2,FALSE)</f>
        <v>-29.7</v>
      </c>
      <c r="Y1230" s="1">
        <f>VLOOKUP($J1230,節点!$E$1:$G$20000,3,FALSE)</f>
        <v>-24.9</v>
      </c>
      <c r="Z1230" s="1">
        <f>VLOOKUP($K1230,節点!$E$1:$G$20000,2,FALSE)</f>
        <v>-31.7</v>
      </c>
      <c r="AA1230" s="1">
        <f>VLOOKUP($K1230,節点!$E$1:$G$20000,3,FALSE)</f>
        <v>-24.9</v>
      </c>
      <c r="AB1230">
        <f t="shared" si="938"/>
        <v>-1</v>
      </c>
      <c r="AC1230">
        <f t="shared" si="939"/>
        <v>-0.52500000000000213</v>
      </c>
      <c r="AD1230">
        <f t="shared" si="940"/>
        <v>1</v>
      </c>
      <c r="AE1230">
        <f t="shared" si="941"/>
        <v>-0.52500000000000213</v>
      </c>
      <c r="AF1230">
        <f t="shared" si="942"/>
        <v>1</v>
      </c>
      <c r="AG1230">
        <f t="shared" si="943"/>
        <v>0.52499999999999858</v>
      </c>
      <c r="AH1230">
        <f t="shared" si="944"/>
        <v>-1</v>
      </c>
      <c r="AI1230">
        <f t="shared" si="945"/>
        <v>0.52499999999999858</v>
      </c>
      <c r="AJ1230">
        <f t="shared" si="919"/>
        <v>207.69947280805511</v>
      </c>
      <c r="AK1230">
        <f t="shared" si="920"/>
        <v>332.30052719194492</v>
      </c>
      <c r="AL1230">
        <f t="shared" si="921"/>
        <v>27.699472808054935</v>
      </c>
      <c r="AM1230">
        <f t="shared" si="922"/>
        <v>152.30052719194506</v>
      </c>
      <c r="AN1230">
        <f t="shared" si="946"/>
        <v>3</v>
      </c>
      <c r="AO1230">
        <f t="shared" si="947"/>
        <v>4</v>
      </c>
      <c r="AP1230">
        <f t="shared" si="948"/>
        <v>1</v>
      </c>
      <c r="AQ1230">
        <f t="shared" si="949"/>
        <v>2</v>
      </c>
      <c r="AR1230">
        <f t="shared" si="950"/>
        <v>3412</v>
      </c>
      <c r="AS1230" t="str">
        <f t="shared" si="951"/>
        <v/>
      </c>
      <c r="AT1230" t="str">
        <f t="shared" si="952"/>
        <v/>
      </c>
      <c r="AU1230" t="str">
        <f t="shared" si="953"/>
        <v/>
      </c>
      <c r="AV1230" t="str">
        <f t="shared" si="954"/>
        <v/>
      </c>
      <c r="AW1230" t="str">
        <f t="shared" si="923"/>
        <v/>
      </c>
      <c r="BA1230">
        <f t="shared" si="907"/>
        <v>-30.7</v>
      </c>
      <c r="BB1230">
        <f t="shared" si="908"/>
        <v>-25.95</v>
      </c>
      <c r="BC1230">
        <f t="shared" si="909"/>
        <v>-29.7</v>
      </c>
      <c r="BD1230">
        <f t="shared" si="910"/>
        <v>-25.424999999999997</v>
      </c>
      <c r="BE1230">
        <f t="shared" si="911"/>
        <v>-30.7</v>
      </c>
      <c r="BF1230">
        <f t="shared" si="912"/>
        <v>-24.9</v>
      </c>
      <c r="BG1230">
        <f t="shared" si="913"/>
        <v>-31.7</v>
      </c>
      <c r="BH1230">
        <f t="shared" si="914"/>
        <v>-25.424999999999997</v>
      </c>
      <c r="BI1230">
        <f t="shared" si="915"/>
        <v>1.0500000000000007</v>
      </c>
      <c r="BJ1230">
        <f t="shared" si="916"/>
        <v>2</v>
      </c>
      <c r="BK1230">
        <f t="shared" si="917"/>
        <v>1.9047619047619035</v>
      </c>
      <c r="BL1230">
        <f t="shared" si="918"/>
        <v>1.0500000000000007</v>
      </c>
      <c r="BM1230" s="1">
        <v>2.5</v>
      </c>
    </row>
    <row r="1231" spans="1:65">
      <c r="A1231" s="16" t="s">
        <v>4655</v>
      </c>
      <c r="E1231"/>
      <c r="F1231" s="17">
        <f t="shared" si="924"/>
        <v>746</v>
      </c>
      <c r="G1231" s="3">
        <f t="shared" si="925"/>
        <v>4</v>
      </c>
      <c r="H1231" s="4">
        <f t="shared" si="926"/>
        <v>767</v>
      </c>
      <c r="I1231" s="4">
        <f t="shared" si="927"/>
        <v>803</v>
      </c>
      <c r="J1231" s="4">
        <f t="shared" si="928"/>
        <v>804</v>
      </c>
      <c r="K1231" s="4">
        <f t="shared" si="929"/>
        <v>768</v>
      </c>
      <c r="L1231" s="1">
        <f t="shared" si="930"/>
        <v>0</v>
      </c>
      <c r="M1231" s="1">
        <f t="shared" si="931"/>
        <v>0</v>
      </c>
      <c r="N1231" s="1">
        <f t="shared" si="932"/>
        <v>0</v>
      </c>
      <c r="O1231" s="1">
        <f t="shared" si="933"/>
        <v>0</v>
      </c>
      <c r="P1231" s="1">
        <f t="shared" si="934"/>
        <v>0</v>
      </c>
      <c r="Q1231" s="1" t="str">
        <f t="shared" si="935"/>
        <v/>
      </c>
      <c r="R1231" s="1">
        <f t="shared" si="936"/>
        <v>-30.7</v>
      </c>
      <c r="S1231" s="1">
        <f t="shared" si="937"/>
        <v>-24.375</v>
      </c>
      <c r="T1231" s="1">
        <f>VLOOKUP($H1231,節点!$E$1:$G$20000,2,FALSE)</f>
        <v>-31.7</v>
      </c>
      <c r="U1231" s="1">
        <f>VLOOKUP($H1231,節点!$E$1:$G$20000,3,FALSE)</f>
        <v>-24.9</v>
      </c>
      <c r="V1231" s="1">
        <f>VLOOKUP($I1231,節点!$E$1:$G$20000,2,FALSE)</f>
        <v>-29.7</v>
      </c>
      <c r="W1231" s="1">
        <f>VLOOKUP($I1231,節点!$E$1:$G$20000,3,FALSE)</f>
        <v>-24.9</v>
      </c>
      <c r="X1231" s="1">
        <f>VLOOKUP($J1231,節点!$E$1:$G$20000,2,FALSE)</f>
        <v>-29.7</v>
      </c>
      <c r="Y1231" s="1">
        <f>VLOOKUP($J1231,節点!$E$1:$G$20000,3,FALSE)</f>
        <v>-23.85</v>
      </c>
      <c r="Z1231" s="1">
        <f>VLOOKUP($K1231,節点!$E$1:$G$20000,2,FALSE)</f>
        <v>-31.7</v>
      </c>
      <c r="AA1231" s="1">
        <f>VLOOKUP($K1231,節点!$E$1:$G$20000,3,FALSE)</f>
        <v>-23.85</v>
      </c>
      <c r="AB1231">
        <f t="shared" si="938"/>
        <v>-1</v>
      </c>
      <c r="AC1231">
        <f t="shared" si="939"/>
        <v>-0.52499999999999858</v>
      </c>
      <c r="AD1231">
        <f t="shared" si="940"/>
        <v>1</v>
      </c>
      <c r="AE1231">
        <f t="shared" si="941"/>
        <v>-0.52499999999999858</v>
      </c>
      <c r="AF1231">
        <f t="shared" si="942"/>
        <v>1</v>
      </c>
      <c r="AG1231">
        <f t="shared" si="943"/>
        <v>0.52499999999999858</v>
      </c>
      <c r="AH1231">
        <f t="shared" si="944"/>
        <v>-1</v>
      </c>
      <c r="AI1231">
        <f t="shared" si="945"/>
        <v>0.52499999999999858</v>
      </c>
      <c r="AJ1231">
        <f t="shared" si="919"/>
        <v>207.69947280805494</v>
      </c>
      <c r="AK1231">
        <f t="shared" si="920"/>
        <v>332.30052719194509</v>
      </c>
      <c r="AL1231">
        <f t="shared" si="921"/>
        <v>27.699472808054935</v>
      </c>
      <c r="AM1231">
        <f t="shared" si="922"/>
        <v>152.30052719194506</v>
      </c>
      <c r="AN1231">
        <f t="shared" si="946"/>
        <v>3</v>
      </c>
      <c r="AO1231">
        <f t="shared" si="947"/>
        <v>4</v>
      </c>
      <c r="AP1231">
        <f t="shared" si="948"/>
        <v>1</v>
      </c>
      <c r="AQ1231">
        <f t="shared" si="949"/>
        <v>2</v>
      </c>
      <c r="AR1231">
        <f t="shared" si="950"/>
        <v>3412</v>
      </c>
      <c r="AS1231" t="str">
        <f t="shared" si="951"/>
        <v/>
      </c>
      <c r="AT1231" t="str">
        <f t="shared" si="952"/>
        <v/>
      </c>
      <c r="AU1231" t="str">
        <f t="shared" si="953"/>
        <v/>
      </c>
      <c r="AV1231" t="str">
        <f t="shared" si="954"/>
        <v/>
      </c>
      <c r="AW1231" t="str">
        <f t="shared" si="923"/>
        <v/>
      </c>
      <c r="BA1231">
        <f t="shared" si="907"/>
        <v>-30.7</v>
      </c>
      <c r="BB1231">
        <f t="shared" si="908"/>
        <v>-24.9</v>
      </c>
      <c r="BC1231">
        <f t="shared" si="909"/>
        <v>-29.7</v>
      </c>
      <c r="BD1231">
        <f t="shared" si="910"/>
        <v>-24.375</v>
      </c>
      <c r="BE1231">
        <f t="shared" si="911"/>
        <v>-30.7</v>
      </c>
      <c r="BF1231">
        <f t="shared" si="912"/>
        <v>-23.85</v>
      </c>
      <c r="BG1231">
        <f t="shared" si="913"/>
        <v>-31.7</v>
      </c>
      <c r="BH1231">
        <f t="shared" si="914"/>
        <v>-24.375</v>
      </c>
      <c r="BI1231">
        <f t="shared" si="915"/>
        <v>1.0499999999999972</v>
      </c>
      <c r="BJ1231">
        <f t="shared" si="916"/>
        <v>2</v>
      </c>
      <c r="BK1231">
        <f t="shared" si="917"/>
        <v>1.90476190476191</v>
      </c>
      <c r="BL1231">
        <f t="shared" si="918"/>
        <v>1.0499999999999972</v>
      </c>
      <c r="BM1231" s="1">
        <v>2.5</v>
      </c>
    </row>
    <row r="1232" spans="1:65">
      <c r="A1232" s="16" t="s">
        <v>4656</v>
      </c>
      <c r="E1232"/>
      <c r="F1232" s="17">
        <f t="shared" si="924"/>
        <v>747</v>
      </c>
      <c r="G1232" s="3">
        <f t="shared" si="925"/>
        <v>4</v>
      </c>
      <c r="H1232" s="4">
        <f t="shared" si="926"/>
        <v>768</v>
      </c>
      <c r="I1232" s="4">
        <f t="shared" si="927"/>
        <v>804</v>
      </c>
      <c r="J1232" s="4">
        <f t="shared" si="928"/>
        <v>805</v>
      </c>
      <c r="K1232" s="4">
        <f t="shared" si="929"/>
        <v>769</v>
      </c>
      <c r="L1232" s="1">
        <f t="shared" si="930"/>
        <v>0</v>
      </c>
      <c r="M1232" s="1">
        <f t="shared" si="931"/>
        <v>0</v>
      </c>
      <c r="N1232" s="1">
        <f t="shared" si="932"/>
        <v>0</v>
      </c>
      <c r="O1232" s="1">
        <f t="shared" si="933"/>
        <v>0</v>
      </c>
      <c r="P1232" s="1">
        <f t="shared" si="934"/>
        <v>0</v>
      </c>
      <c r="Q1232" s="1" t="str">
        <f t="shared" si="935"/>
        <v/>
      </c>
      <c r="R1232" s="1">
        <f t="shared" si="936"/>
        <v>-30.7</v>
      </c>
      <c r="S1232" s="1">
        <f t="shared" si="937"/>
        <v>-23.324999999999999</v>
      </c>
      <c r="T1232" s="1">
        <f>VLOOKUP($H1232,節点!$E$1:$G$20000,2,FALSE)</f>
        <v>-31.7</v>
      </c>
      <c r="U1232" s="1">
        <f>VLOOKUP($H1232,節点!$E$1:$G$20000,3,FALSE)</f>
        <v>-23.85</v>
      </c>
      <c r="V1232" s="1">
        <f>VLOOKUP($I1232,節点!$E$1:$G$20000,2,FALSE)</f>
        <v>-29.7</v>
      </c>
      <c r="W1232" s="1">
        <f>VLOOKUP($I1232,節点!$E$1:$G$20000,3,FALSE)</f>
        <v>-23.85</v>
      </c>
      <c r="X1232" s="1">
        <f>VLOOKUP($J1232,節点!$E$1:$G$20000,2,FALSE)</f>
        <v>-29.7</v>
      </c>
      <c r="Y1232" s="1">
        <f>VLOOKUP($J1232,節点!$E$1:$G$20000,3,FALSE)</f>
        <v>-22.8</v>
      </c>
      <c r="Z1232" s="1">
        <f>VLOOKUP($K1232,節点!$E$1:$G$20000,2,FALSE)</f>
        <v>-31.7</v>
      </c>
      <c r="AA1232" s="1">
        <f>VLOOKUP($K1232,節点!$E$1:$G$20000,3,FALSE)</f>
        <v>-22.8</v>
      </c>
      <c r="AB1232">
        <f t="shared" si="938"/>
        <v>-1</v>
      </c>
      <c r="AC1232">
        <f t="shared" si="939"/>
        <v>-0.52500000000000213</v>
      </c>
      <c r="AD1232">
        <f t="shared" si="940"/>
        <v>1</v>
      </c>
      <c r="AE1232">
        <f t="shared" si="941"/>
        <v>-0.52500000000000213</v>
      </c>
      <c r="AF1232">
        <f t="shared" si="942"/>
        <v>1</v>
      </c>
      <c r="AG1232">
        <f t="shared" si="943"/>
        <v>0.52499999999999858</v>
      </c>
      <c r="AH1232">
        <f t="shared" si="944"/>
        <v>-1</v>
      </c>
      <c r="AI1232">
        <f t="shared" si="945"/>
        <v>0.52499999999999858</v>
      </c>
      <c r="AJ1232">
        <f t="shared" si="919"/>
        <v>207.69947280805511</v>
      </c>
      <c r="AK1232">
        <f t="shared" si="920"/>
        <v>332.30052719194492</v>
      </c>
      <c r="AL1232">
        <f t="shared" si="921"/>
        <v>27.699472808054935</v>
      </c>
      <c r="AM1232">
        <f t="shared" si="922"/>
        <v>152.30052719194506</v>
      </c>
      <c r="AN1232">
        <f t="shared" si="946"/>
        <v>3</v>
      </c>
      <c r="AO1232">
        <f t="shared" si="947"/>
        <v>4</v>
      </c>
      <c r="AP1232">
        <f t="shared" si="948"/>
        <v>1</v>
      </c>
      <c r="AQ1232">
        <f t="shared" si="949"/>
        <v>2</v>
      </c>
      <c r="AR1232">
        <f t="shared" si="950"/>
        <v>3412</v>
      </c>
      <c r="AS1232" t="str">
        <f t="shared" si="951"/>
        <v/>
      </c>
      <c r="AT1232" t="str">
        <f t="shared" si="952"/>
        <v/>
      </c>
      <c r="AU1232" t="str">
        <f t="shared" si="953"/>
        <v/>
      </c>
      <c r="AV1232" t="str">
        <f t="shared" si="954"/>
        <v/>
      </c>
      <c r="AW1232" t="str">
        <f t="shared" si="923"/>
        <v/>
      </c>
      <c r="BA1232">
        <f t="shared" si="907"/>
        <v>-30.7</v>
      </c>
      <c r="BB1232">
        <f t="shared" si="908"/>
        <v>-23.85</v>
      </c>
      <c r="BC1232">
        <f t="shared" si="909"/>
        <v>-29.7</v>
      </c>
      <c r="BD1232">
        <f t="shared" si="910"/>
        <v>-23.325000000000003</v>
      </c>
      <c r="BE1232">
        <f t="shared" si="911"/>
        <v>-30.7</v>
      </c>
      <c r="BF1232">
        <f t="shared" si="912"/>
        <v>-22.8</v>
      </c>
      <c r="BG1232">
        <f t="shared" si="913"/>
        <v>-31.7</v>
      </c>
      <c r="BH1232">
        <f t="shared" si="914"/>
        <v>-23.325000000000003</v>
      </c>
      <c r="BI1232">
        <f t="shared" si="915"/>
        <v>1.0500000000000007</v>
      </c>
      <c r="BJ1232">
        <f t="shared" si="916"/>
        <v>2</v>
      </c>
      <c r="BK1232">
        <f t="shared" si="917"/>
        <v>1.9047619047619035</v>
      </c>
      <c r="BL1232">
        <f t="shared" si="918"/>
        <v>1.0500000000000007</v>
      </c>
      <c r="BM1232" s="1">
        <v>2.5</v>
      </c>
    </row>
    <row r="1233" spans="1:65">
      <c r="A1233" s="16" t="s">
        <v>4657</v>
      </c>
      <c r="E1233"/>
      <c r="F1233" s="17">
        <f t="shared" si="924"/>
        <v>748</v>
      </c>
      <c r="G1233" s="3">
        <f t="shared" si="925"/>
        <v>4</v>
      </c>
      <c r="H1233" s="4">
        <f t="shared" si="926"/>
        <v>769</v>
      </c>
      <c r="I1233" s="4">
        <f t="shared" si="927"/>
        <v>805</v>
      </c>
      <c r="J1233" s="4">
        <f t="shared" si="928"/>
        <v>806</v>
      </c>
      <c r="K1233" s="4">
        <f t="shared" si="929"/>
        <v>770</v>
      </c>
      <c r="L1233" s="1">
        <f t="shared" si="930"/>
        <v>0</v>
      </c>
      <c r="M1233" s="1">
        <f t="shared" si="931"/>
        <v>0</v>
      </c>
      <c r="N1233" s="1">
        <f t="shared" si="932"/>
        <v>0</v>
      </c>
      <c r="O1233" s="1">
        <f t="shared" si="933"/>
        <v>0</v>
      </c>
      <c r="P1233" s="1">
        <f t="shared" si="934"/>
        <v>0</v>
      </c>
      <c r="Q1233" s="1" t="str">
        <f t="shared" si="935"/>
        <v/>
      </c>
      <c r="R1233" s="1">
        <f t="shared" si="936"/>
        <v>-30.7</v>
      </c>
      <c r="S1233" s="1">
        <f t="shared" si="937"/>
        <v>-22.274999999999999</v>
      </c>
      <c r="T1233" s="1">
        <f>VLOOKUP($H1233,節点!$E$1:$G$20000,2,FALSE)</f>
        <v>-31.7</v>
      </c>
      <c r="U1233" s="1">
        <f>VLOOKUP($H1233,節点!$E$1:$G$20000,3,FALSE)</f>
        <v>-22.8</v>
      </c>
      <c r="V1233" s="1">
        <f>VLOOKUP($I1233,節点!$E$1:$G$20000,2,FALSE)</f>
        <v>-29.7</v>
      </c>
      <c r="W1233" s="1">
        <f>VLOOKUP($I1233,節点!$E$1:$G$20000,3,FALSE)</f>
        <v>-22.8</v>
      </c>
      <c r="X1233" s="1">
        <f>VLOOKUP($J1233,節点!$E$1:$G$20000,2,FALSE)</f>
        <v>-29.7</v>
      </c>
      <c r="Y1233" s="1">
        <f>VLOOKUP($J1233,節点!$E$1:$G$20000,3,FALSE)</f>
        <v>-21.75</v>
      </c>
      <c r="Z1233" s="1">
        <f>VLOOKUP($K1233,節点!$E$1:$G$20000,2,FALSE)</f>
        <v>-31.7</v>
      </c>
      <c r="AA1233" s="1">
        <f>VLOOKUP($K1233,節点!$E$1:$G$20000,3,FALSE)</f>
        <v>-21.75</v>
      </c>
      <c r="AB1233">
        <f t="shared" si="938"/>
        <v>-1</v>
      </c>
      <c r="AC1233">
        <f t="shared" si="939"/>
        <v>-0.52500000000000213</v>
      </c>
      <c r="AD1233">
        <f t="shared" si="940"/>
        <v>1</v>
      </c>
      <c r="AE1233">
        <f t="shared" si="941"/>
        <v>-0.52500000000000213</v>
      </c>
      <c r="AF1233">
        <f t="shared" si="942"/>
        <v>1</v>
      </c>
      <c r="AG1233">
        <f t="shared" si="943"/>
        <v>0.52499999999999858</v>
      </c>
      <c r="AH1233">
        <f t="shared" si="944"/>
        <v>-1</v>
      </c>
      <c r="AI1233">
        <f t="shared" si="945"/>
        <v>0.52499999999999858</v>
      </c>
      <c r="AJ1233">
        <f t="shared" si="919"/>
        <v>207.69947280805511</v>
      </c>
      <c r="AK1233">
        <f t="shared" si="920"/>
        <v>332.30052719194492</v>
      </c>
      <c r="AL1233">
        <f t="shared" si="921"/>
        <v>27.699472808054935</v>
      </c>
      <c r="AM1233">
        <f t="shared" si="922"/>
        <v>152.30052719194506</v>
      </c>
      <c r="AN1233">
        <f t="shared" si="946"/>
        <v>3</v>
      </c>
      <c r="AO1233">
        <f t="shared" si="947"/>
        <v>4</v>
      </c>
      <c r="AP1233">
        <f t="shared" si="948"/>
        <v>1</v>
      </c>
      <c r="AQ1233">
        <f t="shared" si="949"/>
        <v>2</v>
      </c>
      <c r="AR1233">
        <f t="shared" si="950"/>
        <v>3412</v>
      </c>
      <c r="AS1233" t="str">
        <f t="shared" si="951"/>
        <v/>
      </c>
      <c r="AT1233" t="str">
        <f t="shared" si="952"/>
        <v/>
      </c>
      <c r="AU1233" t="str">
        <f t="shared" si="953"/>
        <v/>
      </c>
      <c r="AV1233" t="str">
        <f t="shared" si="954"/>
        <v/>
      </c>
      <c r="AW1233" t="str">
        <f t="shared" si="923"/>
        <v/>
      </c>
      <c r="BA1233">
        <f t="shared" si="907"/>
        <v>-30.7</v>
      </c>
      <c r="BB1233">
        <f t="shared" si="908"/>
        <v>-22.8</v>
      </c>
      <c r="BC1233">
        <f t="shared" si="909"/>
        <v>-29.7</v>
      </c>
      <c r="BD1233">
        <f t="shared" si="910"/>
        <v>-22.274999999999999</v>
      </c>
      <c r="BE1233">
        <f t="shared" si="911"/>
        <v>-30.7</v>
      </c>
      <c r="BF1233">
        <f t="shared" si="912"/>
        <v>-21.75</v>
      </c>
      <c r="BG1233">
        <f t="shared" si="913"/>
        <v>-31.7</v>
      </c>
      <c r="BH1233">
        <f t="shared" si="914"/>
        <v>-22.274999999999999</v>
      </c>
      <c r="BI1233">
        <f t="shared" si="915"/>
        <v>1.0500000000000007</v>
      </c>
      <c r="BJ1233">
        <f t="shared" si="916"/>
        <v>2</v>
      </c>
      <c r="BK1233">
        <f t="shared" si="917"/>
        <v>1.9047619047619035</v>
      </c>
      <c r="BL1233">
        <f t="shared" si="918"/>
        <v>1.0500000000000007</v>
      </c>
      <c r="BM1233" s="1">
        <v>2.5</v>
      </c>
    </row>
    <row r="1234" spans="1:65">
      <c r="A1234" s="16" t="s">
        <v>4658</v>
      </c>
      <c r="E1234"/>
      <c r="F1234" s="17">
        <f t="shared" si="924"/>
        <v>749</v>
      </c>
      <c r="G1234" s="3">
        <f t="shared" si="925"/>
        <v>4</v>
      </c>
      <c r="H1234" s="4">
        <f t="shared" si="926"/>
        <v>770</v>
      </c>
      <c r="I1234" s="4">
        <f t="shared" si="927"/>
        <v>806</v>
      </c>
      <c r="J1234" s="4">
        <f t="shared" si="928"/>
        <v>807</v>
      </c>
      <c r="K1234" s="4">
        <f t="shared" si="929"/>
        <v>771</v>
      </c>
      <c r="L1234" s="1">
        <f t="shared" si="930"/>
        <v>0</v>
      </c>
      <c r="M1234" s="1">
        <f t="shared" si="931"/>
        <v>0</v>
      </c>
      <c r="N1234" s="1">
        <f t="shared" si="932"/>
        <v>0</v>
      </c>
      <c r="O1234" s="1">
        <f t="shared" si="933"/>
        <v>0</v>
      </c>
      <c r="P1234" s="1">
        <f t="shared" si="934"/>
        <v>0</v>
      </c>
      <c r="Q1234" s="1" t="str">
        <f t="shared" si="935"/>
        <v/>
      </c>
      <c r="R1234" s="1">
        <f t="shared" si="936"/>
        <v>-30.7</v>
      </c>
      <c r="S1234" s="1">
        <f t="shared" si="937"/>
        <v>-21.225000000000001</v>
      </c>
      <c r="T1234" s="1">
        <f>VLOOKUP($H1234,節点!$E$1:$G$20000,2,FALSE)</f>
        <v>-31.7</v>
      </c>
      <c r="U1234" s="1">
        <f>VLOOKUP($H1234,節点!$E$1:$G$20000,3,FALSE)</f>
        <v>-21.75</v>
      </c>
      <c r="V1234" s="1">
        <f>VLOOKUP($I1234,節点!$E$1:$G$20000,2,FALSE)</f>
        <v>-29.7</v>
      </c>
      <c r="W1234" s="1">
        <f>VLOOKUP($I1234,節点!$E$1:$G$20000,3,FALSE)</f>
        <v>-21.75</v>
      </c>
      <c r="X1234" s="1">
        <f>VLOOKUP($J1234,節点!$E$1:$G$20000,2,FALSE)</f>
        <v>-29.7</v>
      </c>
      <c r="Y1234" s="1">
        <f>VLOOKUP($J1234,節点!$E$1:$G$20000,3,FALSE)</f>
        <v>-20.7</v>
      </c>
      <c r="Z1234" s="1">
        <f>VLOOKUP($K1234,節点!$E$1:$G$20000,2,FALSE)</f>
        <v>-31.7</v>
      </c>
      <c r="AA1234" s="1">
        <f>VLOOKUP($K1234,節点!$E$1:$G$20000,3,FALSE)</f>
        <v>-20.7</v>
      </c>
      <c r="AB1234">
        <f t="shared" si="938"/>
        <v>-1</v>
      </c>
      <c r="AC1234">
        <f t="shared" si="939"/>
        <v>-0.52499999999999858</v>
      </c>
      <c r="AD1234">
        <f t="shared" si="940"/>
        <v>1</v>
      </c>
      <c r="AE1234">
        <f t="shared" si="941"/>
        <v>-0.52499999999999858</v>
      </c>
      <c r="AF1234">
        <f t="shared" si="942"/>
        <v>1</v>
      </c>
      <c r="AG1234">
        <f t="shared" si="943"/>
        <v>0.52500000000000213</v>
      </c>
      <c r="AH1234">
        <f t="shared" si="944"/>
        <v>-1</v>
      </c>
      <c r="AI1234">
        <f t="shared" si="945"/>
        <v>0.52500000000000213</v>
      </c>
      <c r="AJ1234">
        <f t="shared" si="919"/>
        <v>207.69947280805494</v>
      </c>
      <c r="AK1234">
        <f t="shared" si="920"/>
        <v>332.30052719194509</v>
      </c>
      <c r="AL1234">
        <f t="shared" si="921"/>
        <v>27.699472808055095</v>
      </c>
      <c r="AM1234">
        <f t="shared" si="922"/>
        <v>152.30052719194489</v>
      </c>
      <c r="AN1234">
        <f t="shared" si="946"/>
        <v>3</v>
      </c>
      <c r="AO1234">
        <f t="shared" si="947"/>
        <v>4</v>
      </c>
      <c r="AP1234">
        <f t="shared" si="948"/>
        <v>1</v>
      </c>
      <c r="AQ1234">
        <f t="shared" si="949"/>
        <v>2</v>
      </c>
      <c r="AR1234">
        <f t="shared" si="950"/>
        <v>3412</v>
      </c>
      <c r="AS1234" t="str">
        <f t="shared" si="951"/>
        <v/>
      </c>
      <c r="AT1234" t="str">
        <f t="shared" si="952"/>
        <v/>
      </c>
      <c r="AU1234" t="str">
        <f t="shared" si="953"/>
        <v/>
      </c>
      <c r="AV1234" t="str">
        <f t="shared" si="954"/>
        <v/>
      </c>
      <c r="AW1234" t="str">
        <f t="shared" si="923"/>
        <v/>
      </c>
      <c r="BA1234">
        <f t="shared" si="907"/>
        <v>-30.7</v>
      </c>
      <c r="BB1234">
        <f t="shared" si="908"/>
        <v>-21.75</v>
      </c>
      <c r="BC1234">
        <f t="shared" si="909"/>
        <v>-29.7</v>
      </c>
      <c r="BD1234">
        <f t="shared" si="910"/>
        <v>-21.225000000000001</v>
      </c>
      <c r="BE1234">
        <f t="shared" si="911"/>
        <v>-30.7</v>
      </c>
      <c r="BF1234">
        <f t="shared" si="912"/>
        <v>-20.7</v>
      </c>
      <c r="BG1234">
        <f t="shared" si="913"/>
        <v>-31.7</v>
      </c>
      <c r="BH1234">
        <f t="shared" si="914"/>
        <v>-21.225000000000001</v>
      </c>
      <c r="BI1234">
        <f t="shared" si="915"/>
        <v>1.0500000000000007</v>
      </c>
      <c r="BJ1234">
        <f t="shared" si="916"/>
        <v>2</v>
      </c>
      <c r="BK1234">
        <f t="shared" si="917"/>
        <v>1.9047619047619035</v>
      </c>
      <c r="BL1234">
        <f t="shared" si="918"/>
        <v>1.0500000000000007</v>
      </c>
      <c r="BM1234" s="1">
        <v>2.5</v>
      </c>
    </row>
    <row r="1235" spans="1:65">
      <c r="A1235" s="16" t="s">
        <v>4659</v>
      </c>
      <c r="E1235"/>
      <c r="F1235" s="17">
        <f t="shared" si="924"/>
        <v>750</v>
      </c>
      <c r="G1235" s="3">
        <f t="shared" si="925"/>
        <v>4</v>
      </c>
      <c r="H1235" s="4">
        <f t="shared" si="926"/>
        <v>771</v>
      </c>
      <c r="I1235" s="4">
        <f t="shared" si="927"/>
        <v>807</v>
      </c>
      <c r="J1235" s="4">
        <f t="shared" si="928"/>
        <v>808</v>
      </c>
      <c r="K1235" s="4">
        <f t="shared" si="929"/>
        <v>772</v>
      </c>
      <c r="L1235" s="1">
        <f t="shared" si="930"/>
        <v>0</v>
      </c>
      <c r="M1235" s="1">
        <f t="shared" si="931"/>
        <v>0</v>
      </c>
      <c r="N1235" s="1">
        <f t="shared" si="932"/>
        <v>0</v>
      </c>
      <c r="O1235" s="1">
        <f t="shared" si="933"/>
        <v>0</v>
      </c>
      <c r="P1235" s="1">
        <f t="shared" si="934"/>
        <v>0</v>
      </c>
      <c r="Q1235" s="1" t="str">
        <f t="shared" si="935"/>
        <v/>
      </c>
      <c r="R1235" s="1">
        <f t="shared" si="936"/>
        <v>-30.7</v>
      </c>
      <c r="S1235" s="1">
        <f t="shared" si="937"/>
        <v>-20.174999999999997</v>
      </c>
      <c r="T1235" s="1">
        <f>VLOOKUP($H1235,節点!$E$1:$G$20000,2,FALSE)</f>
        <v>-31.7</v>
      </c>
      <c r="U1235" s="1">
        <f>VLOOKUP($H1235,節点!$E$1:$G$20000,3,FALSE)</f>
        <v>-20.7</v>
      </c>
      <c r="V1235" s="1">
        <f>VLOOKUP($I1235,節点!$E$1:$G$20000,2,FALSE)</f>
        <v>-29.7</v>
      </c>
      <c r="W1235" s="1">
        <f>VLOOKUP($I1235,節点!$E$1:$G$20000,3,FALSE)</f>
        <v>-20.7</v>
      </c>
      <c r="X1235" s="1">
        <f>VLOOKUP($J1235,節点!$E$1:$G$20000,2,FALSE)</f>
        <v>-29.7</v>
      </c>
      <c r="Y1235" s="1">
        <f>VLOOKUP($J1235,節点!$E$1:$G$20000,3,FALSE)</f>
        <v>-19.649999999999999</v>
      </c>
      <c r="Z1235" s="1">
        <f>VLOOKUP($K1235,節点!$E$1:$G$20000,2,FALSE)</f>
        <v>-31.7</v>
      </c>
      <c r="AA1235" s="1">
        <f>VLOOKUP($K1235,節点!$E$1:$G$20000,3,FALSE)</f>
        <v>-19.649999999999999</v>
      </c>
      <c r="AB1235">
        <f t="shared" si="938"/>
        <v>-1</v>
      </c>
      <c r="AC1235">
        <f t="shared" si="939"/>
        <v>-0.52500000000000213</v>
      </c>
      <c r="AD1235">
        <f t="shared" si="940"/>
        <v>1</v>
      </c>
      <c r="AE1235">
        <f t="shared" si="941"/>
        <v>-0.52500000000000213</v>
      </c>
      <c r="AF1235">
        <f t="shared" si="942"/>
        <v>1</v>
      </c>
      <c r="AG1235">
        <f t="shared" si="943"/>
        <v>0.52499999999999858</v>
      </c>
      <c r="AH1235">
        <f t="shared" si="944"/>
        <v>-1</v>
      </c>
      <c r="AI1235">
        <f t="shared" si="945"/>
        <v>0.52499999999999858</v>
      </c>
      <c r="AJ1235">
        <f t="shared" si="919"/>
        <v>207.69947280805511</v>
      </c>
      <c r="AK1235">
        <f t="shared" si="920"/>
        <v>332.30052719194492</v>
      </c>
      <c r="AL1235">
        <f t="shared" si="921"/>
        <v>27.699472808054935</v>
      </c>
      <c r="AM1235">
        <f t="shared" si="922"/>
        <v>152.30052719194506</v>
      </c>
      <c r="AN1235">
        <f t="shared" si="946"/>
        <v>3</v>
      </c>
      <c r="AO1235">
        <f t="shared" si="947"/>
        <v>4</v>
      </c>
      <c r="AP1235">
        <f t="shared" si="948"/>
        <v>1</v>
      </c>
      <c r="AQ1235">
        <f t="shared" si="949"/>
        <v>2</v>
      </c>
      <c r="AR1235">
        <f t="shared" si="950"/>
        <v>3412</v>
      </c>
      <c r="AS1235" t="str">
        <f t="shared" si="951"/>
        <v/>
      </c>
      <c r="AT1235" t="str">
        <f t="shared" si="952"/>
        <v/>
      </c>
      <c r="AU1235" t="str">
        <f t="shared" si="953"/>
        <v/>
      </c>
      <c r="AV1235" t="str">
        <f t="shared" si="954"/>
        <v/>
      </c>
      <c r="AW1235" t="str">
        <f t="shared" si="923"/>
        <v/>
      </c>
      <c r="BA1235">
        <f t="shared" si="907"/>
        <v>-30.7</v>
      </c>
      <c r="BB1235">
        <f t="shared" si="908"/>
        <v>-20.7</v>
      </c>
      <c r="BC1235">
        <f t="shared" si="909"/>
        <v>-29.7</v>
      </c>
      <c r="BD1235">
        <f t="shared" si="910"/>
        <v>-20.174999999999997</v>
      </c>
      <c r="BE1235">
        <f t="shared" si="911"/>
        <v>-30.7</v>
      </c>
      <c r="BF1235">
        <f t="shared" si="912"/>
        <v>-19.649999999999999</v>
      </c>
      <c r="BG1235">
        <f t="shared" si="913"/>
        <v>-31.7</v>
      </c>
      <c r="BH1235">
        <f t="shared" si="914"/>
        <v>-20.174999999999997</v>
      </c>
      <c r="BI1235">
        <f t="shared" si="915"/>
        <v>1.0500000000000007</v>
      </c>
      <c r="BJ1235">
        <f t="shared" si="916"/>
        <v>2</v>
      </c>
      <c r="BK1235">
        <f t="shared" si="917"/>
        <v>1.9047619047619035</v>
      </c>
      <c r="BL1235">
        <f t="shared" si="918"/>
        <v>1.0500000000000007</v>
      </c>
      <c r="BM1235" s="1">
        <v>2.5</v>
      </c>
    </row>
    <row r="1236" spans="1:65">
      <c r="A1236" s="16" t="s">
        <v>4660</v>
      </c>
      <c r="E1236"/>
      <c r="F1236" s="17">
        <f t="shared" si="924"/>
        <v>751</v>
      </c>
      <c r="G1236" s="3">
        <f t="shared" si="925"/>
        <v>4</v>
      </c>
      <c r="H1236" s="4">
        <f t="shared" si="926"/>
        <v>772</v>
      </c>
      <c r="I1236" s="4">
        <f t="shared" si="927"/>
        <v>808</v>
      </c>
      <c r="J1236" s="4">
        <f t="shared" si="928"/>
        <v>809</v>
      </c>
      <c r="K1236" s="4">
        <f t="shared" si="929"/>
        <v>773</v>
      </c>
      <c r="L1236" s="1">
        <f t="shared" si="930"/>
        <v>0</v>
      </c>
      <c r="M1236" s="1">
        <f t="shared" si="931"/>
        <v>0</v>
      </c>
      <c r="N1236" s="1">
        <f t="shared" si="932"/>
        <v>0</v>
      </c>
      <c r="O1236" s="1">
        <f t="shared" si="933"/>
        <v>0</v>
      </c>
      <c r="P1236" s="1">
        <f t="shared" si="934"/>
        <v>0</v>
      </c>
      <c r="Q1236" s="1" t="str">
        <f t="shared" si="935"/>
        <v/>
      </c>
      <c r="R1236" s="1">
        <f t="shared" si="936"/>
        <v>-30.7</v>
      </c>
      <c r="S1236" s="1">
        <f t="shared" si="937"/>
        <v>-19.125</v>
      </c>
      <c r="T1236" s="1">
        <f>VLOOKUP($H1236,節点!$E$1:$G$20000,2,FALSE)</f>
        <v>-31.7</v>
      </c>
      <c r="U1236" s="1">
        <f>VLOOKUP($H1236,節点!$E$1:$G$20000,3,FALSE)</f>
        <v>-19.649999999999999</v>
      </c>
      <c r="V1236" s="1">
        <f>VLOOKUP($I1236,節点!$E$1:$G$20000,2,FALSE)</f>
        <v>-29.7</v>
      </c>
      <c r="W1236" s="1">
        <f>VLOOKUP($I1236,節点!$E$1:$G$20000,3,FALSE)</f>
        <v>-19.649999999999999</v>
      </c>
      <c r="X1236" s="1">
        <f>VLOOKUP($J1236,節点!$E$1:$G$20000,2,FALSE)</f>
        <v>-29.7</v>
      </c>
      <c r="Y1236" s="1">
        <f>VLOOKUP($J1236,節点!$E$1:$G$20000,3,FALSE)</f>
        <v>-18.600000000000001</v>
      </c>
      <c r="Z1236" s="1">
        <f>VLOOKUP($K1236,節点!$E$1:$G$20000,2,FALSE)</f>
        <v>-31.7</v>
      </c>
      <c r="AA1236" s="1">
        <f>VLOOKUP($K1236,節点!$E$1:$G$20000,3,FALSE)</f>
        <v>-18.600000000000001</v>
      </c>
      <c r="AB1236">
        <f t="shared" si="938"/>
        <v>-1</v>
      </c>
      <c r="AC1236">
        <f t="shared" si="939"/>
        <v>-0.52499999999999858</v>
      </c>
      <c r="AD1236">
        <f t="shared" si="940"/>
        <v>1</v>
      </c>
      <c r="AE1236">
        <f t="shared" si="941"/>
        <v>-0.52499999999999858</v>
      </c>
      <c r="AF1236">
        <f t="shared" si="942"/>
        <v>1</v>
      </c>
      <c r="AG1236">
        <f t="shared" si="943"/>
        <v>0.52499999999999858</v>
      </c>
      <c r="AH1236">
        <f t="shared" si="944"/>
        <v>-1</v>
      </c>
      <c r="AI1236">
        <f t="shared" si="945"/>
        <v>0.52499999999999858</v>
      </c>
      <c r="AJ1236">
        <f t="shared" si="919"/>
        <v>207.69947280805494</v>
      </c>
      <c r="AK1236">
        <f t="shared" si="920"/>
        <v>332.30052719194509</v>
      </c>
      <c r="AL1236">
        <f t="shared" si="921"/>
        <v>27.699472808054935</v>
      </c>
      <c r="AM1236">
        <f t="shared" si="922"/>
        <v>152.30052719194506</v>
      </c>
      <c r="AN1236">
        <f t="shared" si="946"/>
        <v>3</v>
      </c>
      <c r="AO1236">
        <f t="shared" si="947"/>
        <v>4</v>
      </c>
      <c r="AP1236">
        <f t="shared" si="948"/>
        <v>1</v>
      </c>
      <c r="AQ1236">
        <f t="shared" si="949"/>
        <v>2</v>
      </c>
      <c r="AR1236">
        <f t="shared" si="950"/>
        <v>3412</v>
      </c>
      <c r="AS1236" t="str">
        <f t="shared" si="951"/>
        <v/>
      </c>
      <c r="AT1236" t="str">
        <f t="shared" si="952"/>
        <v/>
      </c>
      <c r="AU1236" t="str">
        <f t="shared" si="953"/>
        <v/>
      </c>
      <c r="AV1236" t="str">
        <f t="shared" si="954"/>
        <v/>
      </c>
      <c r="AW1236" t="str">
        <f t="shared" si="923"/>
        <v/>
      </c>
      <c r="BA1236">
        <f t="shared" si="907"/>
        <v>-30.7</v>
      </c>
      <c r="BB1236">
        <f t="shared" si="908"/>
        <v>-19.649999999999999</v>
      </c>
      <c r="BC1236">
        <f t="shared" si="909"/>
        <v>-29.7</v>
      </c>
      <c r="BD1236">
        <f t="shared" si="910"/>
        <v>-19.125</v>
      </c>
      <c r="BE1236">
        <f t="shared" si="911"/>
        <v>-30.7</v>
      </c>
      <c r="BF1236">
        <f t="shared" si="912"/>
        <v>-18.600000000000001</v>
      </c>
      <c r="BG1236">
        <f t="shared" si="913"/>
        <v>-31.7</v>
      </c>
      <c r="BH1236">
        <f t="shared" si="914"/>
        <v>-19.125</v>
      </c>
      <c r="BI1236">
        <f t="shared" si="915"/>
        <v>1.0499999999999972</v>
      </c>
      <c r="BJ1236">
        <f t="shared" si="916"/>
        <v>2</v>
      </c>
      <c r="BK1236">
        <f t="shared" si="917"/>
        <v>1.90476190476191</v>
      </c>
      <c r="BL1236">
        <f t="shared" si="918"/>
        <v>1.0499999999999972</v>
      </c>
      <c r="BM1236" s="1">
        <v>2.5</v>
      </c>
    </row>
    <row r="1237" spans="1:65">
      <c r="A1237" s="16" t="s">
        <v>4661</v>
      </c>
      <c r="E1237"/>
      <c r="F1237" s="17">
        <f t="shared" si="924"/>
        <v>752</v>
      </c>
      <c r="G1237" s="3">
        <f t="shared" si="925"/>
        <v>4</v>
      </c>
      <c r="H1237" s="4">
        <f t="shared" si="926"/>
        <v>773</v>
      </c>
      <c r="I1237" s="4">
        <f t="shared" si="927"/>
        <v>809</v>
      </c>
      <c r="J1237" s="4">
        <f t="shared" si="928"/>
        <v>810</v>
      </c>
      <c r="K1237" s="4">
        <f t="shared" si="929"/>
        <v>774</v>
      </c>
      <c r="L1237" s="1">
        <f t="shared" si="930"/>
        <v>0</v>
      </c>
      <c r="M1237" s="1">
        <f t="shared" si="931"/>
        <v>0</v>
      </c>
      <c r="N1237" s="1">
        <f t="shared" si="932"/>
        <v>0</v>
      </c>
      <c r="O1237" s="1">
        <f t="shared" si="933"/>
        <v>0</v>
      </c>
      <c r="P1237" s="1">
        <f t="shared" si="934"/>
        <v>0</v>
      </c>
      <c r="Q1237" s="1" t="str">
        <f t="shared" si="935"/>
        <v/>
      </c>
      <c r="R1237" s="1">
        <f t="shared" si="936"/>
        <v>-30.7</v>
      </c>
      <c r="S1237" s="1">
        <f t="shared" si="937"/>
        <v>-18.074999999999999</v>
      </c>
      <c r="T1237" s="1">
        <f>VLOOKUP($H1237,節点!$E$1:$G$20000,2,FALSE)</f>
        <v>-31.7</v>
      </c>
      <c r="U1237" s="1">
        <f>VLOOKUP($H1237,節点!$E$1:$G$20000,3,FALSE)</f>
        <v>-18.600000000000001</v>
      </c>
      <c r="V1237" s="1">
        <f>VLOOKUP($I1237,節点!$E$1:$G$20000,2,FALSE)</f>
        <v>-29.7</v>
      </c>
      <c r="W1237" s="1">
        <f>VLOOKUP($I1237,節点!$E$1:$G$20000,3,FALSE)</f>
        <v>-18.600000000000001</v>
      </c>
      <c r="X1237" s="1">
        <f>VLOOKUP($J1237,節点!$E$1:$G$20000,2,FALSE)</f>
        <v>-29.7</v>
      </c>
      <c r="Y1237" s="1">
        <f>VLOOKUP($J1237,節点!$E$1:$G$20000,3,FALSE)</f>
        <v>-17.55</v>
      </c>
      <c r="Z1237" s="1">
        <f>VLOOKUP($K1237,節点!$E$1:$G$20000,2,FALSE)</f>
        <v>-31.7</v>
      </c>
      <c r="AA1237" s="1">
        <f>VLOOKUP($K1237,節点!$E$1:$G$20000,3,FALSE)</f>
        <v>-17.55</v>
      </c>
      <c r="AB1237">
        <f t="shared" si="938"/>
        <v>-1</v>
      </c>
      <c r="AC1237">
        <f t="shared" si="939"/>
        <v>-0.52500000000000213</v>
      </c>
      <c r="AD1237">
        <f t="shared" si="940"/>
        <v>1</v>
      </c>
      <c r="AE1237">
        <f t="shared" si="941"/>
        <v>-0.52500000000000213</v>
      </c>
      <c r="AF1237">
        <f t="shared" si="942"/>
        <v>1</v>
      </c>
      <c r="AG1237">
        <f t="shared" si="943"/>
        <v>0.52499999999999858</v>
      </c>
      <c r="AH1237">
        <f t="shared" si="944"/>
        <v>-1</v>
      </c>
      <c r="AI1237">
        <f t="shared" si="945"/>
        <v>0.52499999999999858</v>
      </c>
      <c r="AJ1237">
        <f t="shared" si="919"/>
        <v>207.69947280805511</v>
      </c>
      <c r="AK1237">
        <f t="shared" si="920"/>
        <v>332.30052719194492</v>
      </c>
      <c r="AL1237">
        <f t="shared" si="921"/>
        <v>27.699472808054935</v>
      </c>
      <c r="AM1237">
        <f t="shared" si="922"/>
        <v>152.30052719194506</v>
      </c>
      <c r="AN1237">
        <f t="shared" si="946"/>
        <v>3</v>
      </c>
      <c r="AO1237">
        <f t="shared" si="947"/>
        <v>4</v>
      </c>
      <c r="AP1237">
        <f t="shared" si="948"/>
        <v>1</v>
      </c>
      <c r="AQ1237">
        <f t="shared" si="949"/>
        <v>2</v>
      </c>
      <c r="AR1237">
        <f t="shared" si="950"/>
        <v>3412</v>
      </c>
      <c r="AS1237" t="str">
        <f t="shared" si="951"/>
        <v/>
      </c>
      <c r="AT1237" t="str">
        <f t="shared" si="952"/>
        <v/>
      </c>
      <c r="AU1237" t="str">
        <f t="shared" si="953"/>
        <v/>
      </c>
      <c r="AV1237" t="str">
        <f t="shared" si="954"/>
        <v/>
      </c>
      <c r="AW1237" t="str">
        <f t="shared" si="923"/>
        <v/>
      </c>
      <c r="BA1237">
        <f t="shared" si="907"/>
        <v>-30.7</v>
      </c>
      <c r="BB1237">
        <f t="shared" si="908"/>
        <v>-18.600000000000001</v>
      </c>
      <c r="BC1237">
        <f t="shared" si="909"/>
        <v>-29.7</v>
      </c>
      <c r="BD1237">
        <f t="shared" si="910"/>
        <v>-18.075000000000003</v>
      </c>
      <c r="BE1237">
        <f t="shared" si="911"/>
        <v>-30.7</v>
      </c>
      <c r="BF1237">
        <f t="shared" si="912"/>
        <v>-17.55</v>
      </c>
      <c r="BG1237">
        <f t="shared" si="913"/>
        <v>-31.7</v>
      </c>
      <c r="BH1237">
        <f t="shared" si="914"/>
        <v>-18.075000000000003</v>
      </c>
      <c r="BI1237">
        <f t="shared" si="915"/>
        <v>1.0500000000000007</v>
      </c>
      <c r="BJ1237">
        <f t="shared" si="916"/>
        <v>2</v>
      </c>
      <c r="BK1237">
        <f t="shared" si="917"/>
        <v>1.9047619047619035</v>
      </c>
      <c r="BL1237">
        <f t="shared" si="918"/>
        <v>1.0500000000000007</v>
      </c>
      <c r="BM1237" s="1">
        <v>2.5</v>
      </c>
    </row>
    <row r="1238" spans="1:65">
      <c r="A1238" s="16" t="s">
        <v>4662</v>
      </c>
      <c r="E1238"/>
      <c r="F1238" s="17">
        <f t="shared" si="924"/>
        <v>753</v>
      </c>
      <c r="G1238" s="3">
        <f t="shared" si="925"/>
        <v>4</v>
      </c>
      <c r="H1238" s="4">
        <f t="shared" si="926"/>
        <v>774</v>
      </c>
      <c r="I1238" s="4">
        <f t="shared" si="927"/>
        <v>810</v>
      </c>
      <c r="J1238" s="4">
        <f t="shared" si="928"/>
        <v>811</v>
      </c>
      <c r="K1238" s="4">
        <f t="shared" si="929"/>
        <v>775</v>
      </c>
      <c r="L1238" s="1">
        <f t="shared" si="930"/>
        <v>0</v>
      </c>
      <c r="M1238" s="1">
        <f t="shared" si="931"/>
        <v>0</v>
      </c>
      <c r="N1238" s="1">
        <f t="shared" si="932"/>
        <v>0</v>
      </c>
      <c r="O1238" s="1">
        <f t="shared" si="933"/>
        <v>0</v>
      </c>
      <c r="P1238" s="1">
        <f t="shared" si="934"/>
        <v>0</v>
      </c>
      <c r="Q1238" s="1" t="str">
        <f t="shared" si="935"/>
        <v/>
      </c>
      <c r="R1238" s="1">
        <f t="shared" si="936"/>
        <v>-30.7</v>
      </c>
      <c r="S1238" s="1">
        <f t="shared" si="937"/>
        <v>-17.024999999999999</v>
      </c>
      <c r="T1238" s="1">
        <f>VLOOKUP($H1238,節点!$E$1:$G$20000,2,FALSE)</f>
        <v>-31.7</v>
      </c>
      <c r="U1238" s="1">
        <f>VLOOKUP($H1238,節点!$E$1:$G$20000,3,FALSE)</f>
        <v>-17.55</v>
      </c>
      <c r="V1238" s="1">
        <f>VLOOKUP($I1238,節点!$E$1:$G$20000,2,FALSE)</f>
        <v>-29.7</v>
      </c>
      <c r="W1238" s="1">
        <f>VLOOKUP($I1238,節点!$E$1:$G$20000,3,FALSE)</f>
        <v>-17.55</v>
      </c>
      <c r="X1238" s="1">
        <f>VLOOKUP($J1238,節点!$E$1:$G$20000,2,FALSE)</f>
        <v>-29.7</v>
      </c>
      <c r="Y1238" s="1">
        <f>VLOOKUP($J1238,節点!$E$1:$G$20000,3,FALSE)</f>
        <v>-16.5</v>
      </c>
      <c r="Z1238" s="1">
        <f>VLOOKUP($K1238,節点!$E$1:$G$20000,2,FALSE)</f>
        <v>-31.7</v>
      </c>
      <c r="AA1238" s="1">
        <f>VLOOKUP($K1238,節点!$E$1:$G$20000,3,FALSE)</f>
        <v>-16.5</v>
      </c>
      <c r="AB1238">
        <f t="shared" si="938"/>
        <v>-1</v>
      </c>
      <c r="AC1238">
        <f t="shared" si="939"/>
        <v>-0.52500000000000213</v>
      </c>
      <c r="AD1238">
        <f t="shared" si="940"/>
        <v>1</v>
      </c>
      <c r="AE1238">
        <f t="shared" si="941"/>
        <v>-0.52500000000000213</v>
      </c>
      <c r="AF1238">
        <f t="shared" si="942"/>
        <v>1</v>
      </c>
      <c r="AG1238">
        <f t="shared" si="943"/>
        <v>0.52499999999999858</v>
      </c>
      <c r="AH1238">
        <f t="shared" si="944"/>
        <v>-1</v>
      </c>
      <c r="AI1238">
        <f t="shared" si="945"/>
        <v>0.52499999999999858</v>
      </c>
      <c r="AJ1238">
        <f t="shared" si="919"/>
        <v>207.69947280805511</v>
      </c>
      <c r="AK1238">
        <f t="shared" si="920"/>
        <v>332.30052719194492</v>
      </c>
      <c r="AL1238">
        <f t="shared" si="921"/>
        <v>27.699472808054935</v>
      </c>
      <c r="AM1238">
        <f t="shared" si="922"/>
        <v>152.30052719194506</v>
      </c>
      <c r="AN1238">
        <f t="shared" si="946"/>
        <v>3</v>
      </c>
      <c r="AO1238">
        <f t="shared" si="947"/>
        <v>4</v>
      </c>
      <c r="AP1238">
        <f t="shared" si="948"/>
        <v>1</v>
      </c>
      <c r="AQ1238">
        <f t="shared" si="949"/>
        <v>2</v>
      </c>
      <c r="AR1238">
        <f t="shared" si="950"/>
        <v>3412</v>
      </c>
      <c r="AS1238" t="str">
        <f t="shared" si="951"/>
        <v/>
      </c>
      <c r="AT1238" t="str">
        <f t="shared" si="952"/>
        <v/>
      </c>
      <c r="AU1238" t="str">
        <f t="shared" si="953"/>
        <v/>
      </c>
      <c r="AV1238" t="str">
        <f t="shared" si="954"/>
        <v/>
      </c>
      <c r="AW1238" t="str">
        <f t="shared" si="923"/>
        <v/>
      </c>
      <c r="BA1238">
        <f t="shared" ref="BA1238:BA1301" si="955">(T1238+V1238)/2</f>
        <v>-30.7</v>
      </c>
      <c r="BB1238">
        <f t="shared" ref="BB1238:BB1301" si="956">(U1238+W1238)/2</f>
        <v>-17.55</v>
      </c>
      <c r="BC1238">
        <f t="shared" ref="BC1238:BC1301" si="957">(V1238+X1238)/2</f>
        <v>-29.7</v>
      </c>
      <c r="BD1238">
        <f t="shared" ref="BD1238:BD1301" si="958">(W1238+Y1238)/2</f>
        <v>-17.024999999999999</v>
      </c>
      <c r="BE1238">
        <f t="shared" ref="BE1238:BE1301" si="959">(X1238+Z1238)/2</f>
        <v>-30.7</v>
      </c>
      <c r="BF1238">
        <f t="shared" ref="BF1238:BF1301" si="960">(Y1238+AA1238)/2</f>
        <v>-16.5</v>
      </c>
      <c r="BG1238">
        <f t="shared" ref="BG1238:BG1301" si="961">(Z1238+T1238)/2</f>
        <v>-31.7</v>
      </c>
      <c r="BH1238">
        <f t="shared" ref="BH1238:BH1301" si="962">(AA1238+U1238)/2</f>
        <v>-17.024999999999999</v>
      </c>
      <c r="BI1238">
        <f t="shared" ref="BI1238:BI1301" si="963">SQRT((BE1238-BA1238)^2+(BF1238-BB1238)^2)</f>
        <v>1.0500000000000007</v>
      </c>
      <c r="BJ1238">
        <f t="shared" ref="BJ1238:BJ1301" si="964">SQRT((BG1238-BC1238)^2+(BH1238-BD1238)^2)</f>
        <v>2</v>
      </c>
      <c r="BK1238">
        <f t="shared" ref="BK1238:BK1301" si="965">MAX(BI1238/BJ1238,BJ1238/BI1238)</f>
        <v>1.9047619047619035</v>
      </c>
      <c r="BL1238">
        <f t="shared" ref="BL1238:BL1301" si="966">MIN(BI1238,BJ1238)</f>
        <v>1.0500000000000007</v>
      </c>
      <c r="BM1238" s="1">
        <v>2.5</v>
      </c>
    </row>
    <row r="1239" spans="1:65">
      <c r="A1239" s="16" t="s">
        <v>4663</v>
      </c>
      <c r="E1239"/>
      <c r="F1239" s="17">
        <f t="shared" si="924"/>
        <v>779</v>
      </c>
      <c r="G1239" s="3">
        <f t="shared" si="925"/>
        <v>4</v>
      </c>
      <c r="H1239" s="4">
        <f t="shared" si="926"/>
        <v>801</v>
      </c>
      <c r="I1239" s="4">
        <f t="shared" si="927"/>
        <v>837</v>
      </c>
      <c r="J1239" s="4">
        <f t="shared" si="928"/>
        <v>838</v>
      </c>
      <c r="K1239" s="4">
        <f t="shared" si="929"/>
        <v>802</v>
      </c>
      <c r="L1239" s="1">
        <f t="shared" si="930"/>
        <v>0</v>
      </c>
      <c r="M1239" s="1">
        <f t="shared" si="931"/>
        <v>0</v>
      </c>
      <c r="N1239" s="1">
        <f t="shared" si="932"/>
        <v>0</v>
      </c>
      <c r="O1239" s="1">
        <f t="shared" si="933"/>
        <v>0</v>
      </c>
      <c r="P1239" s="1">
        <f t="shared" si="934"/>
        <v>0</v>
      </c>
      <c r="Q1239" s="1" t="str">
        <f t="shared" si="935"/>
        <v/>
      </c>
      <c r="R1239" s="1">
        <f t="shared" si="936"/>
        <v>-28.95</v>
      </c>
      <c r="S1239" s="1">
        <f t="shared" si="937"/>
        <v>-26.475000000000001</v>
      </c>
      <c r="T1239" s="1">
        <f>VLOOKUP($H1239,節点!$E$1:$G$20000,2,FALSE)</f>
        <v>-29.7</v>
      </c>
      <c r="U1239" s="1">
        <f>VLOOKUP($H1239,節点!$E$1:$G$20000,3,FALSE)</f>
        <v>-27</v>
      </c>
      <c r="V1239" s="1">
        <f>VLOOKUP($I1239,節点!$E$1:$G$20000,2,FALSE)</f>
        <v>-28.2</v>
      </c>
      <c r="W1239" s="1">
        <f>VLOOKUP($I1239,節点!$E$1:$G$20000,3,FALSE)</f>
        <v>-27</v>
      </c>
      <c r="X1239" s="1">
        <f>VLOOKUP($J1239,節点!$E$1:$G$20000,2,FALSE)</f>
        <v>-28.2</v>
      </c>
      <c r="Y1239" s="1">
        <f>VLOOKUP($J1239,節点!$E$1:$G$20000,3,FALSE)</f>
        <v>-25.95</v>
      </c>
      <c r="Z1239" s="1">
        <f>VLOOKUP($K1239,節点!$E$1:$G$20000,2,FALSE)</f>
        <v>-29.7</v>
      </c>
      <c r="AA1239" s="1">
        <f>VLOOKUP($K1239,節点!$E$1:$G$20000,3,FALSE)</f>
        <v>-25.95</v>
      </c>
      <c r="AB1239">
        <f t="shared" si="938"/>
        <v>-0.75</v>
      </c>
      <c r="AC1239">
        <f t="shared" si="939"/>
        <v>-0.52499999999999858</v>
      </c>
      <c r="AD1239">
        <f t="shared" si="940"/>
        <v>0.75</v>
      </c>
      <c r="AE1239">
        <f t="shared" si="941"/>
        <v>-0.52499999999999858</v>
      </c>
      <c r="AF1239">
        <f t="shared" si="942"/>
        <v>0.75</v>
      </c>
      <c r="AG1239">
        <f t="shared" si="943"/>
        <v>0.52500000000000213</v>
      </c>
      <c r="AH1239">
        <f t="shared" si="944"/>
        <v>-0.75</v>
      </c>
      <c r="AI1239">
        <f t="shared" si="945"/>
        <v>0.52500000000000213</v>
      </c>
      <c r="AJ1239">
        <f t="shared" si="919"/>
        <v>214.99202019855858</v>
      </c>
      <c r="AK1239">
        <f t="shared" si="920"/>
        <v>325.00797980144142</v>
      </c>
      <c r="AL1239">
        <f t="shared" si="921"/>
        <v>34.992020198558777</v>
      </c>
      <c r="AM1239">
        <f t="shared" si="922"/>
        <v>145.00797980144122</v>
      </c>
      <c r="AN1239">
        <f t="shared" si="946"/>
        <v>3</v>
      </c>
      <c r="AO1239">
        <f t="shared" si="947"/>
        <v>4</v>
      </c>
      <c r="AP1239">
        <f t="shared" si="948"/>
        <v>1</v>
      </c>
      <c r="AQ1239">
        <f t="shared" si="949"/>
        <v>2</v>
      </c>
      <c r="AR1239">
        <f t="shared" si="950"/>
        <v>3412</v>
      </c>
      <c r="AS1239" t="str">
        <f t="shared" si="951"/>
        <v/>
      </c>
      <c r="AT1239" t="str">
        <f t="shared" si="952"/>
        <v/>
      </c>
      <c r="AU1239" t="str">
        <f t="shared" si="953"/>
        <v/>
      </c>
      <c r="AV1239" t="str">
        <f t="shared" si="954"/>
        <v/>
      </c>
      <c r="AW1239" t="str">
        <f t="shared" si="923"/>
        <v/>
      </c>
      <c r="BA1239">
        <f t="shared" si="955"/>
        <v>-28.95</v>
      </c>
      <c r="BB1239">
        <f t="shared" si="956"/>
        <v>-27</v>
      </c>
      <c r="BC1239">
        <f t="shared" si="957"/>
        <v>-28.2</v>
      </c>
      <c r="BD1239">
        <f t="shared" si="958"/>
        <v>-26.475000000000001</v>
      </c>
      <c r="BE1239">
        <f t="shared" si="959"/>
        <v>-28.95</v>
      </c>
      <c r="BF1239">
        <f t="shared" si="960"/>
        <v>-25.95</v>
      </c>
      <c r="BG1239">
        <f t="shared" si="961"/>
        <v>-29.7</v>
      </c>
      <c r="BH1239">
        <f t="shared" si="962"/>
        <v>-26.475000000000001</v>
      </c>
      <c r="BI1239">
        <f t="shared" si="963"/>
        <v>1.0500000000000007</v>
      </c>
      <c r="BJ1239">
        <f t="shared" si="964"/>
        <v>1.5</v>
      </c>
      <c r="BK1239">
        <f t="shared" si="965"/>
        <v>1.4285714285714277</v>
      </c>
      <c r="BL1239">
        <f t="shared" si="966"/>
        <v>1.0500000000000007</v>
      </c>
      <c r="BM1239" s="1">
        <v>2.4696296296296358</v>
      </c>
    </row>
    <row r="1240" spans="1:65">
      <c r="A1240" s="16" t="s">
        <v>4664</v>
      </c>
      <c r="E1240"/>
      <c r="F1240" s="17">
        <f t="shared" si="924"/>
        <v>780</v>
      </c>
      <c r="G1240" s="3">
        <f t="shared" si="925"/>
        <v>4</v>
      </c>
      <c r="H1240" s="4">
        <f t="shared" si="926"/>
        <v>802</v>
      </c>
      <c r="I1240" s="4">
        <f t="shared" si="927"/>
        <v>838</v>
      </c>
      <c r="J1240" s="4">
        <f t="shared" si="928"/>
        <v>839</v>
      </c>
      <c r="K1240" s="4">
        <f t="shared" si="929"/>
        <v>803</v>
      </c>
      <c r="L1240" s="1">
        <f t="shared" si="930"/>
        <v>0</v>
      </c>
      <c r="M1240" s="1">
        <f t="shared" si="931"/>
        <v>0</v>
      </c>
      <c r="N1240" s="1">
        <f t="shared" si="932"/>
        <v>0</v>
      </c>
      <c r="O1240" s="1">
        <f t="shared" si="933"/>
        <v>0</v>
      </c>
      <c r="P1240" s="1">
        <f t="shared" si="934"/>
        <v>0</v>
      </c>
      <c r="Q1240" s="1" t="str">
        <f t="shared" si="935"/>
        <v/>
      </c>
      <c r="R1240" s="1">
        <f t="shared" si="936"/>
        <v>-28.95</v>
      </c>
      <c r="S1240" s="1">
        <f t="shared" si="937"/>
        <v>-25.424999999999997</v>
      </c>
      <c r="T1240" s="1">
        <f>VLOOKUP($H1240,節点!$E$1:$G$20000,2,FALSE)</f>
        <v>-29.7</v>
      </c>
      <c r="U1240" s="1">
        <f>VLOOKUP($H1240,節点!$E$1:$G$20000,3,FALSE)</f>
        <v>-25.95</v>
      </c>
      <c r="V1240" s="1">
        <f>VLOOKUP($I1240,節点!$E$1:$G$20000,2,FALSE)</f>
        <v>-28.2</v>
      </c>
      <c r="W1240" s="1">
        <f>VLOOKUP($I1240,節点!$E$1:$G$20000,3,FALSE)</f>
        <v>-25.95</v>
      </c>
      <c r="X1240" s="1">
        <f>VLOOKUP($J1240,節点!$E$1:$G$20000,2,FALSE)</f>
        <v>-28.2</v>
      </c>
      <c r="Y1240" s="1">
        <f>VLOOKUP($J1240,節点!$E$1:$G$20000,3,FALSE)</f>
        <v>-24.9</v>
      </c>
      <c r="Z1240" s="1">
        <f>VLOOKUP($K1240,節点!$E$1:$G$20000,2,FALSE)</f>
        <v>-29.7</v>
      </c>
      <c r="AA1240" s="1">
        <f>VLOOKUP($K1240,節点!$E$1:$G$20000,3,FALSE)</f>
        <v>-24.9</v>
      </c>
      <c r="AB1240">
        <f t="shared" si="938"/>
        <v>-0.75</v>
      </c>
      <c r="AC1240">
        <f t="shared" si="939"/>
        <v>-0.52500000000000213</v>
      </c>
      <c r="AD1240">
        <f t="shared" si="940"/>
        <v>0.75</v>
      </c>
      <c r="AE1240">
        <f t="shared" si="941"/>
        <v>-0.52500000000000213</v>
      </c>
      <c r="AF1240">
        <f t="shared" si="942"/>
        <v>0.75</v>
      </c>
      <c r="AG1240">
        <f t="shared" si="943"/>
        <v>0.52499999999999858</v>
      </c>
      <c r="AH1240">
        <f t="shared" si="944"/>
        <v>-0.75</v>
      </c>
      <c r="AI1240">
        <f t="shared" si="945"/>
        <v>0.52499999999999858</v>
      </c>
      <c r="AJ1240">
        <f t="shared" si="919"/>
        <v>214.99202019855878</v>
      </c>
      <c r="AK1240">
        <f t="shared" si="920"/>
        <v>325.00797980144125</v>
      </c>
      <c r="AL1240">
        <f t="shared" si="921"/>
        <v>34.992020198558592</v>
      </c>
      <c r="AM1240">
        <f t="shared" si="922"/>
        <v>145.00797980144142</v>
      </c>
      <c r="AN1240">
        <f t="shared" si="946"/>
        <v>3</v>
      </c>
      <c r="AO1240">
        <f t="shared" si="947"/>
        <v>4</v>
      </c>
      <c r="AP1240">
        <f t="shared" si="948"/>
        <v>1</v>
      </c>
      <c r="AQ1240">
        <f t="shared" si="949"/>
        <v>2</v>
      </c>
      <c r="AR1240">
        <f t="shared" si="950"/>
        <v>3412</v>
      </c>
      <c r="AS1240" t="str">
        <f t="shared" si="951"/>
        <v/>
      </c>
      <c r="AT1240" t="str">
        <f t="shared" si="952"/>
        <v/>
      </c>
      <c r="AU1240" t="str">
        <f t="shared" si="953"/>
        <v/>
      </c>
      <c r="AV1240" t="str">
        <f t="shared" si="954"/>
        <v/>
      </c>
      <c r="AW1240" t="str">
        <f t="shared" si="923"/>
        <v/>
      </c>
      <c r="BA1240">
        <f t="shared" si="955"/>
        <v>-28.95</v>
      </c>
      <c r="BB1240">
        <f t="shared" si="956"/>
        <v>-25.95</v>
      </c>
      <c r="BC1240">
        <f t="shared" si="957"/>
        <v>-28.2</v>
      </c>
      <c r="BD1240">
        <f t="shared" si="958"/>
        <v>-25.424999999999997</v>
      </c>
      <c r="BE1240">
        <f t="shared" si="959"/>
        <v>-28.95</v>
      </c>
      <c r="BF1240">
        <f t="shared" si="960"/>
        <v>-24.9</v>
      </c>
      <c r="BG1240">
        <f t="shared" si="961"/>
        <v>-29.7</v>
      </c>
      <c r="BH1240">
        <f t="shared" si="962"/>
        <v>-25.424999999999997</v>
      </c>
      <c r="BI1240">
        <f t="shared" si="963"/>
        <v>1.0500000000000007</v>
      </c>
      <c r="BJ1240">
        <f t="shared" si="964"/>
        <v>1.5</v>
      </c>
      <c r="BK1240">
        <f t="shared" si="965"/>
        <v>1.4285714285714277</v>
      </c>
      <c r="BL1240">
        <f t="shared" si="966"/>
        <v>1.0500000000000007</v>
      </c>
      <c r="BM1240" s="1">
        <v>2.4696296296296332</v>
      </c>
    </row>
    <row r="1241" spans="1:65">
      <c r="A1241" s="16" t="s">
        <v>4665</v>
      </c>
      <c r="E1241"/>
      <c r="F1241" s="17">
        <f t="shared" si="924"/>
        <v>781</v>
      </c>
      <c r="G1241" s="3">
        <f t="shared" si="925"/>
        <v>4</v>
      </c>
      <c r="H1241" s="4">
        <f t="shared" si="926"/>
        <v>803</v>
      </c>
      <c r="I1241" s="4">
        <f t="shared" si="927"/>
        <v>839</v>
      </c>
      <c r="J1241" s="4">
        <f t="shared" si="928"/>
        <v>840</v>
      </c>
      <c r="K1241" s="4">
        <f t="shared" si="929"/>
        <v>804</v>
      </c>
      <c r="L1241" s="1">
        <f t="shared" si="930"/>
        <v>0</v>
      </c>
      <c r="M1241" s="1">
        <f t="shared" si="931"/>
        <v>0</v>
      </c>
      <c r="N1241" s="1">
        <f t="shared" si="932"/>
        <v>0</v>
      </c>
      <c r="O1241" s="1">
        <f t="shared" si="933"/>
        <v>0</v>
      </c>
      <c r="P1241" s="1">
        <f t="shared" si="934"/>
        <v>0</v>
      </c>
      <c r="Q1241" s="1" t="str">
        <f t="shared" si="935"/>
        <v/>
      </c>
      <c r="R1241" s="1">
        <f t="shared" si="936"/>
        <v>-28.95</v>
      </c>
      <c r="S1241" s="1">
        <f t="shared" si="937"/>
        <v>-24.375</v>
      </c>
      <c r="T1241" s="1">
        <f>VLOOKUP($H1241,節点!$E$1:$G$20000,2,FALSE)</f>
        <v>-29.7</v>
      </c>
      <c r="U1241" s="1">
        <f>VLOOKUP($H1241,節点!$E$1:$G$20000,3,FALSE)</f>
        <v>-24.9</v>
      </c>
      <c r="V1241" s="1">
        <f>VLOOKUP($I1241,節点!$E$1:$G$20000,2,FALSE)</f>
        <v>-28.2</v>
      </c>
      <c r="W1241" s="1">
        <f>VLOOKUP($I1241,節点!$E$1:$G$20000,3,FALSE)</f>
        <v>-24.9</v>
      </c>
      <c r="X1241" s="1">
        <f>VLOOKUP($J1241,節点!$E$1:$G$20000,2,FALSE)</f>
        <v>-28.2</v>
      </c>
      <c r="Y1241" s="1">
        <f>VLOOKUP($J1241,節点!$E$1:$G$20000,3,FALSE)</f>
        <v>-23.85</v>
      </c>
      <c r="Z1241" s="1">
        <f>VLOOKUP($K1241,節点!$E$1:$G$20000,2,FALSE)</f>
        <v>-29.7</v>
      </c>
      <c r="AA1241" s="1">
        <f>VLOOKUP($K1241,節点!$E$1:$G$20000,3,FALSE)</f>
        <v>-23.85</v>
      </c>
      <c r="AB1241">
        <f t="shared" si="938"/>
        <v>-0.75</v>
      </c>
      <c r="AC1241">
        <f t="shared" si="939"/>
        <v>-0.52499999999999858</v>
      </c>
      <c r="AD1241">
        <f t="shared" si="940"/>
        <v>0.75</v>
      </c>
      <c r="AE1241">
        <f t="shared" si="941"/>
        <v>-0.52499999999999858</v>
      </c>
      <c r="AF1241">
        <f t="shared" si="942"/>
        <v>0.75</v>
      </c>
      <c r="AG1241">
        <f t="shared" si="943"/>
        <v>0.52499999999999858</v>
      </c>
      <c r="AH1241">
        <f t="shared" si="944"/>
        <v>-0.75</v>
      </c>
      <c r="AI1241">
        <f t="shared" si="945"/>
        <v>0.52499999999999858</v>
      </c>
      <c r="AJ1241">
        <f t="shared" si="919"/>
        <v>214.99202019855858</v>
      </c>
      <c r="AK1241">
        <f t="shared" si="920"/>
        <v>325.00797980144142</v>
      </c>
      <c r="AL1241">
        <f t="shared" si="921"/>
        <v>34.992020198558592</v>
      </c>
      <c r="AM1241">
        <f t="shared" si="922"/>
        <v>145.00797980144142</v>
      </c>
      <c r="AN1241">
        <f t="shared" si="946"/>
        <v>3</v>
      </c>
      <c r="AO1241">
        <f t="shared" si="947"/>
        <v>4</v>
      </c>
      <c r="AP1241">
        <f t="shared" si="948"/>
        <v>1</v>
      </c>
      <c r="AQ1241">
        <f t="shared" si="949"/>
        <v>2</v>
      </c>
      <c r="AR1241">
        <f t="shared" si="950"/>
        <v>3412</v>
      </c>
      <c r="AS1241" t="str">
        <f t="shared" si="951"/>
        <v/>
      </c>
      <c r="AT1241" t="str">
        <f t="shared" si="952"/>
        <v/>
      </c>
      <c r="AU1241" t="str">
        <f t="shared" si="953"/>
        <v/>
      </c>
      <c r="AV1241" t="str">
        <f t="shared" si="954"/>
        <v/>
      </c>
      <c r="AW1241" t="str">
        <f t="shared" si="923"/>
        <v/>
      </c>
      <c r="BA1241">
        <f t="shared" si="955"/>
        <v>-28.95</v>
      </c>
      <c r="BB1241">
        <f t="shared" si="956"/>
        <v>-24.9</v>
      </c>
      <c r="BC1241">
        <f t="shared" si="957"/>
        <v>-28.2</v>
      </c>
      <c r="BD1241">
        <f t="shared" si="958"/>
        <v>-24.375</v>
      </c>
      <c r="BE1241">
        <f t="shared" si="959"/>
        <v>-28.95</v>
      </c>
      <c r="BF1241">
        <f t="shared" si="960"/>
        <v>-23.85</v>
      </c>
      <c r="BG1241">
        <f t="shared" si="961"/>
        <v>-29.7</v>
      </c>
      <c r="BH1241">
        <f t="shared" si="962"/>
        <v>-24.375</v>
      </c>
      <c r="BI1241">
        <f t="shared" si="963"/>
        <v>1.0499999999999972</v>
      </c>
      <c r="BJ1241">
        <f t="shared" si="964"/>
        <v>1.5</v>
      </c>
      <c r="BK1241">
        <f t="shared" si="965"/>
        <v>1.4285714285714324</v>
      </c>
      <c r="BL1241">
        <f t="shared" si="966"/>
        <v>1.0499999999999972</v>
      </c>
      <c r="BM1241" s="1">
        <v>2.4696296296296332</v>
      </c>
    </row>
    <row r="1242" spans="1:65">
      <c r="A1242" s="16" t="s">
        <v>4666</v>
      </c>
      <c r="E1242"/>
      <c r="F1242" s="17">
        <f t="shared" si="924"/>
        <v>782</v>
      </c>
      <c r="G1242" s="3">
        <f t="shared" si="925"/>
        <v>4</v>
      </c>
      <c r="H1242" s="4">
        <f t="shared" si="926"/>
        <v>804</v>
      </c>
      <c r="I1242" s="4">
        <f t="shared" si="927"/>
        <v>840</v>
      </c>
      <c r="J1242" s="4">
        <f t="shared" si="928"/>
        <v>841</v>
      </c>
      <c r="K1242" s="4">
        <f t="shared" si="929"/>
        <v>805</v>
      </c>
      <c r="L1242" s="1">
        <f t="shared" si="930"/>
        <v>0</v>
      </c>
      <c r="M1242" s="1">
        <f t="shared" si="931"/>
        <v>0</v>
      </c>
      <c r="N1242" s="1">
        <f t="shared" si="932"/>
        <v>0</v>
      </c>
      <c r="O1242" s="1">
        <f t="shared" si="933"/>
        <v>0</v>
      </c>
      <c r="P1242" s="1">
        <f t="shared" si="934"/>
        <v>0</v>
      </c>
      <c r="Q1242" s="1" t="str">
        <f t="shared" si="935"/>
        <v/>
      </c>
      <c r="R1242" s="1">
        <f t="shared" si="936"/>
        <v>-28.95</v>
      </c>
      <c r="S1242" s="1">
        <f t="shared" si="937"/>
        <v>-23.324999999999999</v>
      </c>
      <c r="T1242" s="1">
        <f>VLOOKUP($H1242,節点!$E$1:$G$20000,2,FALSE)</f>
        <v>-29.7</v>
      </c>
      <c r="U1242" s="1">
        <f>VLOOKUP($H1242,節点!$E$1:$G$20000,3,FALSE)</f>
        <v>-23.85</v>
      </c>
      <c r="V1242" s="1">
        <f>VLOOKUP($I1242,節点!$E$1:$G$20000,2,FALSE)</f>
        <v>-28.2</v>
      </c>
      <c r="W1242" s="1">
        <f>VLOOKUP($I1242,節点!$E$1:$G$20000,3,FALSE)</f>
        <v>-23.85</v>
      </c>
      <c r="X1242" s="1">
        <f>VLOOKUP($J1242,節点!$E$1:$G$20000,2,FALSE)</f>
        <v>-28.2</v>
      </c>
      <c r="Y1242" s="1">
        <f>VLOOKUP($J1242,節点!$E$1:$G$20000,3,FALSE)</f>
        <v>-22.8</v>
      </c>
      <c r="Z1242" s="1">
        <f>VLOOKUP($K1242,節点!$E$1:$G$20000,2,FALSE)</f>
        <v>-29.7</v>
      </c>
      <c r="AA1242" s="1">
        <f>VLOOKUP($K1242,節点!$E$1:$G$20000,3,FALSE)</f>
        <v>-22.8</v>
      </c>
      <c r="AB1242">
        <f t="shared" si="938"/>
        <v>-0.75</v>
      </c>
      <c r="AC1242">
        <f t="shared" si="939"/>
        <v>-0.52500000000000213</v>
      </c>
      <c r="AD1242">
        <f t="shared" si="940"/>
        <v>0.75</v>
      </c>
      <c r="AE1242">
        <f t="shared" si="941"/>
        <v>-0.52500000000000213</v>
      </c>
      <c r="AF1242">
        <f t="shared" si="942"/>
        <v>0.75</v>
      </c>
      <c r="AG1242">
        <f t="shared" si="943"/>
        <v>0.52499999999999858</v>
      </c>
      <c r="AH1242">
        <f t="shared" si="944"/>
        <v>-0.75</v>
      </c>
      <c r="AI1242">
        <f t="shared" si="945"/>
        <v>0.52499999999999858</v>
      </c>
      <c r="AJ1242">
        <f t="shared" si="919"/>
        <v>214.99202019855878</v>
      </c>
      <c r="AK1242">
        <f t="shared" si="920"/>
        <v>325.00797980144125</v>
      </c>
      <c r="AL1242">
        <f t="shared" si="921"/>
        <v>34.992020198558592</v>
      </c>
      <c r="AM1242">
        <f t="shared" si="922"/>
        <v>145.00797980144142</v>
      </c>
      <c r="AN1242">
        <f t="shared" si="946"/>
        <v>3</v>
      </c>
      <c r="AO1242">
        <f t="shared" si="947"/>
        <v>4</v>
      </c>
      <c r="AP1242">
        <f t="shared" si="948"/>
        <v>1</v>
      </c>
      <c r="AQ1242">
        <f t="shared" si="949"/>
        <v>2</v>
      </c>
      <c r="AR1242">
        <f t="shared" si="950"/>
        <v>3412</v>
      </c>
      <c r="AS1242" t="str">
        <f t="shared" si="951"/>
        <v/>
      </c>
      <c r="AT1242" t="str">
        <f t="shared" si="952"/>
        <v/>
      </c>
      <c r="AU1242" t="str">
        <f t="shared" si="953"/>
        <v/>
      </c>
      <c r="AV1242" t="str">
        <f t="shared" si="954"/>
        <v/>
      </c>
      <c r="AW1242" t="str">
        <f t="shared" si="923"/>
        <v/>
      </c>
      <c r="BA1242">
        <f t="shared" si="955"/>
        <v>-28.95</v>
      </c>
      <c r="BB1242">
        <f t="shared" si="956"/>
        <v>-23.85</v>
      </c>
      <c r="BC1242">
        <f t="shared" si="957"/>
        <v>-28.2</v>
      </c>
      <c r="BD1242">
        <f t="shared" si="958"/>
        <v>-23.325000000000003</v>
      </c>
      <c r="BE1242">
        <f t="shared" si="959"/>
        <v>-28.95</v>
      </c>
      <c r="BF1242">
        <f t="shared" si="960"/>
        <v>-22.8</v>
      </c>
      <c r="BG1242">
        <f t="shared" si="961"/>
        <v>-29.7</v>
      </c>
      <c r="BH1242">
        <f t="shared" si="962"/>
        <v>-23.325000000000003</v>
      </c>
      <c r="BI1242">
        <f t="shared" si="963"/>
        <v>1.0500000000000007</v>
      </c>
      <c r="BJ1242">
        <f t="shared" si="964"/>
        <v>1.5</v>
      </c>
      <c r="BK1242">
        <f t="shared" si="965"/>
        <v>1.4285714285714277</v>
      </c>
      <c r="BL1242">
        <f t="shared" si="966"/>
        <v>1.0500000000000007</v>
      </c>
      <c r="BM1242" s="1">
        <v>2.4696296296296305</v>
      </c>
    </row>
    <row r="1243" spans="1:65">
      <c r="A1243" s="16" t="s">
        <v>4667</v>
      </c>
      <c r="E1243"/>
      <c r="F1243" s="17">
        <f t="shared" si="924"/>
        <v>783</v>
      </c>
      <c r="G1243" s="3">
        <f t="shared" si="925"/>
        <v>4</v>
      </c>
      <c r="H1243" s="4">
        <f t="shared" si="926"/>
        <v>805</v>
      </c>
      <c r="I1243" s="4">
        <f t="shared" si="927"/>
        <v>841</v>
      </c>
      <c r="J1243" s="4">
        <f t="shared" si="928"/>
        <v>842</v>
      </c>
      <c r="K1243" s="4">
        <f t="shared" si="929"/>
        <v>806</v>
      </c>
      <c r="L1243" s="1">
        <f t="shared" si="930"/>
        <v>0</v>
      </c>
      <c r="M1243" s="1">
        <f t="shared" si="931"/>
        <v>0</v>
      </c>
      <c r="N1243" s="1">
        <f t="shared" si="932"/>
        <v>0</v>
      </c>
      <c r="O1243" s="1">
        <f t="shared" si="933"/>
        <v>0</v>
      </c>
      <c r="P1243" s="1">
        <f t="shared" si="934"/>
        <v>0</v>
      </c>
      <c r="Q1243" s="1" t="str">
        <f t="shared" si="935"/>
        <v/>
      </c>
      <c r="R1243" s="1">
        <f t="shared" si="936"/>
        <v>-28.95</v>
      </c>
      <c r="S1243" s="1">
        <f t="shared" si="937"/>
        <v>-22.274999999999999</v>
      </c>
      <c r="T1243" s="1">
        <f>VLOOKUP($H1243,節点!$E$1:$G$20000,2,FALSE)</f>
        <v>-29.7</v>
      </c>
      <c r="U1243" s="1">
        <f>VLOOKUP($H1243,節点!$E$1:$G$20000,3,FALSE)</f>
        <v>-22.8</v>
      </c>
      <c r="V1243" s="1">
        <f>VLOOKUP($I1243,節点!$E$1:$G$20000,2,FALSE)</f>
        <v>-28.2</v>
      </c>
      <c r="W1243" s="1">
        <f>VLOOKUP($I1243,節点!$E$1:$G$20000,3,FALSE)</f>
        <v>-22.8</v>
      </c>
      <c r="X1243" s="1">
        <f>VLOOKUP($J1243,節点!$E$1:$G$20000,2,FALSE)</f>
        <v>-28.2</v>
      </c>
      <c r="Y1243" s="1">
        <f>VLOOKUP($J1243,節点!$E$1:$G$20000,3,FALSE)</f>
        <v>-21.75</v>
      </c>
      <c r="Z1243" s="1">
        <f>VLOOKUP($K1243,節点!$E$1:$G$20000,2,FALSE)</f>
        <v>-29.7</v>
      </c>
      <c r="AA1243" s="1">
        <f>VLOOKUP($K1243,節点!$E$1:$G$20000,3,FALSE)</f>
        <v>-21.75</v>
      </c>
      <c r="AB1243">
        <f t="shared" si="938"/>
        <v>-0.75</v>
      </c>
      <c r="AC1243">
        <f t="shared" si="939"/>
        <v>-0.52500000000000213</v>
      </c>
      <c r="AD1243">
        <f t="shared" si="940"/>
        <v>0.75</v>
      </c>
      <c r="AE1243">
        <f t="shared" si="941"/>
        <v>-0.52500000000000213</v>
      </c>
      <c r="AF1243">
        <f t="shared" si="942"/>
        <v>0.75</v>
      </c>
      <c r="AG1243">
        <f t="shared" si="943"/>
        <v>0.52499999999999858</v>
      </c>
      <c r="AH1243">
        <f t="shared" si="944"/>
        <v>-0.75</v>
      </c>
      <c r="AI1243">
        <f t="shared" si="945"/>
        <v>0.52499999999999858</v>
      </c>
      <c r="AJ1243">
        <f t="shared" si="919"/>
        <v>214.99202019855878</v>
      </c>
      <c r="AK1243">
        <f t="shared" si="920"/>
        <v>325.00797980144125</v>
      </c>
      <c r="AL1243">
        <f t="shared" si="921"/>
        <v>34.992020198558592</v>
      </c>
      <c r="AM1243">
        <f t="shared" si="922"/>
        <v>145.00797980144142</v>
      </c>
      <c r="AN1243">
        <f t="shared" si="946"/>
        <v>3</v>
      </c>
      <c r="AO1243">
        <f t="shared" si="947"/>
        <v>4</v>
      </c>
      <c r="AP1243">
        <f t="shared" si="948"/>
        <v>1</v>
      </c>
      <c r="AQ1243">
        <f t="shared" si="949"/>
        <v>2</v>
      </c>
      <c r="AR1243">
        <f t="shared" si="950"/>
        <v>3412</v>
      </c>
      <c r="AS1243" t="str">
        <f t="shared" si="951"/>
        <v/>
      </c>
      <c r="AT1243" t="str">
        <f t="shared" si="952"/>
        <v/>
      </c>
      <c r="AU1243" t="str">
        <f t="shared" si="953"/>
        <v/>
      </c>
      <c r="AV1243" t="str">
        <f t="shared" si="954"/>
        <v/>
      </c>
      <c r="AW1243" t="str">
        <f t="shared" si="923"/>
        <v/>
      </c>
      <c r="BA1243">
        <f t="shared" si="955"/>
        <v>-28.95</v>
      </c>
      <c r="BB1243">
        <f t="shared" si="956"/>
        <v>-22.8</v>
      </c>
      <c r="BC1243">
        <f t="shared" si="957"/>
        <v>-28.2</v>
      </c>
      <c r="BD1243">
        <f t="shared" si="958"/>
        <v>-22.274999999999999</v>
      </c>
      <c r="BE1243">
        <f t="shared" si="959"/>
        <v>-28.95</v>
      </c>
      <c r="BF1243">
        <f t="shared" si="960"/>
        <v>-21.75</v>
      </c>
      <c r="BG1243">
        <f t="shared" si="961"/>
        <v>-29.7</v>
      </c>
      <c r="BH1243">
        <f t="shared" si="962"/>
        <v>-22.274999999999999</v>
      </c>
      <c r="BI1243">
        <f t="shared" si="963"/>
        <v>1.0500000000000007</v>
      </c>
      <c r="BJ1243">
        <f t="shared" si="964"/>
        <v>1.5</v>
      </c>
      <c r="BK1243">
        <f t="shared" si="965"/>
        <v>1.4285714285714277</v>
      </c>
      <c r="BL1243">
        <f t="shared" si="966"/>
        <v>1.0500000000000007</v>
      </c>
      <c r="BM1243" s="1">
        <v>2.4696296296296292</v>
      </c>
    </row>
    <row r="1244" spans="1:65">
      <c r="A1244" s="16" t="s">
        <v>4668</v>
      </c>
      <c r="E1244"/>
      <c r="F1244" s="17">
        <f t="shared" si="924"/>
        <v>784</v>
      </c>
      <c r="G1244" s="3">
        <f t="shared" si="925"/>
        <v>4</v>
      </c>
      <c r="H1244" s="4">
        <f t="shared" si="926"/>
        <v>806</v>
      </c>
      <c r="I1244" s="4">
        <f t="shared" si="927"/>
        <v>842</v>
      </c>
      <c r="J1244" s="4">
        <f t="shared" si="928"/>
        <v>843</v>
      </c>
      <c r="K1244" s="4">
        <f t="shared" si="929"/>
        <v>807</v>
      </c>
      <c r="L1244" s="1">
        <f t="shared" si="930"/>
        <v>0</v>
      </c>
      <c r="M1244" s="1">
        <f t="shared" si="931"/>
        <v>0</v>
      </c>
      <c r="N1244" s="1">
        <f t="shared" si="932"/>
        <v>0</v>
      </c>
      <c r="O1244" s="1">
        <f t="shared" si="933"/>
        <v>0</v>
      </c>
      <c r="P1244" s="1">
        <f t="shared" si="934"/>
        <v>0</v>
      </c>
      <c r="Q1244" s="1" t="str">
        <f t="shared" si="935"/>
        <v/>
      </c>
      <c r="R1244" s="1">
        <f t="shared" si="936"/>
        <v>-28.95</v>
      </c>
      <c r="S1244" s="1">
        <f t="shared" si="937"/>
        <v>-21.225000000000001</v>
      </c>
      <c r="T1244" s="1">
        <f>VLOOKUP($H1244,節点!$E$1:$G$20000,2,FALSE)</f>
        <v>-29.7</v>
      </c>
      <c r="U1244" s="1">
        <f>VLOOKUP($H1244,節点!$E$1:$G$20000,3,FALSE)</f>
        <v>-21.75</v>
      </c>
      <c r="V1244" s="1">
        <f>VLOOKUP($I1244,節点!$E$1:$G$20000,2,FALSE)</f>
        <v>-28.2</v>
      </c>
      <c r="W1244" s="1">
        <f>VLOOKUP($I1244,節点!$E$1:$G$20000,3,FALSE)</f>
        <v>-21.75</v>
      </c>
      <c r="X1244" s="1">
        <f>VLOOKUP($J1244,節点!$E$1:$G$20000,2,FALSE)</f>
        <v>-28.2</v>
      </c>
      <c r="Y1244" s="1">
        <f>VLOOKUP($J1244,節点!$E$1:$G$20000,3,FALSE)</f>
        <v>-20.7</v>
      </c>
      <c r="Z1244" s="1">
        <f>VLOOKUP($K1244,節点!$E$1:$G$20000,2,FALSE)</f>
        <v>-29.7</v>
      </c>
      <c r="AA1244" s="1">
        <f>VLOOKUP($K1244,節点!$E$1:$G$20000,3,FALSE)</f>
        <v>-20.7</v>
      </c>
      <c r="AB1244">
        <f t="shared" si="938"/>
        <v>-0.75</v>
      </c>
      <c r="AC1244">
        <f t="shared" si="939"/>
        <v>-0.52499999999999858</v>
      </c>
      <c r="AD1244">
        <f t="shared" si="940"/>
        <v>0.75</v>
      </c>
      <c r="AE1244">
        <f t="shared" si="941"/>
        <v>-0.52499999999999858</v>
      </c>
      <c r="AF1244">
        <f t="shared" si="942"/>
        <v>0.75</v>
      </c>
      <c r="AG1244">
        <f t="shared" si="943"/>
        <v>0.52500000000000213</v>
      </c>
      <c r="AH1244">
        <f t="shared" si="944"/>
        <v>-0.75</v>
      </c>
      <c r="AI1244">
        <f t="shared" si="945"/>
        <v>0.52500000000000213</v>
      </c>
      <c r="AJ1244">
        <f t="shared" si="919"/>
        <v>214.99202019855858</v>
      </c>
      <c r="AK1244">
        <f t="shared" si="920"/>
        <v>325.00797980144142</v>
      </c>
      <c r="AL1244">
        <f t="shared" si="921"/>
        <v>34.992020198558777</v>
      </c>
      <c r="AM1244">
        <f t="shared" si="922"/>
        <v>145.00797980144122</v>
      </c>
      <c r="AN1244">
        <f t="shared" si="946"/>
        <v>3</v>
      </c>
      <c r="AO1244">
        <f t="shared" si="947"/>
        <v>4</v>
      </c>
      <c r="AP1244">
        <f t="shared" si="948"/>
        <v>1</v>
      </c>
      <c r="AQ1244">
        <f t="shared" si="949"/>
        <v>2</v>
      </c>
      <c r="AR1244">
        <f t="shared" si="950"/>
        <v>3412</v>
      </c>
      <c r="AS1244" t="str">
        <f t="shared" si="951"/>
        <v/>
      </c>
      <c r="AT1244" t="str">
        <f t="shared" si="952"/>
        <v/>
      </c>
      <c r="AU1244" t="str">
        <f t="shared" si="953"/>
        <v/>
      </c>
      <c r="AV1244" t="str">
        <f t="shared" si="954"/>
        <v/>
      </c>
      <c r="AW1244" t="str">
        <f t="shared" si="923"/>
        <v/>
      </c>
      <c r="BA1244">
        <f t="shared" si="955"/>
        <v>-28.95</v>
      </c>
      <c r="BB1244">
        <f t="shared" si="956"/>
        <v>-21.75</v>
      </c>
      <c r="BC1244">
        <f t="shared" si="957"/>
        <v>-28.2</v>
      </c>
      <c r="BD1244">
        <f t="shared" si="958"/>
        <v>-21.225000000000001</v>
      </c>
      <c r="BE1244">
        <f t="shared" si="959"/>
        <v>-28.95</v>
      </c>
      <c r="BF1244">
        <f t="shared" si="960"/>
        <v>-20.7</v>
      </c>
      <c r="BG1244">
        <f t="shared" si="961"/>
        <v>-29.7</v>
      </c>
      <c r="BH1244">
        <f t="shared" si="962"/>
        <v>-21.225000000000001</v>
      </c>
      <c r="BI1244">
        <f t="shared" si="963"/>
        <v>1.0500000000000007</v>
      </c>
      <c r="BJ1244">
        <f t="shared" si="964"/>
        <v>1.5</v>
      </c>
      <c r="BK1244">
        <f t="shared" si="965"/>
        <v>1.4285714285714277</v>
      </c>
      <c r="BL1244">
        <f t="shared" si="966"/>
        <v>1.0500000000000007</v>
      </c>
      <c r="BM1244" s="1">
        <v>2.469629629629627</v>
      </c>
    </row>
    <row r="1245" spans="1:65">
      <c r="A1245" s="16" t="s">
        <v>4669</v>
      </c>
      <c r="E1245"/>
      <c r="F1245" s="17">
        <f t="shared" si="924"/>
        <v>785</v>
      </c>
      <c r="G1245" s="3">
        <f t="shared" si="925"/>
        <v>4</v>
      </c>
      <c r="H1245" s="4">
        <f t="shared" si="926"/>
        <v>807</v>
      </c>
      <c r="I1245" s="4">
        <f t="shared" si="927"/>
        <v>843</v>
      </c>
      <c r="J1245" s="4">
        <f t="shared" si="928"/>
        <v>844</v>
      </c>
      <c r="K1245" s="4">
        <f t="shared" si="929"/>
        <v>808</v>
      </c>
      <c r="L1245" s="1">
        <f t="shared" si="930"/>
        <v>0</v>
      </c>
      <c r="M1245" s="1">
        <f t="shared" si="931"/>
        <v>0</v>
      </c>
      <c r="N1245" s="1">
        <f t="shared" si="932"/>
        <v>0</v>
      </c>
      <c r="O1245" s="1">
        <f t="shared" si="933"/>
        <v>0</v>
      </c>
      <c r="P1245" s="1">
        <f t="shared" si="934"/>
        <v>0</v>
      </c>
      <c r="Q1245" s="1" t="str">
        <f t="shared" si="935"/>
        <v/>
      </c>
      <c r="R1245" s="1">
        <f t="shared" si="936"/>
        <v>-28.95</v>
      </c>
      <c r="S1245" s="1">
        <f t="shared" si="937"/>
        <v>-20.174999999999997</v>
      </c>
      <c r="T1245" s="1">
        <f>VLOOKUP($H1245,節点!$E$1:$G$20000,2,FALSE)</f>
        <v>-29.7</v>
      </c>
      <c r="U1245" s="1">
        <f>VLOOKUP($H1245,節点!$E$1:$G$20000,3,FALSE)</f>
        <v>-20.7</v>
      </c>
      <c r="V1245" s="1">
        <f>VLOOKUP($I1245,節点!$E$1:$G$20000,2,FALSE)</f>
        <v>-28.2</v>
      </c>
      <c r="W1245" s="1">
        <f>VLOOKUP($I1245,節点!$E$1:$G$20000,3,FALSE)</f>
        <v>-20.7</v>
      </c>
      <c r="X1245" s="1">
        <f>VLOOKUP($J1245,節点!$E$1:$G$20000,2,FALSE)</f>
        <v>-28.2</v>
      </c>
      <c r="Y1245" s="1">
        <f>VLOOKUP($J1245,節点!$E$1:$G$20000,3,FALSE)</f>
        <v>-19.649999999999999</v>
      </c>
      <c r="Z1245" s="1">
        <f>VLOOKUP($K1245,節点!$E$1:$G$20000,2,FALSE)</f>
        <v>-29.7</v>
      </c>
      <c r="AA1245" s="1">
        <f>VLOOKUP($K1245,節点!$E$1:$G$20000,3,FALSE)</f>
        <v>-19.649999999999999</v>
      </c>
      <c r="AB1245">
        <f t="shared" si="938"/>
        <v>-0.75</v>
      </c>
      <c r="AC1245">
        <f t="shared" si="939"/>
        <v>-0.52500000000000213</v>
      </c>
      <c r="AD1245">
        <f t="shared" si="940"/>
        <v>0.75</v>
      </c>
      <c r="AE1245">
        <f t="shared" si="941"/>
        <v>-0.52500000000000213</v>
      </c>
      <c r="AF1245">
        <f t="shared" si="942"/>
        <v>0.75</v>
      </c>
      <c r="AG1245">
        <f t="shared" si="943"/>
        <v>0.52499999999999858</v>
      </c>
      <c r="AH1245">
        <f t="shared" si="944"/>
        <v>-0.75</v>
      </c>
      <c r="AI1245">
        <f t="shared" si="945"/>
        <v>0.52499999999999858</v>
      </c>
      <c r="AJ1245">
        <f t="shared" si="919"/>
        <v>214.99202019855878</v>
      </c>
      <c r="AK1245">
        <f t="shared" si="920"/>
        <v>325.00797980144125</v>
      </c>
      <c r="AL1245">
        <f t="shared" si="921"/>
        <v>34.992020198558592</v>
      </c>
      <c r="AM1245">
        <f t="shared" si="922"/>
        <v>145.00797980144142</v>
      </c>
      <c r="AN1245">
        <f t="shared" si="946"/>
        <v>3</v>
      </c>
      <c r="AO1245">
        <f t="shared" si="947"/>
        <v>4</v>
      </c>
      <c r="AP1245">
        <f t="shared" si="948"/>
        <v>1</v>
      </c>
      <c r="AQ1245">
        <f t="shared" si="949"/>
        <v>2</v>
      </c>
      <c r="AR1245">
        <f t="shared" si="950"/>
        <v>3412</v>
      </c>
      <c r="AS1245" t="str">
        <f t="shared" si="951"/>
        <v/>
      </c>
      <c r="AT1245" t="str">
        <f t="shared" si="952"/>
        <v/>
      </c>
      <c r="AU1245" t="str">
        <f t="shared" si="953"/>
        <v/>
      </c>
      <c r="AV1245" t="str">
        <f t="shared" si="954"/>
        <v/>
      </c>
      <c r="AW1245" t="str">
        <f t="shared" si="923"/>
        <v/>
      </c>
      <c r="BA1245">
        <f t="shared" si="955"/>
        <v>-28.95</v>
      </c>
      <c r="BB1245">
        <f t="shared" si="956"/>
        <v>-20.7</v>
      </c>
      <c r="BC1245">
        <f t="shared" si="957"/>
        <v>-28.2</v>
      </c>
      <c r="BD1245">
        <f t="shared" si="958"/>
        <v>-20.174999999999997</v>
      </c>
      <c r="BE1245">
        <f t="shared" si="959"/>
        <v>-28.95</v>
      </c>
      <c r="BF1245">
        <f t="shared" si="960"/>
        <v>-19.649999999999999</v>
      </c>
      <c r="BG1245">
        <f t="shared" si="961"/>
        <v>-29.7</v>
      </c>
      <c r="BH1245">
        <f t="shared" si="962"/>
        <v>-20.174999999999997</v>
      </c>
      <c r="BI1245">
        <f t="shared" si="963"/>
        <v>1.0500000000000007</v>
      </c>
      <c r="BJ1245">
        <f t="shared" si="964"/>
        <v>1.5</v>
      </c>
      <c r="BK1245">
        <f t="shared" si="965"/>
        <v>1.4285714285714277</v>
      </c>
      <c r="BL1245">
        <f t="shared" si="966"/>
        <v>1.0500000000000007</v>
      </c>
      <c r="BM1245" s="1">
        <v>2.469629629629627</v>
      </c>
    </row>
    <row r="1246" spans="1:65">
      <c r="A1246" s="16" t="s">
        <v>4670</v>
      </c>
      <c r="E1246"/>
      <c r="F1246" s="17">
        <f t="shared" si="924"/>
        <v>786</v>
      </c>
      <c r="G1246" s="3">
        <f t="shared" si="925"/>
        <v>4</v>
      </c>
      <c r="H1246" s="4">
        <f t="shared" si="926"/>
        <v>808</v>
      </c>
      <c r="I1246" s="4">
        <f t="shared" si="927"/>
        <v>844</v>
      </c>
      <c r="J1246" s="4">
        <f t="shared" si="928"/>
        <v>845</v>
      </c>
      <c r="K1246" s="4">
        <f t="shared" si="929"/>
        <v>809</v>
      </c>
      <c r="L1246" s="1">
        <f t="shared" si="930"/>
        <v>0</v>
      </c>
      <c r="M1246" s="1">
        <f t="shared" si="931"/>
        <v>0</v>
      </c>
      <c r="N1246" s="1">
        <f t="shared" si="932"/>
        <v>0</v>
      </c>
      <c r="O1246" s="1">
        <f t="shared" si="933"/>
        <v>0</v>
      </c>
      <c r="P1246" s="1">
        <f t="shared" si="934"/>
        <v>0</v>
      </c>
      <c r="Q1246" s="1" t="str">
        <f t="shared" si="935"/>
        <v/>
      </c>
      <c r="R1246" s="1">
        <f t="shared" si="936"/>
        <v>-28.95</v>
      </c>
      <c r="S1246" s="1">
        <f t="shared" si="937"/>
        <v>-19.125</v>
      </c>
      <c r="T1246" s="1">
        <f>VLOOKUP($H1246,節点!$E$1:$G$20000,2,FALSE)</f>
        <v>-29.7</v>
      </c>
      <c r="U1246" s="1">
        <f>VLOOKUP($H1246,節点!$E$1:$G$20000,3,FALSE)</f>
        <v>-19.649999999999999</v>
      </c>
      <c r="V1246" s="1">
        <f>VLOOKUP($I1246,節点!$E$1:$G$20000,2,FALSE)</f>
        <v>-28.2</v>
      </c>
      <c r="W1246" s="1">
        <f>VLOOKUP($I1246,節点!$E$1:$G$20000,3,FALSE)</f>
        <v>-19.649999999999999</v>
      </c>
      <c r="X1246" s="1">
        <f>VLOOKUP($J1246,節点!$E$1:$G$20000,2,FALSE)</f>
        <v>-28.2</v>
      </c>
      <c r="Y1246" s="1">
        <f>VLOOKUP($J1246,節点!$E$1:$G$20000,3,FALSE)</f>
        <v>-18.600000000000001</v>
      </c>
      <c r="Z1246" s="1">
        <f>VLOOKUP($K1246,節点!$E$1:$G$20000,2,FALSE)</f>
        <v>-29.7</v>
      </c>
      <c r="AA1246" s="1">
        <f>VLOOKUP($K1246,節点!$E$1:$G$20000,3,FALSE)</f>
        <v>-18.600000000000001</v>
      </c>
      <c r="AB1246">
        <f t="shared" si="938"/>
        <v>-0.75</v>
      </c>
      <c r="AC1246">
        <f t="shared" si="939"/>
        <v>-0.52499999999999858</v>
      </c>
      <c r="AD1246">
        <f t="shared" si="940"/>
        <v>0.75</v>
      </c>
      <c r="AE1246">
        <f t="shared" si="941"/>
        <v>-0.52499999999999858</v>
      </c>
      <c r="AF1246">
        <f t="shared" si="942"/>
        <v>0.75</v>
      </c>
      <c r="AG1246">
        <f t="shared" si="943"/>
        <v>0.52499999999999858</v>
      </c>
      <c r="AH1246">
        <f t="shared" si="944"/>
        <v>-0.75</v>
      </c>
      <c r="AI1246">
        <f t="shared" si="945"/>
        <v>0.52499999999999858</v>
      </c>
      <c r="AJ1246">
        <f t="shared" si="919"/>
        <v>214.99202019855858</v>
      </c>
      <c r="AK1246">
        <f t="shared" si="920"/>
        <v>325.00797980144142</v>
      </c>
      <c r="AL1246">
        <f t="shared" si="921"/>
        <v>34.992020198558592</v>
      </c>
      <c r="AM1246">
        <f t="shared" si="922"/>
        <v>145.00797980144142</v>
      </c>
      <c r="AN1246">
        <f t="shared" si="946"/>
        <v>3</v>
      </c>
      <c r="AO1246">
        <f t="shared" si="947"/>
        <v>4</v>
      </c>
      <c r="AP1246">
        <f t="shared" si="948"/>
        <v>1</v>
      </c>
      <c r="AQ1246">
        <f t="shared" si="949"/>
        <v>2</v>
      </c>
      <c r="AR1246">
        <f t="shared" si="950"/>
        <v>3412</v>
      </c>
      <c r="AS1246" t="str">
        <f t="shared" si="951"/>
        <v/>
      </c>
      <c r="AT1246" t="str">
        <f t="shared" si="952"/>
        <v/>
      </c>
      <c r="AU1246" t="str">
        <f t="shared" si="953"/>
        <v/>
      </c>
      <c r="AV1246" t="str">
        <f t="shared" si="954"/>
        <v/>
      </c>
      <c r="AW1246" t="str">
        <f t="shared" si="923"/>
        <v/>
      </c>
      <c r="BA1246">
        <f t="shared" si="955"/>
        <v>-28.95</v>
      </c>
      <c r="BB1246">
        <f t="shared" si="956"/>
        <v>-19.649999999999999</v>
      </c>
      <c r="BC1246">
        <f t="shared" si="957"/>
        <v>-28.2</v>
      </c>
      <c r="BD1246">
        <f t="shared" si="958"/>
        <v>-19.125</v>
      </c>
      <c r="BE1246">
        <f t="shared" si="959"/>
        <v>-28.95</v>
      </c>
      <c r="BF1246">
        <f t="shared" si="960"/>
        <v>-18.600000000000001</v>
      </c>
      <c r="BG1246">
        <f t="shared" si="961"/>
        <v>-29.7</v>
      </c>
      <c r="BH1246">
        <f t="shared" si="962"/>
        <v>-19.125</v>
      </c>
      <c r="BI1246">
        <f t="shared" si="963"/>
        <v>1.0499999999999972</v>
      </c>
      <c r="BJ1246">
        <f t="shared" si="964"/>
        <v>1.5</v>
      </c>
      <c r="BK1246">
        <f t="shared" si="965"/>
        <v>1.4285714285714324</v>
      </c>
      <c r="BL1246">
        <f t="shared" si="966"/>
        <v>1.0499999999999972</v>
      </c>
      <c r="BM1246" s="1">
        <v>2.4696296296296243</v>
      </c>
    </row>
    <row r="1247" spans="1:65">
      <c r="A1247" s="16" t="s">
        <v>4671</v>
      </c>
      <c r="E1247"/>
      <c r="F1247" s="17">
        <f t="shared" si="924"/>
        <v>787</v>
      </c>
      <c r="G1247" s="3">
        <f t="shared" si="925"/>
        <v>4</v>
      </c>
      <c r="H1247" s="4">
        <f t="shared" si="926"/>
        <v>809</v>
      </c>
      <c r="I1247" s="4">
        <f t="shared" si="927"/>
        <v>845</v>
      </c>
      <c r="J1247" s="4">
        <f t="shared" si="928"/>
        <v>846</v>
      </c>
      <c r="K1247" s="4">
        <f t="shared" si="929"/>
        <v>810</v>
      </c>
      <c r="L1247" s="1">
        <f t="shared" si="930"/>
        <v>0</v>
      </c>
      <c r="M1247" s="1">
        <f t="shared" si="931"/>
        <v>0</v>
      </c>
      <c r="N1247" s="1">
        <f t="shared" si="932"/>
        <v>0</v>
      </c>
      <c r="O1247" s="1">
        <f t="shared" si="933"/>
        <v>0</v>
      </c>
      <c r="P1247" s="1">
        <f t="shared" si="934"/>
        <v>0</v>
      </c>
      <c r="Q1247" s="1" t="str">
        <f t="shared" si="935"/>
        <v/>
      </c>
      <c r="R1247" s="1">
        <f t="shared" si="936"/>
        <v>-28.95</v>
      </c>
      <c r="S1247" s="1">
        <f t="shared" si="937"/>
        <v>-18.074999999999999</v>
      </c>
      <c r="T1247" s="1">
        <f>VLOOKUP($H1247,節点!$E$1:$G$20000,2,FALSE)</f>
        <v>-29.7</v>
      </c>
      <c r="U1247" s="1">
        <f>VLOOKUP($H1247,節点!$E$1:$G$20000,3,FALSE)</f>
        <v>-18.600000000000001</v>
      </c>
      <c r="V1247" s="1">
        <f>VLOOKUP($I1247,節点!$E$1:$G$20000,2,FALSE)</f>
        <v>-28.2</v>
      </c>
      <c r="W1247" s="1">
        <f>VLOOKUP($I1247,節点!$E$1:$G$20000,3,FALSE)</f>
        <v>-18.600000000000001</v>
      </c>
      <c r="X1247" s="1">
        <f>VLOOKUP($J1247,節点!$E$1:$G$20000,2,FALSE)</f>
        <v>-28.2</v>
      </c>
      <c r="Y1247" s="1">
        <f>VLOOKUP($J1247,節点!$E$1:$G$20000,3,FALSE)</f>
        <v>-17.55</v>
      </c>
      <c r="Z1247" s="1">
        <f>VLOOKUP($K1247,節点!$E$1:$G$20000,2,FALSE)</f>
        <v>-29.7</v>
      </c>
      <c r="AA1247" s="1">
        <f>VLOOKUP($K1247,節点!$E$1:$G$20000,3,FALSE)</f>
        <v>-17.55</v>
      </c>
      <c r="AB1247">
        <f t="shared" si="938"/>
        <v>-0.75</v>
      </c>
      <c r="AC1247">
        <f t="shared" si="939"/>
        <v>-0.52500000000000213</v>
      </c>
      <c r="AD1247">
        <f t="shared" si="940"/>
        <v>0.75</v>
      </c>
      <c r="AE1247">
        <f t="shared" si="941"/>
        <v>-0.52500000000000213</v>
      </c>
      <c r="AF1247">
        <f t="shared" si="942"/>
        <v>0.75</v>
      </c>
      <c r="AG1247">
        <f t="shared" si="943"/>
        <v>0.52499999999999858</v>
      </c>
      <c r="AH1247">
        <f t="shared" si="944"/>
        <v>-0.75</v>
      </c>
      <c r="AI1247">
        <f t="shared" si="945"/>
        <v>0.52499999999999858</v>
      </c>
      <c r="AJ1247">
        <f t="shared" si="919"/>
        <v>214.99202019855878</v>
      </c>
      <c r="AK1247">
        <f t="shared" si="920"/>
        <v>325.00797980144125</v>
      </c>
      <c r="AL1247">
        <f t="shared" si="921"/>
        <v>34.992020198558592</v>
      </c>
      <c r="AM1247">
        <f t="shared" si="922"/>
        <v>145.00797980144142</v>
      </c>
      <c r="AN1247">
        <f t="shared" si="946"/>
        <v>3</v>
      </c>
      <c r="AO1247">
        <f t="shared" si="947"/>
        <v>4</v>
      </c>
      <c r="AP1247">
        <f t="shared" si="948"/>
        <v>1</v>
      </c>
      <c r="AQ1247">
        <f t="shared" si="949"/>
        <v>2</v>
      </c>
      <c r="AR1247">
        <f t="shared" si="950"/>
        <v>3412</v>
      </c>
      <c r="AS1247" t="str">
        <f t="shared" si="951"/>
        <v/>
      </c>
      <c r="AT1247" t="str">
        <f t="shared" si="952"/>
        <v/>
      </c>
      <c r="AU1247" t="str">
        <f t="shared" si="953"/>
        <v/>
      </c>
      <c r="AV1247" t="str">
        <f t="shared" si="954"/>
        <v/>
      </c>
      <c r="AW1247" t="str">
        <f t="shared" si="923"/>
        <v/>
      </c>
      <c r="BA1247">
        <f t="shared" si="955"/>
        <v>-28.95</v>
      </c>
      <c r="BB1247">
        <f t="shared" si="956"/>
        <v>-18.600000000000001</v>
      </c>
      <c r="BC1247">
        <f t="shared" si="957"/>
        <v>-28.2</v>
      </c>
      <c r="BD1247">
        <f t="shared" si="958"/>
        <v>-18.075000000000003</v>
      </c>
      <c r="BE1247">
        <f t="shared" si="959"/>
        <v>-28.95</v>
      </c>
      <c r="BF1247">
        <f t="shared" si="960"/>
        <v>-17.55</v>
      </c>
      <c r="BG1247">
        <f t="shared" si="961"/>
        <v>-29.7</v>
      </c>
      <c r="BH1247">
        <f t="shared" si="962"/>
        <v>-18.075000000000003</v>
      </c>
      <c r="BI1247">
        <f t="shared" si="963"/>
        <v>1.0500000000000007</v>
      </c>
      <c r="BJ1247">
        <f t="shared" si="964"/>
        <v>1.5</v>
      </c>
      <c r="BK1247">
        <f t="shared" si="965"/>
        <v>1.4285714285714277</v>
      </c>
      <c r="BL1247">
        <f t="shared" si="966"/>
        <v>1.0500000000000007</v>
      </c>
      <c r="BM1247" s="1">
        <v>2.4681481481481526</v>
      </c>
    </row>
    <row r="1248" spans="1:65">
      <c r="A1248" s="16" t="s">
        <v>4672</v>
      </c>
      <c r="E1248"/>
      <c r="F1248" s="17">
        <f t="shared" si="924"/>
        <v>788</v>
      </c>
      <c r="G1248" s="3">
        <f t="shared" si="925"/>
        <v>4</v>
      </c>
      <c r="H1248" s="4">
        <f t="shared" si="926"/>
        <v>810</v>
      </c>
      <c r="I1248" s="4">
        <f t="shared" si="927"/>
        <v>846</v>
      </c>
      <c r="J1248" s="4">
        <f t="shared" si="928"/>
        <v>847</v>
      </c>
      <c r="K1248" s="4">
        <f t="shared" si="929"/>
        <v>811</v>
      </c>
      <c r="L1248" s="1">
        <f t="shared" si="930"/>
        <v>0</v>
      </c>
      <c r="M1248" s="1">
        <f t="shared" si="931"/>
        <v>0</v>
      </c>
      <c r="N1248" s="1">
        <f t="shared" si="932"/>
        <v>0</v>
      </c>
      <c r="O1248" s="1">
        <f t="shared" si="933"/>
        <v>0</v>
      </c>
      <c r="P1248" s="1">
        <f t="shared" si="934"/>
        <v>0</v>
      </c>
      <c r="Q1248" s="1" t="str">
        <f t="shared" si="935"/>
        <v/>
      </c>
      <c r="R1248" s="1">
        <f t="shared" si="936"/>
        <v>-28.95</v>
      </c>
      <c r="S1248" s="1">
        <f t="shared" si="937"/>
        <v>-17.024999999999999</v>
      </c>
      <c r="T1248" s="1">
        <f>VLOOKUP($H1248,節点!$E$1:$G$20000,2,FALSE)</f>
        <v>-29.7</v>
      </c>
      <c r="U1248" s="1">
        <f>VLOOKUP($H1248,節点!$E$1:$G$20000,3,FALSE)</f>
        <v>-17.55</v>
      </c>
      <c r="V1248" s="1">
        <f>VLOOKUP($I1248,節点!$E$1:$G$20000,2,FALSE)</f>
        <v>-28.2</v>
      </c>
      <c r="W1248" s="1">
        <f>VLOOKUP($I1248,節点!$E$1:$G$20000,3,FALSE)</f>
        <v>-17.55</v>
      </c>
      <c r="X1248" s="1">
        <f>VLOOKUP($J1248,節点!$E$1:$G$20000,2,FALSE)</f>
        <v>-28.2</v>
      </c>
      <c r="Y1248" s="1">
        <f>VLOOKUP($J1248,節点!$E$1:$G$20000,3,FALSE)</f>
        <v>-16.5</v>
      </c>
      <c r="Z1248" s="1">
        <f>VLOOKUP($K1248,節点!$E$1:$G$20000,2,FALSE)</f>
        <v>-29.7</v>
      </c>
      <c r="AA1248" s="1">
        <f>VLOOKUP($K1248,節点!$E$1:$G$20000,3,FALSE)</f>
        <v>-16.5</v>
      </c>
      <c r="AB1248">
        <f t="shared" si="938"/>
        <v>-0.75</v>
      </c>
      <c r="AC1248">
        <f t="shared" si="939"/>
        <v>-0.52500000000000213</v>
      </c>
      <c r="AD1248">
        <f t="shared" si="940"/>
        <v>0.75</v>
      </c>
      <c r="AE1248">
        <f t="shared" si="941"/>
        <v>-0.52500000000000213</v>
      </c>
      <c r="AF1248">
        <f t="shared" si="942"/>
        <v>0.75</v>
      </c>
      <c r="AG1248">
        <f t="shared" si="943"/>
        <v>0.52499999999999858</v>
      </c>
      <c r="AH1248">
        <f t="shared" si="944"/>
        <v>-0.75</v>
      </c>
      <c r="AI1248">
        <f t="shared" si="945"/>
        <v>0.52499999999999858</v>
      </c>
      <c r="AJ1248">
        <f t="shared" si="919"/>
        <v>214.99202019855878</v>
      </c>
      <c r="AK1248">
        <f t="shared" si="920"/>
        <v>325.00797980144125</v>
      </c>
      <c r="AL1248">
        <f t="shared" si="921"/>
        <v>34.992020198558592</v>
      </c>
      <c r="AM1248">
        <f t="shared" si="922"/>
        <v>145.00797980144142</v>
      </c>
      <c r="AN1248">
        <f t="shared" si="946"/>
        <v>3</v>
      </c>
      <c r="AO1248">
        <f t="shared" si="947"/>
        <v>4</v>
      </c>
      <c r="AP1248">
        <f t="shared" si="948"/>
        <v>1</v>
      </c>
      <c r="AQ1248">
        <f t="shared" si="949"/>
        <v>2</v>
      </c>
      <c r="AR1248">
        <f t="shared" si="950"/>
        <v>3412</v>
      </c>
      <c r="AS1248" t="str">
        <f t="shared" si="951"/>
        <v/>
      </c>
      <c r="AT1248" t="str">
        <f t="shared" si="952"/>
        <v/>
      </c>
      <c r="AU1248" t="str">
        <f t="shared" si="953"/>
        <v/>
      </c>
      <c r="AV1248" t="str">
        <f t="shared" si="954"/>
        <v/>
      </c>
      <c r="AW1248" t="str">
        <f t="shared" si="923"/>
        <v/>
      </c>
      <c r="BA1248">
        <f t="shared" si="955"/>
        <v>-28.95</v>
      </c>
      <c r="BB1248">
        <f t="shared" si="956"/>
        <v>-17.55</v>
      </c>
      <c r="BC1248">
        <f t="shared" si="957"/>
        <v>-28.2</v>
      </c>
      <c r="BD1248">
        <f t="shared" si="958"/>
        <v>-17.024999999999999</v>
      </c>
      <c r="BE1248">
        <f t="shared" si="959"/>
        <v>-28.95</v>
      </c>
      <c r="BF1248">
        <f t="shared" si="960"/>
        <v>-16.5</v>
      </c>
      <c r="BG1248">
        <f t="shared" si="961"/>
        <v>-29.7</v>
      </c>
      <c r="BH1248">
        <f t="shared" si="962"/>
        <v>-17.024999999999999</v>
      </c>
      <c r="BI1248">
        <f t="shared" si="963"/>
        <v>1.0500000000000007</v>
      </c>
      <c r="BJ1248">
        <f t="shared" si="964"/>
        <v>1.5</v>
      </c>
      <c r="BK1248">
        <f t="shared" si="965"/>
        <v>1.4285714285714277</v>
      </c>
      <c r="BL1248">
        <f t="shared" si="966"/>
        <v>1.0500000000000007</v>
      </c>
      <c r="BM1248" s="1">
        <v>2.4681481481481526</v>
      </c>
    </row>
    <row r="1249" spans="1:65">
      <c r="A1249" s="16" t="s">
        <v>4673</v>
      </c>
      <c r="E1249"/>
      <c r="F1249" s="17">
        <f t="shared" si="924"/>
        <v>814</v>
      </c>
      <c r="G1249" s="3">
        <f t="shared" si="925"/>
        <v>4</v>
      </c>
      <c r="H1249" s="4">
        <f t="shared" si="926"/>
        <v>837</v>
      </c>
      <c r="I1249" s="4">
        <f t="shared" si="927"/>
        <v>873</v>
      </c>
      <c r="J1249" s="4">
        <f t="shared" si="928"/>
        <v>874</v>
      </c>
      <c r="K1249" s="4">
        <f t="shared" si="929"/>
        <v>838</v>
      </c>
      <c r="L1249" s="1">
        <f t="shared" si="930"/>
        <v>0</v>
      </c>
      <c r="M1249" s="1">
        <f t="shared" si="931"/>
        <v>0</v>
      </c>
      <c r="N1249" s="1">
        <f t="shared" si="932"/>
        <v>0</v>
      </c>
      <c r="O1249" s="1">
        <f t="shared" si="933"/>
        <v>0</v>
      </c>
      <c r="P1249" s="1">
        <f t="shared" si="934"/>
        <v>0</v>
      </c>
      <c r="Q1249" s="1" t="str">
        <f t="shared" si="935"/>
        <v/>
      </c>
      <c r="R1249" s="1">
        <f t="shared" si="936"/>
        <v>-27.45</v>
      </c>
      <c r="S1249" s="1">
        <f t="shared" si="937"/>
        <v>-26.475000000000001</v>
      </c>
      <c r="T1249" s="1">
        <f>VLOOKUP($H1249,節点!$E$1:$G$20000,2,FALSE)</f>
        <v>-28.2</v>
      </c>
      <c r="U1249" s="1">
        <f>VLOOKUP($H1249,節点!$E$1:$G$20000,3,FALSE)</f>
        <v>-27</v>
      </c>
      <c r="V1249" s="1">
        <f>VLOOKUP($I1249,節点!$E$1:$G$20000,2,FALSE)</f>
        <v>-26.7</v>
      </c>
      <c r="W1249" s="1">
        <f>VLOOKUP($I1249,節点!$E$1:$G$20000,3,FALSE)</f>
        <v>-27</v>
      </c>
      <c r="X1249" s="1">
        <f>VLOOKUP($J1249,節点!$E$1:$G$20000,2,FALSE)</f>
        <v>-26.7</v>
      </c>
      <c r="Y1249" s="1">
        <f>VLOOKUP($J1249,節点!$E$1:$G$20000,3,FALSE)</f>
        <v>-25.95</v>
      </c>
      <c r="Z1249" s="1">
        <f>VLOOKUP($K1249,節点!$E$1:$G$20000,2,FALSE)</f>
        <v>-28.2</v>
      </c>
      <c r="AA1249" s="1">
        <f>VLOOKUP($K1249,節点!$E$1:$G$20000,3,FALSE)</f>
        <v>-25.95</v>
      </c>
      <c r="AB1249">
        <f t="shared" si="938"/>
        <v>-0.75</v>
      </c>
      <c r="AC1249">
        <f t="shared" si="939"/>
        <v>-0.52499999999999858</v>
      </c>
      <c r="AD1249">
        <f t="shared" si="940"/>
        <v>0.75</v>
      </c>
      <c r="AE1249">
        <f t="shared" si="941"/>
        <v>-0.52499999999999858</v>
      </c>
      <c r="AF1249">
        <f t="shared" si="942"/>
        <v>0.75</v>
      </c>
      <c r="AG1249">
        <f t="shared" si="943"/>
        <v>0.52500000000000213</v>
      </c>
      <c r="AH1249">
        <f t="shared" si="944"/>
        <v>-0.75</v>
      </c>
      <c r="AI1249">
        <f t="shared" si="945"/>
        <v>0.52500000000000213</v>
      </c>
      <c r="AJ1249">
        <f t="shared" si="919"/>
        <v>214.99202019855858</v>
      </c>
      <c r="AK1249">
        <f t="shared" si="920"/>
        <v>325.00797980144142</v>
      </c>
      <c r="AL1249">
        <f t="shared" si="921"/>
        <v>34.992020198558777</v>
      </c>
      <c r="AM1249">
        <f t="shared" si="922"/>
        <v>145.00797980144122</v>
      </c>
      <c r="AN1249">
        <f t="shared" si="946"/>
        <v>3</v>
      </c>
      <c r="AO1249">
        <f t="shared" si="947"/>
        <v>4</v>
      </c>
      <c r="AP1249">
        <f t="shared" si="948"/>
        <v>1</v>
      </c>
      <c r="AQ1249">
        <f t="shared" si="949"/>
        <v>2</v>
      </c>
      <c r="AR1249">
        <f t="shared" si="950"/>
        <v>3412</v>
      </c>
      <c r="AS1249" t="str">
        <f t="shared" si="951"/>
        <v/>
      </c>
      <c r="AT1249" t="str">
        <f t="shared" si="952"/>
        <v/>
      </c>
      <c r="AU1249" t="str">
        <f t="shared" si="953"/>
        <v/>
      </c>
      <c r="AV1249" t="str">
        <f t="shared" si="954"/>
        <v/>
      </c>
      <c r="AW1249" t="str">
        <f t="shared" si="923"/>
        <v/>
      </c>
      <c r="BA1249">
        <f t="shared" si="955"/>
        <v>-27.45</v>
      </c>
      <c r="BB1249">
        <f t="shared" si="956"/>
        <v>-27</v>
      </c>
      <c r="BC1249">
        <f t="shared" si="957"/>
        <v>-26.7</v>
      </c>
      <c r="BD1249">
        <f t="shared" si="958"/>
        <v>-26.475000000000001</v>
      </c>
      <c r="BE1249">
        <f t="shared" si="959"/>
        <v>-27.45</v>
      </c>
      <c r="BF1249">
        <f t="shared" si="960"/>
        <v>-25.95</v>
      </c>
      <c r="BG1249">
        <f t="shared" si="961"/>
        <v>-28.2</v>
      </c>
      <c r="BH1249">
        <f t="shared" si="962"/>
        <v>-26.475000000000001</v>
      </c>
      <c r="BI1249">
        <f t="shared" si="963"/>
        <v>1.0500000000000007</v>
      </c>
      <c r="BJ1249">
        <f t="shared" si="964"/>
        <v>1.5</v>
      </c>
      <c r="BK1249">
        <f t="shared" si="965"/>
        <v>1.4285714285714277</v>
      </c>
      <c r="BL1249">
        <f t="shared" si="966"/>
        <v>1.0500000000000007</v>
      </c>
      <c r="BM1249" s="1">
        <v>2.468148148148146</v>
      </c>
    </row>
    <row r="1250" spans="1:65">
      <c r="A1250" s="16" t="s">
        <v>4674</v>
      </c>
      <c r="E1250"/>
      <c r="F1250" s="17">
        <f t="shared" si="924"/>
        <v>815</v>
      </c>
      <c r="G1250" s="3">
        <f t="shared" si="925"/>
        <v>4</v>
      </c>
      <c r="H1250" s="4">
        <f t="shared" si="926"/>
        <v>838</v>
      </c>
      <c r="I1250" s="4">
        <f t="shared" si="927"/>
        <v>874</v>
      </c>
      <c r="J1250" s="4">
        <f t="shared" si="928"/>
        <v>875</v>
      </c>
      <c r="K1250" s="4">
        <f t="shared" si="929"/>
        <v>839</v>
      </c>
      <c r="L1250" s="1">
        <f t="shared" si="930"/>
        <v>0</v>
      </c>
      <c r="M1250" s="1">
        <f t="shared" si="931"/>
        <v>0</v>
      </c>
      <c r="N1250" s="1">
        <f t="shared" si="932"/>
        <v>0</v>
      </c>
      <c r="O1250" s="1">
        <f t="shared" si="933"/>
        <v>0</v>
      </c>
      <c r="P1250" s="1">
        <f t="shared" si="934"/>
        <v>0</v>
      </c>
      <c r="Q1250" s="1" t="str">
        <f t="shared" si="935"/>
        <v/>
      </c>
      <c r="R1250" s="1">
        <f t="shared" si="936"/>
        <v>-27.45</v>
      </c>
      <c r="S1250" s="1">
        <f t="shared" si="937"/>
        <v>-25.424999999999997</v>
      </c>
      <c r="T1250" s="1">
        <f>VLOOKUP($H1250,節点!$E$1:$G$20000,2,FALSE)</f>
        <v>-28.2</v>
      </c>
      <c r="U1250" s="1">
        <f>VLOOKUP($H1250,節点!$E$1:$G$20000,3,FALSE)</f>
        <v>-25.95</v>
      </c>
      <c r="V1250" s="1">
        <f>VLOOKUP($I1250,節点!$E$1:$G$20000,2,FALSE)</f>
        <v>-26.7</v>
      </c>
      <c r="W1250" s="1">
        <f>VLOOKUP($I1250,節点!$E$1:$G$20000,3,FALSE)</f>
        <v>-25.95</v>
      </c>
      <c r="X1250" s="1">
        <f>VLOOKUP($J1250,節点!$E$1:$G$20000,2,FALSE)</f>
        <v>-26.7</v>
      </c>
      <c r="Y1250" s="1">
        <f>VLOOKUP($J1250,節点!$E$1:$G$20000,3,FALSE)</f>
        <v>-24.9</v>
      </c>
      <c r="Z1250" s="1">
        <f>VLOOKUP($K1250,節点!$E$1:$G$20000,2,FALSE)</f>
        <v>-28.2</v>
      </c>
      <c r="AA1250" s="1">
        <f>VLOOKUP($K1250,節点!$E$1:$G$20000,3,FALSE)</f>
        <v>-24.9</v>
      </c>
      <c r="AB1250">
        <f t="shared" si="938"/>
        <v>-0.75</v>
      </c>
      <c r="AC1250">
        <f t="shared" si="939"/>
        <v>-0.52500000000000213</v>
      </c>
      <c r="AD1250">
        <f t="shared" si="940"/>
        <v>0.75</v>
      </c>
      <c r="AE1250">
        <f t="shared" si="941"/>
        <v>-0.52500000000000213</v>
      </c>
      <c r="AF1250">
        <f t="shared" si="942"/>
        <v>0.75</v>
      </c>
      <c r="AG1250">
        <f t="shared" si="943"/>
        <v>0.52499999999999858</v>
      </c>
      <c r="AH1250">
        <f t="shared" si="944"/>
        <v>-0.75</v>
      </c>
      <c r="AI1250">
        <f t="shared" si="945"/>
        <v>0.52499999999999858</v>
      </c>
      <c r="AJ1250">
        <f t="shared" si="919"/>
        <v>214.99202019855878</v>
      </c>
      <c r="AK1250">
        <f t="shared" si="920"/>
        <v>325.00797980144125</v>
      </c>
      <c r="AL1250">
        <f t="shared" si="921"/>
        <v>34.992020198558592</v>
      </c>
      <c r="AM1250">
        <f t="shared" si="922"/>
        <v>145.00797980144142</v>
      </c>
      <c r="AN1250">
        <f t="shared" si="946"/>
        <v>3</v>
      </c>
      <c r="AO1250">
        <f t="shared" si="947"/>
        <v>4</v>
      </c>
      <c r="AP1250">
        <f t="shared" si="948"/>
        <v>1</v>
      </c>
      <c r="AQ1250">
        <f t="shared" si="949"/>
        <v>2</v>
      </c>
      <c r="AR1250">
        <f t="shared" si="950"/>
        <v>3412</v>
      </c>
      <c r="AS1250" t="str">
        <f t="shared" si="951"/>
        <v/>
      </c>
      <c r="AT1250" t="str">
        <f t="shared" si="952"/>
        <v/>
      </c>
      <c r="AU1250" t="str">
        <f t="shared" si="953"/>
        <v/>
      </c>
      <c r="AV1250" t="str">
        <f t="shared" si="954"/>
        <v/>
      </c>
      <c r="AW1250" t="str">
        <f t="shared" si="923"/>
        <v/>
      </c>
      <c r="BA1250">
        <f t="shared" si="955"/>
        <v>-27.45</v>
      </c>
      <c r="BB1250">
        <f t="shared" si="956"/>
        <v>-25.95</v>
      </c>
      <c r="BC1250">
        <f t="shared" si="957"/>
        <v>-26.7</v>
      </c>
      <c r="BD1250">
        <f t="shared" si="958"/>
        <v>-25.424999999999997</v>
      </c>
      <c r="BE1250">
        <f t="shared" si="959"/>
        <v>-27.45</v>
      </c>
      <c r="BF1250">
        <f t="shared" si="960"/>
        <v>-24.9</v>
      </c>
      <c r="BG1250">
        <f t="shared" si="961"/>
        <v>-28.2</v>
      </c>
      <c r="BH1250">
        <f t="shared" si="962"/>
        <v>-25.424999999999997</v>
      </c>
      <c r="BI1250">
        <f t="shared" si="963"/>
        <v>1.0500000000000007</v>
      </c>
      <c r="BJ1250">
        <f t="shared" si="964"/>
        <v>1.5</v>
      </c>
      <c r="BK1250">
        <f t="shared" si="965"/>
        <v>1.4285714285714277</v>
      </c>
      <c r="BL1250">
        <f t="shared" si="966"/>
        <v>1.0500000000000007</v>
      </c>
      <c r="BM1250" s="1">
        <v>2.468148148148146</v>
      </c>
    </row>
    <row r="1251" spans="1:65">
      <c r="A1251" s="16" t="s">
        <v>4675</v>
      </c>
      <c r="E1251"/>
      <c r="F1251" s="17">
        <f t="shared" si="924"/>
        <v>816</v>
      </c>
      <c r="G1251" s="3">
        <f t="shared" si="925"/>
        <v>4</v>
      </c>
      <c r="H1251" s="4">
        <f t="shared" si="926"/>
        <v>839</v>
      </c>
      <c r="I1251" s="4">
        <f t="shared" si="927"/>
        <v>875</v>
      </c>
      <c r="J1251" s="4">
        <f t="shared" si="928"/>
        <v>876</v>
      </c>
      <c r="K1251" s="4">
        <f t="shared" si="929"/>
        <v>840</v>
      </c>
      <c r="L1251" s="1">
        <f t="shared" si="930"/>
        <v>0</v>
      </c>
      <c r="M1251" s="1">
        <f t="shared" si="931"/>
        <v>0</v>
      </c>
      <c r="N1251" s="1">
        <f t="shared" si="932"/>
        <v>0</v>
      </c>
      <c r="O1251" s="1">
        <f t="shared" si="933"/>
        <v>0</v>
      </c>
      <c r="P1251" s="1">
        <f t="shared" si="934"/>
        <v>0</v>
      </c>
      <c r="Q1251" s="1" t="str">
        <f t="shared" si="935"/>
        <v/>
      </c>
      <c r="R1251" s="1">
        <f t="shared" si="936"/>
        <v>-27.45</v>
      </c>
      <c r="S1251" s="1">
        <f t="shared" si="937"/>
        <v>-24.375</v>
      </c>
      <c r="T1251" s="1">
        <f>VLOOKUP($H1251,節点!$E$1:$G$20000,2,FALSE)</f>
        <v>-28.2</v>
      </c>
      <c r="U1251" s="1">
        <f>VLOOKUP($H1251,節点!$E$1:$G$20000,3,FALSE)</f>
        <v>-24.9</v>
      </c>
      <c r="V1251" s="1">
        <f>VLOOKUP($I1251,節点!$E$1:$G$20000,2,FALSE)</f>
        <v>-26.7</v>
      </c>
      <c r="W1251" s="1">
        <f>VLOOKUP($I1251,節点!$E$1:$G$20000,3,FALSE)</f>
        <v>-24.9</v>
      </c>
      <c r="X1251" s="1">
        <f>VLOOKUP($J1251,節点!$E$1:$G$20000,2,FALSE)</f>
        <v>-26.7</v>
      </c>
      <c r="Y1251" s="1">
        <f>VLOOKUP($J1251,節点!$E$1:$G$20000,3,FALSE)</f>
        <v>-23.85</v>
      </c>
      <c r="Z1251" s="1">
        <f>VLOOKUP($K1251,節点!$E$1:$G$20000,2,FALSE)</f>
        <v>-28.2</v>
      </c>
      <c r="AA1251" s="1">
        <f>VLOOKUP($K1251,節点!$E$1:$G$20000,3,FALSE)</f>
        <v>-23.85</v>
      </c>
      <c r="AB1251">
        <f t="shared" si="938"/>
        <v>-0.75</v>
      </c>
      <c r="AC1251">
        <f t="shared" si="939"/>
        <v>-0.52499999999999858</v>
      </c>
      <c r="AD1251">
        <f t="shared" si="940"/>
        <v>0.75</v>
      </c>
      <c r="AE1251">
        <f t="shared" si="941"/>
        <v>-0.52499999999999858</v>
      </c>
      <c r="AF1251">
        <f t="shared" si="942"/>
        <v>0.75</v>
      </c>
      <c r="AG1251">
        <f t="shared" si="943"/>
        <v>0.52499999999999858</v>
      </c>
      <c r="AH1251">
        <f t="shared" si="944"/>
        <v>-0.75</v>
      </c>
      <c r="AI1251">
        <f t="shared" si="945"/>
        <v>0.52499999999999858</v>
      </c>
      <c r="AJ1251">
        <f t="shared" si="919"/>
        <v>214.99202019855858</v>
      </c>
      <c r="AK1251">
        <f t="shared" si="920"/>
        <v>325.00797980144142</v>
      </c>
      <c r="AL1251">
        <f t="shared" si="921"/>
        <v>34.992020198558592</v>
      </c>
      <c r="AM1251">
        <f t="shared" si="922"/>
        <v>145.00797980144142</v>
      </c>
      <c r="AN1251">
        <f t="shared" si="946"/>
        <v>3</v>
      </c>
      <c r="AO1251">
        <f t="shared" si="947"/>
        <v>4</v>
      </c>
      <c r="AP1251">
        <f t="shared" si="948"/>
        <v>1</v>
      </c>
      <c r="AQ1251">
        <f t="shared" si="949"/>
        <v>2</v>
      </c>
      <c r="AR1251">
        <f t="shared" si="950"/>
        <v>3412</v>
      </c>
      <c r="AS1251" t="str">
        <f t="shared" si="951"/>
        <v/>
      </c>
      <c r="AT1251" t="str">
        <f t="shared" si="952"/>
        <v/>
      </c>
      <c r="AU1251" t="str">
        <f t="shared" si="953"/>
        <v/>
      </c>
      <c r="AV1251" t="str">
        <f t="shared" si="954"/>
        <v/>
      </c>
      <c r="AW1251" t="str">
        <f t="shared" si="923"/>
        <v/>
      </c>
      <c r="BA1251">
        <f t="shared" si="955"/>
        <v>-27.45</v>
      </c>
      <c r="BB1251">
        <f t="shared" si="956"/>
        <v>-24.9</v>
      </c>
      <c r="BC1251">
        <f t="shared" si="957"/>
        <v>-26.7</v>
      </c>
      <c r="BD1251">
        <f t="shared" si="958"/>
        <v>-24.375</v>
      </c>
      <c r="BE1251">
        <f t="shared" si="959"/>
        <v>-27.45</v>
      </c>
      <c r="BF1251">
        <f t="shared" si="960"/>
        <v>-23.85</v>
      </c>
      <c r="BG1251">
        <f t="shared" si="961"/>
        <v>-28.2</v>
      </c>
      <c r="BH1251">
        <f t="shared" si="962"/>
        <v>-24.375</v>
      </c>
      <c r="BI1251">
        <f t="shared" si="963"/>
        <v>1.0499999999999972</v>
      </c>
      <c r="BJ1251">
        <f t="shared" si="964"/>
        <v>1.5</v>
      </c>
      <c r="BK1251">
        <f t="shared" si="965"/>
        <v>1.4285714285714324</v>
      </c>
      <c r="BL1251">
        <f t="shared" si="966"/>
        <v>1.0499999999999972</v>
      </c>
      <c r="BM1251" s="1">
        <v>2.4009603841536653</v>
      </c>
    </row>
    <row r="1252" spans="1:65">
      <c r="A1252" s="16" t="s">
        <v>4676</v>
      </c>
      <c r="E1252"/>
      <c r="F1252" s="17">
        <f t="shared" si="924"/>
        <v>817</v>
      </c>
      <c r="G1252" s="3">
        <f t="shared" si="925"/>
        <v>4</v>
      </c>
      <c r="H1252" s="4">
        <f t="shared" si="926"/>
        <v>840</v>
      </c>
      <c r="I1252" s="4">
        <f t="shared" si="927"/>
        <v>876</v>
      </c>
      <c r="J1252" s="4">
        <f t="shared" si="928"/>
        <v>877</v>
      </c>
      <c r="K1252" s="4">
        <f t="shared" si="929"/>
        <v>841</v>
      </c>
      <c r="L1252" s="1">
        <f t="shared" si="930"/>
        <v>0</v>
      </c>
      <c r="M1252" s="1">
        <f t="shared" si="931"/>
        <v>0</v>
      </c>
      <c r="N1252" s="1">
        <f t="shared" si="932"/>
        <v>0</v>
      </c>
      <c r="O1252" s="1">
        <f t="shared" si="933"/>
        <v>0</v>
      </c>
      <c r="P1252" s="1">
        <f t="shared" si="934"/>
        <v>0</v>
      </c>
      <c r="Q1252" s="1" t="str">
        <f t="shared" si="935"/>
        <v/>
      </c>
      <c r="R1252" s="1">
        <f t="shared" si="936"/>
        <v>-27.45</v>
      </c>
      <c r="S1252" s="1">
        <f t="shared" si="937"/>
        <v>-23.324999999999999</v>
      </c>
      <c r="T1252" s="1">
        <f>VLOOKUP($H1252,節点!$E$1:$G$20000,2,FALSE)</f>
        <v>-28.2</v>
      </c>
      <c r="U1252" s="1">
        <f>VLOOKUP($H1252,節点!$E$1:$G$20000,3,FALSE)</f>
        <v>-23.85</v>
      </c>
      <c r="V1252" s="1">
        <f>VLOOKUP($I1252,節点!$E$1:$G$20000,2,FALSE)</f>
        <v>-26.7</v>
      </c>
      <c r="W1252" s="1">
        <f>VLOOKUP($I1252,節点!$E$1:$G$20000,3,FALSE)</f>
        <v>-23.85</v>
      </c>
      <c r="X1252" s="1">
        <f>VLOOKUP($J1252,節点!$E$1:$G$20000,2,FALSE)</f>
        <v>-26.7</v>
      </c>
      <c r="Y1252" s="1">
        <f>VLOOKUP($J1252,節点!$E$1:$G$20000,3,FALSE)</f>
        <v>-22.8</v>
      </c>
      <c r="Z1252" s="1">
        <f>VLOOKUP($K1252,節点!$E$1:$G$20000,2,FALSE)</f>
        <v>-28.2</v>
      </c>
      <c r="AA1252" s="1">
        <f>VLOOKUP($K1252,節点!$E$1:$G$20000,3,FALSE)</f>
        <v>-22.8</v>
      </c>
      <c r="AB1252">
        <f t="shared" si="938"/>
        <v>-0.75</v>
      </c>
      <c r="AC1252">
        <f t="shared" si="939"/>
        <v>-0.52500000000000213</v>
      </c>
      <c r="AD1252">
        <f t="shared" si="940"/>
        <v>0.75</v>
      </c>
      <c r="AE1252">
        <f t="shared" si="941"/>
        <v>-0.52500000000000213</v>
      </c>
      <c r="AF1252">
        <f t="shared" si="942"/>
        <v>0.75</v>
      </c>
      <c r="AG1252">
        <f t="shared" si="943"/>
        <v>0.52499999999999858</v>
      </c>
      <c r="AH1252">
        <f t="shared" si="944"/>
        <v>-0.75</v>
      </c>
      <c r="AI1252">
        <f t="shared" si="945"/>
        <v>0.52499999999999858</v>
      </c>
      <c r="AJ1252">
        <f t="shared" si="919"/>
        <v>214.99202019855878</v>
      </c>
      <c r="AK1252">
        <f t="shared" si="920"/>
        <v>325.00797980144125</v>
      </c>
      <c r="AL1252">
        <f t="shared" si="921"/>
        <v>34.992020198558592</v>
      </c>
      <c r="AM1252">
        <f t="shared" si="922"/>
        <v>145.00797980144142</v>
      </c>
      <c r="AN1252">
        <f t="shared" si="946"/>
        <v>3</v>
      </c>
      <c r="AO1252">
        <f t="shared" si="947"/>
        <v>4</v>
      </c>
      <c r="AP1252">
        <f t="shared" si="948"/>
        <v>1</v>
      </c>
      <c r="AQ1252">
        <f t="shared" si="949"/>
        <v>2</v>
      </c>
      <c r="AR1252">
        <f t="shared" si="950"/>
        <v>3412</v>
      </c>
      <c r="AS1252" t="str">
        <f t="shared" si="951"/>
        <v/>
      </c>
      <c r="AT1252" t="str">
        <f t="shared" si="952"/>
        <v/>
      </c>
      <c r="AU1252" t="str">
        <f t="shared" si="953"/>
        <v/>
      </c>
      <c r="AV1252" t="str">
        <f t="shared" si="954"/>
        <v/>
      </c>
      <c r="AW1252" t="str">
        <f t="shared" si="923"/>
        <v/>
      </c>
      <c r="BA1252">
        <f t="shared" si="955"/>
        <v>-27.45</v>
      </c>
      <c r="BB1252">
        <f t="shared" si="956"/>
        <v>-23.85</v>
      </c>
      <c r="BC1252">
        <f t="shared" si="957"/>
        <v>-26.7</v>
      </c>
      <c r="BD1252">
        <f t="shared" si="958"/>
        <v>-23.325000000000003</v>
      </c>
      <c r="BE1252">
        <f t="shared" si="959"/>
        <v>-27.45</v>
      </c>
      <c r="BF1252">
        <f t="shared" si="960"/>
        <v>-22.8</v>
      </c>
      <c r="BG1252">
        <f t="shared" si="961"/>
        <v>-28.2</v>
      </c>
      <c r="BH1252">
        <f t="shared" si="962"/>
        <v>-23.325000000000003</v>
      </c>
      <c r="BI1252">
        <f t="shared" si="963"/>
        <v>1.0500000000000007</v>
      </c>
      <c r="BJ1252">
        <f t="shared" si="964"/>
        <v>1.5</v>
      </c>
      <c r="BK1252">
        <f t="shared" si="965"/>
        <v>1.4285714285714277</v>
      </c>
      <c r="BL1252">
        <f t="shared" si="966"/>
        <v>1.0500000000000007</v>
      </c>
      <c r="BM1252" s="1">
        <v>2.4009603841536653</v>
      </c>
    </row>
    <row r="1253" spans="1:65">
      <c r="A1253" s="16" t="s">
        <v>4677</v>
      </c>
      <c r="E1253"/>
      <c r="F1253" s="17">
        <f t="shared" si="924"/>
        <v>818</v>
      </c>
      <c r="G1253" s="3">
        <f t="shared" si="925"/>
        <v>4</v>
      </c>
      <c r="H1253" s="4">
        <f t="shared" si="926"/>
        <v>841</v>
      </c>
      <c r="I1253" s="4">
        <f t="shared" si="927"/>
        <v>877</v>
      </c>
      <c r="J1253" s="4">
        <f t="shared" si="928"/>
        <v>878</v>
      </c>
      <c r="K1253" s="4">
        <f t="shared" si="929"/>
        <v>842</v>
      </c>
      <c r="L1253" s="1">
        <f t="shared" si="930"/>
        <v>0</v>
      </c>
      <c r="M1253" s="1">
        <f t="shared" si="931"/>
        <v>0</v>
      </c>
      <c r="N1253" s="1">
        <f t="shared" si="932"/>
        <v>0</v>
      </c>
      <c r="O1253" s="1">
        <f t="shared" si="933"/>
        <v>0</v>
      </c>
      <c r="P1253" s="1">
        <f t="shared" si="934"/>
        <v>0</v>
      </c>
      <c r="Q1253" s="1" t="str">
        <f t="shared" si="935"/>
        <v/>
      </c>
      <c r="R1253" s="1">
        <f t="shared" si="936"/>
        <v>-27.45</v>
      </c>
      <c r="S1253" s="1">
        <f t="shared" si="937"/>
        <v>-22.274999999999999</v>
      </c>
      <c r="T1253" s="1">
        <f>VLOOKUP($H1253,節点!$E$1:$G$20000,2,FALSE)</f>
        <v>-28.2</v>
      </c>
      <c r="U1253" s="1">
        <f>VLOOKUP($H1253,節点!$E$1:$G$20000,3,FALSE)</f>
        <v>-22.8</v>
      </c>
      <c r="V1253" s="1">
        <f>VLOOKUP($I1253,節点!$E$1:$G$20000,2,FALSE)</f>
        <v>-26.7</v>
      </c>
      <c r="W1253" s="1">
        <f>VLOOKUP($I1253,節点!$E$1:$G$20000,3,FALSE)</f>
        <v>-22.8</v>
      </c>
      <c r="X1253" s="1">
        <f>VLOOKUP($J1253,節点!$E$1:$G$20000,2,FALSE)</f>
        <v>-26.7</v>
      </c>
      <c r="Y1253" s="1">
        <f>VLOOKUP($J1253,節点!$E$1:$G$20000,3,FALSE)</f>
        <v>-21.75</v>
      </c>
      <c r="Z1253" s="1">
        <f>VLOOKUP($K1253,節点!$E$1:$G$20000,2,FALSE)</f>
        <v>-28.2</v>
      </c>
      <c r="AA1253" s="1">
        <f>VLOOKUP($K1253,節点!$E$1:$G$20000,3,FALSE)</f>
        <v>-21.75</v>
      </c>
      <c r="AB1253">
        <f t="shared" si="938"/>
        <v>-0.75</v>
      </c>
      <c r="AC1253">
        <f t="shared" si="939"/>
        <v>-0.52500000000000213</v>
      </c>
      <c r="AD1253">
        <f t="shared" si="940"/>
        <v>0.75</v>
      </c>
      <c r="AE1253">
        <f t="shared" si="941"/>
        <v>-0.52500000000000213</v>
      </c>
      <c r="AF1253">
        <f t="shared" si="942"/>
        <v>0.75</v>
      </c>
      <c r="AG1253">
        <f t="shared" si="943"/>
        <v>0.52499999999999858</v>
      </c>
      <c r="AH1253">
        <f t="shared" si="944"/>
        <v>-0.75</v>
      </c>
      <c r="AI1253">
        <f t="shared" si="945"/>
        <v>0.52499999999999858</v>
      </c>
      <c r="AJ1253">
        <f t="shared" si="919"/>
        <v>214.99202019855878</v>
      </c>
      <c r="AK1253">
        <f t="shared" si="920"/>
        <v>325.00797980144125</v>
      </c>
      <c r="AL1253">
        <f t="shared" si="921"/>
        <v>34.992020198558592</v>
      </c>
      <c r="AM1253">
        <f t="shared" si="922"/>
        <v>145.00797980144142</v>
      </c>
      <c r="AN1253">
        <f t="shared" si="946"/>
        <v>3</v>
      </c>
      <c r="AO1253">
        <f t="shared" si="947"/>
        <v>4</v>
      </c>
      <c r="AP1253">
        <f t="shared" si="948"/>
        <v>1</v>
      </c>
      <c r="AQ1253">
        <f t="shared" si="949"/>
        <v>2</v>
      </c>
      <c r="AR1253">
        <f t="shared" si="950"/>
        <v>3412</v>
      </c>
      <c r="AS1253" t="str">
        <f t="shared" si="951"/>
        <v/>
      </c>
      <c r="AT1253" t="str">
        <f t="shared" si="952"/>
        <v/>
      </c>
      <c r="AU1253" t="str">
        <f t="shared" si="953"/>
        <v/>
      </c>
      <c r="AV1253" t="str">
        <f t="shared" si="954"/>
        <v/>
      </c>
      <c r="AW1253" t="str">
        <f t="shared" si="923"/>
        <v/>
      </c>
      <c r="BA1253">
        <f t="shared" si="955"/>
        <v>-27.45</v>
      </c>
      <c r="BB1253">
        <f t="shared" si="956"/>
        <v>-22.8</v>
      </c>
      <c r="BC1253">
        <f t="shared" si="957"/>
        <v>-26.7</v>
      </c>
      <c r="BD1253">
        <f t="shared" si="958"/>
        <v>-22.274999999999999</v>
      </c>
      <c r="BE1253">
        <f t="shared" si="959"/>
        <v>-27.45</v>
      </c>
      <c r="BF1253">
        <f t="shared" si="960"/>
        <v>-21.75</v>
      </c>
      <c r="BG1253">
        <f t="shared" si="961"/>
        <v>-28.2</v>
      </c>
      <c r="BH1253">
        <f t="shared" si="962"/>
        <v>-22.274999999999999</v>
      </c>
      <c r="BI1253">
        <f t="shared" si="963"/>
        <v>1.0500000000000007</v>
      </c>
      <c r="BJ1253">
        <f t="shared" si="964"/>
        <v>1.5</v>
      </c>
      <c r="BK1253">
        <f t="shared" si="965"/>
        <v>1.4285714285714277</v>
      </c>
      <c r="BL1253">
        <f t="shared" si="966"/>
        <v>1.0500000000000007</v>
      </c>
      <c r="BM1253" s="1">
        <v>2.4009603841536653</v>
      </c>
    </row>
    <row r="1254" spans="1:65">
      <c r="A1254" s="16" t="s">
        <v>4678</v>
      </c>
      <c r="E1254"/>
      <c r="F1254" s="17">
        <f t="shared" si="924"/>
        <v>819</v>
      </c>
      <c r="G1254" s="3">
        <f t="shared" si="925"/>
        <v>4</v>
      </c>
      <c r="H1254" s="4">
        <f t="shared" si="926"/>
        <v>842</v>
      </c>
      <c r="I1254" s="4">
        <f t="shared" si="927"/>
        <v>878</v>
      </c>
      <c r="J1254" s="4">
        <f t="shared" si="928"/>
        <v>879</v>
      </c>
      <c r="K1254" s="4">
        <f t="shared" si="929"/>
        <v>843</v>
      </c>
      <c r="L1254" s="1">
        <f t="shared" si="930"/>
        <v>0</v>
      </c>
      <c r="M1254" s="1">
        <f t="shared" si="931"/>
        <v>0</v>
      </c>
      <c r="N1254" s="1">
        <f t="shared" si="932"/>
        <v>0</v>
      </c>
      <c r="O1254" s="1">
        <f t="shared" si="933"/>
        <v>0</v>
      </c>
      <c r="P1254" s="1">
        <f t="shared" si="934"/>
        <v>0</v>
      </c>
      <c r="Q1254" s="1" t="str">
        <f t="shared" si="935"/>
        <v/>
      </c>
      <c r="R1254" s="1">
        <f t="shared" si="936"/>
        <v>-27.45</v>
      </c>
      <c r="S1254" s="1">
        <f t="shared" si="937"/>
        <v>-21.225000000000001</v>
      </c>
      <c r="T1254" s="1">
        <f>VLOOKUP($H1254,節点!$E$1:$G$20000,2,FALSE)</f>
        <v>-28.2</v>
      </c>
      <c r="U1254" s="1">
        <f>VLOOKUP($H1254,節点!$E$1:$G$20000,3,FALSE)</f>
        <v>-21.75</v>
      </c>
      <c r="V1254" s="1">
        <f>VLOOKUP($I1254,節点!$E$1:$G$20000,2,FALSE)</f>
        <v>-26.7</v>
      </c>
      <c r="W1254" s="1">
        <f>VLOOKUP($I1254,節点!$E$1:$G$20000,3,FALSE)</f>
        <v>-21.75</v>
      </c>
      <c r="X1254" s="1">
        <f>VLOOKUP($J1254,節点!$E$1:$G$20000,2,FALSE)</f>
        <v>-26.7</v>
      </c>
      <c r="Y1254" s="1">
        <f>VLOOKUP($J1254,節点!$E$1:$G$20000,3,FALSE)</f>
        <v>-20.7</v>
      </c>
      <c r="Z1254" s="1">
        <f>VLOOKUP($K1254,節点!$E$1:$G$20000,2,FALSE)</f>
        <v>-28.2</v>
      </c>
      <c r="AA1254" s="1">
        <f>VLOOKUP($K1254,節点!$E$1:$G$20000,3,FALSE)</f>
        <v>-20.7</v>
      </c>
      <c r="AB1254">
        <f t="shared" si="938"/>
        <v>-0.75</v>
      </c>
      <c r="AC1254">
        <f t="shared" si="939"/>
        <v>-0.52499999999999858</v>
      </c>
      <c r="AD1254">
        <f t="shared" si="940"/>
        <v>0.75</v>
      </c>
      <c r="AE1254">
        <f t="shared" si="941"/>
        <v>-0.52499999999999858</v>
      </c>
      <c r="AF1254">
        <f t="shared" si="942"/>
        <v>0.75</v>
      </c>
      <c r="AG1254">
        <f t="shared" si="943"/>
        <v>0.52500000000000213</v>
      </c>
      <c r="AH1254">
        <f t="shared" si="944"/>
        <v>-0.75</v>
      </c>
      <c r="AI1254">
        <f t="shared" si="945"/>
        <v>0.52500000000000213</v>
      </c>
      <c r="AJ1254">
        <f t="shared" si="919"/>
        <v>214.99202019855858</v>
      </c>
      <c r="AK1254">
        <f t="shared" si="920"/>
        <v>325.00797980144142</v>
      </c>
      <c r="AL1254">
        <f t="shared" si="921"/>
        <v>34.992020198558777</v>
      </c>
      <c r="AM1254">
        <f t="shared" si="922"/>
        <v>145.00797980144122</v>
      </c>
      <c r="AN1254">
        <f t="shared" si="946"/>
        <v>3</v>
      </c>
      <c r="AO1254">
        <f t="shared" si="947"/>
        <v>4</v>
      </c>
      <c r="AP1254">
        <f t="shared" si="948"/>
        <v>1</v>
      </c>
      <c r="AQ1254">
        <f t="shared" si="949"/>
        <v>2</v>
      </c>
      <c r="AR1254">
        <f t="shared" si="950"/>
        <v>3412</v>
      </c>
      <c r="AS1254" t="str">
        <f t="shared" si="951"/>
        <v/>
      </c>
      <c r="AT1254" t="str">
        <f t="shared" si="952"/>
        <v/>
      </c>
      <c r="AU1254" t="str">
        <f t="shared" si="953"/>
        <v/>
      </c>
      <c r="AV1254" t="str">
        <f t="shared" si="954"/>
        <v/>
      </c>
      <c r="AW1254" t="str">
        <f t="shared" si="923"/>
        <v/>
      </c>
      <c r="BA1254">
        <f t="shared" si="955"/>
        <v>-27.45</v>
      </c>
      <c r="BB1254">
        <f t="shared" si="956"/>
        <v>-21.75</v>
      </c>
      <c r="BC1254">
        <f t="shared" si="957"/>
        <v>-26.7</v>
      </c>
      <c r="BD1254">
        <f t="shared" si="958"/>
        <v>-21.225000000000001</v>
      </c>
      <c r="BE1254">
        <f t="shared" si="959"/>
        <v>-27.45</v>
      </c>
      <c r="BF1254">
        <f t="shared" si="960"/>
        <v>-20.7</v>
      </c>
      <c r="BG1254">
        <f t="shared" si="961"/>
        <v>-28.2</v>
      </c>
      <c r="BH1254">
        <f t="shared" si="962"/>
        <v>-21.225000000000001</v>
      </c>
      <c r="BI1254">
        <f t="shared" si="963"/>
        <v>1.0500000000000007</v>
      </c>
      <c r="BJ1254">
        <f t="shared" si="964"/>
        <v>1.5</v>
      </c>
      <c r="BK1254">
        <f t="shared" si="965"/>
        <v>1.4285714285714277</v>
      </c>
      <c r="BL1254">
        <f t="shared" si="966"/>
        <v>1.0500000000000007</v>
      </c>
      <c r="BM1254" s="1">
        <v>2.4009603841536653</v>
      </c>
    </row>
    <row r="1255" spans="1:65">
      <c r="A1255" s="16" t="s">
        <v>4679</v>
      </c>
      <c r="E1255"/>
      <c r="F1255" s="17">
        <f t="shared" si="924"/>
        <v>820</v>
      </c>
      <c r="G1255" s="3">
        <f t="shared" si="925"/>
        <v>4</v>
      </c>
      <c r="H1255" s="4">
        <f t="shared" si="926"/>
        <v>843</v>
      </c>
      <c r="I1255" s="4">
        <f t="shared" si="927"/>
        <v>879</v>
      </c>
      <c r="J1255" s="4">
        <f t="shared" si="928"/>
        <v>880</v>
      </c>
      <c r="K1255" s="4">
        <f t="shared" si="929"/>
        <v>844</v>
      </c>
      <c r="L1255" s="1">
        <f t="shared" si="930"/>
        <v>0</v>
      </c>
      <c r="M1255" s="1">
        <f t="shared" si="931"/>
        <v>0</v>
      </c>
      <c r="N1255" s="1">
        <f t="shared" si="932"/>
        <v>0</v>
      </c>
      <c r="O1255" s="1">
        <f t="shared" si="933"/>
        <v>0</v>
      </c>
      <c r="P1255" s="1">
        <f t="shared" si="934"/>
        <v>0</v>
      </c>
      <c r="Q1255" s="1" t="str">
        <f t="shared" si="935"/>
        <v/>
      </c>
      <c r="R1255" s="1">
        <f t="shared" si="936"/>
        <v>-27.45</v>
      </c>
      <c r="S1255" s="1">
        <f t="shared" si="937"/>
        <v>-20.174999999999997</v>
      </c>
      <c r="T1255" s="1">
        <f>VLOOKUP($H1255,節点!$E$1:$G$20000,2,FALSE)</f>
        <v>-28.2</v>
      </c>
      <c r="U1255" s="1">
        <f>VLOOKUP($H1255,節点!$E$1:$G$20000,3,FALSE)</f>
        <v>-20.7</v>
      </c>
      <c r="V1255" s="1">
        <f>VLOOKUP($I1255,節点!$E$1:$G$20000,2,FALSE)</f>
        <v>-26.7</v>
      </c>
      <c r="W1255" s="1">
        <f>VLOOKUP($I1255,節点!$E$1:$G$20000,3,FALSE)</f>
        <v>-20.7</v>
      </c>
      <c r="X1255" s="1">
        <f>VLOOKUP($J1255,節点!$E$1:$G$20000,2,FALSE)</f>
        <v>-26.7</v>
      </c>
      <c r="Y1255" s="1">
        <f>VLOOKUP($J1255,節点!$E$1:$G$20000,3,FALSE)</f>
        <v>-19.649999999999999</v>
      </c>
      <c r="Z1255" s="1">
        <f>VLOOKUP($K1255,節点!$E$1:$G$20000,2,FALSE)</f>
        <v>-28.2</v>
      </c>
      <c r="AA1255" s="1">
        <f>VLOOKUP($K1255,節点!$E$1:$G$20000,3,FALSE)</f>
        <v>-19.649999999999999</v>
      </c>
      <c r="AB1255">
        <f t="shared" si="938"/>
        <v>-0.75</v>
      </c>
      <c r="AC1255">
        <f t="shared" si="939"/>
        <v>-0.52500000000000213</v>
      </c>
      <c r="AD1255">
        <f t="shared" si="940"/>
        <v>0.75</v>
      </c>
      <c r="AE1255">
        <f t="shared" si="941"/>
        <v>-0.52500000000000213</v>
      </c>
      <c r="AF1255">
        <f t="shared" si="942"/>
        <v>0.75</v>
      </c>
      <c r="AG1255">
        <f t="shared" si="943"/>
        <v>0.52499999999999858</v>
      </c>
      <c r="AH1255">
        <f t="shared" si="944"/>
        <v>-0.75</v>
      </c>
      <c r="AI1255">
        <f t="shared" si="945"/>
        <v>0.52499999999999858</v>
      </c>
      <c r="AJ1255">
        <f t="shared" si="919"/>
        <v>214.99202019855878</v>
      </c>
      <c r="AK1255">
        <f t="shared" si="920"/>
        <v>325.00797980144125</v>
      </c>
      <c r="AL1255">
        <f t="shared" si="921"/>
        <v>34.992020198558592</v>
      </c>
      <c r="AM1255">
        <f t="shared" si="922"/>
        <v>145.00797980144142</v>
      </c>
      <c r="AN1255">
        <f t="shared" si="946"/>
        <v>3</v>
      </c>
      <c r="AO1255">
        <f t="shared" si="947"/>
        <v>4</v>
      </c>
      <c r="AP1255">
        <f t="shared" si="948"/>
        <v>1</v>
      </c>
      <c r="AQ1255">
        <f t="shared" si="949"/>
        <v>2</v>
      </c>
      <c r="AR1255">
        <f t="shared" si="950"/>
        <v>3412</v>
      </c>
      <c r="AS1255" t="str">
        <f t="shared" si="951"/>
        <v/>
      </c>
      <c r="AT1255" t="str">
        <f t="shared" si="952"/>
        <v/>
      </c>
      <c r="AU1255" t="str">
        <f t="shared" si="953"/>
        <v/>
      </c>
      <c r="AV1255" t="str">
        <f t="shared" si="954"/>
        <v/>
      </c>
      <c r="AW1255" t="str">
        <f t="shared" si="923"/>
        <v/>
      </c>
      <c r="BA1255">
        <f t="shared" si="955"/>
        <v>-27.45</v>
      </c>
      <c r="BB1255">
        <f t="shared" si="956"/>
        <v>-20.7</v>
      </c>
      <c r="BC1255">
        <f t="shared" si="957"/>
        <v>-26.7</v>
      </c>
      <c r="BD1255">
        <f t="shared" si="958"/>
        <v>-20.174999999999997</v>
      </c>
      <c r="BE1255">
        <f t="shared" si="959"/>
        <v>-27.45</v>
      </c>
      <c r="BF1255">
        <f t="shared" si="960"/>
        <v>-19.649999999999999</v>
      </c>
      <c r="BG1255">
        <f t="shared" si="961"/>
        <v>-28.2</v>
      </c>
      <c r="BH1255">
        <f t="shared" si="962"/>
        <v>-20.174999999999997</v>
      </c>
      <c r="BI1255">
        <f t="shared" si="963"/>
        <v>1.0500000000000007</v>
      </c>
      <c r="BJ1255">
        <f t="shared" si="964"/>
        <v>1.5</v>
      </c>
      <c r="BK1255">
        <f t="shared" si="965"/>
        <v>1.4285714285714277</v>
      </c>
      <c r="BL1255">
        <f t="shared" si="966"/>
        <v>1.0500000000000007</v>
      </c>
      <c r="BM1255" s="1">
        <v>2.4009603841536609</v>
      </c>
    </row>
    <row r="1256" spans="1:65">
      <c r="A1256" s="16" t="s">
        <v>4680</v>
      </c>
      <c r="E1256"/>
      <c r="F1256" s="17">
        <f t="shared" si="924"/>
        <v>821</v>
      </c>
      <c r="G1256" s="3">
        <f t="shared" si="925"/>
        <v>4</v>
      </c>
      <c r="H1256" s="4">
        <f t="shared" si="926"/>
        <v>844</v>
      </c>
      <c r="I1256" s="4">
        <f t="shared" si="927"/>
        <v>880</v>
      </c>
      <c r="J1256" s="4">
        <f t="shared" si="928"/>
        <v>881</v>
      </c>
      <c r="K1256" s="4">
        <f t="shared" si="929"/>
        <v>845</v>
      </c>
      <c r="L1256" s="1">
        <f t="shared" si="930"/>
        <v>0</v>
      </c>
      <c r="M1256" s="1">
        <f t="shared" si="931"/>
        <v>0</v>
      </c>
      <c r="N1256" s="1">
        <f t="shared" si="932"/>
        <v>0</v>
      </c>
      <c r="O1256" s="1">
        <f t="shared" si="933"/>
        <v>0</v>
      </c>
      <c r="P1256" s="1">
        <f t="shared" si="934"/>
        <v>0</v>
      </c>
      <c r="Q1256" s="1" t="str">
        <f t="shared" si="935"/>
        <v/>
      </c>
      <c r="R1256" s="1">
        <f t="shared" si="936"/>
        <v>-27.45</v>
      </c>
      <c r="S1256" s="1">
        <f t="shared" si="937"/>
        <v>-19.125</v>
      </c>
      <c r="T1256" s="1">
        <f>VLOOKUP($H1256,節点!$E$1:$G$20000,2,FALSE)</f>
        <v>-28.2</v>
      </c>
      <c r="U1256" s="1">
        <f>VLOOKUP($H1256,節点!$E$1:$G$20000,3,FALSE)</f>
        <v>-19.649999999999999</v>
      </c>
      <c r="V1256" s="1">
        <f>VLOOKUP($I1256,節点!$E$1:$G$20000,2,FALSE)</f>
        <v>-26.7</v>
      </c>
      <c r="W1256" s="1">
        <f>VLOOKUP($I1256,節点!$E$1:$G$20000,3,FALSE)</f>
        <v>-19.649999999999999</v>
      </c>
      <c r="X1256" s="1">
        <f>VLOOKUP($J1256,節点!$E$1:$G$20000,2,FALSE)</f>
        <v>-26.7</v>
      </c>
      <c r="Y1256" s="1">
        <f>VLOOKUP($J1256,節点!$E$1:$G$20000,3,FALSE)</f>
        <v>-18.600000000000001</v>
      </c>
      <c r="Z1256" s="1">
        <f>VLOOKUP($K1256,節点!$E$1:$G$20000,2,FALSE)</f>
        <v>-28.2</v>
      </c>
      <c r="AA1256" s="1">
        <f>VLOOKUP($K1256,節点!$E$1:$G$20000,3,FALSE)</f>
        <v>-18.600000000000001</v>
      </c>
      <c r="AB1256">
        <f t="shared" si="938"/>
        <v>-0.75</v>
      </c>
      <c r="AC1256">
        <f t="shared" si="939"/>
        <v>-0.52499999999999858</v>
      </c>
      <c r="AD1256">
        <f t="shared" si="940"/>
        <v>0.75</v>
      </c>
      <c r="AE1256">
        <f t="shared" si="941"/>
        <v>-0.52499999999999858</v>
      </c>
      <c r="AF1256">
        <f t="shared" si="942"/>
        <v>0.75</v>
      </c>
      <c r="AG1256">
        <f t="shared" si="943"/>
        <v>0.52499999999999858</v>
      </c>
      <c r="AH1256">
        <f t="shared" si="944"/>
        <v>-0.75</v>
      </c>
      <c r="AI1256">
        <f t="shared" si="945"/>
        <v>0.52499999999999858</v>
      </c>
      <c r="AJ1256">
        <f t="shared" si="919"/>
        <v>214.99202019855858</v>
      </c>
      <c r="AK1256">
        <f t="shared" si="920"/>
        <v>325.00797980144142</v>
      </c>
      <c r="AL1256">
        <f t="shared" si="921"/>
        <v>34.992020198558592</v>
      </c>
      <c r="AM1256">
        <f t="shared" si="922"/>
        <v>145.00797980144142</v>
      </c>
      <c r="AN1256">
        <f t="shared" si="946"/>
        <v>3</v>
      </c>
      <c r="AO1256">
        <f t="shared" si="947"/>
        <v>4</v>
      </c>
      <c r="AP1256">
        <f t="shared" si="948"/>
        <v>1</v>
      </c>
      <c r="AQ1256">
        <f t="shared" si="949"/>
        <v>2</v>
      </c>
      <c r="AR1256">
        <f t="shared" si="950"/>
        <v>3412</v>
      </c>
      <c r="AS1256" t="str">
        <f t="shared" si="951"/>
        <v/>
      </c>
      <c r="AT1256" t="str">
        <f t="shared" si="952"/>
        <v/>
      </c>
      <c r="AU1256" t="str">
        <f t="shared" si="953"/>
        <v/>
      </c>
      <c r="AV1256" t="str">
        <f t="shared" si="954"/>
        <v/>
      </c>
      <c r="AW1256" t="str">
        <f t="shared" si="923"/>
        <v/>
      </c>
      <c r="BA1256">
        <f t="shared" si="955"/>
        <v>-27.45</v>
      </c>
      <c r="BB1256">
        <f t="shared" si="956"/>
        <v>-19.649999999999999</v>
      </c>
      <c r="BC1256">
        <f t="shared" si="957"/>
        <v>-26.7</v>
      </c>
      <c r="BD1256">
        <f t="shared" si="958"/>
        <v>-19.125</v>
      </c>
      <c r="BE1256">
        <f t="shared" si="959"/>
        <v>-27.45</v>
      </c>
      <c r="BF1256">
        <f t="shared" si="960"/>
        <v>-18.600000000000001</v>
      </c>
      <c r="BG1256">
        <f t="shared" si="961"/>
        <v>-28.2</v>
      </c>
      <c r="BH1256">
        <f t="shared" si="962"/>
        <v>-19.125</v>
      </c>
      <c r="BI1256">
        <f t="shared" si="963"/>
        <v>1.0499999999999972</v>
      </c>
      <c r="BJ1256">
        <f t="shared" si="964"/>
        <v>1.5</v>
      </c>
      <c r="BK1256">
        <f t="shared" si="965"/>
        <v>1.4285714285714324</v>
      </c>
      <c r="BL1256">
        <f t="shared" si="966"/>
        <v>1.0499999999999972</v>
      </c>
      <c r="BM1256" s="1">
        <v>2.4009603841536609</v>
      </c>
    </row>
    <row r="1257" spans="1:65">
      <c r="A1257" s="16" t="s">
        <v>4681</v>
      </c>
      <c r="E1257"/>
      <c r="F1257" s="17">
        <f t="shared" si="924"/>
        <v>822</v>
      </c>
      <c r="G1257" s="3">
        <f t="shared" si="925"/>
        <v>4</v>
      </c>
      <c r="H1257" s="4">
        <f t="shared" si="926"/>
        <v>845</v>
      </c>
      <c r="I1257" s="4">
        <f t="shared" si="927"/>
        <v>881</v>
      </c>
      <c r="J1257" s="4">
        <f t="shared" si="928"/>
        <v>882</v>
      </c>
      <c r="K1257" s="4">
        <f t="shared" si="929"/>
        <v>846</v>
      </c>
      <c r="L1257" s="1">
        <f t="shared" si="930"/>
        <v>0</v>
      </c>
      <c r="M1257" s="1">
        <f t="shared" si="931"/>
        <v>0</v>
      </c>
      <c r="N1257" s="1">
        <f t="shared" si="932"/>
        <v>0</v>
      </c>
      <c r="O1257" s="1">
        <f t="shared" si="933"/>
        <v>0</v>
      </c>
      <c r="P1257" s="1">
        <f t="shared" si="934"/>
        <v>0</v>
      </c>
      <c r="Q1257" s="1" t="str">
        <f t="shared" si="935"/>
        <v/>
      </c>
      <c r="R1257" s="1">
        <f t="shared" si="936"/>
        <v>-27.45</v>
      </c>
      <c r="S1257" s="1">
        <f t="shared" si="937"/>
        <v>-18.074999999999999</v>
      </c>
      <c r="T1257" s="1">
        <f>VLOOKUP($H1257,節点!$E$1:$G$20000,2,FALSE)</f>
        <v>-28.2</v>
      </c>
      <c r="U1257" s="1">
        <f>VLOOKUP($H1257,節点!$E$1:$G$20000,3,FALSE)</f>
        <v>-18.600000000000001</v>
      </c>
      <c r="V1257" s="1">
        <f>VLOOKUP($I1257,節点!$E$1:$G$20000,2,FALSE)</f>
        <v>-26.7</v>
      </c>
      <c r="W1257" s="1">
        <f>VLOOKUP($I1257,節点!$E$1:$G$20000,3,FALSE)</f>
        <v>-18.600000000000001</v>
      </c>
      <c r="X1257" s="1">
        <f>VLOOKUP($J1257,節点!$E$1:$G$20000,2,FALSE)</f>
        <v>-26.7</v>
      </c>
      <c r="Y1257" s="1">
        <f>VLOOKUP($J1257,節点!$E$1:$G$20000,3,FALSE)</f>
        <v>-17.55</v>
      </c>
      <c r="Z1257" s="1">
        <f>VLOOKUP($K1257,節点!$E$1:$G$20000,2,FALSE)</f>
        <v>-28.2</v>
      </c>
      <c r="AA1257" s="1">
        <f>VLOOKUP($K1257,節点!$E$1:$G$20000,3,FALSE)</f>
        <v>-17.55</v>
      </c>
      <c r="AB1257">
        <f t="shared" si="938"/>
        <v>-0.75</v>
      </c>
      <c r="AC1257">
        <f t="shared" si="939"/>
        <v>-0.52500000000000213</v>
      </c>
      <c r="AD1257">
        <f t="shared" si="940"/>
        <v>0.75</v>
      </c>
      <c r="AE1257">
        <f t="shared" si="941"/>
        <v>-0.52500000000000213</v>
      </c>
      <c r="AF1257">
        <f t="shared" si="942"/>
        <v>0.75</v>
      </c>
      <c r="AG1257">
        <f t="shared" si="943"/>
        <v>0.52499999999999858</v>
      </c>
      <c r="AH1257">
        <f t="shared" si="944"/>
        <v>-0.75</v>
      </c>
      <c r="AI1257">
        <f t="shared" si="945"/>
        <v>0.52499999999999858</v>
      </c>
      <c r="AJ1257">
        <f t="shared" si="919"/>
        <v>214.99202019855878</v>
      </c>
      <c r="AK1257">
        <f t="shared" si="920"/>
        <v>325.00797980144125</v>
      </c>
      <c r="AL1257">
        <f t="shared" si="921"/>
        <v>34.992020198558592</v>
      </c>
      <c r="AM1257">
        <f t="shared" si="922"/>
        <v>145.00797980144142</v>
      </c>
      <c r="AN1257">
        <f t="shared" si="946"/>
        <v>3</v>
      </c>
      <c r="AO1257">
        <f t="shared" si="947"/>
        <v>4</v>
      </c>
      <c r="AP1257">
        <f t="shared" si="948"/>
        <v>1</v>
      </c>
      <c r="AQ1257">
        <f t="shared" si="949"/>
        <v>2</v>
      </c>
      <c r="AR1257">
        <f t="shared" si="950"/>
        <v>3412</v>
      </c>
      <c r="AS1257" t="str">
        <f t="shared" si="951"/>
        <v/>
      </c>
      <c r="AT1257" t="str">
        <f t="shared" si="952"/>
        <v/>
      </c>
      <c r="AU1257" t="str">
        <f t="shared" si="953"/>
        <v/>
      </c>
      <c r="AV1257" t="str">
        <f t="shared" si="954"/>
        <v/>
      </c>
      <c r="AW1257" t="str">
        <f t="shared" si="923"/>
        <v/>
      </c>
      <c r="BA1257">
        <f t="shared" si="955"/>
        <v>-27.45</v>
      </c>
      <c r="BB1257">
        <f t="shared" si="956"/>
        <v>-18.600000000000001</v>
      </c>
      <c r="BC1257">
        <f t="shared" si="957"/>
        <v>-26.7</v>
      </c>
      <c r="BD1257">
        <f t="shared" si="958"/>
        <v>-18.075000000000003</v>
      </c>
      <c r="BE1257">
        <f t="shared" si="959"/>
        <v>-27.45</v>
      </c>
      <c r="BF1257">
        <f t="shared" si="960"/>
        <v>-17.55</v>
      </c>
      <c r="BG1257">
        <f t="shared" si="961"/>
        <v>-28.2</v>
      </c>
      <c r="BH1257">
        <f t="shared" si="962"/>
        <v>-18.075000000000003</v>
      </c>
      <c r="BI1257">
        <f t="shared" si="963"/>
        <v>1.0500000000000007</v>
      </c>
      <c r="BJ1257">
        <f t="shared" si="964"/>
        <v>1.5</v>
      </c>
      <c r="BK1257">
        <f t="shared" si="965"/>
        <v>1.4285714285714277</v>
      </c>
      <c r="BL1257">
        <f t="shared" si="966"/>
        <v>1.0500000000000007</v>
      </c>
      <c r="BM1257" s="1">
        <v>2.4009603841536609</v>
      </c>
    </row>
    <row r="1258" spans="1:65">
      <c r="A1258" s="16" t="s">
        <v>4682</v>
      </c>
      <c r="E1258"/>
      <c r="F1258" s="17">
        <f t="shared" si="924"/>
        <v>823</v>
      </c>
      <c r="G1258" s="3">
        <f t="shared" si="925"/>
        <v>4</v>
      </c>
      <c r="H1258" s="4">
        <f t="shared" si="926"/>
        <v>846</v>
      </c>
      <c r="I1258" s="4">
        <f t="shared" si="927"/>
        <v>882</v>
      </c>
      <c r="J1258" s="4">
        <f t="shared" si="928"/>
        <v>883</v>
      </c>
      <c r="K1258" s="4">
        <f t="shared" si="929"/>
        <v>847</v>
      </c>
      <c r="L1258" s="1">
        <f t="shared" si="930"/>
        <v>0</v>
      </c>
      <c r="M1258" s="1">
        <f t="shared" si="931"/>
        <v>0</v>
      </c>
      <c r="N1258" s="1">
        <f t="shared" si="932"/>
        <v>0</v>
      </c>
      <c r="O1258" s="1">
        <f t="shared" si="933"/>
        <v>0</v>
      </c>
      <c r="P1258" s="1">
        <f t="shared" si="934"/>
        <v>0</v>
      </c>
      <c r="Q1258" s="1" t="str">
        <f t="shared" si="935"/>
        <v/>
      </c>
      <c r="R1258" s="1">
        <f t="shared" si="936"/>
        <v>-27.45</v>
      </c>
      <c r="S1258" s="1">
        <f t="shared" si="937"/>
        <v>-17.024999999999999</v>
      </c>
      <c r="T1258" s="1">
        <f>VLOOKUP($H1258,節点!$E$1:$G$20000,2,FALSE)</f>
        <v>-28.2</v>
      </c>
      <c r="U1258" s="1">
        <f>VLOOKUP($H1258,節点!$E$1:$G$20000,3,FALSE)</f>
        <v>-17.55</v>
      </c>
      <c r="V1258" s="1">
        <f>VLOOKUP($I1258,節点!$E$1:$G$20000,2,FALSE)</f>
        <v>-26.7</v>
      </c>
      <c r="W1258" s="1">
        <f>VLOOKUP($I1258,節点!$E$1:$G$20000,3,FALSE)</f>
        <v>-17.55</v>
      </c>
      <c r="X1258" s="1">
        <f>VLOOKUP($J1258,節点!$E$1:$G$20000,2,FALSE)</f>
        <v>-26.7</v>
      </c>
      <c r="Y1258" s="1">
        <f>VLOOKUP($J1258,節点!$E$1:$G$20000,3,FALSE)</f>
        <v>-16.5</v>
      </c>
      <c r="Z1258" s="1">
        <f>VLOOKUP($K1258,節点!$E$1:$G$20000,2,FALSE)</f>
        <v>-28.2</v>
      </c>
      <c r="AA1258" s="1">
        <f>VLOOKUP($K1258,節点!$E$1:$G$20000,3,FALSE)</f>
        <v>-16.5</v>
      </c>
      <c r="AB1258">
        <f t="shared" si="938"/>
        <v>-0.75</v>
      </c>
      <c r="AC1258">
        <f t="shared" si="939"/>
        <v>-0.52500000000000213</v>
      </c>
      <c r="AD1258">
        <f t="shared" si="940"/>
        <v>0.75</v>
      </c>
      <c r="AE1258">
        <f t="shared" si="941"/>
        <v>-0.52500000000000213</v>
      </c>
      <c r="AF1258">
        <f t="shared" si="942"/>
        <v>0.75</v>
      </c>
      <c r="AG1258">
        <f t="shared" si="943"/>
        <v>0.52499999999999858</v>
      </c>
      <c r="AH1258">
        <f t="shared" si="944"/>
        <v>-0.75</v>
      </c>
      <c r="AI1258">
        <f t="shared" si="945"/>
        <v>0.52499999999999858</v>
      </c>
      <c r="AJ1258">
        <f t="shared" si="919"/>
        <v>214.99202019855878</v>
      </c>
      <c r="AK1258">
        <f t="shared" si="920"/>
        <v>325.00797980144125</v>
      </c>
      <c r="AL1258">
        <f t="shared" si="921"/>
        <v>34.992020198558592</v>
      </c>
      <c r="AM1258">
        <f t="shared" si="922"/>
        <v>145.00797980144142</v>
      </c>
      <c r="AN1258">
        <f t="shared" si="946"/>
        <v>3</v>
      </c>
      <c r="AO1258">
        <f t="shared" si="947"/>
        <v>4</v>
      </c>
      <c r="AP1258">
        <f t="shared" si="948"/>
        <v>1</v>
      </c>
      <c r="AQ1258">
        <f t="shared" si="949"/>
        <v>2</v>
      </c>
      <c r="AR1258">
        <f t="shared" si="950"/>
        <v>3412</v>
      </c>
      <c r="AS1258" t="str">
        <f t="shared" si="951"/>
        <v/>
      </c>
      <c r="AT1258" t="str">
        <f t="shared" si="952"/>
        <v/>
      </c>
      <c r="AU1258" t="str">
        <f t="shared" si="953"/>
        <v/>
      </c>
      <c r="AV1258" t="str">
        <f t="shared" si="954"/>
        <v/>
      </c>
      <c r="AW1258" t="str">
        <f t="shared" si="923"/>
        <v/>
      </c>
      <c r="BA1258">
        <f t="shared" si="955"/>
        <v>-27.45</v>
      </c>
      <c r="BB1258">
        <f t="shared" si="956"/>
        <v>-17.55</v>
      </c>
      <c r="BC1258">
        <f t="shared" si="957"/>
        <v>-26.7</v>
      </c>
      <c r="BD1258">
        <f t="shared" si="958"/>
        <v>-17.024999999999999</v>
      </c>
      <c r="BE1258">
        <f t="shared" si="959"/>
        <v>-27.45</v>
      </c>
      <c r="BF1258">
        <f t="shared" si="960"/>
        <v>-16.5</v>
      </c>
      <c r="BG1258">
        <f t="shared" si="961"/>
        <v>-28.2</v>
      </c>
      <c r="BH1258">
        <f t="shared" si="962"/>
        <v>-17.024999999999999</v>
      </c>
      <c r="BI1258">
        <f t="shared" si="963"/>
        <v>1.0500000000000007</v>
      </c>
      <c r="BJ1258">
        <f t="shared" si="964"/>
        <v>1.5</v>
      </c>
      <c r="BK1258">
        <f t="shared" si="965"/>
        <v>1.4285714285714277</v>
      </c>
      <c r="BL1258">
        <f t="shared" si="966"/>
        <v>1.0500000000000007</v>
      </c>
      <c r="BM1258" s="1">
        <v>2.4009603841536609</v>
      </c>
    </row>
    <row r="1259" spans="1:65">
      <c r="A1259" s="16" t="s">
        <v>4683</v>
      </c>
      <c r="E1259"/>
      <c r="F1259" s="17">
        <f t="shared" si="924"/>
        <v>849</v>
      </c>
      <c r="G1259" s="3">
        <f t="shared" si="925"/>
        <v>4</v>
      </c>
      <c r="H1259" s="4">
        <f t="shared" si="926"/>
        <v>873</v>
      </c>
      <c r="I1259" s="4">
        <f t="shared" si="927"/>
        <v>909</v>
      </c>
      <c r="J1259" s="4">
        <f t="shared" si="928"/>
        <v>910</v>
      </c>
      <c r="K1259" s="4">
        <f t="shared" si="929"/>
        <v>874</v>
      </c>
      <c r="L1259" s="1">
        <f t="shared" si="930"/>
        <v>0</v>
      </c>
      <c r="M1259" s="1">
        <f t="shared" si="931"/>
        <v>0</v>
      </c>
      <c r="N1259" s="1">
        <f t="shared" si="932"/>
        <v>0</v>
      </c>
      <c r="O1259" s="1">
        <f t="shared" si="933"/>
        <v>0</v>
      </c>
      <c r="P1259" s="1">
        <f t="shared" si="934"/>
        <v>0</v>
      </c>
      <c r="Q1259" s="1" t="str">
        <f t="shared" si="935"/>
        <v/>
      </c>
      <c r="R1259" s="1">
        <f t="shared" si="936"/>
        <v>-25.95</v>
      </c>
      <c r="S1259" s="1">
        <f t="shared" si="937"/>
        <v>-26.475000000000001</v>
      </c>
      <c r="T1259" s="1">
        <f>VLOOKUP($H1259,節点!$E$1:$G$20000,2,FALSE)</f>
        <v>-26.7</v>
      </c>
      <c r="U1259" s="1">
        <f>VLOOKUP($H1259,節点!$E$1:$G$20000,3,FALSE)</f>
        <v>-27</v>
      </c>
      <c r="V1259" s="1">
        <f>VLOOKUP($I1259,節点!$E$1:$G$20000,2,FALSE)</f>
        <v>-25.2</v>
      </c>
      <c r="W1259" s="1">
        <f>VLOOKUP($I1259,節点!$E$1:$G$20000,3,FALSE)</f>
        <v>-27</v>
      </c>
      <c r="X1259" s="1">
        <f>VLOOKUP($J1259,節点!$E$1:$G$20000,2,FALSE)</f>
        <v>-25.2</v>
      </c>
      <c r="Y1259" s="1">
        <f>VLOOKUP($J1259,節点!$E$1:$G$20000,3,FALSE)</f>
        <v>-25.95</v>
      </c>
      <c r="Z1259" s="1">
        <f>VLOOKUP($K1259,節点!$E$1:$G$20000,2,FALSE)</f>
        <v>-26.7</v>
      </c>
      <c r="AA1259" s="1">
        <f>VLOOKUP($K1259,節点!$E$1:$G$20000,3,FALSE)</f>
        <v>-25.95</v>
      </c>
      <c r="AB1259">
        <f t="shared" si="938"/>
        <v>-0.75</v>
      </c>
      <c r="AC1259">
        <f t="shared" si="939"/>
        <v>-0.52499999999999858</v>
      </c>
      <c r="AD1259">
        <f t="shared" si="940"/>
        <v>0.75</v>
      </c>
      <c r="AE1259">
        <f t="shared" si="941"/>
        <v>-0.52499999999999858</v>
      </c>
      <c r="AF1259">
        <f t="shared" si="942"/>
        <v>0.75</v>
      </c>
      <c r="AG1259">
        <f t="shared" si="943"/>
        <v>0.52500000000000213</v>
      </c>
      <c r="AH1259">
        <f t="shared" si="944"/>
        <v>-0.75</v>
      </c>
      <c r="AI1259">
        <f t="shared" si="945"/>
        <v>0.52500000000000213</v>
      </c>
      <c r="AJ1259">
        <f t="shared" si="919"/>
        <v>214.99202019855858</v>
      </c>
      <c r="AK1259">
        <f t="shared" si="920"/>
        <v>325.00797980144142</v>
      </c>
      <c r="AL1259">
        <f t="shared" si="921"/>
        <v>34.992020198558777</v>
      </c>
      <c r="AM1259">
        <f t="shared" si="922"/>
        <v>145.00797980144122</v>
      </c>
      <c r="AN1259">
        <f t="shared" si="946"/>
        <v>3</v>
      </c>
      <c r="AO1259">
        <f t="shared" si="947"/>
        <v>4</v>
      </c>
      <c r="AP1259">
        <f t="shared" si="948"/>
        <v>1</v>
      </c>
      <c r="AQ1259">
        <f t="shared" si="949"/>
        <v>2</v>
      </c>
      <c r="AR1259">
        <f t="shared" si="950"/>
        <v>3412</v>
      </c>
      <c r="AS1259" t="str">
        <f t="shared" si="951"/>
        <v/>
      </c>
      <c r="AT1259" t="str">
        <f t="shared" si="952"/>
        <v/>
      </c>
      <c r="AU1259" t="str">
        <f t="shared" si="953"/>
        <v/>
      </c>
      <c r="AV1259" t="str">
        <f t="shared" si="954"/>
        <v/>
      </c>
      <c r="AW1259" t="str">
        <f t="shared" si="923"/>
        <v/>
      </c>
      <c r="BA1259">
        <f t="shared" si="955"/>
        <v>-25.95</v>
      </c>
      <c r="BB1259">
        <f t="shared" si="956"/>
        <v>-27</v>
      </c>
      <c r="BC1259">
        <f t="shared" si="957"/>
        <v>-25.2</v>
      </c>
      <c r="BD1259">
        <f t="shared" si="958"/>
        <v>-26.475000000000001</v>
      </c>
      <c r="BE1259">
        <f t="shared" si="959"/>
        <v>-25.95</v>
      </c>
      <c r="BF1259">
        <f t="shared" si="960"/>
        <v>-25.95</v>
      </c>
      <c r="BG1259">
        <f t="shared" si="961"/>
        <v>-26.7</v>
      </c>
      <c r="BH1259">
        <f t="shared" si="962"/>
        <v>-26.475000000000001</v>
      </c>
      <c r="BI1259">
        <f t="shared" si="963"/>
        <v>1.0500000000000007</v>
      </c>
      <c r="BJ1259">
        <f t="shared" si="964"/>
        <v>1.5</v>
      </c>
      <c r="BK1259">
        <f t="shared" si="965"/>
        <v>1.4285714285714277</v>
      </c>
      <c r="BL1259">
        <f t="shared" si="966"/>
        <v>1.0500000000000007</v>
      </c>
      <c r="BM1259" s="1">
        <v>2.4009603841536609</v>
      </c>
    </row>
    <row r="1260" spans="1:65">
      <c r="A1260" s="16" t="s">
        <v>4684</v>
      </c>
      <c r="E1260"/>
      <c r="F1260" s="17">
        <f t="shared" si="924"/>
        <v>850</v>
      </c>
      <c r="G1260" s="3">
        <f t="shared" si="925"/>
        <v>4</v>
      </c>
      <c r="H1260" s="4">
        <f t="shared" si="926"/>
        <v>874</v>
      </c>
      <c r="I1260" s="4">
        <f t="shared" si="927"/>
        <v>910</v>
      </c>
      <c r="J1260" s="4">
        <f t="shared" si="928"/>
        <v>911</v>
      </c>
      <c r="K1260" s="4">
        <f t="shared" si="929"/>
        <v>875</v>
      </c>
      <c r="L1260" s="1">
        <f t="shared" si="930"/>
        <v>0</v>
      </c>
      <c r="M1260" s="1">
        <f t="shared" si="931"/>
        <v>0</v>
      </c>
      <c r="N1260" s="1">
        <f t="shared" si="932"/>
        <v>0</v>
      </c>
      <c r="O1260" s="1">
        <f t="shared" si="933"/>
        <v>0</v>
      </c>
      <c r="P1260" s="1">
        <f t="shared" si="934"/>
        <v>0</v>
      </c>
      <c r="Q1260" s="1" t="str">
        <f t="shared" si="935"/>
        <v/>
      </c>
      <c r="R1260" s="1">
        <f t="shared" si="936"/>
        <v>-25.95</v>
      </c>
      <c r="S1260" s="1">
        <f t="shared" si="937"/>
        <v>-25.424999999999997</v>
      </c>
      <c r="T1260" s="1">
        <f>VLOOKUP($H1260,節点!$E$1:$G$20000,2,FALSE)</f>
        <v>-26.7</v>
      </c>
      <c r="U1260" s="1">
        <f>VLOOKUP($H1260,節点!$E$1:$G$20000,3,FALSE)</f>
        <v>-25.95</v>
      </c>
      <c r="V1260" s="1">
        <f>VLOOKUP($I1260,節点!$E$1:$G$20000,2,FALSE)</f>
        <v>-25.2</v>
      </c>
      <c r="W1260" s="1">
        <f>VLOOKUP($I1260,節点!$E$1:$G$20000,3,FALSE)</f>
        <v>-25.95</v>
      </c>
      <c r="X1260" s="1">
        <f>VLOOKUP($J1260,節点!$E$1:$G$20000,2,FALSE)</f>
        <v>-25.2</v>
      </c>
      <c r="Y1260" s="1">
        <f>VLOOKUP($J1260,節点!$E$1:$G$20000,3,FALSE)</f>
        <v>-24.9</v>
      </c>
      <c r="Z1260" s="1">
        <f>VLOOKUP($K1260,節点!$E$1:$G$20000,2,FALSE)</f>
        <v>-26.7</v>
      </c>
      <c r="AA1260" s="1">
        <f>VLOOKUP($K1260,節点!$E$1:$G$20000,3,FALSE)</f>
        <v>-24.9</v>
      </c>
      <c r="AB1260">
        <f t="shared" si="938"/>
        <v>-0.75</v>
      </c>
      <c r="AC1260">
        <f t="shared" si="939"/>
        <v>-0.52500000000000213</v>
      </c>
      <c r="AD1260">
        <f t="shared" si="940"/>
        <v>0.75</v>
      </c>
      <c r="AE1260">
        <f t="shared" si="941"/>
        <v>-0.52500000000000213</v>
      </c>
      <c r="AF1260">
        <f t="shared" si="942"/>
        <v>0.75</v>
      </c>
      <c r="AG1260">
        <f t="shared" si="943"/>
        <v>0.52499999999999858</v>
      </c>
      <c r="AH1260">
        <f t="shared" si="944"/>
        <v>-0.75</v>
      </c>
      <c r="AI1260">
        <f t="shared" si="945"/>
        <v>0.52499999999999858</v>
      </c>
      <c r="AJ1260">
        <f t="shared" si="919"/>
        <v>214.99202019855878</v>
      </c>
      <c r="AK1260">
        <f t="shared" si="920"/>
        <v>325.00797980144125</v>
      </c>
      <c r="AL1260">
        <f t="shared" si="921"/>
        <v>34.992020198558592</v>
      </c>
      <c r="AM1260">
        <f t="shared" si="922"/>
        <v>145.00797980144142</v>
      </c>
      <c r="AN1260">
        <f t="shared" si="946"/>
        <v>3</v>
      </c>
      <c r="AO1260">
        <f t="shared" si="947"/>
        <v>4</v>
      </c>
      <c r="AP1260">
        <f t="shared" si="948"/>
        <v>1</v>
      </c>
      <c r="AQ1260">
        <f t="shared" si="949"/>
        <v>2</v>
      </c>
      <c r="AR1260">
        <f t="shared" si="950"/>
        <v>3412</v>
      </c>
      <c r="AS1260" t="str">
        <f t="shared" si="951"/>
        <v/>
      </c>
      <c r="AT1260" t="str">
        <f t="shared" si="952"/>
        <v/>
      </c>
      <c r="AU1260" t="str">
        <f t="shared" si="953"/>
        <v/>
      </c>
      <c r="AV1260" t="str">
        <f t="shared" si="954"/>
        <v/>
      </c>
      <c r="AW1260" t="str">
        <f t="shared" si="923"/>
        <v/>
      </c>
      <c r="BA1260">
        <f t="shared" si="955"/>
        <v>-25.95</v>
      </c>
      <c r="BB1260">
        <f t="shared" si="956"/>
        <v>-25.95</v>
      </c>
      <c r="BC1260">
        <f t="shared" si="957"/>
        <v>-25.2</v>
      </c>
      <c r="BD1260">
        <f t="shared" si="958"/>
        <v>-25.424999999999997</v>
      </c>
      <c r="BE1260">
        <f t="shared" si="959"/>
        <v>-25.95</v>
      </c>
      <c r="BF1260">
        <f t="shared" si="960"/>
        <v>-24.9</v>
      </c>
      <c r="BG1260">
        <f t="shared" si="961"/>
        <v>-26.7</v>
      </c>
      <c r="BH1260">
        <f t="shared" si="962"/>
        <v>-25.424999999999997</v>
      </c>
      <c r="BI1260">
        <f t="shared" si="963"/>
        <v>1.0500000000000007</v>
      </c>
      <c r="BJ1260">
        <f t="shared" si="964"/>
        <v>1.5</v>
      </c>
      <c r="BK1260">
        <f t="shared" si="965"/>
        <v>1.4285714285714277</v>
      </c>
      <c r="BL1260">
        <f t="shared" si="966"/>
        <v>1.0500000000000007</v>
      </c>
      <c r="BM1260" s="1">
        <v>2.4009603841536609</v>
      </c>
    </row>
    <row r="1261" spans="1:65">
      <c r="A1261" s="16" t="s">
        <v>4685</v>
      </c>
      <c r="E1261"/>
      <c r="F1261" s="17">
        <f t="shared" si="924"/>
        <v>851</v>
      </c>
      <c r="G1261" s="3">
        <f t="shared" si="925"/>
        <v>4</v>
      </c>
      <c r="H1261" s="4">
        <f t="shared" si="926"/>
        <v>875</v>
      </c>
      <c r="I1261" s="4">
        <f t="shared" si="927"/>
        <v>911</v>
      </c>
      <c r="J1261" s="4">
        <f t="shared" si="928"/>
        <v>912</v>
      </c>
      <c r="K1261" s="4">
        <f t="shared" si="929"/>
        <v>876</v>
      </c>
      <c r="L1261" s="1">
        <f t="shared" si="930"/>
        <v>0</v>
      </c>
      <c r="M1261" s="1">
        <f t="shared" si="931"/>
        <v>0</v>
      </c>
      <c r="N1261" s="1">
        <f t="shared" si="932"/>
        <v>0</v>
      </c>
      <c r="O1261" s="1">
        <f t="shared" si="933"/>
        <v>0</v>
      </c>
      <c r="P1261" s="1">
        <f t="shared" si="934"/>
        <v>0</v>
      </c>
      <c r="Q1261" s="1" t="str">
        <f t="shared" si="935"/>
        <v/>
      </c>
      <c r="R1261" s="1">
        <f t="shared" si="936"/>
        <v>-25.95</v>
      </c>
      <c r="S1261" s="1">
        <f t="shared" si="937"/>
        <v>-24.375</v>
      </c>
      <c r="T1261" s="1">
        <f>VLOOKUP($H1261,節点!$E$1:$G$20000,2,FALSE)</f>
        <v>-26.7</v>
      </c>
      <c r="U1261" s="1">
        <f>VLOOKUP($H1261,節点!$E$1:$G$20000,3,FALSE)</f>
        <v>-24.9</v>
      </c>
      <c r="V1261" s="1">
        <f>VLOOKUP($I1261,節点!$E$1:$G$20000,2,FALSE)</f>
        <v>-25.2</v>
      </c>
      <c r="W1261" s="1">
        <f>VLOOKUP($I1261,節点!$E$1:$G$20000,3,FALSE)</f>
        <v>-24.9</v>
      </c>
      <c r="X1261" s="1">
        <f>VLOOKUP($J1261,節点!$E$1:$G$20000,2,FALSE)</f>
        <v>-25.2</v>
      </c>
      <c r="Y1261" s="1">
        <f>VLOOKUP($J1261,節点!$E$1:$G$20000,3,FALSE)</f>
        <v>-23.85</v>
      </c>
      <c r="Z1261" s="1">
        <f>VLOOKUP($K1261,節点!$E$1:$G$20000,2,FALSE)</f>
        <v>-26.7</v>
      </c>
      <c r="AA1261" s="1">
        <f>VLOOKUP($K1261,節点!$E$1:$G$20000,3,FALSE)</f>
        <v>-23.85</v>
      </c>
      <c r="AB1261">
        <f t="shared" si="938"/>
        <v>-0.75</v>
      </c>
      <c r="AC1261">
        <f t="shared" si="939"/>
        <v>-0.52499999999999858</v>
      </c>
      <c r="AD1261">
        <f t="shared" si="940"/>
        <v>0.75</v>
      </c>
      <c r="AE1261">
        <f t="shared" si="941"/>
        <v>-0.52499999999999858</v>
      </c>
      <c r="AF1261">
        <f t="shared" si="942"/>
        <v>0.75</v>
      </c>
      <c r="AG1261">
        <f t="shared" si="943"/>
        <v>0.52499999999999858</v>
      </c>
      <c r="AH1261">
        <f t="shared" si="944"/>
        <v>-0.75</v>
      </c>
      <c r="AI1261">
        <f t="shared" si="945"/>
        <v>0.52499999999999858</v>
      </c>
      <c r="AJ1261">
        <f t="shared" si="919"/>
        <v>214.99202019855858</v>
      </c>
      <c r="AK1261">
        <f t="shared" si="920"/>
        <v>325.00797980144142</v>
      </c>
      <c r="AL1261">
        <f t="shared" si="921"/>
        <v>34.992020198558592</v>
      </c>
      <c r="AM1261">
        <f t="shared" si="922"/>
        <v>145.00797980144142</v>
      </c>
      <c r="AN1261">
        <f t="shared" si="946"/>
        <v>3</v>
      </c>
      <c r="AO1261">
        <f t="shared" si="947"/>
        <v>4</v>
      </c>
      <c r="AP1261">
        <f t="shared" si="948"/>
        <v>1</v>
      </c>
      <c r="AQ1261">
        <f t="shared" si="949"/>
        <v>2</v>
      </c>
      <c r="AR1261">
        <f t="shared" si="950"/>
        <v>3412</v>
      </c>
      <c r="AS1261" t="str">
        <f t="shared" si="951"/>
        <v/>
      </c>
      <c r="AT1261" t="str">
        <f t="shared" si="952"/>
        <v/>
      </c>
      <c r="AU1261" t="str">
        <f t="shared" si="953"/>
        <v/>
      </c>
      <c r="AV1261" t="str">
        <f t="shared" si="954"/>
        <v/>
      </c>
      <c r="AW1261" t="str">
        <f t="shared" si="923"/>
        <v/>
      </c>
      <c r="BA1261">
        <f t="shared" si="955"/>
        <v>-25.95</v>
      </c>
      <c r="BB1261">
        <f t="shared" si="956"/>
        <v>-24.9</v>
      </c>
      <c r="BC1261">
        <f t="shared" si="957"/>
        <v>-25.2</v>
      </c>
      <c r="BD1261">
        <f t="shared" si="958"/>
        <v>-24.375</v>
      </c>
      <c r="BE1261">
        <f t="shared" si="959"/>
        <v>-25.95</v>
      </c>
      <c r="BF1261">
        <f t="shared" si="960"/>
        <v>-23.85</v>
      </c>
      <c r="BG1261">
        <f t="shared" si="961"/>
        <v>-26.7</v>
      </c>
      <c r="BH1261">
        <f t="shared" si="962"/>
        <v>-24.375</v>
      </c>
      <c r="BI1261">
        <f t="shared" si="963"/>
        <v>1.0499999999999972</v>
      </c>
      <c r="BJ1261">
        <f t="shared" si="964"/>
        <v>1.5</v>
      </c>
      <c r="BK1261">
        <f t="shared" si="965"/>
        <v>1.4285714285714324</v>
      </c>
      <c r="BL1261">
        <f t="shared" si="966"/>
        <v>1.0499999999999972</v>
      </c>
      <c r="BM1261" s="1">
        <v>2.4009603841536609</v>
      </c>
    </row>
    <row r="1262" spans="1:65">
      <c r="A1262" s="16" t="s">
        <v>4686</v>
      </c>
      <c r="E1262"/>
      <c r="F1262" s="17">
        <f t="shared" si="924"/>
        <v>852</v>
      </c>
      <c r="G1262" s="3">
        <f t="shared" si="925"/>
        <v>4</v>
      </c>
      <c r="H1262" s="4">
        <f t="shared" si="926"/>
        <v>876</v>
      </c>
      <c r="I1262" s="4">
        <f t="shared" si="927"/>
        <v>912</v>
      </c>
      <c r="J1262" s="4">
        <f t="shared" si="928"/>
        <v>913</v>
      </c>
      <c r="K1262" s="4">
        <f t="shared" si="929"/>
        <v>877</v>
      </c>
      <c r="L1262" s="1">
        <f t="shared" si="930"/>
        <v>0</v>
      </c>
      <c r="M1262" s="1">
        <f t="shared" si="931"/>
        <v>0</v>
      </c>
      <c r="N1262" s="1">
        <f t="shared" si="932"/>
        <v>0</v>
      </c>
      <c r="O1262" s="1">
        <f t="shared" si="933"/>
        <v>0</v>
      </c>
      <c r="P1262" s="1">
        <f t="shared" si="934"/>
        <v>0</v>
      </c>
      <c r="Q1262" s="1" t="str">
        <f t="shared" si="935"/>
        <v/>
      </c>
      <c r="R1262" s="1">
        <f t="shared" si="936"/>
        <v>-25.95</v>
      </c>
      <c r="S1262" s="1">
        <f t="shared" si="937"/>
        <v>-23.324999999999999</v>
      </c>
      <c r="T1262" s="1">
        <f>VLOOKUP($H1262,節点!$E$1:$G$20000,2,FALSE)</f>
        <v>-26.7</v>
      </c>
      <c r="U1262" s="1">
        <f>VLOOKUP($H1262,節点!$E$1:$G$20000,3,FALSE)</f>
        <v>-23.85</v>
      </c>
      <c r="V1262" s="1">
        <f>VLOOKUP($I1262,節点!$E$1:$G$20000,2,FALSE)</f>
        <v>-25.2</v>
      </c>
      <c r="W1262" s="1">
        <f>VLOOKUP($I1262,節点!$E$1:$G$20000,3,FALSE)</f>
        <v>-23.85</v>
      </c>
      <c r="X1262" s="1">
        <f>VLOOKUP($J1262,節点!$E$1:$G$20000,2,FALSE)</f>
        <v>-25.2</v>
      </c>
      <c r="Y1262" s="1">
        <f>VLOOKUP($J1262,節点!$E$1:$G$20000,3,FALSE)</f>
        <v>-22.8</v>
      </c>
      <c r="Z1262" s="1">
        <f>VLOOKUP($K1262,節点!$E$1:$G$20000,2,FALSE)</f>
        <v>-26.7</v>
      </c>
      <c r="AA1262" s="1">
        <f>VLOOKUP($K1262,節点!$E$1:$G$20000,3,FALSE)</f>
        <v>-22.8</v>
      </c>
      <c r="AB1262">
        <f t="shared" si="938"/>
        <v>-0.75</v>
      </c>
      <c r="AC1262">
        <f t="shared" si="939"/>
        <v>-0.52500000000000213</v>
      </c>
      <c r="AD1262">
        <f t="shared" si="940"/>
        <v>0.75</v>
      </c>
      <c r="AE1262">
        <f t="shared" si="941"/>
        <v>-0.52500000000000213</v>
      </c>
      <c r="AF1262">
        <f t="shared" si="942"/>
        <v>0.75</v>
      </c>
      <c r="AG1262">
        <f t="shared" si="943"/>
        <v>0.52499999999999858</v>
      </c>
      <c r="AH1262">
        <f t="shared" si="944"/>
        <v>-0.75</v>
      </c>
      <c r="AI1262">
        <f t="shared" si="945"/>
        <v>0.52499999999999858</v>
      </c>
      <c r="AJ1262">
        <f t="shared" si="919"/>
        <v>214.99202019855878</v>
      </c>
      <c r="AK1262">
        <f t="shared" si="920"/>
        <v>325.00797980144125</v>
      </c>
      <c r="AL1262">
        <f t="shared" si="921"/>
        <v>34.992020198558592</v>
      </c>
      <c r="AM1262">
        <f t="shared" si="922"/>
        <v>145.00797980144142</v>
      </c>
      <c r="AN1262">
        <f t="shared" si="946"/>
        <v>3</v>
      </c>
      <c r="AO1262">
        <f t="shared" si="947"/>
        <v>4</v>
      </c>
      <c r="AP1262">
        <f t="shared" si="948"/>
        <v>1</v>
      </c>
      <c r="AQ1262">
        <f t="shared" si="949"/>
        <v>2</v>
      </c>
      <c r="AR1262">
        <f t="shared" si="950"/>
        <v>3412</v>
      </c>
      <c r="AS1262" t="str">
        <f t="shared" si="951"/>
        <v/>
      </c>
      <c r="AT1262" t="str">
        <f t="shared" si="952"/>
        <v/>
      </c>
      <c r="AU1262" t="str">
        <f t="shared" si="953"/>
        <v/>
      </c>
      <c r="AV1262" t="str">
        <f t="shared" si="954"/>
        <v/>
      </c>
      <c r="AW1262" t="str">
        <f t="shared" si="923"/>
        <v/>
      </c>
      <c r="BA1262">
        <f t="shared" si="955"/>
        <v>-25.95</v>
      </c>
      <c r="BB1262">
        <f t="shared" si="956"/>
        <v>-23.85</v>
      </c>
      <c r="BC1262">
        <f t="shared" si="957"/>
        <v>-25.2</v>
      </c>
      <c r="BD1262">
        <f t="shared" si="958"/>
        <v>-23.325000000000003</v>
      </c>
      <c r="BE1262">
        <f t="shared" si="959"/>
        <v>-25.95</v>
      </c>
      <c r="BF1262">
        <f t="shared" si="960"/>
        <v>-22.8</v>
      </c>
      <c r="BG1262">
        <f t="shared" si="961"/>
        <v>-26.7</v>
      </c>
      <c r="BH1262">
        <f t="shared" si="962"/>
        <v>-23.325000000000003</v>
      </c>
      <c r="BI1262">
        <f t="shared" si="963"/>
        <v>1.0500000000000007</v>
      </c>
      <c r="BJ1262">
        <f t="shared" si="964"/>
        <v>1.5</v>
      </c>
      <c r="BK1262">
        <f t="shared" si="965"/>
        <v>1.4285714285714277</v>
      </c>
      <c r="BL1262">
        <f t="shared" si="966"/>
        <v>1.0500000000000007</v>
      </c>
      <c r="BM1262" s="1">
        <v>2.4009603841536609</v>
      </c>
    </row>
    <row r="1263" spans="1:65">
      <c r="A1263" s="16" t="s">
        <v>4687</v>
      </c>
      <c r="E1263"/>
      <c r="F1263" s="17">
        <f t="shared" si="924"/>
        <v>853</v>
      </c>
      <c r="G1263" s="3">
        <f t="shared" si="925"/>
        <v>4</v>
      </c>
      <c r="H1263" s="4">
        <f t="shared" si="926"/>
        <v>877</v>
      </c>
      <c r="I1263" s="4">
        <f t="shared" si="927"/>
        <v>913</v>
      </c>
      <c r="J1263" s="4">
        <f t="shared" si="928"/>
        <v>914</v>
      </c>
      <c r="K1263" s="4">
        <f t="shared" si="929"/>
        <v>878</v>
      </c>
      <c r="L1263" s="1">
        <f t="shared" si="930"/>
        <v>0</v>
      </c>
      <c r="M1263" s="1">
        <f t="shared" si="931"/>
        <v>0</v>
      </c>
      <c r="N1263" s="1">
        <f t="shared" si="932"/>
        <v>0</v>
      </c>
      <c r="O1263" s="1">
        <f t="shared" si="933"/>
        <v>0</v>
      </c>
      <c r="P1263" s="1">
        <f t="shared" si="934"/>
        <v>0</v>
      </c>
      <c r="Q1263" s="1" t="str">
        <f t="shared" si="935"/>
        <v/>
      </c>
      <c r="R1263" s="1">
        <f t="shared" si="936"/>
        <v>-25.95</v>
      </c>
      <c r="S1263" s="1">
        <f t="shared" si="937"/>
        <v>-22.274999999999999</v>
      </c>
      <c r="T1263" s="1">
        <f>VLOOKUP($H1263,節点!$E$1:$G$20000,2,FALSE)</f>
        <v>-26.7</v>
      </c>
      <c r="U1263" s="1">
        <f>VLOOKUP($H1263,節点!$E$1:$G$20000,3,FALSE)</f>
        <v>-22.8</v>
      </c>
      <c r="V1263" s="1">
        <f>VLOOKUP($I1263,節点!$E$1:$G$20000,2,FALSE)</f>
        <v>-25.2</v>
      </c>
      <c r="W1263" s="1">
        <f>VLOOKUP($I1263,節点!$E$1:$G$20000,3,FALSE)</f>
        <v>-22.8</v>
      </c>
      <c r="X1263" s="1">
        <f>VLOOKUP($J1263,節点!$E$1:$G$20000,2,FALSE)</f>
        <v>-25.2</v>
      </c>
      <c r="Y1263" s="1">
        <f>VLOOKUP($J1263,節点!$E$1:$G$20000,3,FALSE)</f>
        <v>-21.75</v>
      </c>
      <c r="Z1263" s="1">
        <f>VLOOKUP($K1263,節点!$E$1:$G$20000,2,FALSE)</f>
        <v>-26.7</v>
      </c>
      <c r="AA1263" s="1">
        <f>VLOOKUP($K1263,節点!$E$1:$G$20000,3,FALSE)</f>
        <v>-21.75</v>
      </c>
      <c r="AB1263">
        <f t="shared" si="938"/>
        <v>-0.75</v>
      </c>
      <c r="AC1263">
        <f t="shared" si="939"/>
        <v>-0.52500000000000213</v>
      </c>
      <c r="AD1263">
        <f t="shared" si="940"/>
        <v>0.75</v>
      </c>
      <c r="AE1263">
        <f t="shared" si="941"/>
        <v>-0.52500000000000213</v>
      </c>
      <c r="AF1263">
        <f t="shared" si="942"/>
        <v>0.75</v>
      </c>
      <c r="AG1263">
        <f t="shared" si="943"/>
        <v>0.52499999999999858</v>
      </c>
      <c r="AH1263">
        <f t="shared" si="944"/>
        <v>-0.75</v>
      </c>
      <c r="AI1263">
        <f t="shared" si="945"/>
        <v>0.52499999999999858</v>
      </c>
      <c r="AJ1263">
        <f t="shared" si="919"/>
        <v>214.99202019855878</v>
      </c>
      <c r="AK1263">
        <f t="shared" si="920"/>
        <v>325.00797980144125</v>
      </c>
      <c r="AL1263">
        <f t="shared" si="921"/>
        <v>34.992020198558592</v>
      </c>
      <c r="AM1263">
        <f t="shared" si="922"/>
        <v>145.00797980144142</v>
      </c>
      <c r="AN1263">
        <f t="shared" si="946"/>
        <v>3</v>
      </c>
      <c r="AO1263">
        <f t="shared" si="947"/>
        <v>4</v>
      </c>
      <c r="AP1263">
        <f t="shared" si="948"/>
        <v>1</v>
      </c>
      <c r="AQ1263">
        <f t="shared" si="949"/>
        <v>2</v>
      </c>
      <c r="AR1263">
        <f t="shared" si="950"/>
        <v>3412</v>
      </c>
      <c r="AS1263" t="str">
        <f t="shared" si="951"/>
        <v/>
      </c>
      <c r="AT1263" t="str">
        <f t="shared" si="952"/>
        <v/>
      </c>
      <c r="AU1263" t="str">
        <f t="shared" si="953"/>
        <v/>
      </c>
      <c r="AV1263" t="str">
        <f t="shared" si="954"/>
        <v/>
      </c>
      <c r="AW1263" t="str">
        <f t="shared" si="923"/>
        <v/>
      </c>
      <c r="BA1263">
        <f t="shared" si="955"/>
        <v>-25.95</v>
      </c>
      <c r="BB1263">
        <f t="shared" si="956"/>
        <v>-22.8</v>
      </c>
      <c r="BC1263">
        <f t="shared" si="957"/>
        <v>-25.2</v>
      </c>
      <c r="BD1263">
        <f t="shared" si="958"/>
        <v>-22.274999999999999</v>
      </c>
      <c r="BE1263">
        <f t="shared" si="959"/>
        <v>-25.95</v>
      </c>
      <c r="BF1263">
        <f t="shared" si="960"/>
        <v>-21.75</v>
      </c>
      <c r="BG1263">
        <f t="shared" si="961"/>
        <v>-26.7</v>
      </c>
      <c r="BH1263">
        <f t="shared" si="962"/>
        <v>-22.274999999999999</v>
      </c>
      <c r="BI1263">
        <f t="shared" si="963"/>
        <v>1.0500000000000007</v>
      </c>
      <c r="BJ1263">
        <f t="shared" si="964"/>
        <v>1.5</v>
      </c>
      <c r="BK1263">
        <f t="shared" si="965"/>
        <v>1.4285714285714277</v>
      </c>
      <c r="BL1263">
        <f t="shared" si="966"/>
        <v>1.0500000000000007</v>
      </c>
      <c r="BM1263" s="1">
        <v>2.4009603841536609</v>
      </c>
    </row>
    <row r="1264" spans="1:65">
      <c r="A1264" s="16" t="s">
        <v>4688</v>
      </c>
      <c r="E1264"/>
      <c r="F1264" s="17">
        <f t="shared" si="924"/>
        <v>854</v>
      </c>
      <c r="G1264" s="3">
        <f t="shared" si="925"/>
        <v>4</v>
      </c>
      <c r="H1264" s="4">
        <f t="shared" si="926"/>
        <v>878</v>
      </c>
      <c r="I1264" s="4">
        <f t="shared" si="927"/>
        <v>914</v>
      </c>
      <c r="J1264" s="4">
        <f t="shared" si="928"/>
        <v>915</v>
      </c>
      <c r="K1264" s="4">
        <f t="shared" si="929"/>
        <v>879</v>
      </c>
      <c r="L1264" s="1">
        <f t="shared" si="930"/>
        <v>0</v>
      </c>
      <c r="M1264" s="1">
        <f t="shared" si="931"/>
        <v>0</v>
      </c>
      <c r="N1264" s="1">
        <f t="shared" si="932"/>
        <v>0</v>
      </c>
      <c r="O1264" s="1">
        <f t="shared" si="933"/>
        <v>0</v>
      </c>
      <c r="P1264" s="1">
        <f t="shared" si="934"/>
        <v>0</v>
      </c>
      <c r="Q1264" s="1" t="str">
        <f t="shared" si="935"/>
        <v/>
      </c>
      <c r="R1264" s="1">
        <f t="shared" si="936"/>
        <v>-25.95</v>
      </c>
      <c r="S1264" s="1">
        <f t="shared" si="937"/>
        <v>-21.225000000000001</v>
      </c>
      <c r="T1264" s="1">
        <f>VLOOKUP($H1264,節点!$E$1:$G$20000,2,FALSE)</f>
        <v>-26.7</v>
      </c>
      <c r="U1264" s="1">
        <f>VLOOKUP($H1264,節点!$E$1:$G$20000,3,FALSE)</f>
        <v>-21.75</v>
      </c>
      <c r="V1264" s="1">
        <f>VLOOKUP($I1264,節点!$E$1:$G$20000,2,FALSE)</f>
        <v>-25.2</v>
      </c>
      <c r="W1264" s="1">
        <f>VLOOKUP($I1264,節点!$E$1:$G$20000,3,FALSE)</f>
        <v>-21.75</v>
      </c>
      <c r="X1264" s="1">
        <f>VLOOKUP($J1264,節点!$E$1:$G$20000,2,FALSE)</f>
        <v>-25.2</v>
      </c>
      <c r="Y1264" s="1">
        <f>VLOOKUP($J1264,節点!$E$1:$G$20000,3,FALSE)</f>
        <v>-20.7</v>
      </c>
      <c r="Z1264" s="1">
        <f>VLOOKUP($K1264,節点!$E$1:$G$20000,2,FALSE)</f>
        <v>-26.7</v>
      </c>
      <c r="AA1264" s="1">
        <f>VLOOKUP($K1264,節点!$E$1:$G$20000,3,FALSE)</f>
        <v>-20.7</v>
      </c>
      <c r="AB1264">
        <f t="shared" si="938"/>
        <v>-0.75</v>
      </c>
      <c r="AC1264">
        <f t="shared" si="939"/>
        <v>-0.52499999999999858</v>
      </c>
      <c r="AD1264">
        <f t="shared" si="940"/>
        <v>0.75</v>
      </c>
      <c r="AE1264">
        <f t="shared" si="941"/>
        <v>-0.52499999999999858</v>
      </c>
      <c r="AF1264">
        <f t="shared" si="942"/>
        <v>0.75</v>
      </c>
      <c r="AG1264">
        <f t="shared" si="943"/>
        <v>0.52500000000000213</v>
      </c>
      <c r="AH1264">
        <f t="shared" si="944"/>
        <v>-0.75</v>
      </c>
      <c r="AI1264">
        <f t="shared" si="945"/>
        <v>0.52500000000000213</v>
      </c>
      <c r="AJ1264">
        <f t="shared" si="919"/>
        <v>214.99202019855858</v>
      </c>
      <c r="AK1264">
        <f t="shared" si="920"/>
        <v>325.00797980144142</v>
      </c>
      <c r="AL1264">
        <f t="shared" si="921"/>
        <v>34.992020198558777</v>
      </c>
      <c r="AM1264">
        <f t="shared" si="922"/>
        <v>145.00797980144122</v>
      </c>
      <c r="AN1264">
        <f t="shared" si="946"/>
        <v>3</v>
      </c>
      <c r="AO1264">
        <f t="shared" si="947"/>
        <v>4</v>
      </c>
      <c r="AP1264">
        <f t="shared" si="948"/>
        <v>1</v>
      </c>
      <c r="AQ1264">
        <f t="shared" si="949"/>
        <v>2</v>
      </c>
      <c r="AR1264">
        <f t="shared" si="950"/>
        <v>3412</v>
      </c>
      <c r="AS1264" t="str">
        <f t="shared" si="951"/>
        <v/>
      </c>
      <c r="AT1264" t="str">
        <f t="shared" si="952"/>
        <v/>
      </c>
      <c r="AU1264" t="str">
        <f t="shared" si="953"/>
        <v/>
      </c>
      <c r="AV1264" t="str">
        <f t="shared" si="954"/>
        <v/>
      </c>
      <c r="AW1264" t="str">
        <f t="shared" si="923"/>
        <v/>
      </c>
      <c r="BA1264">
        <f t="shared" si="955"/>
        <v>-25.95</v>
      </c>
      <c r="BB1264">
        <f t="shared" si="956"/>
        <v>-21.75</v>
      </c>
      <c r="BC1264">
        <f t="shared" si="957"/>
        <v>-25.2</v>
      </c>
      <c r="BD1264">
        <f t="shared" si="958"/>
        <v>-21.225000000000001</v>
      </c>
      <c r="BE1264">
        <f t="shared" si="959"/>
        <v>-25.95</v>
      </c>
      <c r="BF1264">
        <f t="shared" si="960"/>
        <v>-20.7</v>
      </c>
      <c r="BG1264">
        <f t="shared" si="961"/>
        <v>-26.7</v>
      </c>
      <c r="BH1264">
        <f t="shared" si="962"/>
        <v>-21.225000000000001</v>
      </c>
      <c r="BI1264">
        <f t="shared" si="963"/>
        <v>1.0500000000000007</v>
      </c>
      <c r="BJ1264">
        <f t="shared" si="964"/>
        <v>1.5</v>
      </c>
      <c r="BK1264">
        <f t="shared" si="965"/>
        <v>1.4285714285714277</v>
      </c>
      <c r="BL1264">
        <f t="shared" si="966"/>
        <v>1.0500000000000007</v>
      </c>
      <c r="BM1264" s="1">
        <v>2.4009603841536609</v>
      </c>
    </row>
    <row r="1265" spans="1:65">
      <c r="A1265" s="16" t="s">
        <v>4689</v>
      </c>
      <c r="E1265"/>
      <c r="F1265" s="17">
        <f t="shared" si="924"/>
        <v>855</v>
      </c>
      <c r="G1265" s="3">
        <f t="shared" si="925"/>
        <v>4</v>
      </c>
      <c r="H1265" s="4">
        <f t="shared" si="926"/>
        <v>879</v>
      </c>
      <c r="I1265" s="4">
        <f t="shared" si="927"/>
        <v>915</v>
      </c>
      <c r="J1265" s="4">
        <f t="shared" si="928"/>
        <v>916</v>
      </c>
      <c r="K1265" s="4">
        <f t="shared" si="929"/>
        <v>880</v>
      </c>
      <c r="L1265" s="1">
        <f t="shared" si="930"/>
        <v>0</v>
      </c>
      <c r="M1265" s="1">
        <f t="shared" si="931"/>
        <v>0</v>
      </c>
      <c r="N1265" s="1">
        <f t="shared" si="932"/>
        <v>0</v>
      </c>
      <c r="O1265" s="1">
        <f t="shared" si="933"/>
        <v>0</v>
      </c>
      <c r="P1265" s="1">
        <f t="shared" si="934"/>
        <v>0</v>
      </c>
      <c r="Q1265" s="1" t="str">
        <f t="shared" si="935"/>
        <v/>
      </c>
      <c r="R1265" s="1">
        <f t="shared" si="936"/>
        <v>-25.95</v>
      </c>
      <c r="S1265" s="1">
        <f t="shared" si="937"/>
        <v>-20.174999999999997</v>
      </c>
      <c r="T1265" s="1">
        <f>VLOOKUP($H1265,節点!$E$1:$G$20000,2,FALSE)</f>
        <v>-26.7</v>
      </c>
      <c r="U1265" s="1">
        <f>VLOOKUP($H1265,節点!$E$1:$G$20000,3,FALSE)</f>
        <v>-20.7</v>
      </c>
      <c r="V1265" s="1">
        <f>VLOOKUP($I1265,節点!$E$1:$G$20000,2,FALSE)</f>
        <v>-25.2</v>
      </c>
      <c r="W1265" s="1">
        <f>VLOOKUP($I1265,節点!$E$1:$G$20000,3,FALSE)</f>
        <v>-20.7</v>
      </c>
      <c r="X1265" s="1">
        <f>VLOOKUP($J1265,節点!$E$1:$G$20000,2,FALSE)</f>
        <v>-25.2</v>
      </c>
      <c r="Y1265" s="1">
        <f>VLOOKUP($J1265,節点!$E$1:$G$20000,3,FALSE)</f>
        <v>-19.649999999999999</v>
      </c>
      <c r="Z1265" s="1">
        <f>VLOOKUP($K1265,節点!$E$1:$G$20000,2,FALSE)</f>
        <v>-26.7</v>
      </c>
      <c r="AA1265" s="1">
        <f>VLOOKUP($K1265,節点!$E$1:$G$20000,3,FALSE)</f>
        <v>-19.649999999999999</v>
      </c>
      <c r="AB1265">
        <f t="shared" si="938"/>
        <v>-0.75</v>
      </c>
      <c r="AC1265">
        <f t="shared" si="939"/>
        <v>-0.52500000000000213</v>
      </c>
      <c r="AD1265">
        <f t="shared" si="940"/>
        <v>0.75</v>
      </c>
      <c r="AE1265">
        <f t="shared" si="941"/>
        <v>-0.52500000000000213</v>
      </c>
      <c r="AF1265">
        <f t="shared" si="942"/>
        <v>0.75</v>
      </c>
      <c r="AG1265">
        <f t="shared" si="943"/>
        <v>0.52499999999999858</v>
      </c>
      <c r="AH1265">
        <f t="shared" si="944"/>
        <v>-0.75</v>
      </c>
      <c r="AI1265">
        <f t="shared" si="945"/>
        <v>0.52499999999999858</v>
      </c>
      <c r="AJ1265">
        <f t="shared" si="919"/>
        <v>214.99202019855878</v>
      </c>
      <c r="AK1265">
        <f t="shared" si="920"/>
        <v>325.00797980144125</v>
      </c>
      <c r="AL1265">
        <f t="shared" si="921"/>
        <v>34.992020198558592</v>
      </c>
      <c r="AM1265">
        <f t="shared" si="922"/>
        <v>145.00797980144142</v>
      </c>
      <c r="AN1265">
        <f t="shared" si="946"/>
        <v>3</v>
      </c>
      <c r="AO1265">
        <f t="shared" si="947"/>
        <v>4</v>
      </c>
      <c r="AP1265">
        <f t="shared" si="948"/>
        <v>1</v>
      </c>
      <c r="AQ1265">
        <f t="shared" si="949"/>
        <v>2</v>
      </c>
      <c r="AR1265">
        <f t="shared" si="950"/>
        <v>3412</v>
      </c>
      <c r="AS1265" t="str">
        <f t="shared" si="951"/>
        <v/>
      </c>
      <c r="AT1265" t="str">
        <f t="shared" si="952"/>
        <v/>
      </c>
      <c r="AU1265" t="str">
        <f t="shared" si="953"/>
        <v/>
      </c>
      <c r="AV1265" t="str">
        <f t="shared" si="954"/>
        <v/>
      </c>
      <c r="AW1265" t="str">
        <f t="shared" si="923"/>
        <v/>
      </c>
      <c r="BA1265">
        <f t="shared" si="955"/>
        <v>-25.95</v>
      </c>
      <c r="BB1265">
        <f t="shared" si="956"/>
        <v>-20.7</v>
      </c>
      <c r="BC1265">
        <f t="shared" si="957"/>
        <v>-25.2</v>
      </c>
      <c r="BD1265">
        <f t="shared" si="958"/>
        <v>-20.174999999999997</v>
      </c>
      <c r="BE1265">
        <f t="shared" si="959"/>
        <v>-25.95</v>
      </c>
      <c r="BF1265">
        <f t="shared" si="960"/>
        <v>-19.649999999999999</v>
      </c>
      <c r="BG1265">
        <f t="shared" si="961"/>
        <v>-26.7</v>
      </c>
      <c r="BH1265">
        <f t="shared" si="962"/>
        <v>-20.174999999999997</v>
      </c>
      <c r="BI1265">
        <f t="shared" si="963"/>
        <v>1.0500000000000007</v>
      </c>
      <c r="BJ1265">
        <f t="shared" si="964"/>
        <v>1.5</v>
      </c>
      <c r="BK1265">
        <f t="shared" si="965"/>
        <v>1.4285714285714277</v>
      </c>
      <c r="BL1265">
        <f t="shared" si="966"/>
        <v>1.0500000000000007</v>
      </c>
      <c r="BM1265" s="1">
        <v>2.4009603841536609</v>
      </c>
    </row>
    <row r="1266" spans="1:65">
      <c r="A1266" s="16" t="s">
        <v>4690</v>
      </c>
      <c r="E1266"/>
      <c r="F1266" s="17">
        <f t="shared" si="924"/>
        <v>856</v>
      </c>
      <c r="G1266" s="3">
        <f t="shared" si="925"/>
        <v>4</v>
      </c>
      <c r="H1266" s="4">
        <f t="shared" si="926"/>
        <v>880</v>
      </c>
      <c r="I1266" s="4">
        <f t="shared" si="927"/>
        <v>916</v>
      </c>
      <c r="J1266" s="4">
        <f t="shared" si="928"/>
        <v>917</v>
      </c>
      <c r="K1266" s="4">
        <f t="shared" si="929"/>
        <v>881</v>
      </c>
      <c r="L1266" s="1">
        <f t="shared" si="930"/>
        <v>0</v>
      </c>
      <c r="M1266" s="1">
        <f t="shared" si="931"/>
        <v>0</v>
      </c>
      <c r="N1266" s="1">
        <f t="shared" si="932"/>
        <v>0</v>
      </c>
      <c r="O1266" s="1">
        <f t="shared" si="933"/>
        <v>0</v>
      </c>
      <c r="P1266" s="1">
        <f t="shared" si="934"/>
        <v>0</v>
      </c>
      <c r="Q1266" s="1" t="str">
        <f t="shared" si="935"/>
        <v/>
      </c>
      <c r="R1266" s="1">
        <f t="shared" si="936"/>
        <v>-25.95</v>
      </c>
      <c r="S1266" s="1">
        <f t="shared" si="937"/>
        <v>-19.125</v>
      </c>
      <c r="T1266" s="1">
        <f>VLOOKUP($H1266,節点!$E$1:$G$20000,2,FALSE)</f>
        <v>-26.7</v>
      </c>
      <c r="U1266" s="1">
        <f>VLOOKUP($H1266,節点!$E$1:$G$20000,3,FALSE)</f>
        <v>-19.649999999999999</v>
      </c>
      <c r="V1266" s="1">
        <f>VLOOKUP($I1266,節点!$E$1:$G$20000,2,FALSE)</f>
        <v>-25.2</v>
      </c>
      <c r="W1266" s="1">
        <f>VLOOKUP($I1266,節点!$E$1:$G$20000,3,FALSE)</f>
        <v>-19.649999999999999</v>
      </c>
      <c r="X1266" s="1">
        <f>VLOOKUP($J1266,節点!$E$1:$G$20000,2,FALSE)</f>
        <v>-25.2</v>
      </c>
      <c r="Y1266" s="1">
        <f>VLOOKUP($J1266,節点!$E$1:$G$20000,3,FALSE)</f>
        <v>-18.600000000000001</v>
      </c>
      <c r="Z1266" s="1">
        <f>VLOOKUP($K1266,節点!$E$1:$G$20000,2,FALSE)</f>
        <v>-26.7</v>
      </c>
      <c r="AA1266" s="1">
        <f>VLOOKUP($K1266,節点!$E$1:$G$20000,3,FALSE)</f>
        <v>-18.600000000000001</v>
      </c>
      <c r="AB1266">
        <f t="shared" si="938"/>
        <v>-0.75</v>
      </c>
      <c r="AC1266">
        <f t="shared" si="939"/>
        <v>-0.52499999999999858</v>
      </c>
      <c r="AD1266">
        <f t="shared" si="940"/>
        <v>0.75</v>
      </c>
      <c r="AE1266">
        <f t="shared" si="941"/>
        <v>-0.52499999999999858</v>
      </c>
      <c r="AF1266">
        <f t="shared" si="942"/>
        <v>0.75</v>
      </c>
      <c r="AG1266">
        <f t="shared" si="943"/>
        <v>0.52499999999999858</v>
      </c>
      <c r="AH1266">
        <f t="shared" si="944"/>
        <v>-0.75</v>
      </c>
      <c r="AI1266">
        <f t="shared" si="945"/>
        <v>0.52499999999999858</v>
      </c>
      <c r="AJ1266">
        <f t="shared" si="919"/>
        <v>214.99202019855858</v>
      </c>
      <c r="AK1266">
        <f t="shared" si="920"/>
        <v>325.00797980144142</v>
      </c>
      <c r="AL1266">
        <f t="shared" si="921"/>
        <v>34.992020198558592</v>
      </c>
      <c r="AM1266">
        <f t="shared" si="922"/>
        <v>145.00797980144142</v>
      </c>
      <c r="AN1266">
        <f t="shared" si="946"/>
        <v>3</v>
      </c>
      <c r="AO1266">
        <f t="shared" si="947"/>
        <v>4</v>
      </c>
      <c r="AP1266">
        <f t="shared" si="948"/>
        <v>1</v>
      </c>
      <c r="AQ1266">
        <f t="shared" si="949"/>
        <v>2</v>
      </c>
      <c r="AR1266">
        <f t="shared" si="950"/>
        <v>3412</v>
      </c>
      <c r="AS1266" t="str">
        <f t="shared" si="951"/>
        <v/>
      </c>
      <c r="AT1266" t="str">
        <f t="shared" si="952"/>
        <v/>
      </c>
      <c r="AU1266" t="str">
        <f t="shared" si="953"/>
        <v/>
      </c>
      <c r="AV1266" t="str">
        <f t="shared" si="954"/>
        <v/>
      </c>
      <c r="AW1266" t="str">
        <f t="shared" si="923"/>
        <v/>
      </c>
      <c r="BA1266">
        <f t="shared" si="955"/>
        <v>-25.95</v>
      </c>
      <c r="BB1266">
        <f t="shared" si="956"/>
        <v>-19.649999999999999</v>
      </c>
      <c r="BC1266">
        <f t="shared" si="957"/>
        <v>-25.2</v>
      </c>
      <c r="BD1266">
        <f t="shared" si="958"/>
        <v>-19.125</v>
      </c>
      <c r="BE1266">
        <f t="shared" si="959"/>
        <v>-25.95</v>
      </c>
      <c r="BF1266">
        <f t="shared" si="960"/>
        <v>-18.600000000000001</v>
      </c>
      <c r="BG1266">
        <f t="shared" si="961"/>
        <v>-26.7</v>
      </c>
      <c r="BH1266">
        <f t="shared" si="962"/>
        <v>-19.125</v>
      </c>
      <c r="BI1266">
        <f t="shared" si="963"/>
        <v>1.0499999999999972</v>
      </c>
      <c r="BJ1266">
        <f t="shared" si="964"/>
        <v>1.5</v>
      </c>
      <c r="BK1266">
        <f t="shared" si="965"/>
        <v>1.4285714285714324</v>
      </c>
      <c r="BL1266">
        <f t="shared" si="966"/>
        <v>1.0499999999999972</v>
      </c>
      <c r="BM1266" s="1">
        <v>2.4009603841536609</v>
      </c>
    </row>
    <row r="1267" spans="1:65">
      <c r="A1267" s="16" t="s">
        <v>4691</v>
      </c>
      <c r="E1267"/>
      <c r="F1267" s="17">
        <f t="shared" si="924"/>
        <v>857</v>
      </c>
      <c r="G1267" s="3">
        <f t="shared" si="925"/>
        <v>4</v>
      </c>
      <c r="H1267" s="4">
        <f t="shared" si="926"/>
        <v>881</v>
      </c>
      <c r="I1267" s="4">
        <f t="shared" si="927"/>
        <v>917</v>
      </c>
      <c r="J1267" s="4">
        <f t="shared" si="928"/>
        <v>918</v>
      </c>
      <c r="K1267" s="4">
        <f t="shared" si="929"/>
        <v>882</v>
      </c>
      <c r="L1267" s="1">
        <f t="shared" si="930"/>
        <v>0</v>
      </c>
      <c r="M1267" s="1">
        <f t="shared" si="931"/>
        <v>0</v>
      </c>
      <c r="N1267" s="1">
        <f t="shared" si="932"/>
        <v>0</v>
      </c>
      <c r="O1267" s="1">
        <f t="shared" si="933"/>
        <v>0</v>
      </c>
      <c r="P1267" s="1">
        <f t="shared" si="934"/>
        <v>0</v>
      </c>
      <c r="Q1267" s="1" t="str">
        <f t="shared" si="935"/>
        <v/>
      </c>
      <c r="R1267" s="1">
        <f t="shared" si="936"/>
        <v>-25.95</v>
      </c>
      <c r="S1267" s="1">
        <f t="shared" si="937"/>
        <v>-18.074999999999999</v>
      </c>
      <c r="T1267" s="1">
        <f>VLOOKUP($H1267,節点!$E$1:$G$20000,2,FALSE)</f>
        <v>-26.7</v>
      </c>
      <c r="U1267" s="1">
        <f>VLOOKUP($H1267,節点!$E$1:$G$20000,3,FALSE)</f>
        <v>-18.600000000000001</v>
      </c>
      <c r="V1267" s="1">
        <f>VLOOKUP($I1267,節点!$E$1:$G$20000,2,FALSE)</f>
        <v>-25.2</v>
      </c>
      <c r="W1267" s="1">
        <f>VLOOKUP($I1267,節点!$E$1:$G$20000,3,FALSE)</f>
        <v>-18.600000000000001</v>
      </c>
      <c r="X1267" s="1">
        <f>VLOOKUP($J1267,節点!$E$1:$G$20000,2,FALSE)</f>
        <v>-25.2</v>
      </c>
      <c r="Y1267" s="1">
        <f>VLOOKUP($J1267,節点!$E$1:$G$20000,3,FALSE)</f>
        <v>-17.55</v>
      </c>
      <c r="Z1267" s="1">
        <f>VLOOKUP($K1267,節点!$E$1:$G$20000,2,FALSE)</f>
        <v>-26.7</v>
      </c>
      <c r="AA1267" s="1">
        <f>VLOOKUP($K1267,節点!$E$1:$G$20000,3,FALSE)</f>
        <v>-17.55</v>
      </c>
      <c r="AB1267">
        <f t="shared" si="938"/>
        <v>-0.75</v>
      </c>
      <c r="AC1267">
        <f t="shared" si="939"/>
        <v>-0.52500000000000213</v>
      </c>
      <c r="AD1267">
        <f t="shared" si="940"/>
        <v>0.75</v>
      </c>
      <c r="AE1267">
        <f t="shared" si="941"/>
        <v>-0.52500000000000213</v>
      </c>
      <c r="AF1267">
        <f t="shared" si="942"/>
        <v>0.75</v>
      </c>
      <c r="AG1267">
        <f t="shared" si="943"/>
        <v>0.52499999999999858</v>
      </c>
      <c r="AH1267">
        <f t="shared" si="944"/>
        <v>-0.75</v>
      </c>
      <c r="AI1267">
        <f t="shared" si="945"/>
        <v>0.52499999999999858</v>
      </c>
      <c r="AJ1267">
        <f t="shared" si="919"/>
        <v>214.99202019855878</v>
      </c>
      <c r="AK1267">
        <f t="shared" si="920"/>
        <v>325.00797980144125</v>
      </c>
      <c r="AL1267">
        <f t="shared" si="921"/>
        <v>34.992020198558592</v>
      </c>
      <c r="AM1267">
        <f t="shared" si="922"/>
        <v>145.00797980144142</v>
      </c>
      <c r="AN1267">
        <f t="shared" si="946"/>
        <v>3</v>
      </c>
      <c r="AO1267">
        <f t="shared" si="947"/>
        <v>4</v>
      </c>
      <c r="AP1267">
        <f t="shared" si="948"/>
        <v>1</v>
      </c>
      <c r="AQ1267">
        <f t="shared" si="949"/>
        <v>2</v>
      </c>
      <c r="AR1267">
        <f t="shared" si="950"/>
        <v>3412</v>
      </c>
      <c r="AS1267" t="str">
        <f t="shared" si="951"/>
        <v/>
      </c>
      <c r="AT1267" t="str">
        <f t="shared" si="952"/>
        <v/>
      </c>
      <c r="AU1267" t="str">
        <f t="shared" si="953"/>
        <v/>
      </c>
      <c r="AV1267" t="str">
        <f t="shared" si="954"/>
        <v/>
      </c>
      <c r="AW1267" t="str">
        <f t="shared" si="923"/>
        <v/>
      </c>
      <c r="BA1267">
        <f t="shared" si="955"/>
        <v>-25.95</v>
      </c>
      <c r="BB1267">
        <f t="shared" si="956"/>
        <v>-18.600000000000001</v>
      </c>
      <c r="BC1267">
        <f t="shared" si="957"/>
        <v>-25.2</v>
      </c>
      <c r="BD1267">
        <f t="shared" si="958"/>
        <v>-18.075000000000003</v>
      </c>
      <c r="BE1267">
        <f t="shared" si="959"/>
        <v>-25.95</v>
      </c>
      <c r="BF1267">
        <f t="shared" si="960"/>
        <v>-17.55</v>
      </c>
      <c r="BG1267">
        <f t="shared" si="961"/>
        <v>-26.7</v>
      </c>
      <c r="BH1267">
        <f t="shared" si="962"/>
        <v>-18.075000000000003</v>
      </c>
      <c r="BI1267">
        <f t="shared" si="963"/>
        <v>1.0500000000000007</v>
      </c>
      <c r="BJ1267">
        <f t="shared" si="964"/>
        <v>1.5</v>
      </c>
      <c r="BK1267">
        <f t="shared" si="965"/>
        <v>1.4285714285714277</v>
      </c>
      <c r="BL1267">
        <f t="shared" si="966"/>
        <v>1.0500000000000007</v>
      </c>
      <c r="BM1267" s="1">
        <v>2.4009603841536609</v>
      </c>
    </row>
    <row r="1268" spans="1:65">
      <c r="A1268" s="16" t="s">
        <v>4692</v>
      </c>
      <c r="E1268"/>
      <c r="F1268" s="17">
        <f t="shared" si="924"/>
        <v>858</v>
      </c>
      <c r="G1268" s="3">
        <f t="shared" si="925"/>
        <v>4</v>
      </c>
      <c r="H1268" s="4">
        <f t="shared" si="926"/>
        <v>882</v>
      </c>
      <c r="I1268" s="4">
        <f t="shared" si="927"/>
        <v>918</v>
      </c>
      <c r="J1268" s="4">
        <f t="shared" si="928"/>
        <v>919</v>
      </c>
      <c r="K1268" s="4">
        <f t="shared" si="929"/>
        <v>883</v>
      </c>
      <c r="L1268" s="1">
        <f t="shared" si="930"/>
        <v>0</v>
      </c>
      <c r="M1268" s="1">
        <f t="shared" si="931"/>
        <v>0</v>
      </c>
      <c r="N1268" s="1">
        <f t="shared" si="932"/>
        <v>0</v>
      </c>
      <c r="O1268" s="1">
        <f t="shared" si="933"/>
        <v>0</v>
      </c>
      <c r="P1268" s="1">
        <f t="shared" si="934"/>
        <v>0</v>
      </c>
      <c r="Q1268" s="1" t="str">
        <f t="shared" si="935"/>
        <v/>
      </c>
      <c r="R1268" s="1">
        <f t="shared" si="936"/>
        <v>-25.95</v>
      </c>
      <c r="S1268" s="1">
        <f t="shared" si="937"/>
        <v>-17.024999999999999</v>
      </c>
      <c r="T1268" s="1">
        <f>VLOOKUP($H1268,節点!$E$1:$G$20000,2,FALSE)</f>
        <v>-26.7</v>
      </c>
      <c r="U1268" s="1">
        <f>VLOOKUP($H1268,節点!$E$1:$G$20000,3,FALSE)</f>
        <v>-17.55</v>
      </c>
      <c r="V1268" s="1">
        <f>VLOOKUP($I1268,節点!$E$1:$G$20000,2,FALSE)</f>
        <v>-25.2</v>
      </c>
      <c r="W1268" s="1">
        <f>VLOOKUP($I1268,節点!$E$1:$G$20000,3,FALSE)</f>
        <v>-17.55</v>
      </c>
      <c r="X1268" s="1">
        <f>VLOOKUP($J1268,節点!$E$1:$G$20000,2,FALSE)</f>
        <v>-25.2</v>
      </c>
      <c r="Y1268" s="1">
        <f>VLOOKUP($J1268,節点!$E$1:$G$20000,3,FALSE)</f>
        <v>-16.5</v>
      </c>
      <c r="Z1268" s="1">
        <f>VLOOKUP($K1268,節点!$E$1:$G$20000,2,FALSE)</f>
        <v>-26.7</v>
      </c>
      <c r="AA1268" s="1">
        <f>VLOOKUP($K1268,節点!$E$1:$G$20000,3,FALSE)</f>
        <v>-16.5</v>
      </c>
      <c r="AB1268">
        <f t="shared" si="938"/>
        <v>-0.75</v>
      </c>
      <c r="AC1268">
        <f t="shared" si="939"/>
        <v>-0.52500000000000213</v>
      </c>
      <c r="AD1268">
        <f t="shared" si="940"/>
        <v>0.75</v>
      </c>
      <c r="AE1268">
        <f t="shared" si="941"/>
        <v>-0.52500000000000213</v>
      </c>
      <c r="AF1268">
        <f t="shared" si="942"/>
        <v>0.75</v>
      </c>
      <c r="AG1268">
        <f t="shared" si="943"/>
        <v>0.52499999999999858</v>
      </c>
      <c r="AH1268">
        <f t="shared" si="944"/>
        <v>-0.75</v>
      </c>
      <c r="AI1268">
        <f t="shared" si="945"/>
        <v>0.52499999999999858</v>
      </c>
      <c r="AJ1268">
        <f t="shared" si="919"/>
        <v>214.99202019855878</v>
      </c>
      <c r="AK1268">
        <f t="shared" si="920"/>
        <v>325.00797980144125</v>
      </c>
      <c r="AL1268">
        <f t="shared" si="921"/>
        <v>34.992020198558592</v>
      </c>
      <c r="AM1268">
        <f t="shared" si="922"/>
        <v>145.00797980144142</v>
      </c>
      <c r="AN1268">
        <f t="shared" si="946"/>
        <v>3</v>
      </c>
      <c r="AO1268">
        <f t="shared" si="947"/>
        <v>4</v>
      </c>
      <c r="AP1268">
        <f t="shared" si="948"/>
        <v>1</v>
      </c>
      <c r="AQ1268">
        <f t="shared" si="949"/>
        <v>2</v>
      </c>
      <c r="AR1268">
        <f t="shared" si="950"/>
        <v>3412</v>
      </c>
      <c r="AS1268" t="str">
        <f t="shared" si="951"/>
        <v/>
      </c>
      <c r="AT1268" t="str">
        <f t="shared" si="952"/>
        <v/>
      </c>
      <c r="AU1268" t="str">
        <f t="shared" si="953"/>
        <v/>
      </c>
      <c r="AV1268" t="str">
        <f t="shared" si="954"/>
        <v/>
      </c>
      <c r="AW1268" t="str">
        <f t="shared" si="923"/>
        <v/>
      </c>
      <c r="BA1268">
        <f t="shared" si="955"/>
        <v>-25.95</v>
      </c>
      <c r="BB1268">
        <f t="shared" si="956"/>
        <v>-17.55</v>
      </c>
      <c r="BC1268">
        <f t="shared" si="957"/>
        <v>-25.2</v>
      </c>
      <c r="BD1268">
        <f t="shared" si="958"/>
        <v>-17.024999999999999</v>
      </c>
      <c r="BE1268">
        <f t="shared" si="959"/>
        <v>-25.95</v>
      </c>
      <c r="BF1268">
        <f t="shared" si="960"/>
        <v>-16.5</v>
      </c>
      <c r="BG1268">
        <f t="shared" si="961"/>
        <v>-26.7</v>
      </c>
      <c r="BH1268">
        <f t="shared" si="962"/>
        <v>-17.024999999999999</v>
      </c>
      <c r="BI1268">
        <f t="shared" si="963"/>
        <v>1.0500000000000007</v>
      </c>
      <c r="BJ1268">
        <f t="shared" si="964"/>
        <v>1.5</v>
      </c>
      <c r="BK1268">
        <f t="shared" si="965"/>
        <v>1.4285714285714277</v>
      </c>
      <c r="BL1268">
        <f t="shared" si="966"/>
        <v>1.0500000000000007</v>
      </c>
      <c r="BM1268" s="1">
        <v>2.4009603841536609</v>
      </c>
    </row>
    <row r="1269" spans="1:65">
      <c r="A1269" s="16" t="s">
        <v>4693</v>
      </c>
      <c r="E1269"/>
      <c r="F1269" s="17">
        <f t="shared" si="924"/>
        <v>884</v>
      </c>
      <c r="G1269" s="3">
        <f t="shared" si="925"/>
        <v>4</v>
      </c>
      <c r="H1269" s="4">
        <f t="shared" si="926"/>
        <v>909</v>
      </c>
      <c r="I1269" s="4">
        <f t="shared" si="927"/>
        <v>945</v>
      </c>
      <c r="J1269" s="4">
        <f t="shared" si="928"/>
        <v>946</v>
      </c>
      <c r="K1269" s="4">
        <f t="shared" si="929"/>
        <v>910</v>
      </c>
      <c r="L1269" s="1">
        <f t="shared" si="930"/>
        <v>0</v>
      </c>
      <c r="M1269" s="1">
        <f t="shared" si="931"/>
        <v>0</v>
      </c>
      <c r="N1269" s="1">
        <f t="shared" si="932"/>
        <v>0</v>
      </c>
      <c r="O1269" s="1">
        <f t="shared" si="933"/>
        <v>0</v>
      </c>
      <c r="P1269" s="1">
        <f t="shared" si="934"/>
        <v>0</v>
      </c>
      <c r="Q1269" s="1" t="str">
        <f t="shared" si="935"/>
        <v/>
      </c>
      <c r="R1269" s="1">
        <f t="shared" si="936"/>
        <v>-24.45</v>
      </c>
      <c r="S1269" s="1">
        <f t="shared" si="937"/>
        <v>-26.475000000000001</v>
      </c>
      <c r="T1269" s="1">
        <f>VLOOKUP($H1269,節点!$E$1:$G$20000,2,FALSE)</f>
        <v>-25.2</v>
      </c>
      <c r="U1269" s="1">
        <f>VLOOKUP($H1269,節点!$E$1:$G$20000,3,FALSE)</f>
        <v>-27</v>
      </c>
      <c r="V1269" s="1">
        <f>VLOOKUP($I1269,節点!$E$1:$G$20000,2,FALSE)</f>
        <v>-23.7</v>
      </c>
      <c r="W1269" s="1">
        <f>VLOOKUP($I1269,節点!$E$1:$G$20000,3,FALSE)</f>
        <v>-27</v>
      </c>
      <c r="X1269" s="1">
        <f>VLOOKUP($J1269,節点!$E$1:$G$20000,2,FALSE)</f>
        <v>-23.7</v>
      </c>
      <c r="Y1269" s="1">
        <f>VLOOKUP($J1269,節点!$E$1:$G$20000,3,FALSE)</f>
        <v>-25.95</v>
      </c>
      <c r="Z1269" s="1">
        <f>VLOOKUP($K1269,節点!$E$1:$G$20000,2,FALSE)</f>
        <v>-25.2</v>
      </c>
      <c r="AA1269" s="1">
        <f>VLOOKUP($K1269,節点!$E$1:$G$20000,3,FALSE)</f>
        <v>-25.95</v>
      </c>
      <c r="AB1269">
        <f t="shared" si="938"/>
        <v>-0.75</v>
      </c>
      <c r="AC1269">
        <f t="shared" si="939"/>
        <v>-0.52499999999999858</v>
      </c>
      <c r="AD1269">
        <f t="shared" si="940"/>
        <v>0.75</v>
      </c>
      <c r="AE1269">
        <f t="shared" si="941"/>
        <v>-0.52499999999999858</v>
      </c>
      <c r="AF1269">
        <f t="shared" si="942"/>
        <v>0.75</v>
      </c>
      <c r="AG1269">
        <f t="shared" si="943"/>
        <v>0.52500000000000213</v>
      </c>
      <c r="AH1269">
        <f t="shared" si="944"/>
        <v>-0.75</v>
      </c>
      <c r="AI1269">
        <f t="shared" si="945"/>
        <v>0.52500000000000213</v>
      </c>
      <c r="AJ1269">
        <f t="shared" si="919"/>
        <v>214.99202019855858</v>
      </c>
      <c r="AK1269">
        <f t="shared" si="920"/>
        <v>325.00797980144142</v>
      </c>
      <c r="AL1269">
        <f t="shared" si="921"/>
        <v>34.992020198558777</v>
      </c>
      <c r="AM1269">
        <f t="shared" si="922"/>
        <v>145.00797980144122</v>
      </c>
      <c r="AN1269">
        <f t="shared" si="946"/>
        <v>3</v>
      </c>
      <c r="AO1269">
        <f t="shared" si="947"/>
        <v>4</v>
      </c>
      <c r="AP1269">
        <f t="shared" si="948"/>
        <v>1</v>
      </c>
      <c r="AQ1269">
        <f t="shared" si="949"/>
        <v>2</v>
      </c>
      <c r="AR1269">
        <f t="shared" si="950"/>
        <v>3412</v>
      </c>
      <c r="AS1269" t="str">
        <f t="shared" si="951"/>
        <v/>
      </c>
      <c r="AT1269" t="str">
        <f t="shared" si="952"/>
        <v/>
      </c>
      <c r="AU1269" t="str">
        <f t="shared" si="953"/>
        <v/>
      </c>
      <c r="AV1269" t="str">
        <f t="shared" si="954"/>
        <v/>
      </c>
      <c r="AW1269" t="str">
        <f t="shared" si="923"/>
        <v/>
      </c>
      <c r="BA1269">
        <f t="shared" si="955"/>
        <v>-24.45</v>
      </c>
      <c r="BB1269">
        <f t="shared" si="956"/>
        <v>-27</v>
      </c>
      <c r="BC1269">
        <f t="shared" si="957"/>
        <v>-23.7</v>
      </c>
      <c r="BD1269">
        <f t="shared" si="958"/>
        <v>-26.475000000000001</v>
      </c>
      <c r="BE1269">
        <f t="shared" si="959"/>
        <v>-24.45</v>
      </c>
      <c r="BF1269">
        <f t="shared" si="960"/>
        <v>-25.95</v>
      </c>
      <c r="BG1269">
        <f t="shared" si="961"/>
        <v>-25.2</v>
      </c>
      <c r="BH1269">
        <f t="shared" si="962"/>
        <v>-26.475000000000001</v>
      </c>
      <c r="BI1269">
        <f t="shared" si="963"/>
        <v>1.0500000000000007</v>
      </c>
      <c r="BJ1269">
        <f t="shared" si="964"/>
        <v>1.5</v>
      </c>
      <c r="BK1269">
        <f t="shared" si="965"/>
        <v>1.4285714285714277</v>
      </c>
      <c r="BL1269">
        <f t="shared" si="966"/>
        <v>1.0500000000000007</v>
      </c>
      <c r="BM1269" s="1">
        <v>2.4009603841536609</v>
      </c>
    </row>
    <row r="1270" spans="1:65">
      <c r="A1270" s="16" t="s">
        <v>4694</v>
      </c>
      <c r="E1270"/>
      <c r="F1270" s="17">
        <f t="shared" si="924"/>
        <v>885</v>
      </c>
      <c r="G1270" s="3">
        <f t="shared" si="925"/>
        <v>4</v>
      </c>
      <c r="H1270" s="4">
        <f t="shared" si="926"/>
        <v>910</v>
      </c>
      <c r="I1270" s="4">
        <f t="shared" si="927"/>
        <v>946</v>
      </c>
      <c r="J1270" s="4">
        <f t="shared" si="928"/>
        <v>947</v>
      </c>
      <c r="K1270" s="4">
        <f t="shared" si="929"/>
        <v>911</v>
      </c>
      <c r="L1270" s="1">
        <f t="shared" si="930"/>
        <v>0</v>
      </c>
      <c r="M1270" s="1">
        <f t="shared" si="931"/>
        <v>0</v>
      </c>
      <c r="N1270" s="1">
        <f t="shared" si="932"/>
        <v>0</v>
      </c>
      <c r="O1270" s="1">
        <f t="shared" si="933"/>
        <v>0</v>
      </c>
      <c r="P1270" s="1">
        <f t="shared" si="934"/>
        <v>0</v>
      </c>
      <c r="Q1270" s="1" t="str">
        <f t="shared" si="935"/>
        <v/>
      </c>
      <c r="R1270" s="1">
        <f t="shared" si="936"/>
        <v>-24.45</v>
      </c>
      <c r="S1270" s="1">
        <f t="shared" si="937"/>
        <v>-25.424999999999997</v>
      </c>
      <c r="T1270" s="1">
        <f>VLOOKUP($H1270,節点!$E$1:$G$20000,2,FALSE)</f>
        <v>-25.2</v>
      </c>
      <c r="U1270" s="1">
        <f>VLOOKUP($H1270,節点!$E$1:$G$20000,3,FALSE)</f>
        <v>-25.95</v>
      </c>
      <c r="V1270" s="1">
        <f>VLOOKUP($I1270,節点!$E$1:$G$20000,2,FALSE)</f>
        <v>-23.7</v>
      </c>
      <c r="W1270" s="1">
        <f>VLOOKUP($I1270,節点!$E$1:$G$20000,3,FALSE)</f>
        <v>-25.95</v>
      </c>
      <c r="X1270" s="1">
        <f>VLOOKUP($J1270,節点!$E$1:$G$20000,2,FALSE)</f>
        <v>-23.7</v>
      </c>
      <c r="Y1270" s="1">
        <f>VLOOKUP($J1270,節点!$E$1:$G$20000,3,FALSE)</f>
        <v>-24.9</v>
      </c>
      <c r="Z1270" s="1">
        <f>VLOOKUP($K1270,節点!$E$1:$G$20000,2,FALSE)</f>
        <v>-25.2</v>
      </c>
      <c r="AA1270" s="1">
        <f>VLOOKUP($K1270,節点!$E$1:$G$20000,3,FALSE)</f>
        <v>-24.9</v>
      </c>
      <c r="AB1270">
        <f t="shared" si="938"/>
        <v>-0.75</v>
      </c>
      <c r="AC1270">
        <f t="shared" si="939"/>
        <v>-0.52500000000000213</v>
      </c>
      <c r="AD1270">
        <f t="shared" si="940"/>
        <v>0.75</v>
      </c>
      <c r="AE1270">
        <f t="shared" si="941"/>
        <v>-0.52500000000000213</v>
      </c>
      <c r="AF1270">
        <f t="shared" si="942"/>
        <v>0.75</v>
      </c>
      <c r="AG1270">
        <f t="shared" si="943"/>
        <v>0.52499999999999858</v>
      </c>
      <c r="AH1270">
        <f t="shared" si="944"/>
        <v>-0.75</v>
      </c>
      <c r="AI1270">
        <f t="shared" si="945"/>
        <v>0.52499999999999858</v>
      </c>
      <c r="AJ1270">
        <f t="shared" si="919"/>
        <v>214.99202019855878</v>
      </c>
      <c r="AK1270">
        <f t="shared" si="920"/>
        <v>325.00797980144125</v>
      </c>
      <c r="AL1270">
        <f t="shared" si="921"/>
        <v>34.992020198558592</v>
      </c>
      <c r="AM1270">
        <f t="shared" si="922"/>
        <v>145.00797980144142</v>
      </c>
      <c r="AN1270">
        <f t="shared" si="946"/>
        <v>3</v>
      </c>
      <c r="AO1270">
        <f t="shared" si="947"/>
        <v>4</v>
      </c>
      <c r="AP1270">
        <f t="shared" si="948"/>
        <v>1</v>
      </c>
      <c r="AQ1270">
        <f t="shared" si="949"/>
        <v>2</v>
      </c>
      <c r="AR1270">
        <f t="shared" si="950"/>
        <v>3412</v>
      </c>
      <c r="AS1270" t="str">
        <f t="shared" si="951"/>
        <v/>
      </c>
      <c r="AT1270" t="str">
        <f t="shared" si="952"/>
        <v/>
      </c>
      <c r="AU1270" t="str">
        <f t="shared" si="953"/>
        <v/>
      </c>
      <c r="AV1270" t="str">
        <f t="shared" si="954"/>
        <v/>
      </c>
      <c r="AW1270" t="str">
        <f t="shared" si="923"/>
        <v/>
      </c>
      <c r="BA1270">
        <f t="shared" si="955"/>
        <v>-24.45</v>
      </c>
      <c r="BB1270">
        <f t="shared" si="956"/>
        <v>-25.95</v>
      </c>
      <c r="BC1270">
        <f t="shared" si="957"/>
        <v>-23.7</v>
      </c>
      <c r="BD1270">
        <f t="shared" si="958"/>
        <v>-25.424999999999997</v>
      </c>
      <c r="BE1270">
        <f t="shared" si="959"/>
        <v>-24.45</v>
      </c>
      <c r="BF1270">
        <f t="shared" si="960"/>
        <v>-24.9</v>
      </c>
      <c r="BG1270">
        <f t="shared" si="961"/>
        <v>-25.2</v>
      </c>
      <c r="BH1270">
        <f t="shared" si="962"/>
        <v>-25.424999999999997</v>
      </c>
      <c r="BI1270">
        <f t="shared" si="963"/>
        <v>1.0500000000000007</v>
      </c>
      <c r="BJ1270">
        <f t="shared" si="964"/>
        <v>1.5</v>
      </c>
      <c r="BK1270">
        <f t="shared" si="965"/>
        <v>1.4285714285714277</v>
      </c>
      <c r="BL1270">
        <f t="shared" si="966"/>
        <v>1.0500000000000007</v>
      </c>
      <c r="BM1270" s="1">
        <v>2.4009603841536609</v>
      </c>
    </row>
    <row r="1271" spans="1:65">
      <c r="A1271" s="16" t="s">
        <v>4695</v>
      </c>
      <c r="E1271"/>
      <c r="F1271" s="17">
        <f t="shared" si="924"/>
        <v>886</v>
      </c>
      <c r="G1271" s="3">
        <f t="shared" si="925"/>
        <v>4</v>
      </c>
      <c r="H1271" s="4">
        <f t="shared" si="926"/>
        <v>911</v>
      </c>
      <c r="I1271" s="4">
        <f t="shared" si="927"/>
        <v>947</v>
      </c>
      <c r="J1271" s="4">
        <f t="shared" si="928"/>
        <v>948</v>
      </c>
      <c r="K1271" s="4">
        <f t="shared" si="929"/>
        <v>912</v>
      </c>
      <c r="L1271" s="1">
        <f t="shared" si="930"/>
        <v>0</v>
      </c>
      <c r="M1271" s="1">
        <f t="shared" si="931"/>
        <v>0</v>
      </c>
      <c r="N1271" s="1">
        <f t="shared" si="932"/>
        <v>0</v>
      </c>
      <c r="O1271" s="1">
        <f t="shared" si="933"/>
        <v>0</v>
      </c>
      <c r="P1271" s="1">
        <f t="shared" si="934"/>
        <v>0</v>
      </c>
      <c r="Q1271" s="1" t="str">
        <f t="shared" si="935"/>
        <v/>
      </c>
      <c r="R1271" s="1">
        <f t="shared" si="936"/>
        <v>-24.45</v>
      </c>
      <c r="S1271" s="1">
        <f t="shared" si="937"/>
        <v>-24.375</v>
      </c>
      <c r="T1271" s="1">
        <f>VLOOKUP($H1271,節点!$E$1:$G$20000,2,FALSE)</f>
        <v>-25.2</v>
      </c>
      <c r="U1271" s="1">
        <f>VLOOKUP($H1271,節点!$E$1:$G$20000,3,FALSE)</f>
        <v>-24.9</v>
      </c>
      <c r="V1271" s="1">
        <f>VLOOKUP($I1271,節点!$E$1:$G$20000,2,FALSE)</f>
        <v>-23.7</v>
      </c>
      <c r="W1271" s="1">
        <f>VLOOKUP($I1271,節点!$E$1:$G$20000,3,FALSE)</f>
        <v>-24.9</v>
      </c>
      <c r="X1271" s="1">
        <f>VLOOKUP($J1271,節点!$E$1:$G$20000,2,FALSE)</f>
        <v>-23.7</v>
      </c>
      <c r="Y1271" s="1">
        <f>VLOOKUP($J1271,節点!$E$1:$G$20000,3,FALSE)</f>
        <v>-23.85</v>
      </c>
      <c r="Z1271" s="1">
        <f>VLOOKUP($K1271,節点!$E$1:$G$20000,2,FALSE)</f>
        <v>-25.2</v>
      </c>
      <c r="AA1271" s="1">
        <f>VLOOKUP($K1271,節点!$E$1:$G$20000,3,FALSE)</f>
        <v>-23.85</v>
      </c>
      <c r="AB1271">
        <f t="shared" si="938"/>
        <v>-0.75</v>
      </c>
      <c r="AC1271">
        <f t="shared" si="939"/>
        <v>-0.52499999999999858</v>
      </c>
      <c r="AD1271">
        <f t="shared" si="940"/>
        <v>0.75</v>
      </c>
      <c r="AE1271">
        <f t="shared" si="941"/>
        <v>-0.52499999999999858</v>
      </c>
      <c r="AF1271">
        <f t="shared" si="942"/>
        <v>0.75</v>
      </c>
      <c r="AG1271">
        <f t="shared" si="943"/>
        <v>0.52499999999999858</v>
      </c>
      <c r="AH1271">
        <f t="shared" si="944"/>
        <v>-0.75</v>
      </c>
      <c r="AI1271">
        <f t="shared" si="945"/>
        <v>0.52499999999999858</v>
      </c>
      <c r="AJ1271">
        <f t="shared" si="919"/>
        <v>214.99202019855858</v>
      </c>
      <c r="AK1271">
        <f t="shared" si="920"/>
        <v>325.00797980144142</v>
      </c>
      <c r="AL1271">
        <f t="shared" si="921"/>
        <v>34.992020198558592</v>
      </c>
      <c r="AM1271">
        <f t="shared" si="922"/>
        <v>145.00797980144142</v>
      </c>
      <c r="AN1271">
        <f t="shared" si="946"/>
        <v>3</v>
      </c>
      <c r="AO1271">
        <f t="shared" si="947"/>
        <v>4</v>
      </c>
      <c r="AP1271">
        <f t="shared" si="948"/>
        <v>1</v>
      </c>
      <c r="AQ1271">
        <f t="shared" si="949"/>
        <v>2</v>
      </c>
      <c r="AR1271">
        <f t="shared" si="950"/>
        <v>3412</v>
      </c>
      <c r="AS1271" t="str">
        <f t="shared" si="951"/>
        <v/>
      </c>
      <c r="AT1271" t="str">
        <f t="shared" si="952"/>
        <v/>
      </c>
      <c r="AU1271" t="str">
        <f t="shared" si="953"/>
        <v/>
      </c>
      <c r="AV1271" t="str">
        <f t="shared" si="954"/>
        <v/>
      </c>
      <c r="AW1271" t="str">
        <f t="shared" si="923"/>
        <v/>
      </c>
      <c r="BA1271">
        <f t="shared" si="955"/>
        <v>-24.45</v>
      </c>
      <c r="BB1271">
        <f t="shared" si="956"/>
        <v>-24.9</v>
      </c>
      <c r="BC1271">
        <f t="shared" si="957"/>
        <v>-23.7</v>
      </c>
      <c r="BD1271">
        <f t="shared" si="958"/>
        <v>-24.375</v>
      </c>
      <c r="BE1271">
        <f t="shared" si="959"/>
        <v>-24.45</v>
      </c>
      <c r="BF1271">
        <f t="shared" si="960"/>
        <v>-23.85</v>
      </c>
      <c r="BG1271">
        <f t="shared" si="961"/>
        <v>-25.2</v>
      </c>
      <c r="BH1271">
        <f t="shared" si="962"/>
        <v>-24.375</v>
      </c>
      <c r="BI1271">
        <f t="shared" si="963"/>
        <v>1.0499999999999972</v>
      </c>
      <c r="BJ1271">
        <f t="shared" si="964"/>
        <v>1.5</v>
      </c>
      <c r="BK1271">
        <f t="shared" si="965"/>
        <v>1.4285714285714324</v>
      </c>
      <c r="BL1271">
        <f t="shared" si="966"/>
        <v>1.0499999999999972</v>
      </c>
      <c r="BM1271" s="1">
        <v>2.4009603841536609</v>
      </c>
    </row>
    <row r="1272" spans="1:65">
      <c r="A1272" s="16" t="s">
        <v>4696</v>
      </c>
      <c r="E1272"/>
      <c r="F1272" s="17">
        <f t="shared" si="924"/>
        <v>887</v>
      </c>
      <c r="G1272" s="3">
        <f t="shared" si="925"/>
        <v>4</v>
      </c>
      <c r="H1272" s="4">
        <f t="shared" si="926"/>
        <v>912</v>
      </c>
      <c r="I1272" s="4">
        <f t="shared" si="927"/>
        <v>948</v>
      </c>
      <c r="J1272" s="4">
        <f t="shared" si="928"/>
        <v>949</v>
      </c>
      <c r="K1272" s="4">
        <f t="shared" si="929"/>
        <v>913</v>
      </c>
      <c r="L1272" s="1">
        <f t="shared" si="930"/>
        <v>0</v>
      </c>
      <c r="M1272" s="1">
        <f t="shared" si="931"/>
        <v>0</v>
      </c>
      <c r="N1272" s="1">
        <f t="shared" si="932"/>
        <v>0</v>
      </c>
      <c r="O1272" s="1">
        <f t="shared" si="933"/>
        <v>0</v>
      </c>
      <c r="P1272" s="1">
        <f t="shared" si="934"/>
        <v>0</v>
      </c>
      <c r="Q1272" s="1" t="str">
        <f t="shared" si="935"/>
        <v/>
      </c>
      <c r="R1272" s="1">
        <f t="shared" si="936"/>
        <v>-24.45</v>
      </c>
      <c r="S1272" s="1">
        <f t="shared" si="937"/>
        <v>-23.324999999999999</v>
      </c>
      <c r="T1272" s="1">
        <f>VLOOKUP($H1272,節点!$E$1:$G$20000,2,FALSE)</f>
        <v>-25.2</v>
      </c>
      <c r="U1272" s="1">
        <f>VLOOKUP($H1272,節点!$E$1:$G$20000,3,FALSE)</f>
        <v>-23.85</v>
      </c>
      <c r="V1272" s="1">
        <f>VLOOKUP($I1272,節点!$E$1:$G$20000,2,FALSE)</f>
        <v>-23.7</v>
      </c>
      <c r="W1272" s="1">
        <f>VLOOKUP($I1272,節点!$E$1:$G$20000,3,FALSE)</f>
        <v>-23.85</v>
      </c>
      <c r="X1272" s="1">
        <f>VLOOKUP($J1272,節点!$E$1:$G$20000,2,FALSE)</f>
        <v>-23.7</v>
      </c>
      <c r="Y1272" s="1">
        <f>VLOOKUP($J1272,節点!$E$1:$G$20000,3,FALSE)</f>
        <v>-22.8</v>
      </c>
      <c r="Z1272" s="1">
        <f>VLOOKUP($K1272,節点!$E$1:$G$20000,2,FALSE)</f>
        <v>-25.2</v>
      </c>
      <c r="AA1272" s="1">
        <f>VLOOKUP($K1272,節点!$E$1:$G$20000,3,FALSE)</f>
        <v>-22.8</v>
      </c>
      <c r="AB1272">
        <f t="shared" si="938"/>
        <v>-0.75</v>
      </c>
      <c r="AC1272">
        <f t="shared" si="939"/>
        <v>-0.52500000000000213</v>
      </c>
      <c r="AD1272">
        <f t="shared" si="940"/>
        <v>0.75</v>
      </c>
      <c r="AE1272">
        <f t="shared" si="941"/>
        <v>-0.52500000000000213</v>
      </c>
      <c r="AF1272">
        <f t="shared" si="942"/>
        <v>0.75</v>
      </c>
      <c r="AG1272">
        <f t="shared" si="943"/>
        <v>0.52499999999999858</v>
      </c>
      <c r="AH1272">
        <f t="shared" si="944"/>
        <v>-0.75</v>
      </c>
      <c r="AI1272">
        <f t="shared" si="945"/>
        <v>0.52499999999999858</v>
      </c>
      <c r="AJ1272">
        <f t="shared" si="919"/>
        <v>214.99202019855878</v>
      </c>
      <c r="AK1272">
        <f t="shared" si="920"/>
        <v>325.00797980144125</v>
      </c>
      <c r="AL1272">
        <f t="shared" si="921"/>
        <v>34.992020198558592</v>
      </c>
      <c r="AM1272">
        <f t="shared" si="922"/>
        <v>145.00797980144142</v>
      </c>
      <c r="AN1272">
        <f t="shared" si="946"/>
        <v>3</v>
      </c>
      <c r="AO1272">
        <f t="shared" si="947"/>
        <v>4</v>
      </c>
      <c r="AP1272">
        <f t="shared" si="948"/>
        <v>1</v>
      </c>
      <c r="AQ1272">
        <f t="shared" si="949"/>
        <v>2</v>
      </c>
      <c r="AR1272">
        <f t="shared" si="950"/>
        <v>3412</v>
      </c>
      <c r="AS1272" t="str">
        <f t="shared" si="951"/>
        <v/>
      </c>
      <c r="AT1272" t="str">
        <f t="shared" si="952"/>
        <v/>
      </c>
      <c r="AU1272" t="str">
        <f t="shared" si="953"/>
        <v/>
      </c>
      <c r="AV1272" t="str">
        <f t="shared" si="954"/>
        <v/>
      </c>
      <c r="AW1272" t="str">
        <f t="shared" si="923"/>
        <v/>
      </c>
      <c r="AX1272"/>
      <c r="BA1272">
        <f t="shared" si="955"/>
        <v>-24.45</v>
      </c>
      <c r="BB1272">
        <f t="shared" si="956"/>
        <v>-23.85</v>
      </c>
      <c r="BC1272">
        <f t="shared" si="957"/>
        <v>-23.7</v>
      </c>
      <c r="BD1272">
        <f t="shared" si="958"/>
        <v>-23.325000000000003</v>
      </c>
      <c r="BE1272">
        <f t="shared" si="959"/>
        <v>-24.45</v>
      </c>
      <c r="BF1272">
        <f t="shared" si="960"/>
        <v>-22.8</v>
      </c>
      <c r="BG1272">
        <f t="shared" si="961"/>
        <v>-25.2</v>
      </c>
      <c r="BH1272">
        <f t="shared" si="962"/>
        <v>-23.325000000000003</v>
      </c>
      <c r="BI1272">
        <f t="shared" si="963"/>
        <v>1.0500000000000007</v>
      </c>
      <c r="BJ1272">
        <f t="shared" si="964"/>
        <v>1.5</v>
      </c>
      <c r="BK1272">
        <f t="shared" si="965"/>
        <v>1.4285714285714277</v>
      </c>
      <c r="BL1272">
        <f t="shared" si="966"/>
        <v>1.0500000000000007</v>
      </c>
      <c r="BM1272" s="1">
        <v>2.4009603841536609</v>
      </c>
    </row>
    <row r="1273" spans="1:65">
      <c r="A1273" s="16" t="s">
        <v>4697</v>
      </c>
      <c r="E1273"/>
      <c r="F1273" s="17">
        <f t="shared" si="924"/>
        <v>888</v>
      </c>
      <c r="G1273" s="3">
        <f t="shared" si="925"/>
        <v>4</v>
      </c>
      <c r="H1273" s="4">
        <f t="shared" si="926"/>
        <v>913</v>
      </c>
      <c r="I1273" s="4">
        <f t="shared" si="927"/>
        <v>949</v>
      </c>
      <c r="J1273" s="4">
        <f t="shared" si="928"/>
        <v>950</v>
      </c>
      <c r="K1273" s="4">
        <f t="shared" si="929"/>
        <v>914</v>
      </c>
      <c r="L1273" s="1">
        <f t="shared" si="930"/>
        <v>0</v>
      </c>
      <c r="M1273" s="1">
        <f t="shared" si="931"/>
        <v>0</v>
      </c>
      <c r="N1273" s="1">
        <f t="shared" si="932"/>
        <v>0</v>
      </c>
      <c r="O1273" s="1">
        <f t="shared" si="933"/>
        <v>0</v>
      </c>
      <c r="P1273" s="1">
        <f t="shared" si="934"/>
        <v>0</v>
      </c>
      <c r="Q1273" s="1" t="str">
        <f t="shared" si="935"/>
        <v/>
      </c>
      <c r="R1273" s="1">
        <f t="shared" si="936"/>
        <v>-24.45</v>
      </c>
      <c r="S1273" s="1">
        <f t="shared" si="937"/>
        <v>-22.274999999999999</v>
      </c>
      <c r="T1273" s="1">
        <f>VLOOKUP($H1273,節点!$E$1:$G$20000,2,FALSE)</f>
        <v>-25.2</v>
      </c>
      <c r="U1273" s="1">
        <f>VLOOKUP($H1273,節点!$E$1:$G$20000,3,FALSE)</f>
        <v>-22.8</v>
      </c>
      <c r="V1273" s="1">
        <f>VLOOKUP($I1273,節点!$E$1:$G$20000,2,FALSE)</f>
        <v>-23.7</v>
      </c>
      <c r="W1273" s="1">
        <f>VLOOKUP($I1273,節点!$E$1:$G$20000,3,FALSE)</f>
        <v>-22.8</v>
      </c>
      <c r="X1273" s="1">
        <f>VLOOKUP($J1273,節点!$E$1:$G$20000,2,FALSE)</f>
        <v>-23.7</v>
      </c>
      <c r="Y1273" s="1">
        <f>VLOOKUP($J1273,節点!$E$1:$G$20000,3,FALSE)</f>
        <v>-21.75</v>
      </c>
      <c r="Z1273" s="1">
        <f>VLOOKUP($K1273,節点!$E$1:$G$20000,2,FALSE)</f>
        <v>-25.2</v>
      </c>
      <c r="AA1273" s="1">
        <f>VLOOKUP($K1273,節点!$E$1:$G$20000,3,FALSE)</f>
        <v>-21.75</v>
      </c>
      <c r="AB1273">
        <f t="shared" si="938"/>
        <v>-0.75</v>
      </c>
      <c r="AC1273">
        <f t="shared" si="939"/>
        <v>-0.52500000000000213</v>
      </c>
      <c r="AD1273">
        <f t="shared" si="940"/>
        <v>0.75</v>
      </c>
      <c r="AE1273">
        <f t="shared" si="941"/>
        <v>-0.52500000000000213</v>
      </c>
      <c r="AF1273">
        <f t="shared" si="942"/>
        <v>0.75</v>
      </c>
      <c r="AG1273">
        <f t="shared" si="943"/>
        <v>0.52499999999999858</v>
      </c>
      <c r="AH1273">
        <f t="shared" si="944"/>
        <v>-0.75</v>
      </c>
      <c r="AI1273">
        <f t="shared" si="945"/>
        <v>0.52499999999999858</v>
      </c>
      <c r="AJ1273">
        <f t="shared" si="919"/>
        <v>214.99202019855878</v>
      </c>
      <c r="AK1273">
        <f t="shared" si="920"/>
        <v>325.00797980144125</v>
      </c>
      <c r="AL1273">
        <f t="shared" si="921"/>
        <v>34.992020198558592</v>
      </c>
      <c r="AM1273">
        <f t="shared" si="922"/>
        <v>145.00797980144142</v>
      </c>
      <c r="AN1273">
        <f t="shared" si="946"/>
        <v>3</v>
      </c>
      <c r="AO1273">
        <f t="shared" si="947"/>
        <v>4</v>
      </c>
      <c r="AP1273">
        <f t="shared" si="948"/>
        <v>1</v>
      </c>
      <c r="AQ1273">
        <f t="shared" si="949"/>
        <v>2</v>
      </c>
      <c r="AR1273">
        <f t="shared" si="950"/>
        <v>3412</v>
      </c>
      <c r="AS1273" t="str">
        <f t="shared" si="951"/>
        <v/>
      </c>
      <c r="AT1273" t="str">
        <f t="shared" si="952"/>
        <v/>
      </c>
      <c r="AU1273" t="str">
        <f t="shared" si="953"/>
        <v/>
      </c>
      <c r="AV1273" t="str">
        <f t="shared" si="954"/>
        <v/>
      </c>
      <c r="AW1273" t="str">
        <f t="shared" si="923"/>
        <v/>
      </c>
      <c r="AX1273"/>
      <c r="BA1273">
        <f t="shared" si="955"/>
        <v>-24.45</v>
      </c>
      <c r="BB1273">
        <f t="shared" si="956"/>
        <v>-22.8</v>
      </c>
      <c r="BC1273">
        <f t="shared" si="957"/>
        <v>-23.7</v>
      </c>
      <c r="BD1273">
        <f t="shared" si="958"/>
        <v>-22.274999999999999</v>
      </c>
      <c r="BE1273">
        <f t="shared" si="959"/>
        <v>-24.45</v>
      </c>
      <c r="BF1273">
        <f t="shared" si="960"/>
        <v>-21.75</v>
      </c>
      <c r="BG1273">
        <f t="shared" si="961"/>
        <v>-25.2</v>
      </c>
      <c r="BH1273">
        <f t="shared" si="962"/>
        <v>-22.274999999999999</v>
      </c>
      <c r="BI1273">
        <f t="shared" si="963"/>
        <v>1.0500000000000007</v>
      </c>
      <c r="BJ1273">
        <f t="shared" si="964"/>
        <v>1.5</v>
      </c>
      <c r="BK1273">
        <f t="shared" si="965"/>
        <v>1.4285714285714277</v>
      </c>
      <c r="BL1273">
        <f t="shared" si="966"/>
        <v>1.0500000000000007</v>
      </c>
      <c r="BM1273" s="1">
        <v>2.4009603841536609</v>
      </c>
    </row>
    <row r="1274" spans="1:65">
      <c r="A1274" s="16" t="s">
        <v>4698</v>
      </c>
      <c r="E1274"/>
      <c r="F1274" s="17">
        <f t="shared" si="924"/>
        <v>889</v>
      </c>
      <c r="G1274" s="3">
        <f t="shared" si="925"/>
        <v>4</v>
      </c>
      <c r="H1274" s="4">
        <f t="shared" si="926"/>
        <v>914</v>
      </c>
      <c r="I1274" s="4">
        <f t="shared" si="927"/>
        <v>950</v>
      </c>
      <c r="J1274" s="4">
        <f t="shared" si="928"/>
        <v>951</v>
      </c>
      <c r="K1274" s="4">
        <f t="shared" si="929"/>
        <v>915</v>
      </c>
      <c r="L1274" s="1">
        <f t="shared" si="930"/>
        <v>0</v>
      </c>
      <c r="M1274" s="1">
        <f t="shared" si="931"/>
        <v>0</v>
      </c>
      <c r="N1274" s="1">
        <f t="shared" si="932"/>
        <v>0</v>
      </c>
      <c r="O1274" s="1">
        <f t="shared" si="933"/>
        <v>0</v>
      </c>
      <c r="P1274" s="1">
        <f t="shared" si="934"/>
        <v>0</v>
      </c>
      <c r="Q1274" s="1" t="str">
        <f t="shared" si="935"/>
        <v/>
      </c>
      <c r="R1274" s="1">
        <f t="shared" si="936"/>
        <v>-24.45</v>
      </c>
      <c r="S1274" s="1">
        <f t="shared" si="937"/>
        <v>-21.225000000000001</v>
      </c>
      <c r="T1274" s="1">
        <f>VLOOKUP($H1274,節点!$E$1:$G$20000,2,FALSE)</f>
        <v>-25.2</v>
      </c>
      <c r="U1274" s="1">
        <f>VLOOKUP($H1274,節点!$E$1:$G$20000,3,FALSE)</f>
        <v>-21.75</v>
      </c>
      <c r="V1274" s="1">
        <f>VLOOKUP($I1274,節点!$E$1:$G$20000,2,FALSE)</f>
        <v>-23.7</v>
      </c>
      <c r="W1274" s="1">
        <f>VLOOKUP($I1274,節点!$E$1:$G$20000,3,FALSE)</f>
        <v>-21.75</v>
      </c>
      <c r="X1274" s="1">
        <f>VLOOKUP($J1274,節点!$E$1:$G$20000,2,FALSE)</f>
        <v>-23.7</v>
      </c>
      <c r="Y1274" s="1">
        <f>VLOOKUP($J1274,節点!$E$1:$G$20000,3,FALSE)</f>
        <v>-20.7</v>
      </c>
      <c r="Z1274" s="1">
        <f>VLOOKUP($K1274,節点!$E$1:$G$20000,2,FALSE)</f>
        <v>-25.2</v>
      </c>
      <c r="AA1274" s="1">
        <f>VLOOKUP($K1274,節点!$E$1:$G$20000,3,FALSE)</f>
        <v>-20.7</v>
      </c>
      <c r="AB1274">
        <f t="shared" si="938"/>
        <v>-0.75</v>
      </c>
      <c r="AC1274">
        <f t="shared" si="939"/>
        <v>-0.52499999999999858</v>
      </c>
      <c r="AD1274">
        <f t="shared" si="940"/>
        <v>0.75</v>
      </c>
      <c r="AE1274">
        <f t="shared" si="941"/>
        <v>-0.52499999999999858</v>
      </c>
      <c r="AF1274">
        <f t="shared" si="942"/>
        <v>0.75</v>
      </c>
      <c r="AG1274">
        <f t="shared" si="943"/>
        <v>0.52500000000000213</v>
      </c>
      <c r="AH1274">
        <f t="shared" si="944"/>
        <v>-0.75</v>
      </c>
      <c r="AI1274">
        <f t="shared" si="945"/>
        <v>0.52500000000000213</v>
      </c>
      <c r="AJ1274">
        <f t="shared" si="919"/>
        <v>214.99202019855858</v>
      </c>
      <c r="AK1274">
        <f t="shared" si="920"/>
        <v>325.00797980144142</v>
      </c>
      <c r="AL1274">
        <f t="shared" si="921"/>
        <v>34.992020198558777</v>
      </c>
      <c r="AM1274">
        <f t="shared" si="922"/>
        <v>145.00797980144122</v>
      </c>
      <c r="AN1274">
        <f t="shared" si="946"/>
        <v>3</v>
      </c>
      <c r="AO1274">
        <f t="shared" si="947"/>
        <v>4</v>
      </c>
      <c r="AP1274">
        <f t="shared" si="948"/>
        <v>1</v>
      </c>
      <c r="AQ1274">
        <f t="shared" si="949"/>
        <v>2</v>
      </c>
      <c r="AR1274">
        <f t="shared" si="950"/>
        <v>3412</v>
      </c>
      <c r="AS1274" t="str">
        <f t="shared" si="951"/>
        <v/>
      </c>
      <c r="AT1274" t="str">
        <f t="shared" si="952"/>
        <v/>
      </c>
      <c r="AU1274" t="str">
        <f t="shared" si="953"/>
        <v/>
      </c>
      <c r="AV1274" t="str">
        <f t="shared" si="954"/>
        <v/>
      </c>
      <c r="AW1274" t="str">
        <f t="shared" si="923"/>
        <v/>
      </c>
      <c r="AX1274"/>
      <c r="BA1274">
        <f t="shared" si="955"/>
        <v>-24.45</v>
      </c>
      <c r="BB1274">
        <f t="shared" si="956"/>
        <v>-21.75</v>
      </c>
      <c r="BC1274">
        <f t="shared" si="957"/>
        <v>-23.7</v>
      </c>
      <c r="BD1274">
        <f t="shared" si="958"/>
        <v>-21.225000000000001</v>
      </c>
      <c r="BE1274">
        <f t="shared" si="959"/>
        <v>-24.45</v>
      </c>
      <c r="BF1274">
        <f t="shared" si="960"/>
        <v>-20.7</v>
      </c>
      <c r="BG1274">
        <f t="shared" si="961"/>
        <v>-25.2</v>
      </c>
      <c r="BH1274">
        <f t="shared" si="962"/>
        <v>-21.225000000000001</v>
      </c>
      <c r="BI1274">
        <f t="shared" si="963"/>
        <v>1.0500000000000007</v>
      </c>
      <c r="BJ1274">
        <f t="shared" si="964"/>
        <v>1.5</v>
      </c>
      <c r="BK1274">
        <f t="shared" si="965"/>
        <v>1.4285714285714277</v>
      </c>
      <c r="BL1274">
        <f t="shared" si="966"/>
        <v>1.0500000000000007</v>
      </c>
      <c r="BM1274" s="1">
        <v>2.4009603841536609</v>
      </c>
    </row>
    <row r="1275" spans="1:65">
      <c r="A1275" s="16" t="s">
        <v>4699</v>
      </c>
      <c r="E1275"/>
      <c r="F1275" s="17">
        <f t="shared" si="924"/>
        <v>890</v>
      </c>
      <c r="G1275" s="3">
        <f t="shared" si="925"/>
        <v>4</v>
      </c>
      <c r="H1275" s="4">
        <f t="shared" si="926"/>
        <v>915</v>
      </c>
      <c r="I1275" s="4">
        <f t="shared" si="927"/>
        <v>951</v>
      </c>
      <c r="J1275" s="4">
        <f t="shared" si="928"/>
        <v>952</v>
      </c>
      <c r="K1275" s="4">
        <f t="shared" si="929"/>
        <v>916</v>
      </c>
      <c r="L1275" s="1">
        <f t="shared" si="930"/>
        <v>0</v>
      </c>
      <c r="M1275" s="1">
        <f t="shared" si="931"/>
        <v>0</v>
      </c>
      <c r="N1275" s="1">
        <f t="shared" si="932"/>
        <v>0</v>
      </c>
      <c r="O1275" s="1">
        <f t="shared" si="933"/>
        <v>0</v>
      </c>
      <c r="P1275" s="1">
        <f t="shared" si="934"/>
        <v>0</v>
      </c>
      <c r="Q1275" s="1" t="str">
        <f t="shared" si="935"/>
        <v/>
      </c>
      <c r="R1275" s="1">
        <f t="shared" si="936"/>
        <v>-24.45</v>
      </c>
      <c r="S1275" s="1">
        <f t="shared" si="937"/>
        <v>-20.174999999999997</v>
      </c>
      <c r="T1275" s="1">
        <f>VLOOKUP($H1275,節点!$E$1:$G$20000,2,FALSE)</f>
        <v>-25.2</v>
      </c>
      <c r="U1275" s="1">
        <f>VLOOKUP($H1275,節点!$E$1:$G$20000,3,FALSE)</f>
        <v>-20.7</v>
      </c>
      <c r="V1275" s="1">
        <f>VLOOKUP($I1275,節点!$E$1:$G$20000,2,FALSE)</f>
        <v>-23.7</v>
      </c>
      <c r="W1275" s="1">
        <f>VLOOKUP($I1275,節点!$E$1:$G$20000,3,FALSE)</f>
        <v>-20.7</v>
      </c>
      <c r="X1275" s="1">
        <f>VLOOKUP($J1275,節点!$E$1:$G$20000,2,FALSE)</f>
        <v>-23.7</v>
      </c>
      <c r="Y1275" s="1">
        <f>VLOOKUP($J1275,節点!$E$1:$G$20000,3,FALSE)</f>
        <v>-19.649999999999999</v>
      </c>
      <c r="Z1275" s="1">
        <f>VLOOKUP($K1275,節点!$E$1:$G$20000,2,FALSE)</f>
        <v>-25.2</v>
      </c>
      <c r="AA1275" s="1">
        <f>VLOOKUP($K1275,節点!$E$1:$G$20000,3,FALSE)</f>
        <v>-19.649999999999999</v>
      </c>
      <c r="AB1275">
        <f t="shared" si="938"/>
        <v>-0.75</v>
      </c>
      <c r="AC1275">
        <f t="shared" si="939"/>
        <v>-0.52500000000000213</v>
      </c>
      <c r="AD1275">
        <f t="shared" si="940"/>
        <v>0.75</v>
      </c>
      <c r="AE1275">
        <f t="shared" si="941"/>
        <v>-0.52500000000000213</v>
      </c>
      <c r="AF1275">
        <f t="shared" si="942"/>
        <v>0.75</v>
      </c>
      <c r="AG1275">
        <f t="shared" si="943"/>
        <v>0.52499999999999858</v>
      </c>
      <c r="AH1275">
        <f t="shared" si="944"/>
        <v>-0.75</v>
      </c>
      <c r="AI1275">
        <f t="shared" si="945"/>
        <v>0.52499999999999858</v>
      </c>
      <c r="AJ1275">
        <f t="shared" si="919"/>
        <v>214.99202019855878</v>
      </c>
      <c r="AK1275">
        <f t="shared" si="920"/>
        <v>325.00797980144125</v>
      </c>
      <c r="AL1275">
        <f t="shared" si="921"/>
        <v>34.992020198558592</v>
      </c>
      <c r="AM1275">
        <f t="shared" si="922"/>
        <v>145.00797980144142</v>
      </c>
      <c r="AN1275">
        <f t="shared" si="946"/>
        <v>3</v>
      </c>
      <c r="AO1275">
        <f t="shared" si="947"/>
        <v>4</v>
      </c>
      <c r="AP1275">
        <f t="shared" si="948"/>
        <v>1</v>
      </c>
      <c r="AQ1275">
        <f t="shared" si="949"/>
        <v>2</v>
      </c>
      <c r="AR1275">
        <f t="shared" si="950"/>
        <v>3412</v>
      </c>
      <c r="AS1275" t="str">
        <f t="shared" si="951"/>
        <v/>
      </c>
      <c r="AT1275" t="str">
        <f t="shared" si="952"/>
        <v/>
      </c>
      <c r="AU1275" t="str">
        <f t="shared" si="953"/>
        <v/>
      </c>
      <c r="AV1275" t="str">
        <f t="shared" si="954"/>
        <v/>
      </c>
      <c r="AW1275" t="str">
        <f t="shared" si="923"/>
        <v/>
      </c>
      <c r="AX1275"/>
      <c r="BA1275">
        <f t="shared" si="955"/>
        <v>-24.45</v>
      </c>
      <c r="BB1275">
        <f t="shared" si="956"/>
        <v>-20.7</v>
      </c>
      <c r="BC1275">
        <f t="shared" si="957"/>
        <v>-23.7</v>
      </c>
      <c r="BD1275">
        <f t="shared" si="958"/>
        <v>-20.174999999999997</v>
      </c>
      <c r="BE1275">
        <f t="shared" si="959"/>
        <v>-24.45</v>
      </c>
      <c r="BF1275">
        <f t="shared" si="960"/>
        <v>-19.649999999999999</v>
      </c>
      <c r="BG1275">
        <f t="shared" si="961"/>
        <v>-25.2</v>
      </c>
      <c r="BH1275">
        <f t="shared" si="962"/>
        <v>-20.174999999999997</v>
      </c>
      <c r="BI1275">
        <f t="shared" si="963"/>
        <v>1.0500000000000007</v>
      </c>
      <c r="BJ1275">
        <f t="shared" si="964"/>
        <v>1.5</v>
      </c>
      <c r="BK1275">
        <f t="shared" si="965"/>
        <v>1.4285714285714277</v>
      </c>
      <c r="BL1275">
        <f t="shared" si="966"/>
        <v>1.0500000000000007</v>
      </c>
      <c r="BM1275" s="1">
        <v>2.4009603841536609</v>
      </c>
    </row>
    <row r="1276" spans="1:65">
      <c r="A1276" s="16" t="s">
        <v>4700</v>
      </c>
      <c r="E1276"/>
      <c r="F1276" s="17">
        <f t="shared" si="924"/>
        <v>891</v>
      </c>
      <c r="G1276" s="3">
        <f t="shared" si="925"/>
        <v>4</v>
      </c>
      <c r="H1276" s="4">
        <f t="shared" si="926"/>
        <v>916</v>
      </c>
      <c r="I1276" s="4">
        <f t="shared" si="927"/>
        <v>952</v>
      </c>
      <c r="J1276" s="4">
        <f t="shared" si="928"/>
        <v>953</v>
      </c>
      <c r="K1276" s="4">
        <f t="shared" si="929"/>
        <v>917</v>
      </c>
      <c r="L1276" s="1">
        <f t="shared" si="930"/>
        <v>0</v>
      </c>
      <c r="M1276" s="1">
        <f t="shared" si="931"/>
        <v>0</v>
      </c>
      <c r="N1276" s="1">
        <f t="shared" si="932"/>
        <v>0</v>
      </c>
      <c r="O1276" s="1">
        <f t="shared" si="933"/>
        <v>0</v>
      </c>
      <c r="P1276" s="1">
        <f t="shared" si="934"/>
        <v>0</v>
      </c>
      <c r="Q1276" s="1" t="str">
        <f t="shared" si="935"/>
        <v/>
      </c>
      <c r="R1276" s="1">
        <f t="shared" si="936"/>
        <v>-24.45</v>
      </c>
      <c r="S1276" s="1">
        <f t="shared" si="937"/>
        <v>-19.125</v>
      </c>
      <c r="T1276" s="1">
        <f>VLOOKUP($H1276,節点!$E$1:$G$20000,2,FALSE)</f>
        <v>-25.2</v>
      </c>
      <c r="U1276" s="1">
        <f>VLOOKUP($H1276,節点!$E$1:$G$20000,3,FALSE)</f>
        <v>-19.649999999999999</v>
      </c>
      <c r="V1276" s="1">
        <f>VLOOKUP($I1276,節点!$E$1:$G$20000,2,FALSE)</f>
        <v>-23.7</v>
      </c>
      <c r="W1276" s="1">
        <f>VLOOKUP($I1276,節点!$E$1:$G$20000,3,FALSE)</f>
        <v>-19.649999999999999</v>
      </c>
      <c r="X1276" s="1">
        <f>VLOOKUP($J1276,節点!$E$1:$G$20000,2,FALSE)</f>
        <v>-23.7</v>
      </c>
      <c r="Y1276" s="1">
        <f>VLOOKUP($J1276,節点!$E$1:$G$20000,3,FALSE)</f>
        <v>-18.600000000000001</v>
      </c>
      <c r="Z1276" s="1">
        <f>VLOOKUP($K1276,節点!$E$1:$G$20000,2,FALSE)</f>
        <v>-25.2</v>
      </c>
      <c r="AA1276" s="1">
        <f>VLOOKUP($K1276,節点!$E$1:$G$20000,3,FALSE)</f>
        <v>-18.600000000000001</v>
      </c>
      <c r="AB1276">
        <f t="shared" si="938"/>
        <v>-0.75</v>
      </c>
      <c r="AC1276">
        <f t="shared" si="939"/>
        <v>-0.52499999999999858</v>
      </c>
      <c r="AD1276">
        <f t="shared" si="940"/>
        <v>0.75</v>
      </c>
      <c r="AE1276">
        <f t="shared" si="941"/>
        <v>-0.52499999999999858</v>
      </c>
      <c r="AF1276">
        <f t="shared" si="942"/>
        <v>0.75</v>
      </c>
      <c r="AG1276">
        <f t="shared" si="943"/>
        <v>0.52499999999999858</v>
      </c>
      <c r="AH1276">
        <f t="shared" si="944"/>
        <v>-0.75</v>
      </c>
      <c r="AI1276">
        <f t="shared" si="945"/>
        <v>0.52499999999999858</v>
      </c>
      <c r="AJ1276">
        <f t="shared" si="919"/>
        <v>214.99202019855858</v>
      </c>
      <c r="AK1276">
        <f t="shared" si="920"/>
        <v>325.00797980144142</v>
      </c>
      <c r="AL1276">
        <f t="shared" si="921"/>
        <v>34.992020198558592</v>
      </c>
      <c r="AM1276">
        <f t="shared" si="922"/>
        <v>145.00797980144142</v>
      </c>
      <c r="AN1276">
        <f t="shared" si="946"/>
        <v>3</v>
      </c>
      <c r="AO1276">
        <f t="shared" si="947"/>
        <v>4</v>
      </c>
      <c r="AP1276">
        <f t="shared" si="948"/>
        <v>1</v>
      </c>
      <c r="AQ1276">
        <f t="shared" si="949"/>
        <v>2</v>
      </c>
      <c r="AR1276">
        <f t="shared" si="950"/>
        <v>3412</v>
      </c>
      <c r="AS1276" t="str">
        <f t="shared" si="951"/>
        <v/>
      </c>
      <c r="AT1276" t="str">
        <f t="shared" si="952"/>
        <v/>
      </c>
      <c r="AU1276" t="str">
        <f t="shared" si="953"/>
        <v/>
      </c>
      <c r="AV1276" t="str">
        <f t="shared" si="954"/>
        <v/>
      </c>
      <c r="AW1276" t="str">
        <f t="shared" si="923"/>
        <v/>
      </c>
      <c r="AX1276"/>
      <c r="BA1276">
        <f t="shared" si="955"/>
        <v>-24.45</v>
      </c>
      <c r="BB1276">
        <f t="shared" si="956"/>
        <v>-19.649999999999999</v>
      </c>
      <c r="BC1276">
        <f t="shared" si="957"/>
        <v>-23.7</v>
      </c>
      <c r="BD1276">
        <f t="shared" si="958"/>
        <v>-19.125</v>
      </c>
      <c r="BE1276">
        <f t="shared" si="959"/>
        <v>-24.45</v>
      </c>
      <c r="BF1276">
        <f t="shared" si="960"/>
        <v>-18.600000000000001</v>
      </c>
      <c r="BG1276">
        <f t="shared" si="961"/>
        <v>-25.2</v>
      </c>
      <c r="BH1276">
        <f t="shared" si="962"/>
        <v>-19.125</v>
      </c>
      <c r="BI1276">
        <f t="shared" si="963"/>
        <v>1.0499999999999972</v>
      </c>
      <c r="BJ1276">
        <f t="shared" si="964"/>
        <v>1.5</v>
      </c>
      <c r="BK1276">
        <f t="shared" si="965"/>
        <v>1.4285714285714324</v>
      </c>
      <c r="BL1276">
        <f t="shared" si="966"/>
        <v>1.0499999999999972</v>
      </c>
      <c r="BM1276" s="1">
        <v>2.4009603841536609</v>
      </c>
    </row>
    <row r="1277" spans="1:65">
      <c r="A1277" s="16" t="s">
        <v>4701</v>
      </c>
      <c r="E1277"/>
      <c r="F1277" s="17">
        <f t="shared" si="924"/>
        <v>892</v>
      </c>
      <c r="G1277" s="3">
        <f t="shared" si="925"/>
        <v>4</v>
      </c>
      <c r="H1277" s="4">
        <f t="shared" si="926"/>
        <v>917</v>
      </c>
      <c r="I1277" s="4">
        <f t="shared" si="927"/>
        <v>953</v>
      </c>
      <c r="J1277" s="4">
        <f t="shared" si="928"/>
        <v>954</v>
      </c>
      <c r="K1277" s="4">
        <f t="shared" si="929"/>
        <v>918</v>
      </c>
      <c r="L1277" s="1">
        <f t="shared" si="930"/>
        <v>0</v>
      </c>
      <c r="M1277" s="1">
        <f t="shared" si="931"/>
        <v>0</v>
      </c>
      <c r="N1277" s="1">
        <f t="shared" si="932"/>
        <v>0</v>
      </c>
      <c r="O1277" s="1">
        <f t="shared" si="933"/>
        <v>0</v>
      </c>
      <c r="P1277" s="1">
        <f t="shared" si="934"/>
        <v>0</v>
      </c>
      <c r="Q1277" s="1" t="str">
        <f t="shared" si="935"/>
        <v/>
      </c>
      <c r="R1277" s="1">
        <f t="shared" si="936"/>
        <v>-24.45</v>
      </c>
      <c r="S1277" s="1">
        <f t="shared" si="937"/>
        <v>-18.074999999999999</v>
      </c>
      <c r="T1277" s="1">
        <f>VLOOKUP($H1277,節点!$E$1:$G$20000,2,FALSE)</f>
        <v>-25.2</v>
      </c>
      <c r="U1277" s="1">
        <f>VLOOKUP($H1277,節点!$E$1:$G$20000,3,FALSE)</f>
        <v>-18.600000000000001</v>
      </c>
      <c r="V1277" s="1">
        <f>VLOOKUP($I1277,節点!$E$1:$G$20000,2,FALSE)</f>
        <v>-23.7</v>
      </c>
      <c r="W1277" s="1">
        <f>VLOOKUP($I1277,節点!$E$1:$G$20000,3,FALSE)</f>
        <v>-18.600000000000001</v>
      </c>
      <c r="X1277" s="1">
        <f>VLOOKUP($J1277,節点!$E$1:$G$20000,2,FALSE)</f>
        <v>-23.7</v>
      </c>
      <c r="Y1277" s="1">
        <f>VLOOKUP($J1277,節点!$E$1:$G$20000,3,FALSE)</f>
        <v>-17.55</v>
      </c>
      <c r="Z1277" s="1">
        <f>VLOOKUP($K1277,節点!$E$1:$G$20000,2,FALSE)</f>
        <v>-25.2</v>
      </c>
      <c r="AA1277" s="1">
        <f>VLOOKUP($K1277,節点!$E$1:$G$20000,3,FALSE)</f>
        <v>-17.55</v>
      </c>
      <c r="AB1277">
        <f t="shared" si="938"/>
        <v>-0.75</v>
      </c>
      <c r="AC1277">
        <f t="shared" si="939"/>
        <v>-0.52500000000000213</v>
      </c>
      <c r="AD1277">
        <f t="shared" si="940"/>
        <v>0.75</v>
      </c>
      <c r="AE1277">
        <f t="shared" si="941"/>
        <v>-0.52500000000000213</v>
      </c>
      <c r="AF1277">
        <f t="shared" si="942"/>
        <v>0.75</v>
      </c>
      <c r="AG1277">
        <f t="shared" si="943"/>
        <v>0.52499999999999858</v>
      </c>
      <c r="AH1277">
        <f t="shared" si="944"/>
        <v>-0.75</v>
      </c>
      <c r="AI1277">
        <f t="shared" si="945"/>
        <v>0.52499999999999858</v>
      </c>
      <c r="AJ1277">
        <f t="shared" si="919"/>
        <v>214.99202019855878</v>
      </c>
      <c r="AK1277">
        <f t="shared" si="920"/>
        <v>325.00797980144125</v>
      </c>
      <c r="AL1277">
        <f t="shared" si="921"/>
        <v>34.992020198558592</v>
      </c>
      <c r="AM1277">
        <f t="shared" si="922"/>
        <v>145.00797980144142</v>
      </c>
      <c r="AN1277">
        <f t="shared" si="946"/>
        <v>3</v>
      </c>
      <c r="AO1277">
        <f t="shared" si="947"/>
        <v>4</v>
      </c>
      <c r="AP1277">
        <f t="shared" si="948"/>
        <v>1</v>
      </c>
      <c r="AQ1277">
        <f t="shared" si="949"/>
        <v>2</v>
      </c>
      <c r="AR1277">
        <f t="shared" si="950"/>
        <v>3412</v>
      </c>
      <c r="AS1277" t="str">
        <f t="shared" si="951"/>
        <v/>
      </c>
      <c r="AT1277" t="str">
        <f t="shared" si="952"/>
        <v/>
      </c>
      <c r="AU1277" t="str">
        <f t="shared" si="953"/>
        <v/>
      </c>
      <c r="AV1277" t="str">
        <f t="shared" si="954"/>
        <v/>
      </c>
      <c r="AW1277" t="str">
        <f t="shared" si="923"/>
        <v/>
      </c>
      <c r="AX1277"/>
      <c r="BA1277">
        <f t="shared" si="955"/>
        <v>-24.45</v>
      </c>
      <c r="BB1277">
        <f t="shared" si="956"/>
        <v>-18.600000000000001</v>
      </c>
      <c r="BC1277">
        <f t="shared" si="957"/>
        <v>-23.7</v>
      </c>
      <c r="BD1277">
        <f t="shared" si="958"/>
        <v>-18.075000000000003</v>
      </c>
      <c r="BE1277">
        <f t="shared" si="959"/>
        <v>-24.45</v>
      </c>
      <c r="BF1277">
        <f t="shared" si="960"/>
        <v>-17.55</v>
      </c>
      <c r="BG1277">
        <f t="shared" si="961"/>
        <v>-25.2</v>
      </c>
      <c r="BH1277">
        <f t="shared" si="962"/>
        <v>-18.075000000000003</v>
      </c>
      <c r="BI1277">
        <f t="shared" si="963"/>
        <v>1.0500000000000007</v>
      </c>
      <c r="BJ1277">
        <f t="shared" si="964"/>
        <v>1.5</v>
      </c>
      <c r="BK1277">
        <f t="shared" si="965"/>
        <v>1.4285714285714277</v>
      </c>
      <c r="BL1277">
        <f t="shared" si="966"/>
        <v>1.0500000000000007</v>
      </c>
      <c r="BM1277" s="1">
        <v>2.4009603841536609</v>
      </c>
    </row>
    <row r="1278" spans="1:65">
      <c r="A1278" s="16" t="s">
        <v>4702</v>
      </c>
      <c r="E1278"/>
      <c r="F1278" s="17">
        <f t="shared" si="924"/>
        <v>893</v>
      </c>
      <c r="G1278" s="3">
        <f t="shared" si="925"/>
        <v>4</v>
      </c>
      <c r="H1278" s="4">
        <f t="shared" si="926"/>
        <v>918</v>
      </c>
      <c r="I1278" s="4">
        <f t="shared" si="927"/>
        <v>954</v>
      </c>
      <c r="J1278" s="4">
        <f t="shared" si="928"/>
        <v>955</v>
      </c>
      <c r="K1278" s="4">
        <f t="shared" si="929"/>
        <v>919</v>
      </c>
      <c r="L1278" s="1">
        <f t="shared" si="930"/>
        <v>0</v>
      </c>
      <c r="M1278" s="1">
        <f t="shared" si="931"/>
        <v>0</v>
      </c>
      <c r="N1278" s="1">
        <f t="shared" si="932"/>
        <v>0</v>
      </c>
      <c r="O1278" s="1">
        <f t="shared" si="933"/>
        <v>0</v>
      </c>
      <c r="P1278" s="1">
        <f t="shared" si="934"/>
        <v>0</v>
      </c>
      <c r="Q1278" s="1" t="str">
        <f t="shared" si="935"/>
        <v/>
      </c>
      <c r="R1278" s="1">
        <f t="shared" si="936"/>
        <v>-24.45</v>
      </c>
      <c r="S1278" s="1">
        <f t="shared" si="937"/>
        <v>-17.024999999999999</v>
      </c>
      <c r="T1278" s="1">
        <f>VLOOKUP($H1278,節点!$E$1:$G$20000,2,FALSE)</f>
        <v>-25.2</v>
      </c>
      <c r="U1278" s="1">
        <f>VLOOKUP($H1278,節点!$E$1:$G$20000,3,FALSE)</f>
        <v>-17.55</v>
      </c>
      <c r="V1278" s="1">
        <f>VLOOKUP($I1278,節点!$E$1:$G$20000,2,FALSE)</f>
        <v>-23.7</v>
      </c>
      <c r="W1278" s="1">
        <f>VLOOKUP($I1278,節点!$E$1:$G$20000,3,FALSE)</f>
        <v>-17.55</v>
      </c>
      <c r="X1278" s="1">
        <f>VLOOKUP($J1278,節点!$E$1:$G$20000,2,FALSE)</f>
        <v>-23.7</v>
      </c>
      <c r="Y1278" s="1">
        <f>VLOOKUP($J1278,節点!$E$1:$G$20000,3,FALSE)</f>
        <v>-16.5</v>
      </c>
      <c r="Z1278" s="1">
        <f>VLOOKUP($K1278,節点!$E$1:$G$20000,2,FALSE)</f>
        <v>-25.2</v>
      </c>
      <c r="AA1278" s="1">
        <f>VLOOKUP($K1278,節点!$E$1:$G$20000,3,FALSE)</f>
        <v>-16.5</v>
      </c>
      <c r="AB1278">
        <f t="shared" si="938"/>
        <v>-0.75</v>
      </c>
      <c r="AC1278">
        <f t="shared" si="939"/>
        <v>-0.52500000000000213</v>
      </c>
      <c r="AD1278">
        <f t="shared" si="940"/>
        <v>0.75</v>
      </c>
      <c r="AE1278">
        <f t="shared" si="941"/>
        <v>-0.52500000000000213</v>
      </c>
      <c r="AF1278">
        <f t="shared" si="942"/>
        <v>0.75</v>
      </c>
      <c r="AG1278">
        <f t="shared" si="943"/>
        <v>0.52499999999999858</v>
      </c>
      <c r="AH1278">
        <f t="shared" si="944"/>
        <v>-0.75</v>
      </c>
      <c r="AI1278">
        <f t="shared" si="945"/>
        <v>0.52499999999999858</v>
      </c>
      <c r="AJ1278">
        <f t="shared" si="919"/>
        <v>214.99202019855878</v>
      </c>
      <c r="AK1278">
        <f t="shared" si="920"/>
        <v>325.00797980144125</v>
      </c>
      <c r="AL1278">
        <f t="shared" si="921"/>
        <v>34.992020198558592</v>
      </c>
      <c r="AM1278">
        <f t="shared" si="922"/>
        <v>145.00797980144142</v>
      </c>
      <c r="AN1278">
        <f t="shared" si="946"/>
        <v>3</v>
      </c>
      <c r="AO1278">
        <f t="shared" si="947"/>
        <v>4</v>
      </c>
      <c r="AP1278">
        <f t="shared" si="948"/>
        <v>1</v>
      </c>
      <c r="AQ1278">
        <f t="shared" si="949"/>
        <v>2</v>
      </c>
      <c r="AR1278">
        <f t="shared" si="950"/>
        <v>3412</v>
      </c>
      <c r="AS1278" t="str">
        <f t="shared" si="951"/>
        <v/>
      </c>
      <c r="AT1278" t="str">
        <f t="shared" si="952"/>
        <v/>
      </c>
      <c r="AU1278" t="str">
        <f t="shared" si="953"/>
        <v/>
      </c>
      <c r="AV1278" t="str">
        <f t="shared" si="954"/>
        <v/>
      </c>
      <c r="AW1278" t="str">
        <f t="shared" si="923"/>
        <v/>
      </c>
      <c r="AX1278"/>
      <c r="BA1278">
        <f t="shared" si="955"/>
        <v>-24.45</v>
      </c>
      <c r="BB1278">
        <f t="shared" si="956"/>
        <v>-17.55</v>
      </c>
      <c r="BC1278">
        <f t="shared" si="957"/>
        <v>-23.7</v>
      </c>
      <c r="BD1278">
        <f t="shared" si="958"/>
        <v>-17.024999999999999</v>
      </c>
      <c r="BE1278">
        <f t="shared" si="959"/>
        <v>-24.45</v>
      </c>
      <c r="BF1278">
        <f t="shared" si="960"/>
        <v>-16.5</v>
      </c>
      <c r="BG1278">
        <f t="shared" si="961"/>
        <v>-25.2</v>
      </c>
      <c r="BH1278">
        <f t="shared" si="962"/>
        <v>-17.024999999999999</v>
      </c>
      <c r="BI1278">
        <f t="shared" si="963"/>
        <v>1.0500000000000007</v>
      </c>
      <c r="BJ1278">
        <f t="shared" si="964"/>
        <v>1.5</v>
      </c>
      <c r="BK1278">
        <f t="shared" si="965"/>
        <v>1.4285714285714277</v>
      </c>
      <c r="BL1278">
        <f t="shared" si="966"/>
        <v>1.0500000000000007</v>
      </c>
      <c r="BM1278" s="1">
        <v>2.4009603841536609</v>
      </c>
    </row>
    <row r="1279" spans="1:65">
      <c r="A1279" s="16" t="s">
        <v>4703</v>
      </c>
      <c r="E1279"/>
      <c r="F1279" s="17">
        <f t="shared" si="924"/>
        <v>919</v>
      </c>
      <c r="G1279" s="3">
        <f t="shared" si="925"/>
        <v>4</v>
      </c>
      <c r="H1279" s="4">
        <f t="shared" si="926"/>
        <v>945</v>
      </c>
      <c r="I1279" s="4">
        <f t="shared" si="927"/>
        <v>981</v>
      </c>
      <c r="J1279" s="4">
        <f t="shared" si="928"/>
        <v>982</v>
      </c>
      <c r="K1279" s="4">
        <f t="shared" si="929"/>
        <v>946</v>
      </c>
      <c r="L1279" s="1">
        <f t="shared" si="930"/>
        <v>0</v>
      </c>
      <c r="M1279" s="1">
        <f t="shared" si="931"/>
        <v>0</v>
      </c>
      <c r="N1279" s="1">
        <f t="shared" si="932"/>
        <v>0</v>
      </c>
      <c r="O1279" s="1">
        <f t="shared" si="933"/>
        <v>0</v>
      </c>
      <c r="P1279" s="1">
        <f t="shared" si="934"/>
        <v>0</v>
      </c>
      <c r="Q1279" s="1" t="str">
        <f t="shared" si="935"/>
        <v/>
      </c>
      <c r="R1279" s="1">
        <f t="shared" si="936"/>
        <v>-22.95</v>
      </c>
      <c r="S1279" s="1">
        <f t="shared" si="937"/>
        <v>-26.475000000000001</v>
      </c>
      <c r="T1279" s="1">
        <f>VLOOKUP($H1279,節点!$E$1:$G$20000,2,FALSE)</f>
        <v>-23.7</v>
      </c>
      <c r="U1279" s="1">
        <f>VLOOKUP($H1279,節点!$E$1:$G$20000,3,FALSE)</f>
        <v>-27</v>
      </c>
      <c r="V1279" s="1">
        <f>VLOOKUP($I1279,節点!$E$1:$G$20000,2,FALSE)</f>
        <v>-22.2</v>
      </c>
      <c r="W1279" s="1">
        <f>VLOOKUP($I1279,節点!$E$1:$G$20000,3,FALSE)</f>
        <v>-27</v>
      </c>
      <c r="X1279" s="1">
        <f>VLOOKUP($J1279,節点!$E$1:$G$20000,2,FALSE)</f>
        <v>-22.2</v>
      </c>
      <c r="Y1279" s="1">
        <f>VLOOKUP($J1279,節点!$E$1:$G$20000,3,FALSE)</f>
        <v>-25.95</v>
      </c>
      <c r="Z1279" s="1">
        <f>VLOOKUP($K1279,節点!$E$1:$G$20000,2,FALSE)</f>
        <v>-23.7</v>
      </c>
      <c r="AA1279" s="1">
        <f>VLOOKUP($K1279,節点!$E$1:$G$20000,3,FALSE)</f>
        <v>-25.95</v>
      </c>
      <c r="AB1279">
        <f t="shared" si="938"/>
        <v>-0.75</v>
      </c>
      <c r="AC1279">
        <f t="shared" si="939"/>
        <v>-0.52499999999999858</v>
      </c>
      <c r="AD1279">
        <f t="shared" si="940"/>
        <v>0.75</v>
      </c>
      <c r="AE1279">
        <f t="shared" si="941"/>
        <v>-0.52499999999999858</v>
      </c>
      <c r="AF1279">
        <f t="shared" si="942"/>
        <v>0.75</v>
      </c>
      <c r="AG1279">
        <f t="shared" si="943"/>
        <v>0.52500000000000213</v>
      </c>
      <c r="AH1279">
        <f t="shared" si="944"/>
        <v>-0.75</v>
      </c>
      <c r="AI1279">
        <f t="shared" si="945"/>
        <v>0.52500000000000213</v>
      </c>
      <c r="AJ1279">
        <f t="shared" si="919"/>
        <v>214.99202019855858</v>
      </c>
      <c r="AK1279">
        <f t="shared" si="920"/>
        <v>325.00797980144142</v>
      </c>
      <c r="AL1279">
        <f t="shared" si="921"/>
        <v>34.992020198558777</v>
      </c>
      <c r="AM1279">
        <f t="shared" si="922"/>
        <v>145.00797980144122</v>
      </c>
      <c r="AN1279">
        <f t="shared" si="946"/>
        <v>3</v>
      </c>
      <c r="AO1279">
        <f t="shared" si="947"/>
        <v>4</v>
      </c>
      <c r="AP1279">
        <f t="shared" si="948"/>
        <v>1</v>
      </c>
      <c r="AQ1279">
        <f t="shared" si="949"/>
        <v>2</v>
      </c>
      <c r="AR1279">
        <f t="shared" si="950"/>
        <v>3412</v>
      </c>
      <c r="AS1279" t="str">
        <f t="shared" si="951"/>
        <v/>
      </c>
      <c r="AT1279" t="str">
        <f t="shared" si="952"/>
        <v/>
      </c>
      <c r="AU1279" t="str">
        <f t="shared" si="953"/>
        <v/>
      </c>
      <c r="AV1279" t="str">
        <f t="shared" si="954"/>
        <v/>
      </c>
      <c r="AW1279" t="str">
        <f t="shared" si="923"/>
        <v/>
      </c>
      <c r="AX1279"/>
      <c r="BA1279">
        <f t="shared" si="955"/>
        <v>-22.95</v>
      </c>
      <c r="BB1279">
        <f t="shared" si="956"/>
        <v>-27</v>
      </c>
      <c r="BC1279">
        <f t="shared" si="957"/>
        <v>-22.2</v>
      </c>
      <c r="BD1279">
        <f t="shared" si="958"/>
        <v>-26.475000000000001</v>
      </c>
      <c r="BE1279">
        <f t="shared" si="959"/>
        <v>-22.95</v>
      </c>
      <c r="BF1279">
        <f t="shared" si="960"/>
        <v>-25.95</v>
      </c>
      <c r="BG1279">
        <f t="shared" si="961"/>
        <v>-23.7</v>
      </c>
      <c r="BH1279">
        <f t="shared" si="962"/>
        <v>-26.475000000000001</v>
      </c>
      <c r="BI1279">
        <f t="shared" si="963"/>
        <v>1.0500000000000007</v>
      </c>
      <c r="BJ1279">
        <f t="shared" si="964"/>
        <v>1.5</v>
      </c>
      <c r="BK1279">
        <f t="shared" si="965"/>
        <v>1.4285714285714277</v>
      </c>
      <c r="BL1279">
        <f t="shared" si="966"/>
        <v>1.0500000000000007</v>
      </c>
      <c r="BM1279" s="1">
        <v>2.4009603841536609</v>
      </c>
    </row>
    <row r="1280" spans="1:65">
      <c r="A1280" s="16" t="s">
        <v>4704</v>
      </c>
      <c r="E1280"/>
      <c r="F1280" s="17">
        <f t="shared" si="924"/>
        <v>920</v>
      </c>
      <c r="G1280" s="3">
        <f t="shared" si="925"/>
        <v>4</v>
      </c>
      <c r="H1280" s="4">
        <f t="shared" si="926"/>
        <v>946</v>
      </c>
      <c r="I1280" s="4">
        <f t="shared" si="927"/>
        <v>982</v>
      </c>
      <c r="J1280" s="4">
        <f t="shared" si="928"/>
        <v>983</v>
      </c>
      <c r="K1280" s="4">
        <f t="shared" si="929"/>
        <v>947</v>
      </c>
      <c r="L1280" s="1">
        <f t="shared" si="930"/>
        <v>0</v>
      </c>
      <c r="M1280" s="1">
        <f t="shared" si="931"/>
        <v>0</v>
      </c>
      <c r="N1280" s="1">
        <f t="shared" si="932"/>
        <v>0</v>
      </c>
      <c r="O1280" s="1">
        <f t="shared" si="933"/>
        <v>0</v>
      </c>
      <c r="P1280" s="1">
        <f t="shared" si="934"/>
        <v>0</v>
      </c>
      <c r="Q1280" s="1" t="str">
        <f t="shared" si="935"/>
        <v/>
      </c>
      <c r="R1280" s="1">
        <f t="shared" si="936"/>
        <v>-22.95</v>
      </c>
      <c r="S1280" s="1">
        <f t="shared" si="937"/>
        <v>-25.424999999999997</v>
      </c>
      <c r="T1280" s="1">
        <f>VLOOKUP($H1280,節点!$E$1:$G$20000,2,FALSE)</f>
        <v>-23.7</v>
      </c>
      <c r="U1280" s="1">
        <f>VLOOKUP($H1280,節点!$E$1:$G$20000,3,FALSE)</f>
        <v>-25.95</v>
      </c>
      <c r="V1280" s="1">
        <f>VLOOKUP($I1280,節点!$E$1:$G$20000,2,FALSE)</f>
        <v>-22.2</v>
      </c>
      <c r="W1280" s="1">
        <f>VLOOKUP($I1280,節点!$E$1:$G$20000,3,FALSE)</f>
        <v>-25.95</v>
      </c>
      <c r="X1280" s="1">
        <f>VLOOKUP($J1280,節点!$E$1:$G$20000,2,FALSE)</f>
        <v>-22.2</v>
      </c>
      <c r="Y1280" s="1">
        <f>VLOOKUP($J1280,節点!$E$1:$G$20000,3,FALSE)</f>
        <v>-24.9</v>
      </c>
      <c r="Z1280" s="1">
        <f>VLOOKUP($K1280,節点!$E$1:$G$20000,2,FALSE)</f>
        <v>-23.7</v>
      </c>
      <c r="AA1280" s="1">
        <f>VLOOKUP($K1280,節点!$E$1:$G$20000,3,FALSE)</f>
        <v>-24.9</v>
      </c>
      <c r="AB1280">
        <f t="shared" si="938"/>
        <v>-0.75</v>
      </c>
      <c r="AC1280">
        <f t="shared" si="939"/>
        <v>-0.52500000000000213</v>
      </c>
      <c r="AD1280">
        <f t="shared" si="940"/>
        <v>0.75</v>
      </c>
      <c r="AE1280">
        <f t="shared" si="941"/>
        <v>-0.52500000000000213</v>
      </c>
      <c r="AF1280">
        <f t="shared" si="942"/>
        <v>0.75</v>
      </c>
      <c r="AG1280">
        <f t="shared" si="943"/>
        <v>0.52499999999999858</v>
      </c>
      <c r="AH1280">
        <f t="shared" si="944"/>
        <v>-0.75</v>
      </c>
      <c r="AI1280">
        <f t="shared" si="945"/>
        <v>0.52499999999999858</v>
      </c>
      <c r="AJ1280">
        <f t="shared" si="919"/>
        <v>214.99202019855878</v>
      </c>
      <c r="AK1280">
        <f t="shared" si="920"/>
        <v>325.00797980144125</v>
      </c>
      <c r="AL1280">
        <f t="shared" si="921"/>
        <v>34.992020198558592</v>
      </c>
      <c r="AM1280">
        <f t="shared" si="922"/>
        <v>145.00797980144142</v>
      </c>
      <c r="AN1280">
        <f t="shared" si="946"/>
        <v>3</v>
      </c>
      <c r="AO1280">
        <f t="shared" si="947"/>
        <v>4</v>
      </c>
      <c r="AP1280">
        <f t="shared" si="948"/>
        <v>1</v>
      </c>
      <c r="AQ1280">
        <f t="shared" si="949"/>
        <v>2</v>
      </c>
      <c r="AR1280">
        <f t="shared" si="950"/>
        <v>3412</v>
      </c>
      <c r="AS1280" t="str">
        <f t="shared" si="951"/>
        <v/>
      </c>
      <c r="AT1280" t="str">
        <f t="shared" si="952"/>
        <v/>
      </c>
      <c r="AU1280" t="str">
        <f t="shared" si="953"/>
        <v/>
      </c>
      <c r="AV1280" t="str">
        <f t="shared" si="954"/>
        <v/>
      </c>
      <c r="AW1280" t="str">
        <f t="shared" si="923"/>
        <v/>
      </c>
      <c r="BA1280">
        <f t="shared" si="955"/>
        <v>-22.95</v>
      </c>
      <c r="BB1280">
        <f t="shared" si="956"/>
        <v>-25.95</v>
      </c>
      <c r="BC1280">
        <f t="shared" si="957"/>
        <v>-22.2</v>
      </c>
      <c r="BD1280">
        <f t="shared" si="958"/>
        <v>-25.424999999999997</v>
      </c>
      <c r="BE1280">
        <f t="shared" si="959"/>
        <v>-22.95</v>
      </c>
      <c r="BF1280">
        <f t="shared" si="960"/>
        <v>-24.9</v>
      </c>
      <c r="BG1280">
        <f t="shared" si="961"/>
        <v>-23.7</v>
      </c>
      <c r="BH1280">
        <f t="shared" si="962"/>
        <v>-25.424999999999997</v>
      </c>
      <c r="BI1280">
        <f t="shared" si="963"/>
        <v>1.0500000000000007</v>
      </c>
      <c r="BJ1280">
        <f t="shared" si="964"/>
        <v>1.5</v>
      </c>
      <c r="BK1280">
        <f t="shared" si="965"/>
        <v>1.4285714285714277</v>
      </c>
      <c r="BL1280">
        <f t="shared" si="966"/>
        <v>1.0500000000000007</v>
      </c>
      <c r="BM1280" s="1">
        <v>2.4009603841536609</v>
      </c>
    </row>
    <row r="1281" spans="1:65">
      <c r="A1281" s="16" t="s">
        <v>4705</v>
      </c>
      <c r="E1281"/>
      <c r="F1281" s="17">
        <f t="shared" si="924"/>
        <v>921</v>
      </c>
      <c r="G1281" s="3">
        <f t="shared" si="925"/>
        <v>4</v>
      </c>
      <c r="H1281" s="4">
        <f t="shared" si="926"/>
        <v>947</v>
      </c>
      <c r="I1281" s="4">
        <f t="shared" si="927"/>
        <v>983</v>
      </c>
      <c r="J1281" s="4">
        <f t="shared" si="928"/>
        <v>984</v>
      </c>
      <c r="K1281" s="4">
        <f t="shared" si="929"/>
        <v>948</v>
      </c>
      <c r="L1281" s="1">
        <f t="shared" si="930"/>
        <v>0</v>
      </c>
      <c r="M1281" s="1">
        <f t="shared" si="931"/>
        <v>0</v>
      </c>
      <c r="N1281" s="1">
        <f t="shared" si="932"/>
        <v>0</v>
      </c>
      <c r="O1281" s="1">
        <f t="shared" si="933"/>
        <v>0</v>
      </c>
      <c r="P1281" s="1">
        <f t="shared" si="934"/>
        <v>0</v>
      </c>
      <c r="Q1281" s="1" t="str">
        <f t="shared" si="935"/>
        <v/>
      </c>
      <c r="R1281" s="1">
        <f t="shared" si="936"/>
        <v>-22.95</v>
      </c>
      <c r="S1281" s="1">
        <f t="shared" si="937"/>
        <v>-24.375</v>
      </c>
      <c r="T1281" s="1">
        <f>VLOOKUP($H1281,節点!$E$1:$G$20000,2,FALSE)</f>
        <v>-23.7</v>
      </c>
      <c r="U1281" s="1">
        <f>VLOOKUP($H1281,節点!$E$1:$G$20000,3,FALSE)</f>
        <v>-24.9</v>
      </c>
      <c r="V1281" s="1">
        <f>VLOOKUP($I1281,節点!$E$1:$G$20000,2,FALSE)</f>
        <v>-22.2</v>
      </c>
      <c r="W1281" s="1">
        <f>VLOOKUP($I1281,節点!$E$1:$G$20000,3,FALSE)</f>
        <v>-24.9</v>
      </c>
      <c r="X1281" s="1">
        <f>VLOOKUP($J1281,節点!$E$1:$G$20000,2,FALSE)</f>
        <v>-22.2</v>
      </c>
      <c r="Y1281" s="1">
        <f>VLOOKUP($J1281,節点!$E$1:$G$20000,3,FALSE)</f>
        <v>-23.85</v>
      </c>
      <c r="Z1281" s="1">
        <f>VLOOKUP($K1281,節点!$E$1:$G$20000,2,FALSE)</f>
        <v>-23.7</v>
      </c>
      <c r="AA1281" s="1">
        <f>VLOOKUP($K1281,節点!$E$1:$G$20000,3,FALSE)</f>
        <v>-23.85</v>
      </c>
      <c r="AB1281">
        <f t="shared" si="938"/>
        <v>-0.75</v>
      </c>
      <c r="AC1281">
        <f t="shared" si="939"/>
        <v>-0.52499999999999858</v>
      </c>
      <c r="AD1281">
        <f t="shared" si="940"/>
        <v>0.75</v>
      </c>
      <c r="AE1281">
        <f t="shared" si="941"/>
        <v>-0.52499999999999858</v>
      </c>
      <c r="AF1281">
        <f t="shared" si="942"/>
        <v>0.75</v>
      </c>
      <c r="AG1281">
        <f t="shared" si="943"/>
        <v>0.52499999999999858</v>
      </c>
      <c r="AH1281">
        <f t="shared" si="944"/>
        <v>-0.75</v>
      </c>
      <c r="AI1281">
        <f t="shared" si="945"/>
        <v>0.52499999999999858</v>
      </c>
      <c r="AJ1281">
        <f t="shared" si="919"/>
        <v>214.99202019855858</v>
      </c>
      <c r="AK1281">
        <f t="shared" si="920"/>
        <v>325.00797980144142</v>
      </c>
      <c r="AL1281">
        <f t="shared" si="921"/>
        <v>34.992020198558592</v>
      </c>
      <c r="AM1281">
        <f t="shared" si="922"/>
        <v>145.00797980144142</v>
      </c>
      <c r="AN1281">
        <f t="shared" si="946"/>
        <v>3</v>
      </c>
      <c r="AO1281">
        <f t="shared" si="947"/>
        <v>4</v>
      </c>
      <c r="AP1281">
        <f t="shared" si="948"/>
        <v>1</v>
      </c>
      <c r="AQ1281">
        <f t="shared" si="949"/>
        <v>2</v>
      </c>
      <c r="AR1281">
        <f t="shared" si="950"/>
        <v>3412</v>
      </c>
      <c r="AS1281" t="str">
        <f t="shared" si="951"/>
        <v/>
      </c>
      <c r="AT1281" t="str">
        <f t="shared" si="952"/>
        <v/>
      </c>
      <c r="AU1281" t="str">
        <f t="shared" si="953"/>
        <v/>
      </c>
      <c r="AV1281" t="str">
        <f t="shared" si="954"/>
        <v/>
      </c>
      <c r="AW1281" t="str">
        <f t="shared" si="923"/>
        <v/>
      </c>
      <c r="BA1281">
        <f t="shared" si="955"/>
        <v>-22.95</v>
      </c>
      <c r="BB1281">
        <f t="shared" si="956"/>
        <v>-24.9</v>
      </c>
      <c r="BC1281">
        <f t="shared" si="957"/>
        <v>-22.2</v>
      </c>
      <c r="BD1281">
        <f t="shared" si="958"/>
        <v>-24.375</v>
      </c>
      <c r="BE1281">
        <f t="shared" si="959"/>
        <v>-22.95</v>
      </c>
      <c r="BF1281">
        <f t="shared" si="960"/>
        <v>-23.85</v>
      </c>
      <c r="BG1281">
        <f t="shared" si="961"/>
        <v>-23.7</v>
      </c>
      <c r="BH1281">
        <f t="shared" si="962"/>
        <v>-24.375</v>
      </c>
      <c r="BI1281">
        <f t="shared" si="963"/>
        <v>1.0499999999999972</v>
      </c>
      <c r="BJ1281">
        <f t="shared" si="964"/>
        <v>1.5</v>
      </c>
      <c r="BK1281">
        <f t="shared" si="965"/>
        <v>1.4285714285714324</v>
      </c>
      <c r="BL1281">
        <f t="shared" si="966"/>
        <v>1.0499999999999972</v>
      </c>
      <c r="BM1281" s="1">
        <v>2.4009603841536609</v>
      </c>
    </row>
    <row r="1282" spans="1:65">
      <c r="A1282" s="16" t="s">
        <v>4706</v>
      </c>
      <c r="E1282"/>
      <c r="F1282" s="17">
        <f t="shared" si="924"/>
        <v>922</v>
      </c>
      <c r="G1282" s="3">
        <f t="shared" si="925"/>
        <v>4</v>
      </c>
      <c r="H1282" s="4">
        <f t="shared" si="926"/>
        <v>948</v>
      </c>
      <c r="I1282" s="4">
        <f t="shared" si="927"/>
        <v>984</v>
      </c>
      <c r="J1282" s="4">
        <f t="shared" si="928"/>
        <v>985</v>
      </c>
      <c r="K1282" s="4">
        <f t="shared" si="929"/>
        <v>949</v>
      </c>
      <c r="L1282" s="1">
        <f t="shared" si="930"/>
        <v>0</v>
      </c>
      <c r="M1282" s="1">
        <f t="shared" si="931"/>
        <v>0</v>
      </c>
      <c r="N1282" s="1">
        <f t="shared" si="932"/>
        <v>0</v>
      </c>
      <c r="O1282" s="1">
        <f t="shared" si="933"/>
        <v>0</v>
      </c>
      <c r="P1282" s="1">
        <f t="shared" si="934"/>
        <v>0</v>
      </c>
      <c r="Q1282" s="1" t="str">
        <f t="shared" si="935"/>
        <v/>
      </c>
      <c r="R1282" s="1">
        <f t="shared" si="936"/>
        <v>-22.95</v>
      </c>
      <c r="S1282" s="1">
        <f t="shared" si="937"/>
        <v>-23.324999999999999</v>
      </c>
      <c r="T1282" s="1">
        <f>VLOOKUP($H1282,節点!$E$1:$G$20000,2,FALSE)</f>
        <v>-23.7</v>
      </c>
      <c r="U1282" s="1">
        <f>VLOOKUP($H1282,節点!$E$1:$G$20000,3,FALSE)</f>
        <v>-23.85</v>
      </c>
      <c r="V1282" s="1">
        <f>VLOOKUP($I1282,節点!$E$1:$G$20000,2,FALSE)</f>
        <v>-22.2</v>
      </c>
      <c r="W1282" s="1">
        <f>VLOOKUP($I1282,節点!$E$1:$G$20000,3,FALSE)</f>
        <v>-23.85</v>
      </c>
      <c r="X1282" s="1">
        <f>VLOOKUP($J1282,節点!$E$1:$G$20000,2,FALSE)</f>
        <v>-22.2</v>
      </c>
      <c r="Y1282" s="1">
        <f>VLOOKUP($J1282,節点!$E$1:$G$20000,3,FALSE)</f>
        <v>-22.8</v>
      </c>
      <c r="Z1282" s="1">
        <f>VLOOKUP($K1282,節点!$E$1:$G$20000,2,FALSE)</f>
        <v>-23.7</v>
      </c>
      <c r="AA1282" s="1">
        <f>VLOOKUP($K1282,節点!$E$1:$G$20000,3,FALSE)</f>
        <v>-22.8</v>
      </c>
      <c r="AB1282">
        <f t="shared" si="938"/>
        <v>-0.75</v>
      </c>
      <c r="AC1282">
        <f t="shared" si="939"/>
        <v>-0.52500000000000213</v>
      </c>
      <c r="AD1282">
        <f t="shared" si="940"/>
        <v>0.75</v>
      </c>
      <c r="AE1282">
        <f t="shared" si="941"/>
        <v>-0.52500000000000213</v>
      </c>
      <c r="AF1282">
        <f t="shared" si="942"/>
        <v>0.75</v>
      </c>
      <c r="AG1282">
        <f t="shared" si="943"/>
        <v>0.52499999999999858</v>
      </c>
      <c r="AH1282">
        <f t="shared" si="944"/>
        <v>-0.75</v>
      </c>
      <c r="AI1282">
        <f t="shared" si="945"/>
        <v>0.52499999999999858</v>
      </c>
      <c r="AJ1282">
        <f t="shared" si="919"/>
        <v>214.99202019855878</v>
      </c>
      <c r="AK1282">
        <f t="shared" si="920"/>
        <v>325.00797980144125</v>
      </c>
      <c r="AL1282">
        <f t="shared" si="921"/>
        <v>34.992020198558592</v>
      </c>
      <c r="AM1282">
        <f t="shared" si="922"/>
        <v>145.00797980144142</v>
      </c>
      <c r="AN1282">
        <f t="shared" si="946"/>
        <v>3</v>
      </c>
      <c r="AO1282">
        <f t="shared" si="947"/>
        <v>4</v>
      </c>
      <c r="AP1282">
        <f t="shared" si="948"/>
        <v>1</v>
      </c>
      <c r="AQ1282">
        <f t="shared" si="949"/>
        <v>2</v>
      </c>
      <c r="AR1282">
        <f t="shared" si="950"/>
        <v>3412</v>
      </c>
      <c r="AS1282" t="str">
        <f t="shared" si="951"/>
        <v/>
      </c>
      <c r="AT1282" t="str">
        <f t="shared" si="952"/>
        <v/>
      </c>
      <c r="AU1282" t="str">
        <f t="shared" si="953"/>
        <v/>
      </c>
      <c r="AV1282" t="str">
        <f t="shared" si="954"/>
        <v/>
      </c>
      <c r="AW1282" t="str">
        <f t="shared" si="923"/>
        <v/>
      </c>
      <c r="BA1282">
        <f t="shared" si="955"/>
        <v>-22.95</v>
      </c>
      <c r="BB1282">
        <f t="shared" si="956"/>
        <v>-23.85</v>
      </c>
      <c r="BC1282">
        <f t="shared" si="957"/>
        <v>-22.2</v>
      </c>
      <c r="BD1282">
        <f t="shared" si="958"/>
        <v>-23.325000000000003</v>
      </c>
      <c r="BE1282">
        <f t="shared" si="959"/>
        <v>-22.95</v>
      </c>
      <c r="BF1282">
        <f t="shared" si="960"/>
        <v>-22.8</v>
      </c>
      <c r="BG1282">
        <f t="shared" si="961"/>
        <v>-23.7</v>
      </c>
      <c r="BH1282">
        <f t="shared" si="962"/>
        <v>-23.325000000000003</v>
      </c>
      <c r="BI1282">
        <f t="shared" si="963"/>
        <v>1.0500000000000007</v>
      </c>
      <c r="BJ1282">
        <f t="shared" si="964"/>
        <v>1.5</v>
      </c>
      <c r="BK1282">
        <f t="shared" si="965"/>
        <v>1.4285714285714277</v>
      </c>
      <c r="BL1282">
        <f t="shared" si="966"/>
        <v>1.0500000000000007</v>
      </c>
      <c r="BM1282" s="1">
        <v>2.4009603841536609</v>
      </c>
    </row>
    <row r="1283" spans="1:65">
      <c r="A1283" s="16" t="s">
        <v>4707</v>
      </c>
      <c r="E1283"/>
      <c r="F1283" s="17">
        <f t="shared" si="924"/>
        <v>923</v>
      </c>
      <c r="G1283" s="3">
        <f t="shared" si="925"/>
        <v>4</v>
      </c>
      <c r="H1283" s="4">
        <f t="shared" si="926"/>
        <v>949</v>
      </c>
      <c r="I1283" s="4">
        <f t="shared" si="927"/>
        <v>985</v>
      </c>
      <c r="J1283" s="4">
        <f t="shared" si="928"/>
        <v>986</v>
      </c>
      <c r="K1283" s="4">
        <f t="shared" si="929"/>
        <v>950</v>
      </c>
      <c r="L1283" s="1">
        <f t="shared" si="930"/>
        <v>0</v>
      </c>
      <c r="M1283" s="1">
        <f t="shared" si="931"/>
        <v>0</v>
      </c>
      <c r="N1283" s="1">
        <f t="shared" si="932"/>
        <v>0</v>
      </c>
      <c r="O1283" s="1">
        <f t="shared" si="933"/>
        <v>0</v>
      </c>
      <c r="P1283" s="1">
        <f t="shared" si="934"/>
        <v>0</v>
      </c>
      <c r="Q1283" s="1" t="str">
        <f t="shared" si="935"/>
        <v/>
      </c>
      <c r="R1283" s="1">
        <f t="shared" si="936"/>
        <v>-22.95</v>
      </c>
      <c r="S1283" s="1">
        <f t="shared" si="937"/>
        <v>-22.274999999999999</v>
      </c>
      <c r="T1283" s="1">
        <f>VLOOKUP($H1283,節点!$E$1:$G$20000,2,FALSE)</f>
        <v>-23.7</v>
      </c>
      <c r="U1283" s="1">
        <f>VLOOKUP($H1283,節点!$E$1:$G$20000,3,FALSE)</f>
        <v>-22.8</v>
      </c>
      <c r="V1283" s="1">
        <f>VLOOKUP($I1283,節点!$E$1:$G$20000,2,FALSE)</f>
        <v>-22.2</v>
      </c>
      <c r="W1283" s="1">
        <f>VLOOKUP($I1283,節点!$E$1:$G$20000,3,FALSE)</f>
        <v>-22.8</v>
      </c>
      <c r="X1283" s="1">
        <f>VLOOKUP($J1283,節点!$E$1:$G$20000,2,FALSE)</f>
        <v>-22.2</v>
      </c>
      <c r="Y1283" s="1">
        <f>VLOOKUP($J1283,節点!$E$1:$G$20000,3,FALSE)</f>
        <v>-21.75</v>
      </c>
      <c r="Z1283" s="1">
        <f>VLOOKUP($K1283,節点!$E$1:$G$20000,2,FALSE)</f>
        <v>-23.7</v>
      </c>
      <c r="AA1283" s="1">
        <f>VLOOKUP($K1283,節点!$E$1:$G$20000,3,FALSE)</f>
        <v>-21.75</v>
      </c>
      <c r="AB1283">
        <f t="shared" si="938"/>
        <v>-0.75</v>
      </c>
      <c r="AC1283">
        <f t="shared" si="939"/>
        <v>-0.52500000000000213</v>
      </c>
      <c r="AD1283">
        <f t="shared" si="940"/>
        <v>0.75</v>
      </c>
      <c r="AE1283">
        <f t="shared" si="941"/>
        <v>-0.52500000000000213</v>
      </c>
      <c r="AF1283">
        <f t="shared" si="942"/>
        <v>0.75</v>
      </c>
      <c r="AG1283">
        <f t="shared" si="943"/>
        <v>0.52499999999999858</v>
      </c>
      <c r="AH1283">
        <f t="shared" si="944"/>
        <v>-0.75</v>
      </c>
      <c r="AI1283">
        <f t="shared" si="945"/>
        <v>0.52499999999999858</v>
      </c>
      <c r="AJ1283">
        <f t="shared" si="919"/>
        <v>214.99202019855878</v>
      </c>
      <c r="AK1283">
        <f t="shared" si="920"/>
        <v>325.00797980144125</v>
      </c>
      <c r="AL1283">
        <f t="shared" si="921"/>
        <v>34.992020198558592</v>
      </c>
      <c r="AM1283">
        <f t="shared" si="922"/>
        <v>145.00797980144142</v>
      </c>
      <c r="AN1283">
        <f t="shared" si="946"/>
        <v>3</v>
      </c>
      <c r="AO1283">
        <f t="shared" si="947"/>
        <v>4</v>
      </c>
      <c r="AP1283">
        <f t="shared" si="948"/>
        <v>1</v>
      </c>
      <c r="AQ1283">
        <f t="shared" si="949"/>
        <v>2</v>
      </c>
      <c r="AR1283">
        <f t="shared" si="950"/>
        <v>3412</v>
      </c>
      <c r="AS1283" t="str">
        <f t="shared" si="951"/>
        <v/>
      </c>
      <c r="AT1283" t="str">
        <f t="shared" si="952"/>
        <v/>
      </c>
      <c r="AU1283" t="str">
        <f t="shared" si="953"/>
        <v/>
      </c>
      <c r="AV1283" t="str">
        <f t="shared" si="954"/>
        <v/>
      </c>
      <c r="AW1283" t="str">
        <f t="shared" si="923"/>
        <v/>
      </c>
      <c r="BA1283">
        <f t="shared" si="955"/>
        <v>-22.95</v>
      </c>
      <c r="BB1283">
        <f t="shared" si="956"/>
        <v>-22.8</v>
      </c>
      <c r="BC1283">
        <f t="shared" si="957"/>
        <v>-22.2</v>
      </c>
      <c r="BD1283">
        <f t="shared" si="958"/>
        <v>-22.274999999999999</v>
      </c>
      <c r="BE1283">
        <f t="shared" si="959"/>
        <v>-22.95</v>
      </c>
      <c r="BF1283">
        <f t="shared" si="960"/>
        <v>-21.75</v>
      </c>
      <c r="BG1283">
        <f t="shared" si="961"/>
        <v>-23.7</v>
      </c>
      <c r="BH1283">
        <f t="shared" si="962"/>
        <v>-22.274999999999999</v>
      </c>
      <c r="BI1283">
        <f t="shared" si="963"/>
        <v>1.0500000000000007</v>
      </c>
      <c r="BJ1283">
        <f t="shared" si="964"/>
        <v>1.5</v>
      </c>
      <c r="BK1283">
        <f t="shared" si="965"/>
        <v>1.4285714285714277</v>
      </c>
      <c r="BL1283">
        <f t="shared" si="966"/>
        <v>1.0500000000000007</v>
      </c>
      <c r="BM1283" s="1">
        <v>2.4009603841536609</v>
      </c>
    </row>
    <row r="1284" spans="1:65">
      <c r="A1284" s="16" t="s">
        <v>4708</v>
      </c>
      <c r="E1284"/>
      <c r="F1284" s="17">
        <f t="shared" si="924"/>
        <v>924</v>
      </c>
      <c r="G1284" s="3">
        <f t="shared" si="925"/>
        <v>4</v>
      </c>
      <c r="H1284" s="4">
        <f t="shared" si="926"/>
        <v>950</v>
      </c>
      <c r="I1284" s="4">
        <f t="shared" si="927"/>
        <v>986</v>
      </c>
      <c r="J1284" s="4">
        <f t="shared" si="928"/>
        <v>987</v>
      </c>
      <c r="K1284" s="4">
        <f t="shared" si="929"/>
        <v>951</v>
      </c>
      <c r="L1284" s="1">
        <f t="shared" si="930"/>
        <v>0</v>
      </c>
      <c r="M1284" s="1">
        <f t="shared" si="931"/>
        <v>0</v>
      </c>
      <c r="N1284" s="1">
        <f t="shared" si="932"/>
        <v>0</v>
      </c>
      <c r="O1284" s="1">
        <f t="shared" si="933"/>
        <v>0</v>
      </c>
      <c r="P1284" s="1">
        <f t="shared" si="934"/>
        <v>0</v>
      </c>
      <c r="Q1284" s="1" t="str">
        <f t="shared" si="935"/>
        <v/>
      </c>
      <c r="R1284" s="1">
        <f t="shared" si="936"/>
        <v>-22.95</v>
      </c>
      <c r="S1284" s="1">
        <f t="shared" si="937"/>
        <v>-21.225000000000001</v>
      </c>
      <c r="T1284" s="1">
        <f>VLOOKUP($H1284,節点!$E$1:$G$20000,2,FALSE)</f>
        <v>-23.7</v>
      </c>
      <c r="U1284" s="1">
        <f>VLOOKUP($H1284,節点!$E$1:$G$20000,3,FALSE)</f>
        <v>-21.75</v>
      </c>
      <c r="V1284" s="1">
        <f>VLOOKUP($I1284,節点!$E$1:$G$20000,2,FALSE)</f>
        <v>-22.2</v>
      </c>
      <c r="W1284" s="1">
        <f>VLOOKUP($I1284,節点!$E$1:$G$20000,3,FALSE)</f>
        <v>-21.75</v>
      </c>
      <c r="X1284" s="1">
        <f>VLOOKUP($J1284,節点!$E$1:$G$20000,2,FALSE)</f>
        <v>-22.2</v>
      </c>
      <c r="Y1284" s="1">
        <f>VLOOKUP($J1284,節点!$E$1:$G$20000,3,FALSE)</f>
        <v>-20.7</v>
      </c>
      <c r="Z1284" s="1">
        <f>VLOOKUP($K1284,節点!$E$1:$G$20000,2,FALSE)</f>
        <v>-23.7</v>
      </c>
      <c r="AA1284" s="1">
        <f>VLOOKUP($K1284,節点!$E$1:$G$20000,3,FALSE)</f>
        <v>-20.7</v>
      </c>
      <c r="AB1284">
        <f t="shared" si="938"/>
        <v>-0.75</v>
      </c>
      <c r="AC1284">
        <f t="shared" si="939"/>
        <v>-0.52499999999999858</v>
      </c>
      <c r="AD1284">
        <f t="shared" si="940"/>
        <v>0.75</v>
      </c>
      <c r="AE1284">
        <f t="shared" si="941"/>
        <v>-0.52499999999999858</v>
      </c>
      <c r="AF1284">
        <f t="shared" si="942"/>
        <v>0.75</v>
      </c>
      <c r="AG1284">
        <f t="shared" si="943"/>
        <v>0.52500000000000213</v>
      </c>
      <c r="AH1284">
        <f t="shared" si="944"/>
        <v>-0.75</v>
      </c>
      <c r="AI1284">
        <f t="shared" si="945"/>
        <v>0.52500000000000213</v>
      </c>
      <c r="AJ1284">
        <f t="shared" si="919"/>
        <v>214.99202019855858</v>
      </c>
      <c r="AK1284">
        <f t="shared" si="920"/>
        <v>325.00797980144142</v>
      </c>
      <c r="AL1284">
        <f t="shared" si="921"/>
        <v>34.992020198558777</v>
      </c>
      <c r="AM1284">
        <f t="shared" si="922"/>
        <v>145.00797980144122</v>
      </c>
      <c r="AN1284">
        <f t="shared" si="946"/>
        <v>3</v>
      </c>
      <c r="AO1284">
        <f t="shared" si="947"/>
        <v>4</v>
      </c>
      <c r="AP1284">
        <f t="shared" si="948"/>
        <v>1</v>
      </c>
      <c r="AQ1284">
        <f t="shared" si="949"/>
        <v>2</v>
      </c>
      <c r="AR1284">
        <f t="shared" si="950"/>
        <v>3412</v>
      </c>
      <c r="AS1284" t="str">
        <f t="shared" si="951"/>
        <v/>
      </c>
      <c r="AT1284" t="str">
        <f t="shared" si="952"/>
        <v/>
      </c>
      <c r="AU1284" t="str">
        <f t="shared" si="953"/>
        <v/>
      </c>
      <c r="AV1284" t="str">
        <f t="shared" si="954"/>
        <v/>
      </c>
      <c r="AW1284" t="str">
        <f t="shared" si="923"/>
        <v/>
      </c>
      <c r="BA1284">
        <f t="shared" si="955"/>
        <v>-22.95</v>
      </c>
      <c r="BB1284">
        <f t="shared" si="956"/>
        <v>-21.75</v>
      </c>
      <c r="BC1284">
        <f t="shared" si="957"/>
        <v>-22.2</v>
      </c>
      <c r="BD1284">
        <f t="shared" si="958"/>
        <v>-21.225000000000001</v>
      </c>
      <c r="BE1284">
        <f t="shared" si="959"/>
        <v>-22.95</v>
      </c>
      <c r="BF1284">
        <f t="shared" si="960"/>
        <v>-20.7</v>
      </c>
      <c r="BG1284">
        <f t="shared" si="961"/>
        <v>-23.7</v>
      </c>
      <c r="BH1284">
        <f t="shared" si="962"/>
        <v>-21.225000000000001</v>
      </c>
      <c r="BI1284">
        <f t="shared" si="963"/>
        <v>1.0500000000000007</v>
      </c>
      <c r="BJ1284">
        <f t="shared" si="964"/>
        <v>1.5</v>
      </c>
      <c r="BK1284">
        <f t="shared" si="965"/>
        <v>1.4285714285714277</v>
      </c>
      <c r="BL1284">
        <f t="shared" si="966"/>
        <v>1.0500000000000007</v>
      </c>
      <c r="BM1284" s="1">
        <v>2.4009603841536609</v>
      </c>
    </row>
    <row r="1285" spans="1:65">
      <c r="A1285" s="16" t="s">
        <v>4709</v>
      </c>
      <c r="E1285"/>
      <c r="F1285" s="17">
        <f t="shared" si="924"/>
        <v>925</v>
      </c>
      <c r="G1285" s="3">
        <f t="shared" si="925"/>
        <v>4</v>
      </c>
      <c r="H1285" s="4">
        <f t="shared" si="926"/>
        <v>951</v>
      </c>
      <c r="I1285" s="4">
        <f t="shared" si="927"/>
        <v>987</v>
      </c>
      <c r="J1285" s="4">
        <f t="shared" si="928"/>
        <v>988</v>
      </c>
      <c r="K1285" s="4">
        <f t="shared" si="929"/>
        <v>952</v>
      </c>
      <c r="L1285" s="1">
        <f t="shared" si="930"/>
        <v>0</v>
      </c>
      <c r="M1285" s="1">
        <f t="shared" si="931"/>
        <v>0</v>
      </c>
      <c r="N1285" s="1">
        <f t="shared" si="932"/>
        <v>0</v>
      </c>
      <c r="O1285" s="1">
        <f t="shared" si="933"/>
        <v>0</v>
      </c>
      <c r="P1285" s="1">
        <f t="shared" si="934"/>
        <v>0</v>
      </c>
      <c r="Q1285" s="1" t="str">
        <f t="shared" si="935"/>
        <v/>
      </c>
      <c r="R1285" s="1">
        <f t="shared" si="936"/>
        <v>-22.95</v>
      </c>
      <c r="S1285" s="1">
        <f t="shared" si="937"/>
        <v>-20.174999999999997</v>
      </c>
      <c r="T1285" s="1">
        <f>VLOOKUP($H1285,節点!$E$1:$G$20000,2,FALSE)</f>
        <v>-23.7</v>
      </c>
      <c r="U1285" s="1">
        <f>VLOOKUP($H1285,節点!$E$1:$G$20000,3,FALSE)</f>
        <v>-20.7</v>
      </c>
      <c r="V1285" s="1">
        <f>VLOOKUP($I1285,節点!$E$1:$G$20000,2,FALSE)</f>
        <v>-22.2</v>
      </c>
      <c r="W1285" s="1">
        <f>VLOOKUP($I1285,節点!$E$1:$G$20000,3,FALSE)</f>
        <v>-20.7</v>
      </c>
      <c r="X1285" s="1">
        <f>VLOOKUP($J1285,節点!$E$1:$G$20000,2,FALSE)</f>
        <v>-22.2</v>
      </c>
      <c r="Y1285" s="1">
        <f>VLOOKUP($J1285,節点!$E$1:$G$20000,3,FALSE)</f>
        <v>-19.649999999999999</v>
      </c>
      <c r="Z1285" s="1">
        <f>VLOOKUP($K1285,節点!$E$1:$G$20000,2,FALSE)</f>
        <v>-23.7</v>
      </c>
      <c r="AA1285" s="1">
        <f>VLOOKUP($K1285,節点!$E$1:$G$20000,3,FALSE)</f>
        <v>-19.649999999999999</v>
      </c>
      <c r="AB1285">
        <f t="shared" si="938"/>
        <v>-0.75</v>
      </c>
      <c r="AC1285">
        <f t="shared" si="939"/>
        <v>-0.52500000000000213</v>
      </c>
      <c r="AD1285">
        <f t="shared" si="940"/>
        <v>0.75</v>
      </c>
      <c r="AE1285">
        <f t="shared" si="941"/>
        <v>-0.52500000000000213</v>
      </c>
      <c r="AF1285">
        <f t="shared" si="942"/>
        <v>0.75</v>
      </c>
      <c r="AG1285">
        <f t="shared" si="943"/>
        <v>0.52499999999999858</v>
      </c>
      <c r="AH1285">
        <f t="shared" si="944"/>
        <v>-0.75</v>
      </c>
      <c r="AI1285">
        <f t="shared" si="945"/>
        <v>0.52499999999999858</v>
      </c>
      <c r="AJ1285">
        <f t="shared" ref="AJ1285:AJ1348" si="967">IF(AND(AB1285=0,AC1285&gt;0),90,IF(AND(AB1285=0,AC1285&lt;0),270,IF(AND(AB1285&gt;0,AC1285&gt;0),DEGREES(ATAN(AC1285/AB1285)),IF(AND(AB1285&gt;0,AC1285&lt;0),360+DEGREES(ATAN(AC1285/AB1285)),IF(AB1285&lt;0,180+DEGREES(ATAN(AC1285/AB1285)),DEGREES(ATAN(AC1285/AB1285)))))))</f>
        <v>214.99202019855878</v>
      </c>
      <c r="AK1285">
        <f t="shared" ref="AK1285:AK1348" si="968">IF(AND(AD1285=0,AE1285&gt;0),90,IF(AND(AD1285=0,AE1285&lt;0),270,IF(AND(AD1285&gt;0,AE1285&gt;0),DEGREES(ATAN(AE1285/AD1285)),IF(AND(AD1285&gt;0,AE1285&lt;0),360+DEGREES(ATAN(AE1285/AD1285)),IF(AD1285&lt;0,180+DEGREES(ATAN(AE1285/AD1285)),DEGREES(ATAN(AE1285/AD1285)))))))</f>
        <v>325.00797980144125</v>
      </c>
      <c r="AL1285">
        <f t="shared" ref="AL1285:AL1348" si="969">IF(AND(AF1285=0,AG1285&gt;0),90,IF(AND(AF1285=0,AG1285&lt;0),270,IF(AND(AF1285&gt;0,AG1285&gt;0),DEGREES(ATAN(AG1285/AF1285)),IF(AND(AF1285&gt;0,AG1285&lt;0),360+DEGREES(ATAN(AG1285/AF1285)),IF(AF1285&lt;0,180+DEGREES(ATAN(AG1285/AF1285)),DEGREES(ATAN(AG1285/AF1285)))))))</f>
        <v>34.992020198558592</v>
      </c>
      <c r="AM1285">
        <f t="shared" ref="AM1285:AM1348" si="970">IF(AND(AH1285=0,AI1285&gt;0),90,IF(AND(AH1285=0,AI1285&lt;0),270,IF(AND(AH1285&gt;0,AI1285&gt;0),DEGREES(ATAN(AI1285/AH1285)),IF(AND(AH1285&gt;0,AI1285&lt;0),360+DEGREES(ATAN(AI1285/AH1285)),IF(AH1285&lt;0,180+DEGREES(ATAN(AI1285/AH1285)),DEGREES(ATAN(AI1285/AH1285)))))))</f>
        <v>145.00797980144142</v>
      </c>
      <c r="AN1285">
        <f t="shared" si="946"/>
        <v>3</v>
      </c>
      <c r="AO1285">
        <f t="shared" si="947"/>
        <v>4</v>
      </c>
      <c r="AP1285">
        <f t="shared" si="948"/>
        <v>1</v>
      </c>
      <c r="AQ1285">
        <f t="shared" si="949"/>
        <v>2</v>
      </c>
      <c r="AR1285">
        <f t="shared" si="950"/>
        <v>3412</v>
      </c>
      <c r="AS1285" t="str">
        <f t="shared" si="951"/>
        <v/>
      </c>
      <c r="AT1285" t="str">
        <f t="shared" si="952"/>
        <v/>
      </c>
      <c r="AU1285" t="str">
        <f t="shared" si="953"/>
        <v/>
      </c>
      <c r="AV1285" t="str">
        <f t="shared" si="954"/>
        <v/>
      </c>
      <c r="AW1285" t="str">
        <f t="shared" ref="AW1285:AW1348" si="971">IF(AND(AT1285="",AU1285="",AV1285=""),"",1)</f>
        <v/>
      </c>
      <c r="BA1285">
        <f t="shared" si="955"/>
        <v>-22.95</v>
      </c>
      <c r="BB1285">
        <f t="shared" si="956"/>
        <v>-20.7</v>
      </c>
      <c r="BC1285">
        <f t="shared" si="957"/>
        <v>-22.2</v>
      </c>
      <c r="BD1285">
        <f t="shared" si="958"/>
        <v>-20.174999999999997</v>
      </c>
      <c r="BE1285">
        <f t="shared" si="959"/>
        <v>-22.95</v>
      </c>
      <c r="BF1285">
        <f t="shared" si="960"/>
        <v>-19.649999999999999</v>
      </c>
      <c r="BG1285">
        <f t="shared" si="961"/>
        <v>-23.7</v>
      </c>
      <c r="BH1285">
        <f t="shared" si="962"/>
        <v>-20.174999999999997</v>
      </c>
      <c r="BI1285">
        <f t="shared" si="963"/>
        <v>1.0500000000000007</v>
      </c>
      <c r="BJ1285">
        <f t="shared" si="964"/>
        <v>1.5</v>
      </c>
      <c r="BK1285">
        <f t="shared" si="965"/>
        <v>1.4285714285714277</v>
      </c>
      <c r="BL1285">
        <f t="shared" si="966"/>
        <v>1.0500000000000007</v>
      </c>
      <c r="BM1285" s="1">
        <v>2.4009603841536609</v>
      </c>
    </row>
    <row r="1286" spans="1:65">
      <c r="A1286" s="16" t="s">
        <v>4710</v>
      </c>
      <c r="E1286"/>
      <c r="F1286" s="17">
        <f t="shared" ref="F1286:F1349" si="972">VALUE(LEFT($A1286,5))</f>
        <v>926</v>
      </c>
      <c r="G1286" s="3">
        <f t="shared" ref="G1286:G1349" si="973">VALUE(RIGHT(LEFT($A1286,10),5))</f>
        <v>4</v>
      </c>
      <c r="H1286" s="4">
        <f t="shared" ref="H1286:H1349" si="974">VALUE(RIGHT(LEFT($A1286,15),5))</f>
        <v>952</v>
      </c>
      <c r="I1286" s="4">
        <f t="shared" ref="I1286:I1349" si="975">VALUE(RIGHT(LEFT($A1286,20),5))</f>
        <v>988</v>
      </c>
      <c r="J1286" s="4">
        <f t="shared" ref="J1286:J1349" si="976">VALUE(RIGHT(LEFT($A1286,25),5))</f>
        <v>989</v>
      </c>
      <c r="K1286" s="4">
        <f t="shared" ref="K1286:K1349" si="977">VALUE(RIGHT(LEFT($A1286,30),5))</f>
        <v>953</v>
      </c>
      <c r="L1286" s="1">
        <f t="shared" ref="L1286:L1349" si="978">IF($H1286=$I1286,1,0)</f>
        <v>0</v>
      </c>
      <c r="M1286" s="1">
        <f t="shared" ref="M1286:M1349" si="979">IF($I1286=$J1286,1,0)</f>
        <v>0</v>
      </c>
      <c r="N1286" s="1">
        <f t="shared" ref="N1286:N1349" si="980">IF($J1286=$K1286,1,0)</f>
        <v>0</v>
      </c>
      <c r="O1286" s="1">
        <f t="shared" ref="O1286:O1349" si="981">IF($H1286=$K1286,1,0)</f>
        <v>0</v>
      </c>
      <c r="P1286" s="1">
        <f t="shared" ref="P1286:P1349" si="982">SUM(L1286:O1286)</f>
        <v>0</v>
      </c>
      <c r="Q1286" s="1" t="str">
        <f t="shared" ref="Q1286:Q1349" si="983">IF(P1286&gt;0,"三角形","")</f>
        <v/>
      </c>
      <c r="R1286" s="1">
        <f t="shared" ref="R1286:R1349" si="984">IF($P1286=0,AVERAGE(T1286,V1286,X1286,Z1286),IF($L1286=1,AVERAGE(V1286,X1286,Z1286),IF($M1286=1,AVERAGE(T1286,X1286,Z1286),IF($N1286=1,AVERAGE(T1286,V1286,X1286),AVERAGE(T1286,V1286,X1286)))))</f>
        <v>-22.95</v>
      </c>
      <c r="S1286" s="1">
        <f t="shared" ref="S1286:S1349" si="985">IF($P1286=0,AVERAGE(U1286,W1286,Y1286,AA1286),IF($L1286=1,AVERAGE(W1286,Y1286,AA1286),IF($M1286=1,AVERAGE(U1286,Y1286,AA1286),IF($N1286=1,AVERAGE(U1286,W1286,Y1286),AVERAGE(U1286,W1286,Y1286)))))</f>
        <v>-19.125</v>
      </c>
      <c r="T1286" s="1">
        <f>VLOOKUP($H1286,節点!$E$1:$G$20000,2,FALSE)</f>
        <v>-23.7</v>
      </c>
      <c r="U1286" s="1">
        <f>VLOOKUP($H1286,節点!$E$1:$G$20000,3,FALSE)</f>
        <v>-19.649999999999999</v>
      </c>
      <c r="V1286" s="1">
        <f>VLOOKUP($I1286,節点!$E$1:$G$20000,2,FALSE)</f>
        <v>-22.2</v>
      </c>
      <c r="W1286" s="1">
        <f>VLOOKUP($I1286,節点!$E$1:$G$20000,3,FALSE)</f>
        <v>-19.649999999999999</v>
      </c>
      <c r="X1286" s="1">
        <f>VLOOKUP($J1286,節点!$E$1:$G$20000,2,FALSE)</f>
        <v>-22.2</v>
      </c>
      <c r="Y1286" s="1">
        <f>VLOOKUP($J1286,節点!$E$1:$G$20000,3,FALSE)</f>
        <v>-18.600000000000001</v>
      </c>
      <c r="Z1286" s="1">
        <f>VLOOKUP($K1286,節点!$E$1:$G$20000,2,FALSE)</f>
        <v>-23.7</v>
      </c>
      <c r="AA1286" s="1">
        <f>VLOOKUP($K1286,節点!$E$1:$G$20000,3,FALSE)</f>
        <v>-18.600000000000001</v>
      </c>
      <c r="AB1286">
        <f t="shared" ref="AB1286:AB1349" si="986">T1286-$R1286</f>
        <v>-0.75</v>
      </c>
      <c r="AC1286">
        <f t="shared" ref="AC1286:AC1349" si="987">U1286-$S1286</f>
        <v>-0.52499999999999858</v>
      </c>
      <c r="AD1286">
        <f t="shared" ref="AD1286:AD1349" si="988">V1286-$R1286</f>
        <v>0.75</v>
      </c>
      <c r="AE1286">
        <f t="shared" ref="AE1286:AE1349" si="989">W1286-$S1286</f>
        <v>-0.52499999999999858</v>
      </c>
      <c r="AF1286">
        <f t="shared" ref="AF1286:AF1349" si="990">X1286-$R1286</f>
        <v>0.75</v>
      </c>
      <c r="AG1286">
        <f t="shared" ref="AG1286:AG1349" si="991">Y1286-$S1286</f>
        <v>0.52499999999999858</v>
      </c>
      <c r="AH1286">
        <f t="shared" ref="AH1286:AH1349" si="992">Z1286-$R1286</f>
        <v>-0.75</v>
      </c>
      <c r="AI1286">
        <f t="shared" ref="AI1286:AI1349" si="993">AA1286-$S1286</f>
        <v>0.52499999999999858</v>
      </c>
      <c r="AJ1286">
        <f t="shared" si="967"/>
        <v>214.99202019855858</v>
      </c>
      <c r="AK1286">
        <f t="shared" si="968"/>
        <v>325.00797980144142</v>
      </c>
      <c r="AL1286">
        <f t="shared" si="969"/>
        <v>34.992020198558592</v>
      </c>
      <c r="AM1286">
        <f t="shared" si="970"/>
        <v>145.00797980144142</v>
      </c>
      <c r="AN1286">
        <f t="shared" ref="AN1286:AN1349" si="994">IF(AJ1286&gt;270,4,IF(AJ1286&gt;180,3,IF(AJ1286&gt;90,2,1)))</f>
        <v>3</v>
      </c>
      <c r="AO1286">
        <f t="shared" ref="AO1286:AO1349" si="995">IF(AK1286&gt;270,4,IF(AK1286&gt;180,3,IF(AK1286&gt;90,2,1)))</f>
        <v>4</v>
      </c>
      <c r="AP1286">
        <f t="shared" ref="AP1286:AP1349" si="996">IF(AL1286&gt;270,4,IF(AL1286&gt;180,3,IF(AL1286&gt;90,2,1)))</f>
        <v>1</v>
      </c>
      <c r="AQ1286">
        <f t="shared" ref="AQ1286:AQ1349" si="997">IF(AM1286&gt;270,4,IF(AM1286&gt;180,3,IF(AM1286&gt;90,2,1)))</f>
        <v>2</v>
      </c>
      <c r="AR1286">
        <f t="shared" ref="AR1286:AR1349" si="998">AN1286*1000+AO1286*100+AP1286*10+AQ1286</f>
        <v>3412</v>
      </c>
      <c r="AS1286" t="str">
        <f t="shared" ref="AS1286:AS1349" si="999">IF(OR(AR1286=3412,Q1286="三角形"),"",1)</f>
        <v/>
      </c>
      <c r="AT1286" t="str">
        <f t="shared" ref="AT1286:AT1349" si="1000">IF(AND(AN1286=3,AO1286&lt;&gt;2),"",IF(AND(AN1286=2,AO1286&lt;&gt;1),"",IF(AND(AN1286=4,AO1286&lt;&gt;3),"",IF(AND(AN1286=1,AO1286&lt;&gt;4),"",1))))</f>
        <v/>
      </c>
      <c r="AU1286" t="str">
        <f t="shared" ref="AU1286:AU1349" si="1001">IF(AND(AO1286=3,AP1286&lt;&gt;2),"",IF(AND(AO1286=2,AP1286&lt;&gt;1),"",IF(AND(AO1286=4,AP1286&lt;&gt;3),"",IF(AND(AO1286=1,AP1286&lt;&gt;4),"",1))))</f>
        <v/>
      </c>
      <c r="AV1286" t="str">
        <f t="shared" ref="AV1286:AV1349" si="1002">IF(AND(AP1286=3,AQ1286&lt;&gt;2),"",IF(AND(AP1286=2,AQ1286&lt;&gt;1),"",IF(AND(AP1286=4,AQ1286&lt;&gt;3),"",IF(AND(AP1286=1,AQ1286&lt;&gt;4),"",1))))</f>
        <v/>
      </c>
      <c r="AW1286" t="str">
        <f t="shared" si="971"/>
        <v/>
      </c>
      <c r="BA1286">
        <f t="shared" si="955"/>
        <v>-22.95</v>
      </c>
      <c r="BB1286">
        <f t="shared" si="956"/>
        <v>-19.649999999999999</v>
      </c>
      <c r="BC1286">
        <f t="shared" si="957"/>
        <v>-22.2</v>
      </c>
      <c r="BD1286">
        <f t="shared" si="958"/>
        <v>-19.125</v>
      </c>
      <c r="BE1286">
        <f t="shared" si="959"/>
        <v>-22.95</v>
      </c>
      <c r="BF1286">
        <f t="shared" si="960"/>
        <v>-18.600000000000001</v>
      </c>
      <c r="BG1286">
        <f t="shared" si="961"/>
        <v>-23.7</v>
      </c>
      <c r="BH1286">
        <f t="shared" si="962"/>
        <v>-19.125</v>
      </c>
      <c r="BI1286">
        <f t="shared" si="963"/>
        <v>1.0499999999999972</v>
      </c>
      <c r="BJ1286">
        <f t="shared" si="964"/>
        <v>1.5</v>
      </c>
      <c r="BK1286">
        <f t="shared" si="965"/>
        <v>1.4285714285714324</v>
      </c>
      <c r="BL1286">
        <f t="shared" si="966"/>
        <v>1.0499999999999972</v>
      </c>
      <c r="BM1286" s="1">
        <v>2.4009603841536609</v>
      </c>
    </row>
    <row r="1287" spans="1:65">
      <c r="A1287" s="16" t="s">
        <v>4711</v>
      </c>
      <c r="E1287"/>
      <c r="F1287" s="17">
        <f t="shared" si="972"/>
        <v>927</v>
      </c>
      <c r="G1287" s="3">
        <f t="shared" si="973"/>
        <v>4</v>
      </c>
      <c r="H1287" s="4">
        <f t="shared" si="974"/>
        <v>953</v>
      </c>
      <c r="I1287" s="4">
        <f t="shared" si="975"/>
        <v>989</v>
      </c>
      <c r="J1287" s="4">
        <f t="shared" si="976"/>
        <v>990</v>
      </c>
      <c r="K1287" s="4">
        <f t="shared" si="977"/>
        <v>954</v>
      </c>
      <c r="L1287" s="1">
        <f t="shared" si="978"/>
        <v>0</v>
      </c>
      <c r="M1287" s="1">
        <f t="shared" si="979"/>
        <v>0</v>
      </c>
      <c r="N1287" s="1">
        <f t="shared" si="980"/>
        <v>0</v>
      </c>
      <c r="O1287" s="1">
        <f t="shared" si="981"/>
        <v>0</v>
      </c>
      <c r="P1287" s="1">
        <f t="shared" si="982"/>
        <v>0</v>
      </c>
      <c r="Q1287" s="1" t="str">
        <f t="shared" si="983"/>
        <v/>
      </c>
      <c r="R1287" s="1">
        <f t="shared" si="984"/>
        <v>-22.95</v>
      </c>
      <c r="S1287" s="1">
        <f t="shared" si="985"/>
        <v>-18.074999999999999</v>
      </c>
      <c r="T1287" s="1">
        <f>VLOOKUP($H1287,節点!$E$1:$G$20000,2,FALSE)</f>
        <v>-23.7</v>
      </c>
      <c r="U1287" s="1">
        <f>VLOOKUP($H1287,節点!$E$1:$G$20000,3,FALSE)</f>
        <v>-18.600000000000001</v>
      </c>
      <c r="V1287" s="1">
        <f>VLOOKUP($I1287,節点!$E$1:$G$20000,2,FALSE)</f>
        <v>-22.2</v>
      </c>
      <c r="W1287" s="1">
        <f>VLOOKUP($I1287,節点!$E$1:$G$20000,3,FALSE)</f>
        <v>-18.600000000000001</v>
      </c>
      <c r="X1287" s="1">
        <f>VLOOKUP($J1287,節点!$E$1:$G$20000,2,FALSE)</f>
        <v>-22.2</v>
      </c>
      <c r="Y1287" s="1">
        <f>VLOOKUP($J1287,節点!$E$1:$G$20000,3,FALSE)</f>
        <v>-17.55</v>
      </c>
      <c r="Z1287" s="1">
        <f>VLOOKUP($K1287,節点!$E$1:$G$20000,2,FALSE)</f>
        <v>-23.7</v>
      </c>
      <c r="AA1287" s="1">
        <f>VLOOKUP($K1287,節点!$E$1:$G$20000,3,FALSE)</f>
        <v>-17.55</v>
      </c>
      <c r="AB1287">
        <f t="shared" si="986"/>
        <v>-0.75</v>
      </c>
      <c r="AC1287">
        <f t="shared" si="987"/>
        <v>-0.52500000000000213</v>
      </c>
      <c r="AD1287">
        <f t="shared" si="988"/>
        <v>0.75</v>
      </c>
      <c r="AE1287">
        <f t="shared" si="989"/>
        <v>-0.52500000000000213</v>
      </c>
      <c r="AF1287">
        <f t="shared" si="990"/>
        <v>0.75</v>
      </c>
      <c r="AG1287">
        <f t="shared" si="991"/>
        <v>0.52499999999999858</v>
      </c>
      <c r="AH1287">
        <f t="shared" si="992"/>
        <v>-0.75</v>
      </c>
      <c r="AI1287">
        <f t="shared" si="993"/>
        <v>0.52499999999999858</v>
      </c>
      <c r="AJ1287">
        <f t="shared" si="967"/>
        <v>214.99202019855878</v>
      </c>
      <c r="AK1287">
        <f t="shared" si="968"/>
        <v>325.00797980144125</v>
      </c>
      <c r="AL1287">
        <f t="shared" si="969"/>
        <v>34.992020198558592</v>
      </c>
      <c r="AM1287">
        <f t="shared" si="970"/>
        <v>145.00797980144142</v>
      </c>
      <c r="AN1287">
        <f t="shared" si="994"/>
        <v>3</v>
      </c>
      <c r="AO1287">
        <f t="shared" si="995"/>
        <v>4</v>
      </c>
      <c r="AP1287">
        <f t="shared" si="996"/>
        <v>1</v>
      </c>
      <c r="AQ1287">
        <f t="shared" si="997"/>
        <v>2</v>
      </c>
      <c r="AR1287">
        <f t="shared" si="998"/>
        <v>3412</v>
      </c>
      <c r="AS1287" t="str">
        <f t="shared" si="999"/>
        <v/>
      </c>
      <c r="AT1287" t="str">
        <f t="shared" si="1000"/>
        <v/>
      </c>
      <c r="AU1287" t="str">
        <f t="shared" si="1001"/>
        <v/>
      </c>
      <c r="AV1287" t="str">
        <f t="shared" si="1002"/>
        <v/>
      </c>
      <c r="AW1287" t="str">
        <f t="shared" si="971"/>
        <v/>
      </c>
      <c r="BA1287">
        <f t="shared" si="955"/>
        <v>-22.95</v>
      </c>
      <c r="BB1287">
        <f t="shared" si="956"/>
        <v>-18.600000000000001</v>
      </c>
      <c r="BC1287">
        <f t="shared" si="957"/>
        <v>-22.2</v>
      </c>
      <c r="BD1287">
        <f t="shared" si="958"/>
        <v>-18.075000000000003</v>
      </c>
      <c r="BE1287">
        <f t="shared" si="959"/>
        <v>-22.95</v>
      </c>
      <c r="BF1287">
        <f t="shared" si="960"/>
        <v>-17.55</v>
      </c>
      <c r="BG1287">
        <f t="shared" si="961"/>
        <v>-23.7</v>
      </c>
      <c r="BH1287">
        <f t="shared" si="962"/>
        <v>-18.075000000000003</v>
      </c>
      <c r="BI1287">
        <f t="shared" si="963"/>
        <v>1.0500000000000007</v>
      </c>
      <c r="BJ1287">
        <f t="shared" si="964"/>
        <v>1.5</v>
      </c>
      <c r="BK1287">
        <f t="shared" si="965"/>
        <v>1.4285714285714277</v>
      </c>
      <c r="BL1287">
        <f t="shared" si="966"/>
        <v>1.0500000000000007</v>
      </c>
      <c r="BM1287" s="1">
        <v>2.4009603841536609</v>
      </c>
    </row>
    <row r="1288" spans="1:65">
      <c r="A1288" s="16" t="s">
        <v>4712</v>
      </c>
      <c r="E1288"/>
      <c r="F1288" s="17">
        <f t="shared" si="972"/>
        <v>928</v>
      </c>
      <c r="G1288" s="3">
        <f t="shared" si="973"/>
        <v>4</v>
      </c>
      <c r="H1288" s="4">
        <f t="shared" si="974"/>
        <v>954</v>
      </c>
      <c r="I1288" s="4">
        <f t="shared" si="975"/>
        <v>990</v>
      </c>
      <c r="J1288" s="4">
        <f t="shared" si="976"/>
        <v>991</v>
      </c>
      <c r="K1288" s="4">
        <f t="shared" si="977"/>
        <v>955</v>
      </c>
      <c r="L1288" s="1">
        <f t="shared" si="978"/>
        <v>0</v>
      </c>
      <c r="M1288" s="1">
        <f t="shared" si="979"/>
        <v>0</v>
      </c>
      <c r="N1288" s="1">
        <f t="shared" si="980"/>
        <v>0</v>
      </c>
      <c r="O1288" s="1">
        <f t="shared" si="981"/>
        <v>0</v>
      </c>
      <c r="P1288" s="1">
        <f t="shared" si="982"/>
        <v>0</v>
      </c>
      <c r="Q1288" s="1" t="str">
        <f t="shared" si="983"/>
        <v/>
      </c>
      <c r="R1288" s="1">
        <f t="shared" si="984"/>
        <v>-22.95</v>
      </c>
      <c r="S1288" s="1">
        <f t="shared" si="985"/>
        <v>-17.024999999999999</v>
      </c>
      <c r="T1288" s="1">
        <f>VLOOKUP($H1288,節点!$E$1:$G$20000,2,FALSE)</f>
        <v>-23.7</v>
      </c>
      <c r="U1288" s="1">
        <f>VLOOKUP($H1288,節点!$E$1:$G$20000,3,FALSE)</f>
        <v>-17.55</v>
      </c>
      <c r="V1288" s="1">
        <f>VLOOKUP($I1288,節点!$E$1:$G$20000,2,FALSE)</f>
        <v>-22.2</v>
      </c>
      <c r="W1288" s="1">
        <f>VLOOKUP($I1288,節点!$E$1:$G$20000,3,FALSE)</f>
        <v>-17.55</v>
      </c>
      <c r="X1288" s="1">
        <f>VLOOKUP($J1288,節点!$E$1:$G$20000,2,FALSE)</f>
        <v>-22.2</v>
      </c>
      <c r="Y1288" s="1">
        <f>VLOOKUP($J1288,節点!$E$1:$G$20000,3,FALSE)</f>
        <v>-16.5</v>
      </c>
      <c r="Z1288" s="1">
        <f>VLOOKUP($K1288,節点!$E$1:$G$20000,2,FALSE)</f>
        <v>-23.7</v>
      </c>
      <c r="AA1288" s="1">
        <f>VLOOKUP($K1288,節点!$E$1:$G$20000,3,FALSE)</f>
        <v>-16.5</v>
      </c>
      <c r="AB1288">
        <f t="shared" si="986"/>
        <v>-0.75</v>
      </c>
      <c r="AC1288">
        <f t="shared" si="987"/>
        <v>-0.52500000000000213</v>
      </c>
      <c r="AD1288">
        <f t="shared" si="988"/>
        <v>0.75</v>
      </c>
      <c r="AE1288">
        <f t="shared" si="989"/>
        <v>-0.52500000000000213</v>
      </c>
      <c r="AF1288">
        <f t="shared" si="990"/>
        <v>0.75</v>
      </c>
      <c r="AG1288">
        <f t="shared" si="991"/>
        <v>0.52499999999999858</v>
      </c>
      <c r="AH1288">
        <f t="shared" si="992"/>
        <v>-0.75</v>
      </c>
      <c r="AI1288">
        <f t="shared" si="993"/>
        <v>0.52499999999999858</v>
      </c>
      <c r="AJ1288">
        <f t="shared" si="967"/>
        <v>214.99202019855878</v>
      </c>
      <c r="AK1288">
        <f t="shared" si="968"/>
        <v>325.00797980144125</v>
      </c>
      <c r="AL1288">
        <f t="shared" si="969"/>
        <v>34.992020198558592</v>
      </c>
      <c r="AM1288">
        <f t="shared" si="970"/>
        <v>145.00797980144142</v>
      </c>
      <c r="AN1288">
        <f t="shared" si="994"/>
        <v>3</v>
      </c>
      <c r="AO1288">
        <f t="shared" si="995"/>
        <v>4</v>
      </c>
      <c r="AP1288">
        <f t="shared" si="996"/>
        <v>1</v>
      </c>
      <c r="AQ1288">
        <f t="shared" si="997"/>
        <v>2</v>
      </c>
      <c r="AR1288">
        <f t="shared" si="998"/>
        <v>3412</v>
      </c>
      <c r="AS1288" t="str">
        <f t="shared" si="999"/>
        <v/>
      </c>
      <c r="AT1288" t="str">
        <f t="shared" si="1000"/>
        <v/>
      </c>
      <c r="AU1288" t="str">
        <f t="shared" si="1001"/>
        <v/>
      </c>
      <c r="AV1288" t="str">
        <f t="shared" si="1002"/>
        <v/>
      </c>
      <c r="AW1288" t="str">
        <f t="shared" si="971"/>
        <v/>
      </c>
      <c r="BA1288">
        <f t="shared" si="955"/>
        <v>-22.95</v>
      </c>
      <c r="BB1288">
        <f t="shared" si="956"/>
        <v>-17.55</v>
      </c>
      <c r="BC1288">
        <f t="shared" si="957"/>
        <v>-22.2</v>
      </c>
      <c r="BD1288">
        <f t="shared" si="958"/>
        <v>-17.024999999999999</v>
      </c>
      <c r="BE1288">
        <f t="shared" si="959"/>
        <v>-22.95</v>
      </c>
      <c r="BF1288">
        <f t="shared" si="960"/>
        <v>-16.5</v>
      </c>
      <c r="BG1288">
        <f t="shared" si="961"/>
        <v>-23.7</v>
      </c>
      <c r="BH1288">
        <f t="shared" si="962"/>
        <v>-17.024999999999999</v>
      </c>
      <c r="BI1288">
        <f t="shared" si="963"/>
        <v>1.0500000000000007</v>
      </c>
      <c r="BJ1288">
        <f t="shared" si="964"/>
        <v>1.5</v>
      </c>
      <c r="BK1288">
        <f t="shared" si="965"/>
        <v>1.4285714285714277</v>
      </c>
      <c r="BL1288">
        <f t="shared" si="966"/>
        <v>1.0500000000000007</v>
      </c>
      <c r="BM1288" s="1">
        <v>2.4009603841536609</v>
      </c>
    </row>
    <row r="1289" spans="1:65">
      <c r="A1289" s="16" t="s">
        <v>4713</v>
      </c>
      <c r="E1289"/>
      <c r="F1289" s="17">
        <f t="shared" si="972"/>
        <v>955</v>
      </c>
      <c r="G1289" s="3">
        <f t="shared" si="973"/>
        <v>4</v>
      </c>
      <c r="H1289" s="4">
        <f t="shared" si="974"/>
        <v>981</v>
      </c>
      <c r="I1289" s="4">
        <f t="shared" si="975"/>
        <v>1017</v>
      </c>
      <c r="J1289" s="4">
        <f t="shared" si="976"/>
        <v>1018</v>
      </c>
      <c r="K1289" s="4">
        <f t="shared" si="977"/>
        <v>982</v>
      </c>
      <c r="L1289" s="1">
        <f t="shared" si="978"/>
        <v>0</v>
      </c>
      <c r="M1289" s="1">
        <f t="shared" si="979"/>
        <v>0</v>
      </c>
      <c r="N1289" s="1">
        <f t="shared" si="980"/>
        <v>0</v>
      </c>
      <c r="O1289" s="1">
        <f t="shared" si="981"/>
        <v>0</v>
      </c>
      <c r="P1289" s="1">
        <f t="shared" si="982"/>
        <v>0</v>
      </c>
      <c r="Q1289" s="1" t="str">
        <f t="shared" si="983"/>
        <v/>
      </c>
      <c r="R1289" s="1">
        <f t="shared" si="984"/>
        <v>-21.524999999999999</v>
      </c>
      <c r="S1289" s="1">
        <f t="shared" si="985"/>
        <v>-26.475000000000001</v>
      </c>
      <c r="T1289" s="1">
        <f>VLOOKUP($H1289,節点!$E$1:$G$20000,2,FALSE)</f>
        <v>-22.2</v>
      </c>
      <c r="U1289" s="1">
        <f>VLOOKUP($H1289,節点!$E$1:$G$20000,3,FALSE)</f>
        <v>-27</v>
      </c>
      <c r="V1289" s="1">
        <f>VLOOKUP($I1289,節点!$E$1:$G$20000,2,FALSE)</f>
        <v>-20.85</v>
      </c>
      <c r="W1289" s="1">
        <f>VLOOKUP($I1289,節点!$E$1:$G$20000,3,FALSE)</f>
        <v>-27</v>
      </c>
      <c r="X1289" s="1">
        <f>VLOOKUP($J1289,節点!$E$1:$G$20000,2,FALSE)</f>
        <v>-20.85</v>
      </c>
      <c r="Y1289" s="1">
        <f>VLOOKUP($J1289,節点!$E$1:$G$20000,3,FALSE)</f>
        <v>-25.95</v>
      </c>
      <c r="Z1289" s="1">
        <f>VLOOKUP($K1289,節点!$E$1:$G$20000,2,FALSE)</f>
        <v>-22.2</v>
      </c>
      <c r="AA1289" s="1">
        <f>VLOOKUP($K1289,節点!$E$1:$G$20000,3,FALSE)</f>
        <v>-25.95</v>
      </c>
      <c r="AB1289">
        <f t="shared" si="986"/>
        <v>-0.67500000000000071</v>
      </c>
      <c r="AC1289">
        <f t="shared" si="987"/>
        <v>-0.52499999999999858</v>
      </c>
      <c r="AD1289">
        <f t="shared" si="988"/>
        <v>0.67499999999999716</v>
      </c>
      <c r="AE1289">
        <f t="shared" si="989"/>
        <v>-0.52499999999999858</v>
      </c>
      <c r="AF1289">
        <f t="shared" si="990"/>
        <v>0.67499999999999716</v>
      </c>
      <c r="AG1289">
        <f t="shared" si="991"/>
        <v>0.52500000000000213</v>
      </c>
      <c r="AH1289">
        <f t="shared" si="992"/>
        <v>-0.67500000000000071</v>
      </c>
      <c r="AI1289">
        <f t="shared" si="993"/>
        <v>0.52500000000000213</v>
      </c>
      <c r="AJ1289">
        <f t="shared" si="967"/>
        <v>217.87498365109809</v>
      </c>
      <c r="AK1289">
        <f t="shared" si="968"/>
        <v>322.12501634890174</v>
      </c>
      <c r="AL1289">
        <f t="shared" si="969"/>
        <v>37.874983651098432</v>
      </c>
      <c r="AM1289">
        <f t="shared" si="970"/>
        <v>142.12501634890171</v>
      </c>
      <c r="AN1289">
        <f t="shared" si="994"/>
        <v>3</v>
      </c>
      <c r="AO1289">
        <f t="shared" si="995"/>
        <v>4</v>
      </c>
      <c r="AP1289">
        <f t="shared" si="996"/>
        <v>1</v>
      </c>
      <c r="AQ1289">
        <f t="shared" si="997"/>
        <v>2</v>
      </c>
      <c r="AR1289">
        <f t="shared" si="998"/>
        <v>3412</v>
      </c>
      <c r="AS1289" t="str">
        <f t="shared" si="999"/>
        <v/>
      </c>
      <c r="AT1289" t="str">
        <f t="shared" si="1000"/>
        <v/>
      </c>
      <c r="AU1289" t="str">
        <f t="shared" si="1001"/>
        <v/>
      </c>
      <c r="AV1289" t="str">
        <f t="shared" si="1002"/>
        <v/>
      </c>
      <c r="AW1289" t="str">
        <f t="shared" si="971"/>
        <v/>
      </c>
      <c r="BA1289">
        <f t="shared" si="955"/>
        <v>-21.524999999999999</v>
      </c>
      <c r="BB1289">
        <f t="shared" si="956"/>
        <v>-27</v>
      </c>
      <c r="BC1289">
        <f t="shared" si="957"/>
        <v>-20.85</v>
      </c>
      <c r="BD1289">
        <f t="shared" si="958"/>
        <v>-26.475000000000001</v>
      </c>
      <c r="BE1289">
        <f t="shared" si="959"/>
        <v>-21.524999999999999</v>
      </c>
      <c r="BF1289">
        <f t="shared" si="960"/>
        <v>-25.95</v>
      </c>
      <c r="BG1289">
        <f t="shared" si="961"/>
        <v>-22.2</v>
      </c>
      <c r="BH1289">
        <f t="shared" si="962"/>
        <v>-26.475000000000001</v>
      </c>
      <c r="BI1289">
        <f t="shared" si="963"/>
        <v>1.0500000000000007</v>
      </c>
      <c r="BJ1289">
        <f t="shared" si="964"/>
        <v>1.3499999999999979</v>
      </c>
      <c r="BK1289">
        <f t="shared" si="965"/>
        <v>1.2857142857142829</v>
      </c>
      <c r="BL1289">
        <f t="shared" si="966"/>
        <v>1.0500000000000007</v>
      </c>
      <c r="BM1289" s="1">
        <v>2.4009603841536609</v>
      </c>
    </row>
    <row r="1290" spans="1:65">
      <c r="A1290" s="16" t="s">
        <v>4714</v>
      </c>
      <c r="E1290"/>
      <c r="F1290" s="17">
        <f t="shared" si="972"/>
        <v>956</v>
      </c>
      <c r="G1290" s="3">
        <f t="shared" si="973"/>
        <v>4</v>
      </c>
      <c r="H1290" s="4">
        <f t="shared" si="974"/>
        <v>982</v>
      </c>
      <c r="I1290" s="4">
        <f t="shared" si="975"/>
        <v>1018</v>
      </c>
      <c r="J1290" s="4">
        <f t="shared" si="976"/>
        <v>1019</v>
      </c>
      <c r="K1290" s="4">
        <f t="shared" si="977"/>
        <v>983</v>
      </c>
      <c r="L1290" s="1">
        <f t="shared" si="978"/>
        <v>0</v>
      </c>
      <c r="M1290" s="1">
        <f t="shared" si="979"/>
        <v>0</v>
      </c>
      <c r="N1290" s="1">
        <f t="shared" si="980"/>
        <v>0</v>
      </c>
      <c r="O1290" s="1">
        <f t="shared" si="981"/>
        <v>0</v>
      </c>
      <c r="P1290" s="1">
        <f t="shared" si="982"/>
        <v>0</v>
      </c>
      <c r="Q1290" s="1" t="str">
        <f t="shared" si="983"/>
        <v/>
      </c>
      <c r="R1290" s="1">
        <f t="shared" si="984"/>
        <v>-21.524999999999999</v>
      </c>
      <c r="S1290" s="1">
        <f t="shared" si="985"/>
        <v>-25.424999999999997</v>
      </c>
      <c r="T1290" s="1">
        <f>VLOOKUP($H1290,節点!$E$1:$G$20000,2,FALSE)</f>
        <v>-22.2</v>
      </c>
      <c r="U1290" s="1">
        <f>VLOOKUP($H1290,節点!$E$1:$G$20000,3,FALSE)</f>
        <v>-25.95</v>
      </c>
      <c r="V1290" s="1">
        <f>VLOOKUP($I1290,節点!$E$1:$G$20000,2,FALSE)</f>
        <v>-20.85</v>
      </c>
      <c r="W1290" s="1">
        <f>VLOOKUP($I1290,節点!$E$1:$G$20000,3,FALSE)</f>
        <v>-25.95</v>
      </c>
      <c r="X1290" s="1">
        <f>VLOOKUP($J1290,節点!$E$1:$G$20000,2,FALSE)</f>
        <v>-20.85</v>
      </c>
      <c r="Y1290" s="1">
        <f>VLOOKUP($J1290,節点!$E$1:$G$20000,3,FALSE)</f>
        <v>-24.9</v>
      </c>
      <c r="Z1290" s="1">
        <f>VLOOKUP($K1290,節点!$E$1:$G$20000,2,FALSE)</f>
        <v>-22.2</v>
      </c>
      <c r="AA1290" s="1">
        <f>VLOOKUP($K1290,節点!$E$1:$G$20000,3,FALSE)</f>
        <v>-24.9</v>
      </c>
      <c r="AB1290">
        <f t="shared" si="986"/>
        <v>-0.67500000000000071</v>
      </c>
      <c r="AC1290">
        <f t="shared" si="987"/>
        <v>-0.52500000000000213</v>
      </c>
      <c r="AD1290">
        <f t="shared" si="988"/>
        <v>0.67499999999999716</v>
      </c>
      <c r="AE1290">
        <f t="shared" si="989"/>
        <v>-0.52500000000000213</v>
      </c>
      <c r="AF1290">
        <f t="shared" si="990"/>
        <v>0.67499999999999716</v>
      </c>
      <c r="AG1290">
        <f t="shared" si="991"/>
        <v>0.52499999999999858</v>
      </c>
      <c r="AH1290">
        <f t="shared" si="992"/>
        <v>-0.67500000000000071</v>
      </c>
      <c r="AI1290">
        <f t="shared" si="993"/>
        <v>0.52499999999999858</v>
      </c>
      <c r="AJ1290">
        <f t="shared" si="967"/>
        <v>217.87498365109829</v>
      </c>
      <c r="AK1290">
        <f t="shared" si="968"/>
        <v>322.12501634890157</v>
      </c>
      <c r="AL1290">
        <f t="shared" si="969"/>
        <v>37.874983651098248</v>
      </c>
      <c r="AM1290">
        <f t="shared" si="970"/>
        <v>142.12501634890191</v>
      </c>
      <c r="AN1290">
        <f t="shared" si="994"/>
        <v>3</v>
      </c>
      <c r="AO1290">
        <f t="shared" si="995"/>
        <v>4</v>
      </c>
      <c r="AP1290">
        <f t="shared" si="996"/>
        <v>1</v>
      </c>
      <c r="AQ1290">
        <f t="shared" si="997"/>
        <v>2</v>
      </c>
      <c r="AR1290">
        <f t="shared" si="998"/>
        <v>3412</v>
      </c>
      <c r="AS1290" t="str">
        <f t="shared" si="999"/>
        <v/>
      </c>
      <c r="AT1290" t="str">
        <f t="shared" si="1000"/>
        <v/>
      </c>
      <c r="AU1290" t="str">
        <f t="shared" si="1001"/>
        <v/>
      </c>
      <c r="AV1290" t="str">
        <f t="shared" si="1002"/>
        <v/>
      </c>
      <c r="AW1290" t="str">
        <f t="shared" si="971"/>
        <v/>
      </c>
      <c r="BA1290">
        <f t="shared" si="955"/>
        <v>-21.524999999999999</v>
      </c>
      <c r="BB1290">
        <f t="shared" si="956"/>
        <v>-25.95</v>
      </c>
      <c r="BC1290">
        <f t="shared" si="957"/>
        <v>-20.85</v>
      </c>
      <c r="BD1290">
        <f t="shared" si="958"/>
        <v>-25.424999999999997</v>
      </c>
      <c r="BE1290">
        <f t="shared" si="959"/>
        <v>-21.524999999999999</v>
      </c>
      <c r="BF1290">
        <f t="shared" si="960"/>
        <v>-24.9</v>
      </c>
      <c r="BG1290">
        <f t="shared" si="961"/>
        <v>-22.2</v>
      </c>
      <c r="BH1290">
        <f t="shared" si="962"/>
        <v>-25.424999999999997</v>
      </c>
      <c r="BI1290">
        <f t="shared" si="963"/>
        <v>1.0500000000000007</v>
      </c>
      <c r="BJ1290">
        <f t="shared" si="964"/>
        <v>1.3499999999999979</v>
      </c>
      <c r="BK1290">
        <f t="shared" si="965"/>
        <v>1.2857142857142829</v>
      </c>
      <c r="BL1290">
        <f t="shared" si="966"/>
        <v>1.0500000000000007</v>
      </c>
      <c r="BM1290" s="1">
        <v>2.4009603841536609</v>
      </c>
    </row>
    <row r="1291" spans="1:65">
      <c r="A1291" s="16" t="s">
        <v>4715</v>
      </c>
      <c r="E1291"/>
      <c r="F1291" s="17">
        <f t="shared" si="972"/>
        <v>957</v>
      </c>
      <c r="G1291" s="3">
        <f t="shared" si="973"/>
        <v>4</v>
      </c>
      <c r="H1291" s="4">
        <f t="shared" si="974"/>
        <v>983</v>
      </c>
      <c r="I1291" s="4">
        <f t="shared" si="975"/>
        <v>1019</v>
      </c>
      <c r="J1291" s="4">
        <f t="shared" si="976"/>
        <v>1020</v>
      </c>
      <c r="K1291" s="4">
        <f t="shared" si="977"/>
        <v>984</v>
      </c>
      <c r="L1291" s="1">
        <f t="shared" si="978"/>
        <v>0</v>
      </c>
      <c r="M1291" s="1">
        <f t="shared" si="979"/>
        <v>0</v>
      </c>
      <c r="N1291" s="1">
        <f t="shared" si="980"/>
        <v>0</v>
      </c>
      <c r="O1291" s="1">
        <f t="shared" si="981"/>
        <v>0</v>
      </c>
      <c r="P1291" s="1">
        <f t="shared" si="982"/>
        <v>0</v>
      </c>
      <c r="Q1291" s="1" t="str">
        <f t="shared" si="983"/>
        <v/>
      </c>
      <c r="R1291" s="1">
        <f t="shared" si="984"/>
        <v>-21.524999999999999</v>
      </c>
      <c r="S1291" s="1">
        <f t="shared" si="985"/>
        <v>-24.375</v>
      </c>
      <c r="T1291" s="1">
        <f>VLOOKUP($H1291,節点!$E$1:$G$20000,2,FALSE)</f>
        <v>-22.2</v>
      </c>
      <c r="U1291" s="1">
        <f>VLOOKUP($H1291,節点!$E$1:$G$20000,3,FALSE)</f>
        <v>-24.9</v>
      </c>
      <c r="V1291" s="1">
        <f>VLOOKUP($I1291,節点!$E$1:$G$20000,2,FALSE)</f>
        <v>-20.85</v>
      </c>
      <c r="W1291" s="1">
        <f>VLOOKUP($I1291,節点!$E$1:$G$20000,3,FALSE)</f>
        <v>-24.9</v>
      </c>
      <c r="X1291" s="1">
        <f>VLOOKUP($J1291,節点!$E$1:$G$20000,2,FALSE)</f>
        <v>-20.85</v>
      </c>
      <c r="Y1291" s="1">
        <f>VLOOKUP($J1291,節点!$E$1:$G$20000,3,FALSE)</f>
        <v>-23.85</v>
      </c>
      <c r="Z1291" s="1">
        <f>VLOOKUP($K1291,節点!$E$1:$G$20000,2,FALSE)</f>
        <v>-22.2</v>
      </c>
      <c r="AA1291" s="1">
        <f>VLOOKUP($K1291,節点!$E$1:$G$20000,3,FALSE)</f>
        <v>-23.85</v>
      </c>
      <c r="AB1291">
        <f t="shared" si="986"/>
        <v>-0.67500000000000071</v>
      </c>
      <c r="AC1291">
        <f t="shared" si="987"/>
        <v>-0.52499999999999858</v>
      </c>
      <c r="AD1291">
        <f t="shared" si="988"/>
        <v>0.67499999999999716</v>
      </c>
      <c r="AE1291">
        <f t="shared" si="989"/>
        <v>-0.52499999999999858</v>
      </c>
      <c r="AF1291">
        <f t="shared" si="990"/>
        <v>0.67499999999999716</v>
      </c>
      <c r="AG1291">
        <f t="shared" si="991"/>
        <v>0.52499999999999858</v>
      </c>
      <c r="AH1291">
        <f t="shared" si="992"/>
        <v>-0.67500000000000071</v>
      </c>
      <c r="AI1291">
        <f t="shared" si="993"/>
        <v>0.52499999999999858</v>
      </c>
      <c r="AJ1291">
        <f t="shared" si="967"/>
        <v>217.87498365109809</v>
      </c>
      <c r="AK1291">
        <f t="shared" si="968"/>
        <v>322.12501634890174</v>
      </c>
      <c r="AL1291">
        <f t="shared" si="969"/>
        <v>37.874983651098248</v>
      </c>
      <c r="AM1291">
        <f t="shared" si="970"/>
        <v>142.12501634890191</v>
      </c>
      <c r="AN1291">
        <f t="shared" si="994"/>
        <v>3</v>
      </c>
      <c r="AO1291">
        <f t="shared" si="995"/>
        <v>4</v>
      </c>
      <c r="AP1291">
        <f t="shared" si="996"/>
        <v>1</v>
      </c>
      <c r="AQ1291">
        <f t="shared" si="997"/>
        <v>2</v>
      </c>
      <c r="AR1291">
        <f t="shared" si="998"/>
        <v>3412</v>
      </c>
      <c r="AS1291" t="str">
        <f t="shared" si="999"/>
        <v/>
      </c>
      <c r="AT1291" t="str">
        <f t="shared" si="1000"/>
        <v/>
      </c>
      <c r="AU1291" t="str">
        <f t="shared" si="1001"/>
        <v/>
      </c>
      <c r="AV1291" t="str">
        <f t="shared" si="1002"/>
        <v/>
      </c>
      <c r="AW1291" t="str">
        <f t="shared" si="971"/>
        <v/>
      </c>
      <c r="BA1291">
        <f t="shared" si="955"/>
        <v>-21.524999999999999</v>
      </c>
      <c r="BB1291">
        <f t="shared" si="956"/>
        <v>-24.9</v>
      </c>
      <c r="BC1291">
        <f t="shared" si="957"/>
        <v>-20.85</v>
      </c>
      <c r="BD1291">
        <f t="shared" si="958"/>
        <v>-24.375</v>
      </c>
      <c r="BE1291">
        <f t="shared" si="959"/>
        <v>-21.524999999999999</v>
      </c>
      <c r="BF1291">
        <f t="shared" si="960"/>
        <v>-23.85</v>
      </c>
      <c r="BG1291">
        <f t="shared" si="961"/>
        <v>-22.2</v>
      </c>
      <c r="BH1291">
        <f t="shared" si="962"/>
        <v>-24.375</v>
      </c>
      <c r="BI1291">
        <f t="shared" si="963"/>
        <v>1.0499999999999972</v>
      </c>
      <c r="BJ1291">
        <f t="shared" si="964"/>
        <v>1.3499999999999979</v>
      </c>
      <c r="BK1291">
        <f t="shared" si="965"/>
        <v>1.2857142857142871</v>
      </c>
      <c r="BL1291">
        <f t="shared" si="966"/>
        <v>1.0499999999999972</v>
      </c>
      <c r="BM1291" s="1">
        <v>2.4</v>
      </c>
    </row>
    <row r="1292" spans="1:65">
      <c r="A1292" s="16" t="s">
        <v>4716</v>
      </c>
      <c r="E1292"/>
      <c r="F1292" s="17">
        <f t="shared" si="972"/>
        <v>958</v>
      </c>
      <c r="G1292" s="3">
        <f t="shared" si="973"/>
        <v>4</v>
      </c>
      <c r="H1292" s="4">
        <f t="shared" si="974"/>
        <v>984</v>
      </c>
      <c r="I1292" s="4">
        <f t="shared" si="975"/>
        <v>1020</v>
      </c>
      <c r="J1292" s="4">
        <f t="shared" si="976"/>
        <v>1021</v>
      </c>
      <c r="K1292" s="4">
        <f t="shared" si="977"/>
        <v>985</v>
      </c>
      <c r="L1292" s="1">
        <f t="shared" si="978"/>
        <v>0</v>
      </c>
      <c r="M1292" s="1">
        <f t="shared" si="979"/>
        <v>0</v>
      </c>
      <c r="N1292" s="1">
        <f t="shared" si="980"/>
        <v>0</v>
      </c>
      <c r="O1292" s="1">
        <f t="shared" si="981"/>
        <v>0</v>
      </c>
      <c r="P1292" s="1">
        <f t="shared" si="982"/>
        <v>0</v>
      </c>
      <c r="Q1292" s="1" t="str">
        <f t="shared" si="983"/>
        <v/>
      </c>
      <c r="R1292" s="1">
        <f t="shared" si="984"/>
        <v>-21.524999999999999</v>
      </c>
      <c r="S1292" s="1">
        <f t="shared" si="985"/>
        <v>-23.324999999999999</v>
      </c>
      <c r="T1292" s="1">
        <f>VLOOKUP($H1292,節点!$E$1:$G$20000,2,FALSE)</f>
        <v>-22.2</v>
      </c>
      <c r="U1292" s="1">
        <f>VLOOKUP($H1292,節点!$E$1:$G$20000,3,FALSE)</f>
        <v>-23.85</v>
      </c>
      <c r="V1292" s="1">
        <f>VLOOKUP($I1292,節点!$E$1:$G$20000,2,FALSE)</f>
        <v>-20.85</v>
      </c>
      <c r="W1292" s="1">
        <f>VLOOKUP($I1292,節点!$E$1:$G$20000,3,FALSE)</f>
        <v>-23.85</v>
      </c>
      <c r="X1292" s="1">
        <f>VLOOKUP($J1292,節点!$E$1:$G$20000,2,FALSE)</f>
        <v>-20.85</v>
      </c>
      <c r="Y1292" s="1">
        <f>VLOOKUP($J1292,節点!$E$1:$G$20000,3,FALSE)</f>
        <v>-22.8</v>
      </c>
      <c r="Z1292" s="1">
        <f>VLOOKUP($K1292,節点!$E$1:$G$20000,2,FALSE)</f>
        <v>-22.2</v>
      </c>
      <c r="AA1292" s="1">
        <f>VLOOKUP($K1292,節点!$E$1:$G$20000,3,FALSE)</f>
        <v>-22.8</v>
      </c>
      <c r="AB1292">
        <f t="shared" si="986"/>
        <v>-0.67500000000000071</v>
      </c>
      <c r="AC1292">
        <f t="shared" si="987"/>
        <v>-0.52500000000000213</v>
      </c>
      <c r="AD1292">
        <f t="shared" si="988"/>
        <v>0.67499999999999716</v>
      </c>
      <c r="AE1292">
        <f t="shared" si="989"/>
        <v>-0.52500000000000213</v>
      </c>
      <c r="AF1292">
        <f t="shared" si="990"/>
        <v>0.67499999999999716</v>
      </c>
      <c r="AG1292">
        <f t="shared" si="991"/>
        <v>0.52499999999999858</v>
      </c>
      <c r="AH1292">
        <f t="shared" si="992"/>
        <v>-0.67500000000000071</v>
      </c>
      <c r="AI1292">
        <f t="shared" si="993"/>
        <v>0.52499999999999858</v>
      </c>
      <c r="AJ1292">
        <f t="shared" si="967"/>
        <v>217.87498365109829</v>
      </c>
      <c r="AK1292">
        <f t="shared" si="968"/>
        <v>322.12501634890157</v>
      </c>
      <c r="AL1292">
        <f t="shared" si="969"/>
        <v>37.874983651098248</v>
      </c>
      <c r="AM1292">
        <f t="shared" si="970"/>
        <v>142.12501634890191</v>
      </c>
      <c r="AN1292">
        <f t="shared" si="994"/>
        <v>3</v>
      </c>
      <c r="AO1292">
        <f t="shared" si="995"/>
        <v>4</v>
      </c>
      <c r="AP1292">
        <f t="shared" si="996"/>
        <v>1</v>
      </c>
      <c r="AQ1292">
        <f t="shared" si="997"/>
        <v>2</v>
      </c>
      <c r="AR1292">
        <f t="shared" si="998"/>
        <v>3412</v>
      </c>
      <c r="AS1292" t="str">
        <f t="shared" si="999"/>
        <v/>
      </c>
      <c r="AT1292" t="str">
        <f t="shared" si="1000"/>
        <v/>
      </c>
      <c r="AU1292" t="str">
        <f t="shared" si="1001"/>
        <v/>
      </c>
      <c r="AV1292" t="str">
        <f t="shared" si="1002"/>
        <v/>
      </c>
      <c r="AW1292" t="str">
        <f t="shared" si="971"/>
        <v/>
      </c>
      <c r="BA1292">
        <f t="shared" si="955"/>
        <v>-21.524999999999999</v>
      </c>
      <c r="BB1292">
        <f t="shared" si="956"/>
        <v>-23.85</v>
      </c>
      <c r="BC1292">
        <f t="shared" si="957"/>
        <v>-20.85</v>
      </c>
      <c r="BD1292">
        <f t="shared" si="958"/>
        <v>-23.325000000000003</v>
      </c>
      <c r="BE1292">
        <f t="shared" si="959"/>
        <v>-21.524999999999999</v>
      </c>
      <c r="BF1292">
        <f t="shared" si="960"/>
        <v>-22.8</v>
      </c>
      <c r="BG1292">
        <f t="shared" si="961"/>
        <v>-22.2</v>
      </c>
      <c r="BH1292">
        <f t="shared" si="962"/>
        <v>-23.325000000000003</v>
      </c>
      <c r="BI1292">
        <f t="shared" si="963"/>
        <v>1.0500000000000007</v>
      </c>
      <c r="BJ1292">
        <f t="shared" si="964"/>
        <v>1.3499999999999979</v>
      </c>
      <c r="BK1292">
        <f t="shared" si="965"/>
        <v>1.2857142857142829</v>
      </c>
      <c r="BL1292">
        <f t="shared" si="966"/>
        <v>1.0500000000000007</v>
      </c>
      <c r="BM1292" s="1">
        <v>2.4</v>
      </c>
    </row>
    <row r="1293" spans="1:65">
      <c r="A1293" s="16" t="s">
        <v>4717</v>
      </c>
      <c r="E1293"/>
      <c r="F1293" s="17">
        <f t="shared" si="972"/>
        <v>959</v>
      </c>
      <c r="G1293" s="3">
        <f t="shared" si="973"/>
        <v>4</v>
      </c>
      <c r="H1293" s="4">
        <f t="shared" si="974"/>
        <v>985</v>
      </c>
      <c r="I1293" s="4">
        <f t="shared" si="975"/>
        <v>1021</v>
      </c>
      <c r="J1293" s="4">
        <f t="shared" si="976"/>
        <v>1022</v>
      </c>
      <c r="K1293" s="4">
        <f t="shared" si="977"/>
        <v>986</v>
      </c>
      <c r="L1293" s="1">
        <f t="shared" si="978"/>
        <v>0</v>
      </c>
      <c r="M1293" s="1">
        <f t="shared" si="979"/>
        <v>0</v>
      </c>
      <c r="N1293" s="1">
        <f t="shared" si="980"/>
        <v>0</v>
      </c>
      <c r="O1293" s="1">
        <f t="shared" si="981"/>
        <v>0</v>
      </c>
      <c r="P1293" s="1">
        <f t="shared" si="982"/>
        <v>0</v>
      </c>
      <c r="Q1293" s="1" t="str">
        <f t="shared" si="983"/>
        <v/>
      </c>
      <c r="R1293" s="1">
        <f t="shared" si="984"/>
        <v>-21.524999999999999</v>
      </c>
      <c r="S1293" s="1">
        <f t="shared" si="985"/>
        <v>-22.274999999999999</v>
      </c>
      <c r="T1293" s="1">
        <f>VLOOKUP($H1293,節点!$E$1:$G$20000,2,FALSE)</f>
        <v>-22.2</v>
      </c>
      <c r="U1293" s="1">
        <f>VLOOKUP($H1293,節点!$E$1:$G$20000,3,FALSE)</f>
        <v>-22.8</v>
      </c>
      <c r="V1293" s="1">
        <f>VLOOKUP($I1293,節点!$E$1:$G$20000,2,FALSE)</f>
        <v>-20.85</v>
      </c>
      <c r="W1293" s="1">
        <f>VLOOKUP($I1293,節点!$E$1:$G$20000,3,FALSE)</f>
        <v>-22.8</v>
      </c>
      <c r="X1293" s="1">
        <f>VLOOKUP($J1293,節点!$E$1:$G$20000,2,FALSE)</f>
        <v>-20.85</v>
      </c>
      <c r="Y1293" s="1">
        <f>VLOOKUP($J1293,節点!$E$1:$G$20000,3,FALSE)</f>
        <v>-21.75</v>
      </c>
      <c r="Z1293" s="1">
        <f>VLOOKUP($K1293,節点!$E$1:$G$20000,2,FALSE)</f>
        <v>-22.2</v>
      </c>
      <c r="AA1293" s="1">
        <f>VLOOKUP($K1293,節点!$E$1:$G$20000,3,FALSE)</f>
        <v>-21.75</v>
      </c>
      <c r="AB1293">
        <f t="shared" si="986"/>
        <v>-0.67500000000000071</v>
      </c>
      <c r="AC1293">
        <f t="shared" si="987"/>
        <v>-0.52500000000000213</v>
      </c>
      <c r="AD1293">
        <f t="shared" si="988"/>
        <v>0.67499999999999716</v>
      </c>
      <c r="AE1293">
        <f t="shared" si="989"/>
        <v>-0.52500000000000213</v>
      </c>
      <c r="AF1293">
        <f t="shared" si="990"/>
        <v>0.67499999999999716</v>
      </c>
      <c r="AG1293">
        <f t="shared" si="991"/>
        <v>0.52499999999999858</v>
      </c>
      <c r="AH1293">
        <f t="shared" si="992"/>
        <v>-0.67500000000000071</v>
      </c>
      <c r="AI1293">
        <f t="shared" si="993"/>
        <v>0.52499999999999858</v>
      </c>
      <c r="AJ1293">
        <f t="shared" si="967"/>
        <v>217.87498365109829</v>
      </c>
      <c r="AK1293">
        <f t="shared" si="968"/>
        <v>322.12501634890157</v>
      </c>
      <c r="AL1293">
        <f t="shared" si="969"/>
        <v>37.874983651098248</v>
      </c>
      <c r="AM1293">
        <f t="shared" si="970"/>
        <v>142.12501634890191</v>
      </c>
      <c r="AN1293">
        <f t="shared" si="994"/>
        <v>3</v>
      </c>
      <c r="AO1293">
        <f t="shared" si="995"/>
        <v>4</v>
      </c>
      <c r="AP1293">
        <f t="shared" si="996"/>
        <v>1</v>
      </c>
      <c r="AQ1293">
        <f t="shared" si="997"/>
        <v>2</v>
      </c>
      <c r="AR1293">
        <f t="shared" si="998"/>
        <v>3412</v>
      </c>
      <c r="AS1293" t="str">
        <f t="shared" si="999"/>
        <v/>
      </c>
      <c r="AT1293" t="str">
        <f t="shared" si="1000"/>
        <v/>
      </c>
      <c r="AU1293" t="str">
        <f t="shared" si="1001"/>
        <v/>
      </c>
      <c r="AV1293" t="str">
        <f t="shared" si="1002"/>
        <v/>
      </c>
      <c r="AW1293" t="str">
        <f t="shared" si="971"/>
        <v/>
      </c>
      <c r="BA1293">
        <f t="shared" si="955"/>
        <v>-21.524999999999999</v>
      </c>
      <c r="BB1293">
        <f t="shared" si="956"/>
        <v>-22.8</v>
      </c>
      <c r="BC1293">
        <f t="shared" si="957"/>
        <v>-20.85</v>
      </c>
      <c r="BD1293">
        <f t="shared" si="958"/>
        <v>-22.274999999999999</v>
      </c>
      <c r="BE1293">
        <f t="shared" si="959"/>
        <v>-21.524999999999999</v>
      </c>
      <c r="BF1293">
        <f t="shared" si="960"/>
        <v>-21.75</v>
      </c>
      <c r="BG1293">
        <f t="shared" si="961"/>
        <v>-22.2</v>
      </c>
      <c r="BH1293">
        <f t="shared" si="962"/>
        <v>-22.274999999999999</v>
      </c>
      <c r="BI1293">
        <f t="shared" si="963"/>
        <v>1.0500000000000007</v>
      </c>
      <c r="BJ1293">
        <f t="shared" si="964"/>
        <v>1.3499999999999979</v>
      </c>
      <c r="BK1293">
        <f t="shared" si="965"/>
        <v>1.2857142857142829</v>
      </c>
      <c r="BL1293">
        <f t="shared" si="966"/>
        <v>1.0500000000000007</v>
      </c>
      <c r="BM1293" s="1">
        <v>2.4</v>
      </c>
    </row>
    <row r="1294" spans="1:65">
      <c r="A1294" s="16" t="s">
        <v>4718</v>
      </c>
      <c r="E1294"/>
      <c r="F1294" s="17">
        <f t="shared" si="972"/>
        <v>960</v>
      </c>
      <c r="G1294" s="3">
        <f t="shared" si="973"/>
        <v>4</v>
      </c>
      <c r="H1294" s="4">
        <f t="shared" si="974"/>
        <v>986</v>
      </c>
      <c r="I1294" s="4">
        <f t="shared" si="975"/>
        <v>1022</v>
      </c>
      <c r="J1294" s="4">
        <f t="shared" si="976"/>
        <v>1023</v>
      </c>
      <c r="K1294" s="4">
        <f t="shared" si="977"/>
        <v>987</v>
      </c>
      <c r="L1294" s="1">
        <f t="shared" si="978"/>
        <v>0</v>
      </c>
      <c r="M1294" s="1">
        <f t="shared" si="979"/>
        <v>0</v>
      </c>
      <c r="N1294" s="1">
        <f t="shared" si="980"/>
        <v>0</v>
      </c>
      <c r="O1294" s="1">
        <f t="shared" si="981"/>
        <v>0</v>
      </c>
      <c r="P1294" s="1">
        <f t="shared" si="982"/>
        <v>0</v>
      </c>
      <c r="Q1294" s="1" t="str">
        <f t="shared" si="983"/>
        <v/>
      </c>
      <c r="R1294" s="1">
        <f t="shared" si="984"/>
        <v>-21.524999999999999</v>
      </c>
      <c r="S1294" s="1">
        <f t="shared" si="985"/>
        <v>-21.225000000000001</v>
      </c>
      <c r="T1294" s="1">
        <f>VLOOKUP($H1294,節点!$E$1:$G$20000,2,FALSE)</f>
        <v>-22.2</v>
      </c>
      <c r="U1294" s="1">
        <f>VLOOKUP($H1294,節点!$E$1:$G$20000,3,FALSE)</f>
        <v>-21.75</v>
      </c>
      <c r="V1294" s="1">
        <f>VLOOKUP($I1294,節点!$E$1:$G$20000,2,FALSE)</f>
        <v>-20.85</v>
      </c>
      <c r="W1294" s="1">
        <f>VLOOKUP($I1294,節点!$E$1:$G$20000,3,FALSE)</f>
        <v>-21.75</v>
      </c>
      <c r="X1294" s="1">
        <f>VLOOKUP($J1294,節点!$E$1:$G$20000,2,FALSE)</f>
        <v>-20.85</v>
      </c>
      <c r="Y1294" s="1">
        <f>VLOOKUP($J1294,節点!$E$1:$G$20000,3,FALSE)</f>
        <v>-20.7</v>
      </c>
      <c r="Z1294" s="1">
        <f>VLOOKUP($K1294,節点!$E$1:$G$20000,2,FALSE)</f>
        <v>-22.2</v>
      </c>
      <c r="AA1294" s="1">
        <f>VLOOKUP($K1294,節点!$E$1:$G$20000,3,FALSE)</f>
        <v>-20.7</v>
      </c>
      <c r="AB1294">
        <f t="shared" si="986"/>
        <v>-0.67500000000000071</v>
      </c>
      <c r="AC1294">
        <f t="shared" si="987"/>
        <v>-0.52499999999999858</v>
      </c>
      <c r="AD1294">
        <f t="shared" si="988"/>
        <v>0.67499999999999716</v>
      </c>
      <c r="AE1294">
        <f t="shared" si="989"/>
        <v>-0.52499999999999858</v>
      </c>
      <c r="AF1294">
        <f t="shared" si="990"/>
        <v>0.67499999999999716</v>
      </c>
      <c r="AG1294">
        <f t="shared" si="991"/>
        <v>0.52500000000000213</v>
      </c>
      <c r="AH1294">
        <f t="shared" si="992"/>
        <v>-0.67500000000000071</v>
      </c>
      <c r="AI1294">
        <f t="shared" si="993"/>
        <v>0.52500000000000213</v>
      </c>
      <c r="AJ1294">
        <f t="shared" si="967"/>
        <v>217.87498365109809</v>
      </c>
      <c r="AK1294">
        <f t="shared" si="968"/>
        <v>322.12501634890174</v>
      </c>
      <c r="AL1294">
        <f t="shared" si="969"/>
        <v>37.874983651098432</v>
      </c>
      <c r="AM1294">
        <f t="shared" si="970"/>
        <v>142.12501634890171</v>
      </c>
      <c r="AN1294">
        <f t="shared" si="994"/>
        <v>3</v>
      </c>
      <c r="AO1294">
        <f t="shared" si="995"/>
        <v>4</v>
      </c>
      <c r="AP1294">
        <f t="shared" si="996"/>
        <v>1</v>
      </c>
      <c r="AQ1294">
        <f t="shared" si="997"/>
        <v>2</v>
      </c>
      <c r="AR1294">
        <f t="shared" si="998"/>
        <v>3412</v>
      </c>
      <c r="AS1294" t="str">
        <f t="shared" si="999"/>
        <v/>
      </c>
      <c r="AT1294" t="str">
        <f t="shared" si="1000"/>
        <v/>
      </c>
      <c r="AU1294" t="str">
        <f t="shared" si="1001"/>
        <v/>
      </c>
      <c r="AV1294" t="str">
        <f t="shared" si="1002"/>
        <v/>
      </c>
      <c r="AW1294" t="str">
        <f t="shared" si="971"/>
        <v/>
      </c>
      <c r="BA1294">
        <f t="shared" si="955"/>
        <v>-21.524999999999999</v>
      </c>
      <c r="BB1294">
        <f t="shared" si="956"/>
        <v>-21.75</v>
      </c>
      <c r="BC1294">
        <f t="shared" si="957"/>
        <v>-20.85</v>
      </c>
      <c r="BD1294">
        <f t="shared" si="958"/>
        <v>-21.225000000000001</v>
      </c>
      <c r="BE1294">
        <f t="shared" si="959"/>
        <v>-21.524999999999999</v>
      </c>
      <c r="BF1294">
        <f t="shared" si="960"/>
        <v>-20.7</v>
      </c>
      <c r="BG1294">
        <f t="shared" si="961"/>
        <v>-22.2</v>
      </c>
      <c r="BH1294">
        <f t="shared" si="962"/>
        <v>-21.225000000000001</v>
      </c>
      <c r="BI1294">
        <f t="shared" si="963"/>
        <v>1.0500000000000007</v>
      </c>
      <c r="BJ1294">
        <f t="shared" si="964"/>
        <v>1.3499999999999979</v>
      </c>
      <c r="BK1294">
        <f t="shared" si="965"/>
        <v>1.2857142857142829</v>
      </c>
      <c r="BL1294">
        <f t="shared" si="966"/>
        <v>1.0500000000000007</v>
      </c>
      <c r="BM1294" s="1">
        <v>2.4</v>
      </c>
    </row>
    <row r="1295" spans="1:65">
      <c r="A1295" s="16" t="s">
        <v>4719</v>
      </c>
      <c r="E1295"/>
      <c r="F1295" s="17">
        <f t="shared" si="972"/>
        <v>961</v>
      </c>
      <c r="G1295" s="3">
        <f t="shared" si="973"/>
        <v>4</v>
      </c>
      <c r="H1295" s="4">
        <f t="shared" si="974"/>
        <v>987</v>
      </c>
      <c r="I1295" s="4">
        <f t="shared" si="975"/>
        <v>1023</v>
      </c>
      <c r="J1295" s="4">
        <f t="shared" si="976"/>
        <v>1024</v>
      </c>
      <c r="K1295" s="4">
        <f t="shared" si="977"/>
        <v>988</v>
      </c>
      <c r="L1295" s="1">
        <f t="shared" si="978"/>
        <v>0</v>
      </c>
      <c r="M1295" s="1">
        <f t="shared" si="979"/>
        <v>0</v>
      </c>
      <c r="N1295" s="1">
        <f t="shared" si="980"/>
        <v>0</v>
      </c>
      <c r="O1295" s="1">
        <f t="shared" si="981"/>
        <v>0</v>
      </c>
      <c r="P1295" s="1">
        <f t="shared" si="982"/>
        <v>0</v>
      </c>
      <c r="Q1295" s="1" t="str">
        <f t="shared" si="983"/>
        <v/>
      </c>
      <c r="R1295" s="1">
        <f t="shared" si="984"/>
        <v>-21.524999999999999</v>
      </c>
      <c r="S1295" s="1">
        <f t="shared" si="985"/>
        <v>-20.174999999999997</v>
      </c>
      <c r="T1295" s="1">
        <f>VLOOKUP($H1295,節点!$E$1:$G$20000,2,FALSE)</f>
        <v>-22.2</v>
      </c>
      <c r="U1295" s="1">
        <f>VLOOKUP($H1295,節点!$E$1:$G$20000,3,FALSE)</f>
        <v>-20.7</v>
      </c>
      <c r="V1295" s="1">
        <f>VLOOKUP($I1295,節点!$E$1:$G$20000,2,FALSE)</f>
        <v>-20.85</v>
      </c>
      <c r="W1295" s="1">
        <f>VLOOKUP($I1295,節点!$E$1:$G$20000,3,FALSE)</f>
        <v>-20.7</v>
      </c>
      <c r="X1295" s="1">
        <f>VLOOKUP($J1295,節点!$E$1:$G$20000,2,FALSE)</f>
        <v>-20.85</v>
      </c>
      <c r="Y1295" s="1">
        <f>VLOOKUP($J1295,節点!$E$1:$G$20000,3,FALSE)</f>
        <v>-19.649999999999999</v>
      </c>
      <c r="Z1295" s="1">
        <f>VLOOKUP($K1295,節点!$E$1:$G$20000,2,FALSE)</f>
        <v>-22.2</v>
      </c>
      <c r="AA1295" s="1">
        <f>VLOOKUP($K1295,節点!$E$1:$G$20000,3,FALSE)</f>
        <v>-19.649999999999999</v>
      </c>
      <c r="AB1295">
        <f t="shared" si="986"/>
        <v>-0.67500000000000071</v>
      </c>
      <c r="AC1295">
        <f t="shared" si="987"/>
        <v>-0.52500000000000213</v>
      </c>
      <c r="AD1295">
        <f t="shared" si="988"/>
        <v>0.67499999999999716</v>
      </c>
      <c r="AE1295">
        <f t="shared" si="989"/>
        <v>-0.52500000000000213</v>
      </c>
      <c r="AF1295">
        <f t="shared" si="990"/>
        <v>0.67499999999999716</v>
      </c>
      <c r="AG1295">
        <f t="shared" si="991"/>
        <v>0.52499999999999858</v>
      </c>
      <c r="AH1295">
        <f t="shared" si="992"/>
        <v>-0.67500000000000071</v>
      </c>
      <c r="AI1295">
        <f t="shared" si="993"/>
        <v>0.52499999999999858</v>
      </c>
      <c r="AJ1295">
        <f t="shared" si="967"/>
        <v>217.87498365109829</v>
      </c>
      <c r="AK1295">
        <f t="shared" si="968"/>
        <v>322.12501634890157</v>
      </c>
      <c r="AL1295">
        <f t="shared" si="969"/>
        <v>37.874983651098248</v>
      </c>
      <c r="AM1295">
        <f t="shared" si="970"/>
        <v>142.12501634890191</v>
      </c>
      <c r="AN1295">
        <f t="shared" si="994"/>
        <v>3</v>
      </c>
      <c r="AO1295">
        <f t="shared" si="995"/>
        <v>4</v>
      </c>
      <c r="AP1295">
        <f t="shared" si="996"/>
        <v>1</v>
      </c>
      <c r="AQ1295">
        <f t="shared" si="997"/>
        <v>2</v>
      </c>
      <c r="AR1295">
        <f t="shared" si="998"/>
        <v>3412</v>
      </c>
      <c r="AS1295" t="str">
        <f t="shared" si="999"/>
        <v/>
      </c>
      <c r="AT1295" t="str">
        <f t="shared" si="1000"/>
        <v/>
      </c>
      <c r="AU1295" t="str">
        <f t="shared" si="1001"/>
        <v/>
      </c>
      <c r="AV1295" t="str">
        <f t="shared" si="1002"/>
        <v/>
      </c>
      <c r="AW1295" t="str">
        <f t="shared" si="971"/>
        <v/>
      </c>
      <c r="BA1295">
        <f t="shared" si="955"/>
        <v>-21.524999999999999</v>
      </c>
      <c r="BB1295">
        <f t="shared" si="956"/>
        <v>-20.7</v>
      </c>
      <c r="BC1295">
        <f t="shared" si="957"/>
        <v>-20.85</v>
      </c>
      <c r="BD1295">
        <f t="shared" si="958"/>
        <v>-20.174999999999997</v>
      </c>
      <c r="BE1295">
        <f t="shared" si="959"/>
        <v>-21.524999999999999</v>
      </c>
      <c r="BF1295">
        <f t="shared" si="960"/>
        <v>-19.649999999999999</v>
      </c>
      <c r="BG1295">
        <f t="shared" si="961"/>
        <v>-22.2</v>
      </c>
      <c r="BH1295">
        <f t="shared" si="962"/>
        <v>-20.174999999999997</v>
      </c>
      <c r="BI1295">
        <f t="shared" si="963"/>
        <v>1.0500000000000007</v>
      </c>
      <c r="BJ1295">
        <f t="shared" si="964"/>
        <v>1.3499999999999979</v>
      </c>
      <c r="BK1295">
        <f t="shared" si="965"/>
        <v>1.2857142857142829</v>
      </c>
      <c r="BL1295">
        <f t="shared" si="966"/>
        <v>1.0500000000000007</v>
      </c>
      <c r="BM1295" s="1">
        <v>2.4</v>
      </c>
    </row>
    <row r="1296" spans="1:65">
      <c r="A1296" s="16" t="s">
        <v>4720</v>
      </c>
      <c r="E1296"/>
      <c r="F1296" s="17">
        <f t="shared" si="972"/>
        <v>962</v>
      </c>
      <c r="G1296" s="3">
        <f t="shared" si="973"/>
        <v>4</v>
      </c>
      <c r="H1296" s="4">
        <f t="shared" si="974"/>
        <v>988</v>
      </c>
      <c r="I1296" s="4">
        <f t="shared" si="975"/>
        <v>1024</v>
      </c>
      <c r="J1296" s="4">
        <f t="shared" si="976"/>
        <v>1025</v>
      </c>
      <c r="K1296" s="4">
        <f t="shared" si="977"/>
        <v>989</v>
      </c>
      <c r="L1296" s="1">
        <f t="shared" si="978"/>
        <v>0</v>
      </c>
      <c r="M1296" s="1">
        <f t="shared" si="979"/>
        <v>0</v>
      </c>
      <c r="N1296" s="1">
        <f t="shared" si="980"/>
        <v>0</v>
      </c>
      <c r="O1296" s="1">
        <f t="shared" si="981"/>
        <v>0</v>
      </c>
      <c r="P1296" s="1">
        <f t="shared" si="982"/>
        <v>0</v>
      </c>
      <c r="Q1296" s="1" t="str">
        <f t="shared" si="983"/>
        <v/>
      </c>
      <c r="R1296" s="1">
        <f t="shared" si="984"/>
        <v>-21.524999999999999</v>
      </c>
      <c r="S1296" s="1">
        <f t="shared" si="985"/>
        <v>-19.125</v>
      </c>
      <c r="T1296" s="1">
        <f>VLOOKUP($H1296,節点!$E$1:$G$20000,2,FALSE)</f>
        <v>-22.2</v>
      </c>
      <c r="U1296" s="1">
        <f>VLOOKUP($H1296,節点!$E$1:$G$20000,3,FALSE)</f>
        <v>-19.649999999999999</v>
      </c>
      <c r="V1296" s="1">
        <f>VLOOKUP($I1296,節点!$E$1:$G$20000,2,FALSE)</f>
        <v>-20.85</v>
      </c>
      <c r="W1296" s="1">
        <f>VLOOKUP($I1296,節点!$E$1:$G$20000,3,FALSE)</f>
        <v>-19.649999999999999</v>
      </c>
      <c r="X1296" s="1">
        <f>VLOOKUP($J1296,節点!$E$1:$G$20000,2,FALSE)</f>
        <v>-20.85</v>
      </c>
      <c r="Y1296" s="1">
        <f>VLOOKUP($J1296,節点!$E$1:$G$20000,3,FALSE)</f>
        <v>-18.600000000000001</v>
      </c>
      <c r="Z1296" s="1">
        <f>VLOOKUP($K1296,節点!$E$1:$G$20000,2,FALSE)</f>
        <v>-22.2</v>
      </c>
      <c r="AA1296" s="1">
        <f>VLOOKUP($K1296,節点!$E$1:$G$20000,3,FALSE)</f>
        <v>-18.600000000000001</v>
      </c>
      <c r="AB1296">
        <f t="shared" si="986"/>
        <v>-0.67500000000000071</v>
      </c>
      <c r="AC1296">
        <f t="shared" si="987"/>
        <v>-0.52499999999999858</v>
      </c>
      <c r="AD1296">
        <f t="shared" si="988"/>
        <v>0.67499999999999716</v>
      </c>
      <c r="AE1296">
        <f t="shared" si="989"/>
        <v>-0.52499999999999858</v>
      </c>
      <c r="AF1296">
        <f t="shared" si="990"/>
        <v>0.67499999999999716</v>
      </c>
      <c r="AG1296">
        <f t="shared" si="991"/>
        <v>0.52499999999999858</v>
      </c>
      <c r="AH1296">
        <f t="shared" si="992"/>
        <v>-0.67500000000000071</v>
      </c>
      <c r="AI1296">
        <f t="shared" si="993"/>
        <v>0.52499999999999858</v>
      </c>
      <c r="AJ1296">
        <f t="shared" si="967"/>
        <v>217.87498365109809</v>
      </c>
      <c r="AK1296">
        <f t="shared" si="968"/>
        <v>322.12501634890174</v>
      </c>
      <c r="AL1296">
        <f t="shared" si="969"/>
        <v>37.874983651098248</v>
      </c>
      <c r="AM1296">
        <f t="shared" si="970"/>
        <v>142.12501634890191</v>
      </c>
      <c r="AN1296">
        <f t="shared" si="994"/>
        <v>3</v>
      </c>
      <c r="AO1296">
        <f t="shared" si="995"/>
        <v>4</v>
      </c>
      <c r="AP1296">
        <f t="shared" si="996"/>
        <v>1</v>
      </c>
      <c r="AQ1296">
        <f t="shared" si="997"/>
        <v>2</v>
      </c>
      <c r="AR1296">
        <f t="shared" si="998"/>
        <v>3412</v>
      </c>
      <c r="AS1296" t="str">
        <f t="shared" si="999"/>
        <v/>
      </c>
      <c r="AT1296" t="str">
        <f t="shared" si="1000"/>
        <v/>
      </c>
      <c r="AU1296" t="str">
        <f t="shared" si="1001"/>
        <v/>
      </c>
      <c r="AV1296" t="str">
        <f t="shared" si="1002"/>
        <v/>
      </c>
      <c r="AW1296" t="str">
        <f t="shared" si="971"/>
        <v/>
      </c>
      <c r="BA1296">
        <f t="shared" si="955"/>
        <v>-21.524999999999999</v>
      </c>
      <c r="BB1296">
        <f t="shared" si="956"/>
        <v>-19.649999999999999</v>
      </c>
      <c r="BC1296">
        <f t="shared" si="957"/>
        <v>-20.85</v>
      </c>
      <c r="BD1296">
        <f t="shared" si="958"/>
        <v>-19.125</v>
      </c>
      <c r="BE1296">
        <f t="shared" si="959"/>
        <v>-21.524999999999999</v>
      </c>
      <c r="BF1296">
        <f t="shared" si="960"/>
        <v>-18.600000000000001</v>
      </c>
      <c r="BG1296">
        <f t="shared" si="961"/>
        <v>-22.2</v>
      </c>
      <c r="BH1296">
        <f t="shared" si="962"/>
        <v>-19.125</v>
      </c>
      <c r="BI1296">
        <f t="shared" si="963"/>
        <v>1.0499999999999972</v>
      </c>
      <c r="BJ1296">
        <f t="shared" si="964"/>
        <v>1.3499999999999979</v>
      </c>
      <c r="BK1296">
        <f t="shared" si="965"/>
        <v>1.2857142857142871</v>
      </c>
      <c r="BL1296">
        <f t="shared" si="966"/>
        <v>1.0499999999999972</v>
      </c>
      <c r="BM1296" s="1">
        <v>2.4</v>
      </c>
    </row>
    <row r="1297" spans="1:65">
      <c r="A1297" s="16" t="s">
        <v>4721</v>
      </c>
      <c r="E1297"/>
      <c r="F1297" s="17">
        <f t="shared" si="972"/>
        <v>963</v>
      </c>
      <c r="G1297" s="3">
        <f t="shared" si="973"/>
        <v>4</v>
      </c>
      <c r="H1297" s="4">
        <f t="shared" si="974"/>
        <v>989</v>
      </c>
      <c r="I1297" s="4">
        <f t="shared" si="975"/>
        <v>1025</v>
      </c>
      <c r="J1297" s="4">
        <f t="shared" si="976"/>
        <v>1026</v>
      </c>
      <c r="K1297" s="4">
        <f t="shared" si="977"/>
        <v>990</v>
      </c>
      <c r="L1297" s="1">
        <f t="shared" si="978"/>
        <v>0</v>
      </c>
      <c r="M1297" s="1">
        <f t="shared" si="979"/>
        <v>0</v>
      </c>
      <c r="N1297" s="1">
        <f t="shared" si="980"/>
        <v>0</v>
      </c>
      <c r="O1297" s="1">
        <f t="shared" si="981"/>
        <v>0</v>
      </c>
      <c r="P1297" s="1">
        <f t="shared" si="982"/>
        <v>0</v>
      </c>
      <c r="Q1297" s="1" t="str">
        <f t="shared" si="983"/>
        <v/>
      </c>
      <c r="R1297" s="1">
        <f t="shared" si="984"/>
        <v>-21.524999999999999</v>
      </c>
      <c r="S1297" s="1">
        <f t="shared" si="985"/>
        <v>-18.074999999999999</v>
      </c>
      <c r="T1297" s="1">
        <f>VLOOKUP($H1297,節点!$E$1:$G$20000,2,FALSE)</f>
        <v>-22.2</v>
      </c>
      <c r="U1297" s="1">
        <f>VLOOKUP($H1297,節点!$E$1:$G$20000,3,FALSE)</f>
        <v>-18.600000000000001</v>
      </c>
      <c r="V1297" s="1">
        <f>VLOOKUP($I1297,節点!$E$1:$G$20000,2,FALSE)</f>
        <v>-20.85</v>
      </c>
      <c r="W1297" s="1">
        <f>VLOOKUP($I1297,節点!$E$1:$G$20000,3,FALSE)</f>
        <v>-18.600000000000001</v>
      </c>
      <c r="X1297" s="1">
        <f>VLOOKUP($J1297,節点!$E$1:$G$20000,2,FALSE)</f>
        <v>-20.85</v>
      </c>
      <c r="Y1297" s="1">
        <f>VLOOKUP($J1297,節点!$E$1:$G$20000,3,FALSE)</f>
        <v>-17.55</v>
      </c>
      <c r="Z1297" s="1">
        <f>VLOOKUP($K1297,節点!$E$1:$G$20000,2,FALSE)</f>
        <v>-22.2</v>
      </c>
      <c r="AA1297" s="1">
        <f>VLOOKUP($K1297,節点!$E$1:$G$20000,3,FALSE)</f>
        <v>-17.55</v>
      </c>
      <c r="AB1297">
        <f t="shared" si="986"/>
        <v>-0.67500000000000071</v>
      </c>
      <c r="AC1297">
        <f t="shared" si="987"/>
        <v>-0.52500000000000213</v>
      </c>
      <c r="AD1297">
        <f t="shared" si="988"/>
        <v>0.67499999999999716</v>
      </c>
      <c r="AE1297">
        <f t="shared" si="989"/>
        <v>-0.52500000000000213</v>
      </c>
      <c r="AF1297">
        <f t="shared" si="990"/>
        <v>0.67499999999999716</v>
      </c>
      <c r="AG1297">
        <f t="shared" si="991"/>
        <v>0.52499999999999858</v>
      </c>
      <c r="AH1297">
        <f t="shared" si="992"/>
        <v>-0.67500000000000071</v>
      </c>
      <c r="AI1297">
        <f t="shared" si="993"/>
        <v>0.52499999999999858</v>
      </c>
      <c r="AJ1297">
        <f t="shared" si="967"/>
        <v>217.87498365109829</v>
      </c>
      <c r="AK1297">
        <f t="shared" si="968"/>
        <v>322.12501634890157</v>
      </c>
      <c r="AL1297">
        <f t="shared" si="969"/>
        <v>37.874983651098248</v>
      </c>
      <c r="AM1297">
        <f t="shared" si="970"/>
        <v>142.12501634890191</v>
      </c>
      <c r="AN1297">
        <f t="shared" si="994"/>
        <v>3</v>
      </c>
      <c r="AO1297">
        <f t="shared" si="995"/>
        <v>4</v>
      </c>
      <c r="AP1297">
        <f t="shared" si="996"/>
        <v>1</v>
      </c>
      <c r="AQ1297">
        <f t="shared" si="997"/>
        <v>2</v>
      </c>
      <c r="AR1297">
        <f t="shared" si="998"/>
        <v>3412</v>
      </c>
      <c r="AS1297" t="str">
        <f t="shared" si="999"/>
        <v/>
      </c>
      <c r="AT1297" t="str">
        <f t="shared" si="1000"/>
        <v/>
      </c>
      <c r="AU1297" t="str">
        <f t="shared" si="1001"/>
        <v/>
      </c>
      <c r="AV1297" t="str">
        <f t="shared" si="1002"/>
        <v/>
      </c>
      <c r="AW1297" t="str">
        <f t="shared" si="971"/>
        <v/>
      </c>
      <c r="BA1297">
        <f t="shared" si="955"/>
        <v>-21.524999999999999</v>
      </c>
      <c r="BB1297">
        <f t="shared" si="956"/>
        <v>-18.600000000000001</v>
      </c>
      <c r="BC1297">
        <f t="shared" si="957"/>
        <v>-20.85</v>
      </c>
      <c r="BD1297">
        <f t="shared" si="958"/>
        <v>-18.075000000000003</v>
      </c>
      <c r="BE1297">
        <f t="shared" si="959"/>
        <v>-21.524999999999999</v>
      </c>
      <c r="BF1297">
        <f t="shared" si="960"/>
        <v>-17.55</v>
      </c>
      <c r="BG1297">
        <f t="shared" si="961"/>
        <v>-22.2</v>
      </c>
      <c r="BH1297">
        <f t="shared" si="962"/>
        <v>-18.075000000000003</v>
      </c>
      <c r="BI1297">
        <f t="shared" si="963"/>
        <v>1.0500000000000007</v>
      </c>
      <c r="BJ1297">
        <f t="shared" si="964"/>
        <v>1.3499999999999979</v>
      </c>
      <c r="BK1297">
        <f t="shared" si="965"/>
        <v>1.2857142857142829</v>
      </c>
      <c r="BL1297">
        <f t="shared" si="966"/>
        <v>1.0500000000000007</v>
      </c>
      <c r="BM1297" s="1">
        <v>2.4</v>
      </c>
    </row>
    <row r="1298" spans="1:65">
      <c r="A1298" s="16" t="s">
        <v>4722</v>
      </c>
      <c r="E1298"/>
      <c r="F1298" s="17">
        <f t="shared" si="972"/>
        <v>964</v>
      </c>
      <c r="G1298" s="3">
        <f t="shared" si="973"/>
        <v>4</v>
      </c>
      <c r="H1298" s="4">
        <f t="shared" si="974"/>
        <v>990</v>
      </c>
      <c r="I1298" s="4">
        <f t="shared" si="975"/>
        <v>1026</v>
      </c>
      <c r="J1298" s="4">
        <f t="shared" si="976"/>
        <v>1027</v>
      </c>
      <c r="K1298" s="4">
        <f t="shared" si="977"/>
        <v>991</v>
      </c>
      <c r="L1298" s="1">
        <f t="shared" si="978"/>
        <v>0</v>
      </c>
      <c r="M1298" s="1">
        <f t="shared" si="979"/>
        <v>0</v>
      </c>
      <c r="N1298" s="1">
        <f t="shared" si="980"/>
        <v>0</v>
      </c>
      <c r="O1298" s="1">
        <f t="shared" si="981"/>
        <v>0</v>
      </c>
      <c r="P1298" s="1">
        <f t="shared" si="982"/>
        <v>0</v>
      </c>
      <c r="Q1298" s="1" t="str">
        <f t="shared" si="983"/>
        <v/>
      </c>
      <c r="R1298" s="1">
        <f t="shared" si="984"/>
        <v>-21.524999999999999</v>
      </c>
      <c r="S1298" s="1">
        <f t="shared" si="985"/>
        <v>-17.024999999999999</v>
      </c>
      <c r="T1298" s="1">
        <f>VLOOKUP($H1298,節点!$E$1:$G$20000,2,FALSE)</f>
        <v>-22.2</v>
      </c>
      <c r="U1298" s="1">
        <f>VLOOKUP($H1298,節点!$E$1:$G$20000,3,FALSE)</f>
        <v>-17.55</v>
      </c>
      <c r="V1298" s="1">
        <f>VLOOKUP($I1298,節点!$E$1:$G$20000,2,FALSE)</f>
        <v>-20.85</v>
      </c>
      <c r="W1298" s="1">
        <f>VLOOKUP($I1298,節点!$E$1:$G$20000,3,FALSE)</f>
        <v>-17.55</v>
      </c>
      <c r="X1298" s="1">
        <f>VLOOKUP($J1298,節点!$E$1:$G$20000,2,FALSE)</f>
        <v>-20.85</v>
      </c>
      <c r="Y1298" s="1">
        <f>VLOOKUP($J1298,節点!$E$1:$G$20000,3,FALSE)</f>
        <v>-16.5</v>
      </c>
      <c r="Z1298" s="1">
        <f>VLOOKUP($K1298,節点!$E$1:$G$20000,2,FALSE)</f>
        <v>-22.2</v>
      </c>
      <c r="AA1298" s="1">
        <f>VLOOKUP($K1298,節点!$E$1:$G$20000,3,FALSE)</f>
        <v>-16.5</v>
      </c>
      <c r="AB1298">
        <f t="shared" si="986"/>
        <v>-0.67500000000000071</v>
      </c>
      <c r="AC1298">
        <f t="shared" si="987"/>
        <v>-0.52500000000000213</v>
      </c>
      <c r="AD1298">
        <f t="shared" si="988"/>
        <v>0.67499999999999716</v>
      </c>
      <c r="AE1298">
        <f t="shared" si="989"/>
        <v>-0.52500000000000213</v>
      </c>
      <c r="AF1298">
        <f t="shared" si="990"/>
        <v>0.67499999999999716</v>
      </c>
      <c r="AG1298">
        <f t="shared" si="991"/>
        <v>0.52499999999999858</v>
      </c>
      <c r="AH1298">
        <f t="shared" si="992"/>
        <v>-0.67500000000000071</v>
      </c>
      <c r="AI1298">
        <f t="shared" si="993"/>
        <v>0.52499999999999858</v>
      </c>
      <c r="AJ1298">
        <f t="shared" si="967"/>
        <v>217.87498365109829</v>
      </c>
      <c r="AK1298">
        <f t="shared" si="968"/>
        <v>322.12501634890157</v>
      </c>
      <c r="AL1298">
        <f t="shared" si="969"/>
        <v>37.874983651098248</v>
      </c>
      <c r="AM1298">
        <f t="shared" si="970"/>
        <v>142.12501634890191</v>
      </c>
      <c r="AN1298">
        <f t="shared" si="994"/>
        <v>3</v>
      </c>
      <c r="AO1298">
        <f t="shared" si="995"/>
        <v>4</v>
      </c>
      <c r="AP1298">
        <f t="shared" si="996"/>
        <v>1</v>
      </c>
      <c r="AQ1298">
        <f t="shared" si="997"/>
        <v>2</v>
      </c>
      <c r="AR1298">
        <f t="shared" si="998"/>
        <v>3412</v>
      </c>
      <c r="AS1298" t="str">
        <f t="shared" si="999"/>
        <v/>
      </c>
      <c r="AT1298" t="str">
        <f t="shared" si="1000"/>
        <v/>
      </c>
      <c r="AU1298" t="str">
        <f t="shared" si="1001"/>
        <v/>
      </c>
      <c r="AV1298" t="str">
        <f t="shared" si="1002"/>
        <v/>
      </c>
      <c r="AW1298" t="str">
        <f t="shared" si="971"/>
        <v/>
      </c>
      <c r="BA1298">
        <f t="shared" si="955"/>
        <v>-21.524999999999999</v>
      </c>
      <c r="BB1298">
        <f t="shared" si="956"/>
        <v>-17.55</v>
      </c>
      <c r="BC1298">
        <f t="shared" si="957"/>
        <v>-20.85</v>
      </c>
      <c r="BD1298">
        <f t="shared" si="958"/>
        <v>-17.024999999999999</v>
      </c>
      <c r="BE1298">
        <f t="shared" si="959"/>
        <v>-21.524999999999999</v>
      </c>
      <c r="BF1298">
        <f t="shared" si="960"/>
        <v>-16.5</v>
      </c>
      <c r="BG1298">
        <f t="shared" si="961"/>
        <v>-22.2</v>
      </c>
      <c r="BH1298">
        <f t="shared" si="962"/>
        <v>-17.024999999999999</v>
      </c>
      <c r="BI1298">
        <f t="shared" si="963"/>
        <v>1.0500000000000007</v>
      </c>
      <c r="BJ1298">
        <f t="shared" si="964"/>
        <v>1.3499999999999979</v>
      </c>
      <c r="BK1298">
        <f t="shared" si="965"/>
        <v>1.2857142857142829</v>
      </c>
      <c r="BL1298">
        <f t="shared" si="966"/>
        <v>1.0500000000000007</v>
      </c>
      <c r="BM1298" s="1">
        <v>2.4</v>
      </c>
    </row>
    <row r="1299" spans="1:65">
      <c r="A1299" s="16" t="s">
        <v>4723</v>
      </c>
      <c r="E1299"/>
      <c r="F1299" s="17">
        <f t="shared" si="972"/>
        <v>991</v>
      </c>
      <c r="G1299" s="3">
        <f t="shared" si="973"/>
        <v>4</v>
      </c>
      <c r="H1299" s="4">
        <f t="shared" si="974"/>
        <v>1017</v>
      </c>
      <c r="I1299" s="4">
        <f t="shared" si="975"/>
        <v>1053</v>
      </c>
      <c r="J1299" s="4">
        <f t="shared" si="976"/>
        <v>1054</v>
      </c>
      <c r="K1299" s="4">
        <f t="shared" si="977"/>
        <v>1018</v>
      </c>
      <c r="L1299" s="1">
        <f t="shared" si="978"/>
        <v>0</v>
      </c>
      <c r="M1299" s="1">
        <f t="shared" si="979"/>
        <v>0</v>
      </c>
      <c r="N1299" s="1">
        <f t="shared" si="980"/>
        <v>0</v>
      </c>
      <c r="O1299" s="1">
        <f t="shared" si="981"/>
        <v>0</v>
      </c>
      <c r="P1299" s="1">
        <f t="shared" si="982"/>
        <v>0</v>
      </c>
      <c r="Q1299" s="1" t="str">
        <f t="shared" si="983"/>
        <v/>
      </c>
      <c r="R1299" s="1">
        <f t="shared" si="984"/>
        <v>-20.175000000000001</v>
      </c>
      <c r="S1299" s="1">
        <f t="shared" si="985"/>
        <v>-26.475000000000001</v>
      </c>
      <c r="T1299" s="1">
        <f>VLOOKUP($H1299,節点!$E$1:$G$20000,2,FALSE)</f>
        <v>-20.85</v>
      </c>
      <c r="U1299" s="1">
        <f>VLOOKUP($H1299,節点!$E$1:$G$20000,3,FALSE)</f>
        <v>-27</v>
      </c>
      <c r="V1299" s="1">
        <f>VLOOKUP($I1299,節点!$E$1:$G$20000,2,FALSE)</f>
        <v>-19.5</v>
      </c>
      <c r="W1299" s="1">
        <f>VLOOKUP($I1299,節点!$E$1:$G$20000,3,FALSE)</f>
        <v>-27</v>
      </c>
      <c r="X1299" s="1">
        <f>VLOOKUP($J1299,節点!$E$1:$G$20000,2,FALSE)</f>
        <v>-19.5</v>
      </c>
      <c r="Y1299" s="1">
        <f>VLOOKUP($J1299,節点!$E$1:$G$20000,3,FALSE)</f>
        <v>-25.95</v>
      </c>
      <c r="Z1299" s="1">
        <f>VLOOKUP($K1299,節点!$E$1:$G$20000,2,FALSE)</f>
        <v>-20.85</v>
      </c>
      <c r="AA1299" s="1">
        <f>VLOOKUP($K1299,節点!$E$1:$G$20000,3,FALSE)</f>
        <v>-25.95</v>
      </c>
      <c r="AB1299">
        <f t="shared" si="986"/>
        <v>-0.67500000000000071</v>
      </c>
      <c r="AC1299">
        <f t="shared" si="987"/>
        <v>-0.52499999999999858</v>
      </c>
      <c r="AD1299">
        <f t="shared" si="988"/>
        <v>0.67500000000000071</v>
      </c>
      <c r="AE1299">
        <f t="shared" si="989"/>
        <v>-0.52499999999999858</v>
      </c>
      <c r="AF1299">
        <f t="shared" si="990"/>
        <v>0.67500000000000071</v>
      </c>
      <c r="AG1299">
        <f t="shared" si="991"/>
        <v>0.52500000000000213</v>
      </c>
      <c r="AH1299">
        <f t="shared" si="992"/>
        <v>-0.67500000000000071</v>
      </c>
      <c r="AI1299">
        <f t="shared" si="993"/>
        <v>0.52500000000000213</v>
      </c>
      <c r="AJ1299">
        <f t="shared" si="967"/>
        <v>217.87498365109809</v>
      </c>
      <c r="AK1299">
        <f t="shared" si="968"/>
        <v>322.12501634890191</v>
      </c>
      <c r="AL1299">
        <f t="shared" si="969"/>
        <v>37.87498365109829</v>
      </c>
      <c r="AM1299">
        <f t="shared" si="970"/>
        <v>142.12501634890171</v>
      </c>
      <c r="AN1299">
        <f t="shared" si="994"/>
        <v>3</v>
      </c>
      <c r="AO1299">
        <f t="shared" si="995"/>
        <v>4</v>
      </c>
      <c r="AP1299">
        <f t="shared" si="996"/>
        <v>1</v>
      </c>
      <c r="AQ1299">
        <f t="shared" si="997"/>
        <v>2</v>
      </c>
      <c r="AR1299">
        <f t="shared" si="998"/>
        <v>3412</v>
      </c>
      <c r="AS1299" t="str">
        <f t="shared" si="999"/>
        <v/>
      </c>
      <c r="AT1299" t="str">
        <f t="shared" si="1000"/>
        <v/>
      </c>
      <c r="AU1299" t="str">
        <f t="shared" si="1001"/>
        <v/>
      </c>
      <c r="AV1299" t="str">
        <f t="shared" si="1002"/>
        <v/>
      </c>
      <c r="AW1299" t="str">
        <f t="shared" si="971"/>
        <v/>
      </c>
      <c r="BA1299">
        <f t="shared" si="955"/>
        <v>-20.175000000000001</v>
      </c>
      <c r="BB1299">
        <f t="shared" si="956"/>
        <v>-27</v>
      </c>
      <c r="BC1299">
        <f t="shared" si="957"/>
        <v>-19.5</v>
      </c>
      <c r="BD1299">
        <f t="shared" si="958"/>
        <v>-26.475000000000001</v>
      </c>
      <c r="BE1299">
        <f t="shared" si="959"/>
        <v>-20.175000000000001</v>
      </c>
      <c r="BF1299">
        <f t="shared" si="960"/>
        <v>-25.95</v>
      </c>
      <c r="BG1299">
        <f t="shared" si="961"/>
        <v>-20.85</v>
      </c>
      <c r="BH1299">
        <f t="shared" si="962"/>
        <v>-26.475000000000001</v>
      </c>
      <c r="BI1299">
        <f t="shared" si="963"/>
        <v>1.0500000000000007</v>
      </c>
      <c r="BJ1299">
        <f t="shared" si="964"/>
        <v>1.3500000000000014</v>
      </c>
      <c r="BK1299">
        <f t="shared" si="965"/>
        <v>1.2857142857142863</v>
      </c>
      <c r="BL1299">
        <f t="shared" si="966"/>
        <v>1.0500000000000007</v>
      </c>
      <c r="BM1299" s="1">
        <v>2.4</v>
      </c>
    </row>
    <row r="1300" spans="1:65">
      <c r="A1300" s="16" t="s">
        <v>4724</v>
      </c>
      <c r="E1300"/>
      <c r="F1300" s="17">
        <f t="shared" si="972"/>
        <v>992</v>
      </c>
      <c r="G1300" s="3">
        <f t="shared" si="973"/>
        <v>4</v>
      </c>
      <c r="H1300" s="4">
        <f t="shared" si="974"/>
        <v>1018</v>
      </c>
      <c r="I1300" s="4">
        <f t="shared" si="975"/>
        <v>1054</v>
      </c>
      <c r="J1300" s="4">
        <f t="shared" si="976"/>
        <v>1055</v>
      </c>
      <c r="K1300" s="4">
        <f t="shared" si="977"/>
        <v>1019</v>
      </c>
      <c r="L1300" s="1">
        <f t="shared" si="978"/>
        <v>0</v>
      </c>
      <c r="M1300" s="1">
        <f t="shared" si="979"/>
        <v>0</v>
      </c>
      <c r="N1300" s="1">
        <f t="shared" si="980"/>
        <v>0</v>
      </c>
      <c r="O1300" s="1">
        <f t="shared" si="981"/>
        <v>0</v>
      </c>
      <c r="P1300" s="1">
        <f t="shared" si="982"/>
        <v>0</v>
      </c>
      <c r="Q1300" s="1" t="str">
        <f t="shared" si="983"/>
        <v/>
      </c>
      <c r="R1300" s="1">
        <f t="shared" si="984"/>
        <v>-20.175000000000001</v>
      </c>
      <c r="S1300" s="1">
        <f t="shared" si="985"/>
        <v>-25.424999999999997</v>
      </c>
      <c r="T1300" s="1">
        <f>VLOOKUP($H1300,節点!$E$1:$G$20000,2,FALSE)</f>
        <v>-20.85</v>
      </c>
      <c r="U1300" s="1">
        <f>VLOOKUP($H1300,節点!$E$1:$G$20000,3,FALSE)</f>
        <v>-25.95</v>
      </c>
      <c r="V1300" s="1">
        <f>VLOOKUP($I1300,節点!$E$1:$G$20000,2,FALSE)</f>
        <v>-19.5</v>
      </c>
      <c r="W1300" s="1">
        <f>VLOOKUP($I1300,節点!$E$1:$G$20000,3,FALSE)</f>
        <v>-25.95</v>
      </c>
      <c r="X1300" s="1">
        <f>VLOOKUP($J1300,節点!$E$1:$G$20000,2,FALSE)</f>
        <v>-19.5</v>
      </c>
      <c r="Y1300" s="1">
        <f>VLOOKUP($J1300,節点!$E$1:$G$20000,3,FALSE)</f>
        <v>-24.9</v>
      </c>
      <c r="Z1300" s="1">
        <f>VLOOKUP($K1300,節点!$E$1:$G$20000,2,FALSE)</f>
        <v>-20.85</v>
      </c>
      <c r="AA1300" s="1">
        <f>VLOOKUP($K1300,節点!$E$1:$G$20000,3,FALSE)</f>
        <v>-24.9</v>
      </c>
      <c r="AB1300">
        <f t="shared" si="986"/>
        <v>-0.67500000000000071</v>
      </c>
      <c r="AC1300">
        <f t="shared" si="987"/>
        <v>-0.52500000000000213</v>
      </c>
      <c r="AD1300">
        <f t="shared" si="988"/>
        <v>0.67500000000000071</v>
      </c>
      <c r="AE1300">
        <f t="shared" si="989"/>
        <v>-0.52500000000000213</v>
      </c>
      <c r="AF1300">
        <f t="shared" si="990"/>
        <v>0.67500000000000071</v>
      </c>
      <c r="AG1300">
        <f t="shared" si="991"/>
        <v>0.52499999999999858</v>
      </c>
      <c r="AH1300">
        <f t="shared" si="992"/>
        <v>-0.67500000000000071</v>
      </c>
      <c r="AI1300">
        <f t="shared" si="993"/>
        <v>0.52499999999999858</v>
      </c>
      <c r="AJ1300">
        <f t="shared" si="967"/>
        <v>217.87498365109829</v>
      </c>
      <c r="AK1300">
        <f t="shared" si="968"/>
        <v>322.12501634890168</v>
      </c>
      <c r="AL1300">
        <f t="shared" si="969"/>
        <v>37.874983651098098</v>
      </c>
      <c r="AM1300">
        <f t="shared" si="970"/>
        <v>142.12501634890191</v>
      </c>
      <c r="AN1300">
        <f t="shared" si="994"/>
        <v>3</v>
      </c>
      <c r="AO1300">
        <f t="shared" si="995"/>
        <v>4</v>
      </c>
      <c r="AP1300">
        <f t="shared" si="996"/>
        <v>1</v>
      </c>
      <c r="AQ1300">
        <f t="shared" si="997"/>
        <v>2</v>
      </c>
      <c r="AR1300">
        <f t="shared" si="998"/>
        <v>3412</v>
      </c>
      <c r="AS1300" t="str">
        <f t="shared" si="999"/>
        <v/>
      </c>
      <c r="AT1300" t="str">
        <f t="shared" si="1000"/>
        <v/>
      </c>
      <c r="AU1300" t="str">
        <f t="shared" si="1001"/>
        <v/>
      </c>
      <c r="AV1300" t="str">
        <f t="shared" si="1002"/>
        <v/>
      </c>
      <c r="AW1300" t="str">
        <f t="shared" si="971"/>
        <v/>
      </c>
      <c r="BA1300">
        <f t="shared" si="955"/>
        <v>-20.175000000000001</v>
      </c>
      <c r="BB1300">
        <f t="shared" si="956"/>
        <v>-25.95</v>
      </c>
      <c r="BC1300">
        <f t="shared" si="957"/>
        <v>-19.5</v>
      </c>
      <c r="BD1300">
        <f t="shared" si="958"/>
        <v>-25.424999999999997</v>
      </c>
      <c r="BE1300">
        <f t="shared" si="959"/>
        <v>-20.175000000000001</v>
      </c>
      <c r="BF1300">
        <f t="shared" si="960"/>
        <v>-24.9</v>
      </c>
      <c r="BG1300">
        <f t="shared" si="961"/>
        <v>-20.85</v>
      </c>
      <c r="BH1300">
        <f t="shared" si="962"/>
        <v>-25.424999999999997</v>
      </c>
      <c r="BI1300">
        <f t="shared" si="963"/>
        <v>1.0500000000000007</v>
      </c>
      <c r="BJ1300">
        <f t="shared" si="964"/>
        <v>1.3500000000000014</v>
      </c>
      <c r="BK1300">
        <f t="shared" si="965"/>
        <v>1.2857142857142863</v>
      </c>
      <c r="BL1300">
        <f t="shared" si="966"/>
        <v>1.0500000000000007</v>
      </c>
      <c r="BM1300" s="1">
        <v>2.4</v>
      </c>
    </row>
    <row r="1301" spans="1:65">
      <c r="A1301" s="16" t="s">
        <v>4725</v>
      </c>
      <c r="E1301"/>
      <c r="F1301" s="17">
        <f t="shared" si="972"/>
        <v>993</v>
      </c>
      <c r="G1301" s="3">
        <f t="shared" si="973"/>
        <v>4</v>
      </c>
      <c r="H1301" s="4">
        <f t="shared" si="974"/>
        <v>1019</v>
      </c>
      <c r="I1301" s="4">
        <f t="shared" si="975"/>
        <v>1055</v>
      </c>
      <c r="J1301" s="4">
        <f t="shared" si="976"/>
        <v>1056</v>
      </c>
      <c r="K1301" s="4">
        <f t="shared" si="977"/>
        <v>1020</v>
      </c>
      <c r="L1301" s="1">
        <f t="shared" si="978"/>
        <v>0</v>
      </c>
      <c r="M1301" s="1">
        <f t="shared" si="979"/>
        <v>0</v>
      </c>
      <c r="N1301" s="1">
        <f t="shared" si="980"/>
        <v>0</v>
      </c>
      <c r="O1301" s="1">
        <f t="shared" si="981"/>
        <v>0</v>
      </c>
      <c r="P1301" s="1">
        <f t="shared" si="982"/>
        <v>0</v>
      </c>
      <c r="Q1301" s="1" t="str">
        <f t="shared" si="983"/>
        <v/>
      </c>
      <c r="R1301" s="1">
        <f t="shared" si="984"/>
        <v>-20.175000000000001</v>
      </c>
      <c r="S1301" s="1">
        <f t="shared" si="985"/>
        <v>-24.375</v>
      </c>
      <c r="T1301" s="1">
        <f>VLOOKUP($H1301,節点!$E$1:$G$20000,2,FALSE)</f>
        <v>-20.85</v>
      </c>
      <c r="U1301" s="1">
        <f>VLOOKUP($H1301,節点!$E$1:$G$20000,3,FALSE)</f>
        <v>-24.9</v>
      </c>
      <c r="V1301" s="1">
        <f>VLOOKUP($I1301,節点!$E$1:$G$20000,2,FALSE)</f>
        <v>-19.5</v>
      </c>
      <c r="W1301" s="1">
        <f>VLOOKUP($I1301,節点!$E$1:$G$20000,3,FALSE)</f>
        <v>-24.9</v>
      </c>
      <c r="X1301" s="1">
        <f>VLOOKUP($J1301,節点!$E$1:$G$20000,2,FALSE)</f>
        <v>-19.5</v>
      </c>
      <c r="Y1301" s="1">
        <f>VLOOKUP($J1301,節点!$E$1:$G$20000,3,FALSE)</f>
        <v>-23.85</v>
      </c>
      <c r="Z1301" s="1">
        <f>VLOOKUP($K1301,節点!$E$1:$G$20000,2,FALSE)</f>
        <v>-20.85</v>
      </c>
      <c r="AA1301" s="1">
        <f>VLOOKUP($K1301,節点!$E$1:$G$20000,3,FALSE)</f>
        <v>-23.85</v>
      </c>
      <c r="AB1301">
        <f t="shared" si="986"/>
        <v>-0.67500000000000071</v>
      </c>
      <c r="AC1301">
        <f t="shared" si="987"/>
        <v>-0.52499999999999858</v>
      </c>
      <c r="AD1301">
        <f t="shared" si="988"/>
        <v>0.67500000000000071</v>
      </c>
      <c r="AE1301">
        <f t="shared" si="989"/>
        <v>-0.52499999999999858</v>
      </c>
      <c r="AF1301">
        <f t="shared" si="990"/>
        <v>0.67500000000000071</v>
      </c>
      <c r="AG1301">
        <f t="shared" si="991"/>
        <v>0.52499999999999858</v>
      </c>
      <c r="AH1301">
        <f t="shared" si="992"/>
        <v>-0.67500000000000071</v>
      </c>
      <c r="AI1301">
        <f t="shared" si="993"/>
        <v>0.52499999999999858</v>
      </c>
      <c r="AJ1301">
        <f t="shared" si="967"/>
        <v>217.87498365109809</v>
      </c>
      <c r="AK1301">
        <f t="shared" si="968"/>
        <v>322.12501634890191</v>
      </c>
      <c r="AL1301">
        <f t="shared" si="969"/>
        <v>37.874983651098098</v>
      </c>
      <c r="AM1301">
        <f t="shared" si="970"/>
        <v>142.12501634890191</v>
      </c>
      <c r="AN1301">
        <f t="shared" si="994"/>
        <v>3</v>
      </c>
      <c r="AO1301">
        <f t="shared" si="995"/>
        <v>4</v>
      </c>
      <c r="AP1301">
        <f t="shared" si="996"/>
        <v>1</v>
      </c>
      <c r="AQ1301">
        <f t="shared" si="997"/>
        <v>2</v>
      </c>
      <c r="AR1301">
        <f t="shared" si="998"/>
        <v>3412</v>
      </c>
      <c r="AS1301" t="str">
        <f t="shared" si="999"/>
        <v/>
      </c>
      <c r="AT1301" t="str">
        <f t="shared" si="1000"/>
        <v/>
      </c>
      <c r="AU1301" t="str">
        <f t="shared" si="1001"/>
        <v/>
      </c>
      <c r="AV1301" t="str">
        <f t="shared" si="1002"/>
        <v/>
      </c>
      <c r="AW1301" t="str">
        <f t="shared" si="971"/>
        <v/>
      </c>
      <c r="BA1301">
        <f t="shared" si="955"/>
        <v>-20.175000000000001</v>
      </c>
      <c r="BB1301">
        <f t="shared" si="956"/>
        <v>-24.9</v>
      </c>
      <c r="BC1301">
        <f t="shared" si="957"/>
        <v>-19.5</v>
      </c>
      <c r="BD1301">
        <f t="shared" si="958"/>
        <v>-24.375</v>
      </c>
      <c r="BE1301">
        <f t="shared" si="959"/>
        <v>-20.175000000000001</v>
      </c>
      <c r="BF1301">
        <f t="shared" si="960"/>
        <v>-23.85</v>
      </c>
      <c r="BG1301">
        <f t="shared" si="961"/>
        <v>-20.85</v>
      </c>
      <c r="BH1301">
        <f t="shared" si="962"/>
        <v>-24.375</v>
      </c>
      <c r="BI1301">
        <f t="shared" si="963"/>
        <v>1.0499999999999972</v>
      </c>
      <c r="BJ1301">
        <f t="shared" si="964"/>
        <v>1.3500000000000014</v>
      </c>
      <c r="BK1301">
        <f t="shared" si="965"/>
        <v>1.2857142857142905</v>
      </c>
      <c r="BL1301">
        <f t="shared" si="966"/>
        <v>1.0499999999999972</v>
      </c>
      <c r="BM1301" s="1">
        <v>2.4</v>
      </c>
    </row>
    <row r="1302" spans="1:65">
      <c r="A1302" s="16" t="s">
        <v>4726</v>
      </c>
      <c r="E1302"/>
      <c r="F1302" s="17">
        <f t="shared" si="972"/>
        <v>994</v>
      </c>
      <c r="G1302" s="3">
        <f t="shared" si="973"/>
        <v>4</v>
      </c>
      <c r="H1302" s="4">
        <f t="shared" si="974"/>
        <v>1020</v>
      </c>
      <c r="I1302" s="4">
        <f t="shared" si="975"/>
        <v>1056</v>
      </c>
      <c r="J1302" s="4">
        <f t="shared" si="976"/>
        <v>1057</v>
      </c>
      <c r="K1302" s="4">
        <f t="shared" si="977"/>
        <v>1021</v>
      </c>
      <c r="L1302" s="1">
        <f t="shared" si="978"/>
        <v>0</v>
      </c>
      <c r="M1302" s="1">
        <f t="shared" si="979"/>
        <v>0</v>
      </c>
      <c r="N1302" s="1">
        <f t="shared" si="980"/>
        <v>0</v>
      </c>
      <c r="O1302" s="1">
        <f t="shared" si="981"/>
        <v>0</v>
      </c>
      <c r="P1302" s="1">
        <f t="shared" si="982"/>
        <v>0</v>
      </c>
      <c r="Q1302" s="1" t="str">
        <f t="shared" si="983"/>
        <v/>
      </c>
      <c r="R1302" s="1">
        <f t="shared" si="984"/>
        <v>-20.175000000000001</v>
      </c>
      <c r="S1302" s="1">
        <f t="shared" si="985"/>
        <v>-23.324999999999999</v>
      </c>
      <c r="T1302" s="1">
        <f>VLOOKUP($H1302,節点!$E$1:$G$20000,2,FALSE)</f>
        <v>-20.85</v>
      </c>
      <c r="U1302" s="1">
        <f>VLOOKUP($H1302,節点!$E$1:$G$20000,3,FALSE)</f>
        <v>-23.85</v>
      </c>
      <c r="V1302" s="1">
        <f>VLOOKUP($I1302,節点!$E$1:$G$20000,2,FALSE)</f>
        <v>-19.5</v>
      </c>
      <c r="W1302" s="1">
        <f>VLOOKUP($I1302,節点!$E$1:$G$20000,3,FALSE)</f>
        <v>-23.85</v>
      </c>
      <c r="X1302" s="1">
        <f>VLOOKUP($J1302,節点!$E$1:$G$20000,2,FALSE)</f>
        <v>-19.5</v>
      </c>
      <c r="Y1302" s="1">
        <f>VLOOKUP($J1302,節点!$E$1:$G$20000,3,FALSE)</f>
        <v>-22.8</v>
      </c>
      <c r="Z1302" s="1">
        <f>VLOOKUP($K1302,節点!$E$1:$G$20000,2,FALSE)</f>
        <v>-20.85</v>
      </c>
      <c r="AA1302" s="1">
        <f>VLOOKUP($K1302,節点!$E$1:$G$20000,3,FALSE)</f>
        <v>-22.8</v>
      </c>
      <c r="AB1302">
        <f t="shared" si="986"/>
        <v>-0.67500000000000071</v>
      </c>
      <c r="AC1302">
        <f t="shared" si="987"/>
        <v>-0.52500000000000213</v>
      </c>
      <c r="AD1302">
        <f t="shared" si="988"/>
        <v>0.67500000000000071</v>
      </c>
      <c r="AE1302">
        <f t="shared" si="989"/>
        <v>-0.52500000000000213</v>
      </c>
      <c r="AF1302">
        <f t="shared" si="990"/>
        <v>0.67500000000000071</v>
      </c>
      <c r="AG1302">
        <f t="shared" si="991"/>
        <v>0.52499999999999858</v>
      </c>
      <c r="AH1302">
        <f t="shared" si="992"/>
        <v>-0.67500000000000071</v>
      </c>
      <c r="AI1302">
        <f t="shared" si="993"/>
        <v>0.52499999999999858</v>
      </c>
      <c r="AJ1302">
        <f t="shared" si="967"/>
        <v>217.87498365109829</v>
      </c>
      <c r="AK1302">
        <f t="shared" si="968"/>
        <v>322.12501634890168</v>
      </c>
      <c r="AL1302">
        <f t="shared" si="969"/>
        <v>37.874983651098098</v>
      </c>
      <c r="AM1302">
        <f t="shared" si="970"/>
        <v>142.12501634890191</v>
      </c>
      <c r="AN1302">
        <f t="shared" si="994"/>
        <v>3</v>
      </c>
      <c r="AO1302">
        <f t="shared" si="995"/>
        <v>4</v>
      </c>
      <c r="AP1302">
        <f t="shared" si="996"/>
        <v>1</v>
      </c>
      <c r="AQ1302">
        <f t="shared" si="997"/>
        <v>2</v>
      </c>
      <c r="AR1302">
        <f t="shared" si="998"/>
        <v>3412</v>
      </c>
      <c r="AS1302" t="str">
        <f t="shared" si="999"/>
        <v/>
      </c>
      <c r="AT1302" t="str">
        <f t="shared" si="1000"/>
        <v/>
      </c>
      <c r="AU1302" t="str">
        <f t="shared" si="1001"/>
        <v/>
      </c>
      <c r="AV1302" t="str">
        <f t="shared" si="1002"/>
        <v/>
      </c>
      <c r="AW1302" t="str">
        <f t="shared" si="971"/>
        <v/>
      </c>
      <c r="BA1302">
        <f t="shared" ref="BA1302:BA1365" si="1003">(T1302+V1302)/2</f>
        <v>-20.175000000000001</v>
      </c>
      <c r="BB1302">
        <f t="shared" ref="BB1302:BB1365" si="1004">(U1302+W1302)/2</f>
        <v>-23.85</v>
      </c>
      <c r="BC1302">
        <f t="shared" ref="BC1302:BC1365" si="1005">(V1302+X1302)/2</f>
        <v>-19.5</v>
      </c>
      <c r="BD1302">
        <f t="shared" ref="BD1302:BD1365" si="1006">(W1302+Y1302)/2</f>
        <v>-23.325000000000003</v>
      </c>
      <c r="BE1302">
        <f t="shared" ref="BE1302:BE1365" si="1007">(X1302+Z1302)/2</f>
        <v>-20.175000000000001</v>
      </c>
      <c r="BF1302">
        <f t="shared" ref="BF1302:BF1365" si="1008">(Y1302+AA1302)/2</f>
        <v>-22.8</v>
      </c>
      <c r="BG1302">
        <f t="shared" ref="BG1302:BG1365" si="1009">(Z1302+T1302)/2</f>
        <v>-20.85</v>
      </c>
      <c r="BH1302">
        <f t="shared" ref="BH1302:BH1365" si="1010">(AA1302+U1302)/2</f>
        <v>-23.325000000000003</v>
      </c>
      <c r="BI1302">
        <f t="shared" ref="BI1302:BI1365" si="1011">SQRT((BE1302-BA1302)^2+(BF1302-BB1302)^2)</f>
        <v>1.0500000000000007</v>
      </c>
      <c r="BJ1302">
        <f t="shared" ref="BJ1302:BJ1365" si="1012">SQRT((BG1302-BC1302)^2+(BH1302-BD1302)^2)</f>
        <v>1.3500000000000014</v>
      </c>
      <c r="BK1302">
        <f t="shared" ref="BK1302:BK1365" si="1013">MAX(BI1302/BJ1302,BJ1302/BI1302)</f>
        <v>1.2857142857142863</v>
      </c>
      <c r="BL1302">
        <f t="shared" ref="BL1302:BL1365" si="1014">MIN(BI1302,BJ1302)</f>
        <v>1.0500000000000007</v>
      </c>
      <c r="BM1302" s="1">
        <v>2.4</v>
      </c>
    </row>
    <row r="1303" spans="1:65">
      <c r="A1303" s="16" t="s">
        <v>4727</v>
      </c>
      <c r="E1303"/>
      <c r="F1303" s="17">
        <f t="shared" si="972"/>
        <v>995</v>
      </c>
      <c r="G1303" s="3">
        <f t="shared" si="973"/>
        <v>4</v>
      </c>
      <c r="H1303" s="4">
        <f t="shared" si="974"/>
        <v>1021</v>
      </c>
      <c r="I1303" s="4">
        <f t="shared" si="975"/>
        <v>1057</v>
      </c>
      <c r="J1303" s="4">
        <f t="shared" si="976"/>
        <v>1058</v>
      </c>
      <c r="K1303" s="4">
        <f t="shared" si="977"/>
        <v>1022</v>
      </c>
      <c r="L1303" s="1">
        <f t="shared" si="978"/>
        <v>0</v>
      </c>
      <c r="M1303" s="1">
        <f t="shared" si="979"/>
        <v>0</v>
      </c>
      <c r="N1303" s="1">
        <f t="shared" si="980"/>
        <v>0</v>
      </c>
      <c r="O1303" s="1">
        <f t="shared" si="981"/>
        <v>0</v>
      </c>
      <c r="P1303" s="1">
        <f t="shared" si="982"/>
        <v>0</v>
      </c>
      <c r="Q1303" s="1" t="str">
        <f t="shared" si="983"/>
        <v/>
      </c>
      <c r="R1303" s="1">
        <f t="shared" si="984"/>
        <v>-20.175000000000001</v>
      </c>
      <c r="S1303" s="1">
        <f t="shared" si="985"/>
        <v>-22.274999999999999</v>
      </c>
      <c r="T1303" s="1">
        <f>VLOOKUP($H1303,節点!$E$1:$G$20000,2,FALSE)</f>
        <v>-20.85</v>
      </c>
      <c r="U1303" s="1">
        <f>VLOOKUP($H1303,節点!$E$1:$G$20000,3,FALSE)</f>
        <v>-22.8</v>
      </c>
      <c r="V1303" s="1">
        <f>VLOOKUP($I1303,節点!$E$1:$G$20000,2,FALSE)</f>
        <v>-19.5</v>
      </c>
      <c r="W1303" s="1">
        <f>VLOOKUP($I1303,節点!$E$1:$G$20000,3,FALSE)</f>
        <v>-22.8</v>
      </c>
      <c r="X1303" s="1">
        <f>VLOOKUP($J1303,節点!$E$1:$G$20000,2,FALSE)</f>
        <v>-19.5</v>
      </c>
      <c r="Y1303" s="1">
        <f>VLOOKUP($J1303,節点!$E$1:$G$20000,3,FALSE)</f>
        <v>-21.75</v>
      </c>
      <c r="Z1303" s="1">
        <f>VLOOKUP($K1303,節点!$E$1:$G$20000,2,FALSE)</f>
        <v>-20.85</v>
      </c>
      <c r="AA1303" s="1">
        <f>VLOOKUP($K1303,節点!$E$1:$G$20000,3,FALSE)</f>
        <v>-21.75</v>
      </c>
      <c r="AB1303">
        <f t="shared" si="986"/>
        <v>-0.67500000000000071</v>
      </c>
      <c r="AC1303">
        <f t="shared" si="987"/>
        <v>-0.52500000000000213</v>
      </c>
      <c r="AD1303">
        <f t="shared" si="988"/>
        <v>0.67500000000000071</v>
      </c>
      <c r="AE1303">
        <f t="shared" si="989"/>
        <v>-0.52500000000000213</v>
      </c>
      <c r="AF1303">
        <f t="shared" si="990"/>
        <v>0.67500000000000071</v>
      </c>
      <c r="AG1303">
        <f t="shared" si="991"/>
        <v>0.52499999999999858</v>
      </c>
      <c r="AH1303">
        <f t="shared" si="992"/>
        <v>-0.67500000000000071</v>
      </c>
      <c r="AI1303">
        <f t="shared" si="993"/>
        <v>0.52499999999999858</v>
      </c>
      <c r="AJ1303">
        <f t="shared" si="967"/>
        <v>217.87498365109829</v>
      </c>
      <c r="AK1303">
        <f t="shared" si="968"/>
        <v>322.12501634890168</v>
      </c>
      <c r="AL1303">
        <f t="shared" si="969"/>
        <v>37.874983651098098</v>
      </c>
      <c r="AM1303">
        <f t="shared" si="970"/>
        <v>142.12501634890191</v>
      </c>
      <c r="AN1303">
        <f t="shared" si="994"/>
        <v>3</v>
      </c>
      <c r="AO1303">
        <f t="shared" si="995"/>
        <v>4</v>
      </c>
      <c r="AP1303">
        <f t="shared" si="996"/>
        <v>1</v>
      </c>
      <c r="AQ1303">
        <f t="shared" si="997"/>
        <v>2</v>
      </c>
      <c r="AR1303">
        <f t="shared" si="998"/>
        <v>3412</v>
      </c>
      <c r="AS1303" t="str">
        <f t="shared" si="999"/>
        <v/>
      </c>
      <c r="AT1303" t="str">
        <f t="shared" si="1000"/>
        <v/>
      </c>
      <c r="AU1303" t="str">
        <f t="shared" si="1001"/>
        <v/>
      </c>
      <c r="AV1303" t="str">
        <f t="shared" si="1002"/>
        <v/>
      </c>
      <c r="AW1303" t="str">
        <f t="shared" si="971"/>
        <v/>
      </c>
      <c r="BA1303">
        <f t="shared" si="1003"/>
        <v>-20.175000000000001</v>
      </c>
      <c r="BB1303">
        <f t="shared" si="1004"/>
        <v>-22.8</v>
      </c>
      <c r="BC1303">
        <f t="shared" si="1005"/>
        <v>-19.5</v>
      </c>
      <c r="BD1303">
        <f t="shared" si="1006"/>
        <v>-22.274999999999999</v>
      </c>
      <c r="BE1303">
        <f t="shared" si="1007"/>
        <v>-20.175000000000001</v>
      </c>
      <c r="BF1303">
        <f t="shared" si="1008"/>
        <v>-21.75</v>
      </c>
      <c r="BG1303">
        <f t="shared" si="1009"/>
        <v>-20.85</v>
      </c>
      <c r="BH1303">
        <f t="shared" si="1010"/>
        <v>-22.274999999999999</v>
      </c>
      <c r="BI1303">
        <f t="shared" si="1011"/>
        <v>1.0500000000000007</v>
      </c>
      <c r="BJ1303">
        <f t="shared" si="1012"/>
        <v>1.3500000000000014</v>
      </c>
      <c r="BK1303">
        <f t="shared" si="1013"/>
        <v>1.2857142857142863</v>
      </c>
      <c r="BL1303">
        <f t="shared" si="1014"/>
        <v>1.0500000000000007</v>
      </c>
      <c r="BM1303" s="1">
        <v>2.4</v>
      </c>
    </row>
    <row r="1304" spans="1:65">
      <c r="A1304" s="16" t="s">
        <v>4728</v>
      </c>
      <c r="E1304"/>
      <c r="F1304" s="17">
        <f t="shared" si="972"/>
        <v>996</v>
      </c>
      <c r="G1304" s="3">
        <f t="shared" si="973"/>
        <v>4</v>
      </c>
      <c r="H1304" s="4">
        <f t="shared" si="974"/>
        <v>1022</v>
      </c>
      <c r="I1304" s="4">
        <f t="shared" si="975"/>
        <v>1058</v>
      </c>
      <c r="J1304" s="4">
        <f t="shared" si="976"/>
        <v>1059</v>
      </c>
      <c r="K1304" s="4">
        <f t="shared" si="977"/>
        <v>1023</v>
      </c>
      <c r="L1304" s="1">
        <f t="shared" si="978"/>
        <v>0</v>
      </c>
      <c r="M1304" s="1">
        <f t="shared" si="979"/>
        <v>0</v>
      </c>
      <c r="N1304" s="1">
        <f t="shared" si="980"/>
        <v>0</v>
      </c>
      <c r="O1304" s="1">
        <f t="shared" si="981"/>
        <v>0</v>
      </c>
      <c r="P1304" s="1">
        <f t="shared" si="982"/>
        <v>0</v>
      </c>
      <c r="Q1304" s="1" t="str">
        <f t="shared" si="983"/>
        <v/>
      </c>
      <c r="R1304" s="1">
        <f t="shared" si="984"/>
        <v>-20.175000000000001</v>
      </c>
      <c r="S1304" s="1">
        <f t="shared" si="985"/>
        <v>-21.225000000000001</v>
      </c>
      <c r="T1304" s="1">
        <f>VLOOKUP($H1304,節点!$E$1:$G$20000,2,FALSE)</f>
        <v>-20.85</v>
      </c>
      <c r="U1304" s="1">
        <f>VLOOKUP($H1304,節点!$E$1:$G$20000,3,FALSE)</f>
        <v>-21.75</v>
      </c>
      <c r="V1304" s="1">
        <f>VLOOKUP($I1304,節点!$E$1:$G$20000,2,FALSE)</f>
        <v>-19.5</v>
      </c>
      <c r="W1304" s="1">
        <f>VLOOKUP($I1304,節点!$E$1:$G$20000,3,FALSE)</f>
        <v>-21.75</v>
      </c>
      <c r="X1304" s="1">
        <f>VLOOKUP($J1304,節点!$E$1:$G$20000,2,FALSE)</f>
        <v>-19.5</v>
      </c>
      <c r="Y1304" s="1">
        <f>VLOOKUP($J1304,節点!$E$1:$G$20000,3,FALSE)</f>
        <v>-20.7</v>
      </c>
      <c r="Z1304" s="1">
        <f>VLOOKUP($K1304,節点!$E$1:$G$20000,2,FALSE)</f>
        <v>-20.85</v>
      </c>
      <c r="AA1304" s="1">
        <f>VLOOKUP($K1304,節点!$E$1:$G$20000,3,FALSE)</f>
        <v>-20.7</v>
      </c>
      <c r="AB1304">
        <f t="shared" si="986"/>
        <v>-0.67500000000000071</v>
      </c>
      <c r="AC1304">
        <f t="shared" si="987"/>
        <v>-0.52499999999999858</v>
      </c>
      <c r="AD1304">
        <f t="shared" si="988"/>
        <v>0.67500000000000071</v>
      </c>
      <c r="AE1304">
        <f t="shared" si="989"/>
        <v>-0.52499999999999858</v>
      </c>
      <c r="AF1304">
        <f t="shared" si="990"/>
        <v>0.67500000000000071</v>
      </c>
      <c r="AG1304">
        <f t="shared" si="991"/>
        <v>0.52500000000000213</v>
      </c>
      <c r="AH1304">
        <f t="shared" si="992"/>
        <v>-0.67500000000000071</v>
      </c>
      <c r="AI1304">
        <f t="shared" si="993"/>
        <v>0.52500000000000213</v>
      </c>
      <c r="AJ1304">
        <f t="shared" si="967"/>
        <v>217.87498365109809</v>
      </c>
      <c r="AK1304">
        <f t="shared" si="968"/>
        <v>322.12501634890191</v>
      </c>
      <c r="AL1304">
        <f t="shared" si="969"/>
        <v>37.87498365109829</v>
      </c>
      <c r="AM1304">
        <f t="shared" si="970"/>
        <v>142.12501634890171</v>
      </c>
      <c r="AN1304">
        <f t="shared" si="994"/>
        <v>3</v>
      </c>
      <c r="AO1304">
        <f t="shared" si="995"/>
        <v>4</v>
      </c>
      <c r="AP1304">
        <f t="shared" si="996"/>
        <v>1</v>
      </c>
      <c r="AQ1304">
        <f t="shared" si="997"/>
        <v>2</v>
      </c>
      <c r="AR1304">
        <f t="shared" si="998"/>
        <v>3412</v>
      </c>
      <c r="AS1304" t="str">
        <f t="shared" si="999"/>
        <v/>
      </c>
      <c r="AT1304" t="str">
        <f t="shared" si="1000"/>
        <v/>
      </c>
      <c r="AU1304" t="str">
        <f t="shared" si="1001"/>
        <v/>
      </c>
      <c r="AV1304" t="str">
        <f t="shared" si="1002"/>
        <v/>
      </c>
      <c r="AW1304" t="str">
        <f t="shared" si="971"/>
        <v/>
      </c>
      <c r="BA1304">
        <f t="shared" si="1003"/>
        <v>-20.175000000000001</v>
      </c>
      <c r="BB1304">
        <f t="shared" si="1004"/>
        <v>-21.75</v>
      </c>
      <c r="BC1304">
        <f t="shared" si="1005"/>
        <v>-19.5</v>
      </c>
      <c r="BD1304">
        <f t="shared" si="1006"/>
        <v>-21.225000000000001</v>
      </c>
      <c r="BE1304">
        <f t="shared" si="1007"/>
        <v>-20.175000000000001</v>
      </c>
      <c r="BF1304">
        <f t="shared" si="1008"/>
        <v>-20.7</v>
      </c>
      <c r="BG1304">
        <f t="shared" si="1009"/>
        <v>-20.85</v>
      </c>
      <c r="BH1304">
        <f t="shared" si="1010"/>
        <v>-21.225000000000001</v>
      </c>
      <c r="BI1304">
        <f t="shared" si="1011"/>
        <v>1.0500000000000007</v>
      </c>
      <c r="BJ1304">
        <f t="shared" si="1012"/>
        <v>1.3500000000000014</v>
      </c>
      <c r="BK1304">
        <f t="shared" si="1013"/>
        <v>1.2857142857142863</v>
      </c>
      <c r="BL1304">
        <f t="shared" si="1014"/>
        <v>1.0500000000000007</v>
      </c>
      <c r="BM1304" s="1">
        <v>2.4</v>
      </c>
    </row>
    <row r="1305" spans="1:65">
      <c r="A1305" s="16" t="s">
        <v>4729</v>
      </c>
      <c r="E1305"/>
      <c r="F1305" s="17">
        <f t="shared" si="972"/>
        <v>997</v>
      </c>
      <c r="G1305" s="3">
        <f t="shared" si="973"/>
        <v>4</v>
      </c>
      <c r="H1305" s="4">
        <f t="shared" si="974"/>
        <v>1023</v>
      </c>
      <c r="I1305" s="4">
        <f t="shared" si="975"/>
        <v>1059</v>
      </c>
      <c r="J1305" s="4">
        <f t="shared" si="976"/>
        <v>1060</v>
      </c>
      <c r="K1305" s="4">
        <f t="shared" si="977"/>
        <v>1024</v>
      </c>
      <c r="L1305" s="1">
        <f t="shared" si="978"/>
        <v>0</v>
      </c>
      <c r="M1305" s="1">
        <f t="shared" si="979"/>
        <v>0</v>
      </c>
      <c r="N1305" s="1">
        <f t="shared" si="980"/>
        <v>0</v>
      </c>
      <c r="O1305" s="1">
        <f t="shared" si="981"/>
        <v>0</v>
      </c>
      <c r="P1305" s="1">
        <f t="shared" si="982"/>
        <v>0</v>
      </c>
      <c r="Q1305" s="1" t="str">
        <f t="shared" si="983"/>
        <v/>
      </c>
      <c r="R1305" s="1">
        <f t="shared" si="984"/>
        <v>-20.175000000000001</v>
      </c>
      <c r="S1305" s="1">
        <f t="shared" si="985"/>
        <v>-20.174999999999997</v>
      </c>
      <c r="T1305" s="1">
        <f>VLOOKUP($H1305,節点!$E$1:$G$20000,2,FALSE)</f>
        <v>-20.85</v>
      </c>
      <c r="U1305" s="1">
        <f>VLOOKUP($H1305,節点!$E$1:$G$20000,3,FALSE)</f>
        <v>-20.7</v>
      </c>
      <c r="V1305" s="1">
        <f>VLOOKUP($I1305,節点!$E$1:$G$20000,2,FALSE)</f>
        <v>-19.5</v>
      </c>
      <c r="W1305" s="1">
        <f>VLOOKUP($I1305,節点!$E$1:$G$20000,3,FALSE)</f>
        <v>-20.7</v>
      </c>
      <c r="X1305" s="1">
        <f>VLOOKUP($J1305,節点!$E$1:$G$20000,2,FALSE)</f>
        <v>-19.5</v>
      </c>
      <c r="Y1305" s="1">
        <f>VLOOKUP($J1305,節点!$E$1:$G$20000,3,FALSE)</f>
        <v>-19.649999999999999</v>
      </c>
      <c r="Z1305" s="1">
        <f>VLOOKUP($K1305,節点!$E$1:$G$20000,2,FALSE)</f>
        <v>-20.85</v>
      </c>
      <c r="AA1305" s="1">
        <f>VLOOKUP($K1305,節点!$E$1:$G$20000,3,FALSE)</f>
        <v>-19.649999999999999</v>
      </c>
      <c r="AB1305">
        <f t="shared" si="986"/>
        <v>-0.67500000000000071</v>
      </c>
      <c r="AC1305">
        <f t="shared" si="987"/>
        <v>-0.52500000000000213</v>
      </c>
      <c r="AD1305">
        <f t="shared" si="988"/>
        <v>0.67500000000000071</v>
      </c>
      <c r="AE1305">
        <f t="shared" si="989"/>
        <v>-0.52500000000000213</v>
      </c>
      <c r="AF1305">
        <f t="shared" si="990"/>
        <v>0.67500000000000071</v>
      </c>
      <c r="AG1305">
        <f t="shared" si="991"/>
        <v>0.52499999999999858</v>
      </c>
      <c r="AH1305">
        <f t="shared" si="992"/>
        <v>-0.67500000000000071</v>
      </c>
      <c r="AI1305">
        <f t="shared" si="993"/>
        <v>0.52499999999999858</v>
      </c>
      <c r="AJ1305">
        <f t="shared" si="967"/>
        <v>217.87498365109829</v>
      </c>
      <c r="AK1305">
        <f t="shared" si="968"/>
        <v>322.12501634890168</v>
      </c>
      <c r="AL1305">
        <f t="shared" si="969"/>
        <v>37.874983651098098</v>
      </c>
      <c r="AM1305">
        <f t="shared" si="970"/>
        <v>142.12501634890191</v>
      </c>
      <c r="AN1305">
        <f t="shared" si="994"/>
        <v>3</v>
      </c>
      <c r="AO1305">
        <f t="shared" si="995"/>
        <v>4</v>
      </c>
      <c r="AP1305">
        <f t="shared" si="996"/>
        <v>1</v>
      </c>
      <c r="AQ1305">
        <f t="shared" si="997"/>
        <v>2</v>
      </c>
      <c r="AR1305">
        <f t="shared" si="998"/>
        <v>3412</v>
      </c>
      <c r="AS1305" t="str">
        <f t="shared" si="999"/>
        <v/>
      </c>
      <c r="AT1305" t="str">
        <f t="shared" si="1000"/>
        <v/>
      </c>
      <c r="AU1305" t="str">
        <f t="shared" si="1001"/>
        <v/>
      </c>
      <c r="AV1305" t="str">
        <f t="shared" si="1002"/>
        <v/>
      </c>
      <c r="AW1305" t="str">
        <f t="shared" si="971"/>
        <v/>
      </c>
      <c r="BA1305">
        <f t="shared" si="1003"/>
        <v>-20.175000000000001</v>
      </c>
      <c r="BB1305">
        <f t="shared" si="1004"/>
        <v>-20.7</v>
      </c>
      <c r="BC1305">
        <f t="shared" si="1005"/>
        <v>-19.5</v>
      </c>
      <c r="BD1305">
        <f t="shared" si="1006"/>
        <v>-20.174999999999997</v>
      </c>
      <c r="BE1305">
        <f t="shared" si="1007"/>
        <v>-20.175000000000001</v>
      </c>
      <c r="BF1305">
        <f t="shared" si="1008"/>
        <v>-19.649999999999999</v>
      </c>
      <c r="BG1305">
        <f t="shared" si="1009"/>
        <v>-20.85</v>
      </c>
      <c r="BH1305">
        <f t="shared" si="1010"/>
        <v>-20.174999999999997</v>
      </c>
      <c r="BI1305">
        <f t="shared" si="1011"/>
        <v>1.0500000000000007</v>
      </c>
      <c r="BJ1305">
        <f t="shared" si="1012"/>
        <v>1.3500000000000014</v>
      </c>
      <c r="BK1305">
        <f t="shared" si="1013"/>
        <v>1.2857142857142863</v>
      </c>
      <c r="BL1305">
        <f t="shared" si="1014"/>
        <v>1.0500000000000007</v>
      </c>
      <c r="BM1305" s="1">
        <v>2.4</v>
      </c>
    </row>
    <row r="1306" spans="1:65">
      <c r="A1306" s="16" t="s">
        <v>4730</v>
      </c>
      <c r="E1306"/>
      <c r="F1306" s="17">
        <f t="shared" si="972"/>
        <v>998</v>
      </c>
      <c r="G1306" s="3">
        <f t="shared" si="973"/>
        <v>4</v>
      </c>
      <c r="H1306" s="4">
        <f t="shared" si="974"/>
        <v>1024</v>
      </c>
      <c r="I1306" s="4">
        <f t="shared" si="975"/>
        <v>1060</v>
      </c>
      <c r="J1306" s="4">
        <f t="shared" si="976"/>
        <v>1061</v>
      </c>
      <c r="K1306" s="4">
        <f t="shared" si="977"/>
        <v>1025</v>
      </c>
      <c r="L1306" s="1">
        <f t="shared" si="978"/>
        <v>0</v>
      </c>
      <c r="M1306" s="1">
        <f t="shared" si="979"/>
        <v>0</v>
      </c>
      <c r="N1306" s="1">
        <f t="shared" si="980"/>
        <v>0</v>
      </c>
      <c r="O1306" s="1">
        <f t="shared" si="981"/>
        <v>0</v>
      </c>
      <c r="P1306" s="1">
        <f t="shared" si="982"/>
        <v>0</v>
      </c>
      <c r="Q1306" s="1" t="str">
        <f t="shared" si="983"/>
        <v/>
      </c>
      <c r="R1306" s="1">
        <f t="shared" si="984"/>
        <v>-20.175000000000001</v>
      </c>
      <c r="S1306" s="1">
        <f t="shared" si="985"/>
        <v>-19.125</v>
      </c>
      <c r="T1306" s="1">
        <f>VLOOKUP($H1306,節点!$E$1:$G$20000,2,FALSE)</f>
        <v>-20.85</v>
      </c>
      <c r="U1306" s="1">
        <f>VLOOKUP($H1306,節点!$E$1:$G$20000,3,FALSE)</f>
        <v>-19.649999999999999</v>
      </c>
      <c r="V1306" s="1">
        <f>VLOOKUP($I1306,節点!$E$1:$G$20000,2,FALSE)</f>
        <v>-19.5</v>
      </c>
      <c r="W1306" s="1">
        <f>VLOOKUP($I1306,節点!$E$1:$G$20000,3,FALSE)</f>
        <v>-19.649999999999999</v>
      </c>
      <c r="X1306" s="1">
        <f>VLOOKUP($J1306,節点!$E$1:$G$20000,2,FALSE)</f>
        <v>-19.5</v>
      </c>
      <c r="Y1306" s="1">
        <f>VLOOKUP($J1306,節点!$E$1:$G$20000,3,FALSE)</f>
        <v>-18.600000000000001</v>
      </c>
      <c r="Z1306" s="1">
        <f>VLOOKUP($K1306,節点!$E$1:$G$20000,2,FALSE)</f>
        <v>-20.85</v>
      </c>
      <c r="AA1306" s="1">
        <f>VLOOKUP($K1306,節点!$E$1:$G$20000,3,FALSE)</f>
        <v>-18.600000000000001</v>
      </c>
      <c r="AB1306">
        <f t="shared" si="986"/>
        <v>-0.67500000000000071</v>
      </c>
      <c r="AC1306">
        <f t="shared" si="987"/>
        <v>-0.52499999999999858</v>
      </c>
      <c r="AD1306">
        <f t="shared" si="988"/>
        <v>0.67500000000000071</v>
      </c>
      <c r="AE1306">
        <f t="shared" si="989"/>
        <v>-0.52499999999999858</v>
      </c>
      <c r="AF1306">
        <f t="shared" si="990"/>
        <v>0.67500000000000071</v>
      </c>
      <c r="AG1306">
        <f t="shared" si="991"/>
        <v>0.52499999999999858</v>
      </c>
      <c r="AH1306">
        <f t="shared" si="992"/>
        <v>-0.67500000000000071</v>
      </c>
      <c r="AI1306">
        <f t="shared" si="993"/>
        <v>0.52499999999999858</v>
      </c>
      <c r="AJ1306">
        <f t="shared" si="967"/>
        <v>217.87498365109809</v>
      </c>
      <c r="AK1306">
        <f t="shared" si="968"/>
        <v>322.12501634890191</v>
      </c>
      <c r="AL1306">
        <f t="shared" si="969"/>
        <v>37.874983651098098</v>
      </c>
      <c r="AM1306">
        <f t="shared" si="970"/>
        <v>142.12501634890191</v>
      </c>
      <c r="AN1306">
        <f t="shared" si="994"/>
        <v>3</v>
      </c>
      <c r="AO1306">
        <f t="shared" si="995"/>
        <v>4</v>
      </c>
      <c r="AP1306">
        <f t="shared" si="996"/>
        <v>1</v>
      </c>
      <c r="AQ1306">
        <f t="shared" si="997"/>
        <v>2</v>
      </c>
      <c r="AR1306">
        <f t="shared" si="998"/>
        <v>3412</v>
      </c>
      <c r="AS1306" t="str">
        <f t="shared" si="999"/>
        <v/>
      </c>
      <c r="AT1306" t="str">
        <f t="shared" si="1000"/>
        <v/>
      </c>
      <c r="AU1306" t="str">
        <f t="shared" si="1001"/>
        <v/>
      </c>
      <c r="AV1306" t="str">
        <f t="shared" si="1002"/>
        <v/>
      </c>
      <c r="AW1306" t="str">
        <f t="shared" si="971"/>
        <v/>
      </c>
      <c r="BA1306">
        <f t="shared" si="1003"/>
        <v>-20.175000000000001</v>
      </c>
      <c r="BB1306">
        <f t="shared" si="1004"/>
        <v>-19.649999999999999</v>
      </c>
      <c r="BC1306">
        <f t="shared" si="1005"/>
        <v>-19.5</v>
      </c>
      <c r="BD1306">
        <f t="shared" si="1006"/>
        <v>-19.125</v>
      </c>
      <c r="BE1306">
        <f t="shared" si="1007"/>
        <v>-20.175000000000001</v>
      </c>
      <c r="BF1306">
        <f t="shared" si="1008"/>
        <v>-18.600000000000001</v>
      </c>
      <c r="BG1306">
        <f t="shared" si="1009"/>
        <v>-20.85</v>
      </c>
      <c r="BH1306">
        <f t="shared" si="1010"/>
        <v>-19.125</v>
      </c>
      <c r="BI1306">
        <f t="shared" si="1011"/>
        <v>1.0499999999999972</v>
      </c>
      <c r="BJ1306">
        <f t="shared" si="1012"/>
        <v>1.3500000000000014</v>
      </c>
      <c r="BK1306">
        <f t="shared" si="1013"/>
        <v>1.2857142857142905</v>
      </c>
      <c r="BL1306">
        <f t="shared" si="1014"/>
        <v>1.0499999999999972</v>
      </c>
      <c r="BM1306" s="1">
        <v>2.4</v>
      </c>
    </row>
    <row r="1307" spans="1:65">
      <c r="A1307" s="16" t="s">
        <v>4731</v>
      </c>
      <c r="E1307"/>
      <c r="F1307" s="17">
        <f t="shared" si="972"/>
        <v>999</v>
      </c>
      <c r="G1307" s="3">
        <f t="shared" si="973"/>
        <v>4</v>
      </c>
      <c r="H1307" s="4">
        <f t="shared" si="974"/>
        <v>1025</v>
      </c>
      <c r="I1307" s="4">
        <f t="shared" si="975"/>
        <v>1061</v>
      </c>
      <c r="J1307" s="4">
        <f t="shared" si="976"/>
        <v>1062</v>
      </c>
      <c r="K1307" s="4">
        <f t="shared" si="977"/>
        <v>1026</v>
      </c>
      <c r="L1307" s="1">
        <f t="shared" si="978"/>
        <v>0</v>
      </c>
      <c r="M1307" s="1">
        <f t="shared" si="979"/>
        <v>0</v>
      </c>
      <c r="N1307" s="1">
        <f t="shared" si="980"/>
        <v>0</v>
      </c>
      <c r="O1307" s="1">
        <f t="shared" si="981"/>
        <v>0</v>
      </c>
      <c r="P1307" s="1">
        <f t="shared" si="982"/>
        <v>0</v>
      </c>
      <c r="Q1307" s="1" t="str">
        <f t="shared" si="983"/>
        <v/>
      </c>
      <c r="R1307" s="1">
        <f t="shared" si="984"/>
        <v>-20.175000000000001</v>
      </c>
      <c r="S1307" s="1">
        <f t="shared" si="985"/>
        <v>-18.074999999999999</v>
      </c>
      <c r="T1307" s="1">
        <f>VLOOKUP($H1307,節点!$E$1:$G$20000,2,FALSE)</f>
        <v>-20.85</v>
      </c>
      <c r="U1307" s="1">
        <f>VLOOKUP($H1307,節点!$E$1:$G$20000,3,FALSE)</f>
        <v>-18.600000000000001</v>
      </c>
      <c r="V1307" s="1">
        <f>VLOOKUP($I1307,節点!$E$1:$G$20000,2,FALSE)</f>
        <v>-19.5</v>
      </c>
      <c r="W1307" s="1">
        <f>VLOOKUP($I1307,節点!$E$1:$G$20000,3,FALSE)</f>
        <v>-18.600000000000001</v>
      </c>
      <c r="X1307" s="1">
        <f>VLOOKUP($J1307,節点!$E$1:$G$20000,2,FALSE)</f>
        <v>-19.5</v>
      </c>
      <c r="Y1307" s="1">
        <f>VLOOKUP($J1307,節点!$E$1:$G$20000,3,FALSE)</f>
        <v>-17.55</v>
      </c>
      <c r="Z1307" s="1">
        <f>VLOOKUP($K1307,節点!$E$1:$G$20000,2,FALSE)</f>
        <v>-20.85</v>
      </c>
      <c r="AA1307" s="1">
        <f>VLOOKUP($K1307,節点!$E$1:$G$20000,3,FALSE)</f>
        <v>-17.55</v>
      </c>
      <c r="AB1307">
        <f t="shared" si="986"/>
        <v>-0.67500000000000071</v>
      </c>
      <c r="AC1307">
        <f t="shared" si="987"/>
        <v>-0.52500000000000213</v>
      </c>
      <c r="AD1307">
        <f t="shared" si="988"/>
        <v>0.67500000000000071</v>
      </c>
      <c r="AE1307">
        <f t="shared" si="989"/>
        <v>-0.52500000000000213</v>
      </c>
      <c r="AF1307">
        <f t="shared" si="990"/>
        <v>0.67500000000000071</v>
      </c>
      <c r="AG1307">
        <f t="shared" si="991"/>
        <v>0.52499999999999858</v>
      </c>
      <c r="AH1307">
        <f t="shared" si="992"/>
        <v>-0.67500000000000071</v>
      </c>
      <c r="AI1307">
        <f t="shared" si="993"/>
        <v>0.52499999999999858</v>
      </c>
      <c r="AJ1307">
        <f t="shared" si="967"/>
        <v>217.87498365109829</v>
      </c>
      <c r="AK1307">
        <f t="shared" si="968"/>
        <v>322.12501634890168</v>
      </c>
      <c r="AL1307">
        <f t="shared" si="969"/>
        <v>37.874983651098098</v>
      </c>
      <c r="AM1307">
        <f t="shared" si="970"/>
        <v>142.12501634890191</v>
      </c>
      <c r="AN1307">
        <f t="shared" si="994"/>
        <v>3</v>
      </c>
      <c r="AO1307">
        <f t="shared" si="995"/>
        <v>4</v>
      </c>
      <c r="AP1307">
        <f t="shared" si="996"/>
        <v>1</v>
      </c>
      <c r="AQ1307">
        <f t="shared" si="997"/>
        <v>2</v>
      </c>
      <c r="AR1307">
        <f t="shared" si="998"/>
        <v>3412</v>
      </c>
      <c r="AS1307" t="str">
        <f t="shared" si="999"/>
        <v/>
      </c>
      <c r="AT1307" t="str">
        <f t="shared" si="1000"/>
        <v/>
      </c>
      <c r="AU1307" t="str">
        <f t="shared" si="1001"/>
        <v/>
      </c>
      <c r="AV1307" t="str">
        <f t="shared" si="1002"/>
        <v/>
      </c>
      <c r="AW1307" t="str">
        <f t="shared" si="971"/>
        <v/>
      </c>
      <c r="BA1307">
        <f t="shared" si="1003"/>
        <v>-20.175000000000001</v>
      </c>
      <c r="BB1307">
        <f t="shared" si="1004"/>
        <v>-18.600000000000001</v>
      </c>
      <c r="BC1307">
        <f t="shared" si="1005"/>
        <v>-19.5</v>
      </c>
      <c r="BD1307">
        <f t="shared" si="1006"/>
        <v>-18.075000000000003</v>
      </c>
      <c r="BE1307">
        <f t="shared" si="1007"/>
        <v>-20.175000000000001</v>
      </c>
      <c r="BF1307">
        <f t="shared" si="1008"/>
        <v>-17.55</v>
      </c>
      <c r="BG1307">
        <f t="shared" si="1009"/>
        <v>-20.85</v>
      </c>
      <c r="BH1307">
        <f t="shared" si="1010"/>
        <v>-18.075000000000003</v>
      </c>
      <c r="BI1307">
        <f t="shared" si="1011"/>
        <v>1.0500000000000007</v>
      </c>
      <c r="BJ1307">
        <f t="shared" si="1012"/>
        <v>1.3500000000000014</v>
      </c>
      <c r="BK1307">
        <f t="shared" si="1013"/>
        <v>1.2857142857142863</v>
      </c>
      <c r="BL1307">
        <f t="shared" si="1014"/>
        <v>1.0500000000000007</v>
      </c>
      <c r="BM1307" s="1">
        <v>2.4</v>
      </c>
    </row>
    <row r="1308" spans="1:65">
      <c r="A1308" s="16" t="s">
        <v>4732</v>
      </c>
      <c r="E1308"/>
      <c r="F1308" s="17">
        <f t="shared" si="972"/>
        <v>1000</v>
      </c>
      <c r="G1308" s="3">
        <f t="shared" si="973"/>
        <v>4</v>
      </c>
      <c r="H1308" s="4">
        <f t="shared" si="974"/>
        <v>1026</v>
      </c>
      <c r="I1308" s="4">
        <f t="shared" si="975"/>
        <v>1062</v>
      </c>
      <c r="J1308" s="4">
        <f t="shared" si="976"/>
        <v>1063</v>
      </c>
      <c r="K1308" s="4">
        <f t="shared" si="977"/>
        <v>1027</v>
      </c>
      <c r="L1308" s="1">
        <f t="shared" si="978"/>
        <v>0</v>
      </c>
      <c r="M1308" s="1">
        <f t="shared" si="979"/>
        <v>0</v>
      </c>
      <c r="N1308" s="1">
        <f t="shared" si="980"/>
        <v>0</v>
      </c>
      <c r="O1308" s="1">
        <f t="shared" si="981"/>
        <v>0</v>
      </c>
      <c r="P1308" s="1">
        <f t="shared" si="982"/>
        <v>0</v>
      </c>
      <c r="Q1308" s="1" t="str">
        <f t="shared" si="983"/>
        <v/>
      </c>
      <c r="R1308" s="1">
        <f t="shared" si="984"/>
        <v>-20.175000000000001</v>
      </c>
      <c r="S1308" s="1">
        <f t="shared" si="985"/>
        <v>-17.024999999999999</v>
      </c>
      <c r="T1308" s="1">
        <f>VLOOKUP($H1308,節点!$E$1:$G$20000,2,FALSE)</f>
        <v>-20.85</v>
      </c>
      <c r="U1308" s="1">
        <f>VLOOKUP($H1308,節点!$E$1:$G$20000,3,FALSE)</f>
        <v>-17.55</v>
      </c>
      <c r="V1308" s="1">
        <f>VLOOKUP($I1308,節点!$E$1:$G$20000,2,FALSE)</f>
        <v>-19.5</v>
      </c>
      <c r="W1308" s="1">
        <f>VLOOKUP($I1308,節点!$E$1:$G$20000,3,FALSE)</f>
        <v>-17.55</v>
      </c>
      <c r="X1308" s="1">
        <f>VLOOKUP($J1308,節点!$E$1:$G$20000,2,FALSE)</f>
        <v>-19.5</v>
      </c>
      <c r="Y1308" s="1">
        <f>VLOOKUP($J1308,節点!$E$1:$G$20000,3,FALSE)</f>
        <v>-16.5</v>
      </c>
      <c r="Z1308" s="1">
        <f>VLOOKUP($K1308,節点!$E$1:$G$20000,2,FALSE)</f>
        <v>-20.85</v>
      </c>
      <c r="AA1308" s="1">
        <f>VLOOKUP($K1308,節点!$E$1:$G$20000,3,FALSE)</f>
        <v>-16.5</v>
      </c>
      <c r="AB1308">
        <f t="shared" si="986"/>
        <v>-0.67500000000000071</v>
      </c>
      <c r="AC1308">
        <f t="shared" si="987"/>
        <v>-0.52500000000000213</v>
      </c>
      <c r="AD1308">
        <f t="shared" si="988"/>
        <v>0.67500000000000071</v>
      </c>
      <c r="AE1308">
        <f t="shared" si="989"/>
        <v>-0.52500000000000213</v>
      </c>
      <c r="AF1308">
        <f t="shared" si="990"/>
        <v>0.67500000000000071</v>
      </c>
      <c r="AG1308">
        <f t="shared" si="991"/>
        <v>0.52499999999999858</v>
      </c>
      <c r="AH1308">
        <f t="shared" si="992"/>
        <v>-0.67500000000000071</v>
      </c>
      <c r="AI1308">
        <f t="shared" si="993"/>
        <v>0.52499999999999858</v>
      </c>
      <c r="AJ1308">
        <f t="shared" si="967"/>
        <v>217.87498365109829</v>
      </c>
      <c r="AK1308">
        <f t="shared" si="968"/>
        <v>322.12501634890168</v>
      </c>
      <c r="AL1308">
        <f t="shared" si="969"/>
        <v>37.874983651098098</v>
      </c>
      <c r="AM1308">
        <f t="shared" si="970"/>
        <v>142.12501634890191</v>
      </c>
      <c r="AN1308">
        <f t="shared" si="994"/>
        <v>3</v>
      </c>
      <c r="AO1308">
        <f t="shared" si="995"/>
        <v>4</v>
      </c>
      <c r="AP1308">
        <f t="shared" si="996"/>
        <v>1</v>
      </c>
      <c r="AQ1308">
        <f t="shared" si="997"/>
        <v>2</v>
      </c>
      <c r="AR1308">
        <f t="shared" si="998"/>
        <v>3412</v>
      </c>
      <c r="AS1308" t="str">
        <f t="shared" si="999"/>
        <v/>
      </c>
      <c r="AT1308" t="str">
        <f t="shared" si="1000"/>
        <v/>
      </c>
      <c r="AU1308" t="str">
        <f t="shared" si="1001"/>
        <v/>
      </c>
      <c r="AV1308" t="str">
        <f t="shared" si="1002"/>
        <v/>
      </c>
      <c r="AW1308" t="str">
        <f t="shared" si="971"/>
        <v/>
      </c>
      <c r="BA1308">
        <f t="shared" si="1003"/>
        <v>-20.175000000000001</v>
      </c>
      <c r="BB1308">
        <f t="shared" si="1004"/>
        <v>-17.55</v>
      </c>
      <c r="BC1308">
        <f t="shared" si="1005"/>
        <v>-19.5</v>
      </c>
      <c r="BD1308">
        <f t="shared" si="1006"/>
        <v>-17.024999999999999</v>
      </c>
      <c r="BE1308">
        <f t="shared" si="1007"/>
        <v>-20.175000000000001</v>
      </c>
      <c r="BF1308">
        <f t="shared" si="1008"/>
        <v>-16.5</v>
      </c>
      <c r="BG1308">
        <f t="shared" si="1009"/>
        <v>-20.85</v>
      </c>
      <c r="BH1308">
        <f t="shared" si="1010"/>
        <v>-17.024999999999999</v>
      </c>
      <c r="BI1308">
        <f t="shared" si="1011"/>
        <v>1.0500000000000007</v>
      </c>
      <c r="BJ1308">
        <f t="shared" si="1012"/>
        <v>1.3500000000000014</v>
      </c>
      <c r="BK1308">
        <f t="shared" si="1013"/>
        <v>1.2857142857142863</v>
      </c>
      <c r="BL1308">
        <f t="shared" si="1014"/>
        <v>1.0500000000000007</v>
      </c>
      <c r="BM1308" s="1">
        <v>2.4</v>
      </c>
    </row>
    <row r="1309" spans="1:65">
      <c r="A1309" s="16" t="s">
        <v>4733</v>
      </c>
      <c r="E1309"/>
      <c r="F1309" s="17">
        <f t="shared" si="972"/>
        <v>1027</v>
      </c>
      <c r="G1309" s="3">
        <f t="shared" si="973"/>
        <v>4</v>
      </c>
      <c r="H1309" s="4">
        <f t="shared" si="974"/>
        <v>1053</v>
      </c>
      <c r="I1309" s="4">
        <f t="shared" si="975"/>
        <v>1089</v>
      </c>
      <c r="J1309" s="4">
        <f t="shared" si="976"/>
        <v>1090</v>
      </c>
      <c r="K1309" s="4">
        <f t="shared" si="977"/>
        <v>1054</v>
      </c>
      <c r="L1309" s="1">
        <f t="shared" si="978"/>
        <v>0</v>
      </c>
      <c r="M1309" s="1">
        <f t="shared" si="979"/>
        <v>0</v>
      </c>
      <c r="N1309" s="1">
        <f t="shared" si="980"/>
        <v>0</v>
      </c>
      <c r="O1309" s="1">
        <f t="shared" si="981"/>
        <v>0</v>
      </c>
      <c r="P1309" s="1">
        <f t="shared" si="982"/>
        <v>0</v>
      </c>
      <c r="Q1309" s="1" t="str">
        <f t="shared" si="983"/>
        <v/>
      </c>
      <c r="R1309" s="1">
        <f t="shared" si="984"/>
        <v>-18.667000000000002</v>
      </c>
      <c r="S1309" s="1">
        <f t="shared" si="985"/>
        <v>-26.475000000000001</v>
      </c>
      <c r="T1309" s="1">
        <f>VLOOKUP($H1309,節点!$E$1:$G$20000,2,FALSE)</f>
        <v>-19.5</v>
      </c>
      <c r="U1309" s="1">
        <f>VLOOKUP($H1309,節点!$E$1:$G$20000,3,FALSE)</f>
        <v>-27</v>
      </c>
      <c r="V1309" s="1">
        <f>VLOOKUP($I1309,節点!$E$1:$G$20000,2,FALSE)</f>
        <v>-17.834</v>
      </c>
      <c r="W1309" s="1">
        <f>VLOOKUP($I1309,節点!$E$1:$G$20000,3,FALSE)</f>
        <v>-27</v>
      </c>
      <c r="X1309" s="1">
        <f>VLOOKUP($J1309,節点!$E$1:$G$20000,2,FALSE)</f>
        <v>-17.834</v>
      </c>
      <c r="Y1309" s="1">
        <f>VLOOKUP($J1309,節点!$E$1:$G$20000,3,FALSE)</f>
        <v>-25.95</v>
      </c>
      <c r="Z1309" s="1">
        <f>VLOOKUP($K1309,節点!$E$1:$G$20000,2,FALSE)</f>
        <v>-19.5</v>
      </c>
      <c r="AA1309" s="1">
        <f>VLOOKUP($K1309,節点!$E$1:$G$20000,3,FALSE)</f>
        <v>-25.95</v>
      </c>
      <c r="AB1309">
        <f t="shared" si="986"/>
        <v>-0.83299999999999841</v>
      </c>
      <c r="AC1309">
        <f t="shared" si="987"/>
        <v>-0.52499999999999858</v>
      </c>
      <c r="AD1309">
        <f t="shared" si="988"/>
        <v>0.83300000000000196</v>
      </c>
      <c r="AE1309">
        <f t="shared" si="989"/>
        <v>-0.52499999999999858</v>
      </c>
      <c r="AF1309">
        <f t="shared" si="990"/>
        <v>0.83300000000000196</v>
      </c>
      <c r="AG1309">
        <f t="shared" si="991"/>
        <v>0.52500000000000213</v>
      </c>
      <c r="AH1309">
        <f t="shared" si="992"/>
        <v>-0.83299999999999841</v>
      </c>
      <c r="AI1309">
        <f t="shared" si="993"/>
        <v>0.52500000000000213</v>
      </c>
      <c r="AJ1309">
        <f t="shared" si="967"/>
        <v>212.22126681159395</v>
      </c>
      <c r="AK1309">
        <f t="shared" si="968"/>
        <v>327.77873318840619</v>
      </c>
      <c r="AL1309">
        <f t="shared" si="969"/>
        <v>32.221266811594006</v>
      </c>
      <c r="AM1309">
        <f t="shared" si="970"/>
        <v>147.77873318840588</v>
      </c>
      <c r="AN1309">
        <f t="shared" si="994"/>
        <v>3</v>
      </c>
      <c r="AO1309">
        <f t="shared" si="995"/>
        <v>4</v>
      </c>
      <c r="AP1309">
        <f t="shared" si="996"/>
        <v>1</v>
      </c>
      <c r="AQ1309">
        <f t="shared" si="997"/>
        <v>2</v>
      </c>
      <c r="AR1309">
        <f t="shared" si="998"/>
        <v>3412</v>
      </c>
      <c r="AS1309" t="str">
        <f t="shared" si="999"/>
        <v/>
      </c>
      <c r="AT1309" t="str">
        <f t="shared" si="1000"/>
        <v/>
      </c>
      <c r="AU1309" t="str">
        <f t="shared" si="1001"/>
        <v/>
      </c>
      <c r="AV1309" t="str">
        <f t="shared" si="1002"/>
        <v/>
      </c>
      <c r="AW1309" t="str">
        <f t="shared" si="971"/>
        <v/>
      </c>
      <c r="BA1309">
        <f t="shared" si="1003"/>
        <v>-18.667000000000002</v>
      </c>
      <c r="BB1309">
        <f t="shared" si="1004"/>
        <v>-27</v>
      </c>
      <c r="BC1309">
        <f t="shared" si="1005"/>
        <v>-17.834</v>
      </c>
      <c r="BD1309">
        <f t="shared" si="1006"/>
        <v>-26.475000000000001</v>
      </c>
      <c r="BE1309">
        <f t="shared" si="1007"/>
        <v>-18.667000000000002</v>
      </c>
      <c r="BF1309">
        <f t="shared" si="1008"/>
        <v>-25.95</v>
      </c>
      <c r="BG1309">
        <f t="shared" si="1009"/>
        <v>-19.5</v>
      </c>
      <c r="BH1309">
        <f t="shared" si="1010"/>
        <v>-26.475000000000001</v>
      </c>
      <c r="BI1309">
        <f t="shared" si="1011"/>
        <v>1.0500000000000007</v>
      </c>
      <c r="BJ1309">
        <f t="shared" si="1012"/>
        <v>1.6660000000000004</v>
      </c>
      <c r="BK1309">
        <f t="shared" si="1013"/>
        <v>1.586666666666666</v>
      </c>
      <c r="BL1309">
        <f t="shared" si="1014"/>
        <v>1.0500000000000007</v>
      </c>
      <c r="BM1309" s="1">
        <v>2.4</v>
      </c>
    </row>
    <row r="1310" spans="1:65">
      <c r="A1310" s="16" t="s">
        <v>4734</v>
      </c>
      <c r="E1310"/>
      <c r="F1310" s="17">
        <f t="shared" si="972"/>
        <v>1028</v>
      </c>
      <c r="G1310" s="3">
        <f t="shared" si="973"/>
        <v>4</v>
      </c>
      <c r="H1310" s="4">
        <f t="shared" si="974"/>
        <v>1054</v>
      </c>
      <c r="I1310" s="4">
        <f t="shared" si="975"/>
        <v>1090</v>
      </c>
      <c r="J1310" s="4">
        <f t="shared" si="976"/>
        <v>1091</v>
      </c>
      <c r="K1310" s="4">
        <f t="shared" si="977"/>
        <v>1055</v>
      </c>
      <c r="L1310" s="1">
        <f t="shared" si="978"/>
        <v>0</v>
      </c>
      <c r="M1310" s="1">
        <f t="shared" si="979"/>
        <v>0</v>
      </c>
      <c r="N1310" s="1">
        <f t="shared" si="980"/>
        <v>0</v>
      </c>
      <c r="O1310" s="1">
        <f t="shared" si="981"/>
        <v>0</v>
      </c>
      <c r="P1310" s="1">
        <f t="shared" si="982"/>
        <v>0</v>
      </c>
      <c r="Q1310" s="1" t="str">
        <f t="shared" si="983"/>
        <v/>
      </c>
      <c r="R1310" s="1">
        <f t="shared" si="984"/>
        <v>-18.667000000000002</v>
      </c>
      <c r="S1310" s="1">
        <f t="shared" si="985"/>
        <v>-25.424999999999997</v>
      </c>
      <c r="T1310" s="1">
        <f>VLOOKUP($H1310,節点!$E$1:$G$20000,2,FALSE)</f>
        <v>-19.5</v>
      </c>
      <c r="U1310" s="1">
        <f>VLOOKUP($H1310,節点!$E$1:$G$20000,3,FALSE)</f>
        <v>-25.95</v>
      </c>
      <c r="V1310" s="1">
        <f>VLOOKUP($I1310,節点!$E$1:$G$20000,2,FALSE)</f>
        <v>-17.834</v>
      </c>
      <c r="W1310" s="1">
        <f>VLOOKUP($I1310,節点!$E$1:$G$20000,3,FALSE)</f>
        <v>-25.95</v>
      </c>
      <c r="X1310" s="1">
        <f>VLOOKUP($J1310,節点!$E$1:$G$20000,2,FALSE)</f>
        <v>-17.834</v>
      </c>
      <c r="Y1310" s="1">
        <f>VLOOKUP($J1310,節点!$E$1:$G$20000,3,FALSE)</f>
        <v>-24.9</v>
      </c>
      <c r="Z1310" s="1">
        <f>VLOOKUP($K1310,節点!$E$1:$G$20000,2,FALSE)</f>
        <v>-19.5</v>
      </c>
      <c r="AA1310" s="1">
        <f>VLOOKUP($K1310,節点!$E$1:$G$20000,3,FALSE)</f>
        <v>-24.9</v>
      </c>
      <c r="AB1310">
        <f t="shared" si="986"/>
        <v>-0.83299999999999841</v>
      </c>
      <c r="AC1310">
        <f t="shared" si="987"/>
        <v>-0.52500000000000213</v>
      </c>
      <c r="AD1310">
        <f t="shared" si="988"/>
        <v>0.83300000000000196</v>
      </c>
      <c r="AE1310">
        <f t="shared" si="989"/>
        <v>-0.52500000000000213</v>
      </c>
      <c r="AF1310">
        <f t="shared" si="990"/>
        <v>0.83300000000000196</v>
      </c>
      <c r="AG1310">
        <f t="shared" si="991"/>
        <v>0.52499999999999858</v>
      </c>
      <c r="AH1310">
        <f t="shared" si="992"/>
        <v>-0.83299999999999841</v>
      </c>
      <c r="AI1310">
        <f t="shared" si="993"/>
        <v>0.52499999999999858</v>
      </c>
      <c r="AJ1310">
        <f t="shared" si="967"/>
        <v>212.22126681159412</v>
      </c>
      <c r="AK1310">
        <f t="shared" si="968"/>
        <v>327.77873318840602</v>
      </c>
      <c r="AL1310">
        <f t="shared" si="969"/>
        <v>32.221266811593829</v>
      </c>
      <c r="AM1310">
        <f t="shared" si="970"/>
        <v>147.77873318840605</v>
      </c>
      <c r="AN1310">
        <f t="shared" si="994"/>
        <v>3</v>
      </c>
      <c r="AO1310">
        <f t="shared" si="995"/>
        <v>4</v>
      </c>
      <c r="AP1310">
        <f t="shared" si="996"/>
        <v>1</v>
      </c>
      <c r="AQ1310">
        <f t="shared" si="997"/>
        <v>2</v>
      </c>
      <c r="AR1310">
        <f t="shared" si="998"/>
        <v>3412</v>
      </c>
      <c r="AS1310" t="str">
        <f t="shared" si="999"/>
        <v/>
      </c>
      <c r="AT1310" t="str">
        <f t="shared" si="1000"/>
        <v/>
      </c>
      <c r="AU1310" t="str">
        <f t="shared" si="1001"/>
        <v/>
      </c>
      <c r="AV1310" t="str">
        <f t="shared" si="1002"/>
        <v/>
      </c>
      <c r="AW1310" t="str">
        <f t="shared" si="971"/>
        <v/>
      </c>
      <c r="BA1310">
        <f t="shared" si="1003"/>
        <v>-18.667000000000002</v>
      </c>
      <c r="BB1310">
        <f t="shared" si="1004"/>
        <v>-25.95</v>
      </c>
      <c r="BC1310">
        <f t="shared" si="1005"/>
        <v>-17.834</v>
      </c>
      <c r="BD1310">
        <f t="shared" si="1006"/>
        <v>-25.424999999999997</v>
      </c>
      <c r="BE1310">
        <f t="shared" si="1007"/>
        <v>-18.667000000000002</v>
      </c>
      <c r="BF1310">
        <f t="shared" si="1008"/>
        <v>-24.9</v>
      </c>
      <c r="BG1310">
        <f t="shared" si="1009"/>
        <v>-19.5</v>
      </c>
      <c r="BH1310">
        <f t="shared" si="1010"/>
        <v>-25.424999999999997</v>
      </c>
      <c r="BI1310">
        <f t="shared" si="1011"/>
        <v>1.0500000000000007</v>
      </c>
      <c r="BJ1310">
        <f t="shared" si="1012"/>
        <v>1.6660000000000004</v>
      </c>
      <c r="BK1310">
        <f t="shared" si="1013"/>
        <v>1.586666666666666</v>
      </c>
      <c r="BL1310">
        <f t="shared" si="1014"/>
        <v>1.0500000000000007</v>
      </c>
      <c r="BM1310" s="1">
        <v>2.4</v>
      </c>
    </row>
    <row r="1311" spans="1:65">
      <c r="A1311" s="16" t="s">
        <v>4735</v>
      </c>
      <c r="E1311"/>
      <c r="F1311" s="17">
        <f t="shared" si="972"/>
        <v>1029</v>
      </c>
      <c r="G1311" s="3">
        <f t="shared" si="973"/>
        <v>4</v>
      </c>
      <c r="H1311" s="4">
        <f t="shared" si="974"/>
        <v>1055</v>
      </c>
      <c r="I1311" s="4">
        <f t="shared" si="975"/>
        <v>1091</v>
      </c>
      <c r="J1311" s="4">
        <f t="shared" si="976"/>
        <v>1092</v>
      </c>
      <c r="K1311" s="4">
        <f t="shared" si="977"/>
        <v>1056</v>
      </c>
      <c r="L1311" s="1">
        <f t="shared" si="978"/>
        <v>0</v>
      </c>
      <c r="M1311" s="1">
        <f t="shared" si="979"/>
        <v>0</v>
      </c>
      <c r="N1311" s="1">
        <f t="shared" si="980"/>
        <v>0</v>
      </c>
      <c r="O1311" s="1">
        <f t="shared" si="981"/>
        <v>0</v>
      </c>
      <c r="P1311" s="1">
        <f t="shared" si="982"/>
        <v>0</v>
      </c>
      <c r="Q1311" s="1" t="str">
        <f t="shared" si="983"/>
        <v/>
      </c>
      <c r="R1311" s="1">
        <f t="shared" si="984"/>
        <v>-18.667000000000002</v>
      </c>
      <c r="S1311" s="1">
        <f t="shared" si="985"/>
        <v>-24.375</v>
      </c>
      <c r="T1311" s="1">
        <f>VLOOKUP($H1311,節点!$E$1:$G$20000,2,FALSE)</f>
        <v>-19.5</v>
      </c>
      <c r="U1311" s="1">
        <f>VLOOKUP($H1311,節点!$E$1:$G$20000,3,FALSE)</f>
        <v>-24.9</v>
      </c>
      <c r="V1311" s="1">
        <f>VLOOKUP($I1311,節点!$E$1:$G$20000,2,FALSE)</f>
        <v>-17.834</v>
      </c>
      <c r="W1311" s="1">
        <f>VLOOKUP($I1311,節点!$E$1:$G$20000,3,FALSE)</f>
        <v>-24.9</v>
      </c>
      <c r="X1311" s="1">
        <f>VLOOKUP($J1311,節点!$E$1:$G$20000,2,FALSE)</f>
        <v>-17.834</v>
      </c>
      <c r="Y1311" s="1">
        <f>VLOOKUP($J1311,節点!$E$1:$G$20000,3,FALSE)</f>
        <v>-23.85</v>
      </c>
      <c r="Z1311" s="1">
        <f>VLOOKUP($K1311,節点!$E$1:$G$20000,2,FALSE)</f>
        <v>-19.5</v>
      </c>
      <c r="AA1311" s="1">
        <f>VLOOKUP($K1311,節点!$E$1:$G$20000,3,FALSE)</f>
        <v>-23.85</v>
      </c>
      <c r="AB1311">
        <f t="shared" si="986"/>
        <v>-0.83299999999999841</v>
      </c>
      <c r="AC1311">
        <f t="shared" si="987"/>
        <v>-0.52499999999999858</v>
      </c>
      <c r="AD1311">
        <f t="shared" si="988"/>
        <v>0.83300000000000196</v>
      </c>
      <c r="AE1311">
        <f t="shared" si="989"/>
        <v>-0.52499999999999858</v>
      </c>
      <c r="AF1311">
        <f t="shared" si="990"/>
        <v>0.83300000000000196</v>
      </c>
      <c r="AG1311">
        <f t="shared" si="991"/>
        <v>0.52499999999999858</v>
      </c>
      <c r="AH1311">
        <f t="shared" si="992"/>
        <v>-0.83299999999999841</v>
      </c>
      <c r="AI1311">
        <f t="shared" si="993"/>
        <v>0.52499999999999858</v>
      </c>
      <c r="AJ1311">
        <f t="shared" si="967"/>
        <v>212.22126681159395</v>
      </c>
      <c r="AK1311">
        <f t="shared" si="968"/>
        <v>327.77873318840619</v>
      </c>
      <c r="AL1311">
        <f t="shared" si="969"/>
        <v>32.221266811593829</v>
      </c>
      <c r="AM1311">
        <f t="shared" si="970"/>
        <v>147.77873318840605</v>
      </c>
      <c r="AN1311">
        <f t="shared" si="994"/>
        <v>3</v>
      </c>
      <c r="AO1311">
        <f t="shared" si="995"/>
        <v>4</v>
      </c>
      <c r="AP1311">
        <f t="shared" si="996"/>
        <v>1</v>
      </c>
      <c r="AQ1311">
        <f t="shared" si="997"/>
        <v>2</v>
      </c>
      <c r="AR1311">
        <f t="shared" si="998"/>
        <v>3412</v>
      </c>
      <c r="AS1311" t="str">
        <f t="shared" si="999"/>
        <v/>
      </c>
      <c r="AT1311" t="str">
        <f t="shared" si="1000"/>
        <v/>
      </c>
      <c r="AU1311" t="str">
        <f t="shared" si="1001"/>
        <v/>
      </c>
      <c r="AV1311" t="str">
        <f t="shared" si="1002"/>
        <v/>
      </c>
      <c r="AW1311" t="str">
        <f t="shared" si="971"/>
        <v/>
      </c>
      <c r="BA1311">
        <f t="shared" si="1003"/>
        <v>-18.667000000000002</v>
      </c>
      <c r="BB1311">
        <f t="shared" si="1004"/>
        <v>-24.9</v>
      </c>
      <c r="BC1311">
        <f t="shared" si="1005"/>
        <v>-17.834</v>
      </c>
      <c r="BD1311">
        <f t="shared" si="1006"/>
        <v>-24.375</v>
      </c>
      <c r="BE1311">
        <f t="shared" si="1007"/>
        <v>-18.667000000000002</v>
      </c>
      <c r="BF1311">
        <f t="shared" si="1008"/>
        <v>-23.85</v>
      </c>
      <c r="BG1311">
        <f t="shared" si="1009"/>
        <v>-19.5</v>
      </c>
      <c r="BH1311">
        <f t="shared" si="1010"/>
        <v>-24.375</v>
      </c>
      <c r="BI1311">
        <f t="shared" si="1011"/>
        <v>1.0499999999999972</v>
      </c>
      <c r="BJ1311">
        <f t="shared" si="1012"/>
        <v>1.6660000000000004</v>
      </c>
      <c r="BK1311">
        <f t="shared" si="1013"/>
        <v>1.5866666666666713</v>
      </c>
      <c r="BL1311">
        <f t="shared" si="1014"/>
        <v>1.0499999999999972</v>
      </c>
      <c r="BM1311" s="1">
        <v>2.4</v>
      </c>
    </row>
    <row r="1312" spans="1:65">
      <c r="A1312" s="16" t="s">
        <v>4736</v>
      </c>
      <c r="E1312"/>
      <c r="F1312" s="17">
        <f t="shared" si="972"/>
        <v>1030</v>
      </c>
      <c r="G1312" s="3">
        <f t="shared" si="973"/>
        <v>4</v>
      </c>
      <c r="H1312" s="4">
        <f t="shared" si="974"/>
        <v>1056</v>
      </c>
      <c r="I1312" s="4">
        <f t="shared" si="975"/>
        <v>1092</v>
      </c>
      <c r="J1312" s="4">
        <f t="shared" si="976"/>
        <v>1093</v>
      </c>
      <c r="K1312" s="4">
        <f t="shared" si="977"/>
        <v>1057</v>
      </c>
      <c r="L1312" s="1">
        <f t="shared" si="978"/>
        <v>0</v>
      </c>
      <c r="M1312" s="1">
        <f t="shared" si="979"/>
        <v>0</v>
      </c>
      <c r="N1312" s="1">
        <f t="shared" si="980"/>
        <v>0</v>
      </c>
      <c r="O1312" s="1">
        <f t="shared" si="981"/>
        <v>0</v>
      </c>
      <c r="P1312" s="1">
        <f t="shared" si="982"/>
        <v>0</v>
      </c>
      <c r="Q1312" s="1" t="str">
        <f t="shared" si="983"/>
        <v/>
      </c>
      <c r="R1312" s="1">
        <f t="shared" si="984"/>
        <v>-18.667000000000002</v>
      </c>
      <c r="S1312" s="1">
        <f t="shared" si="985"/>
        <v>-23.324999999999999</v>
      </c>
      <c r="T1312" s="1">
        <f>VLOOKUP($H1312,節点!$E$1:$G$20000,2,FALSE)</f>
        <v>-19.5</v>
      </c>
      <c r="U1312" s="1">
        <f>VLOOKUP($H1312,節点!$E$1:$G$20000,3,FALSE)</f>
        <v>-23.85</v>
      </c>
      <c r="V1312" s="1">
        <f>VLOOKUP($I1312,節点!$E$1:$G$20000,2,FALSE)</f>
        <v>-17.834</v>
      </c>
      <c r="W1312" s="1">
        <f>VLOOKUP($I1312,節点!$E$1:$G$20000,3,FALSE)</f>
        <v>-23.85</v>
      </c>
      <c r="X1312" s="1">
        <f>VLOOKUP($J1312,節点!$E$1:$G$20000,2,FALSE)</f>
        <v>-17.834</v>
      </c>
      <c r="Y1312" s="1">
        <f>VLOOKUP($J1312,節点!$E$1:$G$20000,3,FALSE)</f>
        <v>-22.8</v>
      </c>
      <c r="Z1312" s="1">
        <f>VLOOKUP($K1312,節点!$E$1:$G$20000,2,FALSE)</f>
        <v>-19.5</v>
      </c>
      <c r="AA1312" s="1">
        <f>VLOOKUP($K1312,節点!$E$1:$G$20000,3,FALSE)</f>
        <v>-22.8</v>
      </c>
      <c r="AB1312">
        <f t="shared" si="986"/>
        <v>-0.83299999999999841</v>
      </c>
      <c r="AC1312">
        <f t="shared" si="987"/>
        <v>-0.52500000000000213</v>
      </c>
      <c r="AD1312">
        <f t="shared" si="988"/>
        <v>0.83300000000000196</v>
      </c>
      <c r="AE1312">
        <f t="shared" si="989"/>
        <v>-0.52500000000000213</v>
      </c>
      <c r="AF1312">
        <f t="shared" si="990"/>
        <v>0.83300000000000196</v>
      </c>
      <c r="AG1312">
        <f t="shared" si="991"/>
        <v>0.52499999999999858</v>
      </c>
      <c r="AH1312">
        <f t="shared" si="992"/>
        <v>-0.83299999999999841</v>
      </c>
      <c r="AI1312">
        <f t="shared" si="993"/>
        <v>0.52499999999999858</v>
      </c>
      <c r="AJ1312">
        <f t="shared" si="967"/>
        <v>212.22126681159412</v>
      </c>
      <c r="AK1312">
        <f t="shared" si="968"/>
        <v>327.77873318840602</v>
      </c>
      <c r="AL1312">
        <f t="shared" si="969"/>
        <v>32.221266811593829</v>
      </c>
      <c r="AM1312">
        <f t="shared" si="970"/>
        <v>147.77873318840605</v>
      </c>
      <c r="AN1312">
        <f t="shared" si="994"/>
        <v>3</v>
      </c>
      <c r="AO1312">
        <f t="shared" si="995"/>
        <v>4</v>
      </c>
      <c r="AP1312">
        <f t="shared" si="996"/>
        <v>1</v>
      </c>
      <c r="AQ1312">
        <f t="shared" si="997"/>
        <v>2</v>
      </c>
      <c r="AR1312">
        <f t="shared" si="998"/>
        <v>3412</v>
      </c>
      <c r="AS1312" t="str">
        <f t="shared" si="999"/>
        <v/>
      </c>
      <c r="AT1312" t="str">
        <f t="shared" si="1000"/>
        <v/>
      </c>
      <c r="AU1312" t="str">
        <f t="shared" si="1001"/>
        <v/>
      </c>
      <c r="AV1312" t="str">
        <f t="shared" si="1002"/>
        <v/>
      </c>
      <c r="AW1312" t="str">
        <f t="shared" si="971"/>
        <v/>
      </c>
      <c r="BA1312">
        <f t="shared" si="1003"/>
        <v>-18.667000000000002</v>
      </c>
      <c r="BB1312">
        <f t="shared" si="1004"/>
        <v>-23.85</v>
      </c>
      <c r="BC1312">
        <f t="shared" si="1005"/>
        <v>-17.834</v>
      </c>
      <c r="BD1312">
        <f t="shared" si="1006"/>
        <v>-23.325000000000003</v>
      </c>
      <c r="BE1312">
        <f t="shared" si="1007"/>
        <v>-18.667000000000002</v>
      </c>
      <c r="BF1312">
        <f t="shared" si="1008"/>
        <v>-22.8</v>
      </c>
      <c r="BG1312">
        <f t="shared" si="1009"/>
        <v>-19.5</v>
      </c>
      <c r="BH1312">
        <f t="shared" si="1010"/>
        <v>-23.325000000000003</v>
      </c>
      <c r="BI1312">
        <f t="shared" si="1011"/>
        <v>1.0500000000000007</v>
      </c>
      <c r="BJ1312">
        <f t="shared" si="1012"/>
        <v>1.6660000000000004</v>
      </c>
      <c r="BK1312">
        <f t="shared" si="1013"/>
        <v>1.586666666666666</v>
      </c>
      <c r="BL1312">
        <f t="shared" si="1014"/>
        <v>1.0500000000000007</v>
      </c>
      <c r="BM1312" s="1">
        <v>2.4</v>
      </c>
    </row>
    <row r="1313" spans="1:65">
      <c r="A1313" s="16" t="s">
        <v>4737</v>
      </c>
      <c r="E1313"/>
      <c r="F1313" s="17">
        <f t="shared" si="972"/>
        <v>1031</v>
      </c>
      <c r="G1313" s="3">
        <f t="shared" si="973"/>
        <v>4</v>
      </c>
      <c r="H1313" s="4">
        <f t="shared" si="974"/>
        <v>1057</v>
      </c>
      <c r="I1313" s="4">
        <f t="shared" si="975"/>
        <v>1093</v>
      </c>
      <c r="J1313" s="4">
        <f t="shared" si="976"/>
        <v>1094</v>
      </c>
      <c r="K1313" s="4">
        <f t="shared" si="977"/>
        <v>1058</v>
      </c>
      <c r="L1313" s="1">
        <f t="shared" si="978"/>
        <v>0</v>
      </c>
      <c r="M1313" s="1">
        <f t="shared" si="979"/>
        <v>0</v>
      </c>
      <c r="N1313" s="1">
        <f t="shared" si="980"/>
        <v>0</v>
      </c>
      <c r="O1313" s="1">
        <f t="shared" si="981"/>
        <v>0</v>
      </c>
      <c r="P1313" s="1">
        <f t="shared" si="982"/>
        <v>0</v>
      </c>
      <c r="Q1313" s="1" t="str">
        <f t="shared" si="983"/>
        <v/>
      </c>
      <c r="R1313" s="1">
        <f t="shared" si="984"/>
        <v>-18.667000000000002</v>
      </c>
      <c r="S1313" s="1">
        <f t="shared" si="985"/>
        <v>-22.274999999999999</v>
      </c>
      <c r="T1313" s="1">
        <f>VLOOKUP($H1313,節点!$E$1:$G$20000,2,FALSE)</f>
        <v>-19.5</v>
      </c>
      <c r="U1313" s="1">
        <f>VLOOKUP($H1313,節点!$E$1:$G$20000,3,FALSE)</f>
        <v>-22.8</v>
      </c>
      <c r="V1313" s="1">
        <f>VLOOKUP($I1313,節点!$E$1:$G$20000,2,FALSE)</f>
        <v>-17.834</v>
      </c>
      <c r="W1313" s="1">
        <f>VLOOKUP($I1313,節点!$E$1:$G$20000,3,FALSE)</f>
        <v>-22.8</v>
      </c>
      <c r="X1313" s="1">
        <f>VLOOKUP($J1313,節点!$E$1:$G$20000,2,FALSE)</f>
        <v>-17.834</v>
      </c>
      <c r="Y1313" s="1">
        <f>VLOOKUP($J1313,節点!$E$1:$G$20000,3,FALSE)</f>
        <v>-21.75</v>
      </c>
      <c r="Z1313" s="1">
        <f>VLOOKUP($K1313,節点!$E$1:$G$20000,2,FALSE)</f>
        <v>-19.5</v>
      </c>
      <c r="AA1313" s="1">
        <f>VLOOKUP($K1313,節点!$E$1:$G$20000,3,FALSE)</f>
        <v>-21.75</v>
      </c>
      <c r="AB1313">
        <f t="shared" si="986"/>
        <v>-0.83299999999999841</v>
      </c>
      <c r="AC1313">
        <f t="shared" si="987"/>
        <v>-0.52500000000000213</v>
      </c>
      <c r="AD1313">
        <f t="shared" si="988"/>
        <v>0.83300000000000196</v>
      </c>
      <c r="AE1313">
        <f t="shared" si="989"/>
        <v>-0.52500000000000213</v>
      </c>
      <c r="AF1313">
        <f t="shared" si="990"/>
        <v>0.83300000000000196</v>
      </c>
      <c r="AG1313">
        <f t="shared" si="991"/>
        <v>0.52499999999999858</v>
      </c>
      <c r="AH1313">
        <f t="shared" si="992"/>
        <v>-0.83299999999999841</v>
      </c>
      <c r="AI1313">
        <f t="shared" si="993"/>
        <v>0.52499999999999858</v>
      </c>
      <c r="AJ1313">
        <f t="shared" si="967"/>
        <v>212.22126681159412</v>
      </c>
      <c r="AK1313">
        <f t="shared" si="968"/>
        <v>327.77873318840602</v>
      </c>
      <c r="AL1313">
        <f t="shared" si="969"/>
        <v>32.221266811593829</v>
      </c>
      <c r="AM1313">
        <f t="shared" si="970"/>
        <v>147.77873318840605</v>
      </c>
      <c r="AN1313">
        <f t="shared" si="994"/>
        <v>3</v>
      </c>
      <c r="AO1313">
        <f t="shared" si="995"/>
        <v>4</v>
      </c>
      <c r="AP1313">
        <f t="shared" si="996"/>
        <v>1</v>
      </c>
      <c r="AQ1313">
        <f t="shared" si="997"/>
        <v>2</v>
      </c>
      <c r="AR1313">
        <f t="shared" si="998"/>
        <v>3412</v>
      </c>
      <c r="AS1313" t="str">
        <f t="shared" si="999"/>
        <v/>
      </c>
      <c r="AT1313" t="str">
        <f t="shared" si="1000"/>
        <v/>
      </c>
      <c r="AU1313" t="str">
        <f t="shared" si="1001"/>
        <v/>
      </c>
      <c r="AV1313" t="str">
        <f t="shared" si="1002"/>
        <v/>
      </c>
      <c r="AW1313" t="str">
        <f t="shared" si="971"/>
        <v/>
      </c>
      <c r="BA1313">
        <f t="shared" si="1003"/>
        <v>-18.667000000000002</v>
      </c>
      <c r="BB1313">
        <f t="shared" si="1004"/>
        <v>-22.8</v>
      </c>
      <c r="BC1313">
        <f t="shared" si="1005"/>
        <v>-17.834</v>
      </c>
      <c r="BD1313">
        <f t="shared" si="1006"/>
        <v>-22.274999999999999</v>
      </c>
      <c r="BE1313">
        <f t="shared" si="1007"/>
        <v>-18.667000000000002</v>
      </c>
      <c r="BF1313">
        <f t="shared" si="1008"/>
        <v>-21.75</v>
      </c>
      <c r="BG1313">
        <f t="shared" si="1009"/>
        <v>-19.5</v>
      </c>
      <c r="BH1313">
        <f t="shared" si="1010"/>
        <v>-22.274999999999999</v>
      </c>
      <c r="BI1313">
        <f t="shared" si="1011"/>
        <v>1.0500000000000007</v>
      </c>
      <c r="BJ1313">
        <f t="shared" si="1012"/>
        <v>1.6660000000000004</v>
      </c>
      <c r="BK1313">
        <f t="shared" si="1013"/>
        <v>1.586666666666666</v>
      </c>
      <c r="BL1313">
        <f t="shared" si="1014"/>
        <v>1.0500000000000007</v>
      </c>
      <c r="BM1313" s="1">
        <v>2.4</v>
      </c>
    </row>
    <row r="1314" spans="1:65">
      <c r="A1314" s="16" t="s">
        <v>4738</v>
      </c>
      <c r="E1314"/>
      <c r="F1314" s="17">
        <f t="shared" si="972"/>
        <v>1032</v>
      </c>
      <c r="G1314" s="3">
        <f t="shared" si="973"/>
        <v>4</v>
      </c>
      <c r="H1314" s="4">
        <f t="shared" si="974"/>
        <v>1058</v>
      </c>
      <c r="I1314" s="4">
        <f t="shared" si="975"/>
        <v>1094</v>
      </c>
      <c r="J1314" s="4">
        <f t="shared" si="976"/>
        <v>1095</v>
      </c>
      <c r="K1314" s="4">
        <f t="shared" si="977"/>
        <v>1059</v>
      </c>
      <c r="L1314" s="1">
        <f t="shared" si="978"/>
        <v>0</v>
      </c>
      <c r="M1314" s="1">
        <f t="shared" si="979"/>
        <v>0</v>
      </c>
      <c r="N1314" s="1">
        <f t="shared" si="980"/>
        <v>0</v>
      </c>
      <c r="O1314" s="1">
        <f t="shared" si="981"/>
        <v>0</v>
      </c>
      <c r="P1314" s="1">
        <f t="shared" si="982"/>
        <v>0</v>
      </c>
      <c r="Q1314" s="1" t="str">
        <f t="shared" si="983"/>
        <v/>
      </c>
      <c r="R1314" s="1">
        <f t="shared" si="984"/>
        <v>-18.667000000000002</v>
      </c>
      <c r="S1314" s="1">
        <f t="shared" si="985"/>
        <v>-21.225000000000001</v>
      </c>
      <c r="T1314" s="1">
        <f>VLOOKUP($H1314,節点!$E$1:$G$20000,2,FALSE)</f>
        <v>-19.5</v>
      </c>
      <c r="U1314" s="1">
        <f>VLOOKUP($H1314,節点!$E$1:$G$20000,3,FALSE)</f>
        <v>-21.75</v>
      </c>
      <c r="V1314" s="1">
        <f>VLOOKUP($I1314,節点!$E$1:$G$20000,2,FALSE)</f>
        <v>-17.834</v>
      </c>
      <c r="W1314" s="1">
        <f>VLOOKUP($I1314,節点!$E$1:$G$20000,3,FALSE)</f>
        <v>-21.75</v>
      </c>
      <c r="X1314" s="1">
        <f>VLOOKUP($J1314,節点!$E$1:$G$20000,2,FALSE)</f>
        <v>-17.834</v>
      </c>
      <c r="Y1314" s="1">
        <f>VLOOKUP($J1314,節点!$E$1:$G$20000,3,FALSE)</f>
        <v>-20.7</v>
      </c>
      <c r="Z1314" s="1">
        <f>VLOOKUP($K1314,節点!$E$1:$G$20000,2,FALSE)</f>
        <v>-19.5</v>
      </c>
      <c r="AA1314" s="1">
        <f>VLOOKUP($K1314,節点!$E$1:$G$20000,3,FALSE)</f>
        <v>-20.7</v>
      </c>
      <c r="AB1314">
        <f t="shared" si="986"/>
        <v>-0.83299999999999841</v>
      </c>
      <c r="AC1314">
        <f t="shared" si="987"/>
        <v>-0.52499999999999858</v>
      </c>
      <c r="AD1314">
        <f t="shared" si="988"/>
        <v>0.83300000000000196</v>
      </c>
      <c r="AE1314">
        <f t="shared" si="989"/>
        <v>-0.52499999999999858</v>
      </c>
      <c r="AF1314">
        <f t="shared" si="990"/>
        <v>0.83300000000000196</v>
      </c>
      <c r="AG1314">
        <f t="shared" si="991"/>
        <v>0.52500000000000213</v>
      </c>
      <c r="AH1314">
        <f t="shared" si="992"/>
        <v>-0.83299999999999841</v>
      </c>
      <c r="AI1314">
        <f t="shared" si="993"/>
        <v>0.52500000000000213</v>
      </c>
      <c r="AJ1314">
        <f t="shared" si="967"/>
        <v>212.22126681159395</v>
      </c>
      <c r="AK1314">
        <f t="shared" si="968"/>
        <v>327.77873318840619</v>
      </c>
      <c r="AL1314">
        <f t="shared" si="969"/>
        <v>32.221266811594006</v>
      </c>
      <c r="AM1314">
        <f t="shared" si="970"/>
        <v>147.77873318840588</v>
      </c>
      <c r="AN1314">
        <f t="shared" si="994"/>
        <v>3</v>
      </c>
      <c r="AO1314">
        <f t="shared" si="995"/>
        <v>4</v>
      </c>
      <c r="AP1314">
        <f t="shared" si="996"/>
        <v>1</v>
      </c>
      <c r="AQ1314">
        <f t="shared" si="997"/>
        <v>2</v>
      </c>
      <c r="AR1314">
        <f t="shared" si="998"/>
        <v>3412</v>
      </c>
      <c r="AS1314" t="str">
        <f t="shared" si="999"/>
        <v/>
      </c>
      <c r="AT1314" t="str">
        <f t="shared" si="1000"/>
        <v/>
      </c>
      <c r="AU1314" t="str">
        <f t="shared" si="1001"/>
        <v/>
      </c>
      <c r="AV1314" t="str">
        <f t="shared" si="1002"/>
        <v/>
      </c>
      <c r="AW1314" t="str">
        <f t="shared" si="971"/>
        <v/>
      </c>
      <c r="BA1314">
        <f t="shared" si="1003"/>
        <v>-18.667000000000002</v>
      </c>
      <c r="BB1314">
        <f t="shared" si="1004"/>
        <v>-21.75</v>
      </c>
      <c r="BC1314">
        <f t="shared" si="1005"/>
        <v>-17.834</v>
      </c>
      <c r="BD1314">
        <f t="shared" si="1006"/>
        <v>-21.225000000000001</v>
      </c>
      <c r="BE1314">
        <f t="shared" si="1007"/>
        <v>-18.667000000000002</v>
      </c>
      <c r="BF1314">
        <f t="shared" si="1008"/>
        <v>-20.7</v>
      </c>
      <c r="BG1314">
        <f t="shared" si="1009"/>
        <v>-19.5</v>
      </c>
      <c r="BH1314">
        <f t="shared" si="1010"/>
        <v>-21.225000000000001</v>
      </c>
      <c r="BI1314">
        <f t="shared" si="1011"/>
        <v>1.0500000000000007</v>
      </c>
      <c r="BJ1314">
        <f t="shared" si="1012"/>
        <v>1.6660000000000004</v>
      </c>
      <c r="BK1314">
        <f t="shared" si="1013"/>
        <v>1.586666666666666</v>
      </c>
      <c r="BL1314">
        <f t="shared" si="1014"/>
        <v>1.0500000000000007</v>
      </c>
      <c r="BM1314" s="1">
        <v>2.4</v>
      </c>
    </row>
    <row r="1315" spans="1:65">
      <c r="A1315" s="16" t="s">
        <v>4739</v>
      </c>
      <c r="E1315"/>
      <c r="F1315" s="17">
        <f t="shared" si="972"/>
        <v>1033</v>
      </c>
      <c r="G1315" s="3">
        <f t="shared" si="973"/>
        <v>4</v>
      </c>
      <c r="H1315" s="4">
        <f t="shared" si="974"/>
        <v>1059</v>
      </c>
      <c r="I1315" s="4">
        <f t="shared" si="975"/>
        <v>1095</v>
      </c>
      <c r="J1315" s="4">
        <f t="shared" si="976"/>
        <v>1096</v>
      </c>
      <c r="K1315" s="4">
        <f t="shared" si="977"/>
        <v>1060</v>
      </c>
      <c r="L1315" s="1">
        <f t="shared" si="978"/>
        <v>0</v>
      </c>
      <c r="M1315" s="1">
        <f t="shared" si="979"/>
        <v>0</v>
      </c>
      <c r="N1315" s="1">
        <f t="shared" si="980"/>
        <v>0</v>
      </c>
      <c r="O1315" s="1">
        <f t="shared" si="981"/>
        <v>0</v>
      </c>
      <c r="P1315" s="1">
        <f t="shared" si="982"/>
        <v>0</v>
      </c>
      <c r="Q1315" s="1" t="str">
        <f t="shared" si="983"/>
        <v/>
      </c>
      <c r="R1315" s="1">
        <f t="shared" si="984"/>
        <v>-18.667000000000002</v>
      </c>
      <c r="S1315" s="1">
        <f t="shared" si="985"/>
        <v>-20.174999999999997</v>
      </c>
      <c r="T1315" s="1">
        <f>VLOOKUP($H1315,節点!$E$1:$G$20000,2,FALSE)</f>
        <v>-19.5</v>
      </c>
      <c r="U1315" s="1">
        <f>VLOOKUP($H1315,節点!$E$1:$G$20000,3,FALSE)</f>
        <v>-20.7</v>
      </c>
      <c r="V1315" s="1">
        <f>VLOOKUP($I1315,節点!$E$1:$G$20000,2,FALSE)</f>
        <v>-17.834</v>
      </c>
      <c r="W1315" s="1">
        <f>VLOOKUP($I1315,節点!$E$1:$G$20000,3,FALSE)</f>
        <v>-20.7</v>
      </c>
      <c r="X1315" s="1">
        <f>VLOOKUP($J1315,節点!$E$1:$G$20000,2,FALSE)</f>
        <v>-17.834</v>
      </c>
      <c r="Y1315" s="1">
        <f>VLOOKUP($J1315,節点!$E$1:$G$20000,3,FALSE)</f>
        <v>-19.649999999999999</v>
      </c>
      <c r="Z1315" s="1">
        <f>VLOOKUP($K1315,節点!$E$1:$G$20000,2,FALSE)</f>
        <v>-19.5</v>
      </c>
      <c r="AA1315" s="1">
        <f>VLOOKUP($K1315,節点!$E$1:$G$20000,3,FALSE)</f>
        <v>-19.649999999999999</v>
      </c>
      <c r="AB1315">
        <f t="shared" si="986"/>
        <v>-0.83299999999999841</v>
      </c>
      <c r="AC1315">
        <f t="shared" si="987"/>
        <v>-0.52500000000000213</v>
      </c>
      <c r="AD1315">
        <f t="shared" si="988"/>
        <v>0.83300000000000196</v>
      </c>
      <c r="AE1315">
        <f t="shared" si="989"/>
        <v>-0.52500000000000213</v>
      </c>
      <c r="AF1315">
        <f t="shared" si="990"/>
        <v>0.83300000000000196</v>
      </c>
      <c r="AG1315">
        <f t="shared" si="991"/>
        <v>0.52499999999999858</v>
      </c>
      <c r="AH1315">
        <f t="shared" si="992"/>
        <v>-0.83299999999999841</v>
      </c>
      <c r="AI1315">
        <f t="shared" si="993"/>
        <v>0.52499999999999858</v>
      </c>
      <c r="AJ1315">
        <f t="shared" si="967"/>
        <v>212.22126681159412</v>
      </c>
      <c r="AK1315">
        <f t="shared" si="968"/>
        <v>327.77873318840602</v>
      </c>
      <c r="AL1315">
        <f t="shared" si="969"/>
        <v>32.221266811593829</v>
      </c>
      <c r="AM1315">
        <f t="shared" si="970"/>
        <v>147.77873318840605</v>
      </c>
      <c r="AN1315">
        <f t="shared" si="994"/>
        <v>3</v>
      </c>
      <c r="AO1315">
        <f t="shared" si="995"/>
        <v>4</v>
      </c>
      <c r="AP1315">
        <f t="shared" si="996"/>
        <v>1</v>
      </c>
      <c r="AQ1315">
        <f t="shared" si="997"/>
        <v>2</v>
      </c>
      <c r="AR1315">
        <f t="shared" si="998"/>
        <v>3412</v>
      </c>
      <c r="AS1315" t="str">
        <f t="shared" si="999"/>
        <v/>
      </c>
      <c r="AT1315" t="str">
        <f t="shared" si="1000"/>
        <v/>
      </c>
      <c r="AU1315" t="str">
        <f t="shared" si="1001"/>
        <v/>
      </c>
      <c r="AV1315" t="str">
        <f t="shared" si="1002"/>
        <v/>
      </c>
      <c r="AW1315" t="str">
        <f t="shared" si="971"/>
        <v/>
      </c>
      <c r="BA1315">
        <f t="shared" si="1003"/>
        <v>-18.667000000000002</v>
      </c>
      <c r="BB1315">
        <f t="shared" si="1004"/>
        <v>-20.7</v>
      </c>
      <c r="BC1315">
        <f t="shared" si="1005"/>
        <v>-17.834</v>
      </c>
      <c r="BD1315">
        <f t="shared" si="1006"/>
        <v>-20.174999999999997</v>
      </c>
      <c r="BE1315">
        <f t="shared" si="1007"/>
        <v>-18.667000000000002</v>
      </c>
      <c r="BF1315">
        <f t="shared" si="1008"/>
        <v>-19.649999999999999</v>
      </c>
      <c r="BG1315">
        <f t="shared" si="1009"/>
        <v>-19.5</v>
      </c>
      <c r="BH1315">
        <f t="shared" si="1010"/>
        <v>-20.174999999999997</v>
      </c>
      <c r="BI1315">
        <f t="shared" si="1011"/>
        <v>1.0500000000000007</v>
      </c>
      <c r="BJ1315">
        <f t="shared" si="1012"/>
        <v>1.6660000000000004</v>
      </c>
      <c r="BK1315">
        <f t="shared" si="1013"/>
        <v>1.586666666666666</v>
      </c>
      <c r="BL1315">
        <f t="shared" si="1014"/>
        <v>1.0500000000000007</v>
      </c>
      <c r="BM1315" s="1">
        <v>2.4</v>
      </c>
    </row>
    <row r="1316" spans="1:65">
      <c r="A1316" s="16" t="s">
        <v>4740</v>
      </c>
      <c r="E1316"/>
      <c r="F1316" s="17">
        <f t="shared" si="972"/>
        <v>1034</v>
      </c>
      <c r="G1316" s="3">
        <f t="shared" si="973"/>
        <v>4</v>
      </c>
      <c r="H1316" s="4">
        <f t="shared" si="974"/>
        <v>1060</v>
      </c>
      <c r="I1316" s="4">
        <f t="shared" si="975"/>
        <v>1096</v>
      </c>
      <c r="J1316" s="4">
        <f t="shared" si="976"/>
        <v>1097</v>
      </c>
      <c r="K1316" s="4">
        <f t="shared" si="977"/>
        <v>1061</v>
      </c>
      <c r="L1316" s="1">
        <f t="shared" si="978"/>
        <v>0</v>
      </c>
      <c r="M1316" s="1">
        <f t="shared" si="979"/>
        <v>0</v>
      </c>
      <c r="N1316" s="1">
        <f t="shared" si="980"/>
        <v>0</v>
      </c>
      <c r="O1316" s="1">
        <f t="shared" si="981"/>
        <v>0</v>
      </c>
      <c r="P1316" s="1">
        <f t="shared" si="982"/>
        <v>0</v>
      </c>
      <c r="Q1316" s="1" t="str">
        <f t="shared" si="983"/>
        <v/>
      </c>
      <c r="R1316" s="1">
        <f t="shared" si="984"/>
        <v>-18.667000000000002</v>
      </c>
      <c r="S1316" s="1">
        <f t="shared" si="985"/>
        <v>-19.125</v>
      </c>
      <c r="T1316" s="1">
        <f>VLOOKUP($H1316,節点!$E$1:$G$20000,2,FALSE)</f>
        <v>-19.5</v>
      </c>
      <c r="U1316" s="1">
        <f>VLOOKUP($H1316,節点!$E$1:$G$20000,3,FALSE)</f>
        <v>-19.649999999999999</v>
      </c>
      <c r="V1316" s="1">
        <f>VLOOKUP($I1316,節点!$E$1:$G$20000,2,FALSE)</f>
        <v>-17.834</v>
      </c>
      <c r="W1316" s="1">
        <f>VLOOKUP($I1316,節点!$E$1:$G$20000,3,FALSE)</f>
        <v>-19.649999999999999</v>
      </c>
      <c r="X1316" s="1">
        <f>VLOOKUP($J1316,節点!$E$1:$G$20000,2,FALSE)</f>
        <v>-17.834</v>
      </c>
      <c r="Y1316" s="1">
        <f>VLOOKUP($J1316,節点!$E$1:$G$20000,3,FALSE)</f>
        <v>-18.600000000000001</v>
      </c>
      <c r="Z1316" s="1">
        <f>VLOOKUP($K1316,節点!$E$1:$G$20000,2,FALSE)</f>
        <v>-19.5</v>
      </c>
      <c r="AA1316" s="1">
        <f>VLOOKUP($K1316,節点!$E$1:$G$20000,3,FALSE)</f>
        <v>-18.600000000000001</v>
      </c>
      <c r="AB1316">
        <f t="shared" si="986"/>
        <v>-0.83299999999999841</v>
      </c>
      <c r="AC1316">
        <f t="shared" si="987"/>
        <v>-0.52499999999999858</v>
      </c>
      <c r="AD1316">
        <f t="shared" si="988"/>
        <v>0.83300000000000196</v>
      </c>
      <c r="AE1316">
        <f t="shared" si="989"/>
        <v>-0.52499999999999858</v>
      </c>
      <c r="AF1316">
        <f t="shared" si="990"/>
        <v>0.83300000000000196</v>
      </c>
      <c r="AG1316">
        <f t="shared" si="991"/>
        <v>0.52499999999999858</v>
      </c>
      <c r="AH1316">
        <f t="shared" si="992"/>
        <v>-0.83299999999999841</v>
      </c>
      <c r="AI1316">
        <f t="shared" si="993"/>
        <v>0.52499999999999858</v>
      </c>
      <c r="AJ1316">
        <f t="shared" si="967"/>
        <v>212.22126681159395</v>
      </c>
      <c r="AK1316">
        <f t="shared" si="968"/>
        <v>327.77873318840619</v>
      </c>
      <c r="AL1316">
        <f t="shared" si="969"/>
        <v>32.221266811593829</v>
      </c>
      <c r="AM1316">
        <f t="shared" si="970"/>
        <v>147.77873318840605</v>
      </c>
      <c r="AN1316">
        <f t="shared" si="994"/>
        <v>3</v>
      </c>
      <c r="AO1316">
        <f t="shared" si="995"/>
        <v>4</v>
      </c>
      <c r="AP1316">
        <f t="shared" si="996"/>
        <v>1</v>
      </c>
      <c r="AQ1316">
        <f t="shared" si="997"/>
        <v>2</v>
      </c>
      <c r="AR1316">
        <f t="shared" si="998"/>
        <v>3412</v>
      </c>
      <c r="AS1316" t="str">
        <f t="shared" si="999"/>
        <v/>
      </c>
      <c r="AT1316" t="str">
        <f t="shared" si="1000"/>
        <v/>
      </c>
      <c r="AU1316" t="str">
        <f t="shared" si="1001"/>
        <v/>
      </c>
      <c r="AV1316" t="str">
        <f t="shared" si="1002"/>
        <v/>
      </c>
      <c r="AW1316" t="str">
        <f t="shared" si="971"/>
        <v/>
      </c>
      <c r="BA1316">
        <f t="shared" si="1003"/>
        <v>-18.667000000000002</v>
      </c>
      <c r="BB1316">
        <f t="shared" si="1004"/>
        <v>-19.649999999999999</v>
      </c>
      <c r="BC1316">
        <f t="shared" si="1005"/>
        <v>-17.834</v>
      </c>
      <c r="BD1316">
        <f t="shared" si="1006"/>
        <v>-19.125</v>
      </c>
      <c r="BE1316">
        <f t="shared" si="1007"/>
        <v>-18.667000000000002</v>
      </c>
      <c r="BF1316">
        <f t="shared" si="1008"/>
        <v>-18.600000000000001</v>
      </c>
      <c r="BG1316">
        <f t="shared" si="1009"/>
        <v>-19.5</v>
      </c>
      <c r="BH1316">
        <f t="shared" si="1010"/>
        <v>-19.125</v>
      </c>
      <c r="BI1316">
        <f t="shared" si="1011"/>
        <v>1.0499999999999972</v>
      </c>
      <c r="BJ1316">
        <f t="shared" si="1012"/>
        <v>1.6660000000000004</v>
      </c>
      <c r="BK1316">
        <f t="shared" si="1013"/>
        <v>1.5866666666666713</v>
      </c>
      <c r="BL1316">
        <f t="shared" si="1014"/>
        <v>1.0499999999999972</v>
      </c>
      <c r="BM1316" s="1">
        <v>2.4</v>
      </c>
    </row>
    <row r="1317" spans="1:65">
      <c r="A1317" s="16" t="s">
        <v>4741</v>
      </c>
      <c r="E1317"/>
      <c r="F1317" s="17">
        <f t="shared" si="972"/>
        <v>1035</v>
      </c>
      <c r="G1317" s="3">
        <f t="shared" si="973"/>
        <v>4</v>
      </c>
      <c r="H1317" s="4">
        <f t="shared" si="974"/>
        <v>1061</v>
      </c>
      <c r="I1317" s="4">
        <f t="shared" si="975"/>
        <v>1097</v>
      </c>
      <c r="J1317" s="4">
        <f t="shared" si="976"/>
        <v>1098</v>
      </c>
      <c r="K1317" s="4">
        <f t="shared" si="977"/>
        <v>1062</v>
      </c>
      <c r="L1317" s="1">
        <f t="shared" si="978"/>
        <v>0</v>
      </c>
      <c r="M1317" s="1">
        <f t="shared" si="979"/>
        <v>0</v>
      </c>
      <c r="N1317" s="1">
        <f t="shared" si="980"/>
        <v>0</v>
      </c>
      <c r="O1317" s="1">
        <f t="shared" si="981"/>
        <v>0</v>
      </c>
      <c r="P1317" s="1">
        <f t="shared" si="982"/>
        <v>0</v>
      </c>
      <c r="Q1317" s="1" t="str">
        <f t="shared" si="983"/>
        <v/>
      </c>
      <c r="R1317" s="1">
        <f t="shared" si="984"/>
        <v>-18.667000000000002</v>
      </c>
      <c r="S1317" s="1">
        <f t="shared" si="985"/>
        <v>-18.074999999999999</v>
      </c>
      <c r="T1317" s="1">
        <f>VLOOKUP($H1317,節点!$E$1:$G$20000,2,FALSE)</f>
        <v>-19.5</v>
      </c>
      <c r="U1317" s="1">
        <f>VLOOKUP($H1317,節点!$E$1:$G$20000,3,FALSE)</f>
        <v>-18.600000000000001</v>
      </c>
      <c r="V1317" s="1">
        <f>VLOOKUP($I1317,節点!$E$1:$G$20000,2,FALSE)</f>
        <v>-17.834</v>
      </c>
      <c r="W1317" s="1">
        <f>VLOOKUP($I1317,節点!$E$1:$G$20000,3,FALSE)</f>
        <v>-18.600000000000001</v>
      </c>
      <c r="X1317" s="1">
        <f>VLOOKUP($J1317,節点!$E$1:$G$20000,2,FALSE)</f>
        <v>-17.834</v>
      </c>
      <c r="Y1317" s="1">
        <f>VLOOKUP($J1317,節点!$E$1:$G$20000,3,FALSE)</f>
        <v>-17.55</v>
      </c>
      <c r="Z1317" s="1">
        <f>VLOOKUP($K1317,節点!$E$1:$G$20000,2,FALSE)</f>
        <v>-19.5</v>
      </c>
      <c r="AA1317" s="1">
        <f>VLOOKUP($K1317,節点!$E$1:$G$20000,3,FALSE)</f>
        <v>-17.55</v>
      </c>
      <c r="AB1317">
        <f t="shared" si="986"/>
        <v>-0.83299999999999841</v>
      </c>
      <c r="AC1317">
        <f t="shared" si="987"/>
        <v>-0.52500000000000213</v>
      </c>
      <c r="AD1317">
        <f t="shared" si="988"/>
        <v>0.83300000000000196</v>
      </c>
      <c r="AE1317">
        <f t="shared" si="989"/>
        <v>-0.52500000000000213</v>
      </c>
      <c r="AF1317">
        <f t="shared" si="990"/>
        <v>0.83300000000000196</v>
      </c>
      <c r="AG1317">
        <f t="shared" si="991"/>
        <v>0.52499999999999858</v>
      </c>
      <c r="AH1317">
        <f t="shared" si="992"/>
        <v>-0.83299999999999841</v>
      </c>
      <c r="AI1317">
        <f t="shared" si="993"/>
        <v>0.52499999999999858</v>
      </c>
      <c r="AJ1317">
        <f t="shared" si="967"/>
        <v>212.22126681159412</v>
      </c>
      <c r="AK1317">
        <f t="shared" si="968"/>
        <v>327.77873318840602</v>
      </c>
      <c r="AL1317">
        <f t="shared" si="969"/>
        <v>32.221266811593829</v>
      </c>
      <c r="AM1317">
        <f t="shared" si="970"/>
        <v>147.77873318840605</v>
      </c>
      <c r="AN1317">
        <f t="shared" si="994"/>
        <v>3</v>
      </c>
      <c r="AO1317">
        <f t="shared" si="995"/>
        <v>4</v>
      </c>
      <c r="AP1317">
        <f t="shared" si="996"/>
        <v>1</v>
      </c>
      <c r="AQ1317">
        <f t="shared" si="997"/>
        <v>2</v>
      </c>
      <c r="AR1317">
        <f t="shared" si="998"/>
        <v>3412</v>
      </c>
      <c r="AS1317" t="str">
        <f t="shared" si="999"/>
        <v/>
      </c>
      <c r="AT1317" t="str">
        <f t="shared" si="1000"/>
        <v/>
      </c>
      <c r="AU1317" t="str">
        <f t="shared" si="1001"/>
        <v/>
      </c>
      <c r="AV1317" t="str">
        <f t="shared" si="1002"/>
        <v/>
      </c>
      <c r="AW1317" t="str">
        <f t="shared" si="971"/>
        <v/>
      </c>
      <c r="BA1317">
        <f t="shared" si="1003"/>
        <v>-18.667000000000002</v>
      </c>
      <c r="BB1317">
        <f t="shared" si="1004"/>
        <v>-18.600000000000001</v>
      </c>
      <c r="BC1317">
        <f t="shared" si="1005"/>
        <v>-17.834</v>
      </c>
      <c r="BD1317">
        <f t="shared" si="1006"/>
        <v>-18.075000000000003</v>
      </c>
      <c r="BE1317">
        <f t="shared" si="1007"/>
        <v>-18.667000000000002</v>
      </c>
      <c r="BF1317">
        <f t="shared" si="1008"/>
        <v>-17.55</v>
      </c>
      <c r="BG1317">
        <f t="shared" si="1009"/>
        <v>-19.5</v>
      </c>
      <c r="BH1317">
        <f t="shared" si="1010"/>
        <v>-18.075000000000003</v>
      </c>
      <c r="BI1317">
        <f t="shared" si="1011"/>
        <v>1.0500000000000007</v>
      </c>
      <c r="BJ1317">
        <f t="shared" si="1012"/>
        <v>1.6660000000000004</v>
      </c>
      <c r="BK1317">
        <f t="shared" si="1013"/>
        <v>1.586666666666666</v>
      </c>
      <c r="BL1317">
        <f t="shared" si="1014"/>
        <v>1.0500000000000007</v>
      </c>
      <c r="BM1317" s="1">
        <v>2.4</v>
      </c>
    </row>
    <row r="1318" spans="1:65">
      <c r="A1318" s="16" t="s">
        <v>4742</v>
      </c>
      <c r="E1318"/>
      <c r="F1318" s="17">
        <f t="shared" si="972"/>
        <v>1036</v>
      </c>
      <c r="G1318" s="3">
        <f t="shared" si="973"/>
        <v>4</v>
      </c>
      <c r="H1318" s="4">
        <f t="shared" si="974"/>
        <v>1062</v>
      </c>
      <c r="I1318" s="4">
        <f t="shared" si="975"/>
        <v>1098</v>
      </c>
      <c r="J1318" s="4">
        <f t="shared" si="976"/>
        <v>1099</v>
      </c>
      <c r="K1318" s="4">
        <f t="shared" si="977"/>
        <v>1063</v>
      </c>
      <c r="L1318" s="1">
        <f t="shared" si="978"/>
        <v>0</v>
      </c>
      <c r="M1318" s="1">
        <f t="shared" si="979"/>
        <v>0</v>
      </c>
      <c r="N1318" s="1">
        <f t="shared" si="980"/>
        <v>0</v>
      </c>
      <c r="O1318" s="1">
        <f t="shared" si="981"/>
        <v>0</v>
      </c>
      <c r="P1318" s="1">
        <f t="shared" si="982"/>
        <v>0</v>
      </c>
      <c r="Q1318" s="1" t="str">
        <f t="shared" si="983"/>
        <v/>
      </c>
      <c r="R1318" s="1">
        <f t="shared" si="984"/>
        <v>-18.667000000000002</v>
      </c>
      <c r="S1318" s="1">
        <f t="shared" si="985"/>
        <v>-17.024999999999999</v>
      </c>
      <c r="T1318" s="1">
        <f>VLOOKUP($H1318,節点!$E$1:$G$20000,2,FALSE)</f>
        <v>-19.5</v>
      </c>
      <c r="U1318" s="1">
        <f>VLOOKUP($H1318,節点!$E$1:$G$20000,3,FALSE)</f>
        <v>-17.55</v>
      </c>
      <c r="V1318" s="1">
        <f>VLOOKUP($I1318,節点!$E$1:$G$20000,2,FALSE)</f>
        <v>-17.834</v>
      </c>
      <c r="W1318" s="1">
        <f>VLOOKUP($I1318,節点!$E$1:$G$20000,3,FALSE)</f>
        <v>-17.55</v>
      </c>
      <c r="X1318" s="1">
        <f>VLOOKUP($J1318,節点!$E$1:$G$20000,2,FALSE)</f>
        <v>-17.834</v>
      </c>
      <c r="Y1318" s="1">
        <f>VLOOKUP($J1318,節点!$E$1:$G$20000,3,FALSE)</f>
        <v>-16.5</v>
      </c>
      <c r="Z1318" s="1">
        <f>VLOOKUP($K1318,節点!$E$1:$G$20000,2,FALSE)</f>
        <v>-19.5</v>
      </c>
      <c r="AA1318" s="1">
        <f>VLOOKUP($K1318,節点!$E$1:$G$20000,3,FALSE)</f>
        <v>-16.5</v>
      </c>
      <c r="AB1318">
        <f t="shared" si="986"/>
        <v>-0.83299999999999841</v>
      </c>
      <c r="AC1318">
        <f t="shared" si="987"/>
        <v>-0.52500000000000213</v>
      </c>
      <c r="AD1318">
        <f t="shared" si="988"/>
        <v>0.83300000000000196</v>
      </c>
      <c r="AE1318">
        <f t="shared" si="989"/>
        <v>-0.52500000000000213</v>
      </c>
      <c r="AF1318">
        <f t="shared" si="990"/>
        <v>0.83300000000000196</v>
      </c>
      <c r="AG1318">
        <f t="shared" si="991"/>
        <v>0.52499999999999858</v>
      </c>
      <c r="AH1318">
        <f t="shared" si="992"/>
        <v>-0.83299999999999841</v>
      </c>
      <c r="AI1318">
        <f t="shared" si="993"/>
        <v>0.52499999999999858</v>
      </c>
      <c r="AJ1318">
        <f t="shared" si="967"/>
        <v>212.22126681159412</v>
      </c>
      <c r="AK1318">
        <f t="shared" si="968"/>
        <v>327.77873318840602</v>
      </c>
      <c r="AL1318">
        <f t="shared" si="969"/>
        <v>32.221266811593829</v>
      </c>
      <c r="AM1318">
        <f t="shared" si="970"/>
        <v>147.77873318840605</v>
      </c>
      <c r="AN1318">
        <f t="shared" si="994"/>
        <v>3</v>
      </c>
      <c r="AO1318">
        <f t="shared" si="995"/>
        <v>4</v>
      </c>
      <c r="AP1318">
        <f t="shared" si="996"/>
        <v>1</v>
      </c>
      <c r="AQ1318">
        <f t="shared" si="997"/>
        <v>2</v>
      </c>
      <c r="AR1318">
        <f t="shared" si="998"/>
        <v>3412</v>
      </c>
      <c r="AS1318" t="str">
        <f t="shared" si="999"/>
        <v/>
      </c>
      <c r="AT1318" t="str">
        <f t="shared" si="1000"/>
        <v/>
      </c>
      <c r="AU1318" t="str">
        <f t="shared" si="1001"/>
        <v/>
      </c>
      <c r="AV1318" t="str">
        <f t="shared" si="1002"/>
        <v/>
      </c>
      <c r="AW1318" t="str">
        <f t="shared" si="971"/>
        <v/>
      </c>
      <c r="BA1318">
        <f t="shared" si="1003"/>
        <v>-18.667000000000002</v>
      </c>
      <c r="BB1318">
        <f t="shared" si="1004"/>
        <v>-17.55</v>
      </c>
      <c r="BC1318">
        <f t="shared" si="1005"/>
        <v>-17.834</v>
      </c>
      <c r="BD1318">
        <f t="shared" si="1006"/>
        <v>-17.024999999999999</v>
      </c>
      <c r="BE1318">
        <f t="shared" si="1007"/>
        <v>-18.667000000000002</v>
      </c>
      <c r="BF1318">
        <f t="shared" si="1008"/>
        <v>-16.5</v>
      </c>
      <c r="BG1318">
        <f t="shared" si="1009"/>
        <v>-19.5</v>
      </c>
      <c r="BH1318">
        <f t="shared" si="1010"/>
        <v>-17.024999999999999</v>
      </c>
      <c r="BI1318">
        <f t="shared" si="1011"/>
        <v>1.0500000000000007</v>
      </c>
      <c r="BJ1318">
        <f t="shared" si="1012"/>
        <v>1.6660000000000004</v>
      </c>
      <c r="BK1318">
        <f t="shared" si="1013"/>
        <v>1.586666666666666</v>
      </c>
      <c r="BL1318">
        <f t="shared" si="1014"/>
        <v>1.0500000000000007</v>
      </c>
      <c r="BM1318" s="1">
        <v>2.4</v>
      </c>
    </row>
    <row r="1319" spans="1:65">
      <c r="A1319" s="16" t="s">
        <v>4743</v>
      </c>
      <c r="E1319"/>
      <c r="F1319" s="17">
        <f t="shared" si="972"/>
        <v>1063</v>
      </c>
      <c r="G1319" s="3">
        <f t="shared" si="973"/>
        <v>4</v>
      </c>
      <c r="H1319" s="4">
        <f t="shared" si="974"/>
        <v>1089</v>
      </c>
      <c r="I1319" s="4">
        <f t="shared" si="975"/>
        <v>1125</v>
      </c>
      <c r="J1319" s="4">
        <f t="shared" si="976"/>
        <v>1126</v>
      </c>
      <c r="K1319" s="4">
        <f t="shared" si="977"/>
        <v>1090</v>
      </c>
      <c r="L1319" s="1">
        <f t="shared" si="978"/>
        <v>0</v>
      </c>
      <c r="M1319" s="1">
        <f t="shared" si="979"/>
        <v>0</v>
      </c>
      <c r="N1319" s="1">
        <f t="shared" si="980"/>
        <v>0</v>
      </c>
      <c r="O1319" s="1">
        <f t="shared" si="981"/>
        <v>0</v>
      </c>
      <c r="P1319" s="1">
        <f t="shared" si="982"/>
        <v>0</v>
      </c>
      <c r="Q1319" s="1" t="str">
        <f t="shared" si="983"/>
        <v/>
      </c>
      <c r="R1319" s="1">
        <f t="shared" si="984"/>
        <v>-17.000500000000002</v>
      </c>
      <c r="S1319" s="1">
        <f t="shared" si="985"/>
        <v>-26.475000000000001</v>
      </c>
      <c r="T1319" s="1">
        <f>VLOOKUP($H1319,節点!$E$1:$G$20000,2,FALSE)</f>
        <v>-17.834</v>
      </c>
      <c r="U1319" s="1">
        <f>VLOOKUP($H1319,節点!$E$1:$G$20000,3,FALSE)</f>
        <v>-27</v>
      </c>
      <c r="V1319" s="1">
        <f>VLOOKUP($I1319,節点!$E$1:$G$20000,2,FALSE)</f>
        <v>-16.167000000000002</v>
      </c>
      <c r="W1319" s="1">
        <f>VLOOKUP($I1319,節点!$E$1:$G$20000,3,FALSE)</f>
        <v>-27</v>
      </c>
      <c r="X1319" s="1">
        <f>VLOOKUP($J1319,節点!$E$1:$G$20000,2,FALSE)</f>
        <v>-16.167000000000002</v>
      </c>
      <c r="Y1319" s="1">
        <f>VLOOKUP($J1319,節点!$E$1:$G$20000,3,FALSE)</f>
        <v>-25.95</v>
      </c>
      <c r="Z1319" s="1">
        <f>VLOOKUP($K1319,節点!$E$1:$G$20000,2,FALSE)</f>
        <v>-17.834</v>
      </c>
      <c r="AA1319" s="1">
        <f>VLOOKUP($K1319,節点!$E$1:$G$20000,3,FALSE)</f>
        <v>-25.95</v>
      </c>
      <c r="AB1319">
        <f t="shared" si="986"/>
        <v>-0.83349999999999724</v>
      </c>
      <c r="AC1319">
        <f t="shared" si="987"/>
        <v>-0.52499999999999858</v>
      </c>
      <c r="AD1319">
        <f t="shared" si="988"/>
        <v>0.8335000000000008</v>
      </c>
      <c r="AE1319">
        <f t="shared" si="989"/>
        <v>-0.52499999999999858</v>
      </c>
      <c r="AF1319">
        <f t="shared" si="990"/>
        <v>0.8335000000000008</v>
      </c>
      <c r="AG1319">
        <f t="shared" si="991"/>
        <v>0.52500000000000213</v>
      </c>
      <c r="AH1319">
        <f t="shared" si="992"/>
        <v>-0.83349999999999724</v>
      </c>
      <c r="AI1319">
        <f t="shared" si="993"/>
        <v>0.52500000000000213</v>
      </c>
      <c r="AJ1319">
        <f t="shared" si="967"/>
        <v>212.20576039978926</v>
      </c>
      <c r="AK1319">
        <f t="shared" si="968"/>
        <v>327.79423960021086</v>
      </c>
      <c r="AL1319">
        <f t="shared" si="969"/>
        <v>32.205760399789305</v>
      </c>
      <c r="AM1319">
        <f t="shared" si="970"/>
        <v>147.79423960021057</v>
      </c>
      <c r="AN1319">
        <f t="shared" si="994"/>
        <v>3</v>
      </c>
      <c r="AO1319">
        <f t="shared" si="995"/>
        <v>4</v>
      </c>
      <c r="AP1319">
        <f t="shared" si="996"/>
        <v>1</v>
      </c>
      <c r="AQ1319">
        <f t="shared" si="997"/>
        <v>2</v>
      </c>
      <c r="AR1319">
        <f t="shared" si="998"/>
        <v>3412</v>
      </c>
      <c r="AS1319" t="str">
        <f t="shared" si="999"/>
        <v/>
      </c>
      <c r="AT1319" t="str">
        <f t="shared" si="1000"/>
        <v/>
      </c>
      <c r="AU1319" t="str">
        <f t="shared" si="1001"/>
        <v/>
      </c>
      <c r="AV1319" t="str">
        <f t="shared" si="1002"/>
        <v/>
      </c>
      <c r="AW1319" t="str">
        <f t="shared" si="971"/>
        <v/>
      </c>
      <c r="BA1319">
        <f t="shared" si="1003"/>
        <v>-17.000500000000002</v>
      </c>
      <c r="BB1319">
        <f t="shared" si="1004"/>
        <v>-27</v>
      </c>
      <c r="BC1319">
        <f t="shared" si="1005"/>
        <v>-16.167000000000002</v>
      </c>
      <c r="BD1319">
        <f t="shared" si="1006"/>
        <v>-26.475000000000001</v>
      </c>
      <c r="BE1319">
        <f t="shared" si="1007"/>
        <v>-17.000500000000002</v>
      </c>
      <c r="BF1319">
        <f t="shared" si="1008"/>
        <v>-25.95</v>
      </c>
      <c r="BG1319">
        <f t="shared" si="1009"/>
        <v>-17.834</v>
      </c>
      <c r="BH1319">
        <f t="shared" si="1010"/>
        <v>-26.475000000000001</v>
      </c>
      <c r="BI1319">
        <f t="shared" si="1011"/>
        <v>1.0500000000000007</v>
      </c>
      <c r="BJ1319">
        <f t="shared" si="1012"/>
        <v>1.666999999999998</v>
      </c>
      <c r="BK1319">
        <f t="shared" si="1013"/>
        <v>1.5876190476190446</v>
      </c>
      <c r="BL1319">
        <f t="shared" si="1014"/>
        <v>1.0500000000000007</v>
      </c>
      <c r="BM1319" s="1">
        <v>2.4</v>
      </c>
    </row>
    <row r="1320" spans="1:65">
      <c r="A1320" s="16" t="s">
        <v>4744</v>
      </c>
      <c r="E1320"/>
      <c r="F1320" s="17">
        <f t="shared" si="972"/>
        <v>1064</v>
      </c>
      <c r="G1320" s="3">
        <f t="shared" si="973"/>
        <v>4</v>
      </c>
      <c r="H1320" s="4">
        <f t="shared" si="974"/>
        <v>1090</v>
      </c>
      <c r="I1320" s="4">
        <f t="shared" si="975"/>
        <v>1126</v>
      </c>
      <c r="J1320" s="4">
        <f t="shared" si="976"/>
        <v>1127</v>
      </c>
      <c r="K1320" s="4">
        <f t="shared" si="977"/>
        <v>1091</v>
      </c>
      <c r="L1320" s="1">
        <f t="shared" si="978"/>
        <v>0</v>
      </c>
      <c r="M1320" s="1">
        <f t="shared" si="979"/>
        <v>0</v>
      </c>
      <c r="N1320" s="1">
        <f t="shared" si="980"/>
        <v>0</v>
      </c>
      <c r="O1320" s="1">
        <f t="shared" si="981"/>
        <v>0</v>
      </c>
      <c r="P1320" s="1">
        <f t="shared" si="982"/>
        <v>0</v>
      </c>
      <c r="Q1320" s="1" t="str">
        <f t="shared" si="983"/>
        <v/>
      </c>
      <c r="R1320" s="1">
        <f t="shared" si="984"/>
        <v>-17.000500000000002</v>
      </c>
      <c r="S1320" s="1">
        <f t="shared" si="985"/>
        <v>-25.424999999999997</v>
      </c>
      <c r="T1320" s="1">
        <f>VLOOKUP($H1320,節点!$E$1:$G$20000,2,FALSE)</f>
        <v>-17.834</v>
      </c>
      <c r="U1320" s="1">
        <f>VLOOKUP($H1320,節点!$E$1:$G$20000,3,FALSE)</f>
        <v>-25.95</v>
      </c>
      <c r="V1320" s="1">
        <f>VLOOKUP($I1320,節点!$E$1:$G$20000,2,FALSE)</f>
        <v>-16.167000000000002</v>
      </c>
      <c r="W1320" s="1">
        <f>VLOOKUP($I1320,節点!$E$1:$G$20000,3,FALSE)</f>
        <v>-25.95</v>
      </c>
      <c r="X1320" s="1">
        <f>VLOOKUP($J1320,節点!$E$1:$G$20000,2,FALSE)</f>
        <v>-16.167000000000002</v>
      </c>
      <c r="Y1320" s="1">
        <f>VLOOKUP($J1320,節点!$E$1:$G$20000,3,FALSE)</f>
        <v>-24.9</v>
      </c>
      <c r="Z1320" s="1">
        <f>VLOOKUP($K1320,節点!$E$1:$G$20000,2,FALSE)</f>
        <v>-17.834</v>
      </c>
      <c r="AA1320" s="1">
        <f>VLOOKUP($K1320,節点!$E$1:$G$20000,3,FALSE)</f>
        <v>-24.9</v>
      </c>
      <c r="AB1320">
        <f t="shared" si="986"/>
        <v>-0.83349999999999724</v>
      </c>
      <c r="AC1320">
        <f t="shared" si="987"/>
        <v>-0.52500000000000213</v>
      </c>
      <c r="AD1320">
        <f t="shared" si="988"/>
        <v>0.8335000000000008</v>
      </c>
      <c r="AE1320">
        <f t="shared" si="989"/>
        <v>-0.52500000000000213</v>
      </c>
      <c r="AF1320">
        <f t="shared" si="990"/>
        <v>0.8335000000000008</v>
      </c>
      <c r="AG1320">
        <f t="shared" si="991"/>
        <v>0.52499999999999858</v>
      </c>
      <c r="AH1320">
        <f t="shared" si="992"/>
        <v>-0.83349999999999724</v>
      </c>
      <c r="AI1320">
        <f t="shared" si="993"/>
        <v>0.52499999999999858</v>
      </c>
      <c r="AJ1320">
        <f t="shared" si="967"/>
        <v>212.20576039978943</v>
      </c>
      <c r="AK1320">
        <f t="shared" si="968"/>
        <v>327.79423960021069</v>
      </c>
      <c r="AL1320">
        <f t="shared" si="969"/>
        <v>32.205760399789128</v>
      </c>
      <c r="AM1320">
        <f t="shared" si="970"/>
        <v>147.79423960021074</v>
      </c>
      <c r="AN1320">
        <f t="shared" si="994"/>
        <v>3</v>
      </c>
      <c r="AO1320">
        <f t="shared" si="995"/>
        <v>4</v>
      </c>
      <c r="AP1320">
        <f t="shared" si="996"/>
        <v>1</v>
      </c>
      <c r="AQ1320">
        <f t="shared" si="997"/>
        <v>2</v>
      </c>
      <c r="AR1320">
        <f t="shared" si="998"/>
        <v>3412</v>
      </c>
      <c r="AS1320" t="str">
        <f t="shared" si="999"/>
        <v/>
      </c>
      <c r="AT1320" t="str">
        <f t="shared" si="1000"/>
        <v/>
      </c>
      <c r="AU1320" t="str">
        <f t="shared" si="1001"/>
        <v/>
      </c>
      <c r="AV1320" t="str">
        <f t="shared" si="1002"/>
        <v/>
      </c>
      <c r="AW1320" t="str">
        <f t="shared" si="971"/>
        <v/>
      </c>
      <c r="BA1320">
        <f t="shared" si="1003"/>
        <v>-17.000500000000002</v>
      </c>
      <c r="BB1320">
        <f t="shared" si="1004"/>
        <v>-25.95</v>
      </c>
      <c r="BC1320">
        <f t="shared" si="1005"/>
        <v>-16.167000000000002</v>
      </c>
      <c r="BD1320">
        <f t="shared" si="1006"/>
        <v>-25.424999999999997</v>
      </c>
      <c r="BE1320">
        <f t="shared" si="1007"/>
        <v>-17.000500000000002</v>
      </c>
      <c r="BF1320">
        <f t="shared" si="1008"/>
        <v>-24.9</v>
      </c>
      <c r="BG1320">
        <f t="shared" si="1009"/>
        <v>-17.834</v>
      </c>
      <c r="BH1320">
        <f t="shared" si="1010"/>
        <v>-25.424999999999997</v>
      </c>
      <c r="BI1320">
        <f t="shared" si="1011"/>
        <v>1.0500000000000007</v>
      </c>
      <c r="BJ1320">
        <f t="shared" si="1012"/>
        <v>1.666999999999998</v>
      </c>
      <c r="BK1320">
        <f t="shared" si="1013"/>
        <v>1.5876190476190446</v>
      </c>
      <c r="BL1320">
        <f t="shared" si="1014"/>
        <v>1.0500000000000007</v>
      </c>
      <c r="BM1320" s="1">
        <v>2.4</v>
      </c>
    </row>
    <row r="1321" spans="1:65">
      <c r="A1321" s="16" t="s">
        <v>4745</v>
      </c>
      <c r="E1321"/>
      <c r="F1321" s="17">
        <f t="shared" si="972"/>
        <v>1065</v>
      </c>
      <c r="G1321" s="3">
        <f t="shared" si="973"/>
        <v>4</v>
      </c>
      <c r="H1321" s="4">
        <f t="shared" si="974"/>
        <v>1091</v>
      </c>
      <c r="I1321" s="4">
        <f t="shared" si="975"/>
        <v>1127</v>
      </c>
      <c r="J1321" s="4">
        <f t="shared" si="976"/>
        <v>1128</v>
      </c>
      <c r="K1321" s="4">
        <f t="shared" si="977"/>
        <v>1092</v>
      </c>
      <c r="L1321" s="1">
        <f t="shared" si="978"/>
        <v>0</v>
      </c>
      <c r="M1321" s="1">
        <f t="shared" si="979"/>
        <v>0</v>
      </c>
      <c r="N1321" s="1">
        <f t="shared" si="980"/>
        <v>0</v>
      </c>
      <c r="O1321" s="1">
        <f t="shared" si="981"/>
        <v>0</v>
      </c>
      <c r="P1321" s="1">
        <f t="shared" si="982"/>
        <v>0</v>
      </c>
      <c r="Q1321" s="1" t="str">
        <f t="shared" si="983"/>
        <v/>
      </c>
      <c r="R1321" s="1">
        <f t="shared" si="984"/>
        <v>-17.000500000000002</v>
      </c>
      <c r="S1321" s="1">
        <f t="shared" si="985"/>
        <v>-24.375</v>
      </c>
      <c r="T1321" s="1">
        <f>VLOOKUP($H1321,節点!$E$1:$G$20000,2,FALSE)</f>
        <v>-17.834</v>
      </c>
      <c r="U1321" s="1">
        <f>VLOOKUP($H1321,節点!$E$1:$G$20000,3,FALSE)</f>
        <v>-24.9</v>
      </c>
      <c r="V1321" s="1">
        <f>VLOOKUP($I1321,節点!$E$1:$G$20000,2,FALSE)</f>
        <v>-16.167000000000002</v>
      </c>
      <c r="W1321" s="1">
        <f>VLOOKUP($I1321,節点!$E$1:$G$20000,3,FALSE)</f>
        <v>-24.9</v>
      </c>
      <c r="X1321" s="1">
        <f>VLOOKUP($J1321,節点!$E$1:$G$20000,2,FALSE)</f>
        <v>-16.167000000000002</v>
      </c>
      <c r="Y1321" s="1">
        <f>VLOOKUP($J1321,節点!$E$1:$G$20000,3,FALSE)</f>
        <v>-23.85</v>
      </c>
      <c r="Z1321" s="1">
        <f>VLOOKUP($K1321,節点!$E$1:$G$20000,2,FALSE)</f>
        <v>-17.834</v>
      </c>
      <c r="AA1321" s="1">
        <f>VLOOKUP($K1321,節点!$E$1:$G$20000,3,FALSE)</f>
        <v>-23.85</v>
      </c>
      <c r="AB1321">
        <f t="shared" si="986"/>
        <v>-0.83349999999999724</v>
      </c>
      <c r="AC1321">
        <f t="shared" si="987"/>
        <v>-0.52499999999999858</v>
      </c>
      <c r="AD1321">
        <f t="shared" si="988"/>
        <v>0.8335000000000008</v>
      </c>
      <c r="AE1321">
        <f t="shared" si="989"/>
        <v>-0.52499999999999858</v>
      </c>
      <c r="AF1321">
        <f t="shared" si="990"/>
        <v>0.8335000000000008</v>
      </c>
      <c r="AG1321">
        <f t="shared" si="991"/>
        <v>0.52499999999999858</v>
      </c>
      <c r="AH1321">
        <f t="shared" si="992"/>
        <v>-0.83349999999999724</v>
      </c>
      <c r="AI1321">
        <f t="shared" si="993"/>
        <v>0.52499999999999858</v>
      </c>
      <c r="AJ1321">
        <f t="shared" si="967"/>
        <v>212.20576039978926</v>
      </c>
      <c r="AK1321">
        <f t="shared" si="968"/>
        <v>327.79423960021086</v>
      </c>
      <c r="AL1321">
        <f t="shared" si="969"/>
        <v>32.205760399789128</v>
      </c>
      <c r="AM1321">
        <f t="shared" si="970"/>
        <v>147.79423960021074</v>
      </c>
      <c r="AN1321">
        <f t="shared" si="994"/>
        <v>3</v>
      </c>
      <c r="AO1321">
        <f t="shared" si="995"/>
        <v>4</v>
      </c>
      <c r="AP1321">
        <f t="shared" si="996"/>
        <v>1</v>
      </c>
      <c r="AQ1321">
        <f t="shared" si="997"/>
        <v>2</v>
      </c>
      <c r="AR1321">
        <f t="shared" si="998"/>
        <v>3412</v>
      </c>
      <c r="AS1321" t="str">
        <f t="shared" si="999"/>
        <v/>
      </c>
      <c r="AT1321" t="str">
        <f t="shared" si="1000"/>
        <v/>
      </c>
      <c r="AU1321" t="str">
        <f t="shared" si="1001"/>
        <v/>
      </c>
      <c r="AV1321" t="str">
        <f t="shared" si="1002"/>
        <v/>
      </c>
      <c r="AW1321" t="str">
        <f t="shared" si="971"/>
        <v/>
      </c>
      <c r="BA1321">
        <f t="shared" si="1003"/>
        <v>-17.000500000000002</v>
      </c>
      <c r="BB1321">
        <f t="shared" si="1004"/>
        <v>-24.9</v>
      </c>
      <c r="BC1321">
        <f t="shared" si="1005"/>
        <v>-16.167000000000002</v>
      </c>
      <c r="BD1321">
        <f t="shared" si="1006"/>
        <v>-24.375</v>
      </c>
      <c r="BE1321">
        <f t="shared" si="1007"/>
        <v>-17.000500000000002</v>
      </c>
      <c r="BF1321">
        <f t="shared" si="1008"/>
        <v>-23.85</v>
      </c>
      <c r="BG1321">
        <f t="shared" si="1009"/>
        <v>-17.834</v>
      </c>
      <c r="BH1321">
        <f t="shared" si="1010"/>
        <v>-24.375</v>
      </c>
      <c r="BI1321">
        <f t="shared" si="1011"/>
        <v>1.0499999999999972</v>
      </c>
      <c r="BJ1321">
        <f t="shared" si="1012"/>
        <v>1.666999999999998</v>
      </c>
      <c r="BK1321">
        <f t="shared" si="1013"/>
        <v>1.5876190476190501</v>
      </c>
      <c r="BL1321">
        <f t="shared" si="1014"/>
        <v>1.0499999999999972</v>
      </c>
      <c r="BM1321" s="1">
        <v>2.4</v>
      </c>
    </row>
    <row r="1322" spans="1:65">
      <c r="A1322" s="16" t="s">
        <v>4746</v>
      </c>
      <c r="E1322"/>
      <c r="F1322" s="17">
        <f t="shared" si="972"/>
        <v>1066</v>
      </c>
      <c r="G1322" s="3">
        <f t="shared" si="973"/>
        <v>4</v>
      </c>
      <c r="H1322" s="4">
        <f t="shared" si="974"/>
        <v>1092</v>
      </c>
      <c r="I1322" s="4">
        <f t="shared" si="975"/>
        <v>1128</v>
      </c>
      <c r="J1322" s="4">
        <f t="shared" si="976"/>
        <v>1129</v>
      </c>
      <c r="K1322" s="4">
        <f t="shared" si="977"/>
        <v>1093</v>
      </c>
      <c r="L1322" s="1">
        <f t="shared" si="978"/>
        <v>0</v>
      </c>
      <c r="M1322" s="1">
        <f t="shared" si="979"/>
        <v>0</v>
      </c>
      <c r="N1322" s="1">
        <f t="shared" si="980"/>
        <v>0</v>
      </c>
      <c r="O1322" s="1">
        <f t="shared" si="981"/>
        <v>0</v>
      </c>
      <c r="P1322" s="1">
        <f t="shared" si="982"/>
        <v>0</v>
      </c>
      <c r="Q1322" s="1" t="str">
        <f t="shared" si="983"/>
        <v/>
      </c>
      <c r="R1322" s="1">
        <f t="shared" si="984"/>
        <v>-17.000500000000002</v>
      </c>
      <c r="S1322" s="1">
        <f t="shared" si="985"/>
        <v>-23.324999999999999</v>
      </c>
      <c r="T1322" s="1">
        <f>VLOOKUP($H1322,節点!$E$1:$G$20000,2,FALSE)</f>
        <v>-17.834</v>
      </c>
      <c r="U1322" s="1">
        <f>VLOOKUP($H1322,節点!$E$1:$G$20000,3,FALSE)</f>
        <v>-23.85</v>
      </c>
      <c r="V1322" s="1">
        <f>VLOOKUP($I1322,節点!$E$1:$G$20000,2,FALSE)</f>
        <v>-16.167000000000002</v>
      </c>
      <c r="W1322" s="1">
        <f>VLOOKUP($I1322,節点!$E$1:$G$20000,3,FALSE)</f>
        <v>-23.85</v>
      </c>
      <c r="X1322" s="1">
        <f>VLOOKUP($J1322,節点!$E$1:$G$20000,2,FALSE)</f>
        <v>-16.167000000000002</v>
      </c>
      <c r="Y1322" s="1">
        <f>VLOOKUP($J1322,節点!$E$1:$G$20000,3,FALSE)</f>
        <v>-22.8</v>
      </c>
      <c r="Z1322" s="1">
        <f>VLOOKUP($K1322,節点!$E$1:$G$20000,2,FALSE)</f>
        <v>-17.834</v>
      </c>
      <c r="AA1322" s="1">
        <f>VLOOKUP($K1322,節点!$E$1:$G$20000,3,FALSE)</f>
        <v>-22.8</v>
      </c>
      <c r="AB1322">
        <f t="shared" si="986"/>
        <v>-0.83349999999999724</v>
      </c>
      <c r="AC1322">
        <f t="shared" si="987"/>
        <v>-0.52500000000000213</v>
      </c>
      <c r="AD1322">
        <f t="shared" si="988"/>
        <v>0.8335000000000008</v>
      </c>
      <c r="AE1322">
        <f t="shared" si="989"/>
        <v>-0.52500000000000213</v>
      </c>
      <c r="AF1322">
        <f t="shared" si="990"/>
        <v>0.8335000000000008</v>
      </c>
      <c r="AG1322">
        <f t="shared" si="991"/>
        <v>0.52499999999999858</v>
      </c>
      <c r="AH1322">
        <f t="shared" si="992"/>
        <v>-0.83349999999999724</v>
      </c>
      <c r="AI1322">
        <f t="shared" si="993"/>
        <v>0.52499999999999858</v>
      </c>
      <c r="AJ1322">
        <f t="shared" si="967"/>
        <v>212.20576039978943</v>
      </c>
      <c r="AK1322">
        <f t="shared" si="968"/>
        <v>327.79423960021069</v>
      </c>
      <c r="AL1322">
        <f t="shared" si="969"/>
        <v>32.205760399789128</v>
      </c>
      <c r="AM1322">
        <f t="shared" si="970"/>
        <v>147.79423960021074</v>
      </c>
      <c r="AN1322">
        <f t="shared" si="994"/>
        <v>3</v>
      </c>
      <c r="AO1322">
        <f t="shared" si="995"/>
        <v>4</v>
      </c>
      <c r="AP1322">
        <f t="shared" si="996"/>
        <v>1</v>
      </c>
      <c r="AQ1322">
        <f t="shared" si="997"/>
        <v>2</v>
      </c>
      <c r="AR1322">
        <f t="shared" si="998"/>
        <v>3412</v>
      </c>
      <c r="AS1322" t="str">
        <f t="shared" si="999"/>
        <v/>
      </c>
      <c r="AT1322" t="str">
        <f t="shared" si="1000"/>
        <v/>
      </c>
      <c r="AU1322" t="str">
        <f t="shared" si="1001"/>
        <v/>
      </c>
      <c r="AV1322" t="str">
        <f t="shared" si="1002"/>
        <v/>
      </c>
      <c r="AW1322" t="str">
        <f t="shared" si="971"/>
        <v/>
      </c>
      <c r="BA1322">
        <f t="shared" si="1003"/>
        <v>-17.000500000000002</v>
      </c>
      <c r="BB1322">
        <f t="shared" si="1004"/>
        <v>-23.85</v>
      </c>
      <c r="BC1322">
        <f t="shared" si="1005"/>
        <v>-16.167000000000002</v>
      </c>
      <c r="BD1322">
        <f t="shared" si="1006"/>
        <v>-23.325000000000003</v>
      </c>
      <c r="BE1322">
        <f t="shared" si="1007"/>
        <v>-17.000500000000002</v>
      </c>
      <c r="BF1322">
        <f t="shared" si="1008"/>
        <v>-22.8</v>
      </c>
      <c r="BG1322">
        <f t="shared" si="1009"/>
        <v>-17.834</v>
      </c>
      <c r="BH1322">
        <f t="shared" si="1010"/>
        <v>-23.325000000000003</v>
      </c>
      <c r="BI1322">
        <f t="shared" si="1011"/>
        <v>1.0500000000000007</v>
      </c>
      <c r="BJ1322">
        <f t="shared" si="1012"/>
        <v>1.666999999999998</v>
      </c>
      <c r="BK1322">
        <f t="shared" si="1013"/>
        <v>1.5876190476190446</v>
      </c>
      <c r="BL1322">
        <f t="shared" si="1014"/>
        <v>1.0500000000000007</v>
      </c>
      <c r="BM1322" s="1">
        <v>2.4</v>
      </c>
    </row>
    <row r="1323" spans="1:65">
      <c r="A1323" s="16" t="s">
        <v>4747</v>
      </c>
      <c r="E1323"/>
      <c r="F1323" s="17">
        <f t="shared" si="972"/>
        <v>1067</v>
      </c>
      <c r="G1323" s="3">
        <f t="shared" si="973"/>
        <v>4</v>
      </c>
      <c r="H1323" s="4">
        <f t="shared" si="974"/>
        <v>1093</v>
      </c>
      <c r="I1323" s="4">
        <f t="shared" si="975"/>
        <v>1129</v>
      </c>
      <c r="J1323" s="4">
        <f t="shared" si="976"/>
        <v>1130</v>
      </c>
      <c r="K1323" s="4">
        <f t="shared" si="977"/>
        <v>1094</v>
      </c>
      <c r="L1323" s="1">
        <f t="shared" si="978"/>
        <v>0</v>
      </c>
      <c r="M1323" s="1">
        <f t="shared" si="979"/>
        <v>0</v>
      </c>
      <c r="N1323" s="1">
        <f t="shared" si="980"/>
        <v>0</v>
      </c>
      <c r="O1323" s="1">
        <f t="shared" si="981"/>
        <v>0</v>
      </c>
      <c r="P1323" s="1">
        <f t="shared" si="982"/>
        <v>0</v>
      </c>
      <c r="Q1323" s="1" t="str">
        <f t="shared" si="983"/>
        <v/>
      </c>
      <c r="R1323" s="1">
        <f t="shared" si="984"/>
        <v>-17.000500000000002</v>
      </c>
      <c r="S1323" s="1">
        <f t="shared" si="985"/>
        <v>-22.274999999999999</v>
      </c>
      <c r="T1323" s="1">
        <f>VLOOKUP($H1323,節点!$E$1:$G$20000,2,FALSE)</f>
        <v>-17.834</v>
      </c>
      <c r="U1323" s="1">
        <f>VLOOKUP($H1323,節点!$E$1:$G$20000,3,FALSE)</f>
        <v>-22.8</v>
      </c>
      <c r="V1323" s="1">
        <f>VLOOKUP($I1323,節点!$E$1:$G$20000,2,FALSE)</f>
        <v>-16.167000000000002</v>
      </c>
      <c r="W1323" s="1">
        <f>VLOOKUP($I1323,節点!$E$1:$G$20000,3,FALSE)</f>
        <v>-22.8</v>
      </c>
      <c r="X1323" s="1">
        <f>VLOOKUP($J1323,節点!$E$1:$G$20000,2,FALSE)</f>
        <v>-16.167000000000002</v>
      </c>
      <c r="Y1323" s="1">
        <f>VLOOKUP($J1323,節点!$E$1:$G$20000,3,FALSE)</f>
        <v>-21.75</v>
      </c>
      <c r="Z1323" s="1">
        <f>VLOOKUP($K1323,節点!$E$1:$G$20000,2,FALSE)</f>
        <v>-17.834</v>
      </c>
      <c r="AA1323" s="1">
        <f>VLOOKUP($K1323,節点!$E$1:$G$20000,3,FALSE)</f>
        <v>-21.75</v>
      </c>
      <c r="AB1323">
        <f t="shared" si="986"/>
        <v>-0.83349999999999724</v>
      </c>
      <c r="AC1323">
        <f t="shared" si="987"/>
        <v>-0.52500000000000213</v>
      </c>
      <c r="AD1323">
        <f t="shared" si="988"/>
        <v>0.8335000000000008</v>
      </c>
      <c r="AE1323">
        <f t="shared" si="989"/>
        <v>-0.52500000000000213</v>
      </c>
      <c r="AF1323">
        <f t="shared" si="990"/>
        <v>0.8335000000000008</v>
      </c>
      <c r="AG1323">
        <f t="shared" si="991"/>
        <v>0.52499999999999858</v>
      </c>
      <c r="AH1323">
        <f t="shared" si="992"/>
        <v>-0.83349999999999724</v>
      </c>
      <c r="AI1323">
        <f t="shared" si="993"/>
        <v>0.52499999999999858</v>
      </c>
      <c r="AJ1323">
        <f t="shared" si="967"/>
        <v>212.20576039978943</v>
      </c>
      <c r="AK1323">
        <f t="shared" si="968"/>
        <v>327.79423960021069</v>
      </c>
      <c r="AL1323">
        <f t="shared" si="969"/>
        <v>32.205760399789128</v>
      </c>
      <c r="AM1323">
        <f t="shared" si="970"/>
        <v>147.79423960021074</v>
      </c>
      <c r="AN1323">
        <f t="shared" si="994"/>
        <v>3</v>
      </c>
      <c r="AO1323">
        <f t="shared" si="995"/>
        <v>4</v>
      </c>
      <c r="AP1323">
        <f t="shared" si="996"/>
        <v>1</v>
      </c>
      <c r="AQ1323">
        <f t="shared" si="997"/>
        <v>2</v>
      </c>
      <c r="AR1323">
        <f t="shared" si="998"/>
        <v>3412</v>
      </c>
      <c r="AS1323" t="str">
        <f t="shared" si="999"/>
        <v/>
      </c>
      <c r="AT1323" t="str">
        <f t="shared" si="1000"/>
        <v/>
      </c>
      <c r="AU1323" t="str">
        <f t="shared" si="1001"/>
        <v/>
      </c>
      <c r="AV1323" t="str">
        <f t="shared" si="1002"/>
        <v/>
      </c>
      <c r="AW1323" t="str">
        <f t="shared" si="971"/>
        <v/>
      </c>
      <c r="BA1323">
        <f t="shared" si="1003"/>
        <v>-17.000500000000002</v>
      </c>
      <c r="BB1323">
        <f t="shared" si="1004"/>
        <v>-22.8</v>
      </c>
      <c r="BC1323">
        <f t="shared" si="1005"/>
        <v>-16.167000000000002</v>
      </c>
      <c r="BD1323">
        <f t="shared" si="1006"/>
        <v>-22.274999999999999</v>
      </c>
      <c r="BE1323">
        <f t="shared" si="1007"/>
        <v>-17.000500000000002</v>
      </c>
      <c r="BF1323">
        <f t="shared" si="1008"/>
        <v>-21.75</v>
      </c>
      <c r="BG1323">
        <f t="shared" si="1009"/>
        <v>-17.834</v>
      </c>
      <c r="BH1323">
        <f t="shared" si="1010"/>
        <v>-22.274999999999999</v>
      </c>
      <c r="BI1323">
        <f t="shared" si="1011"/>
        <v>1.0500000000000007</v>
      </c>
      <c r="BJ1323">
        <f t="shared" si="1012"/>
        <v>1.666999999999998</v>
      </c>
      <c r="BK1323">
        <f t="shared" si="1013"/>
        <v>1.5876190476190446</v>
      </c>
      <c r="BL1323">
        <f t="shared" si="1014"/>
        <v>1.0500000000000007</v>
      </c>
      <c r="BM1323" s="1">
        <v>2.4</v>
      </c>
    </row>
    <row r="1324" spans="1:65">
      <c r="A1324" s="16" t="s">
        <v>4748</v>
      </c>
      <c r="E1324"/>
      <c r="F1324" s="17">
        <f t="shared" si="972"/>
        <v>1068</v>
      </c>
      <c r="G1324" s="3">
        <f t="shared" si="973"/>
        <v>4</v>
      </c>
      <c r="H1324" s="4">
        <f t="shared" si="974"/>
        <v>1094</v>
      </c>
      <c r="I1324" s="4">
        <f t="shared" si="975"/>
        <v>1130</v>
      </c>
      <c r="J1324" s="4">
        <f t="shared" si="976"/>
        <v>1131</v>
      </c>
      <c r="K1324" s="4">
        <f t="shared" si="977"/>
        <v>1095</v>
      </c>
      <c r="L1324" s="1">
        <f t="shared" si="978"/>
        <v>0</v>
      </c>
      <c r="M1324" s="1">
        <f t="shared" si="979"/>
        <v>0</v>
      </c>
      <c r="N1324" s="1">
        <f t="shared" si="980"/>
        <v>0</v>
      </c>
      <c r="O1324" s="1">
        <f t="shared" si="981"/>
        <v>0</v>
      </c>
      <c r="P1324" s="1">
        <f t="shared" si="982"/>
        <v>0</v>
      </c>
      <c r="Q1324" s="1" t="str">
        <f t="shared" si="983"/>
        <v/>
      </c>
      <c r="R1324" s="1">
        <f t="shared" si="984"/>
        <v>-17.000500000000002</v>
      </c>
      <c r="S1324" s="1">
        <f t="shared" si="985"/>
        <v>-21.225000000000001</v>
      </c>
      <c r="T1324" s="1">
        <f>VLOOKUP($H1324,節点!$E$1:$G$20000,2,FALSE)</f>
        <v>-17.834</v>
      </c>
      <c r="U1324" s="1">
        <f>VLOOKUP($H1324,節点!$E$1:$G$20000,3,FALSE)</f>
        <v>-21.75</v>
      </c>
      <c r="V1324" s="1">
        <f>VLOOKUP($I1324,節点!$E$1:$G$20000,2,FALSE)</f>
        <v>-16.167000000000002</v>
      </c>
      <c r="W1324" s="1">
        <f>VLOOKUP($I1324,節点!$E$1:$G$20000,3,FALSE)</f>
        <v>-21.75</v>
      </c>
      <c r="X1324" s="1">
        <f>VLOOKUP($J1324,節点!$E$1:$G$20000,2,FALSE)</f>
        <v>-16.167000000000002</v>
      </c>
      <c r="Y1324" s="1">
        <f>VLOOKUP($J1324,節点!$E$1:$G$20000,3,FALSE)</f>
        <v>-20.7</v>
      </c>
      <c r="Z1324" s="1">
        <f>VLOOKUP($K1324,節点!$E$1:$G$20000,2,FALSE)</f>
        <v>-17.834</v>
      </c>
      <c r="AA1324" s="1">
        <f>VLOOKUP($K1324,節点!$E$1:$G$20000,3,FALSE)</f>
        <v>-20.7</v>
      </c>
      <c r="AB1324">
        <f t="shared" si="986"/>
        <v>-0.83349999999999724</v>
      </c>
      <c r="AC1324">
        <f t="shared" si="987"/>
        <v>-0.52499999999999858</v>
      </c>
      <c r="AD1324">
        <f t="shared" si="988"/>
        <v>0.8335000000000008</v>
      </c>
      <c r="AE1324">
        <f t="shared" si="989"/>
        <v>-0.52499999999999858</v>
      </c>
      <c r="AF1324">
        <f t="shared" si="990"/>
        <v>0.8335000000000008</v>
      </c>
      <c r="AG1324">
        <f t="shared" si="991"/>
        <v>0.52500000000000213</v>
      </c>
      <c r="AH1324">
        <f t="shared" si="992"/>
        <v>-0.83349999999999724</v>
      </c>
      <c r="AI1324">
        <f t="shared" si="993"/>
        <v>0.52500000000000213</v>
      </c>
      <c r="AJ1324">
        <f t="shared" si="967"/>
        <v>212.20576039978926</v>
      </c>
      <c r="AK1324">
        <f t="shared" si="968"/>
        <v>327.79423960021086</v>
      </c>
      <c r="AL1324">
        <f t="shared" si="969"/>
        <v>32.205760399789305</v>
      </c>
      <c r="AM1324">
        <f t="shared" si="970"/>
        <v>147.79423960021057</v>
      </c>
      <c r="AN1324">
        <f t="shared" si="994"/>
        <v>3</v>
      </c>
      <c r="AO1324">
        <f t="shared" si="995"/>
        <v>4</v>
      </c>
      <c r="AP1324">
        <f t="shared" si="996"/>
        <v>1</v>
      </c>
      <c r="AQ1324">
        <f t="shared" si="997"/>
        <v>2</v>
      </c>
      <c r="AR1324">
        <f t="shared" si="998"/>
        <v>3412</v>
      </c>
      <c r="AS1324" t="str">
        <f t="shared" si="999"/>
        <v/>
      </c>
      <c r="AT1324" t="str">
        <f t="shared" si="1000"/>
        <v/>
      </c>
      <c r="AU1324" t="str">
        <f t="shared" si="1001"/>
        <v/>
      </c>
      <c r="AV1324" t="str">
        <f t="shared" si="1002"/>
        <v/>
      </c>
      <c r="AW1324" t="str">
        <f t="shared" si="971"/>
        <v/>
      </c>
      <c r="BA1324">
        <f t="shared" si="1003"/>
        <v>-17.000500000000002</v>
      </c>
      <c r="BB1324">
        <f t="shared" si="1004"/>
        <v>-21.75</v>
      </c>
      <c r="BC1324">
        <f t="shared" si="1005"/>
        <v>-16.167000000000002</v>
      </c>
      <c r="BD1324">
        <f t="shared" si="1006"/>
        <v>-21.225000000000001</v>
      </c>
      <c r="BE1324">
        <f t="shared" si="1007"/>
        <v>-17.000500000000002</v>
      </c>
      <c r="BF1324">
        <f t="shared" si="1008"/>
        <v>-20.7</v>
      </c>
      <c r="BG1324">
        <f t="shared" si="1009"/>
        <v>-17.834</v>
      </c>
      <c r="BH1324">
        <f t="shared" si="1010"/>
        <v>-21.225000000000001</v>
      </c>
      <c r="BI1324">
        <f t="shared" si="1011"/>
        <v>1.0500000000000007</v>
      </c>
      <c r="BJ1324">
        <f t="shared" si="1012"/>
        <v>1.666999999999998</v>
      </c>
      <c r="BK1324">
        <f t="shared" si="1013"/>
        <v>1.5876190476190446</v>
      </c>
      <c r="BL1324">
        <f t="shared" si="1014"/>
        <v>1.0500000000000007</v>
      </c>
      <c r="BM1324" s="1">
        <v>2.4</v>
      </c>
    </row>
    <row r="1325" spans="1:65">
      <c r="A1325" s="16" t="s">
        <v>4749</v>
      </c>
      <c r="E1325"/>
      <c r="F1325" s="17">
        <f t="shared" si="972"/>
        <v>1069</v>
      </c>
      <c r="G1325" s="3">
        <f t="shared" si="973"/>
        <v>4</v>
      </c>
      <c r="H1325" s="4">
        <f t="shared" si="974"/>
        <v>1095</v>
      </c>
      <c r="I1325" s="4">
        <f t="shared" si="975"/>
        <v>1131</v>
      </c>
      <c r="J1325" s="4">
        <f t="shared" si="976"/>
        <v>1132</v>
      </c>
      <c r="K1325" s="4">
        <f t="shared" si="977"/>
        <v>1096</v>
      </c>
      <c r="L1325" s="1">
        <f t="shared" si="978"/>
        <v>0</v>
      </c>
      <c r="M1325" s="1">
        <f t="shared" si="979"/>
        <v>0</v>
      </c>
      <c r="N1325" s="1">
        <f t="shared" si="980"/>
        <v>0</v>
      </c>
      <c r="O1325" s="1">
        <f t="shared" si="981"/>
        <v>0</v>
      </c>
      <c r="P1325" s="1">
        <f t="shared" si="982"/>
        <v>0</v>
      </c>
      <c r="Q1325" s="1" t="str">
        <f t="shared" si="983"/>
        <v/>
      </c>
      <c r="R1325" s="1">
        <f t="shared" si="984"/>
        <v>-17.000500000000002</v>
      </c>
      <c r="S1325" s="1">
        <f t="shared" si="985"/>
        <v>-20.174999999999997</v>
      </c>
      <c r="T1325" s="1">
        <f>VLOOKUP($H1325,節点!$E$1:$G$20000,2,FALSE)</f>
        <v>-17.834</v>
      </c>
      <c r="U1325" s="1">
        <f>VLOOKUP($H1325,節点!$E$1:$G$20000,3,FALSE)</f>
        <v>-20.7</v>
      </c>
      <c r="V1325" s="1">
        <f>VLOOKUP($I1325,節点!$E$1:$G$20000,2,FALSE)</f>
        <v>-16.167000000000002</v>
      </c>
      <c r="W1325" s="1">
        <f>VLOOKUP($I1325,節点!$E$1:$G$20000,3,FALSE)</f>
        <v>-20.7</v>
      </c>
      <c r="X1325" s="1">
        <f>VLOOKUP($J1325,節点!$E$1:$G$20000,2,FALSE)</f>
        <v>-16.167000000000002</v>
      </c>
      <c r="Y1325" s="1">
        <f>VLOOKUP($J1325,節点!$E$1:$G$20000,3,FALSE)</f>
        <v>-19.649999999999999</v>
      </c>
      <c r="Z1325" s="1">
        <f>VLOOKUP($K1325,節点!$E$1:$G$20000,2,FALSE)</f>
        <v>-17.834</v>
      </c>
      <c r="AA1325" s="1">
        <f>VLOOKUP($K1325,節点!$E$1:$G$20000,3,FALSE)</f>
        <v>-19.649999999999999</v>
      </c>
      <c r="AB1325">
        <f t="shared" si="986"/>
        <v>-0.83349999999999724</v>
      </c>
      <c r="AC1325">
        <f t="shared" si="987"/>
        <v>-0.52500000000000213</v>
      </c>
      <c r="AD1325">
        <f t="shared" si="988"/>
        <v>0.8335000000000008</v>
      </c>
      <c r="AE1325">
        <f t="shared" si="989"/>
        <v>-0.52500000000000213</v>
      </c>
      <c r="AF1325">
        <f t="shared" si="990"/>
        <v>0.8335000000000008</v>
      </c>
      <c r="AG1325">
        <f t="shared" si="991"/>
        <v>0.52499999999999858</v>
      </c>
      <c r="AH1325">
        <f t="shared" si="992"/>
        <v>-0.83349999999999724</v>
      </c>
      <c r="AI1325">
        <f t="shared" si="993"/>
        <v>0.52499999999999858</v>
      </c>
      <c r="AJ1325">
        <f t="shared" si="967"/>
        <v>212.20576039978943</v>
      </c>
      <c r="AK1325">
        <f t="shared" si="968"/>
        <v>327.79423960021069</v>
      </c>
      <c r="AL1325">
        <f t="shared" si="969"/>
        <v>32.205760399789128</v>
      </c>
      <c r="AM1325">
        <f t="shared" si="970"/>
        <v>147.79423960021074</v>
      </c>
      <c r="AN1325">
        <f t="shared" si="994"/>
        <v>3</v>
      </c>
      <c r="AO1325">
        <f t="shared" si="995"/>
        <v>4</v>
      </c>
      <c r="AP1325">
        <f t="shared" si="996"/>
        <v>1</v>
      </c>
      <c r="AQ1325">
        <f t="shared" si="997"/>
        <v>2</v>
      </c>
      <c r="AR1325">
        <f t="shared" si="998"/>
        <v>3412</v>
      </c>
      <c r="AS1325" t="str">
        <f t="shared" si="999"/>
        <v/>
      </c>
      <c r="AT1325" t="str">
        <f t="shared" si="1000"/>
        <v/>
      </c>
      <c r="AU1325" t="str">
        <f t="shared" si="1001"/>
        <v/>
      </c>
      <c r="AV1325" t="str">
        <f t="shared" si="1002"/>
        <v/>
      </c>
      <c r="AW1325" t="str">
        <f t="shared" si="971"/>
        <v/>
      </c>
      <c r="BA1325">
        <f t="shared" si="1003"/>
        <v>-17.000500000000002</v>
      </c>
      <c r="BB1325">
        <f t="shared" si="1004"/>
        <v>-20.7</v>
      </c>
      <c r="BC1325">
        <f t="shared" si="1005"/>
        <v>-16.167000000000002</v>
      </c>
      <c r="BD1325">
        <f t="shared" si="1006"/>
        <v>-20.174999999999997</v>
      </c>
      <c r="BE1325">
        <f t="shared" si="1007"/>
        <v>-17.000500000000002</v>
      </c>
      <c r="BF1325">
        <f t="shared" si="1008"/>
        <v>-19.649999999999999</v>
      </c>
      <c r="BG1325">
        <f t="shared" si="1009"/>
        <v>-17.834</v>
      </c>
      <c r="BH1325">
        <f t="shared" si="1010"/>
        <v>-20.174999999999997</v>
      </c>
      <c r="BI1325">
        <f t="shared" si="1011"/>
        <v>1.0500000000000007</v>
      </c>
      <c r="BJ1325">
        <f t="shared" si="1012"/>
        <v>1.666999999999998</v>
      </c>
      <c r="BK1325">
        <f t="shared" si="1013"/>
        <v>1.5876190476190446</v>
      </c>
      <c r="BL1325">
        <f t="shared" si="1014"/>
        <v>1.0500000000000007</v>
      </c>
      <c r="BM1325" s="1">
        <v>2.4</v>
      </c>
    </row>
    <row r="1326" spans="1:65">
      <c r="A1326" s="16" t="s">
        <v>4750</v>
      </c>
      <c r="E1326"/>
      <c r="F1326" s="17">
        <f t="shared" si="972"/>
        <v>1070</v>
      </c>
      <c r="G1326" s="3">
        <f t="shared" si="973"/>
        <v>4</v>
      </c>
      <c r="H1326" s="4">
        <f t="shared" si="974"/>
        <v>1096</v>
      </c>
      <c r="I1326" s="4">
        <f t="shared" si="975"/>
        <v>1132</v>
      </c>
      <c r="J1326" s="4">
        <f t="shared" si="976"/>
        <v>1133</v>
      </c>
      <c r="K1326" s="4">
        <f t="shared" si="977"/>
        <v>1097</v>
      </c>
      <c r="L1326" s="1">
        <f t="shared" si="978"/>
        <v>0</v>
      </c>
      <c r="M1326" s="1">
        <f t="shared" si="979"/>
        <v>0</v>
      </c>
      <c r="N1326" s="1">
        <f t="shared" si="980"/>
        <v>0</v>
      </c>
      <c r="O1326" s="1">
        <f t="shared" si="981"/>
        <v>0</v>
      </c>
      <c r="P1326" s="1">
        <f t="shared" si="982"/>
        <v>0</v>
      </c>
      <c r="Q1326" s="1" t="str">
        <f t="shared" si="983"/>
        <v/>
      </c>
      <c r="R1326" s="1">
        <f t="shared" si="984"/>
        <v>-17.000500000000002</v>
      </c>
      <c r="S1326" s="1">
        <f t="shared" si="985"/>
        <v>-19.125</v>
      </c>
      <c r="T1326" s="1">
        <f>VLOOKUP($H1326,節点!$E$1:$G$20000,2,FALSE)</f>
        <v>-17.834</v>
      </c>
      <c r="U1326" s="1">
        <f>VLOOKUP($H1326,節点!$E$1:$G$20000,3,FALSE)</f>
        <v>-19.649999999999999</v>
      </c>
      <c r="V1326" s="1">
        <f>VLOOKUP($I1326,節点!$E$1:$G$20000,2,FALSE)</f>
        <v>-16.167000000000002</v>
      </c>
      <c r="W1326" s="1">
        <f>VLOOKUP($I1326,節点!$E$1:$G$20000,3,FALSE)</f>
        <v>-19.649999999999999</v>
      </c>
      <c r="X1326" s="1">
        <f>VLOOKUP($J1326,節点!$E$1:$G$20000,2,FALSE)</f>
        <v>-16.167000000000002</v>
      </c>
      <c r="Y1326" s="1">
        <f>VLOOKUP($J1326,節点!$E$1:$G$20000,3,FALSE)</f>
        <v>-18.600000000000001</v>
      </c>
      <c r="Z1326" s="1">
        <f>VLOOKUP($K1326,節点!$E$1:$G$20000,2,FALSE)</f>
        <v>-17.834</v>
      </c>
      <c r="AA1326" s="1">
        <f>VLOOKUP($K1326,節点!$E$1:$G$20000,3,FALSE)</f>
        <v>-18.600000000000001</v>
      </c>
      <c r="AB1326">
        <f t="shared" si="986"/>
        <v>-0.83349999999999724</v>
      </c>
      <c r="AC1326">
        <f t="shared" si="987"/>
        <v>-0.52499999999999858</v>
      </c>
      <c r="AD1326">
        <f t="shared" si="988"/>
        <v>0.8335000000000008</v>
      </c>
      <c r="AE1326">
        <f t="shared" si="989"/>
        <v>-0.52499999999999858</v>
      </c>
      <c r="AF1326">
        <f t="shared" si="990"/>
        <v>0.8335000000000008</v>
      </c>
      <c r="AG1326">
        <f t="shared" si="991"/>
        <v>0.52499999999999858</v>
      </c>
      <c r="AH1326">
        <f t="shared" si="992"/>
        <v>-0.83349999999999724</v>
      </c>
      <c r="AI1326">
        <f t="shared" si="993"/>
        <v>0.52499999999999858</v>
      </c>
      <c r="AJ1326">
        <f t="shared" si="967"/>
        <v>212.20576039978926</v>
      </c>
      <c r="AK1326">
        <f t="shared" si="968"/>
        <v>327.79423960021086</v>
      </c>
      <c r="AL1326">
        <f t="shared" si="969"/>
        <v>32.205760399789128</v>
      </c>
      <c r="AM1326">
        <f t="shared" si="970"/>
        <v>147.79423960021074</v>
      </c>
      <c r="AN1326">
        <f t="shared" si="994"/>
        <v>3</v>
      </c>
      <c r="AO1326">
        <f t="shared" si="995"/>
        <v>4</v>
      </c>
      <c r="AP1326">
        <f t="shared" si="996"/>
        <v>1</v>
      </c>
      <c r="AQ1326">
        <f t="shared" si="997"/>
        <v>2</v>
      </c>
      <c r="AR1326">
        <f t="shared" si="998"/>
        <v>3412</v>
      </c>
      <c r="AS1326" t="str">
        <f t="shared" si="999"/>
        <v/>
      </c>
      <c r="AT1326" t="str">
        <f t="shared" si="1000"/>
        <v/>
      </c>
      <c r="AU1326" t="str">
        <f t="shared" si="1001"/>
        <v/>
      </c>
      <c r="AV1326" t="str">
        <f t="shared" si="1002"/>
        <v/>
      </c>
      <c r="AW1326" t="str">
        <f t="shared" si="971"/>
        <v/>
      </c>
      <c r="BA1326">
        <f t="shared" si="1003"/>
        <v>-17.000500000000002</v>
      </c>
      <c r="BB1326">
        <f t="shared" si="1004"/>
        <v>-19.649999999999999</v>
      </c>
      <c r="BC1326">
        <f t="shared" si="1005"/>
        <v>-16.167000000000002</v>
      </c>
      <c r="BD1326">
        <f t="shared" si="1006"/>
        <v>-19.125</v>
      </c>
      <c r="BE1326">
        <f t="shared" si="1007"/>
        <v>-17.000500000000002</v>
      </c>
      <c r="BF1326">
        <f t="shared" si="1008"/>
        <v>-18.600000000000001</v>
      </c>
      <c r="BG1326">
        <f t="shared" si="1009"/>
        <v>-17.834</v>
      </c>
      <c r="BH1326">
        <f t="shared" si="1010"/>
        <v>-19.125</v>
      </c>
      <c r="BI1326">
        <f t="shared" si="1011"/>
        <v>1.0499999999999972</v>
      </c>
      <c r="BJ1326">
        <f t="shared" si="1012"/>
        <v>1.666999999999998</v>
      </c>
      <c r="BK1326">
        <f t="shared" si="1013"/>
        <v>1.5876190476190501</v>
      </c>
      <c r="BL1326">
        <f t="shared" si="1014"/>
        <v>1.0499999999999972</v>
      </c>
      <c r="BM1326" s="1">
        <v>2.4</v>
      </c>
    </row>
    <row r="1327" spans="1:65">
      <c r="A1327" s="16" t="s">
        <v>4751</v>
      </c>
      <c r="E1327"/>
      <c r="F1327" s="17">
        <f t="shared" si="972"/>
        <v>1071</v>
      </c>
      <c r="G1327" s="3">
        <f t="shared" si="973"/>
        <v>4</v>
      </c>
      <c r="H1327" s="4">
        <f t="shared" si="974"/>
        <v>1097</v>
      </c>
      <c r="I1327" s="4">
        <f t="shared" si="975"/>
        <v>1133</v>
      </c>
      <c r="J1327" s="4">
        <f t="shared" si="976"/>
        <v>1134</v>
      </c>
      <c r="K1327" s="4">
        <f t="shared" si="977"/>
        <v>1098</v>
      </c>
      <c r="L1327" s="1">
        <f t="shared" si="978"/>
        <v>0</v>
      </c>
      <c r="M1327" s="1">
        <f t="shared" si="979"/>
        <v>0</v>
      </c>
      <c r="N1327" s="1">
        <f t="shared" si="980"/>
        <v>0</v>
      </c>
      <c r="O1327" s="1">
        <f t="shared" si="981"/>
        <v>0</v>
      </c>
      <c r="P1327" s="1">
        <f t="shared" si="982"/>
        <v>0</v>
      </c>
      <c r="Q1327" s="1" t="str">
        <f t="shared" si="983"/>
        <v/>
      </c>
      <c r="R1327" s="1">
        <f t="shared" si="984"/>
        <v>-17.000500000000002</v>
      </c>
      <c r="S1327" s="1">
        <f t="shared" si="985"/>
        <v>-18.074999999999999</v>
      </c>
      <c r="T1327" s="1">
        <f>VLOOKUP($H1327,節点!$E$1:$G$20000,2,FALSE)</f>
        <v>-17.834</v>
      </c>
      <c r="U1327" s="1">
        <f>VLOOKUP($H1327,節点!$E$1:$G$20000,3,FALSE)</f>
        <v>-18.600000000000001</v>
      </c>
      <c r="V1327" s="1">
        <f>VLOOKUP($I1327,節点!$E$1:$G$20000,2,FALSE)</f>
        <v>-16.167000000000002</v>
      </c>
      <c r="W1327" s="1">
        <f>VLOOKUP($I1327,節点!$E$1:$G$20000,3,FALSE)</f>
        <v>-18.600000000000001</v>
      </c>
      <c r="X1327" s="1">
        <f>VLOOKUP($J1327,節点!$E$1:$G$20000,2,FALSE)</f>
        <v>-16.167000000000002</v>
      </c>
      <c r="Y1327" s="1">
        <f>VLOOKUP($J1327,節点!$E$1:$G$20000,3,FALSE)</f>
        <v>-17.55</v>
      </c>
      <c r="Z1327" s="1">
        <f>VLOOKUP($K1327,節点!$E$1:$G$20000,2,FALSE)</f>
        <v>-17.834</v>
      </c>
      <c r="AA1327" s="1">
        <f>VLOOKUP($K1327,節点!$E$1:$G$20000,3,FALSE)</f>
        <v>-17.55</v>
      </c>
      <c r="AB1327">
        <f t="shared" si="986"/>
        <v>-0.83349999999999724</v>
      </c>
      <c r="AC1327">
        <f t="shared" si="987"/>
        <v>-0.52500000000000213</v>
      </c>
      <c r="AD1327">
        <f t="shared" si="988"/>
        <v>0.8335000000000008</v>
      </c>
      <c r="AE1327">
        <f t="shared" si="989"/>
        <v>-0.52500000000000213</v>
      </c>
      <c r="AF1327">
        <f t="shared" si="990"/>
        <v>0.8335000000000008</v>
      </c>
      <c r="AG1327">
        <f t="shared" si="991"/>
        <v>0.52499999999999858</v>
      </c>
      <c r="AH1327">
        <f t="shared" si="992"/>
        <v>-0.83349999999999724</v>
      </c>
      <c r="AI1327">
        <f t="shared" si="993"/>
        <v>0.52499999999999858</v>
      </c>
      <c r="AJ1327">
        <f t="shared" si="967"/>
        <v>212.20576039978943</v>
      </c>
      <c r="AK1327">
        <f t="shared" si="968"/>
        <v>327.79423960021069</v>
      </c>
      <c r="AL1327">
        <f t="shared" si="969"/>
        <v>32.205760399789128</v>
      </c>
      <c r="AM1327">
        <f t="shared" si="970"/>
        <v>147.79423960021074</v>
      </c>
      <c r="AN1327">
        <f t="shared" si="994"/>
        <v>3</v>
      </c>
      <c r="AO1327">
        <f t="shared" si="995"/>
        <v>4</v>
      </c>
      <c r="AP1327">
        <f t="shared" si="996"/>
        <v>1</v>
      </c>
      <c r="AQ1327">
        <f t="shared" si="997"/>
        <v>2</v>
      </c>
      <c r="AR1327">
        <f t="shared" si="998"/>
        <v>3412</v>
      </c>
      <c r="AS1327" t="str">
        <f t="shared" si="999"/>
        <v/>
      </c>
      <c r="AT1327" t="str">
        <f t="shared" si="1000"/>
        <v/>
      </c>
      <c r="AU1327" t="str">
        <f t="shared" si="1001"/>
        <v/>
      </c>
      <c r="AV1327" t="str">
        <f t="shared" si="1002"/>
        <v/>
      </c>
      <c r="AW1327" t="str">
        <f t="shared" si="971"/>
        <v/>
      </c>
      <c r="BA1327">
        <f t="shared" si="1003"/>
        <v>-17.000500000000002</v>
      </c>
      <c r="BB1327">
        <f t="shared" si="1004"/>
        <v>-18.600000000000001</v>
      </c>
      <c r="BC1327">
        <f t="shared" si="1005"/>
        <v>-16.167000000000002</v>
      </c>
      <c r="BD1327">
        <f t="shared" si="1006"/>
        <v>-18.075000000000003</v>
      </c>
      <c r="BE1327">
        <f t="shared" si="1007"/>
        <v>-17.000500000000002</v>
      </c>
      <c r="BF1327">
        <f t="shared" si="1008"/>
        <v>-17.55</v>
      </c>
      <c r="BG1327">
        <f t="shared" si="1009"/>
        <v>-17.834</v>
      </c>
      <c r="BH1327">
        <f t="shared" si="1010"/>
        <v>-18.075000000000003</v>
      </c>
      <c r="BI1327">
        <f t="shared" si="1011"/>
        <v>1.0500000000000007</v>
      </c>
      <c r="BJ1327">
        <f t="shared" si="1012"/>
        <v>1.666999999999998</v>
      </c>
      <c r="BK1327">
        <f t="shared" si="1013"/>
        <v>1.5876190476190446</v>
      </c>
      <c r="BL1327">
        <f t="shared" si="1014"/>
        <v>1.0500000000000007</v>
      </c>
      <c r="BM1327" s="1">
        <v>2.4</v>
      </c>
    </row>
    <row r="1328" spans="1:65">
      <c r="A1328" s="16" t="s">
        <v>4752</v>
      </c>
      <c r="E1328"/>
      <c r="F1328" s="17">
        <f t="shared" si="972"/>
        <v>1072</v>
      </c>
      <c r="G1328" s="3">
        <f t="shared" si="973"/>
        <v>4</v>
      </c>
      <c r="H1328" s="4">
        <f t="shared" si="974"/>
        <v>1098</v>
      </c>
      <c r="I1328" s="4">
        <f t="shared" si="975"/>
        <v>1134</v>
      </c>
      <c r="J1328" s="4">
        <f t="shared" si="976"/>
        <v>1135</v>
      </c>
      <c r="K1328" s="4">
        <f t="shared" si="977"/>
        <v>1099</v>
      </c>
      <c r="L1328" s="1">
        <f t="shared" si="978"/>
        <v>0</v>
      </c>
      <c r="M1328" s="1">
        <f t="shared" si="979"/>
        <v>0</v>
      </c>
      <c r="N1328" s="1">
        <f t="shared" si="980"/>
        <v>0</v>
      </c>
      <c r="O1328" s="1">
        <f t="shared" si="981"/>
        <v>0</v>
      </c>
      <c r="P1328" s="1">
        <f t="shared" si="982"/>
        <v>0</v>
      </c>
      <c r="Q1328" s="1" t="str">
        <f t="shared" si="983"/>
        <v/>
      </c>
      <c r="R1328" s="1">
        <f t="shared" si="984"/>
        <v>-17.000500000000002</v>
      </c>
      <c r="S1328" s="1">
        <f t="shared" si="985"/>
        <v>-17.024999999999999</v>
      </c>
      <c r="T1328" s="1">
        <f>VLOOKUP($H1328,節点!$E$1:$G$20000,2,FALSE)</f>
        <v>-17.834</v>
      </c>
      <c r="U1328" s="1">
        <f>VLOOKUP($H1328,節点!$E$1:$G$20000,3,FALSE)</f>
        <v>-17.55</v>
      </c>
      <c r="V1328" s="1">
        <f>VLOOKUP($I1328,節点!$E$1:$G$20000,2,FALSE)</f>
        <v>-16.167000000000002</v>
      </c>
      <c r="W1328" s="1">
        <f>VLOOKUP($I1328,節点!$E$1:$G$20000,3,FALSE)</f>
        <v>-17.55</v>
      </c>
      <c r="X1328" s="1">
        <f>VLOOKUP($J1328,節点!$E$1:$G$20000,2,FALSE)</f>
        <v>-16.167000000000002</v>
      </c>
      <c r="Y1328" s="1">
        <f>VLOOKUP($J1328,節点!$E$1:$G$20000,3,FALSE)</f>
        <v>-16.5</v>
      </c>
      <c r="Z1328" s="1">
        <f>VLOOKUP($K1328,節点!$E$1:$G$20000,2,FALSE)</f>
        <v>-17.834</v>
      </c>
      <c r="AA1328" s="1">
        <f>VLOOKUP($K1328,節点!$E$1:$G$20000,3,FALSE)</f>
        <v>-16.5</v>
      </c>
      <c r="AB1328">
        <f t="shared" si="986"/>
        <v>-0.83349999999999724</v>
      </c>
      <c r="AC1328">
        <f t="shared" si="987"/>
        <v>-0.52500000000000213</v>
      </c>
      <c r="AD1328">
        <f t="shared" si="988"/>
        <v>0.8335000000000008</v>
      </c>
      <c r="AE1328">
        <f t="shared" si="989"/>
        <v>-0.52500000000000213</v>
      </c>
      <c r="AF1328">
        <f t="shared" si="990"/>
        <v>0.8335000000000008</v>
      </c>
      <c r="AG1328">
        <f t="shared" si="991"/>
        <v>0.52499999999999858</v>
      </c>
      <c r="AH1328">
        <f t="shared" si="992"/>
        <v>-0.83349999999999724</v>
      </c>
      <c r="AI1328">
        <f t="shared" si="993"/>
        <v>0.52499999999999858</v>
      </c>
      <c r="AJ1328">
        <f t="shared" si="967"/>
        <v>212.20576039978943</v>
      </c>
      <c r="AK1328">
        <f t="shared" si="968"/>
        <v>327.79423960021069</v>
      </c>
      <c r="AL1328">
        <f t="shared" si="969"/>
        <v>32.205760399789128</v>
      </c>
      <c r="AM1328">
        <f t="shared" si="970"/>
        <v>147.79423960021074</v>
      </c>
      <c r="AN1328">
        <f t="shared" si="994"/>
        <v>3</v>
      </c>
      <c r="AO1328">
        <f t="shared" si="995"/>
        <v>4</v>
      </c>
      <c r="AP1328">
        <f t="shared" si="996"/>
        <v>1</v>
      </c>
      <c r="AQ1328">
        <f t="shared" si="997"/>
        <v>2</v>
      </c>
      <c r="AR1328">
        <f t="shared" si="998"/>
        <v>3412</v>
      </c>
      <c r="AS1328" t="str">
        <f t="shared" si="999"/>
        <v/>
      </c>
      <c r="AT1328" t="str">
        <f t="shared" si="1000"/>
        <v/>
      </c>
      <c r="AU1328" t="str">
        <f t="shared" si="1001"/>
        <v/>
      </c>
      <c r="AV1328" t="str">
        <f t="shared" si="1002"/>
        <v/>
      </c>
      <c r="AW1328" t="str">
        <f t="shared" si="971"/>
        <v/>
      </c>
      <c r="BA1328">
        <f t="shared" si="1003"/>
        <v>-17.000500000000002</v>
      </c>
      <c r="BB1328">
        <f t="shared" si="1004"/>
        <v>-17.55</v>
      </c>
      <c r="BC1328">
        <f t="shared" si="1005"/>
        <v>-16.167000000000002</v>
      </c>
      <c r="BD1328">
        <f t="shared" si="1006"/>
        <v>-17.024999999999999</v>
      </c>
      <c r="BE1328">
        <f t="shared" si="1007"/>
        <v>-17.000500000000002</v>
      </c>
      <c r="BF1328">
        <f t="shared" si="1008"/>
        <v>-16.5</v>
      </c>
      <c r="BG1328">
        <f t="shared" si="1009"/>
        <v>-17.834</v>
      </c>
      <c r="BH1328">
        <f t="shared" si="1010"/>
        <v>-17.024999999999999</v>
      </c>
      <c r="BI1328">
        <f t="shared" si="1011"/>
        <v>1.0500000000000007</v>
      </c>
      <c r="BJ1328">
        <f t="shared" si="1012"/>
        <v>1.666999999999998</v>
      </c>
      <c r="BK1328">
        <f t="shared" si="1013"/>
        <v>1.5876190476190446</v>
      </c>
      <c r="BL1328">
        <f t="shared" si="1014"/>
        <v>1.0500000000000007</v>
      </c>
      <c r="BM1328" s="1">
        <v>2.4</v>
      </c>
    </row>
    <row r="1329" spans="1:65">
      <c r="A1329" s="16" t="s">
        <v>4753</v>
      </c>
      <c r="E1329"/>
      <c r="F1329" s="17">
        <f t="shared" si="972"/>
        <v>1099</v>
      </c>
      <c r="G1329" s="3">
        <f t="shared" si="973"/>
        <v>4</v>
      </c>
      <c r="H1329" s="4">
        <f t="shared" si="974"/>
        <v>1125</v>
      </c>
      <c r="I1329" s="4">
        <f t="shared" si="975"/>
        <v>1161</v>
      </c>
      <c r="J1329" s="4">
        <f t="shared" si="976"/>
        <v>1162</v>
      </c>
      <c r="K1329" s="4">
        <f t="shared" si="977"/>
        <v>1126</v>
      </c>
      <c r="L1329" s="1">
        <f t="shared" si="978"/>
        <v>0</v>
      </c>
      <c r="M1329" s="1">
        <f t="shared" si="979"/>
        <v>0</v>
      </c>
      <c r="N1329" s="1">
        <f t="shared" si="980"/>
        <v>0</v>
      </c>
      <c r="O1329" s="1">
        <f t="shared" si="981"/>
        <v>0</v>
      </c>
      <c r="P1329" s="1">
        <f t="shared" si="982"/>
        <v>0</v>
      </c>
      <c r="Q1329" s="1" t="str">
        <f t="shared" si="983"/>
        <v/>
      </c>
      <c r="R1329" s="1">
        <f t="shared" si="984"/>
        <v>-15.333500000000001</v>
      </c>
      <c r="S1329" s="1">
        <f t="shared" si="985"/>
        <v>-26.475000000000001</v>
      </c>
      <c r="T1329" s="1">
        <f>VLOOKUP($H1329,節点!$E$1:$G$20000,2,FALSE)</f>
        <v>-16.167000000000002</v>
      </c>
      <c r="U1329" s="1">
        <f>VLOOKUP($H1329,節点!$E$1:$G$20000,3,FALSE)</f>
        <v>-27</v>
      </c>
      <c r="V1329" s="1">
        <f>VLOOKUP($I1329,節点!$E$1:$G$20000,2,FALSE)</f>
        <v>-14.5</v>
      </c>
      <c r="W1329" s="1">
        <f>VLOOKUP($I1329,節点!$E$1:$G$20000,3,FALSE)</f>
        <v>-27</v>
      </c>
      <c r="X1329" s="1">
        <f>VLOOKUP($J1329,節点!$E$1:$G$20000,2,FALSE)</f>
        <v>-14.5</v>
      </c>
      <c r="Y1329" s="1">
        <f>VLOOKUP($J1329,節点!$E$1:$G$20000,3,FALSE)</f>
        <v>-25.95</v>
      </c>
      <c r="Z1329" s="1">
        <f>VLOOKUP($K1329,節点!$E$1:$G$20000,2,FALSE)</f>
        <v>-16.167000000000002</v>
      </c>
      <c r="AA1329" s="1">
        <f>VLOOKUP($K1329,節点!$E$1:$G$20000,3,FALSE)</f>
        <v>-25.95</v>
      </c>
      <c r="AB1329">
        <f t="shared" si="986"/>
        <v>-0.8335000000000008</v>
      </c>
      <c r="AC1329">
        <f t="shared" si="987"/>
        <v>-0.52499999999999858</v>
      </c>
      <c r="AD1329">
        <f t="shared" si="988"/>
        <v>0.8335000000000008</v>
      </c>
      <c r="AE1329">
        <f t="shared" si="989"/>
        <v>-0.52499999999999858</v>
      </c>
      <c r="AF1329">
        <f t="shared" si="990"/>
        <v>0.8335000000000008</v>
      </c>
      <c r="AG1329">
        <f t="shared" si="991"/>
        <v>0.52500000000000213</v>
      </c>
      <c r="AH1329">
        <f t="shared" si="992"/>
        <v>-0.8335000000000008</v>
      </c>
      <c r="AI1329">
        <f t="shared" si="993"/>
        <v>0.52500000000000213</v>
      </c>
      <c r="AJ1329">
        <f t="shared" si="967"/>
        <v>212.20576039978914</v>
      </c>
      <c r="AK1329">
        <f t="shared" si="968"/>
        <v>327.79423960021086</v>
      </c>
      <c r="AL1329">
        <f t="shared" si="969"/>
        <v>32.205760399789305</v>
      </c>
      <c r="AM1329">
        <f t="shared" si="970"/>
        <v>147.79423960021069</v>
      </c>
      <c r="AN1329">
        <f t="shared" si="994"/>
        <v>3</v>
      </c>
      <c r="AO1329">
        <f t="shared" si="995"/>
        <v>4</v>
      </c>
      <c r="AP1329">
        <f t="shared" si="996"/>
        <v>1</v>
      </c>
      <c r="AQ1329">
        <f t="shared" si="997"/>
        <v>2</v>
      </c>
      <c r="AR1329">
        <f t="shared" si="998"/>
        <v>3412</v>
      </c>
      <c r="AS1329" t="str">
        <f t="shared" si="999"/>
        <v/>
      </c>
      <c r="AT1329" t="str">
        <f t="shared" si="1000"/>
        <v/>
      </c>
      <c r="AU1329" t="str">
        <f t="shared" si="1001"/>
        <v/>
      </c>
      <c r="AV1329" t="str">
        <f t="shared" si="1002"/>
        <v/>
      </c>
      <c r="AW1329" t="str">
        <f t="shared" si="971"/>
        <v/>
      </c>
      <c r="BA1329">
        <f t="shared" si="1003"/>
        <v>-15.333500000000001</v>
      </c>
      <c r="BB1329">
        <f t="shared" si="1004"/>
        <v>-27</v>
      </c>
      <c r="BC1329">
        <f t="shared" si="1005"/>
        <v>-14.5</v>
      </c>
      <c r="BD1329">
        <f t="shared" si="1006"/>
        <v>-26.475000000000001</v>
      </c>
      <c r="BE1329">
        <f t="shared" si="1007"/>
        <v>-15.333500000000001</v>
      </c>
      <c r="BF1329">
        <f t="shared" si="1008"/>
        <v>-25.95</v>
      </c>
      <c r="BG1329">
        <f t="shared" si="1009"/>
        <v>-16.167000000000002</v>
      </c>
      <c r="BH1329">
        <f t="shared" si="1010"/>
        <v>-26.475000000000001</v>
      </c>
      <c r="BI1329">
        <f t="shared" si="1011"/>
        <v>1.0500000000000007</v>
      </c>
      <c r="BJ1329">
        <f t="shared" si="1012"/>
        <v>1.6670000000000016</v>
      </c>
      <c r="BK1329">
        <f t="shared" si="1013"/>
        <v>1.5876190476190482</v>
      </c>
      <c r="BL1329">
        <f t="shared" si="1014"/>
        <v>1.0500000000000007</v>
      </c>
      <c r="BM1329" s="1">
        <v>2.4</v>
      </c>
    </row>
    <row r="1330" spans="1:65">
      <c r="A1330" s="16" t="s">
        <v>4754</v>
      </c>
      <c r="E1330"/>
      <c r="F1330" s="17">
        <f t="shared" si="972"/>
        <v>1100</v>
      </c>
      <c r="G1330" s="3">
        <f t="shared" si="973"/>
        <v>4</v>
      </c>
      <c r="H1330" s="4">
        <f t="shared" si="974"/>
        <v>1126</v>
      </c>
      <c r="I1330" s="4">
        <f t="shared" si="975"/>
        <v>1162</v>
      </c>
      <c r="J1330" s="4">
        <f t="shared" si="976"/>
        <v>1163</v>
      </c>
      <c r="K1330" s="4">
        <f t="shared" si="977"/>
        <v>1127</v>
      </c>
      <c r="L1330" s="1">
        <f t="shared" si="978"/>
        <v>0</v>
      </c>
      <c r="M1330" s="1">
        <f t="shared" si="979"/>
        <v>0</v>
      </c>
      <c r="N1330" s="1">
        <f t="shared" si="980"/>
        <v>0</v>
      </c>
      <c r="O1330" s="1">
        <f t="shared" si="981"/>
        <v>0</v>
      </c>
      <c r="P1330" s="1">
        <f t="shared" si="982"/>
        <v>0</v>
      </c>
      <c r="Q1330" s="1" t="str">
        <f t="shared" si="983"/>
        <v/>
      </c>
      <c r="R1330" s="1">
        <f t="shared" si="984"/>
        <v>-15.333500000000001</v>
      </c>
      <c r="S1330" s="1">
        <f t="shared" si="985"/>
        <v>-25.424999999999997</v>
      </c>
      <c r="T1330" s="1">
        <f>VLOOKUP($H1330,節点!$E$1:$G$20000,2,FALSE)</f>
        <v>-16.167000000000002</v>
      </c>
      <c r="U1330" s="1">
        <f>VLOOKUP($H1330,節点!$E$1:$G$20000,3,FALSE)</f>
        <v>-25.95</v>
      </c>
      <c r="V1330" s="1">
        <f>VLOOKUP($I1330,節点!$E$1:$G$20000,2,FALSE)</f>
        <v>-14.5</v>
      </c>
      <c r="W1330" s="1">
        <f>VLOOKUP($I1330,節点!$E$1:$G$20000,3,FALSE)</f>
        <v>-25.95</v>
      </c>
      <c r="X1330" s="1">
        <f>VLOOKUP($J1330,節点!$E$1:$G$20000,2,FALSE)</f>
        <v>-14.5</v>
      </c>
      <c r="Y1330" s="1">
        <f>VLOOKUP($J1330,節点!$E$1:$G$20000,3,FALSE)</f>
        <v>-24.9</v>
      </c>
      <c r="Z1330" s="1">
        <f>VLOOKUP($K1330,節点!$E$1:$G$20000,2,FALSE)</f>
        <v>-16.167000000000002</v>
      </c>
      <c r="AA1330" s="1">
        <f>VLOOKUP($K1330,節点!$E$1:$G$20000,3,FALSE)</f>
        <v>-24.9</v>
      </c>
      <c r="AB1330">
        <f t="shared" si="986"/>
        <v>-0.8335000000000008</v>
      </c>
      <c r="AC1330">
        <f t="shared" si="987"/>
        <v>-0.52500000000000213</v>
      </c>
      <c r="AD1330">
        <f t="shared" si="988"/>
        <v>0.8335000000000008</v>
      </c>
      <c r="AE1330">
        <f t="shared" si="989"/>
        <v>-0.52500000000000213</v>
      </c>
      <c r="AF1330">
        <f t="shared" si="990"/>
        <v>0.8335000000000008</v>
      </c>
      <c r="AG1330">
        <f t="shared" si="991"/>
        <v>0.52499999999999858</v>
      </c>
      <c r="AH1330">
        <f t="shared" si="992"/>
        <v>-0.8335000000000008</v>
      </c>
      <c r="AI1330">
        <f t="shared" si="993"/>
        <v>0.52499999999999858</v>
      </c>
      <c r="AJ1330">
        <f t="shared" si="967"/>
        <v>212.20576039978931</v>
      </c>
      <c r="AK1330">
        <f t="shared" si="968"/>
        <v>327.79423960021069</v>
      </c>
      <c r="AL1330">
        <f t="shared" si="969"/>
        <v>32.205760399789128</v>
      </c>
      <c r="AM1330">
        <f t="shared" si="970"/>
        <v>147.79423960021086</v>
      </c>
      <c r="AN1330">
        <f t="shared" si="994"/>
        <v>3</v>
      </c>
      <c r="AO1330">
        <f t="shared" si="995"/>
        <v>4</v>
      </c>
      <c r="AP1330">
        <f t="shared" si="996"/>
        <v>1</v>
      </c>
      <c r="AQ1330">
        <f t="shared" si="997"/>
        <v>2</v>
      </c>
      <c r="AR1330">
        <f t="shared" si="998"/>
        <v>3412</v>
      </c>
      <c r="AS1330" t="str">
        <f t="shared" si="999"/>
        <v/>
      </c>
      <c r="AT1330" t="str">
        <f t="shared" si="1000"/>
        <v/>
      </c>
      <c r="AU1330" t="str">
        <f t="shared" si="1001"/>
        <v/>
      </c>
      <c r="AV1330" t="str">
        <f t="shared" si="1002"/>
        <v/>
      </c>
      <c r="AW1330" t="str">
        <f t="shared" si="971"/>
        <v/>
      </c>
      <c r="BA1330">
        <f t="shared" si="1003"/>
        <v>-15.333500000000001</v>
      </c>
      <c r="BB1330">
        <f t="shared" si="1004"/>
        <v>-25.95</v>
      </c>
      <c r="BC1330">
        <f t="shared" si="1005"/>
        <v>-14.5</v>
      </c>
      <c r="BD1330">
        <f t="shared" si="1006"/>
        <v>-25.424999999999997</v>
      </c>
      <c r="BE1330">
        <f t="shared" si="1007"/>
        <v>-15.333500000000001</v>
      </c>
      <c r="BF1330">
        <f t="shared" si="1008"/>
        <v>-24.9</v>
      </c>
      <c r="BG1330">
        <f t="shared" si="1009"/>
        <v>-16.167000000000002</v>
      </c>
      <c r="BH1330">
        <f t="shared" si="1010"/>
        <v>-25.424999999999997</v>
      </c>
      <c r="BI1330">
        <f t="shared" si="1011"/>
        <v>1.0500000000000007</v>
      </c>
      <c r="BJ1330">
        <f t="shared" si="1012"/>
        <v>1.6670000000000016</v>
      </c>
      <c r="BK1330">
        <f t="shared" si="1013"/>
        <v>1.5876190476190482</v>
      </c>
      <c r="BL1330">
        <f t="shared" si="1014"/>
        <v>1.0500000000000007</v>
      </c>
      <c r="BM1330" s="1">
        <v>2.4</v>
      </c>
    </row>
    <row r="1331" spans="1:65">
      <c r="A1331" s="16" t="s">
        <v>4755</v>
      </c>
      <c r="E1331"/>
      <c r="F1331" s="17">
        <f t="shared" si="972"/>
        <v>1101</v>
      </c>
      <c r="G1331" s="3">
        <f t="shared" si="973"/>
        <v>4</v>
      </c>
      <c r="H1331" s="4">
        <f t="shared" si="974"/>
        <v>1127</v>
      </c>
      <c r="I1331" s="4">
        <f t="shared" si="975"/>
        <v>1163</v>
      </c>
      <c r="J1331" s="4">
        <f t="shared" si="976"/>
        <v>1164</v>
      </c>
      <c r="K1331" s="4">
        <f t="shared" si="977"/>
        <v>1128</v>
      </c>
      <c r="L1331" s="1">
        <f t="shared" si="978"/>
        <v>0</v>
      </c>
      <c r="M1331" s="1">
        <f t="shared" si="979"/>
        <v>0</v>
      </c>
      <c r="N1331" s="1">
        <f t="shared" si="980"/>
        <v>0</v>
      </c>
      <c r="O1331" s="1">
        <f t="shared" si="981"/>
        <v>0</v>
      </c>
      <c r="P1331" s="1">
        <f t="shared" si="982"/>
        <v>0</v>
      </c>
      <c r="Q1331" s="1" t="str">
        <f t="shared" si="983"/>
        <v/>
      </c>
      <c r="R1331" s="1">
        <f t="shared" si="984"/>
        <v>-15.333500000000001</v>
      </c>
      <c r="S1331" s="1">
        <f t="shared" si="985"/>
        <v>-24.375</v>
      </c>
      <c r="T1331" s="1">
        <f>VLOOKUP($H1331,節点!$E$1:$G$20000,2,FALSE)</f>
        <v>-16.167000000000002</v>
      </c>
      <c r="U1331" s="1">
        <f>VLOOKUP($H1331,節点!$E$1:$G$20000,3,FALSE)</f>
        <v>-24.9</v>
      </c>
      <c r="V1331" s="1">
        <f>VLOOKUP($I1331,節点!$E$1:$G$20000,2,FALSE)</f>
        <v>-14.5</v>
      </c>
      <c r="W1331" s="1">
        <f>VLOOKUP($I1331,節点!$E$1:$G$20000,3,FALSE)</f>
        <v>-24.9</v>
      </c>
      <c r="X1331" s="1">
        <f>VLOOKUP($J1331,節点!$E$1:$G$20000,2,FALSE)</f>
        <v>-14.5</v>
      </c>
      <c r="Y1331" s="1">
        <f>VLOOKUP($J1331,節点!$E$1:$G$20000,3,FALSE)</f>
        <v>-23.85</v>
      </c>
      <c r="Z1331" s="1">
        <f>VLOOKUP($K1331,節点!$E$1:$G$20000,2,FALSE)</f>
        <v>-16.167000000000002</v>
      </c>
      <c r="AA1331" s="1">
        <f>VLOOKUP($K1331,節点!$E$1:$G$20000,3,FALSE)</f>
        <v>-23.85</v>
      </c>
      <c r="AB1331">
        <f t="shared" si="986"/>
        <v>-0.8335000000000008</v>
      </c>
      <c r="AC1331">
        <f t="shared" si="987"/>
        <v>-0.52499999999999858</v>
      </c>
      <c r="AD1331">
        <f t="shared" si="988"/>
        <v>0.8335000000000008</v>
      </c>
      <c r="AE1331">
        <f t="shared" si="989"/>
        <v>-0.52499999999999858</v>
      </c>
      <c r="AF1331">
        <f t="shared" si="990"/>
        <v>0.8335000000000008</v>
      </c>
      <c r="AG1331">
        <f t="shared" si="991"/>
        <v>0.52499999999999858</v>
      </c>
      <c r="AH1331">
        <f t="shared" si="992"/>
        <v>-0.8335000000000008</v>
      </c>
      <c r="AI1331">
        <f t="shared" si="993"/>
        <v>0.52499999999999858</v>
      </c>
      <c r="AJ1331">
        <f t="shared" si="967"/>
        <v>212.20576039978914</v>
      </c>
      <c r="AK1331">
        <f t="shared" si="968"/>
        <v>327.79423960021086</v>
      </c>
      <c r="AL1331">
        <f t="shared" si="969"/>
        <v>32.205760399789128</v>
      </c>
      <c r="AM1331">
        <f t="shared" si="970"/>
        <v>147.79423960021086</v>
      </c>
      <c r="AN1331">
        <f t="shared" si="994"/>
        <v>3</v>
      </c>
      <c r="AO1331">
        <f t="shared" si="995"/>
        <v>4</v>
      </c>
      <c r="AP1331">
        <f t="shared" si="996"/>
        <v>1</v>
      </c>
      <c r="AQ1331">
        <f t="shared" si="997"/>
        <v>2</v>
      </c>
      <c r="AR1331">
        <f t="shared" si="998"/>
        <v>3412</v>
      </c>
      <c r="AS1331" t="str">
        <f t="shared" si="999"/>
        <v/>
      </c>
      <c r="AT1331" t="str">
        <f t="shared" si="1000"/>
        <v/>
      </c>
      <c r="AU1331" t="str">
        <f t="shared" si="1001"/>
        <v/>
      </c>
      <c r="AV1331" t="str">
        <f t="shared" si="1002"/>
        <v/>
      </c>
      <c r="AW1331" t="str">
        <f t="shared" si="971"/>
        <v/>
      </c>
      <c r="BA1331">
        <f t="shared" si="1003"/>
        <v>-15.333500000000001</v>
      </c>
      <c r="BB1331">
        <f t="shared" si="1004"/>
        <v>-24.9</v>
      </c>
      <c r="BC1331">
        <f t="shared" si="1005"/>
        <v>-14.5</v>
      </c>
      <c r="BD1331">
        <f t="shared" si="1006"/>
        <v>-24.375</v>
      </c>
      <c r="BE1331">
        <f t="shared" si="1007"/>
        <v>-15.333500000000001</v>
      </c>
      <c r="BF1331">
        <f t="shared" si="1008"/>
        <v>-23.85</v>
      </c>
      <c r="BG1331">
        <f t="shared" si="1009"/>
        <v>-16.167000000000002</v>
      </c>
      <c r="BH1331">
        <f t="shared" si="1010"/>
        <v>-24.375</v>
      </c>
      <c r="BI1331">
        <f t="shared" si="1011"/>
        <v>1.0499999999999972</v>
      </c>
      <c r="BJ1331">
        <f t="shared" si="1012"/>
        <v>1.6670000000000016</v>
      </c>
      <c r="BK1331">
        <f t="shared" si="1013"/>
        <v>1.5876190476190535</v>
      </c>
      <c r="BL1331">
        <f t="shared" si="1014"/>
        <v>1.0499999999999972</v>
      </c>
      <c r="BM1331" s="1">
        <v>2.4</v>
      </c>
    </row>
    <row r="1332" spans="1:65">
      <c r="A1332" s="16" t="s">
        <v>4756</v>
      </c>
      <c r="E1332"/>
      <c r="F1332" s="17">
        <f t="shared" si="972"/>
        <v>1102</v>
      </c>
      <c r="G1332" s="3">
        <f t="shared" si="973"/>
        <v>4</v>
      </c>
      <c r="H1332" s="4">
        <f t="shared" si="974"/>
        <v>1128</v>
      </c>
      <c r="I1332" s="4">
        <f t="shared" si="975"/>
        <v>1164</v>
      </c>
      <c r="J1332" s="4">
        <f t="shared" si="976"/>
        <v>1165</v>
      </c>
      <c r="K1332" s="4">
        <f t="shared" si="977"/>
        <v>1129</v>
      </c>
      <c r="L1332" s="1">
        <f t="shared" si="978"/>
        <v>0</v>
      </c>
      <c r="M1332" s="1">
        <f t="shared" si="979"/>
        <v>0</v>
      </c>
      <c r="N1332" s="1">
        <f t="shared" si="980"/>
        <v>0</v>
      </c>
      <c r="O1332" s="1">
        <f t="shared" si="981"/>
        <v>0</v>
      </c>
      <c r="P1332" s="1">
        <f t="shared" si="982"/>
        <v>0</v>
      </c>
      <c r="Q1332" s="1" t="str">
        <f t="shared" si="983"/>
        <v/>
      </c>
      <c r="R1332" s="1">
        <f t="shared" si="984"/>
        <v>-15.333500000000001</v>
      </c>
      <c r="S1332" s="1">
        <f t="shared" si="985"/>
        <v>-23.324999999999999</v>
      </c>
      <c r="T1332" s="1">
        <f>VLOOKUP($H1332,節点!$E$1:$G$20000,2,FALSE)</f>
        <v>-16.167000000000002</v>
      </c>
      <c r="U1332" s="1">
        <f>VLOOKUP($H1332,節点!$E$1:$G$20000,3,FALSE)</f>
        <v>-23.85</v>
      </c>
      <c r="V1332" s="1">
        <f>VLOOKUP($I1332,節点!$E$1:$G$20000,2,FALSE)</f>
        <v>-14.5</v>
      </c>
      <c r="W1332" s="1">
        <f>VLOOKUP($I1332,節点!$E$1:$G$20000,3,FALSE)</f>
        <v>-23.85</v>
      </c>
      <c r="X1332" s="1">
        <f>VLOOKUP($J1332,節点!$E$1:$G$20000,2,FALSE)</f>
        <v>-14.5</v>
      </c>
      <c r="Y1332" s="1">
        <f>VLOOKUP($J1332,節点!$E$1:$G$20000,3,FALSE)</f>
        <v>-22.8</v>
      </c>
      <c r="Z1332" s="1">
        <f>VLOOKUP($K1332,節点!$E$1:$G$20000,2,FALSE)</f>
        <v>-16.167000000000002</v>
      </c>
      <c r="AA1332" s="1">
        <f>VLOOKUP($K1332,節点!$E$1:$G$20000,3,FALSE)</f>
        <v>-22.8</v>
      </c>
      <c r="AB1332">
        <f t="shared" si="986"/>
        <v>-0.8335000000000008</v>
      </c>
      <c r="AC1332">
        <f t="shared" si="987"/>
        <v>-0.52500000000000213</v>
      </c>
      <c r="AD1332">
        <f t="shared" si="988"/>
        <v>0.8335000000000008</v>
      </c>
      <c r="AE1332">
        <f t="shared" si="989"/>
        <v>-0.52500000000000213</v>
      </c>
      <c r="AF1332">
        <f t="shared" si="990"/>
        <v>0.8335000000000008</v>
      </c>
      <c r="AG1332">
        <f t="shared" si="991"/>
        <v>0.52499999999999858</v>
      </c>
      <c r="AH1332">
        <f t="shared" si="992"/>
        <v>-0.8335000000000008</v>
      </c>
      <c r="AI1332">
        <f t="shared" si="993"/>
        <v>0.52499999999999858</v>
      </c>
      <c r="AJ1332">
        <f t="shared" si="967"/>
        <v>212.20576039978931</v>
      </c>
      <c r="AK1332">
        <f t="shared" si="968"/>
        <v>327.79423960021069</v>
      </c>
      <c r="AL1332">
        <f t="shared" si="969"/>
        <v>32.205760399789128</v>
      </c>
      <c r="AM1332">
        <f t="shared" si="970"/>
        <v>147.79423960021086</v>
      </c>
      <c r="AN1332">
        <f t="shared" si="994"/>
        <v>3</v>
      </c>
      <c r="AO1332">
        <f t="shared" si="995"/>
        <v>4</v>
      </c>
      <c r="AP1332">
        <f t="shared" si="996"/>
        <v>1</v>
      </c>
      <c r="AQ1332">
        <f t="shared" si="997"/>
        <v>2</v>
      </c>
      <c r="AR1332">
        <f t="shared" si="998"/>
        <v>3412</v>
      </c>
      <c r="AS1332" t="str">
        <f t="shared" si="999"/>
        <v/>
      </c>
      <c r="AT1332" t="str">
        <f t="shared" si="1000"/>
        <v/>
      </c>
      <c r="AU1332" t="str">
        <f t="shared" si="1001"/>
        <v/>
      </c>
      <c r="AV1332" t="str">
        <f t="shared" si="1002"/>
        <v/>
      </c>
      <c r="AW1332" t="str">
        <f t="shared" si="971"/>
        <v/>
      </c>
      <c r="BA1332">
        <f t="shared" si="1003"/>
        <v>-15.333500000000001</v>
      </c>
      <c r="BB1332">
        <f t="shared" si="1004"/>
        <v>-23.85</v>
      </c>
      <c r="BC1332">
        <f t="shared" si="1005"/>
        <v>-14.5</v>
      </c>
      <c r="BD1332">
        <f t="shared" si="1006"/>
        <v>-23.325000000000003</v>
      </c>
      <c r="BE1332">
        <f t="shared" si="1007"/>
        <v>-15.333500000000001</v>
      </c>
      <c r="BF1332">
        <f t="shared" si="1008"/>
        <v>-22.8</v>
      </c>
      <c r="BG1332">
        <f t="shared" si="1009"/>
        <v>-16.167000000000002</v>
      </c>
      <c r="BH1332">
        <f t="shared" si="1010"/>
        <v>-23.325000000000003</v>
      </c>
      <c r="BI1332">
        <f t="shared" si="1011"/>
        <v>1.0500000000000007</v>
      </c>
      <c r="BJ1332">
        <f t="shared" si="1012"/>
        <v>1.6670000000000016</v>
      </c>
      <c r="BK1332">
        <f t="shared" si="1013"/>
        <v>1.5876190476190482</v>
      </c>
      <c r="BL1332">
        <f t="shared" si="1014"/>
        <v>1.0500000000000007</v>
      </c>
      <c r="BM1332" s="1">
        <v>2.4</v>
      </c>
    </row>
    <row r="1333" spans="1:65">
      <c r="A1333" s="16" t="s">
        <v>4757</v>
      </c>
      <c r="E1333"/>
      <c r="F1333" s="17">
        <f t="shared" si="972"/>
        <v>1103</v>
      </c>
      <c r="G1333" s="3">
        <f t="shared" si="973"/>
        <v>4</v>
      </c>
      <c r="H1333" s="4">
        <f t="shared" si="974"/>
        <v>1129</v>
      </c>
      <c r="I1333" s="4">
        <f t="shared" si="975"/>
        <v>1165</v>
      </c>
      <c r="J1333" s="4">
        <f t="shared" si="976"/>
        <v>1166</v>
      </c>
      <c r="K1333" s="4">
        <f t="shared" si="977"/>
        <v>1130</v>
      </c>
      <c r="L1333" s="1">
        <f t="shared" si="978"/>
        <v>0</v>
      </c>
      <c r="M1333" s="1">
        <f t="shared" si="979"/>
        <v>0</v>
      </c>
      <c r="N1333" s="1">
        <f t="shared" si="980"/>
        <v>0</v>
      </c>
      <c r="O1333" s="1">
        <f t="shared" si="981"/>
        <v>0</v>
      </c>
      <c r="P1333" s="1">
        <f t="shared" si="982"/>
        <v>0</v>
      </c>
      <c r="Q1333" s="1" t="str">
        <f t="shared" si="983"/>
        <v/>
      </c>
      <c r="R1333" s="1">
        <f t="shared" si="984"/>
        <v>-15.333500000000001</v>
      </c>
      <c r="S1333" s="1">
        <f t="shared" si="985"/>
        <v>-22.274999999999999</v>
      </c>
      <c r="T1333" s="1">
        <f>VLOOKUP($H1333,節点!$E$1:$G$20000,2,FALSE)</f>
        <v>-16.167000000000002</v>
      </c>
      <c r="U1333" s="1">
        <f>VLOOKUP($H1333,節点!$E$1:$G$20000,3,FALSE)</f>
        <v>-22.8</v>
      </c>
      <c r="V1333" s="1">
        <f>VLOOKUP($I1333,節点!$E$1:$G$20000,2,FALSE)</f>
        <v>-14.5</v>
      </c>
      <c r="W1333" s="1">
        <f>VLOOKUP($I1333,節点!$E$1:$G$20000,3,FALSE)</f>
        <v>-22.8</v>
      </c>
      <c r="X1333" s="1">
        <f>VLOOKUP($J1333,節点!$E$1:$G$20000,2,FALSE)</f>
        <v>-14.5</v>
      </c>
      <c r="Y1333" s="1">
        <f>VLOOKUP($J1333,節点!$E$1:$G$20000,3,FALSE)</f>
        <v>-21.75</v>
      </c>
      <c r="Z1333" s="1">
        <f>VLOOKUP($K1333,節点!$E$1:$G$20000,2,FALSE)</f>
        <v>-16.167000000000002</v>
      </c>
      <c r="AA1333" s="1">
        <f>VLOOKUP($K1333,節点!$E$1:$G$20000,3,FALSE)</f>
        <v>-21.75</v>
      </c>
      <c r="AB1333">
        <f t="shared" si="986"/>
        <v>-0.8335000000000008</v>
      </c>
      <c r="AC1333">
        <f t="shared" si="987"/>
        <v>-0.52500000000000213</v>
      </c>
      <c r="AD1333">
        <f t="shared" si="988"/>
        <v>0.8335000000000008</v>
      </c>
      <c r="AE1333">
        <f t="shared" si="989"/>
        <v>-0.52500000000000213</v>
      </c>
      <c r="AF1333">
        <f t="shared" si="990"/>
        <v>0.8335000000000008</v>
      </c>
      <c r="AG1333">
        <f t="shared" si="991"/>
        <v>0.52499999999999858</v>
      </c>
      <c r="AH1333">
        <f t="shared" si="992"/>
        <v>-0.8335000000000008</v>
      </c>
      <c r="AI1333">
        <f t="shared" si="993"/>
        <v>0.52499999999999858</v>
      </c>
      <c r="AJ1333">
        <f t="shared" si="967"/>
        <v>212.20576039978931</v>
      </c>
      <c r="AK1333">
        <f t="shared" si="968"/>
        <v>327.79423960021069</v>
      </c>
      <c r="AL1333">
        <f t="shared" si="969"/>
        <v>32.205760399789128</v>
      </c>
      <c r="AM1333">
        <f t="shared" si="970"/>
        <v>147.79423960021086</v>
      </c>
      <c r="AN1333">
        <f t="shared" si="994"/>
        <v>3</v>
      </c>
      <c r="AO1333">
        <f t="shared" si="995"/>
        <v>4</v>
      </c>
      <c r="AP1333">
        <f t="shared" si="996"/>
        <v>1</v>
      </c>
      <c r="AQ1333">
        <f t="shared" si="997"/>
        <v>2</v>
      </c>
      <c r="AR1333">
        <f t="shared" si="998"/>
        <v>3412</v>
      </c>
      <c r="AS1333" t="str">
        <f t="shared" si="999"/>
        <v/>
      </c>
      <c r="AT1333" t="str">
        <f t="shared" si="1000"/>
        <v/>
      </c>
      <c r="AU1333" t="str">
        <f t="shared" si="1001"/>
        <v/>
      </c>
      <c r="AV1333" t="str">
        <f t="shared" si="1002"/>
        <v/>
      </c>
      <c r="AW1333" t="str">
        <f t="shared" si="971"/>
        <v/>
      </c>
      <c r="BA1333">
        <f t="shared" si="1003"/>
        <v>-15.333500000000001</v>
      </c>
      <c r="BB1333">
        <f t="shared" si="1004"/>
        <v>-22.8</v>
      </c>
      <c r="BC1333">
        <f t="shared" si="1005"/>
        <v>-14.5</v>
      </c>
      <c r="BD1333">
        <f t="shared" si="1006"/>
        <v>-22.274999999999999</v>
      </c>
      <c r="BE1333">
        <f t="shared" si="1007"/>
        <v>-15.333500000000001</v>
      </c>
      <c r="BF1333">
        <f t="shared" si="1008"/>
        <v>-21.75</v>
      </c>
      <c r="BG1333">
        <f t="shared" si="1009"/>
        <v>-16.167000000000002</v>
      </c>
      <c r="BH1333">
        <f t="shared" si="1010"/>
        <v>-22.274999999999999</v>
      </c>
      <c r="BI1333">
        <f t="shared" si="1011"/>
        <v>1.0500000000000007</v>
      </c>
      <c r="BJ1333">
        <f t="shared" si="1012"/>
        <v>1.6670000000000016</v>
      </c>
      <c r="BK1333">
        <f t="shared" si="1013"/>
        <v>1.5876190476190482</v>
      </c>
      <c r="BL1333">
        <f t="shared" si="1014"/>
        <v>1.0500000000000007</v>
      </c>
      <c r="BM1333" s="1">
        <v>2.4</v>
      </c>
    </row>
    <row r="1334" spans="1:65">
      <c r="A1334" s="16" t="s">
        <v>4758</v>
      </c>
      <c r="E1334"/>
      <c r="F1334" s="17">
        <f t="shared" si="972"/>
        <v>1104</v>
      </c>
      <c r="G1334" s="3">
        <f t="shared" si="973"/>
        <v>4</v>
      </c>
      <c r="H1334" s="4">
        <f t="shared" si="974"/>
        <v>1130</v>
      </c>
      <c r="I1334" s="4">
        <f t="shared" si="975"/>
        <v>1166</v>
      </c>
      <c r="J1334" s="4">
        <f t="shared" si="976"/>
        <v>1167</v>
      </c>
      <c r="K1334" s="4">
        <f t="shared" si="977"/>
        <v>1131</v>
      </c>
      <c r="L1334" s="1">
        <f t="shared" si="978"/>
        <v>0</v>
      </c>
      <c r="M1334" s="1">
        <f t="shared" si="979"/>
        <v>0</v>
      </c>
      <c r="N1334" s="1">
        <f t="shared" si="980"/>
        <v>0</v>
      </c>
      <c r="O1334" s="1">
        <f t="shared" si="981"/>
        <v>0</v>
      </c>
      <c r="P1334" s="1">
        <f t="shared" si="982"/>
        <v>0</v>
      </c>
      <c r="Q1334" s="1" t="str">
        <f t="shared" si="983"/>
        <v/>
      </c>
      <c r="R1334" s="1">
        <f t="shared" si="984"/>
        <v>-15.333500000000001</v>
      </c>
      <c r="S1334" s="1">
        <f t="shared" si="985"/>
        <v>-21.225000000000001</v>
      </c>
      <c r="T1334" s="1">
        <f>VLOOKUP($H1334,節点!$E$1:$G$20000,2,FALSE)</f>
        <v>-16.167000000000002</v>
      </c>
      <c r="U1334" s="1">
        <f>VLOOKUP($H1334,節点!$E$1:$G$20000,3,FALSE)</f>
        <v>-21.75</v>
      </c>
      <c r="V1334" s="1">
        <f>VLOOKUP($I1334,節点!$E$1:$G$20000,2,FALSE)</f>
        <v>-14.5</v>
      </c>
      <c r="W1334" s="1">
        <f>VLOOKUP($I1334,節点!$E$1:$G$20000,3,FALSE)</f>
        <v>-21.75</v>
      </c>
      <c r="X1334" s="1">
        <f>VLOOKUP($J1334,節点!$E$1:$G$20000,2,FALSE)</f>
        <v>-14.5</v>
      </c>
      <c r="Y1334" s="1">
        <f>VLOOKUP($J1334,節点!$E$1:$G$20000,3,FALSE)</f>
        <v>-20.7</v>
      </c>
      <c r="Z1334" s="1">
        <f>VLOOKUP($K1334,節点!$E$1:$G$20000,2,FALSE)</f>
        <v>-16.167000000000002</v>
      </c>
      <c r="AA1334" s="1">
        <f>VLOOKUP($K1334,節点!$E$1:$G$20000,3,FALSE)</f>
        <v>-20.7</v>
      </c>
      <c r="AB1334">
        <f t="shared" si="986"/>
        <v>-0.8335000000000008</v>
      </c>
      <c r="AC1334">
        <f t="shared" si="987"/>
        <v>-0.52499999999999858</v>
      </c>
      <c r="AD1334">
        <f t="shared" si="988"/>
        <v>0.8335000000000008</v>
      </c>
      <c r="AE1334">
        <f t="shared" si="989"/>
        <v>-0.52499999999999858</v>
      </c>
      <c r="AF1334">
        <f t="shared" si="990"/>
        <v>0.8335000000000008</v>
      </c>
      <c r="AG1334">
        <f t="shared" si="991"/>
        <v>0.52500000000000213</v>
      </c>
      <c r="AH1334">
        <f t="shared" si="992"/>
        <v>-0.8335000000000008</v>
      </c>
      <c r="AI1334">
        <f t="shared" si="993"/>
        <v>0.52500000000000213</v>
      </c>
      <c r="AJ1334">
        <f t="shared" si="967"/>
        <v>212.20576039978914</v>
      </c>
      <c r="AK1334">
        <f t="shared" si="968"/>
        <v>327.79423960021086</v>
      </c>
      <c r="AL1334">
        <f t="shared" si="969"/>
        <v>32.205760399789305</v>
      </c>
      <c r="AM1334">
        <f t="shared" si="970"/>
        <v>147.79423960021069</v>
      </c>
      <c r="AN1334">
        <f t="shared" si="994"/>
        <v>3</v>
      </c>
      <c r="AO1334">
        <f t="shared" si="995"/>
        <v>4</v>
      </c>
      <c r="AP1334">
        <f t="shared" si="996"/>
        <v>1</v>
      </c>
      <c r="AQ1334">
        <f t="shared" si="997"/>
        <v>2</v>
      </c>
      <c r="AR1334">
        <f t="shared" si="998"/>
        <v>3412</v>
      </c>
      <c r="AS1334" t="str">
        <f t="shared" si="999"/>
        <v/>
      </c>
      <c r="AT1334" t="str">
        <f t="shared" si="1000"/>
        <v/>
      </c>
      <c r="AU1334" t="str">
        <f t="shared" si="1001"/>
        <v/>
      </c>
      <c r="AV1334" t="str">
        <f t="shared" si="1002"/>
        <v/>
      </c>
      <c r="AW1334" t="str">
        <f t="shared" si="971"/>
        <v/>
      </c>
      <c r="BA1334">
        <f t="shared" si="1003"/>
        <v>-15.333500000000001</v>
      </c>
      <c r="BB1334">
        <f t="shared" si="1004"/>
        <v>-21.75</v>
      </c>
      <c r="BC1334">
        <f t="shared" si="1005"/>
        <v>-14.5</v>
      </c>
      <c r="BD1334">
        <f t="shared" si="1006"/>
        <v>-21.225000000000001</v>
      </c>
      <c r="BE1334">
        <f t="shared" si="1007"/>
        <v>-15.333500000000001</v>
      </c>
      <c r="BF1334">
        <f t="shared" si="1008"/>
        <v>-20.7</v>
      </c>
      <c r="BG1334">
        <f t="shared" si="1009"/>
        <v>-16.167000000000002</v>
      </c>
      <c r="BH1334">
        <f t="shared" si="1010"/>
        <v>-21.225000000000001</v>
      </c>
      <c r="BI1334">
        <f t="shared" si="1011"/>
        <v>1.0500000000000007</v>
      </c>
      <c r="BJ1334">
        <f t="shared" si="1012"/>
        <v>1.6670000000000016</v>
      </c>
      <c r="BK1334">
        <f t="shared" si="1013"/>
        <v>1.5876190476190482</v>
      </c>
      <c r="BL1334">
        <f t="shared" si="1014"/>
        <v>1.0500000000000007</v>
      </c>
      <c r="BM1334" s="1">
        <v>2.4</v>
      </c>
    </row>
    <row r="1335" spans="1:65">
      <c r="A1335" s="16" t="s">
        <v>4759</v>
      </c>
      <c r="E1335"/>
      <c r="F1335" s="17">
        <f t="shared" si="972"/>
        <v>1105</v>
      </c>
      <c r="G1335" s="3">
        <f t="shared" si="973"/>
        <v>4</v>
      </c>
      <c r="H1335" s="4">
        <f t="shared" si="974"/>
        <v>1131</v>
      </c>
      <c r="I1335" s="4">
        <f t="shared" si="975"/>
        <v>1167</v>
      </c>
      <c r="J1335" s="4">
        <f t="shared" si="976"/>
        <v>1168</v>
      </c>
      <c r="K1335" s="4">
        <f t="shared" si="977"/>
        <v>1132</v>
      </c>
      <c r="L1335" s="1">
        <f t="shared" si="978"/>
        <v>0</v>
      </c>
      <c r="M1335" s="1">
        <f t="shared" si="979"/>
        <v>0</v>
      </c>
      <c r="N1335" s="1">
        <f t="shared" si="980"/>
        <v>0</v>
      </c>
      <c r="O1335" s="1">
        <f t="shared" si="981"/>
        <v>0</v>
      </c>
      <c r="P1335" s="1">
        <f t="shared" si="982"/>
        <v>0</v>
      </c>
      <c r="Q1335" s="1" t="str">
        <f t="shared" si="983"/>
        <v/>
      </c>
      <c r="R1335" s="1">
        <f t="shared" si="984"/>
        <v>-15.333500000000001</v>
      </c>
      <c r="S1335" s="1">
        <f t="shared" si="985"/>
        <v>-20.174999999999997</v>
      </c>
      <c r="T1335" s="1">
        <f>VLOOKUP($H1335,節点!$E$1:$G$20000,2,FALSE)</f>
        <v>-16.167000000000002</v>
      </c>
      <c r="U1335" s="1">
        <f>VLOOKUP($H1335,節点!$E$1:$G$20000,3,FALSE)</f>
        <v>-20.7</v>
      </c>
      <c r="V1335" s="1">
        <f>VLOOKUP($I1335,節点!$E$1:$G$20000,2,FALSE)</f>
        <v>-14.5</v>
      </c>
      <c r="W1335" s="1">
        <f>VLOOKUP($I1335,節点!$E$1:$G$20000,3,FALSE)</f>
        <v>-20.7</v>
      </c>
      <c r="X1335" s="1">
        <f>VLOOKUP($J1335,節点!$E$1:$G$20000,2,FALSE)</f>
        <v>-14.5</v>
      </c>
      <c r="Y1335" s="1">
        <f>VLOOKUP($J1335,節点!$E$1:$G$20000,3,FALSE)</f>
        <v>-19.649999999999999</v>
      </c>
      <c r="Z1335" s="1">
        <f>VLOOKUP($K1335,節点!$E$1:$G$20000,2,FALSE)</f>
        <v>-16.167000000000002</v>
      </c>
      <c r="AA1335" s="1">
        <f>VLOOKUP($K1335,節点!$E$1:$G$20000,3,FALSE)</f>
        <v>-19.649999999999999</v>
      </c>
      <c r="AB1335">
        <f t="shared" si="986"/>
        <v>-0.8335000000000008</v>
      </c>
      <c r="AC1335">
        <f t="shared" si="987"/>
        <v>-0.52500000000000213</v>
      </c>
      <c r="AD1335">
        <f t="shared" si="988"/>
        <v>0.8335000000000008</v>
      </c>
      <c r="AE1335">
        <f t="shared" si="989"/>
        <v>-0.52500000000000213</v>
      </c>
      <c r="AF1335">
        <f t="shared" si="990"/>
        <v>0.8335000000000008</v>
      </c>
      <c r="AG1335">
        <f t="shared" si="991"/>
        <v>0.52499999999999858</v>
      </c>
      <c r="AH1335">
        <f t="shared" si="992"/>
        <v>-0.8335000000000008</v>
      </c>
      <c r="AI1335">
        <f t="shared" si="993"/>
        <v>0.52499999999999858</v>
      </c>
      <c r="AJ1335">
        <f t="shared" si="967"/>
        <v>212.20576039978931</v>
      </c>
      <c r="AK1335">
        <f t="shared" si="968"/>
        <v>327.79423960021069</v>
      </c>
      <c r="AL1335">
        <f t="shared" si="969"/>
        <v>32.205760399789128</v>
      </c>
      <c r="AM1335">
        <f t="shared" si="970"/>
        <v>147.79423960021086</v>
      </c>
      <c r="AN1335">
        <f t="shared" si="994"/>
        <v>3</v>
      </c>
      <c r="AO1335">
        <f t="shared" si="995"/>
        <v>4</v>
      </c>
      <c r="AP1335">
        <f t="shared" si="996"/>
        <v>1</v>
      </c>
      <c r="AQ1335">
        <f t="shared" si="997"/>
        <v>2</v>
      </c>
      <c r="AR1335">
        <f t="shared" si="998"/>
        <v>3412</v>
      </c>
      <c r="AS1335" t="str">
        <f t="shared" si="999"/>
        <v/>
      </c>
      <c r="AT1335" t="str">
        <f t="shared" si="1000"/>
        <v/>
      </c>
      <c r="AU1335" t="str">
        <f t="shared" si="1001"/>
        <v/>
      </c>
      <c r="AV1335" t="str">
        <f t="shared" si="1002"/>
        <v/>
      </c>
      <c r="AW1335" t="str">
        <f t="shared" si="971"/>
        <v/>
      </c>
      <c r="BA1335">
        <f t="shared" si="1003"/>
        <v>-15.333500000000001</v>
      </c>
      <c r="BB1335">
        <f t="shared" si="1004"/>
        <v>-20.7</v>
      </c>
      <c r="BC1335">
        <f t="shared" si="1005"/>
        <v>-14.5</v>
      </c>
      <c r="BD1335">
        <f t="shared" si="1006"/>
        <v>-20.174999999999997</v>
      </c>
      <c r="BE1335">
        <f t="shared" si="1007"/>
        <v>-15.333500000000001</v>
      </c>
      <c r="BF1335">
        <f t="shared" si="1008"/>
        <v>-19.649999999999999</v>
      </c>
      <c r="BG1335">
        <f t="shared" si="1009"/>
        <v>-16.167000000000002</v>
      </c>
      <c r="BH1335">
        <f t="shared" si="1010"/>
        <v>-20.174999999999997</v>
      </c>
      <c r="BI1335">
        <f t="shared" si="1011"/>
        <v>1.0500000000000007</v>
      </c>
      <c r="BJ1335">
        <f t="shared" si="1012"/>
        <v>1.6670000000000016</v>
      </c>
      <c r="BK1335">
        <f t="shared" si="1013"/>
        <v>1.5876190476190482</v>
      </c>
      <c r="BL1335">
        <f t="shared" si="1014"/>
        <v>1.0500000000000007</v>
      </c>
      <c r="BM1335" s="1">
        <v>2.4</v>
      </c>
    </row>
    <row r="1336" spans="1:65">
      <c r="A1336" s="16" t="s">
        <v>4760</v>
      </c>
      <c r="E1336"/>
      <c r="F1336" s="17">
        <f t="shared" si="972"/>
        <v>1106</v>
      </c>
      <c r="G1336" s="3">
        <f t="shared" si="973"/>
        <v>4</v>
      </c>
      <c r="H1336" s="4">
        <f t="shared" si="974"/>
        <v>1132</v>
      </c>
      <c r="I1336" s="4">
        <f t="shared" si="975"/>
        <v>1168</v>
      </c>
      <c r="J1336" s="4">
        <f t="shared" si="976"/>
        <v>1169</v>
      </c>
      <c r="K1336" s="4">
        <f t="shared" si="977"/>
        <v>1133</v>
      </c>
      <c r="L1336" s="1">
        <f t="shared" si="978"/>
        <v>0</v>
      </c>
      <c r="M1336" s="1">
        <f t="shared" si="979"/>
        <v>0</v>
      </c>
      <c r="N1336" s="1">
        <f t="shared" si="980"/>
        <v>0</v>
      </c>
      <c r="O1336" s="1">
        <f t="shared" si="981"/>
        <v>0</v>
      </c>
      <c r="P1336" s="1">
        <f t="shared" si="982"/>
        <v>0</v>
      </c>
      <c r="Q1336" s="1" t="str">
        <f t="shared" si="983"/>
        <v/>
      </c>
      <c r="R1336" s="1">
        <f t="shared" si="984"/>
        <v>-15.333500000000001</v>
      </c>
      <c r="S1336" s="1">
        <f t="shared" si="985"/>
        <v>-19.125</v>
      </c>
      <c r="T1336" s="1">
        <f>VLOOKUP($H1336,節点!$E$1:$G$20000,2,FALSE)</f>
        <v>-16.167000000000002</v>
      </c>
      <c r="U1336" s="1">
        <f>VLOOKUP($H1336,節点!$E$1:$G$20000,3,FALSE)</f>
        <v>-19.649999999999999</v>
      </c>
      <c r="V1336" s="1">
        <f>VLOOKUP($I1336,節点!$E$1:$G$20000,2,FALSE)</f>
        <v>-14.5</v>
      </c>
      <c r="W1336" s="1">
        <f>VLOOKUP($I1336,節点!$E$1:$G$20000,3,FALSE)</f>
        <v>-19.649999999999999</v>
      </c>
      <c r="X1336" s="1">
        <f>VLOOKUP($J1336,節点!$E$1:$G$20000,2,FALSE)</f>
        <v>-14.5</v>
      </c>
      <c r="Y1336" s="1">
        <f>VLOOKUP($J1336,節点!$E$1:$G$20000,3,FALSE)</f>
        <v>-18.600000000000001</v>
      </c>
      <c r="Z1336" s="1">
        <f>VLOOKUP($K1336,節点!$E$1:$G$20000,2,FALSE)</f>
        <v>-16.167000000000002</v>
      </c>
      <c r="AA1336" s="1">
        <f>VLOOKUP($K1336,節点!$E$1:$G$20000,3,FALSE)</f>
        <v>-18.600000000000001</v>
      </c>
      <c r="AB1336">
        <f t="shared" si="986"/>
        <v>-0.8335000000000008</v>
      </c>
      <c r="AC1336">
        <f t="shared" si="987"/>
        <v>-0.52499999999999858</v>
      </c>
      <c r="AD1336">
        <f t="shared" si="988"/>
        <v>0.8335000000000008</v>
      </c>
      <c r="AE1336">
        <f t="shared" si="989"/>
        <v>-0.52499999999999858</v>
      </c>
      <c r="AF1336">
        <f t="shared" si="990"/>
        <v>0.8335000000000008</v>
      </c>
      <c r="AG1336">
        <f t="shared" si="991"/>
        <v>0.52499999999999858</v>
      </c>
      <c r="AH1336">
        <f t="shared" si="992"/>
        <v>-0.8335000000000008</v>
      </c>
      <c r="AI1336">
        <f t="shared" si="993"/>
        <v>0.52499999999999858</v>
      </c>
      <c r="AJ1336">
        <f t="shared" si="967"/>
        <v>212.20576039978914</v>
      </c>
      <c r="AK1336">
        <f t="shared" si="968"/>
        <v>327.79423960021086</v>
      </c>
      <c r="AL1336">
        <f t="shared" si="969"/>
        <v>32.205760399789128</v>
      </c>
      <c r="AM1336">
        <f t="shared" si="970"/>
        <v>147.79423960021086</v>
      </c>
      <c r="AN1336">
        <f t="shared" si="994"/>
        <v>3</v>
      </c>
      <c r="AO1336">
        <f t="shared" si="995"/>
        <v>4</v>
      </c>
      <c r="AP1336">
        <f t="shared" si="996"/>
        <v>1</v>
      </c>
      <c r="AQ1336">
        <f t="shared" si="997"/>
        <v>2</v>
      </c>
      <c r="AR1336">
        <f t="shared" si="998"/>
        <v>3412</v>
      </c>
      <c r="AS1336" t="str">
        <f t="shared" si="999"/>
        <v/>
      </c>
      <c r="AT1336" t="str">
        <f t="shared" si="1000"/>
        <v/>
      </c>
      <c r="AU1336" t="str">
        <f t="shared" si="1001"/>
        <v/>
      </c>
      <c r="AV1336" t="str">
        <f t="shared" si="1002"/>
        <v/>
      </c>
      <c r="AW1336" t="str">
        <f t="shared" si="971"/>
        <v/>
      </c>
      <c r="BA1336">
        <f t="shared" si="1003"/>
        <v>-15.333500000000001</v>
      </c>
      <c r="BB1336">
        <f t="shared" si="1004"/>
        <v>-19.649999999999999</v>
      </c>
      <c r="BC1336">
        <f t="shared" si="1005"/>
        <v>-14.5</v>
      </c>
      <c r="BD1336">
        <f t="shared" si="1006"/>
        <v>-19.125</v>
      </c>
      <c r="BE1336">
        <f t="shared" si="1007"/>
        <v>-15.333500000000001</v>
      </c>
      <c r="BF1336">
        <f t="shared" si="1008"/>
        <v>-18.600000000000001</v>
      </c>
      <c r="BG1336">
        <f t="shared" si="1009"/>
        <v>-16.167000000000002</v>
      </c>
      <c r="BH1336">
        <f t="shared" si="1010"/>
        <v>-19.125</v>
      </c>
      <c r="BI1336">
        <f t="shared" si="1011"/>
        <v>1.0499999999999972</v>
      </c>
      <c r="BJ1336">
        <f t="shared" si="1012"/>
        <v>1.6670000000000016</v>
      </c>
      <c r="BK1336">
        <f t="shared" si="1013"/>
        <v>1.5876190476190535</v>
      </c>
      <c r="BL1336">
        <f t="shared" si="1014"/>
        <v>1.0499999999999972</v>
      </c>
      <c r="BM1336" s="1">
        <v>2.4</v>
      </c>
    </row>
    <row r="1337" spans="1:65">
      <c r="A1337" s="16" t="s">
        <v>4761</v>
      </c>
      <c r="E1337"/>
      <c r="F1337" s="17">
        <f t="shared" si="972"/>
        <v>1107</v>
      </c>
      <c r="G1337" s="3">
        <f t="shared" si="973"/>
        <v>4</v>
      </c>
      <c r="H1337" s="4">
        <f t="shared" si="974"/>
        <v>1133</v>
      </c>
      <c r="I1337" s="4">
        <f t="shared" si="975"/>
        <v>1169</v>
      </c>
      <c r="J1337" s="4">
        <f t="shared" si="976"/>
        <v>1170</v>
      </c>
      <c r="K1337" s="4">
        <f t="shared" si="977"/>
        <v>1134</v>
      </c>
      <c r="L1337" s="1">
        <f t="shared" si="978"/>
        <v>0</v>
      </c>
      <c r="M1337" s="1">
        <f t="shared" si="979"/>
        <v>0</v>
      </c>
      <c r="N1337" s="1">
        <f t="shared" si="980"/>
        <v>0</v>
      </c>
      <c r="O1337" s="1">
        <f t="shared" si="981"/>
        <v>0</v>
      </c>
      <c r="P1337" s="1">
        <f t="shared" si="982"/>
        <v>0</v>
      </c>
      <c r="Q1337" s="1" t="str">
        <f t="shared" si="983"/>
        <v/>
      </c>
      <c r="R1337" s="1">
        <f t="shared" si="984"/>
        <v>-15.333500000000001</v>
      </c>
      <c r="S1337" s="1">
        <f t="shared" si="985"/>
        <v>-18.074999999999999</v>
      </c>
      <c r="T1337" s="1">
        <f>VLOOKUP($H1337,節点!$E$1:$G$20000,2,FALSE)</f>
        <v>-16.167000000000002</v>
      </c>
      <c r="U1337" s="1">
        <f>VLOOKUP($H1337,節点!$E$1:$G$20000,3,FALSE)</f>
        <v>-18.600000000000001</v>
      </c>
      <c r="V1337" s="1">
        <f>VLOOKUP($I1337,節点!$E$1:$G$20000,2,FALSE)</f>
        <v>-14.5</v>
      </c>
      <c r="W1337" s="1">
        <f>VLOOKUP($I1337,節点!$E$1:$G$20000,3,FALSE)</f>
        <v>-18.600000000000001</v>
      </c>
      <c r="X1337" s="1">
        <f>VLOOKUP($J1337,節点!$E$1:$G$20000,2,FALSE)</f>
        <v>-14.5</v>
      </c>
      <c r="Y1337" s="1">
        <f>VLOOKUP($J1337,節点!$E$1:$G$20000,3,FALSE)</f>
        <v>-17.55</v>
      </c>
      <c r="Z1337" s="1">
        <f>VLOOKUP($K1337,節点!$E$1:$G$20000,2,FALSE)</f>
        <v>-16.167000000000002</v>
      </c>
      <c r="AA1337" s="1">
        <f>VLOOKUP($K1337,節点!$E$1:$G$20000,3,FALSE)</f>
        <v>-17.55</v>
      </c>
      <c r="AB1337">
        <f t="shared" si="986"/>
        <v>-0.8335000000000008</v>
      </c>
      <c r="AC1337">
        <f t="shared" si="987"/>
        <v>-0.52500000000000213</v>
      </c>
      <c r="AD1337">
        <f t="shared" si="988"/>
        <v>0.8335000000000008</v>
      </c>
      <c r="AE1337">
        <f t="shared" si="989"/>
        <v>-0.52500000000000213</v>
      </c>
      <c r="AF1337">
        <f t="shared" si="990"/>
        <v>0.8335000000000008</v>
      </c>
      <c r="AG1337">
        <f t="shared" si="991"/>
        <v>0.52499999999999858</v>
      </c>
      <c r="AH1337">
        <f t="shared" si="992"/>
        <v>-0.8335000000000008</v>
      </c>
      <c r="AI1337">
        <f t="shared" si="993"/>
        <v>0.52499999999999858</v>
      </c>
      <c r="AJ1337">
        <f t="shared" si="967"/>
        <v>212.20576039978931</v>
      </c>
      <c r="AK1337">
        <f t="shared" si="968"/>
        <v>327.79423960021069</v>
      </c>
      <c r="AL1337">
        <f t="shared" si="969"/>
        <v>32.205760399789128</v>
      </c>
      <c r="AM1337">
        <f t="shared" si="970"/>
        <v>147.79423960021086</v>
      </c>
      <c r="AN1337">
        <f t="shared" si="994"/>
        <v>3</v>
      </c>
      <c r="AO1337">
        <f t="shared" si="995"/>
        <v>4</v>
      </c>
      <c r="AP1337">
        <f t="shared" si="996"/>
        <v>1</v>
      </c>
      <c r="AQ1337">
        <f t="shared" si="997"/>
        <v>2</v>
      </c>
      <c r="AR1337">
        <f t="shared" si="998"/>
        <v>3412</v>
      </c>
      <c r="AS1337" t="str">
        <f t="shared" si="999"/>
        <v/>
      </c>
      <c r="AT1337" t="str">
        <f t="shared" si="1000"/>
        <v/>
      </c>
      <c r="AU1337" t="str">
        <f t="shared" si="1001"/>
        <v/>
      </c>
      <c r="AV1337" t="str">
        <f t="shared" si="1002"/>
        <v/>
      </c>
      <c r="AW1337" t="str">
        <f t="shared" si="971"/>
        <v/>
      </c>
      <c r="BA1337">
        <f t="shared" si="1003"/>
        <v>-15.333500000000001</v>
      </c>
      <c r="BB1337">
        <f t="shared" si="1004"/>
        <v>-18.600000000000001</v>
      </c>
      <c r="BC1337">
        <f t="shared" si="1005"/>
        <v>-14.5</v>
      </c>
      <c r="BD1337">
        <f t="shared" si="1006"/>
        <v>-18.075000000000003</v>
      </c>
      <c r="BE1337">
        <f t="shared" si="1007"/>
        <v>-15.333500000000001</v>
      </c>
      <c r="BF1337">
        <f t="shared" si="1008"/>
        <v>-17.55</v>
      </c>
      <c r="BG1337">
        <f t="shared" si="1009"/>
        <v>-16.167000000000002</v>
      </c>
      <c r="BH1337">
        <f t="shared" si="1010"/>
        <v>-18.075000000000003</v>
      </c>
      <c r="BI1337">
        <f t="shared" si="1011"/>
        <v>1.0500000000000007</v>
      </c>
      <c r="BJ1337">
        <f t="shared" si="1012"/>
        <v>1.6670000000000016</v>
      </c>
      <c r="BK1337">
        <f t="shared" si="1013"/>
        <v>1.5876190476190482</v>
      </c>
      <c r="BL1337">
        <f t="shared" si="1014"/>
        <v>1.0500000000000007</v>
      </c>
      <c r="BM1337" s="1">
        <v>2.4</v>
      </c>
    </row>
    <row r="1338" spans="1:65">
      <c r="A1338" s="16" t="s">
        <v>4762</v>
      </c>
      <c r="E1338"/>
      <c r="F1338" s="17">
        <f t="shared" si="972"/>
        <v>1108</v>
      </c>
      <c r="G1338" s="3">
        <f t="shared" si="973"/>
        <v>4</v>
      </c>
      <c r="H1338" s="4">
        <f t="shared" si="974"/>
        <v>1134</v>
      </c>
      <c r="I1338" s="4">
        <f t="shared" si="975"/>
        <v>1170</v>
      </c>
      <c r="J1338" s="4">
        <f t="shared" si="976"/>
        <v>1171</v>
      </c>
      <c r="K1338" s="4">
        <f t="shared" si="977"/>
        <v>1135</v>
      </c>
      <c r="L1338" s="1">
        <f t="shared" si="978"/>
        <v>0</v>
      </c>
      <c r="M1338" s="1">
        <f t="shared" si="979"/>
        <v>0</v>
      </c>
      <c r="N1338" s="1">
        <f t="shared" si="980"/>
        <v>0</v>
      </c>
      <c r="O1338" s="1">
        <f t="shared" si="981"/>
        <v>0</v>
      </c>
      <c r="P1338" s="1">
        <f t="shared" si="982"/>
        <v>0</v>
      </c>
      <c r="Q1338" s="1" t="str">
        <f t="shared" si="983"/>
        <v/>
      </c>
      <c r="R1338" s="1">
        <f t="shared" si="984"/>
        <v>-15.333500000000001</v>
      </c>
      <c r="S1338" s="1">
        <f t="shared" si="985"/>
        <v>-17.024999999999999</v>
      </c>
      <c r="T1338" s="1">
        <f>VLOOKUP($H1338,節点!$E$1:$G$20000,2,FALSE)</f>
        <v>-16.167000000000002</v>
      </c>
      <c r="U1338" s="1">
        <f>VLOOKUP($H1338,節点!$E$1:$G$20000,3,FALSE)</f>
        <v>-17.55</v>
      </c>
      <c r="V1338" s="1">
        <f>VLOOKUP($I1338,節点!$E$1:$G$20000,2,FALSE)</f>
        <v>-14.5</v>
      </c>
      <c r="W1338" s="1">
        <f>VLOOKUP($I1338,節点!$E$1:$G$20000,3,FALSE)</f>
        <v>-17.55</v>
      </c>
      <c r="X1338" s="1">
        <f>VLOOKUP($J1338,節点!$E$1:$G$20000,2,FALSE)</f>
        <v>-14.5</v>
      </c>
      <c r="Y1338" s="1">
        <f>VLOOKUP($J1338,節点!$E$1:$G$20000,3,FALSE)</f>
        <v>-16.5</v>
      </c>
      <c r="Z1338" s="1">
        <f>VLOOKUP($K1338,節点!$E$1:$G$20000,2,FALSE)</f>
        <v>-16.167000000000002</v>
      </c>
      <c r="AA1338" s="1">
        <f>VLOOKUP($K1338,節点!$E$1:$G$20000,3,FALSE)</f>
        <v>-16.5</v>
      </c>
      <c r="AB1338">
        <f t="shared" si="986"/>
        <v>-0.8335000000000008</v>
      </c>
      <c r="AC1338">
        <f t="shared" si="987"/>
        <v>-0.52500000000000213</v>
      </c>
      <c r="AD1338">
        <f t="shared" si="988"/>
        <v>0.8335000000000008</v>
      </c>
      <c r="AE1338">
        <f t="shared" si="989"/>
        <v>-0.52500000000000213</v>
      </c>
      <c r="AF1338">
        <f t="shared" si="990"/>
        <v>0.8335000000000008</v>
      </c>
      <c r="AG1338">
        <f t="shared" si="991"/>
        <v>0.52499999999999858</v>
      </c>
      <c r="AH1338">
        <f t="shared" si="992"/>
        <v>-0.8335000000000008</v>
      </c>
      <c r="AI1338">
        <f t="shared" si="993"/>
        <v>0.52499999999999858</v>
      </c>
      <c r="AJ1338">
        <f t="shared" si="967"/>
        <v>212.20576039978931</v>
      </c>
      <c r="AK1338">
        <f t="shared" si="968"/>
        <v>327.79423960021069</v>
      </c>
      <c r="AL1338">
        <f t="shared" si="969"/>
        <v>32.205760399789128</v>
      </c>
      <c r="AM1338">
        <f t="shared" si="970"/>
        <v>147.79423960021086</v>
      </c>
      <c r="AN1338">
        <f t="shared" si="994"/>
        <v>3</v>
      </c>
      <c r="AO1338">
        <f t="shared" si="995"/>
        <v>4</v>
      </c>
      <c r="AP1338">
        <f t="shared" si="996"/>
        <v>1</v>
      </c>
      <c r="AQ1338">
        <f t="shared" si="997"/>
        <v>2</v>
      </c>
      <c r="AR1338">
        <f t="shared" si="998"/>
        <v>3412</v>
      </c>
      <c r="AS1338" t="str">
        <f t="shared" si="999"/>
        <v/>
      </c>
      <c r="AT1338" t="str">
        <f t="shared" si="1000"/>
        <v/>
      </c>
      <c r="AU1338" t="str">
        <f t="shared" si="1001"/>
        <v/>
      </c>
      <c r="AV1338" t="str">
        <f t="shared" si="1002"/>
        <v/>
      </c>
      <c r="AW1338" t="str">
        <f t="shared" si="971"/>
        <v/>
      </c>
      <c r="BA1338">
        <f t="shared" si="1003"/>
        <v>-15.333500000000001</v>
      </c>
      <c r="BB1338">
        <f t="shared" si="1004"/>
        <v>-17.55</v>
      </c>
      <c r="BC1338">
        <f t="shared" si="1005"/>
        <v>-14.5</v>
      </c>
      <c r="BD1338">
        <f t="shared" si="1006"/>
        <v>-17.024999999999999</v>
      </c>
      <c r="BE1338">
        <f t="shared" si="1007"/>
        <v>-15.333500000000001</v>
      </c>
      <c r="BF1338">
        <f t="shared" si="1008"/>
        <v>-16.5</v>
      </c>
      <c r="BG1338">
        <f t="shared" si="1009"/>
        <v>-16.167000000000002</v>
      </c>
      <c r="BH1338">
        <f t="shared" si="1010"/>
        <v>-17.024999999999999</v>
      </c>
      <c r="BI1338">
        <f t="shared" si="1011"/>
        <v>1.0500000000000007</v>
      </c>
      <c r="BJ1338">
        <f t="shared" si="1012"/>
        <v>1.6670000000000016</v>
      </c>
      <c r="BK1338">
        <f t="shared" si="1013"/>
        <v>1.5876190476190482</v>
      </c>
      <c r="BL1338">
        <f t="shared" si="1014"/>
        <v>1.0500000000000007</v>
      </c>
      <c r="BM1338" s="1">
        <v>2.4</v>
      </c>
    </row>
    <row r="1339" spans="1:65">
      <c r="A1339" s="16" t="s">
        <v>4763</v>
      </c>
      <c r="E1339"/>
      <c r="F1339" s="17">
        <f t="shared" si="972"/>
        <v>1135</v>
      </c>
      <c r="G1339" s="3">
        <f t="shared" si="973"/>
        <v>4</v>
      </c>
      <c r="H1339" s="4">
        <f t="shared" si="974"/>
        <v>1161</v>
      </c>
      <c r="I1339" s="4">
        <f t="shared" si="975"/>
        <v>1197</v>
      </c>
      <c r="J1339" s="4">
        <f t="shared" si="976"/>
        <v>1198</v>
      </c>
      <c r="K1339" s="4">
        <f t="shared" si="977"/>
        <v>1162</v>
      </c>
      <c r="L1339" s="1">
        <f t="shared" si="978"/>
        <v>0</v>
      </c>
      <c r="M1339" s="1">
        <f t="shared" si="979"/>
        <v>0</v>
      </c>
      <c r="N1339" s="1">
        <f t="shared" si="980"/>
        <v>0</v>
      </c>
      <c r="O1339" s="1">
        <f t="shared" si="981"/>
        <v>0</v>
      </c>
      <c r="P1339" s="1">
        <f t="shared" si="982"/>
        <v>0</v>
      </c>
      <c r="Q1339" s="1" t="str">
        <f t="shared" si="983"/>
        <v/>
      </c>
      <c r="R1339" s="1">
        <f t="shared" si="984"/>
        <v>-13.667</v>
      </c>
      <c r="S1339" s="1">
        <f t="shared" si="985"/>
        <v>-26.475000000000001</v>
      </c>
      <c r="T1339" s="1">
        <f>VLOOKUP($H1339,節点!$E$1:$G$20000,2,FALSE)</f>
        <v>-14.5</v>
      </c>
      <c r="U1339" s="1">
        <f>VLOOKUP($H1339,節点!$E$1:$G$20000,3,FALSE)</f>
        <v>-27</v>
      </c>
      <c r="V1339" s="1">
        <f>VLOOKUP($I1339,節点!$E$1:$G$20000,2,FALSE)</f>
        <v>-12.834</v>
      </c>
      <c r="W1339" s="1">
        <f>VLOOKUP($I1339,節点!$E$1:$G$20000,3,FALSE)</f>
        <v>-27</v>
      </c>
      <c r="X1339" s="1">
        <f>VLOOKUP($J1339,節点!$E$1:$G$20000,2,FALSE)</f>
        <v>-12.834</v>
      </c>
      <c r="Y1339" s="1">
        <f>VLOOKUP($J1339,節点!$E$1:$G$20000,3,FALSE)</f>
        <v>-25.95</v>
      </c>
      <c r="Z1339" s="1">
        <f>VLOOKUP($K1339,節点!$E$1:$G$20000,2,FALSE)</f>
        <v>-14.5</v>
      </c>
      <c r="AA1339" s="1">
        <f>VLOOKUP($K1339,節点!$E$1:$G$20000,3,FALSE)</f>
        <v>-25.95</v>
      </c>
      <c r="AB1339">
        <f t="shared" si="986"/>
        <v>-0.83300000000000018</v>
      </c>
      <c r="AC1339">
        <f t="shared" si="987"/>
        <v>-0.52499999999999858</v>
      </c>
      <c r="AD1339">
        <f t="shared" si="988"/>
        <v>0.83300000000000018</v>
      </c>
      <c r="AE1339">
        <f t="shared" si="989"/>
        <v>-0.52499999999999858</v>
      </c>
      <c r="AF1339">
        <f t="shared" si="990"/>
        <v>0.83300000000000018</v>
      </c>
      <c r="AG1339">
        <f t="shared" si="991"/>
        <v>0.52500000000000213</v>
      </c>
      <c r="AH1339">
        <f t="shared" si="992"/>
        <v>-0.83300000000000018</v>
      </c>
      <c r="AI1339">
        <f t="shared" si="993"/>
        <v>0.52500000000000213</v>
      </c>
      <c r="AJ1339">
        <f t="shared" si="967"/>
        <v>212.22126681159389</v>
      </c>
      <c r="AK1339">
        <f t="shared" si="968"/>
        <v>327.77873318840614</v>
      </c>
      <c r="AL1339">
        <f t="shared" si="969"/>
        <v>32.221266811594063</v>
      </c>
      <c r="AM1339">
        <f t="shared" si="970"/>
        <v>147.77873318840594</v>
      </c>
      <c r="AN1339">
        <f t="shared" si="994"/>
        <v>3</v>
      </c>
      <c r="AO1339">
        <f t="shared" si="995"/>
        <v>4</v>
      </c>
      <c r="AP1339">
        <f t="shared" si="996"/>
        <v>1</v>
      </c>
      <c r="AQ1339">
        <f t="shared" si="997"/>
        <v>2</v>
      </c>
      <c r="AR1339">
        <f t="shared" si="998"/>
        <v>3412</v>
      </c>
      <c r="AS1339" t="str">
        <f t="shared" si="999"/>
        <v/>
      </c>
      <c r="AT1339" t="str">
        <f t="shared" si="1000"/>
        <v/>
      </c>
      <c r="AU1339" t="str">
        <f t="shared" si="1001"/>
        <v/>
      </c>
      <c r="AV1339" t="str">
        <f t="shared" si="1002"/>
        <v/>
      </c>
      <c r="AW1339" t="str">
        <f t="shared" si="971"/>
        <v/>
      </c>
      <c r="BA1339">
        <f t="shared" si="1003"/>
        <v>-13.667</v>
      </c>
      <c r="BB1339">
        <f t="shared" si="1004"/>
        <v>-27</v>
      </c>
      <c r="BC1339">
        <f t="shared" si="1005"/>
        <v>-12.834</v>
      </c>
      <c r="BD1339">
        <f t="shared" si="1006"/>
        <v>-26.475000000000001</v>
      </c>
      <c r="BE1339">
        <f t="shared" si="1007"/>
        <v>-13.667</v>
      </c>
      <c r="BF1339">
        <f t="shared" si="1008"/>
        <v>-25.95</v>
      </c>
      <c r="BG1339">
        <f t="shared" si="1009"/>
        <v>-14.5</v>
      </c>
      <c r="BH1339">
        <f t="shared" si="1010"/>
        <v>-26.475000000000001</v>
      </c>
      <c r="BI1339">
        <f t="shared" si="1011"/>
        <v>1.0500000000000007</v>
      </c>
      <c r="BJ1339">
        <f t="shared" si="1012"/>
        <v>1.6660000000000004</v>
      </c>
      <c r="BK1339">
        <f t="shared" si="1013"/>
        <v>1.586666666666666</v>
      </c>
      <c r="BL1339">
        <f t="shared" si="1014"/>
        <v>1.0500000000000007</v>
      </c>
      <c r="BM1339" s="1">
        <v>2.4</v>
      </c>
    </row>
    <row r="1340" spans="1:65">
      <c r="A1340" s="16" t="s">
        <v>4764</v>
      </c>
      <c r="E1340"/>
      <c r="F1340" s="17">
        <f t="shared" si="972"/>
        <v>1136</v>
      </c>
      <c r="G1340" s="3">
        <f t="shared" si="973"/>
        <v>4</v>
      </c>
      <c r="H1340" s="4">
        <f t="shared" si="974"/>
        <v>1162</v>
      </c>
      <c r="I1340" s="4">
        <f t="shared" si="975"/>
        <v>1198</v>
      </c>
      <c r="J1340" s="4">
        <f t="shared" si="976"/>
        <v>1199</v>
      </c>
      <c r="K1340" s="4">
        <f t="shared" si="977"/>
        <v>1163</v>
      </c>
      <c r="L1340" s="1">
        <f t="shared" si="978"/>
        <v>0</v>
      </c>
      <c r="M1340" s="1">
        <f t="shared" si="979"/>
        <v>0</v>
      </c>
      <c r="N1340" s="1">
        <f t="shared" si="980"/>
        <v>0</v>
      </c>
      <c r="O1340" s="1">
        <f t="shared" si="981"/>
        <v>0</v>
      </c>
      <c r="P1340" s="1">
        <f t="shared" si="982"/>
        <v>0</v>
      </c>
      <c r="Q1340" s="1" t="str">
        <f t="shared" si="983"/>
        <v/>
      </c>
      <c r="R1340" s="1">
        <f t="shared" si="984"/>
        <v>-13.667</v>
      </c>
      <c r="S1340" s="1">
        <f t="shared" si="985"/>
        <v>-25.424999999999997</v>
      </c>
      <c r="T1340" s="1">
        <f>VLOOKUP($H1340,節点!$E$1:$G$20000,2,FALSE)</f>
        <v>-14.5</v>
      </c>
      <c r="U1340" s="1">
        <f>VLOOKUP($H1340,節点!$E$1:$G$20000,3,FALSE)</f>
        <v>-25.95</v>
      </c>
      <c r="V1340" s="1">
        <f>VLOOKUP($I1340,節点!$E$1:$G$20000,2,FALSE)</f>
        <v>-12.834</v>
      </c>
      <c r="W1340" s="1">
        <f>VLOOKUP($I1340,節点!$E$1:$G$20000,3,FALSE)</f>
        <v>-25.95</v>
      </c>
      <c r="X1340" s="1">
        <f>VLOOKUP($J1340,節点!$E$1:$G$20000,2,FALSE)</f>
        <v>-12.834</v>
      </c>
      <c r="Y1340" s="1">
        <f>VLOOKUP($J1340,節点!$E$1:$G$20000,3,FALSE)</f>
        <v>-24.9</v>
      </c>
      <c r="Z1340" s="1">
        <f>VLOOKUP($K1340,節点!$E$1:$G$20000,2,FALSE)</f>
        <v>-14.5</v>
      </c>
      <c r="AA1340" s="1">
        <f>VLOOKUP($K1340,節点!$E$1:$G$20000,3,FALSE)</f>
        <v>-24.9</v>
      </c>
      <c r="AB1340">
        <f t="shared" si="986"/>
        <v>-0.83300000000000018</v>
      </c>
      <c r="AC1340">
        <f t="shared" si="987"/>
        <v>-0.52500000000000213</v>
      </c>
      <c r="AD1340">
        <f t="shared" si="988"/>
        <v>0.83300000000000018</v>
      </c>
      <c r="AE1340">
        <f t="shared" si="989"/>
        <v>-0.52500000000000213</v>
      </c>
      <c r="AF1340">
        <f t="shared" si="990"/>
        <v>0.83300000000000018</v>
      </c>
      <c r="AG1340">
        <f t="shared" si="991"/>
        <v>0.52499999999999858</v>
      </c>
      <c r="AH1340">
        <f t="shared" si="992"/>
        <v>-0.83300000000000018</v>
      </c>
      <c r="AI1340">
        <f t="shared" si="993"/>
        <v>0.52499999999999858</v>
      </c>
      <c r="AJ1340">
        <f t="shared" si="967"/>
        <v>212.22126681159406</v>
      </c>
      <c r="AK1340">
        <f t="shared" si="968"/>
        <v>327.77873318840591</v>
      </c>
      <c r="AL1340">
        <f t="shared" si="969"/>
        <v>32.221266811593892</v>
      </c>
      <c r="AM1340">
        <f t="shared" si="970"/>
        <v>147.77873318840611</v>
      </c>
      <c r="AN1340">
        <f t="shared" si="994"/>
        <v>3</v>
      </c>
      <c r="AO1340">
        <f t="shared" si="995"/>
        <v>4</v>
      </c>
      <c r="AP1340">
        <f t="shared" si="996"/>
        <v>1</v>
      </c>
      <c r="AQ1340">
        <f t="shared" si="997"/>
        <v>2</v>
      </c>
      <c r="AR1340">
        <f t="shared" si="998"/>
        <v>3412</v>
      </c>
      <c r="AS1340" t="str">
        <f t="shared" si="999"/>
        <v/>
      </c>
      <c r="AT1340" t="str">
        <f t="shared" si="1000"/>
        <v/>
      </c>
      <c r="AU1340" t="str">
        <f t="shared" si="1001"/>
        <v/>
      </c>
      <c r="AV1340" t="str">
        <f t="shared" si="1002"/>
        <v/>
      </c>
      <c r="AW1340" t="str">
        <f t="shared" si="971"/>
        <v/>
      </c>
      <c r="BA1340">
        <f t="shared" si="1003"/>
        <v>-13.667</v>
      </c>
      <c r="BB1340">
        <f t="shared" si="1004"/>
        <v>-25.95</v>
      </c>
      <c r="BC1340">
        <f t="shared" si="1005"/>
        <v>-12.834</v>
      </c>
      <c r="BD1340">
        <f t="shared" si="1006"/>
        <v>-25.424999999999997</v>
      </c>
      <c r="BE1340">
        <f t="shared" si="1007"/>
        <v>-13.667</v>
      </c>
      <c r="BF1340">
        <f t="shared" si="1008"/>
        <v>-24.9</v>
      </c>
      <c r="BG1340">
        <f t="shared" si="1009"/>
        <v>-14.5</v>
      </c>
      <c r="BH1340">
        <f t="shared" si="1010"/>
        <v>-25.424999999999997</v>
      </c>
      <c r="BI1340">
        <f t="shared" si="1011"/>
        <v>1.0500000000000007</v>
      </c>
      <c r="BJ1340">
        <f t="shared" si="1012"/>
        <v>1.6660000000000004</v>
      </c>
      <c r="BK1340">
        <f t="shared" si="1013"/>
        <v>1.586666666666666</v>
      </c>
      <c r="BL1340">
        <f t="shared" si="1014"/>
        <v>1.0500000000000007</v>
      </c>
      <c r="BM1340" s="1">
        <v>2.4</v>
      </c>
    </row>
    <row r="1341" spans="1:65">
      <c r="A1341" s="16" t="s">
        <v>4765</v>
      </c>
      <c r="E1341"/>
      <c r="F1341" s="17">
        <f t="shared" si="972"/>
        <v>1137</v>
      </c>
      <c r="G1341" s="3">
        <f t="shared" si="973"/>
        <v>4</v>
      </c>
      <c r="H1341" s="4">
        <f t="shared" si="974"/>
        <v>1163</v>
      </c>
      <c r="I1341" s="4">
        <f t="shared" si="975"/>
        <v>1199</v>
      </c>
      <c r="J1341" s="4">
        <f t="shared" si="976"/>
        <v>1200</v>
      </c>
      <c r="K1341" s="4">
        <f t="shared" si="977"/>
        <v>1164</v>
      </c>
      <c r="L1341" s="1">
        <f t="shared" si="978"/>
        <v>0</v>
      </c>
      <c r="M1341" s="1">
        <f t="shared" si="979"/>
        <v>0</v>
      </c>
      <c r="N1341" s="1">
        <f t="shared" si="980"/>
        <v>0</v>
      </c>
      <c r="O1341" s="1">
        <f t="shared" si="981"/>
        <v>0</v>
      </c>
      <c r="P1341" s="1">
        <f t="shared" si="982"/>
        <v>0</v>
      </c>
      <c r="Q1341" s="1" t="str">
        <f t="shared" si="983"/>
        <v/>
      </c>
      <c r="R1341" s="1">
        <f t="shared" si="984"/>
        <v>-13.667</v>
      </c>
      <c r="S1341" s="1">
        <f t="shared" si="985"/>
        <v>-24.375</v>
      </c>
      <c r="T1341" s="1">
        <f>VLOOKUP($H1341,節点!$E$1:$G$20000,2,FALSE)</f>
        <v>-14.5</v>
      </c>
      <c r="U1341" s="1">
        <f>VLOOKUP($H1341,節点!$E$1:$G$20000,3,FALSE)</f>
        <v>-24.9</v>
      </c>
      <c r="V1341" s="1">
        <f>VLOOKUP($I1341,節点!$E$1:$G$20000,2,FALSE)</f>
        <v>-12.834</v>
      </c>
      <c r="W1341" s="1">
        <f>VLOOKUP($I1341,節点!$E$1:$G$20000,3,FALSE)</f>
        <v>-24.9</v>
      </c>
      <c r="X1341" s="1">
        <f>VLOOKUP($J1341,節点!$E$1:$G$20000,2,FALSE)</f>
        <v>-12.834</v>
      </c>
      <c r="Y1341" s="1">
        <f>VLOOKUP($J1341,節点!$E$1:$G$20000,3,FALSE)</f>
        <v>-23.85</v>
      </c>
      <c r="Z1341" s="1">
        <f>VLOOKUP($K1341,節点!$E$1:$G$20000,2,FALSE)</f>
        <v>-14.5</v>
      </c>
      <c r="AA1341" s="1">
        <f>VLOOKUP($K1341,節点!$E$1:$G$20000,3,FALSE)</f>
        <v>-23.85</v>
      </c>
      <c r="AB1341">
        <f t="shared" si="986"/>
        <v>-0.83300000000000018</v>
      </c>
      <c r="AC1341">
        <f t="shared" si="987"/>
        <v>-0.52499999999999858</v>
      </c>
      <c r="AD1341">
        <f t="shared" si="988"/>
        <v>0.83300000000000018</v>
      </c>
      <c r="AE1341">
        <f t="shared" si="989"/>
        <v>-0.52499999999999858</v>
      </c>
      <c r="AF1341">
        <f t="shared" si="990"/>
        <v>0.83300000000000018</v>
      </c>
      <c r="AG1341">
        <f t="shared" si="991"/>
        <v>0.52499999999999858</v>
      </c>
      <c r="AH1341">
        <f t="shared" si="992"/>
        <v>-0.83300000000000018</v>
      </c>
      <c r="AI1341">
        <f t="shared" si="993"/>
        <v>0.52499999999999858</v>
      </c>
      <c r="AJ1341">
        <f t="shared" si="967"/>
        <v>212.22126681159389</v>
      </c>
      <c r="AK1341">
        <f t="shared" si="968"/>
        <v>327.77873318840614</v>
      </c>
      <c r="AL1341">
        <f t="shared" si="969"/>
        <v>32.221266811593892</v>
      </c>
      <c r="AM1341">
        <f t="shared" si="970"/>
        <v>147.77873318840611</v>
      </c>
      <c r="AN1341">
        <f t="shared" si="994"/>
        <v>3</v>
      </c>
      <c r="AO1341">
        <f t="shared" si="995"/>
        <v>4</v>
      </c>
      <c r="AP1341">
        <f t="shared" si="996"/>
        <v>1</v>
      </c>
      <c r="AQ1341">
        <f t="shared" si="997"/>
        <v>2</v>
      </c>
      <c r="AR1341">
        <f t="shared" si="998"/>
        <v>3412</v>
      </c>
      <c r="AS1341" t="str">
        <f t="shared" si="999"/>
        <v/>
      </c>
      <c r="AT1341" t="str">
        <f t="shared" si="1000"/>
        <v/>
      </c>
      <c r="AU1341" t="str">
        <f t="shared" si="1001"/>
        <v/>
      </c>
      <c r="AV1341" t="str">
        <f t="shared" si="1002"/>
        <v/>
      </c>
      <c r="AW1341" t="str">
        <f t="shared" si="971"/>
        <v/>
      </c>
      <c r="BA1341">
        <f t="shared" si="1003"/>
        <v>-13.667</v>
      </c>
      <c r="BB1341">
        <f t="shared" si="1004"/>
        <v>-24.9</v>
      </c>
      <c r="BC1341">
        <f t="shared" si="1005"/>
        <v>-12.834</v>
      </c>
      <c r="BD1341">
        <f t="shared" si="1006"/>
        <v>-24.375</v>
      </c>
      <c r="BE1341">
        <f t="shared" si="1007"/>
        <v>-13.667</v>
      </c>
      <c r="BF1341">
        <f t="shared" si="1008"/>
        <v>-23.85</v>
      </c>
      <c r="BG1341">
        <f t="shared" si="1009"/>
        <v>-14.5</v>
      </c>
      <c r="BH1341">
        <f t="shared" si="1010"/>
        <v>-24.375</v>
      </c>
      <c r="BI1341">
        <f t="shared" si="1011"/>
        <v>1.0499999999999972</v>
      </c>
      <c r="BJ1341">
        <f t="shared" si="1012"/>
        <v>1.6660000000000004</v>
      </c>
      <c r="BK1341">
        <f t="shared" si="1013"/>
        <v>1.5866666666666713</v>
      </c>
      <c r="BL1341">
        <f t="shared" si="1014"/>
        <v>1.0499999999999972</v>
      </c>
      <c r="BM1341" s="1">
        <v>2.4</v>
      </c>
    </row>
    <row r="1342" spans="1:65">
      <c r="A1342" s="16" t="s">
        <v>4766</v>
      </c>
      <c r="E1342"/>
      <c r="F1342" s="17">
        <f t="shared" si="972"/>
        <v>1138</v>
      </c>
      <c r="G1342" s="3">
        <f t="shared" si="973"/>
        <v>4</v>
      </c>
      <c r="H1342" s="4">
        <f t="shared" si="974"/>
        <v>1164</v>
      </c>
      <c r="I1342" s="4">
        <f t="shared" si="975"/>
        <v>1200</v>
      </c>
      <c r="J1342" s="4">
        <f t="shared" si="976"/>
        <v>1201</v>
      </c>
      <c r="K1342" s="4">
        <f t="shared" si="977"/>
        <v>1165</v>
      </c>
      <c r="L1342" s="1">
        <f t="shared" si="978"/>
        <v>0</v>
      </c>
      <c r="M1342" s="1">
        <f t="shared" si="979"/>
        <v>0</v>
      </c>
      <c r="N1342" s="1">
        <f t="shared" si="980"/>
        <v>0</v>
      </c>
      <c r="O1342" s="1">
        <f t="shared" si="981"/>
        <v>0</v>
      </c>
      <c r="P1342" s="1">
        <f t="shared" si="982"/>
        <v>0</v>
      </c>
      <c r="Q1342" s="1" t="str">
        <f t="shared" si="983"/>
        <v/>
      </c>
      <c r="R1342" s="1">
        <f t="shared" si="984"/>
        <v>-13.667</v>
      </c>
      <c r="S1342" s="1">
        <f t="shared" si="985"/>
        <v>-23.324999999999999</v>
      </c>
      <c r="T1342" s="1">
        <f>VLOOKUP($H1342,節点!$E$1:$G$20000,2,FALSE)</f>
        <v>-14.5</v>
      </c>
      <c r="U1342" s="1">
        <f>VLOOKUP($H1342,節点!$E$1:$G$20000,3,FALSE)</f>
        <v>-23.85</v>
      </c>
      <c r="V1342" s="1">
        <f>VLOOKUP($I1342,節点!$E$1:$G$20000,2,FALSE)</f>
        <v>-12.834</v>
      </c>
      <c r="W1342" s="1">
        <f>VLOOKUP($I1342,節点!$E$1:$G$20000,3,FALSE)</f>
        <v>-23.85</v>
      </c>
      <c r="X1342" s="1">
        <f>VLOOKUP($J1342,節点!$E$1:$G$20000,2,FALSE)</f>
        <v>-12.834</v>
      </c>
      <c r="Y1342" s="1">
        <f>VLOOKUP($J1342,節点!$E$1:$G$20000,3,FALSE)</f>
        <v>-22.8</v>
      </c>
      <c r="Z1342" s="1">
        <f>VLOOKUP($K1342,節点!$E$1:$G$20000,2,FALSE)</f>
        <v>-14.5</v>
      </c>
      <c r="AA1342" s="1">
        <f>VLOOKUP($K1342,節点!$E$1:$G$20000,3,FALSE)</f>
        <v>-22.8</v>
      </c>
      <c r="AB1342">
        <f t="shared" si="986"/>
        <v>-0.83300000000000018</v>
      </c>
      <c r="AC1342">
        <f t="shared" si="987"/>
        <v>-0.52500000000000213</v>
      </c>
      <c r="AD1342">
        <f t="shared" si="988"/>
        <v>0.83300000000000018</v>
      </c>
      <c r="AE1342">
        <f t="shared" si="989"/>
        <v>-0.52500000000000213</v>
      </c>
      <c r="AF1342">
        <f t="shared" si="990"/>
        <v>0.83300000000000018</v>
      </c>
      <c r="AG1342">
        <f t="shared" si="991"/>
        <v>0.52499999999999858</v>
      </c>
      <c r="AH1342">
        <f t="shared" si="992"/>
        <v>-0.83300000000000018</v>
      </c>
      <c r="AI1342">
        <f t="shared" si="993"/>
        <v>0.52499999999999858</v>
      </c>
      <c r="AJ1342">
        <f t="shared" si="967"/>
        <v>212.22126681159406</v>
      </c>
      <c r="AK1342">
        <f t="shared" si="968"/>
        <v>327.77873318840591</v>
      </c>
      <c r="AL1342">
        <f t="shared" si="969"/>
        <v>32.221266811593892</v>
      </c>
      <c r="AM1342">
        <f t="shared" si="970"/>
        <v>147.77873318840611</v>
      </c>
      <c r="AN1342">
        <f t="shared" si="994"/>
        <v>3</v>
      </c>
      <c r="AO1342">
        <f t="shared" si="995"/>
        <v>4</v>
      </c>
      <c r="AP1342">
        <f t="shared" si="996"/>
        <v>1</v>
      </c>
      <c r="AQ1342">
        <f t="shared" si="997"/>
        <v>2</v>
      </c>
      <c r="AR1342">
        <f t="shared" si="998"/>
        <v>3412</v>
      </c>
      <c r="AS1342" t="str">
        <f t="shared" si="999"/>
        <v/>
      </c>
      <c r="AT1342" t="str">
        <f t="shared" si="1000"/>
        <v/>
      </c>
      <c r="AU1342" t="str">
        <f t="shared" si="1001"/>
        <v/>
      </c>
      <c r="AV1342" t="str">
        <f t="shared" si="1002"/>
        <v/>
      </c>
      <c r="AW1342" t="str">
        <f t="shared" si="971"/>
        <v/>
      </c>
      <c r="BA1342">
        <f t="shared" si="1003"/>
        <v>-13.667</v>
      </c>
      <c r="BB1342">
        <f t="shared" si="1004"/>
        <v>-23.85</v>
      </c>
      <c r="BC1342">
        <f t="shared" si="1005"/>
        <v>-12.834</v>
      </c>
      <c r="BD1342">
        <f t="shared" si="1006"/>
        <v>-23.325000000000003</v>
      </c>
      <c r="BE1342">
        <f t="shared" si="1007"/>
        <v>-13.667</v>
      </c>
      <c r="BF1342">
        <f t="shared" si="1008"/>
        <v>-22.8</v>
      </c>
      <c r="BG1342">
        <f t="shared" si="1009"/>
        <v>-14.5</v>
      </c>
      <c r="BH1342">
        <f t="shared" si="1010"/>
        <v>-23.325000000000003</v>
      </c>
      <c r="BI1342">
        <f t="shared" si="1011"/>
        <v>1.0500000000000007</v>
      </c>
      <c r="BJ1342">
        <f t="shared" si="1012"/>
        <v>1.6660000000000004</v>
      </c>
      <c r="BK1342">
        <f t="shared" si="1013"/>
        <v>1.586666666666666</v>
      </c>
      <c r="BL1342">
        <f t="shared" si="1014"/>
        <v>1.0500000000000007</v>
      </c>
      <c r="BM1342" s="1">
        <v>2.4</v>
      </c>
    </row>
    <row r="1343" spans="1:65">
      <c r="A1343" s="16" t="s">
        <v>4767</v>
      </c>
      <c r="E1343"/>
      <c r="F1343" s="17">
        <f t="shared" si="972"/>
        <v>1139</v>
      </c>
      <c r="G1343" s="3">
        <f t="shared" si="973"/>
        <v>4</v>
      </c>
      <c r="H1343" s="4">
        <f t="shared" si="974"/>
        <v>1165</v>
      </c>
      <c r="I1343" s="4">
        <f t="shared" si="975"/>
        <v>1201</v>
      </c>
      <c r="J1343" s="4">
        <f t="shared" si="976"/>
        <v>1202</v>
      </c>
      <c r="K1343" s="4">
        <f t="shared" si="977"/>
        <v>1166</v>
      </c>
      <c r="L1343" s="1">
        <f t="shared" si="978"/>
        <v>0</v>
      </c>
      <c r="M1343" s="1">
        <f t="shared" si="979"/>
        <v>0</v>
      </c>
      <c r="N1343" s="1">
        <f t="shared" si="980"/>
        <v>0</v>
      </c>
      <c r="O1343" s="1">
        <f t="shared" si="981"/>
        <v>0</v>
      </c>
      <c r="P1343" s="1">
        <f t="shared" si="982"/>
        <v>0</v>
      </c>
      <c r="Q1343" s="1" t="str">
        <f t="shared" si="983"/>
        <v/>
      </c>
      <c r="R1343" s="1">
        <f t="shared" si="984"/>
        <v>-13.667</v>
      </c>
      <c r="S1343" s="1">
        <f t="shared" si="985"/>
        <v>-22.274999999999999</v>
      </c>
      <c r="T1343" s="1">
        <f>VLOOKUP($H1343,節点!$E$1:$G$20000,2,FALSE)</f>
        <v>-14.5</v>
      </c>
      <c r="U1343" s="1">
        <f>VLOOKUP($H1343,節点!$E$1:$G$20000,3,FALSE)</f>
        <v>-22.8</v>
      </c>
      <c r="V1343" s="1">
        <f>VLOOKUP($I1343,節点!$E$1:$G$20000,2,FALSE)</f>
        <v>-12.834</v>
      </c>
      <c r="W1343" s="1">
        <f>VLOOKUP($I1343,節点!$E$1:$G$20000,3,FALSE)</f>
        <v>-22.8</v>
      </c>
      <c r="X1343" s="1">
        <f>VLOOKUP($J1343,節点!$E$1:$G$20000,2,FALSE)</f>
        <v>-12.834</v>
      </c>
      <c r="Y1343" s="1">
        <f>VLOOKUP($J1343,節点!$E$1:$G$20000,3,FALSE)</f>
        <v>-21.75</v>
      </c>
      <c r="Z1343" s="1">
        <f>VLOOKUP($K1343,節点!$E$1:$G$20000,2,FALSE)</f>
        <v>-14.5</v>
      </c>
      <c r="AA1343" s="1">
        <f>VLOOKUP($K1343,節点!$E$1:$G$20000,3,FALSE)</f>
        <v>-21.75</v>
      </c>
      <c r="AB1343">
        <f t="shared" si="986"/>
        <v>-0.83300000000000018</v>
      </c>
      <c r="AC1343">
        <f t="shared" si="987"/>
        <v>-0.52500000000000213</v>
      </c>
      <c r="AD1343">
        <f t="shared" si="988"/>
        <v>0.83300000000000018</v>
      </c>
      <c r="AE1343">
        <f t="shared" si="989"/>
        <v>-0.52500000000000213</v>
      </c>
      <c r="AF1343">
        <f t="shared" si="990"/>
        <v>0.83300000000000018</v>
      </c>
      <c r="AG1343">
        <f t="shared" si="991"/>
        <v>0.52499999999999858</v>
      </c>
      <c r="AH1343">
        <f t="shared" si="992"/>
        <v>-0.83300000000000018</v>
      </c>
      <c r="AI1343">
        <f t="shared" si="993"/>
        <v>0.52499999999999858</v>
      </c>
      <c r="AJ1343">
        <f t="shared" si="967"/>
        <v>212.22126681159406</v>
      </c>
      <c r="AK1343">
        <f t="shared" si="968"/>
        <v>327.77873318840591</v>
      </c>
      <c r="AL1343">
        <f t="shared" si="969"/>
        <v>32.221266811593892</v>
      </c>
      <c r="AM1343">
        <f t="shared" si="970"/>
        <v>147.77873318840611</v>
      </c>
      <c r="AN1343">
        <f t="shared" si="994"/>
        <v>3</v>
      </c>
      <c r="AO1343">
        <f t="shared" si="995"/>
        <v>4</v>
      </c>
      <c r="AP1343">
        <f t="shared" si="996"/>
        <v>1</v>
      </c>
      <c r="AQ1343">
        <f t="shared" si="997"/>
        <v>2</v>
      </c>
      <c r="AR1343">
        <f t="shared" si="998"/>
        <v>3412</v>
      </c>
      <c r="AS1343" t="str">
        <f t="shared" si="999"/>
        <v/>
      </c>
      <c r="AT1343" t="str">
        <f t="shared" si="1000"/>
        <v/>
      </c>
      <c r="AU1343" t="str">
        <f t="shared" si="1001"/>
        <v/>
      </c>
      <c r="AV1343" t="str">
        <f t="shared" si="1002"/>
        <v/>
      </c>
      <c r="AW1343" t="str">
        <f t="shared" si="971"/>
        <v/>
      </c>
      <c r="BA1343">
        <f t="shared" si="1003"/>
        <v>-13.667</v>
      </c>
      <c r="BB1343">
        <f t="shared" si="1004"/>
        <v>-22.8</v>
      </c>
      <c r="BC1343">
        <f t="shared" si="1005"/>
        <v>-12.834</v>
      </c>
      <c r="BD1343">
        <f t="shared" si="1006"/>
        <v>-22.274999999999999</v>
      </c>
      <c r="BE1343">
        <f t="shared" si="1007"/>
        <v>-13.667</v>
      </c>
      <c r="BF1343">
        <f t="shared" si="1008"/>
        <v>-21.75</v>
      </c>
      <c r="BG1343">
        <f t="shared" si="1009"/>
        <v>-14.5</v>
      </c>
      <c r="BH1343">
        <f t="shared" si="1010"/>
        <v>-22.274999999999999</v>
      </c>
      <c r="BI1343">
        <f t="shared" si="1011"/>
        <v>1.0500000000000007</v>
      </c>
      <c r="BJ1343">
        <f t="shared" si="1012"/>
        <v>1.6660000000000004</v>
      </c>
      <c r="BK1343">
        <f t="shared" si="1013"/>
        <v>1.586666666666666</v>
      </c>
      <c r="BL1343">
        <f t="shared" si="1014"/>
        <v>1.0500000000000007</v>
      </c>
      <c r="BM1343" s="1">
        <v>2.4</v>
      </c>
    </row>
    <row r="1344" spans="1:65">
      <c r="A1344" s="16" t="s">
        <v>4768</v>
      </c>
      <c r="E1344"/>
      <c r="F1344" s="17">
        <f t="shared" si="972"/>
        <v>1140</v>
      </c>
      <c r="G1344" s="3">
        <f t="shared" si="973"/>
        <v>4</v>
      </c>
      <c r="H1344" s="4">
        <f t="shared" si="974"/>
        <v>1166</v>
      </c>
      <c r="I1344" s="4">
        <f t="shared" si="975"/>
        <v>1202</v>
      </c>
      <c r="J1344" s="4">
        <f t="shared" si="976"/>
        <v>1203</v>
      </c>
      <c r="K1344" s="4">
        <f t="shared" si="977"/>
        <v>1167</v>
      </c>
      <c r="L1344" s="1">
        <f t="shared" si="978"/>
        <v>0</v>
      </c>
      <c r="M1344" s="1">
        <f t="shared" si="979"/>
        <v>0</v>
      </c>
      <c r="N1344" s="1">
        <f t="shared" si="980"/>
        <v>0</v>
      </c>
      <c r="O1344" s="1">
        <f t="shared" si="981"/>
        <v>0</v>
      </c>
      <c r="P1344" s="1">
        <f t="shared" si="982"/>
        <v>0</v>
      </c>
      <c r="Q1344" s="1" t="str">
        <f t="shared" si="983"/>
        <v/>
      </c>
      <c r="R1344" s="1">
        <f t="shared" si="984"/>
        <v>-13.667</v>
      </c>
      <c r="S1344" s="1">
        <f t="shared" si="985"/>
        <v>-21.225000000000001</v>
      </c>
      <c r="T1344" s="1">
        <f>VLOOKUP($H1344,節点!$E$1:$G$20000,2,FALSE)</f>
        <v>-14.5</v>
      </c>
      <c r="U1344" s="1">
        <f>VLOOKUP($H1344,節点!$E$1:$G$20000,3,FALSE)</f>
        <v>-21.75</v>
      </c>
      <c r="V1344" s="1">
        <f>VLOOKUP($I1344,節点!$E$1:$G$20000,2,FALSE)</f>
        <v>-12.834</v>
      </c>
      <c r="W1344" s="1">
        <f>VLOOKUP($I1344,節点!$E$1:$G$20000,3,FALSE)</f>
        <v>-21.75</v>
      </c>
      <c r="X1344" s="1">
        <f>VLOOKUP($J1344,節点!$E$1:$G$20000,2,FALSE)</f>
        <v>-12.834</v>
      </c>
      <c r="Y1344" s="1">
        <f>VLOOKUP($J1344,節点!$E$1:$G$20000,3,FALSE)</f>
        <v>-20.7</v>
      </c>
      <c r="Z1344" s="1">
        <f>VLOOKUP($K1344,節点!$E$1:$G$20000,2,FALSE)</f>
        <v>-14.5</v>
      </c>
      <c r="AA1344" s="1">
        <f>VLOOKUP($K1344,節点!$E$1:$G$20000,3,FALSE)</f>
        <v>-20.7</v>
      </c>
      <c r="AB1344">
        <f t="shared" si="986"/>
        <v>-0.83300000000000018</v>
      </c>
      <c r="AC1344">
        <f t="shared" si="987"/>
        <v>-0.52499999999999858</v>
      </c>
      <c r="AD1344">
        <f t="shared" si="988"/>
        <v>0.83300000000000018</v>
      </c>
      <c r="AE1344">
        <f t="shared" si="989"/>
        <v>-0.52499999999999858</v>
      </c>
      <c r="AF1344">
        <f t="shared" si="990"/>
        <v>0.83300000000000018</v>
      </c>
      <c r="AG1344">
        <f t="shared" si="991"/>
        <v>0.52500000000000213</v>
      </c>
      <c r="AH1344">
        <f t="shared" si="992"/>
        <v>-0.83300000000000018</v>
      </c>
      <c r="AI1344">
        <f t="shared" si="993"/>
        <v>0.52500000000000213</v>
      </c>
      <c r="AJ1344">
        <f t="shared" si="967"/>
        <v>212.22126681159389</v>
      </c>
      <c r="AK1344">
        <f t="shared" si="968"/>
        <v>327.77873318840614</v>
      </c>
      <c r="AL1344">
        <f t="shared" si="969"/>
        <v>32.221266811594063</v>
      </c>
      <c r="AM1344">
        <f t="shared" si="970"/>
        <v>147.77873318840594</v>
      </c>
      <c r="AN1344">
        <f t="shared" si="994"/>
        <v>3</v>
      </c>
      <c r="AO1344">
        <f t="shared" si="995"/>
        <v>4</v>
      </c>
      <c r="AP1344">
        <f t="shared" si="996"/>
        <v>1</v>
      </c>
      <c r="AQ1344">
        <f t="shared" si="997"/>
        <v>2</v>
      </c>
      <c r="AR1344">
        <f t="shared" si="998"/>
        <v>3412</v>
      </c>
      <c r="AS1344" t="str">
        <f t="shared" si="999"/>
        <v/>
      </c>
      <c r="AT1344" t="str">
        <f t="shared" si="1000"/>
        <v/>
      </c>
      <c r="AU1344" t="str">
        <f t="shared" si="1001"/>
        <v/>
      </c>
      <c r="AV1344" t="str">
        <f t="shared" si="1002"/>
        <v/>
      </c>
      <c r="AW1344" t="str">
        <f t="shared" si="971"/>
        <v/>
      </c>
      <c r="BA1344">
        <f t="shared" si="1003"/>
        <v>-13.667</v>
      </c>
      <c r="BB1344">
        <f t="shared" si="1004"/>
        <v>-21.75</v>
      </c>
      <c r="BC1344">
        <f t="shared" si="1005"/>
        <v>-12.834</v>
      </c>
      <c r="BD1344">
        <f t="shared" si="1006"/>
        <v>-21.225000000000001</v>
      </c>
      <c r="BE1344">
        <f t="shared" si="1007"/>
        <v>-13.667</v>
      </c>
      <c r="BF1344">
        <f t="shared" si="1008"/>
        <v>-20.7</v>
      </c>
      <c r="BG1344">
        <f t="shared" si="1009"/>
        <v>-14.5</v>
      </c>
      <c r="BH1344">
        <f t="shared" si="1010"/>
        <v>-21.225000000000001</v>
      </c>
      <c r="BI1344">
        <f t="shared" si="1011"/>
        <v>1.0500000000000007</v>
      </c>
      <c r="BJ1344">
        <f t="shared" si="1012"/>
        <v>1.6660000000000004</v>
      </c>
      <c r="BK1344">
        <f t="shared" si="1013"/>
        <v>1.586666666666666</v>
      </c>
      <c r="BL1344">
        <f t="shared" si="1014"/>
        <v>1.0500000000000007</v>
      </c>
      <c r="BM1344" s="1">
        <v>2.4</v>
      </c>
    </row>
    <row r="1345" spans="1:65">
      <c r="A1345" s="16" t="s">
        <v>4769</v>
      </c>
      <c r="E1345"/>
      <c r="F1345" s="17">
        <f t="shared" si="972"/>
        <v>1141</v>
      </c>
      <c r="G1345" s="3">
        <f t="shared" si="973"/>
        <v>4</v>
      </c>
      <c r="H1345" s="4">
        <f t="shared" si="974"/>
        <v>1167</v>
      </c>
      <c r="I1345" s="4">
        <f t="shared" si="975"/>
        <v>1203</v>
      </c>
      <c r="J1345" s="4">
        <f t="shared" si="976"/>
        <v>1204</v>
      </c>
      <c r="K1345" s="4">
        <f t="shared" si="977"/>
        <v>1168</v>
      </c>
      <c r="L1345" s="1">
        <f t="shared" si="978"/>
        <v>0</v>
      </c>
      <c r="M1345" s="1">
        <f t="shared" si="979"/>
        <v>0</v>
      </c>
      <c r="N1345" s="1">
        <f t="shared" si="980"/>
        <v>0</v>
      </c>
      <c r="O1345" s="1">
        <f t="shared" si="981"/>
        <v>0</v>
      </c>
      <c r="P1345" s="1">
        <f t="shared" si="982"/>
        <v>0</v>
      </c>
      <c r="Q1345" s="1" t="str">
        <f t="shared" si="983"/>
        <v/>
      </c>
      <c r="R1345" s="1">
        <f t="shared" si="984"/>
        <v>-13.667</v>
      </c>
      <c r="S1345" s="1">
        <f t="shared" si="985"/>
        <v>-20.174999999999997</v>
      </c>
      <c r="T1345" s="1">
        <f>VLOOKUP($H1345,節点!$E$1:$G$20000,2,FALSE)</f>
        <v>-14.5</v>
      </c>
      <c r="U1345" s="1">
        <f>VLOOKUP($H1345,節点!$E$1:$G$20000,3,FALSE)</f>
        <v>-20.7</v>
      </c>
      <c r="V1345" s="1">
        <f>VLOOKUP($I1345,節点!$E$1:$G$20000,2,FALSE)</f>
        <v>-12.834</v>
      </c>
      <c r="W1345" s="1">
        <f>VLOOKUP($I1345,節点!$E$1:$G$20000,3,FALSE)</f>
        <v>-20.7</v>
      </c>
      <c r="X1345" s="1">
        <f>VLOOKUP($J1345,節点!$E$1:$G$20000,2,FALSE)</f>
        <v>-12.834</v>
      </c>
      <c r="Y1345" s="1">
        <f>VLOOKUP($J1345,節点!$E$1:$G$20000,3,FALSE)</f>
        <v>-19.649999999999999</v>
      </c>
      <c r="Z1345" s="1">
        <f>VLOOKUP($K1345,節点!$E$1:$G$20000,2,FALSE)</f>
        <v>-14.5</v>
      </c>
      <c r="AA1345" s="1">
        <f>VLOOKUP($K1345,節点!$E$1:$G$20000,3,FALSE)</f>
        <v>-19.649999999999999</v>
      </c>
      <c r="AB1345">
        <f t="shared" si="986"/>
        <v>-0.83300000000000018</v>
      </c>
      <c r="AC1345">
        <f t="shared" si="987"/>
        <v>-0.52500000000000213</v>
      </c>
      <c r="AD1345">
        <f t="shared" si="988"/>
        <v>0.83300000000000018</v>
      </c>
      <c r="AE1345">
        <f t="shared" si="989"/>
        <v>-0.52500000000000213</v>
      </c>
      <c r="AF1345">
        <f t="shared" si="990"/>
        <v>0.83300000000000018</v>
      </c>
      <c r="AG1345">
        <f t="shared" si="991"/>
        <v>0.52499999999999858</v>
      </c>
      <c r="AH1345">
        <f t="shared" si="992"/>
        <v>-0.83300000000000018</v>
      </c>
      <c r="AI1345">
        <f t="shared" si="993"/>
        <v>0.52499999999999858</v>
      </c>
      <c r="AJ1345">
        <f t="shared" si="967"/>
        <v>212.22126681159406</v>
      </c>
      <c r="AK1345">
        <f t="shared" si="968"/>
        <v>327.77873318840591</v>
      </c>
      <c r="AL1345">
        <f t="shared" si="969"/>
        <v>32.221266811593892</v>
      </c>
      <c r="AM1345">
        <f t="shared" si="970"/>
        <v>147.77873318840611</v>
      </c>
      <c r="AN1345">
        <f t="shared" si="994"/>
        <v>3</v>
      </c>
      <c r="AO1345">
        <f t="shared" si="995"/>
        <v>4</v>
      </c>
      <c r="AP1345">
        <f t="shared" si="996"/>
        <v>1</v>
      </c>
      <c r="AQ1345">
        <f t="shared" si="997"/>
        <v>2</v>
      </c>
      <c r="AR1345">
        <f t="shared" si="998"/>
        <v>3412</v>
      </c>
      <c r="AS1345" t="str">
        <f t="shared" si="999"/>
        <v/>
      </c>
      <c r="AT1345" t="str">
        <f t="shared" si="1000"/>
        <v/>
      </c>
      <c r="AU1345" t="str">
        <f t="shared" si="1001"/>
        <v/>
      </c>
      <c r="AV1345" t="str">
        <f t="shared" si="1002"/>
        <v/>
      </c>
      <c r="AW1345" t="str">
        <f t="shared" si="971"/>
        <v/>
      </c>
      <c r="BA1345">
        <f t="shared" si="1003"/>
        <v>-13.667</v>
      </c>
      <c r="BB1345">
        <f t="shared" si="1004"/>
        <v>-20.7</v>
      </c>
      <c r="BC1345">
        <f t="shared" si="1005"/>
        <v>-12.834</v>
      </c>
      <c r="BD1345">
        <f t="shared" si="1006"/>
        <v>-20.174999999999997</v>
      </c>
      <c r="BE1345">
        <f t="shared" si="1007"/>
        <v>-13.667</v>
      </c>
      <c r="BF1345">
        <f t="shared" si="1008"/>
        <v>-19.649999999999999</v>
      </c>
      <c r="BG1345">
        <f t="shared" si="1009"/>
        <v>-14.5</v>
      </c>
      <c r="BH1345">
        <f t="shared" si="1010"/>
        <v>-20.174999999999997</v>
      </c>
      <c r="BI1345">
        <f t="shared" si="1011"/>
        <v>1.0500000000000007</v>
      </c>
      <c r="BJ1345">
        <f t="shared" si="1012"/>
        <v>1.6660000000000004</v>
      </c>
      <c r="BK1345">
        <f t="shared" si="1013"/>
        <v>1.586666666666666</v>
      </c>
      <c r="BL1345">
        <f t="shared" si="1014"/>
        <v>1.0500000000000007</v>
      </c>
      <c r="BM1345" s="1">
        <v>2.4</v>
      </c>
    </row>
    <row r="1346" spans="1:65">
      <c r="A1346" s="16" t="s">
        <v>4770</v>
      </c>
      <c r="E1346"/>
      <c r="F1346" s="17">
        <f t="shared" si="972"/>
        <v>1142</v>
      </c>
      <c r="G1346" s="3">
        <f t="shared" si="973"/>
        <v>4</v>
      </c>
      <c r="H1346" s="4">
        <f t="shared" si="974"/>
        <v>1168</v>
      </c>
      <c r="I1346" s="4">
        <f t="shared" si="975"/>
        <v>1204</v>
      </c>
      <c r="J1346" s="4">
        <f t="shared" si="976"/>
        <v>1205</v>
      </c>
      <c r="K1346" s="4">
        <f t="shared" si="977"/>
        <v>1169</v>
      </c>
      <c r="L1346" s="1">
        <f t="shared" si="978"/>
        <v>0</v>
      </c>
      <c r="M1346" s="1">
        <f t="shared" si="979"/>
        <v>0</v>
      </c>
      <c r="N1346" s="1">
        <f t="shared" si="980"/>
        <v>0</v>
      </c>
      <c r="O1346" s="1">
        <f t="shared" si="981"/>
        <v>0</v>
      </c>
      <c r="P1346" s="1">
        <f t="shared" si="982"/>
        <v>0</v>
      </c>
      <c r="Q1346" s="1" t="str">
        <f t="shared" si="983"/>
        <v/>
      </c>
      <c r="R1346" s="1">
        <f t="shared" si="984"/>
        <v>-13.667</v>
      </c>
      <c r="S1346" s="1">
        <f t="shared" si="985"/>
        <v>-19.125</v>
      </c>
      <c r="T1346" s="1">
        <f>VLOOKUP($H1346,節点!$E$1:$G$20000,2,FALSE)</f>
        <v>-14.5</v>
      </c>
      <c r="U1346" s="1">
        <f>VLOOKUP($H1346,節点!$E$1:$G$20000,3,FALSE)</f>
        <v>-19.649999999999999</v>
      </c>
      <c r="V1346" s="1">
        <f>VLOOKUP($I1346,節点!$E$1:$G$20000,2,FALSE)</f>
        <v>-12.834</v>
      </c>
      <c r="W1346" s="1">
        <f>VLOOKUP($I1346,節点!$E$1:$G$20000,3,FALSE)</f>
        <v>-19.649999999999999</v>
      </c>
      <c r="X1346" s="1">
        <f>VLOOKUP($J1346,節点!$E$1:$G$20000,2,FALSE)</f>
        <v>-12.834</v>
      </c>
      <c r="Y1346" s="1">
        <f>VLOOKUP($J1346,節点!$E$1:$G$20000,3,FALSE)</f>
        <v>-18.600000000000001</v>
      </c>
      <c r="Z1346" s="1">
        <f>VLOOKUP($K1346,節点!$E$1:$G$20000,2,FALSE)</f>
        <v>-14.5</v>
      </c>
      <c r="AA1346" s="1">
        <f>VLOOKUP($K1346,節点!$E$1:$G$20000,3,FALSE)</f>
        <v>-18.600000000000001</v>
      </c>
      <c r="AB1346">
        <f t="shared" si="986"/>
        <v>-0.83300000000000018</v>
      </c>
      <c r="AC1346">
        <f t="shared" si="987"/>
        <v>-0.52499999999999858</v>
      </c>
      <c r="AD1346">
        <f t="shared" si="988"/>
        <v>0.83300000000000018</v>
      </c>
      <c r="AE1346">
        <f t="shared" si="989"/>
        <v>-0.52499999999999858</v>
      </c>
      <c r="AF1346">
        <f t="shared" si="990"/>
        <v>0.83300000000000018</v>
      </c>
      <c r="AG1346">
        <f t="shared" si="991"/>
        <v>0.52499999999999858</v>
      </c>
      <c r="AH1346">
        <f t="shared" si="992"/>
        <v>-0.83300000000000018</v>
      </c>
      <c r="AI1346">
        <f t="shared" si="993"/>
        <v>0.52499999999999858</v>
      </c>
      <c r="AJ1346">
        <f t="shared" si="967"/>
        <v>212.22126681159389</v>
      </c>
      <c r="AK1346">
        <f t="shared" si="968"/>
        <v>327.77873318840614</v>
      </c>
      <c r="AL1346">
        <f t="shared" si="969"/>
        <v>32.221266811593892</v>
      </c>
      <c r="AM1346">
        <f t="shared" si="970"/>
        <v>147.77873318840611</v>
      </c>
      <c r="AN1346">
        <f t="shared" si="994"/>
        <v>3</v>
      </c>
      <c r="AO1346">
        <f t="shared" si="995"/>
        <v>4</v>
      </c>
      <c r="AP1346">
        <f t="shared" si="996"/>
        <v>1</v>
      </c>
      <c r="AQ1346">
        <f t="shared" si="997"/>
        <v>2</v>
      </c>
      <c r="AR1346">
        <f t="shared" si="998"/>
        <v>3412</v>
      </c>
      <c r="AS1346" t="str">
        <f t="shared" si="999"/>
        <v/>
      </c>
      <c r="AT1346" t="str">
        <f t="shared" si="1000"/>
        <v/>
      </c>
      <c r="AU1346" t="str">
        <f t="shared" si="1001"/>
        <v/>
      </c>
      <c r="AV1346" t="str">
        <f t="shared" si="1002"/>
        <v/>
      </c>
      <c r="AW1346" t="str">
        <f t="shared" si="971"/>
        <v/>
      </c>
      <c r="BA1346">
        <f t="shared" si="1003"/>
        <v>-13.667</v>
      </c>
      <c r="BB1346">
        <f t="shared" si="1004"/>
        <v>-19.649999999999999</v>
      </c>
      <c r="BC1346">
        <f t="shared" si="1005"/>
        <v>-12.834</v>
      </c>
      <c r="BD1346">
        <f t="shared" si="1006"/>
        <v>-19.125</v>
      </c>
      <c r="BE1346">
        <f t="shared" si="1007"/>
        <v>-13.667</v>
      </c>
      <c r="BF1346">
        <f t="shared" si="1008"/>
        <v>-18.600000000000001</v>
      </c>
      <c r="BG1346">
        <f t="shared" si="1009"/>
        <v>-14.5</v>
      </c>
      <c r="BH1346">
        <f t="shared" si="1010"/>
        <v>-19.125</v>
      </c>
      <c r="BI1346">
        <f t="shared" si="1011"/>
        <v>1.0499999999999972</v>
      </c>
      <c r="BJ1346">
        <f t="shared" si="1012"/>
        <v>1.6660000000000004</v>
      </c>
      <c r="BK1346">
        <f t="shared" si="1013"/>
        <v>1.5866666666666713</v>
      </c>
      <c r="BL1346">
        <f t="shared" si="1014"/>
        <v>1.0499999999999972</v>
      </c>
      <c r="BM1346" s="1">
        <v>2.4</v>
      </c>
    </row>
    <row r="1347" spans="1:65">
      <c r="A1347" s="16" t="s">
        <v>4771</v>
      </c>
      <c r="E1347"/>
      <c r="F1347" s="17">
        <f t="shared" si="972"/>
        <v>1143</v>
      </c>
      <c r="G1347" s="3">
        <f t="shared" si="973"/>
        <v>4</v>
      </c>
      <c r="H1347" s="4">
        <f t="shared" si="974"/>
        <v>1169</v>
      </c>
      <c r="I1347" s="4">
        <f t="shared" si="975"/>
        <v>1205</v>
      </c>
      <c r="J1347" s="4">
        <f t="shared" si="976"/>
        <v>1206</v>
      </c>
      <c r="K1347" s="4">
        <f t="shared" si="977"/>
        <v>1170</v>
      </c>
      <c r="L1347" s="1">
        <f t="shared" si="978"/>
        <v>0</v>
      </c>
      <c r="M1347" s="1">
        <f t="shared" si="979"/>
        <v>0</v>
      </c>
      <c r="N1347" s="1">
        <f t="shared" si="980"/>
        <v>0</v>
      </c>
      <c r="O1347" s="1">
        <f t="shared" si="981"/>
        <v>0</v>
      </c>
      <c r="P1347" s="1">
        <f t="shared" si="982"/>
        <v>0</v>
      </c>
      <c r="Q1347" s="1" t="str">
        <f t="shared" si="983"/>
        <v/>
      </c>
      <c r="R1347" s="1">
        <f t="shared" si="984"/>
        <v>-13.667</v>
      </c>
      <c r="S1347" s="1">
        <f t="shared" si="985"/>
        <v>-18.074999999999999</v>
      </c>
      <c r="T1347" s="1">
        <f>VLOOKUP($H1347,節点!$E$1:$G$20000,2,FALSE)</f>
        <v>-14.5</v>
      </c>
      <c r="U1347" s="1">
        <f>VLOOKUP($H1347,節点!$E$1:$G$20000,3,FALSE)</f>
        <v>-18.600000000000001</v>
      </c>
      <c r="V1347" s="1">
        <f>VLOOKUP($I1347,節点!$E$1:$G$20000,2,FALSE)</f>
        <v>-12.834</v>
      </c>
      <c r="W1347" s="1">
        <f>VLOOKUP($I1347,節点!$E$1:$G$20000,3,FALSE)</f>
        <v>-18.600000000000001</v>
      </c>
      <c r="X1347" s="1">
        <f>VLOOKUP($J1347,節点!$E$1:$G$20000,2,FALSE)</f>
        <v>-12.834</v>
      </c>
      <c r="Y1347" s="1">
        <f>VLOOKUP($J1347,節点!$E$1:$G$20000,3,FALSE)</f>
        <v>-17.55</v>
      </c>
      <c r="Z1347" s="1">
        <f>VLOOKUP($K1347,節点!$E$1:$G$20000,2,FALSE)</f>
        <v>-14.5</v>
      </c>
      <c r="AA1347" s="1">
        <f>VLOOKUP($K1347,節点!$E$1:$G$20000,3,FALSE)</f>
        <v>-17.55</v>
      </c>
      <c r="AB1347">
        <f t="shared" si="986"/>
        <v>-0.83300000000000018</v>
      </c>
      <c r="AC1347">
        <f t="shared" si="987"/>
        <v>-0.52500000000000213</v>
      </c>
      <c r="AD1347">
        <f t="shared" si="988"/>
        <v>0.83300000000000018</v>
      </c>
      <c r="AE1347">
        <f t="shared" si="989"/>
        <v>-0.52500000000000213</v>
      </c>
      <c r="AF1347">
        <f t="shared" si="990"/>
        <v>0.83300000000000018</v>
      </c>
      <c r="AG1347">
        <f t="shared" si="991"/>
        <v>0.52499999999999858</v>
      </c>
      <c r="AH1347">
        <f t="shared" si="992"/>
        <v>-0.83300000000000018</v>
      </c>
      <c r="AI1347">
        <f t="shared" si="993"/>
        <v>0.52499999999999858</v>
      </c>
      <c r="AJ1347">
        <f t="shared" si="967"/>
        <v>212.22126681159406</v>
      </c>
      <c r="AK1347">
        <f t="shared" si="968"/>
        <v>327.77873318840591</v>
      </c>
      <c r="AL1347">
        <f t="shared" si="969"/>
        <v>32.221266811593892</v>
      </c>
      <c r="AM1347">
        <f t="shared" si="970"/>
        <v>147.77873318840611</v>
      </c>
      <c r="AN1347">
        <f t="shared" si="994"/>
        <v>3</v>
      </c>
      <c r="AO1347">
        <f t="shared" si="995"/>
        <v>4</v>
      </c>
      <c r="AP1347">
        <f t="shared" si="996"/>
        <v>1</v>
      </c>
      <c r="AQ1347">
        <f t="shared" si="997"/>
        <v>2</v>
      </c>
      <c r="AR1347">
        <f t="shared" si="998"/>
        <v>3412</v>
      </c>
      <c r="AS1347" t="str">
        <f t="shared" si="999"/>
        <v/>
      </c>
      <c r="AT1347" t="str">
        <f t="shared" si="1000"/>
        <v/>
      </c>
      <c r="AU1347" t="str">
        <f t="shared" si="1001"/>
        <v/>
      </c>
      <c r="AV1347" t="str">
        <f t="shared" si="1002"/>
        <v/>
      </c>
      <c r="AW1347" t="str">
        <f t="shared" si="971"/>
        <v/>
      </c>
      <c r="BA1347">
        <f t="shared" si="1003"/>
        <v>-13.667</v>
      </c>
      <c r="BB1347">
        <f t="shared" si="1004"/>
        <v>-18.600000000000001</v>
      </c>
      <c r="BC1347">
        <f t="shared" si="1005"/>
        <v>-12.834</v>
      </c>
      <c r="BD1347">
        <f t="shared" si="1006"/>
        <v>-18.075000000000003</v>
      </c>
      <c r="BE1347">
        <f t="shared" si="1007"/>
        <v>-13.667</v>
      </c>
      <c r="BF1347">
        <f t="shared" si="1008"/>
        <v>-17.55</v>
      </c>
      <c r="BG1347">
        <f t="shared" si="1009"/>
        <v>-14.5</v>
      </c>
      <c r="BH1347">
        <f t="shared" si="1010"/>
        <v>-18.075000000000003</v>
      </c>
      <c r="BI1347">
        <f t="shared" si="1011"/>
        <v>1.0500000000000007</v>
      </c>
      <c r="BJ1347">
        <f t="shared" si="1012"/>
        <v>1.6660000000000004</v>
      </c>
      <c r="BK1347">
        <f t="shared" si="1013"/>
        <v>1.586666666666666</v>
      </c>
      <c r="BL1347">
        <f t="shared" si="1014"/>
        <v>1.0500000000000007</v>
      </c>
      <c r="BM1347" s="1">
        <v>2.4</v>
      </c>
    </row>
    <row r="1348" spans="1:65">
      <c r="A1348" s="16" t="s">
        <v>4772</v>
      </c>
      <c r="E1348"/>
      <c r="F1348" s="17">
        <f t="shared" si="972"/>
        <v>1144</v>
      </c>
      <c r="G1348" s="3">
        <f t="shared" si="973"/>
        <v>4</v>
      </c>
      <c r="H1348" s="4">
        <f t="shared" si="974"/>
        <v>1170</v>
      </c>
      <c r="I1348" s="4">
        <f t="shared" si="975"/>
        <v>1206</v>
      </c>
      <c r="J1348" s="4">
        <f t="shared" si="976"/>
        <v>1207</v>
      </c>
      <c r="K1348" s="4">
        <f t="shared" si="977"/>
        <v>1171</v>
      </c>
      <c r="L1348" s="1">
        <f t="shared" si="978"/>
        <v>0</v>
      </c>
      <c r="M1348" s="1">
        <f t="shared" si="979"/>
        <v>0</v>
      </c>
      <c r="N1348" s="1">
        <f t="shared" si="980"/>
        <v>0</v>
      </c>
      <c r="O1348" s="1">
        <f t="shared" si="981"/>
        <v>0</v>
      </c>
      <c r="P1348" s="1">
        <f t="shared" si="982"/>
        <v>0</v>
      </c>
      <c r="Q1348" s="1" t="str">
        <f t="shared" si="983"/>
        <v/>
      </c>
      <c r="R1348" s="1">
        <f t="shared" si="984"/>
        <v>-13.667</v>
      </c>
      <c r="S1348" s="1">
        <f t="shared" si="985"/>
        <v>-17.024999999999999</v>
      </c>
      <c r="T1348" s="1">
        <f>VLOOKUP($H1348,節点!$E$1:$G$20000,2,FALSE)</f>
        <v>-14.5</v>
      </c>
      <c r="U1348" s="1">
        <f>VLOOKUP($H1348,節点!$E$1:$G$20000,3,FALSE)</f>
        <v>-17.55</v>
      </c>
      <c r="V1348" s="1">
        <f>VLOOKUP($I1348,節点!$E$1:$G$20000,2,FALSE)</f>
        <v>-12.834</v>
      </c>
      <c r="W1348" s="1">
        <f>VLOOKUP($I1348,節点!$E$1:$G$20000,3,FALSE)</f>
        <v>-17.55</v>
      </c>
      <c r="X1348" s="1">
        <f>VLOOKUP($J1348,節点!$E$1:$G$20000,2,FALSE)</f>
        <v>-12.834</v>
      </c>
      <c r="Y1348" s="1">
        <f>VLOOKUP($J1348,節点!$E$1:$G$20000,3,FALSE)</f>
        <v>-16.5</v>
      </c>
      <c r="Z1348" s="1">
        <f>VLOOKUP($K1348,節点!$E$1:$G$20000,2,FALSE)</f>
        <v>-14.5</v>
      </c>
      <c r="AA1348" s="1">
        <f>VLOOKUP($K1348,節点!$E$1:$G$20000,3,FALSE)</f>
        <v>-16.5</v>
      </c>
      <c r="AB1348">
        <f t="shared" si="986"/>
        <v>-0.83300000000000018</v>
      </c>
      <c r="AC1348">
        <f t="shared" si="987"/>
        <v>-0.52500000000000213</v>
      </c>
      <c r="AD1348">
        <f t="shared" si="988"/>
        <v>0.83300000000000018</v>
      </c>
      <c r="AE1348">
        <f t="shared" si="989"/>
        <v>-0.52500000000000213</v>
      </c>
      <c r="AF1348">
        <f t="shared" si="990"/>
        <v>0.83300000000000018</v>
      </c>
      <c r="AG1348">
        <f t="shared" si="991"/>
        <v>0.52499999999999858</v>
      </c>
      <c r="AH1348">
        <f t="shared" si="992"/>
        <v>-0.83300000000000018</v>
      </c>
      <c r="AI1348">
        <f t="shared" si="993"/>
        <v>0.52499999999999858</v>
      </c>
      <c r="AJ1348">
        <f t="shared" si="967"/>
        <v>212.22126681159406</v>
      </c>
      <c r="AK1348">
        <f t="shared" si="968"/>
        <v>327.77873318840591</v>
      </c>
      <c r="AL1348">
        <f t="shared" si="969"/>
        <v>32.221266811593892</v>
      </c>
      <c r="AM1348">
        <f t="shared" si="970"/>
        <v>147.77873318840611</v>
      </c>
      <c r="AN1348">
        <f t="shared" si="994"/>
        <v>3</v>
      </c>
      <c r="AO1348">
        <f t="shared" si="995"/>
        <v>4</v>
      </c>
      <c r="AP1348">
        <f t="shared" si="996"/>
        <v>1</v>
      </c>
      <c r="AQ1348">
        <f t="shared" si="997"/>
        <v>2</v>
      </c>
      <c r="AR1348">
        <f t="shared" si="998"/>
        <v>3412</v>
      </c>
      <c r="AS1348" t="str">
        <f t="shared" si="999"/>
        <v/>
      </c>
      <c r="AT1348" t="str">
        <f t="shared" si="1000"/>
        <v/>
      </c>
      <c r="AU1348" t="str">
        <f t="shared" si="1001"/>
        <v/>
      </c>
      <c r="AV1348" t="str">
        <f t="shared" si="1002"/>
        <v/>
      </c>
      <c r="AW1348" t="str">
        <f t="shared" si="971"/>
        <v/>
      </c>
      <c r="BA1348">
        <f t="shared" si="1003"/>
        <v>-13.667</v>
      </c>
      <c r="BB1348">
        <f t="shared" si="1004"/>
        <v>-17.55</v>
      </c>
      <c r="BC1348">
        <f t="shared" si="1005"/>
        <v>-12.834</v>
      </c>
      <c r="BD1348">
        <f t="shared" si="1006"/>
        <v>-17.024999999999999</v>
      </c>
      <c r="BE1348">
        <f t="shared" si="1007"/>
        <v>-13.667</v>
      </c>
      <c r="BF1348">
        <f t="shared" si="1008"/>
        <v>-16.5</v>
      </c>
      <c r="BG1348">
        <f t="shared" si="1009"/>
        <v>-14.5</v>
      </c>
      <c r="BH1348">
        <f t="shared" si="1010"/>
        <v>-17.024999999999999</v>
      </c>
      <c r="BI1348">
        <f t="shared" si="1011"/>
        <v>1.0500000000000007</v>
      </c>
      <c r="BJ1348">
        <f t="shared" si="1012"/>
        <v>1.6660000000000004</v>
      </c>
      <c r="BK1348">
        <f t="shared" si="1013"/>
        <v>1.586666666666666</v>
      </c>
      <c r="BL1348">
        <f t="shared" si="1014"/>
        <v>1.0500000000000007</v>
      </c>
      <c r="BM1348" s="1">
        <v>2.4</v>
      </c>
    </row>
    <row r="1349" spans="1:65">
      <c r="A1349" s="16" t="s">
        <v>4773</v>
      </c>
      <c r="E1349"/>
      <c r="F1349" s="17">
        <f t="shared" si="972"/>
        <v>1171</v>
      </c>
      <c r="G1349" s="3">
        <f t="shared" si="973"/>
        <v>4</v>
      </c>
      <c r="H1349" s="4">
        <f t="shared" si="974"/>
        <v>1197</v>
      </c>
      <c r="I1349" s="4">
        <f t="shared" si="975"/>
        <v>1233</v>
      </c>
      <c r="J1349" s="4">
        <f t="shared" si="976"/>
        <v>1234</v>
      </c>
      <c r="K1349" s="4">
        <f t="shared" si="977"/>
        <v>1198</v>
      </c>
      <c r="L1349" s="1">
        <f t="shared" si="978"/>
        <v>0</v>
      </c>
      <c r="M1349" s="1">
        <f t="shared" si="979"/>
        <v>0</v>
      </c>
      <c r="N1349" s="1">
        <f t="shared" si="980"/>
        <v>0</v>
      </c>
      <c r="O1349" s="1">
        <f t="shared" si="981"/>
        <v>0</v>
      </c>
      <c r="P1349" s="1">
        <f t="shared" si="982"/>
        <v>0</v>
      </c>
      <c r="Q1349" s="1" t="str">
        <f t="shared" si="983"/>
        <v/>
      </c>
      <c r="R1349" s="1">
        <f t="shared" si="984"/>
        <v>-12.000499999999999</v>
      </c>
      <c r="S1349" s="1">
        <f t="shared" si="985"/>
        <v>-26.475000000000001</v>
      </c>
      <c r="T1349" s="1">
        <f>VLOOKUP($H1349,節点!$E$1:$G$20000,2,FALSE)</f>
        <v>-12.834</v>
      </c>
      <c r="U1349" s="1">
        <f>VLOOKUP($H1349,節点!$E$1:$G$20000,3,FALSE)</f>
        <v>-27</v>
      </c>
      <c r="V1349" s="1">
        <f>VLOOKUP($I1349,節点!$E$1:$G$20000,2,FALSE)</f>
        <v>-11.167</v>
      </c>
      <c r="W1349" s="1">
        <f>VLOOKUP($I1349,節点!$E$1:$G$20000,3,FALSE)</f>
        <v>-27</v>
      </c>
      <c r="X1349" s="1">
        <f>VLOOKUP($J1349,節点!$E$1:$G$20000,2,FALSE)</f>
        <v>-11.167</v>
      </c>
      <c r="Y1349" s="1">
        <f>VLOOKUP($J1349,節点!$E$1:$G$20000,3,FALSE)</f>
        <v>-25.95</v>
      </c>
      <c r="Z1349" s="1">
        <f>VLOOKUP($K1349,節点!$E$1:$G$20000,2,FALSE)</f>
        <v>-12.834</v>
      </c>
      <c r="AA1349" s="1">
        <f>VLOOKUP($K1349,節点!$E$1:$G$20000,3,FALSE)</f>
        <v>-25.95</v>
      </c>
      <c r="AB1349">
        <f t="shared" si="986"/>
        <v>-0.8335000000000008</v>
      </c>
      <c r="AC1349">
        <f t="shared" si="987"/>
        <v>-0.52499999999999858</v>
      </c>
      <c r="AD1349">
        <f t="shared" si="988"/>
        <v>0.83349999999999902</v>
      </c>
      <c r="AE1349">
        <f t="shared" si="989"/>
        <v>-0.52499999999999858</v>
      </c>
      <c r="AF1349">
        <f t="shared" si="990"/>
        <v>0.83349999999999902</v>
      </c>
      <c r="AG1349">
        <f t="shared" si="991"/>
        <v>0.52500000000000213</v>
      </c>
      <c r="AH1349">
        <f t="shared" si="992"/>
        <v>-0.8335000000000008</v>
      </c>
      <c r="AI1349">
        <f t="shared" si="993"/>
        <v>0.52500000000000213</v>
      </c>
      <c r="AJ1349">
        <f t="shared" ref="AJ1349:AJ1412" si="1015">IF(AND(AB1349=0,AC1349&gt;0),90,IF(AND(AB1349=0,AC1349&lt;0),270,IF(AND(AB1349&gt;0,AC1349&gt;0),DEGREES(ATAN(AC1349/AB1349)),IF(AND(AB1349&gt;0,AC1349&lt;0),360+DEGREES(ATAN(AC1349/AB1349)),IF(AB1349&lt;0,180+DEGREES(ATAN(AC1349/AB1349)),DEGREES(ATAN(AC1349/AB1349)))))))</f>
        <v>212.20576039978914</v>
      </c>
      <c r="AK1349">
        <f t="shared" ref="AK1349:AK1412" si="1016">IF(AND(AD1349=0,AE1349&gt;0),90,IF(AND(AD1349=0,AE1349&lt;0),270,IF(AND(AD1349&gt;0,AE1349&gt;0),DEGREES(ATAN(AE1349/AD1349)),IF(AND(AD1349&gt;0,AE1349&lt;0),360+DEGREES(ATAN(AE1349/AD1349)),IF(AD1349&lt;0,180+DEGREES(ATAN(AE1349/AD1349)),DEGREES(ATAN(AE1349/AD1349)))))))</f>
        <v>327.7942396002108</v>
      </c>
      <c r="AL1349">
        <f t="shared" ref="AL1349:AL1412" si="1017">IF(AND(AF1349=0,AG1349&gt;0),90,IF(AND(AF1349=0,AG1349&lt;0),270,IF(AND(AF1349&gt;0,AG1349&gt;0),DEGREES(ATAN(AG1349/AF1349)),IF(AND(AF1349&gt;0,AG1349&lt;0),360+DEGREES(ATAN(AG1349/AF1349)),IF(AF1349&lt;0,180+DEGREES(ATAN(AG1349/AF1349)),DEGREES(ATAN(AG1349/AF1349)))))))</f>
        <v>32.205760399789355</v>
      </c>
      <c r="AM1349">
        <f t="shared" ref="AM1349:AM1412" si="1018">IF(AND(AH1349=0,AI1349&gt;0),90,IF(AND(AH1349=0,AI1349&lt;0),270,IF(AND(AH1349&gt;0,AI1349&gt;0),DEGREES(ATAN(AI1349/AH1349)),IF(AND(AH1349&gt;0,AI1349&lt;0),360+DEGREES(ATAN(AI1349/AH1349)),IF(AH1349&lt;0,180+DEGREES(ATAN(AI1349/AH1349)),DEGREES(ATAN(AI1349/AH1349)))))))</f>
        <v>147.79423960021069</v>
      </c>
      <c r="AN1349">
        <f t="shared" si="994"/>
        <v>3</v>
      </c>
      <c r="AO1349">
        <f t="shared" si="995"/>
        <v>4</v>
      </c>
      <c r="AP1349">
        <f t="shared" si="996"/>
        <v>1</v>
      </c>
      <c r="AQ1349">
        <f t="shared" si="997"/>
        <v>2</v>
      </c>
      <c r="AR1349">
        <f t="shared" si="998"/>
        <v>3412</v>
      </c>
      <c r="AS1349" t="str">
        <f t="shared" si="999"/>
        <v/>
      </c>
      <c r="AT1349" t="str">
        <f t="shared" si="1000"/>
        <v/>
      </c>
      <c r="AU1349" t="str">
        <f t="shared" si="1001"/>
        <v/>
      </c>
      <c r="AV1349" t="str">
        <f t="shared" si="1002"/>
        <v/>
      </c>
      <c r="AW1349" t="str">
        <f t="shared" ref="AW1349:AW1412" si="1019">IF(AND(AT1349="",AU1349="",AV1349=""),"",1)</f>
        <v/>
      </c>
      <c r="BA1349">
        <f t="shared" si="1003"/>
        <v>-12.000499999999999</v>
      </c>
      <c r="BB1349">
        <f t="shared" si="1004"/>
        <v>-27</v>
      </c>
      <c r="BC1349">
        <f t="shared" si="1005"/>
        <v>-11.167</v>
      </c>
      <c r="BD1349">
        <f t="shared" si="1006"/>
        <v>-26.475000000000001</v>
      </c>
      <c r="BE1349">
        <f t="shared" si="1007"/>
        <v>-12.000499999999999</v>
      </c>
      <c r="BF1349">
        <f t="shared" si="1008"/>
        <v>-25.95</v>
      </c>
      <c r="BG1349">
        <f t="shared" si="1009"/>
        <v>-12.834</v>
      </c>
      <c r="BH1349">
        <f t="shared" si="1010"/>
        <v>-26.475000000000001</v>
      </c>
      <c r="BI1349">
        <f t="shared" si="1011"/>
        <v>1.0500000000000007</v>
      </c>
      <c r="BJ1349">
        <f t="shared" si="1012"/>
        <v>1.6669999999999998</v>
      </c>
      <c r="BK1349">
        <f t="shared" si="1013"/>
        <v>1.5876190476190464</v>
      </c>
      <c r="BL1349">
        <f t="shared" si="1014"/>
        <v>1.0500000000000007</v>
      </c>
      <c r="BM1349" s="1">
        <v>2.4</v>
      </c>
    </row>
    <row r="1350" spans="1:65">
      <c r="A1350" s="16" t="s">
        <v>4774</v>
      </c>
      <c r="E1350"/>
      <c r="F1350" s="17">
        <f t="shared" ref="F1350:F1413" si="1020">VALUE(LEFT($A1350,5))</f>
        <v>1172</v>
      </c>
      <c r="G1350" s="3">
        <f t="shared" ref="G1350:G1413" si="1021">VALUE(RIGHT(LEFT($A1350,10),5))</f>
        <v>4</v>
      </c>
      <c r="H1350" s="4">
        <f t="shared" ref="H1350:H1413" si="1022">VALUE(RIGHT(LEFT($A1350,15),5))</f>
        <v>1198</v>
      </c>
      <c r="I1350" s="4">
        <f t="shared" ref="I1350:I1413" si="1023">VALUE(RIGHT(LEFT($A1350,20),5))</f>
        <v>1234</v>
      </c>
      <c r="J1350" s="4">
        <f t="shared" ref="J1350:J1413" si="1024">VALUE(RIGHT(LEFT($A1350,25),5))</f>
        <v>1235</v>
      </c>
      <c r="K1350" s="4">
        <f t="shared" ref="K1350:K1413" si="1025">VALUE(RIGHT(LEFT($A1350,30),5))</f>
        <v>1199</v>
      </c>
      <c r="L1350" s="1">
        <f t="shared" ref="L1350:L1413" si="1026">IF($H1350=$I1350,1,0)</f>
        <v>0</v>
      </c>
      <c r="M1350" s="1">
        <f t="shared" ref="M1350:M1413" si="1027">IF($I1350=$J1350,1,0)</f>
        <v>0</v>
      </c>
      <c r="N1350" s="1">
        <f t="shared" ref="N1350:N1413" si="1028">IF($J1350=$K1350,1,0)</f>
        <v>0</v>
      </c>
      <c r="O1350" s="1">
        <f t="shared" ref="O1350:O1413" si="1029">IF($H1350=$K1350,1,0)</f>
        <v>0</v>
      </c>
      <c r="P1350" s="1">
        <f t="shared" ref="P1350:P1413" si="1030">SUM(L1350:O1350)</f>
        <v>0</v>
      </c>
      <c r="Q1350" s="1" t="str">
        <f t="shared" ref="Q1350:Q1413" si="1031">IF(P1350&gt;0,"三角形","")</f>
        <v/>
      </c>
      <c r="R1350" s="1">
        <f t="shared" ref="R1350:R1413" si="1032">IF($P1350=0,AVERAGE(T1350,V1350,X1350,Z1350),IF($L1350=1,AVERAGE(V1350,X1350,Z1350),IF($M1350=1,AVERAGE(T1350,X1350,Z1350),IF($N1350=1,AVERAGE(T1350,V1350,X1350),AVERAGE(T1350,V1350,X1350)))))</f>
        <v>-12.000499999999999</v>
      </c>
      <c r="S1350" s="1">
        <f t="shared" ref="S1350:S1413" si="1033">IF($P1350=0,AVERAGE(U1350,W1350,Y1350,AA1350),IF($L1350=1,AVERAGE(W1350,Y1350,AA1350),IF($M1350=1,AVERAGE(U1350,Y1350,AA1350),IF($N1350=1,AVERAGE(U1350,W1350,Y1350),AVERAGE(U1350,W1350,Y1350)))))</f>
        <v>-25.424999999999997</v>
      </c>
      <c r="T1350" s="1">
        <f>VLOOKUP($H1350,節点!$E$1:$G$20000,2,FALSE)</f>
        <v>-12.834</v>
      </c>
      <c r="U1350" s="1">
        <f>VLOOKUP($H1350,節点!$E$1:$G$20000,3,FALSE)</f>
        <v>-25.95</v>
      </c>
      <c r="V1350" s="1">
        <f>VLOOKUP($I1350,節点!$E$1:$G$20000,2,FALSE)</f>
        <v>-11.167</v>
      </c>
      <c r="W1350" s="1">
        <f>VLOOKUP($I1350,節点!$E$1:$G$20000,3,FALSE)</f>
        <v>-25.95</v>
      </c>
      <c r="X1350" s="1">
        <f>VLOOKUP($J1350,節点!$E$1:$G$20000,2,FALSE)</f>
        <v>-11.167</v>
      </c>
      <c r="Y1350" s="1">
        <f>VLOOKUP($J1350,節点!$E$1:$G$20000,3,FALSE)</f>
        <v>-24.9</v>
      </c>
      <c r="Z1350" s="1">
        <f>VLOOKUP($K1350,節点!$E$1:$G$20000,2,FALSE)</f>
        <v>-12.834</v>
      </c>
      <c r="AA1350" s="1">
        <f>VLOOKUP($K1350,節点!$E$1:$G$20000,3,FALSE)</f>
        <v>-24.9</v>
      </c>
      <c r="AB1350">
        <f t="shared" ref="AB1350:AB1413" si="1034">T1350-$R1350</f>
        <v>-0.8335000000000008</v>
      </c>
      <c r="AC1350">
        <f t="shared" ref="AC1350:AC1413" si="1035">U1350-$S1350</f>
        <v>-0.52500000000000213</v>
      </c>
      <c r="AD1350">
        <f t="shared" ref="AD1350:AD1413" si="1036">V1350-$R1350</f>
        <v>0.83349999999999902</v>
      </c>
      <c r="AE1350">
        <f t="shared" ref="AE1350:AE1413" si="1037">W1350-$S1350</f>
        <v>-0.52500000000000213</v>
      </c>
      <c r="AF1350">
        <f t="shared" ref="AF1350:AF1413" si="1038">X1350-$R1350</f>
        <v>0.83349999999999902</v>
      </c>
      <c r="AG1350">
        <f t="shared" ref="AG1350:AG1413" si="1039">Y1350-$S1350</f>
        <v>0.52499999999999858</v>
      </c>
      <c r="AH1350">
        <f t="shared" ref="AH1350:AH1413" si="1040">Z1350-$R1350</f>
        <v>-0.8335000000000008</v>
      </c>
      <c r="AI1350">
        <f t="shared" ref="AI1350:AI1413" si="1041">AA1350-$S1350</f>
        <v>0.52499999999999858</v>
      </c>
      <c r="AJ1350">
        <f t="shared" si="1015"/>
        <v>212.20576039978931</v>
      </c>
      <c r="AK1350">
        <f t="shared" si="1016"/>
        <v>327.79423960021063</v>
      </c>
      <c r="AL1350">
        <f t="shared" si="1017"/>
        <v>32.205760399789177</v>
      </c>
      <c r="AM1350">
        <f t="shared" si="1018"/>
        <v>147.79423960021086</v>
      </c>
      <c r="AN1350">
        <f t="shared" ref="AN1350:AN1413" si="1042">IF(AJ1350&gt;270,4,IF(AJ1350&gt;180,3,IF(AJ1350&gt;90,2,1)))</f>
        <v>3</v>
      </c>
      <c r="AO1350">
        <f t="shared" ref="AO1350:AO1413" si="1043">IF(AK1350&gt;270,4,IF(AK1350&gt;180,3,IF(AK1350&gt;90,2,1)))</f>
        <v>4</v>
      </c>
      <c r="AP1350">
        <f t="shared" ref="AP1350:AP1413" si="1044">IF(AL1350&gt;270,4,IF(AL1350&gt;180,3,IF(AL1350&gt;90,2,1)))</f>
        <v>1</v>
      </c>
      <c r="AQ1350">
        <f t="shared" ref="AQ1350:AQ1413" si="1045">IF(AM1350&gt;270,4,IF(AM1350&gt;180,3,IF(AM1350&gt;90,2,1)))</f>
        <v>2</v>
      </c>
      <c r="AR1350">
        <f t="shared" ref="AR1350:AR1413" si="1046">AN1350*1000+AO1350*100+AP1350*10+AQ1350</f>
        <v>3412</v>
      </c>
      <c r="AS1350" t="str">
        <f t="shared" ref="AS1350:AS1413" si="1047">IF(OR(AR1350=3412,Q1350="三角形"),"",1)</f>
        <v/>
      </c>
      <c r="AT1350" t="str">
        <f t="shared" ref="AT1350:AT1413" si="1048">IF(AND(AN1350=3,AO1350&lt;&gt;2),"",IF(AND(AN1350=2,AO1350&lt;&gt;1),"",IF(AND(AN1350=4,AO1350&lt;&gt;3),"",IF(AND(AN1350=1,AO1350&lt;&gt;4),"",1))))</f>
        <v/>
      </c>
      <c r="AU1350" t="str">
        <f t="shared" ref="AU1350:AU1413" si="1049">IF(AND(AO1350=3,AP1350&lt;&gt;2),"",IF(AND(AO1350=2,AP1350&lt;&gt;1),"",IF(AND(AO1350=4,AP1350&lt;&gt;3),"",IF(AND(AO1350=1,AP1350&lt;&gt;4),"",1))))</f>
        <v/>
      </c>
      <c r="AV1350" t="str">
        <f t="shared" ref="AV1350:AV1413" si="1050">IF(AND(AP1350=3,AQ1350&lt;&gt;2),"",IF(AND(AP1350=2,AQ1350&lt;&gt;1),"",IF(AND(AP1350=4,AQ1350&lt;&gt;3),"",IF(AND(AP1350=1,AQ1350&lt;&gt;4),"",1))))</f>
        <v/>
      </c>
      <c r="AW1350" t="str">
        <f t="shared" si="1019"/>
        <v/>
      </c>
      <c r="BA1350">
        <f t="shared" si="1003"/>
        <v>-12.000499999999999</v>
      </c>
      <c r="BB1350">
        <f t="shared" si="1004"/>
        <v>-25.95</v>
      </c>
      <c r="BC1350">
        <f t="shared" si="1005"/>
        <v>-11.167</v>
      </c>
      <c r="BD1350">
        <f t="shared" si="1006"/>
        <v>-25.424999999999997</v>
      </c>
      <c r="BE1350">
        <f t="shared" si="1007"/>
        <v>-12.000499999999999</v>
      </c>
      <c r="BF1350">
        <f t="shared" si="1008"/>
        <v>-24.9</v>
      </c>
      <c r="BG1350">
        <f t="shared" si="1009"/>
        <v>-12.834</v>
      </c>
      <c r="BH1350">
        <f t="shared" si="1010"/>
        <v>-25.424999999999997</v>
      </c>
      <c r="BI1350">
        <f t="shared" si="1011"/>
        <v>1.0500000000000007</v>
      </c>
      <c r="BJ1350">
        <f t="shared" si="1012"/>
        <v>1.6669999999999998</v>
      </c>
      <c r="BK1350">
        <f t="shared" si="1013"/>
        <v>1.5876190476190464</v>
      </c>
      <c r="BL1350">
        <f t="shared" si="1014"/>
        <v>1.0500000000000007</v>
      </c>
      <c r="BM1350" s="1">
        <v>2.4</v>
      </c>
    </row>
    <row r="1351" spans="1:65">
      <c r="A1351" s="16" t="s">
        <v>4775</v>
      </c>
      <c r="E1351"/>
      <c r="F1351" s="17">
        <f t="shared" si="1020"/>
        <v>1173</v>
      </c>
      <c r="G1351" s="3">
        <f t="shared" si="1021"/>
        <v>4</v>
      </c>
      <c r="H1351" s="4">
        <f t="shared" si="1022"/>
        <v>1199</v>
      </c>
      <c r="I1351" s="4">
        <f t="shared" si="1023"/>
        <v>1235</v>
      </c>
      <c r="J1351" s="4">
        <f t="shared" si="1024"/>
        <v>1236</v>
      </c>
      <c r="K1351" s="4">
        <f t="shared" si="1025"/>
        <v>1200</v>
      </c>
      <c r="L1351" s="1">
        <f t="shared" si="1026"/>
        <v>0</v>
      </c>
      <c r="M1351" s="1">
        <f t="shared" si="1027"/>
        <v>0</v>
      </c>
      <c r="N1351" s="1">
        <f t="shared" si="1028"/>
        <v>0</v>
      </c>
      <c r="O1351" s="1">
        <f t="shared" si="1029"/>
        <v>0</v>
      </c>
      <c r="P1351" s="1">
        <f t="shared" si="1030"/>
        <v>0</v>
      </c>
      <c r="Q1351" s="1" t="str">
        <f t="shared" si="1031"/>
        <v/>
      </c>
      <c r="R1351" s="1">
        <f t="shared" si="1032"/>
        <v>-12.000499999999999</v>
      </c>
      <c r="S1351" s="1">
        <f t="shared" si="1033"/>
        <v>-24.375</v>
      </c>
      <c r="T1351" s="1">
        <f>VLOOKUP($H1351,節点!$E$1:$G$20000,2,FALSE)</f>
        <v>-12.834</v>
      </c>
      <c r="U1351" s="1">
        <f>VLOOKUP($H1351,節点!$E$1:$G$20000,3,FALSE)</f>
        <v>-24.9</v>
      </c>
      <c r="V1351" s="1">
        <f>VLOOKUP($I1351,節点!$E$1:$G$20000,2,FALSE)</f>
        <v>-11.167</v>
      </c>
      <c r="W1351" s="1">
        <f>VLOOKUP($I1351,節点!$E$1:$G$20000,3,FALSE)</f>
        <v>-24.9</v>
      </c>
      <c r="X1351" s="1">
        <f>VLOOKUP($J1351,節点!$E$1:$G$20000,2,FALSE)</f>
        <v>-11.167</v>
      </c>
      <c r="Y1351" s="1">
        <f>VLOOKUP($J1351,節点!$E$1:$G$20000,3,FALSE)</f>
        <v>-23.85</v>
      </c>
      <c r="Z1351" s="1">
        <f>VLOOKUP($K1351,節点!$E$1:$G$20000,2,FALSE)</f>
        <v>-12.834</v>
      </c>
      <c r="AA1351" s="1">
        <f>VLOOKUP($K1351,節点!$E$1:$G$20000,3,FALSE)</f>
        <v>-23.85</v>
      </c>
      <c r="AB1351">
        <f t="shared" si="1034"/>
        <v>-0.8335000000000008</v>
      </c>
      <c r="AC1351">
        <f t="shared" si="1035"/>
        <v>-0.52499999999999858</v>
      </c>
      <c r="AD1351">
        <f t="shared" si="1036"/>
        <v>0.83349999999999902</v>
      </c>
      <c r="AE1351">
        <f t="shared" si="1037"/>
        <v>-0.52499999999999858</v>
      </c>
      <c r="AF1351">
        <f t="shared" si="1038"/>
        <v>0.83349999999999902</v>
      </c>
      <c r="AG1351">
        <f t="shared" si="1039"/>
        <v>0.52499999999999858</v>
      </c>
      <c r="AH1351">
        <f t="shared" si="1040"/>
        <v>-0.8335000000000008</v>
      </c>
      <c r="AI1351">
        <f t="shared" si="1041"/>
        <v>0.52499999999999858</v>
      </c>
      <c r="AJ1351">
        <f t="shared" si="1015"/>
        <v>212.20576039978914</v>
      </c>
      <c r="AK1351">
        <f t="shared" si="1016"/>
        <v>327.7942396002108</v>
      </c>
      <c r="AL1351">
        <f t="shared" si="1017"/>
        <v>32.205760399789177</v>
      </c>
      <c r="AM1351">
        <f t="shared" si="1018"/>
        <v>147.79423960021086</v>
      </c>
      <c r="AN1351">
        <f t="shared" si="1042"/>
        <v>3</v>
      </c>
      <c r="AO1351">
        <f t="shared" si="1043"/>
        <v>4</v>
      </c>
      <c r="AP1351">
        <f t="shared" si="1044"/>
        <v>1</v>
      </c>
      <c r="AQ1351">
        <f t="shared" si="1045"/>
        <v>2</v>
      </c>
      <c r="AR1351">
        <f t="shared" si="1046"/>
        <v>3412</v>
      </c>
      <c r="AS1351" t="str">
        <f t="shared" si="1047"/>
        <v/>
      </c>
      <c r="AT1351" t="str">
        <f t="shared" si="1048"/>
        <v/>
      </c>
      <c r="AU1351" t="str">
        <f t="shared" si="1049"/>
        <v/>
      </c>
      <c r="AV1351" t="str">
        <f t="shared" si="1050"/>
        <v/>
      </c>
      <c r="AW1351" t="str">
        <f t="shared" si="1019"/>
        <v/>
      </c>
      <c r="BA1351">
        <f t="shared" si="1003"/>
        <v>-12.000499999999999</v>
      </c>
      <c r="BB1351">
        <f t="shared" si="1004"/>
        <v>-24.9</v>
      </c>
      <c r="BC1351">
        <f t="shared" si="1005"/>
        <v>-11.167</v>
      </c>
      <c r="BD1351">
        <f t="shared" si="1006"/>
        <v>-24.375</v>
      </c>
      <c r="BE1351">
        <f t="shared" si="1007"/>
        <v>-12.000499999999999</v>
      </c>
      <c r="BF1351">
        <f t="shared" si="1008"/>
        <v>-23.85</v>
      </c>
      <c r="BG1351">
        <f t="shared" si="1009"/>
        <v>-12.834</v>
      </c>
      <c r="BH1351">
        <f t="shared" si="1010"/>
        <v>-24.375</v>
      </c>
      <c r="BI1351">
        <f t="shared" si="1011"/>
        <v>1.0499999999999972</v>
      </c>
      <c r="BJ1351">
        <f t="shared" si="1012"/>
        <v>1.6669999999999998</v>
      </c>
      <c r="BK1351">
        <f t="shared" si="1013"/>
        <v>1.5876190476190517</v>
      </c>
      <c r="BL1351">
        <f t="shared" si="1014"/>
        <v>1.0499999999999972</v>
      </c>
      <c r="BM1351" s="1">
        <v>2.4</v>
      </c>
    </row>
    <row r="1352" spans="1:65">
      <c r="A1352" s="16" t="s">
        <v>4776</v>
      </c>
      <c r="E1352"/>
      <c r="F1352" s="17">
        <f t="shared" si="1020"/>
        <v>1174</v>
      </c>
      <c r="G1352" s="3">
        <f t="shared" si="1021"/>
        <v>4</v>
      </c>
      <c r="H1352" s="4">
        <f t="shared" si="1022"/>
        <v>1200</v>
      </c>
      <c r="I1352" s="4">
        <f t="shared" si="1023"/>
        <v>1236</v>
      </c>
      <c r="J1352" s="4">
        <f t="shared" si="1024"/>
        <v>1237</v>
      </c>
      <c r="K1352" s="4">
        <f t="shared" si="1025"/>
        <v>1201</v>
      </c>
      <c r="L1352" s="1">
        <f t="shared" si="1026"/>
        <v>0</v>
      </c>
      <c r="M1352" s="1">
        <f t="shared" si="1027"/>
        <v>0</v>
      </c>
      <c r="N1352" s="1">
        <f t="shared" si="1028"/>
        <v>0</v>
      </c>
      <c r="O1352" s="1">
        <f t="shared" si="1029"/>
        <v>0</v>
      </c>
      <c r="P1352" s="1">
        <f t="shared" si="1030"/>
        <v>0</v>
      </c>
      <c r="Q1352" s="1" t="str">
        <f t="shared" si="1031"/>
        <v/>
      </c>
      <c r="R1352" s="1">
        <f t="shared" si="1032"/>
        <v>-12.000499999999999</v>
      </c>
      <c r="S1352" s="1">
        <f t="shared" si="1033"/>
        <v>-23.324999999999999</v>
      </c>
      <c r="T1352" s="1">
        <f>VLOOKUP($H1352,節点!$E$1:$G$20000,2,FALSE)</f>
        <v>-12.834</v>
      </c>
      <c r="U1352" s="1">
        <f>VLOOKUP($H1352,節点!$E$1:$G$20000,3,FALSE)</f>
        <v>-23.85</v>
      </c>
      <c r="V1352" s="1">
        <f>VLOOKUP($I1352,節点!$E$1:$G$20000,2,FALSE)</f>
        <v>-11.167</v>
      </c>
      <c r="W1352" s="1">
        <f>VLOOKUP($I1352,節点!$E$1:$G$20000,3,FALSE)</f>
        <v>-23.85</v>
      </c>
      <c r="X1352" s="1">
        <f>VLOOKUP($J1352,節点!$E$1:$G$20000,2,FALSE)</f>
        <v>-11.167</v>
      </c>
      <c r="Y1352" s="1">
        <f>VLOOKUP($J1352,節点!$E$1:$G$20000,3,FALSE)</f>
        <v>-22.8</v>
      </c>
      <c r="Z1352" s="1">
        <f>VLOOKUP($K1352,節点!$E$1:$G$20000,2,FALSE)</f>
        <v>-12.834</v>
      </c>
      <c r="AA1352" s="1">
        <f>VLOOKUP($K1352,節点!$E$1:$G$20000,3,FALSE)</f>
        <v>-22.8</v>
      </c>
      <c r="AB1352">
        <f t="shared" si="1034"/>
        <v>-0.8335000000000008</v>
      </c>
      <c r="AC1352">
        <f t="shared" si="1035"/>
        <v>-0.52500000000000213</v>
      </c>
      <c r="AD1352">
        <f t="shared" si="1036"/>
        <v>0.83349999999999902</v>
      </c>
      <c r="AE1352">
        <f t="shared" si="1037"/>
        <v>-0.52500000000000213</v>
      </c>
      <c r="AF1352">
        <f t="shared" si="1038"/>
        <v>0.83349999999999902</v>
      </c>
      <c r="AG1352">
        <f t="shared" si="1039"/>
        <v>0.52499999999999858</v>
      </c>
      <c r="AH1352">
        <f t="shared" si="1040"/>
        <v>-0.8335000000000008</v>
      </c>
      <c r="AI1352">
        <f t="shared" si="1041"/>
        <v>0.52499999999999858</v>
      </c>
      <c r="AJ1352">
        <f t="shared" si="1015"/>
        <v>212.20576039978931</v>
      </c>
      <c r="AK1352">
        <f t="shared" si="1016"/>
        <v>327.79423960021063</v>
      </c>
      <c r="AL1352">
        <f t="shared" si="1017"/>
        <v>32.205760399789177</v>
      </c>
      <c r="AM1352">
        <f t="shared" si="1018"/>
        <v>147.79423960021086</v>
      </c>
      <c r="AN1352">
        <f t="shared" si="1042"/>
        <v>3</v>
      </c>
      <c r="AO1352">
        <f t="shared" si="1043"/>
        <v>4</v>
      </c>
      <c r="AP1352">
        <f t="shared" si="1044"/>
        <v>1</v>
      </c>
      <c r="AQ1352">
        <f t="shared" si="1045"/>
        <v>2</v>
      </c>
      <c r="AR1352">
        <f t="shared" si="1046"/>
        <v>3412</v>
      </c>
      <c r="AS1352" t="str">
        <f t="shared" si="1047"/>
        <v/>
      </c>
      <c r="AT1352" t="str">
        <f t="shared" si="1048"/>
        <v/>
      </c>
      <c r="AU1352" t="str">
        <f t="shared" si="1049"/>
        <v/>
      </c>
      <c r="AV1352" t="str">
        <f t="shared" si="1050"/>
        <v/>
      </c>
      <c r="AW1352" t="str">
        <f t="shared" si="1019"/>
        <v/>
      </c>
      <c r="BA1352">
        <f t="shared" si="1003"/>
        <v>-12.000499999999999</v>
      </c>
      <c r="BB1352">
        <f t="shared" si="1004"/>
        <v>-23.85</v>
      </c>
      <c r="BC1352">
        <f t="shared" si="1005"/>
        <v>-11.167</v>
      </c>
      <c r="BD1352">
        <f t="shared" si="1006"/>
        <v>-23.325000000000003</v>
      </c>
      <c r="BE1352">
        <f t="shared" si="1007"/>
        <v>-12.000499999999999</v>
      </c>
      <c r="BF1352">
        <f t="shared" si="1008"/>
        <v>-22.8</v>
      </c>
      <c r="BG1352">
        <f t="shared" si="1009"/>
        <v>-12.834</v>
      </c>
      <c r="BH1352">
        <f t="shared" si="1010"/>
        <v>-23.325000000000003</v>
      </c>
      <c r="BI1352">
        <f t="shared" si="1011"/>
        <v>1.0500000000000007</v>
      </c>
      <c r="BJ1352">
        <f t="shared" si="1012"/>
        <v>1.6669999999999998</v>
      </c>
      <c r="BK1352">
        <f t="shared" si="1013"/>
        <v>1.5876190476190464</v>
      </c>
      <c r="BL1352">
        <f t="shared" si="1014"/>
        <v>1.0500000000000007</v>
      </c>
      <c r="BM1352" s="1">
        <v>2.4</v>
      </c>
    </row>
    <row r="1353" spans="1:65">
      <c r="A1353" s="16" t="s">
        <v>4777</v>
      </c>
      <c r="E1353"/>
      <c r="F1353" s="17">
        <f t="shared" si="1020"/>
        <v>1175</v>
      </c>
      <c r="G1353" s="3">
        <f t="shared" si="1021"/>
        <v>4</v>
      </c>
      <c r="H1353" s="4">
        <f t="shared" si="1022"/>
        <v>1201</v>
      </c>
      <c r="I1353" s="4">
        <f t="shared" si="1023"/>
        <v>1237</v>
      </c>
      <c r="J1353" s="4">
        <f t="shared" si="1024"/>
        <v>1238</v>
      </c>
      <c r="K1353" s="4">
        <f t="shared" si="1025"/>
        <v>1202</v>
      </c>
      <c r="L1353" s="1">
        <f t="shared" si="1026"/>
        <v>0</v>
      </c>
      <c r="M1353" s="1">
        <f t="shared" si="1027"/>
        <v>0</v>
      </c>
      <c r="N1353" s="1">
        <f t="shared" si="1028"/>
        <v>0</v>
      </c>
      <c r="O1353" s="1">
        <f t="shared" si="1029"/>
        <v>0</v>
      </c>
      <c r="P1353" s="1">
        <f t="shared" si="1030"/>
        <v>0</v>
      </c>
      <c r="Q1353" s="1" t="str">
        <f t="shared" si="1031"/>
        <v/>
      </c>
      <c r="R1353" s="1">
        <f t="shared" si="1032"/>
        <v>-12.000499999999999</v>
      </c>
      <c r="S1353" s="1">
        <f t="shared" si="1033"/>
        <v>-22.274999999999999</v>
      </c>
      <c r="T1353" s="1">
        <f>VLOOKUP($H1353,節点!$E$1:$G$20000,2,FALSE)</f>
        <v>-12.834</v>
      </c>
      <c r="U1353" s="1">
        <f>VLOOKUP($H1353,節点!$E$1:$G$20000,3,FALSE)</f>
        <v>-22.8</v>
      </c>
      <c r="V1353" s="1">
        <f>VLOOKUP($I1353,節点!$E$1:$G$20000,2,FALSE)</f>
        <v>-11.167</v>
      </c>
      <c r="W1353" s="1">
        <f>VLOOKUP($I1353,節点!$E$1:$G$20000,3,FALSE)</f>
        <v>-22.8</v>
      </c>
      <c r="X1353" s="1">
        <f>VLOOKUP($J1353,節点!$E$1:$G$20000,2,FALSE)</f>
        <v>-11.167</v>
      </c>
      <c r="Y1353" s="1">
        <f>VLOOKUP($J1353,節点!$E$1:$G$20000,3,FALSE)</f>
        <v>-21.75</v>
      </c>
      <c r="Z1353" s="1">
        <f>VLOOKUP($K1353,節点!$E$1:$G$20000,2,FALSE)</f>
        <v>-12.834</v>
      </c>
      <c r="AA1353" s="1">
        <f>VLOOKUP($K1353,節点!$E$1:$G$20000,3,FALSE)</f>
        <v>-21.75</v>
      </c>
      <c r="AB1353">
        <f t="shared" si="1034"/>
        <v>-0.8335000000000008</v>
      </c>
      <c r="AC1353">
        <f t="shared" si="1035"/>
        <v>-0.52500000000000213</v>
      </c>
      <c r="AD1353">
        <f t="shared" si="1036"/>
        <v>0.83349999999999902</v>
      </c>
      <c r="AE1353">
        <f t="shared" si="1037"/>
        <v>-0.52500000000000213</v>
      </c>
      <c r="AF1353">
        <f t="shared" si="1038"/>
        <v>0.83349999999999902</v>
      </c>
      <c r="AG1353">
        <f t="shared" si="1039"/>
        <v>0.52499999999999858</v>
      </c>
      <c r="AH1353">
        <f t="shared" si="1040"/>
        <v>-0.8335000000000008</v>
      </c>
      <c r="AI1353">
        <f t="shared" si="1041"/>
        <v>0.52499999999999858</v>
      </c>
      <c r="AJ1353">
        <f t="shared" si="1015"/>
        <v>212.20576039978931</v>
      </c>
      <c r="AK1353">
        <f t="shared" si="1016"/>
        <v>327.79423960021063</v>
      </c>
      <c r="AL1353">
        <f t="shared" si="1017"/>
        <v>32.205760399789177</v>
      </c>
      <c r="AM1353">
        <f t="shared" si="1018"/>
        <v>147.79423960021086</v>
      </c>
      <c r="AN1353">
        <f t="shared" si="1042"/>
        <v>3</v>
      </c>
      <c r="AO1353">
        <f t="shared" si="1043"/>
        <v>4</v>
      </c>
      <c r="AP1353">
        <f t="shared" si="1044"/>
        <v>1</v>
      </c>
      <c r="AQ1353">
        <f t="shared" si="1045"/>
        <v>2</v>
      </c>
      <c r="AR1353">
        <f t="shared" si="1046"/>
        <v>3412</v>
      </c>
      <c r="AS1353" t="str">
        <f t="shared" si="1047"/>
        <v/>
      </c>
      <c r="AT1353" t="str">
        <f t="shared" si="1048"/>
        <v/>
      </c>
      <c r="AU1353" t="str">
        <f t="shared" si="1049"/>
        <v/>
      </c>
      <c r="AV1353" t="str">
        <f t="shared" si="1050"/>
        <v/>
      </c>
      <c r="AW1353" t="str">
        <f t="shared" si="1019"/>
        <v/>
      </c>
      <c r="BA1353">
        <f t="shared" si="1003"/>
        <v>-12.000499999999999</v>
      </c>
      <c r="BB1353">
        <f t="shared" si="1004"/>
        <v>-22.8</v>
      </c>
      <c r="BC1353">
        <f t="shared" si="1005"/>
        <v>-11.167</v>
      </c>
      <c r="BD1353">
        <f t="shared" si="1006"/>
        <v>-22.274999999999999</v>
      </c>
      <c r="BE1353">
        <f t="shared" si="1007"/>
        <v>-12.000499999999999</v>
      </c>
      <c r="BF1353">
        <f t="shared" si="1008"/>
        <v>-21.75</v>
      </c>
      <c r="BG1353">
        <f t="shared" si="1009"/>
        <v>-12.834</v>
      </c>
      <c r="BH1353">
        <f t="shared" si="1010"/>
        <v>-22.274999999999999</v>
      </c>
      <c r="BI1353">
        <f t="shared" si="1011"/>
        <v>1.0500000000000007</v>
      </c>
      <c r="BJ1353">
        <f t="shared" si="1012"/>
        <v>1.6669999999999998</v>
      </c>
      <c r="BK1353">
        <f t="shared" si="1013"/>
        <v>1.5876190476190464</v>
      </c>
      <c r="BL1353">
        <f t="shared" si="1014"/>
        <v>1.0500000000000007</v>
      </c>
      <c r="BM1353" s="1">
        <v>2.4</v>
      </c>
    </row>
    <row r="1354" spans="1:65">
      <c r="A1354" s="16" t="s">
        <v>4778</v>
      </c>
      <c r="E1354"/>
      <c r="F1354" s="17">
        <f t="shared" si="1020"/>
        <v>1176</v>
      </c>
      <c r="G1354" s="3">
        <f t="shared" si="1021"/>
        <v>4</v>
      </c>
      <c r="H1354" s="4">
        <f t="shared" si="1022"/>
        <v>1202</v>
      </c>
      <c r="I1354" s="4">
        <f t="shared" si="1023"/>
        <v>1238</v>
      </c>
      <c r="J1354" s="4">
        <f t="shared" si="1024"/>
        <v>1239</v>
      </c>
      <c r="K1354" s="4">
        <f t="shared" si="1025"/>
        <v>1203</v>
      </c>
      <c r="L1354" s="1">
        <f t="shared" si="1026"/>
        <v>0</v>
      </c>
      <c r="M1354" s="1">
        <f t="shared" si="1027"/>
        <v>0</v>
      </c>
      <c r="N1354" s="1">
        <f t="shared" si="1028"/>
        <v>0</v>
      </c>
      <c r="O1354" s="1">
        <f t="shared" si="1029"/>
        <v>0</v>
      </c>
      <c r="P1354" s="1">
        <f t="shared" si="1030"/>
        <v>0</v>
      </c>
      <c r="Q1354" s="1" t="str">
        <f t="shared" si="1031"/>
        <v/>
      </c>
      <c r="R1354" s="1">
        <f t="shared" si="1032"/>
        <v>-12.000499999999999</v>
      </c>
      <c r="S1354" s="1">
        <f t="shared" si="1033"/>
        <v>-21.225000000000001</v>
      </c>
      <c r="T1354" s="1">
        <f>VLOOKUP($H1354,節点!$E$1:$G$20000,2,FALSE)</f>
        <v>-12.834</v>
      </c>
      <c r="U1354" s="1">
        <f>VLOOKUP($H1354,節点!$E$1:$G$20000,3,FALSE)</f>
        <v>-21.75</v>
      </c>
      <c r="V1354" s="1">
        <f>VLOOKUP($I1354,節点!$E$1:$G$20000,2,FALSE)</f>
        <v>-11.167</v>
      </c>
      <c r="W1354" s="1">
        <f>VLOOKUP($I1354,節点!$E$1:$G$20000,3,FALSE)</f>
        <v>-21.75</v>
      </c>
      <c r="X1354" s="1">
        <f>VLOOKUP($J1354,節点!$E$1:$G$20000,2,FALSE)</f>
        <v>-11.167</v>
      </c>
      <c r="Y1354" s="1">
        <f>VLOOKUP($J1354,節点!$E$1:$G$20000,3,FALSE)</f>
        <v>-20.7</v>
      </c>
      <c r="Z1354" s="1">
        <f>VLOOKUP($K1354,節点!$E$1:$G$20000,2,FALSE)</f>
        <v>-12.834</v>
      </c>
      <c r="AA1354" s="1">
        <f>VLOOKUP($K1354,節点!$E$1:$G$20000,3,FALSE)</f>
        <v>-20.7</v>
      </c>
      <c r="AB1354">
        <f t="shared" si="1034"/>
        <v>-0.8335000000000008</v>
      </c>
      <c r="AC1354">
        <f t="shared" si="1035"/>
        <v>-0.52499999999999858</v>
      </c>
      <c r="AD1354">
        <f t="shared" si="1036"/>
        <v>0.83349999999999902</v>
      </c>
      <c r="AE1354">
        <f t="shared" si="1037"/>
        <v>-0.52499999999999858</v>
      </c>
      <c r="AF1354">
        <f t="shared" si="1038"/>
        <v>0.83349999999999902</v>
      </c>
      <c r="AG1354">
        <f t="shared" si="1039"/>
        <v>0.52500000000000213</v>
      </c>
      <c r="AH1354">
        <f t="shared" si="1040"/>
        <v>-0.8335000000000008</v>
      </c>
      <c r="AI1354">
        <f t="shared" si="1041"/>
        <v>0.52500000000000213</v>
      </c>
      <c r="AJ1354">
        <f t="shared" si="1015"/>
        <v>212.20576039978914</v>
      </c>
      <c r="AK1354">
        <f t="shared" si="1016"/>
        <v>327.7942396002108</v>
      </c>
      <c r="AL1354">
        <f t="shared" si="1017"/>
        <v>32.205760399789355</v>
      </c>
      <c r="AM1354">
        <f t="shared" si="1018"/>
        <v>147.79423960021069</v>
      </c>
      <c r="AN1354">
        <f t="shared" si="1042"/>
        <v>3</v>
      </c>
      <c r="AO1354">
        <f t="shared" si="1043"/>
        <v>4</v>
      </c>
      <c r="AP1354">
        <f t="shared" si="1044"/>
        <v>1</v>
      </c>
      <c r="AQ1354">
        <f t="shared" si="1045"/>
        <v>2</v>
      </c>
      <c r="AR1354">
        <f t="shared" si="1046"/>
        <v>3412</v>
      </c>
      <c r="AS1354" t="str">
        <f t="shared" si="1047"/>
        <v/>
      </c>
      <c r="AT1354" t="str">
        <f t="shared" si="1048"/>
        <v/>
      </c>
      <c r="AU1354" t="str">
        <f t="shared" si="1049"/>
        <v/>
      </c>
      <c r="AV1354" t="str">
        <f t="shared" si="1050"/>
        <v/>
      </c>
      <c r="AW1354" t="str">
        <f t="shared" si="1019"/>
        <v/>
      </c>
      <c r="BA1354">
        <f t="shared" si="1003"/>
        <v>-12.000499999999999</v>
      </c>
      <c r="BB1354">
        <f t="shared" si="1004"/>
        <v>-21.75</v>
      </c>
      <c r="BC1354">
        <f t="shared" si="1005"/>
        <v>-11.167</v>
      </c>
      <c r="BD1354">
        <f t="shared" si="1006"/>
        <v>-21.225000000000001</v>
      </c>
      <c r="BE1354">
        <f t="shared" si="1007"/>
        <v>-12.000499999999999</v>
      </c>
      <c r="BF1354">
        <f t="shared" si="1008"/>
        <v>-20.7</v>
      </c>
      <c r="BG1354">
        <f t="shared" si="1009"/>
        <v>-12.834</v>
      </c>
      <c r="BH1354">
        <f t="shared" si="1010"/>
        <v>-21.225000000000001</v>
      </c>
      <c r="BI1354">
        <f t="shared" si="1011"/>
        <v>1.0500000000000007</v>
      </c>
      <c r="BJ1354">
        <f t="shared" si="1012"/>
        <v>1.6669999999999998</v>
      </c>
      <c r="BK1354">
        <f t="shared" si="1013"/>
        <v>1.5876190476190464</v>
      </c>
      <c r="BL1354">
        <f t="shared" si="1014"/>
        <v>1.0500000000000007</v>
      </c>
      <c r="BM1354" s="1">
        <v>2.4</v>
      </c>
    </row>
    <row r="1355" spans="1:65">
      <c r="A1355" s="16" t="s">
        <v>4779</v>
      </c>
      <c r="E1355"/>
      <c r="F1355" s="17">
        <f t="shared" si="1020"/>
        <v>1177</v>
      </c>
      <c r="G1355" s="3">
        <f t="shared" si="1021"/>
        <v>4</v>
      </c>
      <c r="H1355" s="4">
        <f t="shared" si="1022"/>
        <v>1203</v>
      </c>
      <c r="I1355" s="4">
        <f t="shared" si="1023"/>
        <v>1239</v>
      </c>
      <c r="J1355" s="4">
        <f t="shared" si="1024"/>
        <v>1240</v>
      </c>
      <c r="K1355" s="4">
        <f t="shared" si="1025"/>
        <v>1204</v>
      </c>
      <c r="L1355" s="1">
        <f t="shared" si="1026"/>
        <v>0</v>
      </c>
      <c r="M1355" s="1">
        <f t="shared" si="1027"/>
        <v>0</v>
      </c>
      <c r="N1355" s="1">
        <f t="shared" si="1028"/>
        <v>0</v>
      </c>
      <c r="O1355" s="1">
        <f t="shared" si="1029"/>
        <v>0</v>
      </c>
      <c r="P1355" s="1">
        <f t="shared" si="1030"/>
        <v>0</v>
      </c>
      <c r="Q1355" s="1" t="str">
        <f t="shared" si="1031"/>
        <v/>
      </c>
      <c r="R1355" s="1">
        <f t="shared" si="1032"/>
        <v>-12.000499999999999</v>
      </c>
      <c r="S1355" s="1">
        <f t="shared" si="1033"/>
        <v>-20.174999999999997</v>
      </c>
      <c r="T1355" s="1">
        <f>VLOOKUP($H1355,節点!$E$1:$G$20000,2,FALSE)</f>
        <v>-12.834</v>
      </c>
      <c r="U1355" s="1">
        <f>VLOOKUP($H1355,節点!$E$1:$G$20000,3,FALSE)</f>
        <v>-20.7</v>
      </c>
      <c r="V1355" s="1">
        <f>VLOOKUP($I1355,節点!$E$1:$G$20000,2,FALSE)</f>
        <v>-11.167</v>
      </c>
      <c r="W1355" s="1">
        <f>VLOOKUP($I1355,節点!$E$1:$G$20000,3,FALSE)</f>
        <v>-20.7</v>
      </c>
      <c r="X1355" s="1">
        <f>VLOOKUP($J1355,節点!$E$1:$G$20000,2,FALSE)</f>
        <v>-11.167</v>
      </c>
      <c r="Y1355" s="1">
        <f>VLOOKUP($J1355,節点!$E$1:$G$20000,3,FALSE)</f>
        <v>-19.649999999999999</v>
      </c>
      <c r="Z1355" s="1">
        <f>VLOOKUP($K1355,節点!$E$1:$G$20000,2,FALSE)</f>
        <v>-12.834</v>
      </c>
      <c r="AA1355" s="1">
        <f>VLOOKUP($K1355,節点!$E$1:$G$20000,3,FALSE)</f>
        <v>-19.649999999999999</v>
      </c>
      <c r="AB1355">
        <f t="shared" si="1034"/>
        <v>-0.8335000000000008</v>
      </c>
      <c r="AC1355">
        <f t="shared" si="1035"/>
        <v>-0.52500000000000213</v>
      </c>
      <c r="AD1355">
        <f t="shared" si="1036"/>
        <v>0.83349999999999902</v>
      </c>
      <c r="AE1355">
        <f t="shared" si="1037"/>
        <v>-0.52500000000000213</v>
      </c>
      <c r="AF1355">
        <f t="shared" si="1038"/>
        <v>0.83349999999999902</v>
      </c>
      <c r="AG1355">
        <f t="shared" si="1039"/>
        <v>0.52499999999999858</v>
      </c>
      <c r="AH1355">
        <f t="shared" si="1040"/>
        <v>-0.8335000000000008</v>
      </c>
      <c r="AI1355">
        <f t="shared" si="1041"/>
        <v>0.52499999999999858</v>
      </c>
      <c r="AJ1355">
        <f t="shared" si="1015"/>
        <v>212.20576039978931</v>
      </c>
      <c r="AK1355">
        <f t="shared" si="1016"/>
        <v>327.79423960021063</v>
      </c>
      <c r="AL1355">
        <f t="shared" si="1017"/>
        <v>32.205760399789177</v>
      </c>
      <c r="AM1355">
        <f t="shared" si="1018"/>
        <v>147.79423960021086</v>
      </c>
      <c r="AN1355">
        <f t="shared" si="1042"/>
        <v>3</v>
      </c>
      <c r="AO1355">
        <f t="shared" si="1043"/>
        <v>4</v>
      </c>
      <c r="AP1355">
        <f t="shared" si="1044"/>
        <v>1</v>
      </c>
      <c r="AQ1355">
        <f t="shared" si="1045"/>
        <v>2</v>
      </c>
      <c r="AR1355">
        <f t="shared" si="1046"/>
        <v>3412</v>
      </c>
      <c r="AS1355" t="str">
        <f t="shared" si="1047"/>
        <v/>
      </c>
      <c r="AT1355" t="str">
        <f t="shared" si="1048"/>
        <v/>
      </c>
      <c r="AU1355" t="str">
        <f t="shared" si="1049"/>
        <v/>
      </c>
      <c r="AV1355" t="str">
        <f t="shared" si="1050"/>
        <v/>
      </c>
      <c r="AW1355" t="str">
        <f t="shared" si="1019"/>
        <v/>
      </c>
      <c r="BA1355">
        <f t="shared" si="1003"/>
        <v>-12.000499999999999</v>
      </c>
      <c r="BB1355">
        <f t="shared" si="1004"/>
        <v>-20.7</v>
      </c>
      <c r="BC1355">
        <f t="shared" si="1005"/>
        <v>-11.167</v>
      </c>
      <c r="BD1355">
        <f t="shared" si="1006"/>
        <v>-20.174999999999997</v>
      </c>
      <c r="BE1355">
        <f t="shared" si="1007"/>
        <v>-12.000499999999999</v>
      </c>
      <c r="BF1355">
        <f t="shared" si="1008"/>
        <v>-19.649999999999999</v>
      </c>
      <c r="BG1355">
        <f t="shared" si="1009"/>
        <v>-12.834</v>
      </c>
      <c r="BH1355">
        <f t="shared" si="1010"/>
        <v>-20.174999999999997</v>
      </c>
      <c r="BI1355">
        <f t="shared" si="1011"/>
        <v>1.0500000000000007</v>
      </c>
      <c r="BJ1355">
        <f t="shared" si="1012"/>
        <v>1.6669999999999998</v>
      </c>
      <c r="BK1355">
        <f t="shared" si="1013"/>
        <v>1.5876190476190464</v>
      </c>
      <c r="BL1355">
        <f t="shared" si="1014"/>
        <v>1.0500000000000007</v>
      </c>
      <c r="BM1355" s="1">
        <v>2.4</v>
      </c>
    </row>
    <row r="1356" spans="1:65">
      <c r="A1356" s="16" t="s">
        <v>4780</v>
      </c>
      <c r="E1356"/>
      <c r="F1356" s="17">
        <f t="shared" si="1020"/>
        <v>1178</v>
      </c>
      <c r="G1356" s="3">
        <f t="shared" si="1021"/>
        <v>4</v>
      </c>
      <c r="H1356" s="4">
        <f t="shared" si="1022"/>
        <v>1204</v>
      </c>
      <c r="I1356" s="4">
        <f t="shared" si="1023"/>
        <v>1240</v>
      </c>
      <c r="J1356" s="4">
        <f t="shared" si="1024"/>
        <v>1241</v>
      </c>
      <c r="K1356" s="4">
        <f t="shared" si="1025"/>
        <v>1205</v>
      </c>
      <c r="L1356" s="1">
        <f t="shared" si="1026"/>
        <v>0</v>
      </c>
      <c r="M1356" s="1">
        <f t="shared" si="1027"/>
        <v>0</v>
      </c>
      <c r="N1356" s="1">
        <f t="shared" si="1028"/>
        <v>0</v>
      </c>
      <c r="O1356" s="1">
        <f t="shared" si="1029"/>
        <v>0</v>
      </c>
      <c r="P1356" s="1">
        <f t="shared" si="1030"/>
        <v>0</v>
      </c>
      <c r="Q1356" s="1" t="str">
        <f t="shared" si="1031"/>
        <v/>
      </c>
      <c r="R1356" s="1">
        <f t="shared" si="1032"/>
        <v>-12.000499999999999</v>
      </c>
      <c r="S1356" s="1">
        <f t="shared" si="1033"/>
        <v>-19.125</v>
      </c>
      <c r="T1356" s="1">
        <f>VLOOKUP($H1356,節点!$E$1:$G$20000,2,FALSE)</f>
        <v>-12.834</v>
      </c>
      <c r="U1356" s="1">
        <f>VLOOKUP($H1356,節点!$E$1:$G$20000,3,FALSE)</f>
        <v>-19.649999999999999</v>
      </c>
      <c r="V1356" s="1">
        <f>VLOOKUP($I1356,節点!$E$1:$G$20000,2,FALSE)</f>
        <v>-11.167</v>
      </c>
      <c r="W1356" s="1">
        <f>VLOOKUP($I1356,節点!$E$1:$G$20000,3,FALSE)</f>
        <v>-19.649999999999999</v>
      </c>
      <c r="X1356" s="1">
        <f>VLOOKUP($J1356,節点!$E$1:$G$20000,2,FALSE)</f>
        <v>-11.167</v>
      </c>
      <c r="Y1356" s="1">
        <f>VLOOKUP($J1356,節点!$E$1:$G$20000,3,FALSE)</f>
        <v>-18.600000000000001</v>
      </c>
      <c r="Z1356" s="1">
        <f>VLOOKUP($K1356,節点!$E$1:$G$20000,2,FALSE)</f>
        <v>-12.834</v>
      </c>
      <c r="AA1356" s="1">
        <f>VLOOKUP($K1356,節点!$E$1:$G$20000,3,FALSE)</f>
        <v>-18.600000000000001</v>
      </c>
      <c r="AB1356">
        <f t="shared" si="1034"/>
        <v>-0.8335000000000008</v>
      </c>
      <c r="AC1356">
        <f t="shared" si="1035"/>
        <v>-0.52499999999999858</v>
      </c>
      <c r="AD1356">
        <f t="shared" si="1036"/>
        <v>0.83349999999999902</v>
      </c>
      <c r="AE1356">
        <f t="shared" si="1037"/>
        <v>-0.52499999999999858</v>
      </c>
      <c r="AF1356">
        <f t="shared" si="1038"/>
        <v>0.83349999999999902</v>
      </c>
      <c r="AG1356">
        <f t="shared" si="1039"/>
        <v>0.52499999999999858</v>
      </c>
      <c r="AH1356">
        <f t="shared" si="1040"/>
        <v>-0.8335000000000008</v>
      </c>
      <c r="AI1356">
        <f t="shared" si="1041"/>
        <v>0.52499999999999858</v>
      </c>
      <c r="AJ1356">
        <f t="shared" si="1015"/>
        <v>212.20576039978914</v>
      </c>
      <c r="AK1356">
        <f t="shared" si="1016"/>
        <v>327.7942396002108</v>
      </c>
      <c r="AL1356">
        <f t="shared" si="1017"/>
        <v>32.205760399789177</v>
      </c>
      <c r="AM1356">
        <f t="shared" si="1018"/>
        <v>147.79423960021086</v>
      </c>
      <c r="AN1356">
        <f t="shared" si="1042"/>
        <v>3</v>
      </c>
      <c r="AO1356">
        <f t="shared" si="1043"/>
        <v>4</v>
      </c>
      <c r="AP1356">
        <f t="shared" si="1044"/>
        <v>1</v>
      </c>
      <c r="AQ1356">
        <f t="shared" si="1045"/>
        <v>2</v>
      </c>
      <c r="AR1356">
        <f t="shared" si="1046"/>
        <v>3412</v>
      </c>
      <c r="AS1356" t="str">
        <f t="shared" si="1047"/>
        <v/>
      </c>
      <c r="AT1356" t="str">
        <f t="shared" si="1048"/>
        <v/>
      </c>
      <c r="AU1356" t="str">
        <f t="shared" si="1049"/>
        <v/>
      </c>
      <c r="AV1356" t="str">
        <f t="shared" si="1050"/>
        <v/>
      </c>
      <c r="AW1356" t="str">
        <f t="shared" si="1019"/>
        <v/>
      </c>
      <c r="BA1356">
        <f t="shared" si="1003"/>
        <v>-12.000499999999999</v>
      </c>
      <c r="BB1356">
        <f t="shared" si="1004"/>
        <v>-19.649999999999999</v>
      </c>
      <c r="BC1356">
        <f t="shared" si="1005"/>
        <v>-11.167</v>
      </c>
      <c r="BD1356">
        <f t="shared" si="1006"/>
        <v>-19.125</v>
      </c>
      <c r="BE1356">
        <f t="shared" si="1007"/>
        <v>-12.000499999999999</v>
      </c>
      <c r="BF1356">
        <f t="shared" si="1008"/>
        <v>-18.600000000000001</v>
      </c>
      <c r="BG1356">
        <f t="shared" si="1009"/>
        <v>-12.834</v>
      </c>
      <c r="BH1356">
        <f t="shared" si="1010"/>
        <v>-19.125</v>
      </c>
      <c r="BI1356">
        <f t="shared" si="1011"/>
        <v>1.0499999999999972</v>
      </c>
      <c r="BJ1356">
        <f t="shared" si="1012"/>
        <v>1.6669999999999998</v>
      </c>
      <c r="BK1356">
        <f t="shared" si="1013"/>
        <v>1.5876190476190517</v>
      </c>
      <c r="BL1356">
        <f t="shared" si="1014"/>
        <v>1.0499999999999972</v>
      </c>
      <c r="BM1356" s="1">
        <v>2.4</v>
      </c>
    </row>
    <row r="1357" spans="1:65">
      <c r="A1357" s="16" t="s">
        <v>4781</v>
      </c>
      <c r="E1357"/>
      <c r="F1357" s="17">
        <f t="shared" si="1020"/>
        <v>1179</v>
      </c>
      <c r="G1357" s="3">
        <f t="shared" si="1021"/>
        <v>4</v>
      </c>
      <c r="H1357" s="4">
        <f t="shared" si="1022"/>
        <v>1205</v>
      </c>
      <c r="I1357" s="4">
        <f t="shared" si="1023"/>
        <v>1241</v>
      </c>
      <c r="J1357" s="4">
        <f t="shared" si="1024"/>
        <v>1242</v>
      </c>
      <c r="K1357" s="4">
        <f t="shared" si="1025"/>
        <v>1206</v>
      </c>
      <c r="L1357" s="1">
        <f t="shared" si="1026"/>
        <v>0</v>
      </c>
      <c r="M1357" s="1">
        <f t="shared" si="1027"/>
        <v>0</v>
      </c>
      <c r="N1357" s="1">
        <f t="shared" si="1028"/>
        <v>0</v>
      </c>
      <c r="O1357" s="1">
        <f t="shared" si="1029"/>
        <v>0</v>
      </c>
      <c r="P1357" s="1">
        <f t="shared" si="1030"/>
        <v>0</v>
      </c>
      <c r="Q1357" s="1" t="str">
        <f t="shared" si="1031"/>
        <v/>
      </c>
      <c r="R1357" s="1">
        <f t="shared" si="1032"/>
        <v>-12.000499999999999</v>
      </c>
      <c r="S1357" s="1">
        <f t="shared" si="1033"/>
        <v>-18.074999999999999</v>
      </c>
      <c r="T1357" s="1">
        <f>VLOOKUP($H1357,節点!$E$1:$G$20000,2,FALSE)</f>
        <v>-12.834</v>
      </c>
      <c r="U1357" s="1">
        <f>VLOOKUP($H1357,節点!$E$1:$G$20000,3,FALSE)</f>
        <v>-18.600000000000001</v>
      </c>
      <c r="V1357" s="1">
        <f>VLOOKUP($I1357,節点!$E$1:$G$20000,2,FALSE)</f>
        <v>-11.167</v>
      </c>
      <c r="W1357" s="1">
        <f>VLOOKUP($I1357,節点!$E$1:$G$20000,3,FALSE)</f>
        <v>-18.600000000000001</v>
      </c>
      <c r="X1357" s="1">
        <f>VLOOKUP($J1357,節点!$E$1:$G$20000,2,FALSE)</f>
        <v>-11.167</v>
      </c>
      <c r="Y1357" s="1">
        <f>VLOOKUP($J1357,節点!$E$1:$G$20000,3,FALSE)</f>
        <v>-17.55</v>
      </c>
      <c r="Z1357" s="1">
        <f>VLOOKUP($K1357,節点!$E$1:$G$20000,2,FALSE)</f>
        <v>-12.834</v>
      </c>
      <c r="AA1357" s="1">
        <f>VLOOKUP($K1357,節点!$E$1:$G$20000,3,FALSE)</f>
        <v>-17.55</v>
      </c>
      <c r="AB1357">
        <f t="shared" si="1034"/>
        <v>-0.8335000000000008</v>
      </c>
      <c r="AC1357">
        <f t="shared" si="1035"/>
        <v>-0.52500000000000213</v>
      </c>
      <c r="AD1357">
        <f t="shared" si="1036"/>
        <v>0.83349999999999902</v>
      </c>
      <c r="AE1357">
        <f t="shared" si="1037"/>
        <v>-0.52500000000000213</v>
      </c>
      <c r="AF1357">
        <f t="shared" si="1038"/>
        <v>0.83349999999999902</v>
      </c>
      <c r="AG1357">
        <f t="shared" si="1039"/>
        <v>0.52499999999999858</v>
      </c>
      <c r="AH1357">
        <f t="shared" si="1040"/>
        <v>-0.8335000000000008</v>
      </c>
      <c r="AI1357">
        <f t="shared" si="1041"/>
        <v>0.52499999999999858</v>
      </c>
      <c r="AJ1357">
        <f t="shared" si="1015"/>
        <v>212.20576039978931</v>
      </c>
      <c r="AK1357">
        <f t="shared" si="1016"/>
        <v>327.79423960021063</v>
      </c>
      <c r="AL1357">
        <f t="shared" si="1017"/>
        <v>32.205760399789177</v>
      </c>
      <c r="AM1357">
        <f t="shared" si="1018"/>
        <v>147.79423960021086</v>
      </c>
      <c r="AN1357">
        <f t="shared" si="1042"/>
        <v>3</v>
      </c>
      <c r="AO1357">
        <f t="shared" si="1043"/>
        <v>4</v>
      </c>
      <c r="AP1357">
        <f t="shared" si="1044"/>
        <v>1</v>
      </c>
      <c r="AQ1357">
        <f t="shared" si="1045"/>
        <v>2</v>
      </c>
      <c r="AR1357">
        <f t="shared" si="1046"/>
        <v>3412</v>
      </c>
      <c r="AS1357" t="str">
        <f t="shared" si="1047"/>
        <v/>
      </c>
      <c r="AT1357" t="str">
        <f t="shared" si="1048"/>
        <v/>
      </c>
      <c r="AU1357" t="str">
        <f t="shared" si="1049"/>
        <v/>
      </c>
      <c r="AV1357" t="str">
        <f t="shared" si="1050"/>
        <v/>
      </c>
      <c r="AW1357" t="str">
        <f t="shared" si="1019"/>
        <v/>
      </c>
      <c r="BA1357">
        <f t="shared" si="1003"/>
        <v>-12.000499999999999</v>
      </c>
      <c r="BB1357">
        <f t="shared" si="1004"/>
        <v>-18.600000000000001</v>
      </c>
      <c r="BC1357">
        <f t="shared" si="1005"/>
        <v>-11.167</v>
      </c>
      <c r="BD1357">
        <f t="shared" si="1006"/>
        <v>-18.075000000000003</v>
      </c>
      <c r="BE1357">
        <f t="shared" si="1007"/>
        <v>-12.000499999999999</v>
      </c>
      <c r="BF1357">
        <f t="shared" si="1008"/>
        <v>-17.55</v>
      </c>
      <c r="BG1357">
        <f t="shared" si="1009"/>
        <v>-12.834</v>
      </c>
      <c r="BH1357">
        <f t="shared" si="1010"/>
        <v>-18.075000000000003</v>
      </c>
      <c r="BI1357">
        <f t="shared" si="1011"/>
        <v>1.0500000000000007</v>
      </c>
      <c r="BJ1357">
        <f t="shared" si="1012"/>
        <v>1.6669999999999998</v>
      </c>
      <c r="BK1357">
        <f t="shared" si="1013"/>
        <v>1.5876190476190464</v>
      </c>
      <c r="BL1357">
        <f t="shared" si="1014"/>
        <v>1.0500000000000007</v>
      </c>
      <c r="BM1357" s="1">
        <v>2.4</v>
      </c>
    </row>
    <row r="1358" spans="1:65">
      <c r="A1358" s="16" t="s">
        <v>4782</v>
      </c>
      <c r="E1358"/>
      <c r="F1358" s="17">
        <f t="shared" si="1020"/>
        <v>1180</v>
      </c>
      <c r="G1358" s="3">
        <f t="shared" si="1021"/>
        <v>4</v>
      </c>
      <c r="H1358" s="4">
        <f t="shared" si="1022"/>
        <v>1206</v>
      </c>
      <c r="I1358" s="4">
        <f t="shared" si="1023"/>
        <v>1242</v>
      </c>
      <c r="J1358" s="4">
        <f t="shared" si="1024"/>
        <v>1243</v>
      </c>
      <c r="K1358" s="4">
        <f t="shared" si="1025"/>
        <v>1207</v>
      </c>
      <c r="L1358" s="1">
        <f t="shared" si="1026"/>
        <v>0</v>
      </c>
      <c r="M1358" s="1">
        <f t="shared" si="1027"/>
        <v>0</v>
      </c>
      <c r="N1358" s="1">
        <f t="shared" si="1028"/>
        <v>0</v>
      </c>
      <c r="O1358" s="1">
        <f t="shared" si="1029"/>
        <v>0</v>
      </c>
      <c r="P1358" s="1">
        <f t="shared" si="1030"/>
        <v>0</v>
      </c>
      <c r="Q1358" s="1" t="str">
        <f t="shared" si="1031"/>
        <v/>
      </c>
      <c r="R1358" s="1">
        <f t="shared" si="1032"/>
        <v>-12.000499999999999</v>
      </c>
      <c r="S1358" s="1">
        <f t="shared" si="1033"/>
        <v>-17.024999999999999</v>
      </c>
      <c r="T1358" s="1">
        <f>VLOOKUP($H1358,節点!$E$1:$G$20000,2,FALSE)</f>
        <v>-12.834</v>
      </c>
      <c r="U1358" s="1">
        <f>VLOOKUP($H1358,節点!$E$1:$G$20000,3,FALSE)</f>
        <v>-17.55</v>
      </c>
      <c r="V1358" s="1">
        <f>VLOOKUP($I1358,節点!$E$1:$G$20000,2,FALSE)</f>
        <v>-11.167</v>
      </c>
      <c r="W1358" s="1">
        <f>VLOOKUP($I1358,節点!$E$1:$G$20000,3,FALSE)</f>
        <v>-17.55</v>
      </c>
      <c r="X1358" s="1">
        <f>VLOOKUP($J1358,節点!$E$1:$G$20000,2,FALSE)</f>
        <v>-11.167</v>
      </c>
      <c r="Y1358" s="1">
        <f>VLOOKUP($J1358,節点!$E$1:$G$20000,3,FALSE)</f>
        <v>-16.5</v>
      </c>
      <c r="Z1358" s="1">
        <f>VLOOKUP($K1358,節点!$E$1:$G$20000,2,FALSE)</f>
        <v>-12.834</v>
      </c>
      <c r="AA1358" s="1">
        <f>VLOOKUP($K1358,節点!$E$1:$G$20000,3,FALSE)</f>
        <v>-16.5</v>
      </c>
      <c r="AB1358">
        <f t="shared" si="1034"/>
        <v>-0.8335000000000008</v>
      </c>
      <c r="AC1358">
        <f t="shared" si="1035"/>
        <v>-0.52500000000000213</v>
      </c>
      <c r="AD1358">
        <f t="shared" si="1036"/>
        <v>0.83349999999999902</v>
      </c>
      <c r="AE1358">
        <f t="shared" si="1037"/>
        <v>-0.52500000000000213</v>
      </c>
      <c r="AF1358">
        <f t="shared" si="1038"/>
        <v>0.83349999999999902</v>
      </c>
      <c r="AG1358">
        <f t="shared" si="1039"/>
        <v>0.52499999999999858</v>
      </c>
      <c r="AH1358">
        <f t="shared" si="1040"/>
        <v>-0.8335000000000008</v>
      </c>
      <c r="AI1358">
        <f t="shared" si="1041"/>
        <v>0.52499999999999858</v>
      </c>
      <c r="AJ1358">
        <f t="shared" si="1015"/>
        <v>212.20576039978931</v>
      </c>
      <c r="AK1358">
        <f t="shared" si="1016"/>
        <v>327.79423960021063</v>
      </c>
      <c r="AL1358">
        <f t="shared" si="1017"/>
        <v>32.205760399789177</v>
      </c>
      <c r="AM1358">
        <f t="shared" si="1018"/>
        <v>147.79423960021086</v>
      </c>
      <c r="AN1358">
        <f t="shared" si="1042"/>
        <v>3</v>
      </c>
      <c r="AO1358">
        <f t="shared" si="1043"/>
        <v>4</v>
      </c>
      <c r="AP1358">
        <f t="shared" si="1044"/>
        <v>1</v>
      </c>
      <c r="AQ1358">
        <f t="shared" si="1045"/>
        <v>2</v>
      </c>
      <c r="AR1358">
        <f t="shared" si="1046"/>
        <v>3412</v>
      </c>
      <c r="AS1358" t="str">
        <f t="shared" si="1047"/>
        <v/>
      </c>
      <c r="AT1358" t="str">
        <f t="shared" si="1048"/>
        <v/>
      </c>
      <c r="AU1358" t="str">
        <f t="shared" si="1049"/>
        <v/>
      </c>
      <c r="AV1358" t="str">
        <f t="shared" si="1050"/>
        <v/>
      </c>
      <c r="AW1358" t="str">
        <f t="shared" si="1019"/>
        <v/>
      </c>
      <c r="BA1358">
        <f t="shared" si="1003"/>
        <v>-12.000499999999999</v>
      </c>
      <c r="BB1358">
        <f t="shared" si="1004"/>
        <v>-17.55</v>
      </c>
      <c r="BC1358">
        <f t="shared" si="1005"/>
        <v>-11.167</v>
      </c>
      <c r="BD1358">
        <f t="shared" si="1006"/>
        <v>-17.024999999999999</v>
      </c>
      <c r="BE1358">
        <f t="shared" si="1007"/>
        <v>-12.000499999999999</v>
      </c>
      <c r="BF1358">
        <f t="shared" si="1008"/>
        <v>-16.5</v>
      </c>
      <c r="BG1358">
        <f t="shared" si="1009"/>
        <v>-12.834</v>
      </c>
      <c r="BH1358">
        <f t="shared" si="1010"/>
        <v>-17.024999999999999</v>
      </c>
      <c r="BI1358">
        <f t="shared" si="1011"/>
        <v>1.0500000000000007</v>
      </c>
      <c r="BJ1358">
        <f t="shared" si="1012"/>
        <v>1.6669999999999998</v>
      </c>
      <c r="BK1358">
        <f t="shared" si="1013"/>
        <v>1.5876190476190464</v>
      </c>
      <c r="BL1358">
        <f t="shared" si="1014"/>
        <v>1.0500000000000007</v>
      </c>
      <c r="BM1358" s="1">
        <v>2.4</v>
      </c>
    </row>
    <row r="1359" spans="1:65">
      <c r="A1359" s="16" t="s">
        <v>4783</v>
      </c>
      <c r="E1359"/>
      <c r="F1359" s="17">
        <f t="shared" si="1020"/>
        <v>1207</v>
      </c>
      <c r="G1359" s="3">
        <f t="shared" si="1021"/>
        <v>4</v>
      </c>
      <c r="H1359" s="4">
        <f t="shared" si="1022"/>
        <v>1233</v>
      </c>
      <c r="I1359" s="4">
        <f t="shared" si="1023"/>
        <v>1269</v>
      </c>
      <c r="J1359" s="4">
        <f t="shared" si="1024"/>
        <v>1270</v>
      </c>
      <c r="K1359" s="4">
        <f t="shared" si="1025"/>
        <v>1234</v>
      </c>
      <c r="L1359" s="1">
        <f t="shared" si="1026"/>
        <v>0</v>
      </c>
      <c r="M1359" s="1">
        <f t="shared" si="1027"/>
        <v>0</v>
      </c>
      <c r="N1359" s="1">
        <f t="shared" si="1028"/>
        <v>0</v>
      </c>
      <c r="O1359" s="1">
        <f t="shared" si="1029"/>
        <v>0</v>
      </c>
      <c r="P1359" s="1">
        <f t="shared" si="1030"/>
        <v>0</v>
      </c>
      <c r="Q1359" s="1" t="str">
        <f t="shared" si="1031"/>
        <v/>
      </c>
      <c r="R1359" s="1">
        <f t="shared" si="1032"/>
        <v>-10.333500000000001</v>
      </c>
      <c r="S1359" s="1">
        <f t="shared" si="1033"/>
        <v>-26.475000000000001</v>
      </c>
      <c r="T1359" s="1">
        <f>VLOOKUP($H1359,節点!$E$1:$G$20000,2,FALSE)</f>
        <v>-11.167</v>
      </c>
      <c r="U1359" s="1">
        <f>VLOOKUP($H1359,節点!$E$1:$G$20000,3,FALSE)</f>
        <v>-27</v>
      </c>
      <c r="V1359" s="1">
        <f>VLOOKUP($I1359,節点!$E$1:$G$20000,2,FALSE)</f>
        <v>-9.5</v>
      </c>
      <c r="W1359" s="1">
        <f>VLOOKUP($I1359,節点!$E$1:$G$20000,3,FALSE)</f>
        <v>-27</v>
      </c>
      <c r="X1359" s="1">
        <f>VLOOKUP($J1359,節点!$E$1:$G$20000,2,FALSE)</f>
        <v>-9.5</v>
      </c>
      <c r="Y1359" s="1">
        <f>VLOOKUP($J1359,節点!$E$1:$G$20000,3,FALSE)</f>
        <v>-25.95</v>
      </c>
      <c r="Z1359" s="1">
        <f>VLOOKUP($K1359,節点!$E$1:$G$20000,2,FALSE)</f>
        <v>-11.167</v>
      </c>
      <c r="AA1359" s="1">
        <f>VLOOKUP($K1359,節点!$E$1:$G$20000,3,FALSE)</f>
        <v>-25.95</v>
      </c>
      <c r="AB1359">
        <f t="shared" si="1034"/>
        <v>-0.83349999999999902</v>
      </c>
      <c r="AC1359">
        <f t="shared" si="1035"/>
        <v>-0.52499999999999858</v>
      </c>
      <c r="AD1359">
        <f t="shared" si="1036"/>
        <v>0.8335000000000008</v>
      </c>
      <c r="AE1359">
        <f t="shared" si="1037"/>
        <v>-0.52499999999999858</v>
      </c>
      <c r="AF1359">
        <f t="shared" si="1038"/>
        <v>0.8335000000000008</v>
      </c>
      <c r="AG1359">
        <f t="shared" si="1039"/>
        <v>0.52500000000000213</v>
      </c>
      <c r="AH1359">
        <f t="shared" si="1040"/>
        <v>-0.83349999999999902</v>
      </c>
      <c r="AI1359">
        <f t="shared" si="1041"/>
        <v>0.52500000000000213</v>
      </c>
      <c r="AJ1359">
        <f t="shared" si="1015"/>
        <v>212.20576039978917</v>
      </c>
      <c r="AK1359">
        <f t="shared" si="1016"/>
        <v>327.79423960021086</v>
      </c>
      <c r="AL1359">
        <f t="shared" si="1017"/>
        <v>32.205760399789305</v>
      </c>
      <c r="AM1359">
        <f t="shared" si="1018"/>
        <v>147.79423960021063</v>
      </c>
      <c r="AN1359">
        <f t="shared" si="1042"/>
        <v>3</v>
      </c>
      <c r="AO1359">
        <f t="shared" si="1043"/>
        <v>4</v>
      </c>
      <c r="AP1359">
        <f t="shared" si="1044"/>
        <v>1</v>
      </c>
      <c r="AQ1359">
        <f t="shared" si="1045"/>
        <v>2</v>
      </c>
      <c r="AR1359">
        <f t="shared" si="1046"/>
        <v>3412</v>
      </c>
      <c r="AS1359" t="str">
        <f t="shared" si="1047"/>
        <v/>
      </c>
      <c r="AT1359" t="str">
        <f t="shared" si="1048"/>
        <v/>
      </c>
      <c r="AU1359" t="str">
        <f t="shared" si="1049"/>
        <v/>
      </c>
      <c r="AV1359" t="str">
        <f t="shared" si="1050"/>
        <v/>
      </c>
      <c r="AW1359" t="str">
        <f t="shared" si="1019"/>
        <v/>
      </c>
      <c r="BA1359">
        <f t="shared" si="1003"/>
        <v>-10.333500000000001</v>
      </c>
      <c r="BB1359">
        <f t="shared" si="1004"/>
        <v>-27</v>
      </c>
      <c r="BC1359">
        <f t="shared" si="1005"/>
        <v>-9.5</v>
      </c>
      <c r="BD1359">
        <f t="shared" si="1006"/>
        <v>-26.475000000000001</v>
      </c>
      <c r="BE1359">
        <f t="shared" si="1007"/>
        <v>-10.333500000000001</v>
      </c>
      <c r="BF1359">
        <f t="shared" si="1008"/>
        <v>-25.95</v>
      </c>
      <c r="BG1359">
        <f t="shared" si="1009"/>
        <v>-11.167</v>
      </c>
      <c r="BH1359">
        <f t="shared" si="1010"/>
        <v>-26.475000000000001</v>
      </c>
      <c r="BI1359">
        <f t="shared" si="1011"/>
        <v>1.0500000000000007</v>
      </c>
      <c r="BJ1359">
        <f t="shared" si="1012"/>
        <v>1.6669999999999998</v>
      </c>
      <c r="BK1359">
        <f t="shared" si="1013"/>
        <v>1.5876190476190464</v>
      </c>
      <c r="BL1359">
        <f t="shared" si="1014"/>
        <v>1.0500000000000007</v>
      </c>
      <c r="BM1359" s="1">
        <v>2.4</v>
      </c>
    </row>
    <row r="1360" spans="1:65">
      <c r="A1360" s="16" t="s">
        <v>4784</v>
      </c>
      <c r="E1360"/>
      <c r="F1360" s="17">
        <f t="shared" si="1020"/>
        <v>1208</v>
      </c>
      <c r="G1360" s="3">
        <f t="shared" si="1021"/>
        <v>4</v>
      </c>
      <c r="H1360" s="4">
        <f t="shared" si="1022"/>
        <v>1234</v>
      </c>
      <c r="I1360" s="4">
        <f t="shared" si="1023"/>
        <v>1270</v>
      </c>
      <c r="J1360" s="4">
        <f t="shared" si="1024"/>
        <v>1271</v>
      </c>
      <c r="K1360" s="4">
        <f t="shared" si="1025"/>
        <v>1235</v>
      </c>
      <c r="L1360" s="1">
        <f t="shared" si="1026"/>
        <v>0</v>
      </c>
      <c r="M1360" s="1">
        <f t="shared" si="1027"/>
        <v>0</v>
      </c>
      <c r="N1360" s="1">
        <f t="shared" si="1028"/>
        <v>0</v>
      </c>
      <c r="O1360" s="1">
        <f t="shared" si="1029"/>
        <v>0</v>
      </c>
      <c r="P1360" s="1">
        <f t="shared" si="1030"/>
        <v>0</v>
      </c>
      <c r="Q1360" s="1" t="str">
        <f t="shared" si="1031"/>
        <v/>
      </c>
      <c r="R1360" s="1">
        <f t="shared" si="1032"/>
        <v>-10.333500000000001</v>
      </c>
      <c r="S1360" s="1">
        <f t="shared" si="1033"/>
        <v>-25.424999999999997</v>
      </c>
      <c r="T1360" s="1">
        <f>VLOOKUP($H1360,節点!$E$1:$G$20000,2,FALSE)</f>
        <v>-11.167</v>
      </c>
      <c r="U1360" s="1">
        <f>VLOOKUP($H1360,節点!$E$1:$G$20000,3,FALSE)</f>
        <v>-25.95</v>
      </c>
      <c r="V1360" s="1">
        <f>VLOOKUP($I1360,節点!$E$1:$G$20000,2,FALSE)</f>
        <v>-9.5</v>
      </c>
      <c r="W1360" s="1">
        <f>VLOOKUP($I1360,節点!$E$1:$G$20000,3,FALSE)</f>
        <v>-25.95</v>
      </c>
      <c r="X1360" s="1">
        <f>VLOOKUP($J1360,節点!$E$1:$G$20000,2,FALSE)</f>
        <v>-9.5</v>
      </c>
      <c r="Y1360" s="1">
        <f>VLOOKUP($J1360,節点!$E$1:$G$20000,3,FALSE)</f>
        <v>-24.9</v>
      </c>
      <c r="Z1360" s="1">
        <f>VLOOKUP($K1360,節点!$E$1:$G$20000,2,FALSE)</f>
        <v>-11.167</v>
      </c>
      <c r="AA1360" s="1">
        <f>VLOOKUP($K1360,節点!$E$1:$G$20000,3,FALSE)</f>
        <v>-24.9</v>
      </c>
      <c r="AB1360">
        <f t="shared" si="1034"/>
        <v>-0.83349999999999902</v>
      </c>
      <c r="AC1360">
        <f t="shared" si="1035"/>
        <v>-0.52500000000000213</v>
      </c>
      <c r="AD1360">
        <f t="shared" si="1036"/>
        <v>0.8335000000000008</v>
      </c>
      <c r="AE1360">
        <f t="shared" si="1037"/>
        <v>-0.52500000000000213</v>
      </c>
      <c r="AF1360">
        <f t="shared" si="1038"/>
        <v>0.8335000000000008</v>
      </c>
      <c r="AG1360">
        <f t="shared" si="1039"/>
        <v>0.52499999999999858</v>
      </c>
      <c r="AH1360">
        <f t="shared" si="1040"/>
        <v>-0.83349999999999902</v>
      </c>
      <c r="AI1360">
        <f t="shared" si="1041"/>
        <v>0.52499999999999858</v>
      </c>
      <c r="AJ1360">
        <f t="shared" si="1015"/>
        <v>212.20576039978937</v>
      </c>
      <c r="AK1360">
        <f t="shared" si="1016"/>
        <v>327.79423960021069</v>
      </c>
      <c r="AL1360">
        <f t="shared" si="1017"/>
        <v>32.205760399789128</v>
      </c>
      <c r="AM1360">
        <f t="shared" si="1018"/>
        <v>147.79423960021083</v>
      </c>
      <c r="AN1360">
        <f t="shared" si="1042"/>
        <v>3</v>
      </c>
      <c r="AO1360">
        <f t="shared" si="1043"/>
        <v>4</v>
      </c>
      <c r="AP1360">
        <f t="shared" si="1044"/>
        <v>1</v>
      </c>
      <c r="AQ1360">
        <f t="shared" si="1045"/>
        <v>2</v>
      </c>
      <c r="AR1360">
        <f t="shared" si="1046"/>
        <v>3412</v>
      </c>
      <c r="AS1360" t="str">
        <f t="shared" si="1047"/>
        <v/>
      </c>
      <c r="AT1360" t="str">
        <f t="shared" si="1048"/>
        <v/>
      </c>
      <c r="AU1360" t="str">
        <f t="shared" si="1049"/>
        <v/>
      </c>
      <c r="AV1360" t="str">
        <f t="shared" si="1050"/>
        <v/>
      </c>
      <c r="AW1360" t="str">
        <f t="shared" si="1019"/>
        <v/>
      </c>
      <c r="BA1360">
        <f t="shared" si="1003"/>
        <v>-10.333500000000001</v>
      </c>
      <c r="BB1360">
        <f t="shared" si="1004"/>
        <v>-25.95</v>
      </c>
      <c r="BC1360">
        <f t="shared" si="1005"/>
        <v>-9.5</v>
      </c>
      <c r="BD1360">
        <f t="shared" si="1006"/>
        <v>-25.424999999999997</v>
      </c>
      <c r="BE1360">
        <f t="shared" si="1007"/>
        <v>-10.333500000000001</v>
      </c>
      <c r="BF1360">
        <f t="shared" si="1008"/>
        <v>-24.9</v>
      </c>
      <c r="BG1360">
        <f t="shared" si="1009"/>
        <v>-11.167</v>
      </c>
      <c r="BH1360">
        <f t="shared" si="1010"/>
        <v>-25.424999999999997</v>
      </c>
      <c r="BI1360">
        <f t="shared" si="1011"/>
        <v>1.0500000000000007</v>
      </c>
      <c r="BJ1360">
        <f t="shared" si="1012"/>
        <v>1.6669999999999998</v>
      </c>
      <c r="BK1360">
        <f t="shared" si="1013"/>
        <v>1.5876190476190464</v>
      </c>
      <c r="BL1360">
        <f t="shared" si="1014"/>
        <v>1.0500000000000007</v>
      </c>
      <c r="BM1360" s="1">
        <v>2.4</v>
      </c>
    </row>
    <row r="1361" spans="1:65">
      <c r="A1361" s="16" t="s">
        <v>4785</v>
      </c>
      <c r="E1361"/>
      <c r="F1361" s="17">
        <f t="shared" si="1020"/>
        <v>1209</v>
      </c>
      <c r="G1361" s="3">
        <f t="shared" si="1021"/>
        <v>4</v>
      </c>
      <c r="H1361" s="4">
        <f t="shared" si="1022"/>
        <v>1235</v>
      </c>
      <c r="I1361" s="4">
        <f t="shared" si="1023"/>
        <v>1271</v>
      </c>
      <c r="J1361" s="4">
        <f t="shared" si="1024"/>
        <v>1272</v>
      </c>
      <c r="K1361" s="4">
        <f t="shared" si="1025"/>
        <v>1236</v>
      </c>
      <c r="L1361" s="1">
        <f t="shared" si="1026"/>
        <v>0</v>
      </c>
      <c r="M1361" s="1">
        <f t="shared" si="1027"/>
        <v>0</v>
      </c>
      <c r="N1361" s="1">
        <f t="shared" si="1028"/>
        <v>0</v>
      </c>
      <c r="O1361" s="1">
        <f t="shared" si="1029"/>
        <v>0</v>
      </c>
      <c r="P1361" s="1">
        <f t="shared" si="1030"/>
        <v>0</v>
      </c>
      <c r="Q1361" s="1" t="str">
        <f t="shared" si="1031"/>
        <v/>
      </c>
      <c r="R1361" s="1">
        <f t="shared" si="1032"/>
        <v>-10.333500000000001</v>
      </c>
      <c r="S1361" s="1">
        <f t="shared" si="1033"/>
        <v>-24.375</v>
      </c>
      <c r="T1361" s="1">
        <f>VLOOKUP($H1361,節点!$E$1:$G$20000,2,FALSE)</f>
        <v>-11.167</v>
      </c>
      <c r="U1361" s="1">
        <f>VLOOKUP($H1361,節点!$E$1:$G$20000,3,FALSE)</f>
        <v>-24.9</v>
      </c>
      <c r="V1361" s="1">
        <f>VLOOKUP($I1361,節点!$E$1:$G$20000,2,FALSE)</f>
        <v>-9.5</v>
      </c>
      <c r="W1361" s="1">
        <f>VLOOKUP($I1361,節点!$E$1:$G$20000,3,FALSE)</f>
        <v>-24.9</v>
      </c>
      <c r="X1361" s="1">
        <f>VLOOKUP($J1361,節点!$E$1:$G$20000,2,FALSE)</f>
        <v>-9.5</v>
      </c>
      <c r="Y1361" s="1">
        <f>VLOOKUP($J1361,節点!$E$1:$G$20000,3,FALSE)</f>
        <v>-23.85</v>
      </c>
      <c r="Z1361" s="1">
        <f>VLOOKUP($K1361,節点!$E$1:$G$20000,2,FALSE)</f>
        <v>-11.167</v>
      </c>
      <c r="AA1361" s="1">
        <f>VLOOKUP($K1361,節点!$E$1:$G$20000,3,FALSE)</f>
        <v>-23.85</v>
      </c>
      <c r="AB1361">
        <f t="shared" si="1034"/>
        <v>-0.83349999999999902</v>
      </c>
      <c r="AC1361">
        <f t="shared" si="1035"/>
        <v>-0.52499999999999858</v>
      </c>
      <c r="AD1361">
        <f t="shared" si="1036"/>
        <v>0.8335000000000008</v>
      </c>
      <c r="AE1361">
        <f t="shared" si="1037"/>
        <v>-0.52499999999999858</v>
      </c>
      <c r="AF1361">
        <f t="shared" si="1038"/>
        <v>0.8335000000000008</v>
      </c>
      <c r="AG1361">
        <f t="shared" si="1039"/>
        <v>0.52499999999999858</v>
      </c>
      <c r="AH1361">
        <f t="shared" si="1040"/>
        <v>-0.83349999999999902</v>
      </c>
      <c r="AI1361">
        <f t="shared" si="1041"/>
        <v>0.52499999999999858</v>
      </c>
      <c r="AJ1361">
        <f t="shared" si="1015"/>
        <v>212.20576039978917</v>
      </c>
      <c r="AK1361">
        <f t="shared" si="1016"/>
        <v>327.79423960021086</v>
      </c>
      <c r="AL1361">
        <f t="shared" si="1017"/>
        <v>32.205760399789128</v>
      </c>
      <c r="AM1361">
        <f t="shared" si="1018"/>
        <v>147.79423960021083</v>
      </c>
      <c r="AN1361">
        <f t="shared" si="1042"/>
        <v>3</v>
      </c>
      <c r="AO1361">
        <f t="shared" si="1043"/>
        <v>4</v>
      </c>
      <c r="AP1361">
        <f t="shared" si="1044"/>
        <v>1</v>
      </c>
      <c r="AQ1361">
        <f t="shared" si="1045"/>
        <v>2</v>
      </c>
      <c r="AR1361">
        <f t="shared" si="1046"/>
        <v>3412</v>
      </c>
      <c r="AS1361" t="str">
        <f t="shared" si="1047"/>
        <v/>
      </c>
      <c r="AT1361" t="str">
        <f t="shared" si="1048"/>
        <v/>
      </c>
      <c r="AU1361" t="str">
        <f t="shared" si="1049"/>
        <v/>
      </c>
      <c r="AV1361" t="str">
        <f t="shared" si="1050"/>
        <v/>
      </c>
      <c r="AW1361" t="str">
        <f t="shared" si="1019"/>
        <v/>
      </c>
      <c r="BA1361">
        <f t="shared" si="1003"/>
        <v>-10.333500000000001</v>
      </c>
      <c r="BB1361">
        <f t="shared" si="1004"/>
        <v>-24.9</v>
      </c>
      <c r="BC1361">
        <f t="shared" si="1005"/>
        <v>-9.5</v>
      </c>
      <c r="BD1361">
        <f t="shared" si="1006"/>
        <v>-24.375</v>
      </c>
      <c r="BE1361">
        <f t="shared" si="1007"/>
        <v>-10.333500000000001</v>
      </c>
      <c r="BF1361">
        <f t="shared" si="1008"/>
        <v>-23.85</v>
      </c>
      <c r="BG1361">
        <f t="shared" si="1009"/>
        <v>-11.167</v>
      </c>
      <c r="BH1361">
        <f t="shared" si="1010"/>
        <v>-24.375</v>
      </c>
      <c r="BI1361">
        <f t="shared" si="1011"/>
        <v>1.0499999999999972</v>
      </c>
      <c r="BJ1361">
        <f t="shared" si="1012"/>
        <v>1.6669999999999998</v>
      </c>
      <c r="BK1361">
        <f t="shared" si="1013"/>
        <v>1.5876190476190517</v>
      </c>
      <c r="BL1361">
        <f t="shared" si="1014"/>
        <v>1.0499999999999972</v>
      </c>
      <c r="BM1361" s="1">
        <v>2.4</v>
      </c>
    </row>
    <row r="1362" spans="1:65">
      <c r="A1362" s="16" t="s">
        <v>4786</v>
      </c>
      <c r="E1362"/>
      <c r="F1362" s="17">
        <f t="shared" si="1020"/>
        <v>1210</v>
      </c>
      <c r="G1362" s="3">
        <f t="shared" si="1021"/>
        <v>4</v>
      </c>
      <c r="H1362" s="4">
        <f t="shared" si="1022"/>
        <v>1236</v>
      </c>
      <c r="I1362" s="4">
        <f t="shared" si="1023"/>
        <v>1272</v>
      </c>
      <c r="J1362" s="4">
        <f t="shared" si="1024"/>
        <v>1273</v>
      </c>
      <c r="K1362" s="4">
        <f t="shared" si="1025"/>
        <v>1237</v>
      </c>
      <c r="L1362" s="1">
        <f t="shared" si="1026"/>
        <v>0</v>
      </c>
      <c r="M1362" s="1">
        <f t="shared" si="1027"/>
        <v>0</v>
      </c>
      <c r="N1362" s="1">
        <f t="shared" si="1028"/>
        <v>0</v>
      </c>
      <c r="O1362" s="1">
        <f t="shared" si="1029"/>
        <v>0</v>
      </c>
      <c r="P1362" s="1">
        <f t="shared" si="1030"/>
        <v>0</v>
      </c>
      <c r="Q1362" s="1" t="str">
        <f t="shared" si="1031"/>
        <v/>
      </c>
      <c r="R1362" s="1">
        <f t="shared" si="1032"/>
        <v>-10.333500000000001</v>
      </c>
      <c r="S1362" s="1">
        <f t="shared" si="1033"/>
        <v>-23.324999999999999</v>
      </c>
      <c r="T1362" s="1">
        <f>VLOOKUP($H1362,節点!$E$1:$G$20000,2,FALSE)</f>
        <v>-11.167</v>
      </c>
      <c r="U1362" s="1">
        <f>VLOOKUP($H1362,節点!$E$1:$G$20000,3,FALSE)</f>
        <v>-23.85</v>
      </c>
      <c r="V1362" s="1">
        <f>VLOOKUP($I1362,節点!$E$1:$G$20000,2,FALSE)</f>
        <v>-9.5</v>
      </c>
      <c r="W1362" s="1">
        <f>VLOOKUP($I1362,節点!$E$1:$G$20000,3,FALSE)</f>
        <v>-23.85</v>
      </c>
      <c r="X1362" s="1">
        <f>VLOOKUP($J1362,節点!$E$1:$G$20000,2,FALSE)</f>
        <v>-9.5</v>
      </c>
      <c r="Y1362" s="1">
        <f>VLOOKUP($J1362,節点!$E$1:$G$20000,3,FALSE)</f>
        <v>-22.8</v>
      </c>
      <c r="Z1362" s="1">
        <f>VLOOKUP($K1362,節点!$E$1:$G$20000,2,FALSE)</f>
        <v>-11.167</v>
      </c>
      <c r="AA1362" s="1">
        <f>VLOOKUP($K1362,節点!$E$1:$G$20000,3,FALSE)</f>
        <v>-22.8</v>
      </c>
      <c r="AB1362">
        <f t="shared" si="1034"/>
        <v>-0.83349999999999902</v>
      </c>
      <c r="AC1362">
        <f t="shared" si="1035"/>
        <v>-0.52500000000000213</v>
      </c>
      <c r="AD1362">
        <f t="shared" si="1036"/>
        <v>0.8335000000000008</v>
      </c>
      <c r="AE1362">
        <f t="shared" si="1037"/>
        <v>-0.52500000000000213</v>
      </c>
      <c r="AF1362">
        <f t="shared" si="1038"/>
        <v>0.8335000000000008</v>
      </c>
      <c r="AG1362">
        <f t="shared" si="1039"/>
        <v>0.52499999999999858</v>
      </c>
      <c r="AH1362">
        <f t="shared" si="1040"/>
        <v>-0.83349999999999902</v>
      </c>
      <c r="AI1362">
        <f t="shared" si="1041"/>
        <v>0.52499999999999858</v>
      </c>
      <c r="AJ1362">
        <f t="shared" si="1015"/>
        <v>212.20576039978937</v>
      </c>
      <c r="AK1362">
        <f t="shared" si="1016"/>
        <v>327.79423960021069</v>
      </c>
      <c r="AL1362">
        <f t="shared" si="1017"/>
        <v>32.205760399789128</v>
      </c>
      <c r="AM1362">
        <f t="shared" si="1018"/>
        <v>147.79423960021083</v>
      </c>
      <c r="AN1362">
        <f t="shared" si="1042"/>
        <v>3</v>
      </c>
      <c r="AO1362">
        <f t="shared" si="1043"/>
        <v>4</v>
      </c>
      <c r="AP1362">
        <f t="shared" si="1044"/>
        <v>1</v>
      </c>
      <c r="AQ1362">
        <f t="shared" si="1045"/>
        <v>2</v>
      </c>
      <c r="AR1362">
        <f t="shared" si="1046"/>
        <v>3412</v>
      </c>
      <c r="AS1362" t="str">
        <f t="shared" si="1047"/>
        <v/>
      </c>
      <c r="AT1362" t="str">
        <f t="shared" si="1048"/>
        <v/>
      </c>
      <c r="AU1362" t="str">
        <f t="shared" si="1049"/>
        <v/>
      </c>
      <c r="AV1362" t="str">
        <f t="shared" si="1050"/>
        <v/>
      </c>
      <c r="AW1362" t="str">
        <f t="shared" si="1019"/>
        <v/>
      </c>
      <c r="BA1362">
        <f t="shared" si="1003"/>
        <v>-10.333500000000001</v>
      </c>
      <c r="BB1362">
        <f t="shared" si="1004"/>
        <v>-23.85</v>
      </c>
      <c r="BC1362">
        <f t="shared" si="1005"/>
        <v>-9.5</v>
      </c>
      <c r="BD1362">
        <f t="shared" si="1006"/>
        <v>-23.325000000000003</v>
      </c>
      <c r="BE1362">
        <f t="shared" si="1007"/>
        <v>-10.333500000000001</v>
      </c>
      <c r="BF1362">
        <f t="shared" si="1008"/>
        <v>-22.8</v>
      </c>
      <c r="BG1362">
        <f t="shared" si="1009"/>
        <v>-11.167</v>
      </c>
      <c r="BH1362">
        <f t="shared" si="1010"/>
        <v>-23.325000000000003</v>
      </c>
      <c r="BI1362">
        <f t="shared" si="1011"/>
        <v>1.0500000000000007</v>
      </c>
      <c r="BJ1362">
        <f t="shared" si="1012"/>
        <v>1.6669999999999998</v>
      </c>
      <c r="BK1362">
        <f t="shared" si="1013"/>
        <v>1.5876190476190464</v>
      </c>
      <c r="BL1362">
        <f t="shared" si="1014"/>
        <v>1.0500000000000007</v>
      </c>
      <c r="BM1362" s="1">
        <v>2.4</v>
      </c>
    </row>
    <row r="1363" spans="1:65">
      <c r="A1363" s="16" t="s">
        <v>4787</v>
      </c>
      <c r="E1363"/>
      <c r="F1363" s="17">
        <f t="shared" si="1020"/>
        <v>1211</v>
      </c>
      <c r="G1363" s="3">
        <f t="shared" si="1021"/>
        <v>4</v>
      </c>
      <c r="H1363" s="4">
        <f t="shared" si="1022"/>
        <v>1237</v>
      </c>
      <c r="I1363" s="4">
        <f t="shared" si="1023"/>
        <v>1273</v>
      </c>
      <c r="J1363" s="4">
        <f t="shared" si="1024"/>
        <v>1274</v>
      </c>
      <c r="K1363" s="4">
        <f t="shared" si="1025"/>
        <v>1238</v>
      </c>
      <c r="L1363" s="1">
        <f t="shared" si="1026"/>
        <v>0</v>
      </c>
      <c r="M1363" s="1">
        <f t="shared" si="1027"/>
        <v>0</v>
      </c>
      <c r="N1363" s="1">
        <f t="shared" si="1028"/>
        <v>0</v>
      </c>
      <c r="O1363" s="1">
        <f t="shared" si="1029"/>
        <v>0</v>
      </c>
      <c r="P1363" s="1">
        <f t="shared" si="1030"/>
        <v>0</v>
      </c>
      <c r="Q1363" s="1" t="str">
        <f t="shared" si="1031"/>
        <v/>
      </c>
      <c r="R1363" s="1">
        <f t="shared" si="1032"/>
        <v>-10.333500000000001</v>
      </c>
      <c r="S1363" s="1">
        <f t="shared" si="1033"/>
        <v>-22.274999999999999</v>
      </c>
      <c r="T1363" s="1">
        <f>VLOOKUP($H1363,節点!$E$1:$G$20000,2,FALSE)</f>
        <v>-11.167</v>
      </c>
      <c r="U1363" s="1">
        <f>VLOOKUP($H1363,節点!$E$1:$G$20000,3,FALSE)</f>
        <v>-22.8</v>
      </c>
      <c r="V1363" s="1">
        <f>VLOOKUP($I1363,節点!$E$1:$G$20000,2,FALSE)</f>
        <v>-9.5</v>
      </c>
      <c r="W1363" s="1">
        <f>VLOOKUP($I1363,節点!$E$1:$G$20000,3,FALSE)</f>
        <v>-22.8</v>
      </c>
      <c r="X1363" s="1">
        <f>VLOOKUP($J1363,節点!$E$1:$G$20000,2,FALSE)</f>
        <v>-9.5</v>
      </c>
      <c r="Y1363" s="1">
        <f>VLOOKUP($J1363,節点!$E$1:$G$20000,3,FALSE)</f>
        <v>-21.75</v>
      </c>
      <c r="Z1363" s="1">
        <f>VLOOKUP($K1363,節点!$E$1:$G$20000,2,FALSE)</f>
        <v>-11.167</v>
      </c>
      <c r="AA1363" s="1">
        <f>VLOOKUP($K1363,節点!$E$1:$G$20000,3,FALSE)</f>
        <v>-21.75</v>
      </c>
      <c r="AB1363">
        <f t="shared" si="1034"/>
        <v>-0.83349999999999902</v>
      </c>
      <c r="AC1363">
        <f t="shared" si="1035"/>
        <v>-0.52500000000000213</v>
      </c>
      <c r="AD1363">
        <f t="shared" si="1036"/>
        <v>0.8335000000000008</v>
      </c>
      <c r="AE1363">
        <f t="shared" si="1037"/>
        <v>-0.52500000000000213</v>
      </c>
      <c r="AF1363">
        <f t="shared" si="1038"/>
        <v>0.8335000000000008</v>
      </c>
      <c r="AG1363">
        <f t="shared" si="1039"/>
        <v>0.52499999999999858</v>
      </c>
      <c r="AH1363">
        <f t="shared" si="1040"/>
        <v>-0.83349999999999902</v>
      </c>
      <c r="AI1363">
        <f t="shared" si="1041"/>
        <v>0.52499999999999858</v>
      </c>
      <c r="AJ1363">
        <f t="shared" si="1015"/>
        <v>212.20576039978937</v>
      </c>
      <c r="AK1363">
        <f t="shared" si="1016"/>
        <v>327.79423960021069</v>
      </c>
      <c r="AL1363">
        <f t="shared" si="1017"/>
        <v>32.205760399789128</v>
      </c>
      <c r="AM1363">
        <f t="shared" si="1018"/>
        <v>147.79423960021083</v>
      </c>
      <c r="AN1363">
        <f t="shared" si="1042"/>
        <v>3</v>
      </c>
      <c r="AO1363">
        <f t="shared" si="1043"/>
        <v>4</v>
      </c>
      <c r="AP1363">
        <f t="shared" si="1044"/>
        <v>1</v>
      </c>
      <c r="AQ1363">
        <f t="shared" si="1045"/>
        <v>2</v>
      </c>
      <c r="AR1363">
        <f t="shared" si="1046"/>
        <v>3412</v>
      </c>
      <c r="AS1363" t="str">
        <f t="shared" si="1047"/>
        <v/>
      </c>
      <c r="AT1363" t="str">
        <f t="shared" si="1048"/>
        <v/>
      </c>
      <c r="AU1363" t="str">
        <f t="shared" si="1049"/>
        <v/>
      </c>
      <c r="AV1363" t="str">
        <f t="shared" si="1050"/>
        <v/>
      </c>
      <c r="AW1363" t="str">
        <f t="shared" si="1019"/>
        <v/>
      </c>
      <c r="BA1363">
        <f t="shared" si="1003"/>
        <v>-10.333500000000001</v>
      </c>
      <c r="BB1363">
        <f t="shared" si="1004"/>
        <v>-22.8</v>
      </c>
      <c r="BC1363">
        <f t="shared" si="1005"/>
        <v>-9.5</v>
      </c>
      <c r="BD1363">
        <f t="shared" si="1006"/>
        <v>-22.274999999999999</v>
      </c>
      <c r="BE1363">
        <f t="shared" si="1007"/>
        <v>-10.333500000000001</v>
      </c>
      <c r="BF1363">
        <f t="shared" si="1008"/>
        <v>-21.75</v>
      </c>
      <c r="BG1363">
        <f t="shared" si="1009"/>
        <v>-11.167</v>
      </c>
      <c r="BH1363">
        <f t="shared" si="1010"/>
        <v>-22.274999999999999</v>
      </c>
      <c r="BI1363">
        <f t="shared" si="1011"/>
        <v>1.0500000000000007</v>
      </c>
      <c r="BJ1363">
        <f t="shared" si="1012"/>
        <v>1.6669999999999998</v>
      </c>
      <c r="BK1363">
        <f t="shared" si="1013"/>
        <v>1.5876190476190464</v>
      </c>
      <c r="BL1363">
        <f t="shared" si="1014"/>
        <v>1.0500000000000007</v>
      </c>
      <c r="BM1363" s="1">
        <v>2.4</v>
      </c>
    </row>
    <row r="1364" spans="1:65">
      <c r="A1364" s="16" t="s">
        <v>4788</v>
      </c>
      <c r="E1364"/>
      <c r="F1364" s="17">
        <f t="shared" si="1020"/>
        <v>1212</v>
      </c>
      <c r="G1364" s="3">
        <f t="shared" si="1021"/>
        <v>4</v>
      </c>
      <c r="H1364" s="4">
        <f t="shared" si="1022"/>
        <v>1238</v>
      </c>
      <c r="I1364" s="4">
        <f t="shared" si="1023"/>
        <v>1274</v>
      </c>
      <c r="J1364" s="4">
        <f t="shared" si="1024"/>
        <v>1275</v>
      </c>
      <c r="K1364" s="4">
        <f t="shared" si="1025"/>
        <v>1239</v>
      </c>
      <c r="L1364" s="1">
        <f t="shared" si="1026"/>
        <v>0</v>
      </c>
      <c r="M1364" s="1">
        <f t="shared" si="1027"/>
        <v>0</v>
      </c>
      <c r="N1364" s="1">
        <f t="shared" si="1028"/>
        <v>0</v>
      </c>
      <c r="O1364" s="1">
        <f t="shared" si="1029"/>
        <v>0</v>
      </c>
      <c r="P1364" s="1">
        <f t="shared" si="1030"/>
        <v>0</v>
      </c>
      <c r="Q1364" s="1" t="str">
        <f t="shared" si="1031"/>
        <v/>
      </c>
      <c r="R1364" s="1">
        <f t="shared" si="1032"/>
        <v>-10.333500000000001</v>
      </c>
      <c r="S1364" s="1">
        <f t="shared" si="1033"/>
        <v>-21.225000000000001</v>
      </c>
      <c r="T1364" s="1">
        <f>VLOOKUP($H1364,節点!$E$1:$G$20000,2,FALSE)</f>
        <v>-11.167</v>
      </c>
      <c r="U1364" s="1">
        <f>VLOOKUP($H1364,節点!$E$1:$G$20000,3,FALSE)</f>
        <v>-21.75</v>
      </c>
      <c r="V1364" s="1">
        <f>VLOOKUP($I1364,節点!$E$1:$G$20000,2,FALSE)</f>
        <v>-9.5</v>
      </c>
      <c r="W1364" s="1">
        <f>VLOOKUP($I1364,節点!$E$1:$G$20000,3,FALSE)</f>
        <v>-21.75</v>
      </c>
      <c r="X1364" s="1">
        <f>VLOOKUP($J1364,節点!$E$1:$G$20000,2,FALSE)</f>
        <v>-9.5</v>
      </c>
      <c r="Y1364" s="1">
        <f>VLOOKUP($J1364,節点!$E$1:$G$20000,3,FALSE)</f>
        <v>-20.7</v>
      </c>
      <c r="Z1364" s="1">
        <f>VLOOKUP($K1364,節点!$E$1:$G$20000,2,FALSE)</f>
        <v>-11.167</v>
      </c>
      <c r="AA1364" s="1">
        <f>VLOOKUP($K1364,節点!$E$1:$G$20000,3,FALSE)</f>
        <v>-20.7</v>
      </c>
      <c r="AB1364">
        <f t="shared" si="1034"/>
        <v>-0.83349999999999902</v>
      </c>
      <c r="AC1364">
        <f t="shared" si="1035"/>
        <v>-0.52499999999999858</v>
      </c>
      <c r="AD1364">
        <f t="shared" si="1036"/>
        <v>0.8335000000000008</v>
      </c>
      <c r="AE1364">
        <f t="shared" si="1037"/>
        <v>-0.52499999999999858</v>
      </c>
      <c r="AF1364">
        <f t="shared" si="1038"/>
        <v>0.8335000000000008</v>
      </c>
      <c r="AG1364">
        <f t="shared" si="1039"/>
        <v>0.52500000000000213</v>
      </c>
      <c r="AH1364">
        <f t="shared" si="1040"/>
        <v>-0.83349999999999902</v>
      </c>
      <c r="AI1364">
        <f t="shared" si="1041"/>
        <v>0.52500000000000213</v>
      </c>
      <c r="AJ1364">
        <f t="shared" si="1015"/>
        <v>212.20576039978917</v>
      </c>
      <c r="AK1364">
        <f t="shared" si="1016"/>
        <v>327.79423960021086</v>
      </c>
      <c r="AL1364">
        <f t="shared" si="1017"/>
        <v>32.205760399789305</v>
      </c>
      <c r="AM1364">
        <f t="shared" si="1018"/>
        <v>147.79423960021063</v>
      </c>
      <c r="AN1364">
        <f t="shared" si="1042"/>
        <v>3</v>
      </c>
      <c r="AO1364">
        <f t="shared" si="1043"/>
        <v>4</v>
      </c>
      <c r="AP1364">
        <f t="shared" si="1044"/>
        <v>1</v>
      </c>
      <c r="AQ1364">
        <f t="shared" si="1045"/>
        <v>2</v>
      </c>
      <c r="AR1364">
        <f t="shared" si="1046"/>
        <v>3412</v>
      </c>
      <c r="AS1364" t="str">
        <f t="shared" si="1047"/>
        <v/>
      </c>
      <c r="AT1364" t="str">
        <f t="shared" si="1048"/>
        <v/>
      </c>
      <c r="AU1364" t="str">
        <f t="shared" si="1049"/>
        <v/>
      </c>
      <c r="AV1364" t="str">
        <f t="shared" si="1050"/>
        <v/>
      </c>
      <c r="AW1364" t="str">
        <f t="shared" si="1019"/>
        <v/>
      </c>
      <c r="BA1364">
        <f t="shared" si="1003"/>
        <v>-10.333500000000001</v>
      </c>
      <c r="BB1364">
        <f t="shared" si="1004"/>
        <v>-21.75</v>
      </c>
      <c r="BC1364">
        <f t="shared" si="1005"/>
        <v>-9.5</v>
      </c>
      <c r="BD1364">
        <f t="shared" si="1006"/>
        <v>-21.225000000000001</v>
      </c>
      <c r="BE1364">
        <f t="shared" si="1007"/>
        <v>-10.333500000000001</v>
      </c>
      <c r="BF1364">
        <f t="shared" si="1008"/>
        <v>-20.7</v>
      </c>
      <c r="BG1364">
        <f t="shared" si="1009"/>
        <v>-11.167</v>
      </c>
      <c r="BH1364">
        <f t="shared" si="1010"/>
        <v>-21.225000000000001</v>
      </c>
      <c r="BI1364">
        <f t="shared" si="1011"/>
        <v>1.0500000000000007</v>
      </c>
      <c r="BJ1364">
        <f t="shared" si="1012"/>
        <v>1.6669999999999998</v>
      </c>
      <c r="BK1364">
        <f t="shared" si="1013"/>
        <v>1.5876190476190464</v>
      </c>
      <c r="BL1364">
        <f t="shared" si="1014"/>
        <v>1.0500000000000007</v>
      </c>
      <c r="BM1364" s="1">
        <v>2.4</v>
      </c>
    </row>
    <row r="1365" spans="1:65">
      <c r="A1365" s="16" t="s">
        <v>4789</v>
      </c>
      <c r="E1365"/>
      <c r="F1365" s="17">
        <f t="shared" si="1020"/>
        <v>1213</v>
      </c>
      <c r="G1365" s="3">
        <f t="shared" si="1021"/>
        <v>4</v>
      </c>
      <c r="H1365" s="4">
        <f t="shared" si="1022"/>
        <v>1239</v>
      </c>
      <c r="I1365" s="4">
        <f t="shared" si="1023"/>
        <v>1275</v>
      </c>
      <c r="J1365" s="4">
        <f t="shared" si="1024"/>
        <v>1276</v>
      </c>
      <c r="K1365" s="4">
        <f t="shared" si="1025"/>
        <v>1240</v>
      </c>
      <c r="L1365" s="1">
        <f t="shared" si="1026"/>
        <v>0</v>
      </c>
      <c r="M1365" s="1">
        <f t="shared" si="1027"/>
        <v>0</v>
      </c>
      <c r="N1365" s="1">
        <f t="shared" si="1028"/>
        <v>0</v>
      </c>
      <c r="O1365" s="1">
        <f t="shared" si="1029"/>
        <v>0</v>
      </c>
      <c r="P1365" s="1">
        <f t="shared" si="1030"/>
        <v>0</v>
      </c>
      <c r="Q1365" s="1" t="str">
        <f t="shared" si="1031"/>
        <v/>
      </c>
      <c r="R1365" s="1">
        <f t="shared" si="1032"/>
        <v>-10.333500000000001</v>
      </c>
      <c r="S1365" s="1">
        <f t="shared" si="1033"/>
        <v>-20.174999999999997</v>
      </c>
      <c r="T1365" s="1">
        <f>VLOOKUP($H1365,節点!$E$1:$G$20000,2,FALSE)</f>
        <v>-11.167</v>
      </c>
      <c r="U1365" s="1">
        <f>VLOOKUP($H1365,節点!$E$1:$G$20000,3,FALSE)</f>
        <v>-20.7</v>
      </c>
      <c r="V1365" s="1">
        <f>VLOOKUP($I1365,節点!$E$1:$G$20000,2,FALSE)</f>
        <v>-9.5</v>
      </c>
      <c r="W1365" s="1">
        <f>VLOOKUP($I1365,節点!$E$1:$G$20000,3,FALSE)</f>
        <v>-20.7</v>
      </c>
      <c r="X1365" s="1">
        <f>VLOOKUP($J1365,節点!$E$1:$G$20000,2,FALSE)</f>
        <v>-9.5</v>
      </c>
      <c r="Y1365" s="1">
        <f>VLOOKUP($J1365,節点!$E$1:$G$20000,3,FALSE)</f>
        <v>-19.649999999999999</v>
      </c>
      <c r="Z1365" s="1">
        <f>VLOOKUP($K1365,節点!$E$1:$G$20000,2,FALSE)</f>
        <v>-11.167</v>
      </c>
      <c r="AA1365" s="1">
        <f>VLOOKUP($K1365,節点!$E$1:$G$20000,3,FALSE)</f>
        <v>-19.649999999999999</v>
      </c>
      <c r="AB1365">
        <f t="shared" si="1034"/>
        <v>-0.83349999999999902</v>
      </c>
      <c r="AC1365">
        <f t="shared" si="1035"/>
        <v>-0.52500000000000213</v>
      </c>
      <c r="AD1365">
        <f t="shared" si="1036"/>
        <v>0.8335000000000008</v>
      </c>
      <c r="AE1365">
        <f t="shared" si="1037"/>
        <v>-0.52500000000000213</v>
      </c>
      <c r="AF1365">
        <f t="shared" si="1038"/>
        <v>0.8335000000000008</v>
      </c>
      <c r="AG1365">
        <f t="shared" si="1039"/>
        <v>0.52499999999999858</v>
      </c>
      <c r="AH1365">
        <f t="shared" si="1040"/>
        <v>-0.83349999999999902</v>
      </c>
      <c r="AI1365">
        <f t="shared" si="1041"/>
        <v>0.52499999999999858</v>
      </c>
      <c r="AJ1365">
        <f t="shared" si="1015"/>
        <v>212.20576039978937</v>
      </c>
      <c r="AK1365">
        <f t="shared" si="1016"/>
        <v>327.79423960021069</v>
      </c>
      <c r="AL1365">
        <f t="shared" si="1017"/>
        <v>32.205760399789128</v>
      </c>
      <c r="AM1365">
        <f t="shared" si="1018"/>
        <v>147.79423960021083</v>
      </c>
      <c r="AN1365">
        <f t="shared" si="1042"/>
        <v>3</v>
      </c>
      <c r="AO1365">
        <f t="shared" si="1043"/>
        <v>4</v>
      </c>
      <c r="AP1365">
        <f t="shared" si="1044"/>
        <v>1</v>
      </c>
      <c r="AQ1365">
        <f t="shared" si="1045"/>
        <v>2</v>
      </c>
      <c r="AR1365">
        <f t="shared" si="1046"/>
        <v>3412</v>
      </c>
      <c r="AS1365" t="str">
        <f t="shared" si="1047"/>
        <v/>
      </c>
      <c r="AT1365" t="str">
        <f t="shared" si="1048"/>
        <v/>
      </c>
      <c r="AU1365" t="str">
        <f t="shared" si="1049"/>
        <v/>
      </c>
      <c r="AV1365" t="str">
        <f t="shared" si="1050"/>
        <v/>
      </c>
      <c r="AW1365" t="str">
        <f t="shared" si="1019"/>
        <v/>
      </c>
      <c r="BA1365">
        <f t="shared" si="1003"/>
        <v>-10.333500000000001</v>
      </c>
      <c r="BB1365">
        <f t="shared" si="1004"/>
        <v>-20.7</v>
      </c>
      <c r="BC1365">
        <f t="shared" si="1005"/>
        <v>-9.5</v>
      </c>
      <c r="BD1365">
        <f t="shared" si="1006"/>
        <v>-20.174999999999997</v>
      </c>
      <c r="BE1365">
        <f t="shared" si="1007"/>
        <v>-10.333500000000001</v>
      </c>
      <c r="BF1365">
        <f t="shared" si="1008"/>
        <v>-19.649999999999999</v>
      </c>
      <c r="BG1365">
        <f t="shared" si="1009"/>
        <v>-11.167</v>
      </c>
      <c r="BH1365">
        <f t="shared" si="1010"/>
        <v>-20.174999999999997</v>
      </c>
      <c r="BI1365">
        <f t="shared" si="1011"/>
        <v>1.0500000000000007</v>
      </c>
      <c r="BJ1365">
        <f t="shared" si="1012"/>
        <v>1.6669999999999998</v>
      </c>
      <c r="BK1365">
        <f t="shared" si="1013"/>
        <v>1.5876190476190464</v>
      </c>
      <c r="BL1365">
        <f t="shared" si="1014"/>
        <v>1.0500000000000007</v>
      </c>
      <c r="BM1365" s="1">
        <v>2.4</v>
      </c>
    </row>
    <row r="1366" spans="1:65">
      <c r="A1366" s="16" t="s">
        <v>4790</v>
      </c>
      <c r="E1366"/>
      <c r="F1366" s="17">
        <f t="shared" si="1020"/>
        <v>1214</v>
      </c>
      <c r="G1366" s="3">
        <f t="shared" si="1021"/>
        <v>4</v>
      </c>
      <c r="H1366" s="4">
        <f t="shared" si="1022"/>
        <v>1240</v>
      </c>
      <c r="I1366" s="4">
        <f t="shared" si="1023"/>
        <v>1276</v>
      </c>
      <c r="J1366" s="4">
        <f t="shared" si="1024"/>
        <v>1277</v>
      </c>
      <c r="K1366" s="4">
        <f t="shared" si="1025"/>
        <v>1241</v>
      </c>
      <c r="L1366" s="1">
        <f t="shared" si="1026"/>
        <v>0</v>
      </c>
      <c r="M1366" s="1">
        <f t="shared" si="1027"/>
        <v>0</v>
      </c>
      <c r="N1366" s="1">
        <f t="shared" si="1028"/>
        <v>0</v>
      </c>
      <c r="O1366" s="1">
        <f t="shared" si="1029"/>
        <v>0</v>
      </c>
      <c r="P1366" s="1">
        <f t="shared" si="1030"/>
        <v>0</v>
      </c>
      <c r="Q1366" s="1" t="str">
        <f t="shared" si="1031"/>
        <v/>
      </c>
      <c r="R1366" s="1">
        <f t="shared" si="1032"/>
        <v>-10.333500000000001</v>
      </c>
      <c r="S1366" s="1">
        <f t="shared" si="1033"/>
        <v>-19.125</v>
      </c>
      <c r="T1366" s="1">
        <f>VLOOKUP($H1366,節点!$E$1:$G$20000,2,FALSE)</f>
        <v>-11.167</v>
      </c>
      <c r="U1366" s="1">
        <f>VLOOKUP($H1366,節点!$E$1:$G$20000,3,FALSE)</f>
        <v>-19.649999999999999</v>
      </c>
      <c r="V1366" s="1">
        <f>VLOOKUP($I1366,節点!$E$1:$G$20000,2,FALSE)</f>
        <v>-9.5</v>
      </c>
      <c r="W1366" s="1">
        <f>VLOOKUP($I1366,節点!$E$1:$G$20000,3,FALSE)</f>
        <v>-19.649999999999999</v>
      </c>
      <c r="X1366" s="1">
        <f>VLOOKUP($J1366,節点!$E$1:$G$20000,2,FALSE)</f>
        <v>-9.5</v>
      </c>
      <c r="Y1366" s="1">
        <f>VLOOKUP($J1366,節点!$E$1:$G$20000,3,FALSE)</f>
        <v>-18.600000000000001</v>
      </c>
      <c r="Z1366" s="1">
        <f>VLOOKUP($K1366,節点!$E$1:$G$20000,2,FALSE)</f>
        <v>-11.167</v>
      </c>
      <c r="AA1366" s="1">
        <f>VLOOKUP($K1366,節点!$E$1:$G$20000,3,FALSE)</f>
        <v>-18.600000000000001</v>
      </c>
      <c r="AB1366">
        <f t="shared" si="1034"/>
        <v>-0.83349999999999902</v>
      </c>
      <c r="AC1366">
        <f t="shared" si="1035"/>
        <v>-0.52499999999999858</v>
      </c>
      <c r="AD1366">
        <f t="shared" si="1036"/>
        <v>0.8335000000000008</v>
      </c>
      <c r="AE1366">
        <f t="shared" si="1037"/>
        <v>-0.52499999999999858</v>
      </c>
      <c r="AF1366">
        <f t="shared" si="1038"/>
        <v>0.8335000000000008</v>
      </c>
      <c r="AG1366">
        <f t="shared" si="1039"/>
        <v>0.52499999999999858</v>
      </c>
      <c r="AH1366">
        <f t="shared" si="1040"/>
        <v>-0.83349999999999902</v>
      </c>
      <c r="AI1366">
        <f t="shared" si="1041"/>
        <v>0.52499999999999858</v>
      </c>
      <c r="AJ1366">
        <f t="shared" si="1015"/>
        <v>212.20576039978917</v>
      </c>
      <c r="AK1366">
        <f t="shared" si="1016"/>
        <v>327.79423960021086</v>
      </c>
      <c r="AL1366">
        <f t="shared" si="1017"/>
        <v>32.205760399789128</v>
      </c>
      <c r="AM1366">
        <f t="shared" si="1018"/>
        <v>147.79423960021083</v>
      </c>
      <c r="AN1366">
        <f t="shared" si="1042"/>
        <v>3</v>
      </c>
      <c r="AO1366">
        <f t="shared" si="1043"/>
        <v>4</v>
      </c>
      <c r="AP1366">
        <f t="shared" si="1044"/>
        <v>1</v>
      </c>
      <c r="AQ1366">
        <f t="shared" si="1045"/>
        <v>2</v>
      </c>
      <c r="AR1366">
        <f t="shared" si="1046"/>
        <v>3412</v>
      </c>
      <c r="AS1366" t="str">
        <f t="shared" si="1047"/>
        <v/>
      </c>
      <c r="AT1366" t="str">
        <f t="shared" si="1048"/>
        <v/>
      </c>
      <c r="AU1366" t="str">
        <f t="shared" si="1049"/>
        <v/>
      </c>
      <c r="AV1366" t="str">
        <f t="shared" si="1050"/>
        <v/>
      </c>
      <c r="AW1366" t="str">
        <f t="shared" si="1019"/>
        <v/>
      </c>
      <c r="BA1366">
        <f t="shared" ref="BA1366:BA1429" si="1051">(T1366+V1366)/2</f>
        <v>-10.333500000000001</v>
      </c>
      <c r="BB1366">
        <f t="shared" ref="BB1366:BB1429" si="1052">(U1366+W1366)/2</f>
        <v>-19.649999999999999</v>
      </c>
      <c r="BC1366">
        <f t="shared" ref="BC1366:BC1429" si="1053">(V1366+X1366)/2</f>
        <v>-9.5</v>
      </c>
      <c r="BD1366">
        <f t="shared" ref="BD1366:BD1429" si="1054">(W1366+Y1366)/2</f>
        <v>-19.125</v>
      </c>
      <c r="BE1366">
        <f t="shared" ref="BE1366:BE1429" si="1055">(X1366+Z1366)/2</f>
        <v>-10.333500000000001</v>
      </c>
      <c r="BF1366">
        <f t="shared" ref="BF1366:BF1429" si="1056">(Y1366+AA1366)/2</f>
        <v>-18.600000000000001</v>
      </c>
      <c r="BG1366">
        <f t="shared" ref="BG1366:BG1429" si="1057">(Z1366+T1366)/2</f>
        <v>-11.167</v>
      </c>
      <c r="BH1366">
        <f t="shared" ref="BH1366:BH1429" si="1058">(AA1366+U1366)/2</f>
        <v>-19.125</v>
      </c>
      <c r="BI1366">
        <f t="shared" ref="BI1366:BI1429" si="1059">SQRT((BE1366-BA1366)^2+(BF1366-BB1366)^2)</f>
        <v>1.0499999999999972</v>
      </c>
      <c r="BJ1366">
        <f t="shared" ref="BJ1366:BJ1429" si="1060">SQRT((BG1366-BC1366)^2+(BH1366-BD1366)^2)</f>
        <v>1.6669999999999998</v>
      </c>
      <c r="BK1366">
        <f t="shared" ref="BK1366:BK1429" si="1061">MAX(BI1366/BJ1366,BJ1366/BI1366)</f>
        <v>1.5876190476190517</v>
      </c>
      <c r="BL1366">
        <f t="shared" ref="BL1366:BL1429" si="1062">MIN(BI1366,BJ1366)</f>
        <v>1.0499999999999972</v>
      </c>
      <c r="BM1366" s="1">
        <v>2.4</v>
      </c>
    </row>
    <row r="1367" spans="1:65">
      <c r="A1367" s="16" t="s">
        <v>4791</v>
      </c>
      <c r="E1367"/>
      <c r="F1367" s="17">
        <f t="shared" si="1020"/>
        <v>1215</v>
      </c>
      <c r="G1367" s="3">
        <f t="shared" si="1021"/>
        <v>4</v>
      </c>
      <c r="H1367" s="4">
        <f t="shared" si="1022"/>
        <v>1241</v>
      </c>
      <c r="I1367" s="4">
        <f t="shared" si="1023"/>
        <v>1277</v>
      </c>
      <c r="J1367" s="4">
        <f t="shared" si="1024"/>
        <v>1278</v>
      </c>
      <c r="K1367" s="4">
        <f t="shared" si="1025"/>
        <v>1242</v>
      </c>
      <c r="L1367" s="1">
        <f t="shared" si="1026"/>
        <v>0</v>
      </c>
      <c r="M1367" s="1">
        <f t="shared" si="1027"/>
        <v>0</v>
      </c>
      <c r="N1367" s="1">
        <f t="shared" si="1028"/>
        <v>0</v>
      </c>
      <c r="O1367" s="1">
        <f t="shared" si="1029"/>
        <v>0</v>
      </c>
      <c r="P1367" s="1">
        <f t="shared" si="1030"/>
        <v>0</v>
      </c>
      <c r="Q1367" s="1" t="str">
        <f t="shared" si="1031"/>
        <v/>
      </c>
      <c r="R1367" s="1">
        <f t="shared" si="1032"/>
        <v>-10.333500000000001</v>
      </c>
      <c r="S1367" s="1">
        <f t="shared" si="1033"/>
        <v>-18.074999999999999</v>
      </c>
      <c r="T1367" s="1">
        <f>VLOOKUP($H1367,節点!$E$1:$G$20000,2,FALSE)</f>
        <v>-11.167</v>
      </c>
      <c r="U1367" s="1">
        <f>VLOOKUP($H1367,節点!$E$1:$G$20000,3,FALSE)</f>
        <v>-18.600000000000001</v>
      </c>
      <c r="V1367" s="1">
        <f>VLOOKUP($I1367,節点!$E$1:$G$20000,2,FALSE)</f>
        <v>-9.5</v>
      </c>
      <c r="W1367" s="1">
        <f>VLOOKUP($I1367,節点!$E$1:$G$20000,3,FALSE)</f>
        <v>-18.600000000000001</v>
      </c>
      <c r="X1367" s="1">
        <f>VLOOKUP($J1367,節点!$E$1:$G$20000,2,FALSE)</f>
        <v>-9.5</v>
      </c>
      <c r="Y1367" s="1">
        <f>VLOOKUP($J1367,節点!$E$1:$G$20000,3,FALSE)</f>
        <v>-17.55</v>
      </c>
      <c r="Z1367" s="1">
        <f>VLOOKUP($K1367,節点!$E$1:$G$20000,2,FALSE)</f>
        <v>-11.167</v>
      </c>
      <c r="AA1367" s="1">
        <f>VLOOKUP($K1367,節点!$E$1:$G$20000,3,FALSE)</f>
        <v>-17.55</v>
      </c>
      <c r="AB1367">
        <f t="shared" si="1034"/>
        <v>-0.83349999999999902</v>
      </c>
      <c r="AC1367">
        <f t="shared" si="1035"/>
        <v>-0.52500000000000213</v>
      </c>
      <c r="AD1367">
        <f t="shared" si="1036"/>
        <v>0.8335000000000008</v>
      </c>
      <c r="AE1367">
        <f t="shared" si="1037"/>
        <v>-0.52500000000000213</v>
      </c>
      <c r="AF1367">
        <f t="shared" si="1038"/>
        <v>0.8335000000000008</v>
      </c>
      <c r="AG1367">
        <f t="shared" si="1039"/>
        <v>0.52499999999999858</v>
      </c>
      <c r="AH1367">
        <f t="shared" si="1040"/>
        <v>-0.83349999999999902</v>
      </c>
      <c r="AI1367">
        <f t="shared" si="1041"/>
        <v>0.52499999999999858</v>
      </c>
      <c r="AJ1367">
        <f t="shared" si="1015"/>
        <v>212.20576039978937</v>
      </c>
      <c r="AK1367">
        <f t="shared" si="1016"/>
        <v>327.79423960021069</v>
      </c>
      <c r="AL1367">
        <f t="shared" si="1017"/>
        <v>32.205760399789128</v>
      </c>
      <c r="AM1367">
        <f t="shared" si="1018"/>
        <v>147.79423960021083</v>
      </c>
      <c r="AN1367">
        <f t="shared" si="1042"/>
        <v>3</v>
      </c>
      <c r="AO1367">
        <f t="shared" si="1043"/>
        <v>4</v>
      </c>
      <c r="AP1367">
        <f t="shared" si="1044"/>
        <v>1</v>
      </c>
      <c r="AQ1367">
        <f t="shared" si="1045"/>
        <v>2</v>
      </c>
      <c r="AR1367">
        <f t="shared" si="1046"/>
        <v>3412</v>
      </c>
      <c r="AS1367" t="str">
        <f t="shared" si="1047"/>
        <v/>
      </c>
      <c r="AT1367" t="str">
        <f t="shared" si="1048"/>
        <v/>
      </c>
      <c r="AU1367" t="str">
        <f t="shared" si="1049"/>
        <v/>
      </c>
      <c r="AV1367" t="str">
        <f t="shared" si="1050"/>
        <v/>
      </c>
      <c r="AW1367" t="str">
        <f t="shared" si="1019"/>
        <v/>
      </c>
      <c r="BA1367">
        <f t="shared" si="1051"/>
        <v>-10.333500000000001</v>
      </c>
      <c r="BB1367">
        <f t="shared" si="1052"/>
        <v>-18.600000000000001</v>
      </c>
      <c r="BC1367">
        <f t="shared" si="1053"/>
        <v>-9.5</v>
      </c>
      <c r="BD1367">
        <f t="shared" si="1054"/>
        <v>-18.075000000000003</v>
      </c>
      <c r="BE1367">
        <f t="shared" si="1055"/>
        <v>-10.333500000000001</v>
      </c>
      <c r="BF1367">
        <f t="shared" si="1056"/>
        <v>-17.55</v>
      </c>
      <c r="BG1367">
        <f t="shared" si="1057"/>
        <v>-11.167</v>
      </c>
      <c r="BH1367">
        <f t="shared" si="1058"/>
        <v>-18.075000000000003</v>
      </c>
      <c r="BI1367">
        <f t="shared" si="1059"/>
        <v>1.0500000000000007</v>
      </c>
      <c r="BJ1367">
        <f t="shared" si="1060"/>
        <v>1.6669999999999998</v>
      </c>
      <c r="BK1367">
        <f t="shared" si="1061"/>
        <v>1.5876190476190464</v>
      </c>
      <c r="BL1367">
        <f t="shared" si="1062"/>
        <v>1.0500000000000007</v>
      </c>
      <c r="BM1367" s="1">
        <v>2.4</v>
      </c>
    </row>
    <row r="1368" spans="1:65">
      <c r="A1368" s="16" t="s">
        <v>4792</v>
      </c>
      <c r="E1368"/>
      <c r="F1368" s="17">
        <f t="shared" si="1020"/>
        <v>1216</v>
      </c>
      <c r="G1368" s="3">
        <f t="shared" si="1021"/>
        <v>4</v>
      </c>
      <c r="H1368" s="4">
        <f t="shared" si="1022"/>
        <v>1242</v>
      </c>
      <c r="I1368" s="4">
        <f t="shared" si="1023"/>
        <v>1278</v>
      </c>
      <c r="J1368" s="4">
        <f t="shared" si="1024"/>
        <v>1279</v>
      </c>
      <c r="K1368" s="4">
        <f t="shared" si="1025"/>
        <v>1243</v>
      </c>
      <c r="L1368" s="1">
        <f t="shared" si="1026"/>
        <v>0</v>
      </c>
      <c r="M1368" s="1">
        <f t="shared" si="1027"/>
        <v>0</v>
      </c>
      <c r="N1368" s="1">
        <f t="shared" si="1028"/>
        <v>0</v>
      </c>
      <c r="O1368" s="1">
        <f t="shared" si="1029"/>
        <v>0</v>
      </c>
      <c r="P1368" s="1">
        <f t="shared" si="1030"/>
        <v>0</v>
      </c>
      <c r="Q1368" s="1" t="str">
        <f t="shared" si="1031"/>
        <v/>
      </c>
      <c r="R1368" s="1">
        <f t="shared" si="1032"/>
        <v>-10.333500000000001</v>
      </c>
      <c r="S1368" s="1">
        <f t="shared" si="1033"/>
        <v>-17.024999999999999</v>
      </c>
      <c r="T1368" s="1">
        <f>VLOOKUP($H1368,節点!$E$1:$G$20000,2,FALSE)</f>
        <v>-11.167</v>
      </c>
      <c r="U1368" s="1">
        <f>VLOOKUP($H1368,節点!$E$1:$G$20000,3,FALSE)</f>
        <v>-17.55</v>
      </c>
      <c r="V1368" s="1">
        <f>VLOOKUP($I1368,節点!$E$1:$G$20000,2,FALSE)</f>
        <v>-9.5</v>
      </c>
      <c r="W1368" s="1">
        <f>VLOOKUP($I1368,節点!$E$1:$G$20000,3,FALSE)</f>
        <v>-17.55</v>
      </c>
      <c r="X1368" s="1">
        <f>VLOOKUP($J1368,節点!$E$1:$G$20000,2,FALSE)</f>
        <v>-9.5</v>
      </c>
      <c r="Y1368" s="1">
        <f>VLOOKUP($J1368,節点!$E$1:$G$20000,3,FALSE)</f>
        <v>-16.5</v>
      </c>
      <c r="Z1368" s="1">
        <f>VLOOKUP($K1368,節点!$E$1:$G$20000,2,FALSE)</f>
        <v>-11.167</v>
      </c>
      <c r="AA1368" s="1">
        <f>VLOOKUP($K1368,節点!$E$1:$G$20000,3,FALSE)</f>
        <v>-16.5</v>
      </c>
      <c r="AB1368">
        <f t="shared" si="1034"/>
        <v>-0.83349999999999902</v>
      </c>
      <c r="AC1368">
        <f t="shared" si="1035"/>
        <v>-0.52500000000000213</v>
      </c>
      <c r="AD1368">
        <f t="shared" si="1036"/>
        <v>0.8335000000000008</v>
      </c>
      <c r="AE1368">
        <f t="shared" si="1037"/>
        <v>-0.52500000000000213</v>
      </c>
      <c r="AF1368">
        <f t="shared" si="1038"/>
        <v>0.8335000000000008</v>
      </c>
      <c r="AG1368">
        <f t="shared" si="1039"/>
        <v>0.52499999999999858</v>
      </c>
      <c r="AH1368">
        <f t="shared" si="1040"/>
        <v>-0.83349999999999902</v>
      </c>
      <c r="AI1368">
        <f t="shared" si="1041"/>
        <v>0.52499999999999858</v>
      </c>
      <c r="AJ1368">
        <f t="shared" si="1015"/>
        <v>212.20576039978937</v>
      </c>
      <c r="AK1368">
        <f t="shared" si="1016"/>
        <v>327.79423960021069</v>
      </c>
      <c r="AL1368">
        <f t="shared" si="1017"/>
        <v>32.205760399789128</v>
      </c>
      <c r="AM1368">
        <f t="shared" si="1018"/>
        <v>147.79423960021083</v>
      </c>
      <c r="AN1368">
        <f t="shared" si="1042"/>
        <v>3</v>
      </c>
      <c r="AO1368">
        <f t="shared" si="1043"/>
        <v>4</v>
      </c>
      <c r="AP1368">
        <f t="shared" si="1044"/>
        <v>1</v>
      </c>
      <c r="AQ1368">
        <f t="shared" si="1045"/>
        <v>2</v>
      </c>
      <c r="AR1368">
        <f t="shared" si="1046"/>
        <v>3412</v>
      </c>
      <c r="AS1368" t="str">
        <f t="shared" si="1047"/>
        <v/>
      </c>
      <c r="AT1368" t="str">
        <f t="shared" si="1048"/>
        <v/>
      </c>
      <c r="AU1368" t="str">
        <f t="shared" si="1049"/>
        <v/>
      </c>
      <c r="AV1368" t="str">
        <f t="shared" si="1050"/>
        <v/>
      </c>
      <c r="AW1368" t="str">
        <f t="shared" si="1019"/>
        <v/>
      </c>
      <c r="BA1368">
        <f t="shared" si="1051"/>
        <v>-10.333500000000001</v>
      </c>
      <c r="BB1368">
        <f t="shared" si="1052"/>
        <v>-17.55</v>
      </c>
      <c r="BC1368">
        <f t="shared" si="1053"/>
        <v>-9.5</v>
      </c>
      <c r="BD1368">
        <f t="shared" si="1054"/>
        <v>-17.024999999999999</v>
      </c>
      <c r="BE1368">
        <f t="shared" si="1055"/>
        <v>-10.333500000000001</v>
      </c>
      <c r="BF1368">
        <f t="shared" si="1056"/>
        <v>-16.5</v>
      </c>
      <c r="BG1368">
        <f t="shared" si="1057"/>
        <v>-11.167</v>
      </c>
      <c r="BH1368">
        <f t="shared" si="1058"/>
        <v>-17.024999999999999</v>
      </c>
      <c r="BI1368">
        <f t="shared" si="1059"/>
        <v>1.0500000000000007</v>
      </c>
      <c r="BJ1368">
        <f t="shared" si="1060"/>
        <v>1.6669999999999998</v>
      </c>
      <c r="BK1368">
        <f t="shared" si="1061"/>
        <v>1.5876190476190464</v>
      </c>
      <c r="BL1368">
        <f t="shared" si="1062"/>
        <v>1.0500000000000007</v>
      </c>
      <c r="BM1368" s="1">
        <v>2.4</v>
      </c>
    </row>
    <row r="1369" spans="1:65">
      <c r="A1369" s="16" t="s">
        <v>4793</v>
      </c>
      <c r="E1369"/>
      <c r="F1369" s="17">
        <f t="shared" si="1020"/>
        <v>1243</v>
      </c>
      <c r="G1369" s="3">
        <f t="shared" si="1021"/>
        <v>4</v>
      </c>
      <c r="H1369" s="4">
        <f t="shared" si="1022"/>
        <v>1269</v>
      </c>
      <c r="I1369" s="4">
        <f t="shared" si="1023"/>
        <v>1305</v>
      </c>
      <c r="J1369" s="4">
        <f t="shared" si="1024"/>
        <v>1306</v>
      </c>
      <c r="K1369" s="4">
        <f t="shared" si="1025"/>
        <v>1270</v>
      </c>
      <c r="L1369" s="1">
        <f t="shared" si="1026"/>
        <v>0</v>
      </c>
      <c r="M1369" s="1">
        <f t="shared" si="1027"/>
        <v>0</v>
      </c>
      <c r="N1369" s="1">
        <f t="shared" si="1028"/>
        <v>0</v>
      </c>
      <c r="O1369" s="1">
        <f t="shared" si="1029"/>
        <v>0</v>
      </c>
      <c r="P1369" s="1">
        <f t="shared" si="1030"/>
        <v>0</v>
      </c>
      <c r="Q1369" s="1" t="str">
        <f t="shared" si="1031"/>
        <v/>
      </c>
      <c r="R1369" s="1">
        <f t="shared" si="1032"/>
        <v>-8.75</v>
      </c>
      <c r="S1369" s="1">
        <f t="shared" si="1033"/>
        <v>-26.475000000000001</v>
      </c>
      <c r="T1369" s="1">
        <f>VLOOKUP($H1369,節点!$E$1:$G$20000,2,FALSE)</f>
        <v>-9.5</v>
      </c>
      <c r="U1369" s="1">
        <f>VLOOKUP($H1369,節点!$E$1:$G$20000,3,FALSE)</f>
        <v>-27</v>
      </c>
      <c r="V1369" s="1">
        <f>VLOOKUP($I1369,節点!$E$1:$G$20000,2,FALSE)</f>
        <v>-8</v>
      </c>
      <c r="W1369" s="1">
        <f>VLOOKUP($I1369,節点!$E$1:$G$20000,3,FALSE)</f>
        <v>-27</v>
      </c>
      <c r="X1369" s="1">
        <f>VLOOKUP($J1369,節点!$E$1:$G$20000,2,FALSE)</f>
        <v>-8</v>
      </c>
      <c r="Y1369" s="1">
        <f>VLOOKUP($J1369,節点!$E$1:$G$20000,3,FALSE)</f>
        <v>-25.95</v>
      </c>
      <c r="Z1369" s="1">
        <f>VLOOKUP($K1369,節点!$E$1:$G$20000,2,FALSE)</f>
        <v>-9.5</v>
      </c>
      <c r="AA1369" s="1">
        <f>VLOOKUP($K1369,節点!$E$1:$G$20000,3,FALSE)</f>
        <v>-25.95</v>
      </c>
      <c r="AB1369">
        <f t="shared" si="1034"/>
        <v>-0.75</v>
      </c>
      <c r="AC1369">
        <f t="shared" si="1035"/>
        <v>-0.52499999999999858</v>
      </c>
      <c r="AD1369">
        <f t="shared" si="1036"/>
        <v>0.75</v>
      </c>
      <c r="AE1369">
        <f t="shared" si="1037"/>
        <v>-0.52499999999999858</v>
      </c>
      <c r="AF1369">
        <f t="shared" si="1038"/>
        <v>0.75</v>
      </c>
      <c r="AG1369">
        <f t="shared" si="1039"/>
        <v>0.52500000000000213</v>
      </c>
      <c r="AH1369">
        <f t="shared" si="1040"/>
        <v>-0.75</v>
      </c>
      <c r="AI1369">
        <f t="shared" si="1041"/>
        <v>0.52500000000000213</v>
      </c>
      <c r="AJ1369">
        <f t="shared" si="1015"/>
        <v>214.99202019855858</v>
      </c>
      <c r="AK1369">
        <f t="shared" si="1016"/>
        <v>325.00797980144142</v>
      </c>
      <c r="AL1369">
        <f t="shared" si="1017"/>
        <v>34.992020198558777</v>
      </c>
      <c r="AM1369">
        <f t="shared" si="1018"/>
        <v>145.00797980144122</v>
      </c>
      <c r="AN1369">
        <f t="shared" si="1042"/>
        <v>3</v>
      </c>
      <c r="AO1369">
        <f t="shared" si="1043"/>
        <v>4</v>
      </c>
      <c r="AP1369">
        <f t="shared" si="1044"/>
        <v>1</v>
      </c>
      <c r="AQ1369">
        <f t="shared" si="1045"/>
        <v>2</v>
      </c>
      <c r="AR1369">
        <f t="shared" si="1046"/>
        <v>3412</v>
      </c>
      <c r="AS1369" t="str">
        <f t="shared" si="1047"/>
        <v/>
      </c>
      <c r="AT1369" t="str">
        <f t="shared" si="1048"/>
        <v/>
      </c>
      <c r="AU1369" t="str">
        <f t="shared" si="1049"/>
        <v/>
      </c>
      <c r="AV1369" t="str">
        <f t="shared" si="1050"/>
        <v/>
      </c>
      <c r="AW1369" t="str">
        <f t="shared" si="1019"/>
        <v/>
      </c>
      <c r="BA1369">
        <f t="shared" si="1051"/>
        <v>-8.75</v>
      </c>
      <c r="BB1369">
        <f t="shared" si="1052"/>
        <v>-27</v>
      </c>
      <c r="BC1369">
        <f t="shared" si="1053"/>
        <v>-8</v>
      </c>
      <c r="BD1369">
        <f t="shared" si="1054"/>
        <v>-26.475000000000001</v>
      </c>
      <c r="BE1369">
        <f t="shared" si="1055"/>
        <v>-8.75</v>
      </c>
      <c r="BF1369">
        <f t="shared" si="1056"/>
        <v>-25.95</v>
      </c>
      <c r="BG1369">
        <f t="shared" si="1057"/>
        <v>-9.5</v>
      </c>
      <c r="BH1369">
        <f t="shared" si="1058"/>
        <v>-26.475000000000001</v>
      </c>
      <c r="BI1369">
        <f t="shared" si="1059"/>
        <v>1.0500000000000007</v>
      </c>
      <c r="BJ1369">
        <f t="shared" si="1060"/>
        <v>1.5</v>
      </c>
      <c r="BK1369">
        <f t="shared" si="1061"/>
        <v>1.4285714285714277</v>
      </c>
      <c r="BL1369">
        <f t="shared" si="1062"/>
        <v>1.0500000000000007</v>
      </c>
      <c r="BM1369" s="1">
        <v>2.4</v>
      </c>
    </row>
    <row r="1370" spans="1:65">
      <c r="A1370" s="16" t="s">
        <v>4794</v>
      </c>
      <c r="E1370"/>
      <c r="F1370" s="17">
        <f t="shared" si="1020"/>
        <v>1244</v>
      </c>
      <c r="G1370" s="3">
        <f t="shared" si="1021"/>
        <v>4</v>
      </c>
      <c r="H1370" s="4">
        <f t="shared" si="1022"/>
        <v>1270</v>
      </c>
      <c r="I1370" s="4">
        <f t="shared" si="1023"/>
        <v>1306</v>
      </c>
      <c r="J1370" s="4">
        <f t="shared" si="1024"/>
        <v>1307</v>
      </c>
      <c r="K1370" s="4">
        <f t="shared" si="1025"/>
        <v>1271</v>
      </c>
      <c r="L1370" s="1">
        <f t="shared" si="1026"/>
        <v>0</v>
      </c>
      <c r="M1370" s="1">
        <f t="shared" si="1027"/>
        <v>0</v>
      </c>
      <c r="N1370" s="1">
        <f t="shared" si="1028"/>
        <v>0</v>
      </c>
      <c r="O1370" s="1">
        <f t="shared" si="1029"/>
        <v>0</v>
      </c>
      <c r="P1370" s="1">
        <f t="shared" si="1030"/>
        <v>0</v>
      </c>
      <c r="Q1370" s="1" t="str">
        <f t="shared" si="1031"/>
        <v/>
      </c>
      <c r="R1370" s="1">
        <f t="shared" si="1032"/>
        <v>-8.75</v>
      </c>
      <c r="S1370" s="1">
        <f t="shared" si="1033"/>
        <v>-25.424999999999997</v>
      </c>
      <c r="T1370" s="1">
        <f>VLOOKUP($H1370,節点!$E$1:$G$20000,2,FALSE)</f>
        <v>-9.5</v>
      </c>
      <c r="U1370" s="1">
        <f>VLOOKUP($H1370,節点!$E$1:$G$20000,3,FALSE)</f>
        <v>-25.95</v>
      </c>
      <c r="V1370" s="1">
        <f>VLOOKUP($I1370,節点!$E$1:$G$20000,2,FALSE)</f>
        <v>-8</v>
      </c>
      <c r="W1370" s="1">
        <f>VLOOKUP($I1370,節点!$E$1:$G$20000,3,FALSE)</f>
        <v>-25.95</v>
      </c>
      <c r="X1370" s="1">
        <f>VLOOKUP($J1370,節点!$E$1:$G$20000,2,FALSE)</f>
        <v>-8</v>
      </c>
      <c r="Y1370" s="1">
        <f>VLOOKUP($J1370,節点!$E$1:$G$20000,3,FALSE)</f>
        <v>-24.9</v>
      </c>
      <c r="Z1370" s="1">
        <f>VLOOKUP($K1370,節点!$E$1:$G$20000,2,FALSE)</f>
        <v>-9.5</v>
      </c>
      <c r="AA1370" s="1">
        <f>VLOOKUP($K1370,節点!$E$1:$G$20000,3,FALSE)</f>
        <v>-24.9</v>
      </c>
      <c r="AB1370">
        <f t="shared" si="1034"/>
        <v>-0.75</v>
      </c>
      <c r="AC1370">
        <f t="shared" si="1035"/>
        <v>-0.52500000000000213</v>
      </c>
      <c r="AD1370">
        <f t="shared" si="1036"/>
        <v>0.75</v>
      </c>
      <c r="AE1370">
        <f t="shared" si="1037"/>
        <v>-0.52500000000000213</v>
      </c>
      <c r="AF1370">
        <f t="shared" si="1038"/>
        <v>0.75</v>
      </c>
      <c r="AG1370">
        <f t="shared" si="1039"/>
        <v>0.52499999999999858</v>
      </c>
      <c r="AH1370">
        <f t="shared" si="1040"/>
        <v>-0.75</v>
      </c>
      <c r="AI1370">
        <f t="shared" si="1041"/>
        <v>0.52499999999999858</v>
      </c>
      <c r="AJ1370">
        <f t="shared" si="1015"/>
        <v>214.99202019855878</v>
      </c>
      <c r="AK1370">
        <f t="shared" si="1016"/>
        <v>325.00797980144125</v>
      </c>
      <c r="AL1370">
        <f t="shared" si="1017"/>
        <v>34.992020198558592</v>
      </c>
      <c r="AM1370">
        <f t="shared" si="1018"/>
        <v>145.00797980144142</v>
      </c>
      <c r="AN1370">
        <f t="shared" si="1042"/>
        <v>3</v>
      </c>
      <c r="AO1370">
        <f t="shared" si="1043"/>
        <v>4</v>
      </c>
      <c r="AP1370">
        <f t="shared" si="1044"/>
        <v>1</v>
      </c>
      <c r="AQ1370">
        <f t="shared" si="1045"/>
        <v>2</v>
      </c>
      <c r="AR1370">
        <f t="shared" si="1046"/>
        <v>3412</v>
      </c>
      <c r="AS1370" t="str">
        <f t="shared" si="1047"/>
        <v/>
      </c>
      <c r="AT1370" t="str">
        <f t="shared" si="1048"/>
        <v/>
      </c>
      <c r="AU1370" t="str">
        <f t="shared" si="1049"/>
        <v/>
      </c>
      <c r="AV1370" t="str">
        <f t="shared" si="1050"/>
        <v/>
      </c>
      <c r="AW1370" t="str">
        <f t="shared" si="1019"/>
        <v/>
      </c>
      <c r="BA1370">
        <f t="shared" si="1051"/>
        <v>-8.75</v>
      </c>
      <c r="BB1370">
        <f t="shared" si="1052"/>
        <v>-25.95</v>
      </c>
      <c r="BC1370">
        <f t="shared" si="1053"/>
        <v>-8</v>
      </c>
      <c r="BD1370">
        <f t="shared" si="1054"/>
        <v>-25.424999999999997</v>
      </c>
      <c r="BE1370">
        <f t="shared" si="1055"/>
        <v>-8.75</v>
      </c>
      <c r="BF1370">
        <f t="shared" si="1056"/>
        <v>-24.9</v>
      </c>
      <c r="BG1370">
        <f t="shared" si="1057"/>
        <v>-9.5</v>
      </c>
      <c r="BH1370">
        <f t="shared" si="1058"/>
        <v>-25.424999999999997</v>
      </c>
      <c r="BI1370">
        <f t="shared" si="1059"/>
        <v>1.0500000000000007</v>
      </c>
      <c r="BJ1370">
        <f t="shared" si="1060"/>
        <v>1.5</v>
      </c>
      <c r="BK1370">
        <f t="shared" si="1061"/>
        <v>1.4285714285714277</v>
      </c>
      <c r="BL1370">
        <f t="shared" si="1062"/>
        <v>1.0500000000000007</v>
      </c>
      <c r="BM1370" s="1">
        <v>2.4</v>
      </c>
    </row>
    <row r="1371" spans="1:65">
      <c r="A1371" s="16" t="s">
        <v>4795</v>
      </c>
      <c r="E1371"/>
      <c r="F1371" s="17">
        <f t="shared" si="1020"/>
        <v>1245</v>
      </c>
      <c r="G1371" s="3">
        <f t="shared" si="1021"/>
        <v>4</v>
      </c>
      <c r="H1371" s="4">
        <f t="shared" si="1022"/>
        <v>1271</v>
      </c>
      <c r="I1371" s="4">
        <f t="shared" si="1023"/>
        <v>1307</v>
      </c>
      <c r="J1371" s="4">
        <f t="shared" si="1024"/>
        <v>1308</v>
      </c>
      <c r="K1371" s="4">
        <f t="shared" si="1025"/>
        <v>1272</v>
      </c>
      <c r="L1371" s="1">
        <f t="shared" si="1026"/>
        <v>0</v>
      </c>
      <c r="M1371" s="1">
        <f t="shared" si="1027"/>
        <v>0</v>
      </c>
      <c r="N1371" s="1">
        <f t="shared" si="1028"/>
        <v>0</v>
      </c>
      <c r="O1371" s="1">
        <f t="shared" si="1029"/>
        <v>0</v>
      </c>
      <c r="P1371" s="1">
        <f t="shared" si="1030"/>
        <v>0</v>
      </c>
      <c r="Q1371" s="1" t="str">
        <f t="shared" si="1031"/>
        <v/>
      </c>
      <c r="R1371" s="1">
        <f t="shared" si="1032"/>
        <v>-8.75</v>
      </c>
      <c r="S1371" s="1">
        <f t="shared" si="1033"/>
        <v>-24.375</v>
      </c>
      <c r="T1371" s="1">
        <f>VLOOKUP($H1371,節点!$E$1:$G$20000,2,FALSE)</f>
        <v>-9.5</v>
      </c>
      <c r="U1371" s="1">
        <f>VLOOKUP($H1371,節点!$E$1:$G$20000,3,FALSE)</f>
        <v>-24.9</v>
      </c>
      <c r="V1371" s="1">
        <f>VLOOKUP($I1371,節点!$E$1:$G$20000,2,FALSE)</f>
        <v>-8</v>
      </c>
      <c r="W1371" s="1">
        <f>VLOOKUP($I1371,節点!$E$1:$G$20000,3,FALSE)</f>
        <v>-24.9</v>
      </c>
      <c r="X1371" s="1">
        <f>VLOOKUP($J1371,節点!$E$1:$G$20000,2,FALSE)</f>
        <v>-8</v>
      </c>
      <c r="Y1371" s="1">
        <f>VLOOKUP($J1371,節点!$E$1:$G$20000,3,FALSE)</f>
        <v>-23.85</v>
      </c>
      <c r="Z1371" s="1">
        <f>VLOOKUP($K1371,節点!$E$1:$G$20000,2,FALSE)</f>
        <v>-9.5</v>
      </c>
      <c r="AA1371" s="1">
        <f>VLOOKUP($K1371,節点!$E$1:$G$20000,3,FALSE)</f>
        <v>-23.85</v>
      </c>
      <c r="AB1371">
        <f t="shared" si="1034"/>
        <v>-0.75</v>
      </c>
      <c r="AC1371">
        <f t="shared" si="1035"/>
        <v>-0.52499999999999858</v>
      </c>
      <c r="AD1371">
        <f t="shared" si="1036"/>
        <v>0.75</v>
      </c>
      <c r="AE1371">
        <f t="shared" si="1037"/>
        <v>-0.52499999999999858</v>
      </c>
      <c r="AF1371">
        <f t="shared" si="1038"/>
        <v>0.75</v>
      </c>
      <c r="AG1371">
        <f t="shared" si="1039"/>
        <v>0.52499999999999858</v>
      </c>
      <c r="AH1371">
        <f t="shared" si="1040"/>
        <v>-0.75</v>
      </c>
      <c r="AI1371">
        <f t="shared" si="1041"/>
        <v>0.52499999999999858</v>
      </c>
      <c r="AJ1371">
        <f t="shared" si="1015"/>
        <v>214.99202019855858</v>
      </c>
      <c r="AK1371">
        <f t="shared" si="1016"/>
        <v>325.00797980144142</v>
      </c>
      <c r="AL1371">
        <f t="shared" si="1017"/>
        <v>34.992020198558592</v>
      </c>
      <c r="AM1371">
        <f t="shared" si="1018"/>
        <v>145.00797980144142</v>
      </c>
      <c r="AN1371">
        <f t="shared" si="1042"/>
        <v>3</v>
      </c>
      <c r="AO1371">
        <f t="shared" si="1043"/>
        <v>4</v>
      </c>
      <c r="AP1371">
        <f t="shared" si="1044"/>
        <v>1</v>
      </c>
      <c r="AQ1371">
        <f t="shared" si="1045"/>
        <v>2</v>
      </c>
      <c r="AR1371">
        <f t="shared" si="1046"/>
        <v>3412</v>
      </c>
      <c r="AS1371" t="str">
        <f t="shared" si="1047"/>
        <v/>
      </c>
      <c r="AT1371" t="str">
        <f t="shared" si="1048"/>
        <v/>
      </c>
      <c r="AU1371" t="str">
        <f t="shared" si="1049"/>
        <v/>
      </c>
      <c r="AV1371" t="str">
        <f t="shared" si="1050"/>
        <v/>
      </c>
      <c r="AW1371" t="str">
        <f t="shared" si="1019"/>
        <v/>
      </c>
      <c r="BA1371">
        <f t="shared" si="1051"/>
        <v>-8.75</v>
      </c>
      <c r="BB1371">
        <f t="shared" si="1052"/>
        <v>-24.9</v>
      </c>
      <c r="BC1371">
        <f t="shared" si="1053"/>
        <v>-8</v>
      </c>
      <c r="BD1371">
        <f t="shared" si="1054"/>
        <v>-24.375</v>
      </c>
      <c r="BE1371">
        <f t="shared" si="1055"/>
        <v>-8.75</v>
      </c>
      <c r="BF1371">
        <f t="shared" si="1056"/>
        <v>-23.85</v>
      </c>
      <c r="BG1371">
        <f t="shared" si="1057"/>
        <v>-9.5</v>
      </c>
      <c r="BH1371">
        <f t="shared" si="1058"/>
        <v>-24.375</v>
      </c>
      <c r="BI1371">
        <f t="shared" si="1059"/>
        <v>1.0499999999999972</v>
      </c>
      <c r="BJ1371">
        <f t="shared" si="1060"/>
        <v>1.5</v>
      </c>
      <c r="BK1371">
        <f t="shared" si="1061"/>
        <v>1.4285714285714324</v>
      </c>
      <c r="BL1371">
        <f t="shared" si="1062"/>
        <v>1.0499999999999972</v>
      </c>
      <c r="BM1371" s="1">
        <v>2.4</v>
      </c>
    </row>
    <row r="1372" spans="1:65">
      <c r="A1372" s="16" t="s">
        <v>4796</v>
      </c>
      <c r="E1372"/>
      <c r="F1372" s="17">
        <f t="shared" si="1020"/>
        <v>1246</v>
      </c>
      <c r="G1372" s="3">
        <f t="shared" si="1021"/>
        <v>4</v>
      </c>
      <c r="H1372" s="4">
        <f t="shared" si="1022"/>
        <v>1272</v>
      </c>
      <c r="I1372" s="4">
        <f t="shared" si="1023"/>
        <v>1308</v>
      </c>
      <c r="J1372" s="4">
        <f t="shared" si="1024"/>
        <v>1309</v>
      </c>
      <c r="K1372" s="4">
        <f t="shared" si="1025"/>
        <v>1273</v>
      </c>
      <c r="L1372" s="1">
        <f t="shared" si="1026"/>
        <v>0</v>
      </c>
      <c r="M1372" s="1">
        <f t="shared" si="1027"/>
        <v>0</v>
      </c>
      <c r="N1372" s="1">
        <f t="shared" si="1028"/>
        <v>0</v>
      </c>
      <c r="O1372" s="1">
        <f t="shared" si="1029"/>
        <v>0</v>
      </c>
      <c r="P1372" s="1">
        <f t="shared" si="1030"/>
        <v>0</v>
      </c>
      <c r="Q1372" s="1" t="str">
        <f t="shared" si="1031"/>
        <v/>
      </c>
      <c r="R1372" s="1">
        <f t="shared" si="1032"/>
        <v>-8.75</v>
      </c>
      <c r="S1372" s="1">
        <f t="shared" si="1033"/>
        <v>-23.324999999999999</v>
      </c>
      <c r="T1372" s="1">
        <f>VLOOKUP($H1372,節点!$E$1:$G$20000,2,FALSE)</f>
        <v>-9.5</v>
      </c>
      <c r="U1372" s="1">
        <f>VLOOKUP($H1372,節点!$E$1:$G$20000,3,FALSE)</f>
        <v>-23.85</v>
      </c>
      <c r="V1372" s="1">
        <f>VLOOKUP($I1372,節点!$E$1:$G$20000,2,FALSE)</f>
        <v>-8</v>
      </c>
      <c r="W1372" s="1">
        <f>VLOOKUP($I1372,節点!$E$1:$G$20000,3,FALSE)</f>
        <v>-23.85</v>
      </c>
      <c r="X1372" s="1">
        <f>VLOOKUP($J1372,節点!$E$1:$G$20000,2,FALSE)</f>
        <v>-8</v>
      </c>
      <c r="Y1372" s="1">
        <f>VLOOKUP($J1372,節点!$E$1:$G$20000,3,FALSE)</f>
        <v>-22.8</v>
      </c>
      <c r="Z1372" s="1">
        <f>VLOOKUP($K1372,節点!$E$1:$G$20000,2,FALSE)</f>
        <v>-9.5</v>
      </c>
      <c r="AA1372" s="1">
        <f>VLOOKUP($K1372,節点!$E$1:$G$20000,3,FALSE)</f>
        <v>-22.8</v>
      </c>
      <c r="AB1372">
        <f t="shared" si="1034"/>
        <v>-0.75</v>
      </c>
      <c r="AC1372">
        <f t="shared" si="1035"/>
        <v>-0.52500000000000213</v>
      </c>
      <c r="AD1372">
        <f t="shared" si="1036"/>
        <v>0.75</v>
      </c>
      <c r="AE1372">
        <f t="shared" si="1037"/>
        <v>-0.52500000000000213</v>
      </c>
      <c r="AF1372">
        <f t="shared" si="1038"/>
        <v>0.75</v>
      </c>
      <c r="AG1372">
        <f t="shared" si="1039"/>
        <v>0.52499999999999858</v>
      </c>
      <c r="AH1372">
        <f t="shared" si="1040"/>
        <v>-0.75</v>
      </c>
      <c r="AI1372">
        <f t="shared" si="1041"/>
        <v>0.52499999999999858</v>
      </c>
      <c r="AJ1372">
        <f t="shared" si="1015"/>
        <v>214.99202019855878</v>
      </c>
      <c r="AK1372">
        <f t="shared" si="1016"/>
        <v>325.00797980144125</v>
      </c>
      <c r="AL1372">
        <f t="shared" si="1017"/>
        <v>34.992020198558592</v>
      </c>
      <c r="AM1372">
        <f t="shared" si="1018"/>
        <v>145.00797980144142</v>
      </c>
      <c r="AN1372">
        <f t="shared" si="1042"/>
        <v>3</v>
      </c>
      <c r="AO1372">
        <f t="shared" si="1043"/>
        <v>4</v>
      </c>
      <c r="AP1372">
        <f t="shared" si="1044"/>
        <v>1</v>
      </c>
      <c r="AQ1372">
        <f t="shared" si="1045"/>
        <v>2</v>
      </c>
      <c r="AR1372">
        <f t="shared" si="1046"/>
        <v>3412</v>
      </c>
      <c r="AS1372" t="str">
        <f t="shared" si="1047"/>
        <v/>
      </c>
      <c r="AT1372" t="str">
        <f t="shared" si="1048"/>
        <v/>
      </c>
      <c r="AU1372" t="str">
        <f t="shared" si="1049"/>
        <v/>
      </c>
      <c r="AV1372" t="str">
        <f t="shared" si="1050"/>
        <v/>
      </c>
      <c r="AW1372" t="str">
        <f t="shared" si="1019"/>
        <v/>
      </c>
      <c r="BA1372">
        <f t="shared" si="1051"/>
        <v>-8.75</v>
      </c>
      <c r="BB1372">
        <f t="shared" si="1052"/>
        <v>-23.85</v>
      </c>
      <c r="BC1372">
        <f t="shared" si="1053"/>
        <v>-8</v>
      </c>
      <c r="BD1372">
        <f t="shared" si="1054"/>
        <v>-23.325000000000003</v>
      </c>
      <c r="BE1372">
        <f t="shared" si="1055"/>
        <v>-8.75</v>
      </c>
      <c r="BF1372">
        <f t="shared" si="1056"/>
        <v>-22.8</v>
      </c>
      <c r="BG1372">
        <f t="shared" si="1057"/>
        <v>-9.5</v>
      </c>
      <c r="BH1372">
        <f t="shared" si="1058"/>
        <v>-23.325000000000003</v>
      </c>
      <c r="BI1372">
        <f t="shared" si="1059"/>
        <v>1.0500000000000007</v>
      </c>
      <c r="BJ1372">
        <f t="shared" si="1060"/>
        <v>1.5</v>
      </c>
      <c r="BK1372">
        <f t="shared" si="1061"/>
        <v>1.4285714285714277</v>
      </c>
      <c r="BL1372">
        <f t="shared" si="1062"/>
        <v>1.0500000000000007</v>
      </c>
      <c r="BM1372" s="1">
        <v>2.4</v>
      </c>
    </row>
    <row r="1373" spans="1:65">
      <c r="A1373" s="16" t="s">
        <v>4797</v>
      </c>
      <c r="E1373"/>
      <c r="F1373" s="17">
        <f t="shared" si="1020"/>
        <v>1247</v>
      </c>
      <c r="G1373" s="3">
        <f t="shared" si="1021"/>
        <v>4</v>
      </c>
      <c r="H1373" s="4">
        <f t="shared" si="1022"/>
        <v>1273</v>
      </c>
      <c r="I1373" s="4">
        <f t="shared" si="1023"/>
        <v>1309</v>
      </c>
      <c r="J1373" s="4">
        <f t="shared" si="1024"/>
        <v>1310</v>
      </c>
      <c r="K1373" s="4">
        <f t="shared" si="1025"/>
        <v>1274</v>
      </c>
      <c r="L1373" s="1">
        <f t="shared" si="1026"/>
        <v>0</v>
      </c>
      <c r="M1373" s="1">
        <f t="shared" si="1027"/>
        <v>0</v>
      </c>
      <c r="N1373" s="1">
        <f t="shared" si="1028"/>
        <v>0</v>
      </c>
      <c r="O1373" s="1">
        <f t="shared" si="1029"/>
        <v>0</v>
      </c>
      <c r="P1373" s="1">
        <f t="shared" si="1030"/>
        <v>0</v>
      </c>
      <c r="Q1373" s="1" t="str">
        <f t="shared" si="1031"/>
        <v/>
      </c>
      <c r="R1373" s="1">
        <f t="shared" si="1032"/>
        <v>-8.75</v>
      </c>
      <c r="S1373" s="1">
        <f t="shared" si="1033"/>
        <v>-22.274999999999999</v>
      </c>
      <c r="T1373" s="1">
        <f>VLOOKUP($H1373,節点!$E$1:$G$20000,2,FALSE)</f>
        <v>-9.5</v>
      </c>
      <c r="U1373" s="1">
        <f>VLOOKUP($H1373,節点!$E$1:$G$20000,3,FALSE)</f>
        <v>-22.8</v>
      </c>
      <c r="V1373" s="1">
        <f>VLOOKUP($I1373,節点!$E$1:$G$20000,2,FALSE)</f>
        <v>-8</v>
      </c>
      <c r="W1373" s="1">
        <f>VLOOKUP($I1373,節点!$E$1:$G$20000,3,FALSE)</f>
        <v>-22.8</v>
      </c>
      <c r="X1373" s="1">
        <f>VLOOKUP($J1373,節点!$E$1:$G$20000,2,FALSE)</f>
        <v>-8</v>
      </c>
      <c r="Y1373" s="1">
        <f>VLOOKUP($J1373,節点!$E$1:$G$20000,3,FALSE)</f>
        <v>-21.75</v>
      </c>
      <c r="Z1373" s="1">
        <f>VLOOKUP($K1373,節点!$E$1:$G$20000,2,FALSE)</f>
        <v>-9.5</v>
      </c>
      <c r="AA1373" s="1">
        <f>VLOOKUP($K1373,節点!$E$1:$G$20000,3,FALSE)</f>
        <v>-21.75</v>
      </c>
      <c r="AB1373">
        <f t="shared" si="1034"/>
        <v>-0.75</v>
      </c>
      <c r="AC1373">
        <f t="shared" si="1035"/>
        <v>-0.52500000000000213</v>
      </c>
      <c r="AD1373">
        <f t="shared" si="1036"/>
        <v>0.75</v>
      </c>
      <c r="AE1373">
        <f t="shared" si="1037"/>
        <v>-0.52500000000000213</v>
      </c>
      <c r="AF1373">
        <f t="shared" si="1038"/>
        <v>0.75</v>
      </c>
      <c r="AG1373">
        <f t="shared" si="1039"/>
        <v>0.52499999999999858</v>
      </c>
      <c r="AH1373">
        <f t="shared" si="1040"/>
        <v>-0.75</v>
      </c>
      <c r="AI1373">
        <f t="shared" si="1041"/>
        <v>0.52499999999999858</v>
      </c>
      <c r="AJ1373">
        <f t="shared" si="1015"/>
        <v>214.99202019855878</v>
      </c>
      <c r="AK1373">
        <f t="shared" si="1016"/>
        <v>325.00797980144125</v>
      </c>
      <c r="AL1373">
        <f t="shared" si="1017"/>
        <v>34.992020198558592</v>
      </c>
      <c r="AM1373">
        <f t="shared" si="1018"/>
        <v>145.00797980144142</v>
      </c>
      <c r="AN1373">
        <f t="shared" si="1042"/>
        <v>3</v>
      </c>
      <c r="AO1373">
        <f t="shared" si="1043"/>
        <v>4</v>
      </c>
      <c r="AP1373">
        <f t="shared" si="1044"/>
        <v>1</v>
      </c>
      <c r="AQ1373">
        <f t="shared" si="1045"/>
        <v>2</v>
      </c>
      <c r="AR1373">
        <f t="shared" si="1046"/>
        <v>3412</v>
      </c>
      <c r="AS1373" t="str">
        <f t="shared" si="1047"/>
        <v/>
      </c>
      <c r="AT1373" t="str">
        <f t="shared" si="1048"/>
        <v/>
      </c>
      <c r="AU1373" t="str">
        <f t="shared" si="1049"/>
        <v/>
      </c>
      <c r="AV1373" t="str">
        <f t="shared" si="1050"/>
        <v/>
      </c>
      <c r="AW1373" t="str">
        <f t="shared" si="1019"/>
        <v/>
      </c>
      <c r="BA1373">
        <f t="shared" si="1051"/>
        <v>-8.75</v>
      </c>
      <c r="BB1373">
        <f t="shared" si="1052"/>
        <v>-22.8</v>
      </c>
      <c r="BC1373">
        <f t="shared" si="1053"/>
        <v>-8</v>
      </c>
      <c r="BD1373">
        <f t="shared" si="1054"/>
        <v>-22.274999999999999</v>
      </c>
      <c r="BE1373">
        <f t="shared" si="1055"/>
        <v>-8.75</v>
      </c>
      <c r="BF1373">
        <f t="shared" si="1056"/>
        <v>-21.75</v>
      </c>
      <c r="BG1373">
        <f t="shared" si="1057"/>
        <v>-9.5</v>
      </c>
      <c r="BH1373">
        <f t="shared" si="1058"/>
        <v>-22.274999999999999</v>
      </c>
      <c r="BI1373">
        <f t="shared" si="1059"/>
        <v>1.0500000000000007</v>
      </c>
      <c r="BJ1373">
        <f t="shared" si="1060"/>
        <v>1.5</v>
      </c>
      <c r="BK1373">
        <f t="shared" si="1061"/>
        <v>1.4285714285714277</v>
      </c>
      <c r="BL1373">
        <f t="shared" si="1062"/>
        <v>1.0500000000000007</v>
      </c>
      <c r="BM1373" s="1">
        <v>2.4</v>
      </c>
    </row>
    <row r="1374" spans="1:65">
      <c r="A1374" s="16" t="s">
        <v>4798</v>
      </c>
      <c r="E1374"/>
      <c r="F1374" s="17">
        <f t="shared" si="1020"/>
        <v>1248</v>
      </c>
      <c r="G1374" s="3">
        <f t="shared" si="1021"/>
        <v>4</v>
      </c>
      <c r="H1374" s="4">
        <f t="shared" si="1022"/>
        <v>1274</v>
      </c>
      <c r="I1374" s="4">
        <f t="shared" si="1023"/>
        <v>1310</v>
      </c>
      <c r="J1374" s="4">
        <f t="shared" si="1024"/>
        <v>1311</v>
      </c>
      <c r="K1374" s="4">
        <f t="shared" si="1025"/>
        <v>1275</v>
      </c>
      <c r="L1374" s="1">
        <f t="shared" si="1026"/>
        <v>0</v>
      </c>
      <c r="M1374" s="1">
        <f t="shared" si="1027"/>
        <v>0</v>
      </c>
      <c r="N1374" s="1">
        <f t="shared" si="1028"/>
        <v>0</v>
      </c>
      <c r="O1374" s="1">
        <f t="shared" si="1029"/>
        <v>0</v>
      </c>
      <c r="P1374" s="1">
        <f t="shared" si="1030"/>
        <v>0</v>
      </c>
      <c r="Q1374" s="1" t="str">
        <f t="shared" si="1031"/>
        <v/>
      </c>
      <c r="R1374" s="1">
        <f t="shared" si="1032"/>
        <v>-8.75</v>
      </c>
      <c r="S1374" s="1">
        <f t="shared" si="1033"/>
        <v>-21.225000000000001</v>
      </c>
      <c r="T1374" s="1">
        <f>VLOOKUP($H1374,節点!$E$1:$G$20000,2,FALSE)</f>
        <v>-9.5</v>
      </c>
      <c r="U1374" s="1">
        <f>VLOOKUP($H1374,節点!$E$1:$G$20000,3,FALSE)</f>
        <v>-21.75</v>
      </c>
      <c r="V1374" s="1">
        <f>VLOOKUP($I1374,節点!$E$1:$G$20000,2,FALSE)</f>
        <v>-8</v>
      </c>
      <c r="W1374" s="1">
        <f>VLOOKUP($I1374,節点!$E$1:$G$20000,3,FALSE)</f>
        <v>-21.75</v>
      </c>
      <c r="X1374" s="1">
        <f>VLOOKUP($J1374,節点!$E$1:$G$20000,2,FALSE)</f>
        <v>-8</v>
      </c>
      <c r="Y1374" s="1">
        <f>VLOOKUP($J1374,節点!$E$1:$G$20000,3,FALSE)</f>
        <v>-20.7</v>
      </c>
      <c r="Z1374" s="1">
        <f>VLOOKUP($K1374,節点!$E$1:$G$20000,2,FALSE)</f>
        <v>-9.5</v>
      </c>
      <c r="AA1374" s="1">
        <f>VLOOKUP($K1374,節点!$E$1:$G$20000,3,FALSE)</f>
        <v>-20.7</v>
      </c>
      <c r="AB1374">
        <f t="shared" si="1034"/>
        <v>-0.75</v>
      </c>
      <c r="AC1374">
        <f t="shared" si="1035"/>
        <v>-0.52499999999999858</v>
      </c>
      <c r="AD1374">
        <f t="shared" si="1036"/>
        <v>0.75</v>
      </c>
      <c r="AE1374">
        <f t="shared" si="1037"/>
        <v>-0.52499999999999858</v>
      </c>
      <c r="AF1374">
        <f t="shared" si="1038"/>
        <v>0.75</v>
      </c>
      <c r="AG1374">
        <f t="shared" si="1039"/>
        <v>0.52500000000000213</v>
      </c>
      <c r="AH1374">
        <f t="shared" si="1040"/>
        <v>-0.75</v>
      </c>
      <c r="AI1374">
        <f t="shared" si="1041"/>
        <v>0.52500000000000213</v>
      </c>
      <c r="AJ1374">
        <f t="shared" si="1015"/>
        <v>214.99202019855858</v>
      </c>
      <c r="AK1374">
        <f t="shared" si="1016"/>
        <v>325.00797980144142</v>
      </c>
      <c r="AL1374">
        <f t="shared" si="1017"/>
        <v>34.992020198558777</v>
      </c>
      <c r="AM1374">
        <f t="shared" si="1018"/>
        <v>145.00797980144122</v>
      </c>
      <c r="AN1374">
        <f t="shared" si="1042"/>
        <v>3</v>
      </c>
      <c r="AO1374">
        <f t="shared" si="1043"/>
        <v>4</v>
      </c>
      <c r="AP1374">
        <f t="shared" si="1044"/>
        <v>1</v>
      </c>
      <c r="AQ1374">
        <f t="shared" si="1045"/>
        <v>2</v>
      </c>
      <c r="AR1374">
        <f t="shared" si="1046"/>
        <v>3412</v>
      </c>
      <c r="AS1374" t="str">
        <f t="shared" si="1047"/>
        <v/>
      </c>
      <c r="AT1374" t="str">
        <f t="shared" si="1048"/>
        <v/>
      </c>
      <c r="AU1374" t="str">
        <f t="shared" si="1049"/>
        <v/>
      </c>
      <c r="AV1374" t="str">
        <f t="shared" si="1050"/>
        <v/>
      </c>
      <c r="AW1374" t="str">
        <f t="shared" si="1019"/>
        <v/>
      </c>
      <c r="BA1374">
        <f t="shared" si="1051"/>
        <v>-8.75</v>
      </c>
      <c r="BB1374">
        <f t="shared" si="1052"/>
        <v>-21.75</v>
      </c>
      <c r="BC1374">
        <f t="shared" si="1053"/>
        <v>-8</v>
      </c>
      <c r="BD1374">
        <f t="shared" si="1054"/>
        <v>-21.225000000000001</v>
      </c>
      <c r="BE1374">
        <f t="shared" si="1055"/>
        <v>-8.75</v>
      </c>
      <c r="BF1374">
        <f t="shared" si="1056"/>
        <v>-20.7</v>
      </c>
      <c r="BG1374">
        <f t="shared" si="1057"/>
        <v>-9.5</v>
      </c>
      <c r="BH1374">
        <f t="shared" si="1058"/>
        <v>-21.225000000000001</v>
      </c>
      <c r="BI1374">
        <f t="shared" si="1059"/>
        <v>1.0500000000000007</v>
      </c>
      <c r="BJ1374">
        <f t="shared" si="1060"/>
        <v>1.5</v>
      </c>
      <c r="BK1374">
        <f t="shared" si="1061"/>
        <v>1.4285714285714277</v>
      </c>
      <c r="BL1374">
        <f t="shared" si="1062"/>
        <v>1.0500000000000007</v>
      </c>
      <c r="BM1374" s="1">
        <v>2.4</v>
      </c>
    </row>
    <row r="1375" spans="1:65">
      <c r="A1375" s="16" t="s">
        <v>4799</v>
      </c>
      <c r="E1375"/>
      <c r="F1375" s="17">
        <f t="shared" si="1020"/>
        <v>1249</v>
      </c>
      <c r="G1375" s="3">
        <f t="shared" si="1021"/>
        <v>4</v>
      </c>
      <c r="H1375" s="4">
        <f t="shared" si="1022"/>
        <v>1275</v>
      </c>
      <c r="I1375" s="4">
        <f t="shared" si="1023"/>
        <v>1311</v>
      </c>
      <c r="J1375" s="4">
        <f t="shared" si="1024"/>
        <v>1312</v>
      </c>
      <c r="K1375" s="4">
        <f t="shared" si="1025"/>
        <v>1276</v>
      </c>
      <c r="L1375" s="1">
        <f t="shared" si="1026"/>
        <v>0</v>
      </c>
      <c r="M1375" s="1">
        <f t="shared" si="1027"/>
        <v>0</v>
      </c>
      <c r="N1375" s="1">
        <f t="shared" si="1028"/>
        <v>0</v>
      </c>
      <c r="O1375" s="1">
        <f t="shared" si="1029"/>
        <v>0</v>
      </c>
      <c r="P1375" s="1">
        <f t="shared" si="1030"/>
        <v>0</v>
      </c>
      <c r="Q1375" s="1" t="str">
        <f t="shared" si="1031"/>
        <v/>
      </c>
      <c r="R1375" s="1">
        <f t="shared" si="1032"/>
        <v>-8.75</v>
      </c>
      <c r="S1375" s="1">
        <f t="shared" si="1033"/>
        <v>-20.174999999999997</v>
      </c>
      <c r="T1375" s="1">
        <f>VLOOKUP($H1375,節点!$E$1:$G$20000,2,FALSE)</f>
        <v>-9.5</v>
      </c>
      <c r="U1375" s="1">
        <f>VLOOKUP($H1375,節点!$E$1:$G$20000,3,FALSE)</f>
        <v>-20.7</v>
      </c>
      <c r="V1375" s="1">
        <f>VLOOKUP($I1375,節点!$E$1:$G$20000,2,FALSE)</f>
        <v>-8</v>
      </c>
      <c r="W1375" s="1">
        <f>VLOOKUP($I1375,節点!$E$1:$G$20000,3,FALSE)</f>
        <v>-20.7</v>
      </c>
      <c r="X1375" s="1">
        <f>VLOOKUP($J1375,節点!$E$1:$G$20000,2,FALSE)</f>
        <v>-8</v>
      </c>
      <c r="Y1375" s="1">
        <f>VLOOKUP($J1375,節点!$E$1:$G$20000,3,FALSE)</f>
        <v>-19.649999999999999</v>
      </c>
      <c r="Z1375" s="1">
        <f>VLOOKUP($K1375,節点!$E$1:$G$20000,2,FALSE)</f>
        <v>-9.5</v>
      </c>
      <c r="AA1375" s="1">
        <f>VLOOKUP($K1375,節点!$E$1:$G$20000,3,FALSE)</f>
        <v>-19.649999999999999</v>
      </c>
      <c r="AB1375">
        <f t="shared" si="1034"/>
        <v>-0.75</v>
      </c>
      <c r="AC1375">
        <f t="shared" si="1035"/>
        <v>-0.52500000000000213</v>
      </c>
      <c r="AD1375">
        <f t="shared" si="1036"/>
        <v>0.75</v>
      </c>
      <c r="AE1375">
        <f t="shared" si="1037"/>
        <v>-0.52500000000000213</v>
      </c>
      <c r="AF1375">
        <f t="shared" si="1038"/>
        <v>0.75</v>
      </c>
      <c r="AG1375">
        <f t="shared" si="1039"/>
        <v>0.52499999999999858</v>
      </c>
      <c r="AH1375">
        <f t="shared" si="1040"/>
        <v>-0.75</v>
      </c>
      <c r="AI1375">
        <f t="shared" si="1041"/>
        <v>0.52499999999999858</v>
      </c>
      <c r="AJ1375">
        <f t="shared" si="1015"/>
        <v>214.99202019855878</v>
      </c>
      <c r="AK1375">
        <f t="shared" si="1016"/>
        <v>325.00797980144125</v>
      </c>
      <c r="AL1375">
        <f t="shared" si="1017"/>
        <v>34.992020198558592</v>
      </c>
      <c r="AM1375">
        <f t="shared" si="1018"/>
        <v>145.00797980144142</v>
      </c>
      <c r="AN1375">
        <f t="shared" si="1042"/>
        <v>3</v>
      </c>
      <c r="AO1375">
        <f t="shared" si="1043"/>
        <v>4</v>
      </c>
      <c r="AP1375">
        <f t="shared" si="1044"/>
        <v>1</v>
      </c>
      <c r="AQ1375">
        <f t="shared" si="1045"/>
        <v>2</v>
      </c>
      <c r="AR1375">
        <f t="shared" si="1046"/>
        <v>3412</v>
      </c>
      <c r="AS1375" t="str">
        <f t="shared" si="1047"/>
        <v/>
      </c>
      <c r="AT1375" t="str">
        <f t="shared" si="1048"/>
        <v/>
      </c>
      <c r="AU1375" t="str">
        <f t="shared" si="1049"/>
        <v/>
      </c>
      <c r="AV1375" t="str">
        <f t="shared" si="1050"/>
        <v/>
      </c>
      <c r="AW1375" t="str">
        <f t="shared" si="1019"/>
        <v/>
      </c>
      <c r="BA1375">
        <f t="shared" si="1051"/>
        <v>-8.75</v>
      </c>
      <c r="BB1375">
        <f t="shared" si="1052"/>
        <v>-20.7</v>
      </c>
      <c r="BC1375">
        <f t="shared" si="1053"/>
        <v>-8</v>
      </c>
      <c r="BD1375">
        <f t="shared" si="1054"/>
        <v>-20.174999999999997</v>
      </c>
      <c r="BE1375">
        <f t="shared" si="1055"/>
        <v>-8.75</v>
      </c>
      <c r="BF1375">
        <f t="shared" si="1056"/>
        <v>-19.649999999999999</v>
      </c>
      <c r="BG1375">
        <f t="shared" si="1057"/>
        <v>-9.5</v>
      </c>
      <c r="BH1375">
        <f t="shared" si="1058"/>
        <v>-20.174999999999997</v>
      </c>
      <c r="BI1375">
        <f t="shared" si="1059"/>
        <v>1.0500000000000007</v>
      </c>
      <c r="BJ1375">
        <f t="shared" si="1060"/>
        <v>1.5</v>
      </c>
      <c r="BK1375">
        <f t="shared" si="1061"/>
        <v>1.4285714285714277</v>
      </c>
      <c r="BL1375">
        <f t="shared" si="1062"/>
        <v>1.0500000000000007</v>
      </c>
      <c r="BM1375" s="1">
        <v>2.4</v>
      </c>
    </row>
    <row r="1376" spans="1:65">
      <c r="A1376" s="16" t="s">
        <v>4800</v>
      </c>
      <c r="E1376"/>
      <c r="F1376" s="17">
        <f t="shared" si="1020"/>
        <v>1250</v>
      </c>
      <c r="G1376" s="3">
        <f t="shared" si="1021"/>
        <v>4</v>
      </c>
      <c r="H1376" s="4">
        <f t="shared" si="1022"/>
        <v>1276</v>
      </c>
      <c r="I1376" s="4">
        <f t="shared" si="1023"/>
        <v>1312</v>
      </c>
      <c r="J1376" s="4">
        <f t="shared" si="1024"/>
        <v>1313</v>
      </c>
      <c r="K1376" s="4">
        <f t="shared" si="1025"/>
        <v>1277</v>
      </c>
      <c r="L1376" s="1">
        <f t="shared" si="1026"/>
        <v>0</v>
      </c>
      <c r="M1376" s="1">
        <f t="shared" si="1027"/>
        <v>0</v>
      </c>
      <c r="N1376" s="1">
        <f t="shared" si="1028"/>
        <v>0</v>
      </c>
      <c r="O1376" s="1">
        <f t="shared" si="1029"/>
        <v>0</v>
      </c>
      <c r="P1376" s="1">
        <f t="shared" si="1030"/>
        <v>0</v>
      </c>
      <c r="Q1376" s="1" t="str">
        <f t="shared" si="1031"/>
        <v/>
      </c>
      <c r="R1376" s="1">
        <f t="shared" si="1032"/>
        <v>-8.75</v>
      </c>
      <c r="S1376" s="1">
        <f t="shared" si="1033"/>
        <v>-19.125</v>
      </c>
      <c r="T1376" s="1">
        <f>VLOOKUP($H1376,節点!$E$1:$G$20000,2,FALSE)</f>
        <v>-9.5</v>
      </c>
      <c r="U1376" s="1">
        <f>VLOOKUP($H1376,節点!$E$1:$G$20000,3,FALSE)</f>
        <v>-19.649999999999999</v>
      </c>
      <c r="V1376" s="1">
        <f>VLOOKUP($I1376,節点!$E$1:$G$20000,2,FALSE)</f>
        <v>-8</v>
      </c>
      <c r="W1376" s="1">
        <f>VLOOKUP($I1376,節点!$E$1:$G$20000,3,FALSE)</f>
        <v>-19.649999999999999</v>
      </c>
      <c r="X1376" s="1">
        <f>VLOOKUP($J1376,節点!$E$1:$G$20000,2,FALSE)</f>
        <v>-8</v>
      </c>
      <c r="Y1376" s="1">
        <f>VLOOKUP($J1376,節点!$E$1:$G$20000,3,FALSE)</f>
        <v>-18.600000000000001</v>
      </c>
      <c r="Z1376" s="1">
        <f>VLOOKUP($K1376,節点!$E$1:$G$20000,2,FALSE)</f>
        <v>-9.5</v>
      </c>
      <c r="AA1376" s="1">
        <f>VLOOKUP($K1376,節点!$E$1:$G$20000,3,FALSE)</f>
        <v>-18.600000000000001</v>
      </c>
      <c r="AB1376">
        <f t="shared" si="1034"/>
        <v>-0.75</v>
      </c>
      <c r="AC1376">
        <f t="shared" si="1035"/>
        <v>-0.52499999999999858</v>
      </c>
      <c r="AD1376">
        <f t="shared" si="1036"/>
        <v>0.75</v>
      </c>
      <c r="AE1376">
        <f t="shared" si="1037"/>
        <v>-0.52499999999999858</v>
      </c>
      <c r="AF1376">
        <f t="shared" si="1038"/>
        <v>0.75</v>
      </c>
      <c r="AG1376">
        <f t="shared" si="1039"/>
        <v>0.52499999999999858</v>
      </c>
      <c r="AH1376">
        <f t="shared" si="1040"/>
        <v>-0.75</v>
      </c>
      <c r="AI1376">
        <f t="shared" si="1041"/>
        <v>0.52499999999999858</v>
      </c>
      <c r="AJ1376">
        <f t="shared" si="1015"/>
        <v>214.99202019855858</v>
      </c>
      <c r="AK1376">
        <f t="shared" si="1016"/>
        <v>325.00797980144142</v>
      </c>
      <c r="AL1376">
        <f t="shared" si="1017"/>
        <v>34.992020198558592</v>
      </c>
      <c r="AM1376">
        <f t="shared" si="1018"/>
        <v>145.00797980144142</v>
      </c>
      <c r="AN1376">
        <f t="shared" si="1042"/>
        <v>3</v>
      </c>
      <c r="AO1376">
        <f t="shared" si="1043"/>
        <v>4</v>
      </c>
      <c r="AP1376">
        <f t="shared" si="1044"/>
        <v>1</v>
      </c>
      <c r="AQ1376">
        <f t="shared" si="1045"/>
        <v>2</v>
      </c>
      <c r="AR1376">
        <f t="shared" si="1046"/>
        <v>3412</v>
      </c>
      <c r="AS1376" t="str">
        <f t="shared" si="1047"/>
        <v/>
      </c>
      <c r="AT1376" t="str">
        <f t="shared" si="1048"/>
        <v/>
      </c>
      <c r="AU1376" t="str">
        <f t="shared" si="1049"/>
        <v/>
      </c>
      <c r="AV1376" t="str">
        <f t="shared" si="1050"/>
        <v/>
      </c>
      <c r="AW1376" t="str">
        <f t="shared" si="1019"/>
        <v/>
      </c>
      <c r="BA1376">
        <f t="shared" si="1051"/>
        <v>-8.75</v>
      </c>
      <c r="BB1376">
        <f t="shared" si="1052"/>
        <v>-19.649999999999999</v>
      </c>
      <c r="BC1376">
        <f t="shared" si="1053"/>
        <v>-8</v>
      </c>
      <c r="BD1376">
        <f t="shared" si="1054"/>
        <v>-19.125</v>
      </c>
      <c r="BE1376">
        <f t="shared" si="1055"/>
        <v>-8.75</v>
      </c>
      <c r="BF1376">
        <f t="shared" si="1056"/>
        <v>-18.600000000000001</v>
      </c>
      <c r="BG1376">
        <f t="shared" si="1057"/>
        <v>-9.5</v>
      </c>
      <c r="BH1376">
        <f t="shared" si="1058"/>
        <v>-19.125</v>
      </c>
      <c r="BI1376">
        <f t="shared" si="1059"/>
        <v>1.0499999999999972</v>
      </c>
      <c r="BJ1376">
        <f t="shared" si="1060"/>
        <v>1.5</v>
      </c>
      <c r="BK1376">
        <f t="shared" si="1061"/>
        <v>1.4285714285714324</v>
      </c>
      <c r="BL1376">
        <f t="shared" si="1062"/>
        <v>1.0499999999999972</v>
      </c>
      <c r="BM1376" s="1">
        <v>2.4</v>
      </c>
    </row>
    <row r="1377" spans="1:65">
      <c r="A1377" s="16" t="s">
        <v>4801</v>
      </c>
      <c r="E1377"/>
      <c r="F1377" s="17">
        <f t="shared" si="1020"/>
        <v>1251</v>
      </c>
      <c r="G1377" s="3">
        <f t="shared" si="1021"/>
        <v>4</v>
      </c>
      <c r="H1377" s="4">
        <f t="shared" si="1022"/>
        <v>1277</v>
      </c>
      <c r="I1377" s="4">
        <f t="shared" si="1023"/>
        <v>1313</v>
      </c>
      <c r="J1377" s="4">
        <f t="shared" si="1024"/>
        <v>1314</v>
      </c>
      <c r="K1377" s="4">
        <f t="shared" si="1025"/>
        <v>1278</v>
      </c>
      <c r="L1377" s="1">
        <f t="shared" si="1026"/>
        <v>0</v>
      </c>
      <c r="M1377" s="1">
        <f t="shared" si="1027"/>
        <v>0</v>
      </c>
      <c r="N1377" s="1">
        <f t="shared" si="1028"/>
        <v>0</v>
      </c>
      <c r="O1377" s="1">
        <f t="shared" si="1029"/>
        <v>0</v>
      </c>
      <c r="P1377" s="1">
        <f t="shared" si="1030"/>
        <v>0</v>
      </c>
      <c r="Q1377" s="1" t="str">
        <f t="shared" si="1031"/>
        <v/>
      </c>
      <c r="R1377" s="1">
        <f t="shared" si="1032"/>
        <v>-8.75</v>
      </c>
      <c r="S1377" s="1">
        <f t="shared" si="1033"/>
        <v>-18.074999999999999</v>
      </c>
      <c r="T1377" s="1">
        <f>VLOOKUP($H1377,節点!$E$1:$G$20000,2,FALSE)</f>
        <v>-9.5</v>
      </c>
      <c r="U1377" s="1">
        <f>VLOOKUP($H1377,節点!$E$1:$G$20000,3,FALSE)</f>
        <v>-18.600000000000001</v>
      </c>
      <c r="V1377" s="1">
        <f>VLOOKUP($I1377,節点!$E$1:$G$20000,2,FALSE)</f>
        <v>-8</v>
      </c>
      <c r="W1377" s="1">
        <f>VLOOKUP($I1377,節点!$E$1:$G$20000,3,FALSE)</f>
        <v>-18.600000000000001</v>
      </c>
      <c r="X1377" s="1">
        <f>VLOOKUP($J1377,節点!$E$1:$G$20000,2,FALSE)</f>
        <v>-8</v>
      </c>
      <c r="Y1377" s="1">
        <f>VLOOKUP($J1377,節点!$E$1:$G$20000,3,FALSE)</f>
        <v>-17.55</v>
      </c>
      <c r="Z1377" s="1">
        <f>VLOOKUP($K1377,節点!$E$1:$G$20000,2,FALSE)</f>
        <v>-9.5</v>
      </c>
      <c r="AA1377" s="1">
        <f>VLOOKUP($K1377,節点!$E$1:$G$20000,3,FALSE)</f>
        <v>-17.55</v>
      </c>
      <c r="AB1377">
        <f t="shared" si="1034"/>
        <v>-0.75</v>
      </c>
      <c r="AC1377">
        <f t="shared" si="1035"/>
        <v>-0.52500000000000213</v>
      </c>
      <c r="AD1377">
        <f t="shared" si="1036"/>
        <v>0.75</v>
      </c>
      <c r="AE1377">
        <f t="shared" si="1037"/>
        <v>-0.52500000000000213</v>
      </c>
      <c r="AF1377">
        <f t="shared" si="1038"/>
        <v>0.75</v>
      </c>
      <c r="AG1377">
        <f t="shared" si="1039"/>
        <v>0.52499999999999858</v>
      </c>
      <c r="AH1377">
        <f t="shared" si="1040"/>
        <v>-0.75</v>
      </c>
      <c r="AI1377">
        <f t="shared" si="1041"/>
        <v>0.52499999999999858</v>
      </c>
      <c r="AJ1377">
        <f t="shared" si="1015"/>
        <v>214.99202019855878</v>
      </c>
      <c r="AK1377">
        <f t="shared" si="1016"/>
        <v>325.00797980144125</v>
      </c>
      <c r="AL1377">
        <f t="shared" si="1017"/>
        <v>34.992020198558592</v>
      </c>
      <c r="AM1377">
        <f t="shared" si="1018"/>
        <v>145.00797980144142</v>
      </c>
      <c r="AN1377">
        <f t="shared" si="1042"/>
        <v>3</v>
      </c>
      <c r="AO1377">
        <f t="shared" si="1043"/>
        <v>4</v>
      </c>
      <c r="AP1377">
        <f t="shared" si="1044"/>
        <v>1</v>
      </c>
      <c r="AQ1377">
        <f t="shared" si="1045"/>
        <v>2</v>
      </c>
      <c r="AR1377">
        <f t="shared" si="1046"/>
        <v>3412</v>
      </c>
      <c r="AS1377" t="str">
        <f t="shared" si="1047"/>
        <v/>
      </c>
      <c r="AT1377" t="str">
        <f t="shared" si="1048"/>
        <v/>
      </c>
      <c r="AU1377" t="str">
        <f t="shared" si="1049"/>
        <v/>
      </c>
      <c r="AV1377" t="str">
        <f t="shared" si="1050"/>
        <v/>
      </c>
      <c r="AW1377" t="str">
        <f t="shared" si="1019"/>
        <v/>
      </c>
      <c r="BA1377">
        <f t="shared" si="1051"/>
        <v>-8.75</v>
      </c>
      <c r="BB1377">
        <f t="shared" si="1052"/>
        <v>-18.600000000000001</v>
      </c>
      <c r="BC1377">
        <f t="shared" si="1053"/>
        <v>-8</v>
      </c>
      <c r="BD1377">
        <f t="shared" si="1054"/>
        <v>-18.075000000000003</v>
      </c>
      <c r="BE1377">
        <f t="shared" si="1055"/>
        <v>-8.75</v>
      </c>
      <c r="BF1377">
        <f t="shared" si="1056"/>
        <v>-17.55</v>
      </c>
      <c r="BG1377">
        <f t="shared" si="1057"/>
        <v>-9.5</v>
      </c>
      <c r="BH1377">
        <f t="shared" si="1058"/>
        <v>-18.075000000000003</v>
      </c>
      <c r="BI1377">
        <f t="shared" si="1059"/>
        <v>1.0500000000000007</v>
      </c>
      <c r="BJ1377">
        <f t="shared" si="1060"/>
        <v>1.5</v>
      </c>
      <c r="BK1377">
        <f t="shared" si="1061"/>
        <v>1.4285714285714277</v>
      </c>
      <c r="BL1377">
        <f t="shared" si="1062"/>
        <v>1.0500000000000007</v>
      </c>
      <c r="BM1377" s="1">
        <v>2.4</v>
      </c>
    </row>
    <row r="1378" spans="1:65">
      <c r="A1378" s="16" t="s">
        <v>4802</v>
      </c>
      <c r="E1378"/>
      <c r="F1378" s="17">
        <f t="shared" si="1020"/>
        <v>1252</v>
      </c>
      <c r="G1378" s="3">
        <f t="shared" si="1021"/>
        <v>4</v>
      </c>
      <c r="H1378" s="4">
        <f t="shared" si="1022"/>
        <v>1278</v>
      </c>
      <c r="I1378" s="4">
        <f t="shared" si="1023"/>
        <v>1314</v>
      </c>
      <c r="J1378" s="4">
        <f t="shared" si="1024"/>
        <v>1315</v>
      </c>
      <c r="K1378" s="4">
        <f t="shared" si="1025"/>
        <v>1279</v>
      </c>
      <c r="L1378" s="1">
        <f t="shared" si="1026"/>
        <v>0</v>
      </c>
      <c r="M1378" s="1">
        <f t="shared" si="1027"/>
        <v>0</v>
      </c>
      <c r="N1378" s="1">
        <f t="shared" si="1028"/>
        <v>0</v>
      </c>
      <c r="O1378" s="1">
        <f t="shared" si="1029"/>
        <v>0</v>
      </c>
      <c r="P1378" s="1">
        <f t="shared" si="1030"/>
        <v>0</v>
      </c>
      <c r="Q1378" s="1" t="str">
        <f t="shared" si="1031"/>
        <v/>
      </c>
      <c r="R1378" s="1">
        <f t="shared" si="1032"/>
        <v>-8.75</v>
      </c>
      <c r="S1378" s="1">
        <f t="shared" si="1033"/>
        <v>-17.024999999999999</v>
      </c>
      <c r="T1378" s="1">
        <f>VLOOKUP($H1378,節点!$E$1:$G$20000,2,FALSE)</f>
        <v>-9.5</v>
      </c>
      <c r="U1378" s="1">
        <f>VLOOKUP($H1378,節点!$E$1:$G$20000,3,FALSE)</f>
        <v>-17.55</v>
      </c>
      <c r="V1378" s="1">
        <f>VLOOKUP($I1378,節点!$E$1:$G$20000,2,FALSE)</f>
        <v>-8</v>
      </c>
      <c r="W1378" s="1">
        <f>VLOOKUP($I1378,節点!$E$1:$G$20000,3,FALSE)</f>
        <v>-17.55</v>
      </c>
      <c r="X1378" s="1">
        <f>VLOOKUP($J1378,節点!$E$1:$G$20000,2,FALSE)</f>
        <v>-8</v>
      </c>
      <c r="Y1378" s="1">
        <f>VLOOKUP($J1378,節点!$E$1:$G$20000,3,FALSE)</f>
        <v>-16.5</v>
      </c>
      <c r="Z1378" s="1">
        <f>VLOOKUP($K1378,節点!$E$1:$G$20000,2,FALSE)</f>
        <v>-9.5</v>
      </c>
      <c r="AA1378" s="1">
        <f>VLOOKUP($K1378,節点!$E$1:$G$20000,3,FALSE)</f>
        <v>-16.5</v>
      </c>
      <c r="AB1378">
        <f t="shared" si="1034"/>
        <v>-0.75</v>
      </c>
      <c r="AC1378">
        <f t="shared" si="1035"/>
        <v>-0.52500000000000213</v>
      </c>
      <c r="AD1378">
        <f t="shared" si="1036"/>
        <v>0.75</v>
      </c>
      <c r="AE1378">
        <f t="shared" si="1037"/>
        <v>-0.52500000000000213</v>
      </c>
      <c r="AF1378">
        <f t="shared" si="1038"/>
        <v>0.75</v>
      </c>
      <c r="AG1378">
        <f t="shared" si="1039"/>
        <v>0.52499999999999858</v>
      </c>
      <c r="AH1378">
        <f t="shared" si="1040"/>
        <v>-0.75</v>
      </c>
      <c r="AI1378">
        <f t="shared" si="1041"/>
        <v>0.52499999999999858</v>
      </c>
      <c r="AJ1378">
        <f t="shared" si="1015"/>
        <v>214.99202019855878</v>
      </c>
      <c r="AK1378">
        <f t="shared" si="1016"/>
        <v>325.00797980144125</v>
      </c>
      <c r="AL1378">
        <f t="shared" si="1017"/>
        <v>34.992020198558592</v>
      </c>
      <c r="AM1378">
        <f t="shared" si="1018"/>
        <v>145.00797980144142</v>
      </c>
      <c r="AN1378">
        <f t="shared" si="1042"/>
        <v>3</v>
      </c>
      <c r="AO1378">
        <f t="shared" si="1043"/>
        <v>4</v>
      </c>
      <c r="AP1378">
        <f t="shared" si="1044"/>
        <v>1</v>
      </c>
      <c r="AQ1378">
        <f t="shared" si="1045"/>
        <v>2</v>
      </c>
      <c r="AR1378">
        <f t="shared" si="1046"/>
        <v>3412</v>
      </c>
      <c r="AS1378" t="str">
        <f t="shared" si="1047"/>
        <v/>
      </c>
      <c r="AT1378" t="str">
        <f t="shared" si="1048"/>
        <v/>
      </c>
      <c r="AU1378" t="str">
        <f t="shared" si="1049"/>
        <v/>
      </c>
      <c r="AV1378" t="str">
        <f t="shared" si="1050"/>
        <v/>
      </c>
      <c r="AW1378" t="str">
        <f t="shared" si="1019"/>
        <v/>
      </c>
      <c r="BA1378">
        <f t="shared" si="1051"/>
        <v>-8.75</v>
      </c>
      <c r="BB1378">
        <f t="shared" si="1052"/>
        <v>-17.55</v>
      </c>
      <c r="BC1378">
        <f t="shared" si="1053"/>
        <v>-8</v>
      </c>
      <c r="BD1378">
        <f t="shared" si="1054"/>
        <v>-17.024999999999999</v>
      </c>
      <c r="BE1378">
        <f t="shared" si="1055"/>
        <v>-8.75</v>
      </c>
      <c r="BF1378">
        <f t="shared" si="1056"/>
        <v>-16.5</v>
      </c>
      <c r="BG1378">
        <f t="shared" si="1057"/>
        <v>-9.5</v>
      </c>
      <c r="BH1378">
        <f t="shared" si="1058"/>
        <v>-17.024999999999999</v>
      </c>
      <c r="BI1378">
        <f t="shared" si="1059"/>
        <v>1.0500000000000007</v>
      </c>
      <c r="BJ1378">
        <f t="shared" si="1060"/>
        <v>1.5</v>
      </c>
      <c r="BK1378">
        <f t="shared" si="1061"/>
        <v>1.4285714285714277</v>
      </c>
      <c r="BL1378">
        <f t="shared" si="1062"/>
        <v>1.0500000000000007</v>
      </c>
      <c r="BM1378" s="1">
        <v>2.4</v>
      </c>
    </row>
    <row r="1379" spans="1:65">
      <c r="A1379" s="16" t="s">
        <v>4803</v>
      </c>
      <c r="E1379"/>
      <c r="F1379" s="17">
        <f t="shared" si="1020"/>
        <v>1278</v>
      </c>
      <c r="G1379" s="3">
        <f t="shared" si="1021"/>
        <v>4</v>
      </c>
      <c r="H1379" s="4">
        <f t="shared" si="1022"/>
        <v>1305</v>
      </c>
      <c r="I1379" s="4">
        <f t="shared" si="1023"/>
        <v>1341</v>
      </c>
      <c r="J1379" s="4">
        <f t="shared" si="1024"/>
        <v>1342</v>
      </c>
      <c r="K1379" s="4">
        <f t="shared" si="1025"/>
        <v>1306</v>
      </c>
      <c r="L1379" s="1">
        <f t="shared" si="1026"/>
        <v>0</v>
      </c>
      <c r="M1379" s="1">
        <f t="shared" si="1027"/>
        <v>0</v>
      </c>
      <c r="N1379" s="1">
        <f t="shared" si="1028"/>
        <v>0</v>
      </c>
      <c r="O1379" s="1">
        <f t="shared" si="1029"/>
        <v>0</v>
      </c>
      <c r="P1379" s="1">
        <f t="shared" si="1030"/>
        <v>0</v>
      </c>
      <c r="Q1379" s="1" t="str">
        <f t="shared" si="1031"/>
        <v/>
      </c>
      <c r="R1379" s="1">
        <f t="shared" si="1032"/>
        <v>-7.125</v>
      </c>
      <c r="S1379" s="1">
        <f t="shared" si="1033"/>
        <v>-26.475000000000001</v>
      </c>
      <c r="T1379" s="1">
        <f>VLOOKUP($H1379,節点!$E$1:$G$20000,2,FALSE)</f>
        <v>-8</v>
      </c>
      <c r="U1379" s="1">
        <f>VLOOKUP($H1379,節点!$E$1:$G$20000,3,FALSE)</f>
        <v>-27</v>
      </c>
      <c r="V1379" s="1">
        <f>VLOOKUP($I1379,節点!$E$1:$G$20000,2,FALSE)</f>
        <v>-6.25</v>
      </c>
      <c r="W1379" s="1">
        <f>VLOOKUP($I1379,節点!$E$1:$G$20000,3,FALSE)</f>
        <v>-27</v>
      </c>
      <c r="X1379" s="1">
        <f>VLOOKUP($J1379,節点!$E$1:$G$20000,2,FALSE)</f>
        <v>-6.25</v>
      </c>
      <c r="Y1379" s="1">
        <f>VLOOKUP($J1379,節点!$E$1:$G$20000,3,FALSE)</f>
        <v>-25.95</v>
      </c>
      <c r="Z1379" s="1">
        <f>VLOOKUP($K1379,節点!$E$1:$G$20000,2,FALSE)</f>
        <v>-8</v>
      </c>
      <c r="AA1379" s="1">
        <f>VLOOKUP($K1379,節点!$E$1:$G$20000,3,FALSE)</f>
        <v>-25.95</v>
      </c>
      <c r="AB1379">
        <f t="shared" si="1034"/>
        <v>-0.875</v>
      </c>
      <c r="AC1379">
        <f t="shared" si="1035"/>
        <v>-0.52499999999999858</v>
      </c>
      <c r="AD1379">
        <f t="shared" si="1036"/>
        <v>0.875</v>
      </c>
      <c r="AE1379">
        <f t="shared" si="1037"/>
        <v>-0.52499999999999858</v>
      </c>
      <c r="AF1379">
        <f t="shared" si="1038"/>
        <v>0.875</v>
      </c>
      <c r="AG1379">
        <f t="shared" si="1039"/>
        <v>0.52500000000000213</v>
      </c>
      <c r="AH1379">
        <f t="shared" si="1040"/>
        <v>-0.875</v>
      </c>
      <c r="AI1379">
        <f t="shared" si="1041"/>
        <v>0.52500000000000213</v>
      </c>
      <c r="AJ1379">
        <f t="shared" si="1015"/>
        <v>210.96375653207346</v>
      </c>
      <c r="AK1379">
        <f t="shared" si="1016"/>
        <v>329.03624346792657</v>
      </c>
      <c r="AL1379">
        <f t="shared" si="1017"/>
        <v>30.963756532073624</v>
      </c>
      <c r="AM1379">
        <f t="shared" si="1018"/>
        <v>149.03624346792637</v>
      </c>
      <c r="AN1379">
        <f t="shared" si="1042"/>
        <v>3</v>
      </c>
      <c r="AO1379">
        <f t="shared" si="1043"/>
        <v>4</v>
      </c>
      <c r="AP1379">
        <f t="shared" si="1044"/>
        <v>1</v>
      </c>
      <c r="AQ1379">
        <f t="shared" si="1045"/>
        <v>2</v>
      </c>
      <c r="AR1379">
        <f t="shared" si="1046"/>
        <v>3412</v>
      </c>
      <c r="AS1379" t="str">
        <f t="shared" si="1047"/>
        <v/>
      </c>
      <c r="AT1379" t="str">
        <f t="shared" si="1048"/>
        <v/>
      </c>
      <c r="AU1379" t="str">
        <f t="shared" si="1049"/>
        <v/>
      </c>
      <c r="AV1379" t="str">
        <f t="shared" si="1050"/>
        <v/>
      </c>
      <c r="AW1379" t="str">
        <f t="shared" si="1019"/>
        <v/>
      </c>
      <c r="BA1379">
        <f t="shared" si="1051"/>
        <v>-7.125</v>
      </c>
      <c r="BB1379">
        <f t="shared" si="1052"/>
        <v>-27</v>
      </c>
      <c r="BC1379">
        <f t="shared" si="1053"/>
        <v>-6.25</v>
      </c>
      <c r="BD1379">
        <f t="shared" si="1054"/>
        <v>-26.475000000000001</v>
      </c>
      <c r="BE1379">
        <f t="shared" si="1055"/>
        <v>-7.125</v>
      </c>
      <c r="BF1379">
        <f t="shared" si="1056"/>
        <v>-25.95</v>
      </c>
      <c r="BG1379">
        <f t="shared" si="1057"/>
        <v>-8</v>
      </c>
      <c r="BH1379">
        <f t="shared" si="1058"/>
        <v>-26.475000000000001</v>
      </c>
      <c r="BI1379">
        <f t="shared" si="1059"/>
        <v>1.0500000000000007</v>
      </c>
      <c r="BJ1379">
        <f t="shared" si="1060"/>
        <v>1.75</v>
      </c>
      <c r="BK1379">
        <f t="shared" si="1061"/>
        <v>1.6666666666666656</v>
      </c>
      <c r="BL1379">
        <f t="shared" si="1062"/>
        <v>1.0500000000000007</v>
      </c>
      <c r="BM1379" s="1">
        <v>2.4</v>
      </c>
    </row>
    <row r="1380" spans="1:65">
      <c r="A1380" s="16" t="s">
        <v>4804</v>
      </c>
      <c r="E1380"/>
      <c r="F1380" s="17">
        <f t="shared" si="1020"/>
        <v>1279</v>
      </c>
      <c r="G1380" s="3">
        <f t="shared" si="1021"/>
        <v>4</v>
      </c>
      <c r="H1380" s="4">
        <f t="shared" si="1022"/>
        <v>1306</v>
      </c>
      <c r="I1380" s="4">
        <f t="shared" si="1023"/>
        <v>1342</v>
      </c>
      <c r="J1380" s="4">
        <f t="shared" si="1024"/>
        <v>1343</v>
      </c>
      <c r="K1380" s="4">
        <f t="shared" si="1025"/>
        <v>1307</v>
      </c>
      <c r="L1380" s="1">
        <f t="shared" si="1026"/>
        <v>0</v>
      </c>
      <c r="M1380" s="1">
        <f t="shared" si="1027"/>
        <v>0</v>
      </c>
      <c r="N1380" s="1">
        <f t="shared" si="1028"/>
        <v>0</v>
      </c>
      <c r="O1380" s="1">
        <f t="shared" si="1029"/>
        <v>0</v>
      </c>
      <c r="P1380" s="1">
        <f t="shared" si="1030"/>
        <v>0</v>
      </c>
      <c r="Q1380" s="1" t="str">
        <f t="shared" si="1031"/>
        <v/>
      </c>
      <c r="R1380" s="1">
        <f t="shared" si="1032"/>
        <v>-7.125</v>
      </c>
      <c r="S1380" s="1">
        <f t="shared" si="1033"/>
        <v>-25.424999999999997</v>
      </c>
      <c r="T1380" s="1">
        <f>VLOOKUP($H1380,節点!$E$1:$G$20000,2,FALSE)</f>
        <v>-8</v>
      </c>
      <c r="U1380" s="1">
        <f>VLOOKUP($H1380,節点!$E$1:$G$20000,3,FALSE)</f>
        <v>-25.95</v>
      </c>
      <c r="V1380" s="1">
        <f>VLOOKUP($I1380,節点!$E$1:$G$20000,2,FALSE)</f>
        <v>-6.25</v>
      </c>
      <c r="W1380" s="1">
        <f>VLOOKUP($I1380,節点!$E$1:$G$20000,3,FALSE)</f>
        <v>-25.95</v>
      </c>
      <c r="X1380" s="1">
        <f>VLOOKUP($J1380,節点!$E$1:$G$20000,2,FALSE)</f>
        <v>-6.25</v>
      </c>
      <c r="Y1380" s="1">
        <f>VLOOKUP($J1380,節点!$E$1:$G$20000,3,FALSE)</f>
        <v>-24.9</v>
      </c>
      <c r="Z1380" s="1">
        <f>VLOOKUP($K1380,節点!$E$1:$G$20000,2,FALSE)</f>
        <v>-8</v>
      </c>
      <c r="AA1380" s="1">
        <f>VLOOKUP($K1380,節点!$E$1:$G$20000,3,FALSE)</f>
        <v>-24.9</v>
      </c>
      <c r="AB1380">
        <f t="shared" si="1034"/>
        <v>-0.875</v>
      </c>
      <c r="AC1380">
        <f t="shared" si="1035"/>
        <v>-0.52500000000000213</v>
      </c>
      <c r="AD1380">
        <f t="shared" si="1036"/>
        <v>0.875</v>
      </c>
      <c r="AE1380">
        <f t="shared" si="1037"/>
        <v>-0.52500000000000213</v>
      </c>
      <c r="AF1380">
        <f t="shared" si="1038"/>
        <v>0.875</v>
      </c>
      <c r="AG1380">
        <f t="shared" si="1039"/>
        <v>0.52499999999999858</v>
      </c>
      <c r="AH1380">
        <f t="shared" si="1040"/>
        <v>-0.875</v>
      </c>
      <c r="AI1380">
        <f t="shared" si="1041"/>
        <v>0.52499999999999858</v>
      </c>
      <c r="AJ1380">
        <f t="shared" si="1015"/>
        <v>210.96375653207363</v>
      </c>
      <c r="AK1380">
        <f t="shared" si="1016"/>
        <v>329.0362434679264</v>
      </c>
      <c r="AL1380">
        <f t="shared" si="1017"/>
        <v>30.963756532073454</v>
      </c>
      <c r="AM1380">
        <f t="shared" si="1018"/>
        <v>149.03624346792654</v>
      </c>
      <c r="AN1380">
        <f t="shared" si="1042"/>
        <v>3</v>
      </c>
      <c r="AO1380">
        <f t="shared" si="1043"/>
        <v>4</v>
      </c>
      <c r="AP1380">
        <f t="shared" si="1044"/>
        <v>1</v>
      </c>
      <c r="AQ1380">
        <f t="shared" si="1045"/>
        <v>2</v>
      </c>
      <c r="AR1380">
        <f t="shared" si="1046"/>
        <v>3412</v>
      </c>
      <c r="AS1380" t="str">
        <f t="shared" si="1047"/>
        <v/>
      </c>
      <c r="AT1380" t="str">
        <f t="shared" si="1048"/>
        <v/>
      </c>
      <c r="AU1380" t="str">
        <f t="shared" si="1049"/>
        <v/>
      </c>
      <c r="AV1380" t="str">
        <f t="shared" si="1050"/>
        <v/>
      </c>
      <c r="AW1380" t="str">
        <f t="shared" si="1019"/>
        <v/>
      </c>
      <c r="BA1380">
        <f t="shared" si="1051"/>
        <v>-7.125</v>
      </c>
      <c r="BB1380">
        <f t="shared" si="1052"/>
        <v>-25.95</v>
      </c>
      <c r="BC1380">
        <f t="shared" si="1053"/>
        <v>-6.25</v>
      </c>
      <c r="BD1380">
        <f t="shared" si="1054"/>
        <v>-25.424999999999997</v>
      </c>
      <c r="BE1380">
        <f t="shared" si="1055"/>
        <v>-7.125</v>
      </c>
      <c r="BF1380">
        <f t="shared" si="1056"/>
        <v>-24.9</v>
      </c>
      <c r="BG1380">
        <f t="shared" si="1057"/>
        <v>-8</v>
      </c>
      <c r="BH1380">
        <f t="shared" si="1058"/>
        <v>-25.424999999999997</v>
      </c>
      <c r="BI1380">
        <f t="shared" si="1059"/>
        <v>1.0500000000000007</v>
      </c>
      <c r="BJ1380">
        <f t="shared" si="1060"/>
        <v>1.75</v>
      </c>
      <c r="BK1380">
        <f t="shared" si="1061"/>
        <v>1.6666666666666656</v>
      </c>
      <c r="BL1380">
        <f t="shared" si="1062"/>
        <v>1.0500000000000007</v>
      </c>
      <c r="BM1380" s="1">
        <v>2.4</v>
      </c>
    </row>
    <row r="1381" spans="1:65">
      <c r="A1381" s="16" t="s">
        <v>4805</v>
      </c>
      <c r="E1381"/>
      <c r="F1381" s="17">
        <f t="shared" si="1020"/>
        <v>1280</v>
      </c>
      <c r="G1381" s="3">
        <f t="shared" si="1021"/>
        <v>4</v>
      </c>
      <c r="H1381" s="4">
        <f t="shared" si="1022"/>
        <v>1307</v>
      </c>
      <c r="I1381" s="4">
        <f t="shared" si="1023"/>
        <v>1343</v>
      </c>
      <c r="J1381" s="4">
        <f t="shared" si="1024"/>
        <v>1344</v>
      </c>
      <c r="K1381" s="4">
        <f t="shared" si="1025"/>
        <v>1308</v>
      </c>
      <c r="L1381" s="1">
        <f t="shared" si="1026"/>
        <v>0</v>
      </c>
      <c r="M1381" s="1">
        <f t="shared" si="1027"/>
        <v>0</v>
      </c>
      <c r="N1381" s="1">
        <f t="shared" si="1028"/>
        <v>0</v>
      </c>
      <c r="O1381" s="1">
        <f t="shared" si="1029"/>
        <v>0</v>
      </c>
      <c r="P1381" s="1">
        <f t="shared" si="1030"/>
        <v>0</v>
      </c>
      <c r="Q1381" s="1" t="str">
        <f t="shared" si="1031"/>
        <v/>
      </c>
      <c r="R1381" s="1">
        <f t="shared" si="1032"/>
        <v>-7.125</v>
      </c>
      <c r="S1381" s="1">
        <f t="shared" si="1033"/>
        <v>-24.375</v>
      </c>
      <c r="T1381" s="1">
        <f>VLOOKUP($H1381,節点!$E$1:$G$20000,2,FALSE)</f>
        <v>-8</v>
      </c>
      <c r="U1381" s="1">
        <f>VLOOKUP($H1381,節点!$E$1:$G$20000,3,FALSE)</f>
        <v>-24.9</v>
      </c>
      <c r="V1381" s="1">
        <f>VLOOKUP($I1381,節点!$E$1:$G$20000,2,FALSE)</f>
        <v>-6.25</v>
      </c>
      <c r="W1381" s="1">
        <f>VLOOKUP($I1381,節点!$E$1:$G$20000,3,FALSE)</f>
        <v>-24.9</v>
      </c>
      <c r="X1381" s="1">
        <f>VLOOKUP($J1381,節点!$E$1:$G$20000,2,FALSE)</f>
        <v>-6.25</v>
      </c>
      <c r="Y1381" s="1">
        <f>VLOOKUP($J1381,節点!$E$1:$G$20000,3,FALSE)</f>
        <v>-23.85</v>
      </c>
      <c r="Z1381" s="1">
        <f>VLOOKUP($K1381,節点!$E$1:$G$20000,2,FALSE)</f>
        <v>-8</v>
      </c>
      <c r="AA1381" s="1">
        <f>VLOOKUP($K1381,節点!$E$1:$G$20000,3,FALSE)</f>
        <v>-23.85</v>
      </c>
      <c r="AB1381">
        <f t="shared" si="1034"/>
        <v>-0.875</v>
      </c>
      <c r="AC1381">
        <f t="shared" si="1035"/>
        <v>-0.52499999999999858</v>
      </c>
      <c r="AD1381">
        <f t="shared" si="1036"/>
        <v>0.875</v>
      </c>
      <c r="AE1381">
        <f t="shared" si="1037"/>
        <v>-0.52499999999999858</v>
      </c>
      <c r="AF1381">
        <f t="shared" si="1038"/>
        <v>0.875</v>
      </c>
      <c r="AG1381">
        <f t="shared" si="1039"/>
        <v>0.52499999999999858</v>
      </c>
      <c r="AH1381">
        <f t="shared" si="1040"/>
        <v>-0.875</v>
      </c>
      <c r="AI1381">
        <f t="shared" si="1041"/>
        <v>0.52499999999999858</v>
      </c>
      <c r="AJ1381">
        <f t="shared" si="1015"/>
        <v>210.96375653207346</v>
      </c>
      <c r="AK1381">
        <f t="shared" si="1016"/>
        <v>329.03624346792657</v>
      </c>
      <c r="AL1381">
        <f t="shared" si="1017"/>
        <v>30.963756532073454</v>
      </c>
      <c r="AM1381">
        <f t="shared" si="1018"/>
        <v>149.03624346792654</v>
      </c>
      <c r="AN1381">
        <f t="shared" si="1042"/>
        <v>3</v>
      </c>
      <c r="AO1381">
        <f t="shared" si="1043"/>
        <v>4</v>
      </c>
      <c r="AP1381">
        <f t="shared" si="1044"/>
        <v>1</v>
      </c>
      <c r="AQ1381">
        <f t="shared" si="1045"/>
        <v>2</v>
      </c>
      <c r="AR1381">
        <f t="shared" si="1046"/>
        <v>3412</v>
      </c>
      <c r="AS1381" t="str">
        <f t="shared" si="1047"/>
        <v/>
      </c>
      <c r="AT1381" t="str">
        <f t="shared" si="1048"/>
        <v/>
      </c>
      <c r="AU1381" t="str">
        <f t="shared" si="1049"/>
        <v/>
      </c>
      <c r="AV1381" t="str">
        <f t="shared" si="1050"/>
        <v/>
      </c>
      <c r="AW1381" t="str">
        <f t="shared" si="1019"/>
        <v/>
      </c>
      <c r="BA1381">
        <f t="shared" si="1051"/>
        <v>-7.125</v>
      </c>
      <c r="BB1381">
        <f t="shared" si="1052"/>
        <v>-24.9</v>
      </c>
      <c r="BC1381">
        <f t="shared" si="1053"/>
        <v>-6.25</v>
      </c>
      <c r="BD1381">
        <f t="shared" si="1054"/>
        <v>-24.375</v>
      </c>
      <c r="BE1381">
        <f t="shared" si="1055"/>
        <v>-7.125</v>
      </c>
      <c r="BF1381">
        <f t="shared" si="1056"/>
        <v>-23.85</v>
      </c>
      <c r="BG1381">
        <f t="shared" si="1057"/>
        <v>-8</v>
      </c>
      <c r="BH1381">
        <f t="shared" si="1058"/>
        <v>-24.375</v>
      </c>
      <c r="BI1381">
        <f t="shared" si="1059"/>
        <v>1.0499999999999972</v>
      </c>
      <c r="BJ1381">
        <f t="shared" si="1060"/>
        <v>1.75</v>
      </c>
      <c r="BK1381">
        <f t="shared" si="1061"/>
        <v>1.6666666666666712</v>
      </c>
      <c r="BL1381">
        <f t="shared" si="1062"/>
        <v>1.0499999999999972</v>
      </c>
      <c r="BM1381" s="1">
        <v>2.4</v>
      </c>
    </row>
    <row r="1382" spans="1:65">
      <c r="A1382" s="16" t="s">
        <v>4806</v>
      </c>
      <c r="E1382"/>
      <c r="F1382" s="17">
        <f t="shared" si="1020"/>
        <v>1281</v>
      </c>
      <c r="G1382" s="3">
        <f t="shared" si="1021"/>
        <v>4</v>
      </c>
      <c r="H1382" s="4">
        <f t="shared" si="1022"/>
        <v>1308</v>
      </c>
      <c r="I1382" s="4">
        <f t="shared" si="1023"/>
        <v>1344</v>
      </c>
      <c r="J1382" s="4">
        <f t="shared" si="1024"/>
        <v>1345</v>
      </c>
      <c r="K1382" s="4">
        <f t="shared" si="1025"/>
        <v>1309</v>
      </c>
      <c r="L1382" s="1">
        <f t="shared" si="1026"/>
        <v>0</v>
      </c>
      <c r="M1382" s="1">
        <f t="shared" si="1027"/>
        <v>0</v>
      </c>
      <c r="N1382" s="1">
        <f t="shared" si="1028"/>
        <v>0</v>
      </c>
      <c r="O1382" s="1">
        <f t="shared" si="1029"/>
        <v>0</v>
      </c>
      <c r="P1382" s="1">
        <f t="shared" si="1030"/>
        <v>0</v>
      </c>
      <c r="Q1382" s="1" t="str">
        <f t="shared" si="1031"/>
        <v/>
      </c>
      <c r="R1382" s="1">
        <f t="shared" si="1032"/>
        <v>-7.125</v>
      </c>
      <c r="S1382" s="1">
        <f t="shared" si="1033"/>
        <v>-23.324999999999999</v>
      </c>
      <c r="T1382" s="1">
        <f>VLOOKUP($H1382,節点!$E$1:$G$20000,2,FALSE)</f>
        <v>-8</v>
      </c>
      <c r="U1382" s="1">
        <f>VLOOKUP($H1382,節点!$E$1:$G$20000,3,FALSE)</f>
        <v>-23.85</v>
      </c>
      <c r="V1382" s="1">
        <f>VLOOKUP($I1382,節点!$E$1:$G$20000,2,FALSE)</f>
        <v>-6.25</v>
      </c>
      <c r="W1382" s="1">
        <f>VLOOKUP($I1382,節点!$E$1:$G$20000,3,FALSE)</f>
        <v>-23.85</v>
      </c>
      <c r="X1382" s="1">
        <f>VLOOKUP($J1382,節点!$E$1:$G$20000,2,FALSE)</f>
        <v>-6.25</v>
      </c>
      <c r="Y1382" s="1">
        <f>VLOOKUP($J1382,節点!$E$1:$G$20000,3,FALSE)</f>
        <v>-22.8</v>
      </c>
      <c r="Z1382" s="1">
        <f>VLOOKUP($K1382,節点!$E$1:$G$20000,2,FALSE)</f>
        <v>-8</v>
      </c>
      <c r="AA1382" s="1">
        <f>VLOOKUP($K1382,節点!$E$1:$G$20000,3,FALSE)</f>
        <v>-22.8</v>
      </c>
      <c r="AB1382">
        <f t="shared" si="1034"/>
        <v>-0.875</v>
      </c>
      <c r="AC1382">
        <f t="shared" si="1035"/>
        <v>-0.52500000000000213</v>
      </c>
      <c r="AD1382">
        <f t="shared" si="1036"/>
        <v>0.875</v>
      </c>
      <c r="AE1382">
        <f t="shared" si="1037"/>
        <v>-0.52500000000000213</v>
      </c>
      <c r="AF1382">
        <f t="shared" si="1038"/>
        <v>0.875</v>
      </c>
      <c r="AG1382">
        <f t="shared" si="1039"/>
        <v>0.52499999999999858</v>
      </c>
      <c r="AH1382">
        <f t="shared" si="1040"/>
        <v>-0.875</v>
      </c>
      <c r="AI1382">
        <f t="shared" si="1041"/>
        <v>0.52499999999999858</v>
      </c>
      <c r="AJ1382">
        <f t="shared" si="1015"/>
        <v>210.96375653207363</v>
      </c>
      <c r="AK1382">
        <f t="shared" si="1016"/>
        <v>329.0362434679264</v>
      </c>
      <c r="AL1382">
        <f t="shared" si="1017"/>
        <v>30.963756532073454</v>
      </c>
      <c r="AM1382">
        <f t="shared" si="1018"/>
        <v>149.03624346792654</v>
      </c>
      <c r="AN1382">
        <f t="shared" si="1042"/>
        <v>3</v>
      </c>
      <c r="AO1382">
        <f t="shared" si="1043"/>
        <v>4</v>
      </c>
      <c r="AP1382">
        <f t="shared" si="1044"/>
        <v>1</v>
      </c>
      <c r="AQ1382">
        <f t="shared" si="1045"/>
        <v>2</v>
      </c>
      <c r="AR1382">
        <f t="shared" si="1046"/>
        <v>3412</v>
      </c>
      <c r="AS1382" t="str">
        <f t="shared" si="1047"/>
        <v/>
      </c>
      <c r="AT1382" t="str">
        <f t="shared" si="1048"/>
        <v/>
      </c>
      <c r="AU1382" t="str">
        <f t="shared" si="1049"/>
        <v/>
      </c>
      <c r="AV1382" t="str">
        <f t="shared" si="1050"/>
        <v/>
      </c>
      <c r="AW1382" t="str">
        <f t="shared" si="1019"/>
        <v/>
      </c>
      <c r="BA1382">
        <f t="shared" si="1051"/>
        <v>-7.125</v>
      </c>
      <c r="BB1382">
        <f t="shared" si="1052"/>
        <v>-23.85</v>
      </c>
      <c r="BC1382">
        <f t="shared" si="1053"/>
        <v>-6.25</v>
      </c>
      <c r="BD1382">
        <f t="shared" si="1054"/>
        <v>-23.325000000000003</v>
      </c>
      <c r="BE1382">
        <f t="shared" si="1055"/>
        <v>-7.125</v>
      </c>
      <c r="BF1382">
        <f t="shared" si="1056"/>
        <v>-22.8</v>
      </c>
      <c r="BG1382">
        <f t="shared" si="1057"/>
        <v>-8</v>
      </c>
      <c r="BH1382">
        <f t="shared" si="1058"/>
        <v>-23.325000000000003</v>
      </c>
      <c r="BI1382">
        <f t="shared" si="1059"/>
        <v>1.0500000000000007</v>
      </c>
      <c r="BJ1382">
        <f t="shared" si="1060"/>
        <v>1.75</v>
      </c>
      <c r="BK1382">
        <f t="shared" si="1061"/>
        <v>1.6666666666666656</v>
      </c>
      <c r="BL1382">
        <f t="shared" si="1062"/>
        <v>1.0500000000000007</v>
      </c>
      <c r="BM1382" s="1">
        <v>2.4</v>
      </c>
    </row>
    <row r="1383" spans="1:65">
      <c r="A1383" s="16" t="s">
        <v>4807</v>
      </c>
      <c r="E1383"/>
      <c r="F1383" s="17">
        <f t="shared" si="1020"/>
        <v>1282</v>
      </c>
      <c r="G1383" s="3">
        <f t="shared" si="1021"/>
        <v>4</v>
      </c>
      <c r="H1383" s="4">
        <f t="shared" si="1022"/>
        <v>1309</v>
      </c>
      <c r="I1383" s="4">
        <f t="shared" si="1023"/>
        <v>1345</v>
      </c>
      <c r="J1383" s="4">
        <f t="shared" si="1024"/>
        <v>1346</v>
      </c>
      <c r="K1383" s="4">
        <f t="shared" si="1025"/>
        <v>1310</v>
      </c>
      <c r="L1383" s="1">
        <f t="shared" si="1026"/>
        <v>0</v>
      </c>
      <c r="M1383" s="1">
        <f t="shared" si="1027"/>
        <v>0</v>
      </c>
      <c r="N1383" s="1">
        <f t="shared" si="1028"/>
        <v>0</v>
      </c>
      <c r="O1383" s="1">
        <f t="shared" si="1029"/>
        <v>0</v>
      </c>
      <c r="P1383" s="1">
        <f t="shared" si="1030"/>
        <v>0</v>
      </c>
      <c r="Q1383" s="1" t="str">
        <f t="shared" si="1031"/>
        <v/>
      </c>
      <c r="R1383" s="1">
        <f t="shared" si="1032"/>
        <v>-7.125</v>
      </c>
      <c r="S1383" s="1">
        <f t="shared" si="1033"/>
        <v>-22.274999999999999</v>
      </c>
      <c r="T1383" s="1">
        <f>VLOOKUP($H1383,節点!$E$1:$G$20000,2,FALSE)</f>
        <v>-8</v>
      </c>
      <c r="U1383" s="1">
        <f>VLOOKUP($H1383,節点!$E$1:$G$20000,3,FALSE)</f>
        <v>-22.8</v>
      </c>
      <c r="V1383" s="1">
        <f>VLOOKUP($I1383,節点!$E$1:$G$20000,2,FALSE)</f>
        <v>-6.25</v>
      </c>
      <c r="W1383" s="1">
        <f>VLOOKUP($I1383,節点!$E$1:$G$20000,3,FALSE)</f>
        <v>-22.8</v>
      </c>
      <c r="X1383" s="1">
        <f>VLOOKUP($J1383,節点!$E$1:$G$20000,2,FALSE)</f>
        <v>-6.25</v>
      </c>
      <c r="Y1383" s="1">
        <f>VLOOKUP($J1383,節点!$E$1:$G$20000,3,FALSE)</f>
        <v>-21.75</v>
      </c>
      <c r="Z1383" s="1">
        <f>VLOOKUP($K1383,節点!$E$1:$G$20000,2,FALSE)</f>
        <v>-8</v>
      </c>
      <c r="AA1383" s="1">
        <f>VLOOKUP($K1383,節点!$E$1:$G$20000,3,FALSE)</f>
        <v>-21.75</v>
      </c>
      <c r="AB1383">
        <f t="shared" si="1034"/>
        <v>-0.875</v>
      </c>
      <c r="AC1383">
        <f t="shared" si="1035"/>
        <v>-0.52500000000000213</v>
      </c>
      <c r="AD1383">
        <f t="shared" si="1036"/>
        <v>0.875</v>
      </c>
      <c r="AE1383">
        <f t="shared" si="1037"/>
        <v>-0.52500000000000213</v>
      </c>
      <c r="AF1383">
        <f t="shared" si="1038"/>
        <v>0.875</v>
      </c>
      <c r="AG1383">
        <f t="shared" si="1039"/>
        <v>0.52499999999999858</v>
      </c>
      <c r="AH1383">
        <f t="shared" si="1040"/>
        <v>-0.875</v>
      </c>
      <c r="AI1383">
        <f t="shared" si="1041"/>
        <v>0.52499999999999858</v>
      </c>
      <c r="AJ1383">
        <f t="shared" si="1015"/>
        <v>210.96375653207363</v>
      </c>
      <c r="AK1383">
        <f t="shared" si="1016"/>
        <v>329.0362434679264</v>
      </c>
      <c r="AL1383">
        <f t="shared" si="1017"/>
        <v>30.963756532073454</v>
      </c>
      <c r="AM1383">
        <f t="shared" si="1018"/>
        <v>149.03624346792654</v>
      </c>
      <c r="AN1383">
        <f t="shared" si="1042"/>
        <v>3</v>
      </c>
      <c r="AO1383">
        <f t="shared" si="1043"/>
        <v>4</v>
      </c>
      <c r="AP1383">
        <f t="shared" si="1044"/>
        <v>1</v>
      </c>
      <c r="AQ1383">
        <f t="shared" si="1045"/>
        <v>2</v>
      </c>
      <c r="AR1383">
        <f t="shared" si="1046"/>
        <v>3412</v>
      </c>
      <c r="AS1383" t="str">
        <f t="shared" si="1047"/>
        <v/>
      </c>
      <c r="AT1383" t="str">
        <f t="shared" si="1048"/>
        <v/>
      </c>
      <c r="AU1383" t="str">
        <f t="shared" si="1049"/>
        <v/>
      </c>
      <c r="AV1383" t="str">
        <f t="shared" si="1050"/>
        <v/>
      </c>
      <c r="AW1383" t="str">
        <f t="shared" si="1019"/>
        <v/>
      </c>
      <c r="BA1383">
        <f t="shared" si="1051"/>
        <v>-7.125</v>
      </c>
      <c r="BB1383">
        <f t="shared" si="1052"/>
        <v>-22.8</v>
      </c>
      <c r="BC1383">
        <f t="shared" si="1053"/>
        <v>-6.25</v>
      </c>
      <c r="BD1383">
        <f t="shared" si="1054"/>
        <v>-22.274999999999999</v>
      </c>
      <c r="BE1383">
        <f t="shared" si="1055"/>
        <v>-7.125</v>
      </c>
      <c r="BF1383">
        <f t="shared" si="1056"/>
        <v>-21.75</v>
      </c>
      <c r="BG1383">
        <f t="shared" si="1057"/>
        <v>-8</v>
      </c>
      <c r="BH1383">
        <f t="shared" si="1058"/>
        <v>-22.274999999999999</v>
      </c>
      <c r="BI1383">
        <f t="shared" si="1059"/>
        <v>1.0500000000000007</v>
      </c>
      <c r="BJ1383">
        <f t="shared" si="1060"/>
        <v>1.75</v>
      </c>
      <c r="BK1383">
        <f t="shared" si="1061"/>
        <v>1.6666666666666656</v>
      </c>
      <c r="BL1383">
        <f t="shared" si="1062"/>
        <v>1.0500000000000007</v>
      </c>
      <c r="BM1383" s="1">
        <v>2.4</v>
      </c>
    </row>
    <row r="1384" spans="1:65">
      <c r="A1384" s="16" t="s">
        <v>4808</v>
      </c>
      <c r="E1384"/>
      <c r="F1384" s="17">
        <f t="shared" si="1020"/>
        <v>1283</v>
      </c>
      <c r="G1384" s="3">
        <f t="shared" si="1021"/>
        <v>4</v>
      </c>
      <c r="H1384" s="4">
        <f t="shared" si="1022"/>
        <v>1310</v>
      </c>
      <c r="I1384" s="4">
        <f t="shared" si="1023"/>
        <v>1346</v>
      </c>
      <c r="J1384" s="4">
        <f t="shared" si="1024"/>
        <v>1347</v>
      </c>
      <c r="K1384" s="4">
        <f t="shared" si="1025"/>
        <v>1311</v>
      </c>
      <c r="L1384" s="1">
        <f t="shared" si="1026"/>
        <v>0</v>
      </c>
      <c r="M1384" s="1">
        <f t="shared" si="1027"/>
        <v>0</v>
      </c>
      <c r="N1384" s="1">
        <f t="shared" si="1028"/>
        <v>0</v>
      </c>
      <c r="O1384" s="1">
        <f t="shared" si="1029"/>
        <v>0</v>
      </c>
      <c r="P1384" s="1">
        <f t="shared" si="1030"/>
        <v>0</v>
      </c>
      <c r="Q1384" s="1" t="str">
        <f t="shared" si="1031"/>
        <v/>
      </c>
      <c r="R1384" s="1">
        <f t="shared" si="1032"/>
        <v>-7.125</v>
      </c>
      <c r="S1384" s="1">
        <f t="shared" si="1033"/>
        <v>-21.225000000000001</v>
      </c>
      <c r="T1384" s="1">
        <f>VLOOKUP($H1384,節点!$E$1:$G$20000,2,FALSE)</f>
        <v>-8</v>
      </c>
      <c r="U1384" s="1">
        <f>VLOOKUP($H1384,節点!$E$1:$G$20000,3,FALSE)</f>
        <v>-21.75</v>
      </c>
      <c r="V1384" s="1">
        <f>VLOOKUP($I1384,節点!$E$1:$G$20000,2,FALSE)</f>
        <v>-6.25</v>
      </c>
      <c r="W1384" s="1">
        <f>VLOOKUP($I1384,節点!$E$1:$G$20000,3,FALSE)</f>
        <v>-21.75</v>
      </c>
      <c r="X1384" s="1">
        <f>VLOOKUP($J1384,節点!$E$1:$G$20000,2,FALSE)</f>
        <v>-6.25</v>
      </c>
      <c r="Y1384" s="1">
        <f>VLOOKUP($J1384,節点!$E$1:$G$20000,3,FALSE)</f>
        <v>-20.7</v>
      </c>
      <c r="Z1384" s="1">
        <f>VLOOKUP($K1384,節点!$E$1:$G$20000,2,FALSE)</f>
        <v>-8</v>
      </c>
      <c r="AA1384" s="1">
        <f>VLOOKUP($K1384,節点!$E$1:$G$20000,3,FALSE)</f>
        <v>-20.7</v>
      </c>
      <c r="AB1384">
        <f t="shared" si="1034"/>
        <v>-0.875</v>
      </c>
      <c r="AC1384">
        <f t="shared" si="1035"/>
        <v>-0.52499999999999858</v>
      </c>
      <c r="AD1384">
        <f t="shared" si="1036"/>
        <v>0.875</v>
      </c>
      <c r="AE1384">
        <f t="shared" si="1037"/>
        <v>-0.52499999999999858</v>
      </c>
      <c r="AF1384">
        <f t="shared" si="1038"/>
        <v>0.875</v>
      </c>
      <c r="AG1384">
        <f t="shared" si="1039"/>
        <v>0.52500000000000213</v>
      </c>
      <c r="AH1384">
        <f t="shared" si="1040"/>
        <v>-0.875</v>
      </c>
      <c r="AI1384">
        <f t="shared" si="1041"/>
        <v>0.52500000000000213</v>
      </c>
      <c r="AJ1384">
        <f t="shared" si="1015"/>
        <v>210.96375653207346</v>
      </c>
      <c r="AK1384">
        <f t="shared" si="1016"/>
        <v>329.03624346792657</v>
      </c>
      <c r="AL1384">
        <f t="shared" si="1017"/>
        <v>30.963756532073624</v>
      </c>
      <c r="AM1384">
        <f t="shared" si="1018"/>
        <v>149.03624346792637</v>
      </c>
      <c r="AN1384">
        <f t="shared" si="1042"/>
        <v>3</v>
      </c>
      <c r="AO1384">
        <f t="shared" si="1043"/>
        <v>4</v>
      </c>
      <c r="AP1384">
        <f t="shared" si="1044"/>
        <v>1</v>
      </c>
      <c r="AQ1384">
        <f t="shared" si="1045"/>
        <v>2</v>
      </c>
      <c r="AR1384">
        <f t="shared" si="1046"/>
        <v>3412</v>
      </c>
      <c r="AS1384" t="str">
        <f t="shared" si="1047"/>
        <v/>
      </c>
      <c r="AT1384" t="str">
        <f t="shared" si="1048"/>
        <v/>
      </c>
      <c r="AU1384" t="str">
        <f t="shared" si="1049"/>
        <v/>
      </c>
      <c r="AV1384" t="str">
        <f t="shared" si="1050"/>
        <v/>
      </c>
      <c r="AW1384" t="str">
        <f t="shared" si="1019"/>
        <v/>
      </c>
      <c r="BA1384">
        <f t="shared" si="1051"/>
        <v>-7.125</v>
      </c>
      <c r="BB1384">
        <f t="shared" si="1052"/>
        <v>-21.75</v>
      </c>
      <c r="BC1384">
        <f t="shared" si="1053"/>
        <v>-6.25</v>
      </c>
      <c r="BD1384">
        <f t="shared" si="1054"/>
        <v>-21.225000000000001</v>
      </c>
      <c r="BE1384">
        <f t="shared" si="1055"/>
        <v>-7.125</v>
      </c>
      <c r="BF1384">
        <f t="shared" si="1056"/>
        <v>-20.7</v>
      </c>
      <c r="BG1384">
        <f t="shared" si="1057"/>
        <v>-8</v>
      </c>
      <c r="BH1384">
        <f t="shared" si="1058"/>
        <v>-21.225000000000001</v>
      </c>
      <c r="BI1384">
        <f t="shared" si="1059"/>
        <v>1.0500000000000007</v>
      </c>
      <c r="BJ1384">
        <f t="shared" si="1060"/>
        <v>1.75</v>
      </c>
      <c r="BK1384">
        <f t="shared" si="1061"/>
        <v>1.6666666666666656</v>
      </c>
      <c r="BL1384">
        <f t="shared" si="1062"/>
        <v>1.0500000000000007</v>
      </c>
      <c r="BM1384" s="1">
        <v>2.4</v>
      </c>
    </row>
    <row r="1385" spans="1:65">
      <c r="A1385" s="16" t="s">
        <v>4809</v>
      </c>
      <c r="E1385"/>
      <c r="F1385" s="17">
        <f t="shared" si="1020"/>
        <v>1284</v>
      </c>
      <c r="G1385" s="3">
        <f t="shared" si="1021"/>
        <v>4</v>
      </c>
      <c r="H1385" s="4">
        <f t="shared" si="1022"/>
        <v>1311</v>
      </c>
      <c r="I1385" s="4">
        <f t="shared" si="1023"/>
        <v>1347</v>
      </c>
      <c r="J1385" s="4">
        <f t="shared" si="1024"/>
        <v>1348</v>
      </c>
      <c r="K1385" s="4">
        <f t="shared" si="1025"/>
        <v>1312</v>
      </c>
      <c r="L1385" s="1">
        <f t="shared" si="1026"/>
        <v>0</v>
      </c>
      <c r="M1385" s="1">
        <f t="shared" si="1027"/>
        <v>0</v>
      </c>
      <c r="N1385" s="1">
        <f t="shared" si="1028"/>
        <v>0</v>
      </c>
      <c r="O1385" s="1">
        <f t="shared" si="1029"/>
        <v>0</v>
      </c>
      <c r="P1385" s="1">
        <f t="shared" si="1030"/>
        <v>0</v>
      </c>
      <c r="Q1385" s="1" t="str">
        <f t="shared" si="1031"/>
        <v/>
      </c>
      <c r="R1385" s="1">
        <f t="shared" si="1032"/>
        <v>-7.125</v>
      </c>
      <c r="S1385" s="1">
        <f t="shared" si="1033"/>
        <v>-20.174999999999997</v>
      </c>
      <c r="T1385" s="1">
        <f>VLOOKUP($H1385,節点!$E$1:$G$20000,2,FALSE)</f>
        <v>-8</v>
      </c>
      <c r="U1385" s="1">
        <f>VLOOKUP($H1385,節点!$E$1:$G$20000,3,FALSE)</f>
        <v>-20.7</v>
      </c>
      <c r="V1385" s="1">
        <f>VLOOKUP($I1385,節点!$E$1:$G$20000,2,FALSE)</f>
        <v>-6.25</v>
      </c>
      <c r="W1385" s="1">
        <f>VLOOKUP($I1385,節点!$E$1:$G$20000,3,FALSE)</f>
        <v>-20.7</v>
      </c>
      <c r="X1385" s="1">
        <f>VLOOKUP($J1385,節点!$E$1:$G$20000,2,FALSE)</f>
        <v>-6.25</v>
      </c>
      <c r="Y1385" s="1">
        <f>VLOOKUP($J1385,節点!$E$1:$G$20000,3,FALSE)</f>
        <v>-19.649999999999999</v>
      </c>
      <c r="Z1385" s="1">
        <f>VLOOKUP($K1385,節点!$E$1:$G$20000,2,FALSE)</f>
        <v>-8</v>
      </c>
      <c r="AA1385" s="1">
        <f>VLOOKUP($K1385,節点!$E$1:$G$20000,3,FALSE)</f>
        <v>-19.649999999999999</v>
      </c>
      <c r="AB1385">
        <f t="shared" si="1034"/>
        <v>-0.875</v>
      </c>
      <c r="AC1385">
        <f t="shared" si="1035"/>
        <v>-0.52500000000000213</v>
      </c>
      <c r="AD1385">
        <f t="shared" si="1036"/>
        <v>0.875</v>
      </c>
      <c r="AE1385">
        <f t="shared" si="1037"/>
        <v>-0.52500000000000213</v>
      </c>
      <c r="AF1385">
        <f t="shared" si="1038"/>
        <v>0.875</v>
      </c>
      <c r="AG1385">
        <f t="shared" si="1039"/>
        <v>0.52499999999999858</v>
      </c>
      <c r="AH1385">
        <f t="shared" si="1040"/>
        <v>-0.875</v>
      </c>
      <c r="AI1385">
        <f t="shared" si="1041"/>
        <v>0.52499999999999858</v>
      </c>
      <c r="AJ1385">
        <f t="shared" si="1015"/>
        <v>210.96375653207363</v>
      </c>
      <c r="AK1385">
        <f t="shared" si="1016"/>
        <v>329.0362434679264</v>
      </c>
      <c r="AL1385">
        <f t="shared" si="1017"/>
        <v>30.963756532073454</v>
      </c>
      <c r="AM1385">
        <f t="shared" si="1018"/>
        <v>149.03624346792654</v>
      </c>
      <c r="AN1385">
        <f t="shared" si="1042"/>
        <v>3</v>
      </c>
      <c r="AO1385">
        <f t="shared" si="1043"/>
        <v>4</v>
      </c>
      <c r="AP1385">
        <f t="shared" si="1044"/>
        <v>1</v>
      </c>
      <c r="AQ1385">
        <f t="shared" si="1045"/>
        <v>2</v>
      </c>
      <c r="AR1385">
        <f t="shared" si="1046"/>
        <v>3412</v>
      </c>
      <c r="AS1385" t="str">
        <f t="shared" si="1047"/>
        <v/>
      </c>
      <c r="AT1385" t="str">
        <f t="shared" si="1048"/>
        <v/>
      </c>
      <c r="AU1385" t="str">
        <f t="shared" si="1049"/>
        <v/>
      </c>
      <c r="AV1385" t="str">
        <f t="shared" si="1050"/>
        <v/>
      </c>
      <c r="AW1385" t="str">
        <f t="shared" si="1019"/>
        <v/>
      </c>
      <c r="BA1385">
        <f t="shared" si="1051"/>
        <v>-7.125</v>
      </c>
      <c r="BB1385">
        <f t="shared" si="1052"/>
        <v>-20.7</v>
      </c>
      <c r="BC1385">
        <f t="shared" si="1053"/>
        <v>-6.25</v>
      </c>
      <c r="BD1385">
        <f t="shared" si="1054"/>
        <v>-20.174999999999997</v>
      </c>
      <c r="BE1385">
        <f t="shared" si="1055"/>
        <v>-7.125</v>
      </c>
      <c r="BF1385">
        <f t="shared" si="1056"/>
        <v>-19.649999999999999</v>
      </c>
      <c r="BG1385">
        <f t="shared" si="1057"/>
        <v>-8</v>
      </c>
      <c r="BH1385">
        <f t="shared" si="1058"/>
        <v>-20.174999999999997</v>
      </c>
      <c r="BI1385">
        <f t="shared" si="1059"/>
        <v>1.0500000000000007</v>
      </c>
      <c r="BJ1385">
        <f t="shared" si="1060"/>
        <v>1.75</v>
      </c>
      <c r="BK1385">
        <f t="shared" si="1061"/>
        <v>1.6666666666666656</v>
      </c>
      <c r="BL1385">
        <f t="shared" si="1062"/>
        <v>1.0500000000000007</v>
      </c>
      <c r="BM1385" s="1">
        <v>2.4</v>
      </c>
    </row>
    <row r="1386" spans="1:65">
      <c r="A1386" s="16" t="s">
        <v>4810</v>
      </c>
      <c r="E1386"/>
      <c r="F1386" s="17">
        <f t="shared" si="1020"/>
        <v>1285</v>
      </c>
      <c r="G1386" s="3">
        <f t="shared" si="1021"/>
        <v>4</v>
      </c>
      <c r="H1386" s="4">
        <f t="shared" si="1022"/>
        <v>1312</v>
      </c>
      <c r="I1386" s="4">
        <f t="shared" si="1023"/>
        <v>1348</v>
      </c>
      <c r="J1386" s="4">
        <f t="shared" si="1024"/>
        <v>1349</v>
      </c>
      <c r="K1386" s="4">
        <f t="shared" si="1025"/>
        <v>1313</v>
      </c>
      <c r="L1386" s="1">
        <f t="shared" si="1026"/>
        <v>0</v>
      </c>
      <c r="M1386" s="1">
        <f t="shared" si="1027"/>
        <v>0</v>
      </c>
      <c r="N1386" s="1">
        <f t="shared" si="1028"/>
        <v>0</v>
      </c>
      <c r="O1386" s="1">
        <f t="shared" si="1029"/>
        <v>0</v>
      </c>
      <c r="P1386" s="1">
        <f t="shared" si="1030"/>
        <v>0</v>
      </c>
      <c r="Q1386" s="1" t="str">
        <f t="shared" si="1031"/>
        <v/>
      </c>
      <c r="R1386" s="1">
        <f t="shared" si="1032"/>
        <v>-7.125</v>
      </c>
      <c r="S1386" s="1">
        <f t="shared" si="1033"/>
        <v>-19.125</v>
      </c>
      <c r="T1386" s="1">
        <f>VLOOKUP($H1386,節点!$E$1:$G$20000,2,FALSE)</f>
        <v>-8</v>
      </c>
      <c r="U1386" s="1">
        <f>VLOOKUP($H1386,節点!$E$1:$G$20000,3,FALSE)</f>
        <v>-19.649999999999999</v>
      </c>
      <c r="V1386" s="1">
        <f>VLOOKUP($I1386,節点!$E$1:$G$20000,2,FALSE)</f>
        <v>-6.25</v>
      </c>
      <c r="W1386" s="1">
        <f>VLOOKUP($I1386,節点!$E$1:$G$20000,3,FALSE)</f>
        <v>-19.649999999999999</v>
      </c>
      <c r="X1386" s="1">
        <f>VLOOKUP($J1386,節点!$E$1:$G$20000,2,FALSE)</f>
        <v>-6.25</v>
      </c>
      <c r="Y1386" s="1">
        <f>VLOOKUP($J1386,節点!$E$1:$G$20000,3,FALSE)</f>
        <v>-18.600000000000001</v>
      </c>
      <c r="Z1386" s="1">
        <f>VLOOKUP($K1386,節点!$E$1:$G$20000,2,FALSE)</f>
        <v>-8</v>
      </c>
      <c r="AA1386" s="1">
        <f>VLOOKUP($K1386,節点!$E$1:$G$20000,3,FALSE)</f>
        <v>-18.600000000000001</v>
      </c>
      <c r="AB1386">
        <f t="shared" si="1034"/>
        <v>-0.875</v>
      </c>
      <c r="AC1386">
        <f t="shared" si="1035"/>
        <v>-0.52499999999999858</v>
      </c>
      <c r="AD1386">
        <f t="shared" si="1036"/>
        <v>0.875</v>
      </c>
      <c r="AE1386">
        <f t="shared" si="1037"/>
        <v>-0.52499999999999858</v>
      </c>
      <c r="AF1386">
        <f t="shared" si="1038"/>
        <v>0.875</v>
      </c>
      <c r="AG1386">
        <f t="shared" si="1039"/>
        <v>0.52499999999999858</v>
      </c>
      <c r="AH1386">
        <f t="shared" si="1040"/>
        <v>-0.875</v>
      </c>
      <c r="AI1386">
        <f t="shared" si="1041"/>
        <v>0.52499999999999858</v>
      </c>
      <c r="AJ1386">
        <f t="shared" si="1015"/>
        <v>210.96375653207346</v>
      </c>
      <c r="AK1386">
        <f t="shared" si="1016"/>
        <v>329.03624346792657</v>
      </c>
      <c r="AL1386">
        <f t="shared" si="1017"/>
        <v>30.963756532073454</v>
      </c>
      <c r="AM1386">
        <f t="shared" si="1018"/>
        <v>149.03624346792654</v>
      </c>
      <c r="AN1386">
        <f t="shared" si="1042"/>
        <v>3</v>
      </c>
      <c r="AO1386">
        <f t="shared" si="1043"/>
        <v>4</v>
      </c>
      <c r="AP1386">
        <f t="shared" si="1044"/>
        <v>1</v>
      </c>
      <c r="AQ1386">
        <f t="shared" si="1045"/>
        <v>2</v>
      </c>
      <c r="AR1386">
        <f t="shared" si="1046"/>
        <v>3412</v>
      </c>
      <c r="AS1386" t="str">
        <f t="shared" si="1047"/>
        <v/>
      </c>
      <c r="AT1386" t="str">
        <f t="shared" si="1048"/>
        <v/>
      </c>
      <c r="AU1386" t="str">
        <f t="shared" si="1049"/>
        <v/>
      </c>
      <c r="AV1386" t="str">
        <f t="shared" si="1050"/>
        <v/>
      </c>
      <c r="AW1386" t="str">
        <f t="shared" si="1019"/>
        <v/>
      </c>
      <c r="BA1386">
        <f t="shared" si="1051"/>
        <v>-7.125</v>
      </c>
      <c r="BB1386">
        <f t="shared" si="1052"/>
        <v>-19.649999999999999</v>
      </c>
      <c r="BC1386">
        <f t="shared" si="1053"/>
        <v>-6.25</v>
      </c>
      <c r="BD1386">
        <f t="shared" si="1054"/>
        <v>-19.125</v>
      </c>
      <c r="BE1386">
        <f t="shared" si="1055"/>
        <v>-7.125</v>
      </c>
      <c r="BF1386">
        <f t="shared" si="1056"/>
        <v>-18.600000000000001</v>
      </c>
      <c r="BG1386">
        <f t="shared" si="1057"/>
        <v>-8</v>
      </c>
      <c r="BH1386">
        <f t="shared" si="1058"/>
        <v>-19.125</v>
      </c>
      <c r="BI1386">
        <f t="shared" si="1059"/>
        <v>1.0499999999999972</v>
      </c>
      <c r="BJ1386">
        <f t="shared" si="1060"/>
        <v>1.75</v>
      </c>
      <c r="BK1386">
        <f t="shared" si="1061"/>
        <v>1.6666666666666712</v>
      </c>
      <c r="BL1386">
        <f t="shared" si="1062"/>
        <v>1.0499999999999972</v>
      </c>
      <c r="BM1386" s="1">
        <v>2.4</v>
      </c>
    </row>
    <row r="1387" spans="1:65">
      <c r="A1387" s="16" t="s">
        <v>4811</v>
      </c>
      <c r="E1387"/>
      <c r="F1387" s="17">
        <f t="shared" si="1020"/>
        <v>1286</v>
      </c>
      <c r="G1387" s="3">
        <f t="shared" si="1021"/>
        <v>4</v>
      </c>
      <c r="H1387" s="4">
        <f t="shared" si="1022"/>
        <v>1313</v>
      </c>
      <c r="I1387" s="4">
        <f t="shared" si="1023"/>
        <v>1349</v>
      </c>
      <c r="J1387" s="4">
        <f t="shared" si="1024"/>
        <v>1350</v>
      </c>
      <c r="K1387" s="4">
        <f t="shared" si="1025"/>
        <v>1314</v>
      </c>
      <c r="L1387" s="1">
        <f t="shared" si="1026"/>
        <v>0</v>
      </c>
      <c r="M1387" s="1">
        <f t="shared" si="1027"/>
        <v>0</v>
      </c>
      <c r="N1387" s="1">
        <f t="shared" si="1028"/>
        <v>0</v>
      </c>
      <c r="O1387" s="1">
        <f t="shared" si="1029"/>
        <v>0</v>
      </c>
      <c r="P1387" s="1">
        <f t="shared" si="1030"/>
        <v>0</v>
      </c>
      <c r="Q1387" s="1" t="str">
        <f t="shared" si="1031"/>
        <v/>
      </c>
      <c r="R1387" s="1">
        <f t="shared" si="1032"/>
        <v>-7.125</v>
      </c>
      <c r="S1387" s="1">
        <f t="shared" si="1033"/>
        <v>-18.074999999999999</v>
      </c>
      <c r="T1387" s="1">
        <f>VLOOKUP($H1387,節点!$E$1:$G$20000,2,FALSE)</f>
        <v>-8</v>
      </c>
      <c r="U1387" s="1">
        <f>VLOOKUP($H1387,節点!$E$1:$G$20000,3,FALSE)</f>
        <v>-18.600000000000001</v>
      </c>
      <c r="V1387" s="1">
        <f>VLOOKUP($I1387,節点!$E$1:$G$20000,2,FALSE)</f>
        <v>-6.25</v>
      </c>
      <c r="W1387" s="1">
        <f>VLOOKUP($I1387,節点!$E$1:$G$20000,3,FALSE)</f>
        <v>-18.600000000000001</v>
      </c>
      <c r="X1387" s="1">
        <f>VLOOKUP($J1387,節点!$E$1:$G$20000,2,FALSE)</f>
        <v>-6.25</v>
      </c>
      <c r="Y1387" s="1">
        <f>VLOOKUP($J1387,節点!$E$1:$G$20000,3,FALSE)</f>
        <v>-17.55</v>
      </c>
      <c r="Z1387" s="1">
        <f>VLOOKUP($K1387,節点!$E$1:$G$20000,2,FALSE)</f>
        <v>-8</v>
      </c>
      <c r="AA1387" s="1">
        <f>VLOOKUP($K1387,節点!$E$1:$G$20000,3,FALSE)</f>
        <v>-17.55</v>
      </c>
      <c r="AB1387">
        <f t="shared" si="1034"/>
        <v>-0.875</v>
      </c>
      <c r="AC1387">
        <f t="shared" si="1035"/>
        <v>-0.52500000000000213</v>
      </c>
      <c r="AD1387">
        <f t="shared" si="1036"/>
        <v>0.875</v>
      </c>
      <c r="AE1387">
        <f t="shared" si="1037"/>
        <v>-0.52500000000000213</v>
      </c>
      <c r="AF1387">
        <f t="shared" si="1038"/>
        <v>0.875</v>
      </c>
      <c r="AG1387">
        <f t="shared" si="1039"/>
        <v>0.52499999999999858</v>
      </c>
      <c r="AH1387">
        <f t="shared" si="1040"/>
        <v>-0.875</v>
      </c>
      <c r="AI1387">
        <f t="shared" si="1041"/>
        <v>0.52499999999999858</v>
      </c>
      <c r="AJ1387">
        <f t="shared" si="1015"/>
        <v>210.96375653207363</v>
      </c>
      <c r="AK1387">
        <f t="shared" si="1016"/>
        <v>329.0362434679264</v>
      </c>
      <c r="AL1387">
        <f t="shared" si="1017"/>
        <v>30.963756532073454</v>
      </c>
      <c r="AM1387">
        <f t="shared" si="1018"/>
        <v>149.03624346792654</v>
      </c>
      <c r="AN1387">
        <f t="shared" si="1042"/>
        <v>3</v>
      </c>
      <c r="AO1387">
        <f t="shared" si="1043"/>
        <v>4</v>
      </c>
      <c r="AP1387">
        <f t="shared" si="1044"/>
        <v>1</v>
      </c>
      <c r="AQ1387">
        <f t="shared" si="1045"/>
        <v>2</v>
      </c>
      <c r="AR1387">
        <f t="shared" si="1046"/>
        <v>3412</v>
      </c>
      <c r="AS1387" t="str">
        <f t="shared" si="1047"/>
        <v/>
      </c>
      <c r="AT1387" t="str">
        <f t="shared" si="1048"/>
        <v/>
      </c>
      <c r="AU1387" t="str">
        <f t="shared" si="1049"/>
        <v/>
      </c>
      <c r="AV1387" t="str">
        <f t="shared" si="1050"/>
        <v/>
      </c>
      <c r="AW1387" t="str">
        <f t="shared" si="1019"/>
        <v/>
      </c>
      <c r="BA1387">
        <f t="shared" si="1051"/>
        <v>-7.125</v>
      </c>
      <c r="BB1387">
        <f t="shared" si="1052"/>
        <v>-18.600000000000001</v>
      </c>
      <c r="BC1387">
        <f t="shared" si="1053"/>
        <v>-6.25</v>
      </c>
      <c r="BD1387">
        <f t="shared" si="1054"/>
        <v>-18.075000000000003</v>
      </c>
      <c r="BE1387">
        <f t="shared" si="1055"/>
        <v>-7.125</v>
      </c>
      <c r="BF1387">
        <f t="shared" si="1056"/>
        <v>-17.55</v>
      </c>
      <c r="BG1387">
        <f t="shared" si="1057"/>
        <v>-8</v>
      </c>
      <c r="BH1387">
        <f t="shared" si="1058"/>
        <v>-18.075000000000003</v>
      </c>
      <c r="BI1387">
        <f t="shared" si="1059"/>
        <v>1.0500000000000007</v>
      </c>
      <c r="BJ1387">
        <f t="shared" si="1060"/>
        <v>1.75</v>
      </c>
      <c r="BK1387">
        <f t="shared" si="1061"/>
        <v>1.6666666666666656</v>
      </c>
      <c r="BL1387">
        <f t="shared" si="1062"/>
        <v>1.0500000000000007</v>
      </c>
      <c r="BM1387" s="1">
        <v>2.4</v>
      </c>
    </row>
    <row r="1388" spans="1:65">
      <c r="A1388" s="16" t="s">
        <v>4812</v>
      </c>
      <c r="E1388"/>
      <c r="F1388" s="17">
        <f t="shared" si="1020"/>
        <v>1287</v>
      </c>
      <c r="G1388" s="3">
        <f t="shared" si="1021"/>
        <v>4</v>
      </c>
      <c r="H1388" s="4">
        <f t="shared" si="1022"/>
        <v>1314</v>
      </c>
      <c r="I1388" s="4">
        <f t="shared" si="1023"/>
        <v>1350</v>
      </c>
      <c r="J1388" s="4">
        <f t="shared" si="1024"/>
        <v>1351</v>
      </c>
      <c r="K1388" s="4">
        <f t="shared" si="1025"/>
        <v>1315</v>
      </c>
      <c r="L1388" s="1">
        <f t="shared" si="1026"/>
        <v>0</v>
      </c>
      <c r="M1388" s="1">
        <f t="shared" si="1027"/>
        <v>0</v>
      </c>
      <c r="N1388" s="1">
        <f t="shared" si="1028"/>
        <v>0</v>
      </c>
      <c r="O1388" s="1">
        <f t="shared" si="1029"/>
        <v>0</v>
      </c>
      <c r="P1388" s="1">
        <f t="shared" si="1030"/>
        <v>0</v>
      </c>
      <c r="Q1388" s="1" t="str">
        <f t="shared" si="1031"/>
        <v/>
      </c>
      <c r="R1388" s="1">
        <f t="shared" si="1032"/>
        <v>-7.125</v>
      </c>
      <c r="S1388" s="1">
        <f t="shared" si="1033"/>
        <v>-17.024999999999999</v>
      </c>
      <c r="T1388" s="1">
        <f>VLOOKUP($H1388,節点!$E$1:$G$20000,2,FALSE)</f>
        <v>-8</v>
      </c>
      <c r="U1388" s="1">
        <f>VLOOKUP($H1388,節点!$E$1:$G$20000,3,FALSE)</f>
        <v>-17.55</v>
      </c>
      <c r="V1388" s="1">
        <f>VLOOKUP($I1388,節点!$E$1:$G$20000,2,FALSE)</f>
        <v>-6.25</v>
      </c>
      <c r="W1388" s="1">
        <f>VLOOKUP($I1388,節点!$E$1:$G$20000,3,FALSE)</f>
        <v>-17.55</v>
      </c>
      <c r="X1388" s="1">
        <f>VLOOKUP($J1388,節点!$E$1:$G$20000,2,FALSE)</f>
        <v>-6.25</v>
      </c>
      <c r="Y1388" s="1">
        <f>VLOOKUP($J1388,節点!$E$1:$G$20000,3,FALSE)</f>
        <v>-16.5</v>
      </c>
      <c r="Z1388" s="1">
        <f>VLOOKUP($K1388,節点!$E$1:$G$20000,2,FALSE)</f>
        <v>-8</v>
      </c>
      <c r="AA1388" s="1">
        <f>VLOOKUP($K1388,節点!$E$1:$G$20000,3,FALSE)</f>
        <v>-16.5</v>
      </c>
      <c r="AB1388">
        <f t="shared" si="1034"/>
        <v>-0.875</v>
      </c>
      <c r="AC1388">
        <f t="shared" si="1035"/>
        <v>-0.52500000000000213</v>
      </c>
      <c r="AD1388">
        <f t="shared" si="1036"/>
        <v>0.875</v>
      </c>
      <c r="AE1388">
        <f t="shared" si="1037"/>
        <v>-0.52500000000000213</v>
      </c>
      <c r="AF1388">
        <f t="shared" si="1038"/>
        <v>0.875</v>
      </c>
      <c r="AG1388">
        <f t="shared" si="1039"/>
        <v>0.52499999999999858</v>
      </c>
      <c r="AH1388">
        <f t="shared" si="1040"/>
        <v>-0.875</v>
      </c>
      <c r="AI1388">
        <f t="shared" si="1041"/>
        <v>0.52499999999999858</v>
      </c>
      <c r="AJ1388">
        <f t="shared" si="1015"/>
        <v>210.96375653207363</v>
      </c>
      <c r="AK1388">
        <f t="shared" si="1016"/>
        <v>329.0362434679264</v>
      </c>
      <c r="AL1388">
        <f t="shared" si="1017"/>
        <v>30.963756532073454</v>
      </c>
      <c r="AM1388">
        <f t="shared" si="1018"/>
        <v>149.03624346792654</v>
      </c>
      <c r="AN1388">
        <f t="shared" si="1042"/>
        <v>3</v>
      </c>
      <c r="AO1388">
        <f t="shared" si="1043"/>
        <v>4</v>
      </c>
      <c r="AP1388">
        <f t="shared" si="1044"/>
        <v>1</v>
      </c>
      <c r="AQ1388">
        <f t="shared" si="1045"/>
        <v>2</v>
      </c>
      <c r="AR1388">
        <f t="shared" si="1046"/>
        <v>3412</v>
      </c>
      <c r="AS1388" t="str">
        <f t="shared" si="1047"/>
        <v/>
      </c>
      <c r="AT1388" t="str">
        <f t="shared" si="1048"/>
        <v/>
      </c>
      <c r="AU1388" t="str">
        <f t="shared" si="1049"/>
        <v/>
      </c>
      <c r="AV1388" t="str">
        <f t="shared" si="1050"/>
        <v/>
      </c>
      <c r="AW1388" t="str">
        <f t="shared" si="1019"/>
        <v/>
      </c>
      <c r="BA1388">
        <f t="shared" si="1051"/>
        <v>-7.125</v>
      </c>
      <c r="BB1388">
        <f t="shared" si="1052"/>
        <v>-17.55</v>
      </c>
      <c r="BC1388">
        <f t="shared" si="1053"/>
        <v>-6.25</v>
      </c>
      <c r="BD1388">
        <f t="shared" si="1054"/>
        <v>-17.024999999999999</v>
      </c>
      <c r="BE1388">
        <f t="shared" si="1055"/>
        <v>-7.125</v>
      </c>
      <c r="BF1388">
        <f t="shared" si="1056"/>
        <v>-16.5</v>
      </c>
      <c r="BG1388">
        <f t="shared" si="1057"/>
        <v>-8</v>
      </c>
      <c r="BH1388">
        <f t="shared" si="1058"/>
        <v>-17.024999999999999</v>
      </c>
      <c r="BI1388">
        <f t="shared" si="1059"/>
        <v>1.0500000000000007</v>
      </c>
      <c r="BJ1388">
        <f t="shared" si="1060"/>
        <v>1.75</v>
      </c>
      <c r="BK1388">
        <f t="shared" si="1061"/>
        <v>1.6666666666666656</v>
      </c>
      <c r="BL1388">
        <f t="shared" si="1062"/>
        <v>1.0500000000000007</v>
      </c>
      <c r="BM1388" s="1">
        <v>2.4</v>
      </c>
    </row>
    <row r="1389" spans="1:65">
      <c r="A1389" s="16" t="s">
        <v>4813</v>
      </c>
      <c r="E1389"/>
      <c r="F1389" s="17">
        <f t="shared" si="1020"/>
        <v>1313</v>
      </c>
      <c r="G1389" s="3">
        <f t="shared" si="1021"/>
        <v>4</v>
      </c>
      <c r="H1389" s="4">
        <f t="shared" si="1022"/>
        <v>1341</v>
      </c>
      <c r="I1389" s="4">
        <f t="shared" si="1023"/>
        <v>1377</v>
      </c>
      <c r="J1389" s="4">
        <f t="shared" si="1024"/>
        <v>1378</v>
      </c>
      <c r="K1389" s="4">
        <f t="shared" si="1025"/>
        <v>1342</v>
      </c>
      <c r="L1389" s="1">
        <f t="shared" si="1026"/>
        <v>0</v>
      </c>
      <c r="M1389" s="1">
        <f t="shared" si="1027"/>
        <v>0</v>
      </c>
      <c r="N1389" s="1">
        <f t="shared" si="1028"/>
        <v>0</v>
      </c>
      <c r="O1389" s="1">
        <f t="shared" si="1029"/>
        <v>0</v>
      </c>
      <c r="P1389" s="1">
        <f t="shared" si="1030"/>
        <v>0</v>
      </c>
      <c r="Q1389" s="1" t="str">
        <f t="shared" si="1031"/>
        <v/>
      </c>
      <c r="R1389" s="1">
        <f t="shared" si="1032"/>
        <v>-5.375</v>
      </c>
      <c r="S1389" s="1">
        <f t="shared" si="1033"/>
        <v>-26.475000000000001</v>
      </c>
      <c r="T1389" s="1">
        <f>VLOOKUP($H1389,節点!$E$1:$G$20000,2,FALSE)</f>
        <v>-6.25</v>
      </c>
      <c r="U1389" s="1">
        <f>VLOOKUP($H1389,節点!$E$1:$G$20000,3,FALSE)</f>
        <v>-27</v>
      </c>
      <c r="V1389" s="1">
        <f>VLOOKUP($I1389,節点!$E$1:$G$20000,2,FALSE)</f>
        <v>-4.5</v>
      </c>
      <c r="W1389" s="1">
        <f>VLOOKUP($I1389,節点!$E$1:$G$20000,3,FALSE)</f>
        <v>-27</v>
      </c>
      <c r="X1389" s="1">
        <f>VLOOKUP($J1389,節点!$E$1:$G$20000,2,FALSE)</f>
        <v>-4.5</v>
      </c>
      <c r="Y1389" s="1">
        <f>VLOOKUP($J1389,節点!$E$1:$G$20000,3,FALSE)</f>
        <v>-25.95</v>
      </c>
      <c r="Z1389" s="1">
        <f>VLOOKUP($K1389,節点!$E$1:$G$20000,2,FALSE)</f>
        <v>-6.25</v>
      </c>
      <c r="AA1389" s="1">
        <f>VLOOKUP($K1389,節点!$E$1:$G$20000,3,FALSE)</f>
        <v>-25.95</v>
      </c>
      <c r="AB1389">
        <f t="shared" si="1034"/>
        <v>-0.875</v>
      </c>
      <c r="AC1389">
        <f t="shared" si="1035"/>
        <v>-0.52499999999999858</v>
      </c>
      <c r="AD1389">
        <f t="shared" si="1036"/>
        <v>0.875</v>
      </c>
      <c r="AE1389">
        <f t="shared" si="1037"/>
        <v>-0.52499999999999858</v>
      </c>
      <c r="AF1389">
        <f t="shared" si="1038"/>
        <v>0.875</v>
      </c>
      <c r="AG1389">
        <f t="shared" si="1039"/>
        <v>0.52500000000000213</v>
      </c>
      <c r="AH1389">
        <f t="shared" si="1040"/>
        <v>-0.875</v>
      </c>
      <c r="AI1389">
        <f t="shared" si="1041"/>
        <v>0.52500000000000213</v>
      </c>
      <c r="AJ1389">
        <f t="shared" si="1015"/>
        <v>210.96375653207346</v>
      </c>
      <c r="AK1389">
        <f t="shared" si="1016"/>
        <v>329.03624346792657</v>
      </c>
      <c r="AL1389">
        <f t="shared" si="1017"/>
        <v>30.963756532073624</v>
      </c>
      <c r="AM1389">
        <f t="shared" si="1018"/>
        <v>149.03624346792637</v>
      </c>
      <c r="AN1389">
        <f t="shared" si="1042"/>
        <v>3</v>
      </c>
      <c r="AO1389">
        <f t="shared" si="1043"/>
        <v>4</v>
      </c>
      <c r="AP1389">
        <f t="shared" si="1044"/>
        <v>1</v>
      </c>
      <c r="AQ1389">
        <f t="shared" si="1045"/>
        <v>2</v>
      </c>
      <c r="AR1389">
        <f t="shared" si="1046"/>
        <v>3412</v>
      </c>
      <c r="AS1389" t="str">
        <f t="shared" si="1047"/>
        <v/>
      </c>
      <c r="AT1389" t="str">
        <f t="shared" si="1048"/>
        <v/>
      </c>
      <c r="AU1389" t="str">
        <f t="shared" si="1049"/>
        <v/>
      </c>
      <c r="AV1389" t="str">
        <f t="shared" si="1050"/>
        <v/>
      </c>
      <c r="AW1389" t="str">
        <f t="shared" si="1019"/>
        <v/>
      </c>
      <c r="BA1389">
        <f t="shared" si="1051"/>
        <v>-5.375</v>
      </c>
      <c r="BB1389">
        <f t="shared" si="1052"/>
        <v>-27</v>
      </c>
      <c r="BC1389">
        <f t="shared" si="1053"/>
        <v>-4.5</v>
      </c>
      <c r="BD1389">
        <f t="shared" si="1054"/>
        <v>-26.475000000000001</v>
      </c>
      <c r="BE1389">
        <f t="shared" si="1055"/>
        <v>-5.375</v>
      </c>
      <c r="BF1389">
        <f t="shared" si="1056"/>
        <v>-25.95</v>
      </c>
      <c r="BG1389">
        <f t="shared" si="1057"/>
        <v>-6.25</v>
      </c>
      <c r="BH1389">
        <f t="shared" si="1058"/>
        <v>-26.475000000000001</v>
      </c>
      <c r="BI1389">
        <f t="shared" si="1059"/>
        <v>1.0500000000000007</v>
      </c>
      <c r="BJ1389">
        <f t="shared" si="1060"/>
        <v>1.75</v>
      </c>
      <c r="BK1389">
        <f t="shared" si="1061"/>
        <v>1.6666666666666656</v>
      </c>
      <c r="BL1389">
        <f t="shared" si="1062"/>
        <v>1.0500000000000007</v>
      </c>
      <c r="BM1389" s="1">
        <v>2.4</v>
      </c>
    </row>
    <row r="1390" spans="1:65">
      <c r="A1390" s="16" t="s">
        <v>4814</v>
      </c>
      <c r="E1390"/>
      <c r="F1390" s="17">
        <f t="shared" si="1020"/>
        <v>1314</v>
      </c>
      <c r="G1390" s="3">
        <f t="shared" si="1021"/>
        <v>4</v>
      </c>
      <c r="H1390" s="4">
        <f t="shared" si="1022"/>
        <v>1342</v>
      </c>
      <c r="I1390" s="4">
        <f t="shared" si="1023"/>
        <v>1378</v>
      </c>
      <c r="J1390" s="4">
        <f t="shared" si="1024"/>
        <v>1379</v>
      </c>
      <c r="K1390" s="4">
        <f t="shared" si="1025"/>
        <v>1343</v>
      </c>
      <c r="L1390" s="1">
        <f t="shared" si="1026"/>
        <v>0</v>
      </c>
      <c r="M1390" s="1">
        <f t="shared" si="1027"/>
        <v>0</v>
      </c>
      <c r="N1390" s="1">
        <f t="shared" si="1028"/>
        <v>0</v>
      </c>
      <c r="O1390" s="1">
        <f t="shared" si="1029"/>
        <v>0</v>
      </c>
      <c r="P1390" s="1">
        <f t="shared" si="1030"/>
        <v>0</v>
      </c>
      <c r="Q1390" s="1" t="str">
        <f t="shared" si="1031"/>
        <v/>
      </c>
      <c r="R1390" s="1">
        <f t="shared" si="1032"/>
        <v>-5.375</v>
      </c>
      <c r="S1390" s="1">
        <f t="shared" si="1033"/>
        <v>-25.424999999999997</v>
      </c>
      <c r="T1390" s="1">
        <f>VLOOKUP($H1390,節点!$E$1:$G$20000,2,FALSE)</f>
        <v>-6.25</v>
      </c>
      <c r="U1390" s="1">
        <f>VLOOKUP($H1390,節点!$E$1:$G$20000,3,FALSE)</f>
        <v>-25.95</v>
      </c>
      <c r="V1390" s="1">
        <f>VLOOKUP($I1390,節点!$E$1:$G$20000,2,FALSE)</f>
        <v>-4.5</v>
      </c>
      <c r="W1390" s="1">
        <f>VLOOKUP($I1390,節点!$E$1:$G$20000,3,FALSE)</f>
        <v>-25.95</v>
      </c>
      <c r="X1390" s="1">
        <f>VLOOKUP($J1390,節点!$E$1:$G$20000,2,FALSE)</f>
        <v>-4.5</v>
      </c>
      <c r="Y1390" s="1">
        <f>VLOOKUP($J1390,節点!$E$1:$G$20000,3,FALSE)</f>
        <v>-24.9</v>
      </c>
      <c r="Z1390" s="1">
        <f>VLOOKUP($K1390,節点!$E$1:$G$20000,2,FALSE)</f>
        <v>-6.25</v>
      </c>
      <c r="AA1390" s="1">
        <f>VLOOKUP($K1390,節点!$E$1:$G$20000,3,FALSE)</f>
        <v>-24.9</v>
      </c>
      <c r="AB1390">
        <f t="shared" si="1034"/>
        <v>-0.875</v>
      </c>
      <c r="AC1390">
        <f t="shared" si="1035"/>
        <v>-0.52500000000000213</v>
      </c>
      <c r="AD1390">
        <f t="shared" si="1036"/>
        <v>0.875</v>
      </c>
      <c r="AE1390">
        <f t="shared" si="1037"/>
        <v>-0.52500000000000213</v>
      </c>
      <c r="AF1390">
        <f t="shared" si="1038"/>
        <v>0.875</v>
      </c>
      <c r="AG1390">
        <f t="shared" si="1039"/>
        <v>0.52499999999999858</v>
      </c>
      <c r="AH1390">
        <f t="shared" si="1040"/>
        <v>-0.875</v>
      </c>
      <c r="AI1390">
        <f t="shared" si="1041"/>
        <v>0.52499999999999858</v>
      </c>
      <c r="AJ1390">
        <f t="shared" si="1015"/>
        <v>210.96375653207363</v>
      </c>
      <c r="AK1390">
        <f t="shared" si="1016"/>
        <v>329.0362434679264</v>
      </c>
      <c r="AL1390">
        <f t="shared" si="1017"/>
        <v>30.963756532073454</v>
      </c>
      <c r="AM1390">
        <f t="shared" si="1018"/>
        <v>149.03624346792654</v>
      </c>
      <c r="AN1390">
        <f t="shared" si="1042"/>
        <v>3</v>
      </c>
      <c r="AO1390">
        <f t="shared" si="1043"/>
        <v>4</v>
      </c>
      <c r="AP1390">
        <f t="shared" si="1044"/>
        <v>1</v>
      </c>
      <c r="AQ1390">
        <f t="shared" si="1045"/>
        <v>2</v>
      </c>
      <c r="AR1390">
        <f t="shared" si="1046"/>
        <v>3412</v>
      </c>
      <c r="AS1390" t="str">
        <f t="shared" si="1047"/>
        <v/>
      </c>
      <c r="AT1390" t="str">
        <f t="shared" si="1048"/>
        <v/>
      </c>
      <c r="AU1390" t="str">
        <f t="shared" si="1049"/>
        <v/>
      </c>
      <c r="AV1390" t="str">
        <f t="shared" si="1050"/>
        <v/>
      </c>
      <c r="AW1390" t="str">
        <f t="shared" si="1019"/>
        <v/>
      </c>
      <c r="BA1390">
        <f t="shared" si="1051"/>
        <v>-5.375</v>
      </c>
      <c r="BB1390">
        <f t="shared" si="1052"/>
        <v>-25.95</v>
      </c>
      <c r="BC1390">
        <f t="shared" si="1053"/>
        <v>-4.5</v>
      </c>
      <c r="BD1390">
        <f t="shared" si="1054"/>
        <v>-25.424999999999997</v>
      </c>
      <c r="BE1390">
        <f t="shared" si="1055"/>
        <v>-5.375</v>
      </c>
      <c r="BF1390">
        <f t="shared" si="1056"/>
        <v>-24.9</v>
      </c>
      <c r="BG1390">
        <f t="shared" si="1057"/>
        <v>-6.25</v>
      </c>
      <c r="BH1390">
        <f t="shared" si="1058"/>
        <v>-25.424999999999997</v>
      </c>
      <c r="BI1390">
        <f t="shared" si="1059"/>
        <v>1.0500000000000007</v>
      </c>
      <c r="BJ1390">
        <f t="shared" si="1060"/>
        <v>1.75</v>
      </c>
      <c r="BK1390">
        <f t="shared" si="1061"/>
        <v>1.6666666666666656</v>
      </c>
      <c r="BL1390">
        <f t="shared" si="1062"/>
        <v>1.0500000000000007</v>
      </c>
      <c r="BM1390" s="1">
        <v>2.4</v>
      </c>
    </row>
    <row r="1391" spans="1:65">
      <c r="A1391" s="16" t="s">
        <v>4815</v>
      </c>
      <c r="E1391"/>
      <c r="F1391" s="17">
        <f t="shared" si="1020"/>
        <v>1315</v>
      </c>
      <c r="G1391" s="3">
        <f t="shared" si="1021"/>
        <v>4</v>
      </c>
      <c r="H1391" s="4">
        <f t="shared" si="1022"/>
        <v>1343</v>
      </c>
      <c r="I1391" s="4">
        <f t="shared" si="1023"/>
        <v>1379</v>
      </c>
      <c r="J1391" s="4">
        <f t="shared" si="1024"/>
        <v>1380</v>
      </c>
      <c r="K1391" s="4">
        <f t="shared" si="1025"/>
        <v>1344</v>
      </c>
      <c r="L1391" s="1">
        <f t="shared" si="1026"/>
        <v>0</v>
      </c>
      <c r="M1391" s="1">
        <f t="shared" si="1027"/>
        <v>0</v>
      </c>
      <c r="N1391" s="1">
        <f t="shared" si="1028"/>
        <v>0</v>
      </c>
      <c r="O1391" s="1">
        <f t="shared" si="1029"/>
        <v>0</v>
      </c>
      <c r="P1391" s="1">
        <f t="shared" si="1030"/>
        <v>0</v>
      </c>
      <c r="Q1391" s="1" t="str">
        <f t="shared" si="1031"/>
        <v/>
      </c>
      <c r="R1391" s="1">
        <f t="shared" si="1032"/>
        <v>-5.375</v>
      </c>
      <c r="S1391" s="1">
        <f t="shared" si="1033"/>
        <v>-24.375</v>
      </c>
      <c r="T1391" s="1">
        <f>VLOOKUP($H1391,節点!$E$1:$G$20000,2,FALSE)</f>
        <v>-6.25</v>
      </c>
      <c r="U1391" s="1">
        <f>VLOOKUP($H1391,節点!$E$1:$G$20000,3,FALSE)</f>
        <v>-24.9</v>
      </c>
      <c r="V1391" s="1">
        <f>VLOOKUP($I1391,節点!$E$1:$G$20000,2,FALSE)</f>
        <v>-4.5</v>
      </c>
      <c r="W1391" s="1">
        <f>VLOOKUP($I1391,節点!$E$1:$G$20000,3,FALSE)</f>
        <v>-24.9</v>
      </c>
      <c r="X1391" s="1">
        <f>VLOOKUP($J1391,節点!$E$1:$G$20000,2,FALSE)</f>
        <v>-4.5</v>
      </c>
      <c r="Y1391" s="1">
        <f>VLOOKUP($J1391,節点!$E$1:$G$20000,3,FALSE)</f>
        <v>-23.85</v>
      </c>
      <c r="Z1391" s="1">
        <f>VLOOKUP($K1391,節点!$E$1:$G$20000,2,FALSE)</f>
        <v>-6.25</v>
      </c>
      <c r="AA1391" s="1">
        <f>VLOOKUP($K1391,節点!$E$1:$G$20000,3,FALSE)</f>
        <v>-23.85</v>
      </c>
      <c r="AB1391">
        <f t="shared" si="1034"/>
        <v>-0.875</v>
      </c>
      <c r="AC1391">
        <f t="shared" si="1035"/>
        <v>-0.52499999999999858</v>
      </c>
      <c r="AD1391">
        <f t="shared" si="1036"/>
        <v>0.875</v>
      </c>
      <c r="AE1391">
        <f t="shared" si="1037"/>
        <v>-0.52499999999999858</v>
      </c>
      <c r="AF1391">
        <f t="shared" si="1038"/>
        <v>0.875</v>
      </c>
      <c r="AG1391">
        <f t="shared" si="1039"/>
        <v>0.52499999999999858</v>
      </c>
      <c r="AH1391">
        <f t="shared" si="1040"/>
        <v>-0.875</v>
      </c>
      <c r="AI1391">
        <f t="shared" si="1041"/>
        <v>0.52499999999999858</v>
      </c>
      <c r="AJ1391">
        <f t="shared" si="1015"/>
        <v>210.96375653207346</v>
      </c>
      <c r="AK1391">
        <f t="shared" si="1016"/>
        <v>329.03624346792657</v>
      </c>
      <c r="AL1391">
        <f t="shared" si="1017"/>
        <v>30.963756532073454</v>
      </c>
      <c r="AM1391">
        <f t="shared" si="1018"/>
        <v>149.03624346792654</v>
      </c>
      <c r="AN1391">
        <f t="shared" si="1042"/>
        <v>3</v>
      </c>
      <c r="AO1391">
        <f t="shared" si="1043"/>
        <v>4</v>
      </c>
      <c r="AP1391">
        <f t="shared" si="1044"/>
        <v>1</v>
      </c>
      <c r="AQ1391">
        <f t="shared" si="1045"/>
        <v>2</v>
      </c>
      <c r="AR1391">
        <f t="shared" si="1046"/>
        <v>3412</v>
      </c>
      <c r="AS1391" t="str">
        <f t="shared" si="1047"/>
        <v/>
      </c>
      <c r="AT1391" t="str">
        <f t="shared" si="1048"/>
        <v/>
      </c>
      <c r="AU1391" t="str">
        <f t="shared" si="1049"/>
        <v/>
      </c>
      <c r="AV1391" t="str">
        <f t="shared" si="1050"/>
        <v/>
      </c>
      <c r="AW1391" t="str">
        <f t="shared" si="1019"/>
        <v/>
      </c>
      <c r="BA1391">
        <f t="shared" si="1051"/>
        <v>-5.375</v>
      </c>
      <c r="BB1391">
        <f t="shared" si="1052"/>
        <v>-24.9</v>
      </c>
      <c r="BC1391">
        <f t="shared" si="1053"/>
        <v>-4.5</v>
      </c>
      <c r="BD1391">
        <f t="shared" si="1054"/>
        <v>-24.375</v>
      </c>
      <c r="BE1391">
        <f t="shared" si="1055"/>
        <v>-5.375</v>
      </c>
      <c r="BF1391">
        <f t="shared" si="1056"/>
        <v>-23.85</v>
      </c>
      <c r="BG1391">
        <f t="shared" si="1057"/>
        <v>-6.25</v>
      </c>
      <c r="BH1391">
        <f t="shared" si="1058"/>
        <v>-24.375</v>
      </c>
      <c r="BI1391">
        <f t="shared" si="1059"/>
        <v>1.0499999999999972</v>
      </c>
      <c r="BJ1391">
        <f t="shared" si="1060"/>
        <v>1.75</v>
      </c>
      <c r="BK1391">
        <f t="shared" si="1061"/>
        <v>1.6666666666666712</v>
      </c>
      <c r="BL1391">
        <f t="shared" si="1062"/>
        <v>1.0499999999999972</v>
      </c>
      <c r="BM1391" s="1">
        <v>2.4</v>
      </c>
    </row>
    <row r="1392" spans="1:65">
      <c r="A1392" s="16" t="s">
        <v>4816</v>
      </c>
      <c r="E1392"/>
      <c r="F1392" s="17">
        <f t="shared" si="1020"/>
        <v>1316</v>
      </c>
      <c r="G1392" s="3">
        <f t="shared" si="1021"/>
        <v>4</v>
      </c>
      <c r="H1392" s="4">
        <f t="shared" si="1022"/>
        <v>1344</v>
      </c>
      <c r="I1392" s="4">
        <f t="shared" si="1023"/>
        <v>1380</v>
      </c>
      <c r="J1392" s="4">
        <f t="shared" si="1024"/>
        <v>1381</v>
      </c>
      <c r="K1392" s="4">
        <f t="shared" si="1025"/>
        <v>1345</v>
      </c>
      <c r="L1392" s="1">
        <f t="shared" si="1026"/>
        <v>0</v>
      </c>
      <c r="M1392" s="1">
        <f t="shared" si="1027"/>
        <v>0</v>
      </c>
      <c r="N1392" s="1">
        <f t="shared" si="1028"/>
        <v>0</v>
      </c>
      <c r="O1392" s="1">
        <f t="shared" si="1029"/>
        <v>0</v>
      </c>
      <c r="P1392" s="1">
        <f t="shared" si="1030"/>
        <v>0</v>
      </c>
      <c r="Q1392" s="1" t="str">
        <f t="shared" si="1031"/>
        <v/>
      </c>
      <c r="R1392" s="1">
        <f t="shared" si="1032"/>
        <v>-5.375</v>
      </c>
      <c r="S1392" s="1">
        <f t="shared" si="1033"/>
        <v>-23.324999999999999</v>
      </c>
      <c r="T1392" s="1">
        <f>VLOOKUP($H1392,節点!$E$1:$G$20000,2,FALSE)</f>
        <v>-6.25</v>
      </c>
      <c r="U1392" s="1">
        <f>VLOOKUP($H1392,節点!$E$1:$G$20000,3,FALSE)</f>
        <v>-23.85</v>
      </c>
      <c r="V1392" s="1">
        <f>VLOOKUP($I1392,節点!$E$1:$G$20000,2,FALSE)</f>
        <v>-4.5</v>
      </c>
      <c r="W1392" s="1">
        <f>VLOOKUP($I1392,節点!$E$1:$G$20000,3,FALSE)</f>
        <v>-23.85</v>
      </c>
      <c r="X1392" s="1">
        <f>VLOOKUP($J1392,節点!$E$1:$G$20000,2,FALSE)</f>
        <v>-4.5</v>
      </c>
      <c r="Y1392" s="1">
        <f>VLOOKUP($J1392,節点!$E$1:$G$20000,3,FALSE)</f>
        <v>-22.8</v>
      </c>
      <c r="Z1392" s="1">
        <f>VLOOKUP($K1392,節点!$E$1:$G$20000,2,FALSE)</f>
        <v>-6.25</v>
      </c>
      <c r="AA1392" s="1">
        <f>VLOOKUP($K1392,節点!$E$1:$G$20000,3,FALSE)</f>
        <v>-22.8</v>
      </c>
      <c r="AB1392">
        <f t="shared" si="1034"/>
        <v>-0.875</v>
      </c>
      <c r="AC1392">
        <f t="shared" si="1035"/>
        <v>-0.52500000000000213</v>
      </c>
      <c r="AD1392">
        <f t="shared" si="1036"/>
        <v>0.875</v>
      </c>
      <c r="AE1392">
        <f t="shared" si="1037"/>
        <v>-0.52500000000000213</v>
      </c>
      <c r="AF1392">
        <f t="shared" si="1038"/>
        <v>0.875</v>
      </c>
      <c r="AG1392">
        <f t="shared" si="1039"/>
        <v>0.52499999999999858</v>
      </c>
      <c r="AH1392">
        <f t="shared" si="1040"/>
        <v>-0.875</v>
      </c>
      <c r="AI1392">
        <f t="shared" si="1041"/>
        <v>0.52499999999999858</v>
      </c>
      <c r="AJ1392">
        <f t="shared" si="1015"/>
        <v>210.96375653207363</v>
      </c>
      <c r="AK1392">
        <f t="shared" si="1016"/>
        <v>329.0362434679264</v>
      </c>
      <c r="AL1392">
        <f t="shared" si="1017"/>
        <v>30.963756532073454</v>
      </c>
      <c r="AM1392">
        <f t="shared" si="1018"/>
        <v>149.03624346792654</v>
      </c>
      <c r="AN1392">
        <f t="shared" si="1042"/>
        <v>3</v>
      </c>
      <c r="AO1392">
        <f t="shared" si="1043"/>
        <v>4</v>
      </c>
      <c r="AP1392">
        <f t="shared" si="1044"/>
        <v>1</v>
      </c>
      <c r="AQ1392">
        <f t="shared" si="1045"/>
        <v>2</v>
      </c>
      <c r="AR1392">
        <f t="shared" si="1046"/>
        <v>3412</v>
      </c>
      <c r="AS1392" t="str">
        <f t="shared" si="1047"/>
        <v/>
      </c>
      <c r="AT1392" t="str">
        <f t="shared" si="1048"/>
        <v/>
      </c>
      <c r="AU1392" t="str">
        <f t="shared" si="1049"/>
        <v/>
      </c>
      <c r="AV1392" t="str">
        <f t="shared" si="1050"/>
        <v/>
      </c>
      <c r="AW1392" t="str">
        <f t="shared" si="1019"/>
        <v/>
      </c>
      <c r="BA1392">
        <f t="shared" si="1051"/>
        <v>-5.375</v>
      </c>
      <c r="BB1392">
        <f t="shared" si="1052"/>
        <v>-23.85</v>
      </c>
      <c r="BC1392">
        <f t="shared" si="1053"/>
        <v>-4.5</v>
      </c>
      <c r="BD1392">
        <f t="shared" si="1054"/>
        <v>-23.325000000000003</v>
      </c>
      <c r="BE1392">
        <f t="shared" si="1055"/>
        <v>-5.375</v>
      </c>
      <c r="BF1392">
        <f t="shared" si="1056"/>
        <v>-22.8</v>
      </c>
      <c r="BG1392">
        <f t="shared" si="1057"/>
        <v>-6.25</v>
      </c>
      <c r="BH1392">
        <f t="shared" si="1058"/>
        <v>-23.325000000000003</v>
      </c>
      <c r="BI1392">
        <f t="shared" si="1059"/>
        <v>1.0500000000000007</v>
      </c>
      <c r="BJ1392">
        <f t="shared" si="1060"/>
        <v>1.75</v>
      </c>
      <c r="BK1392">
        <f t="shared" si="1061"/>
        <v>1.6666666666666656</v>
      </c>
      <c r="BL1392">
        <f t="shared" si="1062"/>
        <v>1.0500000000000007</v>
      </c>
      <c r="BM1392" s="1">
        <v>2.4</v>
      </c>
    </row>
    <row r="1393" spans="1:65">
      <c r="A1393" s="16" t="s">
        <v>4817</v>
      </c>
      <c r="E1393"/>
      <c r="F1393" s="17">
        <f t="shared" si="1020"/>
        <v>1317</v>
      </c>
      <c r="G1393" s="3">
        <f t="shared" si="1021"/>
        <v>4</v>
      </c>
      <c r="H1393" s="4">
        <f t="shared" si="1022"/>
        <v>1345</v>
      </c>
      <c r="I1393" s="4">
        <f t="shared" si="1023"/>
        <v>1381</v>
      </c>
      <c r="J1393" s="4">
        <f t="shared" si="1024"/>
        <v>1382</v>
      </c>
      <c r="K1393" s="4">
        <f t="shared" si="1025"/>
        <v>1346</v>
      </c>
      <c r="L1393" s="1">
        <f t="shared" si="1026"/>
        <v>0</v>
      </c>
      <c r="M1393" s="1">
        <f t="shared" si="1027"/>
        <v>0</v>
      </c>
      <c r="N1393" s="1">
        <f t="shared" si="1028"/>
        <v>0</v>
      </c>
      <c r="O1393" s="1">
        <f t="shared" si="1029"/>
        <v>0</v>
      </c>
      <c r="P1393" s="1">
        <f t="shared" si="1030"/>
        <v>0</v>
      </c>
      <c r="Q1393" s="1" t="str">
        <f t="shared" si="1031"/>
        <v/>
      </c>
      <c r="R1393" s="1">
        <f t="shared" si="1032"/>
        <v>-5.375</v>
      </c>
      <c r="S1393" s="1">
        <f t="shared" si="1033"/>
        <v>-22.274999999999999</v>
      </c>
      <c r="T1393" s="1">
        <f>VLOOKUP($H1393,節点!$E$1:$G$20000,2,FALSE)</f>
        <v>-6.25</v>
      </c>
      <c r="U1393" s="1">
        <f>VLOOKUP($H1393,節点!$E$1:$G$20000,3,FALSE)</f>
        <v>-22.8</v>
      </c>
      <c r="V1393" s="1">
        <f>VLOOKUP($I1393,節点!$E$1:$G$20000,2,FALSE)</f>
        <v>-4.5</v>
      </c>
      <c r="W1393" s="1">
        <f>VLOOKUP($I1393,節点!$E$1:$G$20000,3,FALSE)</f>
        <v>-22.8</v>
      </c>
      <c r="X1393" s="1">
        <f>VLOOKUP($J1393,節点!$E$1:$G$20000,2,FALSE)</f>
        <v>-4.5</v>
      </c>
      <c r="Y1393" s="1">
        <f>VLOOKUP($J1393,節点!$E$1:$G$20000,3,FALSE)</f>
        <v>-21.75</v>
      </c>
      <c r="Z1393" s="1">
        <f>VLOOKUP($K1393,節点!$E$1:$G$20000,2,FALSE)</f>
        <v>-6.25</v>
      </c>
      <c r="AA1393" s="1">
        <f>VLOOKUP($K1393,節点!$E$1:$G$20000,3,FALSE)</f>
        <v>-21.75</v>
      </c>
      <c r="AB1393">
        <f t="shared" si="1034"/>
        <v>-0.875</v>
      </c>
      <c r="AC1393">
        <f t="shared" si="1035"/>
        <v>-0.52500000000000213</v>
      </c>
      <c r="AD1393">
        <f t="shared" si="1036"/>
        <v>0.875</v>
      </c>
      <c r="AE1393">
        <f t="shared" si="1037"/>
        <v>-0.52500000000000213</v>
      </c>
      <c r="AF1393">
        <f t="shared" si="1038"/>
        <v>0.875</v>
      </c>
      <c r="AG1393">
        <f t="shared" si="1039"/>
        <v>0.52499999999999858</v>
      </c>
      <c r="AH1393">
        <f t="shared" si="1040"/>
        <v>-0.875</v>
      </c>
      <c r="AI1393">
        <f t="shared" si="1041"/>
        <v>0.52499999999999858</v>
      </c>
      <c r="AJ1393">
        <f t="shared" si="1015"/>
        <v>210.96375653207363</v>
      </c>
      <c r="AK1393">
        <f t="shared" si="1016"/>
        <v>329.0362434679264</v>
      </c>
      <c r="AL1393">
        <f t="shared" si="1017"/>
        <v>30.963756532073454</v>
      </c>
      <c r="AM1393">
        <f t="shared" si="1018"/>
        <v>149.03624346792654</v>
      </c>
      <c r="AN1393">
        <f t="shared" si="1042"/>
        <v>3</v>
      </c>
      <c r="AO1393">
        <f t="shared" si="1043"/>
        <v>4</v>
      </c>
      <c r="AP1393">
        <f t="shared" si="1044"/>
        <v>1</v>
      </c>
      <c r="AQ1393">
        <f t="shared" si="1045"/>
        <v>2</v>
      </c>
      <c r="AR1393">
        <f t="shared" si="1046"/>
        <v>3412</v>
      </c>
      <c r="AS1393" t="str">
        <f t="shared" si="1047"/>
        <v/>
      </c>
      <c r="AT1393" t="str">
        <f t="shared" si="1048"/>
        <v/>
      </c>
      <c r="AU1393" t="str">
        <f t="shared" si="1049"/>
        <v/>
      </c>
      <c r="AV1393" t="str">
        <f t="shared" si="1050"/>
        <v/>
      </c>
      <c r="AW1393" t="str">
        <f t="shared" si="1019"/>
        <v/>
      </c>
      <c r="BA1393">
        <f t="shared" si="1051"/>
        <v>-5.375</v>
      </c>
      <c r="BB1393">
        <f t="shared" si="1052"/>
        <v>-22.8</v>
      </c>
      <c r="BC1393">
        <f t="shared" si="1053"/>
        <v>-4.5</v>
      </c>
      <c r="BD1393">
        <f t="shared" si="1054"/>
        <v>-22.274999999999999</v>
      </c>
      <c r="BE1393">
        <f t="shared" si="1055"/>
        <v>-5.375</v>
      </c>
      <c r="BF1393">
        <f t="shared" si="1056"/>
        <v>-21.75</v>
      </c>
      <c r="BG1393">
        <f t="shared" si="1057"/>
        <v>-6.25</v>
      </c>
      <c r="BH1393">
        <f t="shared" si="1058"/>
        <v>-22.274999999999999</v>
      </c>
      <c r="BI1393">
        <f t="shared" si="1059"/>
        <v>1.0500000000000007</v>
      </c>
      <c r="BJ1393">
        <f t="shared" si="1060"/>
        <v>1.75</v>
      </c>
      <c r="BK1393">
        <f t="shared" si="1061"/>
        <v>1.6666666666666656</v>
      </c>
      <c r="BL1393">
        <f t="shared" si="1062"/>
        <v>1.0500000000000007</v>
      </c>
      <c r="BM1393" s="1">
        <v>2.4</v>
      </c>
    </row>
    <row r="1394" spans="1:65">
      <c r="A1394" s="16" t="s">
        <v>4818</v>
      </c>
      <c r="E1394"/>
      <c r="F1394" s="17">
        <f t="shared" si="1020"/>
        <v>1318</v>
      </c>
      <c r="G1394" s="3">
        <f t="shared" si="1021"/>
        <v>4</v>
      </c>
      <c r="H1394" s="4">
        <f t="shared" si="1022"/>
        <v>1346</v>
      </c>
      <c r="I1394" s="4">
        <f t="shared" si="1023"/>
        <v>1382</v>
      </c>
      <c r="J1394" s="4">
        <f t="shared" si="1024"/>
        <v>1383</v>
      </c>
      <c r="K1394" s="4">
        <f t="shared" si="1025"/>
        <v>1347</v>
      </c>
      <c r="L1394" s="1">
        <f t="shared" si="1026"/>
        <v>0</v>
      </c>
      <c r="M1394" s="1">
        <f t="shared" si="1027"/>
        <v>0</v>
      </c>
      <c r="N1394" s="1">
        <f t="shared" si="1028"/>
        <v>0</v>
      </c>
      <c r="O1394" s="1">
        <f t="shared" si="1029"/>
        <v>0</v>
      </c>
      <c r="P1394" s="1">
        <f t="shared" si="1030"/>
        <v>0</v>
      </c>
      <c r="Q1394" s="1" t="str">
        <f t="shared" si="1031"/>
        <v/>
      </c>
      <c r="R1394" s="1">
        <f t="shared" si="1032"/>
        <v>-5.375</v>
      </c>
      <c r="S1394" s="1">
        <f t="shared" si="1033"/>
        <v>-21.225000000000001</v>
      </c>
      <c r="T1394" s="1">
        <f>VLOOKUP($H1394,節点!$E$1:$G$20000,2,FALSE)</f>
        <v>-6.25</v>
      </c>
      <c r="U1394" s="1">
        <f>VLOOKUP($H1394,節点!$E$1:$G$20000,3,FALSE)</f>
        <v>-21.75</v>
      </c>
      <c r="V1394" s="1">
        <f>VLOOKUP($I1394,節点!$E$1:$G$20000,2,FALSE)</f>
        <v>-4.5</v>
      </c>
      <c r="W1394" s="1">
        <f>VLOOKUP($I1394,節点!$E$1:$G$20000,3,FALSE)</f>
        <v>-21.75</v>
      </c>
      <c r="X1394" s="1">
        <f>VLOOKUP($J1394,節点!$E$1:$G$20000,2,FALSE)</f>
        <v>-4.5</v>
      </c>
      <c r="Y1394" s="1">
        <f>VLOOKUP($J1394,節点!$E$1:$G$20000,3,FALSE)</f>
        <v>-20.7</v>
      </c>
      <c r="Z1394" s="1">
        <f>VLOOKUP($K1394,節点!$E$1:$G$20000,2,FALSE)</f>
        <v>-6.25</v>
      </c>
      <c r="AA1394" s="1">
        <f>VLOOKUP($K1394,節点!$E$1:$G$20000,3,FALSE)</f>
        <v>-20.7</v>
      </c>
      <c r="AB1394">
        <f t="shared" si="1034"/>
        <v>-0.875</v>
      </c>
      <c r="AC1394">
        <f t="shared" si="1035"/>
        <v>-0.52499999999999858</v>
      </c>
      <c r="AD1394">
        <f t="shared" si="1036"/>
        <v>0.875</v>
      </c>
      <c r="AE1394">
        <f t="shared" si="1037"/>
        <v>-0.52499999999999858</v>
      </c>
      <c r="AF1394">
        <f t="shared" si="1038"/>
        <v>0.875</v>
      </c>
      <c r="AG1394">
        <f t="shared" si="1039"/>
        <v>0.52500000000000213</v>
      </c>
      <c r="AH1394">
        <f t="shared" si="1040"/>
        <v>-0.875</v>
      </c>
      <c r="AI1394">
        <f t="shared" si="1041"/>
        <v>0.52500000000000213</v>
      </c>
      <c r="AJ1394">
        <f t="shared" si="1015"/>
        <v>210.96375653207346</v>
      </c>
      <c r="AK1394">
        <f t="shared" si="1016"/>
        <v>329.03624346792657</v>
      </c>
      <c r="AL1394">
        <f t="shared" si="1017"/>
        <v>30.963756532073624</v>
      </c>
      <c r="AM1394">
        <f t="shared" si="1018"/>
        <v>149.03624346792637</v>
      </c>
      <c r="AN1394">
        <f t="shared" si="1042"/>
        <v>3</v>
      </c>
      <c r="AO1394">
        <f t="shared" si="1043"/>
        <v>4</v>
      </c>
      <c r="AP1394">
        <f t="shared" si="1044"/>
        <v>1</v>
      </c>
      <c r="AQ1394">
        <f t="shared" si="1045"/>
        <v>2</v>
      </c>
      <c r="AR1394">
        <f t="shared" si="1046"/>
        <v>3412</v>
      </c>
      <c r="AS1394" t="str">
        <f t="shared" si="1047"/>
        <v/>
      </c>
      <c r="AT1394" t="str">
        <f t="shared" si="1048"/>
        <v/>
      </c>
      <c r="AU1394" t="str">
        <f t="shared" si="1049"/>
        <v/>
      </c>
      <c r="AV1394" t="str">
        <f t="shared" si="1050"/>
        <v/>
      </c>
      <c r="AW1394" t="str">
        <f t="shared" si="1019"/>
        <v/>
      </c>
      <c r="BA1394">
        <f t="shared" si="1051"/>
        <v>-5.375</v>
      </c>
      <c r="BB1394">
        <f t="shared" si="1052"/>
        <v>-21.75</v>
      </c>
      <c r="BC1394">
        <f t="shared" si="1053"/>
        <v>-4.5</v>
      </c>
      <c r="BD1394">
        <f t="shared" si="1054"/>
        <v>-21.225000000000001</v>
      </c>
      <c r="BE1394">
        <f t="shared" si="1055"/>
        <v>-5.375</v>
      </c>
      <c r="BF1394">
        <f t="shared" si="1056"/>
        <v>-20.7</v>
      </c>
      <c r="BG1394">
        <f t="shared" si="1057"/>
        <v>-6.25</v>
      </c>
      <c r="BH1394">
        <f t="shared" si="1058"/>
        <v>-21.225000000000001</v>
      </c>
      <c r="BI1394">
        <f t="shared" si="1059"/>
        <v>1.0500000000000007</v>
      </c>
      <c r="BJ1394">
        <f t="shared" si="1060"/>
        <v>1.75</v>
      </c>
      <c r="BK1394">
        <f t="shared" si="1061"/>
        <v>1.6666666666666656</v>
      </c>
      <c r="BL1394">
        <f t="shared" si="1062"/>
        <v>1.0500000000000007</v>
      </c>
      <c r="BM1394" s="1">
        <v>2.4</v>
      </c>
    </row>
    <row r="1395" spans="1:65">
      <c r="A1395" s="16" t="s">
        <v>4819</v>
      </c>
      <c r="E1395"/>
      <c r="F1395" s="17">
        <f t="shared" si="1020"/>
        <v>1319</v>
      </c>
      <c r="G1395" s="3">
        <f t="shared" si="1021"/>
        <v>4</v>
      </c>
      <c r="H1395" s="4">
        <f t="shared" si="1022"/>
        <v>1347</v>
      </c>
      <c r="I1395" s="4">
        <f t="shared" si="1023"/>
        <v>1383</v>
      </c>
      <c r="J1395" s="4">
        <f t="shared" si="1024"/>
        <v>1384</v>
      </c>
      <c r="K1395" s="4">
        <f t="shared" si="1025"/>
        <v>1348</v>
      </c>
      <c r="L1395" s="1">
        <f t="shared" si="1026"/>
        <v>0</v>
      </c>
      <c r="M1395" s="1">
        <f t="shared" si="1027"/>
        <v>0</v>
      </c>
      <c r="N1395" s="1">
        <f t="shared" si="1028"/>
        <v>0</v>
      </c>
      <c r="O1395" s="1">
        <f t="shared" si="1029"/>
        <v>0</v>
      </c>
      <c r="P1395" s="1">
        <f t="shared" si="1030"/>
        <v>0</v>
      </c>
      <c r="Q1395" s="1" t="str">
        <f t="shared" si="1031"/>
        <v/>
      </c>
      <c r="R1395" s="1">
        <f t="shared" si="1032"/>
        <v>-5.375</v>
      </c>
      <c r="S1395" s="1">
        <f t="shared" si="1033"/>
        <v>-20.174999999999997</v>
      </c>
      <c r="T1395" s="1">
        <f>VLOOKUP($H1395,節点!$E$1:$G$20000,2,FALSE)</f>
        <v>-6.25</v>
      </c>
      <c r="U1395" s="1">
        <f>VLOOKUP($H1395,節点!$E$1:$G$20000,3,FALSE)</f>
        <v>-20.7</v>
      </c>
      <c r="V1395" s="1">
        <f>VLOOKUP($I1395,節点!$E$1:$G$20000,2,FALSE)</f>
        <v>-4.5</v>
      </c>
      <c r="W1395" s="1">
        <f>VLOOKUP($I1395,節点!$E$1:$G$20000,3,FALSE)</f>
        <v>-20.7</v>
      </c>
      <c r="X1395" s="1">
        <f>VLOOKUP($J1395,節点!$E$1:$G$20000,2,FALSE)</f>
        <v>-4.5</v>
      </c>
      <c r="Y1395" s="1">
        <f>VLOOKUP($J1395,節点!$E$1:$G$20000,3,FALSE)</f>
        <v>-19.649999999999999</v>
      </c>
      <c r="Z1395" s="1">
        <f>VLOOKUP($K1395,節点!$E$1:$G$20000,2,FALSE)</f>
        <v>-6.25</v>
      </c>
      <c r="AA1395" s="1">
        <f>VLOOKUP($K1395,節点!$E$1:$G$20000,3,FALSE)</f>
        <v>-19.649999999999999</v>
      </c>
      <c r="AB1395">
        <f t="shared" si="1034"/>
        <v>-0.875</v>
      </c>
      <c r="AC1395">
        <f t="shared" si="1035"/>
        <v>-0.52500000000000213</v>
      </c>
      <c r="AD1395">
        <f t="shared" si="1036"/>
        <v>0.875</v>
      </c>
      <c r="AE1395">
        <f t="shared" si="1037"/>
        <v>-0.52500000000000213</v>
      </c>
      <c r="AF1395">
        <f t="shared" si="1038"/>
        <v>0.875</v>
      </c>
      <c r="AG1395">
        <f t="shared" si="1039"/>
        <v>0.52499999999999858</v>
      </c>
      <c r="AH1395">
        <f t="shared" si="1040"/>
        <v>-0.875</v>
      </c>
      <c r="AI1395">
        <f t="shared" si="1041"/>
        <v>0.52499999999999858</v>
      </c>
      <c r="AJ1395">
        <f t="shared" si="1015"/>
        <v>210.96375653207363</v>
      </c>
      <c r="AK1395">
        <f t="shared" si="1016"/>
        <v>329.0362434679264</v>
      </c>
      <c r="AL1395">
        <f t="shared" si="1017"/>
        <v>30.963756532073454</v>
      </c>
      <c r="AM1395">
        <f t="shared" si="1018"/>
        <v>149.03624346792654</v>
      </c>
      <c r="AN1395">
        <f t="shared" si="1042"/>
        <v>3</v>
      </c>
      <c r="AO1395">
        <f t="shared" si="1043"/>
        <v>4</v>
      </c>
      <c r="AP1395">
        <f t="shared" si="1044"/>
        <v>1</v>
      </c>
      <c r="AQ1395">
        <f t="shared" si="1045"/>
        <v>2</v>
      </c>
      <c r="AR1395">
        <f t="shared" si="1046"/>
        <v>3412</v>
      </c>
      <c r="AS1395" t="str">
        <f t="shared" si="1047"/>
        <v/>
      </c>
      <c r="AT1395" t="str">
        <f t="shared" si="1048"/>
        <v/>
      </c>
      <c r="AU1395" t="str">
        <f t="shared" si="1049"/>
        <v/>
      </c>
      <c r="AV1395" t="str">
        <f t="shared" si="1050"/>
        <v/>
      </c>
      <c r="AW1395" t="str">
        <f t="shared" si="1019"/>
        <v/>
      </c>
      <c r="BA1395">
        <f t="shared" si="1051"/>
        <v>-5.375</v>
      </c>
      <c r="BB1395">
        <f t="shared" si="1052"/>
        <v>-20.7</v>
      </c>
      <c r="BC1395">
        <f t="shared" si="1053"/>
        <v>-4.5</v>
      </c>
      <c r="BD1395">
        <f t="shared" si="1054"/>
        <v>-20.174999999999997</v>
      </c>
      <c r="BE1395">
        <f t="shared" si="1055"/>
        <v>-5.375</v>
      </c>
      <c r="BF1395">
        <f t="shared" si="1056"/>
        <v>-19.649999999999999</v>
      </c>
      <c r="BG1395">
        <f t="shared" si="1057"/>
        <v>-6.25</v>
      </c>
      <c r="BH1395">
        <f t="shared" si="1058"/>
        <v>-20.174999999999997</v>
      </c>
      <c r="BI1395">
        <f t="shared" si="1059"/>
        <v>1.0500000000000007</v>
      </c>
      <c r="BJ1395">
        <f t="shared" si="1060"/>
        <v>1.75</v>
      </c>
      <c r="BK1395">
        <f t="shared" si="1061"/>
        <v>1.6666666666666656</v>
      </c>
      <c r="BL1395">
        <f t="shared" si="1062"/>
        <v>1.0500000000000007</v>
      </c>
      <c r="BM1395" s="1">
        <v>2.4</v>
      </c>
    </row>
    <row r="1396" spans="1:65">
      <c r="A1396" s="16" t="s">
        <v>4820</v>
      </c>
      <c r="E1396"/>
      <c r="F1396" s="17">
        <f t="shared" si="1020"/>
        <v>1320</v>
      </c>
      <c r="G1396" s="3">
        <f t="shared" si="1021"/>
        <v>4</v>
      </c>
      <c r="H1396" s="4">
        <f t="shared" si="1022"/>
        <v>1348</v>
      </c>
      <c r="I1396" s="4">
        <f t="shared" si="1023"/>
        <v>1384</v>
      </c>
      <c r="J1396" s="4">
        <f t="shared" si="1024"/>
        <v>1385</v>
      </c>
      <c r="K1396" s="4">
        <f t="shared" si="1025"/>
        <v>1349</v>
      </c>
      <c r="L1396" s="1">
        <f t="shared" si="1026"/>
        <v>0</v>
      </c>
      <c r="M1396" s="1">
        <f t="shared" si="1027"/>
        <v>0</v>
      </c>
      <c r="N1396" s="1">
        <f t="shared" si="1028"/>
        <v>0</v>
      </c>
      <c r="O1396" s="1">
        <f t="shared" si="1029"/>
        <v>0</v>
      </c>
      <c r="P1396" s="1">
        <f t="shared" si="1030"/>
        <v>0</v>
      </c>
      <c r="Q1396" s="1" t="str">
        <f t="shared" si="1031"/>
        <v/>
      </c>
      <c r="R1396" s="1">
        <f t="shared" si="1032"/>
        <v>-5.375</v>
      </c>
      <c r="S1396" s="1">
        <f t="shared" si="1033"/>
        <v>-19.125</v>
      </c>
      <c r="T1396" s="1">
        <f>VLOOKUP($H1396,節点!$E$1:$G$20000,2,FALSE)</f>
        <v>-6.25</v>
      </c>
      <c r="U1396" s="1">
        <f>VLOOKUP($H1396,節点!$E$1:$G$20000,3,FALSE)</f>
        <v>-19.649999999999999</v>
      </c>
      <c r="V1396" s="1">
        <f>VLOOKUP($I1396,節点!$E$1:$G$20000,2,FALSE)</f>
        <v>-4.5</v>
      </c>
      <c r="W1396" s="1">
        <f>VLOOKUP($I1396,節点!$E$1:$G$20000,3,FALSE)</f>
        <v>-19.649999999999999</v>
      </c>
      <c r="X1396" s="1">
        <f>VLOOKUP($J1396,節点!$E$1:$G$20000,2,FALSE)</f>
        <v>-4.5</v>
      </c>
      <c r="Y1396" s="1">
        <f>VLOOKUP($J1396,節点!$E$1:$G$20000,3,FALSE)</f>
        <v>-18.600000000000001</v>
      </c>
      <c r="Z1396" s="1">
        <f>VLOOKUP($K1396,節点!$E$1:$G$20000,2,FALSE)</f>
        <v>-6.25</v>
      </c>
      <c r="AA1396" s="1">
        <f>VLOOKUP($K1396,節点!$E$1:$G$20000,3,FALSE)</f>
        <v>-18.600000000000001</v>
      </c>
      <c r="AB1396">
        <f t="shared" si="1034"/>
        <v>-0.875</v>
      </c>
      <c r="AC1396">
        <f t="shared" si="1035"/>
        <v>-0.52499999999999858</v>
      </c>
      <c r="AD1396">
        <f t="shared" si="1036"/>
        <v>0.875</v>
      </c>
      <c r="AE1396">
        <f t="shared" si="1037"/>
        <v>-0.52499999999999858</v>
      </c>
      <c r="AF1396">
        <f t="shared" si="1038"/>
        <v>0.875</v>
      </c>
      <c r="AG1396">
        <f t="shared" si="1039"/>
        <v>0.52499999999999858</v>
      </c>
      <c r="AH1396">
        <f t="shared" si="1040"/>
        <v>-0.875</v>
      </c>
      <c r="AI1396">
        <f t="shared" si="1041"/>
        <v>0.52499999999999858</v>
      </c>
      <c r="AJ1396">
        <f t="shared" si="1015"/>
        <v>210.96375653207346</v>
      </c>
      <c r="AK1396">
        <f t="shared" si="1016"/>
        <v>329.03624346792657</v>
      </c>
      <c r="AL1396">
        <f t="shared" si="1017"/>
        <v>30.963756532073454</v>
      </c>
      <c r="AM1396">
        <f t="shared" si="1018"/>
        <v>149.03624346792654</v>
      </c>
      <c r="AN1396">
        <f t="shared" si="1042"/>
        <v>3</v>
      </c>
      <c r="AO1396">
        <f t="shared" si="1043"/>
        <v>4</v>
      </c>
      <c r="AP1396">
        <f t="shared" si="1044"/>
        <v>1</v>
      </c>
      <c r="AQ1396">
        <f t="shared" si="1045"/>
        <v>2</v>
      </c>
      <c r="AR1396">
        <f t="shared" si="1046"/>
        <v>3412</v>
      </c>
      <c r="AS1396" t="str">
        <f t="shared" si="1047"/>
        <v/>
      </c>
      <c r="AT1396" t="str">
        <f t="shared" si="1048"/>
        <v/>
      </c>
      <c r="AU1396" t="str">
        <f t="shared" si="1049"/>
        <v/>
      </c>
      <c r="AV1396" t="str">
        <f t="shared" si="1050"/>
        <v/>
      </c>
      <c r="AW1396" t="str">
        <f t="shared" si="1019"/>
        <v/>
      </c>
      <c r="BA1396">
        <f t="shared" si="1051"/>
        <v>-5.375</v>
      </c>
      <c r="BB1396">
        <f t="shared" si="1052"/>
        <v>-19.649999999999999</v>
      </c>
      <c r="BC1396">
        <f t="shared" si="1053"/>
        <v>-4.5</v>
      </c>
      <c r="BD1396">
        <f t="shared" si="1054"/>
        <v>-19.125</v>
      </c>
      <c r="BE1396">
        <f t="shared" si="1055"/>
        <v>-5.375</v>
      </c>
      <c r="BF1396">
        <f t="shared" si="1056"/>
        <v>-18.600000000000001</v>
      </c>
      <c r="BG1396">
        <f t="shared" si="1057"/>
        <v>-6.25</v>
      </c>
      <c r="BH1396">
        <f t="shared" si="1058"/>
        <v>-19.125</v>
      </c>
      <c r="BI1396">
        <f t="shared" si="1059"/>
        <v>1.0499999999999972</v>
      </c>
      <c r="BJ1396">
        <f t="shared" si="1060"/>
        <v>1.75</v>
      </c>
      <c r="BK1396">
        <f t="shared" si="1061"/>
        <v>1.6666666666666712</v>
      </c>
      <c r="BL1396">
        <f t="shared" si="1062"/>
        <v>1.0499999999999972</v>
      </c>
      <c r="BM1396" s="1">
        <v>2.4</v>
      </c>
    </row>
    <row r="1397" spans="1:65">
      <c r="A1397" s="16" t="s">
        <v>4821</v>
      </c>
      <c r="E1397"/>
      <c r="F1397" s="17">
        <f t="shared" si="1020"/>
        <v>1321</v>
      </c>
      <c r="G1397" s="3">
        <f t="shared" si="1021"/>
        <v>4</v>
      </c>
      <c r="H1397" s="4">
        <f t="shared" si="1022"/>
        <v>1349</v>
      </c>
      <c r="I1397" s="4">
        <f t="shared" si="1023"/>
        <v>1385</v>
      </c>
      <c r="J1397" s="4">
        <f t="shared" si="1024"/>
        <v>1386</v>
      </c>
      <c r="K1397" s="4">
        <f t="shared" si="1025"/>
        <v>1350</v>
      </c>
      <c r="L1397" s="1">
        <f t="shared" si="1026"/>
        <v>0</v>
      </c>
      <c r="M1397" s="1">
        <f t="shared" si="1027"/>
        <v>0</v>
      </c>
      <c r="N1397" s="1">
        <f t="shared" si="1028"/>
        <v>0</v>
      </c>
      <c r="O1397" s="1">
        <f t="shared" si="1029"/>
        <v>0</v>
      </c>
      <c r="P1397" s="1">
        <f t="shared" si="1030"/>
        <v>0</v>
      </c>
      <c r="Q1397" s="1" t="str">
        <f t="shared" si="1031"/>
        <v/>
      </c>
      <c r="R1397" s="1">
        <f t="shared" si="1032"/>
        <v>-5.375</v>
      </c>
      <c r="S1397" s="1">
        <f t="shared" si="1033"/>
        <v>-18.074999999999999</v>
      </c>
      <c r="T1397" s="1">
        <f>VLOOKUP($H1397,節点!$E$1:$G$20000,2,FALSE)</f>
        <v>-6.25</v>
      </c>
      <c r="U1397" s="1">
        <f>VLOOKUP($H1397,節点!$E$1:$G$20000,3,FALSE)</f>
        <v>-18.600000000000001</v>
      </c>
      <c r="V1397" s="1">
        <f>VLOOKUP($I1397,節点!$E$1:$G$20000,2,FALSE)</f>
        <v>-4.5</v>
      </c>
      <c r="W1397" s="1">
        <f>VLOOKUP($I1397,節点!$E$1:$G$20000,3,FALSE)</f>
        <v>-18.600000000000001</v>
      </c>
      <c r="X1397" s="1">
        <f>VLOOKUP($J1397,節点!$E$1:$G$20000,2,FALSE)</f>
        <v>-4.5</v>
      </c>
      <c r="Y1397" s="1">
        <f>VLOOKUP($J1397,節点!$E$1:$G$20000,3,FALSE)</f>
        <v>-17.55</v>
      </c>
      <c r="Z1397" s="1">
        <f>VLOOKUP($K1397,節点!$E$1:$G$20000,2,FALSE)</f>
        <v>-6.25</v>
      </c>
      <c r="AA1397" s="1">
        <f>VLOOKUP($K1397,節点!$E$1:$G$20000,3,FALSE)</f>
        <v>-17.55</v>
      </c>
      <c r="AB1397">
        <f t="shared" si="1034"/>
        <v>-0.875</v>
      </c>
      <c r="AC1397">
        <f t="shared" si="1035"/>
        <v>-0.52500000000000213</v>
      </c>
      <c r="AD1397">
        <f t="shared" si="1036"/>
        <v>0.875</v>
      </c>
      <c r="AE1397">
        <f t="shared" si="1037"/>
        <v>-0.52500000000000213</v>
      </c>
      <c r="AF1397">
        <f t="shared" si="1038"/>
        <v>0.875</v>
      </c>
      <c r="AG1397">
        <f t="shared" si="1039"/>
        <v>0.52499999999999858</v>
      </c>
      <c r="AH1397">
        <f t="shared" si="1040"/>
        <v>-0.875</v>
      </c>
      <c r="AI1397">
        <f t="shared" si="1041"/>
        <v>0.52499999999999858</v>
      </c>
      <c r="AJ1397">
        <f t="shared" si="1015"/>
        <v>210.96375653207363</v>
      </c>
      <c r="AK1397">
        <f t="shared" si="1016"/>
        <v>329.0362434679264</v>
      </c>
      <c r="AL1397">
        <f t="shared" si="1017"/>
        <v>30.963756532073454</v>
      </c>
      <c r="AM1397">
        <f t="shared" si="1018"/>
        <v>149.03624346792654</v>
      </c>
      <c r="AN1397">
        <f t="shared" si="1042"/>
        <v>3</v>
      </c>
      <c r="AO1397">
        <f t="shared" si="1043"/>
        <v>4</v>
      </c>
      <c r="AP1397">
        <f t="shared" si="1044"/>
        <v>1</v>
      </c>
      <c r="AQ1397">
        <f t="shared" si="1045"/>
        <v>2</v>
      </c>
      <c r="AR1397">
        <f t="shared" si="1046"/>
        <v>3412</v>
      </c>
      <c r="AS1397" t="str">
        <f t="shared" si="1047"/>
        <v/>
      </c>
      <c r="AT1397" t="str">
        <f t="shared" si="1048"/>
        <v/>
      </c>
      <c r="AU1397" t="str">
        <f t="shared" si="1049"/>
        <v/>
      </c>
      <c r="AV1397" t="str">
        <f t="shared" si="1050"/>
        <v/>
      </c>
      <c r="AW1397" t="str">
        <f t="shared" si="1019"/>
        <v/>
      </c>
      <c r="BA1397">
        <f t="shared" si="1051"/>
        <v>-5.375</v>
      </c>
      <c r="BB1397">
        <f t="shared" si="1052"/>
        <v>-18.600000000000001</v>
      </c>
      <c r="BC1397">
        <f t="shared" si="1053"/>
        <v>-4.5</v>
      </c>
      <c r="BD1397">
        <f t="shared" si="1054"/>
        <v>-18.075000000000003</v>
      </c>
      <c r="BE1397">
        <f t="shared" si="1055"/>
        <v>-5.375</v>
      </c>
      <c r="BF1397">
        <f t="shared" si="1056"/>
        <v>-17.55</v>
      </c>
      <c r="BG1397">
        <f t="shared" si="1057"/>
        <v>-6.25</v>
      </c>
      <c r="BH1397">
        <f t="shared" si="1058"/>
        <v>-18.075000000000003</v>
      </c>
      <c r="BI1397">
        <f t="shared" si="1059"/>
        <v>1.0500000000000007</v>
      </c>
      <c r="BJ1397">
        <f t="shared" si="1060"/>
        <v>1.75</v>
      </c>
      <c r="BK1397">
        <f t="shared" si="1061"/>
        <v>1.6666666666666656</v>
      </c>
      <c r="BL1397">
        <f t="shared" si="1062"/>
        <v>1.0500000000000007</v>
      </c>
      <c r="BM1397" s="1">
        <v>2.4</v>
      </c>
    </row>
    <row r="1398" spans="1:65">
      <c r="A1398" s="16" t="s">
        <v>4822</v>
      </c>
      <c r="E1398"/>
      <c r="F1398" s="17">
        <f t="shared" si="1020"/>
        <v>1322</v>
      </c>
      <c r="G1398" s="3">
        <f t="shared" si="1021"/>
        <v>4</v>
      </c>
      <c r="H1398" s="4">
        <f t="shared" si="1022"/>
        <v>1350</v>
      </c>
      <c r="I1398" s="4">
        <f t="shared" si="1023"/>
        <v>1386</v>
      </c>
      <c r="J1398" s="4">
        <f t="shared" si="1024"/>
        <v>1387</v>
      </c>
      <c r="K1398" s="4">
        <f t="shared" si="1025"/>
        <v>1351</v>
      </c>
      <c r="L1398" s="1">
        <f t="shared" si="1026"/>
        <v>0</v>
      </c>
      <c r="M1398" s="1">
        <f t="shared" si="1027"/>
        <v>0</v>
      </c>
      <c r="N1398" s="1">
        <f t="shared" si="1028"/>
        <v>0</v>
      </c>
      <c r="O1398" s="1">
        <f t="shared" si="1029"/>
        <v>0</v>
      </c>
      <c r="P1398" s="1">
        <f t="shared" si="1030"/>
        <v>0</v>
      </c>
      <c r="Q1398" s="1" t="str">
        <f t="shared" si="1031"/>
        <v/>
      </c>
      <c r="R1398" s="1">
        <f t="shared" si="1032"/>
        <v>-5.375</v>
      </c>
      <c r="S1398" s="1">
        <f t="shared" si="1033"/>
        <v>-17.024999999999999</v>
      </c>
      <c r="T1398" s="1">
        <f>VLOOKUP($H1398,節点!$E$1:$G$20000,2,FALSE)</f>
        <v>-6.25</v>
      </c>
      <c r="U1398" s="1">
        <f>VLOOKUP($H1398,節点!$E$1:$G$20000,3,FALSE)</f>
        <v>-17.55</v>
      </c>
      <c r="V1398" s="1">
        <f>VLOOKUP($I1398,節点!$E$1:$G$20000,2,FALSE)</f>
        <v>-4.5</v>
      </c>
      <c r="W1398" s="1">
        <f>VLOOKUP($I1398,節点!$E$1:$G$20000,3,FALSE)</f>
        <v>-17.55</v>
      </c>
      <c r="X1398" s="1">
        <f>VLOOKUP($J1398,節点!$E$1:$G$20000,2,FALSE)</f>
        <v>-4.5</v>
      </c>
      <c r="Y1398" s="1">
        <f>VLOOKUP($J1398,節点!$E$1:$G$20000,3,FALSE)</f>
        <v>-16.5</v>
      </c>
      <c r="Z1398" s="1">
        <f>VLOOKUP($K1398,節点!$E$1:$G$20000,2,FALSE)</f>
        <v>-6.25</v>
      </c>
      <c r="AA1398" s="1">
        <f>VLOOKUP($K1398,節点!$E$1:$G$20000,3,FALSE)</f>
        <v>-16.5</v>
      </c>
      <c r="AB1398">
        <f t="shared" si="1034"/>
        <v>-0.875</v>
      </c>
      <c r="AC1398">
        <f t="shared" si="1035"/>
        <v>-0.52500000000000213</v>
      </c>
      <c r="AD1398">
        <f t="shared" si="1036"/>
        <v>0.875</v>
      </c>
      <c r="AE1398">
        <f t="shared" si="1037"/>
        <v>-0.52500000000000213</v>
      </c>
      <c r="AF1398">
        <f t="shared" si="1038"/>
        <v>0.875</v>
      </c>
      <c r="AG1398">
        <f t="shared" si="1039"/>
        <v>0.52499999999999858</v>
      </c>
      <c r="AH1398">
        <f t="shared" si="1040"/>
        <v>-0.875</v>
      </c>
      <c r="AI1398">
        <f t="shared" si="1041"/>
        <v>0.52499999999999858</v>
      </c>
      <c r="AJ1398">
        <f t="shared" si="1015"/>
        <v>210.96375653207363</v>
      </c>
      <c r="AK1398">
        <f t="shared" si="1016"/>
        <v>329.0362434679264</v>
      </c>
      <c r="AL1398">
        <f t="shared" si="1017"/>
        <v>30.963756532073454</v>
      </c>
      <c r="AM1398">
        <f t="shared" si="1018"/>
        <v>149.03624346792654</v>
      </c>
      <c r="AN1398">
        <f t="shared" si="1042"/>
        <v>3</v>
      </c>
      <c r="AO1398">
        <f t="shared" si="1043"/>
        <v>4</v>
      </c>
      <c r="AP1398">
        <f t="shared" si="1044"/>
        <v>1</v>
      </c>
      <c r="AQ1398">
        <f t="shared" si="1045"/>
        <v>2</v>
      </c>
      <c r="AR1398">
        <f t="shared" si="1046"/>
        <v>3412</v>
      </c>
      <c r="AS1398" t="str">
        <f t="shared" si="1047"/>
        <v/>
      </c>
      <c r="AT1398" t="str">
        <f t="shared" si="1048"/>
        <v/>
      </c>
      <c r="AU1398" t="str">
        <f t="shared" si="1049"/>
        <v/>
      </c>
      <c r="AV1398" t="str">
        <f t="shared" si="1050"/>
        <v/>
      </c>
      <c r="AW1398" t="str">
        <f t="shared" si="1019"/>
        <v/>
      </c>
      <c r="BA1398">
        <f t="shared" si="1051"/>
        <v>-5.375</v>
      </c>
      <c r="BB1398">
        <f t="shared" si="1052"/>
        <v>-17.55</v>
      </c>
      <c r="BC1398">
        <f t="shared" si="1053"/>
        <v>-4.5</v>
      </c>
      <c r="BD1398">
        <f t="shared" si="1054"/>
        <v>-17.024999999999999</v>
      </c>
      <c r="BE1398">
        <f t="shared" si="1055"/>
        <v>-5.375</v>
      </c>
      <c r="BF1398">
        <f t="shared" si="1056"/>
        <v>-16.5</v>
      </c>
      <c r="BG1398">
        <f t="shared" si="1057"/>
        <v>-6.25</v>
      </c>
      <c r="BH1398">
        <f t="shared" si="1058"/>
        <v>-17.024999999999999</v>
      </c>
      <c r="BI1398">
        <f t="shared" si="1059"/>
        <v>1.0500000000000007</v>
      </c>
      <c r="BJ1398">
        <f t="shared" si="1060"/>
        <v>1.75</v>
      </c>
      <c r="BK1398">
        <f t="shared" si="1061"/>
        <v>1.6666666666666656</v>
      </c>
      <c r="BL1398">
        <f t="shared" si="1062"/>
        <v>1.0500000000000007</v>
      </c>
      <c r="BM1398" s="1">
        <v>2.4</v>
      </c>
    </row>
    <row r="1399" spans="1:65">
      <c r="A1399" s="16" t="s">
        <v>4823</v>
      </c>
      <c r="E1399"/>
      <c r="F1399" s="17">
        <f t="shared" si="1020"/>
        <v>1348</v>
      </c>
      <c r="G1399" s="3">
        <f t="shared" si="1021"/>
        <v>4</v>
      </c>
      <c r="H1399" s="4">
        <f t="shared" si="1022"/>
        <v>1377</v>
      </c>
      <c r="I1399" s="4">
        <f t="shared" si="1023"/>
        <v>1413</v>
      </c>
      <c r="J1399" s="4">
        <f t="shared" si="1024"/>
        <v>1414</v>
      </c>
      <c r="K1399" s="4">
        <f t="shared" si="1025"/>
        <v>1378</v>
      </c>
      <c r="L1399" s="1">
        <f t="shared" si="1026"/>
        <v>0</v>
      </c>
      <c r="M1399" s="1">
        <f t="shared" si="1027"/>
        <v>0</v>
      </c>
      <c r="N1399" s="1">
        <f t="shared" si="1028"/>
        <v>0</v>
      </c>
      <c r="O1399" s="1">
        <f t="shared" si="1029"/>
        <v>0</v>
      </c>
      <c r="P1399" s="1">
        <f t="shared" si="1030"/>
        <v>0</v>
      </c>
      <c r="Q1399" s="1" t="str">
        <f t="shared" si="1031"/>
        <v/>
      </c>
      <c r="R1399" s="1">
        <f t="shared" si="1032"/>
        <v>-3.75</v>
      </c>
      <c r="S1399" s="1">
        <f t="shared" si="1033"/>
        <v>-26.475000000000001</v>
      </c>
      <c r="T1399" s="1">
        <f>VLOOKUP($H1399,節点!$E$1:$G$20000,2,FALSE)</f>
        <v>-4.5</v>
      </c>
      <c r="U1399" s="1">
        <f>VLOOKUP($H1399,節点!$E$1:$G$20000,3,FALSE)</f>
        <v>-27</v>
      </c>
      <c r="V1399" s="1">
        <f>VLOOKUP($I1399,節点!$E$1:$G$20000,2,FALSE)</f>
        <v>-3</v>
      </c>
      <c r="W1399" s="1">
        <f>VLOOKUP($I1399,節点!$E$1:$G$20000,3,FALSE)</f>
        <v>-27</v>
      </c>
      <c r="X1399" s="1">
        <f>VLOOKUP($J1399,節点!$E$1:$G$20000,2,FALSE)</f>
        <v>-3</v>
      </c>
      <c r="Y1399" s="1">
        <f>VLOOKUP($J1399,節点!$E$1:$G$20000,3,FALSE)</f>
        <v>-25.95</v>
      </c>
      <c r="Z1399" s="1">
        <f>VLOOKUP($K1399,節点!$E$1:$G$20000,2,FALSE)</f>
        <v>-4.5</v>
      </c>
      <c r="AA1399" s="1">
        <f>VLOOKUP($K1399,節点!$E$1:$G$20000,3,FALSE)</f>
        <v>-25.95</v>
      </c>
      <c r="AB1399">
        <f t="shared" si="1034"/>
        <v>-0.75</v>
      </c>
      <c r="AC1399">
        <f t="shared" si="1035"/>
        <v>-0.52499999999999858</v>
      </c>
      <c r="AD1399">
        <f t="shared" si="1036"/>
        <v>0.75</v>
      </c>
      <c r="AE1399">
        <f t="shared" si="1037"/>
        <v>-0.52499999999999858</v>
      </c>
      <c r="AF1399">
        <f t="shared" si="1038"/>
        <v>0.75</v>
      </c>
      <c r="AG1399">
        <f t="shared" si="1039"/>
        <v>0.52500000000000213</v>
      </c>
      <c r="AH1399">
        <f t="shared" si="1040"/>
        <v>-0.75</v>
      </c>
      <c r="AI1399">
        <f t="shared" si="1041"/>
        <v>0.52500000000000213</v>
      </c>
      <c r="AJ1399">
        <f t="shared" si="1015"/>
        <v>214.99202019855858</v>
      </c>
      <c r="AK1399">
        <f t="shared" si="1016"/>
        <v>325.00797980144142</v>
      </c>
      <c r="AL1399">
        <f t="shared" si="1017"/>
        <v>34.992020198558777</v>
      </c>
      <c r="AM1399">
        <f t="shared" si="1018"/>
        <v>145.00797980144122</v>
      </c>
      <c r="AN1399">
        <f t="shared" si="1042"/>
        <v>3</v>
      </c>
      <c r="AO1399">
        <f t="shared" si="1043"/>
        <v>4</v>
      </c>
      <c r="AP1399">
        <f t="shared" si="1044"/>
        <v>1</v>
      </c>
      <c r="AQ1399">
        <f t="shared" si="1045"/>
        <v>2</v>
      </c>
      <c r="AR1399">
        <f t="shared" si="1046"/>
        <v>3412</v>
      </c>
      <c r="AS1399" t="str">
        <f t="shared" si="1047"/>
        <v/>
      </c>
      <c r="AT1399" t="str">
        <f t="shared" si="1048"/>
        <v/>
      </c>
      <c r="AU1399" t="str">
        <f t="shared" si="1049"/>
        <v/>
      </c>
      <c r="AV1399" t="str">
        <f t="shared" si="1050"/>
        <v/>
      </c>
      <c r="AW1399" t="str">
        <f t="shared" si="1019"/>
        <v/>
      </c>
      <c r="BA1399">
        <f t="shared" si="1051"/>
        <v>-3.75</v>
      </c>
      <c r="BB1399">
        <f t="shared" si="1052"/>
        <v>-27</v>
      </c>
      <c r="BC1399">
        <f t="shared" si="1053"/>
        <v>-3</v>
      </c>
      <c r="BD1399">
        <f t="shared" si="1054"/>
        <v>-26.475000000000001</v>
      </c>
      <c r="BE1399">
        <f t="shared" si="1055"/>
        <v>-3.75</v>
      </c>
      <c r="BF1399">
        <f t="shared" si="1056"/>
        <v>-25.95</v>
      </c>
      <c r="BG1399">
        <f t="shared" si="1057"/>
        <v>-4.5</v>
      </c>
      <c r="BH1399">
        <f t="shared" si="1058"/>
        <v>-26.475000000000001</v>
      </c>
      <c r="BI1399">
        <f t="shared" si="1059"/>
        <v>1.0500000000000007</v>
      </c>
      <c r="BJ1399">
        <f t="shared" si="1060"/>
        <v>1.5</v>
      </c>
      <c r="BK1399">
        <f t="shared" si="1061"/>
        <v>1.4285714285714277</v>
      </c>
      <c r="BL1399">
        <f t="shared" si="1062"/>
        <v>1.0500000000000007</v>
      </c>
      <c r="BM1399" s="1">
        <v>2.4</v>
      </c>
    </row>
    <row r="1400" spans="1:65">
      <c r="A1400" s="16" t="s">
        <v>4824</v>
      </c>
      <c r="E1400"/>
      <c r="F1400" s="17">
        <f t="shared" si="1020"/>
        <v>1349</v>
      </c>
      <c r="G1400" s="3">
        <f t="shared" si="1021"/>
        <v>4</v>
      </c>
      <c r="H1400" s="4">
        <f t="shared" si="1022"/>
        <v>1378</v>
      </c>
      <c r="I1400" s="4">
        <f t="shared" si="1023"/>
        <v>1414</v>
      </c>
      <c r="J1400" s="4">
        <f t="shared" si="1024"/>
        <v>1415</v>
      </c>
      <c r="K1400" s="4">
        <f t="shared" si="1025"/>
        <v>1379</v>
      </c>
      <c r="L1400" s="1">
        <f t="shared" si="1026"/>
        <v>0</v>
      </c>
      <c r="M1400" s="1">
        <f t="shared" si="1027"/>
        <v>0</v>
      </c>
      <c r="N1400" s="1">
        <f t="shared" si="1028"/>
        <v>0</v>
      </c>
      <c r="O1400" s="1">
        <f t="shared" si="1029"/>
        <v>0</v>
      </c>
      <c r="P1400" s="1">
        <f t="shared" si="1030"/>
        <v>0</v>
      </c>
      <c r="Q1400" s="1" t="str">
        <f t="shared" si="1031"/>
        <v/>
      </c>
      <c r="R1400" s="1">
        <f t="shared" si="1032"/>
        <v>-3.75</v>
      </c>
      <c r="S1400" s="1">
        <f t="shared" si="1033"/>
        <v>-25.424999999999997</v>
      </c>
      <c r="T1400" s="1">
        <f>VLOOKUP($H1400,節点!$E$1:$G$20000,2,FALSE)</f>
        <v>-4.5</v>
      </c>
      <c r="U1400" s="1">
        <f>VLOOKUP($H1400,節点!$E$1:$G$20000,3,FALSE)</f>
        <v>-25.95</v>
      </c>
      <c r="V1400" s="1">
        <f>VLOOKUP($I1400,節点!$E$1:$G$20000,2,FALSE)</f>
        <v>-3</v>
      </c>
      <c r="W1400" s="1">
        <f>VLOOKUP($I1400,節点!$E$1:$G$20000,3,FALSE)</f>
        <v>-25.95</v>
      </c>
      <c r="X1400" s="1">
        <f>VLOOKUP($J1400,節点!$E$1:$G$20000,2,FALSE)</f>
        <v>-3</v>
      </c>
      <c r="Y1400" s="1">
        <f>VLOOKUP($J1400,節点!$E$1:$G$20000,3,FALSE)</f>
        <v>-24.9</v>
      </c>
      <c r="Z1400" s="1">
        <f>VLOOKUP($K1400,節点!$E$1:$G$20000,2,FALSE)</f>
        <v>-4.5</v>
      </c>
      <c r="AA1400" s="1">
        <f>VLOOKUP($K1400,節点!$E$1:$G$20000,3,FALSE)</f>
        <v>-24.9</v>
      </c>
      <c r="AB1400">
        <f t="shared" si="1034"/>
        <v>-0.75</v>
      </c>
      <c r="AC1400">
        <f t="shared" si="1035"/>
        <v>-0.52500000000000213</v>
      </c>
      <c r="AD1400">
        <f t="shared" si="1036"/>
        <v>0.75</v>
      </c>
      <c r="AE1400">
        <f t="shared" si="1037"/>
        <v>-0.52500000000000213</v>
      </c>
      <c r="AF1400">
        <f t="shared" si="1038"/>
        <v>0.75</v>
      </c>
      <c r="AG1400">
        <f t="shared" si="1039"/>
        <v>0.52499999999999858</v>
      </c>
      <c r="AH1400">
        <f t="shared" si="1040"/>
        <v>-0.75</v>
      </c>
      <c r="AI1400">
        <f t="shared" si="1041"/>
        <v>0.52499999999999858</v>
      </c>
      <c r="AJ1400">
        <f t="shared" si="1015"/>
        <v>214.99202019855878</v>
      </c>
      <c r="AK1400">
        <f t="shared" si="1016"/>
        <v>325.00797980144125</v>
      </c>
      <c r="AL1400">
        <f t="shared" si="1017"/>
        <v>34.992020198558592</v>
      </c>
      <c r="AM1400">
        <f t="shared" si="1018"/>
        <v>145.00797980144142</v>
      </c>
      <c r="AN1400">
        <f t="shared" si="1042"/>
        <v>3</v>
      </c>
      <c r="AO1400">
        <f t="shared" si="1043"/>
        <v>4</v>
      </c>
      <c r="AP1400">
        <f t="shared" si="1044"/>
        <v>1</v>
      </c>
      <c r="AQ1400">
        <f t="shared" si="1045"/>
        <v>2</v>
      </c>
      <c r="AR1400">
        <f t="shared" si="1046"/>
        <v>3412</v>
      </c>
      <c r="AS1400" t="str">
        <f t="shared" si="1047"/>
        <v/>
      </c>
      <c r="AT1400" t="str">
        <f t="shared" si="1048"/>
        <v/>
      </c>
      <c r="AU1400" t="str">
        <f t="shared" si="1049"/>
        <v/>
      </c>
      <c r="AV1400" t="str">
        <f t="shared" si="1050"/>
        <v/>
      </c>
      <c r="AW1400" t="str">
        <f t="shared" si="1019"/>
        <v/>
      </c>
      <c r="BA1400">
        <f t="shared" si="1051"/>
        <v>-3.75</v>
      </c>
      <c r="BB1400">
        <f t="shared" si="1052"/>
        <v>-25.95</v>
      </c>
      <c r="BC1400">
        <f t="shared" si="1053"/>
        <v>-3</v>
      </c>
      <c r="BD1400">
        <f t="shared" si="1054"/>
        <v>-25.424999999999997</v>
      </c>
      <c r="BE1400">
        <f t="shared" si="1055"/>
        <v>-3.75</v>
      </c>
      <c r="BF1400">
        <f t="shared" si="1056"/>
        <v>-24.9</v>
      </c>
      <c r="BG1400">
        <f t="shared" si="1057"/>
        <v>-4.5</v>
      </c>
      <c r="BH1400">
        <f t="shared" si="1058"/>
        <v>-25.424999999999997</v>
      </c>
      <c r="BI1400">
        <f t="shared" si="1059"/>
        <v>1.0500000000000007</v>
      </c>
      <c r="BJ1400">
        <f t="shared" si="1060"/>
        <v>1.5</v>
      </c>
      <c r="BK1400">
        <f t="shared" si="1061"/>
        <v>1.4285714285714277</v>
      </c>
      <c r="BL1400">
        <f t="shared" si="1062"/>
        <v>1.0500000000000007</v>
      </c>
      <c r="BM1400" s="1">
        <v>2.4</v>
      </c>
    </row>
    <row r="1401" spans="1:65">
      <c r="A1401" s="16" t="s">
        <v>4825</v>
      </c>
      <c r="E1401"/>
      <c r="F1401" s="17">
        <f t="shared" si="1020"/>
        <v>1350</v>
      </c>
      <c r="G1401" s="3">
        <f t="shared" si="1021"/>
        <v>4</v>
      </c>
      <c r="H1401" s="4">
        <f t="shared" si="1022"/>
        <v>1379</v>
      </c>
      <c r="I1401" s="4">
        <f t="shared" si="1023"/>
        <v>1415</v>
      </c>
      <c r="J1401" s="4">
        <f t="shared" si="1024"/>
        <v>1416</v>
      </c>
      <c r="K1401" s="4">
        <f t="shared" si="1025"/>
        <v>1380</v>
      </c>
      <c r="L1401" s="1">
        <f t="shared" si="1026"/>
        <v>0</v>
      </c>
      <c r="M1401" s="1">
        <f t="shared" si="1027"/>
        <v>0</v>
      </c>
      <c r="N1401" s="1">
        <f t="shared" si="1028"/>
        <v>0</v>
      </c>
      <c r="O1401" s="1">
        <f t="shared" si="1029"/>
        <v>0</v>
      </c>
      <c r="P1401" s="1">
        <f t="shared" si="1030"/>
        <v>0</v>
      </c>
      <c r="Q1401" s="1" t="str">
        <f t="shared" si="1031"/>
        <v/>
      </c>
      <c r="R1401" s="1">
        <f t="shared" si="1032"/>
        <v>-3.75</v>
      </c>
      <c r="S1401" s="1">
        <f t="shared" si="1033"/>
        <v>-24.375</v>
      </c>
      <c r="T1401" s="1">
        <f>VLOOKUP($H1401,節点!$E$1:$G$20000,2,FALSE)</f>
        <v>-4.5</v>
      </c>
      <c r="U1401" s="1">
        <f>VLOOKUP($H1401,節点!$E$1:$G$20000,3,FALSE)</f>
        <v>-24.9</v>
      </c>
      <c r="V1401" s="1">
        <f>VLOOKUP($I1401,節点!$E$1:$G$20000,2,FALSE)</f>
        <v>-3</v>
      </c>
      <c r="W1401" s="1">
        <f>VLOOKUP($I1401,節点!$E$1:$G$20000,3,FALSE)</f>
        <v>-24.9</v>
      </c>
      <c r="X1401" s="1">
        <f>VLOOKUP($J1401,節点!$E$1:$G$20000,2,FALSE)</f>
        <v>-3</v>
      </c>
      <c r="Y1401" s="1">
        <f>VLOOKUP($J1401,節点!$E$1:$G$20000,3,FALSE)</f>
        <v>-23.85</v>
      </c>
      <c r="Z1401" s="1">
        <f>VLOOKUP($K1401,節点!$E$1:$G$20000,2,FALSE)</f>
        <v>-4.5</v>
      </c>
      <c r="AA1401" s="1">
        <f>VLOOKUP($K1401,節点!$E$1:$G$20000,3,FALSE)</f>
        <v>-23.85</v>
      </c>
      <c r="AB1401">
        <f t="shared" si="1034"/>
        <v>-0.75</v>
      </c>
      <c r="AC1401">
        <f t="shared" si="1035"/>
        <v>-0.52499999999999858</v>
      </c>
      <c r="AD1401">
        <f t="shared" si="1036"/>
        <v>0.75</v>
      </c>
      <c r="AE1401">
        <f t="shared" si="1037"/>
        <v>-0.52499999999999858</v>
      </c>
      <c r="AF1401">
        <f t="shared" si="1038"/>
        <v>0.75</v>
      </c>
      <c r="AG1401">
        <f t="shared" si="1039"/>
        <v>0.52499999999999858</v>
      </c>
      <c r="AH1401">
        <f t="shared" si="1040"/>
        <v>-0.75</v>
      </c>
      <c r="AI1401">
        <f t="shared" si="1041"/>
        <v>0.52499999999999858</v>
      </c>
      <c r="AJ1401">
        <f t="shared" si="1015"/>
        <v>214.99202019855858</v>
      </c>
      <c r="AK1401">
        <f t="shared" si="1016"/>
        <v>325.00797980144142</v>
      </c>
      <c r="AL1401">
        <f t="shared" si="1017"/>
        <v>34.992020198558592</v>
      </c>
      <c r="AM1401">
        <f t="shared" si="1018"/>
        <v>145.00797980144142</v>
      </c>
      <c r="AN1401">
        <f t="shared" si="1042"/>
        <v>3</v>
      </c>
      <c r="AO1401">
        <f t="shared" si="1043"/>
        <v>4</v>
      </c>
      <c r="AP1401">
        <f t="shared" si="1044"/>
        <v>1</v>
      </c>
      <c r="AQ1401">
        <f t="shared" si="1045"/>
        <v>2</v>
      </c>
      <c r="AR1401">
        <f t="shared" si="1046"/>
        <v>3412</v>
      </c>
      <c r="AS1401" t="str">
        <f t="shared" si="1047"/>
        <v/>
      </c>
      <c r="AT1401" t="str">
        <f t="shared" si="1048"/>
        <v/>
      </c>
      <c r="AU1401" t="str">
        <f t="shared" si="1049"/>
        <v/>
      </c>
      <c r="AV1401" t="str">
        <f t="shared" si="1050"/>
        <v/>
      </c>
      <c r="AW1401" t="str">
        <f t="shared" si="1019"/>
        <v/>
      </c>
      <c r="BA1401">
        <f t="shared" si="1051"/>
        <v>-3.75</v>
      </c>
      <c r="BB1401">
        <f t="shared" si="1052"/>
        <v>-24.9</v>
      </c>
      <c r="BC1401">
        <f t="shared" si="1053"/>
        <v>-3</v>
      </c>
      <c r="BD1401">
        <f t="shared" si="1054"/>
        <v>-24.375</v>
      </c>
      <c r="BE1401">
        <f t="shared" si="1055"/>
        <v>-3.75</v>
      </c>
      <c r="BF1401">
        <f t="shared" si="1056"/>
        <v>-23.85</v>
      </c>
      <c r="BG1401">
        <f t="shared" si="1057"/>
        <v>-4.5</v>
      </c>
      <c r="BH1401">
        <f t="shared" si="1058"/>
        <v>-24.375</v>
      </c>
      <c r="BI1401">
        <f t="shared" si="1059"/>
        <v>1.0499999999999972</v>
      </c>
      <c r="BJ1401">
        <f t="shared" si="1060"/>
        <v>1.5</v>
      </c>
      <c r="BK1401">
        <f t="shared" si="1061"/>
        <v>1.4285714285714324</v>
      </c>
      <c r="BL1401">
        <f t="shared" si="1062"/>
        <v>1.0499999999999972</v>
      </c>
      <c r="BM1401" s="1">
        <v>2.4</v>
      </c>
    </row>
    <row r="1402" spans="1:65">
      <c r="A1402" s="16" t="s">
        <v>4826</v>
      </c>
      <c r="E1402"/>
      <c r="F1402" s="17">
        <f t="shared" si="1020"/>
        <v>1351</v>
      </c>
      <c r="G1402" s="3">
        <f t="shared" si="1021"/>
        <v>4</v>
      </c>
      <c r="H1402" s="4">
        <f t="shared" si="1022"/>
        <v>1380</v>
      </c>
      <c r="I1402" s="4">
        <f t="shared" si="1023"/>
        <v>1416</v>
      </c>
      <c r="J1402" s="4">
        <f t="shared" si="1024"/>
        <v>1417</v>
      </c>
      <c r="K1402" s="4">
        <f t="shared" si="1025"/>
        <v>1381</v>
      </c>
      <c r="L1402" s="1">
        <f t="shared" si="1026"/>
        <v>0</v>
      </c>
      <c r="M1402" s="1">
        <f t="shared" si="1027"/>
        <v>0</v>
      </c>
      <c r="N1402" s="1">
        <f t="shared" si="1028"/>
        <v>0</v>
      </c>
      <c r="O1402" s="1">
        <f t="shared" si="1029"/>
        <v>0</v>
      </c>
      <c r="P1402" s="1">
        <f t="shared" si="1030"/>
        <v>0</v>
      </c>
      <c r="Q1402" s="1" t="str">
        <f t="shared" si="1031"/>
        <v/>
      </c>
      <c r="R1402" s="1">
        <f t="shared" si="1032"/>
        <v>-3.75</v>
      </c>
      <c r="S1402" s="1">
        <f t="shared" si="1033"/>
        <v>-23.324999999999999</v>
      </c>
      <c r="T1402" s="1">
        <f>VLOOKUP($H1402,節点!$E$1:$G$20000,2,FALSE)</f>
        <v>-4.5</v>
      </c>
      <c r="U1402" s="1">
        <f>VLOOKUP($H1402,節点!$E$1:$G$20000,3,FALSE)</f>
        <v>-23.85</v>
      </c>
      <c r="V1402" s="1">
        <f>VLOOKUP($I1402,節点!$E$1:$G$20000,2,FALSE)</f>
        <v>-3</v>
      </c>
      <c r="W1402" s="1">
        <f>VLOOKUP($I1402,節点!$E$1:$G$20000,3,FALSE)</f>
        <v>-23.85</v>
      </c>
      <c r="X1402" s="1">
        <f>VLOOKUP($J1402,節点!$E$1:$G$20000,2,FALSE)</f>
        <v>-3</v>
      </c>
      <c r="Y1402" s="1">
        <f>VLOOKUP($J1402,節点!$E$1:$G$20000,3,FALSE)</f>
        <v>-22.8</v>
      </c>
      <c r="Z1402" s="1">
        <f>VLOOKUP($K1402,節点!$E$1:$G$20000,2,FALSE)</f>
        <v>-4.5</v>
      </c>
      <c r="AA1402" s="1">
        <f>VLOOKUP($K1402,節点!$E$1:$G$20000,3,FALSE)</f>
        <v>-22.8</v>
      </c>
      <c r="AB1402">
        <f t="shared" si="1034"/>
        <v>-0.75</v>
      </c>
      <c r="AC1402">
        <f t="shared" si="1035"/>
        <v>-0.52500000000000213</v>
      </c>
      <c r="AD1402">
        <f t="shared" si="1036"/>
        <v>0.75</v>
      </c>
      <c r="AE1402">
        <f t="shared" si="1037"/>
        <v>-0.52500000000000213</v>
      </c>
      <c r="AF1402">
        <f t="shared" si="1038"/>
        <v>0.75</v>
      </c>
      <c r="AG1402">
        <f t="shared" si="1039"/>
        <v>0.52499999999999858</v>
      </c>
      <c r="AH1402">
        <f t="shared" si="1040"/>
        <v>-0.75</v>
      </c>
      <c r="AI1402">
        <f t="shared" si="1041"/>
        <v>0.52499999999999858</v>
      </c>
      <c r="AJ1402">
        <f t="shared" si="1015"/>
        <v>214.99202019855878</v>
      </c>
      <c r="AK1402">
        <f t="shared" si="1016"/>
        <v>325.00797980144125</v>
      </c>
      <c r="AL1402">
        <f t="shared" si="1017"/>
        <v>34.992020198558592</v>
      </c>
      <c r="AM1402">
        <f t="shared" si="1018"/>
        <v>145.00797980144142</v>
      </c>
      <c r="AN1402">
        <f t="shared" si="1042"/>
        <v>3</v>
      </c>
      <c r="AO1402">
        <f t="shared" si="1043"/>
        <v>4</v>
      </c>
      <c r="AP1402">
        <f t="shared" si="1044"/>
        <v>1</v>
      </c>
      <c r="AQ1402">
        <f t="shared" si="1045"/>
        <v>2</v>
      </c>
      <c r="AR1402">
        <f t="shared" si="1046"/>
        <v>3412</v>
      </c>
      <c r="AS1402" t="str">
        <f t="shared" si="1047"/>
        <v/>
      </c>
      <c r="AT1402" t="str">
        <f t="shared" si="1048"/>
        <v/>
      </c>
      <c r="AU1402" t="str">
        <f t="shared" si="1049"/>
        <v/>
      </c>
      <c r="AV1402" t="str">
        <f t="shared" si="1050"/>
        <v/>
      </c>
      <c r="AW1402" t="str">
        <f t="shared" si="1019"/>
        <v/>
      </c>
      <c r="BA1402">
        <f t="shared" si="1051"/>
        <v>-3.75</v>
      </c>
      <c r="BB1402">
        <f t="shared" si="1052"/>
        <v>-23.85</v>
      </c>
      <c r="BC1402">
        <f t="shared" si="1053"/>
        <v>-3</v>
      </c>
      <c r="BD1402">
        <f t="shared" si="1054"/>
        <v>-23.325000000000003</v>
      </c>
      <c r="BE1402">
        <f t="shared" si="1055"/>
        <v>-3.75</v>
      </c>
      <c r="BF1402">
        <f t="shared" si="1056"/>
        <v>-22.8</v>
      </c>
      <c r="BG1402">
        <f t="shared" si="1057"/>
        <v>-4.5</v>
      </c>
      <c r="BH1402">
        <f t="shared" si="1058"/>
        <v>-23.325000000000003</v>
      </c>
      <c r="BI1402">
        <f t="shared" si="1059"/>
        <v>1.0500000000000007</v>
      </c>
      <c r="BJ1402">
        <f t="shared" si="1060"/>
        <v>1.5</v>
      </c>
      <c r="BK1402">
        <f t="shared" si="1061"/>
        <v>1.4285714285714277</v>
      </c>
      <c r="BL1402">
        <f t="shared" si="1062"/>
        <v>1.0500000000000007</v>
      </c>
      <c r="BM1402" s="1">
        <v>2.4</v>
      </c>
    </row>
    <row r="1403" spans="1:65">
      <c r="A1403" s="16" t="s">
        <v>4827</v>
      </c>
      <c r="E1403"/>
      <c r="F1403" s="17">
        <f t="shared" si="1020"/>
        <v>1352</v>
      </c>
      <c r="G1403" s="3">
        <f t="shared" si="1021"/>
        <v>4</v>
      </c>
      <c r="H1403" s="4">
        <f t="shared" si="1022"/>
        <v>1381</v>
      </c>
      <c r="I1403" s="4">
        <f t="shared" si="1023"/>
        <v>1417</v>
      </c>
      <c r="J1403" s="4">
        <f t="shared" si="1024"/>
        <v>1418</v>
      </c>
      <c r="K1403" s="4">
        <f t="shared" si="1025"/>
        <v>1382</v>
      </c>
      <c r="L1403" s="1">
        <f t="shared" si="1026"/>
        <v>0</v>
      </c>
      <c r="M1403" s="1">
        <f t="shared" si="1027"/>
        <v>0</v>
      </c>
      <c r="N1403" s="1">
        <f t="shared" si="1028"/>
        <v>0</v>
      </c>
      <c r="O1403" s="1">
        <f t="shared" si="1029"/>
        <v>0</v>
      </c>
      <c r="P1403" s="1">
        <f t="shared" si="1030"/>
        <v>0</v>
      </c>
      <c r="Q1403" s="1" t="str">
        <f t="shared" si="1031"/>
        <v/>
      </c>
      <c r="R1403" s="1">
        <f t="shared" si="1032"/>
        <v>-3.75</v>
      </c>
      <c r="S1403" s="1">
        <f t="shared" si="1033"/>
        <v>-22.274999999999999</v>
      </c>
      <c r="T1403" s="1">
        <f>VLOOKUP($H1403,節点!$E$1:$G$20000,2,FALSE)</f>
        <v>-4.5</v>
      </c>
      <c r="U1403" s="1">
        <f>VLOOKUP($H1403,節点!$E$1:$G$20000,3,FALSE)</f>
        <v>-22.8</v>
      </c>
      <c r="V1403" s="1">
        <f>VLOOKUP($I1403,節点!$E$1:$G$20000,2,FALSE)</f>
        <v>-3</v>
      </c>
      <c r="W1403" s="1">
        <f>VLOOKUP($I1403,節点!$E$1:$G$20000,3,FALSE)</f>
        <v>-22.8</v>
      </c>
      <c r="X1403" s="1">
        <f>VLOOKUP($J1403,節点!$E$1:$G$20000,2,FALSE)</f>
        <v>-3</v>
      </c>
      <c r="Y1403" s="1">
        <f>VLOOKUP($J1403,節点!$E$1:$G$20000,3,FALSE)</f>
        <v>-21.75</v>
      </c>
      <c r="Z1403" s="1">
        <f>VLOOKUP($K1403,節点!$E$1:$G$20000,2,FALSE)</f>
        <v>-4.5</v>
      </c>
      <c r="AA1403" s="1">
        <f>VLOOKUP($K1403,節点!$E$1:$G$20000,3,FALSE)</f>
        <v>-21.75</v>
      </c>
      <c r="AB1403">
        <f t="shared" si="1034"/>
        <v>-0.75</v>
      </c>
      <c r="AC1403">
        <f t="shared" si="1035"/>
        <v>-0.52500000000000213</v>
      </c>
      <c r="AD1403">
        <f t="shared" si="1036"/>
        <v>0.75</v>
      </c>
      <c r="AE1403">
        <f t="shared" si="1037"/>
        <v>-0.52500000000000213</v>
      </c>
      <c r="AF1403">
        <f t="shared" si="1038"/>
        <v>0.75</v>
      </c>
      <c r="AG1403">
        <f t="shared" si="1039"/>
        <v>0.52499999999999858</v>
      </c>
      <c r="AH1403">
        <f t="shared" si="1040"/>
        <v>-0.75</v>
      </c>
      <c r="AI1403">
        <f t="shared" si="1041"/>
        <v>0.52499999999999858</v>
      </c>
      <c r="AJ1403">
        <f t="shared" si="1015"/>
        <v>214.99202019855878</v>
      </c>
      <c r="AK1403">
        <f t="shared" si="1016"/>
        <v>325.00797980144125</v>
      </c>
      <c r="AL1403">
        <f t="shared" si="1017"/>
        <v>34.992020198558592</v>
      </c>
      <c r="AM1403">
        <f t="shared" si="1018"/>
        <v>145.00797980144142</v>
      </c>
      <c r="AN1403">
        <f t="shared" si="1042"/>
        <v>3</v>
      </c>
      <c r="AO1403">
        <f t="shared" si="1043"/>
        <v>4</v>
      </c>
      <c r="AP1403">
        <f t="shared" si="1044"/>
        <v>1</v>
      </c>
      <c r="AQ1403">
        <f t="shared" si="1045"/>
        <v>2</v>
      </c>
      <c r="AR1403">
        <f t="shared" si="1046"/>
        <v>3412</v>
      </c>
      <c r="AS1403" t="str">
        <f t="shared" si="1047"/>
        <v/>
      </c>
      <c r="AT1403" t="str">
        <f t="shared" si="1048"/>
        <v/>
      </c>
      <c r="AU1403" t="str">
        <f t="shared" si="1049"/>
        <v/>
      </c>
      <c r="AV1403" t="str">
        <f t="shared" si="1050"/>
        <v/>
      </c>
      <c r="AW1403" t="str">
        <f t="shared" si="1019"/>
        <v/>
      </c>
      <c r="BA1403">
        <f t="shared" si="1051"/>
        <v>-3.75</v>
      </c>
      <c r="BB1403">
        <f t="shared" si="1052"/>
        <v>-22.8</v>
      </c>
      <c r="BC1403">
        <f t="shared" si="1053"/>
        <v>-3</v>
      </c>
      <c r="BD1403">
        <f t="shared" si="1054"/>
        <v>-22.274999999999999</v>
      </c>
      <c r="BE1403">
        <f t="shared" si="1055"/>
        <v>-3.75</v>
      </c>
      <c r="BF1403">
        <f t="shared" si="1056"/>
        <v>-21.75</v>
      </c>
      <c r="BG1403">
        <f t="shared" si="1057"/>
        <v>-4.5</v>
      </c>
      <c r="BH1403">
        <f t="shared" si="1058"/>
        <v>-22.274999999999999</v>
      </c>
      <c r="BI1403">
        <f t="shared" si="1059"/>
        <v>1.0500000000000007</v>
      </c>
      <c r="BJ1403">
        <f t="shared" si="1060"/>
        <v>1.5</v>
      </c>
      <c r="BK1403">
        <f t="shared" si="1061"/>
        <v>1.4285714285714277</v>
      </c>
      <c r="BL1403">
        <f t="shared" si="1062"/>
        <v>1.0500000000000007</v>
      </c>
      <c r="BM1403" s="1">
        <v>2.4</v>
      </c>
    </row>
    <row r="1404" spans="1:65">
      <c r="A1404" s="16" t="s">
        <v>4828</v>
      </c>
      <c r="E1404"/>
      <c r="F1404" s="17">
        <f t="shared" si="1020"/>
        <v>1353</v>
      </c>
      <c r="G1404" s="3">
        <f t="shared" si="1021"/>
        <v>4</v>
      </c>
      <c r="H1404" s="4">
        <f t="shared" si="1022"/>
        <v>1382</v>
      </c>
      <c r="I1404" s="4">
        <f t="shared" si="1023"/>
        <v>1418</v>
      </c>
      <c r="J1404" s="4">
        <f t="shared" si="1024"/>
        <v>1419</v>
      </c>
      <c r="K1404" s="4">
        <f t="shared" si="1025"/>
        <v>1383</v>
      </c>
      <c r="L1404" s="1">
        <f t="shared" si="1026"/>
        <v>0</v>
      </c>
      <c r="M1404" s="1">
        <f t="shared" si="1027"/>
        <v>0</v>
      </c>
      <c r="N1404" s="1">
        <f t="shared" si="1028"/>
        <v>0</v>
      </c>
      <c r="O1404" s="1">
        <f t="shared" si="1029"/>
        <v>0</v>
      </c>
      <c r="P1404" s="1">
        <f t="shared" si="1030"/>
        <v>0</v>
      </c>
      <c r="Q1404" s="1" t="str">
        <f t="shared" si="1031"/>
        <v/>
      </c>
      <c r="R1404" s="1">
        <f t="shared" si="1032"/>
        <v>-3.75</v>
      </c>
      <c r="S1404" s="1">
        <f t="shared" si="1033"/>
        <v>-21.225000000000001</v>
      </c>
      <c r="T1404" s="1">
        <f>VLOOKUP($H1404,節点!$E$1:$G$20000,2,FALSE)</f>
        <v>-4.5</v>
      </c>
      <c r="U1404" s="1">
        <f>VLOOKUP($H1404,節点!$E$1:$G$20000,3,FALSE)</f>
        <v>-21.75</v>
      </c>
      <c r="V1404" s="1">
        <f>VLOOKUP($I1404,節点!$E$1:$G$20000,2,FALSE)</f>
        <v>-3</v>
      </c>
      <c r="W1404" s="1">
        <f>VLOOKUP($I1404,節点!$E$1:$G$20000,3,FALSE)</f>
        <v>-21.75</v>
      </c>
      <c r="X1404" s="1">
        <f>VLOOKUP($J1404,節点!$E$1:$G$20000,2,FALSE)</f>
        <v>-3</v>
      </c>
      <c r="Y1404" s="1">
        <f>VLOOKUP($J1404,節点!$E$1:$G$20000,3,FALSE)</f>
        <v>-20.7</v>
      </c>
      <c r="Z1404" s="1">
        <f>VLOOKUP($K1404,節点!$E$1:$G$20000,2,FALSE)</f>
        <v>-4.5</v>
      </c>
      <c r="AA1404" s="1">
        <f>VLOOKUP($K1404,節点!$E$1:$G$20000,3,FALSE)</f>
        <v>-20.7</v>
      </c>
      <c r="AB1404">
        <f t="shared" si="1034"/>
        <v>-0.75</v>
      </c>
      <c r="AC1404">
        <f t="shared" si="1035"/>
        <v>-0.52499999999999858</v>
      </c>
      <c r="AD1404">
        <f t="shared" si="1036"/>
        <v>0.75</v>
      </c>
      <c r="AE1404">
        <f t="shared" si="1037"/>
        <v>-0.52499999999999858</v>
      </c>
      <c r="AF1404">
        <f t="shared" si="1038"/>
        <v>0.75</v>
      </c>
      <c r="AG1404">
        <f t="shared" si="1039"/>
        <v>0.52500000000000213</v>
      </c>
      <c r="AH1404">
        <f t="shared" si="1040"/>
        <v>-0.75</v>
      </c>
      <c r="AI1404">
        <f t="shared" si="1041"/>
        <v>0.52500000000000213</v>
      </c>
      <c r="AJ1404">
        <f t="shared" si="1015"/>
        <v>214.99202019855858</v>
      </c>
      <c r="AK1404">
        <f t="shared" si="1016"/>
        <v>325.00797980144142</v>
      </c>
      <c r="AL1404">
        <f t="shared" si="1017"/>
        <v>34.992020198558777</v>
      </c>
      <c r="AM1404">
        <f t="shared" si="1018"/>
        <v>145.00797980144122</v>
      </c>
      <c r="AN1404">
        <f t="shared" si="1042"/>
        <v>3</v>
      </c>
      <c r="AO1404">
        <f t="shared" si="1043"/>
        <v>4</v>
      </c>
      <c r="AP1404">
        <f t="shared" si="1044"/>
        <v>1</v>
      </c>
      <c r="AQ1404">
        <f t="shared" si="1045"/>
        <v>2</v>
      </c>
      <c r="AR1404">
        <f t="shared" si="1046"/>
        <v>3412</v>
      </c>
      <c r="AS1404" t="str">
        <f t="shared" si="1047"/>
        <v/>
      </c>
      <c r="AT1404" t="str">
        <f t="shared" si="1048"/>
        <v/>
      </c>
      <c r="AU1404" t="str">
        <f t="shared" si="1049"/>
        <v/>
      </c>
      <c r="AV1404" t="str">
        <f t="shared" si="1050"/>
        <v/>
      </c>
      <c r="AW1404" t="str">
        <f t="shared" si="1019"/>
        <v/>
      </c>
      <c r="BA1404">
        <f t="shared" si="1051"/>
        <v>-3.75</v>
      </c>
      <c r="BB1404">
        <f t="shared" si="1052"/>
        <v>-21.75</v>
      </c>
      <c r="BC1404">
        <f t="shared" si="1053"/>
        <v>-3</v>
      </c>
      <c r="BD1404">
        <f t="shared" si="1054"/>
        <v>-21.225000000000001</v>
      </c>
      <c r="BE1404">
        <f t="shared" si="1055"/>
        <v>-3.75</v>
      </c>
      <c r="BF1404">
        <f t="shared" si="1056"/>
        <v>-20.7</v>
      </c>
      <c r="BG1404">
        <f t="shared" si="1057"/>
        <v>-4.5</v>
      </c>
      <c r="BH1404">
        <f t="shared" si="1058"/>
        <v>-21.225000000000001</v>
      </c>
      <c r="BI1404">
        <f t="shared" si="1059"/>
        <v>1.0500000000000007</v>
      </c>
      <c r="BJ1404">
        <f t="shared" si="1060"/>
        <v>1.5</v>
      </c>
      <c r="BK1404">
        <f t="shared" si="1061"/>
        <v>1.4285714285714277</v>
      </c>
      <c r="BL1404">
        <f t="shared" si="1062"/>
        <v>1.0500000000000007</v>
      </c>
      <c r="BM1404" s="1">
        <v>2.4</v>
      </c>
    </row>
    <row r="1405" spans="1:65">
      <c r="A1405" s="16" t="s">
        <v>4829</v>
      </c>
      <c r="E1405"/>
      <c r="F1405" s="17">
        <f t="shared" si="1020"/>
        <v>1354</v>
      </c>
      <c r="G1405" s="3">
        <f t="shared" si="1021"/>
        <v>4</v>
      </c>
      <c r="H1405" s="4">
        <f t="shared" si="1022"/>
        <v>1383</v>
      </c>
      <c r="I1405" s="4">
        <f t="shared" si="1023"/>
        <v>1419</v>
      </c>
      <c r="J1405" s="4">
        <f t="shared" si="1024"/>
        <v>1420</v>
      </c>
      <c r="K1405" s="4">
        <f t="shared" si="1025"/>
        <v>1384</v>
      </c>
      <c r="L1405" s="1">
        <f t="shared" si="1026"/>
        <v>0</v>
      </c>
      <c r="M1405" s="1">
        <f t="shared" si="1027"/>
        <v>0</v>
      </c>
      <c r="N1405" s="1">
        <f t="shared" si="1028"/>
        <v>0</v>
      </c>
      <c r="O1405" s="1">
        <f t="shared" si="1029"/>
        <v>0</v>
      </c>
      <c r="P1405" s="1">
        <f t="shared" si="1030"/>
        <v>0</v>
      </c>
      <c r="Q1405" s="1" t="str">
        <f t="shared" si="1031"/>
        <v/>
      </c>
      <c r="R1405" s="1">
        <f t="shared" si="1032"/>
        <v>-3.75</v>
      </c>
      <c r="S1405" s="1">
        <f t="shared" si="1033"/>
        <v>-20.174999999999997</v>
      </c>
      <c r="T1405" s="1">
        <f>VLOOKUP($H1405,節点!$E$1:$G$20000,2,FALSE)</f>
        <v>-4.5</v>
      </c>
      <c r="U1405" s="1">
        <f>VLOOKUP($H1405,節点!$E$1:$G$20000,3,FALSE)</f>
        <v>-20.7</v>
      </c>
      <c r="V1405" s="1">
        <f>VLOOKUP($I1405,節点!$E$1:$G$20000,2,FALSE)</f>
        <v>-3</v>
      </c>
      <c r="W1405" s="1">
        <f>VLOOKUP($I1405,節点!$E$1:$G$20000,3,FALSE)</f>
        <v>-20.7</v>
      </c>
      <c r="X1405" s="1">
        <f>VLOOKUP($J1405,節点!$E$1:$G$20000,2,FALSE)</f>
        <v>-3</v>
      </c>
      <c r="Y1405" s="1">
        <f>VLOOKUP($J1405,節点!$E$1:$G$20000,3,FALSE)</f>
        <v>-19.649999999999999</v>
      </c>
      <c r="Z1405" s="1">
        <f>VLOOKUP($K1405,節点!$E$1:$G$20000,2,FALSE)</f>
        <v>-4.5</v>
      </c>
      <c r="AA1405" s="1">
        <f>VLOOKUP($K1405,節点!$E$1:$G$20000,3,FALSE)</f>
        <v>-19.649999999999999</v>
      </c>
      <c r="AB1405">
        <f t="shared" si="1034"/>
        <v>-0.75</v>
      </c>
      <c r="AC1405">
        <f t="shared" si="1035"/>
        <v>-0.52500000000000213</v>
      </c>
      <c r="AD1405">
        <f t="shared" si="1036"/>
        <v>0.75</v>
      </c>
      <c r="AE1405">
        <f t="shared" si="1037"/>
        <v>-0.52500000000000213</v>
      </c>
      <c r="AF1405">
        <f t="shared" si="1038"/>
        <v>0.75</v>
      </c>
      <c r="AG1405">
        <f t="shared" si="1039"/>
        <v>0.52499999999999858</v>
      </c>
      <c r="AH1405">
        <f t="shared" si="1040"/>
        <v>-0.75</v>
      </c>
      <c r="AI1405">
        <f t="shared" si="1041"/>
        <v>0.52499999999999858</v>
      </c>
      <c r="AJ1405">
        <f t="shared" si="1015"/>
        <v>214.99202019855878</v>
      </c>
      <c r="AK1405">
        <f t="shared" si="1016"/>
        <v>325.00797980144125</v>
      </c>
      <c r="AL1405">
        <f t="shared" si="1017"/>
        <v>34.992020198558592</v>
      </c>
      <c r="AM1405">
        <f t="shared" si="1018"/>
        <v>145.00797980144142</v>
      </c>
      <c r="AN1405">
        <f t="shared" si="1042"/>
        <v>3</v>
      </c>
      <c r="AO1405">
        <f t="shared" si="1043"/>
        <v>4</v>
      </c>
      <c r="AP1405">
        <f t="shared" si="1044"/>
        <v>1</v>
      </c>
      <c r="AQ1405">
        <f t="shared" si="1045"/>
        <v>2</v>
      </c>
      <c r="AR1405">
        <f t="shared" si="1046"/>
        <v>3412</v>
      </c>
      <c r="AS1405" t="str">
        <f t="shared" si="1047"/>
        <v/>
      </c>
      <c r="AT1405" t="str">
        <f t="shared" si="1048"/>
        <v/>
      </c>
      <c r="AU1405" t="str">
        <f t="shared" si="1049"/>
        <v/>
      </c>
      <c r="AV1405" t="str">
        <f t="shared" si="1050"/>
        <v/>
      </c>
      <c r="AW1405" t="str">
        <f t="shared" si="1019"/>
        <v/>
      </c>
      <c r="BA1405">
        <f t="shared" si="1051"/>
        <v>-3.75</v>
      </c>
      <c r="BB1405">
        <f t="shared" si="1052"/>
        <v>-20.7</v>
      </c>
      <c r="BC1405">
        <f t="shared" si="1053"/>
        <v>-3</v>
      </c>
      <c r="BD1405">
        <f t="shared" si="1054"/>
        <v>-20.174999999999997</v>
      </c>
      <c r="BE1405">
        <f t="shared" si="1055"/>
        <v>-3.75</v>
      </c>
      <c r="BF1405">
        <f t="shared" si="1056"/>
        <v>-19.649999999999999</v>
      </c>
      <c r="BG1405">
        <f t="shared" si="1057"/>
        <v>-4.5</v>
      </c>
      <c r="BH1405">
        <f t="shared" si="1058"/>
        <v>-20.174999999999997</v>
      </c>
      <c r="BI1405">
        <f t="shared" si="1059"/>
        <v>1.0500000000000007</v>
      </c>
      <c r="BJ1405">
        <f t="shared" si="1060"/>
        <v>1.5</v>
      </c>
      <c r="BK1405">
        <f t="shared" si="1061"/>
        <v>1.4285714285714277</v>
      </c>
      <c r="BL1405">
        <f t="shared" si="1062"/>
        <v>1.0500000000000007</v>
      </c>
      <c r="BM1405" s="1">
        <v>2.4</v>
      </c>
    </row>
    <row r="1406" spans="1:65">
      <c r="A1406" s="16" t="s">
        <v>4830</v>
      </c>
      <c r="E1406"/>
      <c r="F1406" s="17">
        <f t="shared" si="1020"/>
        <v>1355</v>
      </c>
      <c r="G1406" s="3">
        <f t="shared" si="1021"/>
        <v>4</v>
      </c>
      <c r="H1406" s="4">
        <f t="shared" si="1022"/>
        <v>1384</v>
      </c>
      <c r="I1406" s="4">
        <f t="shared" si="1023"/>
        <v>1420</v>
      </c>
      <c r="J1406" s="4">
        <f t="shared" si="1024"/>
        <v>1421</v>
      </c>
      <c r="K1406" s="4">
        <f t="shared" si="1025"/>
        <v>1385</v>
      </c>
      <c r="L1406" s="1">
        <f t="shared" si="1026"/>
        <v>0</v>
      </c>
      <c r="M1406" s="1">
        <f t="shared" si="1027"/>
        <v>0</v>
      </c>
      <c r="N1406" s="1">
        <f t="shared" si="1028"/>
        <v>0</v>
      </c>
      <c r="O1406" s="1">
        <f t="shared" si="1029"/>
        <v>0</v>
      </c>
      <c r="P1406" s="1">
        <f t="shared" si="1030"/>
        <v>0</v>
      </c>
      <c r="Q1406" s="1" t="str">
        <f t="shared" si="1031"/>
        <v/>
      </c>
      <c r="R1406" s="1">
        <f t="shared" si="1032"/>
        <v>-3.75</v>
      </c>
      <c r="S1406" s="1">
        <f t="shared" si="1033"/>
        <v>-19.125</v>
      </c>
      <c r="T1406" s="1">
        <f>VLOOKUP($H1406,節点!$E$1:$G$20000,2,FALSE)</f>
        <v>-4.5</v>
      </c>
      <c r="U1406" s="1">
        <f>VLOOKUP($H1406,節点!$E$1:$G$20000,3,FALSE)</f>
        <v>-19.649999999999999</v>
      </c>
      <c r="V1406" s="1">
        <f>VLOOKUP($I1406,節点!$E$1:$G$20000,2,FALSE)</f>
        <v>-3</v>
      </c>
      <c r="W1406" s="1">
        <f>VLOOKUP($I1406,節点!$E$1:$G$20000,3,FALSE)</f>
        <v>-19.649999999999999</v>
      </c>
      <c r="X1406" s="1">
        <f>VLOOKUP($J1406,節点!$E$1:$G$20000,2,FALSE)</f>
        <v>-3</v>
      </c>
      <c r="Y1406" s="1">
        <f>VLOOKUP($J1406,節点!$E$1:$G$20000,3,FALSE)</f>
        <v>-18.600000000000001</v>
      </c>
      <c r="Z1406" s="1">
        <f>VLOOKUP($K1406,節点!$E$1:$G$20000,2,FALSE)</f>
        <v>-4.5</v>
      </c>
      <c r="AA1406" s="1">
        <f>VLOOKUP($K1406,節点!$E$1:$G$20000,3,FALSE)</f>
        <v>-18.600000000000001</v>
      </c>
      <c r="AB1406">
        <f t="shared" si="1034"/>
        <v>-0.75</v>
      </c>
      <c r="AC1406">
        <f t="shared" si="1035"/>
        <v>-0.52499999999999858</v>
      </c>
      <c r="AD1406">
        <f t="shared" si="1036"/>
        <v>0.75</v>
      </c>
      <c r="AE1406">
        <f t="shared" si="1037"/>
        <v>-0.52499999999999858</v>
      </c>
      <c r="AF1406">
        <f t="shared" si="1038"/>
        <v>0.75</v>
      </c>
      <c r="AG1406">
        <f t="shared" si="1039"/>
        <v>0.52499999999999858</v>
      </c>
      <c r="AH1406">
        <f t="shared" si="1040"/>
        <v>-0.75</v>
      </c>
      <c r="AI1406">
        <f t="shared" si="1041"/>
        <v>0.52499999999999858</v>
      </c>
      <c r="AJ1406">
        <f t="shared" si="1015"/>
        <v>214.99202019855858</v>
      </c>
      <c r="AK1406">
        <f t="shared" si="1016"/>
        <v>325.00797980144142</v>
      </c>
      <c r="AL1406">
        <f t="shared" si="1017"/>
        <v>34.992020198558592</v>
      </c>
      <c r="AM1406">
        <f t="shared" si="1018"/>
        <v>145.00797980144142</v>
      </c>
      <c r="AN1406">
        <f t="shared" si="1042"/>
        <v>3</v>
      </c>
      <c r="AO1406">
        <f t="shared" si="1043"/>
        <v>4</v>
      </c>
      <c r="AP1406">
        <f t="shared" si="1044"/>
        <v>1</v>
      </c>
      <c r="AQ1406">
        <f t="shared" si="1045"/>
        <v>2</v>
      </c>
      <c r="AR1406">
        <f t="shared" si="1046"/>
        <v>3412</v>
      </c>
      <c r="AS1406" t="str">
        <f t="shared" si="1047"/>
        <v/>
      </c>
      <c r="AT1406" t="str">
        <f t="shared" si="1048"/>
        <v/>
      </c>
      <c r="AU1406" t="str">
        <f t="shared" si="1049"/>
        <v/>
      </c>
      <c r="AV1406" t="str">
        <f t="shared" si="1050"/>
        <v/>
      </c>
      <c r="AW1406" t="str">
        <f t="shared" si="1019"/>
        <v/>
      </c>
      <c r="BA1406">
        <f t="shared" si="1051"/>
        <v>-3.75</v>
      </c>
      <c r="BB1406">
        <f t="shared" si="1052"/>
        <v>-19.649999999999999</v>
      </c>
      <c r="BC1406">
        <f t="shared" si="1053"/>
        <v>-3</v>
      </c>
      <c r="BD1406">
        <f t="shared" si="1054"/>
        <v>-19.125</v>
      </c>
      <c r="BE1406">
        <f t="shared" si="1055"/>
        <v>-3.75</v>
      </c>
      <c r="BF1406">
        <f t="shared" si="1056"/>
        <v>-18.600000000000001</v>
      </c>
      <c r="BG1406">
        <f t="shared" si="1057"/>
        <v>-4.5</v>
      </c>
      <c r="BH1406">
        <f t="shared" si="1058"/>
        <v>-19.125</v>
      </c>
      <c r="BI1406">
        <f t="shared" si="1059"/>
        <v>1.0499999999999972</v>
      </c>
      <c r="BJ1406">
        <f t="shared" si="1060"/>
        <v>1.5</v>
      </c>
      <c r="BK1406">
        <f t="shared" si="1061"/>
        <v>1.4285714285714324</v>
      </c>
      <c r="BL1406">
        <f t="shared" si="1062"/>
        <v>1.0499999999999972</v>
      </c>
      <c r="BM1406" s="1">
        <v>2.4</v>
      </c>
    </row>
    <row r="1407" spans="1:65">
      <c r="A1407" s="16" t="s">
        <v>4831</v>
      </c>
      <c r="E1407"/>
      <c r="F1407" s="17">
        <f t="shared" si="1020"/>
        <v>1356</v>
      </c>
      <c r="G1407" s="3">
        <f t="shared" si="1021"/>
        <v>4</v>
      </c>
      <c r="H1407" s="4">
        <f t="shared" si="1022"/>
        <v>1385</v>
      </c>
      <c r="I1407" s="4">
        <f t="shared" si="1023"/>
        <v>1421</v>
      </c>
      <c r="J1407" s="4">
        <f t="shared" si="1024"/>
        <v>1422</v>
      </c>
      <c r="K1407" s="4">
        <f t="shared" si="1025"/>
        <v>1386</v>
      </c>
      <c r="L1407" s="1">
        <f t="shared" si="1026"/>
        <v>0</v>
      </c>
      <c r="M1407" s="1">
        <f t="shared" si="1027"/>
        <v>0</v>
      </c>
      <c r="N1407" s="1">
        <f t="shared" si="1028"/>
        <v>0</v>
      </c>
      <c r="O1407" s="1">
        <f t="shared" si="1029"/>
        <v>0</v>
      </c>
      <c r="P1407" s="1">
        <f t="shared" si="1030"/>
        <v>0</v>
      </c>
      <c r="Q1407" s="1" t="str">
        <f t="shared" si="1031"/>
        <v/>
      </c>
      <c r="R1407" s="1">
        <f t="shared" si="1032"/>
        <v>-3.75</v>
      </c>
      <c r="S1407" s="1">
        <f t="shared" si="1033"/>
        <v>-18.074999999999999</v>
      </c>
      <c r="T1407" s="1">
        <f>VLOOKUP($H1407,節点!$E$1:$G$20000,2,FALSE)</f>
        <v>-4.5</v>
      </c>
      <c r="U1407" s="1">
        <f>VLOOKUP($H1407,節点!$E$1:$G$20000,3,FALSE)</f>
        <v>-18.600000000000001</v>
      </c>
      <c r="V1407" s="1">
        <f>VLOOKUP($I1407,節点!$E$1:$G$20000,2,FALSE)</f>
        <v>-3</v>
      </c>
      <c r="W1407" s="1">
        <f>VLOOKUP($I1407,節点!$E$1:$G$20000,3,FALSE)</f>
        <v>-18.600000000000001</v>
      </c>
      <c r="X1407" s="1">
        <f>VLOOKUP($J1407,節点!$E$1:$G$20000,2,FALSE)</f>
        <v>-3</v>
      </c>
      <c r="Y1407" s="1">
        <f>VLOOKUP($J1407,節点!$E$1:$G$20000,3,FALSE)</f>
        <v>-17.55</v>
      </c>
      <c r="Z1407" s="1">
        <f>VLOOKUP($K1407,節点!$E$1:$G$20000,2,FALSE)</f>
        <v>-4.5</v>
      </c>
      <c r="AA1407" s="1">
        <f>VLOOKUP($K1407,節点!$E$1:$G$20000,3,FALSE)</f>
        <v>-17.55</v>
      </c>
      <c r="AB1407">
        <f t="shared" si="1034"/>
        <v>-0.75</v>
      </c>
      <c r="AC1407">
        <f t="shared" si="1035"/>
        <v>-0.52500000000000213</v>
      </c>
      <c r="AD1407">
        <f t="shared" si="1036"/>
        <v>0.75</v>
      </c>
      <c r="AE1407">
        <f t="shared" si="1037"/>
        <v>-0.52500000000000213</v>
      </c>
      <c r="AF1407">
        <f t="shared" si="1038"/>
        <v>0.75</v>
      </c>
      <c r="AG1407">
        <f t="shared" si="1039"/>
        <v>0.52499999999999858</v>
      </c>
      <c r="AH1407">
        <f t="shared" si="1040"/>
        <v>-0.75</v>
      </c>
      <c r="AI1407">
        <f t="shared" si="1041"/>
        <v>0.52499999999999858</v>
      </c>
      <c r="AJ1407">
        <f t="shared" si="1015"/>
        <v>214.99202019855878</v>
      </c>
      <c r="AK1407">
        <f t="shared" si="1016"/>
        <v>325.00797980144125</v>
      </c>
      <c r="AL1407">
        <f t="shared" si="1017"/>
        <v>34.992020198558592</v>
      </c>
      <c r="AM1407">
        <f t="shared" si="1018"/>
        <v>145.00797980144142</v>
      </c>
      <c r="AN1407">
        <f t="shared" si="1042"/>
        <v>3</v>
      </c>
      <c r="AO1407">
        <f t="shared" si="1043"/>
        <v>4</v>
      </c>
      <c r="AP1407">
        <f t="shared" si="1044"/>
        <v>1</v>
      </c>
      <c r="AQ1407">
        <f t="shared" si="1045"/>
        <v>2</v>
      </c>
      <c r="AR1407">
        <f t="shared" si="1046"/>
        <v>3412</v>
      </c>
      <c r="AS1407" t="str">
        <f t="shared" si="1047"/>
        <v/>
      </c>
      <c r="AT1407" t="str">
        <f t="shared" si="1048"/>
        <v/>
      </c>
      <c r="AU1407" t="str">
        <f t="shared" si="1049"/>
        <v/>
      </c>
      <c r="AV1407" t="str">
        <f t="shared" si="1050"/>
        <v/>
      </c>
      <c r="AW1407" t="str">
        <f t="shared" si="1019"/>
        <v/>
      </c>
      <c r="BA1407">
        <f t="shared" si="1051"/>
        <v>-3.75</v>
      </c>
      <c r="BB1407">
        <f t="shared" si="1052"/>
        <v>-18.600000000000001</v>
      </c>
      <c r="BC1407">
        <f t="shared" si="1053"/>
        <v>-3</v>
      </c>
      <c r="BD1407">
        <f t="shared" si="1054"/>
        <v>-18.075000000000003</v>
      </c>
      <c r="BE1407">
        <f t="shared" si="1055"/>
        <v>-3.75</v>
      </c>
      <c r="BF1407">
        <f t="shared" si="1056"/>
        <v>-17.55</v>
      </c>
      <c r="BG1407">
        <f t="shared" si="1057"/>
        <v>-4.5</v>
      </c>
      <c r="BH1407">
        <f t="shared" si="1058"/>
        <v>-18.075000000000003</v>
      </c>
      <c r="BI1407">
        <f t="shared" si="1059"/>
        <v>1.0500000000000007</v>
      </c>
      <c r="BJ1407">
        <f t="shared" si="1060"/>
        <v>1.5</v>
      </c>
      <c r="BK1407">
        <f t="shared" si="1061"/>
        <v>1.4285714285714277</v>
      </c>
      <c r="BL1407">
        <f t="shared" si="1062"/>
        <v>1.0500000000000007</v>
      </c>
      <c r="BM1407" s="1">
        <v>2.4</v>
      </c>
    </row>
    <row r="1408" spans="1:65">
      <c r="A1408" s="16" t="s">
        <v>4832</v>
      </c>
      <c r="E1408"/>
      <c r="F1408" s="17">
        <f t="shared" si="1020"/>
        <v>1357</v>
      </c>
      <c r="G1408" s="3">
        <f t="shared" si="1021"/>
        <v>4</v>
      </c>
      <c r="H1408" s="4">
        <f t="shared" si="1022"/>
        <v>1386</v>
      </c>
      <c r="I1408" s="4">
        <f t="shared" si="1023"/>
        <v>1422</v>
      </c>
      <c r="J1408" s="4">
        <f t="shared" si="1024"/>
        <v>1423</v>
      </c>
      <c r="K1408" s="4">
        <f t="shared" si="1025"/>
        <v>1387</v>
      </c>
      <c r="L1408" s="1">
        <f t="shared" si="1026"/>
        <v>0</v>
      </c>
      <c r="M1408" s="1">
        <f t="shared" si="1027"/>
        <v>0</v>
      </c>
      <c r="N1408" s="1">
        <f t="shared" si="1028"/>
        <v>0</v>
      </c>
      <c r="O1408" s="1">
        <f t="shared" si="1029"/>
        <v>0</v>
      </c>
      <c r="P1408" s="1">
        <f t="shared" si="1030"/>
        <v>0</v>
      </c>
      <c r="Q1408" s="1" t="str">
        <f t="shared" si="1031"/>
        <v/>
      </c>
      <c r="R1408" s="1">
        <f t="shared" si="1032"/>
        <v>-3.75</v>
      </c>
      <c r="S1408" s="1">
        <f t="shared" si="1033"/>
        <v>-17.024999999999999</v>
      </c>
      <c r="T1408" s="1">
        <f>VLOOKUP($H1408,節点!$E$1:$G$20000,2,FALSE)</f>
        <v>-4.5</v>
      </c>
      <c r="U1408" s="1">
        <f>VLOOKUP($H1408,節点!$E$1:$G$20000,3,FALSE)</f>
        <v>-17.55</v>
      </c>
      <c r="V1408" s="1">
        <f>VLOOKUP($I1408,節点!$E$1:$G$20000,2,FALSE)</f>
        <v>-3</v>
      </c>
      <c r="W1408" s="1">
        <f>VLOOKUP($I1408,節点!$E$1:$G$20000,3,FALSE)</f>
        <v>-17.55</v>
      </c>
      <c r="X1408" s="1">
        <f>VLOOKUP($J1408,節点!$E$1:$G$20000,2,FALSE)</f>
        <v>-3</v>
      </c>
      <c r="Y1408" s="1">
        <f>VLOOKUP($J1408,節点!$E$1:$G$20000,3,FALSE)</f>
        <v>-16.5</v>
      </c>
      <c r="Z1408" s="1">
        <f>VLOOKUP($K1408,節点!$E$1:$G$20000,2,FALSE)</f>
        <v>-4.5</v>
      </c>
      <c r="AA1408" s="1">
        <f>VLOOKUP($K1408,節点!$E$1:$G$20000,3,FALSE)</f>
        <v>-16.5</v>
      </c>
      <c r="AB1408">
        <f t="shared" si="1034"/>
        <v>-0.75</v>
      </c>
      <c r="AC1408">
        <f t="shared" si="1035"/>
        <v>-0.52500000000000213</v>
      </c>
      <c r="AD1408">
        <f t="shared" si="1036"/>
        <v>0.75</v>
      </c>
      <c r="AE1408">
        <f t="shared" si="1037"/>
        <v>-0.52500000000000213</v>
      </c>
      <c r="AF1408">
        <f t="shared" si="1038"/>
        <v>0.75</v>
      </c>
      <c r="AG1408">
        <f t="shared" si="1039"/>
        <v>0.52499999999999858</v>
      </c>
      <c r="AH1408">
        <f t="shared" si="1040"/>
        <v>-0.75</v>
      </c>
      <c r="AI1408">
        <f t="shared" si="1041"/>
        <v>0.52499999999999858</v>
      </c>
      <c r="AJ1408">
        <f t="shared" si="1015"/>
        <v>214.99202019855878</v>
      </c>
      <c r="AK1408">
        <f t="shared" si="1016"/>
        <v>325.00797980144125</v>
      </c>
      <c r="AL1408">
        <f t="shared" si="1017"/>
        <v>34.992020198558592</v>
      </c>
      <c r="AM1408">
        <f t="shared" si="1018"/>
        <v>145.00797980144142</v>
      </c>
      <c r="AN1408">
        <f t="shared" si="1042"/>
        <v>3</v>
      </c>
      <c r="AO1408">
        <f t="shared" si="1043"/>
        <v>4</v>
      </c>
      <c r="AP1408">
        <f t="shared" si="1044"/>
        <v>1</v>
      </c>
      <c r="AQ1408">
        <f t="shared" si="1045"/>
        <v>2</v>
      </c>
      <c r="AR1408">
        <f t="shared" si="1046"/>
        <v>3412</v>
      </c>
      <c r="AS1408" t="str">
        <f t="shared" si="1047"/>
        <v/>
      </c>
      <c r="AT1408" t="str">
        <f t="shared" si="1048"/>
        <v/>
      </c>
      <c r="AU1408" t="str">
        <f t="shared" si="1049"/>
        <v/>
      </c>
      <c r="AV1408" t="str">
        <f t="shared" si="1050"/>
        <v/>
      </c>
      <c r="AW1408" t="str">
        <f t="shared" si="1019"/>
        <v/>
      </c>
      <c r="BA1408">
        <f t="shared" si="1051"/>
        <v>-3.75</v>
      </c>
      <c r="BB1408">
        <f t="shared" si="1052"/>
        <v>-17.55</v>
      </c>
      <c r="BC1408">
        <f t="shared" si="1053"/>
        <v>-3</v>
      </c>
      <c r="BD1408">
        <f t="shared" si="1054"/>
        <v>-17.024999999999999</v>
      </c>
      <c r="BE1408">
        <f t="shared" si="1055"/>
        <v>-3.75</v>
      </c>
      <c r="BF1408">
        <f t="shared" si="1056"/>
        <v>-16.5</v>
      </c>
      <c r="BG1408">
        <f t="shared" si="1057"/>
        <v>-4.5</v>
      </c>
      <c r="BH1408">
        <f t="shared" si="1058"/>
        <v>-17.024999999999999</v>
      </c>
      <c r="BI1408">
        <f t="shared" si="1059"/>
        <v>1.0500000000000007</v>
      </c>
      <c r="BJ1408">
        <f t="shared" si="1060"/>
        <v>1.5</v>
      </c>
      <c r="BK1408">
        <f t="shared" si="1061"/>
        <v>1.4285714285714277</v>
      </c>
      <c r="BL1408">
        <f t="shared" si="1062"/>
        <v>1.0500000000000007</v>
      </c>
      <c r="BM1408" s="1">
        <v>2.4</v>
      </c>
    </row>
    <row r="1409" spans="1:65">
      <c r="A1409" s="16" t="s">
        <v>4833</v>
      </c>
      <c r="E1409"/>
      <c r="F1409" s="17">
        <f t="shared" si="1020"/>
        <v>1383</v>
      </c>
      <c r="G1409" s="3">
        <f t="shared" si="1021"/>
        <v>4</v>
      </c>
      <c r="H1409" s="4">
        <f t="shared" si="1022"/>
        <v>1413</v>
      </c>
      <c r="I1409" s="4">
        <f t="shared" si="1023"/>
        <v>1449</v>
      </c>
      <c r="J1409" s="4">
        <f t="shared" si="1024"/>
        <v>1450</v>
      </c>
      <c r="K1409" s="4">
        <f t="shared" si="1025"/>
        <v>1414</v>
      </c>
      <c r="L1409" s="1">
        <f t="shared" si="1026"/>
        <v>0</v>
      </c>
      <c r="M1409" s="1">
        <f t="shared" si="1027"/>
        <v>0</v>
      </c>
      <c r="N1409" s="1">
        <f t="shared" si="1028"/>
        <v>0</v>
      </c>
      <c r="O1409" s="1">
        <f t="shared" si="1029"/>
        <v>0</v>
      </c>
      <c r="P1409" s="1">
        <f t="shared" si="1030"/>
        <v>0</v>
      </c>
      <c r="Q1409" s="1" t="str">
        <f t="shared" si="1031"/>
        <v/>
      </c>
      <c r="R1409" s="1">
        <f t="shared" si="1032"/>
        <v>-2.25</v>
      </c>
      <c r="S1409" s="1">
        <f t="shared" si="1033"/>
        <v>-26.475000000000001</v>
      </c>
      <c r="T1409" s="1">
        <f>VLOOKUP($H1409,節点!$E$1:$G$20000,2,FALSE)</f>
        <v>-3</v>
      </c>
      <c r="U1409" s="1">
        <f>VLOOKUP($H1409,節点!$E$1:$G$20000,3,FALSE)</f>
        <v>-27</v>
      </c>
      <c r="V1409" s="1">
        <f>VLOOKUP($I1409,節点!$E$1:$G$20000,2,FALSE)</f>
        <v>-1.5</v>
      </c>
      <c r="W1409" s="1">
        <f>VLOOKUP($I1409,節点!$E$1:$G$20000,3,FALSE)</f>
        <v>-27</v>
      </c>
      <c r="X1409" s="1">
        <f>VLOOKUP($J1409,節点!$E$1:$G$20000,2,FALSE)</f>
        <v>-1.5</v>
      </c>
      <c r="Y1409" s="1">
        <f>VLOOKUP($J1409,節点!$E$1:$G$20000,3,FALSE)</f>
        <v>-25.95</v>
      </c>
      <c r="Z1409" s="1">
        <f>VLOOKUP($K1409,節点!$E$1:$G$20000,2,FALSE)</f>
        <v>-3</v>
      </c>
      <c r="AA1409" s="1">
        <f>VLOOKUP($K1409,節点!$E$1:$G$20000,3,FALSE)</f>
        <v>-25.95</v>
      </c>
      <c r="AB1409">
        <f t="shared" si="1034"/>
        <v>-0.75</v>
      </c>
      <c r="AC1409">
        <f t="shared" si="1035"/>
        <v>-0.52499999999999858</v>
      </c>
      <c r="AD1409">
        <f t="shared" si="1036"/>
        <v>0.75</v>
      </c>
      <c r="AE1409">
        <f t="shared" si="1037"/>
        <v>-0.52499999999999858</v>
      </c>
      <c r="AF1409">
        <f t="shared" si="1038"/>
        <v>0.75</v>
      </c>
      <c r="AG1409">
        <f t="shared" si="1039"/>
        <v>0.52500000000000213</v>
      </c>
      <c r="AH1409">
        <f t="shared" si="1040"/>
        <v>-0.75</v>
      </c>
      <c r="AI1409">
        <f t="shared" si="1041"/>
        <v>0.52500000000000213</v>
      </c>
      <c r="AJ1409">
        <f t="shared" si="1015"/>
        <v>214.99202019855858</v>
      </c>
      <c r="AK1409">
        <f t="shared" si="1016"/>
        <v>325.00797980144142</v>
      </c>
      <c r="AL1409">
        <f t="shared" si="1017"/>
        <v>34.992020198558777</v>
      </c>
      <c r="AM1409">
        <f t="shared" si="1018"/>
        <v>145.00797980144122</v>
      </c>
      <c r="AN1409">
        <f t="shared" si="1042"/>
        <v>3</v>
      </c>
      <c r="AO1409">
        <f t="shared" si="1043"/>
        <v>4</v>
      </c>
      <c r="AP1409">
        <f t="shared" si="1044"/>
        <v>1</v>
      </c>
      <c r="AQ1409">
        <f t="shared" si="1045"/>
        <v>2</v>
      </c>
      <c r="AR1409">
        <f t="shared" si="1046"/>
        <v>3412</v>
      </c>
      <c r="AS1409" t="str">
        <f t="shared" si="1047"/>
        <v/>
      </c>
      <c r="AT1409" t="str">
        <f t="shared" si="1048"/>
        <v/>
      </c>
      <c r="AU1409" t="str">
        <f t="shared" si="1049"/>
        <v/>
      </c>
      <c r="AV1409" t="str">
        <f t="shared" si="1050"/>
        <v/>
      </c>
      <c r="AW1409" t="str">
        <f t="shared" si="1019"/>
        <v/>
      </c>
      <c r="BA1409">
        <f t="shared" si="1051"/>
        <v>-2.25</v>
      </c>
      <c r="BB1409">
        <f t="shared" si="1052"/>
        <v>-27</v>
      </c>
      <c r="BC1409">
        <f t="shared" si="1053"/>
        <v>-1.5</v>
      </c>
      <c r="BD1409">
        <f t="shared" si="1054"/>
        <v>-26.475000000000001</v>
      </c>
      <c r="BE1409">
        <f t="shared" si="1055"/>
        <v>-2.25</v>
      </c>
      <c r="BF1409">
        <f t="shared" si="1056"/>
        <v>-25.95</v>
      </c>
      <c r="BG1409">
        <f t="shared" si="1057"/>
        <v>-3</v>
      </c>
      <c r="BH1409">
        <f t="shared" si="1058"/>
        <v>-26.475000000000001</v>
      </c>
      <c r="BI1409">
        <f t="shared" si="1059"/>
        <v>1.0500000000000007</v>
      </c>
      <c r="BJ1409">
        <f t="shared" si="1060"/>
        <v>1.5</v>
      </c>
      <c r="BK1409">
        <f t="shared" si="1061"/>
        <v>1.4285714285714277</v>
      </c>
      <c r="BL1409">
        <f t="shared" si="1062"/>
        <v>1.0500000000000007</v>
      </c>
      <c r="BM1409" s="1">
        <v>2.4</v>
      </c>
    </row>
    <row r="1410" spans="1:65">
      <c r="A1410" s="16" t="s">
        <v>4834</v>
      </c>
      <c r="E1410"/>
      <c r="F1410" s="17">
        <f t="shared" si="1020"/>
        <v>1384</v>
      </c>
      <c r="G1410" s="3">
        <f t="shared" si="1021"/>
        <v>4</v>
      </c>
      <c r="H1410" s="4">
        <f t="shared" si="1022"/>
        <v>1414</v>
      </c>
      <c r="I1410" s="4">
        <f t="shared" si="1023"/>
        <v>1450</v>
      </c>
      <c r="J1410" s="4">
        <f t="shared" si="1024"/>
        <v>1451</v>
      </c>
      <c r="K1410" s="4">
        <f t="shared" si="1025"/>
        <v>1415</v>
      </c>
      <c r="L1410" s="1">
        <f t="shared" si="1026"/>
        <v>0</v>
      </c>
      <c r="M1410" s="1">
        <f t="shared" si="1027"/>
        <v>0</v>
      </c>
      <c r="N1410" s="1">
        <f t="shared" si="1028"/>
        <v>0</v>
      </c>
      <c r="O1410" s="1">
        <f t="shared" si="1029"/>
        <v>0</v>
      </c>
      <c r="P1410" s="1">
        <f t="shared" si="1030"/>
        <v>0</v>
      </c>
      <c r="Q1410" s="1" t="str">
        <f t="shared" si="1031"/>
        <v/>
      </c>
      <c r="R1410" s="1">
        <f t="shared" si="1032"/>
        <v>-2.25</v>
      </c>
      <c r="S1410" s="1">
        <f t="shared" si="1033"/>
        <v>-25.424999999999997</v>
      </c>
      <c r="T1410" s="1">
        <f>VLOOKUP($H1410,節点!$E$1:$G$20000,2,FALSE)</f>
        <v>-3</v>
      </c>
      <c r="U1410" s="1">
        <f>VLOOKUP($H1410,節点!$E$1:$G$20000,3,FALSE)</f>
        <v>-25.95</v>
      </c>
      <c r="V1410" s="1">
        <f>VLOOKUP($I1410,節点!$E$1:$G$20000,2,FALSE)</f>
        <v>-1.5</v>
      </c>
      <c r="W1410" s="1">
        <f>VLOOKUP($I1410,節点!$E$1:$G$20000,3,FALSE)</f>
        <v>-25.95</v>
      </c>
      <c r="X1410" s="1">
        <f>VLOOKUP($J1410,節点!$E$1:$G$20000,2,FALSE)</f>
        <v>-1.5</v>
      </c>
      <c r="Y1410" s="1">
        <f>VLOOKUP($J1410,節点!$E$1:$G$20000,3,FALSE)</f>
        <v>-24.9</v>
      </c>
      <c r="Z1410" s="1">
        <f>VLOOKUP($K1410,節点!$E$1:$G$20000,2,FALSE)</f>
        <v>-3</v>
      </c>
      <c r="AA1410" s="1">
        <f>VLOOKUP($K1410,節点!$E$1:$G$20000,3,FALSE)</f>
        <v>-24.9</v>
      </c>
      <c r="AB1410">
        <f t="shared" si="1034"/>
        <v>-0.75</v>
      </c>
      <c r="AC1410">
        <f t="shared" si="1035"/>
        <v>-0.52500000000000213</v>
      </c>
      <c r="AD1410">
        <f t="shared" si="1036"/>
        <v>0.75</v>
      </c>
      <c r="AE1410">
        <f t="shared" si="1037"/>
        <v>-0.52500000000000213</v>
      </c>
      <c r="AF1410">
        <f t="shared" si="1038"/>
        <v>0.75</v>
      </c>
      <c r="AG1410">
        <f t="shared" si="1039"/>
        <v>0.52499999999999858</v>
      </c>
      <c r="AH1410">
        <f t="shared" si="1040"/>
        <v>-0.75</v>
      </c>
      <c r="AI1410">
        <f t="shared" si="1041"/>
        <v>0.52499999999999858</v>
      </c>
      <c r="AJ1410">
        <f t="shared" si="1015"/>
        <v>214.99202019855878</v>
      </c>
      <c r="AK1410">
        <f t="shared" si="1016"/>
        <v>325.00797980144125</v>
      </c>
      <c r="AL1410">
        <f t="shared" si="1017"/>
        <v>34.992020198558592</v>
      </c>
      <c r="AM1410">
        <f t="shared" si="1018"/>
        <v>145.00797980144142</v>
      </c>
      <c r="AN1410">
        <f t="shared" si="1042"/>
        <v>3</v>
      </c>
      <c r="AO1410">
        <f t="shared" si="1043"/>
        <v>4</v>
      </c>
      <c r="AP1410">
        <f t="shared" si="1044"/>
        <v>1</v>
      </c>
      <c r="AQ1410">
        <f t="shared" si="1045"/>
        <v>2</v>
      </c>
      <c r="AR1410">
        <f t="shared" si="1046"/>
        <v>3412</v>
      </c>
      <c r="AS1410" t="str">
        <f t="shared" si="1047"/>
        <v/>
      </c>
      <c r="AT1410" t="str">
        <f t="shared" si="1048"/>
        <v/>
      </c>
      <c r="AU1410" t="str">
        <f t="shared" si="1049"/>
        <v/>
      </c>
      <c r="AV1410" t="str">
        <f t="shared" si="1050"/>
        <v/>
      </c>
      <c r="AW1410" t="str">
        <f t="shared" si="1019"/>
        <v/>
      </c>
      <c r="BA1410">
        <f t="shared" si="1051"/>
        <v>-2.25</v>
      </c>
      <c r="BB1410">
        <f t="shared" si="1052"/>
        <v>-25.95</v>
      </c>
      <c r="BC1410">
        <f t="shared" si="1053"/>
        <v>-1.5</v>
      </c>
      <c r="BD1410">
        <f t="shared" si="1054"/>
        <v>-25.424999999999997</v>
      </c>
      <c r="BE1410">
        <f t="shared" si="1055"/>
        <v>-2.25</v>
      </c>
      <c r="BF1410">
        <f t="shared" si="1056"/>
        <v>-24.9</v>
      </c>
      <c r="BG1410">
        <f t="shared" si="1057"/>
        <v>-3</v>
      </c>
      <c r="BH1410">
        <f t="shared" si="1058"/>
        <v>-25.424999999999997</v>
      </c>
      <c r="BI1410">
        <f t="shared" si="1059"/>
        <v>1.0500000000000007</v>
      </c>
      <c r="BJ1410">
        <f t="shared" si="1060"/>
        <v>1.5</v>
      </c>
      <c r="BK1410">
        <f t="shared" si="1061"/>
        <v>1.4285714285714277</v>
      </c>
      <c r="BL1410">
        <f t="shared" si="1062"/>
        <v>1.0500000000000007</v>
      </c>
      <c r="BM1410" s="1">
        <v>2.4</v>
      </c>
    </row>
    <row r="1411" spans="1:65">
      <c r="A1411" s="16" t="s">
        <v>4835</v>
      </c>
      <c r="E1411"/>
      <c r="F1411" s="17">
        <f t="shared" si="1020"/>
        <v>1385</v>
      </c>
      <c r="G1411" s="3">
        <f t="shared" si="1021"/>
        <v>4</v>
      </c>
      <c r="H1411" s="4">
        <f t="shared" si="1022"/>
        <v>1415</v>
      </c>
      <c r="I1411" s="4">
        <f t="shared" si="1023"/>
        <v>1451</v>
      </c>
      <c r="J1411" s="4">
        <f t="shared" si="1024"/>
        <v>1452</v>
      </c>
      <c r="K1411" s="4">
        <f t="shared" si="1025"/>
        <v>1416</v>
      </c>
      <c r="L1411" s="1">
        <f t="shared" si="1026"/>
        <v>0</v>
      </c>
      <c r="M1411" s="1">
        <f t="shared" si="1027"/>
        <v>0</v>
      </c>
      <c r="N1411" s="1">
        <f t="shared" si="1028"/>
        <v>0</v>
      </c>
      <c r="O1411" s="1">
        <f t="shared" si="1029"/>
        <v>0</v>
      </c>
      <c r="P1411" s="1">
        <f t="shared" si="1030"/>
        <v>0</v>
      </c>
      <c r="Q1411" s="1" t="str">
        <f t="shared" si="1031"/>
        <v/>
      </c>
      <c r="R1411" s="1">
        <f t="shared" si="1032"/>
        <v>-2.25</v>
      </c>
      <c r="S1411" s="1">
        <f t="shared" si="1033"/>
        <v>-24.375</v>
      </c>
      <c r="T1411" s="1">
        <f>VLOOKUP($H1411,節点!$E$1:$G$20000,2,FALSE)</f>
        <v>-3</v>
      </c>
      <c r="U1411" s="1">
        <f>VLOOKUP($H1411,節点!$E$1:$G$20000,3,FALSE)</f>
        <v>-24.9</v>
      </c>
      <c r="V1411" s="1">
        <f>VLOOKUP($I1411,節点!$E$1:$G$20000,2,FALSE)</f>
        <v>-1.5</v>
      </c>
      <c r="W1411" s="1">
        <f>VLOOKUP($I1411,節点!$E$1:$G$20000,3,FALSE)</f>
        <v>-24.9</v>
      </c>
      <c r="X1411" s="1">
        <f>VLOOKUP($J1411,節点!$E$1:$G$20000,2,FALSE)</f>
        <v>-1.5</v>
      </c>
      <c r="Y1411" s="1">
        <f>VLOOKUP($J1411,節点!$E$1:$G$20000,3,FALSE)</f>
        <v>-23.85</v>
      </c>
      <c r="Z1411" s="1">
        <f>VLOOKUP($K1411,節点!$E$1:$G$20000,2,FALSE)</f>
        <v>-3</v>
      </c>
      <c r="AA1411" s="1">
        <f>VLOOKUP($K1411,節点!$E$1:$G$20000,3,FALSE)</f>
        <v>-23.85</v>
      </c>
      <c r="AB1411">
        <f t="shared" si="1034"/>
        <v>-0.75</v>
      </c>
      <c r="AC1411">
        <f t="shared" si="1035"/>
        <v>-0.52499999999999858</v>
      </c>
      <c r="AD1411">
        <f t="shared" si="1036"/>
        <v>0.75</v>
      </c>
      <c r="AE1411">
        <f t="shared" si="1037"/>
        <v>-0.52499999999999858</v>
      </c>
      <c r="AF1411">
        <f t="shared" si="1038"/>
        <v>0.75</v>
      </c>
      <c r="AG1411">
        <f t="shared" si="1039"/>
        <v>0.52499999999999858</v>
      </c>
      <c r="AH1411">
        <f t="shared" si="1040"/>
        <v>-0.75</v>
      </c>
      <c r="AI1411">
        <f t="shared" si="1041"/>
        <v>0.52499999999999858</v>
      </c>
      <c r="AJ1411">
        <f t="shared" si="1015"/>
        <v>214.99202019855858</v>
      </c>
      <c r="AK1411">
        <f t="shared" si="1016"/>
        <v>325.00797980144142</v>
      </c>
      <c r="AL1411">
        <f t="shared" si="1017"/>
        <v>34.992020198558592</v>
      </c>
      <c r="AM1411">
        <f t="shared" si="1018"/>
        <v>145.00797980144142</v>
      </c>
      <c r="AN1411">
        <f t="shared" si="1042"/>
        <v>3</v>
      </c>
      <c r="AO1411">
        <f t="shared" si="1043"/>
        <v>4</v>
      </c>
      <c r="AP1411">
        <f t="shared" si="1044"/>
        <v>1</v>
      </c>
      <c r="AQ1411">
        <f t="shared" si="1045"/>
        <v>2</v>
      </c>
      <c r="AR1411">
        <f t="shared" si="1046"/>
        <v>3412</v>
      </c>
      <c r="AS1411" t="str">
        <f t="shared" si="1047"/>
        <v/>
      </c>
      <c r="AT1411" t="str">
        <f t="shared" si="1048"/>
        <v/>
      </c>
      <c r="AU1411" t="str">
        <f t="shared" si="1049"/>
        <v/>
      </c>
      <c r="AV1411" t="str">
        <f t="shared" si="1050"/>
        <v/>
      </c>
      <c r="AW1411" t="str">
        <f t="shared" si="1019"/>
        <v/>
      </c>
      <c r="BA1411">
        <f t="shared" si="1051"/>
        <v>-2.25</v>
      </c>
      <c r="BB1411">
        <f t="shared" si="1052"/>
        <v>-24.9</v>
      </c>
      <c r="BC1411">
        <f t="shared" si="1053"/>
        <v>-1.5</v>
      </c>
      <c r="BD1411">
        <f t="shared" si="1054"/>
        <v>-24.375</v>
      </c>
      <c r="BE1411">
        <f t="shared" si="1055"/>
        <v>-2.25</v>
      </c>
      <c r="BF1411">
        <f t="shared" si="1056"/>
        <v>-23.85</v>
      </c>
      <c r="BG1411">
        <f t="shared" si="1057"/>
        <v>-3</v>
      </c>
      <c r="BH1411">
        <f t="shared" si="1058"/>
        <v>-24.375</v>
      </c>
      <c r="BI1411">
        <f t="shared" si="1059"/>
        <v>1.0499999999999972</v>
      </c>
      <c r="BJ1411">
        <f t="shared" si="1060"/>
        <v>1.5</v>
      </c>
      <c r="BK1411">
        <f t="shared" si="1061"/>
        <v>1.4285714285714324</v>
      </c>
      <c r="BL1411">
        <f t="shared" si="1062"/>
        <v>1.0499999999999972</v>
      </c>
      <c r="BM1411" s="1">
        <v>2.3980815347721878</v>
      </c>
    </row>
    <row r="1412" spans="1:65">
      <c r="A1412" s="16" t="s">
        <v>4836</v>
      </c>
      <c r="E1412"/>
      <c r="F1412" s="17">
        <f t="shared" si="1020"/>
        <v>1386</v>
      </c>
      <c r="G1412" s="3">
        <f t="shared" si="1021"/>
        <v>4</v>
      </c>
      <c r="H1412" s="4">
        <f t="shared" si="1022"/>
        <v>1416</v>
      </c>
      <c r="I1412" s="4">
        <f t="shared" si="1023"/>
        <v>1452</v>
      </c>
      <c r="J1412" s="4">
        <f t="shared" si="1024"/>
        <v>1453</v>
      </c>
      <c r="K1412" s="4">
        <f t="shared" si="1025"/>
        <v>1417</v>
      </c>
      <c r="L1412" s="1">
        <f t="shared" si="1026"/>
        <v>0</v>
      </c>
      <c r="M1412" s="1">
        <f t="shared" si="1027"/>
        <v>0</v>
      </c>
      <c r="N1412" s="1">
        <f t="shared" si="1028"/>
        <v>0</v>
      </c>
      <c r="O1412" s="1">
        <f t="shared" si="1029"/>
        <v>0</v>
      </c>
      <c r="P1412" s="1">
        <f t="shared" si="1030"/>
        <v>0</v>
      </c>
      <c r="Q1412" s="1" t="str">
        <f t="shared" si="1031"/>
        <v/>
      </c>
      <c r="R1412" s="1">
        <f t="shared" si="1032"/>
        <v>-2.25</v>
      </c>
      <c r="S1412" s="1">
        <f t="shared" si="1033"/>
        <v>-23.324999999999999</v>
      </c>
      <c r="T1412" s="1">
        <f>VLOOKUP($H1412,節点!$E$1:$G$20000,2,FALSE)</f>
        <v>-3</v>
      </c>
      <c r="U1412" s="1">
        <f>VLOOKUP($H1412,節点!$E$1:$G$20000,3,FALSE)</f>
        <v>-23.85</v>
      </c>
      <c r="V1412" s="1">
        <f>VLOOKUP($I1412,節点!$E$1:$G$20000,2,FALSE)</f>
        <v>-1.5</v>
      </c>
      <c r="W1412" s="1">
        <f>VLOOKUP($I1412,節点!$E$1:$G$20000,3,FALSE)</f>
        <v>-23.85</v>
      </c>
      <c r="X1412" s="1">
        <f>VLOOKUP($J1412,節点!$E$1:$G$20000,2,FALSE)</f>
        <v>-1.5</v>
      </c>
      <c r="Y1412" s="1">
        <f>VLOOKUP($J1412,節点!$E$1:$G$20000,3,FALSE)</f>
        <v>-22.8</v>
      </c>
      <c r="Z1412" s="1">
        <f>VLOOKUP($K1412,節点!$E$1:$G$20000,2,FALSE)</f>
        <v>-3</v>
      </c>
      <c r="AA1412" s="1">
        <f>VLOOKUP($K1412,節点!$E$1:$G$20000,3,FALSE)</f>
        <v>-22.8</v>
      </c>
      <c r="AB1412">
        <f t="shared" si="1034"/>
        <v>-0.75</v>
      </c>
      <c r="AC1412">
        <f t="shared" si="1035"/>
        <v>-0.52500000000000213</v>
      </c>
      <c r="AD1412">
        <f t="shared" si="1036"/>
        <v>0.75</v>
      </c>
      <c r="AE1412">
        <f t="shared" si="1037"/>
        <v>-0.52500000000000213</v>
      </c>
      <c r="AF1412">
        <f t="shared" si="1038"/>
        <v>0.75</v>
      </c>
      <c r="AG1412">
        <f t="shared" si="1039"/>
        <v>0.52499999999999858</v>
      </c>
      <c r="AH1412">
        <f t="shared" si="1040"/>
        <v>-0.75</v>
      </c>
      <c r="AI1412">
        <f t="shared" si="1041"/>
        <v>0.52499999999999858</v>
      </c>
      <c r="AJ1412">
        <f t="shared" si="1015"/>
        <v>214.99202019855878</v>
      </c>
      <c r="AK1412">
        <f t="shared" si="1016"/>
        <v>325.00797980144125</v>
      </c>
      <c r="AL1412">
        <f t="shared" si="1017"/>
        <v>34.992020198558592</v>
      </c>
      <c r="AM1412">
        <f t="shared" si="1018"/>
        <v>145.00797980144142</v>
      </c>
      <c r="AN1412">
        <f t="shared" si="1042"/>
        <v>3</v>
      </c>
      <c r="AO1412">
        <f t="shared" si="1043"/>
        <v>4</v>
      </c>
      <c r="AP1412">
        <f t="shared" si="1044"/>
        <v>1</v>
      </c>
      <c r="AQ1412">
        <f t="shared" si="1045"/>
        <v>2</v>
      </c>
      <c r="AR1412">
        <f t="shared" si="1046"/>
        <v>3412</v>
      </c>
      <c r="AS1412" t="str">
        <f t="shared" si="1047"/>
        <v/>
      </c>
      <c r="AT1412" t="str">
        <f t="shared" si="1048"/>
        <v/>
      </c>
      <c r="AU1412" t="str">
        <f t="shared" si="1049"/>
        <v/>
      </c>
      <c r="AV1412" t="str">
        <f t="shared" si="1050"/>
        <v/>
      </c>
      <c r="AW1412" t="str">
        <f t="shared" si="1019"/>
        <v/>
      </c>
      <c r="BA1412">
        <f t="shared" si="1051"/>
        <v>-2.25</v>
      </c>
      <c r="BB1412">
        <f t="shared" si="1052"/>
        <v>-23.85</v>
      </c>
      <c r="BC1412">
        <f t="shared" si="1053"/>
        <v>-1.5</v>
      </c>
      <c r="BD1412">
        <f t="shared" si="1054"/>
        <v>-23.325000000000003</v>
      </c>
      <c r="BE1412">
        <f t="shared" si="1055"/>
        <v>-2.25</v>
      </c>
      <c r="BF1412">
        <f t="shared" si="1056"/>
        <v>-22.8</v>
      </c>
      <c r="BG1412">
        <f t="shared" si="1057"/>
        <v>-3</v>
      </c>
      <c r="BH1412">
        <f t="shared" si="1058"/>
        <v>-23.325000000000003</v>
      </c>
      <c r="BI1412">
        <f t="shared" si="1059"/>
        <v>1.0500000000000007</v>
      </c>
      <c r="BJ1412">
        <f t="shared" si="1060"/>
        <v>1.5</v>
      </c>
      <c r="BK1412">
        <f t="shared" si="1061"/>
        <v>1.4285714285714277</v>
      </c>
      <c r="BL1412">
        <f t="shared" si="1062"/>
        <v>1.0500000000000007</v>
      </c>
      <c r="BM1412" s="1">
        <v>2.3980815347721878</v>
      </c>
    </row>
    <row r="1413" spans="1:65">
      <c r="A1413" s="16" t="s">
        <v>4837</v>
      </c>
      <c r="E1413"/>
      <c r="F1413" s="17">
        <f t="shared" si="1020"/>
        <v>1387</v>
      </c>
      <c r="G1413" s="3">
        <f t="shared" si="1021"/>
        <v>4</v>
      </c>
      <c r="H1413" s="4">
        <f t="shared" si="1022"/>
        <v>1417</v>
      </c>
      <c r="I1413" s="4">
        <f t="shared" si="1023"/>
        <v>1453</v>
      </c>
      <c r="J1413" s="4">
        <f t="shared" si="1024"/>
        <v>1454</v>
      </c>
      <c r="K1413" s="4">
        <f t="shared" si="1025"/>
        <v>1418</v>
      </c>
      <c r="L1413" s="1">
        <f t="shared" si="1026"/>
        <v>0</v>
      </c>
      <c r="M1413" s="1">
        <f t="shared" si="1027"/>
        <v>0</v>
      </c>
      <c r="N1413" s="1">
        <f t="shared" si="1028"/>
        <v>0</v>
      </c>
      <c r="O1413" s="1">
        <f t="shared" si="1029"/>
        <v>0</v>
      </c>
      <c r="P1413" s="1">
        <f t="shared" si="1030"/>
        <v>0</v>
      </c>
      <c r="Q1413" s="1" t="str">
        <f t="shared" si="1031"/>
        <v/>
      </c>
      <c r="R1413" s="1">
        <f t="shared" si="1032"/>
        <v>-2.25</v>
      </c>
      <c r="S1413" s="1">
        <f t="shared" si="1033"/>
        <v>-22.274999999999999</v>
      </c>
      <c r="T1413" s="1">
        <f>VLOOKUP($H1413,節点!$E$1:$G$20000,2,FALSE)</f>
        <v>-3</v>
      </c>
      <c r="U1413" s="1">
        <f>VLOOKUP($H1413,節点!$E$1:$G$20000,3,FALSE)</f>
        <v>-22.8</v>
      </c>
      <c r="V1413" s="1">
        <f>VLOOKUP($I1413,節点!$E$1:$G$20000,2,FALSE)</f>
        <v>-1.5</v>
      </c>
      <c r="W1413" s="1">
        <f>VLOOKUP($I1413,節点!$E$1:$G$20000,3,FALSE)</f>
        <v>-22.8</v>
      </c>
      <c r="X1413" s="1">
        <f>VLOOKUP($J1413,節点!$E$1:$G$20000,2,FALSE)</f>
        <v>-1.5</v>
      </c>
      <c r="Y1413" s="1">
        <f>VLOOKUP($J1413,節点!$E$1:$G$20000,3,FALSE)</f>
        <v>-21.75</v>
      </c>
      <c r="Z1413" s="1">
        <f>VLOOKUP($K1413,節点!$E$1:$G$20000,2,FALSE)</f>
        <v>-3</v>
      </c>
      <c r="AA1413" s="1">
        <f>VLOOKUP($K1413,節点!$E$1:$G$20000,3,FALSE)</f>
        <v>-21.75</v>
      </c>
      <c r="AB1413">
        <f t="shared" si="1034"/>
        <v>-0.75</v>
      </c>
      <c r="AC1413">
        <f t="shared" si="1035"/>
        <v>-0.52500000000000213</v>
      </c>
      <c r="AD1413">
        <f t="shared" si="1036"/>
        <v>0.75</v>
      </c>
      <c r="AE1413">
        <f t="shared" si="1037"/>
        <v>-0.52500000000000213</v>
      </c>
      <c r="AF1413">
        <f t="shared" si="1038"/>
        <v>0.75</v>
      </c>
      <c r="AG1413">
        <f t="shared" si="1039"/>
        <v>0.52499999999999858</v>
      </c>
      <c r="AH1413">
        <f t="shared" si="1040"/>
        <v>-0.75</v>
      </c>
      <c r="AI1413">
        <f t="shared" si="1041"/>
        <v>0.52499999999999858</v>
      </c>
      <c r="AJ1413">
        <f t="shared" ref="AJ1413:AJ1476" si="1063">IF(AND(AB1413=0,AC1413&gt;0),90,IF(AND(AB1413=0,AC1413&lt;0),270,IF(AND(AB1413&gt;0,AC1413&gt;0),DEGREES(ATAN(AC1413/AB1413)),IF(AND(AB1413&gt;0,AC1413&lt;0),360+DEGREES(ATAN(AC1413/AB1413)),IF(AB1413&lt;0,180+DEGREES(ATAN(AC1413/AB1413)),DEGREES(ATAN(AC1413/AB1413)))))))</f>
        <v>214.99202019855878</v>
      </c>
      <c r="AK1413">
        <f t="shared" ref="AK1413:AK1476" si="1064">IF(AND(AD1413=0,AE1413&gt;0),90,IF(AND(AD1413=0,AE1413&lt;0),270,IF(AND(AD1413&gt;0,AE1413&gt;0),DEGREES(ATAN(AE1413/AD1413)),IF(AND(AD1413&gt;0,AE1413&lt;0),360+DEGREES(ATAN(AE1413/AD1413)),IF(AD1413&lt;0,180+DEGREES(ATAN(AE1413/AD1413)),DEGREES(ATAN(AE1413/AD1413)))))))</f>
        <v>325.00797980144125</v>
      </c>
      <c r="AL1413">
        <f t="shared" ref="AL1413:AL1476" si="1065">IF(AND(AF1413=0,AG1413&gt;0),90,IF(AND(AF1413=0,AG1413&lt;0),270,IF(AND(AF1413&gt;0,AG1413&gt;0),DEGREES(ATAN(AG1413/AF1413)),IF(AND(AF1413&gt;0,AG1413&lt;0),360+DEGREES(ATAN(AG1413/AF1413)),IF(AF1413&lt;0,180+DEGREES(ATAN(AG1413/AF1413)),DEGREES(ATAN(AG1413/AF1413)))))))</f>
        <v>34.992020198558592</v>
      </c>
      <c r="AM1413">
        <f t="shared" ref="AM1413:AM1476" si="1066">IF(AND(AH1413=0,AI1413&gt;0),90,IF(AND(AH1413=0,AI1413&lt;0),270,IF(AND(AH1413&gt;0,AI1413&gt;0),DEGREES(ATAN(AI1413/AH1413)),IF(AND(AH1413&gt;0,AI1413&lt;0),360+DEGREES(ATAN(AI1413/AH1413)),IF(AH1413&lt;0,180+DEGREES(ATAN(AI1413/AH1413)),DEGREES(ATAN(AI1413/AH1413)))))))</f>
        <v>145.00797980144142</v>
      </c>
      <c r="AN1413">
        <f t="shared" si="1042"/>
        <v>3</v>
      </c>
      <c r="AO1413">
        <f t="shared" si="1043"/>
        <v>4</v>
      </c>
      <c r="AP1413">
        <f t="shared" si="1044"/>
        <v>1</v>
      </c>
      <c r="AQ1413">
        <f t="shared" si="1045"/>
        <v>2</v>
      </c>
      <c r="AR1413">
        <f t="shared" si="1046"/>
        <v>3412</v>
      </c>
      <c r="AS1413" t="str">
        <f t="shared" si="1047"/>
        <v/>
      </c>
      <c r="AT1413" t="str">
        <f t="shared" si="1048"/>
        <v/>
      </c>
      <c r="AU1413" t="str">
        <f t="shared" si="1049"/>
        <v/>
      </c>
      <c r="AV1413" t="str">
        <f t="shared" si="1050"/>
        <v/>
      </c>
      <c r="AW1413" t="str">
        <f t="shared" ref="AW1413:AW1476" si="1067">IF(AND(AT1413="",AU1413="",AV1413=""),"",1)</f>
        <v/>
      </c>
      <c r="BA1413">
        <f t="shared" si="1051"/>
        <v>-2.25</v>
      </c>
      <c r="BB1413">
        <f t="shared" si="1052"/>
        <v>-22.8</v>
      </c>
      <c r="BC1413">
        <f t="shared" si="1053"/>
        <v>-1.5</v>
      </c>
      <c r="BD1413">
        <f t="shared" si="1054"/>
        <v>-22.274999999999999</v>
      </c>
      <c r="BE1413">
        <f t="shared" si="1055"/>
        <v>-2.25</v>
      </c>
      <c r="BF1413">
        <f t="shared" si="1056"/>
        <v>-21.75</v>
      </c>
      <c r="BG1413">
        <f t="shared" si="1057"/>
        <v>-3</v>
      </c>
      <c r="BH1413">
        <f t="shared" si="1058"/>
        <v>-22.274999999999999</v>
      </c>
      <c r="BI1413">
        <f t="shared" si="1059"/>
        <v>1.0500000000000007</v>
      </c>
      <c r="BJ1413">
        <f t="shared" si="1060"/>
        <v>1.5</v>
      </c>
      <c r="BK1413">
        <f t="shared" si="1061"/>
        <v>1.4285714285714277</v>
      </c>
      <c r="BL1413">
        <f t="shared" si="1062"/>
        <v>1.0500000000000007</v>
      </c>
      <c r="BM1413" s="1">
        <v>2.3980815347721833</v>
      </c>
    </row>
    <row r="1414" spans="1:65">
      <c r="A1414" s="16" t="s">
        <v>4838</v>
      </c>
      <c r="E1414"/>
      <c r="F1414" s="17">
        <f t="shared" ref="F1414:F1477" si="1068">VALUE(LEFT($A1414,5))</f>
        <v>1388</v>
      </c>
      <c r="G1414" s="3">
        <f t="shared" ref="G1414:G1477" si="1069">VALUE(RIGHT(LEFT($A1414,10),5))</f>
        <v>4</v>
      </c>
      <c r="H1414" s="4">
        <f t="shared" ref="H1414:H1477" si="1070">VALUE(RIGHT(LEFT($A1414,15),5))</f>
        <v>1418</v>
      </c>
      <c r="I1414" s="4">
        <f t="shared" ref="I1414:I1477" si="1071">VALUE(RIGHT(LEFT($A1414,20),5))</f>
        <v>1454</v>
      </c>
      <c r="J1414" s="4">
        <f t="shared" ref="J1414:J1477" si="1072">VALUE(RIGHT(LEFT($A1414,25),5))</f>
        <v>1455</v>
      </c>
      <c r="K1414" s="4">
        <f t="shared" ref="K1414:K1477" si="1073">VALUE(RIGHT(LEFT($A1414,30),5))</f>
        <v>1419</v>
      </c>
      <c r="L1414" s="1">
        <f t="shared" ref="L1414:L1477" si="1074">IF($H1414=$I1414,1,0)</f>
        <v>0</v>
      </c>
      <c r="M1414" s="1">
        <f t="shared" ref="M1414:M1477" si="1075">IF($I1414=$J1414,1,0)</f>
        <v>0</v>
      </c>
      <c r="N1414" s="1">
        <f t="shared" ref="N1414:N1477" si="1076">IF($J1414=$K1414,1,0)</f>
        <v>0</v>
      </c>
      <c r="O1414" s="1">
        <f t="shared" ref="O1414:O1477" si="1077">IF($H1414=$K1414,1,0)</f>
        <v>0</v>
      </c>
      <c r="P1414" s="1">
        <f t="shared" ref="P1414:P1477" si="1078">SUM(L1414:O1414)</f>
        <v>0</v>
      </c>
      <c r="Q1414" s="1" t="str">
        <f t="shared" ref="Q1414:Q1477" si="1079">IF(P1414&gt;0,"三角形","")</f>
        <v/>
      </c>
      <c r="R1414" s="1">
        <f t="shared" ref="R1414:R1477" si="1080">IF($P1414=0,AVERAGE(T1414,V1414,X1414,Z1414),IF($L1414=1,AVERAGE(V1414,X1414,Z1414),IF($M1414=1,AVERAGE(T1414,X1414,Z1414),IF($N1414=1,AVERAGE(T1414,V1414,X1414),AVERAGE(T1414,V1414,X1414)))))</f>
        <v>-2.25</v>
      </c>
      <c r="S1414" s="1">
        <f t="shared" ref="S1414:S1477" si="1081">IF($P1414=0,AVERAGE(U1414,W1414,Y1414,AA1414),IF($L1414=1,AVERAGE(W1414,Y1414,AA1414),IF($M1414=1,AVERAGE(U1414,Y1414,AA1414),IF($N1414=1,AVERAGE(U1414,W1414,Y1414),AVERAGE(U1414,W1414,Y1414)))))</f>
        <v>-21.225000000000001</v>
      </c>
      <c r="T1414" s="1">
        <f>VLOOKUP($H1414,節点!$E$1:$G$20000,2,FALSE)</f>
        <v>-3</v>
      </c>
      <c r="U1414" s="1">
        <f>VLOOKUP($H1414,節点!$E$1:$G$20000,3,FALSE)</f>
        <v>-21.75</v>
      </c>
      <c r="V1414" s="1">
        <f>VLOOKUP($I1414,節点!$E$1:$G$20000,2,FALSE)</f>
        <v>-1.5</v>
      </c>
      <c r="W1414" s="1">
        <f>VLOOKUP($I1414,節点!$E$1:$G$20000,3,FALSE)</f>
        <v>-21.75</v>
      </c>
      <c r="X1414" s="1">
        <f>VLOOKUP($J1414,節点!$E$1:$G$20000,2,FALSE)</f>
        <v>-1.5</v>
      </c>
      <c r="Y1414" s="1">
        <f>VLOOKUP($J1414,節点!$E$1:$G$20000,3,FALSE)</f>
        <v>-20.7</v>
      </c>
      <c r="Z1414" s="1">
        <f>VLOOKUP($K1414,節点!$E$1:$G$20000,2,FALSE)</f>
        <v>-3</v>
      </c>
      <c r="AA1414" s="1">
        <f>VLOOKUP($K1414,節点!$E$1:$G$20000,3,FALSE)</f>
        <v>-20.7</v>
      </c>
      <c r="AB1414">
        <f t="shared" ref="AB1414:AB1477" si="1082">T1414-$R1414</f>
        <v>-0.75</v>
      </c>
      <c r="AC1414">
        <f t="shared" ref="AC1414:AC1477" si="1083">U1414-$S1414</f>
        <v>-0.52499999999999858</v>
      </c>
      <c r="AD1414">
        <f t="shared" ref="AD1414:AD1477" si="1084">V1414-$R1414</f>
        <v>0.75</v>
      </c>
      <c r="AE1414">
        <f t="shared" ref="AE1414:AE1477" si="1085">W1414-$S1414</f>
        <v>-0.52499999999999858</v>
      </c>
      <c r="AF1414">
        <f t="shared" ref="AF1414:AF1477" si="1086">X1414-$R1414</f>
        <v>0.75</v>
      </c>
      <c r="AG1414">
        <f t="shared" ref="AG1414:AG1477" si="1087">Y1414-$S1414</f>
        <v>0.52500000000000213</v>
      </c>
      <c r="AH1414">
        <f t="shared" ref="AH1414:AH1477" si="1088">Z1414-$R1414</f>
        <v>-0.75</v>
      </c>
      <c r="AI1414">
        <f t="shared" ref="AI1414:AI1477" si="1089">AA1414-$S1414</f>
        <v>0.52500000000000213</v>
      </c>
      <c r="AJ1414">
        <f t="shared" si="1063"/>
        <v>214.99202019855858</v>
      </c>
      <c r="AK1414">
        <f t="shared" si="1064"/>
        <v>325.00797980144142</v>
      </c>
      <c r="AL1414">
        <f t="shared" si="1065"/>
        <v>34.992020198558777</v>
      </c>
      <c r="AM1414">
        <f t="shared" si="1066"/>
        <v>145.00797980144122</v>
      </c>
      <c r="AN1414">
        <f t="shared" ref="AN1414:AN1477" si="1090">IF(AJ1414&gt;270,4,IF(AJ1414&gt;180,3,IF(AJ1414&gt;90,2,1)))</f>
        <v>3</v>
      </c>
      <c r="AO1414">
        <f t="shared" ref="AO1414:AO1477" si="1091">IF(AK1414&gt;270,4,IF(AK1414&gt;180,3,IF(AK1414&gt;90,2,1)))</f>
        <v>4</v>
      </c>
      <c r="AP1414">
        <f t="shared" ref="AP1414:AP1477" si="1092">IF(AL1414&gt;270,4,IF(AL1414&gt;180,3,IF(AL1414&gt;90,2,1)))</f>
        <v>1</v>
      </c>
      <c r="AQ1414">
        <f t="shared" ref="AQ1414:AQ1477" si="1093">IF(AM1414&gt;270,4,IF(AM1414&gt;180,3,IF(AM1414&gt;90,2,1)))</f>
        <v>2</v>
      </c>
      <c r="AR1414">
        <f t="shared" ref="AR1414:AR1477" si="1094">AN1414*1000+AO1414*100+AP1414*10+AQ1414</f>
        <v>3412</v>
      </c>
      <c r="AS1414" t="str">
        <f t="shared" ref="AS1414:AS1477" si="1095">IF(OR(AR1414=3412,Q1414="三角形"),"",1)</f>
        <v/>
      </c>
      <c r="AT1414" t="str">
        <f t="shared" ref="AT1414:AT1477" si="1096">IF(AND(AN1414=3,AO1414&lt;&gt;2),"",IF(AND(AN1414=2,AO1414&lt;&gt;1),"",IF(AND(AN1414=4,AO1414&lt;&gt;3),"",IF(AND(AN1414=1,AO1414&lt;&gt;4),"",1))))</f>
        <v/>
      </c>
      <c r="AU1414" t="str">
        <f t="shared" ref="AU1414:AU1477" si="1097">IF(AND(AO1414=3,AP1414&lt;&gt;2),"",IF(AND(AO1414=2,AP1414&lt;&gt;1),"",IF(AND(AO1414=4,AP1414&lt;&gt;3),"",IF(AND(AO1414=1,AP1414&lt;&gt;4),"",1))))</f>
        <v/>
      </c>
      <c r="AV1414" t="str">
        <f t="shared" ref="AV1414:AV1477" si="1098">IF(AND(AP1414=3,AQ1414&lt;&gt;2),"",IF(AND(AP1414=2,AQ1414&lt;&gt;1),"",IF(AND(AP1414=4,AQ1414&lt;&gt;3),"",IF(AND(AP1414=1,AQ1414&lt;&gt;4),"",1))))</f>
        <v/>
      </c>
      <c r="AW1414" t="str">
        <f t="shared" si="1067"/>
        <v/>
      </c>
      <c r="BA1414">
        <f t="shared" si="1051"/>
        <v>-2.25</v>
      </c>
      <c r="BB1414">
        <f t="shared" si="1052"/>
        <v>-21.75</v>
      </c>
      <c r="BC1414">
        <f t="shared" si="1053"/>
        <v>-1.5</v>
      </c>
      <c r="BD1414">
        <f t="shared" si="1054"/>
        <v>-21.225000000000001</v>
      </c>
      <c r="BE1414">
        <f t="shared" si="1055"/>
        <v>-2.25</v>
      </c>
      <c r="BF1414">
        <f t="shared" si="1056"/>
        <v>-20.7</v>
      </c>
      <c r="BG1414">
        <f t="shared" si="1057"/>
        <v>-3</v>
      </c>
      <c r="BH1414">
        <f t="shared" si="1058"/>
        <v>-21.225000000000001</v>
      </c>
      <c r="BI1414">
        <f t="shared" si="1059"/>
        <v>1.0500000000000007</v>
      </c>
      <c r="BJ1414">
        <f t="shared" si="1060"/>
        <v>1.5</v>
      </c>
      <c r="BK1414">
        <f t="shared" si="1061"/>
        <v>1.4285714285714277</v>
      </c>
      <c r="BL1414">
        <f t="shared" si="1062"/>
        <v>1.0500000000000007</v>
      </c>
      <c r="BM1414" s="1">
        <v>2.3980815347721833</v>
      </c>
    </row>
    <row r="1415" spans="1:65">
      <c r="A1415" s="16" t="s">
        <v>4839</v>
      </c>
      <c r="E1415"/>
      <c r="F1415" s="17">
        <f t="shared" si="1068"/>
        <v>1389</v>
      </c>
      <c r="G1415" s="3">
        <f t="shared" si="1069"/>
        <v>4</v>
      </c>
      <c r="H1415" s="4">
        <f t="shared" si="1070"/>
        <v>1419</v>
      </c>
      <c r="I1415" s="4">
        <f t="shared" si="1071"/>
        <v>1455</v>
      </c>
      <c r="J1415" s="4">
        <f t="shared" si="1072"/>
        <v>1456</v>
      </c>
      <c r="K1415" s="4">
        <f t="shared" si="1073"/>
        <v>1420</v>
      </c>
      <c r="L1415" s="1">
        <f t="shared" si="1074"/>
        <v>0</v>
      </c>
      <c r="M1415" s="1">
        <f t="shared" si="1075"/>
        <v>0</v>
      </c>
      <c r="N1415" s="1">
        <f t="shared" si="1076"/>
        <v>0</v>
      </c>
      <c r="O1415" s="1">
        <f t="shared" si="1077"/>
        <v>0</v>
      </c>
      <c r="P1415" s="1">
        <f t="shared" si="1078"/>
        <v>0</v>
      </c>
      <c r="Q1415" s="1" t="str">
        <f t="shared" si="1079"/>
        <v/>
      </c>
      <c r="R1415" s="1">
        <f t="shared" si="1080"/>
        <v>-2.25</v>
      </c>
      <c r="S1415" s="1">
        <f t="shared" si="1081"/>
        <v>-20.174999999999997</v>
      </c>
      <c r="T1415" s="1">
        <f>VLOOKUP($H1415,節点!$E$1:$G$20000,2,FALSE)</f>
        <v>-3</v>
      </c>
      <c r="U1415" s="1">
        <f>VLOOKUP($H1415,節点!$E$1:$G$20000,3,FALSE)</f>
        <v>-20.7</v>
      </c>
      <c r="V1415" s="1">
        <f>VLOOKUP($I1415,節点!$E$1:$G$20000,2,FALSE)</f>
        <v>-1.5</v>
      </c>
      <c r="W1415" s="1">
        <f>VLOOKUP($I1415,節点!$E$1:$G$20000,3,FALSE)</f>
        <v>-20.7</v>
      </c>
      <c r="X1415" s="1">
        <f>VLOOKUP($J1415,節点!$E$1:$G$20000,2,FALSE)</f>
        <v>-1.5</v>
      </c>
      <c r="Y1415" s="1">
        <f>VLOOKUP($J1415,節点!$E$1:$G$20000,3,FALSE)</f>
        <v>-19.649999999999999</v>
      </c>
      <c r="Z1415" s="1">
        <f>VLOOKUP($K1415,節点!$E$1:$G$20000,2,FALSE)</f>
        <v>-3</v>
      </c>
      <c r="AA1415" s="1">
        <f>VLOOKUP($K1415,節点!$E$1:$G$20000,3,FALSE)</f>
        <v>-19.649999999999999</v>
      </c>
      <c r="AB1415">
        <f t="shared" si="1082"/>
        <v>-0.75</v>
      </c>
      <c r="AC1415">
        <f t="shared" si="1083"/>
        <v>-0.52500000000000213</v>
      </c>
      <c r="AD1415">
        <f t="shared" si="1084"/>
        <v>0.75</v>
      </c>
      <c r="AE1415">
        <f t="shared" si="1085"/>
        <v>-0.52500000000000213</v>
      </c>
      <c r="AF1415">
        <f t="shared" si="1086"/>
        <v>0.75</v>
      </c>
      <c r="AG1415">
        <f t="shared" si="1087"/>
        <v>0.52499999999999858</v>
      </c>
      <c r="AH1415">
        <f t="shared" si="1088"/>
        <v>-0.75</v>
      </c>
      <c r="AI1415">
        <f t="shared" si="1089"/>
        <v>0.52499999999999858</v>
      </c>
      <c r="AJ1415">
        <f t="shared" si="1063"/>
        <v>214.99202019855878</v>
      </c>
      <c r="AK1415">
        <f t="shared" si="1064"/>
        <v>325.00797980144125</v>
      </c>
      <c r="AL1415">
        <f t="shared" si="1065"/>
        <v>34.992020198558592</v>
      </c>
      <c r="AM1415">
        <f t="shared" si="1066"/>
        <v>145.00797980144142</v>
      </c>
      <c r="AN1415">
        <f t="shared" si="1090"/>
        <v>3</v>
      </c>
      <c r="AO1415">
        <f t="shared" si="1091"/>
        <v>4</v>
      </c>
      <c r="AP1415">
        <f t="shared" si="1092"/>
        <v>1</v>
      </c>
      <c r="AQ1415">
        <f t="shared" si="1093"/>
        <v>2</v>
      </c>
      <c r="AR1415">
        <f t="shared" si="1094"/>
        <v>3412</v>
      </c>
      <c r="AS1415" t="str">
        <f t="shared" si="1095"/>
        <v/>
      </c>
      <c r="AT1415" t="str">
        <f t="shared" si="1096"/>
        <v/>
      </c>
      <c r="AU1415" t="str">
        <f t="shared" si="1097"/>
        <v/>
      </c>
      <c r="AV1415" t="str">
        <f t="shared" si="1098"/>
        <v/>
      </c>
      <c r="AW1415" t="str">
        <f t="shared" si="1067"/>
        <v/>
      </c>
      <c r="BA1415">
        <f t="shared" si="1051"/>
        <v>-2.25</v>
      </c>
      <c r="BB1415">
        <f t="shared" si="1052"/>
        <v>-20.7</v>
      </c>
      <c r="BC1415">
        <f t="shared" si="1053"/>
        <v>-1.5</v>
      </c>
      <c r="BD1415">
        <f t="shared" si="1054"/>
        <v>-20.174999999999997</v>
      </c>
      <c r="BE1415">
        <f t="shared" si="1055"/>
        <v>-2.25</v>
      </c>
      <c r="BF1415">
        <f t="shared" si="1056"/>
        <v>-19.649999999999999</v>
      </c>
      <c r="BG1415">
        <f t="shared" si="1057"/>
        <v>-3</v>
      </c>
      <c r="BH1415">
        <f t="shared" si="1058"/>
        <v>-20.174999999999997</v>
      </c>
      <c r="BI1415">
        <f t="shared" si="1059"/>
        <v>1.0500000000000007</v>
      </c>
      <c r="BJ1415">
        <f t="shared" si="1060"/>
        <v>1.5</v>
      </c>
      <c r="BK1415">
        <f t="shared" si="1061"/>
        <v>1.4285714285714277</v>
      </c>
      <c r="BL1415">
        <f t="shared" si="1062"/>
        <v>1.0500000000000007</v>
      </c>
      <c r="BM1415" s="1">
        <v>2.3980815347721833</v>
      </c>
    </row>
    <row r="1416" spans="1:65">
      <c r="A1416" s="16" t="s">
        <v>4840</v>
      </c>
      <c r="E1416"/>
      <c r="F1416" s="17">
        <f t="shared" si="1068"/>
        <v>1390</v>
      </c>
      <c r="G1416" s="3">
        <f t="shared" si="1069"/>
        <v>4</v>
      </c>
      <c r="H1416" s="4">
        <f t="shared" si="1070"/>
        <v>1420</v>
      </c>
      <c r="I1416" s="4">
        <f t="shared" si="1071"/>
        <v>1456</v>
      </c>
      <c r="J1416" s="4">
        <f t="shared" si="1072"/>
        <v>1457</v>
      </c>
      <c r="K1416" s="4">
        <f t="shared" si="1073"/>
        <v>1421</v>
      </c>
      <c r="L1416" s="1">
        <f t="shared" si="1074"/>
        <v>0</v>
      </c>
      <c r="M1416" s="1">
        <f t="shared" si="1075"/>
        <v>0</v>
      </c>
      <c r="N1416" s="1">
        <f t="shared" si="1076"/>
        <v>0</v>
      </c>
      <c r="O1416" s="1">
        <f t="shared" si="1077"/>
        <v>0</v>
      </c>
      <c r="P1416" s="1">
        <f t="shared" si="1078"/>
        <v>0</v>
      </c>
      <c r="Q1416" s="1" t="str">
        <f t="shared" si="1079"/>
        <v/>
      </c>
      <c r="R1416" s="1">
        <f t="shared" si="1080"/>
        <v>-2.25</v>
      </c>
      <c r="S1416" s="1">
        <f t="shared" si="1081"/>
        <v>-19.125</v>
      </c>
      <c r="T1416" s="1">
        <f>VLOOKUP($H1416,節点!$E$1:$G$20000,2,FALSE)</f>
        <v>-3</v>
      </c>
      <c r="U1416" s="1">
        <f>VLOOKUP($H1416,節点!$E$1:$G$20000,3,FALSE)</f>
        <v>-19.649999999999999</v>
      </c>
      <c r="V1416" s="1">
        <f>VLOOKUP($I1416,節点!$E$1:$G$20000,2,FALSE)</f>
        <v>-1.5</v>
      </c>
      <c r="W1416" s="1">
        <f>VLOOKUP($I1416,節点!$E$1:$G$20000,3,FALSE)</f>
        <v>-19.649999999999999</v>
      </c>
      <c r="X1416" s="1">
        <f>VLOOKUP($J1416,節点!$E$1:$G$20000,2,FALSE)</f>
        <v>-1.5</v>
      </c>
      <c r="Y1416" s="1">
        <f>VLOOKUP($J1416,節点!$E$1:$G$20000,3,FALSE)</f>
        <v>-18.600000000000001</v>
      </c>
      <c r="Z1416" s="1">
        <f>VLOOKUP($K1416,節点!$E$1:$G$20000,2,FALSE)</f>
        <v>-3</v>
      </c>
      <c r="AA1416" s="1">
        <f>VLOOKUP($K1416,節点!$E$1:$G$20000,3,FALSE)</f>
        <v>-18.600000000000001</v>
      </c>
      <c r="AB1416">
        <f t="shared" si="1082"/>
        <v>-0.75</v>
      </c>
      <c r="AC1416">
        <f t="shared" si="1083"/>
        <v>-0.52499999999999858</v>
      </c>
      <c r="AD1416">
        <f t="shared" si="1084"/>
        <v>0.75</v>
      </c>
      <c r="AE1416">
        <f t="shared" si="1085"/>
        <v>-0.52499999999999858</v>
      </c>
      <c r="AF1416">
        <f t="shared" si="1086"/>
        <v>0.75</v>
      </c>
      <c r="AG1416">
        <f t="shared" si="1087"/>
        <v>0.52499999999999858</v>
      </c>
      <c r="AH1416">
        <f t="shared" si="1088"/>
        <v>-0.75</v>
      </c>
      <c r="AI1416">
        <f t="shared" si="1089"/>
        <v>0.52499999999999858</v>
      </c>
      <c r="AJ1416">
        <f t="shared" si="1063"/>
        <v>214.99202019855858</v>
      </c>
      <c r="AK1416">
        <f t="shared" si="1064"/>
        <v>325.00797980144142</v>
      </c>
      <c r="AL1416">
        <f t="shared" si="1065"/>
        <v>34.992020198558592</v>
      </c>
      <c r="AM1416">
        <f t="shared" si="1066"/>
        <v>145.00797980144142</v>
      </c>
      <c r="AN1416">
        <f t="shared" si="1090"/>
        <v>3</v>
      </c>
      <c r="AO1416">
        <f t="shared" si="1091"/>
        <v>4</v>
      </c>
      <c r="AP1416">
        <f t="shared" si="1092"/>
        <v>1</v>
      </c>
      <c r="AQ1416">
        <f t="shared" si="1093"/>
        <v>2</v>
      </c>
      <c r="AR1416">
        <f t="shared" si="1094"/>
        <v>3412</v>
      </c>
      <c r="AS1416" t="str">
        <f t="shared" si="1095"/>
        <v/>
      </c>
      <c r="AT1416" t="str">
        <f t="shared" si="1096"/>
        <v/>
      </c>
      <c r="AU1416" t="str">
        <f t="shared" si="1097"/>
        <v/>
      </c>
      <c r="AV1416" t="str">
        <f t="shared" si="1098"/>
        <v/>
      </c>
      <c r="AW1416" t="str">
        <f t="shared" si="1067"/>
        <v/>
      </c>
      <c r="BA1416">
        <f t="shared" si="1051"/>
        <v>-2.25</v>
      </c>
      <c r="BB1416">
        <f t="shared" si="1052"/>
        <v>-19.649999999999999</v>
      </c>
      <c r="BC1416">
        <f t="shared" si="1053"/>
        <v>-1.5</v>
      </c>
      <c r="BD1416">
        <f t="shared" si="1054"/>
        <v>-19.125</v>
      </c>
      <c r="BE1416">
        <f t="shared" si="1055"/>
        <v>-2.25</v>
      </c>
      <c r="BF1416">
        <f t="shared" si="1056"/>
        <v>-18.600000000000001</v>
      </c>
      <c r="BG1416">
        <f t="shared" si="1057"/>
        <v>-3</v>
      </c>
      <c r="BH1416">
        <f t="shared" si="1058"/>
        <v>-19.125</v>
      </c>
      <c r="BI1416">
        <f t="shared" si="1059"/>
        <v>1.0499999999999972</v>
      </c>
      <c r="BJ1416">
        <f t="shared" si="1060"/>
        <v>1.5</v>
      </c>
      <c r="BK1416">
        <f t="shared" si="1061"/>
        <v>1.4285714285714324</v>
      </c>
      <c r="BL1416">
        <f t="shared" si="1062"/>
        <v>1.0499999999999972</v>
      </c>
      <c r="BM1416" s="1">
        <v>2.3980815347721833</v>
      </c>
    </row>
    <row r="1417" spans="1:65">
      <c r="A1417" s="16" t="s">
        <v>4841</v>
      </c>
      <c r="E1417"/>
      <c r="F1417" s="17">
        <f t="shared" si="1068"/>
        <v>1391</v>
      </c>
      <c r="G1417" s="3">
        <f t="shared" si="1069"/>
        <v>4</v>
      </c>
      <c r="H1417" s="4">
        <f t="shared" si="1070"/>
        <v>1421</v>
      </c>
      <c r="I1417" s="4">
        <f t="shared" si="1071"/>
        <v>1457</v>
      </c>
      <c r="J1417" s="4">
        <f t="shared" si="1072"/>
        <v>1458</v>
      </c>
      <c r="K1417" s="4">
        <f t="shared" si="1073"/>
        <v>1422</v>
      </c>
      <c r="L1417" s="1">
        <f t="shared" si="1074"/>
        <v>0</v>
      </c>
      <c r="M1417" s="1">
        <f t="shared" si="1075"/>
        <v>0</v>
      </c>
      <c r="N1417" s="1">
        <f t="shared" si="1076"/>
        <v>0</v>
      </c>
      <c r="O1417" s="1">
        <f t="shared" si="1077"/>
        <v>0</v>
      </c>
      <c r="P1417" s="1">
        <f t="shared" si="1078"/>
        <v>0</v>
      </c>
      <c r="Q1417" s="1" t="str">
        <f t="shared" si="1079"/>
        <v/>
      </c>
      <c r="R1417" s="1">
        <f t="shared" si="1080"/>
        <v>-2.25</v>
      </c>
      <c r="S1417" s="1">
        <f t="shared" si="1081"/>
        <v>-18.074999999999999</v>
      </c>
      <c r="T1417" s="1">
        <f>VLOOKUP($H1417,節点!$E$1:$G$20000,2,FALSE)</f>
        <v>-3</v>
      </c>
      <c r="U1417" s="1">
        <f>VLOOKUP($H1417,節点!$E$1:$G$20000,3,FALSE)</f>
        <v>-18.600000000000001</v>
      </c>
      <c r="V1417" s="1">
        <f>VLOOKUP($I1417,節点!$E$1:$G$20000,2,FALSE)</f>
        <v>-1.5</v>
      </c>
      <c r="W1417" s="1">
        <f>VLOOKUP($I1417,節点!$E$1:$G$20000,3,FALSE)</f>
        <v>-18.600000000000001</v>
      </c>
      <c r="X1417" s="1">
        <f>VLOOKUP($J1417,節点!$E$1:$G$20000,2,FALSE)</f>
        <v>-1.5</v>
      </c>
      <c r="Y1417" s="1">
        <f>VLOOKUP($J1417,節点!$E$1:$G$20000,3,FALSE)</f>
        <v>-17.55</v>
      </c>
      <c r="Z1417" s="1">
        <f>VLOOKUP($K1417,節点!$E$1:$G$20000,2,FALSE)</f>
        <v>-3</v>
      </c>
      <c r="AA1417" s="1">
        <f>VLOOKUP($K1417,節点!$E$1:$G$20000,3,FALSE)</f>
        <v>-17.55</v>
      </c>
      <c r="AB1417">
        <f t="shared" si="1082"/>
        <v>-0.75</v>
      </c>
      <c r="AC1417">
        <f t="shared" si="1083"/>
        <v>-0.52500000000000213</v>
      </c>
      <c r="AD1417">
        <f t="shared" si="1084"/>
        <v>0.75</v>
      </c>
      <c r="AE1417">
        <f t="shared" si="1085"/>
        <v>-0.52500000000000213</v>
      </c>
      <c r="AF1417">
        <f t="shared" si="1086"/>
        <v>0.75</v>
      </c>
      <c r="AG1417">
        <f t="shared" si="1087"/>
        <v>0.52499999999999858</v>
      </c>
      <c r="AH1417">
        <f t="shared" si="1088"/>
        <v>-0.75</v>
      </c>
      <c r="AI1417">
        <f t="shared" si="1089"/>
        <v>0.52499999999999858</v>
      </c>
      <c r="AJ1417">
        <f t="shared" si="1063"/>
        <v>214.99202019855878</v>
      </c>
      <c r="AK1417">
        <f t="shared" si="1064"/>
        <v>325.00797980144125</v>
      </c>
      <c r="AL1417">
        <f t="shared" si="1065"/>
        <v>34.992020198558592</v>
      </c>
      <c r="AM1417">
        <f t="shared" si="1066"/>
        <v>145.00797980144142</v>
      </c>
      <c r="AN1417">
        <f t="shared" si="1090"/>
        <v>3</v>
      </c>
      <c r="AO1417">
        <f t="shared" si="1091"/>
        <v>4</v>
      </c>
      <c r="AP1417">
        <f t="shared" si="1092"/>
        <v>1</v>
      </c>
      <c r="AQ1417">
        <f t="shared" si="1093"/>
        <v>2</v>
      </c>
      <c r="AR1417">
        <f t="shared" si="1094"/>
        <v>3412</v>
      </c>
      <c r="AS1417" t="str">
        <f t="shared" si="1095"/>
        <v/>
      </c>
      <c r="AT1417" t="str">
        <f t="shared" si="1096"/>
        <v/>
      </c>
      <c r="AU1417" t="str">
        <f t="shared" si="1097"/>
        <v/>
      </c>
      <c r="AV1417" t="str">
        <f t="shared" si="1098"/>
        <v/>
      </c>
      <c r="AW1417" t="str">
        <f t="shared" si="1067"/>
        <v/>
      </c>
      <c r="BA1417">
        <f t="shared" si="1051"/>
        <v>-2.25</v>
      </c>
      <c r="BB1417">
        <f t="shared" si="1052"/>
        <v>-18.600000000000001</v>
      </c>
      <c r="BC1417">
        <f t="shared" si="1053"/>
        <v>-1.5</v>
      </c>
      <c r="BD1417">
        <f t="shared" si="1054"/>
        <v>-18.075000000000003</v>
      </c>
      <c r="BE1417">
        <f t="shared" si="1055"/>
        <v>-2.25</v>
      </c>
      <c r="BF1417">
        <f t="shared" si="1056"/>
        <v>-17.55</v>
      </c>
      <c r="BG1417">
        <f t="shared" si="1057"/>
        <v>-3</v>
      </c>
      <c r="BH1417">
        <f t="shared" si="1058"/>
        <v>-18.075000000000003</v>
      </c>
      <c r="BI1417">
        <f t="shared" si="1059"/>
        <v>1.0500000000000007</v>
      </c>
      <c r="BJ1417">
        <f t="shared" si="1060"/>
        <v>1.5</v>
      </c>
      <c r="BK1417">
        <f t="shared" si="1061"/>
        <v>1.4285714285714277</v>
      </c>
      <c r="BL1417">
        <f t="shared" si="1062"/>
        <v>1.0500000000000007</v>
      </c>
      <c r="BM1417" s="1">
        <v>2.3980815347721833</v>
      </c>
    </row>
    <row r="1418" spans="1:65">
      <c r="A1418" s="16" t="s">
        <v>4842</v>
      </c>
      <c r="E1418"/>
      <c r="F1418" s="17">
        <f t="shared" si="1068"/>
        <v>1392</v>
      </c>
      <c r="G1418" s="3">
        <f t="shared" si="1069"/>
        <v>4</v>
      </c>
      <c r="H1418" s="4">
        <f t="shared" si="1070"/>
        <v>1422</v>
      </c>
      <c r="I1418" s="4">
        <f t="shared" si="1071"/>
        <v>1458</v>
      </c>
      <c r="J1418" s="4">
        <f t="shared" si="1072"/>
        <v>1459</v>
      </c>
      <c r="K1418" s="4">
        <f t="shared" si="1073"/>
        <v>1423</v>
      </c>
      <c r="L1418" s="1">
        <f t="shared" si="1074"/>
        <v>0</v>
      </c>
      <c r="M1418" s="1">
        <f t="shared" si="1075"/>
        <v>0</v>
      </c>
      <c r="N1418" s="1">
        <f t="shared" si="1076"/>
        <v>0</v>
      </c>
      <c r="O1418" s="1">
        <f t="shared" si="1077"/>
        <v>0</v>
      </c>
      <c r="P1418" s="1">
        <f t="shared" si="1078"/>
        <v>0</v>
      </c>
      <c r="Q1418" s="1" t="str">
        <f t="shared" si="1079"/>
        <v/>
      </c>
      <c r="R1418" s="1">
        <f t="shared" si="1080"/>
        <v>-2.25</v>
      </c>
      <c r="S1418" s="1">
        <f t="shared" si="1081"/>
        <v>-17.024999999999999</v>
      </c>
      <c r="T1418" s="1">
        <f>VLOOKUP($H1418,節点!$E$1:$G$20000,2,FALSE)</f>
        <v>-3</v>
      </c>
      <c r="U1418" s="1">
        <f>VLOOKUP($H1418,節点!$E$1:$G$20000,3,FALSE)</f>
        <v>-17.55</v>
      </c>
      <c r="V1418" s="1">
        <f>VLOOKUP($I1418,節点!$E$1:$G$20000,2,FALSE)</f>
        <v>-1.5</v>
      </c>
      <c r="W1418" s="1">
        <f>VLOOKUP($I1418,節点!$E$1:$G$20000,3,FALSE)</f>
        <v>-17.55</v>
      </c>
      <c r="X1418" s="1">
        <f>VLOOKUP($J1418,節点!$E$1:$G$20000,2,FALSE)</f>
        <v>-1.5</v>
      </c>
      <c r="Y1418" s="1">
        <f>VLOOKUP($J1418,節点!$E$1:$G$20000,3,FALSE)</f>
        <v>-16.5</v>
      </c>
      <c r="Z1418" s="1">
        <f>VLOOKUP($K1418,節点!$E$1:$G$20000,2,FALSE)</f>
        <v>-3</v>
      </c>
      <c r="AA1418" s="1">
        <f>VLOOKUP($K1418,節点!$E$1:$G$20000,3,FALSE)</f>
        <v>-16.5</v>
      </c>
      <c r="AB1418">
        <f t="shared" si="1082"/>
        <v>-0.75</v>
      </c>
      <c r="AC1418">
        <f t="shared" si="1083"/>
        <v>-0.52500000000000213</v>
      </c>
      <c r="AD1418">
        <f t="shared" si="1084"/>
        <v>0.75</v>
      </c>
      <c r="AE1418">
        <f t="shared" si="1085"/>
        <v>-0.52500000000000213</v>
      </c>
      <c r="AF1418">
        <f t="shared" si="1086"/>
        <v>0.75</v>
      </c>
      <c r="AG1418">
        <f t="shared" si="1087"/>
        <v>0.52499999999999858</v>
      </c>
      <c r="AH1418">
        <f t="shared" si="1088"/>
        <v>-0.75</v>
      </c>
      <c r="AI1418">
        <f t="shared" si="1089"/>
        <v>0.52499999999999858</v>
      </c>
      <c r="AJ1418">
        <f t="shared" si="1063"/>
        <v>214.99202019855878</v>
      </c>
      <c r="AK1418">
        <f t="shared" si="1064"/>
        <v>325.00797980144125</v>
      </c>
      <c r="AL1418">
        <f t="shared" si="1065"/>
        <v>34.992020198558592</v>
      </c>
      <c r="AM1418">
        <f t="shared" si="1066"/>
        <v>145.00797980144142</v>
      </c>
      <c r="AN1418">
        <f t="shared" si="1090"/>
        <v>3</v>
      </c>
      <c r="AO1418">
        <f t="shared" si="1091"/>
        <v>4</v>
      </c>
      <c r="AP1418">
        <f t="shared" si="1092"/>
        <v>1</v>
      </c>
      <c r="AQ1418">
        <f t="shared" si="1093"/>
        <v>2</v>
      </c>
      <c r="AR1418">
        <f t="shared" si="1094"/>
        <v>3412</v>
      </c>
      <c r="AS1418" t="str">
        <f t="shared" si="1095"/>
        <v/>
      </c>
      <c r="AT1418" t="str">
        <f t="shared" si="1096"/>
        <v/>
      </c>
      <c r="AU1418" t="str">
        <f t="shared" si="1097"/>
        <v/>
      </c>
      <c r="AV1418" t="str">
        <f t="shared" si="1098"/>
        <v/>
      </c>
      <c r="AW1418" t="str">
        <f t="shared" si="1067"/>
        <v/>
      </c>
      <c r="BA1418">
        <f t="shared" si="1051"/>
        <v>-2.25</v>
      </c>
      <c r="BB1418">
        <f t="shared" si="1052"/>
        <v>-17.55</v>
      </c>
      <c r="BC1418">
        <f t="shared" si="1053"/>
        <v>-1.5</v>
      </c>
      <c r="BD1418">
        <f t="shared" si="1054"/>
        <v>-17.024999999999999</v>
      </c>
      <c r="BE1418">
        <f t="shared" si="1055"/>
        <v>-2.25</v>
      </c>
      <c r="BF1418">
        <f t="shared" si="1056"/>
        <v>-16.5</v>
      </c>
      <c r="BG1418">
        <f t="shared" si="1057"/>
        <v>-3</v>
      </c>
      <c r="BH1418">
        <f t="shared" si="1058"/>
        <v>-17.024999999999999</v>
      </c>
      <c r="BI1418">
        <f t="shared" si="1059"/>
        <v>1.0500000000000007</v>
      </c>
      <c r="BJ1418">
        <f t="shared" si="1060"/>
        <v>1.5</v>
      </c>
      <c r="BK1418">
        <f t="shared" si="1061"/>
        <v>1.4285714285714277</v>
      </c>
      <c r="BL1418">
        <f t="shared" si="1062"/>
        <v>1.0500000000000007</v>
      </c>
      <c r="BM1418" s="1">
        <v>2.3980815347721833</v>
      </c>
    </row>
    <row r="1419" spans="1:65">
      <c r="A1419" s="16" t="s">
        <v>4843</v>
      </c>
      <c r="E1419"/>
      <c r="F1419" s="17">
        <f t="shared" si="1068"/>
        <v>1418</v>
      </c>
      <c r="G1419" s="3">
        <f t="shared" si="1069"/>
        <v>4</v>
      </c>
      <c r="H1419" s="4">
        <f t="shared" si="1070"/>
        <v>1449</v>
      </c>
      <c r="I1419" s="4">
        <f t="shared" si="1071"/>
        <v>1485</v>
      </c>
      <c r="J1419" s="4">
        <f t="shared" si="1072"/>
        <v>1486</v>
      </c>
      <c r="K1419" s="4">
        <f t="shared" si="1073"/>
        <v>1450</v>
      </c>
      <c r="L1419" s="1">
        <f t="shared" si="1074"/>
        <v>0</v>
      </c>
      <c r="M1419" s="1">
        <f t="shared" si="1075"/>
        <v>0</v>
      </c>
      <c r="N1419" s="1">
        <f t="shared" si="1076"/>
        <v>0</v>
      </c>
      <c r="O1419" s="1">
        <f t="shared" si="1077"/>
        <v>0</v>
      </c>
      <c r="P1419" s="1">
        <f t="shared" si="1078"/>
        <v>0</v>
      </c>
      <c r="Q1419" s="1" t="str">
        <f t="shared" si="1079"/>
        <v/>
      </c>
      <c r="R1419" s="1">
        <f t="shared" si="1080"/>
        <v>-0.75</v>
      </c>
      <c r="S1419" s="1">
        <f t="shared" si="1081"/>
        <v>-26.475000000000001</v>
      </c>
      <c r="T1419" s="1">
        <f>VLOOKUP($H1419,節点!$E$1:$G$20000,2,FALSE)</f>
        <v>-1.5</v>
      </c>
      <c r="U1419" s="1">
        <f>VLOOKUP($H1419,節点!$E$1:$G$20000,3,FALSE)</f>
        <v>-27</v>
      </c>
      <c r="V1419" s="1">
        <f>VLOOKUP($I1419,節点!$E$1:$G$20000,2,FALSE)</f>
        <v>0</v>
      </c>
      <c r="W1419" s="1">
        <f>VLOOKUP($I1419,節点!$E$1:$G$20000,3,FALSE)</f>
        <v>-27</v>
      </c>
      <c r="X1419" s="1">
        <f>VLOOKUP($J1419,節点!$E$1:$G$20000,2,FALSE)</f>
        <v>0</v>
      </c>
      <c r="Y1419" s="1">
        <f>VLOOKUP($J1419,節点!$E$1:$G$20000,3,FALSE)</f>
        <v>-25.95</v>
      </c>
      <c r="Z1419" s="1">
        <f>VLOOKUP($K1419,節点!$E$1:$G$20000,2,FALSE)</f>
        <v>-1.5</v>
      </c>
      <c r="AA1419" s="1">
        <f>VLOOKUP($K1419,節点!$E$1:$G$20000,3,FALSE)</f>
        <v>-25.95</v>
      </c>
      <c r="AB1419">
        <f t="shared" si="1082"/>
        <v>-0.75</v>
      </c>
      <c r="AC1419">
        <f t="shared" si="1083"/>
        <v>-0.52499999999999858</v>
      </c>
      <c r="AD1419">
        <f t="shared" si="1084"/>
        <v>0.75</v>
      </c>
      <c r="AE1419">
        <f t="shared" si="1085"/>
        <v>-0.52499999999999858</v>
      </c>
      <c r="AF1419">
        <f t="shared" si="1086"/>
        <v>0.75</v>
      </c>
      <c r="AG1419">
        <f t="shared" si="1087"/>
        <v>0.52500000000000213</v>
      </c>
      <c r="AH1419">
        <f t="shared" si="1088"/>
        <v>-0.75</v>
      </c>
      <c r="AI1419">
        <f t="shared" si="1089"/>
        <v>0.52500000000000213</v>
      </c>
      <c r="AJ1419">
        <f t="shared" si="1063"/>
        <v>214.99202019855858</v>
      </c>
      <c r="AK1419">
        <f t="shared" si="1064"/>
        <v>325.00797980144142</v>
      </c>
      <c r="AL1419">
        <f t="shared" si="1065"/>
        <v>34.992020198558777</v>
      </c>
      <c r="AM1419">
        <f t="shared" si="1066"/>
        <v>145.00797980144122</v>
      </c>
      <c r="AN1419">
        <f t="shared" si="1090"/>
        <v>3</v>
      </c>
      <c r="AO1419">
        <f t="shared" si="1091"/>
        <v>4</v>
      </c>
      <c r="AP1419">
        <f t="shared" si="1092"/>
        <v>1</v>
      </c>
      <c r="AQ1419">
        <f t="shared" si="1093"/>
        <v>2</v>
      </c>
      <c r="AR1419">
        <f t="shared" si="1094"/>
        <v>3412</v>
      </c>
      <c r="AS1419" t="str">
        <f t="shared" si="1095"/>
        <v/>
      </c>
      <c r="AT1419" t="str">
        <f t="shared" si="1096"/>
        <v/>
      </c>
      <c r="AU1419" t="str">
        <f t="shared" si="1097"/>
        <v/>
      </c>
      <c r="AV1419" t="str">
        <f t="shared" si="1098"/>
        <v/>
      </c>
      <c r="AW1419" t="str">
        <f t="shared" si="1067"/>
        <v/>
      </c>
      <c r="BA1419">
        <f t="shared" si="1051"/>
        <v>-0.75</v>
      </c>
      <c r="BB1419">
        <f t="shared" si="1052"/>
        <v>-27</v>
      </c>
      <c r="BC1419">
        <f t="shared" si="1053"/>
        <v>0</v>
      </c>
      <c r="BD1419">
        <f t="shared" si="1054"/>
        <v>-26.475000000000001</v>
      </c>
      <c r="BE1419">
        <f t="shared" si="1055"/>
        <v>-0.75</v>
      </c>
      <c r="BF1419">
        <f t="shared" si="1056"/>
        <v>-25.95</v>
      </c>
      <c r="BG1419">
        <f t="shared" si="1057"/>
        <v>-1.5</v>
      </c>
      <c r="BH1419">
        <f t="shared" si="1058"/>
        <v>-26.475000000000001</v>
      </c>
      <c r="BI1419">
        <f t="shared" si="1059"/>
        <v>1.0500000000000007</v>
      </c>
      <c r="BJ1419">
        <f t="shared" si="1060"/>
        <v>1.5</v>
      </c>
      <c r="BK1419">
        <f t="shared" si="1061"/>
        <v>1.4285714285714277</v>
      </c>
      <c r="BL1419">
        <f t="shared" si="1062"/>
        <v>1.0500000000000007</v>
      </c>
      <c r="BM1419" s="1">
        <v>2.3980815347721833</v>
      </c>
    </row>
    <row r="1420" spans="1:65">
      <c r="A1420" s="16" t="s">
        <v>4844</v>
      </c>
      <c r="E1420"/>
      <c r="F1420" s="17">
        <f t="shared" si="1068"/>
        <v>1419</v>
      </c>
      <c r="G1420" s="3">
        <f t="shared" si="1069"/>
        <v>4</v>
      </c>
      <c r="H1420" s="4">
        <f t="shared" si="1070"/>
        <v>1450</v>
      </c>
      <c r="I1420" s="4">
        <f t="shared" si="1071"/>
        <v>1486</v>
      </c>
      <c r="J1420" s="4">
        <f t="shared" si="1072"/>
        <v>1487</v>
      </c>
      <c r="K1420" s="4">
        <f t="shared" si="1073"/>
        <v>1451</v>
      </c>
      <c r="L1420" s="1">
        <f t="shared" si="1074"/>
        <v>0</v>
      </c>
      <c r="M1420" s="1">
        <f t="shared" si="1075"/>
        <v>0</v>
      </c>
      <c r="N1420" s="1">
        <f t="shared" si="1076"/>
        <v>0</v>
      </c>
      <c r="O1420" s="1">
        <f t="shared" si="1077"/>
        <v>0</v>
      </c>
      <c r="P1420" s="1">
        <f t="shared" si="1078"/>
        <v>0</v>
      </c>
      <c r="Q1420" s="1" t="str">
        <f t="shared" si="1079"/>
        <v/>
      </c>
      <c r="R1420" s="1">
        <f t="shared" si="1080"/>
        <v>-0.75</v>
      </c>
      <c r="S1420" s="1">
        <f t="shared" si="1081"/>
        <v>-25.424999999999997</v>
      </c>
      <c r="T1420" s="1">
        <f>VLOOKUP($H1420,節点!$E$1:$G$20000,2,FALSE)</f>
        <v>-1.5</v>
      </c>
      <c r="U1420" s="1">
        <f>VLOOKUP($H1420,節点!$E$1:$G$20000,3,FALSE)</f>
        <v>-25.95</v>
      </c>
      <c r="V1420" s="1">
        <f>VLOOKUP($I1420,節点!$E$1:$G$20000,2,FALSE)</f>
        <v>0</v>
      </c>
      <c r="W1420" s="1">
        <f>VLOOKUP($I1420,節点!$E$1:$G$20000,3,FALSE)</f>
        <v>-25.95</v>
      </c>
      <c r="X1420" s="1">
        <f>VLOOKUP($J1420,節点!$E$1:$G$20000,2,FALSE)</f>
        <v>0</v>
      </c>
      <c r="Y1420" s="1">
        <f>VLOOKUP($J1420,節点!$E$1:$G$20000,3,FALSE)</f>
        <v>-24.9</v>
      </c>
      <c r="Z1420" s="1">
        <f>VLOOKUP($K1420,節点!$E$1:$G$20000,2,FALSE)</f>
        <v>-1.5</v>
      </c>
      <c r="AA1420" s="1">
        <f>VLOOKUP($K1420,節点!$E$1:$G$20000,3,FALSE)</f>
        <v>-24.9</v>
      </c>
      <c r="AB1420">
        <f t="shared" si="1082"/>
        <v>-0.75</v>
      </c>
      <c r="AC1420">
        <f t="shared" si="1083"/>
        <v>-0.52500000000000213</v>
      </c>
      <c r="AD1420">
        <f t="shared" si="1084"/>
        <v>0.75</v>
      </c>
      <c r="AE1420">
        <f t="shared" si="1085"/>
        <v>-0.52500000000000213</v>
      </c>
      <c r="AF1420">
        <f t="shared" si="1086"/>
        <v>0.75</v>
      </c>
      <c r="AG1420">
        <f t="shared" si="1087"/>
        <v>0.52499999999999858</v>
      </c>
      <c r="AH1420">
        <f t="shared" si="1088"/>
        <v>-0.75</v>
      </c>
      <c r="AI1420">
        <f t="shared" si="1089"/>
        <v>0.52499999999999858</v>
      </c>
      <c r="AJ1420">
        <f t="shared" si="1063"/>
        <v>214.99202019855878</v>
      </c>
      <c r="AK1420">
        <f t="shared" si="1064"/>
        <v>325.00797980144125</v>
      </c>
      <c r="AL1420">
        <f t="shared" si="1065"/>
        <v>34.992020198558592</v>
      </c>
      <c r="AM1420">
        <f t="shared" si="1066"/>
        <v>145.00797980144142</v>
      </c>
      <c r="AN1420">
        <f t="shared" si="1090"/>
        <v>3</v>
      </c>
      <c r="AO1420">
        <f t="shared" si="1091"/>
        <v>4</v>
      </c>
      <c r="AP1420">
        <f t="shared" si="1092"/>
        <v>1</v>
      </c>
      <c r="AQ1420">
        <f t="shared" si="1093"/>
        <v>2</v>
      </c>
      <c r="AR1420">
        <f t="shared" si="1094"/>
        <v>3412</v>
      </c>
      <c r="AS1420" t="str">
        <f t="shared" si="1095"/>
        <v/>
      </c>
      <c r="AT1420" t="str">
        <f t="shared" si="1096"/>
        <v/>
      </c>
      <c r="AU1420" t="str">
        <f t="shared" si="1097"/>
        <v/>
      </c>
      <c r="AV1420" t="str">
        <f t="shared" si="1098"/>
        <v/>
      </c>
      <c r="AW1420" t="str">
        <f t="shared" si="1067"/>
        <v/>
      </c>
      <c r="BA1420">
        <f t="shared" si="1051"/>
        <v>-0.75</v>
      </c>
      <c r="BB1420">
        <f t="shared" si="1052"/>
        <v>-25.95</v>
      </c>
      <c r="BC1420">
        <f t="shared" si="1053"/>
        <v>0</v>
      </c>
      <c r="BD1420">
        <f t="shared" si="1054"/>
        <v>-25.424999999999997</v>
      </c>
      <c r="BE1420">
        <f t="shared" si="1055"/>
        <v>-0.75</v>
      </c>
      <c r="BF1420">
        <f t="shared" si="1056"/>
        <v>-24.9</v>
      </c>
      <c r="BG1420">
        <f t="shared" si="1057"/>
        <v>-1.5</v>
      </c>
      <c r="BH1420">
        <f t="shared" si="1058"/>
        <v>-25.424999999999997</v>
      </c>
      <c r="BI1420">
        <f t="shared" si="1059"/>
        <v>1.0500000000000007</v>
      </c>
      <c r="BJ1420">
        <f t="shared" si="1060"/>
        <v>1.5</v>
      </c>
      <c r="BK1420">
        <f t="shared" si="1061"/>
        <v>1.4285714285714277</v>
      </c>
      <c r="BL1420">
        <f t="shared" si="1062"/>
        <v>1.0500000000000007</v>
      </c>
      <c r="BM1420" s="1">
        <v>2.3980815347721833</v>
      </c>
    </row>
    <row r="1421" spans="1:65">
      <c r="A1421" s="16" t="s">
        <v>4845</v>
      </c>
      <c r="E1421"/>
      <c r="F1421" s="17">
        <f t="shared" si="1068"/>
        <v>1420</v>
      </c>
      <c r="G1421" s="3">
        <f t="shared" si="1069"/>
        <v>4</v>
      </c>
      <c r="H1421" s="4">
        <f t="shared" si="1070"/>
        <v>1451</v>
      </c>
      <c r="I1421" s="4">
        <f t="shared" si="1071"/>
        <v>1487</v>
      </c>
      <c r="J1421" s="4">
        <f t="shared" si="1072"/>
        <v>1488</v>
      </c>
      <c r="K1421" s="4">
        <f t="shared" si="1073"/>
        <v>1452</v>
      </c>
      <c r="L1421" s="1">
        <f t="shared" si="1074"/>
        <v>0</v>
      </c>
      <c r="M1421" s="1">
        <f t="shared" si="1075"/>
        <v>0</v>
      </c>
      <c r="N1421" s="1">
        <f t="shared" si="1076"/>
        <v>0</v>
      </c>
      <c r="O1421" s="1">
        <f t="shared" si="1077"/>
        <v>0</v>
      </c>
      <c r="P1421" s="1">
        <f t="shared" si="1078"/>
        <v>0</v>
      </c>
      <c r="Q1421" s="1" t="str">
        <f t="shared" si="1079"/>
        <v/>
      </c>
      <c r="R1421" s="1">
        <f t="shared" si="1080"/>
        <v>-0.75</v>
      </c>
      <c r="S1421" s="1">
        <f t="shared" si="1081"/>
        <v>-24.375</v>
      </c>
      <c r="T1421" s="1">
        <f>VLOOKUP($H1421,節点!$E$1:$G$20000,2,FALSE)</f>
        <v>-1.5</v>
      </c>
      <c r="U1421" s="1">
        <f>VLOOKUP($H1421,節点!$E$1:$G$20000,3,FALSE)</f>
        <v>-24.9</v>
      </c>
      <c r="V1421" s="1">
        <f>VLOOKUP($I1421,節点!$E$1:$G$20000,2,FALSE)</f>
        <v>0</v>
      </c>
      <c r="W1421" s="1">
        <f>VLOOKUP($I1421,節点!$E$1:$G$20000,3,FALSE)</f>
        <v>-24.9</v>
      </c>
      <c r="X1421" s="1">
        <f>VLOOKUP($J1421,節点!$E$1:$G$20000,2,FALSE)</f>
        <v>0</v>
      </c>
      <c r="Y1421" s="1">
        <f>VLOOKUP($J1421,節点!$E$1:$G$20000,3,FALSE)</f>
        <v>-23.85</v>
      </c>
      <c r="Z1421" s="1">
        <f>VLOOKUP($K1421,節点!$E$1:$G$20000,2,FALSE)</f>
        <v>-1.5</v>
      </c>
      <c r="AA1421" s="1">
        <f>VLOOKUP($K1421,節点!$E$1:$G$20000,3,FALSE)</f>
        <v>-23.85</v>
      </c>
      <c r="AB1421">
        <f t="shared" si="1082"/>
        <v>-0.75</v>
      </c>
      <c r="AC1421">
        <f t="shared" si="1083"/>
        <v>-0.52499999999999858</v>
      </c>
      <c r="AD1421">
        <f t="shared" si="1084"/>
        <v>0.75</v>
      </c>
      <c r="AE1421">
        <f t="shared" si="1085"/>
        <v>-0.52499999999999858</v>
      </c>
      <c r="AF1421">
        <f t="shared" si="1086"/>
        <v>0.75</v>
      </c>
      <c r="AG1421">
        <f t="shared" si="1087"/>
        <v>0.52499999999999858</v>
      </c>
      <c r="AH1421">
        <f t="shared" si="1088"/>
        <v>-0.75</v>
      </c>
      <c r="AI1421">
        <f t="shared" si="1089"/>
        <v>0.52499999999999858</v>
      </c>
      <c r="AJ1421">
        <f t="shared" si="1063"/>
        <v>214.99202019855858</v>
      </c>
      <c r="AK1421">
        <f t="shared" si="1064"/>
        <v>325.00797980144142</v>
      </c>
      <c r="AL1421">
        <f t="shared" si="1065"/>
        <v>34.992020198558592</v>
      </c>
      <c r="AM1421">
        <f t="shared" si="1066"/>
        <v>145.00797980144142</v>
      </c>
      <c r="AN1421">
        <f t="shared" si="1090"/>
        <v>3</v>
      </c>
      <c r="AO1421">
        <f t="shared" si="1091"/>
        <v>4</v>
      </c>
      <c r="AP1421">
        <f t="shared" si="1092"/>
        <v>1</v>
      </c>
      <c r="AQ1421">
        <f t="shared" si="1093"/>
        <v>2</v>
      </c>
      <c r="AR1421">
        <f t="shared" si="1094"/>
        <v>3412</v>
      </c>
      <c r="AS1421" t="str">
        <f t="shared" si="1095"/>
        <v/>
      </c>
      <c r="AT1421" t="str">
        <f t="shared" si="1096"/>
        <v/>
      </c>
      <c r="AU1421" t="str">
        <f t="shared" si="1097"/>
        <v/>
      </c>
      <c r="AV1421" t="str">
        <f t="shared" si="1098"/>
        <v/>
      </c>
      <c r="AW1421" t="str">
        <f t="shared" si="1067"/>
        <v/>
      </c>
      <c r="BA1421">
        <f t="shared" si="1051"/>
        <v>-0.75</v>
      </c>
      <c r="BB1421">
        <f t="shared" si="1052"/>
        <v>-24.9</v>
      </c>
      <c r="BC1421">
        <f t="shared" si="1053"/>
        <v>0</v>
      </c>
      <c r="BD1421">
        <f t="shared" si="1054"/>
        <v>-24.375</v>
      </c>
      <c r="BE1421">
        <f t="shared" si="1055"/>
        <v>-0.75</v>
      </c>
      <c r="BF1421">
        <f t="shared" si="1056"/>
        <v>-23.85</v>
      </c>
      <c r="BG1421">
        <f t="shared" si="1057"/>
        <v>-1.5</v>
      </c>
      <c r="BH1421">
        <f t="shared" si="1058"/>
        <v>-24.375</v>
      </c>
      <c r="BI1421">
        <f t="shared" si="1059"/>
        <v>1.0499999999999972</v>
      </c>
      <c r="BJ1421">
        <f t="shared" si="1060"/>
        <v>1.5</v>
      </c>
      <c r="BK1421">
        <f t="shared" si="1061"/>
        <v>1.4285714285714324</v>
      </c>
      <c r="BL1421">
        <f t="shared" si="1062"/>
        <v>1.0499999999999972</v>
      </c>
      <c r="BM1421" s="1">
        <v>2.3980815347721833</v>
      </c>
    </row>
    <row r="1422" spans="1:65">
      <c r="A1422" s="16" t="s">
        <v>4846</v>
      </c>
      <c r="E1422"/>
      <c r="F1422" s="17">
        <f t="shared" si="1068"/>
        <v>1421</v>
      </c>
      <c r="G1422" s="3">
        <f t="shared" si="1069"/>
        <v>4</v>
      </c>
      <c r="H1422" s="4">
        <f t="shared" si="1070"/>
        <v>1452</v>
      </c>
      <c r="I1422" s="4">
        <f t="shared" si="1071"/>
        <v>1488</v>
      </c>
      <c r="J1422" s="4">
        <f t="shared" si="1072"/>
        <v>1489</v>
      </c>
      <c r="K1422" s="4">
        <f t="shared" si="1073"/>
        <v>1453</v>
      </c>
      <c r="L1422" s="1">
        <f t="shared" si="1074"/>
        <v>0</v>
      </c>
      <c r="M1422" s="1">
        <f t="shared" si="1075"/>
        <v>0</v>
      </c>
      <c r="N1422" s="1">
        <f t="shared" si="1076"/>
        <v>0</v>
      </c>
      <c r="O1422" s="1">
        <f t="shared" si="1077"/>
        <v>0</v>
      </c>
      <c r="P1422" s="1">
        <f t="shared" si="1078"/>
        <v>0</v>
      </c>
      <c r="Q1422" s="1" t="str">
        <f t="shared" si="1079"/>
        <v/>
      </c>
      <c r="R1422" s="1">
        <f t="shared" si="1080"/>
        <v>-0.75</v>
      </c>
      <c r="S1422" s="1">
        <f t="shared" si="1081"/>
        <v>-23.324999999999999</v>
      </c>
      <c r="T1422" s="1">
        <f>VLOOKUP($H1422,節点!$E$1:$G$20000,2,FALSE)</f>
        <v>-1.5</v>
      </c>
      <c r="U1422" s="1">
        <f>VLOOKUP($H1422,節点!$E$1:$G$20000,3,FALSE)</f>
        <v>-23.85</v>
      </c>
      <c r="V1422" s="1">
        <f>VLOOKUP($I1422,節点!$E$1:$G$20000,2,FALSE)</f>
        <v>0</v>
      </c>
      <c r="W1422" s="1">
        <f>VLOOKUP($I1422,節点!$E$1:$G$20000,3,FALSE)</f>
        <v>-23.85</v>
      </c>
      <c r="X1422" s="1">
        <f>VLOOKUP($J1422,節点!$E$1:$G$20000,2,FALSE)</f>
        <v>0</v>
      </c>
      <c r="Y1422" s="1">
        <f>VLOOKUP($J1422,節点!$E$1:$G$20000,3,FALSE)</f>
        <v>-22.8</v>
      </c>
      <c r="Z1422" s="1">
        <f>VLOOKUP($K1422,節点!$E$1:$G$20000,2,FALSE)</f>
        <v>-1.5</v>
      </c>
      <c r="AA1422" s="1">
        <f>VLOOKUP($K1422,節点!$E$1:$G$20000,3,FALSE)</f>
        <v>-22.8</v>
      </c>
      <c r="AB1422">
        <f t="shared" si="1082"/>
        <v>-0.75</v>
      </c>
      <c r="AC1422">
        <f t="shared" si="1083"/>
        <v>-0.52500000000000213</v>
      </c>
      <c r="AD1422">
        <f t="shared" si="1084"/>
        <v>0.75</v>
      </c>
      <c r="AE1422">
        <f t="shared" si="1085"/>
        <v>-0.52500000000000213</v>
      </c>
      <c r="AF1422">
        <f t="shared" si="1086"/>
        <v>0.75</v>
      </c>
      <c r="AG1422">
        <f t="shared" si="1087"/>
        <v>0.52499999999999858</v>
      </c>
      <c r="AH1422">
        <f t="shared" si="1088"/>
        <v>-0.75</v>
      </c>
      <c r="AI1422">
        <f t="shared" si="1089"/>
        <v>0.52499999999999858</v>
      </c>
      <c r="AJ1422">
        <f t="shared" si="1063"/>
        <v>214.99202019855878</v>
      </c>
      <c r="AK1422">
        <f t="shared" si="1064"/>
        <v>325.00797980144125</v>
      </c>
      <c r="AL1422">
        <f t="shared" si="1065"/>
        <v>34.992020198558592</v>
      </c>
      <c r="AM1422">
        <f t="shared" si="1066"/>
        <v>145.00797980144142</v>
      </c>
      <c r="AN1422">
        <f t="shared" si="1090"/>
        <v>3</v>
      </c>
      <c r="AO1422">
        <f t="shared" si="1091"/>
        <v>4</v>
      </c>
      <c r="AP1422">
        <f t="shared" si="1092"/>
        <v>1</v>
      </c>
      <c r="AQ1422">
        <f t="shared" si="1093"/>
        <v>2</v>
      </c>
      <c r="AR1422">
        <f t="shared" si="1094"/>
        <v>3412</v>
      </c>
      <c r="AS1422" t="str">
        <f t="shared" si="1095"/>
        <v/>
      </c>
      <c r="AT1422" t="str">
        <f t="shared" si="1096"/>
        <v/>
      </c>
      <c r="AU1422" t="str">
        <f t="shared" si="1097"/>
        <v/>
      </c>
      <c r="AV1422" t="str">
        <f t="shared" si="1098"/>
        <v/>
      </c>
      <c r="AW1422" t="str">
        <f t="shared" si="1067"/>
        <v/>
      </c>
      <c r="BA1422">
        <f t="shared" si="1051"/>
        <v>-0.75</v>
      </c>
      <c r="BB1422">
        <f t="shared" si="1052"/>
        <v>-23.85</v>
      </c>
      <c r="BC1422">
        <f t="shared" si="1053"/>
        <v>0</v>
      </c>
      <c r="BD1422">
        <f t="shared" si="1054"/>
        <v>-23.325000000000003</v>
      </c>
      <c r="BE1422">
        <f t="shared" si="1055"/>
        <v>-0.75</v>
      </c>
      <c r="BF1422">
        <f t="shared" si="1056"/>
        <v>-22.8</v>
      </c>
      <c r="BG1422">
        <f t="shared" si="1057"/>
        <v>-1.5</v>
      </c>
      <c r="BH1422">
        <f t="shared" si="1058"/>
        <v>-23.325000000000003</v>
      </c>
      <c r="BI1422">
        <f t="shared" si="1059"/>
        <v>1.0500000000000007</v>
      </c>
      <c r="BJ1422">
        <f t="shared" si="1060"/>
        <v>1.5</v>
      </c>
      <c r="BK1422">
        <f t="shared" si="1061"/>
        <v>1.4285714285714277</v>
      </c>
      <c r="BL1422">
        <f t="shared" si="1062"/>
        <v>1.0500000000000007</v>
      </c>
      <c r="BM1422" s="1">
        <v>2.3980815347721833</v>
      </c>
    </row>
    <row r="1423" spans="1:65">
      <c r="A1423" s="16" t="s">
        <v>4847</v>
      </c>
      <c r="E1423"/>
      <c r="F1423" s="17">
        <f t="shared" si="1068"/>
        <v>1422</v>
      </c>
      <c r="G1423" s="3">
        <f t="shared" si="1069"/>
        <v>4</v>
      </c>
      <c r="H1423" s="4">
        <f t="shared" si="1070"/>
        <v>1453</v>
      </c>
      <c r="I1423" s="4">
        <f t="shared" si="1071"/>
        <v>1489</v>
      </c>
      <c r="J1423" s="4">
        <f t="shared" si="1072"/>
        <v>1490</v>
      </c>
      <c r="K1423" s="4">
        <f t="shared" si="1073"/>
        <v>1454</v>
      </c>
      <c r="L1423" s="1">
        <f t="shared" si="1074"/>
        <v>0</v>
      </c>
      <c r="M1423" s="1">
        <f t="shared" si="1075"/>
        <v>0</v>
      </c>
      <c r="N1423" s="1">
        <f t="shared" si="1076"/>
        <v>0</v>
      </c>
      <c r="O1423" s="1">
        <f t="shared" si="1077"/>
        <v>0</v>
      </c>
      <c r="P1423" s="1">
        <f t="shared" si="1078"/>
        <v>0</v>
      </c>
      <c r="Q1423" s="1" t="str">
        <f t="shared" si="1079"/>
        <v/>
      </c>
      <c r="R1423" s="1">
        <f t="shared" si="1080"/>
        <v>-0.75</v>
      </c>
      <c r="S1423" s="1">
        <f t="shared" si="1081"/>
        <v>-22.274999999999999</v>
      </c>
      <c r="T1423" s="1">
        <f>VLOOKUP($H1423,節点!$E$1:$G$20000,2,FALSE)</f>
        <v>-1.5</v>
      </c>
      <c r="U1423" s="1">
        <f>VLOOKUP($H1423,節点!$E$1:$G$20000,3,FALSE)</f>
        <v>-22.8</v>
      </c>
      <c r="V1423" s="1">
        <f>VLOOKUP($I1423,節点!$E$1:$G$20000,2,FALSE)</f>
        <v>0</v>
      </c>
      <c r="W1423" s="1">
        <f>VLOOKUP($I1423,節点!$E$1:$G$20000,3,FALSE)</f>
        <v>-22.8</v>
      </c>
      <c r="X1423" s="1">
        <f>VLOOKUP($J1423,節点!$E$1:$G$20000,2,FALSE)</f>
        <v>0</v>
      </c>
      <c r="Y1423" s="1">
        <f>VLOOKUP($J1423,節点!$E$1:$G$20000,3,FALSE)</f>
        <v>-21.75</v>
      </c>
      <c r="Z1423" s="1">
        <f>VLOOKUP($K1423,節点!$E$1:$G$20000,2,FALSE)</f>
        <v>-1.5</v>
      </c>
      <c r="AA1423" s="1">
        <f>VLOOKUP($K1423,節点!$E$1:$G$20000,3,FALSE)</f>
        <v>-21.75</v>
      </c>
      <c r="AB1423">
        <f t="shared" si="1082"/>
        <v>-0.75</v>
      </c>
      <c r="AC1423">
        <f t="shared" si="1083"/>
        <v>-0.52500000000000213</v>
      </c>
      <c r="AD1423">
        <f t="shared" si="1084"/>
        <v>0.75</v>
      </c>
      <c r="AE1423">
        <f t="shared" si="1085"/>
        <v>-0.52500000000000213</v>
      </c>
      <c r="AF1423">
        <f t="shared" si="1086"/>
        <v>0.75</v>
      </c>
      <c r="AG1423">
        <f t="shared" si="1087"/>
        <v>0.52499999999999858</v>
      </c>
      <c r="AH1423">
        <f t="shared" si="1088"/>
        <v>-0.75</v>
      </c>
      <c r="AI1423">
        <f t="shared" si="1089"/>
        <v>0.52499999999999858</v>
      </c>
      <c r="AJ1423">
        <f t="shared" si="1063"/>
        <v>214.99202019855878</v>
      </c>
      <c r="AK1423">
        <f t="shared" si="1064"/>
        <v>325.00797980144125</v>
      </c>
      <c r="AL1423">
        <f t="shared" si="1065"/>
        <v>34.992020198558592</v>
      </c>
      <c r="AM1423">
        <f t="shared" si="1066"/>
        <v>145.00797980144142</v>
      </c>
      <c r="AN1423">
        <f t="shared" si="1090"/>
        <v>3</v>
      </c>
      <c r="AO1423">
        <f t="shared" si="1091"/>
        <v>4</v>
      </c>
      <c r="AP1423">
        <f t="shared" si="1092"/>
        <v>1</v>
      </c>
      <c r="AQ1423">
        <f t="shared" si="1093"/>
        <v>2</v>
      </c>
      <c r="AR1423">
        <f t="shared" si="1094"/>
        <v>3412</v>
      </c>
      <c r="AS1423" t="str">
        <f t="shared" si="1095"/>
        <v/>
      </c>
      <c r="AT1423" t="str">
        <f t="shared" si="1096"/>
        <v/>
      </c>
      <c r="AU1423" t="str">
        <f t="shared" si="1097"/>
        <v/>
      </c>
      <c r="AV1423" t="str">
        <f t="shared" si="1098"/>
        <v/>
      </c>
      <c r="AW1423" t="str">
        <f t="shared" si="1067"/>
        <v/>
      </c>
      <c r="BA1423">
        <f t="shared" si="1051"/>
        <v>-0.75</v>
      </c>
      <c r="BB1423">
        <f t="shared" si="1052"/>
        <v>-22.8</v>
      </c>
      <c r="BC1423">
        <f t="shared" si="1053"/>
        <v>0</v>
      </c>
      <c r="BD1423">
        <f t="shared" si="1054"/>
        <v>-22.274999999999999</v>
      </c>
      <c r="BE1423">
        <f t="shared" si="1055"/>
        <v>-0.75</v>
      </c>
      <c r="BF1423">
        <f t="shared" si="1056"/>
        <v>-21.75</v>
      </c>
      <c r="BG1423">
        <f t="shared" si="1057"/>
        <v>-1.5</v>
      </c>
      <c r="BH1423">
        <f t="shared" si="1058"/>
        <v>-22.274999999999999</v>
      </c>
      <c r="BI1423">
        <f t="shared" si="1059"/>
        <v>1.0500000000000007</v>
      </c>
      <c r="BJ1423">
        <f t="shared" si="1060"/>
        <v>1.5</v>
      </c>
      <c r="BK1423">
        <f t="shared" si="1061"/>
        <v>1.4285714285714277</v>
      </c>
      <c r="BL1423">
        <f t="shared" si="1062"/>
        <v>1.0500000000000007</v>
      </c>
      <c r="BM1423" s="1">
        <v>2.3980815347721833</v>
      </c>
    </row>
    <row r="1424" spans="1:65">
      <c r="A1424" s="16" t="s">
        <v>4848</v>
      </c>
      <c r="E1424"/>
      <c r="F1424" s="17">
        <f t="shared" si="1068"/>
        <v>1423</v>
      </c>
      <c r="G1424" s="3">
        <f t="shared" si="1069"/>
        <v>4</v>
      </c>
      <c r="H1424" s="4">
        <f t="shared" si="1070"/>
        <v>1454</v>
      </c>
      <c r="I1424" s="4">
        <f t="shared" si="1071"/>
        <v>1490</v>
      </c>
      <c r="J1424" s="4">
        <f t="shared" si="1072"/>
        <v>1491</v>
      </c>
      <c r="K1424" s="4">
        <f t="shared" si="1073"/>
        <v>1455</v>
      </c>
      <c r="L1424" s="1">
        <f t="shared" si="1074"/>
        <v>0</v>
      </c>
      <c r="M1424" s="1">
        <f t="shared" si="1075"/>
        <v>0</v>
      </c>
      <c r="N1424" s="1">
        <f t="shared" si="1076"/>
        <v>0</v>
      </c>
      <c r="O1424" s="1">
        <f t="shared" si="1077"/>
        <v>0</v>
      </c>
      <c r="P1424" s="1">
        <f t="shared" si="1078"/>
        <v>0</v>
      </c>
      <c r="Q1424" s="1" t="str">
        <f t="shared" si="1079"/>
        <v/>
      </c>
      <c r="R1424" s="1">
        <f t="shared" si="1080"/>
        <v>-0.75</v>
      </c>
      <c r="S1424" s="1">
        <f t="shared" si="1081"/>
        <v>-21.225000000000001</v>
      </c>
      <c r="T1424" s="1">
        <f>VLOOKUP($H1424,節点!$E$1:$G$20000,2,FALSE)</f>
        <v>-1.5</v>
      </c>
      <c r="U1424" s="1">
        <f>VLOOKUP($H1424,節点!$E$1:$G$20000,3,FALSE)</f>
        <v>-21.75</v>
      </c>
      <c r="V1424" s="1">
        <f>VLOOKUP($I1424,節点!$E$1:$G$20000,2,FALSE)</f>
        <v>0</v>
      </c>
      <c r="W1424" s="1">
        <f>VLOOKUP($I1424,節点!$E$1:$G$20000,3,FALSE)</f>
        <v>-21.75</v>
      </c>
      <c r="X1424" s="1">
        <f>VLOOKUP($J1424,節点!$E$1:$G$20000,2,FALSE)</f>
        <v>0</v>
      </c>
      <c r="Y1424" s="1">
        <f>VLOOKUP($J1424,節点!$E$1:$G$20000,3,FALSE)</f>
        <v>-20.7</v>
      </c>
      <c r="Z1424" s="1">
        <f>VLOOKUP($K1424,節点!$E$1:$G$20000,2,FALSE)</f>
        <v>-1.5</v>
      </c>
      <c r="AA1424" s="1">
        <f>VLOOKUP($K1424,節点!$E$1:$G$20000,3,FALSE)</f>
        <v>-20.7</v>
      </c>
      <c r="AB1424">
        <f t="shared" si="1082"/>
        <v>-0.75</v>
      </c>
      <c r="AC1424">
        <f t="shared" si="1083"/>
        <v>-0.52499999999999858</v>
      </c>
      <c r="AD1424">
        <f t="shared" si="1084"/>
        <v>0.75</v>
      </c>
      <c r="AE1424">
        <f t="shared" si="1085"/>
        <v>-0.52499999999999858</v>
      </c>
      <c r="AF1424">
        <f t="shared" si="1086"/>
        <v>0.75</v>
      </c>
      <c r="AG1424">
        <f t="shared" si="1087"/>
        <v>0.52500000000000213</v>
      </c>
      <c r="AH1424">
        <f t="shared" si="1088"/>
        <v>-0.75</v>
      </c>
      <c r="AI1424">
        <f t="shared" si="1089"/>
        <v>0.52500000000000213</v>
      </c>
      <c r="AJ1424">
        <f t="shared" si="1063"/>
        <v>214.99202019855858</v>
      </c>
      <c r="AK1424">
        <f t="shared" si="1064"/>
        <v>325.00797980144142</v>
      </c>
      <c r="AL1424">
        <f t="shared" si="1065"/>
        <v>34.992020198558777</v>
      </c>
      <c r="AM1424">
        <f t="shared" si="1066"/>
        <v>145.00797980144122</v>
      </c>
      <c r="AN1424">
        <f t="shared" si="1090"/>
        <v>3</v>
      </c>
      <c r="AO1424">
        <f t="shared" si="1091"/>
        <v>4</v>
      </c>
      <c r="AP1424">
        <f t="shared" si="1092"/>
        <v>1</v>
      </c>
      <c r="AQ1424">
        <f t="shared" si="1093"/>
        <v>2</v>
      </c>
      <c r="AR1424">
        <f t="shared" si="1094"/>
        <v>3412</v>
      </c>
      <c r="AS1424" t="str">
        <f t="shared" si="1095"/>
        <v/>
      </c>
      <c r="AT1424" t="str">
        <f t="shared" si="1096"/>
        <v/>
      </c>
      <c r="AU1424" t="str">
        <f t="shared" si="1097"/>
        <v/>
      </c>
      <c r="AV1424" t="str">
        <f t="shared" si="1098"/>
        <v/>
      </c>
      <c r="AW1424" t="str">
        <f t="shared" si="1067"/>
        <v/>
      </c>
      <c r="BA1424">
        <f t="shared" si="1051"/>
        <v>-0.75</v>
      </c>
      <c r="BB1424">
        <f t="shared" si="1052"/>
        <v>-21.75</v>
      </c>
      <c r="BC1424">
        <f t="shared" si="1053"/>
        <v>0</v>
      </c>
      <c r="BD1424">
        <f t="shared" si="1054"/>
        <v>-21.225000000000001</v>
      </c>
      <c r="BE1424">
        <f t="shared" si="1055"/>
        <v>-0.75</v>
      </c>
      <c r="BF1424">
        <f t="shared" si="1056"/>
        <v>-20.7</v>
      </c>
      <c r="BG1424">
        <f t="shared" si="1057"/>
        <v>-1.5</v>
      </c>
      <c r="BH1424">
        <f t="shared" si="1058"/>
        <v>-21.225000000000001</v>
      </c>
      <c r="BI1424">
        <f t="shared" si="1059"/>
        <v>1.0500000000000007</v>
      </c>
      <c r="BJ1424">
        <f t="shared" si="1060"/>
        <v>1.5</v>
      </c>
      <c r="BK1424">
        <f t="shared" si="1061"/>
        <v>1.4285714285714277</v>
      </c>
      <c r="BL1424">
        <f t="shared" si="1062"/>
        <v>1.0500000000000007</v>
      </c>
      <c r="BM1424" s="1">
        <v>2.3980815347721833</v>
      </c>
    </row>
    <row r="1425" spans="1:65">
      <c r="A1425" s="16" t="s">
        <v>4849</v>
      </c>
      <c r="E1425"/>
      <c r="F1425" s="17">
        <f t="shared" si="1068"/>
        <v>1424</v>
      </c>
      <c r="G1425" s="3">
        <f t="shared" si="1069"/>
        <v>4</v>
      </c>
      <c r="H1425" s="4">
        <f t="shared" si="1070"/>
        <v>1455</v>
      </c>
      <c r="I1425" s="4">
        <f t="shared" si="1071"/>
        <v>1491</v>
      </c>
      <c r="J1425" s="4">
        <f t="shared" si="1072"/>
        <v>1492</v>
      </c>
      <c r="K1425" s="4">
        <f t="shared" si="1073"/>
        <v>1456</v>
      </c>
      <c r="L1425" s="1">
        <f t="shared" si="1074"/>
        <v>0</v>
      </c>
      <c r="M1425" s="1">
        <f t="shared" si="1075"/>
        <v>0</v>
      </c>
      <c r="N1425" s="1">
        <f t="shared" si="1076"/>
        <v>0</v>
      </c>
      <c r="O1425" s="1">
        <f t="shared" si="1077"/>
        <v>0</v>
      </c>
      <c r="P1425" s="1">
        <f t="shared" si="1078"/>
        <v>0</v>
      </c>
      <c r="Q1425" s="1" t="str">
        <f t="shared" si="1079"/>
        <v/>
      </c>
      <c r="R1425" s="1">
        <f t="shared" si="1080"/>
        <v>-0.75</v>
      </c>
      <c r="S1425" s="1">
        <f t="shared" si="1081"/>
        <v>-20.174999999999997</v>
      </c>
      <c r="T1425" s="1">
        <f>VLOOKUP($H1425,節点!$E$1:$G$20000,2,FALSE)</f>
        <v>-1.5</v>
      </c>
      <c r="U1425" s="1">
        <f>VLOOKUP($H1425,節点!$E$1:$G$20000,3,FALSE)</f>
        <v>-20.7</v>
      </c>
      <c r="V1425" s="1">
        <f>VLOOKUP($I1425,節点!$E$1:$G$20000,2,FALSE)</f>
        <v>0</v>
      </c>
      <c r="W1425" s="1">
        <f>VLOOKUP($I1425,節点!$E$1:$G$20000,3,FALSE)</f>
        <v>-20.7</v>
      </c>
      <c r="X1425" s="1">
        <f>VLOOKUP($J1425,節点!$E$1:$G$20000,2,FALSE)</f>
        <v>0</v>
      </c>
      <c r="Y1425" s="1">
        <f>VLOOKUP($J1425,節点!$E$1:$G$20000,3,FALSE)</f>
        <v>-19.649999999999999</v>
      </c>
      <c r="Z1425" s="1">
        <f>VLOOKUP($K1425,節点!$E$1:$G$20000,2,FALSE)</f>
        <v>-1.5</v>
      </c>
      <c r="AA1425" s="1">
        <f>VLOOKUP($K1425,節点!$E$1:$G$20000,3,FALSE)</f>
        <v>-19.649999999999999</v>
      </c>
      <c r="AB1425">
        <f t="shared" si="1082"/>
        <v>-0.75</v>
      </c>
      <c r="AC1425">
        <f t="shared" si="1083"/>
        <v>-0.52500000000000213</v>
      </c>
      <c r="AD1425">
        <f t="shared" si="1084"/>
        <v>0.75</v>
      </c>
      <c r="AE1425">
        <f t="shared" si="1085"/>
        <v>-0.52500000000000213</v>
      </c>
      <c r="AF1425">
        <f t="shared" si="1086"/>
        <v>0.75</v>
      </c>
      <c r="AG1425">
        <f t="shared" si="1087"/>
        <v>0.52499999999999858</v>
      </c>
      <c r="AH1425">
        <f t="shared" si="1088"/>
        <v>-0.75</v>
      </c>
      <c r="AI1425">
        <f t="shared" si="1089"/>
        <v>0.52499999999999858</v>
      </c>
      <c r="AJ1425">
        <f t="shared" si="1063"/>
        <v>214.99202019855878</v>
      </c>
      <c r="AK1425">
        <f t="shared" si="1064"/>
        <v>325.00797980144125</v>
      </c>
      <c r="AL1425">
        <f t="shared" si="1065"/>
        <v>34.992020198558592</v>
      </c>
      <c r="AM1425">
        <f t="shared" si="1066"/>
        <v>145.00797980144142</v>
      </c>
      <c r="AN1425">
        <f t="shared" si="1090"/>
        <v>3</v>
      </c>
      <c r="AO1425">
        <f t="shared" si="1091"/>
        <v>4</v>
      </c>
      <c r="AP1425">
        <f t="shared" si="1092"/>
        <v>1</v>
      </c>
      <c r="AQ1425">
        <f t="shared" si="1093"/>
        <v>2</v>
      </c>
      <c r="AR1425">
        <f t="shared" si="1094"/>
        <v>3412</v>
      </c>
      <c r="AS1425" t="str">
        <f t="shared" si="1095"/>
        <v/>
      </c>
      <c r="AT1425" t="str">
        <f t="shared" si="1096"/>
        <v/>
      </c>
      <c r="AU1425" t="str">
        <f t="shared" si="1097"/>
        <v/>
      </c>
      <c r="AV1425" t="str">
        <f t="shared" si="1098"/>
        <v/>
      </c>
      <c r="AW1425" t="str">
        <f t="shared" si="1067"/>
        <v/>
      </c>
      <c r="BA1425">
        <f t="shared" si="1051"/>
        <v>-0.75</v>
      </c>
      <c r="BB1425">
        <f t="shared" si="1052"/>
        <v>-20.7</v>
      </c>
      <c r="BC1425">
        <f t="shared" si="1053"/>
        <v>0</v>
      </c>
      <c r="BD1425">
        <f t="shared" si="1054"/>
        <v>-20.174999999999997</v>
      </c>
      <c r="BE1425">
        <f t="shared" si="1055"/>
        <v>-0.75</v>
      </c>
      <c r="BF1425">
        <f t="shared" si="1056"/>
        <v>-19.649999999999999</v>
      </c>
      <c r="BG1425">
        <f t="shared" si="1057"/>
        <v>-1.5</v>
      </c>
      <c r="BH1425">
        <f t="shared" si="1058"/>
        <v>-20.174999999999997</v>
      </c>
      <c r="BI1425">
        <f t="shared" si="1059"/>
        <v>1.0500000000000007</v>
      </c>
      <c r="BJ1425">
        <f t="shared" si="1060"/>
        <v>1.5</v>
      </c>
      <c r="BK1425">
        <f t="shared" si="1061"/>
        <v>1.4285714285714277</v>
      </c>
      <c r="BL1425">
        <f t="shared" si="1062"/>
        <v>1.0500000000000007</v>
      </c>
      <c r="BM1425" s="1">
        <v>2.3980815347721833</v>
      </c>
    </row>
    <row r="1426" spans="1:65">
      <c r="A1426" s="16" t="s">
        <v>4850</v>
      </c>
      <c r="E1426"/>
      <c r="F1426" s="17">
        <f t="shared" si="1068"/>
        <v>1425</v>
      </c>
      <c r="G1426" s="3">
        <f t="shared" si="1069"/>
        <v>4</v>
      </c>
      <c r="H1426" s="4">
        <f t="shared" si="1070"/>
        <v>1456</v>
      </c>
      <c r="I1426" s="4">
        <f t="shared" si="1071"/>
        <v>1492</v>
      </c>
      <c r="J1426" s="4">
        <f t="shared" si="1072"/>
        <v>1493</v>
      </c>
      <c r="K1426" s="4">
        <f t="shared" si="1073"/>
        <v>1457</v>
      </c>
      <c r="L1426" s="1">
        <f t="shared" si="1074"/>
        <v>0</v>
      </c>
      <c r="M1426" s="1">
        <f t="shared" si="1075"/>
        <v>0</v>
      </c>
      <c r="N1426" s="1">
        <f t="shared" si="1076"/>
        <v>0</v>
      </c>
      <c r="O1426" s="1">
        <f t="shared" si="1077"/>
        <v>0</v>
      </c>
      <c r="P1426" s="1">
        <f t="shared" si="1078"/>
        <v>0</v>
      </c>
      <c r="Q1426" s="1" t="str">
        <f t="shared" si="1079"/>
        <v/>
      </c>
      <c r="R1426" s="1">
        <f t="shared" si="1080"/>
        <v>-0.75</v>
      </c>
      <c r="S1426" s="1">
        <f t="shared" si="1081"/>
        <v>-19.125</v>
      </c>
      <c r="T1426" s="1">
        <f>VLOOKUP($H1426,節点!$E$1:$G$20000,2,FALSE)</f>
        <v>-1.5</v>
      </c>
      <c r="U1426" s="1">
        <f>VLOOKUP($H1426,節点!$E$1:$G$20000,3,FALSE)</f>
        <v>-19.649999999999999</v>
      </c>
      <c r="V1426" s="1">
        <f>VLOOKUP($I1426,節点!$E$1:$G$20000,2,FALSE)</f>
        <v>0</v>
      </c>
      <c r="W1426" s="1">
        <f>VLOOKUP($I1426,節点!$E$1:$G$20000,3,FALSE)</f>
        <v>-19.649999999999999</v>
      </c>
      <c r="X1426" s="1">
        <f>VLOOKUP($J1426,節点!$E$1:$G$20000,2,FALSE)</f>
        <v>0</v>
      </c>
      <c r="Y1426" s="1">
        <f>VLOOKUP($J1426,節点!$E$1:$G$20000,3,FALSE)</f>
        <v>-18.600000000000001</v>
      </c>
      <c r="Z1426" s="1">
        <f>VLOOKUP($K1426,節点!$E$1:$G$20000,2,FALSE)</f>
        <v>-1.5</v>
      </c>
      <c r="AA1426" s="1">
        <f>VLOOKUP($K1426,節点!$E$1:$G$20000,3,FALSE)</f>
        <v>-18.600000000000001</v>
      </c>
      <c r="AB1426">
        <f t="shared" si="1082"/>
        <v>-0.75</v>
      </c>
      <c r="AC1426">
        <f t="shared" si="1083"/>
        <v>-0.52499999999999858</v>
      </c>
      <c r="AD1426">
        <f t="shared" si="1084"/>
        <v>0.75</v>
      </c>
      <c r="AE1426">
        <f t="shared" si="1085"/>
        <v>-0.52499999999999858</v>
      </c>
      <c r="AF1426">
        <f t="shared" si="1086"/>
        <v>0.75</v>
      </c>
      <c r="AG1426">
        <f t="shared" si="1087"/>
        <v>0.52499999999999858</v>
      </c>
      <c r="AH1426">
        <f t="shared" si="1088"/>
        <v>-0.75</v>
      </c>
      <c r="AI1426">
        <f t="shared" si="1089"/>
        <v>0.52499999999999858</v>
      </c>
      <c r="AJ1426">
        <f t="shared" si="1063"/>
        <v>214.99202019855858</v>
      </c>
      <c r="AK1426">
        <f t="shared" si="1064"/>
        <v>325.00797980144142</v>
      </c>
      <c r="AL1426">
        <f t="shared" si="1065"/>
        <v>34.992020198558592</v>
      </c>
      <c r="AM1426">
        <f t="shared" si="1066"/>
        <v>145.00797980144142</v>
      </c>
      <c r="AN1426">
        <f t="shared" si="1090"/>
        <v>3</v>
      </c>
      <c r="AO1426">
        <f t="shared" si="1091"/>
        <v>4</v>
      </c>
      <c r="AP1426">
        <f t="shared" si="1092"/>
        <v>1</v>
      </c>
      <c r="AQ1426">
        <f t="shared" si="1093"/>
        <v>2</v>
      </c>
      <c r="AR1426">
        <f t="shared" si="1094"/>
        <v>3412</v>
      </c>
      <c r="AS1426" t="str">
        <f t="shared" si="1095"/>
        <v/>
      </c>
      <c r="AT1426" t="str">
        <f t="shared" si="1096"/>
        <v/>
      </c>
      <c r="AU1426" t="str">
        <f t="shared" si="1097"/>
        <v/>
      </c>
      <c r="AV1426" t="str">
        <f t="shared" si="1098"/>
        <v/>
      </c>
      <c r="AW1426" t="str">
        <f t="shared" si="1067"/>
        <v/>
      </c>
      <c r="BA1426">
        <f t="shared" si="1051"/>
        <v>-0.75</v>
      </c>
      <c r="BB1426">
        <f t="shared" si="1052"/>
        <v>-19.649999999999999</v>
      </c>
      <c r="BC1426">
        <f t="shared" si="1053"/>
        <v>0</v>
      </c>
      <c r="BD1426">
        <f t="shared" si="1054"/>
        <v>-19.125</v>
      </c>
      <c r="BE1426">
        <f t="shared" si="1055"/>
        <v>-0.75</v>
      </c>
      <c r="BF1426">
        <f t="shared" si="1056"/>
        <v>-18.600000000000001</v>
      </c>
      <c r="BG1426">
        <f t="shared" si="1057"/>
        <v>-1.5</v>
      </c>
      <c r="BH1426">
        <f t="shared" si="1058"/>
        <v>-19.125</v>
      </c>
      <c r="BI1426">
        <f t="shared" si="1059"/>
        <v>1.0499999999999972</v>
      </c>
      <c r="BJ1426">
        <f t="shared" si="1060"/>
        <v>1.5</v>
      </c>
      <c r="BK1426">
        <f t="shared" si="1061"/>
        <v>1.4285714285714324</v>
      </c>
      <c r="BL1426">
        <f t="shared" si="1062"/>
        <v>1.0499999999999972</v>
      </c>
      <c r="BM1426" s="1">
        <v>2.3980815347721833</v>
      </c>
    </row>
    <row r="1427" spans="1:65">
      <c r="A1427" s="16" t="s">
        <v>4851</v>
      </c>
      <c r="E1427"/>
      <c r="F1427" s="17">
        <f t="shared" si="1068"/>
        <v>1426</v>
      </c>
      <c r="G1427" s="3">
        <f t="shared" si="1069"/>
        <v>4</v>
      </c>
      <c r="H1427" s="4">
        <f t="shared" si="1070"/>
        <v>1457</v>
      </c>
      <c r="I1427" s="4">
        <f t="shared" si="1071"/>
        <v>1493</v>
      </c>
      <c r="J1427" s="4">
        <f t="shared" si="1072"/>
        <v>1494</v>
      </c>
      <c r="K1427" s="4">
        <f t="shared" si="1073"/>
        <v>1458</v>
      </c>
      <c r="L1427" s="1">
        <f t="shared" si="1074"/>
        <v>0</v>
      </c>
      <c r="M1427" s="1">
        <f t="shared" si="1075"/>
        <v>0</v>
      </c>
      <c r="N1427" s="1">
        <f t="shared" si="1076"/>
        <v>0</v>
      </c>
      <c r="O1427" s="1">
        <f t="shared" si="1077"/>
        <v>0</v>
      </c>
      <c r="P1427" s="1">
        <f t="shared" si="1078"/>
        <v>0</v>
      </c>
      <c r="Q1427" s="1" t="str">
        <f t="shared" si="1079"/>
        <v/>
      </c>
      <c r="R1427" s="1">
        <f t="shared" si="1080"/>
        <v>-0.75</v>
      </c>
      <c r="S1427" s="1">
        <f t="shared" si="1081"/>
        <v>-18.074999999999999</v>
      </c>
      <c r="T1427" s="1">
        <f>VLOOKUP($H1427,節点!$E$1:$G$20000,2,FALSE)</f>
        <v>-1.5</v>
      </c>
      <c r="U1427" s="1">
        <f>VLOOKUP($H1427,節点!$E$1:$G$20000,3,FALSE)</f>
        <v>-18.600000000000001</v>
      </c>
      <c r="V1427" s="1">
        <f>VLOOKUP($I1427,節点!$E$1:$G$20000,2,FALSE)</f>
        <v>0</v>
      </c>
      <c r="W1427" s="1">
        <f>VLOOKUP($I1427,節点!$E$1:$G$20000,3,FALSE)</f>
        <v>-18.600000000000001</v>
      </c>
      <c r="X1427" s="1">
        <f>VLOOKUP($J1427,節点!$E$1:$G$20000,2,FALSE)</f>
        <v>0</v>
      </c>
      <c r="Y1427" s="1">
        <f>VLOOKUP($J1427,節点!$E$1:$G$20000,3,FALSE)</f>
        <v>-17.55</v>
      </c>
      <c r="Z1427" s="1">
        <f>VLOOKUP($K1427,節点!$E$1:$G$20000,2,FALSE)</f>
        <v>-1.5</v>
      </c>
      <c r="AA1427" s="1">
        <f>VLOOKUP($K1427,節点!$E$1:$G$20000,3,FALSE)</f>
        <v>-17.55</v>
      </c>
      <c r="AB1427">
        <f t="shared" si="1082"/>
        <v>-0.75</v>
      </c>
      <c r="AC1427">
        <f t="shared" si="1083"/>
        <v>-0.52500000000000213</v>
      </c>
      <c r="AD1427">
        <f t="shared" si="1084"/>
        <v>0.75</v>
      </c>
      <c r="AE1427">
        <f t="shared" si="1085"/>
        <v>-0.52500000000000213</v>
      </c>
      <c r="AF1427">
        <f t="shared" si="1086"/>
        <v>0.75</v>
      </c>
      <c r="AG1427">
        <f t="shared" si="1087"/>
        <v>0.52499999999999858</v>
      </c>
      <c r="AH1427">
        <f t="shared" si="1088"/>
        <v>-0.75</v>
      </c>
      <c r="AI1427">
        <f t="shared" si="1089"/>
        <v>0.52499999999999858</v>
      </c>
      <c r="AJ1427">
        <f t="shared" si="1063"/>
        <v>214.99202019855878</v>
      </c>
      <c r="AK1427">
        <f t="shared" si="1064"/>
        <v>325.00797980144125</v>
      </c>
      <c r="AL1427">
        <f t="shared" si="1065"/>
        <v>34.992020198558592</v>
      </c>
      <c r="AM1427">
        <f t="shared" si="1066"/>
        <v>145.00797980144142</v>
      </c>
      <c r="AN1427">
        <f t="shared" si="1090"/>
        <v>3</v>
      </c>
      <c r="AO1427">
        <f t="shared" si="1091"/>
        <v>4</v>
      </c>
      <c r="AP1427">
        <f t="shared" si="1092"/>
        <v>1</v>
      </c>
      <c r="AQ1427">
        <f t="shared" si="1093"/>
        <v>2</v>
      </c>
      <c r="AR1427">
        <f t="shared" si="1094"/>
        <v>3412</v>
      </c>
      <c r="AS1427" t="str">
        <f t="shared" si="1095"/>
        <v/>
      </c>
      <c r="AT1427" t="str">
        <f t="shared" si="1096"/>
        <v/>
      </c>
      <c r="AU1427" t="str">
        <f t="shared" si="1097"/>
        <v/>
      </c>
      <c r="AV1427" t="str">
        <f t="shared" si="1098"/>
        <v/>
      </c>
      <c r="AW1427" t="str">
        <f t="shared" si="1067"/>
        <v/>
      </c>
      <c r="BA1427">
        <f t="shared" si="1051"/>
        <v>-0.75</v>
      </c>
      <c r="BB1427">
        <f t="shared" si="1052"/>
        <v>-18.600000000000001</v>
      </c>
      <c r="BC1427">
        <f t="shared" si="1053"/>
        <v>0</v>
      </c>
      <c r="BD1427">
        <f t="shared" si="1054"/>
        <v>-18.075000000000003</v>
      </c>
      <c r="BE1427">
        <f t="shared" si="1055"/>
        <v>-0.75</v>
      </c>
      <c r="BF1427">
        <f t="shared" si="1056"/>
        <v>-17.55</v>
      </c>
      <c r="BG1427">
        <f t="shared" si="1057"/>
        <v>-1.5</v>
      </c>
      <c r="BH1427">
        <f t="shared" si="1058"/>
        <v>-18.075000000000003</v>
      </c>
      <c r="BI1427">
        <f t="shared" si="1059"/>
        <v>1.0500000000000007</v>
      </c>
      <c r="BJ1427">
        <f t="shared" si="1060"/>
        <v>1.5</v>
      </c>
      <c r="BK1427">
        <f t="shared" si="1061"/>
        <v>1.4285714285714277</v>
      </c>
      <c r="BL1427">
        <f t="shared" si="1062"/>
        <v>1.0500000000000007</v>
      </c>
      <c r="BM1427" s="1">
        <v>2.3980815347721833</v>
      </c>
    </row>
    <row r="1428" spans="1:65">
      <c r="A1428" s="16" t="s">
        <v>4852</v>
      </c>
      <c r="E1428"/>
      <c r="F1428" s="17">
        <f t="shared" si="1068"/>
        <v>1427</v>
      </c>
      <c r="G1428" s="3">
        <f t="shared" si="1069"/>
        <v>4</v>
      </c>
      <c r="H1428" s="4">
        <f t="shared" si="1070"/>
        <v>1458</v>
      </c>
      <c r="I1428" s="4">
        <f t="shared" si="1071"/>
        <v>1494</v>
      </c>
      <c r="J1428" s="4">
        <f t="shared" si="1072"/>
        <v>1495</v>
      </c>
      <c r="K1428" s="4">
        <f t="shared" si="1073"/>
        <v>1459</v>
      </c>
      <c r="L1428" s="1">
        <f t="shared" si="1074"/>
        <v>0</v>
      </c>
      <c r="M1428" s="1">
        <f t="shared" si="1075"/>
        <v>0</v>
      </c>
      <c r="N1428" s="1">
        <f t="shared" si="1076"/>
        <v>0</v>
      </c>
      <c r="O1428" s="1">
        <f t="shared" si="1077"/>
        <v>0</v>
      </c>
      <c r="P1428" s="1">
        <f t="shared" si="1078"/>
        <v>0</v>
      </c>
      <c r="Q1428" s="1" t="str">
        <f t="shared" si="1079"/>
        <v/>
      </c>
      <c r="R1428" s="1">
        <f t="shared" si="1080"/>
        <v>-0.75</v>
      </c>
      <c r="S1428" s="1">
        <f t="shared" si="1081"/>
        <v>-17.024999999999999</v>
      </c>
      <c r="T1428" s="1">
        <f>VLOOKUP($H1428,節点!$E$1:$G$20000,2,FALSE)</f>
        <v>-1.5</v>
      </c>
      <c r="U1428" s="1">
        <f>VLOOKUP($H1428,節点!$E$1:$G$20000,3,FALSE)</f>
        <v>-17.55</v>
      </c>
      <c r="V1428" s="1">
        <f>VLOOKUP($I1428,節点!$E$1:$G$20000,2,FALSE)</f>
        <v>0</v>
      </c>
      <c r="W1428" s="1">
        <f>VLOOKUP($I1428,節点!$E$1:$G$20000,3,FALSE)</f>
        <v>-17.55</v>
      </c>
      <c r="X1428" s="1">
        <f>VLOOKUP($J1428,節点!$E$1:$G$20000,2,FALSE)</f>
        <v>0</v>
      </c>
      <c r="Y1428" s="1">
        <f>VLOOKUP($J1428,節点!$E$1:$G$20000,3,FALSE)</f>
        <v>-16.5</v>
      </c>
      <c r="Z1428" s="1">
        <f>VLOOKUP($K1428,節点!$E$1:$G$20000,2,FALSE)</f>
        <v>-1.5</v>
      </c>
      <c r="AA1428" s="1">
        <f>VLOOKUP($K1428,節点!$E$1:$G$20000,3,FALSE)</f>
        <v>-16.5</v>
      </c>
      <c r="AB1428">
        <f t="shared" si="1082"/>
        <v>-0.75</v>
      </c>
      <c r="AC1428">
        <f t="shared" si="1083"/>
        <v>-0.52500000000000213</v>
      </c>
      <c r="AD1428">
        <f t="shared" si="1084"/>
        <v>0.75</v>
      </c>
      <c r="AE1428">
        <f t="shared" si="1085"/>
        <v>-0.52500000000000213</v>
      </c>
      <c r="AF1428">
        <f t="shared" si="1086"/>
        <v>0.75</v>
      </c>
      <c r="AG1428">
        <f t="shared" si="1087"/>
        <v>0.52499999999999858</v>
      </c>
      <c r="AH1428">
        <f t="shared" si="1088"/>
        <v>-0.75</v>
      </c>
      <c r="AI1428">
        <f t="shared" si="1089"/>
        <v>0.52499999999999858</v>
      </c>
      <c r="AJ1428">
        <f t="shared" si="1063"/>
        <v>214.99202019855878</v>
      </c>
      <c r="AK1428">
        <f t="shared" si="1064"/>
        <v>325.00797980144125</v>
      </c>
      <c r="AL1428">
        <f t="shared" si="1065"/>
        <v>34.992020198558592</v>
      </c>
      <c r="AM1428">
        <f t="shared" si="1066"/>
        <v>145.00797980144142</v>
      </c>
      <c r="AN1428">
        <f t="shared" si="1090"/>
        <v>3</v>
      </c>
      <c r="AO1428">
        <f t="shared" si="1091"/>
        <v>4</v>
      </c>
      <c r="AP1428">
        <f t="shared" si="1092"/>
        <v>1</v>
      </c>
      <c r="AQ1428">
        <f t="shared" si="1093"/>
        <v>2</v>
      </c>
      <c r="AR1428">
        <f t="shared" si="1094"/>
        <v>3412</v>
      </c>
      <c r="AS1428" t="str">
        <f t="shared" si="1095"/>
        <v/>
      </c>
      <c r="AT1428" t="str">
        <f t="shared" si="1096"/>
        <v/>
      </c>
      <c r="AU1428" t="str">
        <f t="shared" si="1097"/>
        <v/>
      </c>
      <c r="AV1428" t="str">
        <f t="shared" si="1098"/>
        <v/>
      </c>
      <c r="AW1428" t="str">
        <f t="shared" si="1067"/>
        <v/>
      </c>
      <c r="BA1428">
        <f t="shared" si="1051"/>
        <v>-0.75</v>
      </c>
      <c r="BB1428">
        <f t="shared" si="1052"/>
        <v>-17.55</v>
      </c>
      <c r="BC1428">
        <f t="shared" si="1053"/>
        <v>0</v>
      </c>
      <c r="BD1428">
        <f t="shared" si="1054"/>
        <v>-17.024999999999999</v>
      </c>
      <c r="BE1428">
        <f t="shared" si="1055"/>
        <v>-0.75</v>
      </c>
      <c r="BF1428">
        <f t="shared" si="1056"/>
        <v>-16.5</v>
      </c>
      <c r="BG1428">
        <f t="shared" si="1057"/>
        <v>-1.5</v>
      </c>
      <c r="BH1428">
        <f t="shared" si="1058"/>
        <v>-17.024999999999999</v>
      </c>
      <c r="BI1428">
        <f t="shared" si="1059"/>
        <v>1.0500000000000007</v>
      </c>
      <c r="BJ1428">
        <f t="shared" si="1060"/>
        <v>1.5</v>
      </c>
      <c r="BK1428">
        <f t="shared" si="1061"/>
        <v>1.4285714285714277</v>
      </c>
      <c r="BL1428">
        <f t="shared" si="1062"/>
        <v>1.0500000000000007</v>
      </c>
      <c r="BM1428" s="1">
        <v>2.3980815347721833</v>
      </c>
    </row>
    <row r="1429" spans="1:65">
      <c r="A1429" s="16" t="s">
        <v>4853</v>
      </c>
      <c r="E1429"/>
      <c r="F1429" s="17">
        <f t="shared" si="1068"/>
        <v>1453</v>
      </c>
      <c r="G1429" s="3">
        <f t="shared" si="1069"/>
        <v>4</v>
      </c>
      <c r="H1429" s="4">
        <f t="shared" si="1070"/>
        <v>1485</v>
      </c>
      <c r="I1429" s="4">
        <f t="shared" si="1071"/>
        <v>1526</v>
      </c>
      <c r="J1429" s="4">
        <f t="shared" si="1072"/>
        <v>1527</v>
      </c>
      <c r="K1429" s="4">
        <f t="shared" si="1073"/>
        <v>1486</v>
      </c>
      <c r="L1429" s="1">
        <f t="shared" si="1074"/>
        <v>0</v>
      </c>
      <c r="M1429" s="1">
        <f t="shared" si="1075"/>
        <v>0</v>
      </c>
      <c r="N1429" s="1">
        <f t="shared" si="1076"/>
        <v>0</v>
      </c>
      <c r="O1429" s="1">
        <f t="shared" si="1077"/>
        <v>0</v>
      </c>
      <c r="P1429" s="1">
        <f t="shared" si="1078"/>
        <v>0</v>
      </c>
      <c r="Q1429" s="1" t="str">
        <f t="shared" si="1079"/>
        <v/>
      </c>
      <c r="R1429" s="1">
        <f t="shared" si="1080"/>
        <v>0.75</v>
      </c>
      <c r="S1429" s="1">
        <f t="shared" si="1081"/>
        <v>-26.475000000000001</v>
      </c>
      <c r="T1429" s="1">
        <f>VLOOKUP($H1429,節点!$E$1:$G$20000,2,FALSE)</f>
        <v>0</v>
      </c>
      <c r="U1429" s="1">
        <f>VLOOKUP($H1429,節点!$E$1:$G$20000,3,FALSE)</f>
        <v>-27</v>
      </c>
      <c r="V1429" s="1">
        <f>VLOOKUP($I1429,節点!$E$1:$G$20000,2,FALSE)</f>
        <v>1.5</v>
      </c>
      <c r="W1429" s="1">
        <f>VLOOKUP($I1429,節点!$E$1:$G$20000,3,FALSE)</f>
        <v>-27</v>
      </c>
      <c r="X1429" s="1">
        <f>VLOOKUP($J1429,節点!$E$1:$G$20000,2,FALSE)</f>
        <v>1.5</v>
      </c>
      <c r="Y1429" s="1">
        <f>VLOOKUP($J1429,節点!$E$1:$G$20000,3,FALSE)</f>
        <v>-25.95</v>
      </c>
      <c r="Z1429" s="1">
        <f>VLOOKUP($K1429,節点!$E$1:$G$20000,2,FALSE)</f>
        <v>0</v>
      </c>
      <c r="AA1429" s="1">
        <f>VLOOKUP($K1429,節点!$E$1:$G$20000,3,FALSE)</f>
        <v>-25.95</v>
      </c>
      <c r="AB1429">
        <f t="shared" si="1082"/>
        <v>-0.75</v>
      </c>
      <c r="AC1429">
        <f t="shared" si="1083"/>
        <v>-0.52499999999999858</v>
      </c>
      <c r="AD1429">
        <f t="shared" si="1084"/>
        <v>0.75</v>
      </c>
      <c r="AE1429">
        <f t="shared" si="1085"/>
        <v>-0.52499999999999858</v>
      </c>
      <c r="AF1429">
        <f t="shared" si="1086"/>
        <v>0.75</v>
      </c>
      <c r="AG1429">
        <f t="shared" si="1087"/>
        <v>0.52500000000000213</v>
      </c>
      <c r="AH1429">
        <f t="shared" si="1088"/>
        <v>-0.75</v>
      </c>
      <c r="AI1429">
        <f t="shared" si="1089"/>
        <v>0.52500000000000213</v>
      </c>
      <c r="AJ1429">
        <f t="shared" si="1063"/>
        <v>214.99202019855858</v>
      </c>
      <c r="AK1429">
        <f t="shared" si="1064"/>
        <v>325.00797980144142</v>
      </c>
      <c r="AL1429">
        <f t="shared" si="1065"/>
        <v>34.992020198558777</v>
      </c>
      <c r="AM1429">
        <f t="shared" si="1066"/>
        <v>145.00797980144122</v>
      </c>
      <c r="AN1429">
        <f t="shared" si="1090"/>
        <v>3</v>
      </c>
      <c r="AO1429">
        <f t="shared" si="1091"/>
        <v>4</v>
      </c>
      <c r="AP1429">
        <f t="shared" si="1092"/>
        <v>1</v>
      </c>
      <c r="AQ1429">
        <f t="shared" si="1093"/>
        <v>2</v>
      </c>
      <c r="AR1429">
        <f t="shared" si="1094"/>
        <v>3412</v>
      </c>
      <c r="AS1429" t="str">
        <f t="shared" si="1095"/>
        <v/>
      </c>
      <c r="AT1429" t="str">
        <f t="shared" si="1096"/>
        <v/>
      </c>
      <c r="AU1429" t="str">
        <f t="shared" si="1097"/>
        <v/>
      </c>
      <c r="AV1429" t="str">
        <f t="shared" si="1098"/>
        <v/>
      </c>
      <c r="AW1429" t="str">
        <f t="shared" si="1067"/>
        <v/>
      </c>
      <c r="BA1429">
        <f t="shared" si="1051"/>
        <v>0.75</v>
      </c>
      <c r="BB1429">
        <f t="shared" si="1052"/>
        <v>-27</v>
      </c>
      <c r="BC1429">
        <f t="shared" si="1053"/>
        <v>1.5</v>
      </c>
      <c r="BD1429">
        <f t="shared" si="1054"/>
        <v>-26.475000000000001</v>
      </c>
      <c r="BE1429">
        <f t="shared" si="1055"/>
        <v>0.75</v>
      </c>
      <c r="BF1429">
        <f t="shared" si="1056"/>
        <v>-25.95</v>
      </c>
      <c r="BG1429">
        <f t="shared" si="1057"/>
        <v>0</v>
      </c>
      <c r="BH1429">
        <f t="shared" si="1058"/>
        <v>-26.475000000000001</v>
      </c>
      <c r="BI1429">
        <f t="shared" si="1059"/>
        <v>1.0500000000000007</v>
      </c>
      <c r="BJ1429">
        <f t="shared" si="1060"/>
        <v>1.5</v>
      </c>
      <c r="BK1429">
        <f t="shared" si="1061"/>
        <v>1.4285714285714277</v>
      </c>
      <c r="BL1429">
        <f t="shared" si="1062"/>
        <v>1.0500000000000007</v>
      </c>
      <c r="BM1429" s="1">
        <v>2.3980815347721833</v>
      </c>
    </row>
    <row r="1430" spans="1:65">
      <c r="A1430" s="16" t="s">
        <v>4854</v>
      </c>
      <c r="E1430"/>
      <c r="F1430" s="17">
        <f t="shared" si="1068"/>
        <v>1454</v>
      </c>
      <c r="G1430" s="3">
        <f t="shared" si="1069"/>
        <v>4</v>
      </c>
      <c r="H1430" s="4">
        <f t="shared" si="1070"/>
        <v>1486</v>
      </c>
      <c r="I1430" s="4">
        <f t="shared" si="1071"/>
        <v>1527</v>
      </c>
      <c r="J1430" s="4">
        <f t="shared" si="1072"/>
        <v>1528</v>
      </c>
      <c r="K1430" s="4">
        <f t="shared" si="1073"/>
        <v>1487</v>
      </c>
      <c r="L1430" s="1">
        <f t="shared" si="1074"/>
        <v>0</v>
      </c>
      <c r="M1430" s="1">
        <f t="shared" si="1075"/>
        <v>0</v>
      </c>
      <c r="N1430" s="1">
        <f t="shared" si="1076"/>
        <v>0</v>
      </c>
      <c r="O1430" s="1">
        <f t="shared" si="1077"/>
        <v>0</v>
      </c>
      <c r="P1430" s="1">
        <f t="shared" si="1078"/>
        <v>0</v>
      </c>
      <c r="Q1430" s="1" t="str">
        <f t="shared" si="1079"/>
        <v/>
      </c>
      <c r="R1430" s="1">
        <f t="shared" si="1080"/>
        <v>0.75</v>
      </c>
      <c r="S1430" s="1">
        <f t="shared" si="1081"/>
        <v>-25.424999999999997</v>
      </c>
      <c r="T1430" s="1">
        <f>VLOOKUP($H1430,節点!$E$1:$G$20000,2,FALSE)</f>
        <v>0</v>
      </c>
      <c r="U1430" s="1">
        <f>VLOOKUP($H1430,節点!$E$1:$G$20000,3,FALSE)</f>
        <v>-25.95</v>
      </c>
      <c r="V1430" s="1">
        <f>VLOOKUP($I1430,節点!$E$1:$G$20000,2,FALSE)</f>
        <v>1.5</v>
      </c>
      <c r="W1430" s="1">
        <f>VLOOKUP($I1430,節点!$E$1:$G$20000,3,FALSE)</f>
        <v>-25.95</v>
      </c>
      <c r="X1430" s="1">
        <f>VLOOKUP($J1430,節点!$E$1:$G$20000,2,FALSE)</f>
        <v>1.5</v>
      </c>
      <c r="Y1430" s="1">
        <f>VLOOKUP($J1430,節点!$E$1:$G$20000,3,FALSE)</f>
        <v>-24.9</v>
      </c>
      <c r="Z1430" s="1">
        <f>VLOOKUP($K1430,節点!$E$1:$G$20000,2,FALSE)</f>
        <v>0</v>
      </c>
      <c r="AA1430" s="1">
        <f>VLOOKUP($K1430,節点!$E$1:$G$20000,3,FALSE)</f>
        <v>-24.9</v>
      </c>
      <c r="AB1430">
        <f t="shared" si="1082"/>
        <v>-0.75</v>
      </c>
      <c r="AC1430">
        <f t="shared" si="1083"/>
        <v>-0.52500000000000213</v>
      </c>
      <c r="AD1430">
        <f t="shared" si="1084"/>
        <v>0.75</v>
      </c>
      <c r="AE1430">
        <f t="shared" si="1085"/>
        <v>-0.52500000000000213</v>
      </c>
      <c r="AF1430">
        <f t="shared" si="1086"/>
        <v>0.75</v>
      </c>
      <c r="AG1430">
        <f t="shared" si="1087"/>
        <v>0.52499999999999858</v>
      </c>
      <c r="AH1430">
        <f t="shared" si="1088"/>
        <v>-0.75</v>
      </c>
      <c r="AI1430">
        <f t="shared" si="1089"/>
        <v>0.52499999999999858</v>
      </c>
      <c r="AJ1430">
        <f t="shared" si="1063"/>
        <v>214.99202019855878</v>
      </c>
      <c r="AK1430">
        <f t="shared" si="1064"/>
        <v>325.00797980144125</v>
      </c>
      <c r="AL1430">
        <f t="shared" si="1065"/>
        <v>34.992020198558592</v>
      </c>
      <c r="AM1430">
        <f t="shared" si="1066"/>
        <v>145.00797980144142</v>
      </c>
      <c r="AN1430">
        <f t="shared" si="1090"/>
        <v>3</v>
      </c>
      <c r="AO1430">
        <f t="shared" si="1091"/>
        <v>4</v>
      </c>
      <c r="AP1430">
        <f t="shared" si="1092"/>
        <v>1</v>
      </c>
      <c r="AQ1430">
        <f t="shared" si="1093"/>
        <v>2</v>
      </c>
      <c r="AR1430">
        <f t="shared" si="1094"/>
        <v>3412</v>
      </c>
      <c r="AS1430" t="str">
        <f t="shared" si="1095"/>
        <v/>
      </c>
      <c r="AT1430" t="str">
        <f t="shared" si="1096"/>
        <v/>
      </c>
      <c r="AU1430" t="str">
        <f t="shared" si="1097"/>
        <v/>
      </c>
      <c r="AV1430" t="str">
        <f t="shared" si="1098"/>
        <v/>
      </c>
      <c r="AW1430" t="str">
        <f t="shared" si="1067"/>
        <v/>
      </c>
      <c r="BA1430">
        <f t="shared" ref="BA1430:BA1493" si="1099">(T1430+V1430)/2</f>
        <v>0.75</v>
      </c>
      <c r="BB1430">
        <f t="shared" ref="BB1430:BB1493" si="1100">(U1430+W1430)/2</f>
        <v>-25.95</v>
      </c>
      <c r="BC1430">
        <f t="shared" ref="BC1430:BC1493" si="1101">(V1430+X1430)/2</f>
        <v>1.5</v>
      </c>
      <c r="BD1430">
        <f t="shared" ref="BD1430:BD1493" si="1102">(W1430+Y1430)/2</f>
        <v>-25.424999999999997</v>
      </c>
      <c r="BE1430">
        <f t="shared" ref="BE1430:BE1493" si="1103">(X1430+Z1430)/2</f>
        <v>0.75</v>
      </c>
      <c r="BF1430">
        <f t="shared" ref="BF1430:BF1493" si="1104">(Y1430+AA1430)/2</f>
        <v>-24.9</v>
      </c>
      <c r="BG1430">
        <f t="shared" ref="BG1430:BG1493" si="1105">(Z1430+T1430)/2</f>
        <v>0</v>
      </c>
      <c r="BH1430">
        <f t="shared" ref="BH1430:BH1493" si="1106">(AA1430+U1430)/2</f>
        <v>-25.424999999999997</v>
      </c>
      <c r="BI1430">
        <f t="shared" ref="BI1430:BI1493" si="1107">SQRT((BE1430-BA1430)^2+(BF1430-BB1430)^2)</f>
        <v>1.0500000000000007</v>
      </c>
      <c r="BJ1430">
        <f t="shared" ref="BJ1430:BJ1493" si="1108">SQRT((BG1430-BC1430)^2+(BH1430-BD1430)^2)</f>
        <v>1.5</v>
      </c>
      <c r="BK1430">
        <f t="shared" ref="BK1430:BK1493" si="1109">MAX(BI1430/BJ1430,BJ1430/BI1430)</f>
        <v>1.4285714285714277</v>
      </c>
      <c r="BL1430">
        <f t="shared" ref="BL1430:BL1493" si="1110">MIN(BI1430,BJ1430)</f>
        <v>1.0500000000000007</v>
      </c>
      <c r="BM1430" s="1">
        <v>2.3980815347721833</v>
      </c>
    </row>
    <row r="1431" spans="1:65">
      <c r="A1431" s="16" t="s">
        <v>4855</v>
      </c>
      <c r="E1431"/>
      <c r="F1431" s="17">
        <f t="shared" si="1068"/>
        <v>1455</v>
      </c>
      <c r="G1431" s="3">
        <f t="shared" si="1069"/>
        <v>4</v>
      </c>
      <c r="H1431" s="4">
        <f t="shared" si="1070"/>
        <v>1487</v>
      </c>
      <c r="I1431" s="4">
        <f t="shared" si="1071"/>
        <v>1528</v>
      </c>
      <c r="J1431" s="4">
        <f t="shared" si="1072"/>
        <v>1529</v>
      </c>
      <c r="K1431" s="4">
        <f t="shared" si="1073"/>
        <v>1488</v>
      </c>
      <c r="L1431" s="1">
        <f t="shared" si="1074"/>
        <v>0</v>
      </c>
      <c r="M1431" s="1">
        <f t="shared" si="1075"/>
        <v>0</v>
      </c>
      <c r="N1431" s="1">
        <f t="shared" si="1076"/>
        <v>0</v>
      </c>
      <c r="O1431" s="1">
        <f t="shared" si="1077"/>
        <v>0</v>
      </c>
      <c r="P1431" s="1">
        <f t="shared" si="1078"/>
        <v>0</v>
      </c>
      <c r="Q1431" s="1" t="str">
        <f t="shared" si="1079"/>
        <v/>
      </c>
      <c r="R1431" s="1">
        <f t="shared" si="1080"/>
        <v>0.75</v>
      </c>
      <c r="S1431" s="1">
        <f t="shared" si="1081"/>
        <v>-24.375</v>
      </c>
      <c r="T1431" s="1">
        <f>VLOOKUP($H1431,節点!$E$1:$G$20000,2,FALSE)</f>
        <v>0</v>
      </c>
      <c r="U1431" s="1">
        <f>VLOOKUP($H1431,節点!$E$1:$G$20000,3,FALSE)</f>
        <v>-24.9</v>
      </c>
      <c r="V1431" s="1">
        <f>VLOOKUP($I1431,節点!$E$1:$G$20000,2,FALSE)</f>
        <v>1.5</v>
      </c>
      <c r="W1431" s="1">
        <f>VLOOKUP($I1431,節点!$E$1:$G$20000,3,FALSE)</f>
        <v>-24.9</v>
      </c>
      <c r="X1431" s="1">
        <f>VLOOKUP($J1431,節点!$E$1:$G$20000,2,FALSE)</f>
        <v>1.5</v>
      </c>
      <c r="Y1431" s="1">
        <f>VLOOKUP($J1431,節点!$E$1:$G$20000,3,FALSE)</f>
        <v>-23.85</v>
      </c>
      <c r="Z1431" s="1">
        <f>VLOOKUP($K1431,節点!$E$1:$G$20000,2,FALSE)</f>
        <v>0</v>
      </c>
      <c r="AA1431" s="1">
        <f>VLOOKUP($K1431,節点!$E$1:$G$20000,3,FALSE)</f>
        <v>-23.85</v>
      </c>
      <c r="AB1431">
        <f t="shared" si="1082"/>
        <v>-0.75</v>
      </c>
      <c r="AC1431">
        <f t="shared" si="1083"/>
        <v>-0.52499999999999858</v>
      </c>
      <c r="AD1431">
        <f t="shared" si="1084"/>
        <v>0.75</v>
      </c>
      <c r="AE1431">
        <f t="shared" si="1085"/>
        <v>-0.52499999999999858</v>
      </c>
      <c r="AF1431">
        <f t="shared" si="1086"/>
        <v>0.75</v>
      </c>
      <c r="AG1431">
        <f t="shared" si="1087"/>
        <v>0.52499999999999858</v>
      </c>
      <c r="AH1431">
        <f t="shared" si="1088"/>
        <v>-0.75</v>
      </c>
      <c r="AI1431">
        <f t="shared" si="1089"/>
        <v>0.52499999999999858</v>
      </c>
      <c r="AJ1431">
        <f t="shared" si="1063"/>
        <v>214.99202019855858</v>
      </c>
      <c r="AK1431">
        <f t="shared" si="1064"/>
        <v>325.00797980144142</v>
      </c>
      <c r="AL1431">
        <f t="shared" si="1065"/>
        <v>34.992020198558592</v>
      </c>
      <c r="AM1431">
        <f t="shared" si="1066"/>
        <v>145.00797980144142</v>
      </c>
      <c r="AN1431">
        <f t="shared" si="1090"/>
        <v>3</v>
      </c>
      <c r="AO1431">
        <f t="shared" si="1091"/>
        <v>4</v>
      </c>
      <c r="AP1431">
        <f t="shared" si="1092"/>
        <v>1</v>
      </c>
      <c r="AQ1431">
        <f t="shared" si="1093"/>
        <v>2</v>
      </c>
      <c r="AR1431">
        <f t="shared" si="1094"/>
        <v>3412</v>
      </c>
      <c r="AS1431" t="str">
        <f t="shared" si="1095"/>
        <v/>
      </c>
      <c r="AT1431" t="str">
        <f t="shared" si="1096"/>
        <v/>
      </c>
      <c r="AU1431" t="str">
        <f t="shared" si="1097"/>
        <v/>
      </c>
      <c r="AV1431" t="str">
        <f t="shared" si="1098"/>
        <v/>
      </c>
      <c r="AW1431" t="str">
        <f t="shared" si="1067"/>
        <v/>
      </c>
      <c r="BA1431">
        <f t="shared" si="1099"/>
        <v>0.75</v>
      </c>
      <c r="BB1431">
        <f t="shared" si="1100"/>
        <v>-24.9</v>
      </c>
      <c r="BC1431">
        <f t="shared" si="1101"/>
        <v>1.5</v>
      </c>
      <c r="BD1431">
        <f t="shared" si="1102"/>
        <v>-24.375</v>
      </c>
      <c r="BE1431">
        <f t="shared" si="1103"/>
        <v>0.75</v>
      </c>
      <c r="BF1431">
        <f t="shared" si="1104"/>
        <v>-23.85</v>
      </c>
      <c r="BG1431">
        <f t="shared" si="1105"/>
        <v>0</v>
      </c>
      <c r="BH1431">
        <f t="shared" si="1106"/>
        <v>-24.375</v>
      </c>
      <c r="BI1431">
        <f t="shared" si="1107"/>
        <v>1.0499999999999972</v>
      </c>
      <c r="BJ1431">
        <f t="shared" si="1108"/>
        <v>1.5</v>
      </c>
      <c r="BK1431">
        <f t="shared" si="1109"/>
        <v>1.4285714285714324</v>
      </c>
      <c r="BL1431">
        <f t="shared" si="1110"/>
        <v>1.0499999999999972</v>
      </c>
      <c r="BM1431" s="1">
        <v>2.3809523809523876</v>
      </c>
    </row>
    <row r="1432" spans="1:65">
      <c r="A1432" s="16" t="s">
        <v>4856</v>
      </c>
      <c r="E1432"/>
      <c r="F1432" s="17">
        <f t="shared" si="1068"/>
        <v>1456</v>
      </c>
      <c r="G1432" s="3">
        <f t="shared" si="1069"/>
        <v>4</v>
      </c>
      <c r="H1432" s="4">
        <f t="shared" si="1070"/>
        <v>1488</v>
      </c>
      <c r="I1432" s="4">
        <f t="shared" si="1071"/>
        <v>1529</v>
      </c>
      <c r="J1432" s="4">
        <f t="shared" si="1072"/>
        <v>1530</v>
      </c>
      <c r="K1432" s="4">
        <f t="shared" si="1073"/>
        <v>1489</v>
      </c>
      <c r="L1432" s="1">
        <f t="shared" si="1074"/>
        <v>0</v>
      </c>
      <c r="M1432" s="1">
        <f t="shared" si="1075"/>
        <v>0</v>
      </c>
      <c r="N1432" s="1">
        <f t="shared" si="1076"/>
        <v>0</v>
      </c>
      <c r="O1432" s="1">
        <f t="shared" si="1077"/>
        <v>0</v>
      </c>
      <c r="P1432" s="1">
        <f t="shared" si="1078"/>
        <v>0</v>
      </c>
      <c r="Q1432" s="1" t="str">
        <f t="shared" si="1079"/>
        <v/>
      </c>
      <c r="R1432" s="1">
        <f t="shared" si="1080"/>
        <v>0.75</v>
      </c>
      <c r="S1432" s="1">
        <f t="shared" si="1081"/>
        <v>-23.324999999999999</v>
      </c>
      <c r="T1432" s="1">
        <f>VLOOKUP($H1432,節点!$E$1:$G$20000,2,FALSE)</f>
        <v>0</v>
      </c>
      <c r="U1432" s="1">
        <f>VLOOKUP($H1432,節点!$E$1:$G$20000,3,FALSE)</f>
        <v>-23.85</v>
      </c>
      <c r="V1432" s="1">
        <f>VLOOKUP($I1432,節点!$E$1:$G$20000,2,FALSE)</f>
        <v>1.5</v>
      </c>
      <c r="W1432" s="1">
        <f>VLOOKUP($I1432,節点!$E$1:$G$20000,3,FALSE)</f>
        <v>-23.85</v>
      </c>
      <c r="X1432" s="1">
        <f>VLOOKUP($J1432,節点!$E$1:$G$20000,2,FALSE)</f>
        <v>1.5</v>
      </c>
      <c r="Y1432" s="1">
        <f>VLOOKUP($J1432,節点!$E$1:$G$20000,3,FALSE)</f>
        <v>-22.8</v>
      </c>
      <c r="Z1432" s="1">
        <f>VLOOKUP($K1432,節点!$E$1:$G$20000,2,FALSE)</f>
        <v>0</v>
      </c>
      <c r="AA1432" s="1">
        <f>VLOOKUP($K1432,節点!$E$1:$G$20000,3,FALSE)</f>
        <v>-22.8</v>
      </c>
      <c r="AB1432">
        <f t="shared" si="1082"/>
        <v>-0.75</v>
      </c>
      <c r="AC1432">
        <f t="shared" si="1083"/>
        <v>-0.52500000000000213</v>
      </c>
      <c r="AD1432">
        <f t="shared" si="1084"/>
        <v>0.75</v>
      </c>
      <c r="AE1432">
        <f t="shared" si="1085"/>
        <v>-0.52500000000000213</v>
      </c>
      <c r="AF1432">
        <f t="shared" si="1086"/>
        <v>0.75</v>
      </c>
      <c r="AG1432">
        <f t="shared" si="1087"/>
        <v>0.52499999999999858</v>
      </c>
      <c r="AH1432">
        <f t="shared" si="1088"/>
        <v>-0.75</v>
      </c>
      <c r="AI1432">
        <f t="shared" si="1089"/>
        <v>0.52499999999999858</v>
      </c>
      <c r="AJ1432">
        <f t="shared" si="1063"/>
        <v>214.99202019855878</v>
      </c>
      <c r="AK1432">
        <f t="shared" si="1064"/>
        <v>325.00797980144125</v>
      </c>
      <c r="AL1432">
        <f t="shared" si="1065"/>
        <v>34.992020198558592</v>
      </c>
      <c r="AM1432">
        <f t="shared" si="1066"/>
        <v>145.00797980144142</v>
      </c>
      <c r="AN1432">
        <f t="shared" si="1090"/>
        <v>3</v>
      </c>
      <c r="AO1432">
        <f t="shared" si="1091"/>
        <v>4</v>
      </c>
      <c r="AP1432">
        <f t="shared" si="1092"/>
        <v>1</v>
      </c>
      <c r="AQ1432">
        <f t="shared" si="1093"/>
        <v>2</v>
      </c>
      <c r="AR1432">
        <f t="shared" si="1094"/>
        <v>3412</v>
      </c>
      <c r="AS1432" t="str">
        <f t="shared" si="1095"/>
        <v/>
      </c>
      <c r="AT1432" t="str">
        <f t="shared" si="1096"/>
        <v/>
      </c>
      <c r="AU1432" t="str">
        <f t="shared" si="1097"/>
        <v/>
      </c>
      <c r="AV1432" t="str">
        <f t="shared" si="1098"/>
        <v/>
      </c>
      <c r="AW1432" t="str">
        <f t="shared" si="1067"/>
        <v/>
      </c>
      <c r="BA1432">
        <f t="shared" si="1099"/>
        <v>0.75</v>
      </c>
      <c r="BB1432">
        <f t="shared" si="1100"/>
        <v>-23.85</v>
      </c>
      <c r="BC1432">
        <f t="shared" si="1101"/>
        <v>1.5</v>
      </c>
      <c r="BD1432">
        <f t="shared" si="1102"/>
        <v>-23.325000000000003</v>
      </c>
      <c r="BE1432">
        <f t="shared" si="1103"/>
        <v>0.75</v>
      </c>
      <c r="BF1432">
        <f t="shared" si="1104"/>
        <v>-22.8</v>
      </c>
      <c r="BG1432">
        <f t="shared" si="1105"/>
        <v>0</v>
      </c>
      <c r="BH1432">
        <f t="shared" si="1106"/>
        <v>-23.325000000000003</v>
      </c>
      <c r="BI1432">
        <f t="shared" si="1107"/>
        <v>1.0500000000000007</v>
      </c>
      <c r="BJ1432">
        <f t="shared" si="1108"/>
        <v>1.5</v>
      </c>
      <c r="BK1432">
        <f t="shared" si="1109"/>
        <v>1.4285714285714277</v>
      </c>
      <c r="BL1432">
        <f t="shared" si="1110"/>
        <v>1.0500000000000007</v>
      </c>
      <c r="BM1432" s="1">
        <v>2.3809523809523876</v>
      </c>
    </row>
    <row r="1433" spans="1:65">
      <c r="A1433" s="16" t="s">
        <v>4857</v>
      </c>
      <c r="E1433"/>
      <c r="F1433" s="17">
        <f t="shared" si="1068"/>
        <v>1457</v>
      </c>
      <c r="G1433" s="3">
        <f t="shared" si="1069"/>
        <v>4</v>
      </c>
      <c r="H1433" s="4">
        <f t="shared" si="1070"/>
        <v>1489</v>
      </c>
      <c r="I1433" s="4">
        <f t="shared" si="1071"/>
        <v>1530</v>
      </c>
      <c r="J1433" s="4">
        <f t="shared" si="1072"/>
        <v>1531</v>
      </c>
      <c r="K1433" s="4">
        <f t="shared" si="1073"/>
        <v>1490</v>
      </c>
      <c r="L1433" s="1">
        <f t="shared" si="1074"/>
        <v>0</v>
      </c>
      <c r="M1433" s="1">
        <f t="shared" si="1075"/>
        <v>0</v>
      </c>
      <c r="N1433" s="1">
        <f t="shared" si="1076"/>
        <v>0</v>
      </c>
      <c r="O1433" s="1">
        <f t="shared" si="1077"/>
        <v>0</v>
      </c>
      <c r="P1433" s="1">
        <f t="shared" si="1078"/>
        <v>0</v>
      </c>
      <c r="Q1433" s="1" t="str">
        <f t="shared" si="1079"/>
        <v/>
      </c>
      <c r="R1433" s="1">
        <f t="shared" si="1080"/>
        <v>0.75</v>
      </c>
      <c r="S1433" s="1">
        <f t="shared" si="1081"/>
        <v>-22.274999999999999</v>
      </c>
      <c r="T1433" s="1">
        <f>VLOOKUP($H1433,節点!$E$1:$G$20000,2,FALSE)</f>
        <v>0</v>
      </c>
      <c r="U1433" s="1">
        <f>VLOOKUP($H1433,節点!$E$1:$G$20000,3,FALSE)</f>
        <v>-22.8</v>
      </c>
      <c r="V1433" s="1">
        <f>VLOOKUP($I1433,節点!$E$1:$G$20000,2,FALSE)</f>
        <v>1.5</v>
      </c>
      <c r="W1433" s="1">
        <f>VLOOKUP($I1433,節点!$E$1:$G$20000,3,FALSE)</f>
        <v>-22.8</v>
      </c>
      <c r="X1433" s="1">
        <f>VLOOKUP($J1433,節点!$E$1:$G$20000,2,FALSE)</f>
        <v>1.5</v>
      </c>
      <c r="Y1433" s="1">
        <f>VLOOKUP($J1433,節点!$E$1:$G$20000,3,FALSE)</f>
        <v>-21.75</v>
      </c>
      <c r="Z1433" s="1">
        <f>VLOOKUP($K1433,節点!$E$1:$G$20000,2,FALSE)</f>
        <v>0</v>
      </c>
      <c r="AA1433" s="1">
        <f>VLOOKUP($K1433,節点!$E$1:$G$20000,3,FALSE)</f>
        <v>-21.75</v>
      </c>
      <c r="AB1433">
        <f t="shared" si="1082"/>
        <v>-0.75</v>
      </c>
      <c r="AC1433">
        <f t="shared" si="1083"/>
        <v>-0.52500000000000213</v>
      </c>
      <c r="AD1433">
        <f t="shared" si="1084"/>
        <v>0.75</v>
      </c>
      <c r="AE1433">
        <f t="shared" si="1085"/>
        <v>-0.52500000000000213</v>
      </c>
      <c r="AF1433">
        <f t="shared" si="1086"/>
        <v>0.75</v>
      </c>
      <c r="AG1433">
        <f t="shared" si="1087"/>
        <v>0.52499999999999858</v>
      </c>
      <c r="AH1433">
        <f t="shared" si="1088"/>
        <v>-0.75</v>
      </c>
      <c r="AI1433">
        <f t="shared" si="1089"/>
        <v>0.52499999999999858</v>
      </c>
      <c r="AJ1433">
        <f t="shared" si="1063"/>
        <v>214.99202019855878</v>
      </c>
      <c r="AK1433">
        <f t="shared" si="1064"/>
        <v>325.00797980144125</v>
      </c>
      <c r="AL1433">
        <f t="shared" si="1065"/>
        <v>34.992020198558592</v>
      </c>
      <c r="AM1433">
        <f t="shared" si="1066"/>
        <v>145.00797980144142</v>
      </c>
      <c r="AN1433">
        <f t="shared" si="1090"/>
        <v>3</v>
      </c>
      <c r="AO1433">
        <f t="shared" si="1091"/>
        <v>4</v>
      </c>
      <c r="AP1433">
        <f t="shared" si="1092"/>
        <v>1</v>
      </c>
      <c r="AQ1433">
        <f t="shared" si="1093"/>
        <v>2</v>
      </c>
      <c r="AR1433">
        <f t="shared" si="1094"/>
        <v>3412</v>
      </c>
      <c r="AS1433" t="str">
        <f t="shared" si="1095"/>
        <v/>
      </c>
      <c r="AT1433" t="str">
        <f t="shared" si="1096"/>
        <v/>
      </c>
      <c r="AU1433" t="str">
        <f t="shared" si="1097"/>
        <v/>
      </c>
      <c r="AV1433" t="str">
        <f t="shared" si="1098"/>
        <v/>
      </c>
      <c r="AW1433" t="str">
        <f t="shared" si="1067"/>
        <v/>
      </c>
      <c r="BA1433">
        <f t="shared" si="1099"/>
        <v>0.75</v>
      </c>
      <c r="BB1433">
        <f t="shared" si="1100"/>
        <v>-22.8</v>
      </c>
      <c r="BC1433">
        <f t="shared" si="1101"/>
        <v>1.5</v>
      </c>
      <c r="BD1433">
        <f t="shared" si="1102"/>
        <v>-22.274999999999999</v>
      </c>
      <c r="BE1433">
        <f t="shared" si="1103"/>
        <v>0.75</v>
      </c>
      <c r="BF1433">
        <f t="shared" si="1104"/>
        <v>-21.75</v>
      </c>
      <c r="BG1433">
        <f t="shared" si="1105"/>
        <v>0</v>
      </c>
      <c r="BH1433">
        <f t="shared" si="1106"/>
        <v>-22.274999999999999</v>
      </c>
      <c r="BI1433">
        <f t="shared" si="1107"/>
        <v>1.0500000000000007</v>
      </c>
      <c r="BJ1433">
        <f t="shared" si="1108"/>
        <v>1.5</v>
      </c>
      <c r="BK1433">
        <f t="shared" si="1109"/>
        <v>1.4285714285714277</v>
      </c>
      <c r="BL1433">
        <f t="shared" si="1110"/>
        <v>1.0500000000000007</v>
      </c>
      <c r="BM1433" s="1">
        <v>2.3809523809523876</v>
      </c>
    </row>
    <row r="1434" spans="1:65">
      <c r="A1434" s="16" t="s">
        <v>4858</v>
      </c>
      <c r="E1434"/>
      <c r="F1434" s="17">
        <f t="shared" si="1068"/>
        <v>1458</v>
      </c>
      <c r="G1434" s="3">
        <f t="shared" si="1069"/>
        <v>4</v>
      </c>
      <c r="H1434" s="4">
        <f t="shared" si="1070"/>
        <v>1490</v>
      </c>
      <c r="I1434" s="4">
        <f t="shared" si="1071"/>
        <v>1531</v>
      </c>
      <c r="J1434" s="4">
        <f t="shared" si="1072"/>
        <v>1532</v>
      </c>
      <c r="K1434" s="4">
        <f t="shared" si="1073"/>
        <v>1491</v>
      </c>
      <c r="L1434" s="1">
        <f t="shared" si="1074"/>
        <v>0</v>
      </c>
      <c r="M1434" s="1">
        <f t="shared" si="1075"/>
        <v>0</v>
      </c>
      <c r="N1434" s="1">
        <f t="shared" si="1076"/>
        <v>0</v>
      </c>
      <c r="O1434" s="1">
        <f t="shared" si="1077"/>
        <v>0</v>
      </c>
      <c r="P1434" s="1">
        <f t="shared" si="1078"/>
        <v>0</v>
      </c>
      <c r="Q1434" s="1" t="str">
        <f t="shared" si="1079"/>
        <v/>
      </c>
      <c r="R1434" s="1">
        <f t="shared" si="1080"/>
        <v>0.75</v>
      </c>
      <c r="S1434" s="1">
        <f t="shared" si="1081"/>
        <v>-21.225000000000001</v>
      </c>
      <c r="T1434" s="1">
        <f>VLOOKUP($H1434,節点!$E$1:$G$20000,2,FALSE)</f>
        <v>0</v>
      </c>
      <c r="U1434" s="1">
        <f>VLOOKUP($H1434,節点!$E$1:$G$20000,3,FALSE)</f>
        <v>-21.75</v>
      </c>
      <c r="V1434" s="1">
        <f>VLOOKUP($I1434,節点!$E$1:$G$20000,2,FALSE)</f>
        <v>1.5</v>
      </c>
      <c r="W1434" s="1">
        <f>VLOOKUP($I1434,節点!$E$1:$G$20000,3,FALSE)</f>
        <v>-21.75</v>
      </c>
      <c r="X1434" s="1">
        <f>VLOOKUP($J1434,節点!$E$1:$G$20000,2,FALSE)</f>
        <v>1.5</v>
      </c>
      <c r="Y1434" s="1">
        <f>VLOOKUP($J1434,節点!$E$1:$G$20000,3,FALSE)</f>
        <v>-20.7</v>
      </c>
      <c r="Z1434" s="1">
        <f>VLOOKUP($K1434,節点!$E$1:$G$20000,2,FALSE)</f>
        <v>0</v>
      </c>
      <c r="AA1434" s="1">
        <f>VLOOKUP($K1434,節点!$E$1:$G$20000,3,FALSE)</f>
        <v>-20.7</v>
      </c>
      <c r="AB1434">
        <f t="shared" si="1082"/>
        <v>-0.75</v>
      </c>
      <c r="AC1434">
        <f t="shared" si="1083"/>
        <v>-0.52499999999999858</v>
      </c>
      <c r="AD1434">
        <f t="shared" si="1084"/>
        <v>0.75</v>
      </c>
      <c r="AE1434">
        <f t="shared" si="1085"/>
        <v>-0.52499999999999858</v>
      </c>
      <c r="AF1434">
        <f t="shared" si="1086"/>
        <v>0.75</v>
      </c>
      <c r="AG1434">
        <f t="shared" si="1087"/>
        <v>0.52500000000000213</v>
      </c>
      <c r="AH1434">
        <f t="shared" si="1088"/>
        <v>-0.75</v>
      </c>
      <c r="AI1434">
        <f t="shared" si="1089"/>
        <v>0.52500000000000213</v>
      </c>
      <c r="AJ1434">
        <f t="shared" si="1063"/>
        <v>214.99202019855858</v>
      </c>
      <c r="AK1434">
        <f t="shared" si="1064"/>
        <v>325.00797980144142</v>
      </c>
      <c r="AL1434">
        <f t="shared" si="1065"/>
        <v>34.992020198558777</v>
      </c>
      <c r="AM1434">
        <f t="shared" si="1066"/>
        <v>145.00797980144122</v>
      </c>
      <c r="AN1434">
        <f t="shared" si="1090"/>
        <v>3</v>
      </c>
      <c r="AO1434">
        <f t="shared" si="1091"/>
        <v>4</v>
      </c>
      <c r="AP1434">
        <f t="shared" si="1092"/>
        <v>1</v>
      </c>
      <c r="AQ1434">
        <f t="shared" si="1093"/>
        <v>2</v>
      </c>
      <c r="AR1434">
        <f t="shared" si="1094"/>
        <v>3412</v>
      </c>
      <c r="AS1434" t="str">
        <f t="shared" si="1095"/>
        <v/>
      </c>
      <c r="AT1434" t="str">
        <f t="shared" si="1096"/>
        <v/>
      </c>
      <c r="AU1434" t="str">
        <f t="shared" si="1097"/>
        <v/>
      </c>
      <c r="AV1434" t="str">
        <f t="shared" si="1098"/>
        <v/>
      </c>
      <c r="AW1434" t="str">
        <f t="shared" si="1067"/>
        <v/>
      </c>
      <c r="BA1434">
        <f t="shared" si="1099"/>
        <v>0.75</v>
      </c>
      <c r="BB1434">
        <f t="shared" si="1100"/>
        <v>-21.75</v>
      </c>
      <c r="BC1434">
        <f t="shared" si="1101"/>
        <v>1.5</v>
      </c>
      <c r="BD1434">
        <f t="shared" si="1102"/>
        <v>-21.225000000000001</v>
      </c>
      <c r="BE1434">
        <f t="shared" si="1103"/>
        <v>0.75</v>
      </c>
      <c r="BF1434">
        <f t="shared" si="1104"/>
        <v>-20.7</v>
      </c>
      <c r="BG1434">
        <f t="shared" si="1105"/>
        <v>0</v>
      </c>
      <c r="BH1434">
        <f t="shared" si="1106"/>
        <v>-21.225000000000001</v>
      </c>
      <c r="BI1434">
        <f t="shared" si="1107"/>
        <v>1.0500000000000007</v>
      </c>
      <c r="BJ1434">
        <f t="shared" si="1108"/>
        <v>1.5</v>
      </c>
      <c r="BK1434">
        <f t="shared" si="1109"/>
        <v>1.4285714285714277</v>
      </c>
      <c r="BL1434">
        <f t="shared" si="1110"/>
        <v>1.0500000000000007</v>
      </c>
      <c r="BM1434" s="1">
        <v>2.3809523809523876</v>
      </c>
    </row>
    <row r="1435" spans="1:65">
      <c r="A1435" s="16" t="s">
        <v>4859</v>
      </c>
      <c r="E1435"/>
      <c r="F1435" s="17">
        <f t="shared" si="1068"/>
        <v>1459</v>
      </c>
      <c r="G1435" s="3">
        <f t="shared" si="1069"/>
        <v>4</v>
      </c>
      <c r="H1435" s="4">
        <f t="shared" si="1070"/>
        <v>1491</v>
      </c>
      <c r="I1435" s="4">
        <f t="shared" si="1071"/>
        <v>1532</v>
      </c>
      <c r="J1435" s="4">
        <f t="shared" si="1072"/>
        <v>1533</v>
      </c>
      <c r="K1435" s="4">
        <f t="shared" si="1073"/>
        <v>1492</v>
      </c>
      <c r="L1435" s="1">
        <f t="shared" si="1074"/>
        <v>0</v>
      </c>
      <c r="M1435" s="1">
        <f t="shared" si="1075"/>
        <v>0</v>
      </c>
      <c r="N1435" s="1">
        <f t="shared" si="1076"/>
        <v>0</v>
      </c>
      <c r="O1435" s="1">
        <f t="shared" si="1077"/>
        <v>0</v>
      </c>
      <c r="P1435" s="1">
        <f t="shared" si="1078"/>
        <v>0</v>
      </c>
      <c r="Q1435" s="1" t="str">
        <f t="shared" si="1079"/>
        <v/>
      </c>
      <c r="R1435" s="1">
        <f t="shared" si="1080"/>
        <v>0.75</v>
      </c>
      <c r="S1435" s="1">
        <f t="shared" si="1081"/>
        <v>-20.174999999999997</v>
      </c>
      <c r="T1435" s="1">
        <f>VLOOKUP($H1435,節点!$E$1:$G$20000,2,FALSE)</f>
        <v>0</v>
      </c>
      <c r="U1435" s="1">
        <f>VLOOKUP($H1435,節点!$E$1:$G$20000,3,FALSE)</f>
        <v>-20.7</v>
      </c>
      <c r="V1435" s="1">
        <f>VLOOKUP($I1435,節点!$E$1:$G$20000,2,FALSE)</f>
        <v>1.5</v>
      </c>
      <c r="W1435" s="1">
        <f>VLOOKUP($I1435,節点!$E$1:$G$20000,3,FALSE)</f>
        <v>-20.7</v>
      </c>
      <c r="X1435" s="1">
        <f>VLOOKUP($J1435,節点!$E$1:$G$20000,2,FALSE)</f>
        <v>1.5</v>
      </c>
      <c r="Y1435" s="1">
        <f>VLOOKUP($J1435,節点!$E$1:$G$20000,3,FALSE)</f>
        <v>-19.649999999999999</v>
      </c>
      <c r="Z1435" s="1">
        <f>VLOOKUP($K1435,節点!$E$1:$G$20000,2,FALSE)</f>
        <v>0</v>
      </c>
      <c r="AA1435" s="1">
        <f>VLOOKUP($K1435,節点!$E$1:$G$20000,3,FALSE)</f>
        <v>-19.649999999999999</v>
      </c>
      <c r="AB1435">
        <f t="shared" si="1082"/>
        <v>-0.75</v>
      </c>
      <c r="AC1435">
        <f t="shared" si="1083"/>
        <v>-0.52500000000000213</v>
      </c>
      <c r="AD1435">
        <f t="shared" si="1084"/>
        <v>0.75</v>
      </c>
      <c r="AE1435">
        <f t="shared" si="1085"/>
        <v>-0.52500000000000213</v>
      </c>
      <c r="AF1435">
        <f t="shared" si="1086"/>
        <v>0.75</v>
      </c>
      <c r="AG1435">
        <f t="shared" si="1087"/>
        <v>0.52499999999999858</v>
      </c>
      <c r="AH1435">
        <f t="shared" si="1088"/>
        <v>-0.75</v>
      </c>
      <c r="AI1435">
        <f t="shared" si="1089"/>
        <v>0.52499999999999858</v>
      </c>
      <c r="AJ1435">
        <f t="shared" si="1063"/>
        <v>214.99202019855878</v>
      </c>
      <c r="AK1435">
        <f t="shared" si="1064"/>
        <v>325.00797980144125</v>
      </c>
      <c r="AL1435">
        <f t="shared" si="1065"/>
        <v>34.992020198558592</v>
      </c>
      <c r="AM1435">
        <f t="shared" si="1066"/>
        <v>145.00797980144142</v>
      </c>
      <c r="AN1435">
        <f t="shared" si="1090"/>
        <v>3</v>
      </c>
      <c r="AO1435">
        <f t="shared" si="1091"/>
        <v>4</v>
      </c>
      <c r="AP1435">
        <f t="shared" si="1092"/>
        <v>1</v>
      </c>
      <c r="AQ1435">
        <f t="shared" si="1093"/>
        <v>2</v>
      </c>
      <c r="AR1435">
        <f t="shared" si="1094"/>
        <v>3412</v>
      </c>
      <c r="AS1435" t="str">
        <f t="shared" si="1095"/>
        <v/>
      </c>
      <c r="AT1435" t="str">
        <f t="shared" si="1096"/>
        <v/>
      </c>
      <c r="AU1435" t="str">
        <f t="shared" si="1097"/>
        <v/>
      </c>
      <c r="AV1435" t="str">
        <f t="shared" si="1098"/>
        <v/>
      </c>
      <c r="AW1435" t="str">
        <f t="shared" si="1067"/>
        <v/>
      </c>
      <c r="BA1435">
        <f t="shared" si="1099"/>
        <v>0.75</v>
      </c>
      <c r="BB1435">
        <f t="shared" si="1100"/>
        <v>-20.7</v>
      </c>
      <c r="BC1435">
        <f t="shared" si="1101"/>
        <v>1.5</v>
      </c>
      <c r="BD1435">
        <f t="shared" si="1102"/>
        <v>-20.174999999999997</v>
      </c>
      <c r="BE1435">
        <f t="shared" si="1103"/>
        <v>0.75</v>
      </c>
      <c r="BF1435">
        <f t="shared" si="1104"/>
        <v>-19.649999999999999</v>
      </c>
      <c r="BG1435">
        <f t="shared" si="1105"/>
        <v>0</v>
      </c>
      <c r="BH1435">
        <f t="shared" si="1106"/>
        <v>-20.174999999999997</v>
      </c>
      <c r="BI1435">
        <f t="shared" si="1107"/>
        <v>1.0500000000000007</v>
      </c>
      <c r="BJ1435">
        <f t="shared" si="1108"/>
        <v>1.5</v>
      </c>
      <c r="BK1435">
        <f t="shared" si="1109"/>
        <v>1.4285714285714277</v>
      </c>
      <c r="BL1435">
        <f t="shared" si="1110"/>
        <v>1.0500000000000007</v>
      </c>
      <c r="BM1435" s="1">
        <v>2.3809523809523876</v>
      </c>
    </row>
    <row r="1436" spans="1:65">
      <c r="A1436" s="16" t="s">
        <v>4860</v>
      </c>
      <c r="E1436"/>
      <c r="F1436" s="17">
        <f t="shared" si="1068"/>
        <v>1460</v>
      </c>
      <c r="G1436" s="3">
        <f t="shared" si="1069"/>
        <v>4</v>
      </c>
      <c r="H1436" s="4">
        <f t="shared" si="1070"/>
        <v>1492</v>
      </c>
      <c r="I1436" s="4">
        <f t="shared" si="1071"/>
        <v>1533</v>
      </c>
      <c r="J1436" s="4">
        <f t="shared" si="1072"/>
        <v>1534</v>
      </c>
      <c r="K1436" s="4">
        <f t="shared" si="1073"/>
        <v>1493</v>
      </c>
      <c r="L1436" s="1">
        <f t="shared" si="1074"/>
        <v>0</v>
      </c>
      <c r="M1436" s="1">
        <f t="shared" si="1075"/>
        <v>0</v>
      </c>
      <c r="N1436" s="1">
        <f t="shared" si="1076"/>
        <v>0</v>
      </c>
      <c r="O1436" s="1">
        <f t="shared" si="1077"/>
        <v>0</v>
      </c>
      <c r="P1436" s="1">
        <f t="shared" si="1078"/>
        <v>0</v>
      </c>
      <c r="Q1436" s="1" t="str">
        <f t="shared" si="1079"/>
        <v/>
      </c>
      <c r="R1436" s="1">
        <f t="shared" si="1080"/>
        <v>0.75</v>
      </c>
      <c r="S1436" s="1">
        <f t="shared" si="1081"/>
        <v>-19.125</v>
      </c>
      <c r="T1436" s="1">
        <f>VLOOKUP($H1436,節点!$E$1:$G$20000,2,FALSE)</f>
        <v>0</v>
      </c>
      <c r="U1436" s="1">
        <f>VLOOKUP($H1436,節点!$E$1:$G$20000,3,FALSE)</f>
        <v>-19.649999999999999</v>
      </c>
      <c r="V1436" s="1">
        <f>VLOOKUP($I1436,節点!$E$1:$G$20000,2,FALSE)</f>
        <v>1.5</v>
      </c>
      <c r="W1436" s="1">
        <f>VLOOKUP($I1436,節点!$E$1:$G$20000,3,FALSE)</f>
        <v>-19.649999999999999</v>
      </c>
      <c r="X1436" s="1">
        <f>VLOOKUP($J1436,節点!$E$1:$G$20000,2,FALSE)</f>
        <v>1.5</v>
      </c>
      <c r="Y1436" s="1">
        <f>VLOOKUP($J1436,節点!$E$1:$G$20000,3,FALSE)</f>
        <v>-18.600000000000001</v>
      </c>
      <c r="Z1436" s="1">
        <f>VLOOKUP($K1436,節点!$E$1:$G$20000,2,FALSE)</f>
        <v>0</v>
      </c>
      <c r="AA1436" s="1">
        <f>VLOOKUP($K1436,節点!$E$1:$G$20000,3,FALSE)</f>
        <v>-18.600000000000001</v>
      </c>
      <c r="AB1436">
        <f t="shared" si="1082"/>
        <v>-0.75</v>
      </c>
      <c r="AC1436">
        <f t="shared" si="1083"/>
        <v>-0.52499999999999858</v>
      </c>
      <c r="AD1436">
        <f t="shared" si="1084"/>
        <v>0.75</v>
      </c>
      <c r="AE1436">
        <f t="shared" si="1085"/>
        <v>-0.52499999999999858</v>
      </c>
      <c r="AF1436">
        <f t="shared" si="1086"/>
        <v>0.75</v>
      </c>
      <c r="AG1436">
        <f t="shared" si="1087"/>
        <v>0.52499999999999858</v>
      </c>
      <c r="AH1436">
        <f t="shared" si="1088"/>
        <v>-0.75</v>
      </c>
      <c r="AI1436">
        <f t="shared" si="1089"/>
        <v>0.52499999999999858</v>
      </c>
      <c r="AJ1436">
        <f t="shared" si="1063"/>
        <v>214.99202019855858</v>
      </c>
      <c r="AK1436">
        <f t="shared" si="1064"/>
        <v>325.00797980144142</v>
      </c>
      <c r="AL1436">
        <f t="shared" si="1065"/>
        <v>34.992020198558592</v>
      </c>
      <c r="AM1436">
        <f t="shared" si="1066"/>
        <v>145.00797980144142</v>
      </c>
      <c r="AN1436">
        <f t="shared" si="1090"/>
        <v>3</v>
      </c>
      <c r="AO1436">
        <f t="shared" si="1091"/>
        <v>4</v>
      </c>
      <c r="AP1436">
        <f t="shared" si="1092"/>
        <v>1</v>
      </c>
      <c r="AQ1436">
        <f t="shared" si="1093"/>
        <v>2</v>
      </c>
      <c r="AR1436">
        <f t="shared" si="1094"/>
        <v>3412</v>
      </c>
      <c r="AS1436" t="str">
        <f t="shared" si="1095"/>
        <v/>
      </c>
      <c r="AT1436" t="str">
        <f t="shared" si="1096"/>
        <v/>
      </c>
      <c r="AU1436" t="str">
        <f t="shared" si="1097"/>
        <v/>
      </c>
      <c r="AV1436" t="str">
        <f t="shared" si="1098"/>
        <v/>
      </c>
      <c r="AW1436" t="str">
        <f t="shared" si="1067"/>
        <v/>
      </c>
      <c r="BA1436">
        <f t="shared" si="1099"/>
        <v>0.75</v>
      </c>
      <c r="BB1436">
        <f t="shared" si="1100"/>
        <v>-19.649999999999999</v>
      </c>
      <c r="BC1436">
        <f t="shared" si="1101"/>
        <v>1.5</v>
      </c>
      <c r="BD1436">
        <f t="shared" si="1102"/>
        <v>-19.125</v>
      </c>
      <c r="BE1436">
        <f t="shared" si="1103"/>
        <v>0.75</v>
      </c>
      <c r="BF1436">
        <f t="shared" si="1104"/>
        <v>-18.600000000000001</v>
      </c>
      <c r="BG1436">
        <f t="shared" si="1105"/>
        <v>0</v>
      </c>
      <c r="BH1436">
        <f t="shared" si="1106"/>
        <v>-19.125</v>
      </c>
      <c r="BI1436">
        <f t="shared" si="1107"/>
        <v>1.0499999999999972</v>
      </c>
      <c r="BJ1436">
        <f t="shared" si="1108"/>
        <v>1.5</v>
      </c>
      <c r="BK1436">
        <f t="shared" si="1109"/>
        <v>1.4285714285714324</v>
      </c>
      <c r="BL1436">
        <f t="shared" si="1110"/>
        <v>1.0499999999999972</v>
      </c>
      <c r="BM1436" s="1">
        <v>2.3809523809523876</v>
      </c>
    </row>
    <row r="1437" spans="1:65">
      <c r="A1437" s="16" t="s">
        <v>4861</v>
      </c>
      <c r="E1437"/>
      <c r="F1437" s="17">
        <f t="shared" si="1068"/>
        <v>1461</v>
      </c>
      <c r="G1437" s="3">
        <f t="shared" si="1069"/>
        <v>4</v>
      </c>
      <c r="H1437" s="4">
        <f t="shared" si="1070"/>
        <v>1493</v>
      </c>
      <c r="I1437" s="4">
        <f t="shared" si="1071"/>
        <v>1534</v>
      </c>
      <c r="J1437" s="4">
        <f t="shared" si="1072"/>
        <v>1535</v>
      </c>
      <c r="K1437" s="4">
        <f t="shared" si="1073"/>
        <v>1494</v>
      </c>
      <c r="L1437" s="1">
        <f t="shared" si="1074"/>
        <v>0</v>
      </c>
      <c r="M1437" s="1">
        <f t="shared" si="1075"/>
        <v>0</v>
      </c>
      <c r="N1437" s="1">
        <f t="shared" si="1076"/>
        <v>0</v>
      </c>
      <c r="O1437" s="1">
        <f t="shared" si="1077"/>
        <v>0</v>
      </c>
      <c r="P1437" s="1">
        <f t="shared" si="1078"/>
        <v>0</v>
      </c>
      <c r="Q1437" s="1" t="str">
        <f t="shared" si="1079"/>
        <v/>
      </c>
      <c r="R1437" s="1">
        <f t="shared" si="1080"/>
        <v>0.75</v>
      </c>
      <c r="S1437" s="1">
        <f t="shared" si="1081"/>
        <v>-18.074999999999999</v>
      </c>
      <c r="T1437" s="1">
        <f>VLOOKUP($H1437,節点!$E$1:$G$20000,2,FALSE)</f>
        <v>0</v>
      </c>
      <c r="U1437" s="1">
        <f>VLOOKUP($H1437,節点!$E$1:$G$20000,3,FALSE)</f>
        <v>-18.600000000000001</v>
      </c>
      <c r="V1437" s="1">
        <f>VLOOKUP($I1437,節点!$E$1:$G$20000,2,FALSE)</f>
        <v>1.5</v>
      </c>
      <c r="W1437" s="1">
        <f>VLOOKUP($I1437,節点!$E$1:$G$20000,3,FALSE)</f>
        <v>-18.600000000000001</v>
      </c>
      <c r="X1437" s="1">
        <f>VLOOKUP($J1437,節点!$E$1:$G$20000,2,FALSE)</f>
        <v>1.5</v>
      </c>
      <c r="Y1437" s="1">
        <f>VLOOKUP($J1437,節点!$E$1:$G$20000,3,FALSE)</f>
        <v>-17.55</v>
      </c>
      <c r="Z1437" s="1">
        <f>VLOOKUP($K1437,節点!$E$1:$G$20000,2,FALSE)</f>
        <v>0</v>
      </c>
      <c r="AA1437" s="1">
        <f>VLOOKUP($K1437,節点!$E$1:$G$20000,3,FALSE)</f>
        <v>-17.55</v>
      </c>
      <c r="AB1437">
        <f t="shared" si="1082"/>
        <v>-0.75</v>
      </c>
      <c r="AC1437">
        <f t="shared" si="1083"/>
        <v>-0.52500000000000213</v>
      </c>
      <c r="AD1437">
        <f t="shared" si="1084"/>
        <v>0.75</v>
      </c>
      <c r="AE1437">
        <f t="shared" si="1085"/>
        <v>-0.52500000000000213</v>
      </c>
      <c r="AF1437">
        <f t="shared" si="1086"/>
        <v>0.75</v>
      </c>
      <c r="AG1437">
        <f t="shared" si="1087"/>
        <v>0.52499999999999858</v>
      </c>
      <c r="AH1437">
        <f t="shared" si="1088"/>
        <v>-0.75</v>
      </c>
      <c r="AI1437">
        <f t="shared" si="1089"/>
        <v>0.52499999999999858</v>
      </c>
      <c r="AJ1437">
        <f t="shared" si="1063"/>
        <v>214.99202019855878</v>
      </c>
      <c r="AK1437">
        <f t="shared" si="1064"/>
        <v>325.00797980144125</v>
      </c>
      <c r="AL1437">
        <f t="shared" si="1065"/>
        <v>34.992020198558592</v>
      </c>
      <c r="AM1437">
        <f t="shared" si="1066"/>
        <v>145.00797980144142</v>
      </c>
      <c r="AN1437">
        <f t="shared" si="1090"/>
        <v>3</v>
      </c>
      <c r="AO1437">
        <f t="shared" si="1091"/>
        <v>4</v>
      </c>
      <c r="AP1437">
        <f t="shared" si="1092"/>
        <v>1</v>
      </c>
      <c r="AQ1437">
        <f t="shared" si="1093"/>
        <v>2</v>
      </c>
      <c r="AR1437">
        <f t="shared" si="1094"/>
        <v>3412</v>
      </c>
      <c r="AS1437" t="str">
        <f t="shared" si="1095"/>
        <v/>
      </c>
      <c r="AT1437" t="str">
        <f t="shared" si="1096"/>
        <v/>
      </c>
      <c r="AU1437" t="str">
        <f t="shared" si="1097"/>
        <v/>
      </c>
      <c r="AV1437" t="str">
        <f t="shared" si="1098"/>
        <v/>
      </c>
      <c r="AW1437" t="str">
        <f t="shared" si="1067"/>
        <v/>
      </c>
      <c r="BA1437">
        <f t="shared" si="1099"/>
        <v>0.75</v>
      </c>
      <c r="BB1437">
        <f t="shared" si="1100"/>
        <v>-18.600000000000001</v>
      </c>
      <c r="BC1437">
        <f t="shared" si="1101"/>
        <v>1.5</v>
      </c>
      <c r="BD1437">
        <f t="shared" si="1102"/>
        <v>-18.075000000000003</v>
      </c>
      <c r="BE1437">
        <f t="shared" si="1103"/>
        <v>0.75</v>
      </c>
      <c r="BF1437">
        <f t="shared" si="1104"/>
        <v>-17.55</v>
      </c>
      <c r="BG1437">
        <f t="shared" si="1105"/>
        <v>0</v>
      </c>
      <c r="BH1437">
        <f t="shared" si="1106"/>
        <v>-18.075000000000003</v>
      </c>
      <c r="BI1437">
        <f t="shared" si="1107"/>
        <v>1.0500000000000007</v>
      </c>
      <c r="BJ1437">
        <f t="shared" si="1108"/>
        <v>1.5</v>
      </c>
      <c r="BK1437">
        <f t="shared" si="1109"/>
        <v>1.4285714285714277</v>
      </c>
      <c r="BL1437">
        <f t="shared" si="1110"/>
        <v>1.0500000000000007</v>
      </c>
      <c r="BM1437" s="1">
        <v>2.3809523809523876</v>
      </c>
    </row>
    <row r="1438" spans="1:65">
      <c r="A1438" s="16" t="s">
        <v>4862</v>
      </c>
      <c r="E1438"/>
      <c r="F1438" s="17">
        <f t="shared" si="1068"/>
        <v>1462</v>
      </c>
      <c r="G1438" s="3">
        <f t="shared" si="1069"/>
        <v>4</v>
      </c>
      <c r="H1438" s="4">
        <f t="shared" si="1070"/>
        <v>1494</v>
      </c>
      <c r="I1438" s="4">
        <f t="shared" si="1071"/>
        <v>1535</v>
      </c>
      <c r="J1438" s="4">
        <f t="shared" si="1072"/>
        <v>1536</v>
      </c>
      <c r="K1438" s="4">
        <f t="shared" si="1073"/>
        <v>1495</v>
      </c>
      <c r="L1438" s="1">
        <f t="shared" si="1074"/>
        <v>0</v>
      </c>
      <c r="M1438" s="1">
        <f t="shared" si="1075"/>
        <v>0</v>
      </c>
      <c r="N1438" s="1">
        <f t="shared" si="1076"/>
        <v>0</v>
      </c>
      <c r="O1438" s="1">
        <f t="shared" si="1077"/>
        <v>0</v>
      </c>
      <c r="P1438" s="1">
        <f t="shared" si="1078"/>
        <v>0</v>
      </c>
      <c r="Q1438" s="1" t="str">
        <f t="shared" si="1079"/>
        <v/>
      </c>
      <c r="R1438" s="1">
        <f t="shared" si="1080"/>
        <v>0.75</v>
      </c>
      <c r="S1438" s="1">
        <f t="shared" si="1081"/>
        <v>-17.024999999999999</v>
      </c>
      <c r="T1438" s="1">
        <f>VLOOKUP($H1438,節点!$E$1:$G$20000,2,FALSE)</f>
        <v>0</v>
      </c>
      <c r="U1438" s="1">
        <f>VLOOKUP($H1438,節点!$E$1:$G$20000,3,FALSE)</f>
        <v>-17.55</v>
      </c>
      <c r="V1438" s="1">
        <f>VLOOKUP($I1438,節点!$E$1:$G$20000,2,FALSE)</f>
        <v>1.5</v>
      </c>
      <c r="W1438" s="1">
        <f>VLOOKUP($I1438,節点!$E$1:$G$20000,3,FALSE)</f>
        <v>-17.55</v>
      </c>
      <c r="X1438" s="1">
        <f>VLOOKUP($J1438,節点!$E$1:$G$20000,2,FALSE)</f>
        <v>1.5</v>
      </c>
      <c r="Y1438" s="1">
        <f>VLOOKUP($J1438,節点!$E$1:$G$20000,3,FALSE)</f>
        <v>-16.5</v>
      </c>
      <c r="Z1438" s="1">
        <f>VLOOKUP($K1438,節点!$E$1:$G$20000,2,FALSE)</f>
        <v>0</v>
      </c>
      <c r="AA1438" s="1">
        <f>VLOOKUP($K1438,節点!$E$1:$G$20000,3,FALSE)</f>
        <v>-16.5</v>
      </c>
      <c r="AB1438">
        <f t="shared" si="1082"/>
        <v>-0.75</v>
      </c>
      <c r="AC1438">
        <f t="shared" si="1083"/>
        <v>-0.52500000000000213</v>
      </c>
      <c r="AD1438">
        <f t="shared" si="1084"/>
        <v>0.75</v>
      </c>
      <c r="AE1438">
        <f t="shared" si="1085"/>
        <v>-0.52500000000000213</v>
      </c>
      <c r="AF1438">
        <f t="shared" si="1086"/>
        <v>0.75</v>
      </c>
      <c r="AG1438">
        <f t="shared" si="1087"/>
        <v>0.52499999999999858</v>
      </c>
      <c r="AH1438">
        <f t="shared" si="1088"/>
        <v>-0.75</v>
      </c>
      <c r="AI1438">
        <f t="shared" si="1089"/>
        <v>0.52499999999999858</v>
      </c>
      <c r="AJ1438">
        <f t="shared" si="1063"/>
        <v>214.99202019855878</v>
      </c>
      <c r="AK1438">
        <f t="shared" si="1064"/>
        <v>325.00797980144125</v>
      </c>
      <c r="AL1438">
        <f t="shared" si="1065"/>
        <v>34.992020198558592</v>
      </c>
      <c r="AM1438">
        <f t="shared" si="1066"/>
        <v>145.00797980144142</v>
      </c>
      <c r="AN1438">
        <f t="shared" si="1090"/>
        <v>3</v>
      </c>
      <c r="AO1438">
        <f t="shared" si="1091"/>
        <v>4</v>
      </c>
      <c r="AP1438">
        <f t="shared" si="1092"/>
        <v>1</v>
      </c>
      <c r="AQ1438">
        <f t="shared" si="1093"/>
        <v>2</v>
      </c>
      <c r="AR1438">
        <f t="shared" si="1094"/>
        <v>3412</v>
      </c>
      <c r="AS1438" t="str">
        <f t="shared" si="1095"/>
        <v/>
      </c>
      <c r="AT1438" t="str">
        <f t="shared" si="1096"/>
        <v/>
      </c>
      <c r="AU1438" t="str">
        <f t="shared" si="1097"/>
        <v/>
      </c>
      <c r="AV1438" t="str">
        <f t="shared" si="1098"/>
        <v/>
      </c>
      <c r="AW1438" t="str">
        <f t="shared" si="1067"/>
        <v/>
      </c>
      <c r="BA1438">
        <f t="shared" si="1099"/>
        <v>0.75</v>
      </c>
      <c r="BB1438">
        <f t="shared" si="1100"/>
        <v>-17.55</v>
      </c>
      <c r="BC1438">
        <f t="shared" si="1101"/>
        <v>1.5</v>
      </c>
      <c r="BD1438">
        <f t="shared" si="1102"/>
        <v>-17.024999999999999</v>
      </c>
      <c r="BE1438">
        <f t="shared" si="1103"/>
        <v>0.75</v>
      </c>
      <c r="BF1438">
        <f t="shared" si="1104"/>
        <v>-16.5</v>
      </c>
      <c r="BG1438">
        <f t="shared" si="1105"/>
        <v>0</v>
      </c>
      <c r="BH1438">
        <f t="shared" si="1106"/>
        <v>-17.024999999999999</v>
      </c>
      <c r="BI1438">
        <f t="shared" si="1107"/>
        <v>1.0500000000000007</v>
      </c>
      <c r="BJ1438">
        <f t="shared" si="1108"/>
        <v>1.5</v>
      </c>
      <c r="BK1438">
        <f t="shared" si="1109"/>
        <v>1.4285714285714277</v>
      </c>
      <c r="BL1438">
        <f t="shared" si="1110"/>
        <v>1.0500000000000007</v>
      </c>
      <c r="BM1438" s="1">
        <v>2.3809523809523876</v>
      </c>
    </row>
    <row r="1439" spans="1:65">
      <c r="A1439" s="16" t="s">
        <v>4863</v>
      </c>
      <c r="E1439"/>
      <c r="F1439" s="17">
        <f t="shared" si="1068"/>
        <v>1493</v>
      </c>
      <c r="G1439" s="3">
        <f t="shared" si="1069"/>
        <v>4</v>
      </c>
      <c r="H1439" s="4">
        <f t="shared" si="1070"/>
        <v>1526</v>
      </c>
      <c r="I1439" s="4">
        <f t="shared" si="1071"/>
        <v>1567</v>
      </c>
      <c r="J1439" s="4">
        <f t="shared" si="1072"/>
        <v>1568</v>
      </c>
      <c r="K1439" s="4">
        <f t="shared" si="1073"/>
        <v>1527</v>
      </c>
      <c r="L1439" s="1">
        <f t="shared" si="1074"/>
        <v>0</v>
      </c>
      <c r="M1439" s="1">
        <f t="shared" si="1075"/>
        <v>0</v>
      </c>
      <c r="N1439" s="1">
        <f t="shared" si="1076"/>
        <v>0</v>
      </c>
      <c r="O1439" s="1">
        <f t="shared" si="1077"/>
        <v>0</v>
      </c>
      <c r="P1439" s="1">
        <f t="shared" si="1078"/>
        <v>0</v>
      </c>
      <c r="Q1439" s="1" t="str">
        <f t="shared" si="1079"/>
        <v/>
      </c>
      <c r="R1439" s="1">
        <f t="shared" si="1080"/>
        <v>2.25</v>
      </c>
      <c r="S1439" s="1">
        <f t="shared" si="1081"/>
        <v>-26.475000000000001</v>
      </c>
      <c r="T1439" s="1">
        <f>VLOOKUP($H1439,節点!$E$1:$G$20000,2,FALSE)</f>
        <v>1.5</v>
      </c>
      <c r="U1439" s="1">
        <f>VLOOKUP($H1439,節点!$E$1:$G$20000,3,FALSE)</f>
        <v>-27</v>
      </c>
      <c r="V1439" s="1">
        <f>VLOOKUP($I1439,節点!$E$1:$G$20000,2,FALSE)</f>
        <v>3</v>
      </c>
      <c r="W1439" s="1">
        <f>VLOOKUP($I1439,節点!$E$1:$G$20000,3,FALSE)</f>
        <v>-27</v>
      </c>
      <c r="X1439" s="1">
        <f>VLOOKUP($J1439,節点!$E$1:$G$20000,2,FALSE)</f>
        <v>3</v>
      </c>
      <c r="Y1439" s="1">
        <f>VLOOKUP($J1439,節点!$E$1:$G$20000,3,FALSE)</f>
        <v>-25.95</v>
      </c>
      <c r="Z1439" s="1">
        <f>VLOOKUP($K1439,節点!$E$1:$G$20000,2,FALSE)</f>
        <v>1.5</v>
      </c>
      <c r="AA1439" s="1">
        <f>VLOOKUP($K1439,節点!$E$1:$G$20000,3,FALSE)</f>
        <v>-25.95</v>
      </c>
      <c r="AB1439">
        <f t="shared" si="1082"/>
        <v>-0.75</v>
      </c>
      <c r="AC1439">
        <f t="shared" si="1083"/>
        <v>-0.52499999999999858</v>
      </c>
      <c r="AD1439">
        <f t="shared" si="1084"/>
        <v>0.75</v>
      </c>
      <c r="AE1439">
        <f t="shared" si="1085"/>
        <v>-0.52499999999999858</v>
      </c>
      <c r="AF1439">
        <f t="shared" si="1086"/>
        <v>0.75</v>
      </c>
      <c r="AG1439">
        <f t="shared" si="1087"/>
        <v>0.52500000000000213</v>
      </c>
      <c r="AH1439">
        <f t="shared" si="1088"/>
        <v>-0.75</v>
      </c>
      <c r="AI1439">
        <f t="shared" si="1089"/>
        <v>0.52500000000000213</v>
      </c>
      <c r="AJ1439">
        <f t="shared" si="1063"/>
        <v>214.99202019855858</v>
      </c>
      <c r="AK1439">
        <f t="shared" si="1064"/>
        <v>325.00797980144142</v>
      </c>
      <c r="AL1439">
        <f t="shared" si="1065"/>
        <v>34.992020198558777</v>
      </c>
      <c r="AM1439">
        <f t="shared" si="1066"/>
        <v>145.00797980144122</v>
      </c>
      <c r="AN1439">
        <f t="shared" si="1090"/>
        <v>3</v>
      </c>
      <c r="AO1439">
        <f t="shared" si="1091"/>
        <v>4</v>
      </c>
      <c r="AP1439">
        <f t="shared" si="1092"/>
        <v>1</v>
      </c>
      <c r="AQ1439">
        <f t="shared" si="1093"/>
        <v>2</v>
      </c>
      <c r="AR1439">
        <f t="shared" si="1094"/>
        <v>3412</v>
      </c>
      <c r="AS1439" t="str">
        <f t="shared" si="1095"/>
        <v/>
      </c>
      <c r="AT1439" t="str">
        <f t="shared" si="1096"/>
        <v/>
      </c>
      <c r="AU1439" t="str">
        <f t="shared" si="1097"/>
        <v/>
      </c>
      <c r="AV1439" t="str">
        <f t="shared" si="1098"/>
        <v/>
      </c>
      <c r="AW1439" t="str">
        <f t="shared" si="1067"/>
        <v/>
      </c>
      <c r="BA1439">
        <f t="shared" si="1099"/>
        <v>2.25</v>
      </c>
      <c r="BB1439">
        <f t="shared" si="1100"/>
        <v>-27</v>
      </c>
      <c r="BC1439">
        <f t="shared" si="1101"/>
        <v>3</v>
      </c>
      <c r="BD1439">
        <f t="shared" si="1102"/>
        <v>-26.475000000000001</v>
      </c>
      <c r="BE1439">
        <f t="shared" si="1103"/>
        <v>2.25</v>
      </c>
      <c r="BF1439">
        <f t="shared" si="1104"/>
        <v>-25.95</v>
      </c>
      <c r="BG1439">
        <f t="shared" si="1105"/>
        <v>1.5</v>
      </c>
      <c r="BH1439">
        <f t="shared" si="1106"/>
        <v>-26.475000000000001</v>
      </c>
      <c r="BI1439">
        <f t="shared" si="1107"/>
        <v>1.0500000000000007</v>
      </c>
      <c r="BJ1439">
        <f t="shared" si="1108"/>
        <v>1.5</v>
      </c>
      <c r="BK1439">
        <f t="shared" si="1109"/>
        <v>1.4285714285714277</v>
      </c>
      <c r="BL1439">
        <f t="shared" si="1110"/>
        <v>1.0500000000000007</v>
      </c>
      <c r="BM1439" s="1">
        <v>2.3809523809523876</v>
      </c>
    </row>
    <row r="1440" spans="1:65">
      <c r="A1440" s="16" t="s">
        <v>4864</v>
      </c>
      <c r="E1440"/>
      <c r="F1440" s="17">
        <f t="shared" si="1068"/>
        <v>1494</v>
      </c>
      <c r="G1440" s="3">
        <f t="shared" si="1069"/>
        <v>4</v>
      </c>
      <c r="H1440" s="4">
        <f t="shared" si="1070"/>
        <v>1527</v>
      </c>
      <c r="I1440" s="4">
        <f t="shared" si="1071"/>
        <v>1568</v>
      </c>
      <c r="J1440" s="4">
        <f t="shared" si="1072"/>
        <v>1569</v>
      </c>
      <c r="K1440" s="4">
        <f t="shared" si="1073"/>
        <v>1528</v>
      </c>
      <c r="L1440" s="1">
        <f t="shared" si="1074"/>
        <v>0</v>
      </c>
      <c r="M1440" s="1">
        <f t="shared" si="1075"/>
        <v>0</v>
      </c>
      <c r="N1440" s="1">
        <f t="shared" si="1076"/>
        <v>0</v>
      </c>
      <c r="O1440" s="1">
        <f t="shared" si="1077"/>
        <v>0</v>
      </c>
      <c r="P1440" s="1">
        <f t="shared" si="1078"/>
        <v>0</v>
      </c>
      <c r="Q1440" s="1" t="str">
        <f t="shared" si="1079"/>
        <v/>
      </c>
      <c r="R1440" s="1">
        <f t="shared" si="1080"/>
        <v>2.25</v>
      </c>
      <c r="S1440" s="1">
        <f t="shared" si="1081"/>
        <v>-25.424999999999997</v>
      </c>
      <c r="T1440" s="1">
        <f>VLOOKUP($H1440,節点!$E$1:$G$20000,2,FALSE)</f>
        <v>1.5</v>
      </c>
      <c r="U1440" s="1">
        <f>VLOOKUP($H1440,節点!$E$1:$G$20000,3,FALSE)</f>
        <v>-25.95</v>
      </c>
      <c r="V1440" s="1">
        <f>VLOOKUP($I1440,節点!$E$1:$G$20000,2,FALSE)</f>
        <v>3</v>
      </c>
      <c r="W1440" s="1">
        <f>VLOOKUP($I1440,節点!$E$1:$G$20000,3,FALSE)</f>
        <v>-25.95</v>
      </c>
      <c r="X1440" s="1">
        <f>VLOOKUP($J1440,節点!$E$1:$G$20000,2,FALSE)</f>
        <v>3</v>
      </c>
      <c r="Y1440" s="1">
        <f>VLOOKUP($J1440,節点!$E$1:$G$20000,3,FALSE)</f>
        <v>-24.9</v>
      </c>
      <c r="Z1440" s="1">
        <f>VLOOKUP($K1440,節点!$E$1:$G$20000,2,FALSE)</f>
        <v>1.5</v>
      </c>
      <c r="AA1440" s="1">
        <f>VLOOKUP($K1440,節点!$E$1:$G$20000,3,FALSE)</f>
        <v>-24.9</v>
      </c>
      <c r="AB1440">
        <f t="shared" si="1082"/>
        <v>-0.75</v>
      </c>
      <c r="AC1440">
        <f t="shared" si="1083"/>
        <v>-0.52500000000000213</v>
      </c>
      <c r="AD1440">
        <f t="shared" si="1084"/>
        <v>0.75</v>
      </c>
      <c r="AE1440">
        <f t="shared" si="1085"/>
        <v>-0.52500000000000213</v>
      </c>
      <c r="AF1440">
        <f t="shared" si="1086"/>
        <v>0.75</v>
      </c>
      <c r="AG1440">
        <f t="shared" si="1087"/>
        <v>0.52499999999999858</v>
      </c>
      <c r="AH1440">
        <f t="shared" si="1088"/>
        <v>-0.75</v>
      </c>
      <c r="AI1440">
        <f t="shared" si="1089"/>
        <v>0.52499999999999858</v>
      </c>
      <c r="AJ1440">
        <f t="shared" si="1063"/>
        <v>214.99202019855878</v>
      </c>
      <c r="AK1440">
        <f t="shared" si="1064"/>
        <v>325.00797980144125</v>
      </c>
      <c r="AL1440">
        <f t="shared" si="1065"/>
        <v>34.992020198558592</v>
      </c>
      <c r="AM1440">
        <f t="shared" si="1066"/>
        <v>145.00797980144142</v>
      </c>
      <c r="AN1440">
        <f t="shared" si="1090"/>
        <v>3</v>
      </c>
      <c r="AO1440">
        <f t="shared" si="1091"/>
        <v>4</v>
      </c>
      <c r="AP1440">
        <f t="shared" si="1092"/>
        <v>1</v>
      </c>
      <c r="AQ1440">
        <f t="shared" si="1093"/>
        <v>2</v>
      </c>
      <c r="AR1440">
        <f t="shared" si="1094"/>
        <v>3412</v>
      </c>
      <c r="AS1440" t="str">
        <f t="shared" si="1095"/>
        <v/>
      </c>
      <c r="AT1440" t="str">
        <f t="shared" si="1096"/>
        <v/>
      </c>
      <c r="AU1440" t="str">
        <f t="shared" si="1097"/>
        <v/>
      </c>
      <c r="AV1440" t="str">
        <f t="shared" si="1098"/>
        <v/>
      </c>
      <c r="AW1440" t="str">
        <f t="shared" si="1067"/>
        <v/>
      </c>
      <c r="BA1440">
        <f t="shared" si="1099"/>
        <v>2.25</v>
      </c>
      <c r="BB1440">
        <f t="shared" si="1100"/>
        <v>-25.95</v>
      </c>
      <c r="BC1440">
        <f t="shared" si="1101"/>
        <v>3</v>
      </c>
      <c r="BD1440">
        <f t="shared" si="1102"/>
        <v>-25.424999999999997</v>
      </c>
      <c r="BE1440">
        <f t="shared" si="1103"/>
        <v>2.25</v>
      </c>
      <c r="BF1440">
        <f t="shared" si="1104"/>
        <v>-24.9</v>
      </c>
      <c r="BG1440">
        <f t="shared" si="1105"/>
        <v>1.5</v>
      </c>
      <c r="BH1440">
        <f t="shared" si="1106"/>
        <v>-25.424999999999997</v>
      </c>
      <c r="BI1440">
        <f t="shared" si="1107"/>
        <v>1.0500000000000007</v>
      </c>
      <c r="BJ1440">
        <f t="shared" si="1108"/>
        <v>1.5</v>
      </c>
      <c r="BK1440">
        <f t="shared" si="1109"/>
        <v>1.4285714285714277</v>
      </c>
      <c r="BL1440">
        <f t="shared" si="1110"/>
        <v>1.0500000000000007</v>
      </c>
      <c r="BM1440" s="1">
        <v>2.3809523809523876</v>
      </c>
    </row>
    <row r="1441" spans="1:65">
      <c r="A1441" s="16" t="s">
        <v>4865</v>
      </c>
      <c r="E1441"/>
      <c r="F1441" s="17">
        <f t="shared" si="1068"/>
        <v>1495</v>
      </c>
      <c r="G1441" s="3">
        <f t="shared" si="1069"/>
        <v>4</v>
      </c>
      <c r="H1441" s="4">
        <f t="shared" si="1070"/>
        <v>1528</v>
      </c>
      <c r="I1441" s="4">
        <f t="shared" si="1071"/>
        <v>1569</v>
      </c>
      <c r="J1441" s="4">
        <f t="shared" si="1072"/>
        <v>1570</v>
      </c>
      <c r="K1441" s="4">
        <f t="shared" si="1073"/>
        <v>1529</v>
      </c>
      <c r="L1441" s="1">
        <f t="shared" si="1074"/>
        <v>0</v>
      </c>
      <c r="M1441" s="1">
        <f t="shared" si="1075"/>
        <v>0</v>
      </c>
      <c r="N1441" s="1">
        <f t="shared" si="1076"/>
        <v>0</v>
      </c>
      <c r="O1441" s="1">
        <f t="shared" si="1077"/>
        <v>0</v>
      </c>
      <c r="P1441" s="1">
        <f t="shared" si="1078"/>
        <v>0</v>
      </c>
      <c r="Q1441" s="1" t="str">
        <f t="shared" si="1079"/>
        <v/>
      </c>
      <c r="R1441" s="1">
        <f t="shared" si="1080"/>
        <v>2.25</v>
      </c>
      <c r="S1441" s="1">
        <f t="shared" si="1081"/>
        <v>-24.375</v>
      </c>
      <c r="T1441" s="1">
        <f>VLOOKUP($H1441,節点!$E$1:$G$20000,2,FALSE)</f>
        <v>1.5</v>
      </c>
      <c r="U1441" s="1">
        <f>VLOOKUP($H1441,節点!$E$1:$G$20000,3,FALSE)</f>
        <v>-24.9</v>
      </c>
      <c r="V1441" s="1">
        <f>VLOOKUP($I1441,節点!$E$1:$G$20000,2,FALSE)</f>
        <v>3</v>
      </c>
      <c r="W1441" s="1">
        <f>VLOOKUP($I1441,節点!$E$1:$G$20000,3,FALSE)</f>
        <v>-24.9</v>
      </c>
      <c r="X1441" s="1">
        <f>VLOOKUP($J1441,節点!$E$1:$G$20000,2,FALSE)</f>
        <v>3</v>
      </c>
      <c r="Y1441" s="1">
        <f>VLOOKUP($J1441,節点!$E$1:$G$20000,3,FALSE)</f>
        <v>-23.85</v>
      </c>
      <c r="Z1441" s="1">
        <f>VLOOKUP($K1441,節点!$E$1:$G$20000,2,FALSE)</f>
        <v>1.5</v>
      </c>
      <c r="AA1441" s="1">
        <f>VLOOKUP($K1441,節点!$E$1:$G$20000,3,FALSE)</f>
        <v>-23.85</v>
      </c>
      <c r="AB1441">
        <f t="shared" si="1082"/>
        <v>-0.75</v>
      </c>
      <c r="AC1441">
        <f t="shared" si="1083"/>
        <v>-0.52499999999999858</v>
      </c>
      <c r="AD1441">
        <f t="shared" si="1084"/>
        <v>0.75</v>
      </c>
      <c r="AE1441">
        <f t="shared" si="1085"/>
        <v>-0.52499999999999858</v>
      </c>
      <c r="AF1441">
        <f t="shared" si="1086"/>
        <v>0.75</v>
      </c>
      <c r="AG1441">
        <f t="shared" si="1087"/>
        <v>0.52499999999999858</v>
      </c>
      <c r="AH1441">
        <f t="shared" si="1088"/>
        <v>-0.75</v>
      </c>
      <c r="AI1441">
        <f t="shared" si="1089"/>
        <v>0.52499999999999858</v>
      </c>
      <c r="AJ1441">
        <f t="shared" si="1063"/>
        <v>214.99202019855858</v>
      </c>
      <c r="AK1441">
        <f t="shared" si="1064"/>
        <v>325.00797980144142</v>
      </c>
      <c r="AL1441">
        <f t="shared" si="1065"/>
        <v>34.992020198558592</v>
      </c>
      <c r="AM1441">
        <f t="shared" si="1066"/>
        <v>145.00797980144142</v>
      </c>
      <c r="AN1441">
        <f t="shared" si="1090"/>
        <v>3</v>
      </c>
      <c r="AO1441">
        <f t="shared" si="1091"/>
        <v>4</v>
      </c>
      <c r="AP1441">
        <f t="shared" si="1092"/>
        <v>1</v>
      </c>
      <c r="AQ1441">
        <f t="shared" si="1093"/>
        <v>2</v>
      </c>
      <c r="AR1441">
        <f t="shared" si="1094"/>
        <v>3412</v>
      </c>
      <c r="AS1441" t="str">
        <f t="shared" si="1095"/>
        <v/>
      </c>
      <c r="AT1441" t="str">
        <f t="shared" si="1096"/>
        <v/>
      </c>
      <c r="AU1441" t="str">
        <f t="shared" si="1097"/>
        <v/>
      </c>
      <c r="AV1441" t="str">
        <f t="shared" si="1098"/>
        <v/>
      </c>
      <c r="AW1441" t="str">
        <f t="shared" si="1067"/>
        <v/>
      </c>
      <c r="BA1441">
        <f t="shared" si="1099"/>
        <v>2.25</v>
      </c>
      <c r="BB1441">
        <f t="shared" si="1100"/>
        <v>-24.9</v>
      </c>
      <c r="BC1441">
        <f t="shared" si="1101"/>
        <v>3</v>
      </c>
      <c r="BD1441">
        <f t="shared" si="1102"/>
        <v>-24.375</v>
      </c>
      <c r="BE1441">
        <f t="shared" si="1103"/>
        <v>2.25</v>
      </c>
      <c r="BF1441">
        <f t="shared" si="1104"/>
        <v>-23.85</v>
      </c>
      <c r="BG1441">
        <f t="shared" si="1105"/>
        <v>1.5</v>
      </c>
      <c r="BH1441">
        <f t="shared" si="1106"/>
        <v>-24.375</v>
      </c>
      <c r="BI1441">
        <f t="shared" si="1107"/>
        <v>1.0499999999999972</v>
      </c>
      <c r="BJ1441">
        <f t="shared" si="1108"/>
        <v>1.5</v>
      </c>
      <c r="BK1441">
        <f t="shared" si="1109"/>
        <v>1.4285714285714324</v>
      </c>
      <c r="BL1441">
        <f t="shared" si="1110"/>
        <v>1.0499999999999972</v>
      </c>
      <c r="BM1441" s="1">
        <v>2.3809523809523876</v>
      </c>
    </row>
    <row r="1442" spans="1:65">
      <c r="A1442" s="16" t="s">
        <v>4866</v>
      </c>
      <c r="E1442"/>
      <c r="F1442" s="17">
        <f t="shared" si="1068"/>
        <v>1496</v>
      </c>
      <c r="G1442" s="3">
        <f t="shared" si="1069"/>
        <v>4</v>
      </c>
      <c r="H1442" s="4">
        <f t="shared" si="1070"/>
        <v>1529</v>
      </c>
      <c r="I1442" s="4">
        <f t="shared" si="1071"/>
        <v>1570</v>
      </c>
      <c r="J1442" s="4">
        <f t="shared" si="1072"/>
        <v>1571</v>
      </c>
      <c r="K1442" s="4">
        <f t="shared" si="1073"/>
        <v>1530</v>
      </c>
      <c r="L1442" s="1">
        <f t="shared" si="1074"/>
        <v>0</v>
      </c>
      <c r="M1442" s="1">
        <f t="shared" si="1075"/>
        <v>0</v>
      </c>
      <c r="N1442" s="1">
        <f t="shared" si="1076"/>
        <v>0</v>
      </c>
      <c r="O1442" s="1">
        <f t="shared" si="1077"/>
        <v>0</v>
      </c>
      <c r="P1442" s="1">
        <f t="shared" si="1078"/>
        <v>0</v>
      </c>
      <c r="Q1442" s="1" t="str">
        <f t="shared" si="1079"/>
        <v/>
      </c>
      <c r="R1442" s="1">
        <f t="shared" si="1080"/>
        <v>2.25</v>
      </c>
      <c r="S1442" s="1">
        <f t="shared" si="1081"/>
        <v>-23.324999999999999</v>
      </c>
      <c r="T1442" s="1">
        <f>VLOOKUP($H1442,節点!$E$1:$G$20000,2,FALSE)</f>
        <v>1.5</v>
      </c>
      <c r="U1442" s="1">
        <f>VLOOKUP($H1442,節点!$E$1:$G$20000,3,FALSE)</f>
        <v>-23.85</v>
      </c>
      <c r="V1442" s="1">
        <f>VLOOKUP($I1442,節点!$E$1:$G$20000,2,FALSE)</f>
        <v>3</v>
      </c>
      <c r="W1442" s="1">
        <f>VLOOKUP($I1442,節点!$E$1:$G$20000,3,FALSE)</f>
        <v>-23.85</v>
      </c>
      <c r="X1442" s="1">
        <f>VLOOKUP($J1442,節点!$E$1:$G$20000,2,FALSE)</f>
        <v>3</v>
      </c>
      <c r="Y1442" s="1">
        <f>VLOOKUP($J1442,節点!$E$1:$G$20000,3,FALSE)</f>
        <v>-22.8</v>
      </c>
      <c r="Z1442" s="1">
        <f>VLOOKUP($K1442,節点!$E$1:$G$20000,2,FALSE)</f>
        <v>1.5</v>
      </c>
      <c r="AA1442" s="1">
        <f>VLOOKUP($K1442,節点!$E$1:$G$20000,3,FALSE)</f>
        <v>-22.8</v>
      </c>
      <c r="AB1442">
        <f t="shared" si="1082"/>
        <v>-0.75</v>
      </c>
      <c r="AC1442">
        <f t="shared" si="1083"/>
        <v>-0.52500000000000213</v>
      </c>
      <c r="AD1442">
        <f t="shared" si="1084"/>
        <v>0.75</v>
      </c>
      <c r="AE1442">
        <f t="shared" si="1085"/>
        <v>-0.52500000000000213</v>
      </c>
      <c r="AF1442">
        <f t="shared" si="1086"/>
        <v>0.75</v>
      </c>
      <c r="AG1442">
        <f t="shared" si="1087"/>
        <v>0.52499999999999858</v>
      </c>
      <c r="AH1442">
        <f t="shared" si="1088"/>
        <v>-0.75</v>
      </c>
      <c r="AI1442">
        <f t="shared" si="1089"/>
        <v>0.52499999999999858</v>
      </c>
      <c r="AJ1442">
        <f t="shared" si="1063"/>
        <v>214.99202019855878</v>
      </c>
      <c r="AK1442">
        <f t="shared" si="1064"/>
        <v>325.00797980144125</v>
      </c>
      <c r="AL1442">
        <f t="shared" si="1065"/>
        <v>34.992020198558592</v>
      </c>
      <c r="AM1442">
        <f t="shared" si="1066"/>
        <v>145.00797980144142</v>
      </c>
      <c r="AN1442">
        <f t="shared" si="1090"/>
        <v>3</v>
      </c>
      <c r="AO1442">
        <f t="shared" si="1091"/>
        <v>4</v>
      </c>
      <c r="AP1442">
        <f t="shared" si="1092"/>
        <v>1</v>
      </c>
      <c r="AQ1442">
        <f t="shared" si="1093"/>
        <v>2</v>
      </c>
      <c r="AR1442">
        <f t="shared" si="1094"/>
        <v>3412</v>
      </c>
      <c r="AS1442" t="str">
        <f t="shared" si="1095"/>
        <v/>
      </c>
      <c r="AT1442" t="str">
        <f t="shared" si="1096"/>
        <v/>
      </c>
      <c r="AU1442" t="str">
        <f t="shared" si="1097"/>
        <v/>
      </c>
      <c r="AV1442" t="str">
        <f t="shared" si="1098"/>
        <v/>
      </c>
      <c r="AW1442" t="str">
        <f t="shared" si="1067"/>
        <v/>
      </c>
      <c r="BA1442">
        <f t="shared" si="1099"/>
        <v>2.25</v>
      </c>
      <c r="BB1442">
        <f t="shared" si="1100"/>
        <v>-23.85</v>
      </c>
      <c r="BC1442">
        <f t="shared" si="1101"/>
        <v>3</v>
      </c>
      <c r="BD1442">
        <f t="shared" si="1102"/>
        <v>-23.325000000000003</v>
      </c>
      <c r="BE1442">
        <f t="shared" si="1103"/>
        <v>2.25</v>
      </c>
      <c r="BF1442">
        <f t="shared" si="1104"/>
        <v>-22.8</v>
      </c>
      <c r="BG1442">
        <f t="shared" si="1105"/>
        <v>1.5</v>
      </c>
      <c r="BH1442">
        <f t="shared" si="1106"/>
        <v>-23.325000000000003</v>
      </c>
      <c r="BI1442">
        <f t="shared" si="1107"/>
        <v>1.0500000000000007</v>
      </c>
      <c r="BJ1442">
        <f t="shared" si="1108"/>
        <v>1.5</v>
      </c>
      <c r="BK1442">
        <f t="shared" si="1109"/>
        <v>1.4285714285714277</v>
      </c>
      <c r="BL1442">
        <f t="shared" si="1110"/>
        <v>1.0500000000000007</v>
      </c>
      <c r="BM1442" s="1">
        <v>2.3809523809523876</v>
      </c>
    </row>
    <row r="1443" spans="1:65">
      <c r="A1443" s="16" t="s">
        <v>4867</v>
      </c>
      <c r="E1443"/>
      <c r="F1443" s="17">
        <f t="shared" si="1068"/>
        <v>1497</v>
      </c>
      <c r="G1443" s="3">
        <f t="shared" si="1069"/>
        <v>4</v>
      </c>
      <c r="H1443" s="4">
        <f t="shared" si="1070"/>
        <v>1530</v>
      </c>
      <c r="I1443" s="4">
        <f t="shared" si="1071"/>
        <v>1571</v>
      </c>
      <c r="J1443" s="4">
        <f t="shared" si="1072"/>
        <v>1572</v>
      </c>
      <c r="K1443" s="4">
        <f t="shared" si="1073"/>
        <v>1531</v>
      </c>
      <c r="L1443" s="1">
        <f t="shared" si="1074"/>
        <v>0</v>
      </c>
      <c r="M1443" s="1">
        <f t="shared" si="1075"/>
        <v>0</v>
      </c>
      <c r="N1443" s="1">
        <f t="shared" si="1076"/>
        <v>0</v>
      </c>
      <c r="O1443" s="1">
        <f t="shared" si="1077"/>
        <v>0</v>
      </c>
      <c r="P1443" s="1">
        <f t="shared" si="1078"/>
        <v>0</v>
      </c>
      <c r="Q1443" s="1" t="str">
        <f t="shared" si="1079"/>
        <v/>
      </c>
      <c r="R1443" s="1">
        <f t="shared" si="1080"/>
        <v>2.25</v>
      </c>
      <c r="S1443" s="1">
        <f t="shared" si="1081"/>
        <v>-22.274999999999999</v>
      </c>
      <c r="T1443" s="1">
        <f>VLOOKUP($H1443,節点!$E$1:$G$20000,2,FALSE)</f>
        <v>1.5</v>
      </c>
      <c r="U1443" s="1">
        <f>VLOOKUP($H1443,節点!$E$1:$G$20000,3,FALSE)</f>
        <v>-22.8</v>
      </c>
      <c r="V1443" s="1">
        <f>VLOOKUP($I1443,節点!$E$1:$G$20000,2,FALSE)</f>
        <v>3</v>
      </c>
      <c r="W1443" s="1">
        <f>VLOOKUP($I1443,節点!$E$1:$G$20000,3,FALSE)</f>
        <v>-22.8</v>
      </c>
      <c r="X1443" s="1">
        <f>VLOOKUP($J1443,節点!$E$1:$G$20000,2,FALSE)</f>
        <v>3</v>
      </c>
      <c r="Y1443" s="1">
        <f>VLOOKUP($J1443,節点!$E$1:$G$20000,3,FALSE)</f>
        <v>-21.75</v>
      </c>
      <c r="Z1443" s="1">
        <f>VLOOKUP($K1443,節点!$E$1:$G$20000,2,FALSE)</f>
        <v>1.5</v>
      </c>
      <c r="AA1443" s="1">
        <f>VLOOKUP($K1443,節点!$E$1:$G$20000,3,FALSE)</f>
        <v>-21.75</v>
      </c>
      <c r="AB1443">
        <f t="shared" si="1082"/>
        <v>-0.75</v>
      </c>
      <c r="AC1443">
        <f t="shared" si="1083"/>
        <v>-0.52500000000000213</v>
      </c>
      <c r="AD1443">
        <f t="shared" si="1084"/>
        <v>0.75</v>
      </c>
      <c r="AE1443">
        <f t="shared" si="1085"/>
        <v>-0.52500000000000213</v>
      </c>
      <c r="AF1443">
        <f t="shared" si="1086"/>
        <v>0.75</v>
      </c>
      <c r="AG1443">
        <f t="shared" si="1087"/>
        <v>0.52499999999999858</v>
      </c>
      <c r="AH1443">
        <f t="shared" si="1088"/>
        <v>-0.75</v>
      </c>
      <c r="AI1443">
        <f t="shared" si="1089"/>
        <v>0.52499999999999858</v>
      </c>
      <c r="AJ1443">
        <f t="shared" si="1063"/>
        <v>214.99202019855878</v>
      </c>
      <c r="AK1443">
        <f t="shared" si="1064"/>
        <v>325.00797980144125</v>
      </c>
      <c r="AL1443">
        <f t="shared" si="1065"/>
        <v>34.992020198558592</v>
      </c>
      <c r="AM1443">
        <f t="shared" si="1066"/>
        <v>145.00797980144142</v>
      </c>
      <c r="AN1443">
        <f t="shared" si="1090"/>
        <v>3</v>
      </c>
      <c r="AO1443">
        <f t="shared" si="1091"/>
        <v>4</v>
      </c>
      <c r="AP1443">
        <f t="shared" si="1092"/>
        <v>1</v>
      </c>
      <c r="AQ1443">
        <f t="shared" si="1093"/>
        <v>2</v>
      </c>
      <c r="AR1443">
        <f t="shared" si="1094"/>
        <v>3412</v>
      </c>
      <c r="AS1443" t="str">
        <f t="shared" si="1095"/>
        <v/>
      </c>
      <c r="AT1443" t="str">
        <f t="shared" si="1096"/>
        <v/>
      </c>
      <c r="AU1443" t="str">
        <f t="shared" si="1097"/>
        <v/>
      </c>
      <c r="AV1443" t="str">
        <f t="shared" si="1098"/>
        <v/>
      </c>
      <c r="AW1443" t="str">
        <f t="shared" si="1067"/>
        <v/>
      </c>
      <c r="BA1443">
        <f t="shared" si="1099"/>
        <v>2.25</v>
      </c>
      <c r="BB1443">
        <f t="shared" si="1100"/>
        <v>-22.8</v>
      </c>
      <c r="BC1443">
        <f t="shared" si="1101"/>
        <v>3</v>
      </c>
      <c r="BD1443">
        <f t="shared" si="1102"/>
        <v>-22.274999999999999</v>
      </c>
      <c r="BE1443">
        <f t="shared" si="1103"/>
        <v>2.25</v>
      </c>
      <c r="BF1443">
        <f t="shared" si="1104"/>
        <v>-21.75</v>
      </c>
      <c r="BG1443">
        <f t="shared" si="1105"/>
        <v>1.5</v>
      </c>
      <c r="BH1443">
        <f t="shared" si="1106"/>
        <v>-22.274999999999999</v>
      </c>
      <c r="BI1443">
        <f t="shared" si="1107"/>
        <v>1.0500000000000007</v>
      </c>
      <c r="BJ1443">
        <f t="shared" si="1108"/>
        <v>1.5</v>
      </c>
      <c r="BK1443">
        <f t="shared" si="1109"/>
        <v>1.4285714285714277</v>
      </c>
      <c r="BL1443">
        <f t="shared" si="1110"/>
        <v>1.0500000000000007</v>
      </c>
      <c r="BM1443" s="1">
        <v>2.3809523809523876</v>
      </c>
    </row>
    <row r="1444" spans="1:65">
      <c r="A1444" s="16" t="s">
        <v>4868</v>
      </c>
      <c r="E1444"/>
      <c r="F1444" s="17">
        <f t="shared" si="1068"/>
        <v>1498</v>
      </c>
      <c r="G1444" s="3">
        <f t="shared" si="1069"/>
        <v>4</v>
      </c>
      <c r="H1444" s="4">
        <f t="shared" si="1070"/>
        <v>1531</v>
      </c>
      <c r="I1444" s="4">
        <f t="shared" si="1071"/>
        <v>1572</v>
      </c>
      <c r="J1444" s="4">
        <f t="shared" si="1072"/>
        <v>1573</v>
      </c>
      <c r="K1444" s="4">
        <f t="shared" si="1073"/>
        <v>1532</v>
      </c>
      <c r="L1444" s="1">
        <f t="shared" si="1074"/>
        <v>0</v>
      </c>
      <c r="M1444" s="1">
        <f t="shared" si="1075"/>
        <v>0</v>
      </c>
      <c r="N1444" s="1">
        <f t="shared" si="1076"/>
        <v>0</v>
      </c>
      <c r="O1444" s="1">
        <f t="shared" si="1077"/>
        <v>0</v>
      </c>
      <c r="P1444" s="1">
        <f t="shared" si="1078"/>
        <v>0</v>
      </c>
      <c r="Q1444" s="1" t="str">
        <f t="shared" si="1079"/>
        <v/>
      </c>
      <c r="R1444" s="1">
        <f t="shared" si="1080"/>
        <v>2.25</v>
      </c>
      <c r="S1444" s="1">
        <f t="shared" si="1081"/>
        <v>-21.225000000000001</v>
      </c>
      <c r="T1444" s="1">
        <f>VLOOKUP($H1444,節点!$E$1:$G$20000,2,FALSE)</f>
        <v>1.5</v>
      </c>
      <c r="U1444" s="1">
        <f>VLOOKUP($H1444,節点!$E$1:$G$20000,3,FALSE)</f>
        <v>-21.75</v>
      </c>
      <c r="V1444" s="1">
        <f>VLOOKUP($I1444,節点!$E$1:$G$20000,2,FALSE)</f>
        <v>3</v>
      </c>
      <c r="W1444" s="1">
        <f>VLOOKUP($I1444,節点!$E$1:$G$20000,3,FALSE)</f>
        <v>-21.75</v>
      </c>
      <c r="X1444" s="1">
        <f>VLOOKUP($J1444,節点!$E$1:$G$20000,2,FALSE)</f>
        <v>3</v>
      </c>
      <c r="Y1444" s="1">
        <f>VLOOKUP($J1444,節点!$E$1:$G$20000,3,FALSE)</f>
        <v>-20.7</v>
      </c>
      <c r="Z1444" s="1">
        <f>VLOOKUP($K1444,節点!$E$1:$G$20000,2,FALSE)</f>
        <v>1.5</v>
      </c>
      <c r="AA1444" s="1">
        <f>VLOOKUP($K1444,節点!$E$1:$G$20000,3,FALSE)</f>
        <v>-20.7</v>
      </c>
      <c r="AB1444">
        <f t="shared" si="1082"/>
        <v>-0.75</v>
      </c>
      <c r="AC1444">
        <f t="shared" si="1083"/>
        <v>-0.52499999999999858</v>
      </c>
      <c r="AD1444">
        <f t="shared" si="1084"/>
        <v>0.75</v>
      </c>
      <c r="AE1444">
        <f t="shared" si="1085"/>
        <v>-0.52499999999999858</v>
      </c>
      <c r="AF1444">
        <f t="shared" si="1086"/>
        <v>0.75</v>
      </c>
      <c r="AG1444">
        <f t="shared" si="1087"/>
        <v>0.52500000000000213</v>
      </c>
      <c r="AH1444">
        <f t="shared" si="1088"/>
        <v>-0.75</v>
      </c>
      <c r="AI1444">
        <f t="shared" si="1089"/>
        <v>0.52500000000000213</v>
      </c>
      <c r="AJ1444">
        <f t="shared" si="1063"/>
        <v>214.99202019855858</v>
      </c>
      <c r="AK1444">
        <f t="shared" si="1064"/>
        <v>325.00797980144142</v>
      </c>
      <c r="AL1444">
        <f t="shared" si="1065"/>
        <v>34.992020198558777</v>
      </c>
      <c r="AM1444">
        <f t="shared" si="1066"/>
        <v>145.00797980144122</v>
      </c>
      <c r="AN1444">
        <f t="shared" si="1090"/>
        <v>3</v>
      </c>
      <c r="AO1444">
        <f t="shared" si="1091"/>
        <v>4</v>
      </c>
      <c r="AP1444">
        <f t="shared" si="1092"/>
        <v>1</v>
      </c>
      <c r="AQ1444">
        <f t="shared" si="1093"/>
        <v>2</v>
      </c>
      <c r="AR1444">
        <f t="shared" si="1094"/>
        <v>3412</v>
      </c>
      <c r="AS1444" t="str">
        <f t="shared" si="1095"/>
        <v/>
      </c>
      <c r="AT1444" t="str">
        <f t="shared" si="1096"/>
        <v/>
      </c>
      <c r="AU1444" t="str">
        <f t="shared" si="1097"/>
        <v/>
      </c>
      <c r="AV1444" t="str">
        <f t="shared" si="1098"/>
        <v/>
      </c>
      <c r="AW1444" t="str">
        <f t="shared" si="1067"/>
        <v/>
      </c>
      <c r="BA1444">
        <f t="shared" si="1099"/>
        <v>2.25</v>
      </c>
      <c r="BB1444">
        <f t="shared" si="1100"/>
        <v>-21.75</v>
      </c>
      <c r="BC1444">
        <f t="shared" si="1101"/>
        <v>3</v>
      </c>
      <c r="BD1444">
        <f t="shared" si="1102"/>
        <v>-21.225000000000001</v>
      </c>
      <c r="BE1444">
        <f t="shared" si="1103"/>
        <v>2.25</v>
      </c>
      <c r="BF1444">
        <f t="shared" si="1104"/>
        <v>-20.7</v>
      </c>
      <c r="BG1444">
        <f t="shared" si="1105"/>
        <v>1.5</v>
      </c>
      <c r="BH1444">
        <f t="shared" si="1106"/>
        <v>-21.225000000000001</v>
      </c>
      <c r="BI1444">
        <f t="shared" si="1107"/>
        <v>1.0500000000000007</v>
      </c>
      <c r="BJ1444">
        <f t="shared" si="1108"/>
        <v>1.5</v>
      </c>
      <c r="BK1444">
        <f t="shared" si="1109"/>
        <v>1.4285714285714277</v>
      </c>
      <c r="BL1444">
        <f t="shared" si="1110"/>
        <v>1.0500000000000007</v>
      </c>
      <c r="BM1444" s="1">
        <v>2.3809523809523876</v>
      </c>
    </row>
    <row r="1445" spans="1:65">
      <c r="A1445" s="16" t="s">
        <v>4869</v>
      </c>
      <c r="E1445"/>
      <c r="F1445" s="17">
        <f t="shared" si="1068"/>
        <v>1499</v>
      </c>
      <c r="G1445" s="3">
        <f t="shared" si="1069"/>
        <v>4</v>
      </c>
      <c r="H1445" s="4">
        <f t="shared" si="1070"/>
        <v>1532</v>
      </c>
      <c r="I1445" s="4">
        <f t="shared" si="1071"/>
        <v>1573</v>
      </c>
      <c r="J1445" s="4">
        <f t="shared" si="1072"/>
        <v>1574</v>
      </c>
      <c r="K1445" s="4">
        <f t="shared" si="1073"/>
        <v>1533</v>
      </c>
      <c r="L1445" s="1">
        <f t="shared" si="1074"/>
        <v>0</v>
      </c>
      <c r="M1445" s="1">
        <f t="shared" si="1075"/>
        <v>0</v>
      </c>
      <c r="N1445" s="1">
        <f t="shared" si="1076"/>
        <v>0</v>
      </c>
      <c r="O1445" s="1">
        <f t="shared" si="1077"/>
        <v>0</v>
      </c>
      <c r="P1445" s="1">
        <f t="shared" si="1078"/>
        <v>0</v>
      </c>
      <c r="Q1445" s="1" t="str">
        <f t="shared" si="1079"/>
        <v/>
      </c>
      <c r="R1445" s="1">
        <f t="shared" si="1080"/>
        <v>2.25</v>
      </c>
      <c r="S1445" s="1">
        <f t="shared" si="1081"/>
        <v>-20.174999999999997</v>
      </c>
      <c r="T1445" s="1">
        <f>VLOOKUP($H1445,節点!$E$1:$G$20000,2,FALSE)</f>
        <v>1.5</v>
      </c>
      <c r="U1445" s="1">
        <f>VLOOKUP($H1445,節点!$E$1:$G$20000,3,FALSE)</f>
        <v>-20.7</v>
      </c>
      <c r="V1445" s="1">
        <f>VLOOKUP($I1445,節点!$E$1:$G$20000,2,FALSE)</f>
        <v>3</v>
      </c>
      <c r="W1445" s="1">
        <f>VLOOKUP($I1445,節点!$E$1:$G$20000,3,FALSE)</f>
        <v>-20.7</v>
      </c>
      <c r="X1445" s="1">
        <f>VLOOKUP($J1445,節点!$E$1:$G$20000,2,FALSE)</f>
        <v>3</v>
      </c>
      <c r="Y1445" s="1">
        <f>VLOOKUP($J1445,節点!$E$1:$G$20000,3,FALSE)</f>
        <v>-19.649999999999999</v>
      </c>
      <c r="Z1445" s="1">
        <f>VLOOKUP($K1445,節点!$E$1:$G$20000,2,FALSE)</f>
        <v>1.5</v>
      </c>
      <c r="AA1445" s="1">
        <f>VLOOKUP($K1445,節点!$E$1:$G$20000,3,FALSE)</f>
        <v>-19.649999999999999</v>
      </c>
      <c r="AB1445">
        <f t="shared" si="1082"/>
        <v>-0.75</v>
      </c>
      <c r="AC1445">
        <f t="shared" si="1083"/>
        <v>-0.52500000000000213</v>
      </c>
      <c r="AD1445">
        <f t="shared" si="1084"/>
        <v>0.75</v>
      </c>
      <c r="AE1445">
        <f t="shared" si="1085"/>
        <v>-0.52500000000000213</v>
      </c>
      <c r="AF1445">
        <f t="shared" si="1086"/>
        <v>0.75</v>
      </c>
      <c r="AG1445">
        <f t="shared" si="1087"/>
        <v>0.52499999999999858</v>
      </c>
      <c r="AH1445">
        <f t="shared" si="1088"/>
        <v>-0.75</v>
      </c>
      <c r="AI1445">
        <f t="shared" si="1089"/>
        <v>0.52499999999999858</v>
      </c>
      <c r="AJ1445">
        <f t="shared" si="1063"/>
        <v>214.99202019855878</v>
      </c>
      <c r="AK1445">
        <f t="shared" si="1064"/>
        <v>325.00797980144125</v>
      </c>
      <c r="AL1445">
        <f t="shared" si="1065"/>
        <v>34.992020198558592</v>
      </c>
      <c r="AM1445">
        <f t="shared" si="1066"/>
        <v>145.00797980144142</v>
      </c>
      <c r="AN1445">
        <f t="shared" si="1090"/>
        <v>3</v>
      </c>
      <c r="AO1445">
        <f t="shared" si="1091"/>
        <v>4</v>
      </c>
      <c r="AP1445">
        <f t="shared" si="1092"/>
        <v>1</v>
      </c>
      <c r="AQ1445">
        <f t="shared" si="1093"/>
        <v>2</v>
      </c>
      <c r="AR1445">
        <f t="shared" si="1094"/>
        <v>3412</v>
      </c>
      <c r="AS1445" t="str">
        <f t="shared" si="1095"/>
        <v/>
      </c>
      <c r="AT1445" t="str">
        <f t="shared" si="1096"/>
        <v/>
      </c>
      <c r="AU1445" t="str">
        <f t="shared" si="1097"/>
        <v/>
      </c>
      <c r="AV1445" t="str">
        <f t="shared" si="1098"/>
        <v/>
      </c>
      <c r="AW1445" t="str">
        <f t="shared" si="1067"/>
        <v/>
      </c>
      <c r="BA1445">
        <f t="shared" si="1099"/>
        <v>2.25</v>
      </c>
      <c r="BB1445">
        <f t="shared" si="1100"/>
        <v>-20.7</v>
      </c>
      <c r="BC1445">
        <f t="shared" si="1101"/>
        <v>3</v>
      </c>
      <c r="BD1445">
        <f t="shared" si="1102"/>
        <v>-20.174999999999997</v>
      </c>
      <c r="BE1445">
        <f t="shared" si="1103"/>
        <v>2.25</v>
      </c>
      <c r="BF1445">
        <f t="shared" si="1104"/>
        <v>-19.649999999999999</v>
      </c>
      <c r="BG1445">
        <f t="shared" si="1105"/>
        <v>1.5</v>
      </c>
      <c r="BH1445">
        <f t="shared" si="1106"/>
        <v>-20.174999999999997</v>
      </c>
      <c r="BI1445">
        <f t="shared" si="1107"/>
        <v>1.0500000000000007</v>
      </c>
      <c r="BJ1445">
        <f t="shared" si="1108"/>
        <v>1.5</v>
      </c>
      <c r="BK1445">
        <f t="shared" si="1109"/>
        <v>1.4285714285714277</v>
      </c>
      <c r="BL1445">
        <f t="shared" si="1110"/>
        <v>1.0500000000000007</v>
      </c>
      <c r="BM1445" s="1">
        <v>2.3809523809523876</v>
      </c>
    </row>
    <row r="1446" spans="1:65">
      <c r="A1446" s="16" t="s">
        <v>4870</v>
      </c>
      <c r="E1446"/>
      <c r="F1446" s="17">
        <f t="shared" si="1068"/>
        <v>1500</v>
      </c>
      <c r="G1446" s="3">
        <f t="shared" si="1069"/>
        <v>4</v>
      </c>
      <c r="H1446" s="4">
        <f t="shared" si="1070"/>
        <v>1533</v>
      </c>
      <c r="I1446" s="4">
        <f t="shared" si="1071"/>
        <v>1574</v>
      </c>
      <c r="J1446" s="4">
        <f t="shared" si="1072"/>
        <v>1575</v>
      </c>
      <c r="K1446" s="4">
        <f t="shared" si="1073"/>
        <v>1534</v>
      </c>
      <c r="L1446" s="1">
        <f t="shared" si="1074"/>
        <v>0</v>
      </c>
      <c r="M1446" s="1">
        <f t="shared" si="1075"/>
        <v>0</v>
      </c>
      <c r="N1446" s="1">
        <f t="shared" si="1076"/>
        <v>0</v>
      </c>
      <c r="O1446" s="1">
        <f t="shared" si="1077"/>
        <v>0</v>
      </c>
      <c r="P1446" s="1">
        <f t="shared" si="1078"/>
        <v>0</v>
      </c>
      <c r="Q1446" s="1" t="str">
        <f t="shared" si="1079"/>
        <v/>
      </c>
      <c r="R1446" s="1">
        <f t="shared" si="1080"/>
        <v>2.25</v>
      </c>
      <c r="S1446" s="1">
        <f t="shared" si="1081"/>
        <v>-19.125</v>
      </c>
      <c r="T1446" s="1">
        <f>VLOOKUP($H1446,節点!$E$1:$G$20000,2,FALSE)</f>
        <v>1.5</v>
      </c>
      <c r="U1446" s="1">
        <f>VLOOKUP($H1446,節点!$E$1:$G$20000,3,FALSE)</f>
        <v>-19.649999999999999</v>
      </c>
      <c r="V1446" s="1">
        <f>VLOOKUP($I1446,節点!$E$1:$G$20000,2,FALSE)</f>
        <v>3</v>
      </c>
      <c r="W1446" s="1">
        <f>VLOOKUP($I1446,節点!$E$1:$G$20000,3,FALSE)</f>
        <v>-19.649999999999999</v>
      </c>
      <c r="X1446" s="1">
        <f>VLOOKUP($J1446,節点!$E$1:$G$20000,2,FALSE)</f>
        <v>3</v>
      </c>
      <c r="Y1446" s="1">
        <f>VLOOKUP($J1446,節点!$E$1:$G$20000,3,FALSE)</f>
        <v>-18.600000000000001</v>
      </c>
      <c r="Z1446" s="1">
        <f>VLOOKUP($K1446,節点!$E$1:$G$20000,2,FALSE)</f>
        <v>1.5</v>
      </c>
      <c r="AA1446" s="1">
        <f>VLOOKUP($K1446,節点!$E$1:$G$20000,3,FALSE)</f>
        <v>-18.600000000000001</v>
      </c>
      <c r="AB1446">
        <f t="shared" si="1082"/>
        <v>-0.75</v>
      </c>
      <c r="AC1446">
        <f t="shared" si="1083"/>
        <v>-0.52499999999999858</v>
      </c>
      <c r="AD1446">
        <f t="shared" si="1084"/>
        <v>0.75</v>
      </c>
      <c r="AE1446">
        <f t="shared" si="1085"/>
        <v>-0.52499999999999858</v>
      </c>
      <c r="AF1446">
        <f t="shared" si="1086"/>
        <v>0.75</v>
      </c>
      <c r="AG1446">
        <f t="shared" si="1087"/>
        <v>0.52499999999999858</v>
      </c>
      <c r="AH1446">
        <f t="shared" si="1088"/>
        <v>-0.75</v>
      </c>
      <c r="AI1446">
        <f t="shared" si="1089"/>
        <v>0.52499999999999858</v>
      </c>
      <c r="AJ1446">
        <f t="shared" si="1063"/>
        <v>214.99202019855858</v>
      </c>
      <c r="AK1446">
        <f t="shared" si="1064"/>
        <v>325.00797980144142</v>
      </c>
      <c r="AL1446">
        <f t="shared" si="1065"/>
        <v>34.992020198558592</v>
      </c>
      <c r="AM1446">
        <f t="shared" si="1066"/>
        <v>145.00797980144142</v>
      </c>
      <c r="AN1446">
        <f t="shared" si="1090"/>
        <v>3</v>
      </c>
      <c r="AO1446">
        <f t="shared" si="1091"/>
        <v>4</v>
      </c>
      <c r="AP1446">
        <f t="shared" si="1092"/>
        <v>1</v>
      </c>
      <c r="AQ1446">
        <f t="shared" si="1093"/>
        <v>2</v>
      </c>
      <c r="AR1446">
        <f t="shared" si="1094"/>
        <v>3412</v>
      </c>
      <c r="AS1446" t="str">
        <f t="shared" si="1095"/>
        <v/>
      </c>
      <c r="AT1446" t="str">
        <f t="shared" si="1096"/>
        <v/>
      </c>
      <c r="AU1446" t="str">
        <f t="shared" si="1097"/>
        <v/>
      </c>
      <c r="AV1446" t="str">
        <f t="shared" si="1098"/>
        <v/>
      </c>
      <c r="AW1446" t="str">
        <f t="shared" si="1067"/>
        <v/>
      </c>
      <c r="BA1446">
        <f t="shared" si="1099"/>
        <v>2.25</v>
      </c>
      <c r="BB1446">
        <f t="shared" si="1100"/>
        <v>-19.649999999999999</v>
      </c>
      <c r="BC1446">
        <f t="shared" si="1101"/>
        <v>3</v>
      </c>
      <c r="BD1446">
        <f t="shared" si="1102"/>
        <v>-19.125</v>
      </c>
      <c r="BE1446">
        <f t="shared" si="1103"/>
        <v>2.25</v>
      </c>
      <c r="BF1446">
        <f t="shared" si="1104"/>
        <v>-18.600000000000001</v>
      </c>
      <c r="BG1446">
        <f t="shared" si="1105"/>
        <v>1.5</v>
      </c>
      <c r="BH1446">
        <f t="shared" si="1106"/>
        <v>-19.125</v>
      </c>
      <c r="BI1446">
        <f t="shared" si="1107"/>
        <v>1.0499999999999972</v>
      </c>
      <c r="BJ1446">
        <f t="shared" si="1108"/>
        <v>1.5</v>
      </c>
      <c r="BK1446">
        <f t="shared" si="1109"/>
        <v>1.4285714285714324</v>
      </c>
      <c r="BL1446">
        <f t="shared" si="1110"/>
        <v>1.0499999999999972</v>
      </c>
      <c r="BM1446" s="1">
        <v>2.3809523809523876</v>
      </c>
    </row>
    <row r="1447" spans="1:65">
      <c r="A1447" s="16" t="s">
        <v>4871</v>
      </c>
      <c r="E1447"/>
      <c r="F1447" s="17">
        <f t="shared" si="1068"/>
        <v>1501</v>
      </c>
      <c r="G1447" s="3">
        <f t="shared" si="1069"/>
        <v>4</v>
      </c>
      <c r="H1447" s="4">
        <f t="shared" si="1070"/>
        <v>1534</v>
      </c>
      <c r="I1447" s="4">
        <f t="shared" si="1071"/>
        <v>1575</v>
      </c>
      <c r="J1447" s="4">
        <f t="shared" si="1072"/>
        <v>1576</v>
      </c>
      <c r="K1447" s="4">
        <f t="shared" si="1073"/>
        <v>1535</v>
      </c>
      <c r="L1447" s="1">
        <f t="shared" si="1074"/>
        <v>0</v>
      </c>
      <c r="M1447" s="1">
        <f t="shared" si="1075"/>
        <v>0</v>
      </c>
      <c r="N1447" s="1">
        <f t="shared" si="1076"/>
        <v>0</v>
      </c>
      <c r="O1447" s="1">
        <f t="shared" si="1077"/>
        <v>0</v>
      </c>
      <c r="P1447" s="1">
        <f t="shared" si="1078"/>
        <v>0</v>
      </c>
      <c r="Q1447" s="1" t="str">
        <f t="shared" si="1079"/>
        <v/>
      </c>
      <c r="R1447" s="1">
        <f t="shared" si="1080"/>
        <v>2.25</v>
      </c>
      <c r="S1447" s="1">
        <f t="shared" si="1081"/>
        <v>-18.074999999999999</v>
      </c>
      <c r="T1447" s="1">
        <f>VLOOKUP($H1447,節点!$E$1:$G$20000,2,FALSE)</f>
        <v>1.5</v>
      </c>
      <c r="U1447" s="1">
        <f>VLOOKUP($H1447,節点!$E$1:$G$20000,3,FALSE)</f>
        <v>-18.600000000000001</v>
      </c>
      <c r="V1447" s="1">
        <f>VLOOKUP($I1447,節点!$E$1:$G$20000,2,FALSE)</f>
        <v>3</v>
      </c>
      <c r="W1447" s="1">
        <f>VLOOKUP($I1447,節点!$E$1:$G$20000,3,FALSE)</f>
        <v>-18.600000000000001</v>
      </c>
      <c r="X1447" s="1">
        <f>VLOOKUP($J1447,節点!$E$1:$G$20000,2,FALSE)</f>
        <v>3</v>
      </c>
      <c r="Y1447" s="1">
        <f>VLOOKUP($J1447,節点!$E$1:$G$20000,3,FALSE)</f>
        <v>-17.55</v>
      </c>
      <c r="Z1447" s="1">
        <f>VLOOKUP($K1447,節点!$E$1:$G$20000,2,FALSE)</f>
        <v>1.5</v>
      </c>
      <c r="AA1447" s="1">
        <f>VLOOKUP($K1447,節点!$E$1:$G$20000,3,FALSE)</f>
        <v>-17.55</v>
      </c>
      <c r="AB1447">
        <f t="shared" si="1082"/>
        <v>-0.75</v>
      </c>
      <c r="AC1447">
        <f t="shared" si="1083"/>
        <v>-0.52500000000000213</v>
      </c>
      <c r="AD1447">
        <f t="shared" si="1084"/>
        <v>0.75</v>
      </c>
      <c r="AE1447">
        <f t="shared" si="1085"/>
        <v>-0.52500000000000213</v>
      </c>
      <c r="AF1447">
        <f t="shared" si="1086"/>
        <v>0.75</v>
      </c>
      <c r="AG1447">
        <f t="shared" si="1087"/>
        <v>0.52499999999999858</v>
      </c>
      <c r="AH1447">
        <f t="shared" si="1088"/>
        <v>-0.75</v>
      </c>
      <c r="AI1447">
        <f t="shared" si="1089"/>
        <v>0.52499999999999858</v>
      </c>
      <c r="AJ1447">
        <f t="shared" si="1063"/>
        <v>214.99202019855878</v>
      </c>
      <c r="AK1447">
        <f t="shared" si="1064"/>
        <v>325.00797980144125</v>
      </c>
      <c r="AL1447">
        <f t="shared" si="1065"/>
        <v>34.992020198558592</v>
      </c>
      <c r="AM1447">
        <f t="shared" si="1066"/>
        <v>145.00797980144142</v>
      </c>
      <c r="AN1447">
        <f t="shared" si="1090"/>
        <v>3</v>
      </c>
      <c r="AO1447">
        <f t="shared" si="1091"/>
        <v>4</v>
      </c>
      <c r="AP1447">
        <f t="shared" si="1092"/>
        <v>1</v>
      </c>
      <c r="AQ1447">
        <f t="shared" si="1093"/>
        <v>2</v>
      </c>
      <c r="AR1447">
        <f t="shared" si="1094"/>
        <v>3412</v>
      </c>
      <c r="AS1447" t="str">
        <f t="shared" si="1095"/>
        <v/>
      </c>
      <c r="AT1447" t="str">
        <f t="shared" si="1096"/>
        <v/>
      </c>
      <c r="AU1447" t="str">
        <f t="shared" si="1097"/>
        <v/>
      </c>
      <c r="AV1447" t="str">
        <f t="shared" si="1098"/>
        <v/>
      </c>
      <c r="AW1447" t="str">
        <f t="shared" si="1067"/>
        <v/>
      </c>
      <c r="BA1447">
        <f t="shared" si="1099"/>
        <v>2.25</v>
      </c>
      <c r="BB1447">
        <f t="shared" si="1100"/>
        <v>-18.600000000000001</v>
      </c>
      <c r="BC1447">
        <f t="shared" si="1101"/>
        <v>3</v>
      </c>
      <c r="BD1447">
        <f t="shared" si="1102"/>
        <v>-18.075000000000003</v>
      </c>
      <c r="BE1447">
        <f t="shared" si="1103"/>
        <v>2.25</v>
      </c>
      <c r="BF1447">
        <f t="shared" si="1104"/>
        <v>-17.55</v>
      </c>
      <c r="BG1447">
        <f t="shared" si="1105"/>
        <v>1.5</v>
      </c>
      <c r="BH1447">
        <f t="shared" si="1106"/>
        <v>-18.075000000000003</v>
      </c>
      <c r="BI1447">
        <f t="shared" si="1107"/>
        <v>1.0500000000000007</v>
      </c>
      <c r="BJ1447">
        <f t="shared" si="1108"/>
        <v>1.5</v>
      </c>
      <c r="BK1447">
        <f t="shared" si="1109"/>
        <v>1.4285714285714277</v>
      </c>
      <c r="BL1447">
        <f t="shared" si="1110"/>
        <v>1.0500000000000007</v>
      </c>
      <c r="BM1447" s="1">
        <v>2.3809523809523876</v>
      </c>
    </row>
    <row r="1448" spans="1:65">
      <c r="A1448" s="16" t="s">
        <v>4872</v>
      </c>
      <c r="E1448"/>
      <c r="F1448" s="17">
        <f t="shared" si="1068"/>
        <v>1502</v>
      </c>
      <c r="G1448" s="3">
        <f t="shared" si="1069"/>
        <v>4</v>
      </c>
      <c r="H1448" s="4">
        <f t="shared" si="1070"/>
        <v>1535</v>
      </c>
      <c r="I1448" s="4">
        <f t="shared" si="1071"/>
        <v>1576</v>
      </c>
      <c r="J1448" s="4">
        <f t="shared" si="1072"/>
        <v>1577</v>
      </c>
      <c r="K1448" s="4">
        <f t="shared" si="1073"/>
        <v>1536</v>
      </c>
      <c r="L1448" s="1">
        <f t="shared" si="1074"/>
        <v>0</v>
      </c>
      <c r="M1448" s="1">
        <f t="shared" si="1075"/>
        <v>0</v>
      </c>
      <c r="N1448" s="1">
        <f t="shared" si="1076"/>
        <v>0</v>
      </c>
      <c r="O1448" s="1">
        <f t="shared" si="1077"/>
        <v>0</v>
      </c>
      <c r="P1448" s="1">
        <f t="shared" si="1078"/>
        <v>0</v>
      </c>
      <c r="Q1448" s="1" t="str">
        <f t="shared" si="1079"/>
        <v/>
      </c>
      <c r="R1448" s="1">
        <f t="shared" si="1080"/>
        <v>2.25</v>
      </c>
      <c r="S1448" s="1">
        <f t="shared" si="1081"/>
        <v>-17.024999999999999</v>
      </c>
      <c r="T1448" s="1">
        <f>VLOOKUP($H1448,節点!$E$1:$G$20000,2,FALSE)</f>
        <v>1.5</v>
      </c>
      <c r="U1448" s="1">
        <f>VLOOKUP($H1448,節点!$E$1:$G$20000,3,FALSE)</f>
        <v>-17.55</v>
      </c>
      <c r="V1448" s="1">
        <f>VLOOKUP($I1448,節点!$E$1:$G$20000,2,FALSE)</f>
        <v>3</v>
      </c>
      <c r="W1448" s="1">
        <f>VLOOKUP($I1448,節点!$E$1:$G$20000,3,FALSE)</f>
        <v>-17.55</v>
      </c>
      <c r="X1448" s="1">
        <f>VLOOKUP($J1448,節点!$E$1:$G$20000,2,FALSE)</f>
        <v>3</v>
      </c>
      <c r="Y1448" s="1">
        <f>VLOOKUP($J1448,節点!$E$1:$G$20000,3,FALSE)</f>
        <v>-16.5</v>
      </c>
      <c r="Z1448" s="1">
        <f>VLOOKUP($K1448,節点!$E$1:$G$20000,2,FALSE)</f>
        <v>1.5</v>
      </c>
      <c r="AA1448" s="1">
        <f>VLOOKUP($K1448,節点!$E$1:$G$20000,3,FALSE)</f>
        <v>-16.5</v>
      </c>
      <c r="AB1448">
        <f t="shared" si="1082"/>
        <v>-0.75</v>
      </c>
      <c r="AC1448">
        <f t="shared" si="1083"/>
        <v>-0.52500000000000213</v>
      </c>
      <c r="AD1448">
        <f t="shared" si="1084"/>
        <v>0.75</v>
      </c>
      <c r="AE1448">
        <f t="shared" si="1085"/>
        <v>-0.52500000000000213</v>
      </c>
      <c r="AF1448">
        <f t="shared" si="1086"/>
        <v>0.75</v>
      </c>
      <c r="AG1448">
        <f t="shared" si="1087"/>
        <v>0.52499999999999858</v>
      </c>
      <c r="AH1448">
        <f t="shared" si="1088"/>
        <v>-0.75</v>
      </c>
      <c r="AI1448">
        <f t="shared" si="1089"/>
        <v>0.52499999999999858</v>
      </c>
      <c r="AJ1448">
        <f t="shared" si="1063"/>
        <v>214.99202019855878</v>
      </c>
      <c r="AK1448">
        <f t="shared" si="1064"/>
        <v>325.00797980144125</v>
      </c>
      <c r="AL1448">
        <f t="shared" si="1065"/>
        <v>34.992020198558592</v>
      </c>
      <c r="AM1448">
        <f t="shared" si="1066"/>
        <v>145.00797980144142</v>
      </c>
      <c r="AN1448">
        <f t="shared" si="1090"/>
        <v>3</v>
      </c>
      <c r="AO1448">
        <f t="shared" si="1091"/>
        <v>4</v>
      </c>
      <c r="AP1448">
        <f t="shared" si="1092"/>
        <v>1</v>
      </c>
      <c r="AQ1448">
        <f t="shared" si="1093"/>
        <v>2</v>
      </c>
      <c r="AR1448">
        <f t="shared" si="1094"/>
        <v>3412</v>
      </c>
      <c r="AS1448" t="str">
        <f t="shared" si="1095"/>
        <v/>
      </c>
      <c r="AT1448" t="str">
        <f t="shared" si="1096"/>
        <v/>
      </c>
      <c r="AU1448" t="str">
        <f t="shared" si="1097"/>
        <v/>
      </c>
      <c r="AV1448" t="str">
        <f t="shared" si="1098"/>
        <v/>
      </c>
      <c r="AW1448" t="str">
        <f t="shared" si="1067"/>
        <v/>
      </c>
      <c r="BA1448">
        <f t="shared" si="1099"/>
        <v>2.25</v>
      </c>
      <c r="BB1448">
        <f t="shared" si="1100"/>
        <v>-17.55</v>
      </c>
      <c r="BC1448">
        <f t="shared" si="1101"/>
        <v>3</v>
      </c>
      <c r="BD1448">
        <f t="shared" si="1102"/>
        <v>-17.024999999999999</v>
      </c>
      <c r="BE1448">
        <f t="shared" si="1103"/>
        <v>2.25</v>
      </c>
      <c r="BF1448">
        <f t="shared" si="1104"/>
        <v>-16.5</v>
      </c>
      <c r="BG1448">
        <f t="shared" si="1105"/>
        <v>1.5</v>
      </c>
      <c r="BH1448">
        <f t="shared" si="1106"/>
        <v>-17.024999999999999</v>
      </c>
      <c r="BI1448">
        <f t="shared" si="1107"/>
        <v>1.0500000000000007</v>
      </c>
      <c r="BJ1448">
        <f t="shared" si="1108"/>
        <v>1.5</v>
      </c>
      <c r="BK1448">
        <f t="shared" si="1109"/>
        <v>1.4285714285714277</v>
      </c>
      <c r="BL1448">
        <f t="shared" si="1110"/>
        <v>1.0500000000000007</v>
      </c>
      <c r="BM1448" s="1">
        <v>2.3809523809523876</v>
      </c>
    </row>
    <row r="1449" spans="1:65">
      <c r="A1449" s="16" t="s">
        <v>4873</v>
      </c>
      <c r="E1449"/>
      <c r="F1449" s="17">
        <f t="shared" si="1068"/>
        <v>1533</v>
      </c>
      <c r="G1449" s="3">
        <f t="shared" si="1069"/>
        <v>4</v>
      </c>
      <c r="H1449" s="4">
        <f t="shared" si="1070"/>
        <v>1567</v>
      </c>
      <c r="I1449" s="4">
        <f t="shared" si="1071"/>
        <v>1608</v>
      </c>
      <c r="J1449" s="4">
        <f t="shared" si="1072"/>
        <v>1609</v>
      </c>
      <c r="K1449" s="4">
        <f t="shared" si="1073"/>
        <v>1568</v>
      </c>
      <c r="L1449" s="1">
        <f t="shared" si="1074"/>
        <v>0</v>
      </c>
      <c r="M1449" s="1">
        <f t="shared" si="1075"/>
        <v>0</v>
      </c>
      <c r="N1449" s="1">
        <f t="shared" si="1076"/>
        <v>0</v>
      </c>
      <c r="O1449" s="1">
        <f t="shared" si="1077"/>
        <v>0</v>
      </c>
      <c r="P1449" s="1">
        <f t="shared" si="1078"/>
        <v>0</v>
      </c>
      <c r="Q1449" s="1" t="str">
        <f t="shared" si="1079"/>
        <v/>
      </c>
      <c r="R1449" s="1">
        <f t="shared" si="1080"/>
        <v>3.75</v>
      </c>
      <c r="S1449" s="1">
        <f t="shared" si="1081"/>
        <v>-26.475000000000001</v>
      </c>
      <c r="T1449" s="1">
        <f>VLOOKUP($H1449,節点!$E$1:$G$20000,2,FALSE)</f>
        <v>3</v>
      </c>
      <c r="U1449" s="1">
        <f>VLOOKUP($H1449,節点!$E$1:$G$20000,3,FALSE)</f>
        <v>-27</v>
      </c>
      <c r="V1449" s="1">
        <f>VLOOKUP($I1449,節点!$E$1:$G$20000,2,FALSE)</f>
        <v>4.5</v>
      </c>
      <c r="W1449" s="1">
        <f>VLOOKUP($I1449,節点!$E$1:$G$20000,3,FALSE)</f>
        <v>-27</v>
      </c>
      <c r="X1449" s="1">
        <f>VLOOKUP($J1449,節点!$E$1:$G$20000,2,FALSE)</f>
        <v>4.5</v>
      </c>
      <c r="Y1449" s="1">
        <f>VLOOKUP($J1449,節点!$E$1:$G$20000,3,FALSE)</f>
        <v>-25.95</v>
      </c>
      <c r="Z1449" s="1">
        <f>VLOOKUP($K1449,節点!$E$1:$G$20000,2,FALSE)</f>
        <v>3</v>
      </c>
      <c r="AA1449" s="1">
        <f>VLOOKUP($K1449,節点!$E$1:$G$20000,3,FALSE)</f>
        <v>-25.95</v>
      </c>
      <c r="AB1449">
        <f t="shared" si="1082"/>
        <v>-0.75</v>
      </c>
      <c r="AC1449">
        <f t="shared" si="1083"/>
        <v>-0.52499999999999858</v>
      </c>
      <c r="AD1449">
        <f t="shared" si="1084"/>
        <v>0.75</v>
      </c>
      <c r="AE1449">
        <f t="shared" si="1085"/>
        <v>-0.52499999999999858</v>
      </c>
      <c r="AF1449">
        <f t="shared" si="1086"/>
        <v>0.75</v>
      </c>
      <c r="AG1449">
        <f t="shared" si="1087"/>
        <v>0.52500000000000213</v>
      </c>
      <c r="AH1449">
        <f t="shared" si="1088"/>
        <v>-0.75</v>
      </c>
      <c r="AI1449">
        <f t="shared" si="1089"/>
        <v>0.52500000000000213</v>
      </c>
      <c r="AJ1449">
        <f t="shared" si="1063"/>
        <v>214.99202019855858</v>
      </c>
      <c r="AK1449">
        <f t="shared" si="1064"/>
        <v>325.00797980144142</v>
      </c>
      <c r="AL1449">
        <f t="shared" si="1065"/>
        <v>34.992020198558777</v>
      </c>
      <c r="AM1449">
        <f t="shared" si="1066"/>
        <v>145.00797980144122</v>
      </c>
      <c r="AN1449">
        <f t="shared" si="1090"/>
        <v>3</v>
      </c>
      <c r="AO1449">
        <f t="shared" si="1091"/>
        <v>4</v>
      </c>
      <c r="AP1449">
        <f t="shared" si="1092"/>
        <v>1</v>
      </c>
      <c r="AQ1449">
        <f t="shared" si="1093"/>
        <v>2</v>
      </c>
      <c r="AR1449">
        <f t="shared" si="1094"/>
        <v>3412</v>
      </c>
      <c r="AS1449" t="str">
        <f t="shared" si="1095"/>
        <v/>
      </c>
      <c r="AT1449" t="str">
        <f t="shared" si="1096"/>
        <v/>
      </c>
      <c r="AU1449" t="str">
        <f t="shared" si="1097"/>
        <v/>
      </c>
      <c r="AV1449" t="str">
        <f t="shared" si="1098"/>
        <v/>
      </c>
      <c r="AW1449" t="str">
        <f t="shared" si="1067"/>
        <v/>
      </c>
      <c r="BA1449">
        <f t="shared" si="1099"/>
        <v>3.75</v>
      </c>
      <c r="BB1449">
        <f t="shared" si="1100"/>
        <v>-27</v>
      </c>
      <c r="BC1449">
        <f t="shared" si="1101"/>
        <v>4.5</v>
      </c>
      <c r="BD1449">
        <f t="shared" si="1102"/>
        <v>-26.475000000000001</v>
      </c>
      <c r="BE1449">
        <f t="shared" si="1103"/>
        <v>3.75</v>
      </c>
      <c r="BF1449">
        <f t="shared" si="1104"/>
        <v>-25.95</v>
      </c>
      <c r="BG1449">
        <f t="shared" si="1105"/>
        <v>3</v>
      </c>
      <c r="BH1449">
        <f t="shared" si="1106"/>
        <v>-26.475000000000001</v>
      </c>
      <c r="BI1449">
        <f t="shared" si="1107"/>
        <v>1.0500000000000007</v>
      </c>
      <c r="BJ1449">
        <f t="shared" si="1108"/>
        <v>1.5</v>
      </c>
      <c r="BK1449">
        <f t="shared" si="1109"/>
        <v>1.4285714285714277</v>
      </c>
      <c r="BL1449">
        <f t="shared" si="1110"/>
        <v>1.0500000000000007</v>
      </c>
      <c r="BM1449" s="1">
        <v>2.3809523809523792</v>
      </c>
    </row>
    <row r="1450" spans="1:65">
      <c r="A1450" s="16" t="s">
        <v>4874</v>
      </c>
      <c r="E1450"/>
      <c r="F1450" s="17">
        <f t="shared" si="1068"/>
        <v>1534</v>
      </c>
      <c r="G1450" s="3">
        <f t="shared" si="1069"/>
        <v>4</v>
      </c>
      <c r="H1450" s="4">
        <f t="shared" si="1070"/>
        <v>1568</v>
      </c>
      <c r="I1450" s="4">
        <f t="shared" si="1071"/>
        <v>1609</v>
      </c>
      <c r="J1450" s="4">
        <f t="shared" si="1072"/>
        <v>1610</v>
      </c>
      <c r="K1450" s="4">
        <f t="shared" si="1073"/>
        <v>1569</v>
      </c>
      <c r="L1450" s="1">
        <f t="shared" si="1074"/>
        <v>0</v>
      </c>
      <c r="M1450" s="1">
        <f t="shared" si="1075"/>
        <v>0</v>
      </c>
      <c r="N1450" s="1">
        <f t="shared" si="1076"/>
        <v>0</v>
      </c>
      <c r="O1450" s="1">
        <f t="shared" si="1077"/>
        <v>0</v>
      </c>
      <c r="P1450" s="1">
        <f t="shared" si="1078"/>
        <v>0</v>
      </c>
      <c r="Q1450" s="1" t="str">
        <f t="shared" si="1079"/>
        <v/>
      </c>
      <c r="R1450" s="1">
        <f t="shared" si="1080"/>
        <v>3.75</v>
      </c>
      <c r="S1450" s="1">
        <f t="shared" si="1081"/>
        <v>-25.424999999999997</v>
      </c>
      <c r="T1450" s="1">
        <f>VLOOKUP($H1450,節点!$E$1:$G$20000,2,FALSE)</f>
        <v>3</v>
      </c>
      <c r="U1450" s="1">
        <f>VLOOKUP($H1450,節点!$E$1:$G$20000,3,FALSE)</f>
        <v>-25.95</v>
      </c>
      <c r="V1450" s="1">
        <f>VLOOKUP($I1450,節点!$E$1:$G$20000,2,FALSE)</f>
        <v>4.5</v>
      </c>
      <c r="W1450" s="1">
        <f>VLOOKUP($I1450,節点!$E$1:$G$20000,3,FALSE)</f>
        <v>-25.95</v>
      </c>
      <c r="X1450" s="1">
        <f>VLOOKUP($J1450,節点!$E$1:$G$20000,2,FALSE)</f>
        <v>4.5</v>
      </c>
      <c r="Y1450" s="1">
        <f>VLOOKUP($J1450,節点!$E$1:$G$20000,3,FALSE)</f>
        <v>-24.9</v>
      </c>
      <c r="Z1450" s="1">
        <f>VLOOKUP($K1450,節点!$E$1:$G$20000,2,FALSE)</f>
        <v>3</v>
      </c>
      <c r="AA1450" s="1">
        <f>VLOOKUP($K1450,節点!$E$1:$G$20000,3,FALSE)</f>
        <v>-24.9</v>
      </c>
      <c r="AB1450">
        <f t="shared" si="1082"/>
        <v>-0.75</v>
      </c>
      <c r="AC1450">
        <f t="shared" si="1083"/>
        <v>-0.52500000000000213</v>
      </c>
      <c r="AD1450">
        <f t="shared" si="1084"/>
        <v>0.75</v>
      </c>
      <c r="AE1450">
        <f t="shared" si="1085"/>
        <v>-0.52500000000000213</v>
      </c>
      <c r="AF1450">
        <f t="shared" si="1086"/>
        <v>0.75</v>
      </c>
      <c r="AG1450">
        <f t="shared" si="1087"/>
        <v>0.52499999999999858</v>
      </c>
      <c r="AH1450">
        <f t="shared" si="1088"/>
        <v>-0.75</v>
      </c>
      <c r="AI1450">
        <f t="shared" si="1089"/>
        <v>0.52499999999999858</v>
      </c>
      <c r="AJ1450">
        <f t="shared" si="1063"/>
        <v>214.99202019855878</v>
      </c>
      <c r="AK1450">
        <f t="shared" si="1064"/>
        <v>325.00797980144125</v>
      </c>
      <c r="AL1450">
        <f t="shared" si="1065"/>
        <v>34.992020198558592</v>
      </c>
      <c r="AM1450">
        <f t="shared" si="1066"/>
        <v>145.00797980144142</v>
      </c>
      <c r="AN1450">
        <f t="shared" si="1090"/>
        <v>3</v>
      </c>
      <c r="AO1450">
        <f t="shared" si="1091"/>
        <v>4</v>
      </c>
      <c r="AP1450">
        <f t="shared" si="1092"/>
        <v>1</v>
      </c>
      <c r="AQ1450">
        <f t="shared" si="1093"/>
        <v>2</v>
      </c>
      <c r="AR1450">
        <f t="shared" si="1094"/>
        <v>3412</v>
      </c>
      <c r="AS1450" t="str">
        <f t="shared" si="1095"/>
        <v/>
      </c>
      <c r="AT1450" t="str">
        <f t="shared" si="1096"/>
        <v/>
      </c>
      <c r="AU1450" t="str">
        <f t="shared" si="1097"/>
        <v/>
      </c>
      <c r="AV1450" t="str">
        <f t="shared" si="1098"/>
        <v/>
      </c>
      <c r="AW1450" t="str">
        <f t="shared" si="1067"/>
        <v/>
      </c>
      <c r="BA1450">
        <f t="shared" si="1099"/>
        <v>3.75</v>
      </c>
      <c r="BB1450">
        <f t="shared" si="1100"/>
        <v>-25.95</v>
      </c>
      <c r="BC1450">
        <f t="shared" si="1101"/>
        <v>4.5</v>
      </c>
      <c r="BD1450">
        <f t="shared" si="1102"/>
        <v>-25.424999999999997</v>
      </c>
      <c r="BE1450">
        <f t="shared" si="1103"/>
        <v>3.75</v>
      </c>
      <c r="BF1450">
        <f t="shared" si="1104"/>
        <v>-24.9</v>
      </c>
      <c r="BG1450">
        <f t="shared" si="1105"/>
        <v>3</v>
      </c>
      <c r="BH1450">
        <f t="shared" si="1106"/>
        <v>-25.424999999999997</v>
      </c>
      <c r="BI1450">
        <f t="shared" si="1107"/>
        <v>1.0500000000000007</v>
      </c>
      <c r="BJ1450">
        <f t="shared" si="1108"/>
        <v>1.5</v>
      </c>
      <c r="BK1450">
        <f t="shared" si="1109"/>
        <v>1.4285714285714277</v>
      </c>
      <c r="BL1450">
        <f t="shared" si="1110"/>
        <v>1.0500000000000007</v>
      </c>
      <c r="BM1450" s="1">
        <v>2.3809523809523792</v>
      </c>
    </row>
    <row r="1451" spans="1:65">
      <c r="A1451" s="16" t="s">
        <v>4875</v>
      </c>
      <c r="E1451"/>
      <c r="F1451" s="17">
        <f t="shared" si="1068"/>
        <v>1535</v>
      </c>
      <c r="G1451" s="3">
        <f t="shared" si="1069"/>
        <v>4</v>
      </c>
      <c r="H1451" s="4">
        <f t="shared" si="1070"/>
        <v>1569</v>
      </c>
      <c r="I1451" s="4">
        <f t="shared" si="1071"/>
        <v>1610</v>
      </c>
      <c r="J1451" s="4">
        <f t="shared" si="1072"/>
        <v>1611</v>
      </c>
      <c r="K1451" s="4">
        <f t="shared" si="1073"/>
        <v>1570</v>
      </c>
      <c r="L1451" s="1">
        <f t="shared" si="1074"/>
        <v>0</v>
      </c>
      <c r="M1451" s="1">
        <f t="shared" si="1075"/>
        <v>0</v>
      </c>
      <c r="N1451" s="1">
        <f t="shared" si="1076"/>
        <v>0</v>
      </c>
      <c r="O1451" s="1">
        <f t="shared" si="1077"/>
        <v>0</v>
      </c>
      <c r="P1451" s="1">
        <f t="shared" si="1078"/>
        <v>0</v>
      </c>
      <c r="Q1451" s="1" t="str">
        <f t="shared" si="1079"/>
        <v/>
      </c>
      <c r="R1451" s="1">
        <f t="shared" si="1080"/>
        <v>3.75</v>
      </c>
      <c r="S1451" s="1">
        <f t="shared" si="1081"/>
        <v>-24.375</v>
      </c>
      <c r="T1451" s="1">
        <f>VLOOKUP($H1451,節点!$E$1:$G$20000,2,FALSE)</f>
        <v>3</v>
      </c>
      <c r="U1451" s="1">
        <f>VLOOKUP($H1451,節点!$E$1:$G$20000,3,FALSE)</f>
        <v>-24.9</v>
      </c>
      <c r="V1451" s="1">
        <f>VLOOKUP($I1451,節点!$E$1:$G$20000,2,FALSE)</f>
        <v>4.5</v>
      </c>
      <c r="W1451" s="1">
        <f>VLOOKUP($I1451,節点!$E$1:$G$20000,3,FALSE)</f>
        <v>-24.9</v>
      </c>
      <c r="X1451" s="1">
        <f>VLOOKUP($J1451,節点!$E$1:$G$20000,2,FALSE)</f>
        <v>4.5</v>
      </c>
      <c r="Y1451" s="1">
        <f>VLOOKUP($J1451,節点!$E$1:$G$20000,3,FALSE)</f>
        <v>-23.85</v>
      </c>
      <c r="Z1451" s="1">
        <f>VLOOKUP($K1451,節点!$E$1:$G$20000,2,FALSE)</f>
        <v>3</v>
      </c>
      <c r="AA1451" s="1">
        <f>VLOOKUP($K1451,節点!$E$1:$G$20000,3,FALSE)</f>
        <v>-23.85</v>
      </c>
      <c r="AB1451">
        <f t="shared" si="1082"/>
        <v>-0.75</v>
      </c>
      <c r="AC1451">
        <f t="shared" si="1083"/>
        <v>-0.52499999999999858</v>
      </c>
      <c r="AD1451">
        <f t="shared" si="1084"/>
        <v>0.75</v>
      </c>
      <c r="AE1451">
        <f t="shared" si="1085"/>
        <v>-0.52499999999999858</v>
      </c>
      <c r="AF1451">
        <f t="shared" si="1086"/>
        <v>0.75</v>
      </c>
      <c r="AG1451">
        <f t="shared" si="1087"/>
        <v>0.52499999999999858</v>
      </c>
      <c r="AH1451">
        <f t="shared" si="1088"/>
        <v>-0.75</v>
      </c>
      <c r="AI1451">
        <f t="shared" si="1089"/>
        <v>0.52499999999999858</v>
      </c>
      <c r="AJ1451">
        <f t="shared" si="1063"/>
        <v>214.99202019855858</v>
      </c>
      <c r="AK1451">
        <f t="shared" si="1064"/>
        <v>325.00797980144142</v>
      </c>
      <c r="AL1451">
        <f t="shared" si="1065"/>
        <v>34.992020198558592</v>
      </c>
      <c r="AM1451">
        <f t="shared" si="1066"/>
        <v>145.00797980144142</v>
      </c>
      <c r="AN1451">
        <f t="shared" si="1090"/>
        <v>3</v>
      </c>
      <c r="AO1451">
        <f t="shared" si="1091"/>
        <v>4</v>
      </c>
      <c r="AP1451">
        <f t="shared" si="1092"/>
        <v>1</v>
      </c>
      <c r="AQ1451">
        <f t="shared" si="1093"/>
        <v>2</v>
      </c>
      <c r="AR1451">
        <f t="shared" si="1094"/>
        <v>3412</v>
      </c>
      <c r="AS1451" t="str">
        <f t="shared" si="1095"/>
        <v/>
      </c>
      <c r="AT1451" t="str">
        <f t="shared" si="1096"/>
        <v/>
      </c>
      <c r="AU1451" t="str">
        <f t="shared" si="1097"/>
        <v/>
      </c>
      <c r="AV1451" t="str">
        <f t="shared" si="1098"/>
        <v/>
      </c>
      <c r="AW1451" t="str">
        <f t="shared" si="1067"/>
        <v/>
      </c>
      <c r="BA1451">
        <f t="shared" si="1099"/>
        <v>3.75</v>
      </c>
      <c r="BB1451">
        <f t="shared" si="1100"/>
        <v>-24.9</v>
      </c>
      <c r="BC1451">
        <f t="shared" si="1101"/>
        <v>4.5</v>
      </c>
      <c r="BD1451">
        <f t="shared" si="1102"/>
        <v>-24.375</v>
      </c>
      <c r="BE1451">
        <f t="shared" si="1103"/>
        <v>3.75</v>
      </c>
      <c r="BF1451">
        <f t="shared" si="1104"/>
        <v>-23.85</v>
      </c>
      <c r="BG1451">
        <f t="shared" si="1105"/>
        <v>3</v>
      </c>
      <c r="BH1451">
        <f t="shared" si="1106"/>
        <v>-24.375</v>
      </c>
      <c r="BI1451">
        <f t="shared" si="1107"/>
        <v>1.0499999999999972</v>
      </c>
      <c r="BJ1451">
        <f t="shared" si="1108"/>
        <v>1.5</v>
      </c>
      <c r="BK1451">
        <f t="shared" si="1109"/>
        <v>1.4285714285714324</v>
      </c>
      <c r="BL1451">
        <f t="shared" si="1110"/>
        <v>1.0499999999999972</v>
      </c>
      <c r="BM1451" s="1">
        <v>2.3809523809523792</v>
      </c>
    </row>
    <row r="1452" spans="1:65">
      <c r="A1452" s="16" t="s">
        <v>4876</v>
      </c>
      <c r="E1452"/>
      <c r="F1452" s="17">
        <f t="shared" si="1068"/>
        <v>1536</v>
      </c>
      <c r="G1452" s="3">
        <f t="shared" si="1069"/>
        <v>4</v>
      </c>
      <c r="H1452" s="4">
        <f t="shared" si="1070"/>
        <v>1570</v>
      </c>
      <c r="I1452" s="4">
        <f t="shared" si="1071"/>
        <v>1611</v>
      </c>
      <c r="J1452" s="4">
        <f t="shared" si="1072"/>
        <v>1612</v>
      </c>
      <c r="K1452" s="4">
        <f t="shared" si="1073"/>
        <v>1571</v>
      </c>
      <c r="L1452" s="1">
        <f t="shared" si="1074"/>
        <v>0</v>
      </c>
      <c r="M1452" s="1">
        <f t="shared" si="1075"/>
        <v>0</v>
      </c>
      <c r="N1452" s="1">
        <f t="shared" si="1076"/>
        <v>0</v>
      </c>
      <c r="O1452" s="1">
        <f t="shared" si="1077"/>
        <v>0</v>
      </c>
      <c r="P1452" s="1">
        <f t="shared" si="1078"/>
        <v>0</v>
      </c>
      <c r="Q1452" s="1" t="str">
        <f t="shared" si="1079"/>
        <v/>
      </c>
      <c r="R1452" s="1">
        <f t="shared" si="1080"/>
        <v>3.75</v>
      </c>
      <c r="S1452" s="1">
        <f t="shared" si="1081"/>
        <v>-23.324999999999999</v>
      </c>
      <c r="T1452" s="1">
        <f>VLOOKUP($H1452,節点!$E$1:$G$20000,2,FALSE)</f>
        <v>3</v>
      </c>
      <c r="U1452" s="1">
        <f>VLOOKUP($H1452,節点!$E$1:$G$20000,3,FALSE)</f>
        <v>-23.85</v>
      </c>
      <c r="V1452" s="1">
        <f>VLOOKUP($I1452,節点!$E$1:$G$20000,2,FALSE)</f>
        <v>4.5</v>
      </c>
      <c r="W1452" s="1">
        <f>VLOOKUP($I1452,節点!$E$1:$G$20000,3,FALSE)</f>
        <v>-23.85</v>
      </c>
      <c r="X1452" s="1">
        <f>VLOOKUP($J1452,節点!$E$1:$G$20000,2,FALSE)</f>
        <v>4.5</v>
      </c>
      <c r="Y1452" s="1">
        <f>VLOOKUP($J1452,節点!$E$1:$G$20000,3,FALSE)</f>
        <v>-22.8</v>
      </c>
      <c r="Z1452" s="1">
        <f>VLOOKUP($K1452,節点!$E$1:$G$20000,2,FALSE)</f>
        <v>3</v>
      </c>
      <c r="AA1452" s="1">
        <f>VLOOKUP($K1452,節点!$E$1:$G$20000,3,FALSE)</f>
        <v>-22.8</v>
      </c>
      <c r="AB1452">
        <f t="shared" si="1082"/>
        <v>-0.75</v>
      </c>
      <c r="AC1452">
        <f t="shared" si="1083"/>
        <v>-0.52500000000000213</v>
      </c>
      <c r="AD1452">
        <f t="shared" si="1084"/>
        <v>0.75</v>
      </c>
      <c r="AE1452">
        <f t="shared" si="1085"/>
        <v>-0.52500000000000213</v>
      </c>
      <c r="AF1452">
        <f t="shared" si="1086"/>
        <v>0.75</v>
      </c>
      <c r="AG1452">
        <f t="shared" si="1087"/>
        <v>0.52499999999999858</v>
      </c>
      <c r="AH1452">
        <f t="shared" si="1088"/>
        <v>-0.75</v>
      </c>
      <c r="AI1452">
        <f t="shared" si="1089"/>
        <v>0.52499999999999858</v>
      </c>
      <c r="AJ1452">
        <f t="shared" si="1063"/>
        <v>214.99202019855878</v>
      </c>
      <c r="AK1452">
        <f t="shared" si="1064"/>
        <v>325.00797980144125</v>
      </c>
      <c r="AL1452">
        <f t="shared" si="1065"/>
        <v>34.992020198558592</v>
      </c>
      <c r="AM1452">
        <f t="shared" si="1066"/>
        <v>145.00797980144142</v>
      </c>
      <c r="AN1452">
        <f t="shared" si="1090"/>
        <v>3</v>
      </c>
      <c r="AO1452">
        <f t="shared" si="1091"/>
        <v>4</v>
      </c>
      <c r="AP1452">
        <f t="shared" si="1092"/>
        <v>1</v>
      </c>
      <c r="AQ1452">
        <f t="shared" si="1093"/>
        <v>2</v>
      </c>
      <c r="AR1452">
        <f t="shared" si="1094"/>
        <v>3412</v>
      </c>
      <c r="AS1452" t="str">
        <f t="shared" si="1095"/>
        <v/>
      </c>
      <c r="AT1452" t="str">
        <f t="shared" si="1096"/>
        <v/>
      </c>
      <c r="AU1452" t="str">
        <f t="shared" si="1097"/>
        <v/>
      </c>
      <c r="AV1452" t="str">
        <f t="shared" si="1098"/>
        <v/>
      </c>
      <c r="AW1452" t="str">
        <f t="shared" si="1067"/>
        <v/>
      </c>
      <c r="BA1452">
        <f t="shared" si="1099"/>
        <v>3.75</v>
      </c>
      <c r="BB1452">
        <f t="shared" si="1100"/>
        <v>-23.85</v>
      </c>
      <c r="BC1452">
        <f t="shared" si="1101"/>
        <v>4.5</v>
      </c>
      <c r="BD1452">
        <f t="shared" si="1102"/>
        <v>-23.325000000000003</v>
      </c>
      <c r="BE1452">
        <f t="shared" si="1103"/>
        <v>3.75</v>
      </c>
      <c r="BF1452">
        <f t="shared" si="1104"/>
        <v>-22.8</v>
      </c>
      <c r="BG1452">
        <f t="shared" si="1105"/>
        <v>3</v>
      </c>
      <c r="BH1452">
        <f t="shared" si="1106"/>
        <v>-23.325000000000003</v>
      </c>
      <c r="BI1452">
        <f t="shared" si="1107"/>
        <v>1.0500000000000007</v>
      </c>
      <c r="BJ1452">
        <f t="shared" si="1108"/>
        <v>1.5</v>
      </c>
      <c r="BK1452">
        <f t="shared" si="1109"/>
        <v>1.4285714285714277</v>
      </c>
      <c r="BL1452">
        <f t="shared" si="1110"/>
        <v>1.0500000000000007</v>
      </c>
      <c r="BM1452" s="1">
        <v>2.3809523809523792</v>
      </c>
    </row>
    <row r="1453" spans="1:65">
      <c r="A1453" s="16" t="s">
        <v>4877</v>
      </c>
      <c r="E1453"/>
      <c r="F1453" s="17">
        <f t="shared" si="1068"/>
        <v>1537</v>
      </c>
      <c r="G1453" s="3">
        <f t="shared" si="1069"/>
        <v>4</v>
      </c>
      <c r="H1453" s="4">
        <f t="shared" si="1070"/>
        <v>1571</v>
      </c>
      <c r="I1453" s="4">
        <f t="shared" si="1071"/>
        <v>1612</v>
      </c>
      <c r="J1453" s="4">
        <f t="shared" si="1072"/>
        <v>1613</v>
      </c>
      <c r="K1453" s="4">
        <f t="shared" si="1073"/>
        <v>1572</v>
      </c>
      <c r="L1453" s="1">
        <f t="shared" si="1074"/>
        <v>0</v>
      </c>
      <c r="M1453" s="1">
        <f t="shared" si="1075"/>
        <v>0</v>
      </c>
      <c r="N1453" s="1">
        <f t="shared" si="1076"/>
        <v>0</v>
      </c>
      <c r="O1453" s="1">
        <f t="shared" si="1077"/>
        <v>0</v>
      </c>
      <c r="P1453" s="1">
        <f t="shared" si="1078"/>
        <v>0</v>
      </c>
      <c r="Q1453" s="1" t="str">
        <f t="shared" si="1079"/>
        <v/>
      </c>
      <c r="R1453" s="1">
        <f t="shared" si="1080"/>
        <v>3.75</v>
      </c>
      <c r="S1453" s="1">
        <f t="shared" si="1081"/>
        <v>-22.274999999999999</v>
      </c>
      <c r="T1453" s="1">
        <f>VLOOKUP($H1453,節点!$E$1:$G$20000,2,FALSE)</f>
        <v>3</v>
      </c>
      <c r="U1453" s="1">
        <f>VLOOKUP($H1453,節点!$E$1:$G$20000,3,FALSE)</f>
        <v>-22.8</v>
      </c>
      <c r="V1453" s="1">
        <f>VLOOKUP($I1453,節点!$E$1:$G$20000,2,FALSE)</f>
        <v>4.5</v>
      </c>
      <c r="W1453" s="1">
        <f>VLOOKUP($I1453,節点!$E$1:$G$20000,3,FALSE)</f>
        <v>-22.8</v>
      </c>
      <c r="X1453" s="1">
        <f>VLOOKUP($J1453,節点!$E$1:$G$20000,2,FALSE)</f>
        <v>4.5</v>
      </c>
      <c r="Y1453" s="1">
        <f>VLOOKUP($J1453,節点!$E$1:$G$20000,3,FALSE)</f>
        <v>-21.75</v>
      </c>
      <c r="Z1453" s="1">
        <f>VLOOKUP($K1453,節点!$E$1:$G$20000,2,FALSE)</f>
        <v>3</v>
      </c>
      <c r="AA1453" s="1">
        <f>VLOOKUP($K1453,節点!$E$1:$G$20000,3,FALSE)</f>
        <v>-21.75</v>
      </c>
      <c r="AB1453">
        <f t="shared" si="1082"/>
        <v>-0.75</v>
      </c>
      <c r="AC1453">
        <f t="shared" si="1083"/>
        <v>-0.52500000000000213</v>
      </c>
      <c r="AD1453">
        <f t="shared" si="1084"/>
        <v>0.75</v>
      </c>
      <c r="AE1453">
        <f t="shared" si="1085"/>
        <v>-0.52500000000000213</v>
      </c>
      <c r="AF1453">
        <f t="shared" si="1086"/>
        <v>0.75</v>
      </c>
      <c r="AG1453">
        <f t="shared" si="1087"/>
        <v>0.52499999999999858</v>
      </c>
      <c r="AH1453">
        <f t="shared" si="1088"/>
        <v>-0.75</v>
      </c>
      <c r="AI1453">
        <f t="shared" si="1089"/>
        <v>0.52499999999999858</v>
      </c>
      <c r="AJ1453">
        <f t="shared" si="1063"/>
        <v>214.99202019855878</v>
      </c>
      <c r="AK1453">
        <f t="shared" si="1064"/>
        <v>325.00797980144125</v>
      </c>
      <c r="AL1453">
        <f t="shared" si="1065"/>
        <v>34.992020198558592</v>
      </c>
      <c r="AM1453">
        <f t="shared" si="1066"/>
        <v>145.00797980144142</v>
      </c>
      <c r="AN1453">
        <f t="shared" si="1090"/>
        <v>3</v>
      </c>
      <c r="AO1453">
        <f t="shared" si="1091"/>
        <v>4</v>
      </c>
      <c r="AP1453">
        <f t="shared" si="1092"/>
        <v>1</v>
      </c>
      <c r="AQ1453">
        <f t="shared" si="1093"/>
        <v>2</v>
      </c>
      <c r="AR1453">
        <f t="shared" si="1094"/>
        <v>3412</v>
      </c>
      <c r="AS1453" t="str">
        <f t="shared" si="1095"/>
        <v/>
      </c>
      <c r="AT1453" t="str">
        <f t="shared" si="1096"/>
        <v/>
      </c>
      <c r="AU1453" t="str">
        <f t="shared" si="1097"/>
        <v/>
      </c>
      <c r="AV1453" t="str">
        <f t="shared" si="1098"/>
        <v/>
      </c>
      <c r="AW1453" t="str">
        <f t="shared" si="1067"/>
        <v/>
      </c>
      <c r="BA1453">
        <f t="shared" si="1099"/>
        <v>3.75</v>
      </c>
      <c r="BB1453">
        <f t="shared" si="1100"/>
        <v>-22.8</v>
      </c>
      <c r="BC1453">
        <f t="shared" si="1101"/>
        <v>4.5</v>
      </c>
      <c r="BD1453">
        <f t="shared" si="1102"/>
        <v>-22.274999999999999</v>
      </c>
      <c r="BE1453">
        <f t="shared" si="1103"/>
        <v>3.75</v>
      </c>
      <c r="BF1453">
        <f t="shared" si="1104"/>
        <v>-21.75</v>
      </c>
      <c r="BG1453">
        <f t="shared" si="1105"/>
        <v>3</v>
      </c>
      <c r="BH1453">
        <f t="shared" si="1106"/>
        <v>-22.274999999999999</v>
      </c>
      <c r="BI1453">
        <f t="shared" si="1107"/>
        <v>1.0500000000000007</v>
      </c>
      <c r="BJ1453">
        <f t="shared" si="1108"/>
        <v>1.5</v>
      </c>
      <c r="BK1453">
        <f t="shared" si="1109"/>
        <v>1.4285714285714277</v>
      </c>
      <c r="BL1453">
        <f t="shared" si="1110"/>
        <v>1.0500000000000007</v>
      </c>
      <c r="BM1453" s="1">
        <v>2.3809523809523792</v>
      </c>
    </row>
    <row r="1454" spans="1:65">
      <c r="A1454" s="16" t="s">
        <v>4878</v>
      </c>
      <c r="E1454"/>
      <c r="F1454" s="17">
        <f t="shared" si="1068"/>
        <v>1538</v>
      </c>
      <c r="G1454" s="3">
        <f t="shared" si="1069"/>
        <v>4</v>
      </c>
      <c r="H1454" s="4">
        <f t="shared" si="1070"/>
        <v>1572</v>
      </c>
      <c r="I1454" s="4">
        <f t="shared" si="1071"/>
        <v>1613</v>
      </c>
      <c r="J1454" s="4">
        <f t="shared" si="1072"/>
        <v>1614</v>
      </c>
      <c r="K1454" s="4">
        <f t="shared" si="1073"/>
        <v>1573</v>
      </c>
      <c r="L1454" s="1">
        <f t="shared" si="1074"/>
        <v>0</v>
      </c>
      <c r="M1454" s="1">
        <f t="shared" si="1075"/>
        <v>0</v>
      </c>
      <c r="N1454" s="1">
        <f t="shared" si="1076"/>
        <v>0</v>
      </c>
      <c r="O1454" s="1">
        <f t="shared" si="1077"/>
        <v>0</v>
      </c>
      <c r="P1454" s="1">
        <f t="shared" si="1078"/>
        <v>0</v>
      </c>
      <c r="Q1454" s="1" t="str">
        <f t="shared" si="1079"/>
        <v/>
      </c>
      <c r="R1454" s="1">
        <f t="shared" si="1080"/>
        <v>3.75</v>
      </c>
      <c r="S1454" s="1">
        <f t="shared" si="1081"/>
        <v>-21.225000000000001</v>
      </c>
      <c r="T1454" s="1">
        <f>VLOOKUP($H1454,節点!$E$1:$G$20000,2,FALSE)</f>
        <v>3</v>
      </c>
      <c r="U1454" s="1">
        <f>VLOOKUP($H1454,節点!$E$1:$G$20000,3,FALSE)</f>
        <v>-21.75</v>
      </c>
      <c r="V1454" s="1">
        <f>VLOOKUP($I1454,節点!$E$1:$G$20000,2,FALSE)</f>
        <v>4.5</v>
      </c>
      <c r="W1454" s="1">
        <f>VLOOKUP($I1454,節点!$E$1:$G$20000,3,FALSE)</f>
        <v>-21.75</v>
      </c>
      <c r="X1454" s="1">
        <f>VLOOKUP($J1454,節点!$E$1:$G$20000,2,FALSE)</f>
        <v>4.5</v>
      </c>
      <c r="Y1454" s="1">
        <f>VLOOKUP($J1454,節点!$E$1:$G$20000,3,FALSE)</f>
        <v>-20.7</v>
      </c>
      <c r="Z1454" s="1">
        <f>VLOOKUP($K1454,節点!$E$1:$G$20000,2,FALSE)</f>
        <v>3</v>
      </c>
      <c r="AA1454" s="1">
        <f>VLOOKUP($K1454,節点!$E$1:$G$20000,3,FALSE)</f>
        <v>-20.7</v>
      </c>
      <c r="AB1454">
        <f t="shared" si="1082"/>
        <v>-0.75</v>
      </c>
      <c r="AC1454">
        <f t="shared" si="1083"/>
        <v>-0.52499999999999858</v>
      </c>
      <c r="AD1454">
        <f t="shared" si="1084"/>
        <v>0.75</v>
      </c>
      <c r="AE1454">
        <f t="shared" si="1085"/>
        <v>-0.52499999999999858</v>
      </c>
      <c r="AF1454">
        <f t="shared" si="1086"/>
        <v>0.75</v>
      </c>
      <c r="AG1454">
        <f t="shared" si="1087"/>
        <v>0.52500000000000213</v>
      </c>
      <c r="AH1454">
        <f t="shared" si="1088"/>
        <v>-0.75</v>
      </c>
      <c r="AI1454">
        <f t="shared" si="1089"/>
        <v>0.52500000000000213</v>
      </c>
      <c r="AJ1454">
        <f t="shared" si="1063"/>
        <v>214.99202019855858</v>
      </c>
      <c r="AK1454">
        <f t="shared" si="1064"/>
        <v>325.00797980144142</v>
      </c>
      <c r="AL1454">
        <f t="shared" si="1065"/>
        <v>34.992020198558777</v>
      </c>
      <c r="AM1454">
        <f t="shared" si="1066"/>
        <v>145.00797980144122</v>
      </c>
      <c r="AN1454">
        <f t="shared" si="1090"/>
        <v>3</v>
      </c>
      <c r="AO1454">
        <f t="shared" si="1091"/>
        <v>4</v>
      </c>
      <c r="AP1454">
        <f t="shared" si="1092"/>
        <v>1</v>
      </c>
      <c r="AQ1454">
        <f t="shared" si="1093"/>
        <v>2</v>
      </c>
      <c r="AR1454">
        <f t="shared" si="1094"/>
        <v>3412</v>
      </c>
      <c r="AS1454" t="str">
        <f t="shared" si="1095"/>
        <v/>
      </c>
      <c r="AT1454" t="str">
        <f t="shared" si="1096"/>
        <v/>
      </c>
      <c r="AU1454" t="str">
        <f t="shared" si="1097"/>
        <v/>
      </c>
      <c r="AV1454" t="str">
        <f t="shared" si="1098"/>
        <v/>
      </c>
      <c r="AW1454" t="str">
        <f t="shared" si="1067"/>
        <v/>
      </c>
      <c r="BA1454">
        <f t="shared" si="1099"/>
        <v>3.75</v>
      </c>
      <c r="BB1454">
        <f t="shared" si="1100"/>
        <v>-21.75</v>
      </c>
      <c r="BC1454">
        <f t="shared" si="1101"/>
        <v>4.5</v>
      </c>
      <c r="BD1454">
        <f t="shared" si="1102"/>
        <v>-21.225000000000001</v>
      </c>
      <c r="BE1454">
        <f t="shared" si="1103"/>
        <v>3.75</v>
      </c>
      <c r="BF1454">
        <f t="shared" si="1104"/>
        <v>-20.7</v>
      </c>
      <c r="BG1454">
        <f t="shared" si="1105"/>
        <v>3</v>
      </c>
      <c r="BH1454">
        <f t="shared" si="1106"/>
        <v>-21.225000000000001</v>
      </c>
      <c r="BI1454">
        <f t="shared" si="1107"/>
        <v>1.0500000000000007</v>
      </c>
      <c r="BJ1454">
        <f t="shared" si="1108"/>
        <v>1.5</v>
      </c>
      <c r="BK1454">
        <f t="shared" si="1109"/>
        <v>1.4285714285714277</v>
      </c>
      <c r="BL1454">
        <f t="shared" si="1110"/>
        <v>1.0500000000000007</v>
      </c>
      <c r="BM1454" s="1">
        <v>2.3809523809523792</v>
      </c>
    </row>
    <row r="1455" spans="1:65">
      <c r="A1455" s="16" t="s">
        <v>4879</v>
      </c>
      <c r="E1455"/>
      <c r="F1455" s="17">
        <f t="shared" si="1068"/>
        <v>1539</v>
      </c>
      <c r="G1455" s="3">
        <f t="shared" si="1069"/>
        <v>4</v>
      </c>
      <c r="H1455" s="4">
        <f t="shared" si="1070"/>
        <v>1573</v>
      </c>
      <c r="I1455" s="4">
        <f t="shared" si="1071"/>
        <v>1614</v>
      </c>
      <c r="J1455" s="4">
        <f t="shared" si="1072"/>
        <v>1615</v>
      </c>
      <c r="K1455" s="4">
        <f t="shared" si="1073"/>
        <v>1574</v>
      </c>
      <c r="L1455" s="1">
        <f t="shared" si="1074"/>
        <v>0</v>
      </c>
      <c r="M1455" s="1">
        <f t="shared" si="1075"/>
        <v>0</v>
      </c>
      <c r="N1455" s="1">
        <f t="shared" si="1076"/>
        <v>0</v>
      </c>
      <c r="O1455" s="1">
        <f t="shared" si="1077"/>
        <v>0</v>
      </c>
      <c r="P1455" s="1">
        <f t="shared" si="1078"/>
        <v>0</v>
      </c>
      <c r="Q1455" s="1" t="str">
        <f t="shared" si="1079"/>
        <v/>
      </c>
      <c r="R1455" s="1">
        <f t="shared" si="1080"/>
        <v>3.75</v>
      </c>
      <c r="S1455" s="1">
        <f t="shared" si="1081"/>
        <v>-20.174999999999997</v>
      </c>
      <c r="T1455" s="1">
        <f>VLOOKUP($H1455,節点!$E$1:$G$20000,2,FALSE)</f>
        <v>3</v>
      </c>
      <c r="U1455" s="1">
        <f>VLOOKUP($H1455,節点!$E$1:$G$20000,3,FALSE)</f>
        <v>-20.7</v>
      </c>
      <c r="V1455" s="1">
        <f>VLOOKUP($I1455,節点!$E$1:$G$20000,2,FALSE)</f>
        <v>4.5</v>
      </c>
      <c r="W1455" s="1">
        <f>VLOOKUP($I1455,節点!$E$1:$G$20000,3,FALSE)</f>
        <v>-20.7</v>
      </c>
      <c r="X1455" s="1">
        <f>VLOOKUP($J1455,節点!$E$1:$G$20000,2,FALSE)</f>
        <v>4.5</v>
      </c>
      <c r="Y1455" s="1">
        <f>VLOOKUP($J1455,節点!$E$1:$G$20000,3,FALSE)</f>
        <v>-19.649999999999999</v>
      </c>
      <c r="Z1455" s="1">
        <f>VLOOKUP($K1455,節点!$E$1:$G$20000,2,FALSE)</f>
        <v>3</v>
      </c>
      <c r="AA1455" s="1">
        <f>VLOOKUP($K1455,節点!$E$1:$G$20000,3,FALSE)</f>
        <v>-19.649999999999999</v>
      </c>
      <c r="AB1455">
        <f t="shared" si="1082"/>
        <v>-0.75</v>
      </c>
      <c r="AC1455">
        <f t="shared" si="1083"/>
        <v>-0.52500000000000213</v>
      </c>
      <c r="AD1455">
        <f t="shared" si="1084"/>
        <v>0.75</v>
      </c>
      <c r="AE1455">
        <f t="shared" si="1085"/>
        <v>-0.52500000000000213</v>
      </c>
      <c r="AF1455">
        <f t="shared" si="1086"/>
        <v>0.75</v>
      </c>
      <c r="AG1455">
        <f t="shared" si="1087"/>
        <v>0.52499999999999858</v>
      </c>
      <c r="AH1455">
        <f t="shared" si="1088"/>
        <v>-0.75</v>
      </c>
      <c r="AI1455">
        <f t="shared" si="1089"/>
        <v>0.52499999999999858</v>
      </c>
      <c r="AJ1455">
        <f t="shared" si="1063"/>
        <v>214.99202019855878</v>
      </c>
      <c r="AK1455">
        <f t="shared" si="1064"/>
        <v>325.00797980144125</v>
      </c>
      <c r="AL1455">
        <f t="shared" si="1065"/>
        <v>34.992020198558592</v>
      </c>
      <c r="AM1455">
        <f t="shared" si="1066"/>
        <v>145.00797980144142</v>
      </c>
      <c r="AN1455">
        <f t="shared" si="1090"/>
        <v>3</v>
      </c>
      <c r="AO1455">
        <f t="shared" si="1091"/>
        <v>4</v>
      </c>
      <c r="AP1455">
        <f t="shared" si="1092"/>
        <v>1</v>
      </c>
      <c r="AQ1455">
        <f t="shared" si="1093"/>
        <v>2</v>
      </c>
      <c r="AR1455">
        <f t="shared" si="1094"/>
        <v>3412</v>
      </c>
      <c r="AS1455" t="str">
        <f t="shared" si="1095"/>
        <v/>
      </c>
      <c r="AT1455" t="str">
        <f t="shared" si="1096"/>
        <v/>
      </c>
      <c r="AU1455" t="str">
        <f t="shared" si="1097"/>
        <v/>
      </c>
      <c r="AV1455" t="str">
        <f t="shared" si="1098"/>
        <v/>
      </c>
      <c r="AW1455" t="str">
        <f t="shared" si="1067"/>
        <v/>
      </c>
      <c r="BA1455">
        <f t="shared" si="1099"/>
        <v>3.75</v>
      </c>
      <c r="BB1455">
        <f t="shared" si="1100"/>
        <v>-20.7</v>
      </c>
      <c r="BC1455">
        <f t="shared" si="1101"/>
        <v>4.5</v>
      </c>
      <c r="BD1455">
        <f t="shared" si="1102"/>
        <v>-20.174999999999997</v>
      </c>
      <c r="BE1455">
        <f t="shared" si="1103"/>
        <v>3.75</v>
      </c>
      <c r="BF1455">
        <f t="shared" si="1104"/>
        <v>-19.649999999999999</v>
      </c>
      <c r="BG1455">
        <f t="shared" si="1105"/>
        <v>3</v>
      </c>
      <c r="BH1455">
        <f t="shared" si="1106"/>
        <v>-20.174999999999997</v>
      </c>
      <c r="BI1455">
        <f t="shared" si="1107"/>
        <v>1.0500000000000007</v>
      </c>
      <c r="BJ1455">
        <f t="shared" si="1108"/>
        <v>1.5</v>
      </c>
      <c r="BK1455">
        <f t="shared" si="1109"/>
        <v>1.4285714285714277</v>
      </c>
      <c r="BL1455">
        <f t="shared" si="1110"/>
        <v>1.0500000000000007</v>
      </c>
      <c r="BM1455" s="1">
        <v>2.3809523809523792</v>
      </c>
    </row>
    <row r="1456" spans="1:65">
      <c r="A1456" s="16" t="s">
        <v>4880</v>
      </c>
      <c r="E1456"/>
      <c r="F1456" s="17">
        <f t="shared" si="1068"/>
        <v>1540</v>
      </c>
      <c r="G1456" s="3">
        <f t="shared" si="1069"/>
        <v>4</v>
      </c>
      <c r="H1456" s="4">
        <f t="shared" si="1070"/>
        <v>1574</v>
      </c>
      <c r="I1456" s="4">
        <f t="shared" si="1071"/>
        <v>1615</v>
      </c>
      <c r="J1456" s="4">
        <f t="shared" si="1072"/>
        <v>1616</v>
      </c>
      <c r="K1456" s="4">
        <f t="shared" si="1073"/>
        <v>1575</v>
      </c>
      <c r="L1456" s="1">
        <f t="shared" si="1074"/>
        <v>0</v>
      </c>
      <c r="M1456" s="1">
        <f t="shared" si="1075"/>
        <v>0</v>
      </c>
      <c r="N1456" s="1">
        <f t="shared" si="1076"/>
        <v>0</v>
      </c>
      <c r="O1456" s="1">
        <f t="shared" si="1077"/>
        <v>0</v>
      </c>
      <c r="P1456" s="1">
        <f t="shared" si="1078"/>
        <v>0</v>
      </c>
      <c r="Q1456" s="1" t="str">
        <f t="shared" si="1079"/>
        <v/>
      </c>
      <c r="R1456" s="1">
        <f t="shared" si="1080"/>
        <v>3.75</v>
      </c>
      <c r="S1456" s="1">
        <f t="shared" si="1081"/>
        <v>-19.125</v>
      </c>
      <c r="T1456" s="1">
        <f>VLOOKUP($H1456,節点!$E$1:$G$20000,2,FALSE)</f>
        <v>3</v>
      </c>
      <c r="U1456" s="1">
        <f>VLOOKUP($H1456,節点!$E$1:$G$20000,3,FALSE)</f>
        <v>-19.649999999999999</v>
      </c>
      <c r="V1456" s="1">
        <f>VLOOKUP($I1456,節点!$E$1:$G$20000,2,FALSE)</f>
        <v>4.5</v>
      </c>
      <c r="W1456" s="1">
        <f>VLOOKUP($I1456,節点!$E$1:$G$20000,3,FALSE)</f>
        <v>-19.649999999999999</v>
      </c>
      <c r="X1456" s="1">
        <f>VLOOKUP($J1456,節点!$E$1:$G$20000,2,FALSE)</f>
        <v>4.5</v>
      </c>
      <c r="Y1456" s="1">
        <f>VLOOKUP($J1456,節点!$E$1:$G$20000,3,FALSE)</f>
        <v>-18.600000000000001</v>
      </c>
      <c r="Z1456" s="1">
        <f>VLOOKUP($K1456,節点!$E$1:$G$20000,2,FALSE)</f>
        <v>3</v>
      </c>
      <c r="AA1456" s="1">
        <f>VLOOKUP($K1456,節点!$E$1:$G$20000,3,FALSE)</f>
        <v>-18.600000000000001</v>
      </c>
      <c r="AB1456">
        <f t="shared" si="1082"/>
        <v>-0.75</v>
      </c>
      <c r="AC1456">
        <f t="shared" si="1083"/>
        <v>-0.52499999999999858</v>
      </c>
      <c r="AD1456">
        <f t="shared" si="1084"/>
        <v>0.75</v>
      </c>
      <c r="AE1456">
        <f t="shared" si="1085"/>
        <v>-0.52499999999999858</v>
      </c>
      <c r="AF1456">
        <f t="shared" si="1086"/>
        <v>0.75</v>
      </c>
      <c r="AG1456">
        <f t="shared" si="1087"/>
        <v>0.52499999999999858</v>
      </c>
      <c r="AH1456">
        <f t="shared" si="1088"/>
        <v>-0.75</v>
      </c>
      <c r="AI1456">
        <f t="shared" si="1089"/>
        <v>0.52499999999999858</v>
      </c>
      <c r="AJ1456">
        <f t="shared" si="1063"/>
        <v>214.99202019855858</v>
      </c>
      <c r="AK1456">
        <f t="shared" si="1064"/>
        <v>325.00797980144142</v>
      </c>
      <c r="AL1456">
        <f t="shared" si="1065"/>
        <v>34.992020198558592</v>
      </c>
      <c r="AM1456">
        <f t="shared" si="1066"/>
        <v>145.00797980144142</v>
      </c>
      <c r="AN1456">
        <f t="shared" si="1090"/>
        <v>3</v>
      </c>
      <c r="AO1456">
        <f t="shared" si="1091"/>
        <v>4</v>
      </c>
      <c r="AP1456">
        <f t="shared" si="1092"/>
        <v>1</v>
      </c>
      <c r="AQ1456">
        <f t="shared" si="1093"/>
        <v>2</v>
      </c>
      <c r="AR1456">
        <f t="shared" si="1094"/>
        <v>3412</v>
      </c>
      <c r="AS1456" t="str">
        <f t="shared" si="1095"/>
        <v/>
      </c>
      <c r="AT1456" t="str">
        <f t="shared" si="1096"/>
        <v/>
      </c>
      <c r="AU1456" t="str">
        <f t="shared" si="1097"/>
        <v/>
      </c>
      <c r="AV1456" t="str">
        <f t="shared" si="1098"/>
        <v/>
      </c>
      <c r="AW1456" t="str">
        <f t="shared" si="1067"/>
        <v/>
      </c>
      <c r="BA1456">
        <f t="shared" si="1099"/>
        <v>3.75</v>
      </c>
      <c r="BB1456">
        <f t="shared" si="1100"/>
        <v>-19.649999999999999</v>
      </c>
      <c r="BC1456">
        <f t="shared" si="1101"/>
        <v>4.5</v>
      </c>
      <c r="BD1456">
        <f t="shared" si="1102"/>
        <v>-19.125</v>
      </c>
      <c r="BE1456">
        <f t="shared" si="1103"/>
        <v>3.75</v>
      </c>
      <c r="BF1456">
        <f t="shared" si="1104"/>
        <v>-18.600000000000001</v>
      </c>
      <c r="BG1456">
        <f t="shared" si="1105"/>
        <v>3</v>
      </c>
      <c r="BH1456">
        <f t="shared" si="1106"/>
        <v>-19.125</v>
      </c>
      <c r="BI1456">
        <f t="shared" si="1107"/>
        <v>1.0499999999999972</v>
      </c>
      <c r="BJ1456">
        <f t="shared" si="1108"/>
        <v>1.5</v>
      </c>
      <c r="BK1456">
        <f t="shared" si="1109"/>
        <v>1.4285714285714324</v>
      </c>
      <c r="BL1456">
        <f t="shared" si="1110"/>
        <v>1.0499999999999972</v>
      </c>
      <c r="BM1456" s="1">
        <v>2.3809523809523792</v>
      </c>
    </row>
    <row r="1457" spans="1:65">
      <c r="A1457" s="16" t="s">
        <v>4881</v>
      </c>
      <c r="E1457"/>
      <c r="F1457" s="17">
        <f t="shared" si="1068"/>
        <v>1541</v>
      </c>
      <c r="G1457" s="3">
        <f t="shared" si="1069"/>
        <v>4</v>
      </c>
      <c r="H1457" s="4">
        <f t="shared" si="1070"/>
        <v>1575</v>
      </c>
      <c r="I1457" s="4">
        <f t="shared" si="1071"/>
        <v>1616</v>
      </c>
      <c r="J1457" s="4">
        <f t="shared" si="1072"/>
        <v>1617</v>
      </c>
      <c r="K1457" s="4">
        <f t="shared" si="1073"/>
        <v>1576</v>
      </c>
      <c r="L1457" s="1">
        <f t="shared" si="1074"/>
        <v>0</v>
      </c>
      <c r="M1457" s="1">
        <f t="shared" si="1075"/>
        <v>0</v>
      </c>
      <c r="N1457" s="1">
        <f t="shared" si="1076"/>
        <v>0</v>
      </c>
      <c r="O1457" s="1">
        <f t="shared" si="1077"/>
        <v>0</v>
      </c>
      <c r="P1457" s="1">
        <f t="shared" si="1078"/>
        <v>0</v>
      </c>
      <c r="Q1457" s="1" t="str">
        <f t="shared" si="1079"/>
        <v/>
      </c>
      <c r="R1457" s="1">
        <f t="shared" si="1080"/>
        <v>3.75</v>
      </c>
      <c r="S1457" s="1">
        <f t="shared" si="1081"/>
        <v>-18.074999999999999</v>
      </c>
      <c r="T1457" s="1">
        <f>VLOOKUP($H1457,節点!$E$1:$G$20000,2,FALSE)</f>
        <v>3</v>
      </c>
      <c r="U1457" s="1">
        <f>VLOOKUP($H1457,節点!$E$1:$G$20000,3,FALSE)</f>
        <v>-18.600000000000001</v>
      </c>
      <c r="V1457" s="1">
        <f>VLOOKUP($I1457,節点!$E$1:$G$20000,2,FALSE)</f>
        <v>4.5</v>
      </c>
      <c r="W1457" s="1">
        <f>VLOOKUP($I1457,節点!$E$1:$G$20000,3,FALSE)</f>
        <v>-18.600000000000001</v>
      </c>
      <c r="X1457" s="1">
        <f>VLOOKUP($J1457,節点!$E$1:$G$20000,2,FALSE)</f>
        <v>4.5</v>
      </c>
      <c r="Y1457" s="1">
        <f>VLOOKUP($J1457,節点!$E$1:$G$20000,3,FALSE)</f>
        <v>-17.55</v>
      </c>
      <c r="Z1457" s="1">
        <f>VLOOKUP($K1457,節点!$E$1:$G$20000,2,FALSE)</f>
        <v>3</v>
      </c>
      <c r="AA1457" s="1">
        <f>VLOOKUP($K1457,節点!$E$1:$G$20000,3,FALSE)</f>
        <v>-17.55</v>
      </c>
      <c r="AB1457">
        <f t="shared" si="1082"/>
        <v>-0.75</v>
      </c>
      <c r="AC1457">
        <f t="shared" si="1083"/>
        <v>-0.52500000000000213</v>
      </c>
      <c r="AD1457">
        <f t="shared" si="1084"/>
        <v>0.75</v>
      </c>
      <c r="AE1457">
        <f t="shared" si="1085"/>
        <v>-0.52500000000000213</v>
      </c>
      <c r="AF1457">
        <f t="shared" si="1086"/>
        <v>0.75</v>
      </c>
      <c r="AG1457">
        <f t="shared" si="1087"/>
        <v>0.52499999999999858</v>
      </c>
      <c r="AH1457">
        <f t="shared" si="1088"/>
        <v>-0.75</v>
      </c>
      <c r="AI1457">
        <f t="shared" si="1089"/>
        <v>0.52499999999999858</v>
      </c>
      <c r="AJ1457">
        <f t="shared" si="1063"/>
        <v>214.99202019855878</v>
      </c>
      <c r="AK1457">
        <f t="shared" si="1064"/>
        <v>325.00797980144125</v>
      </c>
      <c r="AL1457">
        <f t="shared" si="1065"/>
        <v>34.992020198558592</v>
      </c>
      <c r="AM1457">
        <f t="shared" si="1066"/>
        <v>145.00797980144142</v>
      </c>
      <c r="AN1457">
        <f t="shared" si="1090"/>
        <v>3</v>
      </c>
      <c r="AO1457">
        <f t="shared" si="1091"/>
        <v>4</v>
      </c>
      <c r="AP1457">
        <f t="shared" si="1092"/>
        <v>1</v>
      </c>
      <c r="AQ1457">
        <f t="shared" si="1093"/>
        <v>2</v>
      </c>
      <c r="AR1457">
        <f t="shared" si="1094"/>
        <v>3412</v>
      </c>
      <c r="AS1457" t="str">
        <f t="shared" si="1095"/>
        <v/>
      </c>
      <c r="AT1457" t="str">
        <f t="shared" si="1096"/>
        <v/>
      </c>
      <c r="AU1457" t="str">
        <f t="shared" si="1097"/>
        <v/>
      </c>
      <c r="AV1457" t="str">
        <f t="shared" si="1098"/>
        <v/>
      </c>
      <c r="AW1457" t="str">
        <f t="shared" si="1067"/>
        <v/>
      </c>
      <c r="BA1457">
        <f t="shared" si="1099"/>
        <v>3.75</v>
      </c>
      <c r="BB1457">
        <f t="shared" si="1100"/>
        <v>-18.600000000000001</v>
      </c>
      <c r="BC1457">
        <f t="shared" si="1101"/>
        <v>4.5</v>
      </c>
      <c r="BD1457">
        <f t="shared" si="1102"/>
        <v>-18.075000000000003</v>
      </c>
      <c r="BE1457">
        <f t="shared" si="1103"/>
        <v>3.75</v>
      </c>
      <c r="BF1457">
        <f t="shared" si="1104"/>
        <v>-17.55</v>
      </c>
      <c r="BG1457">
        <f t="shared" si="1105"/>
        <v>3</v>
      </c>
      <c r="BH1457">
        <f t="shared" si="1106"/>
        <v>-18.075000000000003</v>
      </c>
      <c r="BI1457">
        <f t="shared" si="1107"/>
        <v>1.0500000000000007</v>
      </c>
      <c r="BJ1457">
        <f t="shared" si="1108"/>
        <v>1.5</v>
      </c>
      <c r="BK1457">
        <f t="shared" si="1109"/>
        <v>1.4285714285714277</v>
      </c>
      <c r="BL1457">
        <f t="shared" si="1110"/>
        <v>1.0500000000000007</v>
      </c>
      <c r="BM1457" s="1">
        <v>2.3809523809523792</v>
      </c>
    </row>
    <row r="1458" spans="1:65">
      <c r="A1458" s="16" t="s">
        <v>4882</v>
      </c>
      <c r="E1458"/>
      <c r="F1458" s="17">
        <f t="shared" si="1068"/>
        <v>1542</v>
      </c>
      <c r="G1458" s="3">
        <f t="shared" si="1069"/>
        <v>4</v>
      </c>
      <c r="H1458" s="4">
        <f t="shared" si="1070"/>
        <v>1576</v>
      </c>
      <c r="I1458" s="4">
        <f t="shared" si="1071"/>
        <v>1617</v>
      </c>
      <c r="J1458" s="4">
        <f t="shared" si="1072"/>
        <v>1618</v>
      </c>
      <c r="K1458" s="4">
        <f t="shared" si="1073"/>
        <v>1577</v>
      </c>
      <c r="L1458" s="1">
        <f t="shared" si="1074"/>
        <v>0</v>
      </c>
      <c r="M1458" s="1">
        <f t="shared" si="1075"/>
        <v>0</v>
      </c>
      <c r="N1458" s="1">
        <f t="shared" si="1076"/>
        <v>0</v>
      </c>
      <c r="O1458" s="1">
        <f t="shared" si="1077"/>
        <v>0</v>
      </c>
      <c r="P1458" s="1">
        <f t="shared" si="1078"/>
        <v>0</v>
      </c>
      <c r="Q1458" s="1" t="str">
        <f t="shared" si="1079"/>
        <v/>
      </c>
      <c r="R1458" s="1">
        <f t="shared" si="1080"/>
        <v>3.75</v>
      </c>
      <c r="S1458" s="1">
        <f t="shared" si="1081"/>
        <v>-17.024999999999999</v>
      </c>
      <c r="T1458" s="1">
        <f>VLOOKUP($H1458,節点!$E$1:$G$20000,2,FALSE)</f>
        <v>3</v>
      </c>
      <c r="U1458" s="1">
        <f>VLOOKUP($H1458,節点!$E$1:$G$20000,3,FALSE)</f>
        <v>-17.55</v>
      </c>
      <c r="V1458" s="1">
        <f>VLOOKUP($I1458,節点!$E$1:$G$20000,2,FALSE)</f>
        <v>4.5</v>
      </c>
      <c r="W1458" s="1">
        <f>VLOOKUP($I1458,節点!$E$1:$G$20000,3,FALSE)</f>
        <v>-17.55</v>
      </c>
      <c r="X1458" s="1">
        <f>VLOOKUP($J1458,節点!$E$1:$G$20000,2,FALSE)</f>
        <v>4.5</v>
      </c>
      <c r="Y1458" s="1">
        <f>VLOOKUP($J1458,節点!$E$1:$G$20000,3,FALSE)</f>
        <v>-16.5</v>
      </c>
      <c r="Z1458" s="1">
        <f>VLOOKUP($K1458,節点!$E$1:$G$20000,2,FALSE)</f>
        <v>3</v>
      </c>
      <c r="AA1458" s="1">
        <f>VLOOKUP($K1458,節点!$E$1:$G$20000,3,FALSE)</f>
        <v>-16.5</v>
      </c>
      <c r="AB1458">
        <f t="shared" si="1082"/>
        <v>-0.75</v>
      </c>
      <c r="AC1458">
        <f t="shared" si="1083"/>
        <v>-0.52500000000000213</v>
      </c>
      <c r="AD1458">
        <f t="shared" si="1084"/>
        <v>0.75</v>
      </c>
      <c r="AE1458">
        <f t="shared" si="1085"/>
        <v>-0.52500000000000213</v>
      </c>
      <c r="AF1458">
        <f t="shared" si="1086"/>
        <v>0.75</v>
      </c>
      <c r="AG1458">
        <f t="shared" si="1087"/>
        <v>0.52499999999999858</v>
      </c>
      <c r="AH1458">
        <f t="shared" si="1088"/>
        <v>-0.75</v>
      </c>
      <c r="AI1458">
        <f t="shared" si="1089"/>
        <v>0.52499999999999858</v>
      </c>
      <c r="AJ1458">
        <f t="shared" si="1063"/>
        <v>214.99202019855878</v>
      </c>
      <c r="AK1458">
        <f t="shared" si="1064"/>
        <v>325.00797980144125</v>
      </c>
      <c r="AL1458">
        <f t="shared" si="1065"/>
        <v>34.992020198558592</v>
      </c>
      <c r="AM1458">
        <f t="shared" si="1066"/>
        <v>145.00797980144142</v>
      </c>
      <c r="AN1458">
        <f t="shared" si="1090"/>
        <v>3</v>
      </c>
      <c r="AO1458">
        <f t="shared" si="1091"/>
        <v>4</v>
      </c>
      <c r="AP1458">
        <f t="shared" si="1092"/>
        <v>1</v>
      </c>
      <c r="AQ1458">
        <f t="shared" si="1093"/>
        <v>2</v>
      </c>
      <c r="AR1458">
        <f t="shared" si="1094"/>
        <v>3412</v>
      </c>
      <c r="AS1458" t="str">
        <f t="shared" si="1095"/>
        <v/>
      </c>
      <c r="AT1458" t="str">
        <f t="shared" si="1096"/>
        <v/>
      </c>
      <c r="AU1458" t="str">
        <f t="shared" si="1097"/>
        <v/>
      </c>
      <c r="AV1458" t="str">
        <f t="shared" si="1098"/>
        <v/>
      </c>
      <c r="AW1458" t="str">
        <f t="shared" si="1067"/>
        <v/>
      </c>
      <c r="BA1458">
        <f t="shared" si="1099"/>
        <v>3.75</v>
      </c>
      <c r="BB1458">
        <f t="shared" si="1100"/>
        <v>-17.55</v>
      </c>
      <c r="BC1458">
        <f t="shared" si="1101"/>
        <v>4.5</v>
      </c>
      <c r="BD1458">
        <f t="shared" si="1102"/>
        <v>-17.024999999999999</v>
      </c>
      <c r="BE1458">
        <f t="shared" si="1103"/>
        <v>3.75</v>
      </c>
      <c r="BF1458">
        <f t="shared" si="1104"/>
        <v>-16.5</v>
      </c>
      <c r="BG1458">
        <f t="shared" si="1105"/>
        <v>3</v>
      </c>
      <c r="BH1458">
        <f t="shared" si="1106"/>
        <v>-17.024999999999999</v>
      </c>
      <c r="BI1458">
        <f t="shared" si="1107"/>
        <v>1.0500000000000007</v>
      </c>
      <c r="BJ1458">
        <f t="shared" si="1108"/>
        <v>1.5</v>
      </c>
      <c r="BK1458">
        <f t="shared" si="1109"/>
        <v>1.4285714285714277</v>
      </c>
      <c r="BL1458">
        <f t="shared" si="1110"/>
        <v>1.0500000000000007</v>
      </c>
      <c r="BM1458" s="1">
        <v>2.3809523809523792</v>
      </c>
    </row>
    <row r="1459" spans="1:65">
      <c r="A1459" s="16" t="s">
        <v>4883</v>
      </c>
      <c r="E1459"/>
      <c r="F1459" s="17">
        <f t="shared" si="1068"/>
        <v>1573</v>
      </c>
      <c r="G1459" s="3">
        <f t="shared" si="1069"/>
        <v>4</v>
      </c>
      <c r="H1459" s="4">
        <f t="shared" si="1070"/>
        <v>1608</v>
      </c>
      <c r="I1459" s="4">
        <f t="shared" si="1071"/>
        <v>1649</v>
      </c>
      <c r="J1459" s="4">
        <f t="shared" si="1072"/>
        <v>1650</v>
      </c>
      <c r="K1459" s="4">
        <f t="shared" si="1073"/>
        <v>1609</v>
      </c>
      <c r="L1459" s="1">
        <f t="shared" si="1074"/>
        <v>0</v>
      </c>
      <c r="M1459" s="1">
        <f t="shared" si="1075"/>
        <v>0</v>
      </c>
      <c r="N1459" s="1">
        <f t="shared" si="1076"/>
        <v>0</v>
      </c>
      <c r="O1459" s="1">
        <f t="shared" si="1077"/>
        <v>0</v>
      </c>
      <c r="P1459" s="1">
        <f t="shared" si="1078"/>
        <v>0</v>
      </c>
      <c r="Q1459" s="1" t="str">
        <f t="shared" si="1079"/>
        <v/>
      </c>
      <c r="R1459" s="1">
        <f t="shared" si="1080"/>
        <v>5.25</v>
      </c>
      <c r="S1459" s="1">
        <f t="shared" si="1081"/>
        <v>-26.475000000000001</v>
      </c>
      <c r="T1459" s="1">
        <f>VLOOKUP($H1459,節点!$E$1:$G$20000,2,FALSE)</f>
        <v>4.5</v>
      </c>
      <c r="U1459" s="1">
        <f>VLOOKUP($H1459,節点!$E$1:$G$20000,3,FALSE)</f>
        <v>-27</v>
      </c>
      <c r="V1459" s="1">
        <f>VLOOKUP($I1459,節点!$E$1:$G$20000,2,FALSE)</f>
        <v>6</v>
      </c>
      <c r="W1459" s="1">
        <f>VLOOKUP($I1459,節点!$E$1:$G$20000,3,FALSE)</f>
        <v>-27</v>
      </c>
      <c r="X1459" s="1">
        <f>VLOOKUP($J1459,節点!$E$1:$G$20000,2,FALSE)</f>
        <v>6</v>
      </c>
      <c r="Y1459" s="1">
        <f>VLOOKUP($J1459,節点!$E$1:$G$20000,3,FALSE)</f>
        <v>-25.95</v>
      </c>
      <c r="Z1459" s="1">
        <f>VLOOKUP($K1459,節点!$E$1:$G$20000,2,FALSE)</f>
        <v>4.5</v>
      </c>
      <c r="AA1459" s="1">
        <f>VLOOKUP($K1459,節点!$E$1:$G$20000,3,FALSE)</f>
        <v>-25.95</v>
      </c>
      <c r="AB1459">
        <f t="shared" si="1082"/>
        <v>-0.75</v>
      </c>
      <c r="AC1459">
        <f t="shared" si="1083"/>
        <v>-0.52499999999999858</v>
      </c>
      <c r="AD1459">
        <f t="shared" si="1084"/>
        <v>0.75</v>
      </c>
      <c r="AE1459">
        <f t="shared" si="1085"/>
        <v>-0.52499999999999858</v>
      </c>
      <c r="AF1459">
        <f t="shared" si="1086"/>
        <v>0.75</v>
      </c>
      <c r="AG1459">
        <f t="shared" si="1087"/>
        <v>0.52500000000000213</v>
      </c>
      <c r="AH1459">
        <f t="shared" si="1088"/>
        <v>-0.75</v>
      </c>
      <c r="AI1459">
        <f t="shared" si="1089"/>
        <v>0.52500000000000213</v>
      </c>
      <c r="AJ1459">
        <f t="shared" si="1063"/>
        <v>214.99202019855858</v>
      </c>
      <c r="AK1459">
        <f t="shared" si="1064"/>
        <v>325.00797980144142</v>
      </c>
      <c r="AL1459">
        <f t="shared" si="1065"/>
        <v>34.992020198558777</v>
      </c>
      <c r="AM1459">
        <f t="shared" si="1066"/>
        <v>145.00797980144122</v>
      </c>
      <c r="AN1459">
        <f t="shared" si="1090"/>
        <v>3</v>
      </c>
      <c r="AO1459">
        <f t="shared" si="1091"/>
        <v>4</v>
      </c>
      <c r="AP1459">
        <f t="shared" si="1092"/>
        <v>1</v>
      </c>
      <c r="AQ1459">
        <f t="shared" si="1093"/>
        <v>2</v>
      </c>
      <c r="AR1459">
        <f t="shared" si="1094"/>
        <v>3412</v>
      </c>
      <c r="AS1459" t="str">
        <f t="shared" si="1095"/>
        <v/>
      </c>
      <c r="AT1459" t="str">
        <f t="shared" si="1096"/>
        <v/>
      </c>
      <c r="AU1459" t="str">
        <f t="shared" si="1097"/>
        <v/>
      </c>
      <c r="AV1459" t="str">
        <f t="shared" si="1098"/>
        <v/>
      </c>
      <c r="AW1459" t="str">
        <f t="shared" si="1067"/>
        <v/>
      </c>
      <c r="BA1459">
        <f t="shared" si="1099"/>
        <v>5.25</v>
      </c>
      <c r="BB1459">
        <f t="shared" si="1100"/>
        <v>-27</v>
      </c>
      <c r="BC1459">
        <f t="shared" si="1101"/>
        <v>6</v>
      </c>
      <c r="BD1459">
        <f t="shared" si="1102"/>
        <v>-26.475000000000001</v>
      </c>
      <c r="BE1459">
        <f t="shared" si="1103"/>
        <v>5.25</v>
      </c>
      <c r="BF1459">
        <f t="shared" si="1104"/>
        <v>-25.95</v>
      </c>
      <c r="BG1459">
        <f t="shared" si="1105"/>
        <v>4.5</v>
      </c>
      <c r="BH1459">
        <f t="shared" si="1106"/>
        <v>-26.475000000000001</v>
      </c>
      <c r="BI1459">
        <f t="shared" si="1107"/>
        <v>1.0500000000000007</v>
      </c>
      <c r="BJ1459">
        <f t="shared" si="1108"/>
        <v>1.5</v>
      </c>
      <c r="BK1459">
        <f t="shared" si="1109"/>
        <v>1.4285714285714277</v>
      </c>
      <c r="BL1459">
        <f t="shared" si="1110"/>
        <v>1.0500000000000007</v>
      </c>
      <c r="BM1459" s="1">
        <v>2.3809523809523792</v>
      </c>
    </row>
    <row r="1460" spans="1:65">
      <c r="A1460" s="16" t="s">
        <v>4884</v>
      </c>
      <c r="E1460"/>
      <c r="F1460" s="17">
        <f t="shared" si="1068"/>
        <v>1574</v>
      </c>
      <c r="G1460" s="3">
        <f t="shared" si="1069"/>
        <v>4</v>
      </c>
      <c r="H1460" s="4">
        <f t="shared" si="1070"/>
        <v>1609</v>
      </c>
      <c r="I1460" s="4">
        <f t="shared" si="1071"/>
        <v>1650</v>
      </c>
      <c r="J1460" s="4">
        <f t="shared" si="1072"/>
        <v>1651</v>
      </c>
      <c r="K1460" s="4">
        <f t="shared" si="1073"/>
        <v>1610</v>
      </c>
      <c r="L1460" s="1">
        <f t="shared" si="1074"/>
        <v>0</v>
      </c>
      <c r="M1460" s="1">
        <f t="shared" si="1075"/>
        <v>0</v>
      </c>
      <c r="N1460" s="1">
        <f t="shared" si="1076"/>
        <v>0</v>
      </c>
      <c r="O1460" s="1">
        <f t="shared" si="1077"/>
        <v>0</v>
      </c>
      <c r="P1460" s="1">
        <f t="shared" si="1078"/>
        <v>0</v>
      </c>
      <c r="Q1460" s="1" t="str">
        <f t="shared" si="1079"/>
        <v/>
      </c>
      <c r="R1460" s="1">
        <f t="shared" si="1080"/>
        <v>5.25</v>
      </c>
      <c r="S1460" s="1">
        <f t="shared" si="1081"/>
        <v>-25.424999999999997</v>
      </c>
      <c r="T1460" s="1">
        <f>VLOOKUP($H1460,節点!$E$1:$G$20000,2,FALSE)</f>
        <v>4.5</v>
      </c>
      <c r="U1460" s="1">
        <f>VLOOKUP($H1460,節点!$E$1:$G$20000,3,FALSE)</f>
        <v>-25.95</v>
      </c>
      <c r="V1460" s="1">
        <f>VLOOKUP($I1460,節点!$E$1:$G$20000,2,FALSE)</f>
        <v>6</v>
      </c>
      <c r="W1460" s="1">
        <f>VLOOKUP($I1460,節点!$E$1:$G$20000,3,FALSE)</f>
        <v>-25.95</v>
      </c>
      <c r="X1460" s="1">
        <f>VLOOKUP($J1460,節点!$E$1:$G$20000,2,FALSE)</f>
        <v>6</v>
      </c>
      <c r="Y1460" s="1">
        <f>VLOOKUP($J1460,節点!$E$1:$G$20000,3,FALSE)</f>
        <v>-24.9</v>
      </c>
      <c r="Z1460" s="1">
        <f>VLOOKUP($K1460,節点!$E$1:$G$20000,2,FALSE)</f>
        <v>4.5</v>
      </c>
      <c r="AA1460" s="1">
        <f>VLOOKUP($K1460,節点!$E$1:$G$20000,3,FALSE)</f>
        <v>-24.9</v>
      </c>
      <c r="AB1460">
        <f t="shared" si="1082"/>
        <v>-0.75</v>
      </c>
      <c r="AC1460">
        <f t="shared" si="1083"/>
        <v>-0.52500000000000213</v>
      </c>
      <c r="AD1460">
        <f t="shared" si="1084"/>
        <v>0.75</v>
      </c>
      <c r="AE1460">
        <f t="shared" si="1085"/>
        <v>-0.52500000000000213</v>
      </c>
      <c r="AF1460">
        <f t="shared" si="1086"/>
        <v>0.75</v>
      </c>
      <c r="AG1460">
        <f t="shared" si="1087"/>
        <v>0.52499999999999858</v>
      </c>
      <c r="AH1460">
        <f t="shared" si="1088"/>
        <v>-0.75</v>
      </c>
      <c r="AI1460">
        <f t="shared" si="1089"/>
        <v>0.52499999999999858</v>
      </c>
      <c r="AJ1460">
        <f t="shared" si="1063"/>
        <v>214.99202019855878</v>
      </c>
      <c r="AK1460">
        <f t="shared" si="1064"/>
        <v>325.00797980144125</v>
      </c>
      <c r="AL1460">
        <f t="shared" si="1065"/>
        <v>34.992020198558592</v>
      </c>
      <c r="AM1460">
        <f t="shared" si="1066"/>
        <v>145.00797980144142</v>
      </c>
      <c r="AN1460">
        <f t="shared" si="1090"/>
        <v>3</v>
      </c>
      <c r="AO1460">
        <f t="shared" si="1091"/>
        <v>4</v>
      </c>
      <c r="AP1460">
        <f t="shared" si="1092"/>
        <v>1</v>
      </c>
      <c r="AQ1460">
        <f t="shared" si="1093"/>
        <v>2</v>
      </c>
      <c r="AR1460">
        <f t="shared" si="1094"/>
        <v>3412</v>
      </c>
      <c r="AS1460" t="str">
        <f t="shared" si="1095"/>
        <v/>
      </c>
      <c r="AT1460" t="str">
        <f t="shared" si="1096"/>
        <v/>
      </c>
      <c r="AU1460" t="str">
        <f t="shared" si="1097"/>
        <v/>
      </c>
      <c r="AV1460" t="str">
        <f t="shared" si="1098"/>
        <v/>
      </c>
      <c r="AW1460" t="str">
        <f t="shared" si="1067"/>
        <v/>
      </c>
      <c r="BA1460">
        <f t="shared" si="1099"/>
        <v>5.25</v>
      </c>
      <c r="BB1460">
        <f t="shared" si="1100"/>
        <v>-25.95</v>
      </c>
      <c r="BC1460">
        <f t="shared" si="1101"/>
        <v>6</v>
      </c>
      <c r="BD1460">
        <f t="shared" si="1102"/>
        <v>-25.424999999999997</v>
      </c>
      <c r="BE1460">
        <f t="shared" si="1103"/>
        <v>5.25</v>
      </c>
      <c r="BF1460">
        <f t="shared" si="1104"/>
        <v>-24.9</v>
      </c>
      <c r="BG1460">
        <f t="shared" si="1105"/>
        <v>4.5</v>
      </c>
      <c r="BH1460">
        <f t="shared" si="1106"/>
        <v>-25.424999999999997</v>
      </c>
      <c r="BI1460">
        <f t="shared" si="1107"/>
        <v>1.0500000000000007</v>
      </c>
      <c r="BJ1460">
        <f t="shared" si="1108"/>
        <v>1.5</v>
      </c>
      <c r="BK1460">
        <f t="shared" si="1109"/>
        <v>1.4285714285714277</v>
      </c>
      <c r="BL1460">
        <f t="shared" si="1110"/>
        <v>1.0500000000000007</v>
      </c>
      <c r="BM1460" s="1">
        <v>2.3809523809523792</v>
      </c>
    </row>
    <row r="1461" spans="1:65">
      <c r="A1461" s="16" t="s">
        <v>4885</v>
      </c>
      <c r="E1461"/>
      <c r="F1461" s="17">
        <f t="shared" si="1068"/>
        <v>1575</v>
      </c>
      <c r="G1461" s="3">
        <f t="shared" si="1069"/>
        <v>4</v>
      </c>
      <c r="H1461" s="4">
        <f t="shared" si="1070"/>
        <v>1610</v>
      </c>
      <c r="I1461" s="4">
        <f t="shared" si="1071"/>
        <v>1651</v>
      </c>
      <c r="J1461" s="4">
        <f t="shared" si="1072"/>
        <v>1652</v>
      </c>
      <c r="K1461" s="4">
        <f t="shared" si="1073"/>
        <v>1611</v>
      </c>
      <c r="L1461" s="1">
        <f t="shared" si="1074"/>
        <v>0</v>
      </c>
      <c r="M1461" s="1">
        <f t="shared" si="1075"/>
        <v>0</v>
      </c>
      <c r="N1461" s="1">
        <f t="shared" si="1076"/>
        <v>0</v>
      </c>
      <c r="O1461" s="1">
        <f t="shared" si="1077"/>
        <v>0</v>
      </c>
      <c r="P1461" s="1">
        <f t="shared" si="1078"/>
        <v>0</v>
      </c>
      <c r="Q1461" s="1" t="str">
        <f t="shared" si="1079"/>
        <v/>
      </c>
      <c r="R1461" s="1">
        <f t="shared" si="1080"/>
        <v>5.25</v>
      </c>
      <c r="S1461" s="1">
        <f t="shared" si="1081"/>
        <v>-24.375</v>
      </c>
      <c r="T1461" s="1">
        <f>VLOOKUP($H1461,節点!$E$1:$G$20000,2,FALSE)</f>
        <v>4.5</v>
      </c>
      <c r="U1461" s="1">
        <f>VLOOKUP($H1461,節点!$E$1:$G$20000,3,FALSE)</f>
        <v>-24.9</v>
      </c>
      <c r="V1461" s="1">
        <f>VLOOKUP($I1461,節点!$E$1:$G$20000,2,FALSE)</f>
        <v>6</v>
      </c>
      <c r="W1461" s="1">
        <f>VLOOKUP($I1461,節点!$E$1:$G$20000,3,FALSE)</f>
        <v>-24.9</v>
      </c>
      <c r="X1461" s="1">
        <f>VLOOKUP($J1461,節点!$E$1:$G$20000,2,FALSE)</f>
        <v>6</v>
      </c>
      <c r="Y1461" s="1">
        <f>VLOOKUP($J1461,節点!$E$1:$G$20000,3,FALSE)</f>
        <v>-23.85</v>
      </c>
      <c r="Z1461" s="1">
        <f>VLOOKUP($K1461,節点!$E$1:$G$20000,2,FALSE)</f>
        <v>4.5</v>
      </c>
      <c r="AA1461" s="1">
        <f>VLOOKUP($K1461,節点!$E$1:$G$20000,3,FALSE)</f>
        <v>-23.85</v>
      </c>
      <c r="AB1461">
        <f t="shared" si="1082"/>
        <v>-0.75</v>
      </c>
      <c r="AC1461">
        <f t="shared" si="1083"/>
        <v>-0.52499999999999858</v>
      </c>
      <c r="AD1461">
        <f t="shared" si="1084"/>
        <v>0.75</v>
      </c>
      <c r="AE1461">
        <f t="shared" si="1085"/>
        <v>-0.52499999999999858</v>
      </c>
      <c r="AF1461">
        <f t="shared" si="1086"/>
        <v>0.75</v>
      </c>
      <c r="AG1461">
        <f t="shared" si="1087"/>
        <v>0.52499999999999858</v>
      </c>
      <c r="AH1461">
        <f t="shared" si="1088"/>
        <v>-0.75</v>
      </c>
      <c r="AI1461">
        <f t="shared" si="1089"/>
        <v>0.52499999999999858</v>
      </c>
      <c r="AJ1461">
        <f t="shared" si="1063"/>
        <v>214.99202019855858</v>
      </c>
      <c r="AK1461">
        <f t="shared" si="1064"/>
        <v>325.00797980144142</v>
      </c>
      <c r="AL1461">
        <f t="shared" si="1065"/>
        <v>34.992020198558592</v>
      </c>
      <c r="AM1461">
        <f t="shared" si="1066"/>
        <v>145.00797980144142</v>
      </c>
      <c r="AN1461">
        <f t="shared" si="1090"/>
        <v>3</v>
      </c>
      <c r="AO1461">
        <f t="shared" si="1091"/>
        <v>4</v>
      </c>
      <c r="AP1461">
        <f t="shared" si="1092"/>
        <v>1</v>
      </c>
      <c r="AQ1461">
        <f t="shared" si="1093"/>
        <v>2</v>
      </c>
      <c r="AR1461">
        <f t="shared" si="1094"/>
        <v>3412</v>
      </c>
      <c r="AS1461" t="str">
        <f t="shared" si="1095"/>
        <v/>
      </c>
      <c r="AT1461" t="str">
        <f t="shared" si="1096"/>
        <v/>
      </c>
      <c r="AU1461" t="str">
        <f t="shared" si="1097"/>
        <v/>
      </c>
      <c r="AV1461" t="str">
        <f t="shared" si="1098"/>
        <v/>
      </c>
      <c r="AW1461" t="str">
        <f t="shared" si="1067"/>
        <v/>
      </c>
      <c r="BA1461">
        <f t="shared" si="1099"/>
        <v>5.25</v>
      </c>
      <c r="BB1461">
        <f t="shared" si="1100"/>
        <v>-24.9</v>
      </c>
      <c r="BC1461">
        <f t="shared" si="1101"/>
        <v>6</v>
      </c>
      <c r="BD1461">
        <f t="shared" si="1102"/>
        <v>-24.375</v>
      </c>
      <c r="BE1461">
        <f t="shared" si="1103"/>
        <v>5.25</v>
      </c>
      <c r="BF1461">
        <f t="shared" si="1104"/>
        <v>-23.85</v>
      </c>
      <c r="BG1461">
        <f t="shared" si="1105"/>
        <v>4.5</v>
      </c>
      <c r="BH1461">
        <f t="shared" si="1106"/>
        <v>-24.375</v>
      </c>
      <c r="BI1461">
        <f t="shared" si="1107"/>
        <v>1.0499999999999972</v>
      </c>
      <c r="BJ1461">
        <f t="shared" si="1108"/>
        <v>1.5</v>
      </c>
      <c r="BK1461">
        <f t="shared" si="1109"/>
        <v>1.4285714285714324</v>
      </c>
      <c r="BL1461">
        <f t="shared" si="1110"/>
        <v>1.0499999999999972</v>
      </c>
      <c r="BM1461" s="1">
        <v>2.3809523809523792</v>
      </c>
    </row>
    <row r="1462" spans="1:65">
      <c r="A1462" s="16" t="s">
        <v>4886</v>
      </c>
      <c r="E1462"/>
      <c r="F1462" s="17">
        <f t="shared" si="1068"/>
        <v>1576</v>
      </c>
      <c r="G1462" s="3">
        <f t="shared" si="1069"/>
        <v>4</v>
      </c>
      <c r="H1462" s="4">
        <f t="shared" si="1070"/>
        <v>1611</v>
      </c>
      <c r="I1462" s="4">
        <f t="shared" si="1071"/>
        <v>1652</v>
      </c>
      <c r="J1462" s="4">
        <f t="shared" si="1072"/>
        <v>1653</v>
      </c>
      <c r="K1462" s="4">
        <f t="shared" si="1073"/>
        <v>1612</v>
      </c>
      <c r="L1462" s="1">
        <f t="shared" si="1074"/>
        <v>0</v>
      </c>
      <c r="M1462" s="1">
        <f t="shared" si="1075"/>
        <v>0</v>
      </c>
      <c r="N1462" s="1">
        <f t="shared" si="1076"/>
        <v>0</v>
      </c>
      <c r="O1462" s="1">
        <f t="shared" si="1077"/>
        <v>0</v>
      </c>
      <c r="P1462" s="1">
        <f t="shared" si="1078"/>
        <v>0</v>
      </c>
      <c r="Q1462" s="1" t="str">
        <f t="shared" si="1079"/>
        <v/>
      </c>
      <c r="R1462" s="1">
        <f t="shared" si="1080"/>
        <v>5.25</v>
      </c>
      <c r="S1462" s="1">
        <f t="shared" si="1081"/>
        <v>-23.324999999999999</v>
      </c>
      <c r="T1462" s="1">
        <f>VLOOKUP($H1462,節点!$E$1:$G$20000,2,FALSE)</f>
        <v>4.5</v>
      </c>
      <c r="U1462" s="1">
        <f>VLOOKUP($H1462,節点!$E$1:$G$20000,3,FALSE)</f>
        <v>-23.85</v>
      </c>
      <c r="V1462" s="1">
        <f>VLOOKUP($I1462,節点!$E$1:$G$20000,2,FALSE)</f>
        <v>6</v>
      </c>
      <c r="W1462" s="1">
        <f>VLOOKUP($I1462,節点!$E$1:$G$20000,3,FALSE)</f>
        <v>-23.85</v>
      </c>
      <c r="X1462" s="1">
        <f>VLOOKUP($J1462,節点!$E$1:$G$20000,2,FALSE)</f>
        <v>6</v>
      </c>
      <c r="Y1462" s="1">
        <f>VLOOKUP($J1462,節点!$E$1:$G$20000,3,FALSE)</f>
        <v>-22.8</v>
      </c>
      <c r="Z1462" s="1">
        <f>VLOOKUP($K1462,節点!$E$1:$G$20000,2,FALSE)</f>
        <v>4.5</v>
      </c>
      <c r="AA1462" s="1">
        <f>VLOOKUP($K1462,節点!$E$1:$G$20000,3,FALSE)</f>
        <v>-22.8</v>
      </c>
      <c r="AB1462">
        <f t="shared" si="1082"/>
        <v>-0.75</v>
      </c>
      <c r="AC1462">
        <f t="shared" si="1083"/>
        <v>-0.52500000000000213</v>
      </c>
      <c r="AD1462">
        <f t="shared" si="1084"/>
        <v>0.75</v>
      </c>
      <c r="AE1462">
        <f t="shared" si="1085"/>
        <v>-0.52500000000000213</v>
      </c>
      <c r="AF1462">
        <f t="shared" si="1086"/>
        <v>0.75</v>
      </c>
      <c r="AG1462">
        <f t="shared" si="1087"/>
        <v>0.52499999999999858</v>
      </c>
      <c r="AH1462">
        <f t="shared" si="1088"/>
        <v>-0.75</v>
      </c>
      <c r="AI1462">
        <f t="shared" si="1089"/>
        <v>0.52499999999999858</v>
      </c>
      <c r="AJ1462">
        <f t="shared" si="1063"/>
        <v>214.99202019855878</v>
      </c>
      <c r="AK1462">
        <f t="shared" si="1064"/>
        <v>325.00797980144125</v>
      </c>
      <c r="AL1462">
        <f t="shared" si="1065"/>
        <v>34.992020198558592</v>
      </c>
      <c r="AM1462">
        <f t="shared" si="1066"/>
        <v>145.00797980144142</v>
      </c>
      <c r="AN1462">
        <f t="shared" si="1090"/>
        <v>3</v>
      </c>
      <c r="AO1462">
        <f t="shared" si="1091"/>
        <v>4</v>
      </c>
      <c r="AP1462">
        <f t="shared" si="1092"/>
        <v>1</v>
      </c>
      <c r="AQ1462">
        <f t="shared" si="1093"/>
        <v>2</v>
      </c>
      <c r="AR1462">
        <f t="shared" si="1094"/>
        <v>3412</v>
      </c>
      <c r="AS1462" t="str">
        <f t="shared" si="1095"/>
        <v/>
      </c>
      <c r="AT1462" t="str">
        <f t="shared" si="1096"/>
        <v/>
      </c>
      <c r="AU1462" t="str">
        <f t="shared" si="1097"/>
        <v/>
      </c>
      <c r="AV1462" t="str">
        <f t="shared" si="1098"/>
        <v/>
      </c>
      <c r="AW1462" t="str">
        <f t="shared" si="1067"/>
        <v/>
      </c>
      <c r="BA1462">
        <f t="shared" si="1099"/>
        <v>5.25</v>
      </c>
      <c r="BB1462">
        <f t="shared" si="1100"/>
        <v>-23.85</v>
      </c>
      <c r="BC1462">
        <f t="shared" si="1101"/>
        <v>6</v>
      </c>
      <c r="BD1462">
        <f t="shared" si="1102"/>
        <v>-23.325000000000003</v>
      </c>
      <c r="BE1462">
        <f t="shared" si="1103"/>
        <v>5.25</v>
      </c>
      <c r="BF1462">
        <f t="shared" si="1104"/>
        <v>-22.8</v>
      </c>
      <c r="BG1462">
        <f t="shared" si="1105"/>
        <v>4.5</v>
      </c>
      <c r="BH1462">
        <f t="shared" si="1106"/>
        <v>-23.325000000000003</v>
      </c>
      <c r="BI1462">
        <f t="shared" si="1107"/>
        <v>1.0500000000000007</v>
      </c>
      <c r="BJ1462">
        <f t="shared" si="1108"/>
        <v>1.5</v>
      </c>
      <c r="BK1462">
        <f t="shared" si="1109"/>
        <v>1.4285714285714277</v>
      </c>
      <c r="BL1462">
        <f t="shared" si="1110"/>
        <v>1.0500000000000007</v>
      </c>
      <c r="BM1462" s="1">
        <v>2.3809523809523792</v>
      </c>
    </row>
    <row r="1463" spans="1:65">
      <c r="A1463" s="16" t="s">
        <v>4887</v>
      </c>
      <c r="E1463"/>
      <c r="F1463" s="17">
        <f t="shared" si="1068"/>
        <v>1577</v>
      </c>
      <c r="G1463" s="3">
        <f t="shared" si="1069"/>
        <v>4</v>
      </c>
      <c r="H1463" s="4">
        <f t="shared" si="1070"/>
        <v>1612</v>
      </c>
      <c r="I1463" s="4">
        <f t="shared" si="1071"/>
        <v>1653</v>
      </c>
      <c r="J1463" s="4">
        <f t="shared" si="1072"/>
        <v>1654</v>
      </c>
      <c r="K1463" s="4">
        <f t="shared" si="1073"/>
        <v>1613</v>
      </c>
      <c r="L1463" s="1">
        <f t="shared" si="1074"/>
        <v>0</v>
      </c>
      <c r="M1463" s="1">
        <f t="shared" si="1075"/>
        <v>0</v>
      </c>
      <c r="N1463" s="1">
        <f t="shared" si="1076"/>
        <v>0</v>
      </c>
      <c r="O1463" s="1">
        <f t="shared" si="1077"/>
        <v>0</v>
      </c>
      <c r="P1463" s="1">
        <f t="shared" si="1078"/>
        <v>0</v>
      </c>
      <c r="Q1463" s="1" t="str">
        <f t="shared" si="1079"/>
        <v/>
      </c>
      <c r="R1463" s="1">
        <f t="shared" si="1080"/>
        <v>5.25</v>
      </c>
      <c r="S1463" s="1">
        <f t="shared" si="1081"/>
        <v>-22.274999999999999</v>
      </c>
      <c r="T1463" s="1">
        <f>VLOOKUP($H1463,節点!$E$1:$G$20000,2,FALSE)</f>
        <v>4.5</v>
      </c>
      <c r="U1463" s="1">
        <f>VLOOKUP($H1463,節点!$E$1:$G$20000,3,FALSE)</f>
        <v>-22.8</v>
      </c>
      <c r="V1463" s="1">
        <f>VLOOKUP($I1463,節点!$E$1:$G$20000,2,FALSE)</f>
        <v>6</v>
      </c>
      <c r="W1463" s="1">
        <f>VLOOKUP($I1463,節点!$E$1:$G$20000,3,FALSE)</f>
        <v>-22.8</v>
      </c>
      <c r="X1463" s="1">
        <f>VLOOKUP($J1463,節点!$E$1:$G$20000,2,FALSE)</f>
        <v>6</v>
      </c>
      <c r="Y1463" s="1">
        <f>VLOOKUP($J1463,節点!$E$1:$G$20000,3,FALSE)</f>
        <v>-21.75</v>
      </c>
      <c r="Z1463" s="1">
        <f>VLOOKUP($K1463,節点!$E$1:$G$20000,2,FALSE)</f>
        <v>4.5</v>
      </c>
      <c r="AA1463" s="1">
        <f>VLOOKUP($K1463,節点!$E$1:$G$20000,3,FALSE)</f>
        <v>-21.75</v>
      </c>
      <c r="AB1463">
        <f t="shared" si="1082"/>
        <v>-0.75</v>
      </c>
      <c r="AC1463">
        <f t="shared" si="1083"/>
        <v>-0.52500000000000213</v>
      </c>
      <c r="AD1463">
        <f t="shared" si="1084"/>
        <v>0.75</v>
      </c>
      <c r="AE1463">
        <f t="shared" si="1085"/>
        <v>-0.52500000000000213</v>
      </c>
      <c r="AF1463">
        <f t="shared" si="1086"/>
        <v>0.75</v>
      </c>
      <c r="AG1463">
        <f t="shared" si="1087"/>
        <v>0.52499999999999858</v>
      </c>
      <c r="AH1463">
        <f t="shared" si="1088"/>
        <v>-0.75</v>
      </c>
      <c r="AI1463">
        <f t="shared" si="1089"/>
        <v>0.52499999999999858</v>
      </c>
      <c r="AJ1463">
        <f t="shared" si="1063"/>
        <v>214.99202019855878</v>
      </c>
      <c r="AK1463">
        <f t="shared" si="1064"/>
        <v>325.00797980144125</v>
      </c>
      <c r="AL1463">
        <f t="shared" si="1065"/>
        <v>34.992020198558592</v>
      </c>
      <c r="AM1463">
        <f t="shared" si="1066"/>
        <v>145.00797980144142</v>
      </c>
      <c r="AN1463">
        <f t="shared" si="1090"/>
        <v>3</v>
      </c>
      <c r="AO1463">
        <f t="shared" si="1091"/>
        <v>4</v>
      </c>
      <c r="AP1463">
        <f t="shared" si="1092"/>
        <v>1</v>
      </c>
      <c r="AQ1463">
        <f t="shared" si="1093"/>
        <v>2</v>
      </c>
      <c r="AR1463">
        <f t="shared" si="1094"/>
        <v>3412</v>
      </c>
      <c r="AS1463" t="str">
        <f t="shared" si="1095"/>
        <v/>
      </c>
      <c r="AT1463" t="str">
        <f t="shared" si="1096"/>
        <v/>
      </c>
      <c r="AU1463" t="str">
        <f t="shared" si="1097"/>
        <v/>
      </c>
      <c r="AV1463" t="str">
        <f t="shared" si="1098"/>
        <v/>
      </c>
      <c r="AW1463" t="str">
        <f t="shared" si="1067"/>
        <v/>
      </c>
      <c r="BA1463">
        <f t="shared" si="1099"/>
        <v>5.25</v>
      </c>
      <c r="BB1463">
        <f t="shared" si="1100"/>
        <v>-22.8</v>
      </c>
      <c r="BC1463">
        <f t="shared" si="1101"/>
        <v>6</v>
      </c>
      <c r="BD1463">
        <f t="shared" si="1102"/>
        <v>-22.274999999999999</v>
      </c>
      <c r="BE1463">
        <f t="shared" si="1103"/>
        <v>5.25</v>
      </c>
      <c r="BF1463">
        <f t="shared" si="1104"/>
        <v>-21.75</v>
      </c>
      <c r="BG1463">
        <f t="shared" si="1105"/>
        <v>4.5</v>
      </c>
      <c r="BH1463">
        <f t="shared" si="1106"/>
        <v>-22.274999999999999</v>
      </c>
      <c r="BI1463">
        <f t="shared" si="1107"/>
        <v>1.0500000000000007</v>
      </c>
      <c r="BJ1463">
        <f t="shared" si="1108"/>
        <v>1.5</v>
      </c>
      <c r="BK1463">
        <f t="shared" si="1109"/>
        <v>1.4285714285714277</v>
      </c>
      <c r="BL1463">
        <f t="shared" si="1110"/>
        <v>1.0500000000000007</v>
      </c>
      <c r="BM1463" s="1">
        <v>2.3809523809523792</v>
      </c>
    </row>
    <row r="1464" spans="1:65">
      <c r="A1464" s="16" t="s">
        <v>4888</v>
      </c>
      <c r="E1464"/>
      <c r="F1464" s="17">
        <f t="shared" si="1068"/>
        <v>1578</v>
      </c>
      <c r="G1464" s="3">
        <f t="shared" si="1069"/>
        <v>4</v>
      </c>
      <c r="H1464" s="4">
        <f t="shared" si="1070"/>
        <v>1613</v>
      </c>
      <c r="I1464" s="4">
        <f t="shared" si="1071"/>
        <v>1654</v>
      </c>
      <c r="J1464" s="4">
        <f t="shared" si="1072"/>
        <v>1655</v>
      </c>
      <c r="K1464" s="4">
        <f t="shared" si="1073"/>
        <v>1614</v>
      </c>
      <c r="L1464" s="1">
        <f t="shared" si="1074"/>
        <v>0</v>
      </c>
      <c r="M1464" s="1">
        <f t="shared" si="1075"/>
        <v>0</v>
      </c>
      <c r="N1464" s="1">
        <f t="shared" si="1076"/>
        <v>0</v>
      </c>
      <c r="O1464" s="1">
        <f t="shared" si="1077"/>
        <v>0</v>
      </c>
      <c r="P1464" s="1">
        <f t="shared" si="1078"/>
        <v>0</v>
      </c>
      <c r="Q1464" s="1" t="str">
        <f t="shared" si="1079"/>
        <v/>
      </c>
      <c r="R1464" s="1">
        <f t="shared" si="1080"/>
        <v>5.25</v>
      </c>
      <c r="S1464" s="1">
        <f t="shared" si="1081"/>
        <v>-21.225000000000001</v>
      </c>
      <c r="T1464" s="1">
        <f>VLOOKUP($H1464,節点!$E$1:$G$20000,2,FALSE)</f>
        <v>4.5</v>
      </c>
      <c r="U1464" s="1">
        <f>VLOOKUP($H1464,節点!$E$1:$G$20000,3,FALSE)</f>
        <v>-21.75</v>
      </c>
      <c r="V1464" s="1">
        <f>VLOOKUP($I1464,節点!$E$1:$G$20000,2,FALSE)</f>
        <v>6</v>
      </c>
      <c r="W1464" s="1">
        <f>VLOOKUP($I1464,節点!$E$1:$G$20000,3,FALSE)</f>
        <v>-21.75</v>
      </c>
      <c r="X1464" s="1">
        <f>VLOOKUP($J1464,節点!$E$1:$G$20000,2,FALSE)</f>
        <v>6</v>
      </c>
      <c r="Y1464" s="1">
        <f>VLOOKUP($J1464,節点!$E$1:$G$20000,3,FALSE)</f>
        <v>-20.7</v>
      </c>
      <c r="Z1464" s="1">
        <f>VLOOKUP($K1464,節点!$E$1:$G$20000,2,FALSE)</f>
        <v>4.5</v>
      </c>
      <c r="AA1464" s="1">
        <f>VLOOKUP($K1464,節点!$E$1:$G$20000,3,FALSE)</f>
        <v>-20.7</v>
      </c>
      <c r="AB1464">
        <f t="shared" si="1082"/>
        <v>-0.75</v>
      </c>
      <c r="AC1464">
        <f t="shared" si="1083"/>
        <v>-0.52499999999999858</v>
      </c>
      <c r="AD1464">
        <f t="shared" si="1084"/>
        <v>0.75</v>
      </c>
      <c r="AE1464">
        <f t="shared" si="1085"/>
        <v>-0.52499999999999858</v>
      </c>
      <c r="AF1464">
        <f t="shared" si="1086"/>
        <v>0.75</v>
      </c>
      <c r="AG1464">
        <f t="shared" si="1087"/>
        <v>0.52500000000000213</v>
      </c>
      <c r="AH1464">
        <f t="shared" si="1088"/>
        <v>-0.75</v>
      </c>
      <c r="AI1464">
        <f t="shared" si="1089"/>
        <v>0.52500000000000213</v>
      </c>
      <c r="AJ1464">
        <f t="shared" si="1063"/>
        <v>214.99202019855858</v>
      </c>
      <c r="AK1464">
        <f t="shared" si="1064"/>
        <v>325.00797980144142</v>
      </c>
      <c r="AL1464">
        <f t="shared" si="1065"/>
        <v>34.992020198558777</v>
      </c>
      <c r="AM1464">
        <f t="shared" si="1066"/>
        <v>145.00797980144122</v>
      </c>
      <c r="AN1464">
        <f t="shared" si="1090"/>
        <v>3</v>
      </c>
      <c r="AO1464">
        <f t="shared" si="1091"/>
        <v>4</v>
      </c>
      <c r="AP1464">
        <f t="shared" si="1092"/>
        <v>1</v>
      </c>
      <c r="AQ1464">
        <f t="shared" si="1093"/>
        <v>2</v>
      </c>
      <c r="AR1464">
        <f t="shared" si="1094"/>
        <v>3412</v>
      </c>
      <c r="AS1464" t="str">
        <f t="shared" si="1095"/>
        <v/>
      </c>
      <c r="AT1464" t="str">
        <f t="shared" si="1096"/>
        <v/>
      </c>
      <c r="AU1464" t="str">
        <f t="shared" si="1097"/>
        <v/>
      </c>
      <c r="AV1464" t="str">
        <f t="shared" si="1098"/>
        <v/>
      </c>
      <c r="AW1464" t="str">
        <f t="shared" si="1067"/>
        <v/>
      </c>
      <c r="BA1464">
        <f t="shared" si="1099"/>
        <v>5.25</v>
      </c>
      <c r="BB1464">
        <f t="shared" si="1100"/>
        <v>-21.75</v>
      </c>
      <c r="BC1464">
        <f t="shared" si="1101"/>
        <v>6</v>
      </c>
      <c r="BD1464">
        <f t="shared" si="1102"/>
        <v>-21.225000000000001</v>
      </c>
      <c r="BE1464">
        <f t="shared" si="1103"/>
        <v>5.25</v>
      </c>
      <c r="BF1464">
        <f t="shared" si="1104"/>
        <v>-20.7</v>
      </c>
      <c r="BG1464">
        <f t="shared" si="1105"/>
        <v>4.5</v>
      </c>
      <c r="BH1464">
        <f t="shared" si="1106"/>
        <v>-21.225000000000001</v>
      </c>
      <c r="BI1464">
        <f t="shared" si="1107"/>
        <v>1.0500000000000007</v>
      </c>
      <c r="BJ1464">
        <f t="shared" si="1108"/>
        <v>1.5</v>
      </c>
      <c r="BK1464">
        <f t="shared" si="1109"/>
        <v>1.4285714285714277</v>
      </c>
      <c r="BL1464">
        <f t="shared" si="1110"/>
        <v>1.0500000000000007</v>
      </c>
      <c r="BM1464" s="1">
        <v>2.3809523809523792</v>
      </c>
    </row>
    <row r="1465" spans="1:65">
      <c r="A1465" s="16" t="s">
        <v>4889</v>
      </c>
      <c r="E1465"/>
      <c r="F1465" s="17">
        <f t="shared" si="1068"/>
        <v>1579</v>
      </c>
      <c r="G1465" s="3">
        <f t="shared" si="1069"/>
        <v>4</v>
      </c>
      <c r="H1465" s="4">
        <f t="shared" si="1070"/>
        <v>1614</v>
      </c>
      <c r="I1465" s="4">
        <f t="shared" si="1071"/>
        <v>1655</v>
      </c>
      <c r="J1465" s="4">
        <f t="shared" si="1072"/>
        <v>1656</v>
      </c>
      <c r="K1465" s="4">
        <f t="shared" si="1073"/>
        <v>1615</v>
      </c>
      <c r="L1465" s="1">
        <f t="shared" si="1074"/>
        <v>0</v>
      </c>
      <c r="M1465" s="1">
        <f t="shared" si="1075"/>
        <v>0</v>
      </c>
      <c r="N1465" s="1">
        <f t="shared" si="1076"/>
        <v>0</v>
      </c>
      <c r="O1465" s="1">
        <f t="shared" si="1077"/>
        <v>0</v>
      </c>
      <c r="P1465" s="1">
        <f t="shared" si="1078"/>
        <v>0</v>
      </c>
      <c r="Q1465" s="1" t="str">
        <f t="shared" si="1079"/>
        <v/>
      </c>
      <c r="R1465" s="1">
        <f t="shared" si="1080"/>
        <v>5.25</v>
      </c>
      <c r="S1465" s="1">
        <f t="shared" si="1081"/>
        <v>-20.174999999999997</v>
      </c>
      <c r="T1465" s="1">
        <f>VLOOKUP($H1465,節点!$E$1:$G$20000,2,FALSE)</f>
        <v>4.5</v>
      </c>
      <c r="U1465" s="1">
        <f>VLOOKUP($H1465,節点!$E$1:$G$20000,3,FALSE)</f>
        <v>-20.7</v>
      </c>
      <c r="V1465" s="1">
        <f>VLOOKUP($I1465,節点!$E$1:$G$20000,2,FALSE)</f>
        <v>6</v>
      </c>
      <c r="W1465" s="1">
        <f>VLOOKUP($I1465,節点!$E$1:$G$20000,3,FALSE)</f>
        <v>-20.7</v>
      </c>
      <c r="X1465" s="1">
        <f>VLOOKUP($J1465,節点!$E$1:$G$20000,2,FALSE)</f>
        <v>6</v>
      </c>
      <c r="Y1465" s="1">
        <f>VLOOKUP($J1465,節点!$E$1:$G$20000,3,FALSE)</f>
        <v>-19.649999999999999</v>
      </c>
      <c r="Z1465" s="1">
        <f>VLOOKUP($K1465,節点!$E$1:$G$20000,2,FALSE)</f>
        <v>4.5</v>
      </c>
      <c r="AA1465" s="1">
        <f>VLOOKUP($K1465,節点!$E$1:$G$20000,3,FALSE)</f>
        <v>-19.649999999999999</v>
      </c>
      <c r="AB1465">
        <f t="shared" si="1082"/>
        <v>-0.75</v>
      </c>
      <c r="AC1465">
        <f t="shared" si="1083"/>
        <v>-0.52500000000000213</v>
      </c>
      <c r="AD1465">
        <f t="shared" si="1084"/>
        <v>0.75</v>
      </c>
      <c r="AE1465">
        <f t="shared" si="1085"/>
        <v>-0.52500000000000213</v>
      </c>
      <c r="AF1465">
        <f t="shared" si="1086"/>
        <v>0.75</v>
      </c>
      <c r="AG1465">
        <f t="shared" si="1087"/>
        <v>0.52499999999999858</v>
      </c>
      <c r="AH1465">
        <f t="shared" si="1088"/>
        <v>-0.75</v>
      </c>
      <c r="AI1465">
        <f t="shared" si="1089"/>
        <v>0.52499999999999858</v>
      </c>
      <c r="AJ1465">
        <f t="shared" si="1063"/>
        <v>214.99202019855878</v>
      </c>
      <c r="AK1465">
        <f t="shared" si="1064"/>
        <v>325.00797980144125</v>
      </c>
      <c r="AL1465">
        <f t="shared" si="1065"/>
        <v>34.992020198558592</v>
      </c>
      <c r="AM1465">
        <f t="shared" si="1066"/>
        <v>145.00797980144142</v>
      </c>
      <c r="AN1465">
        <f t="shared" si="1090"/>
        <v>3</v>
      </c>
      <c r="AO1465">
        <f t="shared" si="1091"/>
        <v>4</v>
      </c>
      <c r="AP1465">
        <f t="shared" si="1092"/>
        <v>1</v>
      </c>
      <c r="AQ1465">
        <f t="shared" si="1093"/>
        <v>2</v>
      </c>
      <c r="AR1465">
        <f t="shared" si="1094"/>
        <v>3412</v>
      </c>
      <c r="AS1465" t="str">
        <f t="shared" si="1095"/>
        <v/>
      </c>
      <c r="AT1465" t="str">
        <f t="shared" si="1096"/>
        <v/>
      </c>
      <c r="AU1465" t="str">
        <f t="shared" si="1097"/>
        <v/>
      </c>
      <c r="AV1465" t="str">
        <f t="shared" si="1098"/>
        <v/>
      </c>
      <c r="AW1465" t="str">
        <f t="shared" si="1067"/>
        <v/>
      </c>
      <c r="BA1465">
        <f t="shared" si="1099"/>
        <v>5.25</v>
      </c>
      <c r="BB1465">
        <f t="shared" si="1100"/>
        <v>-20.7</v>
      </c>
      <c r="BC1465">
        <f t="shared" si="1101"/>
        <v>6</v>
      </c>
      <c r="BD1465">
        <f t="shared" si="1102"/>
        <v>-20.174999999999997</v>
      </c>
      <c r="BE1465">
        <f t="shared" si="1103"/>
        <v>5.25</v>
      </c>
      <c r="BF1465">
        <f t="shared" si="1104"/>
        <v>-19.649999999999999</v>
      </c>
      <c r="BG1465">
        <f t="shared" si="1105"/>
        <v>4.5</v>
      </c>
      <c r="BH1465">
        <f t="shared" si="1106"/>
        <v>-20.174999999999997</v>
      </c>
      <c r="BI1465">
        <f t="shared" si="1107"/>
        <v>1.0500000000000007</v>
      </c>
      <c r="BJ1465">
        <f t="shared" si="1108"/>
        <v>1.5</v>
      </c>
      <c r="BK1465">
        <f t="shared" si="1109"/>
        <v>1.4285714285714277</v>
      </c>
      <c r="BL1465">
        <f t="shared" si="1110"/>
        <v>1.0500000000000007</v>
      </c>
      <c r="BM1465" s="1">
        <v>2.3809523809523792</v>
      </c>
    </row>
    <row r="1466" spans="1:65">
      <c r="A1466" s="16" t="s">
        <v>4890</v>
      </c>
      <c r="E1466"/>
      <c r="F1466" s="17">
        <f t="shared" si="1068"/>
        <v>1580</v>
      </c>
      <c r="G1466" s="3">
        <f t="shared" si="1069"/>
        <v>4</v>
      </c>
      <c r="H1466" s="4">
        <f t="shared" si="1070"/>
        <v>1615</v>
      </c>
      <c r="I1466" s="4">
        <f t="shared" si="1071"/>
        <v>1656</v>
      </c>
      <c r="J1466" s="4">
        <f t="shared" si="1072"/>
        <v>1657</v>
      </c>
      <c r="K1466" s="4">
        <f t="shared" si="1073"/>
        <v>1616</v>
      </c>
      <c r="L1466" s="1">
        <f t="shared" si="1074"/>
        <v>0</v>
      </c>
      <c r="M1466" s="1">
        <f t="shared" si="1075"/>
        <v>0</v>
      </c>
      <c r="N1466" s="1">
        <f t="shared" si="1076"/>
        <v>0</v>
      </c>
      <c r="O1466" s="1">
        <f t="shared" si="1077"/>
        <v>0</v>
      </c>
      <c r="P1466" s="1">
        <f t="shared" si="1078"/>
        <v>0</v>
      </c>
      <c r="Q1466" s="1" t="str">
        <f t="shared" si="1079"/>
        <v/>
      </c>
      <c r="R1466" s="1">
        <f t="shared" si="1080"/>
        <v>5.25</v>
      </c>
      <c r="S1466" s="1">
        <f t="shared" si="1081"/>
        <v>-19.125</v>
      </c>
      <c r="T1466" s="1">
        <f>VLOOKUP($H1466,節点!$E$1:$G$20000,2,FALSE)</f>
        <v>4.5</v>
      </c>
      <c r="U1466" s="1">
        <f>VLOOKUP($H1466,節点!$E$1:$G$20000,3,FALSE)</f>
        <v>-19.649999999999999</v>
      </c>
      <c r="V1466" s="1">
        <f>VLOOKUP($I1466,節点!$E$1:$G$20000,2,FALSE)</f>
        <v>6</v>
      </c>
      <c r="W1466" s="1">
        <f>VLOOKUP($I1466,節点!$E$1:$G$20000,3,FALSE)</f>
        <v>-19.649999999999999</v>
      </c>
      <c r="X1466" s="1">
        <f>VLOOKUP($J1466,節点!$E$1:$G$20000,2,FALSE)</f>
        <v>6</v>
      </c>
      <c r="Y1466" s="1">
        <f>VLOOKUP($J1466,節点!$E$1:$G$20000,3,FALSE)</f>
        <v>-18.600000000000001</v>
      </c>
      <c r="Z1466" s="1">
        <f>VLOOKUP($K1466,節点!$E$1:$G$20000,2,FALSE)</f>
        <v>4.5</v>
      </c>
      <c r="AA1466" s="1">
        <f>VLOOKUP($K1466,節点!$E$1:$G$20000,3,FALSE)</f>
        <v>-18.600000000000001</v>
      </c>
      <c r="AB1466">
        <f t="shared" si="1082"/>
        <v>-0.75</v>
      </c>
      <c r="AC1466">
        <f t="shared" si="1083"/>
        <v>-0.52499999999999858</v>
      </c>
      <c r="AD1466">
        <f t="shared" si="1084"/>
        <v>0.75</v>
      </c>
      <c r="AE1466">
        <f t="shared" si="1085"/>
        <v>-0.52499999999999858</v>
      </c>
      <c r="AF1466">
        <f t="shared" si="1086"/>
        <v>0.75</v>
      </c>
      <c r="AG1466">
        <f t="shared" si="1087"/>
        <v>0.52499999999999858</v>
      </c>
      <c r="AH1466">
        <f t="shared" si="1088"/>
        <v>-0.75</v>
      </c>
      <c r="AI1466">
        <f t="shared" si="1089"/>
        <v>0.52499999999999858</v>
      </c>
      <c r="AJ1466">
        <f t="shared" si="1063"/>
        <v>214.99202019855858</v>
      </c>
      <c r="AK1466">
        <f t="shared" si="1064"/>
        <v>325.00797980144142</v>
      </c>
      <c r="AL1466">
        <f t="shared" si="1065"/>
        <v>34.992020198558592</v>
      </c>
      <c r="AM1466">
        <f t="shared" si="1066"/>
        <v>145.00797980144142</v>
      </c>
      <c r="AN1466">
        <f t="shared" si="1090"/>
        <v>3</v>
      </c>
      <c r="AO1466">
        <f t="shared" si="1091"/>
        <v>4</v>
      </c>
      <c r="AP1466">
        <f t="shared" si="1092"/>
        <v>1</v>
      </c>
      <c r="AQ1466">
        <f t="shared" si="1093"/>
        <v>2</v>
      </c>
      <c r="AR1466">
        <f t="shared" si="1094"/>
        <v>3412</v>
      </c>
      <c r="AS1466" t="str">
        <f t="shared" si="1095"/>
        <v/>
      </c>
      <c r="AT1466" t="str">
        <f t="shared" si="1096"/>
        <v/>
      </c>
      <c r="AU1466" t="str">
        <f t="shared" si="1097"/>
        <v/>
      </c>
      <c r="AV1466" t="str">
        <f t="shared" si="1098"/>
        <v/>
      </c>
      <c r="AW1466" t="str">
        <f t="shared" si="1067"/>
        <v/>
      </c>
      <c r="BA1466">
        <f t="shared" si="1099"/>
        <v>5.25</v>
      </c>
      <c r="BB1466">
        <f t="shared" si="1100"/>
        <v>-19.649999999999999</v>
      </c>
      <c r="BC1466">
        <f t="shared" si="1101"/>
        <v>6</v>
      </c>
      <c r="BD1466">
        <f t="shared" si="1102"/>
        <v>-19.125</v>
      </c>
      <c r="BE1466">
        <f t="shared" si="1103"/>
        <v>5.25</v>
      </c>
      <c r="BF1466">
        <f t="shared" si="1104"/>
        <v>-18.600000000000001</v>
      </c>
      <c r="BG1466">
        <f t="shared" si="1105"/>
        <v>4.5</v>
      </c>
      <c r="BH1466">
        <f t="shared" si="1106"/>
        <v>-19.125</v>
      </c>
      <c r="BI1466">
        <f t="shared" si="1107"/>
        <v>1.0499999999999972</v>
      </c>
      <c r="BJ1466">
        <f t="shared" si="1108"/>
        <v>1.5</v>
      </c>
      <c r="BK1466">
        <f t="shared" si="1109"/>
        <v>1.4285714285714324</v>
      </c>
      <c r="BL1466">
        <f t="shared" si="1110"/>
        <v>1.0499999999999972</v>
      </c>
      <c r="BM1466" s="1">
        <v>2.3809523809523792</v>
      </c>
    </row>
    <row r="1467" spans="1:65">
      <c r="A1467" s="16" t="s">
        <v>4891</v>
      </c>
      <c r="E1467"/>
      <c r="F1467" s="17">
        <f t="shared" si="1068"/>
        <v>1581</v>
      </c>
      <c r="G1467" s="3">
        <f t="shared" si="1069"/>
        <v>4</v>
      </c>
      <c r="H1467" s="4">
        <f t="shared" si="1070"/>
        <v>1616</v>
      </c>
      <c r="I1467" s="4">
        <f t="shared" si="1071"/>
        <v>1657</v>
      </c>
      <c r="J1467" s="4">
        <f t="shared" si="1072"/>
        <v>1658</v>
      </c>
      <c r="K1467" s="4">
        <f t="shared" si="1073"/>
        <v>1617</v>
      </c>
      <c r="L1467" s="1">
        <f t="shared" si="1074"/>
        <v>0</v>
      </c>
      <c r="M1467" s="1">
        <f t="shared" si="1075"/>
        <v>0</v>
      </c>
      <c r="N1467" s="1">
        <f t="shared" si="1076"/>
        <v>0</v>
      </c>
      <c r="O1467" s="1">
        <f t="shared" si="1077"/>
        <v>0</v>
      </c>
      <c r="P1467" s="1">
        <f t="shared" si="1078"/>
        <v>0</v>
      </c>
      <c r="Q1467" s="1" t="str">
        <f t="shared" si="1079"/>
        <v/>
      </c>
      <c r="R1467" s="1">
        <f t="shared" si="1080"/>
        <v>5.25</v>
      </c>
      <c r="S1467" s="1">
        <f t="shared" si="1081"/>
        <v>-18.074999999999999</v>
      </c>
      <c r="T1467" s="1">
        <f>VLOOKUP($H1467,節点!$E$1:$G$20000,2,FALSE)</f>
        <v>4.5</v>
      </c>
      <c r="U1467" s="1">
        <f>VLOOKUP($H1467,節点!$E$1:$G$20000,3,FALSE)</f>
        <v>-18.600000000000001</v>
      </c>
      <c r="V1467" s="1">
        <f>VLOOKUP($I1467,節点!$E$1:$G$20000,2,FALSE)</f>
        <v>6</v>
      </c>
      <c r="W1467" s="1">
        <f>VLOOKUP($I1467,節点!$E$1:$G$20000,3,FALSE)</f>
        <v>-18.600000000000001</v>
      </c>
      <c r="X1467" s="1">
        <f>VLOOKUP($J1467,節点!$E$1:$G$20000,2,FALSE)</f>
        <v>6</v>
      </c>
      <c r="Y1467" s="1">
        <f>VLOOKUP($J1467,節点!$E$1:$G$20000,3,FALSE)</f>
        <v>-17.55</v>
      </c>
      <c r="Z1467" s="1">
        <f>VLOOKUP($K1467,節点!$E$1:$G$20000,2,FALSE)</f>
        <v>4.5</v>
      </c>
      <c r="AA1467" s="1">
        <f>VLOOKUP($K1467,節点!$E$1:$G$20000,3,FALSE)</f>
        <v>-17.55</v>
      </c>
      <c r="AB1467">
        <f t="shared" si="1082"/>
        <v>-0.75</v>
      </c>
      <c r="AC1467">
        <f t="shared" si="1083"/>
        <v>-0.52500000000000213</v>
      </c>
      <c r="AD1467">
        <f t="shared" si="1084"/>
        <v>0.75</v>
      </c>
      <c r="AE1467">
        <f t="shared" si="1085"/>
        <v>-0.52500000000000213</v>
      </c>
      <c r="AF1467">
        <f t="shared" si="1086"/>
        <v>0.75</v>
      </c>
      <c r="AG1467">
        <f t="shared" si="1087"/>
        <v>0.52499999999999858</v>
      </c>
      <c r="AH1467">
        <f t="shared" si="1088"/>
        <v>-0.75</v>
      </c>
      <c r="AI1467">
        <f t="shared" si="1089"/>
        <v>0.52499999999999858</v>
      </c>
      <c r="AJ1467">
        <f t="shared" si="1063"/>
        <v>214.99202019855878</v>
      </c>
      <c r="AK1467">
        <f t="shared" si="1064"/>
        <v>325.00797980144125</v>
      </c>
      <c r="AL1467">
        <f t="shared" si="1065"/>
        <v>34.992020198558592</v>
      </c>
      <c r="AM1467">
        <f t="shared" si="1066"/>
        <v>145.00797980144142</v>
      </c>
      <c r="AN1467">
        <f t="shared" si="1090"/>
        <v>3</v>
      </c>
      <c r="AO1467">
        <f t="shared" si="1091"/>
        <v>4</v>
      </c>
      <c r="AP1467">
        <f t="shared" si="1092"/>
        <v>1</v>
      </c>
      <c r="AQ1467">
        <f t="shared" si="1093"/>
        <v>2</v>
      </c>
      <c r="AR1467">
        <f t="shared" si="1094"/>
        <v>3412</v>
      </c>
      <c r="AS1467" t="str">
        <f t="shared" si="1095"/>
        <v/>
      </c>
      <c r="AT1467" t="str">
        <f t="shared" si="1096"/>
        <v/>
      </c>
      <c r="AU1467" t="str">
        <f t="shared" si="1097"/>
        <v/>
      </c>
      <c r="AV1467" t="str">
        <f t="shared" si="1098"/>
        <v/>
      </c>
      <c r="AW1467" t="str">
        <f t="shared" si="1067"/>
        <v/>
      </c>
      <c r="BA1467">
        <f t="shared" si="1099"/>
        <v>5.25</v>
      </c>
      <c r="BB1467">
        <f t="shared" si="1100"/>
        <v>-18.600000000000001</v>
      </c>
      <c r="BC1467">
        <f t="shared" si="1101"/>
        <v>6</v>
      </c>
      <c r="BD1467">
        <f t="shared" si="1102"/>
        <v>-18.075000000000003</v>
      </c>
      <c r="BE1467">
        <f t="shared" si="1103"/>
        <v>5.25</v>
      </c>
      <c r="BF1467">
        <f t="shared" si="1104"/>
        <v>-17.55</v>
      </c>
      <c r="BG1467">
        <f t="shared" si="1105"/>
        <v>4.5</v>
      </c>
      <c r="BH1467">
        <f t="shared" si="1106"/>
        <v>-18.075000000000003</v>
      </c>
      <c r="BI1467">
        <f t="shared" si="1107"/>
        <v>1.0500000000000007</v>
      </c>
      <c r="BJ1467">
        <f t="shared" si="1108"/>
        <v>1.5</v>
      </c>
      <c r="BK1467">
        <f t="shared" si="1109"/>
        <v>1.4285714285714277</v>
      </c>
      <c r="BL1467">
        <f t="shared" si="1110"/>
        <v>1.0500000000000007</v>
      </c>
      <c r="BM1467" s="1">
        <v>2.3809523809523792</v>
      </c>
    </row>
    <row r="1468" spans="1:65">
      <c r="A1468" s="16" t="s">
        <v>4892</v>
      </c>
      <c r="E1468"/>
      <c r="F1468" s="17">
        <f t="shared" si="1068"/>
        <v>1582</v>
      </c>
      <c r="G1468" s="3">
        <f t="shared" si="1069"/>
        <v>4</v>
      </c>
      <c r="H1468" s="4">
        <f t="shared" si="1070"/>
        <v>1617</v>
      </c>
      <c r="I1468" s="4">
        <f t="shared" si="1071"/>
        <v>1658</v>
      </c>
      <c r="J1468" s="4">
        <f t="shared" si="1072"/>
        <v>1659</v>
      </c>
      <c r="K1468" s="4">
        <f t="shared" si="1073"/>
        <v>1618</v>
      </c>
      <c r="L1468" s="1">
        <f t="shared" si="1074"/>
        <v>0</v>
      </c>
      <c r="M1468" s="1">
        <f t="shared" si="1075"/>
        <v>0</v>
      </c>
      <c r="N1468" s="1">
        <f t="shared" si="1076"/>
        <v>0</v>
      </c>
      <c r="O1468" s="1">
        <f t="shared" si="1077"/>
        <v>0</v>
      </c>
      <c r="P1468" s="1">
        <f t="shared" si="1078"/>
        <v>0</v>
      </c>
      <c r="Q1468" s="1" t="str">
        <f t="shared" si="1079"/>
        <v/>
      </c>
      <c r="R1468" s="1">
        <f t="shared" si="1080"/>
        <v>5.25</v>
      </c>
      <c r="S1468" s="1">
        <f t="shared" si="1081"/>
        <v>-17.024999999999999</v>
      </c>
      <c r="T1468" s="1">
        <f>VLOOKUP($H1468,節点!$E$1:$G$20000,2,FALSE)</f>
        <v>4.5</v>
      </c>
      <c r="U1468" s="1">
        <f>VLOOKUP($H1468,節点!$E$1:$G$20000,3,FALSE)</f>
        <v>-17.55</v>
      </c>
      <c r="V1468" s="1">
        <f>VLOOKUP($I1468,節点!$E$1:$G$20000,2,FALSE)</f>
        <v>6</v>
      </c>
      <c r="W1468" s="1">
        <f>VLOOKUP($I1468,節点!$E$1:$G$20000,3,FALSE)</f>
        <v>-17.55</v>
      </c>
      <c r="X1468" s="1">
        <f>VLOOKUP($J1468,節点!$E$1:$G$20000,2,FALSE)</f>
        <v>6</v>
      </c>
      <c r="Y1468" s="1">
        <f>VLOOKUP($J1468,節点!$E$1:$G$20000,3,FALSE)</f>
        <v>-16.5</v>
      </c>
      <c r="Z1468" s="1">
        <f>VLOOKUP($K1468,節点!$E$1:$G$20000,2,FALSE)</f>
        <v>4.5</v>
      </c>
      <c r="AA1468" s="1">
        <f>VLOOKUP($K1468,節点!$E$1:$G$20000,3,FALSE)</f>
        <v>-16.5</v>
      </c>
      <c r="AB1468">
        <f t="shared" si="1082"/>
        <v>-0.75</v>
      </c>
      <c r="AC1468">
        <f t="shared" si="1083"/>
        <v>-0.52500000000000213</v>
      </c>
      <c r="AD1468">
        <f t="shared" si="1084"/>
        <v>0.75</v>
      </c>
      <c r="AE1468">
        <f t="shared" si="1085"/>
        <v>-0.52500000000000213</v>
      </c>
      <c r="AF1468">
        <f t="shared" si="1086"/>
        <v>0.75</v>
      </c>
      <c r="AG1468">
        <f t="shared" si="1087"/>
        <v>0.52499999999999858</v>
      </c>
      <c r="AH1468">
        <f t="shared" si="1088"/>
        <v>-0.75</v>
      </c>
      <c r="AI1468">
        <f t="shared" si="1089"/>
        <v>0.52499999999999858</v>
      </c>
      <c r="AJ1468">
        <f t="shared" si="1063"/>
        <v>214.99202019855878</v>
      </c>
      <c r="AK1468">
        <f t="shared" si="1064"/>
        <v>325.00797980144125</v>
      </c>
      <c r="AL1468">
        <f t="shared" si="1065"/>
        <v>34.992020198558592</v>
      </c>
      <c r="AM1468">
        <f t="shared" si="1066"/>
        <v>145.00797980144142</v>
      </c>
      <c r="AN1468">
        <f t="shared" si="1090"/>
        <v>3</v>
      </c>
      <c r="AO1468">
        <f t="shared" si="1091"/>
        <v>4</v>
      </c>
      <c r="AP1468">
        <f t="shared" si="1092"/>
        <v>1</v>
      </c>
      <c r="AQ1468">
        <f t="shared" si="1093"/>
        <v>2</v>
      </c>
      <c r="AR1468">
        <f t="shared" si="1094"/>
        <v>3412</v>
      </c>
      <c r="AS1468" t="str">
        <f t="shared" si="1095"/>
        <v/>
      </c>
      <c r="AT1468" t="str">
        <f t="shared" si="1096"/>
        <v/>
      </c>
      <c r="AU1468" t="str">
        <f t="shared" si="1097"/>
        <v/>
      </c>
      <c r="AV1468" t="str">
        <f t="shared" si="1098"/>
        <v/>
      </c>
      <c r="AW1468" t="str">
        <f t="shared" si="1067"/>
        <v/>
      </c>
      <c r="BA1468">
        <f t="shared" si="1099"/>
        <v>5.25</v>
      </c>
      <c r="BB1468">
        <f t="shared" si="1100"/>
        <v>-17.55</v>
      </c>
      <c r="BC1468">
        <f t="shared" si="1101"/>
        <v>6</v>
      </c>
      <c r="BD1468">
        <f t="shared" si="1102"/>
        <v>-17.024999999999999</v>
      </c>
      <c r="BE1468">
        <f t="shared" si="1103"/>
        <v>5.25</v>
      </c>
      <c r="BF1468">
        <f t="shared" si="1104"/>
        <v>-16.5</v>
      </c>
      <c r="BG1468">
        <f t="shared" si="1105"/>
        <v>4.5</v>
      </c>
      <c r="BH1468">
        <f t="shared" si="1106"/>
        <v>-17.024999999999999</v>
      </c>
      <c r="BI1468">
        <f t="shared" si="1107"/>
        <v>1.0500000000000007</v>
      </c>
      <c r="BJ1468">
        <f t="shared" si="1108"/>
        <v>1.5</v>
      </c>
      <c r="BK1468">
        <f t="shared" si="1109"/>
        <v>1.4285714285714277</v>
      </c>
      <c r="BL1468">
        <f t="shared" si="1110"/>
        <v>1.0500000000000007</v>
      </c>
      <c r="BM1468" s="1">
        <v>2.3809523809523792</v>
      </c>
    </row>
    <row r="1469" spans="1:65">
      <c r="A1469" s="16" t="s">
        <v>4893</v>
      </c>
      <c r="E1469"/>
      <c r="F1469" s="17">
        <f t="shared" si="1068"/>
        <v>1613</v>
      </c>
      <c r="G1469" s="3">
        <f t="shared" si="1069"/>
        <v>4</v>
      </c>
      <c r="H1469" s="4">
        <f t="shared" si="1070"/>
        <v>1649</v>
      </c>
      <c r="I1469" s="4">
        <f t="shared" si="1071"/>
        <v>1690</v>
      </c>
      <c r="J1469" s="4">
        <f t="shared" si="1072"/>
        <v>1691</v>
      </c>
      <c r="K1469" s="4">
        <f t="shared" si="1073"/>
        <v>1650</v>
      </c>
      <c r="L1469" s="1">
        <f t="shared" si="1074"/>
        <v>0</v>
      </c>
      <c r="M1469" s="1">
        <f t="shared" si="1075"/>
        <v>0</v>
      </c>
      <c r="N1469" s="1">
        <f t="shared" si="1076"/>
        <v>0</v>
      </c>
      <c r="O1469" s="1">
        <f t="shared" si="1077"/>
        <v>0</v>
      </c>
      <c r="P1469" s="1">
        <f t="shared" si="1078"/>
        <v>0</v>
      </c>
      <c r="Q1469" s="1" t="str">
        <f t="shared" si="1079"/>
        <v/>
      </c>
      <c r="R1469" s="1">
        <f t="shared" si="1080"/>
        <v>6.75</v>
      </c>
      <c r="S1469" s="1">
        <f t="shared" si="1081"/>
        <v>-26.475000000000001</v>
      </c>
      <c r="T1469" s="1">
        <f>VLOOKUP($H1469,節点!$E$1:$G$20000,2,FALSE)</f>
        <v>6</v>
      </c>
      <c r="U1469" s="1">
        <f>VLOOKUP($H1469,節点!$E$1:$G$20000,3,FALSE)</f>
        <v>-27</v>
      </c>
      <c r="V1469" s="1">
        <f>VLOOKUP($I1469,節点!$E$1:$G$20000,2,FALSE)</f>
        <v>7.5</v>
      </c>
      <c r="W1469" s="1">
        <f>VLOOKUP($I1469,節点!$E$1:$G$20000,3,FALSE)</f>
        <v>-27</v>
      </c>
      <c r="X1469" s="1">
        <f>VLOOKUP($J1469,節点!$E$1:$G$20000,2,FALSE)</f>
        <v>7.5</v>
      </c>
      <c r="Y1469" s="1">
        <f>VLOOKUP($J1469,節点!$E$1:$G$20000,3,FALSE)</f>
        <v>-25.95</v>
      </c>
      <c r="Z1469" s="1">
        <f>VLOOKUP($K1469,節点!$E$1:$G$20000,2,FALSE)</f>
        <v>6</v>
      </c>
      <c r="AA1469" s="1">
        <f>VLOOKUP($K1469,節点!$E$1:$G$20000,3,FALSE)</f>
        <v>-25.95</v>
      </c>
      <c r="AB1469">
        <f t="shared" si="1082"/>
        <v>-0.75</v>
      </c>
      <c r="AC1469">
        <f t="shared" si="1083"/>
        <v>-0.52499999999999858</v>
      </c>
      <c r="AD1469">
        <f t="shared" si="1084"/>
        <v>0.75</v>
      </c>
      <c r="AE1469">
        <f t="shared" si="1085"/>
        <v>-0.52499999999999858</v>
      </c>
      <c r="AF1469">
        <f t="shared" si="1086"/>
        <v>0.75</v>
      </c>
      <c r="AG1469">
        <f t="shared" si="1087"/>
        <v>0.52500000000000213</v>
      </c>
      <c r="AH1469">
        <f t="shared" si="1088"/>
        <v>-0.75</v>
      </c>
      <c r="AI1469">
        <f t="shared" si="1089"/>
        <v>0.52500000000000213</v>
      </c>
      <c r="AJ1469">
        <f t="shared" si="1063"/>
        <v>214.99202019855858</v>
      </c>
      <c r="AK1469">
        <f t="shared" si="1064"/>
        <v>325.00797980144142</v>
      </c>
      <c r="AL1469">
        <f t="shared" si="1065"/>
        <v>34.992020198558777</v>
      </c>
      <c r="AM1469">
        <f t="shared" si="1066"/>
        <v>145.00797980144122</v>
      </c>
      <c r="AN1469">
        <f t="shared" si="1090"/>
        <v>3</v>
      </c>
      <c r="AO1469">
        <f t="shared" si="1091"/>
        <v>4</v>
      </c>
      <c r="AP1469">
        <f t="shared" si="1092"/>
        <v>1</v>
      </c>
      <c r="AQ1469">
        <f t="shared" si="1093"/>
        <v>2</v>
      </c>
      <c r="AR1469">
        <f t="shared" si="1094"/>
        <v>3412</v>
      </c>
      <c r="AS1469" t="str">
        <f t="shared" si="1095"/>
        <v/>
      </c>
      <c r="AT1469" t="str">
        <f t="shared" si="1096"/>
        <v/>
      </c>
      <c r="AU1469" t="str">
        <f t="shared" si="1097"/>
        <v/>
      </c>
      <c r="AV1469" t="str">
        <f t="shared" si="1098"/>
        <v/>
      </c>
      <c r="AW1469" t="str">
        <f t="shared" si="1067"/>
        <v/>
      </c>
      <c r="BA1469">
        <f t="shared" si="1099"/>
        <v>6.75</v>
      </c>
      <c r="BB1469">
        <f t="shared" si="1100"/>
        <v>-27</v>
      </c>
      <c r="BC1469">
        <f t="shared" si="1101"/>
        <v>7.5</v>
      </c>
      <c r="BD1469">
        <f t="shared" si="1102"/>
        <v>-26.475000000000001</v>
      </c>
      <c r="BE1469">
        <f t="shared" si="1103"/>
        <v>6.75</v>
      </c>
      <c r="BF1469">
        <f t="shared" si="1104"/>
        <v>-25.95</v>
      </c>
      <c r="BG1469">
        <f t="shared" si="1105"/>
        <v>6</v>
      </c>
      <c r="BH1469">
        <f t="shared" si="1106"/>
        <v>-26.475000000000001</v>
      </c>
      <c r="BI1469">
        <f t="shared" si="1107"/>
        <v>1.0500000000000007</v>
      </c>
      <c r="BJ1469">
        <f t="shared" si="1108"/>
        <v>1.5</v>
      </c>
      <c r="BK1469">
        <f t="shared" si="1109"/>
        <v>1.4285714285714277</v>
      </c>
      <c r="BL1469">
        <f t="shared" si="1110"/>
        <v>1.0500000000000007</v>
      </c>
      <c r="BM1469" s="1">
        <v>2.3809523809523792</v>
      </c>
    </row>
    <row r="1470" spans="1:65">
      <c r="A1470" s="16" t="s">
        <v>4894</v>
      </c>
      <c r="E1470"/>
      <c r="F1470" s="17">
        <f t="shared" si="1068"/>
        <v>1614</v>
      </c>
      <c r="G1470" s="3">
        <f t="shared" si="1069"/>
        <v>4</v>
      </c>
      <c r="H1470" s="4">
        <f t="shared" si="1070"/>
        <v>1650</v>
      </c>
      <c r="I1470" s="4">
        <f t="shared" si="1071"/>
        <v>1691</v>
      </c>
      <c r="J1470" s="4">
        <f t="shared" si="1072"/>
        <v>1692</v>
      </c>
      <c r="K1470" s="4">
        <f t="shared" si="1073"/>
        <v>1651</v>
      </c>
      <c r="L1470" s="1">
        <f t="shared" si="1074"/>
        <v>0</v>
      </c>
      <c r="M1470" s="1">
        <f t="shared" si="1075"/>
        <v>0</v>
      </c>
      <c r="N1470" s="1">
        <f t="shared" si="1076"/>
        <v>0</v>
      </c>
      <c r="O1470" s="1">
        <f t="shared" si="1077"/>
        <v>0</v>
      </c>
      <c r="P1470" s="1">
        <f t="shared" si="1078"/>
        <v>0</v>
      </c>
      <c r="Q1470" s="1" t="str">
        <f t="shared" si="1079"/>
        <v/>
      </c>
      <c r="R1470" s="1">
        <f t="shared" si="1080"/>
        <v>6.75</v>
      </c>
      <c r="S1470" s="1">
        <f t="shared" si="1081"/>
        <v>-25.424999999999997</v>
      </c>
      <c r="T1470" s="1">
        <f>VLOOKUP($H1470,節点!$E$1:$G$20000,2,FALSE)</f>
        <v>6</v>
      </c>
      <c r="U1470" s="1">
        <f>VLOOKUP($H1470,節点!$E$1:$G$20000,3,FALSE)</f>
        <v>-25.95</v>
      </c>
      <c r="V1470" s="1">
        <f>VLOOKUP($I1470,節点!$E$1:$G$20000,2,FALSE)</f>
        <v>7.5</v>
      </c>
      <c r="W1470" s="1">
        <f>VLOOKUP($I1470,節点!$E$1:$G$20000,3,FALSE)</f>
        <v>-25.95</v>
      </c>
      <c r="X1470" s="1">
        <f>VLOOKUP($J1470,節点!$E$1:$G$20000,2,FALSE)</f>
        <v>7.5</v>
      </c>
      <c r="Y1470" s="1">
        <f>VLOOKUP($J1470,節点!$E$1:$G$20000,3,FALSE)</f>
        <v>-24.9</v>
      </c>
      <c r="Z1470" s="1">
        <f>VLOOKUP($K1470,節点!$E$1:$G$20000,2,FALSE)</f>
        <v>6</v>
      </c>
      <c r="AA1470" s="1">
        <f>VLOOKUP($K1470,節点!$E$1:$G$20000,3,FALSE)</f>
        <v>-24.9</v>
      </c>
      <c r="AB1470">
        <f t="shared" si="1082"/>
        <v>-0.75</v>
      </c>
      <c r="AC1470">
        <f t="shared" si="1083"/>
        <v>-0.52500000000000213</v>
      </c>
      <c r="AD1470">
        <f t="shared" si="1084"/>
        <v>0.75</v>
      </c>
      <c r="AE1470">
        <f t="shared" si="1085"/>
        <v>-0.52500000000000213</v>
      </c>
      <c r="AF1470">
        <f t="shared" si="1086"/>
        <v>0.75</v>
      </c>
      <c r="AG1470">
        <f t="shared" si="1087"/>
        <v>0.52499999999999858</v>
      </c>
      <c r="AH1470">
        <f t="shared" si="1088"/>
        <v>-0.75</v>
      </c>
      <c r="AI1470">
        <f t="shared" si="1089"/>
        <v>0.52499999999999858</v>
      </c>
      <c r="AJ1470">
        <f t="shared" si="1063"/>
        <v>214.99202019855878</v>
      </c>
      <c r="AK1470">
        <f t="shared" si="1064"/>
        <v>325.00797980144125</v>
      </c>
      <c r="AL1470">
        <f t="shared" si="1065"/>
        <v>34.992020198558592</v>
      </c>
      <c r="AM1470">
        <f t="shared" si="1066"/>
        <v>145.00797980144142</v>
      </c>
      <c r="AN1470">
        <f t="shared" si="1090"/>
        <v>3</v>
      </c>
      <c r="AO1470">
        <f t="shared" si="1091"/>
        <v>4</v>
      </c>
      <c r="AP1470">
        <f t="shared" si="1092"/>
        <v>1</v>
      </c>
      <c r="AQ1470">
        <f t="shared" si="1093"/>
        <v>2</v>
      </c>
      <c r="AR1470">
        <f t="shared" si="1094"/>
        <v>3412</v>
      </c>
      <c r="AS1470" t="str">
        <f t="shared" si="1095"/>
        <v/>
      </c>
      <c r="AT1470" t="str">
        <f t="shared" si="1096"/>
        <v/>
      </c>
      <c r="AU1470" t="str">
        <f t="shared" si="1097"/>
        <v/>
      </c>
      <c r="AV1470" t="str">
        <f t="shared" si="1098"/>
        <v/>
      </c>
      <c r="AW1470" t="str">
        <f t="shared" si="1067"/>
        <v/>
      </c>
      <c r="BA1470">
        <f t="shared" si="1099"/>
        <v>6.75</v>
      </c>
      <c r="BB1470">
        <f t="shared" si="1100"/>
        <v>-25.95</v>
      </c>
      <c r="BC1470">
        <f t="shared" si="1101"/>
        <v>7.5</v>
      </c>
      <c r="BD1470">
        <f t="shared" si="1102"/>
        <v>-25.424999999999997</v>
      </c>
      <c r="BE1470">
        <f t="shared" si="1103"/>
        <v>6.75</v>
      </c>
      <c r="BF1470">
        <f t="shared" si="1104"/>
        <v>-24.9</v>
      </c>
      <c r="BG1470">
        <f t="shared" si="1105"/>
        <v>6</v>
      </c>
      <c r="BH1470">
        <f t="shared" si="1106"/>
        <v>-25.424999999999997</v>
      </c>
      <c r="BI1470">
        <f t="shared" si="1107"/>
        <v>1.0500000000000007</v>
      </c>
      <c r="BJ1470">
        <f t="shared" si="1108"/>
        <v>1.5</v>
      </c>
      <c r="BK1470">
        <f t="shared" si="1109"/>
        <v>1.4285714285714277</v>
      </c>
      <c r="BL1470">
        <f t="shared" si="1110"/>
        <v>1.0500000000000007</v>
      </c>
      <c r="BM1470" s="1">
        <v>2.3809523809523792</v>
      </c>
    </row>
    <row r="1471" spans="1:65">
      <c r="A1471" s="16" t="s">
        <v>4895</v>
      </c>
      <c r="E1471"/>
      <c r="F1471" s="17">
        <f t="shared" si="1068"/>
        <v>1615</v>
      </c>
      <c r="G1471" s="3">
        <f t="shared" si="1069"/>
        <v>4</v>
      </c>
      <c r="H1471" s="4">
        <f t="shared" si="1070"/>
        <v>1651</v>
      </c>
      <c r="I1471" s="4">
        <f t="shared" si="1071"/>
        <v>1692</v>
      </c>
      <c r="J1471" s="4">
        <f t="shared" si="1072"/>
        <v>1693</v>
      </c>
      <c r="K1471" s="4">
        <f t="shared" si="1073"/>
        <v>1652</v>
      </c>
      <c r="L1471" s="1">
        <f t="shared" si="1074"/>
        <v>0</v>
      </c>
      <c r="M1471" s="1">
        <f t="shared" si="1075"/>
        <v>0</v>
      </c>
      <c r="N1471" s="1">
        <f t="shared" si="1076"/>
        <v>0</v>
      </c>
      <c r="O1471" s="1">
        <f t="shared" si="1077"/>
        <v>0</v>
      </c>
      <c r="P1471" s="1">
        <f t="shared" si="1078"/>
        <v>0</v>
      </c>
      <c r="Q1471" s="1" t="str">
        <f t="shared" si="1079"/>
        <v/>
      </c>
      <c r="R1471" s="1">
        <f t="shared" si="1080"/>
        <v>6.75</v>
      </c>
      <c r="S1471" s="1">
        <f t="shared" si="1081"/>
        <v>-24.375</v>
      </c>
      <c r="T1471" s="1">
        <f>VLOOKUP($H1471,節点!$E$1:$G$20000,2,FALSE)</f>
        <v>6</v>
      </c>
      <c r="U1471" s="1">
        <f>VLOOKUP($H1471,節点!$E$1:$G$20000,3,FALSE)</f>
        <v>-24.9</v>
      </c>
      <c r="V1471" s="1">
        <f>VLOOKUP($I1471,節点!$E$1:$G$20000,2,FALSE)</f>
        <v>7.5</v>
      </c>
      <c r="W1471" s="1">
        <f>VLOOKUP($I1471,節点!$E$1:$G$20000,3,FALSE)</f>
        <v>-24.9</v>
      </c>
      <c r="X1471" s="1">
        <f>VLOOKUP($J1471,節点!$E$1:$G$20000,2,FALSE)</f>
        <v>7.5</v>
      </c>
      <c r="Y1471" s="1">
        <f>VLOOKUP($J1471,節点!$E$1:$G$20000,3,FALSE)</f>
        <v>-23.85</v>
      </c>
      <c r="Z1471" s="1">
        <f>VLOOKUP($K1471,節点!$E$1:$G$20000,2,FALSE)</f>
        <v>6</v>
      </c>
      <c r="AA1471" s="1">
        <f>VLOOKUP($K1471,節点!$E$1:$G$20000,3,FALSE)</f>
        <v>-23.85</v>
      </c>
      <c r="AB1471">
        <f t="shared" si="1082"/>
        <v>-0.75</v>
      </c>
      <c r="AC1471">
        <f t="shared" si="1083"/>
        <v>-0.52499999999999858</v>
      </c>
      <c r="AD1471">
        <f t="shared" si="1084"/>
        <v>0.75</v>
      </c>
      <c r="AE1471">
        <f t="shared" si="1085"/>
        <v>-0.52499999999999858</v>
      </c>
      <c r="AF1471">
        <f t="shared" si="1086"/>
        <v>0.75</v>
      </c>
      <c r="AG1471">
        <f t="shared" si="1087"/>
        <v>0.52499999999999858</v>
      </c>
      <c r="AH1471">
        <f t="shared" si="1088"/>
        <v>-0.75</v>
      </c>
      <c r="AI1471">
        <f t="shared" si="1089"/>
        <v>0.52499999999999858</v>
      </c>
      <c r="AJ1471">
        <f t="shared" si="1063"/>
        <v>214.99202019855858</v>
      </c>
      <c r="AK1471">
        <f t="shared" si="1064"/>
        <v>325.00797980144142</v>
      </c>
      <c r="AL1471">
        <f t="shared" si="1065"/>
        <v>34.992020198558592</v>
      </c>
      <c r="AM1471">
        <f t="shared" si="1066"/>
        <v>145.00797980144142</v>
      </c>
      <c r="AN1471">
        <f t="shared" si="1090"/>
        <v>3</v>
      </c>
      <c r="AO1471">
        <f t="shared" si="1091"/>
        <v>4</v>
      </c>
      <c r="AP1471">
        <f t="shared" si="1092"/>
        <v>1</v>
      </c>
      <c r="AQ1471">
        <f t="shared" si="1093"/>
        <v>2</v>
      </c>
      <c r="AR1471">
        <f t="shared" si="1094"/>
        <v>3412</v>
      </c>
      <c r="AS1471" t="str">
        <f t="shared" si="1095"/>
        <v/>
      </c>
      <c r="AT1471" t="str">
        <f t="shared" si="1096"/>
        <v/>
      </c>
      <c r="AU1471" t="str">
        <f t="shared" si="1097"/>
        <v/>
      </c>
      <c r="AV1471" t="str">
        <f t="shared" si="1098"/>
        <v/>
      </c>
      <c r="AW1471" t="str">
        <f t="shared" si="1067"/>
        <v/>
      </c>
      <c r="BA1471">
        <f t="shared" si="1099"/>
        <v>6.75</v>
      </c>
      <c r="BB1471">
        <f t="shared" si="1100"/>
        <v>-24.9</v>
      </c>
      <c r="BC1471">
        <f t="shared" si="1101"/>
        <v>7.5</v>
      </c>
      <c r="BD1471">
        <f t="shared" si="1102"/>
        <v>-24.375</v>
      </c>
      <c r="BE1471">
        <f t="shared" si="1103"/>
        <v>6.75</v>
      </c>
      <c r="BF1471">
        <f t="shared" si="1104"/>
        <v>-23.85</v>
      </c>
      <c r="BG1471">
        <f t="shared" si="1105"/>
        <v>6</v>
      </c>
      <c r="BH1471">
        <f t="shared" si="1106"/>
        <v>-24.375</v>
      </c>
      <c r="BI1471">
        <f t="shared" si="1107"/>
        <v>1.0499999999999972</v>
      </c>
      <c r="BJ1471">
        <f t="shared" si="1108"/>
        <v>1.5</v>
      </c>
      <c r="BK1471">
        <f t="shared" si="1109"/>
        <v>1.4285714285714324</v>
      </c>
      <c r="BL1471">
        <f t="shared" si="1110"/>
        <v>1.0499999999999972</v>
      </c>
      <c r="BM1471" s="1">
        <v>2.3809523809523792</v>
      </c>
    </row>
    <row r="1472" spans="1:65">
      <c r="A1472" s="16" t="s">
        <v>4896</v>
      </c>
      <c r="E1472"/>
      <c r="F1472" s="17">
        <f t="shared" si="1068"/>
        <v>1616</v>
      </c>
      <c r="G1472" s="3">
        <f t="shared" si="1069"/>
        <v>4</v>
      </c>
      <c r="H1472" s="4">
        <f t="shared" si="1070"/>
        <v>1652</v>
      </c>
      <c r="I1472" s="4">
        <f t="shared" si="1071"/>
        <v>1693</v>
      </c>
      <c r="J1472" s="4">
        <f t="shared" si="1072"/>
        <v>1694</v>
      </c>
      <c r="K1472" s="4">
        <f t="shared" si="1073"/>
        <v>1653</v>
      </c>
      <c r="L1472" s="1">
        <f t="shared" si="1074"/>
        <v>0</v>
      </c>
      <c r="M1472" s="1">
        <f t="shared" si="1075"/>
        <v>0</v>
      </c>
      <c r="N1472" s="1">
        <f t="shared" si="1076"/>
        <v>0</v>
      </c>
      <c r="O1472" s="1">
        <f t="shared" si="1077"/>
        <v>0</v>
      </c>
      <c r="P1472" s="1">
        <f t="shared" si="1078"/>
        <v>0</v>
      </c>
      <c r="Q1472" s="1" t="str">
        <f t="shared" si="1079"/>
        <v/>
      </c>
      <c r="R1472" s="1">
        <f t="shared" si="1080"/>
        <v>6.75</v>
      </c>
      <c r="S1472" s="1">
        <f t="shared" si="1081"/>
        <v>-23.324999999999999</v>
      </c>
      <c r="T1472" s="1">
        <f>VLOOKUP($H1472,節点!$E$1:$G$20000,2,FALSE)</f>
        <v>6</v>
      </c>
      <c r="U1472" s="1">
        <f>VLOOKUP($H1472,節点!$E$1:$G$20000,3,FALSE)</f>
        <v>-23.85</v>
      </c>
      <c r="V1472" s="1">
        <f>VLOOKUP($I1472,節点!$E$1:$G$20000,2,FALSE)</f>
        <v>7.5</v>
      </c>
      <c r="W1472" s="1">
        <f>VLOOKUP($I1472,節点!$E$1:$G$20000,3,FALSE)</f>
        <v>-23.85</v>
      </c>
      <c r="X1472" s="1">
        <f>VLOOKUP($J1472,節点!$E$1:$G$20000,2,FALSE)</f>
        <v>7.5</v>
      </c>
      <c r="Y1472" s="1">
        <f>VLOOKUP($J1472,節点!$E$1:$G$20000,3,FALSE)</f>
        <v>-22.8</v>
      </c>
      <c r="Z1472" s="1">
        <f>VLOOKUP($K1472,節点!$E$1:$G$20000,2,FALSE)</f>
        <v>6</v>
      </c>
      <c r="AA1472" s="1">
        <f>VLOOKUP($K1472,節点!$E$1:$G$20000,3,FALSE)</f>
        <v>-22.8</v>
      </c>
      <c r="AB1472">
        <f t="shared" si="1082"/>
        <v>-0.75</v>
      </c>
      <c r="AC1472">
        <f t="shared" si="1083"/>
        <v>-0.52500000000000213</v>
      </c>
      <c r="AD1472">
        <f t="shared" si="1084"/>
        <v>0.75</v>
      </c>
      <c r="AE1472">
        <f t="shared" si="1085"/>
        <v>-0.52500000000000213</v>
      </c>
      <c r="AF1472">
        <f t="shared" si="1086"/>
        <v>0.75</v>
      </c>
      <c r="AG1472">
        <f t="shared" si="1087"/>
        <v>0.52499999999999858</v>
      </c>
      <c r="AH1472">
        <f t="shared" si="1088"/>
        <v>-0.75</v>
      </c>
      <c r="AI1472">
        <f t="shared" si="1089"/>
        <v>0.52499999999999858</v>
      </c>
      <c r="AJ1472">
        <f t="shared" si="1063"/>
        <v>214.99202019855878</v>
      </c>
      <c r="AK1472">
        <f t="shared" si="1064"/>
        <v>325.00797980144125</v>
      </c>
      <c r="AL1472">
        <f t="shared" si="1065"/>
        <v>34.992020198558592</v>
      </c>
      <c r="AM1472">
        <f t="shared" si="1066"/>
        <v>145.00797980144142</v>
      </c>
      <c r="AN1472">
        <f t="shared" si="1090"/>
        <v>3</v>
      </c>
      <c r="AO1472">
        <f t="shared" si="1091"/>
        <v>4</v>
      </c>
      <c r="AP1472">
        <f t="shared" si="1092"/>
        <v>1</v>
      </c>
      <c r="AQ1472">
        <f t="shared" si="1093"/>
        <v>2</v>
      </c>
      <c r="AR1472">
        <f t="shared" si="1094"/>
        <v>3412</v>
      </c>
      <c r="AS1472" t="str">
        <f t="shared" si="1095"/>
        <v/>
      </c>
      <c r="AT1472" t="str">
        <f t="shared" si="1096"/>
        <v/>
      </c>
      <c r="AU1472" t="str">
        <f t="shared" si="1097"/>
        <v/>
      </c>
      <c r="AV1472" t="str">
        <f t="shared" si="1098"/>
        <v/>
      </c>
      <c r="AW1472" t="str">
        <f t="shared" si="1067"/>
        <v/>
      </c>
      <c r="BA1472">
        <f t="shared" si="1099"/>
        <v>6.75</v>
      </c>
      <c r="BB1472">
        <f t="shared" si="1100"/>
        <v>-23.85</v>
      </c>
      <c r="BC1472">
        <f t="shared" si="1101"/>
        <v>7.5</v>
      </c>
      <c r="BD1472">
        <f t="shared" si="1102"/>
        <v>-23.325000000000003</v>
      </c>
      <c r="BE1472">
        <f t="shared" si="1103"/>
        <v>6.75</v>
      </c>
      <c r="BF1472">
        <f t="shared" si="1104"/>
        <v>-22.8</v>
      </c>
      <c r="BG1472">
        <f t="shared" si="1105"/>
        <v>6</v>
      </c>
      <c r="BH1472">
        <f t="shared" si="1106"/>
        <v>-23.325000000000003</v>
      </c>
      <c r="BI1472">
        <f t="shared" si="1107"/>
        <v>1.0500000000000007</v>
      </c>
      <c r="BJ1472">
        <f t="shared" si="1108"/>
        <v>1.5</v>
      </c>
      <c r="BK1472">
        <f t="shared" si="1109"/>
        <v>1.4285714285714277</v>
      </c>
      <c r="BL1472">
        <f t="shared" si="1110"/>
        <v>1.0500000000000007</v>
      </c>
      <c r="BM1472" s="1">
        <v>2.3809523809523792</v>
      </c>
    </row>
    <row r="1473" spans="1:65">
      <c r="A1473" s="16" t="s">
        <v>4897</v>
      </c>
      <c r="E1473"/>
      <c r="F1473" s="17">
        <f t="shared" si="1068"/>
        <v>1617</v>
      </c>
      <c r="G1473" s="3">
        <f t="shared" si="1069"/>
        <v>4</v>
      </c>
      <c r="H1473" s="4">
        <f t="shared" si="1070"/>
        <v>1653</v>
      </c>
      <c r="I1473" s="4">
        <f t="shared" si="1071"/>
        <v>1694</v>
      </c>
      <c r="J1473" s="4">
        <f t="shared" si="1072"/>
        <v>1695</v>
      </c>
      <c r="K1473" s="4">
        <f t="shared" si="1073"/>
        <v>1654</v>
      </c>
      <c r="L1473" s="1">
        <f t="shared" si="1074"/>
        <v>0</v>
      </c>
      <c r="M1473" s="1">
        <f t="shared" si="1075"/>
        <v>0</v>
      </c>
      <c r="N1473" s="1">
        <f t="shared" si="1076"/>
        <v>0</v>
      </c>
      <c r="O1473" s="1">
        <f t="shared" si="1077"/>
        <v>0</v>
      </c>
      <c r="P1473" s="1">
        <f t="shared" si="1078"/>
        <v>0</v>
      </c>
      <c r="Q1473" s="1" t="str">
        <f t="shared" si="1079"/>
        <v/>
      </c>
      <c r="R1473" s="1">
        <f t="shared" si="1080"/>
        <v>6.75</v>
      </c>
      <c r="S1473" s="1">
        <f t="shared" si="1081"/>
        <v>-22.274999999999999</v>
      </c>
      <c r="T1473" s="1">
        <f>VLOOKUP($H1473,節点!$E$1:$G$20000,2,FALSE)</f>
        <v>6</v>
      </c>
      <c r="U1473" s="1">
        <f>VLOOKUP($H1473,節点!$E$1:$G$20000,3,FALSE)</f>
        <v>-22.8</v>
      </c>
      <c r="V1473" s="1">
        <f>VLOOKUP($I1473,節点!$E$1:$G$20000,2,FALSE)</f>
        <v>7.5</v>
      </c>
      <c r="W1473" s="1">
        <f>VLOOKUP($I1473,節点!$E$1:$G$20000,3,FALSE)</f>
        <v>-22.8</v>
      </c>
      <c r="X1473" s="1">
        <f>VLOOKUP($J1473,節点!$E$1:$G$20000,2,FALSE)</f>
        <v>7.5</v>
      </c>
      <c r="Y1473" s="1">
        <f>VLOOKUP($J1473,節点!$E$1:$G$20000,3,FALSE)</f>
        <v>-21.75</v>
      </c>
      <c r="Z1473" s="1">
        <f>VLOOKUP($K1473,節点!$E$1:$G$20000,2,FALSE)</f>
        <v>6</v>
      </c>
      <c r="AA1473" s="1">
        <f>VLOOKUP($K1473,節点!$E$1:$G$20000,3,FALSE)</f>
        <v>-21.75</v>
      </c>
      <c r="AB1473">
        <f t="shared" si="1082"/>
        <v>-0.75</v>
      </c>
      <c r="AC1473">
        <f t="shared" si="1083"/>
        <v>-0.52500000000000213</v>
      </c>
      <c r="AD1473">
        <f t="shared" si="1084"/>
        <v>0.75</v>
      </c>
      <c r="AE1473">
        <f t="shared" si="1085"/>
        <v>-0.52500000000000213</v>
      </c>
      <c r="AF1473">
        <f t="shared" si="1086"/>
        <v>0.75</v>
      </c>
      <c r="AG1473">
        <f t="shared" si="1087"/>
        <v>0.52499999999999858</v>
      </c>
      <c r="AH1473">
        <f t="shared" si="1088"/>
        <v>-0.75</v>
      </c>
      <c r="AI1473">
        <f t="shared" si="1089"/>
        <v>0.52499999999999858</v>
      </c>
      <c r="AJ1473">
        <f t="shared" si="1063"/>
        <v>214.99202019855878</v>
      </c>
      <c r="AK1473">
        <f t="shared" si="1064"/>
        <v>325.00797980144125</v>
      </c>
      <c r="AL1473">
        <f t="shared" si="1065"/>
        <v>34.992020198558592</v>
      </c>
      <c r="AM1473">
        <f t="shared" si="1066"/>
        <v>145.00797980144142</v>
      </c>
      <c r="AN1473">
        <f t="shared" si="1090"/>
        <v>3</v>
      </c>
      <c r="AO1473">
        <f t="shared" si="1091"/>
        <v>4</v>
      </c>
      <c r="AP1473">
        <f t="shared" si="1092"/>
        <v>1</v>
      </c>
      <c r="AQ1473">
        <f t="shared" si="1093"/>
        <v>2</v>
      </c>
      <c r="AR1473">
        <f t="shared" si="1094"/>
        <v>3412</v>
      </c>
      <c r="AS1473" t="str">
        <f t="shared" si="1095"/>
        <v/>
      </c>
      <c r="AT1473" t="str">
        <f t="shared" si="1096"/>
        <v/>
      </c>
      <c r="AU1473" t="str">
        <f t="shared" si="1097"/>
        <v/>
      </c>
      <c r="AV1473" t="str">
        <f t="shared" si="1098"/>
        <v/>
      </c>
      <c r="AW1473" t="str">
        <f t="shared" si="1067"/>
        <v/>
      </c>
      <c r="BA1473">
        <f t="shared" si="1099"/>
        <v>6.75</v>
      </c>
      <c r="BB1473">
        <f t="shared" si="1100"/>
        <v>-22.8</v>
      </c>
      <c r="BC1473">
        <f t="shared" si="1101"/>
        <v>7.5</v>
      </c>
      <c r="BD1473">
        <f t="shared" si="1102"/>
        <v>-22.274999999999999</v>
      </c>
      <c r="BE1473">
        <f t="shared" si="1103"/>
        <v>6.75</v>
      </c>
      <c r="BF1473">
        <f t="shared" si="1104"/>
        <v>-21.75</v>
      </c>
      <c r="BG1473">
        <f t="shared" si="1105"/>
        <v>6</v>
      </c>
      <c r="BH1473">
        <f t="shared" si="1106"/>
        <v>-22.274999999999999</v>
      </c>
      <c r="BI1473">
        <f t="shared" si="1107"/>
        <v>1.0500000000000007</v>
      </c>
      <c r="BJ1473">
        <f t="shared" si="1108"/>
        <v>1.5</v>
      </c>
      <c r="BK1473">
        <f t="shared" si="1109"/>
        <v>1.4285714285714277</v>
      </c>
      <c r="BL1473">
        <f t="shared" si="1110"/>
        <v>1.0500000000000007</v>
      </c>
      <c r="BM1473" s="1">
        <v>2.3809523809523792</v>
      </c>
    </row>
    <row r="1474" spans="1:65">
      <c r="A1474" s="16" t="s">
        <v>4898</v>
      </c>
      <c r="E1474"/>
      <c r="F1474" s="17">
        <f t="shared" si="1068"/>
        <v>1618</v>
      </c>
      <c r="G1474" s="3">
        <f t="shared" si="1069"/>
        <v>4</v>
      </c>
      <c r="H1474" s="4">
        <f t="shared" si="1070"/>
        <v>1654</v>
      </c>
      <c r="I1474" s="4">
        <f t="shared" si="1071"/>
        <v>1695</v>
      </c>
      <c r="J1474" s="4">
        <f t="shared" si="1072"/>
        <v>1696</v>
      </c>
      <c r="K1474" s="4">
        <f t="shared" si="1073"/>
        <v>1655</v>
      </c>
      <c r="L1474" s="1">
        <f t="shared" si="1074"/>
        <v>0</v>
      </c>
      <c r="M1474" s="1">
        <f t="shared" si="1075"/>
        <v>0</v>
      </c>
      <c r="N1474" s="1">
        <f t="shared" si="1076"/>
        <v>0</v>
      </c>
      <c r="O1474" s="1">
        <f t="shared" si="1077"/>
        <v>0</v>
      </c>
      <c r="P1474" s="1">
        <f t="shared" si="1078"/>
        <v>0</v>
      </c>
      <c r="Q1474" s="1" t="str">
        <f t="shared" si="1079"/>
        <v/>
      </c>
      <c r="R1474" s="1">
        <f t="shared" si="1080"/>
        <v>6.75</v>
      </c>
      <c r="S1474" s="1">
        <f t="shared" si="1081"/>
        <v>-21.225000000000001</v>
      </c>
      <c r="T1474" s="1">
        <f>VLOOKUP($H1474,節点!$E$1:$G$20000,2,FALSE)</f>
        <v>6</v>
      </c>
      <c r="U1474" s="1">
        <f>VLOOKUP($H1474,節点!$E$1:$G$20000,3,FALSE)</f>
        <v>-21.75</v>
      </c>
      <c r="V1474" s="1">
        <f>VLOOKUP($I1474,節点!$E$1:$G$20000,2,FALSE)</f>
        <v>7.5</v>
      </c>
      <c r="W1474" s="1">
        <f>VLOOKUP($I1474,節点!$E$1:$G$20000,3,FALSE)</f>
        <v>-21.75</v>
      </c>
      <c r="X1474" s="1">
        <f>VLOOKUP($J1474,節点!$E$1:$G$20000,2,FALSE)</f>
        <v>7.5</v>
      </c>
      <c r="Y1474" s="1">
        <f>VLOOKUP($J1474,節点!$E$1:$G$20000,3,FALSE)</f>
        <v>-20.7</v>
      </c>
      <c r="Z1474" s="1">
        <f>VLOOKUP($K1474,節点!$E$1:$G$20000,2,FALSE)</f>
        <v>6</v>
      </c>
      <c r="AA1474" s="1">
        <f>VLOOKUP($K1474,節点!$E$1:$G$20000,3,FALSE)</f>
        <v>-20.7</v>
      </c>
      <c r="AB1474">
        <f t="shared" si="1082"/>
        <v>-0.75</v>
      </c>
      <c r="AC1474">
        <f t="shared" si="1083"/>
        <v>-0.52499999999999858</v>
      </c>
      <c r="AD1474">
        <f t="shared" si="1084"/>
        <v>0.75</v>
      </c>
      <c r="AE1474">
        <f t="shared" si="1085"/>
        <v>-0.52499999999999858</v>
      </c>
      <c r="AF1474">
        <f t="shared" si="1086"/>
        <v>0.75</v>
      </c>
      <c r="AG1474">
        <f t="shared" si="1087"/>
        <v>0.52500000000000213</v>
      </c>
      <c r="AH1474">
        <f t="shared" si="1088"/>
        <v>-0.75</v>
      </c>
      <c r="AI1474">
        <f t="shared" si="1089"/>
        <v>0.52500000000000213</v>
      </c>
      <c r="AJ1474">
        <f t="shared" si="1063"/>
        <v>214.99202019855858</v>
      </c>
      <c r="AK1474">
        <f t="shared" si="1064"/>
        <v>325.00797980144142</v>
      </c>
      <c r="AL1474">
        <f t="shared" si="1065"/>
        <v>34.992020198558777</v>
      </c>
      <c r="AM1474">
        <f t="shared" si="1066"/>
        <v>145.00797980144122</v>
      </c>
      <c r="AN1474">
        <f t="shared" si="1090"/>
        <v>3</v>
      </c>
      <c r="AO1474">
        <f t="shared" si="1091"/>
        <v>4</v>
      </c>
      <c r="AP1474">
        <f t="shared" si="1092"/>
        <v>1</v>
      </c>
      <c r="AQ1474">
        <f t="shared" si="1093"/>
        <v>2</v>
      </c>
      <c r="AR1474">
        <f t="shared" si="1094"/>
        <v>3412</v>
      </c>
      <c r="AS1474" t="str">
        <f t="shared" si="1095"/>
        <v/>
      </c>
      <c r="AT1474" t="str">
        <f t="shared" si="1096"/>
        <v/>
      </c>
      <c r="AU1474" t="str">
        <f t="shared" si="1097"/>
        <v/>
      </c>
      <c r="AV1474" t="str">
        <f t="shared" si="1098"/>
        <v/>
      </c>
      <c r="AW1474" t="str">
        <f t="shared" si="1067"/>
        <v/>
      </c>
      <c r="BA1474">
        <f t="shared" si="1099"/>
        <v>6.75</v>
      </c>
      <c r="BB1474">
        <f t="shared" si="1100"/>
        <v>-21.75</v>
      </c>
      <c r="BC1474">
        <f t="shared" si="1101"/>
        <v>7.5</v>
      </c>
      <c r="BD1474">
        <f t="shared" si="1102"/>
        <v>-21.225000000000001</v>
      </c>
      <c r="BE1474">
        <f t="shared" si="1103"/>
        <v>6.75</v>
      </c>
      <c r="BF1474">
        <f t="shared" si="1104"/>
        <v>-20.7</v>
      </c>
      <c r="BG1474">
        <f t="shared" si="1105"/>
        <v>6</v>
      </c>
      <c r="BH1474">
        <f t="shared" si="1106"/>
        <v>-21.225000000000001</v>
      </c>
      <c r="BI1474">
        <f t="shared" si="1107"/>
        <v>1.0500000000000007</v>
      </c>
      <c r="BJ1474">
        <f t="shared" si="1108"/>
        <v>1.5</v>
      </c>
      <c r="BK1474">
        <f t="shared" si="1109"/>
        <v>1.4285714285714277</v>
      </c>
      <c r="BL1474">
        <f t="shared" si="1110"/>
        <v>1.0500000000000007</v>
      </c>
      <c r="BM1474" s="1">
        <v>2.3809523809523792</v>
      </c>
    </row>
    <row r="1475" spans="1:65">
      <c r="A1475" s="16" t="s">
        <v>4899</v>
      </c>
      <c r="E1475"/>
      <c r="F1475" s="17">
        <f t="shared" si="1068"/>
        <v>1619</v>
      </c>
      <c r="G1475" s="3">
        <f t="shared" si="1069"/>
        <v>4</v>
      </c>
      <c r="H1475" s="4">
        <f t="shared" si="1070"/>
        <v>1655</v>
      </c>
      <c r="I1475" s="4">
        <f t="shared" si="1071"/>
        <v>1696</v>
      </c>
      <c r="J1475" s="4">
        <f t="shared" si="1072"/>
        <v>1697</v>
      </c>
      <c r="K1475" s="4">
        <f t="shared" si="1073"/>
        <v>1656</v>
      </c>
      <c r="L1475" s="1">
        <f t="shared" si="1074"/>
        <v>0</v>
      </c>
      <c r="M1475" s="1">
        <f t="shared" si="1075"/>
        <v>0</v>
      </c>
      <c r="N1475" s="1">
        <f t="shared" si="1076"/>
        <v>0</v>
      </c>
      <c r="O1475" s="1">
        <f t="shared" si="1077"/>
        <v>0</v>
      </c>
      <c r="P1475" s="1">
        <f t="shared" si="1078"/>
        <v>0</v>
      </c>
      <c r="Q1475" s="1" t="str">
        <f t="shared" si="1079"/>
        <v/>
      </c>
      <c r="R1475" s="1">
        <f t="shared" si="1080"/>
        <v>6.75</v>
      </c>
      <c r="S1475" s="1">
        <f t="shared" si="1081"/>
        <v>-20.174999999999997</v>
      </c>
      <c r="T1475" s="1">
        <f>VLOOKUP($H1475,節点!$E$1:$G$20000,2,FALSE)</f>
        <v>6</v>
      </c>
      <c r="U1475" s="1">
        <f>VLOOKUP($H1475,節点!$E$1:$G$20000,3,FALSE)</f>
        <v>-20.7</v>
      </c>
      <c r="V1475" s="1">
        <f>VLOOKUP($I1475,節点!$E$1:$G$20000,2,FALSE)</f>
        <v>7.5</v>
      </c>
      <c r="W1475" s="1">
        <f>VLOOKUP($I1475,節点!$E$1:$G$20000,3,FALSE)</f>
        <v>-20.7</v>
      </c>
      <c r="X1475" s="1">
        <f>VLOOKUP($J1475,節点!$E$1:$G$20000,2,FALSE)</f>
        <v>7.5</v>
      </c>
      <c r="Y1475" s="1">
        <f>VLOOKUP($J1475,節点!$E$1:$G$20000,3,FALSE)</f>
        <v>-19.649999999999999</v>
      </c>
      <c r="Z1475" s="1">
        <f>VLOOKUP($K1475,節点!$E$1:$G$20000,2,FALSE)</f>
        <v>6</v>
      </c>
      <c r="AA1475" s="1">
        <f>VLOOKUP($K1475,節点!$E$1:$G$20000,3,FALSE)</f>
        <v>-19.649999999999999</v>
      </c>
      <c r="AB1475">
        <f t="shared" si="1082"/>
        <v>-0.75</v>
      </c>
      <c r="AC1475">
        <f t="shared" si="1083"/>
        <v>-0.52500000000000213</v>
      </c>
      <c r="AD1475">
        <f t="shared" si="1084"/>
        <v>0.75</v>
      </c>
      <c r="AE1475">
        <f t="shared" si="1085"/>
        <v>-0.52500000000000213</v>
      </c>
      <c r="AF1475">
        <f t="shared" si="1086"/>
        <v>0.75</v>
      </c>
      <c r="AG1475">
        <f t="shared" si="1087"/>
        <v>0.52499999999999858</v>
      </c>
      <c r="AH1475">
        <f t="shared" si="1088"/>
        <v>-0.75</v>
      </c>
      <c r="AI1475">
        <f t="shared" si="1089"/>
        <v>0.52499999999999858</v>
      </c>
      <c r="AJ1475">
        <f t="shared" si="1063"/>
        <v>214.99202019855878</v>
      </c>
      <c r="AK1475">
        <f t="shared" si="1064"/>
        <v>325.00797980144125</v>
      </c>
      <c r="AL1475">
        <f t="shared" si="1065"/>
        <v>34.992020198558592</v>
      </c>
      <c r="AM1475">
        <f t="shared" si="1066"/>
        <v>145.00797980144142</v>
      </c>
      <c r="AN1475">
        <f t="shared" si="1090"/>
        <v>3</v>
      </c>
      <c r="AO1475">
        <f t="shared" si="1091"/>
        <v>4</v>
      </c>
      <c r="AP1475">
        <f t="shared" si="1092"/>
        <v>1</v>
      </c>
      <c r="AQ1475">
        <f t="shared" si="1093"/>
        <v>2</v>
      </c>
      <c r="AR1475">
        <f t="shared" si="1094"/>
        <v>3412</v>
      </c>
      <c r="AS1475" t="str">
        <f t="shared" si="1095"/>
        <v/>
      </c>
      <c r="AT1475" t="str">
        <f t="shared" si="1096"/>
        <v/>
      </c>
      <c r="AU1475" t="str">
        <f t="shared" si="1097"/>
        <v/>
      </c>
      <c r="AV1475" t="str">
        <f t="shared" si="1098"/>
        <v/>
      </c>
      <c r="AW1475" t="str">
        <f t="shared" si="1067"/>
        <v/>
      </c>
      <c r="BA1475">
        <f t="shared" si="1099"/>
        <v>6.75</v>
      </c>
      <c r="BB1475">
        <f t="shared" si="1100"/>
        <v>-20.7</v>
      </c>
      <c r="BC1475">
        <f t="shared" si="1101"/>
        <v>7.5</v>
      </c>
      <c r="BD1475">
        <f t="shared" si="1102"/>
        <v>-20.174999999999997</v>
      </c>
      <c r="BE1475">
        <f t="shared" si="1103"/>
        <v>6.75</v>
      </c>
      <c r="BF1475">
        <f t="shared" si="1104"/>
        <v>-19.649999999999999</v>
      </c>
      <c r="BG1475">
        <f t="shared" si="1105"/>
        <v>6</v>
      </c>
      <c r="BH1475">
        <f t="shared" si="1106"/>
        <v>-20.174999999999997</v>
      </c>
      <c r="BI1475">
        <f t="shared" si="1107"/>
        <v>1.0500000000000007</v>
      </c>
      <c r="BJ1475">
        <f t="shared" si="1108"/>
        <v>1.5</v>
      </c>
      <c r="BK1475">
        <f t="shared" si="1109"/>
        <v>1.4285714285714277</v>
      </c>
      <c r="BL1475">
        <f t="shared" si="1110"/>
        <v>1.0500000000000007</v>
      </c>
      <c r="BM1475" s="1">
        <v>2.3809523809523792</v>
      </c>
    </row>
    <row r="1476" spans="1:65">
      <c r="A1476" s="16" t="s">
        <v>4900</v>
      </c>
      <c r="E1476"/>
      <c r="F1476" s="17">
        <f t="shared" si="1068"/>
        <v>1620</v>
      </c>
      <c r="G1476" s="3">
        <f t="shared" si="1069"/>
        <v>4</v>
      </c>
      <c r="H1476" s="4">
        <f t="shared" si="1070"/>
        <v>1656</v>
      </c>
      <c r="I1476" s="4">
        <f t="shared" si="1071"/>
        <v>1697</v>
      </c>
      <c r="J1476" s="4">
        <f t="shared" si="1072"/>
        <v>1698</v>
      </c>
      <c r="K1476" s="4">
        <f t="shared" si="1073"/>
        <v>1657</v>
      </c>
      <c r="L1476" s="1">
        <f t="shared" si="1074"/>
        <v>0</v>
      </c>
      <c r="M1476" s="1">
        <f t="shared" si="1075"/>
        <v>0</v>
      </c>
      <c r="N1476" s="1">
        <f t="shared" si="1076"/>
        <v>0</v>
      </c>
      <c r="O1476" s="1">
        <f t="shared" si="1077"/>
        <v>0</v>
      </c>
      <c r="P1476" s="1">
        <f t="shared" si="1078"/>
        <v>0</v>
      </c>
      <c r="Q1476" s="1" t="str">
        <f t="shared" si="1079"/>
        <v/>
      </c>
      <c r="R1476" s="1">
        <f t="shared" si="1080"/>
        <v>6.75</v>
      </c>
      <c r="S1476" s="1">
        <f t="shared" si="1081"/>
        <v>-19.125</v>
      </c>
      <c r="T1476" s="1">
        <f>VLOOKUP($H1476,節点!$E$1:$G$20000,2,FALSE)</f>
        <v>6</v>
      </c>
      <c r="U1476" s="1">
        <f>VLOOKUP($H1476,節点!$E$1:$G$20000,3,FALSE)</f>
        <v>-19.649999999999999</v>
      </c>
      <c r="V1476" s="1">
        <f>VLOOKUP($I1476,節点!$E$1:$G$20000,2,FALSE)</f>
        <v>7.5</v>
      </c>
      <c r="W1476" s="1">
        <f>VLOOKUP($I1476,節点!$E$1:$G$20000,3,FALSE)</f>
        <v>-19.649999999999999</v>
      </c>
      <c r="X1476" s="1">
        <f>VLOOKUP($J1476,節点!$E$1:$G$20000,2,FALSE)</f>
        <v>7.5</v>
      </c>
      <c r="Y1476" s="1">
        <f>VLOOKUP($J1476,節点!$E$1:$G$20000,3,FALSE)</f>
        <v>-18.600000000000001</v>
      </c>
      <c r="Z1476" s="1">
        <f>VLOOKUP($K1476,節点!$E$1:$G$20000,2,FALSE)</f>
        <v>6</v>
      </c>
      <c r="AA1476" s="1">
        <f>VLOOKUP($K1476,節点!$E$1:$G$20000,3,FALSE)</f>
        <v>-18.600000000000001</v>
      </c>
      <c r="AB1476">
        <f t="shared" si="1082"/>
        <v>-0.75</v>
      </c>
      <c r="AC1476">
        <f t="shared" si="1083"/>
        <v>-0.52499999999999858</v>
      </c>
      <c r="AD1476">
        <f t="shared" si="1084"/>
        <v>0.75</v>
      </c>
      <c r="AE1476">
        <f t="shared" si="1085"/>
        <v>-0.52499999999999858</v>
      </c>
      <c r="AF1476">
        <f t="shared" si="1086"/>
        <v>0.75</v>
      </c>
      <c r="AG1476">
        <f t="shared" si="1087"/>
        <v>0.52499999999999858</v>
      </c>
      <c r="AH1476">
        <f t="shared" si="1088"/>
        <v>-0.75</v>
      </c>
      <c r="AI1476">
        <f t="shared" si="1089"/>
        <v>0.52499999999999858</v>
      </c>
      <c r="AJ1476">
        <f t="shared" si="1063"/>
        <v>214.99202019855858</v>
      </c>
      <c r="AK1476">
        <f t="shared" si="1064"/>
        <v>325.00797980144142</v>
      </c>
      <c r="AL1476">
        <f t="shared" si="1065"/>
        <v>34.992020198558592</v>
      </c>
      <c r="AM1476">
        <f t="shared" si="1066"/>
        <v>145.00797980144142</v>
      </c>
      <c r="AN1476">
        <f t="shared" si="1090"/>
        <v>3</v>
      </c>
      <c r="AO1476">
        <f t="shared" si="1091"/>
        <v>4</v>
      </c>
      <c r="AP1476">
        <f t="shared" si="1092"/>
        <v>1</v>
      </c>
      <c r="AQ1476">
        <f t="shared" si="1093"/>
        <v>2</v>
      </c>
      <c r="AR1476">
        <f t="shared" si="1094"/>
        <v>3412</v>
      </c>
      <c r="AS1476" t="str">
        <f t="shared" si="1095"/>
        <v/>
      </c>
      <c r="AT1476" t="str">
        <f t="shared" si="1096"/>
        <v/>
      </c>
      <c r="AU1476" t="str">
        <f t="shared" si="1097"/>
        <v/>
      </c>
      <c r="AV1476" t="str">
        <f t="shared" si="1098"/>
        <v/>
      </c>
      <c r="AW1476" t="str">
        <f t="shared" si="1067"/>
        <v/>
      </c>
      <c r="BA1476">
        <f t="shared" si="1099"/>
        <v>6.75</v>
      </c>
      <c r="BB1476">
        <f t="shared" si="1100"/>
        <v>-19.649999999999999</v>
      </c>
      <c r="BC1476">
        <f t="shared" si="1101"/>
        <v>7.5</v>
      </c>
      <c r="BD1476">
        <f t="shared" si="1102"/>
        <v>-19.125</v>
      </c>
      <c r="BE1476">
        <f t="shared" si="1103"/>
        <v>6.75</v>
      </c>
      <c r="BF1476">
        <f t="shared" si="1104"/>
        <v>-18.600000000000001</v>
      </c>
      <c r="BG1476">
        <f t="shared" si="1105"/>
        <v>6</v>
      </c>
      <c r="BH1476">
        <f t="shared" si="1106"/>
        <v>-19.125</v>
      </c>
      <c r="BI1476">
        <f t="shared" si="1107"/>
        <v>1.0499999999999972</v>
      </c>
      <c r="BJ1476">
        <f t="shared" si="1108"/>
        <v>1.5</v>
      </c>
      <c r="BK1476">
        <f t="shared" si="1109"/>
        <v>1.4285714285714324</v>
      </c>
      <c r="BL1476">
        <f t="shared" si="1110"/>
        <v>1.0499999999999972</v>
      </c>
      <c r="BM1476" s="1">
        <v>2.3809523809523792</v>
      </c>
    </row>
    <row r="1477" spans="1:65">
      <c r="A1477" s="16" t="s">
        <v>4901</v>
      </c>
      <c r="E1477"/>
      <c r="F1477" s="17">
        <f t="shared" si="1068"/>
        <v>1621</v>
      </c>
      <c r="G1477" s="3">
        <f t="shared" si="1069"/>
        <v>4</v>
      </c>
      <c r="H1477" s="4">
        <f t="shared" si="1070"/>
        <v>1657</v>
      </c>
      <c r="I1477" s="4">
        <f t="shared" si="1071"/>
        <v>1698</v>
      </c>
      <c r="J1477" s="4">
        <f t="shared" si="1072"/>
        <v>1699</v>
      </c>
      <c r="K1477" s="4">
        <f t="shared" si="1073"/>
        <v>1658</v>
      </c>
      <c r="L1477" s="1">
        <f t="shared" si="1074"/>
        <v>0</v>
      </c>
      <c r="M1477" s="1">
        <f t="shared" si="1075"/>
        <v>0</v>
      </c>
      <c r="N1477" s="1">
        <f t="shared" si="1076"/>
        <v>0</v>
      </c>
      <c r="O1477" s="1">
        <f t="shared" si="1077"/>
        <v>0</v>
      </c>
      <c r="P1477" s="1">
        <f t="shared" si="1078"/>
        <v>0</v>
      </c>
      <c r="Q1477" s="1" t="str">
        <f t="shared" si="1079"/>
        <v/>
      </c>
      <c r="R1477" s="1">
        <f t="shared" si="1080"/>
        <v>6.75</v>
      </c>
      <c r="S1477" s="1">
        <f t="shared" si="1081"/>
        <v>-18.074999999999999</v>
      </c>
      <c r="T1477" s="1">
        <f>VLOOKUP($H1477,節点!$E$1:$G$20000,2,FALSE)</f>
        <v>6</v>
      </c>
      <c r="U1477" s="1">
        <f>VLOOKUP($H1477,節点!$E$1:$G$20000,3,FALSE)</f>
        <v>-18.600000000000001</v>
      </c>
      <c r="V1477" s="1">
        <f>VLOOKUP($I1477,節点!$E$1:$G$20000,2,FALSE)</f>
        <v>7.5</v>
      </c>
      <c r="W1477" s="1">
        <f>VLOOKUP($I1477,節点!$E$1:$G$20000,3,FALSE)</f>
        <v>-18.600000000000001</v>
      </c>
      <c r="X1477" s="1">
        <f>VLOOKUP($J1477,節点!$E$1:$G$20000,2,FALSE)</f>
        <v>7.5</v>
      </c>
      <c r="Y1477" s="1">
        <f>VLOOKUP($J1477,節点!$E$1:$G$20000,3,FALSE)</f>
        <v>-17.55</v>
      </c>
      <c r="Z1477" s="1">
        <f>VLOOKUP($K1477,節点!$E$1:$G$20000,2,FALSE)</f>
        <v>6</v>
      </c>
      <c r="AA1477" s="1">
        <f>VLOOKUP($K1477,節点!$E$1:$G$20000,3,FALSE)</f>
        <v>-17.55</v>
      </c>
      <c r="AB1477">
        <f t="shared" si="1082"/>
        <v>-0.75</v>
      </c>
      <c r="AC1477">
        <f t="shared" si="1083"/>
        <v>-0.52500000000000213</v>
      </c>
      <c r="AD1477">
        <f t="shared" si="1084"/>
        <v>0.75</v>
      </c>
      <c r="AE1477">
        <f t="shared" si="1085"/>
        <v>-0.52500000000000213</v>
      </c>
      <c r="AF1477">
        <f t="shared" si="1086"/>
        <v>0.75</v>
      </c>
      <c r="AG1477">
        <f t="shared" si="1087"/>
        <v>0.52499999999999858</v>
      </c>
      <c r="AH1477">
        <f t="shared" si="1088"/>
        <v>-0.75</v>
      </c>
      <c r="AI1477">
        <f t="shared" si="1089"/>
        <v>0.52499999999999858</v>
      </c>
      <c r="AJ1477">
        <f t="shared" ref="AJ1477:AJ1540" si="1111">IF(AND(AB1477=0,AC1477&gt;0),90,IF(AND(AB1477=0,AC1477&lt;0),270,IF(AND(AB1477&gt;0,AC1477&gt;0),DEGREES(ATAN(AC1477/AB1477)),IF(AND(AB1477&gt;0,AC1477&lt;0),360+DEGREES(ATAN(AC1477/AB1477)),IF(AB1477&lt;0,180+DEGREES(ATAN(AC1477/AB1477)),DEGREES(ATAN(AC1477/AB1477)))))))</f>
        <v>214.99202019855878</v>
      </c>
      <c r="AK1477">
        <f t="shared" ref="AK1477:AK1540" si="1112">IF(AND(AD1477=0,AE1477&gt;0),90,IF(AND(AD1477=0,AE1477&lt;0),270,IF(AND(AD1477&gt;0,AE1477&gt;0),DEGREES(ATAN(AE1477/AD1477)),IF(AND(AD1477&gt;0,AE1477&lt;0),360+DEGREES(ATAN(AE1477/AD1477)),IF(AD1477&lt;0,180+DEGREES(ATAN(AE1477/AD1477)),DEGREES(ATAN(AE1477/AD1477)))))))</f>
        <v>325.00797980144125</v>
      </c>
      <c r="AL1477">
        <f t="shared" ref="AL1477:AL1540" si="1113">IF(AND(AF1477=0,AG1477&gt;0),90,IF(AND(AF1477=0,AG1477&lt;0),270,IF(AND(AF1477&gt;0,AG1477&gt;0),DEGREES(ATAN(AG1477/AF1477)),IF(AND(AF1477&gt;0,AG1477&lt;0),360+DEGREES(ATAN(AG1477/AF1477)),IF(AF1477&lt;0,180+DEGREES(ATAN(AG1477/AF1477)),DEGREES(ATAN(AG1477/AF1477)))))))</f>
        <v>34.992020198558592</v>
      </c>
      <c r="AM1477">
        <f t="shared" ref="AM1477:AM1540" si="1114">IF(AND(AH1477=0,AI1477&gt;0),90,IF(AND(AH1477=0,AI1477&lt;0),270,IF(AND(AH1477&gt;0,AI1477&gt;0),DEGREES(ATAN(AI1477/AH1477)),IF(AND(AH1477&gt;0,AI1477&lt;0),360+DEGREES(ATAN(AI1477/AH1477)),IF(AH1477&lt;0,180+DEGREES(ATAN(AI1477/AH1477)),DEGREES(ATAN(AI1477/AH1477)))))))</f>
        <v>145.00797980144142</v>
      </c>
      <c r="AN1477">
        <f t="shared" si="1090"/>
        <v>3</v>
      </c>
      <c r="AO1477">
        <f t="shared" si="1091"/>
        <v>4</v>
      </c>
      <c r="AP1477">
        <f t="shared" si="1092"/>
        <v>1</v>
      </c>
      <c r="AQ1477">
        <f t="shared" si="1093"/>
        <v>2</v>
      </c>
      <c r="AR1477">
        <f t="shared" si="1094"/>
        <v>3412</v>
      </c>
      <c r="AS1477" t="str">
        <f t="shared" si="1095"/>
        <v/>
      </c>
      <c r="AT1477" t="str">
        <f t="shared" si="1096"/>
        <v/>
      </c>
      <c r="AU1477" t="str">
        <f t="shared" si="1097"/>
        <v/>
      </c>
      <c r="AV1477" t="str">
        <f t="shared" si="1098"/>
        <v/>
      </c>
      <c r="AW1477" t="str">
        <f t="shared" ref="AW1477:AW1540" si="1115">IF(AND(AT1477="",AU1477="",AV1477=""),"",1)</f>
        <v/>
      </c>
      <c r="BA1477">
        <f t="shared" si="1099"/>
        <v>6.75</v>
      </c>
      <c r="BB1477">
        <f t="shared" si="1100"/>
        <v>-18.600000000000001</v>
      </c>
      <c r="BC1477">
        <f t="shared" si="1101"/>
        <v>7.5</v>
      </c>
      <c r="BD1477">
        <f t="shared" si="1102"/>
        <v>-18.075000000000003</v>
      </c>
      <c r="BE1477">
        <f t="shared" si="1103"/>
        <v>6.75</v>
      </c>
      <c r="BF1477">
        <f t="shared" si="1104"/>
        <v>-17.55</v>
      </c>
      <c r="BG1477">
        <f t="shared" si="1105"/>
        <v>6</v>
      </c>
      <c r="BH1477">
        <f t="shared" si="1106"/>
        <v>-18.075000000000003</v>
      </c>
      <c r="BI1477">
        <f t="shared" si="1107"/>
        <v>1.0500000000000007</v>
      </c>
      <c r="BJ1477">
        <f t="shared" si="1108"/>
        <v>1.5</v>
      </c>
      <c r="BK1477">
        <f t="shared" si="1109"/>
        <v>1.4285714285714277</v>
      </c>
      <c r="BL1477">
        <f t="shared" si="1110"/>
        <v>1.0500000000000007</v>
      </c>
      <c r="BM1477" s="1">
        <v>2.3809523809523792</v>
      </c>
    </row>
    <row r="1478" spans="1:65">
      <c r="A1478" s="16" t="s">
        <v>4902</v>
      </c>
      <c r="E1478"/>
      <c r="F1478" s="17">
        <f t="shared" ref="F1478:F1541" si="1116">VALUE(LEFT($A1478,5))</f>
        <v>1622</v>
      </c>
      <c r="G1478" s="3">
        <f t="shared" ref="G1478:G1541" si="1117">VALUE(RIGHT(LEFT($A1478,10),5))</f>
        <v>4</v>
      </c>
      <c r="H1478" s="4">
        <f t="shared" ref="H1478:H1541" si="1118">VALUE(RIGHT(LEFT($A1478,15),5))</f>
        <v>1658</v>
      </c>
      <c r="I1478" s="4">
        <f t="shared" ref="I1478:I1541" si="1119">VALUE(RIGHT(LEFT($A1478,20),5))</f>
        <v>1699</v>
      </c>
      <c r="J1478" s="4">
        <f t="shared" ref="J1478:J1541" si="1120">VALUE(RIGHT(LEFT($A1478,25),5))</f>
        <v>1700</v>
      </c>
      <c r="K1478" s="4">
        <f t="shared" ref="K1478:K1541" si="1121">VALUE(RIGHT(LEFT($A1478,30),5))</f>
        <v>1659</v>
      </c>
      <c r="L1478" s="1">
        <f t="shared" ref="L1478:L1541" si="1122">IF($H1478=$I1478,1,0)</f>
        <v>0</v>
      </c>
      <c r="M1478" s="1">
        <f t="shared" ref="M1478:M1541" si="1123">IF($I1478=$J1478,1,0)</f>
        <v>0</v>
      </c>
      <c r="N1478" s="1">
        <f t="shared" ref="N1478:N1541" si="1124">IF($J1478=$K1478,1,0)</f>
        <v>0</v>
      </c>
      <c r="O1478" s="1">
        <f t="shared" ref="O1478:O1541" si="1125">IF($H1478=$K1478,1,0)</f>
        <v>0</v>
      </c>
      <c r="P1478" s="1">
        <f t="shared" ref="P1478:P1541" si="1126">SUM(L1478:O1478)</f>
        <v>0</v>
      </c>
      <c r="Q1478" s="1" t="str">
        <f t="shared" ref="Q1478:Q1541" si="1127">IF(P1478&gt;0,"三角形","")</f>
        <v/>
      </c>
      <c r="R1478" s="1">
        <f t="shared" ref="R1478:R1541" si="1128">IF($P1478=0,AVERAGE(T1478,V1478,X1478,Z1478),IF($L1478=1,AVERAGE(V1478,X1478,Z1478),IF($M1478=1,AVERAGE(T1478,X1478,Z1478),IF($N1478=1,AVERAGE(T1478,V1478,X1478),AVERAGE(T1478,V1478,X1478)))))</f>
        <v>6.75</v>
      </c>
      <c r="S1478" s="1">
        <f t="shared" ref="S1478:S1541" si="1129">IF($P1478=0,AVERAGE(U1478,W1478,Y1478,AA1478),IF($L1478=1,AVERAGE(W1478,Y1478,AA1478),IF($M1478=1,AVERAGE(U1478,Y1478,AA1478),IF($N1478=1,AVERAGE(U1478,W1478,Y1478),AVERAGE(U1478,W1478,Y1478)))))</f>
        <v>-17.024999999999999</v>
      </c>
      <c r="T1478" s="1">
        <f>VLOOKUP($H1478,節点!$E$1:$G$20000,2,FALSE)</f>
        <v>6</v>
      </c>
      <c r="U1478" s="1">
        <f>VLOOKUP($H1478,節点!$E$1:$G$20000,3,FALSE)</f>
        <v>-17.55</v>
      </c>
      <c r="V1478" s="1">
        <f>VLOOKUP($I1478,節点!$E$1:$G$20000,2,FALSE)</f>
        <v>7.5</v>
      </c>
      <c r="W1478" s="1">
        <f>VLOOKUP($I1478,節点!$E$1:$G$20000,3,FALSE)</f>
        <v>-17.55</v>
      </c>
      <c r="X1478" s="1">
        <f>VLOOKUP($J1478,節点!$E$1:$G$20000,2,FALSE)</f>
        <v>7.5</v>
      </c>
      <c r="Y1478" s="1">
        <f>VLOOKUP($J1478,節点!$E$1:$G$20000,3,FALSE)</f>
        <v>-16.5</v>
      </c>
      <c r="Z1478" s="1">
        <f>VLOOKUP($K1478,節点!$E$1:$G$20000,2,FALSE)</f>
        <v>6</v>
      </c>
      <c r="AA1478" s="1">
        <f>VLOOKUP($K1478,節点!$E$1:$G$20000,3,FALSE)</f>
        <v>-16.5</v>
      </c>
      <c r="AB1478">
        <f t="shared" ref="AB1478:AB1541" si="1130">T1478-$R1478</f>
        <v>-0.75</v>
      </c>
      <c r="AC1478">
        <f t="shared" ref="AC1478:AC1541" si="1131">U1478-$S1478</f>
        <v>-0.52500000000000213</v>
      </c>
      <c r="AD1478">
        <f t="shared" ref="AD1478:AD1541" si="1132">V1478-$R1478</f>
        <v>0.75</v>
      </c>
      <c r="AE1478">
        <f t="shared" ref="AE1478:AE1541" si="1133">W1478-$S1478</f>
        <v>-0.52500000000000213</v>
      </c>
      <c r="AF1478">
        <f t="shared" ref="AF1478:AF1541" si="1134">X1478-$R1478</f>
        <v>0.75</v>
      </c>
      <c r="AG1478">
        <f t="shared" ref="AG1478:AG1541" si="1135">Y1478-$S1478</f>
        <v>0.52499999999999858</v>
      </c>
      <c r="AH1478">
        <f t="shared" ref="AH1478:AH1541" si="1136">Z1478-$R1478</f>
        <v>-0.75</v>
      </c>
      <c r="AI1478">
        <f t="shared" ref="AI1478:AI1541" si="1137">AA1478-$S1478</f>
        <v>0.52499999999999858</v>
      </c>
      <c r="AJ1478">
        <f t="shared" si="1111"/>
        <v>214.99202019855878</v>
      </c>
      <c r="AK1478">
        <f t="shared" si="1112"/>
        <v>325.00797980144125</v>
      </c>
      <c r="AL1478">
        <f t="shared" si="1113"/>
        <v>34.992020198558592</v>
      </c>
      <c r="AM1478">
        <f t="shared" si="1114"/>
        <v>145.00797980144142</v>
      </c>
      <c r="AN1478">
        <f t="shared" ref="AN1478:AN1541" si="1138">IF(AJ1478&gt;270,4,IF(AJ1478&gt;180,3,IF(AJ1478&gt;90,2,1)))</f>
        <v>3</v>
      </c>
      <c r="AO1478">
        <f t="shared" ref="AO1478:AO1541" si="1139">IF(AK1478&gt;270,4,IF(AK1478&gt;180,3,IF(AK1478&gt;90,2,1)))</f>
        <v>4</v>
      </c>
      <c r="AP1478">
        <f t="shared" ref="AP1478:AP1541" si="1140">IF(AL1478&gt;270,4,IF(AL1478&gt;180,3,IF(AL1478&gt;90,2,1)))</f>
        <v>1</v>
      </c>
      <c r="AQ1478">
        <f t="shared" ref="AQ1478:AQ1541" si="1141">IF(AM1478&gt;270,4,IF(AM1478&gt;180,3,IF(AM1478&gt;90,2,1)))</f>
        <v>2</v>
      </c>
      <c r="AR1478">
        <f t="shared" ref="AR1478:AR1541" si="1142">AN1478*1000+AO1478*100+AP1478*10+AQ1478</f>
        <v>3412</v>
      </c>
      <c r="AS1478" t="str">
        <f t="shared" ref="AS1478:AS1541" si="1143">IF(OR(AR1478=3412,Q1478="三角形"),"",1)</f>
        <v/>
      </c>
      <c r="AT1478" t="str">
        <f t="shared" ref="AT1478:AT1541" si="1144">IF(AND(AN1478=3,AO1478&lt;&gt;2),"",IF(AND(AN1478=2,AO1478&lt;&gt;1),"",IF(AND(AN1478=4,AO1478&lt;&gt;3),"",IF(AND(AN1478=1,AO1478&lt;&gt;4),"",1))))</f>
        <v/>
      </c>
      <c r="AU1478" t="str">
        <f t="shared" ref="AU1478:AU1541" si="1145">IF(AND(AO1478=3,AP1478&lt;&gt;2),"",IF(AND(AO1478=2,AP1478&lt;&gt;1),"",IF(AND(AO1478=4,AP1478&lt;&gt;3),"",IF(AND(AO1478=1,AP1478&lt;&gt;4),"",1))))</f>
        <v/>
      </c>
      <c r="AV1478" t="str">
        <f t="shared" ref="AV1478:AV1541" si="1146">IF(AND(AP1478=3,AQ1478&lt;&gt;2),"",IF(AND(AP1478=2,AQ1478&lt;&gt;1),"",IF(AND(AP1478=4,AQ1478&lt;&gt;3),"",IF(AND(AP1478=1,AQ1478&lt;&gt;4),"",1))))</f>
        <v/>
      </c>
      <c r="AW1478" t="str">
        <f t="shared" si="1115"/>
        <v/>
      </c>
      <c r="BA1478">
        <f t="shared" si="1099"/>
        <v>6.75</v>
      </c>
      <c r="BB1478">
        <f t="shared" si="1100"/>
        <v>-17.55</v>
      </c>
      <c r="BC1478">
        <f t="shared" si="1101"/>
        <v>7.5</v>
      </c>
      <c r="BD1478">
        <f t="shared" si="1102"/>
        <v>-17.024999999999999</v>
      </c>
      <c r="BE1478">
        <f t="shared" si="1103"/>
        <v>6.75</v>
      </c>
      <c r="BF1478">
        <f t="shared" si="1104"/>
        <v>-16.5</v>
      </c>
      <c r="BG1478">
        <f t="shared" si="1105"/>
        <v>6</v>
      </c>
      <c r="BH1478">
        <f t="shared" si="1106"/>
        <v>-17.024999999999999</v>
      </c>
      <c r="BI1478">
        <f t="shared" si="1107"/>
        <v>1.0500000000000007</v>
      </c>
      <c r="BJ1478">
        <f t="shared" si="1108"/>
        <v>1.5</v>
      </c>
      <c r="BK1478">
        <f t="shared" si="1109"/>
        <v>1.4285714285714277</v>
      </c>
      <c r="BL1478">
        <f t="shared" si="1110"/>
        <v>1.0500000000000007</v>
      </c>
      <c r="BM1478" s="1">
        <v>2.3809523809523792</v>
      </c>
    </row>
    <row r="1479" spans="1:65">
      <c r="A1479" s="16" t="s">
        <v>4903</v>
      </c>
      <c r="E1479"/>
      <c r="F1479" s="17">
        <f t="shared" si="1116"/>
        <v>1653</v>
      </c>
      <c r="G1479" s="3">
        <f t="shared" si="1117"/>
        <v>4</v>
      </c>
      <c r="H1479" s="4">
        <f t="shared" si="1118"/>
        <v>1690</v>
      </c>
      <c r="I1479" s="4">
        <f t="shared" si="1119"/>
        <v>1731</v>
      </c>
      <c r="J1479" s="4">
        <f t="shared" si="1120"/>
        <v>1732</v>
      </c>
      <c r="K1479" s="4">
        <f t="shared" si="1121"/>
        <v>1691</v>
      </c>
      <c r="L1479" s="1">
        <f t="shared" si="1122"/>
        <v>0</v>
      </c>
      <c r="M1479" s="1">
        <f t="shared" si="1123"/>
        <v>0</v>
      </c>
      <c r="N1479" s="1">
        <f t="shared" si="1124"/>
        <v>0</v>
      </c>
      <c r="O1479" s="1">
        <f t="shared" si="1125"/>
        <v>0</v>
      </c>
      <c r="P1479" s="1">
        <f t="shared" si="1126"/>
        <v>0</v>
      </c>
      <c r="Q1479" s="1" t="str">
        <f t="shared" si="1127"/>
        <v/>
      </c>
      <c r="R1479" s="1">
        <f t="shared" si="1128"/>
        <v>8.25</v>
      </c>
      <c r="S1479" s="1">
        <f t="shared" si="1129"/>
        <v>-26.475000000000001</v>
      </c>
      <c r="T1479" s="1">
        <f>VLOOKUP($H1479,節点!$E$1:$G$20000,2,FALSE)</f>
        <v>7.5</v>
      </c>
      <c r="U1479" s="1">
        <f>VLOOKUP($H1479,節点!$E$1:$G$20000,3,FALSE)</f>
        <v>-27</v>
      </c>
      <c r="V1479" s="1">
        <f>VLOOKUP($I1479,節点!$E$1:$G$20000,2,FALSE)</f>
        <v>9</v>
      </c>
      <c r="W1479" s="1">
        <f>VLOOKUP($I1479,節点!$E$1:$G$20000,3,FALSE)</f>
        <v>-27</v>
      </c>
      <c r="X1479" s="1">
        <f>VLOOKUP($J1479,節点!$E$1:$G$20000,2,FALSE)</f>
        <v>9</v>
      </c>
      <c r="Y1479" s="1">
        <f>VLOOKUP($J1479,節点!$E$1:$G$20000,3,FALSE)</f>
        <v>-25.95</v>
      </c>
      <c r="Z1479" s="1">
        <f>VLOOKUP($K1479,節点!$E$1:$G$20000,2,FALSE)</f>
        <v>7.5</v>
      </c>
      <c r="AA1479" s="1">
        <f>VLOOKUP($K1479,節点!$E$1:$G$20000,3,FALSE)</f>
        <v>-25.95</v>
      </c>
      <c r="AB1479">
        <f t="shared" si="1130"/>
        <v>-0.75</v>
      </c>
      <c r="AC1479">
        <f t="shared" si="1131"/>
        <v>-0.52499999999999858</v>
      </c>
      <c r="AD1479">
        <f t="shared" si="1132"/>
        <v>0.75</v>
      </c>
      <c r="AE1479">
        <f t="shared" si="1133"/>
        <v>-0.52499999999999858</v>
      </c>
      <c r="AF1479">
        <f t="shared" si="1134"/>
        <v>0.75</v>
      </c>
      <c r="AG1479">
        <f t="shared" si="1135"/>
        <v>0.52500000000000213</v>
      </c>
      <c r="AH1479">
        <f t="shared" si="1136"/>
        <v>-0.75</v>
      </c>
      <c r="AI1479">
        <f t="shared" si="1137"/>
        <v>0.52500000000000213</v>
      </c>
      <c r="AJ1479">
        <f t="shared" si="1111"/>
        <v>214.99202019855858</v>
      </c>
      <c r="AK1479">
        <f t="shared" si="1112"/>
        <v>325.00797980144142</v>
      </c>
      <c r="AL1479">
        <f t="shared" si="1113"/>
        <v>34.992020198558777</v>
      </c>
      <c r="AM1479">
        <f t="shared" si="1114"/>
        <v>145.00797980144122</v>
      </c>
      <c r="AN1479">
        <f t="shared" si="1138"/>
        <v>3</v>
      </c>
      <c r="AO1479">
        <f t="shared" si="1139"/>
        <v>4</v>
      </c>
      <c r="AP1479">
        <f t="shared" si="1140"/>
        <v>1</v>
      </c>
      <c r="AQ1479">
        <f t="shared" si="1141"/>
        <v>2</v>
      </c>
      <c r="AR1479">
        <f t="shared" si="1142"/>
        <v>3412</v>
      </c>
      <c r="AS1479" t="str">
        <f t="shared" si="1143"/>
        <v/>
      </c>
      <c r="AT1479" t="str">
        <f t="shared" si="1144"/>
        <v/>
      </c>
      <c r="AU1479" t="str">
        <f t="shared" si="1145"/>
        <v/>
      </c>
      <c r="AV1479" t="str">
        <f t="shared" si="1146"/>
        <v/>
      </c>
      <c r="AW1479" t="str">
        <f t="shared" si="1115"/>
        <v/>
      </c>
      <c r="BA1479">
        <f t="shared" si="1099"/>
        <v>8.25</v>
      </c>
      <c r="BB1479">
        <f t="shared" si="1100"/>
        <v>-27</v>
      </c>
      <c r="BC1479">
        <f t="shared" si="1101"/>
        <v>9</v>
      </c>
      <c r="BD1479">
        <f t="shared" si="1102"/>
        <v>-26.475000000000001</v>
      </c>
      <c r="BE1479">
        <f t="shared" si="1103"/>
        <v>8.25</v>
      </c>
      <c r="BF1479">
        <f t="shared" si="1104"/>
        <v>-25.95</v>
      </c>
      <c r="BG1479">
        <f t="shared" si="1105"/>
        <v>7.5</v>
      </c>
      <c r="BH1479">
        <f t="shared" si="1106"/>
        <v>-26.475000000000001</v>
      </c>
      <c r="BI1479">
        <f t="shared" si="1107"/>
        <v>1.0500000000000007</v>
      </c>
      <c r="BJ1479">
        <f t="shared" si="1108"/>
        <v>1.5</v>
      </c>
      <c r="BK1479">
        <f t="shared" si="1109"/>
        <v>1.4285714285714277</v>
      </c>
      <c r="BL1479">
        <f t="shared" si="1110"/>
        <v>1.0500000000000007</v>
      </c>
      <c r="BM1479" s="1">
        <v>2.3809523809523792</v>
      </c>
    </row>
    <row r="1480" spans="1:65">
      <c r="A1480" s="16" t="s">
        <v>4904</v>
      </c>
      <c r="E1480"/>
      <c r="F1480" s="17">
        <f t="shared" si="1116"/>
        <v>1654</v>
      </c>
      <c r="G1480" s="3">
        <f t="shared" si="1117"/>
        <v>4</v>
      </c>
      <c r="H1480" s="4">
        <f t="shared" si="1118"/>
        <v>1691</v>
      </c>
      <c r="I1480" s="4">
        <f t="shared" si="1119"/>
        <v>1732</v>
      </c>
      <c r="J1480" s="4">
        <f t="shared" si="1120"/>
        <v>1733</v>
      </c>
      <c r="K1480" s="4">
        <f t="shared" si="1121"/>
        <v>1692</v>
      </c>
      <c r="L1480" s="1">
        <f t="shared" si="1122"/>
        <v>0</v>
      </c>
      <c r="M1480" s="1">
        <f t="shared" si="1123"/>
        <v>0</v>
      </c>
      <c r="N1480" s="1">
        <f t="shared" si="1124"/>
        <v>0</v>
      </c>
      <c r="O1480" s="1">
        <f t="shared" si="1125"/>
        <v>0</v>
      </c>
      <c r="P1480" s="1">
        <f t="shared" si="1126"/>
        <v>0</v>
      </c>
      <c r="Q1480" s="1" t="str">
        <f t="shared" si="1127"/>
        <v/>
      </c>
      <c r="R1480" s="1">
        <f t="shared" si="1128"/>
        <v>8.25</v>
      </c>
      <c r="S1480" s="1">
        <f t="shared" si="1129"/>
        <v>-25.424999999999997</v>
      </c>
      <c r="T1480" s="1">
        <f>VLOOKUP($H1480,節点!$E$1:$G$20000,2,FALSE)</f>
        <v>7.5</v>
      </c>
      <c r="U1480" s="1">
        <f>VLOOKUP($H1480,節点!$E$1:$G$20000,3,FALSE)</f>
        <v>-25.95</v>
      </c>
      <c r="V1480" s="1">
        <f>VLOOKUP($I1480,節点!$E$1:$G$20000,2,FALSE)</f>
        <v>9</v>
      </c>
      <c r="W1480" s="1">
        <f>VLOOKUP($I1480,節点!$E$1:$G$20000,3,FALSE)</f>
        <v>-25.95</v>
      </c>
      <c r="X1480" s="1">
        <f>VLOOKUP($J1480,節点!$E$1:$G$20000,2,FALSE)</f>
        <v>9</v>
      </c>
      <c r="Y1480" s="1">
        <f>VLOOKUP($J1480,節点!$E$1:$G$20000,3,FALSE)</f>
        <v>-24.9</v>
      </c>
      <c r="Z1480" s="1">
        <f>VLOOKUP($K1480,節点!$E$1:$G$20000,2,FALSE)</f>
        <v>7.5</v>
      </c>
      <c r="AA1480" s="1">
        <f>VLOOKUP($K1480,節点!$E$1:$G$20000,3,FALSE)</f>
        <v>-24.9</v>
      </c>
      <c r="AB1480">
        <f t="shared" si="1130"/>
        <v>-0.75</v>
      </c>
      <c r="AC1480">
        <f t="shared" si="1131"/>
        <v>-0.52500000000000213</v>
      </c>
      <c r="AD1480">
        <f t="shared" si="1132"/>
        <v>0.75</v>
      </c>
      <c r="AE1480">
        <f t="shared" si="1133"/>
        <v>-0.52500000000000213</v>
      </c>
      <c r="AF1480">
        <f t="shared" si="1134"/>
        <v>0.75</v>
      </c>
      <c r="AG1480">
        <f t="shared" si="1135"/>
        <v>0.52499999999999858</v>
      </c>
      <c r="AH1480">
        <f t="shared" si="1136"/>
        <v>-0.75</v>
      </c>
      <c r="AI1480">
        <f t="shared" si="1137"/>
        <v>0.52499999999999858</v>
      </c>
      <c r="AJ1480">
        <f t="shared" si="1111"/>
        <v>214.99202019855878</v>
      </c>
      <c r="AK1480">
        <f t="shared" si="1112"/>
        <v>325.00797980144125</v>
      </c>
      <c r="AL1480">
        <f t="shared" si="1113"/>
        <v>34.992020198558592</v>
      </c>
      <c r="AM1480">
        <f t="shared" si="1114"/>
        <v>145.00797980144142</v>
      </c>
      <c r="AN1480">
        <f t="shared" si="1138"/>
        <v>3</v>
      </c>
      <c r="AO1480">
        <f t="shared" si="1139"/>
        <v>4</v>
      </c>
      <c r="AP1480">
        <f t="shared" si="1140"/>
        <v>1</v>
      </c>
      <c r="AQ1480">
        <f t="shared" si="1141"/>
        <v>2</v>
      </c>
      <c r="AR1480">
        <f t="shared" si="1142"/>
        <v>3412</v>
      </c>
      <c r="AS1480" t="str">
        <f t="shared" si="1143"/>
        <v/>
      </c>
      <c r="AT1480" t="str">
        <f t="shared" si="1144"/>
        <v/>
      </c>
      <c r="AU1480" t="str">
        <f t="shared" si="1145"/>
        <v/>
      </c>
      <c r="AV1480" t="str">
        <f t="shared" si="1146"/>
        <v/>
      </c>
      <c r="AW1480" t="str">
        <f t="shared" si="1115"/>
        <v/>
      </c>
      <c r="BA1480">
        <f t="shared" si="1099"/>
        <v>8.25</v>
      </c>
      <c r="BB1480">
        <f t="shared" si="1100"/>
        <v>-25.95</v>
      </c>
      <c r="BC1480">
        <f t="shared" si="1101"/>
        <v>9</v>
      </c>
      <c r="BD1480">
        <f t="shared" si="1102"/>
        <v>-25.424999999999997</v>
      </c>
      <c r="BE1480">
        <f t="shared" si="1103"/>
        <v>8.25</v>
      </c>
      <c r="BF1480">
        <f t="shared" si="1104"/>
        <v>-24.9</v>
      </c>
      <c r="BG1480">
        <f t="shared" si="1105"/>
        <v>7.5</v>
      </c>
      <c r="BH1480">
        <f t="shared" si="1106"/>
        <v>-25.424999999999997</v>
      </c>
      <c r="BI1480">
        <f t="shared" si="1107"/>
        <v>1.0500000000000007</v>
      </c>
      <c r="BJ1480">
        <f t="shared" si="1108"/>
        <v>1.5</v>
      </c>
      <c r="BK1480">
        <f t="shared" si="1109"/>
        <v>1.4285714285714277</v>
      </c>
      <c r="BL1480">
        <f t="shared" si="1110"/>
        <v>1.0500000000000007</v>
      </c>
      <c r="BM1480" s="1">
        <v>2.3809523809523792</v>
      </c>
    </row>
    <row r="1481" spans="1:65">
      <c r="A1481" s="16" t="s">
        <v>4905</v>
      </c>
      <c r="E1481"/>
      <c r="F1481" s="17">
        <f t="shared" si="1116"/>
        <v>1655</v>
      </c>
      <c r="G1481" s="3">
        <f t="shared" si="1117"/>
        <v>4</v>
      </c>
      <c r="H1481" s="4">
        <f t="shared" si="1118"/>
        <v>1692</v>
      </c>
      <c r="I1481" s="4">
        <f t="shared" si="1119"/>
        <v>1733</v>
      </c>
      <c r="J1481" s="4">
        <f t="shared" si="1120"/>
        <v>1734</v>
      </c>
      <c r="K1481" s="4">
        <f t="shared" si="1121"/>
        <v>1693</v>
      </c>
      <c r="L1481" s="1">
        <f t="shared" si="1122"/>
        <v>0</v>
      </c>
      <c r="M1481" s="1">
        <f t="shared" si="1123"/>
        <v>0</v>
      </c>
      <c r="N1481" s="1">
        <f t="shared" si="1124"/>
        <v>0</v>
      </c>
      <c r="O1481" s="1">
        <f t="shared" si="1125"/>
        <v>0</v>
      </c>
      <c r="P1481" s="1">
        <f t="shared" si="1126"/>
        <v>0</v>
      </c>
      <c r="Q1481" s="1" t="str">
        <f t="shared" si="1127"/>
        <v/>
      </c>
      <c r="R1481" s="1">
        <f t="shared" si="1128"/>
        <v>8.25</v>
      </c>
      <c r="S1481" s="1">
        <f t="shared" si="1129"/>
        <v>-24.375</v>
      </c>
      <c r="T1481" s="1">
        <f>VLOOKUP($H1481,節点!$E$1:$G$20000,2,FALSE)</f>
        <v>7.5</v>
      </c>
      <c r="U1481" s="1">
        <f>VLOOKUP($H1481,節点!$E$1:$G$20000,3,FALSE)</f>
        <v>-24.9</v>
      </c>
      <c r="V1481" s="1">
        <f>VLOOKUP($I1481,節点!$E$1:$G$20000,2,FALSE)</f>
        <v>9</v>
      </c>
      <c r="W1481" s="1">
        <f>VLOOKUP($I1481,節点!$E$1:$G$20000,3,FALSE)</f>
        <v>-24.9</v>
      </c>
      <c r="X1481" s="1">
        <f>VLOOKUP($J1481,節点!$E$1:$G$20000,2,FALSE)</f>
        <v>9</v>
      </c>
      <c r="Y1481" s="1">
        <f>VLOOKUP($J1481,節点!$E$1:$G$20000,3,FALSE)</f>
        <v>-23.85</v>
      </c>
      <c r="Z1481" s="1">
        <f>VLOOKUP($K1481,節点!$E$1:$G$20000,2,FALSE)</f>
        <v>7.5</v>
      </c>
      <c r="AA1481" s="1">
        <f>VLOOKUP($K1481,節点!$E$1:$G$20000,3,FALSE)</f>
        <v>-23.85</v>
      </c>
      <c r="AB1481">
        <f t="shared" si="1130"/>
        <v>-0.75</v>
      </c>
      <c r="AC1481">
        <f t="shared" si="1131"/>
        <v>-0.52499999999999858</v>
      </c>
      <c r="AD1481">
        <f t="shared" si="1132"/>
        <v>0.75</v>
      </c>
      <c r="AE1481">
        <f t="shared" si="1133"/>
        <v>-0.52499999999999858</v>
      </c>
      <c r="AF1481">
        <f t="shared" si="1134"/>
        <v>0.75</v>
      </c>
      <c r="AG1481">
        <f t="shared" si="1135"/>
        <v>0.52499999999999858</v>
      </c>
      <c r="AH1481">
        <f t="shared" si="1136"/>
        <v>-0.75</v>
      </c>
      <c r="AI1481">
        <f t="shared" si="1137"/>
        <v>0.52499999999999858</v>
      </c>
      <c r="AJ1481">
        <f t="shared" si="1111"/>
        <v>214.99202019855858</v>
      </c>
      <c r="AK1481">
        <f t="shared" si="1112"/>
        <v>325.00797980144142</v>
      </c>
      <c r="AL1481">
        <f t="shared" si="1113"/>
        <v>34.992020198558592</v>
      </c>
      <c r="AM1481">
        <f t="shared" si="1114"/>
        <v>145.00797980144142</v>
      </c>
      <c r="AN1481">
        <f t="shared" si="1138"/>
        <v>3</v>
      </c>
      <c r="AO1481">
        <f t="shared" si="1139"/>
        <v>4</v>
      </c>
      <c r="AP1481">
        <f t="shared" si="1140"/>
        <v>1</v>
      </c>
      <c r="AQ1481">
        <f t="shared" si="1141"/>
        <v>2</v>
      </c>
      <c r="AR1481">
        <f t="shared" si="1142"/>
        <v>3412</v>
      </c>
      <c r="AS1481" t="str">
        <f t="shared" si="1143"/>
        <v/>
      </c>
      <c r="AT1481" t="str">
        <f t="shared" si="1144"/>
        <v/>
      </c>
      <c r="AU1481" t="str">
        <f t="shared" si="1145"/>
        <v/>
      </c>
      <c r="AV1481" t="str">
        <f t="shared" si="1146"/>
        <v/>
      </c>
      <c r="AW1481" t="str">
        <f t="shared" si="1115"/>
        <v/>
      </c>
      <c r="BA1481">
        <f t="shared" si="1099"/>
        <v>8.25</v>
      </c>
      <c r="BB1481">
        <f t="shared" si="1100"/>
        <v>-24.9</v>
      </c>
      <c r="BC1481">
        <f t="shared" si="1101"/>
        <v>9</v>
      </c>
      <c r="BD1481">
        <f t="shared" si="1102"/>
        <v>-24.375</v>
      </c>
      <c r="BE1481">
        <f t="shared" si="1103"/>
        <v>8.25</v>
      </c>
      <c r="BF1481">
        <f t="shared" si="1104"/>
        <v>-23.85</v>
      </c>
      <c r="BG1481">
        <f t="shared" si="1105"/>
        <v>7.5</v>
      </c>
      <c r="BH1481">
        <f t="shared" si="1106"/>
        <v>-24.375</v>
      </c>
      <c r="BI1481">
        <f t="shared" si="1107"/>
        <v>1.0499999999999972</v>
      </c>
      <c r="BJ1481">
        <f t="shared" si="1108"/>
        <v>1.5</v>
      </c>
      <c r="BK1481">
        <f t="shared" si="1109"/>
        <v>1.4285714285714324</v>
      </c>
      <c r="BL1481">
        <f t="shared" si="1110"/>
        <v>1.0499999999999972</v>
      </c>
      <c r="BM1481" s="1">
        <v>2.3809523809523792</v>
      </c>
    </row>
    <row r="1482" spans="1:65">
      <c r="A1482" s="16" t="s">
        <v>4906</v>
      </c>
      <c r="E1482"/>
      <c r="F1482" s="17">
        <f t="shared" si="1116"/>
        <v>1656</v>
      </c>
      <c r="G1482" s="3">
        <f t="shared" si="1117"/>
        <v>4</v>
      </c>
      <c r="H1482" s="4">
        <f t="shared" si="1118"/>
        <v>1693</v>
      </c>
      <c r="I1482" s="4">
        <f t="shared" si="1119"/>
        <v>1734</v>
      </c>
      <c r="J1482" s="4">
        <f t="shared" si="1120"/>
        <v>1735</v>
      </c>
      <c r="K1482" s="4">
        <f t="shared" si="1121"/>
        <v>1694</v>
      </c>
      <c r="L1482" s="1">
        <f t="shared" si="1122"/>
        <v>0</v>
      </c>
      <c r="M1482" s="1">
        <f t="shared" si="1123"/>
        <v>0</v>
      </c>
      <c r="N1482" s="1">
        <f t="shared" si="1124"/>
        <v>0</v>
      </c>
      <c r="O1482" s="1">
        <f t="shared" si="1125"/>
        <v>0</v>
      </c>
      <c r="P1482" s="1">
        <f t="shared" si="1126"/>
        <v>0</v>
      </c>
      <c r="Q1482" s="1" t="str">
        <f t="shared" si="1127"/>
        <v/>
      </c>
      <c r="R1482" s="1">
        <f t="shared" si="1128"/>
        <v>8.25</v>
      </c>
      <c r="S1482" s="1">
        <f t="shared" si="1129"/>
        <v>-23.324999999999999</v>
      </c>
      <c r="T1482" s="1">
        <f>VLOOKUP($H1482,節点!$E$1:$G$20000,2,FALSE)</f>
        <v>7.5</v>
      </c>
      <c r="U1482" s="1">
        <f>VLOOKUP($H1482,節点!$E$1:$G$20000,3,FALSE)</f>
        <v>-23.85</v>
      </c>
      <c r="V1482" s="1">
        <f>VLOOKUP($I1482,節点!$E$1:$G$20000,2,FALSE)</f>
        <v>9</v>
      </c>
      <c r="W1482" s="1">
        <f>VLOOKUP($I1482,節点!$E$1:$G$20000,3,FALSE)</f>
        <v>-23.85</v>
      </c>
      <c r="X1482" s="1">
        <f>VLOOKUP($J1482,節点!$E$1:$G$20000,2,FALSE)</f>
        <v>9</v>
      </c>
      <c r="Y1482" s="1">
        <f>VLOOKUP($J1482,節点!$E$1:$G$20000,3,FALSE)</f>
        <v>-22.8</v>
      </c>
      <c r="Z1482" s="1">
        <f>VLOOKUP($K1482,節点!$E$1:$G$20000,2,FALSE)</f>
        <v>7.5</v>
      </c>
      <c r="AA1482" s="1">
        <f>VLOOKUP($K1482,節点!$E$1:$G$20000,3,FALSE)</f>
        <v>-22.8</v>
      </c>
      <c r="AB1482">
        <f t="shared" si="1130"/>
        <v>-0.75</v>
      </c>
      <c r="AC1482">
        <f t="shared" si="1131"/>
        <v>-0.52500000000000213</v>
      </c>
      <c r="AD1482">
        <f t="shared" si="1132"/>
        <v>0.75</v>
      </c>
      <c r="AE1482">
        <f t="shared" si="1133"/>
        <v>-0.52500000000000213</v>
      </c>
      <c r="AF1482">
        <f t="shared" si="1134"/>
        <v>0.75</v>
      </c>
      <c r="AG1482">
        <f t="shared" si="1135"/>
        <v>0.52499999999999858</v>
      </c>
      <c r="AH1482">
        <f t="shared" si="1136"/>
        <v>-0.75</v>
      </c>
      <c r="AI1482">
        <f t="shared" si="1137"/>
        <v>0.52499999999999858</v>
      </c>
      <c r="AJ1482">
        <f t="shared" si="1111"/>
        <v>214.99202019855878</v>
      </c>
      <c r="AK1482">
        <f t="shared" si="1112"/>
        <v>325.00797980144125</v>
      </c>
      <c r="AL1482">
        <f t="shared" si="1113"/>
        <v>34.992020198558592</v>
      </c>
      <c r="AM1482">
        <f t="shared" si="1114"/>
        <v>145.00797980144142</v>
      </c>
      <c r="AN1482">
        <f t="shared" si="1138"/>
        <v>3</v>
      </c>
      <c r="AO1482">
        <f t="shared" si="1139"/>
        <v>4</v>
      </c>
      <c r="AP1482">
        <f t="shared" si="1140"/>
        <v>1</v>
      </c>
      <c r="AQ1482">
        <f t="shared" si="1141"/>
        <v>2</v>
      </c>
      <c r="AR1482">
        <f t="shared" si="1142"/>
        <v>3412</v>
      </c>
      <c r="AS1482" t="str">
        <f t="shared" si="1143"/>
        <v/>
      </c>
      <c r="AT1482" t="str">
        <f t="shared" si="1144"/>
        <v/>
      </c>
      <c r="AU1482" t="str">
        <f t="shared" si="1145"/>
        <v/>
      </c>
      <c r="AV1482" t="str">
        <f t="shared" si="1146"/>
        <v/>
      </c>
      <c r="AW1482" t="str">
        <f t="shared" si="1115"/>
        <v/>
      </c>
      <c r="BA1482">
        <f t="shared" si="1099"/>
        <v>8.25</v>
      </c>
      <c r="BB1482">
        <f t="shared" si="1100"/>
        <v>-23.85</v>
      </c>
      <c r="BC1482">
        <f t="shared" si="1101"/>
        <v>9</v>
      </c>
      <c r="BD1482">
        <f t="shared" si="1102"/>
        <v>-23.325000000000003</v>
      </c>
      <c r="BE1482">
        <f t="shared" si="1103"/>
        <v>8.25</v>
      </c>
      <c r="BF1482">
        <f t="shared" si="1104"/>
        <v>-22.8</v>
      </c>
      <c r="BG1482">
        <f t="shared" si="1105"/>
        <v>7.5</v>
      </c>
      <c r="BH1482">
        <f t="shared" si="1106"/>
        <v>-23.325000000000003</v>
      </c>
      <c r="BI1482">
        <f t="shared" si="1107"/>
        <v>1.0500000000000007</v>
      </c>
      <c r="BJ1482">
        <f t="shared" si="1108"/>
        <v>1.5</v>
      </c>
      <c r="BK1482">
        <f t="shared" si="1109"/>
        <v>1.4285714285714277</v>
      </c>
      <c r="BL1482">
        <f t="shared" si="1110"/>
        <v>1.0500000000000007</v>
      </c>
      <c r="BM1482" s="1">
        <v>2.3809523809523792</v>
      </c>
    </row>
    <row r="1483" spans="1:65">
      <c r="A1483" s="16" t="s">
        <v>4907</v>
      </c>
      <c r="E1483"/>
      <c r="F1483" s="17">
        <f t="shared" si="1116"/>
        <v>1657</v>
      </c>
      <c r="G1483" s="3">
        <f t="shared" si="1117"/>
        <v>4</v>
      </c>
      <c r="H1483" s="4">
        <f t="shared" si="1118"/>
        <v>1694</v>
      </c>
      <c r="I1483" s="4">
        <f t="shared" si="1119"/>
        <v>1735</v>
      </c>
      <c r="J1483" s="4">
        <f t="shared" si="1120"/>
        <v>1736</v>
      </c>
      <c r="K1483" s="4">
        <f t="shared" si="1121"/>
        <v>1695</v>
      </c>
      <c r="L1483" s="1">
        <f t="shared" si="1122"/>
        <v>0</v>
      </c>
      <c r="M1483" s="1">
        <f t="shared" si="1123"/>
        <v>0</v>
      </c>
      <c r="N1483" s="1">
        <f t="shared" si="1124"/>
        <v>0</v>
      </c>
      <c r="O1483" s="1">
        <f t="shared" si="1125"/>
        <v>0</v>
      </c>
      <c r="P1483" s="1">
        <f t="shared" si="1126"/>
        <v>0</v>
      </c>
      <c r="Q1483" s="1" t="str">
        <f t="shared" si="1127"/>
        <v/>
      </c>
      <c r="R1483" s="1">
        <f t="shared" si="1128"/>
        <v>8.25</v>
      </c>
      <c r="S1483" s="1">
        <f t="shared" si="1129"/>
        <v>-22.274999999999999</v>
      </c>
      <c r="T1483" s="1">
        <f>VLOOKUP($H1483,節点!$E$1:$G$20000,2,FALSE)</f>
        <v>7.5</v>
      </c>
      <c r="U1483" s="1">
        <f>VLOOKUP($H1483,節点!$E$1:$G$20000,3,FALSE)</f>
        <v>-22.8</v>
      </c>
      <c r="V1483" s="1">
        <f>VLOOKUP($I1483,節点!$E$1:$G$20000,2,FALSE)</f>
        <v>9</v>
      </c>
      <c r="W1483" s="1">
        <f>VLOOKUP($I1483,節点!$E$1:$G$20000,3,FALSE)</f>
        <v>-22.8</v>
      </c>
      <c r="X1483" s="1">
        <f>VLOOKUP($J1483,節点!$E$1:$G$20000,2,FALSE)</f>
        <v>9</v>
      </c>
      <c r="Y1483" s="1">
        <f>VLOOKUP($J1483,節点!$E$1:$G$20000,3,FALSE)</f>
        <v>-21.75</v>
      </c>
      <c r="Z1483" s="1">
        <f>VLOOKUP($K1483,節点!$E$1:$G$20000,2,FALSE)</f>
        <v>7.5</v>
      </c>
      <c r="AA1483" s="1">
        <f>VLOOKUP($K1483,節点!$E$1:$G$20000,3,FALSE)</f>
        <v>-21.75</v>
      </c>
      <c r="AB1483">
        <f t="shared" si="1130"/>
        <v>-0.75</v>
      </c>
      <c r="AC1483">
        <f t="shared" si="1131"/>
        <v>-0.52500000000000213</v>
      </c>
      <c r="AD1483">
        <f t="shared" si="1132"/>
        <v>0.75</v>
      </c>
      <c r="AE1483">
        <f t="shared" si="1133"/>
        <v>-0.52500000000000213</v>
      </c>
      <c r="AF1483">
        <f t="shared" si="1134"/>
        <v>0.75</v>
      </c>
      <c r="AG1483">
        <f t="shared" si="1135"/>
        <v>0.52499999999999858</v>
      </c>
      <c r="AH1483">
        <f t="shared" si="1136"/>
        <v>-0.75</v>
      </c>
      <c r="AI1483">
        <f t="shared" si="1137"/>
        <v>0.52499999999999858</v>
      </c>
      <c r="AJ1483">
        <f t="shared" si="1111"/>
        <v>214.99202019855878</v>
      </c>
      <c r="AK1483">
        <f t="shared" si="1112"/>
        <v>325.00797980144125</v>
      </c>
      <c r="AL1483">
        <f t="shared" si="1113"/>
        <v>34.992020198558592</v>
      </c>
      <c r="AM1483">
        <f t="shared" si="1114"/>
        <v>145.00797980144142</v>
      </c>
      <c r="AN1483">
        <f t="shared" si="1138"/>
        <v>3</v>
      </c>
      <c r="AO1483">
        <f t="shared" si="1139"/>
        <v>4</v>
      </c>
      <c r="AP1483">
        <f t="shared" si="1140"/>
        <v>1</v>
      </c>
      <c r="AQ1483">
        <f t="shared" si="1141"/>
        <v>2</v>
      </c>
      <c r="AR1483">
        <f t="shared" si="1142"/>
        <v>3412</v>
      </c>
      <c r="AS1483" t="str">
        <f t="shared" si="1143"/>
        <v/>
      </c>
      <c r="AT1483" t="str">
        <f t="shared" si="1144"/>
        <v/>
      </c>
      <c r="AU1483" t="str">
        <f t="shared" si="1145"/>
        <v/>
      </c>
      <c r="AV1483" t="str">
        <f t="shared" si="1146"/>
        <v/>
      </c>
      <c r="AW1483" t="str">
        <f t="shared" si="1115"/>
        <v/>
      </c>
      <c r="BA1483">
        <f t="shared" si="1099"/>
        <v>8.25</v>
      </c>
      <c r="BB1483">
        <f t="shared" si="1100"/>
        <v>-22.8</v>
      </c>
      <c r="BC1483">
        <f t="shared" si="1101"/>
        <v>9</v>
      </c>
      <c r="BD1483">
        <f t="shared" si="1102"/>
        <v>-22.274999999999999</v>
      </c>
      <c r="BE1483">
        <f t="shared" si="1103"/>
        <v>8.25</v>
      </c>
      <c r="BF1483">
        <f t="shared" si="1104"/>
        <v>-21.75</v>
      </c>
      <c r="BG1483">
        <f t="shared" si="1105"/>
        <v>7.5</v>
      </c>
      <c r="BH1483">
        <f t="shared" si="1106"/>
        <v>-22.274999999999999</v>
      </c>
      <c r="BI1483">
        <f t="shared" si="1107"/>
        <v>1.0500000000000007</v>
      </c>
      <c r="BJ1483">
        <f t="shared" si="1108"/>
        <v>1.5</v>
      </c>
      <c r="BK1483">
        <f t="shared" si="1109"/>
        <v>1.4285714285714277</v>
      </c>
      <c r="BL1483">
        <f t="shared" si="1110"/>
        <v>1.0500000000000007</v>
      </c>
      <c r="BM1483" s="1">
        <v>2.3809523809523792</v>
      </c>
    </row>
    <row r="1484" spans="1:65">
      <c r="A1484" s="16" t="s">
        <v>4908</v>
      </c>
      <c r="E1484"/>
      <c r="F1484" s="17">
        <f t="shared" si="1116"/>
        <v>1658</v>
      </c>
      <c r="G1484" s="3">
        <f t="shared" si="1117"/>
        <v>4</v>
      </c>
      <c r="H1484" s="4">
        <f t="shared" si="1118"/>
        <v>1695</v>
      </c>
      <c r="I1484" s="4">
        <f t="shared" si="1119"/>
        <v>1736</v>
      </c>
      <c r="J1484" s="4">
        <f t="shared" si="1120"/>
        <v>1737</v>
      </c>
      <c r="K1484" s="4">
        <f t="shared" si="1121"/>
        <v>1696</v>
      </c>
      <c r="L1484" s="1">
        <f t="shared" si="1122"/>
        <v>0</v>
      </c>
      <c r="M1484" s="1">
        <f t="shared" si="1123"/>
        <v>0</v>
      </c>
      <c r="N1484" s="1">
        <f t="shared" si="1124"/>
        <v>0</v>
      </c>
      <c r="O1484" s="1">
        <f t="shared" si="1125"/>
        <v>0</v>
      </c>
      <c r="P1484" s="1">
        <f t="shared" si="1126"/>
        <v>0</v>
      </c>
      <c r="Q1484" s="1" t="str">
        <f t="shared" si="1127"/>
        <v/>
      </c>
      <c r="R1484" s="1">
        <f t="shared" si="1128"/>
        <v>8.25</v>
      </c>
      <c r="S1484" s="1">
        <f t="shared" si="1129"/>
        <v>-21.225000000000001</v>
      </c>
      <c r="T1484" s="1">
        <f>VLOOKUP($H1484,節点!$E$1:$G$20000,2,FALSE)</f>
        <v>7.5</v>
      </c>
      <c r="U1484" s="1">
        <f>VLOOKUP($H1484,節点!$E$1:$G$20000,3,FALSE)</f>
        <v>-21.75</v>
      </c>
      <c r="V1484" s="1">
        <f>VLOOKUP($I1484,節点!$E$1:$G$20000,2,FALSE)</f>
        <v>9</v>
      </c>
      <c r="W1484" s="1">
        <f>VLOOKUP($I1484,節点!$E$1:$G$20000,3,FALSE)</f>
        <v>-21.75</v>
      </c>
      <c r="X1484" s="1">
        <f>VLOOKUP($J1484,節点!$E$1:$G$20000,2,FALSE)</f>
        <v>9</v>
      </c>
      <c r="Y1484" s="1">
        <f>VLOOKUP($J1484,節点!$E$1:$G$20000,3,FALSE)</f>
        <v>-20.7</v>
      </c>
      <c r="Z1484" s="1">
        <f>VLOOKUP($K1484,節点!$E$1:$G$20000,2,FALSE)</f>
        <v>7.5</v>
      </c>
      <c r="AA1484" s="1">
        <f>VLOOKUP($K1484,節点!$E$1:$G$20000,3,FALSE)</f>
        <v>-20.7</v>
      </c>
      <c r="AB1484">
        <f t="shared" si="1130"/>
        <v>-0.75</v>
      </c>
      <c r="AC1484">
        <f t="shared" si="1131"/>
        <v>-0.52499999999999858</v>
      </c>
      <c r="AD1484">
        <f t="shared" si="1132"/>
        <v>0.75</v>
      </c>
      <c r="AE1484">
        <f t="shared" si="1133"/>
        <v>-0.52499999999999858</v>
      </c>
      <c r="AF1484">
        <f t="shared" si="1134"/>
        <v>0.75</v>
      </c>
      <c r="AG1484">
        <f t="shared" si="1135"/>
        <v>0.52500000000000213</v>
      </c>
      <c r="AH1484">
        <f t="shared" si="1136"/>
        <v>-0.75</v>
      </c>
      <c r="AI1484">
        <f t="shared" si="1137"/>
        <v>0.52500000000000213</v>
      </c>
      <c r="AJ1484">
        <f t="shared" si="1111"/>
        <v>214.99202019855858</v>
      </c>
      <c r="AK1484">
        <f t="shared" si="1112"/>
        <v>325.00797980144142</v>
      </c>
      <c r="AL1484">
        <f t="shared" si="1113"/>
        <v>34.992020198558777</v>
      </c>
      <c r="AM1484">
        <f t="shared" si="1114"/>
        <v>145.00797980144122</v>
      </c>
      <c r="AN1484">
        <f t="shared" si="1138"/>
        <v>3</v>
      </c>
      <c r="AO1484">
        <f t="shared" si="1139"/>
        <v>4</v>
      </c>
      <c r="AP1484">
        <f t="shared" si="1140"/>
        <v>1</v>
      </c>
      <c r="AQ1484">
        <f t="shared" si="1141"/>
        <v>2</v>
      </c>
      <c r="AR1484">
        <f t="shared" si="1142"/>
        <v>3412</v>
      </c>
      <c r="AS1484" t="str">
        <f t="shared" si="1143"/>
        <v/>
      </c>
      <c r="AT1484" t="str">
        <f t="shared" si="1144"/>
        <v/>
      </c>
      <c r="AU1484" t="str">
        <f t="shared" si="1145"/>
        <v/>
      </c>
      <c r="AV1484" t="str">
        <f t="shared" si="1146"/>
        <v/>
      </c>
      <c r="AW1484" t="str">
        <f t="shared" si="1115"/>
        <v/>
      </c>
      <c r="BA1484">
        <f t="shared" si="1099"/>
        <v>8.25</v>
      </c>
      <c r="BB1484">
        <f t="shared" si="1100"/>
        <v>-21.75</v>
      </c>
      <c r="BC1484">
        <f t="shared" si="1101"/>
        <v>9</v>
      </c>
      <c r="BD1484">
        <f t="shared" si="1102"/>
        <v>-21.225000000000001</v>
      </c>
      <c r="BE1484">
        <f t="shared" si="1103"/>
        <v>8.25</v>
      </c>
      <c r="BF1484">
        <f t="shared" si="1104"/>
        <v>-20.7</v>
      </c>
      <c r="BG1484">
        <f t="shared" si="1105"/>
        <v>7.5</v>
      </c>
      <c r="BH1484">
        <f t="shared" si="1106"/>
        <v>-21.225000000000001</v>
      </c>
      <c r="BI1484">
        <f t="shared" si="1107"/>
        <v>1.0500000000000007</v>
      </c>
      <c r="BJ1484">
        <f t="shared" si="1108"/>
        <v>1.5</v>
      </c>
      <c r="BK1484">
        <f t="shared" si="1109"/>
        <v>1.4285714285714277</v>
      </c>
      <c r="BL1484">
        <f t="shared" si="1110"/>
        <v>1.0500000000000007</v>
      </c>
      <c r="BM1484" s="1">
        <v>2.3809523809523792</v>
      </c>
    </row>
    <row r="1485" spans="1:65">
      <c r="A1485" s="16" t="s">
        <v>4909</v>
      </c>
      <c r="E1485"/>
      <c r="F1485" s="17">
        <f t="shared" si="1116"/>
        <v>1659</v>
      </c>
      <c r="G1485" s="3">
        <f t="shared" si="1117"/>
        <v>4</v>
      </c>
      <c r="H1485" s="4">
        <f t="shared" si="1118"/>
        <v>1696</v>
      </c>
      <c r="I1485" s="4">
        <f t="shared" si="1119"/>
        <v>1737</v>
      </c>
      <c r="J1485" s="4">
        <f t="shared" si="1120"/>
        <v>1738</v>
      </c>
      <c r="K1485" s="4">
        <f t="shared" si="1121"/>
        <v>1697</v>
      </c>
      <c r="L1485" s="1">
        <f t="shared" si="1122"/>
        <v>0</v>
      </c>
      <c r="M1485" s="1">
        <f t="shared" si="1123"/>
        <v>0</v>
      </c>
      <c r="N1485" s="1">
        <f t="shared" si="1124"/>
        <v>0</v>
      </c>
      <c r="O1485" s="1">
        <f t="shared" si="1125"/>
        <v>0</v>
      </c>
      <c r="P1485" s="1">
        <f t="shared" si="1126"/>
        <v>0</v>
      </c>
      <c r="Q1485" s="1" t="str">
        <f t="shared" si="1127"/>
        <v/>
      </c>
      <c r="R1485" s="1">
        <f t="shared" si="1128"/>
        <v>8.25</v>
      </c>
      <c r="S1485" s="1">
        <f t="shared" si="1129"/>
        <v>-20.174999999999997</v>
      </c>
      <c r="T1485" s="1">
        <f>VLOOKUP($H1485,節点!$E$1:$G$20000,2,FALSE)</f>
        <v>7.5</v>
      </c>
      <c r="U1485" s="1">
        <f>VLOOKUP($H1485,節点!$E$1:$G$20000,3,FALSE)</f>
        <v>-20.7</v>
      </c>
      <c r="V1485" s="1">
        <f>VLOOKUP($I1485,節点!$E$1:$G$20000,2,FALSE)</f>
        <v>9</v>
      </c>
      <c r="W1485" s="1">
        <f>VLOOKUP($I1485,節点!$E$1:$G$20000,3,FALSE)</f>
        <v>-20.7</v>
      </c>
      <c r="X1485" s="1">
        <f>VLOOKUP($J1485,節点!$E$1:$G$20000,2,FALSE)</f>
        <v>9</v>
      </c>
      <c r="Y1485" s="1">
        <f>VLOOKUP($J1485,節点!$E$1:$G$20000,3,FALSE)</f>
        <v>-19.649999999999999</v>
      </c>
      <c r="Z1485" s="1">
        <f>VLOOKUP($K1485,節点!$E$1:$G$20000,2,FALSE)</f>
        <v>7.5</v>
      </c>
      <c r="AA1485" s="1">
        <f>VLOOKUP($K1485,節点!$E$1:$G$20000,3,FALSE)</f>
        <v>-19.649999999999999</v>
      </c>
      <c r="AB1485">
        <f t="shared" si="1130"/>
        <v>-0.75</v>
      </c>
      <c r="AC1485">
        <f t="shared" si="1131"/>
        <v>-0.52500000000000213</v>
      </c>
      <c r="AD1485">
        <f t="shared" si="1132"/>
        <v>0.75</v>
      </c>
      <c r="AE1485">
        <f t="shared" si="1133"/>
        <v>-0.52500000000000213</v>
      </c>
      <c r="AF1485">
        <f t="shared" si="1134"/>
        <v>0.75</v>
      </c>
      <c r="AG1485">
        <f t="shared" si="1135"/>
        <v>0.52499999999999858</v>
      </c>
      <c r="AH1485">
        <f t="shared" si="1136"/>
        <v>-0.75</v>
      </c>
      <c r="AI1485">
        <f t="shared" si="1137"/>
        <v>0.52499999999999858</v>
      </c>
      <c r="AJ1485">
        <f t="shared" si="1111"/>
        <v>214.99202019855878</v>
      </c>
      <c r="AK1485">
        <f t="shared" si="1112"/>
        <v>325.00797980144125</v>
      </c>
      <c r="AL1485">
        <f t="shared" si="1113"/>
        <v>34.992020198558592</v>
      </c>
      <c r="AM1485">
        <f t="shared" si="1114"/>
        <v>145.00797980144142</v>
      </c>
      <c r="AN1485">
        <f t="shared" si="1138"/>
        <v>3</v>
      </c>
      <c r="AO1485">
        <f t="shared" si="1139"/>
        <v>4</v>
      </c>
      <c r="AP1485">
        <f t="shared" si="1140"/>
        <v>1</v>
      </c>
      <c r="AQ1485">
        <f t="shared" si="1141"/>
        <v>2</v>
      </c>
      <c r="AR1485">
        <f t="shared" si="1142"/>
        <v>3412</v>
      </c>
      <c r="AS1485" t="str">
        <f t="shared" si="1143"/>
        <v/>
      </c>
      <c r="AT1485" t="str">
        <f t="shared" si="1144"/>
        <v/>
      </c>
      <c r="AU1485" t="str">
        <f t="shared" si="1145"/>
        <v/>
      </c>
      <c r="AV1485" t="str">
        <f t="shared" si="1146"/>
        <v/>
      </c>
      <c r="AW1485" t="str">
        <f t="shared" si="1115"/>
        <v/>
      </c>
      <c r="BA1485">
        <f t="shared" si="1099"/>
        <v>8.25</v>
      </c>
      <c r="BB1485">
        <f t="shared" si="1100"/>
        <v>-20.7</v>
      </c>
      <c r="BC1485">
        <f t="shared" si="1101"/>
        <v>9</v>
      </c>
      <c r="BD1485">
        <f t="shared" si="1102"/>
        <v>-20.174999999999997</v>
      </c>
      <c r="BE1485">
        <f t="shared" si="1103"/>
        <v>8.25</v>
      </c>
      <c r="BF1485">
        <f t="shared" si="1104"/>
        <v>-19.649999999999999</v>
      </c>
      <c r="BG1485">
        <f t="shared" si="1105"/>
        <v>7.5</v>
      </c>
      <c r="BH1485">
        <f t="shared" si="1106"/>
        <v>-20.174999999999997</v>
      </c>
      <c r="BI1485">
        <f t="shared" si="1107"/>
        <v>1.0500000000000007</v>
      </c>
      <c r="BJ1485">
        <f t="shared" si="1108"/>
        <v>1.5</v>
      </c>
      <c r="BK1485">
        <f t="shared" si="1109"/>
        <v>1.4285714285714277</v>
      </c>
      <c r="BL1485">
        <f t="shared" si="1110"/>
        <v>1.0500000000000007</v>
      </c>
      <c r="BM1485" s="1">
        <v>2.3809523809523792</v>
      </c>
    </row>
    <row r="1486" spans="1:65">
      <c r="A1486" s="16" t="s">
        <v>4910</v>
      </c>
      <c r="E1486"/>
      <c r="F1486" s="17">
        <f t="shared" si="1116"/>
        <v>1660</v>
      </c>
      <c r="G1486" s="3">
        <f t="shared" si="1117"/>
        <v>4</v>
      </c>
      <c r="H1486" s="4">
        <f t="shared" si="1118"/>
        <v>1697</v>
      </c>
      <c r="I1486" s="4">
        <f t="shared" si="1119"/>
        <v>1738</v>
      </c>
      <c r="J1486" s="4">
        <f t="shared" si="1120"/>
        <v>1739</v>
      </c>
      <c r="K1486" s="4">
        <f t="shared" si="1121"/>
        <v>1698</v>
      </c>
      <c r="L1486" s="1">
        <f t="shared" si="1122"/>
        <v>0</v>
      </c>
      <c r="M1486" s="1">
        <f t="shared" si="1123"/>
        <v>0</v>
      </c>
      <c r="N1486" s="1">
        <f t="shared" si="1124"/>
        <v>0</v>
      </c>
      <c r="O1486" s="1">
        <f t="shared" si="1125"/>
        <v>0</v>
      </c>
      <c r="P1486" s="1">
        <f t="shared" si="1126"/>
        <v>0</v>
      </c>
      <c r="Q1486" s="1" t="str">
        <f t="shared" si="1127"/>
        <v/>
      </c>
      <c r="R1486" s="1">
        <f t="shared" si="1128"/>
        <v>8.25</v>
      </c>
      <c r="S1486" s="1">
        <f t="shared" si="1129"/>
        <v>-19.125</v>
      </c>
      <c r="T1486" s="1">
        <f>VLOOKUP($H1486,節点!$E$1:$G$20000,2,FALSE)</f>
        <v>7.5</v>
      </c>
      <c r="U1486" s="1">
        <f>VLOOKUP($H1486,節点!$E$1:$G$20000,3,FALSE)</f>
        <v>-19.649999999999999</v>
      </c>
      <c r="V1486" s="1">
        <f>VLOOKUP($I1486,節点!$E$1:$G$20000,2,FALSE)</f>
        <v>9</v>
      </c>
      <c r="W1486" s="1">
        <f>VLOOKUP($I1486,節点!$E$1:$G$20000,3,FALSE)</f>
        <v>-19.649999999999999</v>
      </c>
      <c r="X1486" s="1">
        <f>VLOOKUP($J1486,節点!$E$1:$G$20000,2,FALSE)</f>
        <v>9</v>
      </c>
      <c r="Y1486" s="1">
        <f>VLOOKUP($J1486,節点!$E$1:$G$20000,3,FALSE)</f>
        <v>-18.600000000000001</v>
      </c>
      <c r="Z1486" s="1">
        <f>VLOOKUP($K1486,節点!$E$1:$G$20000,2,FALSE)</f>
        <v>7.5</v>
      </c>
      <c r="AA1486" s="1">
        <f>VLOOKUP($K1486,節点!$E$1:$G$20000,3,FALSE)</f>
        <v>-18.600000000000001</v>
      </c>
      <c r="AB1486">
        <f t="shared" si="1130"/>
        <v>-0.75</v>
      </c>
      <c r="AC1486">
        <f t="shared" si="1131"/>
        <v>-0.52499999999999858</v>
      </c>
      <c r="AD1486">
        <f t="shared" si="1132"/>
        <v>0.75</v>
      </c>
      <c r="AE1486">
        <f t="shared" si="1133"/>
        <v>-0.52499999999999858</v>
      </c>
      <c r="AF1486">
        <f t="shared" si="1134"/>
        <v>0.75</v>
      </c>
      <c r="AG1486">
        <f t="shared" si="1135"/>
        <v>0.52499999999999858</v>
      </c>
      <c r="AH1486">
        <f t="shared" si="1136"/>
        <v>-0.75</v>
      </c>
      <c r="AI1486">
        <f t="shared" si="1137"/>
        <v>0.52499999999999858</v>
      </c>
      <c r="AJ1486">
        <f t="shared" si="1111"/>
        <v>214.99202019855858</v>
      </c>
      <c r="AK1486">
        <f t="shared" si="1112"/>
        <v>325.00797980144142</v>
      </c>
      <c r="AL1486">
        <f t="shared" si="1113"/>
        <v>34.992020198558592</v>
      </c>
      <c r="AM1486">
        <f t="shared" si="1114"/>
        <v>145.00797980144142</v>
      </c>
      <c r="AN1486">
        <f t="shared" si="1138"/>
        <v>3</v>
      </c>
      <c r="AO1486">
        <f t="shared" si="1139"/>
        <v>4</v>
      </c>
      <c r="AP1486">
        <f t="shared" si="1140"/>
        <v>1</v>
      </c>
      <c r="AQ1486">
        <f t="shared" si="1141"/>
        <v>2</v>
      </c>
      <c r="AR1486">
        <f t="shared" si="1142"/>
        <v>3412</v>
      </c>
      <c r="AS1486" t="str">
        <f t="shared" si="1143"/>
        <v/>
      </c>
      <c r="AT1486" t="str">
        <f t="shared" si="1144"/>
        <v/>
      </c>
      <c r="AU1486" t="str">
        <f t="shared" si="1145"/>
        <v/>
      </c>
      <c r="AV1486" t="str">
        <f t="shared" si="1146"/>
        <v/>
      </c>
      <c r="AW1486" t="str">
        <f t="shared" si="1115"/>
        <v/>
      </c>
      <c r="BA1486">
        <f t="shared" si="1099"/>
        <v>8.25</v>
      </c>
      <c r="BB1486">
        <f t="shared" si="1100"/>
        <v>-19.649999999999999</v>
      </c>
      <c r="BC1486">
        <f t="shared" si="1101"/>
        <v>9</v>
      </c>
      <c r="BD1486">
        <f t="shared" si="1102"/>
        <v>-19.125</v>
      </c>
      <c r="BE1486">
        <f t="shared" si="1103"/>
        <v>8.25</v>
      </c>
      <c r="BF1486">
        <f t="shared" si="1104"/>
        <v>-18.600000000000001</v>
      </c>
      <c r="BG1486">
        <f t="shared" si="1105"/>
        <v>7.5</v>
      </c>
      <c r="BH1486">
        <f t="shared" si="1106"/>
        <v>-19.125</v>
      </c>
      <c r="BI1486">
        <f t="shared" si="1107"/>
        <v>1.0499999999999972</v>
      </c>
      <c r="BJ1486">
        <f t="shared" si="1108"/>
        <v>1.5</v>
      </c>
      <c r="BK1486">
        <f t="shared" si="1109"/>
        <v>1.4285714285714324</v>
      </c>
      <c r="BL1486">
        <f t="shared" si="1110"/>
        <v>1.0499999999999972</v>
      </c>
      <c r="BM1486" s="1">
        <v>2.3809523809523792</v>
      </c>
    </row>
    <row r="1487" spans="1:65">
      <c r="A1487" s="16" t="s">
        <v>4911</v>
      </c>
      <c r="E1487"/>
      <c r="F1487" s="17">
        <f t="shared" si="1116"/>
        <v>1661</v>
      </c>
      <c r="G1487" s="3">
        <f t="shared" si="1117"/>
        <v>4</v>
      </c>
      <c r="H1487" s="4">
        <f t="shared" si="1118"/>
        <v>1698</v>
      </c>
      <c r="I1487" s="4">
        <f t="shared" si="1119"/>
        <v>1739</v>
      </c>
      <c r="J1487" s="4">
        <f t="shared" si="1120"/>
        <v>1740</v>
      </c>
      <c r="K1487" s="4">
        <f t="shared" si="1121"/>
        <v>1699</v>
      </c>
      <c r="L1487" s="1">
        <f t="shared" si="1122"/>
        <v>0</v>
      </c>
      <c r="M1487" s="1">
        <f t="shared" si="1123"/>
        <v>0</v>
      </c>
      <c r="N1487" s="1">
        <f t="shared" si="1124"/>
        <v>0</v>
      </c>
      <c r="O1487" s="1">
        <f t="shared" si="1125"/>
        <v>0</v>
      </c>
      <c r="P1487" s="1">
        <f t="shared" si="1126"/>
        <v>0</v>
      </c>
      <c r="Q1487" s="1" t="str">
        <f t="shared" si="1127"/>
        <v/>
      </c>
      <c r="R1487" s="1">
        <f t="shared" si="1128"/>
        <v>8.25</v>
      </c>
      <c r="S1487" s="1">
        <f t="shared" si="1129"/>
        <v>-18.074999999999999</v>
      </c>
      <c r="T1487" s="1">
        <f>VLOOKUP($H1487,節点!$E$1:$G$20000,2,FALSE)</f>
        <v>7.5</v>
      </c>
      <c r="U1487" s="1">
        <f>VLOOKUP($H1487,節点!$E$1:$G$20000,3,FALSE)</f>
        <v>-18.600000000000001</v>
      </c>
      <c r="V1487" s="1">
        <f>VLOOKUP($I1487,節点!$E$1:$G$20000,2,FALSE)</f>
        <v>9</v>
      </c>
      <c r="W1487" s="1">
        <f>VLOOKUP($I1487,節点!$E$1:$G$20000,3,FALSE)</f>
        <v>-18.600000000000001</v>
      </c>
      <c r="X1487" s="1">
        <f>VLOOKUP($J1487,節点!$E$1:$G$20000,2,FALSE)</f>
        <v>9</v>
      </c>
      <c r="Y1487" s="1">
        <f>VLOOKUP($J1487,節点!$E$1:$G$20000,3,FALSE)</f>
        <v>-17.55</v>
      </c>
      <c r="Z1487" s="1">
        <f>VLOOKUP($K1487,節点!$E$1:$G$20000,2,FALSE)</f>
        <v>7.5</v>
      </c>
      <c r="AA1487" s="1">
        <f>VLOOKUP($K1487,節点!$E$1:$G$20000,3,FALSE)</f>
        <v>-17.55</v>
      </c>
      <c r="AB1487">
        <f t="shared" si="1130"/>
        <v>-0.75</v>
      </c>
      <c r="AC1487">
        <f t="shared" si="1131"/>
        <v>-0.52500000000000213</v>
      </c>
      <c r="AD1487">
        <f t="shared" si="1132"/>
        <v>0.75</v>
      </c>
      <c r="AE1487">
        <f t="shared" si="1133"/>
        <v>-0.52500000000000213</v>
      </c>
      <c r="AF1487">
        <f t="shared" si="1134"/>
        <v>0.75</v>
      </c>
      <c r="AG1487">
        <f t="shared" si="1135"/>
        <v>0.52499999999999858</v>
      </c>
      <c r="AH1487">
        <f t="shared" si="1136"/>
        <v>-0.75</v>
      </c>
      <c r="AI1487">
        <f t="shared" si="1137"/>
        <v>0.52499999999999858</v>
      </c>
      <c r="AJ1487">
        <f t="shared" si="1111"/>
        <v>214.99202019855878</v>
      </c>
      <c r="AK1487">
        <f t="shared" si="1112"/>
        <v>325.00797980144125</v>
      </c>
      <c r="AL1487">
        <f t="shared" si="1113"/>
        <v>34.992020198558592</v>
      </c>
      <c r="AM1487">
        <f t="shared" si="1114"/>
        <v>145.00797980144142</v>
      </c>
      <c r="AN1487">
        <f t="shared" si="1138"/>
        <v>3</v>
      </c>
      <c r="AO1487">
        <f t="shared" si="1139"/>
        <v>4</v>
      </c>
      <c r="AP1487">
        <f t="shared" si="1140"/>
        <v>1</v>
      </c>
      <c r="AQ1487">
        <f t="shared" si="1141"/>
        <v>2</v>
      </c>
      <c r="AR1487">
        <f t="shared" si="1142"/>
        <v>3412</v>
      </c>
      <c r="AS1487" t="str">
        <f t="shared" si="1143"/>
        <v/>
      </c>
      <c r="AT1487" t="str">
        <f t="shared" si="1144"/>
        <v/>
      </c>
      <c r="AU1487" t="str">
        <f t="shared" si="1145"/>
        <v/>
      </c>
      <c r="AV1487" t="str">
        <f t="shared" si="1146"/>
        <v/>
      </c>
      <c r="AW1487" t="str">
        <f t="shared" si="1115"/>
        <v/>
      </c>
      <c r="BA1487">
        <f t="shared" si="1099"/>
        <v>8.25</v>
      </c>
      <c r="BB1487">
        <f t="shared" si="1100"/>
        <v>-18.600000000000001</v>
      </c>
      <c r="BC1487">
        <f t="shared" si="1101"/>
        <v>9</v>
      </c>
      <c r="BD1487">
        <f t="shared" si="1102"/>
        <v>-18.075000000000003</v>
      </c>
      <c r="BE1487">
        <f t="shared" si="1103"/>
        <v>8.25</v>
      </c>
      <c r="BF1487">
        <f t="shared" si="1104"/>
        <v>-17.55</v>
      </c>
      <c r="BG1487">
        <f t="shared" si="1105"/>
        <v>7.5</v>
      </c>
      <c r="BH1487">
        <f t="shared" si="1106"/>
        <v>-18.075000000000003</v>
      </c>
      <c r="BI1487">
        <f t="shared" si="1107"/>
        <v>1.0500000000000007</v>
      </c>
      <c r="BJ1487">
        <f t="shared" si="1108"/>
        <v>1.5</v>
      </c>
      <c r="BK1487">
        <f t="shared" si="1109"/>
        <v>1.4285714285714277</v>
      </c>
      <c r="BL1487">
        <f t="shared" si="1110"/>
        <v>1.0500000000000007</v>
      </c>
      <c r="BM1487" s="1">
        <v>2.3809523809523792</v>
      </c>
    </row>
    <row r="1488" spans="1:65">
      <c r="A1488" s="16" t="s">
        <v>4912</v>
      </c>
      <c r="E1488"/>
      <c r="F1488" s="17">
        <f t="shared" si="1116"/>
        <v>1662</v>
      </c>
      <c r="G1488" s="3">
        <f t="shared" si="1117"/>
        <v>4</v>
      </c>
      <c r="H1488" s="4">
        <f t="shared" si="1118"/>
        <v>1699</v>
      </c>
      <c r="I1488" s="4">
        <f t="shared" si="1119"/>
        <v>1740</v>
      </c>
      <c r="J1488" s="4">
        <f t="shared" si="1120"/>
        <v>1741</v>
      </c>
      <c r="K1488" s="4">
        <f t="shared" si="1121"/>
        <v>1700</v>
      </c>
      <c r="L1488" s="1">
        <f t="shared" si="1122"/>
        <v>0</v>
      </c>
      <c r="M1488" s="1">
        <f t="shared" si="1123"/>
        <v>0</v>
      </c>
      <c r="N1488" s="1">
        <f t="shared" si="1124"/>
        <v>0</v>
      </c>
      <c r="O1488" s="1">
        <f t="shared" si="1125"/>
        <v>0</v>
      </c>
      <c r="P1488" s="1">
        <f t="shared" si="1126"/>
        <v>0</v>
      </c>
      <c r="Q1488" s="1" t="str">
        <f t="shared" si="1127"/>
        <v/>
      </c>
      <c r="R1488" s="1">
        <f t="shared" si="1128"/>
        <v>8.25</v>
      </c>
      <c r="S1488" s="1">
        <f t="shared" si="1129"/>
        <v>-17.024999999999999</v>
      </c>
      <c r="T1488" s="1">
        <f>VLOOKUP($H1488,節点!$E$1:$G$20000,2,FALSE)</f>
        <v>7.5</v>
      </c>
      <c r="U1488" s="1">
        <f>VLOOKUP($H1488,節点!$E$1:$G$20000,3,FALSE)</f>
        <v>-17.55</v>
      </c>
      <c r="V1488" s="1">
        <f>VLOOKUP($I1488,節点!$E$1:$G$20000,2,FALSE)</f>
        <v>9</v>
      </c>
      <c r="W1488" s="1">
        <f>VLOOKUP($I1488,節点!$E$1:$G$20000,3,FALSE)</f>
        <v>-17.55</v>
      </c>
      <c r="X1488" s="1">
        <f>VLOOKUP($J1488,節点!$E$1:$G$20000,2,FALSE)</f>
        <v>9</v>
      </c>
      <c r="Y1488" s="1">
        <f>VLOOKUP($J1488,節点!$E$1:$G$20000,3,FALSE)</f>
        <v>-16.5</v>
      </c>
      <c r="Z1488" s="1">
        <f>VLOOKUP($K1488,節点!$E$1:$G$20000,2,FALSE)</f>
        <v>7.5</v>
      </c>
      <c r="AA1488" s="1">
        <f>VLOOKUP($K1488,節点!$E$1:$G$20000,3,FALSE)</f>
        <v>-16.5</v>
      </c>
      <c r="AB1488">
        <f t="shared" si="1130"/>
        <v>-0.75</v>
      </c>
      <c r="AC1488">
        <f t="shared" si="1131"/>
        <v>-0.52500000000000213</v>
      </c>
      <c r="AD1488">
        <f t="shared" si="1132"/>
        <v>0.75</v>
      </c>
      <c r="AE1488">
        <f t="shared" si="1133"/>
        <v>-0.52500000000000213</v>
      </c>
      <c r="AF1488">
        <f t="shared" si="1134"/>
        <v>0.75</v>
      </c>
      <c r="AG1488">
        <f t="shared" si="1135"/>
        <v>0.52499999999999858</v>
      </c>
      <c r="AH1488">
        <f t="shared" si="1136"/>
        <v>-0.75</v>
      </c>
      <c r="AI1488">
        <f t="shared" si="1137"/>
        <v>0.52499999999999858</v>
      </c>
      <c r="AJ1488">
        <f t="shared" si="1111"/>
        <v>214.99202019855878</v>
      </c>
      <c r="AK1488">
        <f t="shared" si="1112"/>
        <v>325.00797980144125</v>
      </c>
      <c r="AL1488">
        <f t="shared" si="1113"/>
        <v>34.992020198558592</v>
      </c>
      <c r="AM1488">
        <f t="shared" si="1114"/>
        <v>145.00797980144142</v>
      </c>
      <c r="AN1488">
        <f t="shared" si="1138"/>
        <v>3</v>
      </c>
      <c r="AO1488">
        <f t="shared" si="1139"/>
        <v>4</v>
      </c>
      <c r="AP1488">
        <f t="shared" si="1140"/>
        <v>1</v>
      </c>
      <c r="AQ1488">
        <f t="shared" si="1141"/>
        <v>2</v>
      </c>
      <c r="AR1488">
        <f t="shared" si="1142"/>
        <v>3412</v>
      </c>
      <c r="AS1488" t="str">
        <f t="shared" si="1143"/>
        <v/>
      </c>
      <c r="AT1488" t="str">
        <f t="shared" si="1144"/>
        <v/>
      </c>
      <c r="AU1488" t="str">
        <f t="shared" si="1145"/>
        <v/>
      </c>
      <c r="AV1488" t="str">
        <f t="shared" si="1146"/>
        <v/>
      </c>
      <c r="AW1488" t="str">
        <f t="shared" si="1115"/>
        <v/>
      </c>
      <c r="BA1488">
        <f t="shared" si="1099"/>
        <v>8.25</v>
      </c>
      <c r="BB1488">
        <f t="shared" si="1100"/>
        <v>-17.55</v>
      </c>
      <c r="BC1488">
        <f t="shared" si="1101"/>
        <v>9</v>
      </c>
      <c r="BD1488">
        <f t="shared" si="1102"/>
        <v>-17.024999999999999</v>
      </c>
      <c r="BE1488">
        <f t="shared" si="1103"/>
        <v>8.25</v>
      </c>
      <c r="BF1488">
        <f t="shared" si="1104"/>
        <v>-16.5</v>
      </c>
      <c r="BG1488">
        <f t="shared" si="1105"/>
        <v>7.5</v>
      </c>
      <c r="BH1488">
        <f t="shared" si="1106"/>
        <v>-17.024999999999999</v>
      </c>
      <c r="BI1488">
        <f t="shared" si="1107"/>
        <v>1.0500000000000007</v>
      </c>
      <c r="BJ1488">
        <f t="shared" si="1108"/>
        <v>1.5</v>
      </c>
      <c r="BK1488">
        <f t="shared" si="1109"/>
        <v>1.4285714285714277</v>
      </c>
      <c r="BL1488">
        <f t="shared" si="1110"/>
        <v>1.0500000000000007</v>
      </c>
      <c r="BM1488" s="1">
        <v>2.3809523809523792</v>
      </c>
    </row>
    <row r="1489" spans="1:65">
      <c r="A1489" s="16" t="s">
        <v>4913</v>
      </c>
      <c r="E1489"/>
      <c r="F1489" s="17">
        <f t="shared" si="1116"/>
        <v>1693</v>
      </c>
      <c r="G1489" s="3">
        <f t="shared" si="1117"/>
        <v>4</v>
      </c>
      <c r="H1489" s="4">
        <f t="shared" si="1118"/>
        <v>1731</v>
      </c>
      <c r="I1489" s="4">
        <f t="shared" si="1119"/>
        <v>1772</v>
      </c>
      <c r="J1489" s="4">
        <f t="shared" si="1120"/>
        <v>1773</v>
      </c>
      <c r="K1489" s="4">
        <f t="shared" si="1121"/>
        <v>1732</v>
      </c>
      <c r="L1489" s="1">
        <f t="shared" si="1122"/>
        <v>0</v>
      </c>
      <c r="M1489" s="1">
        <f t="shared" si="1123"/>
        <v>0</v>
      </c>
      <c r="N1489" s="1">
        <f t="shared" si="1124"/>
        <v>0</v>
      </c>
      <c r="O1489" s="1">
        <f t="shared" si="1125"/>
        <v>0</v>
      </c>
      <c r="P1489" s="1">
        <f t="shared" si="1126"/>
        <v>0</v>
      </c>
      <c r="Q1489" s="1" t="str">
        <f t="shared" si="1127"/>
        <v/>
      </c>
      <c r="R1489" s="1">
        <f t="shared" si="1128"/>
        <v>9.75</v>
      </c>
      <c r="S1489" s="1">
        <f t="shared" si="1129"/>
        <v>-26.475000000000001</v>
      </c>
      <c r="T1489" s="1">
        <f>VLOOKUP($H1489,節点!$E$1:$G$20000,2,FALSE)</f>
        <v>9</v>
      </c>
      <c r="U1489" s="1">
        <f>VLOOKUP($H1489,節点!$E$1:$G$20000,3,FALSE)</f>
        <v>-27</v>
      </c>
      <c r="V1489" s="1">
        <f>VLOOKUP($I1489,節点!$E$1:$G$20000,2,FALSE)</f>
        <v>10.5</v>
      </c>
      <c r="W1489" s="1">
        <f>VLOOKUP($I1489,節点!$E$1:$G$20000,3,FALSE)</f>
        <v>-27</v>
      </c>
      <c r="X1489" s="1">
        <f>VLOOKUP($J1489,節点!$E$1:$G$20000,2,FALSE)</f>
        <v>10.5</v>
      </c>
      <c r="Y1489" s="1">
        <f>VLOOKUP($J1489,節点!$E$1:$G$20000,3,FALSE)</f>
        <v>-25.95</v>
      </c>
      <c r="Z1489" s="1">
        <f>VLOOKUP($K1489,節点!$E$1:$G$20000,2,FALSE)</f>
        <v>9</v>
      </c>
      <c r="AA1489" s="1">
        <f>VLOOKUP($K1489,節点!$E$1:$G$20000,3,FALSE)</f>
        <v>-25.95</v>
      </c>
      <c r="AB1489">
        <f t="shared" si="1130"/>
        <v>-0.75</v>
      </c>
      <c r="AC1489">
        <f t="shared" si="1131"/>
        <v>-0.52499999999999858</v>
      </c>
      <c r="AD1489">
        <f t="shared" si="1132"/>
        <v>0.75</v>
      </c>
      <c r="AE1489">
        <f t="shared" si="1133"/>
        <v>-0.52499999999999858</v>
      </c>
      <c r="AF1489">
        <f t="shared" si="1134"/>
        <v>0.75</v>
      </c>
      <c r="AG1489">
        <f t="shared" si="1135"/>
        <v>0.52500000000000213</v>
      </c>
      <c r="AH1489">
        <f t="shared" si="1136"/>
        <v>-0.75</v>
      </c>
      <c r="AI1489">
        <f t="shared" si="1137"/>
        <v>0.52500000000000213</v>
      </c>
      <c r="AJ1489">
        <f t="shared" si="1111"/>
        <v>214.99202019855858</v>
      </c>
      <c r="AK1489">
        <f t="shared" si="1112"/>
        <v>325.00797980144142</v>
      </c>
      <c r="AL1489">
        <f t="shared" si="1113"/>
        <v>34.992020198558777</v>
      </c>
      <c r="AM1489">
        <f t="shared" si="1114"/>
        <v>145.00797980144122</v>
      </c>
      <c r="AN1489">
        <f t="shared" si="1138"/>
        <v>3</v>
      </c>
      <c r="AO1489">
        <f t="shared" si="1139"/>
        <v>4</v>
      </c>
      <c r="AP1489">
        <f t="shared" si="1140"/>
        <v>1</v>
      </c>
      <c r="AQ1489">
        <f t="shared" si="1141"/>
        <v>2</v>
      </c>
      <c r="AR1489">
        <f t="shared" si="1142"/>
        <v>3412</v>
      </c>
      <c r="AS1489" t="str">
        <f t="shared" si="1143"/>
        <v/>
      </c>
      <c r="AT1489" t="str">
        <f t="shared" si="1144"/>
        <v/>
      </c>
      <c r="AU1489" t="str">
        <f t="shared" si="1145"/>
        <v/>
      </c>
      <c r="AV1489" t="str">
        <f t="shared" si="1146"/>
        <v/>
      </c>
      <c r="AW1489" t="str">
        <f t="shared" si="1115"/>
        <v/>
      </c>
      <c r="BA1489">
        <f t="shared" si="1099"/>
        <v>9.75</v>
      </c>
      <c r="BB1489">
        <f t="shared" si="1100"/>
        <v>-27</v>
      </c>
      <c r="BC1489">
        <f t="shared" si="1101"/>
        <v>10.5</v>
      </c>
      <c r="BD1489">
        <f t="shared" si="1102"/>
        <v>-26.475000000000001</v>
      </c>
      <c r="BE1489">
        <f t="shared" si="1103"/>
        <v>9.75</v>
      </c>
      <c r="BF1489">
        <f t="shared" si="1104"/>
        <v>-25.95</v>
      </c>
      <c r="BG1489">
        <f t="shared" si="1105"/>
        <v>9</v>
      </c>
      <c r="BH1489">
        <f t="shared" si="1106"/>
        <v>-26.475000000000001</v>
      </c>
      <c r="BI1489">
        <f t="shared" si="1107"/>
        <v>1.0500000000000007</v>
      </c>
      <c r="BJ1489">
        <f t="shared" si="1108"/>
        <v>1.5</v>
      </c>
      <c r="BK1489">
        <f t="shared" si="1109"/>
        <v>1.4285714285714277</v>
      </c>
      <c r="BL1489">
        <f t="shared" si="1110"/>
        <v>1.0500000000000007</v>
      </c>
      <c r="BM1489" s="1">
        <v>2.3809523809523792</v>
      </c>
    </row>
    <row r="1490" spans="1:65">
      <c r="A1490" s="16" t="s">
        <v>4914</v>
      </c>
      <c r="E1490"/>
      <c r="F1490" s="17">
        <f t="shared" si="1116"/>
        <v>1694</v>
      </c>
      <c r="G1490" s="3">
        <f t="shared" si="1117"/>
        <v>4</v>
      </c>
      <c r="H1490" s="4">
        <f t="shared" si="1118"/>
        <v>1732</v>
      </c>
      <c r="I1490" s="4">
        <f t="shared" si="1119"/>
        <v>1773</v>
      </c>
      <c r="J1490" s="4">
        <f t="shared" si="1120"/>
        <v>1774</v>
      </c>
      <c r="K1490" s="4">
        <f t="shared" si="1121"/>
        <v>1733</v>
      </c>
      <c r="L1490" s="1">
        <f t="shared" si="1122"/>
        <v>0</v>
      </c>
      <c r="M1490" s="1">
        <f t="shared" si="1123"/>
        <v>0</v>
      </c>
      <c r="N1490" s="1">
        <f t="shared" si="1124"/>
        <v>0</v>
      </c>
      <c r="O1490" s="1">
        <f t="shared" si="1125"/>
        <v>0</v>
      </c>
      <c r="P1490" s="1">
        <f t="shared" si="1126"/>
        <v>0</v>
      </c>
      <c r="Q1490" s="1" t="str">
        <f t="shared" si="1127"/>
        <v/>
      </c>
      <c r="R1490" s="1">
        <f t="shared" si="1128"/>
        <v>9.75</v>
      </c>
      <c r="S1490" s="1">
        <f t="shared" si="1129"/>
        <v>-25.424999999999997</v>
      </c>
      <c r="T1490" s="1">
        <f>VLOOKUP($H1490,節点!$E$1:$G$20000,2,FALSE)</f>
        <v>9</v>
      </c>
      <c r="U1490" s="1">
        <f>VLOOKUP($H1490,節点!$E$1:$G$20000,3,FALSE)</f>
        <v>-25.95</v>
      </c>
      <c r="V1490" s="1">
        <f>VLOOKUP($I1490,節点!$E$1:$G$20000,2,FALSE)</f>
        <v>10.5</v>
      </c>
      <c r="W1490" s="1">
        <f>VLOOKUP($I1490,節点!$E$1:$G$20000,3,FALSE)</f>
        <v>-25.95</v>
      </c>
      <c r="X1490" s="1">
        <f>VLOOKUP($J1490,節点!$E$1:$G$20000,2,FALSE)</f>
        <v>10.5</v>
      </c>
      <c r="Y1490" s="1">
        <f>VLOOKUP($J1490,節点!$E$1:$G$20000,3,FALSE)</f>
        <v>-24.9</v>
      </c>
      <c r="Z1490" s="1">
        <f>VLOOKUP($K1490,節点!$E$1:$G$20000,2,FALSE)</f>
        <v>9</v>
      </c>
      <c r="AA1490" s="1">
        <f>VLOOKUP($K1490,節点!$E$1:$G$20000,3,FALSE)</f>
        <v>-24.9</v>
      </c>
      <c r="AB1490">
        <f t="shared" si="1130"/>
        <v>-0.75</v>
      </c>
      <c r="AC1490">
        <f t="shared" si="1131"/>
        <v>-0.52500000000000213</v>
      </c>
      <c r="AD1490">
        <f t="shared" si="1132"/>
        <v>0.75</v>
      </c>
      <c r="AE1490">
        <f t="shared" si="1133"/>
        <v>-0.52500000000000213</v>
      </c>
      <c r="AF1490">
        <f t="shared" si="1134"/>
        <v>0.75</v>
      </c>
      <c r="AG1490">
        <f t="shared" si="1135"/>
        <v>0.52499999999999858</v>
      </c>
      <c r="AH1490">
        <f t="shared" si="1136"/>
        <v>-0.75</v>
      </c>
      <c r="AI1490">
        <f t="shared" si="1137"/>
        <v>0.52499999999999858</v>
      </c>
      <c r="AJ1490">
        <f t="shared" si="1111"/>
        <v>214.99202019855878</v>
      </c>
      <c r="AK1490">
        <f t="shared" si="1112"/>
        <v>325.00797980144125</v>
      </c>
      <c r="AL1490">
        <f t="shared" si="1113"/>
        <v>34.992020198558592</v>
      </c>
      <c r="AM1490">
        <f t="shared" si="1114"/>
        <v>145.00797980144142</v>
      </c>
      <c r="AN1490">
        <f t="shared" si="1138"/>
        <v>3</v>
      </c>
      <c r="AO1490">
        <f t="shared" si="1139"/>
        <v>4</v>
      </c>
      <c r="AP1490">
        <f t="shared" si="1140"/>
        <v>1</v>
      </c>
      <c r="AQ1490">
        <f t="shared" si="1141"/>
        <v>2</v>
      </c>
      <c r="AR1490">
        <f t="shared" si="1142"/>
        <v>3412</v>
      </c>
      <c r="AS1490" t="str">
        <f t="shared" si="1143"/>
        <v/>
      </c>
      <c r="AT1490" t="str">
        <f t="shared" si="1144"/>
        <v/>
      </c>
      <c r="AU1490" t="str">
        <f t="shared" si="1145"/>
        <v/>
      </c>
      <c r="AV1490" t="str">
        <f t="shared" si="1146"/>
        <v/>
      </c>
      <c r="AW1490" t="str">
        <f t="shared" si="1115"/>
        <v/>
      </c>
      <c r="BA1490">
        <f t="shared" si="1099"/>
        <v>9.75</v>
      </c>
      <c r="BB1490">
        <f t="shared" si="1100"/>
        <v>-25.95</v>
      </c>
      <c r="BC1490">
        <f t="shared" si="1101"/>
        <v>10.5</v>
      </c>
      <c r="BD1490">
        <f t="shared" si="1102"/>
        <v>-25.424999999999997</v>
      </c>
      <c r="BE1490">
        <f t="shared" si="1103"/>
        <v>9.75</v>
      </c>
      <c r="BF1490">
        <f t="shared" si="1104"/>
        <v>-24.9</v>
      </c>
      <c r="BG1490">
        <f t="shared" si="1105"/>
        <v>9</v>
      </c>
      <c r="BH1490">
        <f t="shared" si="1106"/>
        <v>-25.424999999999997</v>
      </c>
      <c r="BI1490">
        <f t="shared" si="1107"/>
        <v>1.0500000000000007</v>
      </c>
      <c r="BJ1490">
        <f t="shared" si="1108"/>
        <v>1.5</v>
      </c>
      <c r="BK1490">
        <f t="shared" si="1109"/>
        <v>1.4285714285714277</v>
      </c>
      <c r="BL1490">
        <f t="shared" si="1110"/>
        <v>1.0500000000000007</v>
      </c>
      <c r="BM1490" s="1">
        <v>2.3809523809523792</v>
      </c>
    </row>
    <row r="1491" spans="1:65">
      <c r="A1491" s="16" t="s">
        <v>4915</v>
      </c>
      <c r="E1491"/>
      <c r="F1491" s="17">
        <f t="shared" si="1116"/>
        <v>1695</v>
      </c>
      <c r="G1491" s="3">
        <f t="shared" si="1117"/>
        <v>4</v>
      </c>
      <c r="H1491" s="4">
        <f t="shared" si="1118"/>
        <v>1733</v>
      </c>
      <c r="I1491" s="4">
        <f t="shared" si="1119"/>
        <v>1774</v>
      </c>
      <c r="J1491" s="4">
        <f t="shared" si="1120"/>
        <v>1775</v>
      </c>
      <c r="K1491" s="4">
        <f t="shared" si="1121"/>
        <v>1734</v>
      </c>
      <c r="L1491" s="1">
        <f t="shared" si="1122"/>
        <v>0</v>
      </c>
      <c r="M1491" s="1">
        <f t="shared" si="1123"/>
        <v>0</v>
      </c>
      <c r="N1491" s="1">
        <f t="shared" si="1124"/>
        <v>0</v>
      </c>
      <c r="O1491" s="1">
        <f t="shared" si="1125"/>
        <v>0</v>
      </c>
      <c r="P1491" s="1">
        <f t="shared" si="1126"/>
        <v>0</v>
      </c>
      <c r="Q1491" s="1" t="str">
        <f t="shared" si="1127"/>
        <v/>
      </c>
      <c r="R1491" s="1">
        <f t="shared" si="1128"/>
        <v>9.75</v>
      </c>
      <c r="S1491" s="1">
        <f t="shared" si="1129"/>
        <v>-24.375</v>
      </c>
      <c r="T1491" s="1">
        <f>VLOOKUP($H1491,節点!$E$1:$G$20000,2,FALSE)</f>
        <v>9</v>
      </c>
      <c r="U1491" s="1">
        <f>VLOOKUP($H1491,節点!$E$1:$G$20000,3,FALSE)</f>
        <v>-24.9</v>
      </c>
      <c r="V1491" s="1">
        <f>VLOOKUP($I1491,節点!$E$1:$G$20000,2,FALSE)</f>
        <v>10.5</v>
      </c>
      <c r="W1491" s="1">
        <f>VLOOKUP($I1491,節点!$E$1:$G$20000,3,FALSE)</f>
        <v>-24.9</v>
      </c>
      <c r="X1491" s="1">
        <f>VLOOKUP($J1491,節点!$E$1:$G$20000,2,FALSE)</f>
        <v>10.5</v>
      </c>
      <c r="Y1491" s="1">
        <f>VLOOKUP($J1491,節点!$E$1:$G$20000,3,FALSE)</f>
        <v>-23.85</v>
      </c>
      <c r="Z1491" s="1">
        <f>VLOOKUP($K1491,節点!$E$1:$G$20000,2,FALSE)</f>
        <v>9</v>
      </c>
      <c r="AA1491" s="1">
        <f>VLOOKUP($K1491,節点!$E$1:$G$20000,3,FALSE)</f>
        <v>-23.85</v>
      </c>
      <c r="AB1491">
        <f t="shared" si="1130"/>
        <v>-0.75</v>
      </c>
      <c r="AC1491">
        <f t="shared" si="1131"/>
        <v>-0.52499999999999858</v>
      </c>
      <c r="AD1491">
        <f t="shared" si="1132"/>
        <v>0.75</v>
      </c>
      <c r="AE1491">
        <f t="shared" si="1133"/>
        <v>-0.52499999999999858</v>
      </c>
      <c r="AF1491">
        <f t="shared" si="1134"/>
        <v>0.75</v>
      </c>
      <c r="AG1491">
        <f t="shared" si="1135"/>
        <v>0.52499999999999858</v>
      </c>
      <c r="AH1491">
        <f t="shared" si="1136"/>
        <v>-0.75</v>
      </c>
      <c r="AI1491">
        <f t="shared" si="1137"/>
        <v>0.52499999999999858</v>
      </c>
      <c r="AJ1491">
        <f t="shared" si="1111"/>
        <v>214.99202019855858</v>
      </c>
      <c r="AK1491">
        <f t="shared" si="1112"/>
        <v>325.00797980144142</v>
      </c>
      <c r="AL1491">
        <f t="shared" si="1113"/>
        <v>34.992020198558592</v>
      </c>
      <c r="AM1491">
        <f t="shared" si="1114"/>
        <v>145.00797980144142</v>
      </c>
      <c r="AN1491">
        <f t="shared" si="1138"/>
        <v>3</v>
      </c>
      <c r="AO1491">
        <f t="shared" si="1139"/>
        <v>4</v>
      </c>
      <c r="AP1491">
        <f t="shared" si="1140"/>
        <v>1</v>
      </c>
      <c r="AQ1491">
        <f t="shared" si="1141"/>
        <v>2</v>
      </c>
      <c r="AR1491">
        <f t="shared" si="1142"/>
        <v>3412</v>
      </c>
      <c r="AS1491" t="str">
        <f t="shared" si="1143"/>
        <v/>
      </c>
      <c r="AT1491" t="str">
        <f t="shared" si="1144"/>
        <v/>
      </c>
      <c r="AU1491" t="str">
        <f t="shared" si="1145"/>
        <v/>
      </c>
      <c r="AV1491" t="str">
        <f t="shared" si="1146"/>
        <v/>
      </c>
      <c r="AW1491" t="str">
        <f t="shared" si="1115"/>
        <v/>
      </c>
      <c r="BA1491">
        <f t="shared" si="1099"/>
        <v>9.75</v>
      </c>
      <c r="BB1491">
        <f t="shared" si="1100"/>
        <v>-24.9</v>
      </c>
      <c r="BC1491">
        <f t="shared" si="1101"/>
        <v>10.5</v>
      </c>
      <c r="BD1491">
        <f t="shared" si="1102"/>
        <v>-24.375</v>
      </c>
      <c r="BE1491">
        <f t="shared" si="1103"/>
        <v>9.75</v>
      </c>
      <c r="BF1491">
        <f t="shared" si="1104"/>
        <v>-23.85</v>
      </c>
      <c r="BG1491">
        <f t="shared" si="1105"/>
        <v>9</v>
      </c>
      <c r="BH1491">
        <f t="shared" si="1106"/>
        <v>-24.375</v>
      </c>
      <c r="BI1491">
        <f t="shared" si="1107"/>
        <v>1.0499999999999972</v>
      </c>
      <c r="BJ1491">
        <f t="shared" si="1108"/>
        <v>1.5</v>
      </c>
      <c r="BK1491">
        <f t="shared" si="1109"/>
        <v>1.4285714285714324</v>
      </c>
      <c r="BL1491">
        <f t="shared" si="1110"/>
        <v>1.0499999999999972</v>
      </c>
      <c r="BM1491" s="1">
        <v>2.3809523809523792</v>
      </c>
    </row>
    <row r="1492" spans="1:65">
      <c r="A1492" s="16" t="s">
        <v>4916</v>
      </c>
      <c r="E1492"/>
      <c r="F1492" s="17">
        <f t="shared" si="1116"/>
        <v>1696</v>
      </c>
      <c r="G1492" s="3">
        <f t="shared" si="1117"/>
        <v>4</v>
      </c>
      <c r="H1492" s="4">
        <f t="shared" si="1118"/>
        <v>1734</v>
      </c>
      <c r="I1492" s="4">
        <f t="shared" si="1119"/>
        <v>1775</v>
      </c>
      <c r="J1492" s="4">
        <f t="shared" si="1120"/>
        <v>1776</v>
      </c>
      <c r="K1492" s="4">
        <f t="shared" si="1121"/>
        <v>1735</v>
      </c>
      <c r="L1492" s="1">
        <f t="shared" si="1122"/>
        <v>0</v>
      </c>
      <c r="M1492" s="1">
        <f t="shared" si="1123"/>
        <v>0</v>
      </c>
      <c r="N1492" s="1">
        <f t="shared" si="1124"/>
        <v>0</v>
      </c>
      <c r="O1492" s="1">
        <f t="shared" si="1125"/>
        <v>0</v>
      </c>
      <c r="P1492" s="1">
        <f t="shared" si="1126"/>
        <v>0</v>
      </c>
      <c r="Q1492" s="1" t="str">
        <f t="shared" si="1127"/>
        <v/>
      </c>
      <c r="R1492" s="1">
        <f t="shared" si="1128"/>
        <v>9.75</v>
      </c>
      <c r="S1492" s="1">
        <f t="shared" si="1129"/>
        <v>-23.324999999999999</v>
      </c>
      <c r="T1492" s="1">
        <f>VLOOKUP($H1492,節点!$E$1:$G$20000,2,FALSE)</f>
        <v>9</v>
      </c>
      <c r="U1492" s="1">
        <f>VLOOKUP($H1492,節点!$E$1:$G$20000,3,FALSE)</f>
        <v>-23.85</v>
      </c>
      <c r="V1492" s="1">
        <f>VLOOKUP($I1492,節点!$E$1:$G$20000,2,FALSE)</f>
        <v>10.5</v>
      </c>
      <c r="W1492" s="1">
        <f>VLOOKUP($I1492,節点!$E$1:$G$20000,3,FALSE)</f>
        <v>-23.85</v>
      </c>
      <c r="X1492" s="1">
        <f>VLOOKUP($J1492,節点!$E$1:$G$20000,2,FALSE)</f>
        <v>10.5</v>
      </c>
      <c r="Y1492" s="1">
        <f>VLOOKUP($J1492,節点!$E$1:$G$20000,3,FALSE)</f>
        <v>-22.8</v>
      </c>
      <c r="Z1492" s="1">
        <f>VLOOKUP($K1492,節点!$E$1:$G$20000,2,FALSE)</f>
        <v>9</v>
      </c>
      <c r="AA1492" s="1">
        <f>VLOOKUP($K1492,節点!$E$1:$G$20000,3,FALSE)</f>
        <v>-22.8</v>
      </c>
      <c r="AB1492">
        <f t="shared" si="1130"/>
        <v>-0.75</v>
      </c>
      <c r="AC1492">
        <f t="shared" si="1131"/>
        <v>-0.52500000000000213</v>
      </c>
      <c r="AD1492">
        <f t="shared" si="1132"/>
        <v>0.75</v>
      </c>
      <c r="AE1492">
        <f t="shared" si="1133"/>
        <v>-0.52500000000000213</v>
      </c>
      <c r="AF1492">
        <f t="shared" si="1134"/>
        <v>0.75</v>
      </c>
      <c r="AG1492">
        <f t="shared" si="1135"/>
        <v>0.52499999999999858</v>
      </c>
      <c r="AH1492">
        <f t="shared" si="1136"/>
        <v>-0.75</v>
      </c>
      <c r="AI1492">
        <f t="shared" si="1137"/>
        <v>0.52499999999999858</v>
      </c>
      <c r="AJ1492">
        <f t="shared" si="1111"/>
        <v>214.99202019855878</v>
      </c>
      <c r="AK1492">
        <f t="shared" si="1112"/>
        <v>325.00797980144125</v>
      </c>
      <c r="AL1492">
        <f t="shared" si="1113"/>
        <v>34.992020198558592</v>
      </c>
      <c r="AM1492">
        <f t="shared" si="1114"/>
        <v>145.00797980144142</v>
      </c>
      <c r="AN1492">
        <f t="shared" si="1138"/>
        <v>3</v>
      </c>
      <c r="AO1492">
        <f t="shared" si="1139"/>
        <v>4</v>
      </c>
      <c r="AP1492">
        <f t="shared" si="1140"/>
        <v>1</v>
      </c>
      <c r="AQ1492">
        <f t="shared" si="1141"/>
        <v>2</v>
      </c>
      <c r="AR1492">
        <f t="shared" si="1142"/>
        <v>3412</v>
      </c>
      <c r="AS1492" t="str">
        <f t="shared" si="1143"/>
        <v/>
      </c>
      <c r="AT1492" t="str">
        <f t="shared" si="1144"/>
        <v/>
      </c>
      <c r="AU1492" t="str">
        <f t="shared" si="1145"/>
        <v/>
      </c>
      <c r="AV1492" t="str">
        <f t="shared" si="1146"/>
        <v/>
      </c>
      <c r="AW1492" t="str">
        <f t="shared" si="1115"/>
        <v/>
      </c>
      <c r="BA1492">
        <f t="shared" si="1099"/>
        <v>9.75</v>
      </c>
      <c r="BB1492">
        <f t="shared" si="1100"/>
        <v>-23.85</v>
      </c>
      <c r="BC1492">
        <f t="shared" si="1101"/>
        <v>10.5</v>
      </c>
      <c r="BD1492">
        <f t="shared" si="1102"/>
        <v>-23.325000000000003</v>
      </c>
      <c r="BE1492">
        <f t="shared" si="1103"/>
        <v>9.75</v>
      </c>
      <c r="BF1492">
        <f t="shared" si="1104"/>
        <v>-22.8</v>
      </c>
      <c r="BG1492">
        <f t="shared" si="1105"/>
        <v>9</v>
      </c>
      <c r="BH1492">
        <f t="shared" si="1106"/>
        <v>-23.325000000000003</v>
      </c>
      <c r="BI1492">
        <f t="shared" si="1107"/>
        <v>1.0500000000000007</v>
      </c>
      <c r="BJ1492">
        <f t="shared" si="1108"/>
        <v>1.5</v>
      </c>
      <c r="BK1492">
        <f t="shared" si="1109"/>
        <v>1.4285714285714277</v>
      </c>
      <c r="BL1492">
        <f t="shared" si="1110"/>
        <v>1.0500000000000007</v>
      </c>
      <c r="BM1492" s="1">
        <v>2.3809523809523792</v>
      </c>
    </row>
    <row r="1493" spans="1:65">
      <c r="A1493" s="16" t="s">
        <v>4917</v>
      </c>
      <c r="E1493"/>
      <c r="F1493" s="17">
        <f t="shared" si="1116"/>
        <v>1697</v>
      </c>
      <c r="G1493" s="3">
        <f t="shared" si="1117"/>
        <v>4</v>
      </c>
      <c r="H1493" s="4">
        <f t="shared" si="1118"/>
        <v>1735</v>
      </c>
      <c r="I1493" s="4">
        <f t="shared" si="1119"/>
        <v>1776</v>
      </c>
      <c r="J1493" s="4">
        <f t="shared" si="1120"/>
        <v>1777</v>
      </c>
      <c r="K1493" s="4">
        <f t="shared" si="1121"/>
        <v>1736</v>
      </c>
      <c r="L1493" s="1">
        <f t="shared" si="1122"/>
        <v>0</v>
      </c>
      <c r="M1493" s="1">
        <f t="shared" si="1123"/>
        <v>0</v>
      </c>
      <c r="N1493" s="1">
        <f t="shared" si="1124"/>
        <v>0</v>
      </c>
      <c r="O1493" s="1">
        <f t="shared" si="1125"/>
        <v>0</v>
      </c>
      <c r="P1493" s="1">
        <f t="shared" si="1126"/>
        <v>0</v>
      </c>
      <c r="Q1493" s="1" t="str">
        <f t="shared" si="1127"/>
        <v/>
      </c>
      <c r="R1493" s="1">
        <f t="shared" si="1128"/>
        <v>9.75</v>
      </c>
      <c r="S1493" s="1">
        <f t="shared" si="1129"/>
        <v>-22.274999999999999</v>
      </c>
      <c r="T1493" s="1">
        <f>VLOOKUP($H1493,節点!$E$1:$G$20000,2,FALSE)</f>
        <v>9</v>
      </c>
      <c r="U1493" s="1">
        <f>VLOOKUP($H1493,節点!$E$1:$G$20000,3,FALSE)</f>
        <v>-22.8</v>
      </c>
      <c r="V1493" s="1">
        <f>VLOOKUP($I1493,節点!$E$1:$G$20000,2,FALSE)</f>
        <v>10.5</v>
      </c>
      <c r="W1493" s="1">
        <f>VLOOKUP($I1493,節点!$E$1:$G$20000,3,FALSE)</f>
        <v>-22.8</v>
      </c>
      <c r="X1493" s="1">
        <f>VLOOKUP($J1493,節点!$E$1:$G$20000,2,FALSE)</f>
        <v>10.5</v>
      </c>
      <c r="Y1493" s="1">
        <f>VLOOKUP($J1493,節点!$E$1:$G$20000,3,FALSE)</f>
        <v>-21.75</v>
      </c>
      <c r="Z1493" s="1">
        <f>VLOOKUP($K1493,節点!$E$1:$G$20000,2,FALSE)</f>
        <v>9</v>
      </c>
      <c r="AA1493" s="1">
        <f>VLOOKUP($K1493,節点!$E$1:$G$20000,3,FALSE)</f>
        <v>-21.75</v>
      </c>
      <c r="AB1493">
        <f t="shared" si="1130"/>
        <v>-0.75</v>
      </c>
      <c r="AC1493">
        <f t="shared" si="1131"/>
        <v>-0.52500000000000213</v>
      </c>
      <c r="AD1493">
        <f t="shared" si="1132"/>
        <v>0.75</v>
      </c>
      <c r="AE1493">
        <f t="shared" si="1133"/>
        <v>-0.52500000000000213</v>
      </c>
      <c r="AF1493">
        <f t="shared" si="1134"/>
        <v>0.75</v>
      </c>
      <c r="AG1493">
        <f t="shared" si="1135"/>
        <v>0.52499999999999858</v>
      </c>
      <c r="AH1493">
        <f t="shared" si="1136"/>
        <v>-0.75</v>
      </c>
      <c r="AI1493">
        <f t="shared" si="1137"/>
        <v>0.52499999999999858</v>
      </c>
      <c r="AJ1493">
        <f t="shared" si="1111"/>
        <v>214.99202019855878</v>
      </c>
      <c r="AK1493">
        <f t="shared" si="1112"/>
        <v>325.00797980144125</v>
      </c>
      <c r="AL1493">
        <f t="shared" si="1113"/>
        <v>34.992020198558592</v>
      </c>
      <c r="AM1493">
        <f t="shared" si="1114"/>
        <v>145.00797980144142</v>
      </c>
      <c r="AN1493">
        <f t="shared" si="1138"/>
        <v>3</v>
      </c>
      <c r="AO1493">
        <f t="shared" si="1139"/>
        <v>4</v>
      </c>
      <c r="AP1493">
        <f t="shared" si="1140"/>
        <v>1</v>
      </c>
      <c r="AQ1493">
        <f t="shared" si="1141"/>
        <v>2</v>
      </c>
      <c r="AR1493">
        <f t="shared" si="1142"/>
        <v>3412</v>
      </c>
      <c r="AS1493" t="str">
        <f t="shared" si="1143"/>
        <v/>
      </c>
      <c r="AT1493" t="str">
        <f t="shared" si="1144"/>
        <v/>
      </c>
      <c r="AU1493" t="str">
        <f t="shared" si="1145"/>
        <v/>
      </c>
      <c r="AV1493" t="str">
        <f t="shared" si="1146"/>
        <v/>
      </c>
      <c r="AW1493" t="str">
        <f t="shared" si="1115"/>
        <v/>
      </c>
      <c r="BA1493">
        <f t="shared" si="1099"/>
        <v>9.75</v>
      </c>
      <c r="BB1493">
        <f t="shared" si="1100"/>
        <v>-22.8</v>
      </c>
      <c r="BC1493">
        <f t="shared" si="1101"/>
        <v>10.5</v>
      </c>
      <c r="BD1493">
        <f t="shared" si="1102"/>
        <v>-22.274999999999999</v>
      </c>
      <c r="BE1493">
        <f t="shared" si="1103"/>
        <v>9.75</v>
      </c>
      <c r="BF1493">
        <f t="shared" si="1104"/>
        <v>-21.75</v>
      </c>
      <c r="BG1493">
        <f t="shared" si="1105"/>
        <v>9</v>
      </c>
      <c r="BH1493">
        <f t="shared" si="1106"/>
        <v>-22.274999999999999</v>
      </c>
      <c r="BI1493">
        <f t="shared" si="1107"/>
        <v>1.0500000000000007</v>
      </c>
      <c r="BJ1493">
        <f t="shared" si="1108"/>
        <v>1.5</v>
      </c>
      <c r="BK1493">
        <f t="shared" si="1109"/>
        <v>1.4285714285714277</v>
      </c>
      <c r="BL1493">
        <f t="shared" si="1110"/>
        <v>1.0500000000000007</v>
      </c>
      <c r="BM1493" s="1">
        <v>2.3809523809523792</v>
      </c>
    </row>
    <row r="1494" spans="1:65">
      <c r="A1494" s="16" t="s">
        <v>4918</v>
      </c>
      <c r="E1494"/>
      <c r="F1494" s="17">
        <f t="shared" si="1116"/>
        <v>1698</v>
      </c>
      <c r="G1494" s="3">
        <f t="shared" si="1117"/>
        <v>4</v>
      </c>
      <c r="H1494" s="4">
        <f t="shared" si="1118"/>
        <v>1736</v>
      </c>
      <c r="I1494" s="4">
        <f t="shared" si="1119"/>
        <v>1777</v>
      </c>
      <c r="J1494" s="4">
        <f t="shared" si="1120"/>
        <v>1778</v>
      </c>
      <c r="K1494" s="4">
        <f t="shared" si="1121"/>
        <v>1737</v>
      </c>
      <c r="L1494" s="1">
        <f t="shared" si="1122"/>
        <v>0</v>
      </c>
      <c r="M1494" s="1">
        <f t="shared" si="1123"/>
        <v>0</v>
      </c>
      <c r="N1494" s="1">
        <f t="shared" si="1124"/>
        <v>0</v>
      </c>
      <c r="O1494" s="1">
        <f t="shared" si="1125"/>
        <v>0</v>
      </c>
      <c r="P1494" s="1">
        <f t="shared" si="1126"/>
        <v>0</v>
      </c>
      <c r="Q1494" s="1" t="str">
        <f t="shared" si="1127"/>
        <v/>
      </c>
      <c r="R1494" s="1">
        <f t="shared" si="1128"/>
        <v>9.75</v>
      </c>
      <c r="S1494" s="1">
        <f t="shared" si="1129"/>
        <v>-21.225000000000001</v>
      </c>
      <c r="T1494" s="1">
        <f>VLOOKUP($H1494,節点!$E$1:$G$20000,2,FALSE)</f>
        <v>9</v>
      </c>
      <c r="U1494" s="1">
        <f>VLOOKUP($H1494,節点!$E$1:$G$20000,3,FALSE)</f>
        <v>-21.75</v>
      </c>
      <c r="V1494" s="1">
        <f>VLOOKUP($I1494,節点!$E$1:$G$20000,2,FALSE)</f>
        <v>10.5</v>
      </c>
      <c r="W1494" s="1">
        <f>VLOOKUP($I1494,節点!$E$1:$G$20000,3,FALSE)</f>
        <v>-21.75</v>
      </c>
      <c r="X1494" s="1">
        <f>VLOOKUP($J1494,節点!$E$1:$G$20000,2,FALSE)</f>
        <v>10.5</v>
      </c>
      <c r="Y1494" s="1">
        <f>VLOOKUP($J1494,節点!$E$1:$G$20000,3,FALSE)</f>
        <v>-20.7</v>
      </c>
      <c r="Z1494" s="1">
        <f>VLOOKUP($K1494,節点!$E$1:$G$20000,2,FALSE)</f>
        <v>9</v>
      </c>
      <c r="AA1494" s="1">
        <f>VLOOKUP($K1494,節点!$E$1:$G$20000,3,FALSE)</f>
        <v>-20.7</v>
      </c>
      <c r="AB1494">
        <f t="shared" si="1130"/>
        <v>-0.75</v>
      </c>
      <c r="AC1494">
        <f t="shared" si="1131"/>
        <v>-0.52499999999999858</v>
      </c>
      <c r="AD1494">
        <f t="shared" si="1132"/>
        <v>0.75</v>
      </c>
      <c r="AE1494">
        <f t="shared" si="1133"/>
        <v>-0.52499999999999858</v>
      </c>
      <c r="AF1494">
        <f t="shared" si="1134"/>
        <v>0.75</v>
      </c>
      <c r="AG1494">
        <f t="shared" si="1135"/>
        <v>0.52500000000000213</v>
      </c>
      <c r="AH1494">
        <f t="shared" si="1136"/>
        <v>-0.75</v>
      </c>
      <c r="AI1494">
        <f t="shared" si="1137"/>
        <v>0.52500000000000213</v>
      </c>
      <c r="AJ1494">
        <f t="shared" si="1111"/>
        <v>214.99202019855858</v>
      </c>
      <c r="AK1494">
        <f t="shared" si="1112"/>
        <v>325.00797980144142</v>
      </c>
      <c r="AL1494">
        <f t="shared" si="1113"/>
        <v>34.992020198558777</v>
      </c>
      <c r="AM1494">
        <f t="shared" si="1114"/>
        <v>145.00797980144122</v>
      </c>
      <c r="AN1494">
        <f t="shared" si="1138"/>
        <v>3</v>
      </c>
      <c r="AO1494">
        <f t="shared" si="1139"/>
        <v>4</v>
      </c>
      <c r="AP1494">
        <f t="shared" si="1140"/>
        <v>1</v>
      </c>
      <c r="AQ1494">
        <f t="shared" si="1141"/>
        <v>2</v>
      </c>
      <c r="AR1494">
        <f t="shared" si="1142"/>
        <v>3412</v>
      </c>
      <c r="AS1494" t="str">
        <f t="shared" si="1143"/>
        <v/>
      </c>
      <c r="AT1494" t="str">
        <f t="shared" si="1144"/>
        <v/>
      </c>
      <c r="AU1494" t="str">
        <f t="shared" si="1145"/>
        <v/>
      </c>
      <c r="AV1494" t="str">
        <f t="shared" si="1146"/>
        <v/>
      </c>
      <c r="AW1494" t="str">
        <f t="shared" si="1115"/>
        <v/>
      </c>
      <c r="BA1494">
        <f t="shared" ref="BA1494:BA1557" si="1147">(T1494+V1494)/2</f>
        <v>9.75</v>
      </c>
      <c r="BB1494">
        <f t="shared" ref="BB1494:BB1557" si="1148">(U1494+W1494)/2</f>
        <v>-21.75</v>
      </c>
      <c r="BC1494">
        <f t="shared" ref="BC1494:BC1557" si="1149">(V1494+X1494)/2</f>
        <v>10.5</v>
      </c>
      <c r="BD1494">
        <f t="shared" ref="BD1494:BD1557" si="1150">(W1494+Y1494)/2</f>
        <v>-21.225000000000001</v>
      </c>
      <c r="BE1494">
        <f t="shared" ref="BE1494:BE1557" si="1151">(X1494+Z1494)/2</f>
        <v>9.75</v>
      </c>
      <c r="BF1494">
        <f t="shared" ref="BF1494:BF1557" si="1152">(Y1494+AA1494)/2</f>
        <v>-20.7</v>
      </c>
      <c r="BG1494">
        <f t="shared" ref="BG1494:BG1557" si="1153">(Z1494+T1494)/2</f>
        <v>9</v>
      </c>
      <c r="BH1494">
        <f t="shared" ref="BH1494:BH1557" si="1154">(AA1494+U1494)/2</f>
        <v>-21.225000000000001</v>
      </c>
      <c r="BI1494">
        <f t="shared" ref="BI1494:BI1557" si="1155">SQRT((BE1494-BA1494)^2+(BF1494-BB1494)^2)</f>
        <v>1.0500000000000007</v>
      </c>
      <c r="BJ1494">
        <f t="shared" ref="BJ1494:BJ1557" si="1156">SQRT((BG1494-BC1494)^2+(BH1494-BD1494)^2)</f>
        <v>1.5</v>
      </c>
      <c r="BK1494">
        <f t="shared" ref="BK1494:BK1557" si="1157">MAX(BI1494/BJ1494,BJ1494/BI1494)</f>
        <v>1.4285714285714277</v>
      </c>
      <c r="BL1494">
        <f t="shared" ref="BL1494:BL1557" si="1158">MIN(BI1494,BJ1494)</f>
        <v>1.0500000000000007</v>
      </c>
      <c r="BM1494" s="1">
        <v>2.3809523809523792</v>
      </c>
    </row>
    <row r="1495" spans="1:65">
      <c r="A1495" s="16" t="s">
        <v>4919</v>
      </c>
      <c r="E1495"/>
      <c r="F1495" s="17">
        <f t="shared" si="1116"/>
        <v>1699</v>
      </c>
      <c r="G1495" s="3">
        <f t="shared" si="1117"/>
        <v>4</v>
      </c>
      <c r="H1495" s="4">
        <f t="shared" si="1118"/>
        <v>1737</v>
      </c>
      <c r="I1495" s="4">
        <f t="shared" si="1119"/>
        <v>1778</v>
      </c>
      <c r="J1495" s="4">
        <f t="shared" si="1120"/>
        <v>1779</v>
      </c>
      <c r="K1495" s="4">
        <f t="shared" si="1121"/>
        <v>1738</v>
      </c>
      <c r="L1495" s="1">
        <f t="shared" si="1122"/>
        <v>0</v>
      </c>
      <c r="M1495" s="1">
        <f t="shared" si="1123"/>
        <v>0</v>
      </c>
      <c r="N1495" s="1">
        <f t="shared" si="1124"/>
        <v>0</v>
      </c>
      <c r="O1495" s="1">
        <f t="shared" si="1125"/>
        <v>0</v>
      </c>
      <c r="P1495" s="1">
        <f t="shared" si="1126"/>
        <v>0</v>
      </c>
      <c r="Q1495" s="1" t="str">
        <f t="shared" si="1127"/>
        <v/>
      </c>
      <c r="R1495" s="1">
        <f t="shared" si="1128"/>
        <v>9.75</v>
      </c>
      <c r="S1495" s="1">
        <f t="shared" si="1129"/>
        <v>-20.174999999999997</v>
      </c>
      <c r="T1495" s="1">
        <f>VLOOKUP($H1495,節点!$E$1:$G$20000,2,FALSE)</f>
        <v>9</v>
      </c>
      <c r="U1495" s="1">
        <f>VLOOKUP($H1495,節点!$E$1:$G$20000,3,FALSE)</f>
        <v>-20.7</v>
      </c>
      <c r="V1495" s="1">
        <f>VLOOKUP($I1495,節点!$E$1:$G$20000,2,FALSE)</f>
        <v>10.5</v>
      </c>
      <c r="W1495" s="1">
        <f>VLOOKUP($I1495,節点!$E$1:$G$20000,3,FALSE)</f>
        <v>-20.7</v>
      </c>
      <c r="X1495" s="1">
        <f>VLOOKUP($J1495,節点!$E$1:$G$20000,2,FALSE)</f>
        <v>10.5</v>
      </c>
      <c r="Y1495" s="1">
        <f>VLOOKUP($J1495,節点!$E$1:$G$20000,3,FALSE)</f>
        <v>-19.649999999999999</v>
      </c>
      <c r="Z1495" s="1">
        <f>VLOOKUP($K1495,節点!$E$1:$G$20000,2,FALSE)</f>
        <v>9</v>
      </c>
      <c r="AA1495" s="1">
        <f>VLOOKUP($K1495,節点!$E$1:$G$20000,3,FALSE)</f>
        <v>-19.649999999999999</v>
      </c>
      <c r="AB1495">
        <f t="shared" si="1130"/>
        <v>-0.75</v>
      </c>
      <c r="AC1495">
        <f t="shared" si="1131"/>
        <v>-0.52500000000000213</v>
      </c>
      <c r="AD1495">
        <f t="shared" si="1132"/>
        <v>0.75</v>
      </c>
      <c r="AE1495">
        <f t="shared" si="1133"/>
        <v>-0.52500000000000213</v>
      </c>
      <c r="AF1495">
        <f t="shared" si="1134"/>
        <v>0.75</v>
      </c>
      <c r="AG1495">
        <f t="shared" si="1135"/>
        <v>0.52499999999999858</v>
      </c>
      <c r="AH1495">
        <f t="shared" si="1136"/>
        <v>-0.75</v>
      </c>
      <c r="AI1495">
        <f t="shared" si="1137"/>
        <v>0.52499999999999858</v>
      </c>
      <c r="AJ1495">
        <f t="shared" si="1111"/>
        <v>214.99202019855878</v>
      </c>
      <c r="AK1495">
        <f t="shared" si="1112"/>
        <v>325.00797980144125</v>
      </c>
      <c r="AL1495">
        <f t="shared" si="1113"/>
        <v>34.992020198558592</v>
      </c>
      <c r="AM1495">
        <f t="shared" si="1114"/>
        <v>145.00797980144142</v>
      </c>
      <c r="AN1495">
        <f t="shared" si="1138"/>
        <v>3</v>
      </c>
      <c r="AO1495">
        <f t="shared" si="1139"/>
        <v>4</v>
      </c>
      <c r="AP1495">
        <f t="shared" si="1140"/>
        <v>1</v>
      </c>
      <c r="AQ1495">
        <f t="shared" si="1141"/>
        <v>2</v>
      </c>
      <c r="AR1495">
        <f t="shared" si="1142"/>
        <v>3412</v>
      </c>
      <c r="AS1495" t="str">
        <f t="shared" si="1143"/>
        <v/>
      </c>
      <c r="AT1495" t="str">
        <f t="shared" si="1144"/>
        <v/>
      </c>
      <c r="AU1495" t="str">
        <f t="shared" si="1145"/>
        <v/>
      </c>
      <c r="AV1495" t="str">
        <f t="shared" si="1146"/>
        <v/>
      </c>
      <c r="AW1495" t="str">
        <f t="shared" si="1115"/>
        <v/>
      </c>
      <c r="BA1495">
        <f t="shared" si="1147"/>
        <v>9.75</v>
      </c>
      <c r="BB1495">
        <f t="shared" si="1148"/>
        <v>-20.7</v>
      </c>
      <c r="BC1495">
        <f t="shared" si="1149"/>
        <v>10.5</v>
      </c>
      <c r="BD1495">
        <f t="shared" si="1150"/>
        <v>-20.174999999999997</v>
      </c>
      <c r="BE1495">
        <f t="shared" si="1151"/>
        <v>9.75</v>
      </c>
      <c r="BF1495">
        <f t="shared" si="1152"/>
        <v>-19.649999999999999</v>
      </c>
      <c r="BG1495">
        <f t="shared" si="1153"/>
        <v>9</v>
      </c>
      <c r="BH1495">
        <f t="shared" si="1154"/>
        <v>-20.174999999999997</v>
      </c>
      <c r="BI1495">
        <f t="shared" si="1155"/>
        <v>1.0500000000000007</v>
      </c>
      <c r="BJ1495">
        <f t="shared" si="1156"/>
        <v>1.5</v>
      </c>
      <c r="BK1495">
        <f t="shared" si="1157"/>
        <v>1.4285714285714277</v>
      </c>
      <c r="BL1495">
        <f t="shared" si="1158"/>
        <v>1.0500000000000007</v>
      </c>
      <c r="BM1495" s="1">
        <v>2.3809523809523792</v>
      </c>
    </row>
    <row r="1496" spans="1:65">
      <c r="A1496" s="16" t="s">
        <v>4920</v>
      </c>
      <c r="E1496"/>
      <c r="F1496" s="17">
        <f t="shared" si="1116"/>
        <v>1700</v>
      </c>
      <c r="G1496" s="3">
        <f t="shared" si="1117"/>
        <v>4</v>
      </c>
      <c r="H1496" s="4">
        <f t="shared" si="1118"/>
        <v>1738</v>
      </c>
      <c r="I1496" s="4">
        <f t="shared" si="1119"/>
        <v>1779</v>
      </c>
      <c r="J1496" s="4">
        <f t="shared" si="1120"/>
        <v>1780</v>
      </c>
      <c r="K1496" s="4">
        <f t="shared" si="1121"/>
        <v>1739</v>
      </c>
      <c r="L1496" s="1">
        <f t="shared" si="1122"/>
        <v>0</v>
      </c>
      <c r="M1496" s="1">
        <f t="shared" si="1123"/>
        <v>0</v>
      </c>
      <c r="N1496" s="1">
        <f t="shared" si="1124"/>
        <v>0</v>
      </c>
      <c r="O1496" s="1">
        <f t="shared" si="1125"/>
        <v>0</v>
      </c>
      <c r="P1496" s="1">
        <f t="shared" si="1126"/>
        <v>0</v>
      </c>
      <c r="Q1496" s="1" t="str">
        <f t="shared" si="1127"/>
        <v/>
      </c>
      <c r="R1496" s="1">
        <f t="shared" si="1128"/>
        <v>9.75</v>
      </c>
      <c r="S1496" s="1">
        <f t="shared" si="1129"/>
        <v>-19.125</v>
      </c>
      <c r="T1496" s="1">
        <f>VLOOKUP($H1496,節点!$E$1:$G$20000,2,FALSE)</f>
        <v>9</v>
      </c>
      <c r="U1496" s="1">
        <f>VLOOKUP($H1496,節点!$E$1:$G$20000,3,FALSE)</f>
        <v>-19.649999999999999</v>
      </c>
      <c r="V1496" s="1">
        <f>VLOOKUP($I1496,節点!$E$1:$G$20000,2,FALSE)</f>
        <v>10.5</v>
      </c>
      <c r="W1496" s="1">
        <f>VLOOKUP($I1496,節点!$E$1:$G$20000,3,FALSE)</f>
        <v>-19.649999999999999</v>
      </c>
      <c r="X1496" s="1">
        <f>VLOOKUP($J1496,節点!$E$1:$G$20000,2,FALSE)</f>
        <v>10.5</v>
      </c>
      <c r="Y1496" s="1">
        <f>VLOOKUP($J1496,節点!$E$1:$G$20000,3,FALSE)</f>
        <v>-18.600000000000001</v>
      </c>
      <c r="Z1496" s="1">
        <f>VLOOKUP($K1496,節点!$E$1:$G$20000,2,FALSE)</f>
        <v>9</v>
      </c>
      <c r="AA1496" s="1">
        <f>VLOOKUP($K1496,節点!$E$1:$G$20000,3,FALSE)</f>
        <v>-18.600000000000001</v>
      </c>
      <c r="AB1496">
        <f t="shared" si="1130"/>
        <v>-0.75</v>
      </c>
      <c r="AC1496">
        <f t="shared" si="1131"/>
        <v>-0.52499999999999858</v>
      </c>
      <c r="AD1496">
        <f t="shared" si="1132"/>
        <v>0.75</v>
      </c>
      <c r="AE1496">
        <f t="shared" si="1133"/>
        <v>-0.52499999999999858</v>
      </c>
      <c r="AF1496">
        <f t="shared" si="1134"/>
        <v>0.75</v>
      </c>
      <c r="AG1496">
        <f t="shared" si="1135"/>
        <v>0.52499999999999858</v>
      </c>
      <c r="AH1496">
        <f t="shared" si="1136"/>
        <v>-0.75</v>
      </c>
      <c r="AI1496">
        <f t="shared" si="1137"/>
        <v>0.52499999999999858</v>
      </c>
      <c r="AJ1496">
        <f t="shared" si="1111"/>
        <v>214.99202019855858</v>
      </c>
      <c r="AK1496">
        <f t="shared" si="1112"/>
        <v>325.00797980144142</v>
      </c>
      <c r="AL1496">
        <f t="shared" si="1113"/>
        <v>34.992020198558592</v>
      </c>
      <c r="AM1496">
        <f t="shared" si="1114"/>
        <v>145.00797980144142</v>
      </c>
      <c r="AN1496">
        <f t="shared" si="1138"/>
        <v>3</v>
      </c>
      <c r="AO1496">
        <f t="shared" si="1139"/>
        <v>4</v>
      </c>
      <c r="AP1496">
        <f t="shared" si="1140"/>
        <v>1</v>
      </c>
      <c r="AQ1496">
        <f t="shared" si="1141"/>
        <v>2</v>
      </c>
      <c r="AR1496">
        <f t="shared" si="1142"/>
        <v>3412</v>
      </c>
      <c r="AS1496" t="str">
        <f t="shared" si="1143"/>
        <v/>
      </c>
      <c r="AT1496" t="str">
        <f t="shared" si="1144"/>
        <v/>
      </c>
      <c r="AU1496" t="str">
        <f t="shared" si="1145"/>
        <v/>
      </c>
      <c r="AV1496" t="str">
        <f t="shared" si="1146"/>
        <v/>
      </c>
      <c r="AW1496" t="str">
        <f t="shared" si="1115"/>
        <v/>
      </c>
      <c r="BA1496">
        <f t="shared" si="1147"/>
        <v>9.75</v>
      </c>
      <c r="BB1496">
        <f t="shared" si="1148"/>
        <v>-19.649999999999999</v>
      </c>
      <c r="BC1496">
        <f t="shared" si="1149"/>
        <v>10.5</v>
      </c>
      <c r="BD1496">
        <f t="shared" si="1150"/>
        <v>-19.125</v>
      </c>
      <c r="BE1496">
        <f t="shared" si="1151"/>
        <v>9.75</v>
      </c>
      <c r="BF1496">
        <f t="shared" si="1152"/>
        <v>-18.600000000000001</v>
      </c>
      <c r="BG1496">
        <f t="shared" si="1153"/>
        <v>9</v>
      </c>
      <c r="BH1496">
        <f t="shared" si="1154"/>
        <v>-19.125</v>
      </c>
      <c r="BI1496">
        <f t="shared" si="1155"/>
        <v>1.0499999999999972</v>
      </c>
      <c r="BJ1496">
        <f t="shared" si="1156"/>
        <v>1.5</v>
      </c>
      <c r="BK1496">
        <f t="shared" si="1157"/>
        <v>1.4285714285714324</v>
      </c>
      <c r="BL1496">
        <f t="shared" si="1158"/>
        <v>1.0499999999999972</v>
      </c>
      <c r="BM1496" s="1">
        <v>2.3809523809523792</v>
      </c>
    </row>
    <row r="1497" spans="1:65">
      <c r="A1497" s="16" t="s">
        <v>4921</v>
      </c>
      <c r="E1497"/>
      <c r="F1497" s="17">
        <f t="shared" si="1116"/>
        <v>1701</v>
      </c>
      <c r="G1497" s="3">
        <f t="shared" si="1117"/>
        <v>4</v>
      </c>
      <c r="H1497" s="4">
        <f t="shared" si="1118"/>
        <v>1739</v>
      </c>
      <c r="I1497" s="4">
        <f t="shared" si="1119"/>
        <v>1780</v>
      </c>
      <c r="J1497" s="4">
        <f t="shared" si="1120"/>
        <v>1781</v>
      </c>
      <c r="K1497" s="4">
        <f t="shared" si="1121"/>
        <v>1740</v>
      </c>
      <c r="L1497" s="1">
        <f t="shared" si="1122"/>
        <v>0</v>
      </c>
      <c r="M1497" s="1">
        <f t="shared" si="1123"/>
        <v>0</v>
      </c>
      <c r="N1497" s="1">
        <f t="shared" si="1124"/>
        <v>0</v>
      </c>
      <c r="O1497" s="1">
        <f t="shared" si="1125"/>
        <v>0</v>
      </c>
      <c r="P1497" s="1">
        <f t="shared" si="1126"/>
        <v>0</v>
      </c>
      <c r="Q1497" s="1" t="str">
        <f t="shared" si="1127"/>
        <v/>
      </c>
      <c r="R1497" s="1">
        <f t="shared" si="1128"/>
        <v>9.75</v>
      </c>
      <c r="S1497" s="1">
        <f t="shared" si="1129"/>
        <v>-18.074999999999999</v>
      </c>
      <c r="T1497" s="1">
        <f>VLOOKUP($H1497,節点!$E$1:$G$20000,2,FALSE)</f>
        <v>9</v>
      </c>
      <c r="U1497" s="1">
        <f>VLOOKUP($H1497,節点!$E$1:$G$20000,3,FALSE)</f>
        <v>-18.600000000000001</v>
      </c>
      <c r="V1497" s="1">
        <f>VLOOKUP($I1497,節点!$E$1:$G$20000,2,FALSE)</f>
        <v>10.5</v>
      </c>
      <c r="W1497" s="1">
        <f>VLOOKUP($I1497,節点!$E$1:$G$20000,3,FALSE)</f>
        <v>-18.600000000000001</v>
      </c>
      <c r="X1497" s="1">
        <f>VLOOKUP($J1497,節点!$E$1:$G$20000,2,FALSE)</f>
        <v>10.5</v>
      </c>
      <c r="Y1497" s="1">
        <f>VLOOKUP($J1497,節点!$E$1:$G$20000,3,FALSE)</f>
        <v>-17.55</v>
      </c>
      <c r="Z1497" s="1">
        <f>VLOOKUP($K1497,節点!$E$1:$G$20000,2,FALSE)</f>
        <v>9</v>
      </c>
      <c r="AA1497" s="1">
        <f>VLOOKUP($K1497,節点!$E$1:$G$20000,3,FALSE)</f>
        <v>-17.55</v>
      </c>
      <c r="AB1497">
        <f t="shared" si="1130"/>
        <v>-0.75</v>
      </c>
      <c r="AC1497">
        <f t="shared" si="1131"/>
        <v>-0.52500000000000213</v>
      </c>
      <c r="AD1497">
        <f t="shared" si="1132"/>
        <v>0.75</v>
      </c>
      <c r="AE1497">
        <f t="shared" si="1133"/>
        <v>-0.52500000000000213</v>
      </c>
      <c r="AF1497">
        <f t="shared" si="1134"/>
        <v>0.75</v>
      </c>
      <c r="AG1497">
        <f t="shared" si="1135"/>
        <v>0.52499999999999858</v>
      </c>
      <c r="AH1497">
        <f t="shared" si="1136"/>
        <v>-0.75</v>
      </c>
      <c r="AI1497">
        <f t="shared" si="1137"/>
        <v>0.52499999999999858</v>
      </c>
      <c r="AJ1497">
        <f t="shared" si="1111"/>
        <v>214.99202019855878</v>
      </c>
      <c r="AK1497">
        <f t="shared" si="1112"/>
        <v>325.00797980144125</v>
      </c>
      <c r="AL1497">
        <f t="shared" si="1113"/>
        <v>34.992020198558592</v>
      </c>
      <c r="AM1497">
        <f t="shared" si="1114"/>
        <v>145.00797980144142</v>
      </c>
      <c r="AN1497">
        <f t="shared" si="1138"/>
        <v>3</v>
      </c>
      <c r="AO1497">
        <f t="shared" si="1139"/>
        <v>4</v>
      </c>
      <c r="AP1497">
        <f t="shared" si="1140"/>
        <v>1</v>
      </c>
      <c r="AQ1497">
        <f t="shared" si="1141"/>
        <v>2</v>
      </c>
      <c r="AR1497">
        <f t="shared" si="1142"/>
        <v>3412</v>
      </c>
      <c r="AS1497" t="str">
        <f t="shared" si="1143"/>
        <v/>
      </c>
      <c r="AT1497" t="str">
        <f t="shared" si="1144"/>
        <v/>
      </c>
      <c r="AU1497" t="str">
        <f t="shared" si="1145"/>
        <v/>
      </c>
      <c r="AV1497" t="str">
        <f t="shared" si="1146"/>
        <v/>
      </c>
      <c r="AW1497" t="str">
        <f t="shared" si="1115"/>
        <v/>
      </c>
      <c r="BA1497">
        <f t="shared" si="1147"/>
        <v>9.75</v>
      </c>
      <c r="BB1497">
        <f t="shared" si="1148"/>
        <v>-18.600000000000001</v>
      </c>
      <c r="BC1497">
        <f t="shared" si="1149"/>
        <v>10.5</v>
      </c>
      <c r="BD1497">
        <f t="shared" si="1150"/>
        <v>-18.075000000000003</v>
      </c>
      <c r="BE1497">
        <f t="shared" si="1151"/>
        <v>9.75</v>
      </c>
      <c r="BF1497">
        <f t="shared" si="1152"/>
        <v>-17.55</v>
      </c>
      <c r="BG1497">
        <f t="shared" si="1153"/>
        <v>9</v>
      </c>
      <c r="BH1497">
        <f t="shared" si="1154"/>
        <v>-18.075000000000003</v>
      </c>
      <c r="BI1497">
        <f t="shared" si="1155"/>
        <v>1.0500000000000007</v>
      </c>
      <c r="BJ1497">
        <f t="shared" si="1156"/>
        <v>1.5</v>
      </c>
      <c r="BK1497">
        <f t="shared" si="1157"/>
        <v>1.4285714285714277</v>
      </c>
      <c r="BL1497">
        <f t="shared" si="1158"/>
        <v>1.0500000000000007</v>
      </c>
      <c r="BM1497" s="1">
        <v>2.3809523809523792</v>
      </c>
    </row>
    <row r="1498" spans="1:65">
      <c r="A1498" s="16" t="s">
        <v>4922</v>
      </c>
      <c r="E1498"/>
      <c r="F1498" s="17">
        <f t="shared" si="1116"/>
        <v>1702</v>
      </c>
      <c r="G1498" s="3">
        <f t="shared" si="1117"/>
        <v>4</v>
      </c>
      <c r="H1498" s="4">
        <f t="shared" si="1118"/>
        <v>1740</v>
      </c>
      <c r="I1498" s="4">
        <f t="shared" si="1119"/>
        <v>1781</v>
      </c>
      <c r="J1498" s="4">
        <f t="shared" si="1120"/>
        <v>1782</v>
      </c>
      <c r="K1498" s="4">
        <f t="shared" si="1121"/>
        <v>1741</v>
      </c>
      <c r="L1498" s="1">
        <f t="shared" si="1122"/>
        <v>0</v>
      </c>
      <c r="M1498" s="1">
        <f t="shared" si="1123"/>
        <v>0</v>
      </c>
      <c r="N1498" s="1">
        <f t="shared" si="1124"/>
        <v>0</v>
      </c>
      <c r="O1498" s="1">
        <f t="shared" si="1125"/>
        <v>0</v>
      </c>
      <c r="P1498" s="1">
        <f t="shared" si="1126"/>
        <v>0</v>
      </c>
      <c r="Q1498" s="1" t="str">
        <f t="shared" si="1127"/>
        <v/>
      </c>
      <c r="R1498" s="1">
        <f t="shared" si="1128"/>
        <v>9.75</v>
      </c>
      <c r="S1498" s="1">
        <f t="shared" si="1129"/>
        <v>-17.024999999999999</v>
      </c>
      <c r="T1498" s="1">
        <f>VLOOKUP($H1498,節点!$E$1:$G$20000,2,FALSE)</f>
        <v>9</v>
      </c>
      <c r="U1498" s="1">
        <f>VLOOKUP($H1498,節点!$E$1:$G$20000,3,FALSE)</f>
        <v>-17.55</v>
      </c>
      <c r="V1498" s="1">
        <f>VLOOKUP($I1498,節点!$E$1:$G$20000,2,FALSE)</f>
        <v>10.5</v>
      </c>
      <c r="W1498" s="1">
        <f>VLOOKUP($I1498,節点!$E$1:$G$20000,3,FALSE)</f>
        <v>-17.55</v>
      </c>
      <c r="X1498" s="1">
        <f>VLOOKUP($J1498,節点!$E$1:$G$20000,2,FALSE)</f>
        <v>10.5</v>
      </c>
      <c r="Y1498" s="1">
        <f>VLOOKUP($J1498,節点!$E$1:$G$20000,3,FALSE)</f>
        <v>-16.5</v>
      </c>
      <c r="Z1498" s="1">
        <f>VLOOKUP($K1498,節点!$E$1:$G$20000,2,FALSE)</f>
        <v>9</v>
      </c>
      <c r="AA1498" s="1">
        <f>VLOOKUP($K1498,節点!$E$1:$G$20000,3,FALSE)</f>
        <v>-16.5</v>
      </c>
      <c r="AB1498">
        <f t="shared" si="1130"/>
        <v>-0.75</v>
      </c>
      <c r="AC1498">
        <f t="shared" si="1131"/>
        <v>-0.52500000000000213</v>
      </c>
      <c r="AD1498">
        <f t="shared" si="1132"/>
        <v>0.75</v>
      </c>
      <c r="AE1498">
        <f t="shared" si="1133"/>
        <v>-0.52500000000000213</v>
      </c>
      <c r="AF1498">
        <f t="shared" si="1134"/>
        <v>0.75</v>
      </c>
      <c r="AG1498">
        <f t="shared" si="1135"/>
        <v>0.52499999999999858</v>
      </c>
      <c r="AH1498">
        <f t="shared" si="1136"/>
        <v>-0.75</v>
      </c>
      <c r="AI1498">
        <f t="shared" si="1137"/>
        <v>0.52499999999999858</v>
      </c>
      <c r="AJ1498">
        <f t="shared" si="1111"/>
        <v>214.99202019855878</v>
      </c>
      <c r="AK1498">
        <f t="shared" si="1112"/>
        <v>325.00797980144125</v>
      </c>
      <c r="AL1498">
        <f t="shared" si="1113"/>
        <v>34.992020198558592</v>
      </c>
      <c r="AM1498">
        <f t="shared" si="1114"/>
        <v>145.00797980144142</v>
      </c>
      <c r="AN1498">
        <f t="shared" si="1138"/>
        <v>3</v>
      </c>
      <c r="AO1498">
        <f t="shared" si="1139"/>
        <v>4</v>
      </c>
      <c r="AP1498">
        <f t="shared" si="1140"/>
        <v>1</v>
      </c>
      <c r="AQ1498">
        <f t="shared" si="1141"/>
        <v>2</v>
      </c>
      <c r="AR1498">
        <f t="shared" si="1142"/>
        <v>3412</v>
      </c>
      <c r="AS1498" t="str">
        <f t="shared" si="1143"/>
        <v/>
      </c>
      <c r="AT1498" t="str">
        <f t="shared" si="1144"/>
        <v/>
      </c>
      <c r="AU1498" t="str">
        <f t="shared" si="1145"/>
        <v/>
      </c>
      <c r="AV1498" t="str">
        <f t="shared" si="1146"/>
        <v/>
      </c>
      <c r="AW1498" t="str">
        <f t="shared" si="1115"/>
        <v/>
      </c>
      <c r="BA1498">
        <f t="shared" si="1147"/>
        <v>9.75</v>
      </c>
      <c r="BB1498">
        <f t="shared" si="1148"/>
        <v>-17.55</v>
      </c>
      <c r="BC1498">
        <f t="shared" si="1149"/>
        <v>10.5</v>
      </c>
      <c r="BD1498">
        <f t="shared" si="1150"/>
        <v>-17.024999999999999</v>
      </c>
      <c r="BE1498">
        <f t="shared" si="1151"/>
        <v>9.75</v>
      </c>
      <c r="BF1498">
        <f t="shared" si="1152"/>
        <v>-16.5</v>
      </c>
      <c r="BG1498">
        <f t="shared" si="1153"/>
        <v>9</v>
      </c>
      <c r="BH1498">
        <f t="shared" si="1154"/>
        <v>-17.024999999999999</v>
      </c>
      <c r="BI1498">
        <f t="shared" si="1155"/>
        <v>1.0500000000000007</v>
      </c>
      <c r="BJ1498">
        <f t="shared" si="1156"/>
        <v>1.5</v>
      </c>
      <c r="BK1498">
        <f t="shared" si="1157"/>
        <v>1.4285714285714277</v>
      </c>
      <c r="BL1498">
        <f t="shared" si="1158"/>
        <v>1.0500000000000007</v>
      </c>
      <c r="BM1498" s="1">
        <v>2.3809523809523792</v>
      </c>
    </row>
    <row r="1499" spans="1:65">
      <c r="A1499" s="16" t="s">
        <v>4923</v>
      </c>
      <c r="E1499"/>
      <c r="F1499" s="17">
        <f t="shared" si="1116"/>
        <v>1733</v>
      </c>
      <c r="G1499" s="3">
        <f t="shared" si="1117"/>
        <v>4</v>
      </c>
      <c r="H1499" s="4">
        <f t="shared" si="1118"/>
        <v>1772</v>
      </c>
      <c r="I1499" s="4">
        <f t="shared" si="1119"/>
        <v>1813</v>
      </c>
      <c r="J1499" s="4">
        <f t="shared" si="1120"/>
        <v>1814</v>
      </c>
      <c r="K1499" s="4">
        <f t="shared" si="1121"/>
        <v>1773</v>
      </c>
      <c r="L1499" s="1">
        <f t="shared" si="1122"/>
        <v>0</v>
      </c>
      <c r="M1499" s="1">
        <f t="shared" si="1123"/>
        <v>0</v>
      </c>
      <c r="N1499" s="1">
        <f t="shared" si="1124"/>
        <v>0</v>
      </c>
      <c r="O1499" s="1">
        <f t="shared" si="1125"/>
        <v>0</v>
      </c>
      <c r="P1499" s="1">
        <f t="shared" si="1126"/>
        <v>0</v>
      </c>
      <c r="Q1499" s="1" t="str">
        <f t="shared" si="1127"/>
        <v/>
      </c>
      <c r="R1499" s="1">
        <f t="shared" si="1128"/>
        <v>11.25</v>
      </c>
      <c r="S1499" s="1">
        <f t="shared" si="1129"/>
        <v>-26.475000000000001</v>
      </c>
      <c r="T1499" s="1">
        <f>VLOOKUP($H1499,節点!$E$1:$G$20000,2,FALSE)</f>
        <v>10.5</v>
      </c>
      <c r="U1499" s="1">
        <f>VLOOKUP($H1499,節点!$E$1:$G$20000,3,FALSE)</f>
        <v>-27</v>
      </c>
      <c r="V1499" s="1">
        <f>VLOOKUP($I1499,節点!$E$1:$G$20000,2,FALSE)</f>
        <v>12</v>
      </c>
      <c r="W1499" s="1">
        <f>VLOOKUP($I1499,節点!$E$1:$G$20000,3,FALSE)</f>
        <v>-27</v>
      </c>
      <c r="X1499" s="1">
        <f>VLOOKUP($J1499,節点!$E$1:$G$20000,2,FALSE)</f>
        <v>12</v>
      </c>
      <c r="Y1499" s="1">
        <f>VLOOKUP($J1499,節点!$E$1:$G$20000,3,FALSE)</f>
        <v>-25.95</v>
      </c>
      <c r="Z1499" s="1">
        <f>VLOOKUP($K1499,節点!$E$1:$G$20000,2,FALSE)</f>
        <v>10.5</v>
      </c>
      <c r="AA1499" s="1">
        <f>VLOOKUP($K1499,節点!$E$1:$G$20000,3,FALSE)</f>
        <v>-25.95</v>
      </c>
      <c r="AB1499">
        <f t="shared" si="1130"/>
        <v>-0.75</v>
      </c>
      <c r="AC1499">
        <f t="shared" si="1131"/>
        <v>-0.52499999999999858</v>
      </c>
      <c r="AD1499">
        <f t="shared" si="1132"/>
        <v>0.75</v>
      </c>
      <c r="AE1499">
        <f t="shared" si="1133"/>
        <v>-0.52499999999999858</v>
      </c>
      <c r="AF1499">
        <f t="shared" si="1134"/>
        <v>0.75</v>
      </c>
      <c r="AG1499">
        <f t="shared" si="1135"/>
        <v>0.52500000000000213</v>
      </c>
      <c r="AH1499">
        <f t="shared" si="1136"/>
        <v>-0.75</v>
      </c>
      <c r="AI1499">
        <f t="shared" si="1137"/>
        <v>0.52500000000000213</v>
      </c>
      <c r="AJ1499">
        <f t="shared" si="1111"/>
        <v>214.99202019855858</v>
      </c>
      <c r="AK1499">
        <f t="shared" si="1112"/>
        <v>325.00797980144142</v>
      </c>
      <c r="AL1499">
        <f t="shared" si="1113"/>
        <v>34.992020198558777</v>
      </c>
      <c r="AM1499">
        <f t="shared" si="1114"/>
        <v>145.00797980144122</v>
      </c>
      <c r="AN1499">
        <f t="shared" si="1138"/>
        <v>3</v>
      </c>
      <c r="AO1499">
        <f t="shared" si="1139"/>
        <v>4</v>
      </c>
      <c r="AP1499">
        <f t="shared" si="1140"/>
        <v>1</v>
      </c>
      <c r="AQ1499">
        <f t="shared" si="1141"/>
        <v>2</v>
      </c>
      <c r="AR1499">
        <f t="shared" si="1142"/>
        <v>3412</v>
      </c>
      <c r="AS1499" t="str">
        <f t="shared" si="1143"/>
        <v/>
      </c>
      <c r="AT1499" t="str">
        <f t="shared" si="1144"/>
        <v/>
      </c>
      <c r="AU1499" t="str">
        <f t="shared" si="1145"/>
        <v/>
      </c>
      <c r="AV1499" t="str">
        <f t="shared" si="1146"/>
        <v/>
      </c>
      <c r="AW1499" t="str">
        <f t="shared" si="1115"/>
        <v/>
      </c>
      <c r="BA1499">
        <f t="shared" si="1147"/>
        <v>11.25</v>
      </c>
      <c r="BB1499">
        <f t="shared" si="1148"/>
        <v>-27</v>
      </c>
      <c r="BC1499">
        <f t="shared" si="1149"/>
        <v>12</v>
      </c>
      <c r="BD1499">
        <f t="shared" si="1150"/>
        <v>-26.475000000000001</v>
      </c>
      <c r="BE1499">
        <f t="shared" si="1151"/>
        <v>11.25</v>
      </c>
      <c r="BF1499">
        <f t="shared" si="1152"/>
        <v>-25.95</v>
      </c>
      <c r="BG1499">
        <f t="shared" si="1153"/>
        <v>10.5</v>
      </c>
      <c r="BH1499">
        <f t="shared" si="1154"/>
        <v>-26.475000000000001</v>
      </c>
      <c r="BI1499">
        <f t="shared" si="1155"/>
        <v>1.0500000000000007</v>
      </c>
      <c r="BJ1499">
        <f t="shared" si="1156"/>
        <v>1.5</v>
      </c>
      <c r="BK1499">
        <f t="shared" si="1157"/>
        <v>1.4285714285714277</v>
      </c>
      <c r="BL1499">
        <f t="shared" si="1158"/>
        <v>1.0500000000000007</v>
      </c>
      <c r="BM1499" s="1">
        <v>2.3809523809523792</v>
      </c>
    </row>
    <row r="1500" spans="1:65">
      <c r="A1500" s="16" t="s">
        <v>4924</v>
      </c>
      <c r="E1500"/>
      <c r="F1500" s="17">
        <f t="shared" si="1116"/>
        <v>1734</v>
      </c>
      <c r="G1500" s="3">
        <f t="shared" si="1117"/>
        <v>4</v>
      </c>
      <c r="H1500" s="4">
        <f t="shared" si="1118"/>
        <v>1773</v>
      </c>
      <c r="I1500" s="4">
        <f t="shared" si="1119"/>
        <v>1814</v>
      </c>
      <c r="J1500" s="4">
        <f t="shared" si="1120"/>
        <v>1815</v>
      </c>
      <c r="K1500" s="4">
        <f t="shared" si="1121"/>
        <v>1774</v>
      </c>
      <c r="L1500" s="1">
        <f t="shared" si="1122"/>
        <v>0</v>
      </c>
      <c r="M1500" s="1">
        <f t="shared" si="1123"/>
        <v>0</v>
      </c>
      <c r="N1500" s="1">
        <f t="shared" si="1124"/>
        <v>0</v>
      </c>
      <c r="O1500" s="1">
        <f t="shared" si="1125"/>
        <v>0</v>
      </c>
      <c r="P1500" s="1">
        <f t="shared" si="1126"/>
        <v>0</v>
      </c>
      <c r="Q1500" s="1" t="str">
        <f t="shared" si="1127"/>
        <v/>
      </c>
      <c r="R1500" s="1">
        <f t="shared" si="1128"/>
        <v>11.25</v>
      </c>
      <c r="S1500" s="1">
        <f t="shared" si="1129"/>
        <v>-25.424999999999997</v>
      </c>
      <c r="T1500" s="1">
        <f>VLOOKUP($H1500,節点!$E$1:$G$20000,2,FALSE)</f>
        <v>10.5</v>
      </c>
      <c r="U1500" s="1">
        <f>VLOOKUP($H1500,節点!$E$1:$G$20000,3,FALSE)</f>
        <v>-25.95</v>
      </c>
      <c r="V1500" s="1">
        <f>VLOOKUP($I1500,節点!$E$1:$G$20000,2,FALSE)</f>
        <v>12</v>
      </c>
      <c r="W1500" s="1">
        <f>VLOOKUP($I1500,節点!$E$1:$G$20000,3,FALSE)</f>
        <v>-25.95</v>
      </c>
      <c r="X1500" s="1">
        <f>VLOOKUP($J1500,節点!$E$1:$G$20000,2,FALSE)</f>
        <v>12</v>
      </c>
      <c r="Y1500" s="1">
        <f>VLOOKUP($J1500,節点!$E$1:$G$20000,3,FALSE)</f>
        <v>-24.9</v>
      </c>
      <c r="Z1500" s="1">
        <f>VLOOKUP($K1500,節点!$E$1:$G$20000,2,FALSE)</f>
        <v>10.5</v>
      </c>
      <c r="AA1500" s="1">
        <f>VLOOKUP($K1500,節点!$E$1:$G$20000,3,FALSE)</f>
        <v>-24.9</v>
      </c>
      <c r="AB1500">
        <f t="shared" si="1130"/>
        <v>-0.75</v>
      </c>
      <c r="AC1500">
        <f t="shared" si="1131"/>
        <v>-0.52500000000000213</v>
      </c>
      <c r="AD1500">
        <f t="shared" si="1132"/>
        <v>0.75</v>
      </c>
      <c r="AE1500">
        <f t="shared" si="1133"/>
        <v>-0.52500000000000213</v>
      </c>
      <c r="AF1500">
        <f t="shared" si="1134"/>
        <v>0.75</v>
      </c>
      <c r="AG1500">
        <f t="shared" si="1135"/>
        <v>0.52499999999999858</v>
      </c>
      <c r="AH1500">
        <f t="shared" si="1136"/>
        <v>-0.75</v>
      </c>
      <c r="AI1500">
        <f t="shared" si="1137"/>
        <v>0.52499999999999858</v>
      </c>
      <c r="AJ1500">
        <f t="shared" si="1111"/>
        <v>214.99202019855878</v>
      </c>
      <c r="AK1500">
        <f t="shared" si="1112"/>
        <v>325.00797980144125</v>
      </c>
      <c r="AL1500">
        <f t="shared" si="1113"/>
        <v>34.992020198558592</v>
      </c>
      <c r="AM1500">
        <f t="shared" si="1114"/>
        <v>145.00797980144142</v>
      </c>
      <c r="AN1500">
        <f t="shared" si="1138"/>
        <v>3</v>
      </c>
      <c r="AO1500">
        <f t="shared" si="1139"/>
        <v>4</v>
      </c>
      <c r="AP1500">
        <f t="shared" si="1140"/>
        <v>1</v>
      </c>
      <c r="AQ1500">
        <f t="shared" si="1141"/>
        <v>2</v>
      </c>
      <c r="AR1500">
        <f t="shared" si="1142"/>
        <v>3412</v>
      </c>
      <c r="AS1500" t="str">
        <f t="shared" si="1143"/>
        <v/>
      </c>
      <c r="AT1500" t="str">
        <f t="shared" si="1144"/>
        <v/>
      </c>
      <c r="AU1500" t="str">
        <f t="shared" si="1145"/>
        <v/>
      </c>
      <c r="AV1500" t="str">
        <f t="shared" si="1146"/>
        <v/>
      </c>
      <c r="AW1500" t="str">
        <f t="shared" si="1115"/>
        <v/>
      </c>
      <c r="BA1500">
        <f t="shared" si="1147"/>
        <v>11.25</v>
      </c>
      <c r="BB1500">
        <f t="shared" si="1148"/>
        <v>-25.95</v>
      </c>
      <c r="BC1500">
        <f t="shared" si="1149"/>
        <v>12</v>
      </c>
      <c r="BD1500">
        <f t="shared" si="1150"/>
        <v>-25.424999999999997</v>
      </c>
      <c r="BE1500">
        <f t="shared" si="1151"/>
        <v>11.25</v>
      </c>
      <c r="BF1500">
        <f t="shared" si="1152"/>
        <v>-24.9</v>
      </c>
      <c r="BG1500">
        <f t="shared" si="1153"/>
        <v>10.5</v>
      </c>
      <c r="BH1500">
        <f t="shared" si="1154"/>
        <v>-25.424999999999997</v>
      </c>
      <c r="BI1500">
        <f t="shared" si="1155"/>
        <v>1.0500000000000007</v>
      </c>
      <c r="BJ1500">
        <f t="shared" si="1156"/>
        <v>1.5</v>
      </c>
      <c r="BK1500">
        <f t="shared" si="1157"/>
        <v>1.4285714285714277</v>
      </c>
      <c r="BL1500">
        <f t="shared" si="1158"/>
        <v>1.0500000000000007</v>
      </c>
      <c r="BM1500" s="1">
        <v>2.3809523809523792</v>
      </c>
    </row>
    <row r="1501" spans="1:65">
      <c r="A1501" s="16" t="s">
        <v>4925</v>
      </c>
      <c r="E1501"/>
      <c r="F1501" s="17">
        <f t="shared" si="1116"/>
        <v>1735</v>
      </c>
      <c r="G1501" s="3">
        <f t="shared" si="1117"/>
        <v>4</v>
      </c>
      <c r="H1501" s="4">
        <f t="shared" si="1118"/>
        <v>1774</v>
      </c>
      <c r="I1501" s="4">
        <f t="shared" si="1119"/>
        <v>1815</v>
      </c>
      <c r="J1501" s="4">
        <f t="shared" si="1120"/>
        <v>1816</v>
      </c>
      <c r="K1501" s="4">
        <f t="shared" si="1121"/>
        <v>1775</v>
      </c>
      <c r="L1501" s="1">
        <f t="shared" si="1122"/>
        <v>0</v>
      </c>
      <c r="M1501" s="1">
        <f t="shared" si="1123"/>
        <v>0</v>
      </c>
      <c r="N1501" s="1">
        <f t="shared" si="1124"/>
        <v>0</v>
      </c>
      <c r="O1501" s="1">
        <f t="shared" si="1125"/>
        <v>0</v>
      </c>
      <c r="P1501" s="1">
        <f t="shared" si="1126"/>
        <v>0</v>
      </c>
      <c r="Q1501" s="1" t="str">
        <f t="shared" si="1127"/>
        <v/>
      </c>
      <c r="R1501" s="1">
        <f t="shared" si="1128"/>
        <v>11.25</v>
      </c>
      <c r="S1501" s="1">
        <f t="shared" si="1129"/>
        <v>-24.375</v>
      </c>
      <c r="T1501" s="1">
        <f>VLOOKUP($H1501,節点!$E$1:$G$20000,2,FALSE)</f>
        <v>10.5</v>
      </c>
      <c r="U1501" s="1">
        <f>VLOOKUP($H1501,節点!$E$1:$G$20000,3,FALSE)</f>
        <v>-24.9</v>
      </c>
      <c r="V1501" s="1">
        <f>VLOOKUP($I1501,節点!$E$1:$G$20000,2,FALSE)</f>
        <v>12</v>
      </c>
      <c r="W1501" s="1">
        <f>VLOOKUP($I1501,節点!$E$1:$G$20000,3,FALSE)</f>
        <v>-24.9</v>
      </c>
      <c r="X1501" s="1">
        <f>VLOOKUP($J1501,節点!$E$1:$G$20000,2,FALSE)</f>
        <v>12</v>
      </c>
      <c r="Y1501" s="1">
        <f>VLOOKUP($J1501,節点!$E$1:$G$20000,3,FALSE)</f>
        <v>-23.85</v>
      </c>
      <c r="Z1501" s="1">
        <f>VLOOKUP($K1501,節点!$E$1:$G$20000,2,FALSE)</f>
        <v>10.5</v>
      </c>
      <c r="AA1501" s="1">
        <f>VLOOKUP($K1501,節点!$E$1:$G$20000,3,FALSE)</f>
        <v>-23.85</v>
      </c>
      <c r="AB1501">
        <f t="shared" si="1130"/>
        <v>-0.75</v>
      </c>
      <c r="AC1501">
        <f t="shared" si="1131"/>
        <v>-0.52499999999999858</v>
      </c>
      <c r="AD1501">
        <f t="shared" si="1132"/>
        <v>0.75</v>
      </c>
      <c r="AE1501">
        <f t="shared" si="1133"/>
        <v>-0.52499999999999858</v>
      </c>
      <c r="AF1501">
        <f t="shared" si="1134"/>
        <v>0.75</v>
      </c>
      <c r="AG1501">
        <f t="shared" si="1135"/>
        <v>0.52499999999999858</v>
      </c>
      <c r="AH1501">
        <f t="shared" si="1136"/>
        <v>-0.75</v>
      </c>
      <c r="AI1501">
        <f t="shared" si="1137"/>
        <v>0.52499999999999858</v>
      </c>
      <c r="AJ1501">
        <f t="shared" si="1111"/>
        <v>214.99202019855858</v>
      </c>
      <c r="AK1501">
        <f t="shared" si="1112"/>
        <v>325.00797980144142</v>
      </c>
      <c r="AL1501">
        <f t="shared" si="1113"/>
        <v>34.992020198558592</v>
      </c>
      <c r="AM1501">
        <f t="shared" si="1114"/>
        <v>145.00797980144142</v>
      </c>
      <c r="AN1501">
        <f t="shared" si="1138"/>
        <v>3</v>
      </c>
      <c r="AO1501">
        <f t="shared" si="1139"/>
        <v>4</v>
      </c>
      <c r="AP1501">
        <f t="shared" si="1140"/>
        <v>1</v>
      </c>
      <c r="AQ1501">
        <f t="shared" si="1141"/>
        <v>2</v>
      </c>
      <c r="AR1501">
        <f t="shared" si="1142"/>
        <v>3412</v>
      </c>
      <c r="AS1501" t="str">
        <f t="shared" si="1143"/>
        <v/>
      </c>
      <c r="AT1501" t="str">
        <f t="shared" si="1144"/>
        <v/>
      </c>
      <c r="AU1501" t="str">
        <f t="shared" si="1145"/>
        <v/>
      </c>
      <c r="AV1501" t="str">
        <f t="shared" si="1146"/>
        <v/>
      </c>
      <c r="AW1501" t="str">
        <f t="shared" si="1115"/>
        <v/>
      </c>
      <c r="BA1501">
        <f t="shared" si="1147"/>
        <v>11.25</v>
      </c>
      <c r="BB1501">
        <f t="shared" si="1148"/>
        <v>-24.9</v>
      </c>
      <c r="BC1501">
        <f t="shared" si="1149"/>
        <v>12</v>
      </c>
      <c r="BD1501">
        <f t="shared" si="1150"/>
        <v>-24.375</v>
      </c>
      <c r="BE1501">
        <f t="shared" si="1151"/>
        <v>11.25</v>
      </c>
      <c r="BF1501">
        <f t="shared" si="1152"/>
        <v>-23.85</v>
      </c>
      <c r="BG1501">
        <f t="shared" si="1153"/>
        <v>10.5</v>
      </c>
      <c r="BH1501">
        <f t="shared" si="1154"/>
        <v>-24.375</v>
      </c>
      <c r="BI1501">
        <f t="shared" si="1155"/>
        <v>1.0499999999999972</v>
      </c>
      <c r="BJ1501">
        <f t="shared" si="1156"/>
        <v>1.5</v>
      </c>
      <c r="BK1501">
        <f t="shared" si="1157"/>
        <v>1.4285714285714324</v>
      </c>
      <c r="BL1501">
        <f t="shared" si="1158"/>
        <v>1.0499999999999972</v>
      </c>
      <c r="BM1501" s="1">
        <v>2.3809523809523792</v>
      </c>
    </row>
    <row r="1502" spans="1:65">
      <c r="A1502" s="16" t="s">
        <v>4926</v>
      </c>
      <c r="E1502"/>
      <c r="F1502" s="17">
        <f t="shared" si="1116"/>
        <v>1736</v>
      </c>
      <c r="G1502" s="3">
        <f t="shared" si="1117"/>
        <v>4</v>
      </c>
      <c r="H1502" s="4">
        <f t="shared" si="1118"/>
        <v>1775</v>
      </c>
      <c r="I1502" s="4">
        <f t="shared" si="1119"/>
        <v>1816</v>
      </c>
      <c r="J1502" s="4">
        <f t="shared" si="1120"/>
        <v>1817</v>
      </c>
      <c r="K1502" s="4">
        <f t="shared" si="1121"/>
        <v>1776</v>
      </c>
      <c r="L1502" s="1">
        <f t="shared" si="1122"/>
        <v>0</v>
      </c>
      <c r="M1502" s="1">
        <f t="shared" si="1123"/>
        <v>0</v>
      </c>
      <c r="N1502" s="1">
        <f t="shared" si="1124"/>
        <v>0</v>
      </c>
      <c r="O1502" s="1">
        <f t="shared" si="1125"/>
        <v>0</v>
      </c>
      <c r="P1502" s="1">
        <f t="shared" si="1126"/>
        <v>0</v>
      </c>
      <c r="Q1502" s="1" t="str">
        <f t="shared" si="1127"/>
        <v/>
      </c>
      <c r="R1502" s="1">
        <f t="shared" si="1128"/>
        <v>11.25</v>
      </c>
      <c r="S1502" s="1">
        <f t="shared" si="1129"/>
        <v>-23.324999999999999</v>
      </c>
      <c r="T1502" s="1">
        <f>VLOOKUP($H1502,節点!$E$1:$G$20000,2,FALSE)</f>
        <v>10.5</v>
      </c>
      <c r="U1502" s="1">
        <f>VLOOKUP($H1502,節点!$E$1:$G$20000,3,FALSE)</f>
        <v>-23.85</v>
      </c>
      <c r="V1502" s="1">
        <f>VLOOKUP($I1502,節点!$E$1:$G$20000,2,FALSE)</f>
        <v>12</v>
      </c>
      <c r="W1502" s="1">
        <f>VLOOKUP($I1502,節点!$E$1:$G$20000,3,FALSE)</f>
        <v>-23.85</v>
      </c>
      <c r="X1502" s="1">
        <f>VLOOKUP($J1502,節点!$E$1:$G$20000,2,FALSE)</f>
        <v>12</v>
      </c>
      <c r="Y1502" s="1">
        <f>VLOOKUP($J1502,節点!$E$1:$G$20000,3,FALSE)</f>
        <v>-22.8</v>
      </c>
      <c r="Z1502" s="1">
        <f>VLOOKUP($K1502,節点!$E$1:$G$20000,2,FALSE)</f>
        <v>10.5</v>
      </c>
      <c r="AA1502" s="1">
        <f>VLOOKUP($K1502,節点!$E$1:$G$20000,3,FALSE)</f>
        <v>-22.8</v>
      </c>
      <c r="AB1502">
        <f t="shared" si="1130"/>
        <v>-0.75</v>
      </c>
      <c r="AC1502">
        <f t="shared" si="1131"/>
        <v>-0.52500000000000213</v>
      </c>
      <c r="AD1502">
        <f t="shared" si="1132"/>
        <v>0.75</v>
      </c>
      <c r="AE1502">
        <f t="shared" si="1133"/>
        <v>-0.52500000000000213</v>
      </c>
      <c r="AF1502">
        <f t="shared" si="1134"/>
        <v>0.75</v>
      </c>
      <c r="AG1502">
        <f t="shared" si="1135"/>
        <v>0.52499999999999858</v>
      </c>
      <c r="AH1502">
        <f t="shared" si="1136"/>
        <v>-0.75</v>
      </c>
      <c r="AI1502">
        <f t="shared" si="1137"/>
        <v>0.52499999999999858</v>
      </c>
      <c r="AJ1502">
        <f t="shared" si="1111"/>
        <v>214.99202019855878</v>
      </c>
      <c r="AK1502">
        <f t="shared" si="1112"/>
        <v>325.00797980144125</v>
      </c>
      <c r="AL1502">
        <f t="shared" si="1113"/>
        <v>34.992020198558592</v>
      </c>
      <c r="AM1502">
        <f t="shared" si="1114"/>
        <v>145.00797980144142</v>
      </c>
      <c r="AN1502">
        <f t="shared" si="1138"/>
        <v>3</v>
      </c>
      <c r="AO1502">
        <f t="shared" si="1139"/>
        <v>4</v>
      </c>
      <c r="AP1502">
        <f t="shared" si="1140"/>
        <v>1</v>
      </c>
      <c r="AQ1502">
        <f t="shared" si="1141"/>
        <v>2</v>
      </c>
      <c r="AR1502">
        <f t="shared" si="1142"/>
        <v>3412</v>
      </c>
      <c r="AS1502" t="str">
        <f t="shared" si="1143"/>
        <v/>
      </c>
      <c r="AT1502" t="str">
        <f t="shared" si="1144"/>
        <v/>
      </c>
      <c r="AU1502" t="str">
        <f t="shared" si="1145"/>
        <v/>
      </c>
      <c r="AV1502" t="str">
        <f t="shared" si="1146"/>
        <v/>
      </c>
      <c r="AW1502" t="str">
        <f t="shared" si="1115"/>
        <v/>
      </c>
      <c r="BA1502">
        <f t="shared" si="1147"/>
        <v>11.25</v>
      </c>
      <c r="BB1502">
        <f t="shared" si="1148"/>
        <v>-23.85</v>
      </c>
      <c r="BC1502">
        <f t="shared" si="1149"/>
        <v>12</v>
      </c>
      <c r="BD1502">
        <f t="shared" si="1150"/>
        <v>-23.325000000000003</v>
      </c>
      <c r="BE1502">
        <f t="shared" si="1151"/>
        <v>11.25</v>
      </c>
      <c r="BF1502">
        <f t="shared" si="1152"/>
        <v>-22.8</v>
      </c>
      <c r="BG1502">
        <f t="shared" si="1153"/>
        <v>10.5</v>
      </c>
      <c r="BH1502">
        <f t="shared" si="1154"/>
        <v>-23.325000000000003</v>
      </c>
      <c r="BI1502">
        <f t="shared" si="1155"/>
        <v>1.0500000000000007</v>
      </c>
      <c r="BJ1502">
        <f t="shared" si="1156"/>
        <v>1.5</v>
      </c>
      <c r="BK1502">
        <f t="shared" si="1157"/>
        <v>1.4285714285714277</v>
      </c>
      <c r="BL1502">
        <f t="shared" si="1158"/>
        <v>1.0500000000000007</v>
      </c>
      <c r="BM1502" s="1">
        <v>2.3809523809523792</v>
      </c>
    </row>
    <row r="1503" spans="1:65">
      <c r="A1503" s="16" t="s">
        <v>4927</v>
      </c>
      <c r="E1503"/>
      <c r="F1503" s="17">
        <f t="shared" si="1116"/>
        <v>1737</v>
      </c>
      <c r="G1503" s="3">
        <f t="shared" si="1117"/>
        <v>4</v>
      </c>
      <c r="H1503" s="4">
        <f t="shared" si="1118"/>
        <v>1776</v>
      </c>
      <c r="I1503" s="4">
        <f t="shared" si="1119"/>
        <v>1817</v>
      </c>
      <c r="J1503" s="4">
        <f t="shared" si="1120"/>
        <v>1818</v>
      </c>
      <c r="K1503" s="4">
        <f t="shared" si="1121"/>
        <v>1777</v>
      </c>
      <c r="L1503" s="1">
        <f t="shared" si="1122"/>
        <v>0</v>
      </c>
      <c r="M1503" s="1">
        <f t="shared" si="1123"/>
        <v>0</v>
      </c>
      <c r="N1503" s="1">
        <f t="shared" si="1124"/>
        <v>0</v>
      </c>
      <c r="O1503" s="1">
        <f t="shared" si="1125"/>
        <v>0</v>
      </c>
      <c r="P1503" s="1">
        <f t="shared" si="1126"/>
        <v>0</v>
      </c>
      <c r="Q1503" s="1" t="str">
        <f t="shared" si="1127"/>
        <v/>
      </c>
      <c r="R1503" s="1">
        <f t="shared" si="1128"/>
        <v>11.25</v>
      </c>
      <c r="S1503" s="1">
        <f t="shared" si="1129"/>
        <v>-22.274999999999999</v>
      </c>
      <c r="T1503" s="1">
        <f>VLOOKUP($H1503,節点!$E$1:$G$20000,2,FALSE)</f>
        <v>10.5</v>
      </c>
      <c r="U1503" s="1">
        <f>VLOOKUP($H1503,節点!$E$1:$G$20000,3,FALSE)</f>
        <v>-22.8</v>
      </c>
      <c r="V1503" s="1">
        <f>VLOOKUP($I1503,節点!$E$1:$G$20000,2,FALSE)</f>
        <v>12</v>
      </c>
      <c r="W1503" s="1">
        <f>VLOOKUP($I1503,節点!$E$1:$G$20000,3,FALSE)</f>
        <v>-22.8</v>
      </c>
      <c r="X1503" s="1">
        <f>VLOOKUP($J1503,節点!$E$1:$G$20000,2,FALSE)</f>
        <v>12</v>
      </c>
      <c r="Y1503" s="1">
        <f>VLOOKUP($J1503,節点!$E$1:$G$20000,3,FALSE)</f>
        <v>-21.75</v>
      </c>
      <c r="Z1503" s="1">
        <f>VLOOKUP($K1503,節点!$E$1:$G$20000,2,FALSE)</f>
        <v>10.5</v>
      </c>
      <c r="AA1503" s="1">
        <f>VLOOKUP($K1503,節点!$E$1:$G$20000,3,FALSE)</f>
        <v>-21.75</v>
      </c>
      <c r="AB1503">
        <f t="shared" si="1130"/>
        <v>-0.75</v>
      </c>
      <c r="AC1503">
        <f t="shared" si="1131"/>
        <v>-0.52500000000000213</v>
      </c>
      <c r="AD1503">
        <f t="shared" si="1132"/>
        <v>0.75</v>
      </c>
      <c r="AE1503">
        <f t="shared" si="1133"/>
        <v>-0.52500000000000213</v>
      </c>
      <c r="AF1503">
        <f t="shared" si="1134"/>
        <v>0.75</v>
      </c>
      <c r="AG1503">
        <f t="shared" si="1135"/>
        <v>0.52499999999999858</v>
      </c>
      <c r="AH1503">
        <f t="shared" si="1136"/>
        <v>-0.75</v>
      </c>
      <c r="AI1503">
        <f t="shared" si="1137"/>
        <v>0.52499999999999858</v>
      </c>
      <c r="AJ1503">
        <f t="shared" si="1111"/>
        <v>214.99202019855878</v>
      </c>
      <c r="AK1503">
        <f t="shared" si="1112"/>
        <v>325.00797980144125</v>
      </c>
      <c r="AL1503">
        <f t="shared" si="1113"/>
        <v>34.992020198558592</v>
      </c>
      <c r="AM1503">
        <f t="shared" si="1114"/>
        <v>145.00797980144142</v>
      </c>
      <c r="AN1503">
        <f t="shared" si="1138"/>
        <v>3</v>
      </c>
      <c r="AO1503">
        <f t="shared" si="1139"/>
        <v>4</v>
      </c>
      <c r="AP1503">
        <f t="shared" si="1140"/>
        <v>1</v>
      </c>
      <c r="AQ1503">
        <f t="shared" si="1141"/>
        <v>2</v>
      </c>
      <c r="AR1503">
        <f t="shared" si="1142"/>
        <v>3412</v>
      </c>
      <c r="AS1503" t="str">
        <f t="shared" si="1143"/>
        <v/>
      </c>
      <c r="AT1503" t="str">
        <f t="shared" si="1144"/>
        <v/>
      </c>
      <c r="AU1503" t="str">
        <f t="shared" si="1145"/>
        <v/>
      </c>
      <c r="AV1503" t="str">
        <f t="shared" si="1146"/>
        <v/>
      </c>
      <c r="AW1503" t="str">
        <f t="shared" si="1115"/>
        <v/>
      </c>
      <c r="BA1503">
        <f t="shared" si="1147"/>
        <v>11.25</v>
      </c>
      <c r="BB1503">
        <f t="shared" si="1148"/>
        <v>-22.8</v>
      </c>
      <c r="BC1503">
        <f t="shared" si="1149"/>
        <v>12</v>
      </c>
      <c r="BD1503">
        <f t="shared" si="1150"/>
        <v>-22.274999999999999</v>
      </c>
      <c r="BE1503">
        <f t="shared" si="1151"/>
        <v>11.25</v>
      </c>
      <c r="BF1503">
        <f t="shared" si="1152"/>
        <v>-21.75</v>
      </c>
      <c r="BG1503">
        <f t="shared" si="1153"/>
        <v>10.5</v>
      </c>
      <c r="BH1503">
        <f t="shared" si="1154"/>
        <v>-22.274999999999999</v>
      </c>
      <c r="BI1503">
        <f t="shared" si="1155"/>
        <v>1.0500000000000007</v>
      </c>
      <c r="BJ1503">
        <f t="shared" si="1156"/>
        <v>1.5</v>
      </c>
      <c r="BK1503">
        <f t="shared" si="1157"/>
        <v>1.4285714285714277</v>
      </c>
      <c r="BL1503">
        <f t="shared" si="1158"/>
        <v>1.0500000000000007</v>
      </c>
      <c r="BM1503" s="1">
        <v>2.3809523809523792</v>
      </c>
    </row>
    <row r="1504" spans="1:65">
      <c r="A1504" s="16" t="s">
        <v>4928</v>
      </c>
      <c r="E1504"/>
      <c r="F1504" s="17">
        <f t="shared" si="1116"/>
        <v>1738</v>
      </c>
      <c r="G1504" s="3">
        <f t="shared" si="1117"/>
        <v>4</v>
      </c>
      <c r="H1504" s="4">
        <f t="shared" si="1118"/>
        <v>1777</v>
      </c>
      <c r="I1504" s="4">
        <f t="shared" si="1119"/>
        <v>1818</v>
      </c>
      <c r="J1504" s="4">
        <f t="shared" si="1120"/>
        <v>1819</v>
      </c>
      <c r="K1504" s="4">
        <f t="shared" si="1121"/>
        <v>1778</v>
      </c>
      <c r="L1504" s="1">
        <f t="shared" si="1122"/>
        <v>0</v>
      </c>
      <c r="M1504" s="1">
        <f t="shared" si="1123"/>
        <v>0</v>
      </c>
      <c r="N1504" s="1">
        <f t="shared" si="1124"/>
        <v>0</v>
      </c>
      <c r="O1504" s="1">
        <f t="shared" si="1125"/>
        <v>0</v>
      </c>
      <c r="P1504" s="1">
        <f t="shared" si="1126"/>
        <v>0</v>
      </c>
      <c r="Q1504" s="1" t="str">
        <f t="shared" si="1127"/>
        <v/>
      </c>
      <c r="R1504" s="1">
        <f t="shared" si="1128"/>
        <v>11.25</v>
      </c>
      <c r="S1504" s="1">
        <f t="shared" si="1129"/>
        <v>-21.225000000000001</v>
      </c>
      <c r="T1504" s="1">
        <f>VLOOKUP($H1504,節点!$E$1:$G$20000,2,FALSE)</f>
        <v>10.5</v>
      </c>
      <c r="U1504" s="1">
        <f>VLOOKUP($H1504,節点!$E$1:$G$20000,3,FALSE)</f>
        <v>-21.75</v>
      </c>
      <c r="V1504" s="1">
        <f>VLOOKUP($I1504,節点!$E$1:$G$20000,2,FALSE)</f>
        <v>12</v>
      </c>
      <c r="W1504" s="1">
        <f>VLOOKUP($I1504,節点!$E$1:$G$20000,3,FALSE)</f>
        <v>-21.75</v>
      </c>
      <c r="X1504" s="1">
        <f>VLOOKUP($J1504,節点!$E$1:$G$20000,2,FALSE)</f>
        <v>12</v>
      </c>
      <c r="Y1504" s="1">
        <f>VLOOKUP($J1504,節点!$E$1:$G$20000,3,FALSE)</f>
        <v>-20.7</v>
      </c>
      <c r="Z1504" s="1">
        <f>VLOOKUP($K1504,節点!$E$1:$G$20000,2,FALSE)</f>
        <v>10.5</v>
      </c>
      <c r="AA1504" s="1">
        <f>VLOOKUP($K1504,節点!$E$1:$G$20000,3,FALSE)</f>
        <v>-20.7</v>
      </c>
      <c r="AB1504">
        <f t="shared" si="1130"/>
        <v>-0.75</v>
      </c>
      <c r="AC1504">
        <f t="shared" si="1131"/>
        <v>-0.52499999999999858</v>
      </c>
      <c r="AD1504">
        <f t="shared" si="1132"/>
        <v>0.75</v>
      </c>
      <c r="AE1504">
        <f t="shared" si="1133"/>
        <v>-0.52499999999999858</v>
      </c>
      <c r="AF1504">
        <f t="shared" si="1134"/>
        <v>0.75</v>
      </c>
      <c r="AG1504">
        <f t="shared" si="1135"/>
        <v>0.52500000000000213</v>
      </c>
      <c r="AH1504">
        <f t="shared" si="1136"/>
        <v>-0.75</v>
      </c>
      <c r="AI1504">
        <f t="shared" si="1137"/>
        <v>0.52500000000000213</v>
      </c>
      <c r="AJ1504">
        <f t="shared" si="1111"/>
        <v>214.99202019855858</v>
      </c>
      <c r="AK1504">
        <f t="shared" si="1112"/>
        <v>325.00797980144142</v>
      </c>
      <c r="AL1504">
        <f t="shared" si="1113"/>
        <v>34.992020198558777</v>
      </c>
      <c r="AM1504">
        <f t="shared" si="1114"/>
        <v>145.00797980144122</v>
      </c>
      <c r="AN1504">
        <f t="shared" si="1138"/>
        <v>3</v>
      </c>
      <c r="AO1504">
        <f t="shared" si="1139"/>
        <v>4</v>
      </c>
      <c r="AP1504">
        <f t="shared" si="1140"/>
        <v>1</v>
      </c>
      <c r="AQ1504">
        <f t="shared" si="1141"/>
        <v>2</v>
      </c>
      <c r="AR1504">
        <f t="shared" si="1142"/>
        <v>3412</v>
      </c>
      <c r="AS1504" t="str">
        <f t="shared" si="1143"/>
        <v/>
      </c>
      <c r="AT1504" t="str">
        <f t="shared" si="1144"/>
        <v/>
      </c>
      <c r="AU1504" t="str">
        <f t="shared" si="1145"/>
        <v/>
      </c>
      <c r="AV1504" t="str">
        <f t="shared" si="1146"/>
        <v/>
      </c>
      <c r="AW1504" t="str">
        <f t="shared" si="1115"/>
        <v/>
      </c>
      <c r="BA1504">
        <f t="shared" si="1147"/>
        <v>11.25</v>
      </c>
      <c r="BB1504">
        <f t="shared" si="1148"/>
        <v>-21.75</v>
      </c>
      <c r="BC1504">
        <f t="shared" si="1149"/>
        <v>12</v>
      </c>
      <c r="BD1504">
        <f t="shared" si="1150"/>
        <v>-21.225000000000001</v>
      </c>
      <c r="BE1504">
        <f t="shared" si="1151"/>
        <v>11.25</v>
      </c>
      <c r="BF1504">
        <f t="shared" si="1152"/>
        <v>-20.7</v>
      </c>
      <c r="BG1504">
        <f t="shared" si="1153"/>
        <v>10.5</v>
      </c>
      <c r="BH1504">
        <f t="shared" si="1154"/>
        <v>-21.225000000000001</v>
      </c>
      <c r="BI1504">
        <f t="shared" si="1155"/>
        <v>1.0500000000000007</v>
      </c>
      <c r="BJ1504">
        <f t="shared" si="1156"/>
        <v>1.5</v>
      </c>
      <c r="BK1504">
        <f t="shared" si="1157"/>
        <v>1.4285714285714277</v>
      </c>
      <c r="BL1504">
        <f t="shared" si="1158"/>
        <v>1.0500000000000007</v>
      </c>
      <c r="BM1504" s="1">
        <v>2.3809523809523792</v>
      </c>
    </row>
    <row r="1505" spans="1:65">
      <c r="A1505" s="16" t="s">
        <v>4929</v>
      </c>
      <c r="E1505"/>
      <c r="F1505" s="17">
        <f t="shared" si="1116"/>
        <v>1739</v>
      </c>
      <c r="G1505" s="3">
        <f t="shared" si="1117"/>
        <v>4</v>
      </c>
      <c r="H1505" s="4">
        <f t="shared" si="1118"/>
        <v>1778</v>
      </c>
      <c r="I1505" s="4">
        <f t="shared" si="1119"/>
        <v>1819</v>
      </c>
      <c r="J1505" s="4">
        <f t="shared" si="1120"/>
        <v>1820</v>
      </c>
      <c r="K1505" s="4">
        <f t="shared" si="1121"/>
        <v>1779</v>
      </c>
      <c r="L1505" s="1">
        <f t="shared" si="1122"/>
        <v>0</v>
      </c>
      <c r="M1505" s="1">
        <f t="shared" si="1123"/>
        <v>0</v>
      </c>
      <c r="N1505" s="1">
        <f t="shared" si="1124"/>
        <v>0</v>
      </c>
      <c r="O1505" s="1">
        <f t="shared" si="1125"/>
        <v>0</v>
      </c>
      <c r="P1505" s="1">
        <f t="shared" si="1126"/>
        <v>0</v>
      </c>
      <c r="Q1505" s="1" t="str">
        <f t="shared" si="1127"/>
        <v/>
      </c>
      <c r="R1505" s="1">
        <f t="shared" si="1128"/>
        <v>11.25</v>
      </c>
      <c r="S1505" s="1">
        <f t="shared" si="1129"/>
        <v>-20.174999999999997</v>
      </c>
      <c r="T1505" s="1">
        <f>VLOOKUP($H1505,節点!$E$1:$G$20000,2,FALSE)</f>
        <v>10.5</v>
      </c>
      <c r="U1505" s="1">
        <f>VLOOKUP($H1505,節点!$E$1:$G$20000,3,FALSE)</f>
        <v>-20.7</v>
      </c>
      <c r="V1505" s="1">
        <f>VLOOKUP($I1505,節点!$E$1:$G$20000,2,FALSE)</f>
        <v>12</v>
      </c>
      <c r="W1505" s="1">
        <f>VLOOKUP($I1505,節点!$E$1:$G$20000,3,FALSE)</f>
        <v>-20.7</v>
      </c>
      <c r="X1505" s="1">
        <f>VLOOKUP($J1505,節点!$E$1:$G$20000,2,FALSE)</f>
        <v>12</v>
      </c>
      <c r="Y1505" s="1">
        <f>VLOOKUP($J1505,節点!$E$1:$G$20000,3,FALSE)</f>
        <v>-19.649999999999999</v>
      </c>
      <c r="Z1505" s="1">
        <f>VLOOKUP($K1505,節点!$E$1:$G$20000,2,FALSE)</f>
        <v>10.5</v>
      </c>
      <c r="AA1505" s="1">
        <f>VLOOKUP($K1505,節点!$E$1:$G$20000,3,FALSE)</f>
        <v>-19.649999999999999</v>
      </c>
      <c r="AB1505">
        <f t="shared" si="1130"/>
        <v>-0.75</v>
      </c>
      <c r="AC1505">
        <f t="shared" si="1131"/>
        <v>-0.52500000000000213</v>
      </c>
      <c r="AD1505">
        <f t="shared" si="1132"/>
        <v>0.75</v>
      </c>
      <c r="AE1505">
        <f t="shared" si="1133"/>
        <v>-0.52500000000000213</v>
      </c>
      <c r="AF1505">
        <f t="shared" si="1134"/>
        <v>0.75</v>
      </c>
      <c r="AG1505">
        <f t="shared" si="1135"/>
        <v>0.52499999999999858</v>
      </c>
      <c r="AH1505">
        <f t="shared" si="1136"/>
        <v>-0.75</v>
      </c>
      <c r="AI1505">
        <f t="shared" si="1137"/>
        <v>0.52499999999999858</v>
      </c>
      <c r="AJ1505">
        <f t="shared" si="1111"/>
        <v>214.99202019855878</v>
      </c>
      <c r="AK1505">
        <f t="shared" si="1112"/>
        <v>325.00797980144125</v>
      </c>
      <c r="AL1505">
        <f t="shared" si="1113"/>
        <v>34.992020198558592</v>
      </c>
      <c r="AM1505">
        <f t="shared" si="1114"/>
        <v>145.00797980144142</v>
      </c>
      <c r="AN1505">
        <f t="shared" si="1138"/>
        <v>3</v>
      </c>
      <c r="AO1505">
        <f t="shared" si="1139"/>
        <v>4</v>
      </c>
      <c r="AP1505">
        <f t="shared" si="1140"/>
        <v>1</v>
      </c>
      <c r="AQ1505">
        <f t="shared" si="1141"/>
        <v>2</v>
      </c>
      <c r="AR1505">
        <f t="shared" si="1142"/>
        <v>3412</v>
      </c>
      <c r="AS1505" t="str">
        <f t="shared" si="1143"/>
        <v/>
      </c>
      <c r="AT1505" t="str">
        <f t="shared" si="1144"/>
        <v/>
      </c>
      <c r="AU1505" t="str">
        <f t="shared" si="1145"/>
        <v/>
      </c>
      <c r="AV1505" t="str">
        <f t="shared" si="1146"/>
        <v/>
      </c>
      <c r="AW1505" t="str">
        <f t="shared" si="1115"/>
        <v/>
      </c>
      <c r="BA1505">
        <f t="shared" si="1147"/>
        <v>11.25</v>
      </c>
      <c r="BB1505">
        <f t="shared" si="1148"/>
        <v>-20.7</v>
      </c>
      <c r="BC1505">
        <f t="shared" si="1149"/>
        <v>12</v>
      </c>
      <c r="BD1505">
        <f t="shared" si="1150"/>
        <v>-20.174999999999997</v>
      </c>
      <c r="BE1505">
        <f t="shared" si="1151"/>
        <v>11.25</v>
      </c>
      <c r="BF1505">
        <f t="shared" si="1152"/>
        <v>-19.649999999999999</v>
      </c>
      <c r="BG1505">
        <f t="shared" si="1153"/>
        <v>10.5</v>
      </c>
      <c r="BH1505">
        <f t="shared" si="1154"/>
        <v>-20.174999999999997</v>
      </c>
      <c r="BI1505">
        <f t="shared" si="1155"/>
        <v>1.0500000000000007</v>
      </c>
      <c r="BJ1505">
        <f t="shared" si="1156"/>
        <v>1.5</v>
      </c>
      <c r="BK1505">
        <f t="shared" si="1157"/>
        <v>1.4285714285714277</v>
      </c>
      <c r="BL1505">
        <f t="shared" si="1158"/>
        <v>1.0500000000000007</v>
      </c>
      <c r="BM1505" s="1">
        <v>2.3809523809523792</v>
      </c>
    </row>
    <row r="1506" spans="1:65">
      <c r="A1506" s="16" t="s">
        <v>4930</v>
      </c>
      <c r="E1506"/>
      <c r="F1506" s="17">
        <f t="shared" si="1116"/>
        <v>1740</v>
      </c>
      <c r="G1506" s="3">
        <f t="shared" si="1117"/>
        <v>4</v>
      </c>
      <c r="H1506" s="4">
        <f t="shared" si="1118"/>
        <v>1779</v>
      </c>
      <c r="I1506" s="4">
        <f t="shared" si="1119"/>
        <v>1820</v>
      </c>
      <c r="J1506" s="4">
        <f t="shared" si="1120"/>
        <v>1821</v>
      </c>
      <c r="K1506" s="4">
        <f t="shared" si="1121"/>
        <v>1780</v>
      </c>
      <c r="L1506" s="1">
        <f t="shared" si="1122"/>
        <v>0</v>
      </c>
      <c r="M1506" s="1">
        <f t="shared" si="1123"/>
        <v>0</v>
      </c>
      <c r="N1506" s="1">
        <f t="shared" si="1124"/>
        <v>0</v>
      </c>
      <c r="O1506" s="1">
        <f t="shared" si="1125"/>
        <v>0</v>
      </c>
      <c r="P1506" s="1">
        <f t="shared" si="1126"/>
        <v>0</v>
      </c>
      <c r="Q1506" s="1" t="str">
        <f t="shared" si="1127"/>
        <v/>
      </c>
      <c r="R1506" s="1">
        <f t="shared" si="1128"/>
        <v>11.25</v>
      </c>
      <c r="S1506" s="1">
        <f t="shared" si="1129"/>
        <v>-19.125</v>
      </c>
      <c r="T1506" s="1">
        <f>VLOOKUP($H1506,節点!$E$1:$G$20000,2,FALSE)</f>
        <v>10.5</v>
      </c>
      <c r="U1506" s="1">
        <f>VLOOKUP($H1506,節点!$E$1:$G$20000,3,FALSE)</f>
        <v>-19.649999999999999</v>
      </c>
      <c r="V1506" s="1">
        <f>VLOOKUP($I1506,節点!$E$1:$G$20000,2,FALSE)</f>
        <v>12</v>
      </c>
      <c r="W1506" s="1">
        <f>VLOOKUP($I1506,節点!$E$1:$G$20000,3,FALSE)</f>
        <v>-19.649999999999999</v>
      </c>
      <c r="X1506" s="1">
        <f>VLOOKUP($J1506,節点!$E$1:$G$20000,2,FALSE)</f>
        <v>12</v>
      </c>
      <c r="Y1506" s="1">
        <f>VLOOKUP($J1506,節点!$E$1:$G$20000,3,FALSE)</f>
        <v>-18.600000000000001</v>
      </c>
      <c r="Z1506" s="1">
        <f>VLOOKUP($K1506,節点!$E$1:$G$20000,2,FALSE)</f>
        <v>10.5</v>
      </c>
      <c r="AA1506" s="1">
        <f>VLOOKUP($K1506,節点!$E$1:$G$20000,3,FALSE)</f>
        <v>-18.600000000000001</v>
      </c>
      <c r="AB1506">
        <f t="shared" si="1130"/>
        <v>-0.75</v>
      </c>
      <c r="AC1506">
        <f t="shared" si="1131"/>
        <v>-0.52499999999999858</v>
      </c>
      <c r="AD1506">
        <f t="shared" si="1132"/>
        <v>0.75</v>
      </c>
      <c r="AE1506">
        <f t="shared" si="1133"/>
        <v>-0.52499999999999858</v>
      </c>
      <c r="AF1506">
        <f t="shared" si="1134"/>
        <v>0.75</v>
      </c>
      <c r="AG1506">
        <f t="shared" si="1135"/>
        <v>0.52499999999999858</v>
      </c>
      <c r="AH1506">
        <f t="shared" si="1136"/>
        <v>-0.75</v>
      </c>
      <c r="AI1506">
        <f t="shared" si="1137"/>
        <v>0.52499999999999858</v>
      </c>
      <c r="AJ1506">
        <f t="shared" si="1111"/>
        <v>214.99202019855858</v>
      </c>
      <c r="AK1506">
        <f t="shared" si="1112"/>
        <v>325.00797980144142</v>
      </c>
      <c r="AL1506">
        <f t="shared" si="1113"/>
        <v>34.992020198558592</v>
      </c>
      <c r="AM1506">
        <f t="shared" si="1114"/>
        <v>145.00797980144142</v>
      </c>
      <c r="AN1506">
        <f t="shared" si="1138"/>
        <v>3</v>
      </c>
      <c r="AO1506">
        <f t="shared" si="1139"/>
        <v>4</v>
      </c>
      <c r="AP1506">
        <f t="shared" si="1140"/>
        <v>1</v>
      </c>
      <c r="AQ1506">
        <f t="shared" si="1141"/>
        <v>2</v>
      </c>
      <c r="AR1506">
        <f t="shared" si="1142"/>
        <v>3412</v>
      </c>
      <c r="AS1506" t="str">
        <f t="shared" si="1143"/>
        <v/>
      </c>
      <c r="AT1506" t="str">
        <f t="shared" si="1144"/>
        <v/>
      </c>
      <c r="AU1506" t="str">
        <f t="shared" si="1145"/>
        <v/>
      </c>
      <c r="AV1506" t="str">
        <f t="shared" si="1146"/>
        <v/>
      </c>
      <c r="AW1506" t="str">
        <f t="shared" si="1115"/>
        <v/>
      </c>
      <c r="BA1506">
        <f t="shared" si="1147"/>
        <v>11.25</v>
      </c>
      <c r="BB1506">
        <f t="shared" si="1148"/>
        <v>-19.649999999999999</v>
      </c>
      <c r="BC1506">
        <f t="shared" si="1149"/>
        <v>12</v>
      </c>
      <c r="BD1506">
        <f t="shared" si="1150"/>
        <v>-19.125</v>
      </c>
      <c r="BE1506">
        <f t="shared" si="1151"/>
        <v>11.25</v>
      </c>
      <c r="BF1506">
        <f t="shared" si="1152"/>
        <v>-18.600000000000001</v>
      </c>
      <c r="BG1506">
        <f t="shared" si="1153"/>
        <v>10.5</v>
      </c>
      <c r="BH1506">
        <f t="shared" si="1154"/>
        <v>-19.125</v>
      </c>
      <c r="BI1506">
        <f t="shared" si="1155"/>
        <v>1.0499999999999972</v>
      </c>
      <c r="BJ1506">
        <f t="shared" si="1156"/>
        <v>1.5</v>
      </c>
      <c r="BK1506">
        <f t="shared" si="1157"/>
        <v>1.4285714285714324</v>
      </c>
      <c r="BL1506">
        <f t="shared" si="1158"/>
        <v>1.0499999999999972</v>
      </c>
      <c r="BM1506" s="1">
        <v>2.3809523809523792</v>
      </c>
    </row>
    <row r="1507" spans="1:65">
      <c r="A1507" s="16" t="s">
        <v>4931</v>
      </c>
      <c r="E1507"/>
      <c r="F1507" s="17">
        <f t="shared" si="1116"/>
        <v>1741</v>
      </c>
      <c r="G1507" s="3">
        <f t="shared" si="1117"/>
        <v>4</v>
      </c>
      <c r="H1507" s="4">
        <f t="shared" si="1118"/>
        <v>1780</v>
      </c>
      <c r="I1507" s="4">
        <f t="shared" si="1119"/>
        <v>1821</v>
      </c>
      <c r="J1507" s="4">
        <f t="shared" si="1120"/>
        <v>1822</v>
      </c>
      <c r="K1507" s="4">
        <f t="shared" si="1121"/>
        <v>1781</v>
      </c>
      <c r="L1507" s="1">
        <f t="shared" si="1122"/>
        <v>0</v>
      </c>
      <c r="M1507" s="1">
        <f t="shared" si="1123"/>
        <v>0</v>
      </c>
      <c r="N1507" s="1">
        <f t="shared" si="1124"/>
        <v>0</v>
      </c>
      <c r="O1507" s="1">
        <f t="shared" si="1125"/>
        <v>0</v>
      </c>
      <c r="P1507" s="1">
        <f t="shared" si="1126"/>
        <v>0</v>
      </c>
      <c r="Q1507" s="1" t="str">
        <f t="shared" si="1127"/>
        <v/>
      </c>
      <c r="R1507" s="1">
        <f t="shared" si="1128"/>
        <v>11.25</v>
      </c>
      <c r="S1507" s="1">
        <f t="shared" si="1129"/>
        <v>-18.074999999999999</v>
      </c>
      <c r="T1507" s="1">
        <f>VLOOKUP($H1507,節点!$E$1:$G$20000,2,FALSE)</f>
        <v>10.5</v>
      </c>
      <c r="U1507" s="1">
        <f>VLOOKUP($H1507,節点!$E$1:$G$20000,3,FALSE)</f>
        <v>-18.600000000000001</v>
      </c>
      <c r="V1507" s="1">
        <f>VLOOKUP($I1507,節点!$E$1:$G$20000,2,FALSE)</f>
        <v>12</v>
      </c>
      <c r="W1507" s="1">
        <f>VLOOKUP($I1507,節点!$E$1:$G$20000,3,FALSE)</f>
        <v>-18.600000000000001</v>
      </c>
      <c r="X1507" s="1">
        <f>VLOOKUP($J1507,節点!$E$1:$G$20000,2,FALSE)</f>
        <v>12</v>
      </c>
      <c r="Y1507" s="1">
        <f>VLOOKUP($J1507,節点!$E$1:$G$20000,3,FALSE)</f>
        <v>-17.55</v>
      </c>
      <c r="Z1507" s="1">
        <f>VLOOKUP($K1507,節点!$E$1:$G$20000,2,FALSE)</f>
        <v>10.5</v>
      </c>
      <c r="AA1507" s="1">
        <f>VLOOKUP($K1507,節点!$E$1:$G$20000,3,FALSE)</f>
        <v>-17.55</v>
      </c>
      <c r="AB1507">
        <f t="shared" si="1130"/>
        <v>-0.75</v>
      </c>
      <c r="AC1507">
        <f t="shared" si="1131"/>
        <v>-0.52500000000000213</v>
      </c>
      <c r="AD1507">
        <f t="shared" si="1132"/>
        <v>0.75</v>
      </c>
      <c r="AE1507">
        <f t="shared" si="1133"/>
        <v>-0.52500000000000213</v>
      </c>
      <c r="AF1507">
        <f t="shared" si="1134"/>
        <v>0.75</v>
      </c>
      <c r="AG1507">
        <f t="shared" si="1135"/>
        <v>0.52499999999999858</v>
      </c>
      <c r="AH1507">
        <f t="shared" si="1136"/>
        <v>-0.75</v>
      </c>
      <c r="AI1507">
        <f t="shared" si="1137"/>
        <v>0.52499999999999858</v>
      </c>
      <c r="AJ1507">
        <f t="shared" si="1111"/>
        <v>214.99202019855878</v>
      </c>
      <c r="AK1507">
        <f t="shared" si="1112"/>
        <v>325.00797980144125</v>
      </c>
      <c r="AL1507">
        <f t="shared" si="1113"/>
        <v>34.992020198558592</v>
      </c>
      <c r="AM1507">
        <f t="shared" si="1114"/>
        <v>145.00797980144142</v>
      </c>
      <c r="AN1507">
        <f t="shared" si="1138"/>
        <v>3</v>
      </c>
      <c r="AO1507">
        <f t="shared" si="1139"/>
        <v>4</v>
      </c>
      <c r="AP1507">
        <f t="shared" si="1140"/>
        <v>1</v>
      </c>
      <c r="AQ1507">
        <f t="shared" si="1141"/>
        <v>2</v>
      </c>
      <c r="AR1507">
        <f t="shared" si="1142"/>
        <v>3412</v>
      </c>
      <c r="AS1507" t="str">
        <f t="shared" si="1143"/>
        <v/>
      </c>
      <c r="AT1507" t="str">
        <f t="shared" si="1144"/>
        <v/>
      </c>
      <c r="AU1507" t="str">
        <f t="shared" si="1145"/>
        <v/>
      </c>
      <c r="AV1507" t="str">
        <f t="shared" si="1146"/>
        <v/>
      </c>
      <c r="AW1507" t="str">
        <f t="shared" si="1115"/>
        <v/>
      </c>
      <c r="BA1507">
        <f t="shared" si="1147"/>
        <v>11.25</v>
      </c>
      <c r="BB1507">
        <f t="shared" si="1148"/>
        <v>-18.600000000000001</v>
      </c>
      <c r="BC1507">
        <f t="shared" si="1149"/>
        <v>12</v>
      </c>
      <c r="BD1507">
        <f t="shared" si="1150"/>
        <v>-18.075000000000003</v>
      </c>
      <c r="BE1507">
        <f t="shared" si="1151"/>
        <v>11.25</v>
      </c>
      <c r="BF1507">
        <f t="shared" si="1152"/>
        <v>-17.55</v>
      </c>
      <c r="BG1507">
        <f t="shared" si="1153"/>
        <v>10.5</v>
      </c>
      <c r="BH1507">
        <f t="shared" si="1154"/>
        <v>-18.075000000000003</v>
      </c>
      <c r="BI1507">
        <f t="shared" si="1155"/>
        <v>1.0500000000000007</v>
      </c>
      <c r="BJ1507">
        <f t="shared" si="1156"/>
        <v>1.5</v>
      </c>
      <c r="BK1507">
        <f t="shared" si="1157"/>
        <v>1.4285714285714277</v>
      </c>
      <c r="BL1507">
        <f t="shared" si="1158"/>
        <v>1.0500000000000007</v>
      </c>
      <c r="BM1507" s="1">
        <v>2.3809523809523792</v>
      </c>
    </row>
    <row r="1508" spans="1:65">
      <c r="A1508" s="16" t="s">
        <v>4932</v>
      </c>
      <c r="E1508"/>
      <c r="F1508" s="17">
        <f t="shared" si="1116"/>
        <v>1742</v>
      </c>
      <c r="G1508" s="3">
        <f t="shared" si="1117"/>
        <v>4</v>
      </c>
      <c r="H1508" s="4">
        <f t="shared" si="1118"/>
        <v>1781</v>
      </c>
      <c r="I1508" s="4">
        <f t="shared" si="1119"/>
        <v>1822</v>
      </c>
      <c r="J1508" s="4">
        <f t="shared" si="1120"/>
        <v>1823</v>
      </c>
      <c r="K1508" s="4">
        <f t="shared" si="1121"/>
        <v>1782</v>
      </c>
      <c r="L1508" s="1">
        <f t="shared" si="1122"/>
        <v>0</v>
      </c>
      <c r="M1508" s="1">
        <f t="shared" si="1123"/>
        <v>0</v>
      </c>
      <c r="N1508" s="1">
        <f t="shared" si="1124"/>
        <v>0</v>
      </c>
      <c r="O1508" s="1">
        <f t="shared" si="1125"/>
        <v>0</v>
      </c>
      <c r="P1508" s="1">
        <f t="shared" si="1126"/>
        <v>0</v>
      </c>
      <c r="Q1508" s="1" t="str">
        <f t="shared" si="1127"/>
        <v/>
      </c>
      <c r="R1508" s="1">
        <f t="shared" si="1128"/>
        <v>11.25</v>
      </c>
      <c r="S1508" s="1">
        <f t="shared" si="1129"/>
        <v>-17.024999999999999</v>
      </c>
      <c r="T1508" s="1">
        <f>VLOOKUP($H1508,節点!$E$1:$G$20000,2,FALSE)</f>
        <v>10.5</v>
      </c>
      <c r="U1508" s="1">
        <f>VLOOKUP($H1508,節点!$E$1:$G$20000,3,FALSE)</f>
        <v>-17.55</v>
      </c>
      <c r="V1508" s="1">
        <f>VLOOKUP($I1508,節点!$E$1:$G$20000,2,FALSE)</f>
        <v>12</v>
      </c>
      <c r="W1508" s="1">
        <f>VLOOKUP($I1508,節点!$E$1:$G$20000,3,FALSE)</f>
        <v>-17.55</v>
      </c>
      <c r="X1508" s="1">
        <f>VLOOKUP($J1508,節点!$E$1:$G$20000,2,FALSE)</f>
        <v>12</v>
      </c>
      <c r="Y1508" s="1">
        <f>VLOOKUP($J1508,節点!$E$1:$G$20000,3,FALSE)</f>
        <v>-16.5</v>
      </c>
      <c r="Z1508" s="1">
        <f>VLOOKUP($K1508,節点!$E$1:$G$20000,2,FALSE)</f>
        <v>10.5</v>
      </c>
      <c r="AA1508" s="1">
        <f>VLOOKUP($K1508,節点!$E$1:$G$20000,3,FALSE)</f>
        <v>-16.5</v>
      </c>
      <c r="AB1508">
        <f t="shared" si="1130"/>
        <v>-0.75</v>
      </c>
      <c r="AC1508">
        <f t="shared" si="1131"/>
        <v>-0.52500000000000213</v>
      </c>
      <c r="AD1508">
        <f t="shared" si="1132"/>
        <v>0.75</v>
      </c>
      <c r="AE1508">
        <f t="shared" si="1133"/>
        <v>-0.52500000000000213</v>
      </c>
      <c r="AF1508">
        <f t="shared" si="1134"/>
        <v>0.75</v>
      </c>
      <c r="AG1508">
        <f t="shared" si="1135"/>
        <v>0.52499999999999858</v>
      </c>
      <c r="AH1508">
        <f t="shared" si="1136"/>
        <v>-0.75</v>
      </c>
      <c r="AI1508">
        <f t="shared" si="1137"/>
        <v>0.52499999999999858</v>
      </c>
      <c r="AJ1508">
        <f t="shared" si="1111"/>
        <v>214.99202019855878</v>
      </c>
      <c r="AK1508">
        <f t="shared" si="1112"/>
        <v>325.00797980144125</v>
      </c>
      <c r="AL1508">
        <f t="shared" si="1113"/>
        <v>34.992020198558592</v>
      </c>
      <c r="AM1508">
        <f t="shared" si="1114"/>
        <v>145.00797980144142</v>
      </c>
      <c r="AN1508">
        <f t="shared" si="1138"/>
        <v>3</v>
      </c>
      <c r="AO1508">
        <f t="shared" si="1139"/>
        <v>4</v>
      </c>
      <c r="AP1508">
        <f t="shared" si="1140"/>
        <v>1</v>
      </c>
      <c r="AQ1508">
        <f t="shared" si="1141"/>
        <v>2</v>
      </c>
      <c r="AR1508">
        <f t="shared" si="1142"/>
        <v>3412</v>
      </c>
      <c r="AS1508" t="str">
        <f t="shared" si="1143"/>
        <v/>
      </c>
      <c r="AT1508" t="str">
        <f t="shared" si="1144"/>
        <v/>
      </c>
      <c r="AU1508" t="str">
        <f t="shared" si="1145"/>
        <v/>
      </c>
      <c r="AV1508" t="str">
        <f t="shared" si="1146"/>
        <v/>
      </c>
      <c r="AW1508" t="str">
        <f t="shared" si="1115"/>
        <v/>
      </c>
      <c r="BA1508">
        <f t="shared" si="1147"/>
        <v>11.25</v>
      </c>
      <c r="BB1508">
        <f t="shared" si="1148"/>
        <v>-17.55</v>
      </c>
      <c r="BC1508">
        <f t="shared" si="1149"/>
        <v>12</v>
      </c>
      <c r="BD1508">
        <f t="shared" si="1150"/>
        <v>-17.024999999999999</v>
      </c>
      <c r="BE1508">
        <f t="shared" si="1151"/>
        <v>11.25</v>
      </c>
      <c r="BF1508">
        <f t="shared" si="1152"/>
        <v>-16.5</v>
      </c>
      <c r="BG1508">
        <f t="shared" si="1153"/>
        <v>10.5</v>
      </c>
      <c r="BH1508">
        <f t="shared" si="1154"/>
        <v>-17.024999999999999</v>
      </c>
      <c r="BI1508">
        <f t="shared" si="1155"/>
        <v>1.0500000000000007</v>
      </c>
      <c r="BJ1508">
        <f t="shared" si="1156"/>
        <v>1.5</v>
      </c>
      <c r="BK1508">
        <f t="shared" si="1157"/>
        <v>1.4285714285714277</v>
      </c>
      <c r="BL1508">
        <f t="shared" si="1158"/>
        <v>1.0500000000000007</v>
      </c>
      <c r="BM1508" s="1">
        <v>2.3809523809523792</v>
      </c>
    </row>
    <row r="1509" spans="1:65">
      <c r="A1509" s="16" t="s">
        <v>4933</v>
      </c>
      <c r="E1509"/>
      <c r="F1509" s="17">
        <f t="shared" si="1116"/>
        <v>1773</v>
      </c>
      <c r="G1509" s="3">
        <f t="shared" si="1117"/>
        <v>4</v>
      </c>
      <c r="H1509" s="4">
        <f t="shared" si="1118"/>
        <v>1813</v>
      </c>
      <c r="I1509" s="4">
        <f t="shared" si="1119"/>
        <v>1854</v>
      </c>
      <c r="J1509" s="4">
        <f t="shared" si="1120"/>
        <v>1855</v>
      </c>
      <c r="K1509" s="4">
        <f t="shared" si="1121"/>
        <v>1814</v>
      </c>
      <c r="L1509" s="1">
        <f t="shared" si="1122"/>
        <v>0</v>
      </c>
      <c r="M1509" s="1">
        <f t="shared" si="1123"/>
        <v>0</v>
      </c>
      <c r="N1509" s="1">
        <f t="shared" si="1124"/>
        <v>0</v>
      </c>
      <c r="O1509" s="1">
        <f t="shared" si="1125"/>
        <v>0</v>
      </c>
      <c r="P1509" s="1">
        <f t="shared" si="1126"/>
        <v>0</v>
      </c>
      <c r="Q1509" s="1" t="str">
        <f t="shared" si="1127"/>
        <v/>
      </c>
      <c r="R1509" s="1">
        <f t="shared" si="1128"/>
        <v>12.75</v>
      </c>
      <c r="S1509" s="1">
        <f t="shared" si="1129"/>
        <v>-26.475000000000001</v>
      </c>
      <c r="T1509" s="1">
        <f>VLOOKUP($H1509,節点!$E$1:$G$20000,2,FALSE)</f>
        <v>12</v>
      </c>
      <c r="U1509" s="1">
        <f>VLOOKUP($H1509,節点!$E$1:$G$20000,3,FALSE)</f>
        <v>-27</v>
      </c>
      <c r="V1509" s="1">
        <f>VLOOKUP($I1509,節点!$E$1:$G$20000,2,FALSE)</f>
        <v>13.5</v>
      </c>
      <c r="W1509" s="1">
        <f>VLOOKUP($I1509,節点!$E$1:$G$20000,3,FALSE)</f>
        <v>-27</v>
      </c>
      <c r="X1509" s="1">
        <f>VLOOKUP($J1509,節点!$E$1:$G$20000,2,FALSE)</f>
        <v>13.5</v>
      </c>
      <c r="Y1509" s="1">
        <f>VLOOKUP($J1509,節点!$E$1:$G$20000,3,FALSE)</f>
        <v>-25.95</v>
      </c>
      <c r="Z1509" s="1">
        <f>VLOOKUP($K1509,節点!$E$1:$G$20000,2,FALSE)</f>
        <v>12</v>
      </c>
      <c r="AA1509" s="1">
        <f>VLOOKUP($K1509,節点!$E$1:$G$20000,3,FALSE)</f>
        <v>-25.95</v>
      </c>
      <c r="AB1509">
        <f t="shared" si="1130"/>
        <v>-0.75</v>
      </c>
      <c r="AC1509">
        <f t="shared" si="1131"/>
        <v>-0.52499999999999858</v>
      </c>
      <c r="AD1509">
        <f t="shared" si="1132"/>
        <v>0.75</v>
      </c>
      <c r="AE1509">
        <f t="shared" si="1133"/>
        <v>-0.52499999999999858</v>
      </c>
      <c r="AF1509">
        <f t="shared" si="1134"/>
        <v>0.75</v>
      </c>
      <c r="AG1509">
        <f t="shared" si="1135"/>
        <v>0.52500000000000213</v>
      </c>
      <c r="AH1509">
        <f t="shared" si="1136"/>
        <v>-0.75</v>
      </c>
      <c r="AI1509">
        <f t="shared" si="1137"/>
        <v>0.52500000000000213</v>
      </c>
      <c r="AJ1509">
        <f t="shared" si="1111"/>
        <v>214.99202019855858</v>
      </c>
      <c r="AK1509">
        <f t="shared" si="1112"/>
        <v>325.00797980144142</v>
      </c>
      <c r="AL1509">
        <f t="shared" si="1113"/>
        <v>34.992020198558777</v>
      </c>
      <c r="AM1509">
        <f t="shared" si="1114"/>
        <v>145.00797980144122</v>
      </c>
      <c r="AN1509">
        <f t="shared" si="1138"/>
        <v>3</v>
      </c>
      <c r="AO1509">
        <f t="shared" si="1139"/>
        <v>4</v>
      </c>
      <c r="AP1509">
        <f t="shared" si="1140"/>
        <v>1</v>
      </c>
      <c r="AQ1509">
        <f t="shared" si="1141"/>
        <v>2</v>
      </c>
      <c r="AR1509">
        <f t="shared" si="1142"/>
        <v>3412</v>
      </c>
      <c r="AS1509" t="str">
        <f t="shared" si="1143"/>
        <v/>
      </c>
      <c r="AT1509" t="str">
        <f t="shared" si="1144"/>
        <v/>
      </c>
      <c r="AU1509" t="str">
        <f t="shared" si="1145"/>
        <v/>
      </c>
      <c r="AV1509" t="str">
        <f t="shared" si="1146"/>
        <v/>
      </c>
      <c r="AW1509" t="str">
        <f t="shared" si="1115"/>
        <v/>
      </c>
      <c r="BA1509">
        <f t="shared" si="1147"/>
        <v>12.75</v>
      </c>
      <c r="BB1509">
        <f t="shared" si="1148"/>
        <v>-27</v>
      </c>
      <c r="BC1509">
        <f t="shared" si="1149"/>
        <v>13.5</v>
      </c>
      <c r="BD1509">
        <f t="shared" si="1150"/>
        <v>-26.475000000000001</v>
      </c>
      <c r="BE1509">
        <f t="shared" si="1151"/>
        <v>12.75</v>
      </c>
      <c r="BF1509">
        <f t="shared" si="1152"/>
        <v>-25.95</v>
      </c>
      <c r="BG1509">
        <f t="shared" si="1153"/>
        <v>12</v>
      </c>
      <c r="BH1509">
        <f t="shared" si="1154"/>
        <v>-26.475000000000001</v>
      </c>
      <c r="BI1509">
        <f t="shared" si="1155"/>
        <v>1.0500000000000007</v>
      </c>
      <c r="BJ1509">
        <f t="shared" si="1156"/>
        <v>1.5</v>
      </c>
      <c r="BK1509">
        <f t="shared" si="1157"/>
        <v>1.4285714285714277</v>
      </c>
      <c r="BL1509">
        <f t="shared" si="1158"/>
        <v>1.0500000000000007</v>
      </c>
      <c r="BM1509" s="1">
        <v>2.3809523809523792</v>
      </c>
    </row>
    <row r="1510" spans="1:65">
      <c r="A1510" s="16" t="s">
        <v>4934</v>
      </c>
      <c r="E1510"/>
      <c r="F1510" s="17">
        <f t="shared" si="1116"/>
        <v>1774</v>
      </c>
      <c r="G1510" s="3">
        <f t="shared" si="1117"/>
        <v>4</v>
      </c>
      <c r="H1510" s="4">
        <f t="shared" si="1118"/>
        <v>1814</v>
      </c>
      <c r="I1510" s="4">
        <f t="shared" si="1119"/>
        <v>1855</v>
      </c>
      <c r="J1510" s="4">
        <f t="shared" si="1120"/>
        <v>1856</v>
      </c>
      <c r="K1510" s="4">
        <f t="shared" si="1121"/>
        <v>1815</v>
      </c>
      <c r="L1510" s="1">
        <f t="shared" si="1122"/>
        <v>0</v>
      </c>
      <c r="M1510" s="1">
        <f t="shared" si="1123"/>
        <v>0</v>
      </c>
      <c r="N1510" s="1">
        <f t="shared" si="1124"/>
        <v>0</v>
      </c>
      <c r="O1510" s="1">
        <f t="shared" si="1125"/>
        <v>0</v>
      </c>
      <c r="P1510" s="1">
        <f t="shared" si="1126"/>
        <v>0</v>
      </c>
      <c r="Q1510" s="1" t="str">
        <f t="shared" si="1127"/>
        <v/>
      </c>
      <c r="R1510" s="1">
        <f t="shared" si="1128"/>
        <v>12.75</v>
      </c>
      <c r="S1510" s="1">
        <f t="shared" si="1129"/>
        <v>-25.424999999999997</v>
      </c>
      <c r="T1510" s="1">
        <f>VLOOKUP($H1510,節点!$E$1:$G$20000,2,FALSE)</f>
        <v>12</v>
      </c>
      <c r="U1510" s="1">
        <f>VLOOKUP($H1510,節点!$E$1:$G$20000,3,FALSE)</f>
        <v>-25.95</v>
      </c>
      <c r="V1510" s="1">
        <f>VLOOKUP($I1510,節点!$E$1:$G$20000,2,FALSE)</f>
        <v>13.5</v>
      </c>
      <c r="W1510" s="1">
        <f>VLOOKUP($I1510,節点!$E$1:$G$20000,3,FALSE)</f>
        <v>-25.95</v>
      </c>
      <c r="X1510" s="1">
        <f>VLOOKUP($J1510,節点!$E$1:$G$20000,2,FALSE)</f>
        <v>13.5</v>
      </c>
      <c r="Y1510" s="1">
        <f>VLOOKUP($J1510,節点!$E$1:$G$20000,3,FALSE)</f>
        <v>-24.9</v>
      </c>
      <c r="Z1510" s="1">
        <f>VLOOKUP($K1510,節点!$E$1:$G$20000,2,FALSE)</f>
        <v>12</v>
      </c>
      <c r="AA1510" s="1">
        <f>VLOOKUP($K1510,節点!$E$1:$G$20000,3,FALSE)</f>
        <v>-24.9</v>
      </c>
      <c r="AB1510">
        <f t="shared" si="1130"/>
        <v>-0.75</v>
      </c>
      <c r="AC1510">
        <f t="shared" si="1131"/>
        <v>-0.52500000000000213</v>
      </c>
      <c r="AD1510">
        <f t="shared" si="1132"/>
        <v>0.75</v>
      </c>
      <c r="AE1510">
        <f t="shared" si="1133"/>
        <v>-0.52500000000000213</v>
      </c>
      <c r="AF1510">
        <f t="shared" si="1134"/>
        <v>0.75</v>
      </c>
      <c r="AG1510">
        <f t="shared" si="1135"/>
        <v>0.52499999999999858</v>
      </c>
      <c r="AH1510">
        <f t="shared" si="1136"/>
        <v>-0.75</v>
      </c>
      <c r="AI1510">
        <f t="shared" si="1137"/>
        <v>0.52499999999999858</v>
      </c>
      <c r="AJ1510">
        <f t="shared" si="1111"/>
        <v>214.99202019855878</v>
      </c>
      <c r="AK1510">
        <f t="shared" si="1112"/>
        <v>325.00797980144125</v>
      </c>
      <c r="AL1510">
        <f t="shared" si="1113"/>
        <v>34.992020198558592</v>
      </c>
      <c r="AM1510">
        <f t="shared" si="1114"/>
        <v>145.00797980144142</v>
      </c>
      <c r="AN1510">
        <f t="shared" si="1138"/>
        <v>3</v>
      </c>
      <c r="AO1510">
        <f t="shared" si="1139"/>
        <v>4</v>
      </c>
      <c r="AP1510">
        <f t="shared" si="1140"/>
        <v>1</v>
      </c>
      <c r="AQ1510">
        <f t="shared" si="1141"/>
        <v>2</v>
      </c>
      <c r="AR1510">
        <f t="shared" si="1142"/>
        <v>3412</v>
      </c>
      <c r="AS1510" t="str">
        <f t="shared" si="1143"/>
        <v/>
      </c>
      <c r="AT1510" t="str">
        <f t="shared" si="1144"/>
        <v/>
      </c>
      <c r="AU1510" t="str">
        <f t="shared" si="1145"/>
        <v/>
      </c>
      <c r="AV1510" t="str">
        <f t="shared" si="1146"/>
        <v/>
      </c>
      <c r="AW1510" t="str">
        <f t="shared" si="1115"/>
        <v/>
      </c>
      <c r="BA1510">
        <f t="shared" si="1147"/>
        <v>12.75</v>
      </c>
      <c r="BB1510">
        <f t="shared" si="1148"/>
        <v>-25.95</v>
      </c>
      <c r="BC1510">
        <f t="shared" si="1149"/>
        <v>13.5</v>
      </c>
      <c r="BD1510">
        <f t="shared" si="1150"/>
        <v>-25.424999999999997</v>
      </c>
      <c r="BE1510">
        <f t="shared" si="1151"/>
        <v>12.75</v>
      </c>
      <c r="BF1510">
        <f t="shared" si="1152"/>
        <v>-24.9</v>
      </c>
      <c r="BG1510">
        <f t="shared" si="1153"/>
        <v>12</v>
      </c>
      <c r="BH1510">
        <f t="shared" si="1154"/>
        <v>-25.424999999999997</v>
      </c>
      <c r="BI1510">
        <f t="shared" si="1155"/>
        <v>1.0500000000000007</v>
      </c>
      <c r="BJ1510">
        <f t="shared" si="1156"/>
        <v>1.5</v>
      </c>
      <c r="BK1510">
        <f t="shared" si="1157"/>
        <v>1.4285714285714277</v>
      </c>
      <c r="BL1510">
        <f t="shared" si="1158"/>
        <v>1.0500000000000007</v>
      </c>
      <c r="BM1510" s="1">
        <v>2.3809523809523792</v>
      </c>
    </row>
    <row r="1511" spans="1:65">
      <c r="A1511" s="16" t="s">
        <v>4935</v>
      </c>
      <c r="E1511"/>
      <c r="F1511" s="17">
        <f t="shared" si="1116"/>
        <v>1775</v>
      </c>
      <c r="G1511" s="3">
        <f t="shared" si="1117"/>
        <v>4</v>
      </c>
      <c r="H1511" s="4">
        <f t="shared" si="1118"/>
        <v>1815</v>
      </c>
      <c r="I1511" s="4">
        <f t="shared" si="1119"/>
        <v>1856</v>
      </c>
      <c r="J1511" s="4">
        <f t="shared" si="1120"/>
        <v>1857</v>
      </c>
      <c r="K1511" s="4">
        <f t="shared" si="1121"/>
        <v>1816</v>
      </c>
      <c r="L1511" s="1">
        <f t="shared" si="1122"/>
        <v>0</v>
      </c>
      <c r="M1511" s="1">
        <f t="shared" si="1123"/>
        <v>0</v>
      </c>
      <c r="N1511" s="1">
        <f t="shared" si="1124"/>
        <v>0</v>
      </c>
      <c r="O1511" s="1">
        <f t="shared" si="1125"/>
        <v>0</v>
      </c>
      <c r="P1511" s="1">
        <f t="shared" si="1126"/>
        <v>0</v>
      </c>
      <c r="Q1511" s="1" t="str">
        <f t="shared" si="1127"/>
        <v/>
      </c>
      <c r="R1511" s="1">
        <f t="shared" si="1128"/>
        <v>12.75</v>
      </c>
      <c r="S1511" s="1">
        <f t="shared" si="1129"/>
        <v>-24.375</v>
      </c>
      <c r="T1511" s="1">
        <f>VLOOKUP($H1511,節点!$E$1:$G$20000,2,FALSE)</f>
        <v>12</v>
      </c>
      <c r="U1511" s="1">
        <f>VLOOKUP($H1511,節点!$E$1:$G$20000,3,FALSE)</f>
        <v>-24.9</v>
      </c>
      <c r="V1511" s="1">
        <f>VLOOKUP($I1511,節点!$E$1:$G$20000,2,FALSE)</f>
        <v>13.5</v>
      </c>
      <c r="W1511" s="1">
        <f>VLOOKUP($I1511,節点!$E$1:$G$20000,3,FALSE)</f>
        <v>-24.9</v>
      </c>
      <c r="X1511" s="1">
        <f>VLOOKUP($J1511,節点!$E$1:$G$20000,2,FALSE)</f>
        <v>13.5</v>
      </c>
      <c r="Y1511" s="1">
        <f>VLOOKUP($J1511,節点!$E$1:$G$20000,3,FALSE)</f>
        <v>-23.85</v>
      </c>
      <c r="Z1511" s="1">
        <f>VLOOKUP($K1511,節点!$E$1:$G$20000,2,FALSE)</f>
        <v>12</v>
      </c>
      <c r="AA1511" s="1">
        <f>VLOOKUP($K1511,節点!$E$1:$G$20000,3,FALSE)</f>
        <v>-23.85</v>
      </c>
      <c r="AB1511">
        <f t="shared" si="1130"/>
        <v>-0.75</v>
      </c>
      <c r="AC1511">
        <f t="shared" si="1131"/>
        <v>-0.52499999999999858</v>
      </c>
      <c r="AD1511">
        <f t="shared" si="1132"/>
        <v>0.75</v>
      </c>
      <c r="AE1511">
        <f t="shared" si="1133"/>
        <v>-0.52499999999999858</v>
      </c>
      <c r="AF1511">
        <f t="shared" si="1134"/>
        <v>0.75</v>
      </c>
      <c r="AG1511">
        <f t="shared" si="1135"/>
        <v>0.52499999999999858</v>
      </c>
      <c r="AH1511">
        <f t="shared" si="1136"/>
        <v>-0.75</v>
      </c>
      <c r="AI1511">
        <f t="shared" si="1137"/>
        <v>0.52499999999999858</v>
      </c>
      <c r="AJ1511">
        <f t="shared" si="1111"/>
        <v>214.99202019855858</v>
      </c>
      <c r="AK1511">
        <f t="shared" si="1112"/>
        <v>325.00797980144142</v>
      </c>
      <c r="AL1511">
        <f t="shared" si="1113"/>
        <v>34.992020198558592</v>
      </c>
      <c r="AM1511">
        <f t="shared" si="1114"/>
        <v>145.00797980144142</v>
      </c>
      <c r="AN1511">
        <f t="shared" si="1138"/>
        <v>3</v>
      </c>
      <c r="AO1511">
        <f t="shared" si="1139"/>
        <v>4</v>
      </c>
      <c r="AP1511">
        <f t="shared" si="1140"/>
        <v>1</v>
      </c>
      <c r="AQ1511">
        <f t="shared" si="1141"/>
        <v>2</v>
      </c>
      <c r="AR1511">
        <f t="shared" si="1142"/>
        <v>3412</v>
      </c>
      <c r="AS1511" t="str">
        <f t="shared" si="1143"/>
        <v/>
      </c>
      <c r="AT1511" t="str">
        <f t="shared" si="1144"/>
        <v/>
      </c>
      <c r="AU1511" t="str">
        <f t="shared" si="1145"/>
        <v/>
      </c>
      <c r="AV1511" t="str">
        <f t="shared" si="1146"/>
        <v/>
      </c>
      <c r="AW1511" t="str">
        <f t="shared" si="1115"/>
        <v/>
      </c>
      <c r="BA1511">
        <f t="shared" si="1147"/>
        <v>12.75</v>
      </c>
      <c r="BB1511">
        <f t="shared" si="1148"/>
        <v>-24.9</v>
      </c>
      <c r="BC1511">
        <f t="shared" si="1149"/>
        <v>13.5</v>
      </c>
      <c r="BD1511">
        <f t="shared" si="1150"/>
        <v>-24.375</v>
      </c>
      <c r="BE1511">
        <f t="shared" si="1151"/>
        <v>12.75</v>
      </c>
      <c r="BF1511">
        <f t="shared" si="1152"/>
        <v>-23.85</v>
      </c>
      <c r="BG1511">
        <f t="shared" si="1153"/>
        <v>12</v>
      </c>
      <c r="BH1511">
        <f t="shared" si="1154"/>
        <v>-24.375</v>
      </c>
      <c r="BI1511">
        <f t="shared" si="1155"/>
        <v>1.0499999999999972</v>
      </c>
      <c r="BJ1511">
        <f t="shared" si="1156"/>
        <v>1.5</v>
      </c>
      <c r="BK1511">
        <f t="shared" si="1157"/>
        <v>1.4285714285714324</v>
      </c>
      <c r="BL1511">
        <f t="shared" si="1158"/>
        <v>1.0499999999999972</v>
      </c>
      <c r="BM1511" s="1">
        <v>2.3809523809523792</v>
      </c>
    </row>
    <row r="1512" spans="1:65">
      <c r="A1512" s="16" t="s">
        <v>4936</v>
      </c>
      <c r="E1512"/>
      <c r="F1512" s="17">
        <f t="shared" si="1116"/>
        <v>1776</v>
      </c>
      <c r="G1512" s="3">
        <f t="shared" si="1117"/>
        <v>4</v>
      </c>
      <c r="H1512" s="4">
        <f t="shared" si="1118"/>
        <v>1816</v>
      </c>
      <c r="I1512" s="4">
        <f t="shared" si="1119"/>
        <v>1857</v>
      </c>
      <c r="J1512" s="4">
        <f t="shared" si="1120"/>
        <v>1858</v>
      </c>
      <c r="K1512" s="4">
        <f t="shared" si="1121"/>
        <v>1817</v>
      </c>
      <c r="L1512" s="1">
        <f t="shared" si="1122"/>
        <v>0</v>
      </c>
      <c r="M1512" s="1">
        <f t="shared" si="1123"/>
        <v>0</v>
      </c>
      <c r="N1512" s="1">
        <f t="shared" si="1124"/>
        <v>0</v>
      </c>
      <c r="O1512" s="1">
        <f t="shared" si="1125"/>
        <v>0</v>
      </c>
      <c r="P1512" s="1">
        <f t="shared" si="1126"/>
        <v>0</v>
      </c>
      <c r="Q1512" s="1" t="str">
        <f t="shared" si="1127"/>
        <v/>
      </c>
      <c r="R1512" s="1">
        <f t="shared" si="1128"/>
        <v>12.75</v>
      </c>
      <c r="S1512" s="1">
        <f t="shared" si="1129"/>
        <v>-23.324999999999999</v>
      </c>
      <c r="T1512" s="1">
        <f>VLOOKUP($H1512,節点!$E$1:$G$20000,2,FALSE)</f>
        <v>12</v>
      </c>
      <c r="U1512" s="1">
        <f>VLOOKUP($H1512,節点!$E$1:$G$20000,3,FALSE)</f>
        <v>-23.85</v>
      </c>
      <c r="V1512" s="1">
        <f>VLOOKUP($I1512,節点!$E$1:$G$20000,2,FALSE)</f>
        <v>13.5</v>
      </c>
      <c r="W1512" s="1">
        <f>VLOOKUP($I1512,節点!$E$1:$G$20000,3,FALSE)</f>
        <v>-23.85</v>
      </c>
      <c r="X1512" s="1">
        <f>VLOOKUP($J1512,節点!$E$1:$G$20000,2,FALSE)</f>
        <v>13.5</v>
      </c>
      <c r="Y1512" s="1">
        <f>VLOOKUP($J1512,節点!$E$1:$G$20000,3,FALSE)</f>
        <v>-22.8</v>
      </c>
      <c r="Z1512" s="1">
        <f>VLOOKUP($K1512,節点!$E$1:$G$20000,2,FALSE)</f>
        <v>12</v>
      </c>
      <c r="AA1512" s="1">
        <f>VLOOKUP($K1512,節点!$E$1:$G$20000,3,FALSE)</f>
        <v>-22.8</v>
      </c>
      <c r="AB1512">
        <f t="shared" si="1130"/>
        <v>-0.75</v>
      </c>
      <c r="AC1512">
        <f t="shared" si="1131"/>
        <v>-0.52500000000000213</v>
      </c>
      <c r="AD1512">
        <f t="shared" si="1132"/>
        <v>0.75</v>
      </c>
      <c r="AE1512">
        <f t="shared" si="1133"/>
        <v>-0.52500000000000213</v>
      </c>
      <c r="AF1512">
        <f t="shared" si="1134"/>
        <v>0.75</v>
      </c>
      <c r="AG1512">
        <f t="shared" si="1135"/>
        <v>0.52499999999999858</v>
      </c>
      <c r="AH1512">
        <f t="shared" si="1136"/>
        <v>-0.75</v>
      </c>
      <c r="AI1512">
        <f t="shared" si="1137"/>
        <v>0.52499999999999858</v>
      </c>
      <c r="AJ1512">
        <f t="shared" si="1111"/>
        <v>214.99202019855878</v>
      </c>
      <c r="AK1512">
        <f t="shared" si="1112"/>
        <v>325.00797980144125</v>
      </c>
      <c r="AL1512">
        <f t="shared" si="1113"/>
        <v>34.992020198558592</v>
      </c>
      <c r="AM1512">
        <f t="shared" si="1114"/>
        <v>145.00797980144142</v>
      </c>
      <c r="AN1512">
        <f t="shared" si="1138"/>
        <v>3</v>
      </c>
      <c r="AO1512">
        <f t="shared" si="1139"/>
        <v>4</v>
      </c>
      <c r="AP1512">
        <f t="shared" si="1140"/>
        <v>1</v>
      </c>
      <c r="AQ1512">
        <f t="shared" si="1141"/>
        <v>2</v>
      </c>
      <c r="AR1512">
        <f t="shared" si="1142"/>
        <v>3412</v>
      </c>
      <c r="AS1512" t="str">
        <f t="shared" si="1143"/>
        <v/>
      </c>
      <c r="AT1512" t="str">
        <f t="shared" si="1144"/>
        <v/>
      </c>
      <c r="AU1512" t="str">
        <f t="shared" si="1145"/>
        <v/>
      </c>
      <c r="AV1512" t="str">
        <f t="shared" si="1146"/>
        <v/>
      </c>
      <c r="AW1512" t="str">
        <f t="shared" si="1115"/>
        <v/>
      </c>
      <c r="BA1512">
        <f t="shared" si="1147"/>
        <v>12.75</v>
      </c>
      <c r="BB1512">
        <f t="shared" si="1148"/>
        <v>-23.85</v>
      </c>
      <c r="BC1512">
        <f t="shared" si="1149"/>
        <v>13.5</v>
      </c>
      <c r="BD1512">
        <f t="shared" si="1150"/>
        <v>-23.325000000000003</v>
      </c>
      <c r="BE1512">
        <f t="shared" si="1151"/>
        <v>12.75</v>
      </c>
      <c r="BF1512">
        <f t="shared" si="1152"/>
        <v>-22.8</v>
      </c>
      <c r="BG1512">
        <f t="shared" si="1153"/>
        <v>12</v>
      </c>
      <c r="BH1512">
        <f t="shared" si="1154"/>
        <v>-23.325000000000003</v>
      </c>
      <c r="BI1512">
        <f t="shared" si="1155"/>
        <v>1.0500000000000007</v>
      </c>
      <c r="BJ1512">
        <f t="shared" si="1156"/>
        <v>1.5</v>
      </c>
      <c r="BK1512">
        <f t="shared" si="1157"/>
        <v>1.4285714285714277</v>
      </c>
      <c r="BL1512">
        <f t="shared" si="1158"/>
        <v>1.0500000000000007</v>
      </c>
      <c r="BM1512" s="1">
        <v>2.3809523809523792</v>
      </c>
    </row>
    <row r="1513" spans="1:65">
      <c r="A1513" s="16" t="s">
        <v>4937</v>
      </c>
      <c r="E1513"/>
      <c r="F1513" s="17">
        <f t="shared" si="1116"/>
        <v>1777</v>
      </c>
      <c r="G1513" s="3">
        <f t="shared" si="1117"/>
        <v>4</v>
      </c>
      <c r="H1513" s="4">
        <f t="shared" si="1118"/>
        <v>1817</v>
      </c>
      <c r="I1513" s="4">
        <f t="shared" si="1119"/>
        <v>1858</v>
      </c>
      <c r="J1513" s="4">
        <f t="shared" si="1120"/>
        <v>1859</v>
      </c>
      <c r="K1513" s="4">
        <f t="shared" si="1121"/>
        <v>1818</v>
      </c>
      <c r="L1513" s="1">
        <f t="shared" si="1122"/>
        <v>0</v>
      </c>
      <c r="M1513" s="1">
        <f t="shared" si="1123"/>
        <v>0</v>
      </c>
      <c r="N1513" s="1">
        <f t="shared" si="1124"/>
        <v>0</v>
      </c>
      <c r="O1513" s="1">
        <f t="shared" si="1125"/>
        <v>0</v>
      </c>
      <c r="P1513" s="1">
        <f t="shared" si="1126"/>
        <v>0</v>
      </c>
      <c r="Q1513" s="1" t="str">
        <f t="shared" si="1127"/>
        <v/>
      </c>
      <c r="R1513" s="1">
        <f t="shared" si="1128"/>
        <v>12.75</v>
      </c>
      <c r="S1513" s="1">
        <f t="shared" si="1129"/>
        <v>-22.274999999999999</v>
      </c>
      <c r="T1513" s="1">
        <f>VLOOKUP($H1513,節点!$E$1:$G$20000,2,FALSE)</f>
        <v>12</v>
      </c>
      <c r="U1513" s="1">
        <f>VLOOKUP($H1513,節点!$E$1:$G$20000,3,FALSE)</f>
        <v>-22.8</v>
      </c>
      <c r="V1513" s="1">
        <f>VLOOKUP($I1513,節点!$E$1:$G$20000,2,FALSE)</f>
        <v>13.5</v>
      </c>
      <c r="W1513" s="1">
        <f>VLOOKUP($I1513,節点!$E$1:$G$20000,3,FALSE)</f>
        <v>-22.8</v>
      </c>
      <c r="X1513" s="1">
        <f>VLOOKUP($J1513,節点!$E$1:$G$20000,2,FALSE)</f>
        <v>13.5</v>
      </c>
      <c r="Y1513" s="1">
        <f>VLOOKUP($J1513,節点!$E$1:$G$20000,3,FALSE)</f>
        <v>-21.75</v>
      </c>
      <c r="Z1513" s="1">
        <f>VLOOKUP($K1513,節点!$E$1:$G$20000,2,FALSE)</f>
        <v>12</v>
      </c>
      <c r="AA1513" s="1">
        <f>VLOOKUP($K1513,節点!$E$1:$G$20000,3,FALSE)</f>
        <v>-21.75</v>
      </c>
      <c r="AB1513">
        <f t="shared" si="1130"/>
        <v>-0.75</v>
      </c>
      <c r="AC1513">
        <f t="shared" si="1131"/>
        <v>-0.52500000000000213</v>
      </c>
      <c r="AD1513">
        <f t="shared" si="1132"/>
        <v>0.75</v>
      </c>
      <c r="AE1513">
        <f t="shared" si="1133"/>
        <v>-0.52500000000000213</v>
      </c>
      <c r="AF1513">
        <f t="shared" si="1134"/>
        <v>0.75</v>
      </c>
      <c r="AG1513">
        <f t="shared" si="1135"/>
        <v>0.52499999999999858</v>
      </c>
      <c r="AH1513">
        <f t="shared" si="1136"/>
        <v>-0.75</v>
      </c>
      <c r="AI1513">
        <f t="shared" si="1137"/>
        <v>0.52499999999999858</v>
      </c>
      <c r="AJ1513">
        <f t="shared" si="1111"/>
        <v>214.99202019855878</v>
      </c>
      <c r="AK1513">
        <f t="shared" si="1112"/>
        <v>325.00797980144125</v>
      </c>
      <c r="AL1513">
        <f t="shared" si="1113"/>
        <v>34.992020198558592</v>
      </c>
      <c r="AM1513">
        <f t="shared" si="1114"/>
        <v>145.00797980144142</v>
      </c>
      <c r="AN1513">
        <f t="shared" si="1138"/>
        <v>3</v>
      </c>
      <c r="AO1513">
        <f t="shared" si="1139"/>
        <v>4</v>
      </c>
      <c r="AP1513">
        <f t="shared" si="1140"/>
        <v>1</v>
      </c>
      <c r="AQ1513">
        <f t="shared" si="1141"/>
        <v>2</v>
      </c>
      <c r="AR1513">
        <f t="shared" si="1142"/>
        <v>3412</v>
      </c>
      <c r="AS1513" t="str">
        <f t="shared" si="1143"/>
        <v/>
      </c>
      <c r="AT1513" t="str">
        <f t="shared" si="1144"/>
        <v/>
      </c>
      <c r="AU1513" t="str">
        <f t="shared" si="1145"/>
        <v/>
      </c>
      <c r="AV1513" t="str">
        <f t="shared" si="1146"/>
        <v/>
      </c>
      <c r="AW1513" t="str">
        <f t="shared" si="1115"/>
        <v/>
      </c>
      <c r="BA1513">
        <f t="shared" si="1147"/>
        <v>12.75</v>
      </c>
      <c r="BB1513">
        <f t="shared" si="1148"/>
        <v>-22.8</v>
      </c>
      <c r="BC1513">
        <f t="shared" si="1149"/>
        <v>13.5</v>
      </c>
      <c r="BD1513">
        <f t="shared" si="1150"/>
        <v>-22.274999999999999</v>
      </c>
      <c r="BE1513">
        <f t="shared" si="1151"/>
        <v>12.75</v>
      </c>
      <c r="BF1513">
        <f t="shared" si="1152"/>
        <v>-21.75</v>
      </c>
      <c r="BG1513">
        <f t="shared" si="1153"/>
        <v>12</v>
      </c>
      <c r="BH1513">
        <f t="shared" si="1154"/>
        <v>-22.274999999999999</v>
      </c>
      <c r="BI1513">
        <f t="shared" si="1155"/>
        <v>1.0500000000000007</v>
      </c>
      <c r="BJ1513">
        <f t="shared" si="1156"/>
        <v>1.5</v>
      </c>
      <c r="BK1513">
        <f t="shared" si="1157"/>
        <v>1.4285714285714277</v>
      </c>
      <c r="BL1513">
        <f t="shared" si="1158"/>
        <v>1.0500000000000007</v>
      </c>
      <c r="BM1513" s="1">
        <v>2.3809523809523792</v>
      </c>
    </row>
    <row r="1514" spans="1:65">
      <c r="A1514" s="16" t="s">
        <v>4938</v>
      </c>
      <c r="E1514"/>
      <c r="F1514" s="17">
        <f t="shared" si="1116"/>
        <v>1778</v>
      </c>
      <c r="G1514" s="3">
        <f t="shared" si="1117"/>
        <v>4</v>
      </c>
      <c r="H1514" s="4">
        <f t="shared" si="1118"/>
        <v>1818</v>
      </c>
      <c r="I1514" s="4">
        <f t="shared" si="1119"/>
        <v>1859</v>
      </c>
      <c r="J1514" s="4">
        <f t="shared" si="1120"/>
        <v>1860</v>
      </c>
      <c r="K1514" s="4">
        <f t="shared" si="1121"/>
        <v>1819</v>
      </c>
      <c r="L1514" s="1">
        <f t="shared" si="1122"/>
        <v>0</v>
      </c>
      <c r="M1514" s="1">
        <f t="shared" si="1123"/>
        <v>0</v>
      </c>
      <c r="N1514" s="1">
        <f t="shared" si="1124"/>
        <v>0</v>
      </c>
      <c r="O1514" s="1">
        <f t="shared" si="1125"/>
        <v>0</v>
      </c>
      <c r="P1514" s="1">
        <f t="shared" si="1126"/>
        <v>0</v>
      </c>
      <c r="Q1514" s="1" t="str">
        <f t="shared" si="1127"/>
        <v/>
      </c>
      <c r="R1514" s="1">
        <f t="shared" si="1128"/>
        <v>12.75</v>
      </c>
      <c r="S1514" s="1">
        <f t="shared" si="1129"/>
        <v>-21.225000000000001</v>
      </c>
      <c r="T1514" s="1">
        <f>VLOOKUP($H1514,節点!$E$1:$G$20000,2,FALSE)</f>
        <v>12</v>
      </c>
      <c r="U1514" s="1">
        <f>VLOOKUP($H1514,節点!$E$1:$G$20000,3,FALSE)</f>
        <v>-21.75</v>
      </c>
      <c r="V1514" s="1">
        <f>VLOOKUP($I1514,節点!$E$1:$G$20000,2,FALSE)</f>
        <v>13.5</v>
      </c>
      <c r="W1514" s="1">
        <f>VLOOKUP($I1514,節点!$E$1:$G$20000,3,FALSE)</f>
        <v>-21.75</v>
      </c>
      <c r="X1514" s="1">
        <f>VLOOKUP($J1514,節点!$E$1:$G$20000,2,FALSE)</f>
        <v>13.5</v>
      </c>
      <c r="Y1514" s="1">
        <f>VLOOKUP($J1514,節点!$E$1:$G$20000,3,FALSE)</f>
        <v>-20.7</v>
      </c>
      <c r="Z1514" s="1">
        <f>VLOOKUP($K1514,節点!$E$1:$G$20000,2,FALSE)</f>
        <v>12</v>
      </c>
      <c r="AA1514" s="1">
        <f>VLOOKUP($K1514,節点!$E$1:$G$20000,3,FALSE)</f>
        <v>-20.7</v>
      </c>
      <c r="AB1514">
        <f t="shared" si="1130"/>
        <v>-0.75</v>
      </c>
      <c r="AC1514">
        <f t="shared" si="1131"/>
        <v>-0.52499999999999858</v>
      </c>
      <c r="AD1514">
        <f t="shared" si="1132"/>
        <v>0.75</v>
      </c>
      <c r="AE1514">
        <f t="shared" si="1133"/>
        <v>-0.52499999999999858</v>
      </c>
      <c r="AF1514">
        <f t="shared" si="1134"/>
        <v>0.75</v>
      </c>
      <c r="AG1514">
        <f t="shared" si="1135"/>
        <v>0.52500000000000213</v>
      </c>
      <c r="AH1514">
        <f t="shared" si="1136"/>
        <v>-0.75</v>
      </c>
      <c r="AI1514">
        <f t="shared" si="1137"/>
        <v>0.52500000000000213</v>
      </c>
      <c r="AJ1514">
        <f t="shared" si="1111"/>
        <v>214.99202019855858</v>
      </c>
      <c r="AK1514">
        <f t="shared" si="1112"/>
        <v>325.00797980144142</v>
      </c>
      <c r="AL1514">
        <f t="shared" si="1113"/>
        <v>34.992020198558777</v>
      </c>
      <c r="AM1514">
        <f t="shared" si="1114"/>
        <v>145.00797980144122</v>
      </c>
      <c r="AN1514">
        <f t="shared" si="1138"/>
        <v>3</v>
      </c>
      <c r="AO1514">
        <f t="shared" si="1139"/>
        <v>4</v>
      </c>
      <c r="AP1514">
        <f t="shared" si="1140"/>
        <v>1</v>
      </c>
      <c r="AQ1514">
        <f t="shared" si="1141"/>
        <v>2</v>
      </c>
      <c r="AR1514">
        <f t="shared" si="1142"/>
        <v>3412</v>
      </c>
      <c r="AS1514" t="str">
        <f t="shared" si="1143"/>
        <v/>
      </c>
      <c r="AT1514" t="str">
        <f t="shared" si="1144"/>
        <v/>
      </c>
      <c r="AU1514" t="str">
        <f t="shared" si="1145"/>
        <v/>
      </c>
      <c r="AV1514" t="str">
        <f t="shared" si="1146"/>
        <v/>
      </c>
      <c r="AW1514" t="str">
        <f t="shared" si="1115"/>
        <v/>
      </c>
      <c r="BA1514">
        <f t="shared" si="1147"/>
        <v>12.75</v>
      </c>
      <c r="BB1514">
        <f t="shared" si="1148"/>
        <v>-21.75</v>
      </c>
      <c r="BC1514">
        <f t="shared" si="1149"/>
        <v>13.5</v>
      </c>
      <c r="BD1514">
        <f t="shared" si="1150"/>
        <v>-21.225000000000001</v>
      </c>
      <c r="BE1514">
        <f t="shared" si="1151"/>
        <v>12.75</v>
      </c>
      <c r="BF1514">
        <f t="shared" si="1152"/>
        <v>-20.7</v>
      </c>
      <c r="BG1514">
        <f t="shared" si="1153"/>
        <v>12</v>
      </c>
      <c r="BH1514">
        <f t="shared" si="1154"/>
        <v>-21.225000000000001</v>
      </c>
      <c r="BI1514">
        <f t="shared" si="1155"/>
        <v>1.0500000000000007</v>
      </c>
      <c r="BJ1514">
        <f t="shared" si="1156"/>
        <v>1.5</v>
      </c>
      <c r="BK1514">
        <f t="shared" si="1157"/>
        <v>1.4285714285714277</v>
      </c>
      <c r="BL1514">
        <f t="shared" si="1158"/>
        <v>1.0500000000000007</v>
      </c>
      <c r="BM1514" s="1">
        <v>2.3809523809523792</v>
      </c>
    </row>
    <row r="1515" spans="1:65">
      <c r="A1515" s="16" t="s">
        <v>4939</v>
      </c>
      <c r="E1515"/>
      <c r="F1515" s="17">
        <f t="shared" si="1116"/>
        <v>1779</v>
      </c>
      <c r="G1515" s="3">
        <f t="shared" si="1117"/>
        <v>4</v>
      </c>
      <c r="H1515" s="4">
        <f t="shared" si="1118"/>
        <v>1819</v>
      </c>
      <c r="I1515" s="4">
        <f t="shared" si="1119"/>
        <v>1860</v>
      </c>
      <c r="J1515" s="4">
        <f t="shared" si="1120"/>
        <v>1861</v>
      </c>
      <c r="K1515" s="4">
        <f t="shared" si="1121"/>
        <v>1820</v>
      </c>
      <c r="L1515" s="1">
        <f t="shared" si="1122"/>
        <v>0</v>
      </c>
      <c r="M1515" s="1">
        <f t="shared" si="1123"/>
        <v>0</v>
      </c>
      <c r="N1515" s="1">
        <f t="shared" si="1124"/>
        <v>0</v>
      </c>
      <c r="O1515" s="1">
        <f t="shared" si="1125"/>
        <v>0</v>
      </c>
      <c r="P1515" s="1">
        <f t="shared" si="1126"/>
        <v>0</v>
      </c>
      <c r="Q1515" s="1" t="str">
        <f t="shared" si="1127"/>
        <v/>
      </c>
      <c r="R1515" s="1">
        <f t="shared" si="1128"/>
        <v>12.75</v>
      </c>
      <c r="S1515" s="1">
        <f t="shared" si="1129"/>
        <v>-20.174999999999997</v>
      </c>
      <c r="T1515" s="1">
        <f>VLOOKUP($H1515,節点!$E$1:$G$20000,2,FALSE)</f>
        <v>12</v>
      </c>
      <c r="U1515" s="1">
        <f>VLOOKUP($H1515,節点!$E$1:$G$20000,3,FALSE)</f>
        <v>-20.7</v>
      </c>
      <c r="V1515" s="1">
        <f>VLOOKUP($I1515,節点!$E$1:$G$20000,2,FALSE)</f>
        <v>13.5</v>
      </c>
      <c r="W1515" s="1">
        <f>VLOOKUP($I1515,節点!$E$1:$G$20000,3,FALSE)</f>
        <v>-20.7</v>
      </c>
      <c r="X1515" s="1">
        <f>VLOOKUP($J1515,節点!$E$1:$G$20000,2,FALSE)</f>
        <v>13.5</v>
      </c>
      <c r="Y1515" s="1">
        <f>VLOOKUP($J1515,節点!$E$1:$G$20000,3,FALSE)</f>
        <v>-19.649999999999999</v>
      </c>
      <c r="Z1515" s="1">
        <f>VLOOKUP($K1515,節点!$E$1:$G$20000,2,FALSE)</f>
        <v>12</v>
      </c>
      <c r="AA1515" s="1">
        <f>VLOOKUP($K1515,節点!$E$1:$G$20000,3,FALSE)</f>
        <v>-19.649999999999999</v>
      </c>
      <c r="AB1515">
        <f t="shared" si="1130"/>
        <v>-0.75</v>
      </c>
      <c r="AC1515">
        <f t="shared" si="1131"/>
        <v>-0.52500000000000213</v>
      </c>
      <c r="AD1515">
        <f t="shared" si="1132"/>
        <v>0.75</v>
      </c>
      <c r="AE1515">
        <f t="shared" si="1133"/>
        <v>-0.52500000000000213</v>
      </c>
      <c r="AF1515">
        <f t="shared" si="1134"/>
        <v>0.75</v>
      </c>
      <c r="AG1515">
        <f t="shared" si="1135"/>
        <v>0.52499999999999858</v>
      </c>
      <c r="AH1515">
        <f t="shared" si="1136"/>
        <v>-0.75</v>
      </c>
      <c r="AI1515">
        <f t="shared" si="1137"/>
        <v>0.52499999999999858</v>
      </c>
      <c r="AJ1515">
        <f t="shared" si="1111"/>
        <v>214.99202019855878</v>
      </c>
      <c r="AK1515">
        <f t="shared" si="1112"/>
        <v>325.00797980144125</v>
      </c>
      <c r="AL1515">
        <f t="shared" si="1113"/>
        <v>34.992020198558592</v>
      </c>
      <c r="AM1515">
        <f t="shared" si="1114"/>
        <v>145.00797980144142</v>
      </c>
      <c r="AN1515">
        <f t="shared" si="1138"/>
        <v>3</v>
      </c>
      <c r="AO1515">
        <f t="shared" si="1139"/>
        <v>4</v>
      </c>
      <c r="AP1515">
        <f t="shared" si="1140"/>
        <v>1</v>
      </c>
      <c r="AQ1515">
        <f t="shared" si="1141"/>
        <v>2</v>
      </c>
      <c r="AR1515">
        <f t="shared" si="1142"/>
        <v>3412</v>
      </c>
      <c r="AS1515" t="str">
        <f t="shared" si="1143"/>
        <v/>
      </c>
      <c r="AT1515" t="str">
        <f t="shared" si="1144"/>
        <v/>
      </c>
      <c r="AU1515" t="str">
        <f t="shared" si="1145"/>
        <v/>
      </c>
      <c r="AV1515" t="str">
        <f t="shared" si="1146"/>
        <v/>
      </c>
      <c r="AW1515" t="str">
        <f t="shared" si="1115"/>
        <v/>
      </c>
      <c r="BA1515">
        <f t="shared" si="1147"/>
        <v>12.75</v>
      </c>
      <c r="BB1515">
        <f t="shared" si="1148"/>
        <v>-20.7</v>
      </c>
      <c r="BC1515">
        <f t="shared" si="1149"/>
        <v>13.5</v>
      </c>
      <c r="BD1515">
        <f t="shared" si="1150"/>
        <v>-20.174999999999997</v>
      </c>
      <c r="BE1515">
        <f t="shared" si="1151"/>
        <v>12.75</v>
      </c>
      <c r="BF1515">
        <f t="shared" si="1152"/>
        <v>-19.649999999999999</v>
      </c>
      <c r="BG1515">
        <f t="shared" si="1153"/>
        <v>12</v>
      </c>
      <c r="BH1515">
        <f t="shared" si="1154"/>
        <v>-20.174999999999997</v>
      </c>
      <c r="BI1515">
        <f t="shared" si="1155"/>
        <v>1.0500000000000007</v>
      </c>
      <c r="BJ1515">
        <f t="shared" si="1156"/>
        <v>1.5</v>
      </c>
      <c r="BK1515">
        <f t="shared" si="1157"/>
        <v>1.4285714285714277</v>
      </c>
      <c r="BL1515">
        <f t="shared" si="1158"/>
        <v>1.0500000000000007</v>
      </c>
      <c r="BM1515" s="1">
        <v>2.3809523809523792</v>
      </c>
    </row>
    <row r="1516" spans="1:65">
      <c r="A1516" s="16" t="s">
        <v>4940</v>
      </c>
      <c r="E1516"/>
      <c r="F1516" s="17">
        <f t="shared" si="1116"/>
        <v>1780</v>
      </c>
      <c r="G1516" s="3">
        <f t="shared" si="1117"/>
        <v>4</v>
      </c>
      <c r="H1516" s="4">
        <f t="shared" si="1118"/>
        <v>1820</v>
      </c>
      <c r="I1516" s="4">
        <f t="shared" si="1119"/>
        <v>1861</v>
      </c>
      <c r="J1516" s="4">
        <f t="shared" si="1120"/>
        <v>1862</v>
      </c>
      <c r="K1516" s="4">
        <f t="shared" si="1121"/>
        <v>1821</v>
      </c>
      <c r="L1516" s="1">
        <f t="shared" si="1122"/>
        <v>0</v>
      </c>
      <c r="M1516" s="1">
        <f t="shared" si="1123"/>
        <v>0</v>
      </c>
      <c r="N1516" s="1">
        <f t="shared" si="1124"/>
        <v>0</v>
      </c>
      <c r="O1516" s="1">
        <f t="shared" si="1125"/>
        <v>0</v>
      </c>
      <c r="P1516" s="1">
        <f t="shared" si="1126"/>
        <v>0</v>
      </c>
      <c r="Q1516" s="1" t="str">
        <f t="shared" si="1127"/>
        <v/>
      </c>
      <c r="R1516" s="1">
        <f t="shared" si="1128"/>
        <v>12.75</v>
      </c>
      <c r="S1516" s="1">
        <f t="shared" si="1129"/>
        <v>-19.125</v>
      </c>
      <c r="T1516" s="1">
        <f>VLOOKUP($H1516,節点!$E$1:$G$20000,2,FALSE)</f>
        <v>12</v>
      </c>
      <c r="U1516" s="1">
        <f>VLOOKUP($H1516,節点!$E$1:$G$20000,3,FALSE)</f>
        <v>-19.649999999999999</v>
      </c>
      <c r="V1516" s="1">
        <f>VLOOKUP($I1516,節点!$E$1:$G$20000,2,FALSE)</f>
        <v>13.5</v>
      </c>
      <c r="W1516" s="1">
        <f>VLOOKUP($I1516,節点!$E$1:$G$20000,3,FALSE)</f>
        <v>-19.649999999999999</v>
      </c>
      <c r="X1516" s="1">
        <f>VLOOKUP($J1516,節点!$E$1:$G$20000,2,FALSE)</f>
        <v>13.5</v>
      </c>
      <c r="Y1516" s="1">
        <f>VLOOKUP($J1516,節点!$E$1:$G$20000,3,FALSE)</f>
        <v>-18.600000000000001</v>
      </c>
      <c r="Z1516" s="1">
        <f>VLOOKUP($K1516,節点!$E$1:$G$20000,2,FALSE)</f>
        <v>12</v>
      </c>
      <c r="AA1516" s="1">
        <f>VLOOKUP($K1516,節点!$E$1:$G$20000,3,FALSE)</f>
        <v>-18.600000000000001</v>
      </c>
      <c r="AB1516">
        <f t="shared" si="1130"/>
        <v>-0.75</v>
      </c>
      <c r="AC1516">
        <f t="shared" si="1131"/>
        <v>-0.52499999999999858</v>
      </c>
      <c r="AD1516">
        <f t="shared" si="1132"/>
        <v>0.75</v>
      </c>
      <c r="AE1516">
        <f t="shared" si="1133"/>
        <v>-0.52499999999999858</v>
      </c>
      <c r="AF1516">
        <f t="shared" si="1134"/>
        <v>0.75</v>
      </c>
      <c r="AG1516">
        <f t="shared" si="1135"/>
        <v>0.52499999999999858</v>
      </c>
      <c r="AH1516">
        <f t="shared" si="1136"/>
        <v>-0.75</v>
      </c>
      <c r="AI1516">
        <f t="shared" si="1137"/>
        <v>0.52499999999999858</v>
      </c>
      <c r="AJ1516">
        <f t="shared" si="1111"/>
        <v>214.99202019855858</v>
      </c>
      <c r="AK1516">
        <f t="shared" si="1112"/>
        <v>325.00797980144142</v>
      </c>
      <c r="AL1516">
        <f t="shared" si="1113"/>
        <v>34.992020198558592</v>
      </c>
      <c r="AM1516">
        <f t="shared" si="1114"/>
        <v>145.00797980144142</v>
      </c>
      <c r="AN1516">
        <f t="shared" si="1138"/>
        <v>3</v>
      </c>
      <c r="AO1516">
        <f t="shared" si="1139"/>
        <v>4</v>
      </c>
      <c r="AP1516">
        <f t="shared" si="1140"/>
        <v>1</v>
      </c>
      <c r="AQ1516">
        <f t="shared" si="1141"/>
        <v>2</v>
      </c>
      <c r="AR1516">
        <f t="shared" si="1142"/>
        <v>3412</v>
      </c>
      <c r="AS1516" t="str">
        <f t="shared" si="1143"/>
        <v/>
      </c>
      <c r="AT1516" t="str">
        <f t="shared" si="1144"/>
        <v/>
      </c>
      <c r="AU1516" t="str">
        <f t="shared" si="1145"/>
        <v/>
      </c>
      <c r="AV1516" t="str">
        <f t="shared" si="1146"/>
        <v/>
      </c>
      <c r="AW1516" t="str">
        <f t="shared" si="1115"/>
        <v/>
      </c>
      <c r="BA1516">
        <f t="shared" si="1147"/>
        <v>12.75</v>
      </c>
      <c r="BB1516">
        <f t="shared" si="1148"/>
        <v>-19.649999999999999</v>
      </c>
      <c r="BC1516">
        <f t="shared" si="1149"/>
        <v>13.5</v>
      </c>
      <c r="BD1516">
        <f t="shared" si="1150"/>
        <v>-19.125</v>
      </c>
      <c r="BE1516">
        <f t="shared" si="1151"/>
        <v>12.75</v>
      </c>
      <c r="BF1516">
        <f t="shared" si="1152"/>
        <v>-18.600000000000001</v>
      </c>
      <c r="BG1516">
        <f t="shared" si="1153"/>
        <v>12</v>
      </c>
      <c r="BH1516">
        <f t="shared" si="1154"/>
        <v>-19.125</v>
      </c>
      <c r="BI1516">
        <f t="shared" si="1155"/>
        <v>1.0499999999999972</v>
      </c>
      <c r="BJ1516">
        <f t="shared" si="1156"/>
        <v>1.5</v>
      </c>
      <c r="BK1516">
        <f t="shared" si="1157"/>
        <v>1.4285714285714324</v>
      </c>
      <c r="BL1516">
        <f t="shared" si="1158"/>
        <v>1.0499999999999972</v>
      </c>
      <c r="BM1516" s="1">
        <v>2.3809523809523792</v>
      </c>
    </row>
    <row r="1517" spans="1:65">
      <c r="A1517" s="16" t="s">
        <v>4941</v>
      </c>
      <c r="E1517"/>
      <c r="F1517" s="17">
        <f t="shared" si="1116"/>
        <v>1781</v>
      </c>
      <c r="G1517" s="3">
        <f t="shared" si="1117"/>
        <v>4</v>
      </c>
      <c r="H1517" s="4">
        <f t="shared" si="1118"/>
        <v>1821</v>
      </c>
      <c r="I1517" s="4">
        <f t="shared" si="1119"/>
        <v>1862</v>
      </c>
      <c r="J1517" s="4">
        <f t="shared" si="1120"/>
        <v>1863</v>
      </c>
      <c r="K1517" s="4">
        <f t="shared" si="1121"/>
        <v>1822</v>
      </c>
      <c r="L1517" s="1">
        <f t="shared" si="1122"/>
        <v>0</v>
      </c>
      <c r="M1517" s="1">
        <f t="shared" si="1123"/>
        <v>0</v>
      </c>
      <c r="N1517" s="1">
        <f t="shared" si="1124"/>
        <v>0</v>
      </c>
      <c r="O1517" s="1">
        <f t="shared" si="1125"/>
        <v>0</v>
      </c>
      <c r="P1517" s="1">
        <f t="shared" si="1126"/>
        <v>0</v>
      </c>
      <c r="Q1517" s="1" t="str">
        <f t="shared" si="1127"/>
        <v/>
      </c>
      <c r="R1517" s="1">
        <f t="shared" si="1128"/>
        <v>12.75</v>
      </c>
      <c r="S1517" s="1">
        <f t="shared" si="1129"/>
        <v>-18.074999999999999</v>
      </c>
      <c r="T1517" s="1">
        <f>VLOOKUP($H1517,節点!$E$1:$G$20000,2,FALSE)</f>
        <v>12</v>
      </c>
      <c r="U1517" s="1">
        <f>VLOOKUP($H1517,節点!$E$1:$G$20000,3,FALSE)</f>
        <v>-18.600000000000001</v>
      </c>
      <c r="V1517" s="1">
        <f>VLOOKUP($I1517,節点!$E$1:$G$20000,2,FALSE)</f>
        <v>13.5</v>
      </c>
      <c r="W1517" s="1">
        <f>VLOOKUP($I1517,節点!$E$1:$G$20000,3,FALSE)</f>
        <v>-18.600000000000001</v>
      </c>
      <c r="X1517" s="1">
        <f>VLOOKUP($J1517,節点!$E$1:$G$20000,2,FALSE)</f>
        <v>13.5</v>
      </c>
      <c r="Y1517" s="1">
        <f>VLOOKUP($J1517,節点!$E$1:$G$20000,3,FALSE)</f>
        <v>-17.55</v>
      </c>
      <c r="Z1517" s="1">
        <f>VLOOKUP($K1517,節点!$E$1:$G$20000,2,FALSE)</f>
        <v>12</v>
      </c>
      <c r="AA1517" s="1">
        <f>VLOOKUP($K1517,節点!$E$1:$G$20000,3,FALSE)</f>
        <v>-17.55</v>
      </c>
      <c r="AB1517">
        <f t="shared" si="1130"/>
        <v>-0.75</v>
      </c>
      <c r="AC1517">
        <f t="shared" si="1131"/>
        <v>-0.52500000000000213</v>
      </c>
      <c r="AD1517">
        <f t="shared" si="1132"/>
        <v>0.75</v>
      </c>
      <c r="AE1517">
        <f t="shared" si="1133"/>
        <v>-0.52500000000000213</v>
      </c>
      <c r="AF1517">
        <f t="shared" si="1134"/>
        <v>0.75</v>
      </c>
      <c r="AG1517">
        <f t="shared" si="1135"/>
        <v>0.52499999999999858</v>
      </c>
      <c r="AH1517">
        <f t="shared" si="1136"/>
        <v>-0.75</v>
      </c>
      <c r="AI1517">
        <f t="shared" si="1137"/>
        <v>0.52499999999999858</v>
      </c>
      <c r="AJ1517">
        <f t="shared" si="1111"/>
        <v>214.99202019855878</v>
      </c>
      <c r="AK1517">
        <f t="shared" si="1112"/>
        <v>325.00797980144125</v>
      </c>
      <c r="AL1517">
        <f t="shared" si="1113"/>
        <v>34.992020198558592</v>
      </c>
      <c r="AM1517">
        <f t="shared" si="1114"/>
        <v>145.00797980144142</v>
      </c>
      <c r="AN1517">
        <f t="shared" si="1138"/>
        <v>3</v>
      </c>
      <c r="AO1517">
        <f t="shared" si="1139"/>
        <v>4</v>
      </c>
      <c r="AP1517">
        <f t="shared" si="1140"/>
        <v>1</v>
      </c>
      <c r="AQ1517">
        <f t="shared" si="1141"/>
        <v>2</v>
      </c>
      <c r="AR1517">
        <f t="shared" si="1142"/>
        <v>3412</v>
      </c>
      <c r="AS1517" t="str">
        <f t="shared" si="1143"/>
        <v/>
      </c>
      <c r="AT1517" t="str">
        <f t="shared" si="1144"/>
        <v/>
      </c>
      <c r="AU1517" t="str">
        <f t="shared" si="1145"/>
        <v/>
      </c>
      <c r="AV1517" t="str">
        <f t="shared" si="1146"/>
        <v/>
      </c>
      <c r="AW1517" t="str">
        <f t="shared" si="1115"/>
        <v/>
      </c>
      <c r="BA1517">
        <f t="shared" si="1147"/>
        <v>12.75</v>
      </c>
      <c r="BB1517">
        <f t="shared" si="1148"/>
        <v>-18.600000000000001</v>
      </c>
      <c r="BC1517">
        <f t="shared" si="1149"/>
        <v>13.5</v>
      </c>
      <c r="BD1517">
        <f t="shared" si="1150"/>
        <v>-18.075000000000003</v>
      </c>
      <c r="BE1517">
        <f t="shared" si="1151"/>
        <v>12.75</v>
      </c>
      <c r="BF1517">
        <f t="shared" si="1152"/>
        <v>-17.55</v>
      </c>
      <c r="BG1517">
        <f t="shared" si="1153"/>
        <v>12</v>
      </c>
      <c r="BH1517">
        <f t="shared" si="1154"/>
        <v>-18.075000000000003</v>
      </c>
      <c r="BI1517">
        <f t="shared" si="1155"/>
        <v>1.0500000000000007</v>
      </c>
      <c r="BJ1517">
        <f t="shared" si="1156"/>
        <v>1.5</v>
      </c>
      <c r="BK1517">
        <f t="shared" si="1157"/>
        <v>1.4285714285714277</v>
      </c>
      <c r="BL1517">
        <f t="shared" si="1158"/>
        <v>1.0500000000000007</v>
      </c>
      <c r="BM1517" s="1">
        <v>2.3809523809523792</v>
      </c>
    </row>
    <row r="1518" spans="1:65">
      <c r="A1518" s="16" t="s">
        <v>4942</v>
      </c>
      <c r="E1518"/>
      <c r="F1518" s="17">
        <f t="shared" si="1116"/>
        <v>1782</v>
      </c>
      <c r="G1518" s="3">
        <f t="shared" si="1117"/>
        <v>4</v>
      </c>
      <c r="H1518" s="4">
        <f t="shared" si="1118"/>
        <v>1822</v>
      </c>
      <c r="I1518" s="4">
        <f t="shared" si="1119"/>
        <v>1863</v>
      </c>
      <c r="J1518" s="4">
        <f t="shared" si="1120"/>
        <v>1864</v>
      </c>
      <c r="K1518" s="4">
        <f t="shared" si="1121"/>
        <v>1823</v>
      </c>
      <c r="L1518" s="1">
        <f t="shared" si="1122"/>
        <v>0</v>
      </c>
      <c r="M1518" s="1">
        <f t="shared" si="1123"/>
        <v>0</v>
      </c>
      <c r="N1518" s="1">
        <f t="shared" si="1124"/>
        <v>0</v>
      </c>
      <c r="O1518" s="1">
        <f t="shared" si="1125"/>
        <v>0</v>
      </c>
      <c r="P1518" s="1">
        <f t="shared" si="1126"/>
        <v>0</v>
      </c>
      <c r="Q1518" s="1" t="str">
        <f t="shared" si="1127"/>
        <v/>
      </c>
      <c r="R1518" s="1">
        <f t="shared" si="1128"/>
        <v>12.75</v>
      </c>
      <c r="S1518" s="1">
        <f t="shared" si="1129"/>
        <v>-17.024999999999999</v>
      </c>
      <c r="T1518" s="1">
        <f>VLOOKUP($H1518,節点!$E$1:$G$20000,2,FALSE)</f>
        <v>12</v>
      </c>
      <c r="U1518" s="1">
        <f>VLOOKUP($H1518,節点!$E$1:$G$20000,3,FALSE)</f>
        <v>-17.55</v>
      </c>
      <c r="V1518" s="1">
        <f>VLOOKUP($I1518,節点!$E$1:$G$20000,2,FALSE)</f>
        <v>13.5</v>
      </c>
      <c r="W1518" s="1">
        <f>VLOOKUP($I1518,節点!$E$1:$G$20000,3,FALSE)</f>
        <v>-17.55</v>
      </c>
      <c r="X1518" s="1">
        <f>VLOOKUP($J1518,節点!$E$1:$G$20000,2,FALSE)</f>
        <v>13.5</v>
      </c>
      <c r="Y1518" s="1">
        <f>VLOOKUP($J1518,節点!$E$1:$G$20000,3,FALSE)</f>
        <v>-16.5</v>
      </c>
      <c r="Z1518" s="1">
        <f>VLOOKUP($K1518,節点!$E$1:$G$20000,2,FALSE)</f>
        <v>12</v>
      </c>
      <c r="AA1518" s="1">
        <f>VLOOKUP($K1518,節点!$E$1:$G$20000,3,FALSE)</f>
        <v>-16.5</v>
      </c>
      <c r="AB1518">
        <f t="shared" si="1130"/>
        <v>-0.75</v>
      </c>
      <c r="AC1518">
        <f t="shared" si="1131"/>
        <v>-0.52500000000000213</v>
      </c>
      <c r="AD1518">
        <f t="shared" si="1132"/>
        <v>0.75</v>
      </c>
      <c r="AE1518">
        <f t="shared" si="1133"/>
        <v>-0.52500000000000213</v>
      </c>
      <c r="AF1518">
        <f t="shared" si="1134"/>
        <v>0.75</v>
      </c>
      <c r="AG1518">
        <f t="shared" si="1135"/>
        <v>0.52499999999999858</v>
      </c>
      <c r="AH1518">
        <f t="shared" si="1136"/>
        <v>-0.75</v>
      </c>
      <c r="AI1518">
        <f t="shared" si="1137"/>
        <v>0.52499999999999858</v>
      </c>
      <c r="AJ1518">
        <f t="shared" si="1111"/>
        <v>214.99202019855878</v>
      </c>
      <c r="AK1518">
        <f t="shared" si="1112"/>
        <v>325.00797980144125</v>
      </c>
      <c r="AL1518">
        <f t="shared" si="1113"/>
        <v>34.992020198558592</v>
      </c>
      <c r="AM1518">
        <f t="shared" si="1114"/>
        <v>145.00797980144142</v>
      </c>
      <c r="AN1518">
        <f t="shared" si="1138"/>
        <v>3</v>
      </c>
      <c r="AO1518">
        <f t="shared" si="1139"/>
        <v>4</v>
      </c>
      <c r="AP1518">
        <f t="shared" si="1140"/>
        <v>1</v>
      </c>
      <c r="AQ1518">
        <f t="shared" si="1141"/>
        <v>2</v>
      </c>
      <c r="AR1518">
        <f t="shared" si="1142"/>
        <v>3412</v>
      </c>
      <c r="AS1518" t="str">
        <f t="shared" si="1143"/>
        <v/>
      </c>
      <c r="AT1518" t="str">
        <f t="shared" si="1144"/>
        <v/>
      </c>
      <c r="AU1518" t="str">
        <f t="shared" si="1145"/>
        <v/>
      </c>
      <c r="AV1518" t="str">
        <f t="shared" si="1146"/>
        <v/>
      </c>
      <c r="AW1518" t="str">
        <f t="shared" si="1115"/>
        <v/>
      </c>
      <c r="BA1518">
        <f t="shared" si="1147"/>
        <v>12.75</v>
      </c>
      <c r="BB1518">
        <f t="shared" si="1148"/>
        <v>-17.55</v>
      </c>
      <c r="BC1518">
        <f t="shared" si="1149"/>
        <v>13.5</v>
      </c>
      <c r="BD1518">
        <f t="shared" si="1150"/>
        <v>-17.024999999999999</v>
      </c>
      <c r="BE1518">
        <f t="shared" si="1151"/>
        <v>12.75</v>
      </c>
      <c r="BF1518">
        <f t="shared" si="1152"/>
        <v>-16.5</v>
      </c>
      <c r="BG1518">
        <f t="shared" si="1153"/>
        <v>12</v>
      </c>
      <c r="BH1518">
        <f t="shared" si="1154"/>
        <v>-17.024999999999999</v>
      </c>
      <c r="BI1518">
        <f t="shared" si="1155"/>
        <v>1.0500000000000007</v>
      </c>
      <c r="BJ1518">
        <f t="shared" si="1156"/>
        <v>1.5</v>
      </c>
      <c r="BK1518">
        <f t="shared" si="1157"/>
        <v>1.4285714285714277</v>
      </c>
      <c r="BL1518">
        <f t="shared" si="1158"/>
        <v>1.0500000000000007</v>
      </c>
      <c r="BM1518" s="1">
        <v>2.3809523809523792</v>
      </c>
    </row>
    <row r="1519" spans="1:65">
      <c r="A1519" s="16" t="s">
        <v>4943</v>
      </c>
      <c r="E1519"/>
      <c r="F1519" s="17">
        <f t="shared" si="1116"/>
        <v>1813</v>
      </c>
      <c r="G1519" s="3">
        <f t="shared" si="1117"/>
        <v>4</v>
      </c>
      <c r="H1519" s="4">
        <f t="shared" si="1118"/>
        <v>1854</v>
      </c>
      <c r="I1519" s="4">
        <f t="shared" si="1119"/>
        <v>1895</v>
      </c>
      <c r="J1519" s="4">
        <f t="shared" si="1120"/>
        <v>1896</v>
      </c>
      <c r="K1519" s="4">
        <f t="shared" si="1121"/>
        <v>1855</v>
      </c>
      <c r="L1519" s="1">
        <f t="shared" si="1122"/>
        <v>0</v>
      </c>
      <c r="M1519" s="1">
        <f t="shared" si="1123"/>
        <v>0</v>
      </c>
      <c r="N1519" s="1">
        <f t="shared" si="1124"/>
        <v>0</v>
      </c>
      <c r="O1519" s="1">
        <f t="shared" si="1125"/>
        <v>0</v>
      </c>
      <c r="P1519" s="1">
        <f t="shared" si="1126"/>
        <v>0</v>
      </c>
      <c r="Q1519" s="1" t="str">
        <f t="shared" si="1127"/>
        <v/>
      </c>
      <c r="R1519" s="1">
        <f t="shared" si="1128"/>
        <v>14.25</v>
      </c>
      <c r="S1519" s="1">
        <f t="shared" si="1129"/>
        <v>-26.475000000000001</v>
      </c>
      <c r="T1519" s="1">
        <f>VLOOKUP($H1519,節点!$E$1:$G$20000,2,FALSE)</f>
        <v>13.5</v>
      </c>
      <c r="U1519" s="1">
        <f>VLOOKUP($H1519,節点!$E$1:$G$20000,3,FALSE)</f>
        <v>-27</v>
      </c>
      <c r="V1519" s="1">
        <f>VLOOKUP($I1519,節点!$E$1:$G$20000,2,FALSE)</f>
        <v>15</v>
      </c>
      <c r="W1519" s="1">
        <f>VLOOKUP($I1519,節点!$E$1:$G$20000,3,FALSE)</f>
        <v>-27</v>
      </c>
      <c r="X1519" s="1">
        <f>VLOOKUP($J1519,節点!$E$1:$G$20000,2,FALSE)</f>
        <v>15</v>
      </c>
      <c r="Y1519" s="1">
        <f>VLOOKUP($J1519,節点!$E$1:$G$20000,3,FALSE)</f>
        <v>-25.95</v>
      </c>
      <c r="Z1519" s="1">
        <f>VLOOKUP($K1519,節点!$E$1:$G$20000,2,FALSE)</f>
        <v>13.5</v>
      </c>
      <c r="AA1519" s="1">
        <f>VLOOKUP($K1519,節点!$E$1:$G$20000,3,FALSE)</f>
        <v>-25.95</v>
      </c>
      <c r="AB1519">
        <f t="shared" si="1130"/>
        <v>-0.75</v>
      </c>
      <c r="AC1519">
        <f t="shared" si="1131"/>
        <v>-0.52499999999999858</v>
      </c>
      <c r="AD1519">
        <f t="shared" si="1132"/>
        <v>0.75</v>
      </c>
      <c r="AE1519">
        <f t="shared" si="1133"/>
        <v>-0.52499999999999858</v>
      </c>
      <c r="AF1519">
        <f t="shared" si="1134"/>
        <v>0.75</v>
      </c>
      <c r="AG1519">
        <f t="shared" si="1135"/>
        <v>0.52500000000000213</v>
      </c>
      <c r="AH1519">
        <f t="shared" si="1136"/>
        <v>-0.75</v>
      </c>
      <c r="AI1519">
        <f t="shared" si="1137"/>
        <v>0.52500000000000213</v>
      </c>
      <c r="AJ1519">
        <f t="shared" si="1111"/>
        <v>214.99202019855858</v>
      </c>
      <c r="AK1519">
        <f t="shared" si="1112"/>
        <v>325.00797980144142</v>
      </c>
      <c r="AL1519">
        <f t="shared" si="1113"/>
        <v>34.992020198558777</v>
      </c>
      <c r="AM1519">
        <f t="shared" si="1114"/>
        <v>145.00797980144122</v>
      </c>
      <c r="AN1519">
        <f t="shared" si="1138"/>
        <v>3</v>
      </c>
      <c r="AO1519">
        <f t="shared" si="1139"/>
        <v>4</v>
      </c>
      <c r="AP1519">
        <f t="shared" si="1140"/>
        <v>1</v>
      </c>
      <c r="AQ1519">
        <f t="shared" si="1141"/>
        <v>2</v>
      </c>
      <c r="AR1519">
        <f t="shared" si="1142"/>
        <v>3412</v>
      </c>
      <c r="AS1519" t="str">
        <f t="shared" si="1143"/>
        <v/>
      </c>
      <c r="AT1519" t="str">
        <f t="shared" si="1144"/>
        <v/>
      </c>
      <c r="AU1519" t="str">
        <f t="shared" si="1145"/>
        <v/>
      </c>
      <c r="AV1519" t="str">
        <f t="shared" si="1146"/>
        <v/>
      </c>
      <c r="AW1519" t="str">
        <f t="shared" si="1115"/>
        <v/>
      </c>
      <c r="BA1519">
        <f t="shared" si="1147"/>
        <v>14.25</v>
      </c>
      <c r="BB1519">
        <f t="shared" si="1148"/>
        <v>-27</v>
      </c>
      <c r="BC1519">
        <f t="shared" si="1149"/>
        <v>15</v>
      </c>
      <c r="BD1519">
        <f t="shared" si="1150"/>
        <v>-26.475000000000001</v>
      </c>
      <c r="BE1519">
        <f t="shared" si="1151"/>
        <v>14.25</v>
      </c>
      <c r="BF1519">
        <f t="shared" si="1152"/>
        <v>-25.95</v>
      </c>
      <c r="BG1519">
        <f t="shared" si="1153"/>
        <v>13.5</v>
      </c>
      <c r="BH1519">
        <f t="shared" si="1154"/>
        <v>-26.475000000000001</v>
      </c>
      <c r="BI1519">
        <f t="shared" si="1155"/>
        <v>1.0500000000000007</v>
      </c>
      <c r="BJ1519">
        <f t="shared" si="1156"/>
        <v>1.5</v>
      </c>
      <c r="BK1519">
        <f t="shared" si="1157"/>
        <v>1.4285714285714277</v>
      </c>
      <c r="BL1519">
        <f t="shared" si="1158"/>
        <v>1.0500000000000007</v>
      </c>
      <c r="BM1519" s="1">
        <v>2.3809523809523792</v>
      </c>
    </row>
    <row r="1520" spans="1:65">
      <c r="A1520" s="16" t="s">
        <v>4944</v>
      </c>
      <c r="E1520"/>
      <c r="F1520" s="17">
        <f t="shared" si="1116"/>
        <v>1814</v>
      </c>
      <c r="G1520" s="3">
        <f t="shared" si="1117"/>
        <v>4</v>
      </c>
      <c r="H1520" s="4">
        <f t="shared" si="1118"/>
        <v>1855</v>
      </c>
      <c r="I1520" s="4">
        <f t="shared" si="1119"/>
        <v>1896</v>
      </c>
      <c r="J1520" s="4">
        <f t="shared" si="1120"/>
        <v>1897</v>
      </c>
      <c r="K1520" s="4">
        <f t="shared" si="1121"/>
        <v>1856</v>
      </c>
      <c r="L1520" s="1">
        <f t="shared" si="1122"/>
        <v>0</v>
      </c>
      <c r="M1520" s="1">
        <f t="shared" si="1123"/>
        <v>0</v>
      </c>
      <c r="N1520" s="1">
        <f t="shared" si="1124"/>
        <v>0</v>
      </c>
      <c r="O1520" s="1">
        <f t="shared" si="1125"/>
        <v>0</v>
      </c>
      <c r="P1520" s="1">
        <f t="shared" si="1126"/>
        <v>0</v>
      </c>
      <c r="Q1520" s="1" t="str">
        <f t="shared" si="1127"/>
        <v/>
      </c>
      <c r="R1520" s="1">
        <f t="shared" si="1128"/>
        <v>14.25</v>
      </c>
      <c r="S1520" s="1">
        <f t="shared" si="1129"/>
        <v>-25.424999999999997</v>
      </c>
      <c r="T1520" s="1">
        <f>VLOOKUP($H1520,節点!$E$1:$G$20000,2,FALSE)</f>
        <v>13.5</v>
      </c>
      <c r="U1520" s="1">
        <f>VLOOKUP($H1520,節点!$E$1:$G$20000,3,FALSE)</f>
        <v>-25.95</v>
      </c>
      <c r="V1520" s="1">
        <f>VLOOKUP($I1520,節点!$E$1:$G$20000,2,FALSE)</f>
        <v>15</v>
      </c>
      <c r="W1520" s="1">
        <f>VLOOKUP($I1520,節点!$E$1:$G$20000,3,FALSE)</f>
        <v>-25.95</v>
      </c>
      <c r="X1520" s="1">
        <f>VLOOKUP($J1520,節点!$E$1:$G$20000,2,FALSE)</f>
        <v>15</v>
      </c>
      <c r="Y1520" s="1">
        <f>VLOOKUP($J1520,節点!$E$1:$G$20000,3,FALSE)</f>
        <v>-24.9</v>
      </c>
      <c r="Z1520" s="1">
        <f>VLOOKUP($K1520,節点!$E$1:$G$20000,2,FALSE)</f>
        <v>13.5</v>
      </c>
      <c r="AA1520" s="1">
        <f>VLOOKUP($K1520,節点!$E$1:$G$20000,3,FALSE)</f>
        <v>-24.9</v>
      </c>
      <c r="AB1520">
        <f t="shared" si="1130"/>
        <v>-0.75</v>
      </c>
      <c r="AC1520">
        <f t="shared" si="1131"/>
        <v>-0.52500000000000213</v>
      </c>
      <c r="AD1520">
        <f t="shared" si="1132"/>
        <v>0.75</v>
      </c>
      <c r="AE1520">
        <f t="shared" si="1133"/>
        <v>-0.52500000000000213</v>
      </c>
      <c r="AF1520">
        <f t="shared" si="1134"/>
        <v>0.75</v>
      </c>
      <c r="AG1520">
        <f t="shared" si="1135"/>
        <v>0.52499999999999858</v>
      </c>
      <c r="AH1520">
        <f t="shared" si="1136"/>
        <v>-0.75</v>
      </c>
      <c r="AI1520">
        <f t="shared" si="1137"/>
        <v>0.52499999999999858</v>
      </c>
      <c r="AJ1520">
        <f t="shared" si="1111"/>
        <v>214.99202019855878</v>
      </c>
      <c r="AK1520">
        <f t="shared" si="1112"/>
        <v>325.00797980144125</v>
      </c>
      <c r="AL1520">
        <f t="shared" si="1113"/>
        <v>34.992020198558592</v>
      </c>
      <c r="AM1520">
        <f t="shared" si="1114"/>
        <v>145.00797980144142</v>
      </c>
      <c r="AN1520">
        <f t="shared" si="1138"/>
        <v>3</v>
      </c>
      <c r="AO1520">
        <f t="shared" si="1139"/>
        <v>4</v>
      </c>
      <c r="AP1520">
        <f t="shared" si="1140"/>
        <v>1</v>
      </c>
      <c r="AQ1520">
        <f t="shared" si="1141"/>
        <v>2</v>
      </c>
      <c r="AR1520">
        <f t="shared" si="1142"/>
        <v>3412</v>
      </c>
      <c r="AS1520" t="str">
        <f t="shared" si="1143"/>
        <v/>
      </c>
      <c r="AT1520" t="str">
        <f t="shared" si="1144"/>
        <v/>
      </c>
      <c r="AU1520" t="str">
        <f t="shared" si="1145"/>
        <v/>
      </c>
      <c r="AV1520" t="str">
        <f t="shared" si="1146"/>
        <v/>
      </c>
      <c r="AW1520" t="str">
        <f t="shared" si="1115"/>
        <v/>
      </c>
      <c r="BA1520">
        <f t="shared" si="1147"/>
        <v>14.25</v>
      </c>
      <c r="BB1520">
        <f t="shared" si="1148"/>
        <v>-25.95</v>
      </c>
      <c r="BC1520">
        <f t="shared" si="1149"/>
        <v>15</v>
      </c>
      <c r="BD1520">
        <f t="shared" si="1150"/>
        <v>-25.424999999999997</v>
      </c>
      <c r="BE1520">
        <f t="shared" si="1151"/>
        <v>14.25</v>
      </c>
      <c r="BF1520">
        <f t="shared" si="1152"/>
        <v>-24.9</v>
      </c>
      <c r="BG1520">
        <f t="shared" si="1153"/>
        <v>13.5</v>
      </c>
      <c r="BH1520">
        <f t="shared" si="1154"/>
        <v>-25.424999999999997</v>
      </c>
      <c r="BI1520">
        <f t="shared" si="1155"/>
        <v>1.0500000000000007</v>
      </c>
      <c r="BJ1520">
        <f t="shared" si="1156"/>
        <v>1.5</v>
      </c>
      <c r="BK1520">
        <f t="shared" si="1157"/>
        <v>1.4285714285714277</v>
      </c>
      <c r="BL1520">
        <f t="shared" si="1158"/>
        <v>1.0500000000000007</v>
      </c>
      <c r="BM1520" s="1">
        <v>2.3809523809523792</v>
      </c>
    </row>
    <row r="1521" spans="1:65">
      <c r="A1521" s="16" t="s">
        <v>4945</v>
      </c>
      <c r="E1521"/>
      <c r="F1521" s="17">
        <f t="shared" si="1116"/>
        <v>1815</v>
      </c>
      <c r="G1521" s="3">
        <f t="shared" si="1117"/>
        <v>4</v>
      </c>
      <c r="H1521" s="4">
        <f t="shared" si="1118"/>
        <v>1856</v>
      </c>
      <c r="I1521" s="4">
        <f t="shared" si="1119"/>
        <v>1897</v>
      </c>
      <c r="J1521" s="4">
        <f t="shared" si="1120"/>
        <v>1898</v>
      </c>
      <c r="K1521" s="4">
        <f t="shared" si="1121"/>
        <v>1857</v>
      </c>
      <c r="L1521" s="1">
        <f t="shared" si="1122"/>
        <v>0</v>
      </c>
      <c r="M1521" s="1">
        <f t="shared" si="1123"/>
        <v>0</v>
      </c>
      <c r="N1521" s="1">
        <f t="shared" si="1124"/>
        <v>0</v>
      </c>
      <c r="O1521" s="1">
        <f t="shared" si="1125"/>
        <v>0</v>
      </c>
      <c r="P1521" s="1">
        <f t="shared" si="1126"/>
        <v>0</v>
      </c>
      <c r="Q1521" s="1" t="str">
        <f t="shared" si="1127"/>
        <v/>
      </c>
      <c r="R1521" s="1">
        <f t="shared" si="1128"/>
        <v>14.25</v>
      </c>
      <c r="S1521" s="1">
        <f t="shared" si="1129"/>
        <v>-24.375</v>
      </c>
      <c r="T1521" s="1">
        <f>VLOOKUP($H1521,節点!$E$1:$G$20000,2,FALSE)</f>
        <v>13.5</v>
      </c>
      <c r="U1521" s="1">
        <f>VLOOKUP($H1521,節点!$E$1:$G$20000,3,FALSE)</f>
        <v>-24.9</v>
      </c>
      <c r="V1521" s="1">
        <f>VLOOKUP($I1521,節点!$E$1:$G$20000,2,FALSE)</f>
        <v>15</v>
      </c>
      <c r="W1521" s="1">
        <f>VLOOKUP($I1521,節点!$E$1:$G$20000,3,FALSE)</f>
        <v>-24.9</v>
      </c>
      <c r="X1521" s="1">
        <f>VLOOKUP($J1521,節点!$E$1:$G$20000,2,FALSE)</f>
        <v>15</v>
      </c>
      <c r="Y1521" s="1">
        <f>VLOOKUP($J1521,節点!$E$1:$G$20000,3,FALSE)</f>
        <v>-23.85</v>
      </c>
      <c r="Z1521" s="1">
        <f>VLOOKUP($K1521,節点!$E$1:$G$20000,2,FALSE)</f>
        <v>13.5</v>
      </c>
      <c r="AA1521" s="1">
        <f>VLOOKUP($K1521,節点!$E$1:$G$20000,3,FALSE)</f>
        <v>-23.85</v>
      </c>
      <c r="AB1521">
        <f t="shared" si="1130"/>
        <v>-0.75</v>
      </c>
      <c r="AC1521">
        <f t="shared" si="1131"/>
        <v>-0.52499999999999858</v>
      </c>
      <c r="AD1521">
        <f t="shared" si="1132"/>
        <v>0.75</v>
      </c>
      <c r="AE1521">
        <f t="shared" si="1133"/>
        <v>-0.52499999999999858</v>
      </c>
      <c r="AF1521">
        <f t="shared" si="1134"/>
        <v>0.75</v>
      </c>
      <c r="AG1521">
        <f t="shared" si="1135"/>
        <v>0.52499999999999858</v>
      </c>
      <c r="AH1521">
        <f t="shared" si="1136"/>
        <v>-0.75</v>
      </c>
      <c r="AI1521">
        <f t="shared" si="1137"/>
        <v>0.52499999999999858</v>
      </c>
      <c r="AJ1521">
        <f t="shared" si="1111"/>
        <v>214.99202019855858</v>
      </c>
      <c r="AK1521">
        <f t="shared" si="1112"/>
        <v>325.00797980144142</v>
      </c>
      <c r="AL1521">
        <f t="shared" si="1113"/>
        <v>34.992020198558592</v>
      </c>
      <c r="AM1521">
        <f t="shared" si="1114"/>
        <v>145.00797980144142</v>
      </c>
      <c r="AN1521">
        <f t="shared" si="1138"/>
        <v>3</v>
      </c>
      <c r="AO1521">
        <f t="shared" si="1139"/>
        <v>4</v>
      </c>
      <c r="AP1521">
        <f t="shared" si="1140"/>
        <v>1</v>
      </c>
      <c r="AQ1521">
        <f t="shared" si="1141"/>
        <v>2</v>
      </c>
      <c r="AR1521">
        <f t="shared" si="1142"/>
        <v>3412</v>
      </c>
      <c r="AS1521" t="str">
        <f t="shared" si="1143"/>
        <v/>
      </c>
      <c r="AT1521" t="str">
        <f t="shared" si="1144"/>
        <v/>
      </c>
      <c r="AU1521" t="str">
        <f t="shared" si="1145"/>
        <v/>
      </c>
      <c r="AV1521" t="str">
        <f t="shared" si="1146"/>
        <v/>
      </c>
      <c r="AW1521" t="str">
        <f t="shared" si="1115"/>
        <v/>
      </c>
      <c r="BA1521">
        <f t="shared" si="1147"/>
        <v>14.25</v>
      </c>
      <c r="BB1521">
        <f t="shared" si="1148"/>
        <v>-24.9</v>
      </c>
      <c r="BC1521">
        <f t="shared" si="1149"/>
        <v>15</v>
      </c>
      <c r="BD1521">
        <f t="shared" si="1150"/>
        <v>-24.375</v>
      </c>
      <c r="BE1521">
        <f t="shared" si="1151"/>
        <v>14.25</v>
      </c>
      <c r="BF1521">
        <f t="shared" si="1152"/>
        <v>-23.85</v>
      </c>
      <c r="BG1521">
        <f t="shared" si="1153"/>
        <v>13.5</v>
      </c>
      <c r="BH1521">
        <f t="shared" si="1154"/>
        <v>-24.375</v>
      </c>
      <c r="BI1521">
        <f t="shared" si="1155"/>
        <v>1.0499999999999972</v>
      </c>
      <c r="BJ1521">
        <f t="shared" si="1156"/>
        <v>1.5</v>
      </c>
      <c r="BK1521">
        <f t="shared" si="1157"/>
        <v>1.4285714285714324</v>
      </c>
      <c r="BL1521">
        <f t="shared" si="1158"/>
        <v>1.0499999999999972</v>
      </c>
      <c r="BM1521" s="1">
        <v>2.3333333333333335</v>
      </c>
    </row>
    <row r="1522" spans="1:65">
      <c r="A1522" s="16" t="s">
        <v>4946</v>
      </c>
      <c r="E1522"/>
      <c r="F1522" s="17">
        <f t="shared" si="1116"/>
        <v>1816</v>
      </c>
      <c r="G1522" s="3">
        <f t="shared" si="1117"/>
        <v>4</v>
      </c>
      <c r="H1522" s="4">
        <f t="shared" si="1118"/>
        <v>1857</v>
      </c>
      <c r="I1522" s="4">
        <f t="shared" si="1119"/>
        <v>1898</v>
      </c>
      <c r="J1522" s="4">
        <f t="shared" si="1120"/>
        <v>1899</v>
      </c>
      <c r="K1522" s="4">
        <f t="shared" si="1121"/>
        <v>1858</v>
      </c>
      <c r="L1522" s="1">
        <f t="shared" si="1122"/>
        <v>0</v>
      </c>
      <c r="M1522" s="1">
        <f t="shared" si="1123"/>
        <v>0</v>
      </c>
      <c r="N1522" s="1">
        <f t="shared" si="1124"/>
        <v>0</v>
      </c>
      <c r="O1522" s="1">
        <f t="shared" si="1125"/>
        <v>0</v>
      </c>
      <c r="P1522" s="1">
        <f t="shared" si="1126"/>
        <v>0</v>
      </c>
      <c r="Q1522" s="1" t="str">
        <f t="shared" si="1127"/>
        <v/>
      </c>
      <c r="R1522" s="1">
        <f t="shared" si="1128"/>
        <v>14.25</v>
      </c>
      <c r="S1522" s="1">
        <f t="shared" si="1129"/>
        <v>-23.324999999999999</v>
      </c>
      <c r="T1522" s="1">
        <f>VLOOKUP($H1522,節点!$E$1:$G$20000,2,FALSE)</f>
        <v>13.5</v>
      </c>
      <c r="U1522" s="1">
        <f>VLOOKUP($H1522,節点!$E$1:$G$20000,3,FALSE)</f>
        <v>-23.85</v>
      </c>
      <c r="V1522" s="1">
        <f>VLOOKUP($I1522,節点!$E$1:$G$20000,2,FALSE)</f>
        <v>15</v>
      </c>
      <c r="W1522" s="1">
        <f>VLOOKUP($I1522,節点!$E$1:$G$20000,3,FALSE)</f>
        <v>-23.85</v>
      </c>
      <c r="X1522" s="1">
        <f>VLOOKUP($J1522,節点!$E$1:$G$20000,2,FALSE)</f>
        <v>15</v>
      </c>
      <c r="Y1522" s="1">
        <f>VLOOKUP($J1522,節点!$E$1:$G$20000,3,FALSE)</f>
        <v>-22.8</v>
      </c>
      <c r="Z1522" s="1">
        <f>VLOOKUP($K1522,節点!$E$1:$G$20000,2,FALSE)</f>
        <v>13.5</v>
      </c>
      <c r="AA1522" s="1">
        <f>VLOOKUP($K1522,節点!$E$1:$G$20000,3,FALSE)</f>
        <v>-22.8</v>
      </c>
      <c r="AB1522">
        <f t="shared" si="1130"/>
        <v>-0.75</v>
      </c>
      <c r="AC1522">
        <f t="shared" si="1131"/>
        <v>-0.52500000000000213</v>
      </c>
      <c r="AD1522">
        <f t="shared" si="1132"/>
        <v>0.75</v>
      </c>
      <c r="AE1522">
        <f t="shared" si="1133"/>
        <v>-0.52500000000000213</v>
      </c>
      <c r="AF1522">
        <f t="shared" si="1134"/>
        <v>0.75</v>
      </c>
      <c r="AG1522">
        <f t="shared" si="1135"/>
        <v>0.52499999999999858</v>
      </c>
      <c r="AH1522">
        <f t="shared" si="1136"/>
        <v>-0.75</v>
      </c>
      <c r="AI1522">
        <f t="shared" si="1137"/>
        <v>0.52499999999999858</v>
      </c>
      <c r="AJ1522">
        <f t="shared" si="1111"/>
        <v>214.99202019855878</v>
      </c>
      <c r="AK1522">
        <f t="shared" si="1112"/>
        <v>325.00797980144125</v>
      </c>
      <c r="AL1522">
        <f t="shared" si="1113"/>
        <v>34.992020198558592</v>
      </c>
      <c r="AM1522">
        <f t="shared" si="1114"/>
        <v>145.00797980144142</v>
      </c>
      <c r="AN1522">
        <f t="shared" si="1138"/>
        <v>3</v>
      </c>
      <c r="AO1522">
        <f t="shared" si="1139"/>
        <v>4</v>
      </c>
      <c r="AP1522">
        <f t="shared" si="1140"/>
        <v>1</v>
      </c>
      <c r="AQ1522">
        <f t="shared" si="1141"/>
        <v>2</v>
      </c>
      <c r="AR1522">
        <f t="shared" si="1142"/>
        <v>3412</v>
      </c>
      <c r="AS1522" t="str">
        <f t="shared" si="1143"/>
        <v/>
      </c>
      <c r="AT1522" t="str">
        <f t="shared" si="1144"/>
        <v/>
      </c>
      <c r="AU1522" t="str">
        <f t="shared" si="1145"/>
        <v/>
      </c>
      <c r="AV1522" t="str">
        <f t="shared" si="1146"/>
        <v/>
      </c>
      <c r="AW1522" t="str">
        <f t="shared" si="1115"/>
        <v/>
      </c>
      <c r="BA1522">
        <f t="shared" si="1147"/>
        <v>14.25</v>
      </c>
      <c r="BB1522">
        <f t="shared" si="1148"/>
        <v>-23.85</v>
      </c>
      <c r="BC1522">
        <f t="shared" si="1149"/>
        <v>15</v>
      </c>
      <c r="BD1522">
        <f t="shared" si="1150"/>
        <v>-23.325000000000003</v>
      </c>
      <c r="BE1522">
        <f t="shared" si="1151"/>
        <v>14.25</v>
      </c>
      <c r="BF1522">
        <f t="shared" si="1152"/>
        <v>-22.8</v>
      </c>
      <c r="BG1522">
        <f t="shared" si="1153"/>
        <v>13.5</v>
      </c>
      <c r="BH1522">
        <f t="shared" si="1154"/>
        <v>-23.325000000000003</v>
      </c>
      <c r="BI1522">
        <f t="shared" si="1155"/>
        <v>1.0500000000000007</v>
      </c>
      <c r="BJ1522">
        <f t="shared" si="1156"/>
        <v>1.5</v>
      </c>
      <c r="BK1522">
        <f t="shared" si="1157"/>
        <v>1.4285714285714277</v>
      </c>
      <c r="BL1522">
        <f t="shared" si="1158"/>
        <v>1.0500000000000007</v>
      </c>
      <c r="BM1522" s="1">
        <v>2.3333333333333335</v>
      </c>
    </row>
    <row r="1523" spans="1:65">
      <c r="A1523" s="16" t="s">
        <v>4947</v>
      </c>
      <c r="E1523"/>
      <c r="F1523" s="17">
        <f t="shared" si="1116"/>
        <v>1817</v>
      </c>
      <c r="G1523" s="3">
        <f t="shared" si="1117"/>
        <v>4</v>
      </c>
      <c r="H1523" s="4">
        <f t="shared" si="1118"/>
        <v>1858</v>
      </c>
      <c r="I1523" s="4">
        <f t="shared" si="1119"/>
        <v>1899</v>
      </c>
      <c r="J1523" s="4">
        <f t="shared" si="1120"/>
        <v>1900</v>
      </c>
      <c r="K1523" s="4">
        <f t="shared" si="1121"/>
        <v>1859</v>
      </c>
      <c r="L1523" s="1">
        <f t="shared" si="1122"/>
        <v>0</v>
      </c>
      <c r="M1523" s="1">
        <f t="shared" si="1123"/>
        <v>0</v>
      </c>
      <c r="N1523" s="1">
        <f t="shared" si="1124"/>
        <v>0</v>
      </c>
      <c r="O1523" s="1">
        <f t="shared" si="1125"/>
        <v>0</v>
      </c>
      <c r="P1523" s="1">
        <f t="shared" si="1126"/>
        <v>0</v>
      </c>
      <c r="Q1523" s="1" t="str">
        <f t="shared" si="1127"/>
        <v/>
      </c>
      <c r="R1523" s="1">
        <f t="shared" si="1128"/>
        <v>14.25</v>
      </c>
      <c r="S1523" s="1">
        <f t="shared" si="1129"/>
        <v>-22.274999999999999</v>
      </c>
      <c r="T1523" s="1">
        <f>VLOOKUP($H1523,節点!$E$1:$G$20000,2,FALSE)</f>
        <v>13.5</v>
      </c>
      <c r="U1523" s="1">
        <f>VLOOKUP($H1523,節点!$E$1:$G$20000,3,FALSE)</f>
        <v>-22.8</v>
      </c>
      <c r="V1523" s="1">
        <f>VLOOKUP($I1523,節点!$E$1:$G$20000,2,FALSE)</f>
        <v>15</v>
      </c>
      <c r="W1523" s="1">
        <f>VLOOKUP($I1523,節点!$E$1:$G$20000,3,FALSE)</f>
        <v>-22.8</v>
      </c>
      <c r="X1523" s="1">
        <f>VLOOKUP($J1523,節点!$E$1:$G$20000,2,FALSE)</f>
        <v>15</v>
      </c>
      <c r="Y1523" s="1">
        <f>VLOOKUP($J1523,節点!$E$1:$G$20000,3,FALSE)</f>
        <v>-21.75</v>
      </c>
      <c r="Z1523" s="1">
        <f>VLOOKUP($K1523,節点!$E$1:$G$20000,2,FALSE)</f>
        <v>13.5</v>
      </c>
      <c r="AA1523" s="1">
        <f>VLOOKUP($K1523,節点!$E$1:$G$20000,3,FALSE)</f>
        <v>-21.75</v>
      </c>
      <c r="AB1523">
        <f t="shared" si="1130"/>
        <v>-0.75</v>
      </c>
      <c r="AC1523">
        <f t="shared" si="1131"/>
        <v>-0.52500000000000213</v>
      </c>
      <c r="AD1523">
        <f t="shared" si="1132"/>
        <v>0.75</v>
      </c>
      <c r="AE1523">
        <f t="shared" si="1133"/>
        <v>-0.52500000000000213</v>
      </c>
      <c r="AF1523">
        <f t="shared" si="1134"/>
        <v>0.75</v>
      </c>
      <c r="AG1523">
        <f t="shared" si="1135"/>
        <v>0.52499999999999858</v>
      </c>
      <c r="AH1523">
        <f t="shared" si="1136"/>
        <v>-0.75</v>
      </c>
      <c r="AI1523">
        <f t="shared" si="1137"/>
        <v>0.52499999999999858</v>
      </c>
      <c r="AJ1523">
        <f t="shared" si="1111"/>
        <v>214.99202019855878</v>
      </c>
      <c r="AK1523">
        <f t="shared" si="1112"/>
        <v>325.00797980144125</v>
      </c>
      <c r="AL1523">
        <f t="shared" si="1113"/>
        <v>34.992020198558592</v>
      </c>
      <c r="AM1523">
        <f t="shared" si="1114"/>
        <v>145.00797980144142</v>
      </c>
      <c r="AN1523">
        <f t="shared" si="1138"/>
        <v>3</v>
      </c>
      <c r="AO1523">
        <f t="shared" si="1139"/>
        <v>4</v>
      </c>
      <c r="AP1523">
        <f t="shared" si="1140"/>
        <v>1</v>
      </c>
      <c r="AQ1523">
        <f t="shared" si="1141"/>
        <v>2</v>
      </c>
      <c r="AR1523">
        <f t="shared" si="1142"/>
        <v>3412</v>
      </c>
      <c r="AS1523" t="str">
        <f t="shared" si="1143"/>
        <v/>
      </c>
      <c r="AT1523" t="str">
        <f t="shared" si="1144"/>
        <v/>
      </c>
      <c r="AU1523" t="str">
        <f t="shared" si="1145"/>
        <v/>
      </c>
      <c r="AV1523" t="str">
        <f t="shared" si="1146"/>
        <v/>
      </c>
      <c r="AW1523" t="str">
        <f t="shared" si="1115"/>
        <v/>
      </c>
      <c r="BA1523">
        <f t="shared" si="1147"/>
        <v>14.25</v>
      </c>
      <c r="BB1523">
        <f t="shared" si="1148"/>
        <v>-22.8</v>
      </c>
      <c r="BC1523">
        <f t="shared" si="1149"/>
        <v>15</v>
      </c>
      <c r="BD1523">
        <f t="shared" si="1150"/>
        <v>-22.274999999999999</v>
      </c>
      <c r="BE1523">
        <f t="shared" si="1151"/>
        <v>14.25</v>
      </c>
      <c r="BF1523">
        <f t="shared" si="1152"/>
        <v>-21.75</v>
      </c>
      <c r="BG1523">
        <f t="shared" si="1153"/>
        <v>13.5</v>
      </c>
      <c r="BH1523">
        <f t="shared" si="1154"/>
        <v>-22.274999999999999</v>
      </c>
      <c r="BI1523">
        <f t="shared" si="1155"/>
        <v>1.0500000000000007</v>
      </c>
      <c r="BJ1523">
        <f t="shared" si="1156"/>
        <v>1.5</v>
      </c>
      <c r="BK1523">
        <f t="shared" si="1157"/>
        <v>1.4285714285714277</v>
      </c>
      <c r="BL1523">
        <f t="shared" si="1158"/>
        <v>1.0500000000000007</v>
      </c>
      <c r="BM1523" s="1">
        <v>2.2857142857142905</v>
      </c>
    </row>
    <row r="1524" spans="1:65">
      <c r="A1524" s="16" t="s">
        <v>4948</v>
      </c>
      <c r="E1524"/>
      <c r="F1524" s="17">
        <f t="shared" si="1116"/>
        <v>1818</v>
      </c>
      <c r="G1524" s="3">
        <f t="shared" si="1117"/>
        <v>4</v>
      </c>
      <c r="H1524" s="4">
        <f t="shared" si="1118"/>
        <v>1859</v>
      </c>
      <c r="I1524" s="4">
        <f t="shared" si="1119"/>
        <v>1900</v>
      </c>
      <c r="J1524" s="4">
        <f t="shared" si="1120"/>
        <v>1901</v>
      </c>
      <c r="K1524" s="4">
        <f t="shared" si="1121"/>
        <v>1860</v>
      </c>
      <c r="L1524" s="1">
        <f t="shared" si="1122"/>
        <v>0</v>
      </c>
      <c r="M1524" s="1">
        <f t="shared" si="1123"/>
        <v>0</v>
      </c>
      <c r="N1524" s="1">
        <f t="shared" si="1124"/>
        <v>0</v>
      </c>
      <c r="O1524" s="1">
        <f t="shared" si="1125"/>
        <v>0</v>
      </c>
      <c r="P1524" s="1">
        <f t="shared" si="1126"/>
        <v>0</v>
      </c>
      <c r="Q1524" s="1" t="str">
        <f t="shared" si="1127"/>
        <v/>
      </c>
      <c r="R1524" s="1">
        <f t="shared" si="1128"/>
        <v>14.25</v>
      </c>
      <c r="S1524" s="1">
        <f t="shared" si="1129"/>
        <v>-21.225000000000001</v>
      </c>
      <c r="T1524" s="1">
        <f>VLOOKUP($H1524,節点!$E$1:$G$20000,2,FALSE)</f>
        <v>13.5</v>
      </c>
      <c r="U1524" s="1">
        <f>VLOOKUP($H1524,節点!$E$1:$G$20000,3,FALSE)</f>
        <v>-21.75</v>
      </c>
      <c r="V1524" s="1">
        <f>VLOOKUP($I1524,節点!$E$1:$G$20000,2,FALSE)</f>
        <v>15</v>
      </c>
      <c r="W1524" s="1">
        <f>VLOOKUP($I1524,節点!$E$1:$G$20000,3,FALSE)</f>
        <v>-21.75</v>
      </c>
      <c r="X1524" s="1">
        <f>VLOOKUP($J1524,節点!$E$1:$G$20000,2,FALSE)</f>
        <v>15</v>
      </c>
      <c r="Y1524" s="1">
        <f>VLOOKUP($J1524,節点!$E$1:$G$20000,3,FALSE)</f>
        <v>-20.7</v>
      </c>
      <c r="Z1524" s="1">
        <f>VLOOKUP($K1524,節点!$E$1:$G$20000,2,FALSE)</f>
        <v>13.5</v>
      </c>
      <c r="AA1524" s="1">
        <f>VLOOKUP($K1524,節点!$E$1:$G$20000,3,FALSE)</f>
        <v>-20.7</v>
      </c>
      <c r="AB1524">
        <f t="shared" si="1130"/>
        <v>-0.75</v>
      </c>
      <c r="AC1524">
        <f t="shared" si="1131"/>
        <v>-0.52499999999999858</v>
      </c>
      <c r="AD1524">
        <f t="shared" si="1132"/>
        <v>0.75</v>
      </c>
      <c r="AE1524">
        <f t="shared" si="1133"/>
        <v>-0.52499999999999858</v>
      </c>
      <c r="AF1524">
        <f t="shared" si="1134"/>
        <v>0.75</v>
      </c>
      <c r="AG1524">
        <f t="shared" si="1135"/>
        <v>0.52500000000000213</v>
      </c>
      <c r="AH1524">
        <f t="shared" si="1136"/>
        <v>-0.75</v>
      </c>
      <c r="AI1524">
        <f t="shared" si="1137"/>
        <v>0.52500000000000213</v>
      </c>
      <c r="AJ1524">
        <f t="shared" si="1111"/>
        <v>214.99202019855858</v>
      </c>
      <c r="AK1524">
        <f t="shared" si="1112"/>
        <v>325.00797980144142</v>
      </c>
      <c r="AL1524">
        <f t="shared" si="1113"/>
        <v>34.992020198558777</v>
      </c>
      <c r="AM1524">
        <f t="shared" si="1114"/>
        <v>145.00797980144122</v>
      </c>
      <c r="AN1524">
        <f t="shared" si="1138"/>
        <v>3</v>
      </c>
      <c r="AO1524">
        <f t="shared" si="1139"/>
        <v>4</v>
      </c>
      <c r="AP1524">
        <f t="shared" si="1140"/>
        <v>1</v>
      </c>
      <c r="AQ1524">
        <f t="shared" si="1141"/>
        <v>2</v>
      </c>
      <c r="AR1524">
        <f t="shared" si="1142"/>
        <v>3412</v>
      </c>
      <c r="AS1524" t="str">
        <f t="shared" si="1143"/>
        <v/>
      </c>
      <c r="AT1524" t="str">
        <f t="shared" si="1144"/>
        <v/>
      </c>
      <c r="AU1524" t="str">
        <f t="shared" si="1145"/>
        <v/>
      </c>
      <c r="AV1524" t="str">
        <f t="shared" si="1146"/>
        <v/>
      </c>
      <c r="AW1524" t="str">
        <f t="shared" si="1115"/>
        <v/>
      </c>
      <c r="BA1524">
        <f t="shared" si="1147"/>
        <v>14.25</v>
      </c>
      <c r="BB1524">
        <f t="shared" si="1148"/>
        <v>-21.75</v>
      </c>
      <c r="BC1524">
        <f t="shared" si="1149"/>
        <v>15</v>
      </c>
      <c r="BD1524">
        <f t="shared" si="1150"/>
        <v>-21.225000000000001</v>
      </c>
      <c r="BE1524">
        <f t="shared" si="1151"/>
        <v>14.25</v>
      </c>
      <c r="BF1524">
        <f t="shared" si="1152"/>
        <v>-20.7</v>
      </c>
      <c r="BG1524">
        <f t="shared" si="1153"/>
        <v>13.5</v>
      </c>
      <c r="BH1524">
        <f t="shared" si="1154"/>
        <v>-21.225000000000001</v>
      </c>
      <c r="BI1524">
        <f t="shared" si="1155"/>
        <v>1.0500000000000007</v>
      </c>
      <c r="BJ1524">
        <f t="shared" si="1156"/>
        <v>1.5</v>
      </c>
      <c r="BK1524">
        <f t="shared" si="1157"/>
        <v>1.4285714285714277</v>
      </c>
      <c r="BL1524">
        <f t="shared" si="1158"/>
        <v>1.0500000000000007</v>
      </c>
      <c r="BM1524" s="1">
        <v>2.2857142857142905</v>
      </c>
    </row>
    <row r="1525" spans="1:65">
      <c r="A1525" s="16" t="s">
        <v>4949</v>
      </c>
      <c r="E1525"/>
      <c r="F1525" s="17">
        <f t="shared" si="1116"/>
        <v>1819</v>
      </c>
      <c r="G1525" s="3">
        <f t="shared" si="1117"/>
        <v>4</v>
      </c>
      <c r="H1525" s="4">
        <f t="shared" si="1118"/>
        <v>1860</v>
      </c>
      <c r="I1525" s="4">
        <f t="shared" si="1119"/>
        <v>1901</v>
      </c>
      <c r="J1525" s="4">
        <f t="shared" si="1120"/>
        <v>1902</v>
      </c>
      <c r="K1525" s="4">
        <f t="shared" si="1121"/>
        <v>1861</v>
      </c>
      <c r="L1525" s="1">
        <f t="shared" si="1122"/>
        <v>0</v>
      </c>
      <c r="M1525" s="1">
        <f t="shared" si="1123"/>
        <v>0</v>
      </c>
      <c r="N1525" s="1">
        <f t="shared" si="1124"/>
        <v>0</v>
      </c>
      <c r="O1525" s="1">
        <f t="shared" si="1125"/>
        <v>0</v>
      </c>
      <c r="P1525" s="1">
        <f t="shared" si="1126"/>
        <v>0</v>
      </c>
      <c r="Q1525" s="1" t="str">
        <f t="shared" si="1127"/>
        <v/>
      </c>
      <c r="R1525" s="1">
        <f t="shared" si="1128"/>
        <v>14.25</v>
      </c>
      <c r="S1525" s="1">
        <f t="shared" si="1129"/>
        <v>-20.174999999999997</v>
      </c>
      <c r="T1525" s="1">
        <f>VLOOKUP($H1525,節点!$E$1:$G$20000,2,FALSE)</f>
        <v>13.5</v>
      </c>
      <c r="U1525" s="1">
        <f>VLOOKUP($H1525,節点!$E$1:$G$20000,3,FALSE)</f>
        <v>-20.7</v>
      </c>
      <c r="V1525" s="1">
        <f>VLOOKUP($I1525,節点!$E$1:$G$20000,2,FALSE)</f>
        <v>15</v>
      </c>
      <c r="W1525" s="1">
        <f>VLOOKUP($I1525,節点!$E$1:$G$20000,3,FALSE)</f>
        <v>-20.7</v>
      </c>
      <c r="X1525" s="1">
        <f>VLOOKUP($J1525,節点!$E$1:$G$20000,2,FALSE)</f>
        <v>15</v>
      </c>
      <c r="Y1525" s="1">
        <f>VLOOKUP($J1525,節点!$E$1:$G$20000,3,FALSE)</f>
        <v>-19.649999999999999</v>
      </c>
      <c r="Z1525" s="1">
        <f>VLOOKUP($K1525,節点!$E$1:$G$20000,2,FALSE)</f>
        <v>13.5</v>
      </c>
      <c r="AA1525" s="1">
        <f>VLOOKUP($K1525,節点!$E$1:$G$20000,3,FALSE)</f>
        <v>-19.649999999999999</v>
      </c>
      <c r="AB1525">
        <f t="shared" si="1130"/>
        <v>-0.75</v>
      </c>
      <c r="AC1525">
        <f t="shared" si="1131"/>
        <v>-0.52500000000000213</v>
      </c>
      <c r="AD1525">
        <f t="shared" si="1132"/>
        <v>0.75</v>
      </c>
      <c r="AE1525">
        <f t="shared" si="1133"/>
        <v>-0.52500000000000213</v>
      </c>
      <c r="AF1525">
        <f t="shared" si="1134"/>
        <v>0.75</v>
      </c>
      <c r="AG1525">
        <f t="shared" si="1135"/>
        <v>0.52499999999999858</v>
      </c>
      <c r="AH1525">
        <f t="shared" si="1136"/>
        <v>-0.75</v>
      </c>
      <c r="AI1525">
        <f t="shared" si="1137"/>
        <v>0.52499999999999858</v>
      </c>
      <c r="AJ1525">
        <f t="shared" si="1111"/>
        <v>214.99202019855878</v>
      </c>
      <c r="AK1525">
        <f t="shared" si="1112"/>
        <v>325.00797980144125</v>
      </c>
      <c r="AL1525">
        <f t="shared" si="1113"/>
        <v>34.992020198558592</v>
      </c>
      <c r="AM1525">
        <f t="shared" si="1114"/>
        <v>145.00797980144142</v>
      </c>
      <c r="AN1525">
        <f t="shared" si="1138"/>
        <v>3</v>
      </c>
      <c r="AO1525">
        <f t="shared" si="1139"/>
        <v>4</v>
      </c>
      <c r="AP1525">
        <f t="shared" si="1140"/>
        <v>1</v>
      </c>
      <c r="AQ1525">
        <f t="shared" si="1141"/>
        <v>2</v>
      </c>
      <c r="AR1525">
        <f t="shared" si="1142"/>
        <v>3412</v>
      </c>
      <c r="AS1525" t="str">
        <f t="shared" si="1143"/>
        <v/>
      </c>
      <c r="AT1525" t="str">
        <f t="shared" si="1144"/>
        <v/>
      </c>
      <c r="AU1525" t="str">
        <f t="shared" si="1145"/>
        <v/>
      </c>
      <c r="AV1525" t="str">
        <f t="shared" si="1146"/>
        <v/>
      </c>
      <c r="AW1525" t="str">
        <f t="shared" si="1115"/>
        <v/>
      </c>
      <c r="BA1525">
        <f t="shared" si="1147"/>
        <v>14.25</v>
      </c>
      <c r="BB1525">
        <f t="shared" si="1148"/>
        <v>-20.7</v>
      </c>
      <c r="BC1525">
        <f t="shared" si="1149"/>
        <v>15</v>
      </c>
      <c r="BD1525">
        <f t="shared" si="1150"/>
        <v>-20.174999999999997</v>
      </c>
      <c r="BE1525">
        <f t="shared" si="1151"/>
        <v>14.25</v>
      </c>
      <c r="BF1525">
        <f t="shared" si="1152"/>
        <v>-19.649999999999999</v>
      </c>
      <c r="BG1525">
        <f t="shared" si="1153"/>
        <v>13.5</v>
      </c>
      <c r="BH1525">
        <f t="shared" si="1154"/>
        <v>-20.174999999999997</v>
      </c>
      <c r="BI1525">
        <f t="shared" si="1155"/>
        <v>1.0500000000000007</v>
      </c>
      <c r="BJ1525">
        <f t="shared" si="1156"/>
        <v>1.5</v>
      </c>
      <c r="BK1525">
        <f t="shared" si="1157"/>
        <v>1.4285714285714277</v>
      </c>
      <c r="BL1525">
        <f t="shared" si="1158"/>
        <v>1.0500000000000007</v>
      </c>
      <c r="BM1525" s="1">
        <v>2.2857142857142905</v>
      </c>
    </row>
    <row r="1526" spans="1:65">
      <c r="A1526" s="16" t="s">
        <v>4950</v>
      </c>
      <c r="E1526"/>
      <c r="F1526" s="17">
        <f t="shared" si="1116"/>
        <v>1820</v>
      </c>
      <c r="G1526" s="3">
        <f t="shared" si="1117"/>
        <v>4</v>
      </c>
      <c r="H1526" s="4">
        <f t="shared" si="1118"/>
        <v>1861</v>
      </c>
      <c r="I1526" s="4">
        <f t="shared" si="1119"/>
        <v>1902</v>
      </c>
      <c r="J1526" s="4">
        <f t="shared" si="1120"/>
        <v>1903</v>
      </c>
      <c r="K1526" s="4">
        <f t="shared" si="1121"/>
        <v>1862</v>
      </c>
      <c r="L1526" s="1">
        <f t="shared" si="1122"/>
        <v>0</v>
      </c>
      <c r="M1526" s="1">
        <f t="shared" si="1123"/>
        <v>0</v>
      </c>
      <c r="N1526" s="1">
        <f t="shared" si="1124"/>
        <v>0</v>
      </c>
      <c r="O1526" s="1">
        <f t="shared" si="1125"/>
        <v>0</v>
      </c>
      <c r="P1526" s="1">
        <f t="shared" si="1126"/>
        <v>0</v>
      </c>
      <c r="Q1526" s="1" t="str">
        <f t="shared" si="1127"/>
        <v/>
      </c>
      <c r="R1526" s="1">
        <f t="shared" si="1128"/>
        <v>14.25</v>
      </c>
      <c r="S1526" s="1">
        <f t="shared" si="1129"/>
        <v>-19.125</v>
      </c>
      <c r="T1526" s="1">
        <f>VLOOKUP($H1526,節点!$E$1:$G$20000,2,FALSE)</f>
        <v>13.5</v>
      </c>
      <c r="U1526" s="1">
        <f>VLOOKUP($H1526,節点!$E$1:$G$20000,3,FALSE)</f>
        <v>-19.649999999999999</v>
      </c>
      <c r="V1526" s="1">
        <f>VLOOKUP($I1526,節点!$E$1:$G$20000,2,FALSE)</f>
        <v>15</v>
      </c>
      <c r="W1526" s="1">
        <f>VLOOKUP($I1526,節点!$E$1:$G$20000,3,FALSE)</f>
        <v>-19.649999999999999</v>
      </c>
      <c r="X1526" s="1">
        <f>VLOOKUP($J1526,節点!$E$1:$G$20000,2,FALSE)</f>
        <v>15</v>
      </c>
      <c r="Y1526" s="1">
        <f>VLOOKUP($J1526,節点!$E$1:$G$20000,3,FALSE)</f>
        <v>-18.600000000000001</v>
      </c>
      <c r="Z1526" s="1">
        <f>VLOOKUP($K1526,節点!$E$1:$G$20000,2,FALSE)</f>
        <v>13.5</v>
      </c>
      <c r="AA1526" s="1">
        <f>VLOOKUP($K1526,節点!$E$1:$G$20000,3,FALSE)</f>
        <v>-18.600000000000001</v>
      </c>
      <c r="AB1526">
        <f t="shared" si="1130"/>
        <v>-0.75</v>
      </c>
      <c r="AC1526">
        <f t="shared" si="1131"/>
        <v>-0.52499999999999858</v>
      </c>
      <c r="AD1526">
        <f t="shared" si="1132"/>
        <v>0.75</v>
      </c>
      <c r="AE1526">
        <f t="shared" si="1133"/>
        <v>-0.52499999999999858</v>
      </c>
      <c r="AF1526">
        <f t="shared" si="1134"/>
        <v>0.75</v>
      </c>
      <c r="AG1526">
        <f t="shared" si="1135"/>
        <v>0.52499999999999858</v>
      </c>
      <c r="AH1526">
        <f t="shared" si="1136"/>
        <v>-0.75</v>
      </c>
      <c r="AI1526">
        <f t="shared" si="1137"/>
        <v>0.52499999999999858</v>
      </c>
      <c r="AJ1526">
        <f t="shared" si="1111"/>
        <v>214.99202019855858</v>
      </c>
      <c r="AK1526">
        <f t="shared" si="1112"/>
        <v>325.00797980144142</v>
      </c>
      <c r="AL1526">
        <f t="shared" si="1113"/>
        <v>34.992020198558592</v>
      </c>
      <c r="AM1526">
        <f t="shared" si="1114"/>
        <v>145.00797980144142</v>
      </c>
      <c r="AN1526">
        <f t="shared" si="1138"/>
        <v>3</v>
      </c>
      <c r="AO1526">
        <f t="shared" si="1139"/>
        <v>4</v>
      </c>
      <c r="AP1526">
        <f t="shared" si="1140"/>
        <v>1</v>
      </c>
      <c r="AQ1526">
        <f t="shared" si="1141"/>
        <v>2</v>
      </c>
      <c r="AR1526">
        <f t="shared" si="1142"/>
        <v>3412</v>
      </c>
      <c r="AS1526" t="str">
        <f t="shared" si="1143"/>
        <v/>
      </c>
      <c r="AT1526" t="str">
        <f t="shared" si="1144"/>
        <v/>
      </c>
      <c r="AU1526" t="str">
        <f t="shared" si="1145"/>
        <v/>
      </c>
      <c r="AV1526" t="str">
        <f t="shared" si="1146"/>
        <v/>
      </c>
      <c r="AW1526" t="str">
        <f t="shared" si="1115"/>
        <v/>
      </c>
      <c r="BA1526">
        <f t="shared" si="1147"/>
        <v>14.25</v>
      </c>
      <c r="BB1526">
        <f t="shared" si="1148"/>
        <v>-19.649999999999999</v>
      </c>
      <c r="BC1526">
        <f t="shared" si="1149"/>
        <v>15</v>
      </c>
      <c r="BD1526">
        <f t="shared" si="1150"/>
        <v>-19.125</v>
      </c>
      <c r="BE1526">
        <f t="shared" si="1151"/>
        <v>14.25</v>
      </c>
      <c r="BF1526">
        <f t="shared" si="1152"/>
        <v>-18.600000000000001</v>
      </c>
      <c r="BG1526">
        <f t="shared" si="1153"/>
        <v>13.5</v>
      </c>
      <c r="BH1526">
        <f t="shared" si="1154"/>
        <v>-19.125</v>
      </c>
      <c r="BI1526">
        <f t="shared" si="1155"/>
        <v>1.0499999999999972</v>
      </c>
      <c r="BJ1526">
        <f t="shared" si="1156"/>
        <v>1.5</v>
      </c>
      <c r="BK1526">
        <f t="shared" si="1157"/>
        <v>1.4285714285714324</v>
      </c>
      <c r="BL1526">
        <f t="shared" si="1158"/>
        <v>1.0499999999999972</v>
      </c>
      <c r="BM1526" s="1">
        <v>2.2857142857142905</v>
      </c>
    </row>
    <row r="1527" spans="1:65">
      <c r="A1527" s="16" t="s">
        <v>4951</v>
      </c>
      <c r="E1527"/>
      <c r="F1527" s="17">
        <f t="shared" si="1116"/>
        <v>1821</v>
      </c>
      <c r="G1527" s="3">
        <f t="shared" si="1117"/>
        <v>4</v>
      </c>
      <c r="H1527" s="4">
        <f t="shared" si="1118"/>
        <v>1862</v>
      </c>
      <c r="I1527" s="4">
        <f t="shared" si="1119"/>
        <v>1903</v>
      </c>
      <c r="J1527" s="4">
        <f t="shared" si="1120"/>
        <v>1904</v>
      </c>
      <c r="K1527" s="4">
        <f t="shared" si="1121"/>
        <v>1863</v>
      </c>
      <c r="L1527" s="1">
        <f t="shared" si="1122"/>
        <v>0</v>
      </c>
      <c r="M1527" s="1">
        <f t="shared" si="1123"/>
        <v>0</v>
      </c>
      <c r="N1527" s="1">
        <f t="shared" si="1124"/>
        <v>0</v>
      </c>
      <c r="O1527" s="1">
        <f t="shared" si="1125"/>
        <v>0</v>
      </c>
      <c r="P1527" s="1">
        <f t="shared" si="1126"/>
        <v>0</v>
      </c>
      <c r="Q1527" s="1" t="str">
        <f t="shared" si="1127"/>
        <v/>
      </c>
      <c r="R1527" s="1">
        <f t="shared" si="1128"/>
        <v>14.25</v>
      </c>
      <c r="S1527" s="1">
        <f t="shared" si="1129"/>
        <v>-18.074999999999999</v>
      </c>
      <c r="T1527" s="1">
        <f>VLOOKUP($H1527,節点!$E$1:$G$20000,2,FALSE)</f>
        <v>13.5</v>
      </c>
      <c r="U1527" s="1">
        <f>VLOOKUP($H1527,節点!$E$1:$G$20000,3,FALSE)</f>
        <v>-18.600000000000001</v>
      </c>
      <c r="V1527" s="1">
        <f>VLOOKUP($I1527,節点!$E$1:$G$20000,2,FALSE)</f>
        <v>15</v>
      </c>
      <c r="W1527" s="1">
        <f>VLOOKUP($I1527,節点!$E$1:$G$20000,3,FALSE)</f>
        <v>-18.600000000000001</v>
      </c>
      <c r="X1527" s="1">
        <f>VLOOKUP($J1527,節点!$E$1:$G$20000,2,FALSE)</f>
        <v>15</v>
      </c>
      <c r="Y1527" s="1">
        <f>VLOOKUP($J1527,節点!$E$1:$G$20000,3,FALSE)</f>
        <v>-17.55</v>
      </c>
      <c r="Z1527" s="1">
        <f>VLOOKUP($K1527,節点!$E$1:$G$20000,2,FALSE)</f>
        <v>13.5</v>
      </c>
      <c r="AA1527" s="1">
        <f>VLOOKUP($K1527,節点!$E$1:$G$20000,3,FALSE)</f>
        <v>-17.55</v>
      </c>
      <c r="AB1527">
        <f t="shared" si="1130"/>
        <v>-0.75</v>
      </c>
      <c r="AC1527">
        <f t="shared" si="1131"/>
        <v>-0.52500000000000213</v>
      </c>
      <c r="AD1527">
        <f t="shared" si="1132"/>
        <v>0.75</v>
      </c>
      <c r="AE1527">
        <f t="shared" si="1133"/>
        <v>-0.52500000000000213</v>
      </c>
      <c r="AF1527">
        <f t="shared" si="1134"/>
        <v>0.75</v>
      </c>
      <c r="AG1527">
        <f t="shared" si="1135"/>
        <v>0.52499999999999858</v>
      </c>
      <c r="AH1527">
        <f t="shared" si="1136"/>
        <v>-0.75</v>
      </c>
      <c r="AI1527">
        <f t="shared" si="1137"/>
        <v>0.52499999999999858</v>
      </c>
      <c r="AJ1527">
        <f t="shared" si="1111"/>
        <v>214.99202019855878</v>
      </c>
      <c r="AK1527">
        <f t="shared" si="1112"/>
        <v>325.00797980144125</v>
      </c>
      <c r="AL1527">
        <f t="shared" si="1113"/>
        <v>34.992020198558592</v>
      </c>
      <c r="AM1527">
        <f t="shared" si="1114"/>
        <v>145.00797980144142</v>
      </c>
      <c r="AN1527">
        <f t="shared" si="1138"/>
        <v>3</v>
      </c>
      <c r="AO1527">
        <f t="shared" si="1139"/>
        <v>4</v>
      </c>
      <c r="AP1527">
        <f t="shared" si="1140"/>
        <v>1</v>
      </c>
      <c r="AQ1527">
        <f t="shared" si="1141"/>
        <v>2</v>
      </c>
      <c r="AR1527">
        <f t="shared" si="1142"/>
        <v>3412</v>
      </c>
      <c r="AS1527" t="str">
        <f t="shared" si="1143"/>
        <v/>
      </c>
      <c r="AT1527" t="str">
        <f t="shared" si="1144"/>
        <v/>
      </c>
      <c r="AU1527" t="str">
        <f t="shared" si="1145"/>
        <v/>
      </c>
      <c r="AV1527" t="str">
        <f t="shared" si="1146"/>
        <v/>
      </c>
      <c r="AW1527" t="str">
        <f t="shared" si="1115"/>
        <v/>
      </c>
      <c r="BA1527">
        <f t="shared" si="1147"/>
        <v>14.25</v>
      </c>
      <c r="BB1527">
        <f t="shared" si="1148"/>
        <v>-18.600000000000001</v>
      </c>
      <c r="BC1527">
        <f t="shared" si="1149"/>
        <v>15</v>
      </c>
      <c r="BD1527">
        <f t="shared" si="1150"/>
        <v>-18.075000000000003</v>
      </c>
      <c r="BE1527">
        <f t="shared" si="1151"/>
        <v>14.25</v>
      </c>
      <c r="BF1527">
        <f t="shared" si="1152"/>
        <v>-17.55</v>
      </c>
      <c r="BG1527">
        <f t="shared" si="1153"/>
        <v>13.5</v>
      </c>
      <c r="BH1527">
        <f t="shared" si="1154"/>
        <v>-18.075000000000003</v>
      </c>
      <c r="BI1527">
        <f t="shared" si="1155"/>
        <v>1.0500000000000007</v>
      </c>
      <c r="BJ1527">
        <f t="shared" si="1156"/>
        <v>1.5</v>
      </c>
      <c r="BK1527">
        <f t="shared" si="1157"/>
        <v>1.4285714285714277</v>
      </c>
      <c r="BL1527">
        <f t="shared" si="1158"/>
        <v>1.0500000000000007</v>
      </c>
      <c r="BM1527" s="1">
        <v>2.2857142857142829</v>
      </c>
    </row>
    <row r="1528" spans="1:65">
      <c r="A1528" s="16" t="s">
        <v>4952</v>
      </c>
      <c r="E1528"/>
      <c r="F1528" s="17">
        <f t="shared" si="1116"/>
        <v>1822</v>
      </c>
      <c r="G1528" s="3">
        <f t="shared" si="1117"/>
        <v>4</v>
      </c>
      <c r="H1528" s="4">
        <f t="shared" si="1118"/>
        <v>1863</v>
      </c>
      <c r="I1528" s="4">
        <f t="shared" si="1119"/>
        <v>1904</v>
      </c>
      <c r="J1528" s="4">
        <f t="shared" si="1120"/>
        <v>1905</v>
      </c>
      <c r="K1528" s="4">
        <f t="shared" si="1121"/>
        <v>1864</v>
      </c>
      <c r="L1528" s="1">
        <f t="shared" si="1122"/>
        <v>0</v>
      </c>
      <c r="M1528" s="1">
        <f t="shared" si="1123"/>
        <v>0</v>
      </c>
      <c r="N1528" s="1">
        <f t="shared" si="1124"/>
        <v>0</v>
      </c>
      <c r="O1528" s="1">
        <f t="shared" si="1125"/>
        <v>0</v>
      </c>
      <c r="P1528" s="1">
        <f t="shared" si="1126"/>
        <v>0</v>
      </c>
      <c r="Q1528" s="1" t="str">
        <f t="shared" si="1127"/>
        <v/>
      </c>
      <c r="R1528" s="1">
        <f t="shared" si="1128"/>
        <v>14.25</v>
      </c>
      <c r="S1528" s="1">
        <f t="shared" si="1129"/>
        <v>-17.024999999999999</v>
      </c>
      <c r="T1528" s="1">
        <f>VLOOKUP($H1528,節点!$E$1:$G$20000,2,FALSE)</f>
        <v>13.5</v>
      </c>
      <c r="U1528" s="1">
        <f>VLOOKUP($H1528,節点!$E$1:$G$20000,3,FALSE)</f>
        <v>-17.55</v>
      </c>
      <c r="V1528" s="1">
        <f>VLOOKUP($I1528,節点!$E$1:$G$20000,2,FALSE)</f>
        <v>15</v>
      </c>
      <c r="W1528" s="1">
        <f>VLOOKUP($I1528,節点!$E$1:$G$20000,3,FALSE)</f>
        <v>-17.55</v>
      </c>
      <c r="X1528" s="1">
        <f>VLOOKUP($J1528,節点!$E$1:$G$20000,2,FALSE)</f>
        <v>15</v>
      </c>
      <c r="Y1528" s="1">
        <f>VLOOKUP($J1528,節点!$E$1:$G$20000,3,FALSE)</f>
        <v>-16.5</v>
      </c>
      <c r="Z1528" s="1">
        <f>VLOOKUP($K1528,節点!$E$1:$G$20000,2,FALSE)</f>
        <v>13.5</v>
      </c>
      <c r="AA1528" s="1">
        <f>VLOOKUP($K1528,節点!$E$1:$G$20000,3,FALSE)</f>
        <v>-16.5</v>
      </c>
      <c r="AB1528">
        <f t="shared" si="1130"/>
        <v>-0.75</v>
      </c>
      <c r="AC1528">
        <f t="shared" si="1131"/>
        <v>-0.52500000000000213</v>
      </c>
      <c r="AD1528">
        <f t="shared" si="1132"/>
        <v>0.75</v>
      </c>
      <c r="AE1528">
        <f t="shared" si="1133"/>
        <v>-0.52500000000000213</v>
      </c>
      <c r="AF1528">
        <f t="shared" si="1134"/>
        <v>0.75</v>
      </c>
      <c r="AG1528">
        <f t="shared" si="1135"/>
        <v>0.52499999999999858</v>
      </c>
      <c r="AH1528">
        <f t="shared" si="1136"/>
        <v>-0.75</v>
      </c>
      <c r="AI1528">
        <f t="shared" si="1137"/>
        <v>0.52499999999999858</v>
      </c>
      <c r="AJ1528">
        <f t="shared" si="1111"/>
        <v>214.99202019855878</v>
      </c>
      <c r="AK1528">
        <f t="shared" si="1112"/>
        <v>325.00797980144125</v>
      </c>
      <c r="AL1528">
        <f t="shared" si="1113"/>
        <v>34.992020198558592</v>
      </c>
      <c r="AM1528">
        <f t="shared" si="1114"/>
        <v>145.00797980144142</v>
      </c>
      <c r="AN1528">
        <f t="shared" si="1138"/>
        <v>3</v>
      </c>
      <c r="AO1528">
        <f t="shared" si="1139"/>
        <v>4</v>
      </c>
      <c r="AP1528">
        <f t="shared" si="1140"/>
        <v>1</v>
      </c>
      <c r="AQ1528">
        <f t="shared" si="1141"/>
        <v>2</v>
      </c>
      <c r="AR1528">
        <f t="shared" si="1142"/>
        <v>3412</v>
      </c>
      <c r="AS1528" t="str">
        <f t="shared" si="1143"/>
        <v/>
      </c>
      <c r="AT1528" t="str">
        <f t="shared" si="1144"/>
        <v/>
      </c>
      <c r="AU1528" t="str">
        <f t="shared" si="1145"/>
        <v/>
      </c>
      <c r="AV1528" t="str">
        <f t="shared" si="1146"/>
        <v/>
      </c>
      <c r="AW1528" t="str">
        <f t="shared" si="1115"/>
        <v/>
      </c>
      <c r="BA1528">
        <f t="shared" si="1147"/>
        <v>14.25</v>
      </c>
      <c r="BB1528">
        <f t="shared" si="1148"/>
        <v>-17.55</v>
      </c>
      <c r="BC1528">
        <f t="shared" si="1149"/>
        <v>15</v>
      </c>
      <c r="BD1528">
        <f t="shared" si="1150"/>
        <v>-17.024999999999999</v>
      </c>
      <c r="BE1528">
        <f t="shared" si="1151"/>
        <v>14.25</v>
      </c>
      <c r="BF1528">
        <f t="shared" si="1152"/>
        <v>-16.5</v>
      </c>
      <c r="BG1528">
        <f t="shared" si="1153"/>
        <v>13.5</v>
      </c>
      <c r="BH1528">
        <f t="shared" si="1154"/>
        <v>-17.024999999999999</v>
      </c>
      <c r="BI1528">
        <f t="shared" si="1155"/>
        <v>1.0500000000000007</v>
      </c>
      <c r="BJ1528">
        <f t="shared" si="1156"/>
        <v>1.5</v>
      </c>
      <c r="BK1528">
        <f t="shared" si="1157"/>
        <v>1.4285714285714277</v>
      </c>
      <c r="BL1528">
        <f t="shared" si="1158"/>
        <v>1.0500000000000007</v>
      </c>
      <c r="BM1528" s="1">
        <v>2.2857142857142829</v>
      </c>
    </row>
    <row r="1529" spans="1:65">
      <c r="A1529" s="16" t="s">
        <v>4953</v>
      </c>
      <c r="E1529"/>
      <c r="F1529" s="17">
        <f t="shared" si="1116"/>
        <v>1853</v>
      </c>
      <c r="G1529" s="3">
        <f t="shared" si="1117"/>
        <v>4</v>
      </c>
      <c r="H1529" s="4">
        <f t="shared" si="1118"/>
        <v>1895</v>
      </c>
      <c r="I1529" s="4">
        <f t="shared" si="1119"/>
        <v>1936</v>
      </c>
      <c r="J1529" s="4">
        <f t="shared" si="1120"/>
        <v>1937</v>
      </c>
      <c r="K1529" s="4">
        <f t="shared" si="1121"/>
        <v>1896</v>
      </c>
      <c r="L1529" s="1">
        <f t="shared" si="1122"/>
        <v>0</v>
      </c>
      <c r="M1529" s="1">
        <f t="shared" si="1123"/>
        <v>0</v>
      </c>
      <c r="N1529" s="1">
        <f t="shared" si="1124"/>
        <v>0</v>
      </c>
      <c r="O1529" s="1">
        <f t="shared" si="1125"/>
        <v>0</v>
      </c>
      <c r="P1529" s="1">
        <f t="shared" si="1126"/>
        <v>0</v>
      </c>
      <c r="Q1529" s="1" t="str">
        <f t="shared" si="1127"/>
        <v/>
      </c>
      <c r="R1529" s="1">
        <f t="shared" si="1128"/>
        <v>15.75</v>
      </c>
      <c r="S1529" s="1">
        <f t="shared" si="1129"/>
        <v>-26.475000000000001</v>
      </c>
      <c r="T1529" s="1">
        <f>VLOOKUP($H1529,節点!$E$1:$G$20000,2,FALSE)</f>
        <v>15</v>
      </c>
      <c r="U1529" s="1">
        <f>VLOOKUP($H1529,節点!$E$1:$G$20000,3,FALSE)</f>
        <v>-27</v>
      </c>
      <c r="V1529" s="1">
        <f>VLOOKUP($I1529,節点!$E$1:$G$20000,2,FALSE)</f>
        <v>16.5</v>
      </c>
      <c r="W1529" s="1">
        <f>VLOOKUP($I1529,節点!$E$1:$G$20000,3,FALSE)</f>
        <v>-27</v>
      </c>
      <c r="X1529" s="1">
        <f>VLOOKUP($J1529,節点!$E$1:$G$20000,2,FALSE)</f>
        <v>16.5</v>
      </c>
      <c r="Y1529" s="1">
        <f>VLOOKUP($J1529,節点!$E$1:$G$20000,3,FALSE)</f>
        <v>-25.95</v>
      </c>
      <c r="Z1529" s="1">
        <f>VLOOKUP($K1529,節点!$E$1:$G$20000,2,FALSE)</f>
        <v>15</v>
      </c>
      <c r="AA1529" s="1">
        <f>VLOOKUP($K1529,節点!$E$1:$G$20000,3,FALSE)</f>
        <v>-25.95</v>
      </c>
      <c r="AB1529">
        <f t="shared" si="1130"/>
        <v>-0.75</v>
      </c>
      <c r="AC1529">
        <f t="shared" si="1131"/>
        <v>-0.52499999999999858</v>
      </c>
      <c r="AD1529">
        <f t="shared" si="1132"/>
        <v>0.75</v>
      </c>
      <c r="AE1529">
        <f t="shared" si="1133"/>
        <v>-0.52499999999999858</v>
      </c>
      <c r="AF1529">
        <f t="shared" si="1134"/>
        <v>0.75</v>
      </c>
      <c r="AG1529">
        <f t="shared" si="1135"/>
        <v>0.52500000000000213</v>
      </c>
      <c r="AH1529">
        <f t="shared" si="1136"/>
        <v>-0.75</v>
      </c>
      <c r="AI1529">
        <f t="shared" si="1137"/>
        <v>0.52500000000000213</v>
      </c>
      <c r="AJ1529">
        <f t="shared" si="1111"/>
        <v>214.99202019855858</v>
      </c>
      <c r="AK1529">
        <f t="shared" si="1112"/>
        <v>325.00797980144142</v>
      </c>
      <c r="AL1529">
        <f t="shared" si="1113"/>
        <v>34.992020198558777</v>
      </c>
      <c r="AM1529">
        <f t="shared" si="1114"/>
        <v>145.00797980144122</v>
      </c>
      <c r="AN1529">
        <f t="shared" si="1138"/>
        <v>3</v>
      </c>
      <c r="AO1529">
        <f t="shared" si="1139"/>
        <v>4</v>
      </c>
      <c r="AP1529">
        <f t="shared" si="1140"/>
        <v>1</v>
      </c>
      <c r="AQ1529">
        <f t="shared" si="1141"/>
        <v>2</v>
      </c>
      <c r="AR1529">
        <f t="shared" si="1142"/>
        <v>3412</v>
      </c>
      <c r="AS1529" t="str">
        <f t="shared" si="1143"/>
        <v/>
      </c>
      <c r="AT1529" t="str">
        <f t="shared" si="1144"/>
        <v/>
      </c>
      <c r="AU1529" t="str">
        <f t="shared" si="1145"/>
        <v/>
      </c>
      <c r="AV1529" t="str">
        <f t="shared" si="1146"/>
        <v/>
      </c>
      <c r="AW1529" t="str">
        <f t="shared" si="1115"/>
        <v/>
      </c>
      <c r="BA1529">
        <f t="shared" si="1147"/>
        <v>15.75</v>
      </c>
      <c r="BB1529">
        <f t="shared" si="1148"/>
        <v>-27</v>
      </c>
      <c r="BC1529">
        <f t="shared" si="1149"/>
        <v>16.5</v>
      </c>
      <c r="BD1529">
        <f t="shared" si="1150"/>
        <v>-26.475000000000001</v>
      </c>
      <c r="BE1529">
        <f t="shared" si="1151"/>
        <v>15.75</v>
      </c>
      <c r="BF1529">
        <f t="shared" si="1152"/>
        <v>-25.95</v>
      </c>
      <c r="BG1529">
        <f t="shared" si="1153"/>
        <v>15</v>
      </c>
      <c r="BH1529">
        <f t="shared" si="1154"/>
        <v>-26.475000000000001</v>
      </c>
      <c r="BI1529">
        <f t="shared" si="1155"/>
        <v>1.0500000000000007</v>
      </c>
      <c r="BJ1529">
        <f t="shared" si="1156"/>
        <v>1.5</v>
      </c>
      <c r="BK1529">
        <f t="shared" si="1157"/>
        <v>1.4285714285714277</v>
      </c>
      <c r="BL1529">
        <f t="shared" si="1158"/>
        <v>1.0500000000000007</v>
      </c>
      <c r="BM1529" s="1">
        <v>2.2857142857142829</v>
      </c>
    </row>
    <row r="1530" spans="1:65">
      <c r="A1530" s="16" t="s">
        <v>4954</v>
      </c>
      <c r="E1530"/>
      <c r="F1530" s="17">
        <f t="shared" si="1116"/>
        <v>1854</v>
      </c>
      <c r="G1530" s="3">
        <f t="shared" si="1117"/>
        <v>4</v>
      </c>
      <c r="H1530" s="4">
        <f t="shared" si="1118"/>
        <v>1896</v>
      </c>
      <c r="I1530" s="4">
        <f t="shared" si="1119"/>
        <v>1937</v>
      </c>
      <c r="J1530" s="4">
        <f t="shared" si="1120"/>
        <v>1938</v>
      </c>
      <c r="K1530" s="4">
        <f t="shared" si="1121"/>
        <v>1897</v>
      </c>
      <c r="L1530" s="1">
        <f t="shared" si="1122"/>
        <v>0</v>
      </c>
      <c r="M1530" s="1">
        <f t="shared" si="1123"/>
        <v>0</v>
      </c>
      <c r="N1530" s="1">
        <f t="shared" si="1124"/>
        <v>0</v>
      </c>
      <c r="O1530" s="1">
        <f t="shared" si="1125"/>
        <v>0</v>
      </c>
      <c r="P1530" s="1">
        <f t="shared" si="1126"/>
        <v>0</v>
      </c>
      <c r="Q1530" s="1" t="str">
        <f t="shared" si="1127"/>
        <v/>
      </c>
      <c r="R1530" s="1">
        <f t="shared" si="1128"/>
        <v>15.75</v>
      </c>
      <c r="S1530" s="1">
        <f t="shared" si="1129"/>
        <v>-25.424999999999997</v>
      </c>
      <c r="T1530" s="1">
        <f>VLOOKUP($H1530,節点!$E$1:$G$20000,2,FALSE)</f>
        <v>15</v>
      </c>
      <c r="U1530" s="1">
        <f>VLOOKUP($H1530,節点!$E$1:$G$20000,3,FALSE)</f>
        <v>-25.95</v>
      </c>
      <c r="V1530" s="1">
        <f>VLOOKUP($I1530,節点!$E$1:$G$20000,2,FALSE)</f>
        <v>16.5</v>
      </c>
      <c r="W1530" s="1">
        <f>VLOOKUP($I1530,節点!$E$1:$G$20000,3,FALSE)</f>
        <v>-25.95</v>
      </c>
      <c r="X1530" s="1">
        <f>VLOOKUP($J1530,節点!$E$1:$G$20000,2,FALSE)</f>
        <v>16.5</v>
      </c>
      <c r="Y1530" s="1">
        <f>VLOOKUP($J1530,節点!$E$1:$G$20000,3,FALSE)</f>
        <v>-24.9</v>
      </c>
      <c r="Z1530" s="1">
        <f>VLOOKUP($K1530,節点!$E$1:$G$20000,2,FALSE)</f>
        <v>15</v>
      </c>
      <c r="AA1530" s="1">
        <f>VLOOKUP($K1530,節点!$E$1:$G$20000,3,FALSE)</f>
        <v>-24.9</v>
      </c>
      <c r="AB1530">
        <f t="shared" si="1130"/>
        <v>-0.75</v>
      </c>
      <c r="AC1530">
        <f t="shared" si="1131"/>
        <v>-0.52500000000000213</v>
      </c>
      <c r="AD1530">
        <f t="shared" si="1132"/>
        <v>0.75</v>
      </c>
      <c r="AE1530">
        <f t="shared" si="1133"/>
        <v>-0.52500000000000213</v>
      </c>
      <c r="AF1530">
        <f t="shared" si="1134"/>
        <v>0.75</v>
      </c>
      <c r="AG1530">
        <f t="shared" si="1135"/>
        <v>0.52499999999999858</v>
      </c>
      <c r="AH1530">
        <f t="shared" si="1136"/>
        <v>-0.75</v>
      </c>
      <c r="AI1530">
        <f t="shared" si="1137"/>
        <v>0.52499999999999858</v>
      </c>
      <c r="AJ1530">
        <f t="shared" si="1111"/>
        <v>214.99202019855878</v>
      </c>
      <c r="AK1530">
        <f t="shared" si="1112"/>
        <v>325.00797980144125</v>
      </c>
      <c r="AL1530">
        <f t="shared" si="1113"/>
        <v>34.992020198558592</v>
      </c>
      <c r="AM1530">
        <f t="shared" si="1114"/>
        <v>145.00797980144142</v>
      </c>
      <c r="AN1530">
        <f t="shared" si="1138"/>
        <v>3</v>
      </c>
      <c r="AO1530">
        <f t="shared" si="1139"/>
        <v>4</v>
      </c>
      <c r="AP1530">
        <f t="shared" si="1140"/>
        <v>1</v>
      </c>
      <c r="AQ1530">
        <f t="shared" si="1141"/>
        <v>2</v>
      </c>
      <c r="AR1530">
        <f t="shared" si="1142"/>
        <v>3412</v>
      </c>
      <c r="AS1530" t="str">
        <f t="shared" si="1143"/>
        <v/>
      </c>
      <c r="AT1530" t="str">
        <f t="shared" si="1144"/>
        <v/>
      </c>
      <c r="AU1530" t="str">
        <f t="shared" si="1145"/>
        <v/>
      </c>
      <c r="AV1530" t="str">
        <f t="shared" si="1146"/>
        <v/>
      </c>
      <c r="AW1530" t="str">
        <f t="shared" si="1115"/>
        <v/>
      </c>
      <c r="BA1530">
        <f t="shared" si="1147"/>
        <v>15.75</v>
      </c>
      <c r="BB1530">
        <f t="shared" si="1148"/>
        <v>-25.95</v>
      </c>
      <c r="BC1530">
        <f t="shared" si="1149"/>
        <v>16.5</v>
      </c>
      <c r="BD1530">
        <f t="shared" si="1150"/>
        <v>-25.424999999999997</v>
      </c>
      <c r="BE1530">
        <f t="shared" si="1151"/>
        <v>15.75</v>
      </c>
      <c r="BF1530">
        <f t="shared" si="1152"/>
        <v>-24.9</v>
      </c>
      <c r="BG1530">
        <f t="shared" si="1153"/>
        <v>15</v>
      </c>
      <c r="BH1530">
        <f t="shared" si="1154"/>
        <v>-25.424999999999997</v>
      </c>
      <c r="BI1530">
        <f t="shared" si="1155"/>
        <v>1.0500000000000007</v>
      </c>
      <c r="BJ1530">
        <f t="shared" si="1156"/>
        <v>1.5</v>
      </c>
      <c r="BK1530">
        <f t="shared" si="1157"/>
        <v>1.4285714285714277</v>
      </c>
      <c r="BL1530">
        <f t="shared" si="1158"/>
        <v>1.0500000000000007</v>
      </c>
      <c r="BM1530" s="1">
        <v>2.2857142857142829</v>
      </c>
    </row>
    <row r="1531" spans="1:65">
      <c r="A1531" s="16" t="s">
        <v>4955</v>
      </c>
      <c r="E1531"/>
      <c r="F1531" s="17">
        <f t="shared" si="1116"/>
        <v>1855</v>
      </c>
      <c r="G1531" s="3">
        <f t="shared" si="1117"/>
        <v>4</v>
      </c>
      <c r="H1531" s="4">
        <f t="shared" si="1118"/>
        <v>1897</v>
      </c>
      <c r="I1531" s="4">
        <f t="shared" si="1119"/>
        <v>1938</v>
      </c>
      <c r="J1531" s="4">
        <f t="shared" si="1120"/>
        <v>1939</v>
      </c>
      <c r="K1531" s="4">
        <f t="shared" si="1121"/>
        <v>1898</v>
      </c>
      <c r="L1531" s="1">
        <f t="shared" si="1122"/>
        <v>0</v>
      </c>
      <c r="M1531" s="1">
        <f t="shared" si="1123"/>
        <v>0</v>
      </c>
      <c r="N1531" s="1">
        <f t="shared" si="1124"/>
        <v>0</v>
      </c>
      <c r="O1531" s="1">
        <f t="shared" si="1125"/>
        <v>0</v>
      </c>
      <c r="P1531" s="1">
        <f t="shared" si="1126"/>
        <v>0</v>
      </c>
      <c r="Q1531" s="1" t="str">
        <f t="shared" si="1127"/>
        <v/>
      </c>
      <c r="R1531" s="1">
        <f t="shared" si="1128"/>
        <v>15.75</v>
      </c>
      <c r="S1531" s="1">
        <f t="shared" si="1129"/>
        <v>-24.375</v>
      </c>
      <c r="T1531" s="1">
        <f>VLOOKUP($H1531,節点!$E$1:$G$20000,2,FALSE)</f>
        <v>15</v>
      </c>
      <c r="U1531" s="1">
        <f>VLOOKUP($H1531,節点!$E$1:$G$20000,3,FALSE)</f>
        <v>-24.9</v>
      </c>
      <c r="V1531" s="1">
        <f>VLOOKUP($I1531,節点!$E$1:$G$20000,2,FALSE)</f>
        <v>16.5</v>
      </c>
      <c r="W1531" s="1">
        <f>VLOOKUP($I1531,節点!$E$1:$G$20000,3,FALSE)</f>
        <v>-24.9</v>
      </c>
      <c r="X1531" s="1">
        <f>VLOOKUP($J1531,節点!$E$1:$G$20000,2,FALSE)</f>
        <v>16.5</v>
      </c>
      <c r="Y1531" s="1">
        <f>VLOOKUP($J1531,節点!$E$1:$G$20000,3,FALSE)</f>
        <v>-23.85</v>
      </c>
      <c r="Z1531" s="1">
        <f>VLOOKUP($K1531,節点!$E$1:$G$20000,2,FALSE)</f>
        <v>15</v>
      </c>
      <c r="AA1531" s="1">
        <f>VLOOKUP($K1531,節点!$E$1:$G$20000,3,FALSE)</f>
        <v>-23.85</v>
      </c>
      <c r="AB1531">
        <f t="shared" si="1130"/>
        <v>-0.75</v>
      </c>
      <c r="AC1531">
        <f t="shared" si="1131"/>
        <v>-0.52499999999999858</v>
      </c>
      <c r="AD1531">
        <f t="shared" si="1132"/>
        <v>0.75</v>
      </c>
      <c r="AE1531">
        <f t="shared" si="1133"/>
        <v>-0.52499999999999858</v>
      </c>
      <c r="AF1531">
        <f t="shared" si="1134"/>
        <v>0.75</v>
      </c>
      <c r="AG1531">
        <f t="shared" si="1135"/>
        <v>0.52499999999999858</v>
      </c>
      <c r="AH1531">
        <f t="shared" si="1136"/>
        <v>-0.75</v>
      </c>
      <c r="AI1531">
        <f t="shared" si="1137"/>
        <v>0.52499999999999858</v>
      </c>
      <c r="AJ1531">
        <f t="shared" si="1111"/>
        <v>214.99202019855858</v>
      </c>
      <c r="AK1531">
        <f t="shared" si="1112"/>
        <v>325.00797980144142</v>
      </c>
      <c r="AL1531">
        <f t="shared" si="1113"/>
        <v>34.992020198558592</v>
      </c>
      <c r="AM1531">
        <f t="shared" si="1114"/>
        <v>145.00797980144142</v>
      </c>
      <c r="AN1531">
        <f t="shared" si="1138"/>
        <v>3</v>
      </c>
      <c r="AO1531">
        <f t="shared" si="1139"/>
        <v>4</v>
      </c>
      <c r="AP1531">
        <f t="shared" si="1140"/>
        <v>1</v>
      </c>
      <c r="AQ1531">
        <f t="shared" si="1141"/>
        <v>2</v>
      </c>
      <c r="AR1531">
        <f t="shared" si="1142"/>
        <v>3412</v>
      </c>
      <c r="AS1531" t="str">
        <f t="shared" si="1143"/>
        <v/>
      </c>
      <c r="AT1531" t="str">
        <f t="shared" si="1144"/>
        <v/>
      </c>
      <c r="AU1531" t="str">
        <f t="shared" si="1145"/>
        <v/>
      </c>
      <c r="AV1531" t="str">
        <f t="shared" si="1146"/>
        <v/>
      </c>
      <c r="AW1531" t="str">
        <f t="shared" si="1115"/>
        <v/>
      </c>
      <c r="BA1531">
        <f t="shared" si="1147"/>
        <v>15.75</v>
      </c>
      <c r="BB1531">
        <f t="shared" si="1148"/>
        <v>-24.9</v>
      </c>
      <c r="BC1531">
        <f t="shared" si="1149"/>
        <v>16.5</v>
      </c>
      <c r="BD1531">
        <f t="shared" si="1150"/>
        <v>-24.375</v>
      </c>
      <c r="BE1531">
        <f t="shared" si="1151"/>
        <v>15.75</v>
      </c>
      <c r="BF1531">
        <f t="shared" si="1152"/>
        <v>-23.85</v>
      </c>
      <c r="BG1531">
        <f t="shared" si="1153"/>
        <v>15</v>
      </c>
      <c r="BH1531">
        <f t="shared" si="1154"/>
        <v>-24.375</v>
      </c>
      <c r="BI1531">
        <f t="shared" si="1155"/>
        <v>1.0499999999999972</v>
      </c>
      <c r="BJ1531">
        <f t="shared" si="1156"/>
        <v>1.5</v>
      </c>
      <c r="BK1531">
        <f t="shared" si="1157"/>
        <v>1.4285714285714324</v>
      </c>
      <c r="BL1531">
        <f t="shared" si="1158"/>
        <v>1.0499999999999972</v>
      </c>
      <c r="BM1531" s="1">
        <v>2.2857142857142829</v>
      </c>
    </row>
    <row r="1532" spans="1:65">
      <c r="A1532" s="16" t="s">
        <v>4956</v>
      </c>
      <c r="E1532"/>
      <c r="F1532" s="17">
        <f t="shared" si="1116"/>
        <v>1856</v>
      </c>
      <c r="G1532" s="3">
        <f t="shared" si="1117"/>
        <v>4</v>
      </c>
      <c r="H1532" s="4">
        <f t="shared" si="1118"/>
        <v>1898</v>
      </c>
      <c r="I1532" s="4">
        <f t="shared" si="1119"/>
        <v>1939</v>
      </c>
      <c r="J1532" s="4">
        <f t="shared" si="1120"/>
        <v>1940</v>
      </c>
      <c r="K1532" s="4">
        <f t="shared" si="1121"/>
        <v>1899</v>
      </c>
      <c r="L1532" s="1">
        <f t="shared" si="1122"/>
        <v>0</v>
      </c>
      <c r="M1532" s="1">
        <f t="shared" si="1123"/>
        <v>0</v>
      </c>
      <c r="N1532" s="1">
        <f t="shared" si="1124"/>
        <v>0</v>
      </c>
      <c r="O1532" s="1">
        <f t="shared" si="1125"/>
        <v>0</v>
      </c>
      <c r="P1532" s="1">
        <f t="shared" si="1126"/>
        <v>0</v>
      </c>
      <c r="Q1532" s="1" t="str">
        <f t="shared" si="1127"/>
        <v/>
      </c>
      <c r="R1532" s="1">
        <f t="shared" si="1128"/>
        <v>15.75</v>
      </c>
      <c r="S1532" s="1">
        <f t="shared" si="1129"/>
        <v>-23.324999999999999</v>
      </c>
      <c r="T1532" s="1">
        <f>VLOOKUP($H1532,節点!$E$1:$G$20000,2,FALSE)</f>
        <v>15</v>
      </c>
      <c r="U1532" s="1">
        <f>VLOOKUP($H1532,節点!$E$1:$G$20000,3,FALSE)</f>
        <v>-23.85</v>
      </c>
      <c r="V1532" s="1">
        <f>VLOOKUP($I1532,節点!$E$1:$G$20000,2,FALSE)</f>
        <v>16.5</v>
      </c>
      <c r="W1532" s="1">
        <f>VLOOKUP($I1532,節点!$E$1:$G$20000,3,FALSE)</f>
        <v>-23.85</v>
      </c>
      <c r="X1532" s="1">
        <f>VLOOKUP($J1532,節点!$E$1:$G$20000,2,FALSE)</f>
        <v>16.5</v>
      </c>
      <c r="Y1532" s="1">
        <f>VLOOKUP($J1532,節点!$E$1:$G$20000,3,FALSE)</f>
        <v>-22.8</v>
      </c>
      <c r="Z1532" s="1">
        <f>VLOOKUP($K1532,節点!$E$1:$G$20000,2,FALSE)</f>
        <v>15</v>
      </c>
      <c r="AA1532" s="1">
        <f>VLOOKUP($K1532,節点!$E$1:$G$20000,3,FALSE)</f>
        <v>-22.8</v>
      </c>
      <c r="AB1532">
        <f t="shared" si="1130"/>
        <v>-0.75</v>
      </c>
      <c r="AC1532">
        <f t="shared" si="1131"/>
        <v>-0.52500000000000213</v>
      </c>
      <c r="AD1532">
        <f t="shared" si="1132"/>
        <v>0.75</v>
      </c>
      <c r="AE1532">
        <f t="shared" si="1133"/>
        <v>-0.52500000000000213</v>
      </c>
      <c r="AF1532">
        <f t="shared" si="1134"/>
        <v>0.75</v>
      </c>
      <c r="AG1532">
        <f t="shared" si="1135"/>
        <v>0.52499999999999858</v>
      </c>
      <c r="AH1532">
        <f t="shared" si="1136"/>
        <v>-0.75</v>
      </c>
      <c r="AI1532">
        <f t="shared" si="1137"/>
        <v>0.52499999999999858</v>
      </c>
      <c r="AJ1532">
        <f t="shared" si="1111"/>
        <v>214.99202019855878</v>
      </c>
      <c r="AK1532">
        <f t="shared" si="1112"/>
        <v>325.00797980144125</v>
      </c>
      <c r="AL1532">
        <f t="shared" si="1113"/>
        <v>34.992020198558592</v>
      </c>
      <c r="AM1532">
        <f t="shared" si="1114"/>
        <v>145.00797980144142</v>
      </c>
      <c r="AN1532">
        <f t="shared" si="1138"/>
        <v>3</v>
      </c>
      <c r="AO1532">
        <f t="shared" si="1139"/>
        <v>4</v>
      </c>
      <c r="AP1532">
        <f t="shared" si="1140"/>
        <v>1</v>
      </c>
      <c r="AQ1532">
        <f t="shared" si="1141"/>
        <v>2</v>
      </c>
      <c r="AR1532">
        <f t="shared" si="1142"/>
        <v>3412</v>
      </c>
      <c r="AS1532" t="str">
        <f t="shared" si="1143"/>
        <v/>
      </c>
      <c r="AT1532" t="str">
        <f t="shared" si="1144"/>
        <v/>
      </c>
      <c r="AU1532" t="str">
        <f t="shared" si="1145"/>
        <v/>
      </c>
      <c r="AV1532" t="str">
        <f t="shared" si="1146"/>
        <v/>
      </c>
      <c r="AW1532" t="str">
        <f t="shared" si="1115"/>
        <v/>
      </c>
      <c r="BA1532">
        <f t="shared" si="1147"/>
        <v>15.75</v>
      </c>
      <c r="BB1532">
        <f t="shared" si="1148"/>
        <v>-23.85</v>
      </c>
      <c r="BC1532">
        <f t="shared" si="1149"/>
        <v>16.5</v>
      </c>
      <c r="BD1532">
        <f t="shared" si="1150"/>
        <v>-23.325000000000003</v>
      </c>
      <c r="BE1532">
        <f t="shared" si="1151"/>
        <v>15.75</v>
      </c>
      <c r="BF1532">
        <f t="shared" si="1152"/>
        <v>-22.8</v>
      </c>
      <c r="BG1532">
        <f t="shared" si="1153"/>
        <v>15</v>
      </c>
      <c r="BH1532">
        <f t="shared" si="1154"/>
        <v>-23.325000000000003</v>
      </c>
      <c r="BI1532">
        <f t="shared" si="1155"/>
        <v>1.0500000000000007</v>
      </c>
      <c r="BJ1532">
        <f t="shared" si="1156"/>
        <v>1.5</v>
      </c>
      <c r="BK1532">
        <f t="shared" si="1157"/>
        <v>1.4285714285714277</v>
      </c>
      <c r="BL1532">
        <f t="shared" si="1158"/>
        <v>1.0500000000000007</v>
      </c>
      <c r="BM1532" s="1">
        <v>2.2857142857142829</v>
      </c>
    </row>
    <row r="1533" spans="1:65">
      <c r="A1533" s="16" t="s">
        <v>4957</v>
      </c>
      <c r="E1533"/>
      <c r="F1533" s="17">
        <f t="shared" si="1116"/>
        <v>1857</v>
      </c>
      <c r="G1533" s="3">
        <f t="shared" si="1117"/>
        <v>4</v>
      </c>
      <c r="H1533" s="4">
        <f t="shared" si="1118"/>
        <v>1899</v>
      </c>
      <c r="I1533" s="4">
        <f t="shared" si="1119"/>
        <v>1940</v>
      </c>
      <c r="J1533" s="4">
        <f t="shared" si="1120"/>
        <v>1941</v>
      </c>
      <c r="K1533" s="4">
        <f t="shared" si="1121"/>
        <v>1900</v>
      </c>
      <c r="L1533" s="1">
        <f t="shared" si="1122"/>
        <v>0</v>
      </c>
      <c r="M1533" s="1">
        <f t="shared" si="1123"/>
        <v>0</v>
      </c>
      <c r="N1533" s="1">
        <f t="shared" si="1124"/>
        <v>0</v>
      </c>
      <c r="O1533" s="1">
        <f t="shared" si="1125"/>
        <v>0</v>
      </c>
      <c r="P1533" s="1">
        <f t="shared" si="1126"/>
        <v>0</v>
      </c>
      <c r="Q1533" s="1" t="str">
        <f t="shared" si="1127"/>
        <v/>
      </c>
      <c r="R1533" s="1">
        <f t="shared" si="1128"/>
        <v>15.75</v>
      </c>
      <c r="S1533" s="1">
        <f t="shared" si="1129"/>
        <v>-22.274999999999999</v>
      </c>
      <c r="T1533" s="1">
        <f>VLOOKUP($H1533,節点!$E$1:$G$20000,2,FALSE)</f>
        <v>15</v>
      </c>
      <c r="U1533" s="1">
        <f>VLOOKUP($H1533,節点!$E$1:$G$20000,3,FALSE)</f>
        <v>-22.8</v>
      </c>
      <c r="V1533" s="1">
        <f>VLOOKUP($I1533,節点!$E$1:$G$20000,2,FALSE)</f>
        <v>16.5</v>
      </c>
      <c r="W1533" s="1">
        <f>VLOOKUP($I1533,節点!$E$1:$G$20000,3,FALSE)</f>
        <v>-22.8</v>
      </c>
      <c r="X1533" s="1">
        <f>VLOOKUP($J1533,節点!$E$1:$G$20000,2,FALSE)</f>
        <v>16.5</v>
      </c>
      <c r="Y1533" s="1">
        <f>VLOOKUP($J1533,節点!$E$1:$G$20000,3,FALSE)</f>
        <v>-21.75</v>
      </c>
      <c r="Z1533" s="1">
        <f>VLOOKUP($K1533,節点!$E$1:$G$20000,2,FALSE)</f>
        <v>15</v>
      </c>
      <c r="AA1533" s="1">
        <f>VLOOKUP($K1533,節点!$E$1:$G$20000,3,FALSE)</f>
        <v>-21.75</v>
      </c>
      <c r="AB1533">
        <f t="shared" si="1130"/>
        <v>-0.75</v>
      </c>
      <c r="AC1533">
        <f t="shared" si="1131"/>
        <v>-0.52500000000000213</v>
      </c>
      <c r="AD1533">
        <f t="shared" si="1132"/>
        <v>0.75</v>
      </c>
      <c r="AE1533">
        <f t="shared" si="1133"/>
        <v>-0.52500000000000213</v>
      </c>
      <c r="AF1533">
        <f t="shared" si="1134"/>
        <v>0.75</v>
      </c>
      <c r="AG1533">
        <f t="shared" si="1135"/>
        <v>0.52499999999999858</v>
      </c>
      <c r="AH1533">
        <f t="shared" si="1136"/>
        <v>-0.75</v>
      </c>
      <c r="AI1533">
        <f t="shared" si="1137"/>
        <v>0.52499999999999858</v>
      </c>
      <c r="AJ1533">
        <f t="shared" si="1111"/>
        <v>214.99202019855878</v>
      </c>
      <c r="AK1533">
        <f t="shared" si="1112"/>
        <v>325.00797980144125</v>
      </c>
      <c r="AL1533">
        <f t="shared" si="1113"/>
        <v>34.992020198558592</v>
      </c>
      <c r="AM1533">
        <f t="shared" si="1114"/>
        <v>145.00797980144142</v>
      </c>
      <c r="AN1533">
        <f t="shared" si="1138"/>
        <v>3</v>
      </c>
      <c r="AO1533">
        <f t="shared" si="1139"/>
        <v>4</v>
      </c>
      <c r="AP1533">
        <f t="shared" si="1140"/>
        <v>1</v>
      </c>
      <c r="AQ1533">
        <f t="shared" si="1141"/>
        <v>2</v>
      </c>
      <c r="AR1533">
        <f t="shared" si="1142"/>
        <v>3412</v>
      </c>
      <c r="AS1533" t="str">
        <f t="shared" si="1143"/>
        <v/>
      </c>
      <c r="AT1533" t="str">
        <f t="shared" si="1144"/>
        <v/>
      </c>
      <c r="AU1533" t="str">
        <f t="shared" si="1145"/>
        <v/>
      </c>
      <c r="AV1533" t="str">
        <f t="shared" si="1146"/>
        <v/>
      </c>
      <c r="AW1533" t="str">
        <f t="shared" si="1115"/>
        <v/>
      </c>
      <c r="BA1533">
        <f t="shared" si="1147"/>
        <v>15.75</v>
      </c>
      <c r="BB1533">
        <f t="shared" si="1148"/>
        <v>-22.8</v>
      </c>
      <c r="BC1533">
        <f t="shared" si="1149"/>
        <v>16.5</v>
      </c>
      <c r="BD1533">
        <f t="shared" si="1150"/>
        <v>-22.274999999999999</v>
      </c>
      <c r="BE1533">
        <f t="shared" si="1151"/>
        <v>15.75</v>
      </c>
      <c r="BF1533">
        <f t="shared" si="1152"/>
        <v>-21.75</v>
      </c>
      <c r="BG1533">
        <f t="shared" si="1153"/>
        <v>15</v>
      </c>
      <c r="BH1533">
        <f t="shared" si="1154"/>
        <v>-22.274999999999999</v>
      </c>
      <c r="BI1533">
        <f t="shared" si="1155"/>
        <v>1.0500000000000007</v>
      </c>
      <c r="BJ1533">
        <f t="shared" si="1156"/>
        <v>1.5</v>
      </c>
      <c r="BK1533">
        <f t="shared" si="1157"/>
        <v>1.4285714285714277</v>
      </c>
      <c r="BL1533">
        <f t="shared" si="1158"/>
        <v>1.0500000000000007</v>
      </c>
      <c r="BM1533" s="1">
        <v>2.2857142857142829</v>
      </c>
    </row>
    <row r="1534" spans="1:65">
      <c r="A1534" s="16" t="s">
        <v>4958</v>
      </c>
      <c r="E1534"/>
      <c r="F1534" s="17">
        <f t="shared" si="1116"/>
        <v>1858</v>
      </c>
      <c r="G1534" s="3">
        <f t="shared" si="1117"/>
        <v>4</v>
      </c>
      <c r="H1534" s="4">
        <f t="shared" si="1118"/>
        <v>1900</v>
      </c>
      <c r="I1534" s="4">
        <f t="shared" si="1119"/>
        <v>1941</v>
      </c>
      <c r="J1534" s="4">
        <f t="shared" si="1120"/>
        <v>1942</v>
      </c>
      <c r="K1534" s="4">
        <f t="shared" si="1121"/>
        <v>1901</v>
      </c>
      <c r="L1534" s="1">
        <f t="shared" si="1122"/>
        <v>0</v>
      </c>
      <c r="M1534" s="1">
        <f t="shared" si="1123"/>
        <v>0</v>
      </c>
      <c r="N1534" s="1">
        <f t="shared" si="1124"/>
        <v>0</v>
      </c>
      <c r="O1534" s="1">
        <f t="shared" si="1125"/>
        <v>0</v>
      </c>
      <c r="P1534" s="1">
        <f t="shared" si="1126"/>
        <v>0</v>
      </c>
      <c r="Q1534" s="1" t="str">
        <f t="shared" si="1127"/>
        <v/>
      </c>
      <c r="R1534" s="1">
        <f t="shared" si="1128"/>
        <v>15.75</v>
      </c>
      <c r="S1534" s="1">
        <f t="shared" si="1129"/>
        <v>-21.225000000000001</v>
      </c>
      <c r="T1534" s="1">
        <f>VLOOKUP($H1534,節点!$E$1:$G$20000,2,FALSE)</f>
        <v>15</v>
      </c>
      <c r="U1534" s="1">
        <f>VLOOKUP($H1534,節点!$E$1:$G$20000,3,FALSE)</f>
        <v>-21.75</v>
      </c>
      <c r="V1534" s="1">
        <f>VLOOKUP($I1534,節点!$E$1:$G$20000,2,FALSE)</f>
        <v>16.5</v>
      </c>
      <c r="W1534" s="1">
        <f>VLOOKUP($I1534,節点!$E$1:$G$20000,3,FALSE)</f>
        <v>-21.75</v>
      </c>
      <c r="X1534" s="1">
        <f>VLOOKUP($J1534,節点!$E$1:$G$20000,2,FALSE)</f>
        <v>16.5</v>
      </c>
      <c r="Y1534" s="1">
        <f>VLOOKUP($J1534,節点!$E$1:$G$20000,3,FALSE)</f>
        <v>-20.7</v>
      </c>
      <c r="Z1534" s="1">
        <f>VLOOKUP($K1534,節点!$E$1:$G$20000,2,FALSE)</f>
        <v>15</v>
      </c>
      <c r="AA1534" s="1">
        <f>VLOOKUP($K1534,節点!$E$1:$G$20000,3,FALSE)</f>
        <v>-20.7</v>
      </c>
      <c r="AB1534">
        <f t="shared" si="1130"/>
        <v>-0.75</v>
      </c>
      <c r="AC1534">
        <f t="shared" si="1131"/>
        <v>-0.52499999999999858</v>
      </c>
      <c r="AD1534">
        <f t="shared" si="1132"/>
        <v>0.75</v>
      </c>
      <c r="AE1534">
        <f t="shared" si="1133"/>
        <v>-0.52499999999999858</v>
      </c>
      <c r="AF1534">
        <f t="shared" si="1134"/>
        <v>0.75</v>
      </c>
      <c r="AG1534">
        <f t="shared" si="1135"/>
        <v>0.52500000000000213</v>
      </c>
      <c r="AH1534">
        <f t="shared" si="1136"/>
        <v>-0.75</v>
      </c>
      <c r="AI1534">
        <f t="shared" si="1137"/>
        <v>0.52500000000000213</v>
      </c>
      <c r="AJ1534">
        <f t="shared" si="1111"/>
        <v>214.99202019855858</v>
      </c>
      <c r="AK1534">
        <f t="shared" si="1112"/>
        <v>325.00797980144142</v>
      </c>
      <c r="AL1534">
        <f t="shared" si="1113"/>
        <v>34.992020198558777</v>
      </c>
      <c r="AM1534">
        <f t="shared" si="1114"/>
        <v>145.00797980144122</v>
      </c>
      <c r="AN1534">
        <f t="shared" si="1138"/>
        <v>3</v>
      </c>
      <c r="AO1534">
        <f t="shared" si="1139"/>
        <v>4</v>
      </c>
      <c r="AP1534">
        <f t="shared" si="1140"/>
        <v>1</v>
      </c>
      <c r="AQ1534">
        <f t="shared" si="1141"/>
        <v>2</v>
      </c>
      <c r="AR1534">
        <f t="shared" si="1142"/>
        <v>3412</v>
      </c>
      <c r="AS1534" t="str">
        <f t="shared" si="1143"/>
        <v/>
      </c>
      <c r="AT1534" t="str">
        <f t="shared" si="1144"/>
        <v/>
      </c>
      <c r="AU1534" t="str">
        <f t="shared" si="1145"/>
        <v/>
      </c>
      <c r="AV1534" t="str">
        <f t="shared" si="1146"/>
        <v/>
      </c>
      <c r="AW1534" t="str">
        <f t="shared" si="1115"/>
        <v/>
      </c>
      <c r="BA1534">
        <f t="shared" si="1147"/>
        <v>15.75</v>
      </c>
      <c r="BB1534">
        <f t="shared" si="1148"/>
        <v>-21.75</v>
      </c>
      <c r="BC1534">
        <f t="shared" si="1149"/>
        <v>16.5</v>
      </c>
      <c r="BD1534">
        <f t="shared" si="1150"/>
        <v>-21.225000000000001</v>
      </c>
      <c r="BE1534">
        <f t="shared" si="1151"/>
        <v>15.75</v>
      </c>
      <c r="BF1534">
        <f t="shared" si="1152"/>
        <v>-20.7</v>
      </c>
      <c r="BG1534">
        <f t="shared" si="1153"/>
        <v>15</v>
      </c>
      <c r="BH1534">
        <f t="shared" si="1154"/>
        <v>-21.225000000000001</v>
      </c>
      <c r="BI1534">
        <f t="shared" si="1155"/>
        <v>1.0500000000000007</v>
      </c>
      <c r="BJ1534">
        <f t="shared" si="1156"/>
        <v>1.5</v>
      </c>
      <c r="BK1534">
        <f t="shared" si="1157"/>
        <v>1.4285714285714277</v>
      </c>
      <c r="BL1534">
        <f t="shared" si="1158"/>
        <v>1.0500000000000007</v>
      </c>
      <c r="BM1534" s="1">
        <v>2.2857142857142829</v>
      </c>
    </row>
    <row r="1535" spans="1:65">
      <c r="A1535" s="16" t="s">
        <v>4959</v>
      </c>
      <c r="E1535"/>
      <c r="F1535" s="17">
        <f t="shared" si="1116"/>
        <v>1859</v>
      </c>
      <c r="G1535" s="3">
        <f t="shared" si="1117"/>
        <v>4</v>
      </c>
      <c r="H1535" s="4">
        <f t="shared" si="1118"/>
        <v>1901</v>
      </c>
      <c r="I1535" s="4">
        <f t="shared" si="1119"/>
        <v>1942</v>
      </c>
      <c r="J1535" s="4">
        <f t="shared" si="1120"/>
        <v>1943</v>
      </c>
      <c r="K1535" s="4">
        <f t="shared" si="1121"/>
        <v>1902</v>
      </c>
      <c r="L1535" s="1">
        <f t="shared" si="1122"/>
        <v>0</v>
      </c>
      <c r="M1535" s="1">
        <f t="shared" si="1123"/>
        <v>0</v>
      </c>
      <c r="N1535" s="1">
        <f t="shared" si="1124"/>
        <v>0</v>
      </c>
      <c r="O1535" s="1">
        <f t="shared" si="1125"/>
        <v>0</v>
      </c>
      <c r="P1535" s="1">
        <f t="shared" si="1126"/>
        <v>0</v>
      </c>
      <c r="Q1535" s="1" t="str">
        <f t="shared" si="1127"/>
        <v/>
      </c>
      <c r="R1535" s="1">
        <f t="shared" si="1128"/>
        <v>15.75</v>
      </c>
      <c r="S1535" s="1">
        <f t="shared" si="1129"/>
        <v>-20.174999999999997</v>
      </c>
      <c r="T1535" s="1">
        <f>VLOOKUP($H1535,節点!$E$1:$G$20000,2,FALSE)</f>
        <v>15</v>
      </c>
      <c r="U1535" s="1">
        <f>VLOOKUP($H1535,節点!$E$1:$G$20000,3,FALSE)</f>
        <v>-20.7</v>
      </c>
      <c r="V1535" s="1">
        <f>VLOOKUP($I1535,節点!$E$1:$G$20000,2,FALSE)</f>
        <v>16.5</v>
      </c>
      <c r="W1535" s="1">
        <f>VLOOKUP($I1535,節点!$E$1:$G$20000,3,FALSE)</f>
        <v>-20.7</v>
      </c>
      <c r="X1535" s="1">
        <f>VLOOKUP($J1535,節点!$E$1:$G$20000,2,FALSE)</f>
        <v>16.5</v>
      </c>
      <c r="Y1535" s="1">
        <f>VLOOKUP($J1535,節点!$E$1:$G$20000,3,FALSE)</f>
        <v>-19.649999999999999</v>
      </c>
      <c r="Z1535" s="1">
        <f>VLOOKUP($K1535,節点!$E$1:$G$20000,2,FALSE)</f>
        <v>15</v>
      </c>
      <c r="AA1535" s="1">
        <f>VLOOKUP($K1535,節点!$E$1:$G$20000,3,FALSE)</f>
        <v>-19.649999999999999</v>
      </c>
      <c r="AB1535">
        <f t="shared" si="1130"/>
        <v>-0.75</v>
      </c>
      <c r="AC1535">
        <f t="shared" si="1131"/>
        <v>-0.52500000000000213</v>
      </c>
      <c r="AD1535">
        <f t="shared" si="1132"/>
        <v>0.75</v>
      </c>
      <c r="AE1535">
        <f t="shared" si="1133"/>
        <v>-0.52500000000000213</v>
      </c>
      <c r="AF1535">
        <f t="shared" si="1134"/>
        <v>0.75</v>
      </c>
      <c r="AG1535">
        <f t="shared" si="1135"/>
        <v>0.52499999999999858</v>
      </c>
      <c r="AH1535">
        <f t="shared" si="1136"/>
        <v>-0.75</v>
      </c>
      <c r="AI1535">
        <f t="shared" si="1137"/>
        <v>0.52499999999999858</v>
      </c>
      <c r="AJ1535">
        <f t="shared" si="1111"/>
        <v>214.99202019855878</v>
      </c>
      <c r="AK1535">
        <f t="shared" si="1112"/>
        <v>325.00797980144125</v>
      </c>
      <c r="AL1535">
        <f t="shared" si="1113"/>
        <v>34.992020198558592</v>
      </c>
      <c r="AM1535">
        <f t="shared" si="1114"/>
        <v>145.00797980144142</v>
      </c>
      <c r="AN1535">
        <f t="shared" si="1138"/>
        <v>3</v>
      </c>
      <c r="AO1535">
        <f t="shared" si="1139"/>
        <v>4</v>
      </c>
      <c r="AP1535">
        <f t="shared" si="1140"/>
        <v>1</v>
      </c>
      <c r="AQ1535">
        <f t="shared" si="1141"/>
        <v>2</v>
      </c>
      <c r="AR1535">
        <f t="shared" si="1142"/>
        <v>3412</v>
      </c>
      <c r="AS1535" t="str">
        <f t="shared" si="1143"/>
        <v/>
      </c>
      <c r="AT1535" t="str">
        <f t="shared" si="1144"/>
        <v/>
      </c>
      <c r="AU1535" t="str">
        <f t="shared" si="1145"/>
        <v/>
      </c>
      <c r="AV1535" t="str">
        <f t="shared" si="1146"/>
        <v/>
      </c>
      <c r="AW1535" t="str">
        <f t="shared" si="1115"/>
        <v/>
      </c>
      <c r="BA1535">
        <f t="shared" si="1147"/>
        <v>15.75</v>
      </c>
      <c r="BB1535">
        <f t="shared" si="1148"/>
        <v>-20.7</v>
      </c>
      <c r="BC1535">
        <f t="shared" si="1149"/>
        <v>16.5</v>
      </c>
      <c r="BD1535">
        <f t="shared" si="1150"/>
        <v>-20.174999999999997</v>
      </c>
      <c r="BE1535">
        <f t="shared" si="1151"/>
        <v>15.75</v>
      </c>
      <c r="BF1535">
        <f t="shared" si="1152"/>
        <v>-19.649999999999999</v>
      </c>
      <c r="BG1535">
        <f t="shared" si="1153"/>
        <v>15</v>
      </c>
      <c r="BH1535">
        <f t="shared" si="1154"/>
        <v>-20.174999999999997</v>
      </c>
      <c r="BI1535">
        <f t="shared" si="1155"/>
        <v>1.0500000000000007</v>
      </c>
      <c r="BJ1535">
        <f t="shared" si="1156"/>
        <v>1.5</v>
      </c>
      <c r="BK1535">
        <f t="shared" si="1157"/>
        <v>1.4285714285714277</v>
      </c>
      <c r="BL1535">
        <f t="shared" si="1158"/>
        <v>1.0500000000000007</v>
      </c>
      <c r="BM1535" s="1">
        <v>2.2857142857142829</v>
      </c>
    </row>
    <row r="1536" spans="1:65">
      <c r="A1536" s="16" t="s">
        <v>4960</v>
      </c>
      <c r="E1536"/>
      <c r="F1536" s="17">
        <f t="shared" si="1116"/>
        <v>1860</v>
      </c>
      <c r="G1536" s="3">
        <f t="shared" si="1117"/>
        <v>4</v>
      </c>
      <c r="H1536" s="4">
        <f t="shared" si="1118"/>
        <v>1902</v>
      </c>
      <c r="I1536" s="4">
        <f t="shared" si="1119"/>
        <v>1943</v>
      </c>
      <c r="J1536" s="4">
        <f t="shared" si="1120"/>
        <v>1944</v>
      </c>
      <c r="K1536" s="4">
        <f t="shared" si="1121"/>
        <v>1903</v>
      </c>
      <c r="L1536" s="1">
        <f t="shared" si="1122"/>
        <v>0</v>
      </c>
      <c r="M1536" s="1">
        <f t="shared" si="1123"/>
        <v>0</v>
      </c>
      <c r="N1536" s="1">
        <f t="shared" si="1124"/>
        <v>0</v>
      </c>
      <c r="O1536" s="1">
        <f t="shared" si="1125"/>
        <v>0</v>
      </c>
      <c r="P1536" s="1">
        <f t="shared" si="1126"/>
        <v>0</v>
      </c>
      <c r="Q1536" s="1" t="str">
        <f t="shared" si="1127"/>
        <v/>
      </c>
      <c r="R1536" s="1">
        <f t="shared" si="1128"/>
        <v>15.75</v>
      </c>
      <c r="S1536" s="1">
        <f t="shared" si="1129"/>
        <v>-19.125</v>
      </c>
      <c r="T1536" s="1">
        <f>VLOOKUP($H1536,節点!$E$1:$G$20000,2,FALSE)</f>
        <v>15</v>
      </c>
      <c r="U1536" s="1">
        <f>VLOOKUP($H1536,節点!$E$1:$G$20000,3,FALSE)</f>
        <v>-19.649999999999999</v>
      </c>
      <c r="V1536" s="1">
        <f>VLOOKUP($I1536,節点!$E$1:$G$20000,2,FALSE)</f>
        <v>16.5</v>
      </c>
      <c r="W1536" s="1">
        <f>VLOOKUP($I1536,節点!$E$1:$G$20000,3,FALSE)</f>
        <v>-19.649999999999999</v>
      </c>
      <c r="X1536" s="1">
        <f>VLOOKUP($J1536,節点!$E$1:$G$20000,2,FALSE)</f>
        <v>16.5</v>
      </c>
      <c r="Y1536" s="1">
        <f>VLOOKUP($J1536,節点!$E$1:$G$20000,3,FALSE)</f>
        <v>-18.600000000000001</v>
      </c>
      <c r="Z1536" s="1">
        <f>VLOOKUP($K1536,節点!$E$1:$G$20000,2,FALSE)</f>
        <v>15</v>
      </c>
      <c r="AA1536" s="1">
        <f>VLOOKUP($K1536,節点!$E$1:$G$20000,3,FALSE)</f>
        <v>-18.600000000000001</v>
      </c>
      <c r="AB1536">
        <f t="shared" si="1130"/>
        <v>-0.75</v>
      </c>
      <c r="AC1536">
        <f t="shared" si="1131"/>
        <v>-0.52499999999999858</v>
      </c>
      <c r="AD1536">
        <f t="shared" si="1132"/>
        <v>0.75</v>
      </c>
      <c r="AE1536">
        <f t="shared" si="1133"/>
        <v>-0.52499999999999858</v>
      </c>
      <c r="AF1536">
        <f t="shared" si="1134"/>
        <v>0.75</v>
      </c>
      <c r="AG1536">
        <f t="shared" si="1135"/>
        <v>0.52499999999999858</v>
      </c>
      <c r="AH1536">
        <f t="shared" si="1136"/>
        <v>-0.75</v>
      </c>
      <c r="AI1536">
        <f t="shared" si="1137"/>
        <v>0.52499999999999858</v>
      </c>
      <c r="AJ1536">
        <f t="shared" si="1111"/>
        <v>214.99202019855858</v>
      </c>
      <c r="AK1536">
        <f t="shared" si="1112"/>
        <v>325.00797980144142</v>
      </c>
      <c r="AL1536">
        <f t="shared" si="1113"/>
        <v>34.992020198558592</v>
      </c>
      <c r="AM1536">
        <f t="shared" si="1114"/>
        <v>145.00797980144142</v>
      </c>
      <c r="AN1536">
        <f t="shared" si="1138"/>
        <v>3</v>
      </c>
      <c r="AO1536">
        <f t="shared" si="1139"/>
        <v>4</v>
      </c>
      <c r="AP1536">
        <f t="shared" si="1140"/>
        <v>1</v>
      </c>
      <c r="AQ1536">
        <f t="shared" si="1141"/>
        <v>2</v>
      </c>
      <c r="AR1536">
        <f t="shared" si="1142"/>
        <v>3412</v>
      </c>
      <c r="AS1536" t="str">
        <f t="shared" si="1143"/>
        <v/>
      </c>
      <c r="AT1536" t="str">
        <f t="shared" si="1144"/>
        <v/>
      </c>
      <c r="AU1536" t="str">
        <f t="shared" si="1145"/>
        <v/>
      </c>
      <c r="AV1536" t="str">
        <f t="shared" si="1146"/>
        <v/>
      </c>
      <c r="AW1536" t="str">
        <f t="shared" si="1115"/>
        <v/>
      </c>
      <c r="BA1536">
        <f t="shared" si="1147"/>
        <v>15.75</v>
      </c>
      <c r="BB1536">
        <f t="shared" si="1148"/>
        <v>-19.649999999999999</v>
      </c>
      <c r="BC1536">
        <f t="shared" si="1149"/>
        <v>16.5</v>
      </c>
      <c r="BD1536">
        <f t="shared" si="1150"/>
        <v>-19.125</v>
      </c>
      <c r="BE1536">
        <f t="shared" si="1151"/>
        <v>15.75</v>
      </c>
      <c r="BF1536">
        <f t="shared" si="1152"/>
        <v>-18.600000000000001</v>
      </c>
      <c r="BG1536">
        <f t="shared" si="1153"/>
        <v>15</v>
      </c>
      <c r="BH1536">
        <f t="shared" si="1154"/>
        <v>-19.125</v>
      </c>
      <c r="BI1536">
        <f t="shared" si="1155"/>
        <v>1.0499999999999972</v>
      </c>
      <c r="BJ1536">
        <f t="shared" si="1156"/>
        <v>1.5</v>
      </c>
      <c r="BK1536">
        <f t="shared" si="1157"/>
        <v>1.4285714285714324</v>
      </c>
      <c r="BL1536">
        <f t="shared" si="1158"/>
        <v>1.0499999999999972</v>
      </c>
      <c r="BM1536" s="1">
        <v>2.2857142857142829</v>
      </c>
    </row>
    <row r="1537" spans="1:65">
      <c r="A1537" s="16" t="s">
        <v>4961</v>
      </c>
      <c r="E1537"/>
      <c r="F1537" s="17">
        <f t="shared" si="1116"/>
        <v>1861</v>
      </c>
      <c r="G1537" s="3">
        <f t="shared" si="1117"/>
        <v>4</v>
      </c>
      <c r="H1537" s="4">
        <f t="shared" si="1118"/>
        <v>1903</v>
      </c>
      <c r="I1537" s="4">
        <f t="shared" si="1119"/>
        <v>1944</v>
      </c>
      <c r="J1537" s="4">
        <f t="shared" si="1120"/>
        <v>1945</v>
      </c>
      <c r="K1537" s="4">
        <f t="shared" si="1121"/>
        <v>1904</v>
      </c>
      <c r="L1537" s="1">
        <f t="shared" si="1122"/>
        <v>0</v>
      </c>
      <c r="M1537" s="1">
        <f t="shared" si="1123"/>
        <v>0</v>
      </c>
      <c r="N1537" s="1">
        <f t="shared" si="1124"/>
        <v>0</v>
      </c>
      <c r="O1537" s="1">
        <f t="shared" si="1125"/>
        <v>0</v>
      </c>
      <c r="P1537" s="1">
        <f t="shared" si="1126"/>
        <v>0</v>
      </c>
      <c r="Q1537" s="1" t="str">
        <f t="shared" si="1127"/>
        <v/>
      </c>
      <c r="R1537" s="1">
        <f t="shared" si="1128"/>
        <v>15.75</v>
      </c>
      <c r="S1537" s="1">
        <f t="shared" si="1129"/>
        <v>-18.074999999999999</v>
      </c>
      <c r="T1537" s="1">
        <f>VLOOKUP($H1537,節点!$E$1:$G$20000,2,FALSE)</f>
        <v>15</v>
      </c>
      <c r="U1537" s="1">
        <f>VLOOKUP($H1537,節点!$E$1:$G$20000,3,FALSE)</f>
        <v>-18.600000000000001</v>
      </c>
      <c r="V1537" s="1">
        <f>VLOOKUP($I1537,節点!$E$1:$G$20000,2,FALSE)</f>
        <v>16.5</v>
      </c>
      <c r="W1537" s="1">
        <f>VLOOKUP($I1537,節点!$E$1:$G$20000,3,FALSE)</f>
        <v>-18.600000000000001</v>
      </c>
      <c r="X1537" s="1">
        <f>VLOOKUP($J1537,節点!$E$1:$G$20000,2,FALSE)</f>
        <v>16.5</v>
      </c>
      <c r="Y1537" s="1">
        <f>VLOOKUP($J1537,節点!$E$1:$G$20000,3,FALSE)</f>
        <v>-17.55</v>
      </c>
      <c r="Z1537" s="1">
        <f>VLOOKUP($K1537,節点!$E$1:$G$20000,2,FALSE)</f>
        <v>15</v>
      </c>
      <c r="AA1537" s="1">
        <f>VLOOKUP($K1537,節点!$E$1:$G$20000,3,FALSE)</f>
        <v>-17.55</v>
      </c>
      <c r="AB1537">
        <f t="shared" si="1130"/>
        <v>-0.75</v>
      </c>
      <c r="AC1537">
        <f t="shared" si="1131"/>
        <v>-0.52500000000000213</v>
      </c>
      <c r="AD1537">
        <f t="shared" si="1132"/>
        <v>0.75</v>
      </c>
      <c r="AE1537">
        <f t="shared" si="1133"/>
        <v>-0.52500000000000213</v>
      </c>
      <c r="AF1537">
        <f t="shared" si="1134"/>
        <v>0.75</v>
      </c>
      <c r="AG1537">
        <f t="shared" si="1135"/>
        <v>0.52499999999999858</v>
      </c>
      <c r="AH1537">
        <f t="shared" si="1136"/>
        <v>-0.75</v>
      </c>
      <c r="AI1537">
        <f t="shared" si="1137"/>
        <v>0.52499999999999858</v>
      </c>
      <c r="AJ1537">
        <f t="shared" si="1111"/>
        <v>214.99202019855878</v>
      </c>
      <c r="AK1537">
        <f t="shared" si="1112"/>
        <v>325.00797980144125</v>
      </c>
      <c r="AL1537">
        <f t="shared" si="1113"/>
        <v>34.992020198558592</v>
      </c>
      <c r="AM1537">
        <f t="shared" si="1114"/>
        <v>145.00797980144142</v>
      </c>
      <c r="AN1537">
        <f t="shared" si="1138"/>
        <v>3</v>
      </c>
      <c r="AO1537">
        <f t="shared" si="1139"/>
        <v>4</v>
      </c>
      <c r="AP1537">
        <f t="shared" si="1140"/>
        <v>1</v>
      </c>
      <c r="AQ1537">
        <f t="shared" si="1141"/>
        <v>2</v>
      </c>
      <c r="AR1537">
        <f t="shared" si="1142"/>
        <v>3412</v>
      </c>
      <c r="AS1537" t="str">
        <f t="shared" si="1143"/>
        <v/>
      </c>
      <c r="AT1537" t="str">
        <f t="shared" si="1144"/>
        <v/>
      </c>
      <c r="AU1537" t="str">
        <f t="shared" si="1145"/>
        <v/>
      </c>
      <c r="AV1537" t="str">
        <f t="shared" si="1146"/>
        <v/>
      </c>
      <c r="AW1537" t="str">
        <f t="shared" si="1115"/>
        <v/>
      </c>
      <c r="BA1537">
        <f t="shared" si="1147"/>
        <v>15.75</v>
      </c>
      <c r="BB1537">
        <f t="shared" si="1148"/>
        <v>-18.600000000000001</v>
      </c>
      <c r="BC1537">
        <f t="shared" si="1149"/>
        <v>16.5</v>
      </c>
      <c r="BD1537">
        <f t="shared" si="1150"/>
        <v>-18.075000000000003</v>
      </c>
      <c r="BE1537">
        <f t="shared" si="1151"/>
        <v>15.75</v>
      </c>
      <c r="BF1537">
        <f t="shared" si="1152"/>
        <v>-17.55</v>
      </c>
      <c r="BG1537">
        <f t="shared" si="1153"/>
        <v>15</v>
      </c>
      <c r="BH1537">
        <f t="shared" si="1154"/>
        <v>-18.075000000000003</v>
      </c>
      <c r="BI1537">
        <f t="shared" si="1155"/>
        <v>1.0500000000000007</v>
      </c>
      <c r="BJ1537">
        <f t="shared" si="1156"/>
        <v>1.5</v>
      </c>
      <c r="BK1537">
        <f t="shared" si="1157"/>
        <v>1.4285714285714277</v>
      </c>
      <c r="BL1537">
        <f t="shared" si="1158"/>
        <v>1.0500000000000007</v>
      </c>
      <c r="BM1537" s="1">
        <v>2.2857142857142829</v>
      </c>
    </row>
    <row r="1538" spans="1:65">
      <c r="A1538" s="16" t="s">
        <v>4962</v>
      </c>
      <c r="E1538"/>
      <c r="F1538" s="17">
        <f t="shared" si="1116"/>
        <v>1862</v>
      </c>
      <c r="G1538" s="3">
        <f t="shared" si="1117"/>
        <v>4</v>
      </c>
      <c r="H1538" s="4">
        <f t="shared" si="1118"/>
        <v>1904</v>
      </c>
      <c r="I1538" s="4">
        <f t="shared" si="1119"/>
        <v>1945</v>
      </c>
      <c r="J1538" s="4">
        <f t="shared" si="1120"/>
        <v>1946</v>
      </c>
      <c r="K1538" s="4">
        <f t="shared" si="1121"/>
        <v>1905</v>
      </c>
      <c r="L1538" s="1">
        <f t="shared" si="1122"/>
        <v>0</v>
      </c>
      <c r="M1538" s="1">
        <f t="shared" si="1123"/>
        <v>0</v>
      </c>
      <c r="N1538" s="1">
        <f t="shared" si="1124"/>
        <v>0</v>
      </c>
      <c r="O1538" s="1">
        <f t="shared" si="1125"/>
        <v>0</v>
      </c>
      <c r="P1538" s="1">
        <f t="shared" si="1126"/>
        <v>0</v>
      </c>
      <c r="Q1538" s="1" t="str">
        <f t="shared" si="1127"/>
        <v/>
      </c>
      <c r="R1538" s="1">
        <f t="shared" si="1128"/>
        <v>15.75</v>
      </c>
      <c r="S1538" s="1">
        <f t="shared" si="1129"/>
        <v>-17.024999999999999</v>
      </c>
      <c r="T1538" s="1">
        <f>VLOOKUP($H1538,節点!$E$1:$G$20000,2,FALSE)</f>
        <v>15</v>
      </c>
      <c r="U1538" s="1">
        <f>VLOOKUP($H1538,節点!$E$1:$G$20000,3,FALSE)</f>
        <v>-17.55</v>
      </c>
      <c r="V1538" s="1">
        <f>VLOOKUP($I1538,節点!$E$1:$G$20000,2,FALSE)</f>
        <v>16.5</v>
      </c>
      <c r="W1538" s="1">
        <f>VLOOKUP($I1538,節点!$E$1:$G$20000,3,FALSE)</f>
        <v>-17.55</v>
      </c>
      <c r="X1538" s="1">
        <f>VLOOKUP($J1538,節点!$E$1:$G$20000,2,FALSE)</f>
        <v>16.5</v>
      </c>
      <c r="Y1538" s="1">
        <f>VLOOKUP($J1538,節点!$E$1:$G$20000,3,FALSE)</f>
        <v>-16.5</v>
      </c>
      <c r="Z1538" s="1">
        <f>VLOOKUP($K1538,節点!$E$1:$G$20000,2,FALSE)</f>
        <v>15</v>
      </c>
      <c r="AA1538" s="1">
        <f>VLOOKUP($K1538,節点!$E$1:$G$20000,3,FALSE)</f>
        <v>-16.5</v>
      </c>
      <c r="AB1538">
        <f t="shared" si="1130"/>
        <v>-0.75</v>
      </c>
      <c r="AC1538">
        <f t="shared" si="1131"/>
        <v>-0.52500000000000213</v>
      </c>
      <c r="AD1538">
        <f t="shared" si="1132"/>
        <v>0.75</v>
      </c>
      <c r="AE1538">
        <f t="shared" si="1133"/>
        <v>-0.52500000000000213</v>
      </c>
      <c r="AF1538">
        <f t="shared" si="1134"/>
        <v>0.75</v>
      </c>
      <c r="AG1538">
        <f t="shared" si="1135"/>
        <v>0.52499999999999858</v>
      </c>
      <c r="AH1538">
        <f t="shared" si="1136"/>
        <v>-0.75</v>
      </c>
      <c r="AI1538">
        <f t="shared" si="1137"/>
        <v>0.52499999999999858</v>
      </c>
      <c r="AJ1538">
        <f t="shared" si="1111"/>
        <v>214.99202019855878</v>
      </c>
      <c r="AK1538">
        <f t="shared" si="1112"/>
        <v>325.00797980144125</v>
      </c>
      <c r="AL1538">
        <f t="shared" si="1113"/>
        <v>34.992020198558592</v>
      </c>
      <c r="AM1538">
        <f t="shared" si="1114"/>
        <v>145.00797980144142</v>
      </c>
      <c r="AN1538">
        <f t="shared" si="1138"/>
        <v>3</v>
      </c>
      <c r="AO1538">
        <f t="shared" si="1139"/>
        <v>4</v>
      </c>
      <c r="AP1538">
        <f t="shared" si="1140"/>
        <v>1</v>
      </c>
      <c r="AQ1538">
        <f t="shared" si="1141"/>
        <v>2</v>
      </c>
      <c r="AR1538">
        <f t="shared" si="1142"/>
        <v>3412</v>
      </c>
      <c r="AS1538" t="str">
        <f t="shared" si="1143"/>
        <v/>
      </c>
      <c r="AT1538" t="str">
        <f t="shared" si="1144"/>
        <v/>
      </c>
      <c r="AU1538" t="str">
        <f t="shared" si="1145"/>
        <v/>
      </c>
      <c r="AV1538" t="str">
        <f t="shared" si="1146"/>
        <v/>
      </c>
      <c r="AW1538" t="str">
        <f t="shared" si="1115"/>
        <v/>
      </c>
      <c r="BA1538">
        <f t="shared" si="1147"/>
        <v>15.75</v>
      </c>
      <c r="BB1538">
        <f t="shared" si="1148"/>
        <v>-17.55</v>
      </c>
      <c r="BC1538">
        <f t="shared" si="1149"/>
        <v>16.5</v>
      </c>
      <c r="BD1538">
        <f t="shared" si="1150"/>
        <v>-17.024999999999999</v>
      </c>
      <c r="BE1538">
        <f t="shared" si="1151"/>
        <v>15.75</v>
      </c>
      <c r="BF1538">
        <f t="shared" si="1152"/>
        <v>-16.5</v>
      </c>
      <c r="BG1538">
        <f t="shared" si="1153"/>
        <v>15</v>
      </c>
      <c r="BH1538">
        <f t="shared" si="1154"/>
        <v>-17.024999999999999</v>
      </c>
      <c r="BI1538">
        <f t="shared" si="1155"/>
        <v>1.0500000000000007</v>
      </c>
      <c r="BJ1538">
        <f t="shared" si="1156"/>
        <v>1.5</v>
      </c>
      <c r="BK1538">
        <f t="shared" si="1157"/>
        <v>1.4285714285714277</v>
      </c>
      <c r="BL1538">
        <f t="shared" si="1158"/>
        <v>1.0500000000000007</v>
      </c>
      <c r="BM1538" s="1">
        <v>2.2857142857142829</v>
      </c>
    </row>
    <row r="1539" spans="1:65">
      <c r="A1539" s="16" t="s">
        <v>4963</v>
      </c>
      <c r="E1539"/>
      <c r="F1539" s="17">
        <f t="shared" si="1116"/>
        <v>1893</v>
      </c>
      <c r="G1539" s="3">
        <f t="shared" si="1117"/>
        <v>4</v>
      </c>
      <c r="H1539" s="4">
        <f t="shared" si="1118"/>
        <v>1936</v>
      </c>
      <c r="I1539" s="4">
        <f t="shared" si="1119"/>
        <v>1977</v>
      </c>
      <c r="J1539" s="4">
        <f t="shared" si="1120"/>
        <v>1978</v>
      </c>
      <c r="K1539" s="4">
        <f t="shared" si="1121"/>
        <v>1937</v>
      </c>
      <c r="L1539" s="1">
        <f t="shared" si="1122"/>
        <v>0</v>
      </c>
      <c r="M1539" s="1">
        <f t="shared" si="1123"/>
        <v>0</v>
      </c>
      <c r="N1539" s="1">
        <f t="shared" si="1124"/>
        <v>0</v>
      </c>
      <c r="O1539" s="1">
        <f t="shared" si="1125"/>
        <v>0</v>
      </c>
      <c r="P1539" s="1">
        <f t="shared" si="1126"/>
        <v>0</v>
      </c>
      <c r="Q1539" s="1" t="str">
        <f t="shared" si="1127"/>
        <v/>
      </c>
      <c r="R1539" s="1">
        <f t="shared" si="1128"/>
        <v>17.25</v>
      </c>
      <c r="S1539" s="1">
        <f t="shared" si="1129"/>
        <v>-26.475000000000001</v>
      </c>
      <c r="T1539" s="1">
        <f>VLOOKUP($H1539,節点!$E$1:$G$20000,2,FALSE)</f>
        <v>16.5</v>
      </c>
      <c r="U1539" s="1">
        <f>VLOOKUP($H1539,節点!$E$1:$G$20000,3,FALSE)</f>
        <v>-27</v>
      </c>
      <c r="V1539" s="1">
        <f>VLOOKUP($I1539,節点!$E$1:$G$20000,2,FALSE)</f>
        <v>18</v>
      </c>
      <c r="W1539" s="1">
        <f>VLOOKUP($I1539,節点!$E$1:$G$20000,3,FALSE)</f>
        <v>-27</v>
      </c>
      <c r="X1539" s="1">
        <f>VLOOKUP($J1539,節点!$E$1:$G$20000,2,FALSE)</f>
        <v>18</v>
      </c>
      <c r="Y1539" s="1">
        <f>VLOOKUP($J1539,節点!$E$1:$G$20000,3,FALSE)</f>
        <v>-25.95</v>
      </c>
      <c r="Z1539" s="1">
        <f>VLOOKUP($K1539,節点!$E$1:$G$20000,2,FALSE)</f>
        <v>16.5</v>
      </c>
      <c r="AA1539" s="1">
        <f>VLOOKUP($K1539,節点!$E$1:$G$20000,3,FALSE)</f>
        <v>-25.95</v>
      </c>
      <c r="AB1539">
        <f t="shared" si="1130"/>
        <v>-0.75</v>
      </c>
      <c r="AC1539">
        <f t="shared" si="1131"/>
        <v>-0.52499999999999858</v>
      </c>
      <c r="AD1539">
        <f t="shared" si="1132"/>
        <v>0.75</v>
      </c>
      <c r="AE1539">
        <f t="shared" si="1133"/>
        <v>-0.52499999999999858</v>
      </c>
      <c r="AF1539">
        <f t="shared" si="1134"/>
        <v>0.75</v>
      </c>
      <c r="AG1539">
        <f t="shared" si="1135"/>
        <v>0.52500000000000213</v>
      </c>
      <c r="AH1539">
        <f t="shared" si="1136"/>
        <v>-0.75</v>
      </c>
      <c r="AI1539">
        <f t="shared" si="1137"/>
        <v>0.52500000000000213</v>
      </c>
      <c r="AJ1539">
        <f t="shared" si="1111"/>
        <v>214.99202019855858</v>
      </c>
      <c r="AK1539">
        <f t="shared" si="1112"/>
        <v>325.00797980144142</v>
      </c>
      <c r="AL1539">
        <f t="shared" si="1113"/>
        <v>34.992020198558777</v>
      </c>
      <c r="AM1539">
        <f t="shared" si="1114"/>
        <v>145.00797980144122</v>
      </c>
      <c r="AN1539">
        <f t="shared" si="1138"/>
        <v>3</v>
      </c>
      <c r="AO1539">
        <f t="shared" si="1139"/>
        <v>4</v>
      </c>
      <c r="AP1539">
        <f t="shared" si="1140"/>
        <v>1</v>
      </c>
      <c r="AQ1539">
        <f t="shared" si="1141"/>
        <v>2</v>
      </c>
      <c r="AR1539">
        <f t="shared" si="1142"/>
        <v>3412</v>
      </c>
      <c r="AS1539" t="str">
        <f t="shared" si="1143"/>
        <v/>
      </c>
      <c r="AT1539" t="str">
        <f t="shared" si="1144"/>
        <v/>
      </c>
      <c r="AU1539" t="str">
        <f t="shared" si="1145"/>
        <v/>
      </c>
      <c r="AV1539" t="str">
        <f t="shared" si="1146"/>
        <v/>
      </c>
      <c r="AW1539" t="str">
        <f t="shared" si="1115"/>
        <v/>
      </c>
      <c r="BA1539">
        <f t="shared" si="1147"/>
        <v>17.25</v>
      </c>
      <c r="BB1539">
        <f t="shared" si="1148"/>
        <v>-27</v>
      </c>
      <c r="BC1539">
        <f t="shared" si="1149"/>
        <v>18</v>
      </c>
      <c r="BD1539">
        <f t="shared" si="1150"/>
        <v>-26.475000000000001</v>
      </c>
      <c r="BE1539">
        <f t="shared" si="1151"/>
        <v>17.25</v>
      </c>
      <c r="BF1539">
        <f t="shared" si="1152"/>
        <v>-25.95</v>
      </c>
      <c r="BG1539">
        <f t="shared" si="1153"/>
        <v>16.5</v>
      </c>
      <c r="BH1539">
        <f t="shared" si="1154"/>
        <v>-26.475000000000001</v>
      </c>
      <c r="BI1539">
        <f t="shared" si="1155"/>
        <v>1.0500000000000007</v>
      </c>
      <c r="BJ1539">
        <f t="shared" si="1156"/>
        <v>1.5</v>
      </c>
      <c r="BK1539">
        <f t="shared" si="1157"/>
        <v>1.4285714285714277</v>
      </c>
      <c r="BL1539">
        <f t="shared" si="1158"/>
        <v>1.0500000000000007</v>
      </c>
      <c r="BM1539" s="1">
        <v>2.2857142857142829</v>
      </c>
    </row>
    <row r="1540" spans="1:65">
      <c r="A1540" s="16" t="s">
        <v>4964</v>
      </c>
      <c r="E1540"/>
      <c r="F1540" s="17">
        <f t="shared" si="1116"/>
        <v>1894</v>
      </c>
      <c r="G1540" s="3">
        <f t="shared" si="1117"/>
        <v>4</v>
      </c>
      <c r="H1540" s="4">
        <f t="shared" si="1118"/>
        <v>1937</v>
      </c>
      <c r="I1540" s="4">
        <f t="shared" si="1119"/>
        <v>1978</v>
      </c>
      <c r="J1540" s="4">
        <f t="shared" si="1120"/>
        <v>1979</v>
      </c>
      <c r="K1540" s="4">
        <f t="shared" si="1121"/>
        <v>1938</v>
      </c>
      <c r="L1540" s="1">
        <f t="shared" si="1122"/>
        <v>0</v>
      </c>
      <c r="M1540" s="1">
        <f t="shared" si="1123"/>
        <v>0</v>
      </c>
      <c r="N1540" s="1">
        <f t="shared" si="1124"/>
        <v>0</v>
      </c>
      <c r="O1540" s="1">
        <f t="shared" si="1125"/>
        <v>0</v>
      </c>
      <c r="P1540" s="1">
        <f t="shared" si="1126"/>
        <v>0</v>
      </c>
      <c r="Q1540" s="1" t="str">
        <f t="shared" si="1127"/>
        <v/>
      </c>
      <c r="R1540" s="1">
        <f t="shared" si="1128"/>
        <v>17.25</v>
      </c>
      <c r="S1540" s="1">
        <f t="shared" si="1129"/>
        <v>-25.424999999999997</v>
      </c>
      <c r="T1540" s="1">
        <f>VLOOKUP($H1540,節点!$E$1:$G$20000,2,FALSE)</f>
        <v>16.5</v>
      </c>
      <c r="U1540" s="1">
        <f>VLOOKUP($H1540,節点!$E$1:$G$20000,3,FALSE)</f>
        <v>-25.95</v>
      </c>
      <c r="V1540" s="1">
        <f>VLOOKUP($I1540,節点!$E$1:$G$20000,2,FALSE)</f>
        <v>18</v>
      </c>
      <c r="W1540" s="1">
        <f>VLOOKUP($I1540,節点!$E$1:$G$20000,3,FALSE)</f>
        <v>-25.95</v>
      </c>
      <c r="X1540" s="1">
        <f>VLOOKUP($J1540,節点!$E$1:$G$20000,2,FALSE)</f>
        <v>18</v>
      </c>
      <c r="Y1540" s="1">
        <f>VLOOKUP($J1540,節点!$E$1:$G$20000,3,FALSE)</f>
        <v>-24.9</v>
      </c>
      <c r="Z1540" s="1">
        <f>VLOOKUP($K1540,節点!$E$1:$G$20000,2,FALSE)</f>
        <v>16.5</v>
      </c>
      <c r="AA1540" s="1">
        <f>VLOOKUP($K1540,節点!$E$1:$G$20000,3,FALSE)</f>
        <v>-24.9</v>
      </c>
      <c r="AB1540">
        <f t="shared" si="1130"/>
        <v>-0.75</v>
      </c>
      <c r="AC1540">
        <f t="shared" si="1131"/>
        <v>-0.52500000000000213</v>
      </c>
      <c r="AD1540">
        <f t="shared" si="1132"/>
        <v>0.75</v>
      </c>
      <c r="AE1540">
        <f t="shared" si="1133"/>
        <v>-0.52500000000000213</v>
      </c>
      <c r="AF1540">
        <f t="shared" si="1134"/>
        <v>0.75</v>
      </c>
      <c r="AG1540">
        <f t="shared" si="1135"/>
        <v>0.52499999999999858</v>
      </c>
      <c r="AH1540">
        <f t="shared" si="1136"/>
        <v>-0.75</v>
      </c>
      <c r="AI1540">
        <f t="shared" si="1137"/>
        <v>0.52499999999999858</v>
      </c>
      <c r="AJ1540">
        <f t="shared" si="1111"/>
        <v>214.99202019855878</v>
      </c>
      <c r="AK1540">
        <f t="shared" si="1112"/>
        <v>325.00797980144125</v>
      </c>
      <c r="AL1540">
        <f t="shared" si="1113"/>
        <v>34.992020198558592</v>
      </c>
      <c r="AM1540">
        <f t="shared" si="1114"/>
        <v>145.00797980144142</v>
      </c>
      <c r="AN1540">
        <f t="shared" si="1138"/>
        <v>3</v>
      </c>
      <c r="AO1540">
        <f t="shared" si="1139"/>
        <v>4</v>
      </c>
      <c r="AP1540">
        <f t="shared" si="1140"/>
        <v>1</v>
      </c>
      <c r="AQ1540">
        <f t="shared" si="1141"/>
        <v>2</v>
      </c>
      <c r="AR1540">
        <f t="shared" si="1142"/>
        <v>3412</v>
      </c>
      <c r="AS1540" t="str">
        <f t="shared" si="1143"/>
        <v/>
      </c>
      <c r="AT1540" t="str">
        <f t="shared" si="1144"/>
        <v/>
      </c>
      <c r="AU1540" t="str">
        <f t="shared" si="1145"/>
        <v/>
      </c>
      <c r="AV1540" t="str">
        <f t="shared" si="1146"/>
        <v/>
      </c>
      <c r="AW1540" t="str">
        <f t="shared" si="1115"/>
        <v/>
      </c>
      <c r="BA1540">
        <f t="shared" si="1147"/>
        <v>17.25</v>
      </c>
      <c r="BB1540">
        <f t="shared" si="1148"/>
        <v>-25.95</v>
      </c>
      <c r="BC1540">
        <f t="shared" si="1149"/>
        <v>18</v>
      </c>
      <c r="BD1540">
        <f t="shared" si="1150"/>
        <v>-25.424999999999997</v>
      </c>
      <c r="BE1540">
        <f t="shared" si="1151"/>
        <v>17.25</v>
      </c>
      <c r="BF1540">
        <f t="shared" si="1152"/>
        <v>-24.9</v>
      </c>
      <c r="BG1540">
        <f t="shared" si="1153"/>
        <v>16.5</v>
      </c>
      <c r="BH1540">
        <f t="shared" si="1154"/>
        <v>-25.424999999999997</v>
      </c>
      <c r="BI1540">
        <f t="shared" si="1155"/>
        <v>1.0500000000000007</v>
      </c>
      <c r="BJ1540">
        <f t="shared" si="1156"/>
        <v>1.5</v>
      </c>
      <c r="BK1540">
        <f t="shared" si="1157"/>
        <v>1.4285714285714277</v>
      </c>
      <c r="BL1540">
        <f t="shared" si="1158"/>
        <v>1.0500000000000007</v>
      </c>
      <c r="BM1540" s="1">
        <v>2.2857142857142829</v>
      </c>
    </row>
    <row r="1541" spans="1:65">
      <c r="A1541" s="16" t="s">
        <v>4965</v>
      </c>
      <c r="E1541"/>
      <c r="F1541" s="17">
        <f t="shared" si="1116"/>
        <v>1895</v>
      </c>
      <c r="G1541" s="3">
        <f t="shared" si="1117"/>
        <v>4</v>
      </c>
      <c r="H1541" s="4">
        <f t="shared" si="1118"/>
        <v>1938</v>
      </c>
      <c r="I1541" s="4">
        <f t="shared" si="1119"/>
        <v>1979</v>
      </c>
      <c r="J1541" s="4">
        <f t="shared" si="1120"/>
        <v>1980</v>
      </c>
      <c r="K1541" s="4">
        <f t="shared" si="1121"/>
        <v>1939</v>
      </c>
      <c r="L1541" s="1">
        <f t="shared" si="1122"/>
        <v>0</v>
      </c>
      <c r="M1541" s="1">
        <f t="shared" si="1123"/>
        <v>0</v>
      </c>
      <c r="N1541" s="1">
        <f t="shared" si="1124"/>
        <v>0</v>
      </c>
      <c r="O1541" s="1">
        <f t="shared" si="1125"/>
        <v>0</v>
      </c>
      <c r="P1541" s="1">
        <f t="shared" si="1126"/>
        <v>0</v>
      </c>
      <c r="Q1541" s="1" t="str">
        <f t="shared" si="1127"/>
        <v/>
      </c>
      <c r="R1541" s="1">
        <f t="shared" si="1128"/>
        <v>17.25</v>
      </c>
      <c r="S1541" s="1">
        <f t="shared" si="1129"/>
        <v>-24.375</v>
      </c>
      <c r="T1541" s="1">
        <f>VLOOKUP($H1541,節点!$E$1:$G$20000,2,FALSE)</f>
        <v>16.5</v>
      </c>
      <c r="U1541" s="1">
        <f>VLOOKUP($H1541,節点!$E$1:$G$20000,3,FALSE)</f>
        <v>-24.9</v>
      </c>
      <c r="V1541" s="1">
        <f>VLOOKUP($I1541,節点!$E$1:$G$20000,2,FALSE)</f>
        <v>18</v>
      </c>
      <c r="W1541" s="1">
        <f>VLOOKUP($I1541,節点!$E$1:$G$20000,3,FALSE)</f>
        <v>-24.9</v>
      </c>
      <c r="X1541" s="1">
        <f>VLOOKUP($J1541,節点!$E$1:$G$20000,2,FALSE)</f>
        <v>18</v>
      </c>
      <c r="Y1541" s="1">
        <f>VLOOKUP($J1541,節点!$E$1:$G$20000,3,FALSE)</f>
        <v>-23.85</v>
      </c>
      <c r="Z1541" s="1">
        <f>VLOOKUP($K1541,節点!$E$1:$G$20000,2,FALSE)</f>
        <v>16.5</v>
      </c>
      <c r="AA1541" s="1">
        <f>VLOOKUP($K1541,節点!$E$1:$G$20000,3,FALSE)</f>
        <v>-23.85</v>
      </c>
      <c r="AB1541">
        <f t="shared" si="1130"/>
        <v>-0.75</v>
      </c>
      <c r="AC1541">
        <f t="shared" si="1131"/>
        <v>-0.52499999999999858</v>
      </c>
      <c r="AD1541">
        <f t="shared" si="1132"/>
        <v>0.75</v>
      </c>
      <c r="AE1541">
        <f t="shared" si="1133"/>
        <v>-0.52499999999999858</v>
      </c>
      <c r="AF1541">
        <f t="shared" si="1134"/>
        <v>0.75</v>
      </c>
      <c r="AG1541">
        <f t="shared" si="1135"/>
        <v>0.52499999999999858</v>
      </c>
      <c r="AH1541">
        <f t="shared" si="1136"/>
        <v>-0.75</v>
      </c>
      <c r="AI1541">
        <f t="shared" si="1137"/>
        <v>0.52499999999999858</v>
      </c>
      <c r="AJ1541">
        <f t="shared" ref="AJ1541:AJ1604" si="1159">IF(AND(AB1541=0,AC1541&gt;0),90,IF(AND(AB1541=0,AC1541&lt;0),270,IF(AND(AB1541&gt;0,AC1541&gt;0),DEGREES(ATAN(AC1541/AB1541)),IF(AND(AB1541&gt;0,AC1541&lt;0),360+DEGREES(ATAN(AC1541/AB1541)),IF(AB1541&lt;0,180+DEGREES(ATAN(AC1541/AB1541)),DEGREES(ATAN(AC1541/AB1541)))))))</f>
        <v>214.99202019855858</v>
      </c>
      <c r="AK1541">
        <f t="shared" ref="AK1541:AK1604" si="1160">IF(AND(AD1541=0,AE1541&gt;0),90,IF(AND(AD1541=0,AE1541&lt;0),270,IF(AND(AD1541&gt;0,AE1541&gt;0),DEGREES(ATAN(AE1541/AD1541)),IF(AND(AD1541&gt;0,AE1541&lt;0),360+DEGREES(ATAN(AE1541/AD1541)),IF(AD1541&lt;0,180+DEGREES(ATAN(AE1541/AD1541)),DEGREES(ATAN(AE1541/AD1541)))))))</f>
        <v>325.00797980144142</v>
      </c>
      <c r="AL1541">
        <f t="shared" ref="AL1541:AL1604" si="1161">IF(AND(AF1541=0,AG1541&gt;0),90,IF(AND(AF1541=0,AG1541&lt;0),270,IF(AND(AF1541&gt;0,AG1541&gt;0),DEGREES(ATAN(AG1541/AF1541)),IF(AND(AF1541&gt;0,AG1541&lt;0),360+DEGREES(ATAN(AG1541/AF1541)),IF(AF1541&lt;0,180+DEGREES(ATAN(AG1541/AF1541)),DEGREES(ATAN(AG1541/AF1541)))))))</f>
        <v>34.992020198558592</v>
      </c>
      <c r="AM1541">
        <f t="shared" ref="AM1541:AM1604" si="1162">IF(AND(AH1541=0,AI1541&gt;0),90,IF(AND(AH1541=0,AI1541&lt;0),270,IF(AND(AH1541&gt;0,AI1541&gt;0),DEGREES(ATAN(AI1541/AH1541)),IF(AND(AH1541&gt;0,AI1541&lt;0),360+DEGREES(ATAN(AI1541/AH1541)),IF(AH1541&lt;0,180+DEGREES(ATAN(AI1541/AH1541)),DEGREES(ATAN(AI1541/AH1541)))))))</f>
        <v>145.00797980144142</v>
      </c>
      <c r="AN1541">
        <f t="shared" si="1138"/>
        <v>3</v>
      </c>
      <c r="AO1541">
        <f t="shared" si="1139"/>
        <v>4</v>
      </c>
      <c r="AP1541">
        <f t="shared" si="1140"/>
        <v>1</v>
      </c>
      <c r="AQ1541">
        <f t="shared" si="1141"/>
        <v>2</v>
      </c>
      <c r="AR1541">
        <f t="shared" si="1142"/>
        <v>3412</v>
      </c>
      <c r="AS1541" t="str">
        <f t="shared" si="1143"/>
        <v/>
      </c>
      <c r="AT1541" t="str">
        <f t="shared" si="1144"/>
        <v/>
      </c>
      <c r="AU1541" t="str">
        <f t="shared" si="1145"/>
        <v/>
      </c>
      <c r="AV1541" t="str">
        <f t="shared" si="1146"/>
        <v/>
      </c>
      <c r="AW1541" t="str">
        <f t="shared" ref="AW1541:AW1604" si="1163">IF(AND(AT1541="",AU1541="",AV1541=""),"",1)</f>
        <v/>
      </c>
      <c r="BA1541">
        <f t="shared" si="1147"/>
        <v>17.25</v>
      </c>
      <c r="BB1541">
        <f t="shared" si="1148"/>
        <v>-24.9</v>
      </c>
      <c r="BC1541">
        <f t="shared" si="1149"/>
        <v>18</v>
      </c>
      <c r="BD1541">
        <f t="shared" si="1150"/>
        <v>-24.375</v>
      </c>
      <c r="BE1541">
        <f t="shared" si="1151"/>
        <v>17.25</v>
      </c>
      <c r="BF1541">
        <f t="shared" si="1152"/>
        <v>-23.85</v>
      </c>
      <c r="BG1541">
        <f t="shared" si="1153"/>
        <v>16.5</v>
      </c>
      <c r="BH1541">
        <f t="shared" si="1154"/>
        <v>-24.375</v>
      </c>
      <c r="BI1541">
        <f t="shared" si="1155"/>
        <v>1.0499999999999972</v>
      </c>
      <c r="BJ1541">
        <f t="shared" si="1156"/>
        <v>1.5</v>
      </c>
      <c r="BK1541">
        <f t="shared" si="1157"/>
        <v>1.4285714285714324</v>
      </c>
      <c r="BL1541">
        <f t="shared" si="1158"/>
        <v>1.0499999999999972</v>
      </c>
      <c r="BM1541" s="1">
        <v>2.2857142857142829</v>
      </c>
    </row>
    <row r="1542" spans="1:65">
      <c r="A1542" s="16" t="s">
        <v>4966</v>
      </c>
      <c r="E1542"/>
      <c r="F1542" s="17">
        <f t="shared" ref="F1542:F1605" si="1164">VALUE(LEFT($A1542,5))</f>
        <v>1896</v>
      </c>
      <c r="G1542" s="3">
        <f t="shared" ref="G1542:G1605" si="1165">VALUE(RIGHT(LEFT($A1542,10),5))</f>
        <v>4</v>
      </c>
      <c r="H1542" s="4">
        <f t="shared" ref="H1542:H1605" si="1166">VALUE(RIGHT(LEFT($A1542,15),5))</f>
        <v>1939</v>
      </c>
      <c r="I1542" s="4">
        <f t="shared" ref="I1542:I1605" si="1167">VALUE(RIGHT(LEFT($A1542,20),5))</f>
        <v>1980</v>
      </c>
      <c r="J1542" s="4">
        <f t="shared" ref="J1542:J1605" si="1168">VALUE(RIGHT(LEFT($A1542,25),5))</f>
        <v>1981</v>
      </c>
      <c r="K1542" s="4">
        <f t="shared" ref="K1542:K1605" si="1169">VALUE(RIGHT(LEFT($A1542,30),5))</f>
        <v>1940</v>
      </c>
      <c r="L1542" s="1">
        <f t="shared" ref="L1542:L1605" si="1170">IF($H1542=$I1542,1,0)</f>
        <v>0</v>
      </c>
      <c r="M1542" s="1">
        <f t="shared" ref="M1542:M1605" si="1171">IF($I1542=$J1542,1,0)</f>
        <v>0</v>
      </c>
      <c r="N1542" s="1">
        <f t="shared" ref="N1542:N1605" si="1172">IF($J1542=$K1542,1,0)</f>
        <v>0</v>
      </c>
      <c r="O1542" s="1">
        <f t="shared" ref="O1542:O1605" si="1173">IF($H1542=$K1542,1,0)</f>
        <v>0</v>
      </c>
      <c r="P1542" s="1">
        <f t="shared" ref="P1542:P1605" si="1174">SUM(L1542:O1542)</f>
        <v>0</v>
      </c>
      <c r="Q1542" s="1" t="str">
        <f t="shared" ref="Q1542:Q1605" si="1175">IF(P1542&gt;0,"三角形","")</f>
        <v/>
      </c>
      <c r="R1542" s="1">
        <f t="shared" ref="R1542:R1605" si="1176">IF($P1542=0,AVERAGE(T1542,V1542,X1542,Z1542),IF($L1542=1,AVERAGE(V1542,X1542,Z1542),IF($M1542=1,AVERAGE(T1542,X1542,Z1542),IF($N1542=1,AVERAGE(T1542,V1542,X1542),AVERAGE(T1542,V1542,X1542)))))</f>
        <v>17.25</v>
      </c>
      <c r="S1542" s="1">
        <f t="shared" ref="S1542:S1605" si="1177">IF($P1542=0,AVERAGE(U1542,W1542,Y1542,AA1542),IF($L1542=1,AVERAGE(W1542,Y1542,AA1542),IF($M1542=1,AVERAGE(U1542,Y1542,AA1542),IF($N1542=1,AVERAGE(U1542,W1542,Y1542),AVERAGE(U1542,W1542,Y1542)))))</f>
        <v>-23.324999999999999</v>
      </c>
      <c r="T1542" s="1">
        <f>VLOOKUP($H1542,節点!$E$1:$G$20000,2,FALSE)</f>
        <v>16.5</v>
      </c>
      <c r="U1542" s="1">
        <f>VLOOKUP($H1542,節点!$E$1:$G$20000,3,FALSE)</f>
        <v>-23.85</v>
      </c>
      <c r="V1542" s="1">
        <f>VLOOKUP($I1542,節点!$E$1:$G$20000,2,FALSE)</f>
        <v>18</v>
      </c>
      <c r="W1542" s="1">
        <f>VLOOKUP($I1542,節点!$E$1:$G$20000,3,FALSE)</f>
        <v>-23.85</v>
      </c>
      <c r="X1542" s="1">
        <f>VLOOKUP($J1542,節点!$E$1:$G$20000,2,FALSE)</f>
        <v>18</v>
      </c>
      <c r="Y1542" s="1">
        <f>VLOOKUP($J1542,節点!$E$1:$G$20000,3,FALSE)</f>
        <v>-22.8</v>
      </c>
      <c r="Z1542" s="1">
        <f>VLOOKUP($K1542,節点!$E$1:$G$20000,2,FALSE)</f>
        <v>16.5</v>
      </c>
      <c r="AA1542" s="1">
        <f>VLOOKUP($K1542,節点!$E$1:$G$20000,3,FALSE)</f>
        <v>-22.8</v>
      </c>
      <c r="AB1542">
        <f t="shared" ref="AB1542:AB1605" si="1178">T1542-$R1542</f>
        <v>-0.75</v>
      </c>
      <c r="AC1542">
        <f t="shared" ref="AC1542:AC1605" si="1179">U1542-$S1542</f>
        <v>-0.52500000000000213</v>
      </c>
      <c r="AD1542">
        <f t="shared" ref="AD1542:AD1605" si="1180">V1542-$R1542</f>
        <v>0.75</v>
      </c>
      <c r="AE1542">
        <f t="shared" ref="AE1542:AE1605" si="1181">W1542-$S1542</f>
        <v>-0.52500000000000213</v>
      </c>
      <c r="AF1542">
        <f t="shared" ref="AF1542:AF1605" si="1182">X1542-$R1542</f>
        <v>0.75</v>
      </c>
      <c r="AG1542">
        <f t="shared" ref="AG1542:AG1605" si="1183">Y1542-$S1542</f>
        <v>0.52499999999999858</v>
      </c>
      <c r="AH1542">
        <f t="shared" ref="AH1542:AH1605" si="1184">Z1542-$R1542</f>
        <v>-0.75</v>
      </c>
      <c r="AI1542">
        <f t="shared" ref="AI1542:AI1605" si="1185">AA1542-$S1542</f>
        <v>0.52499999999999858</v>
      </c>
      <c r="AJ1542">
        <f t="shared" si="1159"/>
        <v>214.99202019855878</v>
      </c>
      <c r="AK1542">
        <f t="shared" si="1160"/>
        <v>325.00797980144125</v>
      </c>
      <c r="AL1542">
        <f t="shared" si="1161"/>
        <v>34.992020198558592</v>
      </c>
      <c r="AM1542">
        <f t="shared" si="1162"/>
        <v>145.00797980144142</v>
      </c>
      <c r="AN1542">
        <f t="shared" ref="AN1542:AN1605" si="1186">IF(AJ1542&gt;270,4,IF(AJ1542&gt;180,3,IF(AJ1542&gt;90,2,1)))</f>
        <v>3</v>
      </c>
      <c r="AO1542">
        <f t="shared" ref="AO1542:AO1605" si="1187">IF(AK1542&gt;270,4,IF(AK1542&gt;180,3,IF(AK1542&gt;90,2,1)))</f>
        <v>4</v>
      </c>
      <c r="AP1542">
        <f t="shared" ref="AP1542:AP1605" si="1188">IF(AL1542&gt;270,4,IF(AL1542&gt;180,3,IF(AL1542&gt;90,2,1)))</f>
        <v>1</v>
      </c>
      <c r="AQ1542">
        <f t="shared" ref="AQ1542:AQ1605" si="1189">IF(AM1542&gt;270,4,IF(AM1542&gt;180,3,IF(AM1542&gt;90,2,1)))</f>
        <v>2</v>
      </c>
      <c r="AR1542">
        <f t="shared" ref="AR1542:AR1605" si="1190">AN1542*1000+AO1542*100+AP1542*10+AQ1542</f>
        <v>3412</v>
      </c>
      <c r="AS1542" t="str">
        <f t="shared" ref="AS1542:AS1605" si="1191">IF(OR(AR1542=3412,Q1542="三角形"),"",1)</f>
        <v/>
      </c>
      <c r="AT1542" t="str">
        <f t="shared" ref="AT1542:AT1605" si="1192">IF(AND(AN1542=3,AO1542&lt;&gt;2),"",IF(AND(AN1542=2,AO1542&lt;&gt;1),"",IF(AND(AN1542=4,AO1542&lt;&gt;3),"",IF(AND(AN1542=1,AO1542&lt;&gt;4),"",1))))</f>
        <v/>
      </c>
      <c r="AU1542" t="str">
        <f t="shared" ref="AU1542:AU1605" si="1193">IF(AND(AO1542=3,AP1542&lt;&gt;2),"",IF(AND(AO1542=2,AP1542&lt;&gt;1),"",IF(AND(AO1542=4,AP1542&lt;&gt;3),"",IF(AND(AO1542=1,AP1542&lt;&gt;4),"",1))))</f>
        <v/>
      </c>
      <c r="AV1542" t="str">
        <f t="shared" ref="AV1542:AV1605" si="1194">IF(AND(AP1542=3,AQ1542&lt;&gt;2),"",IF(AND(AP1542=2,AQ1542&lt;&gt;1),"",IF(AND(AP1542=4,AQ1542&lt;&gt;3),"",IF(AND(AP1542=1,AQ1542&lt;&gt;4),"",1))))</f>
        <v/>
      </c>
      <c r="AW1542" t="str">
        <f t="shared" si="1163"/>
        <v/>
      </c>
      <c r="BA1542">
        <f t="shared" si="1147"/>
        <v>17.25</v>
      </c>
      <c r="BB1542">
        <f t="shared" si="1148"/>
        <v>-23.85</v>
      </c>
      <c r="BC1542">
        <f t="shared" si="1149"/>
        <v>18</v>
      </c>
      <c r="BD1542">
        <f t="shared" si="1150"/>
        <v>-23.325000000000003</v>
      </c>
      <c r="BE1542">
        <f t="shared" si="1151"/>
        <v>17.25</v>
      </c>
      <c r="BF1542">
        <f t="shared" si="1152"/>
        <v>-22.8</v>
      </c>
      <c r="BG1542">
        <f t="shared" si="1153"/>
        <v>16.5</v>
      </c>
      <c r="BH1542">
        <f t="shared" si="1154"/>
        <v>-23.325000000000003</v>
      </c>
      <c r="BI1542">
        <f t="shared" si="1155"/>
        <v>1.0500000000000007</v>
      </c>
      <c r="BJ1542">
        <f t="shared" si="1156"/>
        <v>1.5</v>
      </c>
      <c r="BK1542">
        <f t="shared" si="1157"/>
        <v>1.4285714285714277</v>
      </c>
      <c r="BL1542">
        <f t="shared" si="1158"/>
        <v>1.0500000000000007</v>
      </c>
      <c r="BM1542" s="1">
        <v>2.2857142857142829</v>
      </c>
    </row>
    <row r="1543" spans="1:65">
      <c r="A1543" s="16" t="s">
        <v>4967</v>
      </c>
      <c r="E1543"/>
      <c r="F1543" s="17">
        <f t="shared" si="1164"/>
        <v>1897</v>
      </c>
      <c r="G1543" s="3">
        <f t="shared" si="1165"/>
        <v>4</v>
      </c>
      <c r="H1543" s="4">
        <f t="shared" si="1166"/>
        <v>1940</v>
      </c>
      <c r="I1543" s="4">
        <f t="shared" si="1167"/>
        <v>1981</v>
      </c>
      <c r="J1543" s="4">
        <f t="shared" si="1168"/>
        <v>1982</v>
      </c>
      <c r="K1543" s="4">
        <f t="shared" si="1169"/>
        <v>1941</v>
      </c>
      <c r="L1543" s="1">
        <f t="shared" si="1170"/>
        <v>0</v>
      </c>
      <c r="M1543" s="1">
        <f t="shared" si="1171"/>
        <v>0</v>
      </c>
      <c r="N1543" s="1">
        <f t="shared" si="1172"/>
        <v>0</v>
      </c>
      <c r="O1543" s="1">
        <f t="shared" si="1173"/>
        <v>0</v>
      </c>
      <c r="P1543" s="1">
        <f t="shared" si="1174"/>
        <v>0</v>
      </c>
      <c r="Q1543" s="1" t="str">
        <f t="shared" si="1175"/>
        <v/>
      </c>
      <c r="R1543" s="1">
        <f t="shared" si="1176"/>
        <v>17.25</v>
      </c>
      <c r="S1543" s="1">
        <f t="shared" si="1177"/>
        <v>-22.274999999999999</v>
      </c>
      <c r="T1543" s="1">
        <f>VLOOKUP($H1543,節点!$E$1:$G$20000,2,FALSE)</f>
        <v>16.5</v>
      </c>
      <c r="U1543" s="1">
        <f>VLOOKUP($H1543,節点!$E$1:$G$20000,3,FALSE)</f>
        <v>-22.8</v>
      </c>
      <c r="V1543" s="1">
        <f>VLOOKUP($I1543,節点!$E$1:$G$20000,2,FALSE)</f>
        <v>18</v>
      </c>
      <c r="W1543" s="1">
        <f>VLOOKUP($I1543,節点!$E$1:$G$20000,3,FALSE)</f>
        <v>-22.8</v>
      </c>
      <c r="X1543" s="1">
        <f>VLOOKUP($J1543,節点!$E$1:$G$20000,2,FALSE)</f>
        <v>18</v>
      </c>
      <c r="Y1543" s="1">
        <f>VLOOKUP($J1543,節点!$E$1:$G$20000,3,FALSE)</f>
        <v>-21.75</v>
      </c>
      <c r="Z1543" s="1">
        <f>VLOOKUP($K1543,節点!$E$1:$G$20000,2,FALSE)</f>
        <v>16.5</v>
      </c>
      <c r="AA1543" s="1">
        <f>VLOOKUP($K1543,節点!$E$1:$G$20000,3,FALSE)</f>
        <v>-21.75</v>
      </c>
      <c r="AB1543">
        <f t="shared" si="1178"/>
        <v>-0.75</v>
      </c>
      <c r="AC1543">
        <f t="shared" si="1179"/>
        <v>-0.52500000000000213</v>
      </c>
      <c r="AD1543">
        <f t="shared" si="1180"/>
        <v>0.75</v>
      </c>
      <c r="AE1543">
        <f t="shared" si="1181"/>
        <v>-0.52500000000000213</v>
      </c>
      <c r="AF1543">
        <f t="shared" si="1182"/>
        <v>0.75</v>
      </c>
      <c r="AG1543">
        <f t="shared" si="1183"/>
        <v>0.52499999999999858</v>
      </c>
      <c r="AH1543">
        <f t="shared" si="1184"/>
        <v>-0.75</v>
      </c>
      <c r="AI1543">
        <f t="shared" si="1185"/>
        <v>0.52499999999999858</v>
      </c>
      <c r="AJ1543">
        <f t="shared" si="1159"/>
        <v>214.99202019855878</v>
      </c>
      <c r="AK1543">
        <f t="shared" si="1160"/>
        <v>325.00797980144125</v>
      </c>
      <c r="AL1543">
        <f t="shared" si="1161"/>
        <v>34.992020198558592</v>
      </c>
      <c r="AM1543">
        <f t="shared" si="1162"/>
        <v>145.00797980144142</v>
      </c>
      <c r="AN1543">
        <f t="shared" si="1186"/>
        <v>3</v>
      </c>
      <c r="AO1543">
        <f t="shared" si="1187"/>
        <v>4</v>
      </c>
      <c r="AP1543">
        <f t="shared" si="1188"/>
        <v>1</v>
      </c>
      <c r="AQ1543">
        <f t="shared" si="1189"/>
        <v>2</v>
      </c>
      <c r="AR1543">
        <f t="shared" si="1190"/>
        <v>3412</v>
      </c>
      <c r="AS1543" t="str">
        <f t="shared" si="1191"/>
        <v/>
      </c>
      <c r="AT1543" t="str">
        <f t="shared" si="1192"/>
        <v/>
      </c>
      <c r="AU1543" t="str">
        <f t="shared" si="1193"/>
        <v/>
      </c>
      <c r="AV1543" t="str">
        <f t="shared" si="1194"/>
        <v/>
      </c>
      <c r="AW1543" t="str">
        <f t="shared" si="1163"/>
        <v/>
      </c>
      <c r="BA1543">
        <f t="shared" si="1147"/>
        <v>17.25</v>
      </c>
      <c r="BB1543">
        <f t="shared" si="1148"/>
        <v>-22.8</v>
      </c>
      <c r="BC1543">
        <f t="shared" si="1149"/>
        <v>18</v>
      </c>
      <c r="BD1543">
        <f t="shared" si="1150"/>
        <v>-22.274999999999999</v>
      </c>
      <c r="BE1543">
        <f t="shared" si="1151"/>
        <v>17.25</v>
      </c>
      <c r="BF1543">
        <f t="shared" si="1152"/>
        <v>-21.75</v>
      </c>
      <c r="BG1543">
        <f t="shared" si="1153"/>
        <v>16.5</v>
      </c>
      <c r="BH1543">
        <f t="shared" si="1154"/>
        <v>-22.274999999999999</v>
      </c>
      <c r="BI1543">
        <f t="shared" si="1155"/>
        <v>1.0500000000000007</v>
      </c>
      <c r="BJ1543">
        <f t="shared" si="1156"/>
        <v>1.5</v>
      </c>
      <c r="BK1543">
        <f t="shared" si="1157"/>
        <v>1.4285714285714277</v>
      </c>
      <c r="BL1543">
        <f t="shared" si="1158"/>
        <v>1.0500000000000007</v>
      </c>
      <c r="BM1543" s="1">
        <v>2.2727272727272734</v>
      </c>
    </row>
    <row r="1544" spans="1:65">
      <c r="A1544" s="16" t="s">
        <v>4968</v>
      </c>
      <c r="E1544"/>
      <c r="F1544" s="17">
        <f t="shared" si="1164"/>
        <v>1898</v>
      </c>
      <c r="G1544" s="3">
        <f t="shared" si="1165"/>
        <v>4</v>
      </c>
      <c r="H1544" s="4">
        <f t="shared" si="1166"/>
        <v>1941</v>
      </c>
      <c r="I1544" s="4">
        <f t="shared" si="1167"/>
        <v>1982</v>
      </c>
      <c r="J1544" s="4">
        <f t="shared" si="1168"/>
        <v>1983</v>
      </c>
      <c r="K1544" s="4">
        <f t="shared" si="1169"/>
        <v>1942</v>
      </c>
      <c r="L1544" s="1">
        <f t="shared" si="1170"/>
        <v>0</v>
      </c>
      <c r="M1544" s="1">
        <f t="shared" si="1171"/>
        <v>0</v>
      </c>
      <c r="N1544" s="1">
        <f t="shared" si="1172"/>
        <v>0</v>
      </c>
      <c r="O1544" s="1">
        <f t="shared" si="1173"/>
        <v>0</v>
      </c>
      <c r="P1544" s="1">
        <f t="shared" si="1174"/>
        <v>0</v>
      </c>
      <c r="Q1544" s="1" t="str">
        <f t="shared" si="1175"/>
        <v/>
      </c>
      <c r="R1544" s="1">
        <f t="shared" si="1176"/>
        <v>17.25</v>
      </c>
      <c r="S1544" s="1">
        <f t="shared" si="1177"/>
        <v>-21.225000000000001</v>
      </c>
      <c r="T1544" s="1">
        <f>VLOOKUP($H1544,節点!$E$1:$G$20000,2,FALSE)</f>
        <v>16.5</v>
      </c>
      <c r="U1544" s="1">
        <f>VLOOKUP($H1544,節点!$E$1:$G$20000,3,FALSE)</f>
        <v>-21.75</v>
      </c>
      <c r="V1544" s="1">
        <f>VLOOKUP($I1544,節点!$E$1:$G$20000,2,FALSE)</f>
        <v>18</v>
      </c>
      <c r="W1544" s="1">
        <f>VLOOKUP($I1544,節点!$E$1:$G$20000,3,FALSE)</f>
        <v>-21.75</v>
      </c>
      <c r="X1544" s="1">
        <f>VLOOKUP($J1544,節点!$E$1:$G$20000,2,FALSE)</f>
        <v>18</v>
      </c>
      <c r="Y1544" s="1">
        <f>VLOOKUP($J1544,節点!$E$1:$G$20000,3,FALSE)</f>
        <v>-20.7</v>
      </c>
      <c r="Z1544" s="1">
        <f>VLOOKUP($K1544,節点!$E$1:$G$20000,2,FALSE)</f>
        <v>16.5</v>
      </c>
      <c r="AA1544" s="1">
        <f>VLOOKUP($K1544,節点!$E$1:$G$20000,3,FALSE)</f>
        <v>-20.7</v>
      </c>
      <c r="AB1544">
        <f t="shared" si="1178"/>
        <v>-0.75</v>
      </c>
      <c r="AC1544">
        <f t="shared" si="1179"/>
        <v>-0.52499999999999858</v>
      </c>
      <c r="AD1544">
        <f t="shared" si="1180"/>
        <v>0.75</v>
      </c>
      <c r="AE1544">
        <f t="shared" si="1181"/>
        <v>-0.52499999999999858</v>
      </c>
      <c r="AF1544">
        <f t="shared" si="1182"/>
        <v>0.75</v>
      </c>
      <c r="AG1544">
        <f t="shared" si="1183"/>
        <v>0.52500000000000213</v>
      </c>
      <c r="AH1544">
        <f t="shared" si="1184"/>
        <v>-0.75</v>
      </c>
      <c r="AI1544">
        <f t="shared" si="1185"/>
        <v>0.52500000000000213</v>
      </c>
      <c r="AJ1544">
        <f t="shared" si="1159"/>
        <v>214.99202019855858</v>
      </c>
      <c r="AK1544">
        <f t="shared" si="1160"/>
        <v>325.00797980144142</v>
      </c>
      <c r="AL1544">
        <f t="shared" si="1161"/>
        <v>34.992020198558777</v>
      </c>
      <c r="AM1544">
        <f t="shared" si="1162"/>
        <v>145.00797980144122</v>
      </c>
      <c r="AN1544">
        <f t="shared" si="1186"/>
        <v>3</v>
      </c>
      <c r="AO1544">
        <f t="shared" si="1187"/>
        <v>4</v>
      </c>
      <c r="AP1544">
        <f t="shared" si="1188"/>
        <v>1</v>
      </c>
      <c r="AQ1544">
        <f t="shared" si="1189"/>
        <v>2</v>
      </c>
      <c r="AR1544">
        <f t="shared" si="1190"/>
        <v>3412</v>
      </c>
      <c r="AS1544" t="str">
        <f t="shared" si="1191"/>
        <v/>
      </c>
      <c r="AT1544" t="str">
        <f t="shared" si="1192"/>
        <v/>
      </c>
      <c r="AU1544" t="str">
        <f t="shared" si="1193"/>
        <v/>
      </c>
      <c r="AV1544" t="str">
        <f t="shared" si="1194"/>
        <v/>
      </c>
      <c r="AW1544" t="str">
        <f t="shared" si="1163"/>
        <v/>
      </c>
      <c r="BA1544">
        <f t="shared" si="1147"/>
        <v>17.25</v>
      </c>
      <c r="BB1544">
        <f t="shared" si="1148"/>
        <v>-21.75</v>
      </c>
      <c r="BC1544">
        <f t="shared" si="1149"/>
        <v>18</v>
      </c>
      <c r="BD1544">
        <f t="shared" si="1150"/>
        <v>-21.225000000000001</v>
      </c>
      <c r="BE1544">
        <f t="shared" si="1151"/>
        <v>17.25</v>
      </c>
      <c r="BF1544">
        <f t="shared" si="1152"/>
        <v>-20.7</v>
      </c>
      <c r="BG1544">
        <f t="shared" si="1153"/>
        <v>16.5</v>
      </c>
      <c r="BH1544">
        <f t="shared" si="1154"/>
        <v>-21.225000000000001</v>
      </c>
      <c r="BI1544">
        <f t="shared" si="1155"/>
        <v>1.0500000000000007</v>
      </c>
      <c r="BJ1544">
        <f t="shared" si="1156"/>
        <v>1.5</v>
      </c>
      <c r="BK1544">
        <f t="shared" si="1157"/>
        <v>1.4285714285714277</v>
      </c>
      <c r="BL1544">
        <f t="shared" si="1158"/>
        <v>1.0500000000000007</v>
      </c>
      <c r="BM1544" s="1">
        <v>2.2727272727272734</v>
      </c>
    </row>
    <row r="1545" spans="1:65">
      <c r="A1545" s="16" t="s">
        <v>4969</v>
      </c>
      <c r="E1545"/>
      <c r="F1545" s="17">
        <f t="shared" si="1164"/>
        <v>1899</v>
      </c>
      <c r="G1545" s="3">
        <f t="shared" si="1165"/>
        <v>4</v>
      </c>
      <c r="H1545" s="4">
        <f t="shared" si="1166"/>
        <v>1942</v>
      </c>
      <c r="I1545" s="4">
        <f t="shared" si="1167"/>
        <v>1983</v>
      </c>
      <c r="J1545" s="4">
        <f t="shared" si="1168"/>
        <v>1984</v>
      </c>
      <c r="K1545" s="4">
        <f t="shared" si="1169"/>
        <v>1943</v>
      </c>
      <c r="L1545" s="1">
        <f t="shared" si="1170"/>
        <v>0</v>
      </c>
      <c r="M1545" s="1">
        <f t="shared" si="1171"/>
        <v>0</v>
      </c>
      <c r="N1545" s="1">
        <f t="shared" si="1172"/>
        <v>0</v>
      </c>
      <c r="O1545" s="1">
        <f t="shared" si="1173"/>
        <v>0</v>
      </c>
      <c r="P1545" s="1">
        <f t="shared" si="1174"/>
        <v>0</v>
      </c>
      <c r="Q1545" s="1" t="str">
        <f t="shared" si="1175"/>
        <v/>
      </c>
      <c r="R1545" s="1">
        <f t="shared" si="1176"/>
        <v>17.25</v>
      </c>
      <c r="S1545" s="1">
        <f t="shared" si="1177"/>
        <v>-20.174999999999997</v>
      </c>
      <c r="T1545" s="1">
        <f>VLOOKUP($H1545,節点!$E$1:$G$20000,2,FALSE)</f>
        <v>16.5</v>
      </c>
      <c r="U1545" s="1">
        <f>VLOOKUP($H1545,節点!$E$1:$G$20000,3,FALSE)</f>
        <v>-20.7</v>
      </c>
      <c r="V1545" s="1">
        <f>VLOOKUP($I1545,節点!$E$1:$G$20000,2,FALSE)</f>
        <v>18</v>
      </c>
      <c r="W1545" s="1">
        <f>VLOOKUP($I1545,節点!$E$1:$G$20000,3,FALSE)</f>
        <v>-20.7</v>
      </c>
      <c r="X1545" s="1">
        <f>VLOOKUP($J1545,節点!$E$1:$G$20000,2,FALSE)</f>
        <v>18</v>
      </c>
      <c r="Y1545" s="1">
        <f>VLOOKUP($J1545,節点!$E$1:$G$20000,3,FALSE)</f>
        <v>-19.649999999999999</v>
      </c>
      <c r="Z1545" s="1">
        <f>VLOOKUP($K1545,節点!$E$1:$G$20000,2,FALSE)</f>
        <v>16.5</v>
      </c>
      <c r="AA1545" s="1">
        <f>VLOOKUP($K1545,節点!$E$1:$G$20000,3,FALSE)</f>
        <v>-19.649999999999999</v>
      </c>
      <c r="AB1545">
        <f t="shared" si="1178"/>
        <v>-0.75</v>
      </c>
      <c r="AC1545">
        <f t="shared" si="1179"/>
        <v>-0.52500000000000213</v>
      </c>
      <c r="AD1545">
        <f t="shared" si="1180"/>
        <v>0.75</v>
      </c>
      <c r="AE1545">
        <f t="shared" si="1181"/>
        <v>-0.52500000000000213</v>
      </c>
      <c r="AF1545">
        <f t="shared" si="1182"/>
        <v>0.75</v>
      </c>
      <c r="AG1545">
        <f t="shared" si="1183"/>
        <v>0.52499999999999858</v>
      </c>
      <c r="AH1545">
        <f t="shared" si="1184"/>
        <v>-0.75</v>
      </c>
      <c r="AI1545">
        <f t="shared" si="1185"/>
        <v>0.52499999999999858</v>
      </c>
      <c r="AJ1545">
        <f t="shared" si="1159"/>
        <v>214.99202019855878</v>
      </c>
      <c r="AK1545">
        <f t="shared" si="1160"/>
        <v>325.00797980144125</v>
      </c>
      <c r="AL1545">
        <f t="shared" si="1161"/>
        <v>34.992020198558592</v>
      </c>
      <c r="AM1545">
        <f t="shared" si="1162"/>
        <v>145.00797980144142</v>
      </c>
      <c r="AN1545">
        <f t="shared" si="1186"/>
        <v>3</v>
      </c>
      <c r="AO1545">
        <f t="shared" si="1187"/>
        <v>4</v>
      </c>
      <c r="AP1545">
        <f t="shared" si="1188"/>
        <v>1</v>
      </c>
      <c r="AQ1545">
        <f t="shared" si="1189"/>
        <v>2</v>
      </c>
      <c r="AR1545">
        <f t="shared" si="1190"/>
        <v>3412</v>
      </c>
      <c r="AS1545" t="str">
        <f t="shared" si="1191"/>
        <v/>
      </c>
      <c r="AT1545" t="str">
        <f t="shared" si="1192"/>
        <v/>
      </c>
      <c r="AU1545" t="str">
        <f t="shared" si="1193"/>
        <v/>
      </c>
      <c r="AV1545" t="str">
        <f t="shared" si="1194"/>
        <v/>
      </c>
      <c r="AW1545" t="str">
        <f t="shared" si="1163"/>
        <v/>
      </c>
      <c r="BA1545">
        <f t="shared" si="1147"/>
        <v>17.25</v>
      </c>
      <c r="BB1545">
        <f t="shared" si="1148"/>
        <v>-20.7</v>
      </c>
      <c r="BC1545">
        <f t="shared" si="1149"/>
        <v>18</v>
      </c>
      <c r="BD1545">
        <f t="shared" si="1150"/>
        <v>-20.174999999999997</v>
      </c>
      <c r="BE1545">
        <f t="shared" si="1151"/>
        <v>17.25</v>
      </c>
      <c r="BF1545">
        <f t="shared" si="1152"/>
        <v>-19.649999999999999</v>
      </c>
      <c r="BG1545">
        <f t="shared" si="1153"/>
        <v>16.5</v>
      </c>
      <c r="BH1545">
        <f t="shared" si="1154"/>
        <v>-20.174999999999997</v>
      </c>
      <c r="BI1545">
        <f t="shared" si="1155"/>
        <v>1.0500000000000007</v>
      </c>
      <c r="BJ1545">
        <f t="shared" si="1156"/>
        <v>1.5</v>
      </c>
      <c r="BK1545">
        <f t="shared" si="1157"/>
        <v>1.4285714285714277</v>
      </c>
      <c r="BL1545">
        <f t="shared" si="1158"/>
        <v>1.0500000000000007</v>
      </c>
      <c r="BM1545" s="1">
        <v>2.2727272727272734</v>
      </c>
    </row>
    <row r="1546" spans="1:65">
      <c r="A1546" s="16" t="s">
        <v>4970</v>
      </c>
      <c r="E1546"/>
      <c r="F1546" s="17">
        <f t="shared" si="1164"/>
        <v>1900</v>
      </c>
      <c r="G1546" s="3">
        <f t="shared" si="1165"/>
        <v>4</v>
      </c>
      <c r="H1546" s="4">
        <f t="shared" si="1166"/>
        <v>1943</v>
      </c>
      <c r="I1546" s="4">
        <f t="shared" si="1167"/>
        <v>1984</v>
      </c>
      <c r="J1546" s="4">
        <f t="shared" si="1168"/>
        <v>1985</v>
      </c>
      <c r="K1546" s="4">
        <f t="shared" si="1169"/>
        <v>1944</v>
      </c>
      <c r="L1546" s="1">
        <f t="shared" si="1170"/>
        <v>0</v>
      </c>
      <c r="M1546" s="1">
        <f t="shared" si="1171"/>
        <v>0</v>
      </c>
      <c r="N1546" s="1">
        <f t="shared" si="1172"/>
        <v>0</v>
      </c>
      <c r="O1546" s="1">
        <f t="shared" si="1173"/>
        <v>0</v>
      </c>
      <c r="P1546" s="1">
        <f t="shared" si="1174"/>
        <v>0</v>
      </c>
      <c r="Q1546" s="1" t="str">
        <f t="shared" si="1175"/>
        <v/>
      </c>
      <c r="R1546" s="1">
        <f t="shared" si="1176"/>
        <v>17.25</v>
      </c>
      <c r="S1546" s="1">
        <f t="shared" si="1177"/>
        <v>-19.125</v>
      </c>
      <c r="T1546" s="1">
        <f>VLOOKUP($H1546,節点!$E$1:$G$20000,2,FALSE)</f>
        <v>16.5</v>
      </c>
      <c r="U1546" s="1">
        <f>VLOOKUP($H1546,節点!$E$1:$G$20000,3,FALSE)</f>
        <v>-19.649999999999999</v>
      </c>
      <c r="V1546" s="1">
        <f>VLOOKUP($I1546,節点!$E$1:$G$20000,2,FALSE)</f>
        <v>18</v>
      </c>
      <c r="W1546" s="1">
        <f>VLOOKUP($I1546,節点!$E$1:$G$20000,3,FALSE)</f>
        <v>-19.649999999999999</v>
      </c>
      <c r="X1546" s="1">
        <f>VLOOKUP($J1546,節点!$E$1:$G$20000,2,FALSE)</f>
        <v>18</v>
      </c>
      <c r="Y1546" s="1">
        <f>VLOOKUP($J1546,節点!$E$1:$G$20000,3,FALSE)</f>
        <v>-18.600000000000001</v>
      </c>
      <c r="Z1546" s="1">
        <f>VLOOKUP($K1546,節点!$E$1:$G$20000,2,FALSE)</f>
        <v>16.5</v>
      </c>
      <c r="AA1546" s="1">
        <f>VLOOKUP($K1546,節点!$E$1:$G$20000,3,FALSE)</f>
        <v>-18.600000000000001</v>
      </c>
      <c r="AB1546">
        <f t="shared" si="1178"/>
        <v>-0.75</v>
      </c>
      <c r="AC1546">
        <f t="shared" si="1179"/>
        <v>-0.52499999999999858</v>
      </c>
      <c r="AD1546">
        <f t="shared" si="1180"/>
        <v>0.75</v>
      </c>
      <c r="AE1546">
        <f t="shared" si="1181"/>
        <v>-0.52499999999999858</v>
      </c>
      <c r="AF1546">
        <f t="shared" si="1182"/>
        <v>0.75</v>
      </c>
      <c r="AG1546">
        <f t="shared" si="1183"/>
        <v>0.52499999999999858</v>
      </c>
      <c r="AH1546">
        <f t="shared" si="1184"/>
        <v>-0.75</v>
      </c>
      <c r="AI1546">
        <f t="shared" si="1185"/>
        <v>0.52499999999999858</v>
      </c>
      <c r="AJ1546">
        <f t="shared" si="1159"/>
        <v>214.99202019855858</v>
      </c>
      <c r="AK1546">
        <f t="shared" si="1160"/>
        <v>325.00797980144142</v>
      </c>
      <c r="AL1546">
        <f t="shared" si="1161"/>
        <v>34.992020198558592</v>
      </c>
      <c r="AM1546">
        <f t="shared" si="1162"/>
        <v>145.00797980144142</v>
      </c>
      <c r="AN1546">
        <f t="shared" si="1186"/>
        <v>3</v>
      </c>
      <c r="AO1546">
        <f t="shared" si="1187"/>
        <v>4</v>
      </c>
      <c r="AP1546">
        <f t="shared" si="1188"/>
        <v>1</v>
      </c>
      <c r="AQ1546">
        <f t="shared" si="1189"/>
        <v>2</v>
      </c>
      <c r="AR1546">
        <f t="shared" si="1190"/>
        <v>3412</v>
      </c>
      <c r="AS1546" t="str">
        <f t="shared" si="1191"/>
        <v/>
      </c>
      <c r="AT1546" t="str">
        <f t="shared" si="1192"/>
        <v/>
      </c>
      <c r="AU1546" t="str">
        <f t="shared" si="1193"/>
        <v/>
      </c>
      <c r="AV1546" t="str">
        <f t="shared" si="1194"/>
        <v/>
      </c>
      <c r="AW1546" t="str">
        <f t="shared" si="1163"/>
        <v/>
      </c>
      <c r="BA1546">
        <f t="shared" si="1147"/>
        <v>17.25</v>
      </c>
      <c r="BB1546">
        <f t="shared" si="1148"/>
        <v>-19.649999999999999</v>
      </c>
      <c r="BC1546">
        <f t="shared" si="1149"/>
        <v>18</v>
      </c>
      <c r="BD1546">
        <f t="shared" si="1150"/>
        <v>-19.125</v>
      </c>
      <c r="BE1546">
        <f t="shared" si="1151"/>
        <v>17.25</v>
      </c>
      <c r="BF1546">
        <f t="shared" si="1152"/>
        <v>-18.600000000000001</v>
      </c>
      <c r="BG1546">
        <f t="shared" si="1153"/>
        <v>16.5</v>
      </c>
      <c r="BH1546">
        <f t="shared" si="1154"/>
        <v>-19.125</v>
      </c>
      <c r="BI1546">
        <f t="shared" si="1155"/>
        <v>1.0499999999999972</v>
      </c>
      <c r="BJ1546">
        <f t="shared" si="1156"/>
        <v>1.5</v>
      </c>
      <c r="BK1546">
        <f t="shared" si="1157"/>
        <v>1.4285714285714324</v>
      </c>
      <c r="BL1546">
        <f t="shared" si="1158"/>
        <v>1.0499999999999972</v>
      </c>
      <c r="BM1546" s="1">
        <v>2.2727272727272734</v>
      </c>
    </row>
    <row r="1547" spans="1:65">
      <c r="A1547" s="16" t="s">
        <v>4971</v>
      </c>
      <c r="E1547"/>
      <c r="F1547" s="17">
        <f t="shared" si="1164"/>
        <v>1901</v>
      </c>
      <c r="G1547" s="3">
        <f t="shared" si="1165"/>
        <v>4</v>
      </c>
      <c r="H1547" s="4">
        <f t="shared" si="1166"/>
        <v>1944</v>
      </c>
      <c r="I1547" s="4">
        <f t="shared" si="1167"/>
        <v>1985</v>
      </c>
      <c r="J1547" s="4">
        <f t="shared" si="1168"/>
        <v>1986</v>
      </c>
      <c r="K1547" s="4">
        <f t="shared" si="1169"/>
        <v>1945</v>
      </c>
      <c r="L1547" s="1">
        <f t="shared" si="1170"/>
        <v>0</v>
      </c>
      <c r="M1547" s="1">
        <f t="shared" si="1171"/>
        <v>0</v>
      </c>
      <c r="N1547" s="1">
        <f t="shared" si="1172"/>
        <v>0</v>
      </c>
      <c r="O1547" s="1">
        <f t="shared" si="1173"/>
        <v>0</v>
      </c>
      <c r="P1547" s="1">
        <f t="shared" si="1174"/>
        <v>0</v>
      </c>
      <c r="Q1547" s="1" t="str">
        <f t="shared" si="1175"/>
        <v/>
      </c>
      <c r="R1547" s="1">
        <f t="shared" si="1176"/>
        <v>17.25</v>
      </c>
      <c r="S1547" s="1">
        <f t="shared" si="1177"/>
        <v>-18.074999999999999</v>
      </c>
      <c r="T1547" s="1">
        <f>VLOOKUP($H1547,節点!$E$1:$G$20000,2,FALSE)</f>
        <v>16.5</v>
      </c>
      <c r="U1547" s="1">
        <f>VLOOKUP($H1547,節点!$E$1:$G$20000,3,FALSE)</f>
        <v>-18.600000000000001</v>
      </c>
      <c r="V1547" s="1">
        <f>VLOOKUP($I1547,節点!$E$1:$G$20000,2,FALSE)</f>
        <v>18</v>
      </c>
      <c r="W1547" s="1">
        <f>VLOOKUP($I1547,節点!$E$1:$G$20000,3,FALSE)</f>
        <v>-18.600000000000001</v>
      </c>
      <c r="X1547" s="1">
        <f>VLOOKUP($J1547,節点!$E$1:$G$20000,2,FALSE)</f>
        <v>18</v>
      </c>
      <c r="Y1547" s="1">
        <f>VLOOKUP($J1547,節点!$E$1:$G$20000,3,FALSE)</f>
        <v>-17.55</v>
      </c>
      <c r="Z1547" s="1">
        <f>VLOOKUP($K1547,節点!$E$1:$G$20000,2,FALSE)</f>
        <v>16.5</v>
      </c>
      <c r="AA1547" s="1">
        <f>VLOOKUP($K1547,節点!$E$1:$G$20000,3,FALSE)</f>
        <v>-17.55</v>
      </c>
      <c r="AB1547">
        <f t="shared" si="1178"/>
        <v>-0.75</v>
      </c>
      <c r="AC1547">
        <f t="shared" si="1179"/>
        <v>-0.52500000000000213</v>
      </c>
      <c r="AD1547">
        <f t="shared" si="1180"/>
        <v>0.75</v>
      </c>
      <c r="AE1547">
        <f t="shared" si="1181"/>
        <v>-0.52500000000000213</v>
      </c>
      <c r="AF1547">
        <f t="shared" si="1182"/>
        <v>0.75</v>
      </c>
      <c r="AG1547">
        <f t="shared" si="1183"/>
        <v>0.52499999999999858</v>
      </c>
      <c r="AH1547">
        <f t="shared" si="1184"/>
        <v>-0.75</v>
      </c>
      <c r="AI1547">
        <f t="shared" si="1185"/>
        <v>0.52499999999999858</v>
      </c>
      <c r="AJ1547">
        <f t="shared" si="1159"/>
        <v>214.99202019855878</v>
      </c>
      <c r="AK1547">
        <f t="shared" si="1160"/>
        <v>325.00797980144125</v>
      </c>
      <c r="AL1547">
        <f t="shared" si="1161"/>
        <v>34.992020198558592</v>
      </c>
      <c r="AM1547">
        <f t="shared" si="1162"/>
        <v>145.00797980144142</v>
      </c>
      <c r="AN1547">
        <f t="shared" si="1186"/>
        <v>3</v>
      </c>
      <c r="AO1547">
        <f t="shared" si="1187"/>
        <v>4</v>
      </c>
      <c r="AP1547">
        <f t="shared" si="1188"/>
        <v>1</v>
      </c>
      <c r="AQ1547">
        <f t="shared" si="1189"/>
        <v>2</v>
      </c>
      <c r="AR1547">
        <f t="shared" si="1190"/>
        <v>3412</v>
      </c>
      <c r="AS1547" t="str">
        <f t="shared" si="1191"/>
        <v/>
      </c>
      <c r="AT1547" t="str">
        <f t="shared" si="1192"/>
        <v/>
      </c>
      <c r="AU1547" t="str">
        <f t="shared" si="1193"/>
        <v/>
      </c>
      <c r="AV1547" t="str">
        <f t="shared" si="1194"/>
        <v/>
      </c>
      <c r="AW1547" t="str">
        <f t="shared" si="1163"/>
        <v/>
      </c>
      <c r="BA1547">
        <f t="shared" si="1147"/>
        <v>17.25</v>
      </c>
      <c r="BB1547">
        <f t="shared" si="1148"/>
        <v>-18.600000000000001</v>
      </c>
      <c r="BC1547">
        <f t="shared" si="1149"/>
        <v>18</v>
      </c>
      <c r="BD1547">
        <f t="shared" si="1150"/>
        <v>-18.075000000000003</v>
      </c>
      <c r="BE1547">
        <f t="shared" si="1151"/>
        <v>17.25</v>
      </c>
      <c r="BF1547">
        <f t="shared" si="1152"/>
        <v>-17.55</v>
      </c>
      <c r="BG1547">
        <f t="shared" si="1153"/>
        <v>16.5</v>
      </c>
      <c r="BH1547">
        <f t="shared" si="1154"/>
        <v>-18.075000000000003</v>
      </c>
      <c r="BI1547">
        <f t="shared" si="1155"/>
        <v>1.0500000000000007</v>
      </c>
      <c r="BJ1547">
        <f t="shared" si="1156"/>
        <v>1.5</v>
      </c>
      <c r="BK1547">
        <f t="shared" si="1157"/>
        <v>1.4285714285714277</v>
      </c>
      <c r="BL1547">
        <f t="shared" si="1158"/>
        <v>1.0500000000000007</v>
      </c>
      <c r="BM1547" s="1">
        <v>2.2727272727272734</v>
      </c>
    </row>
    <row r="1548" spans="1:65">
      <c r="A1548" s="16" t="s">
        <v>4972</v>
      </c>
      <c r="E1548"/>
      <c r="F1548" s="17">
        <f t="shared" si="1164"/>
        <v>1902</v>
      </c>
      <c r="G1548" s="3">
        <f t="shared" si="1165"/>
        <v>4</v>
      </c>
      <c r="H1548" s="4">
        <f t="shared" si="1166"/>
        <v>1945</v>
      </c>
      <c r="I1548" s="4">
        <f t="shared" si="1167"/>
        <v>1986</v>
      </c>
      <c r="J1548" s="4">
        <f t="shared" si="1168"/>
        <v>1987</v>
      </c>
      <c r="K1548" s="4">
        <f t="shared" si="1169"/>
        <v>1946</v>
      </c>
      <c r="L1548" s="1">
        <f t="shared" si="1170"/>
        <v>0</v>
      </c>
      <c r="M1548" s="1">
        <f t="shared" si="1171"/>
        <v>0</v>
      </c>
      <c r="N1548" s="1">
        <f t="shared" si="1172"/>
        <v>0</v>
      </c>
      <c r="O1548" s="1">
        <f t="shared" si="1173"/>
        <v>0</v>
      </c>
      <c r="P1548" s="1">
        <f t="shared" si="1174"/>
        <v>0</v>
      </c>
      <c r="Q1548" s="1" t="str">
        <f t="shared" si="1175"/>
        <v/>
      </c>
      <c r="R1548" s="1">
        <f t="shared" si="1176"/>
        <v>17.25</v>
      </c>
      <c r="S1548" s="1">
        <f t="shared" si="1177"/>
        <v>-17.024999999999999</v>
      </c>
      <c r="T1548" s="1">
        <f>VLOOKUP($H1548,節点!$E$1:$G$20000,2,FALSE)</f>
        <v>16.5</v>
      </c>
      <c r="U1548" s="1">
        <f>VLOOKUP($H1548,節点!$E$1:$G$20000,3,FALSE)</f>
        <v>-17.55</v>
      </c>
      <c r="V1548" s="1">
        <f>VLOOKUP($I1548,節点!$E$1:$G$20000,2,FALSE)</f>
        <v>18</v>
      </c>
      <c r="W1548" s="1">
        <f>VLOOKUP($I1548,節点!$E$1:$G$20000,3,FALSE)</f>
        <v>-17.55</v>
      </c>
      <c r="X1548" s="1">
        <f>VLOOKUP($J1548,節点!$E$1:$G$20000,2,FALSE)</f>
        <v>18</v>
      </c>
      <c r="Y1548" s="1">
        <f>VLOOKUP($J1548,節点!$E$1:$G$20000,3,FALSE)</f>
        <v>-16.5</v>
      </c>
      <c r="Z1548" s="1">
        <f>VLOOKUP($K1548,節点!$E$1:$G$20000,2,FALSE)</f>
        <v>16.5</v>
      </c>
      <c r="AA1548" s="1">
        <f>VLOOKUP($K1548,節点!$E$1:$G$20000,3,FALSE)</f>
        <v>-16.5</v>
      </c>
      <c r="AB1548">
        <f t="shared" si="1178"/>
        <v>-0.75</v>
      </c>
      <c r="AC1548">
        <f t="shared" si="1179"/>
        <v>-0.52500000000000213</v>
      </c>
      <c r="AD1548">
        <f t="shared" si="1180"/>
        <v>0.75</v>
      </c>
      <c r="AE1548">
        <f t="shared" si="1181"/>
        <v>-0.52500000000000213</v>
      </c>
      <c r="AF1548">
        <f t="shared" si="1182"/>
        <v>0.75</v>
      </c>
      <c r="AG1548">
        <f t="shared" si="1183"/>
        <v>0.52499999999999858</v>
      </c>
      <c r="AH1548">
        <f t="shared" si="1184"/>
        <v>-0.75</v>
      </c>
      <c r="AI1548">
        <f t="shared" si="1185"/>
        <v>0.52499999999999858</v>
      </c>
      <c r="AJ1548">
        <f t="shared" si="1159"/>
        <v>214.99202019855878</v>
      </c>
      <c r="AK1548">
        <f t="shared" si="1160"/>
        <v>325.00797980144125</v>
      </c>
      <c r="AL1548">
        <f t="shared" si="1161"/>
        <v>34.992020198558592</v>
      </c>
      <c r="AM1548">
        <f t="shared" si="1162"/>
        <v>145.00797980144142</v>
      </c>
      <c r="AN1548">
        <f t="shared" si="1186"/>
        <v>3</v>
      </c>
      <c r="AO1548">
        <f t="shared" si="1187"/>
        <v>4</v>
      </c>
      <c r="AP1548">
        <f t="shared" si="1188"/>
        <v>1</v>
      </c>
      <c r="AQ1548">
        <f t="shared" si="1189"/>
        <v>2</v>
      </c>
      <c r="AR1548">
        <f t="shared" si="1190"/>
        <v>3412</v>
      </c>
      <c r="AS1548" t="str">
        <f t="shared" si="1191"/>
        <v/>
      </c>
      <c r="AT1548" t="str">
        <f t="shared" si="1192"/>
        <v/>
      </c>
      <c r="AU1548" t="str">
        <f t="shared" si="1193"/>
        <v/>
      </c>
      <c r="AV1548" t="str">
        <f t="shared" si="1194"/>
        <v/>
      </c>
      <c r="AW1548" t="str">
        <f t="shared" si="1163"/>
        <v/>
      </c>
      <c r="BA1548">
        <f t="shared" si="1147"/>
        <v>17.25</v>
      </c>
      <c r="BB1548">
        <f t="shared" si="1148"/>
        <v>-17.55</v>
      </c>
      <c r="BC1548">
        <f t="shared" si="1149"/>
        <v>18</v>
      </c>
      <c r="BD1548">
        <f t="shared" si="1150"/>
        <v>-17.024999999999999</v>
      </c>
      <c r="BE1548">
        <f t="shared" si="1151"/>
        <v>17.25</v>
      </c>
      <c r="BF1548">
        <f t="shared" si="1152"/>
        <v>-16.5</v>
      </c>
      <c r="BG1548">
        <f t="shared" si="1153"/>
        <v>16.5</v>
      </c>
      <c r="BH1548">
        <f t="shared" si="1154"/>
        <v>-17.024999999999999</v>
      </c>
      <c r="BI1548">
        <f t="shared" si="1155"/>
        <v>1.0500000000000007</v>
      </c>
      <c r="BJ1548">
        <f t="shared" si="1156"/>
        <v>1.5</v>
      </c>
      <c r="BK1548">
        <f t="shared" si="1157"/>
        <v>1.4285714285714277</v>
      </c>
      <c r="BL1548">
        <f t="shared" si="1158"/>
        <v>1.0500000000000007</v>
      </c>
      <c r="BM1548" s="1">
        <v>2.2727272727272734</v>
      </c>
    </row>
    <row r="1549" spans="1:65">
      <c r="A1549" s="16" t="s">
        <v>4973</v>
      </c>
      <c r="E1549"/>
      <c r="F1549" s="17">
        <f t="shared" si="1164"/>
        <v>1933</v>
      </c>
      <c r="G1549" s="3">
        <f t="shared" si="1165"/>
        <v>4</v>
      </c>
      <c r="H1549" s="4">
        <f t="shared" si="1166"/>
        <v>1977</v>
      </c>
      <c r="I1549" s="4">
        <f t="shared" si="1167"/>
        <v>2018</v>
      </c>
      <c r="J1549" s="4">
        <f t="shared" si="1168"/>
        <v>2019</v>
      </c>
      <c r="K1549" s="4">
        <f t="shared" si="1169"/>
        <v>1978</v>
      </c>
      <c r="L1549" s="1">
        <f t="shared" si="1170"/>
        <v>0</v>
      </c>
      <c r="M1549" s="1">
        <f t="shared" si="1171"/>
        <v>0</v>
      </c>
      <c r="N1549" s="1">
        <f t="shared" si="1172"/>
        <v>0</v>
      </c>
      <c r="O1549" s="1">
        <f t="shared" si="1173"/>
        <v>0</v>
      </c>
      <c r="P1549" s="1">
        <f t="shared" si="1174"/>
        <v>0</v>
      </c>
      <c r="Q1549" s="1" t="str">
        <f t="shared" si="1175"/>
        <v/>
      </c>
      <c r="R1549" s="1">
        <f t="shared" si="1176"/>
        <v>19</v>
      </c>
      <c r="S1549" s="1">
        <f t="shared" si="1177"/>
        <v>-26.475000000000001</v>
      </c>
      <c r="T1549" s="1">
        <f>VLOOKUP($H1549,節点!$E$1:$G$20000,2,FALSE)</f>
        <v>18</v>
      </c>
      <c r="U1549" s="1">
        <f>VLOOKUP($H1549,節点!$E$1:$G$20000,3,FALSE)</f>
        <v>-27</v>
      </c>
      <c r="V1549" s="1">
        <f>VLOOKUP($I1549,節点!$E$1:$G$20000,2,FALSE)</f>
        <v>20</v>
      </c>
      <c r="W1549" s="1">
        <f>VLOOKUP($I1549,節点!$E$1:$G$20000,3,FALSE)</f>
        <v>-27</v>
      </c>
      <c r="X1549" s="1">
        <f>VLOOKUP($J1549,節点!$E$1:$G$20000,2,FALSE)</f>
        <v>20</v>
      </c>
      <c r="Y1549" s="1">
        <f>VLOOKUP($J1549,節点!$E$1:$G$20000,3,FALSE)</f>
        <v>-25.95</v>
      </c>
      <c r="Z1549" s="1">
        <f>VLOOKUP($K1549,節点!$E$1:$G$20000,2,FALSE)</f>
        <v>18</v>
      </c>
      <c r="AA1549" s="1">
        <f>VLOOKUP($K1549,節点!$E$1:$G$20000,3,FALSE)</f>
        <v>-25.95</v>
      </c>
      <c r="AB1549">
        <f t="shared" si="1178"/>
        <v>-1</v>
      </c>
      <c r="AC1549">
        <f t="shared" si="1179"/>
        <v>-0.52499999999999858</v>
      </c>
      <c r="AD1549">
        <f t="shared" si="1180"/>
        <v>1</v>
      </c>
      <c r="AE1549">
        <f t="shared" si="1181"/>
        <v>-0.52499999999999858</v>
      </c>
      <c r="AF1549">
        <f t="shared" si="1182"/>
        <v>1</v>
      </c>
      <c r="AG1549">
        <f t="shared" si="1183"/>
        <v>0.52500000000000213</v>
      </c>
      <c r="AH1549">
        <f t="shared" si="1184"/>
        <v>-1</v>
      </c>
      <c r="AI1549">
        <f t="shared" si="1185"/>
        <v>0.52500000000000213</v>
      </c>
      <c r="AJ1549">
        <f t="shared" si="1159"/>
        <v>207.69947280805494</v>
      </c>
      <c r="AK1549">
        <f t="shared" si="1160"/>
        <v>332.30052719194509</v>
      </c>
      <c r="AL1549">
        <f t="shared" si="1161"/>
        <v>27.699472808055095</v>
      </c>
      <c r="AM1549">
        <f t="shared" si="1162"/>
        <v>152.30052719194489</v>
      </c>
      <c r="AN1549">
        <f t="shared" si="1186"/>
        <v>3</v>
      </c>
      <c r="AO1549">
        <f t="shared" si="1187"/>
        <v>4</v>
      </c>
      <c r="AP1549">
        <f t="shared" si="1188"/>
        <v>1</v>
      </c>
      <c r="AQ1549">
        <f t="shared" si="1189"/>
        <v>2</v>
      </c>
      <c r="AR1549">
        <f t="shared" si="1190"/>
        <v>3412</v>
      </c>
      <c r="AS1549" t="str">
        <f t="shared" si="1191"/>
        <v/>
      </c>
      <c r="AT1549" t="str">
        <f t="shared" si="1192"/>
        <v/>
      </c>
      <c r="AU1549" t="str">
        <f t="shared" si="1193"/>
        <v/>
      </c>
      <c r="AV1549" t="str">
        <f t="shared" si="1194"/>
        <v/>
      </c>
      <c r="AW1549" t="str">
        <f t="shared" si="1163"/>
        <v/>
      </c>
      <c r="BA1549">
        <f t="shared" si="1147"/>
        <v>19</v>
      </c>
      <c r="BB1549">
        <f t="shared" si="1148"/>
        <v>-27</v>
      </c>
      <c r="BC1549">
        <f t="shared" si="1149"/>
        <v>20</v>
      </c>
      <c r="BD1549">
        <f t="shared" si="1150"/>
        <v>-26.475000000000001</v>
      </c>
      <c r="BE1549">
        <f t="shared" si="1151"/>
        <v>19</v>
      </c>
      <c r="BF1549">
        <f t="shared" si="1152"/>
        <v>-25.95</v>
      </c>
      <c r="BG1549">
        <f t="shared" si="1153"/>
        <v>18</v>
      </c>
      <c r="BH1549">
        <f t="shared" si="1154"/>
        <v>-26.475000000000001</v>
      </c>
      <c r="BI1549">
        <f t="shared" si="1155"/>
        <v>1.0500000000000007</v>
      </c>
      <c r="BJ1549">
        <f t="shared" si="1156"/>
        <v>2</v>
      </c>
      <c r="BK1549">
        <f t="shared" si="1157"/>
        <v>1.9047619047619035</v>
      </c>
      <c r="BL1549">
        <f t="shared" si="1158"/>
        <v>1.0500000000000007</v>
      </c>
      <c r="BM1549" s="1">
        <v>2.2727272727272734</v>
      </c>
    </row>
    <row r="1550" spans="1:65">
      <c r="A1550" s="16" t="s">
        <v>4974</v>
      </c>
      <c r="E1550"/>
      <c r="F1550" s="17">
        <f t="shared" si="1164"/>
        <v>1934</v>
      </c>
      <c r="G1550" s="3">
        <f t="shared" si="1165"/>
        <v>4</v>
      </c>
      <c r="H1550" s="4">
        <f t="shared" si="1166"/>
        <v>1978</v>
      </c>
      <c r="I1550" s="4">
        <f t="shared" si="1167"/>
        <v>2019</v>
      </c>
      <c r="J1550" s="4">
        <f t="shared" si="1168"/>
        <v>2020</v>
      </c>
      <c r="K1550" s="4">
        <f t="shared" si="1169"/>
        <v>1979</v>
      </c>
      <c r="L1550" s="1">
        <f t="shared" si="1170"/>
        <v>0</v>
      </c>
      <c r="M1550" s="1">
        <f t="shared" si="1171"/>
        <v>0</v>
      </c>
      <c r="N1550" s="1">
        <f t="shared" si="1172"/>
        <v>0</v>
      </c>
      <c r="O1550" s="1">
        <f t="shared" si="1173"/>
        <v>0</v>
      </c>
      <c r="P1550" s="1">
        <f t="shared" si="1174"/>
        <v>0</v>
      </c>
      <c r="Q1550" s="1" t="str">
        <f t="shared" si="1175"/>
        <v/>
      </c>
      <c r="R1550" s="1">
        <f t="shared" si="1176"/>
        <v>19</v>
      </c>
      <c r="S1550" s="1">
        <f t="shared" si="1177"/>
        <v>-25.424999999999997</v>
      </c>
      <c r="T1550" s="1">
        <f>VLOOKUP($H1550,節点!$E$1:$G$20000,2,FALSE)</f>
        <v>18</v>
      </c>
      <c r="U1550" s="1">
        <f>VLOOKUP($H1550,節点!$E$1:$G$20000,3,FALSE)</f>
        <v>-25.95</v>
      </c>
      <c r="V1550" s="1">
        <f>VLOOKUP($I1550,節点!$E$1:$G$20000,2,FALSE)</f>
        <v>20</v>
      </c>
      <c r="W1550" s="1">
        <f>VLOOKUP($I1550,節点!$E$1:$G$20000,3,FALSE)</f>
        <v>-25.95</v>
      </c>
      <c r="X1550" s="1">
        <f>VLOOKUP($J1550,節点!$E$1:$G$20000,2,FALSE)</f>
        <v>20</v>
      </c>
      <c r="Y1550" s="1">
        <f>VLOOKUP($J1550,節点!$E$1:$G$20000,3,FALSE)</f>
        <v>-24.9</v>
      </c>
      <c r="Z1550" s="1">
        <f>VLOOKUP($K1550,節点!$E$1:$G$20000,2,FALSE)</f>
        <v>18</v>
      </c>
      <c r="AA1550" s="1">
        <f>VLOOKUP($K1550,節点!$E$1:$G$20000,3,FALSE)</f>
        <v>-24.9</v>
      </c>
      <c r="AB1550">
        <f t="shared" si="1178"/>
        <v>-1</v>
      </c>
      <c r="AC1550">
        <f t="shared" si="1179"/>
        <v>-0.52500000000000213</v>
      </c>
      <c r="AD1550">
        <f t="shared" si="1180"/>
        <v>1</v>
      </c>
      <c r="AE1550">
        <f t="shared" si="1181"/>
        <v>-0.52500000000000213</v>
      </c>
      <c r="AF1550">
        <f t="shared" si="1182"/>
        <v>1</v>
      </c>
      <c r="AG1550">
        <f t="shared" si="1183"/>
        <v>0.52499999999999858</v>
      </c>
      <c r="AH1550">
        <f t="shared" si="1184"/>
        <v>-1</v>
      </c>
      <c r="AI1550">
        <f t="shared" si="1185"/>
        <v>0.52499999999999858</v>
      </c>
      <c r="AJ1550">
        <f t="shared" si="1159"/>
        <v>207.69947280805511</v>
      </c>
      <c r="AK1550">
        <f t="shared" si="1160"/>
        <v>332.30052719194492</v>
      </c>
      <c r="AL1550">
        <f t="shared" si="1161"/>
        <v>27.699472808054935</v>
      </c>
      <c r="AM1550">
        <f t="shared" si="1162"/>
        <v>152.30052719194506</v>
      </c>
      <c r="AN1550">
        <f t="shared" si="1186"/>
        <v>3</v>
      </c>
      <c r="AO1550">
        <f t="shared" si="1187"/>
        <v>4</v>
      </c>
      <c r="AP1550">
        <f t="shared" si="1188"/>
        <v>1</v>
      </c>
      <c r="AQ1550">
        <f t="shared" si="1189"/>
        <v>2</v>
      </c>
      <c r="AR1550">
        <f t="shared" si="1190"/>
        <v>3412</v>
      </c>
      <c r="AS1550" t="str">
        <f t="shared" si="1191"/>
        <v/>
      </c>
      <c r="AT1550" t="str">
        <f t="shared" si="1192"/>
        <v/>
      </c>
      <c r="AU1550" t="str">
        <f t="shared" si="1193"/>
        <v/>
      </c>
      <c r="AV1550" t="str">
        <f t="shared" si="1194"/>
        <v/>
      </c>
      <c r="AW1550" t="str">
        <f t="shared" si="1163"/>
        <v/>
      </c>
      <c r="BA1550">
        <f t="shared" si="1147"/>
        <v>19</v>
      </c>
      <c r="BB1550">
        <f t="shared" si="1148"/>
        <v>-25.95</v>
      </c>
      <c r="BC1550">
        <f t="shared" si="1149"/>
        <v>20</v>
      </c>
      <c r="BD1550">
        <f t="shared" si="1150"/>
        <v>-25.424999999999997</v>
      </c>
      <c r="BE1550">
        <f t="shared" si="1151"/>
        <v>19</v>
      </c>
      <c r="BF1550">
        <f t="shared" si="1152"/>
        <v>-24.9</v>
      </c>
      <c r="BG1550">
        <f t="shared" si="1153"/>
        <v>18</v>
      </c>
      <c r="BH1550">
        <f t="shared" si="1154"/>
        <v>-25.424999999999997</v>
      </c>
      <c r="BI1550">
        <f t="shared" si="1155"/>
        <v>1.0500000000000007</v>
      </c>
      <c r="BJ1550">
        <f t="shared" si="1156"/>
        <v>2</v>
      </c>
      <c r="BK1550">
        <f t="shared" si="1157"/>
        <v>1.9047619047619035</v>
      </c>
      <c r="BL1550">
        <f t="shared" si="1158"/>
        <v>1.0500000000000007</v>
      </c>
      <c r="BM1550" s="1">
        <v>2.2727272727272734</v>
      </c>
    </row>
    <row r="1551" spans="1:65">
      <c r="A1551" s="16" t="s">
        <v>4975</v>
      </c>
      <c r="E1551"/>
      <c r="F1551" s="17">
        <f t="shared" si="1164"/>
        <v>1935</v>
      </c>
      <c r="G1551" s="3">
        <f t="shared" si="1165"/>
        <v>4</v>
      </c>
      <c r="H1551" s="4">
        <f t="shared" si="1166"/>
        <v>1979</v>
      </c>
      <c r="I1551" s="4">
        <f t="shared" si="1167"/>
        <v>2020</v>
      </c>
      <c r="J1551" s="4">
        <f t="shared" si="1168"/>
        <v>2021</v>
      </c>
      <c r="K1551" s="4">
        <f t="shared" si="1169"/>
        <v>1980</v>
      </c>
      <c r="L1551" s="1">
        <f t="shared" si="1170"/>
        <v>0</v>
      </c>
      <c r="M1551" s="1">
        <f t="shared" si="1171"/>
        <v>0</v>
      </c>
      <c r="N1551" s="1">
        <f t="shared" si="1172"/>
        <v>0</v>
      </c>
      <c r="O1551" s="1">
        <f t="shared" si="1173"/>
        <v>0</v>
      </c>
      <c r="P1551" s="1">
        <f t="shared" si="1174"/>
        <v>0</v>
      </c>
      <c r="Q1551" s="1" t="str">
        <f t="shared" si="1175"/>
        <v/>
      </c>
      <c r="R1551" s="1">
        <f t="shared" si="1176"/>
        <v>19</v>
      </c>
      <c r="S1551" s="1">
        <f t="shared" si="1177"/>
        <v>-24.375</v>
      </c>
      <c r="T1551" s="1">
        <f>VLOOKUP($H1551,節点!$E$1:$G$20000,2,FALSE)</f>
        <v>18</v>
      </c>
      <c r="U1551" s="1">
        <f>VLOOKUP($H1551,節点!$E$1:$G$20000,3,FALSE)</f>
        <v>-24.9</v>
      </c>
      <c r="V1551" s="1">
        <f>VLOOKUP($I1551,節点!$E$1:$G$20000,2,FALSE)</f>
        <v>20</v>
      </c>
      <c r="W1551" s="1">
        <f>VLOOKUP($I1551,節点!$E$1:$G$20000,3,FALSE)</f>
        <v>-24.9</v>
      </c>
      <c r="X1551" s="1">
        <f>VLOOKUP($J1551,節点!$E$1:$G$20000,2,FALSE)</f>
        <v>20</v>
      </c>
      <c r="Y1551" s="1">
        <f>VLOOKUP($J1551,節点!$E$1:$G$20000,3,FALSE)</f>
        <v>-23.85</v>
      </c>
      <c r="Z1551" s="1">
        <f>VLOOKUP($K1551,節点!$E$1:$G$20000,2,FALSE)</f>
        <v>18</v>
      </c>
      <c r="AA1551" s="1">
        <f>VLOOKUP($K1551,節点!$E$1:$G$20000,3,FALSE)</f>
        <v>-23.85</v>
      </c>
      <c r="AB1551">
        <f t="shared" si="1178"/>
        <v>-1</v>
      </c>
      <c r="AC1551">
        <f t="shared" si="1179"/>
        <v>-0.52499999999999858</v>
      </c>
      <c r="AD1551">
        <f t="shared" si="1180"/>
        <v>1</v>
      </c>
      <c r="AE1551">
        <f t="shared" si="1181"/>
        <v>-0.52499999999999858</v>
      </c>
      <c r="AF1551">
        <f t="shared" si="1182"/>
        <v>1</v>
      </c>
      <c r="AG1551">
        <f t="shared" si="1183"/>
        <v>0.52499999999999858</v>
      </c>
      <c r="AH1551">
        <f t="shared" si="1184"/>
        <v>-1</v>
      </c>
      <c r="AI1551">
        <f t="shared" si="1185"/>
        <v>0.52499999999999858</v>
      </c>
      <c r="AJ1551">
        <f t="shared" si="1159"/>
        <v>207.69947280805494</v>
      </c>
      <c r="AK1551">
        <f t="shared" si="1160"/>
        <v>332.30052719194509</v>
      </c>
      <c r="AL1551">
        <f t="shared" si="1161"/>
        <v>27.699472808054935</v>
      </c>
      <c r="AM1551">
        <f t="shared" si="1162"/>
        <v>152.30052719194506</v>
      </c>
      <c r="AN1551">
        <f t="shared" si="1186"/>
        <v>3</v>
      </c>
      <c r="AO1551">
        <f t="shared" si="1187"/>
        <v>4</v>
      </c>
      <c r="AP1551">
        <f t="shared" si="1188"/>
        <v>1</v>
      </c>
      <c r="AQ1551">
        <f t="shared" si="1189"/>
        <v>2</v>
      </c>
      <c r="AR1551">
        <f t="shared" si="1190"/>
        <v>3412</v>
      </c>
      <c r="AS1551" t="str">
        <f t="shared" si="1191"/>
        <v/>
      </c>
      <c r="AT1551" t="str">
        <f t="shared" si="1192"/>
        <v/>
      </c>
      <c r="AU1551" t="str">
        <f t="shared" si="1193"/>
        <v/>
      </c>
      <c r="AV1551" t="str">
        <f t="shared" si="1194"/>
        <v/>
      </c>
      <c r="AW1551" t="str">
        <f t="shared" si="1163"/>
        <v/>
      </c>
      <c r="BA1551">
        <f t="shared" si="1147"/>
        <v>19</v>
      </c>
      <c r="BB1551">
        <f t="shared" si="1148"/>
        <v>-24.9</v>
      </c>
      <c r="BC1551">
        <f t="shared" si="1149"/>
        <v>20</v>
      </c>
      <c r="BD1551">
        <f t="shared" si="1150"/>
        <v>-24.375</v>
      </c>
      <c r="BE1551">
        <f t="shared" si="1151"/>
        <v>19</v>
      </c>
      <c r="BF1551">
        <f t="shared" si="1152"/>
        <v>-23.85</v>
      </c>
      <c r="BG1551">
        <f t="shared" si="1153"/>
        <v>18</v>
      </c>
      <c r="BH1551">
        <f t="shared" si="1154"/>
        <v>-24.375</v>
      </c>
      <c r="BI1551">
        <f t="shared" si="1155"/>
        <v>1.0499999999999972</v>
      </c>
      <c r="BJ1551">
        <f t="shared" si="1156"/>
        <v>2</v>
      </c>
      <c r="BK1551">
        <f t="shared" si="1157"/>
        <v>1.90476190476191</v>
      </c>
      <c r="BL1551">
        <f t="shared" si="1158"/>
        <v>1.0499999999999972</v>
      </c>
      <c r="BM1551" s="1">
        <v>2.2727272727272734</v>
      </c>
    </row>
    <row r="1552" spans="1:65">
      <c r="A1552" s="16" t="s">
        <v>4976</v>
      </c>
      <c r="E1552"/>
      <c r="F1552" s="17">
        <f t="shared" si="1164"/>
        <v>1936</v>
      </c>
      <c r="G1552" s="3">
        <f t="shared" si="1165"/>
        <v>4</v>
      </c>
      <c r="H1552" s="4">
        <f t="shared" si="1166"/>
        <v>1980</v>
      </c>
      <c r="I1552" s="4">
        <f t="shared" si="1167"/>
        <v>2021</v>
      </c>
      <c r="J1552" s="4">
        <f t="shared" si="1168"/>
        <v>2022</v>
      </c>
      <c r="K1552" s="4">
        <f t="shared" si="1169"/>
        <v>1981</v>
      </c>
      <c r="L1552" s="1">
        <f t="shared" si="1170"/>
        <v>0</v>
      </c>
      <c r="M1552" s="1">
        <f t="shared" si="1171"/>
        <v>0</v>
      </c>
      <c r="N1552" s="1">
        <f t="shared" si="1172"/>
        <v>0</v>
      </c>
      <c r="O1552" s="1">
        <f t="shared" si="1173"/>
        <v>0</v>
      </c>
      <c r="P1552" s="1">
        <f t="shared" si="1174"/>
        <v>0</v>
      </c>
      <c r="Q1552" s="1" t="str">
        <f t="shared" si="1175"/>
        <v/>
      </c>
      <c r="R1552" s="1">
        <f t="shared" si="1176"/>
        <v>19</v>
      </c>
      <c r="S1552" s="1">
        <f t="shared" si="1177"/>
        <v>-23.324999999999999</v>
      </c>
      <c r="T1552" s="1">
        <f>VLOOKUP($H1552,節点!$E$1:$G$20000,2,FALSE)</f>
        <v>18</v>
      </c>
      <c r="U1552" s="1">
        <f>VLOOKUP($H1552,節点!$E$1:$G$20000,3,FALSE)</f>
        <v>-23.85</v>
      </c>
      <c r="V1552" s="1">
        <f>VLOOKUP($I1552,節点!$E$1:$G$20000,2,FALSE)</f>
        <v>20</v>
      </c>
      <c r="W1552" s="1">
        <f>VLOOKUP($I1552,節点!$E$1:$G$20000,3,FALSE)</f>
        <v>-23.85</v>
      </c>
      <c r="X1552" s="1">
        <f>VLOOKUP($J1552,節点!$E$1:$G$20000,2,FALSE)</f>
        <v>20</v>
      </c>
      <c r="Y1552" s="1">
        <f>VLOOKUP($J1552,節点!$E$1:$G$20000,3,FALSE)</f>
        <v>-22.8</v>
      </c>
      <c r="Z1552" s="1">
        <f>VLOOKUP($K1552,節点!$E$1:$G$20000,2,FALSE)</f>
        <v>18</v>
      </c>
      <c r="AA1552" s="1">
        <f>VLOOKUP($K1552,節点!$E$1:$G$20000,3,FALSE)</f>
        <v>-22.8</v>
      </c>
      <c r="AB1552">
        <f t="shared" si="1178"/>
        <v>-1</v>
      </c>
      <c r="AC1552">
        <f t="shared" si="1179"/>
        <v>-0.52500000000000213</v>
      </c>
      <c r="AD1552">
        <f t="shared" si="1180"/>
        <v>1</v>
      </c>
      <c r="AE1552">
        <f t="shared" si="1181"/>
        <v>-0.52500000000000213</v>
      </c>
      <c r="AF1552">
        <f t="shared" si="1182"/>
        <v>1</v>
      </c>
      <c r="AG1552">
        <f t="shared" si="1183"/>
        <v>0.52499999999999858</v>
      </c>
      <c r="AH1552">
        <f t="shared" si="1184"/>
        <v>-1</v>
      </c>
      <c r="AI1552">
        <f t="shared" si="1185"/>
        <v>0.52499999999999858</v>
      </c>
      <c r="AJ1552">
        <f t="shared" si="1159"/>
        <v>207.69947280805511</v>
      </c>
      <c r="AK1552">
        <f t="shared" si="1160"/>
        <v>332.30052719194492</v>
      </c>
      <c r="AL1552">
        <f t="shared" si="1161"/>
        <v>27.699472808054935</v>
      </c>
      <c r="AM1552">
        <f t="shared" si="1162"/>
        <v>152.30052719194506</v>
      </c>
      <c r="AN1552">
        <f t="shared" si="1186"/>
        <v>3</v>
      </c>
      <c r="AO1552">
        <f t="shared" si="1187"/>
        <v>4</v>
      </c>
      <c r="AP1552">
        <f t="shared" si="1188"/>
        <v>1</v>
      </c>
      <c r="AQ1552">
        <f t="shared" si="1189"/>
        <v>2</v>
      </c>
      <c r="AR1552">
        <f t="shared" si="1190"/>
        <v>3412</v>
      </c>
      <c r="AS1552" t="str">
        <f t="shared" si="1191"/>
        <v/>
      </c>
      <c r="AT1552" t="str">
        <f t="shared" si="1192"/>
        <v/>
      </c>
      <c r="AU1552" t="str">
        <f t="shared" si="1193"/>
        <v/>
      </c>
      <c r="AV1552" t="str">
        <f t="shared" si="1194"/>
        <v/>
      </c>
      <c r="AW1552" t="str">
        <f t="shared" si="1163"/>
        <v/>
      </c>
      <c r="BA1552">
        <f t="shared" si="1147"/>
        <v>19</v>
      </c>
      <c r="BB1552">
        <f t="shared" si="1148"/>
        <v>-23.85</v>
      </c>
      <c r="BC1552">
        <f t="shared" si="1149"/>
        <v>20</v>
      </c>
      <c r="BD1552">
        <f t="shared" si="1150"/>
        <v>-23.325000000000003</v>
      </c>
      <c r="BE1552">
        <f t="shared" si="1151"/>
        <v>19</v>
      </c>
      <c r="BF1552">
        <f t="shared" si="1152"/>
        <v>-22.8</v>
      </c>
      <c r="BG1552">
        <f t="shared" si="1153"/>
        <v>18</v>
      </c>
      <c r="BH1552">
        <f t="shared" si="1154"/>
        <v>-23.325000000000003</v>
      </c>
      <c r="BI1552">
        <f t="shared" si="1155"/>
        <v>1.0500000000000007</v>
      </c>
      <c r="BJ1552">
        <f t="shared" si="1156"/>
        <v>2</v>
      </c>
      <c r="BK1552">
        <f t="shared" si="1157"/>
        <v>1.9047619047619035</v>
      </c>
      <c r="BL1552">
        <f t="shared" si="1158"/>
        <v>1.0500000000000007</v>
      </c>
      <c r="BM1552" s="1">
        <v>2.2727272727272734</v>
      </c>
    </row>
    <row r="1553" spans="1:65">
      <c r="A1553" s="16" t="s">
        <v>4977</v>
      </c>
      <c r="E1553"/>
      <c r="F1553" s="17">
        <f t="shared" si="1164"/>
        <v>1937</v>
      </c>
      <c r="G1553" s="3">
        <f t="shared" si="1165"/>
        <v>4</v>
      </c>
      <c r="H1553" s="4">
        <f t="shared" si="1166"/>
        <v>1981</v>
      </c>
      <c r="I1553" s="4">
        <f t="shared" si="1167"/>
        <v>2022</v>
      </c>
      <c r="J1553" s="4">
        <f t="shared" si="1168"/>
        <v>2023</v>
      </c>
      <c r="K1553" s="4">
        <f t="shared" si="1169"/>
        <v>1982</v>
      </c>
      <c r="L1553" s="1">
        <f t="shared" si="1170"/>
        <v>0</v>
      </c>
      <c r="M1553" s="1">
        <f t="shared" si="1171"/>
        <v>0</v>
      </c>
      <c r="N1553" s="1">
        <f t="shared" si="1172"/>
        <v>0</v>
      </c>
      <c r="O1553" s="1">
        <f t="shared" si="1173"/>
        <v>0</v>
      </c>
      <c r="P1553" s="1">
        <f t="shared" si="1174"/>
        <v>0</v>
      </c>
      <c r="Q1553" s="1" t="str">
        <f t="shared" si="1175"/>
        <v/>
      </c>
      <c r="R1553" s="1">
        <f t="shared" si="1176"/>
        <v>19</v>
      </c>
      <c r="S1553" s="1">
        <f t="shared" si="1177"/>
        <v>-22.274999999999999</v>
      </c>
      <c r="T1553" s="1">
        <f>VLOOKUP($H1553,節点!$E$1:$G$20000,2,FALSE)</f>
        <v>18</v>
      </c>
      <c r="U1553" s="1">
        <f>VLOOKUP($H1553,節点!$E$1:$G$20000,3,FALSE)</f>
        <v>-22.8</v>
      </c>
      <c r="V1553" s="1">
        <f>VLOOKUP($I1553,節点!$E$1:$G$20000,2,FALSE)</f>
        <v>20</v>
      </c>
      <c r="W1553" s="1">
        <f>VLOOKUP($I1553,節点!$E$1:$G$20000,3,FALSE)</f>
        <v>-22.8</v>
      </c>
      <c r="X1553" s="1">
        <f>VLOOKUP($J1553,節点!$E$1:$G$20000,2,FALSE)</f>
        <v>20</v>
      </c>
      <c r="Y1553" s="1">
        <f>VLOOKUP($J1553,節点!$E$1:$G$20000,3,FALSE)</f>
        <v>-21.75</v>
      </c>
      <c r="Z1553" s="1">
        <f>VLOOKUP($K1553,節点!$E$1:$G$20000,2,FALSE)</f>
        <v>18</v>
      </c>
      <c r="AA1553" s="1">
        <f>VLOOKUP($K1553,節点!$E$1:$G$20000,3,FALSE)</f>
        <v>-21.75</v>
      </c>
      <c r="AB1553">
        <f t="shared" si="1178"/>
        <v>-1</v>
      </c>
      <c r="AC1553">
        <f t="shared" si="1179"/>
        <v>-0.52500000000000213</v>
      </c>
      <c r="AD1553">
        <f t="shared" si="1180"/>
        <v>1</v>
      </c>
      <c r="AE1553">
        <f t="shared" si="1181"/>
        <v>-0.52500000000000213</v>
      </c>
      <c r="AF1553">
        <f t="shared" si="1182"/>
        <v>1</v>
      </c>
      <c r="AG1553">
        <f t="shared" si="1183"/>
        <v>0.52499999999999858</v>
      </c>
      <c r="AH1553">
        <f t="shared" si="1184"/>
        <v>-1</v>
      </c>
      <c r="AI1553">
        <f t="shared" si="1185"/>
        <v>0.52499999999999858</v>
      </c>
      <c r="AJ1553">
        <f t="shared" si="1159"/>
        <v>207.69947280805511</v>
      </c>
      <c r="AK1553">
        <f t="shared" si="1160"/>
        <v>332.30052719194492</v>
      </c>
      <c r="AL1553">
        <f t="shared" si="1161"/>
        <v>27.699472808054935</v>
      </c>
      <c r="AM1553">
        <f t="shared" si="1162"/>
        <v>152.30052719194506</v>
      </c>
      <c r="AN1553">
        <f t="shared" si="1186"/>
        <v>3</v>
      </c>
      <c r="AO1553">
        <f t="shared" si="1187"/>
        <v>4</v>
      </c>
      <c r="AP1553">
        <f t="shared" si="1188"/>
        <v>1</v>
      </c>
      <c r="AQ1553">
        <f t="shared" si="1189"/>
        <v>2</v>
      </c>
      <c r="AR1553">
        <f t="shared" si="1190"/>
        <v>3412</v>
      </c>
      <c r="AS1553" t="str">
        <f t="shared" si="1191"/>
        <v/>
      </c>
      <c r="AT1553" t="str">
        <f t="shared" si="1192"/>
        <v/>
      </c>
      <c r="AU1553" t="str">
        <f t="shared" si="1193"/>
        <v/>
      </c>
      <c r="AV1553" t="str">
        <f t="shared" si="1194"/>
        <v/>
      </c>
      <c r="AW1553" t="str">
        <f t="shared" si="1163"/>
        <v/>
      </c>
      <c r="BA1553">
        <f t="shared" si="1147"/>
        <v>19</v>
      </c>
      <c r="BB1553">
        <f t="shared" si="1148"/>
        <v>-22.8</v>
      </c>
      <c r="BC1553">
        <f t="shared" si="1149"/>
        <v>20</v>
      </c>
      <c r="BD1553">
        <f t="shared" si="1150"/>
        <v>-22.274999999999999</v>
      </c>
      <c r="BE1553">
        <f t="shared" si="1151"/>
        <v>19</v>
      </c>
      <c r="BF1553">
        <f t="shared" si="1152"/>
        <v>-21.75</v>
      </c>
      <c r="BG1553">
        <f t="shared" si="1153"/>
        <v>18</v>
      </c>
      <c r="BH1553">
        <f t="shared" si="1154"/>
        <v>-22.274999999999999</v>
      </c>
      <c r="BI1553">
        <f t="shared" si="1155"/>
        <v>1.0500000000000007</v>
      </c>
      <c r="BJ1553">
        <f t="shared" si="1156"/>
        <v>2</v>
      </c>
      <c r="BK1553">
        <f t="shared" si="1157"/>
        <v>1.9047619047619035</v>
      </c>
      <c r="BL1553">
        <f t="shared" si="1158"/>
        <v>1.0500000000000007</v>
      </c>
      <c r="BM1553" s="1">
        <v>2.2727272727272734</v>
      </c>
    </row>
    <row r="1554" spans="1:65">
      <c r="A1554" s="16" t="s">
        <v>4978</v>
      </c>
      <c r="E1554"/>
      <c r="F1554" s="17">
        <f t="shared" si="1164"/>
        <v>1938</v>
      </c>
      <c r="G1554" s="3">
        <f t="shared" si="1165"/>
        <v>4</v>
      </c>
      <c r="H1554" s="4">
        <f t="shared" si="1166"/>
        <v>1982</v>
      </c>
      <c r="I1554" s="4">
        <f t="shared" si="1167"/>
        <v>2023</v>
      </c>
      <c r="J1554" s="4">
        <f t="shared" si="1168"/>
        <v>2024</v>
      </c>
      <c r="K1554" s="4">
        <f t="shared" si="1169"/>
        <v>1983</v>
      </c>
      <c r="L1554" s="1">
        <f t="shared" si="1170"/>
        <v>0</v>
      </c>
      <c r="M1554" s="1">
        <f t="shared" si="1171"/>
        <v>0</v>
      </c>
      <c r="N1554" s="1">
        <f t="shared" si="1172"/>
        <v>0</v>
      </c>
      <c r="O1554" s="1">
        <f t="shared" si="1173"/>
        <v>0</v>
      </c>
      <c r="P1554" s="1">
        <f t="shared" si="1174"/>
        <v>0</v>
      </c>
      <c r="Q1554" s="1" t="str">
        <f t="shared" si="1175"/>
        <v/>
      </c>
      <c r="R1554" s="1">
        <f t="shared" si="1176"/>
        <v>19</v>
      </c>
      <c r="S1554" s="1">
        <f t="shared" si="1177"/>
        <v>-21.225000000000001</v>
      </c>
      <c r="T1554" s="1">
        <f>VLOOKUP($H1554,節点!$E$1:$G$20000,2,FALSE)</f>
        <v>18</v>
      </c>
      <c r="U1554" s="1">
        <f>VLOOKUP($H1554,節点!$E$1:$G$20000,3,FALSE)</f>
        <v>-21.75</v>
      </c>
      <c r="V1554" s="1">
        <f>VLOOKUP($I1554,節点!$E$1:$G$20000,2,FALSE)</f>
        <v>20</v>
      </c>
      <c r="W1554" s="1">
        <f>VLOOKUP($I1554,節点!$E$1:$G$20000,3,FALSE)</f>
        <v>-21.75</v>
      </c>
      <c r="X1554" s="1">
        <f>VLOOKUP($J1554,節点!$E$1:$G$20000,2,FALSE)</f>
        <v>20</v>
      </c>
      <c r="Y1554" s="1">
        <f>VLOOKUP($J1554,節点!$E$1:$G$20000,3,FALSE)</f>
        <v>-20.7</v>
      </c>
      <c r="Z1554" s="1">
        <f>VLOOKUP($K1554,節点!$E$1:$G$20000,2,FALSE)</f>
        <v>18</v>
      </c>
      <c r="AA1554" s="1">
        <f>VLOOKUP($K1554,節点!$E$1:$G$20000,3,FALSE)</f>
        <v>-20.7</v>
      </c>
      <c r="AB1554">
        <f t="shared" si="1178"/>
        <v>-1</v>
      </c>
      <c r="AC1554">
        <f t="shared" si="1179"/>
        <v>-0.52499999999999858</v>
      </c>
      <c r="AD1554">
        <f t="shared" si="1180"/>
        <v>1</v>
      </c>
      <c r="AE1554">
        <f t="shared" si="1181"/>
        <v>-0.52499999999999858</v>
      </c>
      <c r="AF1554">
        <f t="shared" si="1182"/>
        <v>1</v>
      </c>
      <c r="AG1554">
        <f t="shared" si="1183"/>
        <v>0.52500000000000213</v>
      </c>
      <c r="AH1554">
        <f t="shared" si="1184"/>
        <v>-1</v>
      </c>
      <c r="AI1554">
        <f t="shared" si="1185"/>
        <v>0.52500000000000213</v>
      </c>
      <c r="AJ1554">
        <f t="shared" si="1159"/>
        <v>207.69947280805494</v>
      </c>
      <c r="AK1554">
        <f t="shared" si="1160"/>
        <v>332.30052719194509</v>
      </c>
      <c r="AL1554">
        <f t="shared" si="1161"/>
        <v>27.699472808055095</v>
      </c>
      <c r="AM1554">
        <f t="shared" si="1162"/>
        <v>152.30052719194489</v>
      </c>
      <c r="AN1554">
        <f t="shared" si="1186"/>
        <v>3</v>
      </c>
      <c r="AO1554">
        <f t="shared" si="1187"/>
        <v>4</v>
      </c>
      <c r="AP1554">
        <f t="shared" si="1188"/>
        <v>1</v>
      </c>
      <c r="AQ1554">
        <f t="shared" si="1189"/>
        <v>2</v>
      </c>
      <c r="AR1554">
        <f t="shared" si="1190"/>
        <v>3412</v>
      </c>
      <c r="AS1554" t="str">
        <f t="shared" si="1191"/>
        <v/>
      </c>
      <c r="AT1554" t="str">
        <f t="shared" si="1192"/>
        <v/>
      </c>
      <c r="AU1554" t="str">
        <f t="shared" si="1193"/>
        <v/>
      </c>
      <c r="AV1554" t="str">
        <f t="shared" si="1194"/>
        <v/>
      </c>
      <c r="AW1554" t="str">
        <f t="shared" si="1163"/>
        <v/>
      </c>
      <c r="BA1554">
        <f t="shared" si="1147"/>
        <v>19</v>
      </c>
      <c r="BB1554">
        <f t="shared" si="1148"/>
        <v>-21.75</v>
      </c>
      <c r="BC1554">
        <f t="shared" si="1149"/>
        <v>20</v>
      </c>
      <c r="BD1554">
        <f t="shared" si="1150"/>
        <v>-21.225000000000001</v>
      </c>
      <c r="BE1554">
        <f t="shared" si="1151"/>
        <v>19</v>
      </c>
      <c r="BF1554">
        <f t="shared" si="1152"/>
        <v>-20.7</v>
      </c>
      <c r="BG1554">
        <f t="shared" si="1153"/>
        <v>18</v>
      </c>
      <c r="BH1554">
        <f t="shared" si="1154"/>
        <v>-21.225000000000001</v>
      </c>
      <c r="BI1554">
        <f t="shared" si="1155"/>
        <v>1.0500000000000007</v>
      </c>
      <c r="BJ1554">
        <f t="shared" si="1156"/>
        <v>2</v>
      </c>
      <c r="BK1554">
        <f t="shared" si="1157"/>
        <v>1.9047619047619035</v>
      </c>
      <c r="BL1554">
        <f t="shared" si="1158"/>
        <v>1.0500000000000007</v>
      </c>
      <c r="BM1554" s="1">
        <v>2.2727272727272734</v>
      </c>
    </row>
    <row r="1555" spans="1:65">
      <c r="A1555" s="16" t="s">
        <v>4979</v>
      </c>
      <c r="E1555"/>
      <c r="F1555" s="17">
        <f t="shared" si="1164"/>
        <v>1939</v>
      </c>
      <c r="G1555" s="3">
        <f t="shared" si="1165"/>
        <v>4</v>
      </c>
      <c r="H1555" s="4">
        <f t="shared" si="1166"/>
        <v>1983</v>
      </c>
      <c r="I1555" s="4">
        <f t="shared" si="1167"/>
        <v>2024</v>
      </c>
      <c r="J1555" s="4">
        <f t="shared" si="1168"/>
        <v>2025</v>
      </c>
      <c r="K1555" s="4">
        <f t="shared" si="1169"/>
        <v>1984</v>
      </c>
      <c r="L1555" s="1">
        <f t="shared" si="1170"/>
        <v>0</v>
      </c>
      <c r="M1555" s="1">
        <f t="shared" si="1171"/>
        <v>0</v>
      </c>
      <c r="N1555" s="1">
        <f t="shared" si="1172"/>
        <v>0</v>
      </c>
      <c r="O1555" s="1">
        <f t="shared" si="1173"/>
        <v>0</v>
      </c>
      <c r="P1555" s="1">
        <f t="shared" si="1174"/>
        <v>0</v>
      </c>
      <c r="Q1555" s="1" t="str">
        <f t="shared" si="1175"/>
        <v/>
      </c>
      <c r="R1555" s="1">
        <f t="shared" si="1176"/>
        <v>19</v>
      </c>
      <c r="S1555" s="1">
        <f t="shared" si="1177"/>
        <v>-20.174999999999997</v>
      </c>
      <c r="T1555" s="1">
        <f>VLOOKUP($H1555,節点!$E$1:$G$20000,2,FALSE)</f>
        <v>18</v>
      </c>
      <c r="U1555" s="1">
        <f>VLOOKUP($H1555,節点!$E$1:$G$20000,3,FALSE)</f>
        <v>-20.7</v>
      </c>
      <c r="V1555" s="1">
        <f>VLOOKUP($I1555,節点!$E$1:$G$20000,2,FALSE)</f>
        <v>20</v>
      </c>
      <c r="W1555" s="1">
        <f>VLOOKUP($I1555,節点!$E$1:$G$20000,3,FALSE)</f>
        <v>-20.7</v>
      </c>
      <c r="X1555" s="1">
        <f>VLOOKUP($J1555,節点!$E$1:$G$20000,2,FALSE)</f>
        <v>20</v>
      </c>
      <c r="Y1555" s="1">
        <f>VLOOKUP($J1555,節点!$E$1:$G$20000,3,FALSE)</f>
        <v>-19.649999999999999</v>
      </c>
      <c r="Z1555" s="1">
        <f>VLOOKUP($K1555,節点!$E$1:$G$20000,2,FALSE)</f>
        <v>18</v>
      </c>
      <c r="AA1555" s="1">
        <f>VLOOKUP($K1555,節点!$E$1:$G$20000,3,FALSE)</f>
        <v>-19.649999999999999</v>
      </c>
      <c r="AB1555">
        <f t="shared" si="1178"/>
        <v>-1</v>
      </c>
      <c r="AC1555">
        <f t="shared" si="1179"/>
        <v>-0.52500000000000213</v>
      </c>
      <c r="AD1555">
        <f t="shared" si="1180"/>
        <v>1</v>
      </c>
      <c r="AE1555">
        <f t="shared" si="1181"/>
        <v>-0.52500000000000213</v>
      </c>
      <c r="AF1555">
        <f t="shared" si="1182"/>
        <v>1</v>
      </c>
      <c r="AG1555">
        <f t="shared" si="1183"/>
        <v>0.52499999999999858</v>
      </c>
      <c r="AH1555">
        <f t="shared" si="1184"/>
        <v>-1</v>
      </c>
      <c r="AI1555">
        <f t="shared" si="1185"/>
        <v>0.52499999999999858</v>
      </c>
      <c r="AJ1555">
        <f t="shared" si="1159"/>
        <v>207.69947280805511</v>
      </c>
      <c r="AK1555">
        <f t="shared" si="1160"/>
        <v>332.30052719194492</v>
      </c>
      <c r="AL1555">
        <f t="shared" si="1161"/>
        <v>27.699472808054935</v>
      </c>
      <c r="AM1555">
        <f t="shared" si="1162"/>
        <v>152.30052719194506</v>
      </c>
      <c r="AN1555">
        <f t="shared" si="1186"/>
        <v>3</v>
      </c>
      <c r="AO1555">
        <f t="shared" si="1187"/>
        <v>4</v>
      </c>
      <c r="AP1555">
        <f t="shared" si="1188"/>
        <v>1</v>
      </c>
      <c r="AQ1555">
        <f t="shared" si="1189"/>
        <v>2</v>
      </c>
      <c r="AR1555">
        <f t="shared" si="1190"/>
        <v>3412</v>
      </c>
      <c r="AS1555" t="str">
        <f t="shared" si="1191"/>
        <v/>
      </c>
      <c r="AT1555" t="str">
        <f t="shared" si="1192"/>
        <v/>
      </c>
      <c r="AU1555" t="str">
        <f t="shared" si="1193"/>
        <v/>
      </c>
      <c r="AV1555" t="str">
        <f t="shared" si="1194"/>
        <v/>
      </c>
      <c r="AW1555" t="str">
        <f t="shared" si="1163"/>
        <v/>
      </c>
      <c r="BA1555">
        <f t="shared" si="1147"/>
        <v>19</v>
      </c>
      <c r="BB1555">
        <f t="shared" si="1148"/>
        <v>-20.7</v>
      </c>
      <c r="BC1555">
        <f t="shared" si="1149"/>
        <v>20</v>
      </c>
      <c r="BD1555">
        <f t="shared" si="1150"/>
        <v>-20.174999999999997</v>
      </c>
      <c r="BE1555">
        <f t="shared" si="1151"/>
        <v>19</v>
      </c>
      <c r="BF1555">
        <f t="shared" si="1152"/>
        <v>-19.649999999999999</v>
      </c>
      <c r="BG1555">
        <f t="shared" si="1153"/>
        <v>18</v>
      </c>
      <c r="BH1555">
        <f t="shared" si="1154"/>
        <v>-20.174999999999997</v>
      </c>
      <c r="BI1555">
        <f t="shared" si="1155"/>
        <v>1.0500000000000007</v>
      </c>
      <c r="BJ1555">
        <f t="shared" si="1156"/>
        <v>2</v>
      </c>
      <c r="BK1555">
        <f t="shared" si="1157"/>
        <v>1.9047619047619035</v>
      </c>
      <c r="BL1555">
        <f t="shared" si="1158"/>
        <v>1.0500000000000007</v>
      </c>
      <c r="BM1555" s="1">
        <v>2.2727272727272734</v>
      </c>
    </row>
    <row r="1556" spans="1:65">
      <c r="A1556" s="16" t="s">
        <v>4980</v>
      </c>
      <c r="E1556"/>
      <c r="F1556" s="17">
        <f t="shared" si="1164"/>
        <v>1940</v>
      </c>
      <c r="G1556" s="3">
        <f t="shared" si="1165"/>
        <v>4</v>
      </c>
      <c r="H1556" s="4">
        <f t="shared" si="1166"/>
        <v>1984</v>
      </c>
      <c r="I1556" s="4">
        <f t="shared" si="1167"/>
        <v>2025</v>
      </c>
      <c r="J1556" s="4">
        <f t="shared" si="1168"/>
        <v>2026</v>
      </c>
      <c r="K1556" s="4">
        <f t="shared" si="1169"/>
        <v>1985</v>
      </c>
      <c r="L1556" s="1">
        <f t="shared" si="1170"/>
        <v>0</v>
      </c>
      <c r="M1556" s="1">
        <f t="shared" si="1171"/>
        <v>0</v>
      </c>
      <c r="N1556" s="1">
        <f t="shared" si="1172"/>
        <v>0</v>
      </c>
      <c r="O1556" s="1">
        <f t="shared" si="1173"/>
        <v>0</v>
      </c>
      <c r="P1556" s="1">
        <f t="shared" si="1174"/>
        <v>0</v>
      </c>
      <c r="Q1556" s="1" t="str">
        <f t="shared" si="1175"/>
        <v/>
      </c>
      <c r="R1556" s="1">
        <f t="shared" si="1176"/>
        <v>19</v>
      </c>
      <c r="S1556" s="1">
        <f t="shared" si="1177"/>
        <v>-19.125</v>
      </c>
      <c r="T1556" s="1">
        <f>VLOOKUP($H1556,節点!$E$1:$G$20000,2,FALSE)</f>
        <v>18</v>
      </c>
      <c r="U1556" s="1">
        <f>VLOOKUP($H1556,節点!$E$1:$G$20000,3,FALSE)</f>
        <v>-19.649999999999999</v>
      </c>
      <c r="V1556" s="1">
        <f>VLOOKUP($I1556,節点!$E$1:$G$20000,2,FALSE)</f>
        <v>20</v>
      </c>
      <c r="W1556" s="1">
        <f>VLOOKUP($I1556,節点!$E$1:$G$20000,3,FALSE)</f>
        <v>-19.649999999999999</v>
      </c>
      <c r="X1556" s="1">
        <f>VLOOKUP($J1556,節点!$E$1:$G$20000,2,FALSE)</f>
        <v>20</v>
      </c>
      <c r="Y1556" s="1">
        <f>VLOOKUP($J1556,節点!$E$1:$G$20000,3,FALSE)</f>
        <v>-18.600000000000001</v>
      </c>
      <c r="Z1556" s="1">
        <f>VLOOKUP($K1556,節点!$E$1:$G$20000,2,FALSE)</f>
        <v>18</v>
      </c>
      <c r="AA1556" s="1">
        <f>VLOOKUP($K1556,節点!$E$1:$G$20000,3,FALSE)</f>
        <v>-18.600000000000001</v>
      </c>
      <c r="AB1556">
        <f t="shared" si="1178"/>
        <v>-1</v>
      </c>
      <c r="AC1556">
        <f t="shared" si="1179"/>
        <v>-0.52499999999999858</v>
      </c>
      <c r="AD1556">
        <f t="shared" si="1180"/>
        <v>1</v>
      </c>
      <c r="AE1556">
        <f t="shared" si="1181"/>
        <v>-0.52499999999999858</v>
      </c>
      <c r="AF1556">
        <f t="shared" si="1182"/>
        <v>1</v>
      </c>
      <c r="AG1556">
        <f t="shared" si="1183"/>
        <v>0.52499999999999858</v>
      </c>
      <c r="AH1556">
        <f t="shared" si="1184"/>
        <v>-1</v>
      </c>
      <c r="AI1556">
        <f t="shared" si="1185"/>
        <v>0.52499999999999858</v>
      </c>
      <c r="AJ1556">
        <f t="shared" si="1159"/>
        <v>207.69947280805494</v>
      </c>
      <c r="AK1556">
        <f t="shared" si="1160"/>
        <v>332.30052719194509</v>
      </c>
      <c r="AL1556">
        <f t="shared" si="1161"/>
        <v>27.699472808054935</v>
      </c>
      <c r="AM1556">
        <f t="shared" si="1162"/>
        <v>152.30052719194506</v>
      </c>
      <c r="AN1556">
        <f t="shared" si="1186"/>
        <v>3</v>
      </c>
      <c r="AO1556">
        <f t="shared" si="1187"/>
        <v>4</v>
      </c>
      <c r="AP1556">
        <f t="shared" si="1188"/>
        <v>1</v>
      </c>
      <c r="AQ1556">
        <f t="shared" si="1189"/>
        <v>2</v>
      </c>
      <c r="AR1556">
        <f t="shared" si="1190"/>
        <v>3412</v>
      </c>
      <c r="AS1556" t="str">
        <f t="shared" si="1191"/>
        <v/>
      </c>
      <c r="AT1556" t="str">
        <f t="shared" si="1192"/>
        <v/>
      </c>
      <c r="AU1556" t="str">
        <f t="shared" si="1193"/>
        <v/>
      </c>
      <c r="AV1556" t="str">
        <f t="shared" si="1194"/>
        <v/>
      </c>
      <c r="AW1556" t="str">
        <f t="shared" si="1163"/>
        <v/>
      </c>
      <c r="BA1556">
        <f t="shared" si="1147"/>
        <v>19</v>
      </c>
      <c r="BB1556">
        <f t="shared" si="1148"/>
        <v>-19.649999999999999</v>
      </c>
      <c r="BC1556">
        <f t="shared" si="1149"/>
        <v>20</v>
      </c>
      <c r="BD1556">
        <f t="shared" si="1150"/>
        <v>-19.125</v>
      </c>
      <c r="BE1556">
        <f t="shared" si="1151"/>
        <v>19</v>
      </c>
      <c r="BF1556">
        <f t="shared" si="1152"/>
        <v>-18.600000000000001</v>
      </c>
      <c r="BG1556">
        <f t="shared" si="1153"/>
        <v>18</v>
      </c>
      <c r="BH1556">
        <f t="shared" si="1154"/>
        <v>-19.125</v>
      </c>
      <c r="BI1556">
        <f t="shared" si="1155"/>
        <v>1.0499999999999972</v>
      </c>
      <c r="BJ1556">
        <f t="shared" si="1156"/>
        <v>2</v>
      </c>
      <c r="BK1556">
        <f t="shared" si="1157"/>
        <v>1.90476190476191</v>
      </c>
      <c r="BL1556">
        <f t="shared" si="1158"/>
        <v>1.0499999999999972</v>
      </c>
      <c r="BM1556" s="1">
        <v>2.2727272727272734</v>
      </c>
    </row>
    <row r="1557" spans="1:65">
      <c r="A1557" s="16" t="s">
        <v>4981</v>
      </c>
      <c r="E1557"/>
      <c r="F1557" s="17">
        <f t="shared" si="1164"/>
        <v>1941</v>
      </c>
      <c r="G1557" s="3">
        <f t="shared" si="1165"/>
        <v>4</v>
      </c>
      <c r="H1557" s="4">
        <f t="shared" si="1166"/>
        <v>1985</v>
      </c>
      <c r="I1557" s="4">
        <f t="shared" si="1167"/>
        <v>2026</v>
      </c>
      <c r="J1557" s="4">
        <f t="shared" si="1168"/>
        <v>2027</v>
      </c>
      <c r="K1557" s="4">
        <f t="shared" si="1169"/>
        <v>1986</v>
      </c>
      <c r="L1557" s="1">
        <f t="shared" si="1170"/>
        <v>0</v>
      </c>
      <c r="M1557" s="1">
        <f t="shared" si="1171"/>
        <v>0</v>
      </c>
      <c r="N1557" s="1">
        <f t="shared" si="1172"/>
        <v>0</v>
      </c>
      <c r="O1557" s="1">
        <f t="shared" si="1173"/>
        <v>0</v>
      </c>
      <c r="P1557" s="1">
        <f t="shared" si="1174"/>
        <v>0</v>
      </c>
      <c r="Q1557" s="1" t="str">
        <f t="shared" si="1175"/>
        <v/>
      </c>
      <c r="R1557" s="1">
        <f t="shared" si="1176"/>
        <v>19</v>
      </c>
      <c r="S1557" s="1">
        <f t="shared" si="1177"/>
        <v>-18.074999999999999</v>
      </c>
      <c r="T1557" s="1">
        <f>VLOOKUP($H1557,節点!$E$1:$G$20000,2,FALSE)</f>
        <v>18</v>
      </c>
      <c r="U1557" s="1">
        <f>VLOOKUP($H1557,節点!$E$1:$G$20000,3,FALSE)</f>
        <v>-18.600000000000001</v>
      </c>
      <c r="V1557" s="1">
        <f>VLOOKUP($I1557,節点!$E$1:$G$20000,2,FALSE)</f>
        <v>20</v>
      </c>
      <c r="W1557" s="1">
        <f>VLOOKUP($I1557,節点!$E$1:$G$20000,3,FALSE)</f>
        <v>-18.600000000000001</v>
      </c>
      <c r="X1557" s="1">
        <f>VLOOKUP($J1557,節点!$E$1:$G$20000,2,FALSE)</f>
        <v>20</v>
      </c>
      <c r="Y1557" s="1">
        <f>VLOOKUP($J1557,節点!$E$1:$G$20000,3,FALSE)</f>
        <v>-17.55</v>
      </c>
      <c r="Z1557" s="1">
        <f>VLOOKUP($K1557,節点!$E$1:$G$20000,2,FALSE)</f>
        <v>18</v>
      </c>
      <c r="AA1557" s="1">
        <f>VLOOKUP($K1557,節点!$E$1:$G$20000,3,FALSE)</f>
        <v>-17.55</v>
      </c>
      <c r="AB1557">
        <f t="shared" si="1178"/>
        <v>-1</v>
      </c>
      <c r="AC1557">
        <f t="shared" si="1179"/>
        <v>-0.52500000000000213</v>
      </c>
      <c r="AD1557">
        <f t="shared" si="1180"/>
        <v>1</v>
      </c>
      <c r="AE1557">
        <f t="shared" si="1181"/>
        <v>-0.52500000000000213</v>
      </c>
      <c r="AF1557">
        <f t="shared" si="1182"/>
        <v>1</v>
      </c>
      <c r="AG1557">
        <f t="shared" si="1183"/>
        <v>0.52499999999999858</v>
      </c>
      <c r="AH1557">
        <f t="shared" si="1184"/>
        <v>-1</v>
      </c>
      <c r="AI1557">
        <f t="shared" si="1185"/>
        <v>0.52499999999999858</v>
      </c>
      <c r="AJ1557">
        <f t="shared" si="1159"/>
        <v>207.69947280805511</v>
      </c>
      <c r="AK1557">
        <f t="shared" si="1160"/>
        <v>332.30052719194492</v>
      </c>
      <c r="AL1557">
        <f t="shared" si="1161"/>
        <v>27.699472808054935</v>
      </c>
      <c r="AM1557">
        <f t="shared" si="1162"/>
        <v>152.30052719194506</v>
      </c>
      <c r="AN1557">
        <f t="shared" si="1186"/>
        <v>3</v>
      </c>
      <c r="AO1557">
        <f t="shared" si="1187"/>
        <v>4</v>
      </c>
      <c r="AP1557">
        <f t="shared" si="1188"/>
        <v>1</v>
      </c>
      <c r="AQ1557">
        <f t="shared" si="1189"/>
        <v>2</v>
      </c>
      <c r="AR1557">
        <f t="shared" si="1190"/>
        <v>3412</v>
      </c>
      <c r="AS1557" t="str">
        <f t="shared" si="1191"/>
        <v/>
      </c>
      <c r="AT1557" t="str">
        <f t="shared" si="1192"/>
        <v/>
      </c>
      <c r="AU1557" t="str">
        <f t="shared" si="1193"/>
        <v/>
      </c>
      <c r="AV1557" t="str">
        <f t="shared" si="1194"/>
        <v/>
      </c>
      <c r="AW1557" t="str">
        <f t="shared" si="1163"/>
        <v/>
      </c>
      <c r="BA1557">
        <f t="shared" si="1147"/>
        <v>19</v>
      </c>
      <c r="BB1557">
        <f t="shared" si="1148"/>
        <v>-18.600000000000001</v>
      </c>
      <c r="BC1557">
        <f t="shared" si="1149"/>
        <v>20</v>
      </c>
      <c r="BD1557">
        <f t="shared" si="1150"/>
        <v>-18.075000000000003</v>
      </c>
      <c r="BE1557">
        <f t="shared" si="1151"/>
        <v>19</v>
      </c>
      <c r="BF1557">
        <f t="shared" si="1152"/>
        <v>-17.55</v>
      </c>
      <c r="BG1557">
        <f t="shared" si="1153"/>
        <v>18</v>
      </c>
      <c r="BH1557">
        <f t="shared" si="1154"/>
        <v>-18.075000000000003</v>
      </c>
      <c r="BI1557">
        <f t="shared" si="1155"/>
        <v>1.0500000000000007</v>
      </c>
      <c r="BJ1557">
        <f t="shared" si="1156"/>
        <v>2</v>
      </c>
      <c r="BK1557">
        <f t="shared" si="1157"/>
        <v>1.9047619047619035</v>
      </c>
      <c r="BL1557">
        <f t="shared" si="1158"/>
        <v>1.0500000000000007</v>
      </c>
      <c r="BM1557" s="1">
        <v>2.2727272727272734</v>
      </c>
    </row>
    <row r="1558" spans="1:65">
      <c r="A1558" s="16" t="s">
        <v>4982</v>
      </c>
      <c r="E1558"/>
      <c r="F1558" s="17">
        <f t="shared" si="1164"/>
        <v>1942</v>
      </c>
      <c r="G1558" s="3">
        <f t="shared" si="1165"/>
        <v>4</v>
      </c>
      <c r="H1558" s="4">
        <f t="shared" si="1166"/>
        <v>1986</v>
      </c>
      <c r="I1558" s="4">
        <f t="shared" si="1167"/>
        <v>2027</v>
      </c>
      <c r="J1558" s="4">
        <f t="shared" si="1168"/>
        <v>2028</v>
      </c>
      <c r="K1558" s="4">
        <f t="shared" si="1169"/>
        <v>1987</v>
      </c>
      <c r="L1558" s="1">
        <f t="shared" si="1170"/>
        <v>0</v>
      </c>
      <c r="M1558" s="1">
        <f t="shared" si="1171"/>
        <v>0</v>
      </c>
      <c r="N1558" s="1">
        <f t="shared" si="1172"/>
        <v>0</v>
      </c>
      <c r="O1558" s="1">
        <f t="shared" si="1173"/>
        <v>0</v>
      </c>
      <c r="P1558" s="1">
        <f t="shared" si="1174"/>
        <v>0</v>
      </c>
      <c r="Q1558" s="1" t="str">
        <f t="shared" si="1175"/>
        <v/>
      </c>
      <c r="R1558" s="1">
        <f t="shared" si="1176"/>
        <v>19</v>
      </c>
      <c r="S1558" s="1">
        <f t="shared" si="1177"/>
        <v>-17.024999999999999</v>
      </c>
      <c r="T1558" s="1">
        <f>VLOOKUP($H1558,節点!$E$1:$G$20000,2,FALSE)</f>
        <v>18</v>
      </c>
      <c r="U1558" s="1">
        <f>VLOOKUP($H1558,節点!$E$1:$G$20000,3,FALSE)</f>
        <v>-17.55</v>
      </c>
      <c r="V1558" s="1">
        <f>VLOOKUP($I1558,節点!$E$1:$G$20000,2,FALSE)</f>
        <v>20</v>
      </c>
      <c r="W1558" s="1">
        <f>VLOOKUP($I1558,節点!$E$1:$G$20000,3,FALSE)</f>
        <v>-17.55</v>
      </c>
      <c r="X1558" s="1">
        <f>VLOOKUP($J1558,節点!$E$1:$G$20000,2,FALSE)</f>
        <v>20</v>
      </c>
      <c r="Y1558" s="1">
        <f>VLOOKUP($J1558,節点!$E$1:$G$20000,3,FALSE)</f>
        <v>-16.5</v>
      </c>
      <c r="Z1558" s="1">
        <f>VLOOKUP($K1558,節点!$E$1:$G$20000,2,FALSE)</f>
        <v>18</v>
      </c>
      <c r="AA1558" s="1">
        <f>VLOOKUP($K1558,節点!$E$1:$G$20000,3,FALSE)</f>
        <v>-16.5</v>
      </c>
      <c r="AB1558">
        <f t="shared" si="1178"/>
        <v>-1</v>
      </c>
      <c r="AC1558">
        <f t="shared" si="1179"/>
        <v>-0.52500000000000213</v>
      </c>
      <c r="AD1558">
        <f t="shared" si="1180"/>
        <v>1</v>
      </c>
      <c r="AE1558">
        <f t="shared" si="1181"/>
        <v>-0.52500000000000213</v>
      </c>
      <c r="AF1558">
        <f t="shared" si="1182"/>
        <v>1</v>
      </c>
      <c r="AG1558">
        <f t="shared" si="1183"/>
        <v>0.52499999999999858</v>
      </c>
      <c r="AH1558">
        <f t="shared" si="1184"/>
        <v>-1</v>
      </c>
      <c r="AI1558">
        <f t="shared" si="1185"/>
        <v>0.52499999999999858</v>
      </c>
      <c r="AJ1558">
        <f t="shared" si="1159"/>
        <v>207.69947280805511</v>
      </c>
      <c r="AK1558">
        <f t="shared" si="1160"/>
        <v>332.30052719194492</v>
      </c>
      <c r="AL1558">
        <f t="shared" si="1161"/>
        <v>27.699472808054935</v>
      </c>
      <c r="AM1558">
        <f t="shared" si="1162"/>
        <v>152.30052719194506</v>
      </c>
      <c r="AN1558">
        <f t="shared" si="1186"/>
        <v>3</v>
      </c>
      <c r="AO1558">
        <f t="shared" si="1187"/>
        <v>4</v>
      </c>
      <c r="AP1558">
        <f t="shared" si="1188"/>
        <v>1</v>
      </c>
      <c r="AQ1558">
        <f t="shared" si="1189"/>
        <v>2</v>
      </c>
      <c r="AR1558">
        <f t="shared" si="1190"/>
        <v>3412</v>
      </c>
      <c r="AS1558" t="str">
        <f t="shared" si="1191"/>
        <v/>
      </c>
      <c r="AT1558" t="str">
        <f t="shared" si="1192"/>
        <v/>
      </c>
      <c r="AU1558" t="str">
        <f t="shared" si="1193"/>
        <v/>
      </c>
      <c r="AV1558" t="str">
        <f t="shared" si="1194"/>
        <v/>
      </c>
      <c r="AW1558" t="str">
        <f t="shared" si="1163"/>
        <v/>
      </c>
      <c r="BA1558">
        <f t="shared" ref="BA1558:BA1621" si="1195">(T1558+V1558)/2</f>
        <v>19</v>
      </c>
      <c r="BB1558">
        <f t="shared" ref="BB1558:BB1621" si="1196">(U1558+W1558)/2</f>
        <v>-17.55</v>
      </c>
      <c r="BC1558">
        <f t="shared" ref="BC1558:BC1621" si="1197">(V1558+X1558)/2</f>
        <v>20</v>
      </c>
      <c r="BD1558">
        <f t="shared" ref="BD1558:BD1621" si="1198">(W1558+Y1558)/2</f>
        <v>-17.024999999999999</v>
      </c>
      <c r="BE1558">
        <f t="shared" ref="BE1558:BE1621" si="1199">(X1558+Z1558)/2</f>
        <v>19</v>
      </c>
      <c r="BF1558">
        <f t="shared" ref="BF1558:BF1621" si="1200">(Y1558+AA1558)/2</f>
        <v>-16.5</v>
      </c>
      <c r="BG1558">
        <f t="shared" ref="BG1558:BG1621" si="1201">(Z1558+T1558)/2</f>
        <v>18</v>
      </c>
      <c r="BH1558">
        <f t="shared" ref="BH1558:BH1621" si="1202">(AA1558+U1558)/2</f>
        <v>-17.024999999999999</v>
      </c>
      <c r="BI1558">
        <f t="shared" ref="BI1558:BI1621" si="1203">SQRT((BE1558-BA1558)^2+(BF1558-BB1558)^2)</f>
        <v>1.0500000000000007</v>
      </c>
      <c r="BJ1558">
        <f t="shared" ref="BJ1558:BJ1621" si="1204">SQRT((BG1558-BC1558)^2+(BH1558-BD1558)^2)</f>
        <v>2</v>
      </c>
      <c r="BK1558">
        <f t="shared" ref="BK1558:BK1621" si="1205">MAX(BI1558/BJ1558,BJ1558/BI1558)</f>
        <v>1.9047619047619035</v>
      </c>
      <c r="BL1558">
        <f t="shared" ref="BL1558:BL1621" si="1206">MIN(BI1558,BJ1558)</f>
        <v>1.0500000000000007</v>
      </c>
      <c r="BM1558" s="1">
        <v>2.2727272727272734</v>
      </c>
    </row>
    <row r="1559" spans="1:65">
      <c r="A1559" s="16" t="s">
        <v>4983</v>
      </c>
      <c r="E1559"/>
      <c r="F1559" s="17">
        <f t="shared" si="1164"/>
        <v>1973</v>
      </c>
      <c r="G1559" s="3">
        <f t="shared" si="1165"/>
        <v>4</v>
      </c>
      <c r="H1559" s="4">
        <f t="shared" si="1166"/>
        <v>2018</v>
      </c>
      <c r="I1559" s="4">
        <f t="shared" si="1167"/>
        <v>2059</v>
      </c>
      <c r="J1559" s="4">
        <f t="shared" si="1168"/>
        <v>2060</v>
      </c>
      <c r="K1559" s="4">
        <f t="shared" si="1169"/>
        <v>2019</v>
      </c>
      <c r="L1559" s="1">
        <f t="shared" si="1170"/>
        <v>0</v>
      </c>
      <c r="M1559" s="1">
        <f t="shared" si="1171"/>
        <v>0</v>
      </c>
      <c r="N1559" s="1">
        <f t="shared" si="1172"/>
        <v>0</v>
      </c>
      <c r="O1559" s="1">
        <f t="shared" si="1173"/>
        <v>0</v>
      </c>
      <c r="P1559" s="1">
        <f t="shared" si="1174"/>
        <v>0</v>
      </c>
      <c r="Q1559" s="1" t="str">
        <f t="shared" si="1175"/>
        <v/>
      </c>
      <c r="R1559" s="1">
        <f t="shared" si="1176"/>
        <v>21</v>
      </c>
      <c r="S1559" s="1">
        <f t="shared" si="1177"/>
        <v>-26.475000000000001</v>
      </c>
      <c r="T1559" s="1">
        <f>VLOOKUP($H1559,節点!$E$1:$G$20000,2,FALSE)</f>
        <v>20</v>
      </c>
      <c r="U1559" s="1">
        <f>VLOOKUP($H1559,節点!$E$1:$G$20000,3,FALSE)</f>
        <v>-27</v>
      </c>
      <c r="V1559" s="1">
        <f>VLOOKUP($I1559,節点!$E$1:$G$20000,2,FALSE)</f>
        <v>22</v>
      </c>
      <c r="W1559" s="1">
        <f>VLOOKUP($I1559,節点!$E$1:$G$20000,3,FALSE)</f>
        <v>-27</v>
      </c>
      <c r="X1559" s="1">
        <f>VLOOKUP($J1559,節点!$E$1:$G$20000,2,FALSE)</f>
        <v>22</v>
      </c>
      <c r="Y1559" s="1">
        <f>VLOOKUP($J1559,節点!$E$1:$G$20000,3,FALSE)</f>
        <v>-25.95</v>
      </c>
      <c r="Z1559" s="1">
        <f>VLOOKUP($K1559,節点!$E$1:$G$20000,2,FALSE)</f>
        <v>20</v>
      </c>
      <c r="AA1559" s="1">
        <f>VLOOKUP($K1559,節点!$E$1:$G$20000,3,FALSE)</f>
        <v>-25.95</v>
      </c>
      <c r="AB1559">
        <f t="shared" si="1178"/>
        <v>-1</v>
      </c>
      <c r="AC1559">
        <f t="shared" si="1179"/>
        <v>-0.52499999999999858</v>
      </c>
      <c r="AD1559">
        <f t="shared" si="1180"/>
        <v>1</v>
      </c>
      <c r="AE1559">
        <f t="shared" si="1181"/>
        <v>-0.52499999999999858</v>
      </c>
      <c r="AF1559">
        <f t="shared" si="1182"/>
        <v>1</v>
      </c>
      <c r="AG1559">
        <f t="shared" si="1183"/>
        <v>0.52500000000000213</v>
      </c>
      <c r="AH1559">
        <f t="shared" si="1184"/>
        <v>-1</v>
      </c>
      <c r="AI1559">
        <f t="shared" si="1185"/>
        <v>0.52500000000000213</v>
      </c>
      <c r="AJ1559">
        <f t="shared" si="1159"/>
        <v>207.69947280805494</v>
      </c>
      <c r="AK1559">
        <f t="shared" si="1160"/>
        <v>332.30052719194509</v>
      </c>
      <c r="AL1559">
        <f t="shared" si="1161"/>
        <v>27.699472808055095</v>
      </c>
      <c r="AM1559">
        <f t="shared" si="1162"/>
        <v>152.30052719194489</v>
      </c>
      <c r="AN1559">
        <f t="shared" si="1186"/>
        <v>3</v>
      </c>
      <c r="AO1559">
        <f t="shared" si="1187"/>
        <v>4</v>
      </c>
      <c r="AP1559">
        <f t="shared" si="1188"/>
        <v>1</v>
      </c>
      <c r="AQ1559">
        <f t="shared" si="1189"/>
        <v>2</v>
      </c>
      <c r="AR1559">
        <f t="shared" si="1190"/>
        <v>3412</v>
      </c>
      <c r="AS1559" t="str">
        <f t="shared" si="1191"/>
        <v/>
      </c>
      <c r="AT1559" t="str">
        <f t="shared" si="1192"/>
        <v/>
      </c>
      <c r="AU1559" t="str">
        <f t="shared" si="1193"/>
        <v/>
      </c>
      <c r="AV1559" t="str">
        <f t="shared" si="1194"/>
        <v/>
      </c>
      <c r="AW1559" t="str">
        <f t="shared" si="1163"/>
        <v/>
      </c>
      <c r="BA1559">
        <f t="shared" si="1195"/>
        <v>21</v>
      </c>
      <c r="BB1559">
        <f t="shared" si="1196"/>
        <v>-27</v>
      </c>
      <c r="BC1559">
        <f t="shared" si="1197"/>
        <v>22</v>
      </c>
      <c r="BD1559">
        <f t="shared" si="1198"/>
        <v>-26.475000000000001</v>
      </c>
      <c r="BE1559">
        <f t="shared" si="1199"/>
        <v>21</v>
      </c>
      <c r="BF1559">
        <f t="shared" si="1200"/>
        <v>-25.95</v>
      </c>
      <c r="BG1559">
        <f t="shared" si="1201"/>
        <v>20</v>
      </c>
      <c r="BH1559">
        <f t="shared" si="1202"/>
        <v>-26.475000000000001</v>
      </c>
      <c r="BI1559">
        <f t="shared" si="1203"/>
        <v>1.0500000000000007</v>
      </c>
      <c r="BJ1559">
        <f t="shared" si="1204"/>
        <v>2</v>
      </c>
      <c r="BK1559">
        <f t="shared" si="1205"/>
        <v>1.9047619047619035</v>
      </c>
      <c r="BL1559">
        <f t="shared" si="1206"/>
        <v>1.0500000000000007</v>
      </c>
      <c r="BM1559" s="1">
        <v>2.2727272727272734</v>
      </c>
    </row>
    <row r="1560" spans="1:65">
      <c r="A1560" s="16" t="s">
        <v>4984</v>
      </c>
      <c r="E1560"/>
      <c r="F1560" s="17">
        <f t="shared" si="1164"/>
        <v>1974</v>
      </c>
      <c r="G1560" s="3">
        <f t="shared" si="1165"/>
        <v>4</v>
      </c>
      <c r="H1560" s="4">
        <f t="shared" si="1166"/>
        <v>2019</v>
      </c>
      <c r="I1560" s="4">
        <f t="shared" si="1167"/>
        <v>2060</v>
      </c>
      <c r="J1560" s="4">
        <f t="shared" si="1168"/>
        <v>2061</v>
      </c>
      <c r="K1560" s="4">
        <f t="shared" si="1169"/>
        <v>2020</v>
      </c>
      <c r="L1560" s="1">
        <f t="shared" si="1170"/>
        <v>0</v>
      </c>
      <c r="M1560" s="1">
        <f t="shared" si="1171"/>
        <v>0</v>
      </c>
      <c r="N1560" s="1">
        <f t="shared" si="1172"/>
        <v>0</v>
      </c>
      <c r="O1560" s="1">
        <f t="shared" si="1173"/>
        <v>0</v>
      </c>
      <c r="P1560" s="1">
        <f t="shared" si="1174"/>
        <v>0</v>
      </c>
      <c r="Q1560" s="1" t="str">
        <f t="shared" si="1175"/>
        <v/>
      </c>
      <c r="R1560" s="1">
        <f t="shared" si="1176"/>
        <v>21</v>
      </c>
      <c r="S1560" s="1">
        <f t="shared" si="1177"/>
        <v>-25.424999999999997</v>
      </c>
      <c r="T1560" s="1">
        <f>VLOOKUP($H1560,節点!$E$1:$G$20000,2,FALSE)</f>
        <v>20</v>
      </c>
      <c r="U1560" s="1">
        <f>VLOOKUP($H1560,節点!$E$1:$G$20000,3,FALSE)</f>
        <v>-25.95</v>
      </c>
      <c r="V1560" s="1">
        <f>VLOOKUP($I1560,節点!$E$1:$G$20000,2,FALSE)</f>
        <v>22</v>
      </c>
      <c r="W1560" s="1">
        <f>VLOOKUP($I1560,節点!$E$1:$G$20000,3,FALSE)</f>
        <v>-25.95</v>
      </c>
      <c r="X1560" s="1">
        <f>VLOOKUP($J1560,節点!$E$1:$G$20000,2,FALSE)</f>
        <v>22</v>
      </c>
      <c r="Y1560" s="1">
        <f>VLOOKUP($J1560,節点!$E$1:$G$20000,3,FALSE)</f>
        <v>-24.9</v>
      </c>
      <c r="Z1560" s="1">
        <f>VLOOKUP($K1560,節点!$E$1:$G$20000,2,FALSE)</f>
        <v>20</v>
      </c>
      <c r="AA1560" s="1">
        <f>VLOOKUP($K1560,節点!$E$1:$G$20000,3,FALSE)</f>
        <v>-24.9</v>
      </c>
      <c r="AB1560">
        <f t="shared" si="1178"/>
        <v>-1</v>
      </c>
      <c r="AC1560">
        <f t="shared" si="1179"/>
        <v>-0.52500000000000213</v>
      </c>
      <c r="AD1560">
        <f t="shared" si="1180"/>
        <v>1</v>
      </c>
      <c r="AE1560">
        <f t="shared" si="1181"/>
        <v>-0.52500000000000213</v>
      </c>
      <c r="AF1560">
        <f t="shared" si="1182"/>
        <v>1</v>
      </c>
      <c r="AG1560">
        <f t="shared" si="1183"/>
        <v>0.52499999999999858</v>
      </c>
      <c r="AH1560">
        <f t="shared" si="1184"/>
        <v>-1</v>
      </c>
      <c r="AI1560">
        <f t="shared" si="1185"/>
        <v>0.52499999999999858</v>
      </c>
      <c r="AJ1560">
        <f t="shared" si="1159"/>
        <v>207.69947280805511</v>
      </c>
      <c r="AK1560">
        <f t="shared" si="1160"/>
        <v>332.30052719194492</v>
      </c>
      <c r="AL1560">
        <f t="shared" si="1161"/>
        <v>27.699472808054935</v>
      </c>
      <c r="AM1560">
        <f t="shared" si="1162"/>
        <v>152.30052719194506</v>
      </c>
      <c r="AN1560">
        <f t="shared" si="1186"/>
        <v>3</v>
      </c>
      <c r="AO1560">
        <f t="shared" si="1187"/>
        <v>4</v>
      </c>
      <c r="AP1560">
        <f t="shared" si="1188"/>
        <v>1</v>
      </c>
      <c r="AQ1560">
        <f t="shared" si="1189"/>
        <v>2</v>
      </c>
      <c r="AR1560">
        <f t="shared" si="1190"/>
        <v>3412</v>
      </c>
      <c r="AS1560" t="str">
        <f t="shared" si="1191"/>
        <v/>
      </c>
      <c r="AT1560" t="str">
        <f t="shared" si="1192"/>
        <v/>
      </c>
      <c r="AU1560" t="str">
        <f t="shared" si="1193"/>
        <v/>
      </c>
      <c r="AV1560" t="str">
        <f t="shared" si="1194"/>
        <v/>
      </c>
      <c r="AW1560" t="str">
        <f t="shared" si="1163"/>
        <v/>
      </c>
      <c r="BA1560">
        <f t="shared" si="1195"/>
        <v>21</v>
      </c>
      <c r="BB1560">
        <f t="shared" si="1196"/>
        <v>-25.95</v>
      </c>
      <c r="BC1560">
        <f t="shared" si="1197"/>
        <v>22</v>
      </c>
      <c r="BD1560">
        <f t="shared" si="1198"/>
        <v>-25.424999999999997</v>
      </c>
      <c r="BE1560">
        <f t="shared" si="1199"/>
        <v>21</v>
      </c>
      <c r="BF1560">
        <f t="shared" si="1200"/>
        <v>-24.9</v>
      </c>
      <c r="BG1560">
        <f t="shared" si="1201"/>
        <v>20</v>
      </c>
      <c r="BH1560">
        <f t="shared" si="1202"/>
        <v>-25.424999999999997</v>
      </c>
      <c r="BI1560">
        <f t="shared" si="1203"/>
        <v>1.0500000000000007</v>
      </c>
      <c r="BJ1560">
        <f t="shared" si="1204"/>
        <v>2</v>
      </c>
      <c r="BK1560">
        <f t="shared" si="1205"/>
        <v>1.9047619047619035</v>
      </c>
      <c r="BL1560">
        <f t="shared" si="1206"/>
        <v>1.0500000000000007</v>
      </c>
      <c r="BM1560" s="1">
        <v>2.2727272727272734</v>
      </c>
    </row>
    <row r="1561" spans="1:65">
      <c r="A1561" s="16" t="s">
        <v>4985</v>
      </c>
      <c r="E1561"/>
      <c r="F1561" s="17">
        <f t="shared" si="1164"/>
        <v>1975</v>
      </c>
      <c r="G1561" s="3">
        <f t="shared" si="1165"/>
        <v>4</v>
      </c>
      <c r="H1561" s="4">
        <f t="shared" si="1166"/>
        <v>2020</v>
      </c>
      <c r="I1561" s="4">
        <f t="shared" si="1167"/>
        <v>2061</v>
      </c>
      <c r="J1561" s="4">
        <f t="shared" si="1168"/>
        <v>2062</v>
      </c>
      <c r="K1561" s="4">
        <f t="shared" si="1169"/>
        <v>2021</v>
      </c>
      <c r="L1561" s="1">
        <f t="shared" si="1170"/>
        <v>0</v>
      </c>
      <c r="M1561" s="1">
        <f t="shared" si="1171"/>
        <v>0</v>
      </c>
      <c r="N1561" s="1">
        <f t="shared" si="1172"/>
        <v>0</v>
      </c>
      <c r="O1561" s="1">
        <f t="shared" si="1173"/>
        <v>0</v>
      </c>
      <c r="P1561" s="1">
        <f t="shared" si="1174"/>
        <v>0</v>
      </c>
      <c r="Q1561" s="1" t="str">
        <f t="shared" si="1175"/>
        <v/>
      </c>
      <c r="R1561" s="1">
        <f t="shared" si="1176"/>
        <v>21</v>
      </c>
      <c r="S1561" s="1">
        <f t="shared" si="1177"/>
        <v>-24.375</v>
      </c>
      <c r="T1561" s="1">
        <f>VLOOKUP($H1561,節点!$E$1:$G$20000,2,FALSE)</f>
        <v>20</v>
      </c>
      <c r="U1561" s="1">
        <f>VLOOKUP($H1561,節点!$E$1:$G$20000,3,FALSE)</f>
        <v>-24.9</v>
      </c>
      <c r="V1561" s="1">
        <f>VLOOKUP($I1561,節点!$E$1:$G$20000,2,FALSE)</f>
        <v>22</v>
      </c>
      <c r="W1561" s="1">
        <f>VLOOKUP($I1561,節点!$E$1:$G$20000,3,FALSE)</f>
        <v>-24.9</v>
      </c>
      <c r="X1561" s="1">
        <f>VLOOKUP($J1561,節点!$E$1:$G$20000,2,FALSE)</f>
        <v>22</v>
      </c>
      <c r="Y1561" s="1">
        <f>VLOOKUP($J1561,節点!$E$1:$G$20000,3,FALSE)</f>
        <v>-23.85</v>
      </c>
      <c r="Z1561" s="1">
        <f>VLOOKUP($K1561,節点!$E$1:$G$20000,2,FALSE)</f>
        <v>20</v>
      </c>
      <c r="AA1561" s="1">
        <f>VLOOKUP($K1561,節点!$E$1:$G$20000,3,FALSE)</f>
        <v>-23.85</v>
      </c>
      <c r="AB1561">
        <f t="shared" si="1178"/>
        <v>-1</v>
      </c>
      <c r="AC1561">
        <f t="shared" si="1179"/>
        <v>-0.52499999999999858</v>
      </c>
      <c r="AD1561">
        <f t="shared" si="1180"/>
        <v>1</v>
      </c>
      <c r="AE1561">
        <f t="shared" si="1181"/>
        <v>-0.52499999999999858</v>
      </c>
      <c r="AF1561">
        <f t="shared" si="1182"/>
        <v>1</v>
      </c>
      <c r="AG1561">
        <f t="shared" si="1183"/>
        <v>0.52499999999999858</v>
      </c>
      <c r="AH1561">
        <f t="shared" si="1184"/>
        <v>-1</v>
      </c>
      <c r="AI1561">
        <f t="shared" si="1185"/>
        <v>0.52499999999999858</v>
      </c>
      <c r="AJ1561">
        <f t="shared" si="1159"/>
        <v>207.69947280805494</v>
      </c>
      <c r="AK1561">
        <f t="shared" si="1160"/>
        <v>332.30052719194509</v>
      </c>
      <c r="AL1561">
        <f t="shared" si="1161"/>
        <v>27.699472808054935</v>
      </c>
      <c r="AM1561">
        <f t="shared" si="1162"/>
        <v>152.30052719194506</v>
      </c>
      <c r="AN1561">
        <f t="shared" si="1186"/>
        <v>3</v>
      </c>
      <c r="AO1561">
        <f t="shared" si="1187"/>
        <v>4</v>
      </c>
      <c r="AP1561">
        <f t="shared" si="1188"/>
        <v>1</v>
      </c>
      <c r="AQ1561">
        <f t="shared" si="1189"/>
        <v>2</v>
      </c>
      <c r="AR1561">
        <f t="shared" si="1190"/>
        <v>3412</v>
      </c>
      <c r="AS1561" t="str">
        <f t="shared" si="1191"/>
        <v/>
      </c>
      <c r="AT1561" t="str">
        <f t="shared" si="1192"/>
        <v/>
      </c>
      <c r="AU1561" t="str">
        <f t="shared" si="1193"/>
        <v/>
      </c>
      <c r="AV1561" t="str">
        <f t="shared" si="1194"/>
        <v/>
      </c>
      <c r="AW1561" t="str">
        <f t="shared" si="1163"/>
        <v/>
      </c>
      <c r="BA1561">
        <f t="shared" si="1195"/>
        <v>21</v>
      </c>
      <c r="BB1561">
        <f t="shared" si="1196"/>
        <v>-24.9</v>
      </c>
      <c r="BC1561">
        <f t="shared" si="1197"/>
        <v>22</v>
      </c>
      <c r="BD1561">
        <f t="shared" si="1198"/>
        <v>-24.375</v>
      </c>
      <c r="BE1561">
        <f t="shared" si="1199"/>
        <v>21</v>
      </c>
      <c r="BF1561">
        <f t="shared" si="1200"/>
        <v>-23.85</v>
      </c>
      <c r="BG1561">
        <f t="shared" si="1201"/>
        <v>20</v>
      </c>
      <c r="BH1561">
        <f t="shared" si="1202"/>
        <v>-24.375</v>
      </c>
      <c r="BI1561">
        <f t="shared" si="1203"/>
        <v>1.0499999999999972</v>
      </c>
      <c r="BJ1561">
        <f t="shared" si="1204"/>
        <v>2</v>
      </c>
      <c r="BK1561">
        <f t="shared" si="1205"/>
        <v>1.90476190476191</v>
      </c>
      <c r="BL1561">
        <f t="shared" si="1206"/>
        <v>1.0499999999999972</v>
      </c>
      <c r="BM1561" s="1">
        <v>2.2727272727272734</v>
      </c>
    </row>
    <row r="1562" spans="1:65">
      <c r="A1562" s="16" t="s">
        <v>4986</v>
      </c>
      <c r="E1562"/>
      <c r="F1562" s="17">
        <f t="shared" si="1164"/>
        <v>1976</v>
      </c>
      <c r="G1562" s="3">
        <f t="shared" si="1165"/>
        <v>4</v>
      </c>
      <c r="H1562" s="4">
        <f t="shared" si="1166"/>
        <v>2021</v>
      </c>
      <c r="I1562" s="4">
        <f t="shared" si="1167"/>
        <v>2062</v>
      </c>
      <c r="J1562" s="4">
        <f t="shared" si="1168"/>
        <v>2063</v>
      </c>
      <c r="K1562" s="4">
        <f t="shared" si="1169"/>
        <v>2022</v>
      </c>
      <c r="L1562" s="1">
        <f t="shared" si="1170"/>
        <v>0</v>
      </c>
      <c r="M1562" s="1">
        <f t="shared" si="1171"/>
        <v>0</v>
      </c>
      <c r="N1562" s="1">
        <f t="shared" si="1172"/>
        <v>0</v>
      </c>
      <c r="O1562" s="1">
        <f t="shared" si="1173"/>
        <v>0</v>
      </c>
      <c r="P1562" s="1">
        <f t="shared" si="1174"/>
        <v>0</v>
      </c>
      <c r="Q1562" s="1" t="str">
        <f t="shared" si="1175"/>
        <v/>
      </c>
      <c r="R1562" s="1">
        <f t="shared" si="1176"/>
        <v>21</v>
      </c>
      <c r="S1562" s="1">
        <f t="shared" si="1177"/>
        <v>-23.324999999999999</v>
      </c>
      <c r="T1562" s="1">
        <f>VLOOKUP($H1562,節点!$E$1:$G$20000,2,FALSE)</f>
        <v>20</v>
      </c>
      <c r="U1562" s="1">
        <f>VLOOKUP($H1562,節点!$E$1:$G$20000,3,FALSE)</f>
        <v>-23.85</v>
      </c>
      <c r="V1562" s="1">
        <f>VLOOKUP($I1562,節点!$E$1:$G$20000,2,FALSE)</f>
        <v>22</v>
      </c>
      <c r="W1562" s="1">
        <f>VLOOKUP($I1562,節点!$E$1:$G$20000,3,FALSE)</f>
        <v>-23.85</v>
      </c>
      <c r="X1562" s="1">
        <f>VLOOKUP($J1562,節点!$E$1:$G$20000,2,FALSE)</f>
        <v>22</v>
      </c>
      <c r="Y1562" s="1">
        <f>VLOOKUP($J1562,節点!$E$1:$G$20000,3,FALSE)</f>
        <v>-22.8</v>
      </c>
      <c r="Z1562" s="1">
        <f>VLOOKUP($K1562,節点!$E$1:$G$20000,2,FALSE)</f>
        <v>20</v>
      </c>
      <c r="AA1562" s="1">
        <f>VLOOKUP($K1562,節点!$E$1:$G$20000,3,FALSE)</f>
        <v>-22.8</v>
      </c>
      <c r="AB1562">
        <f t="shared" si="1178"/>
        <v>-1</v>
      </c>
      <c r="AC1562">
        <f t="shared" si="1179"/>
        <v>-0.52500000000000213</v>
      </c>
      <c r="AD1562">
        <f t="shared" si="1180"/>
        <v>1</v>
      </c>
      <c r="AE1562">
        <f t="shared" si="1181"/>
        <v>-0.52500000000000213</v>
      </c>
      <c r="AF1562">
        <f t="shared" si="1182"/>
        <v>1</v>
      </c>
      <c r="AG1562">
        <f t="shared" si="1183"/>
        <v>0.52499999999999858</v>
      </c>
      <c r="AH1562">
        <f t="shared" si="1184"/>
        <v>-1</v>
      </c>
      <c r="AI1562">
        <f t="shared" si="1185"/>
        <v>0.52499999999999858</v>
      </c>
      <c r="AJ1562">
        <f t="shared" si="1159"/>
        <v>207.69947280805511</v>
      </c>
      <c r="AK1562">
        <f t="shared" si="1160"/>
        <v>332.30052719194492</v>
      </c>
      <c r="AL1562">
        <f t="shared" si="1161"/>
        <v>27.699472808054935</v>
      </c>
      <c r="AM1562">
        <f t="shared" si="1162"/>
        <v>152.30052719194506</v>
      </c>
      <c r="AN1562">
        <f t="shared" si="1186"/>
        <v>3</v>
      </c>
      <c r="AO1562">
        <f t="shared" si="1187"/>
        <v>4</v>
      </c>
      <c r="AP1562">
        <f t="shared" si="1188"/>
        <v>1</v>
      </c>
      <c r="AQ1562">
        <f t="shared" si="1189"/>
        <v>2</v>
      </c>
      <c r="AR1562">
        <f t="shared" si="1190"/>
        <v>3412</v>
      </c>
      <c r="AS1562" t="str">
        <f t="shared" si="1191"/>
        <v/>
      </c>
      <c r="AT1562" t="str">
        <f t="shared" si="1192"/>
        <v/>
      </c>
      <c r="AU1562" t="str">
        <f t="shared" si="1193"/>
        <v/>
      </c>
      <c r="AV1562" t="str">
        <f t="shared" si="1194"/>
        <v/>
      </c>
      <c r="AW1562" t="str">
        <f t="shared" si="1163"/>
        <v/>
      </c>
      <c r="BA1562">
        <f t="shared" si="1195"/>
        <v>21</v>
      </c>
      <c r="BB1562">
        <f t="shared" si="1196"/>
        <v>-23.85</v>
      </c>
      <c r="BC1562">
        <f t="shared" si="1197"/>
        <v>22</v>
      </c>
      <c r="BD1562">
        <f t="shared" si="1198"/>
        <v>-23.325000000000003</v>
      </c>
      <c r="BE1562">
        <f t="shared" si="1199"/>
        <v>21</v>
      </c>
      <c r="BF1562">
        <f t="shared" si="1200"/>
        <v>-22.8</v>
      </c>
      <c r="BG1562">
        <f t="shared" si="1201"/>
        <v>20</v>
      </c>
      <c r="BH1562">
        <f t="shared" si="1202"/>
        <v>-23.325000000000003</v>
      </c>
      <c r="BI1562">
        <f t="shared" si="1203"/>
        <v>1.0500000000000007</v>
      </c>
      <c r="BJ1562">
        <f t="shared" si="1204"/>
        <v>2</v>
      </c>
      <c r="BK1562">
        <f t="shared" si="1205"/>
        <v>1.9047619047619035</v>
      </c>
      <c r="BL1562">
        <f t="shared" si="1206"/>
        <v>1.0500000000000007</v>
      </c>
      <c r="BM1562" s="1">
        <v>2.2727272727272734</v>
      </c>
    </row>
    <row r="1563" spans="1:65">
      <c r="A1563" s="16" t="s">
        <v>4987</v>
      </c>
      <c r="E1563"/>
      <c r="F1563" s="17">
        <f t="shared" si="1164"/>
        <v>1977</v>
      </c>
      <c r="G1563" s="3">
        <f t="shared" si="1165"/>
        <v>4</v>
      </c>
      <c r="H1563" s="4">
        <f t="shared" si="1166"/>
        <v>2022</v>
      </c>
      <c r="I1563" s="4">
        <f t="shared" si="1167"/>
        <v>2063</v>
      </c>
      <c r="J1563" s="4">
        <f t="shared" si="1168"/>
        <v>2064</v>
      </c>
      <c r="K1563" s="4">
        <f t="shared" si="1169"/>
        <v>2023</v>
      </c>
      <c r="L1563" s="1">
        <f t="shared" si="1170"/>
        <v>0</v>
      </c>
      <c r="M1563" s="1">
        <f t="shared" si="1171"/>
        <v>0</v>
      </c>
      <c r="N1563" s="1">
        <f t="shared" si="1172"/>
        <v>0</v>
      </c>
      <c r="O1563" s="1">
        <f t="shared" si="1173"/>
        <v>0</v>
      </c>
      <c r="P1563" s="1">
        <f t="shared" si="1174"/>
        <v>0</v>
      </c>
      <c r="Q1563" s="1" t="str">
        <f t="shared" si="1175"/>
        <v/>
      </c>
      <c r="R1563" s="1">
        <f t="shared" si="1176"/>
        <v>21</v>
      </c>
      <c r="S1563" s="1">
        <f t="shared" si="1177"/>
        <v>-22.274999999999999</v>
      </c>
      <c r="T1563" s="1">
        <f>VLOOKUP($H1563,節点!$E$1:$G$20000,2,FALSE)</f>
        <v>20</v>
      </c>
      <c r="U1563" s="1">
        <f>VLOOKUP($H1563,節点!$E$1:$G$20000,3,FALSE)</f>
        <v>-22.8</v>
      </c>
      <c r="V1563" s="1">
        <f>VLOOKUP($I1563,節点!$E$1:$G$20000,2,FALSE)</f>
        <v>22</v>
      </c>
      <c r="W1563" s="1">
        <f>VLOOKUP($I1563,節点!$E$1:$G$20000,3,FALSE)</f>
        <v>-22.8</v>
      </c>
      <c r="X1563" s="1">
        <f>VLOOKUP($J1563,節点!$E$1:$G$20000,2,FALSE)</f>
        <v>22</v>
      </c>
      <c r="Y1563" s="1">
        <f>VLOOKUP($J1563,節点!$E$1:$G$20000,3,FALSE)</f>
        <v>-21.75</v>
      </c>
      <c r="Z1563" s="1">
        <f>VLOOKUP($K1563,節点!$E$1:$G$20000,2,FALSE)</f>
        <v>20</v>
      </c>
      <c r="AA1563" s="1">
        <f>VLOOKUP($K1563,節点!$E$1:$G$20000,3,FALSE)</f>
        <v>-21.75</v>
      </c>
      <c r="AB1563">
        <f t="shared" si="1178"/>
        <v>-1</v>
      </c>
      <c r="AC1563">
        <f t="shared" si="1179"/>
        <v>-0.52500000000000213</v>
      </c>
      <c r="AD1563">
        <f t="shared" si="1180"/>
        <v>1</v>
      </c>
      <c r="AE1563">
        <f t="shared" si="1181"/>
        <v>-0.52500000000000213</v>
      </c>
      <c r="AF1563">
        <f t="shared" si="1182"/>
        <v>1</v>
      </c>
      <c r="AG1563">
        <f t="shared" si="1183"/>
        <v>0.52499999999999858</v>
      </c>
      <c r="AH1563">
        <f t="shared" si="1184"/>
        <v>-1</v>
      </c>
      <c r="AI1563">
        <f t="shared" si="1185"/>
        <v>0.52499999999999858</v>
      </c>
      <c r="AJ1563">
        <f t="shared" si="1159"/>
        <v>207.69947280805511</v>
      </c>
      <c r="AK1563">
        <f t="shared" si="1160"/>
        <v>332.30052719194492</v>
      </c>
      <c r="AL1563">
        <f t="shared" si="1161"/>
        <v>27.699472808054935</v>
      </c>
      <c r="AM1563">
        <f t="shared" si="1162"/>
        <v>152.30052719194506</v>
      </c>
      <c r="AN1563">
        <f t="shared" si="1186"/>
        <v>3</v>
      </c>
      <c r="AO1563">
        <f t="shared" si="1187"/>
        <v>4</v>
      </c>
      <c r="AP1563">
        <f t="shared" si="1188"/>
        <v>1</v>
      </c>
      <c r="AQ1563">
        <f t="shared" si="1189"/>
        <v>2</v>
      </c>
      <c r="AR1563">
        <f t="shared" si="1190"/>
        <v>3412</v>
      </c>
      <c r="AS1563" t="str">
        <f t="shared" si="1191"/>
        <v/>
      </c>
      <c r="AT1563" t="str">
        <f t="shared" si="1192"/>
        <v/>
      </c>
      <c r="AU1563" t="str">
        <f t="shared" si="1193"/>
        <v/>
      </c>
      <c r="AV1563" t="str">
        <f t="shared" si="1194"/>
        <v/>
      </c>
      <c r="AW1563" t="str">
        <f t="shared" si="1163"/>
        <v/>
      </c>
      <c r="BA1563">
        <f t="shared" si="1195"/>
        <v>21</v>
      </c>
      <c r="BB1563">
        <f t="shared" si="1196"/>
        <v>-22.8</v>
      </c>
      <c r="BC1563">
        <f t="shared" si="1197"/>
        <v>22</v>
      </c>
      <c r="BD1563">
        <f t="shared" si="1198"/>
        <v>-22.274999999999999</v>
      </c>
      <c r="BE1563">
        <f t="shared" si="1199"/>
        <v>21</v>
      </c>
      <c r="BF1563">
        <f t="shared" si="1200"/>
        <v>-21.75</v>
      </c>
      <c r="BG1563">
        <f t="shared" si="1201"/>
        <v>20</v>
      </c>
      <c r="BH1563">
        <f t="shared" si="1202"/>
        <v>-22.274999999999999</v>
      </c>
      <c r="BI1563">
        <f t="shared" si="1203"/>
        <v>1.0500000000000007</v>
      </c>
      <c r="BJ1563">
        <f t="shared" si="1204"/>
        <v>2</v>
      </c>
      <c r="BK1563">
        <f t="shared" si="1205"/>
        <v>1.9047619047619035</v>
      </c>
      <c r="BL1563">
        <f t="shared" si="1206"/>
        <v>1.0500000000000007</v>
      </c>
      <c r="BM1563" s="1">
        <v>2.2727272727272734</v>
      </c>
    </row>
    <row r="1564" spans="1:65">
      <c r="A1564" s="16" t="s">
        <v>4988</v>
      </c>
      <c r="E1564"/>
      <c r="F1564" s="17">
        <f t="shared" si="1164"/>
        <v>1978</v>
      </c>
      <c r="G1564" s="3">
        <f t="shared" si="1165"/>
        <v>4</v>
      </c>
      <c r="H1564" s="4">
        <f t="shared" si="1166"/>
        <v>2023</v>
      </c>
      <c r="I1564" s="4">
        <f t="shared" si="1167"/>
        <v>2064</v>
      </c>
      <c r="J1564" s="4">
        <f t="shared" si="1168"/>
        <v>2065</v>
      </c>
      <c r="K1564" s="4">
        <f t="shared" si="1169"/>
        <v>2024</v>
      </c>
      <c r="L1564" s="1">
        <f t="shared" si="1170"/>
        <v>0</v>
      </c>
      <c r="M1564" s="1">
        <f t="shared" si="1171"/>
        <v>0</v>
      </c>
      <c r="N1564" s="1">
        <f t="shared" si="1172"/>
        <v>0</v>
      </c>
      <c r="O1564" s="1">
        <f t="shared" si="1173"/>
        <v>0</v>
      </c>
      <c r="P1564" s="1">
        <f t="shared" si="1174"/>
        <v>0</v>
      </c>
      <c r="Q1564" s="1" t="str">
        <f t="shared" si="1175"/>
        <v/>
      </c>
      <c r="R1564" s="1">
        <f t="shared" si="1176"/>
        <v>21</v>
      </c>
      <c r="S1564" s="1">
        <f t="shared" si="1177"/>
        <v>-21.225000000000001</v>
      </c>
      <c r="T1564" s="1">
        <f>VLOOKUP($H1564,節点!$E$1:$G$20000,2,FALSE)</f>
        <v>20</v>
      </c>
      <c r="U1564" s="1">
        <f>VLOOKUP($H1564,節点!$E$1:$G$20000,3,FALSE)</f>
        <v>-21.75</v>
      </c>
      <c r="V1564" s="1">
        <f>VLOOKUP($I1564,節点!$E$1:$G$20000,2,FALSE)</f>
        <v>22</v>
      </c>
      <c r="W1564" s="1">
        <f>VLOOKUP($I1564,節点!$E$1:$G$20000,3,FALSE)</f>
        <v>-21.75</v>
      </c>
      <c r="X1564" s="1">
        <f>VLOOKUP($J1564,節点!$E$1:$G$20000,2,FALSE)</f>
        <v>22</v>
      </c>
      <c r="Y1564" s="1">
        <f>VLOOKUP($J1564,節点!$E$1:$G$20000,3,FALSE)</f>
        <v>-20.7</v>
      </c>
      <c r="Z1564" s="1">
        <f>VLOOKUP($K1564,節点!$E$1:$G$20000,2,FALSE)</f>
        <v>20</v>
      </c>
      <c r="AA1564" s="1">
        <f>VLOOKUP($K1564,節点!$E$1:$G$20000,3,FALSE)</f>
        <v>-20.7</v>
      </c>
      <c r="AB1564">
        <f t="shared" si="1178"/>
        <v>-1</v>
      </c>
      <c r="AC1564">
        <f t="shared" si="1179"/>
        <v>-0.52499999999999858</v>
      </c>
      <c r="AD1564">
        <f t="shared" si="1180"/>
        <v>1</v>
      </c>
      <c r="AE1564">
        <f t="shared" si="1181"/>
        <v>-0.52499999999999858</v>
      </c>
      <c r="AF1564">
        <f t="shared" si="1182"/>
        <v>1</v>
      </c>
      <c r="AG1564">
        <f t="shared" si="1183"/>
        <v>0.52500000000000213</v>
      </c>
      <c r="AH1564">
        <f t="shared" si="1184"/>
        <v>-1</v>
      </c>
      <c r="AI1564">
        <f t="shared" si="1185"/>
        <v>0.52500000000000213</v>
      </c>
      <c r="AJ1564">
        <f t="shared" si="1159"/>
        <v>207.69947280805494</v>
      </c>
      <c r="AK1564">
        <f t="shared" si="1160"/>
        <v>332.30052719194509</v>
      </c>
      <c r="AL1564">
        <f t="shared" si="1161"/>
        <v>27.699472808055095</v>
      </c>
      <c r="AM1564">
        <f t="shared" si="1162"/>
        <v>152.30052719194489</v>
      </c>
      <c r="AN1564">
        <f t="shared" si="1186"/>
        <v>3</v>
      </c>
      <c r="AO1564">
        <f t="shared" si="1187"/>
        <v>4</v>
      </c>
      <c r="AP1564">
        <f t="shared" si="1188"/>
        <v>1</v>
      </c>
      <c r="AQ1564">
        <f t="shared" si="1189"/>
        <v>2</v>
      </c>
      <c r="AR1564">
        <f t="shared" si="1190"/>
        <v>3412</v>
      </c>
      <c r="AS1564" t="str">
        <f t="shared" si="1191"/>
        <v/>
      </c>
      <c r="AT1564" t="str">
        <f t="shared" si="1192"/>
        <v/>
      </c>
      <c r="AU1564" t="str">
        <f t="shared" si="1193"/>
        <v/>
      </c>
      <c r="AV1564" t="str">
        <f t="shared" si="1194"/>
        <v/>
      </c>
      <c r="AW1564" t="str">
        <f t="shared" si="1163"/>
        <v/>
      </c>
      <c r="BA1564">
        <f t="shared" si="1195"/>
        <v>21</v>
      </c>
      <c r="BB1564">
        <f t="shared" si="1196"/>
        <v>-21.75</v>
      </c>
      <c r="BC1564">
        <f t="shared" si="1197"/>
        <v>22</v>
      </c>
      <c r="BD1564">
        <f t="shared" si="1198"/>
        <v>-21.225000000000001</v>
      </c>
      <c r="BE1564">
        <f t="shared" si="1199"/>
        <v>21</v>
      </c>
      <c r="BF1564">
        <f t="shared" si="1200"/>
        <v>-20.7</v>
      </c>
      <c r="BG1564">
        <f t="shared" si="1201"/>
        <v>20</v>
      </c>
      <c r="BH1564">
        <f t="shared" si="1202"/>
        <v>-21.225000000000001</v>
      </c>
      <c r="BI1564">
        <f t="shared" si="1203"/>
        <v>1.0500000000000007</v>
      </c>
      <c r="BJ1564">
        <f t="shared" si="1204"/>
        <v>2</v>
      </c>
      <c r="BK1564">
        <f t="shared" si="1205"/>
        <v>1.9047619047619035</v>
      </c>
      <c r="BL1564">
        <f t="shared" si="1206"/>
        <v>1.0500000000000007</v>
      </c>
      <c r="BM1564" s="1">
        <v>2.2727272727272734</v>
      </c>
    </row>
    <row r="1565" spans="1:65">
      <c r="A1565" s="16" t="s">
        <v>4989</v>
      </c>
      <c r="E1565"/>
      <c r="F1565" s="17">
        <f t="shared" si="1164"/>
        <v>1979</v>
      </c>
      <c r="G1565" s="3">
        <f t="shared" si="1165"/>
        <v>4</v>
      </c>
      <c r="H1565" s="4">
        <f t="shared" si="1166"/>
        <v>2024</v>
      </c>
      <c r="I1565" s="4">
        <f t="shared" si="1167"/>
        <v>2065</v>
      </c>
      <c r="J1565" s="4">
        <f t="shared" si="1168"/>
        <v>2066</v>
      </c>
      <c r="K1565" s="4">
        <f t="shared" si="1169"/>
        <v>2025</v>
      </c>
      <c r="L1565" s="1">
        <f t="shared" si="1170"/>
        <v>0</v>
      </c>
      <c r="M1565" s="1">
        <f t="shared" si="1171"/>
        <v>0</v>
      </c>
      <c r="N1565" s="1">
        <f t="shared" si="1172"/>
        <v>0</v>
      </c>
      <c r="O1565" s="1">
        <f t="shared" si="1173"/>
        <v>0</v>
      </c>
      <c r="P1565" s="1">
        <f t="shared" si="1174"/>
        <v>0</v>
      </c>
      <c r="Q1565" s="1" t="str">
        <f t="shared" si="1175"/>
        <v/>
      </c>
      <c r="R1565" s="1">
        <f t="shared" si="1176"/>
        <v>21</v>
      </c>
      <c r="S1565" s="1">
        <f t="shared" si="1177"/>
        <v>-20.174999999999997</v>
      </c>
      <c r="T1565" s="1">
        <f>VLOOKUP($H1565,節点!$E$1:$G$20000,2,FALSE)</f>
        <v>20</v>
      </c>
      <c r="U1565" s="1">
        <f>VLOOKUP($H1565,節点!$E$1:$G$20000,3,FALSE)</f>
        <v>-20.7</v>
      </c>
      <c r="V1565" s="1">
        <f>VLOOKUP($I1565,節点!$E$1:$G$20000,2,FALSE)</f>
        <v>22</v>
      </c>
      <c r="W1565" s="1">
        <f>VLOOKUP($I1565,節点!$E$1:$G$20000,3,FALSE)</f>
        <v>-20.7</v>
      </c>
      <c r="X1565" s="1">
        <f>VLOOKUP($J1565,節点!$E$1:$G$20000,2,FALSE)</f>
        <v>22</v>
      </c>
      <c r="Y1565" s="1">
        <f>VLOOKUP($J1565,節点!$E$1:$G$20000,3,FALSE)</f>
        <v>-19.649999999999999</v>
      </c>
      <c r="Z1565" s="1">
        <f>VLOOKUP($K1565,節点!$E$1:$G$20000,2,FALSE)</f>
        <v>20</v>
      </c>
      <c r="AA1565" s="1">
        <f>VLOOKUP($K1565,節点!$E$1:$G$20000,3,FALSE)</f>
        <v>-19.649999999999999</v>
      </c>
      <c r="AB1565">
        <f t="shared" si="1178"/>
        <v>-1</v>
      </c>
      <c r="AC1565">
        <f t="shared" si="1179"/>
        <v>-0.52500000000000213</v>
      </c>
      <c r="AD1565">
        <f t="shared" si="1180"/>
        <v>1</v>
      </c>
      <c r="AE1565">
        <f t="shared" si="1181"/>
        <v>-0.52500000000000213</v>
      </c>
      <c r="AF1565">
        <f t="shared" si="1182"/>
        <v>1</v>
      </c>
      <c r="AG1565">
        <f t="shared" si="1183"/>
        <v>0.52499999999999858</v>
      </c>
      <c r="AH1565">
        <f t="shared" si="1184"/>
        <v>-1</v>
      </c>
      <c r="AI1565">
        <f t="shared" si="1185"/>
        <v>0.52499999999999858</v>
      </c>
      <c r="AJ1565">
        <f t="shared" si="1159"/>
        <v>207.69947280805511</v>
      </c>
      <c r="AK1565">
        <f t="shared" si="1160"/>
        <v>332.30052719194492</v>
      </c>
      <c r="AL1565">
        <f t="shared" si="1161"/>
        <v>27.699472808054935</v>
      </c>
      <c r="AM1565">
        <f t="shared" si="1162"/>
        <v>152.30052719194506</v>
      </c>
      <c r="AN1565">
        <f t="shared" si="1186"/>
        <v>3</v>
      </c>
      <c r="AO1565">
        <f t="shared" si="1187"/>
        <v>4</v>
      </c>
      <c r="AP1565">
        <f t="shared" si="1188"/>
        <v>1</v>
      </c>
      <c r="AQ1565">
        <f t="shared" si="1189"/>
        <v>2</v>
      </c>
      <c r="AR1565">
        <f t="shared" si="1190"/>
        <v>3412</v>
      </c>
      <c r="AS1565" t="str">
        <f t="shared" si="1191"/>
        <v/>
      </c>
      <c r="AT1565" t="str">
        <f t="shared" si="1192"/>
        <v/>
      </c>
      <c r="AU1565" t="str">
        <f t="shared" si="1193"/>
        <v/>
      </c>
      <c r="AV1565" t="str">
        <f t="shared" si="1194"/>
        <v/>
      </c>
      <c r="AW1565" t="str">
        <f t="shared" si="1163"/>
        <v/>
      </c>
      <c r="BA1565">
        <f t="shared" si="1195"/>
        <v>21</v>
      </c>
      <c r="BB1565">
        <f t="shared" si="1196"/>
        <v>-20.7</v>
      </c>
      <c r="BC1565">
        <f t="shared" si="1197"/>
        <v>22</v>
      </c>
      <c r="BD1565">
        <f t="shared" si="1198"/>
        <v>-20.174999999999997</v>
      </c>
      <c r="BE1565">
        <f t="shared" si="1199"/>
        <v>21</v>
      </c>
      <c r="BF1565">
        <f t="shared" si="1200"/>
        <v>-19.649999999999999</v>
      </c>
      <c r="BG1565">
        <f t="shared" si="1201"/>
        <v>20</v>
      </c>
      <c r="BH1565">
        <f t="shared" si="1202"/>
        <v>-20.174999999999997</v>
      </c>
      <c r="BI1565">
        <f t="shared" si="1203"/>
        <v>1.0500000000000007</v>
      </c>
      <c r="BJ1565">
        <f t="shared" si="1204"/>
        <v>2</v>
      </c>
      <c r="BK1565">
        <f t="shared" si="1205"/>
        <v>1.9047619047619035</v>
      </c>
      <c r="BL1565">
        <f t="shared" si="1206"/>
        <v>1.0500000000000007</v>
      </c>
      <c r="BM1565" s="1">
        <v>2.2727272727272734</v>
      </c>
    </row>
    <row r="1566" spans="1:65">
      <c r="A1566" s="16" t="s">
        <v>4990</v>
      </c>
      <c r="E1566"/>
      <c r="F1566" s="17">
        <f t="shared" si="1164"/>
        <v>1980</v>
      </c>
      <c r="G1566" s="3">
        <f t="shared" si="1165"/>
        <v>4</v>
      </c>
      <c r="H1566" s="4">
        <f t="shared" si="1166"/>
        <v>2025</v>
      </c>
      <c r="I1566" s="4">
        <f t="shared" si="1167"/>
        <v>2066</v>
      </c>
      <c r="J1566" s="4">
        <f t="shared" si="1168"/>
        <v>2067</v>
      </c>
      <c r="K1566" s="4">
        <f t="shared" si="1169"/>
        <v>2026</v>
      </c>
      <c r="L1566" s="1">
        <f t="shared" si="1170"/>
        <v>0</v>
      </c>
      <c r="M1566" s="1">
        <f t="shared" si="1171"/>
        <v>0</v>
      </c>
      <c r="N1566" s="1">
        <f t="shared" si="1172"/>
        <v>0</v>
      </c>
      <c r="O1566" s="1">
        <f t="shared" si="1173"/>
        <v>0</v>
      </c>
      <c r="P1566" s="1">
        <f t="shared" si="1174"/>
        <v>0</v>
      </c>
      <c r="Q1566" s="1" t="str">
        <f t="shared" si="1175"/>
        <v/>
      </c>
      <c r="R1566" s="1">
        <f t="shared" si="1176"/>
        <v>21</v>
      </c>
      <c r="S1566" s="1">
        <f t="shared" si="1177"/>
        <v>-19.125</v>
      </c>
      <c r="T1566" s="1">
        <f>VLOOKUP($H1566,節点!$E$1:$G$20000,2,FALSE)</f>
        <v>20</v>
      </c>
      <c r="U1566" s="1">
        <f>VLOOKUP($H1566,節点!$E$1:$G$20000,3,FALSE)</f>
        <v>-19.649999999999999</v>
      </c>
      <c r="V1566" s="1">
        <f>VLOOKUP($I1566,節点!$E$1:$G$20000,2,FALSE)</f>
        <v>22</v>
      </c>
      <c r="W1566" s="1">
        <f>VLOOKUP($I1566,節点!$E$1:$G$20000,3,FALSE)</f>
        <v>-19.649999999999999</v>
      </c>
      <c r="X1566" s="1">
        <f>VLOOKUP($J1566,節点!$E$1:$G$20000,2,FALSE)</f>
        <v>22</v>
      </c>
      <c r="Y1566" s="1">
        <f>VLOOKUP($J1566,節点!$E$1:$G$20000,3,FALSE)</f>
        <v>-18.600000000000001</v>
      </c>
      <c r="Z1566" s="1">
        <f>VLOOKUP($K1566,節点!$E$1:$G$20000,2,FALSE)</f>
        <v>20</v>
      </c>
      <c r="AA1566" s="1">
        <f>VLOOKUP($K1566,節点!$E$1:$G$20000,3,FALSE)</f>
        <v>-18.600000000000001</v>
      </c>
      <c r="AB1566">
        <f t="shared" si="1178"/>
        <v>-1</v>
      </c>
      <c r="AC1566">
        <f t="shared" si="1179"/>
        <v>-0.52499999999999858</v>
      </c>
      <c r="AD1566">
        <f t="shared" si="1180"/>
        <v>1</v>
      </c>
      <c r="AE1566">
        <f t="shared" si="1181"/>
        <v>-0.52499999999999858</v>
      </c>
      <c r="AF1566">
        <f t="shared" si="1182"/>
        <v>1</v>
      </c>
      <c r="AG1566">
        <f t="shared" si="1183"/>
        <v>0.52499999999999858</v>
      </c>
      <c r="AH1566">
        <f t="shared" si="1184"/>
        <v>-1</v>
      </c>
      <c r="AI1566">
        <f t="shared" si="1185"/>
        <v>0.52499999999999858</v>
      </c>
      <c r="AJ1566">
        <f t="shared" si="1159"/>
        <v>207.69947280805494</v>
      </c>
      <c r="AK1566">
        <f t="shared" si="1160"/>
        <v>332.30052719194509</v>
      </c>
      <c r="AL1566">
        <f t="shared" si="1161"/>
        <v>27.699472808054935</v>
      </c>
      <c r="AM1566">
        <f t="shared" si="1162"/>
        <v>152.30052719194506</v>
      </c>
      <c r="AN1566">
        <f t="shared" si="1186"/>
        <v>3</v>
      </c>
      <c r="AO1566">
        <f t="shared" si="1187"/>
        <v>4</v>
      </c>
      <c r="AP1566">
        <f t="shared" si="1188"/>
        <v>1</v>
      </c>
      <c r="AQ1566">
        <f t="shared" si="1189"/>
        <v>2</v>
      </c>
      <c r="AR1566">
        <f t="shared" si="1190"/>
        <v>3412</v>
      </c>
      <c r="AS1566" t="str">
        <f t="shared" si="1191"/>
        <v/>
      </c>
      <c r="AT1566" t="str">
        <f t="shared" si="1192"/>
        <v/>
      </c>
      <c r="AU1566" t="str">
        <f t="shared" si="1193"/>
        <v/>
      </c>
      <c r="AV1566" t="str">
        <f t="shared" si="1194"/>
        <v/>
      </c>
      <c r="AW1566" t="str">
        <f t="shared" si="1163"/>
        <v/>
      </c>
      <c r="BA1566">
        <f t="shared" si="1195"/>
        <v>21</v>
      </c>
      <c r="BB1566">
        <f t="shared" si="1196"/>
        <v>-19.649999999999999</v>
      </c>
      <c r="BC1566">
        <f t="shared" si="1197"/>
        <v>22</v>
      </c>
      <c r="BD1566">
        <f t="shared" si="1198"/>
        <v>-19.125</v>
      </c>
      <c r="BE1566">
        <f t="shared" si="1199"/>
        <v>21</v>
      </c>
      <c r="BF1566">
        <f t="shared" si="1200"/>
        <v>-18.600000000000001</v>
      </c>
      <c r="BG1566">
        <f t="shared" si="1201"/>
        <v>20</v>
      </c>
      <c r="BH1566">
        <f t="shared" si="1202"/>
        <v>-19.125</v>
      </c>
      <c r="BI1566">
        <f t="shared" si="1203"/>
        <v>1.0499999999999972</v>
      </c>
      <c r="BJ1566">
        <f t="shared" si="1204"/>
        <v>2</v>
      </c>
      <c r="BK1566">
        <f t="shared" si="1205"/>
        <v>1.90476190476191</v>
      </c>
      <c r="BL1566">
        <f t="shared" si="1206"/>
        <v>1.0499999999999972</v>
      </c>
      <c r="BM1566" s="1">
        <v>2.2727272727272734</v>
      </c>
    </row>
    <row r="1567" spans="1:65">
      <c r="A1567" s="16" t="s">
        <v>4991</v>
      </c>
      <c r="E1567"/>
      <c r="F1567" s="17">
        <f t="shared" si="1164"/>
        <v>1981</v>
      </c>
      <c r="G1567" s="3">
        <f t="shared" si="1165"/>
        <v>4</v>
      </c>
      <c r="H1567" s="4">
        <f t="shared" si="1166"/>
        <v>2026</v>
      </c>
      <c r="I1567" s="4">
        <f t="shared" si="1167"/>
        <v>2067</v>
      </c>
      <c r="J1567" s="4">
        <f t="shared" si="1168"/>
        <v>2068</v>
      </c>
      <c r="K1567" s="4">
        <f t="shared" si="1169"/>
        <v>2027</v>
      </c>
      <c r="L1567" s="1">
        <f t="shared" si="1170"/>
        <v>0</v>
      </c>
      <c r="M1567" s="1">
        <f t="shared" si="1171"/>
        <v>0</v>
      </c>
      <c r="N1567" s="1">
        <f t="shared" si="1172"/>
        <v>0</v>
      </c>
      <c r="O1567" s="1">
        <f t="shared" si="1173"/>
        <v>0</v>
      </c>
      <c r="P1567" s="1">
        <f t="shared" si="1174"/>
        <v>0</v>
      </c>
      <c r="Q1567" s="1" t="str">
        <f t="shared" si="1175"/>
        <v/>
      </c>
      <c r="R1567" s="1">
        <f t="shared" si="1176"/>
        <v>21</v>
      </c>
      <c r="S1567" s="1">
        <f t="shared" si="1177"/>
        <v>-18.074999999999999</v>
      </c>
      <c r="T1567" s="1">
        <f>VLOOKUP($H1567,節点!$E$1:$G$20000,2,FALSE)</f>
        <v>20</v>
      </c>
      <c r="U1567" s="1">
        <f>VLOOKUP($H1567,節点!$E$1:$G$20000,3,FALSE)</f>
        <v>-18.600000000000001</v>
      </c>
      <c r="V1567" s="1">
        <f>VLOOKUP($I1567,節点!$E$1:$G$20000,2,FALSE)</f>
        <v>22</v>
      </c>
      <c r="W1567" s="1">
        <f>VLOOKUP($I1567,節点!$E$1:$G$20000,3,FALSE)</f>
        <v>-18.600000000000001</v>
      </c>
      <c r="X1567" s="1">
        <f>VLOOKUP($J1567,節点!$E$1:$G$20000,2,FALSE)</f>
        <v>22</v>
      </c>
      <c r="Y1567" s="1">
        <f>VLOOKUP($J1567,節点!$E$1:$G$20000,3,FALSE)</f>
        <v>-17.55</v>
      </c>
      <c r="Z1567" s="1">
        <f>VLOOKUP($K1567,節点!$E$1:$G$20000,2,FALSE)</f>
        <v>20</v>
      </c>
      <c r="AA1567" s="1">
        <f>VLOOKUP($K1567,節点!$E$1:$G$20000,3,FALSE)</f>
        <v>-17.55</v>
      </c>
      <c r="AB1567">
        <f t="shared" si="1178"/>
        <v>-1</v>
      </c>
      <c r="AC1567">
        <f t="shared" si="1179"/>
        <v>-0.52500000000000213</v>
      </c>
      <c r="AD1567">
        <f t="shared" si="1180"/>
        <v>1</v>
      </c>
      <c r="AE1567">
        <f t="shared" si="1181"/>
        <v>-0.52500000000000213</v>
      </c>
      <c r="AF1567">
        <f t="shared" si="1182"/>
        <v>1</v>
      </c>
      <c r="AG1567">
        <f t="shared" si="1183"/>
        <v>0.52499999999999858</v>
      </c>
      <c r="AH1567">
        <f t="shared" si="1184"/>
        <v>-1</v>
      </c>
      <c r="AI1567">
        <f t="shared" si="1185"/>
        <v>0.52499999999999858</v>
      </c>
      <c r="AJ1567">
        <f t="shared" si="1159"/>
        <v>207.69947280805511</v>
      </c>
      <c r="AK1567">
        <f t="shared" si="1160"/>
        <v>332.30052719194492</v>
      </c>
      <c r="AL1567">
        <f t="shared" si="1161"/>
        <v>27.699472808054935</v>
      </c>
      <c r="AM1567">
        <f t="shared" si="1162"/>
        <v>152.30052719194506</v>
      </c>
      <c r="AN1567">
        <f t="shared" si="1186"/>
        <v>3</v>
      </c>
      <c r="AO1567">
        <f t="shared" si="1187"/>
        <v>4</v>
      </c>
      <c r="AP1567">
        <f t="shared" si="1188"/>
        <v>1</v>
      </c>
      <c r="AQ1567">
        <f t="shared" si="1189"/>
        <v>2</v>
      </c>
      <c r="AR1567">
        <f t="shared" si="1190"/>
        <v>3412</v>
      </c>
      <c r="AS1567" t="str">
        <f t="shared" si="1191"/>
        <v/>
      </c>
      <c r="AT1567" t="str">
        <f t="shared" si="1192"/>
        <v/>
      </c>
      <c r="AU1567" t="str">
        <f t="shared" si="1193"/>
        <v/>
      </c>
      <c r="AV1567" t="str">
        <f t="shared" si="1194"/>
        <v/>
      </c>
      <c r="AW1567" t="str">
        <f t="shared" si="1163"/>
        <v/>
      </c>
      <c r="BA1567">
        <f t="shared" si="1195"/>
        <v>21</v>
      </c>
      <c r="BB1567">
        <f t="shared" si="1196"/>
        <v>-18.600000000000001</v>
      </c>
      <c r="BC1567">
        <f t="shared" si="1197"/>
        <v>22</v>
      </c>
      <c r="BD1567">
        <f t="shared" si="1198"/>
        <v>-18.075000000000003</v>
      </c>
      <c r="BE1567">
        <f t="shared" si="1199"/>
        <v>21</v>
      </c>
      <c r="BF1567">
        <f t="shared" si="1200"/>
        <v>-17.55</v>
      </c>
      <c r="BG1567">
        <f t="shared" si="1201"/>
        <v>20</v>
      </c>
      <c r="BH1567">
        <f t="shared" si="1202"/>
        <v>-18.075000000000003</v>
      </c>
      <c r="BI1567">
        <f t="shared" si="1203"/>
        <v>1.0500000000000007</v>
      </c>
      <c r="BJ1567">
        <f t="shared" si="1204"/>
        <v>2</v>
      </c>
      <c r="BK1567">
        <f t="shared" si="1205"/>
        <v>1.9047619047619035</v>
      </c>
      <c r="BL1567">
        <f t="shared" si="1206"/>
        <v>1.0500000000000007</v>
      </c>
      <c r="BM1567" s="1">
        <v>2.2727272727272734</v>
      </c>
    </row>
    <row r="1568" spans="1:65">
      <c r="A1568" s="16" t="s">
        <v>4992</v>
      </c>
      <c r="E1568"/>
      <c r="F1568" s="17">
        <f t="shared" si="1164"/>
        <v>1982</v>
      </c>
      <c r="G1568" s="3">
        <f t="shared" si="1165"/>
        <v>4</v>
      </c>
      <c r="H1568" s="4">
        <f t="shared" si="1166"/>
        <v>2027</v>
      </c>
      <c r="I1568" s="4">
        <f t="shared" si="1167"/>
        <v>2068</v>
      </c>
      <c r="J1568" s="4">
        <f t="shared" si="1168"/>
        <v>2069</v>
      </c>
      <c r="K1568" s="4">
        <f t="shared" si="1169"/>
        <v>2028</v>
      </c>
      <c r="L1568" s="1">
        <f t="shared" si="1170"/>
        <v>0</v>
      </c>
      <c r="M1568" s="1">
        <f t="shared" si="1171"/>
        <v>0</v>
      </c>
      <c r="N1568" s="1">
        <f t="shared" si="1172"/>
        <v>0</v>
      </c>
      <c r="O1568" s="1">
        <f t="shared" si="1173"/>
        <v>0</v>
      </c>
      <c r="P1568" s="1">
        <f t="shared" si="1174"/>
        <v>0</v>
      </c>
      <c r="Q1568" s="1" t="str">
        <f t="shared" si="1175"/>
        <v/>
      </c>
      <c r="R1568" s="1">
        <f t="shared" si="1176"/>
        <v>21</v>
      </c>
      <c r="S1568" s="1">
        <f t="shared" si="1177"/>
        <v>-17.024999999999999</v>
      </c>
      <c r="T1568" s="1">
        <f>VLOOKUP($H1568,節点!$E$1:$G$20000,2,FALSE)</f>
        <v>20</v>
      </c>
      <c r="U1568" s="1">
        <f>VLOOKUP($H1568,節点!$E$1:$G$20000,3,FALSE)</f>
        <v>-17.55</v>
      </c>
      <c r="V1568" s="1">
        <f>VLOOKUP($I1568,節点!$E$1:$G$20000,2,FALSE)</f>
        <v>22</v>
      </c>
      <c r="W1568" s="1">
        <f>VLOOKUP($I1568,節点!$E$1:$G$20000,3,FALSE)</f>
        <v>-17.55</v>
      </c>
      <c r="X1568" s="1">
        <f>VLOOKUP($J1568,節点!$E$1:$G$20000,2,FALSE)</f>
        <v>22</v>
      </c>
      <c r="Y1568" s="1">
        <f>VLOOKUP($J1568,節点!$E$1:$G$20000,3,FALSE)</f>
        <v>-16.5</v>
      </c>
      <c r="Z1568" s="1">
        <f>VLOOKUP($K1568,節点!$E$1:$G$20000,2,FALSE)</f>
        <v>20</v>
      </c>
      <c r="AA1568" s="1">
        <f>VLOOKUP($K1568,節点!$E$1:$G$20000,3,FALSE)</f>
        <v>-16.5</v>
      </c>
      <c r="AB1568">
        <f t="shared" si="1178"/>
        <v>-1</v>
      </c>
      <c r="AC1568">
        <f t="shared" si="1179"/>
        <v>-0.52500000000000213</v>
      </c>
      <c r="AD1568">
        <f t="shared" si="1180"/>
        <v>1</v>
      </c>
      <c r="AE1568">
        <f t="shared" si="1181"/>
        <v>-0.52500000000000213</v>
      </c>
      <c r="AF1568">
        <f t="shared" si="1182"/>
        <v>1</v>
      </c>
      <c r="AG1568">
        <f t="shared" si="1183"/>
        <v>0.52499999999999858</v>
      </c>
      <c r="AH1568">
        <f t="shared" si="1184"/>
        <v>-1</v>
      </c>
      <c r="AI1568">
        <f t="shared" si="1185"/>
        <v>0.52499999999999858</v>
      </c>
      <c r="AJ1568">
        <f t="shared" si="1159"/>
        <v>207.69947280805511</v>
      </c>
      <c r="AK1568">
        <f t="shared" si="1160"/>
        <v>332.30052719194492</v>
      </c>
      <c r="AL1568">
        <f t="shared" si="1161"/>
        <v>27.699472808054935</v>
      </c>
      <c r="AM1568">
        <f t="shared" si="1162"/>
        <v>152.30052719194506</v>
      </c>
      <c r="AN1568">
        <f t="shared" si="1186"/>
        <v>3</v>
      </c>
      <c r="AO1568">
        <f t="shared" si="1187"/>
        <v>4</v>
      </c>
      <c r="AP1568">
        <f t="shared" si="1188"/>
        <v>1</v>
      </c>
      <c r="AQ1568">
        <f t="shared" si="1189"/>
        <v>2</v>
      </c>
      <c r="AR1568">
        <f t="shared" si="1190"/>
        <v>3412</v>
      </c>
      <c r="AS1568" t="str">
        <f t="shared" si="1191"/>
        <v/>
      </c>
      <c r="AT1568" t="str">
        <f t="shared" si="1192"/>
        <v/>
      </c>
      <c r="AU1568" t="str">
        <f t="shared" si="1193"/>
        <v/>
      </c>
      <c r="AV1568" t="str">
        <f t="shared" si="1194"/>
        <v/>
      </c>
      <c r="AW1568" t="str">
        <f t="shared" si="1163"/>
        <v/>
      </c>
      <c r="BA1568">
        <f t="shared" si="1195"/>
        <v>21</v>
      </c>
      <c r="BB1568">
        <f t="shared" si="1196"/>
        <v>-17.55</v>
      </c>
      <c r="BC1568">
        <f t="shared" si="1197"/>
        <v>22</v>
      </c>
      <c r="BD1568">
        <f t="shared" si="1198"/>
        <v>-17.024999999999999</v>
      </c>
      <c r="BE1568">
        <f t="shared" si="1199"/>
        <v>21</v>
      </c>
      <c r="BF1568">
        <f t="shared" si="1200"/>
        <v>-16.5</v>
      </c>
      <c r="BG1568">
        <f t="shared" si="1201"/>
        <v>20</v>
      </c>
      <c r="BH1568">
        <f t="shared" si="1202"/>
        <v>-17.024999999999999</v>
      </c>
      <c r="BI1568">
        <f t="shared" si="1203"/>
        <v>1.0500000000000007</v>
      </c>
      <c r="BJ1568">
        <f t="shared" si="1204"/>
        <v>2</v>
      </c>
      <c r="BK1568">
        <f t="shared" si="1205"/>
        <v>1.9047619047619035</v>
      </c>
      <c r="BL1568">
        <f t="shared" si="1206"/>
        <v>1.0500000000000007</v>
      </c>
      <c r="BM1568" s="1">
        <v>2.2727272727272734</v>
      </c>
    </row>
    <row r="1569" spans="1:65">
      <c r="A1569" s="16" t="s">
        <v>4993</v>
      </c>
      <c r="E1569"/>
      <c r="F1569" s="17">
        <f t="shared" si="1164"/>
        <v>2013</v>
      </c>
      <c r="G1569" s="3">
        <f t="shared" si="1165"/>
        <v>4</v>
      </c>
      <c r="H1569" s="4">
        <f t="shared" si="1166"/>
        <v>2059</v>
      </c>
      <c r="I1569" s="4">
        <f t="shared" si="1167"/>
        <v>2100</v>
      </c>
      <c r="J1569" s="4">
        <f t="shared" si="1168"/>
        <v>2101</v>
      </c>
      <c r="K1569" s="4">
        <f t="shared" si="1169"/>
        <v>2060</v>
      </c>
      <c r="L1569" s="1">
        <f t="shared" si="1170"/>
        <v>0</v>
      </c>
      <c r="M1569" s="1">
        <f t="shared" si="1171"/>
        <v>0</v>
      </c>
      <c r="N1569" s="1">
        <f t="shared" si="1172"/>
        <v>0</v>
      </c>
      <c r="O1569" s="1">
        <f t="shared" si="1173"/>
        <v>0</v>
      </c>
      <c r="P1569" s="1">
        <f t="shared" si="1174"/>
        <v>0</v>
      </c>
      <c r="Q1569" s="1" t="str">
        <f t="shared" si="1175"/>
        <v/>
      </c>
      <c r="R1569" s="1">
        <f t="shared" si="1176"/>
        <v>23</v>
      </c>
      <c r="S1569" s="1">
        <f t="shared" si="1177"/>
        <v>-26.475000000000001</v>
      </c>
      <c r="T1569" s="1">
        <f>VLOOKUP($H1569,節点!$E$1:$G$20000,2,FALSE)</f>
        <v>22</v>
      </c>
      <c r="U1569" s="1">
        <f>VLOOKUP($H1569,節点!$E$1:$G$20000,3,FALSE)</f>
        <v>-27</v>
      </c>
      <c r="V1569" s="1">
        <f>VLOOKUP($I1569,節点!$E$1:$G$20000,2,FALSE)</f>
        <v>24</v>
      </c>
      <c r="W1569" s="1">
        <f>VLOOKUP($I1569,節点!$E$1:$G$20000,3,FALSE)</f>
        <v>-27</v>
      </c>
      <c r="X1569" s="1">
        <f>VLOOKUP($J1569,節点!$E$1:$G$20000,2,FALSE)</f>
        <v>24</v>
      </c>
      <c r="Y1569" s="1">
        <f>VLOOKUP($J1569,節点!$E$1:$G$20000,3,FALSE)</f>
        <v>-25.95</v>
      </c>
      <c r="Z1569" s="1">
        <f>VLOOKUP($K1569,節点!$E$1:$G$20000,2,FALSE)</f>
        <v>22</v>
      </c>
      <c r="AA1569" s="1">
        <f>VLOOKUP($K1569,節点!$E$1:$G$20000,3,FALSE)</f>
        <v>-25.95</v>
      </c>
      <c r="AB1569">
        <f t="shared" si="1178"/>
        <v>-1</v>
      </c>
      <c r="AC1569">
        <f t="shared" si="1179"/>
        <v>-0.52499999999999858</v>
      </c>
      <c r="AD1569">
        <f t="shared" si="1180"/>
        <v>1</v>
      </c>
      <c r="AE1569">
        <f t="shared" si="1181"/>
        <v>-0.52499999999999858</v>
      </c>
      <c r="AF1569">
        <f t="shared" si="1182"/>
        <v>1</v>
      </c>
      <c r="AG1569">
        <f t="shared" si="1183"/>
        <v>0.52500000000000213</v>
      </c>
      <c r="AH1569">
        <f t="shared" si="1184"/>
        <v>-1</v>
      </c>
      <c r="AI1569">
        <f t="shared" si="1185"/>
        <v>0.52500000000000213</v>
      </c>
      <c r="AJ1569">
        <f t="shared" si="1159"/>
        <v>207.69947280805494</v>
      </c>
      <c r="AK1569">
        <f t="shared" si="1160"/>
        <v>332.30052719194509</v>
      </c>
      <c r="AL1569">
        <f t="shared" si="1161"/>
        <v>27.699472808055095</v>
      </c>
      <c r="AM1569">
        <f t="shared" si="1162"/>
        <v>152.30052719194489</v>
      </c>
      <c r="AN1569">
        <f t="shared" si="1186"/>
        <v>3</v>
      </c>
      <c r="AO1569">
        <f t="shared" si="1187"/>
        <v>4</v>
      </c>
      <c r="AP1569">
        <f t="shared" si="1188"/>
        <v>1</v>
      </c>
      <c r="AQ1569">
        <f t="shared" si="1189"/>
        <v>2</v>
      </c>
      <c r="AR1569">
        <f t="shared" si="1190"/>
        <v>3412</v>
      </c>
      <c r="AS1569" t="str">
        <f t="shared" si="1191"/>
        <v/>
      </c>
      <c r="AT1569" t="str">
        <f t="shared" si="1192"/>
        <v/>
      </c>
      <c r="AU1569" t="str">
        <f t="shared" si="1193"/>
        <v/>
      </c>
      <c r="AV1569" t="str">
        <f t="shared" si="1194"/>
        <v/>
      </c>
      <c r="AW1569" t="str">
        <f t="shared" si="1163"/>
        <v/>
      </c>
      <c r="BA1569">
        <f t="shared" si="1195"/>
        <v>23</v>
      </c>
      <c r="BB1569">
        <f t="shared" si="1196"/>
        <v>-27</v>
      </c>
      <c r="BC1569">
        <f t="shared" si="1197"/>
        <v>24</v>
      </c>
      <c r="BD1569">
        <f t="shared" si="1198"/>
        <v>-26.475000000000001</v>
      </c>
      <c r="BE1569">
        <f t="shared" si="1199"/>
        <v>23</v>
      </c>
      <c r="BF1569">
        <f t="shared" si="1200"/>
        <v>-25.95</v>
      </c>
      <c r="BG1569">
        <f t="shared" si="1201"/>
        <v>22</v>
      </c>
      <c r="BH1569">
        <f t="shared" si="1202"/>
        <v>-26.475000000000001</v>
      </c>
      <c r="BI1569">
        <f t="shared" si="1203"/>
        <v>1.0500000000000007</v>
      </c>
      <c r="BJ1569">
        <f t="shared" si="1204"/>
        <v>2</v>
      </c>
      <c r="BK1569">
        <f t="shared" si="1205"/>
        <v>1.9047619047619035</v>
      </c>
      <c r="BL1569">
        <f t="shared" si="1206"/>
        <v>1.0500000000000007</v>
      </c>
      <c r="BM1569" s="1">
        <v>2.2727272727272734</v>
      </c>
    </row>
    <row r="1570" spans="1:65">
      <c r="A1570" s="16" t="s">
        <v>4994</v>
      </c>
      <c r="E1570"/>
      <c r="F1570" s="17">
        <f t="shared" si="1164"/>
        <v>2014</v>
      </c>
      <c r="G1570" s="3">
        <f t="shared" si="1165"/>
        <v>4</v>
      </c>
      <c r="H1570" s="4">
        <f t="shared" si="1166"/>
        <v>2060</v>
      </c>
      <c r="I1570" s="4">
        <f t="shared" si="1167"/>
        <v>2101</v>
      </c>
      <c r="J1570" s="4">
        <f t="shared" si="1168"/>
        <v>2102</v>
      </c>
      <c r="K1570" s="4">
        <f t="shared" si="1169"/>
        <v>2061</v>
      </c>
      <c r="L1570" s="1">
        <f t="shared" si="1170"/>
        <v>0</v>
      </c>
      <c r="M1570" s="1">
        <f t="shared" si="1171"/>
        <v>0</v>
      </c>
      <c r="N1570" s="1">
        <f t="shared" si="1172"/>
        <v>0</v>
      </c>
      <c r="O1570" s="1">
        <f t="shared" si="1173"/>
        <v>0</v>
      </c>
      <c r="P1570" s="1">
        <f t="shared" si="1174"/>
        <v>0</v>
      </c>
      <c r="Q1570" s="1" t="str">
        <f t="shared" si="1175"/>
        <v/>
      </c>
      <c r="R1570" s="1">
        <f t="shared" si="1176"/>
        <v>23</v>
      </c>
      <c r="S1570" s="1">
        <f t="shared" si="1177"/>
        <v>-25.424999999999997</v>
      </c>
      <c r="T1570" s="1">
        <f>VLOOKUP($H1570,節点!$E$1:$G$20000,2,FALSE)</f>
        <v>22</v>
      </c>
      <c r="U1570" s="1">
        <f>VLOOKUP($H1570,節点!$E$1:$G$20000,3,FALSE)</f>
        <v>-25.95</v>
      </c>
      <c r="V1570" s="1">
        <f>VLOOKUP($I1570,節点!$E$1:$G$20000,2,FALSE)</f>
        <v>24</v>
      </c>
      <c r="W1570" s="1">
        <f>VLOOKUP($I1570,節点!$E$1:$G$20000,3,FALSE)</f>
        <v>-25.95</v>
      </c>
      <c r="X1570" s="1">
        <f>VLOOKUP($J1570,節点!$E$1:$G$20000,2,FALSE)</f>
        <v>24</v>
      </c>
      <c r="Y1570" s="1">
        <f>VLOOKUP($J1570,節点!$E$1:$G$20000,3,FALSE)</f>
        <v>-24.9</v>
      </c>
      <c r="Z1570" s="1">
        <f>VLOOKUP($K1570,節点!$E$1:$G$20000,2,FALSE)</f>
        <v>22</v>
      </c>
      <c r="AA1570" s="1">
        <f>VLOOKUP($K1570,節点!$E$1:$G$20000,3,FALSE)</f>
        <v>-24.9</v>
      </c>
      <c r="AB1570">
        <f t="shared" si="1178"/>
        <v>-1</v>
      </c>
      <c r="AC1570">
        <f t="shared" si="1179"/>
        <v>-0.52500000000000213</v>
      </c>
      <c r="AD1570">
        <f t="shared" si="1180"/>
        <v>1</v>
      </c>
      <c r="AE1570">
        <f t="shared" si="1181"/>
        <v>-0.52500000000000213</v>
      </c>
      <c r="AF1570">
        <f t="shared" si="1182"/>
        <v>1</v>
      </c>
      <c r="AG1570">
        <f t="shared" si="1183"/>
        <v>0.52499999999999858</v>
      </c>
      <c r="AH1570">
        <f t="shared" si="1184"/>
        <v>-1</v>
      </c>
      <c r="AI1570">
        <f t="shared" si="1185"/>
        <v>0.52499999999999858</v>
      </c>
      <c r="AJ1570">
        <f t="shared" si="1159"/>
        <v>207.69947280805511</v>
      </c>
      <c r="AK1570">
        <f t="shared" si="1160"/>
        <v>332.30052719194492</v>
      </c>
      <c r="AL1570">
        <f t="shared" si="1161"/>
        <v>27.699472808054935</v>
      </c>
      <c r="AM1570">
        <f t="shared" si="1162"/>
        <v>152.30052719194506</v>
      </c>
      <c r="AN1570">
        <f t="shared" si="1186"/>
        <v>3</v>
      </c>
      <c r="AO1570">
        <f t="shared" si="1187"/>
        <v>4</v>
      </c>
      <c r="AP1570">
        <f t="shared" si="1188"/>
        <v>1</v>
      </c>
      <c r="AQ1570">
        <f t="shared" si="1189"/>
        <v>2</v>
      </c>
      <c r="AR1570">
        <f t="shared" si="1190"/>
        <v>3412</v>
      </c>
      <c r="AS1570" t="str">
        <f t="shared" si="1191"/>
        <v/>
      </c>
      <c r="AT1570" t="str">
        <f t="shared" si="1192"/>
        <v/>
      </c>
      <c r="AU1570" t="str">
        <f t="shared" si="1193"/>
        <v/>
      </c>
      <c r="AV1570" t="str">
        <f t="shared" si="1194"/>
        <v/>
      </c>
      <c r="AW1570" t="str">
        <f t="shared" si="1163"/>
        <v/>
      </c>
      <c r="BA1570">
        <f t="shared" si="1195"/>
        <v>23</v>
      </c>
      <c r="BB1570">
        <f t="shared" si="1196"/>
        <v>-25.95</v>
      </c>
      <c r="BC1570">
        <f t="shared" si="1197"/>
        <v>24</v>
      </c>
      <c r="BD1570">
        <f t="shared" si="1198"/>
        <v>-25.424999999999997</v>
      </c>
      <c r="BE1570">
        <f t="shared" si="1199"/>
        <v>23</v>
      </c>
      <c r="BF1570">
        <f t="shared" si="1200"/>
        <v>-24.9</v>
      </c>
      <c r="BG1570">
        <f t="shared" si="1201"/>
        <v>22</v>
      </c>
      <c r="BH1570">
        <f t="shared" si="1202"/>
        <v>-25.424999999999997</v>
      </c>
      <c r="BI1570">
        <f t="shared" si="1203"/>
        <v>1.0500000000000007</v>
      </c>
      <c r="BJ1570">
        <f t="shared" si="1204"/>
        <v>2</v>
      </c>
      <c r="BK1570">
        <f t="shared" si="1205"/>
        <v>1.9047619047619035</v>
      </c>
      <c r="BL1570">
        <f t="shared" si="1206"/>
        <v>1.0500000000000007</v>
      </c>
      <c r="BM1570" s="1">
        <v>2.2727272727272698</v>
      </c>
    </row>
    <row r="1571" spans="1:65">
      <c r="A1571" s="16" t="s">
        <v>4995</v>
      </c>
      <c r="E1571"/>
      <c r="F1571" s="17">
        <f t="shared" si="1164"/>
        <v>2015</v>
      </c>
      <c r="G1571" s="3">
        <f t="shared" si="1165"/>
        <v>4</v>
      </c>
      <c r="H1571" s="4">
        <f t="shared" si="1166"/>
        <v>2061</v>
      </c>
      <c r="I1571" s="4">
        <f t="shared" si="1167"/>
        <v>2102</v>
      </c>
      <c r="J1571" s="4">
        <f t="shared" si="1168"/>
        <v>2103</v>
      </c>
      <c r="K1571" s="4">
        <f t="shared" si="1169"/>
        <v>2062</v>
      </c>
      <c r="L1571" s="1">
        <f t="shared" si="1170"/>
        <v>0</v>
      </c>
      <c r="M1571" s="1">
        <f t="shared" si="1171"/>
        <v>0</v>
      </c>
      <c r="N1571" s="1">
        <f t="shared" si="1172"/>
        <v>0</v>
      </c>
      <c r="O1571" s="1">
        <f t="shared" si="1173"/>
        <v>0</v>
      </c>
      <c r="P1571" s="1">
        <f t="shared" si="1174"/>
        <v>0</v>
      </c>
      <c r="Q1571" s="1" t="str">
        <f t="shared" si="1175"/>
        <v/>
      </c>
      <c r="R1571" s="1">
        <f t="shared" si="1176"/>
        <v>23</v>
      </c>
      <c r="S1571" s="1">
        <f t="shared" si="1177"/>
        <v>-24.375</v>
      </c>
      <c r="T1571" s="1">
        <f>VLOOKUP($H1571,節点!$E$1:$G$20000,2,FALSE)</f>
        <v>22</v>
      </c>
      <c r="U1571" s="1">
        <f>VLOOKUP($H1571,節点!$E$1:$G$20000,3,FALSE)</f>
        <v>-24.9</v>
      </c>
      <c r="V1571" s="1">
        <f>VLOOKUP($I1571,節点!$E$1:$G$20000,2,FALSE)</f>
        <v>24</v>
      </c>
      <c r="W1571" s="1">
        <f>VLOOKUP($I1571,節点!$E$1:$G$20000,3,FALSE)</f>
        <v>-24.9</v>
      </c>
      <c r="X1571" s="1">
        <f>VLOOKUP($J1571,節点!$E$1:$G$20000,2,FALSE)</f>
        <v>24</v>
      </c>
      <c r="Y1571" s="1">
        <f>VLOOKUP($J1571,節点!$E$1:$G$20000,3,FALSE)</f>
        <v>-23.85</v>
      </c>
      <c r="Z1571" s="1">
        <f>VLOOKUP($K1571,節点!$E$1:$G$20000,2,FALSE)</f>
        <v>22</v>
      </c>
      <c r="AA1571" s="1">
        <f>VLOOKUP($K1571,節点!$E$1:$G$20000,3,FALSE)</f>
        <v>-23.85</v>
      </c>
      <c r="AB1571">
        <f t="shared" si="1178"/>
        <v>-1</v>
      </c>
      <c r="AC1571">
        <f t="shared" si="1179"/>
        <v>-0.52499999999999858</v>
      </c>
      <c r="AD1571">
        <f t="shared" si="1180"/>
        <v>1</v>
      </c>
      <c r="AE1571">
        <f t="shared" si="1181"/>
        <v>-0.52499999999999858</v>
      </c>
      <c r="AF1571">
        <f t="shared" si="1182"/>
        <v>1</v>
      </c>
      <c r="AG1571">
        <f t="shared" si="1183"/>
        <v>0.52499999999999858</v>
      </c>
      <c r="AH1571">
        <f t="shared" si="1184"/>
        <v>-1</v>
      </c>
      <c r="AI1571">
        <f t="shared" si="1185"/>
        <v>0.52499999999999858</v>
      </c>
      <c r="AJ1571">
        <f t="shared" si="1159"/>
        <v>207.69947280805494</v>
      </c>
      <c r="AK1571">
        <f t="shared" si="1160"/>
        <v>332.30052719194509</v>
      </c>
      <c r="AL1571">
        <f t="shared" si="1161"/>
        <v>27.699472808054935</v>
      </c>
      <c r="AM1571">
        <f t="shared" si="1162"/>
        <v>152.30052719194506</v>
      </c>
      <c r="AN1571">
        <f t="shared" si="1186"/>
        <v>3</v>
      </c>
      <c r="AO1571">
        <f t="shared" si="1187"/>
        <v>4</v>
      </c>
      <c r="AP1571">
        <f t="shared" si="1188"/>
        <v>1</v>
      </c>
      <c r="AQ1571">
        <f t="shared" si="1189"/>
        <v>2</v>
      </c>
      <c r="AR1571">
        <f t="shared" si="1190"/>
        <v>3412</v>
      </c>
      <c r="AS1571" t="str">
        <f t="shared" si="1191"/>
        <v/>
      </c>
      <c r="AT1571" t="str">
        <f t="shared" si="1192"/>
        <v/>
      </c>
      <c r="AU1571" t="str">
        <f t="shared" si="1193"/>
        <v/>
      </c>
      <c r="AV1571" t="str">
        <f t="shared" si="1194"/>
        <v/>
      </c>
      <c r="AW1571" t="str">
        <f t="shared" si="1163"/>
        <v/>
      </c>
      <c r="BA1571">
        <f t="shared" si="1195"/>
        <v>23</v>
      </c>
      <c r="BB1571">
        <f t="shared" si="1196"/>
        <v>-24.9</v>
      </c>
      <c r="BC1571">
        <f t="shared" si="1197"/>
        <v>24</v>
      </c>
      <c r="BD1571">
        <f t="shared" si="1198"/>
        <v>-24.375</v>
      </c>
      <c r="BE1571">
        <f t="shared" si="1199"/>
        <v>23</v>
      </c>
      <c r="BF1571">
        <f t="shared" si="1200"/>
        <v>-23.85</v>
      </c>
      <c r="BG1571">
        <f t="shared" si="1201"/>
        <v>22</v>
      </c>
      <c r="BH1571">
        <f t="shared" si="1202"/>
        <v>-24.375</v>
      </c>
      <c r="BI1571">
        <f t="shared" si="1203"/>
        <v>1.0499999999999972</v>
      </c>
      <c r="BJ1571">
        <f t="shared" si="1204"/>
        <v>2</v>
      </c>
      <c r="BK1571">
        <f t="shared" si="1205"/>
        <v>1.90476190476191</v>
      </c>
      <c r="BL1571">
        <f t="shared" si="1206"/>
        <v>1.0499999999999972</v>
      </c>
      <c r="BM1571" s="1">
        <v>2.2727272727272698</v>
      </c>
    </row>
    <row r="1572" spans="1:65">
      <c r="A1572" s="16" t="s">
        <v>4996</v>
      </c>
      <c r="E1572"/>
      <c r="F1572" s="17">
        <f t="shared" si="1164"/>
        <v>2016</v>
      </c>
      <c r="G1572" s="3">
        <f t="shared" si="1165"/>
        <v>4</v>
      </c>
      <c r="H1572" s="4">
        <f t="shared" si="1166"/>
        <v>2062</v>
      </c>
      <c r="I1572" s="4">
        <f t="shared" si="1167"/>
        <v>2103</v>
      </c>
      <c r="J1572" s="4">
        <f t="shared" si="1168"/>
        <v>2104</v>
      </c>
      <c r="K1572" s="4">
        <f t="shared" si="1169"/>
        <v>2063</v>
      </c>
      <c r="L1572" s="1">
        <f t="shared" si="1170"/>
        <v>0</v>
      </c>
      <c r="M1572" s="1">
        <f t="shared" si="1171"/>
        <v>0</v>
      </c>
      <c r="N1572" s="1">
        <f t="shared" si="1172"/>
        <v>0</v>
      </c>
      <c r="O1572" s="1">
        <f t="shared" si="1173"/>
        <v>0</v>
      </c>
      <c r="P1572" s="1">
        <f t="shared" si="1174"/>
        <v>0</v>
      </c>
      <c r="Q1572" s="1" t="str">
        <f t="shared" si="1175"/>
        <v/>
      </c>
      <c r="R1572" s="1">
        <f t="shared" si="1176"/>
        <v>23</v>
      </c>
      <c r="S1572" s="1">
        <f t="shared" si="1177"/>
        <v>-23.324999999999999</v>
      </c>
      <c r="T1572" s="1">
        <f>VLOOKUP($H1572,節点!$E$1:$G$20000,2,FALSE)</f>
        <v>22</v>
      </c>
      <c r="U1572" s="1">
        <f>VLOOKUP($H1572,節点!$E$1:$G$20000,3,FALSE)</f>
        <v>-23.85</v>
      </c>
      <c r="V1572" s="1">
        <f>VLOOKUP($I1572,節点!$E$1:$G$20000,2,FALSE)</f>
        <v>24</v>
      </c>
      <c r="W1572" s="1">
        <f>VLOOKUP($I1572,節点!$E$1:$G$20000,3,FALSE)</f>
        <v>-23.85</v>
      </c>
      <c r="X1572" s="1">
        <f>VLOOKUP($J1572,節点!$E$1:$G$20000,2,FALSE)</f>
        <v>24</v>
      </c>
      <c r="Y1572" s="1">
        <f>VLOOKUP($J1572,節点!$E$1:$G$20000,3,FALSE)</f>
        <v>-22.8</v>
      </c>
      <c r="Z1572" s="1">
        <f>VLOOKUP($K1572,節点!$E$1:$G$20000,2,FALSE)</f>
        <v>22</v>
      </c>
      <c r="AA1572" s="1">
        <f>VLOOKUP($K1572,節点!$E$1:$G$20000,3,FALSE)</f>
        <v>-22.8</v>
      </c>
      <c r="AB1572">
        <f t="shared" si="1178"/>
        <v>-1</v>
      </c>
      <c r="AC1572">
        <f t="shared" si="1179"/>
        <v>-0.52500000000000213</v>
      </c>
      <c r="AD1572">
        <f t="shared" si="1180"/>
        <v>1</v>
      </c>
      <c r="AE1572">
        <f t="shared" si="1181"/>
        <v>-0.52500000000000213</v>
      </c>
      <c r="AF1572">
        <f t="shared" si="1182"/>
        <v>1</v>
      </c>
      <c r="AG1572">
        <f t="shared" si="1183"/>
        <v>0.52499999999999858</v>
      </c>
      <c r="AH1572">
        <f t="shared" si="1184"/>
        <v>-1</v>
      </c>
      <c r="AI1572">
        <f t="shared" si="1185"/>
        <v>0.52499999999999858</v>
      </c>
      <c r="AJ1572">
        <f t="shared" si="1159"/>
        <v>207.69947280805511</v>
      </c>
      <c r="AK1572">
        <f t="shared" si="1160"/>
        <v>332.30052719194492</v>
      </c>
      <c r="AL1572">
        <f t="shared" si="1161"/>
        <v>27.699472808054935</v>
      </c>
      <c r="AM1572">
        <f t="shared" si="1162"/>
        <v>152.30052719194506</v>
      </c>
      <c r="AN1572">
        <f t="shared" si="1186"/>
        <v>3</v>
      </c>
      <c r="AO1572">
        <f t="shared" si="1187"/>
        <v>4</v>
      </c>
      <c r="AP1572">
        <f t="shared" si="1188"/>
        <v>1</v>
      </c>
      <c r="AQ1572">
        <f t="shared" si="1189"/>
        <v>2</v>
      </c>
      <c r="AR1572">
        <f t="shared" si="1190"/>
        <v>3412</v>
      </c>
      <c r="AS1572" t="str">
        <f t="shared" si="1191"/>
        <v/>
      </c>
      <c r="AT1572" t="str">
        <f t="shared" si="1192"/>
        <v/>
      </c>
      <c r="AU1572" t="str">
        <f t="shared" si="1193"/>
        <v/>
      </c>
      <c r="AV1572" t="str">
        <f t="shared" si="1194"/>
        <v/>
      </c>
      <c r="AW1572" t="str">
        <f t="shared" si="1163"/>
        <v/>
      </c>
      <c r="BA1572">
        <f t="shared" si="1195"/>
        <v>23</v>
      </c>
      <c r="BB1572">
        <f t="shared" si="1196"/>
        <v>-23.85</v>
      </c>
      <c r="BC1572">
        <f t="shared" si="1197"/>
        <v>24</v>
      </c>
      <c r="BD1572">
        <f t="shared" si="1198"/>
        <v>-23.325000000000003</v>
      </c>
      <c r="BE1572">
        <f t="shared" si="1199"/>
        <v>23</v>
      </c>
      <c r="BF1572">
        <f t="shared" si="1200"/>
        <v>-22.8</v>
      </c>
      <c r="BG1572">
        <f t="shared" si="1201"/>
        <v>22</v>
      </c>
      <c r="BH1572">
        <f t="shared" si="1202"/>
        <v>-23.325000000000003</v>
      </c>
      <c r="BI1572">
        <f t="shared" si="1203"/>
        <v>1.0500000000000007</v>
      </c>
      <c r="BJ1572">
        <f t="shared" si="1204"/>
        <v>2</v>
      </c>
      <c r="BK1572">
        <f t="shared" si="1205"/>
        <v>1.9047619047619035</v>
      </c>
      <c r="BL1572">
        <f t="shared" si="1206"/>
        <v>1.0500000000000007</v>
      </c>
      <c r="BM1572" s="1">
        <v>2.2727272727272698</v>
      </c>
    </row>
    <row r="1573" spans="1:65">
      <c r="A1573" s="16" t="s">
        <v>4997</v>
      </c>
      <c r="E1573"/>
      <c r="F1573" s="17">
        <f t="shared" si="1164"/>
        <v>2017</v>
      </c>
      <c r="G1573" s="3">
        <f t="shared" si="1165"/>
        <v>4</v>
      </c>
      <c r="H1573" s="4">
        <f t="shared" si="1166"/>
        <v>2063</v>
      </c>
      <c r="I1573" s="4">
        <f t="shared" si="1167"/>
        <v>2104</v>
      </c>
      <c r="J1573" s="4">
        <f t="shared" si="1168"/>
        <v>2105</v>
      </c>
      <c r="K1573" s="4">
        <f t="shared" si="1169"/>
        <v>2064</v>
      </c>
      <c r="L1573" s="1">
        <f t="shared" si="1170"/>
        <v>0</v>
      </c>
      <c r="M1573" s="1">
        <f t="shared" si="1171"/>
        <v>0</v>
      </c>
      <c r="N1573" s="1">
        <f t="shared" si="1172"/>
        <v>0</v>
      </c>
      <c r="O1573" s="1">
        <f t="shared" si="1173"/>
        <v>0</v>
      </c>
      <c r="P1573" s="1">
        <f t="shared" si="1174"/>
        <v>0</v>
      </c>
      <c r="Q1573" s="1" t="str">
        <f t="shared" si="1175"/>
        <v/>
      </c>
      <c r="R1573" s="1">
        <f t="shared" si="1176"/>
        <v>23</v>
      </c>
      <c r="S1573" s="1">
        <f t="shared" si="1177"/>
        <v>-22.274999999999999</v>
      </c>
      <c r="T1573" s="1">
        <f>VLOOKUP($H1573,節点!$E$1:$G$20000,2,FALSE)</f>
        <v>22</v>
      </c>
      <c r="U1573" s="1">
        <f>VLOOKUP($H1573,節点!$E$1:$G$20000,3,FALSE)</f>
        <v>-22.8</v>
      </c>
      <c r="V1573" s="1">
        <f>VLOOKUP($I1573,節点!$E$1:$G$20000,2,FALSE)</f>
        <v>24</v>
      </c>
      <c r="W1573" s="1">
        <f>VLOOKUP($I1573,節点!$E$1:$G$20000,3,FALSE)</f>
        <v>-22.8</v>
      </c>
      <c r="X1573" s="1">
        <f>VLOOKUP($J1573,節点!$E$1:$G$20000,2,FALSE)</f>
        <v>24</v>
      </c>
      <c r="Y1573" s="1">
        <f>VLOOKUP($J1573,節点!$E$1:$G$20000,3,FALSE)</f>
        <v>-21.75</v>
      </c>
      <c r="Z1573" s="1">
        <f>VLOOKUP($K1573,節点!$E$1:$G$20000,2,FALSE)</f>
        <v>22</v>
      </c>
      <c r="AA1573" s="1">
        <f>VLOOKUP($K1573,節点!$E$1:$G$20000,3,FALSE)</f>
        <v>-21.75</v>
      </c>
      <c r="AB1573">
        <f t="shared" si="1178"/>
        <v>-1</v>
      </c>
      <c r="AC1573">
        <f t="shared" si="1179"/>
        <v>-0.52500000000000213</v>
      </c>
      <c r="AD1573">
        <f t="shared" si="1180"/>
        <v>1</v>
      </c>
      <c r="AE1573">
        <f t="shared" si="1181"/>
        <v>-0.52500000000000213</v>
      </c>
      <c r="AF1573">
        <f t="shared" si="1182"/>
        <v>1</v>
      </c>
      <c r="AG1573">
        <f t="shared" si="1183"/>
        <v>0.52499999999999858</v>
      </c>
      <c r="AH1573">
        <f t="shared" si="1184"/>
        <v>-1</v>
      </c>
      <c r="AI1573">
        <f t="shared" si="1185"/>
        <v>0.52499999999999858</v>
      </c>
      <c r="AJ1573">
        <f t="shared" si="1159"/>
        <v>207.69947280805511</v>
      </c>
      <c r="AK1573">
        <f t="shared" si="1160"/>
        <v>332.30052719194492</v>
      </c>
      <c r="AL1573">
        <f t="shared" si="1161"/>
        <v>27.699472808054935</v>
      </c>
      <c r="AM1573">
        <f t="shared" si="1162"/>
        <v>152.30052719194506</v>
      </c>
      <c r="AN1573">
        <f t="shared" si="1186"/>
        <v>3</v>
      </c>
      <c r="AO1573">
        <f t="shared" si="1187"/>
        <v>4</v>
      </c>
      <c r="AP1573">
        <f t="shared" si="1188"/>
        <v>1</v>
      </c>
      <c r="AQ1573">
        <f t="shared" si="1189"/>
        <v>2</v>
      </c>
      <c r="AR1573">
        <f t="shared" si="1190"/>
        <v>3412</v>
      </c>
      <c r="AS1573" t="str">
        <f t="shared" si="1191"/>
        <v/>
      </c>
      <c r="AT1573" t="str">
        <f t="shared" si="1192"/>
        <v/>
      </c>
      <c r="AU1573" t="str">
        <f t="shared" si="1193"/>
        <v/>
      </c>
      <c r="AV1573" t="str">
        <f t="shared" si="1194"/>
        <v/>
      </c>
      <c r="AW1573" t="str">
        <f t="shared" si="1163"/>
        <v/>
      </c>
      <c r="BA1573">
        <f t="shared" si="1195"/>
        <v>23</v>
      </c>
      <c r="BB1573">
        <f t="shared" si="1196"/>
        <v>-22.8</v>
      </c>
      <c r="BC1573">
        <f t="shared" si="1197"/>
        <v>24</v>
      </c>
      <c r="BD1573">
        <f t="shared" si="1198"/>
        <v>-22.274999999999999</v>
      </c>
      <c r="BE1573">
        <f t="shared" si="1199"/>
        <v>23</v>
      </c>
      <c r="BF1573">
        <f t="shared" si="1200"/>
        <v>-21.75</v>
      </c>
      <c r="BG1573">
        <f t="shared" si="1201"/>
        <v>22</v>
      </c>
      <c r="BH1573">
        <f t="shared" si="1202"/>
        <v>-22.274999999999999</v>
      </c>
      <c r="BI1573">
        <f t="shared" si="1203"/>
        <v>1.0500000000000007</v>
      </c>
      <c r="BJ1573">
        <f t="shared" si="1204"/>
        <v>2</v>
      </c>
      <c r="BK1573">
        <f t="shared" si="1205"/>
        <v>1.9047619047619035</v>
      </c>
      <c r="BL1573">
        <f t="shared" si="1206"/>
        <v>1.0500000000000007</v>
      </c>
      <c r="BM1573" s="1">
        <v>2.2727272727272698</v>
      </c>
    </row>
    <row r="1574" spans="1:65">
      <c r="A1574" s="16" t="s">
        <v>4998</v>
      </c>
      <c r="E1574"/>
      <c r="F1574" s="17">
        <f t="shared" si="1164"/>
        <v>2018</v>
      </c>
      <c r="G1574" s="3">
        <f t="shared" si="1165"/>
        <v>4</v>
      </c>
      <c r="H1574" s="4">
        <f t="shared" si="1166"/>
        <v>2064</v>
      </c>
      <c r="I1574" s="4">
        <f t="shared" si="1167"/>
        <v>2105</v>
      </c>
      <c r="J1574" s="4">
        <f t="shared" si="1168"/>
        <v>2106</v>
      </c>
      <c r="K1574" s="4">
        <f t="shared" si="1169"/>
        <v>2065</v>
      </c>
      <c r="L1574" s="1">
        <f t="shared" si="1170"/>
        <v>0</v>
      </c>
      <c r="M1574" s="1">
        <f t="shared" si="1171"/>
        <v>0</v>
      </c>
      <c r="N1574" s="1">
        <f t="shared" si="1172"/>
        <v>0</v>
      </c>
      <c r="O1574" s="1">
        <f t="shared" si="1173"/>
        <v>0</v>
      </c>
      <c r="P1574" s="1">
        <f t="shared" si="1174"/>
        <v>0</v>
      </c>
      <c r="Q1574" s="1" t="str">
        <f t="shared" si="1175"/>
        <v/>
      </c>
      <c r="R1574" s="1">
        <f t="shared" si="1176"/>
        <v>23</v>
      </c>
      <c r="S1574" s="1">
        <f t="shared" si="1177"/>
        <v>-21.225000000000001</v>
      </c>
      <c r="T1574" s="1">
        <f>VLOOKUP($H1574,節点!$E$1:$G$20000,2,FALSE)</f>
        <v>22</v>
      </c>
      <c r="U1574" s="1">
        <f>VLOOKUP($H1574,節点!$E$1:$G$20000,3,FALSE)</f>
        <v>-21.75</v>
      </c>
      <c r="V1574" s="1">
        <f>VLOOKUP($I1574,節点!$E$1:$G$20000,2,FALSE)</f>
        <v>24</v>
      </c>
      <c r="W1574" s="1">
        <f>VLOOKUP($I1574,節点!$E$1:$G$20000,3,FALSE)</f>
        <v>-21.75</v>
      </c>
      <c r="X1574" s="1">
        <f>VLOOKUP($J1574,節点!$E$1:$G$20000,2,FALSE)</f>
        <v>24</v>
      </c>
      <c r="Y1574" s="1">
        <f>VLOOKUP($J1574,節点!$E$1:$G$20000,3,FALSE)</f>
        <v>-20.7</v>
      </c>
      <c r="Z1574" s="1">
        <f>VLOOKUP($K1574,節点!$E$1:$G$20000,2,FALSE)</f>
        <v>22</v>
      </c>
      <c r="AA1574" s="1">
        <f>VLOOKUP($K1574,節点!$E$1:$G$20000,3,FALSE)</f>
        <v>-20.7</v>
      </c>
      <c r="AB1574">
        <f t="shared" si="1178"/>
        <v>-1</v>
      </c>
      <c r="AC1574">
        <f t="shared" si="1179"/>
        <v>-0.52499999999999858</v>
      </c>
      <c r="AD1574">
        <f t="shared" si="1180"/>
        <v>1</v>
      </c>
      <c r="AE1574">
        <f t="shared" si="1181"/>
        <v>-0.52499999999999858</v>
      </c>
      <c r="AF1574">
        <f t="shared" si="1182"/>
        <v>1</v>
      </c>
      <c r="AG1574">
        <f t="shared" si="1183"/>
        <v>0.52500000000000213</v>
      </c>
      <c r="AH1574">
        <f t="shared" si="1184"/>
        <v>-1</v>
      </c>
      <c r="AI1574">
        <f t="shared" si="1185"/>
        <v>0.52500000000000213</v>
      </c>
      <c r="AJ1574">
        <f t="shared" si="1159"/>
        <v>207.69947280805494</v>
      </c>
      <c r="AK1574">
        <f t="shared" si="1160"/>
        <v>332.30052719194509</v>
      </c>
      <c r="AL1574">
        <f t="shared" si="1161"/>
        <v>27.699472808055095</v>
      </c>
      <c r="AM1574">
        <f t="shared" si="1162"/>
        <v>152.30052719194489</v>
      </c>
      <c r="AN1574">
        <f t="shared" si="1186"/>
        <v>3</v>
      </c>
      <c r="AO1574">
        <f t="shared" si="1187"/>
        <v>4</v>
      </c>
      <c r="AP1574">
        <f t="shared" si="1188"/>
        <v>1</v>
      </c>
      <c r="AQ1574">
        <f t="shared" si="1189"/>
        <v>2</v>
      </c>
      <c r="AR1574">
        <f t="shared" si="1190"/>
        <v>3412</v>
      </c>
      <c r="AS1574" t="str">
        <f t="shared" si="1191"/>
        <v/>
      </c>
      <c r="AT1574" t="str">
        <f t="shared" si="1192"/>
        <v/>
      </c>
      <c r="AU1574" t="str">
        <f t="shared" si="1193"/>
        <v/>
      </c>
      <c r="AV1574" t="str">
        <f t="shared" si="1194"/>
        <v/>
      </c>
      <c r="AW1574" t="str">
        <f t="shared" si="1163"/>
        <v/>
      </c>
      <c r="BA1574">
        <f t="shared" si="1195"/>
        <v>23</v>
      </c>
      <c r="BB1574">
        <f t="shared" si="1196"/>
        <v>-21.75</v>
      </c>
      <c r="BC1574">
        <f t="shared" si="1197"/>
        <v>24</v>
      </c>
      <c r="BD1574">
        <f t="shared" si="1198"/>
        <v>-21.225000000000001</v>
      </c>
      <c r="BE1574">
        <f t="shared" si="1199"/>
        <v>23</v>
      </c>
      <c r="BF1574">
        <f t="shared" si="1200"/>
        <v>-20.7</v>
      </c>
      <c r="BG1574">
        <f t="shared" si="1201"/>
        <v>22</v>
      </c>
      <c r="BH1574">
        <f t="shared" si="1202"/>
        <v>-21.225000000000001</v>
      </c>
      <c r="BI1574">
        <f t="shared" si="1203"/>
        <v>1.0500000000000007</v>
      </c>
      <c r="BJ1574">
        <f t="shared" si="1204"/>
        <v>2</v>
      </c>
      <c r="BK1574">
        <f t="shared" si="1205"/>
        <v>1.9047619047619035</v>
      </c>
      <c r="BL1574">
        <f t="shared" si="1206"/>
        <v>1.0500000000000007</v>
      </c>
      <c r="BM1574" s="1">
        <v>2.2727272727272698</v>
      </c>
    </row>
    <row r="1575" spans="1:65">
      <c r="A1575" s="16" t="s">
        <v>4999</v>
      </c>
      <c r="E1575"/>
      <c r="F1575" s="17">
        <f t="shared" si="1164"/>
        <v>2019</v>
      </c>
      <c r="G1575" s="3">
        <f t="shared" si="1165"/>
        <v>4</v>
      </c>
      <c r="H1575" s="4">
        <f t="shared" si="1166"/>
        <v>2065</v>
      </c>
      <c r="I1575" s="4">
        <f t="shared" si="1167"/>
        <v>2106</v>
      </c>
      <c r="J1575" s="4">
        <f t="shared" si="1168"/>
        <v>2107</v>
      </c>
      <c r="K1575" s="4">
        <f t="shared" si="1169"/>
        <v>2066</v>
      </c>
      <c r="L1575" s="1">
        <f t="shared" si="1170"/>
        <v>0</v>
      </c>
      <c r="M1575" s="1">
        <f t="shared" si="1171"/>
        <v>0</v>
      </c>
      <c r="N1575" s="1">
        <f t="shared" si="1172"/>
        <v>0</v>
      </c>
      <c r="O1575" s="1">
        <f t="shared" si="1173"/>
        <v>0</v>
      </c>
      <c r="P1575" s="1">
        <f t="shared" si="1174"/>
        <v>0</v>
      </c>
      <c r="Q1575" s="1" t="str">
        <f t="shared" si="1175"/>
        <v/>
      </c>
      <c r="R1575" s="1">
        <f t="shared" si="1176"/>
        <v>23</v>
      </c>
      <c r="S1575" s="1">
        <f t="shared" si="1177"/>
        <v>-20.174999999999997</v>
      </c>
      <c r="T1575" s="1">
        <f>VLOOKUP($H1575,節点!$E$1:$G$20000,2,FALSE)</f>
        <v>22</v>
      </c>
      <c r="U1575" s="1">
        <f>VLOOKUP($H1575,節点!$E$1:$G$20000,3,FALSE)</f>
        <v>-20.7</v>
      </c>
      <c r="V1575" s="1">
        <f>VLOOKUP($I1575,節点!$E$1:$G$20000,2,FALSE)</f>
        <v>24</v>
      </c>
      <c r="W1575" s="1">
        <f>VLOOKUP($I1575,節点!$E$1:$G$20000,3,FALSE)</f>
        <v>-20.7</v>
      </c>
      <c r="X1575" s="1">
        <f>VLOOKUP($J1575,節点!$E$1:$G$20000,2,FALSE)</f>
        <v>24</v>
      </c>
      <c r="Y1575" s="1">
        <f>VLOOKUP($J1575,節点!$E$1:$G$20000,3,FALSE)</f>
        <v>-19.649999999999999</v>
      </c>
      <c r="Z1575" s="1">
        <f>VLOOKUP($K1575,節点!$E$1:$G$20000,2,FALSE)</f>
        <v>22</v>
      </c>
      <c r="AA1575" s="1">
        <f>VLOOKUP($K1575,節点!$E$1:$G$20000,3,FALSE)</f>
        <v>-19.649999999999999</v>
      </c>
      <c r="AB1575">
        <f t="shared" si="1178"/>
        <v>-1</v>
      </c>
      <c r="AC1575">
        <f t="shared" si="1179"/>
        <v>-0.52500000000000213</v>
      </c>
      <c r="AD1575">
        <f t="shared" si="1180"/>
        <v>1</v>
      </c>
      <c r="AE1575">
        <f t="shared" si="1181"/>
        <v>-0.52500000000000213</v>
      </c>
      <c r="AF1575">
        <f t="shared" si="1182"/>
        <v>1</v>
      </c>
      <c r="AG1575">
        <f t="shared" si="1183"/>
        <v>0.52499999999999858</v>
      </c>
      <c r="AH1575">
        <f t="shared" si="1184"/>
        <v>-1</v>
      </c>
      <c r="AI1575">
        <f t="shared" si="1185"/>
        <v>0.52499999999999858</v>
      </c>
      <c r="AJ1575">
        <f t="shared" si="1159"/>
        <v>207.69947280805511</v>
      </c>
      <c r="AK1575">
        <f t="shared" si="1160"/>
        <v>332.30052719194492</v>
      </c>
      <c r="AL1575">
        <f t="shared" si="1161"/>
        <v>27.699472808054935</v>
      </c>
      <c r="AM1575">
        <f t="shared" si="1162"/>
        <v>152.30052719194506</v>
      </c>
      <c r="AN1575">
        <f t="shared" si="1186"/>
        <v>3</v>
      </c>
      <c r="AO1575">
        <f t="shared" si="1187"/>
        <v>4</v>
      </c>
      <c r="AP1575">
        <f t="shared" si="1188"/>
        <v>1</v>
      </c>
      <c r="AQ1575">
        <f t="shared" si="1189"/>
        <v>2</v>
      </c>
      <c r="AR1575">
        <f t="shared" si="1190"/>
        <v>3412</v>
      </c>
      <c r="AS1575" t="str">
        <f t="shared" si="1191"/>
        <v/>
      </c>
      <c r="AT1575" t="str">
        <f t="shared" si="1192"/>
        <v/>
      </c>
      <c r="AU1575" t="str">
        <f t="shared" si="1193"/>
        <v/>
      </c>
      <c r="AV1575" t="str">
        <f t="shared" si="1194"/>
        <v/>
      </c>
      <c r="AW1575" t="str">
        <f t="shared" si="1163"/>
        <v/>
      </c>
      <c r="BA1575">
        <f t="shared" si="1195"/>
        <v>23</v>
      </c>
      <c r="BB1575">
        <f t="shared" si="1196"/>
        <v>-20.7</v>
      </c>
      <c r="BC1575">
        <f t="shared" si="1197"/>
        <v>24</v>
      </c>
      <c r="BD1575">
        <f t="shared" si="1198"/>
        <v>-20.174999999999997</v>
      </c>
      <c r="BE1575">
        <f t="shared" si="1199"/>
        <v>23</v>
      </c>
      <c r="BF1575">
        <f t="shared" si="1200"/>
        <v>-19.649999999999999</v>
      </c>
      <c r="BG1575">
        <f t="shared" si="1201"/>
        <v>22</v>
      </c>
      <c r="BH1575">
        <f t="shared" si="1202"/>
        <v>-20.174999999999997</v>
      </c>
      <c r="BI1575">
        <f t="shared" si="1203"/>
        <v>1.0500000000000007</v>
      </c>
      <c r="BJ1575">
        <f t="shared" si="1204"/>
        <v>2</v>
      </c>
      <c r="BK1575">
        <f t="shared" si="1205"/>
        <v>1.9047619047619035</v>
      </c>
      <c r="BL1575">
        <f t="shared" si="1206"/>
        <v>1.0500000000000007</v>
      </c>
      <c r="BM1575" s="1">
        <v>2.2727272727272698</v>
      </c>
    </row>
    <row r="1576" spans="1:65">
      <c r="A1576" s="16" t="s">
        <v>5000</v>
      </c>
      <c r="E1576"/>
      <c r="F1576" s="17">
        <f t="shared" si="1164"/>
        <v>2020</v>
      </c>
      <c r="G1576" s="3">
        <f t="shared" si="1165"/>
        <v>4</v>
      </c>
      <c r="H1576" s="4">
        <f t="shared" si="1166"/>
        <v>2066</v>
      </c>
      <c r="I1576" s="4">
        <f t="shared" si="1167"/>
        <v>2107</v>
      </c>
      <c r="J1576" s="4">
        <f t="shared" si="1168"/>
        <v>2108</v>
      </c>
      <c r="K1576" s="4">
        <f t="shared" si="1169"/>
        <v>2067</v>
      </c>
      <c r="L1576" s="1">
        <f t="shared" si="1170"/>
        <v>0</v>
      </c>
      <c r="M1576" s="1">
        <f t="shared" si="1171"/>
        <v>0</v>
      </c>
      <c r="N1576" s="1">
        <f t="shared" si="1172"/>
        <v>0</v>
      </c>
      <c r="O1576" s="1">
        <f t="shared" si="1173"/>
        <v>0</v>
      </c>
      <c r="P1576" s="1">
        <f t="shared" si="1174"/>
        <v>0</v>
      </c>
      <c r="Q1576" s="1" t="str">
        <f t="shared" si="1175"/>
        <v/>
      </c>
      <c r="R1576" s="1">
        <f t="shared" si="1176"/>
        <v>23</v>
      </c>
      <c r="S1576" s="1">
        <f t="shared" si="1177"/>
        <v>-19.125</v>
      </c>
      <c r="T1576" s="1">
        <f>VLOOKUP($H1576,節点!$E$1:$G$20000,2,FALSE)</f>
        <v>22</v>
      </c>
      <c r="U1576" s="1">
        <f>VLOOKUP($H1576,節点!$E$1:$G$20000,3,FALSE)</f>
        <v>-19.649999999999999</v>
      </c>
      <c r="V1576" s="1">
        <f>VLOOKUP($I1576,節点!$E$1:$G$20000,2,FALSE)</f>
        <v>24</v>
      </c>
      <c r="W1576" s="1">
        <f>VLOOKUP($I1576,節点!$E$1:$G$20000,3,FALSE)</f>
        <v>-19.649999999999999</v>
      </c>
      <c r="X1576" s="1">
        <f>VLOOKUP($J1576,節点!$E$1:$G$20000,2,FALSE)</f>
        <v>24</v>
      </c>
      <c r="Y1576" s="1">
        <f>VLOOKUP($J1576,節点!$E$1:$G$20000,3,FALSE)</f>
        <v>-18.600000000000001</v>
      </c>
      <c r="Z1576" s="1">
        <f>VLOOKUP($K1576,節点!$E$1:$G$20000,2,FALSE)</f>
        <v>22</v>
      </c>
      <c r="AA1576" s="1">
        <f>VLOOKUP($K1576,節点!$E$1:$G$20000,3,FALSE)</f>
        <v>-18.600000000000001</v>
      </c>
      <c r="AB1576">
        <f t="shared" si="1178"/>
        <v>-1</v>
      </c>
      <c r="AC1576">
        <f t="shared" si="1179"/>
        <v>-0.52499999999999858</v>
      </c>
      <c r="AD1576">
        <f t="shared" si="1180"/>
        <v>1</v>
      </c>
      <c r="AE1576">
        <f t="shared" si="1181"/>
        <v>-0.52499999999999858</v>
      </c>
      <c r="AF1576">
        <f t="shared" si="1182"/>
        <v>1</v>
      </c>
      <c r="AG1576">
        <f t="shared" si="1183"/>
        <v>0.52499999999999858</v>
      </c>
      <c r="AH1576">
        <f t="shared" si="1184"/>
        <v>-1</v>
      </c>
      <c r="AI1576">
        <f t="shared" si="1185"/>
        <v>0.52499999999999858</v>
      </c>
      <c r="AJ1576">
        <f t="shared" si="1159"/>
        <v>207.69947280805494</v>
      </c>
      <c r="AK1576">
        <f t="shared" si="1160"/>
        <v>332.30052719194509</v>
      </c>
      <c r="AL1576">
        <f t="shared" si="1161"/>
        <v>27.699472808054935</v>
      </c>
      <c r="AM1576">
        <f t="shared" si="1162"/>
        <v>152.30052719194506</v>
      </c>
      <c r="AN1576">
        <f t="shared" si="1186"/>
        <v>3</v>
      </c>
      <c r="AO1576">
        <f t="shared" si="1187"/>
        <v>4</v>
      </c>
      <c r="AP1576">
        <f t="shared" si="1188"/>
        <v>1</v>
      </c>
      <c r="AQ1576">
        <f t="shared" si="1189"/>
        <v>2</v>
      </c>
      <c r="AR1576">
        <f t="shared" si="1190"/>
        <v>3412</v>
      </c>
      <c r="AS1576" t="str">
        <f t="shared" si="1191"/>
        <v/>
      </c>
      <c r="AT1576" t="str">
        <f t="shared" si="1192"/>
        <v/>
      </c>
      <c r="AU1576" t="str">
        <f t="shared" si="1193"/>
        <v/>
      </c>
      <c r="AV1576" t="str">
        <f t="shared" si="1194"/>
        <v/>
      </c>
      <c r="AW1576" t="str">
        <f t="shared" si="1163"/>
        <v/>
      </c>
      <c r="BA1576">
        <f t="shared" si="1195"/>
        <v>23</v>
      </c>
      <c r="BB1576">
        <f t="shared" si="1196"/>
        <v>-19.649999999999999</v>
      </c>
      <c r="BC1576">
        <f t="shared" si="1197"/>
        <v>24</v>
      </c>
      <c r="BD1576">
        <f t="shared" si="1198"/>
        <v>-19.125</v>
      </c>
      <c r="BE1576">
        <f t="shared" si="1199"/>
        <v>23</v>
      </c>
      <c r="BF1576">
        <f t="shared" si="1200"/>
        <v>-18.600000000000001</v>
      </c>
      <c r="BG1576">
        <f t="shared" si="1201"/>
        <v>22</v>
      </c>
      <c r="BH1576">
        <f t="shared" si="1202"/>
        <v>-19.125</v>
      </c>
      <c r="BI1576">
        <f t="shared" si="1203"/>
        <v>1.0499999999999972</v>
      </c>
      <c r="BJ1576">
        <f t="shared" si="1204"/>
        <v>2</v>
      </c>
      <c r="BK1576">
        <f t="shared" si="1205"/>
        <v>1.90476190476191</v>
      </c>
      <c r="BL1576">
        <f t="shared" si="1206"/>
        <v>1.0499999999999972</v>
      </c>
      <c r="BM1576" s="1">
        <v>2.2727272727272698</v>
      </c>
    </row>
    <row r="1577" spans="1:65">
      <c r="A1577" s="16" t="s">
        <v>5001</v>
      </c>
      <c r="E1577"/>
      <c r="F1577" s="17">
        <f t="shared" si="1164"/>
        <v>2021</v>
      </c>
      <c r="G1577" s="3">
        <f t="shared" si="1165"/>
        <v>4</v>
      </c>
      <c r="H1577" s="4">
        <f t="shared" si="1166"/>
        <v>2067</v>
      </c>
      <c r="I1577" s="4">
        <f t="shared" si="1167"/>
        <v>2108</v>
      </c>
      <c r="J1577" s="4">
        <f t="shared" si="1168"/>
        <v>2109</v>
      </c>
      <c r="K1577" s="4">
        <f t="shared" si="1169"/>
        <v>2068</v>
      </c>
      <c r="L1577" s="1">
        <f t="shared" si="1170"/>
        <v>0</v>
      </c>
      <c r="M1577" s="1">
        <f t="shared" si="1171"/>
        <v>0</v>
      </c>
      <c r="N1577" s="1">
        <f t="shared" si="1172"/>
        <v>0</v>
      </c>
      <c r="O1577" s="1">
        <f t="shared" si="1173"/>
        <v>0</v>
      </c>
      <c r="P1577" s="1">
        <f t="shared" si="1174"/>
        <v>0</v>
      </c>
      <c r="Q1577" s="1" t="str">
        <f t="shared" si="1175"/>
        <v/>
      </c>
      <c r="R1577" s="1">
        <f t="shared" si="1176"/>
        <v>23</v>
      </c>
      <c r="S1577" s="1">
        <f t="shared" si="1177"/>
        <v>-18.074999999999999</v>
      </c>
      <c r="T1577" s="1">
        <f>VLOOKUP($H1577,節点!$E$1:$G$20000,2,FALSE)</f>
        <v>22</v>
      </c>
      <c r="U1577" s="1">
        <f>VLOOKUP($H1577,節点!$E$1:$G$20000,3,FALSE)</f>
        <v>-18.600000000000001</v>
      </c>
      <c r="V1577" s="1">
        <f>VLOOKUP($I1577,節点!$E$1:$G$20000,2,FALSE)</f>
        <v>24</v>
      </c>
      <c r="W1577" s="1">
        <f>VLOOKUP($I1577,節点!$E$1:$G$20000,3,FALSE)</f>
        <v>-18.600000000000001</v>
      </c>
      <c r="X1577" s="1">
        <f>VLOOKUP($J1577,節点!$E$1:$G$20000,2,FALSE)</f>
        <v>24</v>
      </c>
      <c r="Y1577" s="1">
        <f>VLOOKUP($J1577,節点!$E$1:$G$20000,3,FALSE)</f>
        <v>-17.55</v>
      </c>
      <c r="Z1577" s="1">
        <f>VLOOKUP($K1577,節点!$E$1:$G$20000,2,FALSE)</f>
        <v>22</v>
      </c>
      <c r="AA1577" s="1">
        <f>VLOOKUP($K1577,節点!$E$1:$G$20000,3,FALSE)</f>
        <v>-17.55</v>
      </c>
      <c r="AB1577">
        <f t="shared" si="1178"/>
        <v>-1</v>
      </c>
      <c r="AC1577">
        <f t="shared" si="1179"/>
        <v>-0.52500000000000213</v>
      </c>
      <c r="AD1577">
        <f t="shared" si="1180"/>
        <v>1</v>
      </c>
      <c r="AE1577">
        <f t="shared" si="1181"/>
        <v>-0.52500000000000213</v>
      </c>
      <c r="AF1577">
        <f t="shared" si="1182"/>
        <v>1</v>
      </c>
      <c r="AG1577">
        <f t="shared" si="1183"/>
        <v>0.52499999999999858</v>
      </c>
      <c r="AH1577">
        <f t="shared" si="1184"/>
        <v>-1</v>
      </c>
      <c r="AI1577">
        <f t="shared" si="1185"/>
        <v>0.52499999999999858</v>
      </c>
      <c r="AJ1577">
        <f t="shared" si="1159"/>
        <v>207.69947280805511</v>
      </c>
      <c r="AK1577">
        <f t="shared" si="1160"/>
        <v>332.30052719194492</v>
      </c>
      <c r="AL1577">
        <f t="shared" si="1161"/>
        <v>27.699472808054935</v>
      </c>
      <c r="AM1577">
        <f t="shared" si="1162"/>
        <v>152.30052719194506</v>
      </c>
      <c r="AN1577">
        <f t="shared" si="1186"/>
        <v>3</v>
      </c>
      <c r="AO1577">
        <f t="shared" si="1187"/>
        <v>4</v>
      </c>
      <c r="AP1577">
        <f t="shared" si="1188"/>
        <v>1</v>
      </c>
      <c r="AQ1577">
        <f t="shared" si="1189"/>
        <v>2</v>
      </c>
      <c r="AR1577">
        <f t="shared" si="1190"/>
        <v>3412</v>
      </c>
      <c r="AS1577" t="str">
        <f t="shared" si="1191"/>
        <v/>
      </c>
      <c r="AT1577" t="str">
        <f t="shared" si="1192"/>
        <v/>
      </c>
      <c r="AU1577" t="str">
        <f t="shared" si="1193"/>
        <v/>
      </c>
      <c r="AV1577" t="str">
        <f t="shared" si="1194"/>
        <v/>
      </c>
      <c r="AW1577" t="str">
        <f t="shared" si="1163"/>
        <v/>
      </c>
      <c r="BA1577">
        <f t="shared" si="1195"/>
        <v>23</v>
      </c>
      <c r="BB1577">
        <f t="shared" si="1196"/>
        <v>-18.600000000000001</v>
      </c>
      <c r="BC1577">
        <f t="shared" si="1197"/>
        <v>24</v>
      </c>
      <c r="BD1577">
        <f t="shared" si="1198"/>
        <v>-18.075000000000003</v>
      </c>
      <c r="BE1577">
        <f t="shared" si="1199"/>
        <v>23</v>
      </c>
      <c r="BF1577">
        <f t="shared" si="1200"/>
        <v>-17.55</v>
      </c>
      <c r="BG1577">
        <f t="shared" si="1201"/>
        <v>22</v>
      </c>
      <c r="BH1577">
        <f t="shared" si="1202"/>
        <v>-18.075000000000003</v>
      </c>
      <c r="BI1577">
        <f t="shared" si="1203"/>
        <v>1.0500000000000007</v>
      </c>
      <c r="BJ1577">
        <f t="shared" si="1204"/>
        <v>2</v>
      </c>
      <c r="BK1577">
        <f t="shared" si="1205"/>
        <v>1.9047619047619035</v>
      </c>
      <c r="BL1577">
        <f t="shared" si="1206"/>
        <v>1.0500000000000007</v>
      </c>
      <c r="BM1577" s="1">
        <v>2.2727272727272698</v>
      </c>
    </row>
    <row r="1578" spans="1:65">
      <c r="A1578" s="16" t="s">
        <v>5002</v>
      </c>
      <c r="E1578"/>
      <c r="F1578" s="17">
        <f t="shared" si="1164"/>
        <v>2022</v>
      </c>
      <c r="G1578" s="3">
        <f t="shared" si="1165"/>
        <v>4</v>
      </c>
      <c r="H1578" s="4">
        <f t="shared" si="1166"/>
        <v>2068</v>
      </c>
      <c r="I1578" s="4">
        <f t="shared" si="1167"/>
        <v>2109</v>
      </c>
      <c r="J1578" s="4">
        <f t="shared" si="1168"/>
        <v>2110</v>
      </c>
      <c r="K1578" s="4">
        <f t="shared" si="1169"/>
        <v>2069</v>
      </c>
      <c r="L1578" s="1">
        <f t="shared" si="1170"/>
        <v>0</v>
      </c>
      <c r="M1578" s="1">
        <f t="shared" si="1171"/>
        <v>0</v>
      </c>
      <c r="N1578" s="1">
        <f t="shared" si="1172"/>
        <v>0</v>
      </c>
      <c r="O1578" s="1">
        <f t="shared" si="1173"/>
        <v>0</v>
      </c>
      <c r="P1578" s="1">
        <f t="shared" si="1174"/>
        <v>0</v>
      </c>
      <c r="Q1578" s="1" t="str">
        <f t="shared" si="1175"/>
        <v/>
      </c>
      <c r="R1578" s="1">
        <f t="shared" si="1176"/>
        <v>23</v>
      </c>
      <c r="S1578" s="1">
        <f t="shared" si="1177"/>
        <v>-17.024999999999999</v>
      </c>
      <c r="T1578" s="1">
        <f>VLOOKUP($H1578,節点!$E$1:$G$20000,2,FALSE)</f>
        <v>22</v>
      </c>
      <c r="U1578" s="1">
        <f>VLOOKUP($H1578,節点!$E$1:$G$20000,3,FALSE)</f>
        <v>-17.55</v>
      </c>
      <c r="V1578" s="1">
        <f>VLOOKUP($I1578,節点!$E$1:$G$20000,2,FALSE)</f>
        <v>24</v>
      </c>
      <c r="W1578" s="1">
        <f>VLOOKUP($I1578,節点!$E$1:$G$20000,3,FALSE)</f>
        <v>-17.55</v>
      </c>
      <c r="X1578" s="1">
        <f>VLOOKUP($J1578,節点!$E$1:$G$20000,2,FALSE)</f>
        <v>24</v>
      </c>
      <c r="Y1578" s="1">
        <f>VLOOKUP($J1578,節点!$E$1:$G$20000,3,FALSE)</f>
        <v>-16.5</v>
      </c>
      <c r="Z1578" s="1">
        <f>VLOOKUP($K1578,節点!$E$1:$G$20000,2,FALSE)</f>
        <v>22</v>
      </c>
      <c r="AA1578" s="1">
        <f>VLOOKUP($K1578,節点!$E$1:$G$20000,3,FALSE)</f>
        <v>-16.5</v>
      </c>
      <c r="AB1578">
        <f t="shared" si="1178"/>
        <v>-1</v>
      </c>
      <c r="AC1578">
        <f t="shared" si="1179"/>
        <v>-0.52500000000000213</v>
      </c>
      <c r="AD1578">
        <f t="shared" si="1180"/>
        <v>1</v>
      </c>
      <c r="AE1578">
        <f t="shared" si="1181"/>
        <v>-0.52500000000000213</v>
      </c>
      <c r="AF1578">
        <f t="shared" si="1182"/>
        <v>1</v>
      </c>
      <c r="AG1578">
        <f t="shared" si="1183"/>
        <v>0.52499999999999858</v>
      </c>
      <c r="AH1578">
        <f t="shared" si="1184"/>
        <v>-1</v>
      </c>
      <c r="AI1578">
        <f t="shared" si="1185"/>
        <v>0.52499999999999858</v>
      </c>
      <c r="AJ1578">
        <f t="shared" si="1159"/>
        <v>207.69947280805511</v>
      </c>
      <c r="AK1578">
        <f t="shared" si="1160"/>
        <v>332.30052719194492</v>
      </c>
      <c r="AL1578">
        <f t="shared" si="1161"/>
        <v>27.699472808054935</v>
      </c>
      <c r="AM1578">
        <f t="shared" si="1162"/>
        <v>152.30052719194506</v>
      </c>
      <c r="AN1578">
        <f t="shared" si="1186"/>
        <v>3</v>
      </c>
      <c r="AO1578">
        <f t="shared" si="1187"/>
        <v>4</v>
      </c>
      <c r="AP1578">
        <f t="shared" si="1188"/>
        <v>1</v>
      </c>
      <c r="AQ1578">
        <f t="shared" si="1189"/>
        <v>2</v>
      </c>
      <c r="AR1578">
        <f t="shared" si="1190"/>
        <v>3412</v>
      </c>
      <c r="AS1578" t="str">
        <f t="shared" si="1191"/>
        <v/>
      </c>
      <c r="AT1578" t="str">
        <f t="shared" si="1192"/>
        <v/>
      </c>
      <c r="AU1578" t="str">
        <f t="shared" si="1193"/>
        <v/>
      </c>
      <c r="AV1578" t="str">
        <f t="shared" si="1194"/>
        <v/>
      </c>
      <c r="AW1578" t="str">
        <f t="shared" si="1163"/>
        <v/>
      </c>
      <c r="BA1578">
        <f t="shared" si="1195"/>
        <v>23</v>
      </c>
      <c r="BB1578">
        <f t="shared" si="1196"/>
        <v>-17.55</v>
      </c>
      <c r="BC1578">
        <f t="shared" si="1197"/>
        <v>24</v>
      </c>
      <c r="BD1578">
        <f t="shared" si="1198"/>
        <v>-17.024999999999999</v>
      </c>
      <c r="BE1578">
        <f t="shared" si="1199"/>
        <v>23</v>
      </c>
      <c r="BF1578">
        <f t="shared" si="1200"/>
        <v>-16.5</v>
      </c>
      <c r="BG1578">
        <f t="shared" si="1201"/>
        <v>22</v>
      </c>
      <c r="BH1578">
        <f t="shared" si="1202"/>
        <v>-17.024999999999999</v>
      </c>
      <c r="BI1578">
        <f t="shared" si="1203"/>
        <v>1.0500000000000007</v>
      </c>
      <c r="BJ1578">
        <f t="shared" si="1204"/>
        <v>2</v>
      </c>
      <c r="BK1578">
        <f t="shared" si="1205"/>
        <v>1.9047619047619035</v>
      </c>
      <c r="BL1578">
        <f t="shared" si="1206"/>
        <v>1.0500000000000007</v>
      </c>
      <c r="BM1578" s="1">
        <v>2.2727272727272698</v>
      </c>
    </row>
    <row r="1579" spans="1:65">
      <c r="A1579" s="16" t="s">
        <v>5003</v>
      </c>
      <c r="E1579"/>
      <c r="F1579" s="17">
        <f t="shared" si="1164"/>
        <v>2053</v>
      </c>
      <c r="G1579" s="3">
        <f t="shared" si="1165"/>
        <v>4</v>
      </c>
      <c r="H1579" s="4">
        <f t="shared" si="1166"/>
        <v>2100</v>
      </c>
      <c r="I1579" s="4">
        <f t="shared" si="1167"/>
        <v>2141</v>
      </c>
      <c r="J1579" s="4">
        <f t="shared" si="1168"/>
        <v>2142</v>
      </c>
      <c r="K1579" s="4">
        <f t="shared" si="1169"/>
        <v>2101</v>
      </c>
      <c r="L1579" s="1">
        <f t="shared" si="1170"/>
        <v>0</v>
      </c>
      <c r="M1579" s="1">
        <f t="shared" si="1171"/>
        <v>0</v>
      </c>
      <c r="N1579" s="1">
        <f t="shared" si="1172"/>
        <v>0</v>
      </c>
      <c r="O1579" s="1">
        <f t="shared" si="1173"/>
        <v>0</v>
      </c>
      <c r="P1579" s="1">
        <f t="shared" si="1174"/>
        <v>0</v>
      </c>
      <c r="Q1579" s="1" t="str">
        <f t="shared" si="1175"/>
        <v/>
      </c>
      <c r="R1579" s="1">
        <f t="shared" si="1176"/>
        <v>25</v>
      </c>
      <c r="S1579" s="1">
        <f t="shared" si="1177"/>
        <v>-26.475000000000001</v>
      </c>
      <c r="T1579" s="1">
        <f>VLOOKUP($H1579,節点!$E$1:$G$20000,2,FALSE)</f>
        <v>24</v>
      </c>
      <c r="U1579" s="1">
        <f>VLOOKUP($H1579,節点!$E$1:$G$20000,3,FALSE)</f>
        <v>-27</v>
      </c>
      <c r="V1579" s="1">
        <f>VLOOKUP($I1579,節点!$E$1:$G$20000,2,FALSE)</f>
        <v>26</v>
      </c>
      <c r="W1579" s="1">
        <f>VLOOKUP($I1579,節点!$E$1:$G$20000,3,FALSE)</f>
        <v>-27</v>
      </c>
      <c r="X1579" s="1">
        <f>VLOOKUP($J1579,節点!$E$1:$G$20000,2,FALSE)</f>
        <v>26</v>
      </c>
      <c r="Y1579" s="1">
        <f>VLOOKUP($J1579,節点!$E$1:$G$20000,3,FALSE)</f>
        <v>-25.95</v>
      </c>
      <c r="Z1579" s="1">
        <f>VLOOKUP($K1579,節点!$E$1:$G$20000,2,FALSE)</f>
        <v>24</v>
      </c>
      <c r="AA1579" s="1">
        <f>VLOOKUP($K1579,節点!$E$1:$G$20000,3,FALSE)</f>
        <v>-25.95</v>
      </c>
      <c r="AB1579">
        <f t="shared" si="1178"/>
        <v>-1</v>
      </c>
      <c r="AC1579">
        <f t="shared" si="1179"/>
        <v>-0.52499999999999858</v>
      </c>
      <c r="AD1579">
        <f t="shared" si="1180"/>
        <v>1</v>
      </c>
      <c r="AE1579">
        <f t="shared" si="1181"/>
        <v>-0.52499999999999858</v>
      </c>
      <c r="AF1579">
        <f t="shared" si="1182"/>
        <v>1</v>
      </c>
      <c r="AG1579">
        <f t="shared" si="1183"/>
        <v>0.52500000000000213</v>
      </c>
      <c r="AH1579">
        <f t="shared" si="1184"/>
        <v>-1</v>
      </c>
      <c r="AI1579">
        <f t="shared" si="1185"/>
        <v>0.52500000000000213</v>
      </c>
      <c r="AJ1579">
        <f t="shared" si="1159"/>
        <v>207.69947280805494</v>
      </c>
      <c r="AK1579">
        <f t="shared" si="1160"/>
        <v>332.30052719194509</v>
      </c>
      <c r="AL1579">
        <f t="shared" si="1161"/>
        <v>27.699472808055095</v>
      </c>
      <c r="AM1579">
        <f t="shared" si="1162"/>
        <v>152.30052719194489</v>
      </c>
      <c r="AN1579">
        <f t="shared" si="1186"/>
        <v>3</v>
      </c>
      <c r="AO1579">
        <f t="shared" si="1187"/>
        <v>4</v>
      </c>
      <c r="AP1579">
        <f t="shared" si="1188"/>
        <v>1</v>
      </c>
      <c r="AQ1579">
        <f t="shared" si="1189"/>
        <v>2</v>
      </c>
      <c r="AR1579">
        <f t="shared" si="1190"/>
        <v>3412</v>
      </c>
      <c r="AS1579" t="str">
        <f t="shared" si="1191"/>
        <v/>
      </c>
      <c r="AT1579" t="str">
        <f t="shared" si="1192"/>
        <v/>
      </c>
      <c r="AU1579" t="str">
        <f t="shared" si="1193"/>
        <v/>
      </c>
      <c r="AV1579" t="str">
        <f t="shared" si="1194"/>
        <v/>
      </c>
      <c r="AW1579" t="str">
        <f t="shared" si="1163"/>
        <v/>
      </c>
      <c r="BA1579">
        <f t="shared" si="1195"/>
        <v>25</v>
      </c>
      <c r="BB1579">
        <f t="shared" si="1196"/>
        <v>-27</v>
      </c>
      <c r="BC1579">
        <f t="shared" si="1197"/>
        <v>26</v>
      </c>
      <c r="BD1579">
        <f t="shared" si="1198"/>
        <v>-26.475000000000001</v>
      </c>
      <c r="BE1579">
        <f t="shared" si="1199"/>
        <v>25</v>
      </c>
      <c r="BF1579">
        <f t="shared" si="1200"/>
        <v>-25.95</v>
      </c>
      <c r="BG1579">
        <f t="shared" si="1201"/>
        <v>24</v>
      </c>
      <c r="BH1579">
        <f t="shared" si="1202"/>
        <v>-26.475000000000001</v>
      </c>
      <c r="BI1579">
        <f t="shared" si="1203"/>
        <v>1.0500000000000007</v>
      </c>
      <c r="BJ1579">
        <f t="shared" si="1204"/>
        <v>2</v>
      </c>
      <c r="BK1579">
        <f t="shared" si="1205"/>
        <v>1.9047619047619035</v>
      </c>
      <c r="BL1579">
        <f t="shared" si="1206"/>
        <v>1.0500000000000007</v>
      </c>
      <c r="BM1579" s="1">
        <v>2.2226666666666688</v>
      </c>
    </row>
    <row r="1580" spans="1:65">
      <c r="A1580" s="16" t="s">
        <v>5004</v>
      </c>
      <c r="E1580"/>
      <c r="F1580" s="17">
        <f t="shared" si="1164"/>
        <v>2054</v>
      </c>
      <c r="G1580" s="3">
        <f t="shared" si="1165"/>
        <v>4</v>
      </c>
      <c r="H1580" s="4">
        <f t="shared" si="1166"/>
        <v>2101</v>
      </c>
      <c r="I1580" s="4">
        <f t="shared" si="1167"/>
        <v>2142</v>
      </c>
      <c r="J1580" s="4">
        <f t="shared" si="1168"/>
        <v>2143</v>
      </c>
      <c r="K1580" s="4">
        <f t="shared" si="1169"/>
        <v>2102</v>
      </c>
      <c r="L1580" s="1">
        <f t="shared" si="1170"/>
        <v>0</v>
      </c>
      <c r="M1580" s="1">
        <f t="shared" si="1171"/>
        <v>0</v>
      </c>
      <c r="N1580" s="1">
        <f t="shared" si="1172"/>
        <v>0</v>
      </c>
      <c r="O1580" s="1">
        <f t="shared" si="1173"/>
        <v>0</v>
      </c>
      <c r="P1580" s="1">
        <f t="shared" si="1174"/>
        <v>0</v>
      </c>
      <c r="Q1580" s="1" t="str">
        <f t="shared" si="1175"/>
        <v/>
      </c>
      <c r="R1580" s="1">
        <f t="shared" si="1176"/>
        <v>25</v>
      </c>
      <c r="S1580" s="1">
        <f t="shared" si="1177"/>
        <v>-25.424999999999997</v>
      </c>
      <c r="T1580" s="1">
        <f>VLOOKUP($H1580,節点!$E$1:$G$20000,2,FALSE)</f>
        <v>24</v>
      </c>
      <c r="U1580" s="1">
        <f>VLOOKUP($H1580,節点!$E$1:$G$20000,3,FALSE)</f>
        <v>-25.95</v>
      </c>
      <c r="V1580" s="1">
        <f>VLOOKUP($I1580,節点!$E$1:$G$20000,2,FALSE)</f>
        <v>26</v>
      </c>
      <c r="W1580" s="1">
        <f>VLOOKUP($I1580,節点!$E$1:$G$20000,3,FALSE)</f>
        <v>-25.95</v>
      </c>
      <c r="X1580" s="1">
        <f>VLOOKUP($J1580,節点!$E$1:$G$20000,2,FALSE)</f>
        <v>26</v>
      </c>
      <c r="Y1580" s="1">
        <f>VLOOKUP($J1580,節点!$E$1:$G$20000,3,FALSE)</f>
        <v>-24.9</v>
      </c>
      <c r="Z1580" s="1">
        <f>VLOOKUP($K1580,節点!$E$1:$G$20000,2,FALSE)</f>
        <v>24</v>
      </c>
      <c r="AA1580" s="1">
        <f>VLOOKUP($K1580,節点!$E$1:$G$20000,3,FALSE)</f>
        <v>-24.9</v>
      </c>
      <c r="AB1580">
        <f t="shared" si="1178"/>
        <v>-1</v>
      </c>
      <c r="AC1580">
        <f t="shared" si="1179"/>
        <v>-0.52500000000000213</v>
      </c>
      <c r="AD1580">
        <f t="shared" si="1180"/>
        <v>1</v>
      </c>
      <c r="AE1580">
        <f t="shared" si="1181"/>
        <v>-0.52500000000000213</v>
      </c>
      <c r="AF1580">
        <f t="shared" si="1182"/>
        <v>1</v>
      </c>
      <c r="AG1580">
        <f t="shared" si="1183"/>
        <v>0.52499999999999858</v>
      </c>
      <c r="AH1580">
        <f t="shared" si="1184"/>
        <v>-1</v>
      </c>
      <c r="AI1580">
        <f t="shared" si="1185"/>
        <v>0.52499999999999858</v>
      </c>
      <c r="AJ1580">
        <f t="shared" si="1159"/>
        <v>207.69947280805511</v>
      </c>
      <c r="AK1580">
        <f t="shared" si="1160"/>
        <v>332.30052719194492</v>
      </c>
      <c r="AL1580">
        <f t="shared" si="1161"/>
        <v>27.699472808054935</v>
      </c>
      <c r="AM1580">
        <f t="shared" si="1162"/>
        <v>152.30052719194506</v>
      </c>
      <c r="AN1580">
        <f t="shared" si="1186"/>
        <v>3</v>
      </c>
      <c r="AO1580">
        <f t="shared" si="1187"/>
        <v>4</v>
      </c>
      <c r="AP1580">
        <f t="shared" si="1188"/>
        <v>1</v>
      </c>
      <c r="AQ1580">
        <f t="shared" si="1189"/>
        <v>2</v>
      </c>
      <c r="AR1580">
        <f t="shared" si="1190"/>
        <v>3412</v>
      </c>
      <c r="AS1580" t="str">
        <f t="shared" si="1191"/>
        <v/>
      </c>
      <c r="AT1580" t="str">
        <f t="shared" si="1192"/>
        <v/>
      </c>
      <c r="AU1580" t="str">
        <f t="shared" si="1193"/>
        <v/>
      </c>
      <c r="AV1580" t="str">
        <f t="shared" si="1194"/>
        <v/>
      </c>
      <c r="AW1580" t="str">
        <f t="shared" si="1163"/>
        <v/>
      </c>
      <c r="BA1580">
        <f t="shared" si="1195"/>
        <v>25</v>
      </c>
      <c r="BB1580">
        <f t="shared" si="1196"/>
        <v>-25.95</v>
      </c>
      <c r="BC1580">
        <f t="shared" si="1197"/>
        <v>26</v>
      </c>
      <c r="BD1580">
        <f t="shared" si="1198"/>
        <v>-25.424999999999997</v>
      </c>
      <c r="BE1580">
        <f t="shared" si="1199"/>
        <v>25</v>
      </c>
      <c r="BF1580">
        <f t="shared" si="1200"/>
        <v>-24.9</v>
      </c>
      <c r="BG1580">
        <f t="shared" si="1201"/>
        <v>24</v>
      </c>
      <c r="BH1580">
        <f t="shared" si="1202"/>
        <v>-25.424999999999997</v>
      </c>
      <c r="BI1580">
        <f t="shared" si="1203"/>
        <v>1.0500000000000007</v>
      </c>
      <c r="BJ1580">
        <f t="shared" si="1204"/>
        <v>2</v>
      </c>
      <c r="BK1580">
        <f t="shared" si="1205"/>
        <v>1.9047619047619035</v>
      </c>
      <c r="BL1580">
        <f t="shared" si="1206"/>
        <v>1.0500000000000007</v>
      </c>
      <c r="BM1580" s="1">
        <v>2.2226666666666666</v>
      </c>
    </row>
    <row r="1581" spans="1:65">
      <c r="A1581" s="16" t="s">
        <v>5005</v>
      </c>
      <c r="E1581"/>
      <c r="F1581" s="17">
        <f t="shared" si="1164"/>
        <v>2055</v>
      </c>
      <c r="G1581" s="3">
        <f t="shared" si="1165"/>
        <v>4</v>
      </c>
      <c r="H1581" s="4">
        <f t="shared" si="1166"/>
        <v>2102</v>
      </c>
      <c r="I1581" s="4">
        <f t="shared" si="1167"/>
        <v>2143</v>
      </c>
      <c r="J1581" s="4">
        <f t="shared" si="1168"/>
        <v>2144</v>
      </c>
      <c r="K1581" s="4">
        <f t="shared" si="1169"/>
        <v>2103</v>
      </c>
      <c r="L1581" s="1">
        <f t="shared" si="1170"/>
        <v>0</v>
      </c>
      <c r="M1581" s="1">
        <f t="shared" si="1171"/>
        <v>0</v>
      </c>
      <c r="N1581" s="1">
        <f t="shared" si="1172"/>
        <v>0</v>
      </c>
      <c r="O1581" s="1">
        <f t="shared" si="1173"/>
        <v>0</v>
      </c>
      <c r="P1581" s="1">
        <f t="shared" si="1174"/>
        <v>0</v>
      </c>
      <c r="Q1581" s="1" t="str">
        <f t="shared" si="1175"/>
        <v/>
      </c>
      <c r="R1581" s="1">
        <f t="shared" si="1176"/>
        <v>25</v>
      </c>
      <c r="S1581" s="1">
        <f t="shared" si="1177"/>
        <v>-24.375</v>
      </c>
      <c r="T1581" s="1">
        <f>VLOOKUP($H1581,節点!$E$1:$G$20000,2,FALSE)</f>
        <v>24</v>
      </c>
      <c r="U1581" s="1">
        <f>VLOOKUP($H1581,節点!$E$1:$G$20000,3,FALSE)</f>
        <v>-24.9</v>
      </c>
      <c r="V1581" s="1">
        <f>VLOOKUP($I1581,節点!$E$1:$G$20000,2,FALSE)</f>
        <v>26</v>
      </c>
      <c r="W1581" s="1">
        <f>VLOOKUP($I1581,節点!$E$1:$G$20000,3,FALSE)</f>
        <v>-24.9</v>
      </c>
      <c r="X1581" s="1">
        <f>VLOOKUP($J1581,節点!$E$1:$G$20000,2,FALSE)</f>
        <v>26</v>
      </c>
      <c r="Y1581" s="1">
        <f>VLOOKUP($J1581,節点!$E$1:$G$20000,3,FALSE)</f>
        <v>-23.85</v>
      </c>
      <c r="Z1581" s="1">
        <f>VLOOKUP($K1581,節点!$E$1:$G$20000,2,FALSE)</f>
        <v>24</v>
      </c>
      <c r="AA1581" s="1">
        <f>VLOOKUP($K1581,節点!$E$1:$G$20000,3,FALSE)</f>
        <v>-23.85</v>
      </c>
      <c r="AB1581">
        <f t="shared" si="1178"/>
        <v>-1</v>
      </c>
      <c r="AC1581">
        <f t="shared" si="1179"/>
        <v>-0.52499999999999858</v>
      </c>
      <c r="AD1581">
        <f t="shared" si="1180"/>
        <v>1</v>
      </c>
      <c r="AE1581">
        <f t="shared" si="1181"/>
        <v>-0.52499999999999858</v>
      </c>
      <c r="AF1581">
        <f t="shared" si="1182"/>
        <v>1</v>
      </c>
      <c r="AG1581">
        <f t="shared" si="1183"/>
        <v>0.52499999999999858</v>
      </c>
      <c r="AH1581">
        <f t="shared" si="1184"/>
        <v>-1</v>
      </c>
      <c r="AI1581">
        <f t="shared" si="1185"/>
        <v>0.52499999999999858</v>
      </c>
      <c r="AJ1581">
        <f t="shared" si="1159"/>
        <v>207.69947280805494</v>
      </c>
      <c r="AK1581">
        <f t="shared" si="1160"/>
        <v>332.30052719194509</v>
      </c>
      <c r="AL1581">
        <f t="shared" si="1161"/>
        <v>27.699472808054935</v>
      </c>
      <c r="AM1581">
        <f t="shared" si="1162"/>
        <v>152.30052719194506</v>
      </c>
      <c r="AN1581">
        <f t="shared" si="1186"/>
        <v>3</v>
      </c>
      <c r="AO1581">
        <f t="shared" si="1187"/>
        <v>4</v>
      </c>
      <c r="AP1581">
        <f t="shared" si="1188"/>
        <v>1</v>
      </c>
      <c r="AQ1581">
        <f t="shared" si="1189"/>
        <v>2</v>
      </c>
      <c r="AR1581">
        <f t="shared" si="1190"/>
        <v>3412</v>
      </c>
      <c r="AS1581" t="str">
        <f t="shared" si="1191"/>
        <v/>
      </c>
      <c r="AT1581" t="str">
        <f t="shared" si="1192"/>
        <v/>
      </c>
      <c r="AU1581" t="str">
        <f t="shared" si="1193"/>
        <v/>
      </c>
      <c r="AV1581" t="str">
        <f t="shared" si="1194"/>
        <v/>
      </c>
      <c r="AW1581" t="str">
        <f t="shared" si="1163"/>
        <v/>
      </c>
      <c r="BA1581">
        <f t="shared" si="1195"/>
        <v>25</v>
      </c>
      <c r="BB1581">
        <f t="shared" si="1196"/>
        <v>-24.9</v>
      </c>
      <c r="BC1581">
        <f t="shared" si="1197"/>
        <v>26</v>
      </c>
      <c r="BD1581">
        <f t="shared" si="1198"/>
        <v>-24.375</v>
      </c>
      <c r="BE1581">
        <f t="shared" si="1199"/>
        <v>25</v>
      </c>
      <c r="BF1581">
        <f t="shared" si="1200"/>
        <v>-23.85</v>
      </c>
      <c r="BG1581">
        <f t="shared" si="1201"/>
        <v>24</v>
      </c>
      <c r="BH1581">
        <f t="shared" si="1202"/>
        <v>-24.375</v>
      </c>
      <c r="BI1581">
        <f t="shared" si="1203"/>
        <v>1.0499999999999972</v>
      </c>
      <c r="BJ1581">
        <f t="shared" si="1204"/>
        <v>2</v>
      </c>
      <c r="BK1581">
        <f t="shared" si="1205"/>
        <v>1.90476190476191</v>
      </c>
      <c r="BL1581">
        <f t="shared" si="1206"/>
        <v>1.0499999999999972</v>
      </c>
      <c r="BM1581" s="1">
        <v>2.2226666666666666</v>
      </c>
    </row>
    <row r="1582" spans="1:65">
      <c r="A1582" s="16" t="s">
        <v>5006</v>
      </c>
      <c r="E1582"/>
      <c r="F1582" s="17">
        <f t="shared" si="1164"/>
        <v>2056</v>
      </c>
      <c r="G1582" s="3">
        <f t="shared" si="1165"/>
        <v>4</v>
      </c>
      <c r="H1582" s="4">
        <f t="shared" si="1166"/>
        <v>2103</v>
      </c>
      <c r="I1582" s="4">
        <f t="shared" si="1167"/>
        <v>2144</v>
      </c>
      <c r="J1582" s="4">
        <f t="shared" si="1168"/>
        <v>2145</v>
      </c>
      <c r="K1582" s="4">
        <f t="shared" si="1169"/>
        <v>2104</v>
      </c>
      <c r="L1582" s="1">
        <f t="shared" si="1170"/>
        <v>0</v>
      </c>
      <c r="M1582" s="1">
        <f t="shared" si="1171"/>
        <v>0</v>
      </c>
      <c r="N1582" s="1">
        <f t="shared" si="1172"/>
        <v>0</v>
      </c>
      <c r="O1582" s="1">
        <f t="shared" si="1173"/>
        <v>0</v>
      </c>
      <c r="P1582" s="1">
        <f t="shared" si="1174"/>
        <v>0</v>
      </c>
      <c r="Q1582" s="1" t="str">
        <f t="shared" si="1175"/>
        <v/>
      </c>
      <c r="R1582" s="1">
        <f t="shared" si="1176"/>
        <v>25</v>
      </c>
      <c r="S1582" s="1">
        <f t="shared" si="1177"/>
        <v>-23.324999999999999</v>
      </c>
      <c r="T1582" s="1">
        <f>VLOOKUP($H1582,節点!$E$1:$G$20000,2,FALSE)</f>
        <v>24</v>
      </c>
      <c r="U1582" s="1">
        <f>VLOOKUP($H1582,節点!$E$1:$G$20000,3,FALSE)</f>
        <v>-23.85</v>
      </c>
      <c r="V1582" s="1">
        <f>VLOOKUP($I1582,節点!$E$1:$G$20000,2,FALSE)</f>
        <v>26</v>
      </c>
      <c r="W1582" s="1">
        <f>VLOOKUP($I1582,節点!$E$1:$G$20000,3,FALSE)</f>
        <v>-23.85</v>
      </c>
      <c r="X1582" s="1">
        <f>VLOOKUP($J1582,節点!$E$1:$G$20000,2,FALSE)</f>
        <v>26</v>
      </c>
      <c r="Y1582" s="1">
        <f>VLOOKUP($J1582,節点!$E$1:$G$20000,3,FALSE)</f>
        <v>-22.8</v>
      </c>
      <c r="Z1582" s="1">
        <f>VLOOKUP($K1582,節点!$E$1:$G$20000,2,FALSE)</f>
        <v>24</v>
      </c>
      <c r="AA1582" s="1">
        <f>VLOOKUP($K1582,節点!$E$1:$G$20000,3,FALSE)</f>
        <v>-22.8</v>
      </c>
      <c r="AB1582">
        <f t="shared" si="1178"/>
        <v>-1</v>
      </c>
      <c r="AC1582">
        <f t="shared" si="1179"/>
        <v>-0.52500000000000213</v>
      </c>
      <c r="AD1582">
        <f t="shared" si="1180"/>
        <v>1</v>
      </c>
      <c r="AE1582">
        <f t="shared" si="1181"/>
        <v>-0.52500000000000213</v>
      </c>
      <c r="AF1582">
        <f t="shared" si="1182"/>
        <v>1</v>
      </c>
      <c r="AG1582">
        <f t="shared" si="1183"/>
        <v>0.52499999999999858</v>
      </c>
      <c r="AH1582">
        <f t="shared" si="1184"/>
        <v>-1</v>
      </c>
      <c r="AI1582">
        <f t="shared" si="1185"/>
        <v>0.52499999999999858</v>
      </c>
      <c r="AJ1582">
        <f t="shared" si="1159"/>
        <v>207.69947280805511</v>
      </c>
      <c r="AK1582">
        <f t="shared" si="1160"/>
        <v>332.30052719194492</v>
      </c>
      <c r="AL1582">
        <f t="shared" si="1161"/>
        <v>27.699472808054935</v>
      </c>
      <c r="AM1582">
        <f t="shared" si="1162"/>
        <v>152.30052719194506</v>
      </c>
      <c r="AN1582">
        <f t="shared" si="1186"/>
        <v>3</v>
      </c>
      <c r="AO1582">
        <f t="shared" si="1187"/>
        <v>4</v>
      </c>
      <c r="AP1582">
        <f t="shared" si="1188"/>
        <v>1</v>
      </c>
      <c r="AQ1582">
        <f t="shared" si="1189"/>
        <v>2</v>
      </c>
      <c r="AR1582">
        <f t="shared" si="1190"/>
        <v>3412</v>
      </c>
      <c r="AS1582" t="str">
        <f t="shared" si="1191"/>
        <v/>
      </c>
      <c r="AT1582" t="str">
        <f t="shared" si="1192"/>
        <v/>
      </c>
      <c r="AU1582" t="str">
        <f t="shared" si="1193"/>
        <v/>
      </c>
      <c r="AV1582" t="str">
        <f t="shared" si="1194"/>
        <v/>
      </c>
      <c r="AW1582" t="str">
        <f t="shared" si="1163"/>
        <v/>
      </c>
      <c r="BA1582">
        <f t="shared" si="1195"/>
        <v>25</v>
      </c>
      <c r="BB1582">
        <f t="shared" si="1196"/>
        <v>-23.85</v>
      </c>
      <c r="BC1582">
        <f t="shared" si="1197"/>
        <v>26</v>
      </c>
      <c r="BD1582">
        <f t="shared" si="1198"/>
        <v>-23.325000000000003</v>
      </c>
      <c r="BE1582">
        <f t="shared" si="1199"/>
        <v>25</v>
      </c>
      <c r="BF1582">
        <f t="shared" si="1200"/>
        <v>-22.8</v>
      </c>
      <c r="BG1582">
        <f t="shared" si="1201"/>
        <v>24</v>
      </c>
      <c r="BH1582">
        <f t="shared" si="1202"/>
        <v>-23.325000000000003</v>
      </c>
      <c r="BI1582">
        <f t="shared" si="1203"/>
        <v>1.0500000000000007</v>
      </c>
      <c r="BJ1582">
        <f t="shared" si="1204"/>
        <v>2</v>
      </c>
      <c r="BK1582">
        <f t="shared" si="1205"/>
        <v>1.9047619047619035</v>
      </c>
      <c r="BL1582">
        <f t="shared" si="1206"/>
        <v>1.0500000000000007</v>
      </c>
      <c r="BM1582" s="1">
        <v>2.2226666666666639</v>
      </c>
    </row>
    <row r="1583" spans="1:65">
      <c r="A1583" s="16" t="s">
        <v>5007</v>
      </c>
      <c r="E1583"/>
      <c r="F1583" s="17">
        <f t="shared" si="1164"/>
        <v>2057</v>
      </c>
      <c r="G1583" s="3">
        <f t="shared" si="1165"/>
        <v>4</v>
      </c>
      <c r="H1583" s="4">
        <f t="shared" si="1166"/>
        <v>2104</v>
      </c>
      <c r="I1583" s="4">
        <f t="shared" si="1167"/>
        <v>2145</v>
      </c>
      <c r="J1583" s="4">
        <f t="shared" si="1168"/>
        <v>2146</v>
      </c>
      <c r="K1583" s="4">
        <f t="shared" si="1169"/>
        <v>2105</v>
      </c>
      <c r="L1583" s="1">
        <f t="shared" si="1170"/>
        <v>0</v>
      </c>
      <c r="M1583" s="1">
        <f t="shared" si="1171"/>
        <v>0</v>
      </c>
      <c r="N1583" s="1">
        <f t="shared" si="1172"/>
        <v>0</v>
      </c>
      <c r="O1583" s="1">
        <f t="shared" si="1173"/>
        <v>0</v>
      </c>
      <c r="P1583" s="1">
        <f t="shared" si="1174"/>
        <v>0</v>
      </c>
      <c r="Q1583" s="1" t="str">
        <f t="shared" si="1175"/>
        <v/>
      </c>
      <c r="R1583" s="1">
        <f t="shared" si="1176"/>
        <v>25</v>
      </c>
      <c r="S1583" s="1">
        <f t="shared" si="1177"/>
        <v>-22.274999999999999</v>
      </c>
      <c r="T1583" s="1">
        <f>VLOOKUP($H1583,節点!$E$1:$G$20000,2,FALSE)</f>
        <v>24</v>
      </c>
      <c r="U1583" s="1">
        <f>VLOOKUP($H1583,節点!$E$1:$G$20000,3,FALSE)</f>
        <v>-22.8</v>
      </c>
      <c r="V1583" s="1">
        <f>VLOOKUP($I1583,節点!$E$1:$G$20000,2,FALSE)</f>
        <v>26</v>
      </c>
      <c r="W1583" s="1">
        <f>VLOOKUP($I1583,節点!$E$1:$G$20000,3,FALSE)</f>
        <v>-22.8</v>
      </c>
      <c r="X1583" s="1">
        <f>VLOOKUP($J1583,節点!$E$1:$G$20000,2,FALSE)</f>
        <v>26</v>
      </c>
      <c r="Y1583" s="1">
        <f>VLOOKUP($J1583,節点!$E$1:$G$20000,3,FALSE)</f>
        <v>-21.75</v>
      </c>
      <c r="Z1583" s="1">
        <f>VLOOKUP($K1583,節点!$E$1:$G$20000,2,FALSE)</f>
        <v>24</v>
      </c>
      <c r="AA1583" s="1">
        <f>VLOOKUP($K1583,節点!$E$1:$G$20000,3,FALSE)</f>
        <v>-21.75</v>
      </c>
      <c r="AB1583">
        <f t="shared" si="1178"/>
        <v>-1</v>
      </c>
      <c r="AC1583">
        <f t="shared" si="1179"/>
        <v>-0.52500000000000213</v>
      </c>
      <c r="AD1583">
        <f t="shared" si="1180"/>
        <v>1</v>
      </c>
      <c r="AE1583">
        <f t="shared" si="1181"/>
        <v>-0.52500000000000213</v>
      </c>
      <c r="AF1583">
        <f t="shared" si="1182"/>
        <v>1</v>
      </c>
      <c r="AG1583">
        <f t="shared" si="1183"/>
        <v>0.52499999999999858</v>
      </c>
      <c r="AH1583">
        <f t="shared" si="1184"/>
        <v>-1</v>
      </c>
      <c r="AI1583">
        <f t="shared" si="1185"/>
        <v>0.52499999999999858</v>
      </c>
      <c r="AJ1583">
        <f t="shared" si="1159"/>
        <v>207.69947280805511</v>
      </c>
      <c r="AK1583">
        <f t="shared" si="1160"/>
        <v>332.30052719194492</v>
      </c>
      <c r="AL1583">
        <f t="shared" si="1161"/>
        <v>27.699472808054935</v>
      </c>
      <c r="AM1583">
        <f t="shared" si="1162"/>
        <v>152.30052719194506</v>
      </c>
      <c r="AN1583">
        <f t="shared" si="1186"/>
        <v>3</v>
      </c>
      <c r="AO1583">
        <f t="shared" si="1187"/>
        <v>4</v>
      </c>
      <c r="AP1583">
        <f t="shared" si="1188"/>
        <v>1</v>
      </c>
      <c r="AQ1583">
        <f t="shared" si="1189"/>
        <v>2</v>
      </c>
      <c r="AR1583">
        <f t="shared" si="1190"/>
        <v>3412</v>
      </c>
      <c r="AS1583" t="str">
        <f t="shared" si="1191"/>
        <v/>
      </c>
      <c r="AT1583" t="str">
        <f t="shared" si="1192"/>
        <v/>
      </c>
      <c r="AU1583" t="str">
        <f t="shared" si="1193"/>
        <v/>
      </c>
      <c r="AV1583" t="str">
        <f t="shared" si="1194"/>
        <v/>
      </c>
      <c r="AW1583" t="str">
        <f t="shared" si="1163"/>
        <v/>
      </c>
      <c r="BA1583">
        <f t="shared" si="1195"/>
        <v>25</v>
      </c>
      <c r="BB1583">
        <f t="shared" si="1196"/>
        <v>-22.8</v>
      </c>
      <c r="BC1583">
        <f t="shared" si="1197"/>
        <v>26</v>
      </c>
      <c r="BD1583">
        <f t="shared" si="1198"/>
        <v>-22.274999999999999</v>
      </c>
      <c r="BE1583">
        <f t="shared" si="1199"/>
        <v>25</v>
      </c>
      <c r="BF1583">
        <f t="shared" si="1200"/>
        <v>-21.75</v>
      </c>
      <c r="BG1583">
        <f t="shared" si="1201"/>
        <v>24</v>
      </c>
      <c r="BH1583">
        <f t="shared" si="1202"/>
        <v>-22.274999999999999</v>
      </c>
      <c r="BI1583">
        <f t="shared" si="1203"/>
        <v>1.0500000000000007</v>
      </c>
      <c r="BJ1583">
        <f t="shared" si="1204"/>
        <v>2</v>
      </c>
      <c r="BK1583">
        <f t="shared" si="1205"/>
        <v>1.9047619047619035</v>
      </c>
      <c r="BL1583">
        <f t="shared" si="1206"/>
        <v>1.0500000000000007</v>
      </c>
      <c r="BM1583" s="1">
        <v>2.2222222222222259</v>
      </c>
    </row>
    <row r="1584" spans="1:65">
      <c r="A1584" s="16" t="s">
        <v>5008</v>
      </c>
      <c r="E1584"/>
      <c r="F1584" s="17">
        <f t="shared" si="1164"/>
        <v>2058</v>
      </c>
      <c r="G1584" s="3">
        <f t="shared" si="1165"/>
        <v>4</v>
      </c>
      <c r="H1584" s="4">
        <f t="shared" si="1166"/>
        <v>2105</v>
      </c>
      <c r="I1584" s="4">
        <f t="shared" si="1167"/>
        <v>2146</v>
      </c>
      <c r="J1584" s="4">
        <f t="shared" si="1168"/>
        <v>2147</v>
      </c>
      <c r="K1584" s="4">
        <f t="shared" si="1169"/>
        <v>2106</v>
      </c>
      <c r="L1584" s="1">
        <f t="shared" si="1170"/>
        <v>0</v>
      </c>
      <c r="M1584" s="1">
        <f t="shared" si="1171"/>
        <v>0</v>
      </c>
      <c r="N1584" s="1">
        <f t="shared" si="1172"/>
        <v>0</v>
      </c>
      <c r="O1584" s="1">
        <f t="shared" si="1173"/>
        <v>0</v>
      </c>
      <c r="P1584" s="1">
        <f t="shared" si="1174"/>
        <v>0</v>
      </c>
      <c r="Q1584" s="1" t="str">
        <f t="shared" si="1175"/>
        <v/>
      </c>
      <c r="R1584" s="1">
        <f t="shared" si="1176"/>
        <v>25</v>
      </c>
      <c r="S1584" s="1">
        <f t="shared" si="1177"/>
        <v>-21.225000000000001</v>
      </c>
      <c r="T1584" s="1">
        <f>VLOOKUP($H1584,節点!$E$1:$G$20000,2,FALSE)</f>
        <v>24</v>
      </c>
      <c r="U1584" s="1">
        <f>VLOOKUP($H1584,節点!$E$1:$G$20000,3,FALSE)</f>
        <v>-21.75</v>
      </c>
      <c r="V1584" s="1">
        <f>VLOOKUP($I1584,節点!$E$1:$G$20000,2,FALSE)</f>
        <v>26</v>
      </c>
      <c r="W1584" s="1">
        <f>VLOOKUP($I1584,節点!$E$1:$G$20000,3,FALSE)</f>
        <v>-21.75</v>
      </c>
      <c r="X1584" s="1">
        <f>VLOOKUP($J1584,節点!$E$1:$G$20000,2,FALSE)</f>
        <v>26</v>
      </c>
      <c r="Y1584" s="1">
        <f>VLOOKUP($J1584,節点!$E$1:$G$20000,3,FALSE)</f>
        <v>-20.7</v>
      </c>
      <c r="Z1584" s="1">
        <f>VLOOKUP($K1584,節点!$E$1:$G$20000,2,FALSE)</f>
        <v>24</v>
      </c>
      <c r="AA1584" s="1">
        <f>VLOOKUP($K1584,節点!$E$1:$G$20000,3,FALSE)</f>
        <v>-20.7</v>
      </c>
      <c r="AB1584">
        <f t="shared" si="1178"/>
        <v>-1</v>
      </c>
      <c r="AC1584">
        <f t="shared" si="1179"/>
        <v>-0.52499999999999858</v>
      </c>
      <c r="AD1584">
        <f t="shared" si="1180"/>
        <v>1</v>
      </c>
      <c r="AE1584">
        <f t="shared" si="1181"/>
        <v>-0.52499999999999858</v>
      </c>
      <c r="AF1584">
        <f t="shared" si="1182"/>
        <v>1</v>
      </c>
      <c r="AG1584">
        <f t="shared" si="1183"/>
        <v>0.52500000000000213</v>
      </c>
      <c r="AH1584">
        <f t="shared" si="1184"/>
        <v>-1</v>
      </c>
      <c r="AI1584">
        <f t="shared" si="1185"/>
        <v>0.52500000000000213</v>
      </c>
      <c r="AJ1584">
        <f t="shared" si="1159"/>
        <v>207.69947280805494</v>
      </c>
      <c r="AK1584">
        <f t="shared" si="1160"/>
        <v>332.30052719194509</v>
      </c>
      <c r="AL1584">
        <f t="shared" si="1161"/>
        <v>27.699472808055095</v>
      </c>
      <c r="AM1584">
        <f t="shared" si="1162"/>
        <v>152.30052719194489</v>
      </c>
      <c r="AN1584">
        <f t="shared" si="1186"/>
        <v>3</v>
      </c>
      <c r="AO1584">
        <f t="shared" si="1187"/>
        <v>4</v>
      </c>
      <c r="AP1584">
        <f t="shared" si="1188"/>
        <v>1</v>
      </c>
      <c r="AQ1584">
        <f t="shared" si="1189"/>
        <v>2</v>
      </c>
      <c r="AR1584">
        <f t="shared" si="1190"/>
        <v>3412</v>
      </c>
      <c r="AS1584" t="str">
        <f t="shared" si="1191"/>
        <v/>
      </c>
      <c r="AT1584" t="str">
        <f t="shared" si="1192"/>
        <v/>
      </c>
      <c r="AU1584" t="str">
        <f t="shared" si="1193"/>
        <v/>
      </c>
      <c r="AV1584" t="str">
        <f t="shared" si="1194"/>
        <v/>
      </c>
      <c r="AW1584" t="str">
        <f t="shared" si="1163"/>
        <v/>
      </c>
      <c r="BA1584">
        <f t="shared" si="1195"/>
        <v>25</v>
      </c>
      <c r="BB1584">
        <f t="shared" si="1196"/>
        <v>-21.75</v>
      </c>
      <c r="BC1584">
        <f t="shared" si="1197"/>
        <v>26</v>
      </c>
      <c r="BD1584">
        <f t="shared" si="1198"/>
        <v>-21.225000000000001</v>
      </c>
      <c r="BE1584">
        <f t="shared" si="1199"/>
        <v>25</v>
      </c>
      <c r="BF1584">
        <f t="shared" si="1200"/>
        <v>-20.7</v>
      </c>
      <c r="BG1584">
        <f t="shared" si="1201"/>
        <v>24</v>
      </c>
      <c r="BH1584">
        <f t="shared" si="1202"/>
        <v>-21.225000000000001</v>
      </c>
      <c r="BI1584">
        <f t="shared" si="1203"/>
        <v>1.0500000000000007</v>
      </c>
      <c r="BJ1584">
        <f t="shared" si="1204"/>
        <v>2</v>
      </c>
      <c r="BK1584">
        <f t="shared" si="1205"/>
        <v>1.9047619047619035</v>
      </c>
      <c r="BL1584">
        <f t="shared" si="1206"/>
        <v>1.0500000000000007</v>
      </c>
      <c r="BM1584" s="1">
        <v>2.2222222222222259</v>
      </c>
    </row>
    <row r="1585" spans="1:65">
      <c r="A1585" s="16" t="s">
        <v>5009</v>
      </c>
      <c r="E1585"/>
      <c r="F1585" s="17">
        <f t="shared" si="1164"/>
        <v>2059</v>
      </c>
      <c r="G1585" s="3">
        <f t="shared" si="1165"/>
        <v>4</v>
      </c>
      <c r="H1585" s="4">
        <f t="shared" si="1166"/>
        <v>2106</v>
      </c>
      <c r="I1585" s="4">
        <f t="shared" si="1167"/>
        <v>2147</v>
      </c>
      <c r="J1585" s="4">
        <f t="shared" si="1168"/>
        <v>2148</v>
      </c>
      <c r="K1585" s="4">
        <f t="shared" si="1169"/>
        <v>2107</v>
      </c>
      <c r="L1585" s="1">
        <f t="shared" si="1170"/>
        <v>0</v>
      </c>
      <c r="M1585" s="1">
        <f t="shared" si="1171"/>
        <v>0</v>
      </c>
      <c r="N1585" s="1">
        <f t="shared" si="1172"/>
        <v>0</v>
      </c>
      <c r="O1585" s="1">
        <f t="shared" si="1173"/>
        <v>0</v>
      </c>
      <c r="P1585" s="1">
        <f t="shared" si="1174"/>
        <v>0</v>
      </c>
      <c r="Q1585" s="1" t="str">
        <f t="shared" si="1175"/>
        <v/>
      </c>
      <c r="R1585" s="1">
        <f t="shared" si="1176"/>
        <v>25</v>
      </c>
      <c r="S1585" s="1">
        <f t="shared" si="1177"/>
        <v>-20.174999999999997</v>
      </c>
      <c r="T1585" s="1">
        <f>VLOOKUP($H1585,節点!$E$1:$G$20000,2,FALSE)</f>
        <v>24</v>
      </c>
      <c r="U1585" s="1">
        <f>VLOOKUP($H1585,節点!$E$1:$G$20000,3,FALSE)</f>
        <v>-20.7</v>
      </c>
      <c r="V1585" s="1">
        <f>VLOOKUP($I1585,節点!$E$1:$G$20000,2,FALSE)</f>
        <v>26</v>
      </c>
      <c r="W1585" s="1">
        <f>VLOOKUP($I1585,節点!$E$1:$G$20000,3,FALSE)</f>
        <v>-20.7</v>
      </c>
      <c r="X1585" s="1">
        <f>VLOOKUP($J1585,節点!$E$1:$G$20000,2,FALSE)</f>
        <v>26</v>
      </c>
      <c r="Y1585" s="1">
        <f>VLOOKUP($J1585,節点!$E$1:$G$20000,3,FALSE)</f>
        <v>-19.649999999999999</v>
      </c>
      <c r="Z1585" s="1">
        <f>VLOOKUP($K1585,節点!$E$1:$G$20000,2,FALSE)</f>
        <v>24</v>
      </c>
      <c r="AA1585" s="1">
        <f>VLOOKUP($K1585,節点!$E$1:$G$20000,3,FALSE)</f>
        <v>-19.649999999999999</v>
      </c>
      <c r="AB1585">
        <f t="shared" si="1178"/>
        <v>-1</v>
      </c>
      <c r="AC1585">
        <f t="shared" si="1179"/>
        <v>-0.52500000000000213</v>
      </c>
      <c r="AD1585">
        <f t="shared" si="1180"/>
        <v>1</v>
      </c>
      <c r="AE1585">
        <f t="shared" si="1181"/>
        <v>-0.52500000000000213</v>
      </c>
      <c r="AF1585">
        <f t="shared" si="1182"/>
        <v>1</v>
      </c>
      <c r="AG1585">
        <f t="shared" si="1183"/>
        <v>0.52499999999999858</v>
      </c>
      <c r="AH1585">
        <f t="shared" si="1184"/>
        <v>-1</v>
      </c>
      <c r="AI1585">
        <f t="shared" si="1185"/>
        <v>0.52499999999999858</v>
      </c>
      <c r="AJ1585">
        <f t="shared" si="1159"/>
        <v>207.69947280805511</v>
      </c>
      <c r="AK1585">
        <f t="shared" si="1160"/>
        <v>332.30052719194492</v>
      </c>
      <c r="AL1585">
        <f t="shared" si="1161"/>
        <v>27.699472808054935</v>
      </c>
      <c r="AM1585">
        <f t="shared" si="1162"/>
        <v>152.30052719194506</v>
      </c>
      <c r="AN1585">
        <f t="shared" si="1186"/>
        <v>3</v>
      </c>
      <c r="AO1585">
        <f t="shared" si="1187"/>
        <v>4</v>
      </c>
      <c r="AP1585">
        <f t="shared" si="1188"/>
        <v>1</v>
      </c>
      <c r="AQ1585">
        <f t="shared" si="1189"/>
        <v>2</v>
      </c>
      <c r="AR1585">
        <f t="shared" si="1190"/>
        <v>3412</v>
      </c>
      <c r="AS1585" t="str">
        <f t="shared" si="1191"/>
        <v/>
      </c>
      <c r="AT1585" t="str">
        <f t="shared" si="1192"/>
        <v/>
      </c>
      <c r="AU1585" t="str">
        <f t="shared" si="1193"/>
        <v/>
      </c>
      <c r="AV1585" t="str">
        <f t="shared" si="1194"/>
        <v/>
      </c>
      <c r="AW1585" t="str">
        <f t="shared" si="1163"/>
        <v/>
      </c>
      <c r="BA1585">
        <f t="shared" si="1195"/>
        <v>25</v>
      </c>
      <c r="BB1585">
        <f t="shared" si="1196"/>
        <v>-20.7</v>
      </c>
      <c r="BC1585">
        <f t="shared" si="1197"/>
        <v>26</v>
      </c>
      <c r="BD1585">
        <f t="shared" si="1198"/>
        <v>-20.174999999999997</v>
      </c>
      <c r="BE1585">
        <f t="shared" si="1199"/>
        <v>25</v>
      </c>
      <c r="BF1585">
        <f t="shared" si="1200"/>
        <v>-19.649999999999999</v>
      </c>
      <c r="BG1585">
        <f t="shared" si="1201"/>
        <v>24</v>
      </c>
      <c r="BH1585">
        <f t="shared" si="1202"/>
        <v>-20.174999999999997</v>
      </c>
      <c r="BI1585">
        <f t="shared" si="1203"/>
        <v>1.0500000000000007</v>
      </c>
      <c r="BJ1585">
        <f t="shared" si="1204"/>
        <v>2</v>
      </c>
      <c r="BK1585">
        <f t="shared" si="1205"/>
        <v>1.9047619047619035</v>
      </c>
      <c r="BL1585">
        <f t="shared" si="1206"/>
        <v>1.0500000000000007</v>
      </c>
      <c r="BM1585" s="1">
        <v>2.2222222222222259</v>
      </c>
    </row>
    <row r="1586" spans="1:65">
      <c r="A1586" s="16" t="s">
        <v>5010</v>
      </c>
      <c r="E1586"/>
      <c r="F1586" s="17">
        <f t="shared" si="1164"/>
        <v>2060</v>
      </c>
      <c r="G1586" s="3">
        <f t="shared" si="1165"/>
        <v>4</v>
      </c>
      <c r="H1586" s="4">
        <f t="shared" si="1166"/>
        <v>2107</v>
      </c>
      <c r="I1586" s="4">
        <f t="shared" si="1167"/>
        <v>2148</v>
      </c>
      <c r="J1586" s="4">
        <f t="shared" si="1168"/>
        <v>2149</v>
      </c>
      <c r="K1586" s="4">
        <f t="shared" si="1169"/>
        <v>2108</v>
      </c>
      <c r="L1586" s="1">
        <f t="shared" si="1170"/>
        <v>0</v>
      </c>
      <c r="M1586" s="1">
        <f t="shared" si="1171"/>
        <v>0</v>
      </c>
      <c r="N1586" s="1">
        <f t="shared" si="1172"/>
        <v>0</v>
      </c>
      <c r="O1586" s="1">
        <f t="shared" si="1173"/>
        <v>0</v>
      </c>
      <c r="P1586" s="1">
        <f t="shared" si="1174"/>
        <v>0</v>
      </c>
      <c r="Q1586" s="1" t="str">
        <f t="shared" si="1175"/>
        <v/>
      </c>
      <c r="R1586" s="1">
        <f t="shared" si="1176"/>
        <v>25</v>
      </c>
      <c r="S1586" s="1">
        <f t="shared" si="1177"/>
        <v>-19.125</v>
      </c>
      <c r="T1586" s="1">
        <f>VLOOKUP($H1586,節点!$E$1:$G$20000,2,FALSE)</f>
        <v>24</v>
      </c>
      <c r="U1586" s="1">
        <f>VLOOKUP($H1586,節点!$E$1:$G$20000,3,FALSE)</f>
        <v>-19.649999999999999</v>
      </c>
      <c r="V1586" s="1">
        <f>VLOOKUP($I1586,節点!$E$1:$G$20000,2,FALSE)</f>
        <v>26</v>
      </c>
      <c r="W1586" s="1">
        <f>VLOOKUP($I1586,節点!$E$1:$G$20000,3,FALSE)</f>
        <v>-19.649999999999999</v>
      </c>
      <c r="X1586" s="1">
        <f>VLOOKUP($J1586,節点!$E$1:$G$20000,2,FALSE)</f>
        <v>26</v>
      </c>
      <c r="Y1586" s="1">
        <f>VLOOKUP($J1586,節点!$E$1:$G$20000,3,FALSE)</f>
        <v>-18.600000000000001</v>
      </c>
      <c r="Z1586" s="1">
        <f>VLOOKUP($K1586,節点!$E$1:$G$20000,2,FALSE)</f>
        <v>24</v>
      </c>
      <c r="AA1586" s="1">
        <f>VLOOKUP($K1586,節点!$E$1:$G$20000,3,FALSE)</f>
        <v>-18.600000000000001</v>
      </c>
      <c r="AB1586">
        <f t="shared" si="1178"/>
        <v>-1</v>
      </c>
      <c r="AC1586">
        <f t="shared" si="1179"/>
        <v>-0.52499999999999858</v>
      </c>
      <c r="AD1586">
        <f t="shared" si="1180"/>
        <v>1</v>
      </c>
      <c r="AE1586">
        <f t="shared" si="1181"/>
        <v>-0.52499999999999858</v>
      </c>
      <c r="AF1586">
        <f t="shared" si="1182"/>
        <v>1</v>
      </c>
      <c r="AG1586">
        <f t="shared" si="1183"/>
        <v>0.52499999999999858</v>
      </c>
      <c r="AH1586">
        <f t="shared" si="1184"/>
        <v>-1</v>
      </c>
      <c r="AI1586">
        <f t="shared" si="1185"/>
        <v>0.52499999999999858</v>
      </c>
      <c r="AJ1586">
        <f t="shared" si="1159"/>
        <v>207.69947280805494</v>
      </c>
      <c r="AK1586">
        <f t="shared" si="1160"/>
        <v>332.30052719194509</v>
      </c>
      <c r="AL1586">
        <f t="shared" si="1161"/>
        <v>27.699472808054935</v>
      </c>
      <c r="AM1586">
        <f t="shared" si="1162"/>
        <v>152.30052719194506</v>
      </c>
      <c r="AN1586">
        <f t="shared" si="1186"/>
        <v>3</v>
      </c>
      <c r="AO1586">
        <f t="shared" si="1187"/>
        <v>4</v>
      </c>
      <c r="AP1586">
        <f t="shared" si="1188"/>
        <v>1</v>
      </c>
      <c r="AQ1586">
        <f t="shared" si="1189"/>
        <v>2</v>
      </c>
      <c r="AR1586">
        <f t="shared" si="1190"/>
        <v>3412</v>
      </c>
      <c r="AS1586" t="str">
        <f t="shared" si="1191"/>
        <v/>
      </c>
      <c r="AT1586" t="str">
        <f t="shared" si="1192"/>
        <v/>
      </c>
      <c r="AU1586" t="str">
        <f t="shared" si="1193"/>
        <v/>
      </c>
      <c r="AV1586" t="str">
        <f t="shared" si="1194"/>
        <v/>
      </c>
      <c r="AW1586" t="str">
        <f t="shared" si="1163"/>
        <v/>
      </c>
      <c r="BA1586">
        <f t="shared" si="1195"/>
        <v>25</v>
      </c>
      <c r="BB1586">
        <f t="shared" si="1196"/>
        <v>-19.649999999999999</v>
      </c>
      <c r="BC1586">
        <f t="shared" si="1197"/>
        <v>26</v>
      </c>
      <c r="BD1586">
        <f t="shared" si="1198"/>
        <v>-19.125</v>
      </c>
      <c r="BE1586">
        <f t="shared" si="1199"/>
        <v>25</v>
      </c>
      <c r="BF1586">
        <f t="shared" si="1200"/>
        <v>-18.600000000000001</v>
      </c>
      <c r="BG1586">
        <f t="shared" si="1201"/>
        <v>24</v>
      </c>
      <c r="BH1586">
        <f t="shared" si="1202"/>
        <v>-19.125</v>
      </c>
      <c r="BI1586">
        <f t="shared" si="1203"/>
        <v>1.0499999999999972</v>
      </c>
      <c r="BJ1586">
        <f t="shared" si="1204"/>
        <v>2</v>
      </c>
      <c r="BK1586">
        <f t="shared" si="1205"/>
        <v>1.90476190476191</v>
      </c>
      <c r="BL1586">
        <f t="shared" si="1206"/>
        <v>1.0499999999999972</v>
      </c>
      <c r="BM1586" s="1">
        <v>2.2222222222222259</v>
      </c>
    </row>
    <row r="1587" spans="1:65">
      <c r="A1587" s="16" t="s">
        <v>5011</v>
      </c>
      <c r="E1587"/>
      <c r="F1587" s="17">
        <f t="shared" si="1164"/>
        <v>2061</v>
      </c>
      <c r="G1587" s="3">
        <f t="shared" si="1165"/>
        <v>4</v>
      </c>
      <c r="H1587" s="4">
        <f t="shared" si="1166"/>
        <v>2108</v>
      </c>
      <c r="I1587" s="4">
        <f t="shared" si="1167"/>
        <v>2149</v>
      </c>
      <c r="J1587" s="4">
        <f t="shared" si="1168"/>
        <v>2150</v>
      </c>
      <c r="K1587" s="4">
        <f t="shared" si="1169"/>
        <v>2109</v>
      </c>
      <c r="L1587" s="1">
        <f t="shared" si="1170"/>
        <v>0</v>
      </c>
      <c r="M1587" s="1">
        <f t="shared" si="1171"/>
        <v>0</v>
      </c>
      <c r="N1587" s="1">
        <f t="shared" si="1172"/>
        <v>0</v>
      </c>
      <c r="O1587" s="1">
        <f t="shared" si="1173"/>
        <v>0</v>
      </c>
      <c r="P1587" s="1">
        <f t="shared" si="1174"/>
        <v>0</v>
      </c>
      <c r="Q1587" s="1" t="str">
        <f t="shared" si="1175"/>
        <v/>
      </c>
      <c r="R1587" s="1">
        <f t="shared" si="1176"/>
        <v>25</v>
      </c>
      <c r="S1587" s="1">
        <f t="shared" si="1177"/>
        <v>-18.074999999999999</v>
      </c>
      <c r="T1587" s="1">
        <f>VLOOKUP($H1587,節点!$E$1:$G$20000,2,FALSE)</f>
        <v>24</v>
      </c>
      <c r="U1587" s="1">
        <f>VLOOKUP($H1587,節点!$E$1:$G$20000,3,FALSE)</f>
        <v>-18.600000000000001</v>
      </c>
      <c r="V1587" s="1">
        <f>VLOOKUP($I1587,節点!$E$1:$G$20000,2,FALSE)</f>
        <v>26</v>
      </c>
      <c r="W1587" s="1">
        <f>VLOOKUP($I1587,節点!$E$1:$G$20000,3,FALSE)</f>
        <v>-18.600000000000001</v>
      </c>
      <c r="X1587" s="1">
        <f>VLOOKUP($J1587,節点!$E$1:$G$20000,2,FALSE)</f>
        <v>26</v>
      </c>
      <c r="Y1587" s="1">
        <f>VLOOKUP($J1587,節点!$E$1:$G$20000,3,FALSE)</f>
        <v>-17.55</v>
      </c>
      <c r="Z1587" s="1">
        <f>VLOOKUP($K1587,節点!$E$1:$G$20000,2,FALSE)</f>
        <v>24</v>
      </c>
      <c r="AA1587" s="1">
        <f>VLOOKUP($K1587,節点!$E$1:$G$20000,3,FALSE)</f>
        <v>-17.55</v>
      </c>
      <c r="AB1587">
        <f t="shared" si="1178"/>
        <v>-1</v>
      </c>
      <c r="AC1587">
        <f t="shared" si="1179"/>
        <v>-0.52500000000000213</v>
      </c>
      <c r="AD1587">
        <f t="shared" si="1180"/>
        <v>1</v>
      </c>
      <c r="AE1587">
        <f t="shared" si="1181"/>
        <v>-0.52500000000000213</v>
      </c>
      <c r="AF1587">
        <f t="shared" si="1182"/>
        <v>1</v>
      </c>
      <c r="AG1587">
        <f t="shared" si="1183"/>
        <v>0.52499999999999858</v>
      </c>
      <c r="AH1587">
        <f t="shared" si="1184"/>
        <v>-1</v>
      </c>
      <c r="AI1587">
        <f t="shared" si="1185"/>
        <v>0.52499999999999858</v>
      </c>
      <c r="AJ1587">
        <f t="shared" si="1159"/>
        <v>207.69947280805511</v>
      </c>
      <c r="AK1587">
        <f t="shared" si="1160"/>
        <v>332.30052719194492</v>
      </c>
      <c r="AL1587">
        <f t="shared" si="1161"/>
        <v>27.699472808054935</v>
      </c>
      <c r="AM1587">
        <f t="shared" si="1162"/>
        <v>152.30052719194506</v>
      </c>
      <c r="AN1587">
        <f t="shared" si="1186"/>
        <v>3</v>
      </c>
      <c r="AO1587">
        <f t="shared" si="1187"/>
        <v>4</v>
      </c>
      <c r="AP1587">
        <f t="shared" si="1188"/>
        <v>1</v>
      </c>
      <c r="AQ1587">
        <f t="shared" si="1189"/>
        <v>2</v>
      </c>
      <c r="AR1587">
        <f t="shared" si="1190"/>
        <v>3412</v>
      </c>
      <c r="AS1587" t="str">
        <f t="shared" si="1191"/>
        <v/>
      </c>
      <c r="AT1587" t="str">
        <f t="shared" si="1192"/>
        <v/>
      </c>
      <c r="AU1587" t="str">
        <f t="shared" si="1193"/>
        <v/>
      </c>
      <c r="AV1587" t="str">
        <f t="shared" si="1194"/>
        <v/>
      </c>
      <c r="AW1587" t="str">
        <f t="shared" si="1163"/>
        <v/>
      </c>
      <c r="BA1587">
        <f t="shared" si="1195"/>
        <v>25</v>
      </c>
      <c r="BB1587">
        <f t="shared" si="1196"/>
        <v>-18.600000000000001</v>
      </c>
      <c r="BC1587">
        <f t="shared" si="1197"/>
        <v>26</v>
      </c>
      <c r="BD1587">
        <f t="shared" si="1198"/>
        <v>-18.075000000000003</v>
      </c>
      <c r="BE1587">
        <f t="shared" si="1199"/>
        <v>25</v>
      </c>
      <c r="BF1587">
        <f t="shared" si="1200"/>
        <v>-17.55</v>
      </c>
      <c r="BG1587">
        <f t="shared" si="1201"/>
        <v>24</v>
      </c>
      <c r="BH1587">
        <f t="shared" si="1202"/>
        <v>-18.075000000000003</v>
      </c>
      <c r="BI1587">
        <f t="shared" si="1203"/>
        <v>1.0500000000000007</v>
      </c>
      <c r="BJ1587">
        <f t="shared" si="1204"/>
        <v>2</v>
      </c>
      <c r="BK1587">
        <f t="shared" si="1205"/>
        <v>1.9047619047619035</v>
      </c>
      <c r="BL1587">
        <f t="shared" si="1206"/>
        <v>1.0500000000000007</v>
      </c>
      <c r="BM1587" s="1">
        <v>2.2222222222222259</v>
      </c>
    </row>
    <row r="1588" spans="1:65">
      <c r="A1588" s="16" t="s">
        <v>5012</v>
      </c>
      <c r="E1588"/>
      <c r="F1588" s="17">
        <f t="shared" si="1164"/>
        <v>2062</v>
      </c>
      <c r="G1588" s="3">
        <f t="shared" si="1165"/>
        <v>4</v>
      </c>
      <c r="H1588" s="4">
        <f t="shared" si="1166"/>
        <v>2109</v>
      </c>
      <c r="I1588" s="4">
        <f t="shared" si="1167"/>
        <v>2150</v>
      </c>
      <c r="J1588" s="4">
        <f t="shared" si="1168"/>
        <v>2151</v>
      </c>
      <c r="K1588" s="4">
        <f t="shared" si="1169"/>
        <v>2110</v>
      </c>
      <c r="L1588" s="1">
        <f t="shared" si="1170"/>
        <v>0</v>
      </c>
      <c r="M1588" s="1">
        <f t="shared" si="1171"/>
        <v>0</v>
      </c>
      <c r="N1588" s="1">
        <f t="shared" si="1172"/>
        <v>0</v>
      </c>
      <c r="O1588" s="1">
        <f t="shared" si="1173"/>
        <v>0</v>
      </c>
      <c r="P1588" s="1">
        <f t="shared" si="1174"/>
        <v>0</v>
      </c>
      <c r="Q1588" s="1" t="str">
        <f t="shared" si="1175"/>
        <v/>
      </c>
      <c r="R1588" s="1">
        <f t="shared" si="1176"/>
        <v>25</v>
      </c>
      <c r="S1588" s="1">
        <f t="shared" si="1177"/>
        <v>-17.024999999999999</v>
      </c>
      <c r="T1588" s="1">
        <f>VLOOKUP($H1588,節点!$E$1:$G$20000,2,FALSE)</f>
        <v>24</v>
      </c>
      <c r="U1588" s="1">
        <f>VLOOKUP($H1588,節点!$E$1:$G$20000,3,FALSE)</f>
        <v>-17.55</v>
      </c>
      <c r="V1588" s="1">
        <f>VLOOKUP($I1588,節点!$E$1:$G$20000,2,FALSE)</f>
        <v>26</v>
      </c>
      <c r="W1588" s="1">
        <f>VLOOKUP($I1588,節点!$E$1:$G$20000,3,FALSE)</f>
        <v>-17.55</v>
      </c>
      <c r="X1588" s="1">
        <f>VLOOKUP($J1588,節点!$E$1:$G$20000,2,FALSE)</f>
        <v>26</v>
      </c>
      <c r="Y1588" s="1">
        <f>VLOOKUP($J1588,節点!$E$1:$G$20000,3,FALSE)</f>
        <v>-16.5</v>
      </c>
      <c r="Z1588" s="1">
        <f>VLOOKUP($K1588,節点!$E$1:$G$20000,2,FALSE)</f>
        <v>24</v>
      </c>
      <c r="AA1588" s="1">
        <f>VLOOKUP($K1588,節点!$E$1:$G$20000,3,FALSE)</f>
        <v>-16.5</v>
      </c>
      <c r="AB1588">
        <f t="shared" si="1178"/>
        <v>-1</v>
      </c>
      <c r="AC1588">
        <f t="shared" si="1179"/>
        <v>-0.52500000000000213</v>
      </c>
      <c r="AD1588">
        <f t="shared" si="1180"/>
        <v>1</v>
      </c>
      <c r="AE1588">
        <f t="shared" si="1181"/>
        <v>-0.52500000000000213</v>
      </c>
      <c r="AF1588">
        <f t="shared" si="1182"/>
        <v>1</v>
      </c>
      <c r="AG1588">
        <f t="shared" si="1183"/>
        <v>0.52499999999999858</v>
      </c>
      <c r="AH1588">
        <f t="shared" si="1184"/>
        <v>-1</v>
      </c>
      <c r="AI1588">
        <f t="shared" si="1185"/>
        <v>0.52499999999999858</v>
      </c>
      <c r="AJ1588">
        <f t="shared" si="1159"/>
        <v>207.69947280805511</v>
      </c>
      <c r="AK1588">
        <f t="shared" si="1160"/>
        <v>332.30052719194492</v>
      </c>
      <c r="AL1588">
        <f t="shared" si="1161"/>
        <v>27.699472808054935</v>
      </c>
      <c r="AM1588">
        <f t="shared" si="1162"/>
        <v>152.30052719194506</v>
      </c>
      <c r="AN1588">
        <f t="shared" si="1186"/>
        <v>3</v>
      </c>
      <c r="AO1588">
        <f t="shared" si="1187"/>
        <v>4</v>
      </c>
      <c r="AP1588">
        <f t="shared" si="1188"/>
        <v>1</v>
      </c>
      <c r="AQ1588">
        <f t="shared" si="1189"/>
        <v>2</v>
      </c>
      <c r="AR1588">
        <f t="shared" si="1190"/>
        <v>3412</v>
      </c>
      <c r="AS1588" t="str">
        <f t="shared" si="1191"/>
        <v/>
      </c>
      <c r="AT1588" t="str">
        <f t="shared" si="1192"/>
        <v/>
      </c>
      <c r="AU1588" t="str">
        <f t="shared" si="1193"/>
        <v/>
      </c>
      <c r="AV1588" t="str">
        <f t="shared" si="1194"/>
        <v/>
      </c>
      <c r="AW1588" t="str">
        <f t="shared" si="1163"/>
        <v/>
      </c>
      <c r="BA1588">
        <f t="shared" si="1195"/>
        <v>25</v>
      </c>
      <c r="BB1588">
        <f t="shared" si="1196"/>
        <v>-17.55</v>
      </c>
      <c r="BC1588">
        <f t="shared" si="1197"/>
        <v>26</v>
      </c>
      <c r="BD1588">
        <f t="shared" si="1198"/>
        <v>-17.024999999999999</v>
      </c>
      <c r="BE1588">
        <f t="shared" si="1199"/>
        <v>25</v>
      </c>
      <c r="BF1588">
        <f t="shared" si="1200"/>
        <v>-16.5</v>
      </c>
      <c r="BG1588">
        <f t="shared" si="1201"/>
        <v>24</v>
      </c>
      <c r="BH1588">
        <f t="shared" si="1202"/>
        <v>-17.024999999999999</v>
      </c>
      <c r="BI1588">
        <f t="shared" si="1203"/>
        <v>1.0500000000000007</v>
      </c>
      <c r="BJ1588">
        <f t="shared" si="1204"/>
        <v>2</v>
      </c>
      <c r="BK1588">
        <f t="shared" si="1205"/>
        <v>1.9047619047619035</v>
      </c>
      <c r="BL1588">
        <f t="shared" si="1206"/>
        <v>1.0500000000000007</v>
      </c>
      <c r="BM1588" s="1">
        <v>2.2222222222222259</v>
      </c>
    </row>
    <row r="1589" spans="1:65">
      <c r="A1589" s="16" t="s">
        <v>5013</v>
      </c>
      <c r="E1589"/>
      <c r="F1589" s="17">
        <f t="shared" si="1164"/>
        <v>2093</v>
      </c>
      <c r="G1589" s="3">
        <f t="shared" si="1165"/>
        <v>4</v>
      </c>
      <c r="H1589" s="4">
        <f t="shared" si="1166"/>
        <v>2141</v>
      </c>
      <c r="I1589" s="4">
        <f t="shared" si="1167"/>
        <v>2182</v>
      </c>
      <c r="J1589" s="4">
        <f t="shared" si="1168"/>
        <v>2183</v>
      </c>
      <c r="K1589" s="4">
        <f t="shared" si="1169"/>
        <v>2142</v>
      </c>
      <c r="L1589" s="1">
        <f t="shared" si="1170"/>
        <v>0</v>
      </c>
      <c r="M1589" s="1">
        <f t="shared" si="1171"/>
        <v>0</v>
      </c>
      <c r="N1589" s="1">
        <f t="shared" si="1172"/>
        <v>0</v>
      </c>
      <c r="O1589" s="1">
        <f t="shared" si="1173"/>
        <v>0</v>
      </c>
      <c r="P1589" s="1">
        <f t="shared" si="1174"/>
        <v>0</v>
      </c>
      <c r="Q1589" s="1" t="str">
        <f t="shared" si="1175"/>
        <v/>
      </c>
      <c r="R1589" s="1">
        <f t="shared" si="1176"/>
        <v>27</v>
      </c>
      <c r="S1589" s="1">
        <f t="shared" si="1177"/>
        <v>-26.475000000000001</v>
      </c>
      <c r="T1589" s="1">
        <f>VLOOKUP($H1589,節点!$E$1:$G$20000,2,FALSE)</f>
        <v>26</v>
      </c>
      <c r="U1589" s="1">
        <f>VLOOKUP($H1589,節点!$E$1:$G$20000,3,FALSE)</f>
        <v>-27</v>
      </c>
      <c r="V1589" s="1">
        <f>VLOOKUP($I1589,節点!$E$1:$G$20000,2,FALSE)</f>
        <v>28</v>
      </c>
      <c r="W1589" s="1">
        <f>VLOOKUP($I1589,節点!$E$1:$G$20000,3,FALSE)</f>
        <v>-27</v>
      </c>
      <c r="X1589" s="1">
        <f>VLOOKUP($J1589,節点!$E$1:$G$20000,2,FALSE)</f>
        <v>28</v>
      </c>
      <c r="Y1589" s="1">
        <f>VLOOKUP($J1589,節点!$E$1:$G$20000,3,FALSE)</f>
        <v>-25.95</v>
      </c>
      <c r="Z1589" s="1">
        <f>VLOOKUP($K1589,節点!$E$1:$G$20000,2,FALSE)</f>
        <v>26</v>
      </c>
      <c r="AA1589" s="1">
        <f>VLOOKUP($K1589,節点!$E$1:$G$20000,3,FALSE)</f>
        <v>-25.95</v>
      </c>
      <c r="AB1589">
        <f t="shared" si="1178"/>
        <v>-1</v>
      </c>
      <c r="AC1589">
        <f t="shared" si="1179"/>
        <v>-0.52499999999999858</v>
      </c>
      <c r="AD1589">
        <f t="shared" si="1180"/>
        <v>1</v>
      </c>
      <c r="AE1589">
        <f t="shared" si="1181"/>
        <v>-0.52499999999999858</v>
      </c>
      <c r="AF1589">
        <f t="shared" si="1182"/>
        <v>1</v>
      </c>
      <c r="AG1589">
        <f t="shared" si="1183"/>
        <v>0.52500000000000213</v>
      </c>
      <c r="AH1589">
        <f t="shared" si="1184"/>
        <v>-1</v>
      </c>
      <c r="AI1589">
        <f t="shared" si="1185"/>
        <v>0.52500000000000213</v>
      </c>
      <c r="AJ1589">
        <f t="shared" si="1159"/>
        <v>207.69947280805494</v>
      </c>
      <c r="AK1589">
        <f t="shared" si="1160"/>
        <v>332.30052719194509</v>
      </c>
      <c r="AL1589">
        <f t="shared" si="1161"/>
        <v>27.699472808055095</v>
      </c>
      <c r="AM1589">
        <f t="shared" si="1162"/>
        <v>152.30052719194489</v>
      </c>
      <c r="AN1589">
        <f t="shared" si="1186"/>
        <v>3</v>
      </c>
      <c r="AO1589">
        <f t="shared" si="1187"/>
        <v>4</v>
      </c>
      <c r="AP1589">
        <f t="shared" si="1188"/>
        <v>1</v>
      </c>
      <c r="AQ1589">
        <f t="shared" si="1189"/>
        <v>2</v>
      </c>
      <c r="AR1589">
        <f t="shared" si="1190"/>
        <v>3412</v>
      </c>
      <c r="AS1589" t="str">
        <f t="shared" si="1191"/>
        <v/>
      </c>
      <c r="AT1589" t="str">
        <f t="shared" si="1192"/>
        <v/>
      </c>
      <c r="AU1589" t="str">
        <f t="shared" si="1193"/>
        <v/>
      </c>
      <c r="AV1589" t="str">
        <f t="shared" si="1194"/>
        <v/>
      </c>
      <c r="AW1589" t="str">
        <f t="shared" si="1163"/>
        <v/>
      </c>
      <c r="BA1589">
        <f t="shared" si="1195"/>
        <v>27</v>
      </c>
      <c r="BB1589">
        <f t="shared" si="1196"/>
        <v>-27</v>
      </c>
      <c r="BC1589">
        <f t="shared" si="1197"/>
        <v>28</v>
      </c>
      <c r="BD1589">
        <f t="shared" si="1198"/>
        <v>-26.475000000000001</v>
      </c>
      <c r="BE1589">
        <f t="shared" si="1199"/>
        <v>27</v>
      </c>
      <c r="BF1589">
        <f t="shared" si="1200"/>
        <v>-25.95</v>
      </c>
      <c r="BG1589">
        <f t="shared" si="1201"/>
        <v>26</v>
      </c>
      <c r="BH1589">
        <f t="shared" si="1202"/>
        <v>-26.475000000000001</v>
      </c>
      <c r="BI1589">
        <f t="shared" si="1203"/>
        <v>1.0500000000000007</v>
      </c>
      <c r="BJ1589">
        <f t="shared" si="1204"/>
        <v>2</v>
      </c>
      <c r="BK1589">
        <f t="shared" si="1205"/>
        <v>1.9047619047619035</v>
      </c>
      <c r="BL1589">
        <f t="shared" si="1206"/>
        <v>1.0500000000000007</v>
      </c>
      <c r="BM1589" s="1">
        <v>2.2222222222222259</v>
      </c>
    </row>
    <row r="1590" spans="1:65">
      <c r="A1590" s="16" t="s">
        <v>5014</v>
      </c>
      <c r="E1590"/>
      <c r="F1590" s="17">
        <f t="shared" si="1164"/>
        <v>2094</v>
      </c>
      <c r="G1590" s="3">
        <f t="shared" si="1165"/>
        <v>4</v>
      </c>
      <c r="H1590" s="4">
        <f t="shared" si="1166"/>
        <v>2142</v>
      </c>
      <c r="I1590" s="4">
        <f t="shared" si="1167"/>
        <v>2183</v>
      </c>
      <c r="J1590" s="4">
        <f t="shared" si="1168"/>
        <v>2184</v>
      </c>
      <c r="K1590" s="4">
        <f t="shared" si="1169"/>
        <v>2143</v>
      </c>
      <c r="L1590" s="1">
        <f t="shared" si="1170"/>
        <v>0</v>
      </c>
      <c r="M1590" s="1">
        <f t="shared" si="1171"/>
        <v>0</v>
      </c>
      <c r="N1590" s="1">
        <f t="shared" si="1172"/>
        <v>0</v>
      </c>
      <c r="O1590" s="1">
        <f t="shared" si="1173"/>
        <v>0</v>
      </c>
      <c r="P1590" s="1">
        <f t="shared" si="1174"/>
        <v>0</v>
      </c>
      <c r="Q1590" s="1" t="str">
        <f t="shared" si="1175"/>
        <v/>
      </c>
      <c r="R1590" s="1">
        <f t="shared" si="1176"/>
        <v>27</v>
      </c>
      <c r="S1590" s="1">
        <f t="shared" si="1177"/>
        <v>-25.424999999999997</v>
      </c>
      <c r="T1590" s="1">
        <f>VLOOKUP($H1590,節点!$E$1:$G$20000,2,FALSE)</f>
        <v>26</v>
      </c>
      <c r="U1590" s="1">
        <f>VLOOKUP($H1590,節点!$E$1:$G$20000,3,FALSE)</f>
        <v>-25.95</v>
      </c>
      <c r="V1590" s="1">
        <f>VLOOKUP($I1590,節点!$E$1:$G$20000,2,FALSE)</f>
        <v>28</v>
      </c>
      <c r="W1590" s="1">
        <f>VLOOKUP($I1590,節点!$E$1:$G$20000,3,FALSE)</f>
        <v>-25.95</v>
      </c>
      <c r="X1590" s="1">
        <f>VLOOKUP($J1590,節点!$E$1:$G$20000,2,FALSE)</f>
        <v>28</v>
      </c>
      <c r="Y1590" s="1">
        <f>VLOOKUP($J1590,節点!$E$1:$G$20000,3,FALSE)</f>
        <v>-24.9</v>
      </c>
      <c r="Z1590" s="1">
        <f>VLOOKUP($K1590,節点!$E$1:$G$20000,2,FALSE)</f>
        <v>26</v>
      </c>
      <c r="AA1590" s="1">
        <f>VLOOKUP($K1590,節点!$E$1:$G$20000,3,FALSE)</f>
        <v>-24.9</v>
      </c>
      <c r="AB1590">
        <f t="shared" si="1178"/>
        <v>-1</v>
      </c>
      <c r="AC1590">
        <f t="shared" si="1179"/>
        <v>-0.52500000000000213</v>
      </c>
      <c r="AD1590">
        <f t="shared" si="1180"/>
        <v>1</v>
      </c>
      <c r="AE1590">
        <f t="shared" si="1181"/>
        <v>-0.52500000000000213</v>
      </c>
      <c r="AF1590">
        <f t="shared" si="1182"/>
        <v>1</v>
      </c>
      <c r="AG1590">
        <f t="shared" si="1183"/>
        <v>0.52499999999999858</v>
      </c>
      <c r="AH1590">
        <f t="shared" si="1184"/>
        <v>-1</v>
      </c>
      <c r="AI1590">
        <f t="shared" si="1185"/>
        <v>0.52499999999999858</v>
      </c>
      <c r="AJ1590">
        <f t="shared" si="1159"/>
        <v>207.69947280805511</v>
      </c>
      <c r="AK1590">
        <f t="shared" si="1160"/>
        <v>332.30052719194492</v>
      </c>
      <c r="AL1590">
        <f t="shared" si="1161"/>
        <v>27.699472808054935</v>
      </c>
      <c r="AM1590">
        <f t="shared" si="1162"/>
        <v>152.30052719194506</v>
      </c>
      <c r="AN1590">
        <f t="shared" si="1186"/>
        <v>3</v>
      </c>
      <c r="AO1590">
        <f t="shared" si="1187"/>
        <v>4</v>
      </c>
      <c r="AP1590">
        <f t="shared" si="1188"/>
        <v>1</v>
      </c>
      <c r="AQ1590">
        <f t="shared" si="1189"/>
        <v>2</v>
      </c>
      <c r="AR1590">
        <f t="shared" si="1190"/>
        <v>3412</v>
      </c>
      <c r="AS1590" t="str">
        <f t="shared" si="1191"/>
        <v/>
      </c>
      <c r="AT1590" t="str">
        <f t="shared" si="1192"/>
        <v/>
      </c>
      <c r="AU1590" t="str">
        <f t="shared" si="1193"/>
        <v/>
      </c>
      <c r="AV1590" t="str">
        <f t="shared" si="1194"/>
        <v/>
      </c>
      <c r="AW1590" t="str">
        <f t="shared" si="1163"/>
        <v/>
      </c>
      <c r="BA1590">
        <f t="shared" si="1195"/>
        <v>27</v>
      </c>
      <c r="BB1590">
        <f t="shared" si="1196"/>
        <v>-25.95</v>
      </c>
      <c r="BC1590">
        <f t="shared" si="1197"/>
        <v>28</v>
      </c>
      <c r="BD1590">
        <f t="shared" si="1198"/>
        <v>-25.424999999999997</v>
      </c>
      <c r="BE1590">
        <f t="shared" si="1199"/>
        <v>27</v>
      </c>
      <c r="BF1590">
        <f t="shared" si="1200"/>
        <v>-24.9</v>
      </c>
      <c r="BG1590">
        <f t="shared" si="1201"/>
        <v>26</v>
      </c>
      <c r="BH1590">
        <f t="shared" si="1202"/>
        <v>-25.424999999999997</v>
      </c>
      <c r="BI1590">
        <f t="shared" si="1203"/>
        <v>1.0500000000000007</v>
      </c>
      <c r="BJ1590">
        <f t="shared" si="1204"/>
        <v>2</v>
      </c>
      <c r="BK1590">
        <f t="shared" si="1205"/>
        <v>1.9047619047619035</v>
      </c>
      <c r="BL1590">
        <f t="shared" si="1206"/>
        <v>1.0500000000000007</v>
      </c>
      <c r="BM1590" s="1">
        <v>2.2222222222222259</v>
      </c>
    </row>
    <row r="1591" spans="1:65">
      <c r="A1591" s="16" t="s">
        <v>5015</v>
      </c>
      <c r="E1591"/>
      <c r="F1591" s="17">
        <f t="shared" si="1164"/>
        <v>2095</v>
      </c>
      <c r="G1591" s="3">
        <f t="shared" si="1165"/>
        <v>4</v>
      </c>
      <c r="H1591" s="4">
        <f t="shared" si="1166"/>
        <v>2143</v>
      </c>
      <c r="I1591" s="4">
        <f t="shared" si="1167"/>
        <v>2184</v>
      </c>
      <c r="J1591" s="4">
        <f t="shared" si="1168"/>
        <v>2185</v>
      </c>
      <c r="K1591" s="4">
        <f t="shared" si="1169"/>
        <v>2144</v>
      </c>
      <c r="L1591" s="1">
        <f t="shared" si="1170"/>
        <v>0</v>
      </c>
      <c r="M1591" s="1">
        <f t="shared" si="1171"/>
        <v>0</v>
      </c>
      <c r="N1591" s="1">
        <f t="shared" si="1172"/>
        <v>0</v>
      </c>
      <c r="O1591" s="1">
        <f t="shared" si="1173"/>
        <v>0</v>
      </c>
      <c r="P1591" s="1">
        <f t="shared" si="1174"/>
        <v>0</v>
      </c>
      <c r="Q1591" s="1" t="str">
        <f t="shared" si="1175"/>
        <v/>
      </c>
      <c r="R1591" s="1">
        <f t="shared" si="1176"/>
        <v>27</v>
      </c>
      <c r="S1591" s="1">
        <f t="shared" si="1177"/>
        <v>-24.375</v>
      </c>
      <c r="T1591" s="1">
        <f>VLOOKUP($H1591,節点!$E$1:$G$20000,2,FALSE)</f>
        <v>26</v>
      </c>
      <c r="U1591" s="1">
        <f>VLOOKUP($H1591,節点!$E$1:$G$20000,3,FALSE)</f>
        <v>-24.9</v>
      </c>
      <c r="V1591" s="1">
        <f>VLOOKUP($I1591,節点!$E$1:$G$20000,2,FALSE)</f>
        <v>28</v>
      </c>
      <c r="W1591" s="1">
        <f>VLOOKUP($I1591,節点!$E$1:$G$20000,3,FALSE)</f>
        <v>-24.9</v>
      </c>
      <c r="X1591" s="1">
        <f>VLOOKUP($J1591,節点!$E$1:$G$20000,2,FALSE)</f>
        <v>28</v>
      </c>
      <c r="Y1591" s="1">
        <f>VLOOKUP($J1591,節点!$E$1:$G$20000,3,FALSE)</f>
        <v>-23.85</v>
      </c>
      <c r="Z1591" s="1">
        <f>VLOOKUP($K1591,節点!$E$1:$G$20000,2,FALSE)</f>
        <v>26</v>
      </c>
      <c r="AA1591" s="1">
        <f>VLOOKUP($K1591,節点!$E$1:$G$20000,3,FALSE)</f>
        <v>-23.85</v>
      </c>
      <c r="AB1591">
        <f t="shared" si="1178"/>
        <v>-1</v>
      </c>
      <c r="AC1591">
        <f t="shared" si="1179"/>
        <v>-0.52499999999999858</v>
      </c>
      <c r="AD1591">
        <f t="shared" si="1180"/>
        <v>1</v>
      </c>
      <c r="AE1591">
        <f t="shared" si="1181"/>
        <v>-0.52499999999999858</v>
      </c>
      <c r="AF1591">
        <f t="shared" si="1182"/>
        <v>1</v>
      </c>
      <c r="AG1591">
        <f t="shared" si="1183"/>
        <v>0.52499999999999858</v>
      </c>
      <c r="AH1591">
        <f t="shared" si="1184"/>
        <v>-1</v>
      </c>
      <c r="AI1591">
        <f t="shared" si="1185"/>
        <v>0.52499999999999858</v>
      </c>
      <c r="AJ1591">
        <f t="shared" si="1159"/>
        <v>207.69947280805494</v>
      </c>
      <c r="AK1591">
        <f t="shared" si="1160"/>
        <v>332.30052719194509</v>
      </c>
      <c r="AL1591">
        <f t="shared" si="1161"/>
        <v>27.699472808054935</v>
      </c>
      <c r="AM1591">
        <f t="shared" si="1162"/>
        <v>152.30052719194506</v>
      </c>
      <c r="AN1591">
        <f t="shared" si="1186"/>
        <v>3</v>
      </c>
      <c r="AO1591">
        <f t="shared" si="1187"/>
        <v>4</v>
      </c>
      <c r="AP1591">
        <f t="shared" si="1188"/>
        <v>1</v>
      </c>
      <c r="AQ1591">
        <f t="shared" si="1189"/>
        <v>2</v>
      </c>
      <c r="AR1591">
        <f t="shared" si="1190"/>
        <v>3412</v>
      </c>
      <c r="AS1591" t="str">
        <f t="shared" si="1191"/>
        <v/>
      </c>
      <c r="AT1591" t="str">
        <f t="shared" si="1192"/>
        <v/>
      </c>
      <c r="AU1591" t="str">
        <f t="shared" si="1193"/>
        <v/>
      </c>
      <c r="AV1591" t="str">
        <f t="shared" si="1194"/>
        <v/>
      </c>
      <c r="AW1591" t="str">
        <f t="shared" si="1163"/>
        <v/>
      </c>
      <c r="BA1591">
        <f t="shared" si="1195"/>
        <v>27</v>
      </c>
      <c r="BB1591">
        <f t="shared" si="1196"/>
        <v>-24.9</v>
      </c>
      <c r="BC1591">
        <f t="shared" si="1197"/>
        <v>28</v>
      </c>
      <c r="BD1591">
        <f t="shared" si="1198"/>
        <v>-24.375</v>
      </c>
      <c r="BE1591">
        <f t="shared" si="1199"/>
        <v>27</v>
      </c>
      <c r="BF1591">
        <f t="shared" si="1200"/>
        <v>-23.85</v>
      </c>
      <c r="BG1591">
        <f t="shared" si="1201"/>
        <v>26</v>
      </c>
      <c r="BH1591">
        <f t="shared" si="1202"/>
        <v>-24.375</v>
      </c>
      <c r="BI1591">
        <f t="shared" si="1203"/>
        <v>1.0499999999999972</v>
      </c>
      <c r="BJ1591">
        <f t="shared" si="1204"/>
        <v>2</v>
      </c>
      <c r="BK1591">
        <f t="shared" si="1205"/>
        <v>1.90476190476191</v>
      </c>
      <c r="BL1591">
        <f t="shared" si="1206"/>
        <v>1.0499999999999972</v>
      </c>
      <c r="BM1591" s="1">
        <v>2.2222222222222259</v>
      </c>
    </row>
    <row r="1592" spans="1:65">
      <c r="A1592" s="16" t="s">
        <v>5016</v>
      </c>
      <c r="E1592"/>
      <c r="F1592" s="17">
        <f t="shared" si="1164"/>
        <v>2096</v>
      </c>
      <c r="G1592" s="3">
        <f t="shared" si="1165"/>
        <v>4</v>
      </c>
      <c r="H1592" s="4">
        <f t="shared" si="1166"/>
        <v>2144</v>
      </c>
      <c r="I1592" s="4">
        <f t="shared" si="1167"/>
        <v>2185</v>
      </c>
      <c r="J1592" s="4">
        <f t="shared" si="1168"/>
        <v>2186</v>
      </c>
      <c r="K1592" s="4">
        <f t="shared" si="1169"/>
        <v>2145</v>
      </c>
      <c r="L1592" s="1">
        <f t="shared" si="1170"/>
        <v>0</v>
      </c>
      <c r="M1592" s="1">
        <f t="shared" si="1171"/>
        <v>0</v>
      </c>
      <c r="N1592" s="1">
        <f t="shared" si="1172"/>
        <v>0</v>
      </c>
      <c r="O1592" s="1">
        <f t="shared" si="1173"/>
        <v>0</v>
      </c>
      <c r="P1592" s="1">
        <f t="shared" si="1174"/>
        <v>0</v>
      </c>
      <c r="Q1592" s="1" t="str">
        <f t="shared" si="1175"/>
        <v/>
      </c>
      <c r="R1592" s="1">
        <f t="shared" si="1176"/>
        <v>27</v>
      </c>
      <c r="S1592" s="1">
        <f t="shared" si="1177"/>
        <v>-23.324999999999999</v>
      </c>
      <c r="T1592" s="1">
        <f>VLOOKUP($H1592,節点!$E$1:$G$20000,2,FALSE)</f>
        <v>26</v>
      </c>
      <c r="U1592" s="1">
        <f>VLOOKUP($H1592,節点!$E$1:$G$20000,3,FALSE)</f>
        <v>-23.85</v>
      </c>
      <c r="V1592" s="1">
        <f>VLOOKUP($I1592,節点!$E$1:$G$20000,2,FALSE)</f>
        <v>28</v>
      </c>
      <c r="W1592" s="1">
        <f>VLOOKUP($I1592,節点!$E$1:$G$20000,3,FALSE)</f>
        <v>-23.85</v>
      </c>
      <c r="X1592" s="1">
        <f>VLOOKUP($J1592,節点!$E$1:$G$20000,2,FALSE)</f>
        <v>28</v>
      </c>
      <c r="Y1592" s="1">
        <f>VLOOKUP($J1592,節点!$E$1:$G$20000,3,FALSE)</f>
        <v>-22.8</v>
      </c>
      <c r="Z1592" s="1">
        <f>VLOOKUP($K1592,節点!$E$1:$G$20000,2,FALSE)</f>
        <v>26</v>
      </c>
      <c r="AA1592" s="1">
        <f>VLOOKUP($K1592,節点!$E$1:$G$20000,3,FALSE)</f>
        <v>-22.8</v>
      </c>
      <c r="AB1592">
        <f t="shared" si="1178"/>
        <v>-1</v>
      </c>
      <c r="AC1592">
        <f t="shared" si="1179"/>
        <v>-0.52500000000000213</v>
      </c>
      <c r="AD1592">
        <f t="shared" si="1180"/>
        <v>1</v>
      </c>
      <c r="AE1592">
        <f t="shared" si="1181"/>
        <v>-0.52500000000000213</v>
      </c>
      <c r="AF1592">
        <f t="shared" si="1182"/>
        <v>1</v>
      </c>
      <c r="AG1592">
        <f t="shared" si="1183"/>
        <v>0.52499999999999858</v>
      </c>
      <c r="AH1592">
        <f t="shared" si="1184"/>
        <v>-1</v>
      </c>
      <c r="AI1592">
        <f t="shared" si="1185"/>
        <v>0.52499999999999858</v>
      </c>
      <c r="AJ1592">
        <f t="shared" si="1159"/>
        <v>207.69947280805511</v>
      </c>
      <c r="AK1592">
        <f t="shared" si="1160"/>
        <v>332.30052719194492</v>
      </c>
      <c r="AL1592">
        <f t="shared" si="1161"/>
        <v>27.699472808054935</v>
      </c>
      <c r="AM1592">
        <f t="shared" si="1162"/>
        <v>152.30052719194506</v>
      </c>
      <c r="AN1592">
        <f t="shared" si="1186"/>
        <v>3</v>
      </c>
      <c r="AO1592">
        <f t="shared" si="1187"/>
        <v>4</v>
      </c>
      <c r="AP1592">
        <f t="shared" si="1188"/>
        <v>1</v>
      </c>
      <c r="AQ1592">
        <f t="shared" si="1189"/>
        <v>2</v>
      </c>
      <c r="AR1592">
        <f t="shared" si="1190"/>
        <v>3412</v>
      </c>
      <c r="AS1592" t="str">
        <f t="shared" si="1191"/>
        <v/>
      </c>
      <c r="AT1592" t="str">
        <f t="shared" si="1192"/>
        <v/>
      </c>
      <c r="AU1592" t="str">
        <f t="shared" si="1193"/>
        <v/>
      </c>
      <c r="AV1592" t="str">
        <f t="shared" si="1194"/>
        <v/>
      </c>
      <c r="AW1592" t="str">
        <f t="shared" si="1163"/>
        <v/>
      </c>
      <c r="BA1592">
        <f t="shared" si="1195"/>
        <v>27</v>
      </c>
      <c r="BB1592">
        <f t="shared" si="1196"/>
        <v>-23.85</v>
      </c>
      <c r="BC1592">
        <f t="shared" si="1197"/>
        <v>28</v>
      </c>
      <c r="BD1592">
        <f t="shared" si="1198"/>
        <v>-23.325000000000003</v>
      </c>
      <c r="BE1592">
        <f t="shared" si="1199"/>
        <v>27</v>
      </c>
      <c r="BF1592">
        <f t="shared" si="1200"/>
        <v>-22.8</v>
      </c>
      <c r="BG1592">
        <f t="shared" si="1201"/>
        <v>26</v>
      </c>
      <c r="BH1592">
        <f t="shared" si="1202"/>
        <v>-23.325000000000003</v>
      </c>
      <c r="BI1592">
        <f t="shared" si="1203"/>
        <v>1.0500000000000007</v>
      </c>
      <c r="BJ1592">
        <f t="shared" si="1204"/>
        <v>2</v>
      </c>
      <c r="BK1592">
        <f t="shared" si="1205"/>
        <v>1.9047619047619035</v>
      </c>
      <c r="BL1592">
        <f t="shared" si="1206"/>
        <v>1.0500000000000007</v>
      </c>
      <c r="BM1592" s="1">
        <v>2.2222222222222259</v>
      </c>
    </row>
    <row r="1593" spans="1:65">
      <c r="A1593" s="16" t="s">
        <v>5017</v>
      </c>
      <c r="E1593"/>
      <c r="F1593" s="17">
        <f t="shared" si="1164"/>
        <v>2097</v>
      </c>
      <c r="G1593" s="3">
        <f t="shared" si="1165"/>
        <v>4</v>
      </c>
      <c r="H1593" s="4">
        <f t="shared" si="1166"/>
        <v>2145</v>
      </c>
      <c r="I1593" s="4">
        <f t="shared" si="1167"/>
        <v>2186</v>
      </c>
      <c r="J1593" s="4">
        <f t="shared" si="1168"/>
        <v>2187</v>
      </c>
      <c r="K1593" s="4">
        <f t="shared" si="1169"/>
        <v>2146</v>
      </c>
      <c r="L1593" s="1">
        <f t="shared" si="1170"/>
        <v>0</v>
      </c>
      <c r="M1593" s="1">
        <f t="shared" si="1171"/>
        <v>0</v>
      </c>
      <c r="N1593" s="1">
        <f t="shared" si="1172"/>
        <v>0</v>
      </c>
      <c r="O1593" s="1">
        <f t="shared" si="1173"/>
        <v>0</v>
      </c>
      <c r="P1593" s="1">
        <f t="shared" si="1174"/>
        <v>0</v>
      </c>
      <c r="Q1593" s="1" t="str">
        <f t="shared" si="1175"/>
        <v/>
      </c>
      <c r="R1593" s="1">
        <f t="shared" si="1176"/>
        <v>27</v>
      </c>
      <c r="S1593" s="1">
        <f t="shared" si="1177"/>
        <v>-22.274999999999999</v>
      </c>
      <c r="T1593" s="1">
        <f>VLOOKUP($H1593,節点!$E$1:$G$20000,2,FALSE)</f>
        <v>26</v>
      </c>
      <c r="U1593" s="1">
        <f>VLOOKUP($H1593,節点!$E$1:$G$20000,3,FALSE)</f>
        <v>-22.8</v>
      </c>
      <c r="V1593" s="1">
        <f>VLOOKUP($I1593,節点!$E$1:$G$20000,2,FALSE)</f>
        <v>28</v>
      </c>
      <c r="W1593" s="1">
        <f>VLOOKUP($I1593,節点!$E$1:$G$20000,3,FALSE)</f>
        <v>-22.8</v>
      </c>
      <c r="X1593" s="1">
        <f>VLOOKUP($J1593,節点!$E$1:$G$20000,2,FALSE)</f>
        <v>28</v>
      </c>
      <c r="Y1593" s="1">
        <f>VLOOKUP($J1593,節点!$E$1:$G$20000,3,FALSE)</f>
        <v>-21.75</v>
      </c>
      <c r="Z1593" s="1">
        <f>VLOOKUP($K1593,節点!$E$1:$G$20000,2,FALSE)</f>
        <v>26</v>
      </c>
      <c r="AA1593" s="1">
        <f>VLOOKUP($K1593,節点!$E$1:$G$20000,3,FALSE)</f>
        <v>-21.75</v>
      </c>
      <c r="AB1593">
        <f t="shared" si="1178"/>
        <v>-1</v>
      </c>
      <c r="AC1593">
        <f t="shared" si="1179"/>
        <v>-0.52500000000000213</v>
      </c>
      <c r="AD1593">
        <f t="shared" si="1180"/>
        <v>1</v>
      </c>
      <c r="AE1593">
        <f t="shared" si="1181"/>
        <v>-0.52500000000000213</v>
      </c>
      <c r="AF1593">
        <f t="shared" si="1182"/>
        <v>1</v>
      </c>
      <c r="AG1593">
        <f t="shared" si="1183"/>
        <v>0.52499999999999858</v>
      </c>
      <c r="AH1593">
        <f t="shared" si="1184"/>
        <v>-1</v>
      </c>
      <c r="AI1593">
        <f t="shared" si="1185"/>
        <v>0.52499999999999858</v>
      </c>
      <c r="AJ1593">
        <f t="shared" si="1159"/>
        <v>207.69947280805511</v>
      </c>
      <c r="AK1593">
        <f t="shared" si="1160"/>
        <v>332.30052719194492</v>
      </c>
      <c r="AL1593">
        <f t="shared" si="1161"/>
        <v>27.699472808054935</v>
      </c>
      <c r="AM1593">
        <f t="shared" si="1162"/>
        <v>152.30052719194506</v>
      </c>
      <c r="AN1593">
        <f t="shared" si="1186"/>
        <v>3</v>
      </c>
      <c r="AO1593">
        <f t="shared" si="1187"/>
        <v>4</v>
      </c>
      <c r="AP1593">
        <f t="shared" si="1188"/>
        <v>1</v>
      </c>
      <c r="AQ1593">
        <f t="shared" si="1189"/>
        <v>2</v>
      </c>
      <c r="AR1593">
        <f t="shared" si="1190"/>
        <v>3412</v>
      </c>
      <c r="AS1593" t="str">
        <f t="shared" si="1191"/>
        <v/>
      </c>
      <c r="AT1593" t="str">
        <f t="shared" si="1192"/>
        <v/>
      </c>
      <c r="AU1593" t="str">
        <f t="shared" si="1193"/>
        <v/>
      </c>
      <c r="AV1593" t="str">
        <f t="shared" si="1194"/>
        <v/>
      </c>
      <c r="AW1593" t="str">
        <f t="shared" si="1163"/>
        <v/>
      </c>
      <c r="BA1593">
        <f t="shared" si="1195"/>
        <v>27</v>
      </c>
      <c r="BB1593">
        <f t="shared" si="1196"/>
        <v>-22.8</v>
      </c>
      <c r="BC1593">
        <f t="shared" si="1197"/>
        <v>28</v>
      </c>
      <c r="BD1593">
        <f t="shared" si="1198"/>
        <v>-22.274999999999999</v>
      </c>
      <c r="BE1593">
        <f t="shared" si="1199"/>
        <v>27</v>
      </c>
      <c r="BF1593">
        <f t="shared" si="1200"/>
        <v>-21.75</v>
      </c>
      <c r="BG1593">
        <f t="shared" si="1201"/>
        <v>26</v>
      </c>
      <c r="BH1593">
        <f t="shared" si="1202"/>
        <v>-22.274999999999999</v>
      </c>
      <c r="BI1593">
        <f t="shared" si="1203"/>
        <v>1.0500000000000007</v>
      </c>
      <c r="BJ1593">
        <f t="shared" si="1204"/>
        <v>2</v>
      </c>
      <c r="BK1593">
        <f t="shared" si="1205"/>
        <v>1.9047619047619035</v>
      </c>
      <c r="BL1593">
        <f t="shared" si="1206"/>
        <v>1.0500000000000007</v>
      </c>
      <c r="BM1593" s="1">
        <v>2.2222222222222259</v>
      </c>
    </row>
    <row r="1594" spans="1:65">
      <c r="A1594" s="16" t="s">
        <v>5018</v>
      </c>
      <c r="E1594"/>
      <c r="F1594" s="17">
        <f t="shared" si="1164"/>
        <v>2098</v>
      </c>
      <c r="G1594" s="3">
        <f t="shared" si="1165"/>
        <v>4</v>
      </c>
      <c r="H1594" s="4">
        <f t="shared" si="1166"/>
        <v>2146</v>
      </c>
      <c r="I1594" s="4">
        <f t="shared" si="1167"/>
        <v>2187</v>
      </c>
      <c r="J1594" s="4">
        <f t="shared" si="1168"/>
        <v>2188</v>
      </c>
      <c r="K1594" s="4">
        <f t="shared" si="1169"/>
        <v>2147</v>
      </c>
      <c r="L1594" s="1">
        <f t="shared" si="1170"/>
        <v>0</v>
      </c>
      <c r="M1594" s="1">
        <f t="shared" si="1171"/>
        <v>0</v>
      </c>
      <c r="N1594" s="1">
        <f t="shared" si="1172"/>
        <v>0</v>
      </c>
      <c r="O1594" s="1">
        <f t="shared" si="1173"/>
        <v>0</v>
      </c>
      <c r="P1594" s="1">
        <f t="shared" si="1174"/>
        <v>0</v>
      </c>
      <c r="Q1594" s="1" t="str">
        <f t="shared" si="1175"/>
        <v/>
      </c>
      <c r="R1594" s="1">
        <f t="shared" si="1176"/>
        <v>27</v>
      </c>
      <c r="S1594" s="1">
        <f t="shared" si="1177"/>
        <v>-21.225000000000001</v>
      </c>
      <c r="T1594" s="1">
        <f>VLOOKUP($H1594,節点!$E$1:$G$20000,2,FALSE)</f>
        <v>26</v>
      </c>
      <c r="U1594" s="1">
        <f>VLOOKUP($H1594,節点!$E$1:$G$20000,3,FALSE)</f>
        <v>-21.75</v>
      </c>
      <c r="V1594" s="1">
        <f>VLOOKUP($I1594,節点!$E$1:$G$20000,2,FALSE)</f>
        <v>28</v>
      </c>
      <c r="W1594" s="1">
        <f>VLOOKUP($I1594,節点!$E$1:$G$20000,3,FALSE)</f>
        <v>-21.75</v>
      </c>
      <c r="X1594" s="1">
        <f>VLOOKUP($J1594,節点!$E$1:$G$20000,2,FALSE)</f>
        <v>28</v>
      </c>
      <c r="Y1594" s="1">
        <f>VLOOKUP($J1594,節点!$E$1:$G$20000,3,FALSE)</f>
        <v>-20.7</v>
      </c>
      <c r="Z1594" s="1">
        <f>VLOOKUP($K1594,節点!$E$1:$G$20000,2,FALSE)</f>
        <v>26</v>
      </c>
      <c r="AA1594" s="1">
        <f>VLOOKUP($K1594,節点!$E$1:$G$20000,3,FALSE)</f>
        <v>-20.7</v>
      </c>
      <c r="AB1594">
        <f t="shared" si="1178"/>
        <v>-1</v>
      </c>
      <c r="AC1594">
        <f t="shared" si="1179"/>
        <v>-0.52499999999999858</v>
      </c>
      <c r="AD1594">
        <f t="shared" si="1180"/>
        <v>1</v>
      </c>
      <c r="AE1594">
        <f t="shared" si="1181"/>
        <v>-0.52499999999999858</v>
      </c>
      <c r="AF1594">
        <f t="shared" si="1182"/>
        <v>1</v>
      </c>
      <c r="AG1594">
        <f t="shared" si="1183"/>
        <v>0.52500000000000213</v>
      </c>
      <c r="AH1594">
        <f t="shared" si="1184"/>
        <v>-1</v>
      </c>
      <c r="AI1594">
        <f t="shared" si="1185"/>
        <v>0.52500000000000213</v>
      </c>
      <c r="AJ1594">
        <f t="shared" si="1159"/>
        <v>207.69947280805494</v>
      </c>
      <c r="AK1594">
        <f t="shared" si="1160"/>
        <v>332.30052719194509</v>
      </c>
      <c r="AL1594">
        <f t="shared" si="1161"/>
        <v>27.699472808055095</v>
      </c>
      <c r="AM1594">
        <f t="shared" si="1162"/>
        <v>152.30052719194489</v>
      </c>
      <c r="AN1594">
        <f t="shared" si="1186"/>
        <v>3</v>
      </c>
      <c r="AO1594">
        <f t="shared" si="1187"/>
        <v>4</v>
      </c>
      <c r="AP1594">
        <f t="shared" si="1188"/>
        <v>1</v>
      </c>
      <c r="AQ1594">
        <f t="shared" si="1189"/>
        <v>2</v>
      </c>
      <c r="AR1594">
        <f t="shared" si="1190"/>
        <v>3412</v>
      </c>
      <c r="AS1594" t="str">
        <f t="shared" si="1191"/>
        <v/>
      </c>
      <c r="AT1594" t="str">
        <f t="shared" si="1192"/>
        <v/>
      </c>
      <c r="AU1594" t="str">
        <f t="shared" si="1193"/>
        <v/>
      </c>
      <c r="AV1594" t="str">
        <f t="shared" si="1194"/>
        <v/>
      </c>
      <c r="AW1594" t="str">
        <f t="shared" si="1163"/>
        <v/>
      </c>
      <c r="BA1594">
        <f t="shared" si="1195"/>
        <v>27</v>
      </c>
      <c r="BB1594">
        <f t="shared" si="1196"/>
        <v>-21.75</v>
      </c>
      <c r="BC1594">
        <f t="shared" si="1197"/>
        <v>28</v>
      </c>
      <c r="BD1594">
        <f t="shared" si="1198"/>
        <v>-21.225000000000001</v>
      </c>
      <c r="BE1594">
        <f t="shared" si="1199"/>
        <v>27</v>
      </c>
      <c r="BF1594">
        <f t="shared" si="1200"/>
        <v>-20.7</v>
      </c>
      <c r="BG1594">
        <f t="shared" si="1201"/>
        <v>26</v>
      </c>
      <c r="BH1594">
        <f t="shared" si="1202"/>
        <v>-21.225000000000001</v>
      </c>
      <c r="BI1594">
        <f t="shared" si="1203"/>
        <v>1.0500000000000007</v>
      </c>
      <c r="BJ1594">
        <f t="shared" si="1204"/>
        <v>2</v>
      </c>
      <c r="BK1594">
        <f t="shared" si="1205"/>
        <v>1.9047619047619035</v>
      </c>
      <c r="BL1594">
        <f t="shared" si="1206"/>
        <v>1.0500000000000007</v>
      </c>
      <c r="BM1594" s="1">
        <v>2.2222222222222259</v>
      </c>
    </row>
    <row r="1595" spans="1:65">
      <c r="A1595" s="16" t="s">
        <v>5019</v>
      </c>
      <c r="E1595"/>
      <c r="F1595" s="17">
        <f t="shared" si="1164"/>
        <v>2099</v>
      </c>
      <c r="G1595" s="3">
        <f t="shared" si="1165"/>
        <v>4</v>
      </c>
      <c r="H1595" s="4">
        <f t="shared" si="1166"/>
        <v>2147</v>
      </c>
      <c r="I1595" s="4">
        <f t="shared" si="1167"/>
        <v>2188</v>
      </c>
      <c r="J1595" s="4">
        <f t="shared" si="1168"/>
        <v>2189</v>
      </c>
      <c r="K1595" s="4">
        <f t="shared" si="1169"/>
        <v>2148</v>
      </c>
      <c r="L1595" s="1">
        <f t="shared" si="1170"/>
        <v>0</v>
      </c>
      <c r="M1595" s="1">
        <f t="shared" si="1171"/>
        <v>0</v>
      </c>
      <c r="N1595" s="1">
        <f t="shared" si="1172"/>
        <v>0</v>
      </c>
      <c r="O1595" s="1">
        <f t="shared" si="1173"/>
        <v>0</v>
      </c>
      <c r="P1595" s="1">
        <f t="shared" si="1174"/>
        <v>0</v>
      </c>
      <c r="Q1595" s="1" t="str">
        <f t="shared" si="1175"/>
        <v/>
      </c>
      <c r="R1595" s="1">
        <f t="shared" si="1176"/>
        <v>27</v>
      </c>
      <c r="S1595" s="1">
        <f t="shared" si="1177"/>
        <v>-20.174999999999997</v>
      </c>
      <c r="T1595" s="1">
        <f>VLOOKUP($H1595,節点!$E$1:$G$20000,2,FALSE)</f>
        <v>26</v>
      </c>
      <c r="U1595" s="1">
        <f>VLOOKUP($H1595,節点!$E$1:$G$20000,3,FALSE)</f>
        <v>-20.7</v>
      </c>
      <c r="V1595" s="1">
        <f>VLOOKUP($I1595,節点!$E$1:$G$20000,2,FALSE)</f>
        <v>28</v>
      </c>
      <c r="W1595" s="1">
        <f>VLOOKUP($I1595,節点!$E$1:$G$20000,3,FALSE)</f>
        <v>-20.7</v>
      </c>
      <c r="X1595" s="1">
        <f>VLOOKUP($J1595,節点!$E$1:$G$20000,2,FALSE)</f>
        <v>28</v>
      </c>
      <c r="Y1595" s="1">
        <f>VLOOKUP($J1595,節点!$E$1:$G$20000,3,FALSE)</f>
        <v>-19.649999999999999</v>
      </c>
      <c r="Z1595" s="1">
        <f>VLOOKUP($K1595,節点!$E$1:$G$20000,2,FALSE)</f>
        <v>26</v>
      </c>
      <c r="AA1595" s="1">
        <f>VLOOKUP($K1595,節点!$E$1:$G$20000,3,FALSE)</f>
        <v>-19.649999999999999</v>
      </c>
      <c r="AB1595">
        <f t="shared" si="1178"/>
        <v>-1</v>
      </c>
      <c r="AC1595">
        <f t="shared" si="1179"/>
        <v>-0.52500000000000213</v>
      </c>
      <c r="AD1595">
        <f t="shared" si="1180"/>
        <v>1</v>
      </c>
      <c r="AE1595">
        <f t="shared" si="1181"/>
        <v>-0.52500000000000213</v>
      </c>
      <c r="AF1595">
        <f t="shared" si="1182"/>
        <v>1</v>
      </c>
      <c r="AG1595">
        <f t="shared" si="1183"/>
        <v>0.52499999999999858</v>
      </c>
      <c r="AH1595">
        <f t="shared" si="1184"/>
        <v>-1</v>
      </c>
      <c r="AI1595">
        <f t="shared" si="1185"/>
        <v>0.52499999999999858</v>
      </c>
      <c r="AJ1595">
        <f t="shared" si="1159"/>
        <v>207.69947280805511</v>
      </c>
      <c r="AK1595">
        <f t="shared" si="1160"/>
        <v>332.30052719194492</v>
      </c>
      <c r="AL1595">
        <f t="shared" si="1161"/>
        <v>27.699472808054935</v>
      </c>
      <c r="AM1595">
        <f t="shared" si="1162"/>
        <v>152.30052719194506</v>
      </c>
      <c r="AN1595">
        <f t="shared" si="1186"/>
        <v>3</v>
      </c>
      <c r="AO1595">
        <f t="shared" si="1187"/>
        <v>4</v>
      </c>
      <c r="AP1595">
        <f t="shared" si="1188"/>
        <v>1</v>
      </c>
      <c r="AQ1595">
        <f t="shared" si="1189"/>
        <v>2</v>
      </c>
      <c r="AR1595">
        <f t="shared" si="1190"/>
        <v>3412</v>
      </c>
      <c r="AS1595" t="str">
        <f t="shared" si="1191"/>
        <v/>
      </c>
      <c r="AT1595" t="str">
        <f t="shared" si="1192"/>
        <v/>
      </c>
      <c r="AU1595" t="str">
        <f t="shared" si="1193"/>
        <v/>
      </c>
      <c r="AV1595" t="str">
        <f t="shared" si="1194"/>
        <v/>
      </c>
      <c r="AW1595" t="str">
        <f t="shared" si="1163"/>
        <v/>
      </c>
      <c r="BA1595">
        <f t="shared" si="1195"/>
        <v>27</v>
      </c>
      <c r="BB1595">
        <f t="shared" si="1196"/>
        <v>-20.7</v>
      </c>
      <c r="BC1595">
        <f t="shared" si="1197"/>
        <v>28</v>
      </c>
      <c r="BD1595">
        <f t="shared" si="1198"/>
        <v>-20.174999999999997</v>
      </c>
      <c r="BE1595">
        <f t="shared" si="1199"/>
        <v>27</v>
      </c>
      <c r="BF1595">
        <f t="shared" si="1200"/>
        <v>-19.649999999999999</v>
      </c>
      <c r="BG1595">
        <f t="shared" si="1201"/>
        <v>26</v>
      </c>
      <c r="BH1595">
        <f t="shared" si="1202"/>
        <v>-20.174999999999997</v>
      </c>
      <c r="BI1595">
        <f t="shared" si="1203"/>
        <v>1.0500000000000007</v>
      </c>
      <c r="BJ1595">
        <f t="shared" si="1204"/>
        <v>2</v>
      </c>
      <c r="BK1595">
        <f t="shared" si="1205"/>
        <v>1.9047619047619035</v>
      </c>
      <c r="BL1595">
        <f t="shared" si="1206"/>
        <v>1.0500000000000007</v>
      </c>
      <c r="BM1595" s="1">
        <v>2.2222222222222259</v>
      </c>
    </row>
    <row r="1596" spans="1:65">
      <c r="A1596" s="16" t="s">
        <v>5020</v>
      </c>
      <c r="E1596"/>
      <c r="F1596" s="17">
        <f t="shared" si="1164"/>
        <v>2100</v>
      </c>
      <c r="G1596" s="3">
        <f t="shared" si="1165"/>
        <v>4</v>
      </c>
      <c r="H1596" s="4">
        <f t="shared" si="1166"/>
        <v>2148</v>
      </c>
      <c r="I1596" s="4">
        <f t="shared" si="1167"/>
        <v>2189</v>
      </c>
      <c r="J1596" s="4">
        <f t="shared" si="1168"/>
        <v>2190</v>
      </c>
      <c r="K1596" s="4">
        <f t="shared" si="1169"/>
        <v>2149</v>
      </c>
      <c r="L1596" s="1">
        <f t="shared" si="1170"/>
        <v>0</v>
      </c>
      <c r="M1596" s="1">
        <f t="shared" si="1171"/>
        <v>0</v>
      </c>
      <c r="N1596" s="1">
        <f t="shared" si="1172"/>
        <v>0</v>
      </c>
      <c r="O1596" s="1">
        <f t="shared" si="1173"/>
        <v>0</v>
      </c>
      <c r="P1596" s="1">
        <f t="shared" si="1174"/>
        <v>0</v>
      </c>
      <c r="Q1596" s="1" t="str">
        <f t="shared" si="1175"/>
        <v/>
      </c>
      <c r="R1596" s="1">
        <f t="shared" si="1176"/>
        <v>27</v>
      </c>
      <c r="S1596" s="1">
        <f t="shared" si="1177"/>
        <v>-19.125</v>
      </c>
      <c r="T1596" s="1">
        <f>VLOOKUP($H1596,節点!$E$1:$G$20000,2,FALSE)</f>
        <v>26</v>
      </c>
      <c r="U1596" s="1">
        <f>VLOOKUP($H1596,節点!$E$1:$G$20000,3,FALSE)</f>
        <v>-19.649999999999999</v>
      </c>
      <c r="V1596" s="1">
        <f>VLOOKUP($I1596,節点!$E$1:$G$20000,2,FALSE)</f>
        <v>28</v>
      </c>
      <c r="W1596" s="1">
        <f>VLOOKUP($I1596,節点!$E$1:$G$20000,3,FALSE)</f>
        <v>-19.649999999999999</v>
      </c>
      <c r="X1596" s="1">
        <f>VLOOKUP($J1596,節点!$E$1:$G$20000,2,FALSE)</f>
        <v>28</v>
      </c>
      <c r="Y1596" s="1">
        <f>VLOOKUP($J1596,節点!$E$1:$G$20000,3,FALSE)</f>
        <v>-18.600000000000001</v>
      </c>
      <c r="Z1596" s="1">
        <f>VLOOKUP($K1596,節点!$E$1:$G$20000,2,FALSE)</f>
        <v>26</v>
      </c>
      <c r="AA1596" s="1">
        <f>VLOOKUP($K1596,節点!$E$1:$G$20000,3,FALSE)</f>
        <v>-18.600000000000001</v>
      </c>
      <c r="AB1596">
        <f t="shared" si="1178"/>
        <v>-1</v>
      </c>
      <c r="AC1596">
        <f t="shared" si="1179"/>
        <v>-0.52499999999999858</v>
      </c>
      <c r="AD1596">
        <f t="shared" si="1180"/>
        <v>1</v>
      </c>
      <c r="AE1596">
        <f t="shared" si="1181"/>
        <v>-0.52499999999999858</v>
      </c>
      <c r="AF1596">
        <f t="shared" si="1182"/>
        <v>1</v>
      </c>
      <c r="AG1596">
        <f t="shared" si="1183"/>
        <v>0.52499999999999858</v>
      </c>
      <c r="AH1596">
        <f t="shared" si="1184"/>
        <v>-1</v>
      </c>
      <c r="AI1596">
        <f t="shared" si="1185"/>
        <v>0.52499999999999858</v>
      </c>
      <c r="AJ1596">
        <f t="shared" si="1159"/>
        <v>207.69947280805494</v>
      </c>
      <c r="AK1596">
        <f t="shared" si="1160"/>
        <v>332.30052719194509</v>
      </c>
      <c r="AL1596">
        <f t="shared" si="1161"/>
        <v>27.699472808054935</v>
      </c>
      <c r="AM1596">
        <f t="shared" si="1162"/>
        <v>152.30052719194506</v>
      </c>
      <c r="AN1596">
        <f t="shared" si="1186"/>
        <v>3</v>
      </c>
      <c r="AO1596">
        <f t="shared" si="1187"/>
        <v>4</v>
      </c>
      <c r="AP1596">
        <f t="shared" si="1188"/>
        <v>1</v>
      </c>
      <c r="AQ1596">
        <f t="shared" si="1189"/>
        <v>2</v>
      </c>
      <c r="AR1596">
        <f t="shared" si="1190"/>
        <v>3412</v>
      </c>
      <c r="AS1596" t="str">
        <f t="shared" si="1191"/>
        <v/>
      </c>
      <c r="AT1596" t="str">
        <f t="shared" si="1192"/>
        <v/>
      </c>
      <c r="AU1596" t="str">
        <f t="shared" si="1193"/>
        <v/>
      </c>
      <c r="AV1596" t="str">
        <f t="shared" si="1194"/>
        <v/>
      </c>
      <c r="AW1596" t="str">
        <f t="shared" si="1163"/>
        <v/>
      </c>
      <c r="BA1596">
        <f t="shared" si="1195"/>
        <v>27</v>
      </c>
      <c r="BB1596">
        <f t="shared" si="1196"/>
        <v>-19.649999999999999</v>
      </c>
      <c r="BC1596">
        <f t="shared" si="1197"/>
        <v>28</v>
      </c>
      <c r="BD1596">
        <f t="shared" si="1198"/>
        <v>-19.125</v>
      </c>
      <c r="BE1596">
        <f t="shared" si="1199"/>
        <v>27</v>
      </c>
      <c r="BF1596">
        <f t="shared" si="1200"/>
        <v>-18.600000000000001</v>
      </c>
      <c r="BG1596">
        <f t="shared" si="1201"/>
        <v>26</v>
      </c>
      <c r="BH1596">
        <f t="shared" si="1202"/>
        <v>-19.125</v>
      </c>
      <c r="BI1596">
        <f t="shared" si="1203"/>
        <v>1.0499999999999972</v>
      </c>
      <c r="BJ1596">
        <f t="shared" si="1204"/>
        <v>2</v>
      </c>
      <c r="BK1596">
        <f t="shared" si="1205"/>
        <v>1.90476190476191</v>
      </c>
      <c r="BL1596">
        <f t="shared" si="1206"/>
        <v>1.0499999999999972</v>
      </c>
      <c r="BM1596" s="1">
        <v>2.2222222222222259</v>
      </c>
    </row>
    <row r="1597" spans="1:65">
      <c r="A1597" s="16" t="s">
        <v>5021</v>
      </c>
      <c r="E1597"/>
      <c r="F1597" s="17">
        <f t="shared" si="1164"/>
        <v>2101</v>
      </c>
      <c r="G1597" s="3">
        <f t="shared" si="1165"/>
        <v>4</v>
      </c>
      <c r="H1597" s="4">
        <f t="shared" si="1166"/>
        <v>2149</v>
      </c>
      <c r="I1597" s="4">
        <f t="shared" si="1167"/>
        <v>2190</v>
      </c>
      <c r="J1597" s="4">
        <f t="shared" si="1168"/>
        <v>2191</v>
      </c>
      <c r="K1597" s="4">
        <f t="shared" si="1169"/>
        <v>2150</v>
      </c>
      <c r="L1597" s="1">
        <f t="shared" si="1170"/>
        <v>0</v>
      </c>
      <c r="M1597" s="1">
        <f t="shared" si="1171"/>
        <v>0</v>
      </c>
      <c r="N1597" s="1">
        <f t="shared" si="1172"/>
        <v>0</v>
      </c>
      <c r="O1597" s="1">
        <f t="shared" si="1173"/>
        <v>0</v>
      </c>
      <c r="P1597" s="1">
        <f t="shared" si="1174"/>
        <v>0</v>
      </c>
      <c r="Q1597" s="1" t="str">
        <f t="shared" si="1175"/>
        <v/>
      </c>
      <c r="R1597" s="1">
        <f t="shared" si="1176"/>
        <v>27</v>
      </c>
      <c r="S1597" s="1">
        <f t="shared" si="1177"/>
        <v>-18.074999999999999</v>
      </c>
      <c r="T1597" s="1">
        <f>VLOOKUP($H1597,節点!$E$1:$G$20000,2,FALSE)</f>
        <v>26</v>
      </c>
      <c r="U1597" s="1">
        <f>VLOOKUP($H1597,節点!$E$1:$G$20000,3,FALSE)</f>
        <v>-18.600000000000001</v>
      </c>
      <c r="V1597" s="1">
        <f>VLOOKUP($I1597,節点!$E$1:$G$20000,2,FALSE)</f>
        <v>28</v>
      </c>
      <c r="W1597" s="1">
        <f>VLOOKUP($I1597,節点!$E$1:$G$20000,3,FALSE)</f>
        <v>-18.600000000000001</v>
      </c>
      <c r="X1597" s="1">
        <f>VLOOKUP($J1597,節点!$E$1:$G$20000,2,FALSE)</f>
        <v>28</v>
      </c>
      <c r="Y1597" s="1">
        <f>VLOOKUP($J1597,節点!$E$1:$G$20000,3,FALSE)</f>
        <v>-17.55</v>
      </c>
      <c r="Z1597" s="1">
        <f>VLOOKUP($K1597,節点!$E$1:$G$20000,2,FALSE)</f>
        <v>26</v>
      </c>
      <c r="AA1597" s="1">
        <f>VLOOKUP($K1597,節点!$E$1:$G$20000,3,FALSE)</f>
        <v>-17.55</v>
      </c>
      <c r="AB1597">
        <f t="shared" si="1178"/>
        <v>-1</v>
      </c>
      <c r="AC1597">
        <f t="shared" si="1179"/>
        <v>-0.52500000000000213</v>
      </c>
      <c r="AD1597">
        <f t="shared" si="1180"/>
        <v>1</v>
      </c>
      <c r="AE1597">
        <f t="shared" si="1181"/>
        <v>-0.52500000000000213</v>
      </c>
      <c r="AF1597">
        <f t="shared" si="1182"/>
        <v>1</v>
      </c>
      <c r="AG1597">
        <f t="shared" si="1183"/>
        <v>0.52499999999999858</v>
      </c>
      <c r="AH1597">
        <f t="shared" si="1184"/>
        <v>-1</v>
      </c>
      <c r="AI1597">
        <f t="shared" si="1185"/>
        <v>0.52499999999999858</v>
      </c>
      <c r="AJ1597">
        <f t="shared" si="1159"/>
        <v>207.69947280805511</v>
      </c>
      <c r="AK1597">
        <f t="shared" si="1160"/>
        <v>332.30052719194492</v>
      </c>
      <c r="AL1597">
        <f t="shared" si="1161"/>
        <v>27.699472808054935</v>
      </c>
      <c r="AM1597">
        <f t="shared" si="1162"/>
        <v>152.30052719194506</v>
      </c>
      <c r="AN1597">
        <f t="shared" si="1186"/>
        <v>3</v>
      </c>
      <c r="AO1597">
        <f t="shared" si="1187"/>
        <v>4</v>
      </c>
      <c r="AP1597">
        <f t="shared" si="1188"/>
        <v>1</v>
      </c>
      <c r="AQ1597">
        <f t="shared" si="1189"/>
        <v>2</v>
      </c>
      <c r="AR1597">
        <f t="shared" si="1190"/>
        <v>3412</v>
      </c>
      <c r="AS1597" t="str">
        <f t="shared" si="1191"/>
        <v/>
      </c>
      <c r="AT1597" t="str">
        <f t="shared" si="1192"/>
        <v/>
      </c>
      <c r="AU1597" t="str">
        <f t="shared" si="1193"/>
        <v/>
      </c>
      <c r="AV1597" t="str">
        <f t="shared" si="1194"/>
        <v/>
      </c>
      <c r="AW1597" t="str">
        <f t="shared" si="1163"/>
        <v/>
      </c>
      <c r="BA1597">
        <f t="shared" si="1195"/>
        <v>27</v>
      </c>
      <c r="BB1597">
        <f t="shared" si="1196"/>
        <v>-18.600000000000001</v>
      </c>
      <c r="BC1597">
        <f t="shared" si="1197"/>
        <v>28</v>
      </c>
      <c r="BD1597">
        <f t="shared" si="1198"/>
        <v>-18.075000000000003</v>
      </c>
      <c r="BE1597">
        <f t="shared" si="1199"/>
        <v>27</v>
      </c>
      <c r="BF1597">
        <f t="shared" si="1200"/>
        <v>-17.55</v>
      </c>
      <c r="BG1597">
        <f t="shared" si="1201"/>
        <v>26</v>
      </c>
      <c r="BH1597">
        <f t="shared" si="1202"/>
        <v>-18.075000000000003</v>
      </c>
      <c r="BI1597">
        <f t="shared" si="1203"/>
        <v>1.0500000000000007</v>
      </c>
      <c r="BJ1597">
        <f t="shared" si="1204"/>
        <v>2</v>
      </c>
      <c r="BK1597">
        <f t="shared" si="1205"/>
        <v>1.9047619047619035</v>
      </c>
      <c r="BL1597">
        <f t="shared" si="1206"/>
        <v>1.0500000000000007</v>
      </c>
      <c r="BM1597" s="1">
        <v>2.2222222222222259</v>
      </c>
    </row>
    <row r="1598" spans="1:65">
      <c r="A1598" s="16" t="s">
        <v>5022</v>
      </c>
      <c r="E1598"/>
      <c r="F1598" s="17">
        <f t="shared" si="1164"/>
        <v>2102</v>
      </c>
      <c r="G1598" s="3">
        <f t="shared" si="1165"/>
        <v>4</v>
      </c>
      <c r="H1598" s="4">
        <f t="shared" si="1166"/>
        <v>2150</v>
      </c>
      <c r="I1598" s="4">
        <f t="shared" si="1167"/>
        <v>2191</v>
      </c>
      <c r="J1598" s="4">
        <f t="shared" si="1168"/>
        <v>2192</v>
      </c>
      <c r="K1598" s="4">
        <f t="shared" si="1169"/>
        <v>2151</v>
      </c>
      <c r="L1598" s="1">
        <f t="shared" si="1170"/>
        <v>0</v>
      </c>
      <c r="M1598" s="1">
        <f t="shared" si="1171"/>
        <v>0</v>
      </c>
      <c r="N1598" s="1">
        <f t="shared" si="1172"/>
        <v>0</v>
      </c>
      <c r="O1598" s="1">
        <f t="shared" si="1173"/>
        <v>0</v>
      </c>
      <c r="P1598" s="1">
        <f t="shared" si="1174"/>
        <v>0</v>
      </c>
      <c r="Q1598" s="1" t="str">
        <f t="shared" si="1175"/>
        <v/>
      </c>
      <c r="R1598" s="1">
        <f t="shared" si="1176"/>
        <v>27</v>
      </c>
      <c r="S1598" s="1">
        <f t="shared" si="1177"/>
        <v>-17.024999999999999</v>
      </c>
      <c r="T1598" s="1">
        <f>VLOOKUP($H1598,節点!$E$1:$G$20000,2,FALSE)</f>
        <v>26</v>
      </c>
      <c r="U1598" s="1">
        <f>VLOOKUP($H1598,節点!$E$1:$G$20000,3,FALSE)</f>
        <v>-17.55</v>
      </c>
      <c r="V1598" s="1">
        <f>VLOOKUP($I1598,節点!$E$1:$G$20000,2,FALSE)</f>
        <v>28</v>
      </c>
      <c r="W1598" s="1">
        <f>VLOOKUP($I1598,節点!$E$1:$G$20000,3,FALSE)</f>
        <v>-17.55</v>
      </c>
      <c r="X1598" s="1">
        <f>VLOOKUP($J1598,節点!$E$1:$G$20000,2,FALSE)</f>
        <v>28</v>
      </c>
      <c r="Y1598" s="1">
        <f>VLOOKUP($J1598,節点!$E$1:$G$20000,3,FALSE)</f>
        <v>-16.5</v>
      </c>
      <c r="Z1598" s="1">
        <f>VLOOKUP($K1598,節点!$E$1:$G$20000,2,FALSE)</f>
        <v>26</v>
      </c>
      <c r="AA1598" s="1">
        <f>VLOOKUP($K1598,節点!$E$1:$G$20000,3,FALSE)</f>
        <v>-16.5</v>
      </c>
      <c r="AB1598">
        <f t="shared" si="1178"/>
        <v>-1</v>
      </c>
      <c r="AC1598">
        <f t="shared" si="1179"/>
        <v>-0.52500000000000213</v>
      </c>
      <c r="AD1598">
        <f t="shared" si="1180"/>
        <v>1</v>
      </c>
      <c r="AE1598">
        <f t="shared" si="1181"/>
        <v>-0.52500000000000213</v>
      </c>
      <c r="AF1598">
        <f t="shared" si="1182"/>
        <v>1</v>
      </c>
      <c r="AG1598">
        <f t="shared" si="1183"/>
        <v>0.52499999999999858</v>
      </c>
      <c r="AH1598">
        <f t="shared" si="1184"/>
        <v>-1</v>
      </c>
      <c r="AI1598">
        <f t="shared" si="1185"/>
        <v>0.52499999999999858</v>
      </c>
      <c r="AJ1598">
        <f t="shared" si="1159"/>
        <v>207.69947280805511</v>
      </c>
      <c r="AK1598">
        <f t="shared" si="1160"/>
        <v>332.30052719194492</v>
      </c>
      <c r="AL1598">
        <f t="shared" si="1161"/>
        <v>27.699472808054935</v>
      </c>
      <c r="AM1598">
        <f t="shared" si="1162"/>
        <v>152.30052719194506</v>
      </c>
      <c r="AN1598">
        <f t="shared" si="1186"/>
        <v>3</v>
      </c>
      <c r="AO1598">
        <f t="shared" si="1187"/>
        <v>4</v>
      </c>
      <c r="AP1598">
        <f t="shared" si="1188"/>
        <v>1</v>
      </c>
      <c r="AQ1598">
        <f t="shared" si="1189"/>
        <v>2</v>
      </c>
      <c r="AR1598">
        <f t="shared" si="1190"/>
        <v>3412</v>
      </c>
      <c r="AS1598" t="str">
        <f t="shared" si="1191"/>
        <v/>
      </c>
      <c r="AT1598" t="str">
        <f t="shared" si="1192"/>
        <v/>
      </c>
      <c r="AU1598" t="str">
        <f t="shared" si="1193"/>
        <v/>
      </c>
      <c r="AV1598" t="str">
        <f t="shared" si="1194"/>
        <v/>
      </c>
      <c r="AW1598" t="str">
        <f t="shared" si="1163"/>
        <v/>
      </c>
      <c r="BA1598">
        <f t="shared" si="1195"/>
        <v>27</v>
      </c>
      <c r="BB1598">
        <f t="shared" si="1196"/>
        <v>-17.55</v>
      </c>
      <c r="BC1598">
        <f t="shared" si="1197"/>
        <v>28</v>
      </c>
      <c r="BD1598">
        <f t="shared" si="1198"/>
        <v>-17.024999999999999</v>
      </c>
      <c r="BE1598">
        <f t="shared" si="1199"/>
        <v>27</v>
      </c>
      <c r="BF1598">
        <f t="shared" si="1200"/>
        <v>-16.5</v>
      </c>
      <c r="BG1598">
        <f t="shared" si="1201"/>
        <v>26</v>
      </c>
      <c r="BH1598">
        <f t="shared" si="1202"/>
        <v>-17.024999999999999</v>
      </c>
      <c r="BI1598">
        <f t="shared" si="1203"/>
        <v>1.0500000000000007</v>
      </c>
      <c r="BJ1598">
        <f t="shared" si="1204"/>
        <v>2</v>
      </c>
      <c r="BK1598">
        <f t="shared" si="1205"/>
        <v>1.9047619047619035</v>
      </c>
      <c r="BL1598">
        <f t="shared" si="1206"/>
        <v>1.0500000000000007</v>
      </c>
      <c r="BM1598" s="1">
        <v>2.2222222222222259</v>
      </c>
    </row>
    <row r="1599" spans="1:65">
      <c r="A1599" s="16" t="s">
        <v>5023</v>
      </c>
      <c r="E1599"/>
      <c r="F1599" s="17">
        <f t="shared" si="1164"/>
        <v>2133</v>
      </c>
      <c r="G1599" s="3">
        <f t="shared" si="1165"/>
        <v>4</v>
      </c>
      <c r="H1599" s="4">
        <f t="shared" si="1166"/>
        <v>2182</v>
      </c>
      <c r="I1599" s="4">
        <f t="shared" si="1167"/>
        <v>2223</v>
      </c>
      <c r="J1599" s="4">
        <f t="shared" si="1168"/>
        <v>2224</v>
      </c>
      <c r="K1599" s="4">
        <f t="shared" si="1169"/>
        <v>2183</v>
      </c>
      <c r="L1599" s="1">
        <f t="shared" si="1170"/>
        <v>0</v>
      </c>
      <c r="M1599" s="1">
        <f t="shared" si="1171"/>
        <v>0</v>
      </c>
      <c r="N1599" s="1">
        <f t="shared" si="1172"/>
        <v>0</v>
      </c>
      <c r="O1599" s="1">
        <f t="shared" si="1173"/>
        <v>0</v>
      </c>
      <c r="P1599" s="1">
        <f t="shared" si="1174"/>
        <v>0</v>
      </c>
      <c r="Q1599" s="1" t="str">
        <f t="shared" si="1175"/>
        <v/>
      </c>
      <c r="R1599" s="1">
        <f t="shared" si="1176"/>
        <v>29</v>
      </c>
      <c r="S1599" s="1">
        <f t="shared" si="1177"/>
        <v>-26.475000000000001</v>
      </c>
      <c r="T1599" s="1">
        <f>VLOOKUP($H1599,節点!$E$1:$G$20000,2,FALSE)</f>
        <v>28</v>
      </c>
      <c r="U1599" s="1">
        <f>VLOOKUP($H1599,節点!$E$1:$G$20000,3,FALSE)</f>
        <v>-27</v>
      </c>
      <c r="V1599" s="1">
        <f>VLOOKUP($I1599,節点!$E$1:$G$20000,2,FALSE)</f>
        <v>30</v>
      </c>
      <c r="W1599" s="1">
        <f>VLOOKUP($I1599,節点!$E$1:$G$20000,3,FALSE)</f>
        <v>-27</v>
      </c>
      <c r="X1599" s="1">
        <f>VLOOKUP($J1599,節点!$E$1:$G$20000,2,FALSE)</f>
        <v>30</v>
      </c>
      <c r="Y1599" s="1">
        <f>VLOOKUP($J1599,節点!$E$1:$G$20000,3,FALSE)</f>
        <v>-25.95</v>
      </c>
      <c r="Z1599" s="1">
        <f>VLOOKUP($K1599,節点!$E$1:$G$20000,2,FALSE)</f>
        <v>28</v>
      </c>
      <c r="AA1599" s="1">
        <f>VLOOKUP($K1599,節点!$E$1:$G$20000,3,FALSE)</f>
        <v>-25.95</v>
      </c>
      <c r="AB1599">
        <f t="shared" si="1178"/>
        <v>-1</v>
      </c>
      <c r="AC1599">
        <f t="shared" si="1179"/>
        <v>-0.52499999999999858</v>
      </c>
      <c r="AD1599">
        <f t="shared" si="1180"/>
        <v>1</v>
      </c>
      <c r="AE1599">
        <f t="shared" si="1181"/>
        <v>-0.52499999999999858</v>
      </c>
      <c r="AF1599">
        <f t="shared" si="1182"/>
        <v>1</v>
      </c>
      <c r="AG1599">
        <f t="shared" si="1183"/>
        <v>0.52500000000000213</v>
      </c>
      <c r="AH1599">
        <f t="shared" si="1184"/>
        <v>-1</v>
      </c>
      <c r="AI1599">
        <f t="shared" si="1185"/>
        <v>0.52500000000000213</v>
      </c>
      <c r="AJ1599">
        <f t="shared" si="1159"/>
        <v>207.69947280805494</v>
      </c>
      <c r="AK1599">
        <f t="shared" si="1160"/>
        <v>332.30052719194509</v>
      </c>
      <c r="AL1599">
        <f t="shared" si="1161"/>
        <v>27.699472808055095</v>
      </c>
      <c r="AM1599">
        <f t="shared" si="1162"/>
        <v>152.30052719194489</v>
      </c>
      <c r="AN1599">
        <f t="shared" si="1186"/>
        <v>3</v>
      </c>
      <c r="AO1599">
        <f t="shared" si="1187"/>
        <v>4</v>
      </c>
      <c r="AP1599">
        <f t="shared" si="1188"/>
        <v>1</v>
      </c>
      <c r="AQ1599">
        <f t="shared" si="1189"/>
        <v>2</v>
      </c>
      <c r="AR1599">
        <f t="shared" si="1190"/>
        <v>3412</v>
      </c>
      <c r="AS1599" t="str">
        <f t="shared" si="1191"/>
        <v/>
      </c>
      <c r="AT1599" t="str">
        <f t="shared" si="1192"/>
        <v/>
      </c>
      <c r="AU1599" t="str">
        <f t="shared" si="1193"/>
        <v/>
      </c>
      <c r="AV1599" t="str">
        <f t="shared" si="1194"/>
        <v/>
      </c>
      <c r="AW1599" t="str">
        <f t="shared" si="1163"/>
        <v/>
      </c>
      <c r="BA1599">
        <f t="shared" si="1195"/>
        <v>29</v>
      </c>
      <c r="BB1599">
        <f t="shared" si="1196"/>
        <v>-27</v>
      </c>
      <c r="BC1599">
        <f t="shared" si="1197"/>
        <v>30</v>
      </c>
      <c r="BD1599">
        <f t="shared" si="1198"/>
        <v>-26.475000000000001</v>
      </c>
      <c r="BE1599">
        <f t="shared" si="1199"/>
        <v>29</v>
      </c>
      <c r="BF1599">
        <f t="shared" si="1200"/>
        <v>-25.95</v>
      </c>
      <c r="BG1599">
        <f t="shared" si="1201"/>
        <v>28</v>
      </c>
      <c r="BH1599">
        <f t="shared" si="1202"/>
        <v>-26.475000000000001</v>
      </c>
      <c r="BI1599">
        <f t="shared" si="1203"/>
        <v>1.0500000000000007</v>
      </c>
      <c r="BJ1599">
        <f t="shared" si="1204"/>
        <v>2</v>
      </c>
      <c r="BK1599">
        <f t="shared" si="1205"/>
        <v>1.9047619047619035</v>
      </c>
      <c r="BL1599">
        <f t="shared" si="1206"/>
        <v>1.0500000000000007</v>
      </c>
      <c r="BM1599" s="1">
        <v>2.2222222222222259</v>
      </c>
    </row>
    <row r="1600" spans="1:65">
      <c r="A1600" s="16" t="s">
        <v>5024</v>
      </c>
      <c r="E1600"/>
      <c r="F1600" s="17">
        <f t="shared" si="1164"/>
        <v>2134</v>
      </c>
      <c r="G1600" s="3">
        <f t="shared" si="1165"/>
        <v>4</v>
      </c>
      <c r="H1600" s="4">
        <f t="shared" si="1166"/>
        <v>2183</v>
      </c>
      <c r="I1600" s="4">
        <f t="shared" si="1167"/>
        <v>2224</v>
      </c>
      <c r="J1600" s="4">
        <f t="shared" si="1168"/>
        <v>2225</v>
      </c>
      <c r="K1600" s="4">
        <f t="shared" si="1169"/>
        <v>2184</v>
      </c>
      <c r="L1600" s="1">
        <f t="shared" si="1170"/>
        <v>0</v>
      </c>
      <c r="M1600" s="1">
        <f t="shared" si="1171"/>
        <v>0</v>
      </c>
      <c r="N1600" s="1">
        <f t="shared" si="1172"/>
        <v>0</v>
      </c>
      <c r="O1600" s="1">
        <f t="shared" si="1173"/>
        <v>0</v>
      </c>
      <c r="P1600" s="1">
        <f t="shared" si="1174"/>
        <v>0</v>
      </c>
      <c r="Q1600" s="1" t="str">
        <f t="shared" si="1175"/>
        <v/>
      </c>
      <c r="R1600" s="1">
        <f t="shared" si="1176"/>
        <v>29</v>
      </c>
      <c r="S1600" s="1">
        <f t="shared" si="1177"/>
        <v>-25.424999999999997</v>
      </c>
      <c r="T1600" s="1">
        <f>VLOOKUP($H1600,節点!$E$1:$G$20000,2,FALSE)</f>
        <v>28</v>
      </c>
      <c r="U1600" s="1">
        <f>VLOOKUP($H1600,節点!$E$1:$G$20000,3,FALSE)</f>
        <v>-25.95</v>
      </c>
      <c r="V1600" s="1">
        <f>VLOOKUP($I1600,節点!$E$1:$G$20000,2,FALSE)</f>
        <v>30</v>
      </c>
      <c r="W1600" s="1">
        <f>VLOOKUP($I1600,節点!$E$1:$G$20000,3,FALSE)</f>
        <v>-25.95</v>
      </c>
      <c r="X1600" s="1">
        <f>VLOOKUP($J1600,節点!$E$1:$G$20000,2,FALSE)</f>
        <v>30</v>
      </c>
      <c r="Y1600" s="1">
        <f>VLOOKUP($J1600,節点!$E$1:$G$20000,3,FALSE)</f>
        <v>-24.9</v>
      </c>
      <c r="Z1600" s="1">
        <f>VLOOKUP($K1600,節点!$E$1:$G$20000,2,FALSE)</f>
        <v>28</v>
      </c>
      <c r="AA1600" s="1">
        <f>VLOOKUP($K1600,節点!$E$1:$G$20000,3,FALSE)</f>
        <v>-24.9</v>
      </c>
      <c r="AB1600">
        <f t="shared" si="1178"/>
        <v>-1</v>
      </c>
      <c r="AC1600">
        <f t="shared" si="1179"/>
        <v>-0.52500000000000213</v>
      </c>
      <c r="AD1600">
        <f t="shared" si="1180"/>
        <v>1</v>
      </c>
      <c r="AE1600">
        <f t="shared" si="1181"/>
        <v>-0.52500000000000213</v>
      </c>
      <c r="AF1600">
        <f t="shared" si="1182"/>
        <v>1</v>
      </c>
      <c r="AG1600">
        <f t="shared" si="1183"/>
        <v>0.52499999999999858</v>
      </c>
      <c r="AH1600">
        <f t="shared" si="1184"/>
        <v>-1</v>
      </c>
      <c r="AI1600">
        <f t="shared" si="1185"/>
        <v>0.52499999999999858</v>
      </c>
      <c r="AJ1600">
        <f t="shared" si="1159"/>
        <v>207.69947280805511</v>
      </c>
      <c r="AK1600">
        <f t="shared" si="1160"/>
        <v>332.30052719194492</v>
      </c>
      <c r="AL1600">
        <f t="shared" si="1161"/>
        <v>27.699472808054935</v>
      </c>
      <c r="AM1600">
        <f t="shared" si="1162"/>
        <v>152.30052719194506</v>
      </c>
      <c r="AN1600">
        <f t="shared" si="1186"/>
        <v>3</v>
      </c>
      <c r="AO1600">
        <f t="shared" si="1187"/>
        <v>4</v>
      </c>
      <c r="AP1600">
        <f t="shared" si="1188"/>
        <v>1</v>
      </c>
      <c r="AQ1600">
        <f t="shared" si="1189"/>
        <v>2</v>
      </c>
      <c r="AR1600">
        <f t="shared" si="1190"/>
        <v>3412</v>
      </c>
      <c r="AS1600" t="str">
        <f t="shared" si="1191"/>
        <v/>
      </c>
      <c r="AT1600" t="str">
        <f t="shared" si="1192"/>
        <v/>
      </c>
      <c r="AU1600" t="str">
        <f t="shared" si="1193"/>
        <v/>
      </c>
      <c r="AV1600" t="str">
        <f t="shared" si="1194"/>
        <v/>
      </c>
      <c r="AW1600" t="str">
        <f t="shared" si="1163"/>
        <v/>
      </c>
      <c r="BA1600">
        <f t="shared" si="1195"/>
        <v>29</v>
      </c>
      <c r="BB1600">
        <f t="shared" si="1196"/>
        <v>-25.95</v>
      </c>
      <c r="BC1600">
        <f t="shared" si="1197"/>
        <v>30</v>
      </c>
      <c r="BD1600">
        <f t="shared" si="1198"/>
        <v>-25.424999999999997</v>
      </c>
      <c r="BE1600">
        <f t="shared" si="1199"/>
        <v>29</v>
      </c>
      <c r="BF1600">
        <f t="shared" si="1200"/>
        <v>-24.9</v>
      </c>
      <c r="BG1600">
        <f t="shared" si="1201"/>
        <v>28</v>
      </c>
      <c r="BH1600">
        <f t="shared" si="1202"/>
        <v>-25.424999999999997</v>
      </c>
      <c r="BI1600">
        <f t="shared" si="1203"/>
        <v>1.0500000000000007</v>
      </c>
      <c r="BJ1600">
        <f t="shared" si="1204"/>
        <v>2</v>
      </c>
      <c r="BK1600">
        <f t="shared" si="1205"/>
        <v>1.9047619047619035</v>
      </c>
      <c r="BL1600">
        <f t="shared" si="1206"/>
        <v>1.0500000000000007</v>
      </c>
      <c r="BM1600" s="1">
        <v>2.2222222222222259</v>
      </c>
    </row>
    <row r="1601" spans="1:65">
      <c r="A1601" s="16" t="s">
        <v>5025</v>
      </c>
      <c r="E1601"/>
      <c r="F1601" s="17">
        <f t="shared" si="1164"/>
        <v>2135</v>
      </c>
      <c r="G1601" s="3">
        <f t="shared" si="1165"/>
        <v>4</v>
      </c>
      <c r="H1601" s="4">
        <f t="shared" si="1166"/>
        <v>2184</v>
      </c>
      <c r="I1601" s="4">
        <f t="shared" si="1167"/>
        <v>2225</v>
      </c>
      <c r="J1601" s="4">
        <f t="shared" si="1168"/>
        <v>2226</v>
      </c>
      <c r="K1601" s="4">
        <f t="shared" si="1169"/>
        <v>2185</v>
      </c>
      <c r="L1601" s="1">
        <f t="shared" si="1170"/>
        <v>0</v>
      </c>
      <c r="M1601" s="1">
        <f t="shared" si="1171"/>
        <v>0</v>
      </c>
      <c r="N1601" s="1">
        <f t="shared" si="1172"/>
        <v>0</v>
      </c>
      <c r="O1601" s="1">
        <f t="shared" si="1173"/>
        <v>0</v>
      </c>
      <c r="P1601" s="1">
        <f t="shared" si="1174"/>
        <v>0</v>
      </c>
      <c r="Q1601" s="1" t="str">
        <f t="shared" si="1175"/>
        <v/>
      </c>
      <c r="R1601" s="1">
        <f t="shared" si="1176"/>
        <v>29</v>
      </c>
      <c r="S1601" s="1">
        <f t="shared" si="1177"/>
        <v>-24.375</v>
      </c>
      <c r="T1601" s="1">
        <f>VLOOKUP($H1601,節点!$E$1:$G$20000,2,FALSE)</f>
        <v>28</v>
      </c>
      <c r="U1601" s="1">
        <f>VLOOKUP($H1601,節点!$E$1:$G$20000,3,FALSE)</f>
        <v>-24.9</v>
      </c>
      <c r="V1601" s="1">
        <f>VLOOKUP($I1601,節点!$E$1:$G$20000,2,FALSE)</f>
        <v>30</v>
      </c>
      <c r="W1601" s="1">
        <f>VLOOKUP($I1601,節点!$E$1:$G$20000,3,FALSE)</f>
        <v>-24.9</v>
      </c>
      <c r="X1601" s="1">
        <f>VLOOKUP($J1601,節点!$E$1:$G$20000,2,FALSE)</f>
        <v>30</v>
      </c>
      <c r="Y1601" s="1">
        <f>VLOOKUP($J1601,節点!$E$1:$G$20000,3,FALSE)</f>
        <v>-23.85</v>
      </c>
      <c r="Z1601" s="1">
        <f>VLOOKUP($K1601,節点!$E$1:$G$20000,2,FALSE)</f>
        <v>28</v>
      </c>
      <c r="AA1601" s="1">
        <f>VLOOKUP($K1601,節点!$E$1:$G$20000,3,FALSE)</f>
        <v>-23.85</v>
      </c>
      <c r="AB1601">
        <f t="shared" si="1178"/>
        <v>-1</v>
      </c>
      <c r="AC1601">
        <f t="shared" si="1179"/>
        <v>-0.52499999999999858</v>
      </c>
      <c r="AD1601">
        <f t="shared" si="1180"/>
        <v>1</v>
      </c>
      <c r="AE1601">
        <f t="shared" si="1181"/>
        <v>-0.52499999999999858</v>
      </c>
      <c r="AF1601">
        <f t="shared" si="1182"/>
        <v>1</v>
      </c>
      <c r="AG1601">
        <f t="shared" si="1183"/>
        <v>0.52499999999999858</v>
      </c>
      <c r="AH1601">
        <f t="shared" si="1184"/>
        <v>-1</v>
      </c>
      <c r="AI1601">
        <f t="shared" si="1185"/>
        <v>0.52499999999999858</v>
      </c>
      <c r="AJ1601">
        <f t="shared" si="1159"/>
        <v>207.69947280805494</v>
      </c>
      <c r="AK1601">
        <f t="shared" si="1160"/>
        <v>332.30052719194509</v>
      </c>
      <c r="AL1601">
        <f t="shared" si="1161"/>
        <v>27.699472808054935</v>
      </c>
      <c r="AM1601">
        <f t="shared" si="1162"/>
        <v>152.30052719194506</v>
      </c>
      <c r="AN1601">
        <f t="shared" si="1186"/>
        <v>3</v>
      </c>
      <c r="AO1601">
        <f t="shared" si="1187"/>
        <v>4</v>
      </c>
      <c r="AP1601">
        <f t="shared" si="1188"/>
        <v>1</v>
      </c>
      <c r="AQ1601">
        <f t="shared" si="1189"/>
        <v>2</v>
      </c>
      <c r="AR1601">
        <f t="shared" si="1190"/>
        <v>3412</v>
      </c>
      <c r="AS1601" t="str">
        <f t="shared" si="1191"/>
        <v/>
      </c>
      <c r="AT1601" t="str">
        <f t="shared" si="1192"/>
        <v/>
      </c>
      <c r="AU1601" t="str">
        <f t="shared" si="1193"/>
        <v/>
      </c>
      <c r="AV1601" t="str">
        <f t="shared" si="1194"/>
        <v/>
      </c>
      <c r="AW1601" t="str">
        <f t="shared" si="1163"/>
        <v/>
      </c>
      <c r="BA1601">
        <f t="shared" si="1195"/>
        <v>29</v>
      </c>
      <c r="BB1601">
        <f t="shared" si="1196"/>
        <v>-24.9</v>
      </c>
      <c r="BC1601">
        <f t="shared" si="1197"/>
        <v>30</v>
      </c>
      <c r="BD1601">
        <f t="shared" si="1198"/>
        <v>-24.375</v>
      </c>
      <c r="BE1601">
        <f t="shared" si="1199"/>
        <v>29</v>
      </c>
      <c r="BF1601">
        <f t="shared" si="1200"/>
        <v>-23.85</v>
      </c>
      <c r="BG1601">
        <f t="shared" si="1201"/>
        <v>28</v>
      </c>
      <c r="BH1601">
        <f t="shared" si="1202"/>
        <v>-24.375</v>
      </c>
      <c r="BI1601">
        <f t="shared" si="1203"/>
        <v>1.0499999999999972</v>
      </c>
      <c r="BJ1601">
        <f t="shared" si="1204"/>
        <v>2</v>
      </c>
      <c r="BK1601">
        <f t="shared" si="1205"/>
        <v>1.90476190476191</v>
      </c>
      <c r="BL1601">
        <f t="shared" si="1206"/>
        <v>1.0499999999999972</v>
      </c>
      <c r="BM1601" s="1">
        <v>2.2222222222222259</v>
      </c>
    </row>
    <row r="1602" spans="1:65">
      <c r="A1602" s="16" t="s">
        <v>5026</v>
      </c>
      <c r="E1602"/>
      <c r="F1602" s="17">
        <f t="shared" si="1164"/>
        <v>2136</v>
      </c>
      <c r="G1602" s="3">
        <f t="shared" si="1165"/>
        <v>4</v>
      </c>
      <c r="H1602" s="4">
        <f t="shared" si="1166"/>
        <v>2185</v>
      </c>
      <c r="I1602" s="4">
        <f t="shared" si="1167"/>
        <v>2226</v>
      </c>
      <c r="J1602" s="4">
        <f t="shared" si="1168"/>
        <v>2227</v>
      </c>
      <c r="K1602" s="4">
        <f t="shared" si="1169"/>
        <v>2186</v>
      </c>
      <c r="L1602" s="1">
        <f t="shared" si="1170"/>
        <v>0</v>
      </c>
      <c r="M1602" s="1">
        <f t="shared" si="1171"/>
        <v>0</v>
      </c>
      <c r="N1602" s="1">
        <f t="shared" si="1172"/>
        <v>0</v>
      </c>
      <c r="O1602" s="1">
        <f t="shared" si="1173"/>
        <v>0</v>
      </c>
      <c r="P1602" s="1">
        <f t="shared" si="1174"/>
        <v>0</v>
      </c>
      <c r="Q1602" s="1" t="str">
        <f t="shared" si="1175"/>
        <v/>
      </c>
      <c r="R1602" s="1">
        <f t="shared" si="1176"/>
        <v>29</v>
      </c>
      <c r="S1602" s="1">
        <f t="shared" si="1177"/>
        <v>-23.324999999999999</v>
      </c>
      <c r="T1602" s="1">
        <f>VLOOKUP($H1602,節点!$E$1:$G$20000,2,FALSE)</f>
        <v>28</v>
      </c>
      <c r="U1602" s="1">
        <f>VLOOKUP($H1602,節点!$E$1:$G$20000,3,FALSE)</f>
        <v>-23.85</v>
      </c>
      <c r="V1602" s="1">
        <f>VLOOKUP($I1602,節点!$E$1:$G$20000,2,FALSE)</f>
        <v>30</v>
      </c>
      <c r="W1602" s="1">
        <f>VLOOKUP($I1602,節点!$E$1:$G$20000,3,FALSE)</f>
        <v>-23.85</v>
      </c>
      <c r="X1602" s="1">
        <f>VLOOKUP($J1602,節点!$E$1:$G$20000,2,FALSE)</f>
        <v>30</v>
      </c>
      <c r="Y1602" s="1">
        <f>VLOOKUP($J1602,節点!$E$1:$G$20000,3,FALSE)</f>
        <v>-22.8</v>
      </c>
      <c r="Z1602" s="1">
        <f>VLOOKUP($K1602,節点!$E$1:$G$20000,2,FALSE)</f>
        <v>28</v>
      </c>
      <c r="AA1602" s="1">
        <f>VLOOKUP($K1602,節点!$E$1:$G$20000,3,FALSE)</f>
        <v>-22.8</v>
      </c>
      <c r="AB1602">
        <f t="shared" si="1178"/>
        <v>-1</v>
      </c>
      <c r="AC1602">
        <f t="shared" si="1179"/>
        <v>-0.52500000000000213</v>
      </c>
      <c r="AD1602">
        <f t="shared" si="1180"/>
        <v>1</v>
      </c>
      <c r="AE1602">
        <f t="shared" si="1181"/>
        <v>-0.52500000000000213</v>
      </c>
      <c r="AF1602">
        <f t="shared" si="1182"/>
        <v>1</v>
      </c>
      <c r="AG1602">
        <f t="shared" si="1183"/>
        <v>0.52499999999999858</v>
      </c>
      <c r="AH1602">
        <f t="shared" si="1184"/>
        <v>-1</v>
      </c>
      <c r="AI1602">
        <f t="shared" si="1185"/>
        <v>0.52499999999999858</v>
      </c>
      <c r="AJ1602">
        <f t="shared" si="1159"/>
        <v>207.69947280805511</v>
      </c>
      <c r="AK1602">
        <f t="shared" si="1160"/>
        <v>332.30052719194492</v>
      </c>
      <c r="AL1602">
        <f t="shared" si="1161"/>
        <v>27.699472808054935</v>
      </c>
      <c r="AM1602">
        <f t="shared" si="1162"/>
        <v>152.30052719194506</v>
      </c>
      <c r="AN1602">
        <f t="shared" si="1186"/>
        <v>3</v>
      </c>
      <c r="AO1602">
        <f t="shared" si="1187"/>
        <v>4</v>
      </c>
      <c r="AP1602">
        <f t="shared" si="1188"/>
        <v>1</v>
      </c>
      <c r="AQ1602">
        <f t="shared" si="1189"/>
        <v>2</v>
      </c>
      <c r="AR1602">
        <f t="shared" si="1190"/>
        <v>3412</v>
      </c>
      <c r="AS1602" t="str">
        <f t="shared" si="1191"/>
        <v/>
      </c>
      <c r="AT1602" t="str">
        <f t="shared" si="1192"/>
        <v/>
      </c>
      <c r="AU1602" t="str">
        <f t="shared" si="1193"/>
        <v/>
      </c>
      <c r="AV1602" t="str">
        <f t="shared" si="1194"/>
        <v/>
      </c>
      <c r="AW1602" t="str">
        <f t="shared" si="1163"/>
        <v/>
      </c>
      <c r="BA1602">
        <f t="shared" si="1195"/>
        <v>29</v>
      </c>
      <c r="BB1602">
        <f t="shared" si="1196"/>
        <v>-23.85</v>
      </c>
      <c r="BC1602">
        <f t="shared" si="1197"/>
        <v>30</v>
      </c>
      <c r="BD1602">
        <f t="shared" si="1198"/>
        <v>-23.325000000000003</v>
      </c>
      <c r="BE1602">
        <f t="shared" si="1199"/>
        <v>29</v>
      </c>
      <c r="BF1602">
        <f t="shared" si="1200"/>
        <v>-22.8</v>
      </c>
      <c r="BG1602">
        <f t="shared" si="1201"/>
        <v>28</v>
      </c>
      <c r="BH1602">
        <f t="shared" si="1202"/>
        <v>-23.325000000000003</v>
      </c>
      <c r="BI1602">
        <f t="shared" si="1203"/>
        <v>1.0500000000000007</v>
      </c>
      <c r="BJ1602">
        <f t="shared" si="1204"/>
        <v>2</v>
      </c>
      <c r="BK1602">
        <f t="shared" si="1205"/>
        <v>1.9047619047619035</v>
      </c>
      <c r="BL1602">
        <f t="shared" si="1206"/>
        <v>1.0500000000000007</v>
      </c>
      <c r="BM1602" s="1">
        <v>2.2222222222222259</v>
      </c>
    </row>
    <row r="1603" spans="1:65">
      <c r="A1603" s="16" t="s">
        <v>5027</v>
      </c>
      <c r="E1603"/>
      <c r="F1603" s="17">
        <f t="shared" si="1164"/>
        <v>2137</v>
      </c>
      <c r="G1603" s="3">
        <f t="shared" si="1165"/>
        <v>4</v>
      </c>
      <c r="H1603" s="4">
        <f t="shared" si="1166"/>
        <v>2186</v>
      </c>
      <c r="I1603" s="4">
        <f t="shared" si="1167"/>
        <v>2227</v>
      </c>
      <c r="J1603" s="4">
        <f t="shared" si="1168"/>
        <v>2228</v>
      </c>
      <c r="K1603" s="4">
        <f t="shared" si="1169"/>
        <v>2187</v>
      </c>
      <c r="L1603" s="1">
        <f t="shared" si="1170"/>
        <v>0</v>
      </c>
      <c r="M1603" s="1">
        <f t="shared" si="1171"/>
        <v>0</v>
      </c>
      <c r="N1603" s="1">
        <f t="shared" si="1172"/>
        <v>0</v>
      </c>
      <c r="O1603" s="1">
        <f t="shared" si="1173"/>
        <v>0</v>
      </c>
      <c r="P1603" s="1">
        <f t="shared" si="1174"/>
        <v>0</v>
      </c>
      <c r="Q1603" s="1" t="str">
        <f t="shared" si="1175"/>
        <v/>
      </c>
      <c r="R1603" s="1">
        <f t="shared" si="1176"/>
        <v>29</v>
      </c>
      <c r="S1603" s="1">
        <f t="shared" si="1177"/>
        <v>-22.274999999999999</v>
      </c>
      <c r="T1603" s="1">
        <f>VLOOKUP($H1603,節点!$E$1:$G$20000,2,FALSE)</f>
        <v>28</v>
      </c>
      <c r="U1603" s="1">
        <f>VLOOKUP($H1603,節点!$E$1:$G$20000,3,FALSE)</f>
        <v>-22.8</v>
      </c>
      <c r="V1603" s="1">
        <f>VLOOKUP($I1603,節点!$E$1:$G$20000,2,FALSE)</f>
        <v>30</v>
      </c>
      <c r="W1603" s="1">
        <f>VLOOKUP($I1603,節点!$E$1:$G$20000,3,FALSE)</f>
        <v>-22.8</v>
      </c>
      <c r="X1603" s="1">
        <f>VLOOKUP($J1603,節点!$E$1:$G$20000,2,FALSE)</f>
        <v>30</v>
      </c>
      <c r="Y1603" s="1">
        <f>VLOOKUP($J1603,節点!$E$1:$G$20000,3,FALSE)</f>
        <v>-21.75</v>
      </c>
      <c r="Z1603" s="1">
        <f>VLOOKUP($K1603,節点!$E$1:$G$20000,2,FALSE)</f>
        <v>28</v>
      </c>
      <c r="AA1603" s="1">
        <f>VLOOKUP($K1603,節点!$E$1:$G$20000,3,FALSE)</f>
        <v>-21.75</v>
      </c>
      <c r="AB1603">
        <f t="shared" si="1178"/>
        <v>-1</v>
      </c>
      <c r="AC1603">
        <f t="shared" si="1179"/>
        <v>-0.52500000000000213</v>
      </c>
      <c r="AD1603">
        <f t="shared" si="1180"/>
        <v>1</v>
      </c>
      <c r="AE1603">
        <f t="shared" si="1181"/>
        <v>-0.52500000000000213</v>
      </c>
      <c r="AF1603">
        <f t="shared" si="1182"/>
        <v>1</v>
      </c>
      <c r="AG1603">
        <f t="shared" si="1183"/>
        <v>0.52499999999999858</v>
      </c>
      <c r="AH1603">
        <f t="shared" si="1184"/>
        <v>-1</v>
      </c>
      <c r="AI1603">
        <f t="shared" si="1185"/>
        <v>0.52499999999999858</v>
      </c>
      <c r="AJ1603">
        <f t="shared" si="1159"/>
        <v>207.69947280805511</v>
      </c>
      <c r="AK1603">
        <f t="shared" si="1160"/>
        <v>332.30052719194492</v>
      </c>
      <c r="AL1603">
        <f t="shared" si="1161"/>
        <v>27.699472808054935</v>
      </c>
      <c r="AM1603">
        <f t="shared" si="1162"/>
        <v>152.30052719194506</v>
      </c>
      <c r="AN1603">
        <f t="shared" si="1186"/>
        <v>3</v>
      </c>
      <c r="AO1603">
        <f t="shared" si="1187"/>
        <v>4</v>
      </c>
      <c r="AP1603">
        <f t="shared" si="1188"/>
        <v>1</v>
      </c>
      <c r="AQ1603">
        <f t="shared" si="1189"/>
        <v>2</v>
      </c>
      <c r="AR1603">
        <f t="shared" si="1190"/>
        <v>3412</v>
      </c>
      <c r="AS1603" t="str">
        <f t="shared" si="1191"/>
        <v/>
      </c>
      <c r="AT1603" t="str">
        <f t="shared" si="1192"/>
        <v/>
      </c>
      <c r="AU1603" t="str">
        <f t="shared" si="1193"/>
        <v/>
      </c>
      <c r="AV1603" t="str">
        <f t="shared" si="1194"/>
        <v/>
      </c>
      <c r="AW1603" t="str">
        <f t="shared" si="1163"/>
        <v/>
      </c>
      <c r="BA1603">
        <f t="shared" si="1195"/>
        <v>29</v>
      </c>
      <c r="BB1603">
        <f t="shared" si="1196"/>
        <v>-22.8</v>
      </c>
      <c r="BC1603">
        <f t="shared" si="1197"/>
        <v>30</v>
      </c>
      <c r="BD1603">
        <f t="shared" si="1198"/>
        <v>-22.274999999999999</v>
      </c>
      <c r="BE1603">
        <f t="shared" si="1199"/>
        <v>29</v>
      </c>
      <c r="BF1603">
        <f t="shared" si="1200"/>
        <v>-21.75</v>
      </c>
      <c r="BG1603">
        <f t="shared" si="1201"/>
        <v>28</v>
      </c>
      <c r="BH1603">
        <f t="shared" si="1202"/>
        <v>-22.274999999999999</v>
      </c>
      <c r="BI1603">
        <f t="shared" si="1203"/>
        <v>1.0500000000000007</v>
      </c>
      <c r="BJ1603">
        <f t="shared" si="1204"/>
        <v>2</v>
      </c>
      <c r="BK1603">
        <f t="shared" si="1205"/>
        <v>1.9047619047619035</v>
      </c>
      <c r="BL1603">
        <f t="shared" si="1206"/>
        <v>1.0500000000000007</v>
      </c>
      <c r="BM1603" s="1">
        <v>2.2222222222222259</v>
      </c>
    </row>
    <row r="1604" spans="1:65">
      <c r="A1604" s="16" t="s">
        <v>5028</v>
      </c>
      <c r="E1604"/>
      <c r="F1604" s="17">
        <f t="shared" si="1164"/>
        <v>2138</v>
      </c>
      <c r="G1604" s="3">
        <f t="shared" si="1165"/>
        <v>4</v>
      </c>
      <c r="H1604" s="4">
        <f t="shared" si="1166"/>
        <v>2187</v>
      </c>
      <c r="I1604" s="4">
        <f t="shared" si="1167"/>
        <v>2228</v>
      </c>
      <c r="J1604" s="4">
        <f t="shared" si="1168"/>
        <v>2229</v>
      </c>
      <c r="K1604" s="4">
        <f t="shared" si="1169"/>
        <v>2188</v>
      </c>
      <c r="L1604" s="1">
        <f t="shared" si="1170"/>
        <v>0</v>
      </c>
      <c r="M1604" s="1">
        <f t="shared" si="1171"/>
        <v>0</v>
      </c>
      <c r="N1604" s="1">
        <f t="shared" si="1172"/>
        <v>0</v>
      </c>
      <c r="O1604" s="1">
        <f t="shared" si="1173"/>
        <v>0</v>
      </c>
      <c r="P1604" s="1">
        <f t="shared" si="1174"/>
        <v>0</v>
      </c>
      <c r="Q1604" s="1" t="str">
        <f t="shared" si="1175"/>
        <v/>
      </c>
      <c r="R1604" s="1">
        <f t="shared" si="1176"/>
        <v>29</v>
      </c>
      <c r="S1604" s="1">
        <f t="shared" si="1177"/>
        <v>-21.225000000000001</v>
      </c>
      <c r="T1604" s="1">
        <f>VLOOKUP($H1604,節点!$E$1:$G$20000,2,FALSE)</f>
        <v>28</v>
      </c>
      <c r="U1604" s="1">
        <f>VLOOKUP($H1604,節点!$E$1:$G$20000,3,FALSE)</f>
        <v>-21.75</v>
      </c>
      <c r="V1604" s="1">
        <f>VLOOKUP($I1604,節点!$E$1:$G$20000,2,FALSE)</f>
        <v>30</v>
      </c>
      <c r="W1604" s="1">
        <f>VLOOKUP($I1604,節点!$E$1:$G$20000,3,FALSE)</f>
        <v>-21.75</v>
      </c>
      <c r="X1604" s="1">
        <f>VLOOKUP($J1604,節点!$E$1:$G$20000,2,FALSE)</f>
        <v>30</v>
      </c>
      <c r="Y1604" s="1">
        <f>VLOOKUP($J1604,節点!$E$1:$G$20000,3,FALSE)</f>
        <v>-20.7</v>
      </c>
      <c r="Z1604" s="1">
        <f>VLOOKUP($K1604,節点!$E$1:$G$20000,2,FALSE)</f>
        <v>28</v>
      </c>
      <c r="AA1604" s="1">
        <f>VLOOKUP($K1604,節点!$E$1:$G$20000,3,FALSE)</f>
        <v>-20.7</v>
      </c>
      <c r="AB1604">
        <f t="shared" si="1178"/>
        <v>-1</v>
      </c>
      <c r="AC1604">
        <f t="shared" si="1179"/>
        <v>-0.52499999999999858</v>
      </c>
      <c r="AD1604">
        <f t="shared" si="1180"/>
        <v>1</v>
      </c>
      <c r="AE1604">
        <f t="shared" si="1181"/>
        <v>-0.52499999999999858</v>
      </c>
      <c r="AF1604">
        <f t="shared" si="1182"/>
        <v>1</v>
      </c>
      <c r="AG1604">
        <f t="shared" si="1183"/>
        <v>0.52500000000000213</v>
      </c>
      <c r="AH1604">
        <f t="shared" si="1184"/>
        <v>-1</v>
      </c>
      <c r="AI1604">
        <f t="shared" si="1185"/>
        <v>0.52500000000000213</v>
      </c>
      <c r="AJ1604">
        <f t="shared" si="1159"/>
        <v>207.69947280805494</v>
      </c>
      <c r="AK1604">
        <f t="shared" si="1160"/>
        <v>332.30052719194509</v>
      </c>
      <c r="AL1604">
        <f t="shared" si="1161"/>
        <v>27.699472808055095</v>
      </c>
      <c r="AM1604">
        <f t="shared" si="1162"/>
        <v>152.30052719194489</v>
      </c>
      <c r="AN1604">
        <f t="shared" si="1186"/>
        <v>3</v>
      </c>
      <c r="AO1604">
        <f t="shared" si="1187"/>
        <v>4</v>
      </c>
      <c r="AP1604">
        <f t="shared" si="1188"/>
        <v>1</v>
      </c>
      <c r="AQ1604">
        <f t="shared" si="1189"/>
        <v>2</v>
      </c>
      <c r="AR1604">
        <f t="shared" si="1190"/>
        <v>3412</v>
      </c>
      <c r="AS1604" t="str">
        <f t="shared" si="1191"/>
        <v/>
      </c>
      <c r="AT1604" t="str">
        <f t="shared" si="1192"/>
        <v/>
      </c>
      <c r="AU1604" t="str">
        <f t="shared" si="1193"/>
        <v/>
      </c>
      <c r="AV1604" t="str">
        <f t="shared" si="1194"/>
        <v/>
      </c>
      <c r="AW1604" t="str">
        <f t="shared" si="1163"/>
        <v/>
      </c>
      <c r="BA1604">
        <f t="shared" si="1195"/>
        <v>29</v>
      </c>
      <c r="BB1604">
        <f t="shared" si="1196"/>
        <v>-21.75</v>
      </c>
      <c r="BC1604">
        <f t="shared" si="1197"/>
        <v>30</v>
      </c>
      <c r="BD1604">
        <f t="shared" si="1198"/>
        <v>-21.225000000000001</v>
      </c>
      <c r="BE1604">
        <f t="shared" si="1199"/>
        <v>29</v>
      </c>
      <c r="BF1604">
        <f t="shared" si="1200"/>
        <v>-20.7</v>
      </c>
      <c r="BG1604">
        <f t="shared" si="1201"/>
        <v>28</v>
      </c>
      <c r="BH1604">
        <f t="shared" si="1202"/>
        <v>-21.225000000000001</v>
      </c>
      <c r="BI1604">
        <f t="shared" si="1203"/>
        <v>1.0500000000000007</v>
      </c>
      <c r="BJ1604">
        <f t="shared" si="1204"/>
        <v>2</v>
      </c>
      <c r="BK1604">
        <f t="shared" si="1205"/>
        <v>1.9047619047619035</v>
      </c>
      <c r="BL1604">
        <f t="shared" si="1206"/>
        <v>1.0500000000000007</v>
      </c>
      <c r="BM1604" s="1">
        <v>2.2222222222222201</v>
      </c>
    </row>
    <row r="1605" spans="1:65">
      <c r="A1605" s="16" t="s">
        <v>5029</v>
      </c>
      <c r="E1605"/>
      <c r="F1605" s="17">
        <f t="shared" si="1164"/>
        <v>2139</v>
      </c>
      <c r="G1605" s="3">
        <f t="shared" si="1165"/>
        <v>4</v>
      </c>
      <c r="H1605" s="4">
        <f t="shared" si="1166"/>
        <v>2188</v>
      </c>
      <c r="I1605" s="4">
        <f t="shared" si="1167"/>
        <v>2229</v>
      </c>
      <c r="J1605" s="4">
        <f t="shared" si="1168"/>
        <v>2230</v>
      </c>
      <c r="K1605" s="4">
        <f t="shared" si="1169"/>
        <v>2189</v>
      </c>
      <c r="L1605" s="1">
        <f t="shared" si="1170"/>
        <v>0</v>
      </c>
      <c r="M1605" s="1">
        <f t="shared" si="1171"/>
        <v>0</v>
      </c>
      <c r="N1605" s="1">
        <f t="shared" si="1172"/>
        <v>0</v>
      </c>
      <c r="O1605" s="1">
        <f t="shared" si="1173"/>
        <v>0</v>
      </c>
      <c r="P1605" s="1">
        <f t="shared" si="1174"/>
        <v>0</v>
      </c>
      <c r="Q1605" s="1" t="str">
        <f t="shared" si="1175"/>
        <v/>
      </c>
      <c r="R1605" s="1">
        <f t="shared" si="1176"/>
        <v>29</v>
      </c>
      <c r="S1605" s="1">
        <f t="shared" si="1177"/>
        <v>-20.174999999999997</v>
      </c>
      <c r="T1605" s="1">
        <f>VLOOKUP($H1605,節点!$E$1:$G$20000,2,FALSE)</f>
        <v>28</v>
      </c>
      <c r="U1605" s="1">
        <f>VLOOKUP($H1605,節点!$E$1:$G$20000,3,FALSE)</f>
        <v>-20.7</v>
      </c>
      <c r="V1605" s="1">
        <f>VLOOKUP($I1605,節点!$E$1:$G$20000,2,FALSE)</f>
        <v>30</v>
      </c>
      <c r="W1605" s="1">
        <f>VLOOKUP($I1605,節点!$E$1:$G$20000,3,FALSE)</f>
        <v>-20.7</v>
      </c>
      <c r="X1605" s="1">
        <f>VLOOKUP($J1605,節点!$E$1:$G$20000,2,FALSE)</f>
        <v>30</v>
      </c>
      <c r="Y1605" s="1">
        <f>VLOOKUP($J1605,節点!$E$1:$G$20000,3,FALSE)</f>
        <v>-19.649999999999999</v>
      </c>
      <c r="Z1605" s="1">
        <f>VLOOKUP($K1605,節点!$E$1:$G$20000,2,FALSE)</f>
        <v>28</v>
      </c>
      <c r="AA1605" s="1">
        <f>VLOOKUP($K1605,節点!$E$1:$G$20000,3,FALSE)</f>
        <v>-19.649999999999999</v>
      </c>
      <c r="AB1605">
        <f t="shared" si="1178"/>
        <v>-1</v>
      </c>
      <c r="AC1605">
        <f t="shared" si="1179"/>
        <v>-0.52500000000000213</v>
      </c>
      <c r="AD1605">
        <f t="shared" si="1180"/>
        <v>1</v>
      </c>
      <c r="AE1605">
        <f t="shared" si="1181"/>
        <v>-0.52500000000000213</v>
      </c>
      <c r="AF1605">
        <f t="shared" si="1182"/>
        <v>1</v>
      </c>
      <c r="AG1605">
        <f t="shared" si="1183"/>
        <v>0.52499999999999858</v>
      </c>
      <c r="AH1605">
        <f t="shared" si="1184"/>
        <v>-1</v>
      </c>
      <c r="AI1605">
        <f t="shared" si="1185"/>
        <v>0.52499999999999858</v>
      </c>
      <c r="AJ1605">
        <f t="shared" ref="AJ1605:AJ1668" si="1207">IF(AND(AB1605=0,AC1605&gt;0),90,IF(AND(AB1605=0,AC1605&lt;0),270,IF(AND(AB1605&gt;0,AC1605&gt;0),DEGREES(ATAN(AC1605/AB1605)),IF(AND(AB1605&gt;0,AC1605&lt;0),360+DEGREES(ATAN(AC1605/AB1605)),IF(AB1605&lt;0,180+DEGREES(ATAN(AC1605/AB1605)),DEGREES(ATAN(AC1605/AB1605)))))))</f>
        <v>207.69947280805511</v>
      </c>
      <c r="AK1605">
        <f t="shared" ref="AK1605:AK1668" si="1208">IF(AND(AD1605=0,AE1605&gt;0),90,IF(AND(AD1605=0,AE1605&lt;0),270,IF(AND(AD1605&gt;0,AE1605&gt;0),DEGREES(ATAN(AE1605/AD1605)),IF(AND(AD1605&gt;0,AE1605&lt;0),360+DEGREES(ATAN(AE1605/AD1605)),IF(AD1605&lt;0,180+DEGREES(ATAN(AE1605/AD1605)),DEGREES(ATAN(AE1605/AD1605)))))))</f>
        <v>332.30052719194492</v>
      </c>
      <c r="AL1605">
        <f t="shared" ref="AL1605:AL1668" si="1209">IF(AND(AF1605=0,AG1605&gt;0),90,IF(AND(AF1605=0,AG1605&lt;0),270,IF(AND(AF1605&gt;0,AG1605&gt;0),DEGREES(ATAN(AG1605/AF1605)),IF(AND(AF1605&gt;0,AG1605&lt;0),360+DEGREES(ATAN(AG1605/AF1605)),IF(AF1605&lt;0,180+DEGREES(ATAN(AG1605/AF1605)),DEGREES(ATAN(AG1605/AF1605)))))))</f>
        <v>27.699472808054935</v>
      </c>
      <c r="AM1605">
        <f t="shared" ref="AM1605:AM1668" si="1210">IF(AND(AH1605=0,AI1605&gt;0),90,IF(AND(AH1605=0,AI1605&lt;0),270,IF(AND(AH1605&gt;0,AI1605&gt;0),DEGREES(ATAN(AI1605/AH1605)),IF(AND(AH1605&gt;0,AI1605&lt;0),360+DEGREES(ATAN(AI1605/AH1605)),IF(AH1605&lt;0,180+DEGREES(ATAN(AI1605/AH1605)),DEGREES(ATAN(AI1605/AH1605)))))))</f>
        <v>152.30052719194506</v>
      </c>
      <c r="AN1605">
        <f t="shared" si="1186"/>
        <v>3</v>
      </c>
      <c r="AO1605">
        <f t="shared" si="1187"/>
        <v>4</v>
      </c>
      <c r="AP1605">
        <f t="shared" si="1188"/>
        <v>1</v>
      </c>
      <c r="AQ1605">
        <f t="shared" si="1189"/>
        <v>2</v>
      </c>
      <c r="AR1605">
        <f t="shared" si="1190"/>
        <v>3412</v>
      </c>
      <c r="AS1605" t="str">
        <f t="shared" si="1191"/>
        <v/>
      </c>
      <c r="AT1605" t="str">
        <f t="shared" si="1192"/>
        <v/>
      </c>
      <c r="AU1605" t="str">
        <f t="shared" si="1193"/>
        <v/>
      </c>
      <c r="AV1605" t="str">
        <f t="shared" si="1194"/>
        <v/>
      </c>
      <c r="AW1605" t="str">
        <f t="shared" ref="AW1605:AW1668" si="1211">IF(AND(AT1605="",AU1605="",AV1605=""),"",1)</f>
        <v/>
      </c>
      <c r="BA1605">
        <f t="shared" si="1195"/>
        <v>29</v>
      </c>
      <c r="BB1605">
        <f t="shared" si="1196"/>
        <v>-20.7</v>
      </c>
      <c r="BC1605">
        <f t="shared" si="1197"/>
        <v>30</v>
      </c>
      <c r="BD1605">
        <f t="shared" si="1198"/>
        <v>-20.174999999999997</v>
      </c>
      <c r="BE1605">
        <f t="shared" si="1199"/>
        <v>29</v>
      </c>
      <c r="BF1605">
        <f t="shared" si="1200"/>
        <v>-19.649999999999999</v>
      </c>
      <c r="BG1605">
        <f t="shared" si="1201"/>
        <v>28</v>
      </c>
      <c r="BH1605">
        <f t="shared" si="1202"/>
        <v>-20.174999999999997</v>
      </c>
      <c r="BI1605">
        <f t="shared" si="1203"/>
        <v>1.0500000000000007</v>
      </c>
      <c r="BJ1605">
        <f t="shared" si="1204"/>
        <v>2</v>
      </c>
      <c r="BK1605">
        <f t="shared" si="1205"/>
        <v>1.9047619047619035</v>
      </c>
      <c r="BL1605">
        <f t="shared" si="1206"/>
        <v>1.0500000000000007</v>
      </c>
      <c r="BM1605" s="1">
        <v>2.2222222222222201</v>
      </c>
    </row>
    <row r="1606" spans="1:65">
      <c r="A1606" s="16" t="s">
        <v>5030</v>
      </c>
      <c r="E1606"/>
      <c r="F1606" s="17">
        <f t="shared" ref="F1606:F1669" si="1212">VALUE(LEFT($A1606,5))</f>
        <v>2140</v>
      </c>
      <c r="G1606" s="3">
        <f t="shared" ref="G1606:G1669" si="1213">VALUE(RIGHT(LEFT($A1606,10),5))</f>
        <v>4</v>
      </c>
      <c r="H1606" s="4">
        <f t="shared" ref="H1606:H1669" si="1214">VALUE(RIGHT(LEFT($A1606,15),5))</f>
        <v>2189</v>
      </c>
      <c r="I1606" s="4">
        <f t="shared" ref="I1606:I1669" si="1215">VALUE(RIGHT(LEFT($A1606,20),5))</f>
        <v>2230</v>
      </c>
      <c r="J1606" s="4">
        <f t="shared" ref="J1606:J1669" si="1216">VALUE(RIGHT(LEFT($A1606,25),5))</f>
        <v>2231</v>
      </c>
      <c r="K1606" s="4">
        <f t="shared" ref="K1606:K1669" si="1217">VALUE(RIGHT(LEFT($A1606,30),5))</f>
        <v>2190</v>
      </c>
      <c r="L1606" s="1">
        <f t="shared" ref="L1606:L1669" si="1218">IF($H1606=$I1606,1,0)</f>
        <v>0</v>
      </c>
      <c r="M1606" s="1">
        <f t="shared" ref="M1606:M1669" si="1219">IF($I1606=$J1606,1,0)</f>
        <v>0</v>
      </c>
      <c r="N1606" s="1">
        <f t="shared" ref="N1606:N1669" si="1220">IF($J1606=$K1606,1,0)</f>
        <v>0</v>
      </c>
      <c r="O1606" s="1">
        <f t="shared" ref="O1606:O1669" si="1221">IF($H1606=$K1606,1,0)</f>
        <v>0</v>
      </c>
      <c r="P1606" s="1">
        <f t="shared" ref="P1606:P1669" si="1222">SUM(L1606:O1606)</f>
        <v>0</v>
      </c>
      <c r="Q1606" s="1" t="str">
        <f t="shared" ref="Q1606:Q1669" si="1223">IF(P1606&gt;0,"三角形","")</f>
        <v/>
      </c>
      <c r="R1606" s="1">
        <f t="shared" ref="R1606:R1669" si="1224">IF($P1606=0,AVERAGE(T1606,V1606,X1606,Z1606),IF($L1606=1,AVERAGE(V1606,X1606,Z1606),IF($M1606=1,AVERAGE(T1606,X1606,Z1606),IF($N1606=1,AVERAGE(T1606,V1606,X1606),AVERAGE(T1606,V1606,X1606)))))</f>
        <v>29</v>
      </c>
      <c r="S1606" s="1">
        <f t="shared" ref="S1606:S1669" si="1225">IF($P1606=0,AVERAGE(U1606,W1606,Y1606,AA1606),IF($L1606=1,AVERAGE(W1606,Y1606,AA1606),IF($M1606=1,AVERAGE(U1606,Y1606,AA1606),IF($N1606=1,AVERAGE(U1606,W1606,Y1606),AVERAGE(U1606,W1606,Y1606)))))</f>
        <v>-19.125</v>
      </c>
      <c r="T1606" s="1">
        <f>VLOOKUP($H1606,節点!$E$1:$G$20000,2,FALSE)</f>
        <v>28</v>
      </c>
      <c r="U1606" s="1">
        <f>VLOOKUP($H1606,節点!$E$1:$G$20000,3,FALSE)</f>
        <v>-19.649999999999999</v>
      </c>
      <c r="V1606" s="1">
        <f>VLOOKUP($I1606,節点!$E$1:$G$20000,2,FALSE)</f>
        <v>30</v>
      </c>
      <c r="W1606" s="1">
        <f>VLOOKUP($I1606,節点!$E$1:$G$20000,3,FALSE)</f>
        <v>-19.649999999999999</v>
      </c>
      <c r="X1606" s="1">
        <f>VLOOKUP($J1606,節点!$E$1:$G$20000,2,FALSE)</f>
        <v>30</v>
      </c>
      <c r="Y1606" s="1">
        <f>VLOOKUP($J1606,節点!$E$1:$G$20000,3,FALSE)</f>
        <v>-18.600000000000001</v>
      </c>
      <c r="Z1606" s="1">
        <f>VLOOKUP($K1606,節点!$E$1:$G$20000,2,FALSE)</f>
        <v>28</v>
      </c>
      <c r="AA1606" s="1">
        <f>VLOOKUP($K1606,節点!$E$1:$G$20000,3,FALSE)</f>
        <v>-18.600000000000001</v>
      </c>
      <c r="AB1606">
        <f t="shared" ref="AB1606:AB1669" si="1226">T1606-$R1606</f>
        <v>-1</v>
      </c>
      <c r="AC1606">
        <f t="shared" ref="AC1606:AC1669" si="1227">U1606-$S1606</f>
        <v>-0.52499999999999858</v>
      </c>
      <c r="AD1606">
        <f t="shared" ref="AD1606:AD1669" si="1228">V1606-$R1606</f>
        <v>1</v>
      </c>
      <c r="AE1606">
        <f t="shared" ref="AE1606:AE1669" si="1229">W1606-$S1606</f>
        <v>-0.52499999999999858</v>
      </c>
      <c r="AF1606">
        <f t="shared" ref="AF1606:AF1669" si="1230">X1606-$R1606</f>
        <v>1</v>
      </c>
      <c r="AG1606">
        <f t="shared" ref="AG1606:AG1669" si="1231">Y1606-$S1606</f>
        <v>0.52499999999999858</v>
      </c>
      <c r="AH1606">
        <f t="shared" ref="AH1606:AH1669" si="1232">Z1606-$R1606</f>
        <v>-1</v>
      </c>
      <c r="AI1606">
        <f t="shared" ref="AI1606:AI1669" si="1233">AA1606-$S1606</f>
        <v>0.52499999999999858</v>
      </c>
      <c r="AJ1606">
        <f t="shared" si="1207"/>
        <v>207.69947280805494</v>
      </c>
      <c r="AK1606">
        <f t="shared" si="1208"/>
        <v>332.30052719194509</v>
      </c>
      <c r="AL1606">
        <f t="shared" si="1209"/>
        <v>27.699472808054935</v>
      </c>
      <c r="AM1606">
        <f t="shared" si="1210"/>
        <v>152.30052719194506</v>
      </c>
      <c r="AN1606">
        <f t="shared" ref="AN1606:AN1669" si="1234">IF(AJ1606&gt;270,4,IF(AJ1606&gt;180,3,IF(AJ1606&gt;90,2,1)))</f>
        <v>3</v>
      </c>
      <c r="AO1606">
        <f t="shared" ref="AO1606:AO1669" si="1235">IF(AK1606&gt;270,4,IF(AK1606&gt;180,3,IF(AK1606&gt;90,2,1)))</f>
        <v>4</v>
      </c>
      <c r="AP1606">
        <f t="shared" ref="AP1606:AP1669" si="1236">IF(AL1606&gt;270,4,IF(AL1606&gt;180,3,IF(AL1606&gt;90,2,1)))</f>
        <v>1</v>
      </c>
      <c r="AQ1606">
        <f t="shared" ref="AQ1606:AQ1669" si="1237">IF(AM1606&gt;270,4,IF(AM1606&gt;180,3,IF(AM1606&gt;90,2,1)))</f>
        <v>2</v>
      </c>
      <c r="AR1606">
        <f t="shared" ref="AR1606:AR1669" si="1238">AN1606*1000+AO1606*100+AP1606*10+AQ1606</f>
        <v>3412</v>
      </c>
      <c r="AS1606" t="str">
        <f t="shared" ref="AS1606:AS1669" si="1239">IF(OR(AR1606=3412,Q1606="三角形"),"",1)</f>
        <v/>
      </c>
      <c r="AT1606" t="str">
        <f t="shared" ref="AT1606:AT1669" si="1240">IF(AND(AN1606=3,AO1606&lt;&gt;2),"",IF(AND(AN1606=2,AO1606&lt;&gt;1),"",IF(AND(AN1606=4,AO1606&lt;&gt;3),"",IF(AND(AN1606=1,AO1606&lt;&gt;4),"",1))))</f>
        <v/>
      </c>
      <c r="AU1606" t="str">
        <f t="shared" ref="AU1606:AU1669" si="1241">IF(AND(AO1606=3,AP1606&lt;&gt;2),"",IF(AND(AO1606=2,AP1606&lt;&gt;1),"",IF(AND(AO1606=4,AP1606&lt;&gt;3),"",IF(AND(AO1606=1,AP1606&lt;&gt;4),"",1))))</f>
        <v/>
      </c>
      <c r="AV1606" t="str">
        <f t="shared" ref="AV1606:AV1669" si="1242">IF(AND(AP1606=3,AQ1606&lt;&gt;2),"",IF(AND(AP1606=2,AQ1606&lt;&gt;1),"",IF(AND(AP1606=4,AQ1606&lt;&gt;3),"",IF(AND(AP1606=1,AQ1606&lt;&gt;4),"",1))))</f>
        <v/>
      </c>
      <c r="AW1606" t="str">
        <f t="shared" si="1211"/>
        <v/>
      </c>
      <c r="BA1606">
        <f t="shared" si="1195"/>
        <v>29</v>
      </c>
      <c r="BB1606">
        <f t="shared" si="1196"/>
        <v>-19.649999999999999</v>
      </c>
      <c r="BC1606">
        <f t="shared" si="1197"/>
        <v>30</v>
      </c>
      <c r="BD1606">
        <f t="shared" si="1198"/>
        <v>-19.125</v>
      </c>
      <c r="BE1606">
        <f t="shared" si="1199"/>
        <v>29</v>
      </c>
      <c r="BF1606">
        <f t="shared" si="1200"/>
        <v>-18.600000000000001</v>
      </c>
      <c r="BG1606">
        <f t="shared" si="1201"/>
        <v>28</v>
      </c>
      <c r="BH1606">
        <f t="shared" si="1202"/>
        <v>-19.125</v>
      </c>
      <c r="BI1606">
        <f t="shared" si="1203"/>
        <v>1.0499999999999972</v>
      </c>
      <c r="BJ1606">
        <f t="shared" si="1204"/>
        <v>2</v>
      </c>
      <c r="BK1606">
        <f t="shared" si="1205"/>
        <v>1.90476190476191</v>
      </c>
      <c r="BL1606">
        <f t="shared" si="1206"/>
        <v>1.0499999999999972</v>
      </c>
      <c r="BM1606" s="1">
        <v>2.2222222222222201</v>
      </c>
    </row>
    <row r="1607" spans="1:65">
      <c r="A1607" s="16" t="s">
        <v>5031</v>
      </c>
      <c r="E1607"/>
      <c r="F1607" s="17">
        <f t="shared" si="1212"/>
        <v>2141</v>
      </c>
      <c r="G1607" s="3">
        <f t="shared" si="1213"/>
        <v>4</v>
      </c>
      <c r="H1607" s="4">
        <f t="shared" si="1214"/>
        <v>2190</v>
      </c>
      <c r="I1607" s="4">
        <f t="shared" si="1215"/>
        <v>2231</v>
      </c>
      <c r="J1607" s="4">
        <f t="shared" si="1216"/>
        <v>2232</v>
      </c>
      <c r="K1607" s="4">
        <f t="shared" si="1217"/>
        <v>2191</v>
      </c>
      <c r="L1607" s="1">
        <f t="shared" si="1218"/>
        <v>0</v>
      </c>
      <c r="M1607" s="1">
        <f t="shared" si="1219"/>
        <v>0</v>
      </c>
      <c r="N1607" s="1">
        <f t="shared" si="1220"/>
        <v>0</v>
      </c>
      <c r="O1607" s="1">
        <f t="shared" si="1221"/>
        <v>0</v>
      </c>
      <c r="P1607" s="1">
        <f t="shared" si="1222"/>
        <v>0</v>
      </c>
      <c r="Q1607" s="1" t="str">
        <f t="shared" si="1223"/>
        <v/>
      </c>
      <c r="R1607" s="1">
        <f t="shared" si="1224"/>
        <v>29</v>
      </c>
      <c r="S1607" s="1">
        <f t="shared" si="1225"/>
        <v>-18.074999999999999</v>
      </c>
      <c r="T1607" s="1">
        <f>VLOOKUP($H1607,節点!$E$1:$G$20000,2,FALSE)</f>
        <v>28</v>
      </c>
      <c r="U1607" s="1">
        <f>VLOOKUP($H1607,節点!$E$1:$G$20000,3,FALSE)</f>
        <v>-18.600000000000001</v>
      </c>
      <c r="V1607" s="1">
        <f>VLOOKUP($I1607,節点!$E$1:$G$20000,2,FALSE)</f>
        <v>30</v>
      </c>
      <c r="W1607" s="1">
        <f>VLOOKUP($I1607,節点!$E$1:$G$20000,3,FALSE)</f>
        <v>-18.600000000000001</v>
      </c>
      <c r="X1607" s="1">
        <f>VLOOKUP($J1607,節点!$E$1:$G$20000,2,FALSE)</f>
        <v>30</v>
      </c>
      <c r="Y1607" s="1">
        <f>VLOOKUP($J1607,節点!$E$1:$G$20000,3,FALSE)</f>
        <v>-17.55</v>
      </c>
      <c r="Z1607" s="1">
        <f>VLOOKUP($K1607,節点!$E$1:$G$20000,2,FALSE)</f>
        <v>28</v>
      </c>
      <c r="AA1607" s="1">
        <f>VLOOKUP($K1607,節点!$E$1:$G$20000,3,FALSE)</f>
        <v>-17.55</v>
      </c>
      <c r="AB1607">
        <f t="shared" si="1226"/>
        <v>-1</v>
      </c>
      <c r="AC1607">
        <f t="shared" si="1227"/>
        <v>-0.52500000000000213</v>
      </c>
      <c r="AD1607">
        <f t="shared" si="1228"/>
        <v>1</v>
      </c>
      <c r="AE1607">
        <f t="shared" si="1229"/>
        <v>-0.52500000000000213</v>
      </c>
      <c r="AF1607">
        <f t="shared" si="1230"/>
        <v>1</v>
      </c>
      <c r="AG1607">
        <f t="shared" si="1231"/>
        <v>0.52499999999999858</v>
      </c>
      <c r="AH1607">
        <f t="shared" si="1232"/>
        <v>-1</v>
      </c>
      <c r="AI1607">
        <f t="shared" si="1233"/>
        <v>0.52499999999999858</v>
      </c>
      <c r="AJ1607">
        <f t="shared" si="1207"/>
        <v>207.69947280805511</v>
      </c>
      <c r="AK1607">
        <f t="shared" si="1208"/>
        <v>332.30052719194492</v>
      </c>
      <c r="AL1607">
        <f t="shared" si="1209"/>
        <v>27.699472808054935</v>
      </c>
      <c r="AM1607">
        <f t="shared" si="1210"/>
        <v>152.30052719194506</v>
      </c>
      <c r="AN1607">
        <f t="shared" si="1234"/>
        <v>3</v>
      </c>
      <c r="AO1607">
        <f t="shared" si="1235"/>
        <v>4</v>
      </c>
      <c r="AP1607">
        <f t="shared" si="1236"/>
        <v>1</v>
      </c>
      <c r="AQ1607">
        <f t="shared" si="1237"/>
        <v>2</v>
      </c>
      <c r="AR1607">
        <f t="shared" si="1238"/>
        <v>3412</v>
      </c>
      <c r="AS1607" t="str">
        <f t="shared" si="1239"/>
        <v/>
      </c>
      <c r="AT1607" t="str">
        <f t="shared" si="1240"/>
        <v/>
      </c>
      <c r="AU1607" t="str">
        <f t="shared" si="1241"/>
        <v/>
      </c>
      <c r="AV1607" t="str">
        <f t="shared" si="1242"/>
        <v/>
      </c>
      <c r="AW1607" t="str">
        <f t="shared" si="1211"/>
        <v/>
      </c>
      <c r="BA1607">
        <f t="shared" si="1195"/>
        <v>29</v>
      </c>
      <c r="BB1607">
        <f t="shared" si="1196"/>
        <v>-18.600000000000001</v>
      </c>
      <c r="BC1607">
        <f t="shared" si="1197"/>
        <v>30</v>
      </c>
      <c r="BD1607">
        <f t="shared" si="1198"/>
        <v>-18.075000000000003</v>
      </c>
      <c r="BE1607">
        <f t="shared" si="1199"/>
        <v>29</v>
      </c>
      <c r="BF1607">
        <f t="shared" si="1200"/>
        <v>-17.55</v>
      </c>
      <c r="BG1607">
        <f t="shared" si="1201"/>
        <v>28</v>
      </c>
      <c r="BH1607">
        <f t="shared" si="1202"/>
        <v>-18.075000000000003</v>
      </c>
      <c r="BI1607">
        <f t="shared" si="1203"/>
        <v>1.0500000000000007</v>
      </c>
      <c r="BJ1607">
        <f t="shared" si="1204"/>
        <v>2</v>
      </c>
      <c r="BK1607">
        <f t="shared" si="1205"/>
        <v>1.9047619047619035</v>
      </c>
      <c r="BL1607">
        <f t="shared" si="1206"/>
        <v>1.0500000000000007</v>
      </c>
      <c r="BM1607" s="1">
        <v>2.2222222222222201</v>
      </c>
    </row>
    <row r="1608" spans="1:65">
      <c r="A1608" s="16" t="s">
        <v>5032</v>
      </c>
      <c r="E1608"/>
      <c r="F1608" s="17">
        <f t="shared" si="1212"/>
        <v>2142</v>
      </c>
      <c r="G1608" s="3">
        <f t="shared" si="1213"/>
        <v>4</v>
      </c>
      <c r="H1608" s="4">
        <f t="shared" si="1214"/>
        <v>2191</v>
      </c>
      <c r="I1608" s="4">
        <f t="shared" si="1215"/>
        <v>2232</v>
      </c>
      <c r="J1608" s="4">
        <f t="shared" si="1216"/>
        <v>2233</v>
      </c>
      <c r="K1608" s="4">
        <f t="shared" si="1217"/>
        <v>2192</v>
      </c>
      <c r="L1608" s="1">
        <f t="shared" si="1218"/>
        <v>0</v>
      </c>
      <c r="M1608" s="1">
        <f t="shared" si="1219"/>
        <v>0</v>
      </c>
      <c r="N1608" s="1">
        <f t="shared" si="1220"/>
        <v>0</v>
      </c>
      <c r="O1608" s="1">
        <f t="shared" si="1221"/>
        <v>0</v>
      </c>
      <c r="P1608" s="1">
        <f t="shared" si="1222"/>
        <v>0</v>
      </c>
      <c r="Q1608" s="1" t="str">
        <f t="shared" si="1223"/>
        <v/>
      </c>
      <c r="R1608" s="1">
        <f t="shared" si="1224"/>
        <v>29</v>
      </c>
      <c r="S1608" s="1">
        <f t="shared" si="1225"/>
        <v>-17.024999999999999</v>
      </c>
      <c r="T1608" s="1">
        <f>VLOOKUP($H1608,節点!$E$1:$G$20000,2,FALSE)</f>
        <v>28</v>
      </c>
      <c r="U1608" s="1">
        <f>VLOOKUP($H1608,節点!$E$1:$G$20000,3,FALSE)</f>
        <v>-17.55</v>
      </c>
      <c r="V1608" s="1">
        <f>VLOOKUP($I1608,節点!$E$1:$G$20000,2,FALSE)</f>
        <v>30</v>
      </c>
      <c r="W1608" s="1">
        <f>VLOOKUP($I1608,節点!$E$1:$G$20000,3,FALSE)</f>
        <v>-17.55</v>
      </c>
      <c r="X1608" s="1">
        <f>VLOOKUP($J1608,節点!$E$1:$G$20000,2,FALSE)</f>
        <v>30</v>
      </c>
      <c r="Y1608" s="1">
        <f>VLOOKUP($J1608,節点!$E$1:$G$20000,3,FALSE)</f>
        <v>-16.5</v>
      </c>
      <c r="Z1608" s="1">
        <f>VLOOKUP($K1608,節点!$E$1:$G$20000,2,FALSE)</f>
        <v>28</v>
      </c>
      <c r="AA1608" s="1">
        <f>VLOOKUP($K1608,節点!$E$1:$G$20000,3,FALSE)</f>
        <v>-16.5</v>
      </c>
      <c r="AB1608">
        <f t="shared" si="1226"/>
        <v>-1</v>
      </c>
      <c r="AC1608">
        <f t="shared" si="1227"/>
        <v>-0.52500000000000213</v>
      </c>
      <c r="AD1608">
        <f t="shared" si="1228"/>
        <v>1</v>
      </c>
      <c r="AE1608">
        <f t="shared" si="1229"/>
        <v>-0.52500000000000213</v>
      </c>
      <c r="AF1608">
        <f t="shared" si="1230"/>
        <v>1</v>
      </c>
      <c r="AG1608">
        <f t="shared" si="1231"/>
        <v>0.52499999999999858</v>
      </c>
      <c r="AH1608">
        <f t="shared" si="1232"/>
        <v>-1</v>
      </c>
      <c r="AI1608">
        <f t="shared" si="1233"/>
        <v>0.52499999999999858</v>
      </c>
      <c r="AJ1608">
        <f t="shared" si="1207"/>
        <v>207.69947280805511</v>
      </c>
      <c r="AK1608">
        <f t="shared" si="1208"/>
        <v>332.30052719194492</v>
      </c>
      <c r="AL1608">
        <f t="shared" si="1209"/>
        <v>27.699472808054935</v>
      </c>
      <c r="AM1608">
        <f t="shared" si="1210"/>
        <v>152.30052719194506</v>
      </c>
      <c r="AN1608">
        <f t="shared" si="1234"/>
        <v>3</v>
      </c>
      <c r="AO1608">
        <f t="shared" si="1235"/>
        <v>4</v>
      </c>
      <c r="AP1608">
        <f t="shared" si="1236"/>
        <v>1</v>
      </c>
      <c r="AQ1608">
        <f t="shared" si="1237"/>
        <v>2</v>
      </c>
      <c r="AR1608">
        <f t="shared" si="1238"/>
        <v>3412</v>
      </c>
      <c r="AS1608" t="str">
        <f t="shared" si="1239"/>
        <v/>
      </c>
      <c r="AT1608" t="str">
        <f t="shared" si="1240"/>
        <v/>
      </c>
      <c r="AU1608" t="str">
        <f t="shared" si="1241"/>
        <v/>
      </c>
      <c r="AV1608" t="str">
        <f t="shared" si="1242"/>
        <v/>
      </c>
      <c r="AW1608" t="str">
        <f t="shared" si="1211"/>
        <v/>
      </c>
      <c r="BA1608">
        <f t="shared" si="1195"/>
        <v>29</v>
      </c>
      <c r="BB1608">
        <f t="shared" si="1196"/>
        <v>-17.55</v>
      </c>
      <c r="BC1608">
        <f t="shared" si="1197"/>
        <v>30</v>
      </c>
      <c r="BD1608">
        <f t="shared" si="1198"/>
        <v>-17.024999999999999</v>
      </c>
      <c r="BE1608">
        <f t="shared" si="1199"/>
        <v>29</v>
      </c>
      <c r="BF1608">
        <f t="shared" si="1200"/>
        <v>-16.5</v>
      </c>
      <c r="BG1608">
        <f t="shared" si="1201"/>
        <v>28</v>
      </c>
      <c r="BH1608">
        <f t="shared" si="1202"/>
        <v>-17.024999999999999</v>
      </c>
      <c r="BI1608">
        <f t="shared" si="1203"/>
        <v>1.0500000000000007</v>
      </c>
      <c r="BJ1608">
        <f t="shared" si="1204"/>
        <v>2</v>
      </c>
      <c r="BK1608">
        <f t="shared" si="1205"/>
        <v>1.9047619047619035</v>
      </c>
      <c r="BL1608">
        <f t="shared" si="1206"/>
        <v>1.0500000000000007</v>
      </c>
      <c r="BM1608" s="1">
        <v>2.2222222222222201</v>
      </c>
    </row>
    <row r="1609" spans="1:65">
      <c r="A1609" s="16" t="s">
        <v>5033</v>
      </c>
      <c r="E1609"/>
      <c r="F1609" s="17">
        <f t="shared" si="1212"/>
        <v>2173</v>
      </c>
      <c r="G1609" s="3">
        <f t="shared" si="1213"/>
        <v>4</v>
      </c>
      <c r="H1609" s="4">
        <f t="shared" si="1214"/>
        <v>2223</v>
      </c>
      <c r="I1609" s="4">
        <f t="shared" si="1215"/>
        <v>2264</v>
      </c>
      <c r="J1609" s="4">
        <f t="shared" si="1216"/>
        <v>2265</v>
      </c>
      <c r="K1609" s="4">
        <f t="shared" si="1217"/>
        <v>2224</v>
      </c>
      <c r="L1609" s="1">
        <f t="shared" si="1218"/>
        <v>0</v>
      </c>
      <c r="M1609" s="1">
        <f t="shared" si="1219"/>
        <v>0</v>
      </c>
      <c r="N1609" s="1">
        <f t="shared" si="1220"/>
        <v>0</v>
      </c>
      <c r="O1609" s="1">
        <f t="shared" si="1221"/>
        <v>0</v>
      </c>
      <c r="P1609" s="1">
        <f t="shared" si="1222"/>
        <v>0</v>
      </c>
      <c r="Q1609" s="1" t="str">
        <f t="shared" si="1223"/>
        <v/>
      </c>
      <c r="R1609" s="1">
        <f t="shared" si="1224"/>
        <v>31.25</v>
      </c>
      <c r="S1609" s="1">
        <f t="shared" si="1225"/>
        <v>-26.475000000000001</v>
      </c>
      <c r="T1609" s="1">
        <f>VLOOKUP($H1609,節点!$E$1:$G$20000,2,FALSE)</f>
        <v>30</v>
      </c>
      <c r="U1609" s="1">
        <f>VLOOKUP($H1609,節点!$E$1:$G$20000,3,FALSE)</f>
        <v>-27</v>
      </c>
      <c r="V1609" s="1">
        <f>VLOOKUP($I1609,節点!$E$1:$G$20000,2,FALSE)</f>
        <v>32.5</v>
      </c>
      <c r="W1609" s="1">
        <f>VLOOKUP($I1609,節点!$E$1:$G$20000,3,FALSE)</f>
        <v>-27</v>
      </c>
      <c r="X1609" s="1">
        <f>VLOOKUP($J1609,節点!$E$1:$G$20000,2,FALSE)</f>
        <v>32.5</v>
      </c>
      <c r="Y1609" s="1">
        <f>VLOOKUP($J1609,節点!$E$1:$G$20000,3,FALSE)</f>
        <v>-25.95</v>
      </c>
      <c r="Z1609" s="1">
        <f>VLOOKUP($K1609,節点!$E$1:$G$20000,2,FALSE)</f>
        <v>30</v>
      </c>
      <c r="AA1609" s="1">
        <f>VLOOKUP($K1609,節点!$E$1:$G$20000,3,FALSE)</f>
        <v>-25.95</v>
      </c>
      <c r="AB1609">
        <f t="shared" si="1226"/>
        <v>-1.25</v>
      </c>
      <c r="AC1609">
        <f t="shared" si="1227"/>
        <v>-0.52499999999999858</v>
      </c>
      <c r="AD1609">
        <f t="shared" si="1228"/>
        <v>1.25</v>
      </c>
      <c r="AE1609">
        <f t="shared" si="1229"/>
        <v>-0.52499999999999858</v>
      </c>
      <c r="AF1609">
        <f t="shared" si="1230"/>
        <v>1.25</v>
      </c>
      <c r="AG1609">
        <f t="shared" si="1231"/>
        <v>0.52500000000000213</v>
      </c>
      <c r="AH1609">
        <f t="shared" si="1232"/>
        <v>-1.25</v>
      </c>
      <c r="AI1609">
        <f t="shared" si="1233"/>
        <v>0.52500000000000213</v>
      </c>
      <c r="AJ1609">
        <f t="shared" si="1207"/>
        <v>202.78240573048163</v>
      </c>
      <c r="AK1609">
        <f t="shared" si="1208"/>
        <v>337.21759426951837</v>
      </c>
      <c r="AL1609">
        <f t="shared" si="1209"/>
        <v>22.78240573048177</v>
      </c>
      <c r="AM1609">
        <f t="shared" si="1210"/>
        <v>157.21759426951823</v>
      </c>
      <c r="AN1609">
        <f t="shared" si="1234"/>
        <v>3</v>
      </c>
      <c r="AO1609">
        <f t="shared" si="1235"/>
        <v>4</v>
      </c>
      <c r="AP1609">
        <f t="shared" si="1236"/>
        <v>1</v>
      </c>
      <c r="AQ1609">
        <f t="shared" si="1237"/>
        <v>2</v>
      </c>
      <c r="AR1609">
        <f t="shared" si="1238"/>
        <v>3412</v>
      </c>
      <c r="AS1609" t="str">
        <f t="shared" si="1239"/>
        <v/>
      </c>
      <c r="AT1609" t="str">
        <f t="shared" si="1240"/>
        <v/>
      </c>
      <c r="AU1609" t="str">
        <f t="shared" si="1241"/>
        <v/>
      </c>
      <c r="AV1609" t="str">
        <f t="shared" si="1242"/>
        <v/>
      </c>
      <c r="AW1609" t="str">
        <f t="shared" si="1211"/>
        <v/>
      </c>
      <c r="BA1609">
        <f t="shared" si="1195"/>
        <v>31.25</v>
      </c>
      <c r="BB1609">
        <f t="shared" si="1196"/>
        <v>-27</v>
      </c>
      <c r="BC1609">
        <f t="shared" si="1197"/>
        <v>32.5</v>
      </c>
      <c r="BD1609">
        <f t="shared" si="1198"/>
        <v>-26.475000000000001</v>
      </c>
      <c r="BE1609">
        <f t="shared" si="1199"/>
        <v>31.25</v>
      </c>
      <c r="BF1609">
        <f t="shared" si="1200"/>
        <v>-25.95</v>
      </c>
      <c r="BG1609">
        <f t="shared" si="1201"/>
        <v>30</v>
      </c>
      <c r="BH1609">
        <f t="shared" si="1202"/>
        <v>-26.475000000000001</v>
      </c>
      <c r="BI1609">
        <f t="shared" si="1203"/>
        <v>1.0500000000000007</v>
      </c>
      <c r="BJ1609">
        <f t="shared" si="1204"/>
        <v>2.5</v>
      </c>
      <c r="BK1609">
        <f t="shared" si="1205"/>
        <v>2.3809523809523792</v>
      </c>
      <c r="BL1609">
        <f t="shared" si="1206"/>
        <v>1.0500000000000007</v>
      </c>
      <c r="BM1609" s="1">
        <v>2.2222222222222201</v>
      </c>
    </row>
    <row r="1610" spans="1:65">
      <c r="A1610" s="16" t="s">
        <v>5034</v>
      </c>
      <c r="E1610"/>
      <c r="F1610" s="17">
        <f t="shared" si="1212"/>
        <v>2174</v>
      </c>
      <c r="G1610" s="3">
        <f t="shared" si="1213"/>
        <v>4</v>
      </c>
      <c r="H1610" s="4">
        <f t="shared" si="1214"/>
        <v>2224</v>
      </c>
      <c r="I1610" s="4">
        <f t="shared" si="1215"/>
        <v>2265</v>
      </c>
      <c r="J1610" s="4">
        <f t="shared" si="1216"/>
        <v>2266</v>
      </c>
      <c r="K1610" s="4">
        <f t="shared" si="1217"/>
        <v>2225</v>
      </c>
      <c r="L1610" s="1">
        <f t="shared" si="1218"/>
        <v>0</v>
      </c>
      <c r="M1610" s="1">
        <f t="shared" si="1219"/>
        <v>0</v>
      </c>
      <c r="N1610" s="1">
        <f t="shared" si="1220"/>
        <v>0</v>
      </c>
      <c r="O1610" s="1">
        <f t="shared" si="1221"/>
        <v>0</v>
      </c>
      <c r="P1610" s="1">
        <f t="shared" si="1222"/>
        <v>0</v>
      </c>
      <c r="Q1610" s="1" t="str">
        <f t="shared" si="1223"/>
        <v/>
      </c>
      <c r="R1610" s="1">
        <f t="shared" si="1224"/>
        <v>31.25</v>
      </c>
      <c r="S1610" s="1">
        <f t="shared" si="1225"/>
        <v>-25.424999999999997</v>
      </c>
      <c r="T1610" s="1">
        <f>VLOOKUP($H1610,節点!$E$1:$G$20000,2,FALSE)</f>
        <v>30</v>
      </c>
      <c r="U1610" s="1">
        <f>VLOOKUP($H1610,節点!$E$1:$G$20000,3,FALSE)</f>
        <v>-25.95</v>
      </c>
      <c r="V1610" s="1">
        <f>VLOOKUP($I1610,節点!$E$1:$G$20000,2,FALSE)</f>
        <v>32.5</v>
      </c>
      <c r="W1610" s="1">
        <f>VLOOKUP($I1610,節点!$E$1:$G$20000,3,FALSE)</f>
        <v>-25.95</v>
      </c>
      <c r="X1610" s="1">
        <f>VLOOKUP($J1610,節点!$E$1:$G$20000,2,FALSE)</f>
        <v>32.5</v>
      </c>
      <c r="Y1610" s="1">
        <f>VLOOKUP($J1610,節点!$E$1:$G$20000,3,FALSE)</f>
        <v>-24.9</v>
      </c>
      <c r="Z1610" s="1">
        <f>VLOOKUP($K1610,節点!$E$1:$G$20000,2,FALSE)</f>
        <v>30</v>
      </c>
      <c r="AA1610" s="1">
        <f>VLOOKUP($K1610,節点!$E$1:$G$20000,3,FALSE)</f>
        <v>-24.9</v>
      </c>
      <c r="AB1610">
        <f t="shared" si="1226"/>
        <v>-1.25</v>
      </c>
      <c r="AC1610">
        <f t="shared" si="1227"/>
        <v>-0.52500000000000213</v>
      </c>
      <c r="AD1610">
        <f t="shared" si="1228"/>
        <v>1.25</v>
      </c>
      <c r="AE1610">
        <f t="shared" si="1229"/>
        <v>-0.52500000000000213</v>
      </c>
      <c r="AF1610">
        <f t="shared" si="1230"/>
        <v>1.25</v>
      </c>
      <c r="AG1610">
        <f t="shared" si="1231"/>
        <v>0.52499999999999858</v>
      </c>
      <c r="AH1610">
        <f t="shared" si="1232"/>
        <v>-1.25</v>
      </c>
      <c r="AI1610">
        <f t="shared" si="1233"/>
        <v>0.52499999999999858</v>
      </c>
      <c r="AJ1610">
        <f t="shared" si="1207"/>
        <v>202.78240573048177</v>
      </c>
      <c r="AK1610">
        <f t="shared" si="1208"/>
        <v>337.21759426951826</v>
      </c>
      <c r="AL1610">
        <f t="shared" si="1209"/>
        <v>22.782405730481635</v>
      </c>
      <c r="AM1610">
        <f t="shared" si="1210"/>
        <v>157.21759426951837</v>
      </c>
      <c r="AN1610">
        <f t="shared" si="1234"/>
        <v>3</v>
      </c>
      <c r="AO1610">
        <f t="shared" si="1235"/>
        <v>4</v>
      </c>
      <c r="AP1610">
        <f t="shared" si="1236"/>
        <v>1</v>
      </c>
      <c r="AQ1610">
        <f t="shared" si="1237"/>
        <v>2</v>
      </c>
      <c r="AR1610">
        <f t="shared" si="1238"/>
        <v>3412</v>
      </c>
      <c r="AS1610" t="str">
        <f t="shared" si="1239"/>
        <v/>
      </c>
      <c r="AT1610" t="str">
        <f t="shared" si="1240"/>
        <v/>
      </c>
      <c r="AU1610" t="str">
        <f t="shared" si="1241"/>
        <v/>
      </c>
      <c r="AV1610" t="str">
        <f t="shared" si="1242"/>
        <v/>
      </c>
      <c r="AW1610" t="str">
        <f t="shared" si="1211"/>
        <v/>
      </c>
      <c r="BA1610">
        <f t="shared" si="1195"/>
        <v>31.25</v>
      </c>
      <c r="BB1610">
        <f t="shared" si="1196"/>
        <v>-25.95</v>
      </c>
      <c r="BC1610">
        <f t="shared" si="1197"/>
        <v>32.5</v>
      </c>
      <c r="BD1610">
        <f t="shared" si="1198"/>
        <v>-25.424999999999997</v>
      </c>
      <c r="BE1610">
        <f t="shared" si="1199"/>
        <v>31.25</v>
      </c>
      <c r="BF1610">
        <f t="shared" si="1200"/>
        <v>-24.9</v>
      </c>
      <c r="BG1610">
        <f t="shared" si="1201"/>
        <v>30</v>
      </c>
      <c r="BH1610">
        <f t="shared" si="1202"/>
        <v>-25.424999999999997</v>
      </c>
      <c r="BI1610">
        <f t="shared" si="1203"/>
        <v>1.0500000000000007</v>
      </c>
      <c r="BJ1610">
        <f t="shared" si="1204"/>
        <v>2.5</v>
      </c>
      <c r="BK1610">
        <f t="shared" si="1205"/>
        <v>2.3809523809523792</v>
      </c>
      <c r="BL1610">
        <f t="shared" si="1206"/>
        <v>1.0500000000000007</v>
      </c>
      <c r="BM1610" s="1">
        <v>2.2222222222222201</v>
      </c>
    </row>
    <row r="1611" spans="1:65">
      <c r="A1611" s="16" t="s">
        <v>5035</v>
      </c>
      <c r="E1611"/>
      <c r="F1611" s="17">
        <f t="shared" si="1212"/>
        <v>2175</v>
      </c>
      <c r="G1611" s="3">
        <f t="shared" si="1213"/>
        <v>4</v>
      </c>
      <c r="H1611" s="4">
        <f t="shared" si="1214"/>
        <v>2225</v>
      </c>
      <c r="I1611" s="4">
        <f t="shared" si="1215"/>
        <v>2266</v>
      </c>
      <c r="J1611" s="4">
        <f t="shared" si="1216"/>
        <v>2267</v>
      </c>
      <c r="K1611" s="4">
        <f t="shared" si="1217"/>
        <v>2226</v>
      </c>
      <c r="L1611" s="1">
        <f t="shared" si="1218"/>
        <v>0</v>
      </c>
      <c r="M1611" s="1">
        <f t="shared" si="1219"/>
        <v>0</v>
      </c>
      <c r="N1611" s="1">
        <f t="shared" si="1220"/>
        <v>0</v>
      </c>
      <c r="O1611" s="1">
        <f t="shared" si="1221"/>
        <v>0</v>
      </c>
      <c r="P1611" s="1">
        <f t="shared" si="1222"/>
        <v>0</v>
      </c>
      <c r="Q1611" s="1" t="str">
        <f t="shared" si="1223"/>
        <v/>
      </c>
      <c r="R1611" s="1">
        <f t="shared" si="1224"/>
        <v>31.25</v>
      </c>
      <c r="S1611" s="1">
        <f t="shared" si="1225"/>
        <v>-24.375</v>
      </c>
      <c r="T1611" s="1">
        <f>VLOOKUP($H1611,節点!$E$1:$G$20000,2,FALSE)</f>
        <v>30</v>
      </c>
      <c r="U1611" s="1">
        <f>VLOOKUP($H1611,節点!$E$1:$G$20000,3,FALSE)</f>
        <v>-24.9</v>
      </c>
      <c r="V1611" s="1">
        <f>VLOOKUP($I1611,節点!$E$1:$G$20000,2,FALSE)</f>
        <v>32.5</v>
      </c>
      <c r="W1611" s="1">
        <f>VLOOKUP($I1611,節点!$E$1:$G$20000,3,FALSE)</f>
        <v>-24.9</v>
      </c>
      <c r="X1611" s="1">
        <f>VLOOKUP($J1611,節点!$E$1:$G$20000,2,FALSE)</f>
        <v>32.5</v>
      </c>
      <c r="Y1611" s="1">
        <f>VLOOKUP($J1611,節点!$E$1:$G$20000,3,FALSE)</f>
        <v>-23.85</v>
      </c>
      <c r="Z1611" s="1">
        <f>VLOOKUP($K1611,節点!$E$1:$G$20000,2,FALSE)</f>
        <v>30</v>
      </c>
      <c r="AA1611" s="1">
        <f>VLOOKUP($K1611,節点!$E$1:$G$20000,3,FALSE)</f>
        <v>-23.85</v>
      </c>
      <c r="AB1611">
        <f t="shared" si="1226"/>
        <v>-1.25</v>
      </c>
      <c r="AC1611">
        <f t="shared" si="1227"/>
        <v>-0.52499999999999858</v>
      </c>
      <c r="AD1611">
        <f t="shared" si="1228"/>
        <v>1.25</v>
      </c>
      <c r="AE1611">
        <f t="shared" si="1229"/>
        <v>-0.52499999999999858</v>
      </c>
      <c r="AF1611">
        <f t="shared" si="1230"/>
        <v>1.25</v>
      </c>
      <c r="AG1611">
        <f t="shared" si="1231"/>
        <v>0.52499999999999858</v>
      </c>
      <c r="AH1611">
        <f t="shared" si="1232"/>
        <v>-1.25</v>
      </c>
      <c r="AI1611">
        <f t="shared" si="1233"/>
        <v>0.52499999999999858</v>
      </c>
      <c r="AJ1611">
        <f t="shared" si="1207"/>
        <v>202.78240573048163</v>
      </c>
      <c r="AK1611">
        <f t="shared" si="1208"/>
        <v>337.21759426951837</v>
      </c>
      <c r="AL1611">
        <f t="shared" si="1209"/>
        <v>22.782405730481635</v>
      </c>
      <c r="AM1611">
        <f t="shared" si="1210"/>
        <v>157.21759426951837</v>
      </c>
      <c r="AN1611">
        <f t="shared" si="1234"/>
        <v>3</v>
      </c>
      <c r="AO1611">
        <f t="shared" si="1235"/>
        <v>4</v>
      </c>
      <c r="AP1611">
        <f t="shared" si="1236"/>
        <v>1</v>
      </c>
      <c r="AQ1611">
        <f t="shared" si="1237"/>
        <v>2</v>
      </c>
      <c r="AR1611">
        <f t="shared" si="1238"/>
        <v>3412</v>
      </c>
      <c r="AS1611" t="str">
        <f t="shared" si="1239"/>
        <v/>
      </c>
      <c r="AT1611" t="str">
        <f t="shared" si="1240"/>
        <v/>
      </c>
      <c r="AU1611" t="str">
        <f t="shared" si="1241"/>
        <v/>
      </c>
      <c r="AV1611" t="str">
        <f t="shared" si="1242"/>
        <v/>
      </c>
      <c r="AW1611" t="str">
        <f t="shared" si="1211"/>
        <v/>
      </c>
      <c r="BA1611">
        <f t="shared" si="1195"/>
        <v>31.25</v>
      </c>
      <c r="BB1611">
        <f t="shared" si="1196"/>
        <v>-24.9</v>
      </c>
      <c r="BC1611">
        <f t="shared" si="1197"/>
        <v>32.5</v>
      </c>
      <c r="BD1611">
        <f t="shared" si="1198"/>
        <v>-24.375</v>
      </c>
      <c r="BE1611">
        <f t="shared" si="1199"/>
        <v>31.25</v>
      </c>
      <c r="BF1611">
        <f t="shared" si="1200"/>
        <v>-23.85</v>
      </c>
      <c r="BG1611">
        <f t="shared" si="1201"/>
        <v>30</v>
      </c>
      <c r="BH1611">
        <f t="shared" si="1202"/>
        <v>-24.375</v>
      </c>
      <c r="BI1611">
        <f t="shared" si="1203"/>
        <v>1.0499999999999972</v>
      </c>
      <c r="BJ1611">
        <f t="shared" si="1204"/>
        <v>2.5</v>
      </c>
      <c r="BK1611">
        <f t="shared" si="1205"/>
        <v>2.3809523809523876</v>
      </c>
      <c r="BL1611">
        <f t="shared" si="1206"/>
        <v>1.0499999999999972</v>
      </c>
      <c r="BM1611" s="1">
        <v>2.2222222222222201</v>
      </c>
    </row>
    <row r="1612" spans="1:65">
      <c r="A1612" s="16" t="s">
        <v>5036</v>
      </c>
      <c r="E1612"/>
      <c r="F1612" s="17">
        <f t="shared" si="1212"/>
        <v>2176</v>
      </c>
      <c r="G1612" s="3">
        <f t="shared" si="1213"/>
        <v>4</v>
      </c>
      <c r="H1612" s="4">
        <f t="shared" si="1214"/>
        <v>2226</v>
      </c>
      <c r="I1612" s="4">
        <f t="shared" si="1215"/>
        <v>2267</v>
      </c>
      <c r="J1612" s="4">
        <f t="shared" si="1216"/>
        <v>2268</v>
      </c>
      <c r="K1612" s="4">
        <f t="shared" si="1217"/>
        <v>2227</v>
      </c>
      <c r="L1612" s="1">
        <f t="shared" si="1218"/>
        <v>0</v>
      </c>
      <c r="M1612" s="1">
        <f t="shared" si="1219"/>
        <v>0</v>
      </c>
      <c r="N1612" s="1">
        <f t="shared" si="1220"/>
        <v>0</v>
      </c>
      <c r="O1612" s="1">
        <f t="shared" si="1221"/>
        <v>0</v>
      </c>
      <c r="P1612" s="1">
        <f t="shared" si="1222"/>
        <v>0</v>
      </c>
      <c r="Q1612" s="1" t="str">
        <f t="shared" si="1223"/>
        <v/>
      </c>
      <c r="R1612" s="1">
        <f t="shared" si="1224"/>
        <v>31.25</v>
      </c>
      <c r="S1612" s="1">
        <f t="shared" si="1225"/>
        <v>-23.324999999999999</v>
      </c>
      <c r="T1612" s="1">
        <f>VLOOKUP($H1612,節点!$E$1:$G$20000,2,FALSE)</f>
        <v>30</v>
      </c>
      <c r="U1612" s="1">
        <f>VLOOKUP($H1612,節点!$E$1:$G$20000,3,FALSE)</f>
        <v>-23.85</v>
      </c>
      <c r="V1612" s="1">
        <f>VLOOKUP($I1612,節点!$E$1:$G$20000,2,FALSE)</f>
        <v>32.5</v>
      </c>
      <c r="W1612" s="1">
        <f>VLOOKUP($I1612,節点!$E$1:$G$20000,3,FALSE)</f>
        <v>-23.85</v>
      </c>
      <c r="X1612" s="1">
        <f>VLOOKUP($J1612,節点!$E$1:$G$20000,2,FALSE)</f>
        <v>32.5</v>
      </c>
      <c r="Y1612" s="1">
        <f>VLOOKUP($J1612,節点!$E$1:$G$20000,3,FALSE)</f>
        <v>-22.8</v>
      </c>
      <c r="Z1612" s="1">
        <f>VLOOKUP($K1612,節点!$E$1:$G$20000,2,FALSE)</f>
        <v>30</v>
      </c>
      <c r="AA1612" s="1">
        <f>VLOOKUP($K1612,節点!$E$1:$G$20000,3,FALSE)</f>
        <v>-22.8</v>
      </c>
      <c r="AB1612">
        <f t="shared" si="1226"/>
        <v>-1.25</v>
      </c>
      <c r="AC1612">
        <f t="shared" si="1227"/>
        <v>-0.52500000000000213</v>
      </c>
      <c r="AD1612">
        <f t="shared" si="1228"/>
        <v>1.25</v>
      </c>
      <c r="AE1612">
        <f t="shared" si="1229"/>
        <v>-0.52500000000000213</v>
      </c>
      <c r="AF1612">
        <f t="shared" si="1230"/>
        <v>1.25</v>
      </c>
      <c r="AG1612">
        <f t="shared" si="1231"/>
        <v>0.52499999999999858</v>
      </c>
      <c r="AH1612">
        <f t="shared" si="1232"/>
        <v>-1.25</v>
      </c>
      <c r="AI1612">
        <f t="shared" si="1233"/>
        <v>0.52499999999999858</v>
      </c>
      <c r="AJ1612">
        <f t="shared" si="1207"/>
        <v>202.78240573048177</v>
      </c>
      <c r="AK1612">
        <f t="shared" si="1208"/>
        <v>337.21759426951826</v>
      </c>
      <c r="AL1612">
        <f t="shared" si="1209"/>
        <v>22.782405730481635</v>
      </c>
      <c r="AM1612">
        <f t="shared" si="1210"/>
        <v>157.21759426951837</v>
      </c>
      <c r="AN1612">
        <f t="shared" si="1234"/>
        <v>3</v>
      </c>
      <c r="AO1612">
        <f t="shared" si="1235"/>
        <v>4</v>
      </c>
      <c r="AP1612">
        <f t="shared" si="1236"/>
        <v>1</v>
      </c>
      <c r="AQ1612">
        <f t="shared" si="1237"/>
        <v>2</v>
      </c>
      <c r="AR1612">
        <f t="shared" si="1238"/>
        <v>3412</v>
      </c>
      <c r="AS1612" t="str">
        <f t="shared" si="1239"/>
        <v/>
      </c>
      <c r="AT1612" t="str">
        <f t="shared" si="1240"/>
        <v/>
      </c>
      <c r="AU1612" t="str">
        <f t="shared" si="1241"/>
        <v/>
      </c>
      <c r="AV1612" t="str">
        <f t="shared" si="1242"/>
        <v/>
      </c>
      <c r="AW1612" t="str">
        <f t="shared" si="1211"/>
        <v/>
      </c>
      <c r="BA1612">
        <f t="shared" si="1195"/>
        <v>31.25</v>
      </c>
      <c r="BB1612">
        <f t="shared" si="1196"/>
        <v>-23.85</v>
      </c>
      <c r="BC1612">
        <f t="shared" si="1197"/>
        <v>32.5</v>
      </c>
      <c r="BD1612">
        <f t="shared" si="1198"/>
        <v>-23.325000000000003</v>
      </c>
      <c r="BE1612">
        <f t="shared" si="1199"/>
        <v>31.25</v>
      </c>
      <c r="BF1612">
        <f t="shared" si="1200"/>
        <v>-22.8</v>
      </c>
      <c r="BG1612">
        <f t="shared" si="1201"/>
        <v>30</v>
      </c>
      <c r="BH1612">
        <f t="shared" si="1202"/>
        <v>-23.325000000000003</v>
      </c>
      <c r="BI1612">
        <f t="shared" si="1203"/>
        <v>1.0500000000000007</v>
      </c>
      <c r="BJ1612">
        <f t="shared" si="1204"/>
        <v>2.5</v>
      </c>
      <c r="BK1612">
        <f t="shared" si="1205"/>
        <v>2.3809523809523792</v>
      </c>
      <c r="BL1612">
        <f t="shared" si="1206"/>
        <v>1.0500000000000007</v>
      </c>
      <c r="BM1612" s="1">
        <v>2.2222222222222201</v>
      </c>
    </row>
    <row r="1613" spans="1:65">
      <c r="A1613" s="16" t="s">
        <v>5037</v>
      </c>
      <c r="E1613"/>
      <c r="F1613" s="17">
        <f t="shared" si="1212"/>
        <v>2177</v>
      </c>
      <c r="G1613" s="3">
        <f t="shared" si="1213"/>
        <v>4</v>
      </c>
      <c r="H1613" s="4">
        <f t="shared" si="1214"/>
        <v>2227</v>
      </c>
      <c r="I1613" s="4">
        <f t="shared" si="1215"/>
        <v>2268</v>
      </c>
      <c r="J1613" s="4">
        <f t="shared" si="1216"/>
        <v>2269</v>
      </c>
      <c r="K1613" s="4">
        <f t="shared" si="1217"/>
        <v>2228</v>
      </c>
      <c r="L1613" s="1">
        <f t="shared" si="1218"/>
        <v>0</v>
      </c>
      <c r="M1613" s="1">
        <f t="shared" si="1219"/>
        <v>0</v>
      </c>
      <c r="N1613" s="1">
        <f t="shared" si="1220"/>
        <v>0</v>
      </c>
      <c r="O1613" s="1">
        <f t="shared" si="1221"/>
        <v>0</v>
      </c>
      <c r="P1613" s="1">
        <f t="shared" si="1222"/>
        <v>0</v>
      </c>
      <c r="Q1613" s="1" t="str">
        <f t="shared" si="1223"/>
        <v/>
      </c>
      <c r="R1613" s="1">
        <f t="shared" si="1224"/>
        <v>31.25</v>
      </c>
      <c r="S1613" s="1">
        <f t="shared" si="1225"/>
        <v>-22.274999999999999</v>
      </c>
      <c r="T1613" s="1">
        <f>VLOOKUP($H1613,節点!$E$1:$G$20000,2,FALSE)</f>
        <v>30</v>
      </c>
      <c r="U1613" s="1">
        <f>VLOOKUP($H1613,節点!$E$1:$G$20000,3,FALSE)</f>
        <v>-22.8</v>
      </c>
      <c r="V1613" s="1">
        <f>VLOOKUP($I1613,節点!$E$1:$G$20000,2,FALSE)</f>
        <v>32.5</v>
      </c>
      <c r="W1613" s="1">
        <f>VLOOKUP($I1613,節点!$E$1:$G$20000,3,FALSE)</f>
        <v>-22.8</v>
      </c>
      <c r="X1613" s="1">
        <f>VLOOKUP($J1613,節点!$E$1:$G$20000,2,FALSE)</f>
        <v>32.5</v>
      </c>
      <c r="Y1613" s="1">
        <f>VLOOKUP($J1613,節点!$E$1:$G$20000,3,FALSE)</f>
        <v>-21.75</v>
      </c>
      <c r="Z1613" s="1">
        <f>VLOOKUP($K1613,節点!$E$1:$G$20000,2,FALSE)</f>
        <v>30</v>
      </c>
      <c r="AA1613" s="1">
        <f>VLOOKUP($K1613,節点!$E$1:$G$20000,3,FALSE)</f>
        <v>-21.75</v>
      </c>
      <c r="AB1613">
        <f t="shared" si="1226"/>
        <v>-1.25</v>
      </c>
      <c r="AC1613">
        <f t="shared" si="1227"/>
        <v>-0.52500000000000213</v>
      </c>
      <c r="AD1613">
        <f t="shared" si="1228"/>
        <v>1.25</v>
      </c>
      <c r="AE1613">
        <f t="shared" si="1229"/>
        <v>-0.52500000000000213</v>
      </c>
      <c r="AF1613">
        <f t="shared" si="1230"/>
        <v>1.25</v>
      </c>
      <c r="AG1613">
        <f t="shared" si="1231"/>
        <v>0.52499999999999858</v>
      </c>
      <c r="AH1613">
        <f t="shared" si="1232"/>
        <v>-1.25</v>
      </c>
      <c r="AI1613">
        <f t="shared" si="1233"/>
        <v>0.52499999999999858</v>
      </c>
      <c r="AJ1613">
        <f t="shared" si="1207"/>
        <v>202.78240573048177</v>
      </c>
      <c r="AK1613">
        <f t="shared" si="1208"/>
        <v>337.21759426951826</v>
      </c>
      <c r="AL1613">
        <f t="shared" si="1209"/>
        <v>22.782405730481635</v>
      </c>
      <c r="AM1613">
        <f t="shared" si="1210"/>
        <v>157.21759426951837</v>
      </c>
      <c r="AN1613">
        <f t="shared" si="1234"/>
        <v>3</v>
      </c>
      <c r="AO1613">
        <f t="shared" si="1235"/>
        <v>4</v>
      </c>
      <c r="AP1613">
        <f t="shared" si="1236"/>
        <v>1</v>
      </c>
      <c r="AQ1613">
        <f t="shared" si="1237"/>
        <v>2</v>
      </c>
      <c r="AR1613">
        <f t="shared" si="1238"/>
        <v>3412</v>
      </c>
      <c r="AS1613" t="str">
        <f t="shared" si="1239"/>
        <v/>
      </c>
      <c r="AT1613" t="str">
        <f t="shared" si="1240"/>
        <v/>
      </c>
      <c r="AU1613" t="str">
        <f t="shared" si="1241"/>
        <v/>
      </c>
      <c r="AV1613" t="str">
        <f t="shared" si="1242"/>
        <v/>
      </c>
      <c r="AW1613" t="str">
        <f t="shared" si="1211"/>
        <v/>
      </c>
      <c r="BA1613">
        <f t="shared" si="1195"/>
        <v>31.25</v>
      </c>
      <c r="BB1613">
        <f t="shared" si="1196"/>
        <v>-22.8</v>
      </c>
      <c r="BC1613">
        <f t="shared" si="1197"/>
        <v>32.5</v>
      </c>
      <c r="BD1613">
        <f t="shared" si="1198"/>
        <v>-22.274999999999999</v>
      </c>
      <c r="BE1613">
        <f t="shared" si="1199"/>
        <v>31.25</v>
      </c>
      <c r="BF1613">
        <f t="shared" si="1200"/>
        <v>-21.75</v>
      </c>
      <c r="BG1613">
        <f t="shared" si="1201"/>
        <v>30</v>
      </c>
      <c r="BH1613">
        <f t="shared" si="1202"/>
        <v>-22.274999999999999</v>
      </c>
      <c r="BI1613">
        <f t="shared" si="1203"/>
        <v>1.0500000000000007</v>
      </c>
      <c r="BJ1613">
        <f t="shared" si="1204"/>
        <v>2.5</v>
      </c>
      <c r="BK1613">
        <f t="shared" si="1205"/>
        <v>2.3809523809523792</v>
      </c>
      <c r="BL1613">
        <f t="shared" si="1206"/>
        <v>1.0500000000000007</v>
      </c>
      <c r="BM1613" s="1">
        <v>2.2222222222222201</v>
      </c>
    </row>
    <row r="1614" spans="1:65">
      <c r="A1614" s="16" t="s">
        <v>5038</v>
      </c>
      <c r="E1614"/>
      <c r="F1614" s="17">
        <f t="shared" si="1212"/>
        <v>2178</v>
      </c>
      <c r="G1614" s="3">
        <f t="shared" si="1213"/>
        <v>4</v>
      </c>
      <c r="H1614" s="4">
        <f t="shared" si="1214"/>
        <v>2228</v>
      </c>
      <c r="I1614" s="4">
        <f t="shared" si="1215"/>
        <v>2269</v>
      </c>
      <c r="J1614" s="4">
        <f t="shared" si="1216"/>
        <v>2270</v>
      </c>
      <c r="K1614" s="4">
        <f t="shared" si="1217"/>
        <v>2229</v>
      </c>
      <c r="L1614" s="1">
        <f t="shared" si="1218"/>
        <v>0</v>
      </c>
      <c r="M1614" s="1">
        <f t="shared" si="1219"/>
        <v>0</v>
      </c>
      <c r="N1614" s="1">
        <f t="shared" si="1220"/>
        <v>0</v>
      </c>
      <c r="O1614" s="1">
        <f t="shared" si="1221"/>
        <v>0</v>
      </c>
      <c r="P1614" s="1">
        <f t="shared" si="1222"/>
        <v>0</v>
      </c>
      <c r="Q1614" s="1" t="str">
        <f t="shared" si="1223"/>
        <v/>
      </c>
      <c r="R1614" s="1">
        <f t="shared" si="1224"/>
        <v>31.25</v>
      </c>
      <c r="S1614" s="1">
        <f t="shared" si="1225"/>
        <v>-21.225000000000001</v>
      </c>
      <c r="T1614" s="1">
        <f>VLOOKUP($H1614,節点!$E$1:$G$20000,2,FALSE)</f>
        <v>30</v>
      </c>
      <c r="U1614" s="1">
        <f>VLOOKUP($H1614,節点!$E$1:$G$20000,3,FALSE)</f>
        <v>-21.75</v>
      </c>
      <c r="V1614" s="1">
        <f>VLOOKUP($I1614,節点!$E$1:$G$20000,2,FALSE)</f>
        <v>32.5</v>
      </c>
      <c r="W1614" s="1">
        <f>VLOOKUP($I1614,節点!$E$1:$G$20000,3,FALSE)</f>
        <v>-21.75</v>
      </c>
      <c r="X1614" s="1">
        <f>VLOOKUP($J1614,節点!$E$1:$G$20000,2,FALSE)</f>
        <v>32.5</v>
      </c>
      <c r="Y1614" s="1">
        <f>VLOOKUP($J1614,節点!$E$1:$G$20000,3,FALSE)</f>
        <v>-20.7</v>
      </c>
      <c r="Z1614" s="1">
        <f>VLOOKUP($K1614,節点!$E$1:$G$20000,2,FALSE)</f>
        <v>30</v>
      </c>
      <c r="AA1614" s="1">
        <f>VLOOKUP($K1614,節点!$E$1:$G$20000,3,FALSE)</f>
        <v>-20.7</v>
      </c>
      <c r="AB1614">
        <f t="shared" si="1226"/>
        <v>-1.25</v>
      </c>
      <c r="AC1614">
        <f t="shared" si="1227"/>
        <v>-0.52499999999999858</v>
      </c>
      <c r="AD1614">
        <f t="shared" si="1228"/>
        <v>1.25</v>
      </c>
      <c r="AE1614">
        <f t="shared" si="1229"/>
        <v>-0.52499999999999858</v>
      </c>
      <c r="AF1614">
        <f t="shared" si="1230"/>
        <v>1.25</v>
      </c>
      <c r="AG1614">
        <f t="shared" si="1231"/>
        <v>0.52500000000000213</v>
      </c>
      <c r="AH1614">
        <f t="shared" si="1232"/>
        <v>-1.25</v>
      </c>
      <c r="AI1614">
        <f t="shared" si="1233"/>
        <v>0.52500000000000213</v>
      </c>
      <c r="AJ1614">
        <f t="shared" si="1207"/>
        <v>202.78240573048163</v>
      </c>
      <c r="AK1614">
        <f t="shared" si="1208"/>
        <v>337.21759426951837</v>
      </c>
      <c r="AL1614">
        <f t="shared" si="1209"/>
        <v>22.78240573048177</v>
      </c>
      <c r="AM1614">
        <f t="shared" si="1210"/>
        <v>157.21759426951823</v>
      </c>
      <c r="AN1614">
        <f t="shared" si="1234"/>
        <v>3</v>
      </c>
      <c r="AO1614">
        <f t="shared" si="1235"/>
        <v>4</v>
      </c>
      <c r="AP1614">
        <f t="shared" si="1236"/>
        <v>1</v>
      </c>
      <c r="AQ1614">
        <f t="shared" si="1237"/>
        <v>2</v>
      </c>
      <c r="AR1614">
        <f t="shared" si="1238"/>
        <v>3412</v>
      </c>
      <c r="AS1614" t="str">
        <f t="shared" si="1239"/>
        <v/>
      </c>
      <c r="AT1614" t="str">
        <f t="shared" si="1240"/>
        <v/>
      </c>
      <c r="AU1614" t="str">
        <f t="shared" si="1241"/>
        <v/>
      </c>
      <c r="AV1614" t="str">
        <f t="shared" si="1242"/>
        <v/>
      </c>
      <c r="AW1614" t="str">
        <f t="shared" si="1211"/>
        <v/>
      </c>
      <c r="BA1614">
        <f t="shared" si="1195"/>
        <v>31.25</v>
      </c>
      <c r="BB1614">
        <f t="shared" si="1196"/>
        <v>-21.75</v>
      </c>
      <c r="BC1614">
        <f t="shared" si="1197"/>
        <v>32.5</v>
      </c>
      <c r="BD1614">
        <f t="shared" si="1198"/>
        <v>-21.225000000000001</v>
      </c>
      <c r="BE1614">
        <f t="shared" si="1199"/>
        <v>31.25</v>
      </c>
      <c r="BF1614">
        <f t="shared" si="1200"/>
        <v>-20.7</v>
      </c>
      <c r="BG1614">
        <f t="shared" si="1201"/>
        <v>30</v>
      </c>
      <c r="BH1614">
        <f t="shared" si="1202"/>
        <v>-21.225000000000001</v>
      </c>
      <c r="BI1614">
        <f t="shared" si="1203"/>
        <v>1.0500000000000007</v>
      </c>
      <c r="BJ1614">
        <f t="shared" si="1204"/>
        <v>2.5</v>
      </c>
      <c r="BK1614">
        <f t="shared" si="1205"/>
        <v>2.3809523809523792</v>
      </c>
      <c r="BL1614">
        <f t="shared" si="1206"/>
        <v>1.0500000000000007</v>
      </c>
      <c r="BM1614" s="1">
        <v>2.2222222222222201</v>
      </c>
    </row>
    <row r="1615" spans="1:65">
      <c r="A1615" s="16" t="s">
        <v>5039</v>
      </c>
      <c r="E1615"/>
      <c r="F1615" s="17">
        <f t="shared" si="1212"/>
        <v>2179</v>
      </c>
      <c r="G1615" s="3">
        <f t="shared" si="1213"/>
        <v>4</v>
      </c>
      <c r="H1615" s="4">
        <f t="shared" si="1214"/>
        <v>2229</v>
      </c>
      <c r="I1615" s="4">
        <f t="shared" si="1215"/>
        <v>2270</v>
      </c>
      <c r="J1615" s="4">
        <f t="shared" si="1216"/>
        <v>2271</v>
      </c>
      <c r="K1615" s="4">
        <f t="shared" si="1217"/>
        <v>2230</v>
      </c>
      <c r="L1615" s="1">
        <f t="shared" si="1218"/>
        <v>0</v>
      </c>
      <c r="M1615" s="1">
        <f t="shared" si="1219"/>
        <v>0</v>
      </c>
      <c r="N1615" s="1">
        <f t="shared" si="1220"/>
        <v>0</v>
      </c>
      <c r="O1615" s="1">
        <f t="shared" si="1221"/>
        <v>0</v>
      </c>
      <c r="P1615" s="1">
        <f t="shared" si="1222"/>
        <v>0</v>
      </c>
      <c r="Q1615" s="1" t="str">
        <f t="shared" si="1223"/>
        <v/>
      </c>
      <c r="R1615" s="1">
        <f t="shared" si="1224"/>
        <v>31.25</v>
      </c>
      <c r="S1615" s="1">
        <f t="shared" si="1225"/>
        <v>-20.174999999999997</v>
      </c>
      <c r="T1615" s="1">
        <f>VLOOKUP($H1615,節点!$E$1:$G$20000,2,FALSE)</f>
        <v>30</v>
      </c>
      <c r="U1615" s="1">
        <f>VLOOKUP($H1615,節点!$E$1:$G$20000,3,FALSE)</f>
        <v>-20.7</v>
      </c>
      <c r="V1615" s="1">
        <f>VLOOKUP($I1615,節点!$E$1:$G$20000,2,FALSE)</f>
        <v>32.5</v>
      </c>
      <c r="W1615" s="1">
        <f>VLOOKUP($I1615,節点!$E$1:$G$20000,3,FALSE)</f>
        <v>-20.7</v>
      </c>
      <c r="X1615" s="1">
        <f>VLOOKUP($J1615,節点!$E$1:$G$20000,2,FALSE)</f>
        <v>32.5</v>
      </c>
      <c r="Y1615" s="1">
        <f>VLOOKUP($J1615,節点!$E$1:$G$20000,3,FALSE)</f>
        <v>-19.649999999999999</v>
      </c>
      <c r="Z1615" s="1">
        <f>VLOOKUP($K1615,節点!$E$1:$G$20000,2,FALSE)</f>
        <v>30</v>
      </c>
      <c r="AA1615" s="1">
        <f>VLOOKUP($K1615,節点!$E$1:$G$20000,3,FALSE)</f>
        <v>-19.649999999999999</v>
      </c>
      <c r="AB1615">
        <f t="shared" si="1226"/>
        <v>-1.25</v>
      </c>
      <c r="AC1615">
        <f t="shared" si="1227"/>
        <v>-0.52500000000000213</v>
      </c>
      <c r="AD1615">
        <f t="shared" si="1228"/>
        <v>1.25</v>
      </c>
      <c r="AE1615">
        <f t="shared" si="1229"/>
        <v>-0.52500000000000213</v>
      </c>
      <c r="AF1615">
        <f t="shared" si="1230"/>
        <v>1.25</v>
      </c>
      <c r="AG1615">
        <f t="shared" si="1231"/>
        <v>0.52499999999999858</v>
      </c>
      <c r="AH1615">
        <f t="shared" si="1232"/>
        <v>-1.25</v>
      </c>
      <c r="AI1615">
        <f t="shared" si="1233"/>
        <v>0.52499999999999858</v>
      </c>
      <c r="AJ1615">
        <f t="shared" si="1207"/>
        <v>202.78240573048177</v>
      </c>
      <c r="AK1615">
        <f t="shared" si="1208"/>
        <v>337.21759426951826</v>
      </c>
      <c r="AL1615">
        <f t="shared" si="1209"/>
        <v>22.782405730481635</v>
      </c>
      <c r="AM1615">
        <f t="shared" si="1210"/>
        <v>157.21759426951837</v>
      </c>
      <c r="AN1615">
        <f t="shared" si="1234"/>
        <v>3</v>
      </c>
      <c r="AO1615">
        <f t="shared" si="1235"/>
        <v>4</v>
      </c>
      <c r="AP1615">
        <f t="shared" si="1236"/>
        <v>1</v>
      </c>
      <c r="AQ1615">
        <f t="shared" si="1237"/>
        <v>2</v>
      </c>
      <c r="AR1615">
        <f t="shared" si="1238"/>
        <v>3412</v>
      </c>
      <c r="AS1615" t="str">
        <f t="shared" si="1239"/>
        <v/>
      </c>
      <c r="AT1615" t="str">
        <f t="shared" si="1240"/>
        <v/>
      </c>
      <c r="AU1615" t="str">
        <f t="shared" si="1241"/>
        <v/>
      </c>
      <c r="AV1615" t="str">
        <f t="shared" si="1242"/>
        <v/>
      </c>
      <c r="AW1615" t="str">
        <f t="shared" si="1211"/>
        <v/>
      </c>
      <c r="BA1615">
        <f t="shared" si="1195"/>
        <v>31.25</v>
      </c>
      <c r="BB1615">
        <f t="shared" si="1196"/>
        <v>-20.7</v>
      </c>
      <c r="BC1615">
        <f t="shared" si="1197"/>
        <v>32.5</v>
      </c>
      <c r="BD1615">
        <f t="shared" si="1198"/>
        <v>-20.174999999999997</v>
      </c>
      <c r="BE1615">
        <f t="shared" si="1199"/>
        <v>31.25</v>
      </c>
      <c r="BF1615">
        <f t="shared" si="1200"/>
        <v>-19.649999999999999</v>
      </c>
      <c r="BG1615">
        <f t="shared" si="1201"/>
        <v>30</v>
      </c>
      <c r="BH1615">
        <f t="shared" si="1202"/>
        <v>-20.174999999999997</v>
      </c>
      <c r="BI1615">
        <f t="shared" si="1203"/>
        <v>1.0500000000000007</v>
      </c>
      <c r="BJ1615">
        <f t="shared" si="1204"/>
        <v>2.5</v>
      </c>
      <c r="BK1615">
        <f t="shared" si="1205"/>
        <v>2.3809523809523792</v>
      </c>
      <c r="BL1615">
        <f t="shared" si="1206"/>
        <v>1.0500000000000007</v>
      </c>
      <c r="BM1615" s="1">
        <v>2.2222222222222201</v>
      </c>
    </row>
    <row r="1616" spans="1:65">
      <c r="A1616" s="16" t="s">
        <v>5040</v>
      </c>
      <c r="E1616"/>
      <c r="F1616" s="17">
        <f t="shared" si="1212"/>
        <v>2180</v>
      </c>
      <c r="G1616" s="3">
        <f t="shared" si="1213"/>
        <v>4</v>
      </c>
      <c r="H1616" s="4">
        <f t="shared" si="1214"/>
        <v>2230</v>
      </c>
      <c r="I1616" s="4">
        <f t="shared" si="1215"/>
        <v>2271</v>
      </c>
      <c r="J1616" s="4">
        <f t="shared" si="1216"/>
        <v>2272</v>
      </c>
      <c r="K1616" s="4">
        <f t="shared" si="1217"/>
        <v>2231</v>
      </c>
      <c r="L1616" s="1">
        <f t="shared" si="1218"/>
        <v>0</v>
      </c>
      <c r="M1616" s="1">
        <f t="shared" si="1219"/>
        <v>0</v>
      </c>
      <c r="N1616" s="1">
        <f t="shared" si="1220"/>
        <v>0</v>
      </c>
      <c r="O1616" s="1">
        <f t="shared" si="1221"/>
        <v>0</v>
      </c>
      <c r="P1616" s="1">
        <f t="shared" si="1222"/>
        <v>0</v>
      </c>
      <c r="Q1616" s="1" t="str">
        <f t="shared" si="1223"/>
        <v/>
      </c>
      <c r="R1616" s="1">
        <f t="shared" si="1224"/>
        <v>31.25</v>
      </c>
      <c r="S1616" s="1">
        <f t="shared" si="1225"/>
        <v>-19.125</v>
      </c>
      <c r="T1616" s="1">
        <f>VLOOKUP($H1616,節点!$E$1:$G$20000,2,FALSE)</f>
        <v>30</v>
      </c>
      <c r="U1616" s="1">
        <f>VLOOKUP($H1616,節点!$E$1:$G$20000,3,FALSE)</f>
        <v>-19.649999999999999</v>
      </c>
      <c r="V1616" s="1">
        <f>VLOOKUP($I1616,節点!$E$1:$G$20000,2,FALSE)</f>
        <v>32.5</v>
      </c>
      <c r="W1616" s="1">
        <f>VLOOKUP($I1616,節点!$E$1:$G$20000,3,FALSE)</f>
        <v>-19.649999999999999</v>
      </c>
      <c r="X1616" s="1">
        <f>VLOOKUP($J1616,節点!$E$1:$G$20000,2,FALSE)</f>
        <v>32.5</v>
      </c>
      <c r="Y1616" s="1">
        <f>VLOOKUP($J1616,節点!$E$1:$G$20000,3,FALSE)</f>
        <v>-18.600000000000001</v>
      </c>
      <c r="Z1616" s="1">
        <f>VLOOKUP($K1616,節点!$E$1:$G$20000,2,FALSE)</f>
        <v>30</v>
      </c>
      <c r="AA1616" s="1">
        <f>VLOOKUP($K1616,節点!$E$1:$G$20000,3,FALSE)</f>
        <v>-18.600000000000001</v>
      </c>
      <c r="AB1616">
        <f t="shared" si="1226"/>
        <v>-1.25</v>
      </c>
      <c r="AC1616">
        <f t="shared" si="1227"/>
        <v>-0.52499999999999858</v>
      </c>
      <c r="AD1616">
        <f t="shared" si="1228"/>
        <v>1.25</v>
      </c>
      <c r="AE1616">
        <f t="shared" si="1229"/>
        <v>-0.52499999999999858</v>
      </c>
      <c r="AF1616">
        <f t="shared" si="1230"/>
        <v>1.25</v>
      </c>
      <c r="AG1616">
        <f t="shared" si="1231"/>
        <v>0.52499999999999858</v>
      </c>
      <c r="AH1616">
        <f t="shared" si="1232"/>
        <v>-1.25</v>
      </c>
      <c r="AI1616">
        <f t="shared" si="1233"/>
        <v>0.52499999999999858</v>
      </c>
      <c r="AJ1616">
        <f t="shared" si="1207"/>
        <v>202.78240573048163</v>
      </c>
      <c r="AK1616">
        <f t="shared" si="1208"/>
        <v>337.21759426951837</v>
      </c>
      <c r="AL1616">
        <f t="shared" si="1209"/>
        <v>22.782405730481635</v>
      </c>
      <c r="AM1616">
        <f t="shared" si="1210"/>
        <v>157.21759426951837</v>
      </c>
      <c r="AN1616">
        <f t="shared" si="1234"/>
        <v>3</v>
      </c>
      <c r="AO1616">
        <f t="shared" si="1235"/>
        <v>4</v>
      </c>
      <c r="AP1616">
        <f t="shared" si="1236"/>
        <v>1</v>
      </c>
      <c r="AQ1616">
        <f t="shared" si="1237"/>
        <v>2</v>
      </c>
      <c r="AR1616">
        <f t="shared" si="1238"/>
        <v>3412</v>
      </c>
      <c r="AS1616" t="str">
        <f t="shared" si="1239"/>
        <v/>
      </c>
      <c r="AT1616" t="str">
        <f t="shared" si="1240"/>
        <v/>
      </c>
      <c r="AU1616" t="str">
        <f t="shared" si="1241"/>
        <v/>
      </c>
      <c r="AV1616" t="str">
        <f t="shared" si="1242"/>
        <v/>
      </c>
      <c r="AW1616" t="str">
        <f t="shared" si="1211"/>
        <v/>
      </c>
      <c r="BA1616">
        <f t="shared" si="1195"/>
        <v>31.25</v>
      </c>
      <c r="BB1616">
        <f t="shared" si="1196"/>
        <v>-19.649999999999999</v>
      </c>
      <c r="BC1616">
        <f t="shared" si="1197"/>
        <v>32.5</v>
      </c>
      <c r="BD1616">
        <f t="shared" si="1198"/>
        <v>-19.125</v>
      </c>
      <c r="BE1616">
        <f t="shared" si="1199"/>
        <v>31.25</v>
      </c>
      <c r="BF1616">
        <f t="shared" si="1200"/>
        <v>-18.600000000000001</v>
      </c>
      <c r="BG1616">
        <f t="shared" si="1201"/>
        <v>30</v>
      </c>
      <c r="BH1616">
        <f t="shared" si="1202"/>
        <v>-19.125</v>
      </c>
      <c r="BI1616">
        <f t="shared" si="1203"/>
        <v>1.0499999999999972</v>
      </c>
      <c r="BJ1616">
        <f t="shared" si="1204"/>
        <v>2.5</v>
      </c>
      <c r="BK1616">
        <f t="shared" si="1205"/>
        <v>2.3809523809523876</v>
      </c>
      <c r="BL1616">
        <f t="shared" si="1206"/>
        <v>1.0499999999999972</v>
      </c>
      <c r="BM1616" s="1">
        <v>2.2222222222222201</v>
      </c>
    </row>
    <row r="1617" spans="1:65">
      <c r="A1617" s="16" t="s">
        <v>5041</v>
      </c>
      <c r="E1617"/>
      <c r="F1617" s="17">
        <f t="shared" si="1212"/>
        <v>2181</v>
      </c>
      <c r="G1617" s="3">
        <f t="shared" si="1213"/>
        <v>4</v>
      </c>
      <c r="H1617" s="4">
        <f t="shared" si="1214"/>
        <v>2231</v>
      </c>
      <c r="I1617" s="4">
        <f t="shared" si="1215"/>
        <v>2272</v>
      </c>
      <c r="J1617" s="4">
        <f t="shared" si="1216"/>
        <v>2273</v>
      </c>
      <c r="K1617" s="4">
        <f t="shared" si="1217"/>
        <v>2232</v>
      </c>
      <c r="L1617" s="1">
        <f t="shared" si="1218"/>
        <v>0</v>
      </c>
      <c r="M1617" s="1">
        <f t="shared" si="1219"/>
        <v>0</v>
      </c>
      <c r="N1617" s="1">
        <f t="shared" si="1220"/>
        <v>0</v>
      </c>
      <c r="O1617" s="1">
        <f t="shared" si="1221"/>
        <v>0</v>
      </c>
      <c r="P1617" s="1">
        <f t="shared" si="1222"/>
        <v>0</v>
      </c>
      <c r="Q1617" s="1" t="str">
        <f t="shared" si="1223"/>
        <v/>
      </c>
      <c r="R1617" s="1">
        <f t="shared" si="1224"/>
        <v>31.25</v>
      </c>
      <c r="S1617" s="1">
        <f t="shared" si="1225"/>
        <v>-18.074999999999999</v>
      </c>
      <c r="T1617" s="1">
        <f>VLOOKUP($H1617,節点!$E$1:$G$20000,2,FALSE)</f>
        <v>30</v>
      </c>
      <c r="U1617" s="1">
        <f>VLOOKUP($H1617,節点!$E$1:$G$20000,3,FALSE)</f>
        <v>-18.600000000000001</v>
      </c>
      <c r="V1617" s="1">
        <f>VLOOKUP($I1617,節点!$E$1:$G$20000,2,FALSE)</f>
        <v>32.5</v>
      </c>
      <c r="W1617" s="1">
        <f>VLOOKUP($I1617,節点!$E$1:$G$20000,3,FALSE)</f>
        <v>-18.600000000000001</v>
      </c>
      <c r="X1617" s="1">
        <f>VLOOKUP($J1617,節点!$E$1:$G$20000,2,FALSE)</f>
        <v>32.5</v>
      </c>
      <c r="Y1617" s="1">
        <f>VLOOKUP($J1617,節点!$E$1:$G$20000,3,FALSE)</f>
        <v>-17.55</v>
      </c>
      <c r="Z1617" s="1">
        <f>VLOOKUP($K1617,節点!$E$1:$G$20000,2,FALSE)</f>
        <v>30</v>
      </c>
      <c r="AA1617" s="1">
        <f>VLOOKUP($K1617,節点!$E$1:$G$20000,3,FALSE)</f>
        <v>-17.55</v>
      </c>
      <c r="AB1617">
        <f t="shared" si="1226"/>
        <v>-1.25</v>
      </c>
      <c r="AC1617">
        <f t="shared" si="1227"/>
        <v>-0.52500000000000213</v>
      </c>
      <c r="AD1617">
        <f t="shared" si="1228"/>
        <v>1.25</v>
      </c>
      <c r="AE1617">
        <f t="shared" si="1229"/>
        <v>-0.52500000000000213</v>
      </c>
      <c r="AF1617">
        <f t="shared" si="1230"/>
        <v>1.25</v>
      </c>
      <c r="AG1617">
        <f t="shared" si="1231"/>
        <v>0.52499999999999858</v>
      </c>
      <c r="AH1617">
        <f t="shared" si="1232"/>
        <v>-1.25</v>
      </c>
      <c r="AI1617">
        <f t="shared" si="1233"/>
        <v>0.52499999999999858</v>
      </c>
      <c r="AJ1617">
        <f t="shared" si="1207"/>
        <v>202.78240573048177</v>
      </c>
      <c r="AK1617">
        <f t="shared" si="1208"/>
        <v>337.21759426951826</v>
      </c>
      <c r="AL1617">
        <f t="shared" si="1209"/>
        <v>22.782405730481635</v>
      </c>
      <c r="AM1617">
        <f t="shared" si="1210"/>
        <v>157.21759426951837</v>
      </c>
      <c r="AN1617">
        <f t="shared" si="1234"/>
        <v>3</v>
      </c>
      <c r="AO1617">
        <f t="shared" si="1235"/>
        <v>4</v>
      </c>
      <c r="AP1617">
        <f t="shared" si="1236"/>
        <v>1</v>
      </c>
      <c r="AQ1617">
        <f t="shared" si="1237"/>
        <v>2</v>
      </c>
      <c r="AR1617">
        <f t="shared" si="1238"/>
        <v>3412</v>
      </c>
      <c r="AS1617" t="str">
        <f t="shared" si="1239"/>
        <v/>
      </c>
      <c r="AT1617" t="str">
        <f t="shared" si="1240"/>
        <v/>
      </c>
      <c r="AU1617" t="str">
        <f t="shared" si="1241"/>
        <v/>
      </c>
      <c r="AV1617" t="str">
        <f t="shared" si="1242"/>
        <v/>
      </c>
      <c r="AW1617" t="str">
        <f t="shared" si="1211"/>
        <v/>
      </c>
      <c r="BA1617">
        <f t="shared" si="1195"/>
        <v>31.25</v>
      </c>
      <c r="BB1617">
        <f t="shared" si="1196"/>
        <v>-18.600000000000001</v>
      </c>
      <c r="BC1617">
        <f t="shared" si="1197"/>
        <v>32.5</v>
      </c>
      <c r="BD1617">
        <f t="shared" si="1198"/>
        <v>-18.075000000000003</v>
      </c>
      <c r="BE1617">
        <f t="shared" si="1199"/>
        <v>31.25</v>
      </c>
      <c r="BF1617">
        <f t="shared" si="1200"/>
        <v>-17.55</v>
      </c>
      <c r="BG1617">
        <f t="shared" si="1201"/>
        <v>30</v>
      </c>
      <c r="BH1617">
        <f t="shared" si="1202"/>
        <v>-18.075000000000003</v>
      </c>
      <c r="BI1617">
        <f t="shared" si="1203"/>
        <v>1.0500000000000007</v>
      </c>
      <c r="BJ1617">
        <f t="shared" si="1204"/>
        <v>2.5</v>
      </c>
      <c r="BK1617">
        <f t="shared" si="1205"/>
        <v>2.3809523809523792</v>
      </c>
      <c r="BL1617">
        <f t="shared" si="1206"/>
        <v>1.0500000000000007</v>
      </c>
      <c r="BM1617" s="1">
        <v>2.2222222222222201</v>
      </c>
    </row>
    <row r="1618" spans="1:65">
      <c r="A1618" s="16" t="s">
        <v>5042</v>
      </c>
      <c r="E1618"/>
      <c r="F1618" s="17">
        <f t="shared" si="1212"/>
        <v>2182</v>
      </c>
      <c r="G1618" s="3">
        <f t="shared" si="1213"/>
        <v>4</v>
      </c>
      <c r="H1618" s="4">
        <f t="shared" si="1214"/>
        <v>2232</v>
      </c>
      <c r="I1618" s="4">
        <f t="shared" si="1215"/>
        <v>2273</v>
      </c>
      <c r="J1618" s="4">
        <f t="shared" si="1216"/>
        <v>2274</v>
      </c>
      <c r="K1618" s="4">
        <f t="shared" si="1217"/>
        <v>2233</v>
      </c>
      <c r="L1618" s="1">
        <f t="shared" si="1218"/>
        <v>0</v>
      </c>
      <c r="M1618" s="1">
        <f t="shared" si="1219"/>
        <v>0</v>
      </c>
      <c r="N1618" s="1">
        <f t="shared" si="1220"/>
        <v>0</v>
      </c>
      <c r="O1618" s="1">
        <f t="shared" si="1221"/>
        <v>0</v>
      </c>
      <c r="P1618" s="1">
        <f t="shared" si="1222"/>
        <v>0</v>
      </c>
      <c r="Q1618" s="1" t="str">
        <f t="shared" si="1223"/>
        <v/>
      </c>
      <c r="R1618" s="1">
        <f t="shared" si="1224"/>
        <v>31.25</v>
      </c>
      <c r="S1618" s="1">
        <f t="shared" si="1225"/>
        <v>-17.024999999999999</v>
      </c>
      <c r="T1618" s="1">
        <f>VLOOKUP($H1618,節点!$E$1:$G$20000,2,FALSE)</f>
        <v>30</v>
      </c>
      <c r="U1618" s="1">
        <f>VLOOKUP($H1618,節点!$E$1:$G$20000,3,FALSE)</f>
        <v>-17.55</v>
      </c>
      <c r="V1618" s="1">
        <f>VLOOKUP($I1618,節点!$E$1:$G$20000,2,FALSE)</f>
        <v>32.5</v>
      </c>
      <c r="W1618" s="1">
        <f>VLOOKUP($I1618,節点!$E$1:$G$20000,3,FALSE)</f>
        <v>-17.55</v>
      </c>
      <c r="X1618" s="1">
        <f>VLOOKUP($J1618,節点!$E$1:$G$20000,2,FALSE)</f>
        <v>32.5</v>
      </c>
      <c r="Y1618" s="1">
        <f>VLOOKUP($J1618,節点!$E$1:$G$20000,3,FALSE)</f>
        <v>-16.5</v>
      </c>
      <c r="Z1618" s="1">
        <f>VLOOKUP($K1618,節点!$E$1:$G$20000,2,FALSE)</f>
        <v>30</v>
      </c>
      <c r="AA1618" s="1">
        <f>VLOOKUP($K1618,節点!$E$1:$G$20000,3,FALSE)</f>
        <v>-16.5</v>
      </c>
      <c r="AB1618">
        <f t="shared" si="1226"/>
        <v>-1.25</v>
      </c>
      <c r="AC1618">
        <f t="shared" si="1227"/>
        <v>-0.52500000000000213</v>
      </c>
      <c r="AD1618">
        <f t="shared" si="1228"/>
        <v>1.25</v>
      </c>
      <c r="AE1618">
        <f t="shared" si="1229"/>
        <v>-0.52500000000000213</v>
      </c>
      <c r="AF1618">
        <f t="shared" si="1230"/>
        <v>1.25</v>
      </c>
      <c r="AG1618">
        <f t="shared" si="1231"/>
        <v>0.52499999999999858</v>
      </c>
      <c r="AH1618">
        <f t="shared" si="1232"/>
        <v>-1.25</v>
      </c>
      <c r="AI1618">
        <f t="shared" si="1233"/>
        <v>0.52499999999999858</v>
      </c>
      <c r="AJ1618">
        <f t="shared" si="1207"/>
        <v>202.78240573048177</v>
      </c>
      <c r="AK1618">
        <f t="shared" si="1208"/>
        <v>337.21759426951826</v>
      </c>
      <c r="AL1618">
        <f t="shared" si="1209"/>
        <v>22.782405730481635</v>
      </c>
      <c r="AM1618">
        <f t="shared" si="1210"/>
        <v>157.21759426951837</v>
      </c>
      <c r="AN1618">
        <f t="shared" si="1234"/>
        <v>3</v>
      </c>
      <c r="AO1618">
        <f t="shared" si="1235"/>
        <v>4</v>
      </c>
      <c r="AP1618">
        <f t="shared" si="1236"/>
        <v>1</v>
      </c>
      <c r="AQ1618">
        <f t="shared" si="1237"/>
        <v>2</v>
      </c>
      <c r="AR1618">
        <f t="shared" si="1238"/>
        <v>3412</v>
      </c>
      <c r="AS1618" t="str">
        <f t="shared" si="1239"/>
        <v/>
      </c>
      <c r="AT1618" t="str">
        <f t="shared" si="1240"/>
        <v/>
      </c>
      <c r="AU1618" t="str">
        <f t="shared" si="1241"/>
        <v/>
      </c>
      <c r="AV1618" t="str">
        <f t="shared" si="1242"/>
        <v/>
      </c>
      <c r="AW1618" t="str">
        <f t="shared" si="1211"/>
        <v/>
      </c>
      <c r="BA1618">
        <f t="shared" si="1195"/>
        <v>31.25</v>
      </c>
      <c r="BB1618">
        <f t="shared" si="1196"/>
        <v>-17.55</v>
      </c>
      <c r="BC1618">
        <f t="shared" si="1197"/>
        <v>32.5</v>
      </c>
      <c r="BD1618">
        <f t="shared" si="1198"/>
        <v>-17.024999999999999</v>
      </c>
      <c r="BE1618">
        <f t="shared" si="1199"/>
        <v>31.25</v>
      </c>
      <c r="BF1618">
        <f t="shared" si="1200"/>
        <v>-16.5</v>
      </c>
      <c r="BG1618">
        <f t="shared" si="1201"/>
        <v>30</v>
      </c>
      <c r="BH1618">
        <f t="shared" si="1202"/>
        <v>-17.024999999999999</v>
      </c>
      <c r="BI1618">
        <f t="shared" si="1203"/>
        <v>1.0500000000000007</v>
      </c>
      <c r="BJ1618">
        <f t="shared" si="1204"/>
        <v>2.5</v>
      </c>
      <c r="BK1618">
        <f t="shared" si="1205"/>
        <v>2.3809523809523792</v>
      </c>
      <c r="BL1618">
        <f t="shared" si="1206"/>
        <v>1.0500000000000007</v>
      </c>
      <c r="BM1618" s="1">
        <v>2.2222222222222201</v>
      </c>
    </row>
    <row r="1619" spans="1:65">
      <c r="A1619" s="16" t="s">
        <v>5043</v>
      </c>
      <c r="E1619"/>
      <c r="F1619" s="17">
        <f t="shared" si="1212"/>
        <v>2213</v>
      </c>
      <c r="G1619" s="3">
        <f t="shared" si="1213"/>
        <v>4</v>
      </c>
      <c r="H1619" s="4">
        <f t="shared" si="1214"/>
        <v>2264</v>
      </c>
      <c r="I1619" s="4">
        <f t="shared" si="1215"/>
        <v>2305</v>
      </c>
      <c r="J1619" s="4">
        <f t="shared" si="1216"/>
        <v>2306</v>
      </c>
      <c r="K1619" s="4">
        <f t="shared" si="1217"/>
        <v>2265</v>
      </c>
      <c r="L1619" s="1">
        <f t="shared" si="1218"/>
        <v>0</v>
      </c>
      <c r="M1619" s="1">
        <f t="shared" si="1219"/>
        <v>0</v>
      </c>
      <c r="N1619" s="1">
        <f t="shared" si="1220"/>
        <v>0</v>
      </c>
      <c r="O1619" s="1">
        <f t="shared" si="1221"/>
        <v>0</v>
      </c>
      <c r="P1619" s="1">
        <f t="shared" si="1222"/>
        <v>0</v>
      </c>
      <c r="Q1619" s="1" t="str">
        <f t="shared" si="1223"/>
        <v/>
      </c>
      <c r="R1619" s="1">
        <f t="shared" si="1224"/>
        <v>33.75</v>
      </c>
      <c r="S1619" s="1">
        <f t="shared" si="1225"/>
        <v>-26.475000000000001</v>
      </c>
      <c r="T1619" s="1">
        <f>VLOOKUP($H1619,節点!$E$1:$G$20000,2,FALSE)</f>
        <v>32.5</v>
      </c>
      <c r="U1619" s="1">
        <f>VLOOKUP($H1619,節点!$E$1:$G$20000,3,FALSE)</f>
        <v>-27</v>
      </c>
      <c r="V1619" s="1">
        <f>VLOOKUP($I1619,節点!$E$1:$G$20000,2,FALSE)</f>
        <v>35</v>
      </c>
      <c r="W1619" s="1">
        <f>VLOOKUP($I1619,節点!$E$1:$G$20000,3,FALSE)</f>
        <v>-27</v>
      </c>
      <c r="X1619" s="1">
        <f>VLOOKUP($J1619,節点!$E$1:$G$20000,2,FALSE)</f>
        <v>35</v>
      </c>
      <c r="Y1619" s="1">
        <f>VLOOKUP($J1619,節点!$E$1:$G$20000,3,FALSE)</f>
        <v>-25.95</v>
      </c>
      <c r="Z1619" s="1">
        <f>VLOOKUP($K1619,節点!$E$1:$G$20000,2,FALSE)</f>
        <v>32.5</v>
      </c>
      <c r="AA1619" s="1">
        <f>VLOOKUP($K1619,節点!$E$1:$G$20000,3,FALSE)</f>
        <v>-25.95</v>
      </c>
      <c r="AB1619">
        <f t="shared" si="1226"/>
        <v>-1.25</v>
      </c>
      <c r="AC1619">
        <f t="shared" si="1227"/>
        <v>-0.52499999999999858</v>
      </c>
      <c r="AD1619">
        <f t="shared" si="1228"/>
        <v>1.25</v>
      </c>
      <c r="AE1619">
        <f t="shared" si="1229"/>
        <v>-0.52499999999999858</v>
      </c>
      <c r="AF1619">
        <f t="shared" si="1230"/>
        <v>1.25</v>
      </c>
      <c r="AG1619">
        <f t="shared" si="1231"/>
        <v>0.52500000000000213</v>
      </c>
      <c r="AH1619">
        <f t="shared" si="1232"/>
        <v>-1.25</v>
      </c>
      <c r="AI1619">
        <f t="shared" si="1233"/>
        <v>0.52500000000000213</v>
      </c>
      <c r="AJ1619">
        <f t="shared" si="1207"/>
        <v>202.78240573048163</v>
      </c>
      <c r="AK1619">
        <f t="shared" si="1208"/>
        <v>337.21759426951837</v>
      </c>
      <c r="AL1619">
        <f t="shared" si="1209"/>
        <v>22.78240573048177</v>
      </c>
      <c r="AM1619">
        <f t="shared" si="1210"/>
        <v>157.21759426951823</v>
      </c>
      <c r="AN1619">
        <f t="shared" si="1234"/>
        <v>3</v>
      </c>
      <c r="AO1619">
        <f t="shared" si="1235"/>
        <v>4</v>
      </c>
      <c r="AP1619">
        <f t="shared" si="1236"/>
        <v>1</v>
      </c>
      <c r="AQ1619">
        <f t="shared" si="1237"/>
        <v>2</v>
      </c>
      <c r="AR1619">
        <f t="shared" si="1238"/>
        <v>3412</v>
      </c>
      <c r="AS1619" t="str">
        <f t="shared" si="1239"/>
        <v/>
      </c>
      <c r="AT1619" t="str">
        <f t="shared" si="1240"/>
        <v/>
      </c>
      <c r="AU1619" t="str">
        <f t="shared" si="1241"/>
        <v/>
      </c>
      <c r="AV1619" t="str">
        <f t="shared" si="1242"/>
        <v/>
      </c>
      <c r="AW1619" t="str">
        <f t="shared" si="1211"/>
        <v/>
      </c>
      <c r="BA1619">
        <f t="shared" si="1195"/>
        <v>33.75</v>
      </c>
      <c r="BB1619">
        <f t="shared" si="1196"/>
        <v>-27</v>
      </c>
      <c r="BC1619">
        <f t="shared" si="1197"/>
        <v>35</v>
      </c>
      <c r="BD1619">
        <f t="shared" si="1198"/>
        <v>-26.475000000000001</v>
      </c>
      <c r="BE1619">
        <f t="shared" si="1199"/>
        <v>33.75</v>
      </c>
      <c r="BF1619">
        <f t="shared" si="1200"/>
        <v>-25.95</v>
      </c>
      <c r="BG1619">
        <f t="shared" si="1201"/>
        <v>32.5</v>
      </c>
      <c r="BH1619">
        <f t="shared" si="1202"/>
        <v>-26.475000000000001</v>
      </c>
      <c r="BI1619">
        <f t="shared" si="1203"/>
        <v>1.0500000000000007</v>
      </c>
      <c r="BJ1619">
        <f t="shared" si="1204"/>
        <v>2.5</v>
      </c>
      <c r="BK1619">
        <f t="shared" si="1205"/>
        <v>2.3809523809523792</v>
      </c>
      <c r="BL1619">
        <f t="shared" si="1206"/>
        <v>1.0500000000000007</v>
      </c>
      <c r="BM1619" s="1">
        <v>2.2222222222222201</v>
      </c>
    </row>
    <row r="1620" spans="1:65">
      <c r="A1620" s="16" t="s">
        <v>5044</v>
      </c>
      <c r="E1620"/>
      <c r="F1620" s="17">
        <f t="shared" si="1212"/>
        <v>2214</v>
      </c>
      <c r="G1620" s="3">
        <f t="shared" si="1213"/>
        <v>4</v>
      </c>
      <c r="H1620" s="4">
        <f t="shared" si="1214"/>
        <v>2265</v>
      </c>
      <c r="I1620" s="4">
        <f t="shared" si="1215"/>
        <v>2306</v>
      </c>
      <c r="J1620" s="4">
        <f t="shared" si="1216"/>
        <v>2307</v>
      </c>
      <c r="K1620" s="4">
        <f t="shared" si="1217"/>
        <v>2266</v>
      </c>
      <c r="L1620" s="1">
        <f t="shared" si="1218"/>
        <v>0</v>
      </c>
      <c r="M1620" s="1">
        <f t="shared" si="1219"/>
        <v>0</v>
      </c>
      <c r="N1620" s="1">
        <f t="shared" si="1220"/>
        <v>0</v>
      </c>
      <c r="O1620" s="1">
        <f t="shared" si="1221"/>
        <v>0</v>
      </c>
      <c r="P1620" s="1">
        <f t="shared" si="1222"/>
        <v>0</v>
      </c>
      <c r="Q1620" s="1" t="str">
        <f t="shared" si="1223"/>
        <v/>
      </c>
      <c r="R1620" s="1">
        <f t="shared" si="1224"/>
        <v>33.75</v>
      </c>
      <c r="S1620" s="1">
        <f t="shared" si="1225"/>
        <v>-25.424999999999997</v>
      </c>
      <c r="T1620" s="1">
        <f>VLOOKUP($H1620,節点!$E$1:$G$20000,2,FALSE)</f>
        <v>32.5</v>
      </c>
      <c r="U1620" s="1">
        <f>VLOOKUP($H1620,節点!$E$1:$G$20000,3,FALSE)</f>
        <v>-25.95</v>
      </c>
      <c r="V1620" s="1">
        <f>VLOOKUP($I1620,節点!$E$1:$G$20000,2,FALSE)</f>
        <v>35</v>
      </c>
      <c r="W1620" s="1">
        <f>VLOOKUP($I1620,節点!$E$1:$G$20000,3,FALSE)</f>
        <v>-25.95</v>
      </c>
      <c r="X1620" s="1">
        <f>VLOOKUP($J1620,節点!$E$1:$G$20000,2,FALSE)</f>
        <v>35</v>
      </c>
      <c r="Y1620" s="1">
        <f>VLOOKUP($J1620,節点!$E$1:$G$20000,3,FALSE)</f>
        <v>-24.9</v>
      </c>
      <c r="Z1620" s="1">
        <f>VLOOKUP($K1620,節点!$E$1:$G$20000,2,FALSE)</f>
        <v>32.5</v>
      </c>
      <c r="AA1620" s="1">
        <f>VLOOKUP($K1620,節点!$E$1:$G$20000,3,FALSE)</f>
        <v>-24.9</v>
      </c>
      <c r="AB1620">
        <f t="shared" si="1226"/>
        <v>-1.25</v>
      </c>
      <c r="AC1620">
        <f t="shared" si="1227"/>
        <v>-0.52500000000000213</v>
      </c>
      <c r="AD1620">
        <f t="shared" si="1228"/>
        <v>1.25</v>
      </c>
      <c r="AE1620">
        <f t="shared" si="1229"/>
        <v>-0.52500000000000213</v>
      </c>
      <c r="AF1620">
        <f t="shared" si="1230"/>
        <v>1.25</v>
      </c>
      <c r="AG1620">
        <f t="shared" si="1231"/>
        <v>0.52499999999999858</v>
      </c>
      <c r="AH1620">
        <f t="shared" si="1232"/>
        <v>-1.25</v>
      </c>
      <c r="AI1620">
        <f t="shared" si="1233"/>
        <v>0.52499999999999858</v>
      </c>
      <c r="AJ1620">
        <f t="shared" si="1207"/>
        <v>202.78240573048177</v>
      </c>
      <c r="AK1620">
        <f t="shared" si="1208"/>
        <v>337.21759426951826</v>
      </c>
      <c r="AL1620">
        <f t="shared" si="1209"/>
        <v>22.782405730481635</v>
      </c>
      <c r="AM1620">
        <f t="shared" si="1210"/>
        <v>157.21759426951837</v>
      </c>
      <c r="AN1620">
        <f t="shared" si="1234"/>
        <v>3</v>
      </c>
      <c r="AO1620">
        <f t="shared" si="1235"/>
        <v>4</v>
      </c>
      <c r="AP1620">
        <f t="shared" si="1236"/>
        <v>1</v>
      </c>
      <c r="AQ1620">
        <f t="shared" si="1237"/>
        <v>2</v>
      </c>
      <c r="AR1620">
        <f t="shared" si="1238"/>
        <v>3412</v>
      </c>
      <c r="AS1620" t="str">
        <f t="shared" si="1239"/>
        <v/>
      </c>
      <c r="AT1620" t="str">
        <f t="shared" si="1240"/>
        <v/>
      </c>
      <c r="AU1620" t="str">
        <f t="shared" si="1241"/>
        <v/>
      </c>
      <c r="AV1620" t="str">
        <f t="shared" si="1242"/>
        <v/>
      </c>
      <c r="AW1620" t="str">
        <f t="shared" si="1211"/>
        <v/>
      </c>
      <c r="BA1620">
        <f t="shared" si="1195"/>
        <v>33.75</v>
      </c>
      <c r="BB1620">
        <f t="shared" si="1196"/>
        <v>-25.95</v>
      </c>
      <c r="BC1620">
        <f t="shared" si="1197"/>
        <v>35</v>
      </c>
      <c r="BD1620">
        <f t="shared" si="1198"/>
        <v>-25.424999999999997</v>
      </c>
      <c r="BE1620">
        <f t="shared" si="1199"/>
        <v>33.75</v>
      </c>
      <c r="BF1620">
        <f t="shared" si="1200"/>
        <v>-24.9</v>
      </c>
      <c r="BG1620">
        <f t="shared" si="1201"/>
        <v>32.5</v>
      </c>
      <c r="BH1620">
        <f t="shared" si="1202"/>
        <v>-25.424999999999997</v>
      </c>
      <c r="BI1620">
        <f t="shared" si="1203"/>
        <v>1.0500000000000007</v>
      </c>
      <c r="BJ1620">
        <f t="shared" si="1204"/>
        <v>2.5</v>
      </c>
      <c r="BK1620">
        <f t="shared" si="1205"/>
        <v>2.3809523809523792</v>
      </c>
      <c r="BL1620">
        <f t="shared" si="1206"/>
        <v>1.0500000000000007</v>
      </c>
      <c r="BM1620" s="1">
        <v>2.2222222222222201</v>
      </c>
    </row>
    <row r="1621" spans="1:65">
      <c r="A1621" s="16" t="s">
        <v>5045</v>
      </c>
      <c r="E1621"/>
      <c r="F1621" s="17">
        <f t="shared" si="1212"/>
        <v>2215</v>
      </c>
      <c r="G1621" s="3">
        <f t="shared" si="1213"/>
        <v>4</v>
      </c>
      <c r="H1621" s="4">
        <f t="shared" si="1214"/>
        <v>2266</v>
      </c>
      <c r="I1621" s="4">
        <f t="shared" si="1215"/>
        <v>2307</v>
      </c>
      <c r="J1621" s="4">
        <f t="shared" si="1216"/>
        <v>2308</v>
      </c>
      <c r="K1621" s="4">
        <f t="shared" si="1217"/>
        <v>2267</v>
      </c>
      <c r="L1621" s="1">
        <f t="shared" si="1218"/>
        <v>0</v>
      </c>
      <c r="M1621" s="1">
        <f t="shared" si="1219"/>
        <v>0</v>
      </c>
      <c r="N1621" s="1">
        <f t="shared" si="1220"/>
        <v>0</v>
      </c>
      <c r="O1621" s="1">
        <f t="shared" si="1221"/>
        <v>0</v>
      </c>
      <c r="P1621" s="1">
        <f t="shared" si="1222"/>
        <v>0</v>
      </c>
      <c r="Q1621" s="1" t="str">
        <f t="shared" si="1223"/>
        <v/>
      </c>
      <c r="R1621" s="1">
        <f t="shared" si="1224"/>
        <v>33.75</v>
      </c>
      <c r="S1621" s="1">
        <f t="shared" si="1225"/>
        <v>-24.375</v>
      </c>
      <c r="T1621" s="1">
        <f>VLOOKUP($H1621,節点!$E$1:$G$20000,2,FALSE)</f>
        <v>32.5</v>
      </c>
      <c r="U1621" s="1">
        <f>VLOOKUP($H1621,節点!$E$1:$G$20000,3,FALSE)</f>
        <v>-24.9</v>
      </c>
      <c r="V1621" s="1">
        <f>VLOOKUP($I1621,節点!$E$1:$G$20000,2,FALSE)</f>
        <v>35</v>
      </c>
      <c r="W1621" s="1">
        <f>VLOOKUP($I1621,節点!$E$1:$G$20000,3,FALSE)</f>
        <v>-24.9</v>
      </c>
      <c r="X1621" s="1">
        <f>VLOOKUP($J1621,節点!$E$1:$G$20000,2,FALSE)</f>
        <v>35</v>
      </c>
      <c r="Y1621" s="1">
        <f>VLOOKUP($J1621,節点!$E$1:$G$20000,3,FALSE)</f>
        <v>-23.85</v>
      </c>
      <c r="Z1621" s="1">
        <f>VLOOKUP($K1621,節点!$E$1:$G$20000,2,FALSE)</f>
        <v>32.5</v>
      </c>
      <c r="AA1621" s="1">
        <f>VLOOKUP($K1621,節点!$E$1:$G$20000,3,FALSE)</f>
        <v>-23.85</v>
      </c>
      <c r="AB1621">
        <f t="shared" si="1226"/>
        <v>-1.25</v>
      </c>
      <c r="AC1621">
        <f t="shared" si="1227"/>
        <v>-0.52499999999999858</v>
      </c>
      <c r="AD1621">
        <f t="shared" si="1228"/>
        <v>1.25</v>
      </c>
      <c r="AE1621">
        <f t="shared" si="1229"/>
        <v>-0.52499999999999858</v>
      </c>
      <c r="AF1621">
        <f t="shared" si="1230"/>
        <v>1.25</v>
      </c>
      <c r="AG1621">
        <f t="shared" si="1231"/>
        <v>0.52499999999999858</v>
      </c>
      <c r="AH1621">
        <f t="shared" si="1232"/>
        <v>-1.25</v>
      </c>
      <c r="AI1621">
        <f t="shared" si="1233"/>
        <v>0.52499999999999858</v>
      </c>
      <c r="AJ1621">
        <f t="shared" si="1207"/>
        <v>202.78240573048163</v>
      </c>
      <c r="AK1621">
        <f t="shared" si="1208"/>
        <v>337.21759426951837</v>
      </c>
      <c r="AL1621">
        <f t="shared" si="1209"/>
        <v>22.782405730481635</v>
      </c>
      <c r="AM1621">
        <f t="shared" si="1210"/>
        <v>157.21759426951837</v>
      </c>
      <c r="AN1621">
        <f t="shared" si="1234"/>
        <v>3</v>
      </c>
      <c r="AO1621">
        <f t="shared" si="1235"/>
        <v>4</v>
      </c>
      <c r="AP1621">
        <f t="shared" si="1236"/>
        <v>1</v>
      </c>
      <c r="AQ1621">
        <f t="shared" si="1237"/>
        <v>2</v>
      </c>
      <c r="AR1621">
        <f t="shared" si="1238"/>
        <v>3412</v>
      </c>
      <c r="AS1621" t="str">
        <f t="shared" si="1239"/>
        <v/>
      </c>
      <c r="AT1621" t="str">
        <f t="shared" si="1240"/>
        <v/>
      </c>
      <c r="AU1621" t="str">
        <f t="shared" si="1241"/>
        <v/>
      </c>
      <c r="AV1621" t="str">
        <f t="shared" si="1242"/>
        <v/>
      </c>
      <c r="AW1621" t="str">
        <f t="shared" si="1211"/>
        <v/>
      </c>
      <c r="BA1621">
        <f t="shared" si="1195"/>
        <v>33.75</v>
      </c>
      <c r="BB1621">
        <f t="shared" si="1196"/>
        <v>-24.9</v>
      </c>
      <c r="BC1621">
        <f t="shared" si="1197"/>
        <v>35</v>
      </c>
      <c r="BD1621">
        <f t="shared" si="1198"/>
        <v>-24.375</v>
      </c>
      <c r="BE1621">
        <f t="shared" si="1199"/>
        <v>33.75</v>
      </c>
      <c r="BF1621">
        <f t="shared" si="1200"/>
        <v>-23.85</v>
      </c>
      <c r="BG1621">
        <f t="shared" si="1201"/>
        <v>32.5</v>
      </c>
      <c r="BH1621">
        <f t="shared" si="1202"/>
        <v>-24.375</v>
      </c>
      <c r="BI1621">
        <f t="shared" si="1203"/>
        <v>1.0499999999999972</v>
      </c>
      <c r="BJ1621">
        <f t="shared" si="1204"/>
        <v>2.5</v>
      </c>
      <c r="BK1621">
        <f t="shared" si="1205"/>
        <v>2.3809523809523876</v>
      </c>
      <c r="BL1621">
        <f t="shared" si="1206"/>
        <v>1.0499999999999972</v>
      </c>
      <c r="BM1621" s="1">
        <v>2.2222222222222201</v>
      </c>
    </row>
    <row r="1622" spans="1:65">
      <c r="A1622" s="16" t="s">
        <v>5046</v>
      </c>
      <c r="E1622"/>
      <c r="F1622" s="17">
        <f t="shared" si="1212"/>
        <v>2216</v>
      </c>
      <c r="G1622" s="3">
        <f t="shared" si="1213"/>
        <v>4</v>
      </c>
      <c r="H1622" s="4">
        <f t="shared" si="1214"/>
        <v>2267</v>
      </c>
      <c r="I1622" s="4">
        <f t="shared" si="1215"/>
        <v>2308</v>
      </c>
      <c r="J1622" s="4">
        <f t="shared" si="1216"/>
        <v>2309</v>
      </c>
      <c r="K1622" s="4">
        <f t="shared" si="1217"/>
        <v>2268</v>
      </c>
      <c r="L1622" s="1">
        <f t="shared" si="1218"/>
        <v>0</v>
      </c>
      <c r="M1622" s="1">
        <f t="shared" si="1219"/>
        <v>0</v>
      </c>
      <c r="N1622" s="1">
        <f t="shared" si="1220"/>
        <v>0</v>
      </c>
      <c r="O1622" s="1">
        <f t="shared" si="1221"/>
        <v>0</v>
      </c>
      <c r="P1622" s="1">
        <f t="shared" si="1222"/>
        <v>0</v>
      </c>
      <c r="Q1622" s="1" t="str">
        <f t="shared" si="1223"/>
        <v/>
      </c>
      <c r="R1622" s="1">
        <f t="shared" si="1224"/>
        <v>33.75</v>
      </c>
      <c r="S1622" s="1">
        <f t="shared" si="1225"/>
        <v>-23.324999999999999</v>
      </c>
      <c r="T1622" s="1">
        <f>VLOOKUP($H1622,節点!$E$1:$G$20000,2,FALSE)</f>
        <v>32.5</v>
      </c>
      <c r="U1622" s="1">
        <f>VLOOKUP($H1622,節点!$E$1:$G$20000,3,FALSE)</f>
        <v>-23.85</v>
      </c>
      <c r="V1622" s="1">
        <f>VLOOKUP($I1622,節点!$E$1:$G$20000,2,FALSE)</f>
        <v>35</v>
      </c>
      <c r="W1622" s="1">
        <f>VLOOKUP($I1622,節点!$E$1:$G$20000,3,FALSE)</f>
        <v>-23.85</v>
      </c>
      <c r="X1622" s="1">
        <f>VLOOKUP($J1622,節点!$E$1:$G$20000,2,FALSE)</f>
        <v>35</v>
      </c>
      <c r="Y1622" s="1">
        <f>VLOOKUP($J1622,節点!$E$1:$G$20000,3,FALSE)</f>
        <v>-22.8</v>
      </c>
      <c r="Z1622" s="1">
        <f>VLOOKUP($K1622,節点!$E$1:$G$20000,2,FALSE)</f>
        <v>32.5</v>
      </c>
      <c r="AA1622" s="1">
        <f>VLOOKUP($K1622,節点!$E$1:$G$20000,3,FALSE)</f>
        <v>-22.8</v>
      </c>
      <c r="AB1622">
        <f t="shared" si="1226"/>
        <v>-1.25</v>
      </c>
      <c r="AC1622">
        <f t="shared" si="1227"/>
        <v>-0.52500000000000213</v>
      </c>
      <c r="AD1622">
        <f t="shared" si="1228"/>
        <v>1.25</v>
      </c>
      <c r="AE1622">
        <f t="shared" si="1229"/>
        <v>-0.52500000000000213</v>
      </c>
      <c r="AF1622">
        <f t="shared" si="1230"/>
        <v>1.25</v>
      </c>
      <c r="AG1622">
        <f t="shared" si="1231"/>
        <v>0.52499999999999858</v>
      </c>
      <c r="AH1622">
        <f t="shared" si="1232"/>
        <v>-1.25</v>
      </c>
      <c r="AI1622">
        <f t="shared" si="1233"/>
        <v>0.52499999999999858</v>
      </c>
      <c r="AJ1622">
        <f t="shared" si="1207"/>
        <v>202.78240573048177</v>
      </c>
      <c r="AK1622">
        <f t="shared" si="1208"/>
        <v>337.21759426951826</v>
      </c>
      <c r="AL1622">
        <f t="shared" si="1209"/>
        <v>22.782405730481635</v>
      </c>
      <c r="AM1622">
        <f t="shared" si="1210"/>
        <v>157.21759426951837</v>
      </c>
      <c r="AN1622">
        <f t="shared" si="1234"/>
        <v>3</v>
      </c>
      <c r="AO1622">
        <f t="shared" si="1235"/>
        <v>4</v>
      </c>
      <c r="AP1622">
        <f t="shared" si="1236"/>
        <v>1</v>
      </c>
      <c r="AQ1622">
        <f t="shared" si="1237"/>
        <v>2</v>
      </c>
      <c r="AR1622">
        <f t="shared" si="1238"/>
        <v>3412</v>
      </c>
      <c r="AS1622" t="str">
        <f t="shared" si="1239"/>
        <v/>
      </c>
      <c r="AT1622" t="str">
        <f t="shared" si="1240"/>
        <v/>
      </c>
      <c r="AU1622" t="str">
        <f t="shared" si="1241"/>
        <v/>
      </c>
      <c r="AV1622" t="str">
        <f t="shared" si="1242"/>
        <v/>
      </c>
      <c r="AW1622" t="str">
        <f t="shared" si="1211"/>
        <v/>
      </c>
      <c r="BA1622">
        <f t="shared" ref="BA1622:BA1685" si="1243">(T1622+V1622)/2</f>
        <v>33.75</v>
      </c>
      <c r="BB1622">
        <f t="shared" ref="BB1622:BB1685" si="1244">(U1622+W1622)/2</f>
        <v>-23.85</v>
      </c>
      <c r="BC1622">
        <f t="shared" ref="BC1622:BC1685" si="1245">(V1622+X1622)/2</f>
        <v>35</v>
      </c>
      <c r="BD1622">
        <f t="shared" ref="BD1622:BD1685" si="1246">(W1622+Y1622)/2</f>
        <v>-23.325000000000003</v>
      </c>
      <c r="BE1622">
        <f t="shared" ref="BE1622:BE1685" si="1247">(X1622+Z1622)/2</f>
        <v>33.75</v>
      </c>
      <c r="BF1622">
        <f t="shared" ref="BF1622:BF1685" si="1248">(Y1622+AA1622)/2</f>
        <v>-22.8</v>
      </c>
      <c r="BG1622">
        <f t="shared" ref="BG1622:BG1685" si="1249">(Z1622+T1622)/2</f>
        <v>32.5</v>
      </c>
      <c r="BH1622">
        <f t="shared" ref="BH1622:BH1685" si="1250">(AA1622+U1622)/2</f>
        <v>-23.325000000000003</v>
      </c>
      <c r="BI1622">
        <f t="shared" ref="BI1622:BI1685" si="1251">SQRT((BE1622-BA1622)^2+(BF1622-BB1622)^2)</f>
        <v>1.0500000000000007</v>
      </c>
      <c r="BJ1622">
        <f t="shared" ref="BJ1622:BJ1685" si="1252">SQRT((BG1622-BC1622)^2+(BH1622-BD1622)^2)</f>
        <v>2.5</v>
      </c>
      <c r="BK1622">
        <f t="shared" ref="BK1622:BK1685" si="1253">MAX(BI1622/BJ1622,BJ1622/BI1622)</f>
        <v>2.3809523809523792</v>
      </c>
      <c r="BL1622">
        <f t="shared" ref="BL1622:BL1685" si="1254">MIN(BI1622,BJ1622)</f>
        <v>1.0500000000000007</v>
      </c>
      <c r="BM1622" s="1">
        <v>2.2222222222222201</v>
      </c>
    </row>
    <row r="1623" spans="1:65">
      <c r="A1623" s="16" t="s">
        <v>5047</v>
      </c>
      <c r="E1623"/>
      <c r="F1623" s="17">
        <f t="shared" si="1212"/>
        <v>2217</v>
      </c>
      <c r="G1623" s="3">
        <f t="shared" si="1213"/>
        <v>4</v>
      </c>
      <c r="H1623" s="4">
        <f t="shared" si="1214"/>
        <v>2268</v>
      </c>
      <c r="I1623" s="4">
        <f t="shared" si="1215"/>
        <v>2309</v>
      </c>
      <c r="J1623" s="4">
        <f t="shared" si="1216"/>
        <v>2310</v>
      </c>
      <c r="K1623" s="4">
        <f t="shared" si="1217"/>
        <v>2269</v>
      </c>
      <c r="L1623" s="1">
        <f t="shared" si="1218"/>
        <v>0</v>
      </c>
      <c r="M1623" s="1">
        <f t="shared" si="1219"/>
        <v>0</v>
      </c>
      <c r="N1623" s="1">
        <f t="shared" si="1220"/>
        <v>0</v>
      </c>
      <c r="O1623" s="1">
        <f t="shared" si="1221"/>
        <v>0</v>
      </c>
      <c r="P1623" s="1">
        <f t="shared" si="1222"/>
        <v>0</v>
      </c>
      <c r="Q1623" s="1" t="str">
        <f t="shared" si="1223"/>
        <v/>
      </c>
      <c r="R1623" s="1">
        <f t="shared" si="1224"/>
        <v>33.75</v>
      </c>
      <c r="S1623" s="1">
        <f t="shared" si="1225"/>
        <v>-22.274999999999999</v>
      </c>
      <c r="T1623" s="1">
        <f>VLOOKUP($H1623,節点!$E$1:$G$20000,2,FALSE)</f>
        <v>32.5</v>
      </c>
      <c r="U1623" s="1">
        <f>VLOOKUP($H1623,節点!$E$1:$G$20000,3,FALSE)</f>
        <v>-22.8</v>
      </c>
      <c r="V1623" s="1">
        <f>VLOOKUP($I1623,節点!$E$1:$G$20000,2,FALSE)</f>
        <v>35</v>
      </c>
      <c r="W1623" s="1">
        <f>VLOOKUP($I1623,節点!$E$1:$G$20000,3,FALSE)</f>
        <v>-22.8</v>
      </c>
      <c r="X1623" s="1">
        <f>VLOOKUP($J1623,節点!$E$1:$G$20000,2,FALSE)</f>
        <v>35</v>
      </c>
      <c r="Y1623" s="1">
        <f>VLOOKUP($J1623,節点!$E$1:$G$20000,3,FALSE)</f>
        <v>-21.75</v>
      </c>
      <c r="Z1623" s="1">
        <f>VLOOKUP($K1623,節点!$E$1:$G$20000,2,FALSE)</f>
        <v>32.5</v>
      </c>
      <c r="AA1623" s="1">
        <f>VLOOKUP($K1623,節点!$E$1:$G$20000,3,FALSE)</f>
        <v>-21.75</v>
      </c>
      <c r="AB1623">
        <f t="shared" si="1226"/>
        <v>-1.25</v>
      </c>
      <c r="AC1623">
        <f t="shared" si="1227"/>
        <v>-0.52500000000000213</v>
      </c>
      <c r="AD1623">
        <f t="shared" si="1228"/>
        <v>1.25</v>
      </c>
      <c r="AE1623">
        <f t="shared" si="1229"/>
        <v>-0.52500000000000213</v>
      </c>
      <c r="AF1623">
        <f t="shared" si="1230"/>
        <v>1.25</v>
      </c>
      <c r="AG1623">
        <f t="shared" si="1231"/>
        <v>0.52499999999999858</v>
      </c>
      <c r="AH1623">
        <f t="shared" si="1232"/>
        <v>-1.25</v>
      </c>
      <c r="AI1623">
        <f t="shared" si="1233"/>
        <v>0.52499999999999858</v>
      </c>
      <c r="AJ1623">
        <f t="shared" si="1207"/>
        <v>202.78240573048177</v>
      </c>
      <c r="AK1623">
        <f t="shared" si="1208"/>
        <v>337.21759426951826</v>
      </c>
      <c r="AL1623">
        <f t="shared" si="1209"/>
        <v>22.782405730481635</v>
      </c>
      <c r="AM1623">
        <f t="shared" si="1210"/>
        <v>157.21759426951837</v>
      </c>
      <c r="AN1623">
        <f t="shared" si="1234"/>
        <v>3</v>
      </c>
      <c r="AO1623">
        <f t="shared" si="1235"/>
        <v>4</v>
      </c>
      <c r="AP1623">
        <f t="shared" si="1236"/>
        <v>1</v>
      </c>
      <c r="AQ1623">
        <f t="shared" si="1237"/>
        <v>2</v>
      </c>
      <c r="AR1623">
        <f t="shared" si="1238"/>
        <v>3412</v>
      </c>
      <c r="AS1623" t="str">
        <f t="shared" si="1239"/>
        <v/>
      </c>
      <c r="AT1623" t="str">
        <f t="shared" si="1240"/>
        <v/>
      </c>
      <c r="AU1623" t="str">
        <f t="shared" si="1241"/>
        <v/>
      </c>
      <c r="AV1623" t="str">
        <f t="shared" si="1242"/>
        <v/>
      </c>
      <c r="AW1623" t="str">
        <f t="shared" si="1211"/>
        <v/>
      </c>
      <c r="BA1623">
        <f t="shared" si="1243"/>
        <v>33.75</v>
      </c>
      <c r="BB1623">
        <f t="shared" si="1244"/>
        <v>-22.8</v>
      </c>
      <c r="BC1623">
        <f t="shared" si="1245"/>
        <v>35</v>
      </c>
      <c r="BD1623">
        <f t="shared" si="1246"/>
        <v>-22.274999999999999</v>
      </c>
      <c r="BE1623">
        <f t="shared" si="1247"/>
        <v>33.75</v>
      </c>
      <c r="BF1623">
        <f t="shared" si="1248"/>
        <v>-21.75</v>
      </c>
      <c r="BG1623">
        <f t="shared" si="1249"/>
        <v>32.5</v>
      </c>
      <c r="BH1623">
        <f t="shared" si="1250"/>
        <v>-22.274999999999999</v>
      </c>
      <c r="BI1623">
        <f t="shared" si="1251"/>
        <v>1.0500000000000007</v>
      </c>
      <c r="BJ1623">
        <f t="shared" si="1252"/>
        <v>2.5</v>
      </c>
      <c r="BK1623">
        <f t="shared" si="1253"/>
        <v>2.3809523809523792</v>
      </c>
      <c r="BL1623">
        <f t="shared" si="1254"/>
        <v>1.0500000000000007</v>
      </c>
      <c r="BM1623" s="1">
        <v>2.2222222222222201</v>
      </c>
    </row>
    <row r="1624" spans="1:65">
      <c r="A1624" s="16" t="s">
        <v>5048</v>
      </c>
      <c r="E1624"/>
      <c r="F1624" s="17">
        <f t="shared" si="1212"/>
        <v>2218</v>
      </c>
      <c r="G1624" s="3">
        <f t="shared" si="1213"/>
        <v>4</v>
      </c>
      <c r="H1624" s="4">
        <f t="shared" si="1214"/>
        <v>2269</v>
      </c>
      <c r="I1624" s="4">
        <f t="shared" si="1215"/>
        <v>2310</v>
      </c>
      <c r="J1624" s="4">
        <f t="shared" si="1216"/>
        <v>2311</v>
      </c>
      <c r="K1624" s="4">
        <f t="shared" si="1217"/>
        <v>2270</v>
      </c>
      <c r="L1624" s="1">
        <f t="shared" si="1218"/>
        <v>0</v>
      </c>
      <c r="M1624" s="1">
        <f t="shared" si="1219"/>
        <v>0</v>
      </c>
      <c r="N1624" s="1">
        <f t="shared" si="1220"/>
        <v>0</v>
      </c>
      <c r="O1624" s="1">
        <f t="shared" si="1221"/>
        <v>0</v>
      </c>
      <c r="P1624" s="1">
        <f t="shared" si="1222"/>
        <v>0</v>
      </c>
      <c r="Q1624" s="1" t="str">
        <f t="shared" si="1223"/>
        <v/>
      </c>
      <c r="R1624" s="1">
        <f t="shared" si="1224"/>
        <v>33.75</v>
      </c>
      <c r="S1624" s="1">
        <f t="shared" si="1225"/>
        <v>-21.225000000000001</v>
      </c>
      <c r="T1624" s="1">
        <f>VLOOKUP($H1624,節点!$E$1:$G$20000,2,FALSE)</f>
        <v>32.5</v>
      </c>
      <c r="U1624" s="1">
        <f>VLOOKUP($H1624,節点!$E$1:$G$20000,3,FALSE)</f>
        <v>-21.75</v>
      </c>
      <c r="V1624" s="1">
        <f>VLOOKUP($I1624,節点!$E$1:$G$20000,2,FALSE)</f>
        <v>35</v>
      </c>
      <c r="W1624" s="1">
        <f>VLOOKUP($I1624,節点!$E$1:$G$20000,3,FALSE)</f>
        <v>-21.75</v>
      </c>
      <c r="X1624" s="1">
        <f>VLOOKUP($J1624,節点!$E$1:$G$20000,2,FALSE)</f>
        <v>35</v>
      </c>
      <c r="Y1624" s="1">
        <f>VLOOKUP($J1624,節点!$E$1:$G$20000,3,FALSE)</f>
        <v>-20.7</v>
      </c>
      <c r="Z1624" s="1">
        <f>VLOOKUP($K1624,節点!$E$1:$G$20000,2,FALSE)</f>
        <v>32.5</v>
      </c>
      <c r="AA1624" s="1">
        <f>VLOOKUP($K1624,節点!$E$1:$G$20000,3,FALSE)</f>
        <v>-20.7</v>
      </c>
      <c r="AB1624">
        <f t="shared" si="1226"/>
        <v>-1.25</v>
      </c>
      <c r="AC1624">
        <f t="shared" si="1227"/>
        <v>-0.52499999999999858</v>
      </c>
      <c r="AD1624">
        <f t="shared" si="1228"/>
        <v>1.25</v>
      </c>
      <c r="AE1624">
        <f t="shared" si="1229"/>
        <v>-0.52499999999999858</v>
      </c>
      <c r="AF1624">
        <f t="shared" si="1230"/>
        <v>1.25</v>
      </c>
      <c r="AG1624">
        <f t="shared" si="1231"/>
        <v>0.52500000000000213</v>
      </c>
      <c r="AH1624">
        <f t="shared" si="1232"/>
        <v>-1.25</v>
      </c>
      <c r="AI1624">
        <f t="shared" si="1233"/>
        <v>0.52500000000000213</v>
      </c>
      <c r="AJ1624">
        <f t="shared" si="1207"/>
        <v>202.78240573048163</v>
      </c>
      <c r="AK1624">
        <f t="shared" si="1208"/>
        <v>337.21759426951837</v>
      </c>
      <c r="AL1624">
        <f t="shared" si="1209"/>
        <v>22.78240573048177</v>
      </c>
      <c r="AM1624">
        <f t="shared" si="1210"/>
        <v>157.21759426951823</v>
      </c>
      <c r="AN1624">
        <f t="shared" si="1234"/>
        <v>3</v>
      </c>
      <c r="AO1624">
        <f t="shared" si="1235"/>
        <v>4</v>
      </c>
      <c r="AP1624">
        <f t="shared" si="1236"/>
        <v>1</v>
      </c>
      <c r="AQ1624">
        <f t="shared" si="1237"/>
        <v>2</v>
      </c>
      <c r="AR1624">
        <f t="shared" si="1238"/>
        <v>3412</v>
      </c>
      <c r="AS1624" t="str">
        <f t="shared" si="1239"/>
        <v/>
      </c>
      <c r="AT1624" t="str">
        <f t="shared" si="1240"/>
        <v/>
      </c>
      <c r="AU1624" t="str">
        <f t="shared" si="1241"/>
        <v/>
      </c>
      <c r="AV1624" t="str">
        <f t="shared" si="1242"/>
        <v/>
      </c>
      <c r="AW1624" t="str">
        <f t="shared" si="1211"/>
        <v/>
      </c>
      <c r="BA1624">
        <f t="shared" si="1243"/>
        <v>33.75</v>
      </c>
      <c r="BB1624">
        <f t="shared" si="1244"/>
        <v>-21.75</v>
      </c>
      <c r="BC1624">
        <f t="shared" si="1245"/>
        <v>35</v>
      </c>
      <c r="BD1624">
        <f t="shared" si="1246"/>
        <v>-21.225000000000001</v>
      </c>
      <c r="BE1624">
        <f t="shared" si="1247"/>
        <v>33.75</v>
      </c>
      <c r="BF1624">
        <f t="shared" si="1248"/>
        <v>-20.7</v>
      </c>
      <c r="BG1624">
        <f t="shared" si="1249"/>
        <v>32.5</v>
      </c>
      <c r="BH1624">
        <f t="shared" si="1250"/>
        <v>-21.225000000000001</v>
      </c>
      <c r="BI1624">
        <f t="shared" si="1251"/>
        <v>1.0500000000000007</v>
      </c>
      <c r="BJ1624">
        <f t="shared" si="1252"/>
        <v>2.5</v>
      </c>
      <c r="BK1624">
        <f t="shared" si="1253"/>
        <v>2.3809523809523792</v>
      </c>
      <c r="BL1624">
        <f t="shared" si="1254"/>
        <v>1.0500000000000007</v>
      </c>
      <c r="BM1624" s="1">
        <v>2.2222222222222201</v>
      </c>
    </row>
    <row r="1625" spans="1:65">
      <c r="A1625" s="16" t="s">
        <v>5049</v>
      </c>
      <c r="E1625"/>
      <c r="F1625" s="17">
        <f t="shared" si="1212"/>
        <v>2219</v>
      </c>
      <c r="G1625" s="3">
        <f t="shared" si="1213"/>
        <v>4</v>
      </c>
      <c r="H1625" s="4">
        <f t="shared" si="1214"/>
        <v>2270</v>
      </c>
      <c r="I1625" s="4">
        <f t="shared" si="1215"/>
        <v>2311</v>
      </c>
      <c r="J1625" s="4">
        <f t="shared" si="1216"/>
        <v>2312</v>
      </c>
      <c r="K1625" s="4">
        <f t="shared" si="1217"/>
        <v>2271</v>
      </c>
      <c r="L1625" s="1">
        <f t="shared" si="1218"/>
        <v>0</v>
      </c>
      <c r="M1625" s="1">
        <f t="shared" si="1219"/>
        <v>0</v>
      </c>
      <c r="N1625" s="1">
        <f t="shared" si="1220"/>
        <v>0</v>
      </c>
      <c r="O1625" s="1">
        <f t="shared" si="1221"/>
        <v>0</v>
      </c>
      <c r="P1625" s="1">
        <f t="shared" si="1222"/>
        <v>0</v>
      </c>
      <c r="Q1625" s="1" t="str">
        <f t="shared" si="1223"/>
        <v/>
      </c>
      <c r="R1625" s="1">
        <f t="shared" si="1224"/>
        <v>33.75</v>
      </c>
      <c r="S1625" s="1">
        <f t="shared" si="1225"/>
        <v>-20.174999999999997</v>
      </c>
      <c r="T1625" s="1">
        <f>VLOOKUP($H1625,節点!$E$1:$G$20000,2,FALSE)</f>
        <v>32.5</v>
      </c>
      <c r="U1625" s="1">
        <f>VLOOKUP($H1625,節点!$E$1:$G$20000,3,FALSE)</f>
        <v>-20.7</v>
      </c>
      <c r="V1625" s="1">
        <f>VLOOKUP($I1625,節点!$E$1:$G$20000,2,FALSE)</f>
        <v>35</v>
      </c>
      <c r="W1625" s="1">
        <f>VLOOKUP($I1625,節点!$E$1:$G$20000,3,FALSE)</f>
        <v>-20.7</v>
      </c>
      <c r="X1625" s="1">
        <f>VLOOKUP($J1625,節点!$E$1:$G$20000,2,FALSE)</f>
        <v>35</v>
      </c>
      <c r="Y1625" s="1">
        <f>VLOOKUP($J1625,節点!$E$1:$G$20000,3,FALSE)</f>
        <v>-19.649999999999999</v>
      </c>
      <c r="Z1625" s="1">
        <f>VLOOKUP($K1625,節点!$E$1:$G$20000,2,FALSE)</f>
        <v>32.5</v>
      </c>
      <c r="AA1625" s="1">
        <f>VLOOKUP($K1625,節点!$E$1:$G$20000,3,FALSE)</f>
        <v>-19.649999999999999</v>
      </c>
      <c r="AB1625">
        <f t="shared" si="1226"/>
        <v>-1.25</v>
      </c>
      <c r="AC1625">
        <f t="shared" si="1227"/>
        <v>-0.52500000000000213</v>
      </c>
      <c r="AD1625">
        <f t="shared" si="1228"/>
        <v>1.25</v>
      </c>
      <c r="AE1625">
        <f t="shared" si="1229"/>
        <v>-0.52500000000000213</v>
      </c>
      <c r="AF1625">
        <f t="shared" si="1230"/>
        <v>1.25</v>
      </c>
      <c r="AG1625">
        <f t="shared" si="1231"/>
        <v>0.52499999999999858</v>
      </c>
      <c r="AH1625">
        <f t="shared" si="1232"/>
        <v>-1.25</v>
      </c>
      <c r="AI1625">
        <f t="shared" si="1233"/>
        <v>0.52499999999999858</v>
      </c>
      <c r="AJ1625">
        <f t="shared" si="1207"/>
        <v>202.78240573048177</v>
      </c>
      <c r="AK1625">
        <f t="shared" si="1208"/>
        <v>337.21759426951826</v>
      </c>
      <c r="AL1625">
        <f t="shared" si="1209"/>
        <v>22.782405730481635</v>
      </c>
      <c r="AM1625">
        <f t="shared" si="1210"/>
        <v>157.21759426951837</v>
      </c>
      <c r="AN1625">
        <f t="shared" si="1234"/>
        <v>3</v>
      </c>
      <c r="AO1625">
        <f t="shared" si="1235"/>
        <v>4</v>
      </c>
      <c r="AP1625">
        <f t="shared" si="1236"/>
        <v>1</v>
      </c>
      <c r="AQ1625">
        <f t="shared" si="1237"/>
        <v>2</v>
      </c>
      <c r="AR1625">
        <f t="shared" si="1238"/>
        <v>3412</v>
      </c>
      <c r="AS1625" t="str">
        <f t="shared" si="1239"/>
        <v/>
      </c>
      <c r="AT1625" t="str">
        <f t="shared" si="1240"/>
        <v/>
      </c>
      <c r="AU1625" t="str">
        <f t="shared" si="1241"/>
        <v/>
      </c>
      <c r="AV1625" t="str">
        <f t="shared" si="1242"/>
        <v/>
      </c>
      <c r="AW1625" t="str">
        <f t="shared" si="1211"/>
        <v/>
      </c>
      <c r="BA1625">
        <f t="shared" si="1243"/>
        <v>33.75</v>
      </c>
      <c r="BB1625">
        <f t="shared" si="1244"/>
        <v>-20.7</v>
      </c>
      <c r="BC1625">
        <f t="shared" si="1245"/>
        <v>35</v>
      </c>
      <c r="BD1625">
        <f t="shared" si="1246"/>
        <v>-20.174999999999997</v>
      </c>
      <c r="BE1625">
        <f t="shared" si="1247"/>
        <v>33.75</v>
      </c>
      <c r="BF1625">
        <f t="shared" si="1248"/>
        <v>-19.649999999999999</v>
      </c>
      <c r="BG1625">
        <f t="shared" si="1249"/>
        <v>32.5</v>
      </c>
      <c r="BH1625">
        <f t="shared" si="1250"/>
        <v>-20.174999999999997</v>
      </c>
      <c r="BI1625">
        <f t="shared" si="1251"/>
        <v>1.0500000000000007</v>
      </c>
      <c r="BJ1625">
        <f t="shared" si="1252"/>
        <v>2.5</v>
      </c>
      <c r="BK1625">
        <f t="shared" si="1253"/>
        <v>2.3809523809523792</v>
      </c>
      <c r="BL1625">
        <f t="shared" si="1254"/>
        <v>1.0500000000000007</v>
      </c>
      <c r="BM1625" s="1">
        <v>2.2213333333333338</v>
      </c>
    </row>
    <row r="1626" spans="1:65">
      <c r="A1626" s="16" t="s">
        <v>5050</v>
      </c>
      <c r="E1626"/>
      <c r="F1626" s="17">
        <f t="shared" si="1212"/>
        <v>2220</v>
      </c>
      <c r="G1626" s="3">
        <f t="shared" si="1213"/>
        <v>4</v>
      </c>
      <c r="H1626" s="4">
        <f t="shared" si="1214"/>
        <v>2271</v>
      </c>
      <c r="I1626" s="4">
        <f t="shared" si="1215"/>
        <v>2312</v>
      </c>
      <c r="J1626" s="4">
        <f t="shared" si="1216"/>
        <v>2313</v>
      </c>
      <c r="K1626" s="4">
        <f t="shared" si="1217"/>
        <v>2272</v>
      </c>
      <c r="L1626" s="1">
        <f t="shared" si="1218"/>
        <v>0</v>
      </c>
      <c r="M1626" s="1">
        <f t="shared" si="1219"/>
        <v>0</v>
      </c>
      <c r="N1626" s="1">
        <f t="shared" si="1220"/>
        <v>0</v>
      </c>
      <c r="O1626" s="1">
        <f t="shared" si="1221"/>
        <v>0</v>
      </c>
      <c r="P1626" s="1">
        <f t="shared" si="1222"/>
        <v>0</v>
      </c>
      <c r="Q1626" s="1" t="str">
        <f t="shared" si="1223"/>
        <v/>
      </c>
      <c r="R1626" s="1">
        <f t="shared" si="1224"/>
        <v>33.75</v>
      </c>
      <c r="S1626" s="1">
        <f t="shared" si="1225"/>
        <v>-19.125</v>
      </c>
      <c r="T1626" s="1">
        <f>VLOOKUP($H1626,節点!$E$1:$G$20000,2,FALSE)</f>
        <v>32.5</v>
      </c>
      <c r="U1626" s="1">
        <f>VLOOKUP($H1626,節点!$E$1:$G$20000,3,FALSE)</f>
        <v>-19.649999999999999</v>
      </c>
      <c r="V1626" s="1">
        <f>VLOOKUP($I1626,節点!$E$1:$G$20000,2,FALSE)</f>
        <v>35</v>
      </c>
      <c r="W1626" s="1">
        <f>VLOOKUP($I1626,節点!$E$1:$G$20000,3,FALSE)</f>
        <v>-19.649999999999999</v>
      </c>
      <c r="X1626" s="1">
        <f>VLOOKUP($J1626,節点!$E$1:$G$20000,2,FALSE)</f>
        <v>35</v>
      </c>
      <c r="Y1626" s="1">
        <f>VLOOKUP($J1626,節点!$E$1:$G$20000,3,FALSE)</f>
        <v>-18.600000000000001</v>
      </c>
      <c r="Z1626" s="1">
        <f>VLOOKUP($K1626,節点!$E$1:$G$20000,2,FALSE)</f>
        <v>32.5</v>
      </c>
      <c r="AA1626" s="1">
        <f>VLOOKUP($K1626,節点!$E$1:$G$20000,3,FALSE)</f>
        <v>-18.600000000000001</v>
      </c>
      <c r="AB1626">
        <f t="shared" si="1226"/>
        <v>-1.25</v>
      </c>
      <c r="AC1626">
        <f t="shared" si="1227"/>
        <v>-0.52499999999999858</v>
      </c>
      <c r="AD1626">
        <f t="shared" si="1228"/>
        <v>1.25</v>
      </c>
      <c r="AE1626">
        <f t="shared" si="1229"/>
        <v>-0.52499999999999858</v>
      </c>
      <c r="AF1626">
        <f t="shared" si="1230"/>
        <v>1.25</v>
      </c>
      <c r="AG1626">
        <f t="shared" si="1231"/>
        <v>0.52499999999999858</v>
      </c>
      <c r="AH1626">
        <f t="shared" si="1232"/>
        <v>-1.25</v>
      </c>
      <c r="AI1626">
        <f t="shared" si="1233"/>
        <v>0.52499999999999858</v>
      </c>
      <c r="AJ1626">
        <f t="shared" si="1207"/>
        <v>202.78240573048163</v>
      </c>
      <c r="AK1626">
        <f t="shared" si="1208"/>
        <v>337.21759426951837</v>
      </c>
      <c r="AL1626">
        <f t="shared" si="1209"/>
        <v>22.782405730481635</v>
      </c>
      <c r="AM1626">
        <f t="shared" si="1210"/>
        <v>157.21759426951837</v>
      </c>
      <c r="AN1626">
        <f t="shared" si="1234"/>
        <v>3</v>
      </c>
      <c r="AO1626">
        <f t="shared" si="1235"/>
        <v>4</v>
      </c>
      <c r="AP1626">
        <f t="shared" si="1236"/>
        <v>1</v>
      </c>
      <c r="AQ1626">
        <f t="shared" si="1237"/>
        <v>2</v>
      </c>
      <c r="AR1626">
        <f t="shared" si="1238"/>
        <v>3412</v>
      </c>
      <c r="AS1626" t="str">
        <f t="shared" si="1239"/>
        <v/>
      </c>
      <c r="AT1626" t="str">
        <f t="shared" si="1240"/>
        <v/>
      </c>
      <c r="AU1626" t="str">
        <f t="shared" si="1241"/>
        <v/>
      </c>
      <c r="AV1626" t="str">
        <f t="shared" si="1242"/>
        <v/>
      </c>
      <c r="AW1626" t="str">
        <f t="shared" si="1211"/>
        <v/>
      </c>
      <c r="BA1626">
        <f t="shared" si="1243"/>
        <v>33.75</v>
      </c>
      <c r="BB1626">
        <f t="shared" si="1244"/>
        <v>-19.649999999999999</v>
      </c>
      <c r="BC1626">
        <f t="shared" si="1245"/>
        <v>35</v>
      </c>
      <c r="BD1626">
        <f t="shared" si="1246"/>
        <v>-19.125</v>
      </c>
      <c r="BE1626">
        <f t="shared" si="1247"/>
        <v>33.75</v>
      </c>
      <c r="BF1626">
        <f t="shared" si="1248"/>
        <v>-18.600000000000001</v>
      </c>
      <c r="BG1626">
        <f t="shared" si="1249"/>
        <v>32.5</v>
      </c>
      <c r="BH1626">
        <f t="shared" si="1250"/>
        <v>-19.125</v>
      </c>
      <c r="BI1626">
        <f t="shared" si="1251"/>
        <v>1.0499999999999972</v>
      </c>
      <c r="BJ1626">
        <f t="shared" si="1252"/>
        <v>2.5</v>
      </c>
      <c r="BK1626">
        <f t="shared" si="1253"/>
        <v>2.3809523809523876</v>
      </c>
      <c r="BL1626">
        <f t="shared" si="1254"/>
        <v>1.0499999999999972</v>
      </c>
      <c r="BM1626" s="1">
        <v>2.2213333333333338</v>
      </c>
    </row>
    <row r="1627" spans="1:65">
      <c r="A1627" s="16" t="s">
        <v>5051</v>
      </c>
      <c r="E1627"/>
      <c r="F1627" s="17">
        <f t="shared" si="1212"/>
        <v>2221</v>
      </c>
      <c r="G1627" s="3">
        <f t="shared" si="1213"/>
        <v>4</v>
      </c>
      <c r="H1627" s="4">
        <f t="shared" si="1214"/>
        <v>2272</v>
      </c>
      <c r="I1627" s="4">
        <f t="shared" si="1215"/>
        <v>2313</v>
      </c>
      <c r="J1627" s="4">
        <f t="shared" si="1216"/>
        <v>2314</v>
      </c>
      <c r="K1627" s="4">
        <f t="shared" si="1217"/>
        <v>2273</v>
      </c>
      <c r="L1627" s="1">
        <f t="shared" si="1218"/>
        <v>0</v>
      </c>
      <c r="M1627" s="1">
        <f t="shared" si="1219"/>
        <v>0</v>
      </c>
      <c r="N1627" s="1">
        <f t="shared" si="1220"/>
        <v>0</v>
      </c>
      <c r="O1627" s="1">
        <f t="shared" si="1221"/>
        <v>0</v>
      </c>
      <c r="P1627" s="1">
        <f t="shared" si="1222"/>
        <v>0</v>
      </c>
      <c r="Q1627" s="1" t="str">
        <f t="shared" si="1223"/>
        <v/>
      </c>
      <c r="R1627" s="1">
        <f t="shared" si="1224"/>
        <v>33.75</v>
      </c>
      <c r="S1627" s="1">
        <f t="shared" si="1225"/>
        <v>-18.074999999999999</v>
      </c>
      <c r="T1627" s="1">
        <f>VLOOKUP($H1627,節点!$E$1:$G$20000,2,FALSE)</f>
        <v>32.5</v>
      </c>
      <c r="U1627" s="1">
        <f>VLOOKUP($H1627,節点!$E$1:$G$20000,3,FALSE)</f>
        <v>-18.600000000000001</v>
      </c>
      <c r="V1627" s="1">
        <f>VLOOKUP($I1627,節点!$E$1:$G$20000,2,FALSE)</f>
        <v>35</v>
      </c>
      <c r="W1627" s="1">
        <f>VLOOKUP($I1627,節点!$E$1:$G$20000,3,FALSE)</f>
        <v>-18.600000000000001</v>
      </c>
      <c r="X1627" s="1">
        <f>VLOOKUP($J1627,節点!$E$1:$G$20000,2,FALSE)</f>
        <v>35</v>
      </c>
      <c r="Y1627" s="1">
        <f>VLOOKUP($J1627,節点!$E$1:$G$20000,3,FALSE)</f>
        <v>-17.55</v>
      </c>
      <c r="Z1627" s="1">
        <f>VLOOKUP($K1627,節点!$E$1:$G$20000,2,FALSE)</f>
        <v>32.5</v>
      </c>
      <c r="AA1627" s="1">
        <f>VLOOKUP($K1627,節点!$E$1:$G$20000,3,FALSE)</f>
        <v>-17.55</v>
      </c>
      <c r="AB1627">
        <f t="shared" si="1226"/>
        <v>-1.25</v>
      </c>
      <c r="AC1627">
        <f t="shared" si="1227"/>
        <v>-0.52500000000000213</v>
      </c>
      <c r="AD1627">
        <f t="shared" si="1228"/>
        <v>1.25</v>
      </c>
      <c r="AE1627">
        <f t="shared" si="1229"/>
        <v>-0.52500000000000213</v>
      </c>
      <c r="AF1627">
        <f t="shared" si="1230"/>
        <v>1.25</v>
      </c>
      <c r="AG1627">
        <f t="shared" si="1231"/>
        <v>0.52499999999999858</v>
      </c>
      <c r="AH1627">
        <f t="shared" si="1232"/>
        <v>-1.25</v>
      </c>
      <c r="AI1627">
        <f t="shared" si="1233"/>
        <v>0.52499999999999858</v>
      </c>
      <c r="AJ1627">
        <f t="shared" si="1207"/>
        <v>202.78240573048177</v>
      </c>
      <c r="AK1627">
        <f t="shared" si="1208"/>
        <v>337.21759426951826</v>
      </c>
      <c r="AL1627">
        <f t="shared" si="1209"/>
        <v>22.782405730481635</v>
      </c>
      <c r="AM1627">
        <f t="shared" si="1210"/>
        <v>157.21759426951837</v>
      </c>
      <c r="AN1627">
        <f t="shared" si="1234"/>
        <v>3</v>
      </c>
      <c r="AO1627">
        <f t="shared" si="1235"/>
        <v>4</v>
      </c>
      <c r="AP1627">
        <f t="shared" si="1236"/>
        <v>1</v>
      </c>
      <c r="AQ1627">
        <f t="shared" si="1237"/>
        <v>2</v>
      </c>
      <c r="AR1627">
        <f t="shared" si="1238"/>
        <v>3412</v>
      </c>
      <c r="AS1627" t="str">
        <f t="shared" si="1239"/>
        <v/>
      </c>
      <c r="AT1627" t="str">
        <f t="shared" si="1240"/>
        <v/>
      </c>
      <c r="AU1627" t="str">
        <f t="shared" si="1241"/>
        <v/>
      </c>
      <c r="AV1627" t="str">
        <f t="shared" si="1242"/>
        <v/>
      </c>
      <c r="AW1627" t="str">
        <f t="shared" si="1211"/>
        <v/>
      </c>
      <c r="BA1627">
        <f t="shared" si="1243"/>
        <v>33.75</v>
      </c>
      <c r="BB1627">
        <f t="shared" si="1244"/>
        <v>-18.600000000000001</v>
      </c>
      <c r="BC1627">
        <f t="shared" si="1245"/>
        <v>35</v>
      </c>
      <c r="BD1627">
        <f t="shared" si="1246"/>
        <v>-18.075000000000003</v>
      </c>
      <c r="BE1627">
        <f t="shared" si="1247"/>
        <v>33.75</v>
      </c>
      <c r="BF1627">
        <f t="shared" si="1248"/>
        <v>-17.55</v>
      </c>
      <c r="BG1627">
        <f t="shared" si="1249"/>
        <v>32.5</v>
      </c>
      <c r="BH1627">
        <f t="shared" si="1250"/>
        <v>-18.075000000000003</v>
      </c>
      <c r="BI1627">
        <f t="shared" si="1251"/>
        <v>1.0500000000000007</v>
      </c>
      <c r="BJ1627">
        <f t="shared" si="1252"/>
        <v>2.5</v>
      </c>
      <c r="BK1627">
        <f t="shared" si="1253"/>
        <v>2.3809523809523792</v>
      </c>
      <c r="BL1627">
        <f t="shared" si="1254"/>
        <v>1.0500000000000007</v>
      </c>
      <c r="BM1627" s="1">
        <v>2.1818181818181812</v>
      </c>
    </row>
    <row r="1628" spans="1:65">
      <c r="A1628" s="16" t="s">
        <v>5052</v>
      </c>
      <c r="E1628"/>
      <c r="F1628" s="17">
        <f t="shared" si="1212"/>
        <v>2222</v>
      </c>
      <c r="G1628" s="3">
        <f t="shared" si="1213"/>
        <v>4</v>
      </c>
      <c r="H1628" s="4">
        <f t="shared" si="1214"/>
        <v>2273</v>
      </c>
      <c r="I1628" s="4">
        <f t="shared" si="1215"/>
        <v>2314</v>
      </c>
      <c r="J1628" s="4">
        <f t="shared" si="1216"/>
        <v>2315</v>
      </c>
      <c r="K1628" s="4">
        <f t="shared" si="1217"/>
        <v>2274</v>
      </c>
      <c r="L1628" s="1">
        <f t="shared" si="1218"/>
        <v>0</v>
      </c>
      <c r="M1628" s="1">
        <f t="shared" si="1219"/>
        <v>0</v>
      </c>
      <c r="N1628" s="1">
        <f t="shared" si="1220"/>
        <v>0</v>
      </c>
      <c r="O1628" s="1">
        <f t="shared" si="1221"/>
        <v>0</v>
      </c>
      <c r="P1628" s="1">
        <f t="shared" si="1222"/>
        <v>0</v>
      </c>
      <c r="Q1628" s="1" t="str">
        <f t="shared" si="1223"/>
        <v/>
      </c>
      <c r="R1628" s="1">
        <f t="shared" si="1224"/>
        <v>33.75</v>
      </c>
      <c r="S1628" s="1">
        <f t="shared" si="1225"/>
        <v>-17.024999999999999</v>
      </c>
      <c r="T1628" s="1">
        <f>VLOOKUP($H1628,節点!$E$1:$G$20000,2,FALSE)</f>
        <v>32.5</v>
      </c>
      <c r="U1628" s="1">
        <f>VLOOKUP($H1628,節点!$E$1:$G$20000,3,FALSE)</f>
        <v>-17.55</v>
      </c>
      <c r="V1628" s="1">
        <f>VLOOKUP($I1628,節点!$E$1:$G$20000,2,FALSE)</f>
        <v>35</v>
      </c>
      <c r="W1628" s="1">
        <f>VLOOKUP($I1628,節点!$E$1:$G$20000,3,FALSE)</f>
        <v>-17.55</v>
      </c>
      <c r="X1628" s="1">
        <f>VLOOKUP($J1628,節点!$E$1:$G$20000,2,FALSE)</f>
        <v>35</v>
      </c>
      <c r="Y1628" s="1">
        <f>VLOOKUP($J1628,節点!$E$1:$G$20000,3,FALSE)</f>
        <v>-16.5</v>
      </c>
      <c r="Z1628" s="1">
        <f>VLOOKUP($K1628,節点!$E$1:$G$20000,2,FALSE)</f>
        <v>32.5</v>
      </c>
      <c r="AA1628" s="1">
        <f>VLOOKUP($K1628,節点!$E$1:$G$20000,3,FALSE)</f>
        <v>-16.5</v>
      </c>
      <c r="AB1628">
        <f t="shared" si="1226"/>
        <v>-1.25</v>
      </c>
      <c r="AC1628">
        <f t="shared" si="1227"/>
        <v>-0.52500000000000213</v>
      </c>
      <c r="AD1628">
        <f t="shared" si="1228"/>
        <v>1.25</v>
      </c>
      <c r="AE1628">
        <f t="shared" si="1229"/>
        <v>-0.52500000000000213</v>
      </c>
      <c r="AF1628">
        <f t="shared" si="1230"/>
        <v>1.25</v>
      </c>
      <c r="AG1628">
        <f t="shared" si="1231"/>
        <v>0.52499999999999858</v>
      </c>
      <c r="AH1628">
        <f t="shared" si="1232"/>
        <v>-1.25</v>
      </c>
      <c r="AI1628">
        <f t="shared" si="1233"/>
        <v>0.52499999999999858</v>
      </c>
      <c r="AJ1628">
        <f t="shared" si="1207"/>
        <v>202.78240573048177</v>
      </c>
      <c r="AK1628">
        <f t="shared" si="1208"/>
        <v>337.21759426951826</v>
      </c>
      <c r="AL1628">
        <f t="shared" si="1209"/>
        <v>22.782405730481635</v>
      </c>
      <c r="AM1628">
        <f t="shared" si="1210"/>
        <v>157.21759426951837</v>
      </c>
      <c r="AN1628">
        <f t="shared" si="1234"/>
        <v>3</v>
      </c>
      <c r="AO1628">
        <f t="shared" si="1235"/>
        <v>4</v>
      </c>
      <c r="AP1628">
        <f t="shared" si="1236"/>
        <v>1</v>
      </c>
      <c r="AQ1628">
        <f t="shared" si="1237"/>
        <v>2</v>
      </c>
      <c r="AR1628">
        <f t="shared" si="1238"/>
        <v>3412</v>
      </c>
      <c r="AS1628" t="str">
        <f t="shared" si="1239"/>
        <v/>
      </c>
      <c r="AT1628" t="str">
        <f t="shared" si="1240"/>
        <v/>
      </c>
      <c r="AU1628" t="str">
        <f t="shared" si="1241"/>
        <v/>
      </c>
      <c r="AV1628" t="str">
        <f t="shared" si="1242"/>
        <v/>
      </c>
      <c r="AW1628" t="str">
        <f t="shared" si="1211"/>
        <v/>
      </c>
      <c r="BA1628">
        <f t="shared" si="1243"/>
        <v>33.75</v>
      </c>
      <c r="BB1628">
        <f t="shared" si="1244"/>
        <v>-17.55</v>
      </c>
      <c r="BC1628">
        <f t="shared" si="1245"/>
        <v>35</v>
      </c>
      <c r="BD1628">
        <f t="shared" si="1246"/>
        <v>-17.024999999999999</v>
      </c>
      <c r="BE1628">
        <f t="shared" si="1247"/>
        <v>33.75</v>
      </c>
      <c r="BF1628">
        <f t="shared" si="1248"/>
        <v>-16.5</v>
      </c>
      <c r="BG1628">
        <f t="shared" si="1249"/>
        <v>32.5</v>
      </c>
      <c r="BH1628">
        <f t="shared" si="1250"/>
        <v>-17.024999999999999</v>
      </c>
      <c r="BI1628">
        <f t="shared" si="1251"/>
        <v>1.0500000000000007</v>
      </c>
      <c r="BJ1628">
        <f t="shared" si="1252"/>
        <v>2.5</v>
      </c>
      <c r="BK1628">
        <f t="shared" si="1253"/>
        <v>2.3809523809523792</v>
      </c>
      <c r="BL1628">
        <f t="shared" si="1254"/>
        <v>1.0500000000000007</v>
      </c>
      <c r="BM1628" s="1">
        <v>2.1818181818181812</v>
      </c>
    </row>
    <row r="1629" spans="1:65">
      <c r="A1629" s="16" t="s">
        <v>5053</v>
      </c>
      <c r="E1629"/>
      <c r="F1629" s="17">
        <f t="shared" si="1212"/>
        <v>2253</v>
      </c>
      <c r="G1629" s="3">
        <f t="shared" si="1213"/>
        <v>4</v>
      </c>
      <c r="H1629" s="4">
        <f t="shared" si="1214"/>
        <v>2305</v>
      </c>
      <c r="I1629" s="4">
        <f t="shared" si="1215"/>
        <v>2346</v>
      </c>
      <c r="J1629" s="4">
        <f t="shared" si="1216"/>
        <v>2347</v>
      </c>
      <c r="K1629" s="4">
        <f t="shared" si="1217"/>
        <v>2306</v>
      </c>
      <c r="L1629" s="1">
        <f t="shared" si="1218"/>
        <v>0</v>
      </c>
      <c r="M1629" s="1">
        <f t="shared" si="1219"/>
        <v>0</v>
      </c>
      <c r="N1629" s="1">
        <f t="shared" si="1220"/>
        <v>0</v>
      </c>
      <c r="O1629" s="1">
        <f t="shared" si="1221"/>
        <v>0</v>
      </c>
      <c r="P1629" s="1">
        <f t="shared" si="1222"/>
        <v>0</v>
      </c>
      <c r="Q1629" s="1" t="str">
        <f t="shared" si="1223"/>
        <v/>
      </c>
      <c r="R1629" s="1">
        <f t="shared" si="1224"/>
        <v>36.25</v>
      </c>
      <c r="S1629" s="1">
        <f t="shared" si="1225"/>
        <v>-26.475000000000001</v>
      </c>
      <c r="T1629" s="1">
        <f>VLOOKUP($H1629,節点!$E$1:$G$20000,2,FALSE)</f>
        <v>35</v>
      </c>
      <c r="U1629" s="1">
        <f>VLOOKUP($H1629,節点!$E$1:$G$20000,3,FALSE)</f>
        <v>-27</v>
      </c>
      <c r="V1629" s="1">
        <f>VLOOKUP($I1629,節点!$E$1:$G$20000,2,FALSE)</f>
        <v>37.5</v>
      </c>
      <c r="W1629" s="1">
        <f>VLOOKUP($I1629,節点!$E$1:$G$20000,3,FALSE)</f>
        <v>-27</v>
      </c>
      <c r="X1629" s="1">
        <f>VLOOKUP($J1629,節点!$E$1:$G$20000,2,FALSE)</f>
        <v>37.5</v>
      </c>
      <c r="Y1629" s="1">
        <f>VLOOKUP($J1629,節点!$E$1:$G$20000,3,FALSE)</f>
        <v>-25.95</v>
      </c>
      <c r="Z1629" s="1">
        <f>VLOOKUP($K1629,節点!$E$1:$G$20000,2,FALSE)</f>
        <v>35</v>
      </c>
      <c r="AA1629" s="1">
        <f>VLOOKUP($K1629,節点!$E$1:$G$20000,3,FALSE)</f>
        <v>-25.95</v>
      </c>
      <c r="AB1629">
        <f t="shared" si="1226"/>
        <v>-1.25</v>
      </c>
      <c r="AC1629">
        <f t="shared" si="1227"/>
        <v>-0.52499999999999858</v>
      </c>
      <c r="AD1629">
        <f t="shared" si="1228"/>
        <v>1.25</v>
      </c>
      <c r="AE1629">
        <f t="shared" si="1229"/>
        <v>-0.52499999999999858</v>
      </c>
      <c r="AF1629">
        <f t="shared" si="1230"/>
        <v>1.25</v>
      </c>
      <c r="AG1629">
        <f t="shared" si="1231"/>
        <v>0.52500000000000213</v>
      </c>
      <c r="AH1629">
        <f t="shared" si="1232"/>
        <v>-1.25</v>
      </c>
      <c r="AI1629">
        <f t="shared" si="1233"/>
        <v>0.52500000000000213</v>
      </c>
      <c r="AJ1629">
        <f t="shared" si="1207"/>
        <v>202.78240573048163</v>
      </c>
      <c r="AK1629">
        <f t="shared" si="1208"/>
        <v>337.21759426951837</v>
      </c>
      <c r="AL1629">
        <f t="shared" si="1209"/>
        <v>22.78240573048177</v>
      </c>
      <c r="AM1629">
        <f t="shared" si="1210"/>
        <v>157.21759426951823</v>
      </c>
      <c r="AN1629">
        <f t="shared" si="1234"/>
        <v>3</v>
      </c>
      <c r="AO1629">
        <f t="shared" si="1235"/>
        <v>4</v>
      </c>
      <c r="AP1629">
        <f t="shared" si="1236"/>
        <v>1</v>
      </c>
      <c r="AQ1629">
        <f t="shared" si="1237"/>
        <v>2</v>
      </c>
      <c r="AR1629">
        <f t="shared" si="1238"/>
        <v>3412</v>
      </c>
      <c r="AS1629" t="str">
        <f t="shared" si="1239"/>
        <v/>
      </c>
      <c r="AT1629" t="str">
        <f t="shared" si="1240"/>
        <v/>
      </c>
      <c r="AU1629" t="str">
        <f t="shared" si="1241"/>
        <v/>
      </c>
      <c r="AV1629" t="str">
        <f t="shared" si="1242"/>
        <v/>
      </c>
      <c r="AW1629" t="str">
        <f t="shared" si="1211"/>
        <v/>
      </c>
      <c r="BA1629">
        <f t="shared" si="1243"/>
        <v>36.25</v>
      </c>
      <c r="BB1629">
        <f t="shared" si="1244"/>
        <v>-27</v>
      </c>
      <c r="BC1629">
        <f t="shared" si="1245"/>
        <v>37.5</v>
      </c>
      <c r="BD1629">
        <f t="shared" si="1246"/>
        <v>-26.475000000000001</v>
      </c>
      <c r="BE1629">
        <f t="shared" si="1247"/>
        <v>36.25</v>
      </c>
      <c r="BF1629">
        <f t="shared" si="1248"/>
        <v>-25.95</v>
      </c>
      <c r="BG1629">
        <f t="shared" si="1249"/>
        <v>35</v>
      </c>
      <c r="BH1629">
        <f t="shared" si="1250"/>
        <v>-26.475000000000001</v>
      </c>
      <c r="BI1629">
        <f t="shared" si="1251"/>
        <v>1.0500000000000007</v>
      </c>
      <c r="BJ1629">
        <f t="shared" si="1252"/>
        <v>2.5</v>
      </c>
      <c r="BK1629">
        <f t="shared" si="1253"/>
        <v>2.3809523809523792</v>
      </c>
      <c r="BL1629">
        <f t="shared" si="1254"/>
        <v>1.0500000000000007</v>
      </c>
      <c r="BM1629" s="1">
        <v>2.1818181818181812</v>
      </c>
    </row>
    <row r="1630" spans="1:65">
      <c r="A1630" s="16" t="s">
        <v>5054</v>
      </c>
      <c r="E1630"/>
      <c r="F1630" s="17">
        <f t="shared" si="1212"/>
        <v>2254</v>
      </c>
      <c r="G1630" s="3">
        <f t="shared" si="1213"/>
        <v>4</v>
      </c>
      <c r="H1630" s="4">
        <f t="shared" si="1214"/>
        <v>2306</v>
      </c>
      <c r="I1630" s="4">
        <f t="shared" si="1215"/>
        <v>2347</v>
      </c>
      <c r="J1630" s="4">
        <f t="shared" si="1216"/>
        <v>2348</v>
      </c>
      <c r="K1630" s="4">
        <f t="shared" si="1217"/>
        <v>2307</v>
      </c>
      <c r="L1630" s="1">
        <f t="shared" si="1218"/>
        <v>0</v>
      </c>
      <c r="M1630" s="1">
        <f t="shared" si="1219"/>
        <v>0</v>
      </c>
      <c r="N1630" s="1">
        <f t="shared" si="1220"/>
        <v>0</v>
      </c>
      <c r="O1630" s="1">
        <f t="shared" si="1221"/>
        <v>0</v>
      </c>
      <c r="P1630" s="1">
        <f t="shared" si="1222"/>
        <v>0</v>
      </c>
      <c r="Q1630" s="1" t="str">
        <f t="shared" si="1223"/>
        <v/>
      </c>
      <c r="R1630" s="1">
        <f t="shared" si="1224"/>
        <v>36.25</v>
      </c>
      <c r="S1630" s="1">
        <f t="shared" si="1225"/>
        <v>-25.424999999999997</v>
      </c>
      <c r="T1630" s="1">
        <f>VLOOKUP($H1630,節点!$E$1:$G$20000,2,FALSE)</f>
        <v>35</v>
      </c>
      <c r="U1630" s="1">
        <f>VLOOKUP($H1630,節点!$E$1:$G$20000,3,FALSE)</f>
        <v>-25.95</v>
      </c>
      <c r="V1630" s="1">
        <f>VLOOKUP($I1630,節点!$E$1:$G$20000,2,FALSE)</f>
        <v>37.5</v>
      </c>
      <c r="W1630" s="1">
        <f>VLOOKUP($I1630,節点!$E$1:$G$20000,3,FALSE)</f>
        <v>-25.95</v>
      </c>
      <c r="X1630" s="1">
        <f>VLOOKUP($J1630,節点!$E$1:$G$20000,2,FALSE)</f>
        <v>37.5</v>
      </c>
      <c r="Y1630" s="1">
        <f>VLOOKUP($J1630,節点!$E$1:$G$20000,3,FALSE)</f>
        <v>-24.9</v>
      </c>
      <c r="Z1630" s="1">
        <f>VLOOKUP($K1630,節点!$E$1:$G$20000,2,FALSE)</f>
        <v>35</v>
      </c>
      <c r="AA1630" s="1">
        <f>VLOOKUP($K1630,節点!$E$1:$G$20000,3,FALSE)</f>
        <v>-24.9</v>
      </c>
      <c r="AB1630">
        <f t="shared" si="1226"/>
        <v>-1.25</v>
      </c>
      <c r="AC1630">
        <f t="shared" si="1227"/>
        <v>-0.52500000000000213</v>
      </c>
      <c r="AD1630">
        <f t="shared" si="1228"/>
        <v>1.25</v>
      </c>
      <c r="AE1630">
        <f t="shared" si="1229"/>
        <v>-0.52500000000000213</v>
      </c>
      <c r="AF1630">
        <f t="shared" si="1230"/>
        <v>1.25</v>
      </c>
      <c r="AG1630">
        <f t="shared" si="1231"/>
        <v>0.52499999999999858</v>
      </c>
      <c r="AH1630">
        <f t="shared" si="1232"/>
        <v>-1.25</v>
      </c>
      <c r="AI1630">
        <f t="shared" si="1233"/>
        <v>0.52499999999999858</v>
      </c>
      <c r="AJ1630">
        <f t="shared" si="1207"/>
        <v>202.78240573048177</v>
      </c>
      <c r="AK1630">
        <f t="shared" si="1208"/>
        <v>337.21759426951826</v>
      </c>
      <c r="AL1630">
        <f t="shared" si="1209"/>
        <v>22.782405730481635</v>
      </c>
      <c r="AM1630">
        <f t="shared" si="1210"/>
        <v>157.21759426951837</v>
      </c>
      <c r="AN1630">
        <f t="shared" si="1234"/>
        <v>3</v>
      </c>
      <c r="AO1630">
        <f t="shared" si="1235"/>
        <v>4</v>
      </c>
      <c r="AP1630">
        <f t="shared" si="1236"/>
        <v>1</v>
      </c>
      <c r="AQ1630">
        <f t="shared" si="1237"/>
        <v>2</v>
      </c>
      <c r="AR1630">
        <f t="shared" si="1238"/>
        <v>3412</v>
      </c>
      <c r="AS1630" t="str">
        <f t="shared" si="1239"/>
        <v/>
      </c>
      <c r="AT1630" t="str">
        <f t="shared" si="1240"/>
        <v/>
      </c>
      <c r="AU1630" t="str">
        <f t="shared" si="1241"/>
        <v/>
      </c>
      <c r="AV1630" t="str">
        <f t="shared" si="1242"/>
        <v/>
      </c>
      <c r="AW1630" t="str">
        <f t="shared" si="1211"/>
        <v/>
      </c>
      <c r="BA1630">
        <f t="shared" si="1243"/>
        <v>36.25</v>
      </c>
      <c r="BB1630">
        <f t="shared" si="1244"/>
        <v>-25.95</v>
      </c>
      <c r="BC1630">
        <f t="shared" si="1245"/>
        <v>37.5</v>
      </c>
      <c r="BD1630">
        <f t="shared" si="1246"/>
        <v>-25.424999999999997</v>
      </c>
      <c r="BE1630">
        <f t="shared" si="1247"/>
        <v>36.25</v>
      </c>
      <c r="BF1630">
        <f t="shared" si="1248"/>
        <v>-24.9</v>
      </c>
      <c r="BG1630">
        <f t="shared" si="1249"/>
        <v>35</v>
      </c>
      <c r="BH1630">
        <f t="shared" si="1250"/>
        <v>-25.424999999999997</v>
      </c>
      <c r="BI1630">
        <f t="shared" si="1251"/>
        <v>1.0500000000000007</v>
      </c>
      <c r="BJ1630">
        <f t="shared" si="1252"/>
        <v>2.5</v>
      </c>
      <c r="BK1630">
        <f t="shared" si="1253"/>
        <v>2.3809523809523792</v>
      </c>
      <c r="BL1630">
        <f t="shared" si="1254"/>
        <v>1.0500000000000007</v>
      </c>
      <c r="BM1630" s="1">
        <v>2.1818181818181812</v>
      </c>
    </row>
    <row r="1631" spans="1:65">
      <c r="A1631" s="16" t="s">
        <v>5055</v>
      </c>
      <c r="E1631"/>
      <c r="F1631" s="17">
        <f t="shared" si="1212"/>
        <v>2255</v>
      </c>
      <c r="G1631" s="3">
        <f t="shared" si="1213"/>
        <v>4</v>
      </c>
      <c r="H1631" s="4">
        <f t="shared" si="1214"/>
        <v>2307</v>
      </c>
      <c r="I1631" s="4">
        <f t="shared" si="1215"/>
        <v>2348</v>
      </c>
      <c r="J1631" s="4">
        <f t="shared" si="1216"/>
        <v>2349</v>
      </c>
      <c r="K1631" s="4">
        <f t="shared" si="1217"/>
        <v>2308</v>
      </c>
      <c r="L1631" s="1">
        <f t="shared" si="1218"/>
        <v>0</v>
      </c>
      <c r="M1631" s="1">
        <f t="shared" si="1219"/>
        <v>0</v>
      </c>
      <c r="N1631" s="1">
        <f t="shared" si="1220"/>
        <v>0</v>
      </c>
      <c r="O1631" s="1">
        <f t="shared" si="1221"/>
        <v>0</v>
      </c>
      <c r="P1631" s="1">
        <f t="shared" si="1222"/>
        <v>0</v>
      </c>
      <c r="Q1631" s="1" t="str">
        <f t="shared" si="1223"/>
        <v/>
      </c>
      <c r="R1631" s="1">
        <f t="shared" si="1224"/>
        <v>36.25</v>
      </c>
      <c r="S1631" s="1">
        <f t="shared" si="1225"/>
        <v>-24.375</v>
      </c>
      <c r="T1631" s="1">
        <f>VLOOKUP($H1631,節点!$E$1:$G$20000,2,FALSE)</f>
        <v>35</v>
      </c>
      <c r="U1631" s="1">
        <f>VLOOKUP($H1631,節点!$E$1:$G$20000,3,FALSE)</f>
        <v>-24.9</v>
      </c>
      <c r="V1631" s="1">
        <f>VLOOKUP($I1631,節点!$E$1:$G$20000,2,FALSE)</f>
        <v>37.5</v>
      </c>
      <c r="W1631" s="1">
        <f>VLOOKUP($I1631,節点!$E$1:$G$20000,3,FALSE)</f>
        <v>-24.9</v>
      </c>
      <c r="X1631" s="1">
        <f>VLOOKUP($J1631,節点!$E$1:$G$20000,2,FALSE)</f>
        <v>37.5</v>
      </c>
      <c r="Y1631" s="1">
        <f>VLOOKUP($J1631,節点!$E$1:$G$20000,3,FALSE)</f>
        <v>-23.85</v>
      </c>
      <c r="Z1631" s="1">
        <f>VLOOKUP($K1631,節点!$E$1:$G$20000,2,FALSE)</f>
        <v>35</v>
      </c>
      <c r="AA1631" s="1">
        <f>VLOOKUP($K1631,節点!$E$1:$G$20000,3,FALSE)</f>
        <v>-23.85</v>
      </c>
      <c r="AB1631">
        <f t="shared" si="1226"/>
        <v>-1.25</v>
      </c>
      <c r="AC1631">
        <f t="shared" si="1227"/>
        <v>-0.52499999999999858</v>
      </c>
      <c r="AD1631">
        <f t="shared" si="1228"/>
        <v>1.25</v>
      </c>
      <c r="AE1631">
        <f t="shared" si="1229"/>
        <v>-0.52499999999999858</v>
      </c>
      <c r="AF1631">
        <f t="shared" si="1230"/>
        <v>1.25</v>
      </c>
      <c r="AG1631">
        <f t="shared" si="1231"/>
        <v>0.52499999999999858</v>
      </c>
      <c r="AH1631">
        <f t="shared" si="1232"/>
        <v>-1.25</v>
      </c>
      <c r="AI1631">
        <f t="shared" si="1233"/>
        <v>0.52499999999999858</v>
      </c>
      <c r="AJ1631">
        <f t="shared" si="1207"/>
        <v>202.78240573048163</v>
      </c>
      <c r="AK1631">
        <f t="shared" si="1208"/>
        <v>337.21759426951837</v>
      </c>
      <c r="AL1631">
        <f t="shared" si="1209"/>
        <v>22.782405730481635</v>
      </c>
      <c r="AM1631">
        <f t="shared" si="1210"/>
        <v>157.21759426951837</v>
      </c>
      <c r="AN1631">
        <f t="shared" si="1234"/>
        <v>3</v>
      </c>
      <c r="AO1631">
        <f t="shared" si="1235"/>
        <v>4</v>
      </c>
      <c r="AP1631">
        <f t="shared" si="1236"/>
        <v>1</v>
      </c>
      <c r="AQ1631">
        <f t="shared" si="1237"/>
        <v>2</v>
      </c>
      <c r="AR1631">
        <f t="shared" si="1238"/>
        <v>3412</v>
      </c>
      <c r="AS1631" t="str">
        <f t="shared" si="1239"/>
        <v/>
      </c>
      <c r="AT1631" t="str">
        <f t="shared" si="1240"/>
        <v/>
      </c>
      <c r="AU1631" t="str">
        <f t="shared" si="1241"/>
        <v/>
      </c>
      <c r="AV1631" t="str">
        <f t="shared" si="1242"/>
        <v/>
      </c>
      <c r="AW1631" t="str">
        <f t="shared" si="1211"/>
        <v/>
      </c>
      <c r="BA1631">
        <f t="shared" si="1243"/>
        <v>36.25</v>
      </c>
      <c r="BB1631">
        <f t="shared" si="1244"/>
        <v>-24.9</v>
      </c>
      <c r="BC1631">
        <f t="shared" si="1245"/>
        <v>37.5</v>
      </c>
      <c r="BD1631">
        <f t="shared" si="1246"/>
        <v>-24.375</v>
      </c>
      <c r="BE1631">
        <f t="shared" si="1247"/>
        <v>36.25</v>
      </c>
      <c r="BF1631">
        <f t="shared" si="1248"/>
        <v>-23.85</v>
      </c>
      <c r="BG1631">
        <f t="shared" si="1249"/>
        <v>35</v>
      </c>
      <c r="BH1631">
        <f t="shared" si="1250"/>
        <v>-24.375</v>
      </c>
      <c r="BI1631">
        <f t="shared" si="1251"/>
        <v>1.0499999999999972</v>
      </c>
      <c r="BJ1631">
        <f t="shared" si="1252"/>
        <v>2.5</v>
      </c>
      <c r="BK1631">
        <f t="shared" si="1253"/>
        <v>2.3809523809523876</v>
      </c>
      <c r="BL1631">
        <f t="shared" si="1254"/>
        <v>1.0499999999999972</v>
      </c>
      <c r="BM1631" s="1">
        <v>2.1818181818181812</v>
      </c>
    </row>
    <row r="1632" spans="1:65">
      <c r="A1632" s="16" t="s">
        <v>5056</v>
      </c>
      <c r="E1632"/>
      <c r="F1632" s="17">
        <f t="shared" si="1212"/>
        <v>2256</v>
      </c>
      <c r="G1632" s="3">
        <f t="shared" si="1213"/>
        <v>4</v>
      </c>
      <c r="H1632" s="4">
        <f t="shared" si="1214"/>
        <v>2308</v>
      </c>
      <c r="I1632" s="4">
        <f t="shared" si="1215"/>
        <v>2349</v>
      </c>
      <c r="J1632" s="4">
        <f t="shared" si="1216"/>
        <v>2350</v>
      </c>
      <c r="K1632" s="4">
        <f t="shared" si="1217"/>
        <v>2309</v>
      </c>
      <c r="L1632" s="1">
        <f t="shared" si="1218"/>
        <v>0</v>
      </c>
      <c r="M1632" s="1">
        <f t="shared" si="1219"/>
        <v>0</v>
      </c>
      <c r="N1632" s="1">
        <f t="shared" si="1220"/>
        <v>0</v>
      </c>
      <c r="O1632" s="1">
        <f t="shared" si="1221"/>
        <v>0</v>
      </c>
      <c r="P1632" s="1">
        <f t="shared" si="1222"/>
        <v>0</v>
      </c>
      <c r="Q1632" s="1" t="str">
        <f t="shared" si="1223"/>
        <v/>
      </c>
      <c r="R1632" s="1">
        <f t="shared" si="1224"/>
        <v>36.25</v>
      </c>
      <c r="S1632" s="1">
        <f t="shared" si="1225"/>
        <v>-23.324999999999999</v>
      </c>
      <c r="T1632" s="1">
        <f>VLOOKUP($H1632,節点!$E$1:$G$20000,2,FALSE)</f>
        <v>35</v>
      </c>
      <c r="U1632" s="1">
        <f>VLOOKUP($H1632,節点!$E$1:$G$20000,3,FALSE)</f>
        <v>-23.85</v>
      </c>
      <c r="V1632" s="1">
        <f>VLOOKUP($I1632,節点!$E$1:$G$20000,2,FALSE)</f>
        <v>37.5</v>
      </c>
      <c r="W1632" s="1">
        <f>VLOOKUP($I1632,節点!$E$1:$G$20000,3,FALSE)</f>
        <v>-23.85</v>
      </c>
      <c r="X1632" s="1">
        <f>VLOOKUP($J1632,節点!$E$1:$G$20000,2,FALSE)</f>
        <v>37.5</v>
      </c>
      <c r="Y1632" s="1">
        <f>VLOOKUP($J1632,節点!$E$1:$G$20000,3,FALSE)</f>
        <v>-22.8</v>
      </c>
      <c r="Z1632" s="1">
        <f>VLOOKUP($K1632,節点!$E$1:$G$20000,2,FALSE)</f>
        <v>35</v>
      </c>
      <c r="AA1632" s="1">
        <f>VLOOKUP($K1632,節点!$E$1:$G$20000,3,FALSE)</f>
        <v>-22.8</v>
      </c>
      <c r="AB1632">
        <f t="shared" si="1226"/>
        <v>-1.25</v>
      </c>
      <c r="AC1632">
        <f t="shared" si="1227"/>
        <v>-0.52500000000000213</v>
      </c>
      <c r="AD1632">
        <f t="shared" si="1228"/>
        <v>1.25</v>
      </c>
      <c r="AE1632">
        <f t="shared" si="1229"/>
        <v>-0.52500000000000213</v>
      </c>
      <c r="AF1632">
        <f t="shared" si="1230"/>
        <v>1.25</v>
      </c>
      <c r="AG1632">
        <f t="shared" si="1231"/>
        <v>0.52499999999999858</v>
      </c>
      <c r="AH1632">
        <f t="shared" si="1232"/>
        <v>-1.25</v>
      </c>
      <c r="AI1632">
        <f t="shared" si="1233"/>
        <v>0.52499999999999858</v>
      </c>
      <c r="AJ1632">
        <f t="shared" si="1207"/>
        <v>202.78240573048177</v>
      </c>
      <c r="AK1632">
        <f t="shared" si="1208"/>
        <v>337.21759426951826</v>
      </c>
      <c r="AL1632">
        <f t="shared" si="1209"/>
        <v>22.782405730481635</v>
      </c>
      <c r="AM1632">
        <f t="shared" si="1210"/>
        <v>157.21759426951837</v>
      </c>
      <c r="AN1632">
        <f t="shared" si="1234"/>
        <v>3</v>
      </c>
      <c r="AO1632">
        <f t="shared" si="1235"/>
        <v>4</v>
      </c>
      <c r="AP1632">
        <f t="shared" si="1236"/>
        <v>1</v>
      </c>
      <c r="AQ1632">
        <f t="shared" si="1237"/>
        <v>2</v>
      </c>
      <c r="AR1632">
        <f t="shared" si="1238"/>
        <v>3412</v>
      </c>
      <c r="AS1632" t="str">
        <f t="shared" si="1239"/>
        <v/>
      </c>
      <c r="AT1632" t="str">
        <f t="shared" si="1240"/>
        <v/>
      </c>
      <c r="AU1632" t="str">
        <f t="shared" si="1241"/>
        <v/>
      </c>
      <c r="AV1632" t="str">
        <f t="shared" si="1242"/>
        <v/>
      </c>
      <c r="AW1632" t="str">
        <f t="shared" si="1211"/>
        <v/>
      </c>
      <c r="BA1632">
        <f t="shared" si="1243"/>
        <v>36.25</v>
      </c>
      <c r="BB1632">
        <f t="shared" si="1244"/>
        <v>-23.85</v>
      </c>
      <c r="BC1632">
        <f t="shared" si="1245"/>
        <v>37.5</v>
      </c>
      <c r="BD1632">
        <f t="shared" si="1246"/>
        <v>-23.325000000000003</v>
      </c>
      <c r="BE1632">
        <f t="shared" si="1247"/>
        <v>36.25</v>
      </c>
      <c r="BF1632">
        <f t="shared" si="1248"/>
        <v>-22.8</v>
      </c>
      <c r="BG1632">
        <f t="shared" si="1249"/>
        <v>35</v>
      </c>
      <c r="BH1632">
        <f t="shared" si="1250"/>
        <v>-23.325000000000003</v>
      </c>
      <c r="BI1632">
        <f t="shared" si="1251"/>
        <v>1.0500000000000007</v>
      </c>
      <c r="BJ1632">
        <f t="shared" si="1252"/>
        <v>2.5</v>
      </c>
      <c r="BK1632">
        <f t="shared" si="1253"/>
        <v>2.3809523809523792</v>
      </c>
      <c r="BL1632">
        <f t="shared" si="1254"/>
        <v>1.0500000000000007</v>
      </c>
      <c r="BM1632" s="1">
        <v>2.1818181818181812</v>
      </c>
    </row>
    <row r="1633" spans="1:65">
      <c r="A1633" s="16" t="s">
        <v>5057</v>
      </c>
      <c r="E1633"/>
      <c r="F1633" s="17">
        <f t="shared" si="1212"/>
        <v>2257</v>
      </c>
      <c r="G1633" s="3">
        <f t="shared" si="1213"/>
        <v>4</v>
      </c>
      <c r="H1633" s="4">
        <f t="shared" si="1214"/>
        <v>2309</v>
      </c>
      <c r="I1633" s="4">
        <f t="shared" si="1215"/>
        <v>2350</v>
      </c>
      <c r="J1633" s="4">
        <f t="shared" si="1216"/>
        <v>2351</v>
      </c>
      <c r="K1633" s="4">
        <f t="shared" si="1217"/>
        <v>2310</v>
      </c>
      <c r="L1633" s="1">
        <f t="shared" si="1218"/>
        <v>0</v>
      </c>
      <c r="M1633" s="1">
        <f t="shared" si="1219"/>
        <v>0</v>
      </c>
      <c r="N1633" s="1">
        <f t="shared" si="1220"/>
        <v>0</v>
      </c>
      <c r="O1633" s="1">
        <f t="shared" si="1221"/>
        <v>0</v>
      </c>
      <c r="P1633" s="1">
        <f t="shared" si="1222"/>
        <v>0</v>
      </c>
      <c r="Q1633" s="1" t="str">
        <f t="shared" si="1223"/>
        <v/>
      </c>
      <c r="R1633" s="1">
        <f t="shared" si="1224"/>
        <v>36.25</v>
      </c>
      <c r="S1633" s="1">
        <f t="shared" si="1225"/>
        <v>-22.274999999999999</v>
      </c>
      <c r="T1633" s="1">
        <f>VLOOKUP($H1633,節点!$E$1:$G$20000,2,FALSE)</f>
        <v>35</v>
      </c>
      <c r="U1633" s="1">
        <f>VLOOKUP($H1633,節点!$E$1:$G$20000,3,FALSE)</f>
        <v>-22.8</v>
      </c>
      <c r="V1633" s="1">
        <f>VLOOKUP($I1633,節点!$E$1:$G$20000,2,FALSE)</f>
        <v>37.5</v>
      </c>
      <c r="W1633" s="1">
        <f>VLOOKUP($I1633,節点!$E$1:$G$20000,3,FALSE)</f>
        <v>-22.8</v>
      </c>
      <c r="X1633" s="1">
        <f>VLOOKUP($J1633,節点!$E$1:$G$20000,2,FALSE)</f>
        <v>37.5</v>
      </c>
      <c r="Y1633" s="1">
        <f>VLOOKUP($J1633,節点!$E$1:$G$20000,3,FALSE)</f>
        <v>-21.75</v>
      </c>
      <c r="Z1633" s="1">
        <f>VLOOKUP($K1633,節点!$E$1:$G$20000,2,FALSE)</f>
        <v>35</v>
      </c>
      <c r="AA1633" s="1">
        <f>VLOOKUP($K1633,節点!$E$1:$G$20000,3,FALSE)</f>
        <v>-21.75</v>
      </c>
      <c r="AB1633">
        <f t="shared" si="1226"/>
        <v>-1.25</v>
      </c>
      <c r="AC1633">
        <f t="shared" si="1227"/>
        <v>-0.52500000000000213</v>
      </c>
      <c r="AD1633">
        <f t="shared" si="1228"/>
        <v>1.25</v>
      </c>
      <c r="AE1633">
        <f t="shared" si="1229"/>
        <v>-0.52500000000000213</v>
      </c>
      <c r="AF1633">
        <f t="shared" si="1230"/>
        <v>1.25</v>
      </c>
      <c r="AG1633">
        <f t="shared" si="1231"/>
        <v>0.52499999999999858</v>
      </c>
      <c r="AH1633">
        <f t="shared" si="1232"/>
        <v>-1.25</v>
      </c>
      <c r="AI1633">
        <f t="shared" si="1233"/>
        <v>0.52499999999999858</v>
      </c>
      <c r="AJ1633">
        <f t="shared" si="1207"/>
        <v>202.78240573048177</v>
      </c>
      <c r="AK1633">
        <f t="shared" si="1208"/>
        <v>337.21759426951826</v>
      </c>
      <c r="AL1633">
        <f t="shared" si="1209"/>
        <v>22.782405730481635</v>
      </c>
      <c r="AM1633">
        <f t="shared" si="1210"/>
        <v>157.21759426951837</v>
      </c>
      <c r="AN1633">
        <f t="shared" si="1234"/>
        <v>3</v>
      </c>
      <c r="AO1633">
        <f t="shared" si="1235"/>
        <v>4</v>
      </c>
      <c r="AP1633">
        <f t="shared" si="1236"/>
        <v>1</v>
      </c>
      <c r="AQ1633">
        <f t="shared" si="1237"/>
        <v>2</v>
      </c>
      <c r="AR1633">
        <f t="shared" si="1238"/>
        <v>3412</v>
      </c>
      <c r="AS1633" t="str">
        <f t="shared" si="1239"/>
        <v/>
      </c>
      <c r="AT1633" t="str">
        <f t="shared" si="1240"/>
        <v/>
      </c>
      <c r="AU1633" t="str">
        <f t="shared" si="1241"/>
        <v/>
      </c>
      <c r="AV1633" t="str">
        <f t="shared" si="1242"/>
        <v/>
      </c>
      <c r="AW1633" t="str">
        <f t="shared" si="1211"/>
        <v/>
      </c>
      <c r="BA1633">
        <f t="shared" si="1243"/>
        <v>36.25</v>
      </c>
      <c r="BB1633">
        <f t="shared" si="1244"/>
        <v>-22.8</v>
      </c>
      <c r="BC1633">
        <f t="shared" si="1245"/>
        <v>37.5</v>
      </c>
      <c r="BD1633">
        <f t="shared" si="1246"/>
        <v>-22.274999999999999</v>
      </c>
      <c r="BE1633">
        <f t="shared" si="1247"/>
        <v>36.25</v>
      </c>
      <c r="BF1633">
        <f t="shared" si="1248"/>
        <v>-21.75</v>
      </c>
      <c r="BG1633">
        <f t="shared" si="1249"/>
        <v>35</v>
      </c>
      <c r="BH1633">
        <f t="shared" si="1250"/>
        <v>-22.274999999999999</v>
      </c>
      <c r="BI1633">
        <f t="shared" si="1251"/>
        <v>1.0500000000000007</v>
      </c>
      <c r="BJ1633">
        <f t="shared" si="1252"/>
        <v>2.5</v>
      </c>
      <c r="BK1633">
        <f t="shared" si="1253"/>
        <v>2.3809523809523792</v>
      </c>
      <c r="BL1633">
        <f t="shared" si="1254"/>
        <v>1.0500000000000007</v>
      </c>
      <c r="BM1633" s="1">
        <v>2.1818181818181777</v>
      </c>
    </row>
    <row r="1634" spans="1:65">
      <c r="A1634" s="16" t="s">
        <v>5058</v>
      </c>
      <c r="E1634"/>
      <c r="F1634" s="17">
        <f t="shared" si="1212"/>
        <v>2258</v>
      </c>
      <c r="G1634" s="3">
        <f t="shared" si="1213"/>
        <v>4</v>
      </c>
      <c r="H1634" s="4">
        <f t="shared" si="1214"/>
        <v>2310</v>
      </c>
      <c r="I1634" s="4">
        <f t="shared" si="1215"/>
        <v>2351</v>
      </c>
      <c r="J1634" s="4">
        <f t="shared" si="1216"/>
        <v>2352</v>
      </c>
      <c r="K1634" s="4">
        <f t="shared" si="1217"/>
        <v>2311</v>
      </c>
      <c r="L1634" s="1">
        <f t="shared" si="1218"/>
        <v>0</v>
      </c>
      <c r="M1634" s="1">
        <f t="shared" si="1219"/>
        <v>0</v>
      </c>
      <c r="N1634" s="1">
        <f t="shared" si="1220"/>
        <v>0</v>
      </c>
      <c r="O1634" s="1">
        <f t="shared" si="1221"/>
        <v>0</v>
      </c>
      <c r="P1634" s="1">
        <f t="shared" si="1222"/>
        <v>0</v>
      </c>
      <c r="Q1634" s="1" t="str">
        <f t="shared" si="1223"/>
        <v/>
      </c>
      <c r="R1634" s="1">
        <f t="shared" si="1224"/>
        <v>36.25</v>
      </c>
      <c r="S1634" s="1">
        <f t="shared" si="1225"/>
        <v>-21.225000000000001</v>
      </c>
      <c r="T1634" s="1">
        <f>VLOOKUP($H1634,節点!$E$1:$G$20000,2,FALSE)</f>
        <v>35</v>
      </c>
      <c r="U1634" s="1">
        <f>VLOOKUP($H1634,節点!$E$1:$G$20000,3,FALSE)</f>
        <v>-21.75</v>
      </c>
      <c r="V1634" s="1">
        <f>VLOOKUP($I1634,節点!$E$1:$G$20000,2,FALSE)</f>
        <v>37.5</v>
      </c>
      <c r="W1634" s="1">
        <f>VLOOKUP($I1634,節点!$E$1:$G$20000,3,FALSE)</f>
        <v>-21.75</v>
      </c>
      <c r="X1634" s="1">
        <f>VLOOKUP($J1634,節点!$E$1:$G$20000,2,FALSE)</f>
        <v>37.5</v>
      </c>
      <c r="Y1634" s="1">
        <f>VLOOKUP($J1634,節点!$E$1:$G$20000,3,FALSE)</f>
        <v>-20.7</v>
      </c>
      <c r="Z1634" s="1">
        <f>VLOOKUP($K1634,節点!$E$1:$G$20000,2,FALSE)</f>
        <v>35</v>
      </c>
      <c r="AA1634" s="1">
        <f>VLOOKUP($K1634,節点!$E$1:$G$20000,3,FALSE)</f>
        <v>-20.7</v>
      </c>
      <c r="AB1634">
        <f t="shared" si="1226"/>
        <v>-1.25</v>
      </c>
      <c r="AC1634">
        <f t="shared" si="1227"/>
        <v>-0.52499999999999858</v>
      </c>
      <c r="AD1634">
        <f t="shared" si="1228"/>
        <v>1.25</v>
      </c>
      <c r="AE1634">
        <f t="shared" si="1229"/>
        <v>-0.52499999999999858</v>
      </c>
      <c r="AF1634">
        <f t="shared" si="1230"/>
        <v>1.25</v>
      </c>
      <c r="AG1634">
        <f t="shared" si="1231"/>
        <v>0.52500000000000213</v>
      </c>
      <c r="AH1634">
        <f t="shared" si="1232"/>
        <v>-1.25</v>
      </c>
      <c r="AI1634">
        <f t="shared" si="1233"/>
        <v>0.52500000000000213</v>
      </c>
      <c r="AJ1634">
        <f t="shared" si="1207"/>
        <v>202.78240573048163</v>
      </c>
      <c r="AK1634">
        <f t="shared" si="1208"/>
        <v>337.21759426951837</v>
      </c>
      <c r="AL1634">
        <f t="shared" si="1209"/>
        <v>22.78240573048177</v>
      </c>
      <c r="AM1634">
        <f t="shared" si="1210"/>
        <v>157.21759426951823</v>
      </c>
      <c r="AN1634">
        <f t="shared" si="1234"/>
        <v>3</v>
      </c>
      <c r="AO1634">
        <f t="shared" si="1235"/>
        <v>4</v>
      </c>
      <c r="AP1634">
        <f t="shared" si="1236"/>
        <v>1</v>
      </c>
      <c r="AQ1634">
        <f t="shared" si="1237"/>
        <v>2</v>
      </c>
      <c r="AR1634">
        <f t="shared" si="1238"/>
        <v>3412</v>
      </c>
      <c r="AS1634" t="str">
        <f t="shared" si="1239"/>
        <v/>
      </c>
      <c r="AT1634" t="str">
        <f t="shared" si="1240"/>
        <v/>
      </c>
      <c r="AU1634" t="str">
        <f t="shared" si="1241"/>
        <v/>
      </c>
      <c r="AV1634" t="str">
        <f t="shared" si="1242"/>
        <v/>
      </c>
      <c r="AW1634" t="str">
        <f t="shared" si="1211"/>
        <v/>
      </c>
      <c r="BA1634">
        <f t="shared" si="1243"/>
        <v>36.25</v>
      </c>
      <c r="BB1634">
        <f t="shared" si="1244"/>
        <v>-21.75</v>
      </c>
      <c r="BC1634">
        <f t="shared" si="1245"/>
        <v>37.5</v>
      </c>
      <c r="BD1634">
        <f t="shared" si="1246"/>
        <v>-21.225000000000001</v>
      </c>
      <c r="BE1634">
        <f t="shared" si="1247"/>
        <v>36.25</v>
      </c>
      <c r="BF1634">
        <f t="shared" si="1248"/>
        <v>-20.7</v>
      </c>
      <c r="BG1634">
        <f t="shared" si="1249"/>
        <v>35</v>
      </c>
      <c r="BH1634">
        <f t="shared" si="1250"/>
        <v>-21.225000000000001</v>
      </c>
      <c r="BI1634">
        <f t="shared" si="1251"/>
        <v>1.0500000000000007</v>
      </c>
      <c r="BJ1634">
        <f t="shared" si="1252"/>
        <v>2.5</v>
      </c>
      <c r="BK1634">
        <f t="shared" si="1253"/>
        <v>2.3809523809523792</v>
      </c>
      <c r="BL1634">
        <f t="shared" si="1254"/>
        <v>1.0500000000000007</v>
      </c>
      <c r="BM1634" s="1">
        <v>2.1818181818181777</v>
      </c>
    </row>
    <row r="1635" spans="1:65">
      <c r="A1635" s="16" t="s">
        <v>5059</v>
      </c>
      <c r="E1635"/>
      <c r="F1635" s="17">
        <f t="shared" si="1212"/>
        <v>2259</v>
      </c>
      <c r="G1635" s="3">
        <f t="shared" si="1213"/>
        <v>4</v>
      </c>
      <c r="H1635" s="4">
        <f t="shared" si="1214"/>
        <v>2311</v>
      </c>
      <c r="I1635" s="4">
        <f t="shared" si="1215"/>
        <v>2352</v>
      </c>
      <c r="J1635" s="4">
        <f t="shared" si="1216"/>
        <v>2353</v>
      </c>
      <c r="K1635" s="4">
        <f t="shared" si="1217"/>
        <v>2312</v>
      </c>
      <c r="L1635" s="1">
        <f t="shared" si="1218"/>
        <v>0</v>
      </c>
      <c r="M1635" s="1">
        <f t="shared" si="1219"/>
        <v>0</v>
      </c>
      <c r="N1635" s="1">
        <f t="shared" si="1220"/>
        <v>0</v>
      </c>
      <c r="O1635" s="1">
        <f t="shared" si="1221"/>
        <v>0</v>
      </c>
      <c r="P1635" s="1">
        <f t="shared" si="1222"/>
        <v>0</v>
      </c>
      <c r="Q1635" s="1" t="str">
        <f t="shared" si="1223"/>
        <v/>
      </c>
      <c r="R1635" s="1">
        <f t="shared" si="1224"/>
        <v>36.25</v>
      </c>
      <c r="S1635" s="1">
        <f t="shared" si="1225"/>
        <v>-20.174999999999997</v>
      </c>
      <c r="T1635" s="1">
        <f>VLOOKUP($H1635,節点!$E$1:$G$20000,2,FALSE)</f>
        <v>35</v>
      </c>
      <c r="U1635" s="1">
        <f>VLOOKUP($H1635,節点!$E$1:$G$20000,3,FALSE)</f>
        <v>-20.7</v>
      </c>
      <c r="V1635" s="1">
        <f>VLOOKUP($I1635,節点!$E$1:$G$20000,2,FALSE)</f>
        <v>37.5</v>
      </c>
      <c r="W1635" s="1">
        <f>VLOOKUP($I1635,節点!$E$1:$G$20000,3,FALSE)</f>
        <v>-20.7</v>
      </c>
      <c r="X1635" s="1">
        <f>VLOOKUP($J1635,節点!$E$1:$G$20000,2,FALSE)</f>
        <v>37.5</v>
      </c>
      <c r="Y1635" s="1">
        <f>VLOOKUP($J1635,節点!$E$1:$G$20000,3,FALSE)</f>
        <v>-19.649999999999999</v>
      </c>
      <c r="Z1635" s="1">
        <f>VLOOKUP($K1635,節点!$E$1:$G$20000,2,FALSE)</f>
        <v>35</v>
      </c>
      <c r="AA1635" s="1">
        <f>VLOOKUP($K1635,節点!$E$1:$G$20000,3,FALSE)</f>
        <v>-19.649999999999999</v>
      </c>
      <c r="AB1635">
        <f t="shared" si="1226"/>
        <v>-1.25</v>
      </c>
      <c r="AC1635">
        <f t="shared" si="1227"/>
        <v>-0.52500000000000213</v>
      </c>
      <c r="AD1635">
        <f t="shared" si="1228"/>
        <v>1.25</v>
      </c>
      <c r="AE1635">
        <f t="shared" si="1229"/>
        <v>-0.52500000000000213</v>
      </c>
      <c r="AF1635">
        <f t="shared" si="1230"/>
        <v>1.25</v>
      </c>
      <c r="AG1635">
        <f t="shared" si="1231"/>
        <v>0.52499999999999858</v>
      </c>
      <c r="AH1635">
        <f t="shared" si="1232"/>
        <v>-1.25</v>
      </c>
      <c r="AI1635">
        <f t="shared" si="1233"/>
        <v>0.52499999999999858</v>
      </c>
      <c r="AJ1635">
        <f t="shared" si="1207"/>
        <v>202.78240573048177</v>
      </c>
      <c r="AK1635">
        <f t="shared" si="1208"/>
        <v>337.21759426951826</v>
      </c>
      <c r="AL1635">
        <f t="shared" si="1209"/>
        <v>22.782405730481635</v>
      </c>
      <c r="AM1635">
        <f t="shared" si="1210"/>
        <v>157.21759426951837</v>
      </c>
      <c r="AN1635">
        <f t="shared" si="1234"/>
        <v>3</v>
      </c>
      <c r="AO1635">
        <f t="shared" si="1235"/>
        <v>4</v>
      </c>
      <c r="AP1635">
        <f t="shared" si="1236"/>
        <v>1</v>
      </c>
      <c r="AQ1635">
        <f t="shared" si="1237"/>
        <v>2</v>
      </c>
      <c r="AR1635">
        <f t="shared" si="1238"/>
        <v>3412</v>
      </c>
      <c r="AS1635" t="str">
        <f t="shared" si="1239"/>
        <v/>
      </c>
      <c r="AT1635" t="str">
        <f t="shared" si="1240"/>
        <v/>
      </c>
      <c r="AU1635" t="str">
        <f t="shared" si="1241"/>
        <v/>
      </c>
      <c r="AV1635" t="str">
        <f t="shared" si="1242"/>
        <v/>
      </c>
      <c r="AW1635" t="str">
        <f t="shared" si="1211"/>
        <v/>
      </c>
      <c r="BA1635">
        <f t="shared" si="1243"/>
        <v>36.25</v>
      </c>
      <c r="BB1635">
        <f t="shared" si="1244"/>
        <v>-20.7</v>
      </c>
      <c r="BC1635">
        <f t="shared" si="1245"/>
        <v>37.5</v>
      </c>
      <c r="BD1635">
        <f t="shared" si="1246"/>
        <v>-20.174999999999997</v>
      </c>
      <c r="BE1635">
        <f t="shared" si="1247"/>
        <v>36.25</v>
      </c>
      <c r="BF1635">
        <f t="shared" si="1248"/>
        <v>-19.649999999999999</v>
      </c>
      <c r="BG1635">
        <f t="shared" si="1249"/>
        <v>35</v>
      </c>
      <c r="BH1635">
        <f t="shared" si="1250"/>
        <v>-20.174999999999997</v>
      </c>
      <c r="BI1635">
        <f t="shared" si="1251"/>
        <v>1.0500000000000007</v>
      </c>
      <c r="BJ1635">
        <f t="shared" si="1252"/>
        <v>2.5</v>
      </c>
      <c r="BK1635">
        <f t="shared" si="1253"/>
        <v>2.3809523809523792</v>
      </c>
      <c r="BL1635">
        <f t="shared" si="1254"/>
        <v>1.0500000000000007</v>
      </c>
      <c r="BM1635" s="1">
        <v>2.1008403361344534</v>
      </c>
    </row>
    <row r="1636" spans="1:65">
      <c r="A1636" s="16" t="s">
        <v>5060</v>
      </c>
      <c r="E1636"/>
      <c r="F1636" s="17">
        <f t="shared" si="1212"/>
        <v>2260</v>
      </c>
      <c r="G1636" s="3">
        <f t="shared" si="1213"/>
        <v>4</v>
      </c>
      <c r="H1636" s="4">
        <f t="shared" si="1214"/>
        <v>2312</v>
      </c>
      <c r="I1636" s="4">
        <f t="shared" si="1215"/>
        <v>2353</v>
      </c>
      <c r="J1636" s="4">
        <f t="shared" si="1216"/>
        <v>2354</v>
      </c>
      <c r="K1636" s="4">
        <f t="shared" si="1217"/>
        <v>2313</v>
      </c>
      <c r="L1636" s="1">
        <f t="shared" si="1218"/>
        <v>0</v>
      </c>
      <c r="M1636" s="1">
        <f t="shared" si="1219"/>
        <v>0</v>
      </c>
      <c r="N1636" s="1">
        <f t="shared" si="1220"/>
        <v>0</v>
      </c>
      <c r="O1636" s="1">
        <f t="shared" si="1221"/>
        <v>0</v>
      </c>
      <c r="P1636" s="1">
        <f t="shared" si="1222"/>
        <v>0</v>
      </c>
      <c r="Q1636" s="1" t="str">
        <f t="shared" si="1223"/>
        <v/>
      </c>
      <c r="R1636" s="1">
        <f t="shared" si="1224"/>
        <v>36.25</v>
      </c>
      <c r="S1636" s="1">
        <f t="shared" si="1225"/>
        <v>-19.125</v>
      </c>
      <c r="T1636" s="1">
        <f>VLOOKUP($H1636,節点!$E$1:$G$20000,2,FALSE)</f>
        <v>35</v>
      </c>
      <c r="U1636" s="1">
        <f>VLOOKUP($H1636,節点!$E$1:$G$20000,3,FALSE)</f>
        <v>-19.649999999999999</v>
      </c>
      <c r="V1636" s="1">
        <f>VLOOKUP($I1636,節点!$E$1:$G$20000,2,FALSE)</f>
        <v>37.5</v>
      </c>
      <c r="W1636" s="1">
        <f>VLOOKUP($I1636,節点!$E$1:$G$20000,3,FALSE)</f>
        <v>-19.649999999999999</v>
      </c>
      <c r="X1636" s="1">
        <f>VLOOKUP($J1636,節点!$E$1:$G$20000,2,FALSE)</f>
        <v>37.5</v>
      </c>
      <c r="Y1636" s="1">
        <f>VLOOKUP($J1636,節点!$E$1:$G$20000,3,FALSE)</f>
        <v>-18.600000000000001</v>
      </c>
      <c r="Z1636" s="1">
        <f>VLOOKUP($K1636,節点!$E$1:$G$20000,2,FALSE)</f>
        <v>35</v>
      </c>
      <c r="AA1636" s="1">
        <f>VLOOKUP($K1636,節点!$E$1:$G$20000,3,FALSE)</f>
        <v>-18.600000000000001</v>
      </c>
      <c r="AB1636">
        <f t="shared" si="1226"/>
        <v>-1.25</v>
      </c>
      <c r="AC1636">
        <f t="shared" si="1227"/>
        <v>-0.52499999999999858</v>
      </c>
      <c r="AD1636">
        <f t="shared" si="1228"/>
        <v>1.25</v>
      </c>
      <c r="AE1636">
        <f t="shared" si="1229"/>
        <v>-0.52499999999999858</v>
      </c>
      <c r="AF1636">
        <f t="shared" si="1230"/>
        <v>1.25</v>
      </c>
      <c r="AG1636">
        <f t="shared" si="1231"/>
        <v>0.52499999999999858</v>
      </c>
      <c r="AH1636">
        <f t="shared" si="1232"/>
        <v>-1.25</v>
      </c>
      <c r="AI1636">
        <f t="shared" si="1233"/>
        <v>0.52499999999999858</v>
      </c>
      <c r="AJ1636">
        <f t="shared" si="1207"/>
        <v>202.78240573048163</v>
      </c>
      <c r="AK1636">
        <f t="shared" si="1208"/>
        <v>337.21759426951837</v>
      </c>
      <c r="AL1636">
        <f t="shared" si="1209"/>
        <v>22.782405730481635</v>
      </c>
      <c r="AM1636">
        <f t="shared" si="1210"/>
        <v>157.21759426951837</v>
      </c>
      <c r="AN1636">
        <f t="shared" si="1234"/>
        <v>3</v>
      </c>
      <c r="AO1636">
        <f t="shared" si="1235"/>
        <v>4</v>
      </c>
      <c r="AP1636">
        <f t="shared" si="1236"/>
        <v>1</v>
      </c>
      <c r="AQ1636">
        <f t="shared" si="1237"/>
        <v>2</v>
      </c>
      <c r="AR1636">
        <f t="shared" si="1238"/>
        <v>3412</v>
      </c>
      <c r="AS1636" t="str">
        <f t="shared" si="1239"/>
        <v/>
      </c>
      <c r="AT1636" t="str">
        <f t="shared" si="1240"/>
        <v/>
      </c>
      <c r="AU1636" t="str">
        <f t="shared" si="1241"/>
        <v/>
      </c>
      <c r="AV1636" t="str">
        <f t="shared" si="1242"/>
        <v/>
      </c>
      <c r="AW1636" t="str">
        <f t="shared" si="1211"/>
        <v/>
      </c>
      <c r="BA1636">
        <f t="shared" si="1243"/>
        <v>36.25</v>
      </c>
      <c r="BB1636">
        <f t="shared" si="1244"/>
        <v>-19.649999999999999</v>
      </c>
      <c r="BC1636">
        <f t="shared" si="1245"/>
        <v>37.5</v>
      </c>
      <c r="BD1636">
        <f t="shared" si="1246"/>
        <v>-19.125</v>
      </c>
      <c r="BE1636">
        <f t="shared" si="1247"/>
        <v>36.25</v>
      </c>
      <c r="BF1636">
        <f t="shared" si="1248"/>
        <v>-18.600000000000001</v>
      </c>
      <c r="BG1636">
        <f t="shared" si="1249"/>
        <v>35</v>
      </c>
      <c r="BH1636">
        <f t="shared" si="1250"/>
        <v>-19.125</v>
      </c>
      <c r="BI1636">
        <f t="shared" si="1251"/>
        <v>1.0499999999999972</v>
      </c>
      <c r="BJ1636">
        <f t="shared" si="1252"/>
        <v>2.5</v>
      </c>
      <c r="BK1636">
        <f t="shared" si="1253"/>
        <v>2.3809523809523876</v>
      </c>
      <c r="BL1636">
        <f t="shared" si="1254"/>
        <v>1.0499999999999972</v>
      </c>
      <c r="BM1636" s="1">
        <v>2.1008403361344534</v>
      </c>
    </row>
    <row r="1637" spans="1:65">
      <c r="A1637" s="16" t="s">
        <v>5061</v>
      </c>
      <c r="E1637"/>
      <c r="F1637" s="17">
        <f t="shared" si="1212"/>
        <v>2261</v>
      </c>
      <c r="G1637" s="3">
        <f t="shared" si="1213"/>
        <v>4</v>
      </c>
      <c r="H1637" s="4">
        <f t="shared" si="1214"/>
        <v>2313</v>
      </c>
      <c r="I1637" s="4">
        <f t="shared" si="1215"/>
        <v>2354</v>
      </c>
      <c r="J1637" s="4">
        <f t="shared" si="1216"/>
        <v>2355</v>
      </c>
      <c r="K1637" s="4">
        <f t="shared" si="1217"/>
        <v>2314</v>
      </c>
      <c r="L1637" s="1">
        <f t="shared" si="1218"/>
        <v>0</v>
      </c>
      <c r="M1637" s="1">
        <f t="shared" si="1219"/>
        <v>0</v>
      </c>
      <c r="N1637" s="1">
        <f t="shared" si="1220"/>
        <v>0</v>
      </c>
      <c r="O1637" s="1">
        <f t="shared" si="1221"/>
        <v>0</v>
      </c>
      <c r="P1637" s="1">
        <f t="shared" si="1222"/>
        <v>0</v>
      </c>
      <c r="Q1637" s="1" t="str">
        <f t="shared" si="1223"/>
        <v/>
      </c>
      <c r="R1637" s="1">
        <f t="shared" si="1224"/>
        <v>36.25</v>
      </c>
      <c r="S1637" s="1">
        <f t="shared" si="1225"/>
        <v>-18.074999999999999</v>
      </c>
      <c r="T1637" s="1">
        <f>VLOOKUP($H1637,節点!$E$1:$G$20000,2,FALSE)</f>
        <v>35</v>
      </c>
      <c r="U1637" s="1">
        <f>VLOOKUP($H1637,節点!$E$1:$G$20000,3,FALSE)</f>
        <v>-18.600000000000001</v>
      </c>
      <c r="V1637" s="1">
        <f>VLOOKUP($I1637,節点!$E$1:$G$20000,2,FALSE)</f>
        <v>37.5</v>
      </c>
      <c r="W1637" s="1">
        <f>VLOOKUP($I1637,節点!$E$1:$G$20000,3,FALSE)</f>
        <v>-18.600000000000001</v>
      </c>
      <c r="X1637" s="1">
        <f>VLOOKUP($J1637,節点!$E$1:$G$20000,2,FALSE)</f>
        <v>37.5</v>
      </c>
      <c r="Y1637" s="1">
        <f>VLOOKUP($J1637,節点!$E$1:$G$20000,3,FALSE)</f>
        <v>-17.55</v>
      </c>
      <c r="Z1637" s="1">
        <f>VLOOKUP($K1637,節点!$E$1:$G$20000,2,FALSE)</f>
        <v>35</v>
      </c>
      <c r="AA1637" s="1">
        <f>VLOOKUP($K1637,節点!$E$1:$G$20000,3,FALSE)</f>
        <v>-17.55</v>
      </c>
      <c r="AB1637">
        <f t="shared" si="1226"/>
        <v>-1.25</v>
      </c>
      <c r="AC1637">
        <f t="shared" si="1227"/>
        <v>-0.52500000000000213</v>
      </c>
      <c r="AD1637">
        <f t="shared" si="1228"/>
        <v>1.25</v>
      </c>
      <c r="AE1637">
        <f t="shared" si="1229"/>
        <v>-0.52500000000000213</v>
      </c>
      <c r="AF1637">
        <f t="shared" si="1230"/>
        <v>1.25</v>
      </c>
      <c r="AG1637">
        <f t="shared" si="1231"/>
        <v>0.52499999999999858</v>
      </c>
      <c r="AH1637">
        <f t="shared" si="1232"/>
        <v>-1.25</v>
      </c>
      <c r="AI1637">
        <f t="shared" si="1233"/>
        <v>0.52499999999999858</v>
      </c>
      <c r="AJ1637">
        <f t="shared" si="1207"/>
        <v>202.78240573048177</v>
      </c>
      <c r="AK1637">
        <f t="shared" si="1208"/>
        <v>337.21759426951826</v>
      </c>
      <c r="AL1637">
        <f t="shared" si="1209"/>
        <v>22.782405730481635</v>
      </c>
      <c r="AM1637">
        <f t="shared" si="1210"/>
        <v>157.21759426951837</v>
      </c>
      <c r="AN1637">
        <f t="shared" si="1234"/>
        <v>3</v>
      </c>
      <c r="AO1637">
        <f t="shared" si="1235"/>
        <v>4</v>
      </c>
      <c r="AP1637">
        <f t="shared" si="1236"/>
        <v>1</v>
      </c>
      <c r="AQ1637">
        <f t="shared" si="1237"/>
        <v>2</v>
      </c>
      <c r="AR1637">
        <f t="shared" si="1238"/>
        <v>3412</v>
      </c>
      <c r="AS1637" t="str">
        <f t="shared" si="1239"/>
        <v/>
      </c>
      <c r="AT1637" t="str">
        <f t="shared" si="1240"/>
        <v/>
      </c>
      <c r="AU1637" t="str">
        <f t="shared" si="1241"/>
        <v/>
      </c>
      <c r="AV1637" t="str">
        <f t="shared" si="1242"/>
        <v/>
      </c>
      <c r="AW1637" t="str">
        <f t="shared" si="1211"/>
        <v/>
      </c>
      <c r="BA1637">
        <f t="shared" si="1243"/>
        <v>36.25</v>
      </c>
      <c r="BB1637">
        <f t="shared" si="1244"/>
        <v>-18.600000000000001</v>
      </c>
      <c r="BC1637">
        <f t="shared" si="1245"/>
        <v>37.5</v>
      </c>
      <c r="BD1637">
        <f t="shared" si="1246"/>
        <v>-18.075000000000003</v>
      </c>
      <c r="BE1637">
        <f t="shared" si="1247"/>
        <v>36.25</v>
      </c>
      <c r="BF1637">
        <f t="shared" si="1248"/>
        <v>-17.55</v>
      </c>
      <c r="BG1637">
        <f t="shared" si="1249"/>
        <v>35</v>
      </c>
      <c r="BH1637">
        <f t="shared" si="1250"/>
        <v>-18.075000000000003</v>
      </c>
      <c r="BI1637">
        <f t="shared" si="1251"/>
        <v>1.0500000000000007</v>
      </c>
      <c r="BJ1637">
        <f t="shared" si="1252"/>
        <v>2.5</v>
      </c>
      <c r="BK1637">
        <f t="shared" si="1253"/>
        <v>2.3809523809523792</v>
      </c>
      <c r="BL1637">
        <f t="shared" si="1254"/>
        <v>1.0500000000000007</v>
      </c>
      <c r="BM1637" s="1">
        <v>2.1008403361344534</v>
      </c>
    </row>
    <row r="1638" spans="1:65">
      <c r="A1638" s="16" t="s">
        <v>5062</v>
      </c>
      <c r="E1638"/>
      <c r="F1638" s="17">
        <f t="shared" si="1212"/>
        <v>2262</v>
      </c>
      <c r="G1638" s="3">
        <f t="shared" si="1213"/>
        <v>4</v>
      </c>
      <c r="H1638" s="4">
        <f t="shared" si="1214"/>
        <v>2314</v>
      </c>
      <c r="I1638" s="4">
        <f t="shared" si="1215"/>
        <v>2355</v>
      </c>
      <c r="J1638" s="4">
        <f t="shared" si="1216"/>
        <v>2356</v>
      </c>
      <c r="K1638" s="4">
        <f t="shared" si="1217"/>
        <v>2315</v>
      </c>
      <c r="L1638" s="1">
        <f t="shared" si="1218"/>
        <v>0</v>
      </c>
      <c r="M1638" s="1">
        <f t="shared" si="1219"/>
        <v>0</v>
      </c>
      <c r="N1638" s="1">
        <f t="shared" si="1220"/>
        <v>0</v>
      </c>
      <c r="O1638" s="1">
        <f t="shared" si="1221"/>
        <v>0</v>
      </c>
      <c r="P1638" s="1">
        <f t="shared" si="1222"/>
        <v>0</v>
      </c>
      <c r="Q1638" s="1" t="str">
        <f t="shared" si="1223"/>
        <v/>
      </c>
      <c r="R1638" s="1">
        <f t="shared" si="1224"/>
        <v>36.25</v>
      </c>
      <c r="S1638" s="1">
        <f t="shared" si="1225"/>
        <v>-17.024999999999999</v>
      </c>
      <c r="T1638" s="1">
        <f>VLOOKUP($H1638,節点!$E$1:$G$20000,2,FALSE)</f>
        <v>35</v>
      </c>
      <c r="U1638" s="1">
        <f>VLOOKUP($H1638,節点!$E$1:$G$20000,3,FALSE)</f>
        <v>-17.55</v>
      </c>
      <c r="V1638" s="1">
        <f>VLOOKUP($I1638,節点!$E$1:$G$20000,2,FALSE)</f>
        <v>37.5</v>
      </c>
      <c r="W1638" s="1">
        <f>VLOOKUP($I1638,節点!$E$1:$G$20000,3,FALSE)</f>
        <v>-17.55</v>
      </c>
      <c r="X1638" s="1">
        <f>VLOOKUP($J1638,節点!$E$1:$G$20000,2,FALSE)</f>
        <v>37.5</v>
      </c>
      <c r="Y1638" s="1">
        <f>VLOOKUP($J1638,節点!$E$1:$G$20000,3,FALSE)</f>
        <v>-16.5</v>
      </c>
      <c r="Z1638" s="1">
        <f>VLOOKUP($K1638,節点!$E$1:$G$20000,2,FALSE)</f>
        <v>35</v>
      </c>
      <c r="AA1638" s="1">
        <f>VLOOKUP($K1638,節点!$E$1:$G$20000,3,FALSE)</f>
        <v>-16.5</v>
      </c>
      <c r="AB1638">
        <f t="shared" si="1226"/>
        <v>-1.25</v>
      </c>
      <c r="AC1638">
        <f t="shared" si="1227"/>
        <v>-0.52500000000000213</v>
      </c>
      <c r="AD1638">
        <f t="shared" si="1228"/>
        <v>1.25</v>
      </c>
      <c r="AE1638">
        <f t="shared" si="1229"/>
        <v>-0.52500000000000213</v>
      </c>
      <c r="AF1638">
        <f t="shared" si="1230"/>
        <v>1.25</v>
      </c>
      <c r="AG1638">
        <f t="shared" si="1231"/>
        <v>0.52499999999999858</v>
      </c>
      <c r="AH1638">
        <f t="shared" si="1232"/>
        <v>-1.25</v>
      </c>
      <c r="AI1638">
        <f t="shared" si="1233"/>
        <v>0.52499999999999858</v>
      </c>
      <c r="AJ1638">
        <f t="shared" si="1207"/>
        <v>202.78240573048177</v>
      </c>
      <c r="AK1638">
        <f t="shared" si="1208"/>
        <v>337.21759426951826</v>
      </c>
      <c r="AL1638">
        <f t="shared" si="1209"/>
        <v>22.782405730481635</v>
      </c>
      <c r="AM1638">
        <f t="shared" si="1210"/>
        <v>157.21759426951837</v>
      </c>
      <c r="AN1638">
        <f t="shared" si="1234"/>
        <v>3</v>
      </c>
      <c r="AO1638">
        <f t="shared" si="1235"/>
        <v>4</v>
      </c>
      <c r="AP1638">
        <f t="shared" si="1236"/>
        <v>1</v>
      </c>
      <c r="AQ1638">
        <f t="shared" si="1237"/>
        <v>2</v>
      </c>
      <c r="AR1638">
        <f t="shared" si="1238"/>
        <v>3412</v>
      </c>
      <c r="AS1638" t="str">
        <f t="shared" si="1239"/>
        <v/>
      </c>
      <c r="AT1638" t="str">
        <f t="shared" si="1240"/>
        <v/>
      </c>
      <c r="AU1638" t="str">
        <f t="shared" si="1241"/>
        <v/>
      </c>
      <c r="AV1638" t="str">
        <f t="shared" si="1242"/>
        <v/>
      </c>
      <c r="AW1638" t="str">
        <f t="shared" si="1211"/>
        <v/>
      </c>
      <c r="BA1638">
        <f t="shared" si="1243"/>
        <v>36.25</v>
      </c>
      <c r="BB1638">
        <f t="shared" si="1244"/>
        <v>-17.55</v>
      </c>
      <c r="BC1638">
        <f t="shared" si="1245"/>
        <v>37.5</v>
      </c>
      <c r="BD1638">
        <f t="shared" si="1246"/>
        <v>-17.024999999999999</v>
      </c>
      <c r="BE1638">
        <f t="shared" si="1247"/>
        <v>36.25</v>
      </c>
      <c r="BF1638">
        <f t="shared" si="1248"/>
        <v>-16.5</v>
      </c>
      <c r="BG1638">
        <f t="shared" si="1249"/>
        <v>35</v>
      </c>
      <c r="BH1638">
        <f t="shared" si="1250"/>
        <v>-17.024999999999999</v>
      </c>
      <c r="BI1638">
        <f t="shared" si="1251"/>
        <v>1.0500000000000007</v>
      </c>
      <c r="BJ1638">
        <f t="shared" si="1252"/>
        <v>2.5</v>
      </c>
      <c r="BK1638">
        <f t="shared" si="1253"/>
        <v>2.3809523809523792</v>
      </c>
      <c r="BL1638">
        <f t="shared" si="1254"/>
        <v>1.0500000000000007</v>
      </c>
      <c r="BM1638" s="1">
        <v>2.1008403361344534</v>
      </c>
    </row>
    <row r="1639" spans="1:65">
      <c r="A1639" s="16" t="s">
        <v>5063</v>
      </c>
      <c r="E1639"/>
      <c r="F1639" s="17">
        <f t="shared" si="1212"/>
        <v>2293</v>
      </c>
      <c r="G1639" s="3">
        <f t="shared" si="1213"/>
        <v>4</v>
      </c>
      <c r="H1639" s="4">
        <f t="shared" si="1214"/>
        <v>2346</v>
      </c>
      <c r="I1639" s="4">
        <f t="shared" si="1215"/>
        <v>2387</v>
      </c>
      <c r="J1639" s="4">
        <f t="shared" si="1216"/>
        <v>2388</v>
      </c>
      <c r="K1639" s="4">
        <f t="shared" si="1217"/>
        <v>2347</v>
      </c>
      <c r="L1639" s="1">
        <f t="shared" si="1218"/>
        <v>0</v>
      </c>
      <c r="M1639" s="1">
        <f t="shared" si="1219"/>
        <v>0</v>
      </c>
      <c r="N1639" s="1">
        <f t="shared" si="1220"/>
        <v>0</v>
      </c>
      <c r="O1639" s="1">
        <f t="shared" si="1221"/>
        <v>0</v>
      </c>
      <c r="P1639" s="1">
        <f t="shared" si="1222"/>
        <v>0</v>
      </c>
      <c r="Q1639" s="1" t="str">
        <f t="shared" si="1223"/>
        <v/>
      </c>
      <c r="R1639" s="1">
        <f t="shared" si="1224"/>
        <v>38.75</v>
      </c>
      <c r="S1639" s="1">
        <f t="shared" si="1225"/>
        <v>-26.475000000000001</v>
      </c>
      <c r="T1639" s="1">
        <f>VLOOKUP($H1639,節点!$E$1:$G$20000,2,FALSE)</f>
        <v>37.5</v>
      </c>
      <c r="U1639" s="1">
        <f>VLOOKUP($H1639,節点!$E$1:$G$20000,3,FALSE)</f>
        <v>-27</v>
      </c>
      <c r="V1639" s="1">
        <f>VLOOKUP($I1639,節点!$E$1:$G$20000,2,FALSE)</f>
        <v>40</v>
      </c>
      <c r="W1639" s="1">
        <f>VLOOKUP($I1639,節点!$E$1:$G$20000,3,FALSE)</f>
        <v>-27</v>
      </c>
      <c r="X1639" s="1">
        <f>VLOOKUP($J1639,節点!$E$1:$G$20000,2,FALSE)</f>
        <v>40</v>
      </c>
      <c r="Y1639" s="1">
        <f>VLOOKUP($J1639,節点!$E$1:$G$20000,3,FALSE)</f>
        <v>-25.95</v>
      </c>
      <c r="Z1639" s="1">
        <f>VLOOKUP($K1639,節点!$E$1:$G$20000,2,FALSE)</f>
        <v>37.5</v>
      </c>
      <c r="AA1639" s="1">
        <f>VLOOKUP($K1639,節点!$E$1:$G$20000,3,FALSE)</f>
        <v>-25.95</v>
      </c>
      <c r="AB1639">
        <f t="shared" si="1226"/>
        <v>-1.25</v>
      </c>
      <c r="AC1639">
        <f t="shared" si="1227"/>
        <v>-0.52499999999999858</v>
      </c>
      <c r="AD1639">
        <f t="shared" si="1228"/>
        <v>1.25</v>
      </c>
      <c r="AE1639">
        <f t="shared" si="1229"/>
        <v>-0.52499999999999858</v>
      </c>
      <c r="AF1639">
        <f t="shared" si="1230"/>
        <v>1.25</v>
      </c>
      <c r="AG1639">
        <f t="shared" si="1231"/>
        <v>0.52500000000000213</v>
      </c>
      <c r="AH1639">
        <f t="shared" si="1232"/>
        <v>-1.25</v>
      </c>
      <c r="AI1639">
        <f t="shared" si="1233"/>
        <v>0.52500000000000213</v>
      </c>
      <c r="AJ1639">
        <f t="shared" si="1207"/>
        <v>202.78240573048163</v>
      </c>
      <c r="AK1639">
        <f t="shared" si="1208"/>
        <v>337.21759426951837</v>
      </c>
      <c r="AL1639">
        <f t="shared" si="1209"/>
        <v>22.78240573048177</v>
      </c>
      <c r="AM1639">
        <f t="shared" si="1210"/>
        <v>157.21759426951823</v>
      </c>
      <c r="AN1639">
        <f t="shared" si="1234"/>
        <v>3</v>
      </c>
      <c r="AO1639">
        <f t="shared" si="1235"/>
        <v>4</v>
      </c>
      <c r="AP1639">
        <f t="shared" si="1236"/>
        <v>1</v>
      </c>
      <c r="AQ1639">
        <f t="shared" si="1237"/>
        <v>2</v>
      </c>
      <c r="AR1639">
        <f t="shared" si="1238"/>
        <v>3412</v>
      </c>
      <c r="AS1639" t="str">
        <f t="shared" si="1239"/>
        <v/>
      </c>
      <c r="AT1639" t="str">
        <f t="shared" si="1240"/>
        <v/>
      </c>
      <c r="AU1639" t="str">
        <f t="shared" si="1241"/>
        <v/>
      </c>
      <c r="AV1639" t="str">
        <f t="shared" si="1242"/>
        <v/>
      </c>
      <c r="AW1639" t="str">
        <f t="shared" si="1211"/>
        <v/>
      </c>
      <c r="BA1639">
        <f t="shared" si="1243"/>
        <v>38.75</v>
      </c>
      <c r="BB1639">
        <f t="shared" si="1244"/>
        <v>-27</v>
      </c>
      <c r="BC1639">
        <f t="shared" si="1245"/>
        <v>40</v>
      </c>
      <c r="BD1639">
        <f t="shared" si="1246"/>
        <v>-26.475000000000001</v>
      </c>
      <c r="BE1639">
        <f t="shared" si="1247"/>
        <v>38.75</v>
      </c>
      <c r="BF1639">
        <f t="shared" si="1248"/>
        <v>-25.95</v>
      </c>
      <c r="BG1639">
        <f t="shared" si="1249"/>
        <v>37.5</v>
      </c>
      <c r="BH1639">
        <f t="shared" si="1250"/>
        <v>-26.475000000000001</v>
      </c>
      <c r="BI1639">
        <f t="shared" si="1251"/>
        <v>1.0500000000000007</v>
      </c>
      <c r="BJ1639">
        <f t="shared" si="1252"/>
        <v>2.5</v>
      </c>
      <c r="BK1639">
        <f t="shared" si="1253"/>
        <v>2.3809523809523792</v>
      </c>
      <c r="BL1639">
        <f t="shared" si="1254"/>
        <v>1.0500000000000007</v>
      </c>
      <c r="BM1639" s="1">
        <v>2.1008403361344534</v>
      </c>
    </row>
    <row r="1640" spans="1:65">
      <c r="A1640" s="16" t="s">
        <v>5064</v>
      </c>
      <c r="E1640"/>
      <c r="F1640" s="17">
        <f t="shared" si="1212"/>
        <v>2294</v>
      </c>
      <c r="G1640" s="3">
        <f t="shared" si="1213"/>
        <v>4</v>
      </c>
      <c r="H1640" s="4">
        <f t="shared" si="1214"/>
        <v>2347</v>
      </c>
      <c r="I1640" s="4">
        <f t="shared" si="1215"/>
        <v>2388</v>
      </c>
      <c r="J1640" s="4">
        <f t="shared" si="1216"/>
        <v>2389</v>
      </c>
      <c r="K1640" s="4">
        <f t="shared" si="1217"/>
        <v>2348</v>
      </c>
      <c r="L1640" s="1">
        <f t="shared" si="1218"/>
        <v>0</v>
      </c>
      <c r="M1640" s="1">
        <f t="shared" si="1219"/>
        <v>0</v>
      </c>
      <c r="N1640" s="1">
        <f t="shared" si="1220"/>
        <v>0</v>
      </c>
      <c r="O1640" s="1">
        <f t="shared" si="1221"/>
        <v>0</v>
      </c>
      <c r="P1640" s="1">
        <f t="shared" si="1222"/>
        <v>0</v>
      </c>
      <c r="Q1640" s="1" t="str">
        <f t="shared" si="1223"/>
        <v/>
      </c>
      <c r="R1640" s="1">
        <f t="shared" si="1224"/>
        <v>38.75</v>
      </c>
      <c r="S1640" s="1">
        <f t="shared" si="1225"/>
        <v>-25.424999999999997</v>
      </c>
      <c r="T1640" s="1">
        <f>VLOOKUP($H1640,節点!$E$1:$G$20000,2,FALSE)</f>
        <v>37.5</v>
      </c>
      <c r="U1640" s="1">
        <f>VLOOKUP($H1640,節点!$E$1:$G$20000,3,FALSE)</f>
        <v>-25.95</v>
      </c>
      <c r="V1640" s="1">
        <f>VLOOKUP($I1640,節点!$E$1:$G$20000,2,FALSE)</f>
        <v>40</v>
      </c>
      <c r="W1640" s="1">
        <f>VLOOKUP($I1640,節点!$E$1:$G$20000,3,FALSE)</f>
        <v>-25.95</v>
      </c>
      <c r="X1640" s="1">
        <f>VLOOKUP($J1640,節点!$E$1:$G$20000,2,FALSE)</f>
        <v>40</v>
      </c>
      <c r="Y1640" s="1">
        <f>VLOOKUP($J1640,節点!$E$1:$G$20000,3,FALSE)</f>
        <v>-24.9</v>
      </c>
      <c r="Z1640" s="1">
        <f>VLOOKUP($K1640,節点!$E$1:$G$20000,2,FALSE)</f>
        <v>37.5</v>
      </c>
      <c r="AA1640" s="1">
        <f>VLOOKUP($K1640,節点!$E$1:$G$20000,3,FALSE)</f>
        <v>-24.9</v>
      </c>
      <c r="AB1640">
        <f t="shared" si="1226"/>
        <v>-1.25</v>
      </c>
      <c r="AC1640">
        <f t="shared" si="1227"/>
        <v>-0.52500000000000213</v>
      </c>
      <c r="AD1640">
        <f t="shared" si="1228"/>
        <v>1.25</v>
      </c>
      <c r="AE1640">
        <f t="shared" si="1229"/>
        <v>-0.52500000000000213</v>
      </c>
      <c r="AF1640">
        <f t="shared" si="1230"/>
        <v>1.25</v>
      </c>
      <c r="AG1640">
        <f t="shared" si="1231"/>
        <v>0.52499999999999858</v>
      </c>
      <c r="AH1640">
        <f t="shared" si="1232"/>
        <v>-1.25</v>
      </c>
      <c r="AI1640">
        <f t="shared" si="1233"/>
        <v>0.52499999999999858</v>
      </c>
      <c r="AJ1640">
        <f t="shared" si="1207"/>
        <v>202.78240573048177</v>
      </c>
      <c r="AK1640">
        <f t="shared" si="1208"/>
        <v>337.21759426951826</v>
      </c>
      <c r="AL1640">
        <f t="shared" si="1209"/>
        <v>22.782405730481635</v>
      </c>
      <c r="AM1640">
        <f t="shared" si="1210"/>
        <v>157.21759426951837</v>
      </c>
      <c r="AN1640">
        <f t="shared" si="1234"/>
        <v>3</v>
      </c>
      <c r="AO1640">
        <f t="shared" si="1235"/>
        <v>4</v>
      </c>
      <c r="AP1640">
        <f t="shared" si="1236"/>
        <v>1</v>
      </c>
      <c r="AQ1640">
        <f t="shared" si="1237"/>
        <v>2</v>
      </c>
      <c r="AR1640">
        <f t="shared" si="1238"/>
        <v>3412</v>
      </c>
      <c r="AS1640" t="str">
        <f t="shared" si="1239"/>
        <v/>
      </c>
      <c r="AT1640" t="str">
        <f t="shared" si="1240"/>
        <v/>
      </c>
      <c r="AU1640" t="str">
        <f t="shared" si="1241"/>
        <v/>
      </c>
      <c r="AV1640" t="str">
        <f t="shared" si="1242"/>
        <v/>
      </c>
      <c r="AW1640" t="str">
        <f t="shared" si="1211"/>
        <v/>
      </c>
      <c r="BA1640">
        <f t="shared" si="1243"/>
        <v>38.75</v>
      </c>
      <c r="BB1640">
        <f t="shared" si="1244"/>
        <v>-25.95</v>
      </c>
      <c r="BC1640">
        <f t="shared" si="1245"/>
        <v>40</v>
      </c>
      <c r="BD1640">
        <f t="shared" si="1246"/>
        <v>-25.424999999999997</v>
      </c>
      <c r="BE1640">
        <f t="shared" si="1247"/>
        <v>38.75</v>
      </c>
      <c r="BF1640">
        <f t="shared" si="1248"/>
        <v>-24.9</v>
      </c>
      <c r="BG1640">
        <f t="shared" si="1249"/>
        <v>37.5</v>
      </c>
      <c r="BH1640">
        <f t="shared" si="1250"/>
        <v>-25.424999999999997</v>
      </c>
      <c r="BI1640">
        <f t="shared" si="1251"/>
        <v>1.0500000000000007</v>
      </c>
      <c r="BJ1640">
        <f t="shared" si="1252"/>
        <v>2.5</v>
      </c>
      <c r="BK1640">
        <f t="shared" si="1253"/>
        <v>2.3809523809523792</v>
      </c>
      <c r="BL1640">
        <f t="shared" si="1254"/>
        <v>1.0500000000000007</v>
      </c>
      <c r="BM1640" s="1">
        <v>2.1008403361344534</v>
      </c>
    </row>
    <row r="1641" spans="1:65">
      <c r="A1641" s="16" t="s">
        <v>5065</v>
      </c>
      <c r="E1641"/>
      <c r="F1641" s="17">
        <f t="shared" si="1212"/>
        <v>2295</v>
      </c>
      <c r="G1641" s="3">
        <f t="shared" si="1213"/>
        <v>4</v>
      </c>
      <c r="H1641" s="4">
        <f t="shared" si="1214"/>
        <v>2348</v>
      </c>
      <c r="I1641" s="4">
        <f t="shared" si="1215"/>
        <v>2389</v>
      </c>
      <c r="J1641" s="4">
        <f t="shared" si="1216"/>
        <v>2390</v>
      </c>
      <c r="K1641" s="4">
        <f t="shared" si="1217"/>
        <v>2349</v>
      </c>
      <c r="L1641" s="1">
        <f t="shared" si="1218"/>
        <v>0</v>
      </c>
      <c r="M1641" s="1">
        <f t="shared" si="1219"/>
        <v>0</v>
      </c>
      <c r="N1641" s="1">
        <f t="shared" si="1220"/>
        <v>0</v>
      </c>
      <c r="O1641" s="1">
        <f t="shared" si="1221"/>
        <v>0</v>
      </c>
      <c r="P1641" s="1">
        <f t="shared" si="1222"/>
        <v>0</v>
      </c>
      <c r="Q1641" s="1" t="str">
        <f t="shared" si="1223"/>
        <v/>
      </c>
      <c r="R1641" s="1">
        <f t="shared" si="1224"/>
        <v>38.75</v>
      </c>
      <c r="S1641" s="1">
        <f t="shared" si="1225"/>
        <v>-24.375</v>
      </c>
      <c r="T1641" s="1">
        <f>VLOOKUP($H1641,節点!$E$1:$G$20000,2,FALSE)</f>
        <v>37.5</v>
      </c>
      <c r="U1641" s="1">
        <f>VLOOKUP($H1641,節点!$E$1:$G$20000,3,FALSE)</f>
        <v>-24.9</v>
      </c>
      <c r="V1641" s="1">
        <f>VLOOKUP($I1641,節点!$E$1:$G$20000,2,FALSE)</f>
        <v>40</v>
      </c>
      <c r="W1641" s="1">
        <f>VLOOKUP($I1641,節点!$E$1:$G$20000,3,FALSE)</f>
        <v>-24.9</v>
      </c>
      <c r="X1641" s="1">
        <f>VLOOKUP($J1641,節点!$E$1:$G$20000,2,FALSE)</f>
        <v>40</v>
      </c>
      <c r="Y1641" s="1">
        <f>VLOOKUP($J1641,節点!$E$1:$G$20000,3,FALSE)</f>
        <v>-23.85</v>
      </c>
      <c r="Z1641" s="1">
        <f>VLOOKUP($K1641,節点!$E$1:$G$20000,2,FALSE)</f>
        <v>37.5</v>
      </c>
      <c r="AA1641" s="1">
        <f>VLOOKUP($K1641,節点!$E$1:$G$20000,3,FALSE)</f>
        <v>-23.85</v>
      </c>
      <c r="AB1641">
        <f t="shared" si="1226"/>
        <v>-1.25</v>
      </c>
      <c r="AC1641">
        <f t="shared" si="1227"/>
        <v>-0.52499999999999858</v>
      </c>
      <c r="AD1641">
        <f t="shared" si="1228"/>
        <v>1.25</v>
      </c>
      <c r="AE1641">
        <f t="shared" si="1229"/>
        <v>-0.52499999999999858</v>
      </c>
      <c r="AF1641">
        <f t="shared" si="1230"/>
        <v>1.25</v>
      </c>
      <c r="AG1641">
        <f t="shared" si="1231"/>
        <v>0.52499999999999858</v>
      </c>
      <c r="AH1641">
        <f t="shared" si="1232"/>
        <v>-1.25</v>
      </c>
      <c r="AI1641">
        <f t="shared" si="1233"/>
        <v>0.52499999999999858</v>
      </c>
      <c r="AJ1641">
        <f t="shared" si="1207"/>
        <v>202.78240573048163</v>
      </c>
      <c r="AK1641">
        <f t="shared" si="1208"/>
        <v>337.21759426951837</v>
      </c>
      <c r="AL1641">
        <f t="shared" si="1209"/>
        <v>22.782405730481635</v>
      </c>
      <c r="AM1641">
        <f t="shared" si="1210"/>
        <v>157.21759426951837</v>
      </c>
      <c r="AN1641">
        <f t="shared" si="1234"/>
        <v>3</v>
      </c>
      <c r="AO1641">
        <f t="shared" si="1235"/>
        <v>4</v>
      </c>
      <c r="AP1641">
        <f t="shared" si="1236"/>
        <v>1</v>
      </c>
      <c r="AQ1641">
        <f t="shared" si="1237"/>
        <v>2</v>
      </c>
      <c r="AR1641">
        <f t="shared" si="1238"/>
        <v>3412</v>
      </c>
      <c r="AS1641" t="str">
        <f t="shared" si="1239"/>
        <v/>
      </c>
      <c r="AT1641" t="str">
        <f t="shared" si="1240"/>
        <v/>
      </c>
      <c r="AU1641" t="str">
        <f t="shared" si="1241"/>
        <v/>
      </c>
      <c r="AV1641" t="str">
        <f t="shared" si="1242"/>
        <v/>
      </c>
      <c r="AW1641" t="str">
        <f t="shared" si="1211"/>
        <v/>
      </c>
      <c r="BA1641">
        <f t="shared" si="1243"/>
        <v>38.75</v>
      </c>
      <c r="BB1641">
        <f t="shared" si="1244"/>
        <v>-24.9</v>
      </c>
      <c r="BC1641">
        <f t="shared" si="1245"/>
        <v>40</v>
      </c>
      <c r="BD1641">
        <f t="shared" si="1246"/>
        <v>-24.375</v>
      </c>
      <c r="BE1641">
        <f t="shared" si="1247"/>
        <v>38.75</v>
      </c>
      <c r="BF1641">
        <f t="shared" si="1248"/>
        <v>-23.85</v>
      </c>
      <c r="BG1641">
        <f t="shared" si="1249"/>
        <v>37.5</v>
      </c>
      <c r="BH1641">
        <f t="shared" si="1250"/>
        <v>-24.375</v>
      </c>
      <c r="BI1641">
        <f t="shared" si="1251"/>
        <v>1.0499999999999972</v>
      </c>
      <c r="BJ1641">
        <f t="shared" si="1252"/>
        <v>2.5</v>
      </c>
      <c r="BK1641">
        <f t="shared" si="1253"/>
        <v>2.3809523809523876</v>
      </c>
      <c r="BL1641">
        <f t="shared" si="1254"/>
        <v>1.0499999999999972</v>
      </c>
      <c r="BM1641" s="1">
        <v>2.1008403361344534</v>
      </c>
    </row>
    <row r="1642" spans="1:65">
      <c r="A1642" s="16" t="s">
        <v>5066</v>
      </c>
      <c r="E1642"/>
      <c r="F1642" s="17">
        <f t="shared" si="1212"/>
        <v>2296</v>
      </c>
      <c r="G1642" s="3">
        <f t="shared" si="1213"/>
        <v>4</v>
      </c>
      <c r="H1642" s="4">
        <f t="shared" si="1214"/>
        <v>2349</v>
      </c>
      <c r="I1642" s="4">
        <f t="shared" si="1215"/>
        <v>2390</v>
      </c>
      <c r="J1642" s="4">
        <f t="shared" si="1216"/>
        <v>2391</v>
      </c>
      <c r="K1642" s="4">
        <f t="shared" si="1217"/>
        <v>2350</v>
      </c>
      <c r="L1642" s="1">
        <f t="shared" si="1218"/>
        <v>0</v>
      </c>
      <c r="M1642" s="1">
        <f t="shared" si="1219"/>
        <v>0</v>
      </c>
      <c r="N1642" s="1">
        <f t="shared" si="1220"/>
        <v>0</v>
      </c>
      <c r="O1642" s="1">
        <f t="shared" si="1221"/>
        <v>0</v>
      </c>
      <c r="P1642" s="1">
        <f t="shared" si="1222"/>
        <v>0</v>
      </c>
      <c r="Q1642" s="1" t="str">
        <f t="shared" si="1223"/>
        <v/>
      </c>
      <c r="R1642" s="1">
        <f t="shared" si="1224"/>
        <v>38.75</v>
      </c>
      <c r="S1642" s="1">
        <f t="shared" si="1225"/>
        <v>-23.324999999999999</v>
      </c>
      <c r="T1642" s="1">
        <f>VLOOKUP($H1642,節点!$E$1:$G$20000,2,FALSE)</f>
        <v>37.5</v>
      </c>
      <c r="U1642" s="1">
        <f>VLOOKUP($H1642,節点!$E$1:$G$20000,3,FALSE)</f>
        <v>-23.85</v>
      </c>
      <c r="V1642" s="1">
        <f>VLOOKUP($I1642,節点!$E$1:$G$20000,2,FALSE)</f>
        <v>40</v>
      </c>
      <c r="W1642" s="1">
        <f>VLOOKUP($I1642,節点!$E$1:$G$20000,3,FALSE)</f>
        <v>-23.85</v>
      </c>
      <c r="X1642" s="1">
        <f>VLOOKUP($J1642,節点!$E$1:$G$20000,2,FALSE)</f>
        <v>40</v>
      </c>
      <c r="Y1642" s="1">
        <f>VLOOKUP($J1642,節点!$E$1:$G$20000,3,FALSE)</f>
        <v>-22.8</v>
      </c>
      <c r="Z1642" s="1">
        <f>VLOOKUP($K1642,節点!$E$1:$G$20000,2,FALSE)</f>
        <v>37.5</v>
      </c>
      <c r="AA1642" s="1">
        <f>VLOOKUP($K1642,節点!$E$1:$G$20000,3,FALSE)</f>
        <v>-22.8</v>
      </c>
      <c r="AB1642">
        <f t="shared" si="1226"/>
        <v>-1.25</v>
      </c>
      <c r="AC1642">
        <f t="shared" si="1227"/>
        <v>-0.52500000000000213</v>
      </c>
      <c r="AD1642">
        <f t="shared" si="1228"/>
        <v>1.25</v>
      </c>
      <c r="AE1642">
        <f t="shared" si="1229"/>
        <v>-0.52500000000000213</v>
      </c>
      <c r="AF1642">
        <f t="shared" si="1230"/>
        <v>1.25</v>
      </c>
      <c r="AG1642">
        <f t="shared" si="1231"/>
        <v>0.52499999999999858</v>
      </c>
      <c r="AH1642">
        <f t="shared" si="1232"/>
        <v>-1.25</v>
      </c>
      <c r="AI1642">
        <f t="shared" si="1233"/>
        <v>0.52499999999999858</v>
      </c>
      <c r="AJ1642">
        <f t="shared" si="1207"/>
        <v>202.78240573048177</v>
      </c>
      <c r="AK1642">
        <f t="shared" si="1208"/>
        <v>337.21759426951826</v>
      </c>
      <c r="AL1642">
        <f t="shared" si="1209"/>
        <v>22.782405730481635</v>
      </c>
      <c r="AM1642">
        <f t="shared" si="1210"/>
        <v>157.21759426951837</v>
      </c>
      <c r="AN1642">
        <f t="shared" si="1234"/>
        <v>3</v>
      </c>
      <c r="AO1642">
        <f t="shared" si="1235"/>
        <v>4</v>
      </c>
      <c r="AP1642">
        <f t="shared" si="1236"/>
        <v>1</v>
      </c>
      <c r="AQ1642">
        <f t="shared" si="1237"/>
        <v>2</v>
      </c>
      <c r="AR1642">
        <f t="shared" si="1238"/>
        <v>3412</v>
      </c>
      <c r="AS1642" t="str">
        <f t="shared" si="1239"/>
        <v/>
      </c>
      <c r="AT1642" t="str">
        <f t="shared" si="1240"/>
        <v/>
      </c>
      <c r="AU1642" t="str">
        <f t="shared" si="1241"/>
        <v/>
      </c>
      <c r="AV1642" t="str">
        <f t="shared" si="1242"/>
        <v/>
      </c>
      <c r="AW1642" t="str">
        <f t="shared" si="1211"/>
        <v/>
      </c>
      <c r="BA1642">
        <f t="shared" si="1243"/>
        <v>38.75</v>
      </c>
      <c r="BB1642">
        <f t="shared" si="1244"/>
        <v>-23.85</v>
      </c>
      <c r="BC1642">
        <f t="shared" si="1245"/>
        <v>40</v>
      </c>
      <c r="BD1642">
        <f t="shared" si="1246"/>
        <v>-23.325000000000003</v>
      </c>
      <c r="BE1642">
        <f t="shared" si="1247"/>
        <v>38.75</v>
      </c>
      <c r="BF1642">
        <f t="shared" si="1248"/>
        <v>-22.8</v>
      </c>
      <c r="BG1642">
        <f t="shared" si="1249"/>
        <v>37.5</v>
      </c>
      <c r="BH1642">
        <f t="shared" si="1250"/>
        <v>-23.325000000000003</v>
      </c>
      <c r="BI1642">
        <f t="shared" si="1251"/>
        <v>1.0500000000000007</v>
      </c>
      <c r="BJ1642">
        <f t="shared" si="1252"/>
        <v>2.5</v>
      </c>
      <c r="BK1642">
        <f t="shared" si="1253"/>
        <v>2.3809523809523792</v>
      </c>
      <c r="BL1642">
        <f t="shared" si="1254"/>
        <v>1.0500000000000007</v>
      </c>
      <c r="BM1642" s="1">
        <v>2.1008403361344534</v>
      </c>
    </row>
    <row r="1643" spans="1:65">
      <c r="A1643" s="16" t="s">
        <v>5067</v>
      </c>
      <c r="E1643"/>
      <c r="F1643" s="17">
        <f t="shared" si="1212"/>
        <v>2297</v>
      </c>
      <c r="G1643" s="3">
        <f t="shared" si="1213"/>
        <v>4</v>
      </c>
      <c r="H1643" s="4">
        <f t="shared" si="1214"/>
        <v>2350</v>
      </c>
      <c r="I1643" s="4">
        <f t="shared" si="1215"/>
        <v>2391</v>
      </c>
      <c r="J1643" s="4">
        <f t="shared" si="1216"/>
        <v>2392</v>
      </c>
      <c r="K1643" s="4">
        <f t="shared" si="1217"/>
        <v>2351</v>
      </c>
      <c r="L1643" s="1">
        <f t="shared" si="1218"/>
        <v>0</v>
      </c>
      <c r="M1643" s="1">
        <f t="shared" si="1219"/>
        <v>0</v>
      </c>
      <c r="N1643" s="1">
        <f t="shared" si="1220"/>
        <v>0</v>
      </c>
      <c r="O1643" s="1">
        <f t="shared" si="1221"/>
        <v>0</v>
      </c>
      <c r="P1643" s="1">
        <f t="shared" si="1222"/>
        <v>0</v>
      </c>
      <c r="Q1643" s="1" t="str">
        <f t="shared" si="1223"/>
        <v/>
      </c>
      <c r="R1643" s="1">
        <f t="shared" si="1224"/>
        <v>38.75</v>
      </c>
      <c r="S1643" s="1">
        <f t="shared" si="1225"/>
        <v>-22.274999999999999</v>
      </c>
      <c r="T1643" s="1">
        <f>VLOOKUP($H1643,節点!$E$1:$G$20000,2,FALSE)</f>
        <v>37.5</v>
      </c>
      <c r="U1643" s="1">
        <f>VLOOKUP($H1643,節点!$E$1:$G$20000,3,FALSE)</f>
        <v>-22.8</v>
      </c>
      <c r="V1643" s="1">
        <f>VLOOKUP($I1643,節点!$E$1:$G$20000,2,FALSE)</f>
        <v>40</v>
      </c>
      <c r="W1643" s="1">
        <f>VLOOKUP($I1643,節点!$E$1:$G$20000,3,FALSE)</f>
        <v>-22.8</v>
      </c>
      <c r="X1643" s="1">
        <f>VLOOKUP($J1643,節点!$E$1:$G$20000,2,FALSE)</f>
        <v>40</v>
      </c>
      <c r="Y1643" s="1">
        <f>VLOOKUP($J1643,節点!$E$1:$G$20000,3,FALSE)</f>
        <v>-21.75</v>
      </c>
      <c r="Z1643" s="1">
        <f>VLOOKUP($K1643,節点!$E$1:$G$20000,2,FALSE)</f>
        <v>37.5</v>
      </c>
      <c r="AA1643" s="1">
        <f>VLOOKUP($K1643,節点!$E$1:$G$20000,3,FALSE)</f>
        <v>-21.75</v>
      </c>
      <c r="AB1643">
        <f t="shared" si="1226"/>
        <v>-1.25</v>
      </c>
      <c r="AC1643">
        <f t="shared" si="1227"/>
        <v>-0.52500000000000213</v>
      </c>
      <c r="AD1643">
        <f t="shared" si="1228"/>
        <v>1.25</v>
      </c>
      <c r="AE1643">
        <f t="shared" si="1229"/>
        <v>-0.52500000000000213</v>
      </c>
      <c r="AF1643">
        <f t="shared" si="1230"/>
        <v>1.25</v>
      </c>
      <c r="AG1643">
        <f t="shared" si="1231"/>
        <v>0.52499999999999858</v>
      </c>
      <c r="AH1643">
        <f t="shared" si="1232"/>
        <v>-1.25</v>
      </c>
      <c r="AI1643">
        <f t="shared" si="1233"/>
        <v>0.52499999999999858</v>
      </c>
      <c r="AJ1643">
        <f t="shared" si="1207"/>
        <v>202.78240573048177</v>
      </c>
      <c r="AK1643">
        <f t="shared" si="1208"/>
        <v>337.21759426951826</v>
      </c>
      <c r="AL1643">
        <f t="shared" si="1209"/>
        <v>22.782405730481635</v>
      </c>
      <c r="AM1643">
        <f t="shared" si="1210"/>
        <v>157.21759426951837</v>
      </c>
      <c r="AN1643">
        <f t="shared" si="1234"/>
        <v>3</v>
      </c>
      <c r="AO1643">
        <f t="shared" si="1235"/>
        <v>4</v>
      </c>
      <c r="AP1643">
        <f t="shared" si="1236"/>
        <v>1</v>
      </c>
      <c r="AQ1643">
        <f t="shared" si="1237"/>
        <v>2</v>
      </c>
      <c r="AR1643">
        <f t="shared" si="1238"/>
        <v>3412</v>
      </c>
      <c r="AS1643" t="str">
        <f t="shared" si="1239"/>
        <v/>
      </c>
      <c r="AT1643" t="str">
        <f t="shared" si="1240"/>
        <v/>
      </c>
      <c r="AU1643" t="str">
        <f t="shared" si="1241"/>
        <v/>
      </c>
      <c r="AV1643" t="str">
        <f t="shared" si="1242"/>
        <v/>
      </c>
      <c r="AW1643" t="str">
        <f t="shared" si="1211"/>
        <v/>
      </c>
      <c r="BA1643">
        <f t="shared" si="1243"/>
        <v>38.75</v>
      </c>
      <c r="BB1643">
        <f t="shared" si="1244"/>
        <v>-22.8</v>
      </c>
      <c r="BC1643">
        <f t="shared" si="1245"/>
        <v>40</v>
      </c>
      <c r="BD1643">
        <f t="shared" si="1246"/>
        <v>-22.274999999999999</v>
      </c>
      <c r="BE1643">
        <f t="shared" si="1247"/>
        <v>38.75</v>
      </c>
      <c r="BF1643">
        <f t="shared" si="1248"/>
        <v>-21.75</v>
      </c>
      <c r="BG1643">
        <f t="shared" si="1249"/>
        <v>37.5</v>
      </c>
      <c r="BH1643">
        <f t="shared" si="1250"/>
        <v>-22.274999999999999</v>
      </c>
      <c r="BI1643">
        <f t="shared" si="1251"/>
        <v>1.0500000000000007</v>
      </c>
      <c r="BJ1643">
        <f t="shared" si="1252"/>
        <v>2.5</v>
      </c>
      <c r="BK1643">
        <f t="shared" si="1253"/>
        <v>2.3809523809523792</v>
      </c>
      <c r="BL1643">
        <f t="shared" si="1254"/>
        <v>1.0500000000000007</v>
      </c>
      <c r="BM1643" s="1">
        <v>2.0983213429256602</v>
      </c>
    </row>
    <row r="1644" spans="1:65">
      <c r="A1644" s="16" t="s">
        <v>5068</v>
      </c>
      <c r="E1644"/>
      <c r="F1644" s="17">
        <f t="shared" si="1212"/>
        <v>2298</v>
      </c>
      <c r="G1644" s="3">
        <f t="shared" si="1213"/>
        <v>4</v>
      </c>
      <c r="H1644" s="4">
        <f t="shared" si="1214"/>
        <v>2351</v>
      </c>
      <c r="I1644" s="4">
        <f t="shared" si="1215"/>
        <v>2392</v>
      </c>
      <c r="J1644" s="4">
        <f t="shared" si="1216"/>
        <v>2393</v>
      </c>
      <c r="K1644" s="4">
        <f t="shared" si="1217"/>
        <v>2352</v>
      </c>
      <c r="L1644" s="1">
        <f t="shared" si="1218"/>
        <v>0</v>
      </c>
      <c r="M1644" s="1">
        <f t="shared" si="1219"/>
        <v>0</v>
      </c>
      <c r="N1644" s="1">
        <f t="shared" si="1220"/>
        <v>0</v>
      </c>
      <c r="O1644" s="1">
        <f t="shared" si="1221"/>
        <v>0</v>
      </c>
      <c r="P1644" s="1">
        <f t="shared" si="1222"/>
        <v>0</v>
      </c>
      <c r="Q1644" s="1" t="str">
        <f t="shared" si="1223"/>
        <v/>
      </c>
      <c r="R1644" s="1">
        <f t="shared" si="1224"/>
        <v>38.75</v>
      </c>
      <c r="S1644" s="1">
        <f t="shared" si="1225"/>
        <v>-21.225000000000001</v>
      </c>
      <c r="T1644" s="1">
        <f>VLOOKUP($H1644,節点!$E$1:$G$20000,2,FALSE)</f>
        <v>37.5</v>
      </c>
      <c r="U1644" s="1">
        <f>VLOOKUP($H1644,節点!$E$1:$G$20000,3,FALSE)</f>
        <v>-21.75</v>
      </c>
      <c r="V1644" s="1">
        <f>VLOOKUP($I1644,節点!$E$1:$G$20000,2,FALSE)</f>
        <v>40</v>
      </c>
      <c r="W1644" s="1">
        <f>VLOOKUP($I1644,節点!$E$1:$G$20000,3,FALSE)</f>
        <v>-21.75</v>
      </c>
      <c r="X1644" s="1">
        <f>VLOOKUP($J1644,節点!$E$1:$G$20000,2,FALSE)</f>
        <v>40</v>
      </c>
      <c r="Y1644" s="1">
        <f>VLOOKUP($J1644,節点!$E$1:$G$20000,3,FALSE)</f>
        <v>-20.7</v>
      </c>
      <c r="Z1644" s="1">
        <f>VLOOKUP($K1644,節点!$E$1:$G$20000,2,FALSE)</f>
        <v>37.5</v>
      </c>
      <c r="AA1644" s="1">
        <f>VLOOKUP($K1644,節点!$E$1:$G$20000,3,FALSE)</f>
        <v>-20.7</v>
      </c>
      <c r="AB1644">
        <f t="shared" si="1226"/>
        <v>-1.25</v>
      </c>
      <c r="AC1644">
        <f t="shared" si="1227"/>
        <v>-0.52499999999999858</v>
      </c>
      <c r="AD1644">
        <f t="shared" si="1228"/>
        <v>1.25</v>
      </c>
      <c r="AE1644">
        <f t="shared" si="1229"/>
        <v>-0.52499999999999858</v>
      </c>
      <c r="AF1644">
        <f t="shared" si="1230"/>
        <v>1.25</v>
      </c>
      <c r="AG1644">
        <f t="shared" si="1231"/>
        <v>0.52500000000000213</v>
      </c>
      <c r="AH1644">
        <f t="shared" si="1232"/>
        <v>-1.25</v>
      </c>
      <c r="AI1644">
        <f t="shared" si="1233"/>
        <v>0.52500000000000213</v>
      </c>
      <c r="AJ1644">
        <f t="shared" si="1207"/>
        <v>202.78240573048163</v>
      </c>
      <c r="AK1644">
        <f t="shared" si="1208"/>
        <v>337.21759426951837</v>
      </c>
      <c r="AL1644">
        <f t="shared" si="1209"/>
        <v>22.78240573048177</v>
      </c>
      <c r="AM1644">
        <f t="shared" si="1210"/>
        <v>157.21759426951823</v>
      </c>
      <c r="AN1644">
        <f t="shared" si="1234"/>
        <v>3</v>
      </c>
      <c r="AO1644">
        <f t="shared" si="1235"/>
        <v>4</v>
      </c>
      <c r="AP1644">
        <f t="shared" si="1236"/>
        <v>1</v>
      </c>
      <c r="AQ1644">
        <f t="shared" si="1237"/>
        <v>2</v>
      </c>
      <c r="AR1644">
        <f t="shared" si="1238"/>
        <v>3412</v>
      </c>
      <c r="AS1644" t="str">
        <f t="shared" si="1239"/>
        <v/>
      </c>
      <c r="AT1644" t="str">
        <f t="shared" si="1240"/>
        <v/>
      </c>
      <c r="AU1644" t="str">
        <f t="shared" si="1241"/>
        <v/>
      </c>
      <c r="AV1644" t="str">
        <f t="shared" si="1242"/>
        <v/>
      </c>
      <c r="AW1644" t="str">
        <f t="shared" si="1211"/>
        <v/>
      </c>
      <c r="BA1644">
        <f t="shared" si="1243"/>
        <v>38.75</v>
      </c>
      <c r="BB1644">
        <f t="shared" si="1244"/>
        <v>-21.75</v>
      </c>
      <c r="BC1644">
        <f t="shared" si="1245"/>
        <v>40</v>
      </c>
      <c r="BD1644">
        <f t="shared" si="1246"/>
        <v>-21.225000000000001</v>
      </c>
      <c r="BE1644">
        <f t="shared" si="1247"/>
        <v>38.75</v>
      </c>
      <c r="BF1644">
        <f t="shared" si="1248"/>
        <v>-20.7</v>
      </c>
      <c r="BG1644">
        <f t="shared" si="1249"/>
        <v>37.5</v>
      </c>
      <c r="BH1644">
        <f t="shared" si="1250"/>
        <v>-21.225000000000001</v>
      </c>
      <c r="BI1644">
        <f t="shared" si="1251"/>
        <v>1.0500000000000007</v>
      </c>
      <c r="BJ1644">
        <f t="shared" si="1252"/>
        <v>2.5</v>
      </c>
      <c r="BK1644">
        <f t="shared" si="1253"/>
        <v>2.3809523809523792</v>
      </c>
      <c r="BL1644">
        <f t="shared" si="1254"/>
        <v>1.0500000000000007</v>
      </c>
      <c r="BM1644" s="1">
        <v>2.0983213429256602</v>
      </c>
    </row>
    <row r="1645" spans="1:65">
      <c r="A1645" s="16" t="s">
        <v>5069</v>
      </c>
      <c r="E1645"/>
      <c r="F1645" s="17">
        <f t="shared" si="1212"/>
        <v>2299</v>
      </c>
      <c r="G1645" s="3">
        <f t="shared" si="1213"/>
        <v>4</v>
      </c>
      <c r="H1645" s="4">
        <f t="shared" si="1214"/>
        <v>2352</v>
      </c>
      <c r="I1645" s="4">
        <f t="shared" si="1215"/>
        <v>2393</v>
      </c>
      <c r="J1645" s="4">
        <f t="shared" si="1216"/>
        <v>2394</v>
      </c>
      <c r="K1645" s="4">
        <f t="shared" si="1217"/>
        <v>2353</v>
      </c>
      <c r="L1645" s="1">
        <f t="shared" si="1218"/>
        <v>0</v>
      </c>
      <c r="M1645" s="1">
        <f t="shared" si="1219"/>
        <v>0</v>
      </c>
      <c r="N1645" s="1">
        <f t="shared" si="1220"/>
        <v>0</v>
      </c>
      <c r="O1645" s="1">
        <f t="shared" si="1221"/>
        <v>0</v>
      </c>
      <c r="P1645" s="1">
        <f t="shared" si="1222"/>
        <v>0</v>
      </c>
      <c r="Q1645" s="1" t="str">
        <f t="shared" si="1223"/>
        <v/>
      </c>
      <c r="R1645" s="1">
        <f t="shared" si="1224"/>
        <v>38.75</v>
      </c>
      <c r="S1645" s="1">
        <f t="shared" si="1225"/>
        <v>-20.174999999999997</v>
      </c>
      <c r="T1645" s="1">
        <f>VLOOKUP($H1645,節点!$E$1:$G$20000,2,FALSE)</f>
        <v>37.5</v>
      </c>
      <c r="U1645" s="1">
        <f>VLOOKUP($H1645,節点!$E$1:$G$20000,3,FALSE)</f>
        <v>-20.7</v>
      </c>
      <c r="V1645" s="1">
        <f>VLOOKUP($I1645,節点!$E$1:$G$20000,2,FALSE)</f>
        <v>40</v>
      </c>
      <c r="W1645" s="1">
        <f>VLOOKUP($I1645,節点!$E$1:$G$20000,3,FALSE)</f>
        <v>-20.7</v>
      </c>
      <c r="X1645" s="1">
        <f>VLOOKUP($J1645,節点!$E$1:$G$20000,2,FALSE)</f>
        <v>40</v>
      </c>
      <c r="Y1645" s="1">
        <f>VLOOKUP($J1645,節点!$E$1:$G$20000,3,FALSE)</f>
        <v>-19.649999999999999</v>
      </c>
      <c r="Z1645" s="1">
        <f>VLOOKUP($K1645,節点!$E$1:$G$20000,2,FALSE)</f>
        <v>37.5</v>
      </c>
      <c r="AA1645" s="1">
        <f>VLOOKUP($K1645,節点!$E$1:$G$20000,3,FALSE)</f>
        <v>-19.649999999999999</v>
      </c>
      <c r="AB1645">
        <f t="shared" si="1226"/>
        <v>-1.25</v>
      </c>
      <c r="AC1645">
        <f t="shared" si="1227"/>
        <v>-0.52500000000000213</v>
      </c>
      <c r="AD1645">
        <f t="shared" si="1228"/>
        <v>1.25</v>
      </c>
      <c r="AE1645">
        <f t="shared" si="1229"/>
        <v>-0.52500000000000213</v>
      </c>
      <c r="AF1645">
        <f t="shared" si="1230"/>
        <v>1.25</v>
      </c>
      <c r="AG1645">
        <f t="shared" si="1231"/>
        <v>0.52499999999999858</v>
      </c>
      <c r="AH1645">
        <f t="shared" si="1232"/>
        <v>-1.25</v>
      </c>
      <c r="AI1645">
        <f t="shared" si="1233"/>
        <v>0.52499999999999858</v>
      </c>
      <c r="AJ1645">
        <f t="shared" si="1207"/>
        <v>202.78240573048177</v>
      </c>
      <c r="AK1645">
        <f t="shared" si="1208"/>
        <v>337.21759426951826</v>
      </c>
      <c r="AL1645">
        <f t="shared" si="1209"/>
        <v>22.782405730481635</v>
      </c>
      <c r="AM1645">
        <f t="shared" si="1210"/>
        <v>157.21759426951837</v>
      </c>
      <c r="AN1645">
        <f t="shared" si="1234"/>
        <v>3</v>
      </c>
      <c r="AO1645">
        <f t="shared" si="1235"/>
        <v>4</v>
      </c>
      <c r="AP1645">
        <f t="shared" si="1236"/>
        <v>1</v>
      </c>
      <c r="AQ1645">
        <f t="shared" si="1237"/>
        <v>2</v>
      </c>
      <c r="AR1645">
        <f t="shared" si="1238"/>
        <v>3412</v>
      </c>
      <c r="AS1645" t="str">
        <f t="shared" si="1239"/>
        <v/>
      </c>
      <c r="AT1645" t="str">
        <f t="shared" si="1240"/>
        <v/>
      </c>
      <c r="AU1645" t="str">
        <f t="shared" si="1241"/>
        <v/>
      </c>
      <c r="AV1645" t="str">
        <f t="shared" si="1242"/>
        <v/>
      </c>
      <c r="AW1645" t="str">
        <f t="shared" si="1211"/>
        <v/>
      </c>
      <c r="BA1645">
        <f t="shared" si="1243"/>
        <v>38.75</v>
      </c>
      <c r="BB1645">
        <f t="shared" si="1244"/>
        <v>-20.7</v>
      </c>
      <c r="BC1645">
        <f t="shared" si="1245"/>
        <v>40</v>
      </c>
      <c r="BD1645">
        <f t="shared" si="1246"/>
        <v>-20.174999999999997</v>
      </c>
      <c r="BE1645">
        <f t="shared" si="1247"/>
        <v>38.75</v>
      </c>
      <c r="BF1645">
        <f t="shared" si="1248"/>
        <v>-19.649999999999999</v>
      </c>
      <c r="BG1645">
        <f t="shared" si="1249"/>
        <v>37.5</v>
      </c>
      <c r="BH1645">
        <f t="shared" si="1250"/>
        <v>-20.174999999999997</v>
      </c>
      <c r="BI1645">
        <f t="shared" si="1251"/>
        <v>1.0500000000000007</v>
      </c>
      <c r="BJ1645">
        <f t="shared" si="1252"/>
        <v>2.5</v>
      </c>
      <c r="BK1645">
        <f t="shared" si="1253"/>
        <v>2.3809523809523792</v>
      </c>
      <c r="BL1645">
        <f t="shared" si="1254"/>
        <v>1.0500000000000007</v>
      </c>
      <c r="BM1645" s="1">
        <v>2.0983213429256602</v>
      </c>
    </row>
    <row r="1646" spans="1:65">
      <c r="A1646" s="16" t="s">
        <v>5070</v>
      </c>
      <c r="E1646"/>
      <c r="F1646" s="17">
        <f t="shared" si="1212"/>
        <v>2300</v>
      </c>
      <c r="G1646" s="3">
        <f t="shared" si="1213"/>
        <v>4</v>
      </c>
      <c r="H1646" s="4">
        <f t="shared" si="1214"/>
        <v>2353</v>
      </c>
      <c r="I1646" s="4">
        <f t="shared" si="1215"/>
        <v>2394</v>
      </c>
      <c r="J1646" s="4">
        <f t="shared" si="1216"/>
        <v>2395</v>
      </c>
      <c r="K1646" s="4">
        <f t="shared" si="1217"/>
        <v>2354</v>
      </c>
      <c r="L1646" s="1">
        <f t="shared" si="1218"/>
        <v>0</v>
      </c>
      <c r="M1646" s="1">
        <f t="shared" si="1219"/>
        <v>0</v>
      </c>
      <c r="N1646" s="1">
        <f t="shared" si="1220"/>
        <v>0</v>
      </c>
      <c r="O1646" s="1">
        <f t="shared" si="1221"/>
        <v>0</v>
      </c>
      <c r="P1646" s="1">
        <f t="shared" si="1222"/>
        <v>0</v>
      </c>
      <c r="Q1646" s="1" t="str">
        <f t="shared" si="1223"/>
        <v/>
      </c>
      <c r="R1646" s="1">
        <f t="shared" si="1224"/>
        <v>38.75</v>
      </c>
      <c r="S1646" s="1">
        <f t="shared" si="1225"/>
        <v>-19.125</v>
      </c>
      <c r="T1646" s="1">
        <f>VLOOKUP($H1646,節点!$E$1:$G$20000,2,FALSE)</f>
        <v>37.5</v>
      </c>
      <c r="U1646" s="1">
        <f>VLOOKUP($H1646,節点!$E$1:$G$20000,3,FALSE)</f>
        <v>-19.649999999999999</v>
      </c>
      <c r="V1646" s="1">
        <f>VLOOKUP($I1646,節点!$E$1:$G$20000,2,FALSE)</f>
        <v>40</v>
      </c>
      <c r="W1646" s="1">
        <f>VLOOKUP($I1646,節点!$E$1:$G$20000,3,FALSE)</f>
        <v>-19.649999999999999</v>
      </c>
      <c r="X1646" s="1">
        <f>VLOOKUP($J1646,節点!$E$1:$G$20000,2,FALSE)</f>
        <v>40</v>
      </c>
      <c r="Y1646" s="1">
        <f>VLOOKUP($J1646,節点!$E$1:$G$20000,3,FALSE)</f>
        <v>-18.600000000000001</v>
      </c>
      <c r="Z1646" s="1">
        <f>VLOOKUP($K1646,節点!$E$1:$G$20000,2,FALSE)</f>
        <v>37.5</v>
      </c>
      <c r="AA1646" s="1">
        <f>VLOOKUP($K1646,節点!$E$1:$G$20000,3,FALSE)</f>
        <v>-18.600000000000001</v>
      </c>
      <c r="AB1646">
        <f t="shared" si="1226"/>
        <v>-1.25</v>
      </c>
      <c r="AC1646">
        <f t="shared" si="1227"/>
        <v>-0.52499999999999858</v>
      </c>
      <c r="AD1646">
        <f t="shared" si="1228"/>
        <v>1.25</v>
      </c>
      <c r="AE1646">
        <f t="shared" si="1229"/>
        <v>-0.52499999999999858</v>
      </c>
      <c r="AF1646">
        <f t="shared" si="1230"/>
        <v>1.25</v>
      </c>
      <c r="AG1646">
        <f t="shared" si="1231"/>
        <v>0.52499999999999858</v>
      </c>
      <c r="AH1646">
        <f t="shared" si="1232"/>
        <v>-1.25</v>
      </c>
      <c r="AI1646">
        <f t="shared" si="1233"/>
        <v>0.52499999999999858</v>
      </c>
      <c r="AJ1646">
        <f t="shared" si="1207"/>
        <v>202.78240573048163</v>
      </c>
      <c r="AK1646">
        <f t="shared" si="1208"/>
        <v>337.21759426951837</v>
      </c>
      <c r="AL1646">
        <f t="shared" si="1209"/>
        <v>22.782405730481635</v>
      </c>
      <c r="AM1646">
        <f t="shared" si="1210"/>
        <v>157.21759426951837</v>
      </c>
      <c r="AN1646">
        <f t="shared" si="1234"/>
        <v>3</v>
      </c>
      <c r="AO1646">
        <f t="shared" si="1235"/>
        <v>4</v>
      </c>
      <c r="AP1646">
        <f t="shared" si="1236"/>
        <v>1</v>
      </c>
      <c r="AQ1646">
        <f t="shared" si="1237"/>
        <v>2</v>
      </c>
      <c r="AR1646">
        <f t="shared" si="1238"/>
        <v>3412</v>
      </c>
      <c r="AS1646" t="str">
        <f t="shared" si="1239"/>
        <v/>
      </c>
      <c r="AT1646" t="str">
        <f t="shared" si="1240"/>
        <v/>
      </c>
      <c r="AU1646" t="str">
        <f t="shared" si="1241"/>
        <v/>
      </c>
      <c r="AV1646" t="str">
        <f t="shared" si="1242"/>
        <v/>
      </c>
      <c r="AW1646" t="str">
        <f t="shared" si="1211"/>
        <v/>
      </c>
      <c r="BA1646">
        <f t="shared" si="1243"/>
        <v>38.75</v>
      </c>
      <c r="BB1646">
        <f t="shared" si="1244"/>
        <v>-19.649999999999999</v>
      </c>
      <c r="BC1646">
        <f t="shared" si="1245"/>
        <v>40</v>
      </c>
      <c r="BD1646">
        <f t="shared" si="1246"/>
        <v>-19.125</v>
      </c>
      <c r="BE1646">
        <f t="shared" si="1247"/>
        <v>38.75</v>
      </c>
      <c r="BF1646">
        <f t="shared" si="1248"/>
        <v>-18.600000000000001</v>
      </c>
      <c r="BG1646">
        <f t="shared" si="1249"/>
        <v>37.5</v>
      </c>
      <c r="BH1646">
        <f t="shared" si="1250"/>
        <v>-19.125</v>
      </c>
      <c r="BI1646">
        <f t="shared" si="1251"/>
        <v>1.0499999999999972</v>
      </c>
      <c r="BJ1646">
        <f t="shared" si="1252"/>
        <v>2.5</v>
      </c>
      <c r="BK1646">
        <f t="shared" si="1253"/>
        <v>2.3809523809523876</v>
      </c>
      <c r="BL1646">
        <f t="shared" si="1254"/>
        <v>1.0499999999999972</v>
      </c>
      <c r="BM1646" s="1">
        <v>2.0983213429256602</v>
      </c>
    </row>
    <row r="1647" spans="1:65">
      <c r="A1647" s="16" t="s">
        <v>5071</v>
      </c>
      <c r="E1647"/>
      <c r="F1647" s="17">
        <f t="shared" si="1212"/>
        <v>2301</v>
      </c>
      <c r="G1647" s="3">
        <f t="shared" si="1213"/>
        <v>4</v>
      </c>
      <c r="H1647" s="4">
        <f t="shared" si="1214"/>
        <v>2354</v>
      </c>
      <c r="I1647" s="4">
        <f t="shared" si="1215"/>
        <v>2395</v>
      </c>
      <c r="J1647" s="4">
        <f t="shared" si="1216"/>
        <v>2396</v>
      </c>
      <c r="K1647" s="4">
        <f t="shared" si="1217"/>
        <v>2355</v>
      </c>
      <c r="L1647" s="1">
        <f t="shared" si="1218"/>
        <v>0</v>
      </c>
      <c r="M1647" s="1">
        <f t="shared" si="1219"/>
        <v>0</v>
      </c>
      <c r="N1647" s="1">
        <f t="shared" si="1220"/>
        <v>0</v>
      </c>
      <c r="O1647" s="1">
        <f t="shared" si="1221"/>
        <v>0</v>
      </c>
      <c r="P1647" s="1">
        <f t="shared" si="1222"/>
        <v>0</v>
      </c>
      <c r="Q1647" s="1" t="str">
        <f t="shared" si="1223"/>
        <v/>
      </c>
      <c r="R1647" s="1">
        <f t="shared" si="1224"/>
        <v>38.75</v>
      </c>
      <c r="S1647" s="1">
        <f t="shared" si="1225"/>
        <v>-18.074999999999999</v>
      </c>
      <c r="T1647" s="1">
        <f>VLOOKUP($H1647,節点!$E$1:$G$20000,2,FALSE)</f>
        <v>37.5</v>
      </c>
      <c r="U1647" s="1">
        <f>VLOOKUP($H1647,節点!$E$1:$G$20000,3,FALSE)</f>
        <v>-18.600000000000001</v>
      </c>
      <c r="V1647" s="1">
        <f>VLOOKUP($I1647,節点!$E$1:$G$20000,2,FALSE)</f>
        <v>40</v>
      </c>
      <c r="W1647" s="1">
        <f>VLOOKUP($I1647,節点!$E$1:$G$20000,3,FALSE)</f>
        <v>-18.600000000000001</v>
      </c>
      <c r="X1647" s="1">
        <f>VLOOKUP($J1647,節点!$E$1:$G$20000,2,FALSE)</f>
        <v>40</v>
      </c>
      <c r="Y1647" s="1">
        <f>VLOOKUP($J1647,節点!$E$1:$G$20000,3,FALSE)</f>
        <v>-17.55</v>
      </c>
      <c r="Z1647" s="1">
        <f>VLOOKUP($K1647,節点!$E$1:$G$20000,2,FALSE)</f>
        <v>37.5</v>
      </c>
      <c r="AA1647" s="1">
        <f>VLOOKUP($K1647,節点!$E$1:$G$20000,3,FALSE)</f>
        <v>-17.55</v>
      </c>
      <c r="AB1647">
        <f t="shared" si="1226"/>
        <v>-1.25</v>
      </c>
      <c r="AC1647">
        <f t="shared" si="1227"/>
        <v>-0.52500000000000213</v>
      </c>
      <c r="AD1647">
        <f t="shared" si="1228"/>
        <v>1.25</v>
      </c>
      <c r="AE1647">
        <f t="shared" si="1229"/>
        <v>-0.52500000000000213</v>
      </c>
      <c r="AF1647">
        <f t="shared" si="1230"/>
        <v>1.25</v>
      </c>
      <c r="AG1647">
        <f t="shared" si="1231"/>
        <v>0.52499999999999858</v>
      </c>
      <c r="AH1647">
        <f t="shared" si="1232"/>
        <v>-1.25</v>
      </c>
      <c r="AI1647">
        <f t="shared" si="1233"/>
        <v>0.52499999999999858</v>
      </c>
      <c r="AJ1647">
        <f t="shared" si="1207"/>
        <v>202.78240573048177</v>
      </c>
      <c r="AK1647">
        <f t="shared" si="1208"/>
        <v>337.21759426951826</v>
      </c>
      <c r="AL1647">
        <f t="shared" si="1209"/>
        <v>22.782405730481635</v>
      </c>
      <c r="AM1647">
        <f t="shared" si="1210"/>
        <v>157.21759426951837</v>
      </c>
      <c r="AN1647">
        <f t="shared" si="1234"/>
        <v>3</v>
      </c>
      <c r="AO1647">
        <f t="shared" si="1235"/>
        <v>4</v>
      </c>
      <c r="AP1647">
        <f t="shared" si="1236"/>
        <v>1</v>
      </c>
      <c r="AQ1647">
        <f t="shared" si="1237"/>
        <v>2</v>
      </c>
      <c r="AR1647">
        <f t="shared" si="1238"/>
        <v>3412</v>
      </c>
      <c r="AS1647" t="str">
        <f t="shared" si="1239"/>
        <v/>
      </c>
      <c r="AT1647" t="str">
        <f t="shared" si="1240"/>
        <v/>
      </c>
      <c r="AU1647" t="str">
        <f t="shared" si="1241"/>
        <v/>
      </c>
      <c r="AV1647" t="str">
        <f t="shared" si="1242"/>
        <v/>
      </c>
      <c r="AW1647" t="str">
        <f t="shared" si="1211"/>
        <v/>
      </c>
      <c r="BA1647">
        <f t="shared" si="1243"/>
        <v>38.75</v>
      </c>
      <c r="BB1647">
        <f t="shared" si="1244"/>
        <v>-18.600000000000001</v>
      </c>
      <c r="BC1647">
        <f t="shared" si="1245"/>
        <v>40</v>
      </c>
      <c r="BD1647">
        <f t="shared" si="1246"/>
        <v>-18.075000000000003</v>
      </c>
      <c r="BE1647">
        <f t="shared" si="1247"/>
        <v>38.75</v>
      </c>
      <c r="BF1647">
        <f t="shared" si="1248"/>
        <v>-17.55</v>
      </c>
      <c r="BG1647">
        <f t="shared" si="1249"/>
        <v>37.5</v>
      </c>
      <c r="BH1647">
        <f t="shared" si="1250"/>
        <v>-18.075000000000003</v>
      </c>
      <c r="BI1647">
        <f t="shared" si="1251"/>
        <v>1.0500000000000007</v>
      </c>
      <c r="BJ1647">
        <f t="shared" si="1252"/>
        <v>2.5</v>
      </c>
      <c r="BK1647">
        <f t="shared" si="1253"/>
        <v>2.3809523809523792</v>
      </c>
      <c r="BL1647">
        <f t="shared" si="1254"/>
        <v>1.0500000000000007</v>
      </c>
      <c r="BM1647" s="1">
        <v>2.0012004801920784</v>
      </c>
    </row>
    <row r="1648" spans="1:65">
      <c r="A1648" s="16" t="s">
        <v>5072</v>
      </c>
      <c r="E1648"/>
      <c r="F1648" s="17">
        <f t="shared" si="1212"/>
        <v>2302</v>
      </c>
      <c r="G1648" s="3">
        <f t="shared" si="1213"/>
        <v>4</v>
      </c>
      <c r="H1648" s="4">
        <f t="shared" si="1214"/>
        <v>2355</v>
      </c>
      <c r="I1648" s="4">
        <f t="shared" si="1215"/>
        <v>2396</v>
      </c>
      <c r="J1648" s="4">
        <f t="shared" si="1216"/>
        <v>2397</v>
      </c>
      <c r="K1648" s="4">
        <f t="shared" si="1217"/>
        <v>2356</v>
      </c>
      <c r="L1648" s="1">
        <f t="shared" si="1218"/>
        <v>0</v>
      </c>
      <c r="M1648" s="1">
        <f t="shared" si="1219"/>
        <v>0</v>
      </c>
      <c r="N1648" s="1">
        <f t="shared" si="1220"/>
        <v>0</v>
      </c>
      <c r="O1648" s="1">
        <f t="shared" si="1221"/>
        <v>0</v>
      </c>
      <c r="P1648" s="1">
        <f t="shared" si="1222"/>
        <v>0</v>
      </c>
      <c r="Q1648" s="1" t="str">
        <f t="shared" si="1223"/>
        <v/>
      </c>
      <c r="R1648" s="1">
        <f t="shared" si="1224"/>
        <v>38.75</v>
      </c>
      <c r="S1648" s="1">
        <f t="shared" si="1225"/>
        <v>-17.024999999999999</v>
      </c>
      <c r="T1648" s="1">
        <f>VLOOKUP($H1648,節点!$E$1:$G$20000,2,FALSE)</f>
        <v>37.5</v>
      </c>
      <c r="U1648" s="1">
        <f>VLOOKUP($H1648,節点!$E$1:$G$20000,3,FALSE)</f>
        <v>-17.55</v>
      </c>
      <c r="V1648" s="1">
        <f>VLOOKUP($I1648,節点!$E$1:$G$20000,2,FALSE)</f>
        <v>40</v>
      </c>
      <c r="W1648" s="1">
        <f>VLOOKUP($I1648,節点!$E$1:$G$20000,3,FALSE)</f>
        <v>-17.55</v>
      </c>
      <c r="X1648" s="1">
        <f>VLOOKUP($J1648,節点!$E$1:$G$20000,2,FALSE)</f>
        <v>40</v>
      </c>
      <c r="Y1648" s="1">
        <f>VLOOKUP($J1648,節点!$E$1:$G$20000,3,FALSE)</f>
        <v>-16.5</v>
      </c>
      <c r="Z1648" s="1">
        <f>VLOOKUP($K1648,節点!$E$1:$G$20000,2,FALSE)</f>
        <v>37.5</v>
      </c>
      <c r="AA1648" s="1">
        <f>VLOOKUP($K1648,節点!$E$1:$G$20000,3,FALSE)</f>
        <v>-16.5</v>
      </c>
      <c r="AB1648">
        <f t="shared" si="1226"/>
        <v>-1.25</v>
      </c>
      <c r="AC1648">
        <f t="shared" si="1227"/>
        <v>-0.52500000000000213</v>
      </c>
      <c r="AD1648">
        <f t="shared" si="1228"/>
        <v>1.25</v>
      </c>
      <c r="AE1648">
        <f t="shared" si="1229"/>
        <v>-0.52500000000000213</v>
      </c>
      <c r="AF1648">
        <f t="shared" si="1230"/>
        <v>1.25</v>
      </c>
      <c r="AG1648">
        <f t="shared" si="1231"/>
        <v>0.52499999999999858</v>
      </c>
      <c r="AH1648">
        <f t="shared" si="1232"/>
        <v>-1.25</v>
      </c>
      <c r="AI1648">
        <f t="shared" si="1233"/>
        <v>0.52499999999999858</v>
      </c>
      <c r="AJ1648">
        <f t="shared" si="1207"/>
        <v>202.78240573048177</v>
      </c>
      <c r="AK1648">
        <f t="shared" si="1208"/>
        <v>337.21759426951826</v>
      </c>
      <c r="AL1648">
        <f t="shared" si="1209"/>
        <v>22.782405730481635</v>
      </c>
      <c r="AM1648">
        <f t="shared" si="1210"/>
        <v>157.21759426951837</v>
      </c>
      <c r="AN1648">
        <f t="shared" si="1234"/>
        <v>3</v>
      </c>
      <c r="AO1648">
        <f t="shared" si="1235"/>
        <v>4</v>
      </c>
      <c r="AP1648">
        <f t="shared" si="1236"/>
        <v>1</v>
      </c>
      <c r="AQ1648">
        <f t="shared" si="1237"/>
        <v>2</v>
      </c>
      <c r="AR1648">
        <f t="shared" si="1238"/>
        <v>3412</v>
      </c>
      <c r="AS1648" t="str">
        <f t="shared" si="1239"/>
        <v/>
      </c>
      <c r="AT1648" t="str">
        <f t="shared" si="1240"/>
        <v/>
      </c>
      <c r="AU1648" t="str">
        <f t="shared" si="1241"/>
        <v/>
      </c>
      <c r="AV1648" t="str">
        <f t="shared" si="1242"/>
        <v/>
      </c>
      <c r="AW1648" t="str">
        <f t="shared" si="1211"/>
        <v/>
      </c>
      <c r="BA1648">
        <f t="shared" si="1243"/>
        <v>38.75</v>
      </c>
      <c r="BB1648">
        <f t="shared" si="1244"/>
        <v>-17.55</v>
      </c>
      <c r="BC1648">
        <f t="shared" si="1245"/>
        <v>40</v>
      </c>
      <c r="BD1648">
        <f t="shared" si="1246"/>
        <v>-17.024999999999999</v>
      </c>
      <c r="BE1648">
        <f t="shared" si="1247"/>
        <v>38.75</v>
      </c>
      <c r="BF1648">
        <f t="shared" si="1248"/>
        <v>-16.5</v>
      </c>
      <c r="BG1648">
        <f t="shared" si="1249"/>
        <v>37.5</v>
      </c>
      <c r="BH1648">
        <f t="shared" si="1250"/>
        <v>-17.024999999999999</v>
      </c>
      <c r="BI1648">
        <f t="shared" si="1251"/>
        <v>1.0500000000000007</v>
      </c>
      <c r="BJ1648">
        <f t="shared" si="1252"/>
        <v>2.5</v>
      </c>
      <c r="BK1648">
        <f t="shared" si="1253"/>
        <v>2.3809523809523792</v>
      </c>
      <c r="BL1648">
        <f t="shared" si="1254"/>
        <v>1.0500000000000007</v>
      </c>
      <c r="BM1648" s="1">
        <v>2.0012004801920784</v>
      </c>
    </row>
    <row r="1649" spans="1:65">
      <c r="A1649" s="16" t="s">
        <v>5073</v>
      </c>
      <c r="E1649"/>
      <c r="F1649" s="17">
        <f t="shared" si="1212"/>
        <v>2333</v>
      </c>
      <c r="G1649" s="3">
        <f t="shared" si="1213"/>
        <v>4</v>
      </c>
      <c r="H1649" s="4">
        <f t="shared" si="1214"/>
        <v>2387</v>
      </c>
      <c r="I1649" s="4">
        <f t="shared" si="1215"/>
        <v>2428</v>
      </c>
      <c r="J1649" s="4">
        <f t="shared" si="1216"/>
        <v>2429</v>
      </c>
      <c r="K1649" s="4">
        <f t="shared" si="1217"/>
        <v>2388</v>
      </c>
      <c r="L1649" s="1">
        <f t="shared" si="1218"/>
        <v>0</v>
      </c>
      <c r="M1649" s="1">
        <f t="shared" si="1219"/>
        <v>0</v>
      </c>
      <c r="N1649" s="1">
        <f t="shared" si="1220"/>
        <v>0</v>
      </c>
      <c r="O1649" s="1">
        <f t="shared" si="1221"/>
        <v>0</v>
      </c>
      <c r="P1649" s="1">
        <f t="shared" si="1222"/>
        <v>0</v>
      </c>
      <c r="Q1649" s="1" t="str">
        <f t="shared" si="1223"/>
        <v/>
      </c>
      <c r="R1649" s="1">
        <f t="shared" si="1224"/>
        <v>41.25</v>
      </c>
      <c r="S1649" s="1">
        <f t="shared" si="1225"/>
        <v>-26.475000000000001</v>
      </c>
      <c r="T1649" s="1">
        <f>VLOOKUP($H1649,節点!$E$1:$G$20000,2,FALSE)</f>
        <v>40</v>
      </c>
      <c r="U1649" s="1">
        <f>VLOOKUP($H1649,節点!$E$1:$G$20000,3,FALSE)</f>
        <v>-27</v>
      </c>
      <c r="V1649" s="1">
        <f>VLOOKUP($I1649,節点!$E$1:$G$20000,2,FALSE)</f>
        <v>42.5</v>
      </c>
      <c r="W1649" s="1">
        <f>VLOOKUP($I1649,節点!$E$1:$G$20000,3,FALSE)</f>
        <v>-27</v>
      </c>
      <c r="X1649" s="1">
        <f>VLOOKUP($J1649,節点!$E$1:$G$20000,2,FALSE)</f>
        <v>42.5</v>
      </c>
      <c r="Y1649" s="1">
        <f>VLOOKUP($J1649,節点!$E$1:$G$20000,3,FALSE)</f>
        <v>-25.95</v>
      </c>
      <c r="Z1649" s="1">
        <f>VLOOKUP($K1649,節点!$E$1:$G$20000,2,FALSE)</f>
        <v>40</v>
      </c>
      <c r="AA1649" s="1">
        <f>VLOOKUP($K1649,節点!$E$1:$G$20000,3,FALSE)</f>
        <v>-25.95</v>
      </c>
      <c r="AB1649">
        <f t="shared" si="1226"/>
        <v>-1.25</v>
      </c>
      <c r="AC1649">
        <f t="shared" si="1227"/>
        <v>-0.52499999999999858</v>
      </c>
      <c r="AD1649">
        <f t="shared" si="1228"/>
        <v>1.25</v>
      </c>
      <c r="AE1649">
        <f t="shared" si="1229"/>
        <v>-0.52499999999999858</v>
      </c>
      <c r="AF1649">
        <f t="shared" si="1230"/>
        <v>1.25</v>
      </c>
      <c r="AG1649">
        <f t="shared" si="1231"/>
        <v>0.52500000000000213</v>
      </c>
      <c r="AH1649">
        <f t="shared" si="1232"/>
        <v>-1.25</v>
      </c>
      <c r="AI1649">
        <f t="shared" si="1233"/>
        <v>0.52500000000000213</v>
      </c>
      <c r="AJ1649">
        <f t="shared" si="1207"/>
        <v>202.78240573048163</v>
      </c>
      <c r="AK1649">
        <f t="shared" si="1208"/>
        <v>337.21759426951837</v>
      </c>
      <c r="AL1649">
        <f t="shared" si="1209"/>
        <v>22.78240573048177</v>
      </c>
      <c r="AM1649">
        <f t="shared" si="1210"/>
        <v>157.21759426951823</v>
      </c>
      <c r="AN1649">
        <f t="shared" si="1234"/>
        <v>3</v>
      </c>
      <c r="AO1649">
        <f t="shared" si="1235"/>
        <v>4</v>
      </c>
      <c r="AP1649">
        <f t="shared" si="1236"/>
        <v>1</v>
      </c>
      <c r="AQ1649">
        <f t="shared" si="1237"/>
        <v>2</v>
      </c>
      <c r="AR1649">
        <f t="shared" si="1238"/>
        <v>3412</v>
      </c>
      <c r="AS1649" t="str">
        <f t="shared" si="1239"/>
        <v/>
      </c>
      <c r="AT1649" t="str">
        <f t="shared" si="1240"/>
        <v/>
      </c>
      <c r="AU1649" t="str">
        <f t="shared" si="1241"/>
        <v/>
      </c>
      <c r="AV1649" t="str">
        <f t="shared" si="1242"/>
        <v/>
      </c>
      <c r="AW1649" t="str">
        <f t="shared" si="1211"/>
        <v/>
      </c>
      <c r="BA1649">
        <f t="shared" si="1243"/>
        <v>41.25</v>
      </c>
      <c r="BB1649">
        <f t="shared" si="1244"/>
        <v>-27</v>
      </c>
      <c r="BC1649">
        <f t="shared" si="1245"/>
        <v>42.5</v>
      </c>
      <c r="BD1649">
        <f t="shared" si="1246"/>
        <v>-26.475000000000001</v>
      </c>
      <c r="BE1649">
        <f t="shared" si="1247"/>
        <v>41.25</v>
      </c>
      <c r="BF1649">
        <f t="shared" si="1248"/>
        <v>-25.95</v>
      </c>
      <c r="BG1649">
        <f t="shared" si="1249"/>
        <v>40</v>
      </c>
      <c r="BH1649">
        <f t="shared" si="1250"/>
        <v>-26.475000000000001</v>
      </c>
      <c r="BI1649">
        <f t="shared" si="1251"/>
        <v>1.0500000000000007</v>
      </c>
      <c r="BJ1649">
        <f t="shared" si="1252"/>
        <v>2.5</v>
      </c>
      <c r="BK1649">
        <f t="shared" si="1253"/>
        <v>2.3809523809523792</v>
      </c>
      <c r="BL1649">
        <f t="shared" si="1254"/>
        <v>1.0500000000000007</v>
      </c>
      <c r="BM1649" s="1">
        <v>2.0012004801920784</v>
      </c>
    </row>
    <row r="1650" spans="1:65">
      <c r="A1650" s="16" t="s">
        <v>5074</v>
      </c>
      <c r="E1650"/>
      <c r="F1650" s="17">
        <f t="shared" si="1212"/>
        <v>2334</v>
      </c>
      <c r="G1650" s="3">
        <f t="shared" si="1213"/>
        <v>4</v>
      </c>
      <c r="H1650" s="4">
        <f t="shared" si="1214"/>
        <v>2388</v>
      </c>
      <c r="I1650" s="4">
        <f t="shared" si="1215"/>
        <v>2429</v>
      </c>
      <c r="J1650" s="4">
        <f t="shared" si="1216"/>
        <v>2430</v>
      </c>
      <c r="K1650" s="4">
        <f t="shared" si="1217"/>
        <v>2389</v>
      </c>
      <c r="L1650" s="1">
        <f t="shared" si="1218"/>
        <v>0</v>
      </c>
      <c r="M1650" s="1">
        <f t="shared" si="1219"/>
        <v>0</v>
      </c>
      <c r="N1650" s="1">
        <f t="shared" si="1220"/>
        <v>0</v>
      </c>
      <c r="O1650" s="1">
        <f t="shared" si="1221"/>
        <v>0</v>
      </c>
      <c r="P1650" s="1">
        <f t="shared" si="1222"/>
        <v>0</v>
      </c>
      <c r="Q1650" s="1" t="str">
        <f t="shared" si="1223"/>
        <v/>
      </c>
      <c r="R1650" s="1">
        <f t="shared" si="1224"/>
        <v>41.25</v>
      </c>
      <c r="S1650" s="1">
        <f t="shared" si="1225"/>
        <v>-25.424999999999997</v>
      </c>
      <c r="T1650" s="1">
        <f>VLOOKUP($H1650,節点!$E$1:$G$20000,2,FALSE)</f>
        <v>40</v>
      </c>
      <c r="U1650" s="1">
        <f>VLOOKUP($H1650,節点!$E$1:$G$20000,3,FALSE)</f>
        <v>-25.95</v>
      </c>
      <c r="V1650" s="1">
        <f>VLOOKUP($I1650,節点!$E$1:$G$20000,2,FALSE)</f>
        <v>42.5</v>
      </c>
      <c r="W1650" s="1">
        <f>VLOOKUP($I1650,節点!$E$1:$G$20000,3,FALSE)</f>
        <v>-25.95</v>
      </c>
      <c r="X1650" s="1">
        <f>VLOOKUP($J1650,節点!$E$1:$G$20000,2,FALSE)</f>
        <v>42.5</v>
      </c>
      <c r="Y1650" s="1">
        <f>VLOOKUP($J1650,節点!$E$1:$G$20000,3,FALSE)</f>
        <v>-24.9</v>
      </c>
      <c r="Z1650" s="1">
        <f>VLOOKUP($K1650,節点!$E$1:$G$20000,2,FALSE)</f>
        <v>40</v>
      </c>
      <c r="AA1650" s="1">
        <f>VLOOKUP($K1650,節点!$E$1:$G$20000,3,FALSE)</f>
        <v>-24.9</v>
      </c>
      <c r="AB1650">
        <f t="shared" si="1226"/>
        <v>-1.25</v>
      </c>
      <c r="AC1650">
        <f t="shared" si="1227"/>
        <v>-0.52500000000000213</v>
      </c>
      <c r="AD1650">
        <f t="shared" si="1228"/>
        <v>1.25</v>
      </c>
      <c r="AE1650">
        <f t="shared" si="1229"/>
        <v>-0.52500000000000213</v>
      </c>
      <c r="AF1650">
        <f t="shared" si="1230"/>
        <v>1.25</v>
      </c>
      <c r="AG1650">
        <f t="shared" si="1231"/>
        <v>0.52499999999999858</v>
      </c>
      <c r="AH1650">
        <f t="shared" si="1232"/>
        <v>-1.25</v>
      </c>
      <c r="AI1650">
        <f t="shared" si="1233"/>
        <v>0.52499999999999858</v>
      </c>
      <c r="AJ1650">
        <f t="shared" si="1207"/>
        <v>202.78240573048177</v>
      </c>
      <c r="AK1650">
        <f t="shared" si="1208"/>
        <v>337.21759426951826</v>
      </c>
      <c r="AL1650">
        <f t="shared" si="1209"/>
        <v>22.782405730481635</v>
      </c>
      <c r="AM1650">
        <f t="shared" si="1210"/>
        <v>157.21759426951837</v>
      </c>
      <c r="AN1650">
        <f t="shared" si="1234"/>
        <v>3</v>
      </c>
      <c r="AO1650">
        <f t="shared" si="1235"/>
        <v>4</v>
      </c>
      <c r="AP1650">
        <f t="shared" si="1236"/>
        <v>1</v>
      </c>
      <c r="AQ1650">
        <f t="shared" si="1237"/>
        <v>2</v>
      </c>
      <c r="AR1650">
        <f t="shared" si="1238"/>
        <v>3412</v>
      </c>
      <c r="AS1650" t="str">
        <f t="shared" si="1239"/>
        <v/>
      </c>
      <c r="AT1650" t="str">
        <f t="shared" si="1240"/>
        <v/>
      </c>
      <c r="AU1650" t="str">
        <f t="shared" si="1241"/>
        <v/>
      </c>
      <c r="AV1650" t="str">
        <f t="shared" si="1242"/>
        <v/>
      </c>
      <c r="AW1650" t="str">
        <f t="shared" si="1211"/>
        <v/>
      </c>
      <c r="BA1650">
        <f t="shared" si="1243"/>
        <v>41.25</v>
      </c>
      <c r="BB1650">
        <f t="shared" si="1244"/>
        <v>-25.95</v>
      </c>
      <c r="BC1650">
        <f t="shared" si="1245"/>
        <v>42.5</v>
      </c>
      <c r="BD1650">
        <f t="shared" si="1246"/>
        <v>-25.424999999999997</v>
      </c>
      <c r="BE1650">
        <f t="shared" si="1247"/>
        <v>41.25</v>
      </c>
      <c r="BF1650">
        <f t="shared" si="1248"/>
        <v>-24.9</v>
      </c>
      <c r="BG1650">
        <f t="shared" si="1249"/>
        <v>40</v>
      </c>
      <c r="BH1650">
        <f t="shared" si="1250"/>
        <v>-25.424999999999997</v>
      </c>
      <c r="BI1650">
        <f t="shared" si="1251"/>
        <v>1.0500000000000007</v>
      </c>
      <c r="BJ1650">
        <f t="shared" si="1252"/>
        <v>2.5</v>
      </c>
      <c r="BK1650">
        <f t="shared" si="1253"/>
        <v>2.3809523809523792</v>
      </c>
      <c r="BL1650">
        <f t="shared" si="1254"/>
        <v>1.0500000000000007</v>
      </c>
      <c r="BM1650" s="1">
        <v>2.0012004801920784</v>
      </c>
    </row>
    <row r="1651" spans="1:65">
      <c r="A1651" s="16" t="s">
        <v>5075</v>
      </c>
      <c r="E1651"/>
      <c r="F1651" s="17">
        <f t="shared" si="1212"/>
        <v>2335</v>
      </c>
      <c r="G1651" s="3">
        <f t="shared" si="1213"/>
        <v>4</v>
      </c>
      <c r="H1651" s="4">
        <f t="shared" si="1214"/>
        <v>2389</v>
      </c>
      <c r="I1651" s="4">
        <f t="shared" si="1215"/>
        <v>2430</v>
      </c>
      <c r="J1651" s="4">
        <f t="shared" si="1216"/>
        <v>2431</v>
      </c>
      <c r="K1651" s="4">
        <f t="shared" si="1217"/>
        <v>2390</v>
      </c>
      <c r="L1651" s="1">
        <f t="shared" si="1218"/>
        <v>0</v>
      </c>
      <c r="M1651" s="1">
        <f t="shared" si="1219"/>
        <v>0</v>
      </c>
      <c r="N1651" s="1">
        <f t="shared" si="1220"/>
        <v>0</v>
      </c>
      <c r="O1651" s="1">
        <f t="shared" si="1221"/>
        <v>0</v>
      </c>
      <c r="P1651" s="1">
        <f t="shared" si="1222"/>
        <v>0</v>
      </c>
      <c r="Q1651" s="1" t="str">
        <f t="shared" si="1223"/>
        <v/>
      </c>
      <c r="R1651" s="1">
        <f t="shared" si="1224"/>
        <v>41.25</v>
      </c>
      <c r="S1651" s="1">
        <f t="shared" si="1225"/>
        <v>-24.375</v>
      </c>
      <c r="T1651" s="1">
        <f>VLOOKUP($H1651,節点!$E$1:$G$20000,2,FALSE)</f>
        <v>40</v>
      </c>
      <c r="U1651" s="1">
        <f>VLOOKUP($H1651,節点!$E$1:$G$20000,3,FALSE)</f>
        <v>-24.9</v>
      </c>
      <c r="V1651" s="1">
        <f>VLOOKUP($I1651,節点!$E$1:$G$20000,2,FALSE)</f>
        <v>42.5</v>
      </c>
      <c r="W1651" s="1">
        <f>VLOOKUP($I1651,節点!$E$1:$G$20000,3,FALSE)</f>
        <v>-24.9</v>
      </c>
      <c r="X1651" s="1">
        <f>VLOOKUP($J1651,節点!$E$1:$G$20000,2,FALSE)</f>
        <v>42.5</v>
      </c>
      <c r="Y1651" s="1">
        <f>VLOOKUP($J1651,節点!$E$1:$G$20000,3,FALSE)</f>
        <v>-23.85</v>
      </c>
      <c r="Z1651" s="1">
        <f>VLOOKUP($K1651,節点!$E$1:$G$20000,2,FALSE)</f>
        <v>40</v>
      </c>
      <c r="AA1651" s="1">
        <f>VLOOKUP($K1651,節点!$E$1:$G$20000,3,FALSE)</f>
        <v>-23.85</v>
      </c>
      <c r="AB1651">
        <f t="shared" si="1226"/>
        <v>-1.25</v>
      </c>
      <c r="AC1651">
        <f t="shared" si="1227"/>
        <v>-0.52499999999999858</v>
      </c>
      <c r="AD1651">
        <f t="shared" si="1228"/>
        <v>1.25</v>
      </c>
      <c r="AE1651">
        <f t="shared" si="1229"/>
        <v>-0.52499999999999858</v>
      </c>
      <c r="AF1651">
        <f t="shared" si="1230"/>
        <v>1.25</v>
      </c>
      <c r="AG1651">
        <f t="shared" si="1231"/>
        <v>0.52499999999999858</v>
      </c>
      <c r="AH1651">
        <f t="shared" si="1232"/>
        <v>-1.25</v>
      </c>
      <c r="AI1651">
        <f t="shared" si="1233"/>
        <v>0.52499999999999858</v>
      </c>
      <c r="AJ1651">
        <f t="shared" si="1207"/>
        <v>202.78240573048163</v>
      </c>
      <c r="AK1651">
        <f t="shared" si="1208"/>
        <v>337.21759426951837</v>
      </c>
      <c r="AL1651">
        <f t="shared" si="1209"/>
        <v>22.782405730481635</v>
      </c>
      <c r="AM1651">
        <f t="shared" si="1210"/>
        <v>157.21759426951837</v>
      </c>
      <c r="AN1651">
        <f t="shared" si="1234"/>
        <v>3</v>
      </c>
      <c r="AO1651">
        <f t="shared" si="1235"/>
        <v>4</v>
      </c>
      <c r="AP1651">
        <f t="shared" si="1236"/>
        <v>1</v>
      </c>
      <c r="AQ1651">
        <f t="shared" si="1237"/>
        <v>2</v>
      </c>
      <c r="AR1651">
        <f t="shared" si="1238"/>
        <v>3412</v>
      </c>
      <c r="AS1651" t="str">
        <f t="shared" si="1239"/>
        <v/>
      </c>
      <c r="AT1651" t="str">
        <f t="shared" si="1240"/>
        <v/>
      </c>
      <c r="AU1651" t="str">
        <f t="shared" si="1241"/>
        <v/>
      </c>
      <c r="AV1651" t="str">
        <f t="shared" si="1242"/>
        <v/>
      </c>
      <c r="AW1651" t="str">
        <f t="shared" si="1211"/>
        <v/>
      </c>
      <c r="BA1651">
        <f t="shared" si="1243"/>
        <v>41.25</v>
      </c>
      <c r="BB1651">
        <f t="shared" si="1244"/>
        <v>-24.9</v>
      </c>
      <c r="BC1651">
        <f t="shared" si="1245"/>
        <v>42.5</v>
      </c>
      <c r="BD1651">
        <f t="shared" si="1246"/>
        <v>-24.375</v>
      </c>
      <c r="BE1651">
        <f t="shared" si="1247"/>
        <v>41.25</v>
      </c>
      <c r="BF1651">
        <f t="shared" si="1248"/>
        <v>-23.85</v>
      </c>
      <c r="BG1651">
        <f t="shared" si="1249"/>
        <v>40</v>
      </c>
      <c r="BH1651">
        <f t="shared" si="1250"/>
        <v>-24.375</v>
      </c>
      <c r="BI1651">
        <f t="shared" si="1251"/>
        <v>1.0499999999999972</v>
      </c>
      <c r="BJ1651">
        <f t="shared" si="1252"/>
        <v>2.5</v>
      </c>
      <c r="BK1651">
        <f t="shared" si="1253"/>
        <v>2.3809523809523876</v>
      </c>
      <c r="BL1651">
        <f t="shared" si="1254"/>
        <v>1.0499999999999972</v>
      </c>
      <c r="BM1651" s="1">
        <v>2.0012004801920762</v>
      </c>
    </row>
    <row r="1652" spans="1:65">
      <c r="A1652" s="16" t="s">
        <v>5076</v>
      </c>
      <c r="E1652"/>
      <c r="F1652" s="17">
        <f t="shared" si="1212"/>
        <v>2336</v>
      </c>
      <c r="G1652" s="3">
        <f t="shared" si="1213"/>
        <v>4</v>
      </c>
      <c r="H1652" s="4">
        <f t="shared" si="1214"/>
        <v>2390</v>
      </c>
      <c r="I1652" s="4">
        <f t="shared" si="1215"/>
        <v>2431</v>
      </c>
      <c r="J1652" s="4">
        <f t="shared" si="1216"/>
        <v>2432</v>
      </c>
      <c r="K1652" s="4">
        <f t="shared" si="1217"/>
        <v>2391</v>
      </c>
      <c r="L1652" s="1">
        <f t="shared" si="1218"/>
        <v>0</v>
      </c>
      <c r="M1652" s="1">
        <f t="shared" si="1219"/>
        <v>0</v>
      </c>
      <c r="N1652" s="1">
        <f t="shared" si="1220"/>
        <v>0</v>
      </c>
      <c r="O1652" s="1">
        <f t="shared" si="1221"/>
        <v>0</v>
      </c>
      <c r="P1652" s="1">
        <f t="shared" si="1222"/>
        <v>0</v>
      </c>
      <c r="Q1652" s="1" t="str">
        <f t="shared" si="1223"/>
        <v/>
      </c>
      <c r="R1652" s="1">
        <f t="shared" si="1224"/>
        <v>41.25</v>
      </c>
      <c r="S1652" s="1">
        <f t="shared" si="1225"/>
        <v>-23.324999999999999</v>
      </c>
      <c r="T1652" s="1">
        <f>VLOOKUP($H1652,節点!$E$1:$G$20000,2,FALSE)</f>
        <v>40</v>
      </c>
      <c r="U1652" s="1">
        <f>VLOOKUP($H1652,節点!$E$1:$G$20000,3,FALSE)</f>
        <v>-23.85</v>
      </c>
      <c r="V1652" s="1">
        <f>VLOOKUP($I1652,節点!$E$1:$G$20000,2,FALSE)</f>
        <v>42.5</v>
      </c>
      <c r="W1652" s="1">
        <f>VLOOKUP($I1652,節点!$E$1:$G$20000,3,FALSE)</f>
        <v>-23.85</v>
      </c>
      <c r="X1652" s="1">
        <f>VLOOKUP($J1652,節点!$E$1:$G$20000,2,FALSE)</f>
        <v>42.5</v>
      </c>
      <c r="Y1652" s="1">
        <f>VLOOKUP($J1652,節点!$E$1:$G$20000,3,FALSE)</f>
        <v>-22.8</v>
      </c>
      <c r="Z1652" s="1">
        <f>VLOOKUP($K1652,節点!$E$1:$G$20000,2,FALSE)</f>
        <v>40</v>
      </c>
      <c r="AA1652" s="1">
        <f>VLOOKUP($K1652,節点!$E$1:$G$20000,3,FALSE)</f>
        <v>-22.8</v>
      </c>
      <c r="AB1652">
        <f t="shared" si="1226"/>
        <v>-1.25</v>
      </c>
      <c r="AC1652">
        <f t="shared" si="1227"/>
        <v>-0.52500000000000213</v>
      </c>
      <c r="AD1652">
        <f t="shared" si="1228"/>
        <v>1.25</v>
      </c>
      <c r="AE1652">
        <f t="shared" si="1229"/>
        <v>-0.52500000000000213</v>
      </c>
      <c r="AF1652">
        <f t="shared" si="1230"/>
        <v>1.25</v>
      </c>
      <c r="AG1652">
        <f t="shared" si="1231"/>
        <v>0.52499999999999858</v>
      </c>
      <c r="AH1652">
        <f t="shared" si="1232"/>
        <v>-1.25</v>
      </c>
      <c r="AI1652">
        <f t="shared" si="1233"/>
        <v>0.52499999999999858</v>
      </c>
      <c r="AJ1652">
        <f t="shared" si="1207"/>
        <v>202.78240573048177</v>
      </c>
      <c r="AK1652">
        <f t="shared" si="1208"/>
        <v>337.21759426951826</v>
      </c>
      <c r="AL1652">
        <f t="shared" si="1209"/>
        <v>22.782405730481635</v>
      </c>
      <c r="AM1652">
        <f t="shared" si="1210"/>
        <v>157.21759426951837</v>
      </c>
      <c r="AN1652">
        <f t="shared" si="1234"/>
        <v>3</v>
      </c>
      <c r="AO1652">
        <f t="shared" si="1235"/>
        <v>4</v>
      </c>
      <c r="AP1652">
        <f t="shared" si="1236"/>
        <v>1</v>
      </c>
      <c r="AQ1652">
        <f t="shared" si="1237"/>
        <v>2</v>
      </c>
      <c r="AR1652">
        <f t="shared" si="1238"/>
        <v>3412</v>
      </c>
      <c r="AS1652" t="str">
        <f t="shared" si="1239"/>
        <v/>
      </c>
      <c r="AT1652" t="str">
        <f t="shared" si="1240"/>
        <v/>
      </c>
      <c r="AU1652" t="str">
        <f t="shared" si="1241"/>
        <v/>
      </c>
      <c r="AV1652" t="str">
        <f t="shared" si="1242"/>
        <v/>
      </c>
      <c r="AW1652" t="str">
        <f t="shared" si="1211"/>
        <v/>
      </c>
      <c r="BA1652">
        <f t="shared" si="1243"/>
        <v>41.25</v>
      </c>
      <c r="BB1652">
        <f t="shared" si="1244"/>
        <v>-23.85</v>
      </c>
      <c r="BC1652">
        <f t="shared" si="1245"/>
        <v>42.5</v>
      </c>
      <c r="BD1652">
        <f t="shared" si="1246"/>
        <v>-23.325000000000003</v>
      </c>
      <c r="BE1652">
        <f t="shared" si="1247"/>
        <v>41.25</v>
      </c>
      <c r="BF1652">
        <f t="shared" si="1248"/>
        <v>-22.8</v>
      </c>
      <c r="BG1652">
        <f t="shared" si="1249"/>
        <v>40</v>
      </c>
      <c r="BH1652">
        <f t="shared" si="1250"/>
        <v>-23.325000000000003</v>
      </c>
      <c r="BI1652">
        <f t="shared" si="1251"/>
        <v>1.0500000000000007</v>
      </c>
      <c r="BJ1652">
        <f t="shared" si="1252"/>
        <v>2.5</v>
      </c>
      <c r="BK1652">
        <f t="shared" si="1253"/>
        <v>2.3809523809523792</v>
      </c>
      <c r="BL1652">
        <f t="shared" si="1254"/>
        <v>1.0500000000000007</v>
      </c>
      <c r="BM1652" s="1">
        <v>2.0012004801920762</v>
      </c>
    </row>
    <row r="1653" spans="1:65">
      <c r="A1653" s="16" t="s">
        <v>5077</v>
      </c>
      <c r="E1653"/>
      <c r="F1653" s="17">
        <f t="shared" si="1212"/>
        <v>2337</v>
      </c>
      <c r="G1653" s="3">
        <f t="shared" si="1213"/>
        <v>4</v>
      </c>
      <c r="H1653" s="4">
        <f t="shared" si="1214"/>
        <v>2391</v>
      </c>
      <c r="I1653" s="4">
        <f t="shared" si="1215"/>
        <v>2432</v>
      </c>
      <c r="J1653" s="4">
        <f t="shared" si="1216"/>
        <v>2433</v>
      </c>
      <c r="K1653" s="4">
        <f t="shared" si="1217"/>
        <v>2392</v>
      </c>
      <c r="L1653" s="1">
        <f t="shared" si="1218"/>
        <v>0</v>
      </c>
      <c r="M1653" s="1">
        <f t="shared" si="1219"/>
        <v>0</v>
      </c>
      <c r="N1653" s="1">
        <f t="shared" si="1220"/>
        <v>0</v>
      </c>
      <c r="O1653" s="1">
        <f t="shared" si="1221"/>
        <v>0</v>
      </c>
      <c r="P1653" s="1">
        <f t="shared" si="1222"/>
        <v>0</v>
      </c>
      <c r="Q1653" s="1" t="str">
        <f t="shared" si="1223"/>
        <v/>
      </c>
      <c r="R1653" s="1">
        <f t="shared" si="1224"/>
        <v>41.25</v>
      </c>
      <c r="S1653" s="1">
        <f t="shared" si="1225"/>
        <v>-22.274999999999999</v>
      </c>
      <c r="T1653" s="1">
        <f>VLOOKUP($H1653,節点!$E$1:$G$20000,2,FALSE)</f>
        <v>40</v>
      </c>
      <c r="U1653" s="1">
        <f>VLOOKUP($H1653,節点!$E$1:$G$20000,3,FALSE)</f>
        <v>-22.8</v>
      </c>
      <c r="V1653" s="1">
        <f>VLOOKUP($I1653,節点!$E$1:$G$20000,2,FALSE)</f>
        <v>42.5</v>
      </c>
      <c r="W1653" s="1">
        <f>VLOOKUP($I1653,節点!$E$1:$G$20000,3,FALSE)</f>
        <v>-22.8</v>
      </c>
      <c r="X1653" s="1">
        <f>VLOOKUP($J1653,節点!$E$1:$G$20000,2,FALSE)</f>
        <v>42.5</v>
      </c>
      <c r="Y1653" s="1">
        <f>VLOOKUP($J1653,節点!$E$1:$G$20000,3,FALSE)</f>
        <v>-21.75</v>
      </c>
      <c r="Z1653" s="1">
        <f>VLOOKUP($K1653,節点!$E$1:$G$20000,2,FALSE)</f>
        <v>40</v>
      </c>
      <c r="AA1653" s="1">
        <f>VLOOKUP($K1653,節点!$E$1:$G$20000,3,FALSE)</f>
        <v>-21.75</v>
      </c>
      <c r="AB1653">
        <f t="shared" si="1226"/>
        <v>-1.25</v>
      </c>
      <c r="AC1653">
        <f t="shared" si="1227"/>
        <v>-0.52500000000000213</v>
      </c>
      <c r="AD1653">
        <f t="shared" si="1228"/>
        <v>1.25</v>
      </c>
      <c r="AE1653">
        <f t="shared" si="1229"/>
        <v>-0.52500000000000213</v>
      </c>
      <c r="AF1653">
        <f t="shared" si="1230"/>
        <v>1.25</v>
      </c>
      <c r="AG1653">
        <f t="shared" si="1231"/>
        <v>0.52499999999999858</v>
      </c>
      <c r="AH1653">
        <f t="shared" si="1232"/>
        <v>-1.25</v>
      </c>
      <c r="AI1653">
        <f t="shared" si="1233"/>
        <v>0.52499999999999858</v>
      </c>
      <c r="AJ1653">
        <f t="shared" si="1207"/>
        <v>202.78240573048177</v>
      </c>
      <c r="AK1653">
        <f t="shared" si="1208"/>
        <v>337.21759426951826</v>
      </c>
      <c r="AL1653">
        <f t="shared" si="1209"/>
        <v>22.782405730481635</v>
      </c>
      <c r="AM1653">
        <f t="shared" si="1210"/>
        <v>157.21759426951837</v>
      </c>
      <c r="AN1653">
        <f t="shared" si="1234"/>
        <v>3</v>
      </c>
      <c r="AO1653">
        <f t="shared" si="1235"/>
        <v>4</v>
      </c>
      <c r="AP1653">
        <f t="shared" si="1236"/>
        <v>1</v>
      </c>
      <c r="AQ1653">
        <f t="shared" si="1237"/>
        <v>2</v>
      </c>
      <c r="AR1653">
        <f t="shared" si="1238"/>
        <v>3412</v>
      </c>
      <c r="AS1653" t="str">
        <f t="shared" si="1239"/>
        <v/>
      </c>
      <c r="AT1653" t="str">
        <f t="shared" si="1240"/>
        <v/>
      </c>
      <c r="AU1653" t="str">
        <f t="shared" si="1241"/>
        <v/>
      </c>
      <c r="AV1653" t="str">
        <f t="shared" si="1242"/>
        <v/>
      </c>
      <c r="AW1653" t="str">
        <f t="shared" si="1211"/>
        <v/>
      </c>
      <c r="BA1653">
        <f t="shared" si="1243"/>
        <v>41.25</v>
      </c>
      <c r="BB1653">
        <f t="shared" si="1244"/>
        <v>-22.8</v>
      </c>
      <c r="BC1653">
        <f t="shared" si="1245"/>
        <v>42.5</v>
      </c>
      <c r="BD1653">
        <f t="shared" si="1246"/>
        <v>-22.274999999999999</v>
      </c>
      <c r="BE1653">
        <f t="shared" si="1247"/>
        <v>41.25</v>
      </c>
      <c r="BF1653">
        <f t="shared" si="1248"/>
        <v>-21.75</v>
      </c>
      <c r="BG1653">
        <f t="shared" si="1249"/>
        <v>40</v>
      </c>
      <c r="BH1653">
        <f t="shared" si="1250"/>
        <v>-22.274999999999999</v>
      </c>
      <c r="BI1653">
        <f t="shared" si="1251"/>
        <v>1.0500000000000007</v>
      </c>
      <c r="BJ1653">
        <f t="shared" si="1252"/>
        <v>2.5</v>
      </c>
      <c r="BK1653">
        <f t="shared" si="1253"/>
        <v>2.3809523809523792</v>
      </c>
      <c r="BL1653">
        <f t="shared" si="1254"/>
        <v>1.0500000000000007</v>
      </c>
      <c r="BM1653" s="1">
        <v>2.0012004801920762</v>
      </c>
    </row>
    <row r="1654" spans="1:65">
      <c r="A1654" s="16" t="s">
        <v>5078</v>
      </c>
      <c r="E1654"/>
      <c r="F1654" s="17">
        <f t="shared" si="1212"/>
        <v>2338</v>
      </c>
      <c r="G1654" s="3">
        <f t="shared" si="1213"/>
        <v>4</v>
      </c>
      <c r="H1654" s="4">
        <f t="shared" si="1214"/>
        <v>2392</v>
      </c>
      <c r="I1654" s="4">
        <f t="shared" si="1215"/>
        <v>2433</v>
      </c>
      <c r="J1654" s="4">
        <f t="shared" si="1216"/>
        <v>2434</v>
      </c>
      <c r="K1654" s="4">
        <f t="shared" si="1217"/>
        <v>2393</v>
      </c>
      <c r="L1654" s="1">
        <f t="shared" si="1218"/>
        <v>0</v>
      </c>
      <c r="M1654" s="1">
        <f t="shared" si="1219"/>
        <v>0</v>
      </c>
      <c r="N1654" s="1">
        <f t="shared" si="1220"/>
        <v>0</v>
      </c>
      <c r="O1654" s="1">
        <f t="shared" si="1221"/>
        <v>0</v>
      </c>
      <c r="P1654" s="1">
        <f t="shared" si="1222"/>
        <v>0</v>
      </c>
      <c r="Q1654" s="1" t="str">
        <f t="shared" si="1223"/>
        <v/>
      </c>
      <c r="R1654" s="1">
        <f t="shared" si="1224"/>
        <v>41.25</v>
      </c>
      <c r="S1654" s="1">
        <f t="shared" si="1225"/>
        <v>-21.225000000000001</v>
      </c>
      <c r="T1654" s="1">
        <f>VLOOKUP($H1654,節点!$E$1:$G$20000,2,FALSE)</f>
        <v>40</v>
      </c>
      <c r="U1654" s="1">
        <f>VLOOKUP($H1654,節点!$E$1:$G$20000,3,FALSE)</f>
        <v>-21.75</v>
      </c>
      <c r="V1654" s="1">
        <f>VLOOKUP($I1654,節点!$E$1:$G$20000,2,FALSE)</f>
        <v>42.5</v>
      </c>
      <c r="W1654" s="1">
        <f>VLOOKUP($I1654,節点!$E$1:$G$20000,3,FALSE)</f>
        <v>-21.75</v>
      </c>
      <c r="X1654" s="1">
        <f>VLOOKUP($J1654,節点!$E$1:$G$20000,2,FALSE)</f>
        <v>42.5</v>
      </c>
      <c r="Y1654" s="1">
        <f>VLOOKUP($J1654,節点!$E$1:$G$20000,3,FALSE)</f>
        <v>-20.7</v>
      </c>
      <c r="Z1654" s="1">
        <f>VLOOKUP($K1654,節点!$E$1:$G$20000,2,FALSE)</f>
        <v>40</v>
      </c>
      <c r="AA1654" s="1">
        <f>VLOOKUP($K1654,節点!$E$1:$G$20000,3,FALSE)</f>
        <v>-20.7</v>
      </c>
      <c r="AB1654">
        <f t="shared" si="1226"/>
        <v>-1.25</v>
      </c>
      <c r="AC1654">
        <f t="shared" si="1227"/>
        <v>-0.52499999999999858</v>
      </c>
      <c r="AD1654">
        <f t="shared" si="1228"/>
        <v>1.25</v>
      </c>
      <c r="AE1654">
        <f t="shared" si="1229"/>
        <v>-0.52499999999999858</v>
      </c>
      <c r="AF1654">
        <f t="shared" si="1230"/>
        <v>1.25</v>
      </c>
      <c r="AG1654">
        <f t="shared" si="1231"/>
        <v>0.52500000000000213</v>
      </c>
      <c r="AH1654">
        <f t="shared" si="1232"/>
        <v>-1.25</v>
      </c>
      <c r="AI1654">
        <f t="shared" si="1233"/>
        <v>0.52500000000000213</v>
      </c>
      <c r="AJ1654">
        <f t="shared" si="1207"/>
        <v>202.78240573048163</v>
      </c>
      <c r="AK1654">
        <f t="shared" si="1208"/>
        <v>337.21759426951837</v>
      </c>
      <c r="AL1654">
        <f t="shared" si="1209"/>
        <v>22.78240573048177</v>
      </c>
      <c r="AM1654">
        <f t="shared" si="1210"/>
        <v>157.21759426951823</v>
      </c>
      <c r="AN1654">
        <f t="shared" si="1234"/>
        <v>3</v>
      </c>
      <c r="AO1654">
        <f t="shared" si="1235"/>
        <v>4</v>
      </c>
      <c r="AP1654">
        <f t="shared" si="1236"/>
        <v>1</v>
      </c>
      <c r="AQ1654">
        <f t="shared" si="1237"/>
        <v>2</v>
      </c>
      <c r="AR1654">
        <f t="shared" si="1238"/>
        <v>3412</v>
      </c>
      <c r="AS1654" t="str">
        <f t="shared" si="1239"/>
        <v/>
      </c>
      <c r="AT1654" t="str">
        <f t="shared" si="1240"/>
        <v/>
      </c>
      <c r="AU1654" t="str">
        <f t="shared" si="1241"/>
        <v/>
      </c>
      <c r="AV1654" t="str">
        <f t="shared" si="1242"/>
        <v/>
      </c>
      <c r="AW1654" t="str">
        <f t="shared" si="1211"/>
        <v/>
      </c>
      <c r="BA1654">
        <f t="shared" si="1243"/>
        <v>41.25</v>
      </c>
      <c r="BB1654">
        <f t="shared" si="1244"/>
        <v>-21.75</v>
      </c>
      <c r="BC1654">
        <f t="shared" si="1245"/>
        <v>42.5</v>
      </c>
      <c r="BD1654">
        <f t="shared" si="1246"/>
        <v>-21.225000000000001</v>
      </c>
      <c r="BE1654">
        <f t="shared" si="1247"/>
        <v>41.25</v>
      </c>
      <c r="BF1654">
        <f t="shared" si="1248"/>
        <v>-20.7</v>
      </c>
      <c r="BG1654">
        <f t="shared" si="1249"/>
        <v>40</v>
      </c>
      <c r="BH1654">
        <f t="shared" si="1250"/>
        <v>-21.225000000000001</v>
      </c>
      <c r="BI1654">
        <f t="shared" si="1251"/>
        <v>1.0500000000000007</v>
      </c>
      <c r="BJ1654">
        <f t="shared" si="1252"/>
        <v>2.5</v>
      </c>
      <c r="BK1654">
        <f t="shared" si="1253"/>
        <v>2.3809523809523792</v>
      </c>
      <c r="BL1654">
        <f t="shared" si="1254"/>
        <v>1.0500000000000007</v>
      </c>
      <c r="BM1654" s="1">
        <v>2.0012004801920762</v>
      </c>
    </row>
    <row r="1655" spans="1:65">
      <c r="A1655" s="16" t="s">
        <v>5079</v>
      </c>
      <c r="E1655"/>
      <c r="F1655" s="17">
        <f t="shared" si="1212"/>
        <v>2339</v>
      </c>
      <c r="G1655" s="3">
        <f t="shared" si="1213"/>
        <v>4</v>
      </c>
      <c r="H1655" s="4">
        <f t="shared" si="1214"/>
        <v>2393</v>
      </c>
      <c r="I1655" s="4">
        <f t="shared" si="1215"/>
        <v>2434</v>
      </c>
      <c r="J1655" s="4">
        <f t="shared" si="1216"/>
        <v>2435</v>
      </c>
      <c r="K1655" s="4">
        <f t="shared" si="1217"/>
        <v>2394</v>
      </c>
      <c r="L1655" s="1">
        <f t="shared" si="1218"/>
        <v>0</v>
      </c>
      <c r="M1655" s="1">
        <f t="shared" si="1219"/>
        <v>0</v>
      </c>
      <c r="N1655" s="1">
        <f t="shared" si="1220"/>
        <v>0</v>
      </c>
      <c r="O1655" s="1">
        <f t="shared" si="1221"/>
        <v>0</v>
      </c>
      <c r="P1655" s="1">
        <f t="shared" si="1222"/>
        <v>0</v>
      </c>
      <c r="Q1655" s="1" t="str">
        <f t="shared" si="1223"/>
        <v/>
      </c>
      <c r="R1655" s="1">
        <f t="shared" si="1224"/>
        <v>41.25</v>
      </c>
      <c r="S1655" s="1">
        <f t="shared" si="1225"/>
        <v>-20.174999999999997</v>
      </c>
      <c r="T1655" s="1">
        <f>VLOOKUP($H1655,節点!$E$1:$G$20000,2,FALSE)</f>
        <v>40</v>
      </c>
      <c r="U1655" s="1">
        <f>VLOOKUP($H1655,節点!$E$1:$G$20000,3,FALSE)</f>
        <v>-20.7</v>
      </c>
      <c r="V1655" s="1">
        <f>VLOOKUP($I1655,節点!$E$1:$G$20000,2,FALSE)</f>
        <v>42.5</v>
      </c>
      <c r="W1655" s="1">
        <f>VLOOKUP($I1655,節点!$E$1:$G$20000,3,FALSE)</f>
        <v>-20.7</v>
      </c>
      <c r="X1655" s="1">
        <f>VLOOKUP($J1655,節点!$E$1:$G$20000,2,FALSE)</f>
        <v>42.5</v>
      </c>
      <c r="Y1655" s="1">
        <f>VLOOKUP($J1655,節点!$E$1:$G$20000,3,FALSE)</f>
        <v>-19.649999999999999</v>
      </c>
      <c r="Z1655" s="1">
        <f>VLOOKUP($K1655,節点!$E$1:$G$20000,2,FALSE)</f>
        <v>40</v>
      </c>
      <c r="AA1655" s="1">
        <f>VLOOKUP($K1655,節点!$E$1:$G$20000,3,FALSE)</f>
        <v>-19.649999999999999</v>
      </c>
      <c r="AB1655">
        <f t="shared" si="1226"/>
        <v>-1.25</v>
      </c>
      <c r="AC1655">
        <f t="shared" si="1227"/>
        <v>-0.52500000000000213</v>
      </c>
      <c r="AD1655">
        <f t="shared" si="1228"/>
        <v>1.25</v>
      </c>
      <c r="AE1655">
        <f t="shared" si="1229"/>
        <v>-0.52500000000000213</v>
      </c>
      <c r="AF1655">
        <f t="shared" si="1230"/>
        <v>1.25</v>
      </c>
      <c r="AG1655">
        <f t="shared" si="1231"/>
        <v>0.52499999999999858</v>
      </c>
      <c r="AH1655">
        <f t="shared" si="1232"/>
        <v>-1.25</v>
      </c>
      <c r="AI1655">
        <f t="shared" si="1233"/>
        <v>0.52499999999999858</v>
      </c>
      <c r="AJ1655">
        <f t="shared" si="1207"/>
        <v>202.78240573048177</v>
      </c>
      <c r="AK1655">
        <f t="shared" si="1208"/>
        <v>337.21759426951826</v>
      </c>
      <c r="AL1655">
        <f t="shared" si="1209"/>
        <v>22.782405730481635</v>
      </c>
      <c r="AM1655">
        <f t="shared" si="1210"/>
        <v>157.21759426951837</v>
      </c>
      <c r="AN1655">
        <f t="shared" si="1234"/>
        <v>3</v>
      </c>
      <c r="AO1655">
        <f t="shared" si="1235"/>
        <v>4</v>
      </c>
      <c r="AP1655">
        <f t="shared" si="1236"/>
        <v>1</v>
      </c>
      <c r="AQ1655">
        <f t="shared" si="1237"/>
        <v>2</v>
      </c>
      <c r="AR1655">
        <f t="shared" si="1238"/>
        <v>3412</v>
      </c>
      <c r="AS1655" t="str">
        <f t="shared" si="1239"/>
        <v/>
      </c>
      <c r="AT1655" t="str">
        <f t="shared" si="1240"/>
        <v/>
      </c>
      <c r="AU1655" t="str">
        <f t="shared" si="1241"/>
        <v/>
      </c>
      <c r="AV1655" t="str">
        <f t="shared" si="1242"/>
        <v/>
      </c>
      <c r="AW1655" t="str">
        <f t="shared" si="1211"/>
        <v/>
      </c>
      <c r="BA1655">
        <f t="shared" si="1243"/>
        <v>41.25</v>
      </c>
      <c r="BB1655">
        <f t="shared" si="1244"/>
        <v>-20.7</v>
      </c>
      <c r="BC1655">
        <f t="shared" si="1245"/>
        <v>42.5</v>
      </c>
      <c r="BD1655">
        <f t="shared" si="1246"/>
        <v>-20.174999999999997</v>
      </c>
      <c r="BE1655">
        <f t="shared" si="1247"/>
        <v>41.25</v>
      </c>
      <c r="BF1655">
        <f t="shared" si="1248"/>
        <v>-19.649999999999999</v>
      </c>
      <c r="BG1655">
        <f t="shared" si="1249"/>
        <v>40</v>
      </c>
      <c r="BH1655">
        <f t="shared" si="1250"/>
        <v>-20.174999999999997</v>
      </c>
      <c r="BI1655">
        <f t="shared" si="1251"/>
        <v>1.0500000000000007</v>
      </c>
      <c r="BJ1655">
        <f t="shared" si="1252"/>
        <v>2.5</v>
      </c>
      <c r="BK1655">
        <f t="shared" si="1253"/>
        <v>2.3809523809523792</v>
      </c>
      <c r="BL1655">
        <f t="shared" si="1254"/>
        <v>1.0500000000000007</v>
      </c>
      <c r="BM1655" s="1">
        <v>2.0012004801920762</v>
      </c>
    </row>
    <row r="1656" spans="1:65">
      <c r="A1656" s="16" t="s">
        <v>5080</v>
      </c>
      <c r="E1656"/>
      <c r="F1656" s="17">
        <f t="shared" si="1212"/>
        <v>2340</v>
      </c>
      <c r="G1656" s="3">
        <f t="shared" si="1213"/>
        <v>4</v>
      </c>
      <c r="H1656" s="4">
        <f t="shared" si="1214"/>
        <v>2394</v>
      </c>
      <c r="I1656" s="4">
        <f t="shared" si="1215"/>
        <v>2435</v>
      </c>
      <c r="J1656" s="4">
        <f t="shared" si="1216"/>
        <v>2436</v>
      </c>
      <c r="K1656" s="4">
        <f t="shared" si="1217"/>
        <v>2395</v>
      </c>
      <c r="L1656" s="1">
        <f t="shared" si="1218"/>
        <v>0</v>
      </c>
      <c r="M1656" s="1">
        <f t="shared" si="1219"/>
        <v>0</v>
      </c>
      <c r="N1656" s="1">
        <f t="shared" si="1220"/>
        <v>0</v>
      </c>
      <c r="O1656" s="1">
        <f t="shared" si="1221"/>
        <v>0</v>
      </c>
      <c r="P1656" s="1">
        <f t="shared" si="1222"/>
        <v>0</v>
      </c>
      <c r="Q1656" s="1" t="str">
        <f t="shared" si="1223"/>
        <v/>
      </c>
      <c r="R1656" s="1">
        <f t="shared" si="1224"/>
        <v>41.25</v>
      </c>
      <c r="S1656" s="1">
        <f t="shared" si="1225"/>
        <v>-19.125</v>
      </c>
      <c r="T1656" s="1">
        <f>VLOOKUP($H1656,節点!$E$1:$G$20000,2,FALSE)</f>
        <v>40</v>
      </c>
      <c r="U1656" s="1">
        <f>VLOOKUP($H1656,節点!$E$1:$G$20000,3,FALSE)</f>
        <v>-19.649999999999999</v>
      </c>
      <c r="V1656" s="1">
        <f>VLOOKUP($I1656,節点!$E$1:$G$20000,2,FALSE)</f>
        <v>42.5</v>
      </c>
      <c r="W1656" s="1">
        <f>VLOOKUP($I1656,節点!$E$1:$G$20000,3,FALSE)</f>
        <v>-19.649999999999999</v>
      </c>
      <c r="X1656" s="1">
        <f>VLOOKUP($J1656,節点!$E$1:$G$20000,2,FALSE)</f>
        <v>42.5</v>
      </c>
      <c r="Y1656" s="1">
        <f>VLOOKUP($J1656,節点!$E$1:$G$20000,3,FALSE)</f>
        <v>-18.600000000000001</v>
      </c>
      <c r="Z1656" s="1">
        <f>VLOOKUP($K1656,節点!$E$1:$G$20000,2,FALSE)</f>
        <v>40</v>
      </c>
      <c r="AA1656" s="1">
        <f>VLOOKUP($K1656,節点!$E$1:$G$20000,3,FALSE)</f>
        <v>-18.600000000000001</v>
      </c>
      <c r="AB1656">
        <f t="shared" si="1226"/>
        <v>-1.25</v>
      </c>
      <c r="AC1656">
        <f t="shared" si="1227"/>
        <v>-0.52499999999999858</v>
      </c>
      <c r="AD1656">
        <f t="shared" si="1228"/>
        <v>1.25</v>
      </c>
      <c r="AE1656">
        <f t="shared" si="1229"/>
        <v>-0.52499999999999858</v>
      </c>
      <c r="AF1656">
        <f t="shared" si="1230"/>
        <v>1.25</v>
      </c>
      <c r="AG1656">
        <f t="shared" si="1231"/>
        <v>0.52499999999999858</v>
      </c>
      <c r="AH1656">
        <f t="shared" si="1232"/>
        <v>-1.25</v>
      </c>
      <c r="AI1656">
        <f t="shared" si="1233"/>
        <v>0.52499999999999858</v>
      </c>
      <c r="AJ1656">
        <f t="shared" si="1207"/>
        <v>202.78240573048163</v>
      </c>
      <c r="AK1656">
        <f t="shared" si="1208"/>
        <v>337.21759426951837</v>
      </c>
      <c r="AL1656">
        <f t="shared" si="1209"/>
        <v>22.782405730481635</v>
      </c>
      <c r="AM1656">
        <f t="shared" si="1210"/>
        <v>157.21759426951837</v>
      </c>
      <c r="AN1656">
        <f t="shared" si="1234"/>
        <v>3</v>
      </c>
      <c r="AO1656">
        <f t="shared" si="1235"/>
        <v>4</v>
      </c>
      <c r="AP1656">
        <f t="shared" si="1236"/>
        <v>1</v>
      </c>
      <c r="AQ1656">
        <f t="shared" si="1237"/>
        <v>2</v>
      </c>
      <c r="AR1656">
        <f t="shared" si="1238"/>
        <v>3412</v>
      </c>
      <c r="AS1656" t="str">
        <f t="shared" si="1239"/>
        <v/>
      </c>
      <c r="AT1656" t="str">
        <f t="shared" si="1240"/>
        <v/>
      </c>
      <c r="AU1656" t="str">
        <f t="shared" si="1241"/>
        <v/>
      </c>
      <c r="AV1656" t="str">
        <f t="shared" si="1242"/>
        <v/>
      </c>
      <c r="AW1656" t="str">
        <f t="shared" si="1211"/>
        <v/>
      </c>
      <c r="BA1656">
        <f t="shared" si="1243"/>
        <v>41.25</v>
      </c>
      <c r="BB1656">
        <f t="shared" si="1244"/>
        <v>-19.649999999999999</v>
      </c>
      <c r="BC1656">
        <f t="shared" si="1245"/>
        <v>42.5</v>
      </c>
      <c r="BD1656">
        <f t="shared" si="1246"/>
        <v>-19.125</v>
      </c>
      <c r="BE1656">
        <f t="shared" si="1247"/>
        <v>41.25</v>
      </c>
      <c r="BF1656">
        <f t="shared" si="1248"/>
        <v>-18.600000000000001</v>
      </c>
      <c r="BG1656">
        <f t="shared" si="1249"/>
        <v>40</v>
      </c>
      <c r="BH1656">
        <f t="shared" si="1250"/>
        <v>-19.125</v>
      </c>
      <c r="BI1656">
        <f t="shared" si="1251"/>
        <v>1.0499999999999972</v>
      </c>
      <c r="BJ1656">
        <f t="shared" si="1252"/>
        <v>2.5</v>
      </c>
      <c r="BK1656">
        <f t="shared" si="1253"/>
        <v>2.3809523809523876</v>
      </c>
      <c r="BL1656">
        <f t="shared" si="1254"/>
        <v>1.0499999999999972</v>
      </c>
      <c r="BM1656" s="1">
        <v>2.0012004801920762</v>
      </c>
    </row>
    <row r="1657" spans="1:65">
      <c r="A1657" s="16" t="s">
        <v>5081</v>
      </c>
      <c r="E1657"/>
      <c r="F1657" s="17">
        <f t="shared" si="1212"/>
        <v>2341</v>
      </c>
      <c r="G1657" s="3">
        <f t="shared" si="1213"/>
        <v>4</v>
      </c>
      <c r="H1657" s="4">
        <f t="shared" si="1214"/>
        <v>2395</v>
      </c>
      <c r="I1657" s="4">
        <f t="shared" si="1215"/>
        <v>2436</v>
      </c>
      <c r="J1657" s="4">
        <f t="shared" si="1216"/>
        <v>2437</v>
      </c>
      <c r="K1657" s="4">
        <f t="shared" si="1217"/>
        <v>2396</v>
      </c>
      <c r="L1657" s="1">
        <f t="shared" si="1218"/>
        <v>0</v>
      </c>
      <c r="M1657" s="1">
        <f t="shared" si="1219"/>
        <v>0</v>
      </c>
      <c r="N1657" s="1">
        <f t="shared" si="1220"/>
        <v>0</v>
      </c>
      <c r="O1657" s="1">
        <f t="shared" si="1221"/>
        <v>0</v>
      </c>
      <c r="P1657" s="1">
        <f t="shared" si="1222"/>
        <v>0</v>
      </c>
      <c r="Q1657" s="1" t="str">
        <f t="shared" si="1223"/>
        <v/>
      </c>
      <c r="R1657" s="1">
        <f t="shared" si="1224"/>
        <v>41.25</v>
      </c>
      <c r="S1657" s="1">
        <f t="shared" si="1225"/>
        <v>-18.074999999999999</v>
      </c>
      <c r="T1657" s="1">
        <f>VLOOKUP($H1657,節点!$E$1:$G$20000,2,FALSE)</f>
        <v>40</v>
      </c>
      <c r="U1657" s="1">
        <f>VLOOKUP($H1657,節点!$E$1:$G$20000,3,FALSE)</f>
        <v>-18.600000000000001</v>
      </c>
      <c r="V1657" s="1">
        <f>VLOOKUP($I1657,節点!$E$1:$G$20000,2,FALSE)</f>
        <v>42.5</v>
      </c>
      <c r="W1657" s="1">
        <f>VLOOKUP($I1657,節点!$E$1:$G$20000,3,FALSE)</f>
        <v>-18.600000000000001</v>
      </c>
      <c r="X1657" s="1">
        <f>VLOOKUP($J1657,節点!$E$1:$G$20000,2,FALSE)</f>
        <v>42.5</v>
      </c>
      <c r="Y1657" s="1">
        <f>VLOOKUP($J1657,節点!$E$1:$G$20000,3,FALSE)</f>
        <v>-17.55</v>
      </c>
      <c r="Z1657" s="1">
        <f>VLOOKUP($K1657,節点!$E$1:$G$20000,2,FALSE)</f>
        <v>40</v>
      </c>
      <c r="AA1657" s="1">
        <f>VLOOKUP($K1657,節点!$E$1:$G$20000,3,FALSE)</f>
        <v>-17.55</v>
      </c>
      <c r="AB1657">
        <f t="shared" si="1226"/>
        <v>-1.25</v>
      </c>
      <c r="AC1657">
        <f t="shared" si="1227"/>
        <v>-0.52500000000000213</v>
      </c>
      <c r="AD1657">
        <f t="shared" si="1228"/>
        <v>1.25</v>
      </c>
      <c r="AE1657">
        <f t="shared" si="1229"/>
        <v>-0.52500000000000213</v>
      </c>
      <c r="AF1657">
        <f t="shared" si="1230"/>
        <v>1.25</v>
      </c>
      <c r="AG1657">
        <f t="shared" si="1231"/>
        <v>0.52499999999999858</v>
      </c>
      <c r="AH1657">
        <f t="shared" si="1232"/>
        <v>-1.25</v>
      </c>
      <c r="AI1657">
        <f t="shared" si="1233"/>
        <v>0.52499999999999858</v>
      </c>
      <c r="AJ1657">
        <f t="shared" si="1207"/>
        <v>202.78240573048177</v>
      </c>
      <c r="AK1657">
        <f t="shared" si="1208"/>
        <v>337.21759426951826</v>
      </c>
      <c r="AL1657">
        <f t="shared" si="1209"/>
        <v>22.782405730481635</v>
      </c>
      <c r="AM1657">
        <f t="shared" si="1210"/>
        <v>157.21759426951837</v>
      </c>
      <c r="AN1657">
        <f t="shared" si="1234"/>
        <v>3</v>
      </c>
      <c r="AO1657">
        <f t="shared" si="1235"/>
        <v>4</v>
      </c>
      <c r="AP1657">
        <f t="shared" si="1236"/>
        <v>1</v>
      </c>
      <c r="AQ1657">
        <f t="shared" si="1237"/>
        <v>2</v>
      </c>
      <c r="AR1657">
        <f t="shared" si="1238"/>
        <v>3412</v>
      </c>
      <c r="AS1657" t="str">
        <f t="shared" si="1239"/>
        <v/>
      </c>
      <c r="AT1657" t="str">
        <f t="shared" si="1240"/>
        <v/>
      </c>
      <c r="AU1657" t="str">
        <f t="shared" si="1241"/>
        <v/>
      </c>
      <c r="AV1657" t="str">
        <f t="shared" si="1242"/>
        <v/>
      </c>
      <c r="AW1657" t="str">
        <f t="shared" si="1211"/>
        <v/>
      </c>
      <c r="BA1657">
        <f t="shared" si="1243"/>
        <v>41.25</v>
      </c>
      <c r="BB1657">
        <f t="shared" si="1244"/>
        <v>-18.600000000000001</v>
      </c>
      <c r="BC1657">
        <f t="shared" si="1245"/>
        <v>42.5</v>
      </c>
      <c r="BD1657">
        <f t="shared" si="1246"/>
        <v>-18.075000000000003</v>
      </c>
      <c r="BE1657">
        <f t="shared" si="1247"/>
        <v>41.25</v>
      </c>
      <c r="BF1657">
        <f t="shared" si="1248"/>
        <v>-17.55</v>
      </c>
      <c r="BG1657">
        <f t="shared" si="1249"/>
        <v>40</v>
      </c>
      <c r="BH1657">
        <f t="shared" si="1250"/>
        <v>-18.075000000000003</v>
      </c>
      <c r="BI1657">
        <f t="shared" si="1251"/>
        <v>1.0500000000000007</v>
      </c>
      <c r="BJ1657">
        <f t="shared" si="1252"/>
        <v>2.5</v>
      </c>
      <c r="BK1657">
        <f t="shared" si="1253"/>
        <v>2.3809523809523792</v>
      </c>
      <c r="BL1657">
        <f t="shared" si="1254"/>
        <v>1.0500000000000007</v>
      </c>
      <c r="BM1657" s="1">
        <v>2.0012004801920762</v>
      </c>
    </row>
    <row r="1658" spans="1:65">
      <c r="A1658" s="16" t="s">
        <v>5082</v>
      </c>
      <c r="E1658"/>
      <c r="F1658" s="17">
        <f t="shared" si="1212"/>
        <v>2342</v>
      </c>
      <c r="G1658" s="3">
        <f t="shared" si="1213"/>
        <v>4</v>
      </c>
      <c r="H1658" s="4">
        <f t="shared" si="1214"/>
        <v>2396</v>
      </c>
      <c r="I1658" s="4">
        <f t="shared" si="1215"/>
        <v>2437</v>
      </c>
      <c r="J1658" s="4">
        <f t="shared" si="1216"/>
        <v>2438</v>
      </c>
      <c r="K1658" s="4">
        <f t="shared" si="1217"/>
        <v>2397</v>
      </c>
      <c r="L1658" s="1">
        <f t="shared" si="1218"/>
        <v>0</v>
      </c>
      <c r="M1658" s="1">
        <f t="shared" si="1219"/>
        <v>0</v>
      </c>
      <c r="N1658" s="1">
        <f t="shared" si="1220"/>
        <v>0</v>
      </c>
      <c r="O1658" s="1">
        <f t="shared" si="1221"/>
        <v>0</v>
      </c>
      <c r="P1658" s="1">
        <f t="shared" si="1222"/>
        <v>0</v>
      </c>
      <c r="Q1658" s="1" t="str">
        <f t="shared" si="1223"/>
        <v/>
      </c>
      <c r="R1658" s="1">
        <f t="shared" si="1224"/>
        <v>41.25</v>
      </c>
      <c r="S1658" s="1">
        <f t="shared" si="1225"/>
        <v>-17.024999999999999</v>
      </c>
      <c r="T1658" s="1">
        <f>VLOOKUP($H1658,節点!$E$1:$G$20000,2,FALSE)</f>
        <v>40</v>
      </c>
      <c r="U1658" s="1">
        <f>VLOOKUP($H1658,節点!$E$1:$G$20000,3,FALSE)</f>
        <v>-17.55</v>
      </c>
      <c r="V1658" s="1">
        <f>VLOOKUP($I1658,節点!$E$1:$G$20000,2,FALSE)</f>
        <v>42.5</v>
      </c>
      <c r="W1658" s="1">
        <f>VLOOKUP($I1658,節点!$E$1:$G$20000,3,FALSE)</f>
        <v>-17.55</v>
      </c>
      <c r="X1658" s="1">
        <f>VLOOKUP($J1658,節点!$E$1:$G$20000,2,FALSE)</f>
        <v>42.5</v>
      </c>
      <c r="Y1658" s="1">
        <f>VLOOKUP($J1658,節点!$E$1:$G$20000,3,FALSE)</f>
        <v>-16.5</v>
      </c>
      <c r="Z1658" s="1">
        <f>VLOOKUP($K1658,節点!$E$1:$G$20000,2,FALSE)</f>
        <v>40</v>
      </c>
      <c r="AA1658" s="1">
        <f>VLOOKUP($K1658,節点!$E$1:$G$20000,3,FALSE)</f>
        <v>-16.5</v>
      </c>
      <c r="AB1658">
        <f t="shared" si="1226"/>
        <v>-1.25</v>
      </c>
      <c r="AC1658">
        <f t="shared" si="1227"/>
        <v>-0.52500000000000213</v>
      </c>
      <c r="AD1658">
        <f t="shared" si="1228"/>
        <v>1.25</v>
      </c>
      <c r="AE1658">
        <f t="shared" si="1229"/>
        <v>-0.52500000000000213</v>
      </c>
      <c r="AF1658">
        <f t="shared" si="1230"/>
        <v>1.25</v>
      </c>
      <c r="AG1658">
        <f t="shared" si="1231"/>
        <v>0.52499999999999858</v>
      </c>
      <c r="AH1658">
        <f t="shared" si="1232"/>
        <v>-1.25</v>
      </c>
      <c r="AI1658">
        <f t="shared" si="1233"/>
        <v>0.52499999999999858</v>
      </c>
      <c r="AJ1658">
        <f t="shared" si="1207"/>
        <v>202.78240573048177</v>
      </c>
      <c r="AK1658">
        <f t="shared" si="1208"/>
        <v>337.21759426951826</v>
      </c>
      <c r="AL1658">
        <f t="shared" si="1209"/>
        <v>22.782405730481635</v>
      </c>
      <c r="AM1658">
        <f t="shared" si="1210"/>
        <v>157.21759426951837</v>
      </c>
      <c r="AN1658">
        <f t="shared" si="1234"/>
        <v>3</v>
      </c>
      <c r="AO1658">
        <f t="shared" si="1235"/>
        <v>4</v>
      </c>
      <c r="AP1658">
        <f t="shared" si="1236"/>
        <v>1</v>
      </c>
      <c r="AQ1658">
        <f t="shared" si="1237"/>
        <v>2</v>
      </c>
      <c r="AR1658">
        <f t="shared" si="1238"/>
        <v>3412</v>
      </c>
      <c r="AS1658" t="str">
        <f t="shared" si="1239"/>
        <v/>
      </c>
      <c r="AT1658" t="str">
        <f t="shared" si="1240"/>
        <v/>
      </c>
      <c r="AU1658" t="str">
        <f t="shared" si="1241"/>
        <v/>
      </c>
      <c r="AV1658" t="str">
        <f t="shared" si="1242"/>
        <v/>
      </c>
      <c r="AW1658" t="str">
        <f t="shared" si="1211"/>
        <v/>
      </c>
      <c r="BA1658">
        <f t="shared" si="1243"/>
        <v>41.25</v>
      </c>
      <c r="BB1658">
        <f t="shared" si="1244"/>
        <v>-17.55</v>
      </c>
      <c r="BC1658">
        <f t="shared" si="1245"/>
        <v>42.5</v>
      </c>
      <c r="BD1658">
        <f t="shared" si="1246"/>
        <v>-17.024999999999999</v>
      </c>
      <c r="BE1658">
        <f t="shared" si="1247"/>
        <v>41.25</v>
      </c>
      <c r="BF1658">
        <f t="shared" si="1248"/>
        <v>-16.5</v>
      </c>
      <c r="BG1658">
        <f t="shared" si="1249"/>
        <v>40</v>
      </c>
      <c r="BH1658">
        <f t="shared" si="1250"/>
        <v>-17.024999999999999</v>
      </c>
      <c r="BI1658">
        <f t="shared" si="1251"/>
        <v>1.0500000000000007</v>
      </c>
      <c r="BJ1658">
        <f t="shared" si="1252"/>
        <v>2.5</v>
      </c>
      <c r="BK1658">
        <f t="shared" si="1253"/>
        <v>2.3809523809523792</v>
      </c>
      <c r="BL1658">
        <f t="shared" si="1254"/>
        <v>1.0500000000000007</v>
      </c>
      <c r="BM1658" s="1">
        <v>2.001200480192074</v>
      </c>
    </row>
    <row r="1659" spans="1:65">
      <c r="A1659" s="16" t="s">
        <v>5083</v>
      </c>
      <c r="E1659"/>
      <c r="F1659" s="17">
        <f t="shared" si="1212"/>
        <v>2373</v>
      </c>
      <c r="G1659" s="3">
        <f t="shared" si="1213"/>
        <v>4</v>
      </c>
      <c r="H1659" s="4">
        <f t="shared" si="1214"/>
        <v>2428</v>
      </c>
      <c r="I1659" s="4">
        <f t="shared" si="1215"/>
        <v>2469</v>
      </c>
      <c r="J1659" s="4">
        <f t="shared" si="1216"/>
        <v>2470</v>
      </c>
      <c r="K1659" s="4">
        <f t="shared" si="1217"/>
        <v>2429</v>
      </c>
      <c r="L1659" s="1">
        <f t="shared" si="1218"/>
        <v>0</v>
      </c>
      <c r="M1659" s="1">
        <f t="shared" si="1219"/>
        <v>0</v>
      </c>
      <c r="N1659" s="1">
        <f t="shared" si="1220"/>
        <v>0</v>
      </c>
      <c r="O1659" s="1">
        <f t="shared" si="1221"/>
        <v>0</v>
      </c>
      <c r="P1659" s="1">
        <f t="shared" si="1222"/>
        <v>0</v>
      </c>
      <c r="Q1659" s="1" t="str">
        <f t="shared" si="1223"/>
        <v/>
      </c>
      <c r="R1659" s="1">
        <f t="shared" si="1224"/>
        <v>43.75</v>
      </c>
      <c r="S1659" s="1">
        <f t="shared" si="1225"/>
        <v>-26.475000000000001</v>
      </c>
      <c r="T1659" s="1">
        <f>VLOOKUP($H1659,節点!$E$1:$G$20000,2,FALSE)</f>
        <v>42.5</v>
      </c>
      <c r="U1659" s="1">
        <f>VLOOKUP($H1659,節点!$E$1:$G$20000,3,FALSE)</f>
        <v>-27</v>
      </c>
      <c r="V1659" s="1">
        <f>VLOOKUP($I1659,節点!$E$1:$G$20000,2,FALSE)</f>
        <v>45</v>
      </c>
      <c r="W1659" s="1">
        <f>VLOOKUP($I1659,節点!$E$1:$G$20000,3,FALSE)</f>
        <v>-27</v>
      </c>
      <c r="X1659" s="1">
        <f>VLOOKUP($J1659,節点!$E$1:$G$20000,2,FALSE)</f>
        <v>45</v>
      </c>
      <c r="Y1659" s="1">
        <f>VLOOKUP($J1659,節点!$E$1:$G$20000,3,FALSE)</f>
        <v>-25.95</v>
      </c>
      <c r="Z1659" s="1">
        <f>VLOOKUP($K1659,節点!$E$1:$G$20000,2,FALSE)</f>
        <v>42.5</v>
      </c>
      <c r="AA1659" s="1">
        <f>VLOOKUP($K1659,節点!$E$1:$G$20000,3,FALSE)</f>
        <v>-25.95</v>
      </c>
      <c r="AB1659">
        <f t="shared" si="1226"/>
        <v>-1.25</v>
      </c>
      <c r="AC1659">
        <f t="shared" si="1227"/>
        <v>-0.52499999999999858</v>
      </c>
      <c r="AD1659">
        <f t="shared" si="1228"/>
        <v>1.25</v>
      </c>
      <c r="AE1659">
        <f t="shared" si="1229"/>
        <v>-0.52499999999999858</v>
      </c>
      <c r="AF1659">
        <f t="shared" si="1230"/>
        <v>1.25</v>
      </c>
      <c r="AG1659">
        <f t="shared" si="1231"/>
        <v>0.52500000000000213</v>
      </c>
      <c r="AH1659">
        <f t="shared" si="1232"/>
        <v>-1.25</v>
      </c>
      <c r="AI1659">
        <f t="shared" si="1233"/>
        <v>0.52500000000000213</v>
      </c>
      <c r="AJ1659">
        <f t="shared" si="1207"/>
        <v>202.78240573048163</v>
      </c>
      <c r="AK1659">
        <f t="shared" si="1208"/>
        <v>337.21759426951837</v>
      </c>
      <c r="AL1659">
        <f t="shared" si="1209"/>
        <v>22.78240573048177</v>
      </c>
      <c r="AM1659">
        <f t="shared" si="1210"/>
        <v>157.21759426951823</v>
      </c>
      <c r="AN1659">
        <f t="shared" si="1234"/>
        <v>3</v>
      </c>
      <c r="AO1659">
        <f t="shared" si="1235"/>
        <v>4</v>
      </c>
      <c r="AP1659">
        <f t="shared" si="1236"/>
        <v>1</v>
      </c>
      <c r="AQ1659">
        <f t="shared" si="1237"/>
        <v>2</v>
      </c>
      <c r="AR1659">
        <f t="shared" si="1238"/>
        <v>3412</v>
      </c>
      <c r="AS1659" t="str">
        <f t="shared" si="1239"/>
        <v/>
      </c>
      <c r="AT1659" t="str">
        <f t="shared" si="1240"/>
        <v/>
      </c>
      <c r="AU1659" t="str">
        <f t="shared" si="1241"/>
        <v/>
      </c>
      <c r="AV1659" t="str">
        <f t="shared" si="1242"/>
        <v/>
      </c>
      <c r="AW1659" t="str">
        <f t="shared" si="1211"/>
        <v/>
      </c>
      <c r="BA1659">
        <f t="shared" si="1243"/>
        <v>43.75</v>
      </c>
      <c r="BB1659">
        <f t="shared" si="1244"/>
        <v>-27</v>
      </c>
      <c r="BC1659">
        <f t="shared" si="1245"/>
        <v>45</v>
      </c>
      <c r="BD1659">
        <f t="shared" si="1246"/>
        <v>-26.475000000000001</v>
      </c>
      <c r="BE1659">
        <f t="shared" si="1247"/>
        <v>43.75</v>
      </c>
      <c r="BF1659">
        <f t="shared" si="1248"/>
        <v>-25.95</v>
      </c>
      <c r="BG1659">
        <f t="shared" si="1249"/>
        <v>42.5</v>
      </c>
      <c r="BH1659">
        <f t="shared" si="1250"/>
        <v>-26.475000000000001</v>
      </c>
      <c r="BI1659">
        <f t="shared" si="1251"/>
        <v>1.0500000000000007</v>
      </c>
      <c r="BJ1659">
        <f t="shared" si="1252"/>
        <v>2.5</v>
      </c>
      <c r="BK1659">
        <f t="shared" si="1253"/>
        <v>2.3809523809523792</v>
      </c>
      <c r="BL1659">
        <f t="shared" si="1254"/>
        <v>1.0500000000000007</v>
      </c>
      <c r="BM1659" s="1">
        <v>2.001200480192074</v>
      </c>
    </row>
    <row r="1660" spans="1:65">
      <c r="A1660" s="16" t="s">
        <v>5084</v>
      </c>
      <c r="E1660"/>
      <c r="F1660" s="17">
        <f t="shared" si="1212"/>
        <v>2374</v>
      </c>
      <c r="G1660" s="3">
        <f t="shared" si="1213"/>
        <v>4</v>
      </c>
      <c r="H1660" s="4">
        <f t="shared" si="1214"/>
        <v>2429</v>
      </c>
      <c r="I1660" s="4">
        <f t="shared" si="1215"/>
        <v>2470</v>
      </c>
      <c r="J1660" s="4">
        <f t="shared" si="1216"/>
        <v>2471</v>
      </c>
      <c r="K1660" s="4">
        <f t="shared" si="1217"/>
        <v>2430</v>
      </c>
      <c r="L1660" s="1">
        <f t="shared" si="1218"/>
        <v>0</v>
      </c>
      <c r="M1660" s="1">
        <f t="shared" si="1219"/>
        <v>0</v>
      </c>
      <c r="N1660" s="1">
        <f t="shared" si="1220"/>
        <v>0</v>
      </c>
      <c r="O1660" s="1">
        <f t="shared" si="1221"/>
        <v>0</v>
      </c>
      <c r="P1660" s="1">
        <f t="shared" si="1222"/>
        <v>0</v>
      </c>
      <c r="Q1660" s="1" t="str">
        <f t="shared" si="1223"/>
        <v/>
      </c>
      <c r="R1660" s="1">
        <f t="shared" si="1224"/>
        <v>43.75</v>
      </c>
      <c r="S1660" s="1">
        <f t="shared" si="1225"/>
        <v>-25.424999999999997</v>
      </c>
      <c r="T1660" s="1">
        <f>VLOOKUP($H1660,節点!$E$1:$G$20000,2,FALSE)</f>
        <v>42.5</v>
      </c>
      <c r="U1660" s="1">
        <f>VLOOKUP($H1660,節点!$E$1:$G$20000,3,FALSE)</f>
        <v>-25.95</v>
      </c>
      <c r="V1660" s="1">
        <f>VLOOKUP($I1660,節点!$E$1:$G$20000,2,FALSE)</f>
        <v>45</v>
      </c>
      <c r="W1660" s="1">
        <f>VLOOKUP($I1660,節点!$E$1:$G$20000,3,FALSE)</f>
        <v>-25.95</v>
      </c>
      <c r="X1660" s="1">
        <f>VLOOKUP($J1660,節点!$E$1:$G$20000,2,FALSE)</f>
        <v>45</v>
      </c>
      <c r="Y1660" s="1">
        <f>VLOOKUP($J1660,節点!$E$1:$G$20000,3,FALSE)</f>
        <v>-24.9</v>
      </c>
      <c r="Z1660" s="1">
        <f>VLOOKUP($K1660,節点!$E$1:$G$20000,2,FALSE)</f>
        <v>42.5</v>
      </c>
      <c r="AA1660" s="1">
        <f>VLOOKUP($K1660,節点!$E$1:$G$20000,3,FALSE)</f>
        <v>-24.9</v>
      </c>
      <c r="AB1660">
        <f t="shared" si="1226"/>
        <v>-1.25</v>
      </c>
      <c r="AC1660">
        <f t="shared" si="1227"/>
        <v>-0.52500000000000213</v>
      </c>
      <c r="AD1660">
        <f t="shared" si="1228"/>
        <v>1.25</v>
      </c>
      <c r="AE1660">
        <f t="shared" si="1229"/>
        <v>-0.52500000000000213</v>
      </c>
      <c r="AF1660">
        <f t="shared" si="1230"/>
        <v>1.25</v>
      </c>
      <c r="AG1660">
        <f t="shared" si="1231"/>
        <v>0.52499999999999858</v>
      </c>
      <c r="AH1660">
        <f t="shared" si="1232"/>
        <v>-1.25</v>
      </c>
      <c r="AI1660">
        <f t="shared" si="1233"/>
        <v>0.52499999999999858</v>
      </c>
      <c r="AJ1660">
        <f t="shared" si="1207"/>
        <v>202.78240573048177</v>
      </c>
      <c r="AK1660">
        <f t="shared" si="1208"/>
        <v>337.21759426951826</v>
      </c>
      <c r="AL1660">
        <f t="shared" si="1209"/>
        <v>22.782405730481635</v>
      </c>
      <c r="AM1660">
        <f t="shared" si="1210"/>
        <v>157.21759426951837</v>
      </c>
      <c r="AN1660">
        <f t="shared" si="1234"/>
        <v>3</v>
      </c>
      <c r="AO1660">
        <f t="shared" si="1235"/>
        <v>4</v>
      </c>
      <c r="AP1660">
        <f t="shared" si="1236"/>
        <v>1</v>
      </c>
      <c r="AQ1660">
        <f t="shared" si="1237"/>
        <v>2</v>
      </c>
      <c r="AR1660">
        <f t="shared" si="1238"/>
        <v>3412</v>
      </c>
      <c r="AS1660" t="str">
        <f t="shared" si="1239"/>
        <v/>
      </c>
      <c r="AT1660" t="str">
        <f t="shared" si="1240"/>
        <v/>
      </c>
      <c r="AU1660" t="str">
        <f t="shared" si="1241"/>
        <v/>
      </c>
      <c r="AV1660" t="str">
        <f t="shared" si="1242"/>
        <v/>
      </c>
      <c r="AW1660" t="str">
        <f t="shared" si="1211"/>
        <v/>
      </c>
      <c r="BA1660">
        <f t="shared" si="1243"/>
        <v>43.75</v>
      </c>
      <c r="BB1660">
        <f t="shared" si="1244"/>
        <v>-25.95</v>
      </c>
      <c r="BC1660">
        <f t="shared" si="1245"/>
        <v>45</v>
      </c>
      <c r="BD1660">
        <f t="shared" si="1246"/>
        <v>-25.424999999999997</v>
      </c>
      <c r="BE1660">
        <f t="shared" si="1247"/>
        <v>43.75</v>
      </c>
      <c r="BF1660">
        <f t="shared" si="1248"/>
        <v>-24.9</v>
      </c>
      <c r="BG1660">
        <f t="shared" si="1249"/>
        <v>42.5</v>
      </c>
      <c r="BH1660">
        <f t="shared" si="1250"/>
        <v>-25.424999999999997</v>
      </c>
      <c r="BI1660">
        <f t="shared" si="1251"/>
        <v>1.0500000000000007</v>
      </c>
      <c r="BJ1660">
        <f t="shared" si="1252"/>
        <v>2.5</v>
      </c>
      <c r="BK1660">
        <f t="shared" si="1253"/>
        <v>2.3809523809523792</v>
      </c>
      <c r="BL1660">
        <f t="shared" si="1254"/>
        <v>1.0500000000000007</v>
      </c>
      <c r="BM1660" s="1">
        <v>2.001200480192074</v>
      </c>
    </row>
    <row r="1661" spans="1:65">
      <c r="A1661" s="16" t="s">
        <v>5085</v>
      </c>
      <c r="E1661"/>
      <c r="F1661" s="17">
        <f t="shared" si="1212"/>
        <v>2375</v>
      </c>
      <c r="G1661" s="3">
        <f t="shared" si="1213"/>
        <v>4</v>
      </c>
      <c r="H1661" s="4">
        <f t="shared" si="1214"/>
        <v>2430</v>
      </c>
      <c r="I1661" s="4">
        <f t="shared" si="1215"/>
        <v>2471</v>
      </c>
      <c r="J1661" s="4">
        <f t="shared" si="1216"/>
        <v>2472</v>
      </c>
      <c r="K1661" s="4">
        <f t="shared" si="1217"/>
        <v>2431</v>
      </c>
      <c r="L1661" s="1">
        <f t="shared" si="1218"/>
        <v>0</v>
      </c>
      <c r="M1661" s="1">
        <f t="shared" si="1219"/>
        <v>0</v>
      </c>
      <c r="N1661" s="1">
        <f t="shared" si="1220"/>
        <v>0</v>
      </c>
      <c r="O1661" s="1">
        <f t="shared" si="1221"/>
        <v>0</v>
      </c>
      <c r="P1661" s="1">
        <f t="shared" si="1222"/>
        <v>0</v>
      </c>
      <c r="Q1661" s="1" t="str">
        <f t="shared" si="1223"/>
        <v/>
      </c>
      <c r="R1661" s="1">
        <f t="shared" si="1224"/>
        <v>43.75</v>
      </c>
      <c r="S1661" s="1">
        <f t="shared" si="1225"/>
        <v>-24.375</v>
      </c>
      <c r="T1661" s="1">
        <f>VLOOKUP($H1661,節点!$E$1:$G$20000,2,FALSE)</f>
        <v>42.5</v>
      </c>
      <c r="U1661" s="1">
        <f>VLOOKUP($H1661,節点!$E$1:$G$20000,3,FALSE)</f>
        <v>-24.9</v>
      </c>
      <c r="V1661" s="1">
        <f>VLOOKUP($I1661,節点!$E$1:$G$20000,2,FALSE)</f>
        <v>45</v>
      </c>
      <c r="W1661" s="1">
        <f>VLOOKUP($I1661,節点!$E$1:$G$20000,3,FALSE)</f>
        <v>-24.9</v>
      </c>
      <c r="X1661" s="1">
        <f>VLOOKUP($J1661,節点!$E$1:$G$20000,2,FALSE)</f>
        <v>45</v>
      </c>
      <c r="Y1661" s="1">
        <f>VLOOKUP($J1661,節点!$E$1:$G$20000,3,FALSE)</f>
        <v>-23.85</v>
      </c>
      <c r="Z1661" s="1">
        <f>VLOOKUP($K1661,節点!$E$1:$G$20000,2,FALSE)</f>
        <v>42.5</v>
      </c>
      <c r="AA1661" s="1">
        <f>VLOOKUP($K1661,節点!$E$1:$G$20000,3,FALSE)</f>
        <v>-23.85</v>
      </c>
      <c r="AB1661">
        <f t="shared" si="1226"/>
        <v>-1.25</v>
      </c>
      <c r="AC1661">
        <f t="shared" si="1227"/>
        <v>-0.52499999999999858</v>
      </c>
      <c r="AD1661">
        <f t="shared" si="1228"/>
        <v>1.25</v>
      </c>
      <c r="AE1661">
        <f t="shared" si="1229"/>
        <v>-0.52499999999999858</v>
      </c>
      <c r="AF1661">
        <f t="shared" si="1230"/>
        <v>1.25</v>
      </c>
      <c r="AG1661">
        <f t="shared" si="1231"/>
        <v>0.52499999999999858</v>
      </c>
      <c r="AH1661">
        <f t="shared" si="1232"/>
        <v>-1.25</v>
      </c>
      <c r="AI1661">
        <f t="shared" si="1233"/>
        <v>0.52499999999999858</v>
      </c>
      <c r="AJ1661">
        <f t="shared" si="1207"/>
        <v>202.78240573048163</v>
      </c>
      <c r="AK1661">
        <f t="shared" si="1208"/>
        <v>337.21759426951837</v>
      </c>
      <c r="AL1661">
        <f t="shared" si="1209"/>
        <v>22.782405730481635</v>
      </c>
      <c r="AM1661">
        <f t="shared" si="1210"/>
        <v>157.21759426951837</v>
      </c>
      <c r="AN1661">
        <f t="shared" si="1234"/>
        <v>3</v>
      </c>
      <c r="AO1661">
        <f t="shared" si="1235"/>
        <v>4</v>
      </c>
      <c r="AP1661">
        <f t="shared" si="1236"/>
        <v>1</v>
      </c>
      <c r="AQ1661">
        <f t="shared" si="1237"/>
        <v>2</v>
      </c>
      <c r="AR1661">
        <f t="shared" si="1238"/>
        <v>3412</v>
      </c>
      <c r="AS1661" t="str">
        <f t="shared" si="1239"/>
        <v/>
      </c>
      <c r="AT1661" t="str">
        <f t="shared" si="1240"/>
        <v/>
      </c>
      <c r="AU1661" t="str">
        <f t="shared" si="1241"/>
        <v/>
      </c>
      <c r="AV1661" t="str">
        <f t="shared" si="1242"/>
        <v/>
      </c>
      <c r="AW1661" t="str">
        <f t="shared" si="1211"/>
        <v/>
      </c>
      <c r="BA1661">
        <f t="shared" si="1243"/>
        <v>43.75</v>
      </c>
      <c r="BB1661">
        <f t="shared" si="1244"/>
        <v>-24.9</v>
      </c>
      <c r="BC1661">
        <f t="shared" si="1245"/>
        <v>45</v>
      </c>
      <c r="BD1661">
        <f t="shared" si="1246"/>
        <v>-24.375</v>
      </c>
      <c r="BE1661">
        <f t="shared" si="1247"/>
        <v>43.75</v>
      </c>
      <c r="BF1661">
        <f t="shared" si="1248"/>
        <v>-23.85</v>
      </c>
      <c r="BG1661">
        <f t="shared" si="1249"/>
        <v>42.5</v>
      </c>
      <c r="BH1661">
        <f t="shared" si="1250"/>
        <v>-24.375</v>
      </c>
      <c r="BI1661">
        <f t="shared" si="1251"/>
        <v>1.0499999999999972</v>
      </c>
      <c r="BJ1661">
        <f t="shared" si="1252"/>
        <v>2.5</v>
      </c>
      <c r="BK1661">
        <f t="shared" si="1253"/>
        <v>2.3809523809523876</v>
      </c>
      <c r="BL1661">
        <f t="shared" si="1254"/>
        <v>1.0499999999999972</v>
      </c>
      <c r="BM1661" s="1">
        <v>2.0000000000000053</v>
      </c>
    </row>
    <row r="1662" spans="1:65">
      <c r="A1662" s="16" t="s">
        <v>5086</v>
      </c>
      <c r="E1662"/>
      <c r="F1662" s="17">
        <f t="shared" si="1212"/>
        <v>2376</v>
      </c>
      <c r="G1662" s="3">
        <f t="shared" si="1213"/>
        <v>4</v>
      </c>
      <c r="H1662" s="4">
        <f t="shared" si="1214"/>
        <v>2431</v>
      </c>
      <c r="I1662" s="4">
        <f t="shared" si="1215"/>
        <v>2472</v>
      </c>
      <c r="J1662" s="4">
        <f t="shared" si="1216"/>
        <v>2473</v>
      </c>
      <c r="K1662" s="4">
        <f t="shared" si="1217"/>
        <v>2432</v>
      </c>
      <c r="L1662" s="1">
        <f t="shared" si="1218"/>
        <v>0</v>
      </c>
      <c r="M1662" s="1">
        <f t="shared" si="1219"/>
        <v>0</v>
      </c>
      <c r="N1662" s="1">
        <f t="shared" si="1220"/>
        <v>0</v>
      </c>
      <c r="O1662" s="1">
        <f t="shared" si="1221"/>
        <v>0</v>
      </c>
      <c r="P1662" s="1">
        <f t="shared" si="1222"/>
        <v>0</v>
      </c>
      <c r="Q1662" s="1" t="str">
        <f t="shared" si="1223"/>
        <v/>
      </c>
      <c r="R1662" s="1">
        <f t="shared" si="1224"/>
        <v>43.75</v>
      </c>
      <c r="S1662" s="1">
        <f t="shared" si="1225"/>
        <v>-23.324999999999999</v>
      </c>
      <c r="T1662" s="1">
        <f>VLOOKUP($H1662,節点!$E$1:$G$20000,2,FALSE)</f>
        <v>42.5</v>
      </c>
      <c r="U1662" s="1">
        <f>VLOOKUP($H1662,節点!$E$1:$G$20000,3,FALSE)</f>
        <v>-23.85</v>
      </c>
      <c r="V1662" s="1">
        <f>VLOOKUP($I1662,節点!$E$1:$G$20000,2,FALSE)</f>
        <v>45</v>
      </c>
      <c r="W1662" s="1">
        <f>VLOOKUP($I1662,節点!$E$1:$G$20000,3,FALSE)</f>
        <v>-23.85</v>
      </c>
      <c r="X1662" s="1">
        <f>VLOOKUP($J1662,節点!$E$1:$G$20000,2,FALSE)</f>
        <v>45</v>
      </c>
      <c r="Y1662" s="1">
        <f>VLOOKUP($J1662,節点!$E$1:$G$20000,3,FALSE)</f>
        <v>-22.8</v>
      </c>
      <c r="Z1662" s="1">
        <f>VLOOKUP($K1662,節点!$E$1:$G$20000,2,FALSE)</f>
        <v>42.5</v>
      </c>
      <c r="AA1662" s="1">
        <f>VLOOKUP($K1662,節点!$E$1:$G$20000,3,FALSE)</f>
        <v>-22.8</v>
      </c>
      <c r="AB1662">
        <f t="shared" si="1226"/>
        <v>-1.25</v>
      </c>
      <c r="AC1662">
        <f t="shared" si="1227"/>
        <v>-0.52500000000000213</v>
      </c>
      <c r="AD1662">
        <f t="shared" si="1228"/>
        <v>1.25</v>
      </c>
      <c r="AE1662">
        <f t="shared" si="1229"/>
        <v>-0.52500000000000213</v>
      </c>
      <c r="AF1662">
        <f t="shared" si="1230"/>
        <v>1.25</v>
      </c>
      <c r="AG1662">
        <f t="shared" si="1231"/>
        <v>0.52499999999999858</v>
      </c>
      <c r="AH1662">
        <f t="shared" si="1232"/>
        <v>-1.25</v>
      </c>
      <c r="AI1662">
        <f t="shared" si="1233"/>
        <v>0.52499999999999858</v>
      </c>
      <c r="AJ1662">
        <f t="shared" si="1207"/>
        <v>202.78240573048177</v>
      </c>
      <c r="AK1662">
        <f t="shared" si="1208"/>
        <v>337.21759426951826</v>
      </c>
      <c r="AL1662">
        <f t="shared" si="1209"/>
        <v>22.782405730481635</v>
      </c>
      <c r="AM1662">
        <f t="shared" si="1210"/>
        <v>157.21759426951837</v>
      </c>
      <c r="AN1662">
        <f t="shared" si="1234"/>
        <v>3</v>
      </c>
      <c r="AO1662">
        <f t="shared" si="1235"/>
        <v>4</v>
      </c>
      <c r="AP1662">
        <f t="shared" si="1236"/>
        <v>1</v>
      </c>
      <c r="AQ1662">
        <f t="shared" si="1237"/>
        <v>2</v>
      </c>
      <c r="AR1662">
        <f t="shared" si="1238"/>
        <v>3412</v>
      </c>
      <c r="AS1662" t="str">
        <f t="shared" si="1239"/>
        <v/>
      </c>
      <c r="AT1662" t="str">
        <f t="shared" si="1240"/>
        <v/>
      </c>
      <c r="AU1662" t="str">
        <f t="shared" si="1241"/>
        <v/>
      </c>
      <c r="AV1662" t="str">
        <f t="shared" si="1242"/>
        <v/>
      </c>
      <c r="AW1662" t="str">
        <f t="shared" si="1211"/>
        <v/>
      </c>
      <c r="BA1662">
        <f t="shared" si="1243"/>
        <v>43.75</v>
      </c>
      <c r="BB1662">
        <f t="shared" si="1244"/>
        <v>-23.85</v>
      </c>
      <c r="BC1662">
        <f t="shared" si="1245"/>
        <v>45</v>
      </c>
      <c r="BD1662">
        <f t="shared" si="1246"/>
        <v>-23.325000000000003</v>
      </c>
      <c r="BE1662">
        <f t="shared" si="1247"/>
        <v>43.75</v>
      </c>
      <c r="BF1662">
        <f t="shared" si="1248"/>
        <v>-22.8</v>
      </c>
      <c r="BG1662">
        <f t="shared" si="1249"/>
        <v>42.5</v>
      </c>
      <c r="BH1662">
        <f t="shared" si="1250"/>
        <v>-23.325000000000003</v>
      </c>
      <c r="BI1662">
        <f t="shared" si="1251"/>
        <v>1.0500000000000007</v>
      </c>
      <c r="BJ1662">
        <f t="shared" si="1252"/>
        <v>2.5</v>
      </c>
      <c r="BK1662">
        <f t="shared" si="1253"/>
        <v>2.3809523809523792</v>
      </c>
      <c r="BL1662">
        <f t="shared" si="1254"/>
        <v>1.0500000000000007</v>
      </c>
      <c r="BM1662" s="1">
        <v>2</v>
      </c>
    </row>
    <row r="1663" spans="1:65">
      <c r="A1663" s="16" t="s">
        <v>5087</v>
      </c>
      <c r="E1663"/>
      <c r="F1663" s="17">
        <f t="shared" si="1212"/>
        <v>2377</v>
      </c>
      <c r="G1663" s="3">
        <f t="shared" si="1213"/>
        <v>4</v>
      </c>
      <c r="H1663" s="4">
        <f t="shared" si="1214"/>
        <v>2432</v>
      </c>
      <c r="I1663" s="4">
        <f t="shared" si="1215"/>
        <v>2473</v>
      </c>
      <c r="J1663" s="4">
        <f t="shared" si="1216"/>
        <v>2474</v>
      </c>
      <c r="K1663" s="4">
        <f t="shared" si="1217"/>
        <v>2433</v>
      </c>
      <c r="L1663" s="1">
        <f t="shared" si="1218"/>
        <v>0</v>
      </c>
      <c r="M1663" s="1">
        <f t="shared" si="1219"/>
        <v>0</v>
      </c>
      <c r="N1663" s="1">
        <f t="shared" si="1220"/>
        <v>0</v>
      </c>
      <c r="O1663" s="1">
        <f t="shared" si="1221"/>
        <v>0</v>
      </c>
      <c r="P1663" s="1">
        <f t="shared" si="1222"/>
        <v>0</v>
      </c>
      <c r="Q1663" s="1" t="str">
        <f t="shared" si="1223"/>
        <v/>
      </c>
      <c r="R1663" s="1">
        <f t="shared" si="1224"/>
        <v>43.75</v>
      </c>
      <c r="S1663" s="1">
        <f t="shared" si="1225"/>
        <v>-22.274999999999999</v>
      </c>
      <c r="T1663" s="1">
        <f>VLOOKUP($H1663,節点!$E$1:$G$20000,2,FALSE)</f>
        <v>42.5</v>
      </c>
      <c r="U1663" s="1">
        <f>VLOOKUP($H1663,節点!$E$1:$G$20000,3,FALSE)</f>
        <v>-22.8</v>
      </c>
      <c r="V1663" s="1">
        <f>VLOOKUP($I1663,節点!$E$1:$G$20000,2,FALSE)</f>
        <v>45</v>
      </c>
      <c r="W1663" s="1">
        <f>VLOOKUP($I1663,節点!$E$1:$G$20000,3,FALSE)</f>
        <v>-22.8</v>
      </c>
      <c r="X1663" s="1">
        <f>VLOOKUP($J1663,節点!$E$1:$G$20000,2,FALSE)</f>
        <v>45</v>
      </c>
      <c r="Y1663" s="1">
        <f>VLOOKUP($J1663,節点!$E$1:$G$20000,3,FALSE)</f>
        <v>-21.75</v>
      </c>
      <c r="Z1663" s="1">
        <f>VLOOKUP($K1663,節点!$E$1:$G$20000,2,FALSE)</f>
        <v>42.5</v>
      </c>
      <c r="AA1663" s="1">
        <f>VLOOKUP($K1663,節点!$E$1:$G$20000,3,FALSE)</f>
        <v>-21.75</v>
      </c>
      <c r="AB1663">
        <f t="shared" si="1226"/>
        <v>-1.25</v>
      </c>
      <c r="AC1663">
        <f t="shared" si="1227"/>
        <v>-0.52500000000000213</v>
      </c>
      <c r="AD1663">
        <f t="shared" si="1228"/>
        <v>1.25</v>
      </c>
      <c r="AE1663">
        <f t="shared" si="1229"/>
        <v>-0.52500000000000213</v>
      </c>
      <c r="AF1663">
        <f t="shared" si="1230"/>
        <v>1.25</v>
      </c>
      <c r="AG1663">
        <f t="shared" si="1231"/>
        <v>0.52499999999999858</v>
      </c>
      <c r="AH1663">
        <f t="shared" si="1232"/>
        <v>-1.25</v>
      </c>
      <c r="AI1663">
        <f t="shared" si="1233"/>
        <v>0.52499999999999858</v>
      </c>
      <c r="AJ1663">
        <f t="shared" si="1207"/>
        <v>202.78240573048177</v>
      </c>
      <c r="AK1663">
        <f t="shared" si="1208"/>
        <v>337.21759426951826</v>
      </c>
      <c r="AL1663">
        <f t="shared" si="1209"/>
        <v>22.782405730481635</v>
      </c>
      <c r="AM1663">
        <f t="shared" si="1210"/>
        <v>157.21759426951837</v>
      </c>
      <c r="AN1663">
        <f t="shared" si="1234"/>
        <v>3</v>
      </c>
      <c r="AO1663">
        <f t="shared" si="1235"/>
        <v>4</v>
      </c>
      <c r="AP1663">
        <f t="shared" si="1236"/>
        <v>1</v>
      </c>
      <c r="AQ1663">
        <f t="shared" si="1237"/>
        <v>2</v>
      </c>
      <c r="AR1663">
        <f t="shared" si="1238"/>
        <v>3412</v>
      </c>
      <c r="AS1663" t="str">
        <f t="shared" si="1239"/>
        <v/>
      </c>
      <c r="AT1663" t="str">
        <f t="shared" si="1240"/>
        <v/>
      </c>
      <c r="AU1663" t="str">
        <f t="shared" si="1241"/>
        <v/>
      </c>
      <c r="AV1663" t="str">
        <f t="shared" si="1242"/>
        <v/>
      </c>
      <c r="AW1663" t="str">
        <f t="shared" si="1211"/>
        <v/>
      </c>
      <c r="BA1663">
        <f t="shared" si="1243"/>
        <v>43.75</v>
      </c>
      <c r="BB1663">
        <f t="shared" si="1244"/>
        <v>-22.8</v>
      </c>
      <c r="BC1663">
        <f t="shared" si="1245"/>
        <v>45</v>
      </c>
      <c r="BD1663">
        <f t="shared" si="1246"/>
        <v>-22.274999999999999</v>
      </c>
      <c r="BE1663">
        <f t="shared" si="1247"/>
        <v>43.75</v>
      </c>
      <c r="BF1663">
        <f t="shared" si="1248"/>
        <v>-21.75</v>
      </c>
      <c r="BG1663">
        <f t="shared" si="1249"/>
        <v>42.5</v>
      </c>
      <c r="BH1663">
        <f t="shared" si="1250"/>
        <v>-22.274999999999999</v>
      </c>
      <c r="BI1663">
        <f t="shared" si="1251"/>
        <v>1.0500000000000007</v>
      </c>
      <c r="BJ1663">
        <f t="shared" si="1252"/>
        <v>2.5</v>
      </c>
      <c r="BK1663">
        <f t="shared" si="1253"/>
        <v>2.3809523809523792</v>
      </c>
      <c r="BL1663">
        <f t="shared" si="1254"/>
        <v>1.0500000000000007</v>
      </c>
      <c r="BM1663" s="1">
        <v>2</v>
      </c>
    </row>
    <row r="1664" spans="1:65">
      <c r="A1664" s="16" t="s">
        <v>5088</v>
      </c>
      <c r="E1664"/>
      <c r="F1664" s="17">
        <f t="shared" si="1212"/>
        <v>2378</v>
      </c>
      <c r="G1664" s="3">
        <f t="shared" si="1213"/>
        <v>4</v>
      </c>
      <c r="H1664" s="4">
        <f t="shared" si="1214"/>
        <v>2433</v>
      </c>
      <c r="I1664" s="4">
        <f t="shared" si="1215"/>
        <v>2474</v>
      </c>
      <c r="J1664" s="4">
        <f t="shared" si="1216"/>
        <v>2475</v>
      </c>
      <c r="K1664" s="4">
        <f t="shared" si="1217"/>
        <v>2434</v>
      </c>
      <c r="L1664" s="1">
        <f t="shared" si="1218"/>
        <v>0</v>
      </c>
      <c r="M1664" s="1">
        <f t="shared" si="1219"/>
        <v>0</v>
      </c>
      <c r="N1664" s="1">
        <f t="shared" si="1220"/>
        <v>0</v>
      </c>
      <c r="O1664" s="1">
        <f t="shared" si="1221"/>
        <v>0</v>
      </c>
      <c r="P1664" s="1">
        <f t="shared" si="1222"/>
        <v>0</v>
      </c>
      <c r="Q1664" s="1" t="str">
        <f t="shared" si="1223"/>
        <v/>
      </c>
      <c r="R1664" s="1">
        <f t="shared" si="1224"/>
        <v>43.75</v>
      </c>
      <c r="S1664" s="1">
        <f t="shared" si="1225"/>
        <v>-21.225000000000001</v>
      </c>
      <c r="T1664" s="1">
        <f>VLOOKUP($H1664,節点!$E$1:$G$20000,2,FALSE)</f>
        <v>42.5</v>
      </c>
      <c r="U1664" s="1">
        <f>VLOOKUP($H1664,節点!$E$1:$G$20000,3,FALSE)</f>
        <v>-21.75</v>
      </c>
      <c r="V1664" s="1">
        <f>VLOOKUP($I1664,節点!$E$1:$G$20000,2,FALSE)</f>
        <v>45</v>
      </c>
      <c r="W1664" s="1">
        <f>VLOOKUP($I1664,節点!$E$1:$G$20000,3,FALSE)</f>
        <v>-21.75</v>
      </c>
      <c r="X1664" s="1">
        <f>VLOOKUP($J1664,節点!$E$1:$G$20000,2,FALSE)</f>
        <v>45</v>
      </c>
      <c r="Y1664" s="1">
        <f>VLOOKUP($J1664,節点!$E$1:$G$20000,3,FALSE)</f>
        <v>-20.7</v>
      </c>
      <c r="Z1664" s="1">
        <f>VLOOKUP($K1664,節点!$E$1:$G$20000,2,FALSE)</f>
        <v>42.5</v>
      </c>
      <c r="AA1664" s="1">
        <f>VLOOKUP($K1664,節点!$E$1:$G$20000,3,FALSE)</f>
        <v>-20.7</v>
      </c>
      <c r="AB1664">
        <f t="shared" si="1226"/>
        <v>-1.25</v>
      </c>
      <c r="AC1664">
        <f t="shared" si="1227"/>
        <v>-0.52499999999999858</v>
      </c>
      <c r="AD1664">
        <f t="shared" si="1228"/>
        <v>1.25</v>
      </c>
      <c r="AE1664">
        <f t="shared" si="1229"/>
        <v>-0.52499999999999858</v>
      </c>
      <c r="AF1664">
        <f t="shared" si="1230"/>
        <v>1.25</v>
      </c>
      <c r="AG1664">
        <f t="shared" si="1231"/>
        <v>0.52500000000000213</v>
      </c>
      <c r="AH1664">
        <f t="shared" si="1232"/>
        <v>-1.25</v>
      </c>
      <c r="AI1664">
        <f t="shared" si="1233"/>
        <v>0.52500000000000213</v>
      </c>
      <c r="AJ1664">
        <f t="shared" si="1207"/>
        <v>202.78240573048163</v>
      </c>
      <c r="AK1664">
        <f t="shared" si="1208"/>
        <v>337.21759426951837</v>
      </c>
      <c r="AL1664">
        <f t="shared" si="1209"/>
        <v>22.78240573048177</v>
      </c>
      <c r="AM1664">
        <f t="shared" si="1210"/>
        <v>157.21759426951823</v>
      </c>
      <c r="AN1664">
        <f t="shared" si="1234"/>
        <v>3</v>
      </c>
      <c r="AO1664">
        <f t="shared" si="1235"/>
        <v>4</v>
      </c>
      <c r="AP1664">
        <f t="shared" si="1236"/>
        <v>1</v>
      </c>
      <c r="AQ1664">
        <f t="shared" si="1237"/>
        <v>2</v>
      </c>
      <c r="AR1664">
        <f t="shared" si="1238"/>
        <v>3412</v>
      </c>
      <c r="AS1664" t="str">
        <f t="shared" si="1239"/>
        <v/>
      </c>
      <c r="AT1664" t="str">
        <f t="shared" si="1240"/>
        <v/>
      </c>
      <c r="AU1664" t="str">
        <f t="shared" si="1241"/>
        <v/>
      </c>
      <c r="AV1664" t="str">
        <f t="shared" si="1242"/>
        <v/>
      </c>
      <c r="AW1664" t="str">
        <f t="shared" si="1211"/>
        <v/>
      </c>
      <c r="BA1664">
        <f t="shared" si="1243"/>
        <v>43.75</v>
      </c>
      <c r="BB1664">
        <f t="shared" si="1244"/>
        <v>-21.75</v>
      </c>
      <c r="BC1664">
        <f t="shared" si="1245"/>
        <v>45</v>
      </c>
      <c r="BD1664">
        <f t="shared" si="1246"/>
        <v>-21.225000000000001</v>
      </c>
      <c r="BE1664">
        <f t="shared" si="1247"/>
        <v>43.75</v>
      </c>
      <c r="BF1664">
        <f t="shared" si="1248"/>
        <v>-20.7</v>
      </c>
      <c r="BG1664">
        <f t="shared" si="1249"/>
        <v>42.5</v>
      </c>
      <c r="BH1664">
        <f t="shared" si="1250"/>
        <v>-21.225000000000001</v>
      </c>
      <c r="BI1664">
        <f t="shared" si="1251"/>
        <v>1.0500000000000007</v>
      </c>
      <c r="BJ1664">
        <f t="shared" si="1252"/>
        <v>2.5</v>
      </c>
      <c r="BK1664">
        <f t="shared" si="1253"/>
        <v>2.3809523809523792</v>
      </c>
      <c r="BL1664">
        <f t="shared" si="1254"/>
        <v>1.0500000000000007</v>
      </c>
      <c r="BM1664" s="1">
        <v>2</v>
      </c>
    </row>
    <row r="1665" spans="1:65">
      <c r="A1665" s="16" t="s">
        <v>5089</v>
      </c>
      <c r="E1665"/>
      <c r="F1665" s="17">
        <f t="shared" si="1212"/>
        <v>2379</v>
      </c>
      <c r="G1665" s="3">
        <f t="shared" si="1213"/>
        <v>4</v>
      </c>
      <c r="H1665" s="4">
        <f t="shared" si="1214"/>
        <v>2434</v>
      </c>
      <c r="I1665" s="4">
        <f t="shared" si="1215"/>
        <v>2475</v>
      </c>
      <c r="J1665" s="4">
        <f t="shared" si="1216"/>
        <v>2476</v>
      </c>
      <c r="K1665" s="4">
        <f t="shared" si="1217"/>
        <v>2435</v>
      </c>
      <c r="L1665" s="1">
        <f t="shared" si="1218"/>
        <v>0</v>
      </c>
      <c r="M1665" s="1">
        <f t="shared" si="1219"/>
        <v>0</v>
      </c>
      <c r="N1665" s="1">
        <f t="shared" si="1220"/>
        <v>0</v>
      </c>
      <c r="O1665" s="1">
        <f t="shared" si="1221"/>
        <v>0</v>
      </c>
      <c r="P1665" s="1">
        <f t="shared" si="1222"/>
        <v>0</v>
      </c>
      <c r="Q1665" s="1" t="str">
        <f t="shared" si="1223"/>
        <v/>
      </c>
      <c r="R1665" s="1">
        <f t="shared" si="1224"/>
        <v>43.75</v>
      </c>
      <c r="S1665" s="1">
        <f t="shared" si="1225"/>
        <v>-20.174999999999997</v>
      </c>
      <c r="T1665" s="1">
        <f>VLOOKUP($H1665,節点!$E$1:$G$20000,2,FALSE)</f>
        <v>42.5</v>
      </c>
      <c r="U1665" s="1">
        <f>VLOOKUP($H1665,節点!$E$1:$G$20000,3,FALSE)</f>
        <v>-20.7</v>
      </c>
      <c r="V1665" s="1">
        <f>VLOOKUP($I1665,節点!$E$1:$G$20000,2,FALSE)</f>
        <v>45</v>
      </c>
      <c r="W1665" s="1">
        <f>VLOOKUP($I1665,節点!$E$1:$G$20000,3,FALSE)</f>
        <v>-20.7</v>
      </c>
      <c r="X1665" s="1">
        <f>VLOOKUP($J1665,節点!$E$1:$G$20000,2,FALSE)</f>
        <v>45</v>
      </c>
      <c r="Y1665" s="1">
        <f>VLOOKUP($J1665,節点!$E$1:$G$20000,3,FALSE)</f>
        <v>-19.649999999999999</v>
      </c>
      <c r="Z1665" s="1">
        <f>VLOOKUP($K1665,節点!$E$1:$G$20000,2,FALSE)</f>
        <v>42.5</v>
      </c>
      <c r="AA1665" s="1">
        <f>VLOOKUP($K1665,節点!$E$1:$G$20000,3,FALSE)</f>
        <v>-19.649999999999999</v>
      </c>
      <c r="AB1665">
        <f t="shared" si="1226"/>
        <v>-1.25</v>
      </c>
      <c r="AC1665">
        <f t="shared" si="1227"/>
        <v>-0.52500000000000213</v>
      </c>
      <c r="AD1665">
        <f t="shared" si="1228"/>
        <v>1.25</v>
      </c>
      <c r="AE1665">
        <f t="shared" si="1229"/>
        <v>-0.52500000000000213</v>
      </c>
      <c r="AF1665">
        <f t="shared" si="1230"/>
        <v>1.25</v>
      </c>
      <c r="AG1665">
        <f t="shared" si="1231"/>
        <v>0.52499999999999858</v>
      </c>
      <c r="AH1665">
        <f t="shared" si="1232"/>
        <v>-1.25</v>
      </c>
      <c r="AI1665">
        <f t="shared" si="1233"/>
        <v>0.52499999999999858</v>
      </c>
      <c r="AJ1665">
        <f t="shared" si="1207"/>
        <v>202.78240573048177</v>
      </c>
      <c r="AK1665">
        <f t="shared" si="1208"/>
        <v>337.21759426951826</v>
      </c>
      <c r="AL1665">
        <f t="shared" si="1209"/>
        <v>22.782405730481635</v>
      </c>
      <c r="AM1665">
        <f t="shared" si="1210"/>
        <v>157.21759426951837</v>
      </c>
      <c r="AN1665">
        <f t="shared" si="1234"/>
        <v>3</v>
      </c>
      <c r="AO1665">
        <f t="shared" si="1235"/>
        <v>4</v>
      </c>
      <c r="AP1665">
        <f t="shared" si="1236"/>
        <v>1</v>
      </c>
      <c r="AQ1665">
        <f t="shared" si="1237"/>
        <v>2</v>
      </c>
      <c r="AR1665">
        <f t="shared" si="1238"/>
        <v>3412</v>
      </c>
      <c r="AS1665" t="str">
        <f t="shared" si="1239"/>
        <v/>
      </c>
      <c r="AT1665" t="str">
        <f t="shared" si="1240"/>
        <v/>
      </c>
      <c r="AU1665" t="str">
        <f t="shared" si="1241"/>
        <v/>
      </c>
      <c r="AV1665" t="str">
        <f t="shared" si="1242"/>
        <v/>
      </c>
      <c r="AW1665" t="str">
        <f t="shared" si="1211"/>
        <v/>
      </c>
      <c r="BA1665">
        <f t="shared" si="1243"/>
        <v>43.75</v>
      </c>
      <c r="BB1665">
        <f t="shared" si="1244"/>
        <v>-20.7</v>
      </c>
      <c r="BC1665">
        <f t="shared" si="1245"/>
        <v>45</v>
      </c>
      <c r="BD1665">
        <f t="shared" si="1246"/>
        <v>-20.174999999999997</v>
      </c>
      <c r="BE1665">
        <f t="shared" si="1247"/>
        <v>43.75</v>
      </c>
      <c r="BF1665">
        <f t="shared" si="1248"/>
        <v>-19.649999999999999</v>
      </c>
      <c r="BG1665">
        <f t="shared" si="1249"/>
        <v>42.5</v>
      </c>
      <c r="BH1665">
        <f t="shared" si="1250"/>
        <v>-20.174999999999997</v>
      </c>
      <c r="BI1665">
        <f t="shared" si="1251"/>
        <v>1.0500000000000007</v>
      </c>
      <c r="BJ1665">
        <f t="shared" si="1252"/>
        <v>2.5</v>
      </c>
      <c r="BK1665">
        <f t="shared" si="1253"/>
        <v>2.3809523809523792</v>
      </c>
      <c r="BL1665">
        <f t="shared" si="1254"/>
        <v>1.0500000000000007</v>
      </c>
      <c r="BM1665" s="1">
        <v>2</v>
      </c>
    </row>
    <row r="1666" spans="1:65">
      <c r="A1666" s="16" t="s">
        <v>5090</v>
      </c>
      <c r="E1666"/>
      <c r="F1666" s="17">
        <f t="shared" si="1212"/>
        <v>2380</v>
      </c>
      <c r="G1666" s="3">
        <f t="shared" si="1213"/>
        <v>4</v>
      </c>
      <c r="H1666" s="4">
        <f t="shared" si="1214"/>
        <v>2435</v>
      </c>
      <c r="I1666" s="4">
        <f t="shared" si="1215"/>
        <v>2476</v>
      </c>
      <c r="J1666" s="4">
        <f t="shared" si="1216"/>
        <v>2477</v>
      </c>
      <c r="K1666" s="4">
        <f t="shared" si="1217"/>
        <v>2436</v>
      </c>
      <c r="L1666" s="1">
        <f t="shared" si="1218"/>
        <v>0</v>
      </c>
      <c r="M1666" s="1">
        <f t="shared" si="1219"/>
        <v>0</v>
      </c>
      <c r="N1666" s="1">
        <f t="shared" si="1220"/>
        <v>0</v>
      </c>
      <c r="O1666" s="1">
        <f t="shared" si="1221"/>
        <v>0</v>
      </c>
      <c r="P1666" s="1">
        <f t="shared" si="1222"/>
        <v>0</v>
      </c>
      <c r="Q1666" s="1" t="str">
        <f t="shared" si="1223"/>
        <v/>
      </c>
      <c r="R1666" s="1">
        <f t="shared" si="1224"/>
        <v>43.75</v>
      </c>
      <c r="S1666" s="1">
        <f t="shared" si="1225"/>
        <v>-19.125</v>
      </c>
      <c r="T1666" s="1">
        <f>VLOOKUP($H1666,節点!$E$1:$G$20000,2,FALSE)</f>
        <v>42.5</v>
      </c>
      <c r="U1666" s="1">
        <f>VLOOKUP($H1666,節点!$E$1:$G$20000,3,FALSE)</f>
        <v>-19.649999999999999</v>
      </c>
      <c r="V1666" s="1">
        <f>VLOOKUP($I1666,節点!$E$1:$G$20000,2,FALSE)</f>
        <v>45</v>
      </c>
      <c r="W1666" s="1">
        <f>VLOOKUP($I1666,節点!$E$1:$G$20000,3,FALSE)</f>
        <v>-19.649999999999999</v>
      </c>
      <c r="X1666" s="1">
        <f>VLOOKUP($J1666,節点!$E$1:$G$20000,2,FALSE)</f>
        <v>45</v>
      </c>
      <c r="Y1666" s="1">
        <f>VLOOKUP($J1666,節点!$E$1:$G$20000,3,FALSE)</f>
        <v>-18.600000000000001</v>
      </c>
      <c r="Z1666" s="1">
        <f>VLOOKUP($K1666,節点!$E$1:$G$20000,2,FALSE)</f>
        <v>42.5</v>
      </c>
      <c r="AA1666" s="1">
        <f>VLOOKUP($K1666,節点!$E$1:$G$20000,3,FALSE)</f>
        <v>-18.600000000000001</v>
      </c>
      <c r="AB1666">
        <f t="shared" si="1226"/>
        <v>-1.25</v>
      </c>
      <c r="AC1666">
        <f t="shared" si="1227"/>
        <v>-0.52499999999999858</v>
      </c>
      <c r="AD1666">
        <f t="shared" si="1228"/>
        <v>1.25</v>
      </c>
      <c r="AE1666">
        <f t="shared" si="1229"/>
        <v>-0.52499999999999858</v>
      </c>
      <c r="AF1666">
        <f t="shared" si="1230"/>
        <v>1.25</v>
      </c>
      <c r="AG1666">
        <f t="shared" si="1231"/>
        <v>0.52499999999999858</v>
      </c>
      <c r="AH1666">
        <f t="shared" si="1232"/>
        <v>-1.25</v>
      </c>
      <c r="AI1666">
        <f t="shared" si="1233"/>
        <v>0.52499999999999858</v>
      </c>
      <c r="AJ1666">
        <f t="shared" si="1207"/>
        <v>202.78240573048163</v>
      </c>
      <c r="AK1666">
        <f t="shared" si="1208"/>
        <v>337.21759426951837</v>
      </c>
      <c r="AL1666">
        <f t="shared" si="1209"/>
        <v>22.782405730481635</v>
      </c>
      <c r="AM1666">
        <f t="shared" si="1210"/>
        <v>157.21759426951837</v>
      </c>
      <c r="AN1666">
        <f t="shared" si="1234"/>
        <v>3</v>
      </c>
      <c r="AO1666">
        <f t="shared" si="1235"/>
        <v>4</v>
      </c>
      <c r="AP1666">
        <f t="shared" si="1236"/>
        <v>1</v>
      </c>
      <c r="AQ1666">
        <f t="shared" si="1237"/>
        <v>2</v>
      </c>
      <c r="AR1666">
        <f t="shared" si="1238"/>
        <v>3412</v>
      </c>
      <c r="AS1666" t="str">
        <f t="shared" si="1239"/>
        <v/>
      </c>
      <c r="AT1666" t="str">
        <f t="shared" si="1240"/>
        <v/>
      </c>
      <c r="AU1666" t="str">
        <f t="shared" si="1241"/>
        <v/>
      </c>
      <c r="AV1666" t="str">
        <f t="shared" si="1242"/>
        <v/>
      </c>
      <c r="AW1666" t="str">
        <f t="shared" si="1211"/>
        <v/>
      </c>
      <c r="BA1666">
        <f t="shared" si="1243"/>
        <v>43.75</v>
      </c>
      <c r="BB1666">
        <f t="shared" si="1244"/>
        <v>-19.649999999999999</v>
      </c>
      <c r="BC1666">
        <f t="shared" si="1245"/>
        <v>45</v>
      </c>
      <c r="BD1666">
        <f t="shared" si="1246"/>
        <v>-19.125</v>
      </c>
      <c r="BE1666">
        <f t="shared" si="1247"/>
        <v>43.75</v>
      </c>
      <c r="BF1666">
        <f t="shared" si="1248"/>
        <v>-18.600000000000001</v>
      </c>
      <c r="BG1666">
        <f t="shared" si="1249"/>
        <v>42.5</v>
      </c>
      <c r="BH1666">
        <f t="shared" si="1250"/>
        <v>-19.125</v>
      </c>
      <c r="BI1666">
        <f t="shared" si="1251"/>
        <v>1.0499999999999972</v>
      </c>
      <c r="BJ1666">
        <f t="shared" si="1252"/>
        <v>2.5</v>
      </c>
      <c r="BK1666">
        <f t="shared" si="1253"/>
        <v>2.3809523809523876</v>
      </c>
      <c r="BL1666">
        <f t="shared" si="1254"/>
        <v>1.0499999999999972</v>
      </c>
      <c r="BM1666" s="1">
        <v>2</v>
      </c>
    </row>
    <row r="1667" spans="1:65">
      <c r="A1667" s="16" t="s">
        <v>5091</v>
      </c>
      <c r="E1667"/>
      <c r="F1667" s="17">
        <f t="shared" si="1212"/>
        <v>2381</v>
      </c>
      <c r="G1667" s="3">
        <f t="shared" si="1213"/>
        <v>4</v>
      </c>
      <c r="H1667" s="4">
        <f t="shared" si="1214"/>
        <v>2436</v>
      </c>
      <c r="I1667" s="4">
        <f t="shared" si="1215"/>
        <v>2477</v>
      </c>
      <c r="J1667" s="4">
        <f t="shared" si="1216"/>
        <v>2478</v>
      </c>
      <c r="K1667" s="4">
        <f t="shared" si="1217"/>
        <v>2437</v>
      </c>
      <c r="L1667" s="1">
        <f t="shared" si="1218"/>
        <v>0</v>
      </c>
      <c r="M1667" s="1">
        <f t="shared" si="1219"/>
        <v>0</v>
      </c>
      <c r="N1667" s="1">
        <f t="shared" si="1220"/>
        <v>0</v>
      </c>
      <c r="O1667" s="1">
        <f t="shared" si="1221"/>
        <v>0</v>
      </c>
      <c r="P1667" s="1">
        <f t="shared" si="1222"/>
        <v>0</v>
      </c>
      <c r="Q1667" s="1" t="str">
        <f t="shared" si="1223"/>
        <v/>
      </c>
      <c r="R1667" s="1">
        <f t="shared" si="1224"/>
        <v>43.75</v>
      </c>
      <c r="S1667" s="1">
        <f t="shared" si="1225"/>
        <v>-18.074999999999999</v>
      </c>
      <c r="T1667" s="1">
        <f>VLOOKUP($H1667,節点!$E$1:$G$20000,2,FALSE)</f>
        <v>42.5</v>
      </c>
      <c r="U1667" s="1">
        <f>VLOOKUP($H1667,節点!$E$1:$G$20000,3,FALSE)</f>
        <v>-18.600000000000001</v>
      </c>
      <c r="V1667" s="1">
        <f>VLOOKUP($I1667,節点!$E$1:$G$20000,2,FALSE)</f>
        <v>45</v>
      </c>
      <c r="W1667" s="1">
        <f>VLOOKUP($I1667,節点!$E$1:$G$20000,3,FALSE)</f>
        <v>-18.600000000000001</v>
      </c>
      <c r="X1667" s="1">
        <f>VLOOKUP($J1667,節点!$E$1:$G$20000,2,FALSE)</f>
        <v>45</v>
      </c>
      <c r="Y1667" s="1">
        <f>VLOOKUP($J1667,節点!$E$1:$G$20000,3,FALSE)</f>
        <v>-17.55</v>
      </c>
      <c r="Z1667" s="1">
        <f>VLOOKUP($K1667,節点!$E$1:$G$20000,2,FALSE)</f>
        <v>42.5</v>
      </c>
      <c r="AA1667" s="1">
        <f>VLOOKUP($K1667,節点!$E$1:$G$20000,3,FALSE)</f>
        <v>-17.55</v>
      </c>
      <c r="AB1667">
        <f t="shared" si="1226"/>
        <v>-1.25</v>
      </c>
      <c r="AC1667">
        <f t="shared" si="1227"/>
        <v>-0.52500000000000213</v>
      </c>
      <c r="AD1667">
        <f t="shared" si="1228"/>
        <v>1.25</v>
      </c>
      <c r="AE1667">
        <f t="shared" si="1229"/>
        <v>-0.52500000000000213</v>
      </c>
      <c r="AF1667">
        <f t="shared" si="1230"/>
        <v>1.25</v>
      </c>
      <c r="AG1667">
        <f t="shared" si="1231"/>
        <v>0.52499999999999858</v>
      </c>
      <c r="AH1667">
        <f t="shared" si="1232"/>
        <v>-1.25</v>
      </c>
      <c r="AI1667">
        <f t="shared" si="1233"/>
        <v>0.52499999999999858</v>
      </c>
      <c r="AJ1667">
        <f t="shared" si="1207"/>
        <v>202.78240573048177</v>
      </c>
      <c r="AK1667">
        <f t="shared" si="1208"/>
        <v>337.21759426951826</v>
      </c>
      <c r="AL1667">
        <f t="shared" si="1209"/>
        <v>22.782405730481635</v>
      </c>
      <c r="AM1667">
        <f t="shared" si="1210"/>
        <v>157.21759426951837</v>
      </c>
      <c r="AN1667">
        <f t="shared" si="1234"/>
        <v>3</v>
      </c>
      <c r="AO1667">
        <f t="shared" si="1235"/>
        <v>4</v>
      </c>
      <c r="AP1667">
        <f t="shared" si="1236"/>
        <v>1</v>
      </c>
      <c r="AQ1667">
        <f t="shared" si="1237"/>
        <v>2</v>
      </c>
      <c r="AR1667">
        <f t="shared" si="1238"/>
        <v>3412</v>
      </c>
      <c r="AS1667" t="str">
        <f t="shared" si="1239"/>
        <v/>
      </c>
      <c r="AT1667" t="str">
        <f t="shared" si="1240"/>
        <v/>
      </c>
      <c r="AU1667" t="str">
        <f t="shared" si="1241"/>
        <v/>
      </c>
      <c r="AV1667" t="str">
        <f t="shared" si="1242"/>
        <v/>
      </c>
      <c r="AW1667" t="str">
        <f t="shared" si="1211"/>
        <v/>
      </c>
      <c r="BA1667">
        <f t="shared" si="1243"/>
        <v>43.75</v>
      </c>
      <c r="BB1667">
        <f t="shared" si="1244"/>
        <v>-18.600000000000001</v>
      </c>
      <c r="BC1667">
        <f t="shared" si="1245"/>
        <v>45</v>
      </c>
      <c r="BD1667">
        <f t="shared" si="1246"/>
        <v>-18.075000000000003</v>
      </c>
      <c r="BE1667">
        <f t="shared" si="1247"/>
        <v>43.75</v>
      </c>
      <c r="BF1667">
        <f t="shared" si="1248"/>
        <v>-17.55</v>
      </c>
      <c r="BG1667">
        <f t="shared" si="1249"/>
        <v>42.5</v>
      </c>
      <c r="BH1667">
        <f t="shared" si="1250"/>
        <v>-18.075000000000003</v>
      </c>
      <c r="BI1667">
        <f t="shared" si="1251"/>
        <v>1.0500000000000007</v>
      </c>
      <c r="BJ1667">
        <f t="shared" si="1252"/>
        <v>2.5</v>
      </c>
      <c r="BK1667">
        <f t="shared" si="1253"/>
        <v>2.3809523809523792</v>
      </c>
      <c r="BL1667">
        <f t="shared" si="1254"/>
        <v>1.0500000000000007</v>
      </c>
      <c r="BM1667" s="1">
        <v>2</v>
      </c>
    </row>
    <row r="1668" spans="1:65">
      <c r="A1668" s="16" t="s">
        <v>5092</v>
      </c>
      <c r="E1668"/>
      <c r="F1668" s="17">
        <f t="shared" si="1212"/>
        <v>2382</v>
      </c>
      <c r="G1668" s="3">
        <f t="shared" si="1213"/>
        <v>4</v>
      </c>
      <c r="H1668" s="4">
        <f t="shared" si="1214"/>
        <v>2437</v>
      </c>
      <c r="I1668" s="4">
        <f t="shared" si="1215"/>
        <v>2478</v>
      </c>
      <c r="J1668" s="4">
        <f t="shared" si="1216"/>
        <v>2479</v>
      </c>
      <c r="K1668" s="4">
        <f t="shared" si="1217"/>
        <v>2438</v>
      </c>
      <c r="L1668" s="1">
        <f t="shared" si="1218"/>
        <v>0</v>
      </c>
      <c r="M1668" s="1">
        <f t="shared" si="1219"/>
        <v>0</v>
      </c>
      <c r="N1668" s="1">
        <f t="shared" si="1220"/>
        <v>0</v>
      </c>
      <c r="O1668" s="1">
        <f t="shared" si="1221"/>
        <v>0</v>
      </c>
      <c r="P1668" s="1">
        <f t="shared" si="1222"/>
        <v>0</v>
      </c>
      <c r="Q1668" s="1" t="str">
        <f t="shared" si="1223"/>
        <v/>
      </c>
      <c r="R1668" s="1">
        <f t="shared" si="1224"/>
        <v>43.75</v>
      </c>
      <c r="S1668" s="1">
        <f t="shared" si="1225"/>
        <v>-17.024999999999999</v>
      </c>
      <c r="T1668" s="1">
        <f>VLOOKUP($H1668,節点!$E$1:$G$20000,2,FALSE)</f>
        <v>42.5</v>
      </c>
      <c r="U1668" s="1">
        <f>VLOOKUP($H1668,節点!$E$1:$G$20000,3,FALSE)</f>
        <v>-17.55</v>
      </c>
      <c r="V1668" s="1">
        <f>VLOOKUP($I1668,節点!$E$1:$G$20000,2,FALSE)</f>
        <v>45</v>
      </c>
      <c r="W1668" s="1">
        <f>VLOOKUP($I1668,節点!$E$1:$G$20000,3,FALSE)</f>
        <v>-17.55</v>
      </c>
      <c r="X1668" s="1">
        <f>VLOOKUP($J1668,節点!$E$1:$G$20000,2,FALSE)</f>
        <v>45</v>
      </c>
      <c r="Y1668" s="1">
        <f>VLOOKUP($J1668,節点!$E$1:$G$20000,3,FALSE)</f>
        <v>-16.5</v>
      </c>
      <c r="Z1668" s="1">
        <f>VLOOKUP($K1668,節点!$E$1:$G$20000,2,FALSE)</f>
        <v>42.5</v>
      </c>
      <c r="AA1668" s="1">
        <f>VLOOKUP($K1668,節点!$E$1:$G$20000,3,FALSE)</f>
        <v>-16.5</v>
      </c>
      <c r="AB1668">
        <f t="shared" si="1226"/>
        <v>-1.25</v>
      </c>
      <c r="AC1668">
        <f t="shared" si="1227"/>
        <v>-0.52500000000000213</v>
      </c>
      <c r="AD1668">
        <f t="shared" si="1228"/>
        <v>1.25</v>
      </c>
      <c r="AE1668">
        <f t="shared" si="1229"/>
        <v>-0.52500000000000213</v>
      </c>
      <c r="AF1668">
        <f t="shared" si="1230"/>
        <v>1.25</v>
      </c>
      <c r="AG1668">
        <f t="shared" si="1231"/>
        <v>0.52499999999999858</v>
      </c>
      <c r="AH1668">
        <f t="shared" si="1232"/>
        <v>-1.25</v>
      </c>
      <c r="AI1668">
        <f t="shared" si="1233"/>
        <v>0.52499999999999858</v>
      </c>
      <c r="AJ1668">
        <f t="shared" si="1207"/>
        <v>202.78240573048177</v>
      </c>
      <c r="AK1668">
        <f t="shared" si="1208"/>
        <v>337.21759426951826</v>
      </c>
      <c r="AL1668">
        <f t="shared" si="1209"/>
        <v>22.782405730481635</v>
      </c>
      <c r="AM1668">
        <f t="shared" si="1210"/>
        <v>157.21759426951837</v>
      </c>
      <c r="AN1668">
        <f t="shared" si="1234"/>
        <v>3</v>
      </c>
      <c r="AO1668">
        <f t="shared" si="1235"/>
        <v>4</v>
      </c>
      <c r="AP1668">
        <f t="shared" si="1236"/>
        <v>1</v>
      </c>
      <c r="AQ1668">
        <f t="shared" si="1237"/>
        <v>2</v>
      </c>
      <c r="AR1668">
        <f t="shared" si="1238"/>
        <v>3412</v>
      </c>
      <c r="AS1668" t="str">
        <f t="shared" si="1239"/>
        <v/>
      </c>
      <c r="AT1668" t="str">
        <f t="shared" si="1240"/>
        <v/>
      </c>
      <c r="AU1668" t="str">
        <f t="shared" si="1241"/>
        <v/>
      </c>
      <c r="AV1668" t="str">
        <f t="shared" si="1242"/>
        <v/>
      </c>
      <c r="AW1668" t="str">
        <f t="shared" si="1211"/>
        <v/>
      </c>
      <c r="BA1668">
        <f t="shared" si="1243"/>
        <v>43.75</v>
      </c>
      <c r="BB1668">
        <f t="shared" si="1244"/>
        <v>-17.55</v>
      </c>
      <c r="BC1668">
        <f t="shared" si="1245"/>
        <v>45</v>
      </c>
      <c r="BD1668">
        <f t="shared" si="1246"/>
        <v>-17.024999999999999</v>
      </c>
      <c r="BE1668">
        <f t="shared" si="1247"/>
        <v>43.75</v>
      </c>
      <c r="BF1668">
        <f t="shared" si="1248"/>
        <v>-16.5</v>
      </c>
      <c r="BG1668">
        <f t="shared" si="1249"/>
        <v>42.5</v>
      </c>
      <c r="BH1668">
        <f t="shared" si="1250"/>
        <v>-17.024999999999999</v>
      </c>
      <c r="BI1668">
        <f t="shared" si="1251"/>
        <v>1.0500000000000007</v>
      </c>
      <c r="BJ1668">
        <f t="shared" si="1252"/>
        <v>2.5</v>
      </c>
      <c r="BK1668">
        <f t="shared" si="1253"/>
        <v>2.3809523809523792</v>
      </c>
      <c r="BL1668">
        <f t="shared" si="1254"/>
        <v>1.0500000000000007</v>
      </c>
      <c r="BM1668" s="1">
        <v>2</v>
      </c>
    </row>
    <row r="1669" spans="1:65">
      <c r="A1669" s="16" t="s">
        <v>5093</v>
      </c>
      <c r="E1669"/>
      <c r="F1669" s="17">
        <f t="shared" si="1212"/>
        <v>2413</v>
      </c>
      <c r="G1669" s="3">
        <f t="shared" si="1213"/>
        <v>4</v>
      </c>
      <c r="H1669" s="4">
        <f t="shared" si="1214"/>
        <v>2469</v>
      </c>
      <c r="I1669" s="4">
        <f t="shared" si="1215"/>
        <v>2510</v>
      </c>
      <c r="J1669" s="4">
        <f t="shared" si="1216"/>
        <v>2511</v>
      </c>
      <c r="K1669" s="4">
        <f t="shared" si="1217"/>
        <v>2470</v>
      </c>
      <c r="L1669" s="1">
        <f t="shared" si="1218"/>
        <v>0</v>
      </c>
      <c r="M1669" s="1">
        <f t="shared" si="1219"/>
        <v>0</v>
      </c>
      <c r="N1669" s="1">
        <f t="shared" si="1220"/>
        <v>0</v>
      </c>
      <c r="O1669" s="1">
        <f t="shared" si="1221"/>
        <v>0</v>
      </c>
      <c r="P1669" s="1">
        <f t="shared" si="1222"/>
        <v>0</v>
      </c>
      <c r="Q1669" s="1" t="str">
        <f t="shared" si="1223"/>
        <v/>
      </c>
      <c r="R1669" s="1">
        <f t="shared" si="1224"/>
        <v>46.25</v>
      </c>
      <c r="S1669" s="1">
        <f t="shared" si="1225"/>
        <v>-26.475000000000001</v>
      </c>
      <c r="T1669" s="1">
        <f>VLOOKUP($H1669,節点!$E$1:$G$20000,2,FALSE)</f>
        <v>45</v>
      </c>
      <c r="U1669" s="1">
        <f>VLOOKUP($H1669,節点!$E$1:$G$20000,3,FALSE)</f>
        <v>-27</v>
      </c>
      <c r="V1669" s="1">
        <f>VLOOKUP($I1669,節点!$E$1:$G$20000,2,FALSE)</f>
        <v>47.5</v>
      </c>
      <c r="W1669" s="1">
        <f>VLOOKUP($I1669,節点!$E$1:$G$20000,3,FALSE)</f>
        <v>-27</v>
      </c>
      <c r="X1669" s="1">
        <f>VLOOKUP($J1669,節点!$E$1:$G$20000,2,FALSE)</f>
        <v>47.5</v>
      </c>
      <c r="Y1669" s="1">
        <f>VLOOKUP($J1669,節点!$E$1:$G$20000,3,FALSE)</f>
        <v>-25.95</v>
      </c>
      <c r="Z1669" s="1">
        <f>VLOOKUP($K1669,節点!$E$1:$G$20000,2,FALSE)</f>
        <v>45</v>
      </c>
      <c r="AA1669" s="1">
        <f>VLOOKUP($K1669,節点!$E$1:$G$20000,3,FALSE)</f>
        <v>-25.95</v>
      </c>
      <c r="AB1669">
        <f t="shared" si="1226"/>
        <v>-1.25</v>
      </c>
      <c r="AC1669">
        <f t="shared" si="1227"/>
        <v>-0.52499999999999858</v>
      </c>
      <c r="AD1669">
        <f t="shared" si="1228"/>
        <v>1.25</v>
      </c>
      <c r="AE1669">
        <f t="shared" si="1229"/>
        <v>-0.52499999999999858</v>
      </c>
      <c r="AF1669">
        <f t="shared" si="1230"/>
        <v>1.25</v>
      </c>
      <c r="AG1669">
        <f t="shared" si="1231"/>
        <v>0.52500000000000213</v>
      </c>
      <c r="AH1669">
        <f t="shared" si="1232"/>
        <v>-1.25</v>
      </c>
      <c r="AI1669">
        <f t="shared" si="1233"/>
        <v>0.52500000000000213</v>
      </c>
      <c r="AJ1669">
        <f t="shared" ref="AJ1669:AJ1732" si="1255">IF(AND(AB1669=0,AC1669&gt;0),90,IF(AND(AB1669=0,AC1669&lt;0),270,IF(AND(AB1669&gt;0,AC1669&gt;0),DEGREES(ATAN(AC1669/AB1669)),IF(AND(AB1669&gt;0,AC1669&lt;0),360+DEGREES(ATAN(AC1669/AB1669)),IF(AB1669&lt;0,180+DEGREES(ATAN(AC1669/AB1669)),DEGREES(ATAN(AC1669/AB1669)))))))</f>
        <v>202.78240573048163</v>
      </c>
      <c r="AK1669">
        <f t="shared" ref="AK1669:AK1732" si="1256">IF(AND(AD1669=0,AE1669&gt;0),90,IF(AND(AD1669=0,AE1669&lt;0),270,IF(AND(AD1669&gt;0,AE1669&gt;0),DEGREES(ATAN(AE1669/AD1669)),IF(AND(AD1669&gt;0,AE1669&lt;0),360+DEGREES(ATAN(AE1669/AD1669)),IF(AD1669&lt;0,180+DEGREES(ATAN(AE1669/AD1669)),DEGREES(ATAN(AE1669/AD1669)))))))</f>
        <v>337.21759426951837</v>
      </c>
      <c r="AL1669">
        <f t="shared" ref="AL1669:AL1732" si="1257">IF(AND(AF1669=0,AG1669&gt;0),90,IF(AND(AF1669=0,AG1669&lt;0),270,IF(AND(AF1669&gt;0,AG1669&gt;0),DEGREES(ATAN(AG1669/AF1669)),IF(AND(AF1669&gt;0,AG1669&lt;0),360+DEGREES(ATAN(AG1669/AF1669)),IF(AF1669&lt;0,180+DEGREES(ATAN(AG1669/AF1669)),DEGREES(ATAN(AG1669/AF1669)))))))</f>
        <v>22.78240573048177</v>
      </c>
      <c r="AM1669">
        <f t="shared" ref="AM1669:AM1732" si="1258">IF(AND(AH1669=0,AI1669&gt;0),90,IF(AND(AH1669=0,AI1669&lt;0),270,IF(AND(AH1669&gt;0,AI1669&gt;0),DEGREES(ATAN(AI1669/AH1669)),IF(AND(AH1669&gt;0,AI1669&lt;0),360+DEGREES(ATAN(AI1669/AH1669)),IF(AH1669&lt;0,180+DEGREES(ATAN(AI1669/AH1669)),DEGREES(ATAN(AI1669/AH1669)))))))</f>
        <v>157.21759426951823</v>
      </c>
      <c r="AN1669">
        <f t="shared" si="1234"/>
        <v>3</v>
      </c>
      <c r="AO1669">
        <f t="shared" si="1235"/>
        <v>4</v>
      </c>
      <c r="AP1669">
        <f t="shared" si="1236"/>
        <v>1</v>
      </c>
      <c r="AQ1669">
        <f t="shared" si="1237"/>
        <v>2</v>
      </c>
      <c r="AR1669">
        <f t="shared" si="1238"/>
        <v>3412</v>
      </c>
      <c r="AS1669" t="str">
        <f t="shared" si="1239"/>
        <v/>
      </c>
      <c r="AT1669" t="str">
        <f t="shared" si="1240"/>
        <v/>
      </c>
      <c r="AU1669" t="str">
        <f t="shared" si="1241"/>
        <v/>
      </c>
      <c r="AV1669" t="str">
        <f t="shared" si="1242"/>
        <v/>
      </c>
      <c r="AW1669" t="str">
        <f t="shared" ref="AW1669:AW1732" si="1259">IF(AND(AT1669="",AU1669="",AV1669=""),"",1)</f>
        <v/>
      </c>
      <c r="BA1669">
        <f t="shared" si="1243"/>
        <v>46.25</v>
      </c>
      <c r="BB1669">
        <f t="shared" si="1244"/>
        <v>-27</v>
      </c>
      <c r="BC1669">
        <f t="shared" si="1245"/>
        <v>47.5</v>
      </c>
      <c r="BD1669">
        <f t="shared" si="1246"/>
        <v>-26.475000000000001</v>
      </c>
      <c r="BE1669">
        <f t="shared" si="1247"/>
        <v>46.25</v>
      </c>
      <c r="BF1669">
        <f t="shared" si="1248"/>
        <v>-25.95</v>
      </c>
      <c r="BG1669">
        <f t="shared" si="1249"/>
        <v>45</v>
      </c>
      <c r="BH1669">
        <f t="shared" si="1250"/>
        <v>-26.475000000000001</v>
      </c>
      <c r="BI1669">
        <f t="shared" si="1251"/>
        <v>1.0500000000000007</v>
      </c>
      <c r="BJ1669">
        <f t="shared" si="1252"/>
        <v>2.5</v>
      </c>
      <c r="BK1669">
        <f t="shared" si="1253"/>
        <v>2.3809523809523792</v>
      </c>
      <c r="BL1669">
        <f t="shared" si="1254"/>
        <v>1.0500000000000007</v>
      </c>
      <c r="BM1669" s="1">
        <v>2</v>
      </c>
    </row>
    <row r="1670" spans="1:65">
      <c r="A1670" s="16" t="s">
        <v>5094</v>
      </c>
      <c r="E1670"/>
      <c r="F1670" s="17">
        <f t="shared" ref="F1670:F1733" si="1260">VALUE(LEFT($A1670,5))</f>
        <v>2414</v>
      </c>
      <c r="G1670" s="3">
        <f t="shared" ref="G1670:G1733" si="1261">VALUE(RIGHT(LEFT($A1670,10),5))</f>
        <v>4</v>
      </c>
      <c r="H1670" s="4">
        <f t="shared" ref="H1670:H1733" si="1262">VALUE(RIGHT(LEFT($A1670,15),5))</f>
        <v>2470</v>
      </c>
      <c r="I1670" s="4">
        <f t="shared" ref="I1670:I1733" si="1263">VALUE(RIGHT(LEFT($A1670,20),5))</f>
        <v>2511</v>
      </c>
      <c r="J1670" s="4">
        <f t="shared" ref="J1670:J1733" si="1264">VALUE(RIGHT(LEFT($A1670,25),5))</f>
        <v>2512</v>
      </c>
      <c r="K1670" s="4">
        <f t="shared" ref="K1670:K1733" si="1265">VALUE(RIGHT(LEFT($A1670,30),5))</f>
        <v>2471</v>
      </c>
      <c r="L1670" s="1">
        <f t="shared" ref="L1670:L1733" si="1266">IF($H1670=$I1670,1,0)</f>
        <v>0</v>
      </c>
      <c r="M1670" s="1">
        <f t="shared" ref="M1670:M1733" si="1267">IF($I1670=$J1670,1,0)</f>
        <v>0</v>
      </c>
      <c r="N1670" s="1">
        <f t="shared" ref="N1670:N1733" si="1268">IF($J1670=$K1670,1,0)</f>
        <v>0</v>
      </c>
      <c r="O1670" s="1">
        <f t="shared" ref="O1670:O1733" si="1269">IF($H1670=$K1670,1,0)</f>
        <v>0</v>
      </c>
      <c r="P1670" s="1">
        <f t="shared" ref="P1670:P1733" si="1270">SUM(L1670:O1670)</f>
        <v>0</v>
      </c>
      <c r="Q1670" s="1" t="str">
        <f t="shared" ref="Q1670:Q1733" si="1271">IF(P1670&gt;0,"三角形","")</f>
        <v/>
      </c>
      <c r="R1670" s="1">
        <f t="shared" ref="R1670:R1733" si="1272">IF($P1670=0,AVERAGE(T1670,V1670,X1670,Z1670),IF($L1670=1,AVERAGE(V1670,X1670,Z1670),IF($M1670=1,AVERAGE(T1670,X1670,Z1670),IF($N1670=1,AVERAGE(T1670,V1670,X1670),AVERAGE(T1670,V1670,X1670)))))</f>
        <v>46.25</v>
      </c>
      <c r="S1670" s="1">
        <f t="shared" ref="S1670:S1733" si="1273">IF($P1670=0,AVERAGE(U1670,W1670,Y1670,AA1670),IF($L1670=1,AVERAGE(W1670,Y1670,AA1670),IF($M1670=1,AVERAGE(U1670,Y1670,AA1670),IF($N1670=1,AVERAGE(U1670,W1670,Y1670),AVERAGE(U1670,W1670,Y1670)))))</f>
        <v>-25.424999999999997</v>
      </c>
      <c r="T1670" s="1">
        <f>VLOOKUP($H1670,節点!$E$1:$G$20000,2,FALSE)</f>
        <v>45</v>
      </c>
      <c r="U1670" s="1">
        <f>VLOOKUP($H1670,節点!$E$1:$G$20000,3,FALSE)</f>
        <v>-25.95</v>
      </c>
      <c r="V1670" s="1">
        <f>VLOOKUP($I1670,節点!$E$1:$G$20000,2,FALSE)</f>
        <v>47.5</v>
      </c>
      <c r="W1670" s="1">
        <f>VLOOKUP($I1670,節点!$E$1:$G$20000,3,FALSE)</f>
        <v>-25.95</v>
      </c>
      <c r="X1670" s="1">
        <f>VLOOKUP($J1670,節点!$E$1:$G$20000,2,FALSE)</f>
        <v>47.5</v>
      </c>
      <c r="Y1670" s="1">
        <f>VLOOKUP($J1670,節点!$E$1:$G$20000,3,FALSE)</f>
        <v>-24.9</v>
      </c>
      <c r="Z1670" s="1">
        <f>VLOOKUP($K1670,節点!$E$1:$G$20000,2,FALSE)</f>
        <v>45</v>
      </c>
      <c r="AA1670" s="1">
        <f>VLOOKUP($K1670,節点!$E$1:$G$20000,3,FALSE)</f>
        <v>-24.9</v>
      </c>
      <c r="AB1670">
        <f t="shared" ref="AB1670:AB1733" si="1274">T1670-$R1670</f>
        <v>-1.25</v>
      </c>
      <c r="AC1670">
        <f t="shared" ref="AC1670:AC1733" si="1275">U1670-$S1670</f>
        <v>-0.52500000000000213</v>
      </c>
      <c r="AD1670">
        <f t="shared" ref="AD1670:AD1733" si="1276">V1670-$R1670</f>
        <v>1.25</v>
      </c>
      <c r="AE1670">
        <f t="shared" ref="AE1670:AE1733" si="1277">W1670-$S1670</f>
        <v>-0.52500000000000213</v>
      </c>
      <c r="AF1670">
        <f t="shared" ref="AF1670:AF1733" si="1278">X1670-$R1670</f>
        <v>1.25</v>
      </c>
      <c r="AG1670">
        <f t="shared" ref="AG1670:AG1733" si="1279">Y1670-$S1670</f>
        <v>0.52499999999999858</v>
      </c>
      <c r="AH1670">
        <f t="shared" ref="AH1670:AH1733" si="1280">Z1670-$R1670</f>
        <v>-1.25</v>
      </c>
      <c r="AI1670">
        <f t="shared" ref="AI1670:AI1733" si="1281">AA1670-$S1670</f>
        <v>0.52499999999999858</v>
      </c>
      <c r="AJ1670">
        <f t="shared" si="1255"/>
        <v>202.78240573048177</v>
      </c>
      <c r="AK1670">
        <f t="shared" si="1256"/>
        <v>337.21759426951826</v>
      </c>
      <c r="AL1670">
        <f t="shared" si="1257"/>
        <v>22.782405730481635</v>
      </c>
      <c r="AM1670">
        <f t="shared" si="1258"/>
        <v>157.21759426951837</v>
      </c>
      <c r="AN1670">
        <f t="shared" ref="AN1670:AN1733" si="1282">IF(AJ1670&gt;270,4,IF(AJ1670&gt;180,3,IF(AJ1670&gt;90,2,1)))</f>
        <v>3</v>
      </c>
      <c r="AO1670">
        <f t="shared" ref="AO1670:AO1733" si="1283">IF(AK1670&gt;270,4,IF(AK1670&gt;180,3,IF(AK1670&gt;90,2,1)))</f>
        <v>4</v>
      </c>
      <c r="AP1670">
        <f t="shared" ref="AP1670:AP1733" si="1284">IF(AL1670&gt;270,4,IF(AL1670&gt;180,3,IF(AL1670&gt;90,2,1)))</f>
        <v>1</v>
      </c>
      <c r="AQ1670">
        <f t="shared" ref="AQ1670:AQ1733" si="1285">IF(AM1670&gt;270,4,IF(AM1670&gt;180,3,IF(AM1670&gt;90,2,1)))</f>
        <v>2</v>
      </c>
      <c r="AR1670">
        <f t="shared" ref="AR1670:AR1733" si="1286">AN1670*1000+AO1670*100+AP1670*10+AQ1670</f>
        <v>3412</v>
      </c>
      <c r="AS1670" t="str">
        <f t="shared" ref="AS1670:AS1733" si="1287">IF(OR(AR1670=3412,Q1670="三角形"),"",1)</f>
        <v/>
      </c>
      <c r="AT1670" t="str">
        <f t="shared" ref="AT1670:AT1733" si="1288">IF(AND(AN1670=3,AO1670&lt;&gt;2),"",IF(AND(AN1670=2,AO1670&lt;&gt;1),"",IF(AND(AN1670=4,AO1670&lt;&gt;3),"",IF(AND(AN1670=1,AO1670&lt;&gt;4),"",1))))</f>
        <v/>
      </c>
      <c r="AU1670" t="str">
        <f t="shared" ref="AU1670:AU1733" si="1289">IF(AND(AO1670=3,AP1670&lt;&gt;2),"",IF(AND(AO1670=2,AP1670&lt;&gt;1),"",IF(AND(AO1670=4,AP1670&lt;&gt;3),"",IF(AND(AO1670=1,AP1670&lt;&gt;4),"",1))))</f>
        <v/>
      </c>
      <c r="AV1670" t="str">
        <f t="shared" ref="AV1670:AV1733" si="1290">IF(AND(AP1670=3,AQ1670&lt;&gt;2),"",IF(AND(AP1670=2,AQ1670&lt;&gt;1),"",IF(AND(AP1670=4,AQ1670&lt;&gt;3),"",IF(AND(AP1670=1,AQ1670&lt;&gt;4),"",1))))</f>
        <v/>
      </c>
      <c r="AW1670" t="str">
        <f t="shared" si="1259"/>
        <v/>
      </c>
      <c r="BA1670">
        <f t="shared" si="1243"/>
        <v>46.25</v>
      </c>
      <c r="BB1670">
        <f t="shared" si="1244"/>
        <v>-25.95</v>
      </c>
      <c r="BC1670">
        <f t="shared" si="1245"/>
        <v>47.5</v>
      </c>
      <c r="BD1670">
        <f t="shared" si="1246"/>
        <v>-25.424999999999997</v>
      </c>
      <c r="BE1670">
        <f t="shared" si="1247"/>
        <v>46.25</v>
      </c>
      <c r="BF1670">
        <f t="shared" si="1248"/>
        <v>-24.9</v>
      </c>
      <c r="BG1670">
        <f t="shared" si="1249"/>
        <v>45</v>
      </c>
      <c r="BH1670">
        <f t="shared" si="1250"/>
        <v>-25.424999999999997</v>
      </c>
      <c r="BI1670">
        <f t="shared" si="1251"/>
        <v>1.0500000000000007</v>
      </c>
      <c r="BJ1670">
        <f t="shared" si="1252"/>
        <v>2.5</v>
      </c>
      <c r="BK1670">
        <f t="shared" si="1253"/>
        <v>2.3809523809523792</v>
      </c>
      <c r="BL1670">
        <f t="shared" si="1254"/>
        <v>1.0500000000000007</v>
      </c>
      <c r="BM1670" s="1">
        <v>2</v>
      </c>
    </row>
    <row r="1671" spans="1:65">
      <c r="A1671" s="16" t="s">
        <v>5095</v>
      </c>
      <c r="E1671"/>
      <c r="F1671" s="17">
        <f t="shared" si="1260"/>
        <v>2415</v>
      </c>
      <c r="G1671" s="3">
        <f t="shared" si="1261"/>
        <v>4</v>
      </c>
      <c r="H1671" s="4">
        <f t="shared" si="1262"/>
        <v>2471</v>
      </c>
      <c r="I1671" s="4">
        <f t="shared" si="1263"/>
        <v>2512</v>
      </c>
      <c r="J1671" s="4">
        <f t="shared" si="1264"/>
        <v>2513</v>
      </c>
      <c r="K1671" s="4">
        <f t="shared" si="1265"/>
        <v>2472</v>
      </c>
      <c r="L1671" s="1">
        <f t="shared" si="1266"/>
        <v>0</v>
      </c>
      <c r="M1671" s="1">
        <f t="shared" si="1267"/>
        <v>0</v>
      </c>
      <c r="N1671" s="1">
        <f t="shared" si="1268"/>
        <v>0</v>
      </c>
      <c r="O1671" s="1">
        <f t="shared" si="1269"/>
        <v>0</v>
      </c>
      <c r="P1671" s="1">
        <f t="shared" si="1270"/>
        <v>0</v>
      </c>
      <c r="Q1671" s="1" t="str">
        <f t="shared" si="1271"/>
        <v/>
      </c>
      <c r="R1671" s="1">
        <f t="shared" si="1272"/>
        <v>46.25</v>
      </c>
      <c r="S1671" s="1">
        <f t="shared" si="1273"/>
        <v>-24.375</v>
      </c>
      <c r="T1671" s="1">
        <f>VLOOKUP($H1671,節点!$E$1:$G$20000,2,FALSE)</f>
        <v>45</v>
      </c>
      <c r="U1671" s="1">
        <f>VLOOKUP($H1671,節点!$E$1:$G$20000,3,FALSE)</f>
        <v>-24.9</v>
      </c>
      <c r="V1671" s="1">
        <f>VLOOKUP($I1671,節点!$E$1:$G$20000,2,FALSE)</f>
        <v>47.5</v>
      </c>
      <c r="W1671" s="1">
        <f>VLOOKUP($I1671,節点!$E$1:$G$20000,3,FALSE)</f>
        <v>-24.9</v>
      </c>
      <c r="X1671" s="1">
        <f>VLOOKUP($J1671,節点!$E$1:$G$20000,2,FALSE)</f>
        <v>47.5</v>
      </c>
      <c r="Y1671" s="1">
        <f>VLOOKUP($J1671,節点!$E$1:$G$20000,3,FALSE)</f>
        <v>-23.85</v>
      </c>
      <c r="Z1671" s="1">
        <f>VLOOKUP($K1671,節点!$E$1:$G$20000,2,FALSE)</f>
        <v>45</v>
      </c>
      <c r="AA1671" s="1">
        <f>VLOOKUP($K1671,節点!$E$1:$G$20000,3,FALSE)</f>
        <v>-23.85</v>
      </c>
      <c r="AB1671">
        <f t="shared" si="1274"/>
        <v>-1.25</v>
      </c>
      <c r="AC1671">
        <f t="shared" si="1275"/>
        <v>-0.52499999999999858</v>
      </c>
      <c r="AD1671">
        <f t="shared" si="1276"/>
        <v>1.25</v>
      </c>
      <c r="AE1671">
        <f t="shared" si="1277"/>
        <v>-0.52499999999999858</v>
      </c>
      <c r="AF1671">
        <f t="shared" si="1278"/>
        <v>1.25</v>
      </c>
      <c r="AG1671">
        <f t="shared" si="1279"/>
        <v>0.52499999999999858</v>
      </c>
      <c r="AH1671">
        <f t="shared" si="1280"/>
        <v>-1.25</v>
      </c>
      <c r="AI1671">
        <f t="shared" si="1281"/>
        <v>0.52499999999999858</v>
      </c>
      <c r="AJ1671">
        <f t="shared" si="1255"/>
        <v>202.78240573048163</v>
      </c>
      <c r="AK1671">
        <f t="shared" si="1256"/>
        <v>337.21759426951837</v>
      </c>
      <c r="AL1671">
        <f t="shared" si="1257"/>
        <v>22.782405730481635</v>
      </c>
      <c r="AM1671">
        <f t="shared" si="1258"/>
        <v>157.21759426951837</v>
      </c>
      <c r="AN1671">
        <f t="shared" si="1282"/>
        <v>3</v>
      </c>
      <c r="AO1671">
        <f t="shared" si="1283"/>
        <v>4</v>
      </c>
      <c r="AP1671">
        <f t="shared" si="1284"/>
        <v>1</v>
      </c>
      <c r="AQ1671">
        <f t="shared" si="1285"/>
        <v>2</v>
      </c>
      <c r="AR1671">
        <f t="shared" si="1286"/>
        <v>3412</v>
      </c>
      <c r="AS1671" t="str">
        <f t="shared" si="1287"/>
        <v/>
      </c>
      <c r="AT1671" t="str">
        <f t="shared" si="1288"/>
        <v/>
      </c>
      <c r="AU1671" t="str">
        <f t="shared" si="1289"/>
        <v/>
      </c>
      <c r="AV1671" t="str">
        <f t="shared" si="1290"/>
        <v/>
      </c>
      <c r="AW1671" t="str">
        <f t="shared" si="1259"/>
        <v/>
      </c>
      <c r="BA1671">
        <f t="shared" si="1243"/>
        <v>46.25</v>
      </c>
      <c r="BB1671">
        <f t="shared" si="1244"/>
        <v>-24.9</v>
      </c>
      <c r="BC1671">
        <f t="shared" si="1245"/>
        <v>47.5</v>
      </c>
      <c r="BD1671">
        <f t="shared" si="1246"/>
        <v>-24.375</v>
      </c>
      <c r="BE1671">
        <f t="shared" si="1247"/>
        <v>46.25</v>
      </c>
      <c r="BF1671">
        <f t="shared" si="1248"/>
        <v>-23.85</v>
      </c>
      <c r="BG1671">
        <f t="shared" si="1249"/>
        <v>45</v>
      </c>
      <c r="BH1671">
        <f t="shared" si="1250"/>
        <v>-24.375</v>
      </c>
      <c r="BI1671">
        <f t="shared" si="1251"/>
        <v>1.0499999999999972</v>
      </c>
      <c r="BJ1671">
        <f t="shared" si="1252"/>
        <v>2.5</v>
      </c>
      <c r="BK1671">
        <f t="shared" si="1253"/>
        <v>2.3809523809523876</v>
      </c>
      <c r="BL1671">
        <f t="shared" si="1254"/>
        <v>1.0499999999999972</v>
      </c>
      <c r="BM1671" s="1">
        <v>2</v>
      </c>
    </row>
    <row r="1672" spans="1:65">
      <c r="A1672" s="16" t="s">
        <v>5096</v>
      </c>
      <c r="E1672"/>
      <c r="F1672" s="17">
        <f t="shared" si="1260"/>
        <v>2416</v>
      </c>
      <c r="G1672" s="3">
        <f t="shared" si="1261"/>
        <v>4</v>
      </c>
      <c r="H1672" s="4">
        <f t="shared" si="1262"/>
        <v>2472</v>
      </c>
      <c r="I1672" s="4">
        <f t="shared" si="1263"/>
        <v>2513</v>
      </c>
      <c r="J1672" s="4">
        <f t="shared" si="1264"/>
        <v>2514</v>
      </c>
      <c r="K1672" s="4">
        <f t="shared" si="1265"/>
        <v>2473</v>
      </c>
      <c r="L1672" s="1">
        <f t="shared" si="1266"/>
        <v>0</v>
      </c>
      <c r="M1672" s="1">
        <f t="shared" si="1267"/>
        <v>0</v>
      </c>
      <c r="N1672" s="1">
        <f t="shared" si="1268"/>
        <v>0</v>
      </c>
      <c r="O1672" s="1">
        <f t="shared" si="1269"/>
        <v>0</v>
      </c>
      <c r="P1672" s="1">
        <f t="shared" si="1270"/>
        <v>0</v>
      </c>
      <c r="Q1672" s="1" t="str">
        <f t="shared" si="1271"/>
        <v/>
      </c>
      <c r="R1672" s="1">
        <f t="shared" si="1272"/>
        <v>46.25</v>
      </c>
      <c r="S1672" s="1">
        <f t="shared" si="1273"/>
        <v>-23.324999999999999</v>
      </c>
      <c r="T1672" s="1">
        <f>VLOOKUP($H1672,節点!$E$1:$G$20000,2,FALSE)</f>
        <v>45</v>
      </c>
      <c r="U1672" s="1">
        <f>VLOOKUP($H1672,節点!$E$1:$G$20000,3,FALSE)</f>
        <v>-23.85</v>
      </c>
      <c r="V1672" s="1">
        <f>VLOOKUP($I1672,節点!$E$1:$G$20000,2,FALSE)</f>
        <v>47.5</v>
      </c>
      <c r="W1672" s="1">
        <f>VLOOKUP($I1672,節点!$E$1:$G$20000,3,FALSE)</f>
        <v>-23.85</v>
      </c>
      <c r="X1672" s="1">
        <f>VLOOKUP($J1672,節点!$E$1:$G$20000,2,FALSE)</f>
        <v>47.5</v>
      </c>
      <c r="Y1672" s="1">
        <f>VLOOKUP($J1672,節点!$E$1:$G$20000,3,FALSE)</f>
        <v>-22.8</v>
      </c>
      <c r="Z1672" s="1">
        <f>VLOOKUP($K1672,節点!$E$1:$G$20000,2,FALSE)</f>
        <v>45</v>
      </c>
      <c r="AA1672" s="1">
        <f>VLOOKUP($K1672,節点!$E$1:$G$20000,3,FALSE)</f>
        <v>-22.8</v>
      </c>
      <c r="AB1672">
        <f t="shared" si="1274"/>
        <v>-1.25</v>
      </c>
      <c r="AC1672">
        <f t="shared" si="1275"/>
        <v>-0.52500000000000213</v>
      </c>
      <c r="AD1672">
        <f t="shared" si="1276"/>
        <v>1.25</v>
      </c>
      <c r="AE1672">
        <f t="shared" si="1277"/>
        <v>-0.52500000000000213</v>
      </c>
      <c r="AF1672">
        <f t="shared" si="1278"/>
        <v>1.25</v>
      </c>
      <c r="AG1672">
        <f t="shared" si="1279"/>
        <v>0.52499999999999858</v>
      </c>
      <c r="AH1672">
        <f t="shared" si="1280"/>
        <v>-1.25</v>
      </c>
      <c r="AI1672">
        <f t="shared" si="1281"/>
        <v>0.52499999999999858</v>
      </c>
      <c r="AJ1672">
        <f t="shared" si="1255"/>
        <v>202.78240573048177</v>
      </c>
      <c r="AK1672">
        <f t="shared" si="1256"/>
        <v>337.21759426951826</v>
      </c>
      <c r="AL1672">
        <f t="shared" si="1257"/>
        <v>22.782405730481635</v>
      </c>
      <c r="AM1672">
        <f t="shared" si="1258"/>
        <v>157.21759426951837</v>
      </c>
      <c r="AN1672">
        <f t="shared" si="1282"/>
        <v>3</v>
      </c>
      <c r="AO1672">
        <f t="shared" si="1283"/>
        <v>4</v>
      </c>
      <c r="AP1672">
        <f t="shared" si="1284"/>
        <v>1</v>
      </c>
      <c r="AQ1672">
        <f t="shared" si="1285"/>
        <v>2</v>
      </c>
      <c r="AR1672">
        <f t="shared" si="1286"/>
        <v>3412</v>
      </c>
      <c r="AS1672" t="str">
        <f t="shared" si="1287"/>
        <v/>
      </c>
      <c r="AT1672" t="str">
        <f t="shared" si="1288"/>
        <v/>
      </c>
      <c r="AU1672" t="str">
        <f t="shared" si="1289"/>
        <v/>
      </c>
      <c r="AV1672" t="str">
        <f t="shared" si="1290"/>
        <v/>
      </c>
      <c r="AW1672" t="str">
        <f t="shared" si="1259"/>
        <v/>
      </c>
      <c r="BA1672">
        <f t="shared" si="1243"/>
        <v>46.25</v>
      </c>
      <c r="BB1672">
        <f t="shared" si="1244"/>
        <v>-23.85</v>
      </c>
      <c r="BC1672">
        <f t="shared" si="1245"/>
        <v>47.5</v>
      </c>
      <c r="BD1672">
        <f t="shared" si="1246"/>
        <v>-23.325000000000003</v>
      </c>
      <c r="BE1672">
        <f t="shared" si="1247"/>
        <v>46.25</v>
      </c>
      <c r="BF1672">
        <f t="shared" si="1248"/>
        <v>-22.8</v>
      </c>
      <c r="BG1672">
        <f t="shared" si="1249"/>
        <v>45</v>
      </c>
      <c r="BH1672">
        <f t="shared" si="1250"/>
        <v>-23.325000000000003</v>
      </c>
      <c r="BI1672">
        <f t="shared" si="1251"/>
        <v>1.0500000000000007</v>
      </c>
      <c r="BJ1672">
        <f t="shared" si="1252"/>
        <v>2.5</v>
      </c>
      <c r="BK1672">
        <f t="shared" si="1253"/>
        <v>2.3809523809523792</v>
      </c>
      <c r="BL1672">
        <f t="shared" si="1254"/>
        <v>1.0500000000000007</v>
      </c>
      <c r="BM1672" s="1">
        <v>2</v>
      </c>
    </row>
    <row r="1673" spans="1:65">
      <c r="A1673" s="16" t="s">
        <v>5097</v>
      </c>
      <c r="E1673"/>
      <c r="F1673" s="17">
        <f t="shared" si="1260"/>
        <v>2417</v>
      </c>
      <c r="G1673" s="3">
        <f t="shared" si="1261"/>
        <v>4</v>
      </c>
      <c r="H1673" s="4">
        <f t="shared" si="1262"/>
        <v>2473</v>
      </c>
      <c r="I1673" s="4">
        <f t="shared" si="1263"/>
        <v>2514</v>
      </c>
      <c r="J1673" s="4">
        <f t="shared" si="1264"/>
        <v>2515</v>
      </c>
      <c r="K1673" s="4">
        <f t="shared" si="1265"/>
        <v>2474</v>
      </c>
      <c r="L1673" s="1">
        <f t="shared" si="1266"/>
        <v>0</v>
      </c>
      <c r="M1673" s="1">
        <f t="shared" si="1267"/>
        <v>0</v>
      </c>
      <c r="N1673" s="1">
        <f t="shared" si="1268"/>
        <v>0</v>
      </c>
      <c r="O1673" s="1">
        <f t="shared" si="1269"/>
        <v>0</v>
      </c>
      <c r="P1673" s="1">
        <f t="shared" si="1270"/>
        <v>0</v>
      </c>
      <c r="Q1673" s="1" t="str">
        <f t="shared" si="1271"/>
        <v/>
      </c>
      <c r="R1673" s="1">
        <f t="shared" si="1272"/>
        <v>46.25</v>
      </c>
      <c r="S1673" s="1">
        <f t="shared" si="1273"/>
        <v>-22.274999999999999</v>
      </c>
      <c r="T1673" s="1">
        <f>VLOOKUP($H1673,節点!$E$1:$G$20000,2,FALSE)</f>
        <v>45</v>
      </c>
      <c r="U1673" s="1">
        <f>VLOOKUP($H1673,節点!$E$1:$G$20000,3,FALSE)</f>
        <v>-22.8</v>
      </c>
      <c r="V1673" s="1">
        <f>VLOOKUP($I1673,節点!$E$1:$G$20000,2,FALSE)</f>
        <v>47.5</v>
      </c>
      <c r="W1673" s="1">
        <f>VLOOKUP($I1673,節点!$E$1:$G$20000,3,FALSE)</f>
        <v>-22.8</v>
      </c>
      <c r="X1673" s="1">
        <f>VLOOKUP($J1673,節点!$E$1:$G$20000,2,FALSE)</f>
        <v>47.5</v>
      </c>
      <c r="Y1673" s="1">
        <f>VLOOKUP($J1673,節点!$E$1:$G$20000,3,FALSE)</f>
        <v>-21.75</v>
      </c>
      <c r="Z1673" s="1">
        <f>VLOOKUP($K1673,節点!$E$1:$G$20000,2,FALSE)</f>
        <v>45</v>
      </c>
      <c r="AA1673" s="1">
        <f>VLOOKUP($K1673,節点!$E$1:$G$20000,3,FALSE)</f>
        <v>-21.75</v>
      </c>
      <c r="AB1673">
        <f t="shared" si="1274"/>
        <v>-1.25</v>
      </c>
      <c r="AC1673">
        <f t="shared" si="1275"/>
        <v>-0.52500000000000213</v>
      </c>
      <c r="AD1673">
        <f t="shared" si="1276"/>
        <v>1.25</v>
      </c>
      <c r="AE1673">
        <f t="shared" si="1277"/>
        <v>-0.52500000000000213</v>
      </c>
      <c r="AF1673">
        <f t="shared" si="1278"/>
        <v>1.25</v>
      </c>
      <c r="AG1673">
        <f t="shared" si="1279"/>
        <v>0.52499999999999858</v>
      </c>
      <c r="AH1673">
        <f t="shared" si="1280"/>
        <v>-1.25</v>
      </c>
      <c r="AI1673">
        <f t="shared" si="1281"/>
        <v>0.52499999999999858</v>
      </c>
      <c r="AJ1673">
        <f t="shared" si="1255"/>
        <v>202.78240573048177</v>
      </c>
      <c r="AK1673">
        <f t="shared" si="1256"/>
        <v>337.21759426951826</v>
      </c>
      <c r="AL1673">
        <f t="shared" si="1257"/>
        <v>22.782405730481635</v>
      </c>
      <c r="AM1673">
        <f t="shared" si="1258"/>
        <v>157.21759426951837</v>
      </c>
      <c r="AN1673">
        <f t="shared" si="1282"/>
        <v>3</v>
      </c>
      <c r="AO1673">
        <f t="shared" si="1283"/>
        <v>4</v>
      </c>
      <c r="AP1673">
        <f t="shared" si="1284"/>
        <v>1</v>
      </c>
      <c r="AQ1673">
        <f t="shared" si="1285"/>
        <v>2</v>
      </c>
      <c r="AR1673">
        <f t="shared" si="1286"/>
        <v>3412</v>
      </c>
      <c r="AS1673" t="str">
        <f t="shared" si="1287"/>
        <v/>
      </c>
      <c r="AT1673" t="str">
        <f t="shared" si="1288"/>
        <v/>
      </c>
      <c r="AU1673" t="str">
        <f t="shared" si="1289"/>
        <v/>
      </c>
      <c r="AV1673" t="str">
        <f t="shared" si="1290"/>
        <v/>
      </c>
      <c r="AW1673" t="str">
        <f t="shared" si="1259"/>
        <v/>
      </c>
      <c r="BA1673">
        <f t="shared" si="1243"/>
        <v>46.25</v>
      </c>
      <c r="BB1673">
        <f t="shared" si="1244"/>
        <v>-22.8</v>
      </c>
      <c r="BC1673">
        <f t="shared" si="1245"/>
        <v>47.5</v>
      </c>
      <c r="BD1673">
        <f t="shared" si="1246"/>
        <v>-22.274999999999999</v>
      </c>
      <c r="BE1673">
        <f t="shared" si="1247"/>
        <v>46.25</v>
      </c>
      <c r="BF1673">
        <f t="shared" si="1248"/>
        <v>-21.75</v>
      </c>
      <c r="BG1673">
        <f t="shared" si="1249"/>
        <v>45</v>
      </c>
      <c r="BH1673">
        <f t="shared" si="1250"/>
        <v>-22.274999999999999</v>
      </c>
      <c r="BI1673">
        <f t="shared" si="1251"/>
        <v>1.0500000000000007</v>
      </c>
      <c r="BJ1673">
        <f t="shared" si="1252"/>
        <v>2.5</v>
      </c>
      <c r="BK1673">
        <f t="shared" si="1253"/>
        <v>2.3809523809523792</v>
      </c>
      <c r="BL1673">
        <f t="shared" si="1254"/>
        <v>1.0500000000000007</v>
      </c>
      <c r="BM1673" s="1">
        <v>2</v>
      </c>
    </row>
    <row r="1674" spans="1:65">
      <c r="A1674" s="16" t="s">
        <v>5098</v>
      </c>
      <c r="E1674"/>
      <c r="F1674" s="17">
        <f t="shared" si="1260"/>
        <v>2418</v>
      </c>
      <c r="G1674" s="3">
        <f t="shared" si="1261"/>
        <v>4</v>
      </c>
      <c r="H1674" s="4">
        <f t="shared" si="1262"/>
        <v>2474</v>
      </c>
      <c r="I1674" s="4">
        <f t="shared" si="1263"/>
        <v>2515</v>
      </c>
      <c r="J1674" s="4">
        <f t="shared" si="1264"/>
        <v>2516</v>
      </c>
      <c r="K1674" s="4">
        <f t="shared" si="1265"/>
        <v>2475</v>
      </c>
      <c r="L1674" s="1">
        <f t="shared" si="1266"/>
        <v>0</v>
      </c>
      <c r="M1674" s="1">
        <f t="shared" si="1267"/>
        <v>0</v>
      </c>
      <c r="N1674" s="1">
        <f t="shared" si="1268"/>
        <v>0</v>
      </c>
      <c r="O1674" s="1">
        <f t="shared" si="1269"/>
        <v>0</v>
      </c>
      <c r="P1674" s="1">
        <f t="shared" si="1270"/>
        <v>0</v>
      </c>
      <c r="Q1674" s="1" t="str">
        <f t="shared" si="1271"/>
        <v/>
      </c>
      <c r="R1674" s="1">
        <f t="shared" si="1272"/>
        <v>46.25</v>
      </c>
      <c r="S1674" s="1">
        <f t="shared" si="1273"/>
        <v>-21.225000000000001</v>
      </c>
      <c r="T1674" s="1">
        <f>VLOOKUP($H1674,節点!$E$1:$G$20000,2,FALSE)</f>
        <v>45</v>
      </c>
      <c r="U1674" s="1">
        <f>VLOOKUP($H1674,節点!$E$1:$G$20000,3,FALSE)</f>
        <v>-21.75</v>
      </c>
      <c r="V1674" s="1">
        <f>VLOOKUP($I1674,節点!$E$1:$G$20000,2,FALSE)</f>
        <v>47.5</v>
      </c>
      <c r="W1674" s="1">
        <f>VLOOKUP($I1674,節点!$E$1:$G$20000,3,FALSE)</f>
        <v>-21.75</v>
      </c>
      <c r="X1674" s="1">
        <f>VLOOKUP($J1674,節点!$E$1:$G$20000,2,FALSE)</f>
        <v>47.5</v>
      </c>
      <c r="Y1674" s="1">
        <f>VLOOKUP($J1674,節点!$E$1:$G$20000,3,FALSE)</f>
        <v>-20.7</v>
      </c>
      <c r="Z1674" s="1">
        <f>VLOOKUP($K1674,節点!$E$1:$G$20000,2,FALSE)</f>
        <v>45</v>
      </c>
      <c r="AA1674" s="1">
        <f>VLOOKUP($K1674,節点!$E$1:$G$20000,3,FALSE)</f>
        <v>-20.7</v>
      </c>
      <c r="AB1674">
        <f t="shared" si="1274"/>
        <v>-1.25</v>
      </c>
      <c r="AC1674">
        <f t="shared" si="1275"/>
        <v>-0.52499999999999858</v>
      </c>
      <c r="AD1674">
        <f t="shared" si="1276"/>
        <v>1.25</v>
      </c>
      <c r="AE1674">
        <f t="shared" si="1277"/>
        <v>-0.52499999999999858</v>
      </c>
      <c r="AF1674">
        <f t="shared" si="1278"/>
        <v>1.25</v>
      </c>
      <c r="AG1674">
        <f t="shared" si="1279"/>
        <v>0.52500000000000213</v>
      </c>
      <c r="AH1674">
        <f t="shared" si="1280"/>
        <v>-1.25</v>
      </c>
      <c r="AI1674">
        <f t="shared" si="1281"/>
        <v>0.52500000000000213</v>
      </c>
      <c r="AJ1674">
        <f t="shared" si="1255"/>
        <v>202.78240573048163</v>
      </c>
      <c r="AK1674">
        <f t="shared" si="1256"/>
        <v>337.21759426951837</v>
      </c>
      <c r="AL1674">
        <f t="shared" si="1257"/>
        <v>22.78240573048177</v>
      </c>
      <c r="AM1674">
        <f t="shared" si="1258"/>
        <v>157.21759426951823</v>
      </c>
      <c r="AN1674">
        <f t="shared" si="1282"/>
        <v>3</v>
      </c>
      <c r="AO1674">
        <f t="shared" si="1283"/>
        <v>4</v>
      </c>
      <c r="AP1674">
        <f t="shared" si="1284"/>
        <v>1</v>
      </c>
      <c r="AQ1674">
        <f t="shared" si="1285"/>
        <v>2</v>
      </c>
      <c r="AR1674">
        <f t="shared" si="1286"/>
        <v>3412</v>
      </c>
      <c r="AS1674" t="str">
        <f t="shared" si="1287"/>
        <v/>
      </c>
      <c r="AT1674" t="str">
        <f t="shared" si="1288"/>
        <v/>
      </c>
      <c r="AU1674" t="str">
        <f t="shared" si="1289"/>
        <v/>
      </c>
      <c r="AV1674" t="str">
        <f t="shared" si="1290"/>
        <v/>
      </c>
      <c r="AW1674" t="str">
        <f t="shared" si="1259"/>
        <v/>
      </c>
      <c r="BA1674">
        <f t="shared" si="1243"/>
        <v>46.25</v>
      </c>
      <c r="BB1674">
        <f t="shared" si="1244"/>
        <v>-21.75</v>
      </c>
      <c r="BC1674">
        <f t="shared" si="1245"/>
        <v>47.5</v>
      </c>
      <c r="BD1674">
        <f t="shared" si="1246"/>
        <v>-21.225000000000001</v>
      </c>
      <c r="BE1674">
        <f t="shared" si="1247"/>
        <v>46.25</v>
      </c>
      <c r="BF1674">
        <f t="shared" si="1248"/>
        <v>-20.7</v>
      </c>
      <c r="BG1674">
        <f t="shared" si="1249"/>
        <v>45</v>
      </c>
      <c r="BH1674">
        <f t="shared" si="1250"/>
        <v>-21.225000000000001</v>
      </c>
      <c r="BI1674">
        <f t="shared" si="1251"/>
        <v>1.0500000000000007</v>
      </c>
      <c r="BJ1674">
        <f t="shared" si="1252"/>
        <v>2.5</v>
      </c>
      <c r="BK1674">
        <f t="shared" si="1253"/>
        <v>2.3809523809523792</v>
      </c>
      <c r="BL1674">
        <f t="shared" si="1254"/>
        <v>1.0500000000000007</v>
      </c>
      <c r="BM1674" s="1">
        <v>2</v>
      </c>
    </row>
    <row r="1675" spans="1:65">
      <c r="A1675" s="16" t="s">
        <v>5099</v>
      </c>
      <c r="E1675"/>
      <c r="F1675" s="17">
        <f t="shared" si="1260"/>
        <v>2419</v>
      </c>
      <c r="G1675" s="3">
        <f t="shared" si="1261"/>
        <v>4</v>
      </c>
      <c r="H1675" s="4">
        <f t="shared" si="1262"/>
        <v>2475</v>
      </c>
      <c r="I1675" s="4">
        <f t="shared" si="1263"/>
        <v>2516</v>
      </c>
      <c r="J1675" s="4">
        <f t="shared" si="1264"/>
        <v>2517</v>
      </c>
      <c r="K1675" s="4">
        <f t="shared" si="1265"/>
        <v>2476</v>
      </c>
      <c r="L1675" s="1">
        <f t="shared" si="1266"/>
        <v>0</v>
      </c>
      <c r="M1675" s="1">
        <f t="shared" si="1267"/>
        <v>0</v>
      </c>
      <c r="N1675" s="1">
        <f t="shared" si="1268"/>
        <v>0</v>
      </c>
      <c r="O1675" s="1">
        <f t="shared" si="1269"/>
        <v>0</v>
      </c>
      <c r="P1675" s="1">
        <f t="shared" si="1270"/>
        <v>0</v>
      </c>
      <c r="Q1675" s="1" t="str">
        <f t="shared" si="1271"/>
        <v/>
      </c>
      <c r="R1675" s="1">
        <f t="shared" si="1272"/>
        <v>46.25</v>
      </c>
      <c r="S1675" s="1">
        <f t="shared" si="1273"/>
        <v>-20.174999999999997</v>
      </c>
      <c r="T1675" s="1">
        <f>VLOOKUP($H1675,節点!$E$1:$G$20000,2,FALSE)</f>
        <v>45</v>
      </c>
      <c r="U1675" s="1">
        <f>VLOOKUP($H1675,節点!$E$1:$G$20000,3,FALSE)</f>
        <v>-20.7</v>
      </c>
      <c r="V1675" s="1">
        <f>VLOOKUP($I1675,節点!$E$1:$G$20000,2,FALSE)</f>
        <v>47.5</v>
      </c>
      <c r="W1675" s="1">
        <f>VLOOKUP($I1675,節点!$E$1:$G$20000,3,FALSE)</f>
        <v>-20.7</v>
      </c>
      <c r="X1675" s="1">
        <f>VLOOKUP($J1675,節点!$E$1:$G$20000,2,FALSE)</f>
        <v>47.5</v>
      </c>
      <c r="Y1675" s="1">
        <f>VLOOKUP($J1675,節点!$E$1:$G$20000,3,FALSE)</f>
        <v>-19.649999999999999</v>
      </c>
      <c r="Z1675" s="1">
        <f>VLOOKUP($K1675,節点!$E$1:$G$20000,2,FALSE)</f>
        <v>45</v>
      </c>
      <c r="AA1675" s="1">
        <f>VLOOKUP($K1675,節点!$E$1:$G$20000,3,FALSE)</f>
        <v>-19.649999999999999</v>
      </c>
      <c r="AB1675">
        <f t="shared" si="1274"/>
        <v>-1.25</v>
      </c>
      <c r="AC1675">
        <f t="shared" si="1275"/>
        <v>-0.52500000000000213</v>
      </c>
      <c r="AD1675">
        <f t="shared" si="1276"/>
        <v>1.25</v>
      </c>
      <c r="AE1675">
        <f t="shared" si="1277"/>
        <v>-0.52500000000000213</v>
      </c>
      <c r="AF1675">
        <f t="shared" si="1278"/>
        <v>1.25</v>
      </c>
      <c r="AG1675">
        <f t="shared" si="1279"/>
        <v>0.52499999999999858</v>
      </c>
      <c r="AH1675">
        <f t="shared" si="1280"/>
        <v>-1.25</v>
      </c>
      <c r="AI1675">
        <f t="shared" si="1281"/>
        <v>0.52499999999999858</v>
      </c>
      <c r="AJ1675">
        <f t="shared" si="1255"/>
        <v>202.78240573048177</v>
      </c>
      <c r="AK1675">
        <f t="shared" si="1256"/>
        <v>337.21759426951826</v>
      </c>
      <c r="AL1675">
        <f t="shared" si="1257"/>
        <v>22.782405730481635</v>
      </c>
      <c r="AM1675">
        <f t="shared" si="1258"/>
        <v>157.21759426951837</v>
      </c>
      <c r="AN1675">
        <f t="shared" si="1282"/>
        <v>3</v>
      </c>
      <c r="AO1675">
        <f t="shared" si="1283"/>
        <v>4</v>
      </c>
      <c r="AP1675">
        <f t="shared" si="1284"/>
        <v>1</v>
      </c>
      <c r="AQ1675">
        <f t="shared" si="1285"/>
        <v>2</v>
      </c>
      <c r="AR1675">
        <f t="shared" si="1286"/>
        <v>3412</v>
      </c>
      <c r="AS1675" t="str">
        <f t="shared" si="1287"/>
        <v/>
      </c>
      <c r="AT1675" t="str">
        <f t="shared" si="1288"/>
        <v/>
      </c>
      <c r="AU1675" t="str">
        <f t="shared" si="1289"/>
        <v/>
      </c>
      <c r="AV1675" t="str">
        <f t="shared" si="1290"/>
        <v/>
      </c>
      <c r="AW1675" t="str">
        <f t="shared" si="1259"/>
        <v/>
      </c>
      <c r="BA1675">
        <f t="shared" si="1243"/>
        <v>46.25</v>
      </c>
      <c r="BB1675">
        <f t="shared" si="1244"/>
        <v>-20.7</v>
      </c>
      <c r="BC1675">
        <f t="shared" si="1245"/>
        <v>47.5</v>
      </c>
      <c r="BD1675">
        <f t="shared" si="1246"/>
        <v>-20.174999999999997</v>
      </c>
      <c r="BE1675">
        <f t="shared" si="1247"/>
        <v>46.25</v>
      </c>
      <c r="BF1675">
        <f t="shared" si="1248"/>
        <v>-19.649999999999999</v>
      </c>
      <c r="BG1675">
        <f t="shared" si="1249"/>
        <v>45</v>
      </c>
      <c r="BH1675">
        <f t="shared" si="1250"/>
        <v>-20.174999999999997</v>
      </c>
      <c r="BI1675">
        <f t="shared" si="1251"/>
        <v>1.0500000000000007</v>
      </c>
      <c r="BJ1675">
        <f t="shared" si="1252"/>
        <v>2.5</v>
      </c>
      <c r="BK1675">
        <f t="shared" si="1253"/>
        <v>2.3809523809523792</v>
      </c>
      <c r="BL1675">
        <f t="shared" si="1254"/>
        <v>1.0500000000000007</v>
      </c>
      <c r="BM1675" s="1">
        <v>2</v>
      </c>
    </row>
    <row r="1676" spans="1:65">
      <c r="A1676" s="16" t="s">
        <v>5100</v>
      </c>
      <c r="E1676"/>
      <c r="F1676" s="17">
        <f t="shared" si="1260"/>
        <v>2420</v>
      </c>
      <c r="G1676" s="3">
        <f t="shared" si="1261"/>
        <v>4</v>
      </c>
      <c r="H1676" s="4">
        <f t="shared" si="1262"/>
        <v>2476</v>
      </c>
      <c r="I1676" s="4">
        <f t="shared" si="1263"/>
        <v>2517</v>
      </c>
      <c r="J1676" s="4">
        <f t="shared" si="1264"/>
        <v>2518</v>
      </c>
      <c r="K1676" s="4">
        <f t="shared" si="1265"/>
        <v>2477</v>
      </c>
      <c r="L1676" s="1">
        <f t="shared" si="1266"/>
        <v>0</v>
      </c>
      <c r="M1676" s="1">
        <f t="shared" si="1267"/>
        <v>0</v>
      </c>
      <c r="N1676" s="1">
        <f t="shared" si="1268"/>
        <v>0</v>
      </c>
      <c r="O1676" s="1">
        <f t="shared" si="1269"/>
        <v>0</v>
      </c>
      <c r="P1676" s="1">
        <f t="shared" si="1270"/>
        <v>0</v>
      </c>
      <c r="Q1676" s="1" t="str">
        <f t="shared" si="1271"/>
        <v/>
      </c>
      <c r="R1676" s="1">
        <f t="shared" si="1272"/>
        <v>46.25</v>
      </c>
      <c r="S1676" s="1">
        <f t="shared" si="1273"/>
        <v>-19.125</v>
      </c>
      <c r="T1676" s="1">
        <f>VLOOKUP($H1676,節点!$E$1:$G$20000,2,FALSE)</f>
        <v>45</v>
      </c>
      <c r="U1676" s="1">
        <f>VLOOKUP($H1676,節点!$E$1:$G$20000,3,FALSE)</f>
        <v>-19.649999999999999</v>
      </c>
      <c r="V1676" s="1">
        <f>VLOOKUP($I1676,節点!$E$1:$G$20000,2,FALSE)</f>
        <v>47.5</v>
      </c>
      <c r="W1676" s="1">
        <f>VLOOKUP($I1676,節点!$E$1:$G$20000,3,FALSE)</f>
        <v>-19.649999999999999</v>
      </c>
      <c r="X1676" s="1">
        <f>VLOOKUP($J1676,節点!$E$1:$G$20000,2,FALSE)</f>
        <v>47.5</v>
      </c>
      <c r="Y1676" s="1">
        <f>VLOOKUP($J1676,節点!$E$1:$G$20000,3,FALSE)</f>
        <v>-18.600000000000001</v>
      </c>
      <c r="Z1676" s="1">
        <f>VLOOKUP($K1676,節点!$E$1:$G$20000,2,FALSE)</f>
        <v>45</v>
      </c>
      <c r="AA1676" s="1">
        <f>VLOOKUP($K1676,節点!$E$1:$G$20000,3,FALSE)</f>
        <v>-18.600000000000001</v>
      </c>
      <c r="AB1676">
        <f t="shared" si="1274"/>
        <v>-1.25</v>
      </c>
      <c r="AC1676">
        <f t="shared" si="1275"/>
        <v>-0.52499999999999858</v>
      </c>
      <c r="AD1676">
        <f t="shared" si="1276"/>
        <v>1.25</v>
      </c>
      <c r="AE1676">
        <f t="shared" si="1277"/>
        <v>-0.52499999999999858</v>
      </c>
      <c r="AF1676">
        <f t="shared" si="1278"/>
        <v>1.25</v>
      </c>
      <c r="AG1676">
        <f t="shared" si="1279"/>
        <v>0.52499999999999858</v>
      </c>
      <c r="AH1676">
        <f t="shared" si="1280"/>
        <v>-1.25</v>
      </c>
      <c r="AI1676">
        <f t="shared" si="1281"/>
        <v>0.52499999999999858</v>
      </c>
      <c r="AJ1676">
        <f t="shared" si="1255"/>
        <v>202.78240573048163</v>
      </c>
      <c r="AK1676">
        <f t="shared" si="1256"/>
        <v>337.21759426951837</v>
      </c>
      <c r="AL1676">
        <f t="shared" si="1257"/>
        <v>22.782405730481635</v>
      </c>
      <c r="AM1676">
        <f t="shared" si="1258"/>
        <v>157.21759426951837</v>
      </c>
      <c r="AN1676">
        <f t="shared" si="1282"/>
        <v>3</v>
      </c>
      <c r="AO1676">
        <f t="shared" si="1283"/>
        <v>4</v>
      </c>
      <c r="AP1676">
        <f t="shared" si="1284"/>
        <v>1</v>
      </c>
      <c r="AQ1676">
        <f t="shared" si="1285"/>
        <v>2</v>
      </c>
      <c r="AR1676">
        <f t="shared" si="1286"/>
        <v>3412</v>
      </c>
      <c r="AS1676" t="str">
        <f t="shared" si="1287"/>
        <v/>
      </c>
      <c r="AT1676" t="str">
        <f t="shared" si="1288"/>
        <v/>
      </c>
      <c r="AU1676" t="str">
        <f t="shared" si="1289"/>
        <v/>
      </c>
      <c r="AV1676" t="str">
        <f t="shared" si="1290"/>
        <v/>
      </c>
      <c r="AW1676" t="str">
        <f t="shared" si="1259"/>
        <v/>
      </c>
      <c r="BA1676">
        <f t="shared" si="1243"/>
        <v>46.25</v>
      </c>
      <c r="BB1676">
        <f t="shared" si="1244"/>
        <v>-19.649999999999999</v>
      </c>
      <c r="BC1676">
        <f t="shared" si="1245"/>
        <v>47.5</v>
      </c>
      <c r="BD1676">
        <f t="shared" si="1246"/>
        <v>-19.125</v>
      </c>
      <c r="BE1676">
        <f t="shared" si="1247"/>
        <v>46.25</v>
      </c>
      <c r="BF1676">
        <f t="shared" si="1248"/>
        <v>-18.600000000000001</v>
      </c>
      <c r="BG1676">
        <f t="shared" si="1249"/>
        <v>45</v>
      </c>
      <c r="BH1676">
        <f t="shared" si="1250"/>
        <v>-19.125</v>
      </c>
      <c r="BI1676">
        <f t="shared" si="1251"/>
        <v>1.0499999999999972</v>
      </c>
      <c r="BJ1676">
        <f t="shared" si="1252"/>
        <v>2.5</v>
      </c>
      <c r="BK1676">
        <f t="shared" si="1253"/>
        <v>2.3809523809523876</v>
      </c>
      <c r="BL1676">
        <f t="shared" si="1254"/>
        <v>1.0499999999999972</v>
      </c>
      <c r="BM1676" s="1">
        <v>2</v>
      </c>
    </row>
    <row r="1677" spans="1:65">
      <c r="A1677" s="16" t="s">
        <v>5101</v>
      </c>
      <c r="E1677"/>
      <c r="F1677" s="17">
        <f t="shared" si="1260"/>
        <v>2421</v>
      </c>
      <c r="G1677" s="3">
        <f t="shared" si="1261"/>
        <v>4</v>
      </c>
      <c r="H1677" s="4">
        <f t="shared" si="1262"/>
        <v>2477</v>
      </c>
      <c r="I1677" s="4">
        <f t="shared" si="1263"/>
        <v>2518</v>
      </c>
      <c r="J1677" s="4">
        <f t="shared" si="1264"/>
        <v>2519</v>
      </c>
      <c r="K1677" s="4">
        <f t="shared" si="1265"/>
        <v>2478</v>
      </c>
      <c r="L1677" s="1">
        <f t="shared" si="1266"/>
        <v>0</v>
      </c>
      <c r="M1677" s="1">
        <f t="shared" si="1267"/>
        <v>0</v>
      </c>
      <c r="N1677" s="1">
        <f t="shared" si="1268"/>
        <v>0</v>
      </c>
      <c r="O1677" s="1">
        <f t="shared" si="1269"/>
        <v>0</v>
      </c>
      <c r="P1677" s="1">
        <f t="shared" si="1270"/>
        <v>0</v>
      </c>
      <c r="Q1677" s="1" t="str">
        <f t="shared" si="1271"/>
        <v/>
      </c>
      <c r="R1677" s="1">
        <f t="shared" si="1272"/>
        <v>46.25</v>
      </c>
      <c r="S1677" s="1">
        <f t="shared" si="1273"/>
        <v>-18.074999999999999</v>
      </c>
      <c r="T1677" s="1">
        <f>VLOOKUP($H1677,節点!$E$1:$G$20000,2,FALSE)</f>
        <v>45</v>
      </c>
      <c r="U1677" s="1">
        <f>VLOOKUP($H1677,節点!$E$1:$G$20000,3,FALSE)</f>
        <v>-18.600000000000001</v>
      </c>
      <c r="V1677" s="1">
        <f>VLOOKUP($I1677,節点!$E$1:$G$20000,2,FALSE)</f>
        <v>47.5</v>
      </c>
      <c r="W1677" s="1">
        <f>VLOOKUP($I1677,節点!$E$1:$G$20000,3,FALSE)</f>
        <v>-18.600000000000001</v>
      </c>
      <c r="X1677" s="1">
        <f>VLOOKUP($J1677,節点!$E$1:$G$20000,2,FALSE)</f>
        <v>47.5</v>
      </c>
      <c r="Y1677" s="1">
        <f>VLOOKUP($J1677,節点!$E$1:$G$20000,3,FALSE)</f>
        <v>-17.55</v>
      </c>
      <c r="Z1677" s="1">
        <f>VLOOKUP($K1677,節点!$E$1:$G$20000,2,FALSE)</f>
        <v>45</v>
      </c>
      <c r="AA1677" s="1">
        <f>VLOOKUP($K1677,節点!$E$1:$G$20000,3,FALSE)</f>
        <v>-17.55</v>
      </c>
      <c r="AB1677">
        <f t="shared" si="1274"/>
        <v>-1.25</v>
      </c>
      <c r="AC1677">
        <f t="shared" si="1275"/>
        <v>-0.52500000000000213</v>
      </c>
      <c r="AD1677">
        <f t="shared" si="1276"/>
        <v>1.25</v>
      </c>
      <c r="AE1677">
        <f t="shared" si="1277"/>
        <v>-0.52500000000000213</v>
      </c>
      <c r="AF1677">
        <f t="shared" si="1278"/>
        <v>1.25</v>
      </c>
      <c r="AG1677">
        <f t="shared" si="1279"/>
        <v>0.52499999999999858</v>
      </c>
      <c r="AH1677">
        <f t="shared" si="1280"/>
        <v>-1.25</v>
      </c>
      <c r="AI1677">
        <f t="shared" si="1281"/>
        <v>0.52499999999999858</v>
      </c>
      <c r="AJ1677">
        <f t="shared" si="1255"/>
        <v>202.78240573048177</v>
      </c>
      <c r="AK1677">
        <f t="shared" si="1256"/>
        <v>337.21759426951826</v>
      </c>
      <c r="AL1677">
        <f t="shared" si="1257"/>
        <v>22.782405730481635</v>
      </c>
      <c r="AM1677">
        <f t="shared" si="1258"/>
        <v>157.21759426951837</v>
      </c>
      <c r="AN1677">
        <f t="shared" si="1282"/>
        <v>3</v>
      </c>
      <c r="AO1677">
        <f t="shared" si="1283"/>
        <v>4</v>
      </c>
      <c r="AP1677">
        <f t="shared" si="1284"/>
        <v>1</v>
      </c>
      <c r="AQ1677">
        <f t="shared" si="1285"/>
        <v>2</v>
      </c>
      <c r="AR1677">
        <f t="shared" si="1286"/>
        <v>3412</v>
      </c>
      <c r="AS1677" t="str">
        <f t="shared" si="1287"/>
        <v/>
      </c>
      <c r="AT1677" t="str">
        <f t="shared" si="1288"/>
        <v/>
      </c>
      <c r="AU1677" t="str">
        <f t="shared" si="1289"/>
        <v/>
      </c>
      <c r="AV1677" t="str">
        <f t="shared" si="1290"/>
        <v/>
      </c>
      <c r="AW1677" t="str">
        <f t="shared" si="1259"/>
        <v/>
      </c>
      <c r="BA1677">
        <f t="shared" si="1243"/>
        <v>46.25</v>
      </c>
      <c r="BB1677">
        <f t="shared" si="1244"/>
        <v>-18.600000000000001</v>
      </c>
      <c r="BC1677">
        <f t="shared" si="1245"/>
        <v>47.5</v>
      </c>
      <c r="BD1677">
        <f t="shared" si="1246"/>
        <v>-18.075000000000003</v>
      </c>
      <c r="BE1677">
        <f t="shared" si="1247"/>
        <v>46.25</v>
      </c>
      <c r="BF1677">
        <f t="shared" si="1248"/>
        <v>-17.55</v>
      </c>
      <c r="BG1677">
        <f t="shared" si="1249"/>
        <v>45</v>
      </c>
      <c r="BH1677">
        <f t="shared" si="1250"/>
        <v>-18.075000000000003</v>
      </c>
      <c r="BI1677">
        <f t="shared" si="1251"/>
        <v>1.0500000000000007</v>
      </c>
      <c r="BJ1677">
        <f t="shared" si="1252"/>
        <v>2.5</v>
      </c>
      <c r="BK1677">
        <f t="shared" si="1253"/>
        <v>2.3809523809523792</v>
      </c>
      <c r="BL1677">
        <f t="shared" si="1254"/>
        <v>1.0500000000000007</v>
      </c>
      <c r="BM1677" s="1">
        <v>2</v>
      </c>
    </row>
    <row r="1678" spans="1:65">
      <c r="A1678" s="16" t="s">
        <v>5102</v>
      </c>
      <c r="E1678"/>
      <c r="F1678" s="17">
        <f t="shared" si="1260"/>
        <v>2422</v>
      </c>
      <c r="G1678" s="3">
        <f t="shared" si="1261"/>
        <v>4</v>
      </c>
      <c r="H1678" s="4">
        <f t="shared" si="1262"/>
        <v>2478</v>
      </c>
      <c r="I1678" s="4">
        <f t="shared" si="1263"/>
        <v>2519</v>
      </c>
      <c r="J1678" s="4">
        <f t="shared" si="1264"/>
        <v>2520</v>
      </c>
      <c r="K1678" s="4">
        <f t="shared" si="1265"/>
        <v>2479</v>
      </c>
      <c r="L1678" s="1">
        <f t="shared" si="1266"/>
        <v>0</v>
      </c>
      <c r="M1678" s="1">
        <f t="shared" si="1267"/>
        <v>0</v>
      </c>
      <c r="N1678" s="1">
        <f t="shared" si="1268"/>
        <v>0</v>
      </c>
      <c r="O1678" s="1">
        <f t="shared" si="1269"/>
        <v>0</v>
      </c>
      <c r="P1678" s="1">
        <f t="shared" si="1270"/>
        <v>0</v>
      </c>
      <c r="Q1678" s="1" t="str">
        <f t="shared" si="1271"/>
        <v/>
      </c>
      <c r="R1678" s="1">
        <f t="shared" si="1272"/>
        <v>46.25</v>
      </c>
      <c r="S1678" s="1">
        <f t="shared" si="1273"/>
        <v>-17.024999999999999</v>
      </c>
      <c r="T1678" s="1">
        <f>VLOOKUP($H1678,節点!$E$1:$G$20000,2,FALSE)</f>
        <v>45</v>
      </c>
      <c r="U1678" s="1">
        <f>VLOOKUP($H1678,節点!$E$1:$G$20000,3,FALSE)</f>
        <v>-17.55</v>
      </c>
      <c r="V1678" s="1">
        <f>VLOOKUP($I1678,節点!$E$1:$G$20000,2,FALSE)</f>
        <v>47.5</v>
      </c>
      <c r="W1678" s="1">
        <f>VLOOKUP($I1678,節点!$E$1:$G$20000,3,FALSE)</f>
        <v>-17.55</v>
      </c>
      <c r="X1678" s="1">
        <f>VLOOKUP($J1678,節点!$E$1:$G$20000,2,FALSE)</f>
        <v>47.5</v>
      </c>
      <c r="Y1678" s="1">
        <f>VLOOKUP($J1678,節点!$E$1:$G$20000,3,FALSE)</f>
        <v>-16.5</v>
      </c>
      <c r="Z1678" s="1">
        <f>VLOOKUP($K1678,節点!$E$1:$G$20000,2,FALSE)</f>
        <v>45</v>
      </c>
      <c r="AA1678" s="1">
        <f>VLOOKUP($K1678,節点!$E$1:$G$20000,3,FALSE)</f>
        <v>-16.5</v>
      </c>
      <c r="AB1678">
        <f t="shared" si="1274"/>
        <v>-1.25</v>
      </c>
      <c r="AC1678">
        <f t="shared" si="1275"/>
        <v>-0.52500000000000213</v>
      </c>
      <c r="AD1678">
        <f t="shared" si="1276"/>
        <v>1.25</v>
      </c>
      <c r="AE1678">
        <f t="shared" si="1277"/>
        <v>-0.52500000000000213</v>
      </c>
      <c r="AF1678">
        <f t="shared" si="1278"/>
        <v>1.25</v>
      </c>
      <c r="AG1678">
        <f t="shared" si="1279"/>
        <v>0.52499999999999858</v>
      </c>
      <c r="AH1678">
        <f t="shared" si="1280"/>
        <v>-1.25</v>
      </c>
      <c r="AI1678">
        <f t="shared" si="1281"/>
        <v>0.52499999999999858</v>
      </c>
      <c r="AJ1678">
        <f t="shared" si="1255"/>
        <v>202.78240573048177</v>
      </c>
      <c r="AK1678">
        <f t="shared" si="1256"/>
        <v>337.21759426951826</v>
      </c>
      <c r="AL1678">
        <f t="shared" si="1257"/>
        <v>22.782405730481635</v>
      </c>
      <c r="AM1678">
        <f t="shared" si="1258"/>
        <v>157.21759426951837</v>
      </c>
      <c r="AN1678">
        <f t="shared" si="1282"/>
        <v>3</v>
      </c>
      <c r="AO1678">
        <f t="shared" si="1283"/>
        <v>4</v>
      </c>
      <c r="AP1678">
        <f t="shared" si="1284"/>
        <v>1</v>
      </c>
      <c r="AQ1678">
        <f t="shared" si="1285"/>
        <v>2</v>
      </c>
      <c r="AR1678">
        <f t="shared" si="1286"/>
        <v>3412</v>
      </c>
      <c r="AS1678" t="str">
        <f t="shared" si="1287"/>
        <v/>
      </c>
      <c r="AT1678" t="str">
        <f t="shared" si="1288"/>
        <v/>
      </c>
      <c r="AU1678" t="str">
        <f t="shared" si="1289"/>
        <v/>
      </c>
      <c r="AV1678" t="str">
        <f t="shared" si="1290"/>
        <v/>
      </c>
      <c r="AW1678" t="str">
        <f t="shared" si="1259"/>
        <v/>
      </c>
      <c r="BA1678">
        <f t="shared" si="1243"/>
        <v>46.25</v>
      </c>
      <c r="BB1678">
        <f t="shared" si="1244"/>
        <v>-17.55</v>
      </c>
      <c r="BC1678">
        <f t="shared" si="1245"/>
        <v>47.5</v>
      </c>
      <c r="BD1678">
        <f t="shared" si="1246"/>
        <v>-17.024999999999999</v>
      </c>
      <c r="BE1678">
        <f t="shared" si="1247"/>
        <v>46.25</v>
      </c>
      <c r="BF1678">
        <f t="shared" si="1248"/>
        <v>-16.5</v>
      </c>
      <c r="BG1678">
        <f t="shared" si="1249"/>
        <v>45</v>
      </c>
      <c r="BH1678">
        <f t="shared" si="1250"/>
        <v>-17.024999999999999</v>
      </c>
      <c r="BI1678">
        <f t="shared" si="1251"/>
        <v>1.0500000000000007</v>
      </c>
      <c r="BJ1678">
        <f t="shared" si="1252"/>
        <v>2.5</v>
      </c>
      <c r="BK1678">
        <f t="shared" si="1253"/>
        <v>2.3809523809523792</v>
      </c>
      <c r="BL1678">
        <f t="shared" si="1254"/>
        <v>1.0500000000000007</v>
      </c>
      <c r="BM1678" s="1">
        <v>2</v>
      </c>
    </row>
    <row r="1679" spans="1:65">
      <c r="A1679" s="16" t="s">
        <v>5103</v>
      </c>
      <c r="E1679"/>
      <c r="F1679" s="17">
        <f t="shared" si="1260"/>
        <v>2453</v>
      </c>
      <c r="G1679" s="3">
        <f t="shared" si="1261"/>
        <v>4</v>
      </c>
      <c r="H1679" s="4">
        <f t="shared" si="1262"/>
        <v>2510</v>
      </c>
      <c r="I1679" s="4">
        <f t="shared" si="1263"/>
        <v>2551</v>
      </c>
      <c r="J1679" s="4">
        <f t="shared" si="1264"/>
        <v>2552</v>
      </c>
      <c r="K1679" s="4">
        <f t="shared" si="1265"/>
        <v>2511</v>
      </c>
      <c r="L1679" s="1">
        <f t="shared" si="1266"/>
        <v>0</v>
      </c>
      <c r="M1679" s="1">
        <f t="shared" si="1267"/>
        <v>0</v>
      </c>
      <c r="N1679" s="1">
        <f t="shared" si="1268"/>
        <v>0</v>
      </c>
      <c r="O1679" s="1">
        <f t="shared" si="1269"/>
        <v>0</v>
      </c>
      <c r="P1679" s="1">
        <f t="shared" si="1270"/>
        <v>0</v>
      </c>
      <c r="Q1679" s="1" t="str">
        <f t="shared" si="1271"/>
        <v/>
      </c>
      <c r="R1679" s="1">
        <f t="shared" si="1272"/>
        <v>48.75</v>
      </c>
      <c r="S1679" s="1">
        <f t="shared" si="1273"/>
        <v>-26.475000000000001</v>
      </c>
      <c r="T1679" s="1">
        <f>VLOOKUP($H1679,節点!$E$1:$G$20000,2,FALSE)</f>
        <v>47.5</v>
      </c>
      <c r="U1679" s="1">
        <f>VLOOKUP($H1679,節点!$E$1:$G$20000,3,FALSE)</f>
        <v>-27</v>
      </c>
      <c r="V1679" s="1">
        <f>VLOOKUP($I1679,節点!$E$1:$G$20000,2,FALSE)</f>
        <v>50</v>
      </c>
      <c r="W1679" s="1">
        <f>VLOOKUP($I1679,節点!$E$1:$G$20000,3,FALSE)</f>
        <v>-27</v>
      </c>
      <c r="X1679" s="1">
        <f>VLOOKUP($J1679,節点!$E$1:$G$20000,2,FALSE)</f>
        <v>50</v>
      </c>
      <c r="Y1679" s="1">
        <f>VLOOKUP($J1679,節点!$E$1:$G$20000,3,FALSE)</f>
        <v>-25.95</v>
      </c>
      <c r="Z1679" s="1">
        <f>VLOOKUP($K1679,節点!$E$1:$G$20000,2,FALSE)</f>
        <v>47.5</v>
      </c>
      <c r="AA1679" s="1">
        <f>VLOOKUP($K1679,節点!$E$1:$G$20000,3,FALSE)</f>
        <v>-25.95</v>
      </c>
      <c r="AB1679">
        <f t="shared" si="1274"/>
        <v>-1.25</v>
      </c>
      <c r="AC1679">
        <f t="shared" si="1275"/>
        <v>-0.52499999999999858</v>
      </c>
      <c r="AD1679">
        <f t="shared" si="1276"/>
        <v>1.25</v>
      </c>
      <c r="AE1679">
        <f t="shared" si="1277"/>
        <v>-0.52499999999999858</v>
      </c>
      <c r="AF1679">
        <f t="shared" si="1278"/>
        <v>1.25</v>
      </c>
      <c r="AG1679">
        <f t="shared" si="1279"/>
        <v>0.52500000000000213</v>
      </c>
      <c r="AH1679">
        <f t="shared" si="1280"/>
        <v>-1.25</v>
      </c>
      <c r="AI1679">
        <f t="shared" si="1281"/>
        <v>0.52500000000000213</v>
      </c>
      <c r="AJ1679">
        <f t="shared" si="1255"/>
        <v>202.78240573048163</v>
      </c>
      <c r="AK1679">
        <f t="shared" si="1256"/>
        <v>337.21759426951837</v>
      </c>
      <c r="AL1679">
        <f t="shared" si="1257"/>
        <v>22.78240573048177</v>
      </c>
      <c r="AM1679">
        <f t="shared" si="1258"/>
        <v>157.21759426951823</v>
      </c>
      <c r="AN1679">
        <f t="shared" si="1282"/>
        <v>3</v>
      </c>
      <c r="AO1679">
        <f t="shared" si="1283"/>
        <v>4</v>
      </c>
      <c r="AP1679">
        <f t="shared" si="1284"/>
        <v>1</v>
      </c>
      <c r="AQ1679">
        <f t="shared" si="1285"/>
        <v>2</v>
      </c>
      <c r="AR1679">
        <f t="shared" si="1286"/>
        <v>3412</v>
      </c>
      <c r="AS1679" t="str">
        <f t="shared" si="1287"/>
        <v/>
      </c>
      <c r="AT1679" t="str">
        <f t="shared" si="1288"/>
        <v/>
      </c>
      <c r="AU1679" t="str">
        <f t="shared" si="1289"/>
        <v/>
      </c>
      <c r="AV1679" t="str">
        <f t="shared" si="1290"/>
        <v/>
      </c>
      <c r="AW1679" t="str">
        <f t="shared" si="1259"/>
        <v/>
      </c>
      <c r="BA1679">
        <f t="shared" si="1243"/>
        <v>48.75</v>
      </c>
      <c r="BB1679">
        <f t="shared" si="1244"/>
        <v>-27</v>
      </c>
      <c r="BC1679">
        <f t="shared" si="1245"/>
        <v>50</v>
      </c>
      <c r="BD1679">
        <f t="shared" si="1246"/>
        <v>-26.475000000000001</v>
      </c>
      <c r="BE1679">
        <f t="shared" si="1247"/>
        <v>48.75</v>
      </c>
      <c r="BF1679">
        <f t="shared" si="1248"/>
        <v>-25.95</v>
      </c>
      <c r="BG1679">
        <f t="shared" si="1249"/>
        <v>47.5</v>
      </c>
      <c r="BH1679">
        <f t="shared" si="1250"/>
        <v>-26.475000000000001</v>
      </c>
      <c r="BI1679">
        <f t="shared" si="1251"/>
        <v>1.0500000000000007</v>
      </c>
      <c r="BJ1679">
        <f t="shared" si="1252"/>
        <v>2.5</v>
      </c>
      <c r="BK1679">
        <f t="shared" si="1253"/>
        <v>2.3809523809523792</v>
      </c>
      <c r="BL1679">
        <f t="shared" si="1254"/>
        <v>1.0500000000000007</v>
      </c>
      <c r="BM1679" s="1">
        <v>2</v>
      </c>
    </row>
    <row r="1680" spans="1:65">
      <c r="A1680" s="16" t="s">
        <v>5104</v>
      </c>
      <c r="E1680"/>
      <c r="F1680" s="17">
        <f t="shared" si="1260"/>
        <v>2454</v>
      </c>
      <c r="G1680" s="3">
        <f t="shared" si="1261"/>
        <v>4</v>
      </c>
      <c r="H1680" s="4">
        <f t="shared" si="1262"/>
        <v>2511</v>
      </c>
      <c r="I1680" s="4">
        <f t="shared" si="1263"/>
        <v>2552</v>
      </c>
      <c r="J1680" s="4">
        <f t="shared" si="1264"/>
        <v>2553</v>
      </c>
      <c r="K1680" s="4">
        <f t="shared" si="1265"/>
        <v>2512</v>
      </c>
      <c r="L1680" s="1">
        <f t="shared" si="1266"/>
        <v>0</v>
      </c>
      <c r="M1680" s="1">
        <f t="shared" si="1267"/>
        <v>0</v>
      </c>
      <c r="N1680" s="1">
        <f t="shared" si="1268"/>
        <v>0</v>
      </c>
      <c r="O1680" s="1">
        <f t="shared" si="1269"/>
        <v>0</v>
      </c>
      <c r="P1680" s="1">
        <f t="shared" si="1270"/>
        <v>0</v>
      </c>
      <c r="Q1680" s="1" t="str">
        <f t="shared" si="1271"/>
        <v/>
      </c>
      <c r="R1680" s="1">
        <f t="shared" si="1272"/>
        <v>48.75</v>
      </c>
      <c r="S1680" s="1">
        <f t="shared" si="1273"/>
        <v>-25.424999999999997</v>
      </c>
      <c r="T1680" s="1">
        <f>VLOOKUP($H1680,節点!$E$1:$G$20000,2,FALSE)</f>
        <v>47.5</v>
      </c>
      <c r="U1680" s="1">
        <f>VLOOKUP($H1680,節点!$E$1:$G$20000,3,FALSE)</f>
        <v>-25.95</v>
      </c>
      <c r="V1680" s="1">
        <f>VLOOKUP($I1680,節点!$E$1:$G$20000,2,FALSE)</f>
        <v>50</v>
      </c>
      <c r="W1680" s="1">
        <f>VLOOKUP($I1680,節点!$E$1:$G$20000,3,FALSE)</f>
        <v>-25.95</v>
      </c>
      <c r="X1680" s="1">
        <f>VLOOKUP($J1680,節点!$E$1:$G$20000,2,FALSE)</f>
        <v>50</v>
      </c>
      <c r="Y1680" s="1">
        <f>VLOOKUP($J1680,節点!$E$1:$G$20000,3,FALSE)</f>
        <v>-24.9</v>
      </c>
      <c r="Z1680" s="1">
        <f>VLOOKUP($K1680,節点!$E$1:$G$20000,2,FALSE)</f>
        <v>47.5</v>
      </c>
      <c r="AA1680" s="1">
        <f>VLOOKUP($K1680,節点!$E$1:$G$20000,3,FALSE)</f>
        <v>-24.9</v>
      </c>
      <c r="AB1680">
        <f t="shared" si="1274"/>
        <v>-1.25</v>
      </c>
      <c r="AC1680">
        <f t="shared" si="1275"/>
        <v>-0.52500000000000213</v>
      </c>
      <c r="AD1680">
        <f t="shared" si="1276"/>
        <v>1.25</v>
      </c>
      <c r="AE1680">
        <f t="shared" si="1277"/>
        <v>-0.52500000000000213</v>
      </c>
      <c r="AF1680">
        <f t="shared" si="1278"/>
        <v>1.25</v>
      </c>
      <c r="AG1680">
        <f t="shared" si="1279"/>
        <v>0.52499999999999858</v>
      </c>
      <c r="AH1680">
        <f t="shared" si="1280"/>
        <v>-1.25</v>
      </c>
      <c r="AI1680">
        <f t="shared" si="1281"/>
        <v>0.52499999999999858</v>
      </c>
      <c r="AJ1680">
        <f t="shared" si="1255"/>
        <v>202.78240573048177</v>
      </c>
      <c r="AK1680">
        <f t="shared" si="1256"/>
        <v>337.21759426951826</v>
      </c>
      <c r="AL1680">
        <f t="shared" si="1257"/>
        <v>22.782405730481635</v>
      </c>
      <c r="AM1680">
        <f t="shared" si="1258"/>
        <v>157.21759426951837</v>
      </c>
      <c r="AN1680">
        <f t="shared" si="1282"/>
        <v>3</v>
      </c>
      <c r="AO1680">
        <f t="shared" si="1283"/>
        <v>4</v>
      </c>
      <c r="AP1680">
        <f t="shared" si="1284"/>
        <v>1</v>
      </c>
      <c r="AQ1680">
        <f t="shared" si="1285"/>
        <v>2</v>
      </c>
      <c r="AR1680">
        <f t="shared" si="1286"/>
        <v>3412</v>
      </c>
      <c r="AS1680" t="str">
        <f t="shared" si="1287"/>
        <v/>
      </c>
      <c r="AT1680" t="str">
        <f t="shared" si="1288"/>
        <v/>
      </c>
      <c r="AU1680" t="str">
        <f t="shared" si="1289"/>
        <v/>
      </c>
      <c r="AV1680" t="str">
        <f t="shared" si="1290"/>
        <v/>
      </c>
      <c r="AW1680" t="str">
        <f t="shared" si="1259"/>
        <v/>
      </c>
      <c r="BA1680">
        <f t="shared" si="1243"/>
        <v>48.75</v>
      </c>
      <c r="BB1680">
        <f t="shared" si="1244"/>
        <v>-25.95</v>
      </c>
      <c r="BC1680">
        <f t="shared" si="1245"/>
        <v>50</v>
      </c>
      <c r="BD1680">
        <f t="shared" si="1246"/>
        <v>-25.424999999999997</v>
      </c>
      <c r="BE1680">
        <f t="shared" si="1247"/>
        <v>48.75</v>
      </c>
      <c r="BF1680">
        <f t="shared" si="1248"/>
        <v>-24.9</v>
      </c>
      <c r="BG1680">
        <f t="shared" si="1249"/>
        <v>47.5</v>
      </c>
      <c r="BH1680">
        <f t="shared" si="1250"/>
        <v>-25.424999999999997</v>
      </c>
      <c r="BI1680">
        <f t="shared" si="1251"/>
        <v>1.0500000000000007</v>
      </c>
      <c r="BJ1680">
        <f t="shared" si="1252"/>
        <v>2.5</v>
      </c>
      <c r="BK1680">
        <f t="shared" si="1253"/>
        <v>2.3809523809523792</v>
      </c>
      <c r="BL1680">
        <f t="shared" si="1254"/>
        <v>1.0500000000000007</v>
      </c>
      <c r="BM1680" s="1">
        <v>2</v>
      </c>
    </row>
    <row r="1681" spans="1:65">
      <c r="A1681" s="16" t="s">
        <v>5105</v>
      </c>
      <c r="E1681"/>
      <c r="F1681" s="17">
        <f t="shared" si="1260"/>
        <v>2455</v>
      </c>
      <c r="G1681" s="3">
        <f t="shared" si="1261"/>
        <v>4</v>
      </c>
      <c r="H1681" s="4">
        <f t="shared" si="1262"/>
        <v>2512</v>
      </c>
      <c r="I1681" s="4">
        <f t="shared" si="1263"/>
        <v>2553</v>
      </c>
      <c r="J1681" s="4">
        <f t="shared" si="1264"/>
        <v>2554</v>
      </c>
      <c r="K1681" s="4">
        <f t="shared" si="1265"/>
        <v>2513</v>
      </c>
      <c r="L1681" s="1">
        <f t="shared" si="1266"/>
        <v>0</v>
      </c>
      <c r="M1681" s="1">
        <f t="shared" si="1267"/>
        <v>0</v>
      </c>
      <c r="N1681" s="1">
        <f t="shared" si="1268"/>
        <v>0</v>
      </c>
      <c r="O1681" s="1">
        <f t="shared" si="1269"/>
        <v>0</v>
      </c>
      <c r="P1681" s="1">
        <f t="shared" si="1270"/>
        <v>0</v>
      </c>
      <c r="Q1681" s="1" t="str">
        <f t="shared" si="1271"/>
        <v/>
      </c>
      <c r="R1681" s="1">
        <f t="shared" si="1272"/>
        <v>48.75</v>
      </c>
      <c r="S1681" s="1">
        <f t="shared" si="1273"/>
        <v>-24.375</v>
      </c>
      <c r="T1681" s="1">
        <f>VLOOKUP($H1681,節点!$E$1:$G$20000,2,FALSE)</f>
        <v>47.5</v>
      </c>
      <c r="U1681" s="1">
        <f>VLOOKUP($H1681,節点!$E$1:$G$20000,3,FALSE)</f>
        <v>-24.9</v>
      </c>
      <c r="V1681" s="1">
        <f>VLOOKUP($I1681,節点!$E$1:$G$20000,2,FALSE)</f>
        <v>50</v>
      </c>
      <c r="W1681" s="1">
        <f>VLOOKUP($I1681,節点!$E$1:$G$20000,3,FALSE)</f>
        <v>-24.9</v>
      </c>
      <c r="X1681" s="1">
        <f>VLOOKUP($J1681,節点!$E$1:$G$20000,2,FALSE)</f>
        <v>50</v>
      </c>
      <c r="Y1681" s="1">
        <f>VLOOKUP($J1681,節点!$E$1:$G$20000,3,FALSE)</f>
        <v>-23.85</v>
      </c>
      <c r="Z1681" s="1">
        <f>VLOOKUP($K1681,節点!$E$1:$G$20000,2,FALSE)</f>
        <v>47.5</v>
      </c>
      <c r="AA1681" s="1">
        <f>VLOOKUP($K1681,節点!$E$1:$G$20000,3,FALSE)</f>
        <v>-23.85</v>
      </c>
      <c r="AB1681">
        <f t="shared" si="1274"/>
        <v>-1.25</v>
      </c>
      <c r="AC1681">
        <f t="shared" si="1275"/>
        <v>-0.52499999999999858</v>
      </c>
      <c r="AD1681">
        <f t="shared" si="1276"/>
        <v>1.25</v>
      </c>
      <c r="AE1681">
        <f t="shared" si="1277"/>
        <v>-0.52499999999999858</v>
      </c>
      <c r="AF1681">
        <f t="shared" si="1278"/>
        <v>1.25</v>
      </c>
      <c r="AG1681">
        <f t="shared" si="1279"/>
        <v>0.52499999999999858</v>
      </c>
      <c r="AH1681">
        <f t="shared" si="1280"/>
        <v>-1.25</v>
      </c>
      <c r="AI1681">
        <f t="shared" si="1281"/>
        <v>0.52499999999999858</v>
      </c>
      <c r="AJ1681">
        <f t="shared" si="1255"/>
        <v>202.78240573048163</v>
      </c>
      <c r="AK1681">
        <f t="shared" si="1256"/>
        <v>337.21759426951837</v>
      </c>
      <c r="AL1681">
        <f t="shared" si="1257"/>
        <v>22.782405730481635</v>
      </c>
      <c r="AM1681">
        <f t="shared" si="1258"/>
        <v>157.21759426951837</v>
      </c>
      <c r="AN1681">
        <f t="shared" si="1282"/>
        <v>3</v>
      </c>
      <c r="AO1681">
        <f t="shared" si="1283"/>
        <v>4</v>
      </c>
      <c r="AP1681">
        <f t="shared" si="1284"/>
        <v>1</v>
      </c>
      <c r="AQ1681">
        <f t="shared" si="1285"/>
        <v>2</v>
      </c>
      <c r="AR1681">
        <f t="shared" si="1286"/>
        <v>3412</v>
      </c>
      <c r="AS1681" t="str">
        <f t="shared" si="1287"/>
        <v/>
      </c>
      <c r="AT1681" t="str">
        <f t="shared" si="1288"/>
        <v/>
      </c>
      <c r="AU1681" t="str">
        <f t="shared" si="1289"/>
        <v/>
      </c>
      <c r="AV1681" t="str">
        <f t="shared" si="1290"/>
        <v/>
      </c>
      <c r="AW1681" t="str">
        <f t="shared" si="1259"/>
        <v/>
      </c>
      <c r="BA1681">
        <f t="shared" si="1243"/>
        <v>48.75</v>
      </c>
      <c r="BB1681">
        <f t="shared" si="1244"/>
        <v>-24.9</v>
      </c>
      <c r="BC1681">
        <f t="shared" si="1245"/>
        <v>50</v>
      </c>
      <c r="BD1681">
        <f t="shared" si="1246"/>
        <v>-24.375</v>
      </c>
      <c r="BE1681">
        <f t="shared" si="1247"/>
        <v>48.75</v>
      </c>
      <c r="BF1681">
        <f t="shared" si="1248"/>
        <v>-23.85</v>
      </c>
      <c r="BG1681">
        <f t="shared" si="1249"/>
        <v>47.5</v>
      </c>
      <c r="BH1681">
        <f t="shared" si="1250"/>
        <v>-24.375</v>
      </c>
      <c r="BI1681">
        <f t="shared" si="1251"/>
        <v>1.0499999999999972</v>
      </c>
      <c r="BJ1681">
        <f t="shared" si="1252"/>
        <v>2.5</v>
      </c>
      <c r="BK1681">
        <f t="shared" si="1253"/>
        <v>2.3809523809523876</v>
      </c>
      <c r="BL1681">
        <f t="shared" si="1254"/>
        <v>1.0499999999999972</v>
      </c>
      <c r="BM1681" s="1">
        <v>2</v>
      </c>
    </row>
    <row r="1682" spans="1:65">
      <c r="A1682" s="16" t="s">
        <v>5106</v>
      </c>
      <c r="E1682"/>
      <c r="F1682" s="17">
        <f t="shared" si="1260"/>
        <v>2456</v>
      </c>
      <c r="G1682" s="3">
        <f t="shared" si="1261"/>
        <v>4</v>
      </c>
      <c r="H1682" s="4">
        <f t="shared" si="1262"/>
        <v>2513</v>
      </c>
      <c r="I1682" s="4">
        <f t="shared" si="1263"/>
        <v>2554</v>
      </c>
      <c r="J1682" s="4">
        <f t="shared" si="1264"/>
        <v>2555</v>
      </c>
      <c r="K1682" s="4">
        <f t="shared" si="1265"/>
        <v>2514</v>
      </c>
      <c r="L1682" s="1">
        <f t="shared" si="1266"/>
        <v>0</v>
      </c>
      <c r="M1682" s="1">
        <f t="shared" si="1267"/>
        <v>0</v>
      </c>
      <c r="N1682" s="1">
        <f t="shared" si="1268"/>
        <v>0</v>
      </c>
      <c r="O1682" s="1">
        <f t="shared" si="1269"/>
        <v>0</v>
      </c>
      <c r="P1682" s="1">
        <f t="shared" si="1270"/>
        <v>0</v>
      </c>
      <c r="Q1682" s="1" t="str">
        <f t="shared" si="1271"/>
        <v/>
      </c>
      <c r="R1682" s="1">
        <f t="shared" si="1272"/>
        <v>48.75</v>
      </c>
      <c r="S1682" s="1">
        <f t="shared" si="1273"/>
        <v>-23.324999999999999</v>
      </c>
      <c r="T1682" s="1">
        <f>VLOOKUP($H1682,節点!$E$1:$G$20000,2,FALSE)</f>
        <v>47.5</v>
      </c>
      <c r="U1682" s="1">
        <f>VLOOKUP($H1682,節点!$E$1:$G$20000,3,FALSE)</f>
        <v>-23.85</v>
      </c>
      <c r="V1682" s="1">
        <f>VLOOKUP($I1682,節点!$E$1:$G$20000,2,FALSE)</f>
        <v>50</v>
      </c>
      <c r="W1682" s="1">
        <f>VLOOKUP($I1682,節点!$E$1:$G$20000,3,FALSE)</f>
        <v>-23.85</v>
      </c>
      <c r="X1682" s="1">
        <f>VLOOKUP($J1682,節点!$E$1:$G$20000,2,FALSE)</f>
        <v>50</v>
      </c>
      <c r="Y1682" s="1">
        <f>VLOOKUP($J1682,節点!$E$1:$G$20000,3,FALSE)</f>
        <v>-22.8</v>
      </c>
      <c r="Z1682" s="1">
        <f>VLOOKUP($K1682,節点!$E$1:$G$20000,2,FALSE)</f>
        <v>47.5</v>
      </c>
      <c r="AA1682" s="1">
        <f>VLOOKUP($K1682,節点!$E$1:$G$20000,3,FALSE)</f>
        <v>-22.8</v>
      </c>
      <c r="AB1682">
        <f t="shared" si="1274"/>
        <v>-1.25</v>
      </c>
      <c r="AC1682">
        <f t="shared" si="1275"/>
        <v>-0.52500000000000213</v>
      </c>
      <c r="AD1682">
        <f t="shared" si="1276"/>
        <v>1.25</v>
      </c>
      <c r="AE1682">
        <f t="shared" si="1277"/>
        <v>-0.52500000000000213</v>
      </c>
      <c r="AF1682">
        <f t="shared" si="1278"/>
        <v>1.25</v>
      </c>
      <c r="AG1682">
        <f t="shared" si="1279"/>
        <v>0.52499999999999858</v>
      </c>
      <c r="AH1682">
        <f t="shared" si="1280"/>
        <v>-1.25</v>
      </c>
      <c r="AI1682">
        <f t="shared" si="1281"/>
        <v>0.52499999999999858</v>
      </c>
      <c r="AJ1682">
        <f t="shared" si="1255"/>
        <v>202.78240573048177</v>
      </c>
      <c r="AK1682">
        <f t="shared" si="1256"/>
        <v>337.21759426951826</v>
      </c>
      <c r="AL1682">
        <f t="shared" si="1257"/>
        <v>22.782405730481635</v>
      </c>
      <c r="AM1682">
        <f t="shared" si="1258"/>
        <v>157.21759426951837</v>
      </c>
      <c r="AN1682">
        <f t="shared" si="1282"/>
        <v>3</v>
      </c>
      <c r="AO1682">
        <f t="shared" si="1283"/>
        <v>4</v>
      </c>
      <c r="AP1682">
        <f t="shared" si="1284"/>
        <v>1</v>
      </c>
      <c r="AQ1682">
        <f t="shared" si="1285"/>
        <v>2</v>
      </c>
      <c r="AR1682">
        <f t="shared" si="1286"/>
        <v>3412</v>
      </c>
      <c r="AS1682" t="str">
        <f t="shared" si="1287"/>
        <v/>
      </c>
      <c r="AT1682" t="str">
        <f t="shared" si="1288"/>
        <v/>
      </c>
      <c r="AU1682" t="str">
        <f t="shared" si="1289"/>
        <v/>
      </c>
      <c r="AV1682" t="str">
        <f t="shared" si="1290"/>
        <v/>
      </c>
      <c r="AW1682" t="str">
        <f t="shared" si="1259"/>
        <v/>
      </c>
      <c r="BA1682">
        <f t="shared" si="1243"/>
        <v>48.75</v>
      </c>
      <c r="BB1682">
        <f t="shared" si="1244"/>
        <v>-23.85</v>
      </c>
      <c r="BC1682">
        <f t="shared" si="1245"/>
        <v>50</v>
      </c>
      <c r="BD1682">
        <f t="shared" si="1246"/>
        <v>-23.325000000000003</v>
      </c>
      <c r="BE1682">
        <f t="shared" si="1247"/>
        <v>48.75</v>
      </c>
      <c r="BF1682">
        <f t="shared" si="1248"/>
        <v>-22.8</v>
      </c>
      <c r="BG1682">
        <f t="shared" si="1249"/>
        <v>47.5</v>
      </c>
      <c r="BH1682">
        <f t="shared" si="1250"/>
        <v>-23.325000000000003</v>
      </c>
      <c r="BI1682">
        <f t="shared" si="1251"/>
        <v>1.0500000000000007</v>
      </c>
      <c r="BJ1682">
        <f t="shared" si="1252"/>
        <v>2.5</v>
      </c>
      <c r="BK1682">
        <f t="shared" si="1253"/>
        <v>2.3809523809523792</v>
      </c>
      <c r="BL1682">
        <f t="shared" si="1254"/>
        <v>1.0500000000000007</v>
      </c>
      <c r="BM1682" s="1">
        <v>2</v>
      </c>
    </row>
    <row r="1683" spans="1:65">
      <c r="A1683" s="16" t="s">
        <v>5107</v>
      </c>
      <c r="E1683"/>
      <c r="F1683" s="17">
        <f t="shared" si="1260"/>
        <v>2457</v>
      </c>
      <c r="G1683" s="3">
        <f t="shared" si="1261"/>
        <v>4</v>
      </c>
      <c r="H1683" s="4">
        <f t="shared" si="1262"/>
        <v>2514</v>
      </c>
      <c r="I1683" s="4">
        <f t="shared" si="1263"/>
        <v>2555</v>
      </c>
      <c r="J1683" s="4">
        <f t="shared" si="1264"/>
        <v>2556</v>
      </c>
      <c r="K1683" s="4">
        <f t="shared" si="1265"/>
        <v>2515</v>
      </c>
      <c r="L1683" s="1">
        <f t="shared" si="1266"/>
        <v>0</v>
      </c>
      <c r="M1683" s="1">
        <f t="shared" si="1267"/>
        <v>0</v>
      </c>
      <c r="N1683" s="1">
        <f t="shared" si="1268"/>
        <v>0</v>
      </c>
      <c r="O1683" s="1">
        <f t="shared" si="1269"/>
        <v>0</v>
      </c>
      <c r="P1683" s="1">
        <f t="shared" si="1270"/>
        <v>0</v>
      </c>
      <c r="Q1683" s="1" t="str">
        <f t="shared" si="1271"/>
        <v/>
      </c>
      <c r="R1683" s="1">
        <f t="shared" si="1272"/>
        <v>48.75</v>
      </c>
      <c r="S1683" s="1">
        <f t="shared" si="1273"/>
        <v>-22.274999999999999</v>
      </c>
      <c r="T1683" s="1">
        <f>VLOOKUP($H1683,節点!$E$1:$G$20000,2,FALSE)</f>
        <v>47.5</v>
      </c>
      <c r="U1683" s="1">
        <f>VLOOKUP($H1683,節点!$E$1:$G$20000,3,FALSE)</f>
        <v>-22.8</v>
      </c>
      <c r="V1683" s="1">
        <f>VLOOKUP($I1683,節点!$E$1:$G$20000,2,FALSE)</f>
        <v>50</v>
      </c>
      <c r="W1683" s="1">
        <f>VLOOKUP($I1683,節点!$E$1:$G$20000,3,FALSE)</f>
        <v>-22.8</v>
      </c>
      <c r="X1683" s="1">
        <f>VLOOKUP($J1683,節点!$E$1:$G$20000,2,FALSE)</f>
        <v>50</v>
      </c>
      <c r="Y1683" s="1">
        <f>VLOOKUP($J1683,節点!$E$1:$G$20000,3,FALSE)</f>
        <v>-21.75</v>
      </c>
      <c r="Z1683" s="1">
        <f>VLOOKUP($K1683,節点!$E$1:$G$20000,2,FALSE)</f>
        <v>47.5</v>
      </c>
      <c r="AA1683" s="1">
        <f>VLOOKUP($K1683,節点!$E$1:$G$20000,3,FALSE)</f>
        <v>-21.75</v>
      </c>
      <c r="AB1683">
        <f t="shared" si="1274"/>
        <v>-1.25</v>
      </c>
      <c r="AC1683">
        <f t="shared" si="1275"/>
        <v>-0.52500000000000213</v>
      </c>
      <c r="AD1683">
        <f t="shared" si="1276"/>
        <v>1.25</v>
      </c>
      <c r="AE1683">
        <f t="shared" si="1277"/>
        <v>-0.52500000000000213</v>
      </c>
      <c r="AF1683">
        <f t="shared" si="1278"/>
        <v>1.25</v>
      </c>
      <c r="AG1683">
        <f t="shared" si="1279"/>
        <v>0.52499999999999858</v>
      </c>
      <c r="AH1683">
        <f t="shared" si="1280"/>
        <v>-1.25</v>
      </c>
      <c r="AI1683">
        <f t="shared" si="1281"/>
        <v>0.52499999999999858</v>
      </c>
      <c r="AJ1683">
        <f t="shared" si="1255"/>
        <v>202.78240573048177</v>
      </c>
      <c r="AK1683">
        <f t="shared" si="1256"/>
        <v>337.21759426951826</v>
      </c>
      <c r="AL1683">
        <f t="shared" si="1257"/>
        <v>22.782405730481635</v>
      </c>
      <c r="AM1683">
        <f t="shared" si="1258"/>
        <v>157.21759426951837</v>
      </c>
      <c r="AN1683">
        <f t="shared" si="1282"/>
        <v>3</v>
      </c>
      <c r="AO1683">
        <f t="shared" si="1283"/>
        <v>4</v>
      </c>
      <c r="AP1683">
        <f t="shared" si="1284"/>
        <v>1</v>
      </c>
      <c r="AQ1683">
        <f t="shared" si="1285"/>
        <v>2</v>
      </c>
      <c r="AR1683">
        <f t="shared" si="1286"/>
        <v>3412</v>
      </c>
      <c r="AS1683" t="str">
        <f t="shared" si="1287"/>
        <v/>
      </c>
      <c r="AT1683" t="str">
        <f t="shared" si="1288"/>
        <v/>
      </c>
      <c r="AU1683" t="str">
        <f t="shared" si="1289"/>
        <v/>
      </c>
      <c r="AV1683" t="str">
        <f t="shared" si="1290"/>
        <v/>
      </c>
      <c r="AW1683" t="str">
        <f t="shared" si="1259"/>
        <v/>
      </c>
      <c r="BA1683">
        <f t="shared" si="1243"/>
        <v>48.75</v>
      </c>
      <c r="BB1683">
        <f t="shared" si="1244"/>
        <v>-22.8</v>
      </c>
      <c r="BC1683">
        <f t="shared" si="1245"/>
        <v>50</v>
      </c>
      <c r="BD1683">
        <f t="shared" si="1246"/>
        <v>-22.274999999999999</v>
      </c>
      <c r="BE1683">
        <f t="shared" si="1247"/>
        <v>48.75</v>
      </c>
      <c r="BF1683">
        <f t="shared" si="1248"/>
        <v>-21.75</v>
      </c>
      <c r="BG1683">
        <f t="shared" si="1249"/>
        <v>47.5</v>
      </c>
      <c r="BH1683">
        <f t="shared" si="1250"/>
        <v>-22.274999999999999</v>
      </c>
      <c r="BI1683">
        <f t="shared" si="1251"/>
        <v>1.0500000000000007</v>
      </c>
      <c r="BJ1683">
        <f t="shared" si="1252"/>
        <v>2.5</v>
      </c>
      <c r="BK1683">
        <f t="shared" si="1253"/>
        <v>2.3809523809523792</v>
      </c>
      <c r="BL1683">
        <f t="shared" si="1254"/>
        <v>1.0500000000000007</v>
      </c>
      <c r="BM1683" s="1">
        <v>2</v>
      </c>
    </row>
    <row r="1684" spans="1:65">
      <c r="A1684" s="16" t="s">
        <v>5108</v>
      </c>
      <c r="E1684"/>
      <c r="F1684" s="17">
        <f t="shared" si="1260"/>
        <v>2458</v>
      </c>
      <c r="G1684" s="3">
        <f t="shared" si="1261"/>
        <v>4</v>
      </c>
      <c r="H1684" s="4">
        <f t="shared" si="1262"/>
        <v>2515</v>
      </c>
      <c r="I1684" s="4">
        <f t="shared" si="1263"/>
        <v>2556</v>
      </c>
      <c r="J1684" s="4">
        <f t="shared" si="1264"/>
        <v>2557</v>
      </c>
      <c r="K1684" s="4">
        <f t="shared" si="1265"/>
        <v>2516</v>
      </c>
      <c r="L1684" s="1">
        <f t="shared" si="1266"/>
        <v>0</v>
      </c>
      <c r="M1684" s="1">
        <f t="shared" si="1267"/>
        <v>0</v>
      </c>
      <c r="N1684" s="1">
        <f t="shared" si="1268"/>
        <v>0</v>
      </c>
      <c r="O1684" s="1">
        <f t="shared" si="1269"/>
        <v>0</v>
      </c>
      <c r="P1684" s="1">
        <f t="shared" si="1270"/>
        <v>0</v>
      </c>
      <c r="Q1684" s="1" t="str">
        <f t="shared" si="1271"/>
        <v/>
      </c>
      <c r="R1684" s="1">
        <f t="shared" si="1272"/>
        <v>48.75</v>
      </c>
      <c r="S1684" s="1">
        <f t="shared" si="1273"/>
        <v>-21.225000000000001</v>
      </c>
      <c r="T1684" s="1">
        <f>VLOOKUP($H1684,節点!$E$1:$G$20000,2,FALSE)</f>
        <v>47.5</v>
      </c>
      <c r="U1684" s="1">
        <f>VLOOKUP($H1684,節点!$E$1:$G$20000,3,FALSE)</f>
        <v>-21.75</v>
      </c>
      <c r="V1684" s="1">
        <f>VLOOKUP($I1684,節点!$E$1:$G$20000,2,FALSE)</f>
        <v>50</v>
      </c>
      <c r="W1684" s="1">
        <f>VLOOKUP($I1684,節点!$E$1:$G$20000,3,FALSE)</f>
        <v>-21.75</v>
      </c>
      <c r="X1684" s="1">
        <f>VLOOKUP($J1684,節点!$E$1:$G$20000,2,FALSE)</f>
        <v>50</v>
      </c>
      <c r="Y1684" s="1">
        <f>VLOOKUP($J1684,節点!$E$1:$G$20000,3,FALSE)</f>
        <v>-20.7</v>
      </c>
      <c r="Z1684" s="1">
        <f>VLOOKUP($K1684,節点!$E$1:$G$20000,2,FALSE)</f>
        <v>47.5</v>
      </c>
      <c r="AA1684" s="1">
        <f>VLOOKUP($K1684,節点!$E$1:$G$20000,3,FALSE)</f>
        <v>-20.7</v>
      </c>
      <c r="AB1684">
        <f t="shared" si="1274"/>
        <v>-1.25</v>
      </c>
      <c r="AC1684">
        <f t="shared" si="1275"/>
        <v>-0.52499999999999858</v>
      </c>
      <c r="AD1684">
        <f t="shared" si="1276"/>
        <v>1.25</v>
      </c>
      <c r="AE1684">
        <f t="shared" si="1277"/>
        <v>-0.52499999999999858</v>
      </c>
      <c r="AF1684">
        <f t="shared" si="1278"/>
        <v>1.25</v>
      </c>
      <c r="AG1684">
        <f t="shared" si="1279"/>
        <v>0.52500000000000213</v>
      </c>
      <c r="AH1684">
        <f t="shared" si="1280"/>
        <v>-1.25</v>
      </c>
      <c r="AI1684">
        <f t="shared" si="1281"/>
        <v>0.52500000000000213</v>
      </c>
      <c r="AJ1684">
        <f t="shared" si="1255"/>
        <v>202.78240573048163</v>
      </c>
      <c r="AK1684">
        <f t="shared" si="1256"/>
        <v>337.21759426951837</v>
      </c>
      <c r="AL1684">
        <f t="shared" si="1257"/>
        <v>22.78240573048177</v>
      </c>
      <c r="AM1684">
        <f t="shared" si="1258"/>
        <v>157.21759426951823</v>
      </c>
      <c r="AN1684">
        <f t="shared" si="1282"/>
        <v>3</v>
      </c>
      <c r="AO1684">
        <f t="shared" si="1283"/>
        <v>4</v>
      </c>
      <c r="AP1684">
        <f t="shared" si="1284"/>
        <v>1</v>
      </c>
      <c r="AQ1684">
        <f t="shared" si="1285"/>
        <v>2</v>
      </c>
      <c r="AR1684">
        <f t="shared" si="1286"/>
        <v>3412</v>
      </c>
      <c r="AS1684" t="str">
        <f t="shared" si="1287"/>
        <v/>
      </c>
      <c r="AT1684" t="str">
        <f t="shared" si="1288"/>
        <v/>
      </c>
      <c r="AU1684" t="str">
        <f t="shared" si="1289"/>
        <v/>
      </c>
      <c r="AV1684" t="str">
        <f t="shared" si="1290"/>
        <v/>
      </c>
      <c r="AW1684" t="str">
        <f t="shared" si="1259"/>
        <v/>
      </c>
      <c r="BA1684">
        <f t="shared" si="1243"/>
        <v>48.75</v>
      </c>
      <c r="BB1684">
        <f t="shared" si="1244"/>
        <v>-21.75</v>
      </c>
      <c r="BC1684">
        <f t="shared" si="1245"/>
        <v>50</v>
      </c>
      <c r="BD1684">
        <f t="shared" si="1246"/>
        <v>-21.225000000000001</v>
      </c>
      <c r="BE1684">
        <f t="shared" si="1247"/>
        <v>48.75</v>
      </c>
      <c r="BF1684">
        <f t="shared" si="1248"/>
        <v>-20.7</v>
      </c>
      <c r="BG1684">
        <f t="shared" si="1249"/>
        <v>47.5</v>
      </c>
      <c r="BH1684">
        <f t="shared" si="1250"/>
        <v>-21.225000000000001</v>
      </c>
      <c r="BI1684">
        <f t="shared" si="1251"/>
        <v>1.0500000000000007</v>
      </c>
      <c r="BJ1684">
        <f t="shared" si="1252"/>
        <v>2.5</v>
      </c>
      <c r="BK1684">
        <f t="shared" si="1253"/>
        <v>2.3809523809523792</v>
      </c>
      <c r="BL1684">
        <f t="shared" si="1254"/>
        <v>1.0500000000000007</v>
      </c>
      <c r="BM1684" s="1">
        <v>2</v>
      </c>
    </row>
    <row r="1685" spans="1:65">
      <c r="A1685" s="16" t="s">
        <v>5109</v>
      </c>
      <c r="E1685"/>
      <c r="F1685" s="17">
        <f t="shared" si="1260"/>
        <v>2459</v>
      </c>
      <c r="G1685" s="3">
        <f t="shared" si="1261"/>
        <v>4</v>
      </c>
      <c r="H1685" s="4">
        <f t="shared" si="1262"/>
        <v>2516</v>
      </c>
      <c r="I1685" s="4">
        <f t="shared" si="1263"/>
        <v>2557</v>
      </c>
      <c r="J1685" s="4">
        <f t="shared" si="1264"/>
        <v>2558</v>
      </c>
      <c r="K1685" s="4">
        <f t="shared" si="1265"/>
        <v>2517</v>
      </c>
      <c r="L1685" s="1">
        <f t="shared" si="1266"/>
        <v>0</v>
      </c>
      <c r="M1685" s="1">
        <f t="shared" si="1267"/>
        <v>0</v>
      </c>
      <c r="N1685" s="1">
        <f t="shared" si="1268"/>
        <v>0</v>
      </c>
      <c r="O1685" s="1">
        <f t="shared" si="1269"/>
        <v>0</v>
      </c>
      <c r="P1685" s="1">
        <f t="shared" si="1270"/>
        <v>0</v>
      </c>
      <c r="Q1685" s="1" t="str">
        <f t="shared" si="1271"/>
        <v/>
      </c>
      <c r="R1685" s="1">
        <f t="shared" si="1272"/>
        <v>48.75</v>
      </c>
      <c r="S1685" s="1">
        <f t="shared" si="1273"/>
        <v>-20.174999999999997</v>
      </c>
      <c r="T1685" s="1">
        <f>VLOOKUP($H1685,節点!$E$1:$G$20000,2,FALSE)</f>
        <v>47.5</v>
      </c>
      <c r="U1685" s="1">
        <f>VLOOKUP($H1685,節点!$E$1:$G$20000,3,FALSE)</f>
        <v>-20.7</v>
      </c>
      <c r="V1685" s="1">
        <f>VLOOKUP($I1685,節点!$E$1:$G$20000,2,FALSE)</f>
        <v>50</v>
      </c>
      <c r="W1685" s="1">
        <f>VLOOKUP($I1685,節点!$E$1:$G$20000,3,FALSE)</f>
        <v>-20.7</v>
      </c>
      <c r="X1685" s="1">
        <f>VLOOKUP($J1685,節点!$E$1:$G$20000,2,FALSE)</f>
        <v>50</v>
      </c>
      <c r="Y1685" s="1">
        <f>VLOOKUP($J1685,節点!$E$1:$G$20000,3,FALSE)</f>
        <v>-19.649999999999999</v>
      </c>
      <c r="Z1685" s="1">
        <f>VLOOKUP($K1685,節点!$E$1:$G$20000,2,FALSE)</f>
        <v>47.5</v>
      </c>
      <c r="AA1685" s="1">
        <f>VLOOKUP($K1685,節点!$E$1:$G$20000,3,FALSE)</f>
        <v>-19.649999999999999</v>
      </c>
      <c r="AB1685">
        <f t="shared" si="1274"/>
        <v>-1.25</v>
      </c>
      <c r="AC1685">
        <f t="shared" si="1275"/>
        <v>-0.52500000000000213</v>
      </c>
      <c r="AD1685">
        <f t="shared" si="1276"/>
        <v>1.25</v>
      </c>
      <c r="AE1685">
        <f t="shared" si="1277"/>
        <v>-0.52500000000000213</v>
      </c>
      <c r="AF1685">
        <f t="shared" si="1278"/>
        <v>1.25</v>
      </c>
      <c r="AG1685">
        <f t="shared" si="1279"/>
        <v>0.52499999999999858</v>
      </c>
      <c r="AH1685">
        <f t="shared" si="1280"/>
        <v>-1.25</v>
      </c>
      <c r="AI1685">
        <f t="shared" si="1281"/>
        <v>0.52499999999999858</v>
      </c>
      <c r="AJ1685">
        <f t="shared" si="1255"/>
        <v>202.78240573048177</v>
      </c>
      <c r="AK1685">
        <f t="shared" si="1256"/>
        <v>337.21759426951826</v>
      </c>
      <c r="AL1685">
        <f t="shared" si="1257"/>
        <v>22.782405730481635</v>
      </c>
      <c r="AM1685">
        <f t="shared" si="1258"/>
        <v>157.21759426951837</v>
      </c>
      <c r="AN1685">
        <f t="shared" si="1282"/>
        <v>3</v>
      </c>
      <c r="AO1685">
        <f t="shared" si="1283"/>
        <v>4</v>
      </c>
      <c r="AP1685">
        <f t="shared" si="1284"/>
        <v>1</v>
      </c>
      <c r="AQ1685">
        <f t="shared" si="1285"/>
        <v>2</v>
      </c>
      <c r="AR1685">
        <f t="shared" si="1286"/>
        <v>3412</v>
      </c>
      <c r="AS1685" t="str">
        <f t="shared" si="1287"/>
        <v/>
      </c>
      <c r="AT1685" t="str">
        <f t="shared" si="1288"/>
        <v/>
      </c>
      <c r="AU1685" t="str">
        <f t="shared" si="1289"/>
        <v/>
      </c>
      <c r="AV1685" t="str">
        <f t="shared" si="1290"/>
        <v/>
      </c>
      <c r="AW1685" t="str">
        <f t="shared" si="1259"/>
        <v/>
      </c>
      <c r="BA1685">
        <f t="shared" si="1243"/>
        <v>48.75</v>
      </c>
      <c r="BB1685">
        <f t="shared" si="1244"/>
        <v>-20.7</v>
      </c>
      <c r="BC1685">
        <f t="shared" si="1245"/>
        <v>50</v>
      </c>
      <c r="BD1685">
        <f t="shared" si="1246"/>
        <v>-20.174999999999997</v>
      </c>
      <c r="BE1685">
        <f t="shared" si="1247"/>
        <v>48.75</v>
      </c>
      <c r="BF1685">
        <f t="shared" si="1248"/>
        <v>-19.649999999999999</v>
      </c>
      <c r="BG1685">
        <f t="shared" si="1249"/>
        <v>47.5</v>
      </c>
      <c r="BH1685">
        <f t="shared" si="1250"/>
        <v>-20.174999999999997</v>
      </c>
      <c r="BI1685">
        <f t="shared" si="1251"/>
        <v>1.0500000000000007</v>
      </c>
      <c r="BJ1685">
        <f t="shared" si="1252"/>
        <v>2.5</v>
      </c>
      <c r="BK1685">
        <f t="shared" si="1253"/>
        <v>2.3809523809523792</v>
      </c>
      <c r="BL1685">
        <f t="shared" si="1254"/>
        <v>1.0500000000000007</v>
      </c>
      <c r="BM1685" s="1">
        <v>2</v>
      </c>
    </row>
    <row r="1686" spans="1:65">
      <c r="A1686" s="16" t="s">
        <v>5110</v>
      </c>
      <c r="E1686"/>
      <c r="F1686" s="17">
        <f t="shared" si="1260"/>
        <v>2460</v>
      </c>
      <c r="G1686" s="3">
        <f t="shared" si="1261"/>
        <v>4</v>
      </c>
      <c r="H1686" s="4">
        <f t="shared" si="1262"/>
        <v>2517</v>
      </c>
      <c r="I1686" s="4">
        <f t="shared" si="1263"/>
        <v>2558</v>
      </c>
      <c r="J1686" s="4">
        <f t="shared" si="1264"/>
        <v>2559</v>
      </c>
      <c r="K1686" s="4">
        <f t="shared" si="1265"/>
        <v>2518</v>
      </c>
      <c r="L1686" s="1">
        <f t="shared" si="1266"/>
        <v>0</v>
      </c>
      <c r="M1686" s="1">
        <f t="shared" si="1267"/>
        <v>0</v>
      </c>
      <c r="N1686" s="1">
        <f t="shared" si="1268"/>
        <v>0</v>
      </c>
      <c r="O1686" s="1">
        <f t="shared" si="1269"/>
        <v>0</v>
      </c>
      <c r="P1686" s="1">
        <f t="shared" si="1270"/>
        <v>0</v>
      </c>
      <c r="Q1686" s="1" t="str">
        <f t="shared" si="1271"/>
        <v/>
      </c>
      <c r="R1686" s="1">
        <f t="shared" si="1272"/>
        <v>48.75</v>
      </c>
      <c r="S1686" s="1">
        <f t="shared" si="1273"/>
        <v>-19.125</v>
      </c>
      <c r="T1686" s="1">
        <f>VLOOKUP($H1686,節点!$E$1:$G$20000,2,FALSE)</f>
        <v>47.5</v>
      </c>
      <c r="U1686" s="1">
        <f>VLOOKUP($H1686,節点!$E$1:$G$20000,3,FALSE)</f>
        <v>-19.649999999999999</v>
      </c>
      <c r="V1686" s="1">
        <f>VLOOKUP($I1686,節点!$E$1:$G$20000,2,FALSE)</f>
        <v>50</v>
      </c>
      <c r="W1686" s="1">
        <f>VLOOKUP($I1686,節点!$E$1:$G$20000,3,FALSE)</f>
        <v>-19.649999999999999</v>
      </c>
      <c r="X1686" s="1">
        <f>VLOOKUP($J1686,節点!$E$1:$G$20000,2,FALSE)</f>
        <v>50</v>
      </c>
      <c r="Y1686" s="1">
        <f>VLOOKUP($J1686,節点!$E$1:$G$20000,3,FALSE)</f>
        <v>-18.600000000000001</v>
      </c>
      <c r="Z1686" s="1">
        <f>VLOOKUP($K1686,節点!$E$1:$G$20000,2,FALSE)</f>
        <v>47.5</v>
      </c>
      <c r="AA1686" s="1">
        <f>VLOOKUP($K1686,節点!$E$1:$G$20000,3,FALSE)</f>
        <v>-18.600000000000001</v>
      </c>
      <c r="AB1686">
        <f t="shared" si="1274"/>
        <v>-1.25</v>
      </c>
      <c r="AC1686">
        <f t="shared" si="1275"/>
        <v>-0.52499999999999858</v>
      </c>
      <c r="AD1686">
        <f t="shared" si="1276"/>
        <v>1.25</v>
      </c>
      <c r="AE1686">
        <f t="shared" si="1277"/>
        <v>-0.52499999999999858</v>
      </c>
      <c r="AF1686">
        <f t="shared" si="1278"/>
        <v>1.25</v>
      </c>
      <c r="AG1686">
        <f t="shared" si="1279"/>
        <v>0.52499999999999858</v>
      </c>
      <c r="AH1686">
        <f t="shared" si="1280"/>
        <v>-1.25</v>
      </c>
      <c r="AI1686">
        <f t="shared" si="1281"/>
        <v>0.52499999999999858</v>
      </c>
      <c r="AJ1686">
        <f t="shared" si="1255"/>
        <v>202.78240573048163</v>
      </c>
      <c r="AK1686">
        <f t="shared" si="1256"/>
        <v>337.21759426951837</v>
      </c>
      <c r="AL1686">
        <f t="shared" si="1257"/>
        <v>22.782405730481635</v>
      </c>
      <c r="AM1686">
        <f t="shared" si="1258"/>
        <v>157.21759426951837</v>
      </c>
      <c r="AN1686">
        <f t="shared" si="1282"/>
        <v>3</v>
      </c>
      <c r="AO1686">
        <f t="shared" si="1283"/>
        <v>4</v>
      </c>
      <c r="AP1686">
        <f t="shared" si="1284"/>
        <v>1</v>
      </c>
      <c r="AQ1686">
        <f t="shared" si="1285"/>
        <v>2</v>
      </c>
      <c r="AR1686">
        <f t="shared" si="1286"/>
        <v>3412</v>
      </c>
      <c r="AS1686" t="str">
        <f t="shared" si="1287"/>
        <v/>
      </c>
      <c r="AT1686" t="str">
        <f t="shared" si="1288"/>
        <v/>
      </c>
      <c r="AU1686" t="str">
        <f t="shared" si="1289"/>
        <v/>
      </c>
      <c r="AV1686" t="str">
        <f t="shared" si="1290"/>
        <v/>
      </c>
      <c r="AW1686" t="str">
        <f t="shared" si="1259"/>
        <v/>
      </c>
      <c r="BA1686">
        <f t="shared" ref="BA1686:BA1749" si="1291">(T1686+V1686)/2</f>
        <v>48.75</v>
      </c>
      <c r="BB1686">
        <f t="shared" ref="BB1686:BB1749" si="1292">(U1686+W1686)/2</f>
        <v>-19.649999999999999</v>
      </c>
      <c r="BC1686">
        <f t="shared" ref="BC1686:BC1749" si="1293">(V1686+X1686)/2</f>
        <v>50</v>
      </c>
      <c r="BD1686">
        <f t="shared" ref="BD1686:BD1749" si="1294">(W1686+Y1686)/2</f>
        <v>-19.125</v>
      </c>
      <c r="BE1686">
        <f t="shared" ref="BE1686:BE1749" si="1295">(X1686+Z1686)/2</f>
        <v>48.75</v>
      </c>
      <c r="BF1686">
        <f t="shared" ref="BF1686:BF1749" si="1296">(Y1686+AA1686)/2</f>
        <v>-18.600000000000001</v>
      </c>
      <c r="BG1686">
        <f t="shared" ref="BG1686:BG1749" si="1297">(Z1686+T1686)/2</f>
        <v>47.5</v>
      </c>
      <c r="BH1686">
        <f t="shared" ref="BH1686:BH1749" si="1298">(AA1686+U1686)/2</f>
        <v>-19.125</v>
      </c>
      <c r="BI1686">
        <f t="shared" ref="BI1686:BI1749" si="1299">SQRT((BE1686-BA1686)^2+(BF1686-BB1686)^2)</f>
        <v>1.0499999999999972</v>
      </c>
      <c r="BJ1686">
        <f t="shared" ref="BJ1686:BJ1749" si="1300">SQRT((BG1686-BC1686)^2+(BH1686-BD1686)^2)</f>
        <v>2.5</v>
      </c>
      <c r="BK1686">
        <f t="shared" ref="BK1686:BK1749" si="1301">MAX(BI1686/BJ1686,BJ1686/BI1686)</f>
        <v>2.3809523809523876</v>
      </c>
      <c r="BL1686">
        <f t="shared" ref="BL1686:BL1749" si="1302">MIN(BI1686,BJ1686)</f>
        <v>1.0499999999999972</v>
      </c>
      <c r="BM1686" s="1">
        <v>2</v>
      </c>
    </row>
    <row r="1687" spans="1:65">
      <c r="A1687" s="16" t="s">
        <v>5111</v>
      </c>
      <c r="E1687"/>
      <c r="F1687" s="17">
        <f t="shared" si="1260"/>
        <v>2461</v>
      </c>
      <c r="G1687" s="3">
        <f t="shared" si="1261"/>
        <v>4</v>
      </c>
      <c r="H1687" s="4">
        <f t="shared" si="1262"/>
        <v>2518</v>
      </c>
      <c r="I1687" s="4">
        <f t="shared" si="1263"/>
        <v>2559</v>
      </c>
      <c r="J1687" s="4">
        <f t="shared" si="1264"/>
        <v>2560</v>
      </c>
      <c r="K1687" s="4">
        <f t="shared" si="1265"/>
        <v>2519</v>
      </c>
      <c r="L1687" s="1">
        <f t="shared" si="1266"/>
        <v>0</v>
      </c>
      <c r="M1687" s="1">
        <f t="shared" si="1267"/>
        <v>0</v>
      </c>
      <c r="N1687" s="1">
        <f t="shared" si="1268"/>
        <v>0</v>
      </c>
      <c r="O1687" s="1">
        <f t="shared" si="1269"/>
        <v>0</v>
      </c>
      <c r="P1687" s="1">
        <f t="shared" si="1270"/>
        <v>0</v>
      </c>
      <c r="Q1687" s="1" t="str">
        <f t="shared" si="1271"/>
        <v/>
      </c>
      <c r="R1687" s="1">
        <f t="shared" si="1272"/>
        <v>48.75</v>
      </c>
      <c r="S1687" s="1">
        <f t="shared" si="1273"/>
        <v>-18.074999999999999</v>
      </c>
      <c r="T1687" s="1">
        <f>VLOOKUP($H1687,節点!$E$1:$G$20000,2,FALSE)</f>
        <v>47.5</v>
      </c>
      <c r="U1687" s="1">
        <f>VLOOKUP($H1687,節点!$E$1:$G$20000,3,FALSE)</f>
        <v>-18.600000000000001</v>
      </c>
      <c r="V1687" s="1">
        <f>VLOOKUP($I1687,節点!$E$1:$G$20000,2,FALSE)</f>
        <v>50</v>
      </c>
      <c r="W1687" s="1">
        <f>VLOOKUP($I1687,節点!$E$1:$G$20000,3,FALSE)</f>
        <v>-18.600000000000001</v>
      </c>
      <c r="X1687" s="1">
        <f>VLOOKUP($J1687,節点!$E$1:$G$20000,2,FALSE)</f>
        <v>50</v>
      </c>
      <c r="Y1687" s="1">
        <f>VLOOKUP($J1687,節点!$E$1:$G$20000,3,FALSE)</f>
        <v>-17.55</v>
      </c>
      <c r="Z1687" s="1">
        <f>VLOOKUP($K1687,節点!$E$1:$G$20000,2,FALSE)</f>
        <v>47.5</v>
      </c>
      <c r="AA1687" s="1">
        <f>VLOOKUP($K1687,節点!$E$1:$G$20000,3,FALSE)</f>
        <v>-17.55</v>
      </c>
      <c r="AB1687">
        <f t="shared" si="1274"/>
        <v>-1.25</v>
      </c>
      <c r="AC1687">
        <f t="shared" si="1275"/>
        <v>-0.52500000000000213</v>
      </c>
      <c r="AD1687">
        <f t="shared" si="1276"/>
        <v>1.25</v>
      </c>
      <c r="AE1687">
        <f t="shared" si="1277"/>
        <v>-0.52500000000000213</v>
      </c>
      <c r="AF1687">
        <f t="shared" si="1278"/>
        <v>1.25</v>
      </c>
      <c r="AG1687">
        <f t="shared" si="1279"/>
        <v>0.52499999999999858</v>
      </c>
      <c r="AH1687">
        <f t="shared" si="1280"/>
        <v>-1.25</v>
      </c>
      <c r="AI1687">
        <f t="shared" si="1281"/>
        <v>0.52499999999999858</v>
      </c>
      <c r="AJ1687">
        <f t="shared" si="1255"/>
        <v>202.78240573048177</v>
      </c>
      <c r="AK1687">
        <f t="shared" si="1256"/>
        <v>337.21759426951826</v>
      </c>
      <c r="AL1687">
        <f t="shared" si="1257"/>
        <v>22.782405730481635</v>
      </c>
      <c r="AM1687">
        <f t="shared" si="1258"/>
        <v>157.21759426951837</v>
      </c>
      <c r="AN1687">
        <f t="shared" si="1282"/>
        <v>3</v>
      </c>
      <c r="AO1687">
        <f t="shared" si="1283"/>
        <v>4</v>
      </c>
      <c r="AP1687">
        <f t="shared" si="1284"/>
        <v>1</v>
      </c>
      <c r="AQ1687">
        <f t="shared" si="1285"/>
        <v>2</v>
      </c>
      <c r="AR1687">
        <f t="shared" si="1286"/>
        <v>3412</v>
      </c>
      <c r="AS1687" t="str">
        <f t="shared" si="1287"/>
        <v/>
      </c>
      <c r="AT1687" t="str">
        <f t="shared" si="1288"/>
        <v/>
      </c>
      <c r="AU1687" t="str">
        <f t="shared" si="1289"/>
        <v/>
      </c>
      <c r="AV1687" t="str">
        <f t="shared" si="1290"/>
        <v/>
      </c>
      <c r="AW1687" t="str">
        <f t="shared" si="1259"/>
        <v/>
      </c>
      <c r="BA1687">
        <f t="shared" si="1291"/>
        <v>48.75</v>
      </c>
      <c r="BB1687">
        <f t="shared" si="1292"/>
        <v>-18.600000000000001</v>
      </c>
      <c r="BC1687">
        <f t="shared" si="1293"/>
        <v>50</v>
      </c>
      <c r="BD1687">
        <f t="shared" si="1294"/>
        <v>-18.075000000000003</v>
      </c>
      <c r="BE1687">
        <f t="shared" si="1295"/>
        <v>48.75</v>
      </c>
      <c r="BF1687">
        <f t="shared" si="1296"/>
        <v>-17.55</v>
      </c>
      <c r="BG1687">
        <f t="shared" si="1297"/>
        <v>47.5</v>
      </c>
      <c r="BH1687">
        <f t="shared" si="1298"/>
        <v>-18.075000000000003</v>
      </c>
      <c r="BI1687">
        <f t="shared" si="1299"/>
        <v>1.0500000000000007</v>
      </c>
      <c r="BJ1687">
        <f t="shared" si="1300"/>
        <v>2.5</v>
      </c>
      <c r="BK1687">
        <f t="shared" si="1301"/>
        <v>2.3809523809523792</v>
      </c>
      <c r="BL1687">
        <f t="shared" si="1302"/>
        <v>1.0500000000000007</v>
      </c>
      <c r="BM1687" s="1">
        <v>2</v>
      </c>
    </row>
    <row r="1688" spans="1:65">
      <c r="A1688" s="16" t="s">
        <v>5112</v>
      </c>
      <c r="E1688"/>
      <c r="F1688" s="17">
        <f t="shared" si="1260"/>
        <v>2462</v>
      </c>
      <c r="G1688" s="3">
        <f t="shared" si="1261"/>
        <v>4</v>
      </c>
      <c r="H1688" s="4">
        <f t="shared" si="1262"/>
        <v>2519</v>
      </c>
      <c r="I1688" s="4">
        <f t="shared" si="1263"/>
        <v>2560</v>
      </c>
      <c r="J1688" s="4">
        <f t="shared" si="1264"/>
        <v>2561</v>
      </c>
      <c r="K1688" s="4">
        <f t="shared" si="1265"/>
        <v>2520</v>
      </c>
      <c r="L1688" s="1">
        <f t="shared" si="1266"/>
        <v>0</v>
      </c>
      <c r="M1688" s="1">
        <f t="shared" si="1267"/>
        <v>0</v>
      </c>
      <c r="N1688" s="1">
        <f t="shared" si="1268"/>
        <v>0</v>
      </c>
      <c r="O1688" s="1">
        <f t="shared" si="1269"/>
        <v>0</v>
      </c>
      <c r="P1688" s="1">
        <f t="shared" si="1270"/>
        <v>0</v>
      </c>
      <c r="Q1688" s="1" t="str">
        <f t="shared" si="1271"/>
        <v/>
      </c>
      <c r="R1688" s="1">
        <f t="shared" si="1272"/>
        <v>48.75</v>
      </c>
      <c r="S1688" s="1">
        <f t="shared" si="1273"/>
        <v>-17.024999999999999</v>
      </c>
      <c r="T1688" s="1">
        <f>VLOOKUP($H1688,節点!$E$1:$G$20000,2,FALSE)</f>
        <v>47.5</v>
      </c>
      <c r="U1688" s="1">
        <f>VLOOKUP($H1688,節点!$E$1:$G$20000,3,FALSE)</f>
        <v>-17.55</v>
      </c>
      <c r="V1688" s="1">
        <f>VLOOKUP($I1688,節点!$E$1:$G$20000,2,FALSE)</f>
        <v>50</v>
      </c>
      <c r="W1688" s="1">
        <f>VLOOKUP($I1688,節点!$E$1:$G$20000,3,FALSE)</f>
        <v>-17.55</v>
      </c>
      <c r="X1688" s="1">
        <f>VLOOKUP($J1688,節点!$E$1:$G$20000,2,FALSE)</f>
        <v>50</v>
      </c>
      <c r="Y1688" s="1">
        <f>VLOOKUP($J1688,節点!$E$1:$G$20000,3,FALSE)</f>
        <v>-16.5</v>
      </c>
      <c r="Z1688" s="1">
        <f>VLOOKUP($K1688,節点!$E$1:$G$20000,2,FALSE)</f>
        <v>47.5</v>
      </c>
      <c r="AA1688" s="1">
        <f>VLOOKUP($K1688,節点!$E$1:$G$20000,3,FALSE)</f>
        <v>-16.5</v>
      </c>
      <c r="AB1688">
        <f t="shared" si="1274"/>
        <v>-1.25</v>
      </c>
      <c r="AC1688">
        <f t="shared" si="1275"/>
        <v>-0.52500000000000213</v>
      </c>
      <c r="AD1688">
        <f t="shared" si="1276"/>
        <v>1.25</v>
      </c>
      <c r="AE1688">
        <f t="shared" si="1277"/>
        <v>-0.52500000000000213</v>
      </c>
      <c r="AF1688">
        <f t="shared" si="1278"/>
        <v>1.25</v>
      </c>
      <c r="AG1688">
        <f t="shared" si="1279"/>
        <v>0.52499999999999858</v>
      </c>
      <c r="AH1688">
        <f t="shared" si="1280"/>
        <v>-1.25</v>
      </c>
      <c r="AI1688">
        <f t="shared" si="1281"/>
        <v>0.52499999999999858</v>
      </c>
      <c r="AJ1688">
        <f t="shared" si="1255"/>
        <v>202.78240573048177</v>
      </c>
      <c r="AK1688">
        <f t="shared" si="1256"/>
        <v>337.21759426951826</v>
      </c>
      <c r="AL1688">
        <f t="shared" si="1257"/>
        <v>22.782405730481635</v>
      </c>
      <c r="AM1688">
        <f t="shared" si="1258"/>
        <v>157.21759426951837</v>
      </c>
      <c r="AN1688">
        <f t="shared" si="1282"/>
        <v>3</v>
      </c>
      <c r="AO1688">
        <f t="shared" si="1283"/>
        <v>4</v>
      </c>
      <c r="AP1688">
        <f t="shared" si="1284"/>
        <v>1</v>
      </c>
      <c r="AQ1688">
        <f t="shared" si="1285"/>
        <v>2</v>
      </c>
      <c r="AR1688">
        <f t="shared" si="1286"/>
        <v>3412</v>
      </c>
      <c r="AS1688" t="str">
        <f t="shared" si="1287"/>
        <v/>
      </c>
      <c r="AT1688" t="str">
        <f t="shared" si="1288"/>
        <v/>
      </c>
      <c r="AU1688" t="str">
        <f t="shared" si="1289"/>
        <v/>
      </c>
      <c r="AV1688" t="str">
        <f t="shared" si="1290"/>
        <v/>
      </c>
      <c r="AW1688" t="str">
        <f t="shared" si="1259"/>
        <v/>
      </c>
      <c r="BA1688">
        <f t="shared" si="1291"/>
        <v>48.75</v>
      </c>
      <c r="BB1688">
        <f t="shared" si="1292"/>
        <v>-17.55</v>
      </c>
      <c r="BC1688">
        <f t="shared" si="1293"/>
        <v>50</v>
      </c>
      <c r="BD1688">
        <f t="shared" si="1294"/>
        <v>-17.024999999999999</v>
      </c>
      <c r="BE1688">
        <f t="shared" si="1295"/>
        <v>48.75</v>
      </c>
      <c r="BF1688">
        <f t="shared" si="1296"/>
        <v>-16.5</v>
      </c>
      <c r="BG1688">
        <f t="shared" si="1297"/>
        <v>47.5</v>
      </c>
      <c r="BH1688">
        <f t="shared" si="1298"/>
        <v>-17.024999999999999</v>
      </c>
      <c r="BI1688">
        <f t="shared" si="1299"/>
        <v>1.0500000000000007</v>
      </c>
      <c r="BJ1688">
        <f t="shared" si="1300"/>
        <v>2.5</v>
      </c>
      <c r="BK1688">
        <f t="shared" si="1301"/>
        <v>2.3809523809523792</v>
      </c>
      <c r="BL1688">
        <f t="shared" si="1302"/>
        <v>1.0500000000000007</v>
      </c>
      <c r="BM1688" s="1">
        <v>2</v>
      </c>
    </row>
    <row r="1689" spans="1:65">
      <c r="A1689" s="16" t="s">
        <v>5113</v>
      </c>
      <c r="E1689"/>
      <c r="F1689" s="17">
        <f t="shared" si="1260"/>
        <v>2493</v>
      </c>
      <c r="G1689" s="3">
        <f t="shared" si="1261"/>
        <v>4</v>
      </c>
      <c r="H1689" s="4">
        <f t="shared" si="1262"/>
        <v>2551</v>
      </c>
      <c r="I1689" s="4">
        <f t="shared" si="1263"/>
        <v>2592</v>
      </c>
      <c r="J1689" s="4">
        <f t="shared" si="1264"/>
        <v>2593</v>
      </c>
      <c r="K1689" s="4">
        <f t="shared" si="1265"/>
        <v>2552</v>
      </c>
      <c r="L1689" s="1">
        <f t="shared" si="1266"/>
        <v>0</v>
      </c>
      <c r="M1689" s="1">
        <f t="shared" si="1267"/>
        <v>0</v>
      </c>
      <c r="N1689" s="1">
        <f t="shared" si="1268"/>
        <v>0</v>
      </c>
      <c r="O1689" s="1">
        <f t="shared" si="1269"/>
        <v>0</v>
      </c>
      <c r="P1689" s="1">
        <f t="shared" si="1270"/>
        <v>0</v>
      </c>
      <c r="Q1689" s="1" t="str">
        <f t="shared" si="1271"/>
        <v/>
      </c>
      <c r="R1689" s="1">
        <f t="shared" si="1272"/>
        <v>51.5</v>
      </c>
      <c r="S1689" s="1">
        <f t="shared" si="1273"/>
        <v>-26.475000000000001</v>
      </c>
      <c r="T1689" s="1">
        <f>VLOOKUP($H1689,節点!$E$1:$G$20000,2,FALSE)</f>
        <v>50</v>
      </c>
      <c r="U1689" s="1">
        <f>VLOOKUP($H1689,節点!$E$1:$G$20000,3,FALSE)</f>
        <v>-27</v>
      </c>
      <c r="V1689" s="1">
        <f>VLOOKUP($I1689,節点!$E$1:$G$20000,2,FALSE)</f>
        <v>53</v>
      </c>
      <c r="W1689" s="1">
        <f>VLOOKUP($I1689,節点!$E$1:$G$20000,3,FALSE)</f>
        <v>-27</v>
      </c>
      <c r="X1689" s="1">
        <f>VLOOKUP($J1689,節点!$E$1:$G$20000,2,FALSE)</f>
        <v>53</v>
      </c>
      <c r="Y1689" s="1">
        <f>VLOOKUP($J1689,節点!$E$1:$G$20000,3,FALSE)</f>
        <v>-25.95</v>
      </c>
      <c r="Z1689" s="1">
        <f>VLOOKUP($K1689,節点!$E$1:$G$20000,2,FALSE)</f>
        <v>50</v>
      </c>
      <c r="AA1689" s="1">
        <f>VLOOKUP($K1689,節点!$E$1:$G$20000,3,FALSE)</f>
        <v>-25.95</v>
      </c>
      <c r="AB1689">
        <f t="shared" si="1274"/>
        <v>-1.5</v>
      </c>
      <c r="AC1689">
        <f t="shared" si="1275"/>
        <v>-0.52499999999999858</v>
      </c>
      <c r="AD1689">
        <f t="shared" si="1276"/>
        <v>1.5</v>
      </c>
      <c r="AE1689">
        <f t="shared" si="1277"/>
        <v>-0.52499999999999858</v>
      </c>
      <c r="AF1689">
        <f t="shared" si="1278"/>
        <v>1.5</v>
      </c>
      <c r="AG1689">
        <f t="shared" si="1279"/>
        <v>0.52500000000000213</v>
      </c>
      <c r="AH1689">
        <f t="shared" si="1280"/>
        <v>-1.5</v>
      </c>
      <c r="AI1689">
        <f t="shared" si="1281"/>
        <v>0.52500000000000213</v>
      </c>
      <c r="AJ1689">
        <f t="shared" si="1255"/>
        <v>199.2900462191887</v>
      </c>
      <c r="AK1689">
        <f t="shared" si="1256"/>
        <v>340.7099537808113</v>
      </c>
      <c r="AL1689">
        <f t="shared" si="1257"/>
        <v>19.290046219188806</v>
      </c>
      <c r="AM1689">
        <f t="shared" si="1258"/>
        <v>160.70995378081119</v>
      </c>
      <c r="AN1689">
        <f t="shared" si="1282"/>
        <v>3</v>
      </c>
      <c r="AO1689">
        <f t="shared" si="1283"/>
        <v>4</v>
      </c>
      <c r="AP1689">
        <f t="shared" si="1284"/>
        <v>1</v>
      </c>
      <c r="AQ1689">
        <f t="shared" si="1285"/>
        <v>2</v>
      </c>
      <c r="AR1689">
        <f t="shared" si="1286"/>
        <v>3412</v>
      </c>
      <c r="AS1689" t="str">
        <f t="shared" si="1287"/>
        <v/>
      </c>
      <c r="AT1689" t="str">
        <f t="shared" si="1288"/>
        <v/>
      </c>
      <c r="AU1689" t="str">
        <f t="shared" si="1289"/>
        <v/>
      </c>
      <c r="AV1689" t="str">
        <f t="shared" si="1290"/>
        <v/>
      </c>
      <c r="AW1689" t="str">
        <f t="shared" si="1259"/>
        <v/>
      </c>
      <c r="BA1689">
        <f t="shared" si="1291"/>
        <v>51.5</v>
      </c>
      <c r="BB1689">
        <f t="shared" si="1292"/>
        <v>-27</v>
      </c>
      <c r="BC1689">
        <f t="shared" si="1293"/>
        <v>53</v>
      </c>
      <c r="BD1689">
        <f t="shared" si="1294"/>
        <v>-26.475000000000001</v>
      </c>
      <c r="BE1689">
        <f t="shared" si="1295"/>
        <v>51.5</v>
      </c>
      <c r="BF1689">
        <f t="shared" si="1296"/>
        <v>-25.95</v>
      </c>
      <c r="BG1689">
        <f t="shared" si="1297"/>
        <v>50</v>
      </c>
      <c r="BH1689">
        <f t="shared" si="1298"/>
        <v>-26.475000000000001</v>
      </c>
      <c r="BI1689">
        <f t="shared" si="1299"/>
        <v>1.0500000000000007</v>
      </c>
      <c r="BJ1689">
        <f t="shared" si="1300"/>
        <v>3</v>
      </c>
      <c r="BK1689">
        <f t="shared" si="1301"/>
        <v>2.8571428571428554</v>
      </c>
      <c r="BL1689">
        <f t="shared" si="1302"/>
        <v>1.0500000000000007</v>
      </c>
      <c r="BM1689" s="1">
        <v>2</v>
      </c>
    </row>
    <row r="1690" spans="1:65">
      <c r="A1690" s="16" t="s">
        <v>5114</v>
      </c>
      <c r="E1690"/>
      <c r="F1690" s="17">
        <f t="shared" si="1260"/>
        <v>2494</v>
      </c>
      <c r="G1690" s="3">
        <f t="shared" si="1261"/>
        <v>4</v>
      </c>
      <c r="H1690" s="4">
        <f t="shared" si="1262"/>
        <v>2552</v>
      </c>
      <c r="I1690" s="4">
        <f t="shared" si="1263"/>
        <v>2593</v>
      </c>
      <c r="J1690" s="4">
        <f t="shared" si="1264"/>
        <v>2594</v>
      </c>
      <c r="K1690" s="4">
        <f t="shared" si="1265"/>
        <v>2553</v>
      </c>
      <c r="L1690" s="1">
        <f t="shared" si="1266"/>
        <v>0</v>
      </c>
      <c r="M1690" s="1">
        <f t="shared" si="1267"/>
        <v>0</v>
      </c>
      <c r="N1690" s="1">
        <f t="shared" si="1268"/>
        <v>0</v>
      </c>
      <c r="O1690" s="1">
        <f t="shared" si="1269"/>
        <v>0</v>
      </c>
      <c r="P1690" s="1">
        <f t="shared" si="1270"/>
        <v>0</v>
      </c>
      <c r="Q1690" s="1" t="str">
        <f t="shared" si="1271"/>
        <v/>
      </c>
      <c r="R1690" s="1">
        <f t="shared" si="1272"/>
        <v>51.5</v>
      </c>
      <c r="S1690" s="1">
        <f t="shared" si="1273"/>
        <v>-25.424999999999997</v>
      </c>
      <c r="T1690" s="1">
        <f>VLOOKUP($H1690,節点!$E$1:$G$20000,2,FALSE)</f>
        <v>50</v>
      </c>
      <c r="U1690" s="1">
        <f>VLOOKUP($H1690,節点!$E$1:$G$20000,3,FALSE)</f>
        <v>-25.95</v>
      </c>
      <c r="V1690" s="1">
        <f>VLOOKUP($I1690,節点!$E$1:$G$20000,2,FALSE)</f>
        <v>53</v>
      </c>
      <c r="W1690" s="1">
        <f>VLOOKUP($I1690,節点!$E$1:$G$20000,3,FALSE)</f>
        <v>-25.95</v>
      </c>
      <c r="X1690" s="1">
        <f>VLOOKUP($J1690,節点!$E$1:$G$20000,2,FALSE)</f>
        <v>53</v>
      </c>
      <c r="Y1690" s="1">
        <f>VLOOKUP($J1690,節点!$E$1:$G$20000,3,FALSE)</f>
        <v>-24.9</v>
      </c>
      <c r="Z1690" s="1">
        <f>VLOOKUP($K1690,節点!$E$1:$G$20000,2,FALSE)</f>
        <v>50</v>
      </c>
      <c r="AA1690" s="1">
        <f>VLOOKUP($K1690,節点!$E$1:$G$20000,3,FALSE)</f>
        <v>-24.9</v>
      </c>
      <c r="AB1690">
        <f t="shared" si="1274"/>
        <v>-1.5</v>
      </c>
      <c r="AC1690">
        <f t="shared" si="1275"/>
        <v>-0.52500000000000213</v>
      </c>
      <c r="AD1690">
        <f t="shared" si="1276"/>
        <v>1.5</v>
      </c>
      <c r="AE1690">
        <f t="shared" si="1277"/>
        <v>-0.52500000000000213</v>
      </c>
      <c r="AF1690">
        <f t="shared" si="1278"/>
        <v>1.5</v>
      </c>
      <c r="AG1690">
        <f t="shared" si="1279"/>
        <v>0.52499999999999858</v>
      </c>
      <c r="AH1690">
        <f t="shared" si="1280"/>
        <v>-1.5</v>
      </c>
      <c r="AI1690">
        <f t="shared" si="1281"/>
        <v>0.52499999999999858</v>
      </c>
      <c r="AJ1690">
        <f t="shared" si="1255"/>
        <v>199.29004621918881</v>
      </c>
      <c r="AK1690">
        <f t="shared" si="1256"/>
        <v>340.70995378081119</v>
      </c>
      <c r="AL1690">
        <f t="shared" si="1257"/>
        <v>19.290046219188685</v>
      </c>
      <c r="AM1690">
        <f t="shared" si="1258"/>
        <v>160.7099537808113</v>
      </c>
      <c r="AN1690">
        <f t="shared" si="1282"/>
        <v>3</v>
      </c>
      <c r="AO1690">
        <f t="shared" si="1283"/>
        <v>4</v>
      </c>
      <c r="AP1690">
        <f t="shared" si="1284"/>
        <v>1</v>
      </c>
      <c r="AQ1690">
        <f t="shared" si="1285"/>
        <v>2</v>
      </c>
      <c r="AR1690">
        <f t="shared" si="1286"/>
        <v>3412</v>
      </c>
      <c r="AS1690" t="str">
        <f t="shared" si="1287"/>
        <v/>
      </c>
      <c r="AT1690" t="str">
        <f t="shared" si="1288"/>
        <v/>
      </c>
      <c r="AU1690" t="str">
        <f t="shared" si="1289"/>
        <v/>
      </c>
      <c r="AV1690" t="str">
        <f t="shared" si="1290"/>
        <v/>
      </c>
      <c r="AW1690" t="str">
        <f t="shared" si="1259"/>
        <v/>
      </c>
      <c r="BA1690">
        <f t="shared" si="1291"/>
        <v>51.5</v>
      </c>
      <c r="BB1690">
        <f t="shared" si="1292"/>
        <v>-25.95</v>
      </c>
      <c r="BC1690">
        <f t="shared" si="1293"/>
        <v>53</v>
      </c>
      <c r="BD1690">
        <f t="shared" si="1294"/>
        <v>-25.424999999999997</v>
      </c>
      <c r="BE1690">
        <f t="shared" si="1295"/>
        <v>51.5</v>
      </c>
      <c r="BF1690">
        <f t="shared" si="1296"/>
        <v>-24.9</v>
      </c>
      <c r="BG1690">
        <f t="shared" si="1297"/>
        <v>50</v>
      </c>
      <c r="BH1690">
        <f t="shared" si="1298"/>
        <v>-25.424999999999997</v>
      </c>
      <c r="BI1690">
        <f t="shared" si="1299"/>
        <v>1.0500000000000007</v>
      </c>
      <c r="BJ1690">
        <f t="shared" si="1300"/>
        <v>3</v>
      </c>
      <c r="BK1690">
        <f t="shared" si="1301"/>
        <v>2.8571428571428554</v>
      </c>
      <c r="BL1690">
        <f t="shared" si="1302"/>
        <v>1.0500000000000007</v>
      </c>
      <c r="BM1690" s="1">
        <v>2</v>
      </c>
    </row>
    <row r="1691" spans="1:65">
      <c r="A1691" s="16" t="s">
        <v>5115</v>
      </c>
      <c r="E1691"/>
      <c r="F1691" s="17">
        <f t="shared" si="1260"/>
        <v>2495</v>
      </c>
      <c r="G1691" s="3">
        <f t="shared" si="1261"/>
        <v>4</v>
      </c>
      <c r="H1691" s="4">
        <f t="shared" si="1262"/>
        <v>2553</v>
      </c>
      <c r="I1691" s="4">
        <f t="shared" si="1263"/>
        <v>2594</v>
      </c>
      <c r="J1691" s="4">
        <f t="shared" si="1264"/>
        <v>2595</v>
      </c>
      <c r="K1691" s="4">
        <f t="shared" si="1265"/>
        <v>2554</v>
      </c>
      <c r="L1691" s="1">
        <f t="shared" si="1266"/>
        <v>0</v>
      </c>
      <c r="M1691" s="1">
        <f t="shared" si="1267"/>
        <v>0</v>
      </c>
      <c r="N1691" s="1">
        <f t="shared" si="1268"/>
        <v>0</v>
      </c>
      <c r="O1691" s="1">
        <f t="shared" si="1269"/>
        <v>0</v>
      </c>
      <c r="P1691" s="1">
        <f t="shared" si="1270"/>
        <v>0</v>
      </c>
      <c r="Q1691" s="1" t="str">
        <f t="shared" si="1271"/>
        <v/>
      </c>
      <c r="R1691" s="1">
        <f t="shared" si="1272"/>
        <v>51.5</v>
      </c>
      <c r="S1691" s="1">
        <f t="shared" si="1273"/>
        <v>-24.375</v>
      </c>
      <c r="T1691" s="1">
        <f>VLOOKUP($H1691,節点!$E$1:$G$20000,2,FALSE)</f>
        <v>50</v>
      </c>
      <c r="U1691" s="1">
        <f>VLOOKUP($H1691,節点!$E$1:$G$20000,3,FALSE)</f>
        <v>-24.9</v>
      </c>
      <c r="V1691" s="1">
        <f>VLOOKUP($I1691,節点!$E$1:$G$20000,2,FALSE)</f>
        <v>53</v>
      </c>
      <c r="W1691" s="1">
        <f>VLOOKUP($I1691,節点!$E$1:$G$20000,3,FALSE)</f>
        <v>-24.9</v>
      </c>
      <c r="X1691" s="1">
        <f>VLOOKUP($J1691,節点!$E$1:$G$20000,2,FALSE)</f>
        <v>53</v>
      </c>
      <c r="Y1691" s="1">
        <f>VLOOKUP($J1691,節点!$E$1:$G$20000,3,FALSE)</f>
        <v>-23.85</v>
      </c>
      <c r="Z1691" s="1">
        <f>VLOOKUP($K1691,節点!$E$1:$G$20000,2,FALSE)</f>
        <v>50</v>
      </c>
      <c r="AA1691" s="1">
        <f>VLOOKUP($K1691,節点!$E$1:$G$20000,3,FALSE)</f>
        <v>-23.85</v>
      </c>
      <c r="AB1691">
        <f t="shared" si="1274"/>
        <v>-1.5</v>
      </c>
      <c r="AC1691">
        <f t="shared" si="1275"/>
        <v>-0.52499999999999858</v>
      </c>
      <c r="AD1691">
        <f t="shared" si="1276"/>
        <v>1.5</v>
      </c>
      <c r="AE1691">
        <f t="shared" si="1277"/>
        <v>-0.52499999999999858</v>
      </c>
      <c r="AF1691">
        <f t="shared" si="1278"/>
        <v>1.5</v>
      </c>
      <c r="AG1691">
        <f t="shared" si="1279"/>
        <v>0.52499999999999858</v>
      </c>
      <c r="AH1691">
        <f t="shared" si="1280"/>
        <v>-1.5</v>
      </c>
      <c r="AI1691">
        <f t="shared" si="1281"/>
        <v>0.52499999999999858</v>
      </c>
      <c r="AJ1691">
        <f t="shared" si="1255"/>
        <v>199.2900462191887</v>
      </c>
      <c r="AK1691">
        <f t="shared" si="1256"/>
        <v>340.7099537808113</v>
      </c>
      <c r="AL1691">
        <f t="shared" si="1257"/>
        <v>19.290046219188685</v>
      </c>
      <c r="AM1691">
        <f t="shared" si="1258"/>
        <v>160.7099537808113</v>
      </c>
      <c r="AN1691">
        <f t="shared" si="1282"/>
        <v>3</v>
      </c>
      <c r="AO1691">
        <f t="shared" si="1283"/>
        <v>4</v>
      </c>
      <c r="AP1691">
        <f t="shared" si="1284"/>
        <v>1</v>
      </c>
      <c r="AQ1691">
        <f t="shared" si="1285"/>
        <v>2</v>
      </c>
      <c r="AR1691">
        <f t="shared" si="1286"/>
        <v>3412</v>
      </c>
      <c r="AS1691" t="str">
        <f t="shared" si="1287"/>
        <v/>
      </c>
      <c r="AT1691" t="str">
        <f t="shared" si="1288"/>
        <v/>
      </c>
      <c r="AU1691" t="str">
        <f t="shared" si="1289"/>
        <v/>
      </c>
      <c r="AV1691" t="str">
        <f t="shared" si="1290"/>
        <v/>
      </c>
      <c r="AW1691" t="str">
        <f t="shared" si="1259"/>
        <v/>
      </c>
      <c r="BA1691">
        <f t="shared" si="1291"/>
        <v>51.5</v>
      </c>
      <c r="BB1691">
        <f t="shared" si="1292"/>
        <v>-24.9</v>
      </c>
      <c r="BC1691">
        <f t="shared" si="1293"/>
        <v>53</v>
      </c>
      <c r="BD1691">
        <f t="shared" si="1294"/>
        <v>-24.375</v>
      </c>
      <c r="BE1691">
        <f t="shared" si="1295"/>
        <v>51.5</v>
      </c>
      <c r="BF1691">
        <f t="shared" si="1296"/>
        <v>-23.85</v>
      </c>
      <c r="BG1691">
        <f t="shared" si="1297"/>
        <v>50</v>
      </c>
      <c r="BH1691">
        <f t="shared" si="1298"/>
        <v>-24.375</v>
      </c>
      <c r="BI1691">
        <f t="shared" si="1299"/>
        <v>1.0499999999999972</v>
      </c>
      <c r="BJ1691">
        <f t="shared" si="1300"/>
        <v>3</v>
      </c>
      <c r="BK1691">
        <f t="shared" si="1301"/>
        <v>2.8571428571428648</v>
      </c>
      <c r="BL1691">
        <f t="shared" si="1302"/>
        <v>1.0499999999999972</v>
      </c>
      <c r="BM1691" s="1">
        <v>2</v>
      </c>
    </row>
    <row r="1692" spans="1:65">
      <c r="A1692" s="16" t="s">
        <v>5116</v>
      </c>
      <c r="E1692"/>
      <c r="F1692" s="17">
        <f t="shared" si="1260"/>
        <v>2496</v>
      </c>
      <c r="G1692" s="3">
        <f t="shared" si="1261"/>
        <v>4</v>
      </c>
      <c r="H1692" s="4">
        <f t="shared" si="1262"/>
        <v>2554</v>
      </c>
      <c r="I1692" s="4">
        <f t="shared" si="1263"/>
        <v>2595</v>
      </c>
      <c r="J1692" s="4">
        <f t="shared" si="1264"/>
        <v>2596</v>
      </c>
      <c r="K1692" s="4">
        <f t="shared" si="1265"/>
        <v>2555</v>
      </c>
      <c r="L1692" s="1">
        <f t="shared" si="1266"/>
        <v>0</v>
      </c>
      <c r="M1692" s="1">
        <f t="shared" si="1267"/>
        <v>0</v>
      </c>
      <c r="N1692" s="1">
        <f t="shared" si="1268"/>
        <v>0</v>
      </c>
      <c r="O1692" s="1">
        <f t="shared" si="1269"/>
        <v>0</v>
      </c>
      <c r="P1692" s="1">
        <f t="shared" si="1270"/>
        <v>0</v>
      </c>
      <c r="Q1692" s="1" t="str">
        <f t="shared" si="1271"/>
        <v/>
      </c>
      <c r="R1692" s="1">
        <f t="shared" si="1272"/>
        <v>51.5</v>
      </c>
      <c r="S1692" s="1">
        <f t="shared" si="1273"/>
        <v>-23.324999999999999</v>
      </c>
      <c r="T1692" s="1">
        <f>VLOOKUP($H1692,節点!$E$1:$G$20000,2,FALSE)</f>
        <v>50</v>
      </c>
      <c r="U1692" s="1">
        <f>VLOOKUP($H1692,節点!$E$1:$G$20000,3,FALSE)</f>
        <v>-23.85</v>
      </c>
      <c r="V1692" s="1">
        <f>VLOOKUP($I1692,節点!$E$1:$G$20000,2,FALSE)</f>
        <v>53</v>
      </c>
      <c r="W1692" s="1">
        <f>VLOOKUP($I1692,節点!$E$1:$G$20000,3,FALSE)</f>
        <v>-23.85</v>
      </c>
      <c r="X1692" s="1">
        <f>VLOOKUP($J1692,節点!$E$1:$G$20000,2,FALSE)</f>
        <v>53</v>
      </c>
      <c r="Y1692" s="1">
        <f>VLOOKUP($J1692,節点!$E$1:$G$20000,3,FALSE)</f>
        <v>-22.8</v>
      </c>
      <c r="Z1692" s="1">
        <f>VLOOKUP($K1692,節点!$E$1:$G$20000,2,FALSE)</f>
        <v>50</v>
      </c>
      <c r="AA1692" s="1">
        <f>VLOOKUP($K1692,節点!$E$1:$G$20000,3,FALSE)</f>
        <v>-22.8</v>
      </c>
      <c r="AB1692">
        <f t="shared" si="1274"/>
        <v>-1.5</v>
      </c>
      <c r="AC1692">
        <f t="shared" si="1275"/>
        <v>-0.52500000000000213</v>
      </c>
      <c r="AD1692">
        <f t="shared" si="1276"/>
        <v>1.5</v>
      </c>
      <c r="AE1692">
        <f t="shared" si="1277"/>
        <v>-0.52500000000000213</v>
      </c>
      <c r="AF1692">
        <f t="shared" si="1278"/>
        <v>1.5</v>
      </c>
      <c r="AG1692">
        <f t="shared" si="1279"/>
        <v>0.52499999999999858</v>
      </c>
      <c r="AH1692">
        <f t="shared" si="1280"/>
        <v>-1.5</v>
      </c>
      <c r="AI1692">
        <f t="shared" si="1281"/>
        <v>0.52499999999999858</v>
      </c>
      <c r="AJ1692">
        <f t="shared" si="1255"/>
        <v>199.29004621918881</v>
      </c>
      <c r="AK1692">
        <f t="shared" si="1256"/>
        <v>340.70995378081119</v>
      </c>
      <c r="AL1692">
        <f t="shared" si="1257"/>
        <v>19.290046219188685</v>
      </c>
      <c r="AM1692">
        <f t="shared" si="1258"/>
        <v>160.7099537808113</v>
      </c>
      <c r="AN1692">
        <f t="shared" si="1282"/>
        <v>3</v>
      </c>
      <c r="AO1692">
        <f t="shared" si="1283"/>
        <v>4</v>
      </c>
      <c r="AP1692">
        <f t="shared" si="1284"/>
        <v>1</v>
      </c>
      <c r="AQ1692">
        <f t="shared" si="1285"/>
        <v>2</v>
      </c>
      <c r="AR1692">
        <f t="shared" si="1286"/>
        <v>3412</v>
      </c>
      <c r="AS1692" t="str">
        <f t="shared" si="1287"/>
        <v/>
      </c>
      <c r="AT1692" t="str">
        <f t="shared" si="1288"/>
        <v/>
      </c>
      <c r="AU1692" t="str">
        <f t="shared" si="1289"/>
        <v/>
      </c>
      <c r="AV1692" t="str">
        <f t="shared" si="1290"/>
        <v/>
      </c>
      <c r="AW1692" t="str">
        <f t="shared" si="1259"/>
        <v/>
      </c>
      <c r="BA1692">
        <f t="shared" si="1291"/>
        <v>51.5</v>
      </c>
      <c r="BB1692">
        <f t="shared" si="1292"/>
        <v>-23.85</v>
      </c>
      <c r="BC1692">
        <f t="shared" si="1293"/>
        <v>53</v>
      </c>
      <c r="BD1692">
        <f t="shared" si="1294"/>
        <v>-23.325000000000003</v>
      </c>
      <c r="BE1692">
        <f t="shared" si="1295"/>
        <v>51.5</v>
      </c>
      <c r="BF1692">
        <f t="shared" si="1296"/>
        <v>-22.8</v>
      </c>
      <c r="BG1692">
        <f t="shared" si="1297"/>
        <v>50</v>
      </c>
      <c r="BH1692">
        <f t="shared" si="1298"/>
        <v>-23.325000000000003</v>
      </c>
      <c r="BI1692">
        <f t="shared" si="1299"/>
        <v>1.0500000000000007</v>
      </c>
      <c r="BJ1692">
        <f t="shared" si="1300"/>
        <v>3</v>
      </c>
      <c r="BK1692">
        <f t="shared" si="1301"/>
        <v>2.8571428571428554</v>
      </c>
      <c r="BL1692">
        <f t="shared" si="1302"/>
        <v>1.0500000000000007</v>
      </c>
      <c r="BM1692" s="1">
        <v>2</v>
      </c>
    </row>
    <row r="1693" spans="1:65">
      <c r="A1693" s="16" t="s">
        <v>5117</v>
      </c>
      <c r="E1693"/>
      <c r="F1693" s="17">
        <f t="shared" si="1260"/>
        <v>2497</v>
      </c>
      <c r="G1693" s="3">
        <f t="shared" si="1261"/>
        <v>4</v>
      </c>
      <c r="H1693" s="4">
        <f t="shared" si="1262"/>
        <v>2555</v>
      </c>
      <c r="I1693" s="4">
        <f t="shared" si="1263"/>
        <v>2596</v>
      </c>
      <c r="J1693" s="4">
        <f t="shared" si="1264"/>
        <v>2597</v>
      </c>
      <c r="K1693" s="4">
        <f t="shared" si="1265"/>
        <v>2556</v>
      </c>
      <c r="L1693" s="1">
        <f t="shared" si="1266"/>
        <v>0</v>
      </c>
      <c r="M1693" s="1">
        <f t="shared" si="1267"/>
        <v>0</v>
      </c>
      <c r="N1693" s="1">
        <f t="shared" si="1268"/>
        <v>0</v>
      </c>
      <c r="O1693" s="1">
        <f t="shared" si="1269"/>
        <v>0</v>
      </c>
      <c r="P1693" s="1">
        <f t="shared" si="1270"/>
        <v>0</v>
      </c>
      <c r="Q1693" s="1" t="str">
        <f t="shared" si="1271"/>
        <v/>
      </c>
      <c r="R1693" s="1">
        <f t="shared" si="1272"/>
        <v>51.5</v>
      </c>
      <c r="S1693" s="1">
        <f t="shared" si="1273"/>
        <v>-22.274999999999999</v>
      </c>
      <c r="T1693" s="1">
        <f>VLOOKUP($H1693,節点!$E$1:$G$20000,2,FALSE)</f>
        <v>50</v>
      </c>
      <c r="U1693" s="1">
        <f>VLOOKUP($H1693,節点!$E$1:$G$20000,3,FALSE)</f>
        <v>-22.8</v>
      </c>
      <c r="V1693" s="1">
        <f>VLOOKUP($I1693,節点!$E$1:$G$20000,2,FALSE)</f>
        <v>53</v>
      </c>
      <c r="W1693" s="1">
        <f>VLOOKUP($I1693,節点!$E$1:$G$20000,3,FALSE)</f>
        <v>-22.8</v>
      </c>
      <c r="X1693" s="1">
        <f>VLOOKUP($J1693,節点!$E$1:$G$20000,2,FALSE)</f>
        <v>53</v>
      </c>
      <c r="Y1693" s="1">
        <f>VLOOKUP($J1693,節点!$E$1:$G$20000,3,FALSE)</f>
        <v>-21.75</v>
      </c>
      <c r="Z1693" s="1">
        <f>VLOOKUP($K1693,節点!$E$1:$G$20000,2,FALSE)</f>
        <v>50</v>
      </c>
      <c r="AA1693" s="1">
        <f>VLOOKUP($K1693,節点!$E$1:$G$20000,3,FALSE)</f>
        <v>-21.75</v>
      </c>
      <c r="AB1693">
        <f t="shared" si="1274"/>
        <v>-1.5</v>
      </c>
      <c r="AC1693">
        <f t="shared" si="1275"/>
        <v>-0.52500000000000213</v>
      </c>
      <c r="AD1693">
        <f t="shared" si="1276"/>
        <v>1.5</v>
      </c>
      <c r="AE1693">
        <f t="shared" si="1277"/>
        <v>-0.52500000000000213</v>
      </c>
      <c r="AF1693">
        <f t="shared" si="1278"/>
        <v>1.5</v>
      </c>
      <c r="AG1693">
        <f t="shared" si="1279"/>
        <v>0.52499999999999858</v>
      </c>
      <c r="AH1693">
        <f t="shared" si="1280"/>
        <v>-1.5</v>
      </c>
      <c r="AI1693">
        <f t="shared" si="1281"/>
        <v>0.52499999999999858</v>
      </c>
      <c r="AJ1693">
        <f t="shared" si="1255"/>
        <v>199.29004621918881</v>
      </c>
      <c r="AK1693">
        <f t="shared" si="1256"/>
        <v>340.70995378081119</v>
      </c>
      <c r="AL1693">
        <f t="shared" si="1257"/>
        <v>19.290046219188685</v>
      </c>
      <c r="AM1693">
        <f t="shared" si="1258"/>
        <v>160.7099537808113</v>
      </c>
      <c r="AN1693">
        <f t="shared" si="1282"/>
        <v>3</v>
      </c>
      <c r="AO1693">
        <f t="shared" si="1283"/>
        <v>4</v>
      </c>
      <c r="AP1693">
        <f t="shared" si="1284"/>
        <v>1</v>
      </c>
      <c r="AQ1693">
        <f t="shared" si="1285"/>
        <v>2</v>
      </c>
      <c r="AR1693">
        <f t="shared" si="1286"/>
        <v>3412</v>
      </c>
      <c r="AS1693" t="str">
        <f t="shared" si="1287"/>
        <v/>
      </c>
      <c r="AT1693" t="str">
        <f t="shared" si="1288"/>
        <v/>
      </c>
      <c r="AU1693" t="str">
        <f t="shared" si="1289"/>
        <v/>
      </c>
      <c r="AV1693" t="str">
        <f t="shared" si="1290"/>
        <v/>
      </c>
      <c r="AW1693" t="str">
        <f t="shared" si="1259"/>
        <v/>
      </c>
      <c r="BA1693">
        <f t="shared" si="1291"/>
        <v>51.5</v>
      </c>
      <c r="BB1693">
        <f t="shared" si="1292"/>
        <v>-22.8</v>
      </c>
      <c r="BC1693">
        <f t="shared" si="1293"/>
        <v>53</v>
      </c>
      <c r="BD1693">
        <f t="shared" si="1294"/>
        <v>-22.274999999999999</v>
      </c>
      <c r="BE1693">
        <f t="shared" si="1295"/>
        <v>51.5</v>
      </c>
      <c r="BF1693">
        <f t="shared" si="1296"/>
        <v>-21.75</v>
      </c>
      <c r="BG1693">
        <f t="shared" si="1297"/>
        <v>50</v>
      </c>
      <c r="BH1693">
        <f t="shared" si="1298"/>
        <v>-22.274999999999999</v>
      </c>
      <c r="BI1693">
        <f t="shared" si="1299"/>
        <v>1.0500000000000007</v>
      </c>
      <c r="BJ1693">
        <f t="shared" si="1300"/>
        <v>3</v>
      </c>
      <c r="BK1693">
        <f t="shared" si="1301"/>
        <v>2.8571428571428554</v>
      </c>
      <c r="BL1693">
        <f t="shared" si="1302"/>
        <v>1.0500000000000007</v>
      </c>
      <c r="BM1693" s="1">
        <v>2</v>
      </c>
    </row>
    <row r="1694" spans="1:65">
      <c r="A1694" s="16" t="s">
        <v>5118</v>
      </c>
      <c r="E1694"/>
      <c r="F1694" s="17">
        <f t="shared" si="1260"/>
        <v>2498</v>
      </c>
      <c r="G1694" s="3">
        <f t="shared" si="1261"/>
        <v>4</v>
      </c>
      <c r="H1694" s="4">
        <f t="shared" si="1262"/>
        <v>2556</v>
      </c>
      <c r="I1694" s="4">
        <f t="shared" si="1263"/>
        <v>2597</v>
      </c>
      <c r="J1694" s="4">
        <f t="shared" si="1264"/>
        <v>2598</v>
      </c>
      <c r="K1694" s="4">
        <f t="shared" si="1265"/>
        <v>2557</v>
      </c>
      <c r="L1694" s="1">
        <f t="shared" si="1266"/>
        <v>0</v>
      </c>
      <c r="M1694" s="1">
        <f t="shared" si="1267"/>
        <v>0</v>
      </c>
      <c r="N1694" s="1">
        <f t="shared" si="1268"/>
        <v>0</v>
      </c>
      <c r="O1694" s="1">
        <f t="shared" si="1269"/>
        <v>0</v>
      </c>
      <c r="P1694" s="1">
        <f t="shared" si="1270"/>
        <v>0</v>
      </c>
      <c r="Q1694" s="1" t="str">
        <f t="shared" si="1271"/>
        <v/>
      </c>
      <c r="R1694" s="1">
        <f t="shared" si="1272"/>
        <v>51.5</v>
      </c>
      <c r="S1694" s="1">
        <f t="shared" si="1273"/>
        <v>-21.225000000000001</v>
      </c>
      <c r="T1694" s="1">
        <f>VLOOKUP($H1694,節点!$E$1:$G$20000,2,FALSE)</f>
        <v>50</v>
      </c>
      <c r="U1694" s="1">
        <f>VLOOKUP($H1694,節点!$E$1:$G$20000,3,FALSE)</f>
        <v>-21.75</v>
      </c>
      <c r="V1694" s="1">
        <f>VLOOKUP($I1694,節点!$E$1:$G$20000,2,FALSE)</f>
        <v>53</v>
      </c>
      <c r="W1694" s="1">
        <f>VLOOKUP($I1694,節点!$E$1:$G$20000,3,FALSE)</f>
        <v>-21.75</v>
      </c>
      <c r="X1694" s="1">
        <f>VLOOKUP($J1694,節点!$E$1:$G$20000,2,FALSE)</f>
        <v>53</v>
      </c>
      <c r="Y1694" s="1">
        <f>VLOOKUP($J1694,節点!$E$1:$G$20000,3,FALSE)</f>
        <v>-20.7</v>
      </c>
      <c r="Z1694" s="1">
        <f>VLOOKUP($K1694,節点!$E$1:$G$20000,2,FALSE)</f>
        <v>50</v>
      </c>
      <c r="AA1694" s="1">
        <f>VLOOKUP($K1694,節点!$E$1:$G$20000,3,FALSE)</f>
        <v>-20.7</v>
      </c>
      <c r="AB1694">
        <f t="shared" si="1274"/>
        <v>-1.5</v>
      </c>
      <c r="AC1694">
        <f t="shared" si="1275"/>
        <v>-0.52499999999999858</v>
      </c>
      <c r="AD1694">
        <f t="shared" si="1276"/>
        <v>1.5</v>
      </c>
      <c r="AE1694">
        <f t="shared" si="1277"/>
        <v>-0.52499999999999858</v>
      </c>
      <c r="AF1694">
        <f t="shared" si="1278"/>
        <v>1.5</v>
      </c>
      <c r="AG1694">
        <f t="shared" si="1279"/>
        <v>0.52500000000000213</v>
      </c>
      <c r="AH1694">
        <f t="shared" si="1280"/>
        <v>-1.5</v>
      </c>
      <c r="AI1694">
        <f t="shared" si="1281"/>
        <v>0.52500000000000213</v>
      </c>
      <c r="AJ1694">
        <f t="shared" si="1255"/>
        <v>199.2900462191887</v>
      </c>
      <c r="AK1694">
        <f t="shared" si="1256"/>
        <v>340.7099537808113</v>
      </c>
      <c r="AL1694">
        <f t="shared" si="1257"/>
        <v>19.290046219188806</v>
      </c>
      <c r="AM1694">
        <f t="shared" si="1258"/>
        <v>160.70995378081119</v>
      </c>
      <c r="AN1694">
        <f t="shared" si="1282"/>
        <v>3</v>
      </c>
      <c r="AO1694">
        <f t="shared" si="1283"/>
        <v>4</v>
      </c>
      <c r="AP1694">
        <f t="shared" si="1284"/>
        <v>1</v>
      </c>
      <c r="AQ1694">
        <f t="shared" si="1285"/>
        <v>2</v>
      </c>
      <c r="AR1694">
        <f t="shared" si="1286"/>
        <v>3412</v>
      </c>
      <c r="AS1694" t="str">
        <f t="shared" si="1287"/>
        <v/>
      </c>
      <c r="AT1694" t="str">
        <f t="shared" si="1288"/>
        <v/>
      </c>
      <c r="AU1694" t="str">
        <f t="shared" si="1289"/>
        <v/>
      </c>
      <c r="AV1694" t="str">
        <f t="shared" si="1290"/>
        <v/>
      </c>
      <c r="AW1694" t="str">
        <f t="shared" si="1259"/>
        <v/>
      </c>
      <c r="BA1694">
        <f t="shared" si="1291"/>
        <v>51.5</v>
      </c>
      <c r="BB1694">
        <f t="shared" si="1292"/>
        <v>-21.75</v>
      </c>
      <c r="BC1694">
        <f t="shared" si="1293"/>
        <v>53</v>
      </c>
      <c r="BD1694">
        <f t="shared" si="1294"/>
        <v>-21.225000000000001</v>
      </c>
      <c r="BE1694">
        <f t="shared" si="1295"/>
        <v>51.5</v>
      </c>
      <c r="BF1694">
        <f t="shared" si="1296"/>
        <v>-20.7</v>
      </c>
      <c r="BG1694">
        <f t="shared" si="1297"/>
        <v>50</v>
      </c>
      <c r="BH1694">
        <f t="shared" si="1298"/>
        <v>-21.225000000000001</v>
      </c>
      <c r="BI1694">
        <f t="shared" si="1299"/>
        <v>1.0500000000000007</v>
      </c>
      <c r="BJ1694">
        <f t="shared" si="1300"/>
        <v>3</v>
      </c>
      <c r="BK1694">
        <f t="shared" si="1301"/>
        <v>2.8571428571428554</v>
      </c>
      <c r="BL1694">
        <f t="shared" si="1302"/>
        <v>1.0500000000000007</v>
      </c>
      <c r="BM1694" s="1">
        <v>2</v>
      </c>
    </row>
    <row r="1695" spans="1:65">
      <c r="A1695" s="16" t="s">
        <v>5119</v>
      </c>
      <c r="E1695"/>
      <c r="F1695" s="17">
        <f t="shared" si="1260"/>
        <v>2499</v>
      </c>
      <c r="G1695" s="3">
        <f t="shared" si="1261"/>
        <v>4</v>
      </c>
      <c r="H1695" s="4">
        <f t="shared" si="1262"/>
        <v>2557</v>
      </c>
      <c r="I1695" s="4">
        <f t="shared" si="1263"/>
        <v>2598</v>
      </c>
      <c r="J1695" s="4">
        <f t="shared" si="1264"/>
        <v>2599</v>
      </c>
      <c r="K1695" s="4">
        <f t="shared" si="1265"/>
        <v>2558</v>
      </c>
      <c r="L1695" s="1">
        <f t="shared" si="1266"/>
        <v>0</v>
      </c>
      <c r="M1695" s="1">
        <f t="shared" si="1267"/>
        <v>0</v>
      </c>
      <c r="N1695" s="1">
        <f t="shared" si="1268"/>
        <v>0</v>
      </c>
      <c r="O1695" s="1">
        <f t="shared" si="1269"/>
        <v>0</v>
      </c>
      <c r="P1695" s="1">
        <f t="shared" si="1270"/>
        <v>0</v>
      </c>
      <c r="Q1695" s="1" t="str">
        <f t="shared" si="1271"/>
        <v/>
      </c>
      <c r="R1695" s="1">
        <f t="shared" si="1272"/>
        <v>51.5</v>
      </c>
      <c r="S1695" s="1">
        <f t="shared" si="1273"/>
        <v>-20.174999999999997</v>
      </c>
      <c r="T1695" s="1">
        <f>VLOOKUP($H1695,節点!$E$1:$G$20000,2,FALSE)</f>
        <v>50</v>
      </c>
      <c r="U1695" s="1">
        <f>VLOOKUP($H1695,節点!$E$1:$G$20000,3,FALSE)</f>
        <v>-20.7</v>
      </c>
      <c r="V1695" s="1">
        <f>VLOOKUP($I1695,節点!$E$1:$G$20000,2,FALSE)</f>
        <v>53</v>
      </c>
      <c r="W1695" s="1">
        <f>VLOOKUP($I1695,節点!$E$1:$G$20000,3,FALSE)</f>
        <v>-20.7</v>
      </c>
      <c r="X1695" s="1">
        <f>VLOOKUP($J1695,節点!$E$1:$G$20000,2,FALSE)</f>
        <v>53</v>
      </c>
      <c r="Y1695" s="1">
        <f>VLOOKUP($J1695,節点!$E$1:$G$20000,3,FALSE)</f>
        <v>-19.649999999999999</v>
      </c>
      <c r="Z1695" s="1">
        <f>VLOOKUP($K1695,節点!$E$1:$G$20000,2,FALSE)</f>
        <v>50</v>
      </c>
      <c r="AA1695" s="1">
        <f>VLOOKUP($K1695,節点!$E$1:$G$20000,3,FALSE)</f>
        <v>-19.649999999999999</v>
      </c>
      <c r="AB1695">
        <f t="shared" si="1274"/>
        <v>-1.5</v>
      </c>
      <c r="AC1695">
        <f t="shared" si="1275"/>
        <v>-0.52500000000000213</v>
      </c>
      <c r="AD1695">
        <f t="shared" si="1276"/>
        <v>1.5</v>
      </c>
      <c r="AE1695">
        <f t="shared" si="1277"/>
        <v>-0.52500000000000213</v>
      </c>
      <c r="AF1695">
        <f t="shared" si="1278"/>
        <v>1.5</v>
      </c>
      <c r="AG1695">
        <f t="shared" si="1279"/>
        <v>0.52499999999999858</v>
      </c>
      <c r="AH1695">
        <f t="shared" si="1280"/>
        <v>-1.5</v>
      </c>
      <c r="AI1695">
        <f t="shared" si="1281"/>
        <v>0.52499999999999858</v>
      </c>
      <c r="AJ1695">
        <f t="shared" si="1255"/>
        <v>199.29004621918881</v>
      </c>
      <c r="AK1695">
        <f t="shared" si="1256"/>
        <v>340.70995378081119</v>
      </c>
      <c r="AL1695">
        <f t="shared" si="1257"/>
        <v>19.290046219188685</v>
      </c>
      <c r="AM1695">
        <f t="shared" si="1258"/>
        <v>160.7099537808113</v>
      </c>
      <c r="AN1695">
        <f t="shared" si="1282"/>
        <v>3</v>
      </c>
      <c r="AO1695">
        <f t="shared" si="1283"/>
        <v>4</v>
      </c>
      <c r="AP1695">
        <f t="shared" si="1284"/>
        <v>1</v>
      </c>
      <c r="AQ1695">
        <f t="shared" si="1285"/>
        <v>2</v>
      </c>
      <c r="AR1695">
        <f t="shared" si="1286"/>
        <v>3412</v>
      </c>
      <c r="AS1695" t="str">
        <f t="shared" si="1287"/>
        <v/>
      </c>
      <c r="AT1695" t="str">
        <f t="shared" si="1288"/>
        <v/>
      </c>
      <c r="AU1695" t="str">
        <f t="shared" si="1289"/>
        <v/>
      </c>
      <c r="AV1695" t="str">
        <f t="shared" si="1290"/>
        <v/>
      </c>
      <c r="AW1695" t="str">
        <f t="shared" si="1259"/>
        <v/>
      </c>
      <c r="BA1695">
        <f t="shared" si="1291"/>
        <v>51.5</v>
      </c>
      <c r="BB1695">
        <f t="shared" si="1292"/>
        <v>-20.7</v>
      </c>
      <c r="BC1695">
        <f t="shared" si="1293"/>
        <v>53</v>
      </c>
      <c r="BD1695">
        <f t="shared" si="1294"/>
        <v>-20.174999999999997</v>
      </c>
      <c r="BE1695">
        <f t="shared" si="1295"/>
        <v>51.5</v>
      </c>
      <c r="BF1695">
        <f t="shared" si="1296"/>
        <v>-19.649999999999999</v>
      </c>
      <c r="BG1695">
        <f t="shared" si="1297"/>
        <v>50</v>
      </c>
      <c r="BH1695">
        <f t="shared" si="1298"/>
        <v>-20.174999999999997</v>
      </c>
      <c r="BI1695">
        <f t="shared" si="1299"/>
        <v>1.0500000000000007</v>
      </c>
      <c r="BJ1695">
        <f t="shared" si="1300"/>
        <v>3</v>
      </c>
      <c r="BK1695">
        <f t="shared" si="1301"/>
        <v>2.8571428571428554</v>
      </c>
      <c r="BL1695">
        <f t="shared" si="1302"/>
        <v>1.0500000000000007</v>
      </c>
      <c r="BM1695" s="1">
        <v>2</v>
      </c>
    </row>
    <row r="1696" spans="1:65">
      <c r="A1696" s="16" t="s">
        <v>5120</v>
      </c>
      <c r="E1696"/>
      <c r="F1696" s="17">
        <f t="shared" si="1260"/>
        <v>2500</v>
      </c>
      <c r="G1696" s="3">
        <f t="shared" si="1261"/>
        <v>4</v>
      </c>
      <c r="H1696" s="4">
        <f t="shared" si="1262"/>
        <v>2558</v>
      </c>
      <c r="I1696" s="4">
        <f t="shared" si="1263"/>
        <v>2599</v>
      </c>
      <c r="J1696" s="4">
        <f t="shared" si="1264"/>
        <v>2600</v>
      </c>
      <c r="K1696" s="4">
        <f t="shared" si="1265"/>
        <v>2559</v>
      </c>
      <c r="L1696" s="1">
        <f t="shared" si="1266"/>
        <v>0</v>
      </c>
      <c r="M1696" s="1">
        <f t="shared" si="1267"/>
        <v>0</v>
      </c>
      <c r="N1696" s="1">
        <f t="shared" si="1268"/>
        <v>0</v>
      </c>
      <c r="O1696" s="1">
        <f t="shared" si="1269"/>
        <v>0</v>
      </c>
      <c r="P1696" s="1">
        <f t="shared" si="1270"/>
        <v>0</v>
      </c>
      <c r="Q1696" s="1" t="str">
        <f t="shared" si="1271"/>
        <v/>
      </c>
      <c r="R1696" s="1">
        <f t="shared" si="1272"/>
        <v>51.5</v>
      </c>
      <c r="S1696" s="1">
        <f t="shared" si="1273"/>
        <v>-19.125</v>
      </c>
      <c r="T1696" s="1">
        <f>VLOOKUP($H1696,節点!$E$1:$G$20000,2,FALSE)</f>
        <v>50</v>
      </c>
      <c r="U1696" s="1">
        <f>VLOOKUP($H1696,節点!$E$1:$G$20000,3,FALSE)</f>
        <v>-19.649999999999999</v>
      </c>
      <c r="V1696" s="1">
        <f>VLOOKUP($I1696,節点!$E$1:$G$20000,2,FALSE)</f>
        <v>53</v>
      </c>
      <c r="W1696" s="1">
        <f>VLOOKUP($I1696,節点!$E$1:$G$20000,3,FALSE)</f>
        <v>-19.649999999999999</v>
      </c>
      <c r="X1696" s="1">
        <f>VLOOKUP($J1696,節点!$E$1:$G$20000,2,FALSE)</f>
        <v>53</v>
      </c>
      <c r="Y1696" s="1">
        <f>VLOOKUP($J1696,節点!$E$1:$G$20000,3,FALSE)</f>
        <v>-18.600000000000001</v>
      </c>
      <c r="Z1696" s="1">
        <f>VLOOKUP($K1696,節点!$E$1:$G$20000,2,FALSE)</f>
        <v>50</v>
      </c>
      <c r="AA1696" s="1">
        <f>VLOOKUP($K1696,節点!$E$1:$G$20000,3,FALSE)</f>
        <v>-18.600000000000001</v>
      </c>
      <c r="AB1696">
        <f t="shared" si="1274"/>
        <v>-1.5</v>
      </c>
      <c r="AC1696">
        <f t="shared" si="1275"/>
        <v>-0.52499999999999858</v>
      </c>
      <c r="AD1696">
        <f t="shared" si="1276"/>
        <v>1.5</v>
      </c>
      <c r="AE1696">
        <f t="shared" si="1277"/>
        <v>-0.52499999999999858</v>
      </c>
      <c r="AF1696">
        <f t="shared" si="1278"/>
        <v>1.5</v>
      </c>
      <c r="AG1696">
        <f t="shared" si="1279"/>
        <v>0.52499999999999858</v>
      </c>
      <c r="AH1696">
        <f t="shared" si="1280"/>
        <v>-1.5</v>
      </c>
      <c r="AI1696">
        <f t="shared" si="1281"/>
        <v>0.52499999999999858</v>
      </c>
      <c r="AJ1696">
        <f t="shared" si="1255"/>
        <v>199.2900462191887</v>
      </c>
      <c r="AK1696">
        <f t="shared" si="1256"/>
        <v>340.7099537808113</v>
      </c>
      <c r="AL1696">
        <f t="shared" si="1257"/>
        <v>19.290046219188685</v>
      </c>
      <c r="AM1696">
        <f t="shared" si="1258"/>
        <v>160.7099537808113</v>
      </c>
      <c r="AN1696">
        <f t="shared" si="1282"/>
        <v>3</v>
      </c>
      <c r="AO1696">
        <f t="shared" si="1283"/>
        <v>4</v>
      </c>
      <c r="AP1696">
        <f t="shared" si="1284"/>
        <v>1</v>
      </c>
      <c r="AQ1696">
        <f t="shared" si="1285"/>
        <v>2</v>
      </c>
      <c r="AR1696">
        <f t="shared" si="1286"/>
        <v>3412</v>
      </c>
      <c r="AS1696" t="str">
        <f t="shared" si="1287"/>
        <v/>
      </c>
      <c r="AT1696" t="str">
        <f t="shared" si="1288"/>
        <v/>
      </c>
      <c r="AU1696" t="str">
        <f t="shared" si="1289"/>
        <v/>
      </c>
      <c r="AV1696" t="str">
        <f t="shared" si="1290"/>
        <v/>
      </c>
      <c r="AW1696" t="str">
        <f t="shared" si="1259"/>
        <v/>
      </c>
      <c r="BA1696">
        <f t="shared" si="1291"/>
        <v>51.5</v>
      </c>
      <c r="BB1696">
        <f t="shared" si="1292"/>
        <v>-19.649999999999999</v>
      </c>
      <c r="BC1696">
        <f t="shared" si="1293"/>
        <v>53</v>
      </c>
      <c r="BD1696">
        <f t="shared" si="1294"/>
        <v>-19.125</v>
      </c>
      <c r="BE1696">
        <f t="shared" si="1295"/>
        <v>51.5</v>
      </c>
      <c r="BF1696">
        <f t="shared" si="1296"/>
        <v>-18.600000000000001</v>
      </c>
      <c r="BG1696">
        <f t="shared" si="1297"/>
        <v>50</v>
      </c>
      <c r="BH1696">
        <f t="shared" si="1298"/>
        <v>-19.125</v>
      </c>
      <c r="BI1696">
        <f t="shared" si="1299"/>
        <v>1.0499999999999972</v>
      </c>
      <c r="BJ1696">
        <f t="shared" si="1300"/>
        <v>3</v>
      </c>
      <c r="BK1696">
        <f t="shared" si="1301"/>
        <v>2.8571428571428648</v>
      </c>
      <c r="BL1696">
        <f t="shared" si="1302"/>
        <v>1.0499999999999972</v>
      </c>
      <c r="BM1696" s="1">
        <v>2</v>
      </c>
    </row>
    <row r="1697" spans="1:65">
      <c r="A1697" s="16" t="s">
        <v>5121</v>
      </c>
      <c r="E1697"/>
      <c r="F1697" s="17">
        <f t="shared" si="1260"/>
        <v>2501</v>
      </c>
      <c r="G1697" s="3">
        <f t="shared" si="1261"/>
        <v>4</v>
      </c>
      <c r="H1697" s="4">
        <f t="shared" si="1262"/>
        <v>2559</v>
      </c>
      <c r="I1697" s="4">
        <f t="shared" si="1263"/>
        <v>2600</v>
      </c>
      <c r="J1697" s="4">
        <f t="shared" si="1264"/>
        <v>2601</v>
      </c>
      <c r="K1697" s="4">
        <f t="shared" si="1265"/>
        <v>2560</v>
      </c>
      <c r="L1697" s="1">
        <f t="shared" si="1266"/>
        <v>0</v>
      </c>
      <c r="M1697" s="1">
        <f t="shared" si="1267"/>
        <v>0</v>
      </c>
      <c r="N1697" s="1">
        <f t="shared" si="1268"/>
        <v>0</v>
      </c>
      <c r="O1697" s="1">
        <f t="shared" si="1269"/>
        <v>0</v>
      </c>
      <c r="P1697" s="1">
        <f t="shared" si="1270"/>
        <v>0</v>
      </c>
      <c r="Q1697" s="1" t="str">
        <f t="shared" si="1271"/>
        <v/>
      </c>
      <c r="R1697" s="1">
        <f t="shared" si="1272"/>
        <v>51.5</v>
      </c>
      <c r="S1697" s="1">
        <f t="shared" si="1273"/>
        <v>-18.074999999999999</v>
      </c>
      <c r="T1697" s="1">
        <f>VLOOKUP($H1697,節点!$E$1:$G$20000,2,FALSE)</f>
        <v>50</v>
      </c>
      <c r="U1697" s="1">
        <f>VLOOKUP($H1697,節点!$E$1:$G$20000,3,FALSE)</f>
        <v>-18.600000000000001</v>
      </c>
      <c r="V1697" s="1">
        <f>VLOOKUP($I1697,節点!$E$1:$G$20000,2,FALSE)</f>
        <v>53</v>
      </c>
      <c r="W1697" s="1">
        <f>VLOOKUP($I1697,節点!$E$1:$G$20000,3,FALSE)</f>
        <v>-18.600000000000001</v>
      </c>
      <c r="X1697" s="1">
        <f>VLOOKUP($J1697,節点!$E$1:$G$20000,2,FALSE)</f>
        <v>53</v>
      </c>
      <c r="Y1697" s="1">
        <f>VLOOKUP($J1697,節点!$E$1:$G$20000,3,FALSE)</f>
        <v>-17.55</v>
      </c>
      <c r="Z1697" s="1">
        <f>VLOOKUP($K1697,節点!$E$1:$G$20000,2,FALSE)</f>
        <v>50</v>
      </c>
      <c r="AA1697" s="1">
        <f>VLOOKUP($K1697,節点!$E$1:$G$20000,3,FALSE)</f>
        <v>-17.55</v>
      </c>
      <c r="AB1697">
        <f t="shared" si="1274"/>
        <v>-1.5</v>
      </c>
      <c r="AC1697">
        <f t="shared" si="1275"/>
        <v>-0.52500000000000213</v>
      </c>
      <c r="AD1697">
        <f t="shared" si="1276"/>
        <v>1.5</v>
      </c>
      <c r="AE1697">
        <f t="shared" si="1277"/>
        <v>-0.52500000000000213</v>
      </c>
      <c r="AF1697">
        <f t="shared" si="1278"/>
        <v>1.5</v>
      </c>
      <c r="AG1697">
        <f t="shared" si="1279"/>
        <v>0.52499999999999858</v>
      </c>
      <c r="AH1697">
        <f t="shared" si="1280"/>
        <v>-1.5</v>
      </c>
      <c r="AI1697">
        <f t="shared" si="1281"/>
        <v>0.52499999999999858</v>
      </c>
      <c r="AJ1697">
        <f t="shared" si="1255"/>
        <v>199.29004621918881</v>
      </c>
      <c r="AK1697">
        <f t="shared" si="1256"/>
        <v>340.70995378081119</v>
      </c>
      <c r="AL1697">
        <f t="shared" si="1257"/>
        <v>19.290046219188685</v>
      </c>
      <c r="AM1697">
        <f t="shared" si="1258"/>
        <v>160.7099537808113</v>
      </c>
      <c r="AN1697">
        <f t="shared" si="1282"/>
        <v>3</v>
      </c>
      <c r="AO1697">
        <f t="shared" si="1283"/>
        <v>4</v>
      </c>
      <c r="AP1697">
        <f t="shared" si="1284"/>
        <v>1</v>
      </c>
      <c r="AQ1697">
        <f t="shared" si="1285"/>
        <v>2</v>
      </c>
      <c r="AR1697">
        <f t="shared" si="1286"/>
        <v>3412</v>
      </c>
      <c r="AS1697" t="str">
        <f t="shared" si="1287"/>
        <v/>
      </c>
      <c r="AT1697" t="str">
        <f t="shared" si="1288"/>
        <v/>
      </c>
      <c r="AU1697" t="str">
        <f t="shared" si="1289"/>
        <v/>
      </c>
      <c r="AV1697" t="str">
        <f t="shared" si="1290"/>
        <v/>
      </c>
      <c r="AW1697" t="str">
        <f t="shared" si="1259"/>
        <v/>
      </c>
      <c r="BA1697">
        <f t="shared" si="1291"/>
        <v>51.5</v>
      </c>
      <c r="BB1697">
        <f t="shared" si="1292"/>
        <v>-18.600000000000001</v>
      </c>
      <c r="BC1697">
        <f t="shared" si="1293"/>
        <v>53</v>
      </c>
      <c r="BD1697">
        <f t="shared" si="1294"/>
        <v>-18.075000000000003</v>
      </c>
      <c r="BE1697">
        <f t="shared" si="1295"/>
        <v>51.5</v>
      </c>
      <c r="BF1697">
        <f t="shared" si="1296"/>
        <v>-17.55</v>
      </c>
      <c r="BG1697">
        <f t="shared" si="1297"/>
        <v>50</v>
      </c>
      <c r="BH1697">
        <f t="shared" si="1298"/>
        <v>-18.075000000000003</v>
      </c>
      <c r="BI1697">
        <f t="shared" si="1299"/>
        <v>1.0500000000000007</v>
      </c>
      <c r="BJ1697">
        <f t="shared" si="1300"/>
        <v>3</v>
      </c>
      <c r="BK1697">
        <f t="shared" si="1301"/>
        <v>2.8571428571428554</v>
      </c>
      <c r="BL1697">
        <f t="shared" si="1302"/>
        <v>1.0500000000000007</v>
      </c>
      <c r="BM1697" s="1">
        <v>2</v>
      </c>
    </row>
    <row r="1698" spans="1:65">
      <c r="A1698" s="16" t="s">
        <v>5122</v>
      </c>
      <c r="E1698"/>
      <c r="F1698" s="17">
        <f t="shared" si="1260"/>
        <v>2502</v>
      </c>
      <c r="G1698" s="3">
        <f t="shared" si="1261"/>
        <v>4</v>
      </c>
      <c r="H1698" s="4">
        <f t="shared" si="1262"/>
        <v>2560</v>
      </c>
      <c r="I1698" s="4">
        <f t="shared" si="1263"/>
        <v>2601</v>
      </c>
      <c r="J1698" s="4">
        <f t="shared" si="1264"/>
        <v>2602</v>
      </c>
      <c r="K1698" s="4">
        <f t="shared" si="1265"/>
        <v>2561</v>
      </c>
      <c r="L1698" s="1">
        <f t="shared" si="1266"/>
        <v>0</v>
      </c>
      <c r="M1698" s="1">
        <f t="shared" si="1267"/>
        <v>0</v>
      </c>
      <c r="N1698" s="1">
        <f t="shared" si="1268"/>
        <v>0</v>
      </c>
      <c r="O1698" s="1">
        <f t="shared" si="1269"/>
        <v>0</v>
      </c>
      <c r="P1698" s="1">
        <f t="shared" si="1270"/>
        <v>0</v>
      </c>
      <c r="Q1698" s="1" t="str">
        <f t="shared" si="1271"/>
        <v/>
      </c>
      <c r="R1698" s="1">
        <f t="shared" si="1272"/>
        <v>51.5</v>
      </c>
      <c r="S1698" s="1">
        <f t="shared" si="1273"/>
        <v>-17.024999999999999</v>
      </c>
      <c r="T1698" s="1">
        <f>VLOOKUP($H1698,節点!$E$1:$G$20000,2,FALSE)</f>
        <v>50</v>
      </c>
      <c r="U1698" s="1">
        <f>VLOOKUP($H1698,節点!$E$1:$G$20000,3,FALSE)</f>
        <v>-17.55</v>
      </c>
      <c r="V1698" s="1">
        <f>VLOOKUP($I1698,節点!$E$1:$G$20000,2,FALSE)</f>
        <v>53</v>
      </c>
      <c r="W1698" s="1">
        <f>VLOOKUP($I1698,節点!$E$1:$G$20000,3,FALSE)</f>
        <v>-17.55</v>
      </c>
      <c r="X1698" s="1">
        <f>VLOOKUP($J1698,節点!$E$1:$G$20000,2,FALSE)</f>
        <v>53</v>
      </c>
      <c r="Y1698" s="1">
        <f>VLOOKUP($J1698,節点!$E$1:$G$20000,3,FALSE)</f>
        <v>-16.5</v>
      </c>
      <c r="Z1698" s="1">
        <f>VLOOKUP($K1698,節点!$E$1:$G$20000,2,FALSE)</f>
        <v>50</v>
      </c>
      <c r="AA1698" s="1">
        <f>VLOOKUP($K1698,節点!$E$1:$G$20000,3,FALSE)</f>
        <v>-16.5</v>
      </c>
      <c r="AB1698">
        <f t="shared" si="1274"/>
        <v>-1.5</v>
      </c>
      <c r="AC1698">
        <f t="shared" si="1275"/>
        <v>-0.52500000000000213</v>
      </c>
      <c r="AD1698">
        <f t="shared" si="1276"/>
        <v>1.5</v>
      </c>
      <c r="AE1698">
        <f t="shared" si="1277"/>
        <v>-0.52500000000000213</v>
      </c>
      <c r="AF1698">
        <f t="shared" si="1278"/>
        <v>1.5</v>
      </c>
      <c r="AG1698">
        <f t="shared" si="1279"/>
        <v>0.52499999999999858</v>
      </c>
      <c r="AH1698">
        <f t="shared" si="1280"/>
        <v>-1.5</v>
      </c>
      <c r="AI1698">
        <f t="shared" si="1281"/>
        <v>0.52499999999999858</v>
      </c>
      <c r="AJ1698">
        <f t="shared" si="1255"/>
        <v>199.29004621918881</v>
      </c>
      <c r="AK1698">
        <f t="shared" si="1256"/>
        <v>340.70995378081119</v>
      </c>
      <c r="AL1698">
        <f t="shared" si="1257"/>
        <v>19.290046219188685</v>
      </c>
      <c r="AM1698">
        <f t="shared" si="1258"/>
        <v>160.7099537808113</v>
      </c>
      <c r="AN1698">
        <f t="shared" si="1282"/>
        <v>3</v>
      </c>
      <c r="AO1698">
        <f t="shared" si="1283"/>
        <v>4</v>
      </c>
      <c r="AP1698">
        <f t="shared" si="1284"/>
        <v>1</v>
      </c>
      <c r="AQ1698">
        <f t="shared" si="1285"/>
        <v>2</v>
      </c>
      <c r="AR1698">
        <f t="shared" si="1286"/>
        <v>3412</v>
      </c>
      <c r="AS1698" t="str">
        <f t="shared" si="1287"/>
        <v/>
      </c>
      <c r="AT1698" t="str">
        <f t="shared" si="1288"/>
        <v/>
      </c>
      <c r="AU1698" t="str">
        <f t="shared" si="1289"/>
        <v/>
      </c>
      <c r="AV1698" t="str">
        <f t="shared" si="1290"/>
        <v/>
      </c>
      <c r="AW1698" t="str">
        <f t="shared" si="1259"/>
        <v/>
      </c>
      <c r="BA1698">
        <f t="shared" si="1291"/>
        <v>51.5</v>
      </c>
      <c r="BB1698">
        <f t="shared" si="1292"/>
        <v>-17.55</v>
      </c>
      <c r="BC1698">
        <f t="shared" si="1293"/>
        <v>53</v>
      </c>
      <c r="BD1698">
        <f t="shared" si="1294"/>
        <v>-17.024999999999999</v>
      </c>
      <c r="BE1698">
        <f t="shared" si="1295"/>
        <v>51.5</v>
      </c>
      <c r="BF1698">
        <f t="shared" si="1296"/>
        <v>-16.5</v>
      </c>
      <c r="BG1698">
        <f t="shared" si="1297"/>
        <v>50</v>
      </c>
      <c r="BH1698">
        <f t="shared" si="1298"/>
        <v>-17.024999999999999</v>
      </c>
      <c r="BI1698">
        <f t="shared" si="1299"/>
        <v>1.0500000000000007</v>
      </c>
      <c r="BJ1698">
        <f t="shared" si="1300"/>
        <v>3</v>
      </c>
      <c r="BK1698">
        <f t="shared" si="1301"/>
        <v>2.8571428571428554</v>
      </c>
      <c r="BL1698">
        <f t="shared" si="1302"/>
        <v>1.0500000000000007</v>
      </c>
      <c r="BM1698" s="1">
        <v>2</v>
      </c>
    </row>
    <row r="1699" spans="1:65">
      <c r="A1699" s="16" t="s">
        <v>5123</v>
      </c>
      <c r="E1699"/>
      <c r="F1699" s="17">
        <f t="shared" si="1260"/>
        <v>2533</v>
      </c>
      <c r="G1699" s="3">
        <f t="shared" si="1261"/>
        <v>4</v>
      </c>
      <c r="H1699" s="4">
        <f t="shared" si="1262"/>
        <v>2592</v>
      </c>
      <c r="I1699" s="4">
        <f t="shared" si="1263"/>
        <v>2633</v>
      </c>
      <c r="J1699" s="4">
        <f t="shared" si="1264"/>
        <v>2634</v>
      </c>
      <c r="K1699" s="4">
        <f t="shared" si="1265"/>
        <v>2593</v>
      </c>
      <c r="L1699" s="1">
        <f t="shared" si="1266"/>
        <v>0</v>
      </c>
      <c r="M1699" s="1">
        <f t="shared" si="1267"/>
        <v>0</v>
      </c>
      <c r="N1699" s="1">
        <f t="shared" si="1268"/>
        <v>0</v>
      </c>
      <c r="O1699" s="1">
        <f t="shared" si="1269"/>
        <v>0</v>
      </c>
      <c r="P1699" s="1">
        <f t="shared" si="1270"/>
        <v>0</v>
      </c>
      <c r="Q1699" s="1" t="str">
        <f t="shared" si="1271"/>
        <v/>
      </c>
      <c r="R1699" s="1">
        <f t="shared" si="1272"/>
        <v>54.5</v>
      </c>
      <c r="S1699" s="1">
        <f t="shared" si="1273"/>
        <v>-26.475000000000001</v>
      </c>
      <c r="T1699" s="1">
        <f>VLOOKUP($H1699,節点!$E$1:$G$20000,2,FALSE)</f>
        <v>53</v>
      </c>
      <c r="U1699" s="1">
        <f>VLOOKUP($H1699,節点!$E$1:$G$20000,3,FALSE)</f>
        <v>-27</v>
      </c>
      <c r="V1699" s="1">
        <f>VLOOKUP($I1699,節点!$E$1:$G$20000,2,FALSE)</f>
        <v>56</v>
      </c>
      <c r="W1699" s="1">
        <f>VLOOKUP($I1699,節点!$E$1:$G$20000,3,FALSE)</f>
        <v>-27</v>
      </c>
      <c r="X1699" s="1">
        <f>VLOOKUP($J1699,節点!$E$1:$G$20000,2,FALSE)</f>
        <v>56</v>
      </c>
      <c r="Y1699" s="1">
        <f>VLOOKUP($J1699,節点!$E$1:$G$20000,3,FALSE)</f>
        <v>-25.95</v>
      </c>
      <c r="Z1699" s="1">
        <f>VLOOKUP($K1699,節点!$E$1:$G$20000,2,FALSE)</f>
        <v>53</v>
      </c>
      <c r="AA1699" s="1">
        <f>VLOOKUP($K1699,節点!$E$1:$G$20000,3,FALSE)</f>
        <v>-25.95</v>
      </c>
      <c r="AB1699">
        <f t="shared" si="1274"/>
        <v>-1.5</v>
      </c>
      <c r="AC1699">
        <f t="shared" si="1275"/>
        <v>-0.52499999999999858</v>
      </c>
      <c r="AD1699">
        <f t="shared" si="1276"/>
        <v>1.5</v>
      </c>
      <c r="AE1699">
        <f t="shared" si="1277"/>
        <v>-0.52499999999999858</v>
      </c>
      <c r="AF1699">
        <f t="shared" si="1278"/>
        <v>1.5</v>
      </c>
      <c r="AG1699">
        <f t="shared" si="1279"/>
        <v>0.52500000000000213</v>
      </c>
      <c r="AH1699">
        <f t="shared" si="1280"/>
        <v>-1.5</v>
      </c>
      <c r="AI1699">
        <f t="shared" si="1281"/>
        <v>0.52500000000000213</v>
      </c>
      <c r="AJ1699">
        <f t="shared" si="1255"/>
        <v>199.2900462191887</v>
      </c>
      <c r="AK1699">
        <f t="shared" si="1256"/>
        <v>340.7099537808113</v>
      </c>
      <c r="AL1699">
        <f t="shared" si="1257"/>
        <v>19.290046219188806</v>
      </c>
      <c r="AM1699">
        <f t="shared" si="1258"/>
        <v>160.70995378081119</v>
      </c>
      <c r="AN1699">
        <f t="shared" si="1282"/>
        <v>3</v>
      </c>
      <c r="AO1699">
        <f t="shared" si="1283"/>
        <v>4</v>
      </c>
      <c r="AP1699">
        <f t="shared" si="1284"/>
        <v>1</v>
      </c>
      <c r="AQ1699">
        <f t="shared" si="1285"/>
        <v>2</v>
      </c>
      <c r="AR1699">
        <f t="shared" si="1286"/>
        <v>3412</v>
      </c>
      <c r="AS1699" t="str">
        <f t="shared" si="1287"/>
        <v/>
      </c>
      <c r="AT1699" t="str">
        <f t="shared" si="1288"/>
        <v/>
      </c>
      <c r="AU1699" t="str">
        <f t="shared" si="1289"/>
        <v/>
      </c>
      <c r="AV1699" t="str">
        <f t="shared" si="1290"/>
        <v/>
      </c>
      <c r="AW1699" t="str">
        <f t="shared" si="1259"/>
        <v/>
      </c>
      <c r="BA1699">
        <f t="shared" si="1291"/>
        <v>54.5</v>
      </c>
      <c r="BB1699">
        <f t="shared" si="1292"/>
        <v>-27</v>
      </c>
      <c r="BC1699">
        <f t="shared" si="1293"/>
        <v>56</v>
      </c>
      <c r="BD1699">
        <f t="shared" si="1294"/>
        <v>-26.475000000000001</v>
      </c>
      <c r="BE1699">
        <f t="shared" si="1295"/>
        <v>54.5</v>
      </c>
      <c r="BF1699">
        <f t="shared" si="1296"/>
        <v>-25.95</v>
      </c>
      <c r="BG1699">
        <f t="shared" si="1297"/>
        <v>53</v>
      </c>
      <c r="BH1699">
        <f t="shared" si="1298"/>
        <v>-26.475000000000001</v>
      </c>
      <c r="BI1699">
        <f t="shared" si="1299"/>
        <v>1.0500000000000007</v>
      </c>
      <c r="BJ1699">
        <f t="shared" si="1300"/>
        <v>3</v>
      </c>
      <c r="BK1699">
        <f t="shared" si="1301"/>
        <v>2.8571428571428554</v>
      </c>
      <c r="BL1699">
        <f t="shared" si="1302"/>
        <v>1.0500000000000007</v>
      </c>
      <c r="BM1699" s="1">
        <v>2</v>
      </c>
    </row>
    <row r="1700" spans="1:65">
      <c r="A1700" s="16" t="s">
        <v>5124</v>
      </c>
      <c r="E1700"/>
      <c r="F1700" s="17">
        <f t="shared" si="1260"/>
        <v>2534</v>
      </c>
      <c r="G1700" s="3">
        <f t="shared" si="1261"/>
        <v>4</v>
      </c>
      <c r="H1700" s="4">
        <f t="shared" si="1262"/>
        <v>2593</v>
      </c>
      <c r="I1700" s="4">
        <f t="shared" si="1263"/>
        <v>2634</v>
      </c>
      <c r="J1700" s="4">
        <f t="shared" si="1264"/>
        <v>2635</v>
      </c>
      <c r="K1700" s="4">
        <f t="shared" si="1265"/>
        <v>2594</v>
      </c>
      <c r="L1700" s="1">
        <f t="shared" si="1266"/>
        <v>0</v>
      </c>
      <c r="M1700" s="1">
        <f t="shared" si="1267"/>
        <v>0</v>
      </c>
      <c r="N1700" s="1">
        <f t="shared" si="1268"/>
        <v>0</v>
      </c>
      <c r="O1700" s="1">
        <f t="shared" si="1269"/>
        <v>0</v>
      </c>
      <c r="P1700" s="1">
        <f t="shared" si="1270"/>
        <v>0</v>
      </c>
      <c r="Q1700" s="1" t="str">
        <f t="shared" si="1271"/>
        <v/>
      </c>
      <c r="R1700" s="1">
        <f t="shared" si="1272"/>
        <v>54.5</v>
      </c>
      <c r="S1700" s="1">
        <f t="shared" si="1273"/>
        <v>-25.424999999999997</v>
      </c>
      <c r="T1700" s="1">
        <f>VLOOKUP($H1700,節点!$E$1:$G$20000,2,FALSE)</f>
        <v>53</v>
      </c>
      <c r="U1700" s="1">
        <f>VLOOKUP($H1700,節点!$E$1:$G$20000,3,FALSE)</f>
        <v>-25.95</v>
      </c>
      <c r="V1700" s="1">
        <f>VLOOKUP($I1700,節点!$E$1:$G$20000,2,FALSE)</f>
        <v>56</v>
      </c>
      <c r="W1700" s="1">
        <f>VLOOKUP($I1700,節点!$E$1:$G$20000,3,FALSE)</f>
        <v>-25.95</v>
      </c>
      <c r="X1700" s="1">
        <f>VLOOKUP($J1700,節点!$E$1:$G$20000,2,FALSE)</f>
        <v>56</v>
      </c>
      <c r="Y1700" s="1">
        <f>VLOOKUP($J1700,節点!$E$1:$G$20000,3,FALSE)</f>
        <v>-24.9</v>
      </c>
      <c r="Z1700" s="1">
        <f>VLOOKUP($K1700,節点!$E$1:$G$20000,2,FALSE)</f>
        <v>53</v>
      </c>
      <c r="AA1700" s="1">
        <f>VLOOKUP($K1700,節点!$E$1:$G$20000,3,FALSE)</f>
        <v>-24.9</v>
      </c>
      <c r="AB1700">
        <f t="shared" si="1274"/>
        <v>-1.5</v>
      </c>
      <c r="AC1700">
        <f t="shared" si="1275"/>
        <v>-0.52500000000000213</v>
      </c>
      <c r="AD1700">
        <f t="shared" si="1276"/>
        <v>1.5</v>
      </c>
      <c r="AE1700">
        <f t="shared" si="1277"/>
        <v>-0.52500000000000213</v>
      </c>
      <c r="AF1700">
        <f t="shared" si="1278"/>
        <v>1.5</v>
      </c>
      <c r="AG1700">
        <f t="shared" si="1279"/>
        <v>0.52499999999999858</v>
      </c>
      <c r="AH1700">
        <f t="shared" si="1280"/>
        <v>-1.5</v>
      </c>
      <c r="AI1700">
        <f t="shared" si="1281"/>
        <v>0.52499999999999858</v>
      </c>
      <c r="AJ1700">
        <f t="shared" si="1255"/>
        <v>199.29004621918881</v>
      </c>
      <c r="AK1700">
        <f t="shared" si="1256"/>
        <v>340.70995378081119</v>
      </c>
      <c r="AL1700">
        <f t="shared" si="1257"/>
        <v>19.290046219188685</v>
      </c>
      <c r="AM1700">
        <f t="shared" si="1258"/>
        <v>160.7099537808113</v>
      </c>
      <c r="AN1700">
        <f t="shared" si="1282"/>
        <v>3</v>
      </c>
      <c r="AO1700">
        <f t="shared" si="1283"/>
        <v>4</v>
      </c>
      <c r="AP1700">
        <f t="shared" si="1284"/>
        <v>1</v>
      </c>
      <c r="AQ1700">
        <f t="shared" si="1285"/>
        <v>2</v>
      </c>
      <c r="AR1700">
        <f t="shared" si="1286"/>
        <v>3412</v>
      </c>
      <c r="AS1700" t="str">
        <f t="shared" si="1287"/>
        <v/>
      </c>
      <c r="AT1700" t="str">
        <f t="shared" si="1288"/>
        <v/>
      </c>
      <c r="AU1700" t="str">
        <f t="shared" si="1289"/>
        <v/>
      </c>
      <c r="AV1700" t="str">
        <f t="shared" si="1290"/>
        <v/>
      </c>
      <c r="AW1700" t="str">
        <f t="shared" si="1259"/>
        <v/>
      </c>
      <c r="BA1700">
        <f t="shared" si="1291"/>
        <v>54.5</v>
      </c>
      <c r="BB1700">
        <f t="shared" si="1292"/>
        <v>-25.95</v>
      </c>
      <c r="BC1700">
        <f t="shared" si="1293"/>
        <v>56</v>
      </c>
      <c r="BD1700">
        <f t="shared" si="1294"/>
        <v>-25.424999999999997</v>
      </c>
      <c r="BE1700">
        <f t="shared" si="1295"/>
        <v>54.5</v>
      </c>
      <c r="BF1700">
        <f t="shared" si="1296"/>
        <v>-24.9</v>
      </c>
      <c r="BG1700">
        <f t="shared" si="1297"/>
        <v>53</v>
      </c>
      <c r="BH1700">
        <f t="shared" si="1298"/>
        <v>-25.424999999999997</v>
      </c>
      <c r="BI1700">
        <f t="shared" si="1299"/>
        <v>1.0500000000000007</v>
      </c>
      <c r="BJ1700">
        <f t="shared" si="1300"/>
        <v>3</v>
      </c>
      <c r="BK1700">
        <f t="shared" si="1301"/>
        <v>2.8571428571428554</v>
      </c>
      <c r="BL1700">
        <f t="shared" si="1302"/>
        <v>1.0500000000000007</v>
      </c>
      <c r="BM1700" s="1">
        <v>2</v>
      </c>
    </row>
    <row r="1701" spans="1:65">
      <c r="A1701" s="16" t="s">
        <v>5125</v>
      </c>
      <c r="E1701"/>
      <c r="F1701" s="17">
        <f t="shared" si="1260"/>
        <v>2535</v>
      </c>
      <c r="G1701" s="3">
        <f t="shared" si="1261"/>
        <v>4</v>
      </c>
      <c r="H1701" s="4">
        <f t="shared" si="1262"/>
        <v>2594</v>
      </c>
      <c r="I1701" s="4">
        <f t="shared" si="1263"/>
        <v>2635</v>
      </c>
      <c r="J1701" s="4">
        <f t="shared" si="1264"/>
        <v>2636</v>
      </c>
      <c r="K1701" s="4">
        <f t="shared" si="1265"/>
        <v>2595</v>
      </c>
      <c r="L1701" s="1">
        <f t="shared" si="1266"/>
        <v>0</v>
      </c>
      <c r="M1701" s="1">
        <f t="shared" si="1267"/>
        <v>0</v>
      </c>
      <c r="N1701" s="1">
        <f t="shared" si="1268"/>
        <v>0</v>
      </c>
      <c r="O1701" s="1">
        <f t="shared" si="1269"/>
        <v>0</v>
      </c>
      <c r="P1701" s="1">
        <f t="shared" si="1270"/>
        <v>0</v>
      </c>
      <c r="Q1701" s="1" t="str">
        <f t="shared" si="1271"/>
        <v/>
      </c>
      <c r="R1701" s="1">
        <f t="shared" si="1272"/>
        <v>54.5</v>
      </c>
      <c r="S1701" s="1">
        <f t="shared" si="1273"/>
        <v>-24.375</v>
      </c>
      <c r="T1701" s="1">
        <f>VLOOKUP($H1701,節点!$E$1:$G$20000,2,FALSE)</f>
        <v>53</v>
      </c>
      <c r="U1701" s="1">
        <f>VLOOKUP($H1701,節点!$E$1:$G$20000,3,FALSE)</f>
        <v>-24.9</v>
      </c>
      <c r="V1701" s="1">
        <f>VLOOKUP($I1701,節点!$E$1:$G$20000,2,FALSE)</f>
        <v>56</v>
      </c>
      <c r="W1701" s="1">
        <f>VLOOKUP($I1701,節点!$E$1:$G$20000,3,FALSE)</f>
        <v>-24.9</v>
      </c>
      <c r="X1701" s="1">
        <f>VLOOKUP($J1701,節点!$E$1:$G$20000,2,FALSE)</f>
        <v>56</v>
      </c>
      <c r="Y1701" s="1">
        <f>VLOOKUP($J1701,節点!$E$1:$G$20000,3,FALSE)</f>
        <v>-23.85</v>
      </c>
      <c r="Z1701" s="1">
        <f>VLOOKUP($K1701,節点!$E$1:$G$20000,2,FALSE)</f>
        <v>53</v>
      </c>
      <c r="AA1701" s="1">
        <f>VLOOKUP($K1701,節点!$E$1:$G$20000,3,FALSE)</f>
        <v>-23.85</v>
      </c>
      <c r="AB1701">
        <f t="shared" si="1274"/>
        <v>-1.5</v>
      </c>
      <c r="AC1701">
        <f t="shared" si="1275"/>
        <v>-0.52499999999999858</v>
      </c>
      <c r="AD1701">
        <f t="shared" si="1276"/>
        <v>1.5</v>
      </c>
      <c r="AE1701">
        <f t="shared" si="1277"/>
        <v>-0.52499999999999858</v>
      </c>
      <c r="AF1701">
        <f t="shared" si="1278"/>
        <v>1.5</v>
      </c>
      <c r="AG1701">
        <f t="shared" si="1279"/>
        <v>0.52499999999999858</v>
      </c>
      <c r="AH1701">
        <f t="shared" si="1280"/>
        <v>-1.5</v>
      </c>
      <c r="AI1701">
        <f t="shared" si="1281"/>
        <v>0.52499999999999858</v>
      </c>
      <c r="AJ1701">
        <f t="shared" si="1255"/>
        <v>199.2900462191887</v>
      </c>
      <c r="AK1701">
        <f t="shared" si="1256"/>
        <v>340.7099537808113</v>
      </c>
      <c r="AL1701">
        <f t="shared" si="1257"/>
        <v>19.290046219188685</v>
      </c>
      <c r="AM1701">
        <f t="shared" si="1258"/>
        <v>160.7099537808113</v>
      </c>
      <c r="AN1701">
        <f t="shared" si="1282"/>
        <v>3</v>
      </c>
      <c r="AO1701">
        <f t="shared" si="1283"/>
        <v>4</v>
      </c>
      <c r="AP1701">
        <f t="shared" si="1284"/>
        <v>1</v>
      </c>
      <c r="AQ1701">
        <f t="shared" si="1285"/>
        <v>2</v>
      </c>
      <c r="AR1701">
        <f t="shared" si="1286"/>
        <v>3412</v>
      </c>
      <c r="AS1701" t="str">
        <f t="shared" si="1287"/>
        <v/>
      </c>
      <c r="AT1701" t="str">
        <f t="shared" si="1288"/>
        <v/>
      </c>
      <c r="AU1701" t="str">
        <f t="shared" si="1289"/>
        <v/>
      </c>
      <c r="AV1701" t="str">
        <f t="shared" si="1290"/>
        <v/>
      </c>
      <c r="AW1701" t="str">
        <f t="shared" si="1259"/>
        <v/>
      </c>
      <c r="BA1701">
        <f t="shared" si="1291"/>
        <v>54.5</v>
      </c>
      <c r="BB1701">
        <f t="shared" si="1292"/>
        <v>-24.9</v>
      </c>
      <c r="BC1701">
        <f t="shared" si="1293"/>
        <v>56</v>
      </c>
      <c r="BD1701">
        <f t="shared" si="1294"/>
        <v>-24.375</v>
      </c>
      <c r="BE1701">
        <f t="shared" si="1295"/>
        <v>54.5</v>
      </c>
      <c r="BF1701">
        <f t="shared" si="1296"/>
        <v>-23.85</v>
      </c>
      <c r="BG1701">
        <f t="shared" si="1297"/>
        <v>53</v>
      </c>
      <c r="BH1701">
        <f t="shared" si="1298"/>
        <v>-24.375</v>
      </c>
      <c r="BI1701">
        <f t="shared" si="1299"/>
        <v>1.0499999999999972</v>
      </c>
      <c r="BJ1701">
        <f t="shared" si="1300"/>
        <v>3</v>
      </c>
      <c r="BK1701">
        <f t="shared" si="1301"/>
        <v>2.8571428571428648</v>
      </c>
      <c r="BL1701">
        <f t="shared" si="1302"/>
        <v>1.0499999999999972</v>
      </c>
      <c r="BM1701" s="1">
        <v>2</v>
      </c>
    </row>
    <row r="1702" spans="1:65">
      <c r="A1702" s="16" t="s">
        <v>5126</v>
      </c>
      <c r="E1702"/>
      <c r="F1702" s="17">
        <f t="shared" si="1260"/>
        <v>2536</v>
      </c>
      <c r="G1702" s="3">
        <f t="shared" si="1261"/>
        <v>4</v>
      </c>
      <c r="H1702" s="4">
        <f t="shared" si="1262"/>
        <v>2595</v>
      </c>
      <c r="I1702" s="4">
        <f t="shared" si="1263"/>
        <v>2636</v>
      </c>
      <c r="J1702" s="4">
        <f t="shared" si="1264"/>
        <v>2637</v>
      </c>
      <c r="K1702" s="4">
        <f t="shared" si="1265"/>
        <v>2596</v>
      </c>
      <c r="L1702" s="1">
        <f t="shared" si="1266"/>
        <v>0</v>
      </c>
      <c r="M1702" s="1">
        <f t="shared" si="1267"/>
        <v>0</v>
      </c>
      <c r="N1702" s="1">
        <f t="shared" si="1268"/>
        <v>0</v>
      </c>
      <c r="O1702" s="1">
        <f t="shared" si="1269"/>
        <v>0</v>
      </c>
      <c r="P1702" s="1">
        <f t="shared" si="1270"/>
        <v>0</v>
      </c>
      <c r="Q1702" s="1" t="str">
        <f t="shared" si="1271"/>
        <v/>
      </c>
      <c r="R1702" s="1">
        <f t="shared" si="1272"/>
        <v>54.5</v>
      </c>
      <c r="S1702" s="1">
        <f t="shared" si="1273"/>
        <v>-23.324999999999999</v>
      </c>
      <c r="T1702" s="1">
        <f>VLOOKUP($H1702,節点!$E$1:$G$20000,2,FALSE)</f>
        <v>53</v>
      </c>
      <c r="U1702" s="1">
        <f>VLOOKUP($H1702,節点!$E$1:$G$20000,3,FALSE)</f>
        <v>-23.85</v>
      </c>
      <c r="V1702" s="1">
        <f>VLOOKUP($I1702,節点!$E$1:$G$20000,2,FALSE)</f>
        <v>56</v>
      </c>
      <c r="W1702" s="1">
        <f>VLOOKUP($I1702,節点!$E$1:$G$20000,3,FALSE)</f>
        <v>-23.85</v>
      </c>
      <c r="X1702" s="1">
        <f>VLOOKUP($J1702,節点!$E$1:$G$20000,2,FALSE)</f>
        <v>56</v>
      </c>
      <c r="Y1702" s="1">
        <f>VLOOKUP($J1702,節点!$E$1:$G$20000,3,FALSE)</f>
        <v>-22.8</v>
      </c>
      <c r="Z1702" s="1">
        <f>VLOOKUP($K1702,節点!$E$1:$G$20000,2,FALSE)</f>
        <v>53</v>
      </c>
      <c r="AA1702" s="1">
        <f>VLOOKUP($K1702,節点!$E$1:$G$20000,3,FALSE)</f>
        <v>-22.8</v>
      </c>
      <c r="AB1702">
        <f t="shared" si="1274"/>
        <v>-1.5</v>
      </c>
      <c r="AC1702">
        <f t="shared" si="1275"/>
        <v>-0.52500000000000213</v>
      </c>
      <c r="AD1702">
        <f t="shared" si="1276"/>
        <v>1.5</v>
      </c>
      <c r="AE1702">
        <f t="shared" si="1277"/>
        <v>-0.52500000000000213</v>
      </c>
      <c r="AF1702">
        <f t="shared" si="1278"/>
        <v>1.5</v>
      </c>
      <c r="AG1702">
        <f t="shared" si="1279"/>
        <v>0.52499999999999858</v>
      </c>
      <c r="AH1702">
        <f t="shared" si="1280"/>
        <v>-1.5</v>
      </c>
      <c r="AI1702">
        <f t="shared" si="1281"/>
        <v>0.52499999999999858</v>
      </c>
      <c r="AJ1702">
        <f t="shared" si="1255"/>
        <v>199.29004621918881</v>
      </c>
      <c r="AK1702">
        <f t="shared" si="1256"/>
        <v>340.70995378081119</v>
      </c>
      <c r="AL1702">
        <f t="shared" si="1257"/>
        <v>19.290046219188685</v>
      </c>
      <c r="AM1702">
        <f t="shared" si="1258"/>
        <v>160.7099537808113</v>
      </c>
      <c r="AN1702">
        <f t="shared" si="1282"/>
        <v>3</v>
      </c>
      <c r="AO1702">
        <f t="shared" si="1283"/>
        <v>4</v>
      </c>
      <c r="AP1702">
        <f t="shared" si="1284"/>
        <v>1</v>
      </c>
      <c r="AQ1702">
        <f t="shared" si="1285"/>
        <v>2</v>
      </c>
      <c r="AR1702">
        <f t="shared" si="1286"/>
        <v>3412</v>
      </c>
      <c r="AS1702" t="str">
        <f t="shared" si="1287"/>
        <v/>
      </c>
      <c r="AT1702" t="str">
        <f t="shared" si="1288"/>
        <v/>
      </c>
      <c r="AU1702" t="str">
        <f t="shared" si="1289"/>
        <v/>
      </c>
      <c r="AV1702" t="str">
        <f t="shared" si="1290"/>
        <v/>
      </c>
      <c r="AW1702" t="str">
        <f t="shared" si="1259"/>
        <v/>
      </c>
      <c r="BA1702">
        <f t="shared" si="1291"/>
        <v>54.5</v>
      </c>
      <c r="BB1702">
        <f t="shared" si="1292"/>
        <v>-23.85</v>
      </c>
      <c r="BC1702">
        <f t="shared" si="1293"/>
        <v>56</v>
      </c>
      <c r="BD1702">
        <f t="shared" si="1294"/>
        <v>-23.325000000000003</v>
      </c>
      <c r="BE1702">
        <f t="shared" si="1295"/>
        <v>54.5</v>
      </c>
      <c r="BF1702">
        <f t="shared" si="1296"/>
        <v>-22.8</v>
      </c>
      <c r="BG1702">
        <f t="shared" si="1297"/>
        <v>53</v>
      </c>
      <c r="BH1702">
        <f t="shared" si="1298"/>
        <v>-23.325000000000003</v>
      </c>
      <c r="BI1702">
        <f t="shared" si="1299"/>
        <v>1.0500000000000007</v>
      </c>
      <c r="BJ1702">
        <f t="shared" si="1300"/>
        <v>3</v>
      </c>
      <c r="BK1702">
        <f t="shared" si="1301"/>
        <v>2.8571428571428554</v>
      </c>
      <c r="BL1702">
        <f t="shared" si="1302"/>
        <v>1.0500000000000007</v>
      </c>
      <c r="BM1702" s="1">
        <v>2</v>
      </c>
    </row>
    <row r="1703" spans="1:65">
      <c r="A1703" s="16" t="s">
        <v>5127</v>
      </c>
      <c r="E1703"/>
      <c r="F1703" s="17">
        <f t="shared" si="1260"/>
        <v>2537</v>
      </c>
      <c r="G1703" s="3">
        <f t="shared" si="1261"/>
        <v>4</v>
      </c>
      <c r="H1703" s="4">
        <f t="shared" si="1262"/>
        <v>2596</v>
      </c>
      <c r="I1703" s="4">
        <f t="shared" si="1263"/>
        <v>2637</v>
      </c>
      <c r="J1703" s="4">
        <f t="shared" si="1264"/>
        <v>2638</v>
      </c>
      <c r="K1703" s="4">
        <f t="shared" si="1265"/>
        <v>2597</v>
      </c>
      <c r="L1703" s="1">
        <f t="shared" si="1266"/>
        <v>0</v>
      </c>
      <c r="M1703" s="1">
        <f t="shared" si="1267"/>
        <v>0</v>
      </c>
      <c r="N1703" s="1">
        <f t="shared" si="1268"/>
        <v>0</v>
      </c>
      <c r="O1703" s="1">
        <f t="shared" si="1269"/>
        <v>0</v>
      </c>
      <c r="P1703" s="1">
        <f t="shared" si="1270"/>
        <v>0</v>
      </c>
      <c r="Q1703" s="1" t="str">
        <f t="shared" si="1271"/>
        <v/>
      </c>
      <c r="R1703" s="1">
        <f t="shared" si="1272"/>
        <v>54.5</v>
      </c>
      <c r="S1703" s="1">
        <f t="shared" si="1273"/>
        <v>-22.274999999999999</v>
      </c>
      <c r="T1703" s="1">
        <f>VLOOKUP($H1703,節点!$E$1:$G$20000,2,FALSE)</f>
        <v>53</v>
      </c>
      <c r="U1703" s="1">
        <f>VLOOKUP($H1703,節点!$E$1:$G$20000,3,FALSE)</f>
        <v>-22.8</v>
      </c>
      <c r="V1703" s="1">
        <f>VLOOKUP($I1703,節点!$E$1:$G$20000,2,FALSE)</f>
        <v>56</v>
      </c>
      <c r="W1703" s="1">
        <f>VLOOKUP($I1703,節点!$E$1:$G$20000,3,FALSE)</f>
        <v>-22.8</v>
      </c>
      <c r="X1703" s="1">
        <f>VLOOKUP($J1703,節点!$E$1:$G$20000,2,FALSE)</f>
        <v>56</v>
      </c>
      <c r="Y1703" s="1">
        <f>VLOOKUP($J1703,節点!$E$1:$G$20000,3,FALSE)</f>
        <v>-21.75</v>
      </c>
      <c r="Z1703" s="1">
        <f>VLOOKUP($K1703,節点!$E$1:$G$20000,2,FALSE)</f>
        <v>53</v>
      </c>
      <c r="AA1703" s="1">
        <f>VLOOKUP($K1703,節点!$E$1:$G$20000,3,FALSE)</f>
        <v>-21.75</v>
      </c>
      <c r="AB1703">
        <f t="shared" si="1274"/>
        <v>-1.5</v>
      </c>
      <c r="AC1703">
        <f t="shared" si="1275"/>
        <v>-0.52500000000000213</v>
      </c>
      <c r="AD1703">
        <f t="shared" si="1276"/>
        <v>1.5</v>
      </c>
      <c r="AE1703">
        <f t="shared" si="1277"/>
        <v>-0.52500000000000213</v>
      </c>
      <c r="AF1703">
        <f t="shared" si="1278"/>
        <v>1.5</v>
      </c>
      <c r="AG1703">
        <f t="shared" si="1279"/>
        <v>0.52499999999999858</v>
      </c>
      <c r="AH1703">
        <f t="shared" si="1280"/>
        <v>-1.5</v>
      </c>
      <c r="AI1703">
        <f t="shared" si="1281"/>
        <v>0.52499999999999858</v>
      </c>
      <c r="AJ1703">
        <f t="shared" si="1255"/>
        <v>199.29004621918881</v>
      </c>
      <c r="AK1703">
        <f t="shared" si="1256"/>
        <v>340.70995378081119</v>
      </c>
      <c r="AL1703">
        <f t="shared" si="1257"/>
        <v>19.290046219188685</v>
      </c>
      <c r="AM1703">
        <f t="shared" si="1258"/>
        <v>160.7099537808113</v>
      </c>
      <c r="AN1703">
        <f t="shared" si="1282"/>
        <v>3</v>
      </c>
      <c r="AO1703">
        <f t="shared" si="1283"/>
        <v>4</v>
      </c>
      <c r="AP1703">
        <f t="shared" si="1284"/>
        <v>1</v>
      </c>
      <c r="AQ1703">
        <f t="shared" si="1285"/>
        <v>2</v>
      </c>
      <c r="AR1703">
        <f t="shared" si="1286"/>
        <v>3412</v>
      </c>
      <c r="AS1703" t="str">
        <f t="shared" si="1287"/>
        <v/>
      </c>
      <c r="AT1703" t="str">
        <f t="shared" si="1288"/>
        <v/>
      </c>
      <c r="AU1703" t="str">
        <f t="shared" si="1289"/>
        <v/>
      </c>
      <c r="AV1703" t="str">
        <f t="shared" si="1290"/>
        <v/>
      </c>
      <c r="AW1703" t="str">
        <f t="shared" si="1259"/>
        <v/>
      </c>
      <c r="BA1703">
        <f t="shared" si="1291"/>
        <v>54.5</v>
      </c>
      <c r="BB1703">
        <f t="shared" si="1292"/>
        <v>-22.8</v>
      </c>
      <c r="BC1703">
        <f t="shared" si="1293"/>
        <v>56</v>
      </c>
      <c r="BD1703">
        <f t="shared" si="1294"/>
        <v>-22.274999999999999</v>
      </c>
      <c r="BE1703">
        <f t="shared" si="1295"/>
        <v>54.5</v>
      </c>
      <c r="BF1703">
        <f t="shared" si="1296"/>
        <v>-21.75</v>
      </c>
      <c r="BG1703">
        <f t="shared" si="1297"/>
        <v>53</v>
      </c>
      <c r="BH1703">
        <f t="shared" si="1298"/>
        <v>-22.274999999999999</v>
      </c>
      <c r="BI1703">
        <f t="shared" si="1299"/>
        <v>1.0500000000000007</v>
      </c>
      <c r="BJ1703">
        <f t="shared" si="1300"/>
        <v>3</v>
      </c>
      <c r="BK1703">
        <f t="shared" si="1301"/>
        <v>2.8571428571428554</v>
      </c>
      <c r="BL1703">
        <f t="shared" si="1302"/>
        <v>1.0500000000000007</v>
      </c>
      <c r="BM1703" s="1">
        <v>2</v>
      </c>
    </row>
    <row r="1704" spans="1:65">
      <c r="A1704" s="16" t="s">
        <v>5128</v>
      </c>
      <c r="E1704"/>
      <c r="F1704" s="17">
        <f t="shared" si="1260"/>
        <v>2538</v>
      </c>
      <c r="G1704" s="3">
        <f t="shared" si="1261"/>
        <v>4</v>
      </c>
      <c r="H1704" s="4">
        <f t="shared" si="1262"/>
        <v>2597</v>
      </c>
      <c r="I1704" s="4">
        <f t="shared" si="1263"/>
        <v>2638</v>
      </c>
      <c r="J1704" s="4">
        <f t="shared" si="1264"/>
        <v>2639</v>
      </c>
      <c r="K1704" s="4">
        <f t="shared" si="1265"/>
        <v>2598</v>
      </c>
      <c r="L1704" s="1">
        <f t="shared" si="1266"/>
        <v>0</v>
      </c>
      <c r="M1704" s="1">
        <f t="shared" si="1267"/>
        <v>0</v>
      </c>
      <c r="N1704" s="1">
        <f t="shared" si="1268"/>
        <v>0</v>
      </c>
      <c r="O1704" s="1">
        <f t="shared" si="1269"/>
        <v>0</v>
      </c>
      <c r="P1704" s="1">
        <f t="shared" si="1270"/>
        <v>0</v>
      </c>
      <c r="Q1704" s="1" t="str">
        <f t="shared" si="1271"/>
        <v/>
      </c>
      <c r="R1704" s="1">
        <f t="shared" si="1272"/>
        <v>54.5</v>
      </c>
      <c r="S1704" s="1">
        <f t="shared" si="1273"/>
        <v>-21.225000000000001</v>
      </c>
      <c r="T1704" s="1">
        <f>VLOOKUP($H1704,節点!$E$1:$G$20000,2,FALSE)</f>
        <v>53</v>
      </c>
      <c r="U1704" s="1">
        <f>VLOOKUP($H1704,節点!$E$1:$G$20000,3,FALSE)</f>
        <v>-21.75</v>
      </c>
      <c r="V1704" s="1">
        <f>VLOOKUP($I1704,節点!$E$1:$G$20000,2,FALSE)</f>
        <v>56</v>
      </c>
      <c r="W1704" s="1">
        <f>VLOOKUP($I1704,節点!$E$1:$G$20000,3,FALSE)</f>
        <v>-21.75</v>
      </c>
      <c r="X1704" s="1">
        <f>VLOOKUP($J1704,節点!$E$1:$G$20000,2,FALSE)</f>
        <v>56</v>
      </c>
      <c r="Y1704" s="1">
        <f>VLOOKUP($J1704,節点!$E$1:$G$20000,3,FALSE)</f>
        <v>-20.7</v>
      </c>
      <c r="Z1704" s="1">
        <f>VLOOKUP($K1704,節点!$E$1:$G$20000,2,FALSE)</f>
        <v>53</v>
      </c>
      <c r="AA1704" s="1">
        <f>VLOOKUP($K1704,節点!$E$1:$G$20000,3,FALSE)</f>
        <v>-20.7</v>
      </c>
      <c r="AB1704">
        <f t="shared" si="1274"/>
        <v>-1.5</v>
      </c>
      <c r="AC1704">
        <f t="shared" si="1275"/>
        <v>-0.52499999999999858</v>
      </c>
      <c r="AD1704">
        <f t="shared" si="1276"/>
        <v>1.5</v>
      </c>
      <c r="AE1704">
        <f t="shared" si="1277"/>
        <v>-0.52499999999999858</v>
      </c>
      <c r="AF1704">
        <f t="shared" si="1278"/>
        <v>1.5</v>
      </c>
      <c r="AG1704">
        <f t="shared" si="1279"/>
        <v>0.52500000000000213</v>
      </c>
      <c r="AH1704">
        <f t="shared" si="1280"/>
        <v>-1.5</v>
      </c>
      <c r="AI1704">
        <f t="shared" si="1281"/>
        <v>0.52500000000000213</v>
      </c>
      <c r="AJ1704">
        <f t="shared" si="1255"/>
        <v>199.2900462191887</v>
      </c>
      <c r="AK1704">
        <f t="shared" si="1256"/>
        <v>340.7099537808113</v>
      </c>
      <c r="AL1704">
        <f t="shared" si="1257"/>
        <v>19.290046219188806</v>
      </c>
      <c r="AM1704">
        <f t="shared" si="1258"/>
        <v>160.70995378081119</v>
      </c>
      <c r="AN1704">
        <f t="shared" si="1282"/>
        <v>3</v>
      </c>
      <c r="AO1704">
        <f t="shared" si="1283"/>
        <v>4</v>
      </c>
      <c r="AP1704">
        <f t="shared" si="1284"/>
        <v>1</v>
      </c>
      <c r="AQ1704">
        <f t="shared" si="1285"/>
        <v>2</v>
      </c>
      <c r="AR1704">
        <f t="shared" si="1286"/>
        <v>3412</v>
      </c>
      <c r="AS1704" t="str">
        <f t="shared" si="1287"/>
        <v/>
      </c>
      <c r="AT1704" t="str">
        <f t="shared" si="1288"/>
        <v/>
      </c>
      <c r="AU1704" t="str">
        <f t="shared" si="1289"/>
        <v/>
      </c>
      <c r="AV1704" t="str">
        <f t="shared" si="1290"/>
        <v/>
      </c>
      <c r="AW1704" t="str">
        <f t="shared" si="1259"/>
        <v/>
      </c>
      <c r="BA1704">
        <f t="shared" si="1291"/>
        <v>54.5</v>
      </c>
      <c r="BB1704">
        <f t="shared" si="1292"/>
        <v>-21.75</v>
      </c>
      <c r="BC1704">
        <f t="shared" si="1293"/>
        <v>56</v>
      </c>
      <c r="BD1704">
        <f t="shared" si="1294"/>
        <v>-21.225000000000001</v>
      </c>
      <c r="BE1704">
        <f t="shared" si="1295"/>
        <v>54.5</v>
      </c>
      <c r="BF1704">
        <f t="shared" si="1296"/>
        <v>-20.7</v>
      </c>
      <c r="BG1704">
        <f t="shared" si="1297"/>
        <v>53</v>
      </c>
      <c r="BH1704">
        <f t="shared" si="1298"/>
        <v>-21.225000000000001</v>
      </c>
      <c r="BI1704">
        <f t="shared" si="1299"/>
        <v>1.0500000000000007</v>
      </c>
      <c r="BJ1704">
        <f t="shared" si="1300"/>
        <v>3</v>
      </c>
      <c r="BK1704">
        <f t="shared" si="1301"/>
        <v>2.8571428571428554</v>
      </c>
      <c r="BL1704">
        <f t="shared" si="1302"/>
        <v>1.0500000000000007</v>
      </c>
      <c r="BM1704" s="1">
        <v>2</v>
      </c>
    </row>
    <row r="1705" spans="1:65">
      <c r="A1705" s="16" t="s">
        <v>5129</v>
      </c>
      <c r="E1705"/>
      <c r="F1705" s="17">
        <f t="shared" si="1260"/>
        <v>2539</v>
      </c>
      <c r="G1705" s="3">
        <f t="shared" si="1261"/>
        <v>4</v>
      </c>
      <c r="H1705" s="4">
        <f t="shared" si="1262"/>
        <v>2598</v>
      </c>
      <c r="I1705" s="4">
        <f t="shared" si="1263"/>
        <v>2639</v>
      </c>
      <c r="J1705" s="4">
        <f t="shared" si="1264"/>
        <v>2640</v>
      </c>
      <c r="K1705" s="4">
        <f t="shared" si="1265"/>
        <v>2599</v>
      </c>
      <c r="L1705" s="1">
        <f t="shared" si="1266"/>
        <v>0</v>
      </c>
      <c r="M1705" s="1">
        <f t="shared" si="1267"/>
        <v>0</v>
      </c>
      <c r="N1705" s="1">
        <f t="shared" si="1268"/>
        <v>0</v>
      </c>
      <c r="O1705" s="1">
        <f t="shared" si="1269"/>
        <v>0</v>
      </c>
      <c r="P1705" s="1">
        <f t="shared" si="1270"/>
        <v>0</v>
      </c>
      <c r="Q1705" s="1" t="str">
        <f t="shared" si="1271"/>
        <v/>
      </c>
      <c r="R1705" s="1">
        <f t="shared" si="1272"/>
        <v>54.5</v>
      </c>
      <c r="S1705" s="1">
        <f t="shared" si="1273"/>
        <v>-20.174999999999997</v>
      </c>
      <c r="T1705" s="1">
        <f>VLOOKUP($H1705,節点!$E$1:$G$20000,2,FALSE)</f>
        <v>53</v>
      </c>
      <c r="U1705" s="1">
        <f>VLOOKUP($H1705,節点!$E$1:$G$20000,3,FALSE)</f>
        <v>-20.7</v>
      </c>
      <c r="V1705" s="1">
        <f>VLOOKUP($I1705,節点!$E$1:$G$20000,2,FALSE)</f>
        <v>56</v>
      </c>
      <c r="W1705" s="1">
        <f>VLOOKUP($I1705,節点!$E$1:$G$20000,3,FALSE)</f>
        <v>-20.7</v>
      </c>
      <c r="X1705" s="1">
        <f>VLOOKUP($J1705,節点!$E$1:$G$20000,2,FALSE)</f>
        <v>56</v>
      </c>
      <c r="Y1705" s="1">
        <f>VLOOKUP($J1705,節点!$E$1:$G$20000,3,FALSE)</f>
        <v>-19.649999999999999</v>
      </c>
      <c r="Z1705" s="1">
        <f>VLOOKUP($K1705,節点!$E$1:$G$20000,2,FALSE)</f>
        <v>53</v>
      </c>
      <c r="AA1705" s="1">
        <f>VLOOKUP($K1705,節点!$E$1:$G$20000,3,FALSE)</f>
        <v>-19.649999999999999</v>
      </c>
      <c r="AB1705">
        <f t="shared" si="1274"/>
        <v>-1.5</v>
      </c>
      <c r="AC1705">
        <f t="shared" si="1275"/>
        <v>-0.52500000000000213</v>
      </c>
      <c r="AD1705">
        <f t="shared" si="1276"/>
        <v>1.5</v>
      </c>
      <c r="AE1705">
        <f t="shared" si="1277"/>
        <v>-0.52500000000000213</v>
      </c>
      <c r="AF1705">
        <f t="shared" si="1278"/>
        <v>1.5</v>
      </c>
      <c r="AG1705">
        <f t="shared" si="1279"/>
        <v>0.52499999999999858</v>
      </c>
      <c r="AH1705">
        <f t="shared" si="1280"/>
        <v>-1.5</v>
      </c>
      <c r="AI1705">
        <f t="shared" si="1281"/>
        <v>0.52499999999999858</v>
      </c>
      <c r="AJ1705">
        <f t="shared" si="1255"/>
        <v>199.29004621918881</v>
      </c>
      <c r="AK1705">
        <f t="shared" si="1256"/>
        <v>340.70995378081119</v>
      </c>
      <c r="AL1705">
        <f t="shared" si="1257"/>
        <v>19.290046219188685</v>
      </c>
      <c r="AM1705">
        <f t="shared" si="1258"/>
        <v>160.7099537808113</v>
      </c>
      <c r="AN1705">
        <f t="shared" si="1282"/>
        <v>3</v>
      </c>
      <c r="AO1705">
        <f t="shared" si="1283"/>
        <v>4</v>
      </c>
      <c r="AP1705">
        <f t="shared" si="1284"/>
        <v>1</v>
      </c>
      <c r="AQ1705">
        <f t="shared" si="1285"/>
        <v>2</v>
      </c>
      <c r="AR1705">
        <f t="shared" si="1286"/>
        <v>3412</v>
      </c>
      <c r="AS1705" t="str">
        <f t="shared" si="1287"/>
        <v/>
      </c>
      <c r="AT1705" t="str">
        <f t="shared" si="1288"/>
        <v/>
      </c>
      <c r="AU1705" t="str">
        <f t="shared" si="1289"/>
        <v/>
      </c>
      <c r="AV1705" t="str">
        <f t="shared" si="1290"/>
        <v/>
      </c>
      <c r="AW1705" t="str">
        <f t="shared" si="1259"/>
        <v/>
      </c>
      <c r="BA1705">
        <f t="shared" si="1291"/>
        <v>54.5</v>
      </c>
      <c r="BB1705">
        <f t="shared" si="1292"/>
        <v>-20.7</v>
      </c>
      <c r="BC1705">
        <f t="shared" si="1293"/>
        <v>56</v>
      </c>
      <c r="BD1705">
        <f t="shared" si="1294"/>
        <v>-20.174999999999997</v>
      </c>
      <c r="BE1705">
        <f t="shared" si="1295"/>
        <v>54.5</v>
      </c>
      <c r="BF1705">
        <f t="shared" si="1296"/>
        <v>-19.649999999999999</v>
      </c>
      <c r="BG1705">
        <f t="shared" si="1297"/>
        <v>53</v>
      </c>
      <c r="BH1705">
        <f t="shared" si="1298"/>
        <v>-20.174999999999997</v>
      </c>
      <c r="BI1705">
        <f t="shared" si="1299"/>
        <v>1.0500000000000007</v>
      </c>
      <c r="BJ1705">
        <f t="shared" si="1300"/>
        <v>3</v>
      </c>
      <c r="BK1705">
        <f t="shared" si="1301"/>
        <v>2.8571428571428554</v>
      </c>
      <c r="BL1705">
        <f t="shared" si="1302"/>
        <v>1.0500000000000007</v>
      </c>
      <c r="BM1705" s="1">
        <v>2</v>
      </c>
    </row>
    <row r="1706" spans="1:65">
      <c r="A1706" s="16" t="s">
        <v>5130</v>
      </c>
      <c r="E1706"/>
      <c r="F1706" s="17">
        <f t="shared" si="1260"/>
        <v>2540</v>
      </c>
      <c r="G1706" s="3">
        <f t="shared" si="1261"/>
        <v>4</v>
      </c>
      <c r="H1706" s="4">
        <f t="shared" si="1262"/>
        <v>2599</v>
      </c>
      <c r="I1706" s="4">
        <f t="shared" si="1263"/>
        <v>2640</v>
      </c>
      <c r="J1706" s="4">
        <f t="shared" si="1264"/>
        <v>2641</v>
      </c>
      <c r="K1706" s="4">
        <f t="shared" si="1265"/>
        <v>2600</v>
      </c>
      <c r="L1706" s="1">
        <f t="shared" si="1266"/>
        <v>0</v>
      </c>
      <c r="M1706" s="1">
        <f t="shared" si="1267"/>
        <v>0</v>
      </c>
      <c r="N1706" s="1">
        <f t="shared" si="1268"/>
        <v>0</v>
      </c>
      <c r="O1706" s="1">
        <f t="shared" si="1269"/>
        <v>0</v>
      </c>
      <c r="P1706" s="1">
        <f t="shared" si="1270"/>
        <v>0</v>
      </c>
      <c r="Q1706" s="1" t="str">
        <f t="shared" si="1271"/>
        <v/>
      </c>
      <c r="R1706" s="1">
        <f t="shared" si="1272"/>
        <v>54.5</v>
      </c>
      <c r="S1706" s="1">
        <f t="shared" si="1273"/>
        <v>-19.125</v>
      </c>
      <c r="T1706" s="1">
        <f>VLOOKUP($H1706,節点!$E$1:$G$20000,2,FALSE)</f>
        <v>53</v>
      </c>
      <c r="U1706" s="1">
        <f>VLOOKUP($H1706,節点!$E$1:$G$20000,3,FALSE)</f>
        <v>-19.649999999999999</v>
      </c>
      <c r="V1706" s="1">
        <f>VLOOKUP($I1706,節点!$E$1:$G$20000,2,FALSE)</f>
        <v>56</v>
      </c>
      <c r="W1706" s="1">
        <f>VLOOKUP($I1706,節点!$E$1:$G$20000,3,FALSE)</f>
        <v>-19.649999999999999</v>
      </c>
      <c r="X1706" s="1">
        <f>VLOOKUP($J1706,節点!$E$1:$G$20000,2,FALSE)</f>
        <v>56</v>
      </c>
      <c r="Y1706" s="1">
        <f>VLOOKUP($J1706,節点!$E$1:$G$20000,3,FALSE)</f>
        <v>-18.600000000000001</v>
      </c>
      <c r="Z1706" s="1">
        <f>VLOOKUP($K1706,節点!$E$1:$G$20000,2,FALSE)</f>
        <v>53</v>
      </c>
      <c r="AA1706" s="1">
        <f>VLOOKUP($K1706,節点!$E$1:$G$20000,3,FALSE)</f>
        <v>-18.600000000000001</v>
      </c>
      <c r="AB1706">
        <f t="shared" si="1274"/>
        <v>-1.5</v>
      </c>
      <c r="AC1706">
        <f t="shared" si="1275"/>
        <v>-0.52499999999999858</v>
      </c>
      <c r="AD1706">
        <f t="shared" si="1276"/>
        <v>1.5</v>
      </c>
      <c r="AE1706">
        <f t="shared" si="1277"/>
        <v>-0.52499999999999858</v>
      </c>
      <c r="AF1706">
        <f t="shared" si="1278"/>
        <v>1.5</v>
      </c>
      <c r="AG1706">
        <f t="shared" si="1279"/>
        <v>0.52499999999999858</v>
      </c>
      <c r="AH1706">
        <f t="shared" si="1280"/>
        <v>-1.5</v>
      </c>
      <c r="AI1706">
        <f t="shared" si="1281"/>
        <v>0.52499999999999858</v>
      </c>
      <c r="AJ1706">
        <f t="shared" si="1255"/>
        <v>199.2900462191887</v>
      </c>
      <c r="AK1706">
        <f t="shared" si="1256"/>
        <v>340.7099537808113</v>
      </c>
      <c r="AL1706">
        <f t="shared" si="1257"/>
        <v>19.290046219188685</v>
      </c>
      <c r="AM1706">
        <f t="shared" si="1258"/>
        <v>160.7099537808113</v>
      </c>
      <c r="AN1706">
        <f t="shared" si="1282"/>
        <v>3</v>
      </c>
      <c r="AO1706">
        <f t="shared" si="1283"/>
        <v>4</v>
      </c>
      <c r="AP1706">
        <f t="shared" si="1284"/>
        <v>1</v>
      </c>
      <c r="AQ1706">
        <f t="shared" si="1285"/>
        <v>2</v>
      </c>
      <c r="AR1706">
        <f t="shared" si="1286"/>
        <v>3412</v>
      </c>
      <c r="AS1706" t="str">
        <f t="shared" si="1287"/>
        <v/>
      </c>
      <c r="AT1706" t="str">
        <f t="shared" si="1288"/>
        <v/>
      </c>
      <c r="AU1706" t="str">
        <f t="shared" si="1289"/>
        <v/>
      </c>
      <c r="AV1706" t="str">
        <f t="shared" si="1290"/>
        <v/>
      </c>
      <c r="AW1706" t="str">
        <f t="shared" si="1259"/>
        <v/>
      </c>
      <c r="BA1706">
        <f t="shared" si="1291"/>
        <v>54.5</v>
      </c>
      <c r="BB1706">
        <f t="shared" si="1292"/>
        <v>-19.649999999999999</v>
      </c>
      <c r="BC1706">
        <f t="shared" si="1293"/>
        <v>56</v>
      </c>
      <c r="BD1706">
        <f t="shared" si="1294"/>
        <v>-19.125</v>
      </c>
      <c r="BE1706">
        <f t="shared" si="1295"/>
        <v>54.5</v>
      </c>
      <c r="BF1706">
        <f t="shared" si="1296"/>
        <v>-18.600000000000001</v>
      </c>
      <c r="BG1706">
        <f t="shared" si="1297"/>
        <v>53</v>
      </c>
      <c r="BH1706">
        <f t="shared" si="1298"/>
        <v>-19.125</v>
      </c>
      <c r="BI1706">
        <f t="shared" si="1299"/>
        <v>1.0499999999999972</v>
      </c>
      <c r="BJ1706">
        <f t="shared" si="1300"/>
        <v>3</v>
      </c>
      <c r="BK1706">
        <f t="shared" si="1301"/>
        <v>2.8571428571428648</v>
      </c>
      <c r="BL1706">
        <f t="shared" si="1302"/>
        <v>1.0499999999999972</v>
      </c>
      <c r="BM1706" s="1">
        <v>2</v>
      </c>
    </row>
    <row r="1707" spans="1:65">
      <c r="A1707" s="16" t="s">
        <v>5131</v>
      </c>
      <c r="E1707"/>
      <c r="F1707" s="17">
        <f t="shared" si="1260"/>
        <v>2541</v>
      </c>
      <c r="G1707" s="3">
        <f t="shared" si="1261"/>
        <v>4</v>
      </c>
      <c r="H1707" s="4">
        <f t="shared" si="1262"/>
        <v>2600</v>
      </c>
      <c r="I1707" s="4">
        <f t="shared" si="1263"/>
        <v>2641</v>
      </c>
      <c r="J1707" s="4">
        <f t="shared" si="1264"/>
        <v>2642</v>
      </c>
      <c r="K1707" s="4">
        <f t="shared" si="1265"/>
        <v>2601</v>
      </c>
      <c r="L1707" s="1">
        <f t="shared" si="1266"/>
        <v>0</v>
      </c>
      <c r="M1707" s="1">
        <f t="shared" si="1267"/>
        <v>0</v>
      </c>
      <c r="N1707" s="1">
        <f t="shared" si="1268"/>
        <v>0</v>
      </c>
      <c r="O1707" s="1">
        <f t="shared" si="1269"/>
        <v>0</v>
      </c>
      <c r="P1707" s="1">
        <f t="shared" si="1270"/>
        <v>0</v>
      </c>
      <c r="Q1707" s="1" t="str">
        <f t="shared" si="1271"/>
        <v/>
      </c>
      <c r="R1707" s="1">
        <f t="shared" si="1272"/>
        <v>54.5</v>
      </c>
      <c r="S1707" s="1">
        <f t="shared" si="1273"/>
        <v>-18.074999999999999</v>
      </c>
      <c r="T1707" s="1">
        <f>VLOOKUP($H1707,節点!$E$1:$G$20000,2,FALSE)</f>
        <v>53</v>
      </c>
      <c r="U1707" s="1">
        <f>VLOOKUP($H1707,節点!$E$1:$G$20000,3,FALSE)</f>
        <v>-18.600000000000001</v>
      </c>
      <c r="V1707" s="1">
        <f>VLOOKUP($I1707,節点!$E$1:$G$20000,2,FALSE)</f>
        <v>56</v>
      </c>
      <c r="W1707" s="1">
        <f>VLOOKUP($I1707,節点!$E$1:$G$20000,3,FALSE)</f>
        <v>-18.600000000000001</v>
      </c>
      <c r="X1707" s="1">
        <f>VLOOKUP($J1707,節点!$E$1:$G$20000,2,FALSE)</f>
        <v>56</v>
      </c>
      <c r="Y1707" s="1">
        <f>VLOOKUP($J1707,節点!$E$1:$G$20000,3,FALSE)</f>
        <v>-17.55</v>
      </c>
      <c r="Z1707" s="1">
        <f>VLOOKUP($K1707,節点!$E$1:$G$20000,2,FALSE)</f>
        <v>53</v>
      </c>
      <c r="AA1707" s="1">
        <f>VLOOKUP($K1707,節点!$E$1:$G$20000,3,FALSE)</f>
        <v>-17.55</v>
      </c>
      <c r="AB1707">
        <f t="shared" si="1274"/>
        <v>-1.5</v>
      </c>
      <c r="AC1707">
        <f t="shared" si="1275"/>
        <v>-0.52500000000000213</v>
      </c>
      <c r="AD1707">
        <f t="shared" si="1276"/>
        <v>1.5</v>
      </c>
      <c r="AE1707">
        <f t="shared" si="1277"/>
        <v>-0.52500000000000213</v>
      </c>
      <c r="AF1707">
        <f t="shared" si="1278"/>
        <v>1.5</v>
      </c>
      <c r="AG1707">
        <f t="shared" si="1279"/>
        <v>0.52499999999999858</v>
      </c>
      <c r="AH1707">
        <f t="shared" si="1280"/>
        <v>-1.5</v>
      </c>
      <c r="AI1707">
        <f t="shared" si="1281"/>
        <v>0.52499999999999858</v>
      </c>
      <c r="AJ1707">
        <f t="shared" si="1255"/>
        <v>199.29004621918881</v>
      </c>
      <c r="AK1707">
        <f t="shared" si="1256"/>
        <v>340.70995378081119</v>
      </c>
      <c r="AL1707">
        <f t="shared" si="1257"/>
        <v>19.290046219188685</v>
      </c>
      <c r="AM1707">
        <f t="shared" si="1258"/>
        <v>160.7099537808113</v>
      </c>
      <c r="AN1707">
        <f t="shared" si="1282"/>
        <v>3</v>
      </c>
      <c r="AO1707">
        <f t="shared" si="1283"/>
        <v>4</v>
      </c>
      <c r="AP1707">
        <f t="shared" si="1284"/>
        <v>1</v>
      </c>
      <c r="AQ1707">
        <f t="shared" si="1285"/>
        <v>2</v>
      </c>
      <c r="AR1707">
        <f t="shared" si="1286"/>
        <v>3412</v>
      </c>
      <c r="AS1707" t="str">
        <f t="shared" si="1287"/>
        <v/>
      </c>
      <c r="AT1707" t="str">
        <f t="shared" si="1288"/>
        <v/>
      </c>
      <c r="AU1707" t="str">
        <f t="shared" si="1289"/>
        <v/>
      </c>
      <c r="AV1707" t="str">
        <f t="shared" si="1290"/>
        <v/>
      </c>
      <c r="AW1707" t="str">
        <f t="shared" si="1259"/>
        <v/>
      </c>
      <c r="BA1707">
        <f t="shared" si="1291"/>
        <v>54.5</v>
      </c>
      <c r="BB1707">
        <f t="shared" si="1292"/>
        <v>-18.600000000000001</v>
      </c>
      <c r="BC1707">
        <f t="shared" si="1293"/>
        <v>56</v>
      </c>
      <c r="BD1707">
        <f t="shared" si="1294"/>
        <v>-18.075000000000003</v>
      </c>
      <c r="BE1707">
        <f t="shared" si="1295"/>
        <v>54.5</v>
      </c>
      <c r="BF1707">
        <f t="shared" si="1296"/>
        <v>-17.55</v>
      </c>
      <c r="BG1707">
        <f t="shared" si="1297"/>
        <v>53</v>
      </c>
      <c r="BH1707">
        <f t="shared" si="1298"/>
        <v>-18.075000000000003</v>
      </c>
      <c r="BI1707">
        <f t="shared" si="1299"/>
        <v>1.0500000000000007</v>
      </c>
      <c r="BJ1707">
        <f t="shared" si="1300"/>
        <v>3</v>
      </c>
      <c r="BK1707">
        <f t="shared" si="1301"/>
        <v>2.8571428571428554</v>
      </c>
      <c r="BL1707">
        <f t="shared" si="1302"/>
        <v>1.0500000000000007</v>
      </c>
      <c r="BM1707" s="1">
        <v>2</v>
      </c>
    </row>
    <row r="1708" spans="1:65">
      <c r="A1708" s="16" t="s">
        <v>5132</v>
      </c>
      <c r="E1708"/>
      <c r="F1708" s="17">
        <f t="shared" si="1260"/>
        <v>2542</v>
      </c>
      <c r="G1708" s="3">
        <f t="shared" si="1261"/>
        <v>4</v>
      </c>
      <c r="H1708" s="4">
        <f t="shared" si="1262"/>
        <v>2601</v>
      </c>
      <c r="I1708" s="4">
        <f t="shared" si="1263"/>
        <v>2642</v>
      </c>
      <c r="J1708" s="4">
        <f t="shared" si="1264"/>
        <v>2643</v>
      </c>
      <c r="K1708" s="4">
        <f t="shared" si="1265"/>
        <v>2602</v>
      </c>
      <c r="L1708" s="1">
        <f t="shared" si="1266"/>
        <v>0</v>
      </c>
      <c r="M1708" s="1">
        <f t="shared" si="1267"/>
        <v>0</v>
      </c>
      <c r="N1708" s="1">
        <f t="shared" si="1268"/>
        <v>0</v>
      </c>
      <c r="O1708" s="1">
        <f t="shared" si="1269"/>
        <v>0</v>
      </c>
      <c r="P1708" s="1">
        <f t="shared" si="1270"/>
        <v>0</v>
      </c>
      <c r="Q1708" s="1" t="str">
        <f t="shared" si="1271"/>
        <v/>
      </c>
      <c r="R1708" s="1">
        <f t="shared" si="1272"/>
        <v>54.5</v>
      </c>
      <c r="S1708" s="1">
        <f t="shared" si="1273"/>
        <v>-17.024999999999999</v>
      </c>
      <c r="T1708" s="1">
        <f>VLOOKUP($H1708,節点!$E$1:$G$20000,2,FALSE)</f>
        <v>53</v>
      </c>
      <c r="U1708" s="1">
        <f>VLOOKUP($H1708,節点!$E$1:$G$20000,3,FALSE)</f>
        <v>-17.55</v>
      </c>
      <c r="V1708" s="1">
        <f>VLOOKUP($I1708,節点!$E$1:$G$20000,2,FALSE)</f>
        <v>56</v>
      </c>
      <c r="W1708" s="1">
        <f>VLOOKUP($I1708,節点!$E$1:$G$20000,3,FALSE)</f>
        <v>-17.55</v>
      </c>
      <c r="X1708" s="1">
        <f>VLOOKUP($J1708,節点!$E$1:$G$20000,2,FALSE)</f>
        <v>56</v>
      </c>
      <c r="Y1708" s="1">
        <f>VLOOKUP($J1708,節点!$E$1:$G$20000,3,FALSE)</f>
        <v>-16.5</v>
      </c>
      <c r="Z1708" s="1">
        <f>VLOOKUP($K1708,節点!$E$1:$G$20000,2,FALSE)</f>
        <v>53</v>
      </c>
      <c r="AA1708" s="1">
        <f>VLOOKUP($K1708,節点!$E$1:$G$20000,3,FALSE)</f>
        <v>-16.5</v>
      </c>
      <c r="AB1708">
        <f t="shared" si="1274"/>
        <v>-1.5</v>
      </c>
      <c r="AC1708">
        <f t="shared" si="1275"/>
        <v>-0.52500000000000213</v>
      </c>
      <c r="AD1708">
        <f t="shared" si="1276"/>
        <v>1.5</v>
      </c>
      <c r="AE1708">
        <f t="shared" si="1277"/>
        <v>-0.52500000000000213</v>
      </c>
      <c r="AF1708">
        <f t="shared" si="1278"/>
        <v>1.5</v>
      </c>
      <c r="AG1708">
        <f t="shared" si="1279"/>
        <v>0.52499999999999858</v>
      </c>
      <c r="AH1708">
        <f t="shared" si="1280"/>
        <v>-1.5</v>
      </c>
      <c r="AI1708">
        <f t="shared" si="1281"/>
        <v>0.52499999999999858</v>
      </c>
      <c r="AJ1708">
        <f t="shared" si="1255"/>
        <v>199.29004621918881</v>
      </c>
      <c r="AK1708">
        <f t="shared" si="1256"/>
        <v>340.70995378081119</v>
      </c>
      <c r="AL1708">
        <f t="shared" si="1257"/>
        <v>19.290046219188685</v>
      </c>
      <c r="AM1708">
        <f t="shared" si="1258"/>
        <v>160.7099537808113</v>
      </c>
      <c r="AN1708">
        <f t="shared" si="1282"/>
        <v>3</v>
      </c>
      <c r="AO1708">
        <f t="shared" si="1283"/>
        <v>4</v>
      </c>
      <c r="AP1708">
        <f t="shared" si="1284"/>
        <v>1</v>
      </c>
      <c r="AQ1708">
        <f t="shared" si="1285"/>
        <v>2</v>
      </c>
      <c r="AR1708">
        <f t="shared" si="1286"/>
        <v>3412</v>
      </c>
      <c r="AS1708" t="str">
        <f t="shared" si="1287"/>
        <v/>
      </c>
      <c r="AT1708" t="str">
        <f t="shared" si="1288"/>
        <v/>
      </c>
      <c r="AU1708" t="str">
        <f t="shared" si="1289"/>
        <v/>
      </c>
      <c r="AV1708" t="str">
        <f t="shared" si="1290"/>
        <v/>
      </c>
      <c r="AW1708" t="str">
        <f t="shared" si="1259"/>
        <v/>
      </c>
      <c r="BA1708">
        <f t="shared" si="1291"/>
        <v>54.5</v>
      </c>
      <c r="BB1708">
        <f t="shared" si="1292"/>
        <v>-17.55</v>
      </c>
      <c r="BC1708">
        <f t="shared" si="1293"/>
        <v>56</v>
      </c>
      <c r="BD1708">
        <f t="shared" si="1294"/>
        <v>-17.024999999999999</v>
      </c>
      <c r="BE1708">
        <f t="shared" si="1295"/>
        <v>54.5</v>
      </c>
      <c r="BF1708">
        <f t="shared" si="1296"/>
        <v>-16.5</v>
      </c>
      <c r="BG1708">
        <f t="shared" si="1297"/>
        <v>53</v>
      </c>
      <c r="BH1708">
        <f t="shared" si="1298"/>
        <v>-17.024999999999999</v>
      </c>
      <c r="BI1708">
        <f t="shared" si="1299"/>
        <v>1.0500000000000007</v>
      </c>
      <c r="BJ1708">
        <f t="shared" si="1300"/>
        <v>3</v>
      </c>
      <c r="BK1708">
        <f t="shared" si="1301"/>
        <v>2.8571428571428554</v>
      </c>
      <c r="BL1708">
        <f t="shared" si="1302"/>
        <v>1.0500000000000007</v>
      </c>
      <c r="BM1708" s="1">
        <v>2</v>
      </c>
    </row>
    <row r="1709" spans="1:65">
      <c r="A1709" s="16" t="s">
        <v>5133</v>
      </c>
      <c r="E1709"/>
      <c r="F1709" s="17">
        <f t="shared" si="1260"/>
        <v>2573</v>
      </c>
      <c r="G1709" s="3">
        <f t="shared" si="1261"/>
        <v>4</v>
      </c>
      <c r="H1709" s="4">
        <f t="shared" si="1262"/>
        <v>2633</v>
      </c>
      <c r="I1709" s="4">
        <f t="shared" si="1263"/>
        <v>2674</v>
      </c>
      <c r="J1709" s="4">
        <f t="shared" si="1264"/>
        <v>2675</v>
      </c>
      <c r="K1709" s="4">
        <f t="shared" si="1265"/>
        <v>2634</v>
      </c>
      <c r="L1709" s="1">
        <f t="shared" si="1266"/>
        <v>0</v>
      </c>
      <c r="M1709" s="1">
        <f t="shared" si="1267"/>
        <v>0</v>
      </c>
      <c r="N1709" s="1">
        <f t="shared" si="1268"/>
        <v>0</v>
      </c>
      <c r="O1709" s="1">
        <f t="shared" si="1269"/>
        <v>0</v>
      </c>
      <c r="P1709" s="1">
        <f t="shared" si="1270"/>
        <v>0</v>
      </c>
      <c r="Q1709" s="1" t="str">
        <f t="shared" si="1271"/>
        <v/>
      </c>
      <c r="R1709" s="1">
        <f t="shared" si="1272"/>
        <v>57.5</v>
      </c>
      <c r="S1709" s="1">
        <f t="shared" si="1273"/>
        <v>-26.475000000000001</v>
      </c>
      <c r="T1709" s="1">
        <f>VLOOKUP($H1709,節点!$E$1:$G$20000,2,FALSE)</f>
        <v>56</v>
      </c>
      <c r="U1709" s="1">
        <f>VLOOKUP($H1709,節点!$E$1:$G$20000,3,FALSE)</f>
        <v>-27</v>
      </c>
      <c r="V1709" s="1">
        <f>VLOOKUP($I1709,節点!$E$1:$G$20000,2,FALSE)</f>
        <v>59</v>
      </c>
      <c r="W1709" s="1">
        <f>VLOOKUP($I1709,節点!$E$1:$G$20000,3,FALSE)</f>
        <v>-27</v>
      </c>
      <c r="X1709" s="1">
        <f>VLOOKUP($J1709,節点!$E$1:$G$20000,2,FALSE)</f>
        <v>59</v>
      </c>
      <c r="Y1709" s="1">
        <f>VLOOKUP($J1709,節点!$E$1:$G$20000,3,FALSE)</f>
        <v>-25.95</v>
      </c>
      <c r="Z1709" s="1">
        <f>VLOOKUP($K1709,節点!$E$1:$G$20000,2,FALSE)</f>
        <v>56</v>
      </c>
      <c r="AA1709" s="1">
        <f>VLOOKUP($K1709,節点!$E$1:$G$20000,3,FALSE)</f>
        <v>-25.95</v>
      </c>
      <c r="AB1709">
        <f t="shared" si="1274"/>
        <v>-1.5</v>
      </c>
      <c r="AC1709">
        <f t="shared" si="1275"/>
        <v>-0.52499999999999858</v>
      </c>
      <c r="AD1709">
        <f t="shared" si="1276"/>
        <v>1.5</v>
      </c>
      <c r="AE1709">
        <f t="shared" si="1277"/>
        <v>-0.52499999999999858</v>
      </c>
      <c r="AF1709">
        <f t="shared" si="1278"/>
        <v>1.5</v>
      </c>
      <c r="AG1709">
        <f t="shared" si="1279"/>
        <v>0.52500000000000213</v>
      </c>
      <c r="AH1709">
        <f t="shared" si="1280"/>
        <v>-1.5</v>
      </c>
      <c r="AI1709">
        <f t="shared" si="1281"/>
        <v>0.52500000000000213</v>
      </c>
      <c r="AJ1709">
        <f t="shared" si="1255"/>
        <v>199.2900462191887</v>
      </c>
      <c r="AK1709">
        <f t="shared" si="1256"/>
        <v>340.7099537808113</v>
      </c>
      <c r="AL1709">
        <f t="shared" si="1257"/>
        <v>19.290046219188806</v>
      </c>
      <c r="AM1709">
        <f t="shared" si="1258"/>
        <v>160.70995378081119</v>
      </c>
      <c r="AN1709">
        <f t="shared" si="1282"/>
        <v>3</v>
      </c>
      <c r="AO1709">
        <f t="shared" si="1283"/>
        <v>4</v>
      </c>
      <c r="AP1709">
        <f t="shared" si="1284"/>
        <v>1</v>
      </c>
      <c r="AQ1709">
        <f t="shared" si="1285"/>
        <v>2</v>
      </c>
      <c r="AR1709">
        <f t="shared" si="1286"/>
        <v>3412</v>
      </c>
      <c r="AS1709" t="str">
        <f t="shared" si="1287"/>
        <v/>
      </c>
      <c r="AT1709" t="str">
        <f t="shared" si="1288"/>
        <v/>
      </c>
      <c r="AU1709" t="str">
        <f t="shared" si="1289"/>
        <v/>
      </c>
      <c r="AV1709" t="str">
        <f t="shared" si="1290"/>
        <v/>
      </c>
      <c r="AW1709" t="str">
        <f t="shared" si="1259"/>
        <v/>
      </c>
      <c r="BA1709">
        <f t="shared" si="1291"/>
        <v>57.5</v>
      </c>
      <c r="BB1709">
        <f t="shared" si="1292"/>
        <v>-27</v>
      </c>
      <c r="BC1709">
        <f t="shared" si="1293"/>
        <v>59</v>
      </c>
      <c r="BD1709">
        <f t="shared" si="1294"/>
        <v>-26.475000000000001</v>
      </c>
      <c r="BE1709">
        <f t="shared" si="1295"/>
        <v>57.5</v>
      </c>
      <c r="BF1709">
        <f t="shared" si="1296"/>
        <v>-25.95</v>
      </c>
      <c r="BG1709">
        <f t="shared" si="1297"/>
        <v>56</v>
      </c>
      <c r="BH1709">
        <f t="shared" si="1298"/>
        <v>-26.475000000000001</v>
      </c>
      <c r="BI1709">
        <f t="shared" si="1299"/>
        <v>1.0500000000000007</v>
      </c>
      <c r="BJ1709">
        <f t="shared" si="1300"/>
        <v>3</v>
      </c>
      <c r="BK1709">
        <f t="shared" si="1301"/>
        <v>2.8571428571428554</v>
      </c>
      <c r="BL1709">
        <f t="shared" si="1302"/>
        <v>1.0500000000000007</v>
      </c>
      <c r="BM1709" s="1">
        <v>2</v>
      </c>
    </row>
    <row r="1710" spans="1:65">
      <c r="A1710" s="16" t="s">
        <v>5134</v>
      </c>
      <c r="E1710"/>
      <c r="F1710" s="17">
        <f t="shared" si="1260"/>
        <v>2574</v>
      </c>
      <c r="G1710" s="3">
        <f t="shared" si="1261"/>
        <v>4</v>
      </c>
      <c r="H1710" s="4">
        <f t="shared" si="1262"/>
        <v>2634</v>
      </c>
      <c r="I1710" s="4">
        <f t="shared" si="1263"/>
        <v>2675</v>
      </c>
      <c r="J1710" s="4">
        <f t="shared" si="1264"/>
        <v>2676</v>
      </c>
      <c r="K1710" s="4">
        <f t="shared" si="1265"/>
        <v>2635</v>
      </c>
      <c r="L1710" s="1">
        <f t="shared" si="1266"/>
        <v>0</v>
      </c>
      <c r="M1710" s="1">
        <f t="shared" si="1267"/>
        <v>0</v>
      </c>
      <c r="N1710" s="1">
        <f t="shared" si="1268"/>
        <v>0</v>
      </c>
      <c r="O1710" s="1">
        <f t="shared" si="1269"/>
        <v>0</v>
      </c>
      <c r="P1710" s="1">
        <f t="shared" si="1270"/>
        <v>0</v>
      </c>
      <c r="Q1710" s="1" t="str">
        <f t="shared" si="1271"/>
        <v/>
      </c>
      <c r="R1710" s="1">
        <f t="shared" si="1272"/>
        <v>57.5</v>
      </c>
      <c r="S1710" s="1">
        <f t="shared" si="1273"/>
        <v>-25.424999999999997</v>
      </c>
      <c r="T1710" s="1">
        <f>VLOOKUP($H1710,節点!$E$1:$G$20000,2,FALSE)</f>
        <v>56</v>
      </c>
      <c r="U1710" s="1">
        <f>VLOOKUP($H1710,節点!$E$1:$G$20000,3,FALSE)</f>
        <v>-25.95</v>
      </c>
      <c r="V1710" s="1">
        <f>VLOOKUP($I1710,節点!$E$1:$G$20000,2,FALSE)</f>
        <v>59</v>
      </c>
      <c r="W1710" s="1">
        <f>VLOOKUP($I1710,節点!$E$1:$G$20000,3,FALSE)</f>
        <v>-25.95</v>
      </c>
      <c r="X1710" s="1">
        <f>VLOOKUP($J1710,節点!$E$1:$G$20000,2,FALSE)</f>
        <v>59</v>
      </c>
      <c r="Y1710" s="1">
        <f>VLOOKUP($J1710,節点!$E$1:$G$20000,3,FALSE)</f>
        <v>-24.9</v>
      </c>
      <c r="Z1710" s="1">
        <f>VLOOKUP($K1710,節点!$E$1:$G$20000,2,FALSE)</f>
        <v>56</v>
      </c>
      <c r="AA1710" s="1">
        <f>VLOOKUP($K1710,節点!$E$1:$G$20000,3,FALSE)</f>
        <v>-24.9</v>
      </c>
      <c r="AB1710">
        <f t="shared" si="1274"/>
        <v>-1.5</v>
      </c>
      <c r="AC1710">
        <f t="shared" si="1275"/>
        <v>-0.52500000000000213</v>
      </c>
      <c r="AD1710">
        <f t="shared" si="1276"/>
        <v>1.5</v>
      </c>
      <c r="AE1710">
        <f t="shared" si="1277"/>
        <v>-0.52500000000000213</v>
      </c>
      <c r="AF1710">
        <f t="shared" si="1278"/>
        <v>1.5</v>
      </c>
      <c r="AG1710">
        <f t="shared" si="1279"/>
        <v>0.52499999999999858</v>
      </c>
      <c r="AH1710">
        <f t="shared" si="1280"/>
        <v>-1.5</v>
      </c>
      <c r="AI1710">
        <f t="shared" si="1281"/>
        <v>0.52499999999999858</v>
      </c>
      <c r="AJ1710">
        <f t="shared" si="1255"/>
        <v>199.29004621918881</v>
      </c>
      <c r="AK1710">
        <f t="shared" si="1256"/>
        <v>340.70995378081119</v>
      </c>
      <c r="AL1710">
        <f t="shared" si="1257"/>
        <v>19.290046219188685</v>
      </c>
      <c r="AM1710">
        <f t="shared" si="1258"/>
        <v>160.7099537808113</v>
      </c>
      <c r="AN1710">
        <f t="shared" si="1282"/>
        <v>3</v>
      </c>
      <c r="AO1710">
        <f t="shared" si="1283"/>
        <v>4</v>
      </c>
      <c r="AP1710">
        <f t="shared" si="1284"/>
        <v>1</v>
      </c>
      <c r="AQ1710">
        <f t="shared" si="1285"/>
        <v>2</v>
      </c>
      <c r="AR1710">
        <f t="shared" si="1286"/>
        <v>3412</v>
      </c>
      <c r="AS1710" t="str">
        <f t="shared" si="1287"/>
        <v/>
      </c>
      <c r="AT1710" t="str">
        <f t="shared" si="1288"/>
        <v/>
      </c>
      <c r="AU1710" t="str">
        <f t="shared" si="1289"/>
        <v/>
      </c>
      <c r="AV1710" t="str">
        <f t="shared" si="1290"/>
        <v/>
      </c>
      <c r="AW1710" t="str">
        <f t="shared" si="1259"/>
        <v/>
      </c>
      <c r="BA1710">
        <f t="shared" si="1291"/>
        <v>57.5</v>
      </c>
      <c r="BB1710">
        <f t="shared" si="1292"/>
        <v>-25.95</v>
      </c>
      <c r="BC1710">
        <f t="shared" si="1293"/>
        <v>59</v>
      </c>
      <c r="BD1710">
        <f t="shared" si="1294"/>
        <v>-25.424999999999997</v>
      </c>
      <c r="BE1710">
        <f t="shared" si="1295"/>
        <v>57.5</v>
      </c>
      <c r="BF1710">
        <f t="shared" si="1296"/>
        <v>-24.9</v>
      </c>
      <c r="BG1710">
        <f t="shared" si="1297"/>
        <v>56</v>
      </c>
      <c r="BH1710">
        <f t="shared" si="1298"/>
        <v>-25.424999999999997</v>
      </c>
      <c r="BI1710">
        <f t="shared" si="1299"/>
        <v>1.0500000000000007</v>
      </c>
      <c r="BJ1710">
        <f t="shared" si="1300"/>
        <v>3</v>
      </c>
      <c r="BK1710">
        <f t="shared" si="1301"/>
        <v>2.8571428571428554</v>
      </c>
      <c r="BL1710">
        <f t="shared" si="1302"/>
        <v>1.0500000000000007</v>
      </c>
      <c r="BM1710" s="1">
        <v>2</v>
      </c>
    </row>
    <row r="1711" spans="1:65">
      <c r="A1711" s="16" t="s">
        <v>5135</v>
      </c>
      <c r="E1711"/>
      <c r="F1711" s="17">
        <f t="shared" si="1260"/>
        <v>2575</v>
      </c>
      <c r="G1711" s="3">
        <f t="shared" si="1261"/>
        <v>4</v>
      </c>
      <c r="H1711" s="4">
        <f t="shared" si="1262"/>
        <v>2635</v>
      </c>
      <c r="I1711" s="4">
        <f t="shared" si="1263"/>
        <v>2676</v>
      </c>
      <c r="J1711" s="4">
        <f t="shared" si="1264"/>
        <v>2677</v>
      </c>
      <c r="K1711" s="4">
        <f t="shared" si="1265"/>
        <v>2636</v>
      </c>
      <c r="L1711" s="1">
        <f t="shared" si="1266"/>
        <v>0</v>
      </c>
      <c r="M1711" s="1">
        <f t="shared" si="1267"/>
        <v>0</v>
      </c>
      <c r="N1711" s="1">
        <f t="shared" si="1268"/>
        <v>0</v>
      </c>
      <c r="O1711" s="1">
        <f t="shared" si="1269"/>
        <v>0</v>
      </c>
      <c r="P1711" s="1">
        <f t="shared" si="1270"/>
        <v>0</v>
      </c>
      <c r="Q1711" s="1" t="str">
        <f t="shared" si="1271"/>
        <v/>
      </c>
      <c r="R1711" s="1">
        <f t="shared" si="1272"/>
        <v>57.5</v>
      </c>
      <c r="S1711" s="1">
        <f t="shared" si="1273"/>
        <v>-24.375</v>
      </c>
      <c r="T1711" s="1">
        <f>VLOOKUP($H1711,節点!$E$1:$G$20000,2,FALSE)</f>
        <v>56</v>
      </c>
      <c r="U1711" s="1">
        <f>VLOOKUP($H1711,節点!$E$1:$G$20000,3,FALSE)</f>
        <v>-24.9</v>
      </c>
      <c r="V1711" s="1">
        <f>VLOOKUP($I1711,節点!$E$1:$G$20000,2,FALSE)</f>
        <v>59</v>
      </c>
      <c r="W1711" s="1">
        <f>VLOOKUP($I1711,節点!$E$1:$G$20000,3,FALSE)</f>
        <v>-24.9</v>
      </c>
      <c r="X1711" s="1">
        <f>VLOOKUP($J1711,節点!$E$1:$G$20000,2,FALSE)</f>
        <v>59</v>
      </c>
      <c r="Y1711" s="1">
        <f>VLOOKUP($J1711,節点!$E$1:$G$20000,3,FALSE)</f>
        <v>-23.85</v>
      </c>
      <c r="Z1711" s="1">
        <f>VLOOKUP($K1711,節点!$E$1:$G$20000,2,FALSE)</f>
        <v>56</v>
      </c>
      <c r="AA1711" s="1">
        <f>VLOOKUP($K1711,節点!$E$1:$G$20000,3,FALSE)</f>
        <v>-23.85</v>
      </c>
      <c r="AB1711">
        <f t="shared" si="1274"/>
        <v>-1.5</v>
      </c>
      <c r="AC1711">
        <f t="shared" si="1275"/>
        <v>-0.52499999999999858</v>
      </c>
      <c r="AD1711">
        <f t="shared" si="1276"/>
        <v>1.5</v>
      </c>
      <c r="AE1711">
        <f t="shared" si="1277"/>
        <v>-0.52499999999999858</v>
      </c>
      <c r="AF1711">
        <f t="shared" si="1278"/>
        <v>1.5</v>
      </c>
      <c r="AG1711">
        <f t="shared" si="1279"/>
        <v>0.52499999999999858</v>
      </c>
      <c r="AH1711">
        <f t="shared" si="1280"/>
        <v>-1.5</v>
      </c>
      <c r="AI1711">
        <f t="shared" si="1281"/>
        <v>0.52499999999999858</v>
      </c>
      <c r="AJ1711">
        <f t="shared" si="1255"/>
        <v>199.2900462191887</v>
      </c>
      <c r="AK1711">
        <f t="shared" si="1256"/>
        <v>340.7099537808113</v>
      </c>
      <c r="AL1711">
        <f t="shared" si="1257"/>
        <v>19.290046219188685</v>
      </c>
      <c r="AM1711">
        <f t="shared" si="1258"/>
        <v>160.7099537808113</v>
      </c>
      <c r="AN1711">
        <f t="shared" si="1282"/>
        <v>3</v>
      </c>
      <c r="AO1711">
        <f t="shared" si="1283"/>
        <v>4</v>
      </c>
      <c r="AP1711">
        <f t="shared" si="1284"/>
        <v>1</v>
      </c>
      <c r="AQ1711">
        <f t="shared" si="1285"/>
        <v>2</v>
      </c>
      <c r="AR1711">
        <f t="shared" si="1286"/>
        <v>3412</v>
      </c>
      <c r="AS1711" t="str">
        <f t="shared" si="1287"/>
        <v/>
      </c>
      <c r="AT1711" t="str">
        <f t="shared" si="1288"/>
        <v/>
      </c>
      <c r="AU1711" t="str">
        <f t="shared" si="1289"/>
        <v/>
      </c>
      <c r="AV1711" t="str">
        <f t="shared" si="1290"/>
        <v/>
      </c>
      <c r="AW1711" t="str">
        <f t="shared" si="1259"/>
        <v/>
      </c>
      <c r="BA1711">
        <f t="shared" si="1291"/>
        <v>57.5</v>
      </c>
      <c r="BB1711">
        <f t="shared" si="1292"/>
        <v>-24.9</v>
      </c>
      <c r="BC1711">
        <f t="shared" si="1293"/>
        <v>59</v>
      </c>
      <c r="BD1711">
        <f t="shared" si="1294"/>
        <v>-24.375</v>
      </c>
      <c r="BE1711">
        <f t="shared" si="1295"/>
        <v>57.5</v>
      </c>
      <c r="BF1711">
        <f t="shared" si="1296"/>
        <v>-23.85</v>
      </c>
      <c r="BG1711">
        <f t="shared" si="1297"/>
        <v>56</v>
      </c>
      <c r="BH1711">
        <f t="shared" si="1298"/>
        <v>-24.375</v>
      </c>
      <c r="BI1711">
        <f t="shared" si="1299"/>
        <v>1.0499999999999972</v>
      </c>
      <c r="BJ1711">
        <f t="shared" si="1300"/>
        <v>3</v>
      </c>
      <c r="BK1711">
        <f t="shared" si="1301"/>
        <v>2.8571428571428648</v>
      </c>
      <c r="BL1711">
        <f t="shared" si="1302"/>
        <v>1.0499999999999972</v>
      </c>
      <c r="BM1711" s="1">
        <v>2</v>
      </c>
    </row>
    <row r="1712" spans="1:65">
      <c r="A1712" s="16" t="s">
        <v>5136</v>
      </c>
      <c r="E1712"/>
      <c r="F1712" s="17">
        <f t="shared" si="1260"/>
        <v>2576</v>
      </c>
      <c r="G1712" s="3">
        <f t="shared" si="1261"/>
        <v>4</v>
      </c>
      <c r="H1712" s="4">
        <f t="shared" si="1262"/>
        <v>2636</v>
      </c>
      <c r="I1712" s="4">
        <f t="shared" si="1263"/>
        <v>2677</v>
      </c>
      <c r="J1712" s="4">
        <f t="shared" si="1264"/>
        <v>2678</v>
      </c>
      <c r="K1712" s="4">
        <f t="shared" si="1265"/>
        <v>2637</v>
      </c>
      <c r="L1712" s="1">
        <f t="shared" si="1266"/>
        <v>0</v>
      </c>
      <c r="M1712" s="1">
        <f t="shared" si="1267"/>
        <v>0</v>
      </c>
      <c r="N1712" s="1">
        <f t="shared" si="1268"/>
        <v>0</v>
      </c>
      <c r="O1712" s="1">
        <f t="shared" si="1269"/>
        <v>0</v>
      </c>
      <c r="P1712" s="1">
        <f t="shared" si="1270"/>
        <v>0</v>
      </c>
      <c r="Q1712" s="1" t="str">
        <f t="shared" si="1271"/>
        <v/>
      </c>
      <c r="R1712" s="1">
        <f t="shared" si="1272"/>
        <v>57.5</v>
      </c>
      <c r="S1712" s="1">
        <f t="shared" si="1273"/>
        <v>-23.324999999999999</v>
      </c>
      <c r="T1712" s="1">
        <f>VLOOKUP($H1712,節点!$E$1:$G$20000,2,FALSE)</f>
        <v>56</v>
      </c>
      <c r="U1712" s="1">
        <f>VLOOKUP($H1712,節点!$E$1:$G$20000,3,FALSE)</f>
        <v>-23.85</v>
      </c>
      <c r="V1712" s="1">
        <f>VLOOKUP($I1712,節点!$E$1:$G$20000,2,FALSE)</f>
        <v>59</v>
      </c>
      <c r="W1712" s="1">
        <f>VLOOKUP($I1712,節点!$E$1:$G$20000,3,FALSE)</f>
        <v>-23.85</v>
      </c>
      <c r="X1712" s="1">
        <f>VLOOKUP($J1712,節点!$E$1:$G$20000,2,FALSE)</f>
        <v>59</v>
      </c>
      <c r="Y1712" s="1">
        <f>VLOOKUP($J1712,節点!$E$1:$G$20000,3,FALSE)</f>
        <v>-22.8</v>
      </c>
      <c r="Z1712" s="1">
        <f>VLOOKUP($K1712,節点!$E$1:$G$20000,2,FALSE)</f>
        <v>56</v>
      </c>
      <c r="AA1712" s="1">
        <f>VLOOKUP($K1712,節点!$E$1:$G$20000,3,FALSE)</f>
        <v>-22.8</v>
      </c>
      <c r="AB1712">
        <f t="shared" si="1274"/>
        <v>-1.5</v>
      </c>
      <c r="AC1712">
        <f t="shared" si="1275"/>
        <v>-0.52500000000000213</v>
      </c>
      <c r="AD1712">
        <f t="shared" si="1276"/>
        <v>1.5</v>
      </c>
      <c r="AE1712">
        <f t="shared" si="1277"/>
        <v>-0.52500000000000213</v>
      </c>
      <c r="AF1712">
        <f t="shared" si="1278"/>
        <v>1.5</v>
      </c>
      <c r="AG1712">
        <f t="shared" si="1279"/>
        <v>0.52499999999999858</v>
      </c>
      <c r="AH1712">
        <f t="shared" si="1280"/>
        <v>-1.5</v>
      </c>
      <c r="AI1712">
        <f t="shared" si="1281"/>
        <v>0.52499999999999858</v>
      </c>
      <c r="AJ1712">
        <f t="shared" si="1255"/>
        <v>199.29004621918881</v>
      </c>
      <c r="AK1712">
        <f t="shared" si="1256"/>
        <v>340.70995378081119</v>
      </c>
      <c r="AL1712">
        <f t="shared" si="1257"/>
        <v>19.290046219188685</v>
      </c>
      <c r="AM1712">
        <f t="shared" si="1258"/>
        <v>160.7099537808113</v>
      </c>
      <c r="AN1712">
        <f t="shared" si="1282"/>
        <v>3</v>
      </c>
      <c r="AO1712">
        <f t="shared" si="1283"/>
        <v>4</v>
      </c>
      <c r="AP1712">
        <f t="shared" si="1284"/>
        <v>1</v>
      </c>
      <c r="AQ1712">
        <f t="shared" si="1285"/>
        <v>2</v>
      </c>
      <c r="AR1712">
        <f t="shared" si="1286"/>
        <v>3412</v>
      </c>
      <c r="AS1712" t="str">
        <f t="shared" si="1287"/>
        <v/>
      </c>
      <c r="AT1712" t="str">
        <f t="shared" si="1288"/>
        <v/>
      </c>
      <c r="AU1712" t="str">
        <f t="shared" si="1289"/>
        <v/>
      </c>
      <c r="AV1712" t="str">
        <f t="shared" si="1290"/>
        <v/>
      </c>
      <c r="AW1712" t="str">
        <f t="shared" si="1259"/>
        <v/>
      </c>
      <c r="BA1712">
        <f t="shared" si="1291"/>
        <v>57.5</v>
      </c>
      <c r="BB1712">
        <f t="shared" si="1292"/>
        <v>-23.85</v>
      </c>
      <c r="BC1712">
        <f t="shared" si="1293"/>
        <v>59</v>
      </c>
      <c r="BD1712">
        <f t="shared" si="1294"/>
        <v>-23.325000000000003</v>
      </c>
      <c r="BE1712">
        <f t="shared" si="1295"/>
        <v>57.5</v>
      </c>
      <c r="BF1712">
        <f t="shared" si="1296"/>
        <v>-22.8</v>
      </c>
      <c r="BG1712">
        <f t="shared" si="1297"/>
        <v>56</v>
      </c>
      <c r="BH1712">
        <f t="shared" si="1298"/>
        <v>-23.325000000000003</v>
      </c>
      <c r="BI1712">
        <f t="shared" si="1299"/>
        <v>1.0500000000000007</v>
      </c>
      <c r="BJ1712">
        <f t="shared" si="1300"/>
        <v>3</v>
      </c>
      <c r="BK1712">
        <f t="shared" si="1301"/>
        <v>2.8571428571428554</v>
      </c>
      <c r="BL1712">
        <f t="shared" si="1302"/>
        <v>1.0500000000000007</v>
      </c>
      <c r="BM1712" s="1">
        <v>2</v>
      </c>
    </row>
    <row r="1713" spans="1:65">
      <c r="A1713" s="16" t="s">
        <v>5137</v>
      </c>
      <c r="E1713"/>
      <c r="F1713" s="17">
        <f t="shared" si="1260"/>
        <v>2577</v>
      </c>
      <c r="G1713" s="3">
        <f t="shared" si="1261"/>
        <v>4</v>
      </c>
      <c r="H1713" s="4">
        <f t="shared" si="1262"/>
        <v>2637</v>
      </c>
      <c r="I1713" s="4">
        <f t="shared" si="1263"/>
        <v>2678</v>
      </c>
      <c r="J1713" s="4">
        <f t="shared" si="1264"/>
        <v>2679</v>
      </c>
      <c r="K1713" s="4">
        <f t="shared" si="1265"/>
        <v>2638</v>
      </c>
      <c r="L1713" s="1">
        <f t="shared" si="1266"/>
        <v>0</v>
      </c>
      <c r="M1713" s="1">
        <f t="shared" si="1267"/>
        <v>0</v>
      </c>
      <c r="N1713" s="1">
        <f t="shared" si="1268"/>
        <v>0</v>
      </c>
      <c r="O1713" s="1">
        <f t="shared" si="1269"/>
        <v>0</v>
      </c>
      <c r="P1713" s="1">
        <f t="shared" si="1270"/>
        <v>0</v>
      </c>
      <c r="Q1713" s="1" t="str">
        <f t="shared" si="1271"/>
        <v/>
      </c>
      <c r="R1713" s="1">
        <f t="shared" si="1272"/>
        <v>57.5</v>
      </c>
      <c r="S1713" s="1">
        <f t="shared" si="1273"/>
        <v>-22.274999999999999</v>
      </c>
      <c r="T1713" s="1">
        <f>VLOOKUP($H1713,節点!$E$1:$G$20000,2,FALSE)</f>
        <v>56</v>
      </c>
      <c r="U1713" s="1">
        <f>VLOOKUP($H1713,節点!$E$1:$G$20000,3,FALSE)</f>
        <v>-22.8</v>
      </c>
      <c r="V1713" s="1">
        <f>VLOOKUP($I1713,節点!$E$1:$G$20000,2,FALSE)</f>
        <v>59</v>
      </c>
      <c r="W1713" s="1">
        <f>VLOOKUP($I1713,節点!$E$1:$G$20000,3,FALSE)</f>
        <v>-22.8</v>
      </c>
      <c r="X1713" s="1">
        <f>VLOOKUP($J1713,節点!$E$1:$G$20000,2,FALSE)</f>
        <v>59</v>
      </c>
      <c r="Y1713" s="1">
        <f>VLOOKUP($J1713,節点!$E$1:$G$20000,3,FALSE)</f>
        <v>-21.75</v>
      </c>
      <c r="Z1713" s="1">
        <f>VLOOKUP($K1713,節点!$E$1:$G$20000,2,FALSE)</f>
        <v>56</v>
      </c>
      <c r="AA1713" s="1">
        <f>VLOOKUP($K1713,節点!$E$1:$G$20000,3,FALSE)</f>
        <v>-21.75</v>
      </c>
      <c r="AB1713">
        <f t="shared" si="1274"/>
        <v>-1.5</v>
      </c>
      <c r="AC1713">
        <f t="shared" si="1275"/>
        <v>-0.52500000000000213</v>
      </c>
      <c r="AD1713">
        <f t="shared" si="1276"/>
        <v>1.5</v>
      </c>
      <c r="AE1713">
        <f t="shared" si="1277"/>
        <v>-0.52500000000000213</v>
      </c>
      <c r="AF1713">
        <f t="shared" si="1278"/>
        <v>1.5</v>
      </c>
      <c r="AG1713">
        <f t="shared" si="1279"/>
        <v>0.52499999999999858</v>
      </c>
      <c r="AH1713">
        <f t="shared" si="1280"/>
        <v>-1.5</v>
      </c>
      <c r="AI1713">
        <f t="shared" si="1281"/>
        <v>0.52499999999999858</v>
      </c>
      <c r="AJ1713">
        <f t="shared" si="1255"/>
        <v>199.29004621918881</v>
      </c>
      <c r="AK1713">
        <f t="shared" si="1256"/>
        <v>340.70995378081119</v>
      </c>
      <c r="AL1713">
        <f t="shared" si="1257"/>
        <v>19.290046219188685</v>
      </c>
      <c r="AM1713">
        <f t="shared" si="1258"/>
        <v>160.7099537808113</v>
      </c>
      <c r="AN1713">
        <f t="shared" si="1282"/>
        <v>3</v>
      </c>
      <c r="AO1713">
        <f t="shared" si="1283"/>
        <v>4</v>
      </c>
      <c r="AP1713">
        <f t="shared" si="1284"/>
        <v>1</v>
      </c>
      <c r="AQ1713">
        <f t="shared" si="1285"/>
        <v>2</v>
      </c>
      <c r="AR1713">
        <f t="shared" si="1286"/>
        <v>3412</v>
      </c>
      <c r="AS1713" t="str">
        <f t="shared" si="1287"/>
        <v/>
      </c>
      <c r="AT1713" t="str">
        <f t="shared" si="1288"/>
        <v/>
      </c>
      <c r="AU1713" t="str">
        <f t="shared" si="1289"/>
        <v/>
      </c>
      <c r="AV1713" t="str">
        <f t="shared" si="1290"/>
        <v/>
      </c>
      <c r="AW1713" t="str">
        <f t="shared" si="1259"/>
        <v/>
      </c>
      <c r="BA1713">
        <f t="shared" si="1291"/>
        <v>57.5</v>
      </c>
      <c r="BB1713">
        <f t="shared" si="1292"/>
        <v>-22.8</v>
      </c>
      <c r="BC1713">
        <f t="shared" si="1293"/>
        <v>59</v>
      </c>
      <c r="BD1713">
        <f t="shared" si="1294"/>
        <v>-22.274999999999999</v>
      </c>
      <c r="BE1713">
        <f t="shared" si="1295"/>
        <v>57.5</v>
      </c>
      <c r="BF1713">
        <f t="shared" si="1296"/>
        <v>-21.75</v>
      </c>
      <c r="BG1713">
        <f t="shared" si="1297"/>
        <v>56</v>
      </c>
      <c r="BH1713">
        <f t="shared" si="1298"/>
        <v>-22.274999999999999</v>
      </c>
      <c r="BI1713">
        <f t="shared" si="1299"/>
        <v>1.0500000000000007</v>
      </c>
      <c r="BJ1713">
        <f t="shared" si="1300"/>
        <v>3</v>
      </c>
      <c r="BK1713">
        <f t="shared" si="1301"/>
        <v>2.8571428571428554</v>
      </c>
      <c r="BL1713">
        <f t="shared" si="1302"/>
        <v>1.0500000000000007</v>
      </c>
      <c r="BM1713" s="1">
        <v>2</v>
      </c>
    </row>
    <row r="1714" spans="1:65">
      <c r="A1714" s="16" t="s">
        <v>5138</v>
      </c>
      <c r="E1714"/>
      <c r="F1714" s="17">
        <f t="shared" si="1260"/>
        <v>2578</v>
      </c>
      <c r="G1714" s="3">
        <f t="shared" si="1261"/>
        <v>4</v>
      </c>
      <c r="H1714" s="4">
        <f t="shared" si="1262"/>
        <v>2638</v>
      </c>
      <c r="I1714" s="4">
        <f t="shared" si="1263"/>
        <v>2679</v>
      </c>
      <c r="J1714" s="4">
        <f t="shared" si="1264"/>
        <v>2680</v>
      </c>
      <c r="K1714" s="4">
        <f t="shared" si="1265"/>
        <v>2639</v>
      </c>
      <c r="L1714" s="1">
        <f t="shared" si="1266"/>
        <v>0</v>
      </c>
      <c r="M1714" s="1">
        <f t="shared" si="1267"/>
        <v>0</v>
      </c>
      <c r="N1714" s="1">
        <f t="shared" si="1268"/>
        <v>0</v>
      </c>
      <c r="O1714" s="1">
        <f t="shared" si="1269"/>
        <v>0</v>
      </c>
      <c r="P1714" s="1">
        <f t="shared" si="1270"/>
        <v>0</v>
      </c>
      <c r="Q1714" s="1" t="str">
        <f t="shared" si="1271"/>
        <v/>
      </c>
      <c r="R1714" s="1">
        <f t="shared" si="1272"/>
        <v>57.5</v>
      </c>
      <c r="S1714" s="1">
        <f t="shared" si="1273"/>
        <v>-21.225000000000001</v>
      </c>
      <c r="T1714" s="1">
        <f>VLOOKUP($H1714,節点!$E$1:$G$20000,2,FALSE)</f>
        <v>56</v>
      </c>
      <c r="U1714" s="1">
        <f>VLOOKUP($H1714,節点!$E$1:$G$20000,3,FALSE)</f>
        <v>-21.75</v>
      </c>
      <c r="V1714" s="1">
        <f>VLOOKUP($I1714,節点!$E$1:$G$20000,2,FALSE)</f>
        <v>59</v>
      </c>
      <c r="W1714" s="1">
        <f>VLOOKUP($I1714,節点!$E$1:$G$20000,3,FALSE)</f>
        <v>-21.75</v>
      </c>
      <c r="X1714" s="1">
        <f>VLOOKUP($J1714,節点!$E$1:$G$20000,2,FALSE)</f>
        <v>59</v>
      </c>
      <c r="Y1714" s="1">
        <f>VLOOKUP($J1714,節点!$E$1:$G$20000,3,FALSE)</f>
        <v>-20.7</v>
      </c>
      <c r="Z1714" s="1">
        <f>VLOOKUP($K1714,節点!$E$1:$G$20000,2,FALSE)</f>
        <v>56</v>
      </c>
      <c r="AA1714" s="1">
        <f>VLOOKUP($K1714,節点!$E$1:$G$20000,3,FALSE)</f>
        <v>-20.7</v>
      </c>
      <c r="AB1714">
        <f t="shared" si="1274"/>
        <v>-1.5</v>
      </c>
      <c r="AC1714">
        <f t="shared" si="1275"/>
        <v>-0.52499999999999858</v>
      </c>
      <c r="AD1714">
        <f t="shared" si="1276"/>
        <v>1.5</v>
      </c>
      <c r="AE1714">
        <f t="shared" si="1277"/>
        <v>-0.52499999999999858</v>
      </c>
      <c r="AF1714">
        <f t="shared" si="1278"/>
        <v>1.5</v>
      </c>
      <c r="AG1714">
        <f t="shared" si="1279"/>
        <v>0.52500000000000213</v>
      </c>
      <c r="AH1714">
        <f t="shared" si="1280"/>
        <v>-1.5</v>
      </c>
      <c r="AI1714">
        <f t="shared" si="1281"/>
        <v>0.52500000000000213</v>
      </c>
      <c r="AJ1714">
        <f t="shared" si="1255"/>
        <v>199.2900462191887</v>
      </c>
      <c r="AK1714">
        <f t="shared" si="1256"/>
        <v>340.7099537808113</v>
      </c>
      <c r="AL1714">
        <f t="shared" si="1257"/>
        <v>19.290046219188806</v>
      </c>
      <c r="AM1714">
        <f t="shared" si="1258"/>
        <v>160.70995378081119</v>
      </c>
      <c r="AN1714">
        <f t="shared" si="1282"/>
        <v>3</v>
      </c>
      <c r="AO1714">
        <f t="shared" si="1283"/>
        <v>4</v>
      </c>
      <c r="AP1714">
        <f t="shared" si="1284"/>
        <v>1</v>
      </c>
      <c r="AQ1714">
        <f t="shared" si="1285"/>
        <v>2</v>
      </c>
      <c r="AR1714">
        <f t="shared" si="1286"/>
        <v>3412</v>
      </c>
      <c r="AS1714" t="str">
        <f t="shared" si="1287"/>
        <v/>
      </c>
      <c r="AT1714" t="str">
        <f t="shared" si="1288"/>
        <v/>
      </c>
      <c r="AU1714" t="str">
        <f t="shared" si="1289"/>
        <v/>
      </c>
      <c r="AV1714" t="str">
        <f t="shared" si="1290"/>
        <v/>
      </c>
      <c r="AW1714" t="str">
        <f t="shared" si="1259"/>
        <v/>
      </c>
      <c r="BA1714">
        <f t="shared" si="1291"/>
        <v>57.5</v>
      </c>
      <c r="BB1714">
        <f t="shared" si="1292"/>
        <v>-21.75</v>
      </c>
      <c r="BC1714">
        <f t="shared" si="1293"/>
        <v>59</v>
      </c>
      <c r="BD1714">
        <f t="shared" si="1294"/>
        <v>-21.225000000000001</v>
      </c>
      <c r="BE1714">
        <f t="shared" si="1295"/>
        <v>57.5</v>
      </c>
      <c r="BF1714">
        <f t="shared" si="1296"/>
        <v>-20.7</v>
      </c>
      <c r="BG1714">
        <f t="shared" si="1297"/>
        <v>56</v>
      </c>
      <c r="BH1714">
        <f t="shared" si="1298"/>
        <v>-21.225000000000001</v>
      </c>
      <c r="BI1714">
        <f t="shared" si="1299"/>
        <v>1.0500000000000007</v>
      </c>
      <c r="BJ1714">
        <f t="shared" si="1300"/>
        <v>3</v>
      </c>
      <c r="BK1714">
        <f t="shared" si="1301"/>
        <v>2.8571428571428554</v>
      </c>
      <c r="BL1714">
        <f t="shared" si="1302"/>
        <v>1.0500000000000007</v>
      </c>
      <c r="BM1714" s="1">
        <v>2</v>
      </c>
    </row>
    <row r="1715" spans="1:65">
      <c r="A1715" s="16" t="s">
        <v>5139</v>
      </c>
      <c r="E1715"/>
      <c r="F1715" s="17">
        <f t="shared" si="1260"/>
        <v>2579</v>
      </c>
      <c r="G1715" s="3">
        <f t="shared" si="1261"/>
        <v>4</v>
      </c>
      <c r="H1715" s="4">
        <f t="shared" si="1262"/>
        <v>2639</v>
      </c>
      <c r="I1715" s="4">
        <f t="shared" si="1263"/>
        <v>2680</v>
      </c>
      <c r="J1715" s="4">
        <f t="shared" si="1264"/>
        <v>2681</v>
      </c>
      <c r="K1715" s="4">
        <f t="shared" si="1265"/>
        <v>2640</v>
      </c>
      <c r="L1715" s="1">
        <f t="shared" si="1266"/>
        <v>0</v>
      </c>
      <c r="M1715" s="1">
        <f t="shared" si="1267"/>
        <v>0</v>
      </c>
      <c r="N1715" s="1">
        <f t="shared" si="1268"/>
        <v>0</v>
      </c>
      <c r="O1715" s="1">
        <f t="shared" si="1269"/>
        <v>0</v>
      </c>
      <c r="P1715" s="1">
        <f t="shared" si="1270"/>
        <v>0</v>
      </c>
      <c r="Q1715" s="1" t="str">
        <f t="shared" si="1271"/>
        <v/>
      </c>
      <c r="R1715" s="1">
        <f t="shared" si="1272"/>
        <v>57.5</v>
      </c>
      <c r="S1715" s="1">
        <f t="shared" si="1273"/>
        <v>-20.174999999999997</v>
      </c>
      <c r="T1715" s="1">
        <f>VLOOKUP($H1715,節点!$E$1:$G$20000,2,FALSE)</f>
        <v>56</v>
      </c>
      <c r="U1715" s="1">
        <f>VLOOKUP($H1715,節点!$E$1:$G$20000,3,FALSE)</f>
        <v>-20.7</v>
      </c>
      <c r="V1715" s="1">
        <f>VLOOKUP($I1715,節点!$E$1:$G$20000,2,FALSE)</f>
        <v>59</v>
      </c>
      <c r="W1715" s="1">
        <f>VLOOKUP($I1715,節点!$E$1:$G$20000,3,FALSE)</f>
        <v>-20.7</v>
      </c>
      <c r="X1715" s="1">
        <f>VLOOKUP($J1715,節点!$E$1:$G$20000,2,FALSE)</f>
        <v>59</v>
      </c>
      <c r="Y1715" s="1">
        <f>VLOOKUP($J1715,節点!$E$1:$G$20000,3,FALSE)</f>
        <v>-19.649999999999999</v>
      </c>
      <c r="Z1715" s="1">
        <f>VLOOKUP($K1715,節点!$E$1:$G$20000,2,FALSE)</f>
        <v>56</v>
      </c>
      <c r="AA1715" s="1">
        <f>VLOOKUP($K1715,節点!$E$1:$G$20000,3,FALSE)</f>
        <v>-19.649999999999999</v>
      </c>
      <c r="AB1715">
        <f t="shared" si="1274"/>
        <v>-1.5</v>
      </c>
      <c r="AC1715">
        <f t="shared" si="1275"/>
        <v>-0.52500000000000213</v>
      </c>
      <c r="AD1715">
        <f t="shared" si="1276"/>
        <v>1.5</v>
      </c>
      <c r="AE1715">
        <f t="shared" si="1277"/>
        <v>-0.52500000000000213</v>
      </c>
      <c r="AF1715">
        <f t="shared" si="1278"/>
        <v>1.5</v>
      </c>
      <c r="AG1715">
        <f t="shared" si="1279"/>
        <v>0.52499999999999858</v>
      </c>
      <c r="AH1715">
        <f t="shared" si="1280"/>
        <v>-1.5</v>
      </c>
      <c r="AI1715">
        <f t="shared" si="1281"/>
        <v>0.52499999999999858</v>
      </c>
      <c r="AJ1715">
        <f t="shared" si="1255"/>
        <v>199.29004621918881</v>
      </c>
      <c r="AK1715">
        <f t="shared" si="1256"/>
        <v>340.70995378081119</v>
      </c>
      <c r="AL1715">
        <f t="shared" si="1257"/>
        <v>19.290046219188685</v>
      </c>
      <c r="AM1715">
        <f t="shared" si="1258"/>
        <v>160.7099537808113</v>
      </c>
      <c r="AN1715">
        <f t="shared" si="1282"/>
        <v>3</v>
      </c>
      <c r="AO1715">
        <f t="shared" si="1283"/>
        <v>4</v>
      </c>
      <c r="AP1715">
        <f t="shared" si="1284"/>
        <v>1</v>
      </c>
      <c r="AQ1715">
        <f t="shared" si="1285"/>
        <v>2</v>
      </c>
      <c r="AR1715">
        <f t="shared" si="1286"/>
        <v>3412</v>
      </c>
      <c r="AS1715" t="str">
        <f t="shared" si="1287"/>
        <v/>
      </c>
      <c r="AT1715" t="str">
        <f t="shared" si="1288"/>
        <v/>
      </c>
      <c r="AU1715" t="str">
        <f t="shared" si="1289"/>
        <v/>
      </c>
      <c r="AV1715" t="str">
        <f t="shared" si="1290"/>
        <v/>
      </c>
      <c r="AW1715" t="str">
        <f t="shared" si="1259"/>
        <v/>
      </c>
      <c r="BA1715">
        <f t="shared" si="1291"/>
        <v>57.5</v>
      </c>
      <c r="BB1715">
        <f t="shared" si="1292"/>
        <v>-20.7</v>
      </c>
      <c r="BC1715">
        <f t="shared" si="1293"/>
        <v>59</v>
      </c>
      <c r="BD1715">
        <f t="shared" si="1294"/>
        <v>-20.174999999999997</v>
      </c>
      <c r="BE1715">
        <f t="shared" si="1295"/>
        <v>57.5</v>
      </c>
      <c r="BF1715">
        <f t="shared" si="1296"/>
        <v>-19.649999999999999</v>
      </c>
      <c r="BG1715">
        <f t="shared" si="1297"/>
        <v>56</v>
      </c>
      <c r="BH1715">
        <f t="shared" si="1298"/>
        <v>-20.174999999999997</v>
      </c>
      <c r="BI1715">
        <f t="shared" si="1299"/>
        <v>1.0500000000000007</v>
      </c>
      <c r="BJ1715">
        <f t="shared" si="1300"/>
        <v>3</v>
      </c>
      <c r="BK1715">
        <f t="shared" si="1301"/>
        <v>2.8571428571428554</v>
      </c>
      <c r="BL1715">
        <f t="shared" si="1302"/>
        <v>1.0500000000000007</v>
      </c>
      <c r="BM1715" s="1">
        <v>2</v>
      </c>
    </row>
    <row r="1716" spans="1:65">
      <c r="A1716" s="16" t="s">
        <v>5140</v>
      </c>
      <c r="E1716"/>
      <c r="F1716" s="17">
        <f t="shared" si="1260"/>
        <v>2580</v>
      </c>
      <c r="G1716" s="3">
        <f t="shared" si="1261"/>
        <v>4</v>
      </c>
      <c r="H1716" s="4">
        <f t="shared" si="1262"/>
        <v>2640</v>
      </c>
      <c r="I1716" s="4">
        <f t="shared" si="1263"/>
        <v>2681</v>
      </c>
      <c r="J1716" s="4">
        <f t="shared" si="1264"/>
        <v>2682</v>
      </c>
      <c r="K1716" s="4">
        <f t="shared" si="1265"/>
        <v>2641</v>
      </c>
      <c r="L1716" s="1">
        <f t="shared" si="1266"/>
        <v>0</v>
      </c>
      <c r="M1716" s="1">
        <f t="shared" si="1267"/>
        <v>0</v>
      </c>
      <c r="N1716" s="1">
        <f t="shared" si="1268"/>
        <v>0</v>
      </c>
      <c r="O1716" s="1">
        <f t="shared" si="1269"/>
        <v>0</v>
      </c>
      <c r="P1716" s="1">
        <f t="shared" si="1270"/>
        <v>0</v>
      </c>
      <c r="Q1716" s="1" t="str">
        <f t="shared" si="1271"/>
        <v/>
      </c>
      <c r="R1716" s="1">
        <f t="shared" si="1272"/>
        <v>57.5</v>
      </c>
      <c r="S1716" s="1">
        <f t="shared" si="1273"/>
        <v>-19.125</v>
      </c>
      <c r="T1716" s="1">
        <f>VLOOKUP($H1716,節点!$E$1:$G$20000,2,FALSE)</f>
        <v>56</v>
      </c>
      <c r="U1716" s="1">
        <f>VLOOKUP($H1716,節点!$E$1:$G$20000,3,FALSE)</f>
        <v>-19.649999999999999</v>
      </c>
      <c r="V1716" s="1">
        <f>VLOOKUP($I1716,節点!$E$1:$G$20000,2,FALSE)</f>
        <v>59</v>
      </c>
      <c r="W1716" s="1">
        <f>VLOOKUP($I1716,節点!$E$1:$G$20000,3,FALSE)</f>
        <v>-19.649999999999999</v>
      </c>
      <c r="X1716" s="1">
        <f>VLOOKUP($J1716,節点!$E$1:$G$20000,2,FALSE)</f>
        <v>59</v>
      </c>
      <c r="Y1716" s="1">
        <f>VLOOKUP($J1716,節点!$E$1:$G$20000,3,FALSE)</f>
        <v>-18.600000000000001</v>
      </c>
      <c r="Z1716" s="1">
        <f>VLOOKUP($K1716,節点!$E$1:$G$20000,2,FALSE)</f>
        <v>56</v>
      </c>
      <c r="AA1716" s="1">
        <f>VLOOKUP($K1716,節点!$E$1:$G$20000,3,FALSE)</f>
        <v>-18.600000000000001</v>
      </c>
      <c r="AB1716">
        <f t="shared" si="1274"/>
        <v>-1.5</v>
      </c>
      <c r="AC1716">
        <f t="shared" si="1275"/>
        <v>-0.52499999999999858</v>
      </c>
      <c r="AD1716">
        <f t="shared" si="1276"/>
        <v>1.5</v>
      </c>
      <c r="AE1716">
        <f t="shared" si="1277"/>
        <v>-0.52499999999999858</v>
      </c>
      <c r="AF1716">
        <f t="shared" si="1278"/>
        <v>1.5</v>
      </c>
      <c r="AG1716">
        <f t="shared" si="1279"/>
        <v>0.52499999999999858</v>
      </c>
      <c r="AH1716">
        <f t="shared" si="1280"/>
        <v>-1.5</v>
      </c>
      <c r="AI1716">
        <f t="shared" si="1281"/>
        <v>0.52499999999999858</v>
      </c>
      <c r="AJ1716">
        <f t="shared" si="1255"/>
        <v>199.2900462191887</v>
      </c>
      <c r="AK1716">
        <f t="shared" si="1256"/>
        <v>340.7099537808113</v>
      </c>
      <c r="AL1716">
        <f t="shared" si="1257"/>
        <v>19.290046219188685</v>
      </c>
      <c r="AM1716">
        <f t="shared" si="1258"/>
        <v>160.7099537808113</v>
      </c>
      <c r="AN1716">
        <f t="shared" si="1282"/>
        <v>3</v>
      </c>
      <c r="AO1716">
        <f t="shared" si="1283"/>
        <v>4</v>
      </c>
      <c r="AP1716">
        <f t="shared" si="1284"/>
        <v>1</v>
      </c>
      <c r="AQ1716">
        <f t="shared" si="1285"/>
        <v>2</v>
      </c>
      <c r="AR1716">
        <f t="shared" si="1286"/>
        <v>3412</v>
      </c>
      <c r="AS1716" t="str">
        <f t="shared" si="1287"/>
        <v/>
      </c>
      <c r="AT1716" t="str">
        <f t="shared" si="1288"/>
        <v/>
      </c>
      <c r="AU1716" t="str">
        <f t="shared" si="1289"/>
        <v/>
      </c>
      <c r="AV1716" t="str">
        <f t="shared" si="1290"/>
        <v/>
      </c>
      <c r="AW1716" t="str">
        <f t="shared" si="1259"/>
        <v/>
      </c>
      <c r="BA1716">
        <f t="shared" si="1291"/>
        <v>57.5</v>
      </c>
      <c r="BB1716">
        <f t="shared" si="1292"/>
        <v>-19.649999999999999</v>
      </c>
      <c r="BC1716">
        <f t="shared" si="1293"/>
        <v>59</v>
      </c>
      <c r="BD1716">
        <f t="shared" si="1294"/>
        <v>-19.125</v>
      </c>
      <c r="BE1716">
        <f t="shared" si="1295"/>
        <v>57.5</v>
      </c>
      <c r="BF1716">
        <f t="shared" si="1296"/>
        <v>-18.600000000000001</v>
      </c>
      <c r="BG1716">
        <f t="shared" si="1297"/>
        <v>56</v>
      </c>
      <c r="BH1716">
        <f t="shared" si="1298"/>
        <v>-19.125</v>
      </c>
      <c r="BI1716">
        <f t="shared" si="1299"/>
        <v>1.0499999999999972</v>
      </c>
      <c r="BJ1716">
        <f t="shared" si="1300"/>
        <v>3</v>
      </c>
      <c r="BK1716">
        <f t="shared" si="1301"/>
        <v>2.8571428571428648</v>
      </c>
      <c r="BL1716">
        <f t="shared" si="1302"/>
        <v>1.0499999999999972</v>
      </c>
      <c r="BM1716" s="1">
        <v>2</v>
      </c>
    </row>
    <row r="1717" spans="1:65">
      <c r="A1717" s="16" t="s">
        <v>5141</v>
      </c>
      <c r="E1717"/>
      <c r="F1717" s="17">
        <f t="shared" si="1260"/>
        <v>2581</v>
      </c>
      <c r="G1717" s="3">
        <f t="shared" si="1261"/>
        <v>4</v>
      </c>
      <c r="H1717" s="4">
        <f t="shared" si="1262"/>
        <v>2641</v>
      </c>
      <c r="I1717" s="4">
        <f t="shared" si="1263"/>
        <v>2682</v>
      </c>
      <c r="J1717" s="4">
        <f t="shared" si="1264"/>
        <v>2683</v>
      </c>
      <c r="K1717" s="4">
        <f t="shared" si="1265"/>
        <v>2642</v>
      </c>
      <c r="L1717" s="1">
        <f t="shared" si="1266"/>
        <v>0</v>
      </c>
      <c r="M1717" s="1">
        <f t="shared" si="1267"/>
        <v>0</v>
      </c>
      <c r="N1717" s="1">
        <f t="shared" si="1268"/>
        <v>0</v>
      </c>
      <c r="O1717" s="1">
        <f t="shared" si="1269"/>
        <v>0</v>
      </c>
      <c r="P1717" s="1">
        <f t="shared" si="1270"/>
        <v>0</v>
      </c>
      <c r="Q1717" s="1" t="str">
        <f t="shared" si="1271"/>
        <v/>
      </c>
      <c r="R1717" s="1">
        <f t="shared" si="1272"/>
        <v>57.5</v>
      </c>
      <c r="S1717" s="1">
        <f t="shared" si="1273"/>
        <v>-18.074999999999999</v>
      </c>
      <c r="T1717" s="1">
        <f>VLOOKUP($H1717,節点!$E$1:$G$20000,2,FALSE)</f>
        <v>56</v>
      </c>
      <c r="U1717" s="1">
        <f>VLOOKUP($H1717,節点!$E$1:$G$20000,3,FALSE)</f>
        <v>-18.600000000000001</v>
      </c>
      <c r="V1717" s="1">
        <f>VLOOKUP($I1717,節点!$E$1:$G$20000,2,FALSE)</f>
        <v>59</v>
      </c>
      <c r="W1717" s="1">
        <f>VLOOKUP($I1717,節点!$E$1:$G$20000,3,FALSE)</f>
        <v>-18.600000000000001</v>
      </c>
      <c r="X1717" s="1">
        <f>VLOOKUP($J1717,節点!$E$1:$G$20000,2,FALSE)</f>
        <v>59</v>
      </c>
      <c r="Y1717" s="1">
        <f>VLOOKUP($J1717,節点!$E$1:$G$20000,3,FALSE)</f>
        <v>-17.55</v>
      </c>
      <c r="Z1717" s="1">
        <f>VLOOKUP($K1717,節点!$E$1:$G$20000,2,FALSE)</f>
        <v>56</v>
      </c>
      <c r="AA1717" s="1">
        <f>VLOOKUP($K1717,節点!$E$1:$G$20000,3,FALSE)</f>
        <v>-17.55</v>
      </c>
      <c r="AB1717">
        <f t="shared" si="1274"/>
        <v>-1.5</v>
      </c>
      <c r="AC1717">
        <f t="shared" si="1275"/>
        <v>-0.52500000000000213</v>
      </c>
      <c r="AD1717">
        <f t="shared" si="1276"/>
        <v>1.5</v>
      </c>
      <c r="AE1717">
        <f t="shared" si="1277"/>
        <v>-0.52500000000000213</v>
      </c>
      <c r="AF1717">
        <f t="shared" si="1278"/>
        <v>1.5</v>
      </c>
      <c r="AG1717">
        <f t="shared" si="1279"/>
        <v>0.52499999999999858</v>
      </c>
      <c r="AH1717">
        <f t="shared" si="1280"/>
        <v>-1.5</v>
      </c>
      <c r="AI1717">
        <f t="shared" si="1281"/>
        <v>0.52499999999999858</v>
      </c>
      <c r="AJ1717">
        <f t="shared" si="1255"/>
        <v>199.29004621918881</v>
      </c>
      <c r="AK1717">
        <f t="shared" si="1256"/>
        <v>340.70995378081119</v>
      </c>
      <c r="AL1717">
        <f t="shared" si="1257"/>
        <v>19.290046219188685</v>
      </c>
      <c r="AM1717">
        <f t="shared" si="1258"/>
        <v>160.7099537808113</v>
      </c>
      <c r="AN1717">
        <f t="shared" si="1282"/>
        <v>3</v>
      </c>
      <c r="AO1717">
        <f t="shared" si="1283"/>
        <v>4</v>
      </c>
      <c r="AP1717">
        <f t="shared" si="1284"/>
        <v>1</v>
      </c>
      <c r="AQ1717">
        <f t="shared" si="1285"/>
        <v>2</v>
      </c>
      <c r="AR1717">
        <f t="shared" si="1286"/>
        <v>3412</v>
      </c>
      <c r="AS1717" t="str">
        <f t="shared" si="1287"/>
        <v/>
      </c>
      <c r="AT1717" t="str">
        <f t="shared" si="1288"/>
        <v/>
      </c>
      <c r="AU1717" t="str">
        <f t="shared" si="1289"/>
        <v/>
      </c>
      <c r="AV1717" t="str">
        <f t="shared" si="1290"/>
        <v/>
      </c>
      <c r="AW1717" t="str">
        <f t="shared" si="1259"/>
        <v/>
      </c>
      <c r="BA1717">
        <f t="shared" si="1291"/>
        <v>57.5</v>
      </c>
      <c r="BB1717">
        <f t="shared" si="1292"/>
        <v>-18.600000000000001</v>
      </c>
      <c r="BC1717">
        <f t="shared" si="1293"/>
        <v>59</v>
      </c>
      <c r="BD1717">
        <f t="shared" si="1294"/>
        <v>-18.075000000000003</v>
      </c>
      <c r="BE1717">
        <f t="shared" si="1295"/>
        <v>57.5</v>
      </c>
      <c r="BF1717">
        <f t="shared" si="1296"/>
        <v>-17.55</v>
      </c>
      <c r="BG1717">
        <f t="shared" si="1297"/>
        <v>56</v>
      </c>
      <c r="BH1717">
        <f t="shared" si="1298"/>
        <v>-18.075000000000003</v>
      </c>
      <c r="BI1717">
        <f t="shared" si="1299"/>
        <v>1.0500000000000007</v>
      </c>
      <c r="BJ1717">
        <f t="shared" si="1300"/>
        <v>3</v>
      </c>
      <c r="BK1717">
        <f t="shared" si="1301"/>
        <v>2.8571428571428554</v>
      </c>
      <c r="BL1717">
        <f t="shared" si="1302"/>
        <v>1.0500000000000007</v>
      </c>
      <c r="BM1717" s="1">
        <v>2</v>
      </c>
    </row>
    <row r="1718" spans="1:65">
      <c r="A1718" s="16" t="s">
        <v>5142</v>
      </c>
      <c r="E1718"/>
      <c r="F1718" s="17">
        <f t="shared" si="1260"/>
        <v>2582</v>
      </c>
      <c r="G1718" s="3">
        <f t="shared" si="1261"/>
        <v>4</v>
      </c>
      <c r="H1718" s="4">
        <f t="shared" si="1262"/>
        <v>2642</v>
      </c>
      <c r="I1718" s="4">
        <f t="shared" si="1263"/>
        <v>2683</v>
      </c>
      <c r="J1718" s="4">
        <f t="shared" si="1264"/>
        <v>2684</v>
      </c>
      <c r="K1718" s="4">
        <f t="shared" si="1265"/>
        <v>2643</v>
      </c>
      <c r="L1718" s="1">
        <f t="shared" si="1266"/>
        <v>0</v>
      </c>
      <c r="M1718" s="1">
        <f t="shared" si="1267"/>
        <v>0</v>
      </c>
      <c r="N1718" s="1">
        <f t="shared" si="1268"/>
        <v>0</v>
      </c>
      <c r="O1718" s="1">
        <f t="shared" si="1269"/>
        <v>0</v>
      </c>
      <c r="P1718" s="1">
        <f t="shared" si="1270"/>
        <v>0</v>
      </c>
      <c r="Q1718" s="1" t="str">
        <f t="shared" si="1271"/>
        <v/>
      </c>
      <c r="R1718" s="1">
        <f t="shared" si="1272"/>
        <v>57.5</v>
      </c>
      <c r="S1718" s="1">
        <f t="shared" si="1273"/>
        <v>-17.024999999999999</v>
      </c>
      <c r="T1718" s="1">
        <f>VLOOKUP($H1718,節点!$E$1:$G$20000,2,FALSE)</f>
        <v>56</v>
      </c>
      <c r="U1718" s="1">
        <f>VLOOKUP($H1718,節点!$E$1:$G$20000,3,FALSE)</f>
        <v>-17.55</v>
      </c>
      <c r="V1718" s="1">
        <f>VLOOKUP($I1718,節点!$E$1:$G$20000,2,FALSE)</f>
        <v>59</v>
      </c>
      <c r="W1718" s="1">
        <f>VLOOKUP($I1718,節点!$E$1:$G$20000,3,FALSE)</f>
        <v>-17.55</v>
      </c>
      <c r="X1718" s="1">
        <f>VLOOKUP($J1718,節点!$E$1:$G$20000,2,FALSE)</f>
        <v>59</v>
      </c>
      <c r="Y1718" s="1">
        <f>VLOOKUP($J1718,節点!$E$1:$G$20000,3,FALSE)</f>
        <v>-16.5</v>
      </c>
      <c r="Z1718" s="1">
        <f>VLOOKUP($K1718,節点!$E$1:$G$20000,2,FALSE)</f>
        <v>56</v>
      </c>
      <c r="AA1718" s="1">
        <f>VLOOKUP($K1718,節点!$E$1:$G$20000,3,FALSE)</f>
        <v>-16.5</v>
      </c>
      <c r="AB1718">
        <f t="shared" si="1274"/>
        <v>-1.5</v>
      </c>
      <c r="AC1718">
        <f t="shared" si="1275"/>
        <v>-0.52500000000000213</v>
      </c>
      <c r="AD1718">
        <f t="shared" si="1276"/>
        <v>1.5</v>
      </c>
      <c r="AE1718">
        <f t="shared" si="1277"/>
        <v>-0.52500000000000213</v>
      </c>
      <c r="AF1718">
        <f t="shared" si="1278"/>
        <v>1.5</v>
      </c>
      <c r="AG1718">
        <f t="shared" si="1279"/>
        <v>0.52499999999999858</v>
      </c>
      <c r="AH1718">
        <f t="shared" si="1280"/>
        <v>-1.5</v>
      </c>
      <c r="AI1718">
        <f t="shared" si="1281"/>
        <v>0.52499999999999858</v>
      </c>
      <c r="AJ1718">
        <f t="shared" si="1255"/>
        <v>199.29004621918881</v>
      </c>
      <c r="AK1718">
        <f t="shared" si="1256"/>
        <v>340.70995378081119</v>
      </c>
      <c r="AL1718">
        <f t="shared" si="1257"/>
        <v>19.290046219188685</v>
      </c>
      <c r="AM1718">
        <f t="shared" si="1258"/>
        <v>160.7099537808113</v>
      </c>
      <c r="AN1718">
        <f t="shared" si="1282"/>
        <v>3</v>
      </c>
      <c r="AO1718">
        <f t="shared" si="1283"/>
        <v>4</v>
      </c>
      <c r="AP1718">
        <f t="shared" si="1284"/>
        <v>1</v>
      </c>
      <c r="AQ1718">
        <f t="shared" si="1285"/>
        <v>2</v>
      </c>
      <c r="AR1718">
        <f t="shared" si="1286"/>
        <v>3412</v>
      </c>
      <c r="AS1718" t="str">
        <f t="shared" si="1287"/>
        <v/>
      </c>
      <c r="AT1718" t="str">
        <f t="shared" si="1288"/>
        <v/>
      </c>
      <c r="AU1718" t="str">
        <f t="shared" si="1289"/>
        <v/>
      </c>
      <c r="AV1718" t="str">
        <f t="shared" si="1290"/>
        <v/>
      </c>
      <c r="AW1718" t="str">
        <f t="shared" si="1259"/>
        <v/>
      </c>
      <c r="BA1718">
        <f t="shared" si="1291"/>
        <v>57.5</v>
      </c>
      <c r="BB1718">
        <f t="shared" si="1292"/>
        <v>-17.55</v>
      </c>
      <c r="BC1718">
        <f t="shared" si="1293"/>
        <v>59</v>
      </c>
      <c r="BD1718">
        <f t="shared" si="1294"/>
        <v>-17.024999999999999</v>
      </c>
      <c r="BE1718">
        <f t="shared" si="1295"/>
        <v>57.5</v>
      </c>
      <c r="BF1718">
        <f t="shared" si="1296"/>
        <v>-16.5</v>
      </c>
      <c r="BG1718">
        <f t="shared" si="1297"/>
        <v>56</v>
      </c>
      <c r="BH1718">
        <f t="shared" si="1298"/>
        <v>-17.024999999999999</v>
      </c>
      <c r="BI1718">
        <f t="shared" si="1299"/>
        <v>1.0500000000000007</v>
      </c>
      <c r="BJ1718">
        <f t="shared" si="1300"/>
        <v>3</v>
      </c>
      <c r="BK1718">
        <f t="shared" si="1301"/>
        <v>2.8571428571428554</v>
      </c>
      <c r="BL1718">
        <f t="shared" si="1302"/>
        <v>1.0500000000000007</v>
      </c>
      <c r="BM1718" s="1">
        <v>2</v>
      </c>
    </row>
    <row r="1719" spans="1:65">
      <c r="A1719" s="16" t="s">
        <v>5143</v>
      </c>
      <c r="E1719"/>
      <c r="F1719" s="17">
        <f t="shared" si="1260"/>
        <v>2613</v>
      </c>
      <c r="G1719" s="3">
        <f t="shared" si="1261"/>
        <v>4</v>
      </c>
      <c r="H1719" s="4">
        <f t="shared" si="1262"/>
        <v>2674</v>
      </c>
      <c r="I1719" s="4">
        <f t="shared" si="1263"/>
        <v>2715</v>
      </c>
      <c r="J1719" s="4">
        <f t="shared" si="1264"/>
        <v>2716</v>
      </c>
      <c r="K1719" s="4">
        <f t="shared" si="1265"/>
        <v>2675</v>
      </c>
      <c r="L1719" s="1">
        <f t="shared" si="1266"/>
        <v>0</v>
      </c>
      <c r="M1719" s="1">
        <f t="shared" si="1267"/>
        <v>0</v>
      </c>
      <c r="N1719" s="1">
        <f t="shared" si="1268"/>
        <v>0</v>
      </c>
      <c r="O1719" s="1">
        <f t="shared" si="1269"/>
        <v>0</v>
      </c>
      <c r="P1719" s="1">
        <f t="shared" si="1270"/>
        <v>0</v>
      </c>
      <c r="Q1719" s="1" t="str">
        <f t="shared" si="1271"/>
        <v/>
      </c>
      <c r="R1719" s="1">
        <f t="shared" si="1272"/>
        <v>60.5</v>
      </c>
      <c r="S1719" s="1">
        <f t="shared" si="1273"/>
        <v>-26.475000000000001</v>
      </c>
      <c r="T1719" s="1">
        <f>VLOOKUP($H1719,節点!$E$1:$G$20000,2,FALSE)</f>
        <v>59</v>
      </c>
      <c r="U1719" s="1">
        <f>VLOOKUP($H1719,節点!$E$1:$G$20000,3,FALSE)</f>
        <v>-27</v>
      </c>
      <c r="V1719" s="1">
        <f>VLOOKUP($I1719,節点!$E$1:$G$20000,2,FALSE)</f>
        <v>62</v>
      </c>
      <c r="W1719" s="1">
        <f>VLOOKUP($I1719,節点!$E$1:$G$20000,3,FALSE)</f>
        <v>-27</v>
      </c>
      <c r="X1719" s="1">
        <f>VLOOKUP($J1719,節点!$E$1:$G$20000,2,FALSE)</f>
        <v>62</v>
      </c>
      <c r="Y1719" s="1">
        <f>VLOOKUP($J1719,節点!$E$1:$G$20000,3,FALSE)</f>
        <v>-25.95</v>
      </c>
      <c r="Z1719" s="1">
        <f>VLOOKUP($K1719,節点!$E$1:$G$20000,2,FALSE)</f>
        <v>59</v>
      </c>
      <c r="AA1719" s="1">
        <f>VLOOKUP($K1719,節点!$E$1:$G$20000,3,FALSE)</f>
        <v>-25.95</v>
      </c>
      <c r="AB1719">
        <f t="shared" si="1274"/>
        <v>-1.5</v>
      </c>
      <c r="AC1719">
        <f t="shared" si="1275"/>
        <v>-0.52499999999999858</v>
      </c>
      <c r="AD1719">
        <f t="shared" si="1276"/>
        <v>1.5</v>
      </c>
      <c r="AE1719">
        <f t="shared" si="1277"/>
        <v>-0.52499999999999858</v>
      </c>
      <c r="AF1719">
        <f t="shared" si="1278"/>
        <v>1.5</v>
      </c>
      <c r="AG1719">
        <f t="shared" si="1279"/>
        <v>0.52500000000000213</v>
      </c>
      <c r="AH1719">
        <f t="shared" si="1280"/>
        <v>-1.5</v>
      </c>
      <c r="AI1719">
        <f t="shared" si="1281"/>
        <v>0.52500000000000213</v>
      </c>
      <c r="AJ1719">
        <f t="shared" si="1255"/>
        <v>199.2900462191887</v>
      </c>
      <c r="AK1719">
        <f t="shared" si="1256"/>
        <v>340.7099537808113</v>
      </c>
      <c r="AL1719">
        <f t="shared" si="1257"/>
        <v>19.290046219188806</v>
      </c>
      <c r="AM1719">
        <f t="shared" si="1258"/>
        <v>160.70995378081119</v>
      </c>
      <c r="AN1719">
        <f t="shared" si="1282"/>
        <v>3</v>
      </c>
      <c r="AO1719">
        <f t="shared" si="1283"/>
        <v>4</v>
      </c>
      <c r="AP1719">
        <f t="shared" si="1284"/>
        <v>1</v>
      </c>
      <c r="AQ1719">
        <f t="shared" si="1285"/>
        <v>2</v>
      </c>
      <c r="AR1719">
        <f t="shared" si="1286"/>
        <v>3412</v>
      </c>
      <c r="AS1719" t="str">
        <f t="shared" si="1287"/>
        <v/>
      </c>
      <c r="AT1719" t="str">
        <f t="shared" si="1288"/>
        <v/>
      </c>
      <c r="AU1719" t="str">
        <f t="shared" si="1289"/>
        <v/>
      </c>
      <c r="AV1719" t="str">
        <f t="shared" si="1290"/>
        <v/>
      </c>
      <c r="AW1719" t="str">
        <f t="shared" si="1259"/>
        <v/>
      </c>
      <c r="BA1719">
        <f t="shared" si="1291"/>
        <v>60.5</v>
      </c>
      <c r="BB1719">
        <f t="shared" si="1292"/>
        <v>-27</v>
      </c>
      <c r="BC1719">
        <f t="shared" si="1293"/>
        <v>62</v>
      </c>
      <c r="BD1719">
        <f t="shared" si="1294"/>
        <v>-26.475000000000001</v>
      </c>
      <c r="BE1719">
        <f t="shared" si="1295"/>
        <v>60.5</v>
      </c>
      <c r="BF1719">
        <f t="shared" si="1296"/>
        <v>-25.95</v>
      </c>
      <c r="BG1719">
        <f t="shared" si="1297"/>
        <v>59</v>
      </c>
      <c r="BH1719">
        <f t="shared" si="1298"/>
        <v>-26.475000000000001</v>
      </c>
      <c r="BI1719">
        <f t="shared" si="1299"/>
        <v>1.0500000000000007</v>
      </c>
      <c r="BJ1719">
        <f t="shared" si="1300"/>
        <v>3</v>
      </c>
      <c r="BK1719">
        <f t="shared" si="1301"/>
        <v>2.8571428571428554</v>
      </c>
      <c r="BL1719">
        <f t="shared" si="1302"/>
        <v>1.0500000000000007</v>
      </c>
      <c r="BM1719" s="1">
        <v>2</v>
      </c>
    </row>
    <row r="1720" spans="1:65">
      <c r="A1720" s="16" t="s">
        <v>5144</v>
      </c>
      <c r="E1720"/>
      <c r="F1720" s="17">
        <f t="shared" si="1260"/>
        <v>2614</v>
      </c>
      <c r="G1720" s="3">
        <f t="shared" si="1261"/>
        <v>4</v>
      </c>
      <c r="H1720" s="4">
        <f t="shared" si="1262"/>
        <v>2675</v>
      </c>
      <c r="I1720" s="4">
        <f t="shared" si="1263"/>
        <v>2716</v>
      </c>
      <c r="J1720" s="4">
        <f t="shared" si="1264"/>
        <v>2717</v>
      </c>
      <c r="K1720" s="4">
        <f t="shared" si="1265"/>
        <v>2676</v>
      </c>
      <c r="L1720" s="1">
        <f t="shared" si="1266"/>
        <v>0</v>
      </c>
      <c r="M1720" s="1">
        <f t="shared" si="1267"/>
        <v>0</v>
      </c>
      <c r="N1720" s="1">
        <f t="shared" si="1268"/>
        <v>0</v>
      </c>
      <c r="O1720" s="1">
        <f t="shared" si="1269"/>
        <v>0</v>
      </c>
      <c r="P1720" s="1">
        <f t="shared" si="1270"/>
        <v>0</v>
      </c>
      <c r="Q1720" s="1" t="str">
        <f t="shared" si="1271"/>
        <v/>
      </c>
      <c r="R1720" s="1">
        <f t="shared" si="1272"/>
        <v>60.5</v>
      </c>
      <c r="S1720" s="1">
        <f t="shared" si="1273"/>
        <v>-25.424999999999997</v>
      </c>
      <c r="T1720" s="1">
        <f>VLOOKUP($H1720,節点!$E$1:$G$20000,2,FALSE)</f>
        <v>59</v>
      </c>
      <c r="U1720" s="1">
        <f>VLOOKUP($H1720,節点!$E$1:$G$20000,3,FALSE)</f>
        <v>-25.95</v>
      </c>
      <c r="V1720" s="1">
        <f>VLOOKUP($I1720,節点!$E$1:$G$20000,2,FALSE)</f>
        <v>62</v>
      </c>
      <c r="W1720" s="1">
        <f>VLOOKUP($I1720,節点!$E$1:$G$20000,3,FALSE)</f>
        <v>-25.95</v>
      </c>
      <c r="X1720" s="1">
        <f>VLOOKUP($J1720,節点!$E$1:$G$20000,2,FALSE)</f>
        <v>62</v>
      </c>
      <c r="Y1720" s="1">
        <f>VLOOKUP($J1720,節点!$E$1:$G$20000,3,FALSE)</f>
        <v>-24.9</v>
      </c>
      <c r="Z1720" s="1">
        <f>VLOOKUP($K1720,節点!$E$1:$G$20000,2,FALSE)</f>
        <v>59</v>
      </c>
      <c r="AA1720" s="1">
        <f>VLOOKUP($K1720,節点!$E$1:$G$20000,3,FALSE)</f>
        <v>-24.9</v>
      </c>
      <c r="AB1720">
        <f t="shared" si="1274"/>
        <v>-1.5</v>
      </c>
      <c r="AC1720">
        <f t="shared" si="1275"/>
        <v>-0.52500000000000213</v>
      </c>
      <c r="AD1720">
        <f t="shared" si="1276"/>
        <v>1.5</v>
      </c>
      <c r="AE1720">
        <f t="shared" si="1277"/>
        <v>-0.52500000000000213</v>
      </c>
      <c r="AF1720">
        <f t="shared" si="1278"/>
        <v>1.5</v>
      </c>
      <c r="AG1720">
        <f t="shared" si="1279"/>
        <v>0.52499999999999858</v>
      </c>
      <c r="AH1720">
        <f t="shared" si="1280"/>
        <v>-1.5</v>
      </c>
      <c r="AI1720">
        <f t="shared" si="1281"/>
        <v>0.52499999999999858</v>
      </c>
      <c r="AJ1720">
        <f t="shared" si="1255"/>
        <v>199.29004621918881</v>
      </c>
      <c r="AK1720">
        <f t="shared" si="1256"/>
        <v>340.70995378081119</v>
      </c>
      <c r="AL1720">
        <f t="shared" si="1257"/>
        <v>19.290046219188685</v>
      </c>
      <c r="AM1720">
        <f t="shared" si="1258"/>
        <v>160.7099537808113</v>
      </c>
      <c r="AN1720">
        <f t="shared" si="1282"/>
        <v>3</v>
      </c>
      <c r="AO1720">
        <f t="shared" si="1283"/>
        <v>4</v>
      </c>
      <c r="AP1720">
        <f t="shared" si="1284"/>
        <v>1</v>
      </c>
      <c r="AQ1720">
        <f t="shared" si="1285"/>
        <v>2</v>
      </c>
      <c r="AR1720">
        <f t="shared" si="1286"/>
        <v>3412</v>
      </c>
      <c r="AS1720" t="str">
        <f t="shared" si="1287"/>
        <v/>
      </c>
      <c r="AT1720" t="str">
        <f t="shared" si="1288"/>
        <v/>
      </c>
      <c r="AU1720" t="str">
        <f t="shared" si="1289"/>
        <v/>
      </c>
      <c r="AV1720" t="str">
        <f t="shared" si="1290"/>
        <v/>
      </c>
      <c r="AW1720" t="str">
        <f t="shared" si="1259"/>
        <v/>
      </c>
      <c r="BA1720">
        <f t="shared" si="1291"/>
        <v>60.5</v>
      </c>
      <c r="BB1720">
        <f t="shared" si="1292"/>
        <v>-25.95</v>
      </c>
      <c r="BC1720">
        <f t="shared" si="1293"/>
        <v>62</v>
      </c>
      <c r="BD1720">
        <f t="shared" si="1294"/>
        <v>-25.424999999999997</v>
      </c>
      <c r="BE1720">
        <f t="shared" si="1295"/>
        <v>60.5</v>
      </c>
      <c r="BF1720">
        <f t="shared" si="1296"/>
        <v>-24.9</v>
      </c>
      <c r="BG1720">
        <f t="shared" si="1297"/>
        <v>59</v>
      </c>
      <c r="BH1720">
        <f t="shared" si="1298"/>
        <v>-25.424999999999997</v>
      </c>
      <c r="BI1720">
        <f t="shared" si="1299"/>
        <v>1.0500000000000007</v>
      </c>
      <c r="BJ1720">
        <f t="shared" si="1300"/>
        <v>3</v>
      </c>
      <c r="BK1720">
        <f t="shared" si="1301"/>
        <v>2.8571428571428554</v>
      </c>
      <c r="BL1720">
        <f t="shared" si="1302"/>
        <v>1.0500000000000007</v>
      </c>
      <c r="BM1720" s="1">
        <v>2</v>
      </c>
    </row>
    <row r="1721" spans="1:65">
      <c r="A1721" s="16" t="s">
        <v>5145</v>
      </c>
      <c r="E1721"/>
      <c r="F1721" s="17">
        <f t="shared" si="1260"/>
        <v>2615</v>
      </c>
      <c r="G1721" s="3">
        <f t="shared" si="1261"/>
        <v>4</v>
      </c>
      <c r="H1721" s="4">
        <f t="shared" si="1262"/>
        <v>2676</v>
      </c>
      <c r="I1721" s="4">
        <f t="shared" si="1263"/>
        <v>2717</v>
      </c>
      <c r="J1721" s="4">
        <f t="shared" si="1264"/>
        <v>2718</v>
      </c>
      <c r="K1721" s="4">
        <f t="shared" si="1265"/>
        <v>2677</v>
      </c>
      <c r="L1721" s="1">
        <f t="shared" si="1266"/>
        <v>0</v>
      </c>
      <c r="M1721" s="1">
        <f t="shared" si="1267"/>
        <v>0</v>
      </c>
      <c r="N1721" s="1">
        <f t="shared" si="1268"/>
        <v>0</v>
      </c>
      <c r="O1721" s="1">
        <f t="shared" si="1269"/>
        <v>0</v>
      </c>
      <c r="P1721" s="1">
        <f t="shared" si="1270"/>
        <v>0</v>
      </c>
      <c r="Q1721" s="1" t="str">
        <f t="shared" si="1271"/>
        <v/>
      </c>
      <c r="R1721" s="1">
        <f t="shared" si="1272"/>
        <v>60.5</v>
      </c>
      <c r="S1721" s="1">
        <f t="shared" si="1273"/>
        <v>-24.375</v>
      </c>
      <c r="T1721" s="1">
        <f>VLOOKUP($H1721,節点!$E$1:$G$20000,2,FALSE)</f>
        <v>59</v>
      </c>
      <c r="U1721" s="1">
        <f>VLOOKUP($H1721,節点!$E$1:$G$20000,3,FALSE)</f>
        <v>-24.9</v>
      </c>
      <c r="V1721" s="1">
        <f>VLOOKUP($I1721,節点!$E$1:$G$20000,2,FALSE)</f>
        <v>62</v>
      </c>
      <c r="W1721" s="1">
        <f>VLOOKUP($I1721,節点!$E$1:$G$20000,3,FALSE)</f>
        <v>-24.9</v>
      </c>
      <c r="X1721" s="1">
        <f>VLOOKUP($J1721,節点!$E$1:$G$20000,2,FALSE)</f>
        <v>62</v>
      </c>
      <c r="Y1721" s="1">
        <f>VLOOKUP($J1721,節点!$E$1:$G$20000,3,FALSE)</f>
        <v>-23.85</v>
      </c>
      <c r="Z1721" s="1">
        <f>VLOOKUP($K1721,節点!$E$1:$G$20000,2,FALSE)</f>
        <v>59</v>
      </c>
      <c r="AA1721" s="1">
        <f>VLOOKUP($K1721,節点!$E$1:$G$20000,3,FALSE)</f>
        <v>-23.85</v>
      </c>
      <c r="AB1721">
        <f t="shared" si="1274"/>
        <v>-1.5</v>
      </c>
      <c r="AC1721">
        <f t="shared" si="1275"/>
        <v>-0.52499999999999858</v>
      </c>
      <c r="AD1721">
        <f t="shared" si="1276"/>
        <v>1.5</v>
      </c>
      <c r="AE1721">
        <f t="shared" si="1277"/>
        <v>-0.52499999999999858</v>
      </c>
      <c r="AF1721">
        <f t="shared" si="1278"/>
        <v>1.5</v>
      </c>
      <c r="AG1721">
        <f t="shared" si="1279"/>
        <v>0.52499999999999858</v>
      </c>
      <c r="AH1721">
        <f t="shared" si="1280"/>
        <v>-1.5</v>
      </c>
      <c r="AI1721">
        <f t="shared" si="1281"/>
        <v>0.52499999999999858</v>
      </c>
      <c r="AJ1721">
        <f t="shared" si="1255"/>
        <v>199.2900462191887</v>
      </c>
      <c r="AK1721">
        <f t="shared" si="1256"/>
        <v>340.7099537808113</v>
      </c>
      <c r="AL1721">
        <f t="shared" si="1257"/>
        <v>19.290046219188685</v>
      </c>
      <c r="AM1721">
        <f t="shared" si="1258"/>
        <v>160.7099537808113</v>
      </c>
      <c r="AN1721">
        <f t="shared" si="1282"/>
        <v>3</v>
      </c>
      <c r="AO1721">
        <f t="shared" si="1283"/>
        <v>4</v>
      </c>
      <c r="AP1721">
        <f t="shared" si="1284"/>
        <v>1</v>
      </c>
      <c r="AQ1721">
        <f t="shared" si="1285"/>
        <v>2</v>
      </c>
      <c r="AR1721">
        <f t="shared" si="1286"/>
        <v>3412</v>
      </c>
      <c r="AS1721" t="str">
        <f t="shared" si="1287"/>
        <v/>
      </c>
      <c r="AT1721" t="str">
        <f t="shared" si="1288"/>
        <v/>
      </c>
      <c r="AU1721" t="str">
        <f t="shared" si="1289"/>
        <v/>
      </c>
      <c r="AV1721" t="str">
        <f t="shared" si="1290"/>
        <v/>
      </c>
      <c r="AW1721" t="str">
        <f t="shared" si="1259"/>
        <v/>
      </c>
      <c r="BA1721">
        <f t="shared" si="1291"/>
        <v>60.5</v>
      </c>
      <c r="BB1721">
        <f t="shared" si="1292"/>
        <v>-24.9</v>
      </c>
      <c r="BC1721">
        <f t="shared" si="1293"/>
        <v>62</v>
      </c>
      <c r="BD1721">
        <f t="shared" si="1294"/>
        <v>-24.375</v>
      </c>
      <c r="BE1721">
        <f t="shared" si="1295"/>
        <v>60.5</v>
      </c>
      <c r="BF1721">
        <f t="shared" si="1296"/>
        <v>-23.85</v>
      </c>
      <c r="BG1721">
        <f t="shared" si="1297"/>
        <v>59</v>
      </c>
      <c r="BH1721">
        <f t="shared" si="1298"/>
        <v>-24.375</v>
      </c>
      <c r="BI1721">
        <f t="shared" si="1299"/>
        <v>1.0499999999999972</v>
      </c>
      <c r="BJ1721">
        <f t="shared" si="1300"/>
        <v>3</v>
      </c>
      <c r="BK1721">
        <f t="shared" si="1301"/>
        <v>2.8571428571428648</v>
      </c>
      <c r="BL1721">
        <f t="shared" si="1302"/>
        <v>1.0499999999999972</v>
      </c>
      <c r="BM1721" s="1">
        <v>2</v>
      </c>
    </row>
    <row r="1722" spans="1:65">
      <c r="A1722" s="16" t="s">
        <v>5146</v>
      </c>
      <c r="E1722"/>
      <c r="F1722" s="17">
        <f t="shared" si="1260"/>
        <v>2616</v>
      </c>
      <c r="G1722" s="3">
        <f t="shared" si="1261"/>
        <v>4</v>
      </c>
      <c r="H1722" s="4">
        <f t="shared" si="1262"/>
        <v>2677</v>
      </c>
      <c r="I1722" s="4">
        <f t="shared" si="1263"/>
        <v>2718</v>
      </c>
      <c r="J1722" s="4">
        <f t="shared" si="1264"/>
        <v>2719</v>
      </c>
      <c r="K1722" s="4">
        <f t="shared" si="1265"/>
        <v>2678</v>
      </c>
      <c r="L1722" s="1">
        <f t="shared" si="1266"/>
        <v>0</v>
      </c>
      <c r="M1722" s="1">
        <f t="shared" si="1267"/>
        <v>0</v>
      </c>
      <c r="N1722" s="1">
        <f t="shared" si="1268"/>
        <v>0</v>
      </c>
      <c r="O1722" s="1">
        <f t="shared" si="1269"/>
        <v>0</v>
      </c>
      <c r="P1722" s="1">
        <f t="shared" si="1270"/>
        <v>0</v>
      </c>
      <c r="Q1722" s="1" t="str">
        <f t="shared" si="1271"/>
        <v/>
      </c>
      <c r="R1722" s="1">
        <f t="shared" si="1272"/>
        <v>60.5</v>
      </c>
      <c r="S1722" s="1">
        <f t="shared" si="1273"/>
        <v>-23.324999999999999</v>
      </c>
      <c r="T1722" s="1">
        <f>VLOOKUP($H1722,節点!$E$1:$G$20000,2,FALSE)</f>
        <v>59</v>
      </c>
      <c r="U1722" s="1">
        <f>VLOOKUP($H1722,節点!$E$1:$G$20000,3,FALSE)</f>
        <v>-23.85</v>
      </c>
      <c r="V1722" s="1">
        <f>VLOOKUP($I1722,節点!$E$1:$G$20000,2,FALSE)</f>
        <v>62</v>
      </c>
      <c r="W1722" s="1">
        <f>VLOOKUP($I1722,節点!$E$1:$G$20000,3,FALSE)</f>
        <v>-23.85</v>
      </c>
      <c r="X1722" s="1">
        <f>VLOOKUP($J1722,節点!$E$1:$G$20000,2,FALSE)</f>
        <v>62</v>
      </c>
      <c r="Y1722" s="1">
        <f>VLOOKUP($J1722,節点!$E$1:$G$20000,3,FALSE)</f>
        <v>-22.8</v>
      </c>
      <c r="Z1722" s="1">
        <f>VLOOKUP($K1722,節点!$E$1:$G$20000,2,FALSE)</f>
        <v>59</v>
      </c>
      <c r="AA1722" s="1">
        <f>VLOOKUP($K1722,節点!$E$1:$G$20000,3,FALSE)</f>
        <v>-22.8</v>
      </c>
      <c r="AB1722">
        <f t="shared" si="1274"/>
        <v>-1.5</v>
      </c>
      <c r="AC1722">
        <f t="shared" si="1275"/>
        <v>-0.52500000000000213</v>
      </c>
      <c r="AD1722">
        <f t="shared" si="1276"/>
        <v>1.5</v>
      </c>
      <c r="AE1722">
        <f t="shared" si="1277"/>
        <v>-0.52500000000000213</v>
      </c>
      <c r="AF1722">
        <f t="shared" si="1278"/>
        <v>1.5</v>
      </c>
      <c r="AG1722">
        <f t="shared" si="1279"/>
        <v>0.52499999999999858</v>
      </c>
      <c r="AH1722">
        <f t="shared" si="1280"/>
        <v>-1.5</v>
      </c>
      <c r="AI1722">
        <f t="shared" si="1281"/>
        <v>0.52499999999999858</v>
      </c>
      <c r="AJ1722">
        <f t="shared" si="1255"/>
        <v>199.29004621918881</v>
      </c>
      <c r="AK1722">
        <f t="shared" si="1256"/>
        <v>340.70995378081119</v>
      </c>
      <c r="AL1722">
        <f t="shared" si="1257"/>
        <v>19.290046219188685</v>
      </c>
      <c r="AM1722">
        <f t="shared" si="1258"/>
        <v>160.7099537808113</v>
      </c>
      <c r="AN1722">
        <f t="shared" si="1282"/>
        <v>3</v>
      </c>
      <c r="AO1722">
        <f t="shared" si="1283"/>
        <v>4</v>
      </c>
      <c r="AP1722">
        <f t="shared" si="1284"/>
        <v>1</v>
      </c>
      <c r="AQ1722">
        <f t="shared" si="1285"/>
        <v>2</v>
      </c>
      <c r="AR1722">
        <f t="shared" si="1286"/>
        <v>3412</v>
      </c>
      <c r="AS1722" t="str">
        <f t="shared" si="1287"/>
        <v/>
      </c>
      <c r="AT1722" t="str">
        <f t="shared" si="1288"/>
        <v/>
      </c>
      <c r="AU1722" t="str">
        <f t="shared" si="1289"/>
        <v/>
      </c>
      <c r="AV1722" t="str">
        <f t="shared" si="1290"/>
        <v/>
      </c>
      <c r="AW1722" t="str">
        <f t="shared" si="1259"/>
        <v/>
      </c>
      <c r="BA1722">
        <f t="shared" si="1291"/>
        <v>60.5</v>
      </c>
      <c r="BB1722">
        <f t="shared" si="1292"/>
        <v>-23.85</v>
      </c>
      <c r="BC1722">
        <f t="shared" si="1293"/>
        <v>62</v>
      </c>
      <c r="BD1722">
        <f t="shared" si="1294"/>
        <v>-23.325000000000003</v>
      </c>
      <c r="BE1722">
        <f t="shared" si="1295"/>
        <v>60.5</v>
      </c>
      <c r="BF1722">
        <f t="shared" si="1296"/>
        <v>-22.8</v>
      </c>
      <c r="BG1722">
        <f t="shared" si="1297"/>
        <v>59</v>
      </c>
      <c r="BH1722">
        <f t="shared" si="1298"/>
        <v>-23.325000000000003</v>
      </c>
      <c r="BI1722">
        <f t="shared" si="1299"/>
        <v>1.0500000000000007</v>
      </c>
      <c r="BJ1722">
        <f t="shared" si="1300"/>
        <v>3</v>
      </c>
      <c r="BK1722">
        <f t="shared" si="1301"/>
        <v>2.8571428571428554</v>
      </c>
      <c r="BL1722">
        <f t="shared" si="1302"/>
        <v>1.0500000000000007</v>
      </c>
      <c r="BM1722" s="1">
        <v>2</v>
      </c>
    </row>
    <row r="1723" spans="1:65">
      <c r="A1723" s="16" t="s">
        <v>5147</v>
      </c>
      <c r="E1723"/>
      <c r="F1723" s="17">
        <f t="shared" si="1260"/>
        <v>2617</v>
      </c>
      <c r="G1723" s="3">
        <f t="shared" si="1261"/>
        <v>4</v>
      </c>
      <c r="H1723" s="4">
        <f t="shared" si="1262"/>
        <v>2678</v>
      </c>
      <c r="I1723" s="4">
        <f t="shared" si="1263"/>
        <v>2719</v>
      </c>
      <c r="J1723" s="4">
        <f t="shared" si="1264"/>
        <v>2720</v>
      </c>
      <c r="K1723" s="4">
        <f t="shared" si="1265"/>
        <v>2679</v>
      </c>
      <c r="L1723" s="1">
        <f t="shared" si="1266"/>
        <v>0</v>
      </c>
      <c r="M1723" s="1">
        <f t="shared" si="1267"/>
        <v>0</v>
      </c>
      <c r="N1723" s="1">
        <f t="shared" si="1268"/>
        <v>0</v>
      </c>
      <c r="O1723" s="1">
        <f t="shared" si="1269"/>
        <v>0</v>
      </c>
      <c r="P1723" s="1">
        <f t="shared" si="1270"/>
        <v>0</v>
      </c>
      <c r="Q1723" s="1" t="str">
        <f t="shared" si="1271"/>
        <v/>
      </c>
      <c r="R1723" s="1">
        <f t="shared" si="1272"/>
        <v>60.5</v>
      </c>
      <c r="S1723" s="1">
        <f t="shared" si="1273"/>
        <v>-22.274999999999999</v>
      </c>
      <c r="T1723" s="1">
        <f>VLOOKUP($H1723,節点!$E$1:$G$20000,2,FALSE)</f>
        <v>59</v>
      </c>
      <c r="U1723" s="1">
        <f>VLOOKUP($H1723,節点!$E$1:$G$20000,3,FALSE)</f>
        <v>-22.8</v>
      </c>
      <c r="V1723" s="1">
        <f>VLOOKUP($I1723,節点!$E$1:$G$20000,2,FALSE)</f>
        <v>62</v>
      </c>
      <c r="W1723" s="1">
        <f>VLOOKUP($I1723,節点!$E$1:$G$20000,3,FALSE)</f>
        <v>-22.8</v>
      </c>
      <c r="X1723" s="1">
        <f>VLOOKUP($J1723,節点!$E$1:$G$20000,2,FALSE)</f>
        <v>62</v>
      </c>
      <c r="Y1723" s="1">
        <f>VLOOKUP($J1723,節点!$E$1:$G$20000,3,FALSE)</f>
        <v>-21.75</v>
      </c>
      <c r="Z1723" s="1">
        <f>VLOOKUP($K1723,節点!$E$1:$G$20000,2,FALSE)</f>
        <v>59</v>
      </c>
      <c r="AA1723" s="1">
        <f>VLOOKUP($K1723,節点!$E$1:$G$20000,3,FALSE)</f>
        <v>-21.75</v>
      </c>
      <c r="AB1723">
        <f t="shared" si="1274"/>
        <v>-1.5</v>
      </c>
      <c r="AC1723">
        <f t="shared" si="1275"/>
        <v>-0.52500000000000213</v>
      </c>
      <c r="AD1723">
        <f t="shared" si="1276"/>
        <v>1.5</v>
      </c>
      <c r="AE1723">
        <f t="shared" si="1277"/>
        <v>-0.52500000000000213</v>
      </c>
      <c r="AF1723">
        <f t="shared" si="1278"/>
        <v>1.5</v>
      </c>
      <c r="AG1723">
        <f t="shared" si="1279"/>
        <v>0.52499999999999858</v>
      </c>
      <c r="AH1723">
        <f t="shared" si="1280"/>
        <v>-1.5</v>
      </c>
      <c r="AI1723">
        <f t="shared" si="1281"/>
        <v>0.52499999999999858</v>
      </c>
      <c r="AJ1723">
        <f t="shared" si="1255"/>
        <v>199.29004621918881</v>
      </c>
      <c r="AK1723">
        <f t="shared" si="1256"/>
        <v>340.70995378081119</v>
      </c>
      <c r="AL1723">
        <f t="shared" si="1257"/>
        <v>19.290046219188685</v>
      </c>
      <c r="AM1723">
        <f t="shared" si="1258"/>
        <v>160.7099537808113</v>
      </c>
      <c r="AN1723">
        <f t="shared" si="1282"/>
        <v>3</v>
      </c>
      <c r="AO1723">
        <f t="shared" si="1283"/>
        <v>4</v>
      </c>
      <c r="AP1723">
        <f t="shared" si="1284"/>
        <v>1</v>
      </c>
      <c r="AQ1723">
        <f t="shared" si="1285"/>
        <v>2</v>
      </c>
      <c r="AR1723">
        <f t="shared" si="1286"/>
        <v>3412</v>
      </c>
      <c r="AS1723" t="str">
        <f t="shared" si="1287"/>
        <v/>
      </c>
      <c r="AT1723" t="str">
        <f t="shared" si="1288"/>
        <v/>
      </c>
      <c r="AU1723" t="str">
        <f t="shared" si="1289"/>
        <v/>
      </c>
      <c r="AV1723" t="str">
        <f t="shared" si="1290"/>
        <v/>
      </c>
      <c r="AW1723" t="str">
        <f t="shared" si="1259"/>
        <v/>
      </c>
      <c r="BA1723">
        <f t="shared" si="1291"/>
        <v>60.5</v>
      </c>
      <c r="BB1723">
        <f t="shared" si="1292"/>
        <v>-22.8</v>
      </c>
      <c r="BC1723">
        <f t="shared" si="1293"/>
        <v>62</v>
      </c>
      <c r="BD1723">
        <f t="shared" si="1294"/>
        <v>-22.274999999999999</v>
      </c>
      <c r="BE1723">
        <f t="shared" si="1295"/>
        <v>60.5</v>
      </c>
      <c r="BF1723">
        <f t="shared" si="1296"/>
        <v>-21.75</v>
      </c>
      <c r="BG1723">
        <f t="shared" si="1297"/>
        <v>59</v>
      </c>
      <c r="BH1723">
        <f t="shared" si="1298"/>
        <v>-22.274999999999999</v>
      </c>
      <c r="BI1723">
        <f t="shared" si="1299"/>
        <v>1.0500000000000007</v>
      </c>
      <c r="BJ1723">
        <f t="shared" si="1300"/>
        <v>3</v>
      </c>
      <c r="BK1723">
        <f t="shared" si="1301"/>
        <v>2.8571428571428554</v>
      </c>
      <c r="BL1723">
        <f t="shared" si="1302"/>
        <v>1.0500000000000007</v>
      </c>
      <c r="BM1723" s="1">
        <v>2</v>
      </c>
    </row>
    <row r="1724" spans="1:65">
      <c r="A1724" s="16" t="s">
        <v>5148</v>
      </c>
      <c r="E1724"/>
      <c r="F1724" s="17">
        <f t="shared" si="1260"/>
        <v>2618</v>
      </c>
      <c r="G1724" s="3">
        <f t="shared" si="1261"/>
        <v>4</v>
      </c>
      <c r="H1724" s="4">
        <f t="shared" si="1262"/>
        <v>2679</v>
      </c>
      <c r="I1724" s="4">
        <f t="shared" si="1263"/>
        <v>2720</v>
      </c>
      <c r="J1724" s="4">
        <f t="shared" si="1264"/>
        <v>2721</v>
      </c>
      <c r="K1724" s="4">
        <f t="shared" si="1265"/>
        <v>2680</v>
      </c>
      <c r="L1724" s="1">
        <f t="shared" si="1266"/>
        <v>0</v>
      </c>
      <c r="M1724" s="1">
        <f t="shared" si="1267"/>
        <v>0</v>
      </c>
      <c r="N1724" s="1">
        <f t="shared" si="1268"/>
        <v>0</v>
      </c>
      <c r="O1724" s="1">
        <f t="shared" si="1269"/>
        <v>0</v>
      </c>
      <c r="P1724" s="1">
        <f t="shared" si="1270"/>
        <v>0</v>
      </c>
      <c r="Q1724" s="1" t="str">
        <f t="shared" si="1271"/>
        <v/>
      </c>
      <c r="R1724" s="1">
        <f t="shared" si="1272"/>
        <v>60.5</v>
      </c>
      <c r="S1724" s="1">
        <f t="shared" si="1273"/>
        <v>-21.225000000000001</v>
      </c>
      <c r="T1724" s="1">
        <f>VLOOKUP($H1724,節点!$E$1:$G$20000,2,FALSE)</f>
        <v>59</v>
      </c>
      <c r="U1724" s="1">
        <f>VLOOKUP($H1724,節点!$E$1:$G$20000,3,FALSE)</f>
        <v>-21.75</v>
      </c>
      <c r="V1724" s="1">
        <f>VLOOKUP($I1724,節点!$E$1:$G$20000,2,FALSE)</f>
        <v>62</v>
      </c>
      <c r="W1724" s="1">
        <f>VLOOKUP($I1724,節点!$E$1:$G$20000,3,FALSE)</f>
        <v>-21.75</v>
      </c>
      <c r="X1724" s="1">
        <f>VLOOKUP($J1724,節点!$E$1:$G$20000,2,FALSE)</f>
        <v>62</v>
      </c>
      <c r="Y1724" s="1">
        <f>VLOOKUP($J1724,節点!$E$1:$G$20000,3,FALSE)</f>
        <v>-20.7</v>
      </c>
      <c r="Z1724" s="1">
        <f>VLOOKUP($K1724,節点!$E$1:$G$20000,2,FALSE)</f>
        <v>59</v>
      </c>
      <c r="AA1724" s="1">
        <f>VLOOKUP($K1724,節点!$E$1:$G$20000,3,FALSE)</f>
        <v>-20.7</v>
      </c>
      <c r="AB1724">
        <f t="shared" si="1274"/>
        <v>-1.5</v>
      </c>
      <c r="AC1724">
        <f t="shared" si="1275"/>
        <v>-0.52499999999999858</v>
      </c>
      <c r="AD1724">
        <f t="shared" si="1276"/>
        <v>1.5</v>
      </c>
      <c r="AE1724">
        <f t="shared" si="1277"/>
        <v>-0.52499999999999858</v>
      </c>
      <c r="AF1724">
        <f t="shared" si="1278"/>
        <v>1.5</v>
      </c>
      <c r="AG1724">
        <f t="shared" si="1279"/>
        <v>0.52500000000000213</v>
      </c>
      <c r="AH1724">
        <f t="shared" si="1280"/>
        <v>-1.5</v>
      </c>
      <c r="AI1724">
        <f t="shared" si="1281"/>
        <v>0.52500000000000213</v>
      </c>
      <c r="AJ1724">
        <f t="shared" si="1255"/>
        <v>199.2900462191887</v>
      </c>
      <c r="AK1724">
        <f t="shared" si="1256"/>
        <v>340.7099537808113</v>
      </c>
      <c r="AL1724">
        <f t="shared" si="1257"/>
        <v>19.290046219188806</v>
      </c>
      <c r="AM1724">
        <f t="shared" si="1258"/>
        <v>160.70995378081119</v>
      </c>
      <c r="AN1724">
        <f t="shared" si="1282"/>
        <v>3</v>
      </c>
      <c r="AO1724">
        <f t="shared" si="1283"/>
        <v>4</v>
      </c>
      <c r="AP1724">
        <f t="shared" si="1284"/>
        <v>1</v>
      </c>
      <c r="AQ1724">
        <f t="shared" si="1285"/>
        <v>2</v>
      </c>
      <c r="AR1724">
        <f t="shared" si="1286"/>
        <v>3412</v>
      </c>
      <c r="AS1724" t="str">
        <f t="shared" si="1287"/>
        <v/>
      </c>
      <c r="AT1724" t="str">
        <f t="shared" si="1288"/>
        <v/>
      </c>
      <c r="AU1724" t="str">
        <f t="shared" si="1289"/>
        <v/>
      </c>
      <c r="AV1724" t="str">
        <f t="shared" si="1290"/>
        <v/>
      </c>
      <c r="AW1724" t="str">
        <f t="shared" si="1259"/>
        <v/>
      </c>
      <c r="BA1724">
        <f t="shared" si="1291"/>
        <v>60.5</v>
      </c>
      <c r="BB1724">
        <f t="shared" si="1292"/>
        <v>-21.75</v>
      </c>
      <c r="BC1724">
        <f t="shared" si="1293"/>
        <v>62</v>
      </c>
      <c r="BD1724">
        <f t="shared" si="1294"/>
        <v>-21.225000000000001</v>
      </c>
      <c r="BE1724">
        <f t="shared" si="1295"/>
        <v>60.5</v>
      </c>
      <c r="BF1724">
        <f t="shared" si="1296"/>
        <v>-20.7</v>
      </c>
      <c r="BG1724">
        <f t="shared" si="1297"/>
        <v>59</v>
      </c>
      <c r="BH1724">
        <f t="shared" si="1298"/>
        <v>-21.225000000000001</v>
      </c>
      <c r="BI1724">
        <f t="shared" si="1299"/>
        <v>1.0500000000000007</v>
      </c>
      <c r="BJ1724">
        <f t="shared" si="1300"/>
        <v>3</v>
      </c>
      <c r="BK1724">
        <f t="shared" si="1301"/>
        <v>2.8571428571428554</v>
      </c>
      <c r="BL1724">
        <f t="shared" si="1302"/>
        <v>1.0500000000000007</v>
      </c>
      <c r="BM1724" s="1">
        <v>2</v>
      </c>
    </row>
    <row r="1725" spans="1:65">
      <c r="A1725" s="16" t="s">
        <v>5149</v>
      </c>
      <c r="E1725"/>
      <c r="F1725" s="17">
        <f t="shared" si="1260"/>
        <v>2619</v>
      </c>
      <c r="G1725" s="3">
        <f t="shared" si="1261"/>
        <v>4</v>
      </c>
      <c r="H1725" s="4">
        <f t="shared" si="1262"/>
        <v>2680</v>
      </c>
      <c r="I1725" s="4">
        <f t="shared" si="1263"/>
        <v>2721</v>
      </c>
      <c r="J1725" s="4">
        <f t="shared" si="1264"/>
        <v>2722</v>
      </c>
      <c r="K1725" s="4">
        <f t="shared" si="1265"/>
        <v>2681</v>
      </c>
      <c r="L1725" s="1">
        <f t="shared" si="1266"/>
        <v>0</v>
      </c>
      <c r="M1725" s="1">
        <f t="shared" si="1267"/>
        <v>0</v>
      </c>
      <c r="N1725" s="1">
        <f t="shared" si="1268"/>
        <v>0</v>
      </c>
      <c r="O1725" s="1">
        <f t="shared" si="1269"/>
        <v>0</v>
      </c>
      <c r="P1725" s="1">
        <f t="shared" si="1270"/>
        <v>0</v>
      </c>
      <c r="Q1725" s="1" t="str">
        <f t="shared" si="1271"/>
        <v/>
      </c>
      <c r="R1725" s="1">
        <f t="shared" si="1272"/>
        <v>60.5</v>
      </c>
      <c r="S1725" s="1">
        <f t="shared" si="1273"/>
        <v>-20.174999999999997</v>
      </c>
      <c r="T1725" s="1">
        <f>VLOOKUP($H1725,節点!$E$1:$G$20000,2,FALSE)</f>
        <v>59</v>
      </c>
      <c r="U1725" s="1">
        <f>VLOOKUP($H1725,節点!$E$1:$G$20000,3,FALSE)</f>
        <v>-20.7</v>
      </c>
      <c r="V1725" s="1">
        <f>VLOOKUP($I1725,節点!$E$1:$G$20000,2,FALSE)</f>
        <v>62</v>
      </c>
      <c r="W1725" s="1">
        <f>VLOOKUP($I1725,節点!$E$1:$G$20000,3,FALSE)</f>
        <v>-20.7</v>
      </c>
      <c r="X1725" s="1">
        <f>VLOOKUP($J1725,節点!$E$1:$G$20000,2,FALSE)</f>
        <v>62</v>
      </c>
      <c r="Y1725" s="1">
        <f>VLOOKUP($J1725,節点!$E$1:$G$20000,3,FALSE)</f>
        <v>-19.649999999999999</v>
      </c>
      <c r="Z1725" s="1">
        <f>VLOOKUP($K1725,節点!$E$1:$G$20000,2,FALSE)</f>
        <v>59</v>
      </c>
      <c r="AA1725" s="1">
        <f>VLOOKUP($K1725,節点!$E$1:$G$20000,3,FALSE)</f>
        <v>-19.649999999999999</v>
      </c>
      <c r="AB1725">
        <f t="shared" si="1274"/>
        <v>-1.5</v>
      </c>
      <c r="AC1725">
        <f t="shared" si="1275"/>
        <v>-0.52500000000000213</v>
      </c>
      <c r="AD1725">
        <f t="shared" si="1276"/>
        <v>1.5</v>
      </c>
      <c r="AE1725">
        <f t="shared" si="1277"/>
        <v>-0.52500000000000213</v>
      </c>
      <c r="AF1725">
        <f t="shared" si="1278"/>
        <v>1.5</v>
      </c>
      <c r="AG1725">
        <f t="shared" si="1279"/>
        <v>0.52499999999999858</v>
      </c>
      <c r="AH1725">
        <f t="shared" si="1280"/>
        <v>-1.5</v>
      </c>
      <c r="AI1725">
        <f t="shared" si="1281"/>
        <v>0.52499999999999858</v>
      </c>
      <c r="AJ1725">
        <f t="shared" si="1255"/>
        <v>199.29004621918881</v>
      </c>
      <c r="AK1725">
        <f t="shared" si="1256"/>
        <v>340.70995378081119</v>
      </c>
      <c r="AL1725">
        <f t="shared" si="1257"/>
        <v>19.290046219188685</v>
      </c>
      <c r="AM1725">
        <f t="shared" si="1258"/>
        <v>160.7099537808113</v>
      </c>
      <c r="AN1725">
        <f t="shared" si="1282"/>
        <v>3</v>
      </c>
      <c r="AO1725">
        <f t="shared" si="1283"/>
        <v>4</v>
      </c>
      <c r="AP1725">
        <f t="shared" si="1284"/>
        <v>1</v>
      </c>
      <c r="AQ1725">
        <f t="shared" si="1285"/>
        <v>2</v>
      </c>
      <c r="AR1725">
        <f t="shared" si="1286"/>
        <v>3412</v>
      </c>
      <c r="AS1725" t="str">
        <f t="shared" si="1287"/>
        <v/>
      </c>
      <c r="AT1725" t="str">
        <f t="shared" si="1288"/>
        <v/>
      </c>
      <c r="AU1725" t="str">
        <f t="shared" si="1289"/>
        <v/>
      </c>
      <c r="AV1725" t="str">
        <f t="shared" si="1290"/>
        <v/>
      </c>
      <c r="AW1725" t="str">
        <f t="shared" si="1259"/>
        <v/>
      </c>
      <c r="BA1725">
        <f t="shared" si="1291"/>
        <v>60.5</v>
      </c>
      <c r="BB1725">
        <f t="shared" si="1292"/>
        <v>-20.7</v>
      </c>
      <c r="BC1725">
        <f t="shared" si="1293"/>
        <v>62</v>
      </c>
      <c r="BD1725">
        <f t="shared" si="1294"/>
        <v>-20.174999999999997</v>
      </c>
      <c r="BE1725">
        <f t="shared" si="1295"/>
        <v>60.5</v>
      </c>
      <c r="BF1725">
        <f t="shared" si="1296"/>
        <v>-19.649999999999999</v>
      </c>
      <c r="BG1725">
        <f t="shared" si="1297"/>
        <v>59</v>
      </c>
      <c r="BH1725">
        <f t="shared" si="1298"/>
        <v>-20.174999999999997</v>
      </c>
      <c r="BI1725">
        <f t="shared" si="1299"/>
        <v>1.0500000000000007</v>
      </c>
      <c r="BJ1725">
        <f t="shared" si="1300"/>
        <v>3</v>
      </c>
      <c r="BK1725">
        <f t="shared" si="1301"/>
        <v>2.8571428571428554</v>
      </c>
      <c r="BL1725">
        <f t="shared" si="1302"/>
        <v>1.0500000000000007</v>
      </c>
      <c r="BM1725" s="1">
        <v>2</v>
      </c>
    </row>
    <row r="1726" spans="1:65">
      <c r="A1726" s="16" t="s">
        <v>5150</v>
      </c>
      <c r="E1726"/>
      <c r="F1726" s="17">
        <f t="shared" si="1260"/>
        <v>2620</v>
      </c>
      <c r="G1726" s="3">
        <f t="shared" si="1261"/>
        <v>4</v>
      </c>
      <c r="H1726" s="4">
        <f t="shared" si="1262"/>
        <v>2681</v>
      </c>
      <c r="I1726" s="4">
        <f t="shared" si="1263"/>
        <v>2722</v>
      </c>
      <c r="J1726" s="4">
        <f t="shared" si="1264"/>
        <v>2723</v>
      </c>
      <c r="K1726" s="4">
        <f t="shared" si="1265"/>
        <v>2682</v>
      </c>
      <c r="L1726" s="1">
        <f t="shared" si="1266"/>
        <v>0</v>
      </c>
      <c r="M1726" s="1">
        <f t="shared" si="1267"/>
        <v>0</v>
      </c>
      <c r="N1726" s="1">
        <f t="shared" si="1268"/>
        <v>0</v>
      </c>
      <c r="O1726" s="1">
        <f t="shared" si="1269"/>
        <v>0</v>
      </c>
      <c r="P1726" s="1">
        <f t="shared" si="1270"/>
        <v>0</v>
      </c>
      <c r="Q1726" s="1" t="str">
        <f t="shared" si="1271"/>
        <v/>
      </c>
      <c r="R1726" s="1">
        <f t="shared" si="1272"/>
        <v>60.5</v>
      </c>
      <c r="S1726" s="1">
        <f t="shared" si="1273"/>
        <v>-19.125</v>
      </c>
      <c r="T1726" s="1">
        <f>VLOOKUP($H1726,節点!$E$1:$G$20000,2,FALSE)</f>
        <v>59</v>
      </c>
      <c r="U1726" s="1">
        <f>VLOOKUP($H1726,節点!$E$1:$G$20000,3,FALSE)</f>
        <v>-19.649999999999999</v>
      </c>
      <c r="V1726" s="1">
        <f>VLOOKUP($I1726,節点!$E$1:$G$20000,2,FALSE)</f>
        <v>62</v>
      </c>
      <c r="W1726" s="1">
        <f>VLOOKUP($I1726,節点!$E$1:$G$20000,3,FALSE)</f>
        <v>-19.649999999999999</v>
      </c>
      <c r="X1726" s="1">
        <f>VLOOKUP($J1726,節点!$E$1:$G$20000,2,FALSE)</f>
        <v>62</v>
      </c>
      <c r="Y1726" s="1">
        <f>VLOOKUP($J1726,節点!$E$1:$G$20000,3,FALSE)</f>
        <v>-18.600000000000001</v>
      </c>
      <c r="Z1726" s="1">
        <f>VLOOKUP($K1726,節点!$E$1:$G$20000,2,FALSE)</f>
        <v>59</v>
      </c>
      <c r="AA1726" s="1">
        <f>VLOOKUP($K1726,節点!$E$1:$G$20000,3,FALSE)</f>
        <v>-18.600000000000001</v>
      </c>
      <c r="AB1726">
        <f t="shared" si="1274"/>
        <v>-1.5</v>
      </c>
      <c r="AC1726">
        <f t="shared" si="1275"/>
        <v>-0.52499999999999858</v>
      </c>
      <c r="AD1726">
        <f t="shared" si="1276"/>
        <v>1.5</v>
      </c>
      <c r="AE1726">
        <f t="shared" si="1277"/>
        <v>-0.52499999999999858</v>
      </c>
      <c r="AF1726">
        <f t="shared" si="1278"/>
        <v>1.5</v>
      </c>
      <c r="AG1726">
        <f t="shared" si="1279"/>
        <v>0.52499999999999858</v>
      </c>
      <c r="AH1726">
        <f t="shared" si="1280"/>
        <v>-1.5</v>
      </c>
      <c r="AI1726">
        <f t="shared" si="1281"/>
        <v>0.52499999999999858</v>
      </c>
      <c r="AJ1726">
        <f t="shared" si="1255"/>
        <v>199.2900462191887</v>
      </c>
      <c r="AK1726">
        <f t="shared" si="1256"/>
        <v>340.7099537808113</v>
      </c>
      <c r="AL1726">
        <f t="shared" si="1257"/>
        <v>19.290046219188685</v>
      </c>
      <c r="AM1726">
        <f t="shared" si="1258"/>
        <v>160.7099537808113</v>
      </c>
      <c r="AN1726">
        <f t="shared" si="1282"/>
        <v>3</v>
      </c>
      <c r="AO1726">
        <f t="shared" si="1283"/>
        <v>4</v>
      </c>
      <c r="AP1726">
        <f t="shared" si="1284"/>
        <v>1</v>
      </c>
      <c r="AQ1726">
        <f t="shared" si="1285"/>
        <v>2</v>
      </c>
      <c r="AR1726">
        <f t="shared" si="1286"/>
        <v>3412</v>
      </c>
      <c r="AS1726" t="str">
        <f t="shared" si="1287"/>
        <v/>
      </c>
      <c r="AT1726" t="str">
        <f t="shared" si="1288"/>
        <v/>
      </c>
      <c r="AU1726" t="str">
        <f t="shared" si="1289"/>
        <v/>
      </c>
      <c r="AV1726" t="str">
        <f t="shared" si="1290"/>
        <v/>
      </c>
      <c r="AW1726" t="str">
        <f t="shared" si="1259"/>
        <v/>
      </c>
      <c r="BA1726">
        <f t="shared" si="1291"/>
        <v>60.5</v>
      </c>
      <c r="BB1726">
        <f t="shared" si="1292"/>
        <v>-19.649999999999999</v>
      </c>
      <c r="BC1726">
        <f t="shared" si="1293"/>
        <v>62</v>
      </c>
      <c r="BD1726">
        <f t="shared" si="1294"/>
        <v>-19.125</v>
      </c>
      <c r="BE1726">
        <f t="shared" si="1295"/>
        <v>60.5</v>
      </c>
      <c r="BF1726">
        <f t="shared" si="1296"/>
        <v>-18.600000000000001</v>
      </c>
      <c r="BG1726">
        <f t="shared" si="1297"/>
        <v>59</v>
      </c>
      <c r="BH1726">
        <f t="shared" si="1298"/>
        <v>-19.125</v>
      </c>
      <c r="BI1726">
        <f t="shared" si="1299"/>
        <v>1.0499999999999972</v>
      </c>
      <c r="BJ1726">
        <f t="shared" si="1300"/>
        <v>3</v>
      </c>
      <c r="BK1726">
        <f t="shared" si="1301"/>
        <v>2.8571428571428648</v>
      </c>
      <c r="BL1726">
        <f t="shared" si="1302"/>
        <v>1.0499999999999972</v>
      </c>
      <c r="BM1726" s="1">
        <v>2</v>
      </c>
    </row>
    <row r="1727" spans="1:65">
      <c r="A1727" s="16" t="s">
        <v>5151</v>
      </c>
      <c r="E1727"/>
      <c r="F1727" s="17">
        <f t="shared" si="1260"/>
        <v>2621</v>
      </c>
      <c r="G1727" s="3">
        <f t="shared" si="1261"/>
        <v>4</v>
      </c>
      <c r="H1727" s="4">
        <f t="shared" si="1262"/>
        <v>2682</v>
      </c>
      <c r="I1727" s="4">
        <f t="shared" si="1263"/>
        <v>2723</v>
      </c>
      <c r="J1727" s="4">
        <f t="shared" si="1264"/>
        <v>2724</v>
      </c>
      <c r="K1727" s="4">
        <f t="shared" si="1265"/>
        <v>2683</v>
      </c>
      <c r="L1727" s="1">
        <f t="shared" si="1266"/>
        <v>0</v>
      </c>
      <c r="M1727" s="1">
        <f t="shared" si="1267"/>
        <v>0</v>
      </c>
      <c r="N1727" s="1">
        <f t="shared" si="1268"/>
        <v>0</v>
      </c>
      <c r="O1727" s="1">
        <f t="shared" si="1269"/>
        <v>0</v>
      </c>
      <c r="P1727" s="1">
        <f t="shared" si="1270"/>
        <v>0</v>
      </c>
      <c r="Q1727" s="1" t="str">
        <f t="shared" si="1271"/>
        <v/>
      </c>
      <c r="R1727" s="1">
        <f t="shared" si="1272"/>
        <v>60.5</v>
      </c>
      <c r="S1727" s="1">
        <f t="shared" si="1273"/>
        <v>-18.074999999999999</v>
      </c>
      <c r="T1727" s="1">
        <f>VLOOKUP($H1727,節点!$E$1:$G$20000,2,FALSE)</f>
        <v>59</v>
      </c>
      <c r="U1727" s="1">
        <f>VLOOKUP($H1727,節点!$E$1:$G$20000,3,FALSE)</f>
        <v>-18.600000000000001</v>
      </c>
      <c r="V1727" s="1">
        <f>VLOOKUP($I1727,節点!$E$1:$G$20000,2,FALSE)</f>
        <v>62</v>
      </c>
      <c r="W1727" s="1">
        <f>VLOOKUP($I1727,節点!$E$1:$G$20000,3,FALSE)</f>
        <v>-18.600000000000001</v>
      </c>
      <c r="X1727" s="1">
        <f>VLOOKUP($J1727,節点!$E$1:$G$20000,2,FALSE)</f>
        <v>62</v>
      </c>
      <c r="Y1727" s="1">
        <f>VLOOKUP($J1727,節点!$E$1:$G$20000,3,FALSE)</f>
        <v>-17.55</v>
      </c>
      <c r="Z1727" s="1">
        <f>VLOOKUP($K1727,節点!$E$1:$G$20000,2,FALSE)</f>
        <v>59</v>
      </c>
      <c r="AA1727" s="1">
        <f>VLOOKUP($K1727,節点!$E$1:$G$20000,3,FALSE)</f>
        <v>-17.55</v>
      </c>
      <c r="AB1727">
        <f t="shared" si="1274"/>
        <v>-1.5</v>
      </c>
      <c r="AC1727">
        <f t="shared" si="1275"/>
        <v>-0.52500000000000213</v>
      </c>
      <c r="AD1727">
        <f t="shared" si="1276"/>
        <v>1.5</v>
      </c>
      <c r="AE1727">
        <f t="shared" si="1277"/>
        <v>-0.52500000000000213</v>
      </c>
      <c r="AF1727">
        <f t="shared" si="1278"/>
        <v>1.5</v>
      </c>
      <c r="AG1727">
        <f t="shared" si="1279"/>
        <v>0.52499999999999858</v>
      </c>
      <c r="AH1727">
        <f t="shared" si="1280"/>
        <v>-1.5</v>
      </c>
      <c r="AI1727">
        <f t="shared" si="1281"/>
        <v>0.52499999999999858</v>
      </c>
      <c r="AJ1727">
        <f t="shared" si="1255"/>
        <v>199.29004621918881</v>
      </c>
      <c r="AK1727">
        <f t="shared" si="1256"/>
        <v>340.70995378081119</v>
      </c>
      <c r="AL1727">
        <f t="shared" si="1257"/>
        <v>19.290046219188685</v>
      </c>
      <c r="AM1727">
        <f t="shared" si="1258"/>
        <v>160.7099537808113</v>
      </c>
      <c r="AN1727">
        <f t="shared" si="1282"/>
        <v>3</v>
      </c>
      <c r="AO1727">
        <f t="shared" si="1283"/>
        <v>4</v>
      </c>
      <c r="AP1727">
        <f t="shared" si="1284"/>
        <v>1</v>
      </c>
      <c r="AQ1727">
        <f t="shared" si="1285"/>
        <v>2</v>
      </c>
      <c r="AR1727">
        <f t="shared" si="1286"/>
        <v>3412</v>
      </c>
      <c r="AS1727" t="str">
        <f t="shared" si="1287"/>
        <v/>
      </c>
      <c r="AT1727" t="str">
        <f t="shared" si="1288"/>
        <v/>
      </c>
      <c r="AU1727" t="str">
        <f t="shared" si="1289"/>
        <v/>
      </c>
      <c r="AV1727" t="str">
        <f t="shared" si="1290"/>
        <v/>
      </c>
      <c r="AW1727" t="str">
        <f t="shared" si="1259"/>
        <v/>
      </c>
      <c r="BA1727">
        <f t="shared" si="1291"/>
        <v>60.5</v>
      </c>
      <c r="BB1727">
        <f t="shared" si="1292"/>
        <v>-18.600000000000001</v>
      </c>
      <c r="BC1727">
        <f t="shared" si="1293"/>
        <v>62</v>
      </c>
      <c r="BD1727">
        <f t="shared" si="1294"/>
        <v>-18.075000000000003</v>
      </c>
      <c r="BE1727">
        <f t="shared" si="1295"/>
        <v>60.5</v>
      </c>
      <c r="BF1727">
        <f t="shared" si="1296"/>
        <v>-17.55</v>
      </c>
      <c r="BG1727">
        <f t="shared" si="1297"/>
        <v>59</v>
      </c>
      <c r="BH1727">
        <f t="shared" si="1298"/>
        <v>-18.075000000000003</v>
      </c>
      <c r="BI1727">
        <f t="shared" si="1299"/>
        <v>1.0500000000000007</v>
      </c>
      <c r="BJ1727">
        <f t="shared" si="1300"/>
        <v>3</v>
      </c>
      <c r="BK1727">
        <f t="shared" si="1301"/>
        <v>2.8571428571428554</v>
      </c>
      <c r="BL1727">
        <f t="shared" si="1302"/>
        <v>1.0500000000000007</v>
      </c>
      <c r="BM1727" s="1">
        <v>2</v>
      </c>
    </row>
    <row r="1728" spans="1:65">
      <c r="A1728" s="16" t="s">
        <v>5152</v>
      </c>
      <c r="E1728"/>
      <c r="F1728" s="17">
        <f t="shared" si="1260"/>
        <v>2622</v>
      </c>
      <c r="G1728" s="3">
        <f t="shared" si="1261"/>
        <v>4</v>
      </c>
      <c r="H1728" s="4">
        <f t="shared" si="1262"/>
        <v>2683</v>
      </c>
      <c r="I1728" s="4">
        <f t="shared" si="1263"/>
        <v>2724</v>
      </c>
      <c r="J1728" s="4">
        <f t="shared" si="1264"/>
        <v>2725</v>
      </c>
      <c r="K1728" s="4">
        <f t="shared" si="1265"/>
        <v>2684</v>
      </c>
      <c r="L1728" s="1">
        <f t="shared" si="1266"/>
        <v>0</v>
      </c>
      <c r="M1728" s="1">
        <f t="shared" si="1267"/>
        <v>0</v>
      </c>
      <c r="N1728" s="1">
        <f t="shared" si="1268"/>
        <v>0</v>
      </c>
      <c r="O1728" s="1">
        <f t="shared" si="1269"/>
        <v>0</v>
      </c>
      <c r="P1728" s="1">
        <f t="shared" si="1270"/>
        <v>0</v>
      </c>
      <c r="Q1728" s="1" t="str">
        <f t="shared" si="1271"/>
        <v/>
      </c>
      <c r="R1728" s="1">
        <f t="shared" si="1272"/>
        <v>60.5</v>
      </c>
      <c r="S1728" s="1">
        <f t="shared" si="1273"/>
        <v>-17.024999999999999</v>
      </c>
      <c r="T1728" s="1">
        <f>VLOOKUP($H1728,節点!$E$1:$G$20000,2,FALSE)</f>
        <v>59</v>
      </c>
      <c r="U1728" s="1">
        <f>VLOOKUP($H1728,節点!$E$1:$G$20000,3,FALSE)</f>
        <v>-17.55</v>
      </c>
      <c r="V1728" s="1">
        <f>VLOOKUP($I1728,節点!$E$1:$G$20000,2,FALSE)</f>
        <v>62</v>
      </c>
      <c r="W1728" s="1">
        <f>VLOOKUP($I1728,節点!$E$1:$G$20000,3,FALSE)</f>
        <v>-17.55</v>
      </c>
      <c r="X1728" s="1">
        <f>VLOOKUP($J1728,節点!$E$1:$G$20000,2,FALSE)</f>
        <v>62</v>
      </c>
      <c r="Y1728" s="1">
        <f>VLOOKUP($J1728,節点!$E$1:$G$20000,3,FALSE)</f>
        <v>-16.5</v>
      </c>
      <c r="Z1728" s="1">
        <f>VLOOKUP($K1728,節点!$E$1:$G$20000,2,FALSE)</f>
        <v>59</v>
      </c>
      <c r="AA1728" s="1">
        <f>VLOOKUP($K1728,節点!$E$1:$G$20000,3,FALSE)</f>
        <v>-16.5</v>
      </c>
      <c r="AB1728">
        <f t="shared" si="1274"/>
        <v>-1.5</v>
      </c>
      <c r="AC1728">
        <f t="shared" si="1275"/>
        <v>-0.52500000000000213</v>
      </c>
      <c r="AD1728">
        <f t="shared" si="1276"/>
        <v>1.5</v>
      </c>
      <c r="AE1728">
        <f t="shared" si="1277"/>
        <v>-0.52500000000000213</v>
      </c>
      <c r="AF1728">
        <f t="shared" si="1278"/>
        <v>1.5</v>
      </c>
      <c r="AG1728">
        <f t="shared" si="1279"/>
        <v>0.52499999999999858</v>
      </c>
      <c r="AH1728">
        <f t="shared" si="1280"/>
        <v>-1.5</v>
      </c>
      <c r="AI1728">
        <f t="shared" si="1281"/>
        <v>0.52499999999999858</v>
      </c>
      <c r="AJ1728">
        <f t="shared" si="1255"/>
        <v>199.29004621918881</v>
      </c>
      <c r="AK1728">
        <f t="shared" si="1256"/>
        <v>340.70995378081119</v>
      </c>
      <c r="AL1728">
        <f t="shared" si="1257"/>
        <v>19.290046219188685</v>
      </c>
      <c r="AM1728">
        <f t="shared" si="1258"/>
        <v>160.7099537808113</v>
      </c>
      <c r="AN1728">
        <f t="shared" si="1282"/>
        <v>3</v>
      </c>
      <c r="AO1728">
        <f t="shared" si="1283"/>
        <v>4</v>
      </c>
      <c r="AP1728">
        <f t="shared" si="1284"/>
        <v>1</v>
      </c>
      <c r="AQ1728">
        <f t="shared" si="1285"/>
        <v>2</v>
      </c>
      <c r="AR1728">
        <f t="shared" si="1286"/>
        <v>3412</v>
      </c>
      <c r="AS1728" t="str">
        <f t="shared" si="1287"/>
        <v/>
      </c>
      <c r="AT1728" t="str">
        <f t="shared" si="1288"/>
        <v/>
      </c>
      <c r="AU1728" t="str">
        <f t="shared" si="1289"/>
        <v/>
      </c>
      <c r="AV1728" t="str">
        <f t="shared" si="1290"/>
        <v/>
      </c>
      <c r="AW1728" t="str">
        <f t="shared" si="1259"/>
        <v/>
      </c>
      <c r="BA1728">
        <f t="shared" si="1291"/>
        <v>60.5</v>
      </c>
      <c r="BB1728">
        <f t="shared" si="1292"/>
        <v>-17.55</v>
      </c>
      <c r="BC1728">
        <f t="shared" si="1293"/>
        <v>62</v>
      </c>
      <c r="BD1728">
        <f t="shared" si="1294"/>
        <v>-17.024999999999999</v>
      </c>
      <c r="BE1728">
        <f t="shared" si="1295"/>
        <v>60.5</v>
      </c>
      <c r="BF1728">
        <f t="shared" si="1296"/>
        <v>-16.5</v>
      </c>
      <c r="BG1728">
        <f t="shared" si="1297"/>
        <v>59</v>
      </c>
      <c r="BH1728">
        <f t="shared" si="1298"/>
        <v>-17.024999999999999</v>
      </c>
      <c r="BI1728">
        <f t="shared" si="1299"/>
        <v>1.0500000000000007</v>
      </c>
      <c r="BJ1728">
        <f t="shared" si="1300"/>
        <v>3</v>
      </c>
      <c r="BK1728">
        <f t="shared" si="1301"/>
        <v>2.8571428571428554</v>
      </c>
      <c r="BL1728">
        <f t="shared" si="1302"/>
        <v>1.0500000000000007</v>
      </c>
      <c r="BM1728" s="1">
        <v>2</v>
      </c>
    </row>
    <row r="1729" spans="1:65">
      <c r="A1729" s="16" t="s">
        <v>5153</v>
      </c>
      <c r="E1729"/>
      <c r="F1729" s="17">
        <f t="shared" si="1260"/>
        <v>2653</v>
      </c>
      <c r="G1729" s="3">
        <f t="shared" si="1261"/>
        <v>4</v>
      </c>
      <c r="H1729" s="4">
        <f t="shared" si="1262"/>
        <v>2715</v>
      </c>
      <c r="I1729" s="4">
        <f t="shared" si="1263"/>
        <v>2756</v>
      </c>
      <c r="J1729" s="4">
        <f t="shared" si="1264"/>
        <v>2757</v>
      </c>
      <c r="K1729" s="4">
        <f t="shared" si="1265"/>
        <v>2716</v>
      </c>
      <c r="L1729" s="1">
        <f t="shared" si="1266"/>
        <v>0</v>
      </c>
      <c r="M1729" s="1">
        <f t="shared" si="1267"/>
        <v>0</v>
      </c>
      <c r="N1729" s="1">
        <f t="shared" si="1268"/>
        <v>0</v>
      </c>
      <c r="O1729" s="1">
        <f t="shared" si="1269"/>
        <v>0</v>
      </c>
      <c r="P1729" s="1">
        <f t="shared" si="1270"/>
        <v>0</v>
      </c>
      <c r="Q1729" s="1" t="str">
        <f t="shared" si="1271"/>
        <v/>
      </c>
      <c r="R1729" s="1">
        <f t="shared" si="1272"/>
        <v>63.5</v>
      </c>
      <c r="S1729" s="1">
        <f t="shared" si="1273"/>
        <v>-26.475000000000001</v>
      </c>
      <c r="T1729" s="1">
        <f>VLOOKUP($H1729,節点!$E$1:$G$20000,2,FALSE)</f>
        <v>62</v>
      </c>
      <c r="U1729" s="1">
        <f>VLOOKUP($H1729,節点!$E$1:$G$20000,3,FALSE)</f>
        <v>-27</v>
      </c>
      <c r="V1729" s="1">
        <f>VLOOKUP($I1729,節点!$E$1:$G$20000,2,FALSE)</f>
        <v>65</v>
      </c>
      <c r="W1729" s="1">
        <f>VLOOKUP($I1729,節点!$E$1:$G$20000,3,FALSE)</f>
        <v>-27</v>
      </c>
      <c r="X1729" s="1">
        <f>VLOOKUP($J1729,節点!$E$1:$G$20000,2,FALSE)</f>
        <v>65</v>
      </c>
      <c r="Y1729" s="1">
        <f>VLOOKUP($J1729,節点!$E$1:$G$20000,3,FALSE)</f>
        <v>-25.95</v>
      </c>
      <c r="Z1729" s="1">
        <f>VLOOKUP($K1729,節点!$E$1:$G$20000,2,FALSE)</f>
        <v>62</v>
      </c>
      <c r="AA1729" s="1">
        <f>VLOOKUP($K1729,節点!$E$1:$G$20000,3,FALSE)</f>
        <v>-25.95</v>
      </c>
      <c r="AB1729">
        <f t="shared" si="1274"/>
        <v>-1.5</v>
      </c>
      <c r="AC1729">
        <f t="shared" si="1275"/>
        <v>-0.52499999999999858</v>
      </c>
      <c r="AD1729">
        <f t="shared" si="1276"/>
        <v>1.5</v>
      </c>
      <c r="AE1729">
        <f t="shared" si="1277"/>
        <v>-0.52499999999999858</v>
      </c>
      <c r="AF1729">
        <f t="shared" si="1278"/>
        <v>1.5</v>
      </c>
      <c r="AG1729">
        <f t="shared" si="1279"/>
        <v>0.52500000000000213</v>
      </c>
      <c r="AH1729">
        <f t="shared" si="1280"/>
        <v>-1.5</v>
      </c>
      <c r="AI1729">
        <f t="shared" si="1281"/>
        <v>0.52500000000000213</v>
      </c>
      <c r="AJ1729">
        <f t="shared" si="1255"/>
        <v>199.2900462191887</v>
      </c>
      <c r="AK1729">
        <f t="shared" si="1256"/>
        <v>340.7099537808113</v>
      </c>
      <c r="AL1729">
        <f t="shared" si="1257"/>
        <v>19.290046219188806</v>
      </c>
      <c r="AM1729">
        <f t="shared" si="1258"/>
        <v>160.70995378081119</v>
      </c>
      <c r="AN1729">
        <f t="shared" si="1282"/>
        <v>3</v>
      </c>
      <c r="AO1729">
        <f t="shared" si="1283"/>
        <v>4</v>
      </c>
      <c r="AP1729">
        <f t="shared" si="1284"/>
        <v>1</v>
      </c>
      <c r="AQ1729">
        <f t="shared" si="1285"/>
        <v>2</v>
      </c>
      <c r="AR1729">
        <f t="shared" si="1286"/>
        <v>3412</v>
      </c>
      <c r="AS1729" t="str">
        <f t="shared" si="1287"/>
        <v/>
      </c>
      <c r="AT1729" t="str">
        <f t="shared" si="1288"/>
        <v/>
      </c>
      <c r="AU1729" t="str">
        <f t="shared" si="1289"/>
        <v/>
      </c>
      <c r="AV1729" t="str">
        <f t="shared" si="1290"/>
        <v/>
      </c>
      <c r="AW1729" t="str">
        <f t="shared" si="1259"/>
        <v/>
      </c>
      <c r="BA1729">
        <f t="shared" si="1291"/>
        <v>63.5</v>
      </c>
      <c r="BB1729">
        <f t="shared" si="1292"/>
        <v>-27</v>
      </c>
      <c r="BC1729">
        <f t="shared" si="1293"/>
        <v>65</v>
      </c>
      <c r="BD1729">
        <f t="shared" si="1294"/>
        <v>-26.475000000000001</v>
      </c>
      <c r="BE1729">
        <f t="shared" si="1295"/>
        <v>63.5</v>
      </c>
      <c r="BF1729">
        <f t="shared" si="1296"/>
        <v>-25.95</v>
      </c>
      <c r="BG1729">
        <f t="shared" si="1297"/>
        <v>62</v>
      </c>
      <c r="BH1729">
        <f t="shared" si="1298"/>
        <v>-26.475000000000001</v>
      </c>
      <c r="BI1729">
        <f t="shared" si="1299"/>
        <v>1.0500000000000007</v>
      </c>
      <c r="BJ1729">
        <f t="shared" si="1300"/>
        <v>3</v>
      </c>
      <c r="BK1729">
        <f t="shared" si="1301"/>
        <v>2.8571428571428554</v>
      </c>
      <c r="BL1729">
        <f t="shared" si="1302"/>
        <v>1.0500000000000007</v>
      </c>
      <c r="BM1729" s="1">
        <v>2</v>
      </c>
    </row>
    <row r="1730" spans="1:65">
      <c r="A1730" s="16" t="s">
        <v>5154</v>
      </c>
      <c r="E1730"/>
      <c r="F1730" s="17">
        <f t="shared" si="1260"/>
        <v>2654</v>
      </c>
      <c r="G1730" s="3">
        <f t="shared" si="1261"/>
        <v>4</v>
      </c>
      <c r="H1730" s="4">
        <f t="shared" si="1262"/>
        <v>2716</v>
      </c>
      <c r="I1730" s="4">
        <f t="shared" si="1263"/>
        <v>2757</v>
      </c>
      <c r="J1730" s="4">
        <f t="shared" si="1264"/>
        <v>2758</v>
      </c>
      <c r="K1730" s="4">
        <f t="shared" si="1265"/>
        <v>2717</v>
      </c>
      <c r="L1730" s="1">
        <f t="shared" si="1266"/>
        <v>0</v>
      </c>
      <c r="M1730" s="1">
        <f t="shared" si="1267"/>
        <v>0</v>
      </c>
      <c r="N1730" s="1">
        <f t="shared" si="1268"/>
        <v>0</v>
      </c>
      <c r="O1730" s="1">
        <f t="shared" si="1269"/>
        <v>0</v>
      </c>
      <c r="P1730" s="1">
        <f t="shared" si="1270"/>
        <v>0</v>
      </c>
      <c r="Q1730" s="1" t="str">
        <f t="shared" si="1271"/>
        <v/>
      </c>
      <c r="R1730" s="1">
        <f t="shared" si="1272"/>
        <v>63.5</v>
      </c>
      <c r="S1730" s="1">
        <f t="shared" si="1273"/>
        <v>-25.424999999999997</v>
      </c>
      <c r="T1730" s="1">
        <f>VLOOKUP($H1730,節点!$E$1:$G$20000,2,FALSE)</f>
        <v>62</v>
      </c>
      <c r="U1730" s="1">
        <f>VLOOKUP($H1730,節点!$E$1:$G$20000,3,FALSE)</f>
        <v>-25.95</v>
      </c>
      <c r="V1730" s="1">
        <f>VLOOKUP($I1730,節点!$E$1:$G$20000,2,FALSE)</f>
        <v>65</v>
      </c>
      <c r="W1730" s="1">
        <f>VLOOKUP($I1730,節点!$E$1:$G$20000,3,FALSE)</f>
        <v>-25.95</v>
      </c>
      <c r="X1730" s="1">
        <f>VLOOKUP($J1730,節点!$E$1:$G$20000,2,FALSE)</f>
        <v>65</v>
      </c>
      <c r="Y1730" s="1">
        <f>VLOOKUP($J1730,節点!$E$1:$G$20000,3,FALSE)</f>
        <v>-24.9</v>
      </c>
      <c r="Z1730" s="1">
        <f>VLOOKUP($K1730,節点!$E$1:$G$20000,2,FALSE)</f>
        <v>62</v>
      </c>
      <c r="AA1730" s="1">
        <f>VLOOKUP($K1730,節点!$E$1:$G$20000,3,FALSE)</f>
        <v>-24.9</v>
      </c>
      <c r="AB1730">
        <f t="shared" si="1274"/>
        <v>-1.5</v>
      </c>
      <c r="AC1730">
        <f t="shared" si="1275"/>
        <v>-0.52500000000000213</v>
      </c>
      <c r="AD1730">
        <f t="shared" si="1276"/>
        <v>1.5</v>
      </c>
      <c r="AE1730">
        <f t="shared" si="1277"/>
        <v>-0.52500000000000213</v>
      </c>
      <c r="AF1730">
        <f t="shared" si="1278"/>
        <v>1.5</v>
      </c>
      <c r="AG1730">
        <f t="shared" si="1279"/>
        <v>0.52499999999999858</v>
      </c>
      <c r="AH1730">
        <f t="shared" si="1280"/>
        <v>-1.5</v>
      </c>
      <c r="AI1730">
        <f t="shared" si="1281"/>
        <v>0.52499999999999858</v>
      </c>
      <c r="AJ1730">
        <f t="shared" si="1255"/>
        <v>199.29004621918881</v>
      </c>
      <c r="AK1730">
        <f t="shared" si="1256"/>
        <v>340.70995378081119</v>
      </c>
      <c r="AL1730">
        <f t="shared" si="1257"/>
        <v>19.290046219188685</v>
      </c>
      <c r="AM1730">
        <f t="shared" si="1258"/>
        <v>160.7099537808113</v>
      </c>
      <c r="AN1730">
        <f t="shared" si="1282"/>
        <v>3</v>
      </c>
      <c r="AO1730">
        <f t="shared" si="1283"/>
        <v>4</v>
      </c>
      <c r="AP1730">
        <f t="shared" si="1284"/>
        <v>1</v>
      </c>
      <c r="AQ1730">
        <f t="shared" si="1285"/>
        <v>2</v>
      </c>
      <c r="AR1730">
        <f t="shared" si="1286"/>
        <v>3412</v>
      </c>
      <c r="AS1730" t="str">
        <f t="shared" si="1287"/>
        <v/>
      </c>
      <c r="AT1730" t="str">
        <f t="shared" si="1288"/>
        <v/>
      </c>
      <c r="AU1730" t="str">
        <f t="shared" si="1289"/>
        <v/>
      </c>
      <c r="AV1730" t="str">
        <f t="shared" si="1290"/>
        <v/>
      </c>
      <c r="AW1730" t="str">
        <f t="shared" si="1259"/>
        <v/>
      </c>
      <c r="BA1730">
        <f t="shared" si="1291"/>
        <v>63.5</v>
      </c>
      <c r="BB1730">
        <f t="shared" si="1292"/>
        <v>-25.95</v>
      </c>
      <c r="BC1730">
        <f t="shared" si="1293"/>
        <v>65</v>
      </c>
      <c r="BD1730">
        <f t="shared" si="1294"/>
        <v>-25.424999999999997</v>
      </c>
      <c r="BE1730">
        <f t="shared" si="1295"/>
        <v>63.5</v>
      </c>
      <c r="BF1730">
        <f t="shared" si="1296"/>
        <v>-24.9</v>
      </c>
      <c r="BG1730">
        <f t="shared" si="1297"/>
        <v>62</v>
      </c>
      <c r="BH1730">
        <f t="shared" si="1298"/>
        <v>-25.424999999999997</v>
      </c>
      <c r="BI1730">
        <f t="shared" si="1299"/>
        <v>1.0500000000000007</v>
      </c>
      <c r="BJ1730">
        <f t="shared" si="1300"/>
        <v>3</v>
      </c>
      <c r="BK1730">
        <f t="shared" si="1301"/>
        <v>2.8571428571428554</v>
      </c>
      <c r="BL1730">
        <f t="shared" si="1302"/>
        <v>1.0500000000000007</v>
      </c>
      <c r="BM1730" s="1">
        <v>2</v>
      </c>
    </row>
    <row r="1731" spans="1:65">
      <c r="A1731" s="16" t="s">
        <v>5155</v>
      </c>
      <c r="E1731"/>
      <c r="F1731" s="17">
        <f t="shared" si="1260"/>
        <v>2655</v>
      </c>
      <c r="G1731" s="3">
        <f t="shared" si="1261"/>
        <v>4</v>
      </c>
      <c r="H1731" s="4">
        <f t="shared" si="1262"/>
        <v>2717</v>
      </c>
      <c r="I1731" s="4">
        <f t="shared" si="1263"/>
        <v>2758</v>
      </c>
      <c r="J1731" s="4">
        <f t="shared" si="1264"/>
        <v>2759</v>
      </c>
      <c r="K1731" s="4">
        <f t="shared" si="1265"/>
        <v>2718</v>
      </c>
      <c r="L1731" s="1">
        <f t="shared" si="1266"/>
        <v>0</v>
      </c>
      <c r="M1731" s="1">
        <f t="shared" si="1267"/>
        <v>0</v>
      </c>
      <c r="N1731" s="1">
        <f t="shared" si="1268"/>
        <v>0</v>
      </c>
      <c r="O1731" s="1">
        <f t="shared" si="1269"/>
        <v>0</v>
      </c>
      <c r="P1731" s="1">
        <f t="shared" si="1270"/>
        <v>0</v>
      </c>
      <c r="Q1731" s="1" t="str">
        <f t="shared" si="1271"/>
        <v/>
      </c>
      <c r="R1731" s="1">
        <f t="shared" si="1272"/>
        <v>63.5</v>
      </c>
      <c r="S1731" s="1">
        <f t="shared" si="1273"/>
        <v>-24.375</v>
      </c>
      <c r="T1731" s="1">
        <f>VLOOKUP($H1731,節点!$E$1:$G$20000,2,FALSE)</f>
        <v>62</v>
      </c>
      <c r="U1731" s="1">
        <f>VLOOKUP($H1731,節点!$E$1:$G$20000,3,FALSE)</f>
        <v>-24.9</v>
      </c>
      <c r="V1731" s="1">
        <f>VLOOKUP($I1731,節点!$E$1:$G$20000,2,FALSE)</f>
        <v>65</v>
      </c>
      <c r="W1731" s="1">
        <f>VLOOKUP($I1731,節点!$E$1:$G$20000,3,FALSE)</f>
        <v>-24.9</v>
      </c>
      <c r="X1731" s="1">
        <f>VLOOKUP($J1731,節点!$E$1:$G$20000,2,FALSE)</f>
        <v>65</v>
      </c>
      <c r="Y1731" s="1">
        <f>VLOOKUP($J1731,節点!$E$1:$G$20000,3,FALSE)</f>
        <v>-23.85</v>
      </c>
      <c r="Z1731" s="1">
        <f>VLOOKUP($K1731,節点!$E$1:$G$20000,2,FALSE)</f>
        <v>62</v>
      </c>
      <c r="AA1731" s="1">
        <f>VLOOKUP($K1731,節点!$E$1:$G$20000,3,FALSE)</f>
        <v>-23.85</v>
      </c>
      <c r="AB1731">
        <f t="shared" si="1274"/>
        <v>-1.5</v>
      </c>
      <c r="AC1731">
        <f t="shared" si="1275"/>
        <v>-0.52499999999999858</v>
      </c>
      <c r="AD1731">
        <f t="shared" si="1276"/>
        <v>1.5</v>
      </c>
      <c r="AE1731">
        <f t="shared" si="1277"/>
        <v>-0.52499999999999858</v>
      </c>
      <c r="AF1731">
        <f t="shared" si="1278"/>
        <v>1.5</v>
      </c>
      <c r="AG1731">
        <f t="shared" si="1279"/>
        <v>0.52499999999999858</v>
      </c>
      <c r="AH1731">
        <f t="shared" si="1280"/>
        <v>-1.5</v>
      </c>
      <c r="AI1731">
        <f t="shared" si="1281"/>
        <v>0.52499999999999858</v>
      </c>
      <c r="AJ1731">
        <f t="shared" si="1255"/>
        <v>199.2900462191887</v>
      </c>
      <c r="AK1731">
        <f t="shared" si="1256"/>
        <v>340.7099537808113</v>
      </c>
      <c r="AL1731">
        <f t="shared" si="1257"/>
        <v>19.290046219188685</v>
      </c>
      <c r="AM1731">
        <f t="shared" si="1258"/>
        <v>160.7099537808113</v>
      </c>
      <c r="AN1731">
        <f t="shared" si="1282"/>
        <v>3</v>
      </c>
      <c r="AO1731">
        <f t="shared" si="1283"/>
        <v>4</v>
      </c>
      <c r="AP1731">
        <f t="shared" si="1284"/>
        <v>1</v>
      </c>
      <c r="AQ1731">
        <f t="shared" si="1285"/>
        <v>2</v>
      </c>
      <c r="AR1731">
        <f t="shared" si="1286"/>
        <v>3412</v>
      </c>
      <c r="AS1731" t="str">
        <f t="shared" si="1287"/>
        <v/>
      </c>
      <c r="AT1731" t="str">
        <f t="shared" si="1288"/>
        <v/>
      </c>
      <c r="AU1731" t="str">
        <f t="shared" si="1289"/>
        <v/>
      </c>
      <c r="AV1731" t="str">
        <f t="shared" si="1290"/>
        <v/>
      </c>
      <c r="AW1731" t="str">
        <f t="shared" si="1259"/>
        <v/>
      </c>
      <c r="BA1731">
        <f t="shared" si="1291"/>
        <v>63.5</v>
      </c>
      <c r="BB1731">
        <f t="shared" si="1292"/>
        <v>-24.9</v>
      </c>
      <c r="BC1731">
        <f t="shared" si="1293"/>
        <v>65</v>
      </c>
      <c r="BD1731">
        <f t="shared" si="1294"/>
        <v>-24.375</v>
      </c>
      <c r="BE1731">
        <f t="shared" si="1295"/>
        <v>63.5</v>
      </c>
      <c r="BF1731">
        <f t="shared" si="1296"/>
        <v>-23.85</v>
      </c>
      <c r="BG1731">
        <f t="shared" si="1297"/>
        <v>62</v>
      </c>
      <c r="BH1731">
        <f t="shared" si="1298"/>
        <v>-24.375</v>
      </c>
      <c r="BI1731">
        <f t="shared" si="1299"/>
        <v>1.0499999999999972</v>
      </c>
      <c r="BJ1731">
        <f t="shared" si="1300"/>
        <v>3</v>
      </c>
      <c r="BK1731">
        <f t="shared" si="1301"/>
        <v>2.8571428571428648</v>
      </c>
      <c r="BL1731">
        <f t="shared" si="1302"/>
        <v>1.0499999999999972</v>
      </c>
      <c r="BM1731" s="1">
        <v>2</v>
      </c>
    </row>
    <row r="1732" spans="1:65">
      <c r="A1732" s="16" t="s">
        <v>5156</v>
      </c>
      <c r="E1732"/>
      <c r="F1732" s="17">
        <f t="shared" si="1260"/>
        <v>2656</v>
      </c>
      <c r="G1732" s="3">
        <f t="shared" si="1261"/>
        <v>4</v>
      </c>
      <c r="H1732" s="4">
        <f t="shared" si="1262"/>
        <v>2718</v>
      </c>
      <c r="I1732" s="4">
        <f t="shared" si="1263"/>
        <v>2759</v>
      </c>
      <c r="J1732" s="4">
        <f t="shared" si="1264"/>
        <v>2760</v>
      </c>
      <c r="K1732" s="4">
        <f t="shared" si="1265"/>
        <v>2719</v>
      </c>
      <c r="L1732" s="1">
        <f t="shared" si="1266"/>
        <v>0</v>
      </c>
      <c r="M1732" s="1">
        <f t="shared" si="1267"/>
        <v>0</v>
      </c>
      <c r="N1732" s="1">
        <f t="shared" si="1268"/>
        <v>0</v>
      </c>
      <c r="O1732" s="1">
        <f t="shared" si="1269"/>
        <v>0</v>
      </c>
      <c r="P1732" s="1">
        <f t="shared" si="1270"/>
        <v>0</v>
      </c>
      <c r="Q1732" s="1" t="str">
        <f t="shared" si="1271"/>
        <v/>
      </c>
      <c r="R1732" s="1">
        <f t="shared" si="1272"/>
        <v>63.5</v>
      </c>
      <c r="S1732" s="1">
        <f t="shared" si="1273"/>
        <v>-23.324999999999999</v>
      </c>
      <c r="T1732" s="1">
        <f>VLOOKUP($H1732,節点!$E$1:$G$20000,2,FALSE)</f>
        <v>62</v>
      </c>
      <c r="U1732" s="1">
        <f>VLOOKUP($H1732,節点!$E$1:$G$20000,3,FALSE)</f>
        <v>-23.85</v>
      </c>
      <c r="V1732" s="1">
        <f>VLOOKUP($I1732,節点!$E$1:$G$20000,2,FALSE)</f>
        <v>65</v>
      </c>
      <c r="W1732" s="1">
        <f>VLOOKUP($I1732,節点!$E$1:$G$20000,3,FALSE)</f>
        <v>-23.85</v>
      </c>
      <c r="X1732" s="1">
        <f>VLOOKUP($J1732,節点!$E$1:$G$20000,2,FALSE)</f>
        <v>65</v>
      </c>
      <c r="Y1732" s="1">
        <f>VLOOKUP($J1732,節点!$E$1:$G$20000,3,FALSE)</f>
        <v>-22.8</v>
      </c>
      <c r="Z1732" s="1">
        <f>VLOOKUP($K1732,節点!$E$1:$G$20000,2,FALSE)</f>
        <v>62</v>
      </c>
      <c r="AA1732" s="1">
        <f>VLOOKUP($K1732,節点!$E$1:$G$20000,3,FALSE)</f>
        <v>-22.8</v>
      </c>
      <c r="AB1732">
        <f t="shared" si="1274"/>
        <v>-1.5</v>
      </c>
      <c r="AC1732">
        <f t="shared" si="1275"/>
        <v>-0.52500000000000213</v>
      </c>
      <c r="AD1732">
        <f t="shared" si="1276"/>
        <v>1.5</v>
      </c>
      <c r="AE1732">
        <f t="shared" si="1277"/>
        <v>-0.52500000000000213</v>
      </c>
      <c r="AF1732">
        <f t="shared" si="1278"/>
        <v>1.5</v>
      </c>
      <c r="AG1732">
        <f t="shared" si="1279"/>
        <v>0.52499999999999858</v>
      </c>
      <c r="AH1732">
        <f t="shared" si="1280"/>
        <v>-1.5</v>
      </c>
      <c r="AI1732">
        <f t="shared" si="1281"/>
        <v>0.52499999999999858</v>
      </c>
      <c r="AJ1732">
        <f t="shared" si="1255"/>
        <v>199.29004621918881</v>
      </c>
      <c r="AK1732">
        <f t="shared" si="1256"/>
        <v>340.70995378081119</v>
      </c>
      <c r="AL1732">
        <f t="shared" si="1257"/>
        <v>19.290046219188685</v>
      </c>
      <c r="AM1732">
        <f t="shared" si="1258"/>
        <v>160.7099537808113</v>
      </c>
      <c r="AN1732">
        <f t="shared" si="1282"/>
        <v>3</v>
      </c>
      <c r="AO1732">
        <f t="shared" si="1283"/>
        <v>4</v>
      </c>
      <c r="AP1732">
        <f t="shared" si="1284"/>
        <v>1</v>
      </c>
      <c r="AQ1732">
        <f t="shared" si="1285"/>
        <v>2</v>
      </c>
      <c r="AR1732">
        <f t="shared" si="1286"/>
        <v>3412</v>
      </c>
      <c r="AS1732" t="str">
        <f t="shared" si="1287"/>
        <v/>
      </c>
      <c r="AT1732" t="str">
        <f t="shared" si="1288"/>
        <v/>
      </c>
      <c r="AU1732" t="str">
        <f t="shared" si="1289"/>
        <v/>
      </c>
      <c r="AV1732" t="str">
        <f t="shared" si="1290"/>
        <v/>
      </c>
      <c r="AW1732" t="str">
        <f t="shared" si="1259"/>
        <v/>
      </c>
      <c r="BA1732">
        <f t="shared" si="1291"/>
        <v>63.5</v>
      </c>
      <c r="BB1732">
        <f t="shared" si="1292"/>
        <v>-23.85</v>
      </c>
      <c r="BC1732">
        <f t="shared" si="1293"/>
        <v>65</v>
      </c>
      <c r="BD1732">
        <f t="shared" si="1294"/>
        <v>-23.325000000000003</v>
      </c>
      <c r="BE1732">
        <f t="shared" si="1295"/>
        <v>63.5</v>
      </c>
      <c r="BF1732">
        <f t="shared" si="1296"/>
        <v>-22.8</v>
      </c>
      <c r="BG1732">
        <f t="shared" si="1297"/>
        <v>62</v>
      </c>
      <c r="BH1732">
        <f t="shared" si="1298"/>
        <v>-23.325000000000003</v>
      </c>
      <c r="BI1732">
        <f t="shared" si="1299"/>
        <v>1.0500000000000007</v>
      </c>
      <c r="BJ1732">
        <f t="shared" si="1300"/>
        <v>3</v>
      </c>
      <c r="BK1732">
        <f t="shared" si="1301"/>
        <v>2.8571428571428554</v>
      </c>
      <c r="BL1732">
        <f t="shared" si="1302"/>
        <v>1.0500000000000007</v>
      </c>
      <c r="BM1732" s="1">
        <v>2</v>
      </c>
    </row>
    <row r="1733" spans="1:65">
      <c r="A1733" s="16" t="s">
        <v>5157</v>
      </c>
      <c r="E1733"/>
      <c r="F1733" s="17">
        <f t="shared" si="1260"/>
        <v>2657</v>
      </c>
      <c r="G1733" s="3">
        <f t="shared" si="1261"/>
        <v>4</v>
      </c>
      <c r="H1733" s="4">
        <f t="shared" si="1262"/>
        <v>2719</v>
      </c>
      <c r="I1733" s="4">
        <f t="shared" si="1263"/>
        <v>2760</v>
      </c>
      <c r="J1733" s="4">
        <f t="shared" si="1264"/>
        <v>2761</v>
      </c>
      <c r="K1733" s="4">
        <f t="shared" si="1265"/>
        <v>2720</v>
      </c>
      <c r="L1733" s="1">
        <f t="shared" si="1266"/>
        <v>0</v>
      </c>
      <c r="M1733" s="1">
        <f t="shared" si="1267"/>
        <v>0</v>
      </c>
      <c r="N1733" s="1">
        <f t="shared" si="1268"/>
        <v>0</v>
      </c>
      <c r="O1733" s="1">
        <f t="shared" si="1269"/>
        <v>0</v>
      </c>
      <c r="P1733" s="1">
        <f t="shared" si="1270"/>
        <v>0</v>
      </c>
      <c r="Q1733" s="1" t="str">
        <f t="shared" si="1271"/>
        <v/>
      </c>
      <c r="R1733" s="1">
        <f t="shared" si="1272"/>
        <v>63.5</v>
      </c>
      <c r="S1733" s="1">
        <f t="shared" si="1273"/>
        <v>-22.274999999999999</v>
      </c>
      <c r="T1733" s="1">
        <f>VLOOKUP($H1733,節点!$E$1:$G$20000,2,FALSE)</f>
        <v>62</v>
      </c>
      <c r="U1733" s="1">
        <f>VLOOKUP($H1733,節点!$E$1:$G$20000,3,FALSE)</f>
        <v>-22.8</v>
      </c>
      <c r="V1733" s="1">
        <f>VLOOKUP($I1733,節点!$E$1:$G$20000,2,FALSE)</f>
        <v>65</v>
      </c>
      <c r="W1733" s="1">
        <f>VLOOKUP($I1733,節点!$E$1:$G$20000,3,FALSE)</f>
        <v>-22.8</v>
      </c>
      <c r="X1733" s="1">
        <f>VLOOKUP($J1733,節点!$E$1:$G$20000,2,FALSE)</f>
        <v>65</v>
      </c>
      <c r="Y1733" s="1">
        <f>VLOOKUP($J1733,節点!$E$1:$G$20000,3,FALSE)</f>
        <v>-21.75</v>
      </c>
      <c r="Z1733" s="1">
        <f>VLOOKUP($K1733,節点!$E$1:$G$20000,2,FALSE)</f>
        <v>62</v>
      </c>
      <c r="AA1733" s="1">
        <f>VLOOKUP($K1733,節点!$E$1:$G$20000,3,FALSE)</f>
        <v>-21.75</v>
      </c>
      <c r="AB1733">
        <f t="shared" si="1274"/>
        <v>-1.5</v>
      </c>
      <c r="AC1733">
        <f t="shared" si="1275"/>
        <v>-0.52500000000000213</v>
      </c>
      <c r="AD1733">
        <f t="shared" si="1276"/>
        <v>1.5</v>
      </c>
      <c r="AE1733">
        <f t="shared" si="1277"/>
        <v>-0.52500000000000213</v>
      </c>
      <c r="AF1733">
        <f t="shared" si="1278"/>
        <v>1.5</v>
      </c>
      <c r="AG1733">
        <f t="shared" si="1279"/>
        <v>0.52499999999999858</v>
      </c>
      <c r="AH1733">
        <f t="shared" si="1280"/>
        <v>-1.5</v>
      </c>
      <c r="AI1733">
        <f t="shared" si="1281"/>
        <v>0.52499999999999858</v>
      </c>
      <c r="AJ1733">
        <f t="shared" ref="AJ1733:AJ1796" si="1303">IF(AND(AB1733=0,AC1733&gt;0),90,IF(AND(AB1733=0,AC1733&lt;0),270,IF(AND(AB1733&gt;0,AC1733&gt;0),DEGREES(ATAN(AC1733/AB1733)),IF(AND(AB1733&gt;0,AC1733&lt;0),360+DEGREES(ATAN(AC1733/AB1733)),IF(AB1733&lt;0,180+DEGREES(ATAN(AC1733/AB1733)),DEGREES(ATAN(AC1733/AB1733)))))))</f>
        <v>199.29004621918881</v>
      </c>
      <c r="AK1733">
        <f t="shared" ref="AK1733:AK1796" si="1304">IF(AND(AD1733=0,AE1733&gt;0),90,IF(AND(AD1733=0,AE1733&lt;0),270,IF(AND(AD1733&gt;0,AE1733&gt;0),DEGREES(ATAN(AE1733/AD1733)),IF(AND(AD1733&gt;0,AE1733&lt;0),360+DEGREES(ATAN(AE1733/AD1733)),IF(AD1733&lt;0,180+DEGREES(ATAN(AE1733/AD1733)),DEGREES(ATAN(AE1733/AD1733)))))))</f>
        <v>340.70995378081119</v>
      </c>
      <c r="AL1733">
        <f t="shared" ref="AL1733:AL1796" si="1305">IF(AND(AF1733=0,AG1733&gt;0),90,IF(AND(AF1733=0,AG1733&lt;0),270,IF(AND(AF1733&gt;0,AG1733&gt;0),DEGREES(ATAN(AG1733/AF1733)),IF(AND(AF1733&gt;0,AG1733&lt;0),360+DEGREES(ATAN(AG1733/AF1733)),IF(AF1733&lt;0,180+DEGREES(ATAN(AG1733/AF1733)),DEGREES(ATAN(AG1733/AF1733)))))))</f>
        <v>19.290046219188685</v>
      </c>
      <c r="AM1733">
        <f t="shared" ref="AM1733:AM1796" si="1306">IF(AND(AH1733=0,AI1733&gt;0),90,IF(AND(AH1733=0,AI1733&lt;0),270,IF(AND(AH1733&gt;0,AI1733&gt;0),DEGREES(ATAN(AI1733/AH1733)),IF(AND(AH1733&gt;0,AI1733&lt;0),360+DEGREES(ATAN(AI1733/AH1733)),IF(AH1733&lt;0,180+DEGREES(ATAN(AI1733/AH1733)),DEGREES(ATAN(AI1733/AH1733)))))))</f>
        <v>160.7099537808113</v>
      </c>
      <c r="AN1733">
        <f t="shared" si="1282"/>
        <v>3</v>
      </c>
      <c r="AO1733">
        <f t="shared" si="1283"/>
        <v>4</v>
      </c>
      <c r="AP1733">
        <f t="shared" si="1284"/>
        <v>1</v>
      </c>
      <c r="AQ1733">
        <f t="shared" si="1285"/>
        <v>2</v>
      </c>
      <c r="AR1733">
        <f t="shared" si="1286"/>
        <v>3412</v>
      </c>
      <c r="AS1733" t="str">
        <f t="shared" si="1287"/>
        <v/>
      </c>
      <c r="AT1733" t="str">
        <f t="shared" si="1288"/>
        <v/>
      </c>
      <c r="AU1733" t="str">
        <f t="shared" si="1289"/>
        <v/>
      </c>
      <c r="AV1733" t="str">
        <f t="shared" si="1290"/>
        <v/>
      </c>
      <c r="AW1733" t="str">
        <f t="shared" ref="AW1733:AW1796" si="1307">IF(AND(AT1733="",AU1733="",AV1733=""),"",1)</f>
        <v/>
      </c>
      <c r="BA1733">
        <f t="shared" si="1291"/>
        <v>63.5</v>
      </c>
      <c r="BB1733">
        <f t="shared" si="1292"/>
        <v>-22.8</v>
      </c>
      <c r="BC1733">
        <f t="shared" si="1293"/>
        <v>65</v>
      </c>
      <c r="BD1733">
        <f t="shared" si="1294"/>
        <v>-22.274999999999999</v>
      </c>
      <c r="BE1733">
        <f t="shared" si="1295"/>
        <v>63.5</v>
      </c>
      <c r="BF1733">
        <f t="shared" si="1296"/>
        <v>-21.75</v>
      </c>
      <c r="BG1733">
        <f t="shared" si="1297"/>
        <v>62</v>
      </c>
      <c r="BH1733">
        <f t="shared" si="1298"/>
        <v>-22.274999999999999</v>
      </c>
      <c r="BI1733">
        <f t="shared" si="1299"/>
        <v>1.0500000000000007</v>
      </c>
      <c r="BJ1733">
        <f t="shared" si="1300"/>
        <v>3</v>
      </c>
      <c r="BK1733">
        <f t="shared" si="1301"/>
        <v>2.8571428571428554</v>
      </c>
      <c r="BL1733">
        <f t="shared" si="1302"/>
        <v>1.0500000000000007</v>
      </c>
      <c r="BM1733" s="1">
        <v>2</v>
      </c>
    </row>
    <row r="1734" spans="1:65">
      <c r="A1734" s="16" t="s">
        <v>5158</v>
      </c>
      <c r="E1734"/>
      <c r="F1734" s="17">
        <f t="shared" ref="F1734:F1797" si="1308">VALUE(LEFT($A1734,5))</f>
        <v>2658</v>
      </c>
      <c r="G1734" s="3">
        <f t="shared" ref="G1734:G1797" si="1309">VALUE(RIGHT(LEFT($A1734,10),5))</f>
        <v>4</v>
      </c>
      <c r="H1734" s="4">
        <f t="shared" ref="H1734:H1797" si="1310">VALUE(RIGHT(LEFT($A1734,15),5))</f>
        <v>2720</v>
      </c>
      <c r="I1734" s="4">
        <f t="shared" ref="I1734:I1797" si="1311">VALUE(RIGHT(LEFT($A1734,20),5))</f>
        <v>2761</v>
      </c>
      <c r="J1734" s="4">
        <f t="shared" ref="J1734:J1797" si="1312">VALUE(RIGHT(LEFT($A1734,25),5))</f>
        <v>2762</v>
      </c>
      <c r="K1734" s="4">
        <f t="shared" ref="K1734:K1797" si="1313">VALUE(RIGHT(LEFT($A1734,30),5))</f>
        <v>2721</v>
      </c>
      <c r="L1734" s="1">
        <f t="shared" ref="L1734:L1797" si="1314">IF($H1734=$I1734,1,0)</f>
        <v>0</v>
      </c>
      <c r="M1734" s="1">
        <f t="shared" ref="M1734:M1797" si="1315">IF($I1734=$J1734,1,0)</f>
        <v>0</v>
      </c>
      <c r="N1734" s="1">
        <f t="shared" ref="N1734:N1797" si="1316">IF($J1734=$K1734,1,0)</f>
        <v>0</v>
      </c>
      <c r="O1734" s="1">
        <f t="shared" ref="O1734:O1797" si="1317">IF($H1734=$K1734,1,0)</f>
        <v>0</v>
      </c>
      <c r="P1734" s="1">
        <f t="shared" ref="P1734:P1797" si="1318">SUM(L1734:O1734)</f>
        <v>0</v>
      </c>
      <c r="Q1734" s="1" t="str">
        <f t="shared" ref="Q1734:Q1797" si="1319">IF(P1734&gt;0,"三角形","")</f>
        <v/>
      </c>
      <c r="R1734" s="1">
        <f t="shared" ref="R1734:R1797" si="1320">IF($P1734=0,AVERAGE(T1734,V1734,X1734,Z1734),IF($L1734=1,AVERAGE(V1734,X1734,Z1734),IF($M1734=1,AVERAGE(T1734,X1734,Z1734),IF($N1734=1,AVERAGE(T1734,V1734,X1734),AVERAGE(T1734,V1734,X1734)))))</f>
        <v>63.5</v>
      </c>
      <c r="S1734" s="1">
        <f t="shared" ref="S1734:S1797" si="1321">IF($P1734=0,AVERAGE(U1734,W1734,Y1734,AA1734),IF($L1734=1,AVERAGE(W1734,Y1734,AA1734),IF($M1734=1,AVERAGE(U1734,Y1734,AA1734),IF($N1734=1,AVERAGE(U1734,W1734,Y1734),AVERAGE(U1734,W1734,Y1734)))))</f>
        <v>-21.225000000000001</v>
      </c>
      <c r="T1734" s="1">
        <f>VLOOKUP($H1734,節点!$E$1:$G$20000,2,FALSE)</f>
        <v>62</v>
      </c>
      <c r="U1734" s="1">
        <f>VLOOKUP($H1734,節点!$E$1:$G$20000,3,FALSE)</f>
        <v>-21.75</v>
      </c>
      <c r="V1734" s="1">
        <f>VLOOKUP($I1734,節点!$E$1:$G$20000,2,FALSE)</f>
        <v>65</v>
      </c>
      <c r="W1734" s="1">
        <f>VLOOKUP($I1734,節点!$E$1:$G$20000,3,FALSE)</f>
        <v>-21.75</v>
      </c>
      <c r="X1734" s="1">
        <f>VLOOKUP($J1734,節点!$E$1:$G$20000,2,FALSE)</f>
        <v>65</v>
      </c>
      <c r="Y1734" s="1">
        <f>VLOOKUP($J1734,節点!$E$1:$G$20000,3,FALSE)</f>
        <v>-20.7</v>
      </c>
      <c r="Z1734" s="1">
        <f>VLOOKUP($K1734,節点!$E$1:$G$20000,2,FALSE)</f>
        <v>62</v>
      </c>
      <c r="AA1734" s="1">
        <f>VLOOKUP($K1734,節点!$E$1:$G$20000,3,FALSE)</f>
        <v>-20.7</v>
      </c>
      <c r="AB1734">
        <f t="shared" ref="AB1734:AB1797" si="1322">T1734-$R1734</f>
        <v>-1.5</v>
      </c>
      <c r="AC1734">
        <f t="shared" ref="AC1734:AC1797" si="1323">U1734-$S1734</f>
        <v>-0.52499999999999858</v>
      </c>
      <c r="AD1734">
        <f t="shared" ref="AD1734:AD1797" si="1324">V1734-$R1734</f>
        <v>1.5</v>
      </c>
      <c r="AE1734">
        <f t="shared" ref="AE1734:AE1797" si="1325">W1734-$S1734</f>
        <v>-0.52499999999999858</v>
      </c>
      <c r="AF1734">
        <f t="shared" ref="AF1734:AF1797" si="1326">X1734-$R1734</f>
        <v>1.5</v>
      </c>
      <c r="AG1734">
        <f t="shared" ref="AG1734:AG1797" si="1327">Y1734-$S1734</f>
        <v>0.52500000000000213</v>
      </c>
      <c r="AH1734">
        <f t="shared" ref="AH1734:AH1797" si="1328">Z1734-$R1734</f>
        <v>-1.5</v>
      </c>
      <c r="AI1734">
        <f t="shared" ref="AI1734:AI1797" si="1329">AA1734-$S1734</f>
        <v>0.52500000000000213</v>
      </c>
      <c r="AJ1734">
        <f t="shared" si="1303"/>
        <v>199.2900462191887</v>
      </c>
      <c r="AK1734">
        <f t="shared" si="1304"/>
        <v>340.7099537808113</v>
      </c>
      <c r="AL1734">
        <f t="shared" si="1305"/>
        <v>19.290046219188806</v>
      </c>
      <c r="AM1734">
        <f t="shared" si="1306"/>
        <v>160.70995378081119</v>
      </c>
      <c r="AN1734">
        <f t="shared" ref="AN1734:AN1797" si="1330">IF(AJ1734&gt;270,4,IF(AJ1734&gt;180,3,IF(AJ1734&gt;90,2,1)))</f>
        <v>3</v>
      </c>
      <c r="AO1734">
        <f t="shared" ref="AO1734:AO1797" si="1331">IF(AK1734&gt;270,4,IF(AK1734&gt;180,3,IF(AK1734&gt;90,2,1)))</f>
        <v>4</v>
      </c>
      <c r="AP1734">
        <f t="shared" ref="AP1734:AP1797" si="1332">IF(AL1734&gt;270,4,IF(AL1734&gt;180,3,IF(AL1734&gt;90,2,1)))</f>
        <v>1</v>
      </c>
      <c r="AQ1734">
        <f t="shared" ref="AQ1734:AQ1797" si="1333">IF(AM1734&gt;270,4,IF(AM1734&gt;180,3,IF(AM1734&gt;90,2,1)))</f>
        <v>2</v>
      </c>
      <c r="AR1734">
        <f t="shared" ref="AR1734:AR1797" si="1334">AN1734*1000+AO1734*100+AP1734*10+AQ1734</f>
        <v>3412</v>
      </c>
      <c r="AS1734" t="str">
        <f t="shared" ref="AS1734:AS1797" si="1335">IF(OR(AR1734=3412,Q1734="三角形"),"",1)</f>
        <v/>
      </c>
      <c r="AT1734" t="str">
        <f t="shared" ref="AT1734:AT1797" si="1336">IF(AND(AN1734=3,AO1734&lt;&gt;2),"",IF(AND(AN1734=2,AO1734&lt;&gt;1),"",IF(AND(AN1734=4,AO1734&lt;&gt;3),"",IF(AND(AN1734=1,AO1734&lt;&gt;4),"",1))))</f>
        <v/>
      </c>
      <c r="AU1734" t="str">
        <f t="shared" ref="AU1734:AU1797" si="1337">IF(AND(AO1734=3,AP1734&lt;&gt;2),"",IF(AND(AO1734=2,AP1734&lt;&gt;1),"",IF(AND(AO1734=4,AP1734&lt;&gt;3),"",IF(AND(AO1734=1,AP1734&lt;&gt;4),"",1))))</f>
        <v/>
      </c>
      <c r="AV1734" t="str">
        <f t="shared" ref="AV1734:AV1797" si="1338">IF(AND(AP1734=3,AQ1734&lt;&gt;2),"",IF(AND(AP1734=2,AQ1734&lt;&gt;1),"",IF(AND(AP1734=4,AQ1734&lt;&gt;3),"",IF(AND(AP1734=1,AQ1734&lt;&gt;4),"",1))))</f>
        <v/>
      </c>
      <c r="AW1734" t="str">
        <f t="shared" si="1307"/>
        <v/>
      </c>
      <c r="BA1734">
        <f t="shared" si="1291"/>
        <v>63.5</v>
      </c>
      <c r="BB1734">
        <f t="shared" si="1292"/>
        <v>-21.75</v>
      </c>
      <c r="BC1734">
        <f t="shared" si="1293"/>
        <v>65</v>
      </c>
      <c r="BD1734">
        <f t="shared" si="1294"/>
        <v>-21.225000000000001</v>
      </c>
      <c r="BE1734">
        <f t="shared" si="1295"/>
        <v>63.5</v>
      </c>
      <c r="BF1734">
        <f t="shared" si="1296"/>
        <v>-20.7</v>
      </c>
      <c r="BG1734">
        <f t="shared" si="1297"/>
        <v>62</v>
      </c>
      <c r="BH1734">
        <f t="shared" si="1298"/>
        <v>-21.225000000000001</v>
      </c>
      <c r="BI1734">
        <f t="shared" si="1299"/>
        <v>1.0500000000000007</v>
      </c>
      <c r="BJ1734">
        <f t="shared" si="1300"/>
        <v>3</v>
      </c>
      <c r="BK1734">
        <f t="shared" si="1301"/>
        <v>2.8571428571428554</v>
      </c>
      <c r="BL1734">
        <f t="shared" si="1302"/>
        <v>1.0500000000000007</v>
      </c>
      <c r="BM1734" s="1">
        <v>2</v>
      </c>
    </row>
    <row r="1735" spans="1:65">
      <c r="A1735" s="16" t="s">
        <v>5159</v>
      </c>
      <c r="E1735"/>
      <c r="F1735" s="17">
        <f t="shared" si="1308"/>
        <v>2659</v>
      </c>
      <c r="G1735" s="3">
        <f t="shared" si="1309"/>
        <v>4</v>
      </c>
      <c r="H1735" s="4">
        <f t="shared" si="1310"/>
        <v>2721</v>
      </c>
      <c r="I1735" s="4">
        <f t="shared" si="1311"/>
        <v>2762</v>
      </c>
      <c r="J1735" s="4">
        <f t="shared" si="1312"/>
        <v>2763</v>
      </c>
      <c r="K1735" s="4">
        <f t="shared" si="1313"/>
        <v>2722</v>
      </c>
      <c r="L1735" s="1">
        <f t="shared" si="1314"/>
        <v>0</v>
      </c>
      <c r="M1735" s="1">
        <f t="shared" si="1315"/>
        <v>0</v>
      </c>
      <c r="N1735" s="1">
        <f t="shared" si="1316"/>
        <v>0</v>
      </c>
      <c r="O1735" s="1">
        <f t="shared" si="1317"/>
        <v>0</v>
      </c>
      <c r="P1735" s="1">
        <f t="shared" si="1318"/>
        <v>0</v>
      </c>
      <c r="Q1735" s="1" t="str">
        <f t="shared" si="1319"/>
        <v/>
      </c>
      <c r="R1735" s="1">
        <f t="shared" si="1320"/>
        <v>63.5</v>
      </c>
      <c r="S1735" s="1">
        <f t="shared" si="1321"/>
        <v>-20.174999999999997</v>
      </c>
      <c r="T1735" s="1">
        <f>VLOOKUP($H1735,節点!$E$1:$G$20000,2,FALSE)</f>
        <v>62</v>
      </c>
      <c r="U1735" s="1">
        <f>VLOOKUP($H1735,節点!$E$1:$G$20000,3,FALSE)</f>
        <v>-20.7</v>
      </c>
      <c r="V1735" s="1">
        <f>VLOOKUP($I1735,節点!$E$1:$G$20000,2,FALSE)</f>
        <v>65</v>
      </c>
      <c r="W1735" s="1">
        <f>VLOOKUP($I1735,節点!$E$1:$G$20000,3,FALSE)</f>
        <v>-20.7</v>
      </c>
      <c r="X1735" s="1">
        <f>VLOOKUP($J1735,節点!$E$1:$G$20000,2,FALSE)</f>
        <v>65</v>
      </c>
      <c r="Y1735" s="1">
        <f>VLOOKUP($J1735,節点!$E$1:$G$20000,3,FALSE)</f>
        <v>-19.649999999999999</v>
      </c>
      <c r="Z1735" s="1">
        <f>VLOOKUP($K1735,節点!$E$1:$G$20000,2,FALSE)</f>
        <v>62</v>
      </c>
      <c r="AA1735" s="1">
        <f>VLOOKUP($K1735,節点!$E$1:$G$20000,3,FALSE)</f>
        <v>-19.649999999999999</v>
      </c>
      <c r="AB1735">
        <f t="shared" si="1322"/>
        <v>-1.5</v>
      </c>
      <c r="AC1735">
        <f t="shared" si="1323"/>
        <v>-0.52500000000000213</v>
      </c>
      <c r="AD1735">
        <f t="shared" si="1324"/>
        <v>1.5</v>
      </c>
      <c r="AE1735">
        <f t="shared" si="1325"/>
        <v>-0.52500000000000213</v>
      </c>
      <c r="AF1735">
        <f t="shared" si="1326"/>
        <v>1.5</v>
      </c>
      <c r="AG1735">
        <f t="shared" si="1327"/>
        <v>0.52499999999999858</v>
      </c>
      <c r="AH1735">
        <f t="shared" si="1328"/>
        <v>-1.5</v>
      </c>
      <c r="AI1735">
        <f t="shared" si="1329"/>
        <v>0.52499999999999858</v>
      </c>
      <c r="AJ1735">
        <f t="shared" si="1303"/>
        <v>199.29004621918881</v>
      </c>
      <c r="AK1735">
        <f t="shared" si="1304"/>
        <v>340.70995378081119</v>
      </c>
      <c r="AL1735">
        <f t="shared" si="1305"/>
        <v>19.290046219188685</v>
      </c>
      <c r="AM1735">
        <f t="shared" si="1306"/>
        <v>160.7099537808113</v>
      </c>
      <c r="AN1735">
        <f t="shared" si="1330"/>
        <v>3</v>
      </c>
      <c r="AO1735">
        <f t="shared" si="1331"/>
        <v>4</v>
      </c>
      <c r="AP1735">
        <f t="shared" si="1332"/>
        <v>1</v>
      </c>
      <c r="AQ1735">
        <f t="shared" si="1333"/>
        <v>2</v>
      </c>
      <c r="AR1735">
        <f t="shared" si="1334"/>
        <v>3412</v>
      </c>
      <c r="AS1735" t="str">
        <f t="shared" si="1335"/>
        <v/>
      </c>
      <c r="AT1735" t="str">
        <f t="shared" si="1336"/>
        <v/>
      </c>
      <c r="AU1735" t="str">
        <f t="shared" si="1337"/>
        <v/>
      </c>
      <c r="AV1735" t="str">
        <f t="shared" si="1338"/>
        <v/>
      </c>
      <c r="AW1735" t="str">
        <f t="shared" si="1307"/>
        <v/>
      </c>
      <c r="BA1735">
        <f t="shared" si="1291"/>
        <v>63.5</v>
      </c>
      <c r="BB1735">
        <f t="shared" si="1292"/>
        <v>-20.7</v>
      </c>
      <c r="BC1735">
        <f t="shared" si="1293"/>
        <v>65</v>
      </c>
      <c r="BD1735">
        <f t="shared" si="1294"/>
        <v>-20.174999999999997</v>
      </c>
      <c r="BE1735">
        <f t="shared" si="1295"/>
        <v>63.5</v>
      </c>
      <c r="BF1735">
        <f t="shared" si="1296"/>
        <v>-19.649999999999999</v>
      </c>
      <c r="BG1735">
        <f t="shared" si="1297"/>
        <v>62</v>
      </c>
      <c r="BH1735">
        <f t="shared" si="1298"/>
        <v>-20.174999999999997</v>
      </c>
      <c r="BI1735">
        <f t="shared" si="1299"/>
        <v>1.0500000000000007</v>
      </c>
      <c r="BJ1735">
        <f t="shared" si="1300"/>
        <v>3</v>
      </c>
      <c r="BK1735">
        <f t="shared" si="1301"/>
        <v>2.8571428571428554</v>
      </c>
      <c r="BL1735">
        <f t="shared" si="1302"/>
        <v>1.0500000000000007</v>
      </c>
      <c r="BM1735" s="1">
        <v>2</v>
      </c>
    </row>
    <row r="1736" spans="1:65">
      <c r="A1736" s="16" t="s">
        <v>5160</v>
      </c>
      <c r="E1736"/>
      <c r="F1736" s="17">
        <f t="shared" si="1308"/>
        <v>2660</v>
      </c>
      <c r="G1736" s="3">
        <f t="shared" si="1309"/>
        <v>4</v>
      </c>
      <c r="H1736" s="4">
        <f t="shared" si="1310"/>
        <v>2722</v>
      </c>
      <c r="I1736" s="4">
        <f t="shared" si="1311"/>
        <v>2763</v>
      </c>
      <c r="J1736" s="4">
        <f t="shared" si="1312"/>
        <v>2764</v>
      </c>
      <c r="K1736" s="4">
        <f t="shared" si="1313"/>
        <v>2723</v>
      </c>
      <c r="L1736" s="1">
        <f t="shared" si="1314"/>
        <v>0</v>
      </c>
      <c r="M1736" s="1">
        <f t="shared" si="1315"/>
        <v>0</v>
      </c>
      <c r="N1736" s="1">
        <f t="shared" si="1316"/>
        <v>0</v>
      </c>
      <c r="O1736" s="1">
        <f t="shared" si="1317"/>
        <v>0</v>
      </c>
      <c r="P1736" s="1">
        <f t="shared" si="1318"/>
        <v>0</v>
      </c>
      <c r="Q1736" s="1" t="str">
        <f t="shared" si="1319"/>
        <v/>
      </c>
      <c r="R1736" s="1">
        <f t="shared" si="1320"/>
        <v>63.5</v>
      </c>
      <c r="S1736" s="1">
        <f t="shared" si="1321"/>
        <v>-19.125</v>
      </c>
      <c r="T1736" s="1">
        <f>VLOOKUP($H1736,節点!$E$1:$G$20000,2,FALSE)</f>
        <v>62</v>
      </c>
      <c r="U1736" s="1">
        <f>VLOOKUP($H1736,節点!$E$1:$G$20000,3,FALSE)</f>
        <v>-19.649999999999999</v>
      </c>
      <c r="V1736" s="1">
        <f>VLOOKUP($I1736,節点!$E$1:$G$20000,2,FALSE)</f>
        <v>65</v>
      </c>
      <c r="W1736" s="1">
        <f>VLOOKUP($I1736,節点!$E$1:$G$20000,3,FALSE)</f>
        <v>-19.649999999999999</v>
      </c>
      <c r="X1736" s="1">
        <f>VLOOKUP($J1736,節点!$E$1:$G$20000,2,FALSE)</f>
        <v>65</v>
      </c>
      <c r="Y1736" s="1">
        <f>VLOOKUP($J1736,節点!$E$1:$G$20000,3,FALSE)</f>
        <v>-18.600000000000001</v>
      </c>
      <c r="Z1736" s="1">
        <f>VLOOKUP($K1736,節点!$E$1:$G$20000,2,FALSE)</f>
        <v>62</v>
      </c>
      <c r="AA1736" s="1">
        <f>VLOOKUP($K1736,節点!$E$1:$G$20000,3,FALSE)</f>
        <v>-18.600000000000001</v>
      </c>
      <c r="AB1736">
        <f t="shared" si="1322"/>
        <v>-1.5</v>
      </c>
      <c r="AC1736">
        <f t="shared" si="1323"/>
        <v>-0.52499999999999858</v>
      </c>
      <c r="AD1736">
        <f t="shared" si="1324"/>
        <v>1.5</v>
      </c>
      <c r="AE1736">
        <f t="shared" si="1325"/>
        <v>-0.52499999999999858</v>
      </c>
      <c r="AF1736">
        <f t="shared" si="1326"/>
        <v>1.5</v>
      </c>
      <c r="AG1736">
        <f t="shared" si="1327"/>
        <v>0.52499999999999858</v>
      </c>
      <c r="AH1736">
        <f t="shared" si="1328"/>
        <v>-1.5</v>
      </c>
      <c r="AI1736">
        <f t="shared" si="1329"/>
        <v>0.52499999999999858</v>
      </c>
      <c r="AJ1736">
        <f t="shared" si="1303"/>
        <v>199.2900462191887</v>
      </c>
      <c r="AK1736">
        <f t="shared" si="1304"/>
        <v>340.7099537808113</v>
      </c>
      <c r="AL1736">
        <f t="shared" si="1305"/>
        <v>19.290046219188685</v>
      </c>
      <c r="AM1736">
        <f t="shared" si="1306"/>
        <v>160.7099537808113</v>
      </c>
      <c r="AN1736">
        <f t="shared" si="1330"/>
        <v>3</v>
      </c>
      <c r="AO1736">
        <f t="shared" si="1331"/>
        <v>4</v>
      </c>
      <c r="AP1736">
        <f t="shared" si="1332"/>
        <v>1</v>
      </c>
      <c r="AQ1736">
        <f t="shared" si="1333"/>
        <v>2</v>
      </c>
      <c r="AR1736">
        <f t="shared" si="1334"/>
        <v>3412</v>
      </c>
      <c r="AS1736" t="str">
        <f t="shared" si="1335"/>
        <v/>
      </c>
      <c r="AT1736" t="str">
        <f t="shared" si="1336"/>
        <v/>
      </c>
      <c r="AU1736" t="str">
        <f t="shared" si="1337"/>
        <v/>
      </c>
      <c r="AV1736" t="str">
        <f t="shared" si="1338"/>
        <v/>
      </c>
      <c r="AW1736" t="str">
        <f t="shared" si="1307"/>
        <v/>
      </c>
      <c r="BA1736">
        <f t="shared" si="1291"/>
        <v>63.5</v>
      </c>
      <c r="BB1736">
        <f t="shared" si="1292"/>
        <v>-19.649999999999999</v>
      </c>
      <c r="BC1736">
        <f t="shared" si="1293"/>
        <v>65</v>
      </c>
      <c r="BD1736">
        <f t="shared" si="1294"/>
        <v>-19.125</v>
      </c>
      <c r="BE1736">
        <f t="shared" si="1295"/>
        <v>63.5</v>
      </c>
      <c r="BF1736">
        <f t="shared" si="1296"/>
        <v>-18.600000000000001</v>
      </c>
      <c r="BG1736">
        <f t="shared" si="1297"/>
        <v>62</v>
      </c>
      <c r="BH1736">
        <f t="shared" si="1298"/>
        <v>-19.125</v>
      </c>
      <c r="BI1736">
        <f t="shared" si="1299"/>
        <v>1.0499999999999972</v>
      </c>
      <c r="BJ1736">
        <f t="shared" si="1300"/>
        <v>3</v>
      </c>
      <c r="BK1736">
        <f t="shared" si="1301"/>
        <v>2.8571428571428648</v>
      </c>
      <c r="BL1736">
        <f t="shared" si="1302"/>
        <v>1.0499999999999972</v>
      </c>
      <c r="BM1736" s="1">
        <v>2</v>
      </c>
    </row>
    <row r="1737" spans="1:65">
      <c r="A1737" s="16" t="s">
        <v>5161</v>
      </c>
      <c r="E1737"/>
      <c r="F1737" s="17">
        <f t="shared" si="1308"/>
        <v>2661</v>
      </c>
      <c r="G1737" s="3">
        <f t="shared" si="1309"/>
        <v>4</v>
      </c>
      <c r="H1737" s="4">
        <f t="shared" si="1310"/>
        <v>2723</v>
      </c>
      <c r="I1737" s="4">
        <f t="shared" si="1311"/>
        <v>2764</v>
      </c>
      <c r="J1737" s="4">
        <f t="shared" si="1312"/>
        <v>2765</v>
      </c>
      <c r="K1737" s="4">
        <f t="shared" si="1313"/>
        <v>2724</v>
      </c>
      <c r="L1737" s="1">
        <f t="shared" si="1314"/>
        <v>0</v>
      </c>
      <c r="M1737" s="1">
        <f t="shared" si="1315"/>
        <v>0</v>
      </c>
      <c r="N1737" s="1">
        <f t="shared" si="1316"/>
        <v>0</v>
      </c>
      <c r="O1737" s="1">
        <f t="shared" si="1317"/>
        <v>0</v>
      </c>
      <c r="P1737" s="1">
        <f t="shared" si="1318"/>
        <v>0</v>
      </c>
      <c r="Q1737" s="1" t="str">
        <f t="shared" si="1319"/>
        <v/>
      </c>
      <c r="R1737" s="1">
        <f t="shared" si="1320"/>
        <v>63.5</v>
      </c>
      <c r="S1737" s="1">
        <f t="shared" si="1321"/>
        <v>-18.074999999999999</v>
      </c>
      <c r="T1737" s="1">
        <f>VLOOKUP($H1737,節点!$E$1:$G$20000,2,FALSE)</f>
        <v>62</v>
      </c>
      <c r="U1737" s="1">
        <f>VLOOKUP($H1737,節点!$E$1:$G$20000,3,FALSE)</f>
        <v>-18.600000000000001</v>
      </c>
      <c r="V1737" s="1">
        <f>VLOOKUP($I1737,節点!$E$1:$G$20000,2,FALSE)</f>
        <v>65</v>
      </c>
      <c r="W1737" s="1">
        <f>VLOOKUP($I1737,節点!$E$1:$G$20000,3,FALSE)</f>
        <v>-18.600000000000001</v>
      </c>
      <c r="X1737" s="1">
        <f>VLOOKUP($J1737,節点!$E$1:$G$20000,2,FALSE)</f>
        <v>65</v>
      </c>
      <c r="Y1737" s="1">
        <f>VLOOKUP($J1737,節点!$E$1:$G$20000,3,FALSE)</f>
        <v>-17.55</v>
      </c>
      <c r="Z1737" s="1">
        <f>VLOOKUP($K1737,節点!$E$1:$G$20000,2,FALSE)</f>
        <v>62</v>
      </c>
      <c r="AA1737" s="1">
        <f>VLOOKUP($K1737,節点!$E$1:$G$20000,3,FALSE)</f>
        <v>-17.55</v>
      </c>
      <c r="AB1737">
        <f t="shared" si="1322"/>
        <v>-1.5</v>
      </c>
      <c r="AC1737">
        <f t="shared" si="1323"/>
        <v>-0.52500000000000213</v>
      </c>
      <c r="AD1737">
        <f t="shared" si="1324"/>
        <v>1.5</v>
      </c>
      <c r="AE1737">
        <f t="shared" si="1325"/>
        <v>-0.52500000000000213</v>
      </c>
      <c r="AF1737">
        <f t="shared" si="1326"/>
        <v>1.5</v>
      </c>
      <c r="AG1737">
        <f t="shared" si="1327"/>
        <v>0.52499999999999858</v>
      </c>
      <c r="AH1737">
        <f t="shared" si="1328"/>
        <v>-1.5</v>
      </c>
      <c r="AI1737">
        <f t="shared" si="1329"/>
        <v>0.52499999999999858</v>
      </c>
      <c r="AJ1737">
        <f t="shared" si="1303"/>
        <v>199.29004621918881</v>
      </c>
      <c r="AK1737">
        <f t="shared" si="1304"/>
        <v>340.70995378081119</v>
      </c>
      <c r="AL1737">
        <f t="shared" si="1305"/>
        <v>19.290046219188685</v>
      </c>
      <c r="AM1737">
        <f t="shared" si="1306"/>
        <v>160.7099537808113</v>
      </c>
      <c r="AN1737">
        <f t="shared" si="1330"/>
        <v>3</v>
      </c>
      <c r="AO1737">
        <f t="shared" si="1331"/>
        <v>4</v>
      </c>
      <c r="AP1737">
        <f t="shared" si="1332"/>
        <v>1</v>
      </c>
      <c r="AQ1737">
        <f t="shared" si="1333"/>
        <v>2</v>
      </c>
      <c r="AR1737">
        <f t="shared" si="1334"/>
        <v>3412</v>
      </c>
      <c r="AS1737" t="str">
        <f t="shared" si="1335"/>
        <v/>
      </c>
      <c r="AT1737" t="str">
        <f t="shared" si="1336"/>
        <v/>
      </c>
      <c r="AU1737" t="str">
        <f t="shared" si="1337"/>
        <v/>
      </c>
      <c r="AV1737" t="str">
        <f t="shared" si="1338"/>
        <v/>
      </c>
      <c r="AW1737" t="str">
        <f t="shared" si="1307"/>
        <v/>
      </c>
      <c r="BA1737">
        <f t="shared" si="1291"/>
        <v>63.5</v>
      </c>
      <c r="BB1737">
        <f t="shared" si="1292"/>
        <v>-18.600000000000001</v>
      </c>
      <c r="BC1737">
        <f t="shared" si="1293"/>
        <v>65</v>
      </c>
      <c r="BD1737">
        <f t="shared" si="1294"/>
        <v>-18.075000000000003</v>
      </c>
      <c r="BE1737">
        <f t="shared" si="1295"/>
        <v>63.5</v>
      </c>
      <c r="BF1737">
        <f t="shared" si="1296"/>
        <v>-17.55</v>
      </c>
      <c r="BG1737">
        <f t="shared" si="1297"/>
        <v>62</v>
      </c>
      <c r="BH1737">
        <f t="shared" si="1298"/>
        <v>-18.075000000000003</v>
      </c>
      <c r="BI1737">
        <f t="shared" si="1299"/>
        <v>1.0500000000000007</v>
      </c>
      <c r="BJ1737">
        <f t="shared" si="1300"/>
        <v>3</v>
      </c>
      <c r="BK1737">
        <f t="shared" si="1301"/>
        <v>2.8571428571428554</v>
      </c>
      <c r="BL1737">
        <f t="shared" si="1302"/>
        <v>1.0500000000000007</v>
      </c>
      <c r="BM1737" s="1">
        <v>2</v>
      </c>
    </row>
    <row r="1738" spans="1:65">
      <c r="A1738" s="16" t="s">
        <v>5162</v>
      </c>
      <c r="E1738"/>
      <c r="F1738" s="17">
        <f t="shared" si="1308"/>
        <v>2662</v>
      </c>
      <c r="G1738" s="3">
        <f t="shared" si="1309"/>
        <v>4</v>
      </c>
      <c r="H1738" s="4">
        <f t="shared" si="1310"/>
        <v>2724</v>
      </c>
      <c r="I1738" s="4">
        <f t="shared" si="1311"/>
        <v>2765</v>
      </c>
      <c r="J1738" s="4">
        <f t="shared" si="1312"/>
        <v>2766</v>
      </c>
      <c r="K1738" s="4">
        <f t="shared" si="1313"/>
        <v>2725</v>
      </c>
      <c r="L1738" s="1">
        <f t="shared" si="1314"/>
        <v>0</v>
      </c>
      <c r="M1738" s="1">
        <f t="shared" si="1315"/>
        <v>0</v>
      </c>
      <c r="N1738" s="1">
        <f t="shared" si="1316"/>
        <v>0</v>
      </c>
      <c r="O1738" s="1">
        <f t="shared" si="1317"/>
        <v>0</v>
      </c>
      <c r="P1738" s="1">
        <f t="shared" si="1318"/>
        <v>0</v>
      </c>
      <c r="Q1738" s="1" t="str">
        <f t="shared" si="1319"/>
        <v/>
      </c>
      <c r="R1738" s="1">
        <f t="shared" si="1320"/>
        <v>63.5</v>
      </c>
      <c r="S1738" s="1">
        <f t="shared" si="1321"/>
        <v>-17.024999999999999</v>
      </c>
      <c r="T1738" s="1">
        <f>VLOOKUP($H1738,節点!$E$1:$G$20000,2,FALSE)</f>
        <v>62</v>
      </c>
      <c r="U1738" s="1">
        <f>VLOOKUP($H1738,節点!$E$1:$G$20000,3,FALSE)</f>
        <v>-17.55</v>
      </c>
      <c r="V1738" s="1">
        <f>VLOOKUP($I1738,節点!$E$1:$G$20000,2,FALSE)</f>
        <v>65</v>
      </c>
      <c r="W1738" s="1">
        <f>VLOOKUP($I1738,節点!$E$1:$G$20000,3,FALSE)</f>
        <v>-17.55</v>
      </c>
      <c r="X1738" s="1">
        <f>VLOOKUP($J1738,節点!$E$1:$G$20000,2,FALSE)</f>
        <v>65</v>
      </c>
      <c r="Y1738" s="1">
        <f>VLOOKUP($J1738,節点!$E$1:$G$20000,3,FALSE)</f>
        <v>-16.5</v>
      </c>
      <c r="Z1738" s="1">
        <f>VLOOKUP($K1738,節点!$E$1:$G$20000,2,FALSE)</f>
        <v>62</v>
      </c>
      <c r="AA1738" s="1">
        <f>VLOOKUP($K1738,節点!$E$1:$G$20000,3,FALSE)</f>
        <v>-16.5</v>
      </c>
      <c r="AB1738">
        <f t="shared" si="1322"/>
        <v>-1.5</v>
      </c>
      <c r="AC1738">
        <f t="shared" si="1323"/>
        <v>-0.52500000000000213</v>
      </c>
      <c r="AD1738">
        <f t="shared" si="1324"/>
        <v>1.5</v>
      </c>
      <c r="AE1738">
        <f t="shared" si="1325"/>
        <v>-0.52500000000000213</v>
      </c>
      <c r="AF1738">
        <f t="shared" si="1326"/>
        <v>1.5</v>
      </c>
      <c r="AG1738">
        <f t="shared" si="1327"/>
        <v>0.52499999999999858</v>
      </c>
      <c r="AH1738">
        <f t="shared" si="1328"/>
        <v>-1.5</v>
      </c>
      <c r="AI1738">
        <f t="shared" si="1329"/>
        <v>0.52499999999999858</v>
      </c>
      <c r="AJ1738">
        <f t="shared" si="1303"/>
        <v>199.29004621918881</v>
      </c>
      <c r="AK1738">
        <f t="shared" si="1304"/>
        <v>340.70995378081119</v>
      </c>
      <c r="AL1738">
        <f t="shared" si="1305"/>
        <v>19.290046219188685</v>
      </c>
      <c r="AM1738">
        <f t="shared" si="1306"/>
        <v>160.7099537808113</v>
      </c>
      <c r="AN1738">
        <f t="shared" si="1330"/>
        <v>3</v>
      </c>
      <c r="AO1738">
        <f t="shared" si="1331"/>
        <v>4</v>
      </c>
      <c r="AP1738">
        <f t="shared" si="1332"/>
        <v>1</v>
      </c>
      <c r="AQ1738">
        <f t="shared" si="1333"/>
        <v>2</v>
      </c>
      <c r="AR1738">
        <f t="shared" si="1334"/>
        <v>3412</v>
      </c>
      <c r="AS1738" t="str">
        <f t="shared" si="1335"/>
        <v/>
      </c>
      <c r="AT1738" t="str">
        <f t="shared" si="1336"/>
        <v/>
      </c>
      <c r="AU1738" t="str">
        <f t="shared" si="1337"/>
        <v/>
      </c>
      <c r="AV1738" t="str">
        <f t="shared" si="1338"/>
        <v/>
      </c>
      <c r="AW1738" t="str">
        <f t="shared" si="1307"/>
        <v/>
      </c>
      <c r="BA1738">
        <f t="shared" si="1291"/>
        <v>63.5</v>
      </c>
      <c r="BB1738">
        <f t="shared" si="1292"/>
        <v>-17.55</v>
      </c>
      <c r="BC1738">
        <f t="shared" si="1293"/>
        <v>65</v>
      </c>
      <c r="BD1738">
        <f t="shared" si="1294"/>
        <v>-17.024999999999999</v>
      </c>
      <c r="BE1738">
        <f t="shared" si="1295"/>
        <v>63.5</v>
      </c>
      <c r="BF1738">
        <f t="shared" si="1296"/>
        <v>-16.5</v>
      </c>
      <c r="BG1738">
        <f t="shared" si="1297"/>
        <v>62</v>
      </c>
      <c r="BH1738">
        <f t="shared" si="1298"/>
        <v>-17.024999999999999</v>
      </c>
      <c r="BI1738">
        <f t="shared" si="1299"/>
        <v>1.0500000000000007</v>
      </c>
      <c r="BJ1738">
        <f t="shared" si="1300"/>
        <v>3</v>
      </c>
      <c r="BK1738">
        <f t="shared" si="1301"/>
        <v>2.8571428571428554</v>
      </c>
      <c r="BL1738">
        <f t="shared" si="1302"/>
        <v>1.0500000000000007</v>
      </c>
      <c r="BM1738" s="1">
        <v>2</v>
      </c>
    </row>
    <row r="1739" spans="1:65">
      <c r="A1739" s="16" t="s">
        <v>5163</v>
      </c>
      <c r="E1739"/>
      <c r="F1739" s="17">
        <f t="shared" si="1308"/>
        <v>2693</v>
      </c>
      <c r="G1739" s="3">
        <f t="shared" si="1309"/>
        <v>4</v>
      </c>
      <c r="H1739" s="4">
        <f t="shared" si="1310"/>
        <v>2756</v>
      </c>
      <c r="I1739" s="4">
        <f t="shared" si="1311"/>
        <v>2797</v>
      </c>
      <c r="J1739" s="4">
        <f t="shared" si="1312"/>
        <v>2798</v>
      </c>
      <c r="K1739" s="4">
        <f t="shared" si="1313"/>
        <v>2757</v>
      </c>
      <c r="L1739" s="1">
        <f t="shared" si="1314"/>
        <v>0</v>
      </c>
      <c r="M1739" s="1">
        <f t="shared" si="1315"/>
        <v>0</v>
      </c>
      <c r="N1739" s="1">
        <f t="shared" si="1316"/>
        <v>0</v>
      </c>
      <c r="O1739" s="1">
        <f t="shared" si="1317"/>
        <v>0</v>
      </c>
      <c r="P1739" s="1">
        <f t="shared" si="1318"/>
        <v>0</v>
      </c>
      <c r="Q1739" s="1" t="str">
        <f t="shared" si="1319"/>
        <v/>
      </c>
      <c r="R1739" s="1">
        <f t="shared" si="1320"/>
        <v>66.5</v>
      </c>
      <c r="S1739" s="1">
        <f t="shared" si="1321"/>
        <v>-26.475000000000001</v>
      </c>
      <c r="T1739" s="1">
        <f>VLOOKUP($H1739,節点!$E$1:$G$20000,2,FALSE)</f>
        <v>65</v>
      </c>
      <c r="U1739" s="1">
        <f>VLOOKUP($H1739,節点!$E$1:$G$20000,3,FALSE)</f>
        <v>-27</v>
      </c>
      <c r="V1739" s="1">
        <f>VLOOKUP($I1739,節点!$E$1:$G$20000,2,FALSE)</f>
        <v>68</v>
      </c>
      <c r="W1739" s="1">
        <f>VLOOKUP($I1739,節点!$E$1:$G$20000,3,FALSE)</f>
        <v>-27</v>
      </c>
      <c r="X1739" s="1">
        <f>VLOOKUP($J1739,節点!$E$1:$G$20000,2,FALSE)</f>
        <v>68</v>
      </c>
      <c r="Y1739" s="1">
        <f>VLOOKUP($J1739,節点!$E$1:$G$20000,3,FALSE)</f>
        <v>-25.95</v>
      </c>
      <c r="Z1739" s="1">
        <f>VLOOKUP($K1739,節点!$E$1:$G$20000,2,FALSE)</f>
        <v>65</v>
      </c>
      <c r="AA1739" s="1">
        <f>VLOOKUP($K1739,節点!$E$1:$G$20000,3,FALSE)</f>
        <v>-25.95</v>
      </c>
      <c r="AB1739">
        <f t="shared" si="1322"/>
        <v>-1.5</v>
      </c>
      <c r="AC1739">
        <f t="shared" si="1323"/>
        <v>-0.52499999999999858</v>
      </c>
      <c r="AD1739">
        <f t="shared" si="1324"/>
        <v>1.5</v>
      </c>
      <c r="AE1739">
        <f t="shared" si="1325"/>
        <v>-0.52499999999999858</v>
      </c>
      <c r="AF1739">
        <f t="shared" si="1326"/>
        <v>1.5</v>
      </c>
      <c r="AG1739">
        <f t="shared" si="1327"/>
        <v>0.52500000000000213</v>
      </c>
      <c r="AH1739">
        <f t="shared" si="1328"/>
        <v>-1.5</v>
      </c>
      <c r="AI1739">
        <f t="shared" si="1329"/>
        <v>0.52500000000000213</v>
      </c>
      <c r="AJ1739">
        <f t="shared" si="1303"/>
        <v>199.2900462191887</v>
      </c>
      <c r="AK1739">
        <f t="shared" si="1304"/>
        <v>340.7099537808113</v>
      </c>
      <c r="AL1739">
        <f t="shared" si="1305"/>
        <v>19.290046219188806</v>
      </c>
      <c r="AM1739">
        <f t="shared" si="1306"/>
        <v>160.70995378081119</v>
      </c>
      <c r="AN1739">
        <f t="shared" si="1330"/>
        <v>3</v>
      </c>
      <c r="AO1739">
        <f t="shared" si="1331"/>
        <v>4</v>
      </c>
      <c r="AP1739">
        <f t="shared" si="1332"/>
        <v>1</v>
      </c>
      <c r="AQ1739">
        <f t="shared" si="1333"/>
        <v>2</v>
      </c>
      <c r="AR1739">
        <f t="shared" si="1334"/>
        <v>3412</v>
      </c>
      <c r="AS1739" t="str">
        <f t="shared" si="1335"/>
        <v/>
      </c>
      <c r="AT1739" t="str">
        <f t="shared" si="1336"/>
        <v/>
      </c>
      <c r="AU1739" t="str">
        <f t="shared" si="1337"/>
        <v/>
      </c>
      <c r="AV1739" t="str">
        <f t="shared" si="1338"/>
        <v/>
      </c>
      <c r="AW1739" t="str">
        <f t="shared" si="1307"/>
        <v/>
      </c>
      <c r="BA1739">
        <f t="shared" si="1291"/>
        <v>66.5</v>
      </c>
      <c r="BB1739">
        <f t="shared" si="1292"/>
        <v>-27</v>
      </c>
      <c r="BC1739">
        <f t="shared" si="1293"/>
        <v>68</v>
      </c>
      <c r="BD1739">
        <f t="shared" si="1294"/>
        <v>-26.475000000000001</v>
      </c>
      <c r="BE1739">
        <f t="shared" si="1295"/>
        <v>66.5</v>
      </c>
      <c r="BF1739">
        <f t="shared" si="1296"/>
        <v>-25.95</v>
      </c>
      <c r="BG1739">
        <f t="shared" si="1297"/>
        <v>65</v>
      </c>
      <c r="BH1739">
        <f t="shared" si="1298"/>
        <v>-26.475000000000001</v>
      </c>
      <c r="BI1739">
        <f t="shared" si="1299"/>
        <v>1.0500000000000007</v>
      </c>
      <c r="BJ1739">
        <f t="shared" si="1300"/>
        <v>3</v>
      </c>
      <c r="BK1739">
        <f t="shared" si="1301"/>
        <v>2.8571428571428554</v>
      </c>
      <c r="BL1739">
        <f t="shared" si="1302"/>
        <v>1.0500000000000007</v>
      </c>
      <c r="BM1739" s="1">
        <v>2</v>
      </c>
    </row>
    <row r="1740" spans="1:65">
      <c r="A1740" s="16" t="s">
        <v>5164</v>
      </c>
      <c r="E1740"/>
      <c r="F1740" s="17">
        <f t="shared" si="1308"/>
        <v>2694</v>
      </c>
      <c r="G1740" s="3">
        <f t="shared" si="1309"/>
        <v>4</v>
      </c>
      <c r="H1740" s="4">
        <f t="shared" si="1310"/>
        <v>2757</v>
      </c>
      <c r="I1740" s="4">
        <f t="shared" si="1311"/>
        <v>2798</v>
      </c>
      <c r="J1740" s="4">
        <f t="shared" si="1312"/>
        <v>2799</v>
      </c>
      <c r="K1740" s="4">
        <f t="shared" si="1313"/>
        <v>2758</v>
      </c>
      <c r="L1740" s="1">
        <f t="shared" si="1314"/>
        <v>0</v>
      </c>
      <c r="M1740" s="1">
        <f t="shared" si="1315"/>
        <v>0</v>
      </c>
      <c r="N1740" s="1">
        <f t="shared" si="1316"/>
        <v>0</v>
      </c>
      <c r="O1740" s="1">
        <f t="shared" si="1317"/>
        <v>0</v>
      </c>
      <c r="P1740" s="1">
        <f t="shared" si="1318"/>
        <v>0</v>
      </c>
      <c r="Q1740" s="1" t="str">
        <f t="shared" si="1319"/>
        <v/>
      </c>
      <c r="R1740" s="1">
        <f t="shared" si="1320"/>
        <v>66.5</v>
      </c>
      <c r="S1740" s="1">
        <f t="shared" si="1321"/>
        <v>-25.424999999999997</v>
      </c>
      <c r="T1740" s="1">
        <f>VLOOKUP($H1740,節点!$E$1:$G$20000,2,FALSE)</f>
        <v>65</v>
      </c>
      <c r="U1740" s="1">
        <f>VLOOKUP($H1740,節点!$E$1:$G$20000,3,FALSE)</f>
        <v>-25.95</v>
      </c>
      <c r="V1740" s="1">
        <f>VLOOKUP($I1740,節点!$E$1:$G$20000,2,FALSE)</f>
        <v>68</v>
      </c>
      <c r="W1740" s="1">
        <f>VLOOKUP($I1740,節点!$E$1:$G$20000,3,FALSE)</f>
        <v>-25.95</v>
      </c>
      <c r="X1740" s="1">
        <f>VLOOKUP($J1740,節点!$E$1:$G$20000,2,FALSE)</f>
        <v>68</v>
      </c>
      <c r="Y1740" s="1">
        <f>VLOOKUP($J1740,節点!$E$1:$G$20000,3,FALSE)</f>
        <v>-24.9</v>
      </c>
      <c r="Z1740" s="1">
        <f>VLOOKUP($K1740,節点!$E$1:$G$20000,2,FALSE)</f>
        <v>65</v>
      </c>
      <c r="AA1740" s="1">
        <f>VLOOKUP($K1740,節点!$E$1:$G$20000,3,FALSE)</f>
        <v>-24.9</v>
      </c>
      <c r="AB1740">
        <f t="shared" si="1322"/>
        <v>-1.5</v>
      </c>
      <c r="AC1740">
        <f t="shared" si="1323"/>
        <v>-0.52500000000000213</v>
      </c>
      <c r="AD1740">
        <f t="shared" si="1324"/>
        <v>1.5</v>
      </c>
      <c r="AE1740">
        <f t="shared" si="1325"/>
        <v>-0.52500000000000213</v>
      </c>
      <c r="AF1740">
        <f t="shared" si="1326"/>
        <v>1.5</v>
      </c>
      <c r="AG1740">
        <f t="shared" si="1327"/>
        <v>0.52499999999999858</v>
      </c>
      <c r="AH1740">
        <f t="shared" si="1328"/>
        <v>-1.5</v>
      </c>
      <c r="AI1740">
        <f t="shared" si="1329"/>
        <v>0.52499999999999858</v>
      </c>
      <c r="AJ1740">
        <f t="shared" si="1303"/>
        <v>199.29004621918881</v>
      </c>
      <c r="AK1740">
        <f t="shared" si="1304"/>
        <v>340.70995378081119</v>
      </c>
      <c r="AL1740">
        <f t="shared" si="1305"/>
        <v>19.290046219188685</v>
      </c>
      <c r="AM1740">
        <f t="shared" si="1306"/>
        <v>160.7099537808113</v>
      </c>
      <c r="AN1740">
        <f t="shared" si="1330"/>
        <v>3</v>
      </c>
      <c r="AO1740">
        <f t="shared" si="1331"/>
        <v>4</v>
      </c>
      <c r="AP1740">
        <f t="shared" si="1332"/>
        <v>1</v>
      </c>
      <c r="AQ1740">
        <f t="shared" si="1333"/>
        <v>2</v>
      </c>
      <c r="AR1740">
        <f t="shared" si="1334"/>
        <v>3412</v>
      </c>
      <c r="AS1740" t="str">
        <f t="shared" si="1335"/>
        <v/>
      </c>
      <c r="AT1740" t="str">
        <f t="shared" si="1336"/>
        <v/>
      </c>
      <c r="AU1740" t="str">
        <f t="shared" si="1337"/>
        <v/>
      </c>
      <c r="AV1740" t="str">
        <f t="shared" si="1338"/>
        <v/>
      </c>
      <c r="AW1740" t="str">
        <f t="shared" si="1307"/>
        <v/>
      </c>
      <c r="BA1740">
        <f t="shared" si="1291"/>
        <v>66.5</v>
      </c>
      <c r="BB1740">
        <f t="shared" si="1292"/>
        <v>-25.95</v>
      </c>
      <c r="BC1740">
        <f t="shared" si="1293"/>
        <v>68</v>
      </c>
      <c r="BD1740">
        <f t="shared" si="1294"/>
        <v>-25.424999999999997</v>
      </c>
      <c r="BE1740">
        <f t="shared" si="1295"/>
        <v>66.5</v>
      </c>
      <c r="BF1740">
        <f t="shared" si="1296"/>
        <v>-24.9</v>
      </c>
      <c r="BG1740">
        <f t="shared" si="1297"/>
        <v>65</v>
      </c>
      <c r="BH1740">
        <f t="shared" si="1298"/>
        <v>-25.424999999999997</v>
      </c>
      <c r="BI1740">
        <f t="shared" si="1299"/>
        <v>1.0500000000000007</v>
      </c>
      <c r="BJ1740">
        <f t="shared" si="1300"/>
        <v>3</v>
      </c>
      <c r="BK1740">
        <f t="shared" si="1301"/>
        <v>2.8571428571428554</v>
      </c>
      <c r="BL1740">
        <f t="shared" si="1302"/>
        <v>1.0500000000000007</v>
      </c>
      <c r="BM1740" s="1">
        <v>2</v>
      </c>
    </row>
    <row r="1741" spans="1:65">
      <c r="A1741" s="16" t="s">
        <v>5165</v>
      </c>
      <c r="E1741"/>
      <c r="F1741" s="17">
        <f t="shared" si="1308"/>
        <v>2695</v>
      </c>
      <c r="G1741" s="3">
        <f t="shared" si="1309"/>
        <v>4</v>
      </c>
      <c r="H1741" s="4">
        <f t="shared" si="1310"/>
        <v>2758</v>
      </c>
      <c r="I1741" s="4">
        <f t="shared" si="1311"/>
        <v>2799</v>
      </c>
      <c r="J1741" s="4">
        <f t="shared" si="1312"/>
        <v>2800</v>
      </c>
      <c r="K1741" s="4">
        <f t="shared" si="1313"/>
        <v>2759</v>
      </c>
      <c r="L1741" s="1">
        <f t="shared" si="1314"/>
        <v>0</v>
      </c>
      <c r="M1741" s="1">
        <f t="shared" si="1315"/>
        <v>0</v>
      </c>
      <c r="N1741" s="1">
        <f t="shared" si="1316"/>
        <v>0</v>
      </c>
      <c r="O1741" s="1">
        <f t="shared" si="1317"/>
        <v>0</v>
      </c>
      <c r="P1741" s="1">
        <f t="shared" si="1318"/>
        <v>0</v>
      </c>
      <c r="Q1741" s="1" t="str">
        <f t="shared" si="1319"/>
        <v/>
      </c>
      <c r="R1741" s="1">
        <f t="shared" si="1320"/>
        <v>66.5</v>
      </c>
      <c r="S1741" s="1">
        <f t="shared" si="1321"/>
        <v>-24.375</v>
      </c>
      <c r="T1741" s="1">
        <f>VLOOKUP($H1741,節点!$E$1:$G$20000,2,FALSE)</f>
        <v>65</v>
      </c>
      <c r="U1741" s="1">
        <f>VLOOKUP($H1741,節点!$E$1:$G$20000,3,FALSE)</f>
        <v>-24.9</v>
      </c>
      <c r="V1741" s="1">
        <f>VLOOKUP($I1741,節点!$E$1:$G$20000,2,FALSE)</f>
        <v>68</v>
      </c>
      <c r="W1741" s="1">
        <f>VLOOKUP($I1741,節点!$E$1:$G$20000,3,FALSE)</f>
        <v>-24.9</v>
      </c>
      <c r="X1741" s="1">
        <f>VLOOKUP($J1741,節点!$E$1:$G$20000,2,FALSE)</f>
        <v>68</v>
      </c>
      <c r="Y1741" s="1">
        <f>VLOOKUP($J1741,節点!$E$1:$G$20000,3,FALSE)</f>
        <v>-23.85</v>
      </c>
      <c r="Z1741" s="1">
        <f>VLOOKUP($K1741,節点!$E$1:$G$20000,2,FALSE)</f>
        <v>65</v>
      </c>
      <c r="AA1741" s="1">
        <f>VLOOKUP($K1741,節点!$E$1:$G$20000,3,FALSE)</f>
        <v>-23.85</v>
      </c>
      <c r="AB1741">
        <f t="shared" si="1322"/>
        <v>-1.5</v>
      </c>
      <c r="AC1741">
        <f t="shared" si="1323"/>
        <v>-0.52499999999999858</v>
      </c>
      <c r="AD1741">
        <f t="shared" si="1324"/>
        <v>1.5</v>
      </c>
      <c r="AE1741">
        <f t="shared" si="1325"/>
        <v>-0.52499999999999858</v>
      </c>
      <c r="AF1741">
        <f t="shared" si="1326"/>
        <v>1.5</v>
      </c>
      <c r="AG1741">
        <f t="shared" si="1327"/>
        <v>0.52499999999999858</v>
      </c>
      <c r="AH1741">
        <f t="shared" si="1328"/>
        <v>-1.5</v>
      </c>
      <c r="AI1741">
        <f t="shared" si="1329"/>
        <v>0.52499999999999858</v>
      </c>
      <c r="AJ1741">
        <f t="shared" si="1303"/>
        <v>199.2900462191887</v>
      </c>
      <c r="AK1741">
        <f t="shared" si="1304"/>
        <v>340.7099537808113</v>
      </c>
      <c r="AL1741">
        <f t="shared" si="1305"/>
        <v>19.290046219188685</v>
      </c>
      <c r="AM1741">
        <f t="shared" si="1306"/>
        <v>160.7099537808113</v>
      </c>
      <c r="AN1741">
        <f t="shared" si="1330"/>
        <v>3</v>
      </c>
      <c r="AO1741">
        <f t="shared" si="1331"/>
        <v>4</v>
      </c>
      <c r="AP1741">
        <f t="shared" si="1332"/>
        <v>1</v>
      </c>
      <c r="AQ1741">
        <f t="shared" si="1333"/>
        <v>2</v>
      </c>
      <c r="AR1741">
        <f t="shared" si="1334"/>
        <v>3412</v>
      </c>
      <c r="AS1741" t="str">
        <f t="shared" si="1335"/>
        <v/>
      </c>
      <c r="AT1741" t="str">
        <f t="shared" si="1336"/>
        <v/>
      </c>
      <c r="AU1741" t="str">
        <f t="shared" si="1337"/>
        <v/>
      </c>
      <c r="AV1741" t="str">
        <f t="shared" si="1338"/>
        <v/>
      </c>
      <c r="AW1741" t="str">
        <f t="shared" si="1307"/>
        <v/>
      </c>
      <c r="BA1741">
        <f t="shared" si="1291"/>
        <v>66.5</v>
      </c>
      <c r="BB1741">
        <f t="shared" si="1292"/>
        <v>-24.9</v>
      </c>
      <c r="BC1741">
        <f t="shared" si="1293"/>
        <v>68</v>
      </c>
      <c r="BD1741">
        <f t="shared" si="1294"/>
        <v>-24.375</v>
      </c>
      <c r="BE1741">
        <f t="shared" si="1295"/>
        <v>66.5</v>
      </c>
      <c r="BF1741">
        <f t="shared" si="1296"/>
        <v>-23.85</v>
      </c>
      <c r="BG1741">
        <f t="shared" si="1297"/>
        <v>65</v>
      </c>
      <c r="BH1741">
        <f t="shared" si="1298"/>
        <v>-24.375</v>
      </c>
      <c r="BI1741">
        <f t="shared" si="1299"/>
        <v>1.0499999999999972</v>
      </c>
      <c r="BJ1741">
        <f t="shared" si="1300"/>
        <v>3</v>
      </c>
      <c r="BK1741">
        <f t="shared" si="1301"/>
        <v>2.8571428571428648</v>
      </c>
      <c r="BL1741">
        <f t="shared" si="1302"/>
        <v>1.0499999999999972</v>
      </c>
      <c r="BM1741" s="1">
        <v>2</v>
      </c>
    </row>
    <row r="1742" spans="1:65">
      <c r="A1742" s="16" t="s">
        <v>5166</v>
      </c>
      <c r="E1742"/>
      <c r="F1742" s="17">
        <f t="shared" si="1308"/>
        <v>2696</v>
      </c>
      <c r="G1742" s="3">
        <f t="shared" si="1309"/>
        <v>4</v>
      </c>
      <c r="H1742" s="4">
        <f t="shared" si="1310"/>
        <v>2759</v>
      </c>
      <c r="I1742" s="4">
        <f t="shared" si="1311"/>
        <v>2800</v>
      </c>
      <c r="J1742" s="4">
        <f t="shared" si="1312"/>
        <v>2801</v>
      </c>
      <c r="K1742" s="4">
        <f t="shared" si="1313"/>
        <v>2760</v>
      </c>
      <c r="L1742" s="1">
        <f t="shared" si="1314"/>
        <v>0</v>
      </c>
      <c r="M1742" s="1">
        <f t="shared" si="1315"/>
        <v>0</v>
      </c>
      <c r="N1742" s="1">
        <f t="shared" si="1316"/>
        <v>0</v>
      </c>
      <c r="O1742" s="1">
        <f t="shared" si="1317"/>
        <v>0</v>
      </c>
      <c r="P1742" s="1">
        <f t="shared" si="1318"/>
        <v>0</v>
      </c>
      <c r="Q1742" s="1" t="str">
        <f t="shared" si="1319"/>
        <v/>
      </c>
      <c r="R1742" s="1">
        <f t="shared" si="1320"/>
        <v>66.5</v>
      </c>
      <c r="S1742" s="1">
        <f t="shared" si="1321"/>
        <v>-23.324999999999999</v>
      </c>
      <c r="T1742" s="1">
        <f>VLOOKUP($H1742,節点!$E$1:$G$20000,2,FALSE)</f>
        <v>65</v>
      </c>
      <c r="U1742" s="1">
        <f>VLOOKUP($H1742,節点!$E$1:$G$20000,3,FALSE)</f>
        <v>-23.85</v>
      </c>
      <c r="V1742" s="1">
        <f>VLOOKUP($I1742,節点!$E$1:$G$20000,2,FALSE)</f>
        <v>68</v>
      </c>
      <c r="W1742" s="1">
        <f>VLOOKUP($I1742,節点!$E$1:$G$20000,3,FALSE)</f>
        <v>-23.85</v>
      </c>
      <c r="X1742" s="1">
        <f>VLOOKUP($J1742,節点!$E$1:$G$20000,2,FALSE)</f>
        <v>68</v>
      </c>
      <c r="Y1742" s="1">
        <f>VLOOKUP($J1742,節点!$E$1:$G$20000,3,FALSE)</f>
        <v>-22.8</v>
      </c>
      <c r="Z1742" s="1">
        <f>VLOOKUP($K1742,節点!$E$1:$G$20000,2,FALSE)</f>
        <v>65</v>
      </c>
      <c r="AA1742" s="1">
        <f>VLOOKUP($K1742,節点!$E$1:$G$20000,3,FALSE)</f>
        <v>-22.8</v>
      </c>
      <c r="AB1742">
        <f t="shared" si="1322"/>
        <v>-1.5</v>
      </c>
      <c r="AC1742">
        <f t="shared" si="1323"/>
        <v>-0.52500000000000213</v>
      </c>
      <c r="AD1742">
        <f t="shared" si="1324"/>
        <v>1.5</v>
      </c>
      <c r="AE1742">
        <f t="shared" si="1325"/>
        <v>-0.52500000000000213</v>
      </c>
      <c r="AF1742">
        <f t="shared" si="1326"/>
        <v>1.5</v>
      </c>
      <c r="AG1742">
        <f t="shared" si="1327"/>
        <v>0.52499999999999858</v>
      </c>
      <c r="AH1742">
        <f t="shared" si="1328"/>
        <v>-1.5</v>
      </c>
      <c r="AI1742">
        <f t="shared" si="1329"/>
        <v>0.52499999999999858</v>
      </c>
      <c r="AJ1742">
        <f t="shared" si="1303"/>
        <v>199.29004621918881</v>
      </c>
      <c r="AK1742">
        <f t="shared" si="1304"/>
        <v>340.70995378081119</v>
      </c>
      <c r="AL1742">
        <f t="shared" si="1305"/>
        <v>19.290046219188685</v>
      </c>
      <c r="AM1742">
        <f t="shared" si="1306"/>
        <v>160.7099537808113</v>
      </c>
      <c r="AN1742">
        <f t="shared" si="1330"/>
        <v>3</v>
      </c>
      <c r="AO1742">
        <f t="shared" si="1331"/>
        <v>4</v>
      </c>
      <c r="AP1742">
        <f t="shared" si="1332"/>
        <v>1</v>
      </c>
      <c r="AQ1742">
        <f t="shared" si="1333"/>
        <v>2</v>
      </c>
      <c r="AR1742">
        <f t="shared" si="1334"/>
        <v>3412</v>
      </c>
      <c r="AS1742" t="str">
        <f t="shared" si="1335"/>
        <v/>
      </c>
      <c r="AT1742" t="str">
        <f t="shared" si="1336"/>
        <v/>
      </c>
      <c r="AU1742" t="str">
        <f t="shared" si="1337"/>
        <v/>
      </c>
      <c r="AV1742" t="str">
        <f t="shared" si="1338"/>
        <v/>
      </c>
      <c r="AW1742" t="str">
        <f t="shared" si="1307"/>
        <v/>
      </c>
      <c r="BA1742">
        <f t="shared" si="1291"/>
        <v>66.5</v>
      </c>
      <c r="BB1742">
        <f t="shared" si="1292"/>
        <v>-23.85</v>
      </c>
      <c r="BC1742">
        <f t="shared" si="1293"/>
        <v>68</v>
      </c>
      <c r="BD1742">
        <f t="shared" si="1294"/>
        <v>-23.325000000000003</v>
      </c>
      <c r="BE1742">
        <f t="shared" si="1295"/>
        <v>66.5</v>
      </c>
      <c r="BF1742">
        <f t="shared" si="1296"/>
        <v>-22.8</v>
      </c>
      <c r="BG1742">
        <f t="shared" si="1297"/>
        <v>65</v>
      </c>
      <c r="BH1742">
        <f t="shared" si="1298"/>
        <v>-23.325000000000003</v>
      </c>
      <c r="BI1742">
        <f t="shared" si="1299"/>
        <v>1.0500000000000007</v>
      </c>
      <c r="BJ1742">
        <f t="shared" si="1300"/>
        <v>3</v>
      </c>
      <c r="BK1742">
        <f t="shared" si="1301"/>
        <v>2.8571428571428554</v>
      </c>
      <c r="BL1742">
        <f t="shared" si="1302"/>
        <v>1.0500000000000007</v>
      </c>
      <c r="BM1742" s="1">
        <v>2</v>
      </c>
    </row>
    <row r="1743" spans="1:65">
      <c r="A1743" s="16" t="s">
        <v>5167</v>
      </c>
      <c r="E1743"/>
      <c r="F1743" s="17">
        <f t="shared" si="1308"/>
        <v>2697</v>
      </c>
      <c r="G1743" s="3">
        <f t="shared" si="1309"/>
        <v>4</v>
      </c>
      <c r="H1743" s="4">
        <f t="shared" si="1310"/>
        <v>2760</v>
      </c>
      <c r="I1743" s="4">
        <f t="shared" si="1311"/>
        <v>2801</v>
      </c>
      <c r="J1743" s="4">
        <f t="shared" si="1312"/>
        <v>2802</v>
      </c>
      <c r="K1743" s="4">
        <f t="shared" si="1313"/>
        <v>2761</v>
      </c>
      <c r="L1743" s="1">
        <f t="shared" si="1314"/>
        <v>0</v>
      </c>
      <c r="M1743" s="1">
        <f t="shared" si="1315"/>
        <v>0</v>
      </c>
      <c r="N1743" s="1">
        <f t="shared" si="1316"/>
        <v>0</v>
      </c>
      <c r="O1743" s="1">
        <f t="shared" si="1317"/>
        <v>0</v>
      </c>
      <c r="P1743" s="1">
        <f t="shared" si="1318"/>
        <v>0</v>
      </c>
      <c r="Q1743" s="1" t="str">
        <f t="shared" si="1319"/>
        <v/>
      </c>
      <c r="R1743" s="1">
        <f t="shared" si="1320"/>
        <v>66.5</v>
      </c>
      <c r="S1743" s="1">
        <f t="shared" si="1321"/>
        <v>-22.274999999999999</v>
      </c>
      <c r="T1743" s="1">
        <f>VLOOKUP($H1743,節点!$E$1:$G$20000,2,FALSE)</f>
        <v>65</v>
      </c>
      <c r="U1743" s="1">
        <f>VLOOKUP($H1743,節点!$E$1:$G$20000,3,FALSE)</f>
        <v>-22.8</v>
      </c>
      <c r="V1743" s="1">
        <f>VLOOKUP($I1743,節点!$E$1:$G$20000,2,FALSE)</f>
        <v>68</v>
      </c>
      <c r="W1743" s="1">
        <f>VLOOKUP($I1743,節点!$E$1:$G$20000,3,FALSE)</f>
        <v>-22.8</v>
      </c>
      <c r="X1743" s="1">
        <f>VLOOKUP($J1743,節点!$E$1:$G$20000,2,FALSE)</f>
        <v>68</v>
      </c>
      <c r="Y1743" s="1">
        <f>VLOOKUP($J1743,節点!$E$1:$G$20000,3,FALSE)</f>
        <v>-21.75</v>
      </c>
      <c r="Z1743" s="1">
        <f>VLOOKUP($K1743,節点!$E$1:$G$20000,2,FALSE)</f>
        <v>65</v>
      </c>
      <c r="AA1743" s="1">
        <f>VLOOKUP($K1743,節点!$E$1:$G$20000,3,FALSE)</f>
        <v>-21.75</v>
      </c>
      <c r="AB1743">
        <f t="shared" si="1322"/>
        <v>-1.5</v>
      </c>
      <c r="AC1743">
        <f t="shared" si="1323"/>
        <v>-0.52500000000000213</v>
      </c>
      <c r="AD1743">
        <f t="shared" si="1324"/>
        <v>1.5</v>
      </c>
      <c r="AE1743">
        <f t="shared" si="1325"/>
        <v>-0.52500000000000213</v>
      </c>
      <c r="AF1743">
        <f t="shared" si="1326"/>
        <v>1.5</v>
      </c>
      <c r="AG1743">
        <f t="shared" si="1327"/>
        <v>0.52499999999999858</v>
      </c>
      <c r="AH1743">
        <f t="shared" si="1328"/>
        <v>-1.5</v>
      </c>
      <c r="AI1743">
        <f t="shared" si="1329"/>
        <v>0.52499999999999858</v>
      </c>
      <c r="AJ1743">
        <f t="shared" si="1303"/>
        <v>199.29004621918881</v>
      </c>
      <c r="AK1743">
        <f t="shared" si="1304"/>
        <v>340.70995378081119</v>
      </c>
      <c r="AL1743">
        <f t="shared" si="1305"/>
        <v>19.290046219188685</v>
      </c>
      <c r="AM1743">
        <f t="shared" si="1306"/>
        <v>160.7099537808113</v>
      </c>
      <c r="AN1743">
        <f t="shared" si="1330"/>
        <v>3</v>
      </c>
      <c r="AO1743">
        <f t="shared" si="1331"/>
        <v>4</v>
      </c>
      <c r="AP1743">
        <f t="shared" si="1332"/>
        <v>1</v>
      </c>
      <c r="AQ1743">
        <f t="shared" si="1333"/>
        <v>2</v>
      </c>
      <c r="AR1743">
        <f t="shared" si="1334"/>
        <v>3412</v>
      </c>
      <c r="AS1743" t="str">
        <f t="shared" si="1335"/>
        <v/>
      </c>
      <c r="AT1743" t="str">
        <f t="shared" si="1336"/>
        <v/>
      </c>
      <c r="AU1743" t="str">
        <f t="shared" si="1337"/>
        <v/>
      </c>
      <c r="AV1743" t="str">
        <f t="shared" si="1338"/>
        <v/>
      </c>
      <c r="AW1743" t="str">
        <f t="shared" si="1307"/>
        <v/>
      </c>
      <c r="BA1743">
        <f t="shared" si="1291"/>
        <v>66.5</v>
      </c>
      <c r="BB1743">
        <f t="shared" si="1292"/>
        <v>-22.8</v>
      </c>
      <c r="BC1743">
        <f t="shared" si="1293"/>
        <v>68</v>
      </c>
      <c r="BD1743">
        <f t="shared" si="1294"/>
        <v>-22.274999999999999</v>
      </c>
      <c r="BE1743">
        <f t="shared" si="1295"/>
        <v>66.5</v>
      </c>
      <c r="BF1743">
        <f t="shared" si="1296"/>
        <v>-21.75</v>
      </c>
      <c r="BG1743">
        <f t="shared" si="1297"/>
        <v>65</v>
      </c>
      <c r="BH1743">
        <f t="shared" si="1298"/>
        <v>-22.274999999999999</v>
      </c>
      <c r="BI1743">
        <f t="shared" si="1299"/>
        <v>1.0500000000000007</v>
      </c>
      <c r="BJ1743">
        <f t="shared" si="1300"/>
        <v>3</v>
      </c>
      <c r="BK1743">
        <f t="shared" si="1301"/>
        <v>2.8571428571428554</v>
      </c>
      <c r="BL1743">
        <f t="shared" si="1302"/>
        <v>1.0500000000000007</v>
      </c>
      <c r="BM1743" s="1">
        <v>2</v>
      </c>
    </row>
    <row r="1744" spans="1:65">
      <c r="A1744" s="16" t="s">
        <v>5168</v>
      </c>
      <c r="E1744"/>
      <c r="F1744" s="17">
        <f t="shared" si="1308"/>
        <v>2698</v>
      </c>
      <c r="G1744" s="3">
        <f t="shared" si="1309"/>
        <v>4</v>
      </c>
      <c r="H1744" s="4">
        <f t="shared" si="1310"/>
        <v>2761</v>
      </c>
      <c r="I1744" s="4">
        <f t="shared" si="1311"/>
        <v>2802</v>
      </c>
      <c r="J1744" s="4">
        <f t="shared" si="1312"/>
        <v>2803</v>
      </c>
      <c r="K1744" s="4">
        <f t="shared" si="1313"/>
        <v>2762</v>
      </c>
      <c r="L1744" s="1">
        <f t="shared" si="1314"/>
        <v>0</v>
      </c>
      <c r="M1744" s="1">
        <f t="shared" si="1315"/>
        <v>0</v>
      </c>
      <c r="N1744" s="1">
        <f t="shared" si="1316"/>
        <v>0</v>
      </c>
      <c r="O1744" s="1">
        <f t="shared" si="1317"/>
        <v>0</v>
      </c>
      <c r="P1744" s="1">
        <f t="shared" si="1318"/>
        <v>0</v>
      </c>
      <c r="Q1744" s="1" t="str">
        <f t="shared" si="1319"/>
        <v/>
      </c>
      <c r="R1744" s="1">
        <f t="shared" si="1320"/>
        <v>66.5</v>
      </c>
      <c r="S1744" s="1">
        <f t="shared" si="1321"/>
        <v>-21.225000000000001</v>
      </c>
      <c r="T1744" s="1">
        <f>VLOOKUP($H1744,節点!$E$1:$G$20000,2,FALSE)</f>
        <v>65</v>
      </c>
      <c r="U1744" s="1">
        <f>VLOOKUP($H1744,節点!$E$1:$G$20000,3,FALSE)</f>
        <v>-21.75</v>
      </c>
      <c r="V1744" s="1">
        <f>VLOOKUP($I1744,節点!$E$1:$G$20000,2,FALSE)</f>
        <v>68</v>
      </c>
      <c r="W1744" s="1">
        <f>VLOOKUP($I1744,節点!$E$1:$G$20000,3,FALSE)</f>
        <v>-21.75</v>
      </c>
      <c r="X1744" s="1">
        <f>VLOOKUP($J1744,節点!$E$1:$G$20000,2,FALSE)</f>
        <v>68</v>
      </c>
      <c r="Y1744" s="1">
        <f>VLOOKUP($J1744,節点!$E$1:$G$20000,3,FALSE)</f>
        <v>-20.7</v>
      </c>
      <c r="Z1744" s="1">
        <f>VLOOKUP($K1744,節点!$E$1:$G$20000,2,FALSE)</f>
        <v>65</v>
      </c>
      <c r="AA1744" s="1">
        <f>VLOOKUP($K1744,節点!$E$1:$G$20000,3,FALSE)</f>
        <v>-20.7</v>
      </c>
      <c r="AB1744">
        <f t="shared" si="1322"/>
        <v>-1.5</v>
      </c>
      <c r="AC1744">
        <f t="shared" si="1323"/>
        <v>-0.52499999999999858</v>
      </c>
      <c r="AD1744">
        <f t="shared" si="1324"/>
        <v>1.5</v>
      </c>
      <c r="AE1744">
        <f t="shared" si="1325"/>
        <v>-0.52499999999999858</v>
      </c>
      <c r="AF1744">
        <f t="shared" si="1326"/>
        <v>1.5</v>
      </c>
      <c r="AG1744">
        <f t="shared" si="1327"/>
        <v>0.52500000000000213</v>
      </c>
      <c r="AH1744">
        <f t="shared" si="1328"/>
        <v>-1.5</v>
      </c>
      <c r="AI1744">
        <f t="shared" si="1329"/>
        <v>0.52500000000000213</v>
      </c>
      <c r="AJ1744">
        <f t="shared" si="1303"/>
        <v>199.2900462191887</v>
      </c>
      <c r="AK1744">
        <f t="shared" si="1304"/>
        <v>340.7099537808113</v>
      </c>
      <c r="AL1744">
        <f t="shared" si="1305"/>
        <v>19.290046219188806</v>
      </c>
      <c r="AM1744">
        <f t="shared" si="1306"/>
        <v>160.70995378081119</v>
      </c>
      <c r="AN1744">
        <f t="shared" si="1330"/>
        <v>3</v>
      </c>
      <c r="AO1744">
        <f t="shared" si="1331"/>
        <v>4</v>
      </c>
      <c r="AP1744">
        <f t="shared" si="1332"/>
        <v>1</v>
      </c>
      <c r="AQ1744">
        <f t="shared" si="1333"/>
        <v>2</v>
      </c>
      <c r="AR1744">
        <f t="shared" si="1334"/>
        <v>3412</v>
      </c>
      <c r="AS1744" t="str">
        <f t="shared" si="1335"/>
        <v/>
      </c>
      <c r="AT1744" t="str">
        <f t="shared" si="1336"/>
        <v/>
      </c>
      <c r="AU1744" t="str">
        <f t="shared" si="1337"/>
        <v/>
      </c>
      <c r="AV1744" t="str">
        <f t="shared" si="1338"/>
        <v/>
      </c>
      <c r="AW1744" t="str">
        <f t="shared" si="1307"/>
        <v/>
      </c>
      <c r="BA1744">
        <f t="shared" si="1291"/>
        <v>66.5</v>
      </c>
      <c r="BB1744">
        <f t="shared" si="1292"/>
        <v>-21.75</v>
      </c>
      <c r="BC1744">
        <f t="shared" si="1293"/>
        <v>68</v>
      </c>
      <c r="BD1744">
        <f t="shared" si="1294"/>
        <v>-21.225000000000001</v>
      </c>
      <c r="BE1744">
        <f t="shared" si="1295"/>
        <v>66.5</v>
      </c>
      <c r="BF1744">
        <f t="shared" si="1296"/>
        <v>-20.7</v>
      </c>
      <c r="BG1744">
        <f t="shared" si="1297"/>
        <v>65</v>
      </c>
      <c r="BH1744">
        <f t="shared" si="1298"/>
        <v>-21.225000000000001</v>
      </c>
      <c r="BI1744">
        <f t="shared" si="1299"/>
        <v>1.0500000000000007</v>
      </c>
      <c r="BJ1744">
        <f t="shared" si="1300"/>
        <v>3</v>
      </c>
      <c r="BK1744">
        <f t="shared" si="1301"/>
        <v>2.8571428571428554</v>
      </c>
      <c r="BL1744">
        <f t="shared" si="1302"/>
        <v>1.0500000000000007</v>
      </c>
      <c r="BM1744" s="1">
        <v>2</v>
      </c>
    </row>
    <row r="1745" spans="1:65">
      <c r="A1745" s="16" t="s">
        <v>5169</v>
      </c>
      <c r="E1745"/>
      <c r="F1745" s="17">
        <f t="shared" si="1308"/>
        <v>2699</v>
      </c>
      <c r="G1745" s="3">
        <f t="shared" si="1309"/>
        <v>4</v>
      </c>
      <c r="H1745" s="4">
        <f t="shared" si="1310"/>
        <v>2762</v>
      </c>
      <c r="I1745" s="4">
        <f t="shared" si="1311"/>
        <v>2803</v>
      </c>
      <c r="J1745" s="4">
        <f t="shared" si="1312"/>
        <v>2804</v>
      </c>
      <c r="K1745" s="4">
        <f t="shared" si="1313"/>
        <v>2763</v>
      </c>
      <c r="L1745" s="1">
        <f t="shared" si="1314"/>
        <v>0</v>
      </c>
      <c r="M1745" s="1">
        <f t="shared" si="1315"/>
        <v>0</v>
      </c>
      <c r="N1745" s="1">
        <f t="shared" si="1316"/>
        <v>0</v>
      </c>
      <c r="O1745" s="1">
        <f t="shared" si="1317"/>
        <v>0</v>
      </c>
      <c r="P1745" s="1">
        <f t="shared" si="1318"/>
        <v>0</v>
      </c>
      <c r="Q1745" s="1" t="str">
        <f t="shared" si="1319"/>
        <v/>
      </c>
      <c r="R1745" s="1">
        <f t="shared" si="1320"/>
        <v>66.5</v>
      </c>
      <c r="S1745" s="1">
        <f t="shared" si="1321"/>
        <v>-20.174999999999997</v>
      </c>
      <c r="T1745" s="1">
        <f>VLOOKUP($H1745,節点!$E$1:$G$20000,2,FALSE)</f>
        <v>65</v>
      </c>
      <c r="U1745" s="1">
        <f>VLOOKUP($H1745,節点!$E$1:$G$20000,3,FALSE)</f>
        <v>-20.7</v>
      </c>
      <c r="V1745" s="1">
        <f>VLOOKUP($I1745,節点!$E$1:$G$20000,2,FALSE)</f>
        <v>68</v>
      </c>
      <c r="W1745" s="1">
        <f>VLOOKUP($I1745,節点!$E$1:$G$20000,3,FALSE)</f>
        <v>-20.7</v>
      </c>
      <c r="X1745" s="1">
        <f>VLOOKUP($J1745,節点!$E$1:$G$20000,2,FALSE)</f>
        <v>68</v>
      </c>
      <c r="Y1745" s="1">
        <f>VLOOKUP($J1745,節点!$E$1:$G$20000,3,FALSE)</f>
        <v>-19.649999999999999</v>
      </c>
      <c r="Z1745" s="1">
        <f>VLOOKUP($K1745,節点!$E$1:$G$20000,2,FALSE)</f>
        <v>65</v>
      </c>
      <c r="AA1745" s="1">
        <f>VLOOKUP($K1745,節点!$E$1:$G$20000,3,FALSE)</f>
        <v>-19.649999999999999</v>
      </c>
      <c r="AB1745">
        <f t="shared" si="1322"/>
        <v>-1.5</v>
      </c>
      <c r="AC1745">
        <f t="shared" si="1323"/>
        <v>-0.52500000000000213</v>
      </c>
      <c r="AD1745">
        <f t="shared" si="1324"/>
        <v>1.5</v>
      </c>
      <c r="AE1745">
        <f t="shared" si="1325"/>
        <v>-0.52500000000000213</v>
      </c>
      <c r="AF1745">
        <f t="shared" si="1326"/>
        <v>1.5</v>
      </c>
      <c r="AG1745">
        <f t="shared" si="1327"/>
        <v>0.52499999999999858</v>
      </c>
      <c r="AH1745">
        <f t="shared" si="1328"/>
        <v>-1.5</v>
      </c>
      <c r="AI1745">
        <f t="shared" si="1329"/>
        <v>0.52499999999999858</v>
      </c>
      <c r="AJ1745">
        <f t="shared" si="1303"/>
        <v>199.29004621918881</v>
      </c>
      <c r="AK1745">
        <f t="shared" si="1304"/>
        <v>340.70995378081119</v>
      </c>
      <c r="AL1745">
        <f t="shared" si="1305"/>
        <v>19.290046219188685</v>
      </c>
      <c r="AM1745">
        <f t="shared" si="1306"/>
        <v>160.7099537808113</v>
      </c>
      <c r="AN1745">
        <f t="shared" si="1330"/>
        <v>3</v>
      </c>
      <c r="AO1745">
        <f t="shared" si="1331"/>
        <v>4</v>
      </c>
      <c r="AP1745">
        <f t="shared" si="1332"/>
        <v>1</v>
      </c>
      <c r="AQ1745">
        <f t="shared" si="1333"/>
        <v>2</v>
      </c>
      <c r="AR1745">
        <f t="shared" si="1334"/>
        <v>3412</v>
      </c>
      <c r="AS1745" t="str">
        <f t="shared" si="1335"/>
        <v/>
      </c>
      <c r="AT1745" t="str">
        <f t="shared" si="1336"/>
        <v/>
      </c>
      <c r="AU1745" t="str">
        <f t="shared" si="1337"/>
        <v/>
      </c>
      <c r="AV1745" t="str">
        <f t="shared" si="1338"/>
        <v/>
      </c>
      <c r="AW1745" t="str">
        <f t="shared" si="1307"/>
        <v/>
      </c>
      <c r="BA1745">
        <f t="shared" si="1291"/>
        <v>66.5</v>
      </c>
      <c r="BB1745">
        <f t="shared" si="1292"/>
        <v>-20.7</v>
      </c>
      <c r="BC1745">
        <f t="shared" si="1293"/>
        <v>68</v>
      </c>
      <c r="BD1745">
        <f t="shared" si="1294"/>
        <v>-20.174999999999997</v>
      </c>
      <c r="BE1745">
        <f t="shared" si="1295"/>
        <v>66.5</v>
      </c>
      <c r="BF1745">
        <f t="shared" si="1296"/>
        <v>-19.649999999999999</v>
      </c>
      <c r="BG1745">
        <f t="shared" si="1297"/>
        <v>65</v>
      </c>
      <c r="BH1745">
        <f t="shared" si="1298"/>
        <v>-20.174999999999997</v>
      </c>
      <c r="BI1745">
        <f t="shared" si="1299"/>
        <v>1.0500000000000007</v>
      </c>
      <c r="BJ1745">
        <f t="shared" si="1300"/>
        <v>3</v>
      </c>
      <c r="BK1745">
        <f t="shared" si="1301"/>
        <v>2.8571428571428554</v>
      </c>
      <c r="BL1745">
        <f t="shared" si="1302"/>
        <v>1.0500000000000007</v>
      </c>
      <c r="BM1745" s="1">
        <v>2</v>
      </c>
    </row>
    <row r="1746" spans="1:65">
      <c r="A1746" s="16" t="s">
        <v>5170</v>
      </c>
      <c r="E1746"/>
      <c r="F1746" s="17">
        <f t="shared" si="1308"/>
        <v>2700</v>
      </c>
      <c r="G1746" s="3">
        <f t="shared" si="1309"/>
        <v>4</v>
      </c>
      <c r="H1746" s="4">
        <f t="shared" si="1310"/>
        <v>2763</v>
      </c>
      <c r="I1746" s="4">
        <f t="shared" si="1311"/>
        <v>2804</v>
      </c>
      <c r="J1746" s="4">
        <f t="shared" si="1312"/>
        <v>2805</v>
      </c>
      <c r="K1746" s="4">
        <f t="shared" si="1313"/>
        <v>2764</v>
      </c>
      <c r="L1746" s="1">
        <f t="shared" si="1314"/>
        <v>0</v>
      </c>
      <c r="M1746" s="1">
        <f t="shared" si="1315"/>
        <v>0</v>
      </c>
      <c r="N1746" s="1">
        <f t="shared" si="1316"/>
        <v>0</v>
      </c>
      <c r="O1746" s="1">
        <f t="shared" si="1317"/>
        <v>0</v>
      </c>
      <c r="P1746" s="1">
        <f t="shared" si="1318"/>
        <v>0</v>
      </c>
      <c r="Q1746" s="1" t="str">
        <f t="shared" si="1319"/>
        <v/>
      </c>
      <c r="R1746" s="1">
        <f t="shared" si="1320"/>
        <v>66.5</v>
      </c>
      <c r="S1746" s="1">
        <f t="shared" si="1321"/>
        <v>-19.125</v>
      </c>
      <c r="T1746" s="1">
        <f>VLOOKUP($H1746,節点!$E$1:$G$20000,2,FALSE)</f>
        <v>65</v>
      </c>
      <c r="U1746" s="1">
        <f>VLOOKUP($H1746,節点!$E$1:$G$20000,3,FALSE)</f>
        <v>-19.649999999999999</v>
      </c>
      <c r="V1746" s="1">
        <f>VLOOKUP($I1746,節点!$E$1:$G$20000,2,FALSE)</f>
        <v>68</v>
      </c>
      <c r="W1746" s="1">
        <f>VLOOKUP($I1746,節点!$E$1:$G$20000,3,FALSE)</f>
        <v>-19.649999999999999</v>
      </c>
      <c r="X1746" s="1">
        <f>VLOOKUP($J1746,節点!$E$1:$G$20000,2,FALSE)</f>
        <v>68</v>
      </c>
      <c r="Y1746" s="1">
        <f>VLOOKUP($J1746,節点!$E$1:$G$20000,3,FALSE)</f>
        <v>-18.600000000000001</v>
      </c>
      <c r="Z1746" s="1">
        <f>VLOOKUP($K1746,節点!$E$1:$G$20000,2,FALSE)</f>
        <v>65</v>
      </c>
      <c r="AA1746" s="1">
        <f>VLOOKUP($K1746,節点!$E$1:$G$20000,3,FALSE)</f>
        <v>-18.600000000000001</v>
      </c>
      <c r="AB1746">
        <f t="shared" si="1322"/>
        <v>-1.5</v>
      </c>
      <c r="AC1746">
        <f t="shared" si="1323"/>
        <v>-0.52499999999999858</v>
      </c>
      <c r="AD1746">
        <f t="shared" si="1324"/>
        <v>1.5</v>
      </c>
      <c r="AE1746">
        <f t="shared" si="1325"/>
        <v>-0.52499999999999858</v>
      </c>
      <c r="AF1746">
        <f t="shared" si="1326"/>
        <v>1.5</v>
      </c>
      <c r="AG1746">
        <f t="shared" si="1327"/>
        <v>0.52499999999999858</v>
      </c>
      <c r="AH1746">
        <f t="shared" si="1328"/>
        <v>-1.5</v>
      </c>
      <c r="AI1746">
        <f t="shared" si="1329"/>
        <v>0.52499999999999858</v>
      </c>
      <c r="AJ1746">
        <f t="shared" si="1303"/>
        <v>199.2900462191887</v>
      </c>
      <c r="AK1746">
        <f t="shared" si="1304"/>
        <v>340.7099537808113</v>
      </c>
      <c r="AL1746">
        <f t="shared" si="1305"/>
        <v>19.290046219188685</v>
      </c>
      <c r="AM1746">
        <f t="shared" si="1306"/>
        <v>160.7099537808113</v>
      </c>
      <c r="AN1746">
        <f t="shared" si="1330"/>
        <v>3</v>
      </c>
      <c r="AO1746">
        <f t="shared" si="1331"/>
        <v>4</v>
      </c>
      <c r="AP1746">
        <f t="shared" si="1332"/>
        <v>1</v>
      </c>
      <c r="AQ1746">
        <f t="shared" si="1333"/>
        <v>2</v>
      </c>
      <c r="AR1746">
        <f t="shared" si="1334"/>
        <v>3412</v>
      </c>
      <c r="AS1746" t="str">
        <f t="shared" si="1335"/>
        <v/>
      </c>
      <c r="AT1746" t="str">
        <f t="shared" si="1336"/>
        <v/>
      </c>
      <c r="AU1746" t="str">
        <f t="shared" si="1337"/>
        <v/>
      </c>
      <c r="AV1746" t="str">
        <f t="shared" si="1338"/>
        <v/>
      </c>
      <c r="AW1746" t="str">
        <f t="shared" si="1307"/>
        <v/>
      </c>
      <c r="BA1746">
        <f t="shared" si="1291"/>
        <v>66.5</v>
      </c>
      <c r="BB1746">
        <f t="shared" si="1292"/>
        <v>-19.649999999999999</v>
      </c>
      <c r="BC1746">
        <f t="shared" si="1293"/>
        <v>68</v>
      </c>
      <c r="BD1746">
        <f t="shared" si="1294"/>
        <v>-19.125</v>
      </c>
      <c r="BE1746">
        <f t="shared" si="1295"/>
        <v>66.5</v>
      </c>
      <c r="BF1746">
        <f t="shared" si="1296"/>
        <v>-18.600000000000001</v>
      </c>
      <c r="BG1746">
        <f t="shared" si="1297"/>
        <v>65</v>
      </c>
      <c r="BH1746">
        <f t="shared" si="1298"/>
        <v>-19.125</v>
      </c>
      <c r="BI1746">
        <f t="shared" si="1299"/>
        <v>1.0499999999999972</v>
      </c>
      <c r="BJ1746">
        <f t="shared" si="1300"/>
        <v>3</v>
      </c>
      <c r="BK1746">
        <f t="shared" si="1301"/>
        <v>2.8571428571428648</v>
      </c>
      <c r="BL1746">
        <f t="shared" si="1302"/>
        <v>1.0499999999999972</v>
      </c>
      <c r="BM1746" s="1">
        <v>2</v>
      </c>
    </row>
    <row r="1747" spans="1:65">
      <c r="A1747" s="16" t="s">
        <v>5171</v>
      </c>
      <c r="E1747"/>
      <c r="F1747" s="17">
        <f t="shared" si="1308"/>
        <v>2701</v>
      </c>
      <c r="G1747" s="3">
        <f t="shared" si="1309"/>
        <v>4</v>
      </c>
      <c r="H1747" s="4">
        <f t="shared" si="1310"/>
        <v>2764</v>
      </c>
      <c r="I1747" s="4">
        <f t="shared" si="1311"/>
        <v>2805</v>
      </c>
      <c r="J1747" s="4">
        <f t="shared" si="1312"/>
        <v>2806</v>
      </c>
      <c r="K1747" s="4">
        <f t="shared" si="1313"/>
        <v>2765</v>
      </c>
      <c r="L1747" s="1">
        <f t="shared" si="1314"/>
        <v>0</v>
      </c>
      <c r="M1747" s="1">
        <f t="shared" si="1315"/>
        <v>0</v>
      </c>
      <c r="N1747" s="1">
        <f t="shared" si="1316"/>
        <v>0</v>
      </c>
      <c r="O1747" s="1">
        <f t="shared" si="1317"/>
        <v>0</v>
      </c>
      <c r="P1747" s="1">
        <f t="shared" si="1318"/>
        <v>0</v>
      </c>
      <c r="Q1747" s="1" t="str">
        <f t="shared" si="1319"/>
        <v/>
      </c>
      <c r="R1747" s="1">
        <f t="shared" si="1320"/>
        <v>66.5</v>
      </c>
      <c r="S1747" s="1">
        <f t="shared" si="1321"/>
        <v>-18.074999999999999</v>
      </c>
      <c r="T1747" s="1">
        <f>VLOOKUP($H1747,節点!$E$1:$G$20000,2,FALSE)</f>
        <v>65</v>
      </c>
      <c r="U1747" s="1">
        <f>VLOOKUP($H1747,節点!$E$1:$G$20000,3,FALSE)</f>
        <v>-18.600000000000001</v>
      </c>
      <c r="V1747" s="1">
        <f>VLOOKUP($I1747,節点!$E$1:$G$20000,2,FALSE)</f>
        <v>68</v>
      </c>
      <c r="W1747" s="1">
        <f>VLOOKUP($I1747,節点!$E$1:$G$20000,3,FALSE)</f>
        <v>-18.600000000000001</v>
      </c>
      <c r="X1747" s="1">
        <f>VLOOKUP($J1747,節点!$E$1:$G$20000,2,FALSE)</f>
        <v>68</v>
      </c>
      <c r="Y1747" s="1">
        <f>VLOOKUP($J1747,節点!$E$1:$G$20000,3,FALSE)</f>
        <v>-17.55</v>
      </c>
      <c r="Z1747" s="1">
        <f>VLOOKUP($K1747,節点!$E$1:$G$20000,2,FALSE)</f>
        <v>65</v>
      </c>
      <c r="AA1747" s="1">
        <f>VLOOKUP($K1747,節点!$E$1:$G$20000,3,FALSE)</f>
        <v>-17.55</v>
      </c>
      <c r="AB1747">
        <f t="shared" si="1322"/>
        <v>-1.5</v>
      </c>
      <c r="AC1747">
        <f t="shared" si="1323"/>
        <v>-0.52500000000000213</v>
      </c>
      <c r="AD1747">
        <f t="shared" si="1324"/>
        <v>1.5</v>
      </c>
      <c r="AE1747">
        <f t="shared" si="1325"/>
        <v>-0.52500000000000213</v>
      </c>
      <c r="AF1747">
        <f t="shared" si="1326"/>
        <v>1.5</v>
      </c>
      <c r="AG1747">
        <f t="shared" si="1327"/>
        <v>0.52499999999999858</v>
      </c>
      <c r="AH1747">
        <f t="shared" si="1328"/>
        <v>-1.5</v>
      </c>
      <c r="AI1747">
        <f t="shared" si="1329"/>
        <v>0.52499999999999858</v>
      </c>
      <c r="AJ1747">
        <f t="shared" si="1303"/>
        <v>199.29004621918881</v>
      </c>
      <c r="AK1747">
        <f t="shared" si="1304"/>
        <v>340.70995378081119</v>
      </c>
      <c r="AL1747">
        <f t="shared" si="1305"/>
        <v>19.290046219188685</v>
      </c>
      <c r="AM1747">
        <f t="shared" si="1306"/>
        <v>160.7099537808113</v>
      </c>
      <c r="AN1747">
        <f t="shared" si="1330"/>
        <v>3</v>
      </c>
      <c r="AO1747">
        <f t="shared" si="1331"/>
        <v>4</v>
      </c>
      <c r="AP1747">
        <f t="shared" si="1332"/>
        <v>1</v>
      </c>
      <c r="AQ1747">
        <f t="shared" si="1333"/>
        <v>2</v>
      </c>
      <c r="AR1747">
        <f t="shared" si="1334"/>
        <v>3412</v>
      </c>
      <c r="AS1747" t="str">
        <f t="shared" si="1335"/>
        <v/>
      </c>
      <c r="AT1747" t="str">
        <f t="shared" si="1336"/>
        <v/>
      </c>
      <c r="AU1747" t="str">
        <f t="shared" si="1337"/>
        <v/>
      </c>
      <c r="AV1747" t="str">
        <f t="shared" si="1338"/>
        <v/>
      </c>
      <c r="AW1747" t="str">
        <f t="shared" si="1307"/>
        <v/>
      </c>
      <c r="BA1747">
        <f t="shared" si="1291"/>
        <v>66.5</v>
      </c>
      <c r="BB1747">
        <f t="shared" si="1292"/>
        <v>-18.600000000000001</v>
      </c>
      <c r="BC1747">
        <f t="shared" si="1293"/>
        <v>68</v>
      </c>
      <c r="BD1747">
        <f t="shared" si="1294"/>
        <v>-18.075000000000003</v>
      </c>
      <c r="BE1747">
        <f t="shared" si="1295"/>
        <v>66.5</v>
      </c>
      <c r="BF1747">
        <f t="shared" si="1296"/>
        <v>-17.55</v>
      </c>
      <c r="BG1747">
        <f t="shared" si="1297"/>
        <v>65</v>
      </c>
      <c r="BH1747">
        <f t="shared" si="1298"/>
        <v>-18.075000000000003</v>
      </c>
      <c r="BI1747">
        <f t="shared" si="1299"/>
        <v>1.0500000000000007</v>
      </c>
      <c r="BJ1747">
        <f t="shared" si="1300"/>
        <v>3</v>
      </c>
      <c r="BK1747">
        <f t="shared" si="1301"/>
        <v>2.8571428571428554</v>
      </c>
      <c r="BL1747">
        <f t="shared" si="1302"/>
        <v>1.0500000000000007</v>
      </c>
      <c r="BM1747" s="1">
        <v>2</v>
      </c>
    </row>
    <row r="1748" spans="1:65">
      <c r="A1748" s="16" t="s">
        <v>5172</v>
      </c>
      <c r="E1748"/>
      <c r="F1748" s="17">
        <f t="shared" si="1308"/>
        <v>2702</v>
      </c>
      <c r="G1748" s="3">
        <f t="shared" si="1309"/>
        <v>4</v>
      </c>
      <c r="H1748" s="4">
        <f t="shared" si="1310"/>
        <v>2765</v>
      </c>
      <c r="I1748" s="4">
        <f t="shared" si="1311"/>
        <v>2806</v>
      </c>
      <c r="J1748" s="4">
        <f t="shared" si="1312"/>
        <v>2807</v>
      </c>
      <c r="K1748" s="4">
        <f t="shared" si="1313"/>
        <v>2766</v>
      </c>
      <c r="L1748" s="1">
        <f t="shared" si="1314"/>
        <v>0</v>
      </c>
      <c r="M1748" s="1">
        <f t="shared" si="1315"/>
        <v>0</v>
      </c>
      <c r="N1748" s="1">
        <f t="shared" si="1316"/>
        <v>0</v>
      </c>
      <c r="O1748" s="1">
        <f t="shared" si="1317"/>
        <v>0</v>
      </c>
      <c r="P1748" s="1">
        <f t="shared" si="1318"/>
        <v>0</v>
      </c>
      <c r="Q1748" s="1" t="str">
        <f t="shared" si="1319"/>
        <v/>
      </c>
      <c r="R1748" s="1">
        <f t="shared" si="1320"/>
        <v>66.5</v>
      </c>
      <c r="S1748" s="1">
        <f t="shared" si="1321"/>
        <v>-17.024999999999999</v>
      </c>
      <c r="T1748" s="1">
        <f>VLOOKUP($H1748,節点!$E$1:$G$20000,2,FALSE)</f>
        <v>65</v>
      </c>
      <c r="U1748" s="1">
        <f>VLOOKUP($H1748,節点!$E$1:$G$20000,3,FALSE)</f>
        <v>-17.55</v>
      </c>
      <c r="V1748" s="1">
        <f>VLOOKUP($I1748,節点!$E$1:$G$20000,2,FALSE)</f>
        <v>68</v>
      </c>
      <c r="W1748" s="1">
        <f>VLOOKUP($I1748,節点!$E$1:$G$20000,3,FALSE)</f>
        <v>-17.55</v>
      </c>
      <c r="X1748" s="1">
        <f>VLOOKUP($J1748,節点!$E$1:$G$20000,2,FALSE)</f>
        <v>68</v>
      </c>
      <c r="Y1748" s="1">
        <f>VLOOKUP($J1748,節点!$E$1:$G$20000,3,FALSE)</f>
        <v>-16.5</v>
      </c>
      <c r="Z1748" s="1">
        <f>VLOOKUP($K1748,節点!$E$1:$G$20000,2,FALSE)</f>
        <v>65</v>
      </c>
      <c r="AA1748" s="1">
        <f>VLOOKUP($K1748,節点!$E$1:$G$20000,3,FALSE)</f>
        <v>-16.5</v>
      </c>
      <c r="AB1748">
        <f t="shared" si="1322"/>
        <v>-1.5</v>
      </c>
      <c r="AC1748">
        <f t="shared" si="1323"/>
        <v>-0.52500000000000213</v>
      </c>
      <c r="AD1748">
        <f t="shared" si="1324"/>
        <v>1.5</v>
      </c>
      <c r="AE1748">
        <f t="shared" si="1325"/>
        <v>-0.52500000000000213</v>
      </c>
      <c r="AF1748">
        <f t="shared" si="1326"/>
        <v>1.5</v>
      </c>
      <c r="AG1748">
        <f t="shared" si="1327"/>
        <v>0.52499999999999858</v>
      </c>
      <c r="AH1748">
        <f t="shared" si="1328"/>
        <v>-1.5</v>
      </c>
      <c r="AI1748">
        <f t="shared" si="1329"/>
        <v>0.52499999999999858</v>
      </c>
      <c r="AJ1748">
        <f t="shared" si="1303"/>
        <v>199.29004621918881</v>
      </c>
      <c r="AK1748">
        <f t="shared" si="1304"/>
        <v>340.70995378081119</v>
      </c>
      <c r="AL1748">
        <f t="shared" si="1305"/>
        <v>19.290046219188685</v>
      </c>
      <c r="AM1748">
        <f t="shared" si="1306"/>
        <v>160.7099537808113</v>
      </c>
      <c r="AN1748">
        <f t="shared" si="1330"/>
        <v>3</v>
      </c>
      <c r="AO1748">
        <f t="shared" si="1331"/>
        <v>4</v>
      </c>
      <c r="AP1748">
        <f t="shared" si="1332"/>
        <v>1</v>
      </c>
      <c r="AQ1748">
        <f t="shared" si="1333"/>
        <v>2</v>
      </c>
      <c r="AR1748">
        <f t="shared" si="1334"/>
        <v>3412</v>
      </c>
      <c r="AS1748" t="str">
        <f t="shared" si="1335"/>
        <v/>
      </c>
      <c r="AT1748" t="str">
        <f t="shared" si="1336"/>
        <v/>
      </c>
      <c r="AU1748" t="str">
        <f t="shared" si="1337"/>
        <v/>
      </c>
      <c r="AV1748" t="str">
        <f t="shared" si="1338"/>
        <v/>
      </c>
      <c r="AW1748" t="str">
        <f t="shared" si="1307"/>
        <v/>
      </c>
      <c r="BA1748">
        <f t="shared" si="1291"/>
        <v>66.5</v>
      </c>
      <c r="BB1748">
        <f t="shared" si="1292"/>
        <v>-17.55</v>
      </c>
      <c r="BC1748">
        <f t="shared" si="1293"/>
        <v>68</v>
      </c>
      <c r="BD1748">
        <f t="shared" si="1294"/>
        <v>-17.024999999999999</v>
      </c>
      <c r="BE1748">
        <f t="shared" si="1295"/>
        <v>66.5</v>
      </c>
      <c r="BF1748">
        <f t="shared" si="1296"/>
        <v>-16.5</v>
      </c>
      <c r="BG1748">
        <f t="shared" si="1297"/>
        <v>65</v>
      </c>
      <c r="BH1748">
        <f t="shared" si="1298"/>
        <v>-17.024999999999999</v>
      </c>
      <c r="BI1748">
        <f t="shared" si="1299"/>
        <v>1.0500000000000007</v>
      </c>
      <c r="BJ1748">
        <f t="shared" si="1300"/>
        <v>3</v>
      </c>
      <c r="BK1748">
        <f t="shared" si="1301"/>
        <v>2.8571428571428554</v>
      </c>
      <c r="BL1748">
        <f t="shared" si="1302"/>
        <v>1.0500000000000007</v>
      </c>
      <c r="BM1748" s="1">
        <v>2</v>
      </c>
    </row>
    <row r="1749" spans="1:65">
      <c r="A1749" s="16" t="s">
        <v>5173</v>
      </c>
      <c r="E1749"/>
      <c r="F1749" s="17">
        <f t="shared" si="1308"/>
        <v>2733</v>
      </c>
      <c r="G1749" s="3">
        <f t="shared" si="1309"/>
        <v>4</v>
      </c>
      <c r="H1749" s="4">
        <f t="shared" si="1310"/>
        <v>2797</v>
      </c>
      <c r="I1749" s="4">
        <f t="shared" si="1311"/>
        <v>2838</v>
      </c>
      <c r="J1749" s="4">
        <f t="shared" si="1312"/>
        <v>2839</v>
      </c>
      <c r="K1749" s="4">
        <f t="shared" si="1313"/>
        <v>2798</v>
      </c>
      <c r="L1749" s="1">
        <f t="shared" si="1314"/>
        <v>0</v>
      </c>
      <c r="M1749" s="1">
        <f t="shared" si="1315"/>
        <v>0</v>
      </c>
      <c r="N1749" s="1">
        <f t="shared" si="1316"/>
        <v>0</v>
      </c>
      <c r="O1749" s="1">
        <f t="shared" si="1317"/>
        <v>0</v>
      </c>
      <c r="P1749" s="1">
        <f t="shared" si="1318"/>
        <v>0</v>
      </c>
      <c r="Q1749" s="1" t="str">
        <f t="shared" si="1319"/>
        <v/>
      </c>
      <c r="R1749" s="1">
        <f t="shared" si="1320"/>
        <v>69.5</v>
      </c>
      <c r="S1749" s="1">
        <f t="shared" si="1321"/>
        <v>-26.475000000000001</v>
      </c>
      <c r="T1749" s="1">
        <f>VLOOKUP($H1749,節点!$E$1:$G$20000,2,FALSE)</f>
        <v>68</v>
      </c>
      <c r="U1749" s="1">
        <f>VLOOKUP($H1749,節点!$E$1:$G$20000,3,FALSE)</f>
        <v>-27</v>
      </c>
      <c r="V1749" s="1">
        <f>VLOOKUP($I1749,節点!$E$1:$G$20000,2,FALSE)</f>
        <v>71</v>
      </c>
      <c r="W1749" s="1">
        <f>VLOOKUP($I1749,節点!$E$1:$G$20000,3,FALSE)</f>
        <v>-27</v>
      </c>
      <c r="X1749" s="1">
        <f>VLOOKUP($J1749,節点!$E$1:$G$20000,2,FALSE)</f>
        <v>71</v>
      </c>
      <c r="Y1749" s="1">
        <f>VLOOKUP($J1749,節点!$E$1:$G$20000,3,FALSE)</f>
        <v>-25.95</v>
      </c>
      <c r="Z1749" s="1">
        <f>VLOOKUP($K1749,節点!$E$1:$G$20000,2,FALSE)</f>
        <v>68</v>
      </c>
      <c r="AA1749" s="1">
        <f>VLOOKUP($K1749,節点!$E$1:$G$20000,3,FALSE)</f>
        <v>-25.95</v>
      </c>
      <c r="AB1749">
        <f t="shared" si="1322"/>
        <v>-1.5</v>
      </c>
      <c r="AC1749">
        <f t="shared" si="1323"/>
        <v>-0.52499999999999858</v>
      </c>
      <c r="AD1749">
        <f t="shared" si="1324"/>
        <v>1.5</v>
      </c>
      <c r="AE1749">
        <f t="shared" si="1325"/>
        <v>-0.52499999999999858</v>
      </c>
      <c r="AF1749">
        <f t="shared" si="1326"/>
        <v>1.5</v>
      </c>
      <c r="AG1749">
        <f t="shared" si="1327"/>
        <v>0.52500000000000213</v>
      </c>
      <c r="AH1749">
        <f t="shared" si="1328"/>
        <v>-1.5</v>
      </c>
      <c r="AI1749">
        <f t="shared" si="1329"/>
        <v>0.52500000000000213</v>
      </c>
      <c r="AJ1749">
        <f t="shared" si="1303"/>
        <v>199.2900462191887</v>
      </c>
      <c r="AK1749">
        <f t="shared" si="1304"/>
        <v>340.7099537808113</v>
      </c>
      <c r="AL1749">
        <f t="shared" si="1305"/>
        <v>19.290046219188806</v>
      </c>
      <c r="AM1749">
        <f t="shared" si="1306"/>
        <v>160.70995378081119</v>
      </c>
      <c r="AN1749">
        <f t="shared" si="1330"/>
        <v>3</v>
      </c>
      <c r="AO1749">
        <f t="shared" si="1331"/>
        <v>4</v>
      </c>
      <c r="AP1749">
        <f t="shared" si="1332"/>
        <v>1</v>
      </c>
      <c r="AQ1749">
        <f t="shared" si="1333"/>
        <v>2</v>
      </c>
      <c r="AR1749">
        <f t="shared" si="1334"/>
        <v>3412</v>
      </c>
      <c r="AS1749" t="str">
        <f t="shared" si="1335"/>
        <v/>
      </c>
      <c r="AT1749" t="str">
        <f t="shared" si="1336"/>
        <v/>
      </c>
      <c r="AU1749" t="str">
        <f t="shared" si="1337"/>
        <v/>
      </c>
      <c r="AV1749" t="str">
        <f t="shared" si="1338"/>
        <v/>
      </c>
      <c r="AW1749" t="str">
        <f t="shared" si="1307"/>
        <v/>
      </c>
      <c r="BA1749">
        <f t="shared" si="1291"/>
        <v>69.5</v>
      </c>
      <c r="BB1749">
        <f t="shared" si="1292"/>
        <v>-27</v>
      </c>
      <c r="BC1749">
        <f t="shared" si="1293"/>
        <v>71</v>
      </c>
      <c r="BD1749">
        <f t="shared" si="1294"/>
        <v>-26.475000000000001</v>
      </c>
      <c r="BE1749">
        <f t="shared" si="1295"/>
        <v>69.5</v>
      </c>
      <c r="BF1749">
        <f t="shared" si="1296"/>
        <v>-25.95</v>
      </c>
      <c r="BG1749">
        <f t="shared" si="1297"/>
        <v>68</v>
      </c>
      <c r="BH1749">
        <f t="shared" si="1298"/>
        <v>-26.475000000000001</v>
      </c>
      <c r="BI1749">
        <f t="shared" si="1299"/>
        <v>1.0500000000000007</v>
      </c>
      <c r="BJ1749">
        <f t="shared" si="1300"/>
        <v>3</v>
      </c>
      <c r="BK1749">
        <f t="shared" si="1301"/>
        <v>2.8571428571428554</v>
      </c>
      <c r="BL1749">
        <f t="shared" si="1302"/>
        <v>1.0500000000000007</v>
      </c>
      <c r="BM1749" s="1">
        <v>2</v>
      </c>
    </row>
    <row r="1750" spans="1:65">
      <c r="A1750" s="16" t="s">
        <v>5174</v>
      </c>
      <c r="E1750"/>
      <c r="F1750" s="17">
        <f t="shared" si="1308"/>
        <v>2734</v>
      </c>
      <c r="G1750" s="3">
        <f t="shared" si="1309"/>
        <v>4</v>
      </c>
      <c r="H1750" s="4">
        <f t="shared" si="1310"/>
        <v>2798</v>
      </c>
      <c r="I1750" s="4">
        <f t="shared" si="1311"/>
        <v>2839</v>
      </c>
      <c r="J1750" s="4">
        <f t="shared" si="1312"/>
        <v>2840</v>
      </c>
      <c r="K1750" s="4">
        <f t="shared" si="1313"/>
        <v>2799</v>
      </c>
      <c r="L1750" s="1">
        <f t="shared" si="1314"/>
        <v>0</v>
      </c>
      <c r="M1750" s="1">
        <f t="shared" si="1315"/>
        <v>0</v>
      </c>
      <c r="N1750" s="1">
        <f t="shared" si="1316"/>
        <v>0</v>
      </c>
      <c r="O1750" s="1">
        <f t="shared" si="1317"/>
        <v>0</v>
      </c>
      <c r="P1750" s="1">
        <f t="shared" si="1318"/>
        <v>0</v>
      </c>
      <c r="Q1750" s="1" t="str">
        <f t="shared" si="1319"/>
        <v/>
      </c>
      <c r="R1750" s="1">
        <f t="shared" si="1320"/>
        <v>69.5</v>
      </c>
      <c r="S1750" s="1">
        <f t="shared" si="1321"/>
        <v>-25.424999999999997</v>
      </c>
      <c r="T1750" s="1">
        <f>VLOOKUP($H1750,節点!$E$1:$G$20000,2,FALSE)</f>
        <v>68</v>
      </c>
      <c r="U1750" s="1">
        <f>VLOOKUP($H1750,節点!$E$1:$G$20000,3,FALSE)</f>
        <v>-25.95</v>
      </c>
      <c r="V1750" s="1">
        <f>VLOOKUP($I1750,節点!$E$1:$G$20000,2,FALSE)</f>
        <v>71</v>
      </c>
      <c r="W1750" s="1">
        <f>VLOOKUP($I1750,節点!$E$1:$G$20000,3,FALSE)</f>
        <v>-25.95</v>
      </c>
      <c r="X1750" s="1">
        <f>VLOOKUP($J1750,節点!$E$1:$G$20000,2,FALSE)</f>
        <v>71</v>
      </c>
      <c r="Y1750" s="1">
        <f>VLOOKUP($J1750,節点!$E$1:$G$20000,3,FALSE)</f>
        <v>-24.9</v>
      </c>
      <c r="Z1750" s="1">
        <f>VLOOKUP($K1750,節点!$E$1:$G$20000,2,FALSE)</f>
        <v>68</v>
      </c>
      <c r="AA1750" s="1">
        <f>VLOOKUP($K1750,節点!$E$1:$G$20000,3,FALSE)</f>
        <v>-24.9</v>
      </c>
      <c r="AB1750">
        <f t="shared" si="1322"/>
        <v>-1.5</v>
      </c>
      <c r="AC1750">
        <f t="shared" si="1323"/>
        <v>-0.52500000000000213</v>
      </c>
      <c r="AD1750">
        <f t="shared" si="1324"/>
        <v>1.5</v>
      </c>
      <c r="AE1750">
        <f t="shared" si="1325"/>
        <v>-0.52500000000000213</v>
      </c>
      <c r="AF1750">
        <f t="shared" si="1326"/>
        <v>1.5</v>
      </c>
      <c r="AG1750">
        <f t="shared" si="1327"/>
        <v>0.52499999999999858</v>
      </c>
      <c r="AH1750">
        <f t="shared" si="1328"/>
        <v>-1.5</v>
      </c>
      <c r="AI1750">
        <f t="shared" si="1329"/>
        <v>0.52499999999999858</v>
      </c>
      <c r="AJ1750">
        <f t="shared" si="1303"/>
        <v>199.29004621918881</v>
      </c>
      <c r="AK1750">
        <f t="shared" si="1304"/>
        <v>340.70995378081119</v>
      </c>
      <c r="AL1750">
        <f t="shared" si="1305"/>
        <v>19.290046219188685</v>
      </c>
      <c r="AM1750">
        <f t="shared" si="1306"/>
        <v>160.7099537808113</v>
      </c>
      <c r="AN1750">
        <f t="shared" si="1330"/>
        <v>3</v>
      </c>
      <c r="AO1750">
        <f t="shared" si="1331"/>
        <v>4</v>
      </c>
      <c r="AP1750">
        <f t="shared" si="1332"/>
        <v>1</v>
      </c>
      <c r="AQ1750">
        <f t="shared" si="1333"/>
        <v>2</v>
      </c>
      <c r="AR1750">
        <f t="shared" si="1334"/>
        <v>3412</v>
      </c>
      <c r="AS1750" t="str">
        <f t="shared" si="1335"/>
        <v/>
      </c>
      <c r="AT1750" t="str">
        <f t="shared" si="1336"/>
        <v/>
      </c>
      <c r="AU1750" t="str">
        <f t="shared" si="1337"/>
        <v/>
      </c>
      <c r="AV1750" t="str">
        <f t="shared" si="1338"/>
        <v/>
      </c>
      <c r="AW1750" t="str">
        <f t="shared" si="1307"/>
        <v/>
      </c>
      <c r="BA1750">
        <f t="shared" ref="BA1750:BA1813" si="1339">(T1750+V1750)/2</f>
        <v>69.5</v>
      </c>
      <c r="BB1750">
        <f t="shared" ref="BB1750:BB1813" si="1340">(U1750+W1750)/2</f>
        <v>-25.95</v>
      </c>
      <c r="BC1750">
        <f t="shared" ref="BC1750:BC1813" si="1341">(V1750+X1750)/2</f>
        <v>71</v>
      </c>
      <c r="BD1750">
        <f t="shared" ref="BD1750:BD1813" si="1342">(W1750+Y1750)/2</f>
        <v>-25.424999999999997</v>
      </c>
      <c r="BE1750">
        <f t="shared" ref="BE1750:BE1813" si="1343">(X1750+Z1750)/2</f>
        <v>69.5</v>
      </c>
      <c r="BF1750">
        <f t="shared" ref="BF1750:BF1813" si="1344">(Y1750+AA1750)/2</f>
        <v>-24.9</v>
      </c>
      <c r="BG1750">
        <f t="shared" ref="BG1750:BG1813" si="1345">(Z1750+T1750)/2</f>
        <v>68</v>
      </c>
      <c r="BH1750">
        <f t="shared" ref="BH1750:BH1813" si="1346">(AA1750+U1750)/2</f>
        <v>-25.424999999999997</v>
      </c>
      <c r="BI1750">
        <f t="shared" ref="BI1750:BI1813" si="1347">SQRT((BE1750-BA1750)^2+(BF1750-BB1750)^2)</f>
        <v>1.0500000000000007</v>
      </c>
      <c r="BJ1750">
        <f t="shared" ref="BJ1750:BJ1813" si="1348">SQRT((BG1750-BC1750)^2+(BH1750-BD1750)^2)</f>
        <v>3</v>
      </c>
      <c r="BK1750">
        <f t="shared" ref="BK1750:BK1813" si="1349">MAX(BI1750/BJ1750,BJ1750/BI1750)</f>
        <v>2.8571428571428554</v>
      </c>
      <c r="BL1750">
        <f t="shared" ref="BL1750:BL1813" si="1350">MIN(BI1750,BJ1750)</f>
        <v>1.0500000000000007</v>
      </c>
      <c r="BM1750" s="1">
        <v>2</v>
      </c>
    </row>
    <row r="1751" spans="1:65">
      <c r="A1751" s="16" t="s">
        <v>5175</v>
      </c>
      <c r="E1751"/>
      <c r="F1751" s="17">
        <f t="shared" si="1308"/>
        <v>2735</v>
      </c>
      <c r="G1751" s="3">
        <f t="shared" si="1309"/>
        <v>4</v>
      </c>
      <c r="H1751" s="4">
        <f t="shared" si="1310"/>
        <v>2799</v>
      </c>
      <c r="I1751" s="4">
        <f t="shared" si="1311"/>
        <v>2840</v>
      </c>
      <c r="J1751" s="4">
        <f t="shared" si="1312"/>
        <v>2841</v>
      </c>
      <c r="K1751" s="4">
        <f t="shared" si="1313"/>
        <v>2800</v>
      </c>
      <c r="L1751" s="1">
        <f t="shared" si="1314"/>
        <v>0</v>
      </c>
      <c r="M1751" s="1">
        <f t="shared" si="1315"/>
        <v>0</v>
      </c>
      <c r="N1751" s="1">
        <f t="shared" si="1316"/>
        <v>0</v>
      </c>
      <c r="O1751" s="1">
        <f t="shared" si="1317"/>
        <v>0</v>
      </c>
      <c r="P1751" s="1">
        <f t="shared" si="1318"/>
        <v>0</v>
      </c>
      <c r="Q1751" s="1" t="str">
        <f t="shared" si="1319"/>
        <v/>
      </c>
      <c r="R1751" s="1">
        <f t="shared" si="1320"/>
        <v>69.5</v>
      </c>
      <c r="S1751" s="1">
        <f t="shared" si="1321"/>
        <v>-24.375</v>
      </c>
      <c r="T1751" s="1">
        <f>VLOOKUP($H1751,節点!$E$1:$G$20000,2,FALSE)</f>
        <v>68</v>
      </c>
      <c r="U1751" s="1">
        <f>VLOOKUP($H1751,節点!$E$1:$G$20000,3,FALSE)</f>
        <v>-24.9</v>
      </c>
      <c r="V1751" s="1">
        <f>VLOOKUP($I1751,節点!$E$1:$G$20000,2,FALSE)</f>
        <v>71</v>
      </c>
      <c r="W1751" s="1">
        <f>VLOOKUP($I1751,節点!$E$1:$G$20000,3,FALSE)</f>
        <v>-24.9</v>
      </c>
      <c r="X1751" s="1">
        <f>VLOOKUP($J1751,節点!$E$1:$G$20000,2,FALSE)</f>
        <v>71</v>
      </c>
      <c r="Y1751" s="1">
        <f>VLOOKUP($J1751,節点!$E$1:$G$20000,3,FALSE)</f>
        <v>-23.85</v>
      </c>
      <c r="Z1751" s="1">
        <f>VLOOKUP($K1751,節点!$E$1:$G$20000,2,FALSE)</f>
        <v>68</v>
      </c>
      <c r="AA1751" s="1">
        <f>VLOOKUP($K1751,節点!$E$1:$G$20000,3,FALSE)</f>
        <v>-23.85</v>
      </c>
      <c r="AB1751">
        <f t="shared" si="1322"/>
        <v>-1.5</v>
      </c>
      <c r="AC1751">
        <f t="shared" si="1323"/>
        <v>-0.52499999999999858</v>
      </c>
      <c r="AD1751">
        <f t="shared" si="1324"/>
        <v>1.5</v>
      </c>
      <c r="AE1751">
        <f t="shared" si="1325"/>
        <v>-0.52499999999999858</v>
      </c>
      <c r="AF1751">
        <f t="shared" si="1326"/>
        <v>1.5</v>
      </c>
      <c r="AG1751">
        <f t="shared" si="1327"/>
        <v>0.52499999999999858</v>
      </c>
      <c r="AH1751">
        <f t="shared" si="1328"/>
        <v>-1.5</v>
      </c>
      <c r="AI1751">
        <f t="shared" si="1329"/>
        <v>0.52499999999999858</v>
      </c>
      <c r="AJ1751">
        <f t="shared" si="1303"/>
        <v>199.2900462191887</v>
      </c>
      <c r="AK1751">
        <f t="shared" si="1304"/>
        <v>340.7099537808113</v>
      </c>
      <c r="AL1751">
        <f t="shared" si="1305"/>
        <v>19.290046219188685</v>
      </c>
      <c r="AM1751">
        <f t="shared" si="1306"/>
        <v>160.7099537808113</v>
      </c>
      <c r="AN1751">
        <f t="shared" si="1330"/>
        <v>3</v>
      </c>
      <c r="AO1751">
        <f t="shared" si="1331"/>
        <v>4</v>
      </c>
      <c r="AP1751">
        <f t="shared" si="1332"/>
        <v>1</v>
      </c>
      <c r="AQ1751">
        <f t="shared" si="1333"/>
        <v>2</v>
      </c>
      <c r="AR1751">
        <f t="shared" si="1334"/>
        <v>3412</v>
      </c>
      <c r="AS1751" t="str">
        <f t="shared" si="1335"/>
        <v/>
      </c>
      <c r="AT1751" t="str">
        <f t="shared" si="1336"/>
        <v/>
      </c>
      <c r="AU1751" t="str">
        <f t="shared" si="1337"/>
        <v/>
      </c>
      <c r="AV1751" t="str">
        <f t="shared" si="1338"/>
        <v/>
      </c>
      <c r="AW1751" t="str">
        <f t="shared" si="1307"/>
        <v/>
      </c>
      <c r="BA1751">
        <f t="shared" si="1339"/>
        <v>69.5</v>
      </c>
      <c r="BB1751">
        <f t="shared" si="1340"/>
        <v>-24.9</v>
      </c>
      <c r="BC1751">
        <f t="shared" si="1341"/>
        <v>71</v>
      </c>
      <c r="BD1751">
        <f t="shared" si="1342"/>
        <v>-24.375</v>
      </c>
      <c r="BE1751">
        <f t="shared" si="1343"/>
        <v>69.5</v>
      </c>
      <c r="BF1751">
        <f t="shared" si="1344"/>
        <v>-23.85</v>
      </c>
      <c r="BG1751">
        <f t="shared" si="1345"/>
        <v>68</v>
      </c>
      <c r="BH1751">
        <f t="shared" si="1346"/>
        <v>-24.375</v>
      </c>
      <c r="BI1751">
        <f t="shared" si="1347"/>
        <v>1.0499999999999972</v>
      </c>
      <c r="BJ1751">
        <f t="shared" si="1348"/>
        <v>3</v>
      </c>
      <c r="BK1751">
        <f t="shared" si="1349"/>
        <v>2.8571428571428648</v>
      </c>
      <c r="BL1751">
        <f t="shared" si="1350"/>
        <v>1.0499999999999972</v>
      </c>
      <c r="BM1751" s="1">
        <v>2</v>
      </c>
    </row>
    <row r="1752" spans="1:65">
      <c r="A1752" s="16" t="s">
        <v>5176</v>
      </c>
      <c r="E1752"/>
      <c r="F1752" s="17">
        <f t="shared" si="1308"/>
        <v>2736</v>
      </c>
      <c r="G1752" s="3">
        <f t="shared" si="1309"/>
        <v>4</v>
      </c>
      <c r="H1752" s="4">
        <f t="shared" si="1310"/>
        <v>2800</v>
      </c>
      <c r="I1752" s="4">
        <f t="shared" si="1311"/>
        <v>2841</v>
      </c>
      <c r="J1752" s="4">
        <f t="shared" si="1312"/>
        <v>2842</v>
      </c>
      <c r="K1752" s="4">
        <f t="shared" si="1313"/>
        <v>2801</v>
      </c>
      <c r="L1752" s="1">
        <f t="shared" si="1314"/>
        <v>0</v>
      </c>
      <c r="M1752" s="1">
        <f t="shared" si="1315"/>
        <v>0</v>
      </c>
      <c r="N1752" s="1">
        <f t="shared" si="1316"/>
        <v>0</v>
      </c>
      <c r="O1752" s="1">
        <f t="shared" si="1317"/>
        <v>0</v>
      </c>
      <c r="P1752" s="1">
        <f t="shared" si="1318"/>
        <v>0</v>
      </c>
      <c r="Q1752" s="1" t="str">
        <f t="shared" si="1319"/>
        <v/>
      </c>
      <c r="R1752" s="1">
        <f t="shared" si="1320"/>
        <v>69.5</v>
      </c>
      <c r="S1752" s="1">
        <f t="shared" si="1321"/>
        <v>-23.324999999999999</v>
      </c>
      <c r="T1752" s="1">
        <f>VLOOKUP($H1752,節点!$E$1:$G$20000,2,FALSE)</f>
        <v>68</v>
      </c>
      <c r="U1752" s="1">
        <f>VLOOKUP($H1752,節点!$E$1:$G$20000,3,FALSE)</f>
        <v>-23.85</v>
      </c>
      <c r="V1752" s="1">
        <f>VLOOKUP($I1752,節点!$E$1:$G$20000,2,FALSE)</f>
        <v>71</v>
      </c>
      <c r="W1752" s="1">
        <f>VLOOKUP($I1752,節点!$E$1:$G$20000,3,FALSE)</f>
        <v>-23.85</v>
      </c>
      <c r="X1752" s="1">
        <f>VLOOKUP($J1752,節点!$E$1:$G$20000,2,FALSE)</f>
        <v>71</v>
      </c>
      <c r="Y1752" s="1">
        <f>VLOOKUP($J1752,節点!$E$1:$G$20000,3,FALSE)</f>
        <v>-22.8</v>
      </c>
      <c r="Z1752" s="1">
        <f>VLOOKUP($K1752,節点!$E$1:$G$20000,2,FALSE)</f>
        <v>68</v>
      </c>
      <c r="AA1752" s="1">
        <f>VLOOKUP($K1752,節点!$E$1:$G$20000,3,FALSE)</f>
        <v>-22.8</v>
      </c>
      <c r="AB1752">
        <f t="shared" si="1322"/>
        <v>-1.5</v>
      </c>
      <c r="AC1752">
        <f t="shared" si="1323"/>
        <v>-0.52500000000000213</v>
      </c>
      <c r="AD1752">
        <f t="shared" si="1324"/>
        <v>1.5</v>
      </c>
      <c r="AE1752">
        <f t="shared" si="1325"/>
        <v>-0.52500000000000213</v>
      </c>
      <c r="AF1752">
        <f t="shared" si="1326"/>
        <v>1.5</v>
      </c>
      <c r="AG1752">
        <f t="shared" si="1327"/>
        <v>0.52499999999999858</v>
      </c>
      <c r="AH1752">
        <f t="shared" si="1328"/>
        <v>-1.5</v>
      </c>
      <c r="AI1752">
        <f t="shared" si="1329"/>
        <v>0.52499999999999858</v>
      </c>
      <c r="AJ1752">
        <f t="shared" si="1303"/>
        <v>199.29004621918881</v>
      </c>
      <c r="AK1752">
        <f t="shared" si="1304"/>
        <v>340.70995378081119</v>
      </c>
      <c r="AL1752">
        <f t="shared" si="1305"/>
        <v>19.290046219188685</v>
      </c>
      <c r="AM1752">
        <f t="shared" si="1306"/>
        <v>160.7099537808113</v>
      </c>
      <c r="AN1752">
        <f t="shared" si="1330"/>
        <v>3</v>
      </c>
      <c r="AO1752">
        <f t="shared" si="1331"/>
        <v>4</v>
      </c>
      <c r="AP1752">
        <f t="shared" si="1332"/>
        <v>1</v>
      </c>
      <c r="AQ1752">
        <f t="shared" si="1333"/>
        <v>2</v>
      </c>
      <c r="AR1752">
        <f t="shared" si="1334"/>
        <v>3412</v>
      </c>
      <c r="AS1752" t="str">
        <f t="shared" si="1335"/>
        <v/>
      </c>
      <c r="AT1752" t="str">
        <f t="shared" si="1336"/>
        <v/>
      </c>
      <c r="AU1752" t="str">
        <f t="shared" si="1337"/>
        <v/>
      </c>
      <c r="AV1752" t="str">
        <f t="shared" si="1338"/>
        <v/>
      </c>
      <c r="AW1752" t="str">
        <f t="shared" si="1307"/>
        <v/>
      </c>
      <c r="BA1752">
        <f t="shared" si="1339"/>
        <v>69.5</v>
      </c>
      <c r="BB1752">
        <f t="shared" si="1340"/>
        <v>-23.85</v>
      </c>
      <c r="BC1752">
        <f t="shared" si="1341"/>
        <v>71</v>
      </c>
      <c r="BD1752">
        <f t="shared" si="1342"/>
        <v>-23.325000000000003</v>
      </c>
      <c r="BE1752">
        <f t="shared" si="1343"/>
        <v>69.5</v>
      </c>
      <c r="BF1752">
        <f t="shared" si="1344"/>
        <v>-22.8</v>
      </c>
      <c r="BG1752">
        <f t="shared" si="1345"/>
        <v>68</v>
      </c>
      <c r="BH1752">
        <f t="shared" si="1346"/>
        <v>-23.325000000000003</v>
      </c>
      <c r="BI1752">
        <f t="shared" si="1347"/>
        <v>1.0500000000000007</v>
      </c>
      <c r="BJ1752">
        <f t="shared" si="1348"/>
        <v>3</v>
      </c>
      <c r="BK1752">
        <f t="shared" si="1349"/>
        <v>2.8571428571428554</v>
      </c>
      <c r="BL1752">
        <f t="shared" si="1350"/>
        <v>1.0500000000000007</v>
      </c>
      <c r="BM1752" s="1">
        <v>2</v>
      </c>
    </row>
    <row r="1753" spans="1:65">
      <c r="A1753" s="16" t="s">
        <v>5177</v>
      </c>
      <c r="E1753"/>
      <c r="F1753" s="17">
        <f t="shared" si="1308"/>
        <v>2737</v>
      </c>
      <c r="G1753" s="3">
        <f t="shared" si="1309"/>
        <v>4</v>
      </c>
      <c r="H1753" s="4">
        <f t="shared" si="1310"/>
        <v>2801</v>
      </c>
      <c r="I1753" s="4">
        <f t="shared" si="1311"/>
        <v>2842</v>
      </c>
      <c r="J1753" s="4">
        <f t="shared" si="1312"/>
        <v>2843</v>
      </c>
      <c r="K1753" s="4">
        <f t="shared" si="1313"/>
        <v>2802</v>
      </c>
      <c r="L1753" s="1">
        <f t="shared" si="1314"/>
        <v>0</v>
      </c>
      <c r="M1753" s="1">
        <f t="shared" si="1315"/>
        <v>0</v>
      </c>
      <c r="N1753" s="1">
        <f t="shared" si="1316"/>
        <v>0</v>
      </c>
      <c r="O1753" s="1">
        <f t="shared" si="1317"/>
        <v>0</v>
      </c>
      <c r="P1753" s="1">
        <f t="shared" si="1318"/>
        <v>0</v>
      </c>
      <c r="Q1753" s="1" t="str">
        <f t="shared" si="1319"/>
        <v/>
      </c>
      <c r="R1753" s="1">
        <f t="shared" si="1320"/>
        <v>69.5</v>
      </c>
      <c r="S1753" s="1">
        <f t="shared" si="1321"/>
        <v>-22.274999999999999</v>
      </c>
      <c r="T1753" s="1">
        <f>VLOOKUP($H1753,節点!$E$1:$G$20000,2,FALSE)</f>
        <v>68</v>
      </c>
      <c r="U1753" s="1">
        <f>VLOOKUP($H1753,節点!$E$1:$G$20000,3,FALSE)</f>
        <v>-22.8</v>
      </c>
      <c r="V1753" s="1">
        <f>VLOOKUP($I1753,節点!$E$1:$G$20000,2,FALSE)</f>
        <v>71</v>
      </c>
      <c r="W1753" s="1">
        <f>VLOOKUP($I1753,節点!$E$1:$G$20000,3,FALSE)</f>
        <v>-22.8</v>
      </c>
      <c r="X1753" s="1">
        <f>VLOOKUP($J1753,節点!$E$1:$G$20000,2,FALSE)</f>
        <v>71</v>
      </c>
      <c r="Y1753" s="1">
        <f>VLOOKUP($J1753,節点!$E$1:$G$20000,3,FALSE)</f>
        <v>-21.75</v>
      </c>
      <c r="Z1753" s="1">
        <f>VLOOKUP($K1753,節点!$E$1:$G$20000,2,FALSE)</f>
        <v>68</v>
      </c>
      <c r="AA1753" s="1">
        <f>VLOOKUP($K1753,節点!$E$1:$G$20000,3,FALSE)</f>
        <v>-21.75</v>
      </c>
      <c r="AB1753">
        <f t="shared" si="1322"/>
        <v>-1.5</v>
      </c>
      <c r="AC1753">
        <f t="shared" si="1323"/>
        <v>-0.52500000000000213</v>
      </c>
      <c r="AD1753">
        <f t="shared" si="1324"/>
        <v>1.5</v>
      </c>
      <c r="AE1753">
        <f t="shared" si="1325"/>
        <v>-0.52500000000000213</v>
      </c>
      <c r="AF1753">
        <f t="shared" si="1326"/>
        <v>1.5</v>
      </c>
      <c r="AG1753">
        <f t="shared" si="1327"/>
        <v>0.52499999999999858</v>
      </c>
      <c r="AH1753">
        <f t="shared" si="1328"/>
        <v>-1.5</v>
      </c>
      <c r="AI1753">
        <f t="shared" si="1329"/>
        <v>0.52499999999999858</v>
      </c>
      <c r="AJ1753">
        <f t="shared" si="1303"/>
        <v>199.29004621918881</v>
      </c>
      <c r="AK1753">
        <f t="shared" si="1304"/>
        <v>340.70995378081119</v>
      </c>
      <c r="AL1753">
        <f t="shared" si="1305"/>
        <v>19.290046219188685</v>
      </c>
      <c r="AM1753">
        <f t="shared" si="1306"/>
        <v>160.7099537808113</v>
      </c>
      <c r="AN1753">
        <f t="shared" si="1330"/>
        <v>3</v>
      </c>
      <c r="AO1753">
        <f t="shared" si="1331"/>
        <v>4</v>
      </c>
      <c r="AP1753">
        <f t="shared" si="1332"/>
        <v>1</v>
      </c>
      <c r="AQ1753">
        <f t="shared" si="1333"/>
        <v>2</v>
      </c>
      <c r="AR1753">
        <f t="shared" si="1334"/>
        <v>3412</v>
      </c>
      <c r="AS1753" t="str">
        <f t="shared" si="1335"/>
        <v/>
      </c>
      <c r="AT1753" t="str">
        <f t="shared" si="1336"/>
        <v/>
      </c>
      <c r="AU1753" t="str">
        <f t="shared" si="1337"/>
        <v/>
      </c>
      <c r="AV1753" t="str">
        <f t="shared" si="1338"/>
        <v/>
      </c>
      <c r="AW1753" t="str">
        <f t="shared" si="1307"/>
        <v/>
      </c>
      <c r="BA1753">
        <f t="shared" si="1339"/>
        <v>69.5</v>
      </c>
      <c r="BB1753">
        <f t="shared" si="1340"/>
        <v>-22.8</v>
      </c>
      <c r="BC1753">
        <f t="shared" si="1341"/>
        <v>71</v>
      </c>
      <c r="BD1753">
        <f t="shared" si="1342"/>
        <v>-22.274999999999999</v>
      </c>
      <c r="BE1753">
        <f t="shared" si="1343"/>
        <v>69.5</v>
      </c>
      <c r="BF1753">
        <f t="shared" si="1344"/>
        <v>-21.75</v>
      </c>
      <c r="BG1753">
        <f t="shared" si="1345"/>
        <v>68</v>
      </c>
      <c r="BH1753">
        <f t="shared" si="1346"/>
        <v>-22.274999999999999</v>
      </c>
      <c r="BI1753">
        <f t="shared" si="1347"/>
        <v>1.0500000000000007</v>
      </c>
      <c r="BJ1753">
        <f t="shared" si="1348"/>
        <v>3</v>
      </c>
      <c r="BK1753">
        <f t="shared" si="1349"/>
        <v>2.8571428571428554</v>
      </c>
      <c r="BL1753">
        <f t="shared" si="1350"/>
        <v>1.0500000000000007</v>
      </c>
      <c r="BM1753" s="1">
        <v>2</v>
      </c>
    </row>
    <row r="1754" spans="1:65">
      <c r="A1754" s="16" t="s">
        <v>5178</v>
      </c>
      <c r="E1754"/>
      <c r="F1754" s="17">
        <f t="shared" si="1308"/>
        <v>2738</v>
      </c>
      <c r="G1754" s="3">
        <f t="shared" si="1309"/>
        <v>4</v>
      </c>
      <c r="H1754" s="4">
        <f t="shared" si="1310"/>
        <v>2802</v>
      </c>
      <c r="I1754" s="4">
        <f t="shared" si="1311"/>
        <v>2843</v>
      </c>
      <c r="J1754" s="4">
        <f t="shared" si="1312"/>
        <v>2844</v>
      </c>
      <c r="K1754" s="4">
        <f t="shared" si="1313"/>
        <v>2803</v>
      </c>
      <c r="L1754" s="1">
        <f t="shared" si="1314"/>
        <v>0</v>
      </c>
      <c r="M1754" s="1">
        <f t="shared" si="1315"/>
        <v>0</v>
      </c>
      <c r="N1754" s="1">
        <f t="shared" si="1316"/>
        <v>0</v>
      </c>
      <c r="O1754" s="1">
        <f t="shared" si="1317"/>
        <v>0</v>
      </c>
      <c r="P1754" s="1">
        <f t="shared" si="1318"/>
        <v>0</v>
      </c>
      <c r="Q1754" s="1" t="str">
        <f t="shared" si="1319"/>
        <v/>
      </c>
      <c r="R1754" s="1">
        <f t="shared" si="1320"/>
        <v>69.5</v>
      </c>
      <c r="S1754" s="1">
        <f t="shared" si="1321"/>
        <v>-21.225000000000001</v>
      </c>
      <c r="T1754" s="1">
        <f>VLOOKUP($H1754,節点!$E$1:$G$20000,2,FALSE)</f>
        <v>68</v>
      </c>
      <c r="U1754" s="1">
        <f>VLOOKUP($H1754,節点!$E$1:$G$20000,3,FALSE)</f>
        <v>-21.75</v>
      </c>
      <c r="V1754" s="1">
        <f>VLOOKUP($I1754,節点!$E$1:$G$20000,2,FALSE)</f>
        <v>71</v>
      </c>
      <c r="W1754" s="1">
        <f>VLOOKUP($I1754,節点!$E$1:$G$20000,3,FALSE)</f>
        <v>-21.75</v>
      </c>
      <c r="X1754" s="1">
        <f>VLOOKUP($J1754,節点!$E$1:$G$20000,2,FALSE)</f>
        <v>71</v>
      </c>
      <c r="Y1754" s="1">
        <f>VLOOKUP($J1754,節点!$E$1:$G$20000,3,FALSE)</f>
        <v>-20.7</v>
      </c>
      <c r="Z1754" s="1">
        <f>VLOOKUP($K1754,節点!$E$1:$G$20000,2,FALSE)</f>
        <v>68</v>
      </c>
      <c r="AA1754" s="1">
        <f>VLOOKUP($K1754,節点!$E$1:$G$20000,3,FALSE)</f>
        <v>-20.7</v>
      </c>
      <c r="AB1754">
        <f t="shared" si="1322"/>
        <v>-1.5</v>
      </c>
      <c r="AC1754">
        <f t="shared" si="1323"/>
        <v>-0.52499999999999858</v>
      </c>
      <c r="AD1754">
        <f t="shared" si="1324"/>
        <v>1.5</v>
      </c>
      <c r="AE1754">
        <f t="shared" si="1325"/>
        <v>-0.52499999999999858</v>
      </c>
      <c r="AF1754">
        <f t="shared" si="1326"/>
        <v>1.5</v>
      </c>
      <c r="AG1754">
        <f t="shared" si="1327"/>
        <v>0.52500000000000213</v>
      </c>
      <c r="AH1754">
        <f t="shared" si="1328"/>
        <v>-1.5</v>
      </c>
      <c r="AI1754">
        <f t="shared" si="1329"/>
        <v>0.52500000000000213</v>
      </c>
      <c r="AJ1754">
        <f t="shared" si="1303"/>
        <v>199.2900462191887</v>
      </c>
      <c r="AK1754">
        <f t="shared" si="1304"/>
        <v>340.7099537808113</v>
      </c>
      <c r="AL1754">
        <f t="shared" si="1305"/>
        <v>19.290046219188806</v>
      </c>
      <c r="AM1754">
        <f t="shared" si="1306"/>
        <v>160.70995378081119</v>
      </c>
      <c r="AN1754">
        <f t="shared" si="1330"/>
        <v>3</v>
      </c>
      <c r="AO1754">
        <f t="shared" si="1331"/>
        <v>4</v>
      </c>
      <c r="AP1754">
        <f t="shared" si="1332"/>
        <v>1</v>
      </c>
      <c r="AQ1754">
        <f t="shared" si="1333"/>
        <v>2</v>
      </c>
      <c r="AR1754">
        <f t="shared" si="1334"/>
        <v>3412</v>
      </c>
      <c r="AS1754" t="str">
        <f t="shared" si="1335"/>
        <v/>
      </c>
      <c r="AT1754" t="str">
        <f t="shared" si="1336"/>
        <v/>
      </c>
      <c r="AU1754" t="str">
        <f t="shared" si="1337"/>
        <v/>
      </c>
      <c r="AV1754" t="str">
        <f t="shared" si="1338"/>
        <v/>
      </c>
      <c r="AW1754" t="str">
        <f t="shared" si="1307"/>
        <v/>
      </c>
      <c r="BA1754">
        <f t="shared" si="1339"/>
        <v>69.5</v>
      </c>
      <c r="BB1754">
        <f t="shared" si="1340"/>
        <v>-21.75</v>
      </c>
      <c r="BC1754">
        <f t="shared" si="1341"/>
        <v>71</v>
      </c>
      <c r="BD1754">
        <f t="shared" si="1342"/>
        <v>-21.225000000000001</v>
      </c>
      <c r="BE1754">
        <f t="shared" si="1343"/>
        <v>69.5</v>
      </c>
      <c r="BF1754">
        <f t="shared" si="1344"/>
        <v>-20.7</v>
      </c>
      <c r="BG1754">
        <f t="shared" si="1345"/>
        <v>68</v>
      </c>
      <c r="BH1754">
        <f t="shared" si="1346"/>
        <v>-21.225000000000001</v>
      </c>
      <c r="BI1754">
        <f t="shared" si="1347"/>
        <v>1.0500000000000007</v>
      </c>
      <c r="BJ1754">
        <f t="shared" si="1348"/>
        <v>3</v>
      </c>
      <c r="BK1754">
        <f t="shared" si="1349"/>
        <v>2.8571428571428554</v>
      </c>
      <c r="BL1754">
        <f t="shared" si="1350"/>
        <v>1.0500000000000007</v>
      </c>
      <c r="BM1754" s="1">
        <v>2</v>
      </c>
    </row>
    <row r="1755" spans="1:65">
      <c r="A1755" s="16" t="s">
        <v>5179</v>
      </c>
      <c r="E1755"/>
      <c r="F1755" s="17">
        <f t="shared" si="1308"/>
        <v>2739</v>
      </c>
      <c r="G1755" s="3">
        <f t="shared" si="1309"/>
        <v>4</v>
      </c>
      <c r="H1755" s="4">
        <f t="shared" si="1310"/>
        <v>2803</v>
      </c>
      <c r="I1755" s="4">
        <f t="shared" si="1311"/>
        <v>2844</v>
      </c>
      <c r="J1755" s="4">
        <f t="shared" si="1312"/>
        <v>2845</v>
      </c>
      <c r="K1755" s="4">
        <f t="shared" si="1313"/>
        <v>2804</v>
      </c>
      <c r="L1755" s="1">
        <f t="shared" si="1314"/>
        <v>0</v>
      </c>
      <c r="M1755" s="1">
        <f t="shared" si="1315"/>
        <v>0</v>
      </c>
      <c r="N1755" s="1">
        <f t="shared" si="1316"/>
        <v>0</v>
      </c>
      <c r="O1755" s="1">
        <f t="shared" si="1317"/>
        <v>0</v>
      </c>
      <c r="P1755" s="1">
        <f t="shared" si="1318"/>
        <v>0</v>
      </c>
      <c r="Q1755" s="1" t="str">
        <f t="shared" si="1319"/>
        <v/>
      </c>
      <c r="R1755" s="1">
        <f t="shared" si="1320"/>
        <v>69.5</v>
      </c>
      <c r="S1755" s="1">
        <f t="shared" si="1321"/>
        <v>-20.174999999999997</v>
      </c>
      <c r="T1755" s="1">
        <f>VLOOKUP($H1755,節点!$E$1:$G$20000,2,FALSE)</f>
        <v>68</v>
      </c>
      <c r="U1755" s="1">
        <f>VLOOKUP($H1755,節点!$E$1:$G$20000,3,FALSE)</f>
        <v>-20.7</v>
      </c>
      <c r="V1755" s="1">
        <f>VLOOKUP($I1755,節点!$E$1:$G$20000,2,FALSE)</f>
        <v>71</v>
      </c>
      <c r="W1755" s="1">
        <f>VLOOKUP($I1755,節点!$E$1:$G$20000,3,FALSE)</f>
        <v>-20.7</v>
      </c>
      <c r="X1755" s="1">
        <f>VLOOKUP($J1755,節点!$E$1:$G$20000,2,FALSE)</f>
        <v>71</v>
      </c>
      <c r="Y1755" s="1">
        <f>VLOOKUP($J1755,節点!$E$1:$G$20000,3,FALSE)</f>
        <v>-19.649999999999999</v>
      </c>
      <c r="Z1755" s="1">
        <f>VLOOKUP($K1755,節点!$E$1:$G$20000,2,FALSE)</f>
        <v>68</v>
      </c>
      <c r="AA1755" s="1">
        <f>VLOOKUP($K1755,節点!$E$1:$G$20000,3,FALSE)</f>
        <v>-19.649999999999999</v>
      </c>
      <c r="AB1755">
        <f t="shared" si="1322"/>
        <v>-1.5</v>
      </c>
      <c r="AC1755">
        <f t="shared" si="1323"/>
        <v>-0.52500000000000213</v>
      </c>
      <c r="AD1755">
        <f t="shared" si="1324"/>
        <v>1.5</v>
      </c>
      <c r="AE1755">
        <f t="shared" si="1325"/>
        <v>-0.52500000000000213</v>
      </c>
      <c r="AF1755">
        <f t="shared" si="1326"/>
        <v>1.5</v>
      </c>
      <c r="AG1755">
        <f t="shared" si="1327"/>
        <v>0.52499999999999858</v>
      </c>
      <c r="AH1755">
        <f t="shared" si="1328"/>
        <v>-1.5</v>
      </c>
      <c r="AI1755">
        <f t="shared" si="1329"/>
        <v>0.52499999999999858</v>
      </c>
      <c r="AJ1755">
        <f t="shared" si="1303"/>
        <v>199.29004621918881</v>
      </c>
      <c r="AK1755">
        <f t="shared" si="1304"/>
        <v>340.70995378081119</v>
      </c>
      <c r="AL1755">
        <f t="shared" si="1305"/>
        <v>19.290046219188685</v>
      </c>
      <c r="AM1755">
        <f t="shared" si="1306"/>
        <v>160.7099537808113</v>
      </c>
      <c r="AN1755">
        <f t="shared" si="1330"/>
        <v>3</v>
      </c>
      <c r="AO1755">
        <f t="shared" si="1331"/>
        <v>4</v>
      </c>
      <c r="AP1755">
        <f t="shared" si="1332"/>
        <v>1</v>
      </c>
      <c r="AQ1755">
        <f t="shared" si="1333"/>
        <v>2</v>
      </c>
      <c r="AR1755">
        <f t="shared" si="1334"/>
        <v>3412</v>
      </c>
      <c r="AS1755" t="str">
        <f t="shared" si="1335"/>
        <v/>
      </c>
      <c r="AT1755" t="str">
        <f t="shared" si="1336"/>
        <v/>
      </c>
      <c r="AU1755" t="str">
        <f t="shared" si="1337"/>
        <v/>
      </c>
      <c r="AV1755" t="str">
        <f t="shared" si="1338"/>
        <v/>
      </c>
      <c r="AW1755" t="str">
        <f t="shared" si="1307"/>
        <v/>
      </c>
      <c r="BA1755">
        <f t="shared" si="1339"/>
        <v>69.5</v>
      </c>
      <c r="BB1755">
        <f t="shared" si="1340"/>
        <v>-20.7</v>
      </c>
      <c r="BC1755">
        <f t="shared" si="1341"/>
        <v>71</v>
      </c>
      <c r="BD1755">
        <f t="shared" si="1342"/>
        <v>-20.174999999999997</v>
      </c>
      <c r="BE1755">
        <f t="shared" si="1343"/>
        <v>69.5</v>
      </c>
      <c r="BF1755">
        <f t="shared" si="1344"/>
        <v>-19.649999999999999</v>
      </c>
      <c r="BG1755">
        <f t="shared" si="1345"/>
        <v>68</v>
      </c>
      <c r="BH1755">
        <f t="shared" si="1346"/>
        <v>-20.174999999999997</v>
      </c>
      <c r="BI1755">
        <f t="shared" si="1347"/>
        <v>1.0500000000000007</v>
      </c>
      <c r="BJ1755">
        <f t="shared" si="1348"/>
        <v>3</v>
      </c>
      <c r="BK1755">
        <f t="shared" si="1349"/>
        <v>2.8571428571428554</v>
      </c>
      <c r="BL1755">
        <f t="shared" si="1350"/>
        <v>1.0500000000000007</v>
      </c>
      <c r="BM1755" s="1">
        <v>2</v>
      </c>
    </row>
    <row r="1756" spans="1:65">
      <c r="A1756" s="16" t="s">
        <v>5180</v>
      </c>
      <c r="E1756"/>
      <c r="F1756" s="17">
        <f t="shared" si="1308"/>
        <v>2740</v>
      </c>
      <c r="G1756" s="3">
        <f t="shared" si="1309"/>
        <v>4</v>
      </c>
      <c r="H1756" s="4">
        <f t="shared" si="1310"/>
        <v>2804</v>
      </c>
      <c r="I1756" s="4">
        <f t="shared" si="1311"/>
        <v>2845</v>
      </c>
      <c r="J1756" s="4">
        <f t="shared" si="1312"/>
        <v>2846</v>
      </c>
      <c r="K1756" s="4">
        <f t="shared" si="1313"/>
        <v>2805</v>
      </c>
      <c r="L1756" s="1">
        <f t="shared" si="1314"/>
        <v>0</v>
      </c>
      <c r="M1756" s="1">
        <f t="shared" si="1315"/>
        <v>0</v>
      </c>
      <c r="N1756" s="1">
        <f t="shared" si="1316"/>
        <v>0</v>
      </c>
      <c r="O1756" s="1">
        <f t="shared" si="1317"/>
        <v>0</v>
      </c>
      <c r="P1756" s="1">
        <f t="shared" si="1318"/>
        <v>0</v>
      </c>
      <c r="Q1756" s="1" t="str">
        <f t="shared" si="1319"/>
        <v/>
      </c>
      <c r="R1756" s="1">
        <f t="shared" si="1320"/>
        <v>69.5</v>
      </c>
      <c r="S1756" s="1">
        <f t="shared" si="1321"/>
        <v>-19.125</v>
      </c>
      <c r="T1756" s="1">
        <f>VLOOKUP($H1756,節点!$E$1:$G$20000,2,FALSE)</f>
        <v>68</v>
      </c>
      <c r="U1756" s="1">
        <f>VLOOKUP($H1756,節点!$E$1:$G$20000,3,FALSE)</f>
        <v>-19.649999999999999</v>
      </c>
      <c r="V1756" s="1">
        <f>VLOOKUP($I1756,節点!$E$1:$G$20000,2,FALSE)</f>
        <v>71</v>
      </c>
      <c r="W1756" s="1">
        <f>VLOOKUP($I1756,節点!$E$1:$G$20000,3,FALSE)</f>
        <v>-19.649999999999999</v>
      </c>
      <c r="X1756" s="1">
        <f>VLOOKUP($J1756,節点!$E$1:$G$20000,2,FALSE)</f>
        <v>71</v>
      </c>
      <c r="Y1756" s="1">
        <f>VLOOKUP($J1756,節点!$E$1:$G$20000,3,FALSE)</f>
        <v>-18.600000000000001</v>
      </c>
      <c r="Z1756" s="1">
        <f>VLOOKUP($K1756,節点!$E$1:$G$20000,2,FALSE)</f>
        <v>68</v>
      </c>
      <c r="AA1756" s="1">
        <f>VLOOKUP($K1756,節点!$E$1:$G$20000,3,FALSE)</f>
        <v>-18.600000000000001</v>
      </c>
      <c r="AB1756">
        <f t="shared" si="1322"/>
        <v>-1.5</v>
      </c>
      <c r="AC1756">
        <f t="shared" si="1323"/>
        <v>-0.52499999999999858</v>
      </c>
      <c r="AD1756">
        <f t="shared" si="1324"/>
        <v>1.5</v>
      </c>
      <c r="AE1756">
        <f t="shared" si="1325"/>
        <v>-0.52499999999999858</v>
      </c>
      <c r="AF1756">
        <f t="shared" si="1326"/>
        <v>1.5</v>
      </c>
      <c r="AG1756">
        <f t="shared" si="1327"/>
        <v>0.52499999999999858</v>
      </c>
      <c r="AH1756">
        <f t="shared" si="1328"/>
        <v>-1.5</v>
      </c>
      <c r="AI1756">
        <f t="shared" si="1329"/>
        <v>0.52499999999999858</v>
      </c>
      <c r="AJ1756">
        <f t="shared" si="1303"/>
        <v>199.2900462191887</v>
      </c>
      <c r="AK1756">
        <f t="shared" si="1304"/>
        <v>340.7099537808113</v>
      </c>
      <c r="AL1756">
        <f t="shared" si="1305"/>
        <v>19.290046219188685</v>
      </c>
      <c r="AM1756">
        <f t="shared" si="1306"/>
        <v>160.7099537808113</v>
      </c>
      <c r="AN1756">
        <f t="shared" si="1330"/>
        <v>3</v>
      </c>
      <c r="AO1756">
        <f t="shared" si="1331"/>
        <v>4</v>
      </c>
      <c r="AP1756">
        <f t="shared" si="1332"/>
        <v>1</v>
      </c>
      <c r="AQ1756">
        <f t="shared" si="1333"/>
        <v>2</v>
      </c>
      <c r="AR1756">
        <f t="shared" si="1334"/>
        <v>3412</v>
      </c>
      <c r="AS1756" t="str">
        <f t="shared" si="1335"/>
        <v/>
      </c>
      <c r="AT1756" t="str">
        <f t="shared" si="1336"/>
        <v/>
      </c>
      <c r="AU1756" t="str">
        <f t="shared" si="1337"/>
        <v/>
      </c>
      <c r="AV1756" t="str">
        <f t="shared" si="1338"/>
        <v/>
      </c>
      <c r="AW1756" t="str">
        <f t="shared" si="1307"/>
        <v/>
      </c>
      <c r="BA1756">
        <f t="shared" si="1339"/>
        <v>69.5</v>
      </c>
      <c r="BB1756">
        <f t="shared" si="1340"/>
        <v>-19.649999999999999</v>
      </c>
      <c r="BC1756">
        <f t="shared" si="1341"/>
        <v>71</v>
      </c>
      <c r="BD1756">
        <f t="shared" si="1342"/>
        <v>-19.125</v>
      </c>
      <c r="BE1756">
        <f t="shared" si="1343"/>
        <v>69.5</v>
      </c>
      <c r="BF1756">
        <f t="shared" si="1344"/>
        <v>-18.600000000000001</v>
      </c>
      <c r="BG1756">
        <f t="shared" si="1345"/>
        <v>68</v>
      </c>
      <c r="BH1756">
        <f t="shared" si="1346"/>
        <v>-19.125</v>
      </c>
      <c r="BI1756">
        <f t="shared" si="1347"/>
        <v>1.0499999999999972</v>
      </c>
      <c r="BJ1756">
        <f t="shared" si="1348"/>
        <v>3</v>
      </c>
      <c r="BK1756">
        <f t="shared" si="1349"/>
        <v>2.8571428571428648</v>
      </c>
      <c r="BL1756">
        <f t="shared" si="1350"/>
        <v>1.0499999999999972</v>
      </c>
      <c r="BM1756" s="1">
        <v>2</v>
      </c>
    </row>
    <row r="1757" spans="1:65">
      <c r="A1757" s="16" t="s">
        <v>5181</v>
      </c>
      <c r="E1757"/>
      <c r="F1757" s="17">
        <f t="shared" si="1308"/>
        <v>2741</v>
      </c>
      <c r="G1757" s="3">
        <f t="shared" si="1309"/>
        <v>4</v>
      </c>
      <c r="H1757" s="4">
        <f t="shared" si="1310"/>
        <v>2805</v>
      </c>
      <c r="I1757" s="4">
        <f t="shared" si="1311"/>
        <v>2846</v>
      </c>
      <c r="J1757" s="4">
        <f t="shared" si="1312"/>
        <v>2847</v>
      </c>
      <c r="K1757" s="4">
        <f t="shared" si="1313"/>
        <v>2806</v>
      </c>
      <c r="L1757" s="1">
        <f t="shared" si="1314"/>
        <v>0</v>
      </c>
      <c r="M1757" s="1">
        <f t="shared" si="1315"/>
        <v>0</v>
      </c>
      <c r="N1757" s="1">
        <f t="shared" si="1316"/>
        <v>0</v>
      </c>
      <c r="O1757" s="1">
        <f t="shared" si="1317"/>
        <v>0</v>
      </c>
      <c r="P1757" s="1">
        <f t="shared" si="1318"/>
        <v>0</v>
      </c>
      <c r="Q1757" s="1" t="str">
        <f t="shared" si="1319"/>
        <v/>
      </c>
      <c r="R1757" s="1">
        <f t="shared" si="1320"/>
        <v>69.5</v>
      </c>
      <c r="S1757" s="1">
        <f t="shared" si="1321"/>
        <v>-18.074999999999999</v>
      </c>
      <c r="T1757" s="1">
        <f>VLOOKUP($H1757,節点!$E$1:$G$20000,2,FALSE)</f>
        <v>68</v>
      </c>
      <c r="U1757" s="1">
        <f>VLOOKUP($H1757,節点!$E$1:$G$20000,3,FALSE)</f>
        <v>-18.600000000000001</v>
      </c>
      <c r="V1757" s="1">
        <f>VLOOKUP($I1757,節点!$E$1:$G$20000,2,FALSE)</f>
        <v>71</v>
      </c>
      <c r="W1757" s="1">
        <f>VLOOKUP($I1757,節点!$E$1:$G$20000,3,FALSE)</f>
        <v>-18.600000000000001</v>
      </c>
      <c r="X1757" s="1">
        <f>VLOOKUP($J1757,節点!$E$1:$G$20000,2,FALSE)</f>
        <v>71</v>
      </c>
      <c r="Y1757" s="1">
        <f>VLOOKUP($J1757,節点!$E$1:$G$20000,3,FALSE)</f>
        <v>-17.55</v>
      </c>
      <c r="Z1757" s="1">
        <f>VLOOKUP($K1757,節点!$E$1:$G$20000,2,FALSE)</f>
        <v>68</v>
      </c>
      <c r="AA1757" s="1">
        <f>VLOOKUP($K1757,節点!$E$1:$G$20000,3,FALSE)</f>
        <v>-17.55</v>
      </c>
      <c r="AB1757">
        <f t="shared" si="1322"/>
        <v>-1.5</v>
      </c>
      <c r="AC1757">
        <f t="shared" si="1323"/>
        <v>-0.52500000000000213</v>
      </c>
      <c r="AD1757">
        <f t="shared" si="1324"/>
        <v>1.5</v>
      </c>
      <c r="AE1757">
        <f t="shared" si="1325"/>
        <v>-0.52500000000000213</v>
      </c>
      <c r="AF1757">
        <f t="shared" si="1326"/>
        <v>1.5</v>
      </c>
      <c r="AG1757">
        <f t="shared" si="1327"/>
        <v>0.52499999999999858</v>
      </c>
      <c r="AH1757">
        <f t="shared" si="1328"/>
        <v>-1.5</v>
      </c>
      <c r="AI1757">
        <f t="shared" si="1329"/>
        <v>0.52499999999999858</v>
      </c>
      <c r="AJ1757">
        <f t="shared" si="1303"/>
        <v>199.29004621918881</v>
      </c>
      <c r="AK1757">
        <f t="shared" si="1304"/>
        <v>340.70995378081119</v>
      </c>
      <c r="AL1757">
        <f t="shared" si="1305"/>
        <v>19.290046219188685</v>
      </c>
      <c r="AM1757">
        <f t="shared" si="1306"/>
        <v>160.7099537808113</v>
      </c>
      <c r="AN1757">
        <f t="shared" si="1330"/>
        <v>3</v>
      </c>
      <c r="AO1757">
        <f t="shared" si="1331"/>
        <v>4</v>
      </c>
      <c r="AP1757">
        <f t="shared" si="1332"/>
        <v>1</v>
      </c>
      <c r="AQ1757">
        <f t="shared" si="1333"/>
        <v>2</v>
      </c>
      <c r="AR1757">
        <f t="shared" si="1334"/>
        <v>3412</v>
      </c>
      <c r="AS1757" t="str">
        <f t="shared" si="1335"/>
        <v/>
      </c>
      <c r="AT1757" t="str">
        <f t="shared" si="1336"/>
        <v/>
      </c>
      <c r="AU1757" t="str">
        <f t="shared" si="1337"/>
        <v/>
      </c>
      <c r="AV1757" t="str">
        <f t="shared" si="1338"/>
        <v/>
      </c>
      <c r="AW1757" t="str">
        <f t="shared" si="1307"/>
        <v/>
      </c>
      <c r="BA1757">
        <f t="shared" si="1339"/>
        <v>69.5</v>
      </c>
      <c r="BB1757">
        <f t="shared" si="1340"/>
        <v>-18.600000000000001</v>
      </c>
      <c r="BC1757">
        <f t="shared" si="1341"/>
        <v>71</v>
      </c>
      <c r="BD1757">
        <f t="shared" si="1342"/>
        <v>-18.075000000000003</v>
      </c>
      <c r="BE1757">
        <f t="shared" si="1343"/>
        <v>69.5</v>
      </c>
      <c r="BF1757">
        <f t="shared" si="1344"/>
        <v>-17.55</v>
      </c>
      <c r="BG1757">
        <f t="shared" si="1345"/>
        <v>68</v>
      </c>
      <c r="BH1757">
        <f t="shared" si="1346"/>
        <v>-18.075000000000003</v>
      </c>
      <c r="BI1757">
        <f t="shared" si="1347"/>
        <v>1.0500000000000007</v>
      </c>
      <c r="BJ1757">
        <f t="shared" si="1348"/>
        <v>3</v>
      </c>
      <c r="BK1757">
        <f t="shared" si="1349"/>
        <v>2.8571428571428554</v>
      </c>
      <c r="BL1757">
        <f t="shared" si="1350"/>
        <v>1.0500000000000007</v>
      </c>
      <c r="BM1757" s="1">
        <v>2</v>
      </c>
    </row>
    <row r="1758" spans="1:65">
      <c r="A1758" s="16" t="s">
        <v>5182</v>
      </c>
      <c r="E1758"/>
      <c r="F1758" s="17">
        <f t="shared" si="1308"/>
        <v>2742</v>
      </c>
      <c r="G1758" s="3">
        <f t="shared" si="1309"/>
        <v>4</v>
      </c>
      <c r="H1758" s="4">
        <f t="shared" si="1310"/>
        <v>2806</v>
      </c>
      <c r="I1758" s="4">
        <f t="shared" si="1311"/>
        <v>2847</v>
      </c>
      <c r="J1758" s="4">
        <f t="shared" si="1312"/>
        <v>2848</v>
      </c>
      <c r="K1758" s="4">
        <f t="shared" si="1313"/>
        <v>2807</v>
      </c>
      <c r="L1758" s="1">
        <f t="shared" si="1314"/>
        <v>0</v>
      </c>
      <c r="M1758" s="1">
        <f t="shared" si="1315"/>
        <v>0</v>
      </c>
      <c r="N1758" s="1">
        <f t="shared" si="1316"/>
        <v>0</v>
      </c>
      <c r="O1758" s="1">
        <f t="shared" si="1317"/>
        <v>0</v>
      </c>
      <c r="P1758" s="1">
        <f t="shared" si="1318"/>
        <v>0</v>
      </c>
      <c r="Q1758" s="1" t="str">
        <f t="shared" si="1319"/>
        <v/>
      </c>
      <c r="R1758" s="1">
        <f t="shared" si="1320"/>
        <v>69.5</v>
      </c>
      <c r="S1758" s="1">
        <f t="shared" si="1321"/>
        <v>-17.024999999999999</v>
      </c>
      <c r="T1758" s="1">
        <f>VLOOKUP($H1758,節点!$E$1:$G$20000,2,FALSE)</f>
        <v>68</v>
      </c>
      <c r="U1758" s="1">
        <f>VLOOKUP($H1758,節点!$E$1:$G$20000,3,FALSE)</f>
        <v>-17.55</v>
      </c>
      <c r="V1758" s="1">
        <f>VLOOKUP($I1758,節点!$E$1:$G$20000,2,FALSE)</f>
        <v>71</v>
      </c>
      <c r="W1758" s="1">
        <f>VLOOKUP($I1758,節点!$E$1:$G$20000,3,FALSE)</f>
        <v>-17.55</v>
      </c>
      <c r="X1758" s="1">
        <f>VLOOKUP($J1758,節点!$E$1:$G$20000,2,FALSE)</f>
        <v>71</v>
      </c>
      <c r="Y1758" s="1">
        <f>VLOOKUP($J1758,節点!$E$1:$G$20000,3,FALSE)</f>
        <v>-16.5</v>
      </c>
      <c r="Z1758" s="1">
        <f>VLOOKUP($K1758,節点!$E$1:$G$20000,2,FALSE)</f>
        <v>68</v>
      </c>
      <c r="AA1758" s="1">
        <f>VLOOKUP($K1758,節点!$E$1:$G$20000,3,FALSE)</f>
        <v>-16.5</v>
      </c>
      <c r="AB1758">
        <f t="shared" si="1322"/>
        <v>-1.5</v>
      </c>
      <c r="AC1758">
        <f t="shared" si="1323"/>
        <v>-0.52500000000000213</v>
      </c>
      <c r="AD1758">
        <f t="shared" si="1324"/>
        <v>1.5</v>
      </c>
      <c r="AE1758">
        <f t="shared" si="1325"/>
        <v>-0.52500000000000213</v>
      </c>
      <c r="AF1758">
        <f t="shared" si="1326"/>
        <v>1.5</v>
      </c>
      <c r="AG1758">
        <f t="shared" si="1327"/>
        <v>0.52499999999999858</v>
      </c>
      <c r="AH1758">
        <f t="shared" si="1328"/>
        <v>-1.5</v>
      </c>
      <c r="AI1758">
        <f t="shared" si="1329"/>
        <v>0.52499999999999858</v>
      </c>
      <c r="AJ1758">
        <f t="shared" si="1303"/>
        <v>199.29004621918881</v>
      </c>
      <c r="AK1758">
        <f t="shared" si="1304"/>
        <v>340.70995378081119</v>
      </c>
      <c r="AL1758">
        <f t="shared" si="1305"/>
        <v>19.290046219188685</v>
      </c>
      <c r="AM1758">
        <f t="shared" si="1306"/>
        <v>160.7099537808113</v>
      </c>
      <c r="AN1758">
        <f t="shared" si="1330"/>
        <v>3</v>
      </c>
      <c r="AO1758">
        <f t="shared" si="1331"/>
        <v>4</v>
      </c>
      <c r="AP1758">
        <f t="shared" si="1332"/>
        <v>1</v>
      </c>
      <c r="AQ1758">
        <f t="shared" si="1333"/>
        <v>2</v>
      </c>
      <c r="AR1758">
        <f t="shared" si="1334"/>
        <v>3412</v>
      </c>
      <c r="AS1758" t="str">
        <f t="shared" si="1335"/>
        <v/>
      </c>
      <c r="AT1758" t="str">
        <f t="shared" si="1336"/>
        <v/>
      </c>
      <c r="AU1758" t="str">
        <f t="shared" si="1337"/>
        <v/>
      </c>
      <c r="AV1758" t="str">
        <f t="shared" si="1338"/>
        <v/>
      </c>
      <c r="AW1758" t="str">
        <f t="shared" si="1307"/>
        <v/>
      </c>
      <c r="BA1758">
        <f t="shared" si="1339"/>
        <v>69.5</v>
      </c>
      <c r="BB1758">
        <f t="shared" si="1340"/>
        <v>-17.55</v>
      </c>
      <c r="BC1758">
        <f t="shared" si="1341"/>
        <v>71</v>
      </c>
      <c r="BD1758">
        <f t="shared" si="1342"/>
        <v>-17.024999999999999</v>
      </c>
      <c r="BE1758">
        <f t="shared" si="1343"/>
        <v>69.5</v>
      </c>
      <c r="BF1758">
        <f t="shared" si="1344"/>
        <v>-16.5</v>
      </c>
      <c r="BG1758">
        <f t="shared" si="1345"/>
        <v>68</v>
      </c>
      <c r="BH1758">
        <f t="shared" si="1346"/>
        <v>-17.024999999999999</v>
      </c>
      <c r="BI1758">
        <f t="shared" si="1347"/>
        <v>1.0500000000000007</v>
      </c>
      <c r="BJ1758">
        <f t="shared" si="1348"/>
        <v>3</v>
      </c>
      <c r="BK1758">
        <f t="shared" si="1349"/>
        <v>2.8571428571428554</v>
      </c>
      <c r="BL1758">
        <f t="shared" si="1350"/>
        <v>1.0500000000000007</v>
      </c>
      <c r="BM1758" s="1">
        <v>2</v>
      </c>
    </row>
    <row r="1759" spans="1:65">
      <c r="A1759" s="16" t="s">
        <v>5183</v>
      </c>
      <c r="E1759"/>
      <c r="F1759" s="17">
        <f t="shared" si="1308"/>
        <v>2773</v>
      </c>
      <c r="G1759" s="3">
        <f t="shared" si="1309"/>
        <v>4</v>
      </c>
      <c r="H1759" s="4">
        <f t="shared" si="1310"/>
        <v>2838</v>
      </c>
      <c r="I1759" s="4">
        <f t="shared" si="1311"/>
        <v>2879</v>
      </c>
      <c r="J1759" s="4">
        <f t="shared" si="1312"/>
        <v>2880</v>
      </c>
      <c r="K1759" s="4">
        <f t="shared" si="1313"/>
        <v>2839</v>
      </c>
      <c r="L1759" s="1">
        <f t="shared" si="1314"/>
        <v>0</v>
      </c>
      <c r="M1759" s="1">
        <f t="shared" si="1315"/>
        <v>0</v>
      </c>
      <c r="N1759" s="1">
        <f t="shared" si="1316"/>
        <v>0</v>
      </c>
      <c r="O1759" s="1">
        <f t="shared" si="1317"/>
        <v>0</v>
      </c>
      <c r="P1759" s="1">
        <f t="shared" si="1318"/>
        <v>0</v>
      </c>
      <c r="Q1759" s="1" t="str">
        <f t="shared" si="1319"/>
        <v/>
      </c>
      <c r="R1759" s="1">
        <f t="shared" si="1320"/>
        <v>72.5</v>
      </c>
      <c r="S1759" s="1">
        <f t="shared" si="1321"/>
        <v>-26.475000000000001</v>
      </c>
      <c r="T1759" s="1">
        <f>VLOOKUP($H1759,節点!$E$1:$G$20000,2,FALSE)</f>
        <v>71</v>
      </c>
      <c r="U1759" s="1">
        <f>VLOOKUP($H1759,節点!$E$1:$G$20000,3,FALSE)</f>
        <v>-27</v>
      </c>
      <c r="V1759" s="1">
        <f>VLOOKUP($I1759,節点!$E$1:$G$20000,2,FALSE)</f>
        <v>74</v>
      </c>
      <c r="W1759" s="1">
        <f>VLOOKUP($I1759,節点!$E$1:$G$20000,3,FALSE)</f>
        <v>-27</v>
      </c>
      <c r="X1759" s="1">
        <f>VLOOKUP($J1759,節点!$E$1:$G$20000,2,FALSE)</f>
        <v>74</v>
      </c>
      <c r="Y1759" s="1">
        <f>VLOOKUP($J1759,節点!$E$1:$G$20000,3,FALSE)</f>
        <v>-25.95</v>
      </c>
      <c r="Z1759" s="1">
        <f>VLOOKUP($K1759,節点!$E$1:$G$20000,2,FALSE)</f>
        <v>71</v>
      </c>
      <c r="AA1759" s="1">
        <f>VLOOKUP($K1759,節点!$E$1:$G$20000,3,FALSE)</f>
        <v>-25.95</v>
      </c>
      <c r="AB1759">
        <f t="shared" si="1322"/>
        <v>-1.5</v>
      </c>
      <c r="AC1759">
        <f t="shared" si="1323"/>
        <v>-0.52499999999999858</v>
      </c>
      <c r="AD1759">
        <f t="shared" si="1324"/>
        <v>1.5</v>
      </c>
      <c r="AE1759">
        <f t="shared" si="1325"/>
        <v>-0.52499999999999858</v>
      </c>
      <c r="AF1759">
        <f t="shared" si="1326"/>
        <v>1.5</v>
      </c>
      <c r="AG1759">
        <f t="shared" si="1327"/>
        <v>0.52500000000000213</v>
      </c>
      <c r="AH1759">
        <f t="shared" si="1328"/>
        <v>-1.5</v>
      </c>
      <c r="AI1759">
        <f t="shared" si="1329"/>
        <v>0.52500000000000213</v>
      </c>
      <c r="AJ1759">
        <f t="shared" si="1303"/>
        <v>199.2900462191887</v>
      </c>
      <c r="AK1759">
        <f t="shared" si="1304"/>
        <v>340.7099537808113</v>
      </c>
      <c r="AL1759">
        <f t="shared" si="1305"/>
        <v>19.290046219188806</v>
      </c>
      <c r="AM1759">
        <f t="shared" si="1306"/>
        <v>160.70995378081119</v>
      </c>
      <c r="AN1759">
        <f t="shared" si="1330"/>
        <v>3</v>
      </c>
      <c r="AO1759">
        <f t="shared" si="1331"/>
        <v>4</v>
      </c>
      <c r="AP1759">
        <f t="shared" si="1332"/>
        <v>1</v>
      </c>
      <c r="AQ1759">
        <f t="shared" si="1333"/>
        <v>2</v>
      </c>
      <c r="AR1759">
        <f t="shared" si="1334"/>
        <v>3412</v>
      </c>
      <c r="AS1759" t="str">
        <f t="shared" si="1335"/>
        <v/>
      </c>
      <c r="AT1759" t="str">
        <f t="shared" si="1336"/>
        <v/>
      </c>
      <c r="AU1759" t="str">
        <f t="shared" si="1337"/>
        <v/>
      </c>
      <c r="AV1759" t="str">
        <f t="shared" si="1338"/>
        <v/>
      </c>
      <c r="AW1759" t="str">
        <f t="shared" si="1307"/>
        <v/>
      </c>
      <c r="BA1759">
        <f t="shared" si="1339"/>
        <v>72.5</v>
      </c>
      <c r="BB1759">
        <f t="shared" si="1340"/>
        <v>-27</v>
      </c>
      <c r="BC1759">
        <f t="shared" si="1341"/>
        <v>74</v>
      </c>
      <c r="BD1759">
        <f t="shared" si="1342"/>
        <v>-26.475000000000001</v>
      </c>
      <c r="BE1759">
        <f t="shared" si="1343"/>
        <v>72.5</v>
      </c>
      <c r="BF1759">
        <f t="shared" si="1344"/>
        <v>-25.95</v>
      </c>
      <c r="BG1759">
        <f t="shared" si="1345"/>
        <v>71</v>
      </c>
      <c r="BH1759">
        <f t="shared" si="1346"/>
        <v>-26.475000000000001</v>
      </c>
      <c r="BI1759">
        <f t="shared" si="1347"/>
        <v>1.0500000000000007</v>
      </c>
      <c r="BJ1759">
        <f t="shared" si="1348"/>
        <v>3</v>
      </c>
      <c r="BK1759">
        <f t="shared" si="1349"/>
        <v>2.8571428571428554</v>
      </c>
      <c r="BL1759">
        <f t="shared" si="1350"/>
        <v>1.0500000000000007</v>
      </c>
      <c r="BM1759" s="1">
        <v>2</v>
      </c>
    </row>
    <row r="1760" spans="1:65">
      <c r="A1760" s="16" t="s">
        <v>5184</v>
      </c>
      <c r="E1760"/>
      <c r="F1760" s="17">
        <f t="shared" si="1308"/>
        <v>2774</v>
      </c>
      <c r="G1760" s="3">
        <f t="shared" si="1309"/>
        <v>4</v>
      </c>
      <c r="H1760" s="4">
        <f t="shared" si="1310"/>
        <v>2839</v>
      </c>
      <c r="I1760" s="4">
        <f t="shared" si="1311"/>
        <v>2880</v>
      </c>
      <c r="J1760" s="4">
        <f t="shared" si="1312"/>
        <v>2881</v>
      </c>
      <c r="K1760" s="4">
        <f t="shared" si="1313"/>
        <v>2840</v>
      </c>
      <c r="L1760" s="1">
        <f t="shared" si="1314"/>
        <v>0</v>
      </c>
      <c r="M1760" s="1">
        <f t="shared" si="1315"/>
        <v>0</v>
      </c>
      <c r="N1760" s="1">
        <f t="shared" si="1316"/>
        <v>0</v>
      </c>
      <c r="O1760" s="1">
        <f t="shared" si="1317"/>
        <v>0</v>
      </c>
      <c r="P1760" s="1">
        <f t="shared" si="1318"/>
        <v>0</v>
      </c>
      <c r="Q1760" s="1" t="str">
        <f t="shared" si="1319"/>
        <v/>
      </c>
      <c r="R1760" s="1">
        <f t="shared" si="1320"/>
        <v>72.5</v>
      </c>
      <c r="S1760" s="1">
        <f t="shared" si="1321"/>
        <v>-25.424999999999997</v>
      </c>
      <c r="T1760" s="1">
        <f>VLOOKUP($H1760,節点!$E$1:$G$20000,2,FALSE)</f>
        <v>71</v>
      </c>
      <c r="U1760" s="1">
        <f>VLOOKUP($H1760,節点!$E$1:$G$20000,3,FALSE)</f>
        <v>-25.95</v>
      </c>
      <c r="V1760" s="1">
        <f>VLOOKUP($I1760,節点!$E$1:$G$20000,2,FALSE)</f>
        <v>74</v>
      </c>
      <c r="W1760" s="1">
        <f>VLOOKUP($I1760,節点!$E$1:$G$20000,3,FALSE)</f>
        <v>-25.95</v>
      </c>
      <c r="X1760" s="1">
        <f>VLOOKUP($J1760,節点!$E$1:$G$20000,2,FALSE)</f>
        <v>74</v>
      </c>
      <c r="Y1760" s="1">
        <f>VLOOKUP($J1760,節点!$E$1:$G$20000,3,FALSE)</f>
        <v>-24.9</v>
      </c>
      <c r="Z1760" s="1">
        <f>VLOOKUP($K1760,節点!$E$1:$G$20000,2,FALSE)</f>
        <v>71</v>
      </c>
      <c r="AA1760" s="1">
        <f>VLOOKUP($K1760,節点!$E$1:$G$20000,3,FALSE)</f>
        <v>-24.9</v>
      </c>
      <c r="AB1760">
        <f t="shared" si="1322"/>
        <v>-1.5</v>
      </c>
      <c r="AC1760">
        <f t="shared" si="1323"/>
        <v>-0.52500000000000213</v>
      </c>
      <c r="AD1760">
        <f t="shared" si="1324"/>
        <v>1.5</v>
      </c>
      <c r="AE1760">
        <f t="shared" si="1325"/>
        <v>-0.52500000000000213</v>
      </c>
      <c r="AF1760">
        <f t="shared" si="1326"/>
        <v>1.5</v>
      </c>
      <c r="AG1760">
        <f t="shared" si="1327"/>
        <v>0.52499999999999858</v>
      </c>
      <c r="AH1760">
        <f t="shared" si="1328"/>
        <v>-1.5</v>
      </c>
      <c r="AI1760">
        <f t="shared" si="1329"/>
        <v>0.52499999999999858</v>
      </c>
      <c r="AJ1760">
        <f t="shared" si="1303"/>
        <v>199.29004621918881</v>
      </c>
      <c r="AK1760">
        <f t="shared" si="1304"/>
        <v>340.70995378081119</v>
      </c>
      <c r="AL1760">
        <f t="shared" si="1305"/>
        <v>19.290046219188685</v>
      </c>
      <c r="AM1760">
        <f t="shared" si="1306"/>
        <v>160.7099537808113</v>
      </c>
      <c r="AN1760">
        <f t="shared" si="1330"/>
        <v>3</v>
      </c>
      <c r="AO1760">
        <f t="shared" si="1331"/>
        <v>4</v>
      </c>
      <c r="AP1760">
        <f t="shared" si="1332"/>
        <v>1</v>
      </c>
      <c r="AQ1760">
        <f t="shared" si="1333"/>
        <v>2</v>
      </c>
      <c r="AR1760">
        <f t="shared" si="1334"/>
        <v>3412</v>
      </c>
      <c r="AS1760" t="str">
        <f t="shared" si="1335"/>
        <v/>
      </c>
      <c r="AT1760" t="str">
        <f t="shared" si="1336"/>
        <v/>
      </c>
      <c r="AU1760" t="str">
        <f t="shared" si="1337"/>
        <v/>
      </c>
      <c r="AV1760" t="str">
        <f t="shared" si="1338"/>
        <v/>
      </c>
      <c r="AW1760" t="str">
        <f t="shared" si="1307"/>
        <v/>
      </c>
      <c r="BA1760">
        <f t="shared" si="1339"/>
        <v>72.5</v>
      </c>
      <c r="BB1760">
        <f t="shared" si="1340"/>
        <v>-25.95</v>
      </c>
      <c r="BC1760">
        <f t="shared" si="1341"/>
        <v>74</v>
      </c>
      <c r="BD1760">
        <f t="shared" si="1342"/>
        <v>-25.424999999999997</v>
      </c>
      <c r="BE1760">
        <f t="shared" si="1343"/>
        <v>72.5</v>
      </c>
      <c r="BF1760">
        <f t="shared" si="1344"/>
        <v>-24.9</v>
      </c>
      <c r="BG1760">
        <f t="shared" si="1345"/>
        <v>71</v>
      </c>
      <c r="BH1760">
        <f t="shared" si="1346"/>
        <v>-25.424999999999997</v>
      </c>
      <c r="BI1760">
        <f t="shared" si="1347"/>
        <v>1.0500000000000007</v>
      </c>
      <c r="BJ1760">
        <f t="shared" si="1348"/>
        <v>3</v>
      </c>
      <c r="BK1760">
        <f t="shared" si="1349"/>
        <v>2.8571428571428554</v>
      </c>
      <c r="BL1760">
        <f t="shared" si="1350"/>
        <v>1.0500000000000007</v>
      </c>
      <c r="BM1760" s="1">
        <v>2</v>
      </c>
    </row>
    <row r="1761" spans="1:65">
      <c r="A1761" s="16" t="s">
        <v>5185</v>
      </c>
      <c r="E1761"/>
      <c r="F1761" s="17">
        <f t="shared" si="1308"/>
        <v>2775</v>
      </c>
      <c r="G1761" s="3">
        <f t="shared" si="1309"/>
        <v>4</v>
      </c>
      <c r="H1761" s="4">
        <f t="shared" si="1310"/>
        <v>2840</v>
      </c>
      <c r="I1761" s="4">
        <f t="shared" si="1311"/>
        <v>2881</v>
      </c>
      <c r="J1761" s="4">
        <f t="shared" si="1312"/>
        <v>2882</v>
      </c>
      <c r="K1761" s="4">
        <f t="shared" si="1313"/>
        <v>2841</v>
      </c>
      <c r="L1761" s="1">
        <f t="shared" si="1314"/>
        <v>0</v>
      </c>
      <c r="M1761" s="1">
        <f t="shared" si="1315"/>
        <v>0</v>
      </c>
      <c r="N1761" s="1">
        <f t="shared" si="1316"/>
        <v>0</v>
      </c>
      <c r="O1761" s="1">
        <f t="shared" si="1317"/>
        <v>0</v>
      </c>
      <c r="P1761" s="1">
        <f t="shared" si="1318"/>
        <v>0</v>
      </c>
      <c r="Q1761" s="1" t="str">
        <f t="shared" si="1319"/>
        <v/>
      </c>
      <c r="R1761" s="1">
        <f t="shared" si="1320"/>
        <v>72.5</v>
      </c>
      <c r="S1761" s="1">
        <f t="shared" si="1321"/>
        <v>-24.375</v>
      </c>
      <c r="T1761" s="1">
        <f>VLOOKUP($H1761,節点!$E$1:$G$20000,2,FALSE)</f>
        <v>71</v>
      </c>
      <c r="U1761" s="1">
        <f>VLOOKUP($H1761,節点!$E$1:$G$20000,3,FALSE)</f>
        <v>-24.9</v>
      </c>
      <c r="V1761" s="1">
        <f>VLOOKUP($I1761,節点!$E$1:$G$20000,2,FALSE)</f>
        <v>74</v>
      </c>
      <c r="W1761" s="1">
        <f>VLOOKUP($I1761,節点!$E$1:$G$20000,3,FALSE)</f>
        <v>-24.9</v>
      </c>
      <c r="X1761" s="1">
        <f>VLOOKUP($J1761,節点!$E$1:$G$20000,2,FALSE)</f>
        <v>74</v>
      </c>
      <c r="Y1761" s="1">
        <f>VLOOKUP($J1761,節点!$E$1:$G$20000,3,FALSE)</f>
        <v>-23.85</v>
      </c>
      <c r="Z1761" s="1">
        <f>VLOOKUP($K1761,節点!$E$1:$G$20000,2,FALSE)</f>
        <v>71</v>
      </c>
      <c r="AA1761" s="1">
        <f>VLOOKUP($K1761,節点!$E$1:$G$20000,3,FALSE)</f>
        <v>-23.85</v>
      </c>
      <c r="AB1761">
        <f t="shared" si="1322"/>
        <v>-1.5</v>
      </c>
      <c r="AC1761">
        <f t="shared" si="1323"/>
        <v>-0.52499999999999858</v>
      </c>
      <c r="AD1761">
        <f t="shared" si="1324"/>
        <v>1.5</v>
      </c>
      <c r="AE1761">
        <f t="shared" si="1325"/>
        <v>-0.52499999999999858</v>
      </c>
      <c r="AF1761">
        <f t="shared" si="1326"/>
        <v>1.5</v>
      </c>
      <c r="AG1761">
        <f t="shared" si="1327"/>
        <v>0.52499999999999858</v>
      </c>
      <c r="AH1761">
        <f t="shared" si="1328"/>
        <v>-1.5</v>
      </c>
      <c r="AI1761">
        <f t="shared" si="1329"/>
        <v>0.52499999999999858</v>
      </c>
      <c r="AJ1761">
        <f t="shared" si="1303"/>
        <v>199.2900462191887</v>
      </c>
      <c r="AK1761">
        <f t="shared" si="1304"/>
        <v>340.7099537808113</v>
      </c>
      <c r="AL1761">
        <f t="shared" si="1305"/>
        <v>19.290046219188685</v>
      </c>
      <c r="AM1761">
        <f t="shared" si="1306"/>
        <v>160.7099537808113</v>
      </c>
      <c r="AN1761">
        <f t="shared" si="1330"/>
        <v>3</v>
      </c>
      <c r="AO1761">
        <f t="shared" si="1331"/>
        <v>4</v>
      </c>
      <c r="AP1761">
        <f t="shared" si="1332"/>
        <v>1</v>
      </c>
      <c r="AQ1761">
        <f t="shared" si="1333"/>
        <v>2</v>
      </c>
      <c r="AR1761">
        <f t="shared" si="1334"/>
        <v>3412</v>
      </c>
      <c r="AS1761" t="str">
        <f t="shared" si="1335"/>
        <v/>
      </c>
      <c r="AT1761" t="str">
        <f t="shared" si="1336"/>
        <v/>
      </c>
      <c r="AU1761" t="str">
        <f t="shared" si="1337"/>
        <v/>
      </c>
      <c r="AV1761" t="str">
        <f t="shared" si="1338"/>
        <v/>
      </c>
      <c r="AW1761" t="str">
        <f t="shared" si="1307"/>
        <v/>
      </c>
      <c r="BA1761">
        <f t="shared" si="1339"/>
        <v>72.5</v>
      </c>
      <c r="BB1761">
        <f t="shared" si="1340"/>
        <v>-24.9</v>
      </c>
      <c r="BC1761">
        <f t="shared" si="1341"/>
        <v>74</v>
      </c>
      <c r="BD1761">
        <f t="shared" si="1342"/>
        <v>-24.375</v>
      </c>
      <c r="BE1761">
        <f t="shared" si="1343"/>
        <v>72.5</v>
      </c>
      <c r="BF1761">
        <f t="shared" si="1344"/>
        <v>-23.85</v>
      </c>
      <c r="BG1761">
        <f t="shared" si="1345"/>
        <v>71</v>
      </c>
      <c r="BH1761">
        <f t="shared" si="1346"/>
        <v>-24.375</v>
      </c>
      <c r="BI1761">
        <f t="shared" si="1347"/>
        <v>1.0499999999999972</v>
      </c>
      <c r="BJ1761">
        <f t="shared" si="1348"/>
        <v>3</v>
      </c>
      <c r="BK1761">
        <f t="shared" si="1349"/>
        <v>2.8571428571428648</v>
      </c>
      <c r="BL1761">
        <f t="shared" si="1350"/>
        <v>1.0499999999999972</v>
      </c>
      <c r="BM1761" s="1">
        <v>2</v>
      </c>
    </row>
    <row r="1762" spans="1:65">
      <c r="A1762" s="16" t="s">
        <v>5186</v>
      </c>
      <c r="E1762"/>
      <c r="F1762" s="17">
        <f t="shared" si="1308"/>
        <v>2776</v>
      </c>
      <c r="G1762" s="3">
        <f t="shared" si="1309"/>
        <v>4</v>
      </c>
      <c r="H1762" s="4">
        <f t="shared" si="1310"/>
        <v>2841</v>
      </c>
      <c r="I1762" s="4">
        <f t="shared" si="1311"/>
        <v>2882</v>
      </c>
      <c r="J1762" s="4">
        <f t="shared" si="1312"/>
        <v>2883</v>
      </c>
      <c r="K1762" s="4">
        <f t="shared" si="1313"/>
        <v>2842</v>
      </c>
      <c r="L1762" s="1">
        <f t="shared" si="1314"/>
        <v>0</v>
      </c>
      <c r="M1762" s="1">
        <f t="shared" si="1315"/>
        <v>0</v>
      </c>
      <c r="N1762" s="1">
        <f t="shared" si="1316"/>
        <v>0</v>
      </c>
      <c r="O1762" s="1">
        <f t="shared" si="1317"/>
        <v>0</v>
      </c>
      <c r="P1762" s="1">
        <f t="shared" si="1318"/>
        <v>0</v>
      </c>
      <c r="Q1762" s="1" t="str">
        <f t="shared" si="1319"/>
        <v/>
      </c>
      <c r="R1762" s="1">
        <f t="shared" si="1320"/>
        <v>72.5</v>
      </c>
      <c r="S1762" s="1">
        <f t="shared" si="1321"/>
        <v>-23.324999999999999</v>
      </c>
      <c r="T1762" s="1">
        <f>VLOOKUP($H1762,節点!$E$1:$G$20000,2,FALSE)</f>
        <v>71</v>
      </c>
      <c r="U1762" s="1">
        <f>VLOOKUP($H1762,節点!$E$1:$G$20000,3,FALSE)</f>
        <v>-23.85</v>
      </c>
      <c r="V1762" s="1">
        <f>VLOOKUP($I1762,節点!$E$1:$G$20000,2,FALSE)</f>
        <v>74</v>
      </c>
      <c r="W1762" s="1">
        <f>VLOOKUP($I1762,節点!$E$1:$G$20000,3,FALSE)</f>
        <v>-23.85</v>
      </c>
      <c r="X1762" s="1">
        <f>VLOOKUP($J1762,節点!$E$1:$G$20000,2,FALSE)</f>
        <v>74</v>
      </c>
      <c r="Y1762" s="1">
        <f>VLOOKUP($J1762,節点!$E$1:$G$20000,3,FALSE)</f>
        <v>-22.8</v>
      </c>
      <c r="Z1762" s="1">
        <f>VLOOKUP($K1762,節点!$E$1:$G$20000,2,FALSE)</f>
        <v>71</v>
      </c>
      <c r="AA1762" s="1">
        <f>VLOOKUP($K1762,節点!$E$1:$G$20000,3,FALSE)</f>
        <v>-22.8</v>
      </c>
      <c r="AB1762">
        <f t="shared" si="1322"/>
        <v>-1.5</v>
      </c>
      <c r="AC1762">
        <f t="shared" si="1323"/>
        <v>-0.52500000000000213</v>
      </c>
      <c r="AD1762">
        <f t="shared" si="1324"/>
        <v>1.5</v>
      </c>
      <c r="AE1762">
        <f t="shared" si="1325"/>
        <v>-0.52500000000000213</v>
      </c>
      <c r="AF1762">
        <f t="shared" si="1326"/>
        <v>1.5</v>
      </c>
      <c r="AG1762">
        <f t="shared" si="1327"/>
        <v>0.52499999999999858</v>
      </c>
      <c r="AH1762">
        <f t="shared" si="1328"/>
        <v>-1.5</v>
      </c>
      <c r="AI1762">
        <f t="shared" si="1329"/>
        <v>0.52499999999999858</v>
      </c>
      <c r="AJ1762">
        <f t="shared" si="1303"/>
        <v>199.29004621918881</v>
      </c>
      <c r="AK1762">
        <f t="shared" si="1304"/>
        <v>340.70995378081119</v>
      </c>
      <c r="AL1762">
        <f t="shared" si="1305"/>
        <v>19.290046219188685</v>
      </c>
      <c r="AM1762">
        <f t="shared" si="1306"/>
        <v>160.7099537808113</v>
      </c>
      <c r="AN1762">
        <f t="shared" si="1330"/>
        <v>3</v>
      </c>
      <c r="AO1762">
        <f t="shared" si="1331"/>
        <v>4</v>
      </c>
      <c r="AP1762">
        <f t="shared" si="1332"/>
        <v>1</v>
      </c>
      <c r="AQ1762">
        <f t="shared" si="1333"/>
        <v>2</v>
      </c>
      <c r="AR1762">
        <f t="shared" si="1334"/>
        <v>3412</v>
      </c>
      <c r="AS1762" t="str">
        <f t="shared" si="1335"/>
        <v/>
      </c>
      <c r="AT1762" t="str">
        <f t="shared" si="1336"/>
        <v/>
      </c>
      <c r="AU1762" t="str">
        <f t="shared" si="1337"/>
        <v/>
      </c>
      <c r="AV1762" t="str">
        <f t="shared" si="1338"/>
        <v/>
      </c>
      <c r="AW1762" t="str">
        <f t="shared" si="1307"/>
        <v/>
      </c>
      <c r="BA1762">
        <f t="shared" si="1339"/>
        <v>72.5</v>
      </c>
      <c r="BB1762">
        <f t="shared" si="1340"/>
        <v>-23.85</v>
      </c>
      <c r="BC1762">
        <f t="shared" si="1341"/>
        <v>74</v>
      </c>
      <c r="BD1762">
        <f t="shared" si="1342"/>
        <v>-23.325000000000003</v>
      </c>
      <c r="BE1762">
        <f t="shared" si="1343"/>
        <v>72.5</v>
      </c>
      <c r="BF1762">
        <f t="shared" si="1344"/>
        <v>-22.8</v>
      </c>
      <c r="BG1762">
        <f t="shared" si="1345"/>
        <v>71</v>
      </c>
      <c r="BH1762">
        <f t="shared" si="1346"/>
        <v>-23.325000000000003</v>
      </c>
      <c r="BI1762">
        <f t="shared" si="1347"/>
        <v>1.0500000000000007</v>
      </c>
      <c r="BJ1762">
        <f t="shared" si="1348"/>
        <v>3</v>
      </c>
      <c r="BK1762">
        <f t="shared" si="1349"/>
        <v>2.8571428571428554</v>
      </c>
      <c r="BL1762">
        <f t="shared" si="1350"/>
        <v>1.0500000000000007</v>
      </c>
      <c r="BM1762" s="1">
        <v>2</v>
      </c>
    </row>
    <row r="1763" spans="1:65">
      <c r="A1763" s="16" t="s">
        <v>5187</v>
      </c>
      <c r="E1763"/>
      <c r="F1763" s="17">
        <f t="shared" si="1308"/>
        <v>2777</v>
      </c>
      <c r="G1763" s="3">
        <f t="shared" si="1309"/>
        <v>4</v>
      </c>
      <c r="H1763" s="4">
        <f t="shared" si="1310"/>
        <v>2842</v>
      </c>
      <c r="I1763" s="4">
        <f t="shared" si="1311"/>
        <v>2883</v>
      </c>
      <c r="J1763" s="4">
        <f t="shared" si="1312"/>
        <v>2884</v>
      </c>
      <c r="K1763" s="4">
        <f t="shared" si="1313"/>
        <v>2843</v>
      </c>
      <c r="L1763" s="1">
        <f t="shared" si="1314"/>
        <v>0</v>
      </c>
      <c r="M1763" s="1">
        <f t="shared" si="1315"/>
        <v>0</v>
      </c>
      <c r="N1763" s="1">
        <f t="shared" si="1316"/>
        <v>0</v>
      </c>
      <c r="O1763" s="1">
        <f t="shared" si="1317"/>
        <v>0</v>
      </c>
      <c r="P1763" s="1">
        <f t="shared" si="1318"/>
        <v>0</v>
      </c>
      <c r="Q1763" s="1" t="str">
        <f t="shared" si="1319"/>
        <v/>
      </c>
      <c r="R1763" s="1">
        <f t="shared" si="1320"/>
        <v>72.5</v>
      </c>
      <c r="S1763" s="1">
        <f t="shared" si="1321"/>
        <v>-22.274999999999999</v>
      </c>
      <c r="T1763" s="1">
        <f>VLOOKUP($H1763,節点!$E$1:$G$20000,2,FALSE)</f>
        <v>71</v>
      </c>
      <c r="U1763" s="1">
        <f>VLOOKUP($H1763,節点!$E$1:$G$20000,3,FALSE)</f>
        <v>-22.8</v>
      </c>
      <c r="V1763" s="1">
        <f>VLOOKUP($I1763,節点!$E$1:$G$20000,2,FALSE)</f>
        <v>74</v>
      </c>
      <c r="W1763" s="1">
        <f>VLOOKUP($I1763,節点!$E$1:$G$20000,3,FALSE)</f>
        <v>-22.8</v>
      </c>
      <c r="X1763" s="1">
        <f>VLOOKUP($J1763,節点!$E$1:$G$20000,2,FALSE)</f>
        <v>74</v>
      </c>
      <c r="Y1763" s="1">
        <f>VLOOKUP($J1763,節点!$E$1:$G$20000,3,FALSE)</f>
        <v>-21.75</v>
      </c>
      <c r="Z1763" s="1">
        <f>VLOOKUP($K1763,節点!$E$1:$G$20000,2,FALSE)</f>
        <v>71</v>
      </c>
      <c r="AA1763" s="1">
        <f>VLOOKUP($K1763,節点!$E$1:$G$20000,3,FALSE)</f>
        <v>-21.75</v>
      </c>
      <c r="AB1763">
        <f t="shared" si="1322"/>
        <v>-1.5</v>
      </c>
      <c r="AC1763">
        <f t="shared" si="1323"/>
        <v>-0.52500000000000213</v>
      </c>
      <c r="AD1763">
        <f t="shared" si="1324"/>
        <v>1.5</v>
      </c>
      <c r="AE1763">
        <f t="shared" si="1325"/>
        <v>-0.52500000000000213</v>
      </c>
      <c r="AF1763">
        <f t="shared" si="1326"/>
        <v>1.5</v>
      </c>
      <c r="AG1763">
        <f t="shared" si="1327"/>
        <v>0.52499999999999858</v>
      </c>
      <c r="AH1763">
        <f t="shared" si="1328"/>
        <v>-1.5</v>
      </c>
      <c r="AI1763">
        <f t="shared" si="1329"/>
        <v>0.52499999999999858</v>
      </c>
      <c r="AJ1763">
        <f t="shared" si="1303"/>
        <v>199.29004621918881</v>
      </c>
      <c r="AK1763">
        <f t="shared" si="1304"/>
        <v>340.70995378081119</v>
      </c>
      <c r="AL1763">
        <f t="shared" si="1305"/>
        <v>19.290046219188685</v>
      </c>
      <c r="AM1763">
        <f t="shared" si="1306"/>
        <v>160.7099537808113</v>
      </c>
      <c r="AN1763">
        <f t="shared" si="1330"/>
        <v>3</v>
      </c>
      <c r="AO1763">
        <f t="shared" si="1331"/>
        <v>4</v>
      </c>
      <c r="AP1763">
        <f t="shared" si="1332"/>
        <v>1</v>
      </c>
      <c r="AQ1763">
        <f t="shared" si="1333"/>
        <v>2</v>
      </c>
      <c r="AR1763">
        <f t="shared" si="1334"/>
        <v>3412</v>
      </c>
      <c r="AS1763" t="str">
        <f t="shared" si="1335"/>
        <v/>
      </c>
      <c r="AT1763" t="str">
        <f t="shared" si="1336"/>
        <v/>
      </c>
      <c r="AU1763" t="str">
        <f t="shared" si="1337"/>
        <v/>
      </c>
      <c r="AV1763" t="str">
        <f t="shared" si="1338"/>
        <v/>
      </c>
      <c r="AW1763" t="str">
        <f t="shared" si="1307"/>
        <v/>
      </c>
      <c r="BA1763">
        <f t="shared" si="1339"/>
        <v>72.5</v>
      </c>
      <c r="BB1763">
        <f t="shared" si="1340"/>
        <v>-22.8</v>
      </c>
      <c r="BC1763">
        <f t="shared" si="1341"/>
        <v>74</v>
      </c>
      <c r="BD1763">
        <f t="shared" si="1342"/>
        <v>-22.274999999999999</v>
      </c>
      <c r="BE1763">
        <f t="shared" si="1343"/>
        <v>72.5</v>
      </c>
      <c r="BF1763">
        <f t="shared" si="1344"/>
        <v>-21.75</v>
      </c>
      <c r="BG1763">
        <f t="shared" si="1345"/>
        <v>71</v>
      </c>
      <c r="BH1763">
        <f t="shared" si="1346"/>
        <v>-22.274999999999999</v>
      </c>
      <c r="BI1763">
        <f t="shared" si="1347"/>
        <v>1.0500000000000007</v>
      </c>
      <c r="BJ1763">
        <f t="shared" si="1348"/>
        <v>3</v>
      </c>
      <c r="BK1763">
        <f t="shared" si="1349"/>
        <v>2.8571428571428554</v>
      </c>
      <c r="BL1763">
        <f t="shared" si="1350"/>
        <v>1.0500000000000007</v>
      </c>
      <c r="BM1763" s="1">
        <v>2</v>
      </c>
    </row>
    <row r="1764" spans="1:65">
      <c r="A1764" s="16" t="s">
        <v>5188</v>
      </c>
      <c r="E1764"/>
      <c r="F1764" s="17">
        <f t="shared" si="1308"/>
        <v>2778</v>
      </c>
      <c r="G1764" s="3">
        <f t="shared" si="1309"/>
        <v>4</v>
      </c>
      <c r="H1764" s="4">
        <f t="shared" si="1310"/>
        <v>2843</v>
      </c>
      <c r="I1764" s="4">
        <f t="shared" si="1311"/>
        <v>2884</v>
      </c>
      <c r="J1764" s="4">
        <f t="shared" si="1312"/>
        <v>2885</v>
      </c>
      <c r="K1764" s="4">
        <f t="shared" si="1313"/>
        <v>2844</v>
      </c>
      <c r="L1764" s="1">
        <f t="shared" si="1314"/>
        <v>0</v>
      </c>
      <c r="M1764" s="1">
        <f t="shared" si="1315"/>
        <v>0</v>
      </c>
      <c r="N1764" s="1">
        <f t="shared" si="1316"/>
        <v>0</v>
      </c>
      <c r="O1764" s="1">
        <f t="shared" si="1317"/>
        <v>0</v>
      </c>
      <c r="P1764" s="1">
        <f t="shared" si="1318"/>
        <v>0</v>
      </c>
      <c r="Q1764" s="1" t="str">
        <f t="shared" si="1319"/>
        <v/>
      </c>
      <c r="R1764" s="1">
        <f t="shared" si="1320"/>
        <v>72.5</v>
      </c>
      <c r="S1764" s="1">
        <f t="shared" si="1321"/>
        <v>-21.225000000000001</v>
      </c>
      <c r="T1764" s="1">
        <f>VLOOKUP($H1764,節点!$E$1:$G$20000,2,FALSE)</f>
        <v>71</v>
      </c>
      <c r="U1764" s="1">
        <f>VLOOKUP($H1764,節点!$E$1:$G$20000,3,FALSE)</f>
        <v>-21.75</v>
      </c>
      <c r="V1764" s="1">
        <f>VLOOKUP($I1764,節点!$E$1:$G$20000,2,FALSE)</f>
        <v>74</v>
      </c>
      <c r="W1764" s="1">
        <f>VLOOKUP($I1764,節点!$E$1:$G$20000,3,FALSE)</f>
        <v>-21.75</v>
      </c>
      <c r="X1764" s="1">
        <f>VLOOKUP($J1764,節点!$E$1:$G$20000,2,FALSE)</f>
        <v>74</v>
      </c>
      <c r="Y1764" s="1">
        <f>VLOOKUP($J1764,節点!$E$1:$G$20000,3,FALSE)</f>
        <v>-20.7</v>
      </c>
      <c r="Z1764" s="1">
        <f>VLOOKUP($K1764,節点!$E$1:$G$20000,2,FALSE)</f>
        <v>71</v>
      </c>
      <c r="AA1764" s="1">
        <f>VLOOKUP($K1764,節点!$E$1:$G$20000,3,FALSE)</f>
        <v>-20.7</v>
      </c>
      <c r="AB1764">
        <f t="shared" si="1322"/>
        <v>-1.5</v>
      </c>
      <c r="AC1764">
        <f t="shared" si="1323"/>
        <v>-0.52499999999999858</v>
      </c>
      <c r="AD1764">
        <f t="shared" si="1324"/>
        <v>1.5</v>
      </c>
      <c r="AE1764">
        <f t="shared" si="1325"/>
        <v>-0.52499999999999858</v>
      </c>
      <c r="AF1764">
        <f t="shared" si="1326"/>
        <v>1.5</v>
      </c>
      <c r="AG1764">
        <f t="shared" si="1327"/>
        <v>0.52500000000000213</v>
      </c>
      <c r="AH1764">
        <f t="shared" si="1328"/>
        <v>-1.5</v>
      </c>
      <c r="AI1764">
        <f t="shared" si="1329"/>
        <v>0.52500000000000213</v>
      </c>
      <c r="AJ1764">
        <f t="shared" si="1303"/>
        <v>199.2900462191887</v>
      </c>
      <c r="AK1764">
        <f t="shared" si="1304"/>
        <v>340.7099537808113</v>
      </c>
      <c r="AL1764">
        <f t="shared" si="1305"/>
        <v>19.290046219188806</v>
      </c>
      <c r="AM1764">
        <f t="shared" si="1306"/>
        <v>160.70995378081119</v>
      </c>
      <c r="AN1764">
        <f t="shared" si="1330"/>
        <v>3</v>
      </c>
      <c r="AO1764">
        <f t="shared" si="1331"/>
        <v>4</v>
      </c>
      <c r="AP1764">
        <f t="shared" si="1332"/>
        <v>1</v>
      </c>
      <c r="AQ1764">
        <f t="shared" si="1333"/>
        <v>2</v>
      </c>
      <c r="AR1764">
        <f t="shared" si="1334"/>
        <v>3412</v>
      </c>
      <c r="AS1764" t="str">
        <f t="shared" si="1335"/>
        <v/>
      </c>
      <c r="AT1764" t="str">
        <f t="shared" si="1336"/>
        <v/>
      </c>
      <c r="AU1764" t="str">
        <f t="shared" si="1337"/>
        <v/>
      </c>
      <c r="AV1764" t="str">
        <f t="shared" si="1338"/>
        <v/>
      </c>
      <c r="AW1764" t="str">
        <f t="shared" si="1307"/>
        <v/>
      </c>
      <c r="BA1764">
        <f t="shared" si="1339"/>
        <v>72.5</v>
      </c>
      <c r="BB1764">
        <f t="shared" si="1340"/>
        <v>-21.75</v>
      </c>
      <c r="BC1764">
        <f t="shared" si="1341"/>
        <v>74</v>
      </c>
      <c r="BD1764">
        <f t="shared" si="1342"/>
        <v>-21.225000000000001</v>
      </c>
      <c r="BE1764">
        <f t="shared" si="1343"/>
        <v>72.5</v>
      </c>
      <c r="BF1764">
        <f t="shared" si="1344"/>
        <v>-20.7</v>
      </c>
      <c r="BG1764">
        <f t="shared" si="1345"/>
        <v>71</v>
      </c>
      <c r="BH1764">
        <f t="shared" si="1346"/>
        <v>-21.225000000000001</v>
      </c>
      <c r="BI1764">
        <f t="shared" si="1347"/>
        <v>1.0500000000000007</v>
      </c>
      <c r="BJ1764">
        <f t="shared" si="1348"/>
        <v>3</v>
      </c>
      <c r="BK1764">
        <f t="shared" si="1349"/>
        <v>2.8571428571428554</v>
      </c>
      <c r="BL1764">
        <f t="shared" si="1350"/>
        <v>1.0500000000000007</v>
      </c>
      <c r="BM1764" s="1">
        <v>2</v>
      </c>
    </row>
    <row r="1765" spans="1:65">
      <c r="A1765" s="16" t="s">
        <v>5189</v>
      </c>
      <c r="E1765"/>
      <c r="F1765" s="17">
        <f t="shared" si="1308"/>
        <v>2779</v>
      </c>
      <c r="G1765" s="3">
        <f t="shared" si="1309"/>
        <v>4</v>
      </c>
      <c r="H1765" s="4">
        <f t="shared" si="1310"/>
        <v>2844</v>
      </c>
      <c r="I1765" s="4">
        <f t="shared" si="1311"/>
        <v>2885</v>
      </c>
      <c r="J1765" s="4">
        <f t="shared" si="1312"/>
        <v>2886</v>
      </c>
      <c r="K1765" s="4">
        <f t="shared" si="1313"/>
        <v>2845</v>
      </c>
      <c r="L1765" s="1">
        <f t="shared" si="1314"/>
        <v>0</v>
      </c>
      <c r="M1765" s="1">
        <f t="shared" si="1315"/>
        <v>0</v>
      </c>
      <c r="N1765" s="1">
        <f t="shared" si="1316"/>
        <v>0</v>
      </c>
      <c r="O1765" s="1">
        <f t="shared" si="1317"/>
        <v>0</v>
      </c>
      <c r="P1765" s="1">
        <f t="shared" si="1318"/>
        <v>0</v>
      </c>
      <c r="Q1765" s="1" t="str">
        <f t="shared" si="1319"/>
        <v/>
      </c>
      <c r="R1765" s="1">
        <f t="shared" si="1320"/>
        <v>72.5</v>
      </c>
      <c r="S1765" s="1">
        <f t="shared" si="1321"/>
        <v>-20.174999999999997</v>
      </c>
      <c r="T1765" s="1">
        <f>VLOOKUP($H1765,節点!$E$1:$G$20000,2,FALSE)</f>
        <v>71</v>
      </c>
      <c r="U1765" s="1">
        <f>VLOOKUP($H1765,節点!$E$1:$G$20000,3,FALSE)</f>
        <v>-20.7</v>
      </c>
      <c r="V1765" s="1">
        <f>VLOOKUP($I1765,節点!$E$1:$G$20000,2,FALSE)</f>
        <v>74</v>
      </c>
      <c r="W1765" s="1">
        <f>VLOOKUP($I1765,節点!$E$1:$G$20000,3,FALSE)</f>
        <v>-20.7</v>
      </c>
      <c r="X1765" s="1">
        <f>VLOOKUP($J1765,節点!$E$1:$G$20000,2,FALSE)</f>
        <v>74</v>
      </c>
      <c r="Y1765" s="1">
        <f>VLOOKUP($J1765,節点!$E$1:$G$20000,3,FALSE)</f>
        <v>-19.649999999999999</v>
      </c>
      <c r="Z1765" s="1">
        <f>VLOOKUP($K1765,節点!$E$1:$G$20000,2,FALSE)</f>
        <v>71</v>
      </c>
      <c r="AA1765" s="1">
        <f>VLOOKUP($K1765,節点!$E$1:$G$20000,3,FALSE)</f>
        <v>-19.649999999999999</v>
      </c>
      <c r="AB1765">
        <f t="shared" si="1322"/>
        <v>-1.5</v>
      </c>
      <c r="AC1765">
        <f t="shared" si="1323"/>
        <v>-0.52500000000000213</v>
      </c>
      <c r="AD1765">
        <f t="shared" si="1324"/>
        <v>1.5</v>
      </c>
      <c r="AE1765">
        <f t="shared" si="1325"/>
        <v>-0.52500000000000213</v>
      </c>
      <c r="AF1765">
        <f t="shared" si="1326"/>
        <v>1.5</v>
      </c>
      <c r="AG1765">
        <f t="shared" si="1327"/>
        <v>0.52499999999999858</v>
      </c>
      <c r="AH1765">
        <f t="shared" si="1328"/>
        <v>-1.5</v>
      </c>
      <c r="AI1765">
        <f t="shared" si="1329"/>
        <v>0.52499999999999858</v>
      </c>
      <c r="AJ1765">
        <f t="shared" si="1303"/>
        <v>199.29004621918881</v>
      </c>
      <c r="AK1765">
        <f t="shared" si="1304"/>
        <v>340.70995378081119</v>
      </c>
      <c r="AL1765">
        <f t="shared" si="1305"/>
        <v>19.290046219188685</v>
      </c>
      <c r="AM1765">
        <f t="shared" si="1306"/>
        <v>160.7099537808113</v>
      </c>
      <c r="AN1765">
        <f t="shared" si="1330"/>
        <v>3</v>
      </c>
      <c r="AO1765">
        <f t="shared" si="1331"/>
        <v>4</v>
      </c>
      <c r="AP1765">
        <f t="shared" si="1332"/>
        <v>1</v>
      </c>
      <c r="AQ1765">
        <f t="shared" si="1333"/>
        <v>2</v>
      </c>
      <c r="AR1765">
        <f t="shared" si="1334"/>
        <v>3412</v>
      </c>
      <c r="AS1765" t="str">
        <f t="shared" si="1335"/>
        <v/>
      </c>
      <c r="AT1765" t="str">
        <f t="shared" si="1336"/>
        <v/>
      </c>
      <c r="AU1765" t="str">
        <f t="shared" si="1337"/>
        <v/>
      </c>
      <c r="AV1765" t="str">
        <f t="shared" si="1338"/>
        <v/>
      </c>
      <c r="AW1765" t="str">
        <f t="shared" si="1307"/>
        <v/>
      </c>
      <c r="BA1765">
        <f t="shared" si="1339"/>
        <v>72.5</v>
      </c>
      <c r="BB1765">
        <f t="shared" si="1340"/>
        <v>-20.7</v>
      </c>
      <c r="BC1765">
        <f t="shared" si="1341"/>
        <v>74</v>
      </c>
      <c r="BD1765">
        <f t="shared" si="1342"/>
        <v>-20.174999999999997</v>
      </c>
      <c r="BE1765">
        <f t="shared" si="1343"/>
        <v>72.5</v>
      </c>
      <c r="BF1765">
        <f t="shared" si="1344"/>
        <v>-19.649999999999999</v>
      </c>
      <c r="BG1765">
        <f t="shared" si="1345"/>
        <v>71</v>
      </c>
      <c r="BH1765">
        <f t="shared" si="1346"/>
        <v>-20.174999999999997</v>
      </c>
      <c r="BI1765">
        <f t="shared" si="1347"/>
        <v>1.0500000000000007</v>
      </c>
      <c r="BJ1765">
        <f t="shared" si="1348"/>
        <v>3</v>
      </c>
      <c r="BK1765">
        <f t="shared" si="1349"/>
        <v>2.8571428571428554</v>
      </c>
      <c r="BL1765">
        <f t="shared" si="1350"/>
        <v>1.0500000000000007</v>
      </c>
      <c r="BM1765" s="1">
        <v>2</v>
      </c>
    </row>
    <row r="1766" spans="1:65">
      <c r="A1766" s="16" t="s">
        <v>5190</v>
      </c>
      <c r="E1766"/>
      <c r="F1766" s="17">
        <f t="shared" si="1308"/>
        <v>2780</v>
      </c>
      <c r="G1766" s="3">
        <f t="shared" si="1309"/>
        <v>4</v>
      </c>
      <c r="H1766" s="4">
        <f t="shared" si="1310"/>
        <v>2845</v>
      </c>
      <c r="I1766" s="4">
        <f t="shared" si="1311"/>
        <v>2886</v>
      </c>
      <c r="J1766" s="4">
        <f t="shared" si="1312"/>
        <v>2887</v>
      </c>
      <c r="K1766" s="4">
        <f t="shared" si="1313"/>
        <v>2846</v>
      </c>
      <c r="L1766" s="1">
        <f t="shared" si="1314"/>
        <v>0</v>
      </c>
      <c r="M1766" s="1">
        <f t="shared" si="1315"/>
        <v>0</v>
      </c>
      <c r="N1766" s="1">
        <f t="shared" si="1316"/>
        <v>0</v>
      </c>
      <c r="O1766" s="1">
        <f t="shared" si="1317"/>
        <v>0</v>
      </c>
      <c r="P1766" s="1">
        <f t="shared" si="1318"/>
        <v>0</v>
      </c>
      <c r="Q1766" s="1" t="str">
        <f t="shared" si="1319"/>
        <v/>
      </c>
      <c r="R1766" s="1">
        <f t="shared" si="1320"/>
        <v>72.5</v>
      </c>
      <c r="S1766" s="1">
        <f t="shared" si="1321"/>
        <v>-19.125</v>
      </c>
      <c r="T1766" s="1">
        <f>VLOOKUP($H1766,節点!$E$1:$G$20000,2,FALSE)</f>
        <v>71</v>
      </c>
      <c r="U1766" s="1">
        <f>VLOOKUP($H1766,節点!$E$1:$G$20000,3,FALSE)</f>
        <v>-19.649999999999999</v>
      </c>
      <c r="V1766" s="1">
        <f>VLOOKUP($I1766,節点!$E$1:$G$20000,2,FALSE)</f>
        <v>74</v>
      </c>
      <c r="W1766" s="1">
        <f>VLOOKUP($I1766,節点!$E$1:$G$20000,3,FALSE)</f>
        <v>-19.649999999999999</v>
      </c>
      <c r="X1766" s="1">
        <f>VLOOKUP($J1766,節点!$E$1:$G$20000,2,FALSE)</f>
        <v>74</v>
      </c>
      <c r="Y1766" s="1">
        <f>VLOOKUP($J1766,節点!$E$1:$G$20000,3,FALSE)</f>
        <v>-18.600000000000001</v>
      </c>
      <c r="Z1766" s="1">
        <f>VLOOKUP($K1766,節点!$E$1:$G$20000,2,FALSE)</f>
        <v>71</v>
      </c>
      <c r="AA1766" s="1">
        <f>VLOOKUP($K1766,節点!$E$1:$G$20000,3,FALSE)</f>
        <v>-18.600000000000001</v>
      </c>
      <c r="AB1766">
        <f t="shared" si="1322"/>
        <v>-1.5</v>
      </c>
      <c r="AC1766">
        <f t="shared" si="1323"/>
        <v>-0.52499999999999858</v>
      </c>
      <c r="AD1766">
        <f t="shared" si="1324"/>
        <v>1.5</v>
      </c>
      <c r="AE1766">
        <f t="shared" si="1325"/>
        <v>-0.52499999999999858</v>
      </c>
      <c r="AF1766">
        <f t="shared" si="1326"/>
        <v>1.5</v>
      </c>
      <c r="AG1766">
        <f t="shared" si="1327"/>
        <v>0.52499999999999858</v>
      </c>
      <c r="AH1766">
        <f t="shared" si="1328"/>
        <v>-1.5</v>
      </c>
      <c r="AI1766">
        <f t="shared" si="1329"/>
        <v>0.52499999999999858</v>
      </c>
      <c r="AJ1766">
        <f t="shared" si="1303"/>
        <v>199.2900462191887</v>
      </c>
      <c r="AK1766">
        <f t="shared" si="1304"/>
        <v>340.7099537808113</v>
      </c>
      <c r="AL1766">
        <f t="shared" si="1305"/>
        <v>19.290046219188685</v>
      </c>
      <c r="AM1766">
        <f t="shared" si="1306"/>
        <v>160.7099537808113</v>
      </c>
      <c r="AN1766">
        <f t="shared" si="1330"/>
        <v>3</v>
      </c>
      <c r="AO1766">
        <f t="shared" si="1331"/>
        <v>4</v>
      </c>
      <c r="AP1766">
        <f t="shared" si="1332"/>
        <v>1</v>
      </c>
      <c r="AQ1766">
        <f t="shared" si="1333"/>
        <v>2</v>
      </c>
      <c r="AR1766">
        <f t="shared" si="1334"/>
        <v>3412</v>
      </c>
      <c r="AS1766" t="str">
        <f t="shared" si="1335"/>
        <v/>
      </c>
      <c r="AT1766" t="str">
        <f t="shared" si="1336"/>
        <v/>
      </c>
      <c r="AU1766" t="str">
        <f t="shared" si="1337"/>
        <v/>
      </c>
      <c r="AV1766" t="str">
        <f t="shared" si="1338"/>
        <v/>
      </c>
      <c r="AW1766" t="str">
        <f t="shared" si="1307"/>
        <v/>
      </c>
      <c r="BA1766">
        <f t="shared" si="1339"/>
        <v>72.5</v>
      </c>
      <c r="BB1766">
        <f t="shared" si="1340"/>
        <v>-19.649999999999999</v>
      </c>
      <c r="BC1766">
        <f t="shared" si="1341"/>
        <v>74</v>
      </c>
      <c r="BD1766">
        <f t="shared" si="1342"/>
        <v>-19.125</v>
      </c>
      <c r="BE1766">
        <f t="shared" si="1343"/>
        <v>72.5</v>
      </c>
      <c r="BF1766">
        <f t="shared" si="1344"/>
        <v>-18.600000000000001</v>
      </c>
      <c r="BG1766">
        <f t="shared" si="1345"/>
        <v>71</v>
      </c>
      <c r="BH1766">
        <f t="shared" si="1346"/>
        <v>-19.125</v>
      </c>
      <c r="BI1766">
        <f t="shared" si="1347"/>
        <v>1.0499999999999972</v>
      </c>
      <c r="BJ1766">
        <f t="shared" si="1348"/>
        <v>3</v>
      </c>
      <c r="BK1766">
        <f t="shared" si="1349"/>
        <v>2.8571428571428648</v>
      </c>
      <c r="BL1766">
        <f t="shared" si="1350"/>
        <v>1.0499999999999972</v>
      </c>
      <c r="BM1766" s="1">
        <v>2</v>
      </c>
    </row>
    <row r="1767" spans="1:65">
      <c r="A1767" s="16" t="s">
        <v>5191</v>
      </c>
      <c r="E1767"/>
      <c r="F1767" s="17">
        <f t="shared" si="1308"/>
        <v>2781</v>
      </c>
      <c r="G1767" s="3">
        <f t="shared" si="1309"/>
        <v>4</v>
      </c>
      <c r="H1767" s="4">
        <f t="shared" si="1310"/>
        <v>2846</v>
      </c>
      <c r="I1767" s="4">
        <f t="shared" si="1311"/>
        <v>2887</v>
      </c>
      <c r="J1767" s="4">
        <f t="shared" si="1312"/>
        <v>2888</v>
      </c>
      <c r="K1767" s="4">
        <f t="shared" si="1313"/>
        <v>2847</v>
      </c>
      <c r="L1767" s="1">
        <f t="shared" si="1314"/>
        <v>0</v>
      </c>
      <c r="M1767" s="1">
        <f t="shared" si="1315"/>
        <v>0</v>
      </c>
      <c r="N1767" s="1">
        <f t="shared" si="1316"/>
        <v>0</v>
      </c>
      <c r="O1767" s="1">
        <f t="shared" si="1317"/>
        <v>0</v>
      </c>
      <c r="P1767" s="1">
        <f t="shared" si="1318"/>
        <v>0</v>
      </c>
      <c r="Q1767" s="1" t="str">
        <f t="shared" si="1319"/>
        <v/>
      </c>
      <c r="R1767" s="1">
        <f t="shared" si="1320"/>
        <v>72.5</v>
      </c>
      <c r="S1767" s="1">
        <f t="shared" si="1321"/>
        <v>-18.074999999999999</v>
      </c>
      <c r="T1767" s="1">
        <f>VLOOKUP($H1767,節点!$E$1:$G$20000,2,FALSE)</f>
        <v>71</v>
      </c>
      <c r="U1767" s="1">
        <f>VLOOKUP($H1767,節点!$E$1:$G$20000,3,FALSE)</f>
        <v>-18.600000000000001</v>
      </c>
      <c r="V1767" s="1">
        <f>VLOOKUP($I1767,節点!$E$1:$G$20000,2,FALSE)</f>
        <v>74</v>
      </c>
      <c r="W1767" s="1">
        <f>VLOOKUP($I1767,節点!$E$1:$G$20000,3,FALSE)</f>
        <v>-18.600000000000001</v>
      </c>
      <c r="X1767" s="1">
        <f>VLOOKUP($J1767,節点!$E$1:$G$20000,2,FALSE)</f>
        <v>74</v>
      </c>
      <c r="Y1767" s="1">
        <f>VLOOKUP($J1767,節点!$E$1:$G$20000,3,FALSE)</f>
        <v>-17.55</v>
      </c>
      <c r="Z1767" s="1">
        <f>VLOOKUP($K1767,節点!$E$1:$G$20000,2,FALSE)</f>
        <v>71</v>
      </c>
      <c r="AA1767" s="1">
        <f>VLOOKUP($K1767,節点!$E$1:$G$20000,3,FALSE)</f>
        <v>-17.55</v>
      </c>
      <c r="AB1767">
        <f t="shared" si="1322"/>
        <v>-1.5</v>
      </c>
      <c r="AC1767">
        <f t="shared" si="1323"/>
        <v>-0.52500000000000213</v>
      </c>
      <c r="AD1767">
        <f t="shared" si="1324"/>
        <v>1.5</v>
      </c>
      <c r="AE1767">
        <f t="shared" si="1325"/>
        <v>-0.52500000000000213</v>
      </c>
      <c r="AF1767">
        <f t="shared" si="1326"/>
        <v>1.5</v>
      </c>
      <c r="AG1767">
        <f t="shared" si="1327"/>
        <v>0.52499999999999858</v>
      </c>
      <c r="AH1767">
        <f t="shared" si="1328"/>
        <v>-1.5</v>
      </c>
      <c r="AI1767">
        <f t="shared" si="1329"/>
        <v>0.52499999999999858</v>
      </c>
      <c r="AJ1767">
        <f t="shared" si="1303"/>
        <v>199.29004621918881</v>
      </c>
      <c r="AK1767">
        <f t="shared" si="1304"/>
        <v>340.70995378081119</v>
      </c>
      <c r="AL1767">
        <f t="shared" si="1305"/>
        <v>19.290046219188685</v>
      </c>
      <c r="AM1767">
        <f t="shared" si="1306"/>
        <v>160.7099537808113</v>
      </c>
      <c r="AN1767">
        <f t="shared" si="1330"/>
        <v>3</v>
      </c>
      <c r="AO1767">
        <f t="shared" si="1331"/>
        <v>4</v>
      </c>
      <c r="AP1767">
        <f t="shared" si="1332"/>
        <v>1</v>
      </c>
      <c r="AQ1767">
        <f t="shared" si="1333"/>
        <v>2</v>
      </c>
      <c r="AR1767">
        <f t="shared" si="1334"/>
        <v>3412</v>
      </c>
      <c r="AS1767" t="str">
        <f t="shared" si="1335"/>
        <v/>
      </c>
      <c r="AT1767" t="str">
        <f t="shared" si="1336"/>
        <v/>
      </c>
      <c r="AU1767" t="str">
        <f t="shared" si="1337"/>
        <v/>
      </c>
      <c r="AV1767" t="str">
        <f t="shared" si="1338"/>
        <v/>
      </c>
      <c r="AW1767" t="str">
        <f t="shared" si="1307"/>
        <v/>
      </c>
      <c r="BA1767">
        <f t="shared" si="1339"/>
        <v>72.5</v>
      </c>
      <c r="BB1767">
        <f t="shared" si="1340"/>
        <v>-18.600000000000001</v>
      </c>
      <c r="BC1767">
        <f t="shared" si="1341"/>
        <v>74</v>
      </c>
      <c r="BD1767">
        <f t="shared" si="1342"/>
        <v>-18.075000000000003</v>
      </c>
      <c r="BE1767">
        <f t="shared" si="1343"/>
        <v>72.5</v>
      </c>
      <c r="BF1767">
        <f t="shared" si="1344"/>
        <v>-17.55</v>
      </c>
      <c r="BG1767">
        <f t="shared" si="1345"/>
        <v>71</v>
      </c>
      <c r="BH1767">
        <f t="shared" si="1346"/>
        <v>-18.075000000000003</v>
      </c>
      <c r="BI1767">
        <f t="shared" si="1347"/>
        <v>1.0500000000000007</v>
      </c>
      <c r="BJ1767">
        <f t="shared" si="1348"/>
        <v>3</v>
      </c>
      <c r="BK1767">
        <f t="shared" si="1349"/>
        <v>2.8571428571428554</v>
      </c>
      <c r="BL1767">
        <f t="shared" si="1350"/>
        <v>1.0500000000000007</v>
      </c>
      <c r="BM1767" s="1">
        <v>2</v>
      </c>
    </row>
    <row r="1768" spans="1:65">
      <c r="A1768" s="16" t="s">
        <v>5192</v>
      </c>
      <c r="E1768"/>
      <c r="F1768" s="17">
        <f t="shared" si="1308"/>
        <v>2782</v>
      </c>
      <c r="G1768" s="3">
        <f t="shared" si="1309"/>
        <v>4</v>
      </c>
      <c r="H1768" s="4">
        <f t="shared" si="1310"/>
        <v>2847</v>
      </c>
      <c r="I1768" s="4">
        <f t="shared" si="1311"/>
        <v>2888</v>
      </c>
      <c r="J1768" s="4">
        <f t="shared" si="1312"/>
        <v>2889</v>
      </c>
      <c r="K1768" s="4">
        <f t="shared" si="1313"/>
        <v>2848</v>
      </c>
      <c r="L1768" s="1">
        <f t="shared" si="1314"/>
        <v>0</v>
      </c>
      <c r="M1768" s="1">
        <f t="shared" si="1315"/>
        <v>0</v>
      </c>
      <c r="N1768" s="1">
        <f t="shared" si="1316"/>
        <v>0</v>
      </c>
      <c r="O1768" s="1">
        <f t="shared" si="1317"/>
        <v>0</v>
      </c>
      <c r="P1768" s="1">
        <f t="shared" si="1318"/>
        <v>0</v>
      </c>
      <c r="Q1768" s="1" t="str">
        <f t="shared" si="1319"/>
        <v/>
      </c>
      <c r="R1768" s="1">
        <f t="shared" si="1320"/>
        <v>72.5</v>
      </c>
      <c r="S1768" s="1">
        <f t="shared" si="1321"/>
        <v>-17.024999999999999</v>
      </c>
      <c r="T1768" s="1">
        <f>VLOOKUP($H1768,節点!$E$1:$G$20000,2,FALSE)</f>
        <v>71</v>
      </c>
      <c r="U1768" s="1">
        <f>VLOOKUP($H1768,節点!$E$1:$G$20000,3,FALSE)</f>
        <v>-17.55</v>
      </c>
      <c r="V1768" s="1">
        <f>VLOOKUP($I1768,節点!$E$1:$G$20000,2,FALSE)</f>
        <v>74</v>
      </c>
      <c r="W1768" s="1">
        <f>VLOOKUP($I1768,節点!$E$1:$G$20000,3,FALSE)</f>
        <v>-17.55</v>
      </c>
      <c r="X1768" s="1">
        <f>VLOOKUP($J1768,節点!$E$1:$G$20000,2,FALSE)</f>
        <v>74</v>
      </c>
      <c r="Y1768" s="1">
        <f>VLOOKUP($J1768,節点!$E$1:$G$20000,3,FALSE)</f>
        <v>-16.5</v>
      </c>
      <c r="Z1768" s="1">
        <f>VLOOKUP($K1768,節点!$E$1:$G$20000,2,FALSE)</f>
        <v>71</v>
      </c>
      <c r="AA1768" s="1">
        <f>VLOOKUP($K1768,節点!$E$1:$G$20000,3,FALSE)</f>
        <v>-16.5</v>
      </c>
      <c r="AB1768">
        <f t="shared" si="1322"/>
        <v>-1.5</v>
      </c>
      <c r="AC1768">
        <f t="shared" si="1323"/>
        <v>-0.52500000000000213</v>
      </c>
      <c r="AD1768">
        <f t="shared" si="1324"/>
        <v>1.5</v>
      </c>
      <c r="AE1768">
        <f t="shared" si="1325"/>
        <v>-0.52500000000000213</v>
      </c>
      <c r="AF1768">
        <f t="shared" si="1326"/>
        <v>1.5</v>
      </c>
      <c r="AG1768">
        <f t="shared" si="1327"/>
        <v>0.52499999999999858</v>
      </c>
      <c r="AH1768">
        <f t="shared" si="1328"/>
        <v>-1.5</v>
      </c>
      <c r="AI1768">
        <f t="shared" si="1329"/>
        <v>0.52499999999999858</v>
      </c>
      <c r="AJ1768">
        <f t="shared" si="1303"/>
        <v>199.29004621918881</v>
      </c>
      <c r="AK1768">
        <f t="shared" si="1304"/>
        <v>340.70995378081119</v>
      </c>
      <c r="AL1768">
        <f t="shared" si="1305"/>
        <v>19.290046219188685</v>
      </c>
      <c r="AM1768">
        <f t="shared" si="1306"/>
        <v>160.7099537808113</v>
      </c>
      <c r="AN1768">
        <f t="shared" si="1330"/>
        <v>3</v>
      </c>
      <c r="AO1768">
        <f t="shared" si="1331"/>
        <v>4</v>
      </c>
      <c r="AP1768">
        <f t="shared" si="1332"/>
        <v>1</v>
      </c>
      <c r="AQ1768">
        <f t="shared" si="1333"/>
        <v>2</v>
      </c>
      <c r="AR1768">
        <f t="shared" si="1334"/>
        <v>3412</v>
      </c>
      <c r="AS1768" t="str">
        <f t="shared" si="1335"/>
        <v/>
      </c>
      <c r="AT1768" t="str">
        <f t="shared" si="1336"/>
        <v/>
      </c>
      <c r="AU1768" t="str">
        <f t="shared" si="1337"/>
        <v/>
      </c>
      <c r="AV1768" t="str">
        <f t="shared" si="1338"/>
        <v/>
      </c>
      <c r="AW1768" t="str">
        <f t="shared" si="1307"/>
        <v/>
      </c>
      <c r="BA1768">
        <f t="shared" si="1339"/>
        <v>72.5</v>
      </c>
      <c r="BB1768">
        <f t="shared" si="1340"/>
        <v>-17.55</v>
      </c>
      <c r="BC1768">
        <f t="shared" si="1341"/>
        <v>74</v>
      </c>
      <c r="BD1768">
        <f t="shared" si="1342"/>
        <v>-17.024999999999999</v>
      </c>
      <c r="BE1768">
        <f t="shared" si="1343"/>
        <v>72.5</v>
      </c>
      <c r="BF1768">
        <f t="shared" si="1344"/>
        <v>-16.5</v>
      </c>
      <c r="BG1768">
        <f t="shared" si="1345"/>
        <v>71</v>
      </c>
      <c r="BH1768">
        <f t="shared" si="1346"/>
        <v>-17.024999999999999</v>
      </c>
      <c r="BI1768">
        <f t="shared" si="1347"/>
        <v>1.0500000000000007</v>
      </c>
      <c r="BJ1768">
        <f t="shared" si="1348"/>
        <v>3</v>
      </c>
      <c r="BK1768">
        <f t="shared" si="1349"/>
        <v>2.8571428571428554</v>
      </c>
      <c r="BL1768">
        <f t="shared" si="1350"/>
        <v>1.0500000000000007</v>
      </c>
      <c r="BM1768" s="1">
        <v>2</v>
      </c>
    </row>
    <row r="1769" spans="1:65">
      <c r="A1769" s="16" t="s">
        <v>5193</v>
      </c>
      <c r="E1769"/>
      <c r="F1769" s="17">
        <f t="shared" si="1308"/>
        <v>2813</v>
      </c>
      <c r="G1769" s="3">
        <f t="shared" si="1309"/>
        <v>4</v>
      </c>
      <c r="H1769" s="4">
        <f t="shared" si="1310"/>
        <v>2879</v>
      </c>
      <c r="I1769" s="4">
        <f t="shared" si="1311"/>
        <v>2920</v>
      </c>
      <c r="J1769" s="4">
        <f t="shared" si="1312"/>
        <v>2921</v>
      </c>
      <c r="K1769" s="4">
        <f t="shared" si="1313"/>
        <v>2880</v>
      </c>
      <c r="L1769" s="1">
        <f t="shared" si="1314"/>
        <v>0</v>
      </c>
      <c r="M1769" s="1">
        <f t="shared" si="1315"/>
        <v>0</v>
      </c>
      <c r="N1769" s="1">
        <f t="shared" si="1316"/>
        <v>0</v>
      </c>
      <c r="O1769" s="1">
        <f t="shared" si="1317"/>
        <v>0</v>
      </c>
      <c r="P1769" s="1">
        <f t="shared" si="1318"/>
        <v>0</v>
      </c>
      <c r="Q1769" s="1" t="str">
        <f t="shared" si="1319"/>
        <v/>
      </c>
      <c r="R1769" s="1">
        <f t="shared" si="1320"/>
        <v>75.5</v>
      </c>
      <c r="S1769" s="1">
        <f t="shared" si="1321"/>
        <v>-26.475000000000001</v>
      </c>
      <c r="T1769" s="1">
        <f>VLOOKUP($H1769,節点!$E$1:$G$20000,2,FALSE)</f>
        <v>74</v>
      </c>
      <c r="U1769" s="1">
        <f>VLOOKUP($H1769,節点!$E$1:$G$20000,3,FALSE)</f>
        <v>-27</v>
      </c>
      <c r="V1769" s="1">
        <f>VLOOKUP($I1769,節点!$E$1:$G$20000,2,FALSE)</f>
        <v>77</v>
      </c>
      <c r="W1769" s="1">
        <f>VLOOKUP($I1769,節点!$E$1:$G$20000,3,FALSE)</f>
        <v>-27</v>
      </c>
      <c r="X1769" s="1">
        <f>VLOOKUP($J1769,節点!$E$1:$G$20000,2,FALSE)</f>
        <v>77</v>
      </c>
      <c r="Y1769" s="1">
        <f>VLOOKUP($J1769,節点!$E$1:$G$20000,3,FALSE)</f>
        <v>-25.95</v>
      </c>
      <c r="Z1769" s="1">
        <f>VLOOKUP($K1769,節点!$E$1:$G$20000,2,FALSE)</f>
        <v>74</v>
      </c>
      <c r="AA1769" s="1">
        <f>VLOOKUP($K1769,節点!$E$1:$G$20000,3,FALSE)</f>
        <v>-25.95</v>
      </c>
      <c r="AB1769">
        <f t="shared" si="1322"/>
        <v>-1.5</v>
      </c>
      <c r="AC1769">
        <f t="shared" si="1323"/>
        <v>-0.52499999999999858</v>
      </c>
      <c r="AD1769">
        <f t="shared" si="1324"/>
        <v>1.5</v>
      </c>
      <c r="AE1769">
        <f t="shared" si="1325"/>
        <v>-0.52499999999999858</v>
      </c>
      <c r="AF1769">
        <f t="shared" si="1326"/>
        <v>1.5</v>
      </c>
      <c r="AG1769">
        <f t="shared" si="1327"/>
        <v>0.52500000000000213</v>
      </c>
      <c r="AH1769">
        <f t="shared" si="1328"/>
        <v>-1.5</v>
      </c>
      <c r="AI1769">
        <f t="shared" si="1329"/>
        <v>0.52500000000000213</v>
      </c>
      <c r="AJ1769">
        <f t="shared" si="1303"/>
        <v>199.2900462191887</v>
      </c>
      <c r="AK1769">
        <f t="shared" si="1304"/>
        <v>340.7099537808113</v>
      </c>
      <c r="AL1769">
        <f t="shared" si="1305"/>
        <v>19.290046219188806</v>
      </c>
      <c r="AM1769">
        <f t="shared" si="1306"/>
        <v>160.70995378081119</v>
      </c>
      <c r="AN1769">
        <f t="shared" si="1330"/>
        <v>3</v>
      </c>
      <c r="AO1769">
        <f t="shared" si="1331"/>
        <v>4</v>
      </c>
      <c r="AP1769">
        <f t="shared" si="1332"/>
        <v>1</v>
      </c>
      <c r="AQ1769">
        <f t="shared" si="1333"/>
        <v>2</v>
      </c>
      <c r="AR1769">
        <f t="shared" si="1334"/>
        <v>3412</v>
      </c>
      <c r="AS1769" t="str">
        <f t="shared" si="1335"/>
        <v/>
      </c>
      <c r="AT1769" t="str">
        <f t="shared" si="1336"/>
        <v/>
      </c>
      <c r="AU1769" t="str">
        <f t="shared" si="1337"/>
        <v/>
      </c>
      <c r="AV1769" t="str">
        <f t="shared" si="1338"/>
        <v/>
      </c>
      <c r="AW1769" t="str">
        <f t="shared" si="1307"/>
        <v/>
      </c>
      <c r="BA1769">
        <f t="shared" si="1339"/>
        <v>75.5</v>
      </c>
      <c r="BB1769">
        <f t="shared" si="1340"/>
        <v>-27</v>
      </c>
      <c r="BC1769">
        <f t="shared" si="1341"/>
        <v>77</v>
      </c>
      <c r="BD1769">
        <f t="shared" si="1342"/>
        <v>-26.475000000000001</v>
      </c>
      <c r="BE1769">
        <f t="shared" si="1343"/>
        <v>75.5</v>
      </c>
      <c r="BF1769">
        <f t="shared" si="1344"/>
        <v>-25.95</v>
      </c>
      <c r="BG1769">
        <f t="shared" si="1345"/>
        <v>74</v>
      </c>
      <c r="BH1769">
        <f t="shared" si="1346"/>
        <v>-26.475000000000001</v>
      </c>
      <c r="BI1769">
        <f t="shared" si="1347"/>
        <v>1.0500000000000007</v>
      </c>
      <c r="BJ1769">
        <f t="shared" si="1348"/>
        <v>3</v>
      </c>
      <c r="BK1769">
        <f t="shared" si="1349"/>
        <v>2.8571428571428554</v>
      </c>
      <c r="BL1769">
        <f t="shared" si="1350"/>
        <v>1.0500000000000007</v>
      </c>
      <c r="BM1769" s="1">
        <v>2</v>
      </c>
    </row>
    <row r="1770" spans="1:65">
      <c r="A1770" s="16" t="s">
        <v>5194</v>
      </c>
      <c r="E1770"/>
      <c r="F1770" s="17">
        <f t="shared" si="1308"/>
        <v>2814</v>
      </c>
      <c r="G1770" s="3">
        <f t="shared" si="1309"/>
        <v>4</v>
      </c>
      <c r="H1770" s="4">
        <f t="shared" si="1310"/>
        <v>2880</v>
      </c>
      <c r="I1770" s="4">
        <f t="shared" si="1311"/>
        <v>2921</v>
      </c>
      <c r="J1770" s="4">
        <f t="shared" si="1312"/>
        <v>2922</v>
      </c>
      <c r="K1770" s="4">
        <f t="shared" si="1313"/>
        <v>2881</v>
      </c>
      <c r="L1770" s="1">
        <f t="shared" si="1314"/>
        <v>0</v>
      </c>
      <c r="M1770" s="1">
        <f t="shared" si="1315"/>
        <v>0</v>
      </c>
      <c r="N1770" s="1">
        <f t="shared" si="1316"/>
        <v>0</v>
      </c>
      <c r="O1770" s="1">
        <f t="shared" si="1317"/>
        <v>0</v>
      </c>
      <c r="P1770" s="1">
        <f t="shared" si="1318"/>
        <v>0</v>
      </c>
      <c r="Q1770" s="1" t="str">
        <f t="shared" si="1319"/>
        <v/>
      </c>
      <c r="R1770" s="1">
        <f t="shared" si="1320"/>
        <v>75.5</v>
      </c>
      <c r="S1770" s="1">
        <f t="shared" si="1321"/>
        <v>-25.424999999999997</v>
      </c>
      <c r="T1770" s="1">
        <f>VLOOKUP($H1770,節点!$E$1:$G$20000,2,FALSE)</f>
        <v>74</v>
      </c>
      <c r="U1770" s="1">
        <f>VLOOKUP($H1770,節点!$E$1:$G$20000,3,FALSE)</f>
        <v>-25.95</v>
      </c>
      <c r="V1770" s="1">
        <f>VLOOKUP($I1770,節点!$E$1:$G$20000,2,FALSE)</f>
        <v>77</v>
      </c>
      <c r="W1770" s="1">
        <f>VLOOKUP($I1770,節点!$E$1:$G$20000,3,FALSE)</f>
        <v>-25.95</v>
      </c>
      <c r="X1770" s="1">
        <f>VLOOKUP($J1770,節点!$E$1:$G$20000,2,FALSE)</f>
        <v>77</v>
      </c>
      <c r="Y1770" s="1">
        <f>VLOOKUP($J1770,節点!$E$1:$G$20000,3,FALSE)</f>
        <v>-24.9</v>
      </c>
      <c r="Z1770" s="1">
        <f>VLOOKUP($K1770,節点!$E$1:$G$20000,2,FALSE)</f>
        <v>74</v>
      </c>
      <c r="AA1770" s="1">
        <f>VLOOKUP($K1770,節点!$E$1:$G$20000,3,FALSE)</f>
        <v>-24.9</v>
      </c>
      <c r="AB1770">
        <f t="shared" si="1322"/>
        <v>-1.5</v>
      </c>
      <c r="AC1770">
        <f t="shared" si="1323"/>
        <v>-0.52500000000000213</v>
      </c>
      <c r="AD1770">
        <f t="shared" si="1324"/>
        <v>1.5</v>
      </c>
      <c r="AE1770">
        <f t="shared" si="1325"/>
        <v>-0.52500000000000213</v>
      </c>
      <c r="AF1770">
        <f t="shared" si="1326"/>
        <v>1.5</v>
      </c>
      <c r="AG1770">
        <f t="shared" si="1327"/>
        <v>0.52499999999999858</v>
      </c>
      <c r="AH1770">
        <f t="shared" si="1328"/>
        <v>-1.5</v>
      </c>
      <c r="AI1770">
        <f t="shared" si="1329"/>
        <v>0.52499999999999858</v>
      </c>
      <c r="AJ1770">
        <f t="shared" si="1303"/>
        <v>199.29004621918881</v>
      </c>
      <c r="AK1770">
        <f t="shared" si="1304"/>
        <v>340.70995378081119</v>
      </c>
      <c r="AL1770">
        <f t="shared" si="1305"/>
        <v>19.290046219188685</v>
      </c>
      <c r="AM1770">
        <f t="shared" si="1306"/>
        <v>160.7099537808113</v>
      </c>
      <c r="AN1770">
        <f t="shared" si="1330"/>
        <v>3</v>
      </c>
      <c r="AO1770">
        <f t="shared" si="1331"/>
        <v>4</v>
      </c>
      <c r="AP1770">
        <f t="shared" si="1332"/>
        <v>1</v>
      </c>
      <c r="AQ1770">
        <f t="shared" si="1333"/>
        <v>2</v>
      </c>
      <c r="AR1770">
        <f t="shared" si="1334"/>
        <v>3412</v>
      </c>
      <c r="AS1770" t="str">
        <f t="shared" si="1335"/>
        <v/>
      </c>
      <c r="AT1770" t="str">
        <f t="shared" si="1336"/>
        <v/>
      </c>
      <c r="AU1770" t="str">
        <f t="shared" si="1337"/>
        <v/>
      </c>
      <c r="AV1770" t="str">
        <f t="shared" si="1338"/>
        <v/>
      </c>
      <c r="AW1770" t="str">
        <f t="shared" si="1307"/>
        <v/>
      </c>
      <c r="BA1770">
        <f t="shared" si="1339"/>
        <v>75.5</v>
      </c>
      <c r="BB1770">
        <f t="shared" si="1340"/>
        <v>-25.95</v>
      </c>
      <c r="BC1770">
        <f t="shared" si="1341"/>
        <v>77</v>
      </c>
      <c r="BD1770">
        <f t="shared" si="1342"/>
        <v>-25.424999999999997</v>
      </c>
      <c r="BE1770">
        <f t="shared" si="1343"/>
        <v>75.5</v>
      </c>
      <c r="BF1770">
        <f t="shared" si="1344"/>
        <v>-24.9</v>
      </c>
      <c r="BG1770">
        <f t="shared" si="1345"/>
        <v>74</v>
      </c>
      <c r="BH1770">
        <f t="shared" si="1346"/>
        <v>-25.424999999999997</v>
      </c>
      <c r="BI1770">
        <f t="shared" si="1347"/>
        <v>1.0500000000000007</v>
      </c>
      <c r="BJ1770">
        <f t="shared" si="1348"/>
        <v>3</v>
      </c>
      <c r="BK1770">
        <f t="shared" si="1349"/>
        <v>2.8571428571428554</v>
      </c>
      <c r="BL1770">
        <f t="shared" si="1350"/>
        <v>1.0500000000000007</v>
      </c>
      <c r="BM1770" s="1">
        <v>2</v>
      </c>
    </row>
    <row r="1771" spans="1:65">
      <c r="A1771" s="16" t="s">
        <v>5195</v>
      </c>
      <c r="E1771"/>
      <c r="F1771" s="17">
        <f t="shared" si="1308"/>
        <v>2815</v>
      </c>
      <c r="G1771" s="3">
        <f t="shared" si="1309"/>
        <v>4</v>
      </c>
      <c r="H1771" s="4">
        <f t="shared" si="1310"/>
        <v>2881</v>
      </c>
      <c r="I1771" s="4">
        <f t="shared" si="1311"/>
        <v>2922</v>
      </c>
      <c r="J1771" s="4">
        <f t="shared" si="1312"/>
        <v>2923</v>
      </c>
      <c r="K1771" s="4">
        <f t="shared" si="1313"/>
        <v>2882</v>
      </c>
      <c r="L1771" s="1">
        <f t="shared" si="1314"/>
        <v>0</v>
      </c>
      <c r="M1771" s="1">
        <f t="shared" si="1315"/>
        <v>0</v>
      </c>
      <c r="N1771" s="1">
        <f t="shared" si="1316"/>
        <v>0</v>
      </c>
      <c r="O1771" s="1">
        <f t="shared" si="1317"/>
        <v>0</v>
      </c>
      <c r="P1771" s="1">
        <f t="shared" si="1318"/>
        <v>0</v>
      </c>
      <c r="Q1771" s="1" t="str">
        <f t="shared" si="1319"/>
        <v/>
      </c>
      <c r="R1771" s="1">
        <f t="shared" si="1320"/>
        <v>75.5</v>
      </c>
      <c r="S1771" s="1">
        <f t="shared" si="1321"/>
        <v>-24.375</v>
      </c>
      <c r="T1771" s="1">
        <f>VLOOKUP($H1771,節点!$E$1:$G$20000,2,FALSE)</f>
        <v>74</v>
      </c>
      <c r="U1771" s="1">
        <f>VLOOKUP($H1771,節点!$E$1:$G$20000,3,FALSE)</f>
        <v>-24.9</v>
      </c>
      <c r="V1771" s="1">
        <f>VLOOKUP($I1771,節点!$E$1:$G$20000,2,FALSE)</f>
        <v>77</v>
      </c>
      <c r="W1771" s="1">
        <f>VLOOKUP($I1771,節点!$E$1:$G$20000,3,FALSE)</f>
        <v>-24.9</v>
      </c>
      <c r="X1771" s="1">
        <f>VLOOKUP($J1771,節点!$E$1:$G$20000,2,FALSE)</f>
        <v>77</v>
      </c>
      <c r="Y1771" s="1">
        <f>VLOOKUP($J1771,節点!$E$1:$G$20000,3,FALSE)</f>
        <v>-23.85</v>
      </c>
      <c r="Z1771" s="1">
        <f>VLOOKUP($K1771,節点!$E$1:$G$20000,2,FALSE)</f>
        <v>74</v>
      </c>
      <c r="AA1771" s="1">
        <f>VLOOKUP($K1771,節点!$E$1:$G$20000,3,FALSE)</f>
        <v>-23.85</v>
      </c>
      <c r="AB1771">
        <f t="shared" si="1322"/>
        <v>-1.5</v>
      </c>
      <c r="AC1771">
        <f t="shared" si="1323"/>
        <v>-0.52499999999999858</v>
      </c>
      <c r="AD1771">
        <f t="shared" si="1324"/>
        <v>1.5</v>
      </c>
      <c r="AE1771">
        <f t="shared" si="1325"/>
        <v>-0.52499999999999858</v>
      </c>
      <c r="AF1771">
        <f t="shared" si="1326"/>
        <v>1.5</v>
      </c>
      <c r="AG1771">
        <f t="shared" si="1327"/>
        <v>0.52499999999999858</v>
      </c>
      <c r="AH1771">
        <f t="shared" si="1328"/>
        <v>-1.5</v>
      </c>
      <c r="AI1771">
        <f t="shared" si="1329"/>
        <v>0.52499999999999858</v>
      </c>
      <c r="AJ1771">
        <f t="shared" si="1303"/>
        <v>199.2900462191887</v>
      </c>
      <c r="AK1771">
        <f t="shared" si="1304"/>
        <v>340.7099537808113</v>
      </c>
      <c r="AL1771">
        <f t="shared" si="1305"/>
        <v>19.290046219188685</v>
      </c>
      <c r="AM1771">
        <f t="shared" si="1306"/>
        <v>160.7099537808113</v>
      </c>
      <c r="AN1771">
        <f t="shared" si="1330"/>
        <v>3</v>
      </c>
      <c r="AO1771">
        <f t="shared" si="1331"/>
        <v>4</v>
      </c>
      <c r="AP1771">
        <f t="shared" si="1332"/>
        <v>1</v>
      </c>
      <c r="AQ1771">
        <f t="shared" si="1333"/>
        <v>2</v>
      </c>
      <c r="AR1771">
        <f t="shared" si="1334"/>
        <v>3412</v>
      </c>
      <c r="AS1771" t="str">
        <f t="shared" si="1335"/>
        <v/>
      </c>
      <c r="AT1771" t="str">
        <f t="shared" si="1336"/>
        <v/>
      </c>
      <c r="AU1771" t="str">
        <f t="shared" si="1337"/>
        <v/>
      </c>
      <c r="AV1771" t="str">
        <f t="shared" si="1338"/>
        <v/>
      </c>
      <c r="AW1771" t="str">
        <f t="shared" si="1307"/>
        <v/>
      </c>
      <c r="BA1771">
        <f t="shared" si="1339"/>
        <v>75.5</v>
      </c>
      <c r="BB1771">
        <f t="shared" si="1340"/>
        <v>-24.9</v>
      </c>
      <c r="BC1771">
        <f t="shared" si="1341"/>
        <v>77</v>
      </c>
      <c r="BD1771">
        <f t="shared" si="1342"/>
        <v>-24.375</v>
      </c>
      <c r="BE1771">
        <f t="shared" si="1343"/>
        <v>75.5</v>
      </c>
      <c r="BF1771">
        <f t="shared" si="1344"/>
        <v>-23.85</v>
      </c>
      <c r="BG1771">
        <f t="shared" si="1345"/>
        <v>74</v>
      </c>
      <c r="BH1771">
        <f t="shared" si="1346"/>
        <v>-24.375</v>
      </c>
      <c r="BI1771">
        <f t="shared" si="1347"/>
        <v>1.0499999999999972</v>
      </c>
      <c r="BJ1771">
        <f t="shared" si="1348"/>
        <v>3</v>
      </c>
      <c r="BK1771">
        <f t="shared" si="1349"/>
        <v>2.8571428571428648</v>
      </c>
      <c r="BL1771">
        <f t="shared" si="1350"/>
        <v>1.0499999999999972</v>
      </c>
      <c r="BM1771" s="1">
        <v>2</v>
      </c>
    </row>
    <row r="1772" spans="1:65">
      <c r="A1772" s="16" t="s">
        <v>5196</v>
      </c>
      <c r="E1772"/>
      <c r="F1772" s="17">
        <f t="shared" si="1308"/>
        <v>2816</v>
      </c>
      <c r="G1772" s="3">
        <f t="shared" si="1309"/>
        <v>4</v>
      </c>
      <c r="H1772" s="4">
        <f t="shared" si="1310"/>
        <v>2882</v>
      </c>
      <c r="I1772" s="4">
        <f t="shared" si="1311"/>
        <v>2923</v>
      </c>
      <c r="J1772" s="4">
        <f t="shared" si="1312"/>
        <v>2924</v>
      </c>
      <c r="K1772" s="4">
        <f t="shared" si="1313"/>
        <v>2883</v>
      </c>
      <c r="L1772" s="1">
        <f t="shared" si="1314"/>
        <v>0</v>
      </c>
      <c r="M1772" s="1">
        <f t="shared" si="1315"/>
        <v>0</v>
      </c>
      <c r="N1772" s="1">
        <f t="shared" si="1316"/>
        <v>0</v>
      </c>
      <c r="O1772" s="1">
        <f t="shared" si="1317"/>
        <v>0</v>
      </c>
      <c r="P1772" s="1">
        <f t="shared" si="1318"/>
        <v>0</v>
      </c>
      <c r="Q1772" s="1" t="str">
        <f t="shared" si="1319"/>
        <v/>
      </c>
      <c r="R1772" s="1">
        <f t="shared" si="1320"/>
        <v>75.5</v>
      </c>
      <c r="S1772" s="1">
        <f t="shared" si="1321"/>
        <v>-23.324999999999999</v>
      </c>
      <c r="T1772" s="1">
        <f>VLOOKUP($H1772,節点!$E$1:$G$20000,2,FALSE)</f>
        <v>74</v>
      </c>
      <c r="U1772" s="1">
        <f>VLOOKUP($H1772,節点!$E$1:$G$20000,3,FALSE)</f>
        <v>-23.85</v>
      </c>
      <c r="V1772" s="1">
        <f>VLOOKUP($I1772,節点!$E$1:$G$20000,2,FALSE)</f>
        <v>77</v>
      </c>
      <c r="W1772" s="1">
        <f>VLOOKUP($I1772,節点!$E$1:$G$20000,3,FALSE)</f>
        <v>-23.85</v>
      </c>
      <c r="X1772" s="1">
        <f>VLOOKUP($J1772,節点!$E$1:$G$20000,2,FALSE)</f>
        <v>77</v>
      </c>
      <c r="Y1772" s="1">
        <f>VLOOKUP($J1772,節点!$E$1:$G$20000,3,FALSE)</f>
        <v>-22.8</v>
      </c>
      <c r="Z1772" s="1">
        <f>VLOOKUP($K1772,節点!$E$1:$G$20000,2,FALSE)</f>
        <v>74</v>
      </c>
      <c r="AA1772" s="1">
        <f>VLOOKUP($K1772,節点!$E$1:$G$20000,3,FALSE)</f>
        <v>-22.8</v>
      </c>
      <c r="AB1772">
        <f t="shared" si="1322"/>
        <v>-1.5</v>
      </c>
      <c r="AC1772">
        <f t="shared" si="1323"/>
        <v>-0.52500000000000213</v>
      </c>
      <c r="AD1772">
        <f t="shared" si="1324"/>
        <v>1.5</v>
      </c>
      <c r="AE1772">
        <f t="shared" si="1325"/>
        <v>-0.52500000000000213</v>
      </c>
      <c r="AF1772">
        <f t="shared" si="1326"/>
        <v>1.5</v>
      </c>
      <c r="AG1772">
        <f t="shared" si="1327"/>
        <v>0.52499999999999858</v>
      </c>
      <c r="AH1772">
        <f t="shared" si="1328"/>
        <v>-1.5</v>
      </c>
      <c r="AI1772">
        <f t="shared" si="1329"/>
        <v>0.52499999999999858</v>
      </c>
      <c r="AJ1772">
        <f t="shared" si="1303"/>
        <v>199.29004621918881</v>
      </c>
      <c r="AK1772">
        <f t="shared" si="1304"/>
        <v>340.70995378081119</v>
      </c>
      <c r="AL1772">
        <f t="shared" si="1305"/>
        <v>19.290046219188685</v>
      </c>
      <c r="AM1772">
        <f t="shared" si="1306"/>
        <v>160.7099537808113</v>
      </c>
      <c r="AN1772">
        <f t="shared" si="1330"/>
        <v>3</v>
      </c>
      <c r="AO1772">
        <f t="shared" si="1331"/>
        <v>4</v>
      </c>
      <c r="AP1772">
        <f t="shared" si="1332"/>
        <v>1</v>
      </c>
      <c r="AQ1772">
        <f t="shared" si="1333"/>
        <v>2</v>
      </c>
      <c r="AR1772">
        <f t="shared" si="1334"/>
        <v>3412</v>
      </c>
      <c r="AS1772" t="str">
        <f t="shared" si="1335"/>
        <v/>
      </c>
      <c r="AT1772" t="str">
        <f t="shared" si="1336"/>
        <v/>
      </c>
      <c r="AU1772" t="str">
        <f t="shared" si="1337"/>
        <v/>
      </c>
      <c r="AV1772" t="str">
        <f t="shared" si="1338"/>
        <v/>
      </c>
      <c r="AW1772" t="str">
        <f t="shared" si="1307"/>
        <v/>
      </c>
      <c r="BA1772">
        <f t="shared" si="1339"/>
        <v>75.5</v>
      </c>
      <c r="BB1772">
        <f t="shared" si="1340"/>
        <v>-23.85</v>
      </c>
      <c r="BC1772">
        <f t="shared" si="1341"/>
        <v>77</v>
      </c>
      <c r="BD1772">
        <f t="shared" si="1342"/>
        <v>-23.325000000000003</v>
      </c>
      <c r="BE1772">
        <f t="shared" si="1343"/>
        <v>75.5</v>
      </c>
      <c r="BF1772">
        <f t="shared" si="1344"/>
        <v>-22.8</v>
      </c>
      <c r="BG1772">
        <f t="shared" si="1345"/>
        <v>74</v>
      </c>
      <c r="BH1772">
        <f t="shared" si="1346"/>
        <v>-23.325000000000003</v>
      </c>
      <c r="BI1772">
        <f t="shared" si="1347"/>
        <v>1.0500000000000007</v>
      </c>
      <c r="BJ1772">
        <f t="shared" si="1348"/>
        <v>3</v>
      </c>
      <c r="BK1772">
        <f t="shared" si="1349"/>
        <v>2.8571428571428554</v>
      </c>
      <c r="BL1772">
        <f t="shared" si="1350"/>
        <v>1.0500000000000007</v>
      </c>
      <c r="BM1772" s="1">
        <v>2</v>
      </c>
    </row>
    <row r="1773" spans="1:65">
      <c r="A1773" s="16" t="s">
        <v>5197</v>
      </c>
      <c r="E1773"/>
      <c r="F1773" s="17">
        <f t="shared" si="1308"/>
        <v>2817</v>
      </c>
      <c r="G1773" s="3">
        <f t="shared" si="1309"/>
        <v>4</v>
      </c>
      <c r="H1773" s="4">
        <f t="shared" si="1310"/>
        <v>2883</v>
      </c>
      <c r="I1773" s="4">
        <f t="shared" si="1311"/>
        <v>2924</v>
      </c>
      <c r="J1773" s="4">
        <f t="shared" si="1312"/>
        <v>2925</v>
      </c>
      <c r="K1773" s="4">
        <f t="shared" si="1313"/>
        <v>2884</v>
      </c>
      <c r="L1773" s="1">
        <f t="shared" si="1314"/>
        <v>0</v>
      </c>
      <c r="M1773" s="1">
        <f t="shared" si="1315"/>
        <v>0</v>
      </c>
      <c r="N1773" s="1">
        <f t="shared" si="1316"/>
        <v>0</v>
      </c>
      <c r="O1773" s="1">
        <f t="shared" si="1317"/>
        <v>0</v>
      </c>
      <c r="P1773" s="1">
        <f t="shared" si="1318"/>
        <v>0</v>
      </c>
      <c r="Q1773" s="1" t="str">
        <f t="shared" si="1319"/>
        <v/>
      </c>
      <c r="R1773" s="1">
        <f t="shared" si="1320"/>
        <v>75.5</v>
      </c>
      <c r="S1773" s="1">
        <f t="shared" si="1321"/>
        <v>-22.274999999999999</v>
      </c>
      <c r="T1773" s="1">
        <f>VLOOKUP($H1773,節点!$E$1:$G$20000,2,FALSE)</f>
        <v>74</v>
      </c>
      <c r="U1773" s="1">
        <f>VLOOKUP($H1773,節点!$E$1:$G$20000,3,FALSE)</f>
        <v>-22.8</v>
      </c>
      <c r="V1773" s="1">
        <f>VLOOKUP($I1773,節点!$E$1:$G$20000,2,FALSE)</f>
        <v>77</v>
      </c>
      <c r="W1773" s="1">
        <f>VLOOKUP($I1773,節点!$E$1:$G$20000,3,FALSE)</f>
        <v>-22.8</v>
      </c>
      <c r="X1773" s="1">
        <f>VLOOKUP($J1773,節点!$E$1:$G$20000,2,FALSE)</f>
        <v>77</v>
      </c>
      <c r="Y1773" s="1">
        <f>VLOOKUP($J1773,節点!$E$1:$G$20000,3,FALSE)</f>
        <v>-21.75</v>
      </c>
      <c r="Z1773" s="1">
        <f>VLOOKUP($K1773,節点!$E$1:$G$20000,2,FALSE)</f>
        <v>74</v>
      </c>
      <c r="AA1773" s="1">
        <f>VLOOKUP($K1773,節点!$E$1:$G$20000,3,FALSE)</f>
        <v>-21.75</v>
      </c>
      <c r="AB1773">
        <f t="shared" si="1322"/>
        <v>-1.5</v>
      </c>
      <c r="AC1773">
        <f t="shared" si="1323"/>
        <v>-0.52500000000000213</v>
      </c>
      <c r="AD1773">
        <f t="shared" si="1324"/>
        <v>1.5</v>
      </c>
      <c r="AE1773">
        <f t="shared" si="1325"/>
        <v>-0.52500000000000213</v>
      </c>
      <c r="AF1773">
        <f t="shared" si="1326"/>
        <v>1.5</v>
      </c>
      <c r="AG1773">
        <f t="shared" si="1327"/>
        <v>0.52499999999999858</v>
      </c>
      <c r="AH1773">
        <f t="shared" si="1328"/>
        <v>-1.5</v>
      </c>
      <c r="AI1773">
        <f t="shared" si="1329"/>
        <v>0.52499999999999858</v>
      </c>
      <c r="AJ1773">
        <f t="shared" si="1303"/>
        <v>199.29004621918881</v>
      </c>
      <c r="AK1773">
        <f t="shared" si="1304"/>
        <v>340.70995378081119</v>
      </c>
      <c r="AL1773">
        <f t="shared" si="1305"/>
        <v>19.290046219188685</v>
      </c>
      <c r="AM1773">
        <f t="shared" si="1306"/>
        <v>160.7099537808113</v>
      </c>
      <c r="AN1773">
        <f t="shared" si="1330"/>
        <v>3</v>
      </c>
      <c r="AO1773">
        <f t="shared" si="1331"/>
        <v>4</v>
      </c>
      <c r="AP1773">
        <f t="shared" si="1332"/>
        <v>1</v>
      </c>
      <c r="AQ1773">
        <f t="shared" si="1333"/>
        <v>2</v>
      </c>
      <c r="AR1773">
        <f t="shared" si="1334"/>
        <v>3412</v>
      </c>
      <c r="AS1773" t="str">
        <f t="shared" si="1335"/>
        <v/>
      </c>
      <c r="AT1773" t="str">
        <f t="shared" si="1336"/>
        <v/>
      </c>
      <c r="AU1773" t="str">
        <f t="shared" si="1337"/>
        <v/>
      </c>
      <c r="AV1773" t="str">
        <f t="shared" si="1338"/>
        <v/>
      </c>
      <c r="AW1773" t="str">
        <f t="shared" si="1307"/>
        <v/>
      </c>
      <c r="BA1773">
        <f t="shared" si="1339"/>
        <v>75.5</v>
      </c>
      <c r="BB1773">
        <f t="shared" si="1340"/>
        <v>-22.8</v>
      </c>
      <c r="BC1773">
        <f t="shared" si="1341"/>
        <v>77</v>
      </c>
      <c r="BD1773">
        <f t="shared" si="1342"/>
        <v>-22.274999999999999</v>
      </c>
      <c r="BE1773">
        <f t="shared" si="1343"/>
        <v>75.5</v>
      </c>
      <c r="BF1773">
        <f t="shared" si="1344"/>
        <v>-21.75</v>
      </c>
      <c r="BG1773">
        <f t="shared" si="1345"/>
        <v>74</v>
      </c>
      <c r="BH1773">
        <f t="shared" si="1346"/>
        <v>-22.274999999999999</v>
      </c>
      <c r="BI1773">
        <f t="shared" si="1347"/>
        <v>1.0500000000000007</v>
      </c>
      <c r="BJ1773">
        <f t="shared" si="1348"/>
        <v>3</v>
      </c>
      <c r="BK1773">
        <f t="shared" si="1349"/>
        <v>2.8571428571428554</v>
      </c>
      <c r="BL1773">
        <f t="shared" si="1350"/>
        <v>1.0500000000000007</v>
      </c>
      <c r="BM1773" s="1">
        <v>2</v>
      </c>
    </row>
    <row r="1774" spans="1:65">
      <c r="A1774" s="16" t="s">
        <v>5198</v>
      </c>
      <c r="E1774"/>
      <c r="F1774" s="17">
        <f t="shared" si="1308"/>
        <v>2818</v>
      </c>
      <c r="G1774" s="3">
        <f t="shared" si="1309"/>
        <v>4</v>
      </c>
      <c r="H1774" s="4">
        <f t="shared" si="1310"/>
        <v>2884</v>
      </c>
      <c r="I1774" s="4">
        <f t="shared" si="1311"/>
        <v>2925</v>
      </c>
      <c r="J1774" s="4">
        <f t="shared" si="1312"/>
        <v>2926</v>
      </c>
      <c r="K1774" s="4">
        <f t="shared" si="1313"/>
        <v>2885</v>
      </c>
      <c r="L1774" s="1">
        <f t="shared" si="1314"/>
        <v>0</v>
      </c>
      <c r="M1774" s="1">
        <f t="shared" si="1315"/>
        <v>0</v>
      </c>
      <c r="N1774" s="1">
        <f t="shared" si="1316"/>
        <v>0</v>
      </c>
      <c r="O1774" s="1">
        <f t="shared" si="1317"/>
        <v>0</v>
      </c>
      <c r="P1774" s="1">
        <f t="shared" si="1318"/>
        <v>0</v>
      </c>
      <c r="Q1774" s="1" t="str">
        <f t="shared" si="1319"/>
        <v/>
      </c>
      <c r="R1774" s="1">
        <f t="shared" si="1320"/>
        <v>75.5</v>
      </c>
      <c r="S1774" s="1">
        <f t="shared" si="1321"/>
        <v>-21.225000000000001</v>
      </c>
      <c r="T1774" s="1">
        <f>VLOOKUP($H1774,節点!$E$1:$G$20000,2,FALSE)</f>
        <v>74</v>
      </c>
      <c r="U1774" s="1">
        <f>VLOOKUP($H1774,節点!$E$1:$G$20000,3,FALSE)</f>
        <v>-21.75</v>
      </c>
      <c r="V1774" s="1">
        <f>VLOOKUP($I1774,節点!$E$1:$G$20000,2,FALSE)</f>
        <v>77</v>
      </c>
      <c r="W1774" s="1">
        <f>VLOOKUP($I1774,節点!$E$1:$G$20000,3,FALSE)</f>
        <v>-21.75</v>
      </c>
      <c r="X1774" s="1">
        <f>VLOOKUP($J1774,節点!$E$1:$G$20000,2,FALSE)</f>
        <v>77</v>
      </c>
      <c r="Y1774" s="1">
        <f>VLOOKUP($J1774,節点!$E$1:$G$20000,3,FALSE)</f>
        <v>-20.7</v>
      </c>
      <c r="Z1774" s="1">
        <f>VLOOKUP($K1774,節点!$E$1:$G$20000,2,FALSE)</f>
        <v>74</v>
      </c>
      <c r="AA1774" s="1">
        <f>VLOOKUP($K1774,節点!$E$1:$G$20000,3,FALSE)</f>
        <v>-20.7</v>
      </c>
      <c r="AB1774">
        <f t="shared" si="1322"/>
        <v>-1.5</v>
      </c>
      <c r="AC1774">
        <f t="shared" si="1323"/>
        <v>-0.52499999999999858</v>
      </c>
      <c r="AD1774">
        <f t="shared" si="1324"/>
        <v>1.5</v>
      </c>
      <c r="AE1774">
        <f t="shared" si="1325"/>
        <v>-0.52499999999999858</v>
      </c>
      <c r="AF1774">
        <f t="shared" si="1326"/>
        <v>1.5</v>
      </c>
      <c r="AG1774">
        <f t="shared" si="1327"/>
        <v>0.52500000000000213</v>
      </c>
      <c r="AH1774">
        <f t="shared" si="1328"/>
        <v>-1.5</v>
      </c>
      <c r="AI1774">
        <f t="shared" si="1329"/>
        <v>0.52500000000000213</v>
      </c>
      <c r="AJ1774">
        <f t="shared" si="1303"/>
        <v>199.2900462191887</v>
      </c>
      <c r="AK1774">
        <f t="shared" si="1304"/>
        <v>340.7099537808113</v>
      </c>
      <c r="AL1774">
        <f t="shared" si="1305"/>
        <v>19.290046219188806</v>
      </c>
      <c r="AM1774">
        <f t="shared" si="1306"/>
        <v>160.70995378081119</v>
      </c>
      <c r="AN1774">
        <f t="shared" si="1330"/>
        <v>3</v>
      </c>
      <c r="AO1774">
        <f t="shared" si="1331"/>
        <v>4</v>
      </c>
      <c r="AP1774">
        <f t="shared" si="1332"/>
        <v>1</v>
      </c>
      <c r="AQ1774">
        <f t="shared" si="1333"/>
        <v>2</v>
      </c>
      <c r="AR1774">
        <f t="shared" si="1334"/>
        <v>3412</v>
      </c>
      <c r="AS1774" t="str">
        <f t="shared" si="1335"/>
        <v/>
      </c>
      <c r="AT1774" t="str">
        <f t="shared" si="1336"/>
        <v/>
      </c>
      <c r="AU1774" t="str">
        <f t="shared" si="1337"/>
        <v/>
      </c>
      <c r="AV1774" t="str">
        <f t="shared" si="1338"/>
        <v/>
      </c>
      <c r="AW1774" t="str">
        <f t="shared" si="1307"/>
        <v/>
      </c>
      <c r="BA1774">
        <f t="shared" si="1339"/>
        <v>75.5</v>
      </c>
      <c r="BB1774">
        <f t="shared" si="1340"/>
        <v>-21.75</v>
      </c>
      <c r="BC1774">
        <f t="shared" si="1341"/>
        <v>77</v>
      </c>
      <c r="BD1774">
        <f t="shared" si="1342"/>
        <v>-21.225000000000001</v>
      </c>
      <c r="BE1774">
        <f t="shared" si="1343"/>
        <v>75.5</v>
      </c>
      <c r="BF1774">
        <f t="shared" si="1344"/>
        <v>-20.7</v>
      </c>
      <c r="BG1774">
        <f t="shared" si="1345"/>
        <v>74</v>
      </c>
      <c r="BH1774">
        <f t="shared" si="1346"/>
        <v>-21.225000000000001</v>
      </c>
      <c r="BI1774">
        <f t="shared" si="1347"/>
        <v>1.0500000000000007</v>
      </c>
      <c r="BJ1774">
        <f t="shared" si="1348"/>
        <v>3</v>
      </c>
      <c r="BK1774">
        <f t="shared" si="1349"/>
        <v>2.8571428571428554</v>
      </c>
      <c r="BL1774">
        <f t="shared" si="1350"/>
        <v>1.0500000000000007</v>
      </c>
      <c r="BM1774" s="1">
        <v>2</v>
      </c>
    </row>
    <row r="1775" spans="1:65">
      <c r="A1775" s="16" t="s">
        <v>5199</v>
      </c>
      <c r="E1775"/>
      <c r="F1775" s="17">
        <f t="shared" si="1308"/>
        <v>2819</v>
      </c>
      <c r="G1775" s="3">
        <f t="shared" si="1309"/>
        <v>4</v>
      </c>
      <c r="H1775" s="4">
        <f t="shared" si="1310"/>
        <v>2885</v>
      </c>
      <c r="I1775" s="4">
        <f t="shared" si="1311"/>
        <v>2926</v>
      </c>
      <c r="J1775" s="4">
        <f t="shared" si="1312"/>
        <v>2927</v>
      </c>
      <c r="K1775" s="4">
        <f t="shared" si="1313"/>
        <v>2886</v>
      </c>
      <c r="L1775" s="1">
        <f t="shared" si="1314"/>
        <v>0</v>
      </c>
      <c r="M1775" s="1">
        <f t="shared" si="1315"/>
        <v>0</v>
      </c>
      <c r="N1775" s="1">
        <f t="shared" si="1316"/>
        <v>0</v>
      </c>
      <c r="O1775" s="1">
        <f t="shared" si="1317"/>
        <v>0</v>
      </c>
      <c r="P1775" s="1">
        <f t="shared" si="1318"/>
        <v>0</v>
      </c>
      <c r="Q1775" s="1" t="str">
        <f t="shared" si="1319"/>
        <v/>
      </c>
      <c r="R1775" s="1">
        <f t="shared" si="1320"/>
        <v>75.5</v>
      </c>
      <c r="S1775" s="1">
        <f t="shared" si="1321"/>
        <v>-20.174999999999997</v>
      </c>
      <c r="T1775" s="1">
        <f>VLOOKUP($H1775,節点!$E$1:$G$20000,2,FALSE)</f>
        <v>74</v>
      </c>
      <c r="U1775" s="1">
        <f>VLOOKUP($H1775,節点!$E$1:$G$20000,3,FALSE)</f>
        <v>-20.7</v>
      </c>
      <c r="V1775" s="1">
        <f>VLOOKUP($I1775,節点!$E$1:$G$20000,2,FALSE)</f>
        <v>77</v>
      </c>
      <c r="W1775" s="1">
        <f>VLOOKUP($I1775,節点!$E$1:$G$20000,3,FALSE)</f>
        <v>-20.7</v>
      </c>
      <c r="X1775" s="1">
        <f>VLOOKUP($J1775,節点!$E$1:$G$20000,2,FALSE)</f>
        <v>77</v>
      </c>
      <c r="Y1775" s="1">
        <f>VLOOKUP($J1775,節点!$E$1:$G$20000,3,FALSE)</f>
        <v>-19.649999999999999</v>
      </c>
      <c r="Z1775" s="1">
        <f>VLOOKUP($K1775,節点!$E$1:$G$20000,2,FALSE)</f>
        <v>74</v>
      </c>
      <c r="AA1775" s="1">
        <f>VLOOKUP($K1775,節点!$E$1:$G$20000,3,FALSE)</f>
        <v>-19.649999999999999</v>
      </c>
      <c r="AB1775">
        <f t="shared" si="1322"/>
        <v>-1.5</v>
      </c>
      <c r="AC1775">
        <f t="shared" si="1323"/>
        <v>-0.52500000000000213</v>
      </c>
      <c r="AD1775">
        <f t="shared" si="1324"/>
        <v>1.5</v>
      </c>
      <c r="AE1775">
        <f t="shared" si="1325"/>
        <v>-0.52500000000000213</v>
      </c>
      <c r="AF1775">
        <f t="shared" si="1326"/>
        <v>1.5</v>
      </c>
      <c r="AG1775">
        <f t="shared" si="1327"/>
        <v>0.52499999999999858</v>
      </c>
      <c r="AH1775">
        <f t="shared" si="1328"/>
        <v>-1.5</v>
      </c>
      <c r="AI1775">
        <f t="shared" si="1329"/>
        <v>0.52499999999999858</v>
      </c>
      <c r="AJ1775">
        <f t="shared" si="1303"/>
        <v>199.29004621918881</v>
      </c>
      <c r="AK1775">
        <f t="shared" si="1304"/>
        <v>340.70995378081119</v>
      </c>
      <c r="AL1775">
        <f t="shared" si="1305"/>
        <v>19.290046219188685</v>
      </c>
      <c r="AM1775">
        <f t="shared" si="1306"/>
        <v>160.7099537808113</v>
      </c>
      <c r="AN1775">
        <f t="shared" si="1330"/>
        <v>3</v>
      </c>
      <c r="AO1775">
        <f t="shared" si="1331"/>
        <v>4</v>
      </c>
      <c r="AP1775">
        <f t="shared" si="1332"/>
        <v>1</v>
      </c>
      <c r="AQ1775">
        <f t="shared" si="1333"/>
        <v>2</v>
      </c>
      <c r="AR1775">
        <f t="shared" si="1334"/>
        <v>3412</v>
      </c>
      <c r="AS1775" t="str">
        <f t="shared" si="1335"/>
        <v/>
      </c>
      <c r="AT1775" t="str">
        <f t="shared" si="1336"/>
        <v/>
      </c>
      <c r="AU1775" t="str">
        <f t="shared" si="1337"/>
        <v/>
      </c>
      <c r="AV1775" t="str">
        <f t="shared" si="1338"/>
        <v/>
      </c>
      <c r="AW1775" t="str">
        <f t="shared" si="1307"/>
        <v/>
      </c>
      <c r="BA1775">
        <f t="shared" si="1339"/>
        <v>75.5</v>
      </c>
      <c r="BB1775">
        <f t="shared" si="1340"/>
        <v>-20.7</v>
      </c>
      <c r="BC1775">
        <f t="shared" si="1341"/>
        <v>77</v>
      </c>
      <c r="BD1775">
        <f t="shared" si="1342"/>
        <v>-20.174999999999997</v>
      </c>
      <c r="BE1775">
        <f t="shared" si="1343"/>
        <v>75.5</v>
      </c>
      <c r="BF1775">
        <f t="shared" si="1344"/>
        <v>-19.649999999999999</v>
      </c>
      <c r="BG1775">
        <f t="shared" si="1345"/>
        <v>74</v>
      </c>
      <c r="BH1775">
        <f t="shared" si="1346"/>
        <v>-20.174999999999997</v>
      </c>
      <c r="BI1775">
        <f t="shared" si="1347"/>
        <v>1.0500000000000007</v>
      </c>
      <c r="BJ1775">
        <f t="shared" si="1348"/>
        <v>3</v>
      </c>
      <c r="BK1775">
        <f t="shared" si="1349"/>
        <v>2.8571428571428554</v>
      </c>
      <c r="BL1775">
        <f t="shared" si="1350"/>
        <v>1.0500000000000007</v>
      </c>
      <c r="BM1775" s="1">
        <v>2</v>
      </c>
    </row>
    <row r="1776" spans="1:65">
      <c r="A1776" s="16" t="s">
        <v>5200</v>
      </c>
      <c r="E1776"/>
      <c r="F1776" s="17">
        <f t="shared" si="1308"/>
        <v>2820</v>
      </c>
      <c r="G1776" s="3">
        <f t="shared" si="1309"/>
        <v>4</v>
      </c>
      <c r="H1776" s="4">
        <f t="shared" si="1310"/>
        <v>2886</v>
      </c>
      <c r="I1776" s="4">
        <f t="shared" si="1311"/>
        <v>2927</v>
      </c>
      <c r="J1776" s="4">
        <f t="shared" si="1312"/>
        <v>2928</v>
      </c>
      <c r="K1776" s="4">
        <f t="shared" si="1313"/>
        <v>2887</v>
      </c>
      <c r="L1776" s="1">
        <f t="shared" si="1314"/>
        <v>0</v>
      </c>
      <c r="M1776" s="1">
        <f t="shared" si="1315"/>
        <v>0</v>
      </c>
      <c r="N1776" s="1">
        <f t="shared" si="1316"/>
        <v>0</v>
      </c>
      <c r="O1776" s="1">
        <f t="shared" si="1317"/>
        <v>0</v>
      </c>
      <c r="P1776" s="1">
        <f t="shared" si="1318"/>
        <v>0</v>
      </c>
      <c r="Q1776" s="1" t="str">
        <f t="shared" si="1319"/>
        <v/>
      </c>
      <c r="R1776" s="1">
        <f t="shared" si="1320"/>
        <v>75.5</v>
      </c>
      <c r="S1776" s="1">
        <f t="shared" si="1321"/>
        <v>-19.125</v>
      </c>
      <c r="T1776" s="1">
        <f>VLOOKUP($H1776,節点!$E$1:$G$20000,2,FALSE)</f>
        <v>74</v>
      </c>
      <c r="U1776" s="1">
        <f>VLOOKUP($H1776,節点!$E$1:$G$20000,3,FALSE)</f>
        <v>-19.649999999999999</v>
      </c>
      <c r="V1776" s="1">
        <f>VLOOKUP($I1776,節点!$E$1:$G$20000,2,FALSE)</f>
        <v>77</v>
      </c>
      <c r="W1776" s="1">
        <f>VLOOKUP($I1776,節点!$E$1:$G$20000,3,FALSE)</f>
        <v>-19.649999999999999</v>
      </c>
      <c r="X1776" s="1">
        <f>VLOOKUP($J1776,節点!$E$1:$G$20000,2,FALSE)</f>
        <v>77</v>
      </c>
      <c r="Y1776" s="1">
        <f>VLOOKUP($J1776,節点!$E$1:$G$20000,3,FALSE)</f>
        <v>-18.600000000000001</v>
      </c>
      <c r="Z1776" s="1">
        <f>VLOOKUP($K1776,節点!$E$1:$G$20000,2,FALSE)</f>
        <v>74</v>
      </c>
      <c r="AA1776" s="1">
        <f>VLOOKUP($K1776,節点!$E$1:$G$20000,3,FALSE)</f>
        <v>-18.600000000000001</v>
      </c>
      <c r="AB1776">
        <f t="shared" si="1322"/>
        <v>-1.5</v>
      </c>
      <c r="AC1776">
        <f t="shared" si="1323"/>
        <v>-0.52499999999999858</v>
      </c>
      <c r="AD1776">
        <f t="shared" si="1324"/>
        <v>1.5</v>
      </c>
      <c r="AE1776">
        <f t="shared" si="1325"/>
        <v>-0.52499999999999858</v>
      </c>
      <c r="AF1776">
        <f t="shared" si="1326"/>
        <v>1.5</v>
      </c>
      <c r="AG1776">
        <f t="shared" si="1327"/>
        <v>0.52499999999999858</v>
      </c>
      <c r="AH1776">
        <f t="shared" si="1328"/>
        <v>-1.5</v>
      </c>
      <c r="AI1776">
        <f t="shared" si="1329"/>
        <v>0.52499999999999858</v>
      </c>
      <c r="AJ1776">
        <f t="shared" si="1303"/>
        <v>199.2900462191887</v>
      </c>
      <c r="AK1776">
        <f t="shared" si="1304"/>
        <v>340.7099537808113</v>
      </c>
      <c r="AL1776">
        <f t="shared" si="1305"/>
        <v>19.290046219188685</v>
      </c>
      <c r="AM1776">
        <f t="shared" si="1306"/>
        <v>160.7099537808113</v>
      </c>
      <c r="AN1776">
        <f t="shared" si="1330"/>
        <v>3</v>
      </c>
      <c r="AO1776">
        <f t="shared" si="1331"/>
        <v>4</v>
      </c>
      <c r="AP1776">
        <f t="shared" si="1332"/>
        <v>1</v>
      </c>
      <c r="AQ1776">
        <f t="shared" si="1333"/>
        <v>2</v>
      </c>
      <c r="AR1776">
        <f t="shared" si="1334"/>
        <v>3412</v>
      </c>
      <c r="AS1776" t="str">
        <f t="shared" si="1335"/>
        <v/>
      </c>
      <c r="AT1776" t="str">
        <f t="shared" si="1336"/>
        <v/>
      </c>
      <c r="AU1776" t="str">
        <f t="shared" si="1337"/>
        <v/>
      </c>
      <c r="AV1776" t="str">
        <f t="shared" si="1338"/>
        <v/>
      </c>
      <c r="AW1776" t="str">
        <f t="shared" si="1307"/>
        <v/>
      </c>
      <c r="BA1776">
        <f t="shared" si="1339"/>
        <v>75.5</v>
      </c>
      <c r="BB1776">
        <f t="shared" si="1340"/>
        <v>-19.649999999999999</v>
      </c>
      <c r="BC1776">
        <f t="shared" si="1341"/>
        <v>77</v>
      </c>
      <c r="BD1776">
        <f t="shared" si="1342"/>
        <v>-19.125</v>
      </c>
      <c r="BE1776">
        <f t="shared" si="1343"/>
        <v>75.5</v>
      </c>
      <c r="BF1776">
        <f t="shared" si="1344"/>
        <v>-18.600000000000001</v>
      </c>
      <c r="BG1776">
        <f t="shared" si="1345"/>
        <v>74</v>
      </c>
      <c r="BH1776">
        <f t="shared" si="1346"/>
        <v>-19.125</v>
      </c>
      <c r="BI1776">
        <f t="shared" si="1347"/>
        <v>1.0499999999999972</v>
      </c>
      <c r="BJ1776">
        <f t="shared" si="1348"/>
        <v>3</v>
      </c>
      <c r="BK1776">
        <f t="shared" si="1349"/>
        <v>2.8571428571428648</v>
      </c>
      <c r="BL1776">
        <f t="shared" si="1350"/>
        <v>1.0499999999999972</v>
      </c>
      <c r="BM1776" s="1">
        <v>2</v>
      </c>
    </row>
    <row r="1777" spans="1:65">
      <c r="A1777" s="16" t="s">
        <v>5201</v>
      </c>
      <c r="E1777"/>
      <c r="F1777" s="17">
        <f t="shared" si="1308"/>
        <v>2821</v>
      </c>
      <c r="G1777" s="3">
        <f t="shared" si="1309"/>
        <v>4</v>
      </c>
      <c r="H1777" s="4">
        <f t="shared" si="1310"/>
        <v>2887</v>
      </c>
      <c r="I1777" s="4">
        <f t="shared" si="1311"/>
        <v>2928</v>
      </c>
      <c r="J1777" s="4">
        <f t="shared" si="1312"/>
        <v>2929</v>
      </c>
      <c r="K1777" s="4">
        <f t="shared" si="1313"/>
        <v>2888</v>
      </c>
      <c r="L1777" s="1">
        <f t="shared" si="1314"/>
        <v>0</v>
      </c>
      <c r="M1777" s="1">
        <f t="shared" si="1315"/>
        <v>0</v>
      </c>
      <c r="N1777" s="1">
        <f t="shared" si="1316"/>
        <v>0</v>
      </c>
      <c r="O1777" s="1">
        <f t="shared" si="1317"/>
        <v>0</v>
      </c>
      <c r="P1777" s="1">
        <f t="shared" si="1318"/>
        <v>0</v>
      </c>
      <c r="Q1777" s="1" t="str">
        <f t="shared" si="1319"/>
        <v/>
      </c>
      <c r="R1777" s="1">
        <f t="shared" si="1320"/>
        <v>75.5</v>
      </c>
      <c r="S1777" s="1">
        <f t="shared" si="1321"/>
        <v>-18.074999999999999</v>
      </c>
      <c r="T1777" s="1">
        <f>VLOOKUP($H1777,節点!$E$1:$G$20000,2,FALSE)</f>
        <v>74</v>
      </c>
      <c r="U1777" s="1">
        <f>VLOOKUP($H1777,節点!$E$1:$G$20000,3,FALSE)</f>
        <v>-18.600000000000001</v>
      </c>
      <c r="V1777" s="1">
        <f>VLOOKUP($I1777,節点!$E$1:$G$20000,2,FALSE)</f>
        <v>77</v>
      </c>
      <c r="W1777" s="1">
        <f>VLOOKUP($I1777,節点!$E$1:$G$20000,3,FALSE)</f>
        <v>-18.600000000000001</v>
      </c>
      <c r="X1777" s="1">
        <f>VLOOKUP($J1777,節点!$E$1:$G$20000,2,FALSE)</f>
        <v>77</v>
      </c>
      <c r="Y1777" s="1">
        <f>VLOOKUP($J1777,節点!$E$1:$G$20000,3,FALSE)</f>
        <v>-17.55</v>
      </c>
      <c r="Z1777" s="1">
        <f>VLOOKUP($K1777,節点!$E$1:$G$20000,2,FALSE)</f>
        <v>74</v>
      </c>
      <c r="AA1777" s="1">
        <f>VLOOKUP($K1777,節点!$E$1:$G$20000,3,FALSE)</f>
        <v>-17.55</v>
      </c>
      <c r="AB1777">
        <f t="shared" si="1322"/>
        <v>-1.5</v>
      </c>
      <c r="AC1777">
        <f t="shared" si="1323"/>
        <v>-0.52500000000000213</v>
      </c>
      <c r="AD1777">
        <f t="shared" si="1324"/>
        <v>1.5</v>
      </c>
      <c r="AE1777">
        <f t="shared" si="1325"/>
        <v>-0.52500000000000213</v>
      </c>
      <c r="AF1777">
        <f t="shared" si="1326"/>
        <v>1.5</v>
      </c>
      <c r="AG1777">
        <f t="shared" si="1327"/>
        <v>0.52499999999999858</v>
      </c>
      <c r="AH1777">
        <f t="shared" si="1328"/>
        <v>-1.5</v>
      </c>
      <c r="AI1777">
        <f t="shared" si="1329"/>
        <v>0.52499999999999858</v>
      </c>
      <c r="AJ1777">
        <f t="shared" si="1303"/>
        <v>199.29004621918881</v>
      </c>
      <c r="AK1777">
        <f t="shared" si="1304"/>
        <v>340.70995378081119</v>
      </c>
      <c r="AL1777">
        <f t="shared" si="1305"/>
        <v>19.290046219188685</v>
      </c>
      <c r="AM1777">
        <f t="shared" si="1306"/>
        <v>160.7099537808113</v>
      </c>
      <c r="AN1777">
        <f t="shared" si="1330"/>
        <v>3</v>
      </c>
      <c r="AO1777">
        <f t="shared" si="1331"/>
        <v>4</v>
      </c>
      <c r="AP1777">
        <f t="shared" si="1332"/>
        <v>1</v>
      </c>
      <c r="AQ1777">
        <f t="shared" si="1333"/>
        <v>2</v>
      </c>
      <c r="AR1777">
        <f t="shared" si="1334"/>
        <v>3412</v>
      </c>
      <c r="AS1777" t="str">
        <f t="shared" si="1335"/>
        <v/>
      </c>
      <c r="AT1777" t="str">
        <f t="shared" si="1336"/>
        <v/>
      </c>
      <c r="AU1777" t="str">
        <f t="shared" si="1337"/>
        <v/>
      </c>
      <c r="AV1777" t="str">
        <f t="shared" si="1338"/>
        <v/>
      </c>
      <c r="AW1777" t="str">
        <f t="shared" si="1307"/>
        <v/>
      </c>
      <c r="BA1777">
        <f t="shared" si="1339"/>
        <v>75.5</v>
      </c>
      <c r="BB1777">
        <f t="shared" si="1340"/>
        <v>-18.600000000000001</v>
      </c>
      <c r="BC1777">
        <f t="shared" si="1341"/>
        <v>77</v>
      </c>
      <c r="BD1777">
        <f t="shared" si="1342"/>
        <v>-18.075000000000003</v>
      </c>
      <c r="BE1777">
        <f t="shared" si="1343"/>
        <v>75.5</v>
      </c>
      <c r="BF1777">
        <f t="shared" si="1344"/>
        <v>-17.55</v>
      </c>
      <c r="BG1777">
        <f t="shared" si="1345"/>
        <v>74</v>
      </c>
      <c r="BH1777">
        <f t="shared" si="1346"/>
        <v>-18.075000000000003</v>
      </c>
      <c r="BI1777">
        <f t="shared" si="1347"/>
        <v>1.0500000000000007</v>
      </c>
      <c r="BJ1777">
        <f t="shared" si="1348"/>
        <v>3</v>
      </c>
      <c r="BK1777">
        <f t="shared" si="1349"/>
        <v>2.8571428571428554</v>
      </c>
      <c r="BL1777">
        <f t="shared" si="1350"/>
        <v>1.0500000000000007</v>
      </c>
      <c r="BM1777" s="1">
        <v>2</v>
      </c>
    </row>
    <row r="1778" spans="1:65">
      <c r="A1778" s="16" t="s">
        <v>5202</v>
      </c>
      <c r="E1778"/>
      <c r="F1778" s="17">
        <f t="shared" si="1308"/>
        <v>2822</v>
      </c>
      <c r="G1778" s="3">
        <f t="shared" si="1309"/>
        <v>4</v>
      </c>
      <c r="H1778" s="4">
        <f t="shared" si="1310"/>
        <v>2888</v>
      </c>
      <c r="I1778" s="4">
        <f t="shared" si="1311"/>
        <v>2929</v>
      </c>
      <c r="J1778" s="4">
        <f t="shared" si="1312"/>
        <v>2930</v>
      </c>
      <c r="K1778" s="4">
        <f t="shared" si="1313"/>
        <v>2889</v>
      </c>
      <c r="L1778" s="1">
        <f t="shared" si="1314"/>
        <v>0</v>
      </c>
      <c r="M1778" s="1">
        <f t="shared" si="1315"/>
        <v>0</v>
      </c>
      <c r="N1778" s="1">
        <f t="shared" si="1316"/>
        <v>0</v>
      </c>
      <c r="O1778" s="1">
        <f t="shared" si="1317"/>
        <v>0</v>
      </c>
      <c r="P1778" s="1">
        <f t="shared" si="1318"/>
        <v>0</v>
      </c>
      <c r="Q1778" s="1" t="str">
        <f t="shared" si="1319"/>
        <v/>
      </c>
      <c r="R1778" s="1">
        <f t="shared" si="1320"/>
        <v>75.5</v>
      </c>
      <c r="S1778" s="1">
        <f t="shared" si="1321"/>
        <v>-17.024999999999999</v>
      </c>
      <c r="T1778" s="1">
        <f>VLOOKUP($H1778,節点!$E$1:$G$20000,2,FALSE)</f>
        <v>74</v>
      </c>
      <c r="U1778" s="1">
        <f>VLOOKUP($H1778,節点!$E$1:$G$20000,3,FALSE)</f>
        <v>-17.55</v>
      </c>
      <c r="V1778" s="1">
        <f>VLOOKUP($I1778,節点!$E$1:$G$20000,2,FALSE)</f>
        <v>77</v>
      </c>
      <c r="W1778" s="1">
        <f>VLOOKUP($I1778,節点!$E$1:$G$20000,3,FALSE)</f>
        <v>-17.55</v>
      </c>
      <c r="X1778" s="1">
        <f>VLOOKUP($J1778,節点!$E$1:$G$20000,2,FALSE)</f>
        <v>77</v>
      </c>
      <c r="Y1778" s="1">
        <f>VLOOKUP($J1778,節点!$E$1:$G$20000,3,FALSE)</f>
        <v>-16.5</v>
      </c>
      <c r="Z1778" s="1">
        <f>VLOOKUP($K1778,節点!$E$1:$G$20000,2,FALSE)</f>
        <v>74</v>
      </c>
      <c r="AA1778" s="1">
        <f>VLOOKUP($K1778,節点!$E$1:$G$20000,3,FALSE)</f>
        <v>-16.5</v>
      </c>
      <c r="AB1778">
        <f t="shared" si="1322"/>
        <v>-1.5</v>
      </c>
      <c r="AC1778">
        <f t="shared" si="1323"/>
        <v>-0.52500000000000213</v>
      </c>
      <c r="AD1778">
        <f t="shared" si="1324"/>
        <v>1.5</v>
      </c>
      <c r="AE1778">
        <f t="shared" si="1325"/>
        <v>-0.52500000000000213</v>
      </c>
      <c r="AF1778">
        <f t="shared" si="1326"/>
        <v>1.5</v>
      </c>
      <c r="AG1778">
        <f t="shared" si="1327"/>
        <v>0.52499999999999858</v>
      </c>
      <c r="AH1778">
        <f t="shared" si="1328"/>
        <v>-1.5</v>
      </c>
      <c r="AI1778">
        <f t="shared" si="1329"/>
        <v>0.52499999999999858</v>
      </c>
      <c r="AJ1778">
        <f t="shared" si="1303"/>
        <v>199.29004621918881</v>
      </c>
      <c r="AK1778">
        <f t="shared" si="1304"/>
        <v>340.70995378081119</v>
      </c>
      <c r="AL1778">
        <f t="shared" si="1305"/>
        <v>19.290046219188685</v>
      </c>
      <c r="AM1778">
        <f t="shared" si="1306"/>
        <v>160.7099537808113</v>
      </c>
      <c r="AN1778">
        <f t="shared" si="1330"/>
        <v>3</v>
      </c>
      <c r="AO1778">
        <f t="shared" si="1331"/>
        <v>4</v>
      </c>
      <c r="AP1778">
        <f t="shared" si="1332"/>
        <v>1</v>
      </c>
      <c r="AQ1778">
        <f t="shared" si="1333"/>
        <v>2</v>
      </c>
      <c r="AR1778">
        <f t="shared" si="1334"/>
        <v>3412</v>
      </c>
      <c r="AS1778" t="str">
        <f t="shared" si="1335"/>
        <v/>
      </c>
      <c r="AT1778" t="str">
        <f t="shared" si="1336"/>
        <v/>
      </c>
      <c r="AU1778" t="str">
        <f t="shared" si="1337"/>
        <v/>
      </c>
      <c r="AV1778" t="str">
        <f t="shared" si="1338"/>
        <v/>
      </c>
      <c r="AW1778" t="str">
        <f t="shared" si="1307"/>
        <v/>
      </c>
      <c r="BA1778">
        <f t="shared" si="1339"/>
        <v>75.5</v>
      </c>
      <c r="BB1778">
        <f t="shared" si="1340"/>
        <v>-17.55</v>
      </c>
      <c r="BC1778">
        <f t="shared" si="1341"/>
        <v>77</v>
      </c>
      <c r="BD1778">
        <f t="shared" si="1342"/>
        <v>-17.024999999999999</v>
      </c>
      <c r="BE1778">
        <f t="shared" si="1343"/>
        <v>75.5</v>
      </c>
      <c r="BF1778">
        <f t="shared" si="1344"/>
        <v>-16.5</v>
      </c>
      <c r="BG1778">
        <f t="shared" si="1345"/>
        <v>74</v>
      </c>
      <c r="BH1778">
        <f t="shared" si="1346"/>
        <v>-17.024999999999999</v>
      </c>
      <c r="BI1778">
        <f t="shared" si="1347"/>
        <v>1.0500000000000007</v>
      </c>
      <c r="BJ1778">
        <f t="shared" si="1348"/>
        <v>3</v>
      </c>
      <c r="BK1778">
        <f t="shared" si="1349"/>
        <v>2.8571428571428554</v>
      </c>
      <c r="BL1778">
        <f t="shared" si="1350"/>
        <v>1.0500000000000007</v>
      </c>
      <c r="BM1778" s="1">
        <v>2</v>
      </c>
    </row>
    <row r="1779" spans="1:65">
      <c r="A1779" s="16" t="s">
        <v>5203</v>
      </c>
      <c r="E1779"/>
      <c r="F1779" s="17">
        <f t="shared" si="1308"/>
        <v>2853</v>
      </c>
      <c r="G1779" s="3">
        <f t="shared" si="1309"/>
        <v>4</v>
      </c>
      <c r="H1779" s="4">
        <f t="shared" si="1310"/>
        <v>2920</v>
      </c>
      <c r="I1779" s="4">
        <f t="shared" si="1311"/>
        <v>2961</v>
      </c>
      <c r="J1779" s="4">
        <f t="shared" si="1312"/>
        <v>2962</v>
      </c>
      <c r="K1779" s="4">
        <f t="shared" si="1313"/>
        <v>2921</v>
      </c>
      <c r="L1779" s="1">
        <f t="shared" si="1314"/>
        <v>0</v>
      </c>
      <c r="M1779" s="1">
        <f t="shared" si="1315"/>
        <v>0</v>
      </c>
      <c r="N1779" s="1">
        <f t="shared" si="1316"/>
        <v>0</v>
      </c>
      <c r="O1779" s="1">
        <f t="shared" si="1317"/>
        <v>0</v>
      </c>
      <c r="P1779" s="1">
        <f t="shared" si="1318"/>
        <v>0</v>
      </c>
      <c r="Q1779" s="1" t="str">
        <f t="shared" si="1319"/>
        <v/>
      </c>
      <c r="R1779" s="1">
        <f t="shared" si="1320"/>
        <v>78.5</v>
      </c>
      <c r="S1779" s="1">
        <f t="shared" si="1321"/>
        <v>-26.475000000000001</v>
      </c>
      <c r="T1779" s="1">
        <f>VLOOKUP($H1779,節点!$E$1:$G$20000,2,FALSE)</f>
        <v>77</v>
      </c>
      <c r="U1779" s="1">
        <f>VLOOKUP($H1779,節点!$E$1:$G$20000,3,FALSE)</f>
        <v>-27</v>
      </c>
      <c r="V1779" s="1">
        <f>VLOOKUP($I1779,節点!$E$1:$G$20000,2,FALSE)</f>
        <v>80</v>
      </c>
      <c r="W1779" s="1">
        <f>VLOOKUP($I1779,節点!$E$1:$G$20000,3,FALSE)</f>
        <v>-27</v>
      </c>
      <c r="X1779" s="1">
        <f>VLOOKUP($J1779,節点!$E$1:$G$20000,2,FALSE)</f>
        <v>80</v>
      </c>
      <c r="Y1779" s="1">
        <f>VLOOKUP($J1779,節点!$E$1:$G$20000,3,FALSE)</f>
        <v>-25.95</v>
      </c>
      <c r="Z1779" s="1">
        <f>VLOOKUP($K1779,節点!$E$1:$G$20000,2,FALSE)</f>
        <v>77</v>
      </c>
      <c r="AA1779" s="1">
        <f>VLOOKUP($K1779,節点!$E$1:$G$20000,3,FALSE)</f>
        <v>-25.95</v>
      </c>
      <c r="AB1779">
        <f t="shared" si="1322"/>
        <v>-1.5</v>
      </c>
      <c r="AC1779">
        <f t="shared" si="1323"/>
        <v>-0.52499999999999858</v>
      </c>
      <c r="AD1779">
        <f t="shared" si="1324"/>
        <v>1.5</v>
      </c>
      <c r="AE1779">
        <f t="shared" si="1325"/>
        <v>-0.52499999999999858</v>
      </c>
      <c r="AF1779">
        <f t="shared" si="1326"/>
        <v>1.5</v>
      </c>
      <c r="AG1779">
        <f t="shared" si="1327"/>
        <v>0.52500000000000213</v>
      </c>
      <c r="AH1779">
        <f t="shared" si="1328"/>
        <v>-1.5</v>
      </c>
      <c r="AI1779">
        <f t="shared" si="1329"/>
        <v>0.52500000000000213</v>
      </c>
      <c r="AJ1779">
        <f t="shared" si="1303"/>
        <v>199.2900462191887</v>
      </c>
      <c r="AK1779">
        <f t="shared" si="1304"/>
        <v>340.7099537808113</v>
      </c>
      <c r="AL1779">
        <f t="shared" si="1305"/>
        <v>19.290046219188806</v>
      </c>
      <c r="AM1779">
        <f t="shared" si="1306"/>
        <v>160.70995378081119</v>
      </c>
      <c r="AN1779">
        <f t="shared" si="1330"/>
        <v>3</v>
      </c>
      <c r="AO1779">
        <f t="shared" si="1331"/>
        <v>4</v>
      </c>
      <c r="AP1779">
        <f t="shared" si="1332"/>
        <v>1</v>
      </c>
      <c r="AQ1779">
        <f t="shared" si="1333"/>
        <v>2</v>
      </c>
      <c r="AR1779">
        <f t="shared" si="1334"/>
        <v>3412</v>
      </c>
      <c r="AS1779" t="str">
        <f t="shared" si="1335"/>
        <v/>
      </c>
      <c r="AT1779" t="str">
        <f t="shared" si="1336"/>
        <v/>
      </c>
      <c r="AU1779" t="str">
        <f t="shared" si="1337"/>
        <v/>
      </c>
      <c r="AV1779" t="str">
        <f t="shared" si="1338"/>
        <v/>
      </c>
      <c r="AW1779" t="str">
        <f t="shared" si="1307"/>
        <v/>
      </c>
      <c r="BA1779">
        <f t="shared" si="1339"/>
        <v>78.5</v>
      </c>
      <c r="BB1779">
        <f t="shared" si="1340"/>
        <v>-27</v>
      </c>
      <c r="BC1779">
        <f t="shared" si="1341"/>
        <v>80</v>
      </c>
      <c r="BD1779">
        <f t="shared" si="1342"/>
        <v>-26.475000000000001</v>
      </c>
      <c r="BE1779">
        <f t="shared" si="1343"/>
        <v>78.5</v>
      </c>
      <c r="BF1779">
        <f t="shared" si="1344"/>
        <v>-25.95</v>
      </c>
      <c r="BG1779">
        <f t="shared" si="1345"/>
        <v>77</v>
      </c>
      <c r="BH1779">
        <f t="shared" si="1346"/>
        <v>-26.475000000000001</v>
      </c>
      <c r="BI1779">
        <f t="shared" si="1347"/>
        <v>1.0500000000000007</v>
      </c>
      <c r="BJ1779">
        <f t="shared" si="1348"/>
        <v>3</v>
      </c>
      <c r="BK1779">
        <f t="shared" si="1349"/>
        <v>2.8571428571428554</v>
      </c>
      <c r="BL1779">
        <f t="shared" si="1350"/>
        <v>1.0500000000000007</v>
      </c>
      <c r="BM1779" s="1">
        <v>2</v>
      </c>
    </row>
    <row r="1780" spans="1:65">
      <c r="A1780" s="16" t="s">
        <v>5204</v>
      </c>
      <c r="E1780"/>
      <c r="F1780" s="17">
        <f t="shared" si="1308"/>
        <v>2854</v>
      </c>
      <c r="G1780" s="3">
        <f t="shared" si="1309"/>
        <v>4</v>
      </c>
      <c r="H1780" s="4">
        <f t="shared" si="1310"/>
        <v>2921</v>
      </c>
      <c r="I1780" s="4">
        <f t="shared" si="1311"/>
        <v>2962</v>
      </c>
      <c r="J1780" s="4">
        <f t="shared" si="1312"/>
        <v>2963</v>
      </c>
      <c r="K1780" s="4">
        <f t="shared" si="1313"/>
        <v>2922</v>
      </c>
      <c r="L1780" s="1">
        <f t="shared" si="1314"/>
        <v>0</v>
      </c>
      <c r="M1780" s="1">
        <f t="shared" si="1315"/>
        <v>0</v>
      </c>
      <c r="N1780" s="1">
        <f t="shared" si="1316"/>
        <v>0</v>
      </c>
      <c r="O1780" s="1">
        <f t="shared" si="1317"/>
        <v>0</v>
      </c>
      <c r="P1780" s="1">
        <f t="shared" si="1318"/>
        <v>0</v>
      </c>
      <c r="Q1780" s="1" t="str">
        <f t="shared" si="1319"/>
        <v/>
      </c>
      <c r="R1780" s="1">
        <f t="shared" si="1320"/>
        <v>78.5</v>
      </c>
      <c r="S1780" s="1">
        <f t="shared" si="1321"/>
        <v>-25.424999999999997</v>
      </c>
      <c r="T1780" s="1">
        <f>VLOOKUP($H1780,節点!$E$1:$G$20000,2,FALSE)</f>
        <v>77</v>
      </c>
      <c r="U1780" s="1">
        <f>VLOOKUP($H1780,節点!$E$1:$G$20000,3,FALSE)</f>
        <v>-25.95</v>
      </c>
      <c r="V1780" s="1">
        <f>VLOOKUP($I1780,節点!$E$1:$G$20000,2,FALSE)</f>
        <v>80</v>
      </c>
      <c r="W1780" s="1">
        <f>VLOOKUP($I1780,節点!$E$1:$G$20000,3,FALSE)</f>
        <v>-25.95</v>
      </c>
      <c r="X1780" s="1">
        <f>VLOOKUP($J1780,節点!$E$1:$G$20000,2,FALSE)</f>
        <v>80</v>
      </c>
      <c r="Y1780" s="1">
        <f>VLOOKUP($J1780,節点!$E$1:$G$20000,3,FALSE)</f>
        <v>-24.9</v>
      </c>
      <c r="Z1780" s="1">
        <f>VLOOKUP($K1780,節点!$E$1:$G$20000,2,FALSE)</f>
        <v>77</v>
      </c>
      <c r="AA1780" s="1">
        <f>VLOOKUP($K1780,節点!$E$1:$G$20000,3,FALSE)</f>
        <v>-24.9</v>
      </c>
      <c r="AB1780">
        <f t="shared" si="1322"/>
        <v>-1.5</v>
      </c>
      <c r="AC1780">
        <f t="shared" si="1323"/>
        <v>-0.52500000000000213</v>
      </c>
      <c r="AD1780">
        <f t="shared" si="1324"/>
        <v>1.5</v>
      </c>
      <c r="AE1780">
        <f t="shared" si="1325"/>
        <v>-0.52500000000000213</v>
      </c>
      <c r="AF1780">
        <f t="shared" si="1326"/>
        <v>1.5</v>
      </c>
      <c r="AG1780">
        <f t="shared" si="1327"/>
        <v>0.52499999999999858</v>
      </c>
      <c r="AH1780">
        <f t="shared" si="1328"/>
        <v>-1.5</v>
      </c>
      <c r="AI1780">
        <f t="shared" si="1329"/>
        <v>0.52499999999999858</v>
      </c>
      <c r="AJ1780">
        <f t="shared" si="1303"/>
        <v>199.29004621918881</v>
      </c>
      <c r="AK1780">
        <f t="shared" si="1304"/>
        <v>340.70995378081119</v>
      </c>
      <c r="AL1780">
        <f t="shared" si="1305"/>
        <v>19.290046219188685</v>
      </c>
      <c r="AM1780">
        <f t="shared" si="1306"/>
        <v>160.7099537808113</v>
      </c>
      <c r="AN1780">
        <f t="shared" si="1330"/>
        <v>3</v>
      </c>
      <c r="AO1780">
        <f t="shared" si="1331"/>
        <v>4</v>
      </c>
      <c r="AP1780">
        <f t="shared" si="1332"/>
        <v>1</v>
      </c>
      <c r="AQ1780">
        <f t="shared" si="1333"/>
        <v>2</v>
      </c>
      <c r="AR1780">
        <f t="shared" si="1334"/>
        <v>3412</v>
      </c>
      <c r="AS1780" t="str">
        <f t="shared" si="1335"/>
        <v/>
      </c>
      <c r="AT1780" t="str">
        <f t="shared" si="1336"/>
        <v/>
      </c>
      <c r="AU1780" t="str">
        <f t="shared" si="1337"/>
        <v/>
      </c>
      <c r="AV1780" t="str">
        <f t="shared" si="1338"/>
        <v/>
      </c>
      <c r="AW1780" t="str">
        <f t="shared" si="1307"/>
        <v/>
      </c>
      <c r="BA1780">
        <f t="shared" si="1339"/>
        <v>78.5</v>
      </c>
      <c r="BB1780">
        <f t="shared" si="1340"/>
        <v>-25.95</v>
      </c>
      <c r="BC1780">
        <f t="shared" si="1341"/>
        <v>80</v>
      </c>
      <c r="BD1780">
        <f t="shared" si="1342"/>
        <v>-25.424999999999997</v>
      </c>
      <c r="BE1780">
        <f t="shared" si="1343"/>
        <v>78.5</v>
      </c>
      <c r="BF1780">
        <f t="shared" si="1344"/>
        <v>-24.9</v>
      </c>
      <c r="BG1780">
        <f t="shared" si="1345"/>
        <v>77</v>
      </c>
      <c r="BH1780">
        <f t="shared" si="1346"/>
        <v>-25.424999999999997</v>
      </c>
      <c r="BI1780">
        <f t="shared" si="1347"/>
        <v>1.0500000000000007</v>
      </c>
      <c r="BJ1780">
        <f t="shared" si="1348"/>
        <v>3</v>
      </c>
      <c r="BK1780">
        <f t="shared" si="1349"/>
        <v>2.8571428571428554</v>
      </c>
      <c r="BL1780">
        <f t="shared" si="1350"/>
        <v>1.0500000000000007</v>
      </c>
      <c r="BM1780" s="1">
        <v>2</v>
      </c>
    </row>
    <row r="1781" spans="1:65">
      <c r="A1781" s="16" t="s">
        <v>5205</v>
      </c>
      <c r="E1781"/>
      <c r="F1781" s="17">
        <f t="shared" si="1308"/>
        <v>2855</v>
      </c>
      <c r="G1781" s="3">
        <f t="shared" si="1309"/>
        <v>4</v>
      </c>
      <c r="H1781" s="4">
        <f t="shared" si="1310"/>
        <v>2922</v>
      </c>
      <c r="I1781" s="4">
        <f t="shared" si="1311"/>
        <v>2963</v>
      </c>
      <c r="J1781" s="4">
        <f t="shared" si="1312"/>
        <v>2964</v>
      </c>
      <c r="K1781" s="4">
        <f t="shared" si="1313"/>
        <v>2923</v>
      </c>
      <c r="L1781" s="1">
        <f t="shared" si="1314"/>
        <v>0</v>
      </c>
      <c r="M1781" s="1">
        <f t="shared" si="1315"/>
        <v>0</v>
      </c>
      <c r="N1781" s="1">
        <f t="shared" si="1316"/>
        <v>0</v>
      </c>
      <c r="O1781" s="1">
        <f t="shared" si="1317"/>
        <v>0</v>
      </c>
      <c r="P1781" s="1">
        <f t="shared" si="1318"/>
        <v>0</v>
      </c>
      <c r="Q1781" s="1" t="str">
        <f t="shared" si="1319"/>
        <v/>
      </c>
      <c r="R1781" s="1">
        <f t="shared" si="1320"/>
        <v>78.5</v>
      </c>
      <c r="S1781" s="1">
        <f t="shared" si="1321"/>
        <v>-24.375</v>
      </c>
      <c r="T1781" s="1">
        <f>VLOOKUP($H1781,節点!$E$1:$G$20000,2,FALSE)</f>
        <v>77</v>
      </c>
      <c r="U1781" s="1">
        <f>VLOOKUP($H1781,節点!$E$1:$G$20000,3,FALSE)</f>
        <v>-24.9</v>
      </c>
      <c r="V1781" s="1">
        <f>VLOOKUP($I1781,節点!$E$1:$G$20000,2,FALSE)</f>
        <v>80</v>
      </c>
      <c r="W1781" s="1">
        <f>VLOOKUP($I1781,節点!$E$1:$G$20000,3,FALSE)</f>
        <v>-24.9</v>
      </c>
      <c r="X1781" s="1">
        <f>VLOOKUP($J1781,節点!$E$1:$G$20000,2,FALSE)</f>
        <v>80</v>
      </c>
      <c r="Y1781" s="1">
        <f>VLOOKUP($J1781,節点!$E$1:$G$20000,3,FALSE)</f>
        <v>-23.85</v>
      </c>
      <c r="Z1781" s="1">
        <f>VLOOKUP($K1781,節点!$E$1:$G$20000,2,FALSE)</f>
        <v>77</v>
      </c>
      <c r="AA1781" s="1">
        <f>VLOOKUP($K1781,節点!$E$1:$G$20000,3,FALSE)</f>
        <v>-23.85</v>
      </c>
      <c r="AB1781">
        <f t="shared" si="1322"/>
        <v>-1.5</v>
      </c>
      <c r="AC1781">
        <f t="shared" si="1323"/>
        <v>-0.52499999999999858</v>
      </c>
      <c r="AD1781">
        <f t="shared" si="1324"/>
        <v>1.5</v>
      </c>
      <c r="AE1781">
        <f t="shared" si="1325"/>
        <v>-0.52499999999999858</v>
      </c>
      <c r="AF1781">
        <f t="shared" si="1326"/>
        <v>1.5</v>
      </c>
      <c r="AG1781">
        <f t="shared" si="1327"/>
        <v>0.52499999999999858</v>
      </c>
      <c r="AH1781">
        <f t="shared" si="1328"/>
        <v>-1.5</v>
      </c>
      <c r="AI1781">
        <f t="shared" si="1329"/>
        <v>0.52499999999999858</v>
      </c>
      <c r="AJ1781">
        <f t="shared" si="1303"/>
        <v>199.2900462191887</v>
      </c>
      <c r="AK1781">
        <f t="shared" si="1304"/>
        <v>340.7099537808113</v>
      </c>
      <c r="AL1781">
        <f t="shared" si="1305"/>
        <v>19.290046219188685</v>
      </c>
      <c r="AM1781">
        <f t="shared" si="1306"/>
        <v>160.7099537808113</v>
      </c>
      <c r="AN1781">
        <f t="shared" si="1330"/>
        <v>3</v>
      </c>
      <c r="AO1781">
        <f t="shared" si="1331"/>
        <v>4</v>
      </c>
      <c r="AP1781">
        <f t="shared" si="1332"/>
        <v>1</v>
      </c>
      <c r="AQ1781">
        <f t="shared" si="1333"/>
        <v>2</v>
      </c>
      <c r="AR1781">
        <f t="shared" si="1334"/>
        <v>3412</v>
      </c>
      <c r="AS1781" t="str">
        <f t="shared" si="1335"/>
        <v/>
      </c>
      <c r="AT1781" t="str">
        <f t="shared" si="1336"/>
        <v/>
      </c>
      <c r="AU1781" t="str">
        <f t="shared" si="1337"/>
        <v/>
      </c>
      <c r="AV1781" t="str">
        <f t="shared" si="1338"/>
        <v/>
      </c>
      <c r="AW1781" t="str">
        <f t="shared" si="1307"/>
        <v/>
      </c>
      <c r="BA1781">
        <f t="shared" si="1339"/>
        <v>78.5</v>
      </c>
      <c r="BB1781">
        <f t="shared" si="1340"/>
        <v>-24.9</v>
      </c>
      <c r="BC1781">
        <f t="shared" si="1341"/>
        <v>80</v>
      </c>
      <c r="BD1781">
        <f t="shared" si="1342"/>
        <v>-24.375</v>
      </c>
      <c r="BE1781">
        <f t="shared" si="1343"/>
        <v>78.5</v>
      </c>
      <c r="BF1781">
        <f t="shared" si="1344"/>
        <v>-23.85</v>
      </c>
      <c r="BG1781">
        <f t="shared" si="1345"/>
        <v>77</v>
      </c>
      <c r="BH1781">
        <f t="shared" si="1346"/>
        <v>-24.375</v>
      </c>
      <c r="BI1781">
        <f t="shared" si="1347"/>
        <v>1.0499999999999972</v>
      </c>
      <c r="BJ1781">
        <f t="shared" si="1348"/>
        <v>3</v>
      </c>
      <c r="BK1781">
        <f t="shared" si="1349"/>
        <v>2.8571428571428648</v>
      </c>
      <c r="BL1781">
        <f t="shared" si="1350"/>
        <v>1.0499999999999972</v>
      </c>
      <c r="BM1781" s="1">
        <v>2</v>
      </c>
    </row>
    <row r="1782" spans="1:65">
      <c r="A1782" s="16" t="s">
        <v>5206</v>
      </c>
      <c r="E1782"/>
      <c r="F1782" s="17">
        <f t="shared" si="1308"/>
        <v>2856</v>
      </c>
      <c r="G1782" s="3">
        <f t="shared" si="1309"/>
        <v>4</v>
      </c>
      <c r="H1782" s="4">
        <f t="shared" si="1310"/>
        <v>2923</v>
      </c>
      <c r="I1782" s="4">
        <f t="shared" si="1311"/>
        <v>2964</v>
      </c>
      <c r="J1782" s="4">
        <f t="shared" si="1312"/>
        <v>2965</v>
      </c>
      <c r="K1782" s="4">
        <f t="shared" si="1313"/>
        <v>2924</v>
      </c>
      <c r="L1782" s="1">
        <f t="shared" si="1314"/>
        <v>0</v>
      </c>
      <c r="M1782" s="1">
        <f t="shared" si="1315"/>
        <v>0</v>
      </c>
      <c r="N1782" s="1">
        <f t="shared" si="1316"/>
        <v>0</v>
      </c>
      <c r="O1782" s="1">
        <f t="shared" si="1317"/>
        <v>0</v>
      </c>
      <c r="P1782" s="1">
        <f t="shared" si="1318"/>
        <v>0</v>
      </c>
      <c r="Q1782" s="1" t="str">
        <f t="shared" si="1319"/>
        <v/>
      </c>
      <c r="R1782" s="1">
        <f t="shared" si="1320"/>
        <v>78.5</v>
      </c>
      <c r="S1782" s="1">
        <f t="shared" si="1321"/>
        <v>-23.324999999999999</v>
      </c>
      <c r="T1782" s="1">
        <f>VLOOKUP($H1782,節点!$E$1:$G$20000,2,FALSE)</f>
        <v>77</v>
      </c>
      <c r="U1782" s="1">
        <f>VLOOKUP($H1782,節点!$E$1:$G$20000,3,FALSE)</f>
        <v>-23.85</v>
      </c>
      <c r="V1782" s="1">
        <f>VLOOKUP($I1782,節点!$E$1:$G$20000,2,FALSE)</f>
        <v>80</v>
      </c>
      <c r="W1782" s="1">
        <f>VLOOKUP($I1782,節点!$E$1:$G$20000,3,FALSE)</f>
        <v>-23.85</v>
      </c>
      <c r="X1782" s="1">
        <f>VLOOKUP($J1782,節点!$E$1:$G$20000,2,FALSE)</f>
        <v>80</v>
      </c>
      <c r="Y1782" s="1">
        <f>VLOOKUP($J1782,節点!$E$1:$G$20000,3,FALSE)</f>
        <v>-22.8</v>
      </c>
      <c r="Z1782" s="1">
        <f>VLOOKUP($K1782,節点!$E$1:$G$20000,2,FALSE)</f>
        <v>77</v>
      </c>
      <c r="AA1782" s="1">
        <f>VLOOKUP($K1782,節点!$E$1:$G$20000,3,FALSE)</f>
        <v>-22.8</v>
      </c>
      <c r="AB1782">
        <f t="shared" si="1322"/>
        <v>-1.5</v>
      </c>
      <c r="AC1782">
        <f t="shared" si="1323"/>
        <v>-0.52500000000000213</v>
      </c>
      <c r="AD1782">
        <f t="shared" si="1324"/>
        <v>1.5</v>
      </c>
      <c r="AE1782">
        <f t="shared" si="1325"/>
        <v>-0.52500000000000213</v>
      </c>
      <c r="AF1782">
        <f t="shared" si="1326"/>
        <v>1.5</v>
      </c>
      <c r="AG1782">
        <f t="shared" si="1327"/>
        <v>0.52499999999999858</v>
      </c>
      <c r="AH1782">
        <f t="shared" si="1328"/>
        <v>-1.5</v>
      </c>
      <c r="AI1782">
        <f t="shared" si="1329"/>
        <v>0.52499999999999858</v>
      </c>
      <c r="AJ1782">
        <f t="shared" si="1303"/>
        <v>199.29004621918881</v>
      </c>
      <c r="AK1782">
        <f t="shared" si="1304"/>
        <v>340.70995378081119</v>
      </c>
      <c r="AL1782">
        <f t="shared" si="1305"/>
        <v>19.290046219188685</v>
      </c>
      <c r="AM1782">
        <f t="shared" si="1306"/>
        <v>160.7099537808113</v>
      </c>
      <c r="AN1782">
        <f t="shared" si="1330"/>
        <v>3</v>
      </c>
      <c r="AO1782">
        <f t="shared" si="1331"/>
        <v>4</v>
      </c>
      <c r="AP1782">
        <f t="shared" si="1332"/>
        <v>1</v>
      </c>
      <c r="AQ1782">
        <f t="shared" si="1333"/>
        <v>2</v>
      </c>
      <c r="AR1782">
        <f t="shared" si="1334"/>
        <v>3412</v>
      </c>
      <c r="AS1782" t="str">
        <f t="shared" si="1335"/>
        <v/>
      </c>
      <c r="AT1782" t="str">
        <f t="shared" si="1336"/>
        <v/>
      </c>
      <c r="AU1782" t="str">
        <f t="shared" si="1337"/>
        <v/>
      </c>
      <c r="AV1782" t="str">
        <f t="shared" si="1338"/>
        <v/>
      </c>
      <c r="AW1782" t="str">
        <f t="shared" si="1307"/>
        <v/>
      </c>
      <c r="BA1782">
        <f t="shared" si="1339"/>
        <v>78.5</v>
      </c>
      <c r="BB1782">
        <f t="shared" si="1340"/>
        <v>-23.85</v>
      </c>
      <c r="BC1782">
        <f t="shared" si="1341"/>
        <v>80</v>
      </c>
      <c r="BD1782">
        <f t="shared" si="1342"/>
        <v>-23.325000000000003</v>
      </c>
      <c r="BE1782">
        <f t="shared" si="1343"/>
        <v>78.5</v>
      </c>
      <c r="BF1782">
        <f t="shared" si="1344"/>
        <v>-22.8</v>
      </c>
      <c r="BG1782">
        <f t="shared" si="1345"/>
        <v>77</v>
      </c>
      <c r="BH1782">
        <f t="shared" si="1346"/>
        <v>-23.325000000000003</v>
      </c>
      <c r="BI1782">
        <f t="shared" si="1347"/>
        <v>1.0500000000000007</v>
      </c>
      <c r="BJ1782">
        <f t="shared" si="1348"/>
        <v>3</v>
      </c>
      <c r="BK1782">
        <f t="shared" si="1349"/>
        <v>2.8571428571428554</v>
      </c>
      <c r="BL1782">
        <f t="shared" si="1350"/>
        <v>1.0500000000000007</v>
      </c>
      <c r="BM1782" s="1">
        <v>2</v>
      </c>
    </row>
    <row r="1783" spans="1:65">
      <c r="A1783" s="16" t="s">
        <v>5207</v>
      </c>
      <c r="E1783"/>
      <c r="F1783" s="17">
        <f t="shared" si="1308"/>
        <v>2857</v>
      </c>
      <c r="G1783" s="3">
        <f t="shared" si="1309"/>
        <v>4</v>
      </c>
      <c r="H1783" s="4">
        <f t="shared" si="1310"/>
        <v>2924</v>
      </c>
      <c r="I1783" s="4">
        <f t="shared" si="1311"/>
        <v>2965</v>
      </c>
      <c r="J1783" s="4">
        <f t="shared" si="1312"/>
        <v>2966</v>
      </c>
      <c r="K1783" s="4">
        <f t="shared" si="1313"/>
        <v>2925</v>
      </c>
      <c r="L1783" s="1">
        <f t="shared" si="1314"/>
        <v>0</v>
      </c>
      <c r="M1783" s="1">
        <f t="shared" si="1315"/>
        <v>0</v>
      </c>
      <c r="N1783" s="1">
        <f t="shared" si="1316"/>
        <v>0</v>
      </c>
      <c r="O1783" s="1">
        <f t="shared" si="1317"/>
        <v>0</v>
      </c>
      <c r="P1783" s="1">
        <f t="shared" si="1318"/>
        <v>0</v>
      </c>
      <c r="Q1783" s="1" t="str">
        <f t="shared" si="1319"/>
        <v/>
      </c>
      <c r="R1783" s="1">
        <f t="shared" si="1320"/>
        <v>78.5</v>
      </c>
      <c r="S1783" s="1">
        <f t="shared" si="1321"/>
        <v>-22.274999999999999</v>
      </c>
      <c r="T1783" s="1">
        <f>VLOOKUP($H1783,節点!$E$1:$G$20000,2,FALSE)</f>
        <v>77</v>
      </c>
      <c r="U1783" s="1">
        <f>VLOOKUP($H1783,節点!$E$1:$G$20000,3,FALSE)</f>
        <v>-22.8</v>
      </c>
      <c r="V1783" s="1">
        <f>VLOOKUP($I1783,節点!$E$1:$G$20000,2,FALSE)</f>
        <v>80</v>
      </c>
      <c r="W1783" s="1">
        <f>VLOOKUP($I1783,節点!$E$1:$G$20000,3,FALSE)</f>
        <v>-22.8</v>
      </c>
      <c r="X1783" s="1">
        <f>VLOOKUP($J1783,節点!$E$1:$G$20000,2,FALSE)</f>
        <v>80</v>
      </c>
      <c r="Y1783" s="1">
        <f>VLOOKUP($J1783,節点!$E$1:$G$20000,3,FALSE)</f>
        <v>-21.75</v>
      </c>
      <c r="Z1783" s="1">
        <f>VLOOKUP($K1783,節点!$E$1:$G$20000,2,FALSE)</f>
        <v>77</v>
      </c>
      <c r="AA1783" s="1">
        <f>VLOOKUP($K1783,節点!$E$1:$G$20000,3,FALSE)</f>
        <v>-21.75</v>
      </c>
      <c r="AB1783">
        <f t="shared" si="1322"/>
        <v>-1.5</v>
      </c>
      <c r="AC1783">
        <f t="shared" si="1323"/>
        <v>-0.52500000000000213</v>
      </c>
      <c r="AD1783">
        <f t="shared" si="1324"/>
        <v>1.5</v>
      </c>
      <c r="AE1783">
        <f t="shared" si="1325"/>
        <v>-0.52500000000000213</v>
      </c>
      <c r="AF1783">
        <f t="shared" si="1326"/>
        <v>1.5</v>
      </c>
      <c r="AG1783">
        <f t="shared" si="1327"/>
        <v>0.52499999999999858</v>
      </c>
      <c r="AH1783">
        <f t="shared" si="1328"/>
        <v>-1.5</v>
      </c>
      <c r="AI1783">
        <f t="shared" si="1329"/>
        <v>0.52499999999999858</v>
      </c>
      <c r="AJ1783">
        <f t="shared" si="1303"/>
        <v>199.29004621918881</v>
      </c>
      <c r="AK1783">
        <f t="shared" si="1304"/>
        <v>340.70995378081119</v>
      </c>
      <c r="AL1783">
        <f t="shared" si="1305"/>
        <v>19.290046219188685</v>
      </c>
      <c r="AM1783">
        <f t="shared" si="1306"/>
        <v>160.7099537808113</v>
      </c>
      <c r="AN1783">
        <f t="shared" si="1330"/>
        <v>3</v>
      </c>
      <c r="AO1783">
        <f t="shared" si="1331"/>
        <v>4</v>
      </c>
      <c r="AP1783">
        <f t="shared" si="1332"/>
        <v>1</v>
      </c>
      <c r="AQ1783">
        <f t="shared" si="1333"/>
        <v>2</v>
      </c>
      <c r="AR1783">
        <f t="shared" si="1334"/>
        <v>3412</v>
      </c>
      <c r="AS1783" t="str">
        <f t="shared" si="1335"/>
        <v/>
      </c>
      <c r="AT1783" t="str">
        <f t="shared" si="1336"/>
        <v/>
      </c>
      <c r="AU1783" t="str">
        <f t="shared" si="1337"/>
        <v/>
      </c>
      <c r="AV1783" t="str">
        <f t="shared" si="1338"/>
        <v/>
      </c>
      <c r="AW1783" t="str">
        <f t="shared" si="1307"/>
        <v/>
      </c>
      <c r="BA1783">
        <f t="shared" si="1339"/>
        <v>78.5</v>
      </c>
      <c r="BB1783">
        <f t="shared" si="1340"/>
        <v>-22.8</v>
      </c>
      <c r="BC1783">
        <f t="shared" si="1341"/>
        <v>80</v>
      </c>
      <c r="BD1783">
        <f t="shared" si="1342"/>
        <v>-22.274999999999999</v>
      </c>
      <c r="BE1783">
        <f t="shared" si="1343"/>
        <v>78.5</v>
      </c>
      <c r="BF1783">
        <f t="shared" si="1344"/>
        <v>-21.75</v>
      </c>
      <c r="BG1783">
        <f t="shared" si="1345"/>
        <v>77</v>
      </c>
      <c r="BH1783">
        <f t="shared" si="1346"/>
        <v>-22.274999999999999</v>
      </c>
      <c r="BI1783">
        <f t="shared" si="1347"/>
        <v>1.0500000000000007</v>
      </c>
      <c r="BJ1783">
        <f t="shared" si="1348"/>
        <v>3</v>
      </c>
      <c r="BK1783">
        <f t="shared" si="1349"/>
        <v>2.8571428571428554</v>
      </c>
      <c r="BL1783">
        <f t="shared" si="1350"/>
        <v>1.0500000000000007</v>
      </c>
      <c r="BM1783" s="1">
        <v>2</v>
      </c>
    </row>
    <row r="1784" spans="1:65">
      <c r="A1784" s="16" t="s">
        <v>5208</v>
      </c>
      <c r="E1784"/>
      <c r="F1784" s="17">
        <f t="shared" si="1308"/>
        <v>2858</v>
      </c>
      <c r="G1784" s="3">
        <f t="shared" si="1309"/>
        <v>4</v>
      </c>
      <c r="H1784" s="4">
        <f t="shared" si="1310"/>
        <v>2925</v>
      </c>
      <c r="I1784" s="4">
        <f t="shared" si="1311"/>
        <v>2966</v>
      </c>
      <c r="J1784" s="4">
        <f t="shared" si="1312"/>
        <v>2967</v>
      </c>
      <c r="K1784" s="4">
        <f t="shared" si="1313"/>
        <v>2926</v>
      </c>
      <c r="L1784" s="1">
        <f t="shared" si="1314"/>
        <v>0</v>
      </c>
      <c r="M1784" s="1">
        <f t="shared" si="1315"/>
        <v>0</v>
      </c>
      <c r="N1784" s="1">
        <f t="shared" si="1316"/>
        <v>0</v>
      </c>
      <c r="O1784" s="1">
        <f t="shared" si="1317"/>
        <v>0</v>
      </c>
      <c r="P1784" s="1">
        <f t="shared" si="1318"/>
        <v>0</v>
      </c>
      <c r="Q1784" s="1" t="str">
        <f t="shared" si="1319"/>
        <v/>
      </c>
      <c r="R1784" s="1">
        <f t="shared" si="1320"/>
        <v>78.5</v>
      </c>
      <c r="S1784" s="1">
        <f t="shared" si="1321"/>
        <v>-21.225000000000001</v>
      </c>
      <c r="T1784" s="1">
        <f>VLOOKUP($H1784,節点!$E$1:$G$20000,2,FALSE)</f>
        <v>77</v>
      </c>
      <c r="U1784" s="1">
        <f>VLOOKUP($H1784,節点!$E$1:$G$20000,3,FALSE)</f>
        <v>-21.75</v>
      </c>
      <c r="V1784" s="1">
        <f>VLOOKUP($I1784,節点!$E$1:$G$20000,2,FALSE)</f>
        <v>80</v>
      </c>
      <c r="W1784" s="1">
        <f>VLOOKUP($I1784,節点!$E$1:$G$20000,3,FALSE)</f>
        <v>-21.75</v>
      </c>
      <c r="X1784" s="1">
        <f>VLOOKUP($J1784,節点!$E$1:$G$20000,2,FALSE)</f>
        <v>80</v>
      </c>
      <c r="Y1784" s="1">
        <f>VLOOKUP($J1784,節点!$E$1:$G$20000,3,FALSE)</f>
        <v>-20.7</v>
      </c>
      <c r="Z1784" s="1">
        <f>VLOOKUP($K1784,節点!$E$1:$G$20000,2,FALSE)</f>
        <v>77</v>
      </c>
      <c r="AA1784" s="1">
        <f>VLOOKUP($K1784,節点!$E$1:$G$20000,3,FALSE)</f>
        <v>-20.7</v>
      </c>
      <c r="AB1784">
        <f t="shared" si="1322"/>
        <v>-1.5</v>
      </c>
      <c r="AC1784">
        <f t="shared" si="1323"/>
        <v>-0.52499999999999858</v>
      </c>
      <c r="AD1784">
        <f t="shared" si="1324"/>
        <v>1.5</v>
      </c>
      <c r="AE1784">
        <f t="shared" si="1325"/>
        <v>-0.52499999999999858</v>
      </c>
      <c r="AF1784">
        <f t="shared" si="1326"/>
        <v>1.5</v>
      </c>
      <c r="AG1784">
        <f t="shared" si="1327"/>
        <v>0.52500000000000213</v>
      </c>
      <c r="AH1784">
        <f t="shared" si="1328"/>
        <v>-1.5</v>
      </c>
      <c r="AI1784">
        <f t="shared" si="1329"/>
        <v>0.52500000000000213</v>
      </c>
      <c r="AJ1784">
        <f t="shared" si="1303"/>
        <v>199.2900462191887</v>
      </c>
      <c r="AK1784">
        <f t="shared" si="1304"/>
        <v>340.7099537808113</v>
      </c>
      <c r="AL1784">
        <f t="shared" si="1305"/>
        <v>19.290046219188806</v>
      </c>
      <c r="AM1784">
        <f t="shared" si="1306"/>
        <v>160.70995378081119</v>
      </c>
      <c r="AN1784">
        <f t="shared" si="1330"/>
        <v>3</v>
      </c>
      <c r="AO1784">
        <f t="shared" si="1331"/>
        <v>4</v>
      </c>
      <c r="AP1784">
        <f t="shared" si="1332"/>
        <v>1</v>
      </c>
      <c r="AQ1784">
        <f t="shared" si="1333"/>
        <v>2</v>
      </c>
      <c r="AR1784">
        <f t="shared" si="1334"/>
        <v>3412</v>
      </c>
      <c r="AS1784" t="str">
        <f t="shared" si="1335"/>
        <v/>
      </c>
      <c r="AT1784" t="str">
        <f t="shared" si="1336"/>
        <v/>
      </c>
      <c r="AU1784" t="str">
        <f t="shared" si="1337"/>
        <v/>
      </c>
      <c r="AV1784" t="str">
        <f t="shared" si="1338"/>
        <v/>
      </c>
      <c r="AW1784" t="str">
        <f t="shared" si="1307"/>
        <v/>
      </c>
      <c r="BA1784">
        <f t="shared" si="1339"/>
        <v>78.5</v>
      </c>
      <c r="BB1784">
        <f t="shared" si="1340"/>
        <v>-21.75</v>
      </c>
      <c r="BC1784">
        <f t="shared" si="1341"/>
        <v>80</v>
      </c>
      <c r="BD1784">
        <f t="shared" si="1342"/>
        <v>-21.225000000000001</v>
      </c>
      <c r="BE1784">
        <f t="shared" si="1343"/>
        <v>78.5</v>
      </c>
      <c r="BF1784">
        <f t="shared" si="1344"/>
        <v>-20.7</v>
      </c>
      <c r="BG1784">
        <f t="shared" si="1345"/>
        <v>77</v>
      </c>
      <c r="BH1784">
        <f t="shared" si="1346"/>
        <v>-21.225000000000001</v>
      </c>
      <c r="BI1784">
        <f t="shared" si="1347"/>
        <v>1.0500000000000007</v>
      </c>
      <c r="BJ1784">
        <f t="shared" si="1348"/>
        <v>3</v>
      </c>
      <c r="BK1784">
        <f t="shared" si="1349"/>
        <v>2.8571428571428554</v>
      </c>
      <c r="BL1784">
        <f t="shared" si="1350"/>
        <v>1.0500000000000007</v>
      </c>
      <c r="BM1784" s="1">
        <v>2</v>
      </c>
    </row>
    <row r="1785" spans="1:65">
      <c r="A1785" s="16" t="s">
        <v>5209</v>
      </c>
      <c r="E1785"/>
      <c r="F1785" s="17">
        <f t="shared" si="1308"/>
        <v>2859</v>
      </c>
      <c r="G1785" s="3">
        <f t="shared" si="1309"/>
        <v>4</v>
      </c>
      <c r="H1785" s="4">
        <f t="shared" si="1310"/>
        <v>2926</v>
      </c>
      <c r="I1785" s="4">
        <f t="shared" si="1311"/>
        <v>2967</v>
      </c>
      <c r="J1785" s="4">
        <f t="shared" si="1312"/>
        <v>2968</v>
      </c>
      <c r="K1785" s="4">
        <f t="shared" si="1313"/>
        <v>2927</v>
      </c>
      <c r="L1785" s="1">
        <f t="shared" si="1314"/>
        <v>0</v>
      </c>
      <c r="M1785" s="1">
        <f t="shared" si="1315"/>
        <v>0</v>
      </c>
      <c r="N1785" s="1">
        <f t="shared" si="1316"/>
        <v>0</v>
      </c>
      <c r="O1785" s="1">
        <f t="shared" si="1317"/>
        <v>0</v>
      </c>
      <c r="P1785" s="1">
        <f t="shared" si="1318"/>
        <v>0</v>
      </c>
      <c r="Q1785" s="1" t="str">
        <f t="shared" si="1319"/>
        <v/>
      </c>
      <c r="R1785" s="1">
        <f t="shared" si="1320"/>
        <v>78.5</v>
      </c>
      <c r="S1785" s="1">
        <f t="shared" si="1321"/>
        <v>-20.174999999999997</v>
      </c>
      <c r="T1785" s="1">
        <f>VLOOKUP($H1785,節点!$E$1:$G$20000,2,FALSE)</f>
        <v>77</v>
      </c>
      <c r="U1785" s="1">
        <f>VLOOKUP($H1785,節点!$E$1:$G$20000,3,FALSE)</f>
        <v>-20.7</v>
      </c>
      <c r="V1785" s="1">
        <f>VLOOKUP($I1785,節点!$E$1:$G$20000,2,FALSE)</f>
        <v>80</v>
      </c>
      <c r="W1785" s="1">
        <f>VLOOKUP($I1785,節点!$E$1:$G$20000,3,FALSE)</f>
        <v>-20.7</v>
      </c>
      <c r="X1785" s="1">
        <f>VLOOKUP($J1785,節点!$E$1:$G$20000,2,FALSE)</f>
        <v>80</v>
      </c>
      <c r="Y1785" s="1">
        <f>VLOOKUP($J1785,節点!$E$1:$G$20000,3,FALSE)</f>
        <v>-19.649999999999999</v>
      </c>
      <c r="Z1785" s="1">
        <f>VLOOKUP($K1785,節点!$E$1:$G$20000,2,FALSE)</f>
        <v>77</v>
      </c>
      <c r="AA1785" s="1">
        <f>VLOOKUP($K1785,節点!$E$1:$G$20000,3,FALSE)</f>
        <v>-19.649999999999999</v>
      </c>
      <c r="AB1785">
        <f t="shared" si="1322"/>
        <v>-1.5</v>
      </c>
      <c r="AC1785">
        <f t="shared" si="1323"/>
        <v>-0.52500000000000213</v>
      </c>
      <c r="AD1785">
        <f t="shared" si="1324"/>
        <v>1.5</v>
      </c>
      <c r="AE1785">
        <f t="shared" si="1325"/>
        <v>-0.52500000000000213</v>
      </c>
      <c r="AF1785">
        <f t="shared" si="1326"/>
        <v>1.5</v>
      </c>
      <c r="AG1785">
        <f t="shared" si="1327"/>
        <v>0.52499999999999858</v>
      </c>
      <c r="AH1785">
        <f t="shared" si="1328"/>
        <v>-1.5</v>
      </c>
      <c r="AI1785">
        <f t="shared" si="1329"/>
        <v>0.52499999999999858</v>
      </c>
      <c r="AJ1785">
        <f t="shared" si="1303"/>
        <v>199.29004621918881</v>
      </c>
      <c r="AK1785">
        <f t="shared" si="1304"/>
        <v>340.70995378081119</v>
      </c>
      <c r="AL1785">
        <f t="shared" si="1305"/>
        <v>19.290046219188685</v>
      </c>
      <c r="AM1785">
        <f t="shared" si="1306"/>
        <v>160.7099537808113</v>
      </c>
      <c r="AN1785">
        <f t="shared" si="1330"/>
        <v>3</v>
      </c>
      <c r="AO1785">
        <f t="shared" si="1331"/>
        <v>4</v>
      </c>
      <c r="AP1785">
        <f t="shared" si="1332"/>
        <v>1</v>
      </c>
      <c r="AQ1785">
        <f t="shared" si="1333"/>
        <v>2</v>
      </c>
      <c r="AR1785">
        <f t="shared" si="1334"/>
        <v>3412</v>
      </c>
      <c r="AS1785" t="str">
        <f t="shared" si="1335"/>
        <v/>
      </c>
      <c r="AT1785" t="str">
        <f t="shared" si="1336"/>
        <v/>
      </c>
      <c r="AU1785" t="str">
        <f t="shared" si="1337"/>
        <v/>
      </c>
      <c r="AV1785" t="str">
        <f t="shared" si="1338"/>
        <v/>
      </c>
      <c r="AW1785" t="str">
        <f t="shared" si="1307"/>
        <v/>
      </c>
      <c r="BA1785">
        <f t="shared" si="1339"/>
        <v>78.5</v>
      </c>
      <c r="BB1785">
        <f t="shared" si="1340"/>
        <v>-20.7</v>
      </c>
      <c r="BC1785">
        <f t="shared" si="1341"/>
        <v>80</v>
      </c>
      <c r="BD1785">
        <f t="shared" si="1342"/>
        <v>-20.174999999999997</v>
      </c>
      <c r="BE1785">
        <f t="shared" si="1343"/>
        <v>78.5</v>
      </c>
      <c r="BF1785">
        <f t="shared" si="1344"/>
        <v>-19.649999999999999</v>
      </c>
      <c r="BG1785">
        <f t="shared" si="1345"/>
        <v>77</v>
      </c>
      <c r="BH1785">
        <f t="shared" si="1346"/>
        <v>-20.174999999999997</v>
      </c>
      <c r="BI1785">
        <f t="shared" si="1347"/>
        <v>1.0500000000000007</v>
      </c>
      <c r="BJ1785">
        <f t="shared" si="1348"/>
        <v>3</v>
      </c>
      <c r="BK1785">
        <f t="shared" si="1349"/>
        <v>2.8571428571428554</v>
      </c>
      <c r="BL1785">
        <f t="shared" si="1350"/>
        <v>1.0500000000000007</v>
      </c>
      <c r="BM1785" s="1">
        <v>2</v>
      </c>
    </row>
    <row r="1786" spans="1:65">
      <c r="A1786" s="16" t="s">
        <v>5210</v>
      </c>
      <c r="E1786"/>
      <c r="F1786" s="17">
        <f t="shared" si="1308"/>
        <v>2860</v>
      </c>
      <c r="G1786" s="3">
        <f t="shared" si="1309"/>
        <v>4</v>
      </c>
      <c r="H1786" s="4">
        <f t="shared" si="1310"/>
        <v>2927</v>
      </c>
      <c r="I1786" s="4">
        <f t="shared" si="1311"/>
        <v>2968</v>
      </c>
      <c r="J1786" s="4">
        <f t="shared" si="1312"/>
        <v>2969</v>
      </c>
      <c r="K1786" s="4">
        <f t="shared" si="1313"/>
        <v>2928</v>
      </c>
      <c r="L1786" s="1">
        <f t="shared" si="1314"/>
        <v>0</v>
      </c>
      <c r="M1786" s="1">
        <f t="shared" si="1315"/>
        <v>0</v>
      </c>
      <c r="N1786" s="1">
        <f t="shared" si="1316"/>
        <v>0</v>
      </c>
      <c r="O1786" s="1">
        <f t="shared" si="1317"/>
        <v>0</v>
      </c>
      <c r="P1786" s="1">
        <f t="shared" si="1318"/>
        <v>0</v>
      </c>
      <c r="Q1786" s="1" t="str">
        <f t="shared" si="1319"/>
        <v/>
      </c>
      <c r="R1786" s="1">
        <f t="shared" si="1320"/>
        <v>78.5</v>
      </c>
      <c r="S1786" s="1">
        <f t="shared" si="1321"/>
        <v>-19.125</v>
      </c>
      <c r="T1786" s="1">
        <f>VLOOKUP($H1786,節点!$E$1:$G$20000,2,FALSE)</f>
        <v>77</v>
      </c>
      <c r="U1786" s="1">
        <f>VLOOKUP($H1786,節点!$E$1:$G$20000,3,FALSE)</f>
        <v>-19.649999999999999</v>
      </c>
      <c r="V1786" s="1">
        <f>VLOOKUP($I1786,節点!$E$1:$G$20000,2,FALSE)</f>
        <v>80</v>
      </c>
      <c r="W1786" s="1">
        <f>VLOOKUP($I1786,節点!$E$1:$G$20000,3,FALSE)</f>
        <v>-19.649999999999999</v>
      </c>
      <c r="X1786" s="1">
        <f>VLOOKUP($J1786,節点!$E$1:$G$20000,2,FALSE)</f>
        <v>80</v>
      </c>
      <c r="Y1786" s="1">
        <f>VLOOKUP($J1786,節点!$E$1:$G$20000,3,FALSE)</f>
        <v>-18.600000000000001</v>
      </c>
      <c r="Z1786" s="1">
        <f>VLOOKUP($K1786,節点!$E$1:$G$20000,2,FALSE)</f>
        <v>77</v>
      </c>
      <c r="AA1786" s="1">
        <f>VLOOKUP($K1786,節点!$E$1:$G$20000,3,FALSE)</f>
        <v>-18.600000000000001</v>
      </c>
      <c r="AB1786">
        <f t="shared" si="1322"/>
        <v>-1.5</v>
      </c>
      <c r="AC1786">
        <f t="shared" si="1323"/>
        <v>-0.52499999999999858</v>
      </c>
      <c r="AD1786">
        <f t="shared" si="1324"/>
        <v>1.5</v>
      </c>
      <c r="AE1786">
        <f t="shared" si="1325"/>
        <v>-0.52499999999999858</v>
      </c>
      <c r="AF1786">
        <f t="shared" si="1326"/>
        <v>1.5</v>
      </c>
      <c r="AG1786">
        <f t="shared" si="1327"/>
        <v>0.52499999999999858</v>
      </c>
      <c r="AH1786">
        <f t="shared" si="1328"/>
        <v>-1.5</v>
      </c>
      <c r="AI1786">
        <f t="shared" si="1329"/>
        <v>0.52499999999999858</v>
      </c>
      <c r="AJ1786">
        <f t="shared" si="1303"/>
        <v>199.2900462191887</v>
      </c>
      <c r="AK1786">
        <f t="shared" si="1304"/>
        <v>340.7099537808113</v>
      </c>
      <c r="AL1786">
        <f t="shared" si="1305"/>
        <v>19.290046219188685</v>
      </c>
      <c r="AM1786">
        <f t="shared" si="1306"/>
        <v>160.7099537808113</v>
      </c>
      <c r="AN1786">
        <f t="shared" si="1330"/>
        <v>3</v>
      </c>
      <c r="AO1786">
        <f t="shared" si="1331"/>
        <v>4</v>
      </c>
      <c r="AP1786">
        <f t="shared" si="1332"/>
        <v>1</v>
      </c>
      <c r="AQ1786">
        <f t="shared" si="1333"/>
        <v>2</v>
      </c>
      <c r="AR1786">
        <f t="shared" si="1334"/>
        <v>3412</v>
      </c>
      <c r="AS1786" t="str">
        <f t="shared" si="1335"/>
        <v/>
      </c>
      <c r="AT1786" t="str">
        <f t="shared" si="1336"/>
        <v/>
      </c>
      <c r="AU1786" t="str">
        <f t="shared" si="1337"/>
        <v/>
      </c>
      <c r="AV1786" t="str">
        <f t="shared" si="1338"/>
        <v/>
      </c>
      <c r="AW1786" t="str">
        <f t="shared" si="1307"/>
        <v/>
      </c>
      <c r="BA1786">
        <f t="shared" si="1339"/>
        <v>78.5</v>
      </c>
      <c r="BB1786">
        <f t="shared" si="1340"/>
        <v>-19.649999999999999</v>
      </c>
      <c r="BC1786">
        <f t="shared" si="1341"/>
        <v>80</v>
      </c>
      <c r="BD1786">
        <f t="shared" si="1342"/>
        <v>-19.125</v>
      </c>
      <c r="BE1786">
        <f t="shared" si="1343"/>
        <v>78.5</v>
      </c>
      <c r="BF1786">
        <f t="shared" si="1344"/>
        <v>-18.600000000000001</v>
      </c>
      <c r="BG1786">
        <f t="shared" si="1345"/>
        <v>77</v>
      </c>
      <c r="BH1786">
        <f t="shared" si="1346"/>
        <v>-19.125</v>
      </c>
      <c r="BI1786">
        <f t="shared" si="1347"/>
        <v>1.0499999999999972</v>
      </c>
      <c r="BJ1786">
        <f t="shared" si="1348"/>
        <v>3</v>
      </c>
      <c r="BK1786">
        <f t="shared" si="1349"/>
        <v>2.8571428571428648</v>
      </c>
      <c r="BL1786">
        <f t="shared" si="1350"/>
        <v>1.0499999999999972</v>
      </c>
      <c r="BM1786" s="1">
        <v>2</v>
      </c>
    </row>
    <row r="1787" spans="1:65">
      <c r="A1787" s="16" t="s">
        <v>5211</v>
      </c>
      <c r="E1787"/>
      <c r="F1787" s="17">
        <f t="shared" si="1308"/>
        <v>2861</v>
      </c>
      <c r="G1787" s="3">
        <f t="shared" si="1309"/>
        <v>4</v>
      </c>
      <c r="H1787" s="4">
        <f t="shared" si="1310"/>
        <v>2928</v>
      </c>
      <c r="I1787" s="4">
        <f t="shared" si="1311"/>
        <v>2969</v>
      </c>
      <c r="J1787" s="4">
        <f t="shared" si="1312"/>
        <v>2970</v>
      </c>
      <c r="K1787" s="4">
        <f t="shared" si="1313"/>
        <v>2929</v>
      </c>
      <c r="L1787" s="1">
        <f t="shared" si="1314"/>
        <v>0</v>
      </c>
      <c r="M1787" s="1">
        <f t="shared" si="1315"/>
        <v>0</v>
      </c>
      <c r="N1787" s="1">
        <f t="shared" si="1316"/>
        <v>0</v>
      </c>
      <c r="O1787" s="1">
        <f t="shared" si="1317"/>
        <v>0</v>
      </c>
      <c r="P1787" s="1">
        <f t="shared" si="1318"/>
        <v>0</v>
      </c>
      <c r="Q1787" s="1" t="str">
        <f t="shared" si="1319"/>
        <v/>
      </c>
      <c r="R1787" s="1">
        <f t="shared" si="1320"/>
        <v>78.5</v>
      </c>
      <c r="S1787" s="1">
        <f t="shared" si="1321"/>
        <v>-18.074999999999999</v>
      </c>
      <c r="T1787" s="1">
        <f>VLOOKUP($H1787,節点!$E$1:$G$20000,2,FALSE)</f>
        <v>77</v>
      </c>
      <c r="U1787" s="1">
        <f>VLOOKUP($H1787,節点!$E$1:$G$20000,3,FALSE)</f>
        <v>-18.600000000000001</v>
      </c>
      <c r="V1787" s="1">
        <f>VLOOKUP($I1787,節点!$E$1:$G$20000,2,FALSE)</f>
        <v>80</v>
      </c>
      <c r="W1787" s="1">
        <f>VLOOKUP($I1787,節点!$E$1:$G$20000,3,FALSE)</f>
        <v>-18.600000000000001</v>
      </c>
      <c r="X1787" s="1">
        <f>VLOOKUP($J1787,節点!$E$1:$G$20000,2,FALSE)</f>
        <v>80</v>
      </c>
      <c r="Y1787" s="1">
        <f>VLOOKUP($J1787,節点!$E$1:$G$20000,3,FALSE)</f>
        <v>-17.55</v>
      </c>
      <c r="Z1787" s="1">
        <f>VLOOKUP($K1787,節点!$E$1:$G$20000,2,FALSE)</f>
        <v>77</v>
      </c>
      <c r="AA1787" s="1">
        <f>VLOOKUP($K1787,節点!$E$1:$G$20000,3,FALSE)</f>
        <v>-17.55</v>
      </c>
      <c r="AB1787">
        <f t="shared" si="1322"/>
        <v>-1.5</v>
      </c>
      <c r="AC1787">
        <f t="shared" si="1323"/>
        <v>-0.52500000000000213</v>
      </c>
      <c r="AD1787">
        <f t="shared" si="1324"/>
        <v>1.5</v>
      </c>
      <c r="AE1787">
        <f t="shared" si="1325"/>
        <v>-0.52500000000000213</v>
      </c>
      <c r="AF1787">
        <f t="shared" si="1326"/>
        <v>1.5</v>
      </c>
      <c r="AG1787">
        <f t="shared" si="1327"/>
        <v>0.52499999999999858</v>
      </c>
      <c r="AH1787">
        <f t="shared" si="1328"/>
        <v>-1.5</v>
      </c>
      <c r="AI1787">
        <f t="shared" si="1329"/>
        <v>0.52499999999999858</v>
      </c>
      <c r="AJ1787">
        <f t="shared" si="1303"/>
        <v>199.29004621918881</v>
      </c>
      <c r="AK1787">
        <f t="shared" si="1304"/>
        <v>340.70995378081119</v>
      </c>
      <c r="AL1787">
        <f t="shared" si="1305"/>
        <v>19.290046219188685</v>
      </c>
      <c r="AM1787">
        <f t="shared" si="1306"/>
        <v>160.7099537808113</v>
      </c>
      <c r="AN1787">
        <f t="shared" si="1330"/>
        <v>3</v>
      </c>
      <c r="AO1787">
        <f t="shared" si="1331"/>
        <v>4</v>
      </c>
      <c r="AP1787">
        <f t="shared" si="1332"/>
        <v>1</v>
      </c>
      <c r="AQ1787">
        <f t="shared" si="1333"/>
        <v>2</v>
      </c>
      <c r="AR1787">
        <f t="shared" si="1334"/>
        <v>3412</v>
      </c>
      <c r="AS1787" t="str">
        <f t="shared" si="1335"/>
        <v/>
      </c>
      <c r="AT1787" t="str">
        <f t="shared" si="1336"/>
        <v/>
      </c>
      <c r="AU1787" t="str">
        <f t="shared" si="1337"/>
        <v/>
      </c>
      <c r="AV1787" t="str">
        <f t="shared" si="1338"/>
        <v/>
      </c>
      <c r="AW1787" t="str">
        <f t="shared" si="1307"/>
        <v/>
      </c>
      <c r="BA1787">
        <f t="shared" si="1339"/>
        <v>78.5</v>
      </c>
      <c r="BB1787">
        <f t="shared" si="1340"/>
        <v>-18.600000000000001</v>
      </c>
      <c r="BC1787">
        <f t="shared" si="1341"/>
        <v>80</v>
      </c>
      <c r="BD1787">
        <f t="shared" si="1342"/>
        <v>-18.075000000000003</v>
      </c>
      <c r="BE1787">
        <f t="shared" si="1343"/>
        <v>78.5</v>
      </c>
      <c r="BF1787">
        <f t="shared" si="1344"/>
        <v>-17.55</v>
      </c>
      <c r="BG1787">
        <f t="shared" si="1345"/>
        <v>77</v>
      </c>
      <c r="BH1787">
        <f t="shared" si="1346"/>
        <v>-18.075000000000003</v>
      </c>
      <c r="BI1787">
        <f t="shared" si="1347"/>
        <v>1.0500000000000007</v>
      </c>
      <c r="BJ1787">
        <f t="shared" si="1348"/>
        <v>3</v>
      </c>
      <c r="BK1787">
        <f t="shared" si="1349"/>
        <v>2.8571428571428554</v>
      </c>
      <c r="BL1787">
        <f t="shared" si="1350"/>
        <v>1.0500000000000007</v>
      </c>
      <c r="BM1787" s="1">
        <v>2</v>
      </c>
    </row>
    <row r="1788" spans="1:65">
      <c r="A1788" s="16" t="s">
        <v>5212</v>
      </c>
      <c r="E1788"/>
      <c r="F1788" s="17">
        <f t="shared" si="1308"/>
        <v>2862</v>
      </c>
      <c r="G1788" s="3">
        <f t="shared" si="1309"/>
        <v>4</v>
      </c>
      <c r="H1788" s="4">
        <f t="shared" si="1310"/>
        <v>2929</v>
      </c>
      <c r="I1788" s="4">
        <f t="shared" si="1311"/>
        <v>2970</v>
      </c>
      <c r="J1788" s="4">
        <f t="shared" si="1312"/>
        <v>2971</v>
      </c>
      <c r="K1788" s="4">
        <f t="shared" si="1313"/>
        <v>2930</v>
      </c>
      <c r="L1788" s="1">
        <f t="shared" si="1314"/>
        <v>0</v>
      </c>
      <c r="M1788" s="1">
        <f t="shared" si="1315"/>
        <v>0</v>
      </c>
      <c r="N1788" s="1">
        <f t="shared" si="1316"/>
        <v>0</v>
      </c>
      <c r="O1788" s="1">
        <f t="shared" si="1317"/>
        <v>0</v>
      </c>
      <c r="P1788" s="1">
        <f t="shared" si="1318"/>
        <v>0</v>
      </c>
      <c r="Q1788" s="1" t="str">
        <f t="shared" si="1319"/>
        <v/>
      </c>
      <c r="R1788" s="1">
        <f t="shared" si="1320"/>
        <v>78.5</v>
      </c>
      <c r="S1788" s="1">
        <f t="shared" si="1321"/>
        <v>-17.024999999999999</v>
      </c>
      <c r="T1788" s="1">
        <f>VLOOKUP($H1788,節点!$E$1:$G$20000,2,FALSE)</f>
        <v>77</v>
      </c>
      <c r="U1788" s="1">
        <f>VLOOKUP($H1788,節点!$E$1:$G$20000,3,FALSE)</f>
        <v>-17.55</v>
      </c>
      <c r="V1788" s="1">
        <f>VLOOKUP($I1788,節点!$E$1:$G$20000,2,FALSE)</f>
        <v>80</v>
      </c>
      <c r="W1788" s="1">
        <f>VLOOKUP($I1788,節点!$E$1:$G$20000,3,FALSE)</f>
        <v>-17.55</v>
      </c>
      <c r="X1788" s="1">
        <f>VLOOKUP($J1788,節点!$E$1:$G$20000,2,FALSE)</f>
        <v>80</v>
      </c>
      <c r="Y1788" s="1">
        <f>VLOOKUP($J1788,節点!$E$1:$G$20000,3,FALSE)</f>
        <v>-16.5</v>
      </c>
      <c r="Z1788" s="1">
        <f>VLOOKUP($K1788,節点!$E$1:$G$20000,2,FALSE)</f>
        <v>77</v>
      </c>
      <c r="AA1788" s="1">
        <f>VLOOKUP($K1788,節点!$E$1:$G$20000,3,FALSE)</f>
        <v>-16.5</v>
      </c>
      <c r="AB1788">
        <f t="shared" si="1322"/>
        <v>-1.5</v>
      </c>
      <c r="AC1788">
        <f t="shared" si="1323"/>
        <v>-0.52500000000000213</v>
      </c>
      <c r="AD1788">
        <f t="shared" si="1324"/>
        <v>1.5</v>
      </c>
      <c r="AE1788">
        <f t="shared" si="1325"/>
        <v>-0.52500000000000213</v>
      </c>
      <c r="AF1788">
        <f t="shared" si="1326"/>
        <v>1.5</v>
      </c>
      <c r="AG1788">
        <f t="shared" si="1327"/>
        <v>0.52499999999999858</v>
      </c>
      <c r="AH1788">
        <f t="shared" si="1328"/>
        <v>-1.5</v>
      </c>
      <c r="AI1788">
        <f t="shared" si="1329"/>
        <v>0.52499999999999858</v>
      </c>
      <c r="AJ1788">
        <f t="shared" si="1303"/>
        <v>199.29004621918881</v>
      </c>
      <c r="AK1788">
        <f t="shared" si="1304"/>
        <v>340.70995378081119</v>
      </c>
      <c r="AL1788">
        <f t="shared" si="1305"/>
        <v>19.290046219188685</v>
      </c>
      <c r="AM1788">
        <f t="shared" si="1306"/>
        <v>160.7099537808113</v>
      </c>
      <c r="AN1788">
        <f t="shared" si="1330"/>
        <v>3</v>
      </c>
      <c r="AO1788">
        <f t="shared" si="1331"/>
        <v>4</v>
      </c>
      <c r="AP1788">
        <f t="shared" si="1332"/>
        <v>1</v>
      </c>
      <c r="AQ1788">
        <f t="shared" si="1333"/>
        <v>2</v>
      </c>
      <c r="AR1788">
        <f t="shared" si="1334"/>
        <v>3412</v>
      </c>
      <c r="AS1788" t="str">
        <f t="shared" si="1335"/>
        <v/>
      </c>
      <c r="AT1788" t="str">
        <f t="shared" si="1336"/>
        <v/>
      </c>
      <c r="AU1788" t="str">
        <f t="shared" si="1337"/>
        <v/>
      </c>
      <c r="AV1788" t="str">
        <f t="shared" si="1338"/>
        <v/>
      </c>
      <c r="AW1788" t="str">
        <f t="shared" si="1307"/>
        <v/>
      </c>
      <c r="BA1788">
        <f t="shared" si="1339"/>
        <v>78.5</v>
      </c>
      <c r="BB1788">
        <f t="shared" si="1340"/>
        <v>-17.55</v>
      </c>
      <c r="BC1788">
        <f t="shared" si="1341"/>
        <v>80</v>
      </c>
      <c r="BD1788">
        <f t="shared" si="1342"/>
        <v>-17.024999999999999</v>
      </c>
      <c r="BE1788">
        <f t="shared" si="1343"/>
        <v>78.5</v>
      </c>
      <c r="BF1788">
        <f t="shared" si="1344"/>
        <v>-16.5</v>
      </c>
      <c r="BG1788">
        <f t="shared" si="1345"/>
        <v>77</v>
      </c>
      <c r="BH1788">
        <f t="shared" si="1346"/>
        <v>-17.024999999999999</v>
      </c>
      <c r="BI1788">
        <f t="shared" si="1347"/>
        <v>1.0500000000000007</v>
      </c>
      <c r="BJ1788">
        <f t="shared" si="1348"/>
        <v>3</v>
      </c>
      <c r="BK1788">
        <f t="shared" si="1349"/>
        <v>2.8571428571428554</v>
      </c>
      <c r="BL1788">
        <f t="shared" si="1350"/>
        <v>1.0500000000000007</v>
      </c>
      <c r="BM1788" s="1">
        <v>2</v>
      </c>
    </row>
    <row r="1789" spans="1:65">
      <c r="A1789" s="16" t="s">
        <v>5213</v>
      </c>
      <c r="E1789"/>
      <c r="F1789" s="17">
        <f t="shared" si="1308"/>
        <v>2893</v>
      </c>
      <c r="G1789" s="3">
        <f t="shared" si="1309"/>
        <v>4</v>
      </c>
      <c r="H1789" s="4">
        <f t="shared" si="1310"/>
        <v>2961</v>
      </c>
      <c r="I1789" s="4">
        <f t="shared" si="1311"/>
        <v>3002</v>
      </c>
      <c r="J1789" s="4">
        <f t="shared" si="1312"/>
        <v>3003</v>
      </c>
      <c r="K1789" s="4">
        <f t="shared" si="1313"/>
        <v>2962</v>
      </c>
      <c r="L1789" s="1">
        <f t="shared" si="1314"/>
        <v>0</v>
      </c>
      <c r="M1789" s="1">
        <f t="shared" si="1315"/>
        <v>0</v>
      </c>
      <c r="N1789" s="1">
        <f t="shared" si="1316"/>
        <v>0</v>
      </c>
      <c r="O1789" s="1">
        <f t="shared" si="1317"/>
        <v>0</v>
      </c>
      <c r="P1789" s="1">
        <f t="shared" si="1318"/>
        <v>0</v>
      </c>
      <c r="Q1789" s="1" t="str">
        <f t="shared" si="1319"/>
        <v/>
      </c>
      <c r="R1789" s="1">
        <f t="shared" si="1320"/>
        <v>82</v>
      </c>
      <c r="S1789" s="1">
        <f t="shared" si="1321"/>
        <v>-26.475000000000001</v>
      </c>
      <c r="T1789" s="1">
        <f>VLOOKUP($H1789,節点!$E$1:$G$20000,2,FALSE)</f>
        <v>80</v>
      </c>
      <c r="U1789" s="1">
        <f>VLOOKUP($H1789,節点!$E$1:$G$20000,3,FALSE)</f>
        <v>-27</v>
      </c>
      <c r="V1789" s="1">
        <f>VLOOKUP($I1789,節点!$E$1:$G$20000,2,FALSE)</f>
        <v>84</v>
      </c>
      <c r="W1789" s="1">
        <f>VLOOKUP($I1789,節点!$E$1:$G$20000,3,FALSE)</f>
        <v>-27</v>
      </c>
      <c r="X1789" s="1">
        <f>VLOOKUP($J1789,節点!$E$1:$G$20000,2,FALSE)</f>
        <v>84</v>
      </c>
      <c r="Y1789" s="1">
        <f>VLOOKUP($J1789,節点!$E$1:$G$20000,3,FALSE)</f>
        <v>-25.95</v>
      </c>
      <c r="Z1789" s="1">
        <f>VLOOKUP($K1789,節点!$E$1:$G$20000,2,FALSE)</f>
        <v>80</v>
      </c>
      <c r="AA1789" s="1">
        <f>VLOOKUP($K1789,節点!$E$1:$G$20000,3,FALSE)</f>
        <v>-25.95</v>
      </c>
      <c r="AB1789">
        <f t="shared" si="1322"/>
        <v>-2</v>
      </c>
      <c r="AC1789">
        <f t="shared" si="1323"/>
        <v>-0.52499999999999858</v>
      </c>
      <c r="AD1789">
        <f t="shared" si="1324"/>
        <v>2</v>
      </c>
      <c r="AE1789">
        <f t="shared" si="1325"/>
        <v>-0.52499999999999858</v>
      </c>
      <c r="AF1789">
        <f t="shared" si="1326"/>
        <v>2</v>
      </c>
      <c r="AG1789">
        <f t="shared" si="1327"/>
        <v>0.52500000000000213</v>
      </c>
      <c r="AH1789">
        <f t="shared" si="1328"/>
        <v>-2</v>
      </c>
      <c r="AI1789">
        <f t="shared" si="1329"/>
        <v>0.52500000000000213</v>
      </c>
      <c r="AJ1789">
        <f t="shared" si="1303"/>
        <v>194.7083038996827</v>
      </c>
      <c r="AK1789">
        <f t="shared" si="1304"/>
        <v>345.29169610031727</v>
      </c>
      <c r="AL1789">
        <f t="shared" si="1305"/>
        <v>14.708303899682805</v>
      </c>
      <c r="AM1789">
        <f t="shared" si="1306"/>
        <v>165.29169610031718</v>
      </c>
      <c r="AN1789">
        <f t="shared" si="1330"/>
        <v>3</v>
      </c>
      <c r="AO1789">
        <f t="shared" si="1331"/>
        <v>4</v>
      </c>
      <c r="AP1789">
        <f t="shared" si="1332"/>
        <v>1</v>
      </c>
      <c r="AQ1789">
        <f t="shared" si="1333"/>
        <v>2</v>
      </c>
      <c r="AR1789">
        <f t="shared" si="1334"/>
        <v>3412</v>
      </c>
      <c r="AS1789" t="str">
        <f t="shared" si="1335"/>
        <v/>
      </c>
      <c r="AT1789" t="str">
        <f t="shared" si="1336"/>
        <v/>
      </c>
      <c r="AU1789" t="str">
        <f t="shared" si="1337"/>
        <v/>
      </c>
      <c r="AV1789" t="str">
        <f t="shared" si="1338"/>
        <v/>
      </c>
      <c r="AW1789" t="str">
        <f t="shared" si="1307"/>
        <v/>
      </c>
      <c r="BA1789">
        <f t="shared" si="1339"/>
        <v>82</v>
      </c>
      <c r="BB1789">
        <f t="shared" si="1340"/>
        <v>-27</v>
      </c>
      <c r="BC1789">
        <f t="shared" si="1341"/>
        <v>84</v>
      </c>
      <c r="BD1789">
        <f t="shared" si="1342"/>
        <v>-26.475000000000001</v>
      </c>
      <c r="BE1789">
        <f t="shared" si="1343"/>
        <v>82</v>
      </c>
      <c r="BF1789">
        <f t="shared" si="1344"/>
        <v>-25.95</v>
      </c>
      <c r="BG1789">
        <f t="shared" si="1345"/>
        <v>80</v>
      </c>
      <c r="BH1789">
        <f t="shared" si="1346"/>
        <v>-26.475000000000001</v>
      </c>
      <c r="BI1789">
        <f t="shared" si="1347"/>
        <v>1.0500000000000007</v>
      </c>
      <c r="BJ1789">
        <f t="shared" si="1348"/>
        <v>4</v>
      </c>
      <c r="BK1789">
        <f t="shared" si="1349"/>
        <v>3.8095238095238071</v>
      </c>
      <c r="BL1789">
        <f t="shared" si="1350"/>
        <v>1.0500000000000007</v>
      </c>
      <c r="BM1789" s="1">
        <v>2</v>
      </c>
    </row>
    <row r="1790" spans="1:65">
      <c r="A1790" s="16" t="s">
        <v>5214</v>
      </c>
      <c r="E1790"/>
      <c r="F1790" s="17">
        <f t="shared" si="1308"/>
        <v>2894</v>
      </c>
      <c r="G1790" s="3">
        <f t="shared" si="1309"/>
        <v>4</v>
      </c>
      <c r="H1790" s="4">
        <f t="shared" si="1310"/>
        <v>2962</v>
      </c>
      <c r="I1790" s="4">
        <f t="shared" si="1311"/>
        <v>3003</v>
      </c>
      <c r="J1790" s="4">
        <f t="shared" si="1312"/>
        <v>3004</v>
      </c>
      <c r="K1790" s="4">
        <f t="shared" si="1313"/>
        <v>2963</v>
      </c>
      <c r="L1790" s="1">
        <f t="shared" si="1314"/>
        <v>0</v>
      </c>
      <c r="M1790" s="1">
        <f t="shared" si="1315"/>
        <v>0</v>
      </c>
      <c r="N1790" s="1">
        <f t="shared" si="1316"/>
        <v>0</v>
      </c>
      <c r="O1790" s="1">
        <f t="shared" si="1317"/>
        <v>0</v>
      </c>
      <c r="P1790" s="1">
        <f t="shared" si="1318"/>
        <v>0</v>
      </c>
      <c r="Q1790" s="1" t="str">
        <f t="shared" si="1319"/>
        <v/>
      </c>
      <c r="R1790" s="1">
        <f t="shared" si="1320"/>
        <v>82</v>
      </c>
      <c r="S1790" s="1">
        <f t="shared" si="1321"/>
        <v>-25.424999999999997</v>
      </c>
      <c r="T1790" s="1">
        <f>VLOOKUP($H1790,節点!$E$1:$G$20000,2,FALSE)</f>
        <v>80</v>
      </c>
      <c r="U1790" s="1">
        <f>VLOOKUP($H1790,節点!$E$1:$G$20000,3,FALSE)</f>
        <v>-25.95</v>
      </c>
      <c r="V1790" s="1">
        <f>VLOOKUP($I1790,節点!$E$1:$G$20000,2,FALSE)</f>
        <v>84</v>
      </c>
      <c r="W1790" s="1">
        <f>VLOOKUP($I1790,節点!$E$1:$G$20000,3,FALSE)</f>
        <v>-25.95</v>
      </c>
      <c r="X1790" s="1">
        <f>VLOOKUP($J1790,節点!$E$1:$G$20000,2,FALSE)</f>
        <v>84</v>
      </c>
      <c r="Y1790" s="1">
        <f>VLOOKUP($J1790,節点!$E$1:$G$20000,3,FALSE)</f>
        <v>-24.9</v>
      </c>
      <c r="Z1790" s="1">
        <f>VLOOKUP($K1790,節点!$E$1:$G$20000,2,FALSE)</f>
        <v>80</v>
      </c>
      <c r="AA1790" s="1">
        <f>VLOOKUP($K1790,節点!$E$1:$G$20000,3,FALSE)</f>
        <v>-24.9</v>
      </c>
      <c r="AB1790">
        <f t="shared" si="1322"/>
        <v>-2</v>
      </c>
      <c r="AC1790">
        <f t="shared" si="1323"/>
        <v>-0.52500000000000213</v>
      </c>
      <c r="AD1790">
        <f t="shared" si="1324"/>
        <v>2</v>
      </c>
      <c r="AE1790">
        <f t="shared" si="1325"/>
        <v>-0.52500000000000213</v>
      </c>
      <c r="AF1790">
        <f t="shared" si="1326"/>
        <v>2</v>
      </c>
      <c r="AG1790">
        <f t="shared" si="1327"/>
        <v>0.52499999999999858</v>
      </c>
      <c r="AH1790">
        <f t="shared" si="1328"/>
        <v>-2</v>
      </c>
      <c r="AI1790">
        <f t="shared" si="1329"/>
        <v>0.52499999999999858</v>
      </c>
      <c r="AJ1790">
        <f t="shared" si="1303"/>
        <v>194.70830389968282</v>
      </c>
      <c r="AK1790">
        <f t="shared" si="1304"/>
        <v>345.29169610031721</v>
      </c>
      <c r="AL1790">
        <f t="shared" si="1305"/>
        <v>14.70830389968271</v>
      </c>
      <c r="AM1790">
        <f t="shared" si="1306"/>
        <v>165.2916961003173</v>
      </c>
      <c r="AN1790">
        <f t="shared" si="1330"/>
        <v>3</v>
      </c>
      <c r="AO1790">
        <f t="shared" si="1331"/>
        <v>4</v>
      </c>
      <c r="AP1790">
        <f t="shared" si="1332"/>
        <v>1</v>
      </c>
      <c r="AQ1790">
        <f t="shared" si="1333"/>
        <v>2</v>
      </c>
      <c r="AR1790">
        <f t="shared" si="1334"/>
        <v>3412</v>
      </c>
      <c r="AS1790" t="str">
        <f t="shared" si="1335"/>
        <v/>
      </c>
      <c r="AT1790" t="str">
        <f t="shared" si="1336"/>
        <v/>
      </c>
      <c r="AU1790" t="str">
        <f t="shared" si="1337"/>
        <v/>
      </c>
      <c r="AV1790" t="str">
        <f t="shared" si="1338"/>
        <v/>
      </c>
      <c r="AW1790" t="str">
        <f t="shared" si="1307"/>
        <v/>
      </c>
      <c r="BA1790">
        <f t="shared" si="1339"/>
        <v>82</v>
      </c>
      <c r="BB1790">
        <f t="shared" si="1340"/>
        <v>-25.95</v>
      </c>
      <c r="BC1790">
        <f t="shared" si="1341"/>
        <v>84</v>
      </c>
      <c r="BD1790">
        <f t="shared" si="1342"/>
        <v>-25.424999999999997</v>
      </c>
      <c r="BE1790">
        <f t="shared" si="1343"/>
        <v>82</v>
      </c>
      <c r="BF1790">
        <f t="shared" si="1344"/>
        <v>-24.9</v>
      </c>
      <c r="BG1790">
        <f t="shared" si="1345"/>
        <v>80</v>
      </c>
      <c r="BH1790">
        <f t="shared" si="1346"/>
        <v>-25.424999999999997</v>
      </c>
      <c r="BI1790">
        <f t="shared" si="1347"/>
        <v>1.0500000000000007</v>
      </c>
      <c r="BJ1790">
        <f t="shared" si="1348"/>
        <v>4</v>
      </c>
      <c r="BK1790">
        <f t="shared" si="1349"/>
        <v>3.8095238095238071</v>
      </c>
      <c r="BL1790">
        <f t="shared" si="1350"/>
        <v>1.0500000000000007</v>
      </c>
      <c r="BM1790" s="1">
        <v>2</v>
      </c>
    </row>
    <row r="1791" spans="1:65">
      <c r="A1791" s="16" t="s">
        <v>5215</v>
      </c>
      <c r="E1791"/>
      <c r="F1791" s="17">
        <f t="shared" si="1308"/>
        <v>2895</v>
      </c>
      <c r="G1791" s="3">
        <f t="shared" si="1309"/>
        <v>4</v>
      </c>
      <c r="H1791" s="4">
        <f t="shared" si="1310"/>
        <v>2963</v>
      </c>
      <c r="I1791" s="4">
        <f t="shared" si="1311"/>
        <v>3004</v>
      </c>
      <c r="J1791" s="4">
        <f t="shared" si="1312"/>
        <v>3005</v>
      </c>
      <c r="K1791" s="4">
        <f t="shared" si="1313"/>
        <v>2964</v>
      </c>
      <c r="L1791" s="1">
        <f t="shared" si="1314"/>
        <v>0</v>
      </c>
      <c r="M1791" s="1">
        <f t="shared" si="1315"/>
        <v>0</v>
      </c>
      <c r="N1791" s="1">
        <f t="shared" si="1316"/>
        <v>0</v>
      </c>
      <c r="O1791" s="1">
        <f t="shared" si="1317"/>
        <v>0</v>
      </c>
      <c r="P1791" s="1">
        <f t="shared" si="1318"/>
        <v>0</v>
      </c>
      <c r="Q1791" s="1" t="str">
        <f t="shared" si="1319"/>
        <v/>
      </c>
      <c r="R1791" s="1">
        <f t="shared" si="1320"/>
        <v>82</v>
      </c>
      <c r="S1791" s="1">
        <f t="shared" si="1321"/>
        <v>-24.375</v>
      </c>
      <c r="T1791" s="1">
        <f>VLOOKUP($H1791,節点!$E$1:$G$20000,2,FALSE)</f>
        <v>80</v>
      </c>
      <c r="U1791" s="1">
        <f>VLOOKUP($H1791,節点!$E$1:$G$20000,3,FALSE)</f>
        <v>-24.9</v>
      </c>
      <c r="V1791" s="1">
        <f>VLOOKUP($I1791,節点!$E$1:$G$20000,2,FALSE)</f>
        <v>84</v>
      </c>
      <c r="W1791" s="1">
        <f>VLOOKUP($I1791,節点!$E$1:$G$20000,3,FALSE)</f>
        <v>-24.9</v>
      </c>
      <c r="X1791" s="1">
        <f>VLOOKUP($J1791,節点!$E$1:$G$20000,2,FALSE)</f>
        <v>84</v>
      </c>
      <c r="Y1791" s="1">
        <f>VLOOKUP($J1791,節点!$E$1:$G$20000,3,FALSE)</f>
        <v>-23.85</v>
      </c>
      <c r="Z1791" s="1">
        <f>VLOOKUP($K1791,節点!$E$1:$G$20000,2,FALSE)</f>
        <v>80</v>
      </c>
      <c r="AA1791" s="1">
        <f>VLOOKUP($K1791,節点!$E$1:$G$20000,3,FALSE)</f>
        <v>-23.85</v>
      </c>
      <c r="AB1791">
        <f t="shared" si="1322"/>
        <v>-2</v>
      </c>
      <c r="AC1791">
        <f t="shared" si="1323"/>
        <v>-0.52499999999999858</v>
      </c>
      <c r="AD1791">
        <f t="shared" si="1324"/>
        <v>2</v>
      </c>
      <c r="AE1791">
        <f t="shared" si="1325"/>
        <v>-0.52499999999999858</v>
      </c>
      <c r="AF1791">
        <f t="shared" si="1326"/>
        <v>2</v>
      </c>
      <c r="AG1791">
        <f t="shared" si="1327"/>
        <v>0.52499999999999858</v>
      </c>
      <c r="AH1791">
        <f t="shared" si="1328"/>
        <v>-2</v>
      </c>
      <c r="AI1791">
        <f t="shared" si="1329"/>
        <v>0.52499999999999858</v>
      </c>
      <c r="AJ1791">
        <f t="shared" si="1303"/>
        <v>194.7083038996827</v>
      </c>
      <c r="AK1791">
        <f t="shared" si="1304"/>
        <v>345.29169610031727</v>
      </c>
      <c r="AL1791">
        <f t="shared" si="1305"/>
        <v>14.70830389968271</v>
      </c>
      <c r="AM1791">
        <f t="shared" si="1306"/>
        <v>165.2916961003173</v>
      </c>
      <c r="AN1791">
        <f t="shared" si="1330"/>
        <v>3</v>
      </c>
      <c r="AO1791">
        <f t="shared" si="1331"/>
        <v>4</v>
      </c>
      <c r="AP1791">
        <f t="shared" si="1332"/>
        <v>1</v>
      </c>
      <c r="AQ1791">
        <f t="shared" si="1333"/>
        <v>2</v>
      </c>
      <c r="AR1791">
        <f t="shared" si="1334"/>
        <v>3412</v>
      </c>
      <c r="AS1791" t="str">
        <f t="shared" si="1335"/>
        <v/>
      </c>
      <c r="AT1791" t="str">
        <f t="shared" si="1336"/>
        <v/>
      </c>
      <c r="AU1791" t="str">
        <f t="shared" si="1337"/>
        <v/>
      </c>
      <c r="AV1791" t="str">
        <f t="shared" si="1338"/>
        <v/>
      </c>
      <c r="AW1791" t="str">
        <f t="shared" si="1307"/>
        <v/>
      </c>
      <c r="BA1791">
        <f t="shared" si="1339"/>
        <v>82</v>
      </c>
      <c r="BB1791">
        <f t="shared" si="1340"/>
        <v>-24.9</v>
      </c>
      <c r="BC1791">
        <f t="shared" si="1341"/>
        <v>84</v>
      </c>
      <c r="BD1791">
        <f t="shared" si="1342"/>
        <v>-24.375</v>
      </c>
      <c r="BE1791">
        <f t="shared" si="1343"/>
        <v>82</v>
      </c>
      <c r="BF1791">
        <f t="shared" si="1344"/>
        <v>-23.85</v>
      </c>
      <c r="BG1791">
        <f t="shared" si="1345"/>
        <v>80</v>
      </c>
      <c r="BH1791">
        <f t="shared" si="1346"/>
        <v>-24.375</v>
      </c>
      <c r="BI1791">
        <f t="shared" si="1347"/>
        <v>1.0499999999999972</v>
      </c>
      <c r="BJ1791">
        <f t="shared" si="1348"/>
        <v>4</v>
      </c>
      <c r="BK1791">
        <f t="shared" si="1349"/>
        <v>3.80952380952382</v>
      </c>
      <c r="BL1791">
        <f t="shared" si="1350"/>
        <v>1.0499999999999972</v>
      </c>
      <c r="BM1791" s="1">
        <v>2</v>
      </c>
    </row>
    <row r="1792" spans="1:65">
      <c r="A1792" s="16" t="s">
        <v>5216</v>
      </c>
      <c r="E1792"/>
      <c r="F1792" s="17">
        <f t="shared" si="1308"/>
        <v>2896</v>
      </c>
      <c r="G1792" s="3">
        <f t="shared" si="1309"/>
        <v>4</v>
      </c>
      <c r="H1792" s="4">
        <f t="shared" si="1310"/>
        <v>2964</v>
      </c>
      <c r="I1792" s="4">
        <f t="shared" si="1311"/>
        <v>3005</v>
      </c>
      <c r="J1792" s="4">
        <f t="shared" si="1312"/>
        <v>3006</v>
      </c>
      <c r="K1792" s="4">
        <f t="shared" si="1313"/>
        <v>2965</v>
      </c>
      <c r="L1792" s="1">
        <f t="shared" si="1314"/>
        <v>0</v>
      </c>
      <c r="M1792" s="1">
        <f t="shared" si="1315"/>
        <v>0</v>
      </c>
      <c r="N1792" s="1">
        <f t="shared" si="1316"/>
        <v>0</v>
      </c>
      <c r="O1792" s="1">
        <f t="shared" si="1317"/>
        <v>0</v>
      </c>
      <c r="P1792" s="1">
        <f t="shared" si="1318"/>
        <v>0</v>
      </c>
      <c r="Q1792" s="1" t="str">
        <f t="shared" si="1319"/>
        <v/>
      </c>
      <c r="R1792" s="1">
        <f t="shared" si="1320"/>
        <v>82</v>
      </c>
      <c r="S1792" s="1">
        <f t="shared" si="1321"/>
        <v>-23.324999999999999</v>
      </c>
      <c r="T1792" s="1">
        <f>VLOOKUP($H1792,節点!$E$1:$G$20000,2,FALSE)</f>
        <v>80</v>
      </c>
      <c r="U1792" s="1">
        <f>VLOOKUP($H1792,節点!$E$1:$G$20000,3,FALSE)</f>
        <v>-23.85</v>
      </c>
      <c r="V1792" s="1">
        <f>VLOOKUP($I1792,節点!$E$1:$G$20000,2,FALSE)</f>
        <v>84</v>
      </c>
      <c r="W1792" s="1">
        <f>VLOOKUP($I1792,節点!$E$1:$G$20000,3,FALSE)</f>
        <v>-23.85</v>
      </c>
      <c r="X1792" s="1">
        <f>VLOOKUP($J1792,節点!$E$1:$G$20000,2,FALSE)</f>
        <v>84</v>
      </c>
      <c r="Y1792" s="1">
        <f>VLOOKUP($J1792,節点!$E$1:$G$20000,3,FALSE)</f>
        <v>-22.8</v>
      </c>
      <c r="Z1792" s="1">
        <f>VLOOKUP($K1792,節点!$E$1:$G$20000,2,FALSE)</f>
        <v>80</v>
      </c>
      <c r="AA1792" s="1">
        <f>VLOOKUP($K1792,節点!$E$1:$G$20000,3,FALSE)</f>
        <v>-22.8</v>
      </c>
      <c r="AB1792">
        <f t="shared" si="1322"/>
        <v>-2</v>
      </c>
      <c r="AC1792">
        <f t="shared" si="1323"/>
        <v>-0.52500000000000213</v>
      </c>
      <c r="AD1792">
        <f t="shared" si="1324"/>
        <v>2</v>
      </c>
      <c r="AE1792">
        <f t="shared" si="1325"/>
        <v>-0.52500000000000213</v>
      </c>
      <c r="AF1792">
        <f t="shared" si="1326"/>
        <v>2</v>
      </c>
      <c r="AG1792">
        <f t="shared" si="1327"/>
        <v>0.52499999999999858</v>
      </c>
      <c r="AH1792">
        <f t="shared" si="1328"/>
        <v>-2</v>
      </c>
      <c r="AI1792">
        <f t="shared" si="1329"/>
        <v>0.52499999999999858</v>
      </c>
      <c r="AJ1792">
        <f t="shared" si="1303"/>
        <v>194.70830389968282</v>
      </c>
      <c r="AK1792">
        <f t="shared" si="1304"/>
        <v>345.29169610031721</v>
      </c>
      <c r="AL1792">
        <f t="shared" si="1305"/>
        <v>14.70830389968271</v>
      </c>
      <c r="AM1792">
        <f t="shared" si="1306"/>
        <v>165.2916961003173</v>
      </c>
      <c r="AN1792">
        <f t="shared" si="1330"/>
        <v>3</v>
      </c>
      <c r="AO1792">
        <f t="shared" si="1331"/>
        <v>4</v>
      </c>
      <c r="AP1792">
        <f t="shared" si="1332"/>
        <v>1</v>
      </c>
      <c r="AQ1792">
        <f t="shared" si="1333"/>
        <v>2</v>
      </c>
      <c r="AR1792">
        <f t="shared" si="1334"/>
        <v>3412</v>
      </c>
      <c r="AS1792" t="str">
        <f t="shared" si="1335"/>
        <v/>
      </c>
      <c r="AT1792" t="str">
        <f t="shared" si="1336"/>
        <v/>
      </c>
      <c r="AU1792" t="str">
        <f t="shared" si="1337"/>
        <v/>
      </c>
      <c r="AV1792" t="str">
        <f t="shared" si="1338"/>
        <v/>
      </c>
      <c r="AW1792" t="str">
        <f t="shared" si="1307"/>
        <v/>
      </c>
      <c r="BA1792">
        <f t="shared" si="1339"/>
        <v>82</v>
      </c>
      <c r="BB1792">
        <f t="shared" si="1340"/>
        <v>-23.85</v>
      </c>
      <c r="BC1792">
        <f t="shared" si="1341"/>
        <v>84</v>
      </c>
      <c r="BD1792">
        <f t="shared" si="1342"/>
        <v>-23.325000000000003</v>
      </c>
      <c r="BE1792">
        <f t="shared" si="1343"/>
        <v>82</v>
      </c>
      <c r="BF1792">
        <f t="shared" si="1344"/>
        <v>-22.8</v>
      </c>
      <c r="BG1792">
        <f t="shared" si="1345"/>
        <v>80</v>
      </c>
      <c r="BH1792">
        <f t="shared" si="1346"/>
        <v>-23.325000000000003</v>
      </c>
      <c r="BI1792">
        <f t="shared" si="1347"/>
        <v>1.0500000000000007</v>
      </c>
      <c r="BJ1792">
        <f t="shared" si="1348"/>
        <v>4</v>
      </c>
      <c r="BK1792">
        <f t="shared" si="1349"/>
        <v>3.8095238095238071</v>
      </c>
      <c r="BL1792">
        <f t="shared" si="1350"/>
        <v>1.0500000000000007</v>
      </c>
      <c r="BM1792" s="1">
        <v>2</v>
      </c>
    </row>
    <row r="1793" spans="1:65">
      <c r="A1793" s="16" t="s">
        <v>5217</v>
      </c>
      <c r="E1793"/>
      <c r="F1793" s="17">
        <f t="shared" si="1308"/>
        <v>2897</v>
      </c>
      <c r="G1793" s="3">
        <f t="shared" si="1309"/>
        <v>4</v>
      </c>
      <c r="H1793" s="4">
        <f t="shared" si="1310"/>
        <v>2965</v>
      </c>
      <c r="I1793" s="4">
        <f t="shared" si="1311"/>
        <v>3006</v>
      </c>
      <c r="J1793" s="4">
        <f t="shared" si="1312"/>
        <v>3007</v>
      </c>
      <c r="K1793" s="4">
        <f t="shared" si="1313"/>
        <v>2966</v>
      </c>
      <c r="L1793" s="1">
        <f t="shared" si="1314"/>
        <v>0</v>
      </c>
      <c r="M1793" s="1">
        <f t="shared" si="1315"/>
        <v>0</v>
      </c>
      <c r="N1793" s="1">
        <f t="shared" si="1316"/>
        <v>0</v>
      </c>
      <c r="O1793" s="1">
        <f t="shared" si="1317"/>
        <v>0</v>
      </c>
      <c r="P1793" s="1">
        <f t="shared" si="1318"/>
        <v>0</v>
      </c>
      <c r="Q1793" s="1" t="str">
        <f t="shared" si="1319"/>
        <v/>
      </c>
      <c r="R1793" s="1">
        <f t="shared" si="1320"/>
        <v>82</v>
      </c>
      <c r="S1793" s="1">
        <f t="shared" si="1321"/>
        <v>-22.274999999999999</v>
      </c>
      <c r="T1793" s="1">
        <f>VLOOKUP($H1793,節点!$E$1:$G$20000,2,FALSE)</f>
        <v>80</v>
      </c>
      <c r="U1793" s="1">
        <f>VLOOKUP($H1793,節点!$E$1:$G$20000,3,FALSE)</f>
        <v>-22.8</v>
      </c>
      <c r="V1793" s="1">
        <f>VLOOKUP($I1793,節点!$E$1:$G$20000,2,FALSE)</f>
        <v>84</v>
      </c>
      <c r="W1793" s="1">
        <f>VLOOKUP($I1793,節点!$E$1:$G$20000,3,FALSE)</f>
        <v>-22.8</v>
      </c>
      <c r="X1793" s="1">
        <f>VLOOKUP($J1793,節点!$E$1:$G$20000,2,FALSE)</f>
        <v>84</v>
      </c>
      <c r="Y1793" s="1">
        <f>VLOOKUP($J1793,節点!$E$1:$G$20000,3,FALSE)</f>
        <v>-21.75</v>
      </c>
      <c r="Z1793" s="1">
        <f>VLOOKUP($K1793,節点!$E$1:$G$20000,2,FALSE)</f>
        <v>80</v>
      </c>
      <c r="AA1793" s="1">
        <f>VLOOKUP($K1793,節点!$E$1:$G$20000,3,FALSE)</f>
        <v>-21.75</v>
      </c>
      <c r="AB1793">
        <f t="shared" si="1322"/>
        <v>-2</v>
      </c>
      <c r="AC1793">
        <f t="shared" si="1323"/>
        <v>-0.52500000000000213</v>
      </c>
      <c r="AD1793">
        <f t="shared" si="1324"/>
        <v>2</v>
      </c>
      <c r="AE1793">
        <f t="shared" si="1325"/>
        <v>-0.52500000000000213</v>
      </c>
      <c r="AF1793">
        <f t="shared" si="1326"/>
        <v>2</v>
      </c>
      <c r="AG1793">
        <f t="shared" si="1327"/>
        <v>0.52499999999999858</v>
      </c>
      <c r="AH1793">
        <f t="shared" si="1328"/>
        <v>-2</v>
      </c>
      <c r="AI1793">
        <f t="shared" si="1329"/>
        <v>0.52499999999999858</v>
      </c>
      <c r="AJ1793">
        <f t="shared" si="1303"/>
        <v>194.70830389968282</v>
      </c>
      <c r="AK1793">
        <f t="shared" si="1304"/>
        <v>345.29169610031721</v>
      </c>
      <c r="AL1793">
        <f t="shared" si="1305"/>
        <v>14.70830389968271</v>
      </c>
      <c r="AM1793">
        <f t="shared" si="1306"/>
        <v>165.2916961003173</v>
      </c>
      <c r="AN1793">
        <f t="shared" si="1330"/>
        <v>3</v>
      </c>
      <c r="AO1793">
        <f t="shared" si="1331"/>
        <v>4</v>
      </c>
      <c r="AP1793">
        <f t="shared" si="1332"/>
        <v>1</v>
      </c>
      <c r="AQ1793">
        <f t="shared" si="1333"/>
        <v>2</v>
      </c>
      <c r="AR1793">
        <f t="shared" si="1334"/>
        <v>3412</v>
      </c>
      <c r="AS1793" t="str">
        <f t="shared" si="1335"/>
        <v/>
      </c>
      <c r="AT1793" t="str">
        <f t="shared" si="1336"/>
        <v/>
      </c>
      <c r="AU1793" t="str">
        <f t="shared" si="1337"/>
        <v/>
      </c>
      <c r="AV1793" t="str">
        <f t="shared" si="1338"/>
        <v/>
      </c>
      <c r="AW1793" t="str">
        <f t="shared" si="1307"/>
        <v/>
      </c>
      <c r="BA1793">
        <f t="shared" si="1339"/>
        <v>82</v>
      </c>
      <c r="BB1793">
        <f t="shared" si="1340"/>
        <v>-22.8</v>
      </c>
      <c r="BC1793">
        <f t="shared" si="1341"/>
        <v>84</v>
      </c>
      <c r="BD1793">
        <f t="shared" si="1342"/>
        <v>-22.274999999999999</v>
      </c>
      <c r="BE1793">
        <f t="shared" si="1343"/>
        <v>82</v>
      </c>
      <c r="BF1793">
        <f t="shared" si="1344"/>
        <v>-21.75</v>
      </c>
      <c r="BG1793">
        <f t="shared" si="1345"/>
        <v>80</v>
      </c>
      <c r="BH1793">
        <f t="shared" si="1346"/>
        <v>-22.274999999999999</v>
      </c>
      <c r="BI1793">
        <f t="shared" si="1347"/>
        <v>1.0500000000000007</v>
      </c>
      <c r="BJ1793">
        <f t="shared" si="1348"/>
        <v>4</v>
      </c>
      <c r="BK1793">
        <f t="shared" si="1349"/>
        <v>3.8095238095238071</v>
      </c>
      <c r="BL1793">
        <f t="shared" si="1350"/>
        <v>1.0500000000000007</v>
      </c>
      <c r="BM1793" s="1">
        <v>2</v>
      </c>
    </row>
    <row r="1794" spans="1:65">
      <c r="A1794" s="16" t="s">
        <v>5218</v>
      </c>
      <c r="E1794"/>
      <c r="F1794" s="17">
        <f t="shared" si="1308"/>
        <v>2898</v>
      </c>
      <c r="G1794" s="3">
        <f t="shared" si="1309"/>
        <v>4</v>
      </c>
      <c r="H1794" s="4">
        <f t="shared" si="1310"/>
        <v>2966</v>
      </c>
      <c r="I1794" s="4">
        <f t="shared" si="1311"/>
        <v>3007</v>
      </c>
      <c r="J1794" s="4">
        <f t="shared" si="1312"/>
        <v>3008</v>
      </c>
      <c r="K1794" s="4">
        <f t="shared" si="1313"/>
        <v>2967</v>
      </c>
      <c r="L1794" s="1">
        <f t="shared" si="1314"/>
        <v>0</v>
      </c>
      <c r="M1794" s="1">
        <f t="shared" si="1315"/>
        <v>0</v>
      </c>
      <c r="N1794" s="1">
        <f t="shared" si="1316"/>
        <v>0</v>
      </c>
      <c r="O1794" s="1">
        <f t="shared" si="1317"/>
        <v>0</v>
      </c>
      <c r="P1794" s="1">
        <f t="shared" si="1318"/>
        <v>0</v>
      </c>
      <c r="Q1794" s="1" t="str">
        <f t="shared" si="1319"/>
        <v/>
      </c>
      <c r="R1794" s="1">
        <f t="shared" si="1320"/>
        <v>82</v>
      </c>
      <c r="S1794" s="1">
        <f t="shared" si="1321"/>
        <v>-21.225000000000001</v>
      </c>
      <c r="T1794" s="1">
        <f>VLOOKUP($H1794,節点!$E$1:$G$20000,2,FALSE)</f>
        <v>80</v>
      </c>
      <c r="U1794" s="1">
        <f>VLOOKUP($H1794,節点!$E$1:$G$20000,3,FALSE)</f>
        <v>-21.75</v>
      </c>
      <c r="V1794" s="1">
        <f>VLOOKUP($I1794,節点!$E$1:$G$20000,2,FALSE)</f>
        <v>84</v>
      </c>
      <c r="W1794" s="1">
        <f>VLOOKUP($I1794,節点!$E$1:$G$20000,3,FALSE)</f>
        <v>-21.75</v>
      </c>
      <c r="X1794" s="1">
        <f>VLOOKUP($J1794,節点!$E$1:$G$20000,2,FALSE)</f>
        <v>84</v>
      </c>
      <c r="Y1794" s="1">
        <f>VLOOKUP($J1794,節点!$E$1:$G$20000,3,FALSE)</f>
        <v>-20.7</v>
      </c>
      <c r="Z1794" s="1">
        <f>VLOOKUP($K1794,節点!$E$1:$G$20000,2,FALSE)</f>
        <v>80</v>
      </c>
      <c r="AA1794" s="1">
        <f>VLOOKUP($K1794,節点!$E$1:$G$20000,3,FALSE)</f>
        <v>-20.7</v>
      </c>
      <c r="AB1794">
        <f t="shared" si="1322"/>
        <v>-2</v>
      </c>
      <c r="AC1794">
        <f t="shared" si="1323"/>
        <v>-0.52499999999999858</v>
      </c>
      <c r="AD1794">
        <f t="shared" si="1324"/>
        <v>2</v>
      </c>
      <c r="AE1794">
        <f t="shared" si="1325"/>
        <v>-0.52499999999999858</v>
      </c>
      <c r="AF1794">
        <f t="shared" si="1326"/>
        <v>2</v>
      </c>
      <c r="AG1794">
        <f t="shared" si="1327"/>
        <v>0.52500000000000213</v>
      </c>
      <c r="AH1794">
        <f t="shared" si="1328"/>
        <v>-2</v>
      </c>
      <c r="AI1794">
        <f t="shared" si="1329"/>
        <v>0.52500000000000213</v>
      </c>
      <c r="AJ1794">
        <f t="shared" si="1303"/>
        <v>194.7083038996827</v>
      </c>
      <c r="AK1794">
        <f t="shared" si="1304"/>
        <v>345.29169610031727</v>
      </c>
      <c r="AL1794">
        <f t="shared" si="1305"/>
        <v>14.708303899682805</v>
      </c>
      <c r="AM1794">
        <f t="shared" si="1306"/>
        <v>165.29169610031718</v>
      </c>
      <c r="AN1794">
        <f t="shared" si="1330"/>
        <v>3</v>
      </c>
      <c r="AO1794">
        <f t="shared" si="1331"/>
        <v>4</v>
      </c>
      <c r="AP1794">
        <f t="shared" si="1332"/>
        <v>1</v>
      </c>
      <c r="AQ1794">
        <f t="shared" si="1333"/>
        <v>2</v>
      </c>
      <c r="AR1794">
        <f t="shared" si="1334"/>
        <v>3412</v>
      </c>
      <c r="AS1794" t="str">
        <f t="shared" si="1335"/>
        <v/>
      </c>
      <c r="AT1794" t="str">
        <f t="shared" si="1336"/>
        <v/>
      </c>
      <c r="AU1794" t="str">
        <f t="shared" si="1337"/>
        <v/>
      </c>
      <c r="AV1794" t="str">
        <f t="shared" si="1338"/>
        <v/>
      </c>
      <c r="AW1794" t="str">
        <f t="shared" si="1307"/>
        <v/>
      </c>
      <c r="BA1794">
        <f t="shared" si="1339"/>
        <v>82</v>
      </c>
      <c r="BB1794">
        <f t="shared" si="1340"/>
        <v>-21.75</v>
      </c>
      <c r="BC1794">
        <f t="shared" si="1341"/>
        <v>84</v>
      </c>
      <c r="BD1794">
        <f t="shared" si="1342"/>
        <v>-21.225000000000001</v>
      </c>
      <c r="BE1794">
        <f t="shared" si="1343"/>
        <v>82</v>
      </c>
      <c r="BF1794">
        <f t="shared" si="1344"/>
        <v>-20.7</v>
      </c>
      <c r="BG1794">
        <f t="shared" si="1345"/>
        <v>80</v>
      </c>
      <c r="BH1794">
        <f t="shared" si="1346"/>
        <v>-21.225000000000001</v>
      </c>
      <c r="BI1794">
        <f t="shared" si="1347"/>
        <v>1.0500000000000007</v>
      </c>
      <c r="BJ1794">
        <f t="shared" si="1348"/>
        <v>4</v>
      </c>
      <c r="BK1794">
        <f t="shared" si="1349"/>
        <v>3.8095238095238071</v>
      </c>
      <c r="BL1794">
        <f t="shared" si="1350"/>
        <v>1.0500000000000007</v>
      </c>
      <c r="BM1794" s="1">
        <v>2</v>
      </c>
    </row>
    <row r="1795" spans="1:65">
      <c r="A1795" s="16" t="s">
        <v>5219</v>
      </c>
      <c r="E1795"/>
      <c r="F1795" s="17">
        <f t="shared" si="1308"/>
        <v>2899</v>
      </c>
      <c r="G1795" s="3">
        <f t="shared" si="1309"/>
        <v>4</v>
      </c>
      <c r="H1795" s="4">
        <f t="shared" si="1310"/>
        <v>2967</v>
      </c>
      <c r="I1795" s="4">
        <f t="shared" si="1311"/>
        <v>3008</v>
      </c>
      <c r="J1795" s="4">
        <f t="shared" si="1312"/>
        <v>3009</v>
      </c>
      <c r="K1795" s="4">
        <f t="shared" si="1313"/>
        <v>2968</v>
      </c>
      <c r="L1795" s="1">
        <f t="shared" si="1314"/>
        <v>0</v>
      </c>
      <c r="M1795" s="1">
        <f t="shared" si="1315"/>
        <v>0</v>
      </c>
      <c r="N1795" s="1">
        <f t="shared" si="1316"/>
        <v>0</v>
      </c>
      <c r="O1795" s="1">
        <f t="shared" si="1317"/>
        <v>0</v>
      </c>
      <c r="P1795" s="1">
        <f t="shared" si="1318"/>
        <v>0</v>
      </c>
      <c r="Q1795" s="1" t="str">
        <f t="shared" si="1319"/>
        <v/>
      </c>
      <c r="R1795" s="1">
        <f t="shared" si="1320"/>
        <v>82</v>
      </c>
      <c r="S1795" s="1">
        <f t="shared" si="1321"/>
        <v>-20.174999999999997</v>
      </c>
      <c r="T1795" s="1">
        <f>VLOOKUP($H1795,節点!$E$1:$G$20000,2,FALSE)</f>
        <v>80</v>
      </c>
      <c r="U1795" s="1">
        <f>VLOOKUP($H1795,節点!$E$1:$G$20000,3,FALSE)</f>
        <v>-20.7</v>
      </c>
      <c r="V1795" s="1">
        <f>VLOOKUP($I1795,節点!$E$1:$G$20000,2,FALSE)</f>
        <v>84</v>
      </c>
      <c r="W1795" s="1">
        <f>VLOOKUP($I1795,節点!$E$1:$G$20000,3,FALSE)</f>
        <v>-20.7</v>
      </c>
      <c r="X1795" s="1">
        <f>VLOOKUP($J1795,節点!$E$1:$G$20000,2,FALSE)</f>
        <v>84</v>
      </c>
      <c r="Y1795" s="1">
        <f>VLOOKUP($J1795,節点!$E$1:$G$20000,3,FALSE)</f>
        <v>-19.649999999999999</v>
      </c>
      <c r="Z1795" s="1">
        <f>VLOOKUP($K1795,節点!$E$1:$G$20000,2,FALSE)</f>
        <v>80</v>
      </c>
      <c r="AA1795" s="1">
        <f>VLOOKUP($K1795,節点!$E$1:$G$20000,3,FALSE)</f>
        <v>-19.649999999999999</v>
      </c>
      <c r="AB1795">
        <f t="shared" si="1322"/>
        <v>-2</v>
      </c>
      <c r="AC1795">
        <f t="shared" si="1323"/>
        <v>-0.52500000000000213</v>
      </c>
      <c r="AD1795">
        <f t="shared" si="1324"/>
        <v>2</v>
      </c>
      <c r="AE1795">
        <f t="shared" si="1325"/>
        <v>-0.52500000000000213</v>
      </c>
      <c r="AF1795">
        <f t="shared" si="1326"/>
        <v>2</v>
      </c>
      <c r="AG1795">
        <f t="shared" si="1327"/>
        <v>0.52499999999999858</v>
      </c>
      <c r="AH1795">
        <f t="shared" si="1328"/>
        <v>-2</v>
      </c>
      <c r="AI1795">
        <f t="shared" si="1329"/>
        <v>0.52499999999999858</v>
      </c>
      <c r="AJ1795">
        <f t="shared" si="1303"/>
        <v>194.70830389968282</v>
      </c>
      <c r="AK1795">
        <f t="shared" si="1304"/>
        <v>345.29169610031721</v>
      </c>
      <c r="AL1795">
        <f t="shared" si="1305"/>
        <v>14.70830389968271</v>
      </c>
      <c r="AM1795">
        <f t="shared" si="1306"/>
        <v>165.2916961003173</v>
      </c>
      <c r="AN1795">
        <f t="shared" si="1330"/>
        <v>3</v>
      </c>
      <c r="AO1795">
        <f t="shared" si="1331"/>
        <v>4</v>
      </c>
      <c r="AP1795">
        <f t="shared" si="1332"/>
        <v>1</v>
      </c>
      <c r="AQ1795">
        <f t="shared" si="1333"/>
        <v>2</v>
      </c>
      <c r="AR1795">
        <f t="shared" si="1334"/>
        <v>3412</v>
      </c>
      <c r="AS1795" t="str">
        <f t="shared" si="1335"/>
        <v/>
      </c>
      <c r="AT1795" t="str">
        <f t="shared" si="1336"/>
        <v/>
      </c>
      <c r="AU1795" t="str">
        <f t="shared" si="1337"/>
        <v/>
      </c>
      <c r="AV1795" t="str">
        <f t="shared" si="1338"/>
        <v/>
      </c>
      <c r="AW1795" t="str">
        <f t="shared" si="1307"/>
        <v/>
      </c>
      <c r="BA1795">
        <f t="shared" si="1339"/>
        <v>82</v>
      </c>
      <c r="BB1795">
        <f t="shared" si="1340"/>
        <v>-20.7</v>
      </c>
      <c r="BC1795">
        <f t="shared" si="1341"/>
        <v>84</v>
      </c>
      <c r="BD1795">
        <f t="shared" si="1342"/>
        <v>-20.174999999999997</v>
      </c>
      <c r="BE1795">
        <f t="shared" si="1343"/>
        <v>82</v>
      </c>
      <c r="BF1795">
        <f t="shared" si="1344"/>
        <v>-19.649999999999999</v>
      </c>
      <c r="BG1795">
        <f t="shared" si="1345"/>
        <v>80</v>
      </c>
      <c r="BH1795">
        <f t="shared" si="1346"/>
        <v>-20.174999999999997</v>
      </c>
      <c r="BI1795">
        <f t="shared" si="1347"/>
        <v>1.0500000000000007</v>
      </c>
      <c r="BJ1795">
        <f t="shared" si="1348"/>
        <v>4</v>
      </c>
      <c r="BK1795">
        <f t="shared" si="1349"/>
        <v>3.8095238095238071</v>
      </c>
      <c r="BL1795">
        <f t="shared" si="1350"/>
        <v>1.0500000000000007</v>
      </c>
      <c r="BM1795" s="1">
        <v>2</v>
      </c>
    </row>
    <row r="1796" spans="1:65">
      <c r="A1796" s="16" t="s">
        <v>5220</v>
      </c>
      <c r="E1796"/>
      <c r="F1796" s="17">
        <f t="shared" si="1308"/>
        <v>2900</v>
      </c>
      <c r="G1796" s="3">
        <f t="shared" si="1309"/>
        <v>4</v>
      </c>
      <c r="H1796" s="4">
        <f t="shared" si="1310"/>
        <v>2968</v>
      </c>
      <c r="I1796" s="4">
        <f t="shared" si="1311"/>
        <v>3009</v>
      </c>
      <c r="J1796" s="4">
        <f t="shared" si="1312"/>
        <v>3010</v>
      </c>
      <c r="K1796" s="4">
        <f t="shared" si="1313"/>
        <v>2969</v>
      </c>
      <c r="L1796" s="1">
        <f t="shared" si="1314"/>
        <v>0</v>
      </c>
      <c r="M1796" s="1">
        <f t="shared" si="1315"/>
        <v>0</v>
      </c>
      <c r="N1796" s="1">
        <f t="shared" si="1316"/>
        <v>0</v>
      </c>
      <c r="O1796" s="1">
        <f t="shared" si="1317"/>
        <v>0</v>
      </c>
      <c r="P1796" s="1">
        <f t="shared" si="1318"/>
        <v>0</v>
      </c>
      <c r="Q1796" s="1" t="str">
        <f t="shared" si="1319"/>
        <v/>
      </c>
      <c r="R1796" s="1">
        <f t="shared" si="1320"/>
        <v>82</v>
      </c>
      <c r="S1796" s="1">
        <f t="shared" si="1321"/>
        <v>-19.125</v>
      </c>
      <c r="T1796" s="1">
        <f>VLOOKUP($H1796,節点!$E$1:$G$20000,2,FALSE)</f>
        <v>80</v>
      </c>
      <c r="U1796" s="1">
        <f>VLOOKUP($H1796,節点!$E$1:$G$20000,3,FALSE)</f>
        <v>-19.649999999999999</v>
      </c>
      <c r="V1796" s="1">
        <f>VLOOKUP($I1796,節点!$E$1:$G$20000,2,FALSE)</f>
        <v>84</v>
      </c>
      <c r="W1796" s="1">
        <f>VLOOKUP($I1796,節点!$E$1:$G$20000,3,FALSE)</f>
        <v>-19.649999999999999</v>
      </c>
      <c r="X1796" s="1">
        <f>VLOOKUP($J1796,節点!$E$1:$G$20000,2,FALSE)</f>
        <v>84</v>
      </c>
      <c r="Y1796" s="1">
        <f>VLOOKUP($J1796,節点!$E$1:$G$20000,3,FALSE)</f>
        <v>-18.600000000000001</v>
      </c>
      <c r="Z1796" s="1">
        <f>VLOOKUP($K1796,節点!$E$1:$G$20000,2,FALSE)</f>
        <v>80</v>
      </c>
      <c r="AA1796" s="1">
        <f>VLOOKUP($K1796,節点!$E$1:$G$20000,3,FALSE)</f>
        <v>-18.600000000000001</v>
      </c>
      <c r="AB1796">
        <f t="shared" si="1322"/>
        <v>-2</v>
      </c>
      <c r="AC1796">
        <f t="shared" si="1323"/>
        <v>-0.52499999999999858</v>
      </c>
      <c r="AD1796">
        <f t="shared" si="1324"/>
        <v>2</v>
      </c>
      <c r="AE1796">
        <f t="shared" si="1325"/>
        <v>-0.52499999999999858</v>
      </c>
      <c r="AF1796">
        <f t="shared" si="1326"/>
        <v>2</v>
      </c>
      <c r="AG1796">
        <f t="shared" si="1327"/>
        <v>0.52499999999999858</v>
      </c>
      <c r="AH1796">
        <f t="shared" si="1328"/>
        <v>-2</v>
      </c>
      <c r="AI1796">
        <f t="shared" si="1329"/>
        <v>0.52499999999999858</v>
      </c>
      <c r="AJ1796">
        <f t="shared" si="1303"/>
        <v>194.7083038996827</v>
      </c>
      <c r="AK1796">
        <f t="shared" si="1304"/>
        <v>345.29169610031727</v>
      </c>
      <c r="AL1796">
        <f t="shared" si="1305"/>
        <v>14.70830389968271</v>
      </c>
      <c r="AM1796">
        <f t="shared" si="1306"/>
        <v>165.2916961003173</v>
      </c>
      <c r="AN1796">
        <f t="shared" si="1330"/>
        <v>3</v>
      </c>
      <c r="AO1796">
        <f t="shared" si="1331"/>
        <v>4</v>
      </c>
      <c r="AP1796">
        <f t="shared" si="1332"/>
        <v>1</v>
      </c>
      <c r="AQ1796">
        <f t="shared" si="1333"/>
        <v>2</v>
      </c>
      <c r="AR1796">
        <f t="shared" si="1334"/>
        <v>3412</v>
      </c>
      <c r="AS1796" t="str">
        <f t="shared" si="1335"/>
        <v/>
      </c>
      <c r="AT1796" t="str">
        <f t="shared" si="1336"/>
        <v/>
      </c>
      <c r="AU1796" t="str">
        <f t="shared" si="1337"/>
        <v/>
      </c>
      <c r="AV1796" t="str">
        <f t="shared" si="1338"/>
        <v/>
      </c>
      <c r="AW1796" t="str">
        <f t="shared" si="1307"/>
        <v/>
      </c>
      <c r="BA1796">
        <f t="shared" si="1339"/>
        <v>82</v>
      </c>
      <c r="BB1796">
        <f t="shared" si="1340"/>
        <v>-19.649999999999999</v>
      </c>
      <c r="BC1796">
        <f t="shared" si="1341"/>
        <v>84</v>
      </c>
      <c r="BD1796">
        <f t="shared" si="1342"/>
        <v>-19.125</v>
      </c>
      <c r="BE1796">
        <f t="shared" si="1343"/>
        <v>82</v>
      </c>
      <c r="BF1796">
        <f t="shared" si="1344"/>
        <v>-18.600000000000001</v>
      </c>
      <c r="BG1796">
        <f t="shared" si="1345"/>
        <v>80</v>
      </c>
      <c r="BH1796">
        <f t="shared" si="1346"/>
        <v>-19.125</v>
      </c>
      <c r="BI1796">
        <f t="shared" si="1347"/>
        <v>1.0499999999999972</v>
      </c>
      <c r="BJ1796">
        <f t="shared" si="1348"/>
        <v>4</v>
      </c>
      <c r="BK1796">
        <f t="shared" si="1349"/>
        <v>3.80952380952382</v>
      </c>
      <c r="BL1796">
        <f t="shared" si="1350"/>
        <v>1.0499999999999972</v>
      </c>
      <c r="BM1796" s="1">
        <v>2</v>
      </c>
    </row>
    <row r="1797" spans="1:65">
      <c r="A1797" s="16" t="s">
        <v>5221</v>
      </c>
      <c r="E1797"/>
      <c r="F1797" s="17">
        <f t="shared" si="1308"/>
        <v>2901</v>
      </c>
      <c r="G1797" s="3">
        <f t="shared" si="1309"/>
        <v>4</v>
      </c>
      <c r="H1797" s="4">
        <f t="shared" si="1310"/>
        <v>2969</v>
      </c>
      <c r="I1797" s="4">
        <f t="shared" si="1311"/>
        <v>3010</v>
      </c>
      <c r="J1797" s="4">
        <f t="shared" si="1312"/>
        <v>3011</v>
      </c>
      <c r="K1797" s="4">
        <f t="shared" si="1313"/>
        <v>2970</v>
      </c>
      <c r="L1797" s="1">
        <f t="shared" si="1314"/>
        <v>0</v>
      </c>
      <c r="M1797" s="1">
        <f t="shared" si="1315"/>
        <v>0</v>
      </c>
      <c r="N1797" s="1">
        <f t="shared" si="1316"/>
        <v>0</v>
      </c>
      <c r="O1797" s="1">
        <f t="shared" si="1317"/>
        <v>0</v>
      </c>
      <c r="P1797" s="1">
        <f t="shared" si="1318"/>
        <v>0</v>
      </c>
      <c r="Q1797" s="1" t="str">
        <f t="shared" si="1319"/>
        <v/>
      </c>
      <c r="R1797" s="1">
        <f t="shared" si="1320"/>
        <v>82</v>
      </c>
      <c r="S1797" s="1">
        <f t="shared" si="1321"/>
        <v>-18.074999999999999</v>
      </c>
      <c r="T1797" s="1">
        <f>VLOOKUP($H1797,節点!$E$1:$G$20000,2,FALSE)</f>
        <v>80</v>
      </c>
      <c r="U1797" s="1">
        <f>VLOOKUP($H1797,節点!$E$1:$G$20000,3,FALSE)</f>
        <v>-18.600000000000001</v>
      </c>
      <c r="V1797" s="1">
        <f>VLOOKUP($I1797,節点!$E$1:$G$20000,2,FALSE)</f>
        <v>84</v>
      </c>
      <c r="W1797" s="1">
        <f>VLOOKUP($I1797,節点!$E$1:$G$20000,3,FALSE)</f>
        <v>-18.600000000000001</v>
      </c>
      <c r="X1797" s="1">
        <f>VLOOKUP($J1797,節点!$E$1:$G$20000,2,FALSE)</f>
        <v>84</v>
      </c>
      <c r="Y1797" s="1">
        <f>VLOOKUP($J1797,節点!$E$1:$G$20000,3,FALSE)</f>
        <v>-17.55</v>
      </c>
      <c r="Z1797" s="1">
        <f>VLOOKUP($K1797,節点!$E$1:$G$20000,2,FALSE)</f>
        <v>80</v>
      </c>
      <c r="AA1797" s="1">
        <f>VLOOKUP($K1797,節点!$E$1:$G$20000,3,FALSE)</f>
        <v>-17.55</v>
      </c>
      <c r="AB1797">
        <f t="shared" si="1322"/>
        <v>-2</v>
      </c>
      <c r="AC1797">
        <f t="shared" si="1323"/>
        <v>-0.52500000000000213</v>
      </c>
      <c r="AD1797">
        <f t="shared" si="1324"/>
        <v>2</v>
      </c>
      <c r="AE1797">
        <f t="shared" si="1325"/>
        <v>-0.52500000000000213</v>
      </c>
      <c r="AF1797">
        <f t="shared" si="1326"/>
        <v>2</v>
      </c>
      <c r="AG1797">
        <f t="shared" si="1327"/>
        <v>0.52499999999999858</v>
      </c>
      <c r="AH1797">
        <f t="shared" si="1328"/>
        <v>-2</v>
      </c>
      <c r="AI1797">
        <f t="shared" si="1329"/>
        <v>0.52499999999999858</v>
      </c>
      <c r="AJ1797">
        <f t="shared" ref="AJ1797:AJ1860" si="1351">IF(AND(AB1797=0,AC1797&gt;0),90,IF(AND(AB1797=0,AC1797&lt;0),270,IF(AND(AB1797&gt;0,AC1797&gt;0),DEGREES(ATAN(AC1797/AB1797)),IF(AND(AB1797&gt;0,AC1797&lt;0),360+DEGREES(ATAN(AC1797/AB1797)),IF(AB1797&lt;0,180+DEGREES(ATAN(AC1797/AB1797)),DEGREES(ATAN(AC1797/AB1797)))))))</f>
        <v>194.70830389968282</v>
      </c>
      <c r="AK1797">
        <f t="shared" ref="AK1797:AK1860" si="1352">IF(AND(AD1797=0,AE1797&gt;0),90,IF(AND(AD1797=0,AE1797&lt;0),270,IF(AND(AD1797&gt;0,AE1797&gt;0),DEGREES(ATAN(AE1797/AD1797)),IF(AND(AD1797&gt;0,AE1797&lt;0),360+DEGREES(ATAN(AE1797/AD1797)),IF(AD1797&lt;0,180+DEGREES(ATAN(AE1797/AD1797)),DEGREES(ATAN(AE1797/AD1797)))))))</f>
        <v>345.29169610031721</v>
      </c>
      <c r="AL1797">
        <f t="shared" ref="AL1797:AL1860" si="1353">IF(AND(AF1797=0,AG1797&gt;0),90,IF(AND(AF1797=0,AG1797&lt;0),270,IF(AND(AF1797&gt;0,AG1797&gt;0),DEGREES(ATAN(AG1797/AF1797)),IF(AND(AF1797&gt;0,AG1797&lt;0),360+DEGREES(ATAN(AG1797/AF1797)),IF(AF1797&lt;0,180+DEGREES(ATAN(AG1797/AF1797)),DEGREES(ATAN(AG1797/AF1797)))))))</f>
        <v>14.70830389968271</v>
      </c>
      <c r="AM1797">
        <f t="shared" ref="AM1797:AM1860" si="1354">IF(AND(AH1797=0,AI1797&gt;0),90,IF(AND(AH1797=0,AI1797&lt;0),270,IF(AND(AH1797&gt;0,AI1797&gt;0),DEGREES(ATAN(AI1797/AH1797)),IF(AND(AH1797&gt;0,AI1797&lt;0),360+DEGREES(ATAN(AI1797/AH1797)),IF(AH1797&lt;0,180+DEGREES(ATAN(AI1797/AH1797)),DEGREES(ATAN(AI1797/AH1797)))))))</f>
        <v>165.2916961003173</v>
      </c>
      <c r="AN1797">
        <f t="shared" si="1330"/>
        <v>3</v>
      </c>
      <c r="AO1797">
        <f t="shared" si="1331"/>
        <v>4</v>
      </c>
      <c r="AP1797">
        <f t="shared" si="1332"/>
        <v>1</v>
      </c>
      <c r="AQ1797">
        <f t="shared" si="1333"/>
        <v>2</v>
      </c>
      <c r="AR1797">
        <f t="shared" si="1334"/>
        <v>3412</v>
      </c>
      <c r="AS1797" t="str">
        <f t="shared" si="1335"/>
        <v/>
      </c>
      <c r="AT1797" t="str">
        <f t="shared" si="1336"/>
        <v/>
      </c>
      <c r="AU1797" t="str">
        <f t="shared" si="1337"/>
        <v/>
      </c>
      <c r="AV1797" t="str">
        <f t="shared" si="1338"/>
        <v/>
      </c>
      <c r="AW1797" t="str">
        <f t="shared" ref="AW1797:AW1860" si="1355">IF(AND(AT1797="",AU1797="",AV1797=""),"",1)</f>
        <v/>
      </c>
      <c r="BA1797">
        <f t="shared" si="1339"/>
        <v>82</v>
      </c>
      <c r="BB1797">
        <f t="shared" si="1340"/>
        <v>-18.600000000000001</v>
      </c>
      <c r="BC1797">
        <f t="shared" si="1341"/>
        <v>84</v>
      </c>
      <c r="BD1797">
        <f t="shared" si="1342"/>
        <v>-18.075000000000003</v>
      </c>
      <c r="BE1797">
        <f t="shared" si="1343"/>
        <v>82</v>
      </c>
      <c r="BF1797">
        <f t="shared" si="1344"/>
        <v>-17.55</v>
      </c>
      <c r="BG1797">
        <f t="shared" si="1345"/>
        <v>80</v>
      </c>
      <c r="BH1797">
        <f t="shared" si="1346"/>
        <v>-18.075000000000003</v>
      </c>
      <c r="BI1797">
        <f t="shared" si="1347"/>
        <v>1.0500000000000007</v>
      </c>
      <c r="BJ1797">
        <f t="shared" si="1348"/>
        <v>4</v>
      </c>
      <c r="BK1797">
        <f t="shared" si="1349"/>
        <v>3.8095238095238071</v>
      </c>
      <c r="BL1797">
        <f t="shared" si="1350"/>
        <v>1.0500000000000007</v>
      </c>
      <c r="BM1797" s="1">
        <v>2</v>
      </c>
    </row>
    <row r="1798" spans="1:65">
      <c r="A1798" s="16" t="s">
        <v>5222</v>
      </c>
      <c r="E1798"/>
      <c r="F1798" s="17">
        <f t="shared" ref="F1798:F1861" si="1356">VALUE(LEFT($A1798,5))</f>
        <v>2902</v>
      </c>
      <c r="G1798" s="3">
        <f t="shared" ref="G1798:G1861" si="1357">VALUE(RIGHT(LEFT($A1798,10),5))</f>
        <v>4</v>
      </c>
      <c r="H1798" s="4">
        <f t="shared" ref="H1798:H1861" si="1358">VALUE(RIGHT(LEFT($A1798,15),5))</f>
        <v>2970</v>
      </c>
      <c r="I1798" s="4">
        <f t="shared" ref="I1798:I1861" si="1359">VALUE(RIGHT(LEFT($A1798,20),5))</f>
        <v>3011</v>
      </c>
      <c r="J1798" s="4">
        <f t="shared" ref="J1798:J1861" si="1360">VALUE(RIGHT(LEFT($A1798,25),5))</f>
        <v>3012</v>
      </c>
      <c r="K1798" s="4">
        <f t="shared" ref="K1798:K1861" si="1361">VALUE(RIGHT(LEFT($A1798,30),5))</f>
        <v>2971</v>
      </c>
      <c r="L1798" s="1">
        <f t="shared" ref="L1798:L1861" si="1362">IF($H1798=$I1798,1,0)</f>
        <v>0</v>
      </c>
      <c r="M1798" s="1">
        <f t="shared" ref="M1798:M1861" si="1363">IF($I1798=$J1798,1,0)</f>
        <v>0</v>
      </c>
      <c r="N1798" s="1">
        <f t="shared" ref="N1798:N1861" si="1364">IF($J1798=$K1798,1,0)</f>
        <v>0</v>
      </c>
      <c r="O1798" s="1">
        <f t="shared" ref="O1798:O1861" si="1365">IF($H1798=$K1798,1,0)</f>
        <v>0</v>
      </c>
      <c r="P1798" s="1">
        <f t="shared" ref="P1798:P1861" si="1366">SUM(L1798:O1798)</f>
        <v>0</v>
      </c>
      <c r="Q1798" s="1" t="str">
        <f t="shared" ref="Q1798:Q1861" si="1367">IF(P1798&gt;0,"三角形","")</f>
        <v/>
      </c>
      <c r="R1798" s="1">
        <f t="shared" ref="R1798:R1861" si="1368">IF($P1798=0,AVERAGE(T1798,V1798,X1798,Z1798),IF($L1798=1,AVERAGE(V1798,X1798,Z1798),IF($M1798=1,AVERAGE(T1798,X1798,Z1798),IF($N1798=1,AVERAGE(T1798,V1798,X1798),AVERAGE(T1798,V1798,X1798)))))</f>
        <v>82</v>
      </c>
      <c r="S1798" s="1">
        <f t="shared" ref="S1798:S1861" si="1369">IF($P1798=0,AVERAGE(U1798,W1798,Y1798,AA1798),IF($L1798=1,AVERAGE(W1798,Y1798,AA1798),IF($M1798=1,AVERAGE(U1798,Y1798,AA1798),IF($N1798=1,AVERAGE(U1798,W1798,Y1798),AVERAGE(U1798,W1798,Y1798)))))</f>
        <v>-17.024999999999999</v>
      </c>
      <c r="T1798" s="1">
        <f>VLOOKUP($H1798,節点!$E$1:$G$20000,2,FALSE)</f>
        <v>80</v>
      </c>
      <c r="U1798" s="1">
        <f>VLOOKUP($H1798,節点!$E$1:$G$20000,3,FALSE)</f>
        <v>-17.55</v>
      </c>
      <c r="V1798" s="1">
        <f>VLOOKUP($I1798,節点!$E$1:$G$20000,2,FALSE)</f>
        <v>84</v>
      </c>
      <c r="W1798" s="1">
        <f>VLOOKUP($I1798,節点!$E$1:$G$20000,3,FALSE)</f>
        <v>-17.55</v>
      </c>
      <c r="X1798" s="1">
        <f>VLOOKUP($J1798,節点!$E$1:$G$20000,2,FALSE)</f>
        <v>84</v>
      </c>
      <c r="Y1798" s="1">
        <f>VLOOKUP($J1798,節点!$E$1:$G$20000,3,FALSE)</f>
        <v>-16.5</v>
      </c>
      <c r="Z1798" s="1">
        <f>VLOOKUP($K1798,節点!$E$1:$G$20000,2,FALSE)</f>
        <v>80</v>
      </c>
      <c r="AA1798" s="1">
        <f>VLOOKUP($K1798,節点!$E$1:$G$20000,3,FALSE)</f>
        <v>-16.5</v>
      </c>
      <c r="AB1798">
        <f t="shared" ref="AB1798:AB1861" si="1370">T1798-$R1798</f>
        <v>-2</v>
      </c>
      <c r="AC1798">
        <f t="shared" ref="AC1798:AC1861" si="1371">U1798-$S1798</f>
        <v>-0.52500000000000213</v>
      </c>
      <c r="AD1798">
        <f t="shared" ref="AD1798:AD1861" si="1372">V1798-$R1798</f>
        <v>2</v>
      </c>
      <c r="AE1798">
        <f t="shared" ref="AE1798:AE1861" si="1373">W1798-$S1798</f>
        <v>-0.52500000000000213</v>
      </c>
      <c r="AF1798">
        <f t="shared" ref="AF1798:AF1861" si="1374">X1798-$R1798</f>
        <v>2</v>
      </c>
      <c r="AG1798">
        <f t="shared" ref="AG1798:AG1861" si="1375">Y1798-$S1798</f>
        <v>0.52499999999999858</v>
      </c>
      <c r="AH1798">
        <f t="shared" ref="AH1798:AH1861" si="1376">Z1798-$R1798</f>
        <v>-2</v>
      </c>
      <c r="AI1798">
        <f t="shared" ref="AI1798:AI1861" si="1377">AA1798-$S1798</f>
        <v>0.52499999999999858</v>
      </c>
      <c r="AJ1798">
        <f t="shared" si="1351"/>
        <v>194.70830389968282</v>
      </c>
      <c r="AK1798">
        <f t="shared" si="1352"/>
        <v>345.29169610031721</v>
      </c>
      <c r="AL1798">
        <f t="shared" si="1353"/>
        <v>14.70830389968271</v>
      </c>
      <c r="AM1798">
        <f t="shared" si="1354"/>
        <v>165.2916961003173</v>
      </c>
      <c r="AN1798">
        <f t="shared" ref="AN1798:AN1861" si="1378">IF(AJ1798&gt;270,4,IF(AJ1798&gt;180,3,IF(AJ1798&gt;90,2,1)))</f>
        <v>3</v>
      </c>
      <c r="AO1798">
        <f t="shared" ref="AO1798:AO1861" si="1379">IF(AK1798&gt;270,4,IF(AK1798&gt;180,3,IF(AK1798&gt;90,2,1)))</f>
        <v>4</v>
      </c>
      <c r="AP1798">
        <f t="shared" ref="AP1798:AP1861" si="1380">IF(AL1798&gt;270,4,IF(AL1798&gt;180,3,IF(AL1798&gt;90,2,1)))</f>
        <v>1</v>
      </c>
      <c r="AQ1798">
        <f t="shared" ref="AQ1798:AQ1861" si="1381">IF(AM1798&gt;270,4,IF(AM1798&gt;180,3,IF(AM1798&gt;90,2,1)))</f>
        <v>2</v>
      </c>
      <c r="AR1798">
        <f t="shared" ref="AR1798:AR1861" si="1382">AN1798*1000+AO1798*100+AP1798*10+AQ1798</f>
        <v>3412</v>
      </c>
      <c r="AS1798" t="str">
        <f t="shared" ref="AS1798:AS1861" si="1383">IF(OR(AR1798=3412,Q1798="三角形"),"",1)</f>
        <v/>
      </c>
      <c r="AT1798" t="str">
        <f t="shared" ref="AT1798:AT1861" si="1384">IF(AND(AN1798=3,AO1798&lt;&gt;2),"",IF(AND(AN1798=2,AO1798&lt;&gt;1),"",IF(AND(AN1798=4,AO1798&lt;&gt;3),"",IF(AND(AN1798=1,AO1798&lt;&gt;4),"",1))))</f>
        <v/>
      </c>
      <c r="AU1798" t="str">
        <f t="shared" ref="AU1798:AU1861" si="1385">IF(AND(AO1798=3,AP1798&lt;&gt;2),"",IF(AND(AO1798=2,AP1798&lt;&gt;1),"",IF(AND(AO1798=4,AP1798&lt;&gt;3),"",IF(AND(AO1798=1,AP1798&lt;&gt;4),"",1))))</f>
        <v/>
      </c>
      <c r="AV1798" t="str">
        <f t="shared" ref="AV1798:AV1861" si="1386">IF(AND(AP1798=3,AQ1798&lt;&gt;2),"",IF(AND(AP1798=2,AQ1798&lt;&gt;1),"",IF(AND(AP1798=4,AQ1798&lt;&gt;3),"",IF(AND(AP1798=1,AQ1798&lt;&gt;4),"",1))))</f>
        <v/>
      </c>
      <c r="AW1798" t="str">
        <f t="shared" si="1355"/>
        <v/>
      </c>
      <c r="BA1798">
        <f t="shared" si="1339"/>
        <v>82</v>
      </c>
      <c r="BB1798">
        <f t="shared" si="1340"/>
        <v>-17.55</v>
      </c>
      <c r="BC1798">
        <f t="shared" si="1341"/>
        <v>84</v>
      </c>
      <c r="BD1798">
        <f t="shared" si="1342"/>
        <v>-17.024999999999999</v>
      </c>
      <c r="BE1798">
        <f t="shared" si="1343"/>
        <v>82</v>
      </c>
      <c r="BF1798">
        <f t="shared" si="1344"/>
        <v>-16.5</v>
      </c>
      <c r="BG1798">
        <f t="shared" si="1345"/>
        <v>80</v>
      </c>
      <c r="BH1798">
        <f t="shared" si="1346"/>
        <v>-17.024999999999999</v>
      </c>
      <c r="BI1798">
        <f t="shared" si="1347"/>
        <v>1.0500000000000007</v>
      </c>
      <c r="BJ1798">
        <f t="shared" si="1348"/>
        <v>4</v>
      </c>
      <c r="BK1798">
        <f t="shared" si="1349"/>
        <v>3.8095238095238071</v>
      </c>
      <c r="BL1798">
        <f t="shared" si="1350"/>
        <v>1.0500000000000007</v>
      </c>
      <c r="BM1798" s="1">
        <v>2</v>
      </c>
    </row>
    <row r="1799" spans="1:65">
      <c r="A1799" s="16" t="s">
        <v>5223</v>
      </c>
      <c r="E1799"/>
      <c r="F1799" s="17">
        <f t="shared" si="1356"/>
        <v>2933</v>
      </c>
      <c r="G1799" s="3">
        <f t="shared" si="1357"/>
        <v>4</v>
      </c>
      <c r="H1799" s="4">
        <f t="shared" si="1358"/>
        <v>3002</v>
      </c>
      <c r="I1799" s="4">
        <f t="shared" si="1359"/>
        <v>3043</v>
      </c>
      <c r="J1799" s="4">
        <f t="shared" si="1360"/>
        <v>3044</v>
      </c>
      <c r="K1799" s="4">
        <f t="shared" si="1361"/>
        <v>3003</v>
      </c>
      <c r="L1799" s="1">
        <f t="shared" si="1362"/>
        <v>0</v>
      </c>
      <c r="M1799" s="1">
        <f t="shared" si="1363"/>
        <v>0</v>
      </c>
      <c r="N1799" s="1">
        <f t="shared" si="1364"/>
        <v>0</v>
      </c>
      <c r="O1799" s="1">
        <f t="shared" si="1365"/>
        <v>0</v>
      </c>
      <c r="P1799" s="1">
        <f t="shared" si="1366"/>
        <v>0</v>
      </c>
      <c r="Q1799" s="1" t="str">
        <f t="shared" si="1367"/>
        <v/>
      </c>
      <c r="R1799" s="1">
        <f t="shared" si="1368"/>
        <v>86</v>
      </c>
      <c r="S1799" s="1">
        <f t="shared" si="1369"/>
        <v>-26.475000000000001</v>
      </c>
      <c r="T1799" s="1">
        <f>VLOOKUP($H1799,節点!$E$1:$G$20000,2,FALSE)</f>
        <v>84</v>
      </c>
      <c r="U1799" s="1">
        <f>VLOOKUP($H1799,節点!$E$1:$G$20000,3,FALSE)</f>
        <v>-27</v>
      </c>
      <c r="V1799" s="1">
        <f>VLOOKUP($I1799,節点!$E$1:$G$20000,2,FALSE)</f>
        <v>88</v>
      </c>
      <c r="W1799" s="1">
        <f>VLOOKUP($I1799,節点!$E$1:$G$20000,3,FALSE)</f>
        <v>-27</v>
      </c>
      <c r="X1799" s="1">
        <f>VLOOKUP($J1799,節点!$E$1:$G$20000,2,FALSE)</f>
        <v>88</v>
      </c>
      <c r="Y1799" s="1">
        <f>VLOOKUP($J1799,節点!$E$1:$G$20000,3,FALSE)</f>
        <v>-25.95</v>
      </c>
      <c r="Z1799" s="1">
        <f>VLOOKUP($K1799,節点!$E$1:$G$20000,2,FALSE)</f>
        <v>84</v>
      </c>
      <c r="AA1799" s="1">
        <f>VLOOKUP($K1799,節点!$E$1:$G$20000,3,FALSE)</f>
        <v>-25.95</v>
      </c>
      <c r="AB1799">
        <f t="shared" si="1370"/>
        <v>-2</v>
      </c>
      <c r="AC1799">
        <f t="shared" si="1371"/>
        <v>-0.52499999999999858</v>
      </c>
      <c r="AD1799">
        <f t="shared" si="1372"/>
        <v>2</v>
      </c>
      <c r="AE1799">
        <f t="shared" si="1373"/>
        <v>-0.52499999999999858</v>
      </c>
      <c r="AF1799">
        <f t="shared" si="1374"/>
        <v>2</v>
      </c>
      <c r="AG1799">
        <f t="shared" si="1375"/>
        <v>0.52500000000000213</v>
      </c>
      <c r="AH1799">
        <f t="shared" si="1376"/>
        <v>-2</v>
      </c>
      <c r="AI1799">
        <f t="shared" si="1377"/>
        <v>0.52500000000000213</v>
      </c>
      <c r="AJ1799">
        <f t="shared" si="1351"/>
        <v>194.7083038996827</v>
      </c>
      <c r="AK1799">
        <f t="shared" si="1352"/>
        <v>345.29169610031727</v>
      </c>
      <c r="AL1799">
        <f t="shared" si="1353"/>
        <v>14.708303899682805</v>
      </c>
      <c r="AM1799">
        <f t="shared" si="1354"/>
        <v>165.29169610031718</v>
      </c>
      <c r="AN1799">
        <f t="shared" si="1378"/>
        <v>3</v>
      </c>
      <c r="AO1799">
        <f t="shared" si="1379"/>
        <v>4</v>
      </c>
      <c r="AP1799">
        <f t="shared" si="1380"/>
        <v>1</v>
      </c>
      <c r="AQ1799">
        <f t="shared" si="1381"/>
        <v>2</v>
      </c>
      <c r="AR1799">
        <f t="shared" si="1382"/>
        <v>3412</v>
      </c>
      <c r="AS1799" t="str">
        <f t="shared" si="1383"/>
        <v/>
      </c>
      <c r="AT1799" t="str">
        <f t="shared" si="1384"/>
        <v/>
      </c>
      <c r="AU1799" t="str">
        <f t="shared" si="1385"/>
        <v/>
      </c>
      <c r="AV1799" t="str">
        <f t="shared" si="1386"/>
        <v/>
      </c>
      <c r="AW1799" t="str">
        <f t="shared" si="1355"/>
        <v/>
      </c>
      <c r="BA1799">
        <f t="shared" si="1339"/>
        <v>86</v>
      </c>
      <c r="BB1799">
        <f t="shared" si="1340"/>
        <v>-27</v>
      </c>
      <c r="BC1799">
        <f t="shared" si="1341"/>
        <v>88</v>
      </c>
      <c r="BD1799">
        <f t="shared" si="1342"/>
        <v>-26.475000000000001</v>
      </c>
      <c r="BE1799">
        <f t="shared" si="1343"/>
        <v>86</v>
      </c>
      <c r="BF1799">
        <f t="shared" si="1344"/>
        <v>-25.95</v>
      </c>
      <c r="BG1799">
        <f t="shared" si="1345"/>
        <v>84</v>
      </c>
      <c r="BH1799">
        <f t="shared" si="1346"/>
        <v>-26.475000000000001</v>
      </c>
      <c r="BI1799">
        <f t="shared" si="1347"/>
        <v>1.0500000000000007</v>
      </c>
      <c r="BJ1799">
        <f t="shared" si="1348"/>
        <v>4</v>
      </c>
      <c r="BK1799">
        <f t="shared" si="1349"/>
        <v>3.8095238095238071</v>
      </c>
      <c r="BL1799">
        <f t="shared" si="1350"/>
        <v>1.0500000000000007</v>
      </c>
      <c r="BM1799" s="1">
        <v>2</v>
      </c>
    </row>
    <row r="1800" spans="1:65">
      <c r="A1800" s="16" t="s">
        <v>5224</v>
      </c>
      <c r="E1800"/>
      <c r="F1800" s="17">
        <f t="shared" si="1356"/>
        <v>2934</v>
      </c>
      <c r="G1800" s="3">
        <f t="shared" si="1357"/>
        <v>4</v>
      </c>
      <c r="H1800" s="4">
        <f t="shared" si="1358"/>
        <v>3003</v>
      </c>
      <c r="I1800" s="4">
        <f t="shared" si="1359"/>
        <v>3044</v>
      </c>
      <c r="J1800" s="4">
        <f t="shared" si="1360"/>
        <v>3045</v>
      </c>
      <c r="K1800" s="4">
        <f t="shared" si="1361"/>
        <v>3004</v>
      </c>
      <c r="L1800" s="1">
        <f t="shared" si="1362"/>
        <v>0</v>
      </c>
      <c r="M1800" s="1">
        <f t="shared" si="1363"/>
        <v>0</v>
      </c>
      <c r="N1800" s="1">
        <f t="shared" si="1364"/>
        <v>0</v>
      </c>
      <c r="O1800" s="1">
        <f t="shared" si="1365"/>
        <v>0</v>
      </c>
      <c r="P1800" s="1">
        <f t="shared" si="1366"/>
        <v>0</v>
      </c>
      <c r="Q1800" s="1" t="str">
        <f t="shared" si="1367"/>
        <v/>
      </c>
      <c r="R1800" s="1">
        <f t="shared" si="1368"/>
        <v>86</v>
      </c>
      <c r="S1800" s="1">
        <f t="shared" si="1369"/>
        <v>-25.424999999999997</v>
      </c>
      <c r="T1800" s="1">
        <f>VLOOKUP($H1800,節点!$E$1:$G$20000,2,FALSE)</f>
        <v>84</v>
      </c>
      <c r="U1800" s="1">
        <f>VLOOKUP($H1800,節点!$E$1:$G$20000,3,FALSE)</f>
        <v>-25.95</v>
      </c>
      <c r="V1800" s="1">
        <f>VLOOKUP($I1800,節点!$E$1:$G$20000,2,FALSE)</f>
        <v>88</v>
      </c>
      <c r="W1800" s="1">
        <f>VLOOKUP($I1800,節点!$E$1:$G$20000,3,FALSE)</f>
        <v>-25.95</v>
      </c>
      <c r="X1800" s="1">
        <f>VLOOKUP($J1800,節点!$E$1:$G$20000,2,FALSE)</f>
        <v>88</v>
      </c>
      <c r="Y1800" s="1">
        <f>VLOOKUP($J1800,節点!$E$1:$G$20000,3,FALSE)</f>
        <v>-24.9</v>
      </c>
      <c r="Z1800" s="1">
        <f>VLOOKUP($K1800,節点!$E$1:$G$20000,2,FALSE)</f>
        <v>84</v>
      </c>
      <c r="AA1800" s="1">
        <f>VLOOKUP($K1800,節点!$E$1:$G$20000,3,FALSE)</f>
        <v>-24.9</v>
      </c>
      <c r="AB1800">
        <f t="shared" si="1370"/>
        <v>-2</v>
      </c>
      <c r="AC1800">
        <f t="shared" si="1371"/>
        <v>-0.52500000000000213</v>
      </c>
      <c r="AD1800">
        <f t="shared" si="1372"/>
        <v>2</v>
      </c>
      <c r="AE1800">
        <f t="shared" si="1373"/>
        <v>-0.52500000000000213</v>
      </c>
      <c r="AF1800">
        <f t="shared" si="1374"/>
        <v>2</v>
      </c>
      <c r="AG1800">
        <f t="shared" si="1375"/>
        <v>0.52499999999999858</v>
      </c>
      <c r="AH1800">
        <f t="shared" si="1376"/>
        <v>-2</v>
      </c>
      <c r="AI1800">
        <f t="shared" si="1377"/>
        <v>0.52499999999999858</v>
      </c>
      <c r="AJ1800">
        <f t="shared" si="1351"/>
        <v>194.70830389968282</v>
      </c>
      <c r="AK1800">
        <f t="shared" si="1352"/>
        <v>345.29169610031721</v>
      </c>
      <c r="AL1800">
        <f t="shared" si="1353"/>
        <v>14.70830389968271</v>
      </c>
      <c r="AM1800">
        <f t="shared" si="1354"/>
        <v>165.2916961003173</v>
      </c>
      <c r="AN1800">
        <f t="shared" si="1378"/>
        <v>3</v>
      </c>
      <c r="AO1800">
        <f t="shared" si="1379"/>
        <v>4</v>
      </c>
      <c r="AP1800">
        <f t="shared" si="1380"/>
        <v>1</v>
      </c>
      <c r="AQ1800">
        <f t="shared" si="1381"/>
        <v>2</v>
      </c>
      <c r="AR1800">
        <f t="shared" si="1382"/>
        <v>3412</v>
      </c>
      <c r="AS1800" t="str">
        <f t="shared" si="1383"/>
        <v/>
      </c>
      <c r="AT1800" t="str">
        <f t="shared" si="1384"/>
        <v/>
      </c>
      <c r="AU1800" t="str">
        <f t="shared" si="1385"/>
        <v/>
      </c>
      <c r="AV1800" t="str">
        <f t="shared" si="1386"/>
        <v/>
      </c>
      <c r="AW1800" t="str">
        <f t="shared" si="1355"/>
        <v/>
      </c>
      <c r="BA1800">
        <f t="shared" si="1339"/>
        <v>86</v>
      </c>
      <c r="BB1800">
        <f t="shared" si="1340"/>
        <v>-25.95</v>
      </c>
      <c r="BC1800">
        <f t="shared" si="1341"/>
        <v>88</v>
      </c>
      <c r="BD1800">
        <f t="shared" si="1342"/>
        <v>-25.424999999999997</v>
      </c>
      <c r="BE1800">
        <f t="shared" si="1343"/>
        <v>86</v>
      </c>
      <c r="BF1800">
        <f t="shared" si="1344"/>
        <v>-24.9</v>
      </c>
      <c r="BG1800">
        <f t="shared" si="1345"/>
        <v>84</v>
      </c>
      <c r="BH1800">
        <f t="shared" si="1346"/>
        <v>-25.424999999999997</v>
      </c>
      <c r="BI1800">
        <f t="shared" si="1347"/>
        <v>1.0500000000000007</v>
      </c>
      <c r="BJ1800">
        <f t="shared" si="1348"/>
        <v>4</v>
      </c>
      <c r="BK1800">
        <f t="shared" si="1349"/>
        <v>3.8095238095238071</v>
      </c>
      <c r="BL1800">
        <f t="shared" si="1350"/>
        <v>1.0500000000000007</v>
      </c>
      <c r="BM1800" s="1">
        <v>2</v>
      </c>
    </row>
    <row r="1801" spans="1:65">
      <c r="A1801" s="16" t="s">
        <v>5225</v>
      </c>
      <c r="E1801"/>
      <c r="F1801" s="17">
        <f t="shared" si="1356"/>
        <v>2935</v>
      </c>
      <c r="G1801" s="3">
        <f t="shared" si="1357"/>
        <v>4</v>
      </c>
      <c r="H1801" s="4">
        <f t="shared" si="1358"/>
        <v>3004</v>
      </c>
      <c r="I1801" s="4">
        <f t="shared" si="1359"/>
        <v>3045</v>
      </c>
      <c r="J1801" s="4">
        <f t="shared" si="1360"/>
        <v>3046</v>
      </c>
      <c r="K1801" s="4">
        <f t="shared" si="1361"/>
        <v>3005</v>
      </c>
      <c r="L1801" s="1">
        <f t="shared" si="1362"/>
        <v>0</v>
      </c>
      <c r="M1801" s="1">
        <f t="shared" si="1363"/>
        <v>0</v>
      </c>
      <c r="N1801" s="1">
        <f t="shared" si="1364"/>
        <v>0</v>
      </c>
      <c r="O1801" s="1">
        <f t="shared" si="1365"/>
        <v>0</v>
      </c>
      <c r="P1801" s="1">
        <f t="shared" si="1366"/>
        <v>0</v>
      </c>
      <c r="Q1801" s="1" t="str">
        <f t="shared" si="1367"/>
        <v/>
      </c>
      <c r="R1801" s="1">
        <f t="shared" si="1368"/>
        <v>86</v>
      </c>
      <c r="S1801" s="1">
        <f t="shared" si="1369"/>
        <v>-24.375</v>
      </c>
      <c r="T1801" s="1">
        <f>VLOOKUP($H1801,節点!$E$1:$G$20000,2,FALSE)</f>
        <v>84</v>
      </c>
      <c r="U1801" s="1">
        <f>VLOOKUP($H1801,節点!$E$1:$G$20000,3,FALSE)</f>
        <v>-24.9</v>
      </c>
      <c r="V1801" s="1">
        <f>VLOOKUP($I1801,節点!$E$1:$G$20000,2,FALSE)</f>
        <v>88</v>
      </c>
      <c r="W1801" s="1">
        <f>VLOOKUP($I1801,節点!$E$1:$G$20000,3,FALSE)</f>
        <v>-24.9</v>
      </c>
      <c r="X1801" s="1">
        <f>VLOOKUP($J1801,節点!$E$1:$G$20000,2,FALSE)</f>
        <v>88</v>
      </c>
      <c r="Y1801" s="1">
        <f>VLOOKUP($J1801,節点!$E$1:$G$20000,3,FALSE)</f>
        <v>-23.85</v>
      </c>
      <c r="Z1801" s="1">
        <f>VLOOKUP($K1801,節点!$E$1:$G$20000,2,FALSE)</f>
        <v>84</v>
      </c>
      <c r="AA1801" s="1">
        <f>VLOOKUP($K1801,節点!$E$1:$G$20000,3,FALSE)</f>
        <v>-23.85</v>
      </c>
      <c r="AB1801">
        <f t="shared" si="1370"/>
        <v>-2</v>
      </c>
      <c r="AC1801">
        <f t="shared" si="1371"/>
        <v>-0.52499999999999858</v>
      </c>
      <c r="AD1801">
        <f t="shared" si="1372"/>
        <v>2</v>
      </c>
      <c r="AE1801">
        <f t="shared" si="1373"/>
        <v>-0.52499999999999858</v>
      </c>
      <c r="AF1801">
        <f t="shared" si="1374"/>
        <v>2</v>
      </c>
      <c r="AG1801">
        <f t="shared" si="1375"/>
        <v>0.52499999999999858</v>
      </c>
      <c r="AH1801">
        <f t="shared" si="1376"/>
        <v>-2</v>
      </c>
      <c r="AI1801">
        <f t="shared" si="1377"/>
        <v>0.52499999999999858</v>
      </c>
      <c r="AJ1801">
        <f t="shared" si="1351"/>
        <v>194.7083038996827</v>
      </c>
      <c r="AK1801">
        <f t="shared" si="1352"/>
        <v>345.29169610031727</v>
      </c>
      <c r="AL1801">
        <f t="shared" si="1353"/>
        <v>14.70830389968271</v>
      </c>
      <c r="AM1801">
        <f t="shared" si="1354"/>
        <v>165.2916961003173</v>
      </c>
      <c r="AN1801">
        <f t="shared" si="1378"/>
        <v>3</v>
      </c>
      <c r="AO1801">
        <f t="shared" si="1379"/>
        <v>4</v>
      </c>
      <c r="AP1801">
        <f t="shared" si="1380"/>
        <v>1</v>
      </c>
      <c r="AQ1801">
        <f t="shared" si="1381"/>
        <v>2</v>
      </c>
      <c r="AR1801">
        <f t="shared" si="1382"/>
        <v>3412</v>
      </c>
      <c r="AS1801" t="str">
        <f t="shared" si="1383"/>
        <v/>
      </c>
      <c r="AT1801" t="str">
        <f t="shared" si="1384"/>
        <v/>
      </c>
      <c r="AU1801" t="str">
        <f t="shared" si="1385"/>
        <v/>
      </c>
      <c r="AV1801" t="str">
        <f t="shared" si="1386"/>
        <v/>
      </c>
      <c r="AW1801" t="str">
        <f t="shared" si="1355"/>
        <v/>
      </c>
      <c r="BA1801">
        <f t="shared" si="1339"/>
        <v>86</v>
      </c>
      <c r="BB1801">
        <f t="shared" si="1340"/>
        <v>-24.9</v>
      </c>
      <c r="BC1801">
        <f t="shared" si="1341"/>
        <v>88</v>
      </c>
      <c r="BD1801">
        <f t="shared" si="1342"/>
        <v>-24.375</v>
      </c>
      <c r="BE1801">
        <f t="shared" si="1343"/>
        <v>86</v>
      </c>
      <c r="BF1801">
        <f t="shared" si="1344"/>
        <v>-23.85</v>
      </c>
      <c r="BG1801">
        <f t="shared" si="1345"/>
        <v>84</v>
      </c>
      <c r="BH1801">
        <f t="shared" si="1346"/>
        <v>-24.375</v>
      </c>
      <c r="BI1801">
        <f t="shared" si="1347"/>
        <v>1.0499999999999972</v>
      </c>
      <c r="BJ1801">
        <f t="shared" si="1348"/>
        <v>4</v>
      </c>
      <c r="BK1801">
        <f t="shared" si="1349"/>
        <v>3.80952380952382</v>
      </c>
      <c r="BL1801">
        <f t="shared" si="1350"/>
        <v>1.0499999999999972</v>
      </c>
      <c r="BM1801" s="1">
        <v>2</v>
      </c>
    </row>
    <row r="1802" spans="1:65">
      <c r="A1802" s="16" t="s">
        <v>5226</v>
      </c>
      <c r="E1802"/>
      <c r="F1802" s="17">
        <f t="shared" si="1356"/>
        <v>2936</v>
      </c>
      <c r="G1802" s="3">
        <f t="shared" si="1357"/>
        <v>4</v>
      </c>
      <c r="H1802" s="4">
        <f t="shared" si="1358"/>
        <v>3005</v>
      </c>
      <c r="I1802" s="4">
        <f t="shared" si="1359"/>
        <v>3046</v>
      </c>
      <c r="J1802" s="4">
        <f t="shared" si="1360"/>
        <v>3047</v>
      </c>
      <c r="K1802" s="4">
        <f t="shared" si="1361"/>
        <v>3006</v>
      </c>
      <c r="L1802" s="1">
        <f t="shared" si="1362"/>
        <v>0</v>
      </c>
      <c r="M1802" s="1">
        <f t="shared" si="1363"/>
        <v>0</v>
      </c>
      <c r="N1802" s="1">
        <f t="shared" si="1364"/>
        <v>0</v>
      </c>
      <c r="O1802" s="1">
        <f t="shared" si="1365"/>
        <v>0</v>
      </c>
      <c r="P1802" s="1">
        <f t="shared" si="1366"/>
        <v>0</v>
      </c>
      <c r="Q1802" s="1" t="str">
        <f t="shared" si="1367"/>
        <v/>
      </c>
      <c r="R1802" s="1">
        <f t="shared" si="1368"/>
        <v>86</v>
      </c>
      <c r="S1802" s="1">
        <f t="shared" si="1369"/>
        <v>-23.324999999999999</v>
      </c>
      <c r="T1802" s="1">
        <f>VLOOKUP($H1802,節点!$E$1:$G$20000,2,FALSE)</f>
        <v>84</v>
      </c>
      <c r="U1802" s="1">
        <f>VLOOKUP($H1802,節点!$E$1:$G$20000,3,FALSE)</f>
        <v>-23.85</v>
      </c>
      <c r="V1802" s="1">
        <f>VLOOKUP($I1802,節点!$E$1:$G$20000,2,FALSE)</f>
        <v>88</v>
      </c>
      <c r="W1802" s="1">
        <f>VLOOKUP($I1802,節点!$E$1:$G$20000,3,FALSE)</f>
        <v>-23.85</v>
      </c>
      <c r="X1802" s="1">
        <f>VLOOKUP($J1802,節点!$E$1:$G$20000,2,FALSE)</f>
        <v>88</v>
      </c>
      <c r="Y1802" s="1">
        <f>VLOOKUP($J1802,節点!$E$1:$G$20000,3,FALSE)</f>
        <v>-22.8</v>
      </c>
      <c r="Z1802" s="1">
        <f>VLOOKUP($K1802,節点!$E$1:$G$20000,2,FALSE)</f>
        <v>84</v>
      </c>
      <c r="AA1802" s="1">
        <f>VLOOKUP($K1802,節点!$E$1:$G$20000,3,FALSE)</f>
        <v>-22.8</v>
      </c>
      <c r="AB1802">
        <f t="shared" si="1370"/>
        <v>-2</v>
      </c>
      <c r="AC1802">
        <f t="shared" si="1371"/>
        <v>-0.52500000000000213</v>
      </c>
      <c r="AD1802">
        <f t="shared" si="1372"/>
        <v>2</v>
      </c>
      <c r="AE1802">
        <f t="shared" si="1373"/>
        <v>-0.52500000000000213</v>
      </c>
      <c r="AF1802">
        <f t="shared" si="1374"/>
        <v>2</v>
      </c>
      <c r="AG1802">
        <f t="shared" si="1375"/>
        <v>0.52499999999999858</v>
      </c>
      <c r="AH1802">
        <f t="shared" si="1376"/>
        <v>-2</v>
      </c>
      <c r="AI1802">
        <f t="shared" si="1377"/>
        <v>0.52499999999999858</v>
      </c>
      <c r="AJ1802">
        <f t="shared" si="1351"/>
        <v>194.70830389968282</v>
      </c>
      <c r="AK1802">
        <f t="shared" si="1352"/>
        <v>345.29169610031721</v>
      </c>
      <c r="AL1802">
        <f t="shared" si="1353"/>
        <v>14.70830389968271</v>
      </c>
      <c r="AM1802">
        <f t="shared" si="1354"/>
        <v>165.2916961003173</v>
      </c>
      <c r="AN1802">
        <f t="shared" si="1378"/>
        <v>3</v>
      </c>
      <c r="AO1802">
        <f t="shared" si="1379"/>
        <v>4</v>
      </c>
      <c r="AP1802">
        <f t="shared" si="1380"/>
        <v>1</v>
      </c>
      <c r="AQ1802">
        <f t="shared" si="1381"/>
        <v>2</v>
      </c>
      <c r="AR1802">
        <f t="shared" si="1382"/>
        <v>3412</v>
      </c>
      <c r="AS1802" t="str">
        <f t="shared" si="1383"/>
        <v/>
      </c>
      <c r="AT1802" t="str">
        <f t="shared" si="1384"/>
        <v/>
      </c>
      <c r="AU1802" t="str">
        <f t="shared" si="1385"/>
        <v/>
      </c>
      <c r="AV1802" t="str">
        <f t="shared" si="1386"/>
        <v/>
      </c>
      <c r="AW1802" t="str">
        <f t="shared" si="1355"/>
        <v/>
      </c>
      <c r="BA1802">
        <f t="shared" si="1339"/>
        <v>86</v>
      </c>
      <c r="BB1802">
        <f t="shared" si="1340"/>
        <v>-23.85</v>
      </c>
      <c r="BC1802">
        <f t="shared" si="1341"/>
        <v>88</v>
      </c>
      <c r="BD1802">
        <f t="shared" si="1342"/>
        <v>-23.325000000000003</v>
      </c>
      <c r="BE1802">
        <f t="shared" si="1343"/>
        <v>86</v>
      </c>
      <c r="BF1802">
        <f t="shared" si="1344"/>
        <v>-22.8</v>
      </c>
      <c r="BG1802">
        <f t="shared" si="1345"/>
        <v>84</v>
      </c>
      <c r="BH1802">
        <f t="shared" si="1346"/>
        <v>-23.325000000000003</v>
      </c>
      <c r="BI1802">
        <f t="shared" si="1347"/>
        <v>1.0500000000000007</v>
      </c>
      <c r="BJ1802">
        <f t="shared" si="1348"/>
        <v>4</v>
      </c>
      <c r="BK1802">
        <f t="shared" si="1349"/>
        <v>3.8095238095238071</v>
      </c>
      <c r="BL1802">
        <f t="shared" si="1350"/>
        <v>1.0500000000000007</v>
      </c>
      <c r="BM1802" s="1">
        <v>2</v>
      </c>
    </row>
    <row r="1803" spans="1:65">
      <c r="A1803" s="16" t="s">
        <v>5227</v>
      </c>
      <c r="E1803"/>
      <c r="F1803" s="17">
        <f t="shared" si="1356"/>
        <v>2937</v>
      </c>
      <c r="G1803" s="3">
        <f t="shared" si="1357"/>
        <v>4</v>
      </c>
      <c r="H1803" s="4">
        <f t="shared" si="1358"/>
        <v>3006</v>
      </c>
      <c r="I1803" s="4">
        <f t="shared" si="1359"/>
        <v>3047</v>
      </c>
      <c r="J1803" s="4">
        <f t="shared" si="1360"/>
        <v>3048</v>
      </c>
      <c r="K1803" s="4">
        <f t="shared" si="1361"/>
        <v>3007</v>
      </c>
      <c r="L1803" s="1">
        <f t="shared" si="1362"/>
        <v>0</v>
      </c>
      <c r="M1803" s="1">
        <f t="shared" si="1363"/>
        <v>0</v>
      </c>
      <c r="N1803" s="1">
        <f t="shared" si="1364"/>
        <v>0</v>
      </c>
      <c r="O1803" s="1">
        <f t="shared" si="1365"/>
        <v>0</v>
      </c>
      <c r="P1803" s="1">
        <f t="shared" si="1366"/>
        <v>0</v>
      </c>
      <c r="Q1803" s="1" t="str">
        <f t="shared" si="1367"/>
        <v/>
      </c>
      <c r="R1803" s="1">
        <f t="shared" si="1368"/>
        <v>86</v>
      </c>
      <c r="S1803" s="1">
        <f t="shared" si="1369"/>
        <v>-22.274999999999999</v>
      </c>
      <c r="T1803" s="1">
        <f>VLOOKUP($H1803,節点!$E$1:$G$20000,2,FALSE)</f>
        <v>84</v>
      </c>
      <c r="U1803" s="1">
        <f>VLOOKUP($H1803,節点!$E$1:$G$20000,3,FALSE)</f>
        <v>-22.8</v>
      </c>
      <c r="V1803" s="1">
        <f>VLOOKUP($I1803,節点!$E$1:$G$20000,2,FALSE)</f>
        <v>88</v>
      </c>
      <c r="W1803" s="1">
        <f>VLOOKUP($I1803,節点!$E$1:$G$20000,3,FALSE)</f>
        <v>-22.8</v>
      </c>
      <c r="X1803" s="1">
        <f>VLOOKUP($J1803,節点!$E$1:$G$20000,2,FALSE)</f>
        <v>88</v>
      </c>
      <c r="Y1803" s="1">
        <f>VLOOKUP($J1803,節点!$E$1:$G$20000,3,FALSE)</f>
        <v>-21.75</v>
      </c>
      <c r="Z1803" s="1">
        <f>VLOOKUP($K1803,節点!$E$1:$G$20000,2,FALSE)</f>
        <v>84</v>
      </c>
      <c r="AA1803" s="1">
        <f>VLOOKUP($K1803,節点!$E$1:$G$20000,3,FALSE)</f>
        <v>-21.75</v>
      </c>
      <c r="AB1803">
        <f t="shared" si="1370"/>
        <v>-2</v>
      </c>
      <c r="AC1803">
        <f t="shared" si="1371"/>
        <v>-0.52500000000000213</v>
      </c>
      <c r="AD1803">
        <f t="shared" si="1372"/>
        <v>2</v>
      </c>
      <c r="AE1803">
        <f t="shared" si="1373"/>
        <v>-0.52500000000000213</v>
      </c>
      <c r="AF1803">
        <f t="shared" si="1374"/>
        <v>2</v>
      </c>
      <c r="AG1803">
        <f t="shared" si="1375"/>
        <v>0.52499999999999858</v>
      </c>
      <c r="AH1803">
        <f t="shared" si="1376"/>
        <v>-2</v>
      </c>
      <c r="AI1803">
        <f t="shared" si="1377"/>
        <v>0.52499999999999858</v>
      </c>
      <c r="AJ1803">
        <f t="shared" si="1351"/>
        <v>194.70830389968282</v>
      </c>
      <c r="AK1803">
        <f t="shared" si="1352"/>
        <v>345.29169610031721</v>
      </c>
      <c r="AL1803">
        <f t="shared" si="1353"/>
        <v>14.70830389968271</v>
      </c>
      <c r="AM1803">
        <f t="shared" si="1354"/>
        <v>165.2916961003173</v>
      </c>
      <c r="AN1803">
        <f t="shared" si="1378"/>
        <v>3</v>
      </c>
      <c r="AO1803">
        <f t="shared" si="1379"/>
        <v>4</v>
      </c>
      <c r="AP1803">
        <f t="shared" si="1380"/>
        <v>1</v>
      </c>
      <c r="AQ1803">
        <f t="shared" si="1381"/>
        <v>2</v>
      </c>
      <c r="AR1803">
        <f t="shared" si="1382"/>
        <v>3412</v>
      </c>
      <c r="AS1803" t="str">
        <f t="shared" si="1383"/>
        <v/>
      </c>
      <c r="AT1803" t="str">
        <f t="shared" si="1384"/>
        <v/>
      </c>
      <c r="AU1803" t="str">
        <f t="shared" si="1385"/>
        <v/>
      </c>
      <c r="AV1803" t="str">
        <f t="shared" si="1386"/>
        <v/>
      </c>
      <c r="AW1803" t="str">
        <f t="shared" si="1355"/>
        <v/>
      </c>
      <c r="BA1803">
        <f t="shared" si="1339"/>
        <v>86</v>
      </c>
      <c r="BB1803">
        <f t="shared" si="1340"/>
        <v>-22.8</v>
      </c>
      <c r="BC1803">
        <f t="shared" si="1341"/>
        <v>88</v>
      </c>
      <c r="BD1803">
        <f t="shared" si="1342"/>
        <v>-22.274999999999999</v>
      </c>
      <c r="BE1803">
        <f t="shared" si="1343"/>
        <v>86</v>
      </c>
      <c r="BF1803">
        <f t="shared" si="1344"/>
        <v>-21.75</v>
      </c>
      <c r="BG1803">
        <f t="shared" si="1345"/>
        <v>84</v>
      </c>
      <c r="BH1803">
        <f t="shared" si="1346"/>
        <v>-22.274999999999999</v>
      </c>
      <c r="BI1803">
        <f t="shared" si="1347"/>
        <v>1.0500000000000007</v>
      </c>
      <c r="BJ1803">
        <f t="shared" si="1348"/>
        <v>4</v>
      </c>
      <c r="BK1803">
        <f t="shared" si="1349"/>
        <v>3.8095238095238071</v>
      </c>
      <c r="BL1803">
        <f t="shared" si="1350"/>
        <v>1.0500000000000007</v>
      </c>
      <c r="BM1803" s="1">
        <v>2</v>
      </c>
    </row>
    <row r="1804" spans="1:65">
      <c r="A1804" s="16" t="s">
        <v>5228</v>
      </c>
      <c r="E1804"/>
      <c r="F1804" s="17">
        <f t="shared" si="1356"/>
        <v>2938</v>
      </c>
      <c r="G1804" s="3">
        <f t="shared" si="1357"/>
        <v>4</v>
      </c>
      <c r="H1804" s="4">
        <f t="shared" si="1358"/>
        <v>3007</v>
      </c>
      <c r="I1804" s="4">
        <f t="shared" si="1359"/>
        <v>3048</v>
      </c>
      <c r="J1804" s="4">
        <f t="shared" si="1360"/>
        <v>3049</v>
      </c>
      <c r="K1804" s="4">
        <f t="shared" si="1361"/>
        <v>3008</v>
      </c>
      <c r="L1804" s="1">
        <f t="shared" si="1362"/>
        <v>0</v>
      </c>
      <c r="M1804" s="1">
        <f t="shared" si="1363"/>
        <v>0</v>
      </c>
      <c r="N1804" s="1">
        <f t="shared" si="1364"/>
        <v>0</v>
      </c>
      <c r="O1804" s="1">
        <f t="shared" si="1365"/>
        <v>0</v>
      </c>
      <c r="P1804" s="1">
        <f t="shared" si="1366"/>
        <v>0</v>
      </c>
      <c r="Q1804" s="1" t="str">
        <f t="shared" si="1367"/>
        <v/>
      </c>
      <c r="R1804" s="1">
        <f t="shared" si="1368"/>
        <v>86</v>
      </c>
      <c r="S1804" s="1">
        <f t="shared" si="1369"/>
        <v>-21.225000000000001</v>
      </c>
      <c r="T1804" s="1">
        <f>VLOOKUP($H1804,節点!$E$1:$G$20000,2,FALSE)</f>
        <v>84</v>
      </c>
      <c r="U1804" s="1">
        <f>VLOOKUP($H1804,節点!$E$1:$G$20000,3,FALSE)</f>
        <v>-21.75</v>
      </c>
      <c r="V1804" s="1">
        <f>VLOOKUP($I1804,節点!$E$1:$G$20000,2,FALSE)</f>
        <v>88</v>
      </c>
      <c r="W1804" s="1">
        <f>VLOOKUP($I1804,節点!$E$1:$G$20000,3,FALSE)</f>
        <v>-21.75</v>
      </c>
      <c r="X1804" s="1">
        <f>VLOOKUP($J1804,節点!$E$1:$G$20000,2,FALSE)</f>
        <v>88</v>
      </c>
      <c r="Y1804" s="1">
        <f>VLOOKUP($J1804,節点!$E$1:$G$20000,3,FALSE)</f>
        <v>-20.7</v>
      </c>
      <c r="Z1804" s="1">
        <f>VLOOKUP($K1804,節点!$E$1:$G$20000,2,FALSE)</f>
        <v>84</v>
      </c>
      <c r="AA1804" s="1">
        <f>VLOOKUP($K1804,節点!$E$1:$G$20000,3,FALSE)</f>
        <v>-20.7</v>
      </c>
      <c r="AB1804">
        <f t="shared" si="1370"/>
        <v>-2</v>
      </c>
      <c r="AC1804">
        <f t="shared" si="1371"/>
        <v>-0.52499999999999858</v>
      </c>
      <c r="AD1804">
        <f t="shared" si="1372"/>
        <v>2</v>
      </c>
      <c r="AE1804">
        <f t="shared" si="1373"/>
        <v>-0.52499999999999858</v>
      </c>
      <c r="AF1804">
        <f t="shared" si="1374"/>
        <v>2</v>
      </c>
      <c r="AG1804">
        <f t="shared" si="1375"/>
        <v>0.52500000000000213</v>
      </c>
      <c r="AH1804">
        <f t="shared" si="1376"/>
        <v>-2</v>
      </c>
      <c r="AI1804">
        <f t="shared" si="1377"/>
        <v>0.52500000000000213</v>
      </c>
      <c r="AJ1804">
        <f t="shared" si="1351"/>
        <v>194.7083038996827</v>
      </c>
      <c r="AK1804">
        <f t="shared" si="1352"/>
        <v>345.29169610031727</v>
      </c>
      <c r="AL1804">
        <f t="shared" si="1353"/>
        <v>14.708303899682805</v>
      </c>
      <c r="AM1804">
        <f t="shared" si="1354"/>
        <v>165.29169610031718</v>
      </c>
      <c r="AN1804">
        <f t="shared" si="1378"/>
        <v>3</v>
      </c>
      <c r="AO1804">
        <f t="shared" si="1379"/>
        <v>4</v>
      </c>
      <c r="AP1804">
        <f t="shared" si="1380"/>
        <v>1</v>
      </c>
      <c r="AQ1804">
        <f t="shared" si="1381"/>
        <v>2</v>
      </c>
      <c r="AR1804">
        <f t="shared" si="1382"/>
        <v>3412</v>
      </c>
      <c r="AS1804" t="str">
        <f t="shared" si="1383"/>
        <v/>
      </c>
      <c r="AT1804" t="str">
        <f t="shared" si="1384"/>
        <v/>
      </c>
      <c r="AU1804" t="str">
        <f t="shared" si="1385"/>
        <v/>
      </c>
      <c r="AV1804" t="str">
        <f t="shared" si="1386"/>
        <v/>
      </c>
      <c r="AW1804" t="str">
        <f t="shared" si="1355"/>
        <v/>
      </c>
      <c r="BA1804">
        <f t="shared" si="1339"/>
        <v>86</v>
      </c>
      <c r="BB1804">
        <f t="shared" si="1340"/>
        <v>-21.75</v>
      </c>
      <c r="BC1804">
        <f t="shared" si="1341"/>
        <v>88</v>
      </c>
      <c r="BD1804">
        <f t="shared" si="1342"/>
        <v>-21.225000000000001</v>
      </c>
      <c r="BE1804">
        <f t="shared" si="1343"/>
        <v>86</v>
      </c>
      <c r="BF1804">
        <f t="shared" si="1344"/>
        <v>-20.7</v>
      </c>
      <c r="BG1804">
        <f t="shared" si="1345"/>
        <v>84</v>
      </c>
      <c r="BH1804">
        <f t="shared" si="1346"/>
        <v>-21.225000000000001</v>
      </c>
      <c r="BI1804">
        <f t="shared" si="1347"/>
        <v>1.0500000000000007</v>
      </c>
      <c r="BJ1804">
        <f t="shared" si="1348"/>
        <v>4</v>
      </c>
      <c r="BK1804">
        <f t="shared" si="1349"/>
        <v>3.8095238095238071</v>
      </c>
      <c r="BL1804">
        <f t="shared" si="1350"/>
        <v>1.0500000000000007</v>
      </c>
      <c r="BM1804" s="1">
        <v>2</v>
      </c>
    </row>
    <row r="1805" spans="1:65">
      <c r="A1805" s="16" t="s">
        <v>5229</v>
      </c>
      <c r="E1805"/>
      <c r="F1805" s="17">
        <f t="shared" si="1356"/>
        <v>2939</v>
      </c>
      <c r="G1805" s="3">
        <f t="shared" si="1357"/>
        <v>4</v>
      </c>
      <c r="H1805" s="4">
        <f t="shared" si="1358"/>
        <v>3008</v>
      </c>
      <c r="I1805" s="4">
        <f t="shared" si="1359"/>
        <v>3049</v>
      </c>
      <c r="J1805" s="4">
        <f t="shared" si="1360"/>
        <v>3050</v>
      </c>
      <c r="K1805" s="4">
        <f t="shared" si="1361"/>
        <v>3009</v>
      </c>
      <c r="L1805" s="1">
        <f t="shared" si="1362"/>
        <v>0</v>
      </c>
      <c r="M1805" s="1">
        <f t="shared" si="1363"/>
        <v>0</v>
      </c>
      <c r="N1805" s="1">
        <f t="shared" si="1364"/>
        <v>0</v>
      </c>
      <c r="O1805" s="1">
        <f t="shared" si="1365"/>
        <v>0</v>
      </c>
      <c r="P1805" s="1">
        <f t="shared" si="1366"/>
        <v>0</v>
      </c>
      <c r="Q1805" s="1" t="str">
        <f t="shared" si="1367"/>
        <v/>
      </c>
      <c r="R1805" s="1">
        <f t="shared" si="1368"/>
        <v>86</v>
      </c>
      <c r="S1805" s="1">
        <f t="shared" si="1369"/>
        <v>-20.174999999999997</v>
      </c>
      <c r="T1805" s="1">
        <f>VLOOKUP($H1805,節点!$E$1:$G$20000,2,FALSE)</f>
        <v>84</v>
      </c>
      <c r="U1805" s="1">
        <f>VLOOKUP($H1805,節点!$E$1:$G$20000,3,FALSE)</f>
        <v>-20.7</v>
      </c>
      <c r="V1805" s="1">
        <f>VLOOKUP($I1805,節点!$E$1:$G$20000,2,FALSE)</f>
        <v>88</v>
      </c>
      <c r="W1805" s="1">
        <f>VLOOKUP($I1805,節点!$E$1:$G$20000,3,FALSE)</f>
        <v>-20.7</v>
      </c>
      <c r="X1805" s="1">
        <f>VLOOKUP($J1805,節点!$E$1:$G$20000,2,FALSE)</f>
        <v>88</v>
      </c>
      <c r="Y1805" s="1">
        <f>VLOOKUP($J1805,節点!$E$1:$G$20000,3,FALSE)</f>
        <v>-19.649999999999999</v>
      </c>
      <c r="Z1805" s="1">
        <f>VLOOKUP($K1805,節点!$E$1:$G$20000,2,FALSE)</f>
        <v>84</v>
      </c>
      <c r="AA1805" s="1">
        <f>VLOOKUP($K1805,節点!$E$1:$G$20000,3,FALSE)</f>
        <v>-19.649999999999999</v>
      </c>
      <c r="AB1805">
        <f t="shared" si="1370"/>
        <v>-2</v>
      </c>
      <c r="AC1805">
        <f t="shared" si="1371"/>
        <v>-0.52500000000000213</v>
      </c>
      <c r="AD1805">
        <f t="shared" si="1372"/>
        <v>2</v>
      </c>
      <c r="AE1805">
        <f t="shared" si="1373"/>
        <v>-0.52500000000000213</v>
      </c>
      <c r="AF1805">
        <f t="shared" si="1374"/>
        <v>2</v>
      </c>
      <c r="AG1805">
        <f t="shared" si="1375"/>
        <v>0.52499999999999858</v>
      </c>
      <c r="AH1805">
        <f t="shared" si="1376"/>
        <v>-2</v>
      </c>
      <c r="AI1805">
        <f t="shared" si="1377"/>
        <v>0.52499999999999858</v>
      </c>
      <c r="AJ1805">
        <f t="shared" si="1351"/>
        <v>194.70830389968282</v>
      </c>
      <c r="AK1805">
        <f t="shared" si="1352"/>
        <v>345.29169610031721</v>
      </c>
      <c r="AL1805">
        <f t="shared" si="1353"/>
        <v>14.70830389968271</v>
      </c>
      <c r="AM1805">
        <f t="shared" si="1354"/>
        <v>165.2916961003173</v>
      </c>
      <c r="AN1805">
        <f t="shared" si="1378"/>
        <v>3</v>
      </c>
      <c r="AO1805">
        <f t="shared" si="1379"/>
        <v>4</v>
      </c>
      <c r="AP1805">
        <f t="shared" si="1380"/>
        <v>1</v>
      </c>
      <c r="AQ1805">
        <f t="shared" si="1381"/>
        <v>2</v>
      </c>
      <c r="AR1805">
        <f t="shared" si="1382"/>
        <v>3412</v>
      </c>
      <c r="AS1805" t="str">
        <f t="shared" si="1383"/>
        <v/>
      </c>
      <c r="AT1805" t="str">
        <f t="shared" si="1384"/>
        <v/>
      </c>
      <c r="AU1805" t="str">
        <f t="shared" si="1385"/>
        <v/>
      </c>
      <c r="AV1805" t="str">
        <f t="shared" si="1386"/>
        <v/>
      </c>
      <c r="AW1805" t="str">
        <f t="shared" si="1355"/>
        <v/>
      </c>
      <c r="BA1805">
        <f t="shared" si="1339"/>
        <v>86</v>
      </c>
      <c r="BB1805">
        <f t="shared" si="1340"/>
        <v>-20.7</v>
      </c>
      <c r="BC1805">
        <f t="shared" si="1341"/>
        <v>88</v>
      </c>
      <c r="BD1805">
        <f t="shared" si="1342"/>
        <v>-20.174999999999997</v>
      </c>
      <c r="BE1805">
        <f t="shared" si="1343"/>
        <v>86</v>
      </c>
      <c r="BF1805">
        <f t="shared" si="1344"/>
        <v>-19.649999999999999</v>
      </c>
      <c r="BG1805">
        <f t="shared" si="1345"/>
        <v>84</v>
      </c>
      <c r="BH1805">
        <f t="shared" si="1346"/>
        <v>-20.174999999999997</v>
      </c>
      <c r="BI1805">
        <f t="shared" si="1347"/>
        <v>1.0500000000000007</v>
      </c>
      <c r="BJ1805">
        <f t="shared" si="1348"/>
        <v>4</v>
      </c>
      <c r="BK1805">
        <f t="shared" si="1349"/>
        <v>3.8095238095238071</v>
      </c>
      <c r="BL1805">
        <f t="shared" si="1350"/>
        <v>1.0500000000000007</v>
      </c>
      <c r="BM1805" s="1">
        <v>2</v>
      </c>
    </row>
    <row r="1806" spans="1:65">
      <c r="A1806" s="16" t="s">
        <v>5230</v>
      </c>
      <c r="E1806"/>
      <c r="F1806" s="17">
        <f t="shared" si="1356"/>
        <v>2940</v>
      </c>
      <c r="G1806" s="3">
        <f t="shared" si="1357"/>
        <v>4</v>
      </c>
      <c r="H1806" s="4">
        <f t="shared" si="1358"/>
        <v>3009</v>
      </c>
      <c r="I1806" s="4">
        <f t="shared" si="1359"/>
        <v>3050</v>
      </c>
      <c r="J1806" s="4">
        <f t="shared" si="1360"/>
        <v>3051</v>
      </c>
      <c r="K1806" s="4">
        <f t="shared" si="1361"/>
        <v>3010</v>
      </c>
      <c r="L1806" s="1">
        <f t="shared" si="1362"/>
        <v>0</v>
      </c>
      <c r="M1806" s="1">
        <f t="shared" si="1363"/>
        <v>0</v>
      </c>
      <c r="N1806" s="1">
        <f t="shared" si="1364"/>
        <v>0</v>
      </c>
      <c r="O1806" s="1">
        <f t="shared" si="1365"/>
        <v>0</v>
      </c>
      <c r="P1806" s="1">
        <f t="shared" si="1366"/>
        <v>0</v>
      </c>
      <c r="Q1806" s="1" t="str">
        <f t="shared" si="1367"/>
        <v/>
      </c>
      <c r="R1806" s="1">
        <f t="shared" si="1368"/>
        <v>86</v>
      </c>
      <c r="S1806" s="1">
        <f t="shared" si="1369"/>
        <v>-19.125</v>
      </c>
      <c r="T1806" s="1">
        <f>VLOOKUP($H1806,節点!$E$1:$G$20000,2,FALSE)</f>
        <v>84</v>
      </c>
      <c r="U1806" s="1">
        <f>VLOOKUP($H1806,節点!$E$1:$G$20000,3,FALSE)</f>
        <v>-19.649999999999999</v>
      </c>
      <c r="V1806" s="1">
        <f>VLOOKUP($I1806,節点!$E$1:$G$20000,2,FALSE)</f>
        <v>88</v>
      </c>
      <c r="W1806" s="1">
        <f>VLOOKUP($I1806,節点!$E$1:$G$20000,3,FALSE)</f>
        <v>-19.649999999999999</v>
      </c>
      <c r="X1806" s="1">
        <f>VLOOKUP($J1806,節点!$E$1:$G$20000,2,FALSE)</f>
        <v>88</v>
      </c>
      <c r="Y1806" s="1">
        <f>VLOOKUP($J1806,節点!$E$1:$G$20000,3,FALSE)</f>
        <v>-18.600000000000001</v>
      </c>
      <c r="Z1806" s="1">
        <f>VLOOKUP($K1806,節点!$E$1:$G$20000,2,FALSE)</f>
        <v>84</v>
      </c>
      <c r="AA1806" s="1">
        <f>VLOOKUP($K1806,節点!$E$1:$G$20000,3,FALSE)</f>
        <v>-18.600000000000001</v>
      </c>
      <c r="AB1806">
        <f t="shared" si="1370"/>
        <v>-2</v>
      </c>
      <c r="AC1806">
        <f t="shared" si="1371"/>
        <v>-0.52499999999999858</v>
      </c>
      <c r="AD1806">
        <f t="shared" si="1372"/>
        <v>2</v>
      </c>
      <c r="AE1806">
        <f t="shared" si="1373"/>
        <v>-0.52499999999999858</v>
      </c>
      <c r="AF1806">
        <f t="shared" si="1374"/>
        <v>2</v>
      </c>
      <c r="AG1806">
        <f t="shared" si="1375"/>
        <v>0.52499999999999858</v>
      </c>
      <c r="AH1806">
        <f t="shared" si="1376"/>
        <v>-2</v>
      </c>
      <c r="AI1806">
        <f t="shared" si="1377"/>
        <v>0.52499999999999858</v>
      </c>
      <c r="AJ1806">
        <f t="shared" si="1351"/>
        <v>194.7083038996827</v>
      </c>
      <c r="AK1806">
        <f t="shared" si="1352"/>
        <v>345.29169610031727</v>
      </c>
      <c r="AL1806">
        <f t="shared" si="1353"/>
        <v>14.70830389968271</v>
      </c>
      <c r="AM1806">
        <f t="shared" si="1354"/>
        <v>165.2916961003173</v>
      </c>
      <c r="AN1806">
        <f t="shared" si="1378"/>
        <v>3</v>
      </c>
      <c r="AO1806">
        <f t="shared" si="1379"/>
        <v>4</v>
      </c>
      <c r="AP1806">
        <f t="shared" si="1380"/>
        <v>1</v>
      </c>
      <c r="AQ1806">
        <f t="shared" si="1381"/>
        <v>2</v>
      </c>
      <c r="AR1806">
        <f t="shared" si="1382"/>
        <v>3412</v>
      </c>
      <c r="AS1806" t="str">
        <f t="shared" si="1383"/>
        <v/>
      </c>
      <c r="AT1806" t="str">
        <f t="shared" si="1384"/>
        <v/>
      </c>
      <c r="AU1806" t="str">
        <f t="shared" si="1385"/>
        <v/>
      </c>
      <c r="AV1806" t="str">
        <f t="shared" si="1386"/>
        <v/>
      </c>
      <c r="AW1806" t="str">
        <f t="shared" si="1355"/>
        <v/>
      </c>
      <c r="BA1806">
        <f t="shared" si="1339"/>
        <v>86</v>
      </c>
      <c r="BB1806">
        <f t="shared" si="1340"/>
        <v>-19.649999999999999</v>
      </c>
      <c r="BC1806">
        <f t="shared" si="1341"/>
        <v>88</v>
      </c>
      <c r="BD1806">
        <f t="shared" si="1342"/>
        <v>-19.125</v>
      </c>
      <c r="BE1806">
        <f t="shared" si="1343"/>
        <v>86</v>
      </c>
      <c r="BF1806">
        <f t="shared" si="1344"/>
        <v>-18.600000000000001</v>
      </c>
      <c r="BG1806">
        <f t="shared" si="1345"/>
        <v>84</v>
      </c>
      <c r="BH1806">
        <f t="shared" si="1346"/>
        <v>-19.125</v>
      </c>
      <c r="BI1806">
        <f t="shared" si="1347"/>
        <v>1.0499999999999972</v>
      </c>
      <c r="BJ1806">
        <f t="shared" si="1348"/>
        <v>4</v>
      </c>
      <c r="BK1806">
        <f t="shared" si="1349"/>
        <v>3.80952380952382</v>
      </c>
      <c r="BL1806">
        <f t="shared" si="1350"/>
        <v>1.0499999999999972</v>
      </c>
      <c r="BM1806" s="1">
        <v>2</v>
      </c>
    </row>
    <row r="1807" spans="1:65">
      <c r="A1807" s="16" t="s">
        <v>5231</v>
      </c>
      <c r="E1807"/>
      <c r="F1807" s="17">
        <f t="shared" si="1356"/>
        <v>2941</v>
      </c>
      <c r="G1807" s="3">
        <f t="shared" si="1357"/>
        <v>4</v>
      </c>
      <c r="H1807" s="4">
        <f t="shared" si="1358"/>
        <v>3010</v>
      </c>
      <c r="I1807" s="4">
        <f t="shared" si="1359"/>
        <v>3051</v>
      </c>
      <c r="J1807" s="4">
        <f t="shared" si="1360"/>
        <v>3052</v>
      </c>
      <c r="K1807" s="4">
        <f t="shared" si="1361"/>
        <v>3011</v>
      </c>
      <c r="L1807" s="1">
        <f t="shared" si="1362"/>
        <v>0</v>
      </c>
      <c r="M1807" s="1">
        <f t="shared" si="1363"/>
        <v>0</v>
      </c>
      <c r="N1807" s="1">
        <f t="shared" si="1364"/>
        <v>0</v>
      </c>
      <c r="O1807" s="1">
        <f t="shared" si="1365"/>
        <v>0</v>
      </c>
      <c r="P1807" s="1">
        <f t="shared" si="1366"/>
        <v>0</v>
      </c>
      <c r="Q1807" s="1" t="str">
        <f t="shared" si="1367"/>
        <v/>
      </c>
      <c r="R1807" s="1">
        <f t="shared" si="1368"/>
        <v>86</v>
      </c>
      <c r="S1807" s="1">
        <f t="shared" si="1369"/>
        <v>-18.074999999999999</v>
      </c>
      <c r="T1807" s="1">
        <f>VLOOKUP($H1807,節点!$E$1:$G$20000,2,FALSE)</f>
        <v>84</v>
      </c>
      <c r="U1807" s="1">
        <f>VLOOKUP($H1807,節点!$E$1:$G$20000,3,FALSE)</f>
        <v>-18.600000000000001</v>
      </c>
      <c r="V1807" s="1">
        <f>VLOOKUP($I1807,節点!$E$1:$G$20000,2,FALSE)</f>
        <v>88</v>
      </c>
      <c r="W1807" s="1">
        <f>VLOOKUP($I1807,節点!$E$1:$G$20000,3,FALSE)</f>
        <v>-18.600000000000001</v>
      </c>
      <c r="X1807" s="1">
        <f>VLOOKUP($J1807,節点!$E$1:$G$20000,2,FALSE)</f>
        <v>88</v>
      </c>
      <c r="Y1807" s="1">
        <f>VLOOKUP($J1807,節点!$E$1:$G$20000,3,FALSE)</f>
        <v>-17.55</v>
      </c>
      <c r="Z1807" s="1">
        <f>VLOOKUP($K1807,節点!$E$1:$G$20000,2,FALSE)</f>
        <v>84</v>
      </c>
      <c r="AA1807" s="1">
        <f>VLOOKUP($K1807,節点!$E$1:$G$20000,3,FALSE)</f>
        <v>-17.55</v>
      </c>
      <c r="AB1807">
        <f t="shared" si="1370"/>
        <v>-2</v>
      </c>
      <c r="AC1807">
        <f t="shared" si="1371"/>
        <v>-0.52500000000000213</v>
      </c>
      <c r="AD1807">
        <f t="shared" si="1372"/>
        <v>2</v>
      </c>
      <c r="AE1807">
        <f t="shared" si="1373"/>
        <v>-0.52500000000000213</v>
      </c>
      <c r="AF1807">
        <f t="shared" si="1374"/>
        <v>2</v>
      </c>
      <c r="AG1807">
        <f t="shared" si="1375"/>
        <v>0.52499999999999858</v>
      </c>
      <c r="AH1807">
        <f t="shared" si="1376"/>
        <v>-2</v>
      </c>
      <c r="AI1807">
        <f t="shared" si="1377"/>
        <v>0.52499999999999858</v>
      </c>
      <c r="AJ1807">
        <f t="shared" si="1351"/>
        <v>194.70830389968282</v>
      </c>
      <c r="AK1807">
        <f t="shared" si="1352"/>
        <v>345.29169610031721</v>
      </c>
      <c r="AL1807">
        <f t="shared" si="1353"/>
        <v>14.70830389968271</v>
      </c>
      <c r="AM1807">
        <f t="shared" si="1354"/>
        <v>165.2916961003173</v>
      </c>
      <c r="AN1807">
        <f t="shared" si="1378"/>
        <v>3</v>
      </c>
      <c r="AO1807">
        <f t="shared" si="1379"/>
        <v>4</v>
      </c>
      <c r="AP1807">
        <f t="shared" si="1380"/>
        <v>1</v>
      </c>
      <c r="AQ1807">
        <f t="shared" si="1381"/>
        <v>2</v>
      </c>
      <c r="AR1807">
        <f t="shared" si="1382"/>
        <v>3412</v>
      </c>
      <c r="AS1807" t="str">
        <f t="shared" si="1383"/>
        <v/>
      </c>
      <c r="AT1807" t="str">
        <f t="shared" si="1384"/>
        <v/>
      </c>
      <c r="AU1807" t="str">
        <f t="shared" si="1385"/>
        <v/>
      </c>
      <c r="AV1807" t="str">
        <f t="shared" si="1386"/>
        <v/>
      </c>
      <c r="AW1807" t="str">
        <f t="shared" si="1355"/>
        <v/>
      </c>
      <c r="BA1807">
        <f t="shared" si="1339"/>
        <v>86</v>
      </c>
      <c r="BB1807">
        <f t="shared" si="1340"/>
        <v>-18.600000000000001</v>
      </c>
      <c r="BC1807">
        <f t="shared" si="1341"/>
        <v>88</v>
      </c>
      <c r="BD1807">
        <f t="shared" si="1342"/>
        <v>-18.075000000000003</v>
      </c>
      <c r="BE1807">
        <f t="shared" si="1343"/>
        <v>86</v>
      </c>
      <c r="BF1807">
        <f t="shared" si="1344"/>
        <v>-17.55</v>
      </c>
      <c r="BG1807">
        <f t="shared" si="1345"/>
        <v>84</v>
      </c>
      <c r="BH1807">
        <f t="shared" si="1346"/>
        <v>-18.075000000000003</v>
      </c>
      <c r="BI1807">
        <f t="shared" si="1347"/>
        <v>1.0500000000000007</v>
      </c>
      <c r="BJ1807">
        <f t="shared" si="1348"/>
        <v>4</v>
      </c>
      <c r="BK1807">
        <f t="shared" si="1349"/>
        <v>3.8095238095238071</v>
      </c>
      <c r="BL1807">
        <f t="shared" si="1350"/>
        <v>1.0500000000000007</v>
      </c>
      <c r="BM1807" s="1">
        <v>2</v>
      </c>
    </row>
    <row r="1808" spans="1:65">
      <c r="A1808" s="16" t="s">
        <v>5232</v>
      </c>
      <c r="E1808"/>
      <c r="F1808" s="17">
        <f t="shared" si="1356"/>
        <v>2942</v>
      </c>
      <c r="G1808" s="3">
        <f t="shared" si="1357"/>
        <v>4</v>
      </c>
      <c r="H1808" s="4">
        <f t="shared" si="1358"/>
        <v>3011</v>
      </c>
      <c r="I1808" s="4">
        <f t="shared" si="1359"/>
        <v>3052</v>
      </c>
      <c r="J1808" s="4">
        <f t="shared" si="1360"/>
        <v>3053</v>
      </c>
      <c r="K1808" s="4">
        <f t="shared" si="1361"/>
        <v>3012</v>
      </c>
      <c r="L1808" s="1">
        <f t="shared" si="1362"/>
        <v>0</v>
      </c>
      <c r="M1808" s="1">
        <f t="shared" si="1363"/>
        <v>0</v>
      </c>
      <c r="N1808" s="1">
        <f t="shared" si="1364"/>
        <v>0</v>
      </c>
      <c r="O1808" s="1">
        <f t="shared" si="1365"/>
        <v>0</v>
      </c>
      <c r="P1808" s="1">
        <f t="shared" si="1366"/>
        <v>0</v>
      </c>
      <c r="Q1808" s="1" t="str">
        <f t="shared" si="1367"/>
        <v/>
      </c>
      <c r="R1808" s="1">
        <f t="shared" si="1368"/>
        <v>86</v>
      </c>
      <c r="S1808" s="1">
        <f t="shared" si="1369"/>
        <v>-17.024999999999999</v>
      </c>
      <c r="T1808" s="1">
        <f>VLOOKUP($H1808,節点!$E$1:$G$20000,2,FALSE)</f>
        <v>84</v>
      </c>
      <c r="U1808" s="1">
        <f>VLOOKUP($H1808,節点!$E$1:$G$20000,3,FALSE)</f>
        <v>-17.55</v>
      </c>
      <c r="V1808" s="1">
        <f>VLOOKUP($I1808,節点!$E$1:$G$20000,2,FALSE)</f>
        <v>88</v>
      </c>
      <c r="W1808" s="1">
        <f>VLOOKUP($I1808,節点!$E$1:$G$20000,3,FALSE)</f>
        <v>-17.55</v>
      </c>
      <c r="X1808" s="1">
        <f>VLOOKUP($J1808,節点!$E$1:$G$20000,2,FALSE)</f>
        <v>88</v>
      </c>
      <c r="Y1808" s="1">
        <f>VLOOKUP($J1808,節点!$E$1:$G$20000,3,FALSE)</f>
        <v>-16.5</v>
      </c>
      <c r="Z1808" s="1">
        <f>VLOOKUP($K1808,節点!$E$1:$G$20000,2,FALSE)</f>
        <v>84</v>
      </c>
      <c r="AA1808" s="1">
        <f>VLOOKUP($K1808,節点!$E$1:$G$20000,3,FALSE)</f>
        <v>-16.5</v>
      </c>
      <c r="AB1808">
        <f t="shared" si="1370"/>
        <v>-2</v>
      </c>
      <c r="AC1808">
        <f t="shared" si="1371"/>
        <v>-0.52500000000000213</v>
      </c>
      <c r="AD1808">
        <f t="shared" si="1372"/>
        <v>2</v>
      </c>
      <c r="AE1808">
        <f t="shared" si="1373"/>
        <v>-0.52500000000000213</v>
      </c>
      <c r="AF1808">
        <f t="shared" si="1374"/>
        <v>2</v>
      </c>
      <c r="AG1808">
        <f t="shared" si="1375"/>
        <v>0.52499999999999858</v>
      </c>
      <c r="AH1808">
        <f t="shared" si="1376"/>
        <v>-2</v>
      </c>
      <c r="AI1808">
        <f t="shared" si="1377"/>
        <v>0.52499999999999858</v>
      </c>
      <c r="AJ1808">
        <f t="shared" si="1351"/>
        <v>194.70830389968282</v>
      </c>
      <c r="AK1808">
        <f t="shared" si="1352"/>
        <v>345.29169610031721</v>
      </c>
      <c r="AL1808">
        <f t="shared" si="1353"/>
        <v>14.70830389968271</v>
      </c>
      <c r="AM1808">
        <f t="shared" si="1354"/>
        <v>165.2916961003173</v>
      </c>
      <c r="AN1808">
        <f t="shared" si="1378"/>
        <v>3</v>
      </c>
      <c r="AO1808">
        <f t="shared" si="1379"/>
        <v>4</v>
      </c>
      <c r="AP1808">
        <f t="shared" si="1380"/>
        <v>1</v>
      </c>
      <c r="AQ1808">
        <f t="shared" si="1381"/>
        <v>2</v>
      </c>
      <c r="AR1808">
        <f t="shared" si="1382"/>
        <v>3412</v>
      </c>
      <c r="AS1808" t="str">
        <f t="shared" si="1383"/>
        <v/>
      </c>
      <c r="AT1808" t="str">
        <f t="shared" si="1384"/>
        <v/>
      </c>
      <c r="AU1808" t="str">
        <f t="shared" si="1385"/>
        <v/>
      </c>
      <c r="AV1808" t="str">
        <f t="shared" si="1386"/>
        <v/>
      </c>
      <c r="AW1808" t="str">
        <f t="shared" si="1355"/>
        <v/>
      </c>
      <c r="BA1808">
        <f t="shared" si="1339"/>
        <v>86</v>
      </c>
      <c r="BB1808">
        <f t="shared" si="1340"/>
        <v>-17.55</v>
      </c>
      <c r="BC1808">
        <f t="shared" si="1341"/>
        <v>88</v>
      </c>
      <c r="BD1808">
        <f t="shared" si="1342"/>
        <v>-17.024999999999999</v>
      </c>
      <c r="BE1808">
        <f t="shared" si="1343"/>
        <v>86</v>
      </c>
      <c r="BF1808">
        <f t="shared" si="1344"/>
        <v>-16.5</v>
      </c>
      <c r="BG1808">
        <f t="shared" si="1345"/>
        <v>84</v>
      </c>
      <c r="BH1808">
        <f t="shared" si="1346"/>
        <v>-17.024999999999999</v>
      </c>
      <c r="BI1808">
        <f t="shared" si="1347"/>
        <v>1.0500000000000007</v>
      </c>
      <c r="BJ1808">
        <f t="shared" si="1348"/>
        <v>4</v>
      </c>
      <c r="BK1808">
        <f t="shared" si="1349"/>
        <v>3.8095238095238071</v>
      </c>
      <c r="BL1808">
        <f t="shared" si="1350"/>
        <v>1.0500000000000007</v>
      </c>
      <c r="BM1808" s="1">
        <v>2</v>
      </c>
    </row>
    <row r="1809" spans="1:65">
      <c r="A1809" s="16" t="s">
        <v>5233</v>
      </c>
      <c r="E1809"/>
      <c r="F1809" s="17">
        <f t="shared" si="1356"/>
        <v>2973</v>
      </c>
      <c r="G1809" s="3">
        <f t="shared" si="1357"/>
        <v>4</v>
      </c>
      <c r="H1809" s="4">
        <f t="shared" si="1358"/>
        <v>3043</v>
      </c>
      <c r="I1809" s="4">
        <f t="shared" si="1359"/>
        <v>3084</v>
      </c>
      <c r="J1809" s="4">
        <f t="shared" si="1360"/>
        <v>3085</v>
      </c>
      <c r="K1809" s="4">
        <f t="shared" si="1361"/>
        <v>3044</v>
      </c>
      <c r="L1809" s="1">
        <f t="shared" si="1362"/>
        <v>0</v>
      </c>
      <c r="M1809" s="1">
        <f t="shared" si="1363"/>
        <v>0</v>
      </c>
      <c r="N1809" s="1">
        <f t="shared" si="1364"/>
        <v>0</v>
      </c>
      <c r="O1809" s="1">
        <f t="shared" si="1365"/>
        <v>0</v>
      </c>
      <c r="P1809" s="1">
        <f t="shared" si="1366"/>
        <v>0</v>
      </c>
      <c r="Q1809" s="1" t="str">
        <f t="shared" si="1367"/>
        <v/>
      </c>
      <c r="R1809" s="1">
        <f t="shared" si="1368"/>
        <v>90</v>
      </c>
      <c r="S1809" s="1">
        <f t="shared" si="1369"/>
        <v>-26.475000000000001</v>
      </c>
      <c r="T1809" s="1">
        <f>VLOOKUP($H1809,節点!$E$1:$G$20000,2,FALSE)</f>
        <v>88</v>
      </c>
      <c r="U1809" s="1">
        <f>VLOOKUP($H1809,節点!$E$1:$G$20000,3,FALSE)</f>
        <v>-27</v>
      </c>
      <c r="V1809" s="1">
        <f>VLOOKUP($I1809,節点!$E$1:$G$20000,2,FALSE)</f>
        <v>92</v>
      </c>
      <c r="W1809" s="1">
        <f>VLOOKUP($I1809,節点!$E$1:$G$20000,3,FALSE)</f>
        <v>-27</v>
      </c>
      <c r="X1809" s="1">
        <f>VLOOKUP($J1809,節点!$E$1:$G$20000,2,FALSE)</f>
        <v>92</v>
      </c>
      <c r="Y1809" s="1">
        <f>VLOOKUP($J1809,節点!$E$1:$G$20000,3,FALSE)</f>
        <v>-25.95</v>
      </c>
      <c r="Z1809" s="1">
        <f>VLOOKUP($K1809,節点!$E$1:$G$20000,2,FALSE)</f>
        <v>88</v>
      </c>
      <c r="AA1809" s="1">
        <f>VLOOKUP($K1809,節点!$E$1:$G$20000,3,FALSE)</f>
        <v>-25.95</v>
      </c>
      <c r="AB1809">
        <f t="shared" si="1370"/>
        <v>-2</v>
      </c>
      <c r="AC1809">
        <f t="shared" si="1371"/>
        <v>-0.52499999999999858</v>
      </c>
      <c r="AD1809">
        <f t="shared" si="1372"/>
        <v>2</v>
      </c>
      <c r="AE1809">
        <f t="shared" si="1373"/>
        <v>-0.52499999999999858</v>
      </c>
      <c r="AF1809">
        <f t="shared" si="1374"/>
        <v>2</v>
      </c>
      <c r="AG1809">
        <f t="shared" si="1375"/>
        <v>0.52500000000000213</v>
      </c>
      <c r="AH1809">
        <f t="shared" si="1376"/>
        <v>-2</v>
      </c>
      <c r="AI1809">
        <f t="shared" si="1377"/>
        <v>0.52500000000000213</v>
      </c>
      <c r="AJ1809">
        <f t="shared" si="1351"/>
        <v>194.7083038996827</v>
      </c>
      <c r="AK1809">
        <f t="shared" si="1352"/>
        <v>345.29169610031727</v>
      </c>
      <c r="AL1809">
        <f t="shared" si="1353"/>
        <v>14.708303899682805</v>
      </c>
      <c r="AM1809">
        <f t="shared" si="1354"/>
        <v>165.29169610031718</v>
      </c>
      <c r="AN1809">
        <f t="shared" si="1378"/>
        <v>3</v>
      </c>
      <c r="AO1809">
        <f t="shared" si="1379"/>
        <v>4</v>
      </c>
      <c r="AP1809">
        <f t="shared" si="1380"/>
        <v>1</v>
      </c>
      <c r="AQ1809">
        <f t="shared" si="1381"/>
        <v>2</v>
      </c>
      <c r="AR1809">
        <f t="shared" si="1382"/>
        <v>3412</v>
      </c>
      <c r="AS1809" t="str">
        <f t="shared" si="1383"/>
        <v/>
      </c>
      <c r="AT1809" t="str">
        <f t="shared" si="1384"/>
        <v/>
      </c>
      <c r="AU1809" t="str">
        <f t="shared" si="1385"/>
        <v/>
      </c>
      <c r="AV1809" t="str">
        <f t="shared" si="1386"/>
        <v/>
      </c>
      <c r="AW1809" t="str">
        <f t="shared" si="1355"/>
        <v/>
      </c>
      <c r="BA1809">
        <f t="shared" si="1339"/>
        <v>90</v>
      </c>
      <c r="BB1809">
        <f t="shared" si="1340"/>
        <v>-27</v>
      </c>
      <c r="BC1809">
        <f t="shared" si="1341"/>
        <v>92</v>
      </c>
      <c r="BD1809">
        <f t="shared" si="1342"/>
        <v>-26.475000000000001</v>
      </c>
      <c r="BE1809">
        <f t="shared" si="1343"/>
        <v>90</v>
      </c>
      <c r="BF1809">
        <f t="shared" si="1344"/>
        <v>-25.95</v>
      </c>
      <c r="BG1809">
        <f t="shared" si="1345"/>
        <v>88</v>
      </c>
      <c r="BH1809">
        <f t="shared" si="1346"/>
        <v>-26.475000000000001</v>
      </c>
      <c r="BI1809">
        <f t="shared" si="1347"/>
        <v>1.0500000000000007</v>
      </c>
      <c r="BJ1809">
        <f t="shared" si="1348"/>
        <v>4</v>
      </c>
      <c r="BK1809">
        <f t="shared" si="1349"/>
        <v>3.8095238095238071</v>
      </c>
      <c r="BL1809">
        <f t="shared" si="1350"/>
        <v>1.0500000000000007</v>
      </c>
      <c r="BM1809" s="1">
        <v>2</v>
      </c>
    </row>
    <row r="1810" spans="1:65">
      <c r="A1810" s="16" t="s">
        <v>5234</v>
      </c>
      <c r="E1810"/>
      <c r="F1810" s="17">
        <f t="shared" si="1356"/>
        <v>2974</v>
      </c>
      <c r="G1810" s="3">
        <f t="shared" si="1357"/>
        <v>4</v>
      </c>
      <c r="H1810" s="4">
        <f t="shared" si="1358"/>
        <v>3044</v>
      </c>
      <c r="I1810" s="4">
        <f t="shared" si="1359"/>
        <v>3085</v>
      </c>
      <c r="J1810" s="4">
        <f t="shared" si="1360"/>
        <v>3086</v>
      </c>
      <c r="K1810" s="4">
        <f t="shared" si="1361"/>
        <v>3045</v>
      </c>
      <c r="L1810" s="1">
        <f t="shared" si="1362"/>
        <v>0</v>
      </c>
      <c r="M1810" s="1">
        <f t="shared" si="1363"/>
        <v>0</v>
      </c>
      <c r="N1810" s="1">
        <f t="shared" si="1364"/>
        <v>0</v>
      </c>
      <c r="O1810" s="1">
        <f t="shared" si="1365"/>
        <v>0</v>
      </c>
      <c r="P1810" s="1">
        <f t="shared" si="1366"/>
        <v>0</v>
      </c>
      <c r="Q1810" s="1" t="str">
        <f t="shared" si="1367"/>
        <v/>
      </c>
      <c r="R1810" s="1">
        <f t="shared" si="1368"/>
        <v>90</v>
      </c>
      <c r="S1810" s="1">
        <f t="shared" si="1369"/>
        <v>-25.424999999999997</v>
      </c>
      <c r="T1810" s="1">
        <f>VLOOKUP($H1810,節点!$E$1:$G$20000,2,FALSE)</f>
        <v>88</v>
      </c>
      <c r="U1810" s="1">
        <f>VLOOKUP($H1810,節点!$E$1:$G$20000,3,FALSE)</f>
        <v>-25.95</v>
      </c>
      <c r="V1810" s="1">
        <f>VLOOKUP($I1810,節点!$E$1:$G$20000,2,FALSE)</f>
        <v>92</v>
      </c>
      <c r="W1810" s="1">
        <f>VLOOKUP($I1810,節点!$E$1:$G$20000,3,FALSE)</f>
        <v>-25.95</v>
      </c>
      <c r="X1810" s="1">
        <f>VLOOKUP($J1810,節点!$E$1:$G$20000,2,FALSE)</f>
        <v>92</v>
      </c>
      <c r="Y1810" s="1">
        <f>VLOOKUP($J1810,節点!$E$1:$G$20000,3,FALSE)</f>
        <v>-24.9</v>
      </c>
      <c r="Z1810" s="1">
        <f>VLOOKUP($K1810,節点!$E$1:$G$20000,2,FALSE)</f>
        <v>88</v>
      </c>
      <c r="AA1810" s="1">
        <f>VLOOKUP($K1810,節点!$E$1:$G$20000,3,FALSE)</f>
        <v>-24.9</v>
      </c>
      <c r="AB1810">
        <f t="shared" si="1370"/>
        <v>-2</v>
      </c>
      <c r="AC1810">
        <f t="shared" si="1371"/>
        <v>-0.52500000000000213</v>
      </c>
      <c r="AD1810">
        <f t="shared" si="1372"/>
        <v>2</v>
      </c>
      <c r="AE1810">
        <f t="shared" si="1373"/>
        <v>-0.52500000000000213</v>
      </c>
      <c r="AF1810">
        <f t="shared" si="1374"/>
        <v>2</v>
      </c>
      <c r="AG1810">
        <f t="shared" si="1375"/>
        <v>0.52499999999999858</v>
      </c>
      <c r="AH1810">
        <f t="shared" si="1376"/>
        <v>-2</v>
      </c>
      <c r="AI1810">
        <f t="shared" si="1377"/>
        <v>0.52499999999999858</v>
      </c>
      <c r="AJ1810">
        <f t="shared" si="1351"/>
        <v>194.70830389968282</v>
      </c>
      <c r="AK1810">
        <f t="shared" si="1352"/>
        <v>345.29169610031721</v>
      </c>
      <c r="AL1810">
        <f t="shared" si="1353"/>
        <v>14.70830389968271</v>
      </c>
      <c r="AM1810">
        <f t="shared" si="1354"/>
        <v>165.2916961003173</v>
      </c>
      <c r="AN1810">
        <f t="shared" si="1378"/>
        <v>3</v>
      </c>
      <c r="AO1810">
        <f t="shared" si="1379"/>
        <v>4</v>
      </c>
      <c r="AP1810">
        <f t="shared" si="1380"/>
        <v>1</v>
      </c>
      <c r="AQ1810">
        <f t="shared" si="1381"/>
        <v>2</v>
      </c>
      <c r="AR1810">
        <f t="shared" si="1382"/>
        <v>3412</v>
      </c>
      <c r="AS1810" t="str">
        <f t="shared" si="1383"/>
        <v/>
      </c>
      <c r="AT1810" t="str">
        <f t="shared" si="1384"/>
        <v/>
      </c>
      <c r="AU1810" t="str">
        <f t="shared" si="1385"/>
        <v/>
      </c>
      <c r="AV1810" t="str">
        <f t="shared" si="1386"/>
        <v/>
      </c>
      <c r="AW1810" t="str">
        <f t="shared" si="1355"/>
        <v/>
      </c>
      <c r="BA1810">
        <f t="shared" si="1339"/>
        <v>90</v>
      </c>
      <c r="BB1810">
        <f t="shared" si="1340"/>
        <v>-25.95</v>
      </c>
      <c r="BC1810">
        <f t="shared" si="1341"/>
        <v>92</v>
      </c>
      <c r="BD1810">
        <f t="shared" si="1342"/>
        <v>-25.424999999999997</v>
      </c>
      <c r="BE1810">
        <f t="shared" si="1343"/>
        <v>90</v>
      </c>
      <c r="BF1810">
        <f t="shared" si="1344"/>
        <v>-24.9</v>
      </c>
      <c r="BG1810">
        <f t="shared" si="1345"/>
        <v>88</v>
      </c>
      <c r="BH1810">
        <f t="shared" si="1346"/>
        <v>-25.424999999999997</v>
      </c>
      <c r="BI1810">
        <f t="shared" si="1347"/>
        <v>1.0500000000000007</v>
      </c>
      <c r="BJ1810">
        <f t="shared" si="1348"/>
        <v>4</v>
      </c>
      <c r="BK1810">
        <f t="shared" si="1349"/>
        <v>3.8095238095238071</v>
      </c>
      <c r="BL1810">
        <f t="shared" si="1350"/>
        <v>1.0500000000000007</v>
      </c>
      <c r="BM1810" s="1">
        <v>2</v>
      </c>
    </row>
    <row r="1811" spans="1:65">
      <c r="A1811" s="16" t="s">
        <v>5235</v>
      </c>
      <c r="E1811"/>
      <c r="F1811" s="17">
        <f t="shared" si="1356"/>
        <v>2975</v>
      </c>
      <c r="G1811" s="3">
        <f t="shared" si="1357"/>
        <v>4</v>
      </c>
      <c r="H1811" s="4">
        <f t="shared" si="1358"/>
        <v>3045</v>
      </c>
      <c r="I1811" s="4">
        <f t="shared" si="1359"/>
        <v>3086</v>
      </c>
      <c r="J1811" s="4">
        <f t="shared" si="1360"/>
        <v>3087</v>
      </c>
      <c r="K1811" s="4">
        <f t="shared" si="1361"/>
        <v>3046</v>
      </c>
      <c r="L1811" s="1">
        <f t="shared" si="1362"/>
        <v>0</v>
      </c>
      <c r="M1811" s="1">
        <f t="shared" si="1363"/>
        <v>0</v>
      </c>
      <c r="N1811" s="1">
        <f t="shared" si="1364"/>
        <v>0</v>
      </c>
      <c r="O1811" s="1">
        <f t="shared" si="1365"/>
        <v>0</v>
      </c>
      <c r="P1811" s="1">
        <f t="shared" si="1366"/>
        <v>0</v>
      </c>
      <c r="Q1811" s="1" t="str">
        <f t="shared" si="1367"/>
        <v/>
      </c>
      <c r="R1811" s="1">
        <f t="shared" si="1368"/>
        <v>90</v>
      </c>
      <c r="S1811" s="1">
        <f t="shared" si="1369"/>
        <v>-24.375</v>
      </c>
      <c r="T1811" s="1">
        <f>VLOOKUP($H1811,節点!$E$1:$G$20000,2,FALSE)</f>
        <v>88</v>
      </c>
      <c r="U1811" s="1">
        <f>VLOOKUP($H1811,節点!$E$1:$G$20000,3,FALSE)</f>
        <v>-24.9</v>
      </c>
      <c r="V1811" s="1">
        <f>VLOOKUP($I1811,節点!$E$1:$G$20000,2,FALSE)</f>
        <v>92</v>
      </c>
      <c r="W1811" s="1">
        <f>VLOOKUP($I1811,節点!$E$1:$G$20000,3,FALSE)</f>
        <v>-24.9</v>
      </c>
      <c r="X1811" s="1">
        <f>VLOOKUP($J1811,節点!$E$1:$G$20000,2,FALSE)</f>
        <v>92</v>
      </c>
      <c r="Y1811" s="1">
        <f>VLOOKUP($J1811,節点!$E$1:$G$20000,3,FALSE)</f>
        <v>-23.85</v>
      </c>
      <c r="Z1811" s="1">
        <f>VLOOKUP($K1811,節点!$E$1:$G$20000,2,FALSE)</f>
        <v>88</v>
      </c>
      <c r="AA1811" s="1">
        <f>VLOOKUP($K1811,節点!$E$1:$G$20000,3,FALSE)</f>
        <v>-23.85</v>
      </c>
      <c r="AB1811">
        <f t="shared" si="1370"/>
        <v>-2</v>
      </c>
      <c r="AC1811">
        <f t="shared" si="1371"/>
        <v>-0.52499999999999858</v>
      </c>
      <c r="AD1811">
        <f t="shared" si="1372"/>
        <v>2</v>
      </c>
      <c r="AE1811">
        <f t="shared" si="1373"/>
        <v>-0.52499999999999858</v>
      </c>
      <c r="AF1811">
        <f t="shared" si="1374"/>
        <v>2</v>
      </c>
      <c r="AG1811">
        <f t="shared" si="1375"/>
        <v>0.52499999999999858</v>
      </c>
      <c r="AH1811">
        <f t="shared" si="1376"/>
        <v>-2</v>
      </c>
      <c r="AI1811">
        <f t="shared" si="1377"/>
        <v>0.52499999999999858</v>
      </c>
      <c r="AJ1811">
        <f t="shared" si="1351"/>
        <v>194.7083038996827</v>
      </c>
      <c r="AK1811">
        <f t="shared" si="1352"/>
        <v>345.29169610031727</v>
      </c>
      <c r="AL1811">
        <f t="shared" si="1353"/>
        <v>14.70830389968271</v>
      </c>
      <c r="AM1811">
        <f t="shared" si="1354"/>
        <v>165.2916961003173</v>
      </c>
      <c r="AN1811">
        <f t="shared" si="1378"/>
        <v>3</v>
      </c>
      <c r="AO1811">
        <f t="shared" si="1379"/>
        <v>4</v>
      </c>
      <c r="AP1811">
        <f t="shared" si="1380"/>
        <v>1</v>
      </c>
      <c r="AQ1811">
        <f t="shared" si="1381"/>
        <v>2</v>
      </c>
      <c r="AR1811">
        <f t="shared" si="1382"/>
        <v>3412</v>
      </c>
      <c r="AS1811" t="str">
        <f t="shared" si="1383"/>
        <v/>
      </c>
      <c r="AT1811" t="str">
        <f t="shared" si="1384"/>
        <v/>
      </c>
      <c r="AU1811" t="str">
        <f t="shared" si="1385"/>
        <v/>
      </c>
      <c r="AV1811" t="str">
        <f t="shared" si="1386"/>
        <v/>
      </c>
      <c r="AW1811" t="str">
        <f t="shared" si="1355"/>
        <v/>
      </c>
      <c r="BA1811">
        <f t="shared" si="1339"/>
        <v>90</v>
      </c>
      <c r="BB1811">
        <f t="shared" si="1340"/>
        <v>-24.9</v>
      </c>
      <c r="BC1811">
        <f t="shared" si="1341"/>
        <v>92</v>
      </c>
      <c r="BD1811">
        <f t="shared" si="1342"/>
        <v>-24.375</v>
      </c>
      <c r="BE1811">
        <f t="shared" si="1343"/>
        <v>90</v>
      </c>
      <c r="BF1811">
        <f t="shared" si="1344"/>
        <v>-23.85</v>
      </c>
      <c r="BG1811">
        <f t="shared" si="1345"/>
        <v>88</v>
      </c>
      <c r="BH1811">
        <f t="shared" si="1346"/>
        <v>-24.375</v>
      </c>
      <c r="BI1811">
        <f t="shared" si="1347"/>
        <v>1.0499999999999972</v>
      </c>
      <c r="BJ1811">
        <f t="shared" si="1348"/>
        <v>4</v>
      </c>
      <c r="BK1811">
        <f t="shared" si="1349"/>
        <v>3.80952380952382</v>
      </c>
      <c r="BL1811">
        <f t="shared" si="1350"/>
        <v>1.0499999999999972</v>
      </c>
      <c r="BM1811" s="1">
        <v>2</v>
      </c>
    </row>
    <row r="1812" spans="1:65">
      <c r="A1812" s="16" t="s">
        <v>5236</v>
      </c>
      <c r="E1812"/>
      <c r="F1812" s="17">
        <f t="shared" si="1356"/>
        <v>2976</v>
      </c>
      <c r="G1812" s="3">
        <f t="shared" si="1357"/>
        <v>4</v>
      </c>
      <c r="H1812" s="4">
        <f t="shared" si="1358"/>
        <v>3046</v>
      </c>
      <c r="I1812" s="4">
        <f t="shared" si="1359"/>
        <v>3087</v>
      </c>
      <c r="J1812" s="4">
        <f t="shared" si="1360"/>
        <v>3088</v>
      </c>
      <c r="K1812" s="4">
        <f t="shared" si="1361"/>
        <v>3047</v>
      </c>
      <c r="L1812" s="1">
        <f t="shared" si="1362"/>
        <v>0</v>
      </c>
      <c r="M1812" s="1">
        <f t="shared" si="1363"/>
        <v>0</v>
      </c>
      <c r="N1812" s="1">
        <f t="shared" si="1364"/>
        <v>0</v>
      </c>
      <c r="O1812" s="1">
        <f t="shared" si="1365"/>
        <v>0</v>
      </c>
      <c r="P1812" s="1">
        <f t="shared" si="1366"/>
        <v>0</v>
      </c>
      <c r="Q1812" s="1" t="str">
        <f t="shared" si="1367"/>
        <v/>
      </c>
      <c r="R1812" s="1">
        <f t="shared" si="1368"/>
        <v>90</v>
      </c>
      <c r="S1812" s="1">
        <f t="shared" si="1369"/>
        <v>-23.324999999999999</v>
      </c>
      <c r="T1812" s="1">
        <f>VLOOKUP($H1812,節点!$E$1:$G$20000,2,FALSE)</f>
        <v>88</v>
      </c>
      <c r="U1812" s="1">
        <f>VLOOKUP($H1812,節点!$E$1:$G$20000,3,FALSE)</f>
        <v>-23.85</v>
      </c>
      <c r="V1812" s="1">
        <f>VLOOKUP($I1812,節点!$E$1:$G$20000,2,FALSE)</f>
        <v>92</v>
      </c>
      <c r="W1812" s="1">
        <f>VLOOKUP($I1812,節点!$E$1:$G$20000,3,FALSE)</f>
        <v>-23.85</v>
      </c>
      <c r="X1812" s="1">
        <f>VLOOKUP($J1812,節点!$E$1:$G$20000,2,FALSE)</f>
        <v>92</v>
      </c>
      <c r="Y1812" s="1">
        <f>VLOOKUP($J1812,節点!$E$1:$G$20000,3,FALSE)</f>
        <v>-22.8</v>
      </c>
      <c r="Z1812" s="1">
        <f>VLOOKUP($K1812,節点!$E$1:$G$20000,2,FALSE)</f>
        <v>88</v>
      </c>
      <c r="AA1812" s="1">
        <f>VLOOKUP($K1812,節点!$E$1:$G$20000,3,FALSE)</f>
        <v>-22.8</v>
      </c>
      <c r="AB1812">
        <f t="shared" si="1370"/>
        <v>-2</v>
      </c>
      <c r="AC1812">
        <f t="shared" si="1371"/>
        <v>-0.52500000000000213</v>
      </c>
      <c r="AD1812">
        <f t="shared" si="1372"/>
        <v>2</v>
      </c>
      <c r="AE1812">
        <f t="shared" si="1373"/>
        <v>-0.52500000000000213</v>
      </c>
      <c r="AF1812">
        <f t="shared" si="1374"/>
        <v>2</v>
      </c>
      <c r="AG1812">
        <f t="shared" si="1375"/>
        <v>0.52499999999999858</v>
      </c>
      <c r="AH1812">
        <f t="shared" si="1376"/>
        <v>-2</v>
      </c>
      <c r="AI1812">
        <f t="shared" si="1377"/>
        <v>0.52499999999999858</v>
      </c>
      <c r="AJ1812">
        <f t="shared" si="1351"/>
        <v>194.70830389968282</v>
      </c>
      <c r="AK1812">
        <f t="shared" si="1352"/>
        <v>345.29169610031721</v>
      </c>
      <c r="AL1812">
        <f t="shared" si="1353"/>
        <v>14.70830389968271</v>
      </c>
      <c r="AM1812">
        <f t="shared" si="1354"/>
        <v>165.2916961003173</v>
      </c>
      <c r="AN1812">
        <f t="shared" si="1378"/>
        <v>3</v>
      </c>
      <c r="AO1812">
        <f t="shared" si="1379"/>
        <v>4</v>
      </c>
      <c r="AP1812">
        <f t="shared" si="1380"/>
        <v>1</v>
      </c>
      <c r="AQ1812">
        <f t="shared" si="1381"/>
        <v>2</v>
      </c>
      <c r="AR1812">
        <f t="shared" si="1382"/>
        <v>3412</v>
      </c>
      <c r="AS1812" t="str">
        <f t="shared" si="1383"/>
        <v/>
      </c>
      <c r="AT1812" t="str">
        <f t="shared" si="1384"/>
        <v/>
      </c>
      <c r="AU1812" t="str">
        <f t="shared" si="1385"/>
        <v/>
      </c>
      <c r="AV1812" t="str">
        <f t="shared" si="1386"/>
        <v/>
      </c>
      <c r="AW1812" t="str">
        <f t="shared" si="1355"/>
        <v/>
      </c>
      <c r="BA1812">
        <f t="shared" si="1339"/>
        <v>90</v>
      </c>
      <c r="BB1812">
        <f t="shared" si="1340"/>
        <v>-23.85</v>
      </c>
      <c r="BC1812">
        <f t="shared" si="1341"/>
        <v>92</v>
      </c>
      <c r="BD1812">
        <f t="shared" si="1342"/>
        <v>-23.325000000000003</v>
      </c>
      <c r="BE1812">
        <f t="shared" si="1343"/>
        <v>90</v>
      </c>
      <c r="BF1812">
        <f t="shared" si="1344"/>
        <v>-22.8</v>
      </c>
      <c r="BG1812">
        <f t="shared" si="1345"/>
        <v>88</v>
      </c>
      <c r="BH1812">
        <f t="shared" si="1346"/>
        <v>-23.325000000000003</v>
      </c>
      <c r="BI1812">
        <f t="shared" si="1347"/>
        <v>1.0500000000000007</v>
      </c>
      <c r="BJ1812">
        <f t="shared" si="1348"/>
        <v>4</v>
      </c>
      <c r="BK1812">
        <f t="shared" si="1349"/>
        <v>3.8095238095238071</v>
      </c>
      <c r="BL1812">
        <f t="shared" si="1350"/>
        <v>1.0500000000000007</v>
      </c>
      <c r="BM1812" s="1">
        <v>2</v>
      </c>
    </row>
    <row r="1813" spans="1:65">
      <c r="A1813" s="16" t="s">
        <v>5237</v>
      </c>
      <c r="E1813"/>
      <c r="F1813" s="17">
        <f t="shared" si="1356"/>
        <v>2977</v>
      </c>
      <c r="G1813" s="3">
        <f t="shared" si="1357"/>
        <v>4</v>
      </c>
      <c r="H1813" s="4">
        <f t="shared" si="1358"/>
        <v>3047</v>
      </c>
      <c r="I1813" s="4">
        <f t="shared" si="1359"/>
        <v>3088</v>
      </c>
      <c r="J1813" s="4">
        <f t="shared" si="1360"/>
        <v>3089</v>
      </c>
      <c r="K1813" s="4">
        <f t="shared" si="1361"/>
        <v>3048</v>
      </c>
      <c r="L1813" s="1">
        <f t="shared" si="1362"/>
        <v>0</v>
      </c>
      <c r="M1813" s="1">
        <f t="shared" si="1363"/>
        <v>0</v>
      </c>
      <c r="N1813" s="1">
        <f t="shared" si="1364"/>
        <v>0</v>
      </c>
      <c r="O1813" s="1">
        <f t="shared" si="1365"/>
        <v>0</v>
      </c>
      <c r="P1813" s="1">
        <f t="shared" si="1366"/>
        <v>0</v>
      </c>
      <c r="Q1813" s="1" t="str">
        <f t="shared" si="1367"/>
        <v/>
      </c>
      <c r="R1813" s="1">
        <f t="shared" si="1368"/>
        <v>90</v>
      </c>
      <c r="S1813" s="1">
        <f t="shared" si="1369"/>
        <v>-22.274999999999999</v>
      </c>
      <c r="T1813" s="1">
        <f>VLOOKUP($H1813,節点!$E$1:$G$20000,2,FALSE)</f>
        <v>88</v>
      </c>
      <c r="U1813" s="1">
        <f>VLOOKUP($H1813,節点!$E$1:$G$20000,3,FALSE)</f>
        <v>-22.8</v>
      </c>
      <c r="V1813" s="1">
        <f>VLOOKUP($I1813,節点!$E$1:$G$20000,2,FALSE)</f>
        <v>92</v>
      </c>
      <c r="W1813" s="1">
        <f>VLOOKUP($I1813,節点!$E$1:$G$20000,3,FALSE)</f>
        <v>-22.8</v>
      </c>
      <c r="X1813" s="1">
        <f>VLOOKUP($J1813,節点!$E$1:$G$20000,2,FALSE)</f>
        <v>92</v>
      </c>
      <c r="Y1813" s="1">
        <f>VLOOKUP($J1813,節点!$E$1:$G$20000,3,FALSE)</f>
        <v>-21.75</v>
      </c>
      <c r="Z1813" s="1">
        <f>VLOOKUP($K1813,節点!$E$1:$G$20000,2,FALSE)</f>
        <v>88</v>
      </c>
      <c r="AA1813" s="1">
        <f>VLOOKUP($K1813,節点!$E$1:$G$20000,3,FALSE)</f>
        <v>-21.75</v>
      </c>
      <c r="AB1813">
        <f t="shared" si="1370"/>
        <v>-2</v>
      </c>
      <c r="AC1813">
        <f t="shared" si="1371"/>
        <v>-0.52500000000000213</v>
      </c>
      <c r="AD1813">
        <f t="shared" si="1372"/>
        <v>2</v>
      </c>
      <c r="AE1813">
        <f t="shared" si="1373"/>
        <v>-0.52500000000000213</v>
      </c>
      <c r="AF1813">
        <f t="shared" si="1374"/>
        <v>2</v>
      </c>
      <c r="AG1813">
        <f t="shared" si="1375"/>
        <v>0.52499999999999858</v>
      </c>
      <c r="AH1813">
        <f t="shared" si="1376"/>
        <v>-2</v>
      </c>
      <c r="AI1813">
        <f t="shared" si="1377"/>
        <v>0.52499999999999858</v>
      </c>
      <c r="AJ1813">
        <f t="shared" si="1351"/>
        <v>194.70830389968282</v>
      </c>
      <c r="AK1813">
        <f t="shared" si="1352"/>
        <v>345.29169610031721</v>
      </c>
      <c r="AL1813">
        <f t="shared" si="1353"/>
        <v>14.70830389968271</v>
      </c>
      <c r="AM1813">
        <f t="shared" si="1354"/>
        <v>165.2916961003173</v>
      </c>
      <c r="AN1813">
        <f t="shared" si="1378"/>
        <v>3</v>
      </c>
      <c r="AO1813">
        <f t="shared" si="1379"/>
        <v>4</v>
      </c>
      <c r="AP1813">
        <f t="shared" si="1380"/>
        <v>1</v>
      </c>
      <c r="AQ1813">
        <f t="shared" si="1381"/>
        <v>2</v>
      </c>
      <c r="AR1813">
        <f t="shared" si="1382"/>
        <v>3412</v>
      </c>
      <c r="AS1813" t="str">
        <f t="shared" si="1383"/>
        <v/>
      </c>
      <c r="AT1813" t="str">
        <f t="shared" si="1384"/>
        <v/>
      </c>
      <c r="AU1813" t="str">
        <f t="shared" si="1385"/>
        <v/>
      </c>
      <c r="AV1813" t="str">
        <f t="shared" si="1386"/>
        <v/>
      </c>
      <c r="AW1813" t="str">
        <f t="shared" si="1355"/>
        <v/>
      </c>
      <c r="BA1813">
        <f t="shared" si="1339"/>
        <v>90</v>
      </c>
      <c r="BB1813">
        <f t="shared" si="1340"/>
        <v>-22.8</v>
      </c>
      <c r="BC1813">
        <f t="shared" si="1341"/>
        <v>92</v>
      </c>
      <c r="BD1813">
        <f t="shared" si="1342"/>
        <v>-22.274999999999999</v>
      </c>
      <c r="BE1813">
        <f t="shared" si="1343"/>
        <v>90</v>
      </c>
      <c r="BF1813">
        <f t="shared" si="1344"/>
        <v>-21.75</v>
      </c>
      <c r="BG1813">
        <f t="shared" si="1345"/>
        <v>88</v>
      </c>
      <c r="BH1813">
        <f t="shared" si="1346"/>
        <v>-22.274999999999999</v>
      </c>
      <c r="BI1813">
        <f t="shared" si="1347"/>
        <v>1.0500000000000007</v>
      </c>
      <c r="BJ1813">
        <f t="shared" si="1348"/>
        <v>4</v>
      </c>
      <c r="BK1813">
        <f t="shared" si="1349"/>
        <v>3.8095238095238071</v>
      </c>
      <c r="BL1813">
        <f t="shared" si="1350"/>
        <v>1.0500000000000007</v>
      </c>
      <c r="BM1813" s="1">
        <v>2</v>
      </c>
    </row>
    <row r="1814" spans="1:65">
      <c r="A1814" s="16" t="s">
        <v>5238</v>
      </c>
      <c r="E1814"/>
      <c r="F1814" s="17">
        <f t="shared" si="1356"/>
        <v>2978</v>
      </c>
      <c r="G1814" s="3">
        <f t="shared" si="1357"/>
        <v>4</v>
      </c>
      <c r="H1814" s="4">
        <f t="shared" si="1358"/>
        <v>3048</v>
      </c>
      <c r="I1814" s="4">
        <f t="shared" si="1359"/>
        <v>3089</v>
      </c>
      <c r="J1814" s="4">
        <f t="shared" si="1360"/>
        <v>3090</v>
      </c>
      <c r="K1814" s="4">
        <f t="shared" si="1361"/>
        <v>3049</v>
      </c>
      <c r="L1814" s="1">
        <f t="shared" si="1362"/>
        <v>0</v>
      </c>
      <c r="M1814" s="1">
        <f t="shared" si="1363"/>
        <v>0</v>
      </c>
      <c r="N1814" s="1">
        <f t="shared" si="1364"/>
        <v>0</v>
      </c>
      <c r="O1814" s="1">
        <f t="shared" si="1365"/>
        <v>0</v>
      </c>
      <c r="P1814" s="1">
        <f t="shared" si="1366"/>
        <v>0</v>
      </c>
      <c r="Q1814" s="1" t="str">
        <f t="shared" si="1367"/>
        <v/>
      </c>
      <c r="R1814" s="1">
        <f t="shared" si="1368"/>
        <v>90</v>
      </c>
      <c r="S1814" s="1">
        <f t="shared" si="1369"/>
        <v>-21.225000000000001</v>
      </c>
      <c r="T1814" s="1">
        <f>VLOOKUP($H1814,節点!$E$1:$G$20000,2,FALSE)</f>
        <v>88</v>
      </c>
      <c r="U1814" s="1">
        <f>VLOOKUP($H1814,節点!$E$1:$G$20000,3,FALSE)</f>
        <v>-21.75</v>
      </c>
      <c r="V1814" s="1">
        <f>VLOOKUP($I1814,節点!$E$1:$G$20000,2,FALSE)</f>
        <v>92</v>
      </c>
      <c r="W1814" s="1">
        <f>VLOOKUP($I1814,節点!$E$1:$G$20000,3,FALSE)</f>
        <v>-21.75</v>
      </c>
      <c r="X1814" s="1">
        <f>VLOOKUP($J1814,節点!$E$1:$G$20000,2,FALSE)</f>
        <v>92</v>
      </c>
      <c r="Y1814" s="1">
        <f>VLOOKUP($J1814,節点!$E$1:$G$20000,3,FALSE)</f>
        <v>-20.7</v>
      </c>
      <c r="Z1814" s="1">
        <f>VLOOKUP($K1814,節点!$E$1:$G$20000,2,FALSE)</f>
        <v>88</v>
      </c>
      <c r="AA1814" s="1">
        <f>VLOOKUP($K1814,節点!$E$1:$G$20000,3,FALSE)</f>
        <v>-20.7</v>
      </c>
      <c r="AB1814">
        <f t="shared" si="1370"/>
        <v>-2</v>
      </c>
      <c r="AC1814">
        <f t="shared" si="1371"/>
        <v>-0.52499999999999858</v>
      </c>
      <c r="AD1814">
        <f t="shared" si="1372"/>
        <v>2</v>
      </c>
      <c r="AE1814">
        <f t="shared" si="1373"/>
        <v>-0.52499999999999858</v>
      </c>
      <c r="AF1814">
        <f t="shared" si="1374"/>
        <v>2</v>
      </c>
      <c r="AG1814">
        <f t="shared" si="1375"/>
        <v>0.52500000000000213</v>
      </c>
      <c r="AH1814">
        <f t="shared" si="1376"/>
        <v>-2</v>
      </c>
      <c r="AI1814">
        <f t="shared" si="1377"/>
        <v>0.52500000000000213</v>
      </c>
      <c r="AJ1814">
        <f t="shared" si="1351"/>
        <v>194.7083038996827</v>
      </c>
      <c r="AK1814">
        <f t="shared" si="1352"/>
        <v>345.29169610031727</v>
      </c>
      <c r="AL1814">
        <f t="shared" si="1353"/>
        <v>14.708303899682805</v>
      </c>
      <c r="AM1814">
        <f t="shared" si="1354"/>
        <v>165.29169610031718</v>
      </c>
      <c r="AN1814">
        <f t="shared" si="1378"/>
        <v>3</v>
      </c>
      <c r="AO1814">
        <f t="shared" si="1379"/>
        <v>4</v>
      </c>
      <c r="AP1814">
        <f t="shared" si="1380"/>
        <v>1</v>
      </c>
      <c r="AQ1814">
        <f t="shared" si="1381"/>
        <v>2</v>
      </c>
      <c r="AR1814">
        <f t="shared" si="1382"/>
        <v>3412</v>
      </c>
      <c r="AS1814" t="str">
        <f t="shared" si="1383"/>
        <v/>
      </c>
      <c r="AT1814" t="str">
        <f t="shared" si="1384"/>
        <v/>
      </c>
      <c r="AU1814" t="str">
        <f t="shared" si="1385"/>
        <v/>
      </c>
      <c r="AV1814" t="str">
        <f t="shared" si="1386"/>
        <v/>
      </c>
      <c r="AW1814" t="str">
        <f t="shared" si="1355"/>
        <v/>
      </c>
      <c r="BA1814">
        <f t="shared" ref="BA1814:BA1877" si="1387">(T1814+V1814)/2</f>
        <v>90</v>
      </c>
      <c r="BB1814">
        <f t="shared" ref="BB1814:BB1877" si="1388">(U1814+W1814)/2</f>
        <v>-21.75</v>
      </c>
      <c r="BC1814">
        <f t="shared" ref="BC1814:BC1877" si="1389">(V1814+X1814)/2</f>
        <v>92</v>
      </c>
      <c r="BD1814">
        <f t="shared" ref="BD1814:BD1877" si="1390">(W1814+Y1814)/2</f>
        <v>-21.225000000000001</v>
      </c>
      <c r="BE1814">
        <f t="shared" ref="BE1814:BE1877" si="1391">(X1814+Z1814)/2</f>
        <v>90</v>
      </c>
      <c r="BF1814">
        <f t="shared" ref="BF1814:BF1877" si="1392">(Y1814+AA1814)/2</f>
        <v>-20.7</v>
      </c>
      <c r="BG1814">
        <f t="shared" ref="BG1814:BG1877" si="1393">(Z1814+T1814)/2</f>
        <v>88</v>
      </c>
      <c r="BH1814">
        <f t="shared" ref="BH1814:BH1877" si="1394">(AA1814+U1814)/2</f>
        <v>-21.225000000000001</v>
      </c>
      <c r="BI1814">
        <f t="shared" ref="BI1814:BI1877" si="1395">SQRT((BE1814-BA1814)^2+(BF1814-BB1814)^2)</f>
        <v>1.0500000000000007</v>
      </c>
      <c r="BJ1814">
        <f t="shared" ref="BJ1814:BJ1877" si="1396">SQRT((BG1814-BC1814)^2+(BH1814-BD1814)^2)</f>
        <v>4</v>
      </c>
      <c r="BK1814">
        <f t="shared" ref="BK1814:BK1877" si="1397">MAX(BI1814/BJ1814,BJ1814/BI1814)</f>
        <v>3.8095238095238071</v>
      </c>
      <c r="BL1814">
        <f t="shared" ref="BL1814:BL1877" si="1398">MIN(BI1814,BJ1814)</f>
        <v>1.0500000000000007</v>
      </c>
      <c r="BM1814" s="1">
        <v>2</v>
      </c>
    </row>
    <row r="1815" spans="1:65">
      <c r="A1815" s="16" t="s">
        <v>5239</v>
      </c>
      <c r="E1815"/>
      <c r="F1815" s="17">
        <f t="shared" si="1356"/>
        <v>2979</v>
      </c>
      <c r="G1815" s="3">
        <f t="shared" si="1357"/>
        <v>4</v>
      </c>
      <c r="H1815" s="4">
        <f t="shared" si="1358"/>
        <v>3049</v>
      </c>
      <c r="I1815" s="4">
        <f t="shared" si="1359"/>
        <v>3090</v>
      </c>
      <c r="J1815" s="4">
        <f t="shared" si="1360"/>
        <v>3091</v>
      </c>
      <c r="K1815" s="4">
        <f t="shared" si="1361"/>
        <v>3050</v>
      </c>
      <c r="L1815" s="1">
        <f t="shared" si="1362"/>
        <v>0</v>
      </c>
      <c r="M1815" s="1">
        <f t="shared" si="1363"/>
        <v>0</v>
      </c>
      <c r="N1815" s="1">
        <f t="shared" si="1364"/>
        <v>0</v>
      </c>
      <c r="O1815" s="1">
        <f t="shared" si="1365"/>
        <v>0</v>
      </c>
      <c r="P1815" s="1">
        <f t="shared" si="1366"/>
        <v>0</v>
      </c>
      <c r="Q1815" s="1" t="str">
        <f t="shared" si="1367"/>
        <v/>
      </c>
      <c r="R1815" s="1">
        <f t="shared" si="1368"/>
        <v>90</v>
      </c>
      <c r="S1815" s="1">
        <f t="shared" si="1369"/>
        <v>-20.174999999999997</v>
      </c>
      <c r="T1815" s="1">
        <f>VLOOKUP($H1815,節点!$E$1:$G$20000,2,FALSE)</f>
        <v>88</v>
      </c>
      <c r="U1815" s="1">
        <f>VLOOKUP($H1815,節点!$E$1:$G$20000,3,FALSE)</f>
        <v>-20.7</v>
      </c>
      <c r="V1815" s="1">
        <f>VLOOKUP($I1815,節点!$E$1:$G$20000,2,FALSE)</f>
        <v>92</v>
      </c>
      <c r="W1815" s="1">
        <f>VLOOKUP($I1815,節点!$E$1:$G$20000,3,FALSE)</f>
        <v>-20.7</v>
      </c>
      <c r="X1815" s="1">
        <f>VLOOKUP($J1815,節点!$E$1:$G$20000,2,FALSE)</f>
        <v>92</v>
      </c>
      <c r="Y1815" s="1">
        <f>VLOOKUP($J1815,節点!$E$1:$G$20000,3,FALSE)</f>
        <v>-19.649999999999999</v>
      </c>
      <c r="Z1815" s="1">
        <f>VLOOKUP($K1815,節点!$E$1:$G$20000,2,FALSE)</f>
        <v>88</v>
      </c>
      <c r="AA1815" s="1">
        <f>VLOOKUP($K1815,節点!$E$1:$G$20000,3,FALSE)</f>
        <v>-19.649999999999999</v>
      </c>
      <c r="AB1815">
        <f t="shared" si="1370"/>
        <v>-2</v>
      </c>
      <c r="AC1815">
        <f t="shared" si="1371"/>
        <v>-0.52500000000000213</v>
      </c>
      <c r="AD1815">
        <f t="shared" si="1372"/>
        <v>2</v>
      </c>
      <c r="AE1815">
        <f t="shared" si="1373"/>
        <v>-0.52500000000000213</v>
      </c>
      <c r="AF1815">
        <f t="shared" si="1374"/>
        <v>2</v>
      </c>
      <c r="AG1815">
        <f t="shared" si="1375"/>
        <v>0.52499999999999858</v>
      </c>
      <c r="AH1815">
        <f t="shared" si="1376"/>
        <v>-2</v>
      </c>
      <c r="AI1815">
        <f t="shared" si="1377"/>
        <v>0.52499999999999858</v>
      </c>
      <c r="AJ1815">
        <f t="shared" si="1351"/>
        <v>194.70830389968282</v>
      </c>
      <c r="AK1815">
        <f t="shared" si="1352"/>
        <v>345.29169610031721</v>
      </c>
      <c r="AL1815">
        <f t="shared" si="1353"/>
        <v>14.70830389968271</v>
      </c>
      <c r="AM1815">
        <f t="shared" si="1354"/>
        <v>165.2916961003173</v>
      </c>
      <c r="AN1815">
        <f t="shared" si="1378"/>
        <v>3</v>
      </c>
      <c r="AO1815">
        <f t="shared" si="1379"/>
        <v>4</v>
      </c>
      <c r="AP1815">
        <f t="shared" si="1380"/>
        <v>1</v>
      </c>
      <c r="AQ1815">
        <f t="shared" si="1381"/>
        <v>2</v>
      </c>
      <c r="AR1815">
        <f t="shared" si="1382"/>
        <v>3412</v>
      </c>
      <c r="AS1815" t="str">
        <f t="shared" si="1383"/>
        <v/>
      </c>
      <c r="AT1815" t="str">
        <f t="shared" si="1384"/>
        <v/>
      </c>
      <c r="AU1815" t="str">
        <f t="shared" si="1385"/>
        <v/>
      </c>
      <c r="AV1815" t="str">
        <f t="shared" si="1386"/>
        <v/>
      </c>
      <c r="AW1815" t="str">
        <f t="shared" si="1355"/>
        <v/>
      </c>
      <c r="BA1815">
        <f t="shared" si="1387"/>
        <v>90</v>
      </c>
      <c r="BB1815">
        <f t="shared" si="1388"/>
        <v>-20.7</v>
      </c>
      <c r="BC1815">
        <f t="shared" si="1389"/>
        <v>92</v>
      </c>
      <c r="BD1815">
        <f t="shared" si="1390"/>
        <v>-20.174999999999997</v>
      </c>
      <c r="BE1815">
        <f t="shared" si="1391"/>
        <v>90</v>
      </c>
      <c r="BF1815">
        <f t="shared" si="1392"/>
        <v>-19.649999999999999</v>
      </c>
      <c r="BG1815">
        <f t="shared" si="1393"/>
        <v>88</v>
      </c>
      <c r="BH1815">
        <f t="shared" si="1394"/>
        <v>-20.174999999999997</v>
      </c>
      <c r="BI1815">
        <f t="shared" si="1395"/>
        <v>1.0500000000000007</v>
      </c>
      <c r="BJ1815">
        <f t="shared" si="1396"/>
        <v>4</v>
      </c>
      <c r="BK1815">
        <f t="shared" si="1397"/>
        <v>3.8095238095238071</v>
      </c>
      <c r="BL1815">
        <f t="shared" si="1398"/>
        <v>1.0500000000000007</v>
      </c>
      <c r="BM1815" s="1">
        <v>2</v>
      </c>
    </row>
    <row r="1816" spans="1:65">
      <c r="A1816" s="16" t="s">
        <v>5240</v>
      </c>
      <c r="E1816"/>
      <c r="F1816" s="17">
        <f t="shared" si="1356"/>
        <v>2980</v>
      </c>
      <c r="G1816" s="3">
        <f t="shared" si="1357"/>
        <v>4</v>
      </c>
      <c r="H1816" s="4">
        <f t="shared" si="1358"/>
        <v>3050</v>
      </c>
      <c r="I1816" s="4">
        <f t="shared" si="1359"/>
        <v>3091</v>
      </c>
      <c r="J1816" s="4">
        <f t="shared" si="1360"/>
        <v>3092</v>
      </c>
      <c r="K1816" s="4">
        <f t="shared" si="1361"/>
        <v>3051</v>
      </c>
      <c r="L1816" s="1">
        <f t="shared" si="1362"/>
        <v>0</v>
      </c>
      <c r="M1816" s="1">
        <f t="shared" si="1363"/>
        <v>0</v>
      </c>
      <c r="N1816" s="1">
        <f t="shared" si="1364"/>
        <v>0</v>
      </c>
      <c r="O1816" s="1">
        <f t="shared" si="1365"/>
        <v>0</v>
      </c>
      <c r="P1816" s="1">
        <f t="shared" si="1366"/>
        <v>0</v>
      </c>
      <c r="Q1816" s="1" t="str">
        <f t="shared" si="1367"/>
        <v/>
      </c>
      <c r="R1816" s="1">
        <f t="shared" si="1368"/>
        <v>90</v>
      </c>
      <c r="S1816" s="1">
        <f t="shared" si="1369"/>
        <v>-19.125</v>
      </c>
      <c r="T1816" s="1">
        <f>VLOOKUP($H1816,節点!$E$1:$G$20000,2,FALSE)</f>
        <v>88</v>
      </c>
      <c r="U1816" s="1">
        <f>VLOOKUP($H1816,節点!$E$1:$G$20000,3,FALSE)</f>
        <v>-19.649999999999999</v>
      </c>
      <c r="V1816" s="1">
        <f>VLOOKUP($I1816,節点!$E$1:$G$20000,2,FALSE)</f>
        <v>92</v>
      </c>
      <c r="W1816" s="1">
        <f>VLOOKUP($I1816,節点!$E$1:$G$20000,3,FALSE)</f>
        <v>-19.649999999999999</v>
      </c>
      <c r="X1816" s="1">
        <f>VLOOKUP($J1816,節点!$E$1:$G$20000,2,FALSE)</f>
        <v>92</v>
      </c>
      <c r="Y1816" s="1">
        <f>VLOOKUP($J1816,節点!$E$1:$G$20000,3,FALSE)</f>
        <v>-18.600000000000001</v>
      </c>
      <c r="Z1816" s="1">
        <f>VLOOKUP($K1816,節点!$E$1:$G$20000,2,FALSE)</f>
        <v>88</v>
      </c>
      <c r="AA1816" s="1">
        <f>VLOOKUP($K1816,節点!$E$1:$G$20000,3,FALSE)</f>
        <v>-18.600000000000001</v>
      </c>
      <c r="AB1816">
        <f t="shared" si="1370"/>
        <v>-2</v>
      </c>
      <c r="AC1816">
        <f t="shared" si="1371"/>
        <v>-0.52499999999999858</v>
      </c>
      <c r="AD1816">
        <f t="shared" si="1372"/>
        <v>2</v>
      </c>
      <c r="AE1816">
        <f t="shared" si="1373"/>
        <v>-0.52499999999999858</v>
      </c>
      <c r="AF1816">
        <f t="shared" si="1374"/>
        <v>2</v>
      </c>
      <c r="AG1816">
        <f t="shared" si="1375"/>
        <v>0.52499999999999858</v>
      </c>
      <c r="AH1816">
        <f t="shared" si="1376"/>
        <v>-2</v>
      </c>
      <c r="AI1816">
        <f t="shared" si="1377"/>
        <v>0.52499999999999858</v>
      </c>
      <c r="AJ1816">
        <f t="shared" si="1351"/>
        <v>194.7083038996827</v>
      </c>
      <c r="AK1816">
        <f t="shared" si="1352"/>
        <v>345.29169610031727</v>
      </c>
      <c r="AL1816">
        <f t="shared" si="1353"/>
        <v>14.70830389968271</v>
      </c>
      <c r="AM1816">
        <f t="shared" si="1354"/>
        <v>165.2916961003173</v>
      </c>
      <c r="AN1816">
        <f t="shared" si="1378"/>
        <v>3</v>
      </c>
      <c r="AO1816">
        <f t="shared" si="1379"/>
        <v>4</v>
      </c>
      <c r="AP1816">
        <f t="shared" si="1380"/>
        <v>1</v>
      </c>
      <c r="AQ1816">
        <f t="shared" si="1381"/>
        <v>2</v>
      </c>
      <c r="AR1816">
        <f t="shared" si="1382"/>
        <v>3412</v>
      </c>
      <c r="AS1816" t="str">
        <f t="shared" si="1383"/>
        <v/>
      </c>
      <c r="AT1816" t="str">
        <f t="shared" si="1384"/>
        <v/>
      </c>
      <c r="AU1816" t="str">
        <f t="shared" si="1385"/>
        <v/>
      </c>
      <c r="AV1816" t="str">
        <f t="shared" si="1386"/>
        <v/>
      </c>
      <c r="AW1816" t="str">
        <f t="shared" si="1355"/>
        <v/>
      </c>
      <c r="BA1816">
        <f t="shared" si="1387"/>
        <v>90</v>
      </c>
      <c r="BB1816">
        <f t="shared" si="1388"/>
        <v>-19.649999999999999</v>
      </c>
      <c r="BC1816">
        <f t="shared" si="1389"/>
        <v>92</v>
      </c>
      <c r="BD1816">
        <f t="shared" si="1390"/>
        <v>-19.125</v>
      </c>
      <c r="BE1816">
        <f t="shared" si="1391"/>
        <v>90</v>
      </c>
      <c r="BF1816">
        <f t="shared" si="1392"/>
        <v>-18.600000000000001</v>
      </c>
      <c r="BG1816">
        <f t="shared" si="1393"/>
        <v>88</v>
      </c>
      <c r="BH1816">
        <f t="shared" si="1394"/>
        <v>-19.125</v>
      </c>
      <c r="BI1816">
        <f t="shared" si="1395"/>
        <v>1.0499999999999972</v>
      </c>
      <c r="BJ1816">
        <f t="shared" si="1396"/>
        <v>4</v>
      </c>
      <c r="BK1816">
        <f t="shared" si="1397"/>
        <v>3.80952380952382</v>
      </c>
      <c r="BL1816">
        <f t="shared" si="1398"/>
        <v>1.0499999999999972</v>
      </c>
      <c r="BM1816" s="1">
        <v>2</v>
      </c>
    </row>
    <row r="1817" spans="1:65">
      <c r="A1817" s="16" t="s">
        <v>5241</v>
      </c>
      <c r="E1817"/>
      <c r="F1817" s="17">
        <f t="shared" si="1356"/>
        <v>2981</v>
      </c>
      <c r="G1817" s="3">
        <f t="shared" si="1357"/>
        <v>4</v>
      </c>
      <c r="H1817" s="4">
        <f t="shared" si="1358"/>
        <v>3051</v>
      </c>
      <c r="I1817" s="4">
        <f t="shared" si="1359"/>
        <v>3092</v>
      </c>
      <c r="J1817" s="4">
        <f t="shared" si="1360"/>
        <v>3093</v>
      </c>
      <c r="K1817" s="4">
        <f t="shared" si="1361"/>
        <v>3052</v>
      </c>
      <c r="L1817" s="1">
        <f t="shared" si="1362"/>
        <v>0</v>
      </c>
      <c r="M1817" s="1">
        <f t="shared" si="1363"/>
        <v>0</v>
      </c>
      <c r="N1817" s="1">
        <f t="shared" si="1364"/>
        <v>0</v>
      </c>
      <c r="O1817" s="1">
        <f t="shared" si="1365"/>
        <v>0</v>
      </c>
      <c r="P1817" s="1">
        <f t="shared" si="1366"/>
        <v>0</v>
      </c>
      <c r="Q1817" s="1" t="str">
        <f t="shared" si="1367"/>
        <v/>
      </c>
      <c r="R1817" s="1">
        <f t="shared" si="1368"/>
        <v>90</v>
      </c>
      <c r="S1817" s="1">
        <f t="shared" si="1369"/>
        <v>-18.074999999999999</v>
      </c>
      <c r="T1817" s="1">
        <f>VLOOKUP($H1817,節点!$E$1:$G$20000,2,FALSE)</f>
        <v>88</v>
      </c>
      <c r="U1817" s="1">
        <f>VLOOKUP($H1817,節点!$E$1:$G$20000,3,FALSE)</f>
        <v>-18.600000000000001</v>
      </c>
      <c r="V1817" s="1">
        <f>VLOOKUP($I1817,節点!$E$1:$G$20000,2,FALSE)</f>
        <v>92</v>
      </c>
      <c r="W1817" s="1">
        <f>VLOOKUP($I1817,節点!$E$1:$G$20000,3,FALSE)</f>
        <v>-18.600000000000001</v>
      </c>
      <c r="X1817" s="1">
        <f>VLOOKUP($J1817,節点!$E$1:$G$20000,2,FALSE)</f>
        <v>92</v>
      </c>
      <c r="Y1817" s="1">
        <f>VLOOKUP($J1817,節点!$E$1:$G$20000,3,FALSE)</f>
        <v>-17.55</v>
      </c>
      <c r="Z1817" s="1">
        <f>VLOOKUP($K1817,節点!$E$1:$G$20000,2,FALSE)</f>
        <v>88</v>
      </c>
      <c r="AA1817" s="1">
        <f>VLOOKUP($K1817,節点!$E$1:$G$20000,3,FALSE)</f>
        <v>-17.55</v>
      </c>
      <c r="AB1817">
        <f t="shared" si="1370"/>
        <v>-2</v>
      </c>
      <c r="AC1817">
        <f t="shared" si="1371"/>
        <v>-0.52500000000000213</v>
      </c>
      <c r="AD1817">
        <f t="shared" si="1372"/>
        <v>2</v>
      </c>
      <c r="AE1817">
        <f t="shared" si="1373"/>
        <v>-0.52500000000000213</v>
      </c>
      <c r="AF1817">
        <f t="shared" si="1374"/>
        <v>2</v>
      </c>
      <c r="AG1817">
        <f t="shared" si="1375"/>
        <v>0.52499999999999858</v>
      </c>
      <c r="AH1817">
        <f t="shared" si="1376"/>
        <v>-2</v>
      </c>
      <c r="AI1817">
        <f t="shared" si="1377"/>
        <v>0.52499999999999858</v>
      </c>
      <c r="AJ1817">
        <f t="shared" si="1351"/>
        <v>194.70830389968282</v>
      </c>
      <c r="AK1817">
        <f t="shared" si="1352"/>
        <v>345.29169610031721</v>
      </c>
      <c r="AL1817">
        <f t="shared" si="1353"/>
        <v>14.70830389968271</v>
      </c>
      <c r="AM1817">
        <f t="shared" si="1354"/>
        <v>165.2916961003173</v>
      </c>
      <c r="AN1817">
        <f t="shared" si="1378"/>
        <v>3</v>
      </c>
      <c r="AO1817">
        <f t="shared" si="1379"/>
        <v>4</v>
      </c>
      <c r="AP1817">
        <f t="shared" si="1380"/>
        <v>1</v>
      </c>
      <c r="AQ1817">
        <f t="shared" si="1381"/>
        <v>2</v>
      </c>
      <c r="AR1817">
        <f t="shared" si="1382"/>
        <v>3412</v>
      </c>
      <c r="AS1817" t="str">
        <f t="shared" si="1383"/>
        <v/>
      </c>
      <c r="AT1817" t="str">
        <f t="shared" si="1384"/>
        <v/>
      </c>
      <c r="AU1817" t="str">
        <f t="shared" si="1385"/>
        <v/>
      </c>
      <c r="AV1817" t="str">
        <f t="shared" si="1386"/>
        <v/>
      </c>
      <c r="AW1817" t="str">
        <f t="shared" si="1355"/>
        <v/>
      </c>
      <c r="BA1817">
        <f t="shared" si="1387"/>
        <v>90</v>
      </c>
      <c r="BB1817">
        <f t="shared" si="1388"/>
        <v>-18.600000000000001</v>
      </c>
      <c r="BC1817">
        <f t="shared" si="1389"/>
        <v>92</v>
      </c>
      <c r="BD1817">
        <f t="shared" si="1390"/>
        <v>-18.075000000000003</v>
      </c>
      <c r="BE1817">
        <f t="shared" si="1391"/>
        <v>90</v>
      </c>
      <c r="BF1817">
        <f t="shared" si="1392"/>
        <v>-17.55</v>
      </c>
      <c r="BG1817">
        <f t="shared" si="1393"/>
        <v>88</v>
      </c>
      <c r="BH1817">
        <f t="shared" si="1394"/>
        <v>-18.075000000000003</v>
      </c>
      <c r="BI1817">
        <f t="shared" si="1395"/>
        <v>1.0500000000000007</v>
      </c>
      <c r="BJ1817">
        <f t="shared" si="1396"/>
        <v>4</v>
      </c>
      <c r="BK1817">
        <f t="shared" si="1397"/>
        <v>3.8095238095238071</v>
      </c>
      <c r="BL1817">
        <f t="shared" si="1398"/>
        <v>1.0500000000000007</v>
      </c>
      <c r="BM1817" s="1">
        <v>2</v>
      </c>
    </row>
    <row r="1818" spans="1:65">
      <c r="A1818" s="16" t="s">
        <v>5242</v>
      </c>
      <c r="E1818"/>
      <c r="F1818" s="17">
        <f t="shared" si="1356"/>
        <v>2982</v>
      </c>
      <c r="G1818" s="3">
        <f t="shared" si="1357"/>
        <v>4</v>
      </c>
      <c r="H1818" s="4">
        <f t="shared" si="1358"/>
        <v>3052</v>
      </c>
      <c r="I1818" s="4">
        <f t="shared" si="1359"/>
        <v>3093</v>
      </c>
      <c r="J1818" s="4">
        <f t="shared" si="1360"/>
        <v>3094</v>
      </c>
      <c r="K1818" s="4">
        <f t="shared" si="1361"/>
        <v>3053</v>
      </c>
      <c r="L1818" s="1">
        <f t="shared" si="1362"/>
        <v>0</v>
      </c>
      <c r="M1818" s="1">
        <f t="shared" si="1363"/>
        <v>0</v>
      </c>
      <c r="N1818" s="1">
        <f t="shared" si="1364"/>
        <v>0</v>
      </c>
      <c r="O1818" s="1">
        <f t="shared" si="1365"/>
        <v>0</v>
      </c>
      <c r="P1818" s="1">
        <f t="shared" si="1366"/>
        <v>0</v>
      </c>
      <c r="Q1818" s="1" t="str">
        <f t="shared" si="1367"/>
        <v/>
      </c>
      <c r="R1818" s="1">
        <f t="shared" si="1368"/>
        <v>90</v>
      </c>
      <c r="S1818" s="1">
        <f t="shared" si="1369"/>
        <v>-17.024999999999999</v>
      </c>
      <c r="T1818" s="1">
        <f>VLOOKUP($H1818,節点!$E$1:$G$20000,2,FALSE)</f>
        <v>88</v>
      </c>
      <c r="U1818" s="1">
        <f>VLOOKUP($H1818,節点!$E$1:$G$20000,3,FALSE)</f>
        <v>-17.55</v>
      </c>
      <c r="V1818" s="1">
        <f>VLOOKUP($I1818,節点!$E$1:$G$20000,2,FALSE)</f>
        <v>92</v>
      </c>
      <c r="W1818" s="1">
        <f>VLOOKUP($I1818,節点!$E$1:$G$20000,3,FALSE)</f>
        <v>-17.55</v>
      </c>
      <c r="X1818" s="1">
        <f>VLOOKUP($J1818,節点!$E$1:$G$20000,2,FALSE)</f>
        <v>92</v>
      </c>
      <c r="Y1818" s="1">
        <f>VLOOKUP($J1818,節点!$E$1:$G$20000,3,FALSE)</f>
        <v>-16.5</v>
      </c>
      <c r="Z1818" s="1">
        <f>VLOOKUP($K1818,節点!$E$1:$G$20000,2,FALSE)</f>
        <v>88</v>
      </c>
      <c r="AA1818" s="1">
        <f>VLOOKUP($K1818,節点!$E$1:$G$20000,3,FALSE)</f>
        <v>-16.5</v>
      </c>
      <c r="AB1818">
        <f t="shared" si="1370"/>
        <v>-2</v>
      </c>
      <c r="AC1818">
        <f t="shared" si="1371"/>
        <v>-0.52500000000000213</v>
      </c>
      <c r="AD1818">
        <f t="shared" si="1372"/>
        <v>2</v>
      </c>
      <c r="AE1818">
        <f t="shared" si="1373"/>
        <v>-0.52500000000000213</v>
      </c>
      <c r="AF1818">
        <f t="shared" si="1374"/>
        <v>2</v>
      </c>
      <c r="AG1818">
        <f t="shared" si="1375"/>
        <v>0.52499999999999858</v>
      </c>
      <c r="AH1818">
        <f t="shared" si="1376"/>
        <v>-2</v>
      </c>
      <c r="AI1818">
        <f t="shared" si="1377"/>
        <v>0.52499999999999858</v>
      </c>
      <c r="AJ1818">
        <f t="shared" si="1351"/>
        <v>194.70830389968282</v>
      </c>
      <c r="AK1818">
        <f t="shared" si="1352"/>
        <v>345.29169610031721</v>
      </c>
      <c r="AL1818">
        <f t="shared" si="1353"/>
        <v>14.70830389968271</v>
      </c>
      <c r="AM1818">
        <f t="shared" si="1354"/>
        <v>165.2916961003173</v>
      </c>
      <c r="AN1818">
        <f t="shared" si="1378"/>
        <v>3</v>
      </c>
      <c r="AO1818">
        <f t="shared" si="1379"/>
        <v>4</v>
      </c>
      <c r="AP1818">
        <f t="shared" si="1380"/>
        <v>1</v>
      </c>
      <c r="AQ1818">
        <f t="shared" si="1381"/>
        <v>2</v>
      </c>
      <c r="AR1818">
        <f t="shared" si="1382"/>
        <v>3412</v>
      </c>
      <c r="AS1818" t="str">
        <f t="shared" si="1383"/>
        <v/>
      </c>
      <c r="AT1818" t="str">
        <f t="shared" si="1384"/>
        <v/>
      </c>
      <c r="AU1818" t="str">
        <f t="shared" si="1385"/>
        <v/>
      </c>
      <c r="AV1818" t="str">
        <f t="shared" si="1386"/>
        <v/>
      </c>
      <c r="AW1818" t="str">
        <f t="shared" si="1355"/>
        <v/>
      </c>
      <c r="BA1818">
        <f t="shared" si="1387"/>
        <v>90</v>
      </c>
      <c r="BB1818">
        <f t="shared" si="1388"/>
        <v>-17.55</v>
      </c>
      <c r="BC1818">
        <f t="shared" si="1389"/>
        <v>92</v>
      </c>
      <c r="BD1818">
        <f t="shared" si="1390"/>
        <v>-17.024999999999999</v>
      </c>
      <c r="BE1818">
        <f t="shared" si="1391"/>
        <v>90</v>
      </c>
      <c r="BF1818">
        <f t="shared" si="1392"/>
        <v>-16.5</v>
      </c>
      <c r="BG1818">
        <f t="shared" si="1393"/>
        <v>88</v>
      </c>
      <c r="BH1818">
        <f t="shared" si="1394"/>
        <v>-17.024999999999999</v>
      </c>
      <c r="BI1818">
        <f t="shared" si="1395"/>
        <v>1.0500000000000007</v>
      </c>
      <c r="BJ1818">
        <f t="shared" si="1396"/>
        <v>4</v>
      </c>
      <c r="BK1818">
        <f t="shared" si="1397"/>
        <v>3.8095238095238071</v>
      </c>
      <c r="BL1818">
        <f t="shared" si="1398"/>
        <v>1.0500000000000007</v>
      </c>
      <c r="BM1818" s="1">
        <v>2</v>
      </c>
    </row>
    <row r="1819" spans="1:65">
      <c r="A1819" s="16" t="s">
        <v>5243</v>
      </c>
      <c r="E1819"/>
      <c r="F1819" s="17">
        <f t="shared" si="1356"/>
        <v>3013</v>
      </c>
      <c r="G1819" s="3">
        <f t="shared" si="1357"/>
        <v>4</v>
      </c>
      <c r="H1819" s="4">
        <f t="shared" si="1358"/>
        <v>3084</v>
      </c>
      <c r="I1819" s="4">
        <f t="shared" si="1359"/>
        <v>3125</v>
      </c>
      <c r="J1819" s="4">
        <f t="shared" si="1360"/>
        <v>3126</v>
      </c>
      <c r="K1819" s="4">
        <f t="shared" si="1361"/>
        <v>3085</v>
      </c>
      <c r="L1819" s="1">
        <f t="shared" si="1362"/>
        <v>0</v>
      </c>
      <c r="M1819" s="1">
        <f t="shared" si="1363"/>
        <v>0</v>
      </c>
      <c r="N1819" s="1">
        <f t="shared" si="1364"/>
        <v>0</v>
      </c>
      <c r="O1819" s="1">
        <f t="shared" si="1365"/>
        <v>0</v>
      </c>
      <c r="P1819" s="1">
        <f t="shared" si="1366"/>
        <v>0</v>
      </c>
      <c r="Q1819" s="1" t="str">
        <f t="shared" si="1367"/>
        <v/>
      </c>
      <c r="R1819" s="1">
        <f t="shared" si="1368"/>
        <v>94</v>
      </c>
      <c r="S1819" s="1">
        <f t="shared" si="1369"/>
        <v>-26.475000000000001</v>
      </c>
      <c r="T1819" s="1">
        <f>VLOOKUP($H1819,節点!$E$1:$G$20000,2,FALSE)</f>
        <v>92</v>
      </c>
      <c r="U1819" s="1">
        <f>VLOOKUP($H1819,節点!$E$1:$G$20000,3,FALSE)</f>
        <v>-27</v>
      </c>
      <c r="V1819" s="1">
        <f>VLOOKUP($I1819,節点!$E$1:$G$20000,2,FALSE)</f>
        <v>96</v>
      </c>
      <c r="W1819" s="1">
        <f>VLOOKUP($I1819,節点!$E$1:$G$20000,3,FALSE)</f>
        <v>-27</v>
      </c>
      <c r="X1819" s="1">
        <f>VLOOKUP($J1819,節点!$E$1:$G$20000,2,FALSE)</f>
        <v>96</v>
      </c>
      <c r="Y1819" s="1">
        <f>VLOOKUP($J1819,節点!$E$1:$G$20000,3,FALSE)</f>
        <v>-25.95</v>
      </c>
      <c r="Z1819" s="1">
        <f>VLOOKUP($K1819,節点!$E$1:$G$20000,2,FALSE)</f>
        <v>92</v>
      </c>
      <c r="AA1819" s="1">
        <f>VLOOKUP($K1819,節点!$E$1:$G$20000,3,FALSE)</f>
        <v>-25.95</v>
      </c>
      <c r="AB1819">
        <f t="shared" si="1370"/>
        <v>-2</v>
      </c>
      <c r="AC1819">
        <f t="shared" si="1371"/>
        <v>-0.52499999999999858</v>
      </c>
      <c r="AD1819">
        <f t="shared" si="1372"/>
        <v>2</v>
      </c>
      <c r="AE1819">
        <f t="shared" si="1373"/>
        <v>-0.52499999999999858</v>
      </c>
      <c r="AF1819">
        <f t="shared" si="1374"/>
        <v>2</v>
      </c>
      <c r="AG1819">
        <f t="shared" si="1375"/>
        <v>0.52500000000000213</v>
      </c>
      <c r="AH1819">
        <f t="shared" si="1376"/>
        <v>-2</v>
      </c>
      <c r="AI1819">
        <f t="shared" si="1377"/>
        <v>0.52500000000000213</v>
      </c>
      <c r="AJ1819">
        <f t="shared" si="1351"/>
        <v>194.7083038996827</v>
      </c>
      <c r="AK1819">
        <f t="shared" si="1352"/>
        <v>345.29169610031727</v>
      </c>
      <c r="AL1819">
        <f t="shared" si="1353"/>
        <v>14.708303899682805</v>
      </c>
      <c r="AM1819">
        <f t="shared" si="1354"/>
        <v>165.29169610031718</v>
      </c>
      <c r="AN1819">
        <f t="shared" si="1378"/>
        <v>3</v>
      </c>
      <c r="AO1819">
        <f t="shared" si="1379"/>
        <v>4</v>
      </c>
      <c r="AP1819">
        <f t="shared" si="1380"/>
        <v>1</v>
      </c>
      <c r="AQ1819">
        <f t="shared" si="1381"/>
        <v>2</v>
      </c>
      <c r="AR1819">
        <f t="shared" si="1382"/>
        <v>3412</v>
      </c>
      <c r="AS1819" t="str">
        <f t="shared" si="1383"/>
        <v/>
      </c>
      <c r="AT1819" t="str">
        <f t="shared" si="1384"/>
        <v/>
      </c>
      <c r="AU1819" t="str">
        <f t="shared" si="1385"/>
        <v/>
      </c>
      <c r="AV1819" t="str">
        <f t="shared" si="1386"/>
        <v/>
      </c>
      <c r="AW1819" t="str">
        <f t="shared" si="1355"/>
        <v/>
      </c>
      <c r="BA1819">
        <f t="shared" si="1387"/>
        <v>94</v>
      </c>
      <c r="BB1819">
        <f t="shared" si="1388"/>
        <v>-27</v>
      </c>
      <c r="BC1819">
        <f t="shared" si="1389"/>
        <v>96</v>
      </c>
      <c r="BD1819">
        <f t="shared" si="1390"/>
        <v>-26.475000000000001</v>
      </c>
      <c r="BE1819">
        <f t="shared" si="1391"/>
        <v>94</v>
      </c>
      <c r="BF1819">
        <f t="shared" si="1392"/>
        <v>-25.95</v>
      </c>
      <c r="BG1819">
        <f t="shared" si="1393"/>
        <v>92</v>
      </c>
      <c r="BH1819">
        <f t="shared" si="1394"/>
        <v>-26.475000000000001</v>
      </c>
      <c r="BI1819">
        <f t="shared" si="1395"/>
        <v>1.0500000000000007</v>
      </c>
      <c r="BJ1819">
        <f t="shared" si="1396"/>
        <v>4</v>
      </c>
      <c r="BK1819">
        <f t="shared" si="1397"/>
        <v>3.8095238095238071</v>
      </c>
      <c r="BL1819">
        <f t="shared" si="1398"/>
        <v>1.0500000000000007</v>
      </c>
      <c r="BM1819" s="1">
        <v>2</v>
      </c>
    </row>
    <row r="1820" spans="1:65">
      <c r="A1820" s="16" t="s">
        <v>5244</v>
      </c>
      <c r="E1820"/>
      <c r="F1820" s="17">
        <f t="shared" si="1356"/>
        <v>3014</v>
      </c>
      <c r="G1820" s="3">
        <f t="shared" si="1357"/>
        <v>4</v>
      </c>
      <c r="H1820" s="4">
        <f t="shared" si="1358"/>
        <v>3085</v>
      </c>
      <c r="I1820" s="4">
        <f t="shared" si="1359"/>
        <v>3126</v>
      </c>
      <c r="J1820" s="4">
        <f t="shared" si="1360"/>
        <v>3127</v>
      </c>
      <c r="K1820" s="4">
        <f t="shared" si="1361"/>
        <v>3086</v>
      </c>
      <c r="L1820" s="1">
        <f t="shared" si="1362"/>
        <v>0</v>
      </c>
      <c r="M1820" s="1">
        <f t="shared" si="1363"/>
        <v>0</v>
      </c>
      <c r="N1820" s="1">
        <f t="shared" si="1364"/>
        <v>0</v>
      </c>
      <c r="O1820" s="1">
        <f t="shared" si="1365"/>
        <v>0</v>
      </c>
      <c r="P1820" s="1">
        <f t="shared" si="1366"/>
        <v>0</v>
      </c>
      <c r="Q1820" s="1" t="str">
        <f t="shared" si="1367"/>
        <v/>
      </c>
      <c r="R1820" s="1">
        <f t="shared" si="1368"/>
        <v>94</v>
      </c>
      <c r="S1820" s="1">
        <f t="shared" si="1369"/>
        <v>-25.424999999999997</v>
      </c>
      <c r="T1820" s="1">
        <f>VLOOKUP($H1820,節点!$E$1:$G$20000,2,FALSE)</f>
        <v>92</v>
      </c>
      <c r="U1820" s="1">
        <f>VLOOKUP($H1820,節点!$E$1:$G$20000,3,FALSE)</f>
        <v>-25.95</v>
      </c>
      <c r="V1820" s="1">
        <f>VLOOKUP($I1820,節点!$E$1:$G$20000,2,FALSE)</f>
        <v>96</v>
      </c>
      <c r="W1820" s="1">
        <f>VLOOKUP($I1820,節点!$E$1:$G$20000,3,FALSE)</f>
        <v>-25.95</v>
      </c>
      <c r="X1820" s="1">
        <f>VLOOKUP($J1820,節点!$E$1:$G$20000,2,FALSE)</f>
        <v>96</v>
      </c>
      <c r="Y1820" s="1">
        <f>VLOOKUP($J1820,節点!$E$1:$G$20000,3,FALSE)</f>
        <v>-24.9</v>
      </c>
      <c r="Z1820" s="1">
        <f>VLOOKUP($K1820,節点!$E$1:$G$20000,2,FALSE)</f>
        <v>92</v>
      </c>
      <c r="AA1820" s="1">
        <f>VLOOKUP($K1820,節点!$E$1:$G$20000,3,FALSE)</f>
        <v>-24.9</v>
      </c>
      <c r="AB1820">
        <f t="shared" si="1370"/>
        <v>-2</v>
      </c>
      <c r="AC1820">
        <f t="shared" si="1371"/>
        <v>-0.52500000000000213</v>
      </c>
      <c r="AD1820">
        <f t="shared" si="1372"/>
        <v>2</v>
      </c>
      <c r="AE1820">
        <f t="shared" si="1373"/>
        <v>-0.52500000000000213</v>
      </c>
      <c r="AF1820">
        <f t="shared" si="1374"/>
        <v>2</v>
      </c>
      <c r="AG1820">
        <f t="shared" si="1375"/>
        <v>0.52499999999999858</v>
      </c>
      <c r="AH1820">
        <f t="shared" si="1376"/>
        <v>-2</v>
      </c>
      <c r="AI1820">
        <f t="shared" si="1377"/>
        <v>0.52499999999999858</v>
      </c>
      <c r="AJ1820">
        <f t="shared" si="1351"/>
        <v>194.70830389968282</v>
      </c>
      <c r="AK1820">
        <f t="shared" si="1352"/>
        <v>345.29169610031721</v>
      </c>
      <c r="AL1820">
        <f t="shared" si="1353"/>
        <v>14.70830389968271</v>
      </c>
      <c r="AM1820">
        <f t="shared" si="1354"/>
        <v>165.2916961003173</v>
      </c>
      <c r="AN1820">
        <f t="shared" si="1378"/>
        <v>3</v>
      </c>
      <c r="AO1820">
        <f t="shared" si="1379"/>
        <v>4</v>
      </c>
      <c r="AP1820">
        <f t="shared" si="1380"/>
        <v>1</v>
      </c>
      <c r="AQ1820">
        <f t="shared" si="1381"/>
        <v>2</v>
      </c>
      <c r="AR1820">
        <f t="shared" si="1382"/>
        <v>3412</v>
      </c>
      <c r="AS1820" t="str">
        <f t="shared" si="1383"/>
        <v/>
      </c>
      <c r="AT1820" t="str">
        <f t="shared" si="1384"/>
        <v/>
      </c>
      <c r="AU1820" t="str">
        <f t="shared" si="1385"/>
        <v/>
      </c>
      <c r="AV1820" t="str">
        <f t="shared" si="1386"/>
        <v/>
      </c>
      <c r="AW1820" t="str">
        <f t="shared" si="1355"/>
        <v/>
      </c>
      <c r="BA1820">
        <f t="shared" si="1387"/>
        <v>94</v>
      </c>
      <c r="BB1820">
        <f t="shared" si="1388"/>
        <v>-25.95</v>
      </c>
      <c r="BC1820">
        <f t="shared" si="1389"/>
        <v>96</v>
      </c>
      <c r="BD1820">
        <f t="shared" si="1390"/>
        <v>-25.424999999999997</v>
      </c>
      <c r="BE1820">
        <f t="shared" si="1391"/>
        <v>94</v>
      </c>
      <c r="BF1820">
        <f t="shared" si="1392"/>
        <v>-24.9</v>
      </c>
      <c r="BG1820">
        <f t="shared" si="1393"/>
        <v>92</v>
      </c>
      <c r="BH1820">
        <f t="shared" si="1394"/>
        <v>-25.424999999999997</v>
      </c>
      <c r="BI1820">
        <f t="shared" si="1395"/>
        <v>1.0500000000000007</v>
      </c>
      <c r="BJ1820">
        <f t="shared" si="1396"/>
        <v>4</v>
      </c>
      <c r="BK1820">
        <f t="shared" si="1397"/>
        <v>3.8095238095238071</v>
      </c>
      <c r="BL1820">
        <f t="shared" si="1398"/>
        <v>1.0500000000000007</v>
      </c>
      <c r="BM1820" s="1">
        <v>2</v>
      </c>
    </row>
    <row r="1821" spans="1:65">
      <c r="A1821" s="16" t="s">
        <v>5245</v>
      </c>
      <c r="E1821"/>
      <c r="F1821" s="17">
        <f t="shared" si="1356"/>
        <v>3015</v>
      </c>
      <c r="G1821" s="3">
        <f t="shared" si="1357"/>
        <v>4</v>
      </c>
      <c r="H1821" s="4">
        <f t="shared" si="1358"/>
        <v>3086</v>
      </c>
      <c r="I1821" s="4">
        <f t="shared" si="1359"/>
        <v>3127</v>
      </c>
      <c r="J1821" s="4">
        <f t="shared" si="1360"/>
        <v>3128</v>
      </c>
      <c r="K1821" s="4">
        <f t="shared" si="1361"/>
        <v>3087</v>
      </c>
      <c r="L1821" s="1">
        <f t="shared" si="1362"/>
        <v>0</v>
      </c>
      <c r="M1821" s="1">
        <f t="shared" si="1363"/>
        <v>0</v>
      </c>
      <c r="N1821" s="1">
        <f t="shared" si="1364"/>
        <v>0</v>
      </c>
      <c r="O1821" s="1">
        <f t="shared" si="1365"/>
        <v>0</v>
      </c>
      <c r="P1821" s="1">
        <f t="shared" si="1366"/>
        <v>0</v>
      </c>
      <c r="Q1821" s="1" t="str">
        <f t="shared" si="1367"/>
        <v/>
      </c>
      <c r="R1821" s="1">
        <f t="shared" si="1368"/>
        <v>94</v>
      </c>
      <c r="S1821" s="1">
        <f t="shared" si="1369"/>
        <v>-24.375</v>
      </c>
      <c r="T1821" s="1">
        <f>VLOOKUP($H1821,節点!$E$1:$G$20000,2,FALSE)</f>
        <v>92</v>
      </c>
      <c r="U1821" s="1">
        <f>VLOOKUP($H1821,節点!$E$1:$G$20000,3,FALSE)</f>
        <v>-24.9</v>
      </c>
      <c r="V1821" s="1">
        <f>VLOOKUP($I1821,節点!$E$1:$G$20000,2,FALSE)</f>
        <v>96</v>
      </c>
      <c r="W1821" s="1">
        <f>VLOOKUP($I1821,節点!$E$1:$G$20000,3,FALSE)</f>
        <v>-24.9</v>
      </c>
      <c r="X1821" s="1">
        <f>VLOOKUP($J1821,節点!$E$1:$G$20000,2,FALSE)</f>
        <v>96</v>
      </c>
      <c r="Y1821" s="1">
        <f>VLOOKUP($J1821,節点!$E$1:$G$20000,3,FALSE)</f>
        <v>-23.85</v>
      </c>
      <c r="Z1821" s="1">
        <f>VLOOKUP($K1821,節点!$E$1:$G$20000,2,FALSE)</f>
        <v>92</v>
      </c>
      <c r="AA1821" s="1">
        <f>VLOOKUP($K1821,節点!$E$1:$G$20000,3,FALSE)</f>
        <v>-23.85</v>
      </c>
      <c r="AB1821">
        <f t="shared" si="1370"/>
        <v>-2</v>
      </c>
      <c r="AC1821">
        <f t="shared" si="1371"/>
        <v>-0.52499999999999858</v>
      </c>
      <c r="AD1821">
        <f t="shared" si="1372"/>
        <v>2</v>
      </c>
      <c r="AE1821">
        <f t="shared" si="1373"/>
        <v>-0.52499999999999858</v>
      </c>
      <c r="AF1821">
        <f t="shared" si="1374"/>
        <v>2</v>
      </c>
      <c r="AG1821">
        <f t="shared" si="1375"/>
        <v>0.52499999999999858</v>
      </c>
      <c r="AH1821">
        <f t="shared" si="1376"/>
        <v>-2</v>
      </c>
      <c r="AI1821">
        <f t="shared" si="1377"/>
        <v>0.52499999999999858</v>
      </c>
      <c r="AJ1821">
        <f t="shared" si="1351"/>
        <v>194.7083038996827</v>
      </c>
      <c r="AK1821">
        <f t="shared" si="1352"/>
        <v>345.29169610031727</v>
      </c>
      <c r="AL1821">
        <f t="shared" si="1353"/>
        <v>14.70830389968271</v>
      </c>
      <c r="AM1821">
        <f t="shared" si="1354"/>
        <v>165.2916961003173</v>
      </c>
      <c r="AN1821">
        <f t="shared" si="1378"/>
        <v>3</v>
      </c>
      <c r="AO1821">
        <f t="shared" si="1379"/>
        <v>4</v>
      </c>
      <c r="AP1821">
        <f t="shared" si="1380"/>
        <v>1</v>
      </c>
      <c r="AQ1821">
        <f t="shared" si="1381"/>
        <v>2</v>
      </c>
      <c r="AR1821">
        <f t="shared" si="1382"/>
        <v>3412</v>
      </c>
      <c r="AS1821" t="str">
        <f t="shared" si="1383"/>
        <v/>
      </c>
      <c r="AT1821" t="str">
        <f t="shared" si="1384"/>
        <v/>
      </c>
      <c r="AU1821" t="str">
        <f t="shared" si="1385"/>
        <v/>
      </c>
      <c r="AV1821" t="str">
        <f t="shared" si="1386"/>
        <v/>
      </c>
      <c r="AW1821" t="str">
        <f t="shared" si="1355"/>
        <v/>
      </c>
      <c r="BA1821">
        <f t="shared" si="1387"/>
        <v>94</v>
      </c>
      <c r="BB1821">
        <f t="shared" si="1388"/>
        <v>-24.9</v>
      </c>
      <c r="BC1821">
        <f t="shared" si="1389"/>
        <v>96</v>
      </c>
      <c r="BD1821">
        <f t="shared" si="1390"/>
        <v>-24.375</v>
      </c>
      <c r="BE1821">
        <f t="shared" si="1391"/>
        <v>94</v>
      </c>
      <c r="BF1821">
        <f t="shared" si="1392"/>
        <v>-23.85</v>
      </c>
      <c r="BG1821">
        <f t="shared" si="1393"/>
        <v>92</v>
      </c>
      <c r="BH1821">
        <f t="shared" si="1394"/>
        <v>-24.375</v>
      </c>
      <c r="BI1821">
        <f t="shared" si="1395"/>
        <v>1.0499999999999972</v>
      </c>
      <c r="BJ1821">
        <f t="shared" si="1396"/>
        <v>4</v>
      </c>
      <c r="BK1821">
        <f t="shared" si="1397"/>
        <v>3.80952380952382</v>
      </c>
      <c r="BL1821">
        <f t="shared" si="1398"/>
        <v>1.0499999999999972</v>
      </c>
      <c r="BM1821" s="1">
        <v>2</v>
      </c>
    </row>
    <row r="1822" spans="1:65">
      <c r="A1822" s="16" t="s">
        <v>5246</v>
      </c>
      <c r="E1822"/>
      <c r="F1822" s="17">
        <f t="shared" si="1356"/>
        <v>3016</v>
      </c>
      <c r="G1822" s="3">
        <f t="shared" si="1357"/>
        <v>4</v>
      </c>
      <c r="H1822" s="4">
        <f t="shared" si="1358"/>
        <v>3087</v>
      </c>
      <c r="I1822" s="4">
        <f t="shared" si="1359"/>
        <v>3128</v>
      </c>
      <c r="J1822" s="4">
        <f t="shared" si="1360"/>
        <v>3129</v>
      </c>
      <c r="K1822" s="4">
        <f t="shared" si="1361"/>
        <v>3088</v>
      </c>
      <c r="L1822" s="1">
        <f t="shared" si="1362"/>
        <v>0</v>
      </c>
      <c r="M1822" s="1">
        <f t="shared" si="1363"/>
        <v>0</v>
      </c>
      <c r="N1822" s="1">
        <f t="shared" si="1364"/>
        <v>0</v>
      </c>
      <c r="O1822" s="1">
        <f t="shared" si="1365"/>
        <v>0</v>
      </c>
      <c r="P1822" s="1">
        <f t="shared" si="1366"/>
        <v>0</v>
      </c>
      <c r="Q1822" s="1" t="str">
        <f t="shared" si="1367"/>
        <v/>
      </c>
      <c r="R1822" s="1">
        <f t="shared" si="1368"/>
        <v>94</v>
      </c>
      <c r="S1822" s="1">
        <f t="shared" si="1369"/>
        <v>-23.324999999999999</v>
      </c>
      <c r="T1822" s="1">
        <f>VLOOKUP($H1822,節点!$E$1:$G$20000,2,FALSE)</f>
        <v>92</v>
      </c>
      <c r="U1822" s="1">
        <f>VLOOKUP($H1822,節点!$E$1:$G$20000,3,FALSE)</f>
        <v>-23.85</v>
      </c>
      <c r="V1822" s="1">
        <f>VLOOKUP($I1822,節点!$E$1:$G$20000,2,FALSE)</f>
        <v>96</v>
      </c>
      <c r="W1822" s="1">
        <f>VLOOKUP($I1822,節点!$E$1:$G$20000,3,FALSE)</f>
        <v>-23.85</v>
      </c>
      <c r="X1822" s="1">
        <f>VLOOKUP($J1822,節点!$E$1:$G$20000,2,FALSE)</f>
        <v>96</v>
      </c>
      <c r="Y1822" s="1">
        <f>VLOOKUP($J1822,節点!$E$1:$G$20000,3,FALSE)</f>
        <v>-22.8</v>
      </c>
      <c r="Z1822" s="1">
        <f>VLOOKUP($K1822,節点!$E$1:$G$20000,2,FALSE)</f>
        <v>92</v>
      </c>
      <c r="AA1822" s="1">
        <f>VLOOKUP($K1822,節点!$E$1:$G$20000,3,FALSE)</f>
        <v>-22.8</v>
      </c>
      <c r="AB1822">
        <f t="shared" si="1370"/>
        <v>-2</v>
      </c>
      <c r="AC1822">
        <f t="shared" si="1371"/>
        <v>-0.52500000000000213</v>
      </c>
      <c r="AD1822">
        <f t="shared" si="1372"/>
        <v>2</v>
      </c>
      <c r="AE1822">
        <f t="shared" si="1373"/>
        <v>-0.52500000000000213</v>
      </c>
      <c r="AF1822">
        <f t="shared" si="1374"/>
        <v>2</v>
      </c>
      <c r="AG1822">
        <f t="shared" si="1375"/>
        <v>0.52499999999999858</v>
      </c>
      <c r="AH1822">
        <f t="shared" si="1376"/>
        <v>-2</v>
      </c>
      <c r="AI1822">
        <f t="shared" si="1377"/>
        <v>0.52499999999999858</v>
      </c>
      <c r="AJ1822">
        <f t="shared" si="1351"/>
        <v>194.70830389968282</v>
      </c>
      <c r="AK1822">
        <f t="shared" si="1352"/>
        <v>345.29169610031721</v>
      </c>
      <c r="AL1822">
        <f t="shared" si="1353"/>
        <v>14.70830389968271</v>
      </c>
      <c r="AM1822">
        <f t="shared" si="1354"/>
        <v>165.2916961003173</v>
      </c>
      <c r="AN1822">
        <f t="shared" si="1378"/>
        <v>3</v>
      </c>
      <c r="AO1822">
        <f t="shared" si="1379"/>
        <v>4</v>
      </c>
      <c r="AP1822">
        <f t="shared" si="1380"/>
        <v>1</v>
      </c>
      <c r="AQ1822">
        <f t="shared" si="1381"/>
        <v>2</v>
      </c>
      <c r="AR1822">
        <f t="shared" si="1382"/>
        <v>3412</v>
      </c>
      <c r="AS1822" t="str">
        <f t="shared" si="1383"/>
        <v/>
      </c>
      <c r="AT1822" t="str">
        <f t="shared" si="1384"/>
        <v/>
      </c>
      <c r="AU1822" t="str">
        <f t="shared" si="1385"/>
        <v/>
      </c>
      <c r="AV1822" t="str">
        <f t="shared" si="1386"/>
        <v/>
      </c>
      <c r="AW1822" t="str">
        <f t="shared" si="1355"/>
        <v/>
      </c>
      <c r="BA1822">
        <f t="shared" si="1387"/>
        <v>94</v>
      </c>
      <c r="BB1822">
        <f t="shared" si="1388"/>
        <v>-23.85</v>
      </c>
      <c r="BC1822">
        <f t="shared" si="1389"/>
        <v>96</v>
      </c>
      <c r="BD1822">
        <f t="shared" si="1390"/>
        <v>-23.325000000000003</v>
      </c>
      <c r="BE1822">
        <f t="shared" si="1391"/>
        <v>94</v>
      </c>
      <c r="BF1822">
        <f t="shared" si="1392"/>
        <v>-22.8</v>
      </c>
      <c r="BG1822">
        <f t="shared" si="1393"/>
        <v>92</v>
      </c>
      <c r="BH1822">
        <f t="shared" si="1394"/>
        <v>-23.325000000000003</v>
      </c>
      <c r="BI1822">
        <f t="shared" si="1395"/>
        <v>1.0500000000000007</v>
      </c>
      <c r="BJ1822">
        <f t="shared" si="1396"/>
        <v>4</v>
      </c>
      <c r="BK1822">
        <f t="shared" si="1397"/>
        <v>3.8095238095238071</v>
      </c>
      <c r="BL1822">
        <f t="shared" si="1398"/>
        <v>1.0500000000000007</v>
      </c>
      <c r="BM1822" s="1">
        <v>2</v>
      </c>
    </row>
    <row r="1823" spans="1:65">
      <c r="A1823" s="16" t="s">
        <v>5247</v>
      </c>
      <c r="E1823"/>
      <c r="F1823" s="17">
        <f t="shared" si="1356"/>
        <v>3017</v>
      </c>
      <c r="G1823" s="3">
        <f t="shared" si="1357"/>
        <v>4</v>
      </c>
      <c r="H1823" s="4">
        <f t="shared" si="1358"/>
        <v>3088</v>
      </c>
      <c r="I1823" s="4">
        <f t="shared" si="1359"/>
        <v>3129</v>
      </c>
      <c r="J1823" s="4">
        <f t="shared" si="1360"/>
        <v>3130</v>
      </c>
      <c r="K1823" s="4">
        <f t="shared" si="1361"/>
        <v>3089</v>
      </c>
      <c r="L1823" s="1">
        <f t="shared" si="1362"/>
        <v>0</v>
      </c>
      <c r="M1823" s="1">
        <f t="shared" si="1363"/>
        <v>0</v>
      </c>
      <c r="N1823" s="1">
        <f t="shared" si="1364"/>
        <v>0</v>
      </c>
      <c r="O1823" s="1">
        <f t="shared" si="1365"/>
        <v>0</v>
      </c>
      <c r="P1823" s="1">
        <f t="shared" si="1366"/>
        <v>0</v>
      </c>
      <c r="Q1823" s="1" t="str">
        <f t="shared" si="1367"/>
        <v/>
      </c>
      <c r="R1823" s="1">
        <f t="shared" si="1368"/>
        <v>94</v>
      </c>
      <c r="S1823" s="1">
        <f t="shared" si="1369"/>
        <v>-22.274999999999999</v>
      </c>
      <c r="T1823" s="1">
        <f>VLOOKUP($H1823,節点!$E$1:$G$20000,2,FALSE)</f>
        <v>92</v>
      </c>
      <c r="U1823" s="1">
        <f>VLOOKUP($H1823,節点!$E$1:$G$20000,3,FALSE)</f>
        <v>-22.8</v>
      </c>
      <c r="V1823" s="1">
        <f>VLOOKUP($I1823,節点!$E$1:$G$20000,2,FALSE)</f>
        <v>96</v>
      </c>
      <c r="W1823" s="1">
        <f>VLOOKUP($I1823,節点!$E$1:$G$20000,3,FALSE)</f>
        <v>-22.8</v>
      </c>
      <c r="X1823" s="1">
        <f>VLOOKUP($J1823,節点!$E$1:$G$20000,2,FALSE)</f>
        <v>96</v>
      </c>
      <c r="Y1823" s="1">
        <f>VLOOKUP($J1823,節点!$E$1:$G$20000,3,FALSE)</f>
        <v>-21.75</v>
      </c>
      <c r="Z1823" s="1">
        <f>VLOOKUP($K1823,節点!$E$1:$G$20000,2,FALSE)</f>
        <v>92</v>
      </c>
      <c r="AA1823" s="1">
        <f>VLOOKUP($K1823,節点!$E$1:$G$20000,3,FALSE)</f>
        <v>-21.75</v>
      </c>
      <c r="AB1823">
        <f t="shared" si="1370"/>
        <v>-2</v>
      </c>
      <c r="AC1823">
        <f t="shared" si="1371"/>
        <v>-0.52500000000000213</v>
      </c>
      <c r="AD1823">
        <f t="shared" si="1372"/>
        <v>2</v>
      </c>
      <c r="AE1823">
        <f t="shared" si="1373"/>
        <v>-0.52500000000000213</v>
      </c>
      <c r="AF1823">
        <f t="shared" si="1374"/>
        <v>2</v>
      </c>
      <c r="AG1823">
        <f t="shared" si="1375"/>
        <v>0.52499999999999858</v>
      </c>
      <c r="AH1823">
        <f t="shared" si="1376"/>
        <v>-2</v>
      </c>
      <c r="AI1823">
        <f t="shared" si="1377"/>
        <v>0.52499999999999858</v>
      </c>
      <c r="AJ1823">
        <f t="shared" si="1351"/>
        <v>194.70830389968282</v>
      </c>
      <c r="AK1823">
        <f t="shared" si="1352"/>
        <v>345.29169610031721</v>
      </c>
      <c r="AL1823">
        <f t="shared" si="1353"/>
        <v>14.70830389968271</v>
      </c>
      <c r="AM1823">
        <f t="shared" si="1354"/>
        <v>165.2916961003173</v>
      </c>
      <c r="AN1823">
        <f t="shared" si="1378"/>
        <v>3</v>
      </c>
      <c r="AO1823">
        <f t="shared" si="1379"/>
        <v>4</v>
      </c>
      <c r="AP1823">
        <f t="shared" si="1380"/>
        <v>1</v>
      </c>
      <c r="AQ1823">
        <f t="shared" si="1381"/>
        <v>2</v>
      </c>
      <c r="AR1823">
        <f t="shared" si="1382"/>
        <v>3412</v>
      </c>
      <c r="AS1823" t="str">
        <f t="shared" si="1383"/>
        <v/>
      </c>
      <c r="AT1823" t="str">
        <f t="shared" si="1384"/>
        <v/>
      </c>
      <c r="AU1823" t="str">
        <f t="shared" si="1385"/>
        <v/>
      </c>
      <c r="AV1823" t="str">
        <f t="shared" si="1386"/>
        <v/>
      </c>
      <c r="AW1823" t="str">
        <f t="shared" si="1355"/>
        <v/>
      </c>
      <c r="BA1823">
        <f t="shared" si="1387"/>
        <v>94</v>
      </c>
      <c r="BB1823">
        <f t="shared" si="1388"/>
        <v>-22.8</v>
      </c>
      <c r="BC1823">
        <f t="shared" si="1389"/>
        <v>96</v>
      </c>
      <c r="BD1823">
        <f t="shared" si="1390"/>
        <v>-22.274999999999999</v>
      </c>
      <c r="BE1823">
        <f t="shared" si="1391"/>
        <v>94</v>
      </c>
      <c r="BF1823">
        <f t="shared" si="1392"/>
        <v>-21.75</v>
      </c>
      <c r="BG1823">
        <f t="shared" si="1393"/>
        <v>92</v>
      </c>
      <c r="BH1823">
        <f t="shared" si="1394"/>
        <v>-22.274999999999999</v>
      </c>
      <c r="BI1823">
        <f t="shared" si="1395"/>
        <v>1.0500000000000007</v>
      </c>
      <c r="BJ1823">
        <f t="shared" si="1396"/>
        <v>4</v>
      </c>
      <c r="BK1823">
        <f t="shared" si="1397"/>
        <v>3.8095238095238071</v>
      </c>
      <c r="BL1823">
        <f t="shared" si="1398"/>
        <v>1.0500000000000007</v>
      </c>
      <c r="BM1823" s="1">
        <v>2</v>
      </c>
    </row>
    <row r="1824" spans="1:65">
      <c r="A1824" s="16" t="s">
        <v>5248</v>
      </c>
      <c r="E1824"/>
      <c r="F1824" s="17">
        <f t="shared" si="1356"/>
        <v>3018</v>
      </c>
      <c r="G1824" s="3">
        <f t="shared" si="1357"/>
        <v>4</v>
      </c>
      <c r="H1824" s="4">
        <f t="shared" si="1358"/>
        <v>3089</v>
      </c>
      <c r="I1824" s="4">
        <f t="shared" si="1359"/>
        <v>3130</v>
      </c>
      <c r="J1824" s="4">
        <f t="shared" si="1360"/>
        <v>3131</v>
      </c>
      <c r="K1824" s="4">
        <f t="shared" si="1361"/>
        <v>3090</v>
      </c>
      <c r="L1824" s="1">
        <f t="shared" si="1362"/>
        <v>0</v>
      </c>
      <c r="M1824" s="1">
        <f t="shared" si="1363"/>
        <v>0</v>
      </c>
      <c r="N1824" s="1">
        <f t="shared" si="1364"/>
        <v>0</v>
      </c>
      <c r="O1824" s="1">
        <f t="shared" si="1365"/>
        <v>0</v>
      </c>
      <c r="P1824" s="1">
        <f t="shared" si="1366"/>
        <v>0</v>
      </c>
      <c r="Q1824" s="1" t="str">
        <f t="shared" si="1367"/>
        <v/>
      </c>
      <c r="R1824" s="1">
        <f t="shared" si="1368"/>
        <v>94</v>
      </c>
      <c r="S1824" s="1">
        <f t="shared" si="1369"/>
        <v>-21.225000000000001</v>
      </c>
      <c r="T1824" s="1">
        <f>VLOOKUP($H1824,節点!$E$1:$G$20000,2,FALSE)</f>
        <v>92</v>
      </c>
      <c r="U1824" s="1">
        <f>VLOOKUP($H1824,節点!$E$1:$G$20000,3,FALSE)</f>
        <v>-21.75</v>
      </c>
      <c r="V1824" s="1">
        <f>VLOOKUP($I1824,節点!$E$1:$G$20000,2,FALSE)</f>
        <v>96</v>
      </c>
      <c r="W1824" s="1">
        <f>VLOOKUP($I1824,節点!$E$1:$G$20000,3,FALSE)</f>
        <v>-21.75</v>
      </c>
      <c r="X1824" s="1">
        <f>VLOOKUP($J1824,節点!$E$1:$G$20000,2,FALSE)</f>
        <v>96</v>
      </c>
      <c r="Y1824" s="1">
        <f>VLOOKUP($J1824,節点!$E$1:$G$20000,3,FALSE)</f>
        <v>-20.7</v>
      </c>
      <c r="Z1824" s="1">
        <f>VLOOKUP($K1824,節点!$E$1:$G$20000,2,FALSE)</f>
        <v>92</v>
      </c>
      <c r="AA1824" s="1">
        <f>VLOOKUP($K1824,節点!$E$1:$G$20000,3,FALSE)</f>
        <v>-20.7</v>
      </c>
      <c r="AB1824">
        <f t="shared" si="1370"/>
        <v>-2</v>
      </c>
      <c r="AC1824">
        <f t="shared" si="1371"/>
        <v>-0.52499999999999858</v>
      </c>
      <c r="AD1824">
        <f t="shared" si="1372"/>
        <v>2</v>
      </c>
      <c r="AE1824">
        <f t="shared" si="1373"/>
        <v>-0.52499999999999858</v>
      </c>
      <c r="AF1824">
        <f t="shared" si="1374"/>
        <v>2</v>
      </c>
      <c r="AG1824">
        <f t="shared" si="1375"/>
        <v>0.52500000000000213</v>
      </c>
      <c r="AH1824">
        <f t="shared" si="1376"/>
        <v>-2</v>
      </c>
      <c r="AI1824">
        <f t="shared" si="1377"/>
        <v>0.52500000000000213</v>
      </c>
      <c r="AJ1824">
        <f t="shared" si="1351"/>
        <v>194.7083038996827</v>
      </c>
      <c r="AK1824">
        <f t="shared" si="1352"/>
        <v>345.29169610031727</v>
      </c>
      <c r="AL1824">
        <f t="shared" si="1353"/>
        <v>14.708303899682805</v>
      </c>
      <c r="AM1824">
        <f t="shared" si="1354"/>
        <v>165.29169610031718</v>
      </c>
      <c r="AN1824">
        <f t="shared" si="1378"/>
        <v>3</v>
      </c>
      <c r="AO1824">
        <f t="shared" si="1379"/>
        <v>4</v>
      </c>
      <c r="AP1824">
        <f t="shared" si="1380"/>
        <v>1</v>
      </c>
      <c r="AQ1824">
        <f t="shared" si="1381"/>
        <v>2</v>
      </c>
      <c r="AR1824">
        <f t="shared" si="1382"/>
        <v>3412</v>
      </c>
      <c r="AS1824" t="str">
        <f t="shared" si="1383"/>
        <v/>
      </c>
      <c r="AT1824" t="str">
        <f t="shared" si="1384"/>
        <v/>
      </c>
      <c r="AU1824" t="str">
        <f t="shared" si="1385"/>
        <v/>
      </c>
      <c r="AV1824" t="str">
        <f t="shared" si="1386"/>
        <v/>
      </c>
      <c r="AW1824" t="str">
        <f t="shared" si="1355"/>
        <v/>
      </c>
      <c r="BA1824">
        <f t="shared" si="1387"/>
        <v>94</v>
      </c>
      <c r="BB1824">
        <f t="shared" si="1388"/>
        <v>-21.75</v>
      </c>
      <c r="BC1824">
        <f t="shared" si="1389"/>
        <v>96</v>
      </c>
      <c r="BD1824">
        <f t="shared" si="1390"/>
        <v>-21.225000000000001</v>
      </c>
      <c r="BE1824">
        <f t="shared" si="1391"/>
        <v>94</v>
      </c>
      <c r="BF1824">
        <f t="shared" si="1392"/>
        <v>-20.7</v>
      </c>
      <c r="BG1824">
        <f t="shared" si="1393"/>
        <v>92</v>
      </c>
      <c r="BH1824">
        <f t="shared" si="1394"/>
        <v>-21.225000000000001</v>
      </c>
      <c r="BI1824">
        <f t="shared" si="1395"/>
        <v>1.0500000000000007</v>
      </c>
      <c r="BJ1824">
        <f t="shared" si="1396"/>
        <v>4</v>
      </c>
      <c r="BK1824">
        <f t="shared" si="1397"/>
        <v>3.8095238095238071</v>
      </c>
      <c r="BL1824">
        <f t="shared" si="1398"/>
        <v>1.0500000000000007</v>
      </c>
      <c r="BM1824" s="1">
        <v>2</v>
      </c>
    </row>
    <row r="1825" spans="1:65">
      <c r="A1825" s="16" t="s">
        <v>5249</v>
      </c>
      <c r="E1825"/>
      <c r="F1825" s="17">
        <f t="shared" si="1356"/>
        <v>3019</v>
      </c>
      <c r="G1825" s="3">
        <f t="shared" si="1357"/>
        <v>4</v>
      </c>
      <c r="H1825" s="4">
        <f t="shared" si="1358"/>
        <v>3090</v>
      </c>
      <c r="I1825" s="4">
        <f t="shared" si="1359"/>
        <v>3131</v>
      </c>
      <c r="J1825" s="4">
        <f t="shared" si="1360"/>
        <v>3132</v>
      </c>
      <c r="K1825" s="4">
        <f t="shared" si="1361"/>
        <v>3091</v>
      </c>
      <c r="L1825" s="1">
        <f t="shared" si="1362"/>
        <v>0</v>
      </c>
      <c r="M1825" s="1">
        <f t="shared" si="1363"/>
        <v>0</v>
      </c>
      <c r="N1825" s="1">
        <f t="shared" si="1364"/>
        <v>0</v>
      </c>
      <c r="O1825" s="1">
        <f t="shared" si="1365"/>
        <v>0</v>
      </c>
      <c r="P1825" s="1">
        <f t="shared" si="1366"/>
        <v>0</v>
      </c>
      <c r="Q1825" s="1" t="str">
        <f t="shared" si="1367"/>
        <v/>
      </c>
      <c r="R1825" s="1">
        <f t="shared" si="1368"/>
        <v>94</v>
      </c>
      <c r="S1825" s="1">
        <f t="shared" si="1369"/>
        <v>-20.174999999999997</v>
      </c>
      <c r="T1825" s="1">
        <f>VLOOKUP($H1825,節点!$E$1:$G$20000,2,FALSE)</f>
        <v>92</v>
      </c>
      <c r="U1825" s="1">
        <f>VLOOKUP($H1825,節点!$E$1:$G$20000,3,FALSE)</f>
        <v>-20.7</v>
      </c>
      <c r="V1825" s="1">
        <f>VLOOKUP($I1825,節点!$E$1:$G$20000,2,FALSE)</f>
        <v>96</v>
      </c>
      <c r="W1825" s="1">
        <f>VLOOKUP($I1825,節点!$E$1:$G$20000,3,FALSE)</f>
        <v>-20.7</v>
      </c>
      <c r="X1825" s="1">
        <f>VLOOKUP($J1825,節点!$E$1:$G$20000,2,FALSE)</f>
        <v>96</v>
      </c>
      <c r="Y1825" s="1">
        <f>VLOOKUP($J1825,節点!$E$1:$G$20000,3,FALSE)</f>
        <v>-19.649999999999999</v>
      </c>
      <c r="Z1825" s="1">
        <f>VLOOKUP($K1825,節点!$E$1:$G$20000,2,FALSE)</f>
        <v>92</v>
      </c>
      <c r="AA1825" s="1">
        <f>VLOOKUP($K1825,節点!$E$1:$G$20000,3,FALSE)</f>
        <v>-19.649999999999999</v>
      </c>
      <c r="AB1825">
        <f t="shared" si="1370"/>
        <v>-2</v>
      </c>
      <c r="AC1825">
        <f t="shared" si="1371"/>
        <v>-0.52500000000000213</v>
      </c>
      <c r="AD1825">
        <f t="shared" si="1372"/>
        <v>2</v>
      </c>
      <c r="AE1825">
        <f t="shared" si="1373"/>
        <v>-0.52500000000000213</v>
      </c>
      <c r="AF1825">
        <f t="shared" si="1374"/>
        <v>2</v>
      </c>
      <c r="AG1825">
        <f t="shared" si="1375"/>
        <v>0.52499999999999858</v>
      </c>
      <c r="AH1825">
        <f t="shared" si="1376"/>
        <v>-2</v>
      </c>
      <c r="AI1825">
        <f t="shared" si="1377"/>
        <v>0.52499999999999858</v>
      </c>
      <c r="AJ1825">
        <f t="shared" si="1351"/>
        <v>194.70830389968282</v>
      </c>
      <c r="AK1825">
        <f t="shared" si="1352"/>
        <v>345.29169610031721</v>
      </c>
      <c r="AL1825">
        <f t="shared" si="1353"/>
        <v>14.70830389968271</v>
      </c>
      <c r="AM1825">
        <f t="shared" si="1354"/>
        <v>165.2916961003173</v>
      </c>
      <c r="AN1825">
        <f t="shared" si="1378"/>
        <v>3</v>
      </c>
      <c r="AO1825">
        <f t="shared" si="1379"/>
        <v>4</v>
      </c>
      <c r="AP1825">
        <f t="shared" si="1380"/>
        <v>1</v>
      </c>
      <c r="AQ1825">
        <f t="shared" si="1381"/>
        <v>2</v>
      </c>
      <c r="AR1825">
        <f t="shared" si="1382"/>
        <v>3412</v>
      </c>
      <c r="AS1825" t="str">
        <f t="shared" si="1383"/>
        <v/>
      </c>
      <c r="AT1825" t="str">
        <f t="shared" si="1384"/>
        <v/>
      </c>
      <c r="AU1825" t="str">
        <f t="shared" si="1385"/>
        <v/>
      </c>
      <c r="AV1825" t="str">
        <f t="shared" si="1386"/>
        <v/>
      </c>
      <c r="AW1825" t="str">
        <f t="shared" si="1355"/>
        <v/>
      </c>
      <c r="BA1825">
        <f t="shared" si="1387"/>
        <v>94</v>
      </c>
      <c r="BB1825">
        <f t="shared" si="1388"/>
        <v>-20.7</v>
      </c>
      <c r="BC1825">
        <f t="shared" si="1389"/>
        <v>96</v>
      </c>
      <c r="BD1825">
        <f t="shared" si="1390"/>
        <v>-20.174999999999997</v>
      </c>
      <c r="BE1825">
        <f t="shared" si="1391"/>
        <v>94</v>
      </c>
      <c r="BF1825">
        <f t="shared" si="1392"/>
        <v>-19.649999999999999</v>
      </c>
      <c r="BG1825">
        <f t="shared" si="1393"/>
        <v>92</v>
      </c>
      <c r="BH1825">
        <f t="shared" si="1394"/>
        <v>-20.174999999999997</v>
      </c>
      <c r="BI1825">
        <f t="shared" si="1395"/>
        <v>1.0500000000000007</v>
      </c>
      <c r="BJ1825">
        <f t="shared" si="1396"/>
        <v>4</v>
      </c>
      <c r="BK1825">
        <f t="shared" si="1397"/>
        <v>3.8095238095238071</v>
      </c>
      <c r="BL1825">
        <f t="shared" si="1398"/>
        <v>1.0500000000000007</v>
      </c>
      <c r="BM1825" s="1">
        <v>2</v>
      </c>
    </row>
    <row r="1826" spans="1:65">
      <c r="A1826" s="16" t="s">
        <v>5250</v>
      </c>
      <c r="E1826"/>
      <c r="F1826" s="17">
        <f t="shared" si="1356"/>
        <v>3020</v>
      </c>
      <c r="G1826" s="3">
        <f t="shared" si="1357"/>
        <v>4</v>
      </c>
      <c r="H1826" s="4">
        <f t="shared" si="1358"/>
        <v>3091</v>
      </c>
      <c r="I1826" s="4">
        <f t="shared" si="1359"/>
        <v>3132</v>
      </c>
      <c r="J1826" s="4">
        <f t="shared" si="1360"/>
        <v>3133</v>
      </c>
      <c r="K1826" s="4">
        <f t="shared" si="1361"/>
        <v>3092</v>
      </c>
      <c r="L1826" s="1">
        <f t="shared" si="1362"/>
        <v>0</v>
      </c>
      <c r="M1826" s="1">
        <f t="shared" si="1363"/>
        <v>0</v>
      </c>
      <c r="N1826" s="1">
        <f t="shared" si="1364"/>
        <v>0</v>
      </c>
      <c r="O1826" s="1">
        <f t="shared" si="1365"/>
        <v>0</v>
      </c>
      <c r="P1826" s="1">
        <f t="shared" si="1366"/>
        <v>0</v>
      </c>
      <c r="Q1826" s="1" t="str">
        <f t="shared" si="1367"/>
        <v/>
      </c>
      <c r="R1826" s="1">
        <f t="shared" si="1368"/>
        <v>94</v>
      </c>
      <c r="S1826" s="1">
        <f t="shared" si="1369"/>
        <v>-19.125</v>
      </c>
      <c r="T1826" s="1">
        <f>VLOOKUP($H1826,節点!$E$1:$G$20000,2,FALSE)</f>
        <v>92</v>
      </c>
      <c r="U1826" s="1">
        <f>VLOOKUP($H1826,節点!$E$1:$G$20000,3,FALSE)</f>
        <v>-19.649999999999999</v>
      </c>
      <c r="V1826" s="1">
        <f>VLOOKUP($I1826,節点!$E$1:$G$20000,2,FALSE)</f>
        <v>96</v>
      </c>
      <c r="W1826" s="1">
        <f>VLOOKUP($I1826,節点!$E$1:$G$20000,3,FALSE)</f>
        <v>-19.649999999999999</v>
      </c>
      <c r="X1826" s="1">
        <f>VLOOKUP($J1826,節点!$E$1:$G$20000,2,FALSE)</f>
        <v>96</v>
      </c>
      <c r="Y1826" s="1">
        <f>VLOOKUP($J1826,節点!$E$1:$G$20000,3,FALSE)</f>
        <v>-18.600000000000001</v>
      </c>
      <c r="Z1826" s="1">
        <f>VLOOKUP($K1826,節点!$E$1:$G$20000,2,FALSE)</f>
        <v>92</v>
      </c>
      <c r="AA1826" s="1">
        <f>VLOOKUP($K1826,節点!$E$1:$G$20000,3,FALSE)</f>
        <v>-18.600000000000001</v>
      </c>
      <c r="AB1826">
        <f t="shared" si="1370"/>
        <v>-2</v>
      </c>
      <c r="AC1826">
        <f t="shared" si="1371"/>
        <v>-0.52499999999999858</v>
      </c>
      <c r="AD1826">
        <f t="shared" si="1372"/>
        <v>2</v>
      </c>
      <c r="AE1826">
        <f t="shared" si="1373"/>
        <v>-0.52499999999999858</v>
      </c>
      <c r="AF1826">
        <f t="shared" si="1374"/>
        <v>2</v>
      </c>
      <c r="AG1826">
        <f t="shared" si="1375"/>
        <v>0.52499999999999858</v>
      </c>
      <c r="AH1826">
        <f t="shared" si="1376"/>
        <v>-2</v>
      </c>
      <c r="AI1826">
        <f t="shared" si="1377"/>
        <v>0.52499999999999858</v>
      </c>
      <c r="AJ1826">
        <f t="shared" si="1351"/>
        <v>194.7083038996827</v>
      </c>
      <c r="AK1826">
        <f t="shared" si="1352"/>
        <v>345.29169610031727</v>
      </c>
      <c r="AL1826">
        <f t="shared" si="1353"/>
        <v>14.70830389968271</v>
      </c>
      <c r="AM1826">
        <f t="shared" si="1354"/>
        <v>165.2916961003173</v>
      </c>
      <c r="AN1826">
        <f t="shared" si="1378"/>
        <v>3</v>
      </c>
      <c r="AO1826">
        <f t="shared" si="1379"/>
        <v>4</v>
      </c>
      <c r="AP1826">
        <f t="shared" si="1380"/>
        <v>1</v>
      </c>
      <c r="AQ1826">
        <f t="shared" si="1381"/>
        <v>2</v>
      </c>
      <c r="AR1826">
        <f t="shared" si="1382"/>
        <v>3412</v>
      </c>
      <c r="AS1826" t="str">
        <f t="shared" si="1383"/>
        <v/>
      </c>
      <c r="AT1826" t="str">
        <f t="shared" si="1384"/>
        <v/>
      </c>
      <c r="AU1826" t="str">
        <f t="shared" si="1385"/>
        <v/>
      </c>
      <c r="AV1826" t="str">
        <f t="shared" si="1386"/>
        <v/>
      </c>
      <c r="AW1826" t="str">
        <f t="shared" si="1355"/>
        <v/>
      </c>
      <c r="BA1826">
        <f t="shared" si="1387"/>
        <v>94</v>
      </c>
      <c r="BB1826">
        <f t="shared" si="1388"/>
        <v>-19.649999999999999</v>
      </c>
      <c r="BC1826">
        <f t="shared" si="1389"/>
        <v>96</v>
      </c>
      <c r="BD1826">
        <f t="shared" si="1390"/>
        <v>-19.125</v>
      </c>
      <c r="BE1826">
        <f t="shared" si="1391"/>
        <v>94</v>
      </c>
      <c r="BF1826">
        <f t="shared" si="1392"/>
        <v>-18.600000000000001</v>
      </c>
      <c r="BG1826">
        <f t="shared" si="1393"/>
        <v>92</v>
      </c>
      <c r="BH1826">
        <f t="shared" si="1394"/>
        <v>-19.125</v>
      </c>
      <c r="BI1826">
        <f t="shared" si="1395"/>
        <v>1.0499999999999972</v>
      </c>
      <c r="BJ1826">
        <f t="shared" si="1396"/>
        <v>4</v>
      </c>
      <c r="BK1826">
        <f t="shared" si="1397"/>
        <v>3.80952380952382</v>
      </c>
      <c r="BL1826">
        <f t="shared" si="1398"/>
        <v>1.0499999999999972</v>
      </c>
      <c r="BM1826" s="1">
        <v>2</v>
      </c>
    </row>
    <row r="1827" spans="1:65">
      <c r="A1827" s="16" t="s">
        <v>5251</v>
      </c>
      <c r="E1827"/>
      <c r="F1827" s="17">
        <f t="shared" si="1356"/>
        <v>3021</v>
      </c>
      <c r="G1827" s="3">
        <f t="shared" si="1357"/>
        <v>4</v>
      </c>
      <c r="H1827" s="4">
        <f t="shared" si="1358"/>
        <v>3092</v>
      </c>
      <c r="I1827" s="4">
        <f t="shared" si="1359"/>
        <v>3133</v>
      </c>
      <c r="J1827" s="4">
        <f t="shared" si="1360"/>
        <v>3134</v>
      </c>
      <c r="K1827" s="4">
        <f t="shared" si="1361"/>
        <v>3093</v>
      </c>
      <c r="L1827" s="1">
        <f t="shared" si="1362"/>
        <v>0</v>
      </c>
      <c r="M1827" s="1">
        <f t="shared" si="1363"/>
        <v>0</v>
      </c>
      <c r="N1827" s="1">
        <f t="shared" si="1364"/>
        <v>0</v>
      </c>
      <c r="O1827" s="1">
        <f t="shared" si="1365"/>
        <v>0</v>
      </c>
      <c r="P1827" s="1">
        <f t="shared" si="1366"/>
        <v>0</v>
      </c>
      <c r="Q1827" s="1" t="str">
        <f t="shared" si="1367"/>
        <v/>
      </c>
      <c r="R1827" s="1">
        <f t="shared" si="1368"/>
        <v>94</v>
      </c>
      <c r="S1827" s="1">
        <f t="shared" si="1369"/>
        <v>-18.074999999999999</v>
      </c>
      <c r="T1827" s="1">
        <f>VLOOKUP($H1827,節点!$E$1:$G$20000,2,FALSE)</f>
        <v>92</v>
      </c>
      <c r="U1827" s="1">
        <f>VLOOKUP($H1827,節点!$E$1:$G$20000,3,FALSE)</f>
        <v>-18.600000000000001</v>
      </c>
      <c r="V1827" s="1">
        <f>VLOOKUP($I1827,節点!$E$1:$G$20000,2,FALSE)</f>
        <v>96</v>
      </c>
      <c r="W1827" s="1">
        <f>VLOOKUP($I1827,節点!$E$1:$G$20000,3,FALSE)</f>
        <v>-18.600000000000001</v>
      </c>
      <c r="X1827" s="1">
        <f>VLOOKUP($J1827,節点!$E$1:$G$20000,2,FALSE)</f>
        <v>96</v>
      </c>
      <c r="Y1827" s="1">
        <f>VLOOKUP($J1827,節点!$E$1:$G$20000,3,FALSE)</f>
        <v>-17.55</v>
      </c>
      <c r="Z1827" s="1">
        <f>VLOOKUP($K1827,節点!$E$1:$G$20000,2,FALSE)</f>
        <v>92</v>
      </c>
      <c r="AA1827" s="1">
        <f>VLOOKUP($K1827,節点!$E$1:$G$20000,3,FALSE)</f>
        <v>-17.55</v>
      </c>
      <c r="AB1827">
        <f t="shared" si="1370"/>
        <v>-2</v>
      </c>
      <c r="AC1827">
        <f t="shared" si="1371"/>
        <v>-0.52500000000000213</v>
      </c>
      <c r="AD1827">
        <f t="shared" si="1372"/>
        <v>2</v>
      </c>
      <c r="AE1827">
        <f t="shared" si="1373"/>
        <v>-0.52500000000000213</v>
      </c>
      <c r="AF1827">
        <f t="shared" si="1374"/>
        <v>2</v>
      </c>
      <c r="AG1827">
        <f t="shared" si="1375"/>
        <v>0.52499999999999858</v>
      </c>
      <c r="AH1827">
        <f t="shared" si="1376"/>
        <v>-2</v>
      </c>
      <c r="AI1827">
        <f t="shared" si="1377"/>
        <v>0.52499999999999858</v>
      </c>
      <c r="AJ1827">
        <f t="shared" si="1351"/>
        <v>194.70830389968282</v>
      </c>
      <c r="AK1827">
        <f t="shared" si="1352"/>
        <v>345.29169610031721</v>
      </c>
      <c r="AL1827">
        <f t="shared" si="1353"/>
        <v>14.70830389968271</v>
      </c>
      <c r="AM1827">
        <f t="shared" si="1354"/>
        <v>165.2916961003173</v>
      </c>
      <c r="AN1827">
        <f t="shared" si="1378"/>
        <v>3</v>
      </c>
      <c r="AO1827">
        <f t="shared" si="1379"/>
        <v>4</v>
      </c>
      <c r="AP1827">
        <f t="shared" si="1380"/>
        <v>1</v>
      </c>
      <c r="AQ1827">
        <f t="shared" si="1381"/>
        <v>2</v>
      </c>
      <c r="AR1827">
        <f t="shared" si="1382"/>
        <v>3412</v>
      </c>
      <c r="AS1827" t="str">
        <f t="shared" si="1383"/>
        <v/>
      </c>
      <c r="AT1827" t="str">
        <f t="shared" si="1384"/>
        <v/>
      </c>
      <c r="AU1827" t="str">
        <f t="shared" si="1385"/>
        <v/>
      </c>
      <c r="AV1827" t="str">
        <f t="shared" si="1386"/>
        <v/>
      </c>
      <c r="AW1827" t="str">
        <f t="shared" si="1355"/>
        <v/>
      </c>
      <c r="BA1827">
        <f t="shared" si="1387"/>
        <v>94</v>
      </c>
      <c r="BB1827">
        <f t="shared" si="1388"/>
        <v>-18.600000000000001</v>
      </c>
      <c r="BC1827">
        <f t="shared" si="1389"/>
        <v>96</v>
      </c>
      <c r="BD1827">
        <f t="shared" si="1390"/>
        <v>-18.075000000000003</v>
      </c>
      <c r="BE1827">
        <f t="shared" si="1391"/>
        <v>94</v>
      </c>
      <c r="BF1827">
        <f t="shared" si="1392"/>
        <v>-17.55</v>
      </c>
      <c r="BG1827">
        <f t="shared" si="1393"/>
        <v>92</v>
      </c>
      <c r="BH1827">
        <f t="shared" si="1394"/>
        <v>-18.075000000000003</v>
      </c>
      <c r="BI1827">
        <f t="shared" si="1395"/>
        <v>1.0500000000000007</v>
      </c>
      <c r="BJ1827">
        <f t="shared" si="1396"/>
        <v>4</v>
      </c>
      <c r="BK1827">
        <f t="shared" si="1397"/>
        <v>3.8095238095238071</v>
      </c>
      <c r="BL1827">
        <f t="shared" si="1398"/>
        <v>1.0500000000000007</v>
      </c>
      <c r="BM1827" s="1">
        <v>2</v>
      </c>
    </row>
    <row r="1828" spans="1:65">
      <c r="A1828" s="16" t="s">
        <v>5252</v>
      </c>
      <c r="E1828"/>
      <c r="F1828" s="17">
        <f t="shared" si="1356"/>
        <v>3022</v>
      </c>
      <c r="G1828" s="3">
        <f t="shared" si="1357"/>
        <v>4</v>
      </c>
      <c r="H1828" s="4">
        <f t="shared" si="1358"/>
        <v>3093</v>
      </c>
      <c r="I1828" s="4">
        <f t="shared" si="1359"/>
        <v>3134</v>
      </c>
      <c r="J1828" s="4">
        <f t="shared" si="1360"/>
        <v>3135</v>
      </c>
      <c r="K1828" s="4">
        <f t="shared" si="1361"/>
        <v>3094</v>
      </c>
      <c r="L1828" s="1">
        <f t="shared" si="1362"/>
        <v>0</v>
      </c>
      <c r="M1828" s="1">
        <f t="shared" si="1363"/>
        <v>0</v>
      </c>
      <c r="N1828" s="1">
        <f t="shared" si="1364"/>
        <v>0</v>
      </c>
      <c r="O1828" s="1">
        <f t="shared" si="1365"/>
        <v>0</v>
      </c>
      <c r="P1828" s="1">
        <f t="shared" si="1366"/>
        <v>0</v>
      </c>
      <c r="Q1828" s="1" t="str">
        <f t="shared" si="1367"/>
        <v/>
      </c>
      <c r="R1828" s="1">
        <f t="shared" si="1368"/>
        <v>94</v>
      </c>
      <c r="S1828" s="1">
        <f t="shared" si="1369"/>
        <v>-17.024999999999999</v>
      </c>
      <c r="T1828" s="1">
        <f>VLOOKUP($H1828,節点!$E$1:$G$20000,2,FALSE)</f>
        <v>92</v>
      </c>
      <c r="U1828" s="1">
        <f>VLOOKUP($H1828,節点!$E$1:$G$20000,3,FALSE)</f>
        <v>-17.55</v>
      </c>
      <c r="V1828" s="1">
        <f>VLOOKUP($I1828,節点!$E$1:$G$20000,2,FALSE)</f>
        <v>96</v>
      </c>
      <c r="W1828" s="1">
        <f>VLOOKUP($I1828,節点!$E$1:$G$20000,3,FALSE)</f>
        <v>-17.55</v>
      </c>
      <c r="X1828" s="1">
        <f>VLOOKUP($J1828,節点!$E$1:$G$20000,2,FALSE)</f>
        <v>96</v>
      </c>
      <c r="Y1828" s="1">
        <f>VLOOKUP($J1828,節点!$E$1:$G$20000,3,FALSE)</f>
        <v>-16.5</v>
      </c>
      <c r="Z1828" s="1">
        <f>VLOOKUP($K1828,節点!$E$1:$G$20000,2,FALSE)</f>
        <v>92</v>
      </c>
      <c r="AA1828" s="1">
        <f>VLOOKUP($K1828,節点!$E$1:$G$20000,3,FALSE)</f>
        <v>-16.5</v>
      </c>
      <c r="AB1828">
        <f t="shared" si="1370"/>
        <v>-2</v>
      </c>
      <c r="AC1828">
        <f t="shared" si="1371"/>
        <v>-0.52500000000000213</v>
      </c>
      <c r="AD1828">
        <f t="shared" si="1372"/>
        <v>2</v>
      </c>
      <c r="AE1828">
        <f t="shared" si="1373"/>
        <v>-0.52500000000000213</v>
      </c>
      <c r="AF1828">
        <f t="shared" si="1374"/>
        <v>2</v>
      </c>
      <c r="AG1828">
        <f t="shared" si="1375"/>
        <v>0.52499999999999858</v>
      </c>
      <c r="AH1828">
        <f t="shared" si="1376"/>
        <v>-2</v>
      </c>
      <c r="AI1828">
        <f t="shared" si="1377"/>
        <v>0.52499999999999858</v>
      </c>
      <c r="AJ1828">
        <f t="shared" si="1351"/>
        <v>194.70830389968282</v>
      </c>
      <c r="AK1828">
        <f t="shared" si="1352"/>
        <v>345.29169610031721</v>
      </c>
      <c r="AL1828">
        <f t="shared" si="1353"/>
        <v>14.70830389968271</v>
      </c>
      <c r="AM1828">
        <f t="shared" si="1354"/>
        <v>165.2916961003173</v>
      </c>
      <c r="AN1828">
        <f t="shared" si="1378"/>
        <v>3</v>
      </c>
      <c r="AO1828">
        <f t="shared" si="1379"/>
        <v>4</v>
      </c>
      <c r="AP1828">
        <f t="shared" si="1380"/>
        <v>1</v>
      </c>
      <c r="AQ1828">
        <f t="shared" si="1381"/>
        <v>2</v>
      </c>
      <c r="AR1828">
        <f t="shared" si="1382"/>
        <v>3412</v>
      </c>
      <c r="AS1828" t="str">
        <f t="shared" si="1383"/>
        <v/>
      </c>
      <c r="AT1828" t="str">
        <f t="shared" si="1384"/>
        <v/>
      </c>
      <c r="AU1828" t="str">
        <f t="shared" si="1385"/>
        <v/>
      </c>
      <c r="AV1828" t="str">
        <f t="shared" si="1386"/>
        <v/>
      </c>
      <c r="AW1828" t="str">
        <f t="shared" si="1355"/>
        <v/>
      </c>
      <c r="BA1828">
        <f t="shared" si="1387"/>
        <v>94</v>
      </c>
      <c r="BB1828">
        <f t="shared" si="1388"/>
        <v>-17.55</v>
      </c>
      <c r="BC1828">
        <f t="shared" si="1389"/>
        <v>96</v>
      </c>
      <c r="BD1828">
        <f t="shared" si="1390"/>
        <v>-17.024999999999999</v>
      </c>
      <c r="BE1828">
        <f t="shared" si="1391"/>
        <v>94</v>
      </c>
      <c r="BF1828">
        <f t="shared" si="1392"/>
        <v>-16.5</v>
      </c>
      <c r="BG1828">
        <f t="shared" si="1393"/>
        <v>92</v>
      </c>
      <c r="BH1828">
        <f t="shared" si="1394"/>
        <v>-17.024999999999999</v>
      </c>
      <c r="BI1828">
        <f t="shared" si="1395"/>
        <v>1.0500000000000007</v>
      </c>
      <c r="BJ1828">
        <f t="shared" si="1396"/>
        <v>4</v>
      </c>
      <c r="BK1828">
        <f t="shared" si="1397"/>
        <v>3.8095238095238071</v>
      </c>
      <c r="BL1828">
        <f t="shared" si="1398"/>
        <v>1.0500000000000007</v>
      </c>
      <c r="BM1828" s="1">
        <v>2</v>
      </c>
    </row>
    <row r="1829" spans="1:65">
      <c r="A1829" s="16" t="s">
        <v>5253</v>
      </c>
      <c r="E1829"/>
      <c r="F1829" s="17">
        <f t="shared" si="1356"/>
        <v>3053</v>
      </c>
      <c r="G1829" s="3">
        <f t="shared" si="1357"/>
        <v>4</v>
      </c>
      <c r="H1829" s="4">
        <f t="shared" si="1358"/>
        <v>3125</v>
      </c>
      <c r="I1829" s="4">
        <f t="shared" si="1359"/>
        <v>3166</v>
      </c>
      <c r="J1829" s="4">
        <f t="shared" si="1360"/>
        <v>3167</v>
      </c>
      <c r="K1829" s="4">
        <f t="shared" si="1361"/>
        <v>3126</v>
      </c>
      <c r="L1829" s="1">
        <f t="shared" si="1362"/>
        <v>0</v>
      </c>
      <c r="M1829" s="1">
        <f t="shared" si="1363"/>
        <v>0</v>
      </c>
      <c r="N1829" s="1">
        <f t="shared" si="1364"/>
        <v>0</v>
      </c>
      <c r="O1829" s="1">
        <f t="shared" si="1365"/>
        <v>0</v>
      </c>
      <c r="P1829" s="1">
        <f t="shared" si="1366"/>
        <v>0</v>
      </c>
      <c r="Q1829" s="1" t="str">
        <f t="shared" si="1367"/>
        <v/>
      </c>
      <c r="R1829" s="1">
        <f t="shared" si="1368"/>
        <v>98</v>
      </c>
      <c r="S1829" s="1">
        <f t="shared" si="1369"/>
        <v>-26.475000000000001</v>
      </c>
      <c r="T1829" s="1">
        <f>VLOOKUP($H1829,節点!$E$1:$G$20000,2,FALSE)</f>
        <v>96</v>
      </c>
      <c r="U1829" s="1">
        <f>VLOOKUP($H1829,節点!$E$1:$G$20000,3,FALSE)</f>
        <v>-27</v>
      </c>
      <c r="V1829" s="1">
        <f>VLOOKUP($I1829,節点!$E$1:$G$20000,2,FALSE)</f>
        <v>100</v>
      </c>
      <c r="W1829" s="1">
        <f>VLOOKUP($I1829,節点!$E$1:$G$20000,3,FALSE)</f>
        <v>-27</v>
      </c>
      <c r="X1829" s="1">
        <f>VLOOKUP($J1829,節点!$E$1:$G$20000,2,FALSE)</f>
        <v>100</v>
      </c>
      <c r="Y1829" s="1">
        <f>VLOOKUP($J1829,節点!$E$1:$G$20000,3,FALSE)</f>
        <v>-25.95</v>
      </c>
      <c r="Z1829" s="1">
        <f>VLOOKUP($K1829,節点!$E$1:$G$20000,2,FALSE)</f>
        <v>96</v>
      </c>
      <c r="AA1829" s="1">
        <f>VLOOKUP($K1829,節点!$E$1:$G$20000,3,FALSE)</f>
        <v>-25.95</v>
      </c>
      <c r="AB1829">
        <f t="shared" si="1370"/>
        <v>-2</v>
      </c>
      <c r="AC1829">
        <f t="shared" si="1371"/>
        <v>-0.52499999999999858</v>
      </c>
      <c r="AD1829">
        <f t="shared" si="1372"/>
        <v>2</v>
      </c>
      <c r="AE1829">
        <f t="shared" si="1373"/>
        <v>-0.52499999999999858</v>
      </c>
      <c r="AF1829">
        <f t="shared" si="1374"/>
        <v>2</v>
      </c>
      <c r="AG1829">
        <f t="shared" si="1375"/>
        <v>0.52500000000000213</v>
      </c>
      <c r="AH1829">
        <f t="shared" si="1376"/>
        <v>-2</v>
      </c>
      <c r="AI1829">
        <f t="shared" si="1377"/>
        <v>0.52500000000000213</v>
      </c>
      <c r="AJ1829">
        <f t="shared" si="1351"/>
        <v>194.7083038996827</v>
      </c>
      <c r="AK1829">
        <f t="shared" si="1352"/>
        <v>345.29169610031727</v>
      </c>
      <c r="AL1829">
        <f t="shared" si="1353"/>
        <v>14.708303899682805</v>
      </c>
      <c r="AM1829">
        <f t="shared" si="1354"/>
        <v>165.29169610031718</v>
      </c>
      <c r="AN1829">
        <f t="shared" si="1378"/>
        <v>3</v>
      </c>
      <c r="AO1829">
        <f t="shared" si="1379"/>
        <v>4</v>
      </c>
      <c r="AP1829">
        <f t="shared" si="1380"/>
        <v>1</v>
      </c>
      <c r="AQ1829">
        <f t="shared" si="1381"/>
        <v>2</v>
      </c>
      <c r="AR1829">
        <f t="shared" si="1382"/>
        <v>3412</v>
      </c>
      <c r="AS1829" t="str">
        <f t="shared" si="1383"/>
        <v/>
      </c>
      <c r="AT1829" t="str">
        <f t="shared" si="1384"/>
        <v/>
      </c>
      <c r="AU1829" t="str">
        <f t="shared" si="1385"/>
        <v/>
      </c>
      <c r="AV1829" t="str">
        <f t="shared" si="1386"/>
        <v/>
      </c>
      <c r="AW1829" t="str">
        <f t="shared" si="1355"/>
        <v/>
      </c>
      <c r="BA1829">
        <f t="shared" si="1387"/>
        <v>98</v>
      </c>
      <c r="BB1829">
        <f t="shared" si="1388"/>
        <v>-27</v>
      </c>
      <c r="BC1829">
        <f t="shared" si="1389"/>
        <v>100</v>
      </c>
      <c r="BD1829">
        <f t="shared" si="1390"/>
        <v>-26.475000000000001</v>
      </c>
      <c r="BE1829">
        <f t="shared" si="1391"/>
        <v>98</v>
      </c>
      <c r="BF1829">
        <f t="shared" si="1392"/>
        <v>-25.95</v>
      </c>
      <c r="BG1829">
        <f t="shared" si="1393"/>
        <v>96</v>
      </c>
      <c r="BH1829">
        <f t="shared" si="1394"/>
        <v>-26.475000000000001</v>
      </c>
      <c r="BI1829">
        <f t="shared" si="1395"/>
        <v>1.0500000000000007</v>
      </c>
      <c r="BJ1829">
        <f t="shared" si="1396"/>
        <v>4</v>
      </c>
      <c r="BK1829">
        <f t="shared" si="1397"/>
        <v>3.8095238095238071</v>
      </c>
      <c r="BL1829">
        <f t="shared" si="1398"/>
        <v>1.0500000000000007</v>
      </c>
      <c r="BM1829" s="1">
        <v>2</v>
      </c>
    </row>
    <row r="1830" spans="1:65">
      <c r="A1830" s="16" t="s">
        <v>5254</v>
      </c>
      <c r="E1830"/>
      <c r="F1830" s="17">
        <f t="shared" si="1356"/>
        <v>3054</v>
      </c>
      <c r="G1830" s="3">
        <f t="shared" si="1357"/>
        <v>4</v>
      </c>
      <c r="H1830" s="4">
        <f t="shared" si="1358"/>
        <v>3126</v>
      </c>
      <c r="I1830" s="4">
        <f t="shared" si="1359"/>
        <v>3167</v>
      </c>
      <c r="J1830" s="4">
        <f t="shared" si="1360"/>
        <v>3168</v>
      </c>
      <c r="K1830" s="4">
        <f t="shared" si="1361"/>
        <v>3127</v>
      </c>
      <c r="L1830" s="1">
        <f t="shared" si="1362"/>
        <v>0</v>
      </c>
      <c r="M1830" s="1">
        <f t="shared" si="1363"/>
        <v>0</v>
      </c>
      <c r="N1830" s="1">
        <f t="shared" si="1364"/>
        <v>0</v>
      </c>
      <c r="O1830" s="1">
        <f t="shared" si="1365"/>
        <v>0</v>
      </c>
      <c r="P1830" s="1">
        <f t="shared" si="1366"/>
        <v>0</v>
      </c>
      <c r="Q1830" s="1" t="str">
        <f t="shared" si="1367"/>
        <v/>
      </c>
      <c r="R1830" s="1">
        <f t="shared" si="1368"/>
        <v>98</v>
      </c>
      <c r="S1830" s="1">
        <f t="shared" si="1369"/>
        <v>-25.424999999999997</v>
      </c>
      <c r="T1830" s="1">
        <f>VLOOKUP($H1830,節点!$E$1:$G$20000,2,FALSE)</f>
        <v>96</v>
      </c>
      <c r="U1830" s="1">
        <f>VLOOKUP($H1830,節点!$E$1:$G$20000,3,FALSE)</f>
        <v>-25.95</v>
      </c>
      <c r="V1830" s="1">
        <f>VLOOKUP($I1830,節点!$E$1:$G$20000,2,FALSE)</f>
        <v>100</v>
      </c>
      <c r="W1830" s="1">
        <f>VLOOKUP($I1830,節点!$E$1:$G$20000,3,FALSE)</f>
        <v>-25.95</v>
      </c>
      <c r="X1830" s="1">
        <f>VLOOKUP($J1830,節点!$E$1:$G$20000,2,FALSE)</f>
        <v>100</v>
      </c>
      <c r="Y1830" s="1">
        <f>VLOOKUP($J1830,節点!$E$1:$G$20000,3,FALSE)</f>
        <v>-24.9</v>
      </c>
      <c r="Z1830" s="1">
        <f>VLOOKUP($K1830,節点!$E$1:$G$20000,2,FALSE)</f>
        <v>96</v>
      </c>
      <c r="AA1830" s="1">
        <f>VLOOKUP($K1830,節点!$E$1:$G$20000,3,FALSE)</f>
        <v>-24.9</v>
      </c>
      <c r="AB1830">
        <f t="shared" si="1370"/>
        <v>-2</v>
      </c>
      <c r="AC1830">
        <f t="shared" si="1371"/>
        <v>-0.52500000000000213</v>
      </c>
      <c r="AD1830">
        <f t="shared" si="1372"/>
        <v>2</v>
      </c>
      <c r="AE1830">
        <f t="shared" si="1373"/>
        <v>-0.52500000000000213</v>
      </c>
      <c r="AF1830">
        <f t="shared" si="1374"/>
        <v>2</v>
      </c>
      <c r="AG1830">
        <f t="shared" si="1375"/>
        <v>0.52499999999999858</v>
      </c>
      <c r="AH1830">
        <f t="shared" si="1376"/>
        <v>-2</v>
      </c>
      <c r="AI1830">
        <f t="shared" si="1377"/>
        <v>0.52499999999999858</v>
      </c>
      <c r="AJ1830">
        <f t="shared" si="1351"/>
        <v>194.70830389968282</v>
      </c>
      <c r="AK1830">
        <f t="shared" si="1352"/>
        <v>345.29169610031721</v>
      </c>
      <c r="AL1830">
        <f t="shared" si="1353"/>
        <v>14.70830389968271</v>
      </c>
      <c r="AM1830">
        <f t="shared" si="1354"/>
        <v>165.2916961003173</v>
      </c>
      <c r="AN1830">
        <f t="shared" si="1378"/>
        <v>3</v>
      </c>
      <c r="AO1830">
        <f t="shared" si="1379"/>
        <v>4</v>
      </c>
      <c r="AP1830">
        <f t="shared" si="1380"/>
        <v>1</v>
      </c>
      <c r="AQ1830">
        <f t="shared" si="1381"/>
        <v>2</v>
      </c>
      <c r="AR1830">
        <f t="shared" si="1382"/>
        <v>3412</v>
      </c>
      <c r="AS1830" t="str">
        <f t="shared" si="1383"/>
        <v/>
      </c>
      <c r="AT1830" t="str">
        <f t="shared" si="1384"/>
        <v/>
      </c>
      <c r="AU1830" t="str">
        <f t="shared" si="1385"/>
        <v/>
      </c>
      <c r="AV1830" t="str">
        <f t="shared" si="1386"/>
        <v/>
      </c>
      <c r="AW1830" t="str">
        <f t="shared" si="1355"/>
        <v/>
      </c>
      <c r="BA1830">
        <f t="shared" si="1387"/>
        <v>98</v>
      </c>
      <c r="BB1830">
        <f t="shared" si="1388"/>
        <v>-25.95</v>
      </c>
      <c r="BC1830">
        <f t="shared" si="1389"/>
        <v>100</v>
      </c>
      <c r="BD1830">
        <f t="shared" si="1390"/>
        <v>-25.424999999999997</v>
      </c>
      <c r="BE1830">
        <f t="shared" si="1391"/>
        <v>98</v>
      </c>
      <c r="BF1830">
        <f t="shared" si="1392"/>
        <v>-24.9</v>
      </c>
      <c r="BG1830">
        <f t="shared" si="1393"/>
        <v>96</v>
      </c>
      <c r="BH1830">
        <f t="shared" si="1394"/>
        <v>-25.424999999999997</v>
      </c>
      <c r="BI1830">
        <f t="shared" si="1395"/>
        <v>1.0500000000000007</v>
      </c>
      <c r="BJ1830">
        <f t="shared" si="1396"/>
        <v>4</v>
      </c>
      <c r="BK1830">
        <f t="shared" si="1397"/>
        <v>3.8095238095238071</v>
      </c>
      <c r="BL1830">
        <f t="shared" si="1398"/>
        <v>1.0500000000000007</v>
      </c>
      <c r="BM1830" s="1">
        <v>2</v>
      </c>
    </row>
    <row r="1831" spans="1:65">
      <c r="A1831" s="16" t="s">
        <v>5255</v>
      </c>
      <c r="E1831"/>
      <c r="F1831" s="17">
        <f t="shared" si="1356"/>
        <v>3055</v>
      </c>
      <c r="G1831" s="3">
        <f t="shared" si="1357"/>
        <v>4</v>
      </c>
      <c r="H1831" s="4">
        <f t="shared" si="1358"/>
        <v>3127</v>
      </c>
      <c r="I1831" s="4">
        <f t="shared" si="1359"/>
        <v>3168</v>
      </c>
      <c r="J1831" s="4">
        <f t="shared" si="1360"/>
        <v>3169</v>
      </c>
      <c r="K1831" s="4">
        <f t="shared" si="1361"/>
        <v>3128</v>
      </c>
      <c r="L1831" s="1">
        <f t="shared" si="1362"/>
        <v>0</v>
      </c>
      <c r="M1831" s="1">
        <f t="shared" si="1363"/>
        <v>0</v>
      </c>
      <c r="N1831" s="1">
        <f t="shared" si="1364"/>
        <v>0</v>
      </c>
      <c r="O1831" s="1">
        <f t="shared" si="1365"/>
        <v>0</v>
      </c>
      <c r="P1831" s="1">
        <f t="shared" si="1366"/>
        <v>0</v>
      </c>
      <c r="Q1831" s="1" t="str">
        <f t="shared" si="1367"/>
        <v/>
      </c>
      <c r="R1831" s="1">
        <f t="shared" si="1368"/>
        <v>98</v>
      </c>
      <c r="S1831" s="1">
        <f t="shared" si="1369"/>
        <v>-24.375</v>
      </c>
      <c r="T1831" s="1">
        <f>VLOOKUP($H1831,節点!$E$1:$G$20000,2,FALSE)</f>
        <v>96</v>
      </c>
      <c r="U1831" s="1">
        <f>VLOOKUP($H1831,節点!$E$1:$G$20000,3,FALSE)</f>
        <v>-24.9</v>
      </c>
      <c r="V1831" s="1">
        <f>VLOOKUP($I1831,節点!$E$1:$G$20000,2,FALSE)</f>
        <v>100</v>
      </c>
      <c r="W1831" s="1">
        <f>VLOOKUP($I1831,節点!$E$1:$G$20000,3,FALSE)</f>
        <v>-24.9</v>
      </c>
      <c r="X1831" s="1">
        <f>VLOOKUP($J1831,節点!$E$1:$G$20000,2,FALSE)</f>
        <v>100</v>
      </c>
      <c r="Y1831" s="1">
        <f>VLOOKUP($J1831,節点!$E$1:$G$20000,3,FALSE)</f>
        <v>-23.85</v>
      </c>
      <c r="Z1831" s="1">
        <f>VLOOKUP($K1831,節点!$E$1:$G$20000,2,FALSE)</f>
        <v>96</v>
      </c>
      <c r="AA1831" s="1">
        <f>VLOOKUP($K1831,節点!$E$1:$G$20000,3,FALSE)</f>
        <v>-23.85</v>
      </c>
      <c r="AB1831">
        <f t="shared" si="1370"/>
        <v>-2</v>
      </c>
      <c r="AC1831">
        <f t="shared" si="1371"/>
        <v>-0.52499999999999858</v>
      </c>
      <c r="AD1831">
        <f t="shared" si="1372"/>
        <v>2</v>
      </c>
      <c r="AE1831">
        <f t="shared" si="1373"/>
        <v>-0.52499999999999858</v>
      </c>
      <c r="AF1831">
        <f t="shared" si="1374"/>
        <v>2</v>
      </c>
      <c r="AG1831">
        <f t="shared" si="1375"/>
        <v>0.52499999999999858</v>
      </c>
      <c r="AH1831">
        <f t="shared" si="1376"/>
        <v>-2</v>
      </c>
      <c r="AI1831">
        <f t="shared" si="1377"/>
        <v>0.52499999999999858</v>
      </c>
      <c r="AJ1831">
        <f t="shared" si="1351"/>
        <v>194.7083038996827</v>
      </c>
      <c r="AK1831">
        <f t="shared" si="1352"/>
        <v>345.29169610031727</v>
      </c>
      <c r="AL1831">
        <f t="shared" si="1353"/>
        <v>14.70830389968271</v>
      </c>
      <c r="AM1831">
        <f t="shared" si="1354"/>
        <v>165.2916961003173</v>
      </c>
      <c r="AN1831">
        <f t="shared" si="1378"/>
        <v>3</v>
      </c>
      <c r="AO1831">
        <f t="shared" si="1379"/>
        <v>4</v>
      </c>
      <c r="AP1831">
        <f t="shared" si="1380"/>
        <v>1</v>
      </c>
      <c r="AQ1831">
        <f t="shared" si="1381"/>
        <v>2</v>
      </c>
      <c r="AR1831">
        <f t="shared" si="1382"/>
        <v>3412</v>
      </c>
      <c r="AS1831" t="str">
        <f t="shared" si="1383"/>
        <v/>
      </c>
      <c r="AT1831" t="str">
        <f t="shared" si="1384"/>
        <v/>
      </c>
      <c r="AU1831" t="str">
        <f t="shared" si="1385"/>
        <v/>
      </c>
      <c r="AV1831" t="str">
        <f t="shared" si="1386"/>
        <v/>
      </c>
      <c r="AW1831" t="str">
        <f t="shared" si="1355"/>
        <v/>
      </c>
      <c r="BA1831">
        <f t="shared" si="1387"/>
        <v>98</v>
      </c>
      <c r="BB1831">
        <f t="shared" si="1388"/>
        <v>-24.9</v>
      </c>
      <c r="BC1831">
        <f t="shared" si="1389"/>
        <v>100</v>
      </c>
      <c r="BD1831">
        <f t="shared" si="1390"/>
        <v>-24.375</v>
      </c>
      <c r="BE1831">
        <f t="shared" si="1391"/>
        <v>98</v>
      </c>
      <c r="BF1831">
        <f t="shared" si="1392"/>
        <v>-23.85</v>
      </c>
      <c r="BG1831">
        <f t="shared" si="1393"/>
        <v>96</v>
      </c>
      <c r="BH1831">
        <f t="shared" si="1394"/>
        <v>-24.375</v>
      </c>
      <c r="BI1831">
        <f t="shared" si="1395"/>
        <v>1.0499999999999972</v>
      </c>
      <c r="BJ1831">
        <f t="shared" si="1396"/>
        <v>4</v>
      </c>
      <c r="BK1831">
        <f t="shared" si="1397"/>
        <v>3.80952380952382</v>
      </c>
      <c r="BL1831">
        <f t="shared" si="1398"/>
        <v>1.0499999999999972</v>
      </c>
      <c r="BM1831" s="1">
        <v>2</v>
      </c>
    </row>
    <row r="1832" spans="1:65">
      <c r="A1832" s="16" t="s">
        <v>5256</v>
      </c>
      <c r="E1832"/>
      <c r="F1832" s="17">
        <f t="shared" si="1356"/>
        <v>3056</v>
      </c>
      <c r="G1832" s="3">
        <f t="shared" si="1357"/>
        <v>4</v>
      </c>
      <c r="H1832" s="4">
        <f t="shared" si="1358"/>
        <v>3128</v>
      </c>
      <c r="I1832" s="4">
        <f t="shared" si="1359"/>
        <v>3169</v>
      </c>
      <c r="J1832" s="4">
        <f t="shared" si="1360"/>
        <v>3170</v>
      </c>
      <c r="K1832" s="4">
        <f t="shared" si="1361"/>
        <v>3129</v>
      </c>
      <c r="L1832" s="1">
        <f t="shared" si="1362"/>
        <v>0</v>
      </c>
      <c r="M1832" s="1">
        <f t="shared" si="1363"/>
        <v>0</v>
      </c>
      <c r="N1832" s="1">
        <f t="shared" si="1364"/>
        <v>0</v>
      </c>
      <c r="O1832" s="1">
        <f t="shared" si="1365"/>
        <v>0</v>
      </c>
      <c r="P1832" s="1">
        <f t="shared" si="1366"/>
        <v>0</v>
      </c>
      <c r="Q1832" s="1" t="str">
        <f t="shared" si="1367"/>
        <v/>
      </c>
      <c r="R1832" s="1">
        <f t="shared" si="1368"/>
        <v>98</v>
      </c>
      <c r="S1832" s="1">
        <f t="shared" si="1369"/>
        <v>-23.324999999999999</v>
      </c>
      <c r="T1832" s="1">
        <f>VLOOKUP($H1832,節点!$E$1:$G$20000,2,FALSE)</f>
        <v>96</v>
      </c>
      <c r="U1832" s="1">
        <f>VLOOKUP($H1832,節点!$E$1:$G$20000,3,FALSE)</f>
        <v>-23.85</v>
      </c>
      <c r="V1832" s="1">
        <f>VLOOKUP($I1832,節点!$E$1:$G$20000,2,FALSE)</f>
        <v>100</v>
      </c>
      <c r="W1832" s="1">
        <f>VLOOKUP($I1832,節点!$E$1:$G$20000,3,FALSE)</f>
        <v>-23.85</v>
      </c>
      <c r="X1832" s="1">
        <f>VLOOKUP($J1832,節点!$E$1:$G$20000,2,FALSE)</f>
        <v>100</v>
      </c>
      <c r="Y1832" s="1">
        <f>VLOOKUP($J1832,節点!$E$1:$G$20000,3,FALSE)</f>
        <v>-22.8</v>
      </c>
      <c r="Z1832" s="1">
        <f>VLOOKUP($K1832,節点!$E$1:$G$20000,2,FALSE)</f>
        <v>96</v>
      </c>
      <c r="AA1832" s="1">
        <f>VLOOKUP($K1832,節点!$E$1:$G$20000,3,FALSE)</f>
        <v>-22.8</v>
      </c>
      <c r="AB1832">
        <f t="shared" si="1370"/>
        <v>-2</v>
      </c>
      <c r="AC1832">
        <f t="shared" si="1371"/>
        <v>-0.52500000000000213</v>
      </c>
      <c r="AD1832">
        <f t="shared" si="1372"/>
        <v>2</v>
      </c>
      <c r="AE1832">
        <f t="shared" si="1373"/>
        <v>-0.52500000000000213</v>
      </c>
      <c r="AF1832">
        <f t="shared" si="1374"/>
        <v>2</v>
      </c>
      <c r="AG1832">
        <f t="shared" si="1375"/>
        <v>0.52499999999999858</v>
      </c>
      <c r="AH1832">
        <f t="shared" si="1376"/>
        <v>-2</v>
      </c>
      <c r="AI1832">
        <f t="shared" si="1377"/>
        <v>0.52499999999999858</v>
      </c>
      <c r="AJ1832">
        <f t="shared" si="1351"/>
        <v>194.70830389968282</v>
      </c>
      <c r="AK1832">
        <f t="shared" si="1352"/>
        <v>345.29169610031721</v>
      </c>
      <c r="AL1832">
        <f t="shared" si="1353"/>
        <v>14.70830389968271</v>
      </c>
      <c r="AM1832">
        <f t="shared" si="1354"/>
        <v>165.2916961003173</v>
      </c>
      <c r="AN1832">
        <f t="shared" si="1378"/>
        <v>3</v>
      </c>
      <c r="AO1832">
        <f t="shared" si="1379"/>
        <v>4</v>
      </c>
      <c r="AP1832">
        <f t="shared" si="1380"/>
        <v>1</v>
      </c>
      <c r="AQ1832">
        <f t="shared" si="1381"/>
        <v>2</v>
      </c>
      <c r="AR1832">
        <f t="shared" si="1382"/>
        <v>3412</v>
      </c>
      <c r="AS1832" t="str">
        <f t="shared" si="1383"/>
        <v/>
      </c>
      <c r="AT1832" t="str">
        <f t="shared" si="1384"/>
        <v/>
      </c>
      <c r="AU1832" t="str">
        <f t="shared" si="1385"/>
        <v/>
      </c>
      <c r="AV1832" t="str">
        <f t="shared" si="1386"/>
        <v/>
      </c>
      <c r="AW1832" t="str">
        <f t="shared" si="1355"/>
        <v/>
      </c>
      <c r="BA1832">
        <f t="shared" si="1387"/>
        <v>98</v>
      </c>
      <c r="BB1832">
        <f t="shared" si="1388"/>
        <v>-23.85</v>
      </c>
      <c r="BC1832">
        <f t="shared" si="1389"/>
        <v>100</v>
      </c>
      <c r="BD1832">
        <f t="shared" si="1390"/>
        <v>-23.325000000000003</v>
      </c>
      <c r="BE1832">
        <f t="shared" si="1391"/>
        <v>98</v>
      </c>
      <c r="BF1832">
        <f t="shared" si="1392"/>
        <v>-22.8</v>
      </c>
      <c r="BG1832">
        <f t="shared" si="1393"/>
        <v>96</v>
      </c>
      <c r="BH1832">
        <f t="shared" si="1394"/>
        <v>-23.325000000000003</v>
      </c>
      <c r="BI1832">
        <f t="shared" si="1395"/>
        <v>1.0500000000000007</v>
      </c>
      <c r="BJ1832">
        <f t="shared" si="1396"/>
        <v>4</v>
      </c>
      <c r="BK1832">
        <f t="shared" si="1397"/>
        <v>3.8095238095238071</v>
      </c>
      <c r="BL1832">
        <f t="shared" si="1398"/>
        <v>1.0500000000000007</v>
      </c>
      <c r="BM1832" s="1">
        <v>2</v>
      </c>
    </row>
    <row r="1833" spans="1:65">
      <c r="A1833" s="16" t="s">
        <v>5257</v>
      </c>
      <c r="E1833"/>
      <c r="F1833" s="17">
        <f t="shared" si="1356"/>
        <v>3057</v>
      </c>
      <c r="G1833" s="3">
        <f t="shared" si="1357"/>
        <v>4</v>
      </c>
      <c r="H1833" s="4">
        <f t="shared" si="1358"/>
        <v>3129</v>
      </c>
      <c r="I1833" s="4">
        <f t="shared" si="1359"/>
        <v>3170</v>
      </c>
      <c r="J1833" s="4">
        <f t="shared" si="1360"/>
        <v>3171</v>
      </c>
      <c r="K1833" s="4">
        <f t="shared" si="1361"/>
        <v>3130</v>
      </c>
      <c r="L1833" s="1">
        <f t="shared" si="1362"/>
        <v>0</v>
      </c>
      <c r="M1833" s="1">
        <f t="shared" si="1363"/>
        <v>0</v>
      </c>
      <c r="N1833" s="1">
        <f t="shared" si="1364"/>
        <v>0</v>
      </c>
      <c r="O1833" s="1">
        <f t="shared" si="1365"/>
        <v>0</v>
      </c>
      <c r="P1833" s="1">
        <f t="shared" si="1366"/>
        <v>0</v>
      </c>
      <c r="Q1833" s="1" t="str">
        <f t="shared" si="1367"/>
        <v/>
      </c>
      <c r="R1833" s="1">
        <f t="shared" si="1368"/>
        <v>98</v>
      </c>
      <c r="S1833" s="1">
        <f t="shared" si="1369"/>
        <v>-22.274999999999999</v>
      </c>
      <c r="T1833" s="1">
        <f>VLOOKUP($H1833,節点!$E$1:$G$20000,2,FALSE)</f>
        <v>96</v>
      </c>
      <c r="U1833" s="1">
        <f>VLOOKUP($H1833,節点!$E$1:$G$20000,3,FALSE)</f>
        <v>-22.8</v>
      </c>
      <c r="V1833" s="1">
        <f>VLOOKUP($I1833,節点!$E$1:$G$20000,2,FALSE)</f>
        <v>100</v>
      </c>
      <c r="W1833" s="1">
        <f>VLOOKUP($I1833,節点!$E$1:$G$20000,3,FALSE)</f>
        <v>-22.8</v>
      </c>
      <c r="X1833" s="1">
        <f>VLOOKUP($J1833,節点!$E$1:$G$20000,2,FALSE)</f>
        <v>100</v>
      </c>
      <c r="Y1833" s="1">
        <f>VLOOKUP($J1833,節点!$E$1:$G$20000,3,FALSE)</f>
        <v>-21.75</v>
      </c>
      <c r="Z1833" s="1">
        <f>VLOOKUP($K1833,節点!$E$1:$G$20000,2,FALSE)</f>
        <v>96</v>
      </c>
      <c r="AA1833" s="1">
        <f>VLOOKUP($K1833,節点!$E$1:$G$20000,3,FALSE)</f>
        <v>-21.75</v>
      </c>
      <c r="AB1833">
        <f t="shared" si="1370"/>
        <v>-2</v>
      </c>
      <c r="AC1833">
        <f t="shared" si="1371"/>
        <v>-0.52500000000000213</v>
      </c>
      <c r="AD1833">
        <f t="shared" si="1372"/>
        <v>2</v>
      </c>
      <c r="AE1833">
        <f t="shared" si="1373"/>
        <v>-0.52500000000000213</v>
      </c>
      <c r="AF1833">
        <f t="shared" si="1374"/>
        <v>2</v>
      </c>
      <c r="AG1833">
        <f t="shared" si="1375"/>
        <v>0.52499999999999858</v>
      </c>
      <c r="AH1833">
        <f t="shared" si="1376"/>
        <v>-2</v>
      </c>
      <c r="AI1833">
        <f t="shared" si="1377"/>
        <v>0.52499999999999858</v>
      </c>
      <c r="AJ1833">
        <f t="shared" si="1351"/>
        <v>194.70830389968282</v>
      </c>
      <c r="AK1833">
        <f t="shared" si="1352"/>
        <v>345.29169610031721</v>
      </c>
      <c r="AL1833">
        <f t="shared" si="1353"/>
        <v>14.70830389968271</v>
      </c>
      <c r="AM1833">
        <f t="shared" si="1354"/>
        <v>165.2916961003173</v>
      </c>
      <c r="AN1833">
        <f t="shared" si="1378"/>
        <v>3</v>
      </c>
      <c r="AO1833">
        <f t="shared" si="1379"/>
        <v>4</v>
      </c>
      <c r="AP1833">
        <f t="shared" si="1380"/>
        <v>1</v>
      </c>
      <c r="AQ1833">
        <f t="shared" si="1381"/>
        <v>2</v>
      </c>
      <c r="AR1833">
        <f t="shared" si="1382"/>
        <v>3412</v>
      </c>
      <c r="AS1833" t="str">
        <f t="shared" si="1383"/>
        <v/>
      </c>
      <c r="AT1833" t="str">
        <f t="shared" si="1384"/>
        <v/>
      </c>
      <c r="AU1833" t="str">
        <f t="shared" si="1385"/>
        <v/>
      </c>
      <c r="AV1833" t="str">
        <f t="shared" si="1386"/>
        <v/>
      </c>
      <c r="AW1833" t="str">
        <f t="shared" si="1355"/>
        <v/>
      </c>
      <c r="BA1833">
        <f t="shared" si="1387"/>
        <v>98</v>
      </c>
      <c r="BB1833">
        <f t="shared" si="1388"/>
        <v>-22.8</v>
      </c>
      <c r="BC1833">
        <f t="shared" si="1389"/>
        <v>100</v>
      </c>
      <c r="BD1833">
        <f t="shared" si="1390"/>
        <v>-22.274999999999999</v>
      </c>
      <c r="BE1833">
        <f t="shared" si="1391"/>
        <v>98</v>
      </c>
      <c r="BF1833">
        <f t="shared" si="1392"/>
        <v>-21.75</v>
      </c>
      <c r="BG1833">
        <f t="shared" si="1393"/>
        <v>96</v>
      </c>
      <c r="BH1833">
        <f t="shared" si="1394"/>
        <v>-22.274999999999999</v>
      </c>
      <c r="BI1833">
        <f t="shared" si="1395"/>
        <v>1.0500000000000007</v>
      </c>
      <c r="BJ1833">
        <f t="shared" si="1396"/>
        <v>4</v>
      </c>
      <c r="BK1833">
        <f t="shared" si="1397"/>
        <v>3.8095238095238071</v>
      </c>
      <c r="BL1833">
        <f t="shared" si="1398"/>
        <v>1.0500000000000007</v>
      </c>
      <c r="BM1833" s="1">
        <v>2</v>
      </c>
    </row>
    <row r="1834" spans="1:65">
      <c r="A1834" s="16" t="s">
        <v>5258</v>
      </c>
      <c r="E1834"/>
      <c r="F1834" s="17">
        <f t="shared" si="1356"/>
        <v>3058</v>
      </c>
      <c r="G1834" s="3">
        <f t="shared" si="1357"/>
        <v>4</v>
      </c>
      <c r="H1834" s="4">
        <f t="shared" si="1358"/>
        <v>3130</v>
      </c>
      <c r="I1834" s="4">
        <f t="shared" si="1359"/>
        <v>3171</v>
      </c>
      <c r="J1834" s="4">
        <f t="shared" si="1360"/>
        <v>3172</v>
      </c>
      <c r="K1834" s="4">
        <f t="shared" si="1361"/>
        <v>3131</v>
      </c>
      <c r="L1834" s="1">
        <f t="shared" si="1362"/>
        <v>0</v>
      </c>
      <c r="M1834" s="1">
        <f t="shared" si="1363"/>
        <v>0</v>
      </c>
      <c r="N1834" s="1">
        <f t="shared" si="1364"/>
        <v>0</v>
      </c>
      <c r="O1834" s="1">
        <f t="shared" si="1365"/>
        <v>0</v>
      </c>
      <c r="P1834" s="1">
        <f t="shared" si="1366"/>
        <v>0</v>
      </c>
      <c r="Q1834" s="1" t="str">
        <f t="shared" si="1367"/>
        <v/>
      </c>
      <c r="R1834" s="1">
        <f t="shared" si="1368"/>
        <v>98</v>
      </c>
      <c r="S1834" s="1">
        <f t="shared" si="1369"/>
        <v>-21.225000000000001</v>
      </c>
      <c r="T1834" s="1">
        <f>VLOOKUP($H1834,節点!$E$1:$G$20000,2,FALSE)</f>
        <v>96</v>
      </c>
      <c r="U1834" s="1">
        <f>VLOOKUP($H1834,節点!$E$1:$G$20000,3,FALSE)</f>
        <v>-21.75</v>
      </c>
      <c r="V1834" s="1">
        <f>VLOOKUP($I1834,節点!$E$1:$G$20000,2,FALSE)</f>
        <v>100</v>
      </c>
      <c r="W1834" s="1">
        <f>VLOOKUP($I1834,節点!$E$1:$G$20000,3,FALSE)</f>
        <v>-21.75</v>
      </c>
      <c r="X1834" s="1">
        <f>VLOOKUP($J1834,節点!$E$1:$G$20000,2,FALSE)</f>
        <v>100</v>
      </c>
      <c r="Y1834" s="1">
        <f>VLOOKUP($J1834,節点!$E$1:$G$20000,3,FALSE)</f>
        <v>-20.7</v>
      </c>
      <c r="Z1834" s="1">
        <f>VLOOKUP($K1834,節点!$E$1:$G$20000,2,FALSE)</f>
        <v>96</v>
      </c>
      <c r="AA1834" s="1">
        <f>VLOOKUP($K1834,節点!$E$1:$G$20000,3,FALSE)</f>
        <v>-20.7</v>
      </c>
      <c r="AB1834">
        <f t="shared" si="1370"/>
        <v>-2</v>
      </c>
      <c r="AC1834">
        <f t="shared" si="1371"/>
        <v>-0.52499999999999858</v>
      </c>
      <c r="AD1834">
        <f t="shared" si="1372"/>
        <v>2</v>
      </c>
      <c r="AE1834">
        <f t="shared" si="1373"/>
        <v>-0.52499999999999858</v>
      </c>
      <c r="AF1834">
        <f t="shared" si="1374"/>
        <v>2</v>
      </c>
      <c r="AG1834">
        <f t="shared" si="1375"/>
        <v>0.52500000000000213</v>
      </c>
      <c r="AH1834">
        <f t="shared" si="1376"/>
        <v>-2</v>
      </c>
      <c r="AI1834">
        <f t="shared" si="1377"/>
        <v>0.52500000000000213</v>
      </c>
      <c r="AJ1834">
        <f t="shared" si="1351"/>
        <v>194.7083038996827</v>
      </c>
      <c r="AK1834">
        <f t="shared" si="1352"/>
        <v>345.29169610031727</v>
      </c>
      <c r="AL1834">
        <f t="shared" si="1353"/>
        <v>14.708303899682805</v>
      </c>
      <c r="AM1834">
        <f t="shared" si="1354"/>
        <v>165.29169610031718</v>
      </c>
      <c r="AN1834">
        <f t="shared" si="1378"/>
        <v>3</v>
      </c>
      <c r="AO1834">
        <f t="shared" si="1379"/>
        <v>4</v>
      </c>
      <c r="AP1834">
        <f t="shared" si="1380"/>
        <v>1</v>
      </c>
      <c r="AQ1834">
        <f t="shared" si="1381"/>
        <v>2</v>
      </c>
      <c r="AR1834">
        <f t="shared" si="1382"/>
        <v>3412</v>
      </c>
      <c r="AS1834" t="str">
        <f t="shared" si="1383"/>
        <v/>
      </c>
      <c r="AT1834" t="str">
        <f t="shared" si="1384"/>
        <v/>
      </c>
      <c r="AU1834" t="str">
        <f t="shared" si="1385"/>
        <v/>
      </c>
      <c r="AV1834" t="str">
        <f t="shared" si="1386"/>
        <v/>
      </c>
      <c r="AW1834" t="str">
        <f t="shared" si="1355"/>
        <v/>
      </c>
      <c r="BA1834">
        <f t="shared" si="1387"/>
        <v>98</v>
      </c>
      <c r="BB1834">
        <f t="shared" si="1388"/>
        <v>-21.75</v>
      </c>
      <c r="BC1834">
        <f t="shared" si="1389"/>
        <v>100</v>
      </c>
      <c r="BD1834">
        <f t="shared" si="1390"/>
        <v>-21.225000000000001</v>
      </c>
      <c r="BE1834">
        <f t="shared" si="1391"/>
        <v>98</v>
      </c>
      <c r="BF1834">
        <f t="shared" si="1392"/>
        <v>-20.7</v>
      </c>
      <c r="BG1834">
        <f t="shared" si="1393"/>
        <v>96</v>
      </c>
      <c r="BH1834">
        <f t="shared" si="1394"/>
        <v>-21.225000000000001</v>
      </c>
      <c r="BI1834">
        <f t="shared" si="1395"/>
        <v>1.0500000000000007</v>
      </c>
      <c r="BJ1834">
        <f t="shared" si="1396"/>
        <v>4</v>
      </c>
      <c r="BK1834">
        <f t="shared" si="1397"/>
        <v>3.8095238095238071</v>
      </c>
      <c r="BL1834">
        <f t="shared" si="1398"/>
        <v>1.0500000000000007</v>
      </c>
      <c r="BM1834" s="1">
        <v>2</v>
      </c>
    </row>
    <row r="1835" spans="1:65">
      <c r="A1835" s="16" t="s">
        <v>5259</v>
      </c>
      <c r="E1835"/>
      <c r="F1835" s="17">
        <f t="shared" si="1356"/>
        <v>3059</v>
      </c>
      <c r="G1835" s="3">
        <f t="shared" si="1357"/>
        <v>4</v>
      </c>
      <c r="H1835" s="4">
        <f t="shared" si="1358"/>
        <v>3131</v>
      </c>
      <c r="I1835" s="4">
        <f t="shared" si="1359"/>
        <v>3172</v>
      </c>
      <c r="J1835" s="4">
        <f t="shared" si="1360"/>
        <v>3173</v>
      </c>
      <c r="K1835" s="4">
        <f t="shared" si="1361"/>
        <v>3132</v>
      </c>
      <c r="L1835" s="1">
        <f t="shared" si="1362"/>
        <v>0</v>
      </c>
      <c r="M1835" s="1">
        <f t="shared" si="1363"/>
        <v>0</v>
      </c>
      <c r="N1835" s="1">
        <f t="shared" si="1364"/>
        <v>0</v>
      </c>
      <c r="O1835" s="1">
        <f t="shared" si="1365"/>
        <v>0</v>
      </c>
      <c r="P1835" s="1">
        <f t="shared" si="1366"/>
        <v>0</v>
      </c>
      <c r="Q1835" s="1" t="str">
        <f t="shared" si="1367"/>
        <v/>
      </c>
      <c r="R1835" s="1">
        <f t="shared" si="1368"/>
        <v>98</v>
      </c>
      <c r="S1835" s="1">
        <f t="shared" si="1369"/>
        <v>-20.174999999999997</v>
      </c>
      <c r="T1835" s="1">
        <f>VLOOKUP($H1835,節点!$E$1:$G$20000,2,FALSE)</f>
        <v>96</v>
      </c>
      <c r="U1835" s="1">
        <f>VLOOKUP($H1835,節点!$E$1:$G$20000,3,FALSE)</f>
        <v>-20.7</v>
      </c>
      <c r="V1835" s="1">
        <f>VLOOKUP($I1835,節点!$E$1:$G$20000,2,FALSE)</f>
        <v>100</v>
      </c>
      <c r="W1835" s="1">
        <f>VLOOKUP($I1835,節点!$E$1:$G$20000,3,FALSE)</f>
        <v>-20.7</v>
      </c>
      <c r="X1835" s="1">
        <f>VLOOKUP($J1835,節点!$E$1:$G$20000,2,FALSE)</f>
        <v>100</v>
      </c>
      <c r="Y1835" s="1">
        <f>VLOOKUP($J1835,節点!$E$1:$G$20000,3,FALSE)</f>
        <v>-19.649999999999999</v>
      </c>
      <c r="Z1835" s="1">
        <f>VLOOKUP($K1835,節点!$E$1:$G$20000,2,FALSE)</f>
        <v>96</v>
      </c>
      <c r="AA1835" s="1">
        <f>VLOOKUP($K1835,節点!$E$1:$G$20000,3,FALSE)</f>
        <v>-19.649999999999999</v>
      </c>
      <c r="AB1835">
        <f t="shared" si="1370"/>
        <v>-2</v>
      </c>
      <c r="AC1835">
        <f t="shared" si="1371"/>
        <v>-0.52500000000000213</v>
      </c>
      <c r="AD1835">
        <f t="shared" si="1372"/>
        <v>2</v>
      </c>
      <c r="AE1835">
        <f t="shared" si="1373"/>
        <v>-0.52500000000000213</v>
      </c>
      <c r="AF1835">
        <f t="shared" si="1374"/>
        <v>2</v>
      </c>
      <c r="AG1835">
        <f t="shared" si="1375"/>
        <v>0.52499999999999858</v>
      </c>
      <c r="AH1835">
        <f t="shared" si="1376"/>
        <v>-2</v>
      </c>
      <c r="AI1835">
        <f t="shared" si="1377"/>
        <v>0.52499999999999858</v>
      </c>
      <c r="AJ1835">
        <f t="shared" si="1351"/>
        <v>194.70830389968282</v>
      </c>
      <c r="AK1835">
        <f t="shared" si="1352"/>
        <v>345.29169610031721</v>
      </c>
      <c r="AL1835">
        <f t="shared" si="1353"/>
        <v>14.70830389968271</v>
      </c>
      <c r="AM1835">
        <f t="shared" si="1354"/>
        <v>165.2916961003173</v>
      </c>
      <c r="AN1835">
        <f t="shared" si="1378"/>
        <v>3</v>
      </c>
      <c r="AO1835">
        <f t="shared" si="1379"/>
        <v>4</v>
      </c>
      <c r="AP1835">
        <f t="shared" si="1380"/>
        <v>1</v>
      </c>
      <c r="AQ1835">
        <f t="shared" si="1381"/>
        <v>2</v>
      </c>
      <c r="AR1835">
        <f t="shared" si="1382"/>
        <v>3412</v>
      </c>
      <c r="AS1835" t="str">
        <f t="shared" si="1383"/>
        <v/>
      </c>
      <c r="AT1835" t="str">
        <f t="shared" si="1384"/>
        <v/>
      </c>
      <c r="AU1835" t="str">
        <f t="shared" si="1385"/>
        <v/>
      </c>
      <c r="AV1835" t="str">
        <f t="shared" si="1386"/>
        <v/>
      </c>
      <c r="AW1835" t="str">
        <f t="shared" si="1355"/>
        <v/>
      </c>
      <c r="BA1835">
        <f t="shared" si="1387"/>
        <v>98</v>
      </c>
      <c r="BB1835">
        <f t="shared" si="1388"/>
        <v>-20.7</v>
      </c>
      <c r="BC1835">
        <f t="shared" si="1389"/>
        <v>100</v>
      </c>
      <c r="BD1835">
        <f t="shared" si="1390"/>
        <v>-20.174999999999997</v>
      </c>
      <c r="BE1835">
        <f t="shared" si="1391"/>
        <v>98</v>
      </c>
      <c r="BF1835">
        <f t="shared" si="1392"/>
        <v>-19.649999999999999</v>
      </c>
      <c r="BG1835">
        <f t="shared" si="1393"/>
        <v>96</v>
      </c>
      <c r="BH1835">
        <f t="shared" si="1394"/>
        <v>-20.174999999999997</v>
      </c>
      <c r="BI1835">
        <f t="shared" si="1395"/>
        <v>1.0500000000000007</v>
      </c>
      <c r="BJ1835">
        <f t="shared" si="1396"/>
        <v>4</v>
      </c>
      <c r="BK1835">
        <f t="shared" si="1397"/>
        <v>3.8095238095238071</v>
      </c>
      <c r="BL1835">
        <f t="shared" si="1398"/>
        <v>1.0500000000000007</v>
      </c>
      <c r="BM1835" s="1">
        <v>2</v>
      </c>
    </row>
    <row r="1836" spans="1:65">
      <c r="A1836" s="16" t="s">
        <v>5260</v>
      </c>
      <c r="E1836"/>
      <c r="F1836" s="17">
        <f t="shared" si="1356"/>
        <v>3060</v>
      </c>
      <c r="G1836" s="3">
        <f t="shared" si="1357"/>
        <v>4</v>
      </c>
      <c r="H1836" s="4">
        <f t="shared" si="1358"/>
        <v>3132</v>
      </c>
      <c r="I1836" s="4">
        <f t="shared" si="1359"/>
        <v>3173</v>
      </c>
      <c r="J1836" s="4">
        <f t="shared" si="1360"/>
        <v>3174</v>
      </c>
      <c r="K1836" s="4">
        <f t="shared" si="1361"/>
        <v>3133</v>
      </c>
      <c r="L1836" s="1">
        <f t="shared" si="1362"/>
        <v>0</v>
      </c>
      <c r="M1836" s="1">
        <f t="shared" si="1363"/>
        <v>0</v>
      </c>
      <c r="N1836" s="1">
        <f t="shared" si="1364"/>
        <v>0</v>
      </c>
      <c r="O1836" s="1">
        <f t="shared" si="1365"/>
        <v>0</v>
      </c>
      <c r="P1836" s="1">
        <f t="shared" si="1366"/>
        <v>0</v>
      </c>
      <c r="Q1836" s="1" t="str">
        <f t="shared" si="1367"/>
        <v/>
      </c>
      <c r="R1836" s="1">
        <f t="shared" si="1368"/>
        <v>98</v>
      </c>
      <c r="S1836" s="1">
        <f t="shared" si="1369"/>
        <v>-19.125</v>
      </c>
      <c r="T1836" s="1">
        <f>VLOOKUP($H1836,節点!$E$1:$G$20000,2,FALSE)</f>
        <v>96</v>
      </c>
      <c r="U1836" s="1">
        <f>VLOOKUP($H1836,節点!$E$1:$G$20000,3,FALSE)</f>
        <v>-19.649999999999999</v>
      </c>
      <c r="V1836" s="1">
        <f>VLOOKUP($I1836,節点!$E$1:$G$20000,2,FALSE)</f>
        <v>100</v>
      </c>
      <c r="W1836" s="1">
        <f>VLOOKUP($I1836,節点!$E$1:$G$20000,3,FALSE)</f>
        <v>-19.649999999999999</v>
      </c>
      <c r="X1836" s="1">
        <f>VLOOKUP($J1836,節点!$E$1:$G$20000,2,FALSE)</f>
        <v>100</v>
      </c>
      <c r="Y1836" s="1">
        <f>VLOOKUP($J1836,節点!$E$1:$G$20000,3,FALSE)</f>
        <v>-18.600000000000001</v>
      </c>
      <c r="Z1836" s="1">
        <f>VLOOKUP($K1836,節点!$E$1:$G$20000,2,FALSE)</f>
        <v>96</v>
      </c>
      <c r="AA1836" s="1">
        <f>VLOOKUP($K1836,節点!$E$1:$G$20000,3,FALSE)</f>
        <v>-18.600000000000001</v>
      </c>
      <c r="AB1836">
        <f t="shared" si="1370"/>
        <v>-2</v>
      </c>
      <c r="AC1836">
        <f t="shared" si="1371"/>
        <v>-0.52499999999999858</v>
      </c>
      <c r="AD1836">
        <f t="shared" si="1372"/>
        <v>2</v>
      </c>
      <c r="AE1836">
        <f t="shared" si="1373"/>
        <v>-0.52499999999999858</v>
      </c>
      <c r="AF1836">
        <f t="shared" si="1374"/>
        <v>2</v>
      </c>
      <c r="AG1836">
        <f t="shared" si="1375"/>
        <v>0.52499999999999858</v>
      </c>
      <c r="AH1836">
        <f t="shared" si="1376"/>
        <v>-2</v>
      </c>
      <c r="AI1836">
        <f t="shared" si="1377"/>
        <v>0.52499999999999858</v>
      </c>
      <c r="AJ1836">
        <f t="shared" si="1351"/>
        <v>194.7083038996827</v>
      </c>
      <c r="AK1836">
        <f t="shared" si="1352"/>
        <v>345.29169610031727</v>
      </c>
      <c r="AL1836">
        <f t="shared" si="1353"/>
        <v>14.70830389968271</v>
      </c>
      <c r="AM1836">
        <f t="shared" si="1354"/>
        <v>165.2916961003173</v>
      </c>
      <c r="AN1836">
        <f t="shared" si="1378"/>
        <v>3</v>
      </c>
      <c r="AO1836">
        <f t="shared" si="1379"/>
        <v>4</v>
      </c>
      <c r="AP1836">
        <f t="shared" si="1380"/>
        <v>1</v>
      </c>
      <c r="AQ1836">
        <f t="shared" si="1381"/>
        <v>2</v>
      </c>
      <c r="AR1836">
        <f t="shared" si="1382"/>
        <v>3412</v>
      </c>
      <c r="AS1836" t="str">
        <f t="shared" si="1383"/>
        <v/>
      </c>
      <c r="AT1836" t="str">
        <f t="shared" si="1384"/>
        <v/>
      </c>
      <c r="AU1836" t="str">
        <f t="shared" si="1385"/>
        <v/>
      </c>
      <c r="AV1836" t="str">
        <f t="shared" si="1386"/>
        <v/>
      </c>
      <c r="AW1836" t="str">
        <f t="shared" si="1355"/>
        <v/>
      </c>
      <c r="BA1836">
        <f t="shared" si="1387"/>
        <v>98</v>
      </c>
      <c r="BB1836">
        <f t="shared" si="1388"/>
        <v>-19.649999999999999</v>
      </c>
      <c r="BC1836">
        <f t="shared" si="1389"/>
        <v>100</v>
      </c>
      <c r="BD1836">
        <f t="shared" si="1390"/>
        <v>-19.125</v>
      </c>
      <c r="BE1836">
        <f t="shared" si="1391"/>
        <v>98</v>
      </c>
      <c r="BF1836">
        <f t="shared" si="1392"/>
        <v>-18.600000000000001</v>
      </c>
      <c r="BG1836">
        <f t="shared" si="1393"/>
        <v>96</v>
      </c>
      <c r="BH1836">
        <f t="shared" si="1394"/>
        <v>-19.125</v>
      </c>
      <c r="BI1836">
        <f t="shared" si="1395"/>
        <v>1.0499999999999972</v>
      </c>
      <c r="BJ1836">
        <f t="shared" si="1396"/>
        <v>4</v>
      </c>
      <c r="BK1836">
        <f t="shared" si="1397"/>
        <v>3.80952380952382</v>
      </c>
      <c r="BL1836">
        <f t="shared" si="1398"/>
        <v>1.0499999999999972</v>
      </c>
      <c r="BM1836" s="1">
        <v>2</v>
      </c>
    </row>
    <row r="1837" spans="1:65">
      <c r="A1837" s="16" t="s">
        <v>5261</v>
      </c>
      <c r="E1837"/>
      <c r="F1837" s="17">
        <f t="shared" si="1356"/>
        <v>3061</v>
      </c>
      <c r="G1837" s="3">
        <f t="shared" si="1357"/>
        <v>4</v>
      </c>
      <c r="H1837" s="4">
        <f t="shared" si="1358"/>
        <v>3133</v>
      </c>
      <c r="I1837" s="4">
        <f t="shared" si="1359"/>
        <v>3174</v>
      </c>
      <c r="J1837" s="4">
        <f t="shared" si="1360"/>
        <v>3175</v>
      </c>
      <c r="K1837" s="4">
        <f t="shared" si="1361"/>
        <v>3134</v>
      </c>
      <c r="L1837" s="1">
        <f t="shared" si="1362"/>
        <v>0</v>
      </c>
      <c r="M1837" s="1">
        <f t="shared" si="1363"/>
        <v>0</v>
      </c>
      <c r="N1837" s="1">
        <f t="shared" si="1364"/>
        <v>0</v>
      </c>
      <c r="O1837" s="1">
        <f t="shared" si="1365"/>
        <v>0</v>
      </c>
      <c r="P1837" s="1">
        <f t="shared" si="1366"/>
        <v>0</v>
      </c>
      <c r="Q1837" s="1" t="str">
        <f t="shared" si="1367"/>
        <v/>
      </c>
      <c r="R1837" s="1">
        <f t="shared" si="1368"/>
        <v>98</v>
      </c>
      <c r="S1837" s="1">
        <f t="shared" si="1369"/>
        <v>-18.074999999999999</v>
      </c>
      <c r="T1837" s="1">
        <f>VLOOKUP($H1837,節点!$E$1:$G$20000,2,FALSE)</f>
        <v>96</v>
      </c>
      <c r="U1837" s="1">
        <f>VLOOKUP($H1837,節点!$E$1:$G$20000,3,FALSE)</f>
        <v>-18.600000000000001</v>
      </c>
      <c r="V1837" s="1">
        <f>VLOOKUP($I1837,節点!$E$1:$G$20000,2,FALSE)</f>
        <v>100</v>
      </c>
      <c r="W1837" s="1">
        <f>VLOOKUP($I1837,節点!$E$1:$G$20000,3,FALSE)</f>
        <v>-18.600000000000001</v>
      </c>
      <c r="X1837" s="1">
        <f>VLOOKUP($J1837,節点!$E$1:$G$20000,2,FALSE)</f>
        <v>100</v>
      </c>
      <c r="Y1837" s="1">
        <f>VLOOKUP($J1837,節点!$E$1:$G$20000,3,FALSE)</f>
        <v>-17.55</v>
      </c>
      <c r="Z1837" s="1">
        <f>VLOOKUP($K1837,節点!$E$1:$G$20000,2,FALSE)</f>
        <v>96</v>
      </c>
      <c r="AA1837" s="1">
        <f>VLOOKUP($K1837,節点!$E$1:$G$20000,3,FALSE)</f>
        <v>-17.55</v>
      </c>
      <c r="AB1837">
        <f t="shared" si="1370"/>
        <v>-2</v>
      </c>
      <c r="AC1837">
        <f t="shared" si="1371"/>
        <v>-0.52500000000000213</v>
      </c>
      <c r="AD1837">
        <f t="shared" si="1372"/>
        <v>2</v>
      </c>
      <c r="AE1837">
        <f t="shared" si="1373"/>
        <v>-0.52500000000000213</v>
      </c>
      <c r="AF1837">
        <f t="shared" si="1374"/>
        <v>2</v>
      </c>
      <c r="AG1837">
        <f t="shared" si="1375"/>
        <v>0.52499999999999858</v>
      </c>
      <c r="AH1837">
        <f t="shared" si="1376"/>
        <v>-2</v>
      </c>
      <c r="AI1837">
        <f t="shared" si="1377"/>
        <v>0.52499999999999858</v>
      </c>
      <c r="AJ1837">
        <f t="shared" si="1351"/>
        <v>194.70830389968282</v>
      </c>
      <c r="AK1837">
        <f t="shared" si="1352"/>
        <v>345.29169610031721</v>
      </c>
      <c r="AL1837">
        <f t="shared" si="1353"/>
        <v>14.70830389968271</v>
      </c>
      <c r="AM1837">
        <f t="shared" si="1354"/>
        <v>165.2916961003173</v>
      </c>
      <c r="AN1837">
        <f t="shared" si="1378"/>
        <v>3</v>
      </c>
      <c r="AO1837">
        <f t="shared" si="1379"/>
        <v>4</v>
      </c>
      <c r="AP1837">
        <f t="shared" si="1380"/>
        <v>1</v>
      </c>
      <c r="AQ1837">
        <f t="shared" si="1381"/>
        <v>2</v>
      </c>
      <c r="AR1837">
        <f t="shared" si="1382"/>
        <v>3412</v>
      </c>
      <c r="AS1837" t="str">
        <f t="shared" si="1383"/>
        <v/>
      </c>
      <c r="AT1837" t="str">
        <f t="shared" si="1384"/>
        <v/>
      </c>
      <c r="AU1837" t="str">
        <f t="shared" si="1385"/>
        <v/>
      </c>
      <c r="AV1837" t="str">
        <f t="shared" si="1386"/>
        <v/>
      </c>
      <c r="AW1837" t="str">
        <f t="shared" si="1355"/>
        <v/>
      </c>
      <c r="BA1837">
        <f t="shared" si="1387"/>
        <v>98</v>
      </c>
      <c r="BB1837">
        <f t="shared" si="1388"/>
        <v>-18.600000000000001</v>
      </c>
      <c r="BC1837">
        <f t="shared" si="1389"/>
        <v>100</v>
      </c>
      <c r="BD1837">
        <f t="shared" si="1390"/>
        <v>-18.075000000000003</v>
      </c>
      <c r="BE1837">
        <f t="shared" si="1391"/>
        <v>98</v>
      </c>
      <c r="BF1837">
        <f t="shared" si="1392"/>
        <v>-17.55</v>
      </c>
      <c r="BG1837">
        <f t="shared" si="1393"/>
        <v>96</v>
      </c>
      <c r="BH1837">
        <f t="shared" si="1394"/>
        <v>-18.075000000000003</v>
      </c>
      <c r="BI1837">
        <f t="shared" si="1395"/>
        <v>1.0500000000000007</v>
      </c>
      <c r="BJ1837">
        <f t="shared" si="1396"/>
        <v>4</v>
      </c>
      <c r="BK1837">
        <f t="shared" si="1397"/>
        <v>3.8095238095238071</v>
      </c>
      <c r="BL1837">
        <f t="shared" si="1398"/>
        <v>1.0500000000000007</v>
      </c>
      <c r="BM1837" s="1">
        <v>2</v>
      </c>
    </row>
    <row r="1838" spans="1:65">
      <c r="A1838" s="16" t="s">
        <v>5262</v>
      </c>
      <c r="E1838"/>
      <c r="F1838" s="17">
        <f t="shared" si="1356"/>
        <v>3062</v>
      </c>
      <c r="G1838" s="3">
        <f t="shared" si="1357"/>
        <v>4</v>
      </c>
      <c r="H1838" s="4">
        <f t="shared" si="1358"/>
        <v>3134</v>
      </c>
      <c r="I1838" s="4">
        <f t="shared" si="1359"/>
        <v>3175</v>
      </c>
      <c r="J1838" s="4">
        <f t="shared" si="1360"/>
        <v>3176</v>
      </c>
      <c r="K1838" s="4">
        <f t="shared" si="1361"/>
        <v>3135</v>
      </c>
      <c r="L1838" s="1">
        <f t="shared" si="1362"/>
        <v>0</v>
      </c>
      <c r="M1838" s="1">
        <f t="shared" si="1363"/>
        <v>0</v>
      </c>
      <c r="N1838" s="1">
        <f t="shared" si="1364"/>
        <v>0</v>
      </c>
      <c r="O1838" s="1">
        <f t="shared" si="1365"/>
        <v>0</v>
      </c>
      <c r="P1838" s="1">
        <f t="shared" si="1366"/>
        <v>0</v>
      </c>
      <c r="Q1838" s="1" t="str">
        <f t="shared" si="1367"/>
        <v/>
      </c>
      <c r="R1838" s="1">
        <f t="shared" si="1368"/>
        <v>98</v>
      </c>
      <c r="S1838" s="1">
        <f t="shared" si="1369"/>
        <v>-17.024999999999999</v>
      </c>
      <c r="T1838" s="1">
        <f>VLOOKUP($H1838,節点!$E$1:$G$20000,2,FALSE)</f>
        <v>96</v>
      </c>
      <c r="U1838" s="1">
        <f>VLOOKUP($H1838,節点!$E$1:$G$20000,3,FALSE)</f>
        <v>-17.55</v>
      </c>
      <c r="V1838" s="1">
        <f>VLOOKUP($I1838,節点!$E$1:$G$20000,2,FALSE)</f>
        <v>100</v>
      </c>
      <c r="W1838" s="1">
        <f>VLOOKUP($I1838,節点!$E$1:$G$20000,3,FALSE)</f>
        <v>-17.55</v>
      </c>
      <c r="X1838" s="1">
        <f>VLOOKUP($J1838,節点!$E$1:$G$20000,2,FALSE)</f>
        <v>100</v>
      </c>
      <c r="Y1838" s="1">
        <f>VLOOKUP($J1838,節点!$E$1:$G$20000,3,FALSE)</f>
        <v>-16.5</v>
      </c>
      <c r="Z1838" s="1">
        <f>VLOOKUP($K1838,節点!$E$1:$G$20000,2,FALSE)</f>
        <v>96</v>
      </c>
      <c r="AA1838" s="1">
        <f>VLOOKUP($K1838,節点!$E$1:$G$20000,3,FALSE)</f>
        <v>-16.5</v>
      </c>
      <c r="AB1838">
        <f t="shared" si="1370"/>
        <v>-2</v>
      </c>
      <c r="AC1838">
        <f t="shared" si="1371"/>
        <v>-0.52500000000000213</v>
      </c>
      <c r="AD1838">
        <f t="shared" si="1372"/>
        <v>2</v>
      </c>
      <c r="AE1838">
        <f t="shared" si="1373"/>
        <v>-0.52500000000000213</v>
      </c>
      <c r="AF1838">
        <f t="shared" si="1374"/>
        <v>2</v>
      </c>
      <c r="AG1838">
        <f t="shared" si="1375"/>
        <v>0.52499999999999858</v>
      </c>
      <c r="AH1838">
        <f t="shared" si="1376"/>
        <v>-2</v>
      </c>
      <c r="AI1838">
        <f t="shared" si="1377"/>
        <v>0.52499999999999858</v>
      </c>
      <c r="AJ1838">
        <f t="shared" si="1351"/>
        <v>194.70830389968282</v>
      </c>
      <c r="AK1838">
        <f t="shared" si="1352"/>
        <v>345.29169610031721</v>
      </c>
      <c r="AL1838">
        <f t="shared" si="1353"/>
        <v>14.70830389968271</v>
      </c>
      <c r="AM1838">
        <f t="shared" si="1354"/>
        <v>165.2916961003173</v>
      </c>
      <c r="AN1838">
        <f t="shared" si="1378"/>
        <v>3</v>
      </c>
      <c r="AO1838">
        <f t="shared" si="1379"/>
        <v>4</v>
      </c>
      <c r="AP1838">
        <f t="shared" si="1380"/>
        <v>1</v>
      </c>
      <c r="AQ1838">
        <f t="shared" si="1381"/>
        <v>2</v>
      </c>
      <c r="AR1838">
        <f t="shared" si="1382"/>
        <v>3412</v>
      </c>
      <c r="AS1838" t="str">
        <f t="shared" si="1383"/>
        <v/>
      </c>
      <c r="AT1838" t="str">
        <f t="shared" si="1384"/>
        <v/>
      </c>
      <c r="AU1838" t="str">
        <f t="shared" si="1385"/>
        <v/>
      </c>
      <c r="AV1838" t="str">
        <f t="shared" si="1386"/>
        <v/>
      </c>
      <c r="AW1838" t="str">
        <f t="shared" si="1355"/>
        <v/>
      </c>
      <c r="BA1838">
        <f t="shared" si="1387"/>
        <v>98</v>
      </c>
      <c r="BB1838">
        <f t="shared" si="1388"/>
        <v>-17.55</v>
      </c>
      <c r="BC1838">
        <f t="shared" si="1389"/>
        <v>100</v>
      </c>
      <c r="BD1838">
        <f t="shared" si="1390"/>
        <v>-17.024999999999999</v>
      </c>
      <c r="BE1838">
        <f t="shared" si="1391"/>
        <v>98</v>
      </c>
      <c r="BF1838">
        <f t="shared" si="1392"/>
        <v>-16.5</v>
      </c>
      <c r="BG1838">
        <f t="shared" si="1393"/>
        <v>96</v>
      </c>
      <c r="BH1838">
        <f t="shared" si="1394"/>
        <v>-17.024999999999999</v>
      </c>
      <c r="BI1838">
        <f t="shared" si="1395"/>
        <v>1.0500000000000007</v>
      </c>
      <c r="BJ1838">
        <f t="shared" si="1396"/>
        <v>4</v>
      </c>
      <c r="BK1838">
        <f t="shared" si="1397"/>
        <v>3.8095238095238071</v>
      </c>
      <c r="BL1838">
        <f t="shared" si="1398"/>
        <v>1.0500000000000007</v>
      </c>
      <c r="BM1838" s="1">
        <v>2</v>
      </c>
    </row>
    <row r="1839" spans="1:65">
      <c r="A1839" s="16" t="s">
        <v>5263</v>
      </c>
      <c r="E1839"/>
      <c r="F1839" s="17">
        <f t="shared" si="1356"/>
        <v>3093</v>
      </c>
      <c r="G1839" s="3">
        <f t="shared" si="1357"/>
        <v>4</v>
      </c>
      <c r="H1839" s="4">
        <f t="shared" si="1358"/>
        <v>3166</v>
      </c>
      <c r="I1839" s="4">
        <f t="shared" si="1359"/>
        <v>3207</v>
      </c>
      <c r="J1839" s="4">
        <f t="shared" si="1360"/>
        <v>3208</v>
      </c>
      <c r="K1839" s="4">
        <f t="shared" si="1361"/>
        <v>3167</v>
      </c>
      <c r="L1839" s="1">
        <f t="shared" si="1362"/>
        <v>0</v>
      </c>
      <c r="M1839" s="1">
        <f t="shared" si="1363"/>
        <v>0</v>
      </c>
      <c r="N1839" s="1">
        <f t="shared" si="1364"/>
        <v>0</v>
      </c>
      <c r="O1839" s="1">
        <f t="shared" si="1365"/>
        <v>0</v>
      </c>
      <c r="P1839" s="1">
        <f t="shared" si="1366"/>
        <v>0</v>
      </c>
      <c r="Q1839" s="1" t="str">
        <f t="shared" si="1367"/>
        <v/>
      </c>
      <c r="R1839" s="1">
        <f t="shared" si="1368"/>
        <v>102</v>
      </c>
      <c r="S1839" s="1">
        <f t="shared" si="1369"/>
        <v>-26.475000000000001</v>
      </c>
      <c r="T1839" s="1">
        <f>VLOOKUP($H1839,節点!$E$1:$G$20000,2,FALSE)</f>
        <v>100</v>
      </c>
      <c r="U1839" s="1">
        <f>VLOOKUP($H1839,節点!$E$1:$G$20000,3,FALSE)</f>
        <v>-27</v>
      </c>
      <c r="V1839" s="1">
        <f>VLOOKUP($I1839,節点!$E$1:$G$20000,2,FALSE)</f>
        <v>104</v>
      </c>
      <c r="W1839" s="1">
        <f>VLOOKUP($I1839,節点!$E$1:$G$20000,3,FALSE)</f>
        <v>-27</v>
      </c>
      <c r="X1839" s="1">
        <f>VLOOKUP($J1839,節点!$E$1:$G$20000,2,FALSE)</f>
        <v>104</v>
      </c>
      <c r="Y1839" s="1">
        <f>VLOOKUP($J1839,節点!$E$1:$G$20000,3,FALSE)</f>
        <v>-25.95</v>
      </c>
      <c r="Z1839" s="1">
        <f>VLOOKUP($K1839,節点!$E$1:$G$20000,2,FALSE)</f>
        <v>100</v>
      </c>
      <c r="AA1839" s="1">
        <f>VLOOKUP($K1839,節点!$E$1:$G$20000,3,FALSE)</f>
        <v>-25.95</v>
      </c>
      <c r="AB1839">
        <f t="shared" si="1370"/>
        <v>-2</v>
      </c>
      <c r="AC1839">
        <f t="shared" si="1371"/>
        <v>-0.52499999999999858</v>
      </c>
      <c r="AD1839">
        <f t="shared" si="1372"/>
        <v>2</v>
      </c>
      <c r="AE1839">
        <f t="shared" si="1373"/>
        <v>-0.52499999999999858</v>
      </c>
      <c r="AF1839">
        <f t="shared" si="1374"/>
        <v>2</v>
      </c>
      <c r="AG1839">
        <f t="shared" si="1375"/>
        <v>0.52500000000000213</v>
      </c>
      <c r="AH1839">
        <f t="shared" si="1376"/>
        <v>-2</v>
      </c>
      <c r="AI1839">
        <f t="shared" si="1377"/>
        <v>0.52500000000000213</v>
      </c>
      <c r="AJ1839">
        <f t="shared" si="1351"/>
        <v>194.7083038996827</v>
      </c>
      <c r="AK1839">
        <f t="shared" si="1352"/>
        <v>345.29169610031727</v>
      </c>
      <c r="AL1839">
        <f t="shared" si="1353"/>
        <v>14.708303899682805</v>
      </c>
      <c r="AM1839">
        <f t="shared" si="1354"/>
        <v>165.29169610031718</v>
      </c>
      <c r="AN1839">
        <f t="shared" si="1378"/>
        <v>3</v>
      </c>
      <c r="AO1839">
        <f t="shared" si="1379"/>
        <v>4</v>
      </c>
      <c r="AP1839">
        <f t="shared" si="1380"/>
        <v>1</v>
      </c>
      <c r="AQ1839">
        <f t="shared" si="1381"/>
        <v>2</v>
      </c>
      <c r="AR1839">
        <f t="shared" si="1382"/>
        <v>3412</v>
      </c>
      <c r="AS1839" t="str">
        <f t="shared" si="1383"/>
        <v/>
      </c>
      <c r="AT1839" t="str">
        <f t="shared" si="1384"/>
        <v/>
      </c>
      <c r="AU1839" t="str">
        <f t="shared" si="1385"/>
        <v/>
      </c>
      <c r="AV1839" t="str">
        <f t="shared" si="1386"/>
        <v/>
      </c>
      <c r="AW1839" t="str">
        <f t="shared" si="1355"/>
        <v/>
      </c>
      <c r="BA1839">
        <f t="shared" si="1387"/>
        <v>102</v>
      </c>
      <c r="BB1839">
        <f t="shared" si="1388"/>
        <v>-27</v>
      </c>
      <c r="BC1839">
        <f t="shared" si="1389"/>
        <v>104</v>
      </c>
      <c r="BD1839">
        <f t="shared" si="1390"/>
        <v>-26.475000000000001</v>
      </c>
      <c r="BE1839">
        <f t="shared" si="1391"/>
        <v>102</v>
      </c>
      <c r="BF1839">
        <f t="shared" si="1392"/>
        <v>-25.95</v>
      </c>
      <c r="BG1839">
        <f t="shared" si="1393"/>
        <v>100</v>
      </c>
      <c r="BH1839">
        <f t="shared" si="1394"/>
        <v>-26.475000000000001</v>
      </c>
      <c r="BI1839">
        <f t="shared" si="1395"/>
        <v>1.0500000000000007</v>
      </c>
      <c r="BJ1839">
        <f t="shared" si="1396"/>
        <v>4</v>
      </c>
      <c r="BK1839">
        <f t="shared" si="1397"/>
        <v>3.8095238095238071</v>
      </c>
      <c r="BL1839">
        <f t="shared" si="1398"/>
        <v>1.0500000000000007</v>
      </c>
      <c r="BM1839" s="1">
        <v>2</v>
      </c>
    </row>
    <row r="1840" spans="1:65">
      <c r="A1840" s="16" t="s">
        <v>5264</v>
      </c>
      <c r="E1840"/>
      <c r="F1840" s="17">
        <f t="shared" si="1356"/>
        <v>3094</v>
      </c>
      <c r="G1840" s="3">
        <f t="shared" si="1357"/>
        <v>4</v>
      </c>
      <c r="H1840" s="4">
        <f t="shared" si="1358"/>
        <v>3167</v>
      </c>
      <c r="I1840" s="4">
        <f t="shared" si="1359"/>
        <v>3208</v>
      </c>
      <c r="J1840" s="4">
        <f t="shared" si="1360"/>
        <v>3209</v>
      </c>
      <c r="K1840" s="4">
        <f t="shared" si="1361"/>
        <v>3168</v>
      </c>
      <c r="L1840" s="1">
        <f t="shared" si="1362"/>
        <v>0</v>
      </c>
      <c r="M1840" s="1">
        <f t="shared" si="1363"/>
        <v>0</v>
      </c>
      <c r="N1840" s="1">
        <f t="shared" si="1364"/>
        <v>0</v>
      </c>
      <c r="O1840" s="1">
        <f t="shared" si="1365"/>
        <v>0</v>
      </c>
      <c r="P1840" s="1">
        <f t="shared" si="1366"/>
        <v>0</v>
      </c>
      <c r="Q1840" s="1" t="str">
        <f t="shared" si="1367"/>
        <v/>
      </c>
      <c r="R1840" s="1">
        <f t="shared" si="1368"/>
        <v>102</v>
      </c>
      <c r="S1840" s="1">
        <f t="shared" si="1369"/>
        <v>-25.424999999999997</v>
      </c>
      <c r="T1840" s="1">
        <f>VLOOKUP($H1840,節点!$E$1:$G$20000,2,FALSE)</f>
        <v>100</v>
      </c>
      <c r="U1840" s="1">
        <f>VLOOKUP($H1840,節点!$E$1:$G$20000,3,FALSE)</f>
        <v>-25.95</v>
      </c>
      <c r="V1840" s="1">
        <f>VLOOKUP($I1840,節点!$E$1:$G$20000,2,FALSE)</f>
        <v>104</v>
      </c>
      <c r="W1840" s="1">
        <f>VLOOKUP($I1840,節点!$E$1:$G$20000,3,FALSE)</f>
        <v>-25.95</v>
      </c>
      <c r="X1840" s="1">
        <f>VLOOKUP($J1840,節点!$E$1:$G$20000,2,FALSE)</f>
        <v>104</v>
      </c>
      <c r="Y1840" s="1">
        <f>VLOOKUP($J1840,節点!$E$1:$G$20000,3,FALSE)</f>
        <v>-24.9</v>
      </c>
      <c r="Z1840" s="1">
        <f>VLOOKUP($K1840,節点!$E$1:$G$20000,2,FALSE)</f>
        <v>100</v>
      </c>
      <c r="AA1840" s="1">
        <f>VLOOKUP($K1840,節点!$E$1:$G$20000,3,FALSE)</f>
        <v>-24.9</v>
      </c>
      <c r="AB1840">
        <f t="shared" si="1370"/>
        <v>-2</v>
      </c>
      <c r="AC1840">
        <f t="shared" si="1371"/>
        <v>-0.52500000000000213</v>
      </c>
      <c r="AD1840">
        <f t="shared" si="1372"/>
        <v>2</v>
      </c>
      <c r="AE1840">
        <f t="shared" si="1373"/>
        <v>-0.52500000000000213</v>
      </c>
      <c r="AF1840">
        <f t="shared" si="1374"/>
        <v>2</v>
      </c>
      <c r="AG1840">
        <f t="shared" si="1375"/>
        <v>0.52499999999999858</v>
      </c>
      <c r="AH1840">
        <f t="shared" si="1376"/>
        <v>-2</v>
      </c>
      <c r="AI1840">
        <f t="shared" si="1377"/>
        <v>0.52499999999999858</v>
      </c>
      <c r="AJ1840">
        <f t="shared" si="1351"/>
        <v>194.70830389968282</v>
      </c>
      <c r="AK1840">
        <f t="shared" si="1352"/>
        <v>345.29169610031721</v>
      </c>
      <c r="AL1840">
        <f t="shared" si="1353"/>
        <v>14.70830389968271</v>
      </c>
      <c r="AM1840">
        <f t="shared" si="1354"/>
        <v>165.2916961003173</v>
      </c>
      <c r="AN1840">
        <f t="shared" si="1378"/>
        <v>3</v>
      </c>
      <c r="AO1840">
        <f t="shared" si="1379"/>
        <v>4</v>
      </c>
      <c r="AP1840">
        <f t="shared" si="1380"/>
        <v>1</v>
      </c>
      <c r="AQ1840">
        <f t="shared" si="1381"/>
        <v>2</v>
      </c>
      <c r="AR1840">
        <f t="shared" si="1382"/>
        <v>3412</v>
      </c>
      <c r="AS1840" t="str">
        <f t="shared" si="1383"/>
        <v/>
      </c>
      <c r="AT1840" t="str">
        <f t="shared" si="1384"/>
        <v/>
      </c>
      <c r="AU1840" t="str">
        <f t="shared" si="1385"/>
        <v/>
      </c>
      <c r="AV1840" t="str">
        <f t="shared" si="1386"/>
        <v/>
      </c>
      <c r="AW1840" t="str">
        <f t="shared" si="1355"/>
        <v/>
      </c>
      <c r="BA1840">
        <f t="shared" si="1387"/>
        <v>102</v>
      </c>
      <c r="BB1840">
        <f t="shared" si="1388"/>
        <v>-25.95</v>
      </c>
      <c r="BC1840">
        <f t="shared" si="1389"/>
        <v>104</v>
      </c>
      <c r="BD1840">
        <f t="shared" si="1390"/>
        <v>-25.424999999999997</v>
      </c>
      <c r="BE1840">
        <f t="shared" si="1391"/>
        <v>102</v>
      </c>
      <c r="BF1840">
        <f t="shared" si="1392"/>
        <v>-24.9</v>
      </c>
      <c r="BG1840">
        <f t="shared" si="1393"/>
        <v>100</v>
      </c>
      <c r="BH1840">
        <f t="shared" si="1394"/>
        <v>-25.424999999999997</v>
      </c>
      <c r="BI1840">
        <f t="shared" si="1395"/>
        <v>1.0500000000000007</v>
      </c>
      <c r="BJ1840">
        <f t="shared" si="1396"/>
        <v>4</v>
      </c>
      <c r="BK1840">
        <f t="shared" si="1397"/>
        <v>3.8095238095238071</v>
      </c>
      <c r="BL1840">
        <f t="shared" si="1398"/>
        <v>1.0500000000000007</v>
      </c>
      <c r="BM1840" s="1">
        <v>2</v>
      </c>
    </row>
    <row r="1841" spans="1:65">
      <c r="A1841" s="16" t="s">
        <v>5265</v>
      </c>
      <c r="E1841"/>
      <c r="F1841" s="17">
        <f t="shared" si="1356"/>
        <v>3095</v>
      </c>
      <c r="G1841" s="3">
        <f t="shared" si="1357"/>
        <v>4</v>
      </c>
      <c r="H1841" s="4">
        <f t="shared" si="1358"/>
        <v>3168</v>
      </c>
      <c r="I1841" s="4">
        <f t="shared" si="1359"/>
        <v>3209</v>
      </c>
      <c r="J1841" s="4">
        <f t="shared" si="1360"/>
        <v>3210</v>
      </c>
      <c r="K1841" s="4">
        <f t="shared" si="1361"/>
        <v>3169</v>
      </c>
      <c r="L1841" s="1">
        <f t="shared" si="1362"/>
        <v>0</v>
      </c>
      <c r="M1841" s="1">
        <f t="shared" si="1363"/>
        <v>0</v>
      </c>
      <c r="N1841" s="1">
        <f t="shared" si="1364"/>
        <v>0</v>
      </c>
      <c r="O1841" s="1">
        <f t="shared" si="1365"/>
        <v>0</v>
      </c>
      <c r="P1841" s="1">
        <f t="shared" si="1366"/>
        <v>0</v>
      </c>
      <c r="Q1841" s="1" t="str">
        <f t="shared" si="1367"/>
        <v/>
      </c>
      <c r="R1841" s="1">
        <f t="shared" si="1368"/>
        <v>102</v>
      </c>
      <c r="S1841" s="1">
        <f t="shared" si="1369"/>
        <v>-24.375</v>
      </c>
      <c r="T1841" s="1">
        <f>VLOOKUP($H1841,節点!$E$1:$G$20000,2,FALSE)</f>
        <v>100</v>
      </c>
      <c r="U1841" s="1">
        <f>VLOOKUP($H1841,節点!$E$1:$G$20000,3,FALSE)</f>
        <v>-24.9</v>
      </c>
      <c r="V1841" s="1">
        <f>VLOOKUP($I1841,節点!$E$1:$G$20000,2,FALSE)</f>
        <v>104</v>
      </c>
      <c r="W1841" s="1">
        <f>VLOOKUP($I1841,節点!$E$1:$G$20000,3,FALSE)</f>
        <v>-24.9</v>
      </c>
      <c r="X1841" s="1">
        <f>VLOOKUP($J1841,節点!$E$1:$G$20000,2,FALSE)</f>
        <v>104</v>
      </c>
      <c r="Y1841" s="1">
        <f>VLOOKUP($J1841,節点!$E$1:$G$20000,3,FALSE)</f>
        <v>-23.85</v>
      </c>
      <c r="Z1841" s="1">
        <f>VLOOKUP($K1841,節点!$E$1:$G$20000,2,FALSE)</f>
        <v>100</v>
      </c>
      <c r="AA1841" s="1">
        <f>VLOOKUP($K1841,節点!$E$1:$G$20000,3,FALSE)</f>
        <v>-23.85</v>
      </c>
      <c r="AB1841">
        <f t="shared" si="1370"/>
        <v>-2</v>
      </c>
      <c r="AC1841">
        <f t="shared" si="1371"/>
        <v>-0.52499999999999858</v>
      </c>
      <c r="AD1841">
        <f t="shared" si="1372"/>
        <v>2</v>
      </c>
      <c r="AE1841">
        <f t="shared" si="1373"/>
        <v>-0.52499999999999858</v>
      </c>
      <c r="AF1841">
        <f t="shared" si="1374"/>
        <v>2</v>
      </c>
      <c r="AG1841">
        <f t="shared" si="1375"/>
        <v>0.52499999999999858</v>
      </c>
      <c r="AH1841">
        <f t="shared" si="1376"/>
        <v>-2</v>
      </c>
      <c r="AI1841">
        <f t="shared" si="1377"/>
        <v>0.52499999999999858</v>
      </c>
      <c r="AJ1841">
        <f t="shared" si="1351"/>
        <v>194.7083038996827</v>
      </c>
      <c r="AK1841">
        <f t="shared" si="1352"/>
        <v>345.29169610031727</v>
      </c>
      <c r="AL1841">
        <f t="shared" si="1353"/>
        <v>14.70830389968271</v>
      </c>
      <c r="AM1841">
        <f t="shared" si="1354"/>
        <v>165.2916961003173</v>
      </c>
      <c r="AN1841">
        <f t="shared" si="1378"/>
        <v>3</v>
      </c>
      <c r="AO1841">
        <f t="shared" si="1379"/>
        <v>4</v>
      </c>
      <c r="AP1841">
        <f t="shared" si="1380"/>
        <v>1</v>
      </c>
      <c r="AQ1841">
        <f t="shared" si="1381"/>
        <v>2</v>
      </c>
      <c r="AR1841">
        <f t="shared" si="1382"/>
        <v>3412</v>
      </c>
      <c r="AS1841" t="str">
        <f t="shared" si="1383"/>
        <v/>
      </c>
      <c r="AT1841" t="str">
        <f t="shared" si="1384"/>
        <v/>
      </c>
      <c r="AU1841" t="str">
        <f t="shared" si="1385"/>
        <v/>
      </c>
      <c r="AV1841" t="str">
        <f t="shared" si="1386"/>
        <v/>
      </c>
      <c r="AW1841" t="str">
        <f t="shared" si="1355"/>
        <v/>
      </c>
      <c r="BA1841">
        <f t="shared" si="1387"/>
        <v>102</v>
      </c>
      <c r="BB1841">
        <f t="shared" si="1388"/>
        <v>-24.9</v>
      </c>
      <c r="BC1841">
        <f t="shared" si="1389"/>
        <v>104</v>
      </c>
      <c r="BD1841">
        <f t="shared" si="1390"/>
        <v>-24.375</v>
      </c>
      <c r="BE1841">
        <f t="shared" si="1391"/>
        <v>102</v>
      </c>
      <c r="BF1841">
        <f t="shared" si="1392"/>
        <v>-23.85</v>
      </c>
      <c r="BG1841">
        <f t="shared" si="1393"/>
        <v>100</v>
      </c>
      <c r="BH1841">
        <f t="shared" si="1394"/>
        <v>-24.375</v>
      </c>
      <c r="BI1841">
        <f t="shared" si="1395"/>
        <v>1.0499999999999972</v>
      </c>
      <c r="BJ1841">
        <f t="shared" si="1396"/>
        <v>4</v>
      </c>
      <c r="BK1841">
        <f t="shared" si="1397"/>
        <v>3.80952380952382</v>
      </c>
      <c r="BL1841">
        <f t="shared" si="1398"/>
        <v>1.0499999999999972</v>
      </c>
      <c r="BM1841" s="1">
        <v>2</v>
      </c>
    </row>
    <row r="1842" spans="1:65">
      <c r="A1842" s="16" t="s">
        <v>5266</v>
      </c>
      <c r="E1842"/>
      <c r="F1842" s="17">
        <f t="shared" si="1356"/>
        <v>3096</v>
      </c>
      <c r="G1842" s="3">
        <f t="shared" si="1357"/>
        <v>4</v>
      </c>
      <c r="H1842" s="4">
        <f t="shared" si="1358"/>
        <v>3169</v>
      </c>
      <c r="I1842" s="4">
        <f t="shared" si="1359"/>
        <v>3210</v>
      </c>
      <c r="J1842" s="4">
        <f t="shared" si="1360"/>
        <v>3211</v>
      </c>
      <c r="K1842" s="4">
        <f t="shared" si="1361"/>
        <v>3170</v>
      </c>
      <c r="L1842" s="1">
        <f t="shared" si="1362"/>
        <v>0</v>
      </c>
      <c r="M1842" s="1">
        <f t="shared" si="1363"/>
        <v>0</v>
      </c>
      <c r="N1842" s="1">
        <f t="shared" si="1364"/>
        <v>0</v>
      </c>
      <c r="O1842" s="1">
        <f t="shared" si="1365"/>
        <v>0</v>
      </c>
      <c r="P1842" s="1">
        <f t="shared" si="1366"/>
        <v>0</v>
      </c>
      <c r="Q1842" s="1" t="str">
        <f t="shared" si="1367"/>
        <v/>
      </c>
      <c r="R1842" s="1">
        <f t="shared" si="1368"/>
        <v>102</v>
      </c>
      <c r="S1842" s="1">
        <f t="shared" si="1369"/>
        <v>-23.324999999999999</v>
      </c>
      <c r="T1842" s="1">
        <f>VLOOKUP($H1842,節点!$E$1:$G$20000,2,FALSE)</f>
        <v>100</v>
      </c>
      <c r="U1842" s="1">
        <f>VLOOKUP($H1842,節点!$E$1:$G$20000,3,FALSE)</f>
        <v>-23.85</v>
      </c>
      <c r="V1842" s="1">
        <f>VLOOKUP($I1842,節点!$E$1:$G$20000,2,FALSE)</f>
        <v>104</v>
      </c>
      <c r="W1842" s="1">
        <f>VLOOKUP($I1842,節点!$E$1:$G$20000,3,FALSE)</f>
        <v>-23.85</v>
      </c>
      <c r="X1842" s="1">
        <f>VLOOKUP($J1842,節点!$E$1:$G$20000,2,FALSE)</f>
        <v>104</v>
      </c>
      <c r="Y1842" s="1">
        <f>VLOOKUP($J1842,節点!$E$1:$G$20000,3,FALSE)</f>
        <v>-22.8</v>
      </c>
      <c r="Z1842" s="1">
        <f>VLOOKUP($K1842,節点!$E$1:$G$20000,2,FALSE)</f>
        <v>100</v>
      </c>
      <c r="AA1842" s="1">
        <f>VLOOKUP($K1842,節点!$E$1:$G$20000,3,FALSE)</f>
        <v>-22.8</v>
      </c>
      <c r="AB1842">
        <f t="shared" si="1370"/>
        <v>-2</v>
      </c>
      <c r="AC1842">
        <f t="shared" si="1371"/>
        <v>-0.52500000000000213</v>
      </c>
      <c r="AD1842">
        <f t="shared" si="1372"/>
        <v>2</v>
      </c>
      <c r="AE1842">
        <f t="shared" si="1373"/>
        <v>-0.52500000000000213</v>
      </c>
      <c r="AF1842">
        <f t="shared" si="1374"/>
        <v>2</v>
      </c>
      <c r="AG1842">
        <f t="shared" si="1375"/>
        <v>0.52499999999999858</v>
      </c>
      <c r="AH1842">
        <f t="shared" si="1376"/>
        <v>-2</v>
      </c>
      <c r="AI1842">
        <f t="shared" si="1377"/>
        <v>0.52499999999999858</v>
      </c>
      <c r="AJ1842">
        <f t="shared" si="1351"/>
        <v>194.70830389968282</v>
      </c>
      <c r="AK1842">
        <f t="shared" si="1352"/>
        <v>345.29169610031721</v>
      </c>
      <c r="AL1842">
        <f t="shared" si="1353"/>
        <v>14.70830389968271</v>
      </c>
      <c r="AM1842">
        <f t="shared" si="1354"/>
        <v>165.2916961003173</v>
      </c>
      <c r="AN1842">
        <f t="shared" si="1378"/>
        <v>3</v>
      </c>
      <c r="AO1842">
        <f t="shared" si="1379"/>
        <v>4</v>
      </c>
      <c r="AP1842">
        <f t="shared" si="1380"/>
        <v>1</v>
      </c>
      <c r="AQ1842">
        <f t="shared" si="1381"/>
        <v>2</v>
      </c>
      <c r="AR1842">
        <f t="shared" si="1382"/>
        <v>3412</v>
      </c>
      <c r="AS1842" t="str">
        <f t="shared" si="1383"/>
        <v/>
      </c>
      <c r="AT1842" t="str">
        <f t="shared" si="1384"/>
        <v/>
      </c>
      <c r="AU1842" t="str">
        <f t="shared" si="1385"/>
        <v/>
      </c>
      <c r="AV1842" t="str">
        <f t="shared" si="1386"/>
        <v/>
      </c>
      <c r="AW1842" t="str">
        <f t="shared" si="1355"/>
        <v/>
      </c>
      <c r="BA1842">
        <f t="shared" si="1387"/>
        <v>102</v>
      </c>
      <c r="BB1842">
        <f t="shared" si="1388"/>
        <v>-23.85</v>
      </c>
      <c r="BC1842">
        <f t="shared" si="1389"/>
        <v>104</v>
      </c>
      <c r="BD1842">
        <f t="shared" si="1390"/>
        <v>-23.325000000000003</v>
      </c>
      <c r="BE1842">
        <f t="shared" si="1391"/>
        <v>102</v>
      </c>
      <c r="BF1842">
        <f t="shared" si="1392"/>
        <v>-22.8</v>
      </c>
      <c r="BG1842">
        <f t="shared" si="1393"/>
        <v>100</v>
      </c>
      <c r="BH1842">
        <f t="shared" si="1394"/>
        <v>-23.325000000000003</v>
      </c>
      <c r="BI1842">
        <f t="shared" si="1395"/>
        <v>1.0500000000000007</v>
      </c>
      <c r="BJ1842">
        <f t="shared" si="1396"/>
        <v>4</v>
      </c>
      <c r="BK1842">
        <f t="shared" si="1397"/>
        <v>3.8095238095238071</v>
      </c>
      <c r="BL1842">
        <f t="shared" si="1398"/>
        <v>1.0500000000000007</v>
      </c>
      <c r="BM1842" s="1">
        <v>2</v>
      </c>
    </row>
    <row r="1843" spans="1:65">
      <c r="A1843" s="16" t="s">
        <v>5267</v>
      </c>
      <c r="E1843"/>
      <c r="F1843" s="17">
        <f t="shared" si="1356"/>
        <v>3097</v>
      </c>
      <c r="G1843" s="3">
        <f t="shared" si="1357"/>
        <v>4</v>
      </c>
      <c r="H1843" s="4">
        <f t="shared" si="1358"/>
        <v>3170</v>
      </c>
      <c r="I1843" s="4">
        <f t="shared" si="1359"/>
        <v>3211</v>
      </c>
      <c r="J1843" s="4">
        <f t="shared" si="1360"/>
        <v>3212</v>
      </c>
      <c r="K1843" s="4">
        <f t="shared" si="1361"/>
        <v>3171</v>
      </c>
      <c r="L1843" s="1">
        <f t="shared" si="1362"/>
        <v>0</v>
      </c>
      <c r="M1843" s="1">
        <f t="shared" si="1363"/>
        <v>0</v>
      </c>
      <c r="N1843" s="1">
        <f t="shared" si="1364"/>
        <v>0</v>
      </c>
      <c r="O1843" s="1">
        <f t="shared" si="1365"/>
        <v>0</v>
      </c>
      <c r="P1843" s="1">
        <f t="shared" si="1366"/>
        <v>0</v>
      </c>
      <c r="Q1843" s="1" t="str">
        <f t="shared" si="1367"/>
        <v/>
      </c>
      <c r="R1843" s="1">
        <f t="shared" si="1368"/>
        <v>102</v>
      </c>
      <c r="S1843" s="1">
        <f t="shared" si="1369"/>
        <v>-22.274999999999999</v>
      </c>
      <c r="T1843" s="1">
        <f>VLOOKUP($H1843,節点!$E$1:$G$20000,2,FALSE)</f>
        <v>100</v>
      </c>
      <c r="U1843" s="1">
        <f>VLOOKUP($H1843,節点!$E$1:$G$20000,3,FALSE)</f>
        <v>-22.8</v>
      </c>
      <c r="V1843" s="1">
        <f>VLOOKUP($I1843,節点!$E$1:$G$20000,2,FALSE)</f>
        <v>104</v>
      </c>
      <c r="W1843" s="1">
        <f>VLOOKUP($I1843,節点!$E$1:$G$20000,3,FALSE)</f>
        <v>-22.8</v>
      </c>
      <c r="X1843" s="1">
        <f>VLOOKUP($J1843,節点!$E$1:$G$20000,2,FALSE)</f>
        <v>104</v>
      </c>
      <c r="Y1843" s="1">
        <f>VLOOKUP($J1843,節点!$E$1:$G$20000,3,FALSE)</f>
        <v>-21.75</v>
      </c>
      <c r="Z1843" s="1">
        <f>VLOOKUP($K1843,節点!$E$1:$G$20000,2,FALSE)</f>
        <v>100</v>
      </c>
      <c r="AA1843" s="1">
        <f>VLOOKUP($K1843,節点!$E$1:$G$20000,3,FALSE)</f>
        <v>-21.75</v>
      </c>
      <c r="AB1843">
        <f t="shared" si="1370"/>
        <v>-2</v>
      </c>
      <c r="AC1843">
        <f t="shared" si="1371"/>
        <v>-0.52500000000000213</v>
      </c>
      <c r="AD1843">
        <f t="shared" si="1372"/>
        <v>2</v>
      </c>
      <c r="AE1843">
        <f t="shared" si="1373"/>
        <v>-0.52500000000000213</v>
      </c>
      <c r="AF1843">
        <f t="shared" si="1374"/>
        <v>2</v>
      </c>
      <c r="AG1843">
        <f t="shared" si="1375"/>
        <v>0.52499999999999858</v>
      </c>
      <c r="AH1843">
        <f t="shared" si="1376"/>
        <v>-2</v>
      </c>
      <c r="AI1843">
        <f t="shared" si="1377"/>
        <v>0.52499999999999858</v>
      </c>
      <c r="AJ1843">
        <f t="shared" si="1351"/>
        <v>194.70830389968282</v>
      </c>
      <c r="AK1843">
        <f t="shared" si="1352"/>
        <v>345.29169610031721</v>
      </c>
      <c r="AL1843">
        <f t="shared" si="1353"/>
        <v>14.70830389968271</v>
      </c>
      <c r="AM1843">
        <f t="shared" si="1354"/>
        <v>165.2916961003173</v>
      </c>
      <c r="AN1843">
        <f t="shared" si="1378"/>
        <v>3</v>
      </c>
      <c r="AO1843">
        <f t="shared" si="1379"/>
        <v>4</v>
      </c>
      <c r="AP1843">
        <f t="shared" si="1380"/>
        <v>1</v>
      </c>
      <c r="AQ1843">
        <f t="shared" si="1381"/>
        <v>2</v>
      </c>
      <c r="AR1843">
        <f t="shared" si="1382"/>
        <v>3412</v>
      </c>
      <c r="AS1843" t="str">
        <f t="shared" si="1383"/>
        <v/>
      </c>
      <c r="AT1843" t="str">
        <f t="shared" si="1384"/>
        <v/>
      </c>
      <c r="AU1843" t="str">
        <f t="shared" si="1385"/>
        <v/>
      </c>
      <c r="AV1843" t="str">
        <f t="shared" si="1386"/>
        <v/>
      </c>
      <c r="AW1843" t="str">
        <f t="shared" si="1355"/>
        <v/>
      </c>
      <c r="BA1843">
        <f t="shared" si="1387"/>
        <v>102</v>
      </c>
      <c r="BB1843">
        <f t="shared" si="1388"/>
        <v>-22.8</v>
      </c>
      <c r="BC1843">
        <f t="shared" si="1389"/>
        <v>104</v>
      </c>
      <c r="BD1843">
        <f t="shared" si="1390"/>
        <v>-22.274999999999999</v>
      </c>
      <c r="BE1843">
        <f t="shared" si="1391"/>
        <v>102</v>
      </c>
      <c r="BF1843">
        <f t="shared" si="1392"/>
        <v>-21.75</v>
      </c>
      <c r="BG1843">
        <f t="shared" si="1393"/>
        <v>100</v>
      </c>
      <c r="BH1843">
        <f t="shared" si="1394"/>
        <v>-22.274999999999999</v>
      </c>
      <c r="BI1843">
        <f t="shared" si="1395"/>
        <v>1.0500000000000007</v>
      </c>
      <c r="BJ1843">
        <f t="shared" si="1396"/>
        <v>4</v>
      </c>
      <c r="BK1843">
        <f t="shared" si="1397"/>
        <v>3.8095238095238071</v>
      </c>
      <c r="BL1843">
        <f t="shared" si="1398"/>
        <v>1.0500000000000007</v>
      </c>
      <c r="BM1843" s="1">
        <v>2</v>
      </c>
    </row>
    <row r="1844" spans="1:65">
      <c r="A1844" s="16" t="s">
        <v>5268</v>
      </c>
      <c r="E1844"/>
      <c r="F1844" s="17">
        <f t="shared" si="1356"/>
        <v>3098</v>
      </c>
      <c r="G1844" s="3">
        <f t="shared" si="1357"/>
        <v>4</v>
      </c>
      <c r="H1844" s="4">
        <f t="shared" si="1358"/>
        <v>3171</v>
      </c>
      <c r="I1844" s="4">
        <f t="shared" si="1359"/>
        <v>3212</v>
      </c>
      <c r="J1844" s="4">
        <f t="shared" si="1360"/>
        <v>3213</v>
      </c>
      <c r="K1844" s="4">
        <f t="shared" si="1361"/>
        <v>3172</v>
      </c>
      <c r="L1844" s="1">
        <f t="shared" si="1362"/>
        <v>0</v>
      </c>
      <c r="M1844" s="1">
        <f t="shared" si="1363"/>
        <v>0</v>
      </c>
      <c r="N1844" s="1">
        <f t="shared" si="1364"/>
        <v>0</v>
      </c>
      <c r="O1844" s="1">
        <f t="shared" si="1365"/>
        <v>0</v>
      </c>
      <c r="P1844" s="1">
        <f t="shared" si="1366"/>
        <v>0</v>
      </c>
      <c r="Q1844" s="1" t="str">
        <f t="shared" si="1367"/>
        <v/>
      </c>
      <c r="R1844" s="1">
        <f t="shared" si="1368"/>
        <v>102</v>
      </c>
      <c r="S1844" s="1">
        <f t="shared" si="1369"/>
        <v>-21.225000000000001</v>
      </c>
      <c r="T1844" s="1">
        <f>VLOOKUP($H1844,節点!$E$1:$G$20000,2,FALSE)</f>
        <v>100</v>
      </c>
      <c r="U1844" s="1">
        <f>VLOOKUP($H1844,節点!$E$1:$G$20000,3,FALSE)</f>
        <v>-21.75</v>
      </c>
      <c r="V1844" s="1">
        <f>VLOOKUP($I1844,節点!$E$1:$G$20000,2,FALSE)</f>
        <v>104</v>
      </c>
      <c r="W1844" s="1">
        <f>VLOOKUP($I1844,節点!$E$1:$G$20000,3,FALSE)</f>
        <v>-21.75</v>
      </c>
      <c r="X1844" s="1">
        <f>VLOOKUP($J1844,節点!$E$1:$G$20000,2,FALSE)</f>
        <v>104</v>
      </c>
      <c r="Y1844" s="1">
        <f>VLOOKUP($J1844,節点!$E$1:$G$20000,3,FALSE)</f>
        <v>-20.7</v>
      </c>
      <c r="Z1844" s="1">
        <f>VLOOKUP($K1844,節点!$E$1:$G$20000,2,FALSE)</f>
        <v>100</v>
      </c>
      <c r="AA1844" s="1">
        <f>VLOOKUP($K1844,節点!$E$1:$G$20000,3,FALSE)</f>
        <v>-20.7</v>
      </c>
      <c r="AB1844">
        <f t="shared" si="1370"/>
        <v>-2</v>
      </c>
      <c r="AC1844">
        <f t="shared" si="1371"/>
        <v>-0.52499999999999858</v>
      </c>
      <c r="AD1844">
        <f t="shared" si="1372"/>
        <v>2</v>
      </c>
      <c r="AE1844">
        <f t="shared" si="1373"/>
        <v>-0.52499999999999858</v>
      </c>
      <c r="AF1844">
        <f t="shared" si="1374"/>
        <v>2</v>
      </c>
      <c r="AG1844">
        <f t="shared" si="1375"/>
        <v>0.52500000000000213</v>
      </c>
      <c r="AH1844">
        <f t="shared" si="1376"/>
        <v>-2</v>
      </c>
      <c r="AI1844">
        <f t="shared" si="1377"/>
        <v>0.52500000000000213</v>
      </c>
      <c r="AJ1844">
        <f t="shared" si="1351"/>
        <v>194.7083038996827</v>
      </c>
      <c r="AK1844">
        <f t="shared" si="1352"/>
        <v>345.29169610031727</v>
      </c>
      <c r="AL1844">
        <f t="shared" si="1353"/>
        <v>14.708303899682805</v>
      </c>
      <c r="AM1844">
        <f t="shared" si="1354"/>
        <v>165.29169610031718</v>
      </c>
      <c r="AN1844">
        <f t="shared" si="1378"/>
        <v>3</v>
      </c>
      <c r="AO1844">
        <f t="shared" si="1379"/>
        <v>4</v>
      </c>
      <c r="AP1844">
        <f t="shared" si="1380"/>
        <v>1</v>
      </c>
      <c r="AQ1844">
        <f t="shared" si="1381"/>
        <v>2</v>
      </c>
      <c r="AR1844">
        <f t="shared" si="1382"/>
        <v>3412</v>
      </c>
      <c r="AS1844" t="str">
        <f t="shared" si="1383"/>
        <v/>
      </c>
      <c r="AT1844" t="str">
        <f t="shared" si="1384"/>
        <v/>
      </c>
      <c r="AU1844" t="str">
        <f t="shared" si="1385"/>
        <v/>
      </c>
      <c r="AV1844" t="str">
        <f t="shared" si="1386"/>
        <v/>
      </c>
      <c r="AW1844" t="str">
        <f t="shared" si="1355"/>
        <v/>
      </c>
      <c r="BA1844">
        <f t="shared" si="1387"/>
        <v>102</v>
      </c>
      <c r="BB1844">
        <f t="shared" si="1388"/>
        <v>-21.75</v>
      </c>
      <c r="BC1844">
        <f t="shared" si="1389"/>
        <v>104</v>
      </c>
      <c r="BD1844">
        <f t="shared" si="1390"/>
        <v>-21.225000000000001</v>
      </c>
      <c r="BE1844">
        <f t="shared" si="1391"/>
        <v>102</v>
      </c>
      <c r="BF1844">
        <f t="shared" si="1392"/>
        <v>-20.7</v>
      </c>
      <c r="BG1844">
        <f t="shared" si="1393"/>
        <v>100</v>
      </c>
      <c r="BH1844">
        <f t="shared" si="1394"/>
        <v>-21.225000000000001</v>
      </c>
      <c r="BI1844">
        <f t="shared" si="1395"/>
        <v>1.0500000000000007</v>
      </c>
      <c r="BJ1844">
        <f t="shared" si="1396"/>
        <v>4</v>
      </c>
      <c r="BK1844">
        <f t="shared" si="1397"/>
        <v>3.8095238095238071</v>
      </c>
      <c r="BL1844">
        <f t="shared" si="1398"/>
        <v>1.0500000000000007</v>
      </c>
      <c r="BM1844" s="1">
        <v>2</v>
      </c>
    </row>
    <row r="1845" spans="1:65">
      <c r="A1845" s="16" t="s">
        <v>5269</v>
      </c>
      <c r="E1845"/>
      <c r="F1845" s="17">
        <f t="shared" si="1356"/>
        <v>3099</v>
      </c>
      <c r="G1845" s="3">
        <f t="shared" si="1357"/>
        <v>4</v>
      </c>
      <c r="H1845" s="4">
        <f t="shared" si="1358"/>
        <v>3172</v>
      </c>
      <c r="I1845" s="4">
        <f t="shared" si="1359"/>
        <v>3213</v>
      </c>
      <c r="J1845" s="4">
        <f t="shared" si="1360"/>
        <v>3214</v>
      </c>
      <c r="K1845" s="4">
        <f t="shared" si="1361"/>
        <v>3173</v>
      </c>
      <c r="L1845" s="1">
        <f t="shared" si="1362"/>
        <v>0</v>
      </c>
      <c r="M1845" s="1">
        <f t="shared" si="1363"/>
        <v>0</v>
      </c>
      <c r="N1845" s="1">
        <f t="shared" si="1364"/>
        <v>0</v>
      </c>
      <c r="O1845" s="1">
        <f t="shared" si="1365"/>
        <v>0</v>
      </c>
      <c r="P1845" s="1">
        <f t="shared" si="1366"/>
        <v>0</v>
      </c>
      <c r="Q1845" s="1" t="str">
        <f t="shared" si="1367"/>
        <v/>
      </c>
      <c r="R1845" s="1">
        <f t="shared" si="1368"/>
        <v>102</v>
      </c>
      <c r="S1845" s="1">
        <f t="shared" si="1369"/>
        <v>-20.174999999999997</v>
      </c>
      <c r="T1845" s="1">
        <f>VLOOKUP($H1845,節点!$E$1:$G$20000,2,FALSE)</f>
        <v>100</v>
      </c>
      <c r="U1845" s="1">
        <f>VLOOKUP($H1845,節点!$E$1:$G$20000,3,FALSE)</f>
        <v>-20.7</v>
      </c>
      <c r="V1845" s="1">
        <f>VLOOKUP($I1845,節点!$E$1:$G$20000,2,FALSE)</f>
        <v>104</v>
      </c>
      <c r="W1845" s="1">
        <f>VLOOKUP($I1845,節点!$E$1:$G$20000,3,FALSE)</f>
        <v>-20.7</v>
      </c>
      <c r="X1845" s="1">
        <f>VLOOKUP($J1845,節点!$E$1:$G$20000,2,FALSE)</f>
        <v>104</v>
      </c>
      <c r="Y1845" s="1">
        <f>VLOOKUP($J1845,節点!$E$1:$G$20000,3,FALSE)</f>
        <v>-19.649999999999999</v>
      </c>
      <c r="Z1845" s="1">
        <f>VLOOKUP($K1845,節点!$E$1:$G$20000,2,FALSE)</f>
        <v>100</v>
      </c>
      <c r="AA1845" s="1">
        <f>VLOOKUP($K1845,節点!$E$1:$G$20000,3,FALSE)</f>
        <v>-19.649999999999999</v>
      </c>
      <c r="AB1845">
        <f t="shared" si="1370"/>
        <v>-2</v>
      </c>
      <c r="AC1845">
        <f t="shared" si="1371"/>
        <v>-0.52500000000000213</v>
      </c>
      <c r="AD1845">
        <f t="shared" si="1372"/>
        <v>2</v>
      </c>
      <c r="AE1845">
        <f t="shared" si="1373"/>
        <v>-0.52500000000000213</v>
      </c>
      <c r="AF1845">
        <f t="shared" si="1374"/>
        <v>2</v>
      </c>
      <c r="AG1845">
        <f t="shared" si="1375"/>
        <v>0.52499999999999858</v>
      </c>
      <c r="AH1845">
        <f t="shared" si="1376"/>
        <v>-2</v>
      </c>
      <c r="AI1845">
        <f t="shared" si="1377"/>
        <v>0.52499999999999858</v>
      </c>
      <c r="AJ1845">
        <f t="shared" si="1351"/>
        <v>194.70830389968282</v>
      </c>
      <c r="AK1845">
        <f t="shared" si="1352"/>
        <v>345.29169610031721</v>
      </c>
      <c r="AL1845">
        <f t="shared" si="1353"/>
        <v>14.70830389968271</v>
      </c>
      <c r="AM1845">
        <f t="shared" si="1354"/>
        <v>165.2916961003173</v>
      </c>
      <c r="AN1845">
        <f t="shared" si="1378"/>
        <v>3</v>
      </c>
      <c r="AO1845">
        <f t="shared" si="1379"/>
        <v>4</v>
      </c>
      <c r="AP1845">
        <f t="shared" si="1380"/>
        <v>1</v>
      </c>
      <c r="AQ1845">
        <f t="shared" si="1381"/>
        <v>2</v>
      </c>
      <c r="AR1845">
        <f t="shared" si="1382"/>
        <v>3412</v>
      </c>
      <c r="AS1845" t="str">
        <f t="shared" si="1383"/>
        <v/>
      </c>
      <c r="AT1845" t="str">
        <f t="shared" si="1384"/>
        <v/>
      </c>
      <c r="AU1845" t="str">
        <f t="shared" si="1385"/>
        <v/>
      </c>
      <c r="AV1845" t="str">
        <f t="shared" si="1386"/>
        <v/>
      </c>
      <c r="AW1845" t="str">
        <f t="shared" si="1355"/>
        <v/>
      </c>
      <c r="BA1845">
        <f t="shared" si="1387"/>
        <v>102</v>
      </c>
      <c r="BB1845">
        <f t="shared" si="1388"/>
        <v>-20.7</v>
      </c>
      <c r="BC1845">
        <f t="shared" si="1389"/>
        <v>104</v>
      </c>
      <c r="BD1845">
        <f t="shared" si="1390"/>
        <v>-20.174999999999997</v>
      </c>
      <c r="BE1845">
        <f t="shared" si="1391"/>
        <v>102</v>
      </c>
      <c r="BF1845">
        <f t="shared" si="1392"/>
        <v>-19.649999999999999</v>
      </c>
      <c r="BG1845">
        <f t="shared" si="1393"/>
        <v>100</v>
      </c>
      <c r="BH1845">
        <f t="shared" si="1394"/>
        <v>-20.174999999999997</v>
      </c>
      <c r="BI1845">
        <f t="shared" si="1395"/>
        <v>1.0500000000000007</v>
      </c>
      <c r="BJ1845">
        <f t="shared" si="1396"/>
        <v>4</v>
      </c>
      <c r="BK1845">
        <f t="shared" si="1397"/>
        <v>3.8095238095238071</v>
      </c>
      <c r="BL1845">
        <f t="shared" si="1398"/>
        <v>1.0500000000000007</v>
      </c>
      <c r="BM1845" s="1">
        <v>2</v>
      </c>
    </row>
    <row r="1846" spans="1:65">
      <c r="A1846" s="16" t="s">
        <v>5270</v>
      </c>
      <c r="E1846"/>
      <c r="F1846" s="17">
        <f t="shared" si="1356"/>
        <v>3100</v>
      </c>
      <c r="G1846" s="3">
        <f t="shared" si="1357"/>
        <v>4</v>
      </c>
      <c r="H1846" s="4">
        <f t="shared" si="1358"/>
        <v>3173</v>
      </c>
      <c r="I1846" s="4">
        <f t="shared" si="1359"/>
        <v>3214</v>
      </c>
      <c r="J1846" s="4">
        <f t="shared" si="1360"/>
        <v>3215</v>
      </c>
      <c r="K1846" s="4">
        <f t="shared" si="1361"/>
        <v>3174</v>
      </c>
      <c r="L1846" s="1">
        <f t="shared" si="1362"/>
        <v>0</v>
      </c>
      <c r="M1846" s="1">
        <f t="shared" si="1363"/>
        <v>0</v>
      </c>
      <c r="N1846" s="1">
        <f t="shared" si="1364"/>
        <v>0</v>
      </c>
      <c r="O1846" s="1">
        <f t="shared" si="1365"/>
        <v>0</v>
      </c>
      <c r="P1846" s="1">
        <f t="shared" si="1366"/>
        <v>0</v>
      </c>
      <c r="Q1846" s="1" t="str">
        <f t="shared" si="1367"/>
        <v/>
      </c>
      <c r="R1846" s="1">
        <f t="shared" si="1368"/>
        <v>102</v>
      </c>
      <c r="S1846" s="1">
        <f t="shared" si="1369"/>
        <v>-19.125</v>
      </c>
      <c r="T1846" s="1">
        <f>VLOOKUP($H1846,節点!$E$1:$G$20000,2,FALSE)</f>
        <v>100</v>
      </c>
      <c r="U1846" s="1">
        <f>VLOOKUP($H1846,節点!$E$1:$G$20000,3,FALSE)</f>
        <v>-19.649999999999999</v>
      </c>
      <c r="V1846" s="1">
        <f>VLOOKUP($I1846,節点!$E$1:$G$20000,2,FALSE)</f>
        <v>104</v>
      </c>
      <c r="W1846" s="1">
        <f>VLOOKUP($I1846,節点!$E$1:$G$20000,3,FALSE)</f>
        <v>-19.649999999999999</v>
      </c>
      <c r="X1846" s="1">
        <f>VLOOKUP($J1846,節点!$E$1:$G$20000,2,FALSE)</f>
        <v>104</v>
      </c>
      <c r="Y1846" s="1">
        <f>VLOOKUP($J1846,節点!$E$1:$G$20000,3,FALSE)</f>
        <v>-18.600000000000001</v>
      </c>
      <c r="Z1846" s="1">
        <f>VLOOKUP($K1846,節点!$E$1:$G$20000,2,FALSE)</f>
        <v>100</v>
      </c>
      <c r="AA1846" s="1">
        <f>VLOOKUP($K1846,節点!$E$1:$G$20000,3,FALSE)</f>
        <v>-18.600000000000001</v>
      </c>
      <c r="AB1846">
        <f t="shared" si="1370"/>
        <v>-2</v>
      </c>
      <c r="AC1846">
        <f t="shared" si="1371"/>
        <v>-0.52499999999999858</v>
      </c>
      <c r="AD1846">
        <f t="shared" si="1372"/>
        <v>2</v>
      </c>
      <c r="AE1846">
        <f t="shared" si="1373"/>
        <v>-0.52499999999999858</v>
      </c>
      <c r="AF1846">
        <f t="shared" si="1374"/>
        <v>2</v>
      </c>
      <c r="AG1846">
        <f t="shared" si="1375"/>
        <v>0.52499999999999858</v>
      </c>
      <c r="AH1846">
        <f t="shared" si="1376"/>
        <v>-2</v>
      </c>
      <c r="AI1846">
        <f t="shared" si="1377"/>
        <v>0.52499999999999858</v>
      </c>
      <c r="AJ1846">
        <f t="shared" si="1351"/>
        <v>194.7083038996827</v>
      </c>
      <c r="AK1846">
        <f t="shared" si="1352"/>
        <v>345.29169610031727</v>
      </c>
      <c r="AL1846">
        <f t="shared" si="1353"/>
        <v>14.70830389968271</v>
      </c>
      <c r="AM1846">
        <f t="shared" si="1354"/>
        <v>165.2916961003173</v>
      </c>
      <c r="AN1846">
        <f t="shared" si="1378"/>
        <v>3</v>
      </c>
      <c r="AO1846">
        <f t="shared" si="1379"/>
        <v>4</v>
      </c>
      <c r="AP1846">
        <f t="shared" si="1380"/>
        <v>1</v>
      </c>
      <c r="AQ1846">
        <f t="shared" si="1381"/>
        <v>2</v>
      </c>
      <c r="AR1846">
        <f t="shared" si="1382"/>
        <v>3412</v>
      </c>
      <c r="AS1846" t="str">
        <f t="shared" si="1383"/>
        <v/>
      </c>
      <c r="AT1846" t="str">
        <f t="shared" si="1384"/>
        <v/>
      </c>
      <c r="AU1846" t="str">
        <f t="shared" si="1385"/>
        <v/>
      </c>
      <c r="AV1846" t="str">
        <f t="shared" si="1386"/>
        <v/>
      </c>
      <c r="AW1846" t="str">
        <f t="shared" si="1355"/>
        <v/>
      </c>
      <c r="BA1846">
        <f t="shared" si="1387"/>
        <v>102</v>
      </c>
      <c r="BB1846">
        <f t="shared" si="1388"/>
        <v>-19.649999999999999</v>
      </c>
      <c r="BC1846">
        <f t="shared" si="1389"/>
        <v>104</v>
      </c>
      <c r="BD1846">
        <f t="shared" si="1390"/>
        <v>-19.125</v>
      </c>
      <c r="BE1846">
        <f t="shared" si="1391"/>
        <v>102</v>
      </c>
      <c r="BF1846">
        <f t="shared" si="1392"/>
        <v>-18.600000000000001</v>
      </c>
      <c r="BG1846">
        <f t="shared" si="1393"/>
        <v>100</v>
      </c>
      <c r="BH1846">
        <f t="shared" si="1394"/>
        <v>-19.125</v>
      </c>
      <c r="BI1846">
        <f t="shared" si="1395"/>
        <v>1.0499999999999972</v>
      </c>
      <c r="BJ1846">
        <f t="shared" si="1396"/>
        <v>4</v>
      </c>
      <c r="BK1846">
        <f t="shared" si="1397"/>
        <v>3.80952380952382</v>
      </c>
      <c r="BL1846">
        <f t="shared" si="1398"/>
        <v>1.0499999999999972</v>
      </c>
      <c r="BM1846" s="1">
        <v>2</v>
      </c>
    </row>
    <row r="1847" spans="1:65">
      <c r="A1847" s="16" t="s">
        <v>5271</v>
      </c>
      <c r="E1847"/>
      <c r="F1847" s="17">
        <f t="shared" si="1356"/>
        <v>3101</v>
      </c>
      <c r="G1847" s="3">
        <f t="shared" si="1357"/>
        <v>4</v>
      </c>
      <c r="H1847" s="4">
        <f t="shared" si="1358"/>
        <v>3174</v>
      </c>
      <c r="I1847" s="4">
        <f t="shared" si="1359"/>
        <v>3215</v>
      </c>
      <c r="J1847" s="4">
        <f t="shared" si="1360"/>
        <v>3216</v>
      </c>
      <c r="K1847" s="4">
        <f t="shared" si="1361"/>
        <v>3175</v>
      </c>
      <c r="L1847" s="1">
        <f t="shared" si="1362"/>
        <v>0</v>
      </c>
      <c r="M1847" s="1">
        <f t="shared" si="1363"/>
        <v>0</v>
      </c>
      <c r="N1847" s="1">
        <f t="shared" si="1364"/>
        <v>0</v>
      </c>
      <c r="O1847" s="1">
        <f t="shared" si="1365"/>
        <v>0</v>
      </c>
      <c r="P1847" s="1">
        <f t="shared" si="1366"/>
        <v>0</v>
      </c>
      <c r="Q1847" s="1" t="str">
        <f t="shared" si="1367"/>
        <v/>
      </c>
      <c r="R1847" s="1">
        <f t="shared" si="1368"/>
        <v>102</v>
      </c>
      <c r="S1847" s="1">
        <f t="shared" si="1369"/>
        <v>-18.074999999999999</v>
      </c>
      <c r="T1847" s="1">
        <f>VLOOKUP($H1847,節点!$E$1:$G$20000,2,FALSE)</f>
        <v>100</v>
      </c>
      <c r="U1847" s="1">
        <f>VLOOKUP($H1847,節点!$E$1:$G$20000,3,FALSE)</f>
        <v>-18.600000000000001</v>
      </c>
      <c r="V1847" s="1">
        <f>VLOOKUP($I1847,節点!$E$1:$G$20000,2,FALSE)</f>
        <v>104</v>
      </c>
      <c r="W1847" s="1">
        <f>VLOOKUP($I1847,節点!$E$1:$G$20000,3,FALSE)</f>
        <v>-18.600000000000001</v>
      </c>
      <c r="X1847" s="1">
        <f>VLOOKUP($J1847,節点!$E$1:$G$20000,2,FALSE)</f>
        <v>104</v>
      </c>
      <c r="Y1847" s="1">
        <f>VLOOKUP($J1847,節点!$E$1:$G$20000,3,FALSE)</f>
        <v>-17.55</v>
      </c>
      <c r="Z1847" s="1">
        <f>VLOOKUP($K1847,節点!$E$1:$G$20000,2,FALSE)</f>
        <v>100</v>
      </c>
      <c r="AA1847" s="1">
        <f>VLOOKUP($K1847,節点!$E$1:$G$20000,3,FALSE)</f>
        <v>-17.55</v>
      </c>
      <c r="AB1847">
        <f t="shared" si="1370"/>
        <v>-2</v>
      </c>
      <c r="AC1847">
        <f t="shared" si="1371"/>
        <v>-0.52500000000000213</v>
      </c>
      <c r="AD1847">
        <f t="shared" si="1372"/>
        <v>2</v>
      </c>
      <c r="AE1847">
        <f t="shared" si="1373"/>
        <v>-0.52500000000000213</v>
      </c>
      <c r="AF1847">
        <f t="shared" si="1374"/>
        <v>2</v>
      </c>
      <c r="AG1847">
        <f t="shared" si="1375"/>
        <v>0.52499999999999858</v>
      </c>
      <c r="AH1847">
        <f t="shared" si="1376"/>
        <v>-2</v>
      </c>
      <c r="AI1847">
        <f t="shared" si="1377"/>
        <v>0.52499999999999858</v>
      </c>
      <c r="AJ1847">
        <f t="shared" si="1351"/>
        <v>194.70830389968282</v>
      </c>
      <c r="AK1847">
        <f t="shared" si="1352"/>
        <v>345.29169610031721</v>
      </c>
      <c r="AL1847">
        <f t="shared" si="1353"/>
        <v>14.70830389968271</v>
      </c>
      <c r="AM1847">
        <f t="shared" si="1354"/>
        <v>165.2916961003173</v>
      </c>
      <c r="AN1847">
        <f t="shared" si="1378"/>
        <v>3</v>
      </c>
      <c r="AO1847">
        <f t="shared" si="1379"/>
        <v>4</v>
      </c>
      <c r="AP1847">
        <f t="shared" si="1380"/>
        <v>1</v>
      </c>
      <c r="AQ1847">
        <f t="shared" si="1381"/>
        <v>2</v>
      </c>
      <c r="AR1847">
        <f t="shared" si="1382"/>
        <v>3412</v>
      </c>
      <c r="AS1847" t="str">
        <f t="shared" si="1383"/>
        <v/>
      </c>
      <c r="AT1847" t="str">
        <f t="shared" si="1384"/>
        <v/>
      </c>
      <c r="AU1847" t="str">
        <f t="shared" si="1385"/>
        <v/>
      </c>
      <c r="AV1847" t="str">
        <f t="shared" si="1386"/>
        <v/>
      </c>
      <c r="AW1847" t="str">
        <f t="shared" si="1355"/>
        <v/>
      </c>
      <c r="BA1847">
        <f t="shared" si="1387"/>
        <v>102</v>
      </c>
      <c r="BB1847">
        <f t="shared" si="1388"/>
        <v>-18.600000000000001</v>
      </c>
      <c r="BC1847">
        <f t="shared" si="1389"/>
        <v>104</v>
      </c>
      <c r="BD1847">
        <f t="shared" si="1390"/>
        <v>-18.075000000000003</v>
      </c>
      <c r="BE1847">
        <f t="shared" si="1391"/>
        <v>102</v>
      </c>
      <c r="BF1847">
        <f t="shared" si="1392"/>
        <v>-17.55</v>
      </c>
      <c r="BG1847">
        <f t="shared" si="1393"/>
        <v>100</v>
      </c>
      <c r="BH1847">
        <f t="shared" si="1394"/>
        <v>-18.075000000000003</v>
      </c>
      <c r="BI1847">
        <f t="shared" si="1395"/>
        <v>1.0500000000000007</v>
      </c>
      <c r="BJ1847">
        <f t="shared" si="1396"/>
        <v>4</v>
      </c>
      <c r="BK1847">
        <f t="shared" si="1397"/>
        <v>3.8095238095238071</v>
      </c>
      <c r="BL1847">
        <f t="shared" si="1398"/>
        <v>1.0500000000000007</v>
      </c>
      <c r="BM1847" s="1">
        <v>2</v>
      </c>
    </row>
    <row r="1848" spans="1:65">
      <c r="A1848" s="16" t="s">
        <v>5272</v>
      </c>
      <c r="E1848"/>
      <c r="F1848" s="17">
        <f t="shared" si="1356"/>
        <v>3102</v>
      </c>
      <c r="G1848" s="3">
        <f t="shared" si="1357"/>
        <v>4</v>
      </c>
      <c r="H1848" s="4">
        <f t="shared" si="1358"/>
        <v>3175</v>
      </c>
      <c r="I1848" s="4">
        <f t="shared" si="1359"/>
        <v>3216</v>
      </c>
      <c r="J1848" s="4">
        <f t="shared" si="1360"/>
        <v>3217</v>
      </c>
      <c r="K1848" s="4">
        <f t="shared" si="1361"/>
        <v>3176</v>
      </c>
      <c r="L1848" s="1">
        <f t="shared" si="1362"/>
        <v>0</v>
      </c>
      <c r="M1848" s="1">
        <f t="shared" si="1363"/>
        <v>0</v>
      </c>
      <c r="N1848" s="1">
        <f t="shared" si="1364"/>
        <v>0</v>
      </c>
      <c r="O1848" s="1">
        <f t="shared" si="1365"/>
        <v>0</v>
      </c>
      <c r="P1848" s="1">
        <f t="shared" si="1366"/>
        <v>0</v>
      </c>
      <c r="Q1848" s="1" t="str">
        <f t="shared" si="1367"/>
        <v/>
      </c>
      <c r="R1848" s="1">
        <f t="shared" si="1368"/>
        <v>102</v>
      </c>
      <c r="S1848" s="1">
        <f t="shared" si="1369"/>
        <v>-17.024999999999999</v>
      </c>
      <c r="T1848" s="1">
        <f>VLOOKUP($H1848,節点!$E$1:$G$20000,2,FALSE)</f>
        <v>100</v>
      </c>
      <c r="U1848" s="1">
        <f>VLOOKUP($H1848,節点!$E$1:$G$20000,3,FALSE)</f>
        <v>-17.55</v>
      </c>
      <c r="V1848" s="1">
        <f>VLOOKUP($I1848,節点!$E$1:$G$20000,2,FALSE)</f>
        <v>104</v>
      </c>
      <c r="W1848" s="1">
        <f>VLOOKUP($I1848,節点!$E$1:$G$20000,3,FALSE)</f>
        <v>-17.55</v>
      </c>
      <c r="X1848" s="1">
        <f>VLOOKUP($J1848,節点!$E$1:$G$20000,2,FALSE)</f>
        <v>104</v>
      </c>
      <c r="Y1848" s="1">
        <f>VLOOKUP($J1848,節点!$E$1:$G$20000,3,FALSE)</f>
        <v>-16.5</v>
      </c>
      <c r="Z1848" s="1">
        <f>VLOOKUP($K1848,節点!$E$1:$G$20000,2,FALSE)</f>
        <v>100</v>
      </c>
      <c r="AA1848" s="1">
        <f>VLOOKUP($K1848,節点!$E$1:$G$20000,3,FALSE)</f>
        <v>-16.5</v>
      </c>
      <c r="AB1848">
        <f t="shared" si="1370"/>
        <v>-2</v>
      </c>
      <c r="AC1848">
        <f t="shared" si="1371"/>
        <v>-0.52500000000000213</v>
      </c>
      <c r="AD1848">
        <f t="shared" si="1372"/>
        <v>2</v>
      </c>
      <c r="AE1848">
        <f t="shared" si="1373"/>
        <v>-0.52500000000000213</v>
      </c>
      <c r="AF1848">
        <f t="shared" si="1374"/>
        <v>2</v>
      </c>
      <c r="AG1848">
        <f t="shared" si="1375"/>
        <v>0.52499999999999858</v>
      </c>
      <c r="AH1848">
        <f t="shared" si="1376"/>
        <v>-2</v>
      </c>
      <c r="AI1848">
        <f t="shared" si="1377"/>
        <v>0.52499999999999858</v>
      </c>
      <c r="AJ1848">
        <f t="shared" si="1351"/>
        <v>194.70830389968282</v>
      </c>
      <c r="AK1848">
        <f t="shared" si="1352"/>
        <v>345.29169610031721</v>
      </c>
      <c r="AL1848">
        <f t="shared" si="1353"/>
        <v>14.70830389968271</v>
      </c>
      <c r="AM1848">
        <f t="shared" si="1354"/>
        <v>165.2916961003173</v>
      </c>
      <c r="AN1848">
        <f t="shared" si="1378"/>
        <v>3</v>
      </c>
      <c r="AO1848">
        <f t="shared" si="1379"/>
        <v>4</v>
      </c>
      <c r="AP1848">
        <f t="shared" si="1380"/>
        <v>1</v>
      </c>
      <c r="AQ1848">
        <f t="shared" si="1381"/>
        <v>2</v>
      </c>
      <c r="AR1848">
        <f t="shared" si="1382"/>
        <v>3412</v>
      </c>
      <c r="AS1848" t="str">
        <f t="shared" si="1383"/>
        <v/>
      </c>
      <c r="AT1848" t="str">
        <f t="shared" si="1384"/>
        <v/>
      </c>
      <c r="AU1848" t="str">
        <f t="shared" si="1385"/>
        <v/>
      </c>
      <c r="AV1848" t="str">
        <f t="shared" si="1386"/>
        <v/>
      </c>
      <c r="AW1848" t="str">
        <f t="shared" si="1355"/>
        <v/>
      </c>
      <c r="BA1848">
        <f t="shared" si="1387"/>
        <v>102</v>
      </c>
      <c r="BB1848">
        <f t="shared" si="1388"/>
        <v>-17.55</v>
      </c>
      <c r="BC1848">
        <f t="shared" si="1389"/>
        <v>104</v>
      </c>
      <c r="BD1848">
        <f t="shared" si="1390"/>
        <v>-17.024999999999999</v>
      </c>
      <c r="BE1848">
        <f t="shared" si="1391"/>
        <v>102</v>
      </c>
      <c r="BF1848">
        <f t="shared" si="1392"/>
        <v>-16.5</v>
      </c>
      <c r="BG1848">
        <f t="shared" si="1393"/>
        <v>100</v>
      </c>
      <c r="BH1848">
        <f t="shared" si="1394"/>
        <v>-17.024999999999999</v>
      </c>
      <c r="BI1848">
        <f t="shared" si="1395"/>
        <v>1.0500000000000007</v>
      </c>
      <c r="BJ1848">
        <f t="shared" si="1396"/>
        <v>4</v>
      </c>
      <c r="BK1848">
        <f t="shared" si="1397"/>
        <v>3.8095238095238071</v>
      </c>
      <c r="BL1848">
        <f t="shared" si="1398"/>
        <v>1.0500000000000007</v>
      </c>
      <c r="BM1848" s="1">
        <v>2</v>
      </c>
    </row>
    <row r="1849" spans="1:65">
      <c r="A1849" s="16" t="s">
        <v>5273</v>
      </c>
      <c r="E1849"/>
      <c r="F1849" s="17">
        <f t="shared" si="1356"/>
        <v>3133</v>
      </c>
      <c r="G1849" s="3">
        <f t="shared" si="1357"/>
        <v>4</v>
      </c>
      <c r="H1849" s="4">
        <f t="shared" si="1358"/>
        <v>3207</v>
      </c>
      <c r="I1849" s="4">
        <f t="shared" si="1359"/>
        <v>3248</v>
      </c>
      <c r="J1849" s="4">
        <f t="shared" si="1360"/>
        <v>3249</v>
      </c>
      <c r="K1849" s="4">
        <f t="shared" si="1361"/>
        <v>3208</v>
      </c>
      <c r="L1849" s="1">
        <f t="shared" si="1362"/>
        <v>0</v>
      </c>
      <c r="M1849" s="1">
        <f t="shared" si="1363"/>
        <v>0</v>
      </c>
      <c r="N1849" s="1">
        <f t="shared" si="1364"/>
        <v>0</v>
      </c>
      <c r="O1849" s="1">
        <f t="shared" si="1365"/>
        <v>0</v>
      </c>
      <c r="P1849" s="1">
        <f t="shared" si="1366"/>
        <v>0</v>
      </c>
      <c r="Q1849" s="1" t="str">
        <f t="shared" si="1367"/>
        <v/>
      </c>
      <c r="R1849" s="1">
        <f t="shared" si="1368"/>
        <v>106</v>
      </c>
      <c r="S1849" s="1">
        <f t="shared" si="1369"/>
        <v>-26.475000000000001</v>
      </c>
      <c r="T1849" s="1">
        <f>VLOOKUP($H1849,節点!$E$1:$G$20000,2,FALSE)</f>
        <v>104</v>
      </c>
      <c r="U1849" s="1">
        <f>VLOOKUP($H1849,節点!$E$1:$G$20000,3,FALSE)</f>
        <v>-27</v>
      </c>
      <c r="V1849" s="1">
        <f>VLOOKUP($I1849,節点!$E$1:$G$20000,2,FALSE)</f>
        <v>108</v>
      </c>
      <c r="W1849" s="1">
        <f>VLOOKUP($I1849,節点!$E$1:$G$20000,3,FALSE)</f>
        <v>-27</v>
      </c>
      <c r="X1849" s="1">
        <f>VLOOKUP($J1849,節点!$E$1:$G$20000,2,FALSE)</f>
        <v>108</v>
      </c>
      <c r="Y1849" s="1">
        <f>VLOOKUP($J1849,節点!$E$1:$G$20000,3,FALSE)</f>
        <v>-25.95</v>
      </c>
      <c r="Z1849" s="1">
        <f>VLOOKUP($K1849,節点!$E$1:$G$20000,2,FALSE)</f>
        <v>104</v>
      </c>
      <c r="AA1849" s="1">
        <f>VLOOKUP($K1849,節点!$E$1:$G$20000,3,FALSE)</f>
        <v>-25.95</v>
      </c>
      <c r="AB1849">
        <f t="shared" si="1370"/>
        <v>-2</v>
      </c>
      <c r="AC1849">
        <f t="shared" si="1371"/>
        <v>-0.52499999999999858</v>
      </c>
      <c r="AD1849">
        <f t="shared" si="1372"/>
        <v>2</v>
      </c>
      <c r="AE1849">
        <f t="shared" si="1373"/>
        <v>-0.52499999999999858</v>
      </c>
      <c r="AF1849">
        <f t="shared" si="1374"/>
        <v>2</v>
      </c>
      <c r="AG1849">
        <f t="shared" si="1375"/>
        <v>0.52500000000000213</v>
      </c>
      <c r="AH1849">
        <f t="shared" si="1376"/>
        <v>-2</v>
      </c>
      <c r="AI1849">
        <f t="shared" si="1377"/>
        <v>0.52500000000000213</v>
      </c>
      <c r="AJ1849">
        <f t="shared" si="1351"/>
        <v>194.7083038996827</v>
      </c>
      <c r="AK1849">
        <f t="shared" si="1352"/>
        <v>345.29169610031727</v>
      </c>
      <c r="AL1849">
        <f t="shared" si="1353"/>
        <v>14.708303899682805</v>
      </c>
      <c r="AM1849">
        <f t="shared" si="1354"/>
        <v>165.29169610031718</v>
      </c>
      <c r="AN1849">
        <f t="shared" si="1378"/>
        <v>3</v>
      </c>
      <c r="AO1849">
        <f t="shared" si="1379"/>
        <v>4</v>
      </c>
      <c r="AP1849">
        <f t="shared" si="1380"/>
        <v>1</v>
      </c>
      <c r="AQ1849">
        <f t="shared" si="1381"/>
        <v>2</v>
      </c>
      <c r="AR1849">
        <f t="shared" si="1382"/>
        <v>3412</v>
      </c>
      <c r="AS1849" t="str">
        <f t="shared" si="1383"/>
        <v/>
      </c>
      <c r="AT1849" t="str">
        <f t="shared" si="1384"/>
        <v/>
      </c>
      <c r="AU1849" t="str">
        <f t="shared" si="1385"/>
        <v/>
      </c>
      <c r="AV1849" t="str">
        <f t="shared" si="1386"/>
        <v/>
      </c>
      <c r="AW1849" t="str">
        <f t="shared" si="1355"/>
        <v/>
      </c>
      <c r="BA1849">
        <f t="shared" si="1387"/>
        <v>106</v>
      </c>
      <c r="BB1849">
        <f t="shared" si="1388"/>
        <v>-27</v>
      </c>
      <c r="BC1849">
        <f t="shared" si="1389"/>
        <v>108</v>
      </c>
      <c r="BD1849">
        <f t="shared" si="1390"/>
        <v>-26.475000000000001</v>
      </c>
      <c r="BE1849">
        <f t="shared" si="1391"/>
        <v>106</v>
      </c>
      <c r="BF1849">
        <f t="shared" si="1392"/>
        <v>-25.95</v>
      </c>
      <c r="BG1849">
        <f t="shared" si="1393"/>
        <v>104</v>
      </c>
      <c r="BH1849">
        <f t="shared" si="1394"/>
        <v>-26.475000000000001</v>
      </c>
      <c r="BI1849">
        <f t="shared" si="1395"/>
        <v>1.0500000000000007</v>
      </c>
      <c r="BJ1849">
        <f t="shared" si="1396"/>
        <v>4</v>
      </c>
      <c r="BK1849">
        <f t="shared" si="1397"/>
        <v>3.8095238095238071</v>
      </c>
      <c r="BL1849">
        <f t="shared" si="1398"/>
        <v>1.0500000000000007</v>
      </c>
      <c r="BM1849" s="1">
        <v>2</v>
      </c>
    </row>
    <row r="1850" spans="1:65">
      <c r="A1850" s="16" t="s">
        <v>5274</v>
      </c>
      <c r="E1850"/>
      <c r="F1850" s="17">
        <f t="shared" si="1356"/>
        <v>3134</v>
      </c>
      <c r="G1850" s="3">
        <f t="shared" si="1357"/>
        <v>4</v>
      </c>
      <c r="H1850" s="4">
        <f t="shared" si="1358"/>
        <v>3208</v>
      </c>
      <c r="I1850" s="4">
        <f t="shared" si="1359"/>
        <v>3249</v>
      </c>
      <c r="J1850" s="4">
        <f t="shared" si="1360"/>
        <v>3250</v>
      </c>
      <c r="K1850" s="4">
        <f t="shared" si="1361"/>
        <v>3209</v>
      </c>
      <c r="L1850" s="1">
        <f t="shared" si="1362"/>
        <v>0</v>
      </c>
      <c r="M1850" s="1">
        <f t="shared" si="1363"/>
        <v>0</v>
      </c>
      <c r="N1850" s="1">
        <f t="shared" si="1364"/>
        <v>0</v>
      </c>
      <c r="O1850" s="1">
        <f t="shared" si="1365"/>
        <v>0</v>
      </c>
      <c r="P1850" s="1">
        <f t="shared" si="1366"/>
        <v>0</v>
      </c>
      <c r="Q1850" s="1" t="str">
        <f t="shared" si="1367"/>
        <v/>
      </c>
      <c r="R1850" s="1">
        <f t="shared" si="1368"/>
        <v>106</v>
      </c>
      <c r="S1850" s="1">
        <f t="shared" si="1369"/>
        <v>-25.424999999999997</v>
      </c>
      <c r="T1850" s="1">
        <f>VLOOKUP($H1850,節点!$E$1:$G$20000,2,FALSE)</f>
        <v>104</v>
      </c>
      <c r="U1850" s="1">
        <f>VLOOKUP($H1850,節点!$E$1:$G$20000,3,FALSE)</f>
        <v>-25.95</v>
      </c>
      <c r="V1850" s="1">
        <f>VLOOKUP($I1850,節点!$E$1:$G$20000,2,FALSE)</f>
        <v>108</v>
      </c>
      <c r="W1850" s="1">
        <f>VLOOKUP($I1850,節点!$E$1:$G$20000,3,FALSE)</f>
        <v>-25.95</v>
      </c>
      <c r="X1850" s="1">
        <f>VLOOKUP($J1850,節点!$E$1:$G$20000,2,FALSE)</f>
        <v>108</v>
      </c>
      <c r="Y1850" s="1">
        <f>VLOOKUP($J1850,節点!$E$1:$G$20000,3,FALSE)</f>
        <v>-24.9</v>
      </c>
      <c r="Z1850" s="1">
        <f>VLOOKUP($K1850,節点!$E$1:$G$20000,2,FALSE)</f>
        <v>104</v>
      </c>
      <c r="AA1850" s="1">
        <f>VLOOKUP($K1850,節点!$E$1:$G$20000,3,FALSE)</f>
        <v>-24.9</v>
      </c>
      <c r="AB1850">
        <f t="shared" si="1370"/>
        <v>-2</v>
      </c>
      <c r="AC1850">
        <f t="shared" si="1371"/>
        <v>-0.52500000000000213</v>
      </c>
      <c r="AD1850">
        <f t="shared" si="1372"/>
        <v>2</v>
      </c>
      <c r="AE1850">
        <f t="shared" si="1373"/>
        <v>-0.52500000000000213</v>
      </c>
      <c r="AF1850">
        <f t="shared" si="1374"/>
        <v>2</v>
      </c>
      <c r="AG1850">
        <f t="shared" si="1375"/>
        <v>0.52499999999999858</v>
      </c>
      <c r="AH1850">
        <f t="shared" si="1376"/>
        <v>-2</v>
      </c>
      <c r="AI1850">
        <f t="shared" si="1377"/>
        <v>0.52499999999999858</v>
      </c>
      <c r="AJ1850">
        <f t="shared" si="1351"/>
        <v>194.70830389968282</v>
      </c>
      <c r="AK1850">
        <f t="shared" si="1352"/>
        <v>345.29169610031721</v>
      </c>
      <c r="AL1850">
        <f t="shared" si="1353"/>
        <v>14.70830389968271</v>
      </c>
      <c r="AM1850">
        <f t="shared" si="1354"/>
        <v>165.2916961003173</v>
      </c>
      <c r="AN1850">
        <f t="shared" si="1378"/>
        <v>3</v>
      </c>
      <c r="AO1850">
        <f t="shared" si="1379"/>
        <v>4</v>
      </c>
      <c r="AP1850">
        <f t="shared" si="1380"/>
        <v>1</v>
      </c>
      <c r="AQ1850">
        <f t="shared" si="1381"/>
        <v>2</v>
      </c>
      <c r="AR1850">
        <f t="shared" si="1382"/>
        <v>3412</v>
      </c>
      <c r="AS1850" t="str">
        <f t="shared" si="1383"/>
        <v/>
      </c>
      <c r="AT1850" t="str">
        <f t="shared" si="1384"/>
        <v/>
      </c>
      <c r="AU1850" t="str">
        <f t="shared" si="1385"/>
        <v/>
      </c>
      <c r="AV1850" t="str">
        <f t="shared" si="1386"/>
        <v/>
      </c>
      <c r="AW1850" t="str">
        <f t="shared" si="1355"/>
        <v/>
      </c>
      <c r="BA1850">
        <f t="shared" si="1387"/>
        <v>106</v>
      </c>
      <c r="BB1850">
        <f t="shared" si="1388"/>
        <v>-25.95</v>
      </c>
      <c r="BC1850">
        <f t="shared" si="1389"/>
        <v>108</v>
      </c>
      <c r="BD1850">
        <f t="shared" si="1390"/>
        <v>-25.424999999999997</v>
      </c>
      <c r="BE1850">
        <f t="shared" si="1391"/>
        <v>106</v>
      </c>
      <c r="BF1850">
        <f t="shared" si="1392"/>
        <v>-24.9</v>
      </c>
      <c r="BG1850">
        <f t="shared" si="1393"/>
        <v>104</v>
      </c>
      <c r="BH1850">
        <f t="shared" si="1394"/>
        <v>-25.424999999999997</v>
      </c>
      <c r="BI1850">
        <f t="shared" si="1395"/>
        <v>1.0500000000000007</v>
      </c>
      <c r="BJ1850">
        <f t="shared" si="1396"/>
        <v>4</v>
      </c>
      <c r="BK1850">
        <f t="shared" si="1397"/>
        <v>3.8095238095238071</v>
      </c>
      <c r="BL1850">
        <f t="shared" si="1398"/>
        <v>1.0500000000000007</v>
      </c>
      <c r="BM1850" s="1">
        <v>2</v>
      </c>
    </row>
    <row r="1851" spans="1:65">
      <c r="A1851" s="16" t="s">
        <v>5275</v>
      </c>
      <c r="E1851"/>
      <c r="F1851" s="17">
        <f t="shared" si="1356"/>
        <v>3135</v>
      </c>
      <c r="G1851" s="3">
        <f t="shared" si="1357"/>
        <v>4</v>
      </c>
      <c r="H1851" s="4">
        <f t="shared" si="1358"/>
        <v>3209</v>
      </c>
      <c r="I1851" s="4">
        <f t="shared" si="1359"/>
        <v>3250</v>
      </c>
      <c r="J1851" s="4">
        <f t="shared" si="1360"/>
        <v>3251</v>
      </c>
      <c r="K1851" s="4">
        <f t="shared" si="1361"/>
        <v>3210</v>
      </c>
      <c r="L1851" s="1">
        <f t="shared" si="1362"/>
        <v>0</v>
      </c>
      <c r="M1851" s="1">
        <f t="shared" si="1363"/>
        <v>0</v>
      </c>
      <c r="N1851" s="1">
        <f t="shared" si="1364"/>
        <v>0</v>
      </c>
      <c r="O1851" s="1">
        <f t="shared" si="1365"/>
        <v>0</v>
      </c>
      <c r="P1851" s="1">
        <f t="shared" si="1366"/>
        <v>0</v>
      </c>
      <c r="Q1851" s="1" t="str">
        <f t="shared" si="1367"/>
        <v/>
      </c>
      <c r="R1851" s="1">
        <f t="shared" si="1368"/>
        <v>106</v>
      </c>
      <c r="S1851" s="1">
        <f t="shared" si="1369"/>
        <v>-24.375</v>
      </c>
      <c r="T1851" s="1">
        <f>VLOOKUP($H1851,節点!$E$1:$G$20000,2,FALSE)</f>
        <v>104</v>
      </c>
      <c r="U1851" s="1">
        <f>VLOOKUP($H1851,節点!$E$1:$G$20000,3,FALSE)</f>
        <v>-24.9</v>
      </c>
      <c r="V1851" s="1">
        <f>VLOOKUP($I1851,節点!$E$1:$G$20000,2,FALSE)</f>
        <v>108</v>
      </c>
      <c r="W1851" s="1">
        <f>VLOOKUP($I1851,節点!$E$1:$G$20000,3,FALSE)</f>
        <v>-24.9</v>
      </c>
      <c r="X1851" s="1">
        <f>VLOOKUP($J1851,節点!$E$1:$G$20000,2,FALSE)</f>
        <v>108</v>
      </c>
      <c r="Y1851" s="1">
        <f>VLOOKUP($J1851,節点!$E$1:$G$20000,3,FALSE)</f>
        <v>-23.85</v>
      </c>
      <c r="Z1851" s="1">
        <f>VLOOKUP($K1851,節点!$E$1:$G$20000,2,FALSE)</f>
        <v>104</v>
      </c>
      <c r="AA1851" s="1">
        <f>VLOOKUP($K1851,節点!$E$1:$G$20000,3,FALSE)</f>
        <v>-23.85</v>
      </c>
      <c r="AB1851">
        <f t="shared" si="1370"/>
        <v>-2</v>
      </c>
      <c r="AC1851">
        <f t="shared" si="1371"/>
        <v>-0.52499999999999858</v>
      </c>
      <c r="AD1851">
        <f t="shared" si="1372"/>
        <v>2</v>
      </c>
      <c r="AE1851">
        <f t="shared" si="1373"/>
        <v>-0.52499999999999858</v>
      </c>
      <c r="AF1851">
        <f t="shared" si="1374"/>
        <v>2</v>
      </c>
      <c r="AG1851">
        <f t="shared" si="1375"/>
        <v>0.52499999999999858</v>
      </c>
      <c r="AH1851">
        <f t="shared" si="1376"/>
        <v>-2</v>
      </c>
      <c r="AI1851">
        <f t="shared" si="1377"/>
        <v>0.52499999999999858</v>
      </c>
      <c r="AJ1851">
        <f t="shared" si="1351"/>
        <v>194.7083038996827</v>
      </c>
      <c r="AK1851">
        <f t="shared" si="1352"/>
        <v>345.29169610031727</v>
      </c>
      <c r="AL1851">
        <f t="shared" si="1353"/>
        <v>14.70830389968271</v>
      </c>
      <c r="AM1851">
        <f t="shared" si="1354"/>
        <v>165.2916961003173</v>
      </c>
      <c r="AN1851">
        <f t="shared" si="1378"/>
        <v>3</v>
      </c>
      <c r="AO1851">
        <f t="shared" si="1379"/>
        <v>4</v>
      </c>
      <c r="AP1851">
        <f t="shared" si="1380"/>
        <v>1</v>
      </c>
      <c r="AQ1851">
        <f t="shared" si="1381"/>
        <v>2</v>
      </c>
      <c r="AR1851">
        <f t="shared" si="1382"/>
        <v>3412</v>
      </c>
      <c r="AS1851" t="str">
        <f t="shared" si="1383"/>
        <v/>
      </c>
      <c r="AT1851" t="str">
        <f t="shared" si="1384"/>
        <v/>
      </c>
      <c r="AU1851" t="str">
        <f t="shared" si="1385"/>
        <v/>
      </c>
      <c r="AV1851" t="str">
        <f t="shared" si="1386"/>
        <v/>
      </c>
      <c r="AW1851" t="str">
        <f t="shared" si="1355"/>
        <v/>
      </c>
      <c r="BA1851">
        <f t="shared" si="1387"/>
        <v>106</v>
      </c>
      <c r="BB1851">
        <f t="shared" si="1388"/>
        <v>-24.9</v>
      </c>
      <c r="BC1851">
        <f t="shared" si="1389"/>
        <v>108</v>
      </c>
      <c r="BD1851">
        <f t="shared" si="1390"/>
        <v>-24.375</v>
      </c>
      <c r="BE1851">
        <f t="shared" si="1391"/>
        <v>106</v>
      </c>
      <c r="BF1851">
        <f t="shared" si="1392"/>
        <v>-23.85</v>
      </c>
      <c r="BG1851">
        <f t="shared" si="1393"/>
        <v>104</v>
      </c>
      <c r="BH1851">
        <f t="shared" si="1394"/>
        <v>-24.375</v>
      </c>
      <c r="BI1851">
        <f t="shared" si="1395"/>
        <v>1.0499999999999972</v>
      </c>
      <c r="BJ1851">
        <f t="shared" si="1396"/>
        <v>4</v>
      </c>
      <c r="BK1851">
        <f t="shared" si="1397"/>
        <v>3.80952380952382</v>
      </c>
      <c r="BL1851">
        <f t="shared" si="1398"/>
        <v>1.0499999999999972</v>
      </c>
      <c r="BM1851" s="1">
        <v>2</v>
      </c>
    </row>
    <row r="1852" spans="1:65">
      <c r="A1852" s="16" t="s">
        <v>5276</v>
      </c>
      <c r="E1852"/>
      <c r="F1852" s="17">
        <f t="shared" si="1356"/>
        <v>3136</v>
      </c>
      <c r="G1852" s="3">
        <f t="shared" si="1357"/>
        <v>4</v>
      </c>
      <c r="H1852" s="4">
        <f t="shared" si="1358"/>
        <v>3210</v>
      </c>
      <c r="I1852" s="4">
        <f t="shared" si="1359"/>
        <v>3251</v>
      </c>
      <c r="J1852" s="4">
        <f t="shared" si="1360"/>
        <v>3252</v>
      </c>
      <c r="K1852" s="4">
        <f t="shared" si="1361"/>
        <v>3211</v>
      </c>
      <c r="L1852" s="1">
        <f t="shared" si="1362"/>
        <v>0</v>
      </c>
      <c r="M1852" s="1">
        <f t="shared" si="1363"/>
        <v>0</v>
      </c>
      <c r="N1852" s="1">
        <f t="shared" si="1364"/>
        <v>0</v>
      </c>
      <c r="O1852" s="1">
        <f t="shared" si="1365"/>
        <v>0</v>
      </c>
      <c r="P1852" s="1">
        <f t="shared" si="1366"/>
        <v>0</v>
      </c>
      <c r="Q1852" s="1" t="str">
        <f t="shared" si="1367"/>
        <v/>
      </c>
      <c r="R1852" s="1">
        <f t="shared" si="1368"/>
        <v>106</v>
      </c>
      <c r="S1852" s="1">
        <f t="shared" si="1369"/>
        <v>-23.324999999999999</v>
      </c>
      <c r="T1852" s="1">
        <f>VLOOKUP($H1852,節点!$E$1:$G$20000,2,FALSE)</f>
        <v>104</v>
      </c>
      <c r="U1852" s="1">
        <f>VLOOKUP($H1852,節点!$E$1:$G$20000,3,FALSE)</f>
        <v>-23.85</v>
      </c>
      <c r="V1852" s="1">
        <f>VLOOKUP($I1852,節点!$E$1:$G$20000,2,FALSE)</f>
        <v>108</v>
      </c>
      <c r="W1852" s="1">
        <f>VLOOKUP($I1852,節点!$E$1:$G$20000,3,FALSE)</f>
        <v>-23.85</v>
      </c>
      <c r="X1852" s="1">
        <f>VLOOKUP($J1852,節点!$E$1:$G$20000,2,FALSE)</f>
        <v>108</v>
      </c>
      <c r="Y1852" s="1">
        <f>VLOOKUP($J1852,節点!$E$1:$G$20000,3,FALSE)</f>
        <v>-22.8</v>
      </c>
      <c r="Z1852" s="1">
        <f>VLOOKUP($K1852,節点!$E$1:$G$20000,2,FALSE)</f>
        <v>104</v>
      </c>
      <c r="AA1852" s="1">
        <f>VLOOKUP($K1852,節点!$E$1:$G$20000,3,FALSE)</f>
        <v>-22.8</v>
      </c>
      <c r="AB1852">
        <f t="shared" si="1370"/>
        <v>-2</v>
      </c>
      <c r="AC1852">
        <f t="shared" si="1371"/>
        <v>-0.52500000000000213</v>
      </c>
      <c r="AD1852">
        <f t="shared" si="1372"/>
        <v>2</v>
      </c>
      <c r="AE1852">
        <f t="shared" si="1373"/>
        <v>-0.52500000000000213</v>
      </c>
      <c r="AF1852">
        <f t="shared" si="1374"/>
        <v>2</v>
      </c>
      <c r="AG1852">
        <f t="shared" si="1375"/>
        <v>0.52499999999999858</v>
      </c>
      <c r="AH1852">
        <f t="shared" si="1376"/>
        <v>-2</v>
      </c>
      <c r="AI1852">
        <f t="shared" si="1377"/>
        <v>0.52499999999999858</v>
      </c>
      <c r="AJ1852">
        <f t="shared" si="1351"/>
        <v>194.70830389968282</v>
      </c>
      <c r="AK1852">
        <f t="shared" si="1352"/>
        <v>345.29169610031721</v>
      </c>
      <c r="AL1852">
        <f t="shared" si="1353"/>
        <v>14.70830389968271</v>
      </c>
      <c r="AM1852">
        <f t="shared" si="1354"/>
        <v>165.2916961003173</v>
      </c>
      <c r="AN1852">
        <f t="shared" si="1378"/>
        <v>3</v>
      </c>
      <c r="AO1852">
        <f t="shared" si="1379"/>
        <v>4</v>
      </c>
      <c r="AP1852">
        <f t="shared" si="1380"/>
        <v>1</v>
      </c>
      <c r="AQ1852">
        <f t="shared" si="1381"/>
        <v>2</v>
      </c>
      <c r="AR1852">
        <f t="shared" si="1382"/>
        <v>3412</v>
      </c>
      <c r="AS1852" t="str">
        <f t="shared" si="1383"/>
        <v/>
      </c>
      <c r="AT1852" t="str">
        <f t="shared" si="1384"/>
        <v/>
      </c>
      <c r="AU1852" t="str">
        <f t="shared" si="1385"/>
        <v/>
      </c>
      <c r="AV1852" t="str">
        <f t="shared" si="1386"/>
        <v/>
      </c>
      <c r="AW1852" t="str">
        <f t="shared" si="1355"/>
        <v/>
      </c>
      <c r="BA1852">
        <f t="shared" si="1387"/>
        <v>106</v>
      </c>
      <c r="BB1852">
        <f t="shared" si="1388"/>
        <v>-23.85</v>
      </c>
      <c r="BC1852">
        <f t="shared" si="1389"/>
        <v>108</v>
      </c>
      <c r="BD1852">
        <f t="shared" si="1390"/>
        <v>-23.325000000000003</v>
      </c>
      <c r="BE1852">
        <f t="shared" si="1391"/>
        <v>106</v>
      </c>
      <c r="BF1852">
        <f t="shared" si="1392"/>
        <v>-22.8</v>
      </c>
      <c r="BG1852">
        <f t="shared" si="1393"/>
        <v>104</v>
      </c>
      <c r="BH1852">
        <f t="shared" si="1394"/>
        <v>-23.325000000000003</v>
      </c>
      <c r="BI1852">
        <f t="shared" si="1395"/>
        <v>1.0500000000000007</v>
      </c>
      <c r="BJ1852">
        <f t="shared" si="1396"/>
        <v>4</v>
      </c>
      <c r="BK1852">
        <f t="shared" si="1397"/>
        <v>3.8095238095238071</v>
      </c>
      <c r="BL1852">
        <f t="shared" si="1398"/>
        <v>1.0500000000000007</v>
      </c>
      <c r="BM1852" s="1">
        <v>2</v>
      </c>
    </row>
    <row r="1853" spans="1:65">
      <c r="A1853" s="16" t="s">
        <v>5277</v>
      </c>
      <c r="E1853"/>
      <c r="F1853" s="17">
        <f t="shared" si="1356"/>
        <v>3137</v>
      </c>
      <c r="G1853" s="3">
        <f t="shared" si="1357"/>
        <v>4</v>
      </c>
      <c r="H1853" s="4">
        <f t="shared" si="1358"/>
        <v>3211</v>
      </c>
      <c r="I1853" s="4">
        <f t="shared" si="1359"/>
        <v>3252</v>
      </c>
      <c r="J1853" s="4">
        <f t="shared" si="1360"/>
        <v>3253</v>
      </c>
      <c r="K1853" s="4">
        <f t="shared" si="1361"/>
        <v>3212</v>
      </c>
      <c r="L1853" s="1">
        <f t="shared" si="1362"/>
        <v>0</v>
      </c>
      <c r="M1853" s="1">
        <f t="shared" si="1363"/>
        <v>0</v>
      </c>
      <c r="N1853" s="1">
        <f t="shared" si="1364"/>
        <v>0</v>
      </c>
      <c r="O1853" s="1">
        <f t="shared" si="1365"/>
        <v>0</v>
      </c>
      <c r="P1853" s="1">
        <f t="shared" si="1366"/>
        <v>0</v>
      </c>
      <c r="Q1853" s="1" t="str">
        <f t="shared" si="1367"/>
        <v/>
      </c>
      <c r="R1853" s="1">
        <f t="shared" si="1368"/>
        <v>106</v>
      </c>
      <c r="S1853" s="1">
        <f t="shared" si="1369"/>
        <v>-22.274999999999999</v>
      </c>
      <c r="T1853" s="1">
        <f>VLOOKUP($H1853,節点!$E$1:$G$20000,2,FALSE)</f>
        <v>104</v>
      </c>
      <c r="U1853" s="1">
        <f>VLOOKUP($H1853,節点!$E$1:$G$20000,3,FALSE)</f>
        <v>-22.8</v>
      </c>
      <c r="V1853" s="1">
        <f>VLOOKUP($I1853,節点!$E$1:$G$20000,2,FALSE)</f>
        <v>108</v>
      </c>
      <c r="W1853" s="1">
        <f>VLOOKUP($I1853,節点!$E$1:$G$20000,3,FALSE)</f>
        <v>-22.8</v>
      </c>
      <c r="X1853" s="1">
        <f>VLOOKUP($J1853,節点!$E$1:$G$20000,2,FALSE)</f>
        <v>108</v>
      </c>
      <c r="Y1853" s="1">
        <f>VLOOKUP($J1853,節点!$E$1:$G$20000,3,FALSE)</f>
        <v>-21.75</v>
      </c>
      <c r="Z1853" s="1">
        <f>VLOOKUP($K1853,節点!$E$1:$G$20000,2,FALSE)</f>
        <v>104</v>
      </c>
      <c r="AA1853" s="1">
        <f>VLOOKUP($K1853,節点!$E$1:$G$20000,3,FALSE)</f>
        <v>-21.75</v>
      </c>
      <c r="AB1853">
        <f t="shared" si="1370"/>
        <v>-2</v>
      </c>
      <c r="AC1853">
        <f t="shared" si="1371"/>
        <v>-0.52500000000000213</v>
      </c>
      <c r="AD1853">
        <f t="shared" si="1372"/>
        <v>2</v>
      </c>
      <c r="AE1853">
        <f t="shared" si="1373"/>
        <v>-0.52500000000000213</v>
      </c>
      <c r="AF1853">
        <f t="shared" si="1374"/>
        <v>2</v>
      </c>
      <c r="AG1853">
        <f t="shared" si="1375"/>
        <v>0.52499999999999858</v>
      </c>
      <c r="AH1853">
        <f t="shared" si="1376"/>
        <v>-2</v>
      </c>
      <c r="AI1853">
        <f t="shared" si="1377"/>
        <v>0.52499999999999858</v>
      </c>
      <c r="AJ1853">
        <f t="shared" si="1351"/>
        <v>194.70830389968282</v>
      </c>
      <c r="AK1853">
        <f t="shared" si="1352"/>
        <v>345.29169610031721</v>
      </c>
      <c r="AL1853">
        <f t="shared" si="1353"/>
        <v>14.70830389968271</v>
      </c>
      <c r="AM1853">
        <f t="shared" si="1354"/>
        <v>165.2916961003173</v>
      </c>
      <c r="AN1853">
        <f t="shared" si="1378"/>
        <v>3</v>
      </c>
      <c r="AO1853">
        <f t="shared" si="1379"/>
        <v>4</v>
      </c>
      <c r="AP1853">
        <f t="shared" si="1380"/>
        <v>1</v>
      </c>
      <c r="AQ1853">
        <f t="shared" si="1381"/>
        <v>2</v>
      </c>
      <c r="AR1853">
        <f t="shared" si="1382"/>
        <v>3412</v>
      </c>
      <c r="AS1853" t="str">
        <f t="shared" si="1383"/>
        <v/>
      </c>
      <c r="AT1853" t="str">
        <f t="shared" si="1384"/>
        <v/>
      </c>
      <c r="AU1853" t="str">
        <f t="shared" si="1385"/>
        <v/>
      </c>
      <c r="AV1853" t="str">
        <f t="shared" si="1386"/>
        <v/>
      </c>
      <c r="AW1853" t="str">
        <f t="shared" si="1355"/>
        <v/>
      </c>
      <c r="BA1853">
        <f t="shared" si="1387"/>
        <v>106</v>
      </c>
      <c r="BB1853">
        <f t="shared" si="1388"/>
        <v>-22.8</v>
      </c>
      <c r="BC1853">
        <f t="shared" si="1389"/>
        <v>108</v>
      </c>
      <c r="BD1853">
        <f t="shared" si="1390"/>
        <v>-22.274999999999999</v>
      </c>
      <c r="BE1853">
        <f t="shared" si="1391"/>
        <v>106</v>
      </c>
      <c r="BF1853">
        <f t="shared" si="1392"/>
        <v>-21.75</v>
      </c>
      <c r="BG1853">
        <f t="shared" si="1393"/>
        <v>104</v>
      </c>
      <c r="BH1853">
        <f t="shared" si="1394"/>
        <v>-22.274999999999999</v>
      </c>
      <c r="BI1853">
        <f t="shared" si="1395"/>
        <v>1.0500000000000007</v>
      </c>
      <c r="BJ1853">
        <f t="shared" si="1396"/>
        <v>4</v>
      </c>
      <c r="BK1853">
        <f t="shared" si="1397"/>
        <v>3.8095238095238071</v>
      </c>
      <c r="BL1853">
        <f t="shared" si="1398"/>
        <v>1.0500000000000007</v>
      </c>
      <c r="BM1853" s="1">
        <v>2</v>
      </c>
    </row>
    <row r="1854" spans="1:65">
      <c r="A1854" s="16" t="s">
        <v>5278</v>
      </c>
      <c r="E1854"/>
      <c r="F1854" s="17">
        <f t="shared" si="1356"/>
        <v>3138</v>
      </c>
      <c r="G1854" s="3">
        <f t="shared" si="1357"/>
        <v>4</v>
      </c>
      <c r="H1854" s="4">
        <f t="shared" si="1358"/>
        <v>3212</v>
      </c>
      <c r="I1854" s="4">
        <f t="shared" si="1359"/>
        <v>3253</v>
      </c>
      <c r="J1854" s="4">
        <f t="shared" si="1360"/>
        <v>3254</v>
      </c>
      <c r="K1854" s="4">
        <f t="shared" si="1361"/>
        <v>3213</v>
      </c>
      <c r="L1854" s="1">
        <f t="shared" si="1362"/>
        <v>0</v>
      </c>
      <c r="M1854" s="1">
        <f t="shared" si="1363"/>
        <v>0</v>
      </c>
      <c r="N1854" s="1">
        <f t="shared" si="1364"/>
        <v>0</v>
      </c>
      <c r="O1854" s="1">
        <f t="shared" si="1365"/>
        <v>0</v>
      </c>
      <c r="P1854" s="1">
        <f t="shared" si="1366"/>
        <v>0</v>
      </c>
      <c r="Q1854" s="1" t="str">
        <f t="shared" si="1367"/>
        <v/>
      </c>
      <c r="R1854" s="1">
        <f t="shared" si="1368"/>
        <v>106</v>
      </c>
      <c r="S1854" s="1">
        <f t="shared" si="1369"/>
        <v>-21.225000000000001</v>
      </c>
      <c r="T1854" s="1">
        <f>VLOOKUP($H1854,節点!$E$1:$G$20000,2,FALSE)</f>
        <v>104</v>
      </c>
      <c r="U1854" s="1">
        <f>VLOOKUP($H1854,節点!$E$1:$G$20000,3,FALSE)</f>
        <v>-21.75</v>
      </c>
      <c r="V1854" s="1">
        <f>VLOOKUP($I1854,節点!$E$1:$G$20000,2,FALSE)</f>
        <v>108</v>
      </c>
      <c r="W1854" s="1">
        <f>VLOOKUP($I1854,節点!$E$1:$G$20000,3,FALSE)</f>
        <v>-21.75</v>
      </c>
      <c r="X1854" s="1">
        <f>VLOOKUP($J1854,節点!$E$1:$G$20000,2,FALSE)</f>
        <v>108</v>
      </c>
      <c r="Y1854" s="1">
        <f>VLOOKUP($J1854,節点!$E$1:$G$20000,3,FALSE)</f>
        <v>-20.7</v>
      </c>
      <c r="Z1854" s="1">
        <f>VLOOKUP($K1854,節点!$E$1:$G$20000,2,FALSE)</f>
        <v>104</v>
      </c>
      <c r="AA1854" s="1">
        <f>VLOOKUP($K1854,節点!$E$1:$G$20000,3,FALSE)</f>
        <v>-20.7</v>
      </c>
      <c r="AB1854">
        <f t="shared" si="1370"/>
        <v>-2</v>
      </c>
      <c r="AC1854">
        <f t="shared" si="1371"/>
        <v>-0.52499999999999858</v>
      </c>
      <c r="AD1854">
        <f t="shared" si="1372"/>
        <v>2</v>
      </c>
      <c r="AE1854">
        <f t="shared" si="1373"/>
        <v>-0.52499999999999858</v>
      </c>
      <c r="AF1854">
        <f t="shared" si="1374"/>
        <v>2</v>
      </c>
      <c r="AG1854">
        <f t="shared" si="1375"/>
        <v>0.52500000000000213</v>
      </c>
      <c r="AH1854">
        <f t="shared" si="1376"/>
        <v>-2</v>
      </c>
      <c r="AI1854">
        <f t="shared" si="1377"/>
        <v>0.52500000000000213</v>
      </c>
      <c r="AJ1854">
        <f t="shared" si="1351"/>
        <v>194.7083038996827</v>
      </c>
      <c r="AK1854">
        <f t="shared" si="1352"/>
        <v>345.29169610031727</v>
      </c>
      <c r="AL1854">
        <f t="shared" si="1353"/>
        <v>14.708303899682805</v>
      </c>
      <c r="AM1854">
        <f t="shared" si="1354"/>
        <v>165.29169610031718</v>
      </c>
      <c r="AN1854">
        <f t="shared" si="1378"/>
        <v>3</v>
      </c>
      <c r="AO1854">
        <f t="shared" si="1379"/>
        <v>4</v>
      </c>
      <c r="AP1854">
        <f t="shared" si="1380"/>
        <v>1</v>
      </c>
      <c r="AQ1854">
        <f t="shared" si="1381"/>
        <v>2</v>
      </c>
      <c r="AR1854">
        <f t="shared" si="1382"/>
        <v>3412</v>
      </c>
      <c r="AS1854" t="str">
        <f t="shared" si="1383"/>
        <v/>
      </c>
      <c r="AT1854" t="str">
        <f t="shared" si="1384"/>
        <v/>
      </c>
      <c r="AU1854" t="str">
        <f t="shared" si="1385"/>
        <v/>
      </c>
      <c r="AV1854" t="str">
        <f t="shared" si="1386"/>
        <v/>
      </c>
      <c r="AW1854" t="str">
        <f t="shared" si="1355"/>
        <v/>
      </c>
      <c r="BA1854">
        <f t="shared" si="1387"/>
        <v>106</v>
      </c>
      <c r="BB1854">
        <f t="shared" si="1388"/>
        <v>-21.75</v>
      </c>
      <c r="BC1854">
        <f t="shared" si="1389"/>
        <v>108</v>
      </c>
      <c r="BD1854">
        <f t="shared" si="1390"/>
        <v>-21.225000000000001</v>
      </c>
      <c r="BE1854">
        <f t="shared" si="1391"/>
        <v>106</v>
      </c>
      <c r="BF1854">
        <f t="shared" si="1392"/>
        <v>-20.7</v>
      </c>
      <c r="BG1854">
        <f t="shared" si="1393"/>
        <v>104</v>
      </c>
      <c r="BH1854">
        <f t="shared" si="1394"/>
        <v>-21.225000000000001</v>
      </c>
      <c r="BI1854">
        <f t="shared" si="1395"/>
        <v>1.0500000000000007</v>
      </c>
      <c r="BJ1854">
        <f t="shared" si="1396"/>
        <v>4</v>
      </c>
      <c r="BK1854">
        <f t="shared" si="1397"/>
        <v>3.8095238095238071</v>
      </c>
      <c r="BL1854">
        <f t="shared" si="1398"/>
        <v>1.0500000000000007</v>
      </c>
      <c r="BM1854" s="1">
        <v>2</v>
      </c>
    </row>
    <row r="1855" spans="1:65">
      <c r="A1855" s="16" t="s">
        <v>5279</v>
      </c>
      <c r="E1855"/>
      <c r="F1855" s="17">
        <f t="shared" si="1356"/>
        <v>3139</v>
      </c>
      <c r="G1855" s="3">
        <f t="shared" si="1357"/>
        <v>4</v>
      </c>
      <c r="H1855" s="4">
        <f t="shared" si="1358"/>
        <v>3213</v>
      </c>
      <c r="I1855" s="4">
        <f t="shared" si="1359"/>
        <v>3254</v>
      </c>
      <c r="J1855" s="4">
        <f t="shared" si="1360"/>
        <v>3255</v>
      </c>
      <c r="K1855" s="4">
        <f t="shared" si="1361"/>
        <v>3214</v>
      </c>
      <c r="L1855" s="1">
        <f t="shared" si="1362"/>
        <v>0</v>
      </c>
      <c r="M1855" s="1">
        <f t="shared" si="1363"/>
        <v>0</v>
      </c>
      <c r="N1855" s="1">
        <f t="shared" si="1364"/>
        <v>0</v>
      </c>
      <c r="O1855" s="1">
        <f t="shared" si="1365"/>
        <v>0</v>
      </c>
      <c r="P1855" s="1">
        <f t="shared" si="1366"/>
        <v>0</v>
      </c>
      <c r="Q1855" s="1" t="str">
        <f t="shared" si="1367"/>
        <v/>
      </c>
      <c r="R1855" s="1">
        <f t="shared" si="1368"/>
        <v>106</v>
      </c>
      <c r="S1855" s="1">
        <f t="shared" si="1369"/>
        <v>-20.174999999999997</v>
      </c>
      <c r="T1855" s="1">
        <f>VLOOKUP($H1855,節点!$E$1:$G$20000,2,FALSE)</f>
        <v>104</v>
      </c>
      <c r="U1855" s="1">
        <f>VLOOKUP($H1855,節点!$E$1:$G$20000,3,FALSE)</f>
        <v>-20.7</v>
      </c>
      <c r="V1855" s="1">
        <f>VLOOKUP($I1855,節点!$E$1:$G$20000,2,FALSE)</f>
        <v>108</v>
      </c>
      <c r="W1855" s="1">
        <f>VLOOKUP($I1855,節点!$E$1:$G$20000,3,FALSE)</f>
        <v>-20.7</v>
      </c>
      <c r="X1855" s="1">
        <f>VLOOKUP($J1855,節点!$E$1:$G$20000,2,FALSE)</f>
        <v>108</v>
      </c>
      <c r="Y1855" s="1">
        <f>VLOOKUP($J1855,節点!$E$1:$G$20000,3,FALSE)</f>
        <v>-19.649999999999999</v>
      </c>
      <c r="Z1855" s="1">
        <f>VLOOKUP($K1855,節点!$E$1:$G$20000,2,FALSE)</f>
        <v>104</v>
      </c>
      <c r="AA1855" s="1">
        <f>VLOOKUP($K1855,節点!$E$1:$G$20000,3,FALSE)</f>
        <v>-19.649999999999999</v>
      </c>
      <c r="AB1855">
        <f t="shared" si="1370"/>
        <v>-2</v>
      </c>
      <c r="AC1855">
        <f t="shared" si="1371"/>
        <v>-0.52500000000000213</v>
      </c>
      <c r="AD1855">
        <f t="shared" si="1372"/>
        <v>2</v>
      </c>
      <c r="AE1855">
        <f t="shared" si="1373"/>
        <v>-0.52500000000000213</v>
      </c>
      <c r="AF1855">
        <f t="shared" si="1374"/>
        <v>2</v>
      </c>
      <c r="AG1855">
        <f t="shared" si="1375"/>
        <v>0.52499999999999858</v>
      </c>
      <c r="AH1855">
        <f t="shared" si="1376"/>
        <v>-2</v>
      </c>
      <c r="AI1855">
        <f t="shared" si="1377"/>
        <v>0.52499999999999858</v>
      </c>
      <c r="AJ1855">
        <f t="shared" si="1351"/>
        <v>194.70830389968282</v>
      </c>
      <c r="AK1855">
        <f t="shared" si="1352"/>
        <v>345.29169610031721</v>
      </c>
      <c r="AL1855">
        <f t="shared" si="1353"/>
        <v>14.70830389968271</v>
      </c>
      <c r="AM1855">
        <f t="shared" si="1354"/>
        <v>165.2916961003173</v>
      </c>
      <c r="AN1855">
        <f t="shared" si="1378"/>
        <v>3</v>
      </c>
      <c r="AO1855">
        <f t="shared" si="1379"/>
        <v>4</v>
      </c>
      <c r="AP1855">
        <f t="shared" si="1380"/>
        <v>1</v>
      </c>
      <c r="AQ1855">
        <f t="shared" si="1381"/>
        <v>2</v>
      </c>
      <c r="AR1855">
        <f t="shared" si="1382"/>
        <v>3412</v>
      </c>
      <c r="AS1855" t="str">
        <f t="shared" si="1383"/>
        <v/>
      </c>
      <c r="AT1855" t="str">
        <f t="shared" si="1384"/>
        <v/>
      </c>
      <c r="AU1855" t="str">
        <f t="shared" si="1385"/>
        <v/>
      </c>
      <c r="AV1855" t="str">
        <f t="shared" si="1386"/>
        <v/>
      </c>
      <c r="AW1855" t="str">
        <f t="shared" si="1355"/>
        <v/>
      </c>
      <c r="BA1855">
        <f t="shared" si="1387"/>
        <v>106</v>
      </c>
      <c r="BB1855">
        <f t="shared" si="1388"/>
        <v>-20.7</v>
      </c>
      <c r="BC1855">
        <f t="shared" si="1389"/>
        <v>108</v>
      </c>
      <c r="BD1855">
        <f t="shared" si="1390"/>
        <v>-20.174999999999997</v>
      </c>
      <c r="BE1855">
        <f t="shared" si="1391"/>
        <v>106</v>
      </c>
      <c r="BF1855">
        <f t="shared" si="1392"/>
        <v>-19.649999999999999</v>
      </c>
      <c r="BG1855">
        <f t="shared" si="1393"/>
        <v>104</v>
      </c>
      <c r="BH1855">
        <f t="shared" si="1394"/>
        <v>-20.174999999999997</v>
      </c>
      <c r="BI1855">
        <f t="shared" si="1395"/>
        <v>1.0500000000000007</v>
      </c>
      <c r="BJ1855">
        <f t="shared" si="1396"/>
        <v>4</v>
      </c>
      <c r="BK1855">
        <f t="shared" si="1397"/>
        <v>3.8095238095238071</v>
      </c>
      <c r="BL1855">
        <f t="shared" si="1398"/>
        <v>1.0500000000000007</v>
      </c>
      <c r="BM1855" s="1">
        <v>2</v>
      </c>
    </row>
    <row r="1856" spans="1:65">
      <c r="A1856" s="16" t="s">
        <v>5280</v>
      </c>
      <c r="E1856"/>
      <c r="F1856" s="17">
        <f t="shared" si="1356"/>
        <v>3140</v>
      </c>
      <c r="G1856" s="3">
        <f t="shared" si="1357"/>
        <v>4</v>
      </c>
      <c r="H1856" s="4">
        <f t="shared" si="1358"/>
        <v>3214</v>
      </c>
      <c r="I1856" s="4">
        <f t="shared" si="1359"/>
        <v>3255</v>
      </c>
      <c r="J1856" s="4">
        <f t="shared" si="1360"/>
        <v>3256</v>
      </c>
      <c r="K1856" s="4">
        <f t="shared" si="1361"/>
        <v>3215</v>
      </c>
      <c r="L1856" s="1">
        <f t="shared" si="1362"/>
        <v>0</v>
      </c>
      <c r="M1856" s="1">
        <f t="shared" si="1363"/>
        <v>0</v>
      </c>
      <c r="N1856" s="1">
        <f t="shared" si="1364"/>
        <v>0</v>
      </c>
      <c r="O1856" s="1">
        <f t="shared" si="1365"/>
        <v>0</v>
      </c>
      <c r="P1856" s="1">
        <f t="shared" si="1366"/>
        <v>0</v>
      </c>
      <c r="Q1856" s="1" t="str">
        <f t="shared" si="1367"/>
        <v/>
      </c>
      <c r="R1856" s="1">
        <f t="shared" si="1368"/>
        <v>106</v>
      </c>
      <c r="S1856" s="1">
        <f t="shared" si="1369"/>
        <v>-19.125</v>
      </c>
      <c r="T1856" s="1">
        <f>VLOOKUP($H1856,節点!$E$1:$G$20000,2,FALSE)</f>
        <v>104</v>
      </c>
      <c r="U1856" s="1">
        <f>VLOOKUP($H1856,節点!$E$1:$G$20000,3,FALSE)</f>
        <v>-19.649999999999999</v>
      </c>
      <c r="V1856" s="1">
        <f>VLOOKUP($I1856,節点!$E$1:$G$20000,2,FALSE)</f>
        <v>108</v>
      </c>
      <c r="W1856" s="1">
        <f>VLOOKUP($I1856,節点!$E$1:$G$20000,3,FALSE)</f>
        <v>-19.649999999999999</v>
      </c>
      <c r="X1856" s="1">
        <f>VLOOKUP($J1856,節点!$E$1:$G$20000,2,FALSE)</f>
        <v>108</v>
      </c>
      <c r="Y1856" s="1">
        <f>VLOOKUP($J1856,節点!$E$1:$G$20000,3,FALSE)</f>
        <v>-18.600000000000001</v>
      </c>
      <c r="Z1856" s="1">
        <f>VLOOKUP($K1856,節点!$E$1:$G$20000,2,FALSE)</f>
        <v>104</v>
      </c>
      <c r="AA1856" s="1">
        <f>VLOOKUP($K1856,節点!$E$1:$G$20000,3,FALSE)</f>
        <v>-18.600000000000001</v>
      </c>
      <c r="AB1856">
        <f t="shared" si="1370"/>
        <v>-2</v>
      </c>
      <c r="AC1856">
        <f t="shared" si="1371"/>
        <v>-0.52499999999999858</v>
      </c>
      <c r="AD1856">
        <f t="shared" si="1372"/>
        <v>2</v>
      </c>
      <c r="AE1856">
        <f t="shared" si="1373"/>
        <v>-0.52499999999999858</v>
      </c>
      <c r="AF1856">
        <f t="shared" si="1374"/>
        <v>2</v>
      </c>
      <c r="AG1856">
        <f t="shared" si="1375"/>
        <v>0.52499999999999858</v>
      </c>
      <c r="AH1856">
        <f t="shared" si="1376"/>
        <v>-2</v>
      </c>
      <c r="AI1856">
        <f t="shared" si="1377"/>
        <v>0.52499999999999858</v>
      </c>
      <c r="AJ1856">
        <f t="shared" si="1351"/>
        <v>194.7083038996827</v>
      </c>
      <c r="AK1856">
        <f t="shared" si="1352"/>
        <v>345.29169610031727</v>
      </c>
      <c r="AL1856">
        <f t="shared" si="1353"/>
        <v>14.70830389968271</v>
      </c>
      <c r="AM1856">
        <f t="shared" si="1354"/>
        <v>165.2916961003173</v>
      </c>
      <c r="AN1856">
        <f t="shared" si="1378"/>
        <v>3</v>
      </c>
      <c r="AO1856">
        <f t="shared" si="1379"/>
        <v>4</v>
      </c>
      <c r="AP1856">
        <f t="shared" si="1380"/>
        <v>1</v>
      </c>
      <c r="AQ1856">
        <f t="shared" si="1381"/>
        <v>2</v>
      </c>
      <c r="AR1856">
        <f t="shared" si="1382"/>
        <v>3412</v>
      </c>
      <c r="AS1856" t="str">
        <f t="shared" si="1383"/>
        <v/>
      </c>
      <c r="AT1856" t="str">
        <f t="shared" si="1384"/>
        <v/>
      </c>
      <c r="AU1856" t="str">
        <f t="shared" si="1385"/>
        <v/>
      </c>
      <c r="AV1856" t="str">
        <f t="shared" si="1386"/>
        <v/>
      </c>
      <c r="AW1856" t="str">
        <f t="shared" si="1355"/>
        <v/>
      </c>
      <c r="BA1856">
        <f t="shared" si="1387"/>
        <v>106</v>
      </c>
      <c r="BB1856">
        <f t="shared" si="1388"/>
        <v>-19.649999999999999</v>
      </c>
      <c r="BC1856">
        <f t="shared" si="1389"/>
        <v>108</v>
      </c>
      <c r="BD1856">
        <f t="shared" si="1390"/>
        <v>-19.125</v>
      </c>
      <c r="BE1856">
        <f t="shared" si="1391"/>
        <v>106</v>
      </c>
      <c r="BF1856">
        <f t="shared" si="1392"/>
        <v>-18.600000000000001</v>
      </c>
      <c r="BG1856">
        <f t="shared" si="1393"/>
        <v>104</v>
      </c>
      <c r="BH1856">
        <f t="shared" si="1394"/>
        <v>-19.125</v>
      </c>
      <c r="BI1856">
        <f t="shared" si="1395"/>
        <v>1.0499999999999972</v>
      </c>
      <c r="BJ1856">
        <f t="shared" si="1396"/>
        <v>4</v>
      </c>
      <c r="BK1856">
        <f t="shared" si="1397"/>
        <v>3.80952380952382</v>
      </c>
      <c r="BL1856">
        <f t="shared" si="1398"/>
        <v>1.0499999999999972</v>
      </c>
      <c r="BM1856" s="1">
        <v>2</v>
      </c>
    </row>
    <row r="1857" spans="1:65">
      <c r="A1857" s="16" t="s">
        <v>5281</v>
      </c>
      <c r="E1857"/>
      <c r="F1857" s="17">
        <f t="shared" si="1356"/>
        <v>3141</v>
      </c>
      <c r="G1857" s="3">
        <f t="shared" si="1357"/>
        <v>4</v>
      </c>
      <c r="H1857" s="4">
        <f t="shared" si="1358"/>
        <v>3215</v>
      </c>
      <c r="I1857" s="4">
        <f t="shared" si="1359"/>
        <v>3256</v>
      </c>
      <c r="J1857" s="4">
        <f t="shared" si="1360"/>
        <v>3257</v>
      </c>
      <c r="K1857" s="4">
        <f t="shared" si="1361"/>
        <v>3216</v>
      </c>
      <c r="L1857" s="1">
        <f t="shared" si="1362"/>
        <v>0</v>
      </c>
      <c r="M1857" s="1">
        <f t="shared" si="1363"/>
        <v>0</v>
      </c>
      <c r="N1857" s="1">
        <f t="shared" si="1364"/>
        <v>0</v>
      </c>
      <c r="O1857" s="1">
        <f t="shared" si="1365"/>
        <v>0</v>
      </c>
      <c r="P1857" s="1">
        <f t="shared" si="1366"/>
        <v>0</v>
      </c>
      <c r="Q1857" s="1" t="str">
        <f t="shared" si="1367"/>
        <v/>
      </c>
      <c r="R1857" s="1">
        <f t="shared" si="1368"/>
        <v>106</v>
      </c>
      <c r="S1857" s="1">
        <f t="shared" si="1369"/>
        <v>-18.074999999999999</v>
      </c>
      <c r="T1857" s="1">
        <f>VLOOKUP($H1857,節点!$E$1:$G$20000,2,FALSE)</f>
        <v>104</v>
      </c>
      <c r="U1857" s="1">
        <f>VLOOKUP($H1857,節点!$E$1:$G$20000,3,FALSE)</f>
        <v>-18.600000000000001</v>
      </c>
      <c r="V1857" s="1">
        <f>VLOOKUP($I1857,節点!$E$1:$G$20000,2,FALSE)</f>
        <v>108</v>
      </c>
      <c r="W1857" s="1">
        <f>VLOOKUP($I1857,節点!$E$1:$G$20000,3,FALSE)</f>
        <v>-18.600000000000001</v>
      </c>
      <c r="X1857" s="1">
        <f>VLOOKUP($J1857,節点!$E$1:$G$20000,2,FALSE)</f>
        <v>108</v>
      </c>
      <c r="Y1857" s="1">
        <f>VLOOKUP($J1857,節点!$E$1:$G$20000,3,FALSE)</f>
        <v>-17.55</v>
      </c>
      <c r="Z1857" s="1">
        <f>VLOOKUP($K1857,節点!$E$1:$G$20000,2,FALSE)</f>
        <v>104</v>
      </c>
      <c r="AA1857" s="1">
        <f>VLOOKUP($K1857,節点!$E$1:$G$20000,3,FALSE)</f>
        <v>-17.55</v>
      </c>
      <c r="AB1857">
        <f t="shared" si="1370"/>
        <v>-2</v>
      </c>
      <c r="AC1857">
        <f t="shared" si="1371"/>
        <v>-0.52500000000000213</v>
      </c>
      <c r="AD1857">
        <f t="shared" si="1372"/>
        <v>2</v>
      </c>
      <c r="AE1857">
        <f t="shared" si="1373"/>
        <v>-0.52500000000000213</v>
      </c>
      <c r="AF1857">
        <f t="shared" si="1374"/>
        <v>2</v>
      </c>
      <c r="AG1857">
        <f t="shared" si="1375"/>
        <v>0.52499999999999858</v>
      </c>
      <c r="AH1857">
        <f t="shared" si="1376"/>
        <v>-2</v>
      </c>
      <c r="AI1857">
        <f t="shared" si="1377"/>
        <v>0.52499999999999858</v>
      </c>
      <c r="AJ1857">
        <f t="shared" si="1351"/>
        <v>194.70830389968282</v>
      </c>
      <c r="AK1857">
        <f t="shared" si="1352"/>
        <v>345.29169610031721</v>
      </c>
      <c r="AL1857">
        <f t="shared" si="1353"/>
        <v>14.70830389968271</v>
      </c>
      <c r="AM1857">
        <f t="shared" si="1354"/>
        <v>165.2916961003173</v>
      </c>
      <c r="AN1857">
        <f t="shared" si="1378"/>
        <v>3</v>
      </c>
      <c r="AO1857">
        <f t="shared" si="1379"/>
        <v>4</v>
      </c>
      <c r="AP1857">
        <f t="shared" si="1380"/>
        <v>1</v>
      </c>
      <c r="AQ1857">
        <f t="shared" si="1381"/>
        <v>2</v>
      </c>
      <c r="AR1857">
        <f t="shared" si="1382"/>
        <v>3412</v>
      </c>
      <c r="AS1857" t="str">
        <f t="shared" si="1383"/>
        <v/>
      </c>
      <c r="AT1857" t="str">
        <f t="shared" si="1384"/>
        <v/>
      </c>
      <c r="AU1857" t="str">
        <f t="shared" si="1385"/>
        <v/>
      </c>
      <c r="AV1857" t="str">
        <f t="shared" si="1386"/>
        <v/>
      </c>
      <c r="AW1857" t="str">
        <f t="shared" si="1355"/>
        <v/>
      </c>
      <c r="BA1857">
        <f t="shared" si="1387"/>
        <v>106</v>
      </c>
      <c r="BB1857">
        <f t="shared" si="1388"/>
        <v>-18.600000000000001</v>
      </c>
      <c r="BC1857">
        <f t="shared" si="1389"/>
        <v>108</v>
      </c>
      <c r="BD1857">
        <f t="shared" si="1390"/>
        <v>-18.075000000000003</v>
      </c>
      <c r="BE1857">
        <f t="shared" si="1391"/>
        <v>106</v>
      </c>
      <c r="BF1857">
        <f t="shared" si="1392"/>
        <v>-17.55</v>
      </c>
      <c r="BG1857">
        <f t="shared" si="1393"/>
        <v>104</v>
      </c>
      <c r="BH1857">
        <f t="shared" si="1394"/>
        <v>-18.075000000000003</v>
      </c>
      <c r="BI1857">
        <f t="shared" si="1395"/>
        <v>1.0500000000000007</v>
      </c>
      <c r="BJ1857">
        <f t="shared" si="1396"/>
        <v>4</v>
      </c>
      <c r="BK1857">
        <f t="shared" si="1397"/>
        <v>3.8095238095238071</v>
      </c>
      <c r="BL1857">
        <f t="shared" si="1398"/>
        <v>1.0500000000000007</v>
      </c>
      <c r="BM1857" s="1">
        <v>2</v>
      </c>
    </row>
    <row r="1858" spans="1:65">
      <c r="A1858" s="16" t="s">
        <v>5282</v>
      </c>
      <c r="E1858"/>
      <c r="F1858" s="17">
        <f t="shared" si="1356"/>
        <v>3142</v>
      </c>
      <c r="G1858" s="3">
        <f t="shared" si="1357"/>
        <v>4</v>
      </c>
      <c r="H1858" s="4">
        <f t="shared" si="1358"/>
        <v>3216</v>
      </c>
      <c r="I1858" s="4">
        <f t="shared" si="1359"/>
        <v>3257</v>
      </c>
      <c r="J1858" s="4">
        <f t="shared" si="1360"/>
        <v>3258</v>
      </c>
      <c r="K1858" s="4">
        <f t="shared" si="1361"/>
        <v>3217</v>
      </c>
      <c r="L1858" s="1">
        <f t="shared" si="1362"/>
        <v>0</v>
      </c>
      <c r="M1858" s="1">
        <f t="shared" si="1363"/>
        <v>0</v>
      </c>
      <c r="N1858" s="1">
        <f t="shared" si="1364"/>
        <v>0</v>
      </c>
      <c r="O1858" s="1">
        <f t="shared" si="1365"/>
        <v>0</v>
      </c>
      <c r="P1858" s="1">
        <f t="shared" si="1366"/>
        <v>0</v>
      </c>
      <c r="Q1858" s="1" t="str">
        <f t="shared" si="1367"/>
        <v/>
      </c>
      <c r="R1858" s="1">
        <f t="shared" si="1368"/>
        <v>106</v>
      </c>
      <c r="S1858" s="1">
        <f t="shared" si="1369"/>
        <v>-17.024999999999999</v>
      </c>
      <c r="T1858" s="1">
        <f>VLOOKUP($H1858,節点!$E$1:$G$20000,2,FALSE)</f>
        <v>104</v>
      </c>
      <c r="U1858" s="1">
        <f>VLOOKUP($H1858,節点!$E$1:$G$20000,3,FALSE)</f>
        <v>-17.55</v>
      </c>
      <c r="V1858" s="1">
        <f>VLOOKUP($I1858,節点!$E$1:$G$20000,2,FALSE)</f>
        <v>108</v>
      </c>
      <c r="W1858" s="1">
        <f>VLOOKUP($I1858,節点!$E$1:$G$20000,3,FALSE)</f>
        <v>-17.55</v>
      </c>
      <c r="X1858" s="1">
        <f>VLOOKUP($J1858,節点!$E$1:$G$20000,2,FALSE)</f>
        <v>108</v>
      </c>
      <c r="Y1858" s="1">
        <f>VLOOKUP($J1858,節点!$E$1:$G$20000,3,FALSE)</f>
        <v>-16.5</v>
      </c>
      <c r="Z1858" s="1">
        <f>VLOOKUP($K1858,節点!$E$1:$G$20000,2,FALSE)</f>
        <v>104</v>
      </c>
      <c r="AA1858" s="1">
        <f>VLOOKUP($K1858,節点!$E$1:$G$20000,3,FALSE)</f>
        <v>-16.5</v>
      </c>
      <c r="AB1858">
        <f t="shared" si="1370"/>
        <v>-2</v>
      </c>
      <c r="AC1858">
        <f t="shared" si="1371"/>
        <v>-0.52500000000000213</v>
      </c>
      <c r="AD1858">
        <f t="shared" si="1372"/>
        <v>2</v>
      </c>
      <c r="AE1858">
        <f t="shared" si="1373"/>
        <v>-0.52500000000000213</v>
      </c>
      <c r="AF1858">
        <f t="shared" si="1374"/>
        <v>2</v>
      </c>
      <c r="AG1858">
        <f t="shared" si="1375"/>
        <v>0.52499999999999858</v>
      </c>
      <c r="AH1858">
        <f t="shared" si="1376"/>
        <v>-2</v>
      </c>
      <c r="AI1858">
        <f t="shared" si="1377"/>
        <v>0.52499999999999858</v>
      </c>
      <c r="AJ1858">
        <f t="shared" si="1351"/>
        <v>194.70830389968282</v>
      </c>
      <c r="AK1858">
        <f t="shared" si="1352"/>
        <v>345.29169610031721</v>
      </c>
      <c r="AL1858">
        <f t="shared" si="1353"/>
        <v>14.70830389968271</v>
      </c>
      <c r="AM1858">
        <f t="shared" si="1354"/>
        <v>165.2916961003173</v>
      </c>
      <c r="AN1858">
        <f t="shared" si="1378"/>
        <v>3</v>
      </c>
      <c r="AO1858">
        <f t="shared" si="1379"/>
        <v>4</v>
      </c>
      <c r="AP1858">
        <f t="shared" si="1380"/>
        <v>1</v>
      </c>
      <c r="AQ1858">
        <f t="shared" si="1381"/>
        <v>2</v>
      </c>
      <c r="AR1858">
        <f t="shared" si="1382"/>
        <v>3412</v>
      </c>
      <c r="AS1858" t="str">
        <f t="shared" si="1383"/>
        <v/>
      </c>
      <c r="AT1858" t="str">
        <f t="shared" si="1384"/>
        <v/>
      </c>
      <c r="AU1858" t="str">
        <f t="shared" si="1385"/>
        <v/>
      </c>
      <c r="AV1858" t="str">
        <f t="shared" si="1386"/>
        <v/>
      </c>
      <c r="AW1858" t="str">
        <f t="shared" si="1355"/>
        <v/>
      </c>
      <c r="BA1858">
        <f t="shared" si="1387"/>
        <v>106</v>
      </c>
      <c r="BB1858">
        <f t="shared" si="1388"/>
        <v>-17.55</v>
      </c>
      <c r="BC1858">
        <f t="shared" si="1389"/>
        <v>108</v>
      </c>
      <c r="BD1858">
        <f t="shared" si="1390"/>
        <v>-17.024999999999999</v>
      </c>
      <c r="BE1858">
        <f t="shared" si="1391"/>
        <v>106</v>
      </c>
      <c r="BF1858">
        <f t="shared" si="1392"/>
        <v>-16.5</v>
      </c>
      <c r="BG1858">
        <f t="shared" si="1393"/>
        <v>104</v>
      </c>
      <c r="BH1858">
        <f t="shared" si="1394"/>
        <v>-17.024999999999999</v>
      </c>
      <c r="BI1858">
        <f t="shared" si="1395"/>
        <v>1.0500000000000007</v>
      </c>
      <c r="BJ1858">
        <f t="shared" si="1396"/>
        <v>4</v>
      </c>
      <c r="BK1858">
        <f t="shared" si="1397"/>
        <v>3.8095238095238071</v>
      </c>
      <c r="BL1858">
        <f t="shared" si="1398"/>
        <v>1.0500000000000007</v>
      </c>
      <c r="BM1858" s="1">
        <v>2</v>
      </c>
    </row>
    <row r="1859" spans="1:65">
      <c r="A1859" s="16" t="s">
        <v>5283</v>
      </c>
      <c r="E1859"/>
      <c r="F1859" s="17">
        <f t="shared" si="1356"/>
        <v>3173</v>
      </c>
      <c r="G1859" s="3">
        <f t="shared" si="1357"/>
        <v>4</v>
      </c>
      <c r="H1859" s="4">
        <f t="shared" si="1358"/>
        <v>3248</v>
      </c>
      <c r="I1859" s="4">
        <f t="shared" si="1359"/>
        <v>3289</v>
      </c>
      <c r="J1859" s="4">
        <f t="shared" si="1360"/>
        <v>3290</v>
      </c>
      <c r="K1859" s="4">
        <f t="shared" si="1361"/>
        <v>3249</v>
      </c>
      <c r="L1859" s="1">
        <f t="shared" si="1362"/>
        <v>0</v>
      </c>
      <c r="M1859" s="1">
        <f t="shared" si="1363"/>
        <v>0</v>
      </c>
      <c r="N1859" s="1">
        <f t="shared" si="1364"/>
        <v>0</v>
      </c>
      <c r="O1859" s="1">
        <f t="shared" si="1365"/>
        <v>0</v>
      </c>
      <c r="P1859" s="1">
        <f t="shared" si="1366"/>
        <v>0</v>
      </c>
      <c r="Q1859" s="1" t="str">
        <f t="shared" si="1367"/>
        <v/>
      </c>
      <c r="R1859" s="1">
        <f t="shared" si="1368"/>
        <v>110</v>
      </c>
      <c r="S1859" s="1">
        <f t="shared" si="1369"/>
        <v>-26.475000000000001</v>
      </c>
      <c r="T1859" s="1">
        <f>VLOOKUP($H1859,節点!$E$1:$G$20000,2,FALSE)</f>
        <v>108</v>
      </c>
      <c r="U1859" s="1">
        <f>VLOOKUP($H1859,節点!$E$1:$G$20000,3,FALSE)</f>
        <v>-27</v>
      </c>
      <c r="V1859" s="1">
        <f>VLOOKUP($I1859,節点!$E$1:$G$20000,2,FALSE)</f>
        <v>112</v>
      </c>
      <c r="W1859" s="1">
        <f>VLOOKUP($I1859,節点!$E$1:$G$20000,3,FALSE)</f>
        <v>-27</v>
      </c>
      <c r="X1859" s="1">
        <f>VLOOKUP($J1859,節点!$E$1:$G$20000,2,FALSE)</f>
        <v>112</v>
      </c>
      <c r="Y1859" s="1">
        <f>VLOOKUP($J1859,節点!$E$1:$G$20000,3,FALSE)</f>
        <v>-25.95</v>
      </c>
      <c r="Z1859" s="1">
        <f>VLOOKUP($K1859,節点!$E$1:$G$20000,2,FALSE)</f>
        <v>108</v>
      </c>
      <c r="AA1859" s="1">
        <f>VLOOKUP($K1859,節点!$E$1:$G$20000,3,FALSE)</f>
        <v>-25.95</v>
      </c>
      <c r="AB1859">
        <f t="shared" si="1370"/>
        <v>-2</v>
      </c>
      <c r="AC1859">
        <f t="shared" si="1371"/>
        <v>-0.52499999999999858</v>
      </c>
      <c r="AD1859">
        <f t="shared" si="1372"/>
        <v>2</v>
      </c>
      <c r="AE1859">
        <f t="shared" si="1373"/>
        <v>-0.52499999999999858</v>
      </c>
      <c r="AF1859">
        <f t="shared" si="1374"/>
        <v>2</v>
      </c>
      <c r="AG1859">
        <f t="shared" si="1375"/>
        <v>0.52500000000000213</v>
      </c>
      <c r="AH1859">
        <f t="shared" si="1376"/>
        <v>-2</v>
      </c>
      <c r="AI1859">
        <f t="shared" si="1377"/>
        <v>0.52500000000000213</v>
      </c>
      <c r="AJ1859">
        <f t="shared" si="1351"/>
        <v>194.7083038996827</v>
      </c>
      <c r="AK1859">
        <f t="shared" si="1352"/>
        <v>345.29169610031727</v>
      </c>
      <c r="AL1859">
        <f t="shared" si="1353"/>
        <v>14.708303899682805</v>
      </c>
      <c r="AM1859">
        <f t="shared" si="1354"/>
        <v>165.29169610031718</v>
      </c>
      <c r="AN1859">
        <f t="shared" si="1378"/>
        <v>3</v>
      </c>
      <c r="AO1859">
        <f t="shared" si="1379"/>
        <v>4</v>
      </c>
      <c r="AP1859">
        <f t="shared" si="1380"/>
        <v>1</v>
      </c>
      <c r="AQ1859">
        <f t="shared" si="1381"/>
        <v>2</v>
      </c>
      <c r="AR1859">
        <f t="shared" si="1382"/>
        <v>3412</v>
      </c>
      <c r="AS1859" t="str">
        <f t="shared" si="1383"/>
        <v/>
      </c>
      <c r="AT1859" t="str">
        <f t="shared" si="1384"/>
        <v/>
      </c>
      <c r="AU1859" t="str">
        <f t="shared" si="1385"/>
        <v/>
      </c>
      <c r="AV1859" t="str">
        <f t="shared" si="1386"/>
        <v/>
      </c>
      <c r="AW1859" t="str">
        <f t="shared" si="1355"/>
        <v/>
      </c>
      <c r="BA1859">
        <f t="shared" si="1387"/>
        <v>110</v>
      </c>
      <c r="BB1859">
        <f t="shared" si="1388"/>
        <v>-27</v>
      </c>
      <c r="BC1859">
        <f t="shared" si="1389"/>
        <v>112</v>
      </c>
      <c r="BD1859">
        <f t="shared" si="1390"/>
        <v>-26.475000000000001</v>
      </c>
      <c r="BE1859">
        <f t="shared" si="1391"/>
        <v>110</v>
      </c>
      <c r="BF1859">
        <f t="shared" si="1392"/>
        <v>-25.95</v>
      </c>
      <c r="BG1859">
        <f t="shared" si="1393"/>
        <v>108</v>
      </c>
      <c r="BH1859">
        <f t="shared" si="1394"/>
        <v>-26.475000000000001</v>
      </c>
      <c r="BI1859">
        <f t="shared" si="1395"/>
        <v>1.0500000000000007</v>
      </c>
      <c r="BJ1859">
        <f t="shared" si="1396"/>
        <v>4</v>
      </c>
      <c r="BK1859">
        <f t="shared" si="1397"/>
        <v>3.8095238095238071</v>
      </c>
      <c r="BL1859">
        <f t="shared" si="1398"/>
        <v>1.0500000000000007</v>
      </c>
      <c r="BM1859" s="1">
        <v>2</v>
      </c>
    </row>
    <row r="1860" spans="1:65">
      <c r="A1860" s="16" t="s">
        <v>5284</v>
      </c>
      <c r="E1860"/>
      <c r="F1860" s="17">
        <f t="shared" si="1356"/>
        <v>3174</v>
      </c>
      <c r="G1860" s="3">
        <f t="shared" si="1357"/>
        <v>4</v>
      </c>
      <c r="H1860" s="4">
        <f t="shared" si="1358"/>
        <v>3249</v>
      </c>
      <c r="I1860" s="4">
        <f t="shared" si="1359"/>
        <v>3290</v>
      </c>
      <c r="J1860" s="4">
        <f t="shared" si="1360"/>
        <v>3291</v>
      </c>
      <c r="K1860" s="4">
        <f t="shared" si="1361"/>
        <v>3250</v>
      </c>
      <c r="L1860" s="1">
        <f t="shared" si="1362"/>
        <v>0</v>
      </c>
      <c r="M1860" s="1">
        <f t="shared" si="1363"/>
        <v>0</v>
      </c>
      <c r="N1860" s="1">
        <f t="shared" si="1364"/>
        <v>0</v>
      </c>
      <c r="O1860" s="1">
        <f t="shared" si="1365"/>
        <v>0</v>
      </c>
      <c r="P1860" s="1">
        <f t="shared" si="1366"/>
        <v>0</v>
      </c>
      <c r="Q1860" s="1" t="str">
        <f t="shared" si="1367"/>
        <v/>
      </c>
      <c r="R1860" s="1">
        <f t="shared" si="1368"/>
        <v>110</v>
      </c>
      <c r="S1860" s="1">
        <f t="shared" si="1369"/>
        <v>-25.424999999999997</v>
      </c>
      <c r="T1860" s="1">
        <f>VLOOKUP($H1860,節点!$E$1:$G$20000,2,FALSE)</f>
        <v>108</v>
      </c>
      <c r="U1860" s="1">
        <f>VLOOKUP($H1860,節点!$E$1:$G$20000,3,FALSE)</f>
        <v>-25.95</v>
      </c>
      <c r="V1860" s="1">
        <f>VLOOKUP($I1860,節点!$E$1:$G$20000,2,FALSE)</f>
        <v>112</v>
      </c>
      <c r="W1860" s="1">
        <f>VLOOKUP($I1860,節点!$E$1:$G$20000,3,FALSE)</f>
        <v>-25.95</v>
      </c>
      <c r="X1860" s="1">
        <f>VLOOKUP($J1860,節点!$E$1:$G$20000,2,FALSE)</f>
        <v>112</v>
      </c>
      <c r="Y1860" s="1">
        <f>VLOOKUP($J1860,節点!$E$1:$G$20000,3,FALSE)</f>
        <v>-24.9</v>
      </c>
      <c r="Z1860" s="1">
        <f>VLOOKUP($K1860,節点!$E$1:$G$20000,2,FALSE)</f>
        <v>108</v>
      </c>
      <c r="AA1860" s="1">
        <f>VLOOKUP($K1860,節点!$E$1:$G$20000,3,FALSE)</f>
        <v>-24.9</v>
      </c>
      <c r="AB1860">
        <f t="shared" si="1370"/>
        <v>-2</v>
      </c>
      <c r="AC1860">
        <f t="shared" si="1371"/>
        <v>-0.52500000000000213</v>
      </c>
      <c r="AD1860">
        <f t="shared" si="1372"/>
        <v>2</v>
      </c>
      <c r="AE1860">
        <f t="shared" si="1373"/>
        <v>-0.52500000000000213</v>
      </c>
      <c r="AF1860">
        <f t="shared" si="1374"/>
        <v>2</v>
      </c>
      <c r="AG1860">
        <f t="shared" si="1375"/>
        <v>0.52499999999999858</v>
      </c>
      <c r="AH1860">
        <f t="shared" si="1376"/>
        <v>-2</v>
      </c>
      <c r="AI1860">
        <f t="shared" si="1377"/>
        <v>0.52499999999999858</v>
      </c>
      <c r="AJ1860">
        <f t="shared" si="1351"/>
        <v>194.70830389968282</v>
      </c>
      <c r="AK1860">
        <f t="shared" si="1352"/>
        <v>345.29169610031721</v>
      </c>
      <c r="AL1860">
        <f t="shared" si="1353"/>
        <v>14.70830389968271</v>
      </c>
      <c r="AM1860">
        <f t="shared" si="1354"/>
        <v>165.2916961003173</v>
      </c>
      <c r="AN1860">
        <f t="shared" si="1378"/>
        <v>3</v>
      </c>
      <c r="AO1860">
        <f t="shared" si="1379"/>
        <v>4</v>
      </c>
      <c r="AP1860">
        <f t="shared" si="1380"/>
        <v>1</v>
      </c>
      <c r="AQ1860">
        <f t="shared" si="1381"/>
        <v>2</v>
      </c>
      <c r="AR1860">
        <f t="shared" si="1382"/>
        <v>3412</v>
      </c>
      <c r="AS1860" t="str">
        <f t="shared" si="1383"/>
        <v/>
      </c>
      <c r="AT1860" t="str">
        <f t="shared" si="1384"/>
        <v/>
      </c>
      <c r="AU1860" t="str">
        <f t="shared" si="1385"/>
        <v/>
      </c>
      <c r="AV1860" t="str">
        <f t="shared" si="1386"/>
        <v/>
      </c>
      <c r="AW1860" t="str">
        <f t="shared" si="1355"/>
        <v/>
      </c>
      <c r="BA1860">
        <f t="shared" si="1387"/>
        <v>110</v>
      </c>
      <c r="BB1860">
        <f t="shared" si="1388"/>
        <v>-25.95</v>
      </c>
      <c r="BC1860">
        <f t="shared" si="1389"/>
        <v>112</v>
      </c>
      <c r="BD1860">
        <f t="shared" si="1390"/>
        <v>-25.424999999999997</v>
      </c>
      <c r="BE1860">
        <f t="shared" si="1391"/>
        <v>110</v>
      </c>
      <c r="BF1860">
        <f t="shared" si="1392"/>
        <v>-24.9</v>
      </c>
      <c r="BG1860">
        <f t="shared" si="1393"/>
        <v>108</v>
      </c>
      <c r="BH1860">
        <f t="shared" si="1394"/>
        <v>-25.424999999999997</v>
      </c>
      <c r="BI1860">
        <f t="shared" si="1395"/>
        <v>1.0500000000000007</v>
      </c>
      <c r="BJ1860">
        <f t="shared" si="1396"/>
        <v>4</v>
      </c>
      <c r="BK1860">
        <f t="shared" si="1397"/>
        <v>3.8095238095238071</v>
      </c>
      <c r="BL1860">
        <f t="shared" si="1398"/>
        <v>1.0500000000000007</v>
      </c>
      <c r="BM1860" s="1">
        <v>2</v>
      </c>
    </row>
    <row r="1861" spans="1:65">
      <c r="A1861" s="16" t="s">
        <v>5285</v>
      </c>
      <c r="E1861"/>
      <c r="F1861" s="17">
        <f t="shared" si="1356"/>
        <v>3175</v>
      </c>
      <c r="G1861" s="3">
        <f t="shared" si="1357"/>
        <v>4</v>
      </c>
      <c r="H1861" s="4">
        <f t="shared" si="1358"/>
        <v>3250</v>
      </c>
      <c r="I1861" s="4">
        <f t="shared" si="1359"/>
        <v>3291</v>
      </c>
      <c r="J1861" s="4">
        <f t="shared" si="1360"/>
        <v>3292</v>
      </c>
      <c r="K1861" s="4">
        <f t="shared" si="1361"/>
        <v>3251</v>
      </c>
      <c r="L1861" s="1">
        <f t="shared" si="1362"/>
        <v>0</v>
      </c>
      <c r="M1861" s="1">
        <f t="shared" si="1363"/>
        <v>0</v>
      </c>
      <c r="N1861" s="1">
        <f t="shared" si="1364"/>
        <v>0</v>
      </c>
      <c r="O1861" s="1">
        <f t="shared" si="1365"/>
        <v>0</v>
      </c>
      <c r="P1861" s="1">
        <f t="shared" si="1366"/>
        <v>0</v>
      </c>
      <c r="Q1861" s="1" t="str">
        <f t="shared" si="1367"/>
        <v/>
      </c>
      <c r="R1861" s="1">
        <f t="shared" si="1368"/>
        <v>110</v>
      </c>
      <c r="S1861" s="1">
        <f t="shared" si="1369"/>
        <v>-24.375</v>
      </c>
      <c r="T1861" s="1">
        <f>VLOOKUP($H1861,節点!$E$1:$G$20000,2,FALSE)</f>
        <v>108</v>
      </c>
      <c r="U1861" s="1">
        <f>VLOOKUP($H1861,節点!$E$1:$G$20000,3,FALSE)</f>
        <v>-24.9</v>
      </c>
      <c r="V1861" s="1">
        <f>VLOOKUP($I1861,節点!$E$1:$G$20000,2,FALSE)</f>
        <v>112</v>
      </c>
      <c r="W1861" s="1">
        <f>VLOOKUP($I1861,節点!$E$1:$G$20000,3,FALSE)</f>
        <v>-24.9</v>
      </c>
      <c r="X1861" s="1">
        <f>VLOOKUP($J1861,節点!$E$1:$G$20000,2,FALSE)</f>
        <v>112</v>
      </c>
      <c r="Y1861" s="1">
        <f>VLOOKUP($J1861,節点!$E$1:$G$20000,3,FALSE)</f>
        <v>-23.85</v>
      </c>
      <c r="Z1861" s="1">
        <f>VLOOKUP($K1861,節点!$E$1:$G$20000,2,FALSE)</f>
        <v>108</v>
      </c>
      <c r="AA1861" s="1">
        <f>VLOOKUP($K1861,節点!$E$1:$G$20000,3,FALSE)</f>
        <v>-23.85</v>
      </c>
      <c r="AB1861">
        <f t="shared" si="1370"/>
        <v>-2</v>
      </c>
      <c r="AC1861">
        <f t="shared" si="1371"/>
        <v>-0.52499999999999858</v>
      </c>
      <c r="AD1861">
        <f t="shared" si="1372"/>
        <v>2</v>
      </c>
      <c r="AE1861">
        <f t="shared" si="1373"/>
        <v>-0.52499999999999858</v>
      </c>
      <c r="AF1861">
        <f t="shared" si="1374"/>
        <v>2</v>
      </c>
      <c r="AG1861">
        <f t="shared" si="1375"/>
        <v>0.52499999999999858</v>
      </c>
      <c r="AH1861">
        <f t="shared" si="1376"/>
        <v>-2</v>
      </c>
      <c r="AI1861">
        <f t="shared" si="1377"/>
        <v>0.52499999999999858</v>
      </c>
      <c r="AJ1861">
        <f t="shared" ref="AJ1861:AJ1924" si="1399">IF(AND(AB1861=0,AC1861&gt;0),90,IF(AND(AB1861=0,AC1861&lt;0),270,IF(AND(AB1861&gt;0,AC1861&gt;0),DEGREES(ATAN(AC1861/AB1861)),IF(AND(AB1861&gt;0,AC1861&lt;0),360+DEGREES(ATAN(AC1861/AB1861)),IF(AB1861&lt;0,180+DEGREES(ATAN(AC1861/AB1861)),DEGREES(ATAN(AC1861/AB1861)))))))</f>
        <v>194.7083038996827</v>
      </c>
      <c r="AK1861">
        <f t="shared" ref="AK1861:AK1924" si="1400">IF(AND(AD1861=0,AE1861&gt;0),90,IF(AND(AD1861=0,AE1861&lt;0),270,IF(AND(AD1861&gt;0,AE1861&gt;0),DEGREES(ATAN(AE1861/AD1861)),IF(AND(AD1861&gt;0,AE1861&lt;0),360+DEGREES(ATAN(AE1861/AD1861)),IF(AD1861&lt;0,180+DEGREES(ATAN(AE1861/AD1861)),DEGREES(ATAN(AE1861/AD1861)))))))</f>
        <v>345.29169610031727</v>
      </c>
      <c r="AL1861">
        <f t="shared" ref="AL1861:AL1924" si="1401">IF(AND(AF1861=0,AG1861&gt;0),90,IF(AND(AF1861=0,AG1861&lt;0),270,IF(AND(AF1861&gt;0,AG1861&gt;0),DEGREES(ATAN(AG1861/AF1861)),IF(AND(AF1861&gt;0,AG1861&lt;0),360+DEGREES(ATAN(AG1861/AF1861)),IF(AF1861&lt;0,180+DEGREES(ATAN(AG1861/AF1861)),DEGREES(ATAN(AG1861/AF1861)))))))</f>
        <v>14.70830389968271</v>
      </c>
      <c r="AM1861">
        <f t="shared" ref="AM1861:AM1924" si="1402">IF(AND(AH1861=0,AI1861&gt;0),90,IF(AND(AH1861=0,AI1861&lt;0),270,IF(AND(AH1861&gt;0,AI1861&gt;0),DEGREES(ATAN(AI1861/AH1861)),IF(AND(AH1861&gt;0,AI1861&lt;0),360+DEGREES(ATAN(AI1861/AH1861)),IF(AH1861&lt;0,180+DEGREES(ATAN(AI1861/AH1861)),DEGREES(ATAN(AI1861/AH1861)))))))</f>
        <v>165.2916961003173</v>
      </c>
      <c r="AN1861">
        <f t="shared" si="1378"/>
        <v>3</v>
      </c>
      <c r="AO1861">
        <f t="shared" si="1379"/>
        <v>4</v>
      </c>
      <c r="AP1861">
        <f t="shared" si="1380"/>
        <v>1</v>
      </c>
      <c r="AQ1861">
        <f t="shared" si="1381"/>
        <v>2</v>
      </c>
      <c r="AR1861">
        <f t="shared" si="1382"/>
        <v>3412</v>
      </c>
      <c r="AS1861" t="str">
        <f t="shared" si="1383"/>
        <v/>
      </c>
      <c r="AT1861" t="str">
        <f t="shared" si="1384"/>
        <v/>
      </c>
      <c r="AU1861" t="str">
        <f t="shared" si="1385"/>
        <v/>
      </c>
      <c r="AV1861" t="str">
        <f t="shared" si="1386"/>
        <v/>
      </c>
      <c r="AW1861" t="str">
        <f t="shared" ref="AW1861:AW1924" si="1403">IF(AND(AT1861="",AU1861="",AV1861=""),"",1)</f>
        <v/>
      </c>
      <c r="BA1861">
        <f t="shared" si="1387"/>
        <v>110</v>
      </c>
      <c r="BB1861">
        <f t="shared" si="1388"/>
        <v>-24.9</v>
      </c>
      <c r="BC1861">
        <f t="shared" si="1389"/>
        <v>112</v>
      </c>
      <c r="BD1861">
        <f t="shared" si="1390"/>
        <v>-24.375</v>
      </c>
      <c r="BE1861">
        <f t="shared" si="1391"/>
        <v>110</v>
      </c>
      <c r="BF1861">
        <f t="shared" si="1392"/>
        <v>-23.85</v>
      </c>
      <c r="BG1861">
        <f t="shared" si="1393"/>
        <v>108</v>
      </c>
      <c r="BH1861">
        <f t="shared" si="1394"/>
        <v>-24.375</v>
      </c>
      <c r="BI1861">
        <f t="shared" si="1395"/>
        <v>1.0499999999999972</v>
      </c>
      <c r="BJ1861">
        <f t="shared" si="1396"/>
        <v>4</v>
      </c>
      <c r="BK1861">
        <f t="shared" si="1397"/>
        <v>3.80952380952382</v>
      </c>
      <c r="BL1861">
        <f t="shared" si="1398"/>
        <v>1.0499999999999972</v>
      </c>
      <c r="BM1861" s="1">
        <v>2</v>
      </c>
    </row>
    <row r="1862" spans="1:65">
      <c r="A1862" s="16" t="s">
        <v>5286</v>
      </c>
      <c r="E1862"/>
      <c r="F1862" s="17">
        <f t="shared" ref="F1862:F1925" si="1404">VALUE(LEFT($A1862,5))</f>
        <v>3176</v>
      </c>
      <c r="G1862" s="3">
        <f t="shared" ref="G1862:G1925" si="1405">VALUE(RIGHT(LEFT($A1862,10),5))</f>
        <v>4</v>
      </c>
      <c r="H1862" s="4">
        <f t="shared" ref="H1862:H1925" si="1406">VALUE(RIGHT(LEFT($A1862,15),5))</f>
        <v>3251</v>
      </c>
      <c r="I1862" s="4">
        <f t="shared" ref="I1862:I1925" si="1407">VALUE(RIGHT(LEFT($A1862,20),5))</f>
        <v>3292</v>
      </c>
      <c r="J1862" s="4">
        <f t="shared" ref="J1862:J1925" si="1408">VALUE(RIGHT(LEFT($A1862,25),5))</f>
        <v>3293</v>
      </c>
      <c r="K1862" s="4">
        <f t="shared" ref="K1862:K1925" si="1409">VALUE(RIGHT(LEFT($A1862,30),5))</f>
        <v>3252</v>
      </c>
      <c r="L1862" s="1">
        <f t="shared" ref="L1862:L1925" si="1410">IF($H1862=$I1862,1,0)</f>
        <v>0</v>
      </c>
      <c r="M1862" s="1">
        <f t="shared" ref="M1862:M1925" si="1411">IF($I1862=$J1862,1,0)</f>
        <v>0</v>
      </c>
      <c r="N1862" s="1">
        <f t="shared" ref="N1862:N1925" si="1412">IF($J1862=$K1862,1,0)</f>
        <v>0</v>
      </c>
      <c r="O1862" s="1">
        <f t="shared" ref="O1862:O1925" si="1413">IF($H1862=$K1862,1,0)</f>
        <v>0</v>
      </c>
      <c r="P1862" s="1">
        <f t="shared" ref="P1862:P1925" si="1414">SUM(L1862:O1862)</f>
        <v>0</v>
      </c>
      <c r="Q1862" s="1" t="str">
        <f t="shared" ref="Q1862:Q1925" si="1415">IF(P1862&gt;0,"三角形","")</f>
        <v/>
      </c>
      <c r="R1862" s="1">
        <f t="shared" ref="R1862:R1925" si="1416">IF($P1862=0,AVERAGE(T1862,V1862,X1862,Z1862),IF($L1862=1,AVERAGE(V1862,X1862,Z1862),IF($M1862=1,AVERAGE(T1862,X1862,Z1862),IF($N1862=1,AVERAGE(T1862,V1862,X1862),AVERAGE(T1862,V1862,X1862)))))</f>
        <v>110</v>
      </c>
      <c r="S1862" s="1">
        <f t="shared" ref="S1862:S1925" si="1417">IF($P1862=0,AVERAGE(U1862,W1862,Y1862,AA1862),IF($L1862=1,AVERAGE(W1862,Y1862,AA1862),IF($M1862=1,AVERAGE(U1862,Y1862,AA1862),IF($N1862=1,AVERAGE(U1862,W1862,Y1862),AVERAGE(U1862,W1862,Y1862)))))</f>
        <v>-23.324999999999999</v>
      </c>
      <c r="T1862" s="1">
        <f>VLOOKUP($H1862,節点!$E$1:$G$20000,2,FALSE)</f>
        <v>108</v>
      </c>
      <c r="U1862" s="1">
        <f>VLOOKUP($H1862,節点!$E$1:$G$20000,3,FALSE)</f>
        <v>-23.85</v>
      </c>
      <c r="V1862" s="1">
        <f>VLOOKUP($I1862,節点!$E$1:$G$20000,2,FALSE)</f>
        <v>112</v>
      </c>
      <c r="W1862" s="1">
        <f>VLOOKUP($I1862,節点!$E$1:$G$20000,3,FALSE)</f>
        <v>-23.85</v>
      </c>
      <c r="X1862" s="1">
        <f>VLOOKUP($J1862,節点!$E$1:$G$20000,2,FALSE)</f>
        <v>112</v>
      </c>
      <c r="Y1862" s="1">
        <f>VLOOKUP($J1862,節点!$E$1:$G$20000,3,FALSE)</f>
        <v>-22.8</v>
      </c>
      <c r="Z1862" s="1">
        <f>VLOOKUP($K1862,節点!$E$1:$G$20000,2,FALSE)</f>
        <v>108</v>
      </c>
      <c r="AA1862" s="1">
        <f>VLOOKUP($K1862,節点!$E$1:$G$20000,3,FALSE)</f>
        <v>-22.8</v>
      </c>
      <c r="AB1862">
        <f t="shared" ref="AB1862:AB1925" si="1418">T1862-$R1862</f>
        <v>-2</v>
      </c>
      <c r="AC1862">
        <f t="shared" ref="AC1862:AC1925" si="1419">U1862-$S1862</f>
        <v>-0.52500000000000213</v>
      </c>
      <c r="AD1862">
        <f t="shared" ref="AD1862:AD1925" si="1420">V1862-$R1862</f>
        <v>2</v>
      </c>
      <c r="AE1862">
        <f t="shared" ref="AE1862:AE1925" si="1421">W1862-$S1862</f>
        <v>-0.52500000000000213</v>
      </c>
      <c r="AF1862">
        <f t="shared" ref="AF1862:AF1925" si="1422">X1862-$R1862</f>
        <v>2</v>
      </c>
      <c r="AG1862">
        <f t="shared" ref="AG1862:AG1925" si="1423">Y1862-$S1862</f>
        <v>0.52499999999999858</v>
      </c>
      <c r="AH1862">
        <f t="shared" ref="AH1862:AH1925" si="1424">Z1862-$R1862</f>
        <v>-2</v>
      </c>
      <c r="AI1862">
        <f t="shared" ref="AI1862:AI1925" si="1425">AA1862-$S1862</f>
        <v>0.52499999999999858</v>
      </c>
      <c r="AJ1862">
        <f t="shared" si="1399"/>
        <v>194.70830389968282</v>
      </c>
      <c r="AK1862">
        <f t="shared" si="1400"/>
        <v>345.29169610031721</v>
      </c>
      <c r="AL1862">
        <f t="shared" si="1401"/>
        <v>14.70830389968271</v>
      </c>
      <c r="AM1862">
        <f t="shared" si="1402"/>
        <v>165.2916961003173</v>
      </c>
      <c r="AN1862">
        <f t="shared" ref="AN1862:AN1925" si="1426">IF(AJ1862&gt;270,4,IF(AJ1862&gt;180,3,IF(AJ1862&gt;90,2,1)))</f>
        <v>3</v>
      </c>
      <c r="AO1862">
        <f t="shared" ref="AO1862:AO1925" si="1427">IF(AK1862&gt;270,4,IF(AK1862&gt;180,3,IF(AK1862&gt;90,2,1)))</f>
        <v>4</v>
      </c>
      <c r="AP1862">
        <f t="shared" ref="AP1862:AP1925" si="1428">IF(AL1862&gt;270,4,IF(AL1862&gt;180,3,IF(AL1862&gt;90,2,1)))</f>
        <v>1</v>
      </c>
      <c r="AQ1862">
        <f t="shared" ref="AQ1862:AQ1925" si="1429">IF(AM1862&gt;270,4,IF(AM1862&gt;180,3,IF(AM1862&gt;90,2,1)))</f>
        <v>2</v>
      </c>
      <c r="AR1862">
        <f t="shared" ref="AR1862:AR1925" si="1430">AN1862*1000+AO1862*100+AP1862*10+AQ1862</f>
        <v>3412</v>
      </c>
      <c r="AS1862" t="str">
        <f t="shared" ref="AS1862:AS1925" si="1431">IF(OR(AR1862=3412,Q1862="三角形"),"",1)</f>
        <v/>
      </c>
      <c r="AT1862" t="str">
        <f t="shared" ref="AT1862:AT1925" si="1432">IF(AND(AN1862=3,AO1862&lt;&gt;2),"",IF(AND(AN1862=2,AO1862&lt;&gt;1),"",IF(AND(AN1862=4,AO1862&lt;&gt;3),"",IF(AND(AN1862=1,AO1862&lt;&gt;4),"",1))))</f>
        <v/>
      </c>
      <c r="AU1862" t="str">
        <f t="shared" ref="AU1862:AU1925" si="1433">IF(AND(AO1862=3,AP1862&lt;&gt;2),"",IF(AND(AO1862=2,AP1862&lt;&gt;1),"",IF(AND(AO1862=4,AP1862&lt;&gt;3),"",IF(AND(AO1862=1,AP1862&lt;&gt;4),"",1))))</f>
        <v/>
      </c>
      <c r="AV1862" t="str">
        <f t="shared" ref="AV1862:AV1925" si="1434">IF(AND(AP1862=3,AQ1862&lt;&gt;2),"",IF(AND(AP1862=2,AQ1862&lt;&gt;1),"",IF(AND(AP1862=4,AQ1862&lt;&gt;3),"",IF(AND(AP1862=1,AQ1862&lt;&gt;4),"",1))))</f>
        <v/>
      </c>
      <c r="AW1862" t="str">
        <f t="shared" si="1403"/>
        <v/>
      </c>
      <c r="BA1862">
        <f t="shared" si="1387"/>
        <v>110</v>
      </c>
      <c r="BB1862">
        <f t="shared" si="1388"/>
        <v>-23.85</v>
      </c>
      <c r="BC1862">
        <f t="shared" si="1389"/>
        <v>112</v>
      </c>
      <c r="BD1862">
        <f t="shared" si="1390"/>
        <v>-23.325000000000003</v>
      </c>
      <c r="BE1862">
        <f t="shared" si="1391"/>
        <v>110</v>
      </c>
      <c r="BF1862">
        <f t="shared" si="1392"/>
        <v>-22.8</v>
      </c>
      <c r="BG1862">
        <f t="shared" si="1393"/>
        <v>108</v>
      </c>
      <c r="BH1862">
        <f t="shared" si="1394"/>
        <v>-23.325000000000003</v>
      </c>
      <c r="BI1862">
        <f t="shared" si="1395"/>
        <v>1.0500000000000007</v>
      </c>
      <c r="BJ1862">
        <f t="shared" si="1396"/>
        <v>4</v>
      </c>
      <c r="BK1862">
        <f t="shared" si="1397"/>
        <v>3.8095238095238071</v>
      </c>
      <c r="BL1862">
        <f t="shared" si="1398"/>
        <v>1.0500000000000007</v>
      </c>
      <c r="BM1862" s="1">
        <v>2</v>
      </c>
    </row>
    <row r="1863" spans="1:65">
      <c r="A1863" s="16" t="s">
        <v>5287</v>
      </c>
      <c r="E1863"/>
      <c r="F1863" s="17">
        <f t="shared" si="1404"/>
        <v>3177</v>
      </c>
      <c r="G1863" s="3">
        <f t="shared" si="1405"/>
        <v>4</v>
      </c>
      <c r="H1863" s="4">
        <f t="shared" si="1406"/>
        <v>3252</v>
      </c>
      <c r="I1863" s="4">
        <f t="shared" si="1407"/>
        <v>3293</v>
      </c>
      <c r="J1863" s="4">
        <f t="shared" si="1408"/>
        <v>3294</v>
      </c>
      <c r="K1863" s="4">
        <f t="shared" si="1409"/>
        <v>3253</v>
      </c>
      <c r="L1863" s="1">
        <f t="shared" si="1410"/>
        <v>0</v>
      </c>
      <c r="M1863" s="1">
        <f t="shared" si="1411"/>
        <v>0</v>
      </c>
      <c r="N1863" s="1">
        <f t="shared" si="1412"/>
        <v>0</v>
      </c>
      <c r="O1863" s="1">
        <f t="shared" si="1413"/>
        <v>0</v>
      </c>
      <c r="P1863" s="1">
        <f t="shared" si="1414"/>
        <v>0</v>
      </c>
      <c r="Q1863" s="1" t="str">
        <f t="shared" si="1415"/>
        <v/>
      </c>
      <c r="R1863" s="1">
        <f t="shared" si="1416"/>
        <v>110</v>
      </c>
      <c r="S1863" s="1">
        <f t="shared" si="1417"/>
        <v>-22.274999999999999</v>
      </c>
      <c r="T1863" s="1">
        <f>VLOOKUP($H1863,節点!$E$1:$G$20000,2,FALSE)</f>
        <v>108</v>
      </c>
      <c r="U1863" s="1">
        <f>VLOOKUP($H1863,節点!$E$1:$G$20000,3,FALSE)</f>
        <v>-22.8</v>
      </c>
      <c r="V1863" s="1">
        <f>VLOOKUP($I1863,節点!$E$1:$G$20000,2,FALSE)</f>
        <v>112</v>
      </c>
      <c r="W1863" s="1">
        <f>VLOOKUP($I1863,節点!$E$1:$G$20000,3,FALSE)</f>
        <v>-22.8</v>
      </c>
      <c r="X1863" s="1">
        <f>VLOOKUP($J1863,節点!$E$1:$G$20000,2,FALSE)</f>
        <v>112</v>
      </c>
      <c r="Y1863" s="1">
        <f>VLOOKUP($J1863,節点!$E$1:$G$20000,3,FALSE)</f>
        <v>-21.75</v>
      </c>
      <c r="Z1863" s="1">
        <f>VLOOKUP($K1863,節点!$E$1:$G$20000,2,FALSE)</f>
        <v>108</v>
      </c>
      <c r="AA1863" s="1">
        <f>VLOOKUP($K1863,節点!$E$1:$G$20000,3,FALSE)</f>
        <v>-21.75</v>
      </c>
      <c r="AB1863">
        <f t="shared" si="1418"/>
        <v>-2</v>
      </c>
      <c r="AC1863">
        <f t="shared" si="1419"/>
        <v>-0.52500000000000213</v>
      </c>
      <c r="AD1863">
        <f t="shared" si="1420"/>
        <v>2</v>
      </c>
      <c r="AE1863">
        <f t="shared" si="1421"/>
        <v>-0.52500000000000213</v>
      </c>
      <c r="AF1863">
        <f t="shared" si="1422"/>
        <v>2</v>
      </c>
      <c r="AG1863">
        <f t="shared" si="1423"/>
        <v>0.52499999999999858</v>
      </c>
      <c r="AH1863">
        <f t="shared" si="1424"/>
        <v>-2</v>
      </c>
      <c r="AI1863">
        <f t="shared" si="1425"/>
        <v>0.52499999999999858</v>
      </c>
      <c r="AJ1863">
        <f t="shared" si="1399"/>
        <v>194.70830389968282</v>
      </c>
      <c r="AK1863">
        <f t="shared" si="1400"/>
        <v>345.29169610031721</v>
      </c>
      <c r="AL1863">
        <f t="shared" si="1401"/>
        <v>14.70830389968271</v>
      </c>
      <c r="AM1863">
        <f t="shared" si="1402"/>
        <v>165.2916961003173</v>
      </c>
      <c r="AN1863">
        <f t="shared" si="1426"/>
        <v>3</v>
      </c>
      <c r="AO1863">
        <f t="shared" si="1427"/>
        <v>4</v>
      </c>
      <c r="AP1863">
        <f t="shared" si="1428"/>
        <v>1</v>
      </c>
      <c r="AQ1863">
        <f t="shared" si="1429"/>
        <v>2</v>
      </c>
      <c r="AR1863">
        <f t="shared" si="1430"/>
        <v>3412</v>
      </c>
      <c r="AS1863" t="str">
        <f t="shared" si="1431"/>
        <v/>
      </c>
      <c r="AT1863" t="str">
        <f t="shared" si="1432"/>
        <v/>
      </c>
      <c r="AU1863" t="str">
        <f t="shared" si="1433"/>
        <v/>
      </c>
      <c r="AV1863" t="str">
        <f t="shared" si="1434"/>
        <v/>
      </c>
      <c r="AW1863" t="str">
        <f t="shared" si="1403"/>
        <v/>
      </c>
      <c r="BA1863">
        <f t="shared" si="1387"/>
        <v>110</v>
      </c>
      <c r="BB1863">
        <f t="shared" si="1388"/>
        <v>-22.8</v>
      </c>
      <c r="BC1863">
        <f t="shared" si="1389"/>
        <v>112</v>
      </c>
      <c r="BD1863">
        <f t="shared" si="1390"/>
        <v>-22.274999999999999</v>
      </c>
      <c r="BE1863">
        <f t="shared" si="1391"/>
        <v>110</v>
      </c>
      <c r="BF1863">
        <f t="shared" si="1392"/>
        <v>-21.75</v>
      </c>
      <c r="BG1863">
        <f t="shared" si="1393"/>
        <v>108</v>
      </c>
      <c r="BH1863">
        <f t="shared" si="1394"/>
        <v>-22.274999999999999</v>
      </c>
      <c r="BI1863">
        <f t="shared" si="1395"/>
        <v>1.0500000000000007</v>
      </c>
      <c r="BJ1863">
        <f t="shared" si="1396"/>
        <v>4</v>
      </c>
      <c r="BK1863">
        <f t="shared" si="1397"/>
        <v>3.8095238095238071</v>
      </c>
      <c r="BL1863">
        <f t="shared" si="1398"/>
        <v>1.0500000000000007</v>
      </c>
      <c r="BM1863" s="1">
        <v>2</v>
      </c>
    </row>
    <row r="1864" spans="1:65">
      <c r="A1864" s="16" t="s">
        <v>5288</v>
      </c>
      <c r="E1864"/>
      <c r="F1864" s="17">
        <f t="shared" si="1404"/>
        <v>3178</v>
      </c>
      <c r="G1864" s="3">
        <f t="shared" si="1405"/>
        <v>4</v>
      </c>
      <c r="H1864" s="4">
        <f t="shared" si="1406"/>
        <v>3253</v>
      </c>
      <c r="I1864" s="4">
        <f t="shared" si="1407"/>
        <v>3294</v>
      </c>
      <c r="J1864" s="4">
        <f t="shared" si="1408"/>
        <v>3295</v>
      </c>
      <c r="K1864" s="4">
        <f t="shared" si="1409"/>
        <v>3254</v>
      </c>
      <c r="L1864" s="1">
        <f t="shared" si="1410"/>
        <v>0</v>
      </c>
      <c r="M1864" s="1">
        <f t="shared" si="1411"/>
        <v>0</v>
      </c>
      <c r="N1864" s="1">
        <f t="shared" si="1412"/>
        <v>0</v>
      </c>
      <c r="O1864" s="1">
        <f t="shared" si="1413"/>
        <v>0</v>
      </c>
      <c r="P1864" s="1">
        <f t="shared" si="1414"/>
        <v>0</v>
      </c>
      <c r="Q1864" s="1" t="str">
        <f t="shared" si="1415"/>
        <v/>
      </c>
      <c r="R1864" s="1">
        <f t="shared" si="1416"/>
        <v>110</v>
      </c>
      <c r="S1864" s="1">
        <f t="shared" si="1417"/>
        <v>-21.225000000000001</v>
      </c>
      <c r="T1864" s="1">
        <f>VLOOKUP($H1864,節点!$E$1:$G$20000,2,FALSE)</f>
        <v>108</v>
      </c>
      <c r="U1864" s="1">
        <f>VLOOKUP($H1864,節点!$E$1:$G$20000,3,FALSE)</f>
        <v>-21.75</v>
      </c>
      <c r="V1864" s="1">
        <f>VLOOKUP($I1864,節点!$E$1:$G$20000,2,FALSE)</f>
        <v>112</v>
      </c>
      <c r="W1864" s="1">
        <f>VLOOKUP($I1864,節点!$E$1:$G$20000,3,FALSE)</f>
        <v>-21.75</v>
      </c>
      <c r="X1864" s="1">
        <f>VLOOKUP($J1864,節点!$E$1:$G$20000,2,FALSE)</f>
        <v>112</v>
      </c>
      <c r="Y1864" s="1">
        <f>VLOOKUP($J1864,節点!$E$1:$G$20000,3,FALSE)</f>
        <v>-20.7</v>
      </c>
      <c r="Z1864" s="1">
        <f>VLOOKUP($K1864,節点!$E$1:$G$20000,2,FALSE)</f>
        <v>108</v>
      </c>
      <c r="AA1864" s="1">
        <f>VLOOKUP($K1864,節点!$E$1:$G$20000,3,FALSE)</f>
        <v>-20.7</v>
      </c>
      <c r="AB1864">
        <f t="shared" si="1418"/>
        <v>-2</v>
      </c>
      <c r="AC1864">
        <f t="shared" si="1419"/>
        <v>-0.52499999999999858</v>
      </c>
      <c r="AD1864">
        <f t="shared" si="1420"/>
        <v>2</v>
      </c>
      <c r="AE1864">
        <f t="shared" si="1421"/>
        <v>-0.52499999999999858</v>
      </c>
      <c r="AF1864">
        <f t="shared" si="1422"/>
        <v>2</v>
      </c>
      <c r="AG1864">
        <f t="shared" si="1423"/>
        <v>0.52500000000000213</v>
      </c>
      <c r="AH1864">
        <f t="shared" si="1424"/>
        <v>-2</v>
      </c>
      <c r="AI1864">
        <f t="shared" si="1425"/>
        <v>0.52500000000000213</v>
      </c>
      <c r="AJ1864">
        <f t="shared" si="1399"/>
        <v>194.7083038996827</v>
      </c>
      <c r="AK1864">
        <f t="shared" si="1400"/>
        <v>345.29169610031727</v>
      </c>
      <c r="AL1864">
        <f t="shared" si="1401"/>
        <v>14.708303899682805</v>
      </c>
      <c r="AM1864">
        <f t="shared" si="1402"/>
        <v>165.29169610031718</v>
      </c>
      <c r="AN1864">
        <f t="shared" si="1426"/>
        <v>3</v>
      </c>
      <c r="AO1864">
        <f t="shared" si="1427"/>
        <v>4</v>
      </c>
      <c r="AP1864">
        <f t="shared" si="1428"/>
        <v>1</v>
      </c>
      <c r="AQ1864">
        <f t="shared" si="1429"/>
        <v>2</v>
      </c>
      <c r="AR1864">
        <f t="shared" si="1430"/>
        <v>3412</v>
      </c>
      <c r="AS1864" t="str">
        <f t="shared" si="1431"/>
        <v/>
      </c>
      <c r="AT1864" t="str">
        <f t="shared" si="1432"/>
        <v/>
      </c>
      <c r="AU1864" t="str">
        <f t="shared" si="1433"/>
        <v/>
      </c>
      <c r="AV1864" t="str">
        <f t="shared" si="1434"/>
        <v/>
      </c>
      <c r="AW1864" t="str">
        <f t="shared" si="1403"/>
        <v/>
      </c>
      <c r="BA1864">
        <f t="shared" si="1387"/>
        <v>110</v>
      </c>
      <c r="BB1864">
        <f t="shared" si="1388"/>
        <v>-21.75</v>
      </c>
      <c r="BC1864">
        <f t="shared" si="1389"/>
        <v>112</v>
      </c>
      <c r="BD1864">
        <f t="shared" si="1390"/>
        <v>-21.225000000000001</v>
      </c>
      <c r="BE1864">
        <f t="shared" si="1391"/>
        <v>110</v>
      </c>
      <c r="BF1864">
        <f t="shared" si="1392"/>
        <v>-20.7</v>
      </c>
      <c r="BG1864">
        <f t="shared" si="1393"/>
        <v>108</v>
      </c>
      <c r="BH1864">
        <f t="shared" si="1394"/>
        <v>-21.225000000000001</v>
      </c>
      <c r="BI1864">
        <f t="shared" si="1395"/>
        <v>1.0500000000000007</v>
      </c>
      <c r="BJ1864">
        <f t="shared" si="1396"/>
        <v>4</v>
      </c>
      <c r="BK1864">
        <f t="shared" si="1397"/>
        <v>3.8095238095238071</v>
      </c>
      <c r="BL1864">
        <f t="shared" si="1398"/>
        <v>1.0500000000000007</v>
      </c>
      <c r="BM1864" s="1">
        <v>2</v>
      </c>
    </row>
    <row r="1865" spans="1:65">
      <c r="A1865" s="16" t="s">
        <v>5289</v>
      </c>
      <c r="E1865"/>
      <c r="F1865" s="17">
        <f t="shared" si="1404"/>
        <v>3179</v>
      </c>
      <c r="G1865" s="3">
        <f t="shared" si="1405"/>
        <v>4</v>
      </c>
      <c r="H1865" s="4">
        <f t="shared" si="1406"/>
        <v>3254</v>
      </c>
      <c r="I1865" s="4">
        <f t="shared" si="1407"/>
        <v>3295</v>
      </c>
      <c r="J1865" s="4">
        <f t="shared" si="1408"/>
        <v>3296</v>
      </c>
      <c r="K1865" s="4">
        <f t="shared" si="1409"/>
        <v>3255</v>
      </c>
      <c r="L1865" s="1">
        <f t="shared" si="1410"/>
        <v>0</v>
      </c>
      <c r="M1865" s="1">
        <f t="shared" si="1411"/>
        <v>0</v>
      </c>
      <c r="N1865" s="1">
        <f t="shared" si="1412"/>
        <v>0</v>
      </c>
      <c r="O1865" s="1">
        <f t="shared" si="1413"/>
        <v>0</v>
      </c>
      <c r="P1865" s="1">
        <f t="shared" si="1414"/>
        <v>0</v>
      </c>
      <c r="Q1865" s="1" t="str">
        <f t="shared" si="1415"/>
        <v/>
      </c>
      <c r="R1865" s="1">
        <f t="shared" si="1416"/>
        <v>110</v>
      </c>
      <c r="S1865" s="1">
        <f t="shared" si="1417"/>
        <v>-20.174999999999997</v>
      </c>
      <c r="T1865" s="1">
        <f>VLOOKUP($H1865,節点!$E$1:$G$20000,2,FALSE)</f>
        <v>108</v>
      </c>
      <c r="U1865" s="1">
        <f>VLOOKUP($H1865,節点!$E$1:$G$20000,3,FALSE)</f>
        <v>-20.7</v>
      </c>
      <c r="V1865" s="1">
        <f>VLOOKUP($I1865,節点!$E$1:$G$20000,2,FALSE)</f>
        <v>112</v>
      </c>
      <c r="W1865" s="1">
        <f>VLOOKUP($I1865,節点!$E$1:$G$20000,3,FALSE)</f>
        <v>-20.7</v>
      </c>
      <c r="X1865" s="1">
        <f>VLOOKUP($J1865,節点!$E$1:$G$20000,2,FALSE)</f>
        <v>112</v>
      </c>
      <c r="Y1865" s="1">
        <f>VLOOKUP($J1865,節点!$E$1:$G$20000,3,FALSE)</f>
        <v>-19.649999999999999</v>
      </c>
      <c r="Z1865" s="1">
        <f>VLOOKUP($K1865,節点!$E$1:$G$20000,2,FALSE)</f>
        <v>108</v>
      </c>
      <c r="AA1865" s="1">
        <f>VLOOKUP($K1865,節点!$E$1:$G$20000,3,FALSE)</f>
        <v>-19.649999999999999</v>
      </c>
      <c r="AB1865">
        <f t="shared" si="1418"/>
        <v>-2</v>
      </c>
      <c r="AC1865">
        <f t="shared" si="1419"/>
        <v>-0.52500000000000213</v>
      </c>
      <c r="AD1865">
        <f t="shared" si="1420"/>
        <v>2</v>
      </c>
      <c r="AE1865">
        <f t="shared" si="1421"/>
        <v>-0.52500000000000213</v>
      </c>
      <c r="AF1865">
        <f t="shared" si="1422"/>
        <v>2</v>
      </c>
      <c r="AG1865">
        <f t="shared" si="1423"/>
        <v>0.52499999999999858</v>
      </c>
      <c r="AH1865">
        <f t="shared" si="1424"/>
        <v>-2</v>
      </c>
      <c r="AI1865">
        <f t="shared" si="1425"/>
        <v>0.52499999999999858</v>
      </c>
      <c r="AJ1865">
        <f t="shared" si="1399"/>
        <v>194.70830389968282</v>
      </c>
      <c r="AK1865">
        <f t="shared" si="1400"/>
        <v>345.29169610031721</v>
      </c>
      <c r="AL1865">
        <f t="shared" si="1401"/>
        <v>14.70830389968271</v>
      </c>
      <c r="AM1865">
        <f t="shared" si="1402"/>
        <v>165.2916961003173</v>
      </c>
      <c r="AN1865">
        <f t="shared" si="1426"/>
        <v>3</v>
      </c>
      <c r="AO1865">
        <f t="shared" si="1427"/>
        <v>4</v>
      </c>
      <c r="AP1865">
        <f t="shared" si="1428"/>
        <v>1</v>
      </c>
      <c r="AQ1865">
        <f t="shared" si="1429"/>
        <v>2</v>
      </c>
      <c r="AR1865">
        <f t="shared" si="1430"/>
        <v>3412</v>
      </c>
      <c r="AS1865" t="str">
        <f t="shared" si="1431"/>
        <v/>
      </c>
      <c r="AT1865" t="str">
        <f t="shared" si="1432"/>
        <v/>
      </c>
      <c r="AU1865" t="str">
        <f t="shared" si="1433"/>
        <v/>
      </c>
      <c r="AV1865" t="str">
        <f t="shared" si="1434"/>
        <v/>
      </c>
      <c r="AW1865" t="str">
        <f t="shared" si="1403"/>
        <v/>
      </c>
      <c r="BA1865">
        <f t="shared" si="1387"/>
        <v>110</v>
      </c>
      <c r="BB1865">
        <f t="shared" si="1388"/>
        <v>-20.7</v>
      </c>
      <c r="BC1865">
        <f t="shared" si="1389"/>
        <v>112</v>
      </c>
      <c r="BD1865">
        <f t="shared" si="1390"/>
        <v>-20.174999999999997</v>
      </c>
      <c r="BE1865">
        <f t="shared" si="1391"/>
        <v>110</v>
      </c>
      <c r="BF1865">
        <f t="shared" si="1392"/>
        <v>-19.649999999999999</v>
      </c>
      <c r="BG1865">
        <f t="shared" si="1393"/>
        <v>108</v>
      </c>
      <c r="BH1865">
        <f t="shared" si="1394"/>
        <v>-20.174999999999997</v>
      </c>
      <c r="BI1865">
        <f t="shared" si="1395"/>
        <v>1.0500000000000007</v>
      </c>
      <c r="BJ1865">
        <f t="shared" si="1396"/>
        <v>4</v>
      </c>
      <c r="BK1865">
        <f t="shared" si="1397"/>
        <v>3.8095238095238071</v>
      </c>
      <c r="BL1865">
        <f t="shared" si="1398"/>
        <v>1.0500000000000007</v>
      </c>
      <c r="BM1865" s="1">
        <v>2</v>
      </c>
    </row>
    <row r="1866" spans="1:65">
      <c r="A1866" s="16" t="s">
        <v>5290</v>
      </c>
      <c r="E1866"/>
      <c r="F1866" s="17">
        <f t="shared" si="1404"/>
        <v>3180</v>
      </c>
      <c r="G1866" s="3">
        <f t="shared" si="1405"/>
        <v>4</v>
      </c>
      <c r="H1866" s="4">
        <f t="shared" si="1406"/>
        <v>3255</v>
      </c>
      <c r="I1866" s="4">
        <f t="shared" si="1407"/>
        <v>3296</v>
      </c>
      <c r="J1866" s="4">
        <f t="shared" si="1408"/>
        <v>3297</v>
      </c>
      <c r="K1866" s="4">
        <f t="shared" si="1409"/>
        <v>3256</v>
      </c>
      <c r="L1866" s="1">
        <f t="shared" si="1410"/>
        <v>0</v>
      </c>
      <c r="M1866" s="1">
        <f t="shared" si="1411"/>
        <v>0</v>
      </c>
      <c r="N1866" s="1">
        <f t="shared" si="1412"/>
        <v>0</v>
      </c>
      <c r="O1866" s="1">
        <f t="shared" si="1413"/>
        <v>0</v>
      </c>
      <c r="P1866" s="1">
        <f t="shared" si="1414"/>
        <v>0</v>
      </c>
      <c r="Q1866" s="1" t="str">
        <f t="shared" si="1415"/>
        <v/>
      </c>
      <c r="R1866" s="1">
        <f t="shared" si="1416"/>
        <v>110</v>
      </c>
      <c r="S1866" s="1">
        <f t="shared" si="1417"/>
        <v>-19.125</v>
      </c>
      <c r="T1866" s="1">
        <f>VLOOKUP($H1866,節点!$E$1:$G$20000,2,FALSE)</f>
        <v>108</v>
      </c>
      <c r="U1866" s="1">
        <f>VLOOKUP($H1866,節点!$E$1:$G$20000,3,FALSE)</f>
        <v>-19.649999999999999</v>
      </c>
      <c r="V1866" s="1">
        <f>VLOOKUP($I1866,節点!$E$1:$G$20000,2,FALSE)</f>
        <v>112</v>
      </c>
      <c r="W1866" s="1">
        <f>VLOOKUP($I1866,節点!$E$1:$G$20000,3,FALSE)</f>
        <v>-19.649999999999999</v>
      </c>
      <c r="X1866" s="1">
        <f>VLOOKUP($J1866,節点!$E$1:$G$20000,2,FALSE)</f>
        <v>112</v>
      </c>
      <c r="Y1866" s="1">
        <f>VLOOKUP($J1866,節点!$E$1:$G$20000,3,FALSE)</f>
        <v>-18.600000000000001</v>
      </c>
      <c r="Z1866" s="1">
        <f>VLOOKUP($K1866,節点!$E$1:$G$20000,2,FALSE)</f>
        <v>108</v>
      </c>
      <c r="AA1866" s="1">
        <f>VLOOKUP($K1866,節点!$E$1:$G$20000,3,FALSE)</f>
        <v>-18.600000000000001</v>
      </c>
      <c r="AB1866">
        <f t="shared" si="1418"/>
        <v>-2</v>
      </c>
      <c r="AC1866">
        <f t="shared" si="1419"/>
        <v>-0.52499999999999858</v>
      </c>
      <c r="AD1866">
        <f t="shared" si="1420"/>
        <v>2</v>
      </c>
      <c r="AE1866">
        <f t="shared" si="1421"/>
        <v>-0.52499999999999858</v>
      </c>
      <c r="AF1866">
        <f t="shared" si="1422"/>
        <v>2</v>
      </c>
      <c r="AG1866">
        <f t="shared" si="1423"/>
        <v>0.52499999999999858</v>
      </c>
      <c r="AH1866">
        <f t="shared" si="1424"/>
        <v>-2</v>
      </c>
      <c r="AI1866">
        <f t="shared" si="1425"/>
        <v>0.52499999999999858</v>
      </c>
      <c r="AJ1866">
        <f t="shared" si="1399"/>
        <v>194.7083038996827</v>
      </c>
      <c r="AK1866">
        <f t="shared" si="1400"/>
        <v>345.29169610031727</v>
      </c>
      <c r="AL1866">
        <f t="shared" si="1401"/>
        <v>14.70830389968271</v>
      </c>
      <c r="AM1866">
        <f t="shared" si="1402"/>
        <v>165.2916961003173</v>
      </c>
      <c r="AN1866">
        <f t="shared" si="1426"/>
        <v>3</v>
      </c>
      <c r="AO1866">
        <f t="shared" si="1427"/>
        <v>4</v>
      </c>
      <c r="AP1866">
        <f t="shared" si="1428"/>
        <v>1</v>
      </c>
      <c r="AQ1866">
        <f t="shared" si="1429"/>
        <v>2</v>
      </c>
      <c r="AR1866">
        <f t="shared" si="1430"/>
        <v>3412</v>
      </c>
      <c r="AS1866" t="str">
        <f t="shared" si="1431"/>
        <v/>
      </c>
      <c r="AT1866" t="str">
        <f t="shared" si="1432"/>
        <v/>
      </c>
      <c r="AU1866" t="str">
        <f t="shared" si="1433"/>
        <v/>
      </c>
      <c r="AV1866" t="str">
        <f t="shared" si="1434"/>
        <v/>
      </c>
      <c r="AW1866" t="str">
        <f t="shared" si="1403"/>
        <v/>
      </c>
      <c r="BA1866">
        <f t="shared" si="1387"/>
        <v>110</v>
      </c>
      <c r="BB1866">
        <f t="shared" si="1388"/>
        <v>-19.649999999999999</v>
      </c>
      <c r="BC1866">
        <f t="shared" si="1389"/>
        <v>112</v>
      </c>
      <c r="BD1866">
        <f t="shared" si="1390"/>
        <v>-19.125</v>
      </c>
      <c r="BE1866">
        <f t="shared" si="1391"/>
        <v>110</v>
      </c>
      <c r="BF1866">
        <f t="shared" si="1392"/>
        <v>-18.600000000000001</v>
      </c>
      <c r="BG1866">
        <f t="shared" si="1393"/>
        <v>108</v>
      </c>
      <c r="BH1866">
        <f t="shared" si="1394"/>
        <v>-19.125</v>
      </c>
      <c r="BI1866">
        <f t="shared" si="1395"/>
        <v>1.0499999999999972</v>
      </c>
      <c r="BJ1866">
        <f t="shared" si="1396"/>
        <v>4</v>
      </c>
      <c r="BK1866">
        <f t="shared" si="1397"/>
        <v>3.80952380952382</v>
      </c>
      <c r="BL1866">
        <f t="shared" si="1398"/>
        <v>1.0499999999999972</v>
      </c>
      <c r="BM1866" s="1">
        <v>2</v>
      </c>
    </row>
    <row r="1867" spans="1:65">
      <c r="A1867" s="16" t="s">
        <v>5291</v>
      </c>
      <c r="E1867"/>
      <c r="F1867" s="17">
        <f t="shared" si="1404"/>
        <v>3181</v>
      </c>
      <c r="G1867" s="3">
        <f t="shared" si="1405"/>
        <v>4</v>
      </c>
      <c r="H1867" s="4">
        <f t="shared" si="1406"/>
        <v>3256</v>
      </c>
      <c r="I1867" s="4">
        <f t="shared" si="1407"/>
        <v>3297</v>
      </c>
      <c r="J1867" s="4">
        <f t="shared" si="1408"/>
        <v>3298</v>
      </c>
      <c r="K1867" s="4">
        <f t="shared" si="1409"/>
        <v>3257</v>
      </c>
      <c r="L1867" s="1">
        <f t="shared" si="1410"/>
        <v>0</v>
      </c>
      <c r="M1867" s="1">
        <f t="shared" si="1411"/>
        <v>0</v>
      </c>
      <c r="N1867" s="1">
        <f t="shared" si="1412"/>
        <v>0</v>
      </c>
      <c r="O1867" s="1">
        <f t="shared" si="1413"/>
        <v>0</v>
      </c>
      <c r="P1867" s="1">
        <f t="shared" si="1414"/>
        <v>0</v>
      </c>
      <c r="Q1867" s="1" t="str">
        <f t="shared" si="1415"/>
        <v/>
      </c>
      <c r="R1867" s="1">
        <f t="shared" si="1416"/>
        <v>110</v>
      </c>
      <c r="S1867" s="1">
        <f t="shared" si="1417"/>
        <v>-18.074999999999999</v>
      </c>
      <c r="T1867" s="1">
        <f>VLOOKUP($H1867,節点!$E$1:$G$20000,2,FALSE)</f>
        <v>108</v>
      </c>
      <c r="U1867" s="1">
        <f>VLOOKUP($H1867,節点!$E$1:$G$20000,3,FALSE)</f>
        <v>-18.600000000000001</v>
      </c>
      <c r="V1867" s="1">
        <f>VLOOKUP($I1867,節点!$E$1:$G$20000,2,FALSE)</f>
        <v>112</v>
      </c>
      <c r="W1867" s="1">
        <f>VLOOKUP($I1867,節点!$E$1:$G$20000,3,FALSE)</f>
        <v>-18.600000000000001</v>
      </c>
      <c r="X1867" s="1">
        <f>VLOOKUP($J1867,節点!$E$1:$G$20000,2,FALSE)</f>
        <v>112</v>
      </c>
      <c r="Y1867" s="1">
        <f>VLOOKUP($J1867,節点!$E$1:$G$20000,3,FALSE)</f>
        <v>-17.55</v>
      </c>
      <c r="Z1867" s="1">
        <f>VLOOKUP($K1867,節点!$E$1:$G$20000,2,FALSE)</f>
        <v>108</v>
      </c>
      <c r="AA1867" s="1">
        <f>VLOOKUP($K1867,節点!$E$1:$G$20000,3,FALSE)</f>
        <v>-17.55</v>
      </c>
      <c r="AB1867">
        <f t="shared" si="1418"/>
        <v>-2</v>
      </c>
      <c r="AC1867">
        <f t="shared" si="1419"/>
        <v>-0.52500000000000213</v>
      </c>
      <c r="AD1867">
        <f t="shared" si="1420"/>
        <v>2</v>
      </c>
      <c r="AE1867">
        <f t="shared" si="1421"/>
        <v>-0.52500000000000213</v>
      </c>
      <c r="AF1867">
        <f t="shared" si="1422"/>
        <v>2</v>
      </c>
      <c r="AG1867">
        <f t="shared" si="1423"/>
        <v>0.52499999999999858</v>
      </c>
      <c r="AH1867">
        <f t="shared" si="1424"/>
        <v>-2</v>
      </c>
      <c r="AI1867">
        <f t="shared" si="1425"/>
        <v>0.52499999999999858</v>
      </c>
      <c r="AJ1867">
        <f t="shared" si="1399"/>
        <v>194.70830389968282</v>
      </c>
      <c r="AK1867">
        <f t="shared" si="1400"/>
        <v>345.29169610031721</v>
      </c>
      <c r="AL1867">
        <f t="shared" si="1401"/>
        <v>14.70830389968271</v>
      </c>
      <c r="AM1867">
        <f t="shared" si="1402"/>
        <v>165.2916961003173</v>
      </c>
      <c r="AN1867">
        <f t="shared" si="1426"/>
        <v>3</v>
      </c>
      <c r="AO1867">
        <f t="shared" si="1427"/>
        <v>4</v>
      </c>
      <c r="AP1867">
        <f t="shared" si="1428"/>
        <v>1</v>
      </c>
      <c r="AQ1867">
        <f t="shared" si="1429"/>
        <v>2</v>
      </c>
      <c r="AR1867">
        <f t="shared" si="1430"/>
        <v>3412</v>
      </c>
      <c r="AS1867" t="str">
        <f t="shared" si="1431"/>
        <v/>
      </c>
      <c r="AT1867" t="str">
        <f t="shared" si="1432"/>
        <v/>
      </c>
      <c r="AU1867" t="str">
        <f t="shared" si="1433"/>
        <v/>
      </c>
      <c r="AV1867" t="str">
        <f t="shared" si="1434"/>
        <v/>
      </c>
      <c r="AW1867" t="str">
        <f t="shared" si="1403"/>
        <v/>
      </c>
      <c r="BA1867">
        <f t="shared" si="1387"/>
        <v>110</v>
      </c>
      <c r="BB1867">
        <f t="shared" si="1388"/>
        <v>-18.600000000000001</v>
      </c>
      <c r="BC1867">
        <f t="shared" si="1389"/>
        <v>112</v>
      </c>
      <c r="BD1867">
        <f t="shared" si="1390"/>
        <v>-18.075000000000003</v>
      </c>
      <c r="BE1867">
        <f t="shared" si="1391"/>
        <v>110</v>
      </c>
      <c r="BF1867">
        <f t="shared" si="1392"/>
        <v>-17.55</v>
      </c>
      <c r="BG1867">
        <f t="shared" si="1393"/>
        <v>108</v>
      </c>
      <c r="BH1867">
        <f t="shared" si="1394"/>
        <v>-18.075000000000003</v>
      </c>
      <c r="BI1867">
        <f t="shared" si="1395"/>
        <v>1.0500000000000007</v>
      </c>
      <c r="BJ1867">
        <f t="shared" si="1396"/>
        <v>4</v>
      </c>
      <c r="BK1867">
        <f t="shared" si="1397"/>
        <v>3.8095238095238071</v>
      </c>
      <c r="BL1867">
        <f t="shared" si="1398"/>
        <v>1.0500000000000007</v>
      </c>
      <c r="BM1867" s="1">
        <v>2</v>
      </c>
    </row>
    <row r="1868" spans="1:65">
      <c r="A1868" s="16" t="s">
        <v>5292</v>
      </c>
      <c r="E1868"/>
      <c r="F1868" s="17">
        <f t="shared" si="1404"/>
        <v>3182</v>
      </c>
      <c r="G1868" s="3">
        <f t="shared" si="1405"/>
        <v>4</v>
      </c>
      <c r="H1868" s="4">
        <f t="shared" si="1406"/>
        <v>3257</v>
      </c>
      <c r="I1868" s="4">
        <f t="shared" si="1407"/>
        <v>3298</v>
      </c>
      <c r="J1868" s="4">
        <f t="shared" si="1408"/>
        <v>3299</v>
      </c>
      <c r="K1868" s="4">
        <f t="shared" si="1409"/>
        <v>3258</v>
      </c>
      <c r="L1868" s="1">
        <f t="shared" si="1410"/>
        <v>0</v>
      </c>
      <c r="M1868" s="1">
        <f t="shared" si="1411"/>
        <v>0</v>
      </c>
      <c r="N1868" s="1">
        <f t="shared" si="1412"/>
        <v>0</v>
      </c>
      <c r="O1868" s="1">
        <f t="shared" si="1413"/>
        <v>0</v>
      </c>
      <c r="P1868" s="1">
        <f t="shared" si="1414"/>
        <v>0</v>
      </c>
      <c r="Q1868" s="1" t="str">
        <f t="shared" si="1415"/>
        <v/>
      </c>
      <c r="R1868" s="1">
        <f t="shared" si="1416"/>
        <v>110</v>
      </c>
      <c r="S1868" s="1">
        <f t="shared" si="1417"/>
        <v>-17.024999999999999</v>
      </c>
      <c r="T1868" s="1">
        <f>VLOOKUP($H1868,節点!$E$1:$G$20000,2,FALSE)</f>
        <v>108</v>
      </c>
      <c r="U1868" s="1">
        <f>VLOOKUP($H1868,節点!$E$1:$G$20000,3,FALSE)</f>
        <v>-17.55</v>
      </c>
      <c r="V1868" s="1">
        <f>VLOOKUP($I1868,節点!$E$1:$G$20000,2,FALSE)</f>
        <v>112</v>
      </c>
      <c r="W1868" s="1">
        <f>VLOOKUP($I1868,節点!$E$1:$G$20000,3,FALSE)</f>
        <v>-17.55</v>
      </c>
      <c r="X1868" s="1">
        <f>VLOOKUP($J1868,節点!$E$1:$G$20000,2,FALSE)</f>
        <v>112</v>
      </c>
      <c r="Y1868" s="1">
        <f>VLOOKUP($J1868,節点!$E$1:$G$20000,3,FALSE)</f>
        <v>-16.5</v>
      </c>
      <c r="Z1868" s="1">
        <f>VLOOKUP($K1868,節点!$E$1:$G$20000,2,FALSE)</f>
        <v>108</v>
      </c>
      <c r="AA1868" s="1">
        <f>VLOOKUP($K1868,節点!$E$1:$G$20000,3,FALSE)</f>
        <v>-16.5</v>
      </c>
      <c r="AB1868">
        <f t="shared" si="1418"/>
        <v>-2</v>
      </c>
      <c r="AC1868">
        <f t="shared" si="1419"/>
        <v>-0.52500000000000213</v>
      </c>
      <c r="AD1868">
        <f t="shared" si="1420"/>
        <v>2</v>
      </c>
      <c r="AE1868">
        <f t="shared" si="1421"/>
        <v>-0.52500000000000213</v>
      </c>
      <c r="AF1868">
        <f t="shared" si="1422"/>
        <v>2</v>
      </c>
      <c r="AG1868">
        <f t="shared" si="1423"/>
        <v>0.52499999999999858</v>
      </c>
      <c r="AH1868">
        <f t="shared" si="1424"/>
        <v>-2</v>
      </c>
      <c r="AI1868">
        <f t="shared" si="1425"/>
        <v>0.52499999999999858</v>
      </c>
      <c r="AJ1868">
        <f t="shared" si="1399"/>
        <v>194.70830389968282</v>
      </c>
      <c r="AK1868">
        <f t="shared" si="1400"/>
        <v>345.29169610031721</v>
      </c>
      <c r="AL1868">
        <f t="shared" si="1401"/>
        <v>14.70830389968271</v>
      </c>
      <c r="AM1868">
        <f t="shared" si="1402"/>
        <v>165.2916961003173</v>
      </c>
      <c r="AN1868">
        <f t="shared" si="1426"/>
        <v>3</v>
      </c>
      <c r="AO1868">
        <f t="shared" si="1427"/>
        <v>4</v>
      </c>
      <c r="AP1868">
        <f t="shared" si="1428"/>
        <v>1</v>
      </c>
      <c r="AQ1868">
        <f t="shared" si="1429"/>
        <v>2</v>
      </c>
      <c r="AR1868">
        <f t="shared" si="1430"/>
        <v>3412</v>
      </c>
      <c r="AS1868" t="str">
        <f t="shared" si="1431"/>
        <v/>
      </c>
      <c r="AT1868" t="str">
        <f t="shared" si="1432"/>
        <v/>
      </c>
      <c r="AU1868" t="str">
        <f t="shared" si="1433"/>
        <v/>
      </c>
      <c r="AV1868" t="str">
        <f t="shared" si="1434"/>
        <v/>
      </c>
      <c r="AW1868" t="str">
        <f t="shared" si="1403"/>
        <v/>
      </c>
      <c r="BA1868">
        <f t="shared" si="1387"/>
        <v>110</v>
      </c>
      <c r="BB1868">
        <f t="shared" si="1388"/>
        <v>-17.55</v>
      </c>
      <c r="BC1868">
        <f t="shared" si="1389"/>
        <v>112</v>
      </c>
      <c r="BD1868">
        <f t="shared" si="1390"/>
        <v>-17.024999999999999</v>
      </c>
      <c r="BE1868">
        <f t="shared" si="1391"/>
        <v>110</v>
      </c>
      <c r="BF1868">
        <f t="shared" si="1392"/>
        <v>-16.5</v>
      </c>
      <c r="BG1868">
        <f t="shared" si="1393"/>
        <v>108</v>
      </c>
      <c r="BH1868">
        <f t="shared" si="1394"/>
        <v>-17.024999999999999</v>
      </c>
      <c r="BI1868">
        <f t="shared" si="1395"/>
        <v>1.0500000000000007</v>
      </c>
      <c r="BJ1868">
        <f t="shared" si="1396"/>
        <v>4</v>
      </c>
      <c r="BK1868">
        <f t="shared" si="1397"/>
        <v>3.8095238095238071</v>
      </c>
      <c r="BL1868">
        <f t="shared" si="1398"/>
        <v>1.0500000000000007</v>
      </c>
      <c r="BM1868" s="1">
        <v>2</v>
      </c>
    </row>
    <row r="1869" spans="1:65">
      <c r="A1869" s="16" t="s">
        <v>5293</v>
      </c>
      <c r="E1869"/>
      <c r="F1869" s="17">
        <f t="shared" si="1404"/>
        <v>3213</v>
      </c>
      <c r="G1869" s="3">
        <f t="shared" si="1405"/>
        <v>4</v>
      </c>
      <c r="H1869" s="4">
        <f t="shared" si="1406"/>
        <v>3289</v>
      </c>
      <c r="I1869" s="4">
        <f t="shared" si="1407"/>
        <v>3330</v>
      </c>
      <c r="J1869" s="4">
        <f t="shared" si="1408"/>
        <v>3331</v>
      </c>
      <c r="K1869" s="4">
        <f t="shared" si="1409"/>
        <v>3290</v>
      </c>
      <c r="L1869" s="1">
        <f t="shared" si="1410"/>
        <v>0</v>
      </c>
      <c r="M1869" s="1">
        <f t="shared" si="1411"/>
        <v>0</v>
      </c>
      <c r="N1869" s="1">
        <f t="shared" si="1412"/>
        <v>0</v>
      </c>
      <c r="O1869" s="1">
        <f t="shared" si="1413"/>
        <v>0</v>
      </c>
      <c r="P1869" s="1">
        <f t="shared" si="1414"/>
        <v>0</v>
      </c>
      <c r="Q1869" s="1" t="str">
        <f t="shared" si="1415"/>
        <v/>
      </c>
      <c r="R1869" s="1">
        <f t="shared" si="1416"/>
        <v>114</v>
      </c>
      <c r="S1869" s="1">
        <f t="shared" si="1417"/>
        <v>-26.475000000000001</v>
      </c>
      <c r="T1869" s="1">
        <f>VLOOKUP($H1869,節点!$E$1:$G$20000,2,FALSE)</f>
        <v>112</v>
      </c>
      <c r="U1869" s="1">
        <f>VLOOKUP($H1869,節点!$E$1:$G$20000,3,FALSE)</f>
        <v>-27</v>
      </c>
      <c r="V1869" s="1">
        <f>VLOOKUP($I1869,節点!$E$1:$G$20000,2,FALSE)</f>
        <v>116</v>
      </c>
      <c r="W1869" s="1">
        <f>VLOOKUP($I1869,節点!$E$1:$G$20000,3,FALSE)</f>
        <v>-27</v>
      </c>
      <c r="X1869" s="1">
        <f>VLOOKUP($J1869,節点!$E$1:$G$20000,2,FALSE)</f>
        <v>116</v>
      </c>
      <c r="Y1869" s="1">
        <f>VLOOKUP($J1869,節点!$E$1:$G$20000,3,FALSE)</f>
        <v>-25.95</v>
      </c>
      <c r="Z1869" s="1">
        <f>VLOOKUP($K1869,節点!$E$1:$G$20000,2,FALSE)</f>
        <v>112</v>
      </c>
      <c r="AA1869" s="1">
        <f>VLOOKUP($K1869,節点!$E$1:$G$20000,3,FALSE)</f>
        <v>-25.95</v>
      </c>
      <c r="AB1869">
        <f t="shared" si="1418"/>
        <v>-2</v>
      </c>
      <c r="AC1869">
        <f t="shared" si="1419"/>
        <v>-0.52499999999999858</v>
      </c>
      <c r="AD1869">
        <f t="shared" si="1420"/>
        <v>2</v>
      </c>
      <c r="AE1869">
        <f t="shared" si="1421"/>
        <v>-0.52499999999999858</v>
      </c>
      <c r="AF1869">
        <f t="shared" si="1422"/>
        <v>2</v>
      </c>
      <c r="AG1869">
        <f t="shared" si="1423"/>
        <v>0.52500000000000213</v>
      </c>
      <c r="AH1869">
        <f t="shared" si="1424"/>
        <v>-2</v>
      </c>
      <c r="AI1869">
        <f t="shared" si="1425"/>
        <v>0.52500000000000213</v>
      </c>
      <c r="AJ1869">
        <f t="shared" si="1399"/>
        <v>194.7083038996827</v>
      </c>
      <c r="AK1869">
        <f t="shared" si="1400"/>
        <v>345.29169610031727</v>
      </c>
      <c r="AL1869">
        <f t="shared" si="1401"/>
        <v>14.708303899682805</v>
      </c>
      <c r="AM1869">
        <f t="shared" si="1402"/>
        <v>165.29169610031718</v>
      </c>
      <c r="AN1869">
        <f t="shared" si="1426"/>
        <v>3</v>
      </c>
      <c r="AO1869">
        <f t="shared" si="1427"/>
        <v>4</v>
      </c>
      <c r="AP1869">
        <f t="shared" si="1428"/>
        <v>1</v>
      </c>
      <c r="AQ1869">
        <f t="shared" si="1429"/>
        <v>2</v>
      </c>
      <c r="AR1869">
        <f t="shared" si="1430"/>
        <v>3412</v>
      </c>
      <c r="AS1869" t="str">
        <f t="shared" si="1431"/>
        <v/>
      </c>
      <c r="AT1869" t="str">
        <f t="shared" si="1432"/>
        <v/>
      </c>
      <c r="AU1869" t="str">
        <f t="shared" si="1433"/>
        <v/>
      </c>
      <c r="AV1869" t="str">
        <f t="shared" si="1434"/>
        <v/>
      </c>
      <c r="AW1869" t="str">
        <f t="shared" si="1403"/>
        <v/>
      </c>
      <c r="BA1869">
        <f t="shared" si="1387"/>
        <v>114</v>
      </c>
      <c r="BB1869">
        <f t="shared" si="1388"/>
        <v>-27</v>
      </c>
      <c r="BC1869">
        <f t="shared" si="1389"/>
        <v>116</v>
      </c>
      <c r="BD1869">
        <f t="shared" si="1390"/>
        <v>-26.475000000000001</v>
      </c>
      <c r="BE1869">
        <f t="shared" si="1391"/>
        <v>114</v>
      </c>
      <c r="BF1869">
        <f t="shared" si="1392"/>
        <v>-25.95</v>
      </c>
      <c r="BG1869">
        <f t="shared" si="1393"/>
        <v>112</v>
      </c>
      <c r="BH1869">
        <f t="shared" si="1394"/>
        <v>-26.475000000000001</v>
      </c>
      <c r="BI1869">
        <f t="shared" si="1395"/>
        <v>1.0500000000000007</v>
      </c>
      <c r="BJ1869">
        <f t="shared" si="1396"/>
        <v>4</v>
      </c>
      <c r="BK1869">
        <f t="shared" si="1397"/>
        <v>3.8095238095238071</v>
      </c>
      <c r="BL1869">
        <f t="shared" si="1398"/>
        <v>1.0500000000000007</v>
      </c>
      <c r="BM1869" s="1">
        <v>2</v>
      </c>
    </row>
    <row r="1870" spans="1:65">
      <c r="A1870" s="16" t="s">
        <v>5294</v>
      </c>
      <c r="E1870"/>
      <c r="F1870" s="17">
        <f t="shared" si="1404"/>
        <v>3214</v>
      </c>
      <c r="G1870" s="3">
        <f t="shared" si="1405"/>
        <v>4</v>
      </c>
      <c r="H1870" s="4">
        <f t="shared" si="1406"/>
        <v>3290</v>
      </c>
      <c r="I1870" s="4">
        <f t="shared" si="1407"/>
        <v>3331</v>
      </c>
      <c r="J1870" s="4">
        <f t="shared" si="1408"/>
        <v>3332</v>
      </c>
      <c r="K1870" s="4">
        <f t="shared" si="1409"/>
        <v>3291</v>
      </c>
      <c r="L1870" s="1">
        <f t="shared" si="1410"/>
        <v>0</v>
      </c>
      <c r="M1870" s="1">
        <f t="shared" si="1411"/>
        <v>0</v>
      </c>
      <c r="N1870" s="1">
        <f t="shared" si="1412"/>
        <v>0</v>
      </c>
      <c r="O1870" s="1">
        <f t="shared" si="1413"/>
        <v>0</v>
      </c>
      <c r="P1870" s="1">
        <f t="shared" si="1414"/>
        <v>0</v>
      </c>
      <c r="Q1870" s="1" t="str">
        <f t="shared" si="1415"/>
        <v/>
      </c>
      <c r="R1870" s="1">
        <f t="shared" si="1416"/>
        <v>114</v>
      </c>
      <c r="S1870" s="1">
        <f t="shared" si="1417"/>
        <v>-25.424999999999997</v>
      </c>
      <c r="T1870" s="1">
        <f>VLOOKUP($H1870,節点!$E$1:$G$20000,2,FALSE)</f>
        <v>112</v>
      </c>
      <c r="U1870" s="1">
        <f>VLOOKUP($H1870,節点!$E$1:$G$20000,3,FALSE)</f>
        <v>-25.95</v>
      </c>
      <c r="V1870" s="1">
        <f>VLOOKUP($I1870,節点!$E$1:$G$20000,2,FALSE)</f>
        <v>116</v>
      </c>
      <c r="W1870" s="1">
        <f>VLOOKUP($I1870,節点!$E$1:$G$20000,3,FALSE)</f>
        <v>-25.95</v>
      </c>
      <c r="X1870" s="1">
        <f>VLOOKUP($J1870,節点!$E$1:$G$20000,2,FALSE)</f>
        <v>116</v>
      </c>
      <c r="Y1870" s="1">
        <f>VLOOKUP($J1870,節点!$E$1:$G$20000,3,FALSE)</f>
        <v>-24.9</v>
      </c>
      <c r="Z1870" s="1">
        <f>VLOOKUP($K1870,節点!$E$1:$G$20000,2,FALSE)</f>
        <v>112</v>
      </c>
      <c r="AA1870" s="1">
        <f>VLOOKUP($K1870,節点!$E$1:$G$20000,3,FALSE)</f>
        <v>-24.9</v>
      </c>
      <c r="AB1870">
        <f t="shared" si="1418"/>
        <v>-2</v>
      </c>
      <c r="AC1870">
        <f t="shared" si="1419"/>
        <v>-0.52500000000000213</v>
      </c>
      <c r="AD1870">
        <f t="shared" si="1420"/>
        <v>2</v>
      </c>
      <c r="AE1870">
        <f t="shared" si="1421"/>
        <v>-0.52500000000000213</v>
      </c>
      <c r="AF1870">
        <f t="shared" si="1422"/>
        <v>2</v>
      </c>
      <c r="AG1870">
        <f t="shared" si="1423"/>
        <v>0.52499999999999858</v>
      </c>
      <c r="AH1870">
        <f t="shared" si="1424"/>
        <v>-2</v>
      </c>
      <c r="AI1870">
        <f t="shared" si="1425"/>
        <v>0.52499999999999858</v>
      </c>
      <c r="AJ1870">
        <f t="shared" si="1399"/>
        <v>194.70830389968282</v>
      </c>
      <c r="AK1870">
        <f t="shared" si="1400"/>
        <v>345.29169610031721</v>
      </c>
      <c r="AL1870">
        <f t="shared" si="1401"/>
        <v>14.70830389968271</v>
      </c>
      <c r="AM1870">
        <f t="shared" si="1402"/>
        <v>165.2916961003173</v>
      </c>
      <c r="AN1870">
        <f t="shared" si="1426"/>
        <v>3</v>
      </c>
      <c r="AO1870">
        <f t="shared" si="1427"/>
        <v>4</v>
      </c>
      <c r="AP1870">
        <f t="shared" si="1428"/>
        <v>1</v>
      </c>
      <c r="AQ1870">
        <f t="shared" si="1429"/>
        <v>2</v>
      </c>
      <c r="AR1870">
        <f t="shared" si="1430"/>
        <v>3412</v>
      </c>
      <c r="AS1870" t="str">
        <f t="shared" si="1431"/>
        <v/>
      </c>
      <c r="AT1870" t="str">
        <f t="shared" si="1432"/>
        <v/>
      </c>
      <c r="AU1870" t="str">
        <f t="shared" si="1433"/>
        <v/>
      </c>
      <c r="AV1870" t="str">
        <f t="shared" si="1434"/>
        <v/>
      </c>
      <c r="AW1870" t="str">
        <f t="shared" si="1403"/>
        <v/>
      </c>
      <c r="BA1870">
        <f t="shared" si="1387"/>
        <v>114</v>
      </c>
      <c r="BB1870">
        <f t="shared" si="1388"/>
        <v>-25.95</v>
      </c>
      <c r="BC1870">
        <f t="shared" si="1389"/>
        <v>116</v>
      </c>
      <c r="BD1870">
        <f t="shared" si="1390"/>
        <v>-25.424999999999997</v>
      </c>
      <c r="BE1870">
        <f t="shared" si="1391"/>
        <v>114</v>
      </c>
      <c r="BF1870">
        <f t="shared" si="1392"/>
        <v>-24.9</v>
      </c>
      <c r="BG1870">
        <f t="shared" si="1393"/>
        <v>112</v>
      </c>
      <c r="BH1870">
        <f t="shared" si="1394"/>
        <v>-25.424999999999997</v>
      </c>
      <c r="BI1870">
        <f t="shared" si="1395"/>
        <v>1.0500000000000007</v>
      </c>
      <c r="BJ1870">
        <f t="shared" si="1396"/>
        <v>4</v>
      </c>
      <c r="BK1870">
        <f t="shared" si="1397"/>
        <v>3.8095238095238071</v>
      </c>
      <c r="BL1870">
        <f t="shared" si="1398"/>
        <v>1.0500000000000007</v>
      </c>
      <c r="BM1870" s="1">
        <v>1.9999999999999947</v>
      </c>
    </row>
    <row r="1871" spans="1:65">
      <c r="A1871" s="16" t="s">
        <v>5295</v>
      </c>
      <c r="E1871"/>
      <c r="F1871" s="17">
        <f t="shared" si="1404"/>
        <v>3215</v>
      </c>
      <c r="G1871" s="3">
        <f t="shared" si="1405"/>
        <v>4</v>
      </c>
      <c r="H1871" s="4">
        <f t="shared" si="1406"/>
        <v>3291</v>
      </c>
      <c r="I1871" s="4">
        <f t="shared" si="1407"/>
        <v>3332</v>
      </c>
      <c r="J1871" s="4">
        <f t="shared" si="1408"/>
        <v>3333</v>
      </c>
      <c r="K1871" s="4">
        <f t="shared" si="1409"/>
        <v>3292</v>
      </c>
      <c r="L1871" s="1">
        <f t="shared" si="1410"/>
        <v>0</v>
      </c>
      <c r="M1871" s="1">
        <f t="shared" si="1411"/>
        <v>0</v>
      </c>
      <c r="N1871" s="1">
        <f t="shared" si="1412"/>
        <v>0</v>
      </c>
      <c r="O1871" s="1">
        <f t="shared" si="1413"/>
        <v>0</v>
      </c>
      <c r="P1871" s="1">
        <f t="shared" si="1414"/>
        <v>0</v>
      </c>
      <c r="Q1871" s="1" t="str">
        <f t="shared" si="1415"/>
        <v/>
      </c>
      <c r="R1871" s="1">
        <f t="shared" si="1416"/>
        <v>114</v>
      </c>
      <c r="S1871" s="1">
        <f t="shared" si="1417"/>
        <v>-24.375</v>
      </c>
      <c r="T1871" s="1">
        <f>VLOOKUP($H1871,節点!$E$1:$G$20000,2,FALSE)</f>
        <v>112</v>
      </c>
      <c r="U1871" s="1">
        <f>VLOOKUP($H1871,節点!$E$1:$G$20000,3,FALSE)</f>
        <v>-24.9</v>
      </c>
      <c r="V1871" s="1">
        <f>VLOOKUP($I1871,節点!$E$1:$G$20000,2,FALSE)</f>
        <v>116</v>
      </c>
      <c r="W1871" s="1">
        <f>VLOOKUP($I1871,節点!$E$1:$G$20000,3,FALSE)</f>
        <v>-24.9</v>
      </c>
      <c r="X1871" s="1">
        <f>VLOOKUP($J1871,節点!$E$1:$G$20000,2,FALSE)</f>
        <v>116</v>
      </c>
      <c r="Y1871" s="1">
        <f>VLOOKUP($J1871,節点!$E$1:$G$20000,3,FALSE)</f>
        <v>-23.85</v>
      </c>
      <c r="Z1871" s="1">
        <f>VLOOKUP($K1871,節点!$E$1:$G$20000,2,FALSE)</f>
        <v>112</v>
      </c>
      <c r="AA1871" s="1">
        <f>VLOOKUP($K1871,節点!$E$1:$G$20000,3,FALSE)</f>
        <v>-23.85</v>
      </c>
      <c r="AB1871">
        <f t="shared" si="1418"/>
        <v>-2</v>
      </c>
      <c r="AC1871">
        <f t="shared" si="1419"/>
        <v>-0.52499999999999858</v>
      </c>
      <c r="AD1871">
        <f t="shared" si="1420"/>
        <v>2</v>
      </c>
      <c r="AE1871">
        <f t="shared" si="1421"/>
        <v>-0.52499999999999858</v>
      </c>
      <c r="AF1871">
        <f t="shared" si="1422"/>
        <v>2</v>
      </c>
      <c r="AG1871">
        <f t="shared" si="1423"/>
        <v>0.52499999999999858</v>
      </c>
      <c r="AH1871">
        <f t="shared" si="1424"/>
        <v>-2</v>
      </c>
      <c r="AI1871">
        <f t="shared" si="1425"/>
        <v>0.52499999999999858</v>
      </c>
      <c r="AJ1871">
        <f t="shared" si="1399"/>
        <v>194.7083038996827</v>
      </c>
      <c r="AK1871">
        <f t="shared" si="1400"/>
        <v>345.29169610031727</v>
      </c>
      <c r="AL1871">
        <f t="shared" si="1401"/>
        <v>14.70830389968271</v>
      </c>
      <c r="AM1871">
        <f t="shared" si="1402"/>
        <v>165.2916961003173</v>
      </c>
      <c r="AN1871">
        <f t="shared" si="1426"/>
        <v>3</v>
      </c>
      <c r="AO1871">
        <f t="shared" si="1427"/>
        <v>4</v>
      </c>
      <c r="AP1871">
        <f t="shared" si="1428"/>
        <v>1</v>
      </c>
      <c r="AQ1871">
        <f t="shared" si="1429"/>
        <v>2</v>
      </c>
      <c r="AR1871">
        <f t="shared" si="1430"/>
        <v>3412</v>
      </c>
      <c r="AS1871" t="str">
        <f t="shared" si="1431"/>
        <v/>
      </c>
      <c r="AT1871" t="str">
        <f t="shared" si="1432"/>
        <v/>
      </c>
      <c r="AU1871" t="str">
        <f t="shared" si="1433"/>
        <v/>
      </c>
      <c r="AV1871" t="str">
        <f t="shared" si="1434"/>
        <v/>
      </c>
      <c r="AW1871" t="str">
        <f t="shared" si="1403"/>
        <v/>
      </c>
      <c r="BA1871">
        <f t="shared" si="1387"/>
        <v>114</v>
      </c>
      <c r="BB1871">
        <f t="shared" si="1388"/>
        <v>-24.9</v>
      </c>
      <c r="BC1871">
        <f t="shared" si="1389"/>
        <v>116</v>
      </c>
      <c r="BD1871">
        <f t="shared" si="1390"/>
        <v>-24.375</v>
      </c>
      <c r="BE1871">
        <f t="shared" si="1391"/>
        <v>114</v>
      </c>
      <c r="BF1871">
        <f t="shared" si="1392"/>
        <v>-23.85</v>
      </c>
      <c r="BG1871">
        <f t="shared" si="1393"/>
        <v>112</v>
      </c>
      <c r="BH1871">
        <f t="shared" si="1394"/>
        <v>-24.375</v>
      </c>
      <c r="BI1871">
        <f t="shared" si="1395"/>
        <v>1.0499999999999972</v>
      </c>
      <c r="BJ1871">
        <f t="shared" si="1396"/>
        <v>4</v>
      </c>
      <c r="BK1871">
        <f t="shared" si="1397"/>
        <v>3.80952380952382</v>
      </c>
      <c r="BL1871">
        <f t="shared" si="1398"/>
        <v>1.0499999999999972</v>
      </c>
      <c r="BM1871" s="1">
        <v>1.9988009592326168</v>
      </c>
    </row>
    <row r="1872" spans="1:65">
      <c r="A1872" s="16" t="s">
        <v>5296</v>
      </c>
      <c r="E1872"/>
      <c r="F1872" s="17">
        <f t="shared" si="1404"/>
        <v>3216</v>
      </c>
      <c r="G1872" s="3">
        <f t="shared" si="1405"/>
        <v>4</v>
      </c>
      <c r="H1872" s="4">
        <f t="shared" si="1406"/>
        <v>3292</v>
      </c>
      <c r="I1872" s="4">
        <f t="shared" si="1407"/>
        <v>3333</v>
      </c>
      <c r="J1872" s="4">
        <f t="shared" si="1408"/>
        <v>3334</v>
      </c>
      <c r="K1872" s="4">
        <f t="shared" si="1409"/>
        <v>3293</v>
      </c>
      <c r="L1872" s="1">
        <f t="shared" si="1410"/>
        <v>0</v>
      </c>
      <c r="M1872" s="1">
        <f t="shared" si="1411"/>
        <v>0</v>
      </c>
      <c r="N1872" s="1">
        <f t="shared" si="1412"/>
        <v>0</v>
      </c>
      <c r="O1872" s="1">
        <f t="shared" si="1413"/>
        <v>0</v>
      </c>
      <c r="P1872" s="1">
        <f t="shared" si="1414"/>
        <v>0</v>
      </c>
      <c r="Q1872" s="1" t="str">
        <f t="shared" si="1415"/>
        <v/>
      </c>
      <c r="R1872" s="1">
        <f t="shared" si="1416"/>
        <v>114</v>
      </c>
      <c r="S1872" s="1">
        <f t="shared" si="1417"/>
        <v>-23.324999999999999</v>
      </c>
      <c r="T1872" s="1">
        <f>VLOOKUP($H1872,節点!$E$1:$G$20000,2,FALSE)</f>
        <v>112</v>
      </c>
      <c r="U1872" s="1">
        <f>VLOOKUP($H1872,節点!$E$1:$G$20000,3,FALSE)</f>
        <v>-23.85</v>
      </c>
      <c r="V1872" s="1">
        <f>VLOOKUP($I1872,節点!$E$1:$G$20000,2,FALSE)</f>
        <v>116</v>
      </c>
      <c r="W1872" s="1">
        <f>VLOOKUP($I1872,節点!$E$1:$G$20000,3,FALSE)</f>
        <v>-23.85</v>
      </c>
      <c r="X1872" s="1">
        <f>VLOOKUP($J1872,節点!$E$1:$G$20000,2,FALSE)</f>
        <v>116</v>
      </c>
      <c r="Y1872" s="1">
        <f>VLOOKUP($J1872,節点!$E$1:$G$20000,3,FALSE)</f>
        <v>-22.8</v>
      </c>
      <c r="Z1872" s="1">
        <f>VLOOKUP($K1872,節点!$E$1:$G$20000,2,FALSE)</f>
        <v>112</v>
      </c>
      <c r="AA1872" s="1">
        <f>VLOOKUP($K1872,節点!$E$1:$G$20000,3,FALSE)</f>
        <v>-22.8</v>
      </c>
      <c r="AB1872">
        <f t="shared" si="1418"/>
        <v>-2</v>
      </c>
      <c r="AC1872">
        <f t="shared" si="1419"/>
        <v>-0.52500000000000213</v>
      </c>
      <c r="AD1872">
        <f t="shared" si="1420"/>
        <v>2</v>
      </c>
      <c r="AE1872">
        <f t="shared" si="1421"/>
        <v>-0.52500000000000213</v>
      </c>
      <c r="AF1872">
        <f t="shared" si="1422"/>
        <v>2</v>
      </c>
      <c r="AG1872">
        <f t="shared" si="1423"/>
        <v>0.52499999999999858</v>
      </c>
      <c r="AH1872">
        <f t="shared" si="1424"/>
        <v>-2</v>
      </c>
      <c r="AI1872">
        <f t="shared" si="1425"/>
        <v>0.52499999999999858</v>
      </c>
      <c r="AJ1872">
        <f t="shared" si="1399"/>
        <v>194.70830389968282</v>
      </c>
      <c r="AK1872">
        <f t="shared" si="1400"/>
        <v>345.29169610031721</v>
      </c>
      <c r="AL1872">
        <f t="shared" si="1401"/>
        <v>14.70830389968271</v>
      </c>
      <c r="AM1872">
        <f t="shared" si="1402"/>
        <v>165.2916961003173</v>
      </c>
      <c r="AN1872">
        <f t="shared" si="1426"/>
        <v>3</v>
      </c>
      <c r="AO1872">
        <f t="shared" si="1427"/>
        <v>4</v>
      </c>
      <c r="AP1872">
        <f t="shared" si="1428"/>
        <v>1</v>
      </c>
      <c r="AQ1872">
        <f t="shared" si="1429"/>
        <v>2</v>
      </c>
      <c r="AR1872">
        <f t="shared" si="1430"/>
        <v>3412</v>
      </c>
      <c r="AS1872" t="str">
        <f t="shared" si="1431"/>
        <v/>
      </c>
      <c r="AT1872" t="str">
        <f t="shared" si="1432"/>
        <v/>
      </c>
      <c r="AU1872" t="str">
        <f t="shared" si="1433"/>
        <v/>
      </c>
      <c r="AV1872" t="str">
        <f t="shared" si="1434"/>
        <v/>
      </c>
      <c r="AW1872" t="str">
        <f t="shared" si="1403"/>
        <v/>
      </c>
      <c r="BA1872">
        <f t="shared" si="1387"/>
        <v>114</v>
      </c>
      <c r="BB1872">
        <f t="shared" si="1388"/>
        <v>-23.85</v>
      </c>
      <c r="BC1872">
        <f t="shared" si="1389"/>
        <v>116</v>
      </c>
      <c r="BD1872">
        <f t="shared" si="1390"/>
        <v>-23.325000000000003</v>
      </c>
      <c r="BE1872">
        <f t="shared" si="1391"/>
        <v>114</v>
      </c>
      <c r="BF1872">
        <f t="shared" si="1392"/>
        <v>-22.8</v>
      </c>
      <c r="BG1872">
        <f t="shared" si="1393"/>
        <v>112</v>
      </c>
      <c r="BH1872">
        <f t="shared" si="1394"/>
        <v>-23.325000000000003</v>
      </c>
      <c r="BI1872">
        <f t="shared" si="1395"/>
        <v>1.0500000000000007</v>
      </c>
      <c r="BJ1872">
        <f t="shared" si="1396"/>
        <v>4</v>
      </c>
      <c r="BK1872">
        <f t="shared" si="1397"/>
        <v>3.8095238095238071</v>
      </c>
      <c r="BL1872">
        <f t="shared" si="1398"/>
        <v>1.0500000000000007</v>
      </c>
      <c r="BM1872" s="1">
        <v>1.9988009592326146</v>
      </c>
    </row>
    <row r="1873" spans="1:65">
      <c r="A1873" s="16" t="s">
        <v>5297</v>
      </c>
      <c r="E1873"/>
      <c r="F1873" s="17">
        <f t="shared" si="1404"/>
        <v>3217</v>
      </c>
      <c r="G1873" s="3">
        <f t="shared" si="1405"/>
        <v>4</v>
      </c>
      <c r="H1873" s="4">
        <f t="shared" si="1406"/>
        <v>3293</v>
      </c>
      <c r="I1873" s="4">
        <f t="shared" si="1407"/>
        <v>3334</v>
      </c>
      <c r="J1873" s="4">
        <f t="shared" si="1408"/>
        <v>3335</v>
      </c>
      <c r="K1873" s="4">
        <f t="shared" si="1409"/>
        <v>3294</v>
      </c>
      <c r="L1873" s="1">
        <f t="shared" si="1410"/>
        <v>0</v>
      </c>
      <c r="M1873" s="1">
        <f t="shared" si="1411"/>
        <v>0</v>
      </c>
      <c r="N1873" s="1">
        <f t="shared" si="1412"/>
        <v>0</v>
      </c>
      <c r="O1873" s="1">
        <f t="shared" si="1413"/>
        <v>0</v>
      </c>
      <c r="P1873" s="1">
        <f t="shared" si="1414"/>
        <v>0</v>
      </c>
      <c r="Q1873" s="1" t="str">
        <f t="shared" si="1415"/>
        <v/>
      </c>
      <c r="R1873" s="1">
        <f t="shared" si="1416"/>
        <v>114</v>
      </c>
      <c r="S1873" s="1">
        <f t="shared" si="1417"/>
        <v>-22.274999999999999</v>
      </c>
      <c r="T1873" s="1">
        <f>VLOOKUP($H1873,節点!$E$1:$G$20000,2,FALSE)</f>
        <v>112</v>
      </c>
      <c r="U1873" s="1">
        <f>VLOOKUP($H1873,節点!$E$1:$G$20000,3,FALSE)</f>
        <v>-22.8</v>
      </c>
      <c r="V1873" s="1">
        <f>VLOOKUP($I1873,節点!$E$1:$G$20000,2,FALSE)</f>
        <v>116</v>
      </c>
      <c r="W1873" s="1">
        <f>VLOOKUP($I1873,節点!$E$1:$G$20000,3,FALSE)</f>
        <v>-22.8</v>
      </c>
      <c r="X1873" s="1">
        <f>VLOOKUP($J1873,節点!$E$1:$G$20000,2,FALSE)</f>
        <v>116</v>
      </c>
      <c r="Y1873" s="1">
        <f>VLOOKUP($J1873,節点!$E$1:$G$20000,3,FALSE)</f>
        <v>-21.75</v>
      </c>
      <c r="Z1873" s="1">
        <f>VLOOKUP($K1873,節点!$E$1:$G$20000,2,FALSE)</f>
        <v>112</v>
      </c>
      <c r="AA1873" s="1">
        <f>VLOOKUP($K1873,節点!$E$1:$G$20000,3,FALSE)</f>
        <v>-21.75</v>
      </c>
      <c r="AB1873">
        <f t="shared" si="1418"/>
        <v>-2</v>
      </c>
      <c r="AC1873">
        <f t="shared" si="1419"/>
        <v>-0.52500000000000213</v>
      </c>
      <c r="AD1873">
        <f t="shared" si="1420"/>
        <v>2</v>
      </c>
      <c r="AE1873">
        <f t="shared" si="1421"/>
        <v>-0.52500000000000213</v>
      </c>
      <c r="AF1873">
        <f t="shared" si="1422"/>
        <v>2</v>
      </c>
      <c r="AG1873">
        <f t="shared" si="1423"/>
        <v>0.52499999999999858</v>
      </c>
      <c r="AH1873">
        <f t="shared" si="1424"/>
        <v>-2</v>
      </c>
      <c r="AI1873">
        <f t="shared" si="1425"/>
        <v>0.52499999999999858</v>
      </c>
      <c r="AJ1873">
        <f t="shared" si="1399"/>
        <v>194.70830389968282</v>
      </c>
      <c r="AK1873">
        <f t="shared" si="1400"/>
        <v>345.29169610031721</v>
      </c>
      <c r="AL1873">
        <f t="shared" si="1401"/>
        <v>14.70830389968271</v>
      </c>
      <c r="AM1873">
        <f t="shared" si="1402"/>
        <v>165.2916961003173</v>
      </c>
      <c r="AN1873">
        <f t="shared" si="1426"/>
        <v>3</v>
      </c>
      <c r="AO1873">
        <f t="shared" si="1427"/>
        <v>4</v>
      </c>
      <c r="AP1873">
        <f t="shared" si="1428"/>
        <v>1</v>
      </c>
      <c r="AQ1873">
        <f t="shared" si="1429"/>
        <v>2</v>
      </c>
      <c r="AR1873">
        <f t="shared" si="1430"/>
        <v>3412</v>
      </c>
      <c r="AS1873" t="str">
        <f t="shared" si="1431"/>
        <v/>
      </c>
      <c r="AT1873" t="str">
        <f t="shared" si="1432"/>
        <v/>
      </c>
      <c r="AU1873" t="str">
        <f t="shared" si="1433"/>
        <v/>
      </c>
      <c r="AV1873" t="str">
        <f t="shared" si="1434"/>
        <v/>
      </c>
      <c r="AW1873" t="str">
        <f t="shared" si="1403"/>
        <v/>
      </c>
      <c r="BA1873">
        <f t="shared" si="1387"/>
        <v>114</v>
      </c>
      <c r="BB1873">
        <f t="shared" si="1388"/>
        <v>-22.8</v>
      </c>
      <c r="BC1873">
        <f t="shared" si="1389"/>
        <v>116</v>
      </c>
      <c r="BD1873">
        <f t="shared" si="1390"/>
        <v>-22.274999999999999</v>
      </c>
      <c r="BE1873">
        <f t="shared" si="1391"/>
        <v>114</v>
      </c>
      <c r="BF1873">
        <f t="shared" si="1392"/>
        <v>-21.75</v>
      </c>
      <c r="BG1873">
        <f t="shared" si="1393"/>
        <v>112</v>
      </c>
      <c r="BH1873">
        <f t="shared" si="1394"/>
        <v>-22.274999999999999</v>
      </c>
      <c r="BI1873">
        <f t="shared" si="1395"/>
        <v>1.0500000000000007</v>
      </c>
      <c r="BJ1873">
        <f t="shared" si="1396"/>
        <v>4</v>
      </c>
      <c r="BK1873">
        <f t="shared" si="1397"/>
        <v>3.8095238095238071</v>
      </c>
      <c r="BL1873">
        <f t="shared" si="1398"/>
        <v>1.0500000000000007</v>
      </c>
      <c r="BM1873" s="1">
        <v>1.9988009592326146</v>
      </c>
    </row>
    <row r="1874" spans="1:65">
      <c r="A1874" s="16" t="s">
        <v>5298</v>
      </c>
      <c r="E1874"/>
      <c r="F1874" s="17">
        <f t="shared" si="1404"/>
        <v>3218</v>
      </c>
      <c r="G1874" s="3">
        <f t="shared" si="1405"/>
        <v>4</v>
      </c>
      <c r="H1874" s="4">
        <f t="shared" si="1406"/>
        <v>3294</v>
      </c>
      <c r="I1874" s="4">
        <f t="shared" si="1407"/>
        <v>3335</v>
      </c>
      <c r="J1874" s="4">
        <f t="shared" si="1408"/>
        <v>3336</v>
      </c>
      <c r="K1874" s="4">
        <f t="shared" si="1409"/>
        <v>3295</v>
      </c>
      <c r="L1874" s="1">
        <f t="shared" si="1410"/>
        <v>0</v>
      </c>
      <c r="M1874" s="1">
        <f t="shared" si="1411"/>
        <v>0</v>
      </c>
      <c r="N1874" s="1">
        <f t="shared" si="1412"/>
        <v>0</v>
      </c>
      <c r="O1874" s="1">
        <f t="shared" si="1413"/>
        <v>0</v>
      </c>
      <c r="P1874" s="1">
        <f t="shared" si="1414"/>
        <v>0</v>
      </c>
      <c r="Q1874" s="1" t="str">
        <f t="shared" si="1415"/>
        <v/>
      </c>
      <c r="R1874" s="1">
        <f t="shared" si="1416"/>
        <v>114</v>
      </c>
      <c r="S1874" s="1">
        <f t="shared" si="1417"/>
        <v>-21.225000000000001</v>
      </c>
      <c r="T1874" s="1">
        <f>VLOOKUP($H1874,節点!$E$1:$G$20000,2,FALSE)</f>
        <v>112</v>
      </c>
      <c r="U1874" s="1">
        <f>VLOOKUP($H1874,節点!$E$1:$G$20000,3,FALSE)</f>
        <v>-21.75</v>
      </c>
      <c r="V1874" s="1">
        <f>VLOOKUP($I1874,節点!$E$1:$G$20000,2,FALSE)</f>
        <v>116</v>
      </c>
      <c r="W1874" s="1">
        <f>VLOOKUP($I1874,節点!$E$1:$G$20000,3,FALSE)</f>
        <v>-21.75</v>
      </c>
      <c r="X1874" s="1">
        <f>VLOOKUP($J1874,節点!$E$1:$G$20000,2,FALSE)</f>
        <v>116</v>
      </c>
      <c r="Y1874" s="1">
        <f>VLOOKUP($J1874,節点!$E$1:$G$20000,3,FALSE)</f>
        <v>-20.7</v>
      </c>
      <c r="Z1874" s="1">
        <f>VLOOKUP($K1874,節点!$E$1:$G$20000,2,FALSE)</f>
        <v>112</v>
      </c>
      <c r="AA1874" s="1">
        <f>VLOOKUP($K1874,節点!$E$1:$G$20000,3,FALSE)</f>
        <v>-20.7</v>
      </c>
      <c r="AB1874">
        <f t="shared" si="1418"/>
        <v>-2</v>
      </c>
      <c r="AC1874">
        <f t="shared" si="1419"/>
        <v>-0.52499999999999858</v>
      </c>
      <c r="AD1874">
        <f t="shared" si="1420"/>
        <v>2</v>
      </c>
      <c r="AE1874">
        <f t="shared" si="1421"/>
        <v>-0.52499999999999858</v>
      </c>
      <c r="AF1874">
        <f t="shared" si="1422"/>
        <v>2</v>
      </c>
      <c r="AG1874">
        <f t="shared" si="1423"/>
        <v>0.52500000000000213</v>
      </c>
      <c r="AH1874">
        <f t="shared" si="1424"/>
        <v>-2</v>
      </c>
      <c r="AI1874">
        <f t="shared" si="1425"/>
        <v>0.52500000000000213</v>
      </c>
      <c r="AJ1874">
        <f t="shared" si="1399"/>
        <v>194.7083038996827</v>
      </c>
      <c r="AK1874">
        <f t="shared" si="1400"/>
        <v>345.29169610031727</v>
      </c>
      <c r="AL1874">
        <f t="shared" si="1401"/>
        <v>14.708303899682805</v>
      </c>
      <c r="AM1874">
        <f t="shared" si="1402"/>
        <v>165.29169610031718</v>
      </c>
      <c r="AN1874">
        <f t="shared" si="1426"/>
        <v>3</v>
      </c>
      <c r="AO1874">
        <f t="shared" si="1427"/>
        <v>4</v>
      </c>
      <c r="AP1874">
        <f t="shared" si="1428"/>
        <v>1</v>
      </c>
      <c r="AQ1874">
        <f t="shared" si="1429"/>
        <v>2</v>
      </c>
      <c r="AR1874">
        <f t="shared" si="1430"/>
        <v>3412</v>
      </c>
      <c r="AS1874" t="str">
        <f t="shared" si="1431"/>
        <v/>
      </c>
      <c r="AT1874" t="str">
        <f t="shared" si="1432"/>
        <v/>
      </c>
      <c r="AU1874" t="str">
        <f t="shared" si="1433"/>
        <v/>
      </c>
      <c r="AV1874" t="str">
        <f t="shared" si="1434"/>
        <v/>
      </c>
      <c r="AW1874" t="str">
        <f t="shared" si="1403"/>
        <v/>
      </c>
      <c r="BA1874">
        <f t="shared" si="1387"/>
        <v>114</v>
      </c>
      <c r="BB1874">
        <f t="shared" si="1388"/>
        <v>-21.75</v>
      </c>
      <c r="BC1874">
        <f t="shared" si="1389"/>
        <v>116</v>
      </c>
      <c r="BD1874">
        <f t="shared" si="1390"/>
        <v>-21.225000000000001</v>
      </c>
      <c r="BE1874">
        <f t="shared" si="1391"/>
        <v>114</v>
      </c>
      <c r="BF1874">
        <f t="shared" si="1392"/>
        <v>-20.7</v>
      </c>
      <c r="BG1874">
        <f t="shared" si="1393"/>
        <v>112</v>
      </c>
      <c r="BH1874">
        <f t="shared" si="1394"/>
        <v>-21.225000000000001</v>
      </c>
      <c r="BI1874">
        <f t="shared" si="1395"/>
        <v>1.0500000000000007</v>
      </c>
      <c r="BJ1874">
        <f t="shared" si="1396"/>
        <v>4</v>
      </c>
      <c r="BK1874">
        <f t="shared" si="1397"/>
        <v>3.8095238095238071</v>
      </c>
      <c r="BL1874">
        <f t="shared" si="1398"/>
        <v>1.0500000000000007</v>
      </c>
      <c r="BM1874" s="1">
        <v>1.9988009592326146</v>
      </c>
    </row>
    <row r="1875" spans="1:65">
      <c r="A1875" s="16" t="s">
        <v>5299</v>
      </c>
      <c r="E1875"/>
      <c r="F1875" s="17">
        <f t="shared" si="1404"/>
        <v>3219</v>
      </c>
      <c r="G1875" s="3">
        <f t="shared" si="1405"/>
        <v>4</v>
      </c>
      <c r="H1875" s="4">
        <f t="shared" si="1406"/>
        <v>3295</v>
      </c>
      <c r="I1875" s="4">
        <f t="shared" si="1407"/>
        <v>3336</v>
      </c>
      <c r="J1875" s="4">
        <f t="shared" si="1408"/>
        <v>3337</v>
      </c>
      <c r="K1875" s="4">
        <f t="shared" si="1409"/>
        <v>3296</v>
      </c>
      <c r="L1875" s="1">
        <f t="shared" si="1410"/>
        <v>0</v>
      </c>
      <c r="M1875" s="1">
        <f t="shared" si="1411"/>
        <v>0</v>
      </c>
      <c r="N1875" s="1">
        <f t="shared" si="1412"/>
        <v>0</v>
      </c>
      <c r="O1875" s="1">
        <f t="shared" si="1413"/>
        <v>0</v>
      </c>
      <c r="P1875" s="1">
        <f t="shared" si="1414"/>
        <v>0</v>
      </c>
      <c r="Q1875" s="1" t="str">
        <f t="shared" si="1415"/>
        <v/>
      </c>
      <c r="R1875" s="1">
        <f t="shared" si="1416"/>
        <v>114</v>
      </c>
      <c r="S1875" s="1">
        <f t="shared" si="1417"/>
        <v>-20.174999999999997</v>
      </c>
      <c r="T1875" s="1">
        <f>VLOOKUP($H1875,節点!$E$1:$G$20000,2,FALSE)</f>
        <v>112</v>
      </c>
      <c r="U1875" s="1">
        <f>VLOOKUP($H1875,節点!$E$1:$G$20000,3,FALSE)</f>
        <v>-20.7</v>
      </c>
      <c r="V1875" s="1">
        <f>VLOOKUP($I1875,節点!$E$1:$G$20000,2,FALSE)</f>
        <v>116</v>
      </c>
      <c r="W1875" s="1">
        <f>VLOOKUP($I1875,節点!$E$1:$G$20000,3,FALSE)</f>
        <v>-20.7</v>
      </c>
      <c r="X1875" s="1">
        <f>VLOOKUP($J1875,節点!$E$1:$G$20000,2,FALSE)</f>
        <v>116</v>
      </c>
      <c r="Y1875" s="1">
        <f>VLOOKUP($J1875,節点!$E$1:$G$20000,3,FALSE)</f>
        <v>-19.649999999999999</v>
      </c>
      <c r="Z1875" s="1">
        <f>VLOOKUP($K1875,節点!$E$1:$G$20000,2,FALSE)</f>
        <v>112</v>
      </c>
      <c r="AA1875" s="1">
        <f>VLOOKUP($K1875,節点!$E$1:$G$20000,3,FALSE)</f>
        <v>-19.649999999999999</v>
      </c>
      <c r="AB1875">
        <f t="shared" si="1418"/>
        <v>-2</v>
      </c>
      <c r="AC1875">
        <f t="shared" si="1419"/>
        <v>-0.52500000000000213</v>
      </c>
      <c r="AD1875">
        <f t="shared" si="1420"/>
        <v>2</v>
      </c>
      <c r="AE1875">
        <f t="shared" si="1421"/>
        <v>-0.52500000000000213</v>
      </c>
      <c r="AF1875">
        <f t="shared" si="1422"/>
        <v>2</v>
      </c>
      <c r="AG1875">
        <f t="shared" si="1423"/>
        <v>0.52499999999999858</v>
      </c>
      <c r="AH1875">
        <f t="shared" si="1424"/>
        <v>-2</v>
      </c>
      <c r="AI1875">
        <f t="shared" si="1425"/>
        <v>0.52499999999999858</v>
      </c>
      <c r="AJ1875">
        <f t="shared" si="1399"/>
        <v>194.70830389968282</v>
      </c>
      <c r="AK1875">
        <f t="shared" si="1400"/>
        <v>345.29169610031721</v>
      </c>
      <c r="AL1875">
        <f t="shared" si="1401"/>
        <v>14.70830389968271</v>
      </c>
      <c r="AM1875">
        <f t="shared" si="1402"/>
        <v>165.2916961003173</v>
      </c>
      <c r="AN1875">
        <f t="shared" si="1426"/>
        <v>3</v>
      </c>
      <c r="AO1875">
        <f t="shared" si="1427"/>
        <v>4</v>
      </c>
      <c r="AP1875">
        <f t="shared" si="1428"/>
        <v>1</v>
      </c>
      <c r="AQ1875">
        <f t="shared" si="1429"/>
        <v>2</v>
      </c>
      <c r="AR1875">
        <f t="shared" si="1430"/>
        <v>3412</v>
      </c>
      <c r="AS1875" t="str">
        <f t="shared" si="1431"/>
        <v/>
      </c>
      <c r="AT1875" t="str">
        <f t="shared" si="1432"/>
        <v/>
      </c>
      <c r="AU1875" t="str">
        <f t="shared" si="1433"/>
        <v/>
      </c>
      <c r="AV1875" t="str">
        <f t="shared" si="1434"/>
        <v/>
      </c>
      <c r="AW1875" t="str">
        <f t="shared" si="1403"/>
        <v/>
      </c>
      <c r="BA1875">
        <f t="shared" si="1387"/>
        <v>114</v>
      </c>
      <c r="BB1875">
        <f t="shared" si="1388"/>
        <v>-20.7</v>
      </c>
      <c r="BC1875">
        <f t="shared" si="1389"/>
        <v>116</v>
      </c>
      <c r="BD1875">
        <f t="shared" si="1390"/>
        <v>-20.174999999999997</v>
      </c>
      <c r="BE1875">
        <f t="shared" si="1391"/>
        <v>114</v>
      </c>
      <c r="BF1875">
        <f t="shared" si="1392"/>
        <v>-19.649999999999999</v>
      </c>
      <c r="BG1875">
        <f t="shared" si="1393"/>
        <v>112</v>
      </c>
      <c r="BH1875">
        <f t="shared" si="1394"/>
        <v>-20.174999999999997</v>
      </c>
      <c r="BI1875">
        <f t="shared" si="1395"/>
        <v>1.0500000000000007</v>
      </c>
      <c r="BJ1875">
        <f t="shared" si="1396"/>
        <v>4</v>
      </c>
      <c r="BK1875">
        <f t="shared" si="1397"/>
        <v>3.8095238095238071</v>
      </c>
      <c r="BL1875">
        <f t="shared" si="1398"/>
        <v>1.0500000000000007</v>
      </c>
      <c r="BM1875" s="1">
        <v>1.9988009592326124</v>
      </c>
    </row>
    <row r="1876" spans="1:65">
      <c r="A1876" s="16" t="s">
        <v>5300</v>
      </c>
      <c r="E1876"/>
      <c r="F1876" s="17">
        <f t="shared" si="1404"/>
        <v>3220</v>
      </c>
      <c r="G1876" s="3">
        <f t="shared" si="1405"/>
        <v>4</v>
      </c>
      <c r="H1876" s="4">
        <f t="shared" si="1406"/>
        <v>3296</v>
      </c>
      <c r="I1876" s="4">
        <f t="shared" si="1407"/>
        <v>3337</v>
      </c>
      <c r="J1876" s="4">
        <f t="shared" si="1408"/>
        <v>3338</v>
      </c>
      <c r="K1876" s="4">
        <f t="shared" si="1409"/>
        <v>3297</v>
      </c>
      <c r="L1876" s="1">
        <f t="shared" si="1410"/>
        <v>0</v>
      </c>
      <c r="M1876" s="1">
        <f t="shared" si="1411"/>
        <v>0</v>
      </c>
      <c r="N1876" s="1">
        <f t="shared" si="1412"/>
        <v>0</v>
      </c>
      <c r="O1876" s="1">
        <f t="shared" si="1413"/>
        <v>0</v>
      </c>
      <c r="P1876" s="1">
        <f t="shared" si="1414"/>
        <v>0</v>
      </c>
      <c r="Q1876" s="1" t="str">
        <f t="shared" si="1415"/>
        <v/>
      </c>
      <c r="R1876" s="1">
        <f t="shared" si="1416"/>
        <v>114</v>
      </c>
      <c r="S1876" s="1">
        <f t="shared" si="1417"/>
        <v>-19.125</v>
      </c>
      <c r="T1876" s="1">
        <f>VLOOKUP($H1876,節点!$E$1:$G$20000,2,FALSE)</f>
        <v>112</v>
      </c>
      <c r="U1876" s="1">
        <f>VLOOKUP($H1876,節点!$E$1:$G$20000,3,FALSE)</f>
        <v>-19.649999999999999</v>
      </c>
      <c r="V1876" s="1">
        <f>VLOOKUP($I1876,節点!$E$1:$G$20000,2,FALSE)</f>
        <v>116</v>
      </c>
      <c r="W1876" s="1">
        <f>VLOOKUP($I1876,節点!$E$1:$G$20000,3,FALSE)</f>
        <v>-19.649999999999999</v>
      </c>
      <c r="X1876" s="1">
        <f>VLOOKUP($J1876,節点!$E$1:$G$20000,2,FALSE)</f>
        <v>116</v>
      </c>
      <c r="Y1876" s="1">
        <f>VLOOKUP($J1876,節点!$E$1:$G$20000,3,FALSE)</f>
        <v>-18.600000000000001</v>
      </c>
      <c r="Z1876" s="1">
        <f>VLOOKUP($K1876,節点!$E$1:$G$20000,2,FALSE)</f>
        <v>112</v>
      </c>
      <c r="AA1876" s="1">
        <f>VLOOKUP($K1876,節点!$E$1:$G$20000,3,FALSE)</f>
        <v>-18.600000000000001</v>
      </c>
      <c r="AB1876">
        <f t="shared" si="1418"/>
        <v>-2</v>
      </c>
      <c r="AC1876">
        <f t="shared" si="1419"/>
        <v>-0.52499999999999858</v>
      </c>
      <c r="AD1876">
        <f t="shared" si="1420"/>
        <v>2</v>
      </c>
      <c r="AE1876">
        <f t="shared" si="1421"/>
        <v>-0.52499999999999858</v>
      </c>
      <c r="AF1876">
        <f t="shared" si="1422"/>
        <v>2</v>
      </c>
      <c r="AG1876">
        <f t="shared" si="1423"/>
        <v>0.52499999999999858</v>
      </c>
      <c r="AH1876">
        <f t="shared" si="1424"/>
        <v>-2</v>
      </c>
      <c r="AI1876">
        <f t="shared" si="1425"/>
        <v>0.52499999999999858</v>
      </c>
      <c r="AJ1876">
        <f t="shared" si="1399"/>
        <v>194.7083038996827</v>
      </c>
      <c r="AK1876">
        <f t="shared" si="1400"/>
        <v>345.29169610031727</v>
      </c>
      <c r="AL1876">
        <f t="shared" si="1401"/>
        <v>14.70830389968271</v>
      </c>
      <c r="AM1876">
        <f t="shared" si="1402"/>
        <v>165.2916961003173</v>
      </c>
      <c r="AN1876">
        <f t="shared" si="1426"/>
        <v>3</v>
      </c>
      <c r="AO1876">
        <f t="shared" si="1427"/>
        <v>4</v>
      </c>
      <c r="AP1876">
        <f t="shared" si="1428"/>
        <v>1</v>
      </c>
      <c r="AQ1876">
        <f t="shared" si="1429"/>
        <v>2</v>
      </c>
      <c r="AR1876">
        <f t="shared" si="1430"/>
        <v>3412</v>
      </c>
      <c r="AS1876" t="str">
        <f t="shared" si="1431"/>
        <v/>
      </c>
      <c r="AT1876" t="str">
        <f t="shared" si="1432"/>
        <v/>
      </c>
      <c r="AU1876" t="str">
        <f t="shared" si="1433"/>
        <v/>
      </c>
      <c r="AV1876" t="str">
        <f t="shared" si="1434"/>
        <v/>
      </c>
      <c r="AW1876" t="str">
        <f t="shared" si="1403"/>
        <v/>
      </c>
      <c r="BA1876">
        <f t="shared" si="1387"/>
        <v>114</v>
      </c>
      <c r="BB1876">
        <f t="shared" si="1388"/>
        <v>-19.649999999999999</v>
      </c>
      <c r="BC1876">
        <f t="shared" si="1389"/>
        <v>116</v>
      </c>
      <c r="BD1876">
        <f t="shared" si="1390"/>
        <v>-19.125</v>
      </c>
      <c r="BE1876">
        <f t="shared" si="1391"/>
        <v>114</v>
      </c>
      <c r="BF1876">
        <f t="shared" si="1392"/>
        <v>-18.600000000000001</v>
      </c>
      <c r="BG1876">
        <f t="shared" si="1393"/>
        <v>112</v>
      </c>
      <c r="BH1876">
        <f t="shared" si="1394"/>
        <v>-19.125</v>
      </c>
      <c r="BI1876">
        <f t="shared" si="1395"/>
        <v>1.0499999999999972</v>
      </c>
      <c r="BJ1876">
        <f t="shared" si="1396"/>
        <v>4</v>
      </c>
      <c r="BK1876">
        <f t="shared" si="1397"/>
        <v>3.80952380952382</v>
      </c>
      <c r="BL1876">
        <f t="shared" si="1398"/>
        <v>1.0499999999999972</v>
      </c>
      <c r="BM1876" s="1">
        <v>1.9988009592326124</v>
      </c>
    </row>
    <row r="1877" spans="1:65">
      <c r="A1877" s="16" t="s">
        <v>5301</v>
      </c>
      <c r="E1877"/>
      <c r="F1877" s="17">
        <f t="shared" si="1404"/>
        <v>3221</v>
      </c>
      <c r="G1877" s="3">
        <f t="shared" si="1405"/>
        <v>4</v>
      </c>
      <c r="H1877" s="4">
        <f t="shared" si="1406"/>
        <v>3297</v>
      </c>
      <c r="I1877" s="4">
        <f t="shared" si="1407"/>
        <v>3338</v>
      </c>
      <c r="J1877" s="4">
        <f t="shared" si="1408"/>
        <v>3339</v>
      </c>
      <c r="K1877" s="4">
        <f t="shared" si="1409"/>
        <v>3298</v>
      </c>
      <c r="L1877" s="1">
        <f t="shared" si="1410"/>
        <v>0</v>
      </c>
      <c r="M1877" s="1">
        <f t="shared" si="1411"/>
        <v>0</v>
      </c>
      <c r="N1877" s="1">
        <f t="shared" si="1412"/>
        <v>0</v>
      </c>
      <c r="O1877" s="1">
        <f t="shared" si="1413"/>
        <v>0</v>
      </c>
      <c r="P1877" s="1">
        <f t="shared" si="1414"/>
        <v>0</v>
      </c>
      <c r="Q1877" s="1" t="str">
        <f t="shared" si="1415"/>
        <v/>
      </c>
      <c r="R1877" s="1">
        <f t="shared" si="1416"/>
        <v>114</v>
      </c>
      <c r="S1877" s="1">
        <f t="shared" si="1417"/>
        <v>-18.074999999999999</v>
      </c>
      <c r="T1877" s="1">
        <f>VLOOKUP($H1877,節点!$E$1:$G$20000,2,FALSE)</f>
        <v>112</v>
      </c>
      <c r="U1877" s="1">
        <f>VLOOKUP($H1877,節点!$E$1:$G$20000,3,FALSE)</f>
        <v>-18.600000000000001</v>
      </c>
      <c r="V1877" s="1">
        <f>VLOOKUP($I1877,節点!$E$1:$G$20000,2,FALSE)</f>
        <v>116</v>
      </c>
      <c r="W1877" s="1">
        <f>VLOOKUP($I1877,節点!$E$1:$G$20000,3,FALSE)</f>
        <v>-18.600000000000001</v>
      </c>
      <c r="X1877" s="1">
        <f>VLOOKUP($J1877,節点!$E$1:$G$20000,2,FALSE)</f>
        <v>116</v>
      </c>
      <c r="Y1877" s="1">
        <f>VLOOKUP($J1877,節点!$E$1:$G$20000,3,FALSE)</f>
        <v>-17.55</v>
      </c>
      <c r="Z1877" s="1">
        <f>VLOOKUP($K1877,節点!$E$1:$G$20000,2,FALSE)</f>
        <v>112</v>
      </c>
      <c r="AA1877" s="1">
        <f>VLOOKUP($K1877,節点!$E$1:$G$20000,3,FALSE)</f>
        <v>-17.55</v>
      </c>
      <c r="AB1877">
        <f t="shared" si="1418"/>
        <v>-2</v>
      </c>
      <c r="AC1877">
        <f t="shared" si="1419"/>
        <v>-0.52500000000000213</v>
      </c>
      <c r="AD1877">
        <f t="shared" si="1420"/>
        <v>2</v>
      </c>
      <c r="AE1877">
        <f t="shared" si="1421"/>
        <v>-0.52500000000000213</v>
      </c>
      <c r="AF1877">
        <f t="shared" si="1422"/>
        <v>2</v>
      </c>
      <c r="AG1877">
        <f t="shared" si="1423"/>
        <v>0.52499999999999858</v>
      </c>
      <c r="AH1877">
        <f t="shared" si="1424"/>
        <v>-2</v>
      </c>
      <c r="AI1877">
        <f t="shared" si="1425"/>
        <v>0.52499999999999858</v>
      </c>
      <c r="AJ1877">
        <f t="shared" si="1399"/>
        <v>194.70830389968282</v>
      </c>
      <c r="AK1877">
        <f t="shared" si="1400"/>
        <v>345.29169610031721</v>
      </c>
      <c r="AL1877">
        <f t="shared" si="1401"/>
        <v>14.70830389968271</v>
      </c>
      <c r="AM1877">
        <f t="shared" si="1402"/>
        <v>165.2916961003173</v>
      </c>
      <c r="AN1877">
        <f t="shared" si="1426"/>
        <v>3</v>
      </c>
      <c r="AO1877">
        <f t="shared" si="1427"/>
        <v>4</v>
      </c>
      <c r="AP1877">
        <f t="shared" si="1428"/>
        <v>1</v>
      </c>
      <c r="AQ1877">
        <f t="shared" si="1429"/>
        <v>2</v>
      </c>
      <c r="AR1877">
        <f t="shared" si="1430"/>
        <v>3412</v>
      </c>
      <c r="AS1877" t="str">
        <f t="shared" si="1431"/>
        <v/>
      </c>
      <c r="AT1877" t="str">
        <f t="shared" si="1432"/>
        <v/>
      </c>
      <c r="AU1877" t="str">
        <f t="shared" si="1433"/>
        <v/>
      </c>
      <c r="AV1877" t="str">
        <f t="shared" si="1434"/>
        <v/>
      </c>
      <c r="AW1877" t="str">
        <f t="shared" si="1403"/>
        <v/>
      </c>
      <c r="BA1877">
        <f t="shared" si="1387"/>
        <v>114</v>
      </c>
      <c r="BB1877">
        <f t="shared" si="1388"/>
        <v>-18.600000000000001</v>
      </c>
      <c r="BC1877">
        <f t="shared" si="1389"/>
        <v>116</v>
      </c>
      <c r="BD1877">
        <f t="shared" si="1390"/>
        <v>-18.075000000000003</v>
      </c>
      <c r="BE1877">
        <f t="shared" si="1391"/>
        <v>114</v>
      </c>
      <c r="BF1877">
        <f t="shared" si="1392"/>
        <v>-17.55</v>
      </c>
      <c r="BG1877">
        <f t="shared" si="1393"/>
        <v>112</v>
      </c>
      <c r="BH1877">
        <f t="shared" si="1394"/>
        <v>-18.075000000000003</v>
      </c>
      <c r="BI1877">
        <f t="shared" si="1395"/>
        <v>1.0500000000000007</v>
      </c>
      <c r="BJ1877">
        <f t="shared" si="1396"/>
        <v>4</v>
      </c>
      <c r="BK1877">
        <f t="shared" si="1397"/>
        <v>3.8095238095238071</v>
      </c>
      <c r="BL1877">
        <f t="shared" si="1398"/>
        <v>1.0500000000000007</v>
      </c>
      <c r="BM1877" s="1">
        <v>1.9976019184652292</v>
      </c>
    </row>
    <row r="1878" spans="1:65">
      <c r="A1878" s="16" t="s">
        <v>5302</v>
      </c>
      <c r="E1878"/>
      <c r="F1878" s="17">
        <f t="shared" si="1404"/>
        <v>3222</v>
      </c>
      <c r="G1878" s="3">
        <f t="shared" si="1405"/>
        <v>4</v>
      </c>
      <c r="H1878" s="4">
        <f t="shared" si="1406"/>
        <v>3298</v>
      </c>
      <c r="I1878" s="4">
        <f t="shared" si="1407"/>
        <v>3339</v>
      </c>
      <c r="J1878" s="4">
        <f t="shared" si="1408"/>
        <v>3340</v>
      </c>
      <c r="K1878" s="4">
        <f t="shared" si="1409"/>
        <v>3299</v>
      </c>
      <c r="L1878" s="1">
        <f t="shared" si="1410"/>
        <v>0</v>
      </c>
      <c r="M1878" s="1">
        <f t="shared" si="1411"/>
        <v>0</v>
      </c>
      <c r="N1878" s="1">
        <f t="shared" si="1412"/>
        <v>0</v>
      </c>
      <c r="O1878" s="1">
        <f t="shared" si="1413"/>
        <v>0</v>
      </c>
      <c r="P1878" s="1">
        <f t="shared" si="1414"/>
        <v>0</v>
      </c>
      <c r="Q1878" s="1" t="str">
        <f t="shared" si="1415"/>
        <v/>
      </c>
      <c r="R1878" s="1">
        <f t="shared" si="1416"/>
        <v>114</v>
      </c>
      <c r="S1878" s="1">
        <f t="shared" si="1417"/>
        <v>-17.024999999999999</v>
      </c>
      <c r="T1878" s="1">
        <f>VLOOKUP($H1878,節点!$E$1:$G$20000,2,FALSE)</f>
        <v>112</v>
      </c>
      <c r="U1878" s="1">
        <f>VLOOKUP($H1878,節点!$E$1:$G$20000,3,FALSE)</f>
        <v>-17.55</v>
      </c>
      <c r="V1878" s="1">
        <f>VLOOKUP($I1878,節点!$E$1:$G$20000,2,FALSE)</f>
        <v>116</v>
      </c>
      <c r="W1878" s="1">
        <f>VLOOKUP($I1878,節点!$E$1:$G$20000,3,FALSE)</f>
        <v>-17.55</v>
      </c>
      <c r="X1878" s="1">
        <f>VLOOKUP($J1878,節点!$E$1:$G$20000,2,FALSE)</f>
        <v>116</v>
      </c>
      <c r="Y1878" s="1">
        <f>VLOOKUP($J1878,節点!$E$1:$G$20000,3,FALSE)</f>
        <v>-16.5</v>
      </c>
      <c r="Z1878" s="1">
        <f>VLOOKUP($K1878,節点!$E$1:$G$20000,2,FALSE)</f>
        <v>112</v>
      </c>
      <c r="AA1878" s="1">
        <f>VLOOKUP($K1878,節点!$E$1:$G$20000,3,FALSE)</f>
        <v>-16.5</v>
      </c>
      <c r="AB1878">
        <f t="shared" si="1418"/>
        <v>-2</v>
      </c>
      <c r="AC1878">
        <f t="shared" si="1419"/>
        <v>-0.52500000000000213</v>
      </c>
      <c r="AD1878">
        <f t="shared" si="1420"/>
        <v>2</v>
      </c>
      <c r="AE1878">
        <f t="shared" si="1421"/>
        <v>-0.52500000000000213</v>
      </c>
      <c r="AF1878">
        <f t="shared" si="1422"/>
        <v>2</v>
      </c>
      <c r="AG1878">
        <f t="shared" si="1423"/>
        <v>0.52499999999999858</v>
      </c>
      <c r="AH1878">
        <f t="shared" si="1424"/>
        <v>-2</v>
      </c>
      <c r="AI1878">
        <f t="shared" si="1425"/>
        <v>0.52499999999999858</v>
      </c>
      <c r="AJ1878">
        <f t="shared" si="1399"/>
        <v>194.70830389968282</v>
      </c>
      <c r="AK1878">
        <f t="shared" si="1400"/>
        <v>345.29169610031721</v>
      </c>
      <c r="AL1878">
        <f t="shared" si="1401"/>
        <v>14.70830389968271</v>
      </c>
      <c r="AM1878">
        <f t="shared" si="1402"/>
        <v>165.2916961003173</v>
      </c>
      <c r="AN1878">
        <f t="shared" si="1426"/>
        <v>3</v>
      </c>
      <c r="AO1878">
        <f t="shared" si="1427"/>
        <v>4</v>
      </c>
      <c r="AP1878">
        <f t="shared" si="1428"/>
        <v>1</v>
      </c>
      <c r="AQ1878">
        <f t="shared" si="1429"/>
        <v>2</v>
      </c>
      <c r="AR1878">
        <f t="shared" si="1430"/>
        <v>3412</v>
      </c>
      <c r="AS1878" t="str">
        <f t="shared" si="1431"/>
        <v/>
      </c>
      <c r="AT1878" t="str">
        <f t="shared" si="1432"/>
        <v/>
      </c>
      <c r="AU1878" t="str">
        <f t="shared" si="1433"/>
        <v/>
      </c>
      <c r="AV1878" t="str">
        <f t="shared" si="1434"/>
        <v/>
      </c>
      <c r="AW1878" t="str">
        <f t="shared" si="1403"/>
        <v/>
      </c>
      <c r="BA1878">
        <f t="shared" ref="BA1878:BA1941" si="1435">(T1878+V1878)/2</f>
        <v>114</v>
      </c>
      <c r="BB1878">
        <f t="shared" ref="BB1878:BB1941" si="1436">(U1878+W1878)/2</f>
        <v>-17.55</v>
      </c>
      <c r="BC1878">
        <f t="shared" ref="BC1878:BC1941" si="1437">(V1878+X1878)/2</f>
        <v>116</v>
      </c>
      <c r="BD1878">
        <f t="shared" ref="BD1878:BD1941" si="1438">(W1878+Y1878)/2</f>
        <v>-17.024999999999999</v>
      </c>
      <c r="BE1878">
        <f t="shared" ref="BE1878:BE1941" si="1439">(X1878+Z1878)/2</f>
        <v>114</v>
      </c>
      <c r="BF1878">
        <f t="shared" ref="BF1878:BF1941" si="1440">(Y1878+AA1878)/2</f>
        <v>-16.5</v>
      </c>
      <c r="BG1878">
        <f t="shared" ref="BG1878:BG1941" si="1441">(Z1878+T1878)/2</f>
        <v>112</v>
      </c>
      <c r="BH1878">
        <f t="shared" ref="BH1878:BH1941" si="1442">(AA1878+U1878)/2</f>
        <v>-17.024999999999999</v>
      </c>
      <c r="BI1878">
        <f t="shared" ref="BI1878:BI1941" si="1443">SQRT((BE1878-BA1878)^2+(BF1878-BB1878)^2)</f>
        <v>1.0500000000000007</v>
      </c>
      <c r="BJ1878">
        <f t="shared" ref="BJ1878:BJ1941" si="1444">SQRT((BG1878-BC1878)^2+(BH1878-BD1878)^2)</f>
        <v>4</v>
      </c>
      <c r="BK1878">
        <f t="shared" ref="BK1878:BK1941" si="1445">MAX(BI1878/BJ1878,BJ1878/BI1878)</f>
        <v>3.8095238095238071</v>
      </c>
      <c r="BL1878">
        <f t="shared" ref="BL1878:BL1941" si="1446">MIN(BI1878,BJ1878)</f>
        <v>1.0500000000000007</v>
      </c>
      <c r="BM1878" s="1">
        <v>1.9976019184652292</v>
      </c>
    </row>
    <row r="1879" spans="1:65">
      <c r="A1879" s="16" t="s">
        <v>5303</v>
      </c>
      <c r="E1879"/>
      <c r="F1879" s="17">
        <f t="shared" si="1404"/>
        <v>3253</v>
      </c>
      <c r="G1879" s="3">
        <f t="shared" si="1405"/>
        <v>4</v>
      </c>
      <c r="H1879" s="4">
        <f t="shared" si="1406"/>
        <v>3330</v>
      </c>
      <c r="I1879" s="4">
        <f t="shared" si="1407"/>
        <v>3371</v>
      </c>
      <c r="J1879" s="4">
        <f t="shared" si="1408"/>
        <v>3372</v>
      </c>
      <c r="K1879" s="4">
        <f t="shared" si="1409"/>
        <v>3331</v>
      </c>
      <c r="L1879" s="1">
        <f t="shared" si="1410"/>
        <v>0</v>
      </c>
      <c r="M1879" s="1">
        <f t="shared" si="1411"/>
        <v>0</v>
      </c>
      <c r="N1879" s="1">
        <f t="shared" si="1412"/>
        <v>0</v>
      </c>
      <c r="O1879" s="1">
        <f t="shared" si="1413"/>
        <v>0</v>
      </c>
      <c r="P1879" s="1">
        <f t="shared" si="1414"/>
        <v>0</v>
      </c>
      <c r="Q1879" s="1" t="str">
        <f t="shared" si="1415"/>
        <v/>
      </c>
      <c r="R1879" s="1">
        <f t="shared" si="1416"/>
        <v>118</v>
      </c>
      <c r="S1879" s="1">
        <f t="shared" si="1417"/>
        <v>-26.475000000000001</v>
      </c>
      <c r="T1879" s="1">
        <f>VLOOKUP($H1879,節点!$E$1:$G$20000,2,FALSE)</f>
        <v>116</v>
      </c>
      <c r="U1879" s="1">
        <f>VLOOKUP($H1879,節点!$E$1:$G$20000,3,FALSE)</f>
        <v>-27</v>
      </c>
      <c r="V1879" s="1">
        <f>VLOOKUP($I1879,節点!$E$1:$G$20000,2,FALSE)</f>
        <v>120</v>
      </c>
      <c r="W1879" s="1">
        <f>VLOOKUP($I1879,節点!$E$1:$G$20000,3,FALSE)</f>
        <v>-27</v>
      </c>
      <c r="X1879" s="1">
        <f>VLOOKUP($J1879,節点!$E$1:$G$20000,2,FALSE)</f>
        <v>120</v>
      </c>
      <c r="Y1879" s="1">
        <f>VLOOKUP($J1879,節点!$E$1:$G$20000,3,FALSE)</f>
        <v>-25.95</v>
      </c>
      <c r="Z1879" s="1">
        <f>VLOOKUP($K1879,節点!$E$1:$G$20000,2,FALSE)</f>
        <v>116</v>
      </c>
      <c r="AA1879" s="1">
        <f>VLOOKUP($K1879,節点!$E$1:$G$20000,3,FALSE)</f>
        <v>-25.95</v>
      </c>
      <c r="AB1879">
        <f t="shared" si="1418"/>
        <v>-2</v>
      </c>
      <c r="AC1879">
        <f t="shared" si="1419"/>
        <v>-0.52499999999999858</v>
      </c>
      <c r="AD1879">
        <f t="shared" si="1420"/>
        <v>2</v>
      </c>
      <c r="AE1879">
        <f t="shared" si="1421"/>
        <v>-0.52499999999999858</v>
      </c>
      <c r="AF1879">
        <f t="shared" si="1422"/>
        <v>2</v>
      </c>
      <c r="AG1879">
        <f t="shared" si="1423"/>
        <v>0.52500000000000213</v>
      </c>
      <c r="AH1879">
        <f t="shared" si="1424"/>
        <v>-2</v>
      </c>
      <c r="AI1879">
        <f t="shared" si="1425"/>
        <v>0.52500000000000213</v>
      </c>
      <c r="AJ1879">
        <f t="shared" si="1399"/>
        <v>194.7083038996827</v>
      </c>
      <c r="AK1879">
        <f t="shared" si="1400"/>
        <v>345.29169610031727</v>
      </c>
      <c r="AL1879">
        <f t="shared" si="1401"/>
        <v>14.708303899682805</v>
      </c>
      <c r="AM1879">
        <f t="shared" si="1402"/>
        <v>165.29169610031718</v>
      </c>
      <c r="AN1879">
        <f t="shared" si="1426"/>
        <v>3</v>
      </c>
      <c r="AO1879">
        <f t="shared" si="1427"/>
        <v>4</v>
      </c>
      <c r="AP1879">
        <f t="shared" si="1428"/>
        <v>1</v>
      </c>
      <c r="AQ1879">
        <f t="shared" si="1429"/>
        <v>2</v>
      </c>
      <c r="AR1879">
        <f t="shared" si="1430"/>
        <v>3412</v>
      </c>
      <c r="AS1879" t="str">
        <f t="shared" si="1431"/>
        <v/>
      </c>
      <c r="AT1879" t="str">
        <f t="shared" si="1432"/>
        <v/>
      </c>
      <c r="AU1879" t="str">
        <f t="shared" si="1433"/>
        <v/>
      </c>
      <c r="AV1879" t="str">
        <f t="shared" si="1434"/>
        <v/>
      </c>
      <c r="AW1879" t="str">
        <f t="shared" si="1403"/>
        <v/>
      </c>
      <c r="BA1879">
        <f t="shared" si="1435"/>
        <v>118</v>
      </c>
      <c r="BB1879">
        <f t="shared" si="1436"/>
        <v>-27</v>
      </c>
      <c r="BC1879">
        <f t="shared" si="1437"/>
        <v>120</v>
      </c>
      <c r="BD1879">
        <f t="shared" si="1438"/>
        <v>-26.475000000000001</v>
      </c>
      <c r="BE1879">
        <f t="shared" si="1439"/>
        <v>118</v>
      </c>
      <c r="BF1879">
        <f t="shared" si="1440"/>
        <v>-25.95</v>
      </c>
      <c r="BG1879">
        <f t="shared" si="1441"/>
        <v>116</v>
      </c>
      <c r="BH1879">
        <f t="shared" si="1442"/>
        <v>-26.475000000000001</v>
      </c>
      <c r="BI1879">
        <f t="shared" si="1443"/>
        <v>1.0500000000000007</v>
      </c>
      <c r="BJ1879">
        <f t="shared" si="1444"/>
        <v>4</v>
      </c>
      <c r="BK1879">
        <f t="shared" si="1445"/>
        <v>3.8095238095238071</v>
      </c>
      <c r="BL1879">
        <f t="shared" si="1446"/>
        <v>1.0500000000000007</v>
      </c>
      <c r="BM1879" s="1">
        <v>1.9976019184652292</v>
      </c>
    </row>
    <row r="1880" spans="1:65">
      <c r="A1880" s="16" t="s">
        <v>5304</v>
      </c>
      <c r="E1880"/>
      <c r="F1880" s="17">
        <f t="shared" si="1404"/>
        <v>3254</v>
      </c>
      <c r="G1880" s="3">
        <f t="shared" si="1405"/>
        <v>4</v>
      </c>
      <c r="H1880" s="4">
        <f t="shared" si="1406"/>
        <v>3331</v>
      </c>
      <c r="I1880" s="4">
        <f t="shared" si="1407"/>
        <v>3372</v>
      </c>
      <c r="J1880" s="4">
        <f t="shared" si="1408"/>
        <v>3373</v>
      </c>
      <c r="K1880" s="4">
        <f t="shared" si="1409"/>
        <v>3332</v>
      </c>
      <c r="L1880" s="1">
        <f t="shared" si="1410"/>
        <v>0</v>
      </c>
      <c r="M1880" s="1">
        <f t="shared" si="1411"/>
        <v>0</v>
      </c>
      <c r="N1880" s="1">
        <f t="shared" si="1412"/>
        <v>0</v>
      </c>
      <c r="O1880" s="1">
        <f t="shared" si="1413"/>
        <v>0</v>
      </c>
      <c r="P1880" s="1">
        <f t="shared" si="1414"/>
        <v>0</v>
      </c>
      <c r="Q1880" s="1" t="str">
        <f t="shared" si="1415"/>
        <v/>
      </c>
      <c r="R1880" s="1">
        <f t="shared" si="1416"/>
        <v>118</v>
      </c>
      <c r="S1880" s="1">
        <f t="shared" si="1417"/>
        <v>-25.424999999999997</v>
      </c>
      <c r="T1880" s="1">
        <f>VLOOKUP($H1880,節点!$E$1:$G$20000,2,FALSE)</f>
        <v>116</v>
      </c>
      <c r="U1880" s="1">
        <f>VLOOKUP($H1880,節点!$E$1:$G$20000,3,FALSE)</f>
        <v>-25.95</v>
      </c>
      <c r="V1880" s="1">
        <f>VLOOKUP($I1880,節点!$E$1:$G$20000,2,FALSE)</f>
        <v>120</v>
      </c>
      <c r="W1880" s="1">
        <f>VLOOKUP($I1880,節点!$E$1:$G$20000,3,FALSE)</f>
        <v>-25.95</v>
      </c>
      <c r="X1880" s="1">
        <f>VLOOKUP($J1880,節点!$E$1:$G$20000,2,FALSE)</f>
        <v>120</v>
      </c>
      <c r="Y1880" s="1">
        <f>VLOOKUP($J1880,節点!$E$1:$G$20000,3,FALSE)</f>
        <v>-24.9</v>
      </c>
      <c r="Z1880" s="1">
        <f>VLOOKUP($K1880,節点!$E$1:$G$20000,2,FALSE)</f>
        <v>116</v>
      </c>
      <c r="AA1880" s="1">
        <f>VLOOKUP($K1880,節点!$E$1:$G$20000,3,FALSE)</f>
        <v>-24.9</v>
      </c>
      <c r="AB1880">
        <f t="shared" si="1418"/>
        <v>-2</v>
      </c>
      <c r="AC1880">
        <f t="shared" si="1419"/>
        <v>-0.52500000000000213</v>
      </c>
      <c r="AD1880">
        <f t="shared" si="1420"/>
        <v>2</v>
      </c>
      <c r="AE1880">
        <f t="shared" si="1421"/>
        <v>-0.52500000000000213</v>
      </c>
      <c r="AF1880">
        <f t="shared" si="1422"/>
        <v>2</v>
      </c>
      <c r="AG1880">
        <f t="shared" si="1423"/>
        <v>0.52499999999999858</v>
      </c>
      <c r="AH1880">
        <f t="shared" si="1424"/>
        <v>-2</v>
      </c>
      <c r="AI1880">
        <f t="shared" si="1425"/>
        <v>0.52499999999999858</v>
      </c>
      <c r="AJ1880">
        <f t="shared" si="1399"/>
        <v>194.70830389968282</v>
      </c>
      <c r="AK1880">
        <f t="shared" si="1400"/>
        <v>345.29169610031721</v>
      </c>
      <c r="AL1880">
        <f t="shared" si="1401"/>
        <v>14.70830389968271</v>
      </c>
      <c r="AM1880">
        <f t="shared" si="1402"/>
        <v>165.2916961003173</v>
      </c>
      <c r="AN1880">
        <f t="shared" si="1426"/>
        <v>3</v>
      </c>
      <c r="AO1880">
        <f t="shared" si="1427"/>
        <v>4</v>
      </c>
      <c r="AP1880">
        <f t="shared" si="1428"/>
        <v>1</v>
      </c>
      <c r="AQ1880">
        <f t="shared" si="1429"/>
        <v>2</v>
      </c>
      <c r="AR1880">
        <f t="shared" si="1430"/>
        <v>3412</v>
      </c>
      <c r="AS1880" t="str">
        <f t="shared" si="1431"/>
        <v/>
      </c>
      <c r="AT1880" t="str">
        <f t="shared" si="1432"/>
        <v/>
      </c>
      <c r="AU1880" t="str">
        <f t="shared" si="1433"/>
        <v/>
      </c>
      <c r="AV1880" t="str">
        <f t="shared" si="1434"/>
        <v/>
      </c>
      <c r="AW1880" t="str">
        <f t="shared" si="1403"/>
        <v/>
      </c>
      <c r="BA1880">
        <f t="shared" si="1435"/>
        <v>118</v>
      </c>
      <c r="BB1880">
        <f t="shared" si="1436"/>
        <v>-25.95</v>
      </c>
      <c r="BC1880">
        <f t="shared" si="1437"/>
        <v>120</v>
      </c>
      <c r="BD1880">
        <f t="shared" si="1438"/>
        <v>-25.424999999999997</v>
      </c>
      <c r="BE1880">
        <f t="shared" si="1439"/>
        <v>118</v>
      </c>
      <c r="BF1880">
        <f t="shared" si="1440"/>
        <v>-24.9</v>
      </c>
      <c r="BG1880">
        <f t="shared" si="1441"/>
        <v>116</v>
      </c>
      <c r="BH1880">
        <f t="shared" si="1442"/>
        <v>-25.424999999999997</v>
      </c>
      <c r="BI1880">
        <f t="shared" si="1443"/>
        <v>1.0500000000000007</v>
      </c>
      <c r="BJ1880">
        <f t="shared" si="1444"/>
        <v>4</v>
      </c>
      <c r="BK1880">
        <f t="shared" si="1445"/>
        <v>3.8095238095238071</v>
      </c>
      <c r="BL1880">
        <f t="shared" si="1446"/>
        <v>1.0500000000000007</v>
      </c>
      <c r="BM1880" s="1">
        <v>1.9976019184652292</v>
      </c>
    </row>
    <row r="1881" spans="1:65">
      <c r="A1881" s="16" t="s">
        <v>5305</v>
      </c>
      <c r="E1881"/>
      <c r="F1881" s="17">
        <f t="shared" si="1404"/>
        <v>3255</v>
      </c>
      <c r="G1881" s="3">
        <f t="shared" si="1405"/>
        <v>4</v>
      </c>
      <c r="H1881" s="4">
        <f t="shared" si="1406"/>
        <v>3332</v>
      </c>
      <c r="I1881" s="4">
        <f t="shared" si="1407"/>
        <v>3373</v>
      </c>
      <c r="J1881" s="4">
        <f t="shared" si="1408"/>
        <v>3374</v>
      </c>
      <c r="K1881" s="4">
        <f t="shared" si="1409"/>
        <v>3333</v>
      </c>
      <c r="L1881" s="1">
        <f t="shared" si="1410"/>
        <v>0</v>
      </c>
      <c r="M1881" s="1">
        <f t="shared" si="1411"/>
        <v>0</v>
      </c>
      <c r="N1881" s="1">
        <f t="shared" si="1412"/>
        <v>0</v>
      </c>
      <c r="O1881" s="1">
        <f t="shared" si="1413"/>
        <v>0</v>
      </c>
      <c r="P1881" s="1">
        <f t="shared" si="1414"/>
        <v>0</v>
      </c>
      <c r="Q1881" s="1" t="str">
        <f t="shared" si="1415"/>
        <v/>
      </c>
      <c r="R1881" s="1">
        <f t="shared" si="1416"/>
        <v>118</v>
      </c>
      <c r="S1881" s="1">
        <f t="shared" si="1417"/>
        <v>-24.375</v>
      </c>
      <c r="T1881" s="1">
        <f>VLOOKUP($H1881,節点!$E$1:$G$20000,2,FALSE)</f>
        <v>116</v>
      </c>
      <c r="U1881" s="1">
        <f>VLOOKUP($H1881,節点!$E$1:$G$20000,3,FALSE)</f>
        <v>-24.9</v>
      </c>
      <c r="V1881" s="1">
        <f>VLOOKUP($I1881,節点!$E$1:$G$20000,2,FALSE)</f>
        <v>120</v>
      </c>
      <c r="W1881" s="1">
        <f>VLOOKUP($I1881,節点!$E$1:$G$20000,3,FALSE)</f>
        <v>-24.9</v>
      </c>
      <c r="X1881" s="1">
        <f>VLOOKUP($J1881,節点!$E$1:$G$20000,2,FALSE)</f>
        <v>120</v>
      </c>
      <c r="Y1881" s="1">
        <f>VLOOKUP($J1881,節点!$E$1:$G$20000,3,FALSE)</f>
        <v>-23.85</v>
      </c>
      <c r="Z1881" s="1">
        <f>VLOOKUP($K1881,節点!$E$1:$G$20000,2,FALSE)</f>
        <v>116</v>
      </c>
      <c r="AA1881" s="1">
        <f>VLOOKUP($K1881,節点!$E$1:$G$20000,3,FALSE)</f>
        <v>-23.85</v>
      </c>
      <c r="AB1881">
        <f t="shared" si="1418"/>
        <v>-2</v>
      </c>
      <c r="AC1881">
        <f t="shared" si="1419"/>
        <v>-0.52499999999999858</v>
      </c>
      <c r="AD1881">
        <f t="shared" si="1420"/>
        <v>2</v>
      </c>
      <c r="AE1881">
        <f t="shared" si="1421"/>
        <v>-0.52499999999999858</v>
      </c>
      <c r="AF1881">
        <f t="shared" si="1422"/>
        <v>2</v>
      </c>
      <c r="AG1881">
        <f t="shared" si="1423"/>
        <v>0.52499999999999858</v>
      </c>
      <c r="AH1881">
        <f t="shared" si="1424"/>
        <v>-2</v>
      </c>
      <c r="AI1881">
        <f t="shared" si="1425"/>
        <v>0.52499999999999858</v>
      </c>
      <c r="AJ1881">
        <f t="shared" si="1399"/>
        <v>194.7083038996827</v>
      </c>
      <c r="AK1881">
        <f t="shared" si="1400"/>
        <v>345.29169610031727</v>
      </c>
      <c r="AL1881">
        <f t="shared" si="1401"/>
        <v>14.70830389968271</v>
      </c>
      <c r="AM1881">
        <f t="shared" si="1402"/>
        <v>165.2916961003173</v>
      </c>
      <c r="AN1881">
        <f t="shared" si="1426"/>
        <v>3</v>
      </c>
      <c r="AO1881">
        <f t="shared" si="1427"/>
        <v>4</v>
      </c>
      <c r="AP1881">
        <f t="shared" si="1428"/>
        <v>1</v>
      </c>
      <c r="AQ1881">
        <f t="shared" si="1429"/>
        <v>2</v>
      </c>
      <c r="AR1881">
        <f t="shared" si="1430"/>
        <v>3412</v>
      </c>
      <c r="AS1881" t="str">
        <f t="shared" si="1431"/>
        <v/>
      </c>
      <c r="AT1881" t="str">
        <f t="shared" si="1432"/>
        <v/>
      </c>
      <c r="AU1881" t="str">
        <f t="shared" si="1433"/>
        <v/>
      </c>
      <c r="AV1881" t="str">
        <f t="shared" si="1434"/>
        <v/>
      </c>
      <c r="AW1881" t="str">
        <f t="shared" si="1403"/>
        <v/>
      </c>
      <c r="BA1881">
        <f t="shared" si="1435"/>
        <v>118</v>
      </c>
      <c r="BB1881">
        <f t="shared" si="1436"/>
        <v>-24.9</v>
      </c>
      <c r="BC1881">
        <f t="shared" si="1437"/>
        <v>120</v>
      </c>
      <c r="BD1881">
        <f t="shared" si="1438"/>
        <v>-24.375</v>
      </c>
      <c r="BE1881">
        <f t="shared" si="1439"/>
        <v>118</v>
      </c>
      <c r="BF1881">
        <f t="shared" si="1440"/>
        <v>-23.85</v>
      </c>
      <c r="BG1881">
        <f t="shared" si="1441"/>
        <v>116</v>
      </c>
      <c r="BH1881">
        <f t="shared" si="1442"/>
        <v>-24.375</v>
      </c>
      <c r="BI1881">
        <f t="shared" si="1443"/>
        <v>1.0499999999999972</v>
      </c>
      <c r="BJ1881">
        <f t="shared" si="1444"/>
        <v>4</v>
      </c>
      <c r="BK1881">
        <f t="shared" si="1445"/>
        <v>3.80952380952382</v>
      </c>
      <c r="BL1881">
        <f t="shared" si="1446"/>
        <v>1.0499999999999972</v>
      </c>
      <c r="BM1881" s="1">
        <v>1.9199999999999988</v>
      </c>
    </row>
    <row r="1882" spans="1:65">
      <c r="A1882" s="16" t="s">
        <v>5306</v>
      </c>
      <c r="E1882"/>
      <c r="F1882" s="17">
        <f t="shared" si="1404"/>
        <v>3256</v>
      </c>
      <c r="G1882" s="3">
        <f t="shared" si="1405"/>
        <v>4</v>
      </c>
      <c r="H1882" s="4">
        <f t="shared" si="1406"/>
        <v>3333</v>
      </c>
      <c r="I1882" s="4">
        <f t="shared" si="1407"/>
        <v>3374</v>
      </c>
      <c r="J1882" s="4">
        <f t="shared" si="1408"/>
        <v>3375</v>
      </c>
      <c r="K1882" s="4">
        <f t="shared" si="1409"/>
        <v>3334</v>
      </c>
      <c r="L1882" s="1">
        <f t="shared" si="1410"/>
        <v>0</v>
      </c>
      <c r="M1882" s="1">
        <f t="shared" si="1411"/>
        <v>0</v>
      </c>
      <c r="N1882" s="1">
        <f t="shared" si="1412"/>
        <v>0</v>
      </c>
      <c r="O1882" s="1">
        <f t="shared" si="1413"/>
        <v>0</v>
      </c>
      <c r="P1882" s="1">
        <f t="shared" si="1414"/>
        <v>0</v>
      </c>
      <c r="Q1882" s="1" t="str">
        <f t="shared" si="1415"/>
        <v/>
      </c>
      <c r="R1882" s="1">
        <f t="shared" si="1416"/>
        <v>118</v>
      </c>
      <c r="S1882" s="1">
        <f t="shared" si="1417"/>
        <v>-23.324999999999999</v>
      </c>
      <c r="T1882" s="1">
        <f>VLOOKUP($H1882,節点!$E$1:$G$20000,2,FALSE)</f>
        <v>116</v>
      </c>
      <c r="U1882" s="1">
        <f>VLOOKUP($H1882,節点!$E$1:$G$20000,3,FALSE)</f>
        <v>-23.85</v>
      </c>
      <c r="V1882" s="1">
        <f>VLOOKUP($I1882,節点!$E$1:$G$20000,2,FALSE)</f>
        <v>120</v>
      </c>
      <c r="W1882" s="1">
        <f>VLOOKUP($I1882,節点!$E$1:$G$20000,3,FALSE)</f>
        <v>-23.85</v>
      </c>
      <c r="X1882" s="1">
        <f>VLOOKUP($J1882,節点!$E$1:$G$20000,2,FALSE)</f>
        <v>120</v>
      </c>
      <c r="Y1882" s="1">
        <f>VLOOKUP($J1882,節点!$E$1:$G$20000,3,FALSE)</f>
        <v>-22.8</v>
      </c>
      <c r="Z1882" s="1">
        <f>VLOOKUP($K1882,節点!$E$1:$G$20000,2,FALSE)</f>
        <v>116</v>
      </c>
      <c r="AA1882" s="1">
        <f>VLOOKUP($K1882,節点!$E$1:$G$20000,3,FALSE)</f>
        <v>-22.8</v>
      </c>
      <c r="AB1882">
        <f t="shared" si="1418"/>
        <v>-2</v>
      </c>
      <c r="AC1882">
        <f t="shared" si="1419"/>
        <v>-0.52500000000000213</v>
      </c>
      <c r="AD1882">
        <f t="shared" si="1420"/>
        <v>2</v>
      </c>
      <c r="AE1882">
        <f t="shared" si="1421"/>
        <v>-0.52500000000000213</v>
      </c>
      <c r="AF1882">
        <f t="shared" si="1422"/>
        <v>2</v>
      </c>
      <c r="AG1882">
        <f t="shared" si="1423"/>
        <v>0.52499999999999858</v>
      </c>
      <c r="AH1882">
        <f t="shared" si="1424"/>
        <v>-2</v>
      </c>
      <c r="AI1882">
        <f t="shared" si="1425"/>
        <v>0.52499999999999858</v>
      </c>
      <c r="AJ1882">
        <f t="shared" si="1399"/>
        <v>194.70830389968282</v>
      </c>
      <c r="AK1882">
        <f t="shared" si="1400"/>
        <v>345.29169610031721</v>
      </c>
      <c r="AL1882">
        <f t="shared" si="1401"/>
        <v>14.70830389968271</v>
      </c>
      <c r="AM1882">
        <f t="shared" si="1402"/>
        <v>165.2916961003173</v>
      </c>
      <c r="AN1882">
        <f t="shared" si="1426"/>
        <v>3</v>
      </c>
      <c r="AO1882">
        <f t="shared" si="1427"/>
        <v>4</v>
      </c>
      <c r="AP1882">
        <f t="shared" si="1428"/>
        <v>1</v>
      </c>
      <c r="AQ1882">
        <f t="shared" si="1429"/>
        <v>2</v>
      </c>
      <c r="AR1882">
        <f t="shared" si="1430"/>
        <v>3412</v>
      </c>
      <c r="AS1882" t="str">
        <f t="shared" si="1431"/>
        <v/>
      </c>
      <c r="AT1882" t="str">
        <f t="shared" si="1432"/>
        <v/>
      </c>
      <c r="AU1882" t="str">
        <f t="shared" si="1433"/>
        <v/>
      </c>
      <c r="AV1882" t="str">
        <f t="shared" si="1434"/>
        <v/>
      </c>
      <c r="AW1882" t="str">
        <f t="shared" si="1403"/>
        <v/>
      </c>
      <c r="BA1882">
        <f t="shared" si="1435"/>
        <v>118</v>
      </c>
      <c r="BB1882">
        <f t="shared" si="1436"/>
        <v>-23.85</v>
      </c>
      <c r="BC1882">
        <f t="shared" si="1437"/>
        <v>120</v>
      </c>
      <c r="BD1882">
        <f t="shared" si="1438"/>
        <v>-23.325000000000003</v>
      </c>
      <c r="BE1882">
        <f t="shared" si="1439"/>
        <v>118</v>
      </c>
      <c r="BF1882">
        <f t="shared" si="1440"/>
        <v>-22.8</v>
      </c>
      <c r="BG1882">
        <f t="shared" si="1441"/>
        <v>116</v>
      </c>
      <c r="BH1882">
        <f t="shared" si="1442"/>
        <v>-23.325000000000003</v>
      </c>
      <c r="BI1882">
        <f t="shared" si="1443"/>
        <v>1.0500000000000007</v>
      </c>
      <c r="BJ1882">
        <f t="shared" si="1444"/>
        <v>4</v>
      </c>
      <c r="BK1882">
        <f t="shared" si="1445"/>
        <v>3.8095238095238071</v>
      </c>
      <c r="BL1882">
        <f t="shared" si="1446"/>
        <v>1.0500000000000007</v>
      </c>
      <c r="BM1882" s="1">
        <v>1.9199999999999988</v>
      </c>
    </row>
    <row r="1883" spans="1:65">
      <c r="A1883" s="16" t="s">
        <v>5307</v>
      </c>
      <c r="E1883"/>
      <c r="F1883" s="17">
        <f t="shared" si="1404"/>
        <v>3257</v>
      </c>
      <c r="G1883" s="3">
        <f t="shared" si="1405"/>
        <v>4</v>
      </c>
      <c r="H1883" s="4">
        <f t="shared" si="1406"/>
        <v>3334</v>
      </c>
      <c r="I1883" s="4">
        <f t="shared" si="1407"/>
        <v>3375</v>
      </c>
      <c r="J1883" s="4">
        <f t="shared" si="1408"/>
        <v>3376</v>
      </c>
      <c r="K1883" s="4">
        <f t="shared" si="1409"/>
        <v>3335</v>
      </c>
      <c r="L1883" s="1">
        <f t="shared" si="1410"/>
        <v>0</v>
      </c>
      <c r="M1883" s="1">
        <f t="shared" si="1411"/>
        <v>0</v>
      </c>
      <c r="N1883" s="1">
        <f t="shared" si="1412"/>
        <v>0</v>
      </c>
      <c r="O1883" s="1">
        <f t="shared" si="1413"/>
        <v>0</v>
      </c>
      <c r="P1883" s="1">
        <f t="shared" si="1414"/>
        <v>0</v>
      </c>
      <c r="Q1883" s="1" t="str">
        <f t="shared" si="1415"/>
        <v/>
      </c>
      <c r="R1883" s="1">
        <f t="shared" si="1416"/>
        <v>118</v>
      </c>
      <c r="S1883" s="1">
        <f t="shared" si="1417"/>
        <v>-22.274999999999999</v>
      </c>
      <c r="T1883" s="1">
        <f>VLOOKUP($H1883,節点!$E$1:$G$20000,2,FALSE)</f>
        <v>116</v>
      </c>
      <c r="U1883" s="1">
        <f>VLOOKUP($H1883,節点!$E$1:$G$20000,3,FALSE)</f>
        <v>-22.8</v>
      </c>
      <c r="V1883" s="1">
        <f>VLOOKUP($I1883,節点!$E$1:$G$20000,2,FALSE)</f>
        <v>120</v>
      </c>
      <c r="W1883" s="1">
        <f>VLOOKUP($I1883,節点!$E$1:$G$20000,3,FALSE)</f>
        <v>-22.8</v>
      </c>
      <c r="X1883" s="1">
        <f>VLOOKUP($J1883,節点!$E$1:$G$20000,2,FALSE)</f>
        <v>120</v>
      </c>
      <c r="Y1883" s="1">
        <f>VLOOKUP($J1883,節点!$E$1:$G$20000,3,FALSE)</f>
        <v>-21.75</v>
      </c>
      <c r="Z1883" s="1">
        <f>VLOOKUP($K1883,節点!$E$1:$G$20000,2,FALSE)</f>
        <v>116</v>
      </c>
      <c r="AA1883" s="1">
        <f>VLOOKUP($K1883,節点!$E$1:$G$20000,3,FALSE)</f>
        <v>-21.75</v>
      </c>
      <c r="AB1883">
        <f t="shared" si="1418"/>
        <v>-2</v>
      </c>
      <c r="AC1883">
        <f t="shared" si="1419"/>
        <v>-0.52500000000000213</v>
      </c>
      <c r="AD1883">
        <f t="shared" si="1420"/>
        <v>2</v>
      </c>
      <c r="AE1883">
        <f t="shared" si="1421"/>
        <v>-0.52500000000000213</v>
      </c>
      <c r="AF1883">
        <f t="shared" si="1422"/>
        <v>2</v>
      </c>
      <c r="AG1883">
        <f t="shared" si="1423"/>
        <v>0.52499999999999858</v>
      </c>
      <c r="AH1883">
        <f t="shared" si="1424"/>
        <v>-2</v>
      </c>
      <c r="AI1883">
        <f t="shared" si="1425"/>
        <v>0.52499999999999858</v>
      </c>
      <c r="AJ1883">
        <f t="shared" si="1399"/>
        <v>194.70830389968282</v>
      </c>
      <c r="AK1883">
        <f t="shared" si="1400"/>
        <v>345.29169610031721</v>
      </c>
      <c r="AL1883">
        <f t="shared" si="1401"/>
        <v>14.70830389968271</v>
      </c>
      <c r="AM1883">
        <f t="shared" si="1402"/>
        <v>165.2916961003173</v>
      </c>
      <c r="AN1883">
        <f t="shared" si="1426"/>
        <v>3</v>
      </c>
      <c r="AO1883">
        <f t="shared" si="1427"/>
        <v>4</v>
      </c>
      <c r="AP1883">
        <f t="shared" si="1428"/>
        <v>1</v>
      </c>
      <c r="AQ1883">
        <f t="shared" si="1429"/>
        <v>2</v>
      </c>
      <c r="AR1883">
        <f t="shared" si="1430"/>
        <v>3412</v>
      </c>
      <c r="AS1883" t="str">
        <f t="shared" si="1431"/>
        <v/>
      </c>
      <c r="AT1883" t="str">
        <f t="shared" si="1432"/>
        <v/>
      </c>
      <c r="AU1883" t="str">
        <f t="shared" si="1433"/>
        <v/>
      </c>
      <c r="AV1883" t="str">
        <f t="shared" si="1434"/>
        <v/>
      </c>
      <c r="AW1883" t="str">
        <f t="shared" si="1403"/>
        <v/>
      </c>
      <c r="BA1883">
        <f t="shared" si="1435"/>
        <v>118</v>
      </c>
      <c r="BB1883">
        <f t="shared" si="1436"/>
        <v>-22.8</v>
      </c>
      <c r="BC1883">
        <f t="shared" si="1437"/>
        <v>120</v>
      </c>
      <c r="BD1883">
        <f t="shared" si="1438"/>
        <v>-22.274999999999999</v>
      </c>
      <c r="BE1883">
        <f t="shared" si="1439"/>
        <v>118</v>
      </c>
      <c r="BF1883">
        <f t="shared" si="1440"/>
        <v>-21.75</v>
      </c>
      <c r="BG1883">
        <f t="shared" si="1441"/>
        <v>116</v>
      </c>
      <c r="BH1883">
        <f t="shared" si="1442"/>
        <v>-22.274999999999999</v>
      </c>
      <c r="BI1883">
        <f t="shared" si="1443"/>
        <v>1.0500000000000007</v>
      </c>
      <c r="BJ1883">
        <f t="shared" si="1444"/>
        <v>4</v>
      </c>
      <c r="BK1883">
        <f t="shared" si="1445"/>
        <v>3.8095238095238071</v>
      </c>
      <c r="BL1883">
        <f t="shared" si="1446"/>
        <v>1.0500000000000007</v>
      </c>
      <c r="BM1883" s="1">
        <v>1.9199999999999988</v>
      </c>
    </row>
    <row r="1884" spans="1:65">
      <c r="A1884" s="16" t="s">
        <v>5308</v>
      </c>
      <c r="E1884"/>
      <c r="F1884" s="17">
        <f t="shared" si="1404"/>
        <v>3258</v>
      </c>
      <c r="G1884" s="3">
        <f t="shared" si="1405"/>
        <v>4</v>
      </c>
      <c r="H1884" s="4">
        <f t="shared" si="1406"/>
        <v>3335</v>
      </c>
      <c r="I1884" s="4">
        <f t="shared" si="1407"/>
        <v>3376</v>
      </c>
      <c r="J1884" s="4">
        <f t="shared" si="1408"/>
        <v>3377</v>
      </c>
      <c r="K1884" s="4">
        <f t="shared" si="1409"/>
        <v>3336</v>
      </c>
      <c r="L1884" s="1">
        <f t="shared" si="1410"/>
        <v>0</v>
      </c>
      <c r="M1884" s="1">
        <f t="shared" si="1411"/>
        <v>0</v>
      </c>
      <c r="N1884" s="1">
        <f t="shared" si="1412"/>
        <v>0</v>
      </c>
      <c r="O1884" s="1">
        <f t="shared" si="1413"/>
        <v>0</v>
      </c>
      <c r="P1884" s="1">
        <f t="shared" si="1414"/>
        <v>0</v>
      </c>
      <c r="Q1884" s="1" t="str">
        <f t="shared" si="1415"/>
        <v/>
      </c>
      <c r="R1884" s="1">
        <f t="shared" si="1416"/>
        <v>118</v>
      </c>
      <c r="S1884" s="1">
        <f t="shared" si="1417"/>
        <v>-21.225000000000001</v>
      </c>
      <c r="T1884" s="1">
        <f>VLOOKUP($H1884,節点!$E$1:$G$20000,2,FALSE)</f>
        <v>116</v>
      </c>
      <c r="U1884" s="1">
        <f>VLOOKUP($H1884,節点!$E$1:$G$20000,3,FALSE)</f>
        <v>-21.75</v>
      </c>
      <c r="V1884" s="1">
        <f>VLOOKUP($I1884,節点!$E$1:$G$20000,2,FALSE)</f>
        <v>120</v>
      </c>
      <c r="W1884" s="1">
        <f>VLOOKUP($I1884,節点!$E$1:$G$20000,3,FALSE)</f>
        <v>-21.75</v>
      </c>
      <c r="X1884" s="1">
        <f>VLOOKUP($J1884,節点!$E$1:$G$20000,2,FALSE)</f>
        <v>120</v>
      </c>
      <c r="Y1884" s="1">
        <f>VLOOKUP($J1884,節点!$E$1:$G$20000,3,FALSE)</f>
        <v>-20.7</v>
      </c>
      <c r="Z1884" s="1">
        <f>VLOOKUP($K1884,節点!$E$1:$G$20000,2,FALSE)</f>
        <v>116</v>
      </c>
      <c r="AA1884" s="1">
        <f>VLOOKUP($K1884,節点!$E$1:$G$20000,3,FALSE)</f>
        <v>-20.7</v>
      </c>
      <c r="AB1884">
        <f t="shared" si="1418"/>
        <v>-2</v>
      </c>
      <c r="AC1884">
        <f t="shared" si="1419"/>
        <v>-0.52499999999999858</v>
      </c>
      <c r="AD1884">
        <f t="shared" si="1420"/>
        <v>2</v>
      </c>
      <c r="AE1884">
        <f t="shared" si="1421"/>
        <v>-0.52499999999999858</v>
      </c>
      <c r="AF1884">
        <f t="shared" si="1422"/>
        <v>2</v>
      </c>
      <c r="AG1884">
        <f t="shared" si="1423"/>
        <v>0.52500000000000213</v>
      </c>
      <c r="AH1884">
        <f t="shared" si="1424"/>
        <v>-2</v>
      </c>
      <c r="AI1884">
        <f t="shared" si="1425"/>
        <v>0.52500000000000213</v>
      </c>
      <c r="AJ1884">
        <f t="shared" si="1399"/>
        <v>194.7083038996827</v>
      </c>
      <c r="AK1884">
        <f t="shared" si="1400"/>
        <v>345.29169610031727</v>
      </c>
      <c r="AL1884">
        <f t="shared" si="1401"/>
        <v>14.708303899682805</v>
      </c>
      <c r="AM1884">
        <f t="shared" si="1402"/>
        <v>165.29169610031718</v>
      </c>
      <c r="AN1884">
        <f t="shared" si="1426"/>
        <v>3</v>
      </c>
      <c r="AO1884">
        <f t="shared" si="1427"/>
        <v>4</v>
      </c>
      <c r="AP1884">
        <f t="shared" si="1428"/>
        <v>1</v>
      </c>
      <c r="AQ1884">
        <f t="shared" si="1429"/>
        <v>2</v>
      </c>
      <c r="AR1884">
        <f t="shared" si="1430"/>
        <v>3412</v>
      </c>
      <c r="AS1884" t="str">
        <f t="shared" si="1431"/>
        <v/>
      </c>
      <c r="AT1884" t="str">
        <f t="shared" si="1432"/>
        <v/>
      </c>
      <c r="AU1884" t="str">
        <f t="shared" si="1433"/>
        <v/>
      </c>
      <c r="AV1884" t="str">
        <f t="shared" si="1434"/>
        <v/>
      </c>
      <c r="AW1884" t="str">
        <f t="shared" si="1403"/>
        <v/>
      </c>
      <c r="BA1884">
        <f t="shared" si="1435"/>
        <v>118</v>
      </c>
      <c r="BB1884">
        <f t="shared" si="1436"/>
        <v>-21.75</v>
      </c>
      <c r="BC1884">
        <f t="shared" si="1437"/>
        <v>120</v>
      </c>
      <c r="BD1884">
        <f t="shared" si="1438"/>
        <v>-21.225000000000001</v>
      </c>
      <c r="BE1884">
        <f t="shared" si="1439"/>
        <v>118</v>
      </c>
      <c r="BF1884">
        <f t="shared" si="1440"/>
        <v>-20.7</v>
      </c>
      <c r="BG1884">
        <f t="shared" si="1441"/>
        <v>116</v>
      </c>
      <c r="BH1884">
        <f t="shared" si="1442"/>
        <v>-21.225000000000001</v>
      </c>
      <c r="BI1884">
        <f t="shared" si="1443"/>
        <v>1.0500000000000007</v>
      </c>
      <c r="BJ1884">
        <f t="shared" si="1444"/>
        <v>4</v>
      </c>
      <c r="BK1884">
        <f t="shared" si="1445"/>
        <v>3.8095238095238071</v>
      </c>
      <c r="BL1884">
        <f t="shared" si="1446"/>
        <v>1.0500000000000007</v>
      </c>
      <c r="BM1884" s="1">
        <v>1.9199999999999988</v>
      </c>
    </row>
    <row r="1885" spans="1:65">
      <c r="A1885" s="16" t="s">
        <v>5309</v>
      </c>
      <c r="E1885"/>
      <c r="F1885" s="17">
        <f t="shared" si="1404"/>
        <v>3259</v>
      </c>
      <c r="G1885" s="3">
        <f t="shared" si="1405"/>
        <v>4</v>
      </c>
      <c r="H1885" s="4">
        <f t="shared" si="1406"/>
        <v>3336</v>
      </c>
      <c r="I1885" s="4">
        <f t="shared" si="1407"/>
        <v>3377</v>
      </c>
      <c r="J1885" s="4">
        <f t="shared" si="1408"/>
        <v>3378</v>
      </c>
      <c r="K1885" s="4">
        <f t="shared" si="1409"/>
        <v>3337</v>
      </c>
      <c r="L1885" s="1">
        <f t="shared" si="1410"/>
        <v>0</v>
      </c>
      <c r="M1885" s="1">
        <f t="shared" si="1411"/>
        <v>0</v>
      </c>
      <c r="N1885" s="1">
        <f t="shared" si="1412"/>
        <v>0</v>
      </c>
      <c r="O1885" s="1">
        <f t="shared" si="1413"/>
        <v>0</v>
      </c>
      <c r="P1885" s="1">
        <f t="shared" si="1414"/>
        <v>0</v>
      </c>
      <c r="Q1885" s="1" t="str">
        <f t="shared" si="1415"/>
        <v/>
      </c>
      <c r="R1885" s="1">
        <f t="shared" si="1416"/>
        <v>118</v>
      </c>
      <c r="S1885" s="1">
        <f t="shared" si="1417"/>
        <v>-20.174999999999997</v>
      </c>
      <c r="T1885" s="1">
        <f>VLOOKUP($H1885,節点!$E$1:$G$20000,2,FALSE)</f>
        <v>116</v>
      </c>
      <c r="U1885" s="1">
        <f>VLOOKUP($H1885,節点!$E$1:$G$20000,3,FALSE)</f>
        <v>-20.7</v>
      </c>
      <c r="V1885" s="1">
        <f>VLOOKUP($I1885,節点!$E$1:$G$20000,2,FALSE)</f>
        <v>120</v>
      </c>
      <c r="W1885" s="1">
        <f>VLOOKUP($I1885,節点!$E$1:$G$20000,3,FALSE)</f>
        <v>-20.7</v>
      </c>
      <c r="X1885" s="1">
        <f>VLOOKUP($J1885,節点!$E$1:$G$20000,2,FALSE)</f>
        <v>120</v>
      </c>
      <c r="Y1885" s="1">
        <f>VLOOKUP($J1885,節点!$E$1:$G$20000,3,FALSE)</f>
        <v>-19.649999999999999</v>
      </c>
      <c r="Z1885" s="1">
        <f>VLOOKUP($K1885,節点!$E$1:$G$20000,2,FALSE)</f>
        <v>116</v>
      </c>
      <c r="AA1885" s="1">
        <f>VLOOKUP($K1885,節点!$E$1:$G$20000,3,FALSE)</f>
        <v>-19.649999999999999</v>
      </c>
      <c r="AB1885">
        <f t="shared" si="1418"/>
        <v>-2</v>
      </c>
      <c r="AC1885">
        <f t="shared" si="1419"/>
        <v>-0.52500000000000213</v>
      </c>
      <c r="AD1885">
        <f t="shared" si="1420"/>
        <v>2</v>
      </c>
      <c r="AE1885">
        <f t="shared" si="1421"/>
        <v>-0.52500000000000213</v>
      </c>
      <c r="AF1885">
        <f t="shared" si="1422"/>
        <v>2</v>
      </c>
      <c r="AG1885">
        <f t="shared" si="1423"/>
        <v>0.52499999999999858</v>
      </c>
      <c r="AH1885">
        <f t="shared" si="1424"/>
        <v>-2</v>
      </c>
      <c r="AI1885">
        <f t="shared" si="1425"/>
        <v>0.52499999999999858</v>
      </c>
      <c r="AJ1885">
        <f t="shared" si="1399"/>
        <v>194.70830389968282</v>
      </c>
      <c r="AK1885">
        <f t="shared" si="1400"/>
        <v>345.29169610031721</v>
      </c>
      <c r="AL1885">
        <f t="shared" si="1401"/>
        <v>14.70830389968271</v>
      </c>
      <c r="AM1885">
        <f t="shared" si="1402"/>
        <v>165.2916961003173</v>
      </c>
      <c r="AN1885">
        <f t="shared" si="1426"/>
        <v>3</v>
      </c>
      <c r="AO1885">
        <f t="shared" si="1427"/>
        <v>4</v>
      </c>
      <c r="AP1885">
        <f t="shared" si="1428"/>
        <v>1</v>
      </c>
      <c r="AQ1885">
        <f t="shared" si="1429"/>
        <v>2</v>
      </c>
      <c r="AR1885">
        <f t="shared" si="1430"/>
        <v>3412</v>
      </c>
      <c r="AS1885" t="str">
        <f t="shared" si="1431"/>
        <v/>
      </c>
      <c r="AT1885" t="str">
        <f t="shared" si="1432"/>
        <v/>
      </c>
      <c r="AU1885" t="str">
        <f t="shared" si="1433"/>
        <v/>
      </c>
      <c r="AV1885" t="str">
        <f t="shared" si="1434"/>
        <v/>
      </c>
      <c r="AW1885" t="str">
        <f t="shared" si="1403"/>
        <v/>
      </c>
      <c r="BA1885">
        <f t="shared" si="1435"/>
        <v>118</v>
      </c>
      <c r="BB1885">
        <f t="shared" si="1436"/>
        <v>-20.7</v>
      </c>
      <c r="BC1885">
        <f t="shared" si="1437"/>
        <v>120</v>
      </c>
      <c r="BD1885">
        <f t="shared" si="1438"/>
        <v>-20.174999999999997</v>
      </c>
      <c r="BE1885">
        <f t="shared" si="1439"/>
        <v>118</v>
      </c>
      <c r="BF1885">
        <f t="shared" si="1440"/>
        <v>-19.649999999999999</v>
      </c>
      <c r="BG1885">
        <f t="shared" si="1441"/>
        <v>116</v>
      </c>
      <c r="BH1885">
        <f t="shared" si="1442"/>
        <v>-20.174999999999997</v>
      </c>
      <c r="BI1885">
        <f t="shared" si="1443"/>
        <v>1.0500000000000007</v>
      </c>
      <c r="BJ1885">
        <f t="shared" si="1444"/>
        <v>4</v>
      </c>
      <c r="BK1885">
        <f t="shared" si="1445"/>
        <v>3.8095238095238071</v>
      </c>
      <c r="BL1885">
        <f t="shared" si="1446"/>
        <v>1.0500000000000007</v>
      </c>
      <c r="BM1885" s="1">
        <v>1.9199999999999988</v>
      </c>
    </row>
    <row r="1886" spans="1:65">
      <c r="A1886" s="16" t="s">
        <v>5310</v>
      </c>
      <c r="E1886"/>
      <c r="F1886" s="17">
        <f t="shared" si="1404"/>
        <v>3260</v>
      </c>
      <c r="G1886" s="3">
        <f t="shared" si="1405"/>
        <v>4</v>
      </c>
      <c r="H1886" s="4">
        <f t="shared" si="1406"/>
        <v>3337</v>
      </c>
      <c r="I1886" s="4">
        <f t="shared" si="1407"/>
        <v>3378</v>
      </c>
      <c r="J1886" s="4">
        <f t="shared" si="1408"/>
        <v>3379</v>
      </c>
      <c r="K1886" s="4">
        <f t="shared" si="1409"/>
        <v>3338</v>
      </c>
      <c r="L1886" s="1">
        <f t="shared" si="1410"/>
        <v>0</v>
      </c>
      <c r="M1886" s="1">
        <f t="shared" si="1411"/>
        <v>0</v>
      </c>
      <c r="N1886" s="1">
        <f t="shared" si="1412"/>
        <v>0</v>
      </c>
      <c r="O1886" s="1">
        <f t="shared" si="1413"/>
        <v>0</v>
      </c>
      <c r="P1886" s="1">
        <f t="shared" si="1414"/>
        <v>0</v>
      </c>
      <c r="Q1886" s="1" t="str">
        <f t="shared" si="1415"/>
        <v/>
      </c>
      <c r="R1886" s="1">
        <f t="shared" si="1416"/>
        <v>118</v>
      </c>
      <c r="S1886" s="1">
        <f t="shared" si="1417"/>
        <v>-19.125</v>
      </c>
      <c r="T1886" s="1">
        <f>VLOOKUP($H1886,節点!$E$1:$G$20000,2,FALSE)</f>
        <v>116</v>
      </c>
      <c r="U1886" s="1">
        <f>VLOOKUP($H1886,節点!$E$1:$G$20000,3,FALSE)</f>
        <v>-19.649999999999999</v>
      </c>
      <c r="V1886" s="1">
        <f>VLOOKUP($I1886,節点!$E$1:$G$20000,2,FALSE)</f>
        <v>120</v>
      </c>
      <c r="W1886" s="1">
        <f>VLOOKUP($I1886,節点!$E$1:$G$20000,3,FALSE)</f>
        <v>-19.649999999999999</v>
      </c>
      <c r="X1886" s="1">
        <f>VLOOKUP($J1886,節点!$E$1:$G$20000,2,FALSE)</f>
        <v>120</v>
      </c>
      <c r="Y1886" s="1">
        <f>VLOOKUP($J1886,節点!$E$1:$G$20000,3,FALSE)</f>
        <v>-18.600000000000001</v>
      </c>
      <c r="Z1886" s="1">
        <f>VLOOKUP($K1886,節点!$E$1:$G$20000,2,FALSE)</f>
        <v>116</v>
      </c>
      <c r="AA1886" s="1">
        <f>VLOOKUP($K1886,節点!$E$1:$G$20000,3,FALSE)</f>
        <v>-18.600000000000001</v>
      </c>
      <c r="AB1886">
        <f t="shared" si="1418"/>
        <v>-2</v>
      </c>
      <c r="AC1886">
        <f t="shared" si="1419"/>
        <v>-0.52499999999999858</v>
      </c>
      <c r="AD1886">
        <f t="shared" si="1420"/>
        <v>2</v>
      </c>
      <c r="AE1886">
        <f t="shared" si="1421"/>
        <v>-0.52499999999999858</v>
      </c>
      <c r="AF1886">
        <f t="shared" si="1422"/>
        <v>2</v>
      </c>
      <c r="AG1886">
        <f t="shared" si="1423"/>
        <v>0.52499999999999858</v>
      </c>
      <c r="AH1886">
        <f t="shared" si="1424"/>
        <v>-2</v>
      </c>
      <c r="AI1886">
        <f t="shared" si="1425"/>
        <v>0.52499999999999858</v>
      </c>
      <c r="AJ1886">
        <f t="shared" si="1399"/>
        <v>194.7083038996827</v>
      </c>
      <c r="AK1886">
        <f t="shared" si="1400"/>
        <v>345.29169610031727</v>
      </c>
      <c r="AL1886">
        <f t="shared" si="1401"/>
        <v>14.70830389968271</v>
      </c>
      <c r="AM1886">
        <f t="shared" si="1402"/>
        <v>165.2916961003173</v>
      </c>
      <c r="AN1886">
        <f t="shared" si="1426"/>
        <v>3</v>
      </c>
      <c r="AO1886">
        <f t="shared" si="1427"/>
        <v>4</v>
      </c>
      <c r="AP1886">
        <f t="shared" si="1428"/>
        <v>1</v>
      </c>
      <c r="AQ1886">
        <f t="shared" si="1429"/>
        <v>2</v>
      </c>
      <c r="AR1886">
        <f t="shared" si="1430"/>
        <v>3412</v>
      </c>
      <c r="AS1886" t="str">
        <f t="shared" si="1431"/>
        <v/>
      </c>
      <c r="AT1886" t="str">
        <f t="shared" si="1432"/>
        <v/>
      </c>
      <c r="AU1886" t="str">
        <f t="shared" si="1433"/>
        <v/>
      </c>
      <c r="AV1886" t="str">
        <f t="shared" si="1434"/>
        <v/>
      </c>
      <c r="AW1886" t="str">
        <f t="shared" si="1403"/>
        <v/>
      </c>
      <c r="BA1886">
        <f t="shared" si="1435"/>
        <v>118</v>
      </c>
      <c r="BB1886">
        <f t="shared" si="1436"/>
        <v>-19.649999999999999</v>
      </c>
      <c r="BC1886">
        <f t="shared" si="1437"/>
        <v>120</v>
      </c>
      <c r="BD1886">
        <f t="shared" si="1438"/>
        <v>-19.125</v>
      </c>
      <c r="BE1886">
        <f t="shared" si="1439"/>
        <v>118</v>
      </c>
      <c r="BF1886">
        <f t="shared" si="1440"/>
        <v>-18.600000000000001</v>
      </c>
      <c r="BG1886">
        <f t="shared" si="1441"/>
        <v>116</v>
      </c>
      <c r="BH1886">
        <f t="shared" si="1442"/>
        <v>-19.125</v>
      </c>
      <c r="BI1886">
        <f t="shared" si="1443"/>
        <v>1.0499999999999972</v>
      </c>
      <c r="BJ1886">
        <f t="shared" si="1444"/>
        <v>4</v>
      </c>
      <c r="BK1886">
        <f t="shared" si="1445"/>
        <v>3.80952380952382</v>
      </c>
      <c r="BL1886">
        <f t="shared" si="1446"/>
        <v>1.0499999999999972</v>
      </c>
      <c r="BM1886" s="1">
        <v>1.9199999999999988</v>
      </c>
    </row>
    <row r="1887" spans="1:65">
      <c r="A1887" s="16" t="s">
        <v>5311</v>
      </c>
      <c r="E1887"/>
      <c r="F1887" s="17">
        <f t="shared" si="1404"/>
        <v>3261</v>
      </c>
      <c r="G1887" s="3">
        <f t="shared" si="1405"/>
        <v>4</v>
      </c>
      <c r="H1887" s="4">
        <f t="shared" si="1406"/>
        <v>3338</v>
      </c>
      <c r="I1887" s="4">
        <f t="shared" si="1407"/>
        <v>3379</v>
      </c>
      <c r="J1887" s="4">
        <f t="shared" si="1408"/>
        <v>3380</v>
      </c>
      <c r="K1887" s="4">
        <f t="shared" si="1409"/>
        <v>3339</v>
      </c>
      <c r="L1887" s="1">
        <f t="shared" si="1410"/>
        <v>0</v>
      </c>
      <c r="M1887" s="1">
        <f t="shared" si="1411"/>
        <v>0</v>
      </c>
      <c r="N1887" s="1">
        <f t="shared" si="1412"/>
        <v>0</v>
      </c>
      <c r="O1887" s="1">
        <f t="shared" si="1413"/>
        <v>0</v>
      </c>
      <c r="P1887" s="1">
        <f t="shared" si="1414"/>
        <v>0</v>
      </c>
      <c r="Q1887" s="1" t="str">
        <f t="shared" si="1415"/>
        <v/>
      </c>
      <c r="R1887" s="1">
        <f t="shared" si="1416"/>
        <v>118</v>
      </c>
      <c r="S1887" s="1">
        <f t="shared" si="1417"/>
        <v>-18.074999999999999</v>
      </c>
      <c r="T1887" s="1">
        <f>VLOOKUP($H1887,節点!$E$1:$G$20000,2,FALSE)</f>
        <v>116</v>
      </c>
      <c r="U1887" s="1">
        <f>VLOOKUP($H1887,節点!$E$1:$G$20000,3,FALSE)</f>
        <v>-18.600000000000001</v>
      </c>
      <c r="V1887" s="1">
        <f>VLOOKUP($I1887,節点!$E$1:$G$20000,2,FALSE)</f>
        <v>120</v>
      </c>
      <c r="W1887" s="1">
        <f>VLOOKUP($I1887,節点!$E$1:$G$20000,3,FALSE)</f>
        <v>-18.600000000000001</v>
      </c>
      <c r="X1887" s="1">
        <f>VLOOKUP($J1887,節点!$E$1:$G$20000,2,FALSE)</f>
        <v>120</v>
      </c>
      <c r="Y1887" s="1">
        <f>VLOOKUP($J1887,節点!$E$1:$G$20000,3,FALSE)</f>
        <v>-17.55</v>
      </c>
      <c r="Z1887" s="1">
        <f>VLOOKUP($K1887,節点!$E$1:$G$20000,2,FALSE)</f>
        <v>116</v>
      </c>
      <c r="AA1887" s="1">
        <f>VLOOKUP($K1887,節点!$E$1:$G$20000,3,FALSE)</f>
        <v>-17.55</v>
      </c>
      <c r="AB1887">
        <f t="shared" si="1418"/>
        <v>-2</v>
      </c>
      <c r="AC1887">
        <f t="shared" si="1419"/>
        <v>-0.52500000000000213</v>
      </c>
      <c r="AD1887">
        <f t="shared" si="1420"/>
        <v>2</v>
      </c>
      <c r="AE1887">
        <f t="shared" si="1421"/>
        <v>-0.52500000000000213</v>
      </c>
      <c r="AF1887">
        <f t="shared" si="1422"/>
        <v>2</v>
      </c>
      <c r="AG1887">
        <f t="shared" si="1423"/>
        <v>0.52499999999999858</v>
      </c>
      <c r="AH1887">
        <f t="shared" si="1424"/>
        <v>-2</v>
      </c>
      <c r="AI1887">
        <f t="shared" si="1425"/>
        <v>0.52499999999999858</v>
      </c>
      <c r="AJ1887">
        <f t="shared" si="1399"/>
        <v>194.70830389968282</v>
      </c>
      <c r="AK1887">
        <f t="shared" si="1400"/>
        <v>345.29169610031721</v>
      </c>
      <c r="AL1887">
        <f t="shared" si="1401"/>
        <v>14.70830389968271</v>
      </c>
      <c r="AM1887">
        <f t="shared" si="1402"/>
        <v>165.2916961003173</v>
      </c>
      <c r="AN1887">
        <f t="shared" si="1426"/>
        <v>3</v>
      </c>
      <c r="AO1887">
        <f t="shared" si="1427"/>
        <v>4</v>
      </c>
      <c r="AP1887">
        <f t="shared" si="1428"/>
        <v>1</v>
      </c>
      <c r="AQ1887">
        <f t="shared" si="1429"/>
        <v>2</v>
      </c>
      <c r="AR1887">
        <f t="shared" si="1430"/>
        <v>3412</v>
      </c>
      <c r="AS1887" t="str">
        <f t="shared" si="1431"/>
        <v/>
      </c>
      <c r="AT1887" t="str">
        <f t="shared" si="1432"/>
        <v/>
      </c>
      <c r="AU1887" t="str">
        <f t="shared" si="1433"/>
        <v/>
      </c>
      <c r="AV1887" t="str">
        <f t="shared" si="1434"/>
        <v/>
      </c>
      <c r="AW1887" t="str">
        <f t="shared" si="1403"/>
        <v/>
      </c>
      <c r="BA1887">
        <f t="shared" si="1435"/>
        <v>118</v>
      </c>
      <c r="BB1887">
        <f t="shared" si="1436"/>
        <v>-18.600000000000001</v>
      </c>
      <c r="BC1887">
        <f t="shared" si="1437"/>
        <v>120</v>
      </c>
      <c r="BD1887">
        <f t="shared" si="1438"/>
        <v>-18.075000000000003</v>
      </c>
      <c r="BE1887">
        <f t="shared" si="1439"/>
        <v>118</v>
      </c>
      <c r="BF1887">
        <f t="shared" si="1440"/>
        <v>-17.55</v>
      </c>
      <c r="BG1887">
        <f t="shared" si="1441"/>
        <v>116</v>
      </c>
      <c r="BH1887">
        <f t="shared" si="1442"/>
        <v>-18.075000000000003</v>
      </c>
      <c r="BI1887">
        <f t="shared" si="1443"/>
        <v>1.0500000000000007</v>
      </c>
      <c r="BJ1887">
        <f t="shared" si="1444"/>
        <v>4</v>
      </c>
      <c r="BK1887">
        <f t="shared" si="1445"/>
        <v>3.8095238095238071</v>
      </c>
      <c r="BL1887">
        <f t="shared" si="1446"/>
        <v>1.0500000000000007</v>
      </c>
      <c r="BM1887" s="1">
        <v>1.9199999999999988</v>
      </c>
    </row>
    <row r="1888" spans="1:65">
      <c r="A1888" s="16" t="s">
        <v>5312</v>
      </c>
      <c r="E1888"/>
      <c r="F1888" s="17">
        <f t="shared" si="1404"/>
        <v>3262</v>
      </c>
      <c r="G1888" s="3">
        <f t="shared" si="1405"/>
        <v>4</v>
      </c>
      <c r="H1888" s="4">
        <f t="shared" si="1406"/>
        <v>3339</v>
      </c>
      <c r="I1888" s="4">
        <f t="shared" si="1407"/>
        <v>3380</v>
      </c>
      <c r="J1888" s="4">
        <f t="shared" si="1408"/>
        <v>3381</v>
      </c>
      <c r="K1888" s="4">
        <f t="shared" si="1409"/>
        <v>3340</v>
      </c>
      <c r="L1888" s="1">
        <f t="shared" si="1410"/>
        <v>0</v>
      </c>
      <c r="M1888" s="1">
        <f t="shared" si="1411"/>
        <v>0</v>
      </c>
      <c r="N1888" s="1">
        <f t="shared" si="1412"/>
        <v>0</v>
      </c>
      <c r="O1888" s="1">
        <f t="shared" si="1413"/>
        <v>0</v>
      </c>
      <c r="P1888" s="1">
        <f t="shared" si="1414"/>
        <v>0</v>
      </c>
      <c r="Q1888" s="1" t="str">
        <f t="shared" si="1415"/>
        <v/>
      </c>
      <c r="R1888" s="1">
        <f t="shared" si="1416"/>
        <v>118</v>
      </c>
      <c r="S1888" s="1">
        <f t="shared" si="1417"/>
        <v>-17.024999999999999</v>
      </c>
      <c r="T1888" s="1">
        <f>VLOOKUP($H1888,節点!$E$1:$G$20000,2,FALSE)</f>
        <v>116</v>
      </c>
      <c r="U1888" s="1">
        <f>VLOOKUP($H1888,節点!$E$1:$G$20000,3,FALSE)</f>
        <v>-17.55</v>
      </c>
      <c r="V1888" s="1">
        <f>VLOOKUP($I1888,節点!$E$1:$G$20000,2,FALSE)</f>
        <v>120</v>
      </c>
      <c r="W1888" s="1">
        <f>VLOOKUP($I1888,節点!$E$1:$G$20000,3,FALSE)</f>
        <v>-17.55</v>
      </c>
      <c r="X1888" s="1">
        <f>VLOOKUP($J1888,節点!$E$1:$G$20000,2,FALSE)</f>
        <v>120</v>
      </c>
      <c r="Y1888" s="1">
        <f>VLOOKUP($J1888,節点!$E$1:$G$20000,3,FALSE)</f>
        <v>-16.5</v>
      </c>
      <c r="Z1888" s="1">
        <f>VLOOKUP($K1888,節点!$E$1:$G$20000,2,FALSE)</f>
        <v>116</v>
      </c>
      <c r="AA1888" s="1">
        <f>VLOOKUP($K1888,節点!$E$1:$G$20000,3,FALSE)</f>
        <v>-16.5</v>
      </c>
      <c r="AB1888">
        <f t="shared" si="1418"/>
        <v>-2</v>
      </c>
      <c r="AC1888">
        <f t="shared" si="1419"/>
        <v>-0.52500000000000213</v>
      </c>
      <c r="AD1888">
        <f t="shared" si="1420"/>
        <v>2</v>
      </c>
      <c r="AE1888">
        <f t="shared" si="1421"/>
        <v>-0.52500000000000213</v>
      </c>
      <c r="AF1888">
        <f t="shared" si="1422"/>
        <v>2</v>
      </c>
      <c r="AG1888">
        <f t="shared" si="1423"/>
        <v>0.52499999999999858</v>
      </c>
      <c r="AH1888">
        <f t="shared" si="1424"/>
        <v>-2</v>
      </c>
      <c r="AI1888">
        <f t="shared" si="1425"/>
        <v>0.52499999999999858</v>
      </c>
      <c r="AJ1888">
        <f t="shared" si="1399"/>
        <v>194.70830389968282</v>
      </c>
      <c r="AK1888">
        <f t="shared" si="1400"/>
        <v>345.29169610031721</v>
      </c>
      <c r="AL1888">
        <f t="shared" si="1401"/>
        <v>14.70830389968271</v>
      </c>
      <c r="AM1888">
        <f t="shared" si="1402"/>
        <v>165.2916961003173</v>
      </c>
      <c r="AN1888">
        <f t="shared" si="1426"/>
        <v>3</v>
      </c>
      <c r="AO1888">
        <f t="shared" si="1427"/>
        <v>4</v>
      </c>
      <c r="AP1888">
        <f t="shared" si="1428"/>
        <v>1</v>
      </c>
      <c r="AQ1888">
        <f t="shared" si="1429"/>
        <v>2</v>
      </c>
      <c r="AR1888">
        <f t="shared" si="1430"/>
        <v>3412</v>
      </c>
      <c r="AS1888" t="str">
        <f t="shared" si="1431"/>
        <v/>
      </c>
      <c r="AT1888" t="str">
        <f t="shared" si="1432"/>
        <v/>
      </c>
      <c r="AU1888" t="str">
        <f t="shared" si="1433"/>
        <v/>
      </c>
      <c r="AV1888" t="str">
        <f t="shared" si="1434"/>
        <v/>
      </c>
      <c r="AW1888" t="str">
        <f t="shared" si="1403"/>
        <v/>
      </c>
      <c r="BA1888">
        <f t="shared" si="1435"/>
        <v>118</v>
      </c>
      <c r="BB1888">
        <f t="shared" si="1436"/>
        <v>-17.55</v>
      </c>
      <c r="BC1888">
        <f t="shared" si="1437"/>
        <v>120</v>
      </c>
      <c r="BD1888">
        <f t="shared" si="1438"/>
        <v>-17.024999999999999</v>
      </c>
      <c r="BE1888">
        <f t="shared" si="1439"/>
        <v>118</v>
      </c>
      <c r="BF1888">
        <f t="shared" si="1440"/>
        <v>-16.5</v>
      </c>
      <c r="BG1888">
        <f t="shared" si="1441"/>
        <v>116</v>
      </c>
      <c r="BH1888">
        <f t="shared" si="1442"/>
        <v>-17.024999999999999</v>
      </c>
      <c r="BI1888">
        <f t="shared" si="1443"/>
        <v>1.0500000000000007</v>
      </c>
      <c r="BJ1888">
        <f t="shared" si="1444"/>
        <v>4</v>
      </c>
      <c r="BK1888">
        <f t="shared" si="1445"/>
        <v>3.8095238095238071</v>
      </c>
      <c r="BL1888">
        <f t="shared" si="1446"/>
        <v>1.0500000000000007</v>
      </c>
      <c r="BM1888" s="1">
        <v>1.9199999999999988</v>
      </c>
    </row>
    <row r="1889" spans="1:65">
      <c r="A1889" s="16" t="s">
        <v>5313</v>
      </c>
      <c r="E1889"/>
      <c r="F1889" s="17">
        <f t="shared" si="1404"/>
        <v>5</v>
      </c>
      <c r="G1889" s="3">
        <f t="shared" si="1405"/>
        <v>5</v>
      </c>
      <c r="H1889" s="4">
        <f t="shared" si="1406"/>
        <v>5</v>
      </c>
      <c r="I1889" s="4">
        <f t="shared" si="1407"/>
        <v>41</v>
      </c>
      <c r="J1889" s="4">
        <f t="shared" si="1408"/>
        <v>42</v>
      </c>
      <c r="K1889" s="4">
        <f t="shared" si="1409"/>
        <v>6</v>
      </c>
      <c r="L1889" s="1">
        <f t="shared" si="1410"/>
        <v>0</v>
      </c>
      <c r="M1889" s="1">
        <f t="shared" si="1411"/>
        <v>0</v>
      </c>
      <c r="N1889" s="1">
        <f t="shared" si="1412"/>
        <v>0</v>
      </c>
      <c r="O1889" s="1">
        <f t="shared" si="1413"/>
        <v>0</v>
      </c>
      <c r="P1889" s="1">
        <f t="shared" si="1414"/>
        <v>0</v>
      </c>
      <c r="Q1889" s="1" t="str">
        <f t="shared" si="1415"/>
        <v/>
      </c>
      <c r="R1889" s="1">
        <f t="shared" si="1416"/>
        <v>-98</v>
      </c>
      <c r="S1889" s="1">
        <f t="shared" si="1417"/>
        <v>-31.375</v>
      </c>
      <c r="T1889" s="1">
        <f>VLOOKUP($H1889,節点!$E$1:$G$20000,2,FALSE)</f>
        <v>-100</v>
      </c>
      <c r="U1889" s="1">
        <f>VLOOKUP($H1889,節点!$E$1:$G$20000,3,FALSE)</f>
        <v>-32</v>
      </c>
      <c r="V1889" s="1">
        <f>VLOOKUP($I1889,節点!$E$1:$G$20000,2,FALSE)</f>
        <v>-96</v>
      </c>
      <c r="W1889" s="1">
        <f>VLOOKUP($I1889,節点!$E$1:$G$20000,3,FALSE)</f>
        <v>-32</v>
      </c>
      <c r="X1889" s="1">
        <f>VLOOKUP($J1889,節点!$E$1:$G$20000,2,FALSE)</f>
        <v>-96</v>
      </c>
      <c r="Y1889" s="1">
        <f>VLOOKUP($J1889,節点!$E$1:$G$20000,3,FALSE)</f>
        <v>-30.75</v>
      </c>
      <c r="Z1889" s="1">
        <f>VLOOKUP($K1889,節点!$E$1:$G$20000,2,FALSE)</f>
        <v>-100</v>
      </c>
      <c r="AA1889" s="1">
        <f>VLOOKUP($K1889,節点!$E$1:$G$20000,3,FALSE)</f>
        <v>-30.75</v>
      </c>
      <c r="AB1889">
        <f t="shared" si="1418"/>
        <v>-2</v>
      </c>
      <c r="AC1889">
        <f t="shared" si="1419"/>
        <v>-0.625</v>
      </c>
      <c r="AD1889">
        <f t="shared" si="1420"/>
        <v>2</v>
      </c>
      <c r="AE1889">
        <f t="shared" si="1421"/>
        <v>-0.625</v>
      </c>
      <c r="AF1889">
        <f t="shared" si="1422"/>
        <v>2</v>
      </c>
      <c r="AG1889">
        <f t="shared" si="1423"/>
        <v>0.625</v>
      </c>
      <c r="AH1889">
        <f t="shared" si="1424"/>
        <v>-2</v>
      </c>
      <c r="AI1889">
        <f t="shared" si="1425"/>
        <v>0.625</v>
      </c>
      <c r="AJ1889">
        <f t="shared" si="1399"/>
        <v>197.35402463626133</v>
      </c>
      <c r="AK1889">
        <f t="shared" si="1400"/>
        <v>342.64597536373867</v>
      </c>
      <c r="AL1889">
        <f t="shared" si="1401"/>
        <v>17.354024636261322</v>
      </c>
      <c r="AM1889">
        <f t="shared" si="1402"/>
        <v>162.64597536373867</v>
      </c>
      <c r="AN1889">
        <f t="shared" si="1426"/>
        <v>3</v>
      </c>
      <c r="AO1889">
        <f t="shared" si="1427"/>
        <v>4</v>
      </c>
      <c r="AP1889">
        <f t="shared" si="1428"/>
        <v>1</v>
      </c>
      <c r="AQ1889">
        <f t="shared" si="1429"/>
        <v>2</v>
      </c>
      <c r="AR1889">
        <f t="shared" si="1430"/>
        <v>3412</v>
      </c>
      <c r="AS1889" t="str">
        <f t="shared" si="1431"/>
        <v/>
      </c>
      <c r="AT1889" t="str">
        <f t="shared" si="1432"/>
        <v/>
      </c>
      <c r="AU1889" t="str">
        <f t="shared" si="1433"/>
        <v/>
      </c>
      <c r="AV1889" t="str">
        <f t="shared" si="1434"/>
        <v/>
      </c>
      <c r="AW1889" t="str">
        <f t="shared" si="1403"/>
        <v/>
      </c>
      <c r="BA1889">
        <f t="shared" si="1435"/>
        <v>-98</v>
      </c>
      <c r="BB1889">
        <f t="shared" si="1436"/>
        <v>-32</v>
      </c>
      <c r="BC1889">
        <f t="shared" si="1437"/>
        <v>-96</v>
      </c>
      <c r="BD1889">
        <f t="shared" si="1438"/>
        <v>-31.375</v>
      </c>
      <c r="BE1889">
        <f t="shared" si="1439"/>
        <v>-98</v>
      </c>
      <c r="BF1889">
        <f t="shared" si="1440"/>
        <v>-30.75</v>
      </c>
      <c r="BG1889">
        <f t="shared" si="1441"/>
        <v>-100</v>
      </c>
      <c r="BH1889">
        <f t="shared" si="1442"/>
        <v>-31.375</v>
      </c>
      <c r="BI1889">
        <f t="shared" si="1443"/>
        <v>1.25</v>
      </c>
      <c r="BJ1889">
        <f t="shared" si="1444"/>
        <v>4</v>
      </c>
      <c r="BK1889">
        <f t="shared" si="1445"/>
        <v>3.2</v>
      </c>
      <c r="BL1889">
        <f t="shared" si="1446"/>
        <v>1.25</v>
      </c>
      <c r="BM1889" s="1">
        <v>1.9199999999999988</v>
      </c>
    </row>
    <row r="1890" spans="1:65">
      <c r="A1890" s="16" t="s">
        <v>5314</v>
      </c>
      <c r="E1890"/>
      <c r="F1890" s="17">
        <f t="shared" si="1404"/>
        <v>6</v>
      </c>
      <c r="G1890" s="3">
        <f t="shared" si="1405"/>
        <v>5</v>
      </c>
      <c r="H1890" s="4">
        <f t="shared" si="1406"/>
        <v>6</v>
      </c>
      <c r="I1890" s="4">
        <f t="shared" si="1407"/>
        <v>42</v>
      </c>
      <c r="J1890" s="4">
        <f t="shared" si="1408"/>
        <v>43</v>
      </c>
      <c r="K1890" s="4">
        <f t="shared" si="1409"/>
        <v>7</v>
      </c>
      <c r="L1890" s="1">
        <f t="shared" si="1410"/>
        <v>0</v>
      </c>
      <c r="M1890" s="1">
        <f t="shared" si="1411"/>
        <v>0</v>
      </c>
      <c r="N1890" s="1">
        <f t="shared" si="1412"/>
        <v>0</v>
      </c>
      <c r="O1890" s="1">
        <f t="shared" si="1413"/>
        <v>0</v>
      </c>
      <c r="P1890" s="1">
        <f t="shared" si="1414"/>
        <v>0</v>
      </c>
      <c r="Q1890" s="1" t="str">
        <f t="shared" si="1415"/>
        <v/>
      </c>
      <c r="R1890" s="1">
        <f t="shared" si="1416"/>
        <v>-98</v>
      </c>
      <c r="S1890" s="1">
        <f t="shared" si="1417"/>
        <v>-30.125</v>
      </c>
      <c r="T1890" s="1">
        <f>VLOOKUP($H1890,節点!$E$1:$G$20000,2,FALSE)</f>
        <v>-100</v>
      </c>
      <c r="U1890" s="1">
        <f>VLOOKUP($H1890,節点!$E$1:$G$20000,3,FALSE)</f>
        <v>-30.75</v>
      </c>
      <c r="V1890" s="1">
        <f>VLOOKUP($I1890,節点!$E$1:$G$20000,2,FALSE)</f>
        <v>-96</v>
      </c>
      <c r="W1890" s="1">
        <f>VLOOKUP($I1890,節点!$E$1:$G$20000,3,FALSE)</f>
        <v>-30.75</v>
      </c>
      <c r="X1890" s="1">
        <f>VLOOKUP($J1890,節点!$E$1:$G$20000,2,FALSE)</f>
        <v>-96</v>
      </c>
      <c r="Y1890" s="1">
        <f>VLOOKUP($J1890,節点!$E$1:$G$20000,3,FALSE)</f>
        <v>-29.5</v>
      </c>
      <c r="Z1890" s="1">
        <f>VLOOKUP($K1890,節点!$E$1:$G$20000,2,FALSE)</f>
        <v>-100</v>
      </c>
      <c r="AA1890" s="1">
        <f>VLOOKUP($K1890,節点!$E$1:$G$20000,3,FALSE)</f>
        <v>-29.5</v>
      </c>
      <c r="AB1890">
        <f t="shared" si="1418"/>
        <v>-2</v>
      </c>
      <c r="AC1890">
        <f t="shared" si="1419"/>
        <v>-0.625</v>
      </c>
      <c r="AD1890">
        <f t="shared" si="1420"/>
        <v>2</v>
      </c>
      <c r="AE1890">
        <f t="shared" si="1421"/>
        <v>-0.625</v>
      </c>
      <c r="AF1890">
        <f t="shared" si="1422"/>
        <v>2</v>
      </c>
      <c r="AG1890">
        <f t="shared" si="1423"/>
        <v>0.625</v>
      </c>
      <c r="AH1890">
        <f t="shared" si="1424"/>
        <v>-2</v>
      </c>
      <c r="AI1890">
        <f t="shared" si="1425"/>
        <v>0.625</v>
      </c>
      <c r="AJ1890">
        <f t="shared" si="1399"/>
        <v>197.35402463626133</v>
      </c>
      <c r="AK1890">
        <f t="shared" si="1400"/>
        <v>342.64597536373867</v>
      </c>
      <c r="AL1890">
        <f t="shared" si="1401"/>
        <v>17.354024636261322</v>
      </c>
      <c r="AM1890">
        <f t="shared" si="1402"/>
        <v>162.64597536373867</v>
      </c>
      <c r="AN1890">
        <f t="shared" si="1426"/>
        <v>3</v>
      </c>
      <c r="AO1890">
        <f t="shared" si="1427"/>
        <v>4</v>
      </c>
      <c r="AP1890">
        <f t="shared" si="1428"/>
        <v>1</v>
      </c>
      <c r="AQ1890">
        <f t="shared" si="1429"/>
        <v>2</v>
      </c>
      <c r="AR1890">
        <f t="shared" si="1430"/>
        <v>3412</v>
      </c>
      <c r="AS1890" t="str">
        <f t="shared" si="1431"/>
        <v/>
      </c>
      <c r="AT1890" t="str">
        <f t="shared" si="1432"/>
        <v/>
      </c>
      <c r="AU1890" t="str">
        <f t="shared" si="1433"/>
        <v/>
      </c>
      <c r="AV1890" t="str">
        <f t="shared" si="1434"/>
        <v/>
      </c>
      <c r="AW1890" t="str">
        <f t="shared" si="1403"/>
        <v/>
      </c>
      <c r="BA1890">
        <f t="shared" si="1435"/>
        <v>-98</v>
      </c>
      <c r="BB1890">
        <f t="shared" si="1436"/>
        <v>-30.75</v>
      </c>
      <c r="BC1890">
        <f t="shared" si="1437"/>
        <v>-96</v>
      </c>
      <c r="BD1890">
        <f t="shared" si="1438"/>
        <v>-30.125</v>
      </c>
      <c r="BE1890">
        <f t="shared" si="1439"/>
        <v>-98</v>
      </c>
      <c r="BF1890">
        <f t="shared" si="1440"/>
        <v>-29.5</v>
      </c>
      <c r="BG1890">
        <f t="shared" si="1441"/>
        <v>-100</v>
      </c>
      <c r="BH1890">
        <f t="shared" si="1442"/>
        <v>-30.125</v>
      </c>
      <c r="BI1890">
        <f t="shared" si="1443"/>
        <v>1.25</v>
      </c>
      <c r="BJ1890">
        <f t="shared" si="1444"/>
        <v>4</v>
      </c>
      <c r="BK1890">
        <f t="shared" si="1445"/>
        <v>3.2</v>
      </c>
      <c r="BL1890">
        <f t="shared" si="1446"/>
        <v>1.25</v>
      </c>
      <c r="BM1890" s="1">
        <v>1.9199999999999988</v>
      </c>
    </row>
    <row r="1891" spans="1:65">
      <c r="A1891" s="16" t="s">
        <v>5315</v>
      </c>
      <c r="E1891"/>
      <c r="F1891" s="17">
        <f t="shared" si="1404"/>
        <v>7</v>
      </c>
      <c r="G1891" s="3">
        <f t="shared" si="1405"/>
        <v>5</v>
      </c>
      <c r="H1891" s="4">
        <f t="shared" si="1406"/>
        <v>7</v>
      </c>
      <c r="I1891" s="4">
        <f t="shared" si="1407"/>
        <v>43</v>
      </c>
      <c r="J1891" s="4">
        <f t="shared" si="1408"/>
        <v>44</v>
      </c>
      <c r="K1891" s="4">
        <f t="shared" si="1409"/>
        <v>8</v>
      </c>
      <c r="L1891" s="1">
        <f t="shared" si="1410"/>
        <v>0</v>
      </c>
      <c r="M1891" s="1">
        <f t="shared" si="1411"/>
        <v>0</v>
      </c>
      <c r="N1891" s="1">
        <f t="shared" si="1412"/>
        <v>0</v>
      </c>
      <c r="O1891" s="1">
        <f t="shared" si="1413"/>
        <v>0</v>
      </c>
      <c r="P1891" s="1">
        <f t="shared" si="1414"/>
        <v>0</v>
      </c>
      <c r="Q1891" s="1" t="str">
        <f t="shared" si="1415"/>
        <v/>
      </c>
      <c r="R1891" s="1">
        <f t="shared" si="1416"/>
        <v>-98</v>
      </c>
      <c r="S1891" s="1">
        <f t="shared" si="1417"/>
        <v>-28.875</v>
      </c>
      <c r="T1891" s="1">
        <f>VLOOKUP($H1891,節点!$E$1:$G$20000,2,FALSE)</f>
        <v>-100</v>
      </c>
      <c r="U1891" s="1">
        <f>VLOOKUP($H1891,節点!$E$1:$G$20000,3,FALSE)</f>
        <v>-29.5</v>
      </c>
      <c r="V1891" s="1">
        <f>VLOOKUP($I1891,節点!$E$1:$G$20000,2,FALSE)</f>
        <v>-96</v>
      </c>
      <c r="W1891" s="1">
        <f>VLOOKUP($I1891,節点!$E$1:$G$20000,3,FALSE)</f>
        <v>-29.5</v>
      </c>
      <c r="X1891" s="1">
        <f>VLOOKUP($J1891,節点!$E$1:$G$20000,2,FALSE)</f>
        <v>-96</v>
      </c>
      <c r="Y1891" s="1">
        <f>VLOOKUP($J1891,節点!$E$1:$G$20000,3,FALSE)</f>
        <v>-28.25</v>
      </c>
      <c r="Z1891" s="1">
        <f>VLOOKUP($K1891,節点!$E$1:$G$20000,2,FALSE)</f>
        <v>-100</v>
      </c>
      <c r="AA1891" s="1">
        <f>VLOOKUP($K1891,節点!$E$1:$G$20000,3,FALSE)</f>
        <v>-28.25</v>
      </c>
      <c r="AB1891">
        <f t="shared" si="1418"/>
        <v>-2</v>
      </c>
      <c r="AC1891">
        <f t="shared" si="1419"/>
        <v>-0.625</v>
      </c>
      <c r="AD1891">
        <f t="shared" si="1420"/>
        <v>2</v>
      </c>
      <c r="AE1891">
        <f t="shared" si="1421"/>
        <v>-0.625</v>
      </c>
      <c r="AF1891">
        <f t="shared" si="1422"/>
        <v>2</v>
      </c>
      <c r="AG1891">
        <f t="shared" si="1423"/>
        <v>0.625</v>
      </c>
      <c r="AH1891">
        <f t="shared" si="1424"/>
        <v>-2</v>
      </c>
      <c r="AI1891">
        <f t="shared" si="1425"/>
        <v>0.625</v>
      </c>
      <c r="AJ1891">
        <f t="shared" si="1399"/>
        <v>197.35402463626133</v>
      </c>
      <c r="AK1891">
        <f t="shared" si="1400"/>
        <v>342.64597536373867</v>
      </c>
      <c r="AL1891">
        <f t="shared" si="1401"/>
        <v>17.354024636261322</v>
      </c>
      <c r="AM1891">
        <f t="shared" si="1402"/>
        <v>162.64597536373867</v>
      </c>
      <c r="AN1891">
        <f t="shared" si="1426"/>
        <v>3</v>
      </c>
      <c r="AO1891">
        <f t="shared" si="1427"/>
        <v>4</v>
      </c>
      <c r="AP1891">
        <f t="shared" si="1428"/>
        <v>1</v>
      </c>
      <c r="AQ1891">
        <f t="shared" si="1429"/>
        <v>2</v>
      </c>
      <c r="AR1891">
        <f t="shared" si="1430"/>
        <v>3412</v>
      </c>
      <c r="AS1891" t="str">
        <f t="shared" si="1431"/>
        <v/>
      </c>
      <c r="AT1891" t="str">
        <f t="shared" si="1432"/>
        <v/>
      </c>
      <c r="AU1891" t="str">
        <f t="shared" si="1433"/>
        <v/>
      </c>
      <c r="AV1891" t="str">
        <f t="shared" si="1434"/>
        <v/>
      </c>
      <c r="AW1891" t="str">
        <f t="shared" si="1403"/>
        <v/>
      </c>
      <c r="BA1891">
        <f t="shared" si="1435"/>
        <v>-98</v>
      </c>
      <c r="BB1891">
        <f t="shared" si="1436"/>
        <v>-29.5</v>
      </c>
      <c r="BC1891">
        <f t="shared" si="1437"/>
        <v>-96</v>
      </c>
      <c r="BD1891">
        <f t="shared" si="1438"/>
        <v>-28.875</v>
      </c>
      <c r="BE1891">
        <f t="shared" si="1439"/>
        <v>-98</v>
      </c>
      <c r="BF1891">
        <f t="shared" si="1440"/>
        <v>-28.25</v>
      </c>
      <c r="BG1891">
        <f t="shared" si="1441"/>
        <v>-100</v>
      </c>
      <c r="BH1891">
        <f t="shared" si="1442"/>
        <v>-28.875</v>
      </c>
      <c r="BI1891">
        <f t="shared" si="1443"/>
        <v>1.25</v>
      </c>
      <c r="BJ1891">
        <f t="shared" si="1444"/>
        <v>4</v>
      </c>
      <c r="BK1891">
        <f t="shared" si="1445"/>
        <v>3.2</v>
      </c>
      <c r="BL1891">
        <f t="shared" si="1446"/>
        <v>1.25</v>
      </c>
      <c r="BM1891" s="1">
        <v>1.9199999999999988</v>
      </c>
    </row>
    <row r="1892" spans="1:65">
      <c r="A1892" s="16" t="s">
        <v>5316</v>
      </c>
      <c r="E1892"/>
      <c r="F1892" s="17">
        <f t="shared" si="1404"/>
        <v>8</v>
      </c>
      <c r="G1892" s="3">
        <f t="shared" si="1405"/>
        <v>5</v>
      </c>
      <c r="H1892" s="4">
        <f t="shared" si="1406"/>
        <v>8</v>
      </c>
      <c r="I1892" s="4">
        <f t="shared" si="1407"/>
        <v>44</v>
      </c>
      <c r="J1892" s="4">
        <f t="shared" si="1408"/>
        <v>45</v>
      </c>
      <c r="K1892" s="4">
        <f t="shared" si="1409"/>
        <v>9</v>
      </c>
      <c r="L1892" s="1">
        <f t="shared" si="1410"/>
        <v>0</v>
      </c>
      <c r="M1892" s="1">
        <f t="shared" si="1411"/>
        <v>0</v>
      </c>
      <c r="N1892" s="1">
        <f t="shared" si="1412"/>
        <v>0</v>
      </c>
      <c r="O1892" s="1">
        <f t="shared" si="1413"/>
        <v>0</v>
      </c>
      <c r="P1892" s="1">
        <f t="shared" si="1414"/>
        <v>0</v>
      </c>
      <c r="Q1892" s="1" t="str">
        <f t="shared" si="1415"/>
        <v/>
      </c>
      <c r="R1892" s="1">
        <f t="shared" si="1416"/>
        <v>-98</v>
      </c>
      <c r="S1892" s="1">
        <f t="shared" si="1417"/>
        <v>-27.625</v>
      </c>
      <c r="T1892" s="1">
        <f>VLOOKUP($H1892,節点!$E$1:$G$20000,2,FALSE)</f>
        <v>-100</v>
      </c>
      <c r="U1892" s="1">
        <f>VLOOKUP($H1892,節点!$E$1:$G$20000,3,FALSE)</f>
        <v>-28.25</v>
      </c>
      <c r="V1892" s="1">
        <f>VLOOKUP($I1892,節点!$E$1:$G$20000,2,FALSE)</f>
        <v>-96</v>
      </c>
      <c r="W1892" s="1">
        <f>VLOOKUP($I1892,節点!$E$1:$G$20000,3,FALSE)</f>
        <v>-28.25</v>
      </c>
      <c r="X1892" s="1">
        <f>VLOOKUP($J1892,節点!$E$1:$G$20000,2,FALSE)</f>
        <v>-96</v>
      </c>
      <c r="Y1892" s="1">
        <f>VLOOKUP($J1892,節点!$E$1:$G$20000,3,FALSE)</f>
        <v>-27</v>
      </c>
      <c r="Z1892" s="1">
        <f>VLOOKUP($K1892,節点!$E$1:$G$20000,2,FALSE)</f>
        <v>-100</v>
      </c>
      <c r="AA1892" s="1">
        <f>VLOOKUP($K1892,節点!$E$1:$G$20000,3,FALSE)</f>
        <v>-27</v>
      </c>
      <c r="AB1892">
        <f t="shared" si="1418"/>
        <v>-2</v>
      </c>
      <c r="AC1892">
        <f t="shared" si="1419"/>
        <v>-0.625</v>
      </c>
      <c r="AD1892">
        <f t="shared" si="1420"/>
        <v>2</v>
      </c>
      <c r="AE1892">
        <f t="shared" si="1421"/>
        <v>-0.625</v>
      </c>
      <c r="AF1892">
        <f t="shared" si="1422"/>
        <v>2</v>
      </c>
      <c r="AG1892">
        <f t="shared" si="1423"/>
        <v>0.625</v>
      </c>
      <c r="AH1892">
        <f t="shared" si="1424"/>
        <v>-2</v>
      </c>
      <c r="AI1892">
        <f t="shared" si="1425"/>
        <v>0.625</v>
      </c>
      <c r="AJ1892">
        <f t="shared" si="1399"/>
        <v>197.35402463626133</v>
      </c>
      <c r="AK1892">
        <f t="shared" si="1400"/>
        <v>342.64597536373867</v>
      </c>
      <c r="AL1892">
        <f t="shared" si="1401"/>
        <v>17.354024636261322</v>
      </c>
      <c r="AM1892">
        <f t="shared" si="1402"/>
        <v>162.64597536373867</v>
      </c>
      <c r="AN1892">
        <f t="shared" si="1426"/>
        <v>3</v>
      </c>
      <c r="AO1892">
        <f t="shared" si="1427"/>
        <v>4</v>
      </c>
      <c r="AP1892">
        <f t="shared" si="1428"/>
        <v>1</v>
      </c>
      <c r="AQ1892">
        <f t="shared" si="1429"/>
        <v>2</v>
      </c>
      <c r="AR1892">
        <f t="shared" si="1430"/>
        <v>3412</v>
      </c>
      <c r="AS1892" t="str">
        <f t="shared" si="1431"/>
        <v/>
      </c>
      <c r="AT1892" t="str">
        <f t="shared" si="1432"/>
        <v/>
      </c>
      <c r="AU1892" t="str">
        <f t="shared" si="1433"/>
        <v/>
      </c>
      <c r="AV1892" t="str">
        <f t="shared" si="1434"/>
        <v/>
      </c>
      <c r="AW1892" t="str">
        <f t="shared" si="1403"/>
        <v/>
      </c>
      <c r="BA1892">
        <f t="shared" si="1435"/>
        <v>-98</v>
      </c>
      <c r="BB1892">
        <f t="shared" si="1436"/>
        <v>-28.25</v>
      </c>
      <c r="BC1892">
        <f t="shared" si="1437"/>
        <v>-96</v>
      </c>
      <c r="BD1892">
        <f t="shared" si="1438"/>
        <v>-27.625</v>
      </c>
      <c r="BE1892">
        <f t="shared" si="1439"/>
        <v>-98</v>
      </c>
      <c r="BF1892">
        <f t="shared" si="1440"/>
        <v>-27</v>
      </c>
      <c r="BG1892">
        <f t="shared" si="1441"/>
        <v>-100</v>
      </c>
      <c r="BH1892">
        <f t="shared" si="1442"/>
        <v>-27.625</v>
      </c>
      <c r="BI1892">
        <f t="shared" si="1443"/>
        <v>1.25</v>
      </c>
      <c r="BJ1892">
        <f t="shared" si="1444"/>
        <v>4</v>
      </c>
      <c r="BK1892">
        <f t="shared" si="1445"/>
        <v>3.2</v>
      </c>
      <c r="BL1892">
        <f t="shared" si="1446"/>
        <v>1.25</v>
      </c>
      <c r="BM1892" s="1">
        <v>1.9199999999999988</v>
      </c>
    </row>
    <row r="1893" spans="1:65">
      <c r="A1893" s="16" t="s">
        <v>5317</v>
      </c>
      <c r="E1893"/>
      <c r="F1893" s="17">
        <f t="shared" si="1404"/>
        <v>40</v>
      </c>
      <c r="G1893" s="3">
        <f t="shared" si="1405"/>
        <v>5</v>
      </c>
      <c r="H1893" s="4">
        <f t="shared" si="1406"/>
        <v>41</v>
      </c>
      <c r="I1893" s="4">
        <f t="shared" si="1407"/>
        <v>77</v>
      </c>
      <c r="J1893" s="4">
        <f t="shared" si="1408"/>
        <v>78</v>
      </c>
      <c r="K1893" s="4">
        <f t="shared" si="1409"/>
        <v>42</v>
      </c>
      <c r="L1893" s="1">
        <f t="shared" si="1410"/>
        <v>0</v>
      </c>
      <c r="M1893" s="1">
        <f t="shared" si="1411"/>
        <v>0</v>
      </c>
      <c r="N1893" s="1">
        <f t="shared" si="1412"/>
        <v>0</v>
      </c>
      <c r="O1893" s="1">
        <f t="shared" si="1413"/>
        <v>0</v>
      </c>
      <c r="P1893" s="1">
        <f t="shared" si="1414"/>
        <v>0</v>
      </c>
      <c r="Q1893" s="1" t="str">
        <f t="shared" si="1415"/>
        <v/>
      </c>
      <c r="R1893" s="1">
        <f t="shared" si="1416"/>
        <v>-94</v>
      </c>
      <c r="S1893" s="1">
        <f t="shared" si="1417"/>
        <v>-31.375</v>
      </c>
      <c r="T1893" s="1">
        <f>VLOOKUP($H1893,節点!$E$1:$G$20000,2,FALSE)</f>
        <v>-96</v>
      </c>
      <c r="U1893" s="1">
        <f>VLOOKUP($H1893,節点!$E$1:$G$20000,3,FALSE)</f>
        <v>-32</v>
      </c>
      <c r="V1893" s="1">
        <f>VLOOKUP($I1893,節点!$E$1:$G$20000,2,FALSE)</f>
        <v>-92</v>
      </c>
      <c r="W1893" s="1">
        <f>VLOOKUP($I1893,節点!$E$1:$G$20000,3,FALSE)</f>
        <v>-32</v>
      </c>
      <c r="X1893" s="1">
        <f>VLOOKUP($J1893,節点!$E$1:$G$20000,2,FALSE)</f>
        <v>-92</v>
      </c>
      <c r="Y1893" s="1">
        <f>VLOOKUP($J1893,節点!$E$1:$G$20000,3,FALSE)</f>
        <v>-30.75</v>
      </c>
      <c r="Z1893" s="1">
        <f>VLOOKUP($K1893,節点!$E$1:$G$20000,2,FALSE)</f>
        <v>-96</v>
      </c>
      <c r="AA1893" s="1">
        <f>VLOOKUP($K1893,節点!$E$1:$G$20000,3,FALSE)</f>
        <v>-30.75</v>
      </c>
      <c r="AB1893">
        <f t="shared" si="1418"/>
        <v>-2</v>
      </c>
      <c r="AC1893">
        <f t="shared" si="1419"/>
        <v>-0.625</v>
      </c>
      <c r="AD1893">
        <f t="shared" si="1420"/>
        <v>2</v>
      </c>
      <c r="AE1893">
        <f t="shared" si="1421"/>
        <v>-0.625</v>
      </c>
      <c r="AF1893">
        <f t="shared" si="1422"/>
        <v>2</v>
      </c>
      <c r="AG1893">
        <f t="shared" si="1423"/>
        <v>0.625</v>
      </c>
      <c r="AH1893">
        <f t="shared" si="1424"/>
        <v>-2</v>
      </c>
      <c r="AI1893">
        <f t="shared" si="1425"/>
        <v>0.625</v>
      </c>
      <c r="AJ1893">
        <f t="shared" si="1399"/>
        <v>197.35402463626133</v>
      </c>
      <c r="AK1893">
        <f t="shared" si="1400"/>
        <v>342.64597536373867</v>
      </c>
      <c r="AL1893">
        <f t="shared" si="1401"/>
        <v>17.354024636261322</v>
      </c>
      <c r="AM1893">
        <f t="shared" si="1402"/>
        <v>162.64597536373867</v>
      </c>
      <c r="AN1893">
        <f t="shared" si="1426"/>
        <v>3</v>
      </c>
      <c r="AO1893">
        <f t="shared" si="1427"/>
        <v>4</v>
      </c>
      <c r="AP1893">
        <f t="shared" si="1428"/>
        <v>1</v>
      </c>
      <c r="AQ1893">
        <f t="shared" si="1429"/>
        <v>2</v>
      </c>
      <c r="AR1893">
        <f t="shared" si="1430"/>
        <v>3412</v>
      </c>
      <c r="AS1893" t="str">
        <f t="shared" si="1431"/>
        <v/>
      </c>
      <c r="AT1893" t="str">
        <f t="shared" si="1432"/>
        <v/>
      </c>
      <c r="AU1893" t="str">
        <f t="shared" si="1433"/>
        <v/>
      </c>
      <c r="AV1893" t="str">
        <f t="shared" si="1434"/>
        <v/>
      </c>
      <c r="AW1893" t="str">
        <f t="shared" si="1403"/>
        <v/>
      </c>
      <c r="BA1893">
        <f t="shared" si="1435"/>
        <v>-94</v>
      </c>
      <c r="BB1893">
        <f t="shared" si="1436"/>
        <v>-32</v>
      </c>
      <c r="BC1893">
        <f t="shared" si="1437"/>
        <v>-92</v>
      </c>
      <c r="BD1893">
        <f t="shared" si="1438"/>
        <v>-31.375</v>
      </c>
      <c r="BE1893">
        <f t="shared" si="1439"/>
        <v>-94</v>
      </c>
      <c r="BF1893">
        <f t="shared" si="1440"/>
        <v>-30.75</v>
      </c>
      <c r="BG1893">
        <f t="shared" si="1441"/>
        <v>-96</v>
      </c>
      <c r="BH1893">
        <f t="shared" si="1442"/>
        <v>-31.375</v>
      </c>
      <c r="BI1893">
        <f t="shared" si="1443"/>
        <v>1.25</v>
      </c>
      <c r="BJ1893">
        <f t="shared" si="1444"/>
        <v>4</v>
      </c>
      <c r="BK1893">
        <f t="shared" si="1445"/>
        <v>3.2</v>
      </c>
      <c r="BL1893">
        <f t="shared" si="1446"/>
        <v>1.25</v>
      </c>
      <c r="BM1893" s="1">
        <v>1.9199999999999988</v>
      </c>
    </row>
    <row r="1894" spans="1:65">
      <c r="A1894" s="16" t="s">
        <v>5318</v>
      </c>
      <c r="E1894"/>
      <c r="F1894" s="17">
        <f t="shared" si="1404"/>
        <v>41</v>
      </c>
      <c r="G1894" s="3">
        <f t="shared" si="1405"/>
        <v>5</v>
      </c>
      <c r="H1894" s="4">
        <f t="shared" si="1406"/>
        <v>42</v>
      </c>
      <c r="I1894" s="4">
        <f t="shared" si="1407"/>
        <v>78</v>
      </c>
      <c r="J1894" s="4">
        <f t="shared" si="1408"/>
        <v>79</v>
      </c>
      <c r="K1894" s="4">
        <f t="shared" si="1409"/>
        <v>43</v>
      </c>
      <c r="L1894" s="1">
        <f t="shared" si="1410"/>
        <v>0</v>
      </c>
      <c r="M1894" s="1">
        <f t="shared" si="1411"/>
        <v>0</v>
      </c>
      <c r="N1894" s="1">
        <f t="shared" si="1412"/>
        <v>0</v>
      </c>
      <c r="O1894" s="1">
        <f t="shared" si="1413"/>
        <v>0</v>
      </c>
      <c r="P1894" s="1">
        <f t="shared" si="1414"/>
        <v>0</v>
      </c>
      <c r="Q1894" s="1" t="str">
        <f t="shared" si="1415"/>
        <v/>
      </c>
      <c r="R1894" s="1">
        <f t="shared" si="1416"/>
        <v>-94</v>
      </c>
      <c r="S1894" s="1">
        <f t="shared" si="1417"/>
        <v>-30.125</v>
      </c>
      <c r="T1894" s="1">
        <f>VLOOKUP($H1894,節点!$E$1:$G$20000,2,FALSE)</f>
        <v>-96</v>
      </c>
      <c r="U1894" s="1">
        <f>VLOOKUP($H1894,節点!$E$1:$G$20000,3,FALSE)</f>
        <v>-30.75</v>
      </c>
      <c r="V1894" s="1">
        <f>VLOOKUP($I1894,節点!$E$1:$G$20000,2,FALSE)</f>
        <v>-92</v>
      </c>
      <c r="W1894" s="1">
        <f>VLOOKUP($I1894,節点!$E$1:$G$20000,3,FALSE)</f>
        <v>-30.75</v>
      </c>
      <c r="X1894" s="1">
        <f>VLOOKUP($J1894,節点!$E$1:$G$20000,2,FALSE)</f>
        <v>-92</v>
      </c>
      <c r="Y1894" s="1">
        <f>VLOOKUP($J1894,節点!$E$1:$G$20000,3,FALSE)</f>
        <v>-29.5</v>
      </c>
      <c r="Z1894" s="1">
        <f>VLOOKUP($K1894,節点!$E$1:$G$20000,2,FALSE)</f>
        <v>-96</v>
      </c>
      <c r="AA1894" s="1">
        <f>VLOOKUP($K1894,節点!$E$1:$G$20000,3,FALSE)</f>
        <v>-29.5</v>
      </c>
      <c r="AB1894">
        <f t="shared" si="1418"/>
        <v>-2</v>
      </c>
      <c r="AC1894">
        <f t="shared" si="1419"/>
        <v>-0.625</v>
      </c>
      <c r="AD1894">
        <f t="shared" si="1420"/>
        <v>2</v>
      </c>
      <c r="AE1894">
        <f t="shared" si="1421"/>
        <v>-0.625</v>
      </c>
      <c r="AF1894">
        <f t="shared" si="1422"/>
        <v>2</v>
      </c>
      <c r="AG1894">
        <f t="shared" si="1423"/>
        <v>0.625</v>
      </c>
      <c r="AH1894">
        <f t="shared" si="1424"/>
        <v>-2</v>
      </c>
      <c r="AI1894">
        <f t="shared" si="1425"/>
        <v>0.625</v>
      </c>
      <c r="AJ1894">
        <f t="shared" si="1399"/>
        <v>197.35402463626133</v>
      </c>
      <c r="AK1894">
        <f t="shared" si="1400"/>
        <v>342.64597536373867</v>
      </c>
      <c r="AL1894">
        <f t="shared" si="1401"/>
        <v>17.354024636261322</v>
      </c>
      <c r="AM1894">
        <f t="shared" si="1402"/>
        <v>162.64597536373867</v>
      </c>
      <c r="AN1894">
        <f t="shared" si="1426"/>
        <v>3</v>
      </c>
      <c r="AO1894">
        <f t="shared" si="1427"/>
        <v>4</v>
      </c>
      <c r="AP1894">
        <f t="shared" si="1428"/>
        <v>1</v>
      </c>
      <c r="AQ1894">
        <f t="shared" si="1429"/>
        <v>2</v>
      </c>
      <c r="AR1894">
        <f t="shared" si="1430"/>
        <v>3412</v>
      </c>
      <c r="AS1894" t="str">
        <f t="shared" si="1431"/>
        <v/>
      </c>
      <c r="AT1894" t="str">
        <f t="shared" si="1432"/>
        <v/>
      </c>
      <c r="AU1894" t="str">
        <f t="shared" si="1433"/>
        <v/>
      </c>
      <c r="AV1894" t="str">
        <f t="shared" si="1434"/>
        <v/>
      </c>
      <c r="AW1894" t="str">
        <f t="shared" si="1403"/>
        <v/>
      </c>
      <c r="BA1894">
        <f t="shared" si="1435"/>
        <v>-94</v>
      </c>
      <c r="BB1894">
        <f t="shared" si="1436"/>
        <v>-30.75</v>
      </c>
      <c r="BC1894">
        <f t="shared" si="1437"/>
        <v>-92</v>
      </c>
      <c r="BD1894">
        <f t="shared" si="1438"/>
        <v>-30.125</v>
      </c>
      <c r="BE1894">
        <f t="shared" si="1439"/>
        <v>-94</v>
      </c>
      <c r="BF1894">
        <f t="shared" si="1440"/>
        <v>-29.5</v>
      </c>
      <c r="BG1894">
        <f t="shared" si="1441"/>
        <v>-96</v>
      </c>
      <c r="BH1894">
        <f t="shared" si="1442"/>
        <v>-30.125</v>
      </c>
      <c r="BI1894">
        <f t="shared" si="1443"/>
        <v>1.25</v>
      </c>
      <c r="BJ1894">
        <f t="shared" si="1444"/>
        <v>4</v>
      </c>
      <c r="BK1894">
        <f t="shared" si="1445"/>
        <v>3.2</v>
      </c>
      <c r="BL1894">
        <f t="shared" si="1446"/>
        <v>1.25</v>
      </c>
      <c r="BM1894" s="1">
        <v>1.9199999999999988</v>
      </c>
    </row>
    <row r="1895" spans="1:65">
      <c r="A1895" s="16" t="s">
        <v>5319</v>
      </c>
      <c r="E1895"/>
      <c r="F1895" s="17">
        <f t="shared" si="1404"/>
        <v>42</v>
      </c>
      <c r="G1895" s="3">
        <f t="shared" si="1405"/>
        <v>5</v>
      </c>
      <c r="H1895" s="4">
        <f t="shared" si="1406"/>
        <v>43</v>
      </c>
      <c r="I1895" s="4">
        <f t="shared" si="1407"/>
        <v>79</v>
      </c>
      <c r="J1895" s="4">
        <f t="shared" si="1408"/>
        <v>80</v>
      </c>
      <c r="K1895" s="4">
        <f t="shared" si="1409"/>
        <v>44</v>
      </c>
      <c r="L1895" s="1">
        <f t="shared" si="1410"/>
        <v>0</v>
      </c>
      <c r="M1895" s="1">
        <f t="shared" si="1411"/>
        <v>0</v>
      </c>
      <c r="N1895" s="1">
        <f t="shared" si="1412"/>
        <v>0</v>
      </c>
      <c r="O1895" s="1">
        <f t="shared" si="1413"/>
        <v>0</v>
      </c>
      <c r="P1895" s="1">
        <f t="shared" si="1414"/>
        <v>0</v>
      </c>
      <c r="Q1895" s="1" t="str">
        <f t="shared" si="1415"/>
        <v/>
      </c>
      <c r="R1895" s="1">
        <f t="shared" si="1416"/>
        <v>-94</v>
      </c>
      <c r="S1895" s="1">
        <f t="shared" si="1417"/>
        <v>-28.875</v>
      </c>
      <c r="T1895" s="1">
        <f>VLOOKUP($H1895,節点!$E$1:$G$20000,2,FALSE)</f>
        <v>-96</v>
      </c>
      <c r="U1895" s="1">
        <f>VLOOKUP($H1895,節点!$E$1:$G$20000,3,FALSE)</f>
        <v>-29.5</v>
      </c>
      <c r="V1895" s="1">
        <f>VLOOKUP($I1895,節点!$E$1:$G$20000,2,FALSE)</f>
        <v>-92</v>
      </c>
      <c r="W1895" s="1">
        <f>VLOOKUP($I1895,節点!$E$1:$G$20000,3,FALSE)</f>
        <v>-29.5</v>
      </c>
      <c r="X1895" s="1">
        <f>VLOOKUP($J1895,節点!$E$1:$G$20000,2,FALSE)</f>
        <v>-92</v>
      </c>
      <c r="Y1895" s="1">
        <f>VLOOKUP($J1895,節点!$E$1:$G$20000,3,FALSE)</f>
        <v>-28.25</v>
      </c>
      <c r="Z1895" s="1">
        <f>VLOOKUP($K1895,節点!$E$1:$G$20000,2,FALSE)</f>
        <v>-96</v>
      </c>
      <c r="AA1895" s="1">
        <f>VLOOKUP($K1895,節点!$E$1:$G$20000,3,FALSE)</f>
        <v>-28.25</v>
      </c>
      <c r="AB1895">
        <f t="shared" si="1418"/>
        <v>-2</v>
      </c>
      <c r="AC1895">
        <f t="shared" si="1419"/>
        <v>-0.625</v>
      </c>
      <c r="AD1895">
        <f t="shared" si="1420"/>
        <v>2</v>
      </c>
      <c r="AE1895">
        <f t="shared" si="1421"/>
        <v>-0.625</v>
      </c>
      <c r="AF1895">
        <f t="shared" si="1422"/>
        <v>2</v>
      </c>
      <c r="AG1895">
        <f t="shared" si="1423"/>
        <v>0.625</v>
      </c>
      <c r="AH1895">
        <f t="shared" si="1424"/>
        <v>-2</v>
      </c>
      <c r="AI1895">
        <f t="shared" si="1425"/>
        <v>0.625</v>
      </c>
      <c r="AJ1895">
        <f t="shared" si="1399"/>
        <v>197.35402463626133</v>
      </c>
      <c r="AK1895">
        <f t="shared" si="1400"/>
        <v>342.64597536373867</v>
      </c>
      <c r="AL1895">
        <f t="shared" si="1401"/>
        <v>17.354024636261322</v>
      </c>
      <c r="AM1895">
        <f t="shared" si="1402"/>
        <v>162.64597536373867</v>
      </c>
      <c r="AN1895">
        <f t="shared" si="1426"/>
        <v>3</v>
      </c>
      <c r="AO1895">
        <f t="shared" si="1427"/>
        <v>4</v>
      </c>
      <c r="AP1895">
        <f t="shared" si="1428"/>
        <v>1</v>
      </c>
      <c r="AQ1895">
        <f t="shared" si="1429"/>
        <v>2</v>
      </c>
      <c r="AR1895">
        <f t="shared" si="1430"/>
        <v>3412</v>
      </c>
      <c r="AS1895" t="str">
        <f t="shared" si="1431"/>
        <v/>
      </c>
      <c r="AT1895" t="str">
        <f t="shared" si="1432"/>
        <v/>
      </c>
      <c r="AU1895" t="str">
        <f t="shared" si="1433"/>
        <v/>
      </c>
      <c r="AV1895" t="str">
        <f t="shared" si="1434"/>
        <v/>
      </c>
      <c r="AW1895" t="str">
        <f t="shared" si="1403"/>
        <v/>
      </c>
      <c r="BA1895">
        <f t="shared" si="1435"/>
        <v>-94</v>
      </c>
      <c r="BB1895">
        <f t="shared" si="1436"/>
        <v>-29.5</v>
      </c>
      <c r="BC1895">
        <f t="shared" si="1437"/>
        <v>-92</v>
      </c>
      <c r="BD1895">
        <f t="shared" si="1438"/>
        <v>-28.875</v>
      </c>
      <c r="BE1895">
        <f t="shared" si="1439"/>
        <v>-94</v>
      </c>
      <c r="BF1895">
        <f t="shared" si="1440"/>
        <v>-28.25</v>
      </c>
      <c r="BG1895">
        <f t="shared" si="1441"/>
        <v>-96</v>
      </c>
      <c r="BH1895">
        <f t="shared" si="1442"/>
        <v>-28.875</v>
      </c>
      <c r="BI1895">
        <f t="shared" si="1443"/>
        <v>1.25</v>
      </c>
      <c r="BJ1895">
        <f t="shared" si="1444"/>
        <v>4</v>
      </c>
      <c r="BK1895">
        <f t="shared" si="1445"/>
        <v>3.2</v>
      </c>
      <c r="BL1895">
        <f t="shared" si="1446"/>
        <v>1.25</v>
      </c>
      <c r="BM1895" s="1">
        <v>1.9199999999999988</v>
      </c>
    </row>
    <row r="1896" spans="1:65">
      <c r="A1896" s="16" t="s">
        <v>5320</v>
      </c>
      <c r="E1896"/>
      <c r="F1896" s="17">
        <f t="shared" si="1404"/>
        <v>43</v>
      </c>
      <c r="G1896" s="3">
        <f t="shared" si="1405"/>
        <v>5</v>
      </c>
      <c r="H1896" s="4">
        <f t="shared" si="1406"/>
        <v>44</v>
      </c>
      <c r="I1896" s="4">
        <f t="shared" si="1407"/>
        <v>80</v>
      </c>
      <c r="J1896" s="4">
        <f t="shared" si="1408"/>
        <v>81</v>
      </c>
      <c r="K1896" s="4">
        <f t="shared" si="1409"/>
        <v>45</v>
      </c>
      <c r="L1896" s="1">
        <f t="shared" si="1410"/>
        <v>0</v>
      </c>
      <c r="M1896" s="1">
        <f t="shared" si="1411"/>
        <v>0</v>
      </c>
      <c r="N1896" s="1">
        <f t="shared" si="1412"/>
        <v>0</v>
      </c>
      <c r="O1896" s="1">
        <f t="shared" si="1413"/>
        <v>0</v>
      </c>
      <c r="P1896" s="1">
        <f t="shared" si="1414"/>
        <v>0</v>
      </c>
      <c r="Q1896" s="1" t="str">
        <f t="shared" si="1415"/>
        <v/>
      </c>
      <c r="R1896" s="1">
        <f t="shared" si="1416"/>
        <v>-94</v>
      </c>
      <c r="S1896" s="1">
        <f t="shared" si="1417"/>
        <v>-27.625</v>
      </c>
      <c r="T1896" s="1">
        <f>VLOOKUP($H1896,節点!$E$1:$G$20000,2,FALSE)</f>
        <v>-96</v>
      </c>
      <c r="U1896" s="1">
        <f>VLOOKUP($H1896,節点!$E$1:$G$20000,3,FALSE)</f>
        <v>-28.25</v>
      </c>
      <c r="V1896" s="1">
        <f>VLOOKUP($I1896,節点!$E$1:$G$20000,2,FALSE)</f>
        <v>-92</v>
      </c>
      <c r="W1896" s="1">
        <f>VLOOKUP($I1896,節点!$E$1:$G$20000,3,FALSE)</f>
        <v>-28.25</v>
      </c>
      <c r="X1896" s="1">
        <f>VLOOKUP($J1896,節点!$E$1:$G$20000,2,FALSE)</f>
        <v>-92</v>
      </c>
      <c r="Y1896" s="1">
        <f>VLOOKUP($J1896,節点!$E$1:$G$20000,3,FALSE)</f>
        <v>-27</v>
      </c>
      <c r="Z1896" s="1">
        <f>VLOOKUP($K1896,節点!$E$1:$G$20000,2,FALSE)</f>
        <v>-96</v>
      </c>
      <c r="AA1896" s="1">
        <f>VLOOKUP($K1896,節点!$E$1:$G$20000,3,FALSE)</f>
        <v>-27</v>
      </c>
      <c r="AB1896">
        <f t="shared" si="1418"/>
        <v>-2</v>
      </c>
      <c r="AC1896">
        <f t="shared" si="1419"/>
        <v>-0.625</v>
      </c>
      <c r="AD1896">
        <f t="shared" si="1420"/>
        <v>2</v>
      </c>
      <c r="AE1896">
        <f t="shared" si="1421"/>
        <v>-0.625</v>
      </c>
      <c r="AF1896">
        <f t="shared" si="1422"/>
        <v>2</v>
      </c>
      <c r="AG1896">
        <f t="shared" si="1423"/>
        <v>0.625</v>
      </c>
      <c r="AH1896">
        <f t="shared" si="1424"/>
        <v>-2</v>
      </c>
      <c r="AI1896">
        <f t="shared" si="1425"/>
        <v>0.625</v>
      </c>
      <c r="AJ1896">
        <f t="shared" si="1399"/>
        <v>197.35402463626133</v>
      </c>
      <c r="AK1896">
        <f t="shared" si="1400"/>
        <v>342.64597536373867</v>
      </c>
      <c r="AL1896">
        <f t="shared" si="1401"/>
        <v>17.354024636261322</v>
      </c>
      <c r="AM1896">
        <f t="shared" si="1402"/>
        <v>162.64597536373867</v>
      </c>
      <c r="AN1896">
        <f t="shared" si="1426"/>
        <v>3</v>
      </c>
      <c r="AO1896">
        <f t="shared" si="1427"/>
        <v>4</v>
      </c>
      <c r="AP1896">
        <f t="shared" si="1428"/>
        <v>1</v>
      </c>
      <c r="AQ1896">
        <f t="shared" si="1429"/>
        <v>2</v>
      </c>
      <c r="AR1896">
        <f t="shared" si="1430"/>
        <v>3412</v>
      </c>
      <c r="AS1896" t="str">
        <f t="shared" si="1431"/>
        <v/>
      </c>
      <c r="AT1896" t="str">
        <f t="shared" si="1432"/>
        <v/>
      </c>
      <c r="AU1896" t="str">
        <f t="shared" si="1433"/>
        <v/>
      </c>
      <c r="AV1896" t="str">
        <f t="shared" si="1434"/>
        <v/>
      </c>
      <c r="AW1896" t="str">
        <f t="shared" si="1403"/>
        <v/>
      </c>
      <c r="BA1896">
        <f t="shared" si="1435"/>
        <v>-94</v>
      </c>
      <c r="BB1896">
        <f t="shared" si="1436"/>
        <v>-28.25</v>
      </c>
      <c r="BC1896">
        <f t="shared" si="1437"/>
        <v>-92</v>
      </c>
      <c r="BD1896">
        <f t="shared" si="1438"/>
        <v>-27.625</v>
      </c>
      <c r="BE1896">
        <f t="shared" si="1439"/>
        <v>-94</v>
      </c>
      <c r="BF1896">
        <f t="shared" si="1440"/>
        <v>-27</v>
      </c>
      <c r="BG1896">
        <f t="shared" si="1441"/>
        <v>-96</v>
      </c>
      <c r="BH1896">
        <f t="shared" si="1442"/>
        <v>-27.625</v>
      </c>
      <c r="BI1896">
        <f t="shared" si="1443"/>
        <v>1.25</v>
      </c>
      <c r="BJ1896">
        <f t="shared" si="1444"/>
        <v>4</v>
      </c>
      <c r="BK1896">
        <f t="shared" si="1445"/>
        <v>3.2</v>
      </c>
      <c r="BL1896">
        <f t="shared" si="1446"/>
        <v>1.25</v>
      </c>
      <c r="BM1896" s="1">
        <v>1.9199999999999988</v>
      </c>
    </row>
    <row r="1897" spans="1:65">
      <c r="A1897" s="16" t="s">
        <v>5321</v>
      </c>
      <c r="E1897"/>
      <c r="F1897" s="17">
        <f t="shared" si="1404"/>
        <v>75</v>
      </c>
      <c r="G1897" s="3">
        <f t="shared" si="1405"/>
        <v>5</v>
      </c>
      <c r="H1897" s="4">
        <f t="shared" si="1406"/>
        <v>77</v>
      </c>
      <c r="I1897" s="4">
        <f t="shared" si="1407"/>
        <v>113</v>
      </c>
      <c r="J1897" s="4">
        <f t="shared" si="1408"/>
        <v>114</v>
      </c>
      <c r="K1897" s="4">
        <f t="shared" si="1409"/>
        <v>78</v>
      </c>
      <c r="L1897" s="1">
        <f t="shared" si="1410"/>
        <v>0</v>
      </c>
      <c r="M1897" s="1">
        <f t="shared" si="1411"/>
        <v>0</v>
      </c>
      <c r="N1897" s="1">
        <f t="shared" si="1412"/>
        <v>0</v>
      </c>
      <c r="O1897" s="1">
        <f t="shared" si="1413"/>
        <v>0</v>
      </c>
      <c r="P1897" s="1">
        <f t="shared" si="1414"/>
        <v>0</v>
      </c>
      <c r="Q1897" s="1" t="str">
        <f t="shared" si="1415"/>
        <v/>
      </c>
      <c r="R1897" s="1">
        <f t="shared" si="1416"/>
        <v>-90</v>
      </c>
      <c r="S1897" s="1">
        <f t="shared" si="1417"/>
        <v>-31.375</v>
      </c>
      <c r="T1897" s="1">
        <f>VLOOKUP($H1897,節点!$E$1:$G$20000,2,FALSE)</f>
        <v>-92</v>
      </c>
      <c r="U1897" s="1">
        <f>VLOOKUP($H1897,節点!$E$1:$G$20000,3,FALSE)</f>
        <v>-32</v>
      </c>
      <c r="V1897" s="1">
        <f>VLOOKUP($I1897,節点!$E$1:$G$20000,2,FALSE)</f>
        <v>-88</v>
      </c>
      <c r="W1897" s="1">
        <f>VLOOKUP($I1897,節点!$E$1:$G$20000,3,FALSE)</f>
        <v>-32</v>
      </c>
      <c r="X1897" s="1">
        <f>VLOOKUP($J1897,節点!$E$1:$G$20000,2,FALSE)</f>
        <v>-88</v>
      </c>
      <c r="Y1897" s="1">
        <f>VLOOKUP($J1897,節点!$E$1:$G$20000,3,FALSE)</f>
        <v>-30.75</v>
      </c>
      <c r="Z1897" s="1">
        <f>VLOOKUP($K1897,節点!$E$1:$G$20000,2,FALSE)</f>
        <v>-92</v>
      </c>
      <c r="AA1897" s="1">
        <f>VLOOKUP($K1897,節点!$E$1:$G$20000,3,FALSE)</f>
        <v>-30.75</v>
      </c>
      <c r="AB1897">
        <f t="shared" si="1418"/>
        <v>-2</v>
      </c>
      <c r="AC1897">
        <f t="shared" si="1419"/>
        <v>-0.625</v>
      </c>
      <c r="AD1897">
        <f t="shared" si="1420"/>
        <v>2</v>
      </c>
      <c r="AE1897">
        <f t="shared" si="1421"/>
        <v>-0.625</v>
      </c>
      <c r="AF1897">
        <f t="shared" si="1422"/>
        <v>2</v>
      </c>
      <c r="AG1897">
        <f t="shared" si="1423"/>
        <v>0.625</v>
      </c>
      <c r="AH1897">
        <f t="shared" si="1424"/>
        <v>-2</v>
      </c>
      <c r="AI1897">
        <f t="shared" si="1425"/>
        <v>0.625</v>
      </c>
      <c r="AJ1897">
        <f t="shared" si="1399"/>
        <v>197.35402463626133</v>
      </c>
      <c r="AK1897">
        <f t="shared" si="1400"/>
        <v>342.64597536373867</v>
      </c>
      <c r="AL1897">
        <f t="shared" si="1401"/>
        <v>17.354024636261322</v>
      </c>
      <c r="AM1897">
        <f t="shared" si="1402"/>
        <v>162.64597536373867</v>
      </c>
      <c r="AN1897">
        <f t="shared" si="1426"/>
        <v>3</v>
      </c>
      <c r="AO1897">
        <f t="shared" si="1427"/>
        <v>4</v>
      </c>
      <c r="AP1897">
        <f t="shared" si="1428"/>
        <v>1</v>
      </c>
      <c r="AQ1897">
        <f t="shared" si="1429"/>
        <v>2</v>
      </c>
      <c r="AR1897">
        <f t="shared" si="1430"/>
        <v>3412</v>
      </c>
      <c r="AS1897" t="str">
        <f t="shared" si="1431"/>
        <v/>
      </c>
      <c r="AT1897" t="str">
        <f t="shared" si="1432"/>
        <v/>
      </c>
      <c r="AU1897" t="str">
        <f t="shared" si="1433"/>
        <v/>
      </c>
      <c r="AV1897" t="str">
        <f t="shared" si="1434"/>
        <v/>
      </c>
      <c r="AW1897" t="str">
        <f t="shared" si="1403"/>
        <v/>
      </c>
      <c r="BA1897">
        <f t="shared" si="1435"/>
        <v>-90</v>
      </c>
      <c r="BB1897">
        <f t="shared" si="1436"/>
        <v>-32</v>
      </c>
      <c r="BC1897">
        <f t="shared" si="1437"/>
        <v>-88</v>
      </c>
      <c r="BD1897">
        <f t="shared" si="1438"/>
        <v>-31.375</v>
      </c>
      <c r="BE1897">
        <f t="shared" si="1439"/>
        <v>-90</v>
      </c>
      <c r="BF1897">
        <f t="shared" si="1440"/>
        <v>-30.75</v>
      </c>
      <c r="BG1897">
        <f t="shared" si="1441"/>
        <v>-92</v>
      </c>
      <c r="BH1897">
        <f t="shared" si="1442"/>
        <v>-31.375</v>
      </c>
      <c r="BI1897">
        <f t="shared" si="1443"/>
        <v>1.25</v>
      </c>
      <c r="BJ1897">
        <f t="shared" si="1444"/>
        <v>4</v>
      </c>
      <c r="BK1897">
        <f t="shared" si="1445"/>
        <v>3.2</v>
      </c>
      <c r="BL1897">
        <f t="shared" si="1446"/>
        <v>1.25</v>
      </c>
      <c r="BM1897" s="1">
        <v>1.9047619047619133</v>
      </c>
    </row>
    <row r="1898" spans="1:65">
      <c r="A1898" s="16" t="s">
        <v>5322</v>
      </c>
      <c r="E1898"/>
      <c r="F1898" s="17">
        <f t="shared" si="1404"/>
        <v>76</v>
      </c>
      <c r="G1898" s="3">
        <f t="shared" si="1405"/>
        <v>5</v>
      </c>
      <c r="H1898" s="4">
        <f t="shared" si="1406"/>
        <v>78</v>
      </c>
      <c r="I1898" s="4">
        <f t="shared" si="1407"/>
        <v>114</v>
      </c>
      <c r="J1898" s="4">
        <f t="shared" si="1408"/>
        <v>115</v>
      </c>
      <c r="K1898" s="4">
        <f t="shared" si="1409"/>
        <v>79</v>
      </c>
      <c r="L1898" s="1">
        <f t="shared" si="1410"/>
        <v>0</v>
      </c>
      <c r="M1898" s="1">
        <f t="shared" si="1411"/>
        <v>0</v>
      </c>
      <c r="N1898" s="1">
        <f t="shared" si="1412"/>
        <v>0</v>
      </c>
      <c r="O1898" s="1">
        <f t="shared" si="1413"/>
        <v>0</v>
      </c>
      <c r="P1898" s="1">
        <f t="shared" si="1414"/>
        <v>0</v>
      </c>
      <c r="Q1898" s="1" t="str">
        <f t="shared" si="1415"/>
        <v/>
      </c>
      <c r="R1898" s="1">
        <f t="shared" si="1416"/>
        <v>-90</v>
      </c>
      <c r="S1898" s="1">
        <f t="shared" si="1417"/>
        <v>-30.125</v>
      </c>
      <c r="T1898" s="1">
        <f>VLOOKUP($H1898,節点!$E$1:$G$20000,2,FALSE)</f>
        <v>-92</v>
      </c>
      <c r="U1898" s="1">
        <f>VLOOKUP($H1898,節点!$E$1:$G$20000,3,FALSE)</f>
        <v>-30.75</v>
      </c>
      <c r="V1898" s="1">
        <f>VLOOKUP($I1898,節点!$E$1:$G$20000,2,FALSE)</f>
        <v>-88</v>
      </c>
      <c r="W1898" s="1">
        <f>VLOOKUP($I1898,節点!$E$1:$G$20000,3,FALSE)</f>
        <v>-30.75</v>
      </c>
      <c r="X1898" s="1">
        <f>VLOOKUP($J1898,節点!$E$1:$G$20000,2,FALSE)</f>
        <v>-88</v>
      </c>
      <c r="Y1898" s="1">
        <f>VLOOKUP($J1898,節点!$E$1:$G$20000,3,FALSE)</f>
        <v>-29.5</v>
      </c>
      <c r="Z1898" s="1">
        <f>VLOOKUP($K1898,節点!$E$1:$G$20000,2,FALSE)</f>
        <v>-92</v>
      </c>
      <c r="AA1898" s="1">
        <f>VLOOKUP($K1898,節点!$E$1:$G$20000,3,FALSE)</f>
        <v>-29.5</v>
      </c>
      <c r="AB1898">
        <f t="shared" si="1418"/>
        <v>-2</v>
      </c>
      <c r="AC1898">
        <f t="shared" si="1419"/>
        <v>-0.625</v>
      </c>
      <c r="AD1898">
        <f t="shared" si="1420"/>
        <v>2</v>
      </c>
      <c r="AE1898">
        <f t="shared" si="1421"/>
        <v>-0.625</v>
      </c>
      <c r="AF1898">
        <f t="shared" si="1422"/>
        <v>2</v>
      </c>
      <c r="AG1898">
        <f t="shared" si="1423"/>
        <v>0.625</v>
      </c>
      <c r="AH1898">
        <f t="shared" si="1424"/>
        <v>-2</v>
      </c>
      <c r="AI1898">
        <f t="shared" si="1425"/>
        <v>0.625</v>
      </c>
      <c r="AJ1898">
        <f t="shared" si="1399"/>
        <v>197.35402463626133</v>
      </c>
      <c r="AK1898">
        <f t="shared" si="1400"/>
        <v>342.64597536373867</v>
      </c>
      <c r="AL1898">
        <f t="shared" si="1401"/>
        <v>17.354024636261322</v>
      </c>
      <c r="AM1898">
        <f t="shared" si="1402"/>
        <v>162.64597536373867</v>
      </c>
      <c r="AN1898">
        <f t="shared" si="1426"/>
        <v>3</v>
      </c>
      <c r="AO1898">
        <f t="shared" si="1427"/>
        <v>4</v>
      </c>
      <c r="AP1898">
        <f t="shared" si="1428"/>
        <v>1</v>
      </c>
      <c r="AQ1898">
        <f t="shared" si="1429"/>
        <v>2</v>
      </c>
      <c r="AR1898">
        <f t="shared" si="1430"/>
        <v>3412</v>
      </c>
      <c r="AS1898" t="str">
        <f t="shared" si="1431"/>
        <v/>
      </c>
      <c r="AT1898" t="str">
        <f t="shared" si="1432"/>
        <v/>
      </c>
      <c r="AU1898" t="str">
        <f t="shared" si="1433"/>
        <v/>
      </c>
      <c r="AV1898" t="str">
        <f t="shared" si="1434"/>
        <v/>
      </c>
      <c r="AW1898" t="str">
        <f t="shared" si="1403"/>
        <v/>
      </c>
      <c r="BA1898">
        <f t="shared" si="1435"/>
        <v>-90</v>
      </c>
      <c r="BB1898">
        <f t="shared" si="1436"/>
        <v>-30.75</v>
      </c>
      <c r="BC1898">
        <f t="shared" si="1437"/>
        <v>-88</v>
      </c>
      <c r="BD1898">
        <f t="shared" si="1438"/>
        <v>-30.125</v>
      </c>
      <c r="BE1898">
        <f t="shared" si="1439"/>
        <v>-90</v>
      </c>
      <c r="BF1898">
        <f t="shared" si="1440"/>
        <v>-29.5</v>
      </c>
      <c r="BG1898">
        <f t="shared" si="1441"/>
        <v>-92</v>
      </c>
      <c r="BH1898">
        <f t="shared" si="1442"/>
        <v>-30.125</v>
      </c>
      <c r="BI1898">
        <f t="shared" si="1443"/>
        <v>1.25</v>
      </c>
      <c r="BJ1898">
        <f t="shared" si="1444"/>
        <v>4</v>
      </c>
      <c r="BK1898">
        <f t="shared" si="1445"/>
        <v>3.2</v>
      </c>
      <c r="BL1898">
        <f t="shared" si="1446"/>
        <v>1.25</v>
      </c>
      <c r="BM1898" s="1">
        <v>1.9047619047619133</v>
      </c>
    </row>
    <row r="1899" spans="1:65">
      <c r="A1899" s="16" t="s">
        <v>5323</v>
      </c>
      <c r="E1899"/>
      <c r="F1899" s="17">
        <f t="shared" si="1404"/>
        <v>77</v>
      </c>
      <c r="G1899" s="3">
        <f t="shared" si="1405"/>
        <v>5</v>
      </c>
      <c r="H1899" s="4">
        <f t="shared" si="1406"/>
        <v>79</v>
      </c>
      <c r="I1899" s="4">
        <f t="shared" si="1407"/>
        <v>115</v>
      </c>
      <c r="J1899" s="4">
        <f t="shared" si="1408"/>
        <v>116</v>
      </c>
      <c r="K1899" s="4">
        <f t="shared" si="1409"/>
        <v>80</v>
      </c>
      <c r="L1899" s="1">
        <f t="shared" si="1410"/>
        <v>0</v>
      </c>
      <c r="M1899" s="1">
        <f t="shared" si="1411"/>
        <v>0</v>
      </c>
      <c r="N1899" s="1">
        <f t="shared" si="1412"/>
        <v>0</v>
      </c>
      <c r="O1899" s="1">
        <f t="shared" si="1413"/>
        <v>0</v>
      </c>
      <c r="P1899" s="1">
        <f t="shared" si="1414"/>
        <v>0</v>
      </c>
      <c r="Q1899" s="1" t="str">
        <f t="shared" si="1415"/>
        <v/>
      </c>
      <c r="R1899" s="1">
        <f t="shared" si="1416"/>
        <v>-90</v>
      </c>
      <c r="S1899" s="1">
        <f t="shared" si="1417"/>
        <v>-28.875</v>
      </c>
      <c r="T1899" s="1">
        <f>VLOOKUP($H1899,節点!$E$1:$G$20000,2,FALSE)</f>
        <v>-92</v>
      </c>
      <c r="U1899" s="1">
        <f>VLOOKUP($H1899,節点!$E$1:$G$20000,3,FALSE)</f>
        <v>-29.5</v>
      </c>
      <c r="V1899" s="1">
        <f>VLOOKUP($I1899,節点!$E$1:$G$20000,2,FALSE)</f>
        <v>-88</v>
      </c>
      <c r="W1899" s="1">
        <f>VLOOKUP($I1899,節点!$E$1:$G$20000,3,FALSE)</f>
        <v>-29.5</v>
      </c>
      <c r="X1899" s="1">
        <f>VLOOKUP($J1899,節点!$E$1:$G$20000,2,FALSE)</f>
        <v>-88</v>
      </c>
      <c r="Y1899" s="1">
        <f>VLOOKUP($J1899,節点!$E$1:$G$20000,3,FALSE)</f>
        <v>-28.25</v>
      </c>
      <c r="Z1899" s="1">
        <f>VLOOKUP($K1899,節点!$E$1:$G$20000,2,FALSE)</f>
        <v>-92</v>
      </c>
      <c r="AA1899" s="1">
        <f>VLOOKUP($K1899,節点!$E$1:$G$20000,3,FALSE)</f>
        <v>-28.25</v>
      </c>
      <c r="AB1899">
        <f t="shared" si="1418"/>
        <v>-2</v>
      </c>
      <c r="AC1899">
        <f t="shared" si="1419"/>
        <v>-0.625</v>
      </c>
      <c r="AD1899">
        <f t="shared" si="1420"/>
        <v>2</v>
      </c>
      <c r="AE1899">
        <f t="shared" si="1421"/>
        <v>-0.625</v>
      </c>
      <c r="AF1899">
        <f t="shared" si="1422"/>
        <v>2</v>
      </c>
      <c r="AG1899">
        <f t="shared" si="1423"/>
        <v>0.625</v>
      </c>
      <c r="AH1899">
        <f t="shared" si="1424"/>
        <v>-2</v>
      </c>
      <c r="AI1899">
        <f t="shared" si="1425"/>
        <v>0.625</v>
      </c>
      <c r="AJ1899">
        <f t="shared" si="1399"/>
        <v>197.35402463626133</v>
      </c>
      <c r="AK1899">
        <f t="shared" si="1400"/>
        <v>342.64597536373867</v>
      </c>
      <c r="AL1899">
        <f t="shared" si="1401"/>
        <v>17.354024636261322</v>
      </c>
      <c r="AM1899">
        <f t="shared" si="1402"/>
        <v>162.64597536373867</v>
      </c>
      <c r="AN1899">
        <f t="shared" si="1426"/>
        <v>3</v>
      </c>
      <c r="AO1899">
        <f t="shared" si="1427"/>
        <v>4</v>
      </c>
      <c r="AP1899">
        <f t="shared" si="1428"/>
        <v>1</v>
      </c>
      <c r="AQ1899">
        <f t="shared" si="1429"/>
        <v>2</v>
      </c>
      <c r="AR1899">
        <f t="shared" si="1430"/>
        <v>3412</v>
      </c>
      <c r="AS1899" t="str">
        <f t="shared" si="1431"/>
        <v/>
      </c>
      <c r="AT1899" t="str">
        <f t="shared" si="1432"/>
        <v/>
      </c>
      <c r="AU1899" t="str">
        <f t="shared" si="1433"/>
        <v/>
      </c>
      <c r="AV1899" t="str">
        <f t="shared" si="1434"/>
        <v/>
      </c>
      <c r="AW1899" t="str">
        <f t="shared" si="1403"/>
        <v/>
      </c>
      <c r="BA1899">
        <f t="shared" si="1435"/>
        <v>-90</v>
      </c>
      <c r="BB1899">
        <f t="shared" si="1436"/>
        <v>-29.5</v>
      </c>
      <c r="BC1899">
        <f t="shared" si="1437"/>
        <v>-88</v>
      </c>
      <c r="BD1899">
        <f t="shared" si="1438"/>
        <v>-28.875</v>
      </c>
      <c r="BE1899">
        <f t="shared" si="1439"/>
        <v>-90</v>
      </c>
      <c r="BF1899">
        <f t="shared" si="1440"/>
        <v>-28.25</v>
      </c>
      <c r="BG1899">
        <f t="shared" si="1441"/>
        <v>-92</v>
      </c>
      <c r="BH1899">
        <f t="shared" si="1442"/>
        <v>-28.875</v>
      </c>
      <c r="BI1899">
        <f t="shared" si="1443"/>
        <v>1.25</v>
      </c>
      <c r="BJ1899">
        <f t="shared" si="1444"/>
        <v>4</v>
      </c>
      <c r="BK1899">
        <f t="shared" si="1445"/>
        <v>3.2</v>
      </c>
      <c r="BL1899">
        <f t="shared" si="1446"/>
        <v>1.25</v>
      </c>
      <c r="BM1899" s="1">
        <v>1.90476190476191</v>
      </c>
    </row>
    <row r="1900" spans="1:65">
      <c r="A1900" s="16" t="s">
        <v>5324</v>
      </c>
      <c r="E1900"/>
      <c r="F1900" s="17">
        <f t="shared" si="1404"/>
        <v>78</v>
      </c>
      <c r="G1900" s="3">
        <f t="shared" si="1405"/>
        <v>5</v>
      </c>
      <c r="H1900" s="4">
        <f t="shared" si="1406"/>
        <v>80</v>
      </c>
      <c r="I1900" s="4">
        <f t="shared" si="1407"/>
        <v>116</v>
      </c>
      <c r="J1900" s="4">
        <f t="shared" si="1408"/>
        <v>117</v>
      </c>
      <c r="K1900" s="4">
        <f t="shared" si="1409"/>
        <v>81</v>
      </c>
      <c r="L1900" s="1">
        <f t="shared" si="1410"/>
        <v>0</v>
      </c>
      <c r="M1900" s="1">
        <f t="shared" si="1411"/>
        <v>0</v>
      </c>
      <c r="N1900" s="1">
        <f t="shared" si="1412"/>
        <v>0</v>
      </c>
      <c r="O1900" s="1">
        <f t="shared" si="1413"/>
        <v>0</v>
      </c>
      <c r="P1900" s="1">
        <f t="shared" si="1414"/>
        <v>0</v>
      </c>
      <c r="Q1900" s="1" t="str">
        <f t="shared" si="1415"/>
        <v/>
      </c>
      <c r="R1900" s="1">
        <f t="shared" si="1416"/>
        <v>-90</v>
      </c>
      <c r="S1900" s="1">
        <f t="shared" si="1417"/>
        <v>-27.625</v>
      </c>
      <c r="T1900" s="1">
        <f>VLOOKUP($H1900,節点!$E$1:$G$20000,2,FALSE)</f>
        <v>-92</v>
      </c>
      <c r="U1900" s="1">
        <f>VLOOKUP($H1900,節点!$E$1:$G$20000,3,FALSE)</f>
        <v>-28.25</v>
      </c>
      <c r="V1900" s="1">
        <f>VLOOKUP($I1900,節点!$E$1:$G$20000,2,FALSE)</f>
        <v>-88</v>
      </c>
      <c r="W1900" s="1">
        <f>VLOOKUP($I1900,節点!$E$1:$G$20000,3,FALSE)</f>
        <v>-28.25</v>
      </c>
      <c r="X1900" s="1">
        <f>VLOOKUP($J1900,節点!$E$1:$G$20000,2,FALSE)</f>
        <v>-88</v>
      </c>
      <c r="Y1900" s="1">
        <f>VLOOKUP($J1900,節点!$E$1:$G$20000,3,FALSE)</f>
        <v>-27</v>
      </c>
      <c r="Z1900" s="1">
        <f>VLOOKUP($K1900,節点!$E$1:$G$20000,2,FALSE)</f>
        <v>-92</v>
      </c>
      <c r="AA1900" s="1">
        <f>VLOOKUP($K1900,節点!$E$1:$G$20000,3,FALSE)</f>
        <v>-27</v>
      </c>
      <c r="AB1900">
        <f t="shared" si="1418"/>
        <v>-2</v>
      </c>
      <c r="AC1900">
        <f t="shared" si="1419"/>
        <v>-0.625</v>
      </c>
      <c r="AD1900">
        <f t="shared" si="1420"/>
        <v>2</v>
      </c>
      <c r="AE1900">
        <f t="shared" si="1421"/>
        <v>-0.625</v>
      </c>
      <c r="AF1900">
        <f t="shared" si="1422"/>
        <v>2</v>
      </c>
      <c r="AG1900">
        <f t="shared" si="1423"/>
        <v>0.625</v>
      </c>
      <c r="AH1900">
        <f t="shared" si="1424"/>
        <v>-2</v>
      </c>
      <c r="AI1900">
        <f t="shared" si="1425"/>
        <v>0.625</v>
      </c>
      <c r="AJ1900">
        <f t="shared" si="1399"/>
        <v>197.35402463626133</v>
      </c>
      <c r="AK1900">
        <f t="shared" si="1400"/>
        <v>342.64597536373867</v>
      </c>
      <c r="AL1900">
        <f t="shared" si="1401"/>
        <v>17.354024636261322</v>
      </c>
      <c r="AM1900">
        <f t="shared" si="1402"/>
        <v>162.64597536373867</v>
      </c>
      <c r="AN1900">
        <f t="shared" si="1426"/>
        <v>3</v>
      </c>
      <c r="AO1900">
        <f t="shared" si="1427"/>
        <v>4</v>
      </c>
      <c r="AP1900">
        <f t="shared" si="1428"/>
        <v>1</v>
      </c>
      <c r="AQ1900">
        <f t="shared" si="1429"/>
        <v>2</v>
      </c>
      <c r="AR1900">
        <f t="shared" si="1430"/>
        <v>3412</v>
      </c>
      <c r="AS1900" t="str">
        <f t="shared" si="1431"/>
        <v/>
      </c>
      <c r="AT1900" t="str">
        <f t="shared" si="1432"/>
        <v/>
      </c>
      <c r="AU1900" t="str">
        <f t="shared" si="1433"/>
        <v/>
      </c>
      <c r="AV1900" t="str">
        <f t="shared" si="1434"/>
        <v/>
      </c>
      <c r="AW1900" t="str">
        <f t="shared" si="1403"/>
        <v/>
      </c>
      <c r="BA1900">
        <f t="shared" si="1435"/>
        <v>-90</v>
      </c>
      <c r="BB1900">
        <f t="shared" si="1436"/>
        <v>-28.25</v>
      </c>
      <c r="BC1900">
        <f t="shared" si="1437"/>
        <v>-88</v>
      </c>
      <c r="BD1900">
        <f t="shared" si="1438"/>
        <v>-27.625</v>
      </c>
      <c r="BE1900">
        <f t="shared" si="1439"/>
        <v>-90</v>
      </c>
      <c r="BF1900">
        <f t="shared" si="1440"/>
        <v>-27</v>
      </c>
      <c r="BG1900">
        <f t="shared" si="1441"/>
        <v>-92</v>
      </c>
      <c r="BH1900">
        <f t="shared" si="1442"/>
        <v>-27.625</v>
      </c>
      <c r="BI1900">
        <f t="shared" si="1443"/>
        <v>1.25</v>
      </c>
      <c r="BJ1900">
        <f t="shared" si="1444"/>
        <v>4</v>
      </c>
      <c r="BK1900">
        <f t="shared" si="1445"/>
        <v>3.2</v>
      </c>
      <c r="BL1900">
        <f t="shared" si="1446"/>
        <v>1.25</v>
      </c>
      <c r="BM1900" s="1">
        <v>1.90476190476191</v>
      </c>
    </row>
    <row r="1901" spans="1:65">
      <c r="A1901" s="16" t="s">
        <v>5325</v>
      </c>
      <c r="E1901"/>
      <c r="F1901" s="17">
        <f t="shared" si="1404"/>
        <v>110</v>
      </c>
      <c r="G1901" s="3">
        <f t="shared" si="1405"/>
        <v>5</v>
      </c>
      <c r="H1901" s="4">
        <f t="shared" si="1406"/>
        <v>113</v>
      </c>
      <c r="I1901" s="4">
        <f t="shared" si="1407"/>
        <v>149</v>
      </c>
      <c r="J1901" s="4">
        <f t="shared" si="1408"/>
        <v>150</v>
      </c>
      <c r="K1901" s="4">
        <f t="shared" si="1409"/>
        <v>114</v>
      </c>
      <c r="L1901" s="1">
        <f t="shared" si="1410"/>
        <v>0</v>
      </c>
      <c r="M1901" s="1">
        <f t="shared" si="1411"/>
        <v>0</v>
      </c>
      <c r="N1901" s="1">
        <f t="shared" si="1412"/>
        <v>0</v>
      </c>
      <c r="O1901" s="1">
        <f t="shared" si="1413"/>
        <v>0</v>
      </c>
      <c r="P1901" s="1">
        <f t="shared" si="1414"/>
        <v>0</v>
      </c>
      <c r="Q1901" s="1" t="str">
        <f t="shared" si="1415"/>
        <v/>
      </c>
      <c r="R1901" s="1">
        <f t="shared" si="1416"/>
        <v>-86</v>
      </c>
      <c r="S1901" s="1">
        <f t="shared" si="1417"/>
        <v>-31.375</v>
      </c>
      <c r="T1901" s="1">
        <f>VLOOKUP($H1901,節点!$E$1:$G$20000,2,FALSE)</f>
        <v>-88</v>
      </c>
      <c r="U1901" s="1">
        <f>VLOOKUP($H1901,節点!$E$1:$G$20000,3,FALSE)</f>
        <v>-32</v>
      </c>
      <c r="V1901" s="1">
        <f>VLOOKUP($I1901,節点!$E$1:$G$20000,2,FALSE)</f>
        <v>-84</v>
      </c>
      <c r="W1901" s="1">
        <f>VLOOKUP($I1901,節点!$E$1:$G$20000,3,FALSE)</f>
        <v>-32</v>
      </c>
      <c r="X1901" s="1">
        <f>VLOOKUP($J1901,節点!$E$1:$G$20000,2,FALSE)</f>
        <v>-84</v>
      </c>
      <c r="Y1901" s="1">
        <f>VLOOKUP($J1901,節点!$E$1:$G$20000,3,FALSE)</f>
        <v>-30.75</v>
      </c>
      <c r="Z1901" s="1">
        <f>VLOOKUP($K1901,節点!$E$1:$G$20000,2,FALSE)</f>
        <v>-88</v>
      </c>
      <c r="AA1901" s="1">
        <f>VLOOKUP($K1901,節点!$E$1:$G$20000,3,FALSE)</f>
        <v>-30.75</v>
      </c>
      <c r="AB1901">
        <f t="shared" si="1418"/>
        <v>-2</v>
      </c>
      <c r="AC1901">
        <f t="shared" si="1419"/>
        <v>-0.625</v>
      </c>
      <c r="AD1901">
        <f t="shared" si="1420"/>
        <v>2</v>
      </c>
      <c r="AE1901">
        <f t="shared" si="1421"/>
        <v>-0.625</v>
      </c>
      <c r="AF1901">
        <f t="shared" si="1422"/>
        <v>2</v>
      </c>
      <c r="AG1901">
        <f t="shared" si="1423"/>
        <v>0.625</v>
      </c>
      <c r="AH1901">
        <f t="shared" si="1424"/>
        <v>-2</v>
      </c>
      <c r="AI1901">
        <f t="shared" si="1425"/>
        <v>0.625</v>
      </c>
      <c r="AJ1901">
        <f t="shared" si="1399"/>
        <v>197.35402463626133</v>
      </c>
      <c r="AK1901">
        <f t="shared" si="1400"/>
        <v>342.64597536373867</v>
      </c>
      <c r="AL1901">
        <f t="shared" si="1401"/>
        <v>17.354024636261322</v>
      </c>
      <c r="AM1901">
        <f t="shared" si="1402"/>
        <v>162.64597536373867</v>
      </c>
      <c r="AN1901">
        <f t="shared" si="1426"/>
        <v>3</v>
      </c>
      <c r="AO1901">
        <f t="shared" si="1427"/>
        <v>4</v>
      </c>
      <c r="AP1901">
        <f t="shared" si="1428"/>
        <v>1</v>
      </c>
      <c r="AQ1901">
        <f t="shared" si="1429"/>
        <v>2</v>
      </c>
      <c r="AR1901">
        <f t="shared" si="1430"/>
        <v>3412</v>
      </c>
      <c r="AS1901" t="str">
        <f t="shared" si="1431"/>
        <v/>
      </c>
      <c r="AT1901" t="str">
        <f t="shared" si="1432"/>
        <v/>
      </c>
      <c r="AU1901" t="str">
        <f t="shared" si="1433"/>
        <v/>
      </c>
      <c r="AV1901" t="str">
        <f t="shared" si="1434"/>
        <v/>
      </c>
      <c r="AW1901" t="str">
        <f t="shared" si="1403"/>
        <v/>
      </c>
      <c r="BA1901">
        <f t="shared" si="1435"/>
        <v>-86</v>
      </c>
      <c r="BB1901">
        <f t="shared" si="1436"/>
        <v>-32</v>
      </c>
      <c r="BC1901">
        <f t="shared" si="1437"/>
        <v>-84</v>
      </c>
      <c r="BD1901">
        <f t="shared" si="1438"/>
        <v>-31.375</v>
      </c>
      <c r="BE1901">
        <f t="shared" si="1439"/>
        <v>-86</v>
      </c>
      <c r="BF1901">
        <f t="shared" si="1440"/>
        <v>-30.75</v>
      </c>
      <c r="BG1901">
        <f t="shared" si="1441"/>
        <v>-88</v>
      </c>
      <c r="BH1901">
        <f t="shared" si="1442"/>
        <v>-31.375</v>
      </c>
      <c r="BI1901">
        <f t="shared" si="1443"/>
        <v>1.25</v>
      </c>
      <c r="BJ1901">
        <f t="shared" si="1444"/>
        <v>4</v>
      </c>
      <c r="BK1901">
        <f t="shared" si="1445"/>
        <v>3.2</v>
      </c>
      <c r="BL1901">
        <f t="shared" si="1446"/>
        <v>1.25</v>
      </c>
      <c r="BM1901" s="1">
        <v>1.90476190476191</v>
      </c>
    </row>
    <row r="1902" spans="1:65">
      <c r="A1902" s="16" t="s">
        <v>5326</v>
      </c>
      <c r="E1902"/>
      <c r="F1902" s="17">
        <f t="shared" si="1404"/>
        <v>111</v>
      </c>
      <c r="G1902" s="3">
        <f t="shared" si="1405"/>
        <v>5</v>
      </c>
      <c r="H1902" s="4">
        <f t="shared" si="1406"/>
        <v>114</v>
      </c>
      <c r="I1902" s="4">
        <f t="shared" si="1407"/>
        <v>150</v>
      </c>
      <c r="J1902" s="4">
        <f t="shared" si="1408"/>
        <v>151</v>
      </c>
      <c r="K1902" s="4">
        <f t="shared" si="1409"/>
        <v>115</v>
      </c>
      <c r="L1902" s="1">
        <f t="shared" si="1410"/>
        <v>0</v>
      </c>
      <c r="M1902" s="1">
        <f t="shared" si="1411"/>
        <v>0</v>
      </c>
      <c r="N1902" s="1">
        <f t="shared" si="1412"/>
        <v>0</v>
      </c>
      <c r="O1902" s="1">
        <f t="shared" si="1413"/>
        <v>0</v>
      </c>
      <c r="P1902" s="1">
        <f t="shared" si="1414"/>
        <v>0</v>
      </c>
      <c r="Q1902" s="1" t="str">
        <f t="shared" si="1415"/>
        <v/>
      </c>
      <c r="R1902" s="1">
        <f t="shared" si="1416"/>
        <v>-86</v>
      </c>
      <c r="S1902" s="1">
        <f t="shared" si="1417"/>
        <v>-30.125</v>
      </c>
      <c r="T1902" s="1">
        <f>VLOOKUP($H1902,節点!$E$1:$G$20000,2,FALSE)</f>
        <v>-88</v>
      </c>
      <c r="U1902" s="1">
        <f>VLOOKUP($H1902,節点!$E$1:$G$20000,3,FALSE)</f>
        <v>-30.75</v>
      </c>
      <c r="V1902" s="1">
        <f>VLOOKUP($I1902,節点!$E$1:$G$20000,2,FALSE)</f>
        <v>-84</v>
      </c>
      <c r="W1902" s="1">
        <f>VLOOKUP($I1902,節点!$E$1:$G$20000,3,FALSE)</f>
        <v>-30.75</v>
      </c>
      <c r="X1902" s="1">
        <f>VLOOKUP($J1902,節点!$E$1:$G$20000,2,FALSE)</f>
        <v>-84</v>
      </c>
      <c r="Y1902" s="1">
        <f>VLOOKUP($J1902,節点!$E$1:$G$20000,3,FALSE)</f>
        <v>-29.5</v>
      </c>
      <c r="Z1902" s="1">
        <f>VLOOKUP($K1902,節点!$E$1:$G$20000,2,FALSE)</f>
        <v>-88</v>
      </c>
      <c r="AA1902" s="1">
        <f>VLOOKUP($K1902,節点!$E$1:$G$20000,3,FALSE)</f>
        <v>-29.5</v>
      </c>
      <c r="AB1902">
        <f t="shared" si="1418"/>
        <v>-2</v>
      </c>
      <c r="AC1902">
        <f t="shared" si="1419"/>
        <v>-0.625</v>
      </c>
      <c r="AD1902">
        <f t="shared" si="1420"/>
        <v>2</v>
      </c>
      <c r="AE1902">
        <f t="shared" si="1421"/>
        <v>-0.625</v>
      </c>
      <c r="AF1902">
        <f t="shared" si="1422"/>
        <v>2</v>
      </c>
      <c r="AG1902">
        <f t="shared" si="1423"/>
        <v>0.625</v>
      </c>
      <c r="AH1902">
        <f t="shared" si="1424"/>
        <v>-2</v>
      </c>
      <c r="AI1902">
        <f t="shared" si="1425"/>
        <v>0.625</v>
      </c>
      <c r="AJ1902">
        <f t="shared" si="1399"/>
        <v>197.35402463626133</v>
      </c>
      <c r="AK1902">
        <f t="shared" si="1400"/>
        <v>342.64597536373867</v>
      </c>
      <c r="AL1902">
        <f t="shared" si="1401"/>
        <v>17.354024636261322</v>
      </c>
      <c r="AM1902">
        <f t="shared" si="1402"/>
        <v>162.64597536373867</v>
      </c>
      <c r="AN1902">
        <f t="shared" si="1426"/>
        <v>3</v>
      </c>
      <c r="AO1902">
        <f t="shared" si="1427"/>
        <v>4</v>
      </c>
      <c r="AP1902">
        <f t="shared" si="1428"/>
        <v>1</v>
      </c>
      <c r="AQ1902">
        <f t="shared" si="1429"/>
        <v>2</v>
      </c>
      <c r="AR1902">
        <f t="shared" si="1430"/>
        <v>3412</v>
      </c>
      <c r="AS1902" t="str">
        <f t="shared" si="1431"/>
        <v/>
      </c>
      <c r="AT1902" t="str">
        <f t="shared" si="1432"/>
        <v/>
      </c>
      <c r="AU1902" t="str">
        <f t="shared" si="1433"/>
        <v/>
      </c>
      <c r="AV1902" t="str">
        <f t="shared" si="1434"/>
        <v/>
      </c>
      <c r="AW1902" t="str">
        <f t="shared" si="1403"/>
        <v/>
      </c>
      <c r="BA1902">
        <f t="shared" si="1435"/>
        <v>-86</v>
      </c>
      <c r="BB1902">
        <f t="shared" si="1436"/>
        <v>-30.75</v>
      </c>
      <c r="BC1902">
        <f t="shared" si="1437"/>
        <v>-84</v>
      </c>
      <c r="BD1902">
        <f t="shared" si="1438"/>
        <v>-30.125</v>
      </c>
      <c r="BE1902">
        <f t="shared" si="1439"/>
        <v>-86</v>
      </c>
      <c r="BF1902">
        <f t="shared" si="1440"/>
        <v>-29.5</v>
      </c>
      <c r="BG1902">
        <f t="shared" si="1441"/>
        <v>-88</v>
      </c>
      <c r="BH1902">
        <f t="shared" si="1442"/>
        <v>-30.125</v>
      </c>
      <c r="BI1902">
        <f t="shared" si="1443"/>
        <v>1.25</v>
      </c>
      <c r="BJ1902">
        <f t="shared" si="1444"/>
        <v>4</v>
      </c>
      <c r="BK1902">
        <f t="shared" si="1445"/>
        <v>3.2</v>
      </c>
      <c r="BL1902">
        <f t="shared" si="1446"/>
        <v>1.25</v>
      </c>
      <c r="BM1902" s="1">
        <v>1.90476190476191</v>
      </c>
    </row>
    <row r="1903" spans="1:65">
      <c r="A1903" s="16" t="s">
        <v>5327</v>
      </c>
      <c r="E1903"/>
      <c r="F1903" s="17">
        <f t="shared" si="1404"/>
        <v>112</v>
      </c>
      <c r="G1903" s="3">
        <f t="shared" si="1405"/>
        <v>5</v>
      </c>
      <c r="H1903" s="4">
        <f t="shared" si="1406"/>
        <v>115</v>
      </c>
      <c r="I1903" s="4">
        <f t="shared" si="1407"/>
        <v>151</v>
      </c>
      <c r="J1903" s="4">
        <f t="shared" si="1408"/>
        <v>152</v>
      </c>
      <c r="K1903" s="4">
        <f t="shared" si="1409"/>
        <v>116</v>
      </c>
      <c r="L1903" s="1">
        <f t="shared" si="1410"/>
        <v>0</v>
      </c>
      <c r="M1903" s="1">
        <f t="shared" si="1411"/>
        <v>0</v>
      </c>
      <c r="N1903" s="1">
        <f t="shared" si="1412"/>
        <v>0</v>
      </c>
      <c r="O1903" s="1">
        <f t="shared" si="1413"/>
        <v>0</v>
      </c>
      <c r="P1903" s="1">
        <f t="shared" si="1414"/>
        <v>0</v>
      </c>
      <c r="Q1903" s="1" t="str">
        <f t="shared" si="1415"/>
        <v/>
      </c>
      <c r="R1903" s="1">
        <f t="shared" si="1416"/>
        <v>-86</v>
      </c>
      <c r="S1903" s="1">
        <f t="shared" si="1417"/>
        <v>-28.875</v>
      </c>
      <c r="T1903" s="1">
        <f>VLOOKUP($H1903,節点!$E$1:$G$20000,2,FALSE)</f>
        <v>-88</v>
      </c>
      <c r="U1903" s="1">
        <f>VLOOKUP($H1903,節点!$E$1:$G$20000,3,FALSE)</f>
        <v>-29.5</v>
      </c>
      <c r="V1903" s="1">
        <f>VLOOKUP($I1903,節点!$E$1:$G$20000,2,FALSE)</f>
        <v>-84</v>
      </c>
      <c r="W1903" s="1">
        <f>VLOOKUP($I1903,節点!$E$1:$G$20000,3,FALSE)</f>
        <v>-29.5</v>
      </c>
      <c r="X1903" s="1">
        <f>VLOOKUP($J1903,節点!$E$1:$G$20000,2,FALSE)</f>
        <v>-84</v>
      </c>
      <c r="Y1903" s="1">
        <f>VLOOKUP($J1903,節点!$E$1:$G$20000,3,FALSE)</f>
        <v>-28.25</v>
      </c>
      <c r="Z1903" s="1">
        <f>VLOOKUP($K1903,節点!$E$1:$G$20000,2,FALSE)</f>
        <v>-88</v>
      </c>
      <c r="AA1903" s="1">
        <f>VLOOKUP($K1903,節点!$E$1:$G$20000,3,FALSE)</f>
        <v>-28.25</v>
      </c>
      <c r="AB1903">
        <f t="shared" si="1418"/>
        <v>-2</v>
      </c>
      <c r="AC1903">
        <f t="shared" si="1419"/>
        <v>-0.625</v>
      </c>
      <c r="AD1903">
        <f t="shared" si="1420"/>
        <v>2</v>
      </c>
      <c r="AE1903">
        <f t="shared" si="1421"/>
        <v>-0.625</v>
      </c>
      <c r="AF1903">
        <f t="shared" si="1422"/>
        <v>2</v>
      </c>
      <c r="AG1903">
        <f t="shared" si="1423"/>
        <v>0.625</v>
      </c>
      <c r="AH1903">
        <f t="shared" si="1424"/>
        <v>-2</v>
      </c>
      <c r="AI1903">
        <f t="shared" si="1425"/>
        <v>0.625</v>
      </c>
      <c r="AJ1903">
        <f t="shared" si="1399"/>
        <v>197.35402463626133</v>
      </c>
      <c r="AK1903">
        <f t="shared" si="1400"/>
        <v>342.64597536373867</v>
      </c>
      <c r="AL1903">
        <f t="shared" si="1401"/>
        <v>17.354024636261322</v>
      </c>
      <c r="AM1903">
        <f t="shared" si="1402"/>
        <v>162.64597536373867</v>
      </c>
      <c r="AN1903">
        <f t="shared" si="1426"/>
        <v>3</v>
      </c>
      <c r="AO1903">
        <f t="shared" si="1427"/>
        <v>4</v>
      </c>
      <c r="AP1903">
        <f t="shared" si="1428"/>
        <v>1</v>
      </c>
      <c r="AQ1903">
        <f t="shared" si="1429"/>
        <v>2</v>
      </c>
      <c r="AR1903">
        <f t="shared" si="1430"/>
        <v>3412</v>
      </c>
      <c r="AS1903" t="str">
        <f t="shared" si="1431"/>
        <v/>
      </c>
      <c r="AT1903" t="str">
        <f t="shared" si="1432"/>
        <v/>
      </c>
      <c r="AU1903" t="str">
        <f t="shared" si="1433"/>
        <v/>
      </c>
      <c r="AV1903" t="str">
        <f t="shared" si="1434"/>
        <v/>
      </c>
      <c r="AW1903" t="str">
        <f t="shared" si="1403"/>
        <v/>
      </c>
      <c r="BA1903">
        <f t="shared" si="1435"/>
        <v>-86</v>
      </c>
      <c r="BB1903">
        <f t="shared" si="1436"/>
        <v>-29.5</v>
      </c>
      <c r="BC1903">
        <f t="shared" si="1437"/>
        <v>-84</v>
      </c>
      <c r="BD1903">
        <f t="shared" si="1438"/>
        <v>-28.875</v>
      </c>
      <c r="BE1903">
        <f t="shared" si="1439"/>
        <v>-86</v>
      </c>
      <c r="BF1903">
        <f t="shared" si="1440"/>
        <v>-28.25</v>
      </c>
      <c r="BG1903">
        <f t="shared" si="1441"/>
        <v>-88</v>
      </c>
      <c r="BH1903">
        <f t="shared" si="1442"/>
        <v>-28.875</v>
      </c>
      <c r="BI1903">
        <f t="shared" si="1443"/>
        <v>1.25</v>
      </c>
      <c r="BJ1903">
        <f t="shared" si="1444"/>
        <v>4</v>
      </c>
      <c r="BK1903">
        <f t="shared" si="1445"/>
        <v>3.2</v>
      </c>
      <c r="BL1903">
        <f t="shared" si="1446"/>
        <v>1.25</v>
      </c>
      <c r="BM1903" s="1">
        <v>1.90476190476191</v>
      </c>
    </row>
    <row r="1904" spans="1:65">
      <c r="A1904" s="16" t="s">
        <v>5328</v>
      </c>
      <c r="E1904"/>
      <c r="F1904" s="17">
        <f t="shared" si="1404"/>
        <v>113</v>
      </c>
      <c r="G1904" s="3">
        <f t="shared" si="1405"/>
        <v>5</v>
      </c>
      <c r="H1904" s="4">
        <f t="shared" si="1406"/>
        <v>116</v>
      </c>
      <c r="I1904" s="4">
        <f t="shared" si="1407"/>
        <v>152</v>
      </c>
      <c r="J1904" s="4">
        <f t="shared" si="1408"/>
        <v>153</v>
      </c>
      <c r="K1904" s="4">
        <f t="shared" si="1409"/>
        <v>117</v>
      </c>
      <c r="L1904" s="1">
        <f t="shared" si="1410"/>
        <v>0</v>
      </c>
      <c r="M1904" s="1">
        <f t="shared" si="1411"/>
        <v>0</v>
      </c>
      <c r="N1904" s="1">
        <f t="shared" si="1412"/>
        <v>0</v>
      </c>
      <c r="O1904" s="1">
        <f t="shared" si="1413"/>
        <v>0</v>
      </c>
      <c r="P1904" s="1">
        <f t="shared" si="1414"/>
        <v>0</v>
      </c>
      <c r="Q1904" s="1" t="str">
        <f t="shared" si="1415"/>
        <v/>
      </c>
      <c r="R1904" s="1">
        <f t="shared" si="1416"/>
        <v>-86</v>
      </c>
      <c r="S1904" s="1">
        <f t="shared" si="1417"/>
        <v>-27.625</v>
      </c>
      <c r="T1904" s="1">
        <f>VLOOKUP($H1904,節点!$E$1:$G$20000,2,FALSE)</f>
        <v>-88</v>
      </c>
      <c r="U1904" s="1">
        <f>VLOOKUP($H1904,節点!$E$1:$G$20000,3,FALSE)</f>
        <v>-28.25</v>
      </c>
      <c r="V1904" s="1">
        <f>VLOOKUP($I1904,節点!$E$1:$G$20000,2,FALSE)</f>
        <v>-84</v>
      </c>
      <c r="W1904" s="1">
        <f>VLOOKUP($I1904,節点!$E$1:$G$20000,3,FALSE)</f>
        <v>-28.25</v>
      </c>
      <c r="X1904" s="1">
        <f>VLOOKUP($J1904,節点!$E$1:$G$20000,2,FALSE)</f>
        <v>-84</v>
      </c>
      <c r="Y1904" s="1">
        <f>VLOOKUP($J1904,節点!$E$1:$G$20000,3,FALSE)</f>
        <v>-27</v>
      </c>
      <c r="Z1904" s="1">
        <f>VLOOKUP($K1904,節点!$E$1:$G$20000,2,FALSE)</f>
        <v>-88</v>
      </c>
      <c r="AA1904" s="1">
        <f>VLOOKUP($K1904,節点!$E$1:$G$20000,3,FALSE)</f>
        <v>-27</v>
      </c>
      <c r="AB1904">
        <f t="shared" si="1418"/>
        <v>-2</v>
      </c>
      <c r="AC1904">
        <f t="shared" si="1419"/>
        <v>-0.625</v>
      </c>
      <c r="AD1904">
        <f t="shared" si="1420"/>
        <v>2</v>
      </c>
      <c r="AE1904">
        <f t="shared" si="1421"/>
        <v>-0.625</v>
      </c>
      <c r="AF1904">
        <f t="shared" si="1422"/>
        <v>2</v>
      </c>
      <c r="AG1904">
        <f t="shared" si="1423"/>
        <v>0.625</v>
      </c>
      <c r="AH1904">
        <f t="shared" si="1424"/>
        <v>-2</v>
      </c>
      <c r="AI1904">
        <f t="shared" si="1425"/>
        <v>0.625</v>
      </c>
      <c r="AJ1904">
        <f t="shared" si="1399"/>
        <v>197.35402463626133</v>
      </c>
      <c r="AK1904">
        <f t="shared" si="1400"/>
        <v>342.64597536373867</v>
      </c>
      <c r="AL1904">
        <f t="shared" si="1401"/>
        <v>17.354024636261322</v>
      </c>
      <c r="AM1904">
        <f t="shared" si="1402"/>
        <v>162.64597536373867</v>
      </c>
      <c r="AN1904">
        <f t="shared" si="1426"/>
        <v>3</v>
      </c>
      <c r="AO1904">
        <f t="shared" si="1427"/>
        <v>4</v>
      </c>
      <c r="AP1904">
        <f t="shared" si="1428"/>
        <v>1</v>
      </c>
      <c r="AQ1904">
        <f t="shared" si="1429"/>
        <v>2</v>
      </c>
      <c r="AR1904">
        <f t="shared" si="1430"/>
        <v>3412</v>
      </c>
      <c r="AS1904" t="str">
        <f t="shared" si="1431"/>
        <v/>
      </c>
      <c r="AT1904" t="str">
        <f t="shared" si="1432"/>
        <v/>
      </c>
      <c r="AU1904" t="str">
        <f t="shared" si="1433"/>
        <v/>
      </c>
      <c r="AV1904" t="str">
        <f t="shared" si="1434"/>
        <v/>
      </c>
      <c r="AW1904" t="str">
        <f t="shared" si="1403"/>
        <v/>
      </c>
      <c r="BA1904">
        <f t="shared" si="1435"/>
        <v>-86</v>
      </c>
      <c r="BB1904">
        <f t="shared" si="1436"/>
        <v>-28.25</v>
      </c>
      <c r="BC1904">
        <f t="shared" si="1437"/>
        <v>-84</v>
      </c>
      <c r="BD1904">
        <f t="shared" si="1438"/>
        <v>-27.625</v>
      </c>
      <c r="BE1904">
        <f t="shared" si="1439"/>
        <v>-86</v>
      </c>
      <c r="BF1904">
        <f t="shared" si="1440"/>
        <v>-27</v>
      </c>
      <c r="BG1904">
        <f t="shared" si="1441"/>
        <v>-88</v>
      </c>
      <c r="BH1904">
        <f t="shared" si="1442"/>
        <v>-27.625</v>
      </c>
      <c r="BI1904">
        <f t="shared" si="1443"/>
        <v>1.25</v>
      </c>
      <c r="BJ1904">
        <f t="shared" si="1444"/>
        <v>4</v>
      </c>
      <c r="BK1904">
        <f t="shared" si="1445"/>
        <v>3.2</v>
      </c>
      <c r="BL1904">
        <f t="shared" si="1446"/>
        <v>1.25</v>
      </c>
      <c r="BM1904" s="1">
        <v>1.90476190476191</v>
      </c>
    </row>
    <row r="1905" spans="1:65">
      <c r="A1905" s="16" t="s">
        <v>5329</v>
      </c>
      <c r="E1905"/>
      <c r="F1905" s="17">
        <f t="shared" si="1404"/>
        <v>145</v>
      </c>
      <c r="G1905" s="3">
        <f t="shared" si="1405"/>
        <v>5</v>
      </c>
      <c r="H1905" s="4">
        <f t="shared" si="1406"/>
        <v>149</v>
      </c>
      <c r="I1905" s="4">
        <f t="shared" si="1407"/>
        <v>185</v>
      </c>
      <c r="J1905" s="4">
        <f t="shared" si="1408"/>
        <v>186</v>
      </c>
      <c r="K1905" s="4">
        <f t="shared" si="1409"/>
        <v>150</v>
      </c>
      <c r="L1905" s="1">
        <f t="shared" si="1410"/>
        <v>0</v>
      </c>
      <c r="M1905" s="1">
        <f t="shared" si="1411"/>
        <v>0</v>
      </c>
      <c r="N1905" s="1">
        <f t="shared" si="1412"/>
        <v>0</v>
      </c>
      <c r="O1905" s="1">
        <f t="shared" si="1413"/>
        <v>0</v>
      </c>
      <c r="P1905" s="1">
        <f t="shared" si="1414"/>
        <v>0</v>
      </c>
      <c r="Q1905" s="1" t="str">
        <f t="shared" si="1415"/>
        <v/>
      </c>
      <c r="R1905" s="1">
        <f t="shared" si="1416"/>
        <v>-82</v>
      </c>
      <c r="S1905" s="1">
        <f t="shared" si="1417"/>
        <v>-31.375</v>
      </c>
      <c r="T1905" s="1">
        <f>VLOOKUP($H1905,節点!$E$1:$G$20000,2,FALSE)</f>
        <v>-84</v>
      </c>
      <c r="U1905" s="1">
        <f>VLOOKUP($H1905,節点!$E$1:$G$20000,3,FALSE)</f>
        <v>-32</v>
      </c>
      <c r="V1905" s="1">
        <f>VLOOKUP($I1905,節点!$E$1:$G$20000,2,FALSE)</f>
        <v>-80</v>
      </c>
      <c r="W1905" s="1">
        <f>VLOOKUP($I1905,節点!$E$1:$G$20000,3,FALSE)</f>
        <v>-32</v>
      </c>
      <c r="X1905" s="1">
        <f>VLOOKUP($J1905,節点!$E$1:$G$20000,2,FALSE)</f>
        <v>-80</v>
      </c>
      <c r="Y1905" s="1">
        <f>VLOOKUP($J1905,節点!$E$1:$G$20000,3,FALSE)</f>
        <v>-30.75</v>
      </c>
      <c r="Z1905" s="1">
        <f>VLOOKUP($K1905,節点!$E$1:$G$20000,2,FALSE)</f>
        <v>-84</v>
      </c>
      <c r="AA1905" s="1">
        <f>VLOOKUP($K1905,節点!$E$1:$G$20000,3,FALSE)</f>
        <v>-30.75</v>
      </c>
      <c r="AB1905">
        <f t="shared" si="1418"/>
        <v>-2</v>
      </c>
      <c r="AC1905">
        <f t="shared" si="1419"/>
        <v>-0.625</v>
      </c>
      <c r="AD1905">
        <f t="shared" si="1420"/>
        <v>2</v>
      </c>
      <c r="AE1905">
        <f t="shared" si="1421"/>
        <v>-0.625</v>
      </c>
      <c r="AF1905">
        <f t="shared" si="1422"/>
        <v>2</v>
      </c>
      <c r="AG1905">
        <f t="shared" si="1423"/>
        <v>0.625</v>
      </c>
      <c r="AH1905">
        <f t="shared" si="1424"/>
        <v>-2</v>
      </c>
      <c r="AI1905">
        <f t="shared" si="1425"/>
        <v>0.625</v>
      </c>
      <c r="AJ1905">
        <f t="shared" si="1399"/>
        <v>197.35402463626133</v>
      </c>
      <c r="AK1905">
        <f t="shared" si="1400"/>
        <v>342.64597536373867</v>
      </c>
      <c r="AL1905">
        <f t="shared" si="1401"/>
        <v>17.354024636261322</v>
      </c>
      <c r="AM1905">
        <f t="shared" si="1402"/>
        <v>162.64597536373867</v>
      </c>
      <c r="AN1905">
        <f t="shared" si="1426"/>
        <v>3</v>
      </c>
      <c r="AO1905">
        <f t="shared" si="1427"/>
        <v>4</v>
      </c>
      <c r="AP1905">
        <f t="shared" si="1428"/>
        <v>1</v>
      </c>
      <c r="AQ1905">
        <f t="shared" si="1429"/>
        <v>2</v>
      </c>
      <c r="AR1905">
        <f t="shared" si="1430"/>
        <v>3412</v>
      </c>
      <c r="AS1905" t="str">
        <f t="shared" si="1431"/>
        <v/>
      </c>
      <c r="AT1905" t="str">
        <f t="shared" si="1432"/>
        <v/>
      </c>
      <c r="AU1905" t="str">
        <f t="shared" si="1433"/>
        <v/>
      </c>
      <c r="AV1905" t="str">
        <f t="shared" si="1434"/>
        <v/>
      </c>
      <c r="AW1905" t="str">
        <f t="shared" si="1403"/>
        <v/>
      </c>
      <c r="BA1905">
        <f t="shared" si="1435"/>
        <v>-82</v>
      </c>
      <c r="BB1905">
        <f t="shared" si="1436"/>
        <v>-32</v>
      </c>
      <c r="BC1905">
        <f t="shared" si="1437"/>
        <v>-80</v>
      </c>
      <c r="BD1905">
        <f t="shared" si="1438"/>
        <v>-31.375</v>
      </c>
      <c r="BE1905">
        <f t="shared" si="1439"/>
        <v>-82</v>
      </c>
      <c r="BF1905">
        <f t="shared" si="1440"/>
        <v>-30.75</v>
      </c>
      <c r="BG1905">
        <f t="shared" si="1441"/>
        <v>-84</v>
      </c>
      <c r="BH1905">
        <f t="shared" si="1442"/>
        <v>-31.375</v>
      </c>
      <c r="BI1905">
        <f t="shared" si="1443"/>
        <v>1.25</v>
      </c>
      <c r="BJ1905">
        <f t="shared" si="1444"/>
        <v>4</v>
      </c>
      <c r="BK1905">
        <f t="shared" si="1445"/>
        <v>3.2</v>
      </c>
      <c r="BL1905">
        <f t="shared" si="1446"/>
        <v>1.25</v>
      </c>
      <c r="BM1905" s="1">
        <v>1.90476190476191</v>
      </c>
    </row>
    <row r="1906" spans="1:65">
      <c r="A1906" s="16" t="s">
        <v>5330</v>
      </c>
      <c r="E1906"/>
      <c r="F1906" s="17">
        <f t="shared" si="1404"/>
        <v>146</v>
      </c>
      <c r="G1906" s="3">
        <f t="shared" si="1405"/>
        <v>5</v>
      </c>
      <c r="H1906" s="4">
        <f t="shared" si="1406"/>
        <v>150</v>
      </c>
      <c r="I1906" s="4">
        <f t="shared" si="1407"/>
        <v>186</v>
      </c>
      <c r="J1906" s="4">
        <f t="shared" si="1408"/>
        <v>187</v>
      </c>
      <c r="K1906" s="4">
        <f t="shared" si="1409"/>
        <v>151</v>
      </c>
      <c r="L1906" s="1">
        <f t="shared" si="1410"/>
        <v>0</v>
      </c>
      <c r="M1906" s="1">
        <f t="shared" si="1411"/>
        <v>0</v>
      </c>
      <c r="N1906" s="1">
        <f t="shared" si="1412"/>
        <v>0</v>
      </c>
      <c r="O1906" s="1">
        <f t="shared" si="1413"/>
        <v>0</v>
      </c>
      <c r="P1906" s="1">
        <f t="shared" si="1414"/>
        <v>0</v>
      </c>
      <c r="Q1906" s="1" t="str">
        <f t="shared" si="1415"/>
        <v/>
      </c>
      <c r="R1906" s="1">
        <f t="shared" si="1416"/>
        <v>-82</v>
      </c>
      <c r="S1906" s="1">
        <f t="shared" si="1417"/>
        <v>-30.125</v>
      </c>
      <c r="T1906" s="1">
        <f>VLOOKUP($H1906,節点!$E$1:$G$20000,2,FALSE)</f>
        <v>-84</v>
      </c>
      <c r="U1906" s="1">
        <f>VLOOKUP($H1906,節点!$E$1:$G$20000,3,FALSE)</f>
        <v>-30.75</v>
      </c>
      <c r="V1906" s="1">
        <f>VLOOKUP($I1906,節点!$E$1:$G$20000,2,FALSE)</f>
        <v>-80</v>
      </c>
      <c r="W1906" s="1">
        <f>VLOOKUP($I1906,節点!$E$1:$G$20000,3,FALSE)</f>
        <v>-30.75</v>
      </c>
      <c r="X1906" s="1">
        <f>VLOOKUP($J1906,節点!$E$1:$G$20000,2,FALSE)</f>
        <v>-80</v>
      </c>
      <c r="Y1906" s="1">
        <f>VLOOKUP($J1906,節点!$E$1:$G$20000,3,FALSE)</f>
        <v>-29.5</v>
      </c>
      <c r="Z1906" s="1">
        <f>VLOOKUP($K1906,節点!$E$1:$G$20000,2,FALSE)</f>
        <v>-84</v>
      </c>
      <c r="AA1906" s="1">
        <f>VLOOKUP($K1906,節点!$E$1:$G$20000,3,FALSE)</f>
        <v>-29.5</v>
      </c>
      <c r="AB1906">
        <f t="shared" si="1418"/>
        <v>-2</v>
      </c>
      <c r="AC1906">
        <f t="shared" si="1419"/>
        <v>-0.625</v>
      </c>
      <c r="AD1906">
        <f t="shared" si="1420"/>
        <v>2</v>
      </c>
      <c r="AE1906">
        <f t="shared" si="1421"/>
        <v>-0.625</v>
      </c>
      <c r="AF1906">
        <f t="shared" si="1422"/>
        <v>2</v>
      </c>
      <c r="AG1906">
        <f t="shared" si="1423"/>
        <v>0.625</v>
      </c>
      <c r="AH1906">
        <f t="shared" si="1424"/>
        <v>-2</v>
      </c>
      <c r="AI1906">
        <f t="shared" si="1425"/>
        <v>0.625</v>
      </c>
      <c r="AJ1906">
        <f t="shared" si="1399"/>
        <v>197.35402463626133</v>
      </c>
      <c r="AK1906">
        <f t="shared" si="1400"/>
        <v>342.64597536373867</v>
      </c>
      <c r="AL1906">
        <f t="shared" si="1401"/>
        <v>17.354024636261322</v>
      </c>
      <c r="AM1906">
        <f t="shared" si="1402"/>
        <v>162.64597536373867</v>
      </c>
      <c r="AN1906">
        <f t="shared" si="1426"/>
        <v>3</v>
      </c>
      <c r="AO1906">
        <f t="shared" si="1427"/>
        <v>4</v>
      </c>
      <c r="AP1906">
        <f t="shared" si="1428"/>
        <v>1</v>
      </c>
      <c r="AQ1906">
        <f t="shared" si="1429"/>
        <v>2</v>
      </c>
      <c r="AR1906">
        <f t="shared" si="1430"/>
        <v>3412</v>
      </c>
      <c r="AS1906" t="str">
        <f t="shared" si="1431"/>
        <v/>
      </c>
      <c r="AT1906" t="str">
        <f t="shared" si="1432"/>
        <v/>
      </c>
      <c r="AU1906" t="str">
        <f t="shared" si="1433"/>
        <v/>
      </c>
      <c r="AV1906" t="str">
        <f t="shared" si="1434"/>
        <v/>
      </c>
      <c r="AW1906" t="str">
        <f t="shared" si="1403"/>
        <v/>
      </c>
      <c r="BA1906">
        <f t="shared" si="1435"/>
        <v>-82</v>
      </c>
      <c r="BB1906">
        <f t="shared" si="1436"/>
        <v>-30.75</v>
      </c>
      <c r="BC1906">
        <f t="shared" si="1437"/>
        <v>-80</v>
      </c>
      <c r="BD1906">
        <f t="shared" si="1438"/>
        <v>-30.125</v>
      </c>
      <c r="BE1906">
        <f t="shared" si="1439"/>
        <v>-82</v>
      </c>
      <c r="BF1906">
        <f t="shared" si="1440"/>
        <v>-29.5</v>
      </c>
      <c r="BG1906">
        <f t="shared" si="1441"/>
        <v>-84</v>
      </c>
      <c r="BH1906">
        <f t="shared" si="1442"/>
        <v>-30.125</v>
      </c>
      <c r="BI1906">
        <f t="shared" si="1443"/>
        <v>1.25</v>
      </c>
      <c r="BJ1906">
        <f t="shared" si="1444"/>
        <v>4</v>
      </c>
      <c r="BK1906">
        <f t="shared" si="1445"/>
        <v>3.2</v>
      </c>
      <c r="BL1906">
        <f t="shared" si="1446"/>
        <v>1.25</v>
      </c>
      <c r="BM1906" s="1">
        <v>1.90476190476191</v>
      </c>
    </row>
    <row r="1907" spans="1:65">
      <c r="A1907" s="16" t="s">
        <v>5331</v>
      </c>
      <c r="E1907"/>
      <c r="F1907" s="17">
        <f t="shared" si="1404"/>
        <v>147</v>
      </c>
      <c r="G1907" s="3">
        <f t="shared" si="1405"/>
        <v>5</v>
      </c>
      <c r="H1907" s="4">
        <f t="shared" si="1406"/>
        <v>151</v>
      </c>
      <c r="I1907" s="4">
        <f t="shared" si="1407"/>
        <v>187</v>
      </c>
      <c r="J1907" s="4">
        <f t="shared" si="1408"/>
        <v>188</v>
      </c>
      <c r="K1907" s="4">
        <f t="shared" si="1409"/>
        <v>152</v>
      </c>
      <c r="L1907" s="1">
        <f t="shared" si="1410"/>
        <v>0</v>
      </c>
      <c r="M1907" s="1">
        <f t="shared" si="1411"/>
        <v>0</v>
      </c>
      <c r="N1907" s="1">
        <f t="shared" si="1412"/>
        <v>0</v>
      </c>
      <c r="O1907" s="1">
        <f t="shared" si="1413"/>
        <v>0</v>
      </c>
      <c r="P1907" s="1">
        <f t="shared" si="1414"/>
        <v>0</v>
      </c>
      <c r="Q1907" s="1" t="str">
        <f t="shared" si="1415"/>
        <v/>
      </c>
      <c r="R1907" s="1">
        <f t="shared" si="1416"/>
        <v>-82</v>
      </c>
      <c r="S1907" s="1">
        <f t="shared" si="1417"/>
        <v>-28.875</v>
      </c>
      <c r="T1907" s="1">
        <f>VLOOKUP($H1907,節点!$E$1:$G$20000,2,FALSE)</f>
        <v>-84</v>
      </c>
      <c r="U1907" s="1">
        <f>VLOOKUP($H1907,節点!$E$1:$G$20000,3,FALSE)</f>
        <v>-29.5</v>
      </c>
      <c r="V1907" s="1">
        <f>VLOOKUP($I1907,節点!$E$1:$G$20000,2,FALSE)</f>
        <v>-80</v>
      </c>
      <c r="W1907" s="1">
        <f>VLOOKUP($I1907,節点!$E$1:$G$20000,3,FALSE)</f>
        <v>-29.5</v>
      </c>
      <c r="X1907" s="1">
        <f>VLOOKUP($J1907,節点!$E$1:$G$20000,2,FALSE)</f>
        <v>-80</v>
      </c>
      <c r="Y1907" s="1">
        <f>VLOOKUP($J1907,節点!$E$1:$G$20000,3,FALSE)</f>
        <v>-28.25</v>
      </c>
      <c r="Z1907" s="1">
        <f>VLOOKUP($K1907,節点!$E$1:$G$20000,2,FALSE)</f>
        <v>-84</v>
      </c>
      <c r="AA1907" s="1">
        <f>VLOOKUP($K1907,節点!$E$1:$G$20000,3,FALSE)</f>
        <v>-28.25</v>
      </c>
      <c r="AB1907">
        <f t="shared" si="1418"/>
        <v>-2</v>
      </c>
      <c r="AC1907">
        <f t="shared" si="1419"/>
        <v>-0.625</v>
      </c>
      <c r="AD1907">
        <f t="shared" si="1420"/>
        <v>2</v>
      </c>
      <c r="AE1907">
        <f t="shared" si="1421"/>
        <v>-0.625</v>
      </c>
      <c r="AF1907">
        <f t="shared" si="1422"/>
        <v>2</v>
      </c>
      <c r="AG1907">
        <f t="shared" si="1423"/>
        <v>0.625</v>
      </c>
      <c r="AH1907">
        <f t="shared" si="1424"/>
        <v>-2</v>
      </c>
      <c r="AI1907">
        <f t="shared" si="1425"/>
        <v>0.625</v>
      </c>
      <c r="AJ1907">
        <f t="shared" si="1399"/>
        <v>197.35402463626133</v>
      </c>
      <c r="AK1907">
        <f t="shared" si="1400"/>
        <v>342.64597536373867</v>
      </c>
      <c r="AL1907">
        <f t="shared" si="1401"/>
        <v>17.354024636261322</v>
      </c>
      <c r="AM1907">
        <f t="shared" si="1402"/>
        <v>162.64597536373867</v>
      </c>
      <c r="AN1907">
        <f t="shared" si="1426"/>
        <v>3</v>
      </c>
      <c r="AO1907">
        <f t="shared" si="1427"/>
        <v>4</v>
      </c>
      <c r="AP1907">
        <f t="shared" si="1428"/>
        <v>1</v>
      </c>
      <c r="AQ1907">
        <f t="shared" si="1429"/>
        <v>2</v>
      </c>
      <c r="AR1907">
        <f t="shared" si="1430"/>
        <v>3412</v>
      </c>
      <c r="AS1907" t="str">
        <f t="shared" si="1431"/>
        <v/>
      </c>
      <c r="AT1907" t="str">
        <f t="shared" si="1432"/>
        <v/>
      </c>
      <c r="AU1907" t="str">
        <f t="shared" si="1433"/>
        <v/>
      </c>
      <c r="AV1907" t="str">
        <f t="shared" si="1434"/>
        <v/>
      </c>
      <c r="AW1907" t="str">
        <f t="shared" si="1403"/>
        <v/>
      </c>
      <c r="BA1907">
        <f t="shared" si="1435"/>
        <v>-82</v>
      </c>
      <c r="BB1907">
        <f t="shared" si="1436"/>
        <v>-29.5</v>
      </c>
      <c r="BC1907">
        <f t="shared" si="1437"/>
        <v>-80</v>
      </c>
      <c r="BD1907">
        <f t="shared" si="1438"/>
        <v>-28.875</v>
      </c>
      <c r="BE1907">
        <f t="shared" si="1439"/>
        <v>-82</v>
      </c>
      <c r="BF1907">
        <f t="shared" si="1440"/>
        <v>-28.25</v>
      </c>
      <c r="BG1907">
        <f t="shared" si="1441"/>
        <v>-84</v>
      </c>
      <c r="BH1907">
        <f t="shared" si="1442"/>
        <v>-28.875</v>
      </c>
      <c r="BI1907">
        <f t="shared" si="1443"/>
        <v>1.25</v>
      </c>
      <c r="BJ1907">
        <f t="shared" si="1444"/>
        <v>4</v>
      </c>
      <c r="BK1907">
        <f t="shared" si="1445"/>
        <v>3.2</v>
      </c>
      <c r="BL1907">
        <f t="shared" si="1446"/>
        <v>1.25</v>
      </c>
      <c r="BM1907" s="1">
        <v>1.90476190476191</v>
      </c>
    </row>
    <row r="1908" spans="1:65">
      <c r="A1908" s="16" t="s">
        <v>5332</v>
      </c>
      <c r="E1908"/>
      <c r="F1908" s="17">
        <f t="shared" si="1404"/>
        <v>148</v>
      </c>
      <c r="G1908" s="3">
        <f t="shared" si="1405"/>
        <v>5</v>
      </c>
      <c r="H1908" s="4">
        <f t="shared" si="1406"/>
        <v>152</v>
      </c>
      <c r="I1908" s="4">
        <f t="shared" si="1407"/>
        <v>188</v>
      </c>
      <c r="J1908" s="4">
        <f t="shared" si="1408"/>
        <v>189</v>
      </c>
      <c r="K1908" s="4">
        <f t="shared" si="1409"/>
        <v>153</v>
      </c>
      <c r="L1908" s="1">
        <f t="shared" si="1410"/>
        <v>0</v>
      </c>
      <c r="M1908" s="1">
        <f t="shared" si="1411"/>
        <v>0</v>
      </c>
      <c r="N1908" s="1">
        <f t="shared" si="1412"/>
        <v>0</v>
      </c>
      <c r="O1908" s="1">
        <f t="shared" si="1413"/>
        <v>0</v>
      </c>
      <c r="P1908" s="1">
        <f t="shared" si="1414"/>
        <v>0</v>
      </c>
      <c r="Q1908" s="1" t="str">
        <f t="shared" si="1415"/>
        <v/>
      </c>
      <c r="R1908" s="1">
        <f t="shared" si="1416"/>
        <v>-82</v>
      </c>
      <c r="S1908" s="1">
        <f t="shared" si="1417"/>
        <v>-27.625</v>
      </c>
      <c r="T1908" s="1">
        <f>VLOOKUP($H1908,節点!$E$1:$G$20000,2,FALSE)</f>
        <v>-84</v>
      </c>
      <c r="U1908" s="1">
        <f>VLOOKUP($H1908,節点!$E$1:$G$20000,3,FALSE)</f>
        <v>-28.25</v>
      </c>
      <c r="V1908" s="1">
        <f>VLOOKUP($I1908,節点!$E$1:$G$20000,2,FALSE)</f>
        <v>-80</v>
      </c>
      <c r="W1908" s="1">
        <f>VLOOKUP($I1908,節点!$E$1:$G$20000,3,FALSE)</f>
        <v>-28.25</v>
      </c>
      <c r="X1908" s="1">
        <f>VLOOKUP($J1908,節点!$E$1:$G$20000,2,FALSE)</f>
        <v>-80</v>
      </c>
      <c r="Y1908" s="1">
        <f>VLOOKUP($J1908,節点!$E$1:$G$20000,3,FALSE)</f>
        <v>-27</v>
      </c>
      <c r="Z1908" s="1">
        <f>VLOOKUP($K1908,節点!$E$1:$G$20000,2,FALSE)</f>
        <v>-84</v>
      </c>
      <c r="AA1908" s="1">
        <f>VLOOKUP($K1908,節点!$E$1:$G$20000,3,FALSE)</f>
        <v>-27</v>
      </c>
      <c r="AB1908">
        <f t="shared" si="1418"/>
        <v>-2</v>
      </c>
      <c r="AC1908">
        <f t="shared" si="1419"/>
        <v>-0.625</v>
      </c>
      <c r="AD1908">
        <f t="shared" si="1420"/>
        <v>2</v>
      </c>
      <c r="AE1908">
        <f t="shared" si="1421"/>
        <v>-0.625</v>
      </c>
      <c r="AF1908">
        <f t="shared" si="1422"/>
        <v>2</v>
      </c>
      <c r="AG1908">
        <f t="shared" si="1423"/>
        <v>0.625</v>
      </c>
      <c r="AH1908">
        <f t="shared" si="1424"/>
        <v>-2</v>
      </c>
      <c r="AI1908">
        <f t="shared" si="1425"/>
        <v>0.625</v>
      </c>
      <c r="AJ1908">
        <f t="shared" si="1399"/>
        <v>197.35402463626133</v>
      </c>
      <c r="AK1908">
        <f t="shared" si="1400"/>
        <v>342.64597536373867</v>
      </c>
      <c r="AL1908">
        <f t="shared" si="1401"/>
        <v>17.354024636261322</v>
      </c>
      <c r="AM1908">
        <f t="shared" si="1402"/>
        <v>162.64597536373867</v>
      </c>
      <c r="AN1908">
        <f t="shared" si="1426"/>
        <v>3</v>
      </c>
      <c r="AO1908">
        <f t="shared" si="1427"/>
        <v>4</v>
      </c>
      <c r="AP1908">
        <f t="shared" si="1428"/>
        <v>1</v>
      </c>
      <c r="AQ1908">
        <f t="shared" si="1429"/>
        <v>2</v>
      </c>
      <c r="AR1908">
        <f t="shared" si="1430"/>
        <v>3412</v>
      </c>
      <c r="AS1908" t="str">
        <f t="shared" si="1431"/>
        <v/>
      </c>
      <c r="AT1908" t="str">
        <f t="shared" si="1432"/>
        <v/>
      </c>
      <c r="AU1908" t="str">
        <f t="shared" si="1433"/>
        <v/>
      </c>
      <c r="AV1908" t="str">
        <f t="shared" si="1434"/>
        <v/>
      </c>
      <c r="AW1908" t="str">
        <f t="shared" si="1403"/>
        <v/>
      </c>
      <c r="BA1908">
        <f t="shared" si="1435"/>
        <v>-82</v>
      </c>
      <c r="BB1908">
        <f t="shared" si="1436"/>
        <v>-28.25</v>
      </c>
      <c r="BC1908">
        <f t="shared" si="1437"/>
        <v>-80</v>
      </c>
      <c r="BD1908">
        <f t="shared" si="1438"/>
        <v>-27.625</v>
      </c>
      <c r="BE1908">
        <f t="shared" si="1439"/>
        <v>-82</v>
      </c>
      <c r="BF1908">
        <f t="shared" si="1440"/>
        <v>-27</v>
      </c>
      <c r="BG1908">
        <f t="shared" si="1441"/>
        <v>-84</v>
      </c>
      <c r="BH1908">
        <f t="shared" si="1442"/>
        <v>-27.625</v>
      </c>
      <c r="BI1908">
        <f t="shared" si="1443"/>
        <v>1.25</v>
      </c>
      <c r="BJ1908">
        <f t="shared" si="1444"/>
        <v>4</v>
      </c>
      <c r="BK1908">
        <f t="shared" si="1445"/>
        <v>3.2</v>
      </c>
      <c r="BL1908">
        <f t="shared" si="1446"/>
        <v>1.25</v>
      </c>
      <c r="BM1908" s="1">
        <v>1.90476190476191</v>
      </c>
    </row>
    <row r="1909" spans="1:65">
      <c r="A1909" s="16" t="s">
        <v>5333</v>
      </c>
      <c r="E1909"/>
      <c r="F1909" s="17">
        <f t="shared" si="1404"/>
        <v>180</v>
      </c>
      <c r="G1909" s="3">
        <f t="shared" si="1405"/>
        <v>5</v>
      </c>
      <c r="H1909" s="4">
        <f t="shared" si="1406"/>
        <v>185</v>
      </c>
      <c r="I1909" s="4">
        <f t="shared" si="1407"/>
        <v>221</v>
      </c>
      <c r="J1909" s="4">
        <f t="shared" si="1408"/>
        <v>222</v>
      </c>
      <c r="K1909" s="4">
        <f t="shared" si="1409"/>
        <v>186</v>
      </c>
      <c r="L1909" s="1">
        <f t="shared" si="1410"/>
        <v>0</v>
      </c>
      <c r="M1909" s="1">
        <f t="shared" si="1411"/>
        <v>0</v>
      </c>
      <c r="N1909" s="1">
        <f t="shared" si="1412"/>
        <v>0</v>
      </c>
      <c r="O1909" s="1">
        <f t="shared" si="1413"/>
        <v>0</v>
      </c>
      <c r="P1909" s="1">
        <f t="shared" si="1414"/>
        <v>0</v>
      </c>
      <c r="Q1909" s="1" t="str">
        <f t="shared" si="1415"/>
        <v/>
      </c>
      <c r="R1909" s="1">
        <f t="shared" si="1416"/>
        <v>-78</v>
      </c>
      <c r="S1909" s="1">
        <f t="shared" si="1417"/>
        <v>-31.375</v>
      </c>
      <c r="T1909" s="1">
        <f>VLOOKUP($H1909,節点!$E$1:$G$20000,2,FALSE)</f>
        <v>-80</v>
      </c>
      <c r="U1909" s="1">
        <f>VLOOKUP($H1909,節点!$E$1:$G$20000,3,FALSE)</f>
        <v>-32</v>
      </c>
      <c r="V1909" s="1">
        <f>VLOOKUP($I1909,節点!$E$1:$G$20000,2,FALSE)</f>
        <v>-76</v>
      </c>
      <c r="W1909" s="1">
        <f>VLOOKUP($I1909,節点!$E$1:$G$20000,3,FALSE)</f>
        <v>-32</v>
      </c>
      <c r="X1909" s="1">
        <f>VLOOKUP($J1909,節点!$E$1:$G$20000,2,FALSE)</f>
        <v>-76</v>
      </c>
      <c r="Y1909" s="1">
        <f>VLOOKUP($J1909,節点!$E$1:$G$20000,3,FALSE)</f>
        <v>-30.75</v>
      </c>
      <c r="Z1909" s="1">
        <f>VLOOKUP($K1909,節点!$E$1:$G$20000,2,FALSE)</f>
        <v>-80</v>
      </c>
      <c r="AA1909" s="1">
        <f>VLOOKUP($K1909,節点!$E$1:$G$20000,3,FALSE)</f>
        <v>-30.75</v>
      </c>
      <c r="AB1909">
        <f t="shared" si="1418"/>
        <v>-2</v>
      </c>
      <c r="AC1909">
        <f t="shared" si="1419"/>
        <v>-0.625</v>
      </c>
      <c r="AD1909">
        <f t="shared" si="1420"/>
        <v>2</v>
      </c>
      <c r="AE1909">
        <f t="shared" si="1421"/>
        <v>-0.625</v>
      </c>
      <c r="AF1909">
        <f t="shared" si="1422"/>
        <v>2</v>
      </c>
      <c r="AG1909">
        <f t="shared" si="1423"/>
        <v>0.625</v>
      </c>
      <c r="AH1909">
        <f t="shared" si="1424"/>
        <v>-2</v>
      </c>
      <c r="AI1909">
        <f t="shared" si="1425"/>
        <v>0.625</v>
      </c>
      <c r="AJ1909">
        <f t="shared" si="1399"/>
        <v>197.35402463626133</v>
      </c>
      <c r="AK1909">
        <f t="shared" si="1400"/>
        <v>342.64597536373867</v>
      </c>
      <c r="AL1909">
        <f t="shared" si="1401"/>
        <v>17.354024636261322</v>
      </c>
      <c r="AM1909">
        <f t="shared" si="1402"/>
        <v>162.64597536373867</v>
      </c>
      <c r="AN1909">
        <f t="shared" si="1426"/>
        <v>3</v>
      </c>
      <c r="AO1909">
        <f t="shared" si="1427"/>
        <v>4</v>
      </c>
      <c r="AP1909">
        <f t="shared" si="1428"/>
        <v>1</v>
      </c>
      <c r="AQ1909">
        <f t="shared" si="1429"/>
        <v>2</v>
      </c>
      <c r="AR1909">
        <f t="shared" si="1430"/>
        <v>3412</v>
      </c>
      <c r="AS1909" t="str">
        <f t="shared" si="1431"/>
        <v/>
      </c>
      <c r="AT1909" t="str">
        <f t="shared" si="1432"/>
        <v/>
      </c>
      <c r="AU1909" t="str">
        <f t="shared" si="1433"/>
        <v/>
      </c>
      <c r="AV1909" t="str">
        <f t="shared" si="1434"/>
        <v/>
      </c>
      <c r="AW1909" t="str">
        <f t="shared" si="1403"/>
        <v/>
      </c>
      <c r="BA1909">
        <f t="shared" si="1435"/>
        <v>-78</v>
      </c>
      <c r="BB1909">
        <f t="shared" si="1436"/>
        <v>-32</v>
      </c>
      <c r="BC1909">
        <f t="shared" si="1437"/>
        <v>-76</v>
      </c>
      <c r="BD1909">
        <f t="shared" si="1438"/>
        <v>-31.375</v>
      </c>
      <c r="BE1909">
        <f t="shared" si="1439"/>
        <v>-78</v>
      </c>
      <c r="BF1909">
        <f t="shared" si="1440"/>
        <v>-30.75</v>
      </c>
      <c r="BG1909">
        <f t="shared" si="1441"/>
        <v>-80</v>
      </c>
      <c r="BH1909">
        <f t="shared" si="1442"/>
        <v>-31.375</v>
      </c>
      <c r="BI1909">
        <f t="shared" si="1443"/>
        <v>1.25</v>
      </c>
      <c r="BJ1909">
        <f t="shared" si="1444"/>
        <v>4</v>
      </c>
      <c r="BK1909">
        <f t="shared" si="1445"/>
        <v>3.2</v>
      </c>
      <c r="BL1909">
        <f t="shared" si="1446"/>
        <v>1.25</v>
      </c>
      <c r="BM1909" s="1">
        <v>1.90476190476191</v>
      </c>
    </row>
    <row r="1910" spans="1:65">
      <c r="A1910" s="16" t="s">
        <v>5334</v>
      </c>
      <c r="E1910"/>
      <c r="F1910" s="17">
        <f t="shared" si="1404"/>
        <v>181</v>
      </c>
      <c r="G1910" s="3">
        <f t="shared" si="1405"/>
        <v>5</v>
      </c>
      <c r="H1910" s="4">
        <f t="shared" si="1406"/>
        <v>186</v>
      </c>
      <c r="I1910" s="4">
        <f t="shared" si="1407"/>
        <v>222</v>
      </c>
      <c r="J1910" s="4">
        <f t="shared" si="1408"/>
        <v>223</v>
      </c>
      <c r="K1910" s="4">
        <f t="shared" si="1409"/>
        <v>187</v>
      </c>
      <c r="L1910" s="1">
        <f t="shared" si="1410"/>
        <v>0</v>
      </c>
      <c r="M1910" s="1">
        <f t="shared" si="1411"/>
        <v>0</v>
      </c>
      <c r="N1910" s="1">
        <f t="shared" si="1412"/>
        <v>0</v>
      </c>
      <c r="O1910" s="1">
        <f t="shared" si="1413"/>
        <v>0</v>
      </c>
      <c r="P1910" s="1">
        <f t="shared" si="1414"/>
        <v>0</v>
      </c>
      <c r="Q1910" s="1" t="str">
        <f t="shared" si="1415"/>
        <v/>
      </c>
      <c r="R1910" s="1">
        <f t="shared" si="1416"/>
        <v>-78</v>
      </c>
      <c r="S1910" s="1">
        <f t="shared" si="1417"/>
        <v>-30.125</v>
      </c>
      <c r="T1910" s="1">
        <f>VLOOKUP($H1910,節点!$E$1:$G$20000,2,FALSE)</f>
        <v>-80</v>
      </c>
      <c r="U1910" s="1">
        <f>VLOOKUP($H1910,節点!$E$1:$G$20000,3,FALSE)</f>
        <v>-30.75</v>
      </c>
      <c r="V1910" s="1">
        <f>VLOOKUP($I1910,節点!$E$1:$G$20000,2,FALSE)</f>
        <v>-76</v>
      </c>
      <c r="W1910" s="1">
        <f>VLOOKUP($I1910,節点!$E$1:$G$20000,3,FALSE)</f>
        <v>-30.75</v>
      </c>
      <c r="X1910" s="1">
        <f>VLOOKUP($J1910,節点!$E$1:$G$20000,2,FALSE)</f>
        <v>-76</v>
      </c>
      <c r="Y1910" s="1">
        <f>VLOOKUP($J1910,節点!$E$1:$G$20000,3,FALSE)</f>
        <v>-29.5</v>
      </c>
      <c r="Z1910" s="1">
        <f>VLOOKUP($K1910,節点!$E$1:$G$20000,2,FALSE)</f>
        <v>-80</v>
      </c>
      <c r="AA1910" s="1">
        <f>VLOOKUP($K1910,節点!$E$1:$G$20000,3,FALSE)</f>
        <v>-29.5</v>
      </c>
      <c r="AB1910">
        <f t="shared" si="1418"/>
        <v>-2</v>
      </c>
      <c r="AC1910">
        <f t="shared" si="1419"/>
        <v>-0.625</v>
      </c>
      <c r="AD1910">
        <f t="shared" si="1420"/>
        <v>2</v>
      </c>
      <c r="AE1910">
        <f t="shared" si="1421"/>
        <v>-0.625</v>
      </c>
      <c r="AF1910">
        <f t="shared" si="1422"/>
        <v>2</v>
      </c>
      <c r="AG1910">
        <f t="shared" si="1423"/>
        <v>0.625</v>
      </c>
      <c r="AH1910">
        <f t="shared" si="1424"/>
        <v>-2</v>
      </c>
      <c r="AI1910">
        <f t="shared" si="1425"/>
        <v>0.625</v>
      </c>
      <c r="AJ1910">
        <f t="shared" si="1399"/>
        <v>197.35402463626133</v>
      </c>
      <c r="AK1910">
        <f t="shared" si="1400"/>
        <v>342.64597536373867</v>
      </c>
      <c r="AL1910">
        <f t="shared" si="1401"/>
        <v>17.354024636261322</v>
      </c>
      <c r="AM1910">
        <f t="shared" si="1402"/>
        <v>162.64597536373867</v>
      </c>
      <c r="AN1910">
        <f t="shared" si="1426"/>
        <v>3</v>
      </c>
      <c r="AO1910">
        <f t="shared" si="1427"/>
        <v>4</v>
      </c>
      <c r="AP1910">
        <f t="shared" si="1428"/>
        <v>1</v>
      </c>
      <c r="AQ1910">
        <f t="shared" si="1429"/>
        <v>2</v>
      </c>
      <c r="AR1910">
        <f t="shared" si="1430"/>
        <v>3412</v>
      </c>
      <c r="AS1910" t="str">
        <f t="shared" si="1431"/>
        <v/>
      </c>
      <c r="AT1910" t="str">
        <f t="shared" si="1432"/>
        <v/>
      </c>
      <c r="AU1910" t="str">
        <f t="shared" si="1433"/>
        <v/>
      </c>
      <c r="AV1910" t="str">
        <f t="shared" si="1434"/>
        <v/>
      </c>
      <c r="AW1910" t="str">
        <f t="shared" si="1403"/>
        <v/>
      </c>
      <c r="BA1910">
        <f t="shared" si="1435"/>
        <v>-78</v>
      </c>
      <c r="BB1910">
        <f t="shared" si="1436"/>
        <v>-30.75</v>
      </c>
      <c r="BC1910">
        <f t="shared" si="1437"/>
        <v>-76</v>
      </c>
      <c r="BD1910">
        <f t="shared" si="1438"/>
        <v>-30.125</v>
      </c>
      <c r="BE1910">
        <f t="shared" si="1439"/>
        <v>-78</v>
      </c>
      <c r="BF1910">
        <f t="shared" si="1440"/>
        <v>-29.5</v>
      </c>
      <c r="BG1910">
        <f t="shared" si="1441"/>
        <v>-80</v>
      </c>
      <c r="BH1910">
        <f t="shared" si="1442"/>
        <v>-30.125</v>
      </c>
      <c r="BI1910">
        <f t="shared" si="1443"/>
        <v>1.25</v>
      </c>
      <c r="BJ1910">
        <f t="shared" si="1444"/>
        <v>4</v>
      </c>
      <c r="BK1910">
        <f t="shared" si="1445"/>
        <v>3.2</v>
      </c>
      <c r="BL1910">
        <f t="shared" si="1446"/>
        <v>1.25</v>
      </c>
      <c r="BM1910" s="1">
        <v>1.90476190476191</v>
      </c>
    </row>
    <row r="1911" spans="1:65">
      <c r="A1911" s="16" t="s">
        <v>5335</v>
      </c>
      <c r="E1911"/>
      <c r="F1911" s="17">
        <f t="shared" si="1404"/>
        <v>182</v>
      </c>
      <c r="G1911" s="3">
        <f t="shared" si="1405"/>
        <v>5</v>
      </c>
      <c r="H1911" s="4">
        <f t="shared" si="1406"/>
        <v>187</v>
      </c>
      <c r="I1911" s="4">
        <f t="shared" si="1407"/>
        <v>223</v>
      </c>
      <c r="J1911" s="4">
        <f t="shared" si="1408"/>
        <v>224</v>
      </c>
      <c r="K1911" s="4">
        <f t="shared" si="1409"/>
        <v>188</v>
      </c>
      <c r="L1911" s="1">
        <f t="shared" si="1410"/>
        <v>0</v>
      </c>
      <c r="M1911" s="1">
        <f t="shared" si="1411"/>
        <v>0</v>
      </c>
      <c r="N1911" s="1">
        <f t="shared" si="1412"/>
        <v>0</v>
      </c>
      <c r="O1911" s="1">
        <f t="shared" si="1413"/>
        <v>0</v>
      </c>
      <c r="P1911" s="1">
        <f t="shared" si="1414"/>
        <v>0</v>
      </c>
      <c r="Q1911" s="1" t="str">
        <f t="shared" si="1415"/>
        <v/>
      </c>
      <c r="R1911" s="1">
        <f t="shared" si="1416"/>
        <v>-78</v>
      </c>
      <c r="S1911" s="1">
        <f t="shared" si="1417"/>
        <v>-28.875</v>
      </c>
      <c r="T1911" s="1">
        <f>VLOOKUP($H1911,節点!$E$1:$G$20000,2,FALSE)</f>
        <v>-80</v>
      </c>
      <c r="U1911" s="1">
        <f>VLOOKUP($H1911,節点!$E$1:$G$20000,3,FALSE)</f>
        <v>-29.5</v>
      </c>
      <c r="V1911" s="1">
        <f>VLOOKUP($I1911,節点!$E$1:$G$20000,2,FALSE)</f>
        <v>-76</v>
      </c>
      <c r="W1911" s="1">
        <f>VLOOKUP($I1911,節点!$E$1:$G$20000,3,FALSE)</f>
        <v>-29.5</v>
      </c>
      <c r="X1911" s="1">
        <f>VLOOKUP($J1911,節点!$E$1:$G$20000,2,FALSE)</f>
        <v>-76</v>
      </c>
      <c r="Y1911" s="1">
        <f>VLOOKUP($J1911,節点!$E$1:$G$20000,3,FALSE)</f>
        <v>-28.25</v>
      </c>
      <c r="Z1911" s="1">
        <f>VLOOKUP($K1911,節点!$E$1:$G$20000,2,FALSE)</f>
        <v>-80</v>
      </c>
      <c r="AA1911" s="1">
        <f>VLOOKUP($K1911,節点!$E$1:$G$20000,3,FALSE)</f>
        <v>-28.25</v>
      </c>
      <c r="AB1911">
        <f t="shared" si="1418"/>
        <v>-2</v>
      </c>
      <c r="AC1911">
        <f t="shared" si="1419"/>
        <v>-0.625</v>
      </c>
      <c r="AD1911">
        <f t="shared" si="1420"/>
        <v>2</v>
      </c>
      <c r="AE1911">
        <f t="shared" si="1421"/>
        <v>-0.625</v>
      </c>
      <c r="AF1911">
        <f t="shared" si="1422"/>
        <v>2</v>
      </c>
      <c r="AG1911">
        <f t="shared" si="1423"/>
        <v>0.625</v>
      </c>
      <c r="AH1911">
        <f t="shared" si="1424"/>
        <v>-2</v>
      </c>
      <c r="AI1911">
        <f t="shared" si="1425"/>
        <v>0.625</v>
      </c>
      <c r="AJ1911">
        <f t="shared" si="1399"/>
        <v>197.35402463626133</v>
      </c>
      <c r="AK1911">
        <f t="shared" si="1400"/>
        <v>342.64597536373867</v>
      </c>
      <c r="AL1911">
        <f t="shared" si="1401"/>
        <v>17.354024636261322</v>
      </c>
      <c r="AM1911">
        <f t="shared" si="1402"/>
        <v>162.64597536373867</v>
      </c>
      <c r="AN1911">
        <f t="shared" si="1426"/>
        <v>3</v>
      </c>
      <c r="AO1911">
        <f t="shared" si="1427"/>
        <v>4</v>
      </c>
      <c r="AP1911">
        <f t="shared" si="1428"/>
        <v>1</v>
      </c>
      <c r="AQ1911">
        <f t="shared" si="1429"/>
        <v>2</v>
      </c>
      <c r="AR1911">
        <f t="shared" si="1430"/>
        <v>3412</v>
      </c>
      <c r="AS1911" t="str">
        <f t="shared" si="1431"/>
        <v/>
      </c>
      <c r="AT1911" t="str">
        <f t="shared" si="1432"/>
        <v/>
      </c>
      <c r="AU1911" t="str">
        <f t="shared" si="1433"/>
        <v/>
      </c>
      <c r="AV1911" t="str">
        <f t="shared" si="1434"/>
        <v/>
      </c>
      <c r="AW1911" t="str">
        <f t="shared" si="1403"/>
        <v/>
      </c>
      <c r="BA1911">
        <f t="shared" si="1435"/>
        <v>-78</v>
      </c>
      <c r="BB1911">
        <f t="shared" si="1436"/>
        <v>-29.5</v>
      </c>
      <c r="BC1911">
        <f t="shared" si="1437"/>
        <v>-76</v>
      </c>
      <c r="BD1911">
        <f t="shared" si="1438"/>
        <v>-28.875</v>
      </c>
      <c r="BE1911">
        <f t="shared" si="1439"/>
        <v>-78</v>
      </c>
      <c r="BF1911">
        <f t="shared" si="1440"/>
        <v>-28.25</v>
      </c>
      <c r="BG1911">
        <f t="shared" si="1441"/>
        <v>-80</v>
      </c>
      <c r="BH1911">
        <f t="shared" si="1442"/>
        <v>-28.875</v>
      </c>
      <c r="BI1911">
        <f t="shared" si="1443"/>
        <v>1.25</v>
      </c>
      <c r="BJ1911">
        <f t="shared" si="1444"/>
        <v>4</v>
      </c>
      <c r="BK1911">
        <f t="shared" si="1445"/>
        <v>3.2</v>
      </c>
      <c r="BL1911">
        <f t="shared" si="1446"/>
        <v>1.25</v>
      </c>
      <c r="BM1911" s="1">
        <v>1.90476190476191</v>
      </c>
    </row>
    <row r="1912" spans="1:65">
      <c r="A1912" s="16" t="s">
        <v>5336</v>
      </c>
      <c r="E1912"/>
      <c r="F1912" s="17">
        <f t="shared" si="1404"/>
        <v>183</v>
      </c>
      <c r="G1912" s="3">
        <f t="shared" si="1405"/>
        <v>5</v>
      </c>
      <c r="H1912" s="4">
        <f t="shared" si="1406"/>
        <v>188</v>
      </c>
      <c r="I1912" s="4">
        <f t="shared" si="1407"/>
        <v>224</v>
      </c>
      <c r="J1912" s="4">
        <f t="shared" si="1408"/>
        <v>225</v>
      </c>
      <c r="K1912" s="4">
        <f t="shared" si="1409"/>
        <v>189</v>
      </c>
      <c r="L1912" s="1">
        <f t="shared" si="1410"/>
        <v>0</v>
      </c>
      <c r="M1912" s="1">
        <f t="shared" si="1411"/>
        <v>0</v>
      </c>
      <c r="N1912" s="1">
        <f t="shared" si="1412"/>
        <v>0</v>
      </c>
      <c r="O1912" s="1">
        <f t="shared" si="1413"/>
        <v>0</v>
      </c>
      <c r="P1912" s="1">
        <f t="shared" si="1414"/>
        <v>0</v>
      </c>
      <c r="Q1912" s="1" t="str">
        <f t="shared" si="1415"/>
        <v/>
      </c>
      <c r="R1912" s="1">
        <f t="shared" si="1416"/>
        <v>-78</v>
      </c>
      <c r="S1912" s="1">
        <f t="shared" si="1417"/>
        <v>-27.625</v>
      </c>
      <c r="T1912" s="1">
        <f>VLOOKUP($H1912,節点!$E$1:$G$20000,2,FALSE)</f>
        <v>-80</v>
      </c>
      <c r="U1912" s="1">
        <f>VLOOKUP($H1912,節点!$E$1:$G$20000,3,FALSE)</f>
        <v>-28.25</v>
      </c>
      <c r="V1912" s="1">
        <f>VLOOKUP($I1912,節点!$E$1:$G$20000,2,FALSE)</f>
        <v>-76</v>
      </c>
      <c r="W1912" s="1">
        <f>VLOOKUP($I1912,節点!$E$1:$G$20000,3,FALSE)</f>
        <v>-28.25</v>
      </c>
      <c r="X1912" s="1">
        <f>VLOOKUP($J1912,節点!$E$1:$G$20000,2,FALSE)</f>
        <v>-76</v>
      </c>
      <c r="Y1912" s="1">
        <f>VLOOKUP($J1912,節点!$E$1:$G$20000,3,FALSE)</f>
        <v>-27</v>
      </c>
      <c r="Z1912" s="1">
        <f>VLOOKUP($K1912,節点!$E$1:$G$20000,2,FALSE)</f>
        <v>-80</v>
      </c>
      <c r="AA1912" s="1">
        <f>VLOOKUP($K1912,節点!$E$1:$G$20000,3,FALSE)</f>
        <v>-27</v>
      </c>
      <c r="AB1912">
        <f t="shared" si="1418"/>
        <v>-2</v>
      </c>
      <c r="AC1912">
        <f t="shared" si="1419"/>
        <v>-0.625</v>
      </c>
      <c r="AD1912">
        <f t="shared" si="1420"/>
        <v>2</v>
      </c>
      <c r="AE1912">
        <f t="shared" si="1421"/>
        <v>-0.625</v>
      </c>
      <c r="AF1912">
        <f t="shared" si="1422"/>
        <v>2</v>
      </c>
      <c r="AG1912">
        <f t="shared" si="1423"/>
        <v>0.625</v>
      </c>
      <c r="AH1912">
        <f t="shared" si="1424"/>
        <v>-2</v>
      </c>
      <c r="AI1912">
        <f t="shared" si="1425"/>
        <v>0.625</v>
      </c>
      <c r="AJ1912">
        <f t="shared" si="1399"/>
        <v>197.35402463626133</v>
      </c>
      <c r="AK1912">
        <f t="shared" si="1400"/>
        <v>342.64597536373867</v>
      </c>
      <c r="AL1912">
        <f t="shared" si="1401"/>
        <v>17.354024636261322</v>
      </c>
      <c r="AM1912">
        <f t="shared" si="1402"/>
        <v>162.64597536373867</v>
      </c>
      <c r="AN1912">
        <f t="shared" si="1426"/>
        <v>3</v>
      </c>
      <c r="AO1912">
        <f t="shared" si="1427"/>
        <v>4</v>
      </c>
      <c r="AP1912">
        <f t="shared" si="1428"/>
        <v>1</v>
      </c>
      <c r="AQ1912">
        <f t="shared" si="1429"/>
        <v>2</v>
      </c>
      <c r="AR1912">
        <f t="shared" si="1430"/>
        <v>3412</v>
      </c>
      <c r="AS1912" t="str">
        <f t="shared" si="1431"/>
        <v/>
      </c>
      <c r="AT1912" t="str">
        <f t="shared" si="1432"/>
        <v/>
      </c>
      <c r="AU1912" t="str">
        <f t="shared" si="1433"/>
        <v/>
      </c>
      <c r="AV1912" t="str">
        <f t="shared" si="1434"/>
        <v/>
      </c>
      <c r="AW1912" t="str">
        <f t="shared" si="1403"/>
        <v/>
      </c>
      <c r="BA1912">
        <f t="shared" si="1435"/>
        <v>-78</v>
      </c>
      <c r="BB1912">
        <f t="shared" si="1436"/>
        <v>-28.25</v>
      </c>
      <c r="BC1912">
        <f t="shared" si="1437"/>
        <v>-76</v>
      </c>
      <c r="BD1912">
        <f t="shared" si="1438"/>
        <v>-27.625</v>
      </c>
      <c r="BE1912">
        <f t="shared" si="1439"/>
        <v>-78</v>
      </c>
      <c r="BF1912">
        <f t="shared" si="1440"/>
        <v>-27</v>
      </c>
      <c r="BG1912">
        <f t="shared" si="1441"/>
        <v>-80</v>
      </c>
      <c r="BH1912">
        <f t="shared" si="1442"/>
        <v>-27.625</v>
      </c>
      <c r="BI1912">
        <f t="shared" si="1443"/>
        <v>1.25</v>
      </c>
      <c r="BJ1912">
        <f t="shared" si="1444"/>
        <v>4</v>
      </c>
      <c r="BK1912">
        <f t="shared" si="1445"/>
        <v>3.2</v>
      </c>
      <c r="BL1912">
        <f t="shared" si="1446"/>
        <v>1.25</v>
      </c>
      <c r="BM1912" s="1">
        <v>1.90476190476191</v>
      </c>
    </row>
    <row r="1913" spans="1:65">
      <c r="A1913" s="16" t="s">
        <v>5337</v>
      </c>
      <c r="E1913"/>
      <c r="F1913" s="17">
        <f t="shared" si="1404"/>
        <v>215</v>
      </c>
      <c r="G1913" s="3">
        <f t="shared" si="1405"/>
        <v>5</v>
      </c>
      <c r="H1913" s="4">
        <f t="shared" si="1406"/>
        <v>221</v>
      </c>
      <c r="I1913" s="4">
        <f t="shared" si="1407"/>
        <v>257</v>
      </c>
      <c r="J1913" s="4">
        <f t="shared" si="1408"/>
        <v>258</v>
      </c>
      <c r="K1913" s="4">
        <f t="shared" si="1409"/>
        <v>222</v>
      </c>
      <c r="L1913" s="1">
        <f t="shared" si="1410"/>
        <v>0</v>
      </c>
      <c r="M1913" s="1">
        <f t="shared" si="1411"/>
        <v>0</v>
      </c>
      <c r="N1913" s="1">
        <f t="shared" si="1412"/>
        <v>0</v>
      </c>
      <c r="O1913" s="1">
        <f t="shared" si="1413"/>
        <v>0</v>
      </c>
      <c r="P1913" s="1">
        <f t="shared" si="1414"/>
        <v>0</v>
      </c>
      <c r="Q1913" s="1" t="str">
        <f t="shared" si="1415"/>
        <v/>
      </c>
      <c r="R1913" s="1">
        <f t="shared" si="1416"/>
        <v>-74</v>
      </c>
      <c r="S1913" s="1">
        <f t="shared" si="1417"/>
        <v>-31.375</v>
      </c>
      <c r="T1913" s="1">
        <f>VLOOKUP($H1913,節点!$E$1:$G$20000,2,FALSE)</f>
        <v>-76</v>
      </c>
      <c r="U1913" s="1">
        <f>VLOOKUP($H1913,節点!$E$1:$G$20000,3,FALSE)</f>
        <v>-32</v>
      </c>
      <c r="V1913" s="1">
        <f>VLOOKUP($I1913,節点!$E$1:$G$20000,2,FALSE)</f>
        <v>-72</v>
      </c>
      <c r="W1913" s="1">
        <f>VLOOKUP($I1913,節点!$E$1:$G$20000,3,FALSE)</f>
        <v>-32</v>
      </c>
      <c r="X1913" s="1">
        <f>VLOOKUP($J1913,節点!$E$1:$G$20000,2,FALSE)</f>
        <v>-72</v>
      </c>
      <c r="Y1913" s="1">
        <f>VLOOKUP($J1913,節点!$E$1:$G$20000,3,FALSE)</f>
        <v>-30.75</v>
      </c>
      <c r="Z1913" s="1">
        <f>VLOOKUP($K1913,節点!$E$1:$G$20000,2,FALSE)</f>
        <v>-76</v>
      </c>
      <c r="AA1913" s="1">
        <f>VLOOKUP($K1913,節点!$E$1:$G$20000,3,FALSE)</f>
        <v>-30.75</v>
      </c>
      <c r="AB1913">
        <f t="shared" si="1418"/>
        <v>-2</v>
      </c>
      <c r="AC1913">
        <f t="shared" si="1419"/>
        <v>-0.625</v>
      </c>
      <c r="AD1913">
        <f t="shared" si="1420"/>
        <v>2</v>
      </c>
      <c r="AE1913">
        <f t="shared" si="1421"/>
        <v>-0.625</v>
      </c>
      <c r="AF1913">
        <f t="shared" si="1422"/>
        <v>2</v>
      </c>
      <c r="AG1913">
        <f t="shared" si="1423"/>
        <v>0.625</v>
      </c>
      <c r="AH1913">
        <f t="shared" si="1424"/>
        <v>-2</v>
      </c>
      <c r="AI1913">
        <f t="shared" si="1425"/>
        <v>0.625</v>
      </c>
      <c r="AJ1913">
        <f t="shared" si="1399"/>
        <v>197.35402463626133</v>
      </c>
      <c r="AK1913">
        <f t="shared" si="1400"/>
        <v>342.64597536373867</v>
      </c>
      <c r="AL1913">
        <f t="shared" si="1401"/>
        <v>17.354024636261322</v>
      </c>
      <c r="AM1913">
        <f t="shared" si="1402"/>
        <v>162.64597536373867</v>
      </c>
      <c r="AN1913">
        <f t="shared" si="1426"/>
        <v>3</v>
      </c>
      <c r="AO1913">
        <f t="shared" si="1427"/>
        <v>4</v>
      </c>
      <c r="AP1913">
        <f t="shared" si="1428"/>
        <v>1</v>
      </c>
      <c r="AQ1913">
        <f t="shared" si="1429"/>
        <v>2</v>
      </c>
      <c r="AR1913">
        <f t="shared" si="1430"/>
        <v>3412</v>
      </c>
      <c r="AS1913" t="str">
        <f t="shared" si="1431"/>
        <v/>
      </c>
      <c r="AT1913" t="str">
        <f t="shared" si="1432"/>
        <v/>
      </c>
      <c r="AU1913" t="str">
        <f t="shared" si="1433"/>
        <v/>
      </c>
      <c r="AV1913" t="str">
        <f t="shared" si="1434"/>
        <v/>
      </c>
      <c r="AW1913" t="str">
        <f t="shared" si="1403"/>
        <v/>
      </c>
      <c r="BA1913">
        <f t="shared" si="1435"/>
        <v>-74</v>
      </c>
      <c r="BB1913">
        <f t="shared" si="1436"/>
        <v>-32</v>
      </c>
      <c r="BC1913">
        <f t="shared" si="1437"/>
        <v>-72</v>
      </c>
      <c r="BD1913">
        <f t="shared" si="1438"/>
        <v>-31.375</v>
      </c>
      <c r="BE1913">
        <f t="shared" si="1439"/>
        <v>-74</v>
      </c>
      <c r="BF1913">
        <f t="shared" si="1440"/>
        <v>-30.75</v>
      </c>
      <c r="BG1913">
        <f t="shared" si="1441"/>
        <v>-76</v>
      </c>
      <c r="BH1913">
        <f t="shared" si="1442"/>
        <v>-31.375</v>
      </c>
      <c r="BI1913">
        <f t="shared" si="1443"/>
        <v>1.25</v>
      </c>
      <c r="BJ1913">
        <f t="shared" si="1444"/>
        <v>4</v>
      </c>
      <c r="BK1913">
        <f t="shared" si="1445"/>
        <v>3.2</v>
      </c>
      <c r="BL1913">
        <f t="shared" si="1446"/>
        <v>1.25</v>
      </c>
      <c r="BM1913" s="1">
        <v>1.90476190476191</v>
      </c>
    </row>
    <row r="1914" spans="1:65">
      <c r="A1914" s="16" t="s">
        <v>5338</v>
      </c>
      <c r="E1914"/>
      <c r="F1914" s="17">
        <f t="shared" si="1404"/>
        <v>216</v>
      </c>
      <c r="G1914" s="3">
        <f t="shared" si="1405"/>
        <v>5</v>
      </c>
      <c r="H1914" s="4">
        <f t="shared" si="1406"/>
        <v>222</v>
      </c>
      <c r="I1914" s="4">
        <f t="shared" si="1407"/>
        <v>258</v>
      </c>
      <c r="J1914" s="4">
        <f t="shared" si="1408"/>
        <v>259</v>
      </c>
      <c r="K1914" s="4">
        <f t="shared" si="1409"/>
        <v>223</v>
      </c>
      <c r="L1914" s="1">
        <f t="shared" si="1410"/>
        <v>0</v>
      </c>
      <c r="M1914" s="1">
        <f t="shared" si="1411"/>
        <v>0</v>
      </c>
      <c r="N1914" s="1">
        <f t="shared" si="1412"/>
        <v>0</v>
      </c>
      <c r="O1914" s="1">
        <f t="shared" si="1413"/>
        <v>0</v>
      </c>
      <c r="P1914" s="1">
        <f t="shared" si="1414"/>
        <v>0</v>
      </c>
      <c r="Q1914" s="1" t="str">
        <f t="shared" si="1415"/>
        <v/>
      </c>
      <c r="R1914" s="1">
        <f t="shared" si="1416"/>
        <v>-74</v>
      </c>
      <c r="S1914" s="1">
        <f t="shared" si="1417"/>
        <v>-30.125</v>
      </c>
      <c r="T1914" s="1">
        <f>VLOOKUP($H1914,節点!$E$1:$G$20000,2,FALSE)</f>
        <v>-76</v>
      </c>
      <c r="U1914" s="1">
        <f>VLOOKUP($H1914,節点!$E$1:$G$20000,3,FALSE)</f>
        <v>-30.75</v>
      </c>
      <c r="V1914" s="1">
        <f>VLOOKUP($I1914,節点!$E$1:$G$20000,2,FALSE)</f>
        <v>-72</v>
      </c>
      <c r="W1914" s="1">
        <f>VLOOKUP($I1914,節点!$E$1:$G$20000,3,FALSE)</f>
        <v>-30.75</v>
      </c>
      <c r="X1914" s="1">
        <f>VLOOKUP($J1914,節点!$E$1:$G$20000,2,FALSE)</f>
        <v>-72</v>
      </c>
      <c r="Y1914" s="1">
        <f>VLOOKUP($J1914,節点!$E$1:$G$20000,3,FALSE)</f>
        <v>-29.5</v>
      </c>
      <c r="Z1914" s="1">
        <f>VLOOKUP($K1914,節点!$E$1:$G$20000,2,FALSE)</f>
        <v>-76</v>
      </c>
      <c r="AA1914" s="1">
        <f>VLOOKUP($K1914,節点!$E$1:$G$20000,3,FALSE)</f>
        <v>-29.5</v>
      </c>
      <c r="AB1914">
        <f t="shared" si="1418"/>
        <v>-2</v>
      </c>
      <c r="AC1914">
        <f t="shared" si="1419"/>
        <v>-0.625</v>
      </c>
      <c r="AD1914">
        <f t="shared" si="1420"/>
        <v>2</v>
      </c>
      <c r="AE1914">
        <f t="shared" si="1421"/>
        <v>-0.625</v>
      </c>
      <c r="AF1914">
        <f t="shared" si="1422"/>
        <v>2</v>
      </c>
      <c r="AG1914">
        <f t="shared" si="1423"/>
        <v>0.625</v>
      </c>
      <c r="AH1914">
        <f t="shared" si="1424"/>
        <v>-2</v>
      </c>
      <c r="AI1914">
        <f t="shared" si="1425"/>
        <v>0.625</v>
      </c>
      <c r="AJ1914">
        <f t="shared" si="1399"/>
        <v>197.35402463626133</v>
      </c>
      <c r="AK1914">
        <f t="shared" si="1400"/>
        <v>342.64597536373867</v>
      </c>
      <c r="AL1914">
        <f t="shared" si="1401"/>
        <v>17.354024636261322</v>
      </c>
      <c r="AM1914">
        <f t="shared" si="1402"/>
        <v>162.64597536373867</v>
      </c>
      <c r="AN1914">
        <f t="shared" si="1426"/>
        <v>3</v>
      </c>
      <c r="AO1914">
        <f t="shared" si="1427"/>
        <v>4</v>
      </c>
      <c r="AP1914">
        <f t="shared" si="1428"/>
        <v>1</v>
      </c>
      <c r="AQ1914">
        <f t="shared" si="1429"/>
        <v>2</v>
      </c>
      <c r="AR1914">
        <f t="shared" si="1430"/>
        <v>3412</v>
      </c>
      <c r="AS1914" t="str">
        <f t="shared" si="1431"/>
        <v/>
      </c>
      <c r="AT1914" t="str">
        <f t="shared" si="1432"/>
        <v/>
      </c>
      <c r="AU1914" t="str">
        <f t="shared" si="1433"/>
        <v/>
      </c>
      <c r="AV1914" t="str">
        <f t="shared" si="1434"/>
        <v/>
      </c>
      <c r="AW1914" t="str">
        <f t="shared" si="1403"/>
        <v/>
      </c>
      <c r="BA1914">
        <f t="shared" si="1435"/>
        <v>-74</v>
      </c>
      <c r="BB1914">
        <f t="shared" si="1436"/>
        <v>-30.75</v>
      </c>
      <c r="BC1914">
        <f t="shared" si="1437"/>
        <v>-72</v>
      </c>
      <c r="BD1914">
        <f t="shared" si="1438"/>
        <v>-30.125</v>
      </c>
      <c r="BE1914">
        <f t="shared" si="1439"/>
        <v>-74</v>
      </c>
      <c r="BF1914">
        <f t="shared" si="1440"/>
        <v>-29.5</v>
      </c>
      <c r="BG1914">
        <f t="shared" si="1441"/>
        <v>-76</v>
      </c>
      <c r="BH1914">
        <f t="shared" si="1442"/>
        <v>-30.125</v>
      </c>
      <c r="BI1914">
        <f t="shared" si="1443"/>
        <v>1.25</v>
      </c>
      <c r="BJ1914">
        <f t="shared" si="1444"/>
        <v>4</v>
      </c>
      <c r="BK1914">
        <f t="shared" si="1445"/>
        <v>3.2</v>
      </c>
      <c r="BL1914">
        <f t="shared" si="1446"/>
        <v>1.25</v>
      </c>
      <c r="BM1914" s="1">
        <v>1.90476190476191</v>
      </c>
    </row>
    <row r="1915" spans="1:65">
      <c r="A1915" s="16" t="s">
        <v>5339</v>
      </c>
      <c r="E1915"/>
      <c r="F1915" s="17">
        <f t="shared" si="1404"/>
        <v>217</v>
      </c>
      <c r="G1915" s="3">
        <f t="shared" si="1405"/>
        <v>5</v>
      </c>
      <c r="H1915" s="4">
        <f t="shared" si="1406"/>
        <v>223</v>
      </c>
      <c r="I1915" s="4">
        <f t="shared" si="1407"/>
        <v>259</v>
      </c>
      <c r="J1915" s="4">
        <f t="shared" si="1408"/>
        <v>260</v>
      </c>
      <c r="K1915" s="4">
        <f t="shared" si="1409"/>
        <v>224</v>
      </c>
      <c r="L1915" s="1">
        <f t="shared" si="1410"/>
        <v>0</v>
      </c>
      <c r="M1915" s="1">
        <f t="shared" si="1411"/>
        <v>0</v>
      </c>
      <c r="N1915" s="1">
        <f t="shared" si="1412"/>
        <v>0</v>
      </c>
      <c r="O1915" s="1">
        <f t="shared" si="1413"/>
        <v>0</v>
      </c>
      <c r="P1915" s="1">
        <f t="shared" si="1414"/>
        <v>0</v>
      </c>
      <c r="Q1915" s="1" t="str">
        <f t="shared" si="1415"/>
        <v/>
      </c>
      <c r="R1915" s="1">
        <f t="shared" si="1416"/>
        <v>-74</v>
      </c>
      <c r="S1915" s="1">
        <f t="shared" si="1417"/>
        <v>-28.875</v>
      </c>
      <c r="T1915" s="1">
        <f>VLOOKUP($H1915,節点!$E$1:$G$20000,2,FALSE)</f>
        <v>-76</v>
      </c>
      <c r="U1915" s="1">
        <f>VLOOKUP($H1915,節点!$E$1:$G$20000,3,FALSE)</f>
        <v>-29.5</v>
      </c>
      <c r="V1915" s="1">
        <f>VLOOKUP($I1915,節点!$E$1:$G$20000,2,FALSE)</f>
        <v>-72</v>
      </c>
      <c r="W1915" s="1">
        <f>VLOOKUP($I1915,節点!$E$1:$G$20000,3,FALSE)</f>
        <v>-29.5</v>
      </c>
      <c r="X1915" s="1">
        <f>VLOOKUP($J1915,節点!$E$1:$G$20000,2,FALSE)</f>
        <v>-72</v>
      </c>
      <c r="Y1915" s="1">
        <f>VLOOKUP($J1915,節点!$E$1:$G$20000,3,FALSE)</f>
        <v>-28.25</v>
      </c>
      <c r="Z1915" s="1">
        <f>VLOOKUP($K1915,節点!$E$1:$G$20000,2,FALSE)</f>
        <v>-76</v>
      </c>
      <c r="AA1915" s="1">
        <f>VLOOKUP($K1915,節点!$E$1:$G$20000,3,FALSE)</f>
        <v>-28.25</v>
      </c>
      <c r="AB1915">
        <f t="shared" si="1418"/>
        <v>-2</v>
      </c>
      <c r="AC1915">
        <f t="shared" si="1419"/>
        <v>-0.625</v>
      </c>
      <c r="AD1915">
        <f t="shared" si="1420"/>
        <v>2</v>
      </c>
      <c r="AE1915">
        <f t="shared" si="1421"/>
        <v>-0.625</v>
      </c>
      <c r="AF1915">
        <f t="shared" si="1422"/>
        <v>2</v>
      </c>
      <c r="AG1915">
        <f t="shared" si="1423"/>
        <v>0.625</v>
      </c>
      <c r="AH1915">
        <f t="shared" si="1424"/>
        <v>-2</v>
      </c>
      <c r="AI1915">
        <f t="shared" si="1425"/>
        <v>0.625</v>
      </c>
      <c r="AJ1915">
        <f t="shared" si="1399"/>
        <v>197.35402463626133</v>
      </c>
      <c r="AK1915">
        <f t="shared" si="1400"/>
        <v>342.64597536373867</v>
      </c>
      <c r="AL1915">
        <f t="shared" si="1401"/>
        <v>17.354024636261322</v>
      </c>
      <c r="AM1915">
        <f t="shared" si="1402"/>
        <v>162.64597536373867</v>
      </c>
      <c r="AN1915">
        <f t="shared" si="1426"/>
        <v>3</v>
      </c>
      <c r="AO1915">
        <f t="shared" si="1427"/>
        <v>4</v>
      </c>
      <c r="AP1915">
        <f t="shared" si="1428"/>
        <v>1</v>
      </c>
      <c r="AQ1915">
        <f t="shared" si="1429"/>
        <v>2</v>
      </c>
      <c r="AR1915">
        <f t="shared" si="1430"/>
        <v>3412</v>
      </c>
      <c r="AS1915" t="str">
        <f t="shared" si="1431"/>
        <v/>
      </c>
      <c r="AT1915" t="str">
        <f t="shared" si="1432"/>
        <v/>
      </c>
      <c r="AU1915" t="str">
        <f t="shared" si="1433"/>
        <v/>
      </c>
      <c r="AV1915" t="str">
        <f t="shared" si="1434"/>
        <v/>
      </c>
      <c r="AW1915" t="str">
        <f t="shared" si="1403"/>
        <v/>
      </c>
      <c r="BA1915">
        <f t="shared" si="1435"/>
        <v>-74</v>
      </c>
      <c r="BB1915">
        <f t="shared" si="1436"/>
        <v>-29.5</v>
      </c>
      <c r="BC1915">
        <f t="shared" si="1437"/>
        <v>-72</v>
      </c>
      <c r="BD1915">
        <f t="shared" si="1438"/>
        <v>-28.875</v>
      </c>
      <c r="BE1915">
        <f t="shared" si="1439"/>
        <v>-74</v>
      </c>
      <c r="BF1915">
        <f t="shared" si="1440"/>
        <v>-28.25</v>
      </c>
      <c r="BG1915">
        <f t="shared" si="1441"/>
        <v>-76</v>
      </c>
      <c r="BH1915">
        <f t="shared" si="1442"/>
        <v>-28.875</v>
      </c>
      <c r="BI1915">
        <f t="shared" si="1443"/>
        <v>1.25</v>
      </c>
      <c r="BJ1915">
        <f t="shared" si="1444"/>
        <v>4</v>
      </c>
      <c r="BK1915">
        <f t="shared" si="1445"/>
        <v>3.2</v>
      </c>
      <c r="BL1915">
        <f t="shared" si="1446"/>
        <v>1.25</v>
      </c>
      <c r="BM1915" s="1">
        <v>1.90476190476191</v>
      </c>
    </row>
    <row r="1916" spans="1:65">
      <c r="A1916" s="16" t="s">
        <v>5340</v>
      </c>
      <c r="E1916"/>
      <c r="F1916" s="17">
        <f t="shared" si="1404"/>
        <v>218</v>
      </c>
      <c r="G1916" s="3">
        <f t="shared" si="1405"/>
        <v>5</v>
      </c>
      <c r="H1916" s="4">
        <f t="shared" si="1406"/>
        <v>224</v>
      </c>
      <c r="I1916" s="4">
        <f t="shared" si="1407"/>
        <v>260</v>
      </c>
      <c r="J1916" s="4">
        <f t="shared" si="1408"/>
        <v>261</v>
      </c>
      <c r="K1916" s="4">
        <f t="shared" si="1409"/>
        <v>225</v>
      </c>
      <c r="L1916" s="1">
        <f t="shared" si="1410"/>
        <v>0</v>
      </c>
      <c r="M1916" s="1">
        <f t="shared" si="1411"/>
        <v>0</v>
      </c>
      <c r="N1916" s="1">
        <f t="shared" si="1412"/>
        <v>0</v>
      </c>
      <c r="O1916" s="1">
        <f t="shared" si="1413"/>
        <v>0</v>
      </c>
      <c r="P1916" s="1">
        <f t="shared" si="1414"/>
        <v>0</v>
      </c>
      <c r="Q1916" s="1" t="str">
        <f t="shared" si="1415"/>
        <v/>
      </c>
      <c r="R1916" s="1">
        <f t="shared" si="1416"/>
        <v>-74</v>
      </c>
      <c r="S1916" s="1">
        <f t="shared" si="1417"/>
        <v>-27.625</v>
      </c>
      <c r="T1916" s="1">
        <f>VLOOKUP($H1916,節点!$E$1:$G$20000,2,FALSE)</f>
        <v>-76</v>
      </c>
      <c r="U1916" s="1">
        <f>VLOOKUP($H1916,節点!$E$1:$G$20000,3,FALSE)</f>
        <v>-28.25</v>
      </c>
      <c r="V1916" s="1">
        <f>VLOOKUP($I1916,節点!$E$1:$G$20000,2,FALSE)</f>
        <v>-72</v>
      </c>
      <c r="W1916" s="1">
        <f>VLOOKUP($I1916,節点!$E$1:$G$20000,3,FALSE)</f>
        <v>-28.25</v>
      </c>
      <c r="X1916" s="1">
        <f>VLOOKUP($J1916,節点!$E$1:$G$20000,2,FALSE)</f>
        <v>-72</v>
      </c>
      <c r="Y1916" s="1">
        <f>VLOOKUP($J1916,節点!$E$1:$G$20000,3,FALSE)</f>
        <v>-27</v>
      </c>
      <c r="Z1916" s="1">
        <f>VLOOKUP($K1916,節点!$E$1:$G$20000,2,FALSE)</f>
        <v>-76</v>
      </c>
      <c r="AA1916" s="1">
        <f>VLOOKUP($K1916,節点!$E$1:$G$20000,3,FALSE)</f>
        <v>-27</v>
      </c>
      <c r="AB1916">
        <f t="shared" si="1418"/>
        <v>-2</v>
      </c>
      <c r="AC1916">
        <f t="shared" si="1419"/>
        <v>-0.625</v>
      </c>
      <c r="AD1916">
        <f t="shared" si="1420"/>
        <v>2</v>
      </c>
      <c r="AE1916">
        <f t="shared" si="1421"/>
        <v>-0.625</v>
      </c>
      <c r="AF1916">
        <f t="shared" si="1422"/>
        <v>2</v>
      </c>
      <c r="AG1916">
        <f t="shared" si="1423"/>
        <v>0.625</v>
      </c>
      <c r="AH1916">
        <f t="shared" si="1424"/>
        <v>-2</v>
      </c>
      <c r="AI1916">
        <f t="shared" si="1425"/>
        <v>0.625</v>
      </c>
      <c r="AJ1916">
        <f t="shared" si="1399"/>
        <v>197.35402463626133</v>
      </c>
      <c r="AK1916">
        <f t="shared" si="1400"/>
        <v>342.64597536373867</v>
      </c>
      <c r="AL1916">
        <f t="shared" si="1401"/>
        <v>17.354024636261322</v>
      </c>
      <c r="AM1916">
        <f t="shared" si="1402"/>
        <v>162.64597536373867</v>
      </c>
      <c r="AN1916">
        <f t="shared" si="1426"/>
        <v>3</v>
      </c>
      <c r="AO1916">
        <f t="shared" si="1427"/>
        <v>4</v>
      </c>
      <c r="AP1916">
        <f t="shared" si="1428"/>
        <v>1</v>
      </c>
      <c r="AQ1916">
        <f t="shared" si="1429"/>
        <v>2</v>
      </c>
      <c r="AR1916">
        <f t="shared" si="1430"/>
        <v>3412</v>
      </c>
      <c r="AS1916" t="str">
        <f t="shared" si="1431"/>
        <v/>
      </c>
      <c r="AT1916" t="str">
        <f t="shared" si="1432"/>
        <v/>
      </c>
      <c r="AU1916" t="str">
        <f t="shared" si="1433"/>
        <v/>
      </c>
      <c r="AV1916" t="str">
        <f t="shared" si="1434"/>
        <v/>
      </c>
      <c r="AW1916" t="str">
        <f t="shared" si="1403"/>
        <v/>
      </c>
      <c r="BA1916">
        <f t="shared" si="1435"/>
        <v>-74</v>
      </c>
      <c r="BB1916">
        <f t="shared" si="1436"/>
        <v>-28.25</v>
      </c>
      <c r="BC1916">
        <f t="shared" si="1437"/>
        <v>-72</v>
      </c>
      <c r="BD1916">
        <f t="shared" si="1438"/>
        <v>-27.625</v>
      </c>
      <c r="BE1916">
        <f t="shared" si="1439"/>
        <v>-74</v>
      </c>
      <c r="BF1916">
        <f t="shared" si="1440"/>
        <v>-27</v>
      </c>
      <c r="BG1916">
        <f t="shared" si="1441"/>
        <v>-76</v>
      </c>
      <c r="BH1916">
        <f t="shared" si="1442"/>
        <v>-27.625</v>
      </c>
      <c r="BI1916">
        <f t="shared" si="1443"/>
        <v>1.25</v>
      </c>
      <c r="BJ1916">
        <f t="shared" si="1444"/>
        <v>4</v>
      </c>
      <c r="BK1916">
        <f t="shared" si="1445"/>
        <v>3.2</v>
      </c>
      <c r="BL1916">
        <f t="shared" si="1446"/>
        <v>1.25</v>
      </c>
      <c r="BM1916" s="1">
        <v>1.90476190476191</v>
      </c>
    </row>
    <row r="1917" spans="1:65">
      <c r="A1917" s="16" t="s">
        <v>5341</v>
      </c>
      <c r="E1917"/>
      <c r="F1917" s="17">
        <f t="shared" si="1404"/>
        <v>250</v>
      </c>
      <c r="G1917" s="3">
        <f t="shared" si="1405"/>
        <v>5</v>
      </c>
      <c r="H1917" s="4">
        <f t="shared" si="1406"/>
        <v>257</v>
      </c>
      <c r="I1917" s="4">
        <f t="shared" si="1407"/>
        <v>293</v>
      </c>
      <c r="J1917" s="4">
        <f t="shared" si="1408"/>
        <v>294</v>
      </c>
      <c r="K1917" s="4">
        <f t="shared" si="1409"/>
        <v>258</v>
      </c>
      <c r="L1917" s="1">
        <f t="shared" si="1410"/>
        <v>0</v>
      </c>
      <c r="M1917" s="1">
        <f t="shared" si="1411"/>
        <v>0</v>
      </c>
      <c r="N1917" s="1">
        <f t="shared" si="1412"/>
        <v>0</v>
      </c>
      <c r="O1917" s="1">
        <f t="shared" si="1413"/>
        <v>0</v>
      </c>
      <c r="P1917" s="1">
        <f t="shared" si="1414"/>
        <v>0</v>
      </c>
      <c r="Q1917" s="1" t="str">
        <f t="shared" si="1415"/>
        <v/>
      </c>
      <c r="R1917" s="1">
        <f t="shared" si="1416"/>
        <v>-70</v>
      </c>
      <c r="S1917" s="1">
        <f t="shared" si="1417"/>
        <v>-31.375</v>
      </c>
      <c r="T1917" s="1">
        <f>VLOOKUP($H1917,節点!$E$1:$G$20000,2,FALSE)</f>
        <v>-72</v>
      </c>
      <c r="U1917" s="1">
        <f>VLOOKUP($H1917,節点!$E$1:$G$20000,3,FALSE)</f>
        <v>-32</v>
      </c>
      <c r="V1917" s="1">
        <f>VLOOKUP($I1917,節点!$E$1:$G$20000,2,FALSE)</f>
        <v>-68</v>
      </c>
      <c r="W1917" s="1">
        <f>VLOOKUP($I1917,節点!$E$1:$G$20000,3,FALSE)</f>
        <v>-32</v>
      </c>
      <c r="X1917" s="1">
        <f>VLOOKUP($J1917,節点!$E$1:$G$20000,2,FALSE)</f>
        <v>-68</v>
      </c>
      <c r="Y1917" s="1">
        <f>VLOOKUP($J1917,節点!$E$1:$G$20000,3,FALSE)</f>
        <v>-30.75</v>
      </c>
      <c r="Z1917" s="1">
        <f>VLOOKUP($K1917,節点!$E$1:$G$20000,2,FALSE)</f>
        <v>-72</v>
      </c>
      <c r="AA1917" s="1">
        <f>VLOOKUP($K1917,節点!$E$1:$G$20000,3,FALSE)</f>
        <v>-30.75</v>
      </c>
      <c r="AB1917">
        <f t="shared" si="1418"/>
        <v>-2</v>
      </c>
      <c r="AC1917">
        <f t="shared" si="1419"/>
        <v>-0.625</v>
      </c>
      <c r="AD1917">
        <f t="shared" si="1420"/>
        <v>2</v>
      </c>
      <c r="AE1917">
        <f t="shared" si="1421"/>
        <v>-0.625</v>
      </c>
      <c r="AF1917">
        <f t="shared" si="1422"/>
        <v>2</v>
      </c>
      <c r="AG1917">
        <f t="shared" si="1423"/>
        <v>0.625</v>
      </c>
      <c r="AH1917">
        <f t="shared" si="1424"/>
        <v>-2</v>
      </c>
      <c r="AI1917">
        <f t="shared" si="1425"/>
        <v>0.625</v>
      </c>
      <c r="AJ1917">
        <f t="shared" si="1399"/>
        <v>197.35402463626133</v>
      </c>
      <c r="AK1917">
        <f t="shared" si="1400"/>
        <v>342.64597536373867</v>
      </c>
      <c r="AL1917">
        <f t="shared" si="1401"/>
        <v>17.354024636261322</v>
      </c>
      <c r="AM1917">
        <f t="shared" si="1402"/>
        <v>162.64597536373867</v>
      </c>
      <c r="AN1917">
        <f t="shared" si="1426"/>
        <v>3</v>
      </c>
      <c r="AO1917">
        <f t="shared" si="1427"/>
        <v>4</v>
      </c>
      <c r="AP1917">
        <f t="shared" si="1428"/>
        <v>1</v>
      </c>
      <c r="AQ1917">
        <f t="shared" si="1429"/>
        <v>2</v>
      </c>
      <c r="AR1917">
        <f t="shared" si="1430"/>
        <v>3412</v>
      </c>
      <c r="AS1917" t="str">
        <f t="shared" si="1431"/>
        <v/>
      </c>
      <c r="AT1917" t="str">
        <f t="shared" si="1432"/>
        <v/>
      </c>
      <c r="AU1917" t="str">
        <f t="shared" si="1433"/>
        <v/>
      </c>
      <c r="AV1917" t="str">
        <f t="shared" si="1434"/>
        <v/>
      </c>
      <c r="AW1917" t="str">
        <f t="shared" si="1403"/>
        <v/>
      </c>
      <c r="BA1917">
        <f t="shared" si="1435"/>
        <v>-70</v>
      </c>
      <c r="BB1917">
        <f t="shared" si="1436"/>
        <v>-32</v>
      </c>
      <c r="BC1917">
        <f t="shared" si="1437"/>
        <v>-68</v>
      </c>
      <c r="BD1917">
        <f t="shared" si="1438"/>
        <v>-31.375</v>
      </c>
      <c r="BE1917">
        <f t="shared" si="1439"/>
        <v>-70</v>
      </c>
      <c r="BF1917">
        <f t="shared" si="1440"/>
        <v>-30.75</v>
      </c>
      <c r="BG1917">
        <f t="shared" si="1441"/>
        <v>-72</v>
      </c>
      <c r="BH1917">
        <f t="shared" si="1442"/>
        <v>-31.375</v>
      </c>
      <c r="BI1917">
        <f t="shared" si="1443"/>
        <v>1.25</v>
      </c>
      <c r="BJ1917">
        <f t="shared" si="1444"/>
        <v>4</v>
      </c>
      <c r="BK1917">
        <f t="shared" si="1445"/>
        <v>3.2</v>
      </c>
      <c r="BL1917">
        <f t="shared" si="1446"/>
        <v>1.25</v>
      </c>
      <c r="BM1917" s="1">
        <v>1.9047619047619069</v>
      </c>
    </row>
    <row r="1918" spans="1:65">
      <c r="A1918" s="16" t="s">
        <v>5342</v>
      </c>
      <c r="E1918"/>
      <c r="F1918" s="17">
        <f t="shared" si="1404"/>
        <v>251</v>
      </c>
      <c r="G1918" s="3">
        <f t="shared" si="1405"/>
        <v>5</v>
      </c>
      <c r="H1918" s="4">
        <f t="shared" si="1406"/>
        <v>258</v>
      </c>
      <c r="I1918" s="4">
        <f t="shared" si="1407"/>
        <v>294</v>
      </c>
      <c r="J1918" s="4">
        <f t="shared" si="1408"/>
        <v>295</v>
      </c>
      <c r="K1918" s="4">
        <f t="shared" si="1409"/>
        <v>259</v>
      </c>
      <c r="L1918" s="1">
        <f t="shared" si="1410"/>
        <v>0</v>
      </c>
      <c r="M1918" s="1">
        <f t="shared" si="1411"/>
        <v>0</v>
      </c>
      <c r="N1918" s="1">
        <f t="shared" si="1412"/>
        <v>0</v>
      </c>
      <c r="O1918" s="1">
        <f t="shared" si="1413"/>
        <v>0</v>
      </c>
      <c r="P1918" s="1">
        <f t="shared" si="1414"/>
        <v>0</v>
      </c>
      <c r="Q1918" s="1" t="str">
        <f t="shared" si="1415"/>
        <v/>
      </c>
      <c r="R1918" s="1">
        <f t="shared" si="1416"/>
        <v>-70</v>
      </c>
      <c r="S1918" s="1">
        <f t="shared" si="1417"/>
        <v>-30.125</v>
      </c>
      <c r="T1918" s="1">
        <f>VLOOKUP($H1918,節点!$E$1:$G$20000,2,FALSE)</f>
        <v>-72</v>
      </c>
      <c r="U1918" s="1">
        <f>VLOOKUP($H1918,節点!$E$1:$G$20000,3,FALSE)</f>
        <v>-30.75</v>
      </c>
      <c r="V1918" s="1">
        <f>VLOOKUP($I1918,節点!$E$1:$G$20000,2,FALSE)</f>
        <v>-68</v>
      </c>
      <c r="W1918" s="1">
        <f>VLOOKUP($I1918,節点!$E$1:$G$20000,3,FALSE)</f>
        <v>-30.75</v>
      </c>
      <c r="X1918" s="1">
        <f>VLOOKUP($J1918,節点!$E$1:$G$20000,2,FALSE)</f>
        <v>-68</v>
      </c>
      <c r="Y1918" s="1">
        <f>VLOOKUP($J1918,節点!$E$1:$G$20000,3,FALSE)</f>
        <v>-29.5</v>
      </c>
      <c r="Z1918" s="1">
        <f>VLOOKUP($K1918,節点!$E$1:$G$20000,2,FALSE)</f>
        <v>-72</v>
      </c>
      <c r="AA1918" s="1">
        <f>VLOOKUP($K1918,節点!$E$1:$G$20000,3,FALSE)</f>
        <v>-29.5</v>
      </c>
      <c r="AB1918">
        <f t="shared" si="1418"/>
        <v>-2</v>
      </c>
      <c r="AC1918">
        <f t="shared" si="1419"/>
        <v>-0.625</v>
      </c>
      <c r="AD1918">
        <f t="shared" si="1420"/>
        <v>2</v>
      </c>
      <c r="AE1918">
        <f t="shared" si="1421"/>
        <v>-0.625</v>
      </c>
      <c r="AF1918">
        <f t="shared" si="1422"/>
        <v>2</v>
      </c>
      <c r="AG1918">
        <f t="shared" si="1423"/>
        <v>0.625</v>
      </c>
      <c r="AH1918">
        <f t="shared" si="1424"/>
        <v>-2</v>
      </c>
      <c r="AI1918">
        <f t="shared" si="1425"/>
        <v>0.625</v>
      </c>
      <c r="AJ1918">
        <f t="shared" si="1399"/>
        <v>197.35402463626133</v>
      </c>
      <c r="AK1918">
        <f t="shared" si="1400"/>
        <v>342.64597536373867</v>
      </c>
      <c r="AL1918">
        <f t="shared" si="1401"/>
        <v>17.354024636261322</v>
      </c>
      <c r="AM1918">
        <f t="shared" si="1402"/>
        <v>162.64597536373867</v>
      </c>
      <c r="AN1918">
        <f t="shared" si="1426"/>
        <v>3</v>
      </c>
      <c r="AO1918">
        <f t="shared" si="1427"/>
        <v>4</v>
      </c>
      <c r="AP1918">
        <f t="shared" si="1428"/>
        <v>1</v>
      </c>
      <c r="AQ1918">
        <f t="shared" si="1429"/>
        <v>2</v>
      </c>
      <c r="AR1918">
        <f t="shared" si="1430"/>
        <v>3412</v>
      </c>
      <c r="AS1918" t="str">
        <f t="shared" si="1431"/>
        <v/>
      </c>
      <c r="AT1918" t="str">
        <f t="shared" si="1432"/>
        <v/>
      </c>
      <c r="AU1918" t="str">
        <f t="shared" si="1433"/>
        <v/>
      </c>
      <c r="AV1918" t="str">
        <f t="shared" si="1434"/>
        <v/>
      </c>
      <c r="AW1918" t="str">
        <f t="shared" si="1403"/>
        <v/>
      </c>
      <c r="BA1918">
        <f t="shared" si="1435"/>
        <v>-70</v>
      </c>
      <c r="BB1918">
        <f t="shared" si="1436"/>
        <v>-30.75</v>
      </c>
      <c r="BC1918">
        <f t="shared" si="1437"/>
        <v>-68</v>
      </c>
      <c r="BD1918">
        <f t="shared" si="1438"/>
        <v>-30.125</v>
      </c>
      <c r="BE1918">
        <f t="shared" si="1439"/>
        <v>-70</v>
      </c>
      <c r="BF1918">
        <f t="shared" si="1440"/>
        <v>-29.5</v>
      </c>
      <c r="BG1918">
        <f t="shared" si="1441"/>
        <v>-72</v>
      </c>
      <c r="BH1918">
        <f t="shared" si="1442"/>
        <v>-30.125</v>
      </c>
      <c r="BI1918">
        <f t="shared" si="1443"/>
        <v>1.25</v>
      </c>
      <c r="BJ1918">
        <f t="shared" si="1444"/>
        <v>4</v>
      </c>
      <c r="BK1918">
        <f t="shared" si="1445"/>
        <v>3.2</v>
      </c>
      <c r="BL1918">
        <f t="shared" si="1446"/>
        <v>1.25</v>
      </c>
      <c r="BM1918" s="1">
        <v>1.9047619047619069</v>
      </c>
    </row>
    <row r="1919" spans="1:65">
      <c r="A1919" s="16" t="s">
        <v>5343</v>
      </c>
      <c r="E1919"/>
      <c r="F1919" s="17">
        <f t="shared" si="1404"/>
        <v>252</v>
      </c>
      <c r="G1919" s="3">
        <f t="shared" si="1405"/>
        <v>5</v>
      </c>
      <c r="H1919" s="4">
        <f t="shared" si="1406"/>
        <v>259</v>
      </c>
      <c r="I1919" s="4">
        <f t="shared" si="1407"/>
        <v>295</v>
      </c>
      <c r="J1919" s="4">
        <f t="shared" si="1408"/>
        <v>296</v>
      </c>
      <c r="K1919" s="4">
        <f t="shared" si="1409"/>
        <v>260</v>
      </c>
      <c r="L1919" s="1">
        <f t="shared" si="1410"/>
        <v>0</v>
      </c>
      <c r="M1919" s="1">
        <f t="shared" si="1411"/>
        <v>0</v>
      </c>
      <c r="N1919" s="1">
        <f t="shared" si="1412"/>
        <v>0</v>
      </c>
      <c r="O1919" s="1">
        <f t="shared" si="1413"/>
        <v>0</v>
      </c>
      <c r="P1919" s="1">
        <f t="shared" si="1414"/>
        <v>0</v>
      </c>
      <c r="Q1919" s="1" t="str">
        <f t="shared" si="1415"/>
        <v/>
      </c>
      <c r="R1919" s="1">
        <f t="shared" si="1416"/>
        <v>-70</v>
      </c>
      <c r="S1919" s="1">
        <f t="shared" si="1417"/>
        <v>-28.875</v>
      </c>
      <c r="T1919" s="1">
        <f>VLOOKUP($H1919,節点!$E$1:$G$20000,2,FALSE)</f>
        <v>-72</v>
      </c>
      <c r="U1919" s="1">
        <f>VLOOKUP($H1919,節点!$E$1:$G$20000,3,FALSE)</f>
        <v>-29.5</v>
      </c>
      <c r="V1919" s="1">
        <f>VLOOKUP($I1919,節点!$E$1:$G$20000,2,FALSE)</f>
        <v>-68</v>
      </c>
      <c r="W1919" s="1">
        <f>VLOOKUP($I1919,節点!$E$1:$G$20000,3,FALSE)</f>
        <v>-29.5</v>
      </c>
      <c r="X1919" s="1">
        <f>VLOOKUP($J1919,節点!$E$1:$G$20000,2,FALSE)</f>
        <v>-68</v>
      </c>
      <c r="Y1919" s="1">
        <f>VLOOKUP($J1919,節点!$E$1:$G$20000,3,FALSE)</f>
        <v>-28.25</v>
      </c>
      <c r="Z1919" s="1">
        <f>VLOOKUP($K1919,節点!$E$1:$G$20000,2,FALSE)</f>
        <v>-72</v>
      </c>
      <c r="AA1919" s="1">
        <f>VLOOKUP($K1919,節点!$E$1:$G$20000,3,FALSE)</f>
        <v>-28.25</v>
      </c>
      <c r="AB1919">
        <f t="shared" si="1418"/>
        <v>-2</v>
      </c>
      <c r="AC1919">
        <f t="shared" si="1419"/>
        <v>-0.625</v>
      </c>
      <c r="AD1919">
        <f t="shared" si="1420"/>
        <v>2</v>
      </c>
      <c r="AE1919">
        <f t="shared" si="1421"/>
        <v>-0.625</v>
      </c>
      <c r="AF1919">
        <f t="shared" si="1422"/>
        <v>2</v>
      </c>
      <c r="AG1919">
        <f t="shared" si="1423"/>
        <v>0.625</v>
      </c>
      <c r="AH1919">
        <f t="shared" si="1424"/>
        <v>-2</v>
      </c>
      <c r="AI1919">
        <f t="shared" si="1425"/>
        <v>0.625</v>
      </c>
      <c r="AJ1919">
        <f t="shared" si="1399"/>
        <v>197.35402463626133</v>
      </c>
      <c r="AK1919">
        <f t="shared" si="1400"/>
        <v>342.64597536373867</v>
      </c>
      <c r="AL1919">
        <f t="shared" si="1401"/>
        <v>17.354024636261322</v>
      </c>
      <c r="AM1919">
        <f t="shared" si="1402"/>
        <v>162.64597536373867</v>
      </c>
      <c r="AN1919">
        <f t="shared" si="1426"/>
        <v>3</v>
      </c>
      <c r="AO1919">
        <f t="shared" si="1427"/>
        <v>4</v>
      </c>
      <c r="AP1919">
        <f t="shared" si="1428"/>
        <v>1</v>
      </c>
      <c r="AQ1919">
        <f t="shared" si="1429"/>
        <v>2</v>
      </c>
      <c r="AR1919">
        <f t="shared" si="1430"/>
        <v>3412</v>
      </c>
      <c r="AS1919" t="str">
        <f t="shared" si="1431"/>
        <v/>
      </c>
      <c r="AT1919" t="str">
        <f t="shared" si="1432"/>
        <v/>
      </c>
      <c r="AU1919" t="str">
        <f t="shared" si="1433"/>
        <v/>
      </c>
      <c r="AV1919" t="str">
        <f t="shared" si="1434"/>
        <v/>
      </c>
      <c r="AW1919" t="str">
        <f t="shared" si="1403"/>
        <v/>
      </c>
      <c r="BA1919">
        <f t="shared" si="1435"/>
        <v>-70</v>
      </c>
      <c r="BB1919">
        <f t="shared" si="1436"/>
        <v>-29.5</v>
      </c>
      <c r="BC1919">
        <f t="shared" si="1437"/>
        <v>-68</v>
      </c>
      <c r="BD1919">
        <f t="shared" si="1438"/>
        <v>-28.875</v>
      </c>
      <c r="BE1919">
        <f t="shared" si="1439"/>
        <v>-70</v>
      </c>
      <c r="BF1919">
        <f t="shared" si="1440"/>
        <v>-28.25</v>
      </c>
      <c r="BG1919">
        <f t="shared" si="1441"/>
        <v>-72</v>
      </c>
      <c r="BH1919">
        <f t="shared" si="1442"/>
        <v>-28.875</v>
      </c>
      <c r="BI1919">
        <f t="shared" si="1443"/>
        <v>1.25</v>
      </c>
      <c r="BJ1919">
        <f t="shared" si="1444"/>
        <v>4</v>
      </c>
      <c r="BK1919">
        <f t="shared" si="1445"/>
        <v>3.2</v>
      </c>
      <c r="BL1919">
        <f t="shared" si="1446"/>
        <v>1.25</v>
      </c>
      <c r="BM1919" s="1">
        <v>1.9047619047619069</v>
      </c>
    </row>
    <row r="1920" spans="1:65">
      <c r="A1920" s="16" t="s">
        <v>5344</v>
      </c>
      <c r="E1920"/>
      <c r="F1920" s="17">
        <f t="shared" si="1404"/>
        <v>253</v>
      </c>
      <c r="G1920" s="3">
        <f t="shared" si="1405"/>
        <v>5</v>
      </c>
      <c r="H1920" s="4">
        <f t="shared" si="1406"/>
        <v>260</v>
      </c>
      <c r="I1920" s="4">
        <f t="shared" si="1407"/>
        <v>296</v>
      </c>
      <c r="J1920" s="4">
        <f t="shared" si="1408"/>
        <v>297</v>
      </c>
      <c r="K1920" s="4">
        <f t="shared" si="1409"/>
        <v>261</v>
      </c>
      <c r="L1920" s="1">
        <f t="shared" si="1410"/>
        <v>0</v>
      </c>
      <c r="M1920" s="1">
        <f t="shared" si="1411"/>
        <v>0</v>
      </c>
      <c r="N1920" s="1">
        <f t="shared" si="1412"/>
        <v>0</v>
      </c>
      <c r="O1920" s="1">
        <f t="shared" si="1413"/>
        <v>0</v>
      </c>
      <c r="P1920" s="1">
        <f t="shared" si="1414"/>
        <v>0</v>
      </c>
      <c r="Q1920" s="1" t="str">
        <f t="shared" si="1415"/>
        <v/>
      </c>
      <c r="R1920" s="1">
        <f t="shared" si="1416"/>
        <v>-70</v>
      </c>
      <c r="S1920" s="1">
        <f t="shared" si="1417"/>
        <v>-27.625</v>
      </c>
      <c r="T1920" s="1">
        <f>VLOOKUP($H1920,節点!$E$1:$G$20000,2,FALSE)</f>
        <v>-72</v>
      </c>
      <c r="U1920" s="1">
        <f>VLOOKUP($H1920,節点!$E$1:$G$20000,3,FALSE)</f>
        <v>-28.25</v>
      </c>
      <c r="V1920" s="1">
        <f>VLOOKUP($I1920,節点!$E$1:$G$20000,2,FALSE)</f>
        <v>-68</v>
      </c>
      <c r="W1920" s="1">
        <f>VLOOKUP($I1920,節点!$E$1:$G$20000,3,FALSE)</f>
        <v>-28.25</v>
      </c>
      <c r="X1920" s="1">
        <f>VLOOKUP($J1920,節点!$E$1:$G$20000,2,FALSE)</f>
        <v>-68</v>
      </c>
      <c r="Y1920" s="1">
        <f>VLOOKUP($J1920,節点!$E$1:$G$20000,3,FALSE)</f>
        <v>-27</v>
      </c>
      <c r="Z1920" s="1">
        <f>VLOOKUP($K1920,節点!$E$1:$G$20000,2,FALSE)</f>
        <v>-72</v>
      </c>
      <c r="AA1920" s="1">
        <f>VLOOKUP($K1920,節点!$E$1:$G$20000,3,FALSE)</f>
        <v>-27</v>
      </c>
      <c r="AB1920">
        <f t="shared" si="1418"/>
        <v>-2</v>
      </c>
      <c r="AC1920">
        <f t="shared" si="1419"/>
        <v>-0.625</v>
      </c>
      <c r="AD1920">
        <f t="shared" si="1420"/>
        <v>2</v>
      </c>
      <c r="AE1920">
        <f t="shared" si="1421"/>
        <v>-0.625</v>
      </c>
      <c r="AF1920">
        <f t="shared" si="1422"/>
        <v>2</v>
      </c>
      <c r="AG1920">
        <f t="shared" si="1423"/>
        <v>0.625</v>
      </c>
      <c r="AH1920">
        <f t="shared" si="1424"/>
        <v>-2</v>
      </c>
      <c r="AI1920">
        <f t="shared" si="1425"/>
        <v>0.625</v>
      </c>
      <c r="AJ1920">
        <f t="shared" si="1399"/>
        <v>197.35402463626133</v>
      </c>
      <c r="AK1920">
        <f t="shared" si="1400"/>
        <v>342.64597536373867</v>
      </c>
      <c r="AL1920">
        <f t="shared" si="1401"/>
        <v>17.354024636261322</v>
      </c>
      <c r="AM1920">
        <f t="shared" si="1402"/>
        <v>162.64597536373867</v>
      </c>
      <c r="AN1920">
        <f t="shared" si="1426"/>
        <v>3</v>
      </c>
      <c r="AO1920">
        <f t="shared" si="1427"/>
        <v>4</v>
      </c>
      <c r="AP1920">
        <f t="shared" si="1428"/>
        <v>1</v>
      </c>
      <c r="AQ1920">
        <f t="shared" si="1429"/>
        <v>2</v>
      </c>
      <c r="AR1920">
        <f t="shared" si="1430"/>
        <v>3412</v>
      </c>
      <c r="AS1920" t="str">
        <f t="shared" si="1431"/>
        <v/>
      </c>
      <c r="AT1920" t="str">
        <f t="shared" si="1432"/>
        <v/>
      </c>
      <c r="AU1920" t="str">
        <f t="shared" si="1433"/>
        <v/>
      </c>
      <c r="AV1920" t="str">
        <f t="shared" si="1434"/>
        <v/>
      </c>
      <c r="AW1920" t="str">
        <f t="shared" si="1403"/>
        <v/>
      </c>
      <c r="BA1920">
        <f t="shared" si="1435"/>
        <v>-70</v>
      </c>
      <c r="BB1920">
        <f t="shared" si="1436"/>
        <v>-28.25</v>
      </c>
      <c r="BC1920">
        <f t="shared" si="1437"/>
        <v>-68</v>
      </c>
      <c r="BD1920">
        <f t="shared" si="1438"/>
        <v>-27.625</v>
      </c>
      <c r="BE1920">
        <f t="shared" si="1439"/>
        <v>-70</v>
      </c>
      <c r="BF1920">
        <f t="shared" si="1440"/>
        <v>-27</v>
      </c>
      <c r="BG1920">
        <f t="shared" si="1441"/>
        <v>-72</v>
      </c>
      <c r="BH1920">
        <f t="shared" si="1442"/>
        <v>-27.625</v>
      </c>
      <c r="BI1920">
        <f t="shared" si="1443"/>
        <v>1.25</v>
      </c>
      <c r="BJ1920">
        <f t="shared" si="1444"/>
        <v>4</v>
      </c>
      <c r="BK1920">
        <f t="shared" si="1445"/>
        <v>3.2</v>
      </c>
      <c r="BL1920">
        <f t="shared" si="1446"/>
        <v>1.25</v>
      </c>
      <c r="BM1920" s="1">
        <v>1.9047619047619069</v>
      </c>
    </row>
    <row r="1921" spans="1:65">
      <c r="A1921" s="16" t="s">
        <v>5345</v>
      </c>
      <c r="E1921"/>
      <c r="F1921" s="17">
        <f t="shared" si="1404"/>
        <v>285</v>
      </c>
      <c r="G1921" s="3">
        <f t="shared" si="1405"/>
        <v>5</v>
      </c>
      <c r="H1921" s="4">
        <f t="shared" si="1406"/>
        <v>293</v>
      </c>
      <c r="I1921" s="4">
        <f t="shared" si="1407"/>
        <v>329</v>
      </c>
      <c r="J1921" s="4">
        <f t="shared" si="1408"/>
        <v>330</v>
      </c>
      <c r="K1921" s="4">
        <f t="shared" si="1409"/>
        <v>294</v>
      </c>
      <c r="L1921" s="1">
        <f t="shared" si="1410"/>
        <v>0</v>
      </c>
      <c r="M1921" s="1">
        <f t="shared" si="1411"/>
        <v>0</v>
      </c>
      <c r="N1921" s="1">
        <f t="shared" si="1412"/>
        <v>0</v>
      </c>
      <c r="O1921" s="1">
        <f t="shared" si="1413"/>
        <v>0</v>
      </c>
      <c r="P1921" s="1">
        <f t="shared" si="1414"/>
        <v>0</v>
      </c>
      <c r="Q1921" s="1" t="str">
        <f t="shared" si="1415"/>
        <v/>
      </c>
      <c r="R1921" s="1">
        <f t="shared" si="1416"/>
        <v>-66</v>
      </c>
      <c r="S1921" s="1">
        <f t="shared" si="1417"/>
        <v>-31.375</v>
      </c>
      <c r="T1921" s="1">
        <f>VLOOKUP($H1921,節点!$E$1:$G$20000,2,FALSE)</f>
        <v>-68</v>
      </c>
      <c r="U1921" s="1">
        <f>VLOOKUP($H1921,節点!$E$1:$G$20000,3,FALSE)</f>
        <v>-32</v>
      </c>
      <c r="V1921" s="1">
        <f>VLOOKUP($I1921,節点!$E$1:$G$20000,2,FALSE)</f>
        <v>-64</v>
      </c>
      <c r="W1921" s="1">
        <f>VLOOKUP($I1921,節点!$E$1:$G$20000,3,FALSE)</f>
        <v>-32</v>
      </c>
      <c r="X1921" s="1">
        <f>VLOOKUP($J1921,節点!$E$1:$G$20000,2,FALSE)</f>
        <v>-64</v>
      </c>
      <c r="Y1921" s="1">
        <f>VLOOKUP($J1921,節点!$E$1:$G$20000,3,FALSE)</f>
        <v>-30.75</v>
      </c>
      <c r="Z1921" s="1">
        <f>VLOOKUP($K1921,節点!$E$1:$G$20000,2,FALSE)</f>
        <v>-68</v>
      </c>
      <c r="AA1921" s="1">
        <f>VLOOKUP($K1921,節点!$E$1:$G$20000,3,FALSE)</f>
        <v>-30.75</v>
      </c>
      <c r="AB1921">
        <f t="shared" si="1418"/>
        <v>-2</v>
      </c>
      <c r="AC1921">
        <f t="shared" si="1419"/>
        <v>-0.625</v>
      </c>
      <c r="AD1921">
        <f t="shared" si="1420"/>
        <v>2</v>
      </c>
      <c r="AE1921">
        <f t="shared" si="1421"/>
        <v>-0.625</v>
      </c>
      <c r="AF1921">
        <f t="shared" si="1422"/>
        <v>2</v>
      </c>
      <c r="AG1921">
        <f t="shared" si="1423"/>
        <v>0.625</v>
      </c>
      <c r="AH1921">
        <f t="shared" si="1424"/>
        <v>-2</v>
      </c>
      <c r="AI1921">
        <f t="shared" si="1425"/>
        <v>0.625</v>
      </c>
      <c r="AJ1921">
        <f t="shared" si="1399"/>
        <v>197.35402463626133</v>
      </c>
      <c r="AK1921">
        <f t="shared" si="1400"/>
        <v>342.64597536373867</v>
      </c>
      <c r="AL1921">
        <f t="shared" si="1401"/>
        <v>17.354024636261322</v>
      </c>
      <c r="AM1921">
        <f t="shared" si="1402"/>
        <v>162.64597536373867</v>
      </c>
      <c r="AN1921">
        <f t="shared" si="1426"/>
        <v>3</v>
      </c>
      <c r="AO1921">
        <f t="shared" si="1427"/>
        <v>4</v>
      </c>
      <c r="AP1921">
        <f t="shared" si="1428"/>
        <v>1</v>
      </c>
      <c r="AQ1921">
        <f t="shared" si="1429"/>
        <v>2</v>
      </c>
      <c r="AR1921">
        <f t="shared" si="1430"/>
        <v>3412</v>
      </c>
      <c r="AS1921" t="str">
        <f t="shared" si="1431"/>
        <v/>
      </c>
      <c r="AT1921" t="str">
        <f t="shared" si="1432"/>
        <v/>
      </c>
      <c r="AU1921" t="str">
        <f t="shared" si="1433"/>
        <v/>
      </c>
      <c r="AV1921" t="str">
        <f t="shared" si="1434"/>
        <v/>
      </c>
      <c r="AW1921" t="str">
        <f t="shared" si="1403"/>
        <v/>
      </c>
      <c r="BA1921">
        <f t="shared" si="1435"/>
        <v>-66</v>
      </c>
      <c r="BB1921">
        <f t="shared" si="1436"/>
        <v>-32</v>
      </c>
      <c r="BC1921">
        <f t="shared" si="1437"/>
        <v>-64</v>
      </c>
      <c r="BD1921">
        <f t="shared" si="1438"/>
        <v>-31.375</v>
      </c>
      <c r="BE1921">
        <f t="shared" si="1439"/>
        <v>-66</v>
      </c>
      <c r="BF1921">
        <f t="shared" si="1440"/>
        <v>-30.75</v>
      </c>
      <c r="BG1921">
        <f t="shared" si="1441"/>
        <v>-68</v>
      </c>
      <c r="BH1921">
        <f t="shared" si="1442"/>
        <v>-31.375</v>
      </c>
      <c r="BI1921">
        <f t="shared" si="1443"/>
        <v>1.25</v>
      </c>
      <c r="BJ1921">
        <f t="shared" si="1444"/>
        <v>4</v>
      </c>
      <c r="BK1921">
        <f t="shared" si="1445"/>
        <v>3.2</v>
      </c>
      <c r="BL1921">
        <f t="shared" si="1446"/>
        <v>1.25</v>
      </c>
      <c r="BM1921" s="1">
        <v>1.9047619047619069</v>
      </c>
    </row>
    <row r="1922" spans="1:65">
      <c r="A1922" s="16" t="s">
        <v>5346</v>
      </c>
      <c r="E1922"/>
      <c r="F1922" s="17">
        <f t="shared" si="1404"/>
        <v>286</v>
      </c>
      <c r="G1922" s="3">
        <f t="shared" si="1405"/>
        <v>5</v>
      </c>
      <c r="H1922" s="4">
        <f t="shared" si="1406"/>
        <v>294</v>
      </c>
      <c r="I1922" s="4">
        <f t="shared" si="1407"/>
        <v>330</v>
      </c>
      <c r="J1922" s="4">
        <f t="shared" si="1408"/>
        <v>331</v>
      </c>
      <c r="K1922" s="4">
        <f t="shared" si="1409"/>
        <v>295</v>
      </c>
      <c r="L1922" s="1">
        <f t="shared" si="1410"/>
        <v>0</v>
      </c>
      <c r="M1922" s="1">
        <f t="shared" si="1411"/>
        <v>0</v>
      </c>
      <c r="N1922" s="1">
        <f t="shared" si="1412"/>
        <v>0</v>
      </c>
      <c r="O1922" s="1">
        <f t="shared" si="1413"/>
        <v>0</v>
      </c>
      <c r="P1922" s="1">
        <f t="shared" si="1414"/>
        <v>0</v>
      </c>
      <c r="Q1922" s="1" t="str">
        <f t="shared" si="1415"/>
        <v/>
      </c>
      <c r="R1922" s="1">
        <f t="shared" si="1416"/>
        <v>-66</v>
      </c>
      <c r="S1922" s="1">
        <f t="shared" si="1417"/>
        <v>-30.125</v>
      </c>
      <c r="T1922" s="1">
        <f>VLOOKUP($H1922,節点!$E$1:$G$20000,2,FALSE)</f>
        <v>-68</v>
      </c>
      <c r="U1922" s="1">
        <f>VLOOKUP($H1922,節点!$E$1:$G$20000,3,FALSE)</f>
        <v>-30.75</v>
      </c>
      <c r="V1922" s="1">
        <f>VLOOKUP($I1922,節点!$E$1:$G$20000,2,FALSE)</f>
        <v>-64</v>
      </c>
      <c r="W1922" s="1">
        <f>VLOOKUP($I1922,節点!$E$1:$G$20000,3,FALSE)</f>
        <v>-30.75</v>
      </c>
      <c r="X1922" s="1">
        <f>VLOOKUP($J1922,節点!$E$1:$G$20000,2,FALSE)</f>
        <v>-64</v>
      </c>
      <c r="Y1922" s="1">
        <f>VLOOKUP($J1922,節点!$E$1:$G$20000,3,FALSE)</f>
        <v>-29.5</v>
      </c>
      <c r="Z1922" s="1">
        <f>VLOOKUP($K1922,節点!$E$1:$G$20000,2,FALSE)</f>
        <v>-68</v>
      </c>
      <c r="AA1922" s="1">
        <f>VLOOKUP($K1922,節点!$E$1:$G$20000,3,FALSE)</f>
        <v>-29.5</v>
      </c>
      <c r="AB1922">
        <f t="shared" si="1418"/>
        <v>-2</v>
      </c>
      <c r="AC1922">
        <f t="shared" si="1419"/>
        <v>-0.625</v>
      </c>
      <c r="AD1922">
        <f t="shared" si="1420"/>
        <v>2</v>
      </c>
      <c r="AE1922">
        <f t="shared" si="1421"/>
        <v>-0.625</v>
      </c>
      <c r="AF1922">
        <f t="shared" si="1422"/>
        <v>2</v>
      </c>
      <c r="AG1922">
        <f t="shared" si="1423"/>
        <v>0.625</v>
      </c>
      <c r="AH1922">
        <f t="shared" si="1424"/>
        <v>-2</v>
      </c>
      <c r="AI1922">
        <f t="shared" si="1425"/>
        <v>0.625</v>
      </c>
      <c r="AJ1922">
        <f t="shared" si="1399"/>
        <v>197.35402463626133</v>
      </c>
      <c r="AK1922">
        <f t="shared" si="1400"/>
        <v>342.64597536373867</v>
      </c>
      <c r="AL1922">
        <f t="shared" si="1401"/>
        <v>17.354024636261322</v>
      </c>
      <c r="AM1922">
        <f t="shared" si="1402"/>
        <v>162.64597536373867</v>
      </c>
      <c r="AN1922">
        <f t="shared" si="1426"/>
        <v>3</v>
      </c>
      <c r="AO1922">
        <f t="shared" si="1427"/>
        <v>4</v>
      </c>
      <c r="AP1922">
        <f t="shared" si="1428"/>
        <v>1</v>
      </c>
      <c r="AQ1922">
        <f t="shared" si="1429"/>
        <v>2</v>
      </c>
      <c r="AR1922">
        <f t="shared" si="1430"/>
        <v>3412</v>
      </c>
      <c r="AS1922" t="str">
        <f t="shared" si="1431"/>
        <v/>
      </c>
      <c r="AT1922" t="str">
        <f t="shared" si="1432"/>
        <v/>
      </c>
      <c r="AU1922" t="str">
        <f t="shared" si="1433"/>
        <v/>
      </c>
      <c r="AV1922" t="str">
        <f t="shared" si="1434"/>
        <v/>
      </c>
      <c r="AW1922" t="str">
        <f t="shared" si="1403"/>
        <v/>
      </c>
      <c r="BA1922">
        <f t="shared" si="1435"/>
        <v>-66</v>
      </c>
      <c r="BB1922">
        <f t="shared" si="1436"/>
        <v>-30.75</v>
      </c>
      <c r="BC1922">
        <f t="shared" si="1437"/>
        <v>-64</v>
      </c>
      <c r="BD1922">
        <f t="shared" si="1438"/>
        <v>-30.125</v>
      </c>
      <c r="BE1922">
        <f t="shared" si="1439"/>
        <v>-66</v>
      </c>
      <c r="BF1922">
        <f t="shared" si="1440"/>
        <v>-29.5</v>
      </c>
      <c r="BG1922">
        <f t="shared" si="1441"/>
        <v>-68</v>
      </c>
      <c r="BH1922">
        <f t="shared" si="1442"/>
        <v>-30.125</v>
      </c>
      <c r="BI1922">
        <f t="shared" si="1443"/>
        <v>1.25</v>
      </c>
      <c r="BJ1922">
        <f t="shared" si="1444"/>
        <v>4</v>
      </c>
      <c r="BK1922">
        <f t="shared" si="1445"/>
        <v>3.2</v>
      </c>
      <c r="BL1922">
        <f t="shared" si="1446"/>
        <v>1.25</v>
      </c>
      <c r="BM1922" s="1">
        <v>1.9047619047619069</v>
      </c>
    </row>
    <row r="1923" spans="1:65">
      <c r="A1923" s="16" t="s">
        <v>5347</v>
      </c>
      <c r="E1923"/>
      <c r="F1923" s="17">
        <f t="shared" si="1404"/>
        <v>287</v>
      </c>
      <c r="G1923" s="3">
        <f t="shared" si="1405"/>
        <v>5</v>
      </c>
      <c r="H1923" s="4">
        <f t="shared" si="1406"/>
        <v>295</v>
      </c>
      <c r="I1923" s="4">
        <f t="shared" si="1407"/>
        <v>331</v>
      </c>
      <c r="J1923" s="4">
        <f t="shared" si="1408"/>
        <v>332</v>
      </c>
      <c r="K1923" s="4">
        <f t="shared" si="1409"/>
        <v>296</v>
      </c>
      <c r="L1923" s="1">
        <f t="shared" si="1410"/>
        <v>0</v>
      </c>
      <c r="M1923" s="1">
        <f t="shared" si="1411"/>
        <v>0</v>
      </c>
      <c r="N1923" s="1">
        <f t="shared" si="1412"/>
        <v>0</v>
      </c>
      <c r="O1923" s="1">
        <f t="shared" si="1413"/>
        <v>0</v>
      </c>
      <c r="P1923" s="1">
        <f t="shared" si="1414"/>
        <v>0</v>
      </c>
      <c r="Q1923" s="1" t="str">
        <f t="shared" si="1415"/>
        <v/>
      </c>
      <c r="R1923" s="1">
        <f t="shared" si="1416"/>
        <v>-66</v>
      </c>
      <c r="S1923" s="1">
        <f t="shared" si="1417"/>
        <v>-28.875</v>
      </c>
      <c r="T1923" s="1">
        <f>VLOOKUP($H1923,節点!$E$1:$G$20000,2,FALSE)</f>
        <v>-68</v>
      </c>
      <c r="U1923" s="1">
        <f>VLOOKUP($H1923,節点!$E$1:$G$20000,3,FALSE)</f>
        <v>-29.5</v>
      </c>
      <c r="V1923" s="1">
        <f>VLOOKUP($I1923,節点!$E$1:$G$20000,2,FALSE)</f>
        <v>-64</v>
      </c>
      <c r="W1923" s="1">
        <f>VLOOKUP($I1923,節点!$E$1:$G$20000,3,FALSE)</f>
        <v>-29.5</v>
      </c>
      <c r="X1923" s="1">
        <f>VLOOKUP($J1923,節点!$E$1:$G$20000,2,FALSE)</f>
        <v>-64</v>
      </c>
      <c r="Y1923" s="1">
        <f>VLOOKUP($J1923,節点!$E$1:$G$20000,3,FALSE)</f>
        <v>-28.25</v>
      </c>
      <c r="Z1923" s="1">
        <f>VLOOKUP($K1923,節点!$E$1:$G$20000,2,FALSE)</f>
        <v>-68</v>
      </c>
      <c r="AA1923" s="1">
        <f>VLOOKUP($K1923,節点!$E$1:$G$20000,3,FALSE)</f>
        <v>-28.25</v>
      </c>
      <c r="AB1923">
        <f t="shared" si="1418"/>
        <v>-2</v>
      </c>
      <c r="AC1923">
        <f t="shared" si="1419"/>
        <v>-0.625</v>
      </c>
      <c r="AD1923">
        <f t="shared" si="1420"/>
        <v>2</v>
      </c>
      <c r="AE1923">
        <f t="shared" si="1421"/>
        <v>-0.625</v>
      </c>
      <c r="AF1923">
        <f t="shared" si="1422"/>
        <v>2</v>
      </c>
      <c r="AG1923">
        <f t="shared" si="1423"/>
        <v>0.625</v>
      </c>
      <c r="AH1923">
        <f t="shared" si="1424"/>
        <v>-2</v>
      </c>
      <c r="AI1923">
        <f t="shared" si="1425"/>
        <v>0.625</v>
      </c>
      <c r="AJ1923">
        <f t="shared" si="1399"/>
        <v>197.35402463626133</v>
      </c>
      <c r="AK1923">
        <f t="shared" si="1400"/>
        <v>342.64597536373867</v>
      </c>
      <c r="AL1923">
        <f t="shared" si="1401"/>
        <v>17.354024636261322</v>
      </c>
      <c r="AM1923">
        <f t="shared" si="1402"/>
        <v>162.64597536373867</v>
      </c>
      <c r="AN1923">
        <f t="shared" si="1426"/>
        <v>3</v>
      </c>
      <c r="AO1923">
        <f t="shared" si="1427"/>
        <v>4</v>
      </c>
      <c r="AP1923">
        <f t="shared" si="1428"/>
        <v>1</v>
      </c>
      <c r="AQ1923">
        <f t="shared" si="1429"/>
        <v>2</v>
      </c>
      <c r="AR1923">
        <f t="shared" si="1430"/>
        <v>3412</v>
      </c>
      <c r="AS1923" t="str">
        <f t="shared" si="1431"/>
        <v/>
      </c>
      <c r="AT1923" t="str">
        <f t="shared" si="1432"/>
        <v/>
      </c>
      <c r="AU1923" t="str">
        <f t="shared" si="1433"/>
        <v/>
      </c>
      <c r="AV1923" t="str">
        <f t="shared" si="1434"/>
        <v/>
      </c>
      <c r="AW1923" t="str">
        <f t="shared" si="1403"/>
        <v/>
      </c>
      <c r="BA1923">
        <f t="shared" si="1435"/>
        <v>-66</v>
      </c>
      <c r="BB1923">
        <f t="shared" si="1436"/>
        <v>-29.5</v>
      </c>
      <c r="BC1923">
        <f t="shared" si="1437"/>
        <v>-64</v>
      </c>
      <c r="BD1923">
        <f t="shared" si="1438"/>
        <v>-28.875</v>
      </c>
      <c r="BE1923">
        <f t="shared" si="1439"/>
        <v>-66</v>
      </c>
      <c r="BF1923">
        <f t="shared" si="1440"/>
        <v>-28.25</v>
      </c>
      <c r="BG1923">
        <f t="shared" si="1441"/>
        <v>-68</v>
      </c>
      <c r="BH1923">
        <f t="shared" si="1442"/>
        <v>-28.875</v>
      </c>
      <c r="BI1923">
        <f t="shared" si="1443"/>
        <v>1.25</v>
      </c>
      <c r="BJ1923">
        <f t="shared" si="1444"/>
        <v>4</v>
      </c>
      <c r="BK1923">
        <f t="shared" si="1445"/>
        <v>3.2</v>
      </c>
      <c r="BL1923">
        <f t="shared" si="1446"/>
        <v>1.25</v>
      </c>
      <c r="BM1923" s="1">
        <v>1.9047619047619069</v>
      </c>
    </row>
    <row r="1924" spans="1:65">
      <c r="A1924" s="16" t="s">
        <v>5348</v>
      </c>
      <c r="E1924"/>
      <c r="F1924" s="17">
        <f t="shared" si="1404"/>
        <v>288</v>
      </c>
      <c r="G1924" s="3">
        <f t="shared" si="1405"/>
        <v>5</v>
      </c>
      <c r="H1924" s="4">
        <f t="shared" si="1406"/>
        <v>296</v>
      </c>
      <c r="I1924" s="4">
        <f t="shared" si="1407"/>
        <v>332</v>
      </c>
      <c r="J1924" s="4">
        <f t="shared" si="1408"/>
        <v>333</v>
      </c>
      <c r="K1924" s="4">
        <f t="shared" si="1409"/>
        <v>297</v>
      </c>
      <c r="L1924" s="1">
        <f t="shared" si="1410"/>
        <v>0</v>
      </c>
      <c r="M1924" s="1">
        <f t="shared" si="1411"/>
        <v>0</v>
      </c>
      <c r="N1924" s="1">
        <f t="shared" si="1412"/>
        <v>0</v>
      </c>
      <c r="O1924" s="1">
        <f t="shared" si="1413"/>
        <v>0</v>
      </c>
      <c r="P1924" s="1">
        <f t="shared" si="1414"/>
        <v>0</v>
      </c>
      <c r="Q1924" s="1" t="str">
        <f t="shared" si="1415"/>
        <v/>
      </c>
      <c r="R1924" s="1">
        <f t="shared" si="1416"/>
        <v>-66</v>
      </c>
      <c r="S1924" s="1">
        <f t="shared" si="1417"/>
        <v>-27.625</v>
      </c>
      <c r="T1924" s="1">
        <f>VLOOKUP($H1924,節点!$E$1:$G$20000,2,FALSE)</f>
        <v>-68</v>
      </c>
      <c r="U1924" s="1">
        <f>VLOOKUP($H1924,節点!$E$1:$G$20000,3,FALSE)</f>
        <v>-28.25</v>
      </c>
      <c r="V1924" s="1">
        <f>VLOOKUP($I1924,節点!$E$1:$G$20000,2,FALSE)</f>
        <v>-64</v>
      </c>
      <c r="W1924" s="1">
        <f>VLOOKUP($I1924,節点!$E$1:$G$20000,3,FALSE)</f>
        <v>-28.25</v>
      </c>
      <c r="X1924" s="1">
        <f>VLOOKUP($J1924,節点!$E$1:$G$20000,2,FALSE)</f>
        <v>-64</v>
      </c>
      <c r="Y1924" s="1">
        <f>VLOOKUP($J1924,節点!$E$1:$G$20000,3,FALSE)</f>
        <v>-27</v>
      </c>
      <c r="Z1924" s="1">
        <f>VLOOKUP($K1924,節点!$E$1:$G$20000,2,FALSE)</f>
        <v>-68</v>
      </c>
      <c r="AA1924" s="1">
        <f>VLOOKUP($K1924,節点!$E$1:$G$20000,3,FALSE)</f>
        <v>-27</v>
      </c>
      <c r="AB1924">
        <f t="shared" si="1418"/>
        <v>-2</v>
      </c>
      <c r="AC1924">
        <f t="shared" si="1419"/>
        <v>-0.625</v>
      </c>
      <c r="AD1924">
        <f t="shared" si="1420"/>
        <v>2</v>
      </c>
      <c r="AE1924">
        <f t="shared" si="1421"/>
        <v>-0.625</v>
      </c>
      <c r="AF1924">
        <f t="shared" si="1422"/>
        <v>2</v>
      </c>
      <c r="AG1924">
        <f t="shared" si="1423"/>
        <v>0.625</v>
      </c>
      <c r="AH1924">
        <f t="shared" si="1424"/>
        <v>-2</v>
      </c>
      <c r="AI1924">
        <f t="shared" si="1425"/>
        <v>0.625</v>
      </c>
      <c r="AJ1924">
        <f t="shared" si="1399"/>
        <v>197.35402463626133</v>
      </c>
      <c r="AK1924">
        <f t="shared" si="1400"/>
        <v>342.64597536373867</v>
      </c>
      <c r="AL1924">
        <f t="shared" si="1401"/>
        <v>17.354024636261322</v>
      </c>
      <c r="AM1924">
        <f t="shared" si="1402"/>
        <v>162.64597536373867</v>
      </c>
      <c r="AN1924">
        <f t="shared" si="1426"/>
        <v>3</v>
      </c>
      <c r="AO1924">
        <f t="shared" si="1427"/>
        <v>4</v>
      </c>
      <c r="AP1924">
        <f t="shared" si="1428"/>
        <v>1</v>
      </c>
      <c r="AQ1924">
        <f t="shared" si="1429"/>
        <v>2</v>
      </c>
      <c r="AR1924">
        <f t="shared" si="1430"/>
        <v>3412</v>
      </c>
      <c r="AS1924" t="str">
        <f t="shared" si="1431"/>
        <v/>
      </c>
      <c r="AT1924" t="str">
        <f t="shared" si="1432"/>
        <v/>
      </c>
      <c r="AU1924" t="str">
        <f t="shared" si="1433"/>
        <v/>
      </c>
      <c r="AV1924" t="str">
        <f t="shared" si="1434"/>
        <v/>
      </c>
      <c r="AW1924" t="str">
        <f t="shared" si="1403"/>
        <v/>
      </c>
      <c r="BA1924">
        <f t="shared" si="1435"/>
        <v>-66</v>
      </c>
      <c r="BB1924">
        <f t="shared" si="1436"/>
        <v>-28.25</v>
      </c>
      <c r="BC1924">
        <f t="shared" si="1437"/>
        <v>-64</v>
      </c>
      <c r="BD1924">
        <f t="shared" si="1438"/>
        <v>-27.625</v>
      </c>
      <c r="BE1924">
        <f t="shared" si="1439"/>
        <v>-66</v>
      </c>
      <c r="BF1924">
        <f t="shared" si="1440"/>
        <v>-27</v>
      </c>
      <c r="BG1924">
        <f t="shared" si="1441"/>
        <v>-68</v>
      </c>
      <c r="BH1924">
        <f t="shared" si="1442"/>
        <v>-27.625</v>
      </c>
      <c r="BI1924">
        <f t="shared" si="1443"/>
        <v>1.25</v>
      </c>
      <c r="BJ1924">
        <f t="shared" si="1444"/>
        <v>4</v>
      </c>
      <c r="BK1924">
        <f t="shared" si="1445"/>
        <v>3.2</v>
      </c>
      <c r="BL1924">
        <f t="shared" si="1446"/>
        <v>1.25</v>
      </c>
      <c r="BM1924" s="1">
        <v>1.9047619047619069</v>
      </c>
    </row>
    <row r="1925" spans="1:65">
      <c r="A1925" s="16" t="s">
        <v>5349</v>
      </c>
      <c r="E1925"/>
      <c r="F1925" s="17">
        <f t="shared" si="1404"/>
        <v>320</v>
      </c>
      <c r="G1925" s="3">
        <f t="shared" si="1405"/>
        <v>5</v>
      </c>
      <c r="H1925" s="4">
        <f t="shared" si="1406"/>
        <v>329</v>
      </c>
      <c r="I1925" s="4">
        <f t="shared" si="1407"/>
        <v>365</v>
      </c>
      <c r="J1925" s="4">
        <f t="shared" si="1408"/>
        <v>366</v>
      </c>
      <c r="K1925" s="4">
        <f t="shared" si="1409"/>
        <v>330</v>
      </c>
      <c r="L1925" s="1">
        <f t="shared" si="1410"/>
        <v>0</v>
      </c>
      <c r="M1925" s="1">
        <f t="shared" si="1411"/>
        <v>0</v>
      </c>
      <c r="N1925" s="1">
        <f t="shared" si="1412"/>
        <v>0</v>
      </c>
      <c r="O1925" s="1">
        <f t="shared" si="1413"/>
        <v>0</v>
      </c>
      <c r="P1925" s="1">
        <f t="shared" si="1414"/>
        <v>0</v>
      </c>
      <c r="Q1925" s="1" t="str">
        <f t="shared" si="1415"/>
        <v/>
      </c>
      <c r="R1925" s="1">
        <f t="shared" si="1416"/>
        <v>-62</v>
      </c>
      <c r="S1925" s="1">
        <f t="shared" si="1417"/>
        <v>-31.375</v>
      </c>
      <c r="T1925" s="1">
        <f>VLOOKUP($H1925,節点!$E$1:$G$20000,2,FALSE)</f>
        <v>-64</v>
      </c>
      <c r="U1925" s="1">
        <f>VLOOKUP($H1925,節点!$E$1:$G$20000,3,FALSE)</f>
        <v>-32</v>
      </c>
      <c r="V1925" s="1">
        <f>VLOOKUP($I1925,節点!$E$1:$G$20000,2,FALSE)</f>
        <v>-60</v>
      </c>
      <c r="W1925" s="1">
        <f>VLOOKUP($I1925,節点!$E$1:$G$20000,3,FALSE)</f>
        <v>-32</v>
      </c>
      <c r="X1925" s="1">
        <f>VLOOKUP($J1925,節点!$E$1:$G$20000,2,FALSE)</f>
        <v>-60</v>
      </c>
      <c r="Y1925" s="1">
        <f>VLOOKUP($J1925,節点!$E$1:$G$20000,3,FALSE)</f>
        <v>-30.75</v>
      </c>
      <c r="Z1925" s="1">
        <f>VLOOKUP($K1925,節点!$E$1:$G$20000,2,FALSE)</f>
        <v>-64</v>
      </c>
      <c r="AA1925" s="1">
        <f>VLOOKUP($K1925,節点!$E$1:$G$20000,3,FALSE)</f>
        <v>-30.75</v>
      </c>
      <c r="AB1925">
        <f t="shared" si="1418"/>
        <v>-2</v>
      </c>
      <c r="AC1925">
        <f t="shared" si="1419"/>
        <v>-0.625</v>
      </c>
      <c r="AD1925">
        <f t="shared" si="1420"/>
        <v>2</v>
      </c>
      <c r="AE1925">
        <f t="shared" si="1421"/>
        <v>-0.625</v>
      </c>
      <c r="AF1925">
        <f t="shared" si="1422"/>
        <v>2</v>
      </c>
      <c r="AG1925">
        <f t="shared" si="1423"/>
        <v>0.625</v>
      </c>
      <c r="AH1925">
        <f t="shared" si="1424"/>
        <v>-2</v>
      </c>
      <c r="AI1925">
        <f t="shared" si="1425"/>
        <v>0.625</v>
      </c>
      <c r="AJ1925">
        <f t="shared" ref="AJ1925:AJ1988" si="1447">IF(AND(AB1925=0,AC1925&gt;0),90,IF(AND(AB1925=0,AC1925&lt;0),270,IF(AND(AB1925&gt;0,AC1925&gt;0),DEGREES(ATAN(AC1925/AB1925)),IF(AND(AB1925&gt;0,AC1925&lt;0),360+DEGREES(ATAN(AC1925/AB1925)),IF(AB1925&lt;0,180+DEGREES(ATAN(AC1925/AB1925)),DEGREES(ATAN(AC1925/AB1925)))))))</f>
        <v>197.35402463626133</v>
      </c>
      <c r="AK1925">
        <f t="shared" ref="AK1925:AK1988" si="1448">IF(AND(AD1925=0,AE1925&gt;0),90,IF(AND(AD1925=0,AE1925&lt;0),270,IF(AND(AD1925&gt;0,AE1925&gt;0),DEGREES(ATAN(AE1925/AD1925)),IF(AND(AD1925&gt;0,AE1925&lt;0),360+DEGREES(ATAN(AE1925/AD1925)),IF(AD1925&lt;0,180+DEGREES(ATAN(AE1925/AD1925)),DEGREES(ATAN(AE1925/AD1925)))))))</f>
        <v>342.64597536373867</v>
      </c>
      <c r="AL1925">
        <f t="shared" ref="AL1925:AL1988" si="1449">IF(AND(AF1925=0,AG1925&gt;0),90,IF(AND(AF1925=0,AG1925&lt;0),270,IF(AND(AF1925&gt;0,AG1925&gt;0),DEGREES(ATAN(AG1925/AF1925)),IF(AND(AF1925&gt;0,AG1925&lt;0),360+DEGREES(ATAN(AG1925/AF1925)),IF(AF1925&lt;0,180+DEGREES(ATAN(AG1925/AF1925)),DEGREES(ATAN(AG1925/AF1925)))))))</f>
        <v>17.354024636261322</v>
      </c>
      <c r="AM1925">
        <f t="shared" ref="AM1925:AM1988" si="1450">IF(AND(AH1925=0,AI1925&gt;0),90,IF(AND(AH1925=0,AI1925&lt;0),270,IF(AND(AH1925&gt;0,AI1925&gt;0),DEGREES(ATAN(AI1925/AH1925)),IF(AND(AH1925&gt;0,AI1925&lt;0),360+DEGREES(ATAN(AI1925/AH1925)),IF(AH1925&lt;0,180+DEGREES(ATAN(AI1925/AH1925)),DEGREES(ATAN(AI1925/AH1925)))))))</f>
        <v>162.64597536373867</v>
      </c>
      <c r="AN1925">
        <f t="shared" si="1426"/>
        <v>3</v>
      </c>
      <c r="AO1925">
        <f t="shared" si="1427"/>
        <v>4</v>
      </c>
      <c r="AP1925">
        <f t="shared" si="1428"/>
        <v>1</v>
      </c>
      <c r="AQ1925">
        <f t="shared" si="1429"/>
        <v>2</v>
      </c>
      <c r="AR1925">
        <f t="shared" si="1430"/>
        <v>3412</v>
      </c>
      <c r="AS1925" t="str">
        <f t="shared" si="1431"/>
        <v/>
      </c>
      <c r="AT1925" t="str">
        <f t="shared" si="1432"/>
        <v/>
      </c>
      <c r="AU1925" t="str">
        <f t="shared" si="1433"/>
        <v/>
      </c>
      <c r="AV1925" t="str">
        <f t="shared" si="1434"/>
        <v/>
      </c>
      <c r="AW1925" t="str">
        <f t="shared" ref="AW1925:AW1988" si="1451">IF(AND(AT1925="",AU1925="",AV1925=""),"",1)</f>
        <v/>
      </c>
      <c r="BA1925">
        <f t="shared" si="1435"/>
        <v>-62</v>
      </c>
      <c r="BB1925">
        <f t="shared" si="1436"/>
        <v>-32</v>
      </c>
      <c r="BC1925">
        <f t="shared" si="1437"/>
        <v>-60</v>
      </c>
      <c r="BD1925">
        <f t="shared" si="1438"/>
        <v>-31.375</v>
      </c>
      <c r="BE1925">
        <f t="shared" si="1439"/>
        <v>-62</v>
      </c>
      <c r="BF1925">
        <f t="shared" si="1440"/>
        <v>-30.75</v>
      </c>
      <c r="BG1925">
        <f t="shared" si="1441"/>
        <v>-64</v>
      </c>
      <c r="BH1925">
        <f t="shared" si="1442"/>
        <v>-31.375</v>
      </c>
      <c r="BI1925">
        <f t="shared" si="1443"/>
        <v>1.25</v>
      </c>
      <c r="BJ1925">
        <f t="shared" si="1444"/>
        <v>4</v>
      </c>
      <c r="BK1925">
        <f t="shared" si="1445"/>
        <v>3.2</v>
      </c>
      <c r="BL1925">
        <f t="shared" si="1446"/>
        <v>1.25</v>
      </c>
      <c r="BM1925" s="1">
        <v>1.9047619047619035</v>
      </c>
    </row>
    <row r="1926" spans="1:65">
      <c r="A1926" s="16" t="s">
        <v>5350</v>
      </c>
      <c r="E1926"/>
      <c r="F1926" s="17">
        <f t="shared" ref="F1926:F1989" si="1452">VALUE(LEFT($A1926,5))</f>
        <v>321</v>
      </c>
      <c r="G1926" s="3">
        <f t="shared" ref="G1926:G1989" si="1453">VALUE(RIGHT(LEFT($A1926,10),5))</f>
        <v>5</v>
      </c>
      <c r="H1926" s="4">
        <f t="shared" ref="H1926:H1989" si="1454">VALUE(RIGHT(LEFT($A1926,15),5))</f>
        <v>330</v>
      </c>
      <c r="I1926" s="4">
        <f t="shared" ref="I1926:I1989" si="1455">VALUE(RIGHT(LEFT($A1926,20),5))</f>
        <v>366</v>
      </c>
      <c r="J1926" s="4">
        <f t="shared" ref="J1926:J1989" si="1456">VALUE(RIGHT(LEFT($A1926,25),5))</f>
        <v>367</v>
      </c>
      <c r="K1926" s="4">
        <f t="shared" ref="K1926:K1989" si="1457">VALUE(RIGHT(LEFT($A1926,30),5))</f>
        <v>331</v>
      </c>
      <c r="L1926" s="1">
        <f t="shared" ref="L1926:L1989" si="1458">IF($H1926=$I1926,1,0)</f>
        <v>0</v>
      </c>
      <c r="M1926" s="1">
        <f t="shared" ref="M1926:M1989" si="1459">IF($I1926=$J1926,1,0)</f>
        <v>0</v>
      </c>
      <c r="N1926" s="1">
        <f t="shared" ref="N1926:N1989" si="1460">IF($J1926=$K1926,1,0)</f>
        <v>0</v>
      </c>
      <c r="O1926" s="1">
        <f t="shared" ref="O1926:O1989" si="1461">IF($H1926=$K1926,1,0)</f>
        <v>0</v>
      </c>
      <c r="P1926" s="1">
        <f t="shared" ref="P1926:P1989" si="1462">SUM(L1926:O1926)</f>
        <v>0</v>
      </c>
      <c r="Q1926" s="1" t="str">
        <f t="shared" ref="Q1926:Q1989" si="1463">IF(P1926&gt;0,"三角形","")</f>
        <v/>
      </c>
      <c r="R1926" s="1">
        <f t="shared" ref="R1926:R1989" si="1464">IF($P1926=0,AVERAGE(T1926,V1926,X1926,Z1926),IF($L1926=1,AVERAGE(V1926,X1926,Z1926),IF($M1926=1,AVERAGE(T1926,X1926,Z1926),IF($N1926=1,AVERAGE(T1926,V1926,X1926),AVERAGE(T1926,V1926,X1926)))))</f>
        <v>-62</v>
      </c>
      <c r="S1926" s="1">
        <f t="shared" ref="S1926:S1989" si="1465">IF($P1926=0,AVERAGE(U1926,W1926,Y1926,AA1926),IF($L1926=1,AVERAGE(W1926,Y1926,AA1926),IF($M1926=1,AVERAGE(U1926,Y1926,AA1926),IF($N1926=1,AVERAGE(U1926,W1926,Y1926),AVERAGE(U1926,W1926,Y1926)))))</f>
        <v>-30.125</v>
      </c>
      <c r="T1926" s="1">
        <f>VLOOKUP($H1926,節点!$E$1:$G$20000,2,FALSE)</f>
        <v>-64</v>
      </c>
      <c r="U1926" s="1">
        <f>VLOOKUP($H1926,節点!$E$1:$G$20000,3,FALSE)</f>
        <v>-30.75</v>
      </c>
      <c r="V1926" s="1">
        <f>VLOOKUP($I1926,節点!$E$1:$G$20000,2,FALSE)</f>
        <v>-60</v>
      </c>
      <c r="W1926" s="1">
        <f>VLOOKUP($I1926,節点!$E$1:$G$20000,3,FALSE)</f>
        <v>-30.75</v>
      </c>
      <c r="X1926" s="1">
        <f>VLOOKUP($J1926,節点!$E$1:$G$20000,2,FALSE)</f>
        <v>-60</v>
      </c>
      <c r="Y1926" s="1">
        <f>VLOOKUP($J1926,節点!$E$1:$G$20000,3,FALSE)</f>
        <v>-29.5</v>
      </c>
      <c r="Z1926" s="1">
        <f>VLOOKUP($K1926,節点!$E$1:$G$20000,2,FALSE)</f>
        <v>-64</v>
      </c>
      <c r="AA1926" s="1">
        <f>VLOOKUP($K1926,節点!$E$1:$G$20000,3,FALSE)</f>
        <v>-29.5</v>
      </c>
      <c r="AB1926">
        <f t="shared" ref="AB1926:AB1989" si="1466">T1926-$R1926</f>
        <v>-2</v>
      </c>
      <c r="AC1926">
        <f t="shared" ref="AC1926:AC1989" si="1467">U1926-$S1926</f>
        <v>-0.625</v>
      </c>
      <c r="AD1926">
        <f t="shared" ref="AD1926:AD1989" si="1468">V1926-$R1926</f>
        <v>2</v>
      </c>
      <c r="AE1926">
        <f t="shared" ref="AE1926:AE1989" si="1469">W1926-$S1926</f>
        <v>-0.625</v>
      </c>
      <c r="AF1926">
        <f t="shared" ref="AF1926:AF1989" si="1470">X1926-$R1926</f>
        <v>2</v>
      </c>
      <c r="AG1926">
        <f t="shared" ref="AG1926:AG1989" si="1471">Y1926-$S1926</f>
        <v>0.625</v>
      </c>
      <c r="AH1926">
        <f t="shared" ref="AH1926:AH1989" si="1472">Z1926-$R1926</f>
        <v>-2</v>
      </c>
      <c r="AI1926">
        <f t="shared" ref="AI1926:AI1989" si="1473">AA1926-$S1926</f>
        <v>0.625</v>
      </c>
      <c r="AJ1926">
        <f t="shared" si="1447"/>
        <v>197.35402463626133</v>
      </c>
      <c r="AK1926">
        <f t="shared" si="1448"/>
        <v>342.64597536373867</v>
      </c>
      <c r="AL1926">
        <f t="shared" si="1449"/>
        <v>17.354024636261322</v>
      </c>
      <c r="AM1926">
        <f t="shared" si="1450"/>
        <v>162.64597536373867</v>
      </c>
      <c r="AN1926">
        <f t="shared" ref="AN1926:AN1989" si="1474">IF(AJ1926&gt;270,4,IF(AJ1926&gt;180,3,IF(AJ1926&gt;90,2,1)))</f>
        <v>3</v>
      </c>
      <c r="AO1926">
        <f t="shared" ref="AO1926:AO1989" si="1475">IF(AK1926&gt;270,4,IF(AK1926&gt;180,3,IF(AK1926&gt;90,2,1)))</f>
        <v>4</v>
      </c>
      <c r="AP1926">
        <f t="shared" ref="AP1926:AP1989" si="1476">IF(AL1926&gt;270,4,IF(AL1926&gt;180,3,IF(AL1926&gt;90,2,1)))</f>
        <v>1</v>
      </c>
      <c r="AQ1926">
        <f t="shared" ref="AQ1926:AQ1989" si="1477">IF(AM1926&gt;270,4,IF(AM1926&gt;180,3,IF(AM1926&gt;90,2,1)))</f>
        <v>2</v>
      </c>
      <c r="AR1926">
        <f t="shared" ref="AR1926:AR1989" si="1478">AN1926*1000+AO1926*100+AP1926*10+AQ1926</f>
        <v>3412</v>
      </c>
      <c r="AS1926" t="str">
        <f t="shared" ref="AS1926:AS1989" si="1479">IF(OR(AR1926=3412,Q1926="三角形"),"",1)</f>
        <v/>
      </c>
      <c r="AT1926" t="str">
        <f t="shared" ref="AT1926:AT1989" si="1480">IF(AND(AN1926=3,AO1926&lt;&gt;2),"",IF(AND(AN1926=2,AO1926&lt;&gt;1),"",IF(AND(AN1926=4,AO1926&lt;&gt;3),"",IF(AND(AN1926=1,AO1926&lt;&gt;4),"",1))))</f>
        <v/>
      </c>
      <c r="AU1926" t="str">
        <f t="shared" ref="AU1926:AU1989" si="1481">IF(AND(AO1926=3,AP1926&lt;&gt;2),"",IF(AND(AO1926=2,AP1926&lt;&gt;1),"",IF(AND(AO1926=4,AP1926&lt;&gt;3),"",IF(AND(AO1926=1,AP1926&lt;&gt;4),"",1))))</f>
        <v/>
      </c>
      <c r="AV1926" t="str">
        <f t="shared" ref="AV1926:AV1989" si="1482">IF(AND(AP1926=3,AQ1926&lt;&gt;2),"",IF(AND(AP1926=2,AQ1926&lt;&gt;1),"",IF(AND(AP1926=4,AQ1926&lt;&gt;3),"",IF(AND(AP1926=1,AQ1926&lt;&gt;4),"",1))))</f>
        <v/>
      </c>
      <c r="AW1926" t="str">
        <f t="shared" si="1451"/>
        <v/>
      </c>
      <c r="BA1926">
        <f t="shared" si="1435"/>
        <v>-62</v>
      </c>
      <c r="BB1926">
        <f t="shared" si="1436"/>
        <v>-30.75</v>
      </c>
      <c r="BC1926">
        <f t="shared" si="1437"/>
        <v>-60</v>
      </c>
      <c r="BD1926">
        <f t="shared" si="1438"/>
        <v>-30.125</v>
      </c>
      <c r="BE1926">
        <f t="shared" si="1439"/>
        <v>-62</v>
      </c>
      <c r="BF1926">
        <f t="shared" si="1440"/>
        <v>-29.5</v>
      </c>
      <c r="BG1926">
        <f t="shared" si="1441"/>
        <v>-64</v>
      </c>
      <c r="BH1926">
        <f t="shared" si="1442"/>
        <v>-30.125</v>
      </c>
      <c r="BI1926">
        <f t="shared" si="1443"/>
        <v>1.25</v>
      </c>
      <c r="BJ1926">
        <f t="shared" si="1444"/>
        <v>4</v>
      </c>
      <c r="BK1926">
        <f t="shared" si="1445"/>
        <v>3.2</v>
      </c>
      <c r="BL1926">
        <f t="shared" si="1446"/>
        <v>1.25</v>
      </c>
      <c r="BM1926" s="1">
        <v>1.9047619047619035</v>
      </c>
    </row>
    <row r="1927" spans="1:65">
      <c r="A1927" s="16" t="s">
        <v>5351</v>
      </c>
      <c r="E1927"/>
      <c r="F1927" s="17">
        <f t="shared" si="1452"/>
        <v>322</v>
      </c>
      <c r="G1927" s="3">
        <f t="shared" si="1453"/>
        <v>5</v>
      </c>
      <c r="H1927" s="4">
        <f t="shared" si="1454"/>
        <v>331</v>
      </c>
      <c r="I1927" s="4">
        <f t="shared" si="1455"/>
        <v>367</v>
      </c>
      <c r="J1927" s="4">
        <f t="shared" si="1456"/>
        <v>368</v>
      </c>
      <c r="K1927" s="4">
        <f t="shared" si="1457"/>
        <v>332</v>
      </c>
      <c r="L1927" s="1">
        <f t="shared" si="1458"/>
        <v>0</v>
      </c>
      <c r="M1927" s="1">
        <f t="shared" si="1459"/>
        <v>0</v>
      </c>
      <c r="N1927" s="1">
        <f t="shared" si="1460"/>
        <v>0</v>
      </c>
      <c r="O1927" s="1">
        <f t="shared" si="1461"/>
        <v>0</v>
      </c>
      <c r="P1927" s="1">
        <f t="shared" si="1462"/>
        <v>0</v>
      </c>
      <c r="Q1927" s="1" t="str">
        <f t="shared" si="1463"/>
        <v/>
      </c>
      <c r="R1927" s="1">
        <f t="shared" si="1464"/>
        <v>-62</v>
      </c>
      <c r="S1927" s="1">
        <f t="shared" si="1465"/>
        <v>-28.875</v>
      </c>
      <c r="T1927" s="1">
        <f>VLOOKUP($H1927,節点!$E$1:$G$20000,2,FALSE)</f>
        <v>-64</v>
      </c>
      <c r="U1927" s="1">
        <f>VLOOKUP($H1927,節点!$E$1:$G$20000,3,FALSE)</f>
        <v>-29.5</v>
      </c>
      <c r="V1927" s="1">
        <f>VLOOKUP($I1927,節点!$E$1:$G$20000,2,FALSE)</f>
        <v>-60</v>
      </c>
      <c r="W1927" s="1">
        <f>VLOOKUP($I1927,節点!$E$1:$G$20000,3,FALSE)</f>
        <v>-29.5</v>
      </c>
      <c r="X1927" s="1">
        <f>VLOOKUP($J1927,節点!$E$1:$G$20000,2,FALSE)</f>
        <v>-60</v>
      </c>
      <c r="Y1927" s="1">
        <f>VLOOKUP($J1927,節点!$E$1:$G$20000,3,FALSE)</f>
        <v>-28.25</v>
      </c>
      <c r="Z1927" s="1">
        <f>VLOOKUP($K1927,節点!$E$1:$G$20000,2,FALSE)</f>
        <v>-64</v>
      </c>
      <c r="AA1927" s="1">
        <f>VLOOKUP($K1927,節点!$E$1:$G$20000,3,FALSE)</f>
        <v>-28.25</v>
      </c>
      <c r="AB1927">
        <f t="shared" si="1466"/>
        <v>-2</v>
      </c>
      <c r="AC1927">
        <f t="shared" si="1467"/>
        <v>-0.625</v>
      </c>
      <c r="AD1927">
        <f t="shared" si="1468"/>
        <v>2</v>
      </c>
      <c r="AE1927">
        <f t="shared" si="1469"/>
        <v>-0.625</v>
      </c>
      <c r="AF1927">
        <f t="shared" si="1470"/>
        <v>2</v>
      </c>
      <c r="AG1927">
        <f t="shared" si="1471"/>
        <v>0.625</v>
      </c>
      <c r="AH1927">
        <f t="shared" si="1472"/>
        <v>-2</v>
      </c>
      <c r="AI1927">
        <f t="shared" si="1473"/>
        <v>0.625</v>
      </c>
      <c r="AJ1927">
        <f t="shared" si="1447"/>
        <v>197.35402463626133</v>
      </c>
      <c r="AK1927">
        <f t="shared" si="1448"/>
        <v>342.64597536373867</v>
      </c>
      <c r="AL1927">
        <f t="shared" si="1449"/>
        <v>17.354024636261322</v>
      </c>
      <c r="AM1927">
        <f t="shared" si="1450"/>
        <v>162.64597536373867</v>
      </c>
      <c r="AN1927">
        <f t="shared" si="1474"/>
        <v>3</v>
      </c>
      <c r="AO1927">
        <f t="shared" si="1475"/>
        <v>4</v>
      </c>
      <c r="AP1927">
        <f t="shared" si="1476"/>
        <v>1</v>
      </c>
      <c r="AQ1927">
        <f t="shared" si="1477"/>
        <v>2</v>
      </c>
      <c r="AR1927">
        <f t="shared" si="1478"/>
        <v>3412</v>
      </c>
      <c r="AS1927" t="str">
        <f t="shared" si="1479"/>
        <v/>
      </c>
      <c r="AT1927" t="str">
        <f t="shared" si="1480"/>
        <v/>
      </c>
      <c r="AU1927" t="str">
        <f t="shared" si="1481"/>
        <v/>
      </c>
      <c r="AV1927" t="str">
        <f t="shared" si="1482"/>
        <v/>
      </c>
      <c r="AW1927" t="str">
        <f t="shared" si="1451"/>
        <v/>
      </c>
      <c r="BA1927">
        <f t="shared" si="1435"/>
        <v>-62</v>
      </c>
      <c r="BB1927">
        <f t="shared" si="1436"/>
        <v>-29.5</v>
      </c>
      <c r="BC1927">
        <f t="shared" si="1437"/>
        <v>-60</v>
      </c>
      <c r="BD1927">
        <f t="shared" si="1438"/>
        <v>-28.875</v>
      </c>
      <c r="BE1927">
        <f t="shared" si="1439"/>
        <v>-62</v>
      </c>
      <c r="BF1927">
        <f t="shared" si="1440"/>
        <v>-28.25</v>
      </c>
      <c r="BG1927">
        <f t="shared" si="1441"/>
        <v>-64</v>
      </c>
      <c r="BH1927">
        <f t="shared" si="1442"/>
        <v>-28.875</v>
      </c>
      <c r="BI1927">
        <f t="shared" si="1443"/>
        <v>1.25</v>
      </c>
      <c r="BJ1927">
        <f t="shared" si="1444"/>
        <v>4</v>
      </c>
      <c r="BK1927">
        <f t="shared" si="1445"/>
        <v>3.2</v>
      </c>
      <c r="BL1927">
        <f t="shared" si="1446"/>
        <v>1.25</v>
      </c>
      <c r="BM1927" s="1">
        <v>1.9047619047619035</v>
      </c>
    </row>
    <row r="1928" spans="1:65">
      <c r="A1928" s="16" t="s">
        <v>5352</v>
      </c>
      <c r="E1928"/>
      <c r="F1928" s="17">
        <f t="shared" si="1452"/>
        <v>323</v>
      </c>
      <c r="G1928" s="3">
        <f t="shared" si="1453"/>
        <v>5</v>
      </c>
      <c r="H1928" s="4">
        <f t="shared" si="1454"/>
        <v>332</v>
      </c>
      <c r="I1928" s="4">
        <f t="shared" si="1455"/>
        <v>368</v>
      </c>
      <c r="J1928" s="4">
        <f t="shared" si="1456"/>
        <v>369</v>
      </c>
      <c r="K1928" s="4">
        <f t="shared" si="1457"/>
        <v>333</v>
      </c>
      <c r="L1928" s="1">
        <f t="shared" si="1458"/>
        <v>0</v>
      </c>
      <c r="M1928" s="1">
        <f t="shared" si="1459"/>
        <v>0</v>
      </c>
      <c r="N1928" s="1">
        <f t="shared" si="1460"/>
        <v>0</v>
      </c>
      <c r="O1928" s="1">
        <f t="shared" si="1461"/>
        <v>0</v>
      </c>
      <c r="P1928" s="1">
        <f t="shared" si="1462"/>
        <v>0</v>
      </c>
      <c r="Q1928" s="1" t="str">
        <f t="shared" si="1463"/>
        <v/>
      </c>
      <c r="R1928" s="1">
        <f t="shared" si="1464"/>
        <v>-62</v>
      </c>
      <c r="S1928" s="1">
        <f t="shared" si="1465"/>
        <v>-27.625</v>
      </c>
      <c r="T1928" s="1">
        <f>VLOOKUP($H1928,節点!$E$1:$G$20000,2,FALSE)</f>
        <v>-64</v>
      </c>
      <c r="U1928" s="1">
        <f>VLOOKUP($H1928,節点!$E$1:$G$20000,3,FALSE)</f>
        <v>-28.25</v>
      </c>
      <c r="V1928" s="1">
        <f>VLOOKUP($I1928,節点!$E$1:$G$20000,2,FALSE)</f>
        <v>-60</v>
      </c>
      <c r="W1928" s="1">
        <f>VLOOKUP($I1928,節点!$E$1:$G$20000,3,FALSE)</f>
        <v>-28.25</v>
      </c>
      <c r="X1928" s="1">
        <f>VLOOKUP($J1928,節点!$E$1:$G$20000,2,FALSE)</f>
        <v>-60</v>
      </c>
      <c r="Y1928" s="1">
        <f>VLOOKUP($J1928,節点!$E$1:$G$20000,3,FALSE)</f>
        <v>-27</v>
      </c>
      <c r="Z1928" s="1">
        <f>VLOOKUP($K1928,節点!$E$1:$G$20000,2,FALSE)</f>
        <v>-64</v>
      </c>
      <c r="AA1928" s="1">
        <f>VLOOKUP($K1928,節点!$E$1:$G$20000,3,FALSE)</f>
        <v>-27</v>
      </c>
      <c r="AB1928">
        <f t="shared" si="1466"/>
        <v>-2</v>
      </c>
      <c r="AC1928">
        <f t="shared" si="1467"/>
        <v>-0.625</v>
      </c>
      <c r="AD1928">
        <f t="shared" si="1468"/>
        <v>2</v>
      </c>
      <c r="AE1928">
        <f t="shared" si="1469"/>
        <v>-0.625</v>
      </c>
      <c r="AF1928">
        <f t="shared" si="1470"/>
        <v>2</v>
      </c>
      <c r="AG1928">
        <f t="shared" si="1471"/>
        <v>0.625</v>
      </c>
      <c r="AH1928">
        <f t="shared" si="1472"/>
        <v>-2</v>
      </c>
      <c r="AI1928">
        <f t="shared" si="1473"/>
        <v>0.625</v>
      </c>
      <c r="AJ1928">
        <f t="shared" si="1447"/>
        <v>197.35402463626133</v>
      </c>
      <c r="AK1928">
        <f t="shared" si="1448"/>
        <v>342.64597536373867</v>
      </c>
      <c r="AL1928">
        <f t="shared" si="1449"/>
        <v>17.354024636261322</v>
      </c>
      <c r="AM1928">
        <f t="shared" si="1450"/>
        <v>162.64597536373867</v>
      </c>
      <c r="AN1928">
        <f t="shared" si="1474"/>
        <v>3</v>
      </c>
      <c r="AO1928">
        <f t="shared" si="1475"/>
        <v>4</v>
      </c>
      <c r="AP1928">
        <f t="shared" si="1476"/>
        <v>1</v>
      </c>
      <c r="AQ1928">
        <f t="shared" si="1477"/>
        <v>2</v>
      </c>
      <c r="AR1928">
        <f t="shared" si="1478"/>
        <v>3412</v>
      </c>
      <c r="AS1928" t="str">
        <f t="shared" si="1479"/>
        <v/>
      </c>
      <c r="AT1928" t="str">
        <f t="shared" si="1480"/>
        <v/>
      </c>
      <c r="AU1928" t="str">
        <f t="shared" si="1481"/>
        <v/>
      </c>
      <c r="AV1928" t="str">
        <f t="shared" si="1482"/>
        <v/>
      </c>
      <c r="AW1928" t="str">
        <f t="shared" si="1451"/>
        <v/>
      </c>
      <c r="BA1928">
        <f t="shared" si="1435"/>
        <v>-62</v>
      </c>
      <c r="BB1928">
        <f t="shared" si="1436"/>
        <v>-28.25</v>
      </c>
      <c r="BC1928">
        <f t="shared" si="1437"/>
        <v>-60</v>
      </c>
      <c r="BD1928">
        <f t="shared" si="1438"/>
        <v>-27.625</v>
      </c>
      <c r="BE1928">
        <f t="shared" si="1439"/>
        <v>-62</v>
      </c>
      <c r="BF1928">
        <f t="shared" si="1440"/>
        <v>-27</v>
      </c>
      <c r="BG1928">
        <f t="shared" si="1441"/>
        <v>-64</v>
      </c>
      <c r="BH1928">
        <f t="shared" si="1442"/>
        <v>-27.625</v>
      </c>
      <c r="BI1928">
        <f t="shared" si="1443"/>
        <v>1.25</v>
      </c>
      <c r="BJ1928">
        <f t="shared" si="1444"/>
        <v>4</v>
      </c>
      <c r="BK1928">
        <f t="shared" si="1445"/>
        <v>3.2</v>
      </c>
      <c r="BL1928">
        <f t="shared" si="1446"/>
        <v>1.25</v>
      </c>
      <c r="BM1928" s="1">
        <v>1.9047619047619035</v>
      </c>
    </row>
    <row r="1929" spans="1:65">
      <c r="A1929" s="16" t="s">
        <v>5353</v>
      </c>
      <c r="E1929"/>
      <c r="F1929" s="17">
        <f t="shared" si="1452"/>
        <v>355</v>
      </c>
      <c r="G1929" s="3">
        <f t="shared" si="1453"/>
        <v>5</v>
      </c>
      <c r="H1929" s="4">
        <f t="shared" si="1454"/>
        <v>365</v>
      </c>
      <c r="I1929" s="4">
        <f t="shared" si="1455"/>
        <v>401</v>
      </c>
      <c r="J1929" s="4">
        <f t="shared" si="1456"/>
        <v>402</v>
      </c>
      <c r="K1929" s="4">
        <f t="shared" si="1457"/>
        <v>366</v>
      </c>
      <c r="L1929" s="1">
        <f t="shared" si="1458"/>
        <v>0</v>
      </c>
      <c r="M1929" s="1">
        <f t="shared" si="1459"/>
        <v>0</v>
      </c>
      <c r="N1929" s="1">
        <f t="shared" si="1460"/>
        <v>0</v>
      </c>
      <c r="O1929" s="1">
        <f t="shared" si="1461"/>
        <v>0</v>
      </c>
      <c r="P1929" s="1">
        <f t="shared" si="1462"/>
        <v>0</v>
      </c>
      <c r="Q1929" s="1" t="str">
        <f t="shared" si="1463"/>
        <v/>
      </c>
      <c r="R1929" s="1">
        <f t="shared" si="1464"/>
        <v>-58.5</v>
      </c>
      <c r="S1929" s="1">
        <f t="shared" si="1465"/>
        <v>-31.375</v>
      </c>
      <c r="T1929" s="1">
        <f>VLOOKUP($H1929,節点!$E$1:$G$20000,2,FALSE)</f>
        <v>-60</v>
      </c>
      <c r="U1929" s="1">
        <f>VLOOKUP($H1929,節点!$E$1:$G$20000,3,FALSE)</f>
        <v>-32</v>
      </c>
      <c r="V1929" s="1">
        <f>VLOOKUP($I1929,節点!$E$1:$G$20000,2,FALSE)</f>
        <v>-57</v>
      </c>
      <c r="W1929" s="1">
        <f>VLOOKUP($I1929,節点!$E$1:$G$20000,3,FALSE)</f>
        <v>-32</v>
      </c>
      <c r="X1929" s="1">
        <f>VLOOKUP($J1929,節点!$E$1:$G$20000,2,FALSE)</f>
        <v>-57</v>
      </c>
      <c r="Y1929" s="1">
        <f>VLOOKUP($J1929,節点!$E$1:$G$20000,3,FALSE)</f>
        <v>-30.75</v>
      </c>
      <c r="Z1929" s="1">
        <f>VLOOKUP($K1929,節点!$E$1:$G$20000,2,FALSE)</f>
        <v>-60</v>
      </c>
      <c r="AA1929" s="1">
        <f>VLOOKUP($K1929,節点!$E$1:$G$20000,3,FALSE)</f>
        <v>-30.75</v>
      </c>
      <c r="AB1929">
        <f t="shared" si="1466"/>
        <v>-1.5</v>
      </c>
      <c r="AC1929">
        <f t="shared" si="1467"/>
        <v>-0.625</v>
      </c>
      <c r="AD1929">
        <f t="shared" si="1468"/>
        <v>1.5</v>
      </c>
      <c r="AE1929">
        <f t="shared" si="1469"/>
        <v>-0.625</v>
      </c>
      <c r="AF1929">
        <f t="shared" si="1470"/>
        <v>1.5</v>
      </c>
      <c r="AG1929">
        <f t="shared" si="1471"/>
        <v>0.625</v>
      </c>
      <c r="AH1929">
        <f t="shared" si="1472"/>
        <v>-1.5</v>
      </c>
      <c r="AI1929">
        <f t="shared" si="1473"/>
        <v>0.625</v>
      </c>
      <c r="AJ1929">
        <f t="shared" si="1447"/>
        <v>202.61986494804043</v>
      </c>
      <c r="AK1929">
        <f t="shared" si="1448"/>
        <v>337.38013505195954</v>
      </c>
      <c r="AL1929">
        <f t="shared" si="1449"/>
        <v>22.61986494804043</v>
      </c>
      <c r="AM1929">
        <f t="shared" si="1450"/>
        <v>157.38013505195957</v>
      </c>
      <c r="AN1929">
        <f t="shared" si="1474"/>
        <v>3</v>
      </c>
      <c r="AO1929">
        <f t="shared" si="1475"/>
        <v>4</v>
      </c>
      <c r="AP1929">
        <f t="shared" si="1476"/>
        <v>1</v>
      </c>
      <c r="AQ1929">
        <f t="shared" si="1477"/>
        <v>2</v>
      </c>
      <c r="AR1929">
        <f t="shared" si="1478"/>
        <v>3412</v>
      </c>
      <c r="AS1929" t="str">
        <f t="shared" si="1479"/>
        <v/>
      </c>
      <c r="AT1929" t="str">
        <f t="shared" si="1480"/>
        <v/>
      </c>
      <c r="AU1929" t="str">
        <f t="shared" si="1481"/>
        <v/>
      </c>
      <c r="AV1929" t="str">
        <f t="shared" si="1482"/>
        <v/>
      </c>
      <c r="AW1929" t="str">
        <f t="shared" si="1451"/>
        <v/>
      </c>
      <c r="BA1929">
        <f t="shared" si="1435"/>
        <v>-58.5</v>
      </c>
      <c r="BB1929">
        <f t="shared" si="1436"/>
        <v>-32</v>
      </c>
      <c r="BC1929">
        <f t="shared" si="1437"/>
        <v>-57</v>
      </c>
      <c r="BD1929">
        <f t="shared" si="1438"/>
        <v>-31.375</v>
      </c>
      <c r="BE1929">
        <f t="shared" si="1439"/>
        <v>-58.5</v>
      </c>
      <c r="BF1929">
        <f t="shared" si="1440"/>
        <v>-30.75</v>
      </c>
      <c r="BG1929">
        <f t="shared" si="1441"/>
        <v>-60</v>
      </c>
      <c r="BH1929">
        <f t="shared" si="1442"/>
        <v>-31.375</v>
      </c>
      <c r="BI1929">
        <f t="shared" si="1443"/>
        <v>1.25</v>
      </c>
      <c r="BJ1929">
        <f t="shared" si="1444"/>
        <v>3</v>
      </c>
      <c r="BK1929">
        <f t="shared" si="1445"/>
        <v>2.4</v>
      </c>
      <c r="BL1929">
        <f t="shared" si="1446"/>
        <v>1.25</v>
      </c>
      <c r="BM1929" s="1">
        <v>1.9047619047619035</v>
      </c>
    </row>
    <row r="1930" spans="1:65">
      <c r="A1930" s="16" t="s">
        <v>5354</v>
      </c>
      <c r="E1930"/>
      <c r="F1930" s="17">
        <f t="shared" si="1452"/>
        <v>356</v>
      </c>
      <c r="G1930" s="3">
        <f t="shared" si="1453"/>
        <v>5</v>
      </c>
      <c r="H1930" s="4">
        <f t="shared" si="1454"/>
        <v>366</v>
      </c>
      <c r="I1930" s="4">
        <f t="shared" si="1455"/>
        <v>402</v>
      </c>
      <c r="J1930" s="4">
        <f t="shared" si="1456"/>
        <v>403</v>
      </c>
      <c r="K1930" s="4">
        <f t="shared" si="1457"/>
        <v>367</v>
      </c>
      <c r="L1930" s="1">
        <f t="shared" si="1458"/>
        <v>0</v>
      </c>
      <c r="M1930" s="1">
        <f t="shared" si="1459"/>
        <v>0</v>
      </c>
      <c r="N1930" s="1">
        <f t="shared" si="1460"/>
        <v>0</v>
      </c>
      <c r="O1930" s="1">
        <f t="shared" si="1461"/>
        <v>0</v>
      </c>
      <c r="P1930" s="1">
        <f t="shared" si="1462"/>
        <v>0</v>
      </c>
      <c r="Q1930" s="1" t="str">
        <f t="shared" si="1463"/>
        <v/>
      </c>
      <c r="R1930" s="1">
        <f t="shared" si="1464"/>
        <v>-58.5</v>
      </c>
      <c r="S1930" s="1">
        <f t="shared" si="1465"/>
        <v>-30.125</v>
      </c>
      <c r="T1930" s="1">
        <f>VLOOKUP($H1930,節点!$E$1:$G$20000,2,FALSE)</f>
        <v>-60</v>
      </c>
      <c r="U1930" s="1">
        <f>VLOOKUP($H1930,節点!$E$1:$G$20000,3,FALSE)</f>
        <v>-30.75</v>
      </c>
      <c r="V1930" s="1">
        <f>VLOOKUP($I1930,節点!$E$1:$G$20000,2,FALSE)</f>
        <v>-57</v>
      </c>
      <c r="W1930" s="1">
        <f>VLOOKUP($I1930,節点!$E$1:$G$20000,3,FALSE)</f>
        <v>-30.75</v>
      </c>
      <c r="X1930" s="1">
        <f>VLOOKUP($J1930,節点!$E$1:$G$20000,2,FALSE)</f>
        <v>-57</v>
      </c>
      <c r="Y1930" s="1">
        <f>VLOOKUP($J1930,節点!$E$1:$G$20000,3,FALSE)</f>
        <v>-29.5</v>
      </c>
      <c r="Z1930" s="1">
        <f>VLOOKUP($K1930,節点!$E$1:$G$20000,2,FALSE)</f>
        <v>-60</v>
      </c>
      <c r="AA1930" s="1">
        <f>VLOOKUP($K1930,節点!$E$1:$G$20000,3,FALSE)</f>
        <v>-29.5</v>
      </c>
      <c r="AB1930">
        <f t="shared" si="1466"/>
        <v>-1.5</v>
      </c>
      <c r="AC1930">
        <f t="shared" si="1467"/>
        <v>-0.625</v>
      </c>
      <c r="AD1930">
        <f t="shared" si="1468"/>
        <v>1.5</v>
      </c>
      <c r="AE1930">
        <f t="shared" si="1469"/>
        <v>-0.625</v>
      </c>
      <c r="AF1930">
        <f t="shared" si="1470"/>
        <v>1.5</v>
      </c>
      <c r="AG1930">
        <f t="shared" si="1471"/>
        <v>0.625</v>
      </c>
      <c r="AH1930">
        <f t="shared" si="1472"/>
        <v>-1.5</v>
      </c>
      <c r="AI1930">
        <f t="shared" si="1473"/>
        <v>0.625</v>
      </c>
      <c r="AJ1930">
        <f t="shared" si="1447"/>
        <v>202.61986494804043</v>
      </c>
      <c r="AK1930">
        <f t="shared" si="1448"/>
        <v>337.38013505195954</v>
      </c>
      <c r="AL1930">
        <f t="shared" si="1449"/>
        <v>22.61986494804043</v>
      </c>
      <c r="AM1930">
        <f t="shared" si="1450"/>
        <v>157.38013505195957</v>
      </c>
      <c r="AN1930">
        <f t="shared" si="1474"/>
        <v>3</v>
      </c>
      <c r="AO1930">
        <f t="shared" si="1475"/>
        <v>4</v>
      </c>
      <c r="AP1930">
        <f t="shared" si="1476"/>
        <v>1</v>
      </c>
      <c r="AQ1930">
        <f t="shared" si="1477"/>
        <v>2</v>
      </c>
      <c r="AR1930">
        <f t="shared" si="1478"/>
        <v>3412</v>
      </c>
      <c r="AS1930" t="str">
        <f t="shared" si="1479"/>
        <v/>
      </c>
      <c r="AT1930" t="str">
        <f t="shared" si="1480"/>
        <v/>
      </c>
      <c r="AU1930" t="str">
        <f t="shared" si="1481"/>
        <v/>
      </c>
      <c r="AV1930" t="str">
        <f t="shared" si="1482"/>
        <v/>
      </c>
      <c r="AW1930" t="str">
        <f t="shared" si="1451"/>
        <v/>
      </c>
      <c r="BA1930">
        <f t="shared" si="1435"/>
        <v>-58.5</v>
      </c>
      <c r="BB1930">
        <f t="shared" si="1436"/>
        <v>-30.75</v>
      </c>
      <c r="BC1930">
        <f t="shared" si="1437"/>
        <v>-57</v>
      </c>
      <c r="BD1930">
        <f t="shared" si="1438"/>
        <v>-30.125</v>
      </c>
      <c r="BE1930">
        <f t="shared" si="1439"/>
        <v>-58.5</v>
      </c>
      <c r="BF1930">
        <f t="shared" si="1440"/>
        <v>-29.5</v>
      </c>
      <c r="BG1930">
        <f t="shared" si="1441"/>
        <v>-60</v>
      </c>
      <c r="BH1930">
        <f t="shared" si="1442"/>
        <v>-30.125</v>
      </c>
      <c r="BI1930">
        <f t="shared" si="1443"/>
        <v>1.25</v>
      </c>
      <c r="BJ1930">
        <f t="shared" si="1444"/>
        <v>3</v>
      </c>
      <c r="BK1930">
        <f t="shared" si="1445"/>
        <v>2.4</v>
      </c>
      <c r="BL1930">
        <f t="shared" si="1446"/>
        <v>1.25</v>
      </c>
      <c r="BM1930" s="1">
        <v>1.9047619047619035</v>
      </c>
    </row>
    <row r="1931" spans="1:65">
      <c r="A1931" s="16" t="s">
        <v>5355</v>
      </c>
      <c r="E1931"/>
      <c r="F1931" s="17">
        <f t="shared" si="1452"/>
        <v>357</v>
      </c>
      <c r="G1931" s="3">
        <f t="shared" si="1453"/>
        <v>5</v>
      </c>
      <c r="H1931" s="4">
        <f t="shared" si="1454"/>
        <v>367</v>
      </c>
      <c r="I1931" s="4">
        <f t="shared" si="1455"/>
        <v>403</v>
      </c>
      <c r="J1931" s="4">
        <f t="shared" si="1456"/>
        <v>404</v>
      </c>
      <c r="K1931" s="4">
        <f t="shared" si="1457"/>
        <v>368</v>
      </c>
      <c r="L1931" s="1">
        <f t="shared" si="1458"/>
        <v>0</v>
      </c>
      <c r="M1931" s="1">
        <f t="shared" si="1459"/>
        <v>0</v>
      </c>
      <c r="N1931" s="1">
        <f t="shared" si="1460"/>
        <v>0</v>
      </c>
      <c r="O1931" s="1">
        <f t="shared" si="1461"/>
        <v>0</v>
      </c>
      <c r="P1931" s="1">
        <f t="shared" si="1462"/>
        <v>0</v>
      </c>
      <c r="Q1931" s="1" t="str">
        <f t="shared" si="1463"/>
        <v/>
      </c>
      <c r="R1931" s="1">
        <f t="shared" si="1464"/>
        <v>-58.5</v>
      </c>
      <c r="S1931" s="1">
        <f t="shared" si="1465"/>
        <v>-28.875</v>
      </c>
      <c r="T1931" s="1">
        <f>VLOOKUP($H1931,節点!$E$1:$G$20000,2,FALSE)</f>
        <v>-60</v>
      </c>
      <c r="U1931" s="1">
        <f>VLOOKUP($H1931,節点!$E$1:$G$20000,3,FALSE)</f>
        <v>-29.5</v>
      </c>
      <c r="V1931" s="1">
        <f>VLOOKUP($I1931,節点!$E$1:$G$20000,2,FALSE)</f>
        <v>-57</v>
      </c>
      <c r="W1931" s="1">
        <f>VLOOKUP($I1931,節点!$E$1:$G$20000,3,FALSE)</f>
        <v>-29.5</v>
      </c>
      <c r="X1931" s="1">
        <f>VLOOKUP($J1931,節点!$E$1:$G$20000,2,FALSE)</f>
        <v>-57</v>
      </c>
      <c r="Y1931" s="1">
        <f>VLOOKUP($J1931,節点!$E$1:$G$20000,3,FALSE)</f>
        <v>-28.25</v>
      </c>
      <c r="Z1931" s="1">
        <f>VLOOKUP($K1931,節点!$E$1:$G$20000,2,FALSE)</f>
        <v>-60</v>
      </c>
      <c r="AA1931" s="1">
        <f>VLOOKUP($K1931,節点!$E$1:$G$20000,3,FALSE)</f>
        <v>-28.25</v>
      </c>
      <c r="AB1931">
        <f t="shared" si="1466"/>
        <v>-1.5</v>
      </c>
      <c r="AC1931">
        <f t="shared" si="1467"/>
        <v>-0.625</v>
      </c>
      <c r="AD1931">
        <f t="shared" si="1468"/>
        <v>1.5</v>
      </c>
      <c r="AE1931">
        <f t="shared" si="1469"/>
        <v>-0.625</v>
      </c>
      <c r="AF1931">
        <f t="shared" si="1470"/>
        <v>1.5</v>
      </c>
      <c r="AG1931">
        <f t="shared" si="1471"/>
        <v>0.625</v>
      </c>
      <c r="AH1931">
        <f t="shared" si="1472"/>
        <v>-1.5</v>
      </c>
      <c r="AI1931">
        <f t="shared" si="1473"/>
        <v>0.625</v>
      </c>
      <c r="AJ1931">
        <f t="shared" si="1447"/>
        <v>202.61986494804043</v>
      </c>
      <c r="AK1931">
        <f t="shared" si="1448"/>
        <v>337.38013505195954</v>
      </c>
      <c r="AL1931">
        <f t="shared" si="1449"/>
        <v>22.61986494804043</v>
      </c>
      <c r="AM1931">
        <f t="shared" si="1450"/>
        <v>157.38013505195957</v>
      </c>
      <c r="AN1931">
        <f t="shared" si="1474"/>
        <v>3</v>
      </c>
      <c r="AO1931">
        <f t="shared" si="1475"/>
        <v>4</v>
      </c>
      <c r="AP1931">
        <f t="shared" si="1476"/>
        <v>1</v>
      </c>
      <c r="AQ1931">
        <f t="shared" si="1477"/>
        <v>2</v>
      </c>
      <c r="AR1931">
        <f t="shared" si="1478"/>
        <v>3412</v>
      </c>
      <c r="AS1931" t="str">
        <f t="shared" si="1479"/>
        <v/>
      </c>
      <c r="AT1931" t="str">
        <f t="shared" si="1480"/>
        <v/>
      </c>
      <c r="AU1931" t="str">
        <f t="shared" si="1481"/>
        <v/>
      </c>
      <c r="AV1931" t="str">
        <f t="shared" si="1482"/>
        <v/>
      </c>
      <c r="AW1931" t="str">
        <f t="shared" si="1451"/>
        <v/>
      </c>
      <c r="BA1931">
        <f t="shared" si="1435"/>
        <v>-58.5</v>
      </c>
      <c r="BB1931">
        <f t="shared" si="1436"/>
        <v>-29.5</v>
      </c>
      <c r="BC1931">
        <f t="shared" si="1437"/>
        <v>-57</v>
      </c>
      <c r="BD1931">
        <f t="shared" si="1438"/>
        <v>-28.875</v>
      </c>
      <c r="BE1931">
        <f t="shared" si="1439"/>
        <v>-58.5</v>
      </c>
      <c r="BF1931">
        <f t="shared" si="1440"/>
        <v>-28.25</v>
      </c>
      <c r="BG1931">
        <f t="shared" si="1441"/>
        <v>-60</v>
      </c>
      <c r="BH1931">
        <f t="shared" si="1442"/>
        <v>-28.875</v>
      </c>
      <c r="BI1931">
        <f t="shared" si="1443"/>
        <v>1.25</v>
      </c>
      <c r="BJ1931">
        <f t="shared" si="1444"/>
        <v>3</v>
      </c>
      <c r="BK1931">
        <f t="shared" si="1445"/>
        <v>2.4</v>
      </c>
      <c r="BL1931">
        <f t="shared" si="1446"/>
        <v>1.25</v>
      </c>
      <c r="BM1931" s="1">
        <v>1.9047619047619035</v>
      </c>
    </row>
    <row r="1932" spans="1:65">
      <c r="A1932" s="16" t="s">
        <v>5356</v>
      </c>
      <c r="E1932"/>
      <c r="F1932" s="17">
        <f t="shared" si="1452"/>
        <v>358</v>
      </c>
      <c r="G1932" s="3">
        <f t="shared" si="1453"/>
        <v>5</v>
      </c>
      <c r="H1932" s="4">
        <f t="shared" si="1454"/>
        <v>368</v>
      </c>
      <c r="I1932" s="4">
        <f t="shared" si="1455"/>
        <v>404</v>
      </c>
      <c r="J1932" s="4">
        <f t="shared" si="1456"/>
        <v>405</v>
      </c>
      <c r="K1932" s="4">
        <f t="shared" si="1457"/>
        <v>369</v>
      </c>
      <c r="L1932" s="1">
        <f t="shared" si="1458"/>
        <v>0</v>
      </c>
      <c r="M1932" s="1">
        <f t="shared" si="1459"/>
        <v>0</v>
      </c>
      <c r="N1932" s="1">
        <f t="shared" si="1460"/>
        <v>0</v>
      </c>
      <c r="O1932" s="1">
        <f t="shared" si="1461"/>
        <v>0</v>
      </c>
      <c r="P1932" s="1">
        <f t="shared" si="1462"/>
        <v>0</v>
      </c>
      <c r="Q1932" s="1" t="str">
        <f t="shared" si="1463"/>
        <v/>
      </c>
      <c r="R1932" s="1">
        <f t="shared" si="1464"/>
        <v>-58.5</v>
      </c>
      <c r="S1932" s="1">
        <f t="shared" si="1465"/>
        <v>-27.625</v>
      </c>
      <c r="T1932" s="1">
        <f>VLOOKUP($H1932,節点!$E$1:$G$20000,2,FALSE)</f>
        <v>-60</v>
      </c>
      <c r="U1932" s="1">
        <f>VLOOKUP($H1932,節点!$E$1:$G$20000,3,FALSE)</f>
        <v>-28.25</v>
      </c>
      <c r="V1932" s="1">
        <f>VLOOKUP($I1932,節点!$E$1:$G$20000,2,FALSE)</f>
        <v>-57</v>
      </c>
      <c r="W1932" s="1">
        <f>VLOOKUP($I1932,節点!$E$1:$G$20000,3,FALSE)</f>
        <v>-28.25</v>
      </c>
      <c r="X1932" s="1">
        <f>VLOOKUP($J1932,節点!$E$1:$G$20000,2,FALSE)</f>
        <v>-57</v>
      </c>
      <c r="Y1932" s="1">
        <f>VLOOKUP($J1932,節点!$E$1:$G$20000,3,FALSE)</f>
        <v>-27</v>
      </c>
      <c r="Z1932" s="1">
        <f>VLOOKUP($K1932,節点!$E$1:$G$20000,2,FALSE)</f>
        <v>-60</v>
      </c>
      <c r="AA1932" s="1">
        <f>VLOOKUP($K1932,節点!$E$1:$G$20000,3,FALSE)</f>
        <v>-27</v>
      </c>
      <c r="AB1932">
        <f t="shared" si="1466"/>
        <v>-1.5</v>
      </c>
      <c r="AC1932">
        <f t="shared" si="1467"/>
        <v>-0.625</v>
      </c>
      <c r="AD1932">
        <f t="shared" si="1468"/>
        <v>1.5</v>
      </c>
      <c r="AE1932">
        <f t="shared" si="1469"/>
        <v>-0.625</v>
      </c>
      <c r="AF1932">
        <f t="shared" si="1470"/>
        <v>1.5</v>
      </c>
      <c r="AG1932">
        <f t="shared" si="1471"/>
        <v>0.625</v>
      </c>
      <c r="AH1932">
        <f t="shared" si="1472"/>
        <v>-1.5</v>
      </c>
      <c r="AI1932">
        <f t="shared" si="1473"/>
        <v>0.625</v>
      </c>
      <c r="AJ1932">
        <f t="shared" si="1447"/>
        <v>202.61986494804043</v>
      </c>
      <c r="AK1932">
        <f t="shared" si="1448"/>
        <v>337.38013505195954</v>
      </c>
      <c r="AL1932">
        <f t="shared" si="1449"/>
        <v>22.61986494804043</v>
      </c>
      <c r="AM1932">
        <f t="shared" si="1450"/>
        <v>157.38013505195957</v>
      </c>
      <c r="AN1932">
        <f t="shared" si="1474"/>
        <v>3</v>
      </c>
      <c r="AO1932">
        <f t="shared" si="1475"/>
        <v>4</v>
      </c>
      <c r="AP1932">
        <f t="shared" si="1476"/>
        <v>1</v>
      </c>
      <c r="AQ1932">
        <f t="shared" si="1477"/>
        <v>2</v>
      </c>
      <c r="AR1932">
        <f t="shared" si="1478"/>
        <v>3412</v>
      </c>
      <c r="AS1932" t="str">
        <f t="shared" si="1479"/>
        <v/>
      </c>
      <c r="AT1932" t="str">
        <f t="shared" si="1480"/>
        <v/>
      </c>
      <c r="AU1932" t="str">
        <f t="shared" si="1481"/>
        <v/>
      </c>
      <c r="AV1932" t="str">
        <f t="shared" si="1482"/>
        <v/>
      </c>
      <c r="AW1932" t="str">
        <f t="shared" si="1451"/>
        <v/>
      </c>
      <c r="BA1932">
        <f t="shared" si="1435"/>
        <v>-58.5</v>
      </c>
      <c r="BB1932">
        <f t="shared" si="1436"/>
        <v>-28.25</v>
      </c>
      <c r="BC1932">
        <f t="shared" si="1437"/>
        <v>-57</v>
      </c>
      <c r="BD1932">
        <f t="shared" si="1438"/>
        <v>-27.625</v>
      </c>
      <c r="BE1932">
        <f t="shared" si="1439"/>
        <v>-58.5</v>
      </c>
      <c r="BF1932">
        <f t="shared" si="1440"/>
        <v>-27</v>
      </c>
      <c r="BG1932">
        <f t="shared" si="1441"/>
        <v>-60</v>
      </c>
      <c r="BH1932">
        <f t="shared" si="1442"/>
        <v>-27.625</v>
      </c>
      <c r="BI1932">
        <f t="shared" si="1443"/>
        <v>1.25</v>
      </c>
      <c r="BJ1932">
        <f t="shared" si="1444"/>
        <v>3</v>
      </c>
      <c r="BK1932">
        <f t="shared" si="1445"/>
        <v>2.4</v>
      </c>
      <c r="BL1932">
        <f t="shared" si="1446"/>
        <v>1.25</v>
      </c>
      <c r="BM1932" s="1">
        <v>1.9047619047619035</v>
      </c>
    </row>
    <row r="1933" spans="1:65">
      <c r="A1933" s="16" t="s">
        <v>5357</v>
      </c>
      <c r="E1933"/>
      <c r="F1933" s="17">
        <f t="shared" si="1452"/>
        <v>390</v>
      </c>
      <c r="G1933" s="3">
        <f t="shared" si="1453"/>
        <v>5</v>
      </c>
      <c r="H1933" s="4">
        <f t="shared" si="1454"/>
        <v>401</v>
      </c>
      <c r="I1933" s="4">
        <f t="shared" si="1455"/>
        <v>437</v>
      </c>
      <c r="J1933" s="4">
        <f t="shared" si="1456"/>
        <v>438</v>
      </c>
      <c r="K1933" s="4">
        <f t="shared" si="1457"/>
        <v>402</v>
      </c>
      <c r="L1933" s="1">
        <f t="shared" si="1458"/>
        <v>0</v>
      </c>
      <c r="M1933" s="1">
        <f t="shared" si="1459"/>
        <v>0</v>
      </c>
      <c r="N1933" s="1">
        <f t="shared" si="1460"/>
        <v>0</v>
      </c>
      <c r="O1933" s="1">
        <f t="shared" si="1461"/>
        <v>0</v>
      </c>
      <c r="P1933" s="1">
        <f t="shared" si="1462"/>
        <v>0</v>
      </c>
      <c r="Q1933" s="1" t="str">
        <f t="shared" si="1463"/>
        <v/>
      </c>
      <c r="R1933" s="1">
        <f t="shared" si="1464"/>
        <v>-55.5</v>
      </c>
      <c r="S1933" s="1">
        <f t="shared" si="1465"/>
        <v>-31.375</v>
      </c>
      <c r="T1933" s="1">
        <f>VLOOKUP($H1933,節点!$E$1:$G$20000,2,FALSE)</f>
        <v>-57</v>
      </c>
      <c r="U1933" s="1">
        <f>VLOOKUP($H1933,節点!$E$1:$G$20000,3,FALSE)</f>
        <v>-32</v>
      </c>
      <c r="V1933" s="1">
        <f>VLOOKUP($I1933,節点!$E$1:$G$20000,2,FALSE)</f>
        <v>-54</v>
      </c>
      <c r="W1933" s="1">
        <f>VLOOKUP($I1933,節点!$E$1:$G$20000,3,FALSE)</f>
        <v>-32</v>
      </c>
      <c r="X1933" s="1">
        <f>VLOOKUP($J1933,節点!$E$1:$G$20000,2,FALSE)</f>
        <v>-54</v>
      </c>
      <c r="Y1933" s="1">
        <f>VLOOKUP($J1933,節点!$E$1:$G$20000,3,FALSE)</f>
        <v>-30.75</v>
      </c>
      <c r="Z1933" s="1">
        <f>VLOOKUP($K1933,節点!$E$1:$G$20000,2,FALSE)</f>
        <v>-57</v>
      </c>
      <c r="AA1933" s="1">
        <f>VLOOKUP($K1933,節点!$E$1:$G$20000,3,FALSE)</f>
        <v>-30.75</v>
      </c>
      <c r="AB1933">
        <f t="shared" si="1466"/>
        <v>-1.5</v>
      </c>
      <c r="AC1933">
        <f t="shared" si="1467"/>
        <v>-0.625</v>
      </c>
      <c r="AD1933">
        <f t="shared" si="1468"/>
        <v>1.5</v>
      </c>
      <c r="AE1933">
        <f t="shared" si="1469"/>
        <v>-0.625</v>
      </c>
      <c r="AF1933">
        <f t="shared" si="1470"/>
        <v>1.5</v>
      </c>
      <c r="AG1933">
        <f t="shared" si="1471"/>
        <v>0.625</v>
      </c>
      <c r="AH1933">
        <f t="shared" si="1472"/>
        <v>-1.5</v>
      </c>
      <c r="AI1933">
        <f t="shared" si="1473"/>
        <v>0.625</v>
      </c>
      <c r="AJ1933">
        <f t="shared" si="1447"/>
        <v>202.61986494804043</v>
      </c>
      <c r="AK1933">
        <f t="shared" si="1448"/>
        <v>337.38013505195954</v>
      </c>
      <c r="AL1933">
        <f t="shared" si="1449"/>
        <v>22.61986494804043</v>
      </c>
      <c r="AM1933">
        <f t="shared" si="1450"/>
        <v>157.38013505195957</v>
      </c>
      <c r="AN1933">
        <f t="shared" si="1474"/>
        <v>3</v>
      </c>
      <c r="AO1933">
        <f t="shared" si="1475"/>
        <v>4</v>
      </c>
      <c r="AP1933">
        <f t="shared" si="1476"/>
        <v>1</v>
      </c>
      <c r="AQ1933">
        <f t="shared" si="1477"/>
        <v>2</v>
      </c>
      <c r="AR1933">
        <f t="shared" si="1478"/>
        <v>3412</v>
      </c>
      <c r="AS1933" t="str">
        <f t="shared" si="1479"/>
        <v/>
      </c>
      <c r="AT1933" t="str">
        <f t="shared" si="1480"/>
        <v/>
      </c>
      <c r="AU1933" t="str">
        <f t="shared" si="1481"/>
        <v/>
      </c>
      <c r="AV1933" t="str">
        <f t="shared" si="1482"/>
        <v/>
      </c>
      <c r="AW1933" t="str">
        <f t="shared" si="1451"/>
        <v/>
      </c>
      <c r="BA1933">
        <f t="shared" si="1435"/>
        <v>-55.5</v>
      </c>
      <c r="BB1933">
        <f t="shared" si="1436"/>
        <v>-32</v>
      </c>
      <c r="BC1933">
        <f t="shared" si="1437"/>
        <v>-54</v>
      </c>
      <c r="BD1933">
        <f t="shared" si="1438"/>
        <v>-31.375</v>
      </c>
      <c r="BE1933">
        <f t="shared" si="1439"/>
        <v>-55.5</v>
      </c>
      <c r="BF1933">
        <f t="shared" si="1440"/>
        <v>-30.75</v>
      </c>
      <c r="BG1933">
        <f t="shared" si="1441"/>
        <v>-57</v>
      </c>
      <c r="BH1933">
        <f t="shared" si="1442"/>
        <v>-31.375</v>
      </c>
      <c r="BI1933">
        <f t="shared" si="1443"/>
        <v>1.25</v>
      </c>
      <c r="BJ1933">
        <f t="shared" si="1444"/>
        <v>3</v>
      </c>
      <c r="BK1933">
        <f t="shared" si="1445"/>
        <v>2.4</v>
      </c>
      <c r="BL1933">
        <f t="shared" si="1446"/>
        <v>1.25</v>
      </c>
      <c r="BM1933" s="1">
        <v>1.9047619047619035</v>
      </c>
    </row>
    <row r="1934" spans="1:65">
      <c r="A1934" s="16" t="s">
        <v>5358</v>
      </c>
      <c r="E1934"/>
      <c r="F1934" s="17">
        <f t="shared" si="1452"/>
        <v>391</v>
      </c>
      <c r="G1934" s="3">
        <f t="shared" si="1453"/>
        <v>5</v>
      </c>
      <c r="H1934" s="4">
        <f t="shared" si="1454"/>
        <v>402</v>
      </c>
      <c r="I1934" s="4">
        <f t="shared" si="1455"/>
        <v>438</v>
      </c>
      <c r="J1934" s="4">
        <f t="shared" si="1456"/>
        <v>439</v>
      </c>
      <c r="K1934" s="4">
        <f t="shared" si="1457"/>
        <v>403</v>
      </c>
      <c r="L1934" s="1">
        <f t="shared" si="1458"/>
        <v>0</v>
      </c>
      <c r="M1934" s="1">
        <f t="shared" si="1459"/>
        <v>0</v>
      </c>
      <c r="N1934" s="1">
        <f t="shared" si="1460"/>
        <v>0</v>
      </c>
      <c r="O1934" s="1">
        <f t="shared" si="1461"/>
        <v>0</v>
      </c>
      <c r="P1934" s="1">
        <f t="shared" si="1462"/>
        <v>0</v>
      </c>
      <c r="Q1934" s="1" t="str">
        <f t="shared" si="1463"/>
        <v/>
      </c>
      <c r="R1934" s="1">
        <f t="shared" si="1464"/>
        <v>-55.5</v>
      </c>
      <c r="S1934" s="1">
        <f t="shared" si="1465"/>
        <v>-30.125</v>
      </c>
      <c r="T1934" s="1">
        <f>VLOOKUP($H1934,節点!$E$1:$G$20000,2,FALSE)</f>
        <v>-57</v>
      </c>
      <c r="U1934" s="1">
        <f>VLOOKUP($H1934,節点!$E$1:$G$20000,3,FALSE)</f>
        <v>-30.75</v>
      </c>
      <c r="V1934" s="1">
        <f>VLOOKUP($I1934,節点!$E$1:$G$20000,2,FALSE)</f>
        <v>-54</v>
      </c>
      <c r="W1934" s="1">
        <f>VLOOKUP($I1934,節点!$E$1:$G$20000,3,FALSE)</f>
        <v>-30.75</v>
      </c>
      <c r="X1934" s="1">
        <f>VLOOKUP($J1934,節点!$E$1:$G$20000,2,FALSE)</f>
        <v>-54</v>
      </c>
      <c r="Y1934" s="1">
        <f>VLOOKUP($J1934,節点!$E$1:$G$20000,3,FALSE)</f>
        <v>-29.5</v>
      </c>
      <c r="Z1934" s="1">
        <f>VLOOKUP($K1934,節点!$E$1:$G$20000,2,FALSE)</f>
        <v>-57</v>
      </c>
      <c r="AA1934" s="1">
        <f>VLOOKUP($K1934,節点!$E$1:$G$20000,3,FALSE)</f>
        <v>-29.5</v>
      </c>
      <c r="AB1934">
        <f t="shared" si="1466"/>
        <v>-1.5</v>
      </c>
      <c r="AC1934">
        <f t="shared" si="1467"/>
        <v>-0.625</v>
      </c>
      <c r="AD1934">
        <f t="shared" si="1468"/>
        <v>1.5</v>
      </c>
      <c r="AE1934">
        <f t="shared" si="1469"/>
        <v>-0.625</v>
      </c>
      <c r="AF1934">
        <f t="shared" si="1470"/>
        <v>1.5</v>
      </c>
      <c r="AG1934">
        <f t="shared" si="1471"/>
        <v>0.625</v>
      </c>
      <c r="AH1934">
        <f t="shared" si="1472"/>
        <v>-1.5</v>
      </c>
      <c r="AI1934">
        <f t="shared" si="1473"/>
        <v>0.625</v>
      </c>
      <c r="AJ1934">
        <f t="shared" si="1447"/>
        <v>202.61986494804043</v>
      </c>
      <c r="AK1934">
        <f t="shared" si="1448"/>
        <v>337.38013505195954</v>
      </c>
      <c r="AL1934">
        <f t="shared" si="1449"/>
        <v>22.61986494804043</v>
      </c>
      <c r="AM1934">
        <f t="shared" si="1450"/>
        <v>157.38013505195957</v>
      </c>
      <c r="AN1934">
        <f t="shared" si="1474"/>
        <v>3</v>
      </c>
      <c r="AO1934">
        <f t="shared" si="1475"/>
        <v>4</v>
      </c>
      <c r="AP1934">
        <f t="shared" si="1476"/>
        <v>1</v>
      </c>
      <c r="AQ1934">
        <f t="shared" si="1477"/>
        <v>2</v>
      </c>
      <c r="AR1934">
        <f t="shared" si="1478"/>
        <v>3412</v>
      </c>
      <c r="AS1934" t="str">
        <f t="shared" si="1479"/>
        <v/>
      </c>
      <c r="AT1934" t="str">
        <f t="shared" si="1480"/>
        <v/>
      </c>
      <c r="AU1934" t="str">
        <f t="shared" si="1481"/>
        <v/>
      </c>
      <c r="AV1934" t="str">
        <f t="shared" si="1482"/>
        <v/>
      </c>
      <c r="AW1934" t="str">
        <f t="shared" si="1451"/>
        <v/>
      </c>
      <c r="BA1934">
        <f t="shared" si="1435"/>
        <v>-55.5</v>
      </c>
      <c r="BB1934">
        <f t="shared" si="1436"/>
        <v>-30.75</v>
      </c>
      <c r="BC1934">
        <f t="shared" si="1437"/>
        <v>-54</v>
      </c>
      <c r="BD1934">
        <f t="shared" si="1438"/>
        <v>-30.125</v>
      </c>
      <c r="BE1934">
        <f t="shared" si="1439"/>
        <v>-55.5</v>
      </c>
      <c r="BF1934">
        <f t="shared" si="1440"/>
        <v>-29.5</v>
      </c>
      <c r="BG1934">
        <f t="shared" si="1441"/>
        <v>-57</v>
      </c>
      <c r="BH1934">
        <f t="shared" si="1442"/>
        <v>-30.125</v>
      </c>
      <c r="BI1934">
        <f t="shared" si="1443"/>
        <v>1.25</v>
      </c>
      <c r="BJ1934">
        <f t="shared" si="1444"/>
        <v>3</v>
      </c>
      <c r="BK1934">
        <f t="shared" si="1445"/>
        <v>2.4</v>
      </c>
      <c r="BL1934">
        <f t="shared" si="1446"/>
        <v>1.25</v>
      </c>
      <c r="BM1934" s="1">
        <v>1.9047619047619035</v>
      </c>
    </row>
    <row r="1935" spans="1:65">
      <c r="A1935" s="16" t="s">
        <v>5359</v>
      </c>
      <c r="E1935"/>
      <c r="F1935" s="17">
        <f t="shared" si="1452"/>
        <v>392</v>
      </c>
      <c r="G1935" s="3">
        <f t="shared" si="1453"/>
        <v>5</v>
      </c>
      <c r="H1935" s="4">
        <f t="shared" si="1454"/>
        <v>403</v>
      </c>
      <c r="I1935" s="4">
        <f t="shared" si="1455"/>
        <v>439</v>
      </c>
      <c r="J1935" s="4">
        <f t="shared" si="1456"/>
        <v>440</v>
      </c>
      <c r="K1935" s="4">
        <f t="shared" si="1457"/>
        <v>404</v>
      </c>
      <c r="L1935" s="1">
        <f t="shared" si="1458"/>
        <v>0</v>
      </c>
      <c r="M1935" s="1">
        <f t="shared" si="1459"/>
        <v>0</v>
      </c>
      <c r="N1935" s="1">
        <f t="shared" si="1460"/>
        <v>0</v>
      </c>
      <c r="O1935" s="1">
        <f t="shared" si="1461"/>
        <v>0</v>
      </c>
      <c r="P1935" s="1">
        <f t="shared" si="1462"/>
        <v>0</v>
      </c>
      <c r="Q1935" s="1" t="str">
        <f t="shared" si="1463"/>
        <v/>
      </c>
      <c r="R1935" s="1">
        <f t="shared" si="1464"/>
        <v>-55.5</v>
      </c>
      <c r="S1935" s="1">
        <f t="shared" si="1465"/>
        <v>-28.875</v>
      </c>
      <c r="T1935" s="1">
        <f>VLOOKUP($H1935,節点!$E$1:$G$20000,2,FALSE)</f>
        <v>-57</v>
      </c>
      <c r="U1935" s="1">
        <f>VLOOKUP($H1935,節点!$E$1:$G$20000,3,FALSE)</f>
        <v>-29.5</v>
      </c>
      <c r="V1935" s="1">
        <f>VLOOKUP($I1935,節点!$E$1:$G$20000,2,FALSE)</f>
        <v>-54</v>
      </c>
      <c r="W1935" s="1">
        <f>VLOOKUP($I1935,節点!$E$1:$G$20000,3,FALSE)</f>
        <v>-29.5</v>
      </c>
      <c r="X1935" s="1">
        <f>VLOOKUP($J1935,節点!$E$1:$G$20000,2,FALSE)</f>
        <v>-54</v>
      </c>
      <c r="Y1935" s="1">
        <f>VLOOKUP($J1935,節点!$E$1:$G$20000,3,FALSE)</f>
        <v>-28.25</v>
      </c>
      <c r="Z1935" s="1">
        <f>VLOOKUP($K1935,節点!$E$1:$G$20000,2,FALSE)</f>
        <v>-57</v>
      </c>
      <c r="AA1935" s="1">
        <f>VLOOKUP($K1935,節点!$E$1:$G$20000,3,FALSE)</f>
        <v>-28.25</v>
      </c>
      <c r="AB1935">
        <f t="shared" si="1466"/>
        <v>-1.5</v>
      </c>
      <c r="AC1935">
        <f t="shared" si="1467"/>
        <v>-0.625</v>
      </c>
      <c r="AD1935">
        <f t="shared" si="1468"/>
        <v>1.5</v>
      </c>
      <c r="AE1935">
        <f t="shared" si="1469"/>
        <v>-0.625</v>
      </c>
      <c r="AF1935">
        <f t="shared" si="1470"/>
        <v>1.5</v>
      </c>
      <c r="AG1935">
        <f t="shared" si="1471"/>
        <v>0.625</v>
      </c>
      <c r="AH1935">
        <f t="shared" si="1472"/>
        <v>-1.5</v>
      </c>
      <c r="AI1935">
        <f t="shared" si="1473"/>
        <v>0.625</v>
      </c>
      <c r="AJ1935">
        <f t="shared" si="1447"/>
        <v>202.61986494804043</v>
      </c>
      <c r="AK1935">
        <f t="shared" si="1448"/>
        <v>337.38013505195954</v>
      </c>
      <c r="AL1935">
        <f t="shared" si="1449"/>
        <v>22.61986494804043</v>
      </c>
      <c r="AM1935">
        <f t="shared" si="1450"/>
        <v>157.38013505195957</v>
      </c>
      <c r="AN1935">
        <f t="shared" si="1474"/>
        <v>3</v>
      </c>
      <c r="AO1935">
        <f t="shared" si="1475"/>
        <v>4</v>
      </c>
      <c r="AP1935">
        <f t="shared" si="1476"/>
        <v>1</v>
      </c>
      <c r="AQ1935">
        <f t="shared" si="1477"/>
        <v>2</v>
      </c>
      <c r="AR1935">
        <f t="shared" si="1478"/>
        <v>3412</v>
      </c>
      <c r="AS1935" t="str">
        <f t="shared" si="1479"/>
        <v/>
      </c>
      <c r="AT1935" t="str">
        <f t="shared" si="1480"/>
        <v/>
      </c>
      <c r="AU1935" t="str">
        <f t="shared" si="1481"/>
        <v/>
      </c>
      <c r="AV1935" t="str">
        <f t="shared" si="1482"/>
        <v/>
      </c>
      <c r="AW1935" t="str">
        <f t="shared" si="1451"/>
        <v/>
      </c>
      <c r="BA1935">
        <f t="shared" si="1435"/>
        <v>-55.5</v>
      </c>
      <c r="BB1935">
        <f t="shared" si="1436"/>
        <v>-29.5</v>
      </c>
      <c r="BC1935">
        <f t="shared" si="1437"/>
        <v>-54</v>
      </c>
      <c r="BD1935">
        <f t="shared" si="1438"/>
        <v>-28.875</v>
      </c>
      <c r="BE1935">
        <f t="shared" si="1439"/>
        <v>-55.5</v>
      </c>
      <c r="BF1935">
        <f t="shared" si="1440"/>
        <v>-28.25</v>
      </c>
      <c r="BG1935">
        <f t="shared" si="1441"/>
        <v>-57</v>
      </c>
      <c r="BH1935">
        <f t="shared" si="1442"/>
        <v>-28.875</v>
      </c>
      <c r="BI1935">
        <f t="shared" si="1443"/>
        <v>1.25</v>
      </c>
      <c r="BJ1935">
        <f t="shared" si="1444"/>
        <v>3</v>
      </c>
      <c r="BK1935">
        <f t="shared" si="1445"/>
        <v>2.4</v>
      </c>
      <c r="BL1935">
        <f t="shared" si="1446"/>
        <v>1.25</v>
      </c>
      <c r="BM1935" s="1">
        <v>1.9047619047619035</v>
      </c>
    </row>
    <row r="1936" spans="1:65">
      <c r="A1936" s="16" t="s">
        <v>5360</v>
      </c>
      <c r="E1936"/>
      <c r="F1936" s="17">
        <f t="shared" si="1452"/>
        <v>393</v>
      </c>
      <c r="G1936" s="3">
        <f t="shared" si="1453"/>
        <v>5</v>
      </c>
      <c r="H1936" s="4">
        <f t="shared" si="1454"/>
        <v>404</v>
      </c>
      <c r="I1936" s="4">
        <f t="shared" si="1455"/>
        <v>440</v>
      </c>
      <c r="J1936" s="4">
        <f t="shared" si="1456"/>
        <v>441</v>
      </c>
      <c r="K1936" s="4">
        <f t="shared" si="1457"/>
        <v>405</v>
      </c>
      <c r="L1936" s="1">
        <f t="shared" si="1458"/>
        <v>0</v>
      </c>
      <c r="M1936" s="1">
        <f t="shared" si="1459"/>
        <v>0</v>
      </c>
      <c r="N1936" s="1">
        <f t="shared" si="1460"/>
        <v>0</v>
      </c>
      <c r="O1936" s="1">
        <f t="shared" si="1461"/>
        <v>0</v>
      </c>
      <c r="P1936" s="1">
        <f t="shared" si="1462"/>
        <v>0</v>
      </c>
      <c r="Q1936" s="1" t="str">
        <f t="shared" si="1463"/>
        <v/>
      </c>
      <c r="R1936" s="1">
        <f t="shared" si="1464"/>
        <v>-55.5</v>
      </c>
      <c r="S1936" s="1">
        <f t="shared" si="1465"/>
        <v>-27.625</v>
      </c>
      <c r="T1936" s="1">
        <f>VLOOKUP($H1936,節点!$E$1:$G$20000,2,FALSE)</f>
        <v>-57</v>
      </c>
      <c r="U1936" s="1">
        <f>VLOOKUP($H1936,節点!$E$1:$G$20000,3,FALSE)</f>
        <v>-28.25</v>
      </c>
      <c r="V1936" s="1">
        <f>VLOOKUP($I1936,節点!$E$1:$G$20000,2,FALSE)</f>
        <v>-54</v>
      </c>
      <c r="W1936" s="1">
        <f>VLOOKUP($I1936,節点!$E$1:$G$20000,3,FALSE)</f>
        <v>-28.25</v>
      </c>
      <c r="X1936" s="1">
        <f>VLOOKUP($J1936,節点!$E$1:$G$20000,2,FALSE)</f>
        <v>-54</v>
      </c>
      <c r="Y1936" s="1">
        <f>VLOOKUP($J1936,節点!$E$1:$G$20000,3,FALSE)</f>
        <v>-27</v>
      </c>
      <c r="Z1936" s="1">
        <f>VLOOKUP($K1936,節点!$E$1:$G$20000,2,FALSE)</f>
        <v>-57</v>
      </c>
      <c r="AA1936" s="1">
        <f>VLOOKUP($K1936,節点!$E$1:$G$20000,3,FALSE)</f>
        <v>-27</v>
      </c>
      <c r="AB1936">
        <f t="shared" si="1466"/>
        <v>-1.5</v>
      </c>
      <c r="AC1936">
        <f t="shared" si="1467"/>
        <v>-0.625</v>
      </c>
      <c r="AD1936">
        <f t="shared" si="1468"/>
        <v>1.5</v>
      </c>
      <c r="AE1936">
        <f t="shared" si="1469"/>
        <v>-0.625</v>
      </c>
      <c r="AF1936">
        <f t="shared" si="1470"/>
        <v>1.5</v>
      </c>
      <c r="AG1936">
        <f t="shared" si="1471"/>
        <v>0.625</v>
      </c>
      <c r="AH1936">
        <f t="shared" si="1472"/>
        <v>-1.5</v>
      </c>
      <c r="AI1936">
        <f t="shared" si="1473"/>
        <v>0.625</v>
      </c>
      <c r="AJ1936">
        <f t="shared" si="1447"/>
        <v>202.61986494804043</v>
      </c>
      <c r="AK1936">
        <f t="shared" si="1448"/>
        <v>337.38013505195954</v>
      </c>
      <c r="AL1936">
        <f t="shared" si="1449"/>
        <v>22.61986494804043</v>
      </c>
      <c r="AM1936">
        <f t="shared" si="1450"/>
        <v>157.38013505195957</v>
      </c>
      <c r="AN1936">
        <f t="shared" si="1474"/>
        <v>3</v>
      </c>
      <c r="AO1936">
        <f t="shared" si="1475"/>
        <v>4</v>
      </c>
      <c r="AP1936">
        <f t="shared" si="1476"/>
        <v>1</v>
      </c>
      <c r="AQ1936">
        <f t="shared" si="1477"/>
        <v>2</v>
      </c>
      <c r="AR1936">
        <f t="shared" si="1478"/>
        <v>3412</v>
      </c>
      <c r="AS1936" t="str">
        <f t="shared" si="1479"/>
        <v/>
      </c>
      <c r="AT1936" t="str">
        <f t="shared" si="1480"/>
        <v/>
      </c>
      <c r="AU1936" t="str">
        <f t="shared" si="1481"/>
        <v/>
      </c>
      <c r="AV1936" t="str">
        <f t="shared" si="1482"/>
        <v/>
      </c>
      <c r="AW1936" t="str">
        <f t="shared" si="1451"/>
        <v/>
      </c>
      <c r="BA1936">
        <f t="shared" si="1435"/>
        <v>-55.5</v>
      </c>
      <c r="BB1936">
        <f t="shared" si="1436"/>
        <v>-28.25</v>
      </c>
      <c r="BC1936">
        <f t="shared" si="1437"/>
        <v>-54</v>
      </c>
      <c r="BD1936">
        <f t="shared" si="1438"/>
        <v>-27.625</v>
      </c>
      <c r="BE1936">
        <f t="shared" si="1439"/>
        <v>-55.5</v>
      </c>
      <c r="BF1936">
        <f t="shared" si="1440"/>
        <v>-27</v>
      </c>
      <c r="BG1936">
        <f t="shared" si="1441"/>
        <v>-57</v>
      </c>
      <c r="BH1936">
        <f t="shared" si="1442"/>
        <v>-27.625</v>
      </c>
      <c r="BI1936">
        <f t="shared" si="1443"/>
        <v>1.25</v>
      </c>
      <c r="BJ1936">
        <f t="shared" si="1444"/>
        <v>3</v>
      </c>
      <c r="BK1936">
        <f t="shared" si="1445"/>
        <v>2.4</v>
      </c>
      <c r="BL1936">
        <f t="shared" si="1446"/>
        <v>1.25</v>
      </c>
      <c r="BM1936" s="1">
        <v>1.9047619047619035</v>
      </c>
    </row>
    <row r="1937" spans="1:65">
      <c r="A1937" s="16" t="s">
        <v>5361</v>
      </c>
      <c r="E1937"/>
      <c r="F1937" s="17">
        <f t="shared" si="1452"/>
        <v>425</v>
      </c>
      <c r="G1937" s="3">
        <f t="shared" si="1453"/>
        <v>5</v>
      </c>
      <c r="H1937" s="4">
        <f t="shared" si="1454"/>
        <v>437</v>
      </c>
      <c r="I1937" s="4">
        <f t="shared" si="1455"/>
        <v>473</v>
      </c>
      <c r="J1937" s="4">
        <f t="shared" si="1456"/>
        <v>474</v>
      </c>
      <c r="K1937" s="4">
        <f t="shared" si="1457"/>
        <v>438</v>
      </c>
      <c r="L1937" s="1">
        <f t="shared" si="1458"/>
        <v>0</v>
      </c>
      <c r="M1937" s="1">
        <f t="shared" si="1459"/>
        <v>0</v>
      </c>
      <c r="N1937" s="1">
        <f t="shared" si="1460"/>
        <v>0</v>
      </c>
      <c r="O1937" s="1">
        <f t="shared" si="1461"/>
        <v>0</v>
      </c>
      <c r="P1937" s="1">
        <f t="shared" si="1462"/>
        <v>0</v>
      </c>
      <c r="Q1937" s="1" t="str">
        <f t="shared" si="1463"/>
        <v/>
      </c>
      <c r="R1937" s="1">
        <f t="shared" si="1464"/>
        <v>-52.5</v>
      </c>
      <c r="S1937" s="1">
        <f t="shared" si="1465"/>
        <v>-31.375</v>
      </c>
      <c r="T1937" s="1">
        <f>VLOOKUP($H1937,節点!$E$1:$G$20000,2,FALSE)</f>
        <v>-54</v>
      </c>
      <c r="U1937" s="1">
        <f>VLOOKUP($H1937,節点!$E$1:$G$20000,3,FALSE)</f>
        <v>-32</v>
      </c>
      <c r="V1937" s="1">
        <f>VLOOKUP($I1937,節点!$E$1:$G$20000,2,FALSE)</f>
        <v>-51</v>
      </c>
      <c r="W1937" s="1">
        <f>VLOOKUP($I1937,節点!$E$1:$G$20000,3,FALSE)</f>
        <v>-32</v>
      </c>
      <c r="X1937" s="1">
        <f>VLOOKUP($J1937,節点!$E$1:$G$20000,2,FALSE)</f>
        <v>-51</v>
      </c>
      <c r="Y1937" s="1">
        <f>VLOOKUP($J1937,節点!$E$1:$G$20000,3,FALSE)</f>
        <v>-30.75</v>
      </c>
      <c r="Z1937" s="1">
        <f>VLOOKUP($K1937,節点!$E$1:$G$20000,2,FALSE)</f>
        <v>-54</v>
      </c>
      <c r="AA1937" s="1">
        <f>VLOOKUP($K1937,節点!$E$1:$G$20000,3,FALSE)</f>
        <v>-30.75</v>
      </c>
      <c r="AB1937">
        <f t="shared" si="1466"/>
        <v>-1.5</v>
      </c>
      <c r="AC1937">
        <f t="shared" si="1467"/>
        <v>-0.625</v>
      </c>
      <c r="AD1937">
        <f t="shared" si="1468"/>
        <v>1.5</v>
      </c>
      <c r="AE1937">
        <f t="shared" si="1469"/>
        <v>-0.625</v>
      </c>
      <c r="AF1937">
        <f t="shared" si="1470"/>
        <v>1.5</v>
      </c>
      <c r="AG1937">
        <f t="shared" si="1471"/>
        <v>0.625</v>
      </c>
      <c r="AH1937">
        <f t="shared" si="1472"/>
        <v>-1.5</v>
      </c>
      <c r="AI1937">
        <f t="shared" si="1473"/>
        <v>0.625</v>
      </c>
      <c r="AJ1937">
        <f t="shared" si="1447"/>
        <v>202.61986494804043</v>
      </c>
      <c r="AK1937">
        <f t="shared" si="1448"/>
        <v>337.38013505195954</v>
      </c>
      <c r="AL1937">
        <f t="shared" si="1449"/>
        <v>22.61986494804043</v>
      </c>
      <c r="AM1937">
        <f t="shared" si="1450"/>
        <v>157.38013505195957</v>
      </c>
      <c r="AN1937">
        <f t="shared" si="1474"/>
        <v>3</v>
      </c>
      <c r="AO1937">
        <f t="shared" si="1475"/>
        <v>4</v>
      </c>
      <c r="AP1937">
        <f t="shared" si="1476"/>
        <v>1</v>
      </c>
      <c r="AQ1937">
        <f t="shared" si="1477"/>
        <v>2</v>
      </c>
      <c r="AR1937">
        <f t="shared" si="1478"/>
        <v>3412</v>
      </c>
      <c r="AS1937" t="str">
        <f t="shared" si="1479"/>
        <v/>
      </c>
      <c r="AT1937" t="str">
        <f t="shared" si="1480"/>
        <v/>
      </c>
      <c r="AU1937" t="str">
        <f t="shared" si="1481"/>
        <v/>
      </c>
      <c r="AV1937" t="str">
        <f t="shared" si="1482"/>
        <v/>
      </c>
      <c r="AW1937" t="str">
        <f t="shared" si="1451"/>
        <v/>
      </c>
      <c r="BA1937">
        <f t="shared" si="1435"/>
        <v>-52.5</v>
      </c>
      <c r="BB1937">
        <f t="shared" si="1436"/>
        <v>-32</v>
      </c>
      <c r="BC1937">
        <f t="shared" si="1437"/>
        <v>-51</v>
      </c>
      <c r="BD1937">
        <f t="shared" si="1438"/>
        <v>-31.375</v>
      </c>
      <c r="BE1937">
        <f t="shared" si="1439"/>
        <v>-52.5</v>
      </c>
      <c r="BF1937">
        <f t="shared" si="1440"/>
        <v>-30.75</v>
      </c>
      <c r="BG1937">
        <f t="shared" si="1441"/>
        <v>-54</v>
      </c>
      <c r="BH1937">
        <f t="shared" si="1442"/>
        <v>-31.375</v>
      </c>
      <c r="BI1937">
        <f t="shared" si="1443"/>
        <v>1.25</v>
      </c>
      <c r="BJ1937">
        <f t="shared" si="1444"/>
        <v>3</v>
      </c>
      <c r="BK1937">
        <f t="shared" si="1445"/>
        <v>2.4</v>
      </c>
      <c r="BL1937">
        <f t="shared" si="1446"/>
        <v>1.25</v>
      </c>
      <c r="BM1937" s="1">
        <v>1.9047619047619035</v>
      </c>
    </row>
    <row r="1938" spans="1:65">
      <c r="A1938" s="16" t="s">
        <v>5362</v>
      </c>
      <c r="E1938"/>
      <c r="F1938" s="17">
        <f t="shared" si="1452"/>
        <v>426</v>
      </c>
      <c r="G1938" s="3">
        <f t="shared" si="1453"/>
        <v>5</v>
      </c>
      <c r="H1938" s="4">
        <f t="shared" si="1454"/>
        <v>438</v>
      </c>
      <c r="I1938" s="4">
        <f t="shared" si="1455"/>
        <v>474</v>
      </c>
      <c r="J1938" s="4">
        <f t="shared" si="1456"/>
        <v>475</v>
      </c>
      <c r="K1938" s="4">
        <f t="shared" si="1457"/>
        <v>439</v>
      </c>
      <c r="L1938" s="1">
        <f t="shared" si="1458"/>
        <v>0</v>
      </c>
      <c r="M1938" s="1">
        <f t="shared" si="1459"/>
        <v>0</v>
      </c>
      <c r="N1938" s="1">
        <f t="shared" si="1460"/>
        <v>0</v>
      </c>
      <c r="O1938" s="1">
        <f t="shared" si="1461"/>
        <v>0</v>
      </c>
      <c r="P1938" s="1">
        <f t="shared" si="1462"/>
        <v>0</v>
      </c>
      <c r="Q1938" s="1" t="str">
        <f t="shared" si="1463"/>
        <v/>
      </c>
      <c r="R1938" s="1">
        <f t="shared" si="1464"/>
        <v>-52.5</v>
      </c>
      <c r="S1938" s="1">
        <f t="shared" si="1465"/>
        <v>-30.125</v>
      </c>
      <c r="T1938" s="1">
        <f>VLOOKUP($H1938,節点!$E$1:$G$20000,2,FALSE)</f>
        <v>-54</v>
      </c>
      <c r="U1938" s="1">
        <f>VLOOKUP($H1938,節点!$E$1:$G$20000,3,FALSE)</f>
        <v>-30.75</v>
      </c>
      <c r="V1938" s="1">
        <f>VLOOKUP($I1938,節点!$E$1:$G$20000,2,FALSE)</f>
        <v>-51</v>
      </c>
      <c r="W1938" s="1">
        <f>VLOOKUP($I1938,節点!$E$1:$G$20000,3,FALSE)</f>
        <v>-30.75</v>
      </c>
      <c r="X1938" s="1">
        <f>VLOOKUP($J1938,節点!$E$1:$G$20000,2,FALSE)</f>
        <v>-51</v>
      </c>
      <c r="Y1938" s="1">
        <f>VLOOKUP($J1938,節点!$E$1:$G$20000,3,FALSE)</f>
        <v>-29.5</v>
      </c>
      <c r="Z1938" s="1">
        <f>VLOOKUP($K1938,節点!$E$1:$G$20000,2,FALSE)</f>
        <v>-54</v>
      </c>
      <c r="AA1938" s="1">
        <f>VLOOKUP($K1938,節点!$E$1:$G$20000,3,FALSE)</f>
        <v>-29.5</v>
      </c>
      <c r="AB1938">
        <f t="shared" si="1466"/>
        <v>-1.5</v>
      </c>
      <c r="AC1938">
        <f t="shared" si="1467"/>
        <v>-0.625</v>
      </c>
      <c r="AD1938">
        <f t="shared" si="1468"/>
        <v>1.5</v>
      </c>
      <c r="AE1938">
        <f t="shared" si="1469"/>
        <v>-0.625</v>
      </c>
      <c r="AF1938">
        <f t="shared" si="1470"/>
        <v>1.5</v>
      </c>
      <c r="AG1938">
        <f t="shared" si="1471"/>
        <v>0.625</v>
      </c>
      <c r="AH1938">
        <f t="shared" si="1472"/>
        <v>-1.5</v>
      </c>
      <c r="AI1938">
        <f t="shared" si="1473"/>
        <v>0.625</v>
      </c>
      <c r="AJ1938">
        <f t="shared" si="1447"/>
        <v>202.61986494804043</v>
      </c>
      <c r="AK1938">
        <f t="shared" si="1448"/>
        <v>337.38013505195954</v>
      </c>
      <c r="AL1938">
        <f t="shared" si="1449"/>
        <v>22.61986494804043</v>
      </c>
      <c r="AM1938">
        <f t="shared" si="1450"/>
        <v>157.38013505195957</v>
      </c>
      <c r="AN1938">
        <f t="shared" si="1474"/>
        <v>3</v>
      </c>
      <c r="AO1938">
        <f t="shared" si="1475"/>
        <v>4</v>
      </c>
      <c r="AP1938">
        <f t="shared" si="1476"/>
        <v>1</v>
      </c>
      <c r="AQ1938">
        <f t="shared" si="1477"/>
        <v>2</v>
      </c>
      <c r="AR1938">
        <f t="shared" si="1478"/>
        <v>3412</v>
      </c>
      <c r="AS1938" t="str">
        <f t="shared" si="1479"/>
        <v/>
      </c>
      <c r="AT1938" t="str">
        <f t="shared" si="1480"/>
        <v/>
      </c>
      <c r="AU1938" t="str">
        <f t="shared" si="1481"/>
        <v/>
      </c>
      <c r="AV1938" t="str">
        <f t="shared" si="1482"/>
        <v/>
      </c>
      <c r="AW1938" t="str">
        <f t="shared" si="1451"/>
        <v/>
      </c>
      <c r="BA1938">
        <f t="shared" si="1435"/>
        <v>-52.5</v>
      </c>
      <c r="BB1938">
        <f t="shared" si="1436"/>
        <v>-30.75</v>
      </c>
      <c r="BC1938">
        <f t="shared" si="1437"/>
        <v>-51</v>
      </c>
      <c r="BD1938">
        <f t="shared" si="1438"/>
        <v>-30.125</v>
      </c>
      <c r="BE1938">
        <f t="shared" si="1439"/>
        <v>-52.5</v>
      </c>
      <c r="BF1938">
        <f t="shared" si="1440"/>
        <v>-29.5</v>
      </c>
      <c r="BG1938">
        <f t="shared" si="1441"/>
        <v>-54</v>
      </c>
      <c r="BH1938">
        <f t="shared" si="1442"/>
        <v>-30.125</v>
      </c>
      <c r="BI1938">
        <f t="shared" si="1443"/>
        <v>1.25</v>
      </c>
      <c r="BJ1938">
        <f t="shared" si="1444"/>
        <v>3</v>
      </c>
      <c r="BK1938">
        <f t="shared" si="1445"/>
        <v>2.4</v>
      </c>
      <c r="BL1938">
        <f t="shared" si="1446"/>
        <v>1.25</v>
      </c>
      <c r="BM1938" s="1">
        <v>1.9047619047619035</v>
      </c>
    </row>
    <row r="1939" spans="1:65">
      <c r="A1939" s="16" t="s">
        <v>5363</v>
      </c>
      <c r="E1939"/>
      <c r="F1939" s="17">
        <f t="shared" si="1452"/>
        <v>427</v>
      </c>
      <c r="G1939" s="3">
        <f t="shared" si="1453"/>
        <v>5</v>
      </c>
      <c r="H1939" s="4">
        <f t="shared" si="1454"/>
        <v>439</v>
      </c>
      <c r="I1939" s="4">
        <f t="shared" si="1455"/>
        <v>475</v>
      </c>
      <c r="J1939" s="4">
        <f t="shared" si="1456"/>
        <v>476</v>
      </c>
      <c r="K1939" s="4">
        <f t="shared" si="1457"/>
        <v>440</v>
      </c>
      <c r="L1939" s="1">
        <f t="shared" si="1458"/>
        <v>0</v>
      </c>
      <c r="M1939" s="1">
        <f t="shared" si="1459"/>
        <v>0</v>
      </c>
      <c r="N1939" s="1">
        <f t="shared" si="1460"/>
        <v>0</v>
      </c>
      <c r="O1939" s="1">
        <f t="shared" si="1461"/>
        <v>0</v>
      </c>
      <c r="P1939" s="1">
        <f t="shared" si="1462"/>
        <v>0</v>
      </c>
      <c r="Q1939" s="1" t="str">
        <f t="shared" si="1463"/>
        <v/>
      </c>
      <c r="R1939" s="1">
        <f t="shared" si="1464"/>
        <v>-52.5</v>
      </c>
      <c r="S1939" s="1">
        <f t="shared" si="1465"/>
        <v>-28.875</v>
      </c>
      <c r="T1939" s="1">
        <f>VLOOKUP($H1939,節点!$E$1:$G$20000,2,FALSE)</f>
        <v>-54</v>
      </c>
      <c r="U1939" s="1">
        <f>VLOOKUP($H1939,節点!$E$1:$G$20000,3,FALSE)</f>
        <v>-29.5</v>
      </c>
      <c r="V1939" s="1">
        <f>VLOOKUP($I1939,節点!$E$1:$G$20000,2,FALSE)</f>
        <v>-51</v>
      </c>
      <c r="W1939" s="1">
        <f>VLOOKUP($I1939,節点!$E$1:$G$20000,3,FALSE)</f>
        <v>-29.5</v>
      </c>
      <c r="X1939" s="1">
        <f>VLOOKUP($J1939,節点!$E$1:$G$20000,2,FALSE)</f>
        <v>-51</v>
      </c>
      <c r="Y1939" s="1">
        <f>VLOOKUP($J1939,節点!$E$1:$G$20000,3,FALSE)</f>
        <v>-28.25</v>
      </c>
      <c r="Z1939" s="1">
        <f>VLOOKUP($K1939,節点!$E$1:$G$20000,2,FALSE)</f>
        <v>-54</v>
      </c>
      <c r="AA1939" s="1">
        <f>VLOOKUP($K1939,節点!$E$1:$G$20000,3,FALSE)</f>
        <v>-28.25</v>
      </c>
      <c r="AB1939">
        <f t="shared" si="1466"/>
        <v>-1.5</v>
      </c>
      <c r="AC1939">
        <f t="shared" si="1467"/>
        <v>-0.625</v>
      </c>
      <c r="AD1939">
        <f t="shared" si="1468"/>
        <v>1.5</v>
      </c>
      <c r="AE1939">
        <f t="shared" si="1469"/>
        <v>-0.625</v>
      </c>
      <c r="AF1939">
        <f t="shared" si="1470"/>
        <v>1.5</v>
      </c>
      <c r="AG1939">
        <f t="shared" si="1471"/>
        <v>0.625</v>
      </c>
      <c r="AH1939">
        <f t="shared" si="1472"/>
        <v>-1.5</v>
      </c>
      <c r="AI1939">
        <f t="shared" si="1473"/>
        <v>0.625</v>
      </c>
      <c r="AJ1939">
        <f t="shared" si="1447"/>
        <v>202.61986494804043</v>
      </c>
      <c r="AK1939">
        <f t="shared" si="1448"/>
        <v>337.38013505195954</v>
      </c>
      <c r="AL1939">
        <f t="shared" si="1449"/>
        <v>22.61986494804043</v>
      </c>
      <c r="AM1939">
        <f t="shared" si="1450"/>
        <v>157.38013505195957</v>
      </c>
      <c r="AN1939">
        <f t="shared" si="1474"/>
        <v>3</v>
      </c>
      <c r="AO1939">
        <f t="shared" si="1475"/>
        <v>4</v>
      </c>
      <c r="AP1939">
        <f t="shared" si="1476"/>
        <v>1</v>
      </c>
      <c r="AQ1939">
        <f t="shared" si="1477"/>
        <v>2</v>
      </c>
      <c r="AR1939">
        <f t="shared" si="1478"/>
        <v>3412</v>
      </c>
      <c r="AS1939" t="str">
        <f t="shared" si="1479"/>
        <v/>
      </c>
      <c r="AT1939" t="str">
        <f t="shared" si="1480"/>
        <v/>
      </c>
      <c r="AU1939" t="str">
        <f t="shared" si="1481"/>
        <v/>
      </c>
      <c r="AV1939" t="str">
        <f t="shared" si="1482"/>
        <v/>
      </c>
      <c r="AW1939" t="str">
        <f t="shared" si="1451"/>
        <v/>
      </c>
      <c r="BA1939">
        <f t="shared" si="1435"/>
        <v>-52.5</v>
      </c>
      <c r="BB1939">
        <f t="shared" si="1436"/>
        <v>-29.5</v>
      </c>
      <c r="BC1939">
        <f t="shared" si="1437"/>
        <v>-51</v>
      </c>
      <c r="BD1939">
        <f t="shared" si="1438"/>
        <v>-28.875</v>
      </c>
      <c r="BE1939">
        <f t="shared" si="1439"/>
        <v>-52.5</v>
      </c>
      <c r="BF1939">
        <f t="shared" si="1440"/>
        <v>-28.25</v>
      </c>
      <c r="BG1939">
        <f t="shared" si="1441"/>
        <v>-54</v>
      </c>
      <c r="BH1939">
        <f t="shared" si="1442"/>
        <v>-28.875</v>
      </c>
      <c r="BI1939">
        <f t="shared" si="1443"/>
        <v>1.25</v>
      </c>
      <c r="BJ1939">
        <f t="shared" si="1444"/>
        <v>3</v>
      </c>
      <c r="BK1939">
        <f t="shared" si="1445"/>
        <v>2.4</v>
      </c>
      <c r="BL1939">
        <f t="shared" si="1446"/>
        <v>1.25</v>
      </c>
      <c r="BM1939" s="1">
        <v>1.9047619047619035</v>
      </c>
    </row>
    <row r="1940" spans="1:65">
      <c r="A1940" s="16" t="s">
        <v>5364</v>
      </c>
      <c r="E1940"/>
      <c r="F1940" s="17">
        <f t="shared" si="1452"/>
        <v>428</v>
      </c>
      <c r="G1940" s="3">
        <f t="shared" si="1453"/>
        <v>5</v>
      </c>
      <c r="H1940" s="4">
        <f t="shared" si="1454"/>
        <v>440</v>
      </c>
      <c r="I1940" s="4">
        <f t="shared" si="1455"/>
        <v>476</v>
      </c>
      <c r="J1940" s="4">
        <f t="shared" si="1456"/>
        <v>477</v>
      </c>
      <c r="K1940" s="4">
        <f t="shared" si="1457"/>
        <v>441</v>
      </c>
      <c r="L1940" s="1">
        <f t="shared" si="1458"/>
        <v>0</v>
      </c>
      <c r="M1940" s="1">
        <f t="shared" si="1459"/>
        <v>0</v>
      </c>
      <c r="N1940" s="1">
        <f t="shared" si="1460"/>
        <v>0</v>
      </c>
      <c r="O1940" s="1">
        <f t="shared" si="1461"/>
        <v>0</v>
      </c>
      <c r="P1940" s="1">
        <f t="shared" si="1462"/>
        <v>0</v>
      </c>
      <c r="Q1940" s="1" t="str">
        <f t="shared" si="1463"/>
        <v/>
      </c>
      <c r="R1940" s="1">
        <f t="shared" si="1464"/>
        <v>-52.5</v>
      </c>
      <c r="S1940" s="1">
        <f t="shared" si="1465"/>
        <v>-27.625</v>
      </c>
      <c r="T1940" s="1">
        <f>VLOOKUP($H1940,節点!$E$1:$G$20000,2,FALSE)</f>
        <v>-54</v>
      </c>
      <c r="U1940" s="1">
        <f>VLOOKUP($H1940,節点!$E$1:$G$20000,3,FALSE)</f>
        <v>-28.25</v>
      </c>
      <c r="V1940" s="1">
        <f>VLOOKUP($I1940,節点!$E$1:$G$20000,2,FALSE)</f>
        <v>-51</v>
      </c>
      <c r="W1940" s="1">
        <f>VLOOKUP($I1940,節点!$E$1:$G$20000,3,FALSE)</f>
        <v>-28.25</v>
      </c>
      <c r="X1940" s="1">
        <f>VLOOKUP($J1940,節点!$E$1:$G$20000,2,FALSE)</f>
        <v>-51</v>
      </c>
      <c r="Y1940" s="1">
        <f>VLOOKUP($J1940,節点!$E$1:$G$20000,3,FALSE)</f>
        <v>-27</v>
      </c>
      <c r="Z1940" s="1">
        <f>VLOOKUP($K1940,節点!$E$1:$G$20000,2,FALSE)</f>
        <v>-54</v>
      </c>
      <c r="AA1940" s="1">
        <f>VLOOKUP($K1940,節点!$E$1:$G$20000,3,FALSE)</f>
        <v>-27</v>
      </c>
      <c r="AB1940">
        <f t="shared" si="1466"/>
        <v>-1.5</v>
      </c>
      <c r="AC1940">
        <f t="shared" si="1467"/>
        <v>-0.625</v>
      </c>
      <c r="AD1940">
        <f t="shared" si="1468"/>
        <v>1.5</v>
      </c>
      <c r="AE1940">
        <f t="shared" si="1469"/>
        <v>-0.625</v>
      </c>
      <c r="AF1940">
        <f t="shared" si="1470"/>
        <v>1.5</v>
      </c>
      <c r="AG1940">
        <f t="shared" si="1471"/>
        <v>0.625</v>
      </c>
      <c r="AH1940">
        <f t="shared" si="1472"/>
        <v>-1.5</v>
      </c>
      <c r="AI1940">
        <f t="shared" si="1473"/>
        <v>0.625</v>
      </c>
      <c r="AJ1940">
        <f t="shared" si="1447"/>
        <v>202.61986494804043</v>
      </c>
      <c r="AK1940">
        <f t="shared" si="1448"/>
        <v>337.38013505195954</v>
      </c>
      <c r="AL1940">
        <f t="shared" si="1449"/>
        <v>22.61986494804043</v>
      </c>
      <c r="AM1940">
        <f t="shared" si="1450"/>
        <v>157.38013505195957</v>
      </c>
      <c r="AN1940">
        <f t="shared" si="1474"/>
        <v>3</v>
      </c>
      <c r="AO1940">
        <f t="shared" si="1475"/>
        <v>4</v>
      </c>
      <c r="AP1940">
        <f t="shared" si="1476"/>
        <v>1</v>
      </c>
      <c r="AQ1940">
        <f t="shared" si="1477"/>
        <v>2</v>
      </c>
      <c r="AR1940">
        <f t="shared" si="1478"/>
        <v>3412</v>
      </c>
      <c r="AS1940" t="str">
        <f t="shared" si="1479"/>
        <v/>
      </c>
      <c r="AT1940" t="str">
        <f t="shared" si="1480"/>
        <v/>
      </c>
      <c r="AU1940" t="str">
        <f t="shared" si="1481"/>
        <v/>
      </c>
      <c r="AV1940" t="str">
        <f t="shared" si="1482"/>
        <v/>
      </c>
      <c r="AW1940" t="str">
        <f t="shared" si="1451"/>
        <v/>
      </c>
      <c r="BA1940">
        <f t="shared" si="1435"/>
        <v>-52.5</v>
      </c>
      <c r="BB1940">
        <f t="shared" si="1436"/>
        <v>-28.25</v>
      </c>
      <c r="BC1940">
        <f t="shared" si="1437"/>
        <v>-51</v>
      </c>
      <c r="BD1940">
        <f t="shared" si="1438"/>
        <v>-27.625</v>
      </c>
      <c r="BE1940">
        <f t="shared" si="1439"/>
        <v>-52.5</v>
      </c>
      <c r="BF1940">
        <f t="shared" si="1440"/>
        <v>-27</v>
      </c>
      <c r="BG1940">
        <f t="shared" si="1441"/>
        <v>-54</v>
      </c>
      <c r="BH1940">
        <f t="shared" si="1442"/>
        <v>-27.625</v>
      </c>
      <c r="BI1940">
        <f t="shared" si="1443"/>
        <v>1.25</v>
      </c>
      <c r="BJ1940">
        <f t="shared" si="1444"/>
        <v>3</v>
      </c>
      <c r="BK1940">
        <f t="shared" si="1445"/>
        <v>2.4</v>
      </c>
      <c r="BL1940">
        <f t="shared" si="1446"/>
        <v>1.25</v>
      </c>
      <c r="BM1940" s="1">
        <v>1.9047619047619035</v>
      </c>
    </row>
    <row r="1941" spans="1:65">
      <c r="A1941" s="16" t="s">
        <v>5365</v>
      </c>
      <c r="E1941"/>
      <c r="F1941" s="17">
        <f t="shared" si="1452"/>
        <v>460</v>
      </c>
      <c r="G1941" s="3">
        <f t="shared" si="1453"/>
        <v>5</v>
      </c>
      <c r="H1941" s="4">
        <f t="shared" si="1454"/>
        <v>473</v>
      </c>
      <c r="I1941" s="4">
        <f t="shared" si="1455"/>
        <v>509</v>
      </c>
      <c r="J1941" s="4">
        <f t="shared" si="1456"/>
        <v>510</v>
      </c>
      <c r="K1941" s="4">
        <f t="shared" si="1457"/>
        <v>474</v>
      </c>
      <c r="L1941" s="1">
        <f t="shared" si="1458"/>
        <v>0</v>
      </c>
      <c r="M1941" s="1">
        <f t="shared" si="1459"/>
        <v>0</v>
      </c>
      <c r="N1941" s="1">
        <f t="shared" si="1460"/>
        <v>0</v>
      </c>
      <c r="O1941" s="1">
        <f t="shared" si="1461"/>
        <v>0</v>
      </c>
      <c r="P1941" s="1">
        <f t="shared" si="1462"/>
        <v>0</v>
      </c>
      <c r="Q1941" s="1" t="str">
        <f t="shared" si="1463"/>
        <v/>
      </c>
      <c r="R1941" s="1">
        <f t="shared" si="1464"/>
        <v>-49.5</v>
      </c>
      <c r="S1941" s="1">
        <f t="shared" si="1465"/>
        <v>-31.375</v>
      </c>
      <c r="T1941" s="1">
        <f>VLOOKUP($H1941,節点!$E$1:$G$20000,2,FALSE)</f>
        <v>-51</v>
      </c>
      <c r="U1941" s="1">
        <f>VLOOKUP($H1941,節点!$E$1:$G$20000,3,FALSE)</f>
        <v>-32</v>
      </c>
      <c r="V1941" s="1">
        <f>VLOOKUP($I1941,節点!$E$1:$G$20000,2,FALSE)</f>
        <v>-48</v>
      </c>
      <c r="W1941" s="1">
        <f>VLOOKUP($I1941,節点!$E$1:$G$20000,3,FALSE)</f>
        <v>-32</v>
      </c>
      <c r="X1941" s="1">
        <f>VLOOKUP($J1941,節点!$E$1:$G$20000,2,FALSE)</f>
        <v>-48</v>
      </c>
      <c r="Y1941" s="1">
        <f>VLOOKUP($J1941,節点!$E$1:$G$20000,3,FALSE)</f>
        <v>-30.75</v>
      </c>
      <c r="Z1941" s="1">
        <f>VLOOKUP($K1941,節点!$E$1:$G$20000,2,FALSE)</f>
        <v>-51</v>
      </c>
      <c r="AA1941" s="1">
        <f>VLOOKUP($K1941,節点!$E$1:$G$20000,3,FALSE)</f>
        <v>-30.75</v>
      </c>
      <c r="AB1941">
        <f t="shared" si="1466"/>
        <v>-1.5</v>
      </c>
      <c r="AC1941">
        <f t="shared" si="1467"/>
        <v>-0.625</v>
      </c>
      <c r="AD1941">
        <f t="shared" si="1468"/>
        <v>1.5</v>
      </c>
      <c r="AE1941">
        <f t="shared" si="1469"/>
        <v>-0.625</v>
      </c>
      <c r="AF1941">
        <f t="shared" si="1470"/>
        <v>1.5</v>
      </c>
      <c r="AG1941">
        <f t="shared" si="1471"/>
        <v>0.625</v>
      </c>
      <c r="AH1941">
        <f t="shared" si="1472"/>
        <v>-1.5</v>
      </c>
      <c r="AI1941">
        <f t="shared" si="1473"/>
        <v>0.625</v>
      </c>
      <c r="AJ1941">
        <f t="shared" si="1447"/>
        <v>202.61986494804043</v>
      </c>
      <c r="AK1941">
        <f t="shared" si="1448"/>
        <v>337.38013505195954</v>
      </c>
      <c r="AL1941">
        <f t="shared" si="1449"/>
        <v>22.61986494804043</v>
      </c>
      <c r="AM1941">
        <f t="shared" si="1450"/>
        <v>157.38013505195957</v>
      </c>
      <c r="AN1941">
        <f t="shared" si="1474"/>
        <v>3</v>
      </c>
      <c r="AO1941">
        <f t="shared" si="1475"/>
        <v>4</v>
      </c>
      <c r="AP1941">
        <f t="shared" si="1476"/>
        <v>1</v>
      </c>
      <c r="AQ1941">
        <f t="shared" si="1477"/>
        <v>2</v>
      </c>
      <c r="AR1941">
        <f t="shared" si="1478"/>
        <v>3412</v>
      </c>
      <c r="AS1941" t="str">
        <f t="shared" si="1479"/>
        <v/>
      </c>
      <c r="AT1941" t="str">
        <f t="shared" si="1480"/>
        <v/>
      </c>
      <c r="AU1941" t="str">
        <f t="shared" si="1481"/>
        <v/>
      </c>
      <c r="AV1941" t="str">
        <f t="shared" si="1482"/>
        <v/>
      </c>
      <c r="AW1941" t="str">
        <f t="shared" si="1451"/>
        <v/>
      </c>
      <c r="BA1941">
        <f t="shared" si="1435"/>
        <v>-49.5</v>
      </c>
      <c r="BB1941">
        <f t="shared" si="1436"/>
        <v>-32</v>
      </c>
      <c r="BC1941">
        <f t="shared" si="1437"/>
        <v>-48</v>
      </c>
      <c r="BD1941">
        <f t="shared" si="1438"/>
        <v>-31.375</v>
      </c>
      <c r="BE1941">
        <f t="shared" si="1439"/>
        <v>-49.5</v>
      </c>
      <c r="BF1941">
        <f t="shared" si="1440"/>
        <v>-30.75</v>
      </c>
      <c r="BG1941">
        <f t="shared" si="1441"/>
        <v>-51</v>
      </c>
      <c r="BH1941">
        <f t="shared" si="1442"/>
        <v>-31.375</v>
      </c>
      <c r="BI1941">
        <f t="shared" si="1443"/>
        <v>1.25</v>
      </c>
      <c r="BJ1941">
        <f t="shared" si="1444"/>
        <v>3</v>
      </c>
      <c r="BK1941">
        <f t="shared" si="1445"/>
        <v>2.4</v>
      </c>
      <c r="BL1941">
        <f t="shared" si="1446"/>
        <v>1.25</v>
      </c>
      <c r="BM1941" s="1">
        <v>1.9047619047619035</v>
      </c>
    </row>
    <row r="1942" spans="1:65">
      <c r="A1942" s="16" t="s">
        <v>5366</v>
      </c>
      <c r="E1942"/>
      <c r="F1942" s="17">
        <f t="shared" si="1452"/>
        <v>461</v>
      </c>
      <c r="G1942" s="3">
        <f t="shared" si="1453"/>
        <v>5</v>
      </c>
      <c r="H1942" s="4">
        <f t="shared" si="1454"/>
        <v>474</v>
      </c>
      <c r="I1942" s="4">
        <f t="shared" si="1455"/>
        <v>510</v>
      </c>
      <c r="J1942" s="4">
        <f t="shared" si="1456"/>
        <v>511</v>
      </c>
      <c r="K1942" s="4">
        <f t="shared" si="1457"/>
        <v>475</v>
      </c>
      <c r="L1942" s="1">
        <f t="shared" si="1458"/>
        <v>0</v>
      </c>
      <c r="M1942" s="1">
        <f t="shared" si="1459"/>
        <v>0</v>
      </c>
      <c r="N1942" s="1">
        <f t="shared" si="1460"/>
        <v>0</v>
      </c>
      <c r="O1942" s="1">
        <f t="shared" si="1461"/>
        <v>0</v>
      </c>
      <c r="P1942" s="1">
        <f t="shared" si="1462"/>
        <v>0</v>
      </c>
      <c r="Q1942" s="1" t="str">
        <f t="shared" si="1463"/>
        <v/>
      </c>
      <c r="R1942" s="1">
        <f t="shared" si="1464"/>
        <v>-49.5</v>
      </c>
      <c r="S1942" s="1">
        <f t="shared" si="1465"/>
        <v>-30.125</v>
      </c>
      <c r="T1942" s="1">
        <f>VLOOKUP($H1942,節点!$E$1:$G$20000,2,FALSE)</f>
        <v>-51</v>
      </c>
      <c r="U1942" s="1">
        <f>VLOOKUP($H1942,節点!$E$1:$G$20000,3,FALSE)</f>
        <v>-30.75</v>
      </c>
      <c r="V1942" s="1">
        <f>VLOOKUP($I1942,節点!$E$1:$G$20000,2,FALSE)</f>
        <v>-48</v>
      </c>
      <c r="W1942" s="1">
        <f>VLOOKUP($I1942,節点!$E$1:$G$20000,3,FALSE)</f>
        <v>-30.75</v>
      </c>
      <c r="X1942" s="1">
        <f>VLOOKUP($J1942,節点!$E$1:$G$20000,2,FALSE)</f>
        <v>-48</v>
      </c>
      <c r="Y1942" s="1">
        <f>VLOOKUP($J1942,節点!$E$1:$G$20000,3,FALSE)</f>
        <v>-29.5</v>
      </c>
      <c r="Z1942" s="1">
        <f>VLOOKUP($K1942,節点!$E$1:$G$20000,2,FALSE)</f>
        <v>-51</v>
      </c>
      <c r="AA1942" s="1">
        <f>VLOOKUP($K1942,節点!$E$1:$G$20000,3,FALSE)</f>
        <v>-29.5</v>
      </c>
      <c r="AB1942">
        <f t="shared" si="1466"/>
        <v>-1.5</v>
      </c>
      <c r="AC1942">
        <f t="shared" si="1467"/>
        <v>-0.625</v>
      </c>
      <c r="AD1942">
        <f t="shared" si="1468"/>
        <v>1.5</v>
      </c>
      <c r="AE1942">
        <f t="shared" si="1469"/>
        <v>-0.625</v>
      </c>
      <c r="AF1942">
        <f t="shared" si="1470"/>
        <v>1.5</v>
      </c>
      <c r="AG1942">
        <f t="shared" si="1471"/>
        <v>0.625</v>
      </c>
      <c r="AH1942">
        <f t="shared" si="1472"/>
        <v>-1.5</v>
      </c>
      <c r="AI1942">
        <f t="shared" si="1473"/>
        <v>0.625</v>
      </c>
      <c r="AJ1942">
        <f t="shared" si="1447"/>
        <v>202.61986494804043</v>
      </c>
      <c r="AK1942">
        <f t="shared" si="1448"/>
        <v>337.38013505195954</v>
      </c>
      <c r="AL1942">
        <f t="shared" si="1449"/>
        <v>22.61986494804043</v>
      </c>
      <c r="AM1942">
        <f t="shared" si="1450"/>
        <v>157.38013505195957</v>
      </c>
      <c r="AN1942">
        <f t="shared" si="1474"/>
        <v>3</v>
      </c>
      <c r="AO1942">
        <f t="shared" si="1475"/>
        <v>4</v>
      </c>
      <c r="AP1942">
        <f t="shared" si="1476"/>
        <v>1</v>
      </c>
      <c r="AQ1942">
        <f t="shared" si="1477"/>
        <v>2</v>
      </c>
      <c r="AR1942">
        <f t="shared" si="1478"/>
        <v>3412</v>
      </c>
      <c r="AS1942" t="str">
        <f t="shared" si="1479"/>
        <v/>
      </c>
      <c r="AT1942" t="str">
        <f t="shared" si="1480"/>
        <v/>
      </c>
      <c r="AU1942" t="str">
        <f t="shared" si="1481"/>
        <v/>
      </c>
      <c r="AV1942" t="str">
        <f t="shared" si="1482"/>
        <v/>
      </c>
      <c r="AW1942" t="str">
        <f t="shared" si="1451"/>
        <v/>
      </c>
      <c r="BA1942">
        <f t="shared" ref="BA1942:BA2005" si="1483">(T1942+V1942)/2</f>
        <v>-49.5</v>
      </c>
      <c r="BB1942">
        <f t="shared" ref="BB1942:BB2005" si="1484">(U1942+W1942)/2</f>
        <v>-30.75</v>
      </c>
      <c r="BC1942">
        <f t="shared" ref="BC1942:BC2005" si="1485">(V1942+X1942)/2</f>
        <v>-48</v>
      </c>
      <c r="BD1942">
        <f t="shared" ref="BD1942:BD2005" si="1486">(W1942+Y1942)/2</f>
        <v>-30.125</v>
      </c>
      <c r="BE1942">
        <f t="shared" ref="BE1942:BE2005" si="1487">(X1942+Z1942)/2</f>
        <v>-49.5</v>
      </c>
      <c r="BF1942">
        <f t="shared" ref="BF1942:BF2005" si="1488">(Y1942+AA1942)/2</f>
        <v>-29.5</v>
      </c>
      <c r="BG1942">
        <f t="shared" ref="BG1942:BG2005" si="1489">(Z1942+T1942)/2</f>
        <v>-51</v>
      </c>
      <c r="BH1942">
        <f t="shared" ref="BH1942:BH2005" si="1490">(AA1942+U1942)/2</f>
        <v>-30.125</v>
      </c>
      <c r="BI1942">
        <f t="shared" ref="BI1942:BI2005" si="1491">SQRT((BE1942-BA1942)^2+(BF1942-BB1942)^2)</f>
        <v>1.25</v>
      </c>
      <c r="BJ1942">
        <f t="shared" ref="BJ1942:BJ2005" si="1492">SQRT((BG1942-BC1942)^2+(BH1942-BD1942)^2)</f>
        <v>3</v>
      </c>
      <c r="BK1942">
        <f t="shared" ref="BK1942:BK2005" si="1493">MAX(BI1942/BJ1942,BJ1942/BI1942)</f>
        <v>2.4</v>
      </c>
      <c r="BL1942">
        <f t="shared" ref="BL1942:BL2005" si="1494">MIN(BI1942,BJ1942)</f>
        <v>1.25</v>
      </c>
      <c r="BM1942" s="1">
        <v>1.9047619047619035</v>
      </c>
    </row>
    <row r="1943" spans="1:65">
      <c r="A1943" s="16" t="s">
        <v>5367</v>
      </c>
      <c r="E1943"/>
      <c r="F1943" s="17">
        <f t="shared" si="1452"/>
        <v>462</v>
      </c>
      <c r="G1943" s="3">
        <f t="shared" si="1453"/>
        <v>5</v>
      </c>
      <c r="H1943" s="4">
        <f t="shared" si="1454"/>
        <v>475</v>
      </c>
      <c r="I1943" s="4">
        <f t="shared" si="1455"/>
        <v>511</v>
      </c>
      <c r="J1943" s="4">
        <f t="shared" si="1456"/>
        <v>512</v>
      </c>
      <c r="K1943" s="4">
        <f t="shared" si="1457"/>
        <v>476</v>
      </c>
      <c r="L1943" s="1">
        <f t="shared" si="1458"/>
        <v>0</v>
      </c>
      <c r="M1943" s="1">
        <f t="shared" si="1459"/>
        <v>0</v>
      </c>
      <c r="N1943" s="1">
        <f t="shared" si="1460"/>
        <v>0</v>
      </c>
      <c r="O1943" s="1">
        <f t="shared" si="1461"/>
        <v>0</v>
      </c>
      <c r="P1943" s="1">
        <f t="shared" si="1462"/>
        <v>0</v>
      </c>
      <c r="Q1943" s="1" t="str">
        <f t="shared" si="1463"/>
        <v/>
      </c>
      <c r="R1943" s="1">
        <f t="shared" si="1464"/>
        <v>-49.5</v>
      </c>
      <c r="S1943" s="1">
        <f t="shared" si="1465"/>
        <v>-28.875</v>
      </c>
      <c r="T1943" s="1">
        <f>VLOOKUP($H1943,節点!$E$1:$G$20000,2,FALSE)</f>
        <v>-51</v>
      </c>
      <c r="U1943" s="1">
        <f>VLOOKUP($H1943,節点!$E$1:$G$20000,3,FALSE)</f>
        <v>-29.5</v>
      </c>
      <c r="V1943" s="1">
        <f>VLOOKUP($I1943,節点!$E$1:$G$20000,2,FALSE)</f>
        <v>-48</v>
      </c>
      <c r="W1943" s="1">
        <f>VLOOKUP($I1943,節点!$E$1:$G$20000,3,FALSE)</f>
        <v>-29.5</v>
      </c>
      <c r="X1943" s="1">
        <f>VLOOKUP($J1943,節点!$E$1:$G$20000,2,FALSE)</f>
        <v>-48</v>
      </c>
      <c r="Y1943" s="1">
        <f>VLOOKUP($J1943,節点!$E$1:$G$20000,3,FALSE)</f>
        <v>-28.25</v>
      </c>
      <c r="Z1943" s="1">
        <f>VLOOKUP($K1943,節点!$E$1:$G$20000,2,FALSE)</f>
        <v>-51</v>
      </c>
      <c r="AA1943" s="1">
        <f>VLOOKUP($K1943,節点!$E$1:$G$20000,3,FALSE)</f>
        <v>-28.25</v>
      </c>
      <c r="AB1943">
        <f t="shared" si="1466"/>
        <v>-1.5</v>
      </c>
      <c r="AC1943">
        <f t="shared" si="1467"/>
        <v>-0.625</v>
      </c>
      <c r="AD1943">
        <f t="shared" si="1468"/>
        <v>1.5</v>
      </c>
      <c r="AE1943">
        <f t="shared" si="1469"/>
        <v>-0.625</v>
      </c>
      <c r="AF1943">
        <f t="shared" si="1470"/>
        <v>1.5</v>
      </c>
      <c r="AG1943">
        <f t="shared" si="1471"/>
        <v>0.625</v>
      </c>
      <c r="AH1943">
        <f t="shared" si="1472"/>
        <v>-1.5</v>
      </c>
      <c r="AI1943">
        <f t="shared" si="1473"/>
        <v>0.625</v>
      </c>
      <c r="AJ1943">
        <f t="shared" si="1447"/>
        <v>202.61986494804043</v>
      </c>
      <c r="AK1943">
        <f t="shared" si="1448"/>
        <v>337.38013505195954</v>
      </c>
      <c r="AL1943">
        <f t="shared" si="1449"/>
        <v>22.61986494804043</v>
      </c>
      <c r="AM1943">
        <f t="shared" si="1450"/>
        <v>157.38013505195957</v>
      </c>
      <c r="AN1943">
        <f t="shared" si="1474"/>
        <v>3</v>
      </c>
      <c r="AO1943">
        <f t="shared" si="1475"/>
        <v>4</v>
      </c>
      <c r="AP1943">
        <f t="shared" si="1476"/>
        <v>1</v>
      </c>
      <c r="AQ1943">
        <f t="shared" si="1477"/>
        <v>2</v>
      </c>
      <c r="AR1943">
        <f t="shared" si="1478"/>
        <v>3412</v>
      </c>
      <c r="AS1943" t="str">
        <f t="shared" si="1479"/>
        <v/>
      </c>
      <c r="AT1943" t="str">
        <f t="shared" si="1480"/>
        <v/>
      </c>
      <c r="AU1943" t="str">
        <f t="shared" si="1481"/>
        <v/>
      </c>
      <c r="AV1943" t="str">
        <f t="shared" si="1482"/>
        <v/>
      </c>
      <c r="AW1943" t="str">
        <f t="shared" si="1451"/>
        <v/>
      </c>
      <c r="BA1943">
        <f t="shared" si="1483"/>
        <v>-49.5</v>
      </c>
      <c r="BB1943">
        <f t="shared" si="1484"/>
        <v>-29.5</v>
      </c>
      <c r="BC1943">
        <f t="shared" si="1485"/>
        <v>-48</v>
      </c>
      <c r="BD1943">
        <f t="shared" si="1486"/>
        <v>-28.875</v>
      </c>
      <c r="BE1943">
        <f t="shared" si="1487"/>
        <v>-49.5</v>
      </c>
      <c r="BF1943">
        <f t="shared" si="1488"/>
        <v>-28.25</v>
      </c>
      <c r="BG1943">
        <f t="shared" si="1489"/>
        <v>-51</v>
      </c>
      <c r="BH1943">
        <f t="shared" si="1490"/>
        <v>-28.875</v>
      </c>
      <c r="BI1943">
        <f t="shared" si="1491"/>
        <v>1.25</v>
      </c>
      <c r="BJ1943">
        <f t="shared" si="1492"/>
        <v>3</v>
      </c>
      <c r="BK1943">
        <f t="shared" si="1493"/>
        <v>2.4</v>
      </c>
      <c r="BL1943">
        <f t="shared" si="1494"/>
        <v>1.25</v>
      </c>
      <c r="BM1943" s="1">
        <v>1.9047619047619035</v>
      </c>
    </row>
    <row r="1944" spans="1:65">
      <c r="A1944" s="16" t="s">
        <v>5368</v>
      </c>
      <c r="E1944"/>
      <c r="F1944" s="17">
        <f t="shared" si="1452"/>
        <v>463</v>
      </c>
      <c r="G1944" s="3">
        <f t="shared" si="1453"/>
        <v>5</v>
      </c>
      <c r="H1944" s="4">
        <f t="shared" si="1454"/>
        <v>476</v>
      </c>
      <c r="I1944" s="4">
        <f t="shared" si="1455"/>
        <v>512</v>
      </c>
      <c r="J1944" s="4">
        <f t="shared" si="1456"/>
        <v>513</v>
      </c>
      <c r="K1944" s="4">
        <f t="shared" si="1457"/>
        <v>477</v>
      </c>
      <c r="L1944" s="1">
        <f t="shared" si="1458"/>
        <v>0</v>
      </c>
      <c r="M1944" s="1">
        <f t="shared" si="1459"/>
        <v>0</v>
      </c>
      <c r="N1944" s="1">
        <f t="shared" si="1460"/>
        <v>0</v>
      </c>
      <c r="O1944" s="1">
        <f t="shared" si="1461"/>
        <v>0</v>
      </c>
      <c r="P1944" s="1">
        <f t="shared" si="1462"/>
        <v>0</v>
      </c>
      <c r="Q1944" s="1" t="str">
        <f t="shared" si="1463"/>
        <v/>
      </c>
      <c r="R1944" s="1">
        <f t="shared" si="1464"/>
        <v>-49.5</v>
      </c>
      <c r="S1944" s="1">
        <f t="shared" si="1465"/>
        <v>-27.625</v>
      </c>
      <c r="T1944" s="1">
        <f>VLOOKUP($H1944,節点!$E$1:$G$20000,2,FALSE)</f>
        <v>-51</v>
      </c>
      <c r="U1944" s="1">
        <f>VLOOKUP($H1944,節点!$E$1:$G$20000,3,FALSE)</f>
        <v>-28.25</v>
      </c>
      <c r="V1944" s="1">
        <f>VLOOKUP($I1944,節点!$E$1:$G$20000,2,FALSE)</f>
        <v>-48</v>
      </c>
      <c r="W1944" s="1">
        <f>VLOOKUP($I1944,節点!$E$1:$G$20000,3,FALSE)</f>
        <v>-28.25</v>
      </c>
      <c r="X1944" s="1">
        <f>VLOOKUP($J1944,節点!$E$1:$G$20000,2,FALSE)</f>
        <v>-48</v>
      </c>
      <c r="Y1944" s="1">
        <f>VLOOKUP($J1944,節点!$E$1:$G$20000,3,FALSE)</f>
        <v>-27</v>
      </c>
      <c r="Z1944" s="1">
        <f>VLOOKUP($K1944,節点!$E$1:$G$20000,2,FALSE)</f>
        <v>-51</v>
      </c>
      <c r="AA1944" s="1">
        <f>VLOOKUP($K1944,節点!$E$1:$G$20000,3,FALSE)</f>
        <v>-27</v>
      </c>
      <c r="AB1944">
        <f t="shared" si="1466"/>
        <v>-1.5</v>
      </c>
      <c r="AC1944">
        <f t="shared" si="1467"/>
        <v>-0.625</v>
      </c>
      <c r="AD1944">
        <f t="shared" si="1468"/>
        <v>1.5</v>
      </c>
      <c r="AE1944">
        <f t="shared" si="1469"/>
        <v>-0.625</v>
      </c>
      <c r="AF1944">
        <f t="shared" si="1470"/>
        <v>1.5</v>
      </c>
      <c r="AG1944">
        <f t="shared" si="1471"/>
        <v>0.625</v>
      </c>
      <c r="AH1944">
        <f t="shared" si="1472"/>
        <v>-1.5</v>
      </c>
      <c r="AI1944">
        <f t="shared" si="1473"/>
        <v>0.625</v>
      </c>
      <c r="AJ1944">
        <f t="shared" si="1447"/>
        <v>202.61986494804043</v>
      </c>
      <c r="AK1944">
        <f t="shared" si="1448"/>
        <v>337.38013505195954</v>
      </c>
      <c r="AL1944">
        <f t="shared" si="1449"/>
        <v>22.61986494804043</v>
      </c>
      <c r="AM1944">
        <f t="shared" si="1450"/>
        <v>157.38013505195957</v>
      </c>
      <c r="AN1944">
        <f t="shared" si="1474"/>
        <v>3</v>
      </c>
      <c r="AO1944">
        <f t="shared" si="1475"/>
        <v>4</v>
      </c>
      <c r="AP1944">
        <f t="shared" si="1476"/>
        <v>1</v>
      </c>
      <c r="AQ1944">
        <f t="shared" si="1477"/>
        <v>2</v>
      </c>
      <c r="AR1944">
        <f t="shared" si="1478"/>
        <v>3412</v>
      </c>
      <c r="AS1944" t="str">
        <f t="shared" si="1479"/>
        <v/>
      </c>
      <c r="AT1944" t="str">
        <f t="shared" si="1480"/>
        <v/>
      </c>
      <c r="AU1944" t="str">
        <f t="shared" si="1481"/>
        <v/>
      </c>
      <c r="AV1944" t="str">
        <f t="shared" si="1482"/>
        <v/>
      </c>
      <c r="AW1944" t="str">
        <f t="shared" si="1451"/>
        <v/>
      </c>
      <c r="BA1944">
        <f t="shared" si="1483"/>
        <v>-49.5</v>
      </c>
      <c r="BB1944">
        <f t="shared" si="1484"/>
        <v>-28.25</v>
      </c>
      <c r="BC1944">
        <f t="shared" si="1485"/>
        <v>-48</v>
      </c>
      <c r="BD1944">
        <f t="shared" si="1486"/>
        <v>-27.625</v>
      </c>
      <c r="BE1944">
        <f t="shared" si="1487"/>
        <v>-49.5</v>
      </c>
      <c r="BF1944">
        <f t="shared" si="1488"/>
        <v>-27</v>
      </c>
      <c r="BG1944">
        <f t="shared" si="1489"/>
        <v>-51</v>
      </c>
      <c r="BH1944">
        <f t="shared" si="1490"/>
        <v>-27.625</v>
      </c>
      <c r="BI1944">
        <f t="shared" si="1491"/>
        <v>1.25</v>
      </c>
      <c r="BJ1944">
        <f t="shared" si="1492"/>
        <v>3</v>
      </c>
      <c r="BK1944">
        <f t="shared" si="1493"/>
        <v>2.4</v>
      </c>
      <c r="BL1944">
        <f t="shared" si="1494"/>
        <v>1.25</v>
      </c>
      <c r="BM1944" s="1">
        <v>1.9047619047619035</v>
      </c>
    </row>
    <row r="1945" spans="1:65">
      <c r="A1945" s="16" t="s">
        <v>5369</v>
      </c>
      <c r="E1945"/>
      <c r="F1945" s="17">
        <f t="shared" si="1452"/>
        <v>495</v>
      </c>
      <c r="G1945" s="3">
        <f t="shared" si="1453"/>
        <v>5</v>
      </c>
      <c r="H1945" s="4">
        <f t="shared" si="1454"/>
        <v>509</v>
      </c>
      <c r="I1945" s="4">
        <f t="shared" si="1455"/>
        <v>545</v>
      </c>
      <c r="J1945" s="4">
        <f t="shared" si="1456"/>
        <v>546</v>
      </c>
      <c r="K1945" s="4">
        <f t="shared" si="1457"/>
        <v>510</v>
      </c>
      <c r="L1945" s="1">
        <f t="shared" si="1458"/>
        <v>0</v>
      </c>
      <c r="M1945" s="1">
        <f t="shared" si="1459"/>
        <v>0</v>
      </c>
      <c r="N1945" s="1">
        <f t="shared" si="1460"/>
        <v>0</v>
      </c>
      <c r="O1945" s="1">
        <f t="shared" si="1461"/>
        <v>0</v>
      </c>
      <c r="P1945" s="1">
        <f t="shared" si="1462"/>
        <v>0</v>
      </c>
      <c r="Q1945" s="1" t="str">
        <f t="shared" si="1463"/>
        <v/>
      </c>
      <c r="R1945" s="1">
        <f t="shared" si="1464"/>
        <v>-46.5</v>
      </c>
      <c r="S1945" s="1">
        <f t="shared" si="1465"/>
        <v>-31.375</v>
      </c>
      <c r="T1945" s="1">
        <f>VLOOKUP($H1945,節点!$E$1:$G$20000,2,FALSE)</f>
        <v>-48</v>
      </c>
      <c r="U1945" s="1">
        <f>VLOOKUP($H1945,節点!$E$1:$G$20000,3,FALSE)</f>
        <v>-32</v>
      </c>
      <c r="V1945" s="1">
        <f>VLOOKUP($I1945,節点!$E$1:$G$20000,2,FALSE)</f>
        <v>-45</v>
      </c>
      <c r="W1945" s="1">
        <f>VLOOKUP($I1945,節点!$E$1:$G$20000,3,FALSE)</f>
        <v>-32</v>
      </c>
      <c r="X1945" s="1">
        <f>VLOOKUP($J1945,節点!$E$1:$G$20000,2,FALSE)</f>
        <v>-45</v>
      </c>
      <c r="Y1945" s="1">
        <f>VLOOKUP($J1945,節点!$E$1:$G$20000,3,FALSE)</f>
        <v>-30.75</v>
      </c>
      <c r="Z1945" s="1">
        <f>VLOOKUP($K1945,節点!$E$1:$G$20000,2,FALSE)</f>
        <v>-48</v>
      </c>
      <c r="AA1945" s="1">
        <f>VLOOKUP($K1945,節点!$E$1:$G$20000,3,FALSE)</f>
        <v>-30.75</v>
      </c>
      <c r="AB1945">
        <f t="shared" si="1466"/>
        <v>-1.5</v>
      </c>
      <c r="AC1945">
        <f t="shared" si="1467"/>
        <v>-0.625</v>
      </c>
      <c r="AD1945">
        <f t="shared" si="1468"/>
        <v>1.5</v>
      </c>
      <c r="AE1945">
        <f t="shared" si="1469"/>
        <v>-0.625</v>
      </c>
      <c r="AF1945">
        <f t="shared" si="1470"/>
        <v>1.5</v>
      </c>
      <c r="AG1945">
        <f t="shared" si="1471"/>
        <v>0.625</v>
      </c>
      <c r="AH1945">
        <f t="shared" si="1472"/>
        <v>-1.5</v>
      </c>
      <c r="AI1945">
        <f t="shared" si="1473"/>
        <v>0.625</v>
      </c>
      <c r="AJ1945">
        <f t="shared" si="1447"/>
        <v>202.61986494804043</v>
      </c>
      <c r="AK1945">
        <f t="shared" si="1448"/>
        <v>337.38013505195954</v>
      </c>
      <c r="AL1945">
        <f t="shared" si="1449"/>
        <v>22.61986494804043</v>
      </c>
      <c r="AM1945">
        <f t="shared" si="1450"/>
        <v>157.38013505195957</v>
      </c>
      <c r="AN1945">
        <f t="shared" si="1474"/>
        <v>3</v>
      </c>
      <c r="AO1945">
        <f t="shared" si="1475"/>
        <v>4</v>
      </c>
      <c r="AP1945">
        <f t="shared" si="1476"/>
        <v>1</v>
      </c>
      <c r="AQ1945">
        <f t="shared" si="1477"/>
        <v>2</v>
      </c>
      <c r="AR1945">
        <f t="shared" si="1478"/>
        <v>3412</v>
      </c>
      <c r="AS1945" t="str">
        <f t="shared" si="1479"/>
        <v/>
      </c>
      <c r="AT1945" t="str">
        <f t="shared" si="1480"/>
        <v/>
      </c>
      <c r="AU1945" t="str">
        <f t="shared" si="1481"/>
        <v/>
      </c>
      <c r="AV1945" t="str">
        <f t="shared" si="1482"/>
        <v/>
      </c>
      <c r="AW1945" t="str">
        <f t="shared" si="1451"/>
        <v/>
      </c>
      <c r="BA1945">
        <f t="shared" si="1483"/>
        <v>-46.5</v>
      </c>
      <c r="BB1945">
        <f t="shared" si="1484"/>
        <v>-32</v>
      </c>
      <c r="BC1945">
        <f t="shared" si="1485"/>
        <v>-45</v>
      </c>
      <c r="BD1945">
        <f t="shared" si="1486"/>
        <v>-31.375</v>
      </c>
      <c r="BE1945">
        <f t="shared" si="1487"/>
        <v>-46.5</v>
      </c>
      <c r="BF1945">
        <f t="shared" si="1488"/>
        <v>-30.75</v>
      </c>
      <c r="BG1945">
        <f t="shared" si="1489"/>
        <v>-48</v>
      </c>
      <c r="BH1945">
        <f t="shared" si="1490"/>
        <v>-31.375</v>
      </c>
      <c r="BI1945">
        <f t="shared" si="1491"/>
        <v>1.25</v>
      </c>
      <c r="BJ1945">
        <f t="shared" si="1492"/>
        <v>3</v>
      </c>
      <c r="BK1945">
        <f t="shared" si="1493"/>
        <v>2.4</v>
      </c>
      <c r="BL1945">
        <f t="shared" si="1494"/>
        <v>1.25</v>
      </c>
      <c r="BM1945" s="1">
        <v>1.9047619047619035</v>
      </c>
    </row>
    <row r="1946" spans="1:65">
      <c r="A1946" s="16" t="s">
        <v>5370</v>
      </c>
      <c r="E1946"/>
      <c r="F1946" s="17">
        <f t="shared" si="1452"/>
        <v>496</v>
      </c>
      <c r="G1946" s="3">
        <f t="shared" si="1453"/>
        <v>5</v>
      </c>
      <c r="H1946" s="4">
        <f t="shared" si="1454"/>
        <v>510</v>
      </c>
      <c r="I1946" s="4">
        <f t="shared" si="1455"/>
        <v>546</v>
      </c>
      <c r="J1946" s="4">
        <f t="shared" si="1456"/>
        <v>547</v>
      </c>
      <c r="K1946" s="4">
        <f t="shared" si="1457"/>
        <v>511</v>
      </c>
      <c r="L1946" s="1">
        <f t="shared" si="1458"/>
        <v>0</v>
      </c>
      <c r="M1946" s="1">
        <f t="shared" si="1459"/>
        <v>0</v>
      </c>
      <c r="N1946" s="1">
        <f t="shared" si="1460"/>
        <v>0</v>
      </c>
      <c r="O1946" s="1">
        <f t="shared" si="1461"/>
        <v>0</v>
      </c>
      <c r="P1946" s="1">
        <f t="shared" si="1462"/>
        <v>0</v>
      </c>
      <c r="Q1946" s="1" t="str">
        <f t="shared" si="1463"/>
        <v/>
      </c>
      <c r="R1946" s="1">
        <f t="shared" si="1464"/>
        <v>-46.5</v>
      </c>
      <c r="S1946" s="1">
        <f t="shared" si="1465"/>
        <v>-30.125</v>
      </c>
      <c r="T1946" s="1">
        <f>VLOOKUP($H1946,節点!$E$1:$G$20000,2,FALSE)</f>
        <v>-48</v>
      </c>
      <c r="U1946" s="1">
        <f>VLOOKUP($H1946,節点!$E$1:$G$20000,3,FALSE)</f>
        <v>-30.75</v>
      </c>
      <c r="V1946" s="1">
        <f>VLOOKUP($I1946,節点!$E$1:$G$20000,2,FALSE)</f>
        <v>-45</v>
      </c>
      <c r="W1946" s="1">
        <f>VLOOKUP($I1946,節点!$E$1:$G$20000,3,FALSE)</f>
        <v>-30.75</v>
      </c>
      <c r="X1946" s="1">
        <f>VLOOKUP($J1946,節点!$E$1:$G$20000,2,FALSE)</f>
        <v>-45</v>
      </c>
      <c r="Y1946" s="1">
        <f>VLOOKUP($J1946,節点!$E$1:$G$20000,3,FALSE)</f>
        <v>-29.5</v>
      </c>
      <c r="Z1946" s="1">
        <f>VLOOKUP($K1946,節点!$E$1:$G$20000,2,FALSE)</f>
        <v>-48</v>
      </c>
      <c r="AA1946" s="1">
        <f>VLOOKUP($K1946,節点!$E$1:$G$20000,3,FALSE)</f>
        <v>-29.5</v>
      </c>
      <c r="AB1946">
        <f t="shared" si="1466"/>
        <v>-1.5</v>
      </c>
      <c r="AC1946">
        <f t="shared" si="1467"/>
        <v>-0.625</v>
      </c>
      <c r="AD1946">
        <f t="shared" si="1468"/>
        <v>1.5</v>
      </c>
      <c r="AE1946">
        <f t="shared" si="1469"/>
        <v>-0.625</v>
      </c>
      <c r="AF1946">
        <f t="shared" si="1470"/>
        <v>1.5</v>
      </c>
      <c r="AG1946">
        <f t="shared" si="1471"/>
        <v>0.625</v>
      </c>
      <c r="AH1946">
        <f t="shared" si="1472"/>
        <v>-1.5</v>
      </c>
      <c r="AI1946">
        <f t="shared" si="1473"/>
        <v>0.625</v>
      </c>
      <c r="AJ1946">
        <f t="shared" si="1447"/>
        <v>202.61986494804043</v>
      </c>
      <c r="AK1946">
        <f t="shared" si="1448"/>
        <v>337.38013505195954</v>
      </c>
      <c r="AL1946">
        <f t="shared" si="1449"/>
        <v>22.61986494804043</v>
      </c>
      <c r="AM1946">
        <f t="shared" si="1450"/>
        <v>157.38013505195957</v>
      </c>
      <c r="AN1946">
        <f t="shared" si="1474"/>
        <v>3</v>
      </c>
      <c r="AO1946">
        <f t="shared" si="1475"/>
        <v>4</v>
      </c>
      <c r="AP1946">
        <f t="shared" si="1476"/>
        <v>1</v>
      </c>
      <c r="AQ1946">
        <f t="shared" si="1477"/>
        <v>2</v>
      </c>
      <c r="AR1946">
        <f t="shared" si="1478"/>
        <v>3412</v>
      </c>
      <c r="AS1946" t="str">
        <f t="shared" si="1479"/>
        <v/>
      </c>
      <c r="AT1946" t="str">
        <f t="shared" si="1480"/>
        <v/>
      </c>
      <c r="AU1946" t="str">
        <f t="shared" si="1481"/>
        <v/>
      </c>
      <c r="AV1946" t="str">
        <f t="shared" si="1482"/>
        <v/>
      </c>
      <c r="AW1946" t="str">
        <f t="shared" si="1451"/>
        <v/>
      </c>
      <c r="BA1946">
        <f t="shared" si="1483"/>
        <v>-46.5</v>
      </c>
      <c r="BB1946">
        <f t="shared" si="1484"/>
        <v>-30.75</v>
      </c>
      <c r="BC1946">
        <f t="shared" si="1485"/>
        <v>-45</v>
      </c>
      <c r="BD1946">
        <f t="shared" si="1486"/>
        <v>-30.125</v>
      </c>
      <c r="BE1946">
        <f t="shared" si="1487"/>
        <v>-46.5</v>
      </c>
      <c r="BF1946">
        <f t="shared" si="1488"/>
        <v>-29.5</v>
      </c>
      <c r="BG1946">
        <f t="shared" si="1489"/>
        <v>-48</v>
      </c>
      <c r="BH1946">
        <f t="shared" si="1490"/>
        <v>-30.125</v>
      </c>
      <c r="BI1946">
        <f t="shared" si="1491"/>
        <v>1.25</v>
      </c>
      <c r="BJ1946">
        <f t="shared" si="1492"/>
        <v>3</v>
      </c>
      <c r="BK1946">
        <f t="shared" si="1493"/>
        <v>2.4</v>
      </c>
      <c r="BL1946">
        <f t="shared" si="1494"/>
        <v>1.25</v>
      </c>
      <c r="BM1946" s="1">
        <v>1.9047619047619035</v>
      </c>
    </row>
    <row r="1947" spans="1:65">
      <c r="A1947" s="16" t="s">
        <v>5371</v>
      </c>
      <c r="E1947"/>
      <c r="F1947" s="17">
        <f t="shared" si="1452"/>
        <v>497</v>
      </c>
      <c r="G1947" s="3">
        <f t="shared" si="1453"/>
        <v>5</v>
      </c>
      <c r="H1947" s="4">
        <f t="shared" si="1454"/>
        <v>511</v>
      </c>
      <c r="I1947" s="4">
        <f t="shared" si="1455"/>
        <v>547</v>
      </c>
      <c r="J1947" s="4">
        <f t="shared" si="1456"/>
        <v>548</v>
      </c>
      <c r="K1947" s="4">
        <f t="shared" si="1457"/>
        <v>512</v>
      </c>
      <c r="L1947" s="1">
        <f t="shared" si="1458"/>
        <v>0</v>
      </c>
      <c r="M1947" s="1">
        <f t="shared" si="1459"/>
        <v>0</v>
      </c>
      <c r="N1947" s="1">
        <f t="shared" si="1460"/>
        <v>0</v>
      </c>
      <c r="O1947" s="1">
        <f t="shared" si="1461"/>
        <v>0</v>
      </c>
      <c r="P1947" s="1">
        <f t="shared" si="1462"/>
        <v>0</v>
      </c>
      <c r="Q1947" s="1" t="str">
        <f t="shared" si="1463"/>
        <v/>
      </c>
      <c r="R1947" s="1">
        <f t="shared" si="1464"/>
        <v>-46.5</v>
      </c>
      <c r="S1947" s="1">
        <f t="shared" si="1465"/>
        <v>-28.875</v>
      </c>
      <c r="T1947" s="1">
        <f>VLOOKUP($H1947,節点!$E$1:$G$20000,2,FALSE)</f>
        <v>-48</v>
      </c>
      <c r="U1947" s="1">
        <f>VLOOKUP($H1947,節点!$E$1:$G$20000,3,FALSE)</f>
        <v>-29.5</v>
      </c>
      <c r="V1947" s="1">
        <f>VLOOKUP($I1947,節点!$E$1:$G$20000,2,FALSE)</f>
        <v>-45</v>
      </c>
      <c r="W1947" s="1">
        <f>VLOOKUP($I1947,節点!$E$1:$G$20000,3,FALSE)</f>
        <v>-29.5</v>
      </c>
      <c r="X1947" s="1">
        <f>VLOOKUP($J1947,節点!$E$1:$G$20000,2,FALSE)</f>
        <v>-45</v>
      </c>
      <c r="Y1947" s="1">
        <f>VLOOKUP($J1947,節点!$E$1:$G$20000,3,FALSE)</f>
        <v>-28.25</v>
      </c>
      <c r="Z1947" s="1">
        <f>VLOOKUP($K1947,節点!$E$1:$G$20000,2,FALSE)</f>
        <v>-48</v>
      </c>
      <c r="AA1947" s="1">
        <f>VLOOKUP($K1947,節点!$E$1:$G$20000,3,FALSE)</f>
        <v>-28.25</v>
      </c>
      <c r="AB1947">
        <f t="shared" si="1466"/>
        <v>-1.5</v>
      </c>
      <c r="AC1947">
        <f t="shared" si="1467"/>
        <v>-0.625</v>
      </c>
      <c r="AD1947">
        <f t="shared" si="1468"/>
        <v>1.5</v>
      </c>
      <c r="AE1947">
        <f t="shared" si="1469"/>
        <v>-0.625</v>
      </c>
      <c r="AF1947">
        <f t="shared" si="1470"/>
        <v>1.5</v>
      </c>
      <c r="AG1947">
        <f t="shared" si="1471"/>
        <v>0.625</v>
      </c>
      <c r="AH1947">
        <f t="shared" si="1472"/>
        <v>-1.5</v>
      </c>
      <c r="AI1947">
        <f t="shared" si="1473"/>
        <v>0.625</v>
      </c>
      <c r="AJ1947">
        <f t="shared" si="1447"/>
        <v>202.61986494804043</v>
      </c>
      <c r="AK1947">
        <f t="shared" si="1448"/>
        <v>337.38013505195954</v>
      </c>
      <c r="AL1947">
        <f t="shared" si="1449"/>
        <v>22.61986494804043</v>
      </c>
      <c r="AM1947">
        <f t="shared" si="1450"/>
        <v>157.38013505195957</v>
      </c>
      <c r="AN1947">
        <f t="shared" si="1474"/>
        <v>3</v>
      </c>
      <c r="AO1947">
        <f t="shared" si="1475"/>
        <v>4</v>
      </c>
      <c r="AP1947">
        <f t="shared" si="1476"/>
        <v>1</v>
      </c>
      <c r="AQ1947">
        <f t="shared" si="1477"/>
        <v>2</v>
      </c>
      <c r="AR1947">
        <f t="shared" si="1478"/>
        <v>3412</v>
      </c>
      <c r="AS1947" t="str">
        <f t="shared" si="1479"/>
        <v/>
      </c>
      <c r="AT1947" t="str">
        <f t="shared" si="1480"/>
        <v/>
      </c>
      <c r="AU1947" t="str">
        <f t="shared" si="1481"/>
        <v/>
      </c>
      <c r="AV1947" t="str">
        <f t="shared" si="1482"/>
        <v/>
      </c>
      <c r="AW1947" t="str">
        <f t="shared" si="1451"/>
        <v/>
      </c>
      <c r="BA1947">
        <f t="shared" si="1483"/>
        <v>-46.5</v>
      </c>
      <c r="BB1947">
        <f t="shared" si="1484"/>
        <v>-29.5</v>
      </c>
      <c r="BC1947">
        <f t="shared" si="1485"/>
        <v>-45</v>
      </c>
      <c r="BD1947">
        <f t="shared" si="1486"/>
        <v>-28.875</v>
      </c>
      <c r="BE1947">
        <f t="shared" si="1487"/>
        <v>-46.5</v>
      </c>
      <c r="BF1947">
        <f t="shared" si="1488"/>
        <v>-28.25</v>
      </c>
      <c r="BG1947">
        <f t="shared" si="1489"/>
        <v>-48</v>
      </c>
      <c r="BH1947">
        <f t="shared" si="1490"/>
        <v>-28.875</v>
      </c>
      <c r="BI1947">
        <f t="shared" si="1491"/>
        <v>1.25</v>
      </c>
      <c r="BJ1947">
        <f t="shared" si="1492"/>
        <v>3</v>
      </c>
      <c r="BK1947">
        <f t="shared" si="1493"/>
        <v>2.4</v>
      </c>
      <c r="BL1947">
        <f t="shared" si="1494"/>
        <v>1.25</v>
      </c>
      <c r="BM1947" s="1">
        <v>1.9047619047619035</v>
      </c>
    </row>
    <row r="1948" spans="1:65">
      <c r="A1948" s="16" t="s">
        <v>5372</v>
      </c>
      <c r="E1948"/>
      <c r="F1948" s="17">
        <f t="shared" si="1452"/>
        <v>498</v>
      </c>
      <c r="G1948" s="3">
        <f t="shared" si="1453"/>
        <v>5</v>
      </c>
      <c r="H1948" s="4">
        <f t="shared" si="1454"/>
        <v>512</v>
      </c>
      <c r="I1948" s="4">
        <f t="shared" si="1455"/>
        <v>548</v>
      </c>
      <c r="J1948" s="4">
        <f t="shared" si="1456"/>
        <v>549</v>
      </c>
      <c r="K1948" s="4">
        <f t="shared" si="1457"/>
        <v>513</v>
      </c>
      <c r="L1948" s="1">
        <f t="shared" si="1458"/>
        <v>0</v>
      </c>
      <c r="M1948" s="1">
        <f t="shared" si="1459"/>
        <v>0</v>
      </c>
      <c r="N1948" s="1">
        <f t="shared" si="1460"/>
        <v>0</v>
      </c>
      <c r="O1948" s="1">
        <f t="shared" si="1461"/>
        <v>0</v>
      </c>
      <c r="P1948" s="1">
        <f t="shared" si="1462"/>
        <v>0</v>
      </c>
      <c r="Q1948" s="1" t="str">
        <f t="shared" si="1463"/>
        <v/>
      </c>
      <c r="R1948" s="1">
        <f t="shared" si="1464"/>
        <v>-46.5</v>
      </c>
      <c r="S1948" s="1">
        <f t="shared" si="1465"/>
        <v>-27.625</v>
      </c>
      <c r="T1948" s="1">
        <f>VLOOKUP($H1948,節点!$E$1:$G$20000,2,FALSE)</f>
        <v>-48</v>
      </c>
      <c r="U1948" s="1">
        <f>VLOOKUP($H1948,節点!$E$1:$G$20000,3,FALSE)</f>
        <v>-28.25</v>
      </c>
      <c r="V1948" s="1">
        <f>VLOOKUP($I1948,節点!$E$1:$G$20000,2,FALSE)</f>
        <v>-45</v>
      </c>
      <c r="W1948" s="1">
        <f>VLOOKUP($I1948,節点!$E$1:$G$20000,3,FALSE)</f>
        <v>-28.25</v>
      </c>
      <c r="X1948" s="1">
        <f>VLOOKUP($J1948,節点!$E$1:$G$20000,2,FALSE)</f>
        <v>-45</v>
      </c>
      <c r="Y1948" s="1">
        <f>VLOOKUP($J1948,節点!$E$1:$G$20000,3,FALSE)</f>
        <v>-27</v>
      </c>
      <c r="Z1948" s="1">
        <f>VLOOKUP($K1948,節点!$E$1:$G$20000,2,FALSE)</f>
        <v>-48</v>
      </c>
      <c r="AA1948" s="1">
        <f>VLOOKUP($K1948,節点!$E$1:$G$20000,3,FALSE)</f>
        <v>-27</v>
      </c>
      <c r="AB1948">
        <f t="shared" si="1466"/>
        <v>-1.5</v>
      </c>
      <c r="AC1948">
        <f t="shared" si="1467"/>
        <v>-0.625</v>
      </c>
      <c r="AD1948">
        <f t="shared" si="1468"/>
        <v>1.5</v>
      </c>
      <c r="AE1948">
        <f t="shared" si="1469"/>
        <v>-0.625</v>
      </c>
      <c r="AF1948">
        <f t="shared" si="1470"/>
        <v>1.5</v>
      </c>
      <c r="AG1948">
        <f t="shared" si="1471"/>
        <v>0.625</v>
      </c>
      <c r="AH1948">
        <f t="shared" si="1472"/>
        <v>-1.5</v>
      </c>
      <c r="AI1948">
        <f t="shared" si="1473"/>
        <v>0.625</v>
      </c>
      <c r="AJ1948">
        <f t="shared" si="1447"/>
        <v>202.61986494804043</v>
      </c>
      <c r="AK1948">
        <f t="shared" si="1448"/>
        <v>337.38013505195954</v>
      </c>
      <c r="AL1948">
        <f t="shared" si="1449"/>
        <v>22.61986494804043</v>
      </c>
      <c r="AM1948">
        <f t="shared" si="1450"/>
        <v>157.38013505195957</v>
      </c>
      <c r="AN1948">
        <f t="shared" si="1474"/>
        <v>3</v>
      </c>
      <c r="AO1948">
        <f t="shared" si="1475"/>
        <v>4</v>
      </c>
      <c r="AP1948">
        <f t="shared" si="1476"/>
        <v>1</v>
      </c>
      <c r="AQ1948">
        <f t="shared" si="1477"/>
        <v>2</v>
      </c>
      <c r="AR1948">
        <f t="shared" si="1478"/>
        <v>3412</v>
      </c>
      <c r="AS1948" t="str">
        <f t="shared" si="1479"/>
        <v/>
      </c>
      <c r="AT1948" t="str">
        <f t="shared" si="1480"/>
        <v/>
      </c>
      <c r="AU1948" t="str">
        <f t="shared" si="1481"/>
        <v/>
      </c>
      <c r="AV1948" t="str">
        <f t="shared" si="1482"/>
        <v/>
      </c>
      <c r="AW1948" t="str">
        <f t="shared" si="1451"/>
        <v/>
      </c>
      <c r="BA1948">
        <f t="shared" si="1483"/>
        <v>-46.5</v>
      </c>
      <c r="BB1948">
        <f t="shared" si="1484"/>
        <v>-28.25</v>
      </c>
      <c r="BC1948">
        <f t="shared" si="1485"/>
        <v>-45</v>
      </c>
      <c r="BD1948">
        <f t="shared" si="1486"/>
        <v>-27.625</v>
      </c>
      <c r="BE1948">
        <f t="shared" si="1487"/>
        <v>-46.5</v>
      </c>
      <c r="BF1948">
        <f t="shared" si="1488"/>
        <v>-27</v>
      </c>
      <c r="BG1948">
        <f t="shared" si="1489"/>
        <v>-48</v>
      </c>
      <c r="BH1948">
        <f t="shared" si="1490"/>
        <v>-27.625</v>
      </c>
      <c r="BI1948">
        <f t="shared" si="1491"/>
        <v>1.25</v>
      </c>
      <c r="BJ1948">
        <f t="shared" si="1492"/>
        <v>3</v>
      </c>
      <c r="BK1948">
        <f t="shared" si="1493"/>
        <v>2.4</v>
      </c>
      <c r="BL1948">
        <f t="shared" si="1494"/>
        <v>1.25</v>
      </c>
      <c r="BM1948" s="1">
        <v>1.9047619047619035</v>
      </c>
    </row>
    <row r="1949" spans="1:65">
      <c r="A1949" s="16" t="s">
        <v>5373</v>
      </c>
      <c r="E1949"/>
      <c r="F1949" s="17">
        <f t="shared" si="1452"/>
        <v>530</v>
      </c>
      <c r="G1949" s="3">
        <f t="shared" si="1453"/>
        <v>5</v>
      </c>
      <c r="H1949" s="4">
        <f t="shared" si="1454"/>
        <v>545</v>
      </c>
      <c r="I1949" s="4">
        <f t="shared" si="1455"/>
        <v>581</v>
      </c>
      <c r="J1949" s="4">
        <f t="shared" si="1456"/>
        <v>582</v>
      </c>
      <c r="K1949" s="4">
        <f t="shared" si="1457"/>
        <v>546</v>
      </c>
      <c r="L1949" s="1">
        <f t="shared" si="1458"/>
        <v>0</v>
      </c>
      <c r="M1949" s="1">
        <f t="shared" si="1459"/>
        <v>0</v>
      </c>
      <c r="N1949" s="1">
        <f t="shared" si="1460"/>
        <v>0</v>
      </c>
      <c r="O1949" s="1">
        <f t="shared" si="1461"/>
        <v>0</v>
      </c>
      <c r="P1949" s="1">
        <f t="shared" si="1462"/>
        <v>0</v>
      </c>
      <c r="Q1949" s="1" t="str">
        <f t="shared" si="1463"/>
        <v/>
      </c>
      <c r="R1949" s="1">
        <f t="shared" si="1464"/>
        <v>-43.75</v>
      </c>
      <c r="S1949" s="1">
        <f t="shared" si="1465"/>
        <v>-31.375</v>
      </c>
      <c r="T1949" s="1">
        <f>VLOOKUP($H1949,節点!$E$1:$G$20000,2,FALSE)</f>
        <v>-45</v>
      </c>
      <c r="U1949" s="1">
        <f>VLOOKUP($H1949,節点!$E$1:$G$20000,3,FALSE)</f>
        <v>-32</v>
      </c>
      <c r="V1949" s="1">
        <f>VLOOKUP($I1949,節点!$E$1:$G$20000,2,FALSE)</f>
        <v>-42.5</v>
      </c>
      <c r="W1949" s="1">
        <f>VLOOKUP($I1949,節点!$E$1:$G$20000,3,FALSE)</f>
        <v>-32</v>
      </c>
      <c r="X1949" s="1">
        <f>VLOOKUP($J1949,節点!$E$1:$G$20000,2,FALSE)</f>
        <v>-42.5</v>
      </c>
      <c r="Y1949" s="1">
        <f>VLOOKUP($J1949,節点!$E$1:$G$20000,3,FALSE)</f>
        <v>-30.75</v>
      </c>
      <c r="Z1949" s="1">
        <f>VLOOKUP($K1949,節点!$E$1:$G$20000,2,FALSE)</f>
        <v>-45</v>
      </c>
      <c r="AA1949" s="1">
        <f>VLOOKUP($K1949,節点!$E$1:$G$20000,3,FALSE)</f>
        <v>-30.75</v>
      </c>
      <c r="AB1949">
        <f t="shared" si="1466"/>
        <v>-1.25</v>
      </c>
      <c r="AC1949">
        <f t="shared" si="1467"/>
        <v>-0.625</v>
      </c>
      <c r="AD1949">
        <f t="shared" si="1468"/>
        <v>1.25</v>
      </c>
      <c r="AE1949">
        <f t="shared" si="1469"/>
        <v>-0.625</v>
      </c>
      <c r="AF1949">
        <f t="shared" si="1470"/>
        <v>1.25</v>
      </c>
      <c r="AG1949">
        <f t="shared" si="1471"/>
        <v>0.625</v>
      </c>
      <c r="AH1949">
        <f t="shared" si="1472"/>
        <v>-1.25</v>
      </c>
      <c r="AI1949">
        <f t="shared" si="1473"/>
        <v>0.625</v>
      </c>
      <c r="AJ1949">
        <f t="shared" si="1447"/>
        <v>206.56505117707798</v>
      </c>
      <c r="AK1949">
        <f t="shared" si="1448"/>
        <v>333.43494882292202</v>
      </c>
      <c r="AL1949">
        <f t="shared" si="1449"/>
        <v>26.56505117707799</v>
      </c>
      <c r="AM1949">
        <f t="shared" si="1450"/>
        <v>153.43494882292202</v>
      </c>
      <c r="AN1949">
        <f t="shared" si="1474"/>
        <v>3</v>
      </c>
      <c r="AO1949">
        <f t="shared" si="1475"/>
        <v>4</v>
      </c>
      <c r="AP1949">
        <f t="shared" si="1476"/>
        <v>1</v>
      </c>
      <c r="AQ1949">
        <f t="shared" si="1477"/>
        <v>2</v>
      </c>
      <c r="AR1949">
        <f t="shared" si="1478"/>
        <v>3412</v>
      </c>
      <c r="AS1949" t="str">
        <f t="shared" si="1479"/>
        <v/>
      </c>
      <c r="AT1949" t="str">
        <f t="shared" si="1480"/>
        <v/>
      </c>
      <c r="AU1949" t="str">
        <f t="shared" si="1481"/>
        <v/>
      </c>
      <c r="AV1949" t="str">
        <f t="shared" si="1482"/>
        <v/>
      </c>
      <c r="AW1949" t="str">
        <f t="shared" si="1451"/>
        <v/>
      </c>
      <c r="BA1949">
        <f t="shared" si="1483"/>
        <v>-43.75</v>
      </c>
      <c r="BB1949">
        <f t="shared" si="1484"/>
        <v>-32</v>
      </c>
      <c r="BC1949">
        <f t="shared" si="1485"/>
        <v>-42.5</v>
      </c>
      <c r="BD1949">
        <f t="shared" si="1486"/>
        <v>-31.375</v>
      </c>
      <c r="BE1949">
        <f t="shared" si="1487"/>
        <v>-43.75</v>
      </c>
      <c r="BF1949">
        <f t="shared" si="1488"/>
        <v>-30.75</v>
      </c>
      <c r="BG1949">
        <f t="shared" si="1489"/>
        <v>-45</v>
      </c>
      <c r="BH1949">
        <f t="shared" si="1490"/>
        <v>-31.375</v>
      </c>
      <c r="BI1949">
        <f t="shared" si="1491"/>
        <v>1.25</v>
      </c>
      <c r="BJ1949">
        <f t="shared" si="1492"/>
        <v>2.5</v>
      </c>
      <c r="BK1949">
        <f t="shared" si="1493"/>
        <v>2</v>
      </c>
      <c r="BL1949">
        <f t="shared" si="1494"/>
        <v>1.25</v>
      </c>
      <c r="BM1949" s="1">
        <v>1.9047619047619035</v>
      </c>
    </row>
    <row r="1950" spans="1:65">
      <c r="A1950" s="16" t="s">
        <v>5374</v>
      </c>
      <c r="E1950"/>
      <c r="F1950" s="17">
        <f t="shared" si="1452"/>
        <v>531</v>
      </c>
      <c r="G1950" s="3">
        <f t="shared" si="1453"/>
        <v>5</v>
      </c>
      <c r="H1950" s="4">
        <f t="shared" si="1454"/>
        <v>546</v>
      </c>
      <c r="I1950" s="4">
        <f t="shared" si="1455"/>
        <v>582</v>
      </c>
      <c r="J1950" s="4">
        <f t="shared" si="1456"/>
        <v>583</v>
      </c>
      <c r="K1950" s="4">
        <f t="shared" si="1457"/>
        <v>547</v>
      </c>
      <c r="L1950" s="1">
        <f t="shared" si="1458"/>
        <v>0</v>
      </c>
      <c r="M1950" s="1">
        <f t="shared" si="1459"/>
        <v>0</v>
      </c>
      <c r="N1950" s="1">
        <f t="shared" si="1460"/>
        <v>0</v>
      </c>
      <c r="O1950" s="1">
        <f t="shared" si="1461"/>
        <v>0</v>
      </c>
      <c r="P1950" s="1">
        <f t="shared" si="1462"/>
        <v>0</v>
      </c>
      <c r="Q1950" s="1" t="str">
        <f t="shared" si="1463"/>
        <v/>
      </c>
      <c r="R1950" s="1">
        <f t="shared" si="1464"/>
        <v>-43.75</v>
      </c>
      <c r="S1950" s="1">
        <f t="shared" si="1465"/>
        <v>-30.125</v>
      </c>
      <c r="T1950" s="1">
        <f>VLOOKUP($H1950,節点!$E$1:$G$20000,2,FALSE)</f>
        <v>-45</v>
      </c>
      <c r="U1950" s="1">
        <f>VLOOKUP($H1950,節点!$E$1:$G$20000,3,FALSE)</f>
        <v>-30.75</v>
      </c>
      <c r="V1950" s="1">
        <f>VLOOKUP($I1950,節点!$E$1:$G$20000,2,FALSE)</f>
        <v>-42.5</v>
      </c>
      <c r="W1950" s="1">
        <f>VLOOKUP($I1950,節点!$E$1:$G$20000,3,FALSE)</f>
        <v>-30.75</v>
      </c>
      <c r="X1950" s="1">
        <f>VLOOKUP($J1950,節点!$E$1:$G$20000,2,FALSE)</f>
        <v>-42.5</v>
      </c>
      <c r="Y1950" s="1">
        <f>VLOOKUP($J1950,節点!$E$1:$G$20000,3,FALSE)</f>
        <v>-29.5</v>
      </c>
      <c r="Z1950" s="1">
        <f>VLOOKUP($K1950,節点!$E$1:$G$20000,2,FALSE)</f>
        <v>-45</v>
      </c>
      <c r="AA1950" s="1">
        <f>VLOOKUP($K1950,節点!$E$1:$G$20000,3,FALSE)</f>
        <v>-29.5</v>
      </c>
      <c r="AB1950">
        <f t="shared" si="1466"/>
        <v>-1.25</v>
      </c>
      <c r="AC1950">
        <f t="shared" si="1467"/>
        <v>-0.625</v>
      </c>
      <c r="AD1950">
        <f t="shared" si="1468"/>
        <v>1.25</v>
      </c>
      <c r="AE1950">
        <f t="shared" si="1469"/>
        <v>-0.625</v>
      </c>
      <c r="AF1950">
        <f t="shared" si="1470"/>
        <v>1.25</v>
      </c>
      <c r="AG1950">
        <f t="shared" si="1471"/>
        <v>0.625</v>
      </c>
      <c r="AH1950">
        <f t="shared" si="1472"/>
        <v>-1.25</v>
      </c>
      <c r="AI1950">
        <f t="shared" si="1473"/>
        <v>0.625</v>
      </c>
      <c r="AJ1950">
        <f t="shared" si="1447"/>
        <v>206.56505117707798</v>
      </c>
      <c r="AK1950">
        <f t="shared" si="1448"/>
        <v>333.43494882292202</v>
      </c>
      <c r="AL1950">
        <f t="shared" si="1449"/>
        <v>26.56505117707799</v>
      </c>
      <c r="AM1950">
        <f t="shared" si="1450"/>
        <v>153.43494882292202</v>
      </c>
      <c r="AN1950">
        <f t="shared" si="1474"/>
        <v>3</v>
      </c>
      <c r="AO1950">
        <f t="shared" si="1475"/>
        <v>4</v>
      </c>
      <c r="AP1950">
        <f t="shared" si="1476"/>
        <v>1</v>
      </c>
      <c r="AQ1950">
        <f t="shared" si="1477"/>
        <v>2</v>
      </c>
      <c r="AR1950">
        <f t="shared" si="1478"/>
        <v>3412</v>
      </c>
      <c r="AS1950" t="str">
        <f t="shared" si="1479"/>
        <v/>
      </c>
      <c r="AT1950" t="str">
        <f t="shared" si="1480"/>
        <v/>
      </c>
      <c r="AU1950" t="str">
        <f t="shared" si="1481"/>
        <v/>
      </c>
      <c r="AV1950" t="str">
        <f t="shared" si="1482"/>
        <v/>
      </c>
      <c r="AW1950" t="str">
        <f t="shared" si="1451"/>
        <v/>
      </c>
      <c r="BA1950">
        <f t="shared" si="1483"/>
        <v>-43.75</v>
      </c>
      <c r="BB1950">
        <f t="shared" si="1484"/>
        <v>-30.75</v>
      </c>
      <c r="BC1950">
        <f t="shared" si="1485"/>
        <v>-42.5</v>
      </c>
      <c r="BD1950">
        <f t="shared" si="1486"/>
        <v>-30.125</v>
      </c>
      <c r="BE1950">
        <f t="shared" si="1487"/>
        <v>-43.75</v>
      </c>
      <c r="BF1950">
        <f t="shared" si="1488"/>
        <v>-29.5</v>
      </c>
      <c r="BG1950">
        <f t="shared" si="1489"/>
        <v>-45</v>
      </c>
      <c r="BH1950">
        <f t="shared" si="1490"/>
        <v>-30.125</v>
      </c>
      <c r="BI1950">
        <f t="shared" si="1491"/>
        <v>1.25</v>
      </c>
      <c r="BJ1950">
        <f t="shared" si="1492"/>
        <v>2.5</v>
      </c>
      <c r="BK1950">
        <f t="shared" si="1493"/>
        <v>2</v>
      </c>
      <c r="BL1950">
        <f t="shared" si="1494"/>
        <v>1.25</v>
      </c>
      <c r="BM1950" s="1">
        <v>1.9047619047619035</v>
      </c>
    </row>
    <row r="1951" spans="1:65">
      <c r="A1951" s="16" t="s">
        <v>5375</v>
      </c>
      <c r="E1951"/>
      <c r="F1951" s="17">
        <f t="shared" si="1452"/>
        <v>532</v>
      </c>
      <c r="G1951" s="3">
        <f t="shared" si="1453"/>
        <v>5</v>
      </c>
      <c r="H1951" s="4">
        <f t="shared" si="1454"/>
        <v>547</v>
      </c>
      <c r="I1951" s="4">
        <f t="shared" si="1455"/>
        <v>583</v>
      </c>
      <c r="J1951" s="4">
        <f t="shared" si="1456"/>
        <v>584</v>
      </c>
      <c r="K1951" s="4">
        <f t="shared" si="1457"/>
        <v>548</v>
      </c>
      <c r="L1951" s="1">
        <f t="shared" si="1458"/>
        <v>0</v>
      </c>
      <c r="M1951" s="1">
        <f t="shared" si="1459"/>
        <v>0</v>
      </c>
      <c r="N1951" s="1">
        <f t="shared" si="1460"/>
        <v>0</v>
      </c>
      <c r="O1951" s="1">
        <f t="shared" si="1461"/>
        <v>0</v>
      </c>
      <c r="P1951" s="1">
        <f t="shared" si="1462"/>
        <v>0</v>
      </c>
      <c r="Q1951" s="1" t="str">
        <f t="shared" si="1463"/>
        <v/>
      </c>
      <c r="R1951" s="1">
        <f t="shared" si="1464"/>
        <v>-43.75</v>
      </c>
      <c r="S1951" s="1">
        <f t="shared" si="1465"/>
        <v>-28.875</v>
      </c>
      <c r="T1951" s="1">
        <f>VLOOKUP($H1951,節点!$E$1:$G$20000,2,FALSE)</f>
        <v>-45</v>
      </c>
      <c r="U1951" s="1">
        <f>VLOOKUP($H1951,節点!$E$1:$G$20000,3,FALSE)</f>
        <v>-29.5</v>
      </c>
      <c r="V1951" s="1">
        <f>VLOOKUP($I1951,節点!$E$1:$G$20000,2,FALSE)</f>
        <v>-42.5</v>
      </c>
      <c r="W1951" s="1">
        <f>VLOOKUP($I1951,節点!$E$1:$G$20000,3,FALSE)</f>
        <v>-29.5</v>
      </c>
      <c r="X1951" s="1">
        <f>VLOOKUP($J1951,節点!$E$1:$G$20000,2,FALSE)</f>
        <v>-42.5</v>
      </c>
      <c r="Y1951" s="1">
        <f>VLOOKUP($J1951,節点!$E$1:$G$20000,3,FALSE)</f>
        <v>-28.25</v>
      </c>
      <c r="Z1951" s="1">
        <f>VLOOKUP($K1951,節点!$E$1:$G$20000,2,FALSE)</f>
        <v>-45</v>
      </c>
      <c r="AA1951" s="1">
        <f>VLOOKUP($K1951,節点!$E$1:$G$20000,3,FALSE)</f>
        <v>-28.25</v>
      </c>
      <c r="AB1951">
        <f t="shared" si="1466"/>
        <v>-1.25</v>
      </c>
      <c r="AC1951">
        <f t="shared" si="1467"/>
        <v>-0.625</v>
      </c>
      <c r="AD1951">
        <f t="shared" si="1468"/>
        <v>1.25</v>
      </c>
      <c r="AE1951">
        <f t="shared" si="1469"/>
        <v>-0.625</v>
      </c>
      <c r="AF1951">
        <f t="shared" si="1470"/>
        <v>1.25</v>
      </c>
      <c r="AG1951">
        <f t="shared" si="1471"/>
        <v>0.625</v>
      </c>
      <c r="AH1951">
        <f t="shared" si="1472"/>
        <v>-1.25</v>
      </c>
      <c r="AI1951">
        <f t="shared" si="1473"/>
        <v>0.625</v>
      </c>
      <c r="AJ1951">
        <f t="shared" si="1447"/>
        <v>206.56505117707798</v>
      </c>
      <c r="AK1951">
        <f t="shared" si="1448"/>
        <v>333.43494882292202</v>
      </c>
      <c r="AL1951">
        <f t="shared" si="1449"/>
        <v>26.56505117707799</v>
      </c>
      <c r="AM1951">
        <f t="shared" si="1450"/>
        <v>153.43494882292202</v>
      </c>
      <c r="AN1951">
        <f t="shared" si="1474"/>
        <v>3</v>
      </c>
      <c r="AO1951">
        <f t="shared" si="1475"/>
        <v>4</v>
      </c>
      <c r="AP1951">
        <f t="shared" si="1476"/>
        <v>1</v>
      </c>
      <c r="AQ1951">
        <f t="shared" si="1477"/>
        <v>2</v>
      </c>
      <c r="AR1951">
        <f t="shared" si="1478"/>
        <v>3412</v>
      </c>
      <c r="AS1951" t="str">
        <f t="shared" si="1479"/>
        <v/>
      </c>
      <c r="AT1951" t="str">
        <f t="shared" si="1480"/>
        <v/>
      </c>
      <c r="AU1951" t="str">
        <f t="shared" si="1481"/>
        <v/>
      </c>
      <c r="AV1951" t="str">
        <f t="shared" si="1482"/>
        <v/>
      </c>
      <c r="AW1951" t="str">
        <f t="shared" si="1451"/>
        <v/>
      </c>
      <c r="BA1951">
        <f t="shared" si="1483"/>
        <v>-43.75</v>
      </c>
      <c r="BB1951">
        <f t="shared" si="1484"/>
        <v>-29.5</v>
      </c>
      <c r="BC1951">
        <f t="shared" si="1485"/>
        <v>-42.5</v>
      </c>
      <c r="BD1951">
        <f t="shared" si="1486"/>
        <v>-28.875</v>
      </c>
      <c r="BE1951">
        <f t="shared" si="1487"/>
        <v>-43.75</v>
      </c>
      <c r="BF1951">
        <f t="shared" si="1488"/>
        <v>-28.25</v>
      </c>
      <c r="BG1951">
        <f t="shared" si="1489"/>
        <v>-45</v>
      </c>
      <c r="BH1951">
        <f t="shared" si="1490"/>
        <v>-28.875</v>
      </c>
      <c r="BI1951">
        <f t="shared" si="1491"/>
        <v>1.25</v>
      </c>
      <c r="BJ1951">
        <f t="shared" si="1492"/>
        <v>2.5</v>
      </c>
      <c r="BK1951">
        <f t="shared" si="1493"/>
        <v>2</v>
      </c>
      <c r="BL1951">
        <f t="shared" si="1494"/>
        <v>1.25</v>
      </c>
      <c r="BM1951" s="1">
        <v>1.9047619047619035</v>
      </c>
    </row>
    <row r="1952" spans="1:65">
      <c r="A1952" s="16" t="s">
        <v>5376</v>
      </c>
      <c r="E1952"/>
      <c r="F1952" s="17">
        <f t="shared" si="1452"/>
        <v>533</v>
      </c>
      <c r="G1952" s="3">
        <f t="shared" si="1453"/>
        <v>5</v>
      </c>
      <c r="H1952" s="4">
        <f t="shared" si="1454"/>
        <v>548</v>
      </c>
      <c r="I1952" s="4">
        <f t="shared" si="1455"/>
        <v>584</v>
      </c>
      <c r="J1952" s="4">
        <f t="shared" si="1456"/>
        <v>585</v>
      </c>
      <c r="K1952" s="4">
        <f t="shared" si="1457"/>
        <v>549</v>
      </c>
      <c r="L1952" s="1">
        <f t="shared" si="1458"/>
        <v>0</v>
      </c>
      <c r="M1952" s="1">
        <f t="shared" si="1459"/>
        <v>0</v>
      </c>
      <c r="N1952" s="1">
        <f t="shared" si="1460"/>
        <v>0</v>
      </c>
      <c r="O1952" s="1">
        <f t="shared" si="1461"/>
        <v>0</v>
      </c>
      <c r="P1952" s="1">
        <f t="shared" si="1462"/>
        <v>0</v>
      </c>
      <c r="Q1952" s="1" t="str">
        <f t="shared" si="1463"/>
        <v/>
      </c>
      <c r="R1952" s="1">
        <f t="shared" si="1464"/>
        <v>-43.75</v>
      </c>
      <c r="S1952" s="1">
        <f t="shared" si="1465"/>
        <v>-27.625</v>
      </c>
      <c r="T1952" s="1">
        <f>VLOOKUP($H1952,節点!$E$1:$G$20000,2,FALSE)</f>
        <v>-45</v>
      </c>
      <c r="U1952" s="1">
        <f>VLOOKUP($H1952,節点!$E$1:$G$20000,3,FALSE)</f>
        <v>-28.25</v>
      </c>
      <c r="V1952" s="1">
        <f>VLOOKUP($I1952,節点!$E$1:$G$20000,2,FALSE)</f>
        <v>-42.5</v>
      </c>
      <c r="W1952" s="1">
        <f>VLOOKUP($I1952,節点!$E$1:$G$20000,3,FALSE)</f>
        <v>-28.25</v>
      </c>
      <c r="X1952" s="1">
        <f>VLOOKUP($J1952,節点!$E$1:$G$20000,2,FALSE)</f>
        <v>-42.5</v>
      </c>
      <c r="Y1952" s="1">
        <f>VLOOKUP($J1952,節点!$E$1:$G$20000,3,FALSE)</f>
        <v>-27</v>
      </c>
      <c r="Z1952" s="1">
        <f>VLOOKUP($K1952,節点!$E$1:$G$20000,2,FALSE)</f>
        <v>-45</v>
      </c>
      <c r="AA1952" s="1">
        <f>VLOOKUP($K1952,節点!$E$1:$G$20000,3,FALSE)</f>
        <v>-27</v>
      </c>
      <c r="AB1952">
        <f t="shared" si="1466"/>
        <v>-1.25</v>
      </c>
      <c r="AC1952">
        <f t="shared" si="1467"/>
        <v>-0.625</v>
      </c>
      <c r="AD1952">
        <f t="shared" si="1468"/>
        <v>1.25</v>
      </c>
      <c r="AE1952">
        <f t="shared" si="1469"/>
        <v>-0.625</v>
      </c>
      <c r="AF1952">
        <f t="shared" si="1470"/>
        <v>1.25</v>
      </c>
      <c r="AG1952">
        <f t="shared" si="1471"/>
        <v>0.625</v>
      </c>
      <c r="AH1952">
        <f t="shared" si="1472"/>
        <v>-1.25</v>
      </c>
      <c r="AI1952">
        <f t="shared" si="1473"/>
        <v>0.625</v>
      </c>
      <c r="AJ1952">
        <f t="shared" si="1447"/>
        <v>206.56505117707798</v>
      </c>
      <c r="AK1952">
        <f t="shared" si="1448"/>
        <v>333.43494882292202</v>
      </c>
      <c r="AL1952">
        <f t="shared" si="1449"/>
        <v>26.56505117707799</v>
      </c>
      <c r="AM1952">
        <f t="shared" si="1450"/>
        <v>153.43494882292202</v>
      </c>
      <c r="AN1952">
        <f t="shared" si="1474"/>
        <v>3</v>
      </c>
      <c r="AO1952">
        <f t="shared" si="1475"/>
        <v>4</v>
      </c>
      <c r="AP1952">
        <f t="shared" si="1476"/>
        <v>1</v>
      </c>
      <c r="AQ1952">
        <f t="shared" si="1477"/>
        <v>2</v>
      </c>
      <c r="AR1952">
        <f t="shared" si="1478"/>
        <v>3412</v>
      </c>
      <c r="AS1952" t="str">
        <f t="shared" si="1479"/>
        <v/>
      </c>
      <c r="AT1952" t="str">
        <f t="shared" si="1480"/>
        <v/>
      </c>
      <c r="AU1952" t="str">
        <f t="shared" si="1481"/>
        <v/>
      </c>
      <c r="AV1952" t="str">
        <f t="shared" si="1482"/>
        <v/>
      </c>
      <c r="AW1952" t="str">
        <f t="shared" si="1451"/>
        <v/>
      </c>
      <c r="BA1952">
        <f t="shared" si="1483"/>
        <v>-43.75</v>
      </c>
      <c r="BB1952">
        <f t="shared" si="1484"/>
        <v>-28.25</v>
      </c>
      <c r="BC1952">
        <f t="shared" si="1485"/>
        <v>-42.5</v>
      </c>
      <c r="BD1952">
        <f t="shared" si="1486"/>
        <v>-27.625</v>
      </c>
      <c r="BE1952">
        <f t="shared" si="1487"/>
        <v>-43.75</v>
      </c>
      <c r="BF1952">
        <f t="shared" si="1488"/>
        <v>-27</v>
      </c>
      <c r="BG1952">
        <f t="shared" si="1489"/>
        <v>-45</v>
      </c>
      <c r="BH1952">
        <f t="shared" si="1490"/>
        <v>-27.625</v>
      </c>
      <c r="BI1952">
        <f t="shared" si="1491"/>
        <v>1.25</v>
      </c>
      <c r="BJ1952">
        <f t="shared" si="1492"/>
        <v>2.5</v>
      </c>
      <c r="BK1952">
        <f t="shared" si="1493"/>
        <v>2</v>
      </c>
      <c r="BL1952">
        <f t="shared" si="1494"/>
        <v>1.25</v>
      </c>
      <c r="BM1952" s="1">
        <v>1.9047619047619035</v>
      </c>
    </row>
    <row r="1953" spans="1:65">
      <c r="A1953" s="16" t="s">
        <v>5377</v>
      </c>
      <c r="E1953"/>
      <c r="F1953" s="17">
        <f t="shared" si="1452"/>
        <v>565</v>
      </c>
      <c r="G1953" s="3">
        <f t="shared" si="1453"/>
        <v>5</v>
      </c>
      <c r="H1953" s="4">
        <f t="shared" si="1454"/>
        <v>581</v>
      </c>
      <c r="I1953" s="4">
        <f t="shared" si="1455"/>
        <v>617</v>
      </c>
      <c r="J1953" s="4">
        <f t="shared" si="1456"/>
        <v>618</v>
      </c>
      <c r="K1953" s="4">
        <f t="shared" si="1457"/>
        <v>582</v>
      </c>
      <c r="L1953" s="1">
        <f t="shared" si="1458"/>
        <v>0</v>
      </c>
      <c r="M1953" s="1">
        <f t="shared" si="1459"/>
        <v>0</v>
      </c>
      <c r="N1953" s="1">
        <f t="shared" si="1460"/>
        <v>0</v>
      </c>
      <c r="O1953" s="1">
        <f t="shared" si="1461"/>
        <v>0</v>
      </c>
      <c r="P1953" s="1">
        <f t="shared" si="1462"/>
        <v>0</v>
      </c>
      <c r="Q1953" s="1" t="str">
        <f t="shared" si="1463"/>
        <v/>
      </c>
      <c r="R1953" s="1">
        <f t="shared" si="1464"/>
        <v>-41.3</v>
      </c>
      <c r="S1953" s="1">
        <f t="shared" si="1465"/>
        <v>-31.375</v>
      </c>
      <c r="T1953" s="1">
        <f>VLOOKUP($H1953,節点!$E$1:$G$20000,2,FALSE)</f>
        <v>-42.5</v>
      </c>
      <c r="U1953" s="1">
        <f>VLOOKUP($H1953,節点!$E$1:$G$20000,3,FALSE)</f>
        <v>-32</v>
      </c>
      <c r="V1953" s="1">
        <f>VLOOKUP($I1953,節点!$E$1:$G$20000,2,FALSE)</f>
        <v>-40.1</v>
      </c>
      <c r="W1953" s="1">
        <f>VLOOKUP($I1953,節点!$E$1:$G$20000,3,FALSE)</f>
        <v>-32</v>
      </c>
      <c r="X1953" s="1">
        <f>VLOOKUP($J1953,節点!$E$1:$G$20000,2,FALSE)</f>
        <v>-40.1</v>
      </c>
      <c r="Y1953" s="1">
        <f>VLOOKUP($J1953,節点!$E$1:$G$20000,3,FALSE)</f>
        <v>-30.75</v>
      </c>
      <c r="Z1953" s="1">
        <f>VLOOKUP($K1953,節点!$E$1:$G$20000,2,FALSE)</f>
        <v>-42.5</v>
      </c>
      <c r="AA1953" s="1">
        <f>VLOOKUP($K1953,節点!$E$1:$G$20000,3,FALSE)</f>
        <v>-30.75</v>
      </c>
      <c r="AB1953">
        <f t="shared" si="1466"/>
        <v>-1.2000000000000028</v>
      </c>
      <c r="AC1953">
        <f t="shared" si="1467"/>
        <v>-0.625</v>
      </c>
      <c r="AD1953">
        <f t="shared" si="1468"/>
        <v>1.1999999999999957</v>
      </c>
      <c r="AE1953">
        <f t="shared" si="1469"/>
        <v>-0.625</v>
      </c>
      <c r="AF1953">
        <f t="shared" si="1470"/>
        <v>1.1999999999999957</v>
      </c>
      <c r="AG1953">
        <f t="shared" si="1471"/>
        <v>0.625</v>
      </c>
      <c r="AH1953">
        <f t="shared" si="1472"/>
        <v>-1.2000000000000028</v>
      </c>
      <c r="AI1953">
        <f t="shared" si="1473"/>
        <v>0.625</v>
      </c>
      <c r="AJ1953">
        <f t="shared" si="1447"/>
        <v>207.5120026238514</v>
      </c>
      <c r="AK1953">
        <f t="shared" si="1448"/>
        <v>332.48799737614848</v>
      </c>
      <c r="AL1953">
        <f t="shared" si="1449"/>
        <v>27.512002623851536</v>
      </c>
      <c r="AM1953">
        <f t="shared" si="1450"/>
        <v>152.4879973761486</v>
      </c>
      <c r="AN1953">
        <f t="shared" si="1474"/>
        <v>3</v>
      </c>
      <c r="AO1953">
        <f t="shared" si="1475"/>
        <v>4</v>
      </c>
      <c r="AP1953">
        <f t="shared" si="1476"/>
        <v>1</v>
      </c>
      <c r="AQ1953">
        <f t="shared" si="1477"/>
        <v>2</v>
      </c>
      <c r="AR1953">
        <f t="shared" si="1478"/>
        <v>3412</v>
      </c>
      <c r="AS1953" t="str">
        <f t="shared" si="1479"/>
        <v/>
      </c>
      <c r="AT1953" t="str">
        <f t="shared" si="1480"/>
        <v/>
      </c>
      <c r="AU1953" t="str">
        <f t="shared" si="1481"/>
        <v/>
      </c>
      <c r="AV1953" t="str">
        <f t="shared" si="1482"/>
        <v/>
      </c>
      <c r="AW1953" t="str">
        <f t="shared" si="1451"/>
        <v/>
      </c>
      <c r="BA1953">
        <f t="shared" si="1483"/>
        <v>-41.3</v>
      </c>
      <c r="BB1953">
        <f t="shared" si="1484"/>
        <v>-32</v>
      </c>
      <c r="BC1953">
        <f t="shared" si="1485"/>
        <v>-40.1</v>
      </c>
      <c r="BD1953">
        <f t="shared" si="1486"/>
        <v>-31.375</v>
      </c>
      <c r="BE1953">
        <f t="shared" si="1487"/>
        <v>-41.3</v>
      </c>
      <c r="BF1953">
        <f t="shared" si="1488"/>
        <v>-30.75</v>
      </c>
      <c r="BG1953">
        <f t="shared" si="1489"/>
        <v>-42.5</v>
      </c>
      <c r="BH1953">
        <f t="shared" si="1490"/>
        <v>-31.375</v>
      </c>
      <c r="BI1953">
        <f t="shared" si="1491"/>
        <v>1.25</v>
      </c>
      <c r="BJ1953">
        <f t="shared" si="1492"/>
        <v>2.3999999999999986</v>
      </c>
      <c r="BK1953">
        <f t="shared" si="1493"/>
        <v>1.9199999999999988</v>
      </c>
      <c r="BL1953">
        <f t="shared" si="1494"/>
        <v>1.25</v>
      </c>
      <c r="BM1953" s="1">
        <v>1.9047619047619035</v>
      </c>
    </row>
    <row r="1954" spans="1:65">
      <c r="A1954" s="16" t="s">
        <v>5378</v>
      </c>
      <c r="E1954"/>
      <c r="F1954" s="17">
        <f t="shared" si="1452"/>
        <v>566</v>
      </c>
      <c r="G1954" s="3">
        <f t="shared" si="1453"/>
        <v>5</v>
      </c>
      <c r="H1954" s="4">
        <f t="shared" si="1454"/>
        <v>582</v>
      </c>
      <c r="I1954" s="4">
        <f t="shared" si="1455"/>
        <v>618</v>
      </c>
      <c r="J1954" s="4">
        <f t="shared" si="1456"/>
        <v>619</v>
      </c>
      <c r="K1954" s="4">
        <f t="shared" si="1457"/>
        <v>583</v>
      </c>
      <c r="L1954" s="1">
        <f t="shared" si="1458"/>
        <v>0</v>
      </c>
      <c r="M1954" s="1">
        <f t="shared" si="1459"/>
        <v>0</v>
      </c>
      <c r="N1954" s="1">
        <f t="shared" si="1460"/>
        <v>0</v>
      </c>
      <c r="O1954" s="1">
        <f t="shared" si="1461"/>
        <v>0</v>
      </c>
      <c r="P1954" s="1">
        <f t="shared" si="1462"/>
        <v>0</v>
      </c>
      <c r="Q1954" s="1" t="str">
        <f t="shared" si="1463"/>
        <v/>
      </c>
      <c r="R1954" s="1">
        <f t="shared" si="1464"/>
        <v>-41.3</v>
      </c>
      <c r="S1954" s="1">
        <f t="shared" si="1465"/>
        <v>-30.125</v>
      </c>
      <c r="T1954" s="1">
        <f>VLOOKUP($H1954,節点!$E$1:$G$20000,2,FALSE)</f>
        <v>-42.5</v>
      </c>
      <c r="U1954" s="1">
        <f>VLOOKUP($H1954,節点!$E$1:$G$20000,3,FALSE)</f>
        <v>-30.75</v>
      </c>
      <c r="V1954" s="1">
        <f>VLOOKUP($I1954,節点!$E$1:$G$20000,2,FALSE)</f>
        <v>-40.1</v>
      </c>
      <c r="W1954" s="1">
        <f>VLOOKUP($I1954,節点!$E$1:$G$20000,3,FALSE)</f>
        <v>-30.75</v>
      </c>
      <c r="X1954" s="1">
        <f>VLOOKUP($J1954,節点!$E$1:$G$20000,2,FALSE)</f>
        <v>-40.1</v>
      </c>
      <c r="Y1954" s="1">
        <f>VLOOKUP($J1954,節点!$E$1:$G$20000,3,FALSE)</f>
        <v>-29.5</v>
      </c>
      <c r="Z1954" s="1">
        <f>VLOOKUP($K1954,節点!$E$1:$G$20000,2,FALSE)</f>
        <v>-42.5</v>
      </c>
      <c r="AA1954" s="1">
        <f>VLOOKUP($K1954,節点!$E$1:$G$20000,3,FALSE)</f>
        <v>-29.5</v>
      </c>
      <c r="AB1954">
        <f t="shared" si="1466"/>
        <v>-1.2000000000000028</v>
      </c>
      <c r="AC1954">
        <f t="shared" si="1467"/>
        <v>-0.625</v>
      </c>
      <c r="AD1954">
        <f t="shared" si="1468"/>
        <v>1.1999999999999957</v>
      </c>
      <c r="AE1954">
        <f t="shared" si="1469"/>
        <v>-0.625</v>
      </c>
      <c r="AF1954">
        <f t="shared" si="1470"/>
        <v>1.1999999999999957</v>
      </c>
      <c r="AG1954">
        <f t="shared" si="1471"/>
        <v>0.625</v>
      </c>
      <c r="AH1954">
        <f t="shared" si="1472"/>
        <v>-1.2000000000000028</v>
      </c>
      <c r="AI1954">
        <f t="shared" si="1473"/>
        <v>0.625</v>
      </c>
      <c r="AJ1954">
        <f t="shared" si="1447"/>
        <v>207.5120026238514</v>
      </c>
      <c r="AK1954">
        <f t="shared" si="1448"/>
        <v>332.48799737614848</v>
      </c>
      <c r="AL1954">
        <f t="shared" si="1449"/>
        <v>27.512002623851536</v>
      </c>
      <c r="AM1954">
        <f t="shared" si="1450"/>
        <v>152.4879973761486</v>
      </c>
      <c r="AN1954">
        <f t="shared" si="1474"/>
        <v>3</v>
      </c>
      <c r="AO1954">
        <f t="shared" si="1475"/>
        <v>4</v>
      </c>
      <c r="AP1954">
        <f t="shared" si="1476"/>
        <v>1</v>
      </c>
      <c r="AQ1954">
        <f t="shared" si="1477"/>
        <v>2</v>
      </c>
      <c r="AR1954">
        <f t="shared" si="1478"/>
        <v>3412</v>
      </c>
      <c r="AS1954" t="str">
        <f t="shared" si="1479"/>
        <v/>
      </c>
      <c r="AT1954" t="str">
        <f t="shared" si="1480"/>
        <v/>
      </c>
      <c r="AU1954" t="str">
        <f t="shared" si="1481"/>
        <v/>
      </c>
      <c r="AV1954" t="str">
        <f t="shared" si="1482"/>
        <v/>
      </c>
      <c r="AW1954" t="str">
        <f t="shared" si="1451"/>
        <v/>
      </c>
      <c r="BA1954">
        <f t="shared" si="1483"/>
        <v>-41.3</v>
      </c>
      <c r="BB1954">
        <f t="shared" si="1484"/>
        <v>-30.75</v>
      </c>
      <c r="BC1954">
        <f t="shared" si="1485"/>
        <v>-40.1</v>
      </c>
      <c r="BD1954">
        <f t="shared" si="1486"/>
        <v>-30.125</v>
      </c>
      <c r="BE1954">
        <f t="shared" si="1487"/>
        <v>-41.3</v>
      </c>
      <c r="BF1954">
        <f t="shared" si="1488"/>
        <v>-29.5</v>
      </c>
      <c r="BG1954">
        <f t="shared" si="1489"/>
        <v>-42.5</v>
      </c>
      <c r="BH1954">
        <f t="shared" si="1490"/>
        <v>-30.125</v>
      </c>
      <c r="BI1954">
        <f t="shared" si="1491"/>
        <v>1.25</v>
      </c>
      <c r="BJ1954">
        <f t="shared" si="1492"/>
        <v>2.3999999999999986</v>
      </c>
      <c r="BK1954">
        <f t="shared" si="1493"/>
        <v>1.9199999999999988</v>
      </c>
      <c r="BL1954">
        <f t="shared" si="1494"/>
        <v>1.25</v>
      </c>
      <c r="BM1954" s="1">
        <v>1.9047619047619035</v>
      </c>
    </row>
    <row r="1955" spans="1:65">
      <c r="A1955" s="16" t="s">
        <v>5379</v>
      </c>
      <c r="E1955"/>
      <c r="F1955" s="17">
        <f t="shared" si="1452"/>
        <v>567</v>
      </c>
      <c r="G1955" s="3">
        <f t="shared" si="1453"/>
        <v>5</v>
      </c>
      <c r="H1955" s="4">
        <f t="shared" si="1454"/>
        <v>583</v>
      </c>
      <c r="I1955" s="4">
        <f t="shared" si="1455"/>
        <v>619</v>
      </c>
      <c r="J1955" s="4">
        <f t="shared" si="1456"/>
        <v>620</v>
      </c>
      <c r="K1955" s="4">
        <f t="shared" si="1457"/>
        <v>584</v>
      </c>
      <c r="L1955" s="1">
        <f t="shared" si="1458"/>
        <v>0</v>
      </c>
      <c r="M1955" s="1">
        <f t="shared" si="1459"/>
        <v>0</v>
      </c>
      <c r="N1955" s="1">
        <f t="shared" si="1460"/>
        <v>0</v>
      </c>
      <c r="O1955" s="1">
        <f t="shared" si="1461"/>
        <v>0</v>
      </c>
      <c r="P1955" s="1">
        <f t="shared" si="1462"/>
        <v>0</v>
      </c>
      <c r="Q1955" s="1" t="str">
        <f t="shared" si="1463"/>
        <v/>
      </c>
      <c r="R1955" s="1">
        <f t="shared" si="1464"/>
        <v>-41.3</v>
      </c>
      <c r="S1955" s="1">
        <f t="shared" si="1465"/>
        <v>-28.875</v>
      </c>
      <c r="T1955" s="1">
        <f>VLOOKUP($H1955,節点!$E$1:$G$20000,2,FALSE)</f>
        <v>-42.5</v>
      </c>
      <c r="U1955" s="1">
        <f>VLOOKUP($H1955,節点!$E$1:$G$20000,3,FALSE)</f>
        <v>-29.5</v>
      </c>
      <c r="V1955" s="1">
        <f>VLOOKUP($I1955,節点!$E$1:$G$20000,2,FALSE)</f>
        <v>-40.1</v>
      </c>
      <c r="W1955" s="1">
        <f>VLOOKUP($I1955,節点!$E$1:$G$20000,3,FALSE)</f>
        <v>-29.5</v>
      </c>
      <c r="X1955" s="1">
        <f>VLOOKUP($J1955,節点!$E$1:$G$20000,2,FALSE)</f>
        <v>-40.1</v>
      </c>
      <c r="Y1955" s="1">
        <f>VLOOKUP($J1955,節点!$E$1:$G$20000,3,FALSE)</f>
        <v>-28.25</v>
      </c>
      <c r="Z1955" s="1">
        <f>VLOOKUP($K1955,節点!$E$1:$G$20000,2,FALSE)</f>
        <v>-42.5</v>
      </c>
      <c r="AA1955" s="1">
        <f>VLOOKUP($K1955,節点!$E$1:$G$20000,3,FALSE)</f>
        <v>-28.25</v>
      </c>
      <c r="AB1955">
        <f t="shared" si="1466"/>
        <v>-1.2000000000000028</v>
      </c>
      <c r="AC1955">
        <f t="shared" si="1467"/>
        <v>-0.625</v>
      </c>
      <c r="AD1955">
        <f t="shared" si="1468"/>
        <v>1.1999999999999957</v>
      </c>
      <c r="AE1955">
        <f t="shared" si="1469"/>
        <v>-0.625</v>
      </c>
      <c r="AF1955">
        <f t="shared" si="1470"/>
        <v>1.1999999999999957</v>
      </c>
      <c r="AG1955">
        <f t="shared" si="1471"/>
        <v>0.625</v>
      </c>
      <c r="AH1955">
        <f t="shared" si="1472"/>
        <v>-1.2000000000000028</v>
      </c>
      <c r="AI1955">
        <f t="shared" si="1473"/>
        <v>0.625</v>
      </c>
      <c r="AJ1955">
        <f t="shared" si="1447"/>
        <v>207.5120026238514</v>
      </c>
      <c r="AK1955">
        <f t="shared" si="1448"/>
        <v>332.48799737614848</v>
      </c>
      <c r="AL1955">
        <f t="shared" si="1449"/>
        <v>27.512002623851536</v>
      </c>
      <c r="AM1955">
        <f t="shared" si="1450"/>
        <v>152.4879973761486</v>
      </c>
      <c r="AN1955">
        <f t="shared" si="1474"/>
        <v>3</v>
      </c>
      <c r="AO1955">
        <f t="shared" si="1475"/>
        <v>4</v>
      </c>
      <c r="AP1955">
        <f t="shared" si="1476"/>
        <v>1</v>
      </c>
      <c r="AQ1955">
        <f t="shared" si="1477"/>
        <v>2</v>
      </c>
      <c r="AR1955">
        <f t="shared" si="1478"/>
        <v>3412</v>
      </c>
      <c r="AS1955" t="str">
        <f t="shared" si="1479"/>
        <v/>
      </c>
      <c r="AT1955" t="str">
        <f t="shared" si="1480"/>
        <v/>
      </c>
      <c r="AU1955" t="str">
        <f t="shared" si="1481"/>
        <v/>
      </c>
      <c r="AV1955" t="str">
        <f t="shared" si="1482"/>
        <v/>
      </c>
      <c r="AW1955" t="str">
        <f t="shared" si="1451"/>
        <v/>
      </c>
      <c r="BA1955">
        <f t="shared" si="1483"/>
        <v>-41.3</v>
      </c>
      <c r="BB1955">
        <f t="shared" si="1484"/>
        <v>-29.5</v>
      </c>
      <c r="BC1955">
        <f t="shared" si="1485"/>
        <v>-40.1</v>
      </c>
      <c r="BD1955">
        <f t="shared" si="1486"/>
        <v>-28.875</v>
      </c>
      <c r="BE1955">
        <f t="shared" si="1487"/>
        <v>-41.3</v>
      </c>
      <c r="BF1955">
        <f t="shared" si="1488"/>
        <v>-28.25</v>
      </c>
      <c r="BG1955">
        <f t="shared" si="1489"/>
        <v>-42.5</v>
      </c>
      <c r="BH1955">
        <f t="shared" si="1490"/>
        <v>-28.875</v>
      </c>
      <c r="BI1955">
        <f t="shared" si="1491"/>
        <v>1.25</v>
      </c>
      <c r="BJ1955">
        <f t="shared" si="1492"/>
        <v>2.3999999999999986</v>
      </c>
      <c r="BK1955">
        <f t="shared" si="1493"/>
        <v>1.9199999999999988</v>
      </c>
      <c r="BL1955">
        <f t="shared" si="1494"/>
        <v>1.25</v>
      </c>
      <c r="BM1955" s="1">
        <v>1.9047619047619035</v>
      </c>
    </row>
    <row r="1956" spans="1:65">
      <c r="A1956" s="16" t="s">
        <v>5380</v>
      </c>
      <c r="E1956"/>
      <c r="F1956" s="17">
        <f t="shared" si="1452"/>
        <v>568</v>
      </c>
      <c r="G1956" s="3">
        <f t="shared" si="1453"/>
        <v>5</v>
      </c>
      <c r="H1956" s="4">
        <f t="shared" si="1454"/>
        <v>584</v>
      </c>
      <c r="I1956" s="4">
        <f t="shared" si="1455"/>
        <v>620</v>
      </c>
      <c r="J1956" s="4">
        <f t="shared" si="1456"/>
        <v>621</v>
      </c>
      <c r="K1956" s="4">
        <f t="shared" si="1457"/>
        <v>585</v>
      </c>
      <c r="L1956" s="1">
        <f t="shared" si="1458"/>
        <v>0</v>
      </c>
      <c r="M1956" s="1">
        <f t="shared" si="1459"/>
        <v>0</v>
      </c>
      <c r="N1956" s="1">
        <f t="shared" si="1460"/>
        <v>0</v>
      </c>
      <c r="O1956" s="1">
        <f t="shared" si="1461"/>
        <v>0</v>
      </c>
      <c r="P1956" s="1">
        <f t="shared" si="1462"/>
        <v>0</v>
      </c>
      <c r="Q1956" s="1" t="str">
        <f t="shared" si="1463"/>
        <v/>
      </c>
      <c r="R1956" s="1">
        <f t="shared" si="1464"/>
        <v>-41.3</v>
      </c>
      <c r="S1956" s="1">
        <f t="shared" si="1465"/>
        <v>-27.625</v>
      </c>
      <c r="T1956" s="1">
        <f>VLOOKUP($H1956,節点!$E$1:$G$20000,2,FALSE)</f>
        <v>-42.5</v>
      </c>
      <c r="U1956" s="1">
        <f>VLOOKUP($H1956,節点!$E$1:$G$20000,3,FALSE)</f>
        <v>-28.25</v>
      </c>
      <c r="V1956" s="1">
        <f>VLOOKUP($I1956,節点!$E$1:$G$20000,2,FALSE)</f>
        <v>-40.1</v>
      </c>
      <c r="W1956" s="1">
        <f>VLOOKUP($I1956,節点!$E$1:$G$20000,3,FALSE)</f>
        <v>-28.25</v>
      </c>
      <c r="X1956" s="1">
        <f>VLOOKUP($J1956,節点!$E$1:$G$20000,2,FALSE)</f>
        <v>-40.1</v>
      </c>
      <c r="Y1956" s="1">
        <f>VLOOKUP($J1956,節点!$E$1:$G$20000,3,FALSE)</f>
        <v>-27</v>
      </c>
      <c r="Z1956" s="1">
        <f>VLOOKUP($K1956,節点!$E$1:$G$20000,2,FALSE)</f>
        <v>-42.5</v>
      </c>
      <c r="AA1956" s="1">
        <f>VLOOKUP($K1956,節点!$E$1:$G$20000,3,FALSE)</f>
        <v>-27</v>
      </c>
      <c r="AB1956">
        <f t="shared" si="1466"/>
        <v>-1.2000000000000028</v>
      </c>
      <c r="AC1956">
        <f t="shared" si="1467"/>
        <v>-0.625</v>
      </c>
      <c r="AD1956">
        <f t="shared" si="1468"/>
        <v>1.1999999999999957</v>
      </c>
      <c r="AE1956">
        <f t="shared" si="1469"/>
        <v>-0.625</v>
      </c>
      <c r="AF1956">
        <f t="shared" si="1470"/>
        <v>1.1999999999999957</v>
      </c>
      <c r="AG1956">
        <f t="shared" si="1471"/>
        <v>0.625</v>
      </c>
      <c r="AH1956">
        <f t="shared" si="1472"/>
        <v>-1.2000000000000028</v>
      </c>
      <c r="AI1956">
        <f t="shared" si="1473"/>
        <v>0.625</v>
      </c>
      <c r="AJ1956">
        <f t="shared" si="1447"/>
        <v>207.5120026238514</v>
      </c>
      <c r="AK1956">
        <f t="shared" si="1448"/>
        <v>332.48799737614848</v>
      </c>
      <c r="AL1956">
        <f t="shared" si="1449"/>
        <v>27.512002623851536</v>
      </c>
      <c r="AM1956">
        <f t="shared" si="1450"/>
        <v>152.4879973761486</v>
      </c>
      <c r="AN1956">
        <f t="shared" si="1474"/>
        <v>3</v>
      </c>
      <c r="AO1956">
        <f t="shared" si="1475"/>
        <v>4</v>
      </c>
      <c r="AP1956">
        <f t="shared" si="1476"/>
        <v>1</v>
      </c>
      <c r="AQ1956">
        <f t="shared" si="1477"/>
        <v>2</v>
      </c>
      <c r="AR1956">
        <f t="shared" si="1478"/>
        <v>3412</v>
      </c>
      <c r="AS1956" t="str">
        <f t="shared" si="1479"/>
        <v/>
      </c>
      <c r="AT1956" t="str">
        <f t="shared" si="1480"/>
        <v/>
      </c>
      <c r="AU1956" t="str">
        <f t="shared" si="1481"/>
        <v/>
      </c>
      <c r="AV1956" t="str">
        <f t="shared" si="1482"/>
        <v/>
      </c>
      <c r="AW1956" t="str">
        <f t="shared" si="1451"/>
        <v/>
      </c>
      <c r="BA1956">
        <f t="shared" si="1483"/>
        <v>-41.3</v>
      </c>
      <c r="BB1956">
        <f t="shared" si="1484"/>
        <v>-28.25</v>
      </c>
      <c r="BC1956">
        <f t="shared" si="1485"/>
        <v>-40.1</v>
      </c>
      <c r="BD1956">
        <f t="shared" si="1486"/>
        <v>-27.625</v>
      </c>
      <c r="BE1956">
        <f t="shared" si="1487"/>
        <v>-41.3</v>
      </c>
      <c r="BF1956">
        <f t="shared" si="1488"/>
        <v>-27</v>
      </c>
      <c r="BG1956">
        <f t="shared" si="1489"/>
        <v>-42.5</v>
      </c>
      <c r="BH1956">
        <f t="shared" si="1490"/>
        <v>-27.625</v>
      </c>
      <c r="BI1956">
        <f t="shared" si="1491"/>
        <v>1.25</v>
      </c>
      <c r="BJ1956">
        <f t="shared" si="1492"/>
        <v>2.3999999999999986</v>
      </c>
      <c r="BK1956">
        <f t="shared" si="1493"/>
        <v>1.9199999999999988</v>
      </c>
      <c r="BL1956">
        <f t="shared" si="1494"/>
        <v>1.25</v>
      </c>
      <c r="BM1956" s="1">
        <v>1.9047619047619035</v>
      </c>
    </row>
    <row r="1957" spans="1:65">
      <c r="A1957" s="16" t="s">
        <v>5381</v>
      </c>
      <c r="E1957"/>
      <c r="F1957" s="17">
        <f t="shared" si="1452"/>
        <v>600</v>
      </c>
      <c r="G1957" s="3">
        <f t="shared" si="1453"/>
        <v>5</v>
      </c>
      <c r="H1957" s="4">
        <f t="shared" si="1454"/>
        <v>617</v>
      </c>
      <c r="I1957" s="4">
        <f t="shared" si="1455"/>
        <v>653</v>
      </c>
      <c r="J1957" s="4">
        <f t="shared" si="1456"/>
        <v>654</v>
      </c>
      <c r="K1957" s="4">
        <f t="shared" si="1457"/>
        <v>618</v>
      </c>
      <c r="L1957" s="1">
        <f t="shared" si="1458"/>
        <v>0</v>
      </c>
      <c r="M1957" s="1">
        <f t="shared" si="1459"/>
        <v>0</v>
      </c>
      <c r="N1957" s="1">
        <f t="shared" si="1460"/>
        <v>0</v>
      </c>
      <c r="O1957" s="1">
        <f t="shared" si="1461"/>
        <v>0</v>
      </c>
      <c r="P1957" s="1">
        <f t="shared" si="1462"/>
        <v>0</v>
      </c>
      <c r="Q1957" s="1" t="str">
        <f t="shared" si="1463"/>
        <v/>
      </c>
      <c r="R1957" s="1">
        <f t="shared" si="1464"/>
        <v>-38.900000000000006</v>
      </c>
      <c r="S1957" s="1">
        <f t="shared" si="1465"/>
        <v>-31.375</v>
      </c>
      <c r="T1957" s="1">
        <f>VLOOKUP($H1957,節点!$E$1:$G$20000,2,FALSE)</f>
        <v>-40.1</v>
      </c>
      <c r="U1957" s="1">
        <f>VLOOKUP($H1957,節点!$E$1:$G$20000,3,FALSE)</f>
        <v>-32</v>
      </c>
      <c r="V1957" s="1">
        <f>VLOOKUP($I1957,節点!$E$1:$G$20000,2,FALSE)</f>
        <v>-37.700000000000003</v>
      </c>
      <c r="W1957" s="1">
        <f>VLOOKUP($I1957,節点!$E$1:$G$20000,3,FALSE)</f>
        <v>-32</v>
      </c>
      <c r="X1957" s="1">
        <f>VLOOKUP($J1957,節点!$E$1:$G$20000,2,FALSE)</f>
        <v>-37.700000000000003</v>
      </c>
      <c r="Y1957" s="1">
        <f>VLOOKUP($J1957,節点!$E$1:$G$20000,3,FALSE)</f>
        <v>-30.75</v>
      </c>
      <c r="Z1957" s="1">
        <f>VLOOKUP($K1957,節点!$E$1:$G$20000,2,FALSE)</f>
        <v>-40.1</v>
      </c>
      <c r="AA1957" s="1">
        <f>VLOOKUP($K1957,節点!$E$1:$G$20000,3,FALSE)</f>
        <v>-30.75</v>
      </c>
      <c r="AB1957">
        <f t="shared" si="1466"/>
        <v>-1.1999999999999957</v>
      </c>
      <c r="AC1957">
        <f t="shared" si="1467"/>
        <v>-0.625</v>
      </c>
      <c r="AD1957">
        <f t="shared" si="1468"/>
        <v>1.2000000000000028</v>
      </c>
      <c r="AE1957">
        <f t="shared" si="1469"/>
        <v>-0.625</v>
      </c>
      <c r="AF1957">
        <f t="shared" si="1470"/>
        <v>1.2000000000000028</v>
      </c>
      <c r="AG1957">
        <f t="shared" si="1471"/>
        <v>0.625</v>
      </c>
      <c r="AH1957">
        <f t="shared" si="1472"/>
        <v>-1.1999999999999957</v>
      </c>
      <c r="AI1957">
        <f t="shared" si="1473"/>
        <v>0.625</v>
      </c>
      <c r="AJ1957">
        <f t="shared" si="1447"/>
        <v>207.51200262385154</v>
      </c>
      <c r="AK1957">
        <f t="shared" si="1448"/>
        <v>332.4879973761486</v>
      </c>
      <c r="AL1957">
        <f t="shared" si="1449"/>
        <v>27.512002623851401</v>
      </c>
      <c r="AM1957">
        <f t="shared" si="1450"/>
        <v>152.48799737614846</v>
      </c>
      <c r="AN1957">
        <f t="shared" si="1474"/>
        <v>3</v>
      </c>
      <c r="AO1957">
        <f t="shared" si="1475"/>
        <v>4</v>
      </c>
      <c r="AP1957">
        <f t="shared" si="1476"/>
        <v>1</v>
      </c>
      <c r="AQ1957">
        <f t="shared" si="1477"/>
        <v>2</v>
      </c>
      <c r="AR1957">
        <f t="shared" si="1478"/>
        <v>3412</v>
      </c>
      <c r="AS1957" t="str">
        <f t="shared" si="1479"/>
        <v/>
      </c>
      <c r="AT1957" t="str">
        <f t="shared" si="1480"/>
        <v/>
      </c>
      <c r="AU1957" t="str">
        <f t="shared" si="1481"/>
        <v/>
      </c>
      <c r="AV1957" t="str">
        <f t="shared" si="1482"/>
        <v/>
      </c>
      <c r="AW1957" t="str">
        <f t="shared" si="1451"/>
        <v/>
      </c>
      <c r="BA1957">
        <f t="shared" si="1483"/>
        <v>-38.900000000000006</v>
      </c>
      <c r="BB1957">
        <f t="shared" si="1484"/>
        <v>-32</v>
      </c>
      <c r="BC1957">
        <f t="shared" si="1485"/>
        <v>-37.700000000000003</v>
      </c>
      <c r="BD1957">
        <f t="shared" si="1486"/>
        <v>-31.375</v>
      </c>
      <c r="BE1957">
        <f t="shared" si="1487"/>
        <v>-38.900000000000006</v>
      </c>
      <c r="BF1957">
        <f t="shared" si="1488"/>
        <v>-30.75</v>
      </c>
      <c r="BG1957">
        <f t="shared" si="1489"/>
        <v>-40.1</v>
      </c>
      <c r="BH1957">
        <f t="shared" si="1490"/>
        <v>-31.375</v>
      </c>
      <c r="BI1957">
        <f t="shared" si="1491"/>
        <v>1.25</v>
      </c>
      <c r="BJ1957">
        <f t="shared" si="1492"/>
        <v>2.3999999999999986</v>
      </c>
      <c r="BK1957">
        <f t="shared" si="1493"/>
        <v>1.9199999999999988</v>
      </c>
      <c r="BL1957">
        <f t="shared" si="1494"/>
        <v>1.25</v>
      </c>
      <c r="BM1957" s="1">
        <v>1.9047619047619035</v>
      </c>
    </row>
    <row r="1958" spans="1:65">
      <c r="A1958" s="16" t="s">
        <v>5382</v>
      </c>
      <c r="E1958"/>
      <c r="F1958" s="17">
        <f t="shared" si="1452"/>
        <v>601</v>
      </c>
      <c r="G1958" s="3">
        <f t="shared" si="1453"/>
        <v>5</v>
      </c>
      <c r="H1958" s="4">
        <f t="shared" si="1454"/>
        <v>618</v>
      </c>
      <c r="I1958" s="4">
        <f t="shared" si="1455"/>
        <v>654</v>
      </c>
      <c r="J1958" s="4">
        <f t="shared" si="1456"/>
        <v>655</v>
      </c>
      <c r="K1958" s="4">
        <f t="shared" si="1457"/>
        <v>619</v>
      </c>
      <c r="L1958" s="1">
        <f t="shared" si="1458"/>
        <v>0</v>
      </c>
      <c r="M1958" s="1">
        <f t="shared" si="1459"/>
        <v>0</v>
      </c>
      <c r="N1958" s="1">
        <f t="shared" si="1460"/>
        <v>0</v>
      </c>
      <c r="O1958" s="1">
        <f t="shared" si="1461"/>
        <v>0</v>
      </c>
      <c r="P1958" s="1">
        <f t="shared" si="1462"/>
        <v>0</v>
      </c>
      <c r="Q1958" s="1" t="str">
        <f t="shared" si="1463"/>
        <v/>
      </c>
      <c r="R1958" s="1">
        <f t="shared" si="1464"/>
        <v>-38.900000000000006</v>
      </c>
      <c r="S1958" s="1">
        <f t="shared" si="1465"/>
        <v>-30.125</v>
      </c>
      <c r="T1958" s="1">
        <f>VLOOKUP($H1958,節点!$E$1:$G$20000,2,FALSE)</f>
        <v>-40.1</v>
      </c>
      <c r="U1958" s="1">
        <f>VLOOKUP($H1958,節点!$E$1:$G$20000,3,FALSE)</f>
        <v>-30.75</v>
      </c>
      <c r="V1958" s="1">
        <f>VLOOKUP($I1958,節点!$E$1:$G$20000,2,FALSE)</f>
        <v>-37.700000000000003</v>
      </c>
      <c r="W1958" s="1">
        <f>VLOOKUP($I1958,節点!$E$1:$G$20000,3,FALSE)</f>
        <v>-30.75</v>
      </c>
      <c r="X1958" s="1">
        <f>VLOOKUP($J1958,節点!$E$1:$G$20000,2,FALSE)</f>
        <v>-37.700000000000003</v>
      </c>
      <c r="Y1958" s="1">
        <f>VLOOKUP($J1958,節点!$E$1:$G$20000,3,FALSE)</f>
        <v>-29.5</v>
      </c>
      <c r="Z1958" s="1">
        <f>VLOOKUP($K1958,節点!$E$1:$G$20000,2,FALSE)</f>
        <v>-40.1</v>
      </c>
      <c r="AA1958" s="1">
        <f>VLOOKUP($K1958,節点!$E$1:$G$20000,3,FALSE)</f>
        <v>-29.5</v>
      </c>
      <c r="AB1958">
        <f t="shared" si="1466"/>
        <v>-1.1999999999999957</v>
      </c>
      <c r="AC1958">
        <f t="shared" si="1467"/>
        <v>-0.625</v>
      </c>
      <c r="AD1958">
        <f t="shared" si="1468"/>
        <v>1.2000000000000028</v>
      </c>
      <c r="AE1958">
        <f t="shared" si="1469"/>
        <v>-0.625</v>
      </c>
      <c r="AF1958">
        <f t="shared" si="1470"/>
        <v>1.2000000000000028</v>
      </c>
      <c r="AG1958">
        <f t="shared" si="1471"/>
        <v>0.625</v>
      </c>
      <c r="AH1958">
        <f t="shared" si="1472"/>
        <v>-1.1999999999999957</v>
      </c>
      <c r="AI1958">
        <f t="shared" si="1473"/>
        <v>0.625</v>
      </c>
      <c r="AJ1958">
        <f t="shared" si="1447"/>
        <v>207.51200262385154</v>
      </c>
      <c r="AK1958">
        <f t="shared" si="1448"/>
        <v>332.4879973761486</v>
      </c>
      <c r="AL1958">
        <f t="shared" si="1449"/>
        <v>27.512002623851401</v>
      </c>
      <c r="AM1958">
        <f t="shared" si="1450"/>
        <v>152.48799737614846</v>
      </c>
      <c r="AN1958">
        <f t="shared" si="1474"/>
        <v>3</v>
      </c>
      <c r="AO1958">
        <f t="shared" si="1475"/>
        <v>4</v>
      </c>
      <c r="AP1958">
        <f t="shared" si="1476"/>
        <v>1</v>
      </c>
      <c r="AQ1958">
        <f t="shared" si="1477"/>
        <v>2</v>
      </c>
      <c r="AR1958">
        <f t="shared" si="1478"/>
        <v>3412</v>
      </c>
      <c r="AS1958" t="str">
        <f t="shared" si="1479"/>
        <v/>
      </c>
      <c r="AT1958" t="str">
        <f t="shared" si="1480"/>
        <v/>
      </c>
      <c r="AU1958" t="str">
        <f t="shared" si="1481"/>
        <v/>
      </c>
      <c r="AV1958" t="str">
        <f t="shared" si="1482"/>
        <v/>
      </c>
      <c r="AW1958" t="str">
        <f t="shared" si="1451"/>
        <v/>
      </c>
      <c r="BA1958">
        <f t="shared" si="1483"/>
        <v>-38.900000000000006</v>
      </c>
      <c r="BB1958">
        <f t="shared" si="1484"/>
        <v>-30.75</v>
      </c>
      <c r="BC1958">
        <f t="shared" si="1485"/>
        <v>-37.700000000000003</v>
      </c>
      <c r="BD1958">
        <f t="shared" si="1486"/>
        <v>-30.125</v>
      </c>
      <c r="BE1958">
        <f t="shared" si="1487"/>
        <v>-38.900000000000006</v>
      </c>
      <c r="BF1958">
        <f t="shared" si="1488"/>
        <v>-29.5</v>
      </c>
      <c r="BG1958">
        <f t="shared" si="1489"/>
        <v>-40.1</v>
      </c>
      <c r="BH1958">
        <f t="shared" si="1490"/>
        <v>-30.125</v>
      </c>
      <c r="BI1958">
        <f t="shared" si="1491"/>
        <v>1.25</v>
      </c>
      <c r="BJ1958">
        <f t="shared" si="1492"/>
        <v>2.3999999999999986</v>
      </c>
      <c r="BK1958">
        <f t="shared" si="1493"/>
        <v>1.9199999999999988</v>
      </c>
      <c r="BL1958">
        <f t="shared" si="1494"/>
        <v>1.25</v>
      </c>
      <c r="BM1958" s="1">
        <v>1.9047619047619035</v>
      </c>
    </row>
    <row r="1959" spans="1:65">
      <c r="A1959" s="16" t="s">
        <v>5383</v>
      </c>
      <c r="E1959"/>
      <c r="F1959" s="17">
        <f t="shared" si="1452"/>
        <v>602</v>
      </c>
      <c r="G1959" s="3">
        <f t="shared" si="1453"/>
        <v>5</v>
      </c>
      <c r="H1959" s="4">
        <f t="shared" si="1454"/>
        <v>619</v>
      </c>
      <c r="I1959" s="4">
        <f t="shared" si="1455"/>
        <v>655</v>
      </c>
      <c r="J1959" s="4">
        <f t="shared" si="1456"/>
        <v>656</v>
      </c>
      <c r="K1959" s="4">
        <f t="shared" si="1457"/>
        <v>620</v>
      </c>
      <c r="L1959" s="1">
        <f t="shared" si="1458"/>
        <v>0</v>
      </c>
      <c r="M1959" s="1">
        <f t="shared" si="1459"/>
        <v>0</v>
      </c>
      <c r="N1959" s="1">
        <f t="shared" si="1460"/>
        <v>0</v>
      </c>
      <c r="O1959" s="1">
        <f t="shared" si="1461"/>
        <v>0</v>
      </c>
      <c r="P1959" s="1">
        <f t="shared" si="1462"/>
        <v>0</v>
      </c>
      <c r="Q1959" s="1" t="str">
        <f t="shared" si="1463"/>
        <v/>
      </c>
      <c r="R1959" s="1">
        <f t="shared" si="1464"/>
        <v>-38.900000000000006</v>
      </c>
      <c r="S1959" s="1">
        <f t="shared" si="1465"/>
        <v>-28.875</v>
      </c>
      <c r="T1959" s="1">
        <f>VLOOKUP($H1959,節点!$E$1:$G$20000,2,FALSE)</f>
        <v>-40.1</v>
      </c>
      <c r="U1959" s="1">
        <f>VLOOKUP($H1959,節点!$E$1:$G$20000,3,FALSE)</f>
        <v>-29.5</v>
      </c>
      <c r="V1959" s="1">
        <f>VLOOKUP($I1959,節点!$E$1:$G$20000,2,FALSE)</f>
        <v>-37.700000000000003</v>
      </c>
      <c r="W1959" s="1">
        <f>VLOOKUP($I1959,節点!$E$1:$G$20000,3,FALSE)</f>
        <v>-29.5</v>
      </c>
      <c r="X1959" s="1">
        <f>VLOOKUP($J1959,節点!$E$1:$G$20000,2,FALSE)</f>
        <v>-37.700000000000003</v>
      </c>
      <c r="Y1959" s="1">
        <f>VLOOKUP($J1959,節点!$E$1:$G$20000,3,FALSE)</f>
        <v>-28.25</v>
      </c>
      <c r="Z1959" s="1">
        <f>VLOOKUP($K1959,節点!$E$1:$G$20000,2,FALSE)</f>
        <v>-40.1</v>
      </c>
      <c r="AA1959" s="1">
        <f>VLOOKUP($K1959,節点!$E$1:$G$20000,3,FALSE)</f>
        <v>-28.25</v>
      </c>
      <c r="AB1959">
        <f t="shared" si="1466"/>
        <v>-1.1999999999999957</v>
      </c>
      <c r="AC1959">
        <f t="shared" si="1467"/>
        <v>-0.625</v>
      </c>
      <c r="AD1959">
        <f t="shared" si="1468"/>
        <v>1.2000000000000028</v>
      </c>
      <c r="AE1959">
        <f t="shared" si="1469"/>
        <v>-0.625</v>
      </c>
      <c r="AF1959">
        <f t="shared" si="1470"/>
        <v>1.2000000000000028</v>
      </c>
      <c r="AG1959">
        <f t="shared" si="1471"/>
        <v>0.625</v>
      </c>
      <c r="AH1959">
        <f t="shared" si="1472"/>
        <v>-1.1999999999999957</v>
      </c>
      <c r="AI1959">
        <f t="shared" si="1473"/>
        <v>0.625</v>
      </c>
      <c r="AJ1959">
        <f t="shared" si="1447"/>
        <v>207.51200262385154</v>
      </c>
      <c r="AK1959">
        <f t="shared" si="1448"/>
        <v>332.4879973761486</v>
      </c>
      <c r="AL1959">
        <f t="shared" si="1449"/>
        <v>27.512002623851401</v>
      </c>
      <c r="AM1959">
        <f t="shared" si="1450"/>
        <v>152.48799737614846</v>
      </c>
      <c r="AN1959">
        <f t="shared" si="1474"/>
        <v>3</v>
      </c>
      <c r="AO1959">
        <f t="shared" si="1475"/>
        <v>4</v>
      </c>
      <c r="AP1959">
        <f t="shared" si="1476"/>
        <v>1</v>
      </c>
      <c r="AQ1959">
        <f t="shared" si="1477"/>
        <v>2</v>
      </c>
      <c r="AR1959">
        <f t="shared" si="1478"/>
        <v>3412</v>
      </c>
      <c r="AS1959" t="str">
        <f t="shared" si="1479"/>
        <v/>
      </c>
      <c r="AT1959" t="str">
        <f t="shared" si="1480"/>
        <v/>
      </c>
      <c r="AU1959" t="str">
        <f t="shared" si="1481"/>
        <v/>
      </c>
      <c r="AV1959" t="str">
        <f t="shared" si="1482"/>
        <v/>
      </c>
      <c r="AW1959" t="str">
        <f t="shared" si="1451"/>
        <v/>
      </c>
      <c r="BA1959">
        <f t="shared" si="1483"/>
        <v>-38.900000000000006</v>
      </c>
      <c r="BB1959">
        <f t="shared" si="1484"/>
        <v>-29.5</v>
      </c>
      <c r="BC1959">
        <f t="shared" si="1485"/>
        <v>-37.700000000000003</v>
      </c>
      <c r="BD1959">
        <f t="shared" si="1486"/>
        <v>-28.875</v>
      </c>
      <c r="BE1959">
        <f t="shared" si="1487"/>
        <v>-38.900000000000006</v>
      </c>
      <c r="BF1959">
        <f t="shared" si="1488"/>
        <v>-28.25</v>
      </c>
      <c r="BG1959">
        <f t="shared" si="1489"/>
        <v>-40.1</v>
      </c>
      <c r="BH1959">
        <f t="shared" si="1490"/>
        <v>-28.875</v>
      </c>
      <c r="BI1959">
        <f t="shared" si="1491"/>
        <v>1.25</v>
      </c>
      <c r="BJ1959">
        <f t="shared" si="1492"/>
        <v>2.3999999999999986</v>
      </c>
      <c r="BK1959">
        <f t="shared" si="1493"/>
        <v>1.9199999999999988</v>
      </c>
      <c r="BL1959">
        <f t="shared" si="1494"/>
        <v>1.25</v>
      </c>
      <c r="BM1959" s="1">
        <v>1.9047619047619035</v>
      </c>
    </row>
    <row r="1960" spans="1:65">
      <c r="A1960" s="16" t="s">
        <v>5384</v>
      </c>
      <c r="E1960"/>
      <c r="F1960" s="17">
        <f t="shared" si="1452"/>
        <v>603</v>
      </c>
      <c r="G1960" s="3">
        <f t="shared" si="1453"/>
        <v>5</v>
      </c>
      <c r="H1960" s="4">
        <f t="shared" si="1454"/>
        <v>620</v>
      </c>
      <c r="I1960" s="4">
        <f t="shared" si="1455"/>
        <v>656</v>
      </c>
      <c r="J1960" s="4">
        <f t="shared" si="1456"/>
        <v>657</v>
      </c>
      <c r="K1960" s="4">
        <f t="shared" si="1457"/>
        <v>621</v>
      </c>
      <c r="L1960" s="1">
        <f t="shared" si="1458"/>
        <v>0</v>
      </c>
      <c r="M1960" s="1">
        <f t="shared" si="1459"/>
        <v>0</v>
      </c>
      <c r="N1960" s="1">
        <f t="shared" si="1460"/>
        <v>0</v>
      </c>
      <c r="O1960" s="1">
        <f t="shared" si="1461"/>
        <v>0</v>
      </c>
      <c r="P1960" s="1">
        <f t="shared" si="1462"/>
        <v>0</v>
      </c>
      <c r="Q1960" s="1" t="str">
        <f t="shared" si="1463"/>
        <v/>
      </c>
      <c r="R1960" s="1">
        <f t="shared" si="1464"/>
        <v>-38.900000000000006</v>
      </c>
      <c r="S1960" s="1">
        <f t="shared" si="1465"/>
        <v>-27.625</v>
      </c>
      <c r="T1960" s="1">
        <f>VLOOKUP($H1960,節点!$E$1:$G$20000,2,FALSE)</f>
        <v>-40.1</v>
      </c>
      <c r="U1960" s="1">
        <f>VLOOKUP($H1960,節点!$E$1:$G$20000,3,FALSE)</f>
        <v>-28.25</v>
      </c>
      <c r="V1960" s="1">
        <f>VLOOKUP($I1960,節点!$E$1:$G$20000,2,FALSE)</f>
        <v>-37.700000000000003</v>
      </c>
      <c r="W1960" s="1">
        <f>VLOOKUP($I1960,節点!$E$1:$G$20000,3,FALSE)</f>
        <v>-28.25</v>
      </c>
      <c r="X1960" s="1">
        <f>VLOOKUP($J1960,節点!$E$1:$G$20000,2,FALSE)</f>
        <v>-37.700000000000003</v>
      </c>
      <c r="Y1960" s="1">
        <f>VLOOKUP($J1960,節点!$E$1:$G$20000,3,FALSE)</f>
        <v>-27</v>
      </c>
      <c r="Z1960" s="1">
        <f>VLOOKUP($K1960,節点!$E$1:$G$20000,2,FALSE)</f>
        <v>-40.1</v>
      </c>
      <c r="AA1960" s="1">
        <f>VLOOKUP($K1960,節点!$E$1:$G$20000,3,FALSE)</f>
        <v>-27</v>
      </c>
      <c r="AB1960">
        <f t="shared" si="1466"/>
        <v>-1.1999999999999957</v>
      </c>
      <c r="AC1960">
        <f t="shared" si="1467"/>
        <v>-0.625</v>
      </c>
      <c r="AD1960">
        <f t="shared" si="1468"/>
        <v>1.2000000000000028</v>
      </c>
      <c r="AE1960">
        <f t="shared" si="1469"/>
        <v>-0.625</v>
      </c>
      <c r="AF1960">
        <f t="shared" si="1470"/>
        <v>1.2000000000000028</v>
      </c>
      <c r="AG1960">
        <f t="shared" si="1471"/>
        <v>0.625</v>
      </c>
      <c r="AH1960">
        <f t="shared" si="1472"/>
        <v>-1.1999999999999957</v>
      </c>
      <c r="AI1960">
        <f t="shared" si="1473"/>
        <v>0.625</v>
      </c>
      <c r="AJ1960">
        <f t="shared" si="1447"/>
        <v>207.51200262385154</v>
      </c>
      <c r="AK1960">
        <f t="shared" si="1448"/>
        <v>332.4879973761486</v>
      </c>
      <c r="AL1960">
        <f t="shared" si="1449"/>
        <v>27.512002623851401</v>
      </c>
      <c r="AM1960">
        <f t="shared" si="1450"/>
        <v>152.48799737614846</v>
      </c>
      <c r="AN1960">
        <f t="shared" si="1474"/>
        <v>3</v>
      </c>
      <c r="AO1960">
        <f t="shared" si="1475"/>
        <v>4</v>
      </c>
      <c r="AP1960">
        <f t="shared" si="1476"/>
        <v>1</v>
      </c>
      <c r="AQ1960">
        <f t="shared" si="1477"/>
        <v>2</v>
      </c>
      <c r="AR1960">
        <f t="shared" si="1478"/>
        <v>3412</v>
      </c>
      <c r="AS1960" t="str">
        <f t="shared" si="1479"/>
        <v/>
      </c>
      <c r="AT1960" t="str">
        <f t="shared" si="1480"/>
        <v/>
      </c>
      <c r="AU1960" t="str">
        <f t="shared" si="1481"/>
        <v/>
      </c>
      <c r="AV1960" t="str">
        <f t="shared" si="1482"/>
        <v/>
      </c>
      <c r="AW1960" t="str">
        <f t="shared" si="1451"/>
        <v/>
      </c>
      <c r="BA1960">
        <f t="shared" si="1483"/>
        <v>-38.900000000000006</v>
      </c>
      <c r="BB1960">
        <f t="shared" si="1484"/>
        <v>-28.25</v>
      </c>
      <c r="BC1960">
        <f t="shared" si="1485"/>
        <v>-37.700000000000003</v>
      </c>
      <c r="BD1960">
        <f t="shared" si="1486"/>
        <v>-27.625</v>
      </c>
      <c r="BE1960">
        <f t="shared" si="1487"/>
        <v>-38.900000000000006</v>
      </c>
      <c r="BF1960">
        <f t="shared" si="1488"/>
        <v>-27</v>
      </c>
      <c r="BG1960">
        <f t="shared" si="1489"/>
        <v>-40.1</v>
      </c>
      <c r="BH1960">
        <f t="shared" si="1490"/>
        <v>-27.625</v>
      </c>
      <c r="BI1960">
        <f t="shared" si="1491"/>
        <v>1.25</v>
      </c>
      <c r="BJ1960">
        <f t="shared" si="1492"/>
        <v>2.3999999999999986</v>
      </c>
      <c r="BK1960">
        <f t="shared" si="1493"/>
        <v>1.9199999999999988</v>
      </c>
      <c r="BL1960">
        <f t="shared" si="1494"/>
        <v>1.25</v>
      </c>
      <c r="BM1960" s="1">
        <v>1.9047619047619035</v>
      </c>
    </row>
    <row r="1961" spans="1:65">
      <c r="A1961" s="16" t="s">
        <v>5385</v>
      </c>
      <c r="E1961"/>
      <c r="F1961" s="17">
        <f t="shared" si="1452"/>
        <v>635</v>
      </c>
      <c r="G1961" s="3">
        <f t="shared" si="1453"/>
        <v>5</v>
      </c>
      <c r="H1961" s="4">
        <f t="shared" si="1454"/>
        <v>653</v>
      </c>
      <c r="I1961" s="4">
        <f t="shared" si="1455"/>
        <v>689</v>
      </c>
      <c r="J1961" s="4">
        <f t="shared" si="1456"/>
        <v>690</v>
      </c>
      <c r="K1961" s="4">
        <f t="shared" si="1457"/>
        <v>654</v>
      </c>
      <c r="L1961" s="1">
        <f t="shared" si="1458"/>
        <v>0</v>
      </c>
      <c r="M1961" s="1">
        <f t="shared" si="1459"/>
        <v>0</v>
      </c>
      <c r="N1961" s="1">
        <f t="shared" si="1460"/>
        <v>0</v>
      </c>
      <c r="O1961" s="1">
        <f t="shared" si="1461"/>
        <v>0</v>
      </c>
      <c r="P1961" s="1">
        <f t="shared" si="1462"/>
        <v>0</v>
      </c>
      <c r="Q1961" s="1" t="str">
        <f t="shared" si="1463"/>
        <v/>
      </c>
      <c r="R1961" s="1">
        <f t="shared" si="1464"/>
        <v>-36.700000000000003</v>
      </c>
      <c r="S1961" s="1">
        <f t="shared" si="1465"/>
        <v>-31.375</v>
      </c>
      <c r="T1961" s="1">
        <f>VLOOKUP($H1961,節点!$E$1:$G$20000,2,FALSE)</f>
        <v>-37.700000000000003</v>
      </c>
      <c r="U1961" s="1">
        <f>VLOOKUP($H1961,節点!$E$1:$G$20000,3,FALSE)</f>
        <v>-32</v>
      </c>
      <c r="V1961" s="1">
        <f>VLOOKUP($I1961,節点!$E$1:$G$20000,2,FALSE)</f>
        <v>-35.700000000000003</v>
      </c>
      <c r="W1961" s="1">
        <f>VLOOKUP($I1961,節点!$E$1:$G$20000,3,FALSE)</f>
        <v>-32</v>
      </c>
      <c r="X1961" s="1">
        <f>VLOOKUP($J1961,節点!$E$1:$G$20000,2,FALSE)</f>
        <v>-35.700000000000003</v>
      </c>
      <c r="Y1961" s="1">
        <f>VLOOKUP($J1961,節点!$E$1:$G$20000,3,FALSE)</f>
        <v>-30.75</v>
      </c>
      <c r="Z1961" s="1">
        <f>VLOOKUP($K1961,節点!$E$1:$G$20000,2,FALSE)</f>
        <v>-37.700000000000003</v>
      </c>
      <c r="AA1961" s="1">
        <f>VLOOKUP($K1961,節点!$E$1:$G$20000,3,FALSE)</f>
        <v>-30.75</v>
      </c>
      <c r="AB1961">
        <f t="shared" si="1466"/>
        <v>-1</v>
      </c>
      <c r="AC1961">
        <f t="shared" si="1467"/>
        <v>-0.625</v>
      </c>
      <c r="AD1961">
        <f t="shared" si="1468"/>
        <v>1</v>
      </c>
      <c r="AE1961">
        <f t="shared" si="1469"/>
        <v>-0.625</v>
      </c>
      <c r="AF1961">
        <f t="shared" si="1470"/>
        <v>1</v>
      </c>
      <c r="AG1961">
        <f t="shared" si="1471"/>
        <v>0.625</v>
      </c>
      <c r="AH1961">
        <f t="shared" si="1472"/>
        <v>-1</v>
      </c>
      <c r="AI1961">
        <f t="shared" si="1473"/>
        <v>0.625</v>
      </c>
      <c r="AJ1961">
        <f t="shared" si="1447"/>
        <v>212.00538320808349</v>
      </c>
      <c r="AK1961">
        <f t="shared" si="1448"/>
        <v>327.99461679191648</v>
      </c>
      <c r="AL1961">
        <f t="shared" si="1449"/>
        <v>32.005383208083494</v>
      </c>
      <c r="AM1961">
        <f t="shared" si="1450"/>
        <v>147.99461679191651</v>
      </c>
      <c r="AN1961">
        <f t="shared" si="1474"/>
        <v>3</v>
      </c>
      <c r="AO1961">
        <f t="shared" si="1475"/>
        <v>4</v>
      </c>
      <c r="AP1961">
        <f t="shared" si="1476"/>
        <v>1</v>
      </c>
      <c r="AQ1961">
        <f t="shared" si="1477"/>
        <v>2</v>
      </c>
      <c r="AR1961">
        <f t="shared" si="1478"/>
        <v>3412</v>
      </c>
      <c r="AS1961" t="str">
        <f t="shared" si="1479"/>
        <v/>
      </c>
      <c r="AT1961" t="str">
        <f t="shared" si="1480"/>
        <v/>
      </c>
      <c r="AU1961" t="str">
        <f t="shared" si="1481"/>
        <v/>
      </c>
      <c r="AV1961" t="str">
        <f t="shared" si="1482"/>
        <v/>
      </c>
      <c r="AW1961" t="str">
        <f t="shared" si="1451"/>
        <v/>
      </c>
      <c r="BA1961">
        <f t="shared" si="1483"/>
        <v>-36.700000000000003</v>
      </c>
      <c r="BB1961">
        <f t="shared" si="1484"/>
        <v>-32</v>
      </c>
      <c r="BC1961">
        <f t="shared" si="1485"/>
        <v>-35.700000000000003</v>
      </c>
      <c r="BD1961">
        <f t="shared" si="1486"/>
        <v>-31.375</v>
      </c>
      <c r="BE1961">
        <f t="shared" si="1487"/>
        <v>-36.700000000000003</v>
      </c>
      <c r="BF1961">
        <f t="shared" si="1488"/>
        <v>-30.75</v>
      </c>
      <c r="BG1961">
        <f t="shared" si="1489"/>
        <v>-37.700000000000003</v>
      </c>
      <c r="BH1961">
        <f t="shared" si="1490"/>
        <v>-31.375</v>
      </c>
      <c r="BI1961">
        <f t="shared" si="1491"/>
        <v>1.25</v>
      </c>
      <c r="BJ1961">
        <f t="shared" si="1492"/>
        <v>2</v>
      </c>
      <c r="BK1961">
        <f t="shared" si="1493"/>
        <v>1.6</v>
      </c>
      <c r="BL1961">
        <f t="shared" si="1494"/>
        <v>1.25</v>
      </c>
      <c r="BM1961" s="1">
        <v>1.9047619047619035</v>
      </c>
    </row>
    <row r="1962" spans="1:65">
      <c r="A1962" s="16" t="s">
        <v>5386</v>
      </c>
      <c r="E1962"/>
      <c r="F1962" s="17">
        <f t="shared" si="1452"/>
        <v>636</v>
      </c>
      <c r="G1962" s="3">
        <f t="shared" si="1453"/>
        <v>5</v>
      </c>
      <c r="H1962" s="4">
        <f t="shared" si="1454"/>
        <v>654</v>
      </c>
      <c r="I1962" s="4">
        <f t="shared" si="1455"/>
        <v>690</v>
      </c>
      <c r="J1962" s="4">
        <f t="shared" si="1456"/>
        <v>691</v>
      </c>
      <c r="K1962" s="4">
        <f t="shared" si="1457"/>
        <v>655</v>
      </c>
      <c r="L1962" s="1">
        <f t="shared" si="1458"/>
        <v>0</v>
      </c>
      <c r="M1962" s="1">
        <f t="shared" si="1459"/>
        <v>0</v>
      </c>
      <c r="N1962" s="1">
        <f t="shared" si="1460"/>
        <v>0</v>
      </c>
      <c r="O1962" s="1">
        <f t="shared" si="1461"/>
        <v>0</v>
      </c>
      <c r="P1962" s="1">
        <f t="shared" si="1462"/>
        <v>0</v>
      </c>
      <c r="Q1962" s="1" t="str">
        <f t="shared" si="1463"/>
        <v/>
      </c>
      <c r="R1962" s="1">
        <f t="shared" si="1464"/>
        <v>-36.700000000000003</v>
      </c>
      <c r="S1962" s="1">
        <f t="shared" si="1465"/>
        <v>-30.125</v>
      </c>
      <c r="T1962" s="1">
        <f>VLOOKUP($H1962,節点!$E$1:$G$20000,2,FALSE)</f>
        <v>-37.700000000000003</v>
      </c>
      <c r="U1962" s="1">
        <f>VLOOKUP($H1962,節点!$E$1:$G$20000,3,FALSE)</f>
        <v>-30.75</v>
      </c>
      <c r="V1962" s="1">
        <f>VLOOKUP($I1962,節点!$E$1:$G$20000,2,FALSE)</f>
        <v>-35.700000000000003</v>
      </c>
      <c r="W1962" s="1">
        <f>VLOOKUP($I1962,節点!$E$1:$G$20000,3,FALSE)</f>
        <v>-30.75</v>
      </c>
      <c r="X1962" s="1">
        <f>VLOOKUP($J1962,節点!$E$1:$G$20000,2,FALSE)</f>
        <v>-35.700000000000003</v>
      </c>
      <c r="Y1962" s="1">
        <f>VLOOKUP($J1962,節点!$E$1:$G$20000,3,FALSE)</f>
        <v>-29.5</v>
      </c>
      <c r="Z1962" s="1">
        <f>VLOOKUP($K1962,節点!$E$1:$G$20000,2,FALSE)</f>
        <v>-37.700000000000003</v>
      </c>
      <c r="AA1962" s="1">
        <f>VLOOKUP($K1962,節点!$E$1:$G$20000,3,FALSE)</f>
        <v>-29.5</v>
      </c>
      <c r="AB1962">
        <f t="shared" si="1466"/>
        <v>-1</v>
      </c>
      <c r="AC1962">
        <f t="shared" si="1467"/>
        <v>-0.625</v>
      </c>
      <c r="AD1962">
        <f t="shared" si="1468"/>
        <v>1</v>
      </c>
      <c r="AE1962">
        <f t="shared" si="1469"/>
        <v>-0.625</v>
      </c>
      <c r="AF1962">
        <f t="shared" si="1470"/>
        <v>1</v>
      </c>
      <c r="AG1962">
        <f t="shared" si="1471"/>
        <v>0.625</v>
      </c>
      <c r="AH1962">
        <f t="shared" si="1472"/>
        <v>-1</v>
      </c>
      <c r="AI1962">
        <f t="shared" si="1473"/>
        <v>0.625</v>
      </c>
      <c r="AJ1962">
        <f t="shared" si="1447"/>
        <v>212.00538320808349</v>
      </c>
      <c r="AK1962">
        <f t="shared" si="1448"/>
        <v>327.99461679191648</v>
      </c>
      <c r="AL1962">
        <f t="shared" si="1449"/>
        <v>32.005383208083494</v>
      </c>
      <c r="AM1962">
        <f t="shared" si="1450"/>
        <v>147.99461679191651</v>
      </c>
      <c r="AN1962">
        <f t="shared" si="1474"/>
        <v>3</v>
      </c>
      <c r="AO1962">
        <f t="shared" si="1475"/>
        <v>4</v>
      </c>
      <c r="AP1962">
        <f t="shared" si="1476"/>
        <v>1</v>
      </c>
      <c r="AQ1962">
        <f t="shared" si="1477"/>
        <v>2</v>
      </c>
      <c r="AR1962">
        <f t="shared" si="1478"/>
        <v>3412</v>
      </c>
      <c r="AS1962" t="str">
        <f t="shared" si="1479"/>
        <v/>
      </c>
      <c r="AT1962" t="str">
        <f t="shared" si="1480"/>
        <v/>
      </c>
      <c r="AU1962" t="str">
        <f t="shared" si="1481"/>
        <v/>
      </c>
      <c r="AV1962" t="str">
        <f t="shared" si="1482"/>
        <v/>
      </c>
      <c r="AW1962" t="str">
        <f t="shared" si="1451"/>
        <v/>
      </c>
      <c r="BA1962">
        <f t="shared" si="1483"/>
        <v>-36.700000000000003</v>
      </c>
      <c r="BB1962">
        <f t="shared" si="1484"/>
        <v>-30.75</v>
      </c>
      <c r="BC1962">
        <f t="shared" si="1485"/>
        <v>-35.700000000000003</v>
      </c>
      <c r="BD1962">
        <f t="shared" si="1486"/>
        <v>-30.125</v>
      </c>
      <c r="BE1962">
        <f t="shared" si="1487"/>
        <v>-36.700000000000003</v>
      </c>
      <c r="BF1962">
        <f t="shared" si="1488"/>
        <v>-29.5</v>
      </c>
      <c r="BG1962">
        <f t="shared" si="1489"/>
        <v>-37.700000000000003</v>
      </c>
      <c r="BH1962">
        <f t="shared" si="1490"/>
        <v>-30.125</v>
      </c>
      <c r="BI1962">
        <f t="shared" si="1491"/>
        <v>1.25</v>
      </c>
      <c r="BJ1962">
        <f t="shared" si="1492"/>
        <v>2</v>
      </c>
      <c r="BK1962">
        <f t="shared" si="1493"/>
        <v>1.6</v>
      </c>
      <c r="BL1962">
        <f t="shared" si="1494"/>
        <v>1.25</v>
      </c>
      <c r="BM1962" s="1">
        <v>1.9047619047619035</v>
      </c>
    </row>
    <row r="1963" spans="1:65">
      <c r="A1963" s="16" t="s">
        <v>5387</v>
      </c>
      <c r="E1963"/>
      <c r="F1963" s="17">
        <f t="shared" si="1452"/>
        <v>637</v>
      </c>
      <c r="G1963" s="3">
        <f t="shared" si="1453"/>
        <v>5</v>
      </c>
      <c r="H1963" s="4">
        <f t="shared" si="1454"/>
        <v>655</v>
      </c>
      <c r="I1963" s="4">
        <f t="shared" si="1455"/>
        <v>691</v>
      </c>
      <c r="J1963" s="4">
        <f t="shared" si="1456"/>
        <v>692</v>
      </c>
      <c r="K1963" s="4">
        <f t="shared" si="1457"/>
        <v>656</v>
      </c>
      <c r="L1963" s="1">
        <f t="shared" si="1458"/>
        <v>0</v>
      </c>
      <c r="M1963" s="1">
        <f t="shared" si="1459"/>
        <v>0</v>
      </c>
      <c r="N1963" s="1">
        <f t="shared" si="1460"/>
        <v>0</v>
      </c>
      <c r="O1963" s="1">
        <f t="shared" si="1461"/>
        <v>0</v>
      </c>
      <c r="P1963" s="1">
        <f t="shared" si="1462"/>
        <v>0</v>
      </c>
      <c r="Q1963" s="1" t="str">
        <f t="shared" si="1463"/>
        <v/>
      </c>
      <c r="R1963" s="1">
        <f t="shared" si="1464"/>
        <v>-36.700000000000003</v>
      </c>
      <c r="S1963" s="1">
        <f t="shared" si="1465"/>
        <v>-28.875</v>
      </c>
      <c r="T1963" s="1">
        <f>VLOOKUP($H1963,節点!$E$1:$G$20000,2,FALSE)</f>
        <v>-37.700000000000003</v>
      </c>
      <c r="U1963" s="1">
        <f>VLOOKUP($H1963,節点!$E$1:$G$20000,3,FALSE)</f>
        <v>-29.5</v>
      </c>
      <c r="V1963" s="1">
        <f>VLOOKUP($I1963,節点!$E$1:$G$20000,2,FALSE)</f>
        <v>-35.700000000000003</v>
      </c>
      <c r="W1963" s="1">
        <f>VLOOKUP($I1963,節点!$E$1:$G$20000,3,FALSE)</f>
        <v>-29.5</v>
      </c>
      <c r="X1963" s="1">
        <f>VLOOKUP($J1963,節点!$E$1:$G$20000,2,FALSE)</f>
        <v>-35.700000000000003</v>
      </c>
      <c r="Y1963" s="1">
        <f>VLOOKUP($J1963,節点!$E$1:$G$20000,3,FALSE)</f>
        <v>-28.25</v>
      </c>
      <c r="Z1963" s="1">
        <f>VLOOKUP($K1963,節点!$E$1:$G$20000,2,FALSE)</f>
        <v>-37.700000000000003</v>
      </c>
      <c r="AA1963" s="1">
        <f>VLOOKUP($K1963,節点!$E$1:$G$20000,3,FALSE)</f>
        <v>-28.25</v>
      </c>
      <c r="AB1963">
        <f t="shared" si="1466"/>
        <v>-1</v>
      </c>
      <c r="AC1963">
        <f t="shared" si="1467"/>
        <v>-0.625</v>
      </c>
      <c r="AD1963">
        <f t="shared" si="1468"/>
        <v>1</v>
      </c>
      <c r="AE1963">
        <f t="shared" si="1469"/>
        <v>-0.625</v>
      </c>
      <c r="AF1963">
        <f t="shared" si="1470"/>
        <v>1</v>
      </c>
      <c r="AG1963">
        <f t="shared" si="1471"/>
        <v>0.625</v>
      </c>
      <c r="AH1963">
        <f t="shared" si="1472"/>
        <v>-1</v>
      </c>
      <c r="AI1963">
        <f t="shared" si="1473"/>
        <v>0.625</v>
      </c>
      <c r="AJ1963">
        <f t="shared" si="1447"/>
        <v>212.00538320808349</v>
      </c>
      <c r="AK1963">
        <f t="shared" si="1448"/>
        <v>327.99461679191648</v>
      </c>
      <c r="AL1963">
        <f t="shared" si="1449"/>
        <v>32.005383208083494</v>
      </c>
      <c r="AM1963">
        <f t="shared" si="1450"/>
        <v>147.99461679191651</v>
      </c>
      <c r="AN1963">
        <f t="shared" si="1474"/>
        <v>3</v>
      </c>
      <c r="AO1963">
        <f t="shared" si="1475"/>
        <v>4</v>
      </c>
      <c r="AP1963">
        <f t="shared" si="1476"/>
        <v>1</v>
      </c>
      <c r="AQ1963">
        <f t="shared" si="1477"/>
        <v>2</v>
      </c>
      <c r="AR1963">
        <f t="shared" si="1478"/>
        <v>3412</v>
      </c>
      <c r="AS1963" t="str">
        <f t="shared" si="1479"/>
        <v/>
      </c>
      <c r="AT1963" t="str">
        <f t="shared" si="1480"/>
        <v/>
      </c>
      <c r="AU1963" t="str">
        <f t="shared" si="1481"/>
        <v/>
      </c>
      <c r="AV1963" t="str">
        <f t="shared" si="1482"/>
        <v/>
      </c>
      <c r="AW1963" t="str">
        <f t="shared" si="1451"/>
        <v/>
      </c>
      <c r="BA1963">
        <f t="shared" si="1483"/>
        <v>-36.700000000000003</v>
      </c>
      <c r="BB1963">
        <f t="shared" si="1484"/>
        <v>-29.5</v>
      </c>
      <c r="BC1963">
        <f t="shared" si="1485"/>
        <v>-35.700000000000003</v>
      </c>
      <c r="BD1963">
        <f t="shared" si="1486"/>
        <v>-28.875</v>
      </c>
      <c r="BE1963">
        <f t="shared" si="1487"/>
        <v>-36.700000000000003</v>
      </c>
      <c r="BF1963">
        <f t="shared" si="1488"/>
        <v>-28.25</v>
      </c>
      <c r="BG1963">
        <f t="shared" si="1489"/>
        <v>-37.700000000000003</v>
      </c>
      <c r="BH1963">
        <f t="shared" si="1490"/>
        <v>-28.875</v>
      </c>
      <c r="BI1963">
        <f t="shared" si="1491"/>
        <v>1.25</v>
      </c>
      <c r="BJ1963">
        <f t="shared" si="1492"/>
        <v>2</v>
      </c>
      <c r="BK1963">
        <f t="shared" si="1493"/>
        <v>1.6</v>
      </c>
      <c r="BL1963">
        <f t="shared" si="1494"/>
        <v>1.25</v>
      </c>
      <c r="BM1963" s="1">
        <v>1.9047619047619035</v>
      </c>
    </row>
    <row r="1964" spans="1:65">
      <c r="A1964" s="16" t="s">
        <v>5388</v>
      </c>
      <c r="E1964"/>
      <c r="F1964" s="17">
        <f t="shared" si="1452"/>
        <v>638</v>
      </c>
      <c r="G1964" s="3">
        <f t="shared" si="1453"/>
        <v>5</v>
      </c>
      <c r="H1964" s="4">
        <f t="shared" si="1454"/>
        <v>656</v>
      </c>
      <c r="I1964" s="4">
        <f t="shared" si="1455"/>
        <v>692</v>
      </c>
      <c r="J1964" s="4">
        <f t="shared" si="1456"/>
        <v>693</v>
      </c>
      <c r="K1964" s="4">
        <f t="shared" si="1457"/>
        <v>657</v>
      </c>
      <c r="L1964" s="1">
        <f t="shared" si="1458"/>
        <v>0</v>
      </c>
      <c r="M1964" s="1">
        <f t="shared" si="1459"/>
        <v>0</v>
      </c>
      <c r="N1964" s="1">
        <f t="shared" si="1460"/>
        <v>0</v>
      </c>
      <c r="O1964" s="1">
        <f t="shared" si="1461"/>
        <v>0</v>
      </c>
      <c r="P1964" s="1">
        <f t="shared" si="1462"/>
        <v>0</v>
      </c>
      <c r="Q1964" s="1" t="str">
        <f t="shared" si="1463"/>
        <v/>
      </c>
      <c r="R1964" s="1">
        <f t="shared" si="1464"/>
        <v>-36.700000000000003</v>
      </c>
      <c r="S1964" s="1">
        <f t="shared" si="1465"/>
        <v>-27.625</v>
      </c>
      <c r="T1964" s="1">
        <f>VLOOKUP($H1964,節点!$E$1:$G$20000,2,FALSE)</f>
        <v>-37.700000000000003</v>
      </c>
      <c r="U1964" s="1">
        <f>VLOOKUP($H1964,節点!$E$1:$G$20000,3,FALSE)</f>
        <v>-28.25</v>
      </c>
      <c r="V1964" s="1">
        <f>VLOOKUP($I1964,節点!$E$1:$G$20000,2,FALSE)</f>
        <v>-35.700000000000003</v>
      </c>
      <c r="W1964" s="1">
        <f>VLOOKUP($I1964,節点!$E$1:$G$20000,3,FALSE)</f>
        <v>-28.25</v>
      </c>
      <c r="X1964" s="1">
        <f>VLOOKUP($J1964,節点!$E$1:$G$20000,2,FALSE)</f>
        <v>-35.700000000000003</v>
      </c>
      <c r="Y1964" s="1">
        <f>VLOOKUP($J1964,節点!$E$1:$G$20000,3,FALSE)</f>
        <v>-27</v>
      </c>
      <c r="Z1964" s="1">
        <f>VLOOKUP($K1964,節点!$E$1:$G$20000,2,FALSE)</f>
        <v>-37.700000000000003</v>
      </c>
      <c r="AA1964" s="1">
        <f>VLOOKUP($K1964,節点!$E$1:$G$20000,3,FALSE)</f>
        <v>-27</v>
      </c>
      <c r="AB1964">
        <f t="shared" si="1466"/>
        <v>-1</v>
      </c>
      <c r="AC1964">
        <f t="shared" si="1467"/>
        <v>-0.625</v>
      </c>
      <c r="AD1964">
        <f t="shared" si="1468"/>
        <v>1</v>
      </c>
      <c r="AE1964">
        <f t="shared" si="1469"/>
        <v>-0.625</v>
      </c>
      <c r="AF1964">
        <f t="shared" si="1470"/>
        <v>1</v>
      </c>
      <c r="AG1964">
        <f t="shared" si="1471"/>
        <v>0.625</v>
      </c>
      <c r="AH1964">
        <f t="shared" si="1472"/>
        <v>-1</v>
      </c>
      <c r="AI1964">
        <f t="shared" si="1473"/>
        <v>0.625</v>
      </c>
      <c r="AJ1964">
        <f t="shared" si="1447"/>
        <v>212.00538320808349</v>
      </c>
      <c r="AK1964">
        <f t="shared" si="1448"/>
        <v>327.99461679191648</v>
      </c>
      <c r="AL1964">
        <f t="shared" si="1449"/>
        <v>32.005383208083494</v>
      </c>
      <c r="AM1964">
        <f t="shared" si="1450"/>
        <v>147.99461679191651</v>
      </c>
      <c r="AN1964">
        <f t="shared" si="1474"/>
        <v>3</v>
      </c>
      <c r="AO1964">
        <f t="shared" si="1475"/>
        <v>4</v>
      </c>
      <c r="AP1964">
        <f t="shared" si="1476"/>
        <v>1</v>
      </c>
      <c r="AQ1964">
        <f t="shared" si="1477"/>
        <v>2</v>
      </c>
      <c r="AR1964">
        <f t="shared" si="1478"/>
        <v>3412</v>
      </c>
      <c r="AS1964" t="str">
        <f t="shared" si="1479"/>
        <v/>
      </c>
      <c r="AT1964" t="str">
        <f t="shared" si="1480"/>
        <v/>
      </c>
      <c r="AU1964" t="str">
        <f t="shared" si="1481"/>
        <v/>
      </c>
      <c r="AV1964" t="str">
        <f t="shared" si="1482"/>
        <v/>
      </c>
      <c r="AW1964" t="str">
        <f t="shared" si="1451"/>
        <v/>
      </c>
      <c r="BA1964">
        <f t="shared" si="1483"/>
        <v>-36.700000000000003</v>
      </c>
      <c r="BB1964">
        <f t="shared" si="1484"/>
        <v>-28.25</v>
      </c>
      <c r="BC1964">
        <f t="shared" si="1485"/>
        <v>-35.700000000000003</v>
      </c>
      <c r="BD1964">
        <f t="shared" si="1486"/>
        <v>-27.625</v>
      </c>
      <c r="BE1964">
        <f t="shared" si="1487"/>
        <v>-36.700000000000003</v>
      </c>
      <c r="BF1964">
        <f t="shared" si="1488"/>
        <v>-27</v>
      </c>
      <c r="BG1964">
        <f t="shared" si="1489"/>
        <v>-37.700000000000003</v>
      </c>
      <c r="BH1964">
        <f t="shared" si="1490"/>
        <v>-27.625</v>
      </c>
      <c r="BI1964">
        <f t="shared" si="1491"/>
        <v>1.25</v>
      </c>
      <c r="BJ1964">
        <f t="shared" si="1492"/>
        <v>2</v>
      </c>
      <c r="BK1964">
        <f t="shared" si="1493"/>
        <v>1.6</v>
      </c>
      <c r="BL1964">
        <f t="shared" si="1494"/>
        <v>1.25</v>
      </c>
      <c r="BM1964" s="1">
        <v>1.9047619047619035</v>
      </c>
    </row>
    <row r="1965" spans="1:65">
      <c r="A1965" s="16" t="s">
        <v>5389</v>
      </c>
      <c r="E1965"/>
      <c r="F1965" s="17">
        <f t="shared" si="1452"/>
        <v>670</v>
      </c>
      <c r="G1965" s="3">
        <f t="shared" si="1453"/>
        <v>5</v>
      </c>
      <c r="H1965" s="4">
        <f t="shared" si="1454"/>
        <v>689</v>
      </c>
      <c r="I1965" s="4">
        <f t="shared" si="1455"/>
        <v>725</v>
      </c>
      <c r="J1965" s="4">
        <f t="shared" si="1456"/>
        <v>726</v>
      </c>
      <c r="K1965" s="4">
        <f t="shared" si="1457"/>
        <v>690</v>
      </c>
      <c r="L1965" s="1">
        <f t="shared" si="1458"/>
        <v>0</v>
      </c>
      <c r="M1965" s="1">
        <f t="shared" si="1459"/>
        <v>0</v>
      </c>
      <c r="N1965" s="1">
        <f t="shared" si="1460"/>
        <v>0</v>
      </c>
      <c r="O1965" s="1">
        <f t="shared" si="1461"/>
        <v>0</v>
      </c>
      <c r="P1965" s="1">
        <f t="shared" si="1462"/>
        <v>0</v>
      </c>
      <c r="Q1965" s="1" t="str">
        <f t="shared" si="1463"/>
        <v/>
      </c>
      <c r="R1965" s="1">
        <f t="shared" si="1464"/>
        <v>-34.700000000000003</v>
      </c>
      <c r="S1965" s="1">
        <f t="shared" si="1465"/>
        <v>-31.375</v>
      </c>
      <c r="T1965" s="1">
        <f>VLOOKUP($H1965,節点!$E$1:$G$20000,2,FALSE)</f>
        <v>-35.700000000000003</v>
      </c>
      <c r="U1965" s="1">
        <f>VLOOKUP($H1965,節点!$E$1:$G$20000,3,FALSE)</f>
        <v>-32</v>
      </c>
      <c r="V1965" s="1">
        <f>VLOOKUP($I1965,節点!$E$1:$G$20000,2,FALSE)</f>
        <v>-33.700000000000003</v>
      </c>
      <c r="W1965" s="1">
        <f>VLOOKUP($I1965,節点!$E$1:$G$20000,3,FALSE)</f>
        <v>-32</v>
      </c>
      <c r="X1965" s="1">
        <f>VLOOKUP($J1965,節点!$E$1:$G$20000,2,FALSE)</f>
        <v>-33.700000000000003</v>
      </c>
      <c r="Y1965" s="1">
        <f>VLOOKUP($J1965,節点!$E$1:$G$20000,3,FALSE)</f>
        <v>-30.75</v>
      </c>
      <c r="Z1965" s="1">
        <f>VLOOKUP($K1965,節点!$E$1:$G$20000,2,FALSE)</f>
        <v>-35.700000000000003</v>
      </c>
      <c r="AA1965" s="1">
        <f>VLOOKUP($K1965,節点!$E$1:$G$20000,3,FALSE)</f>
        <v>-30.75</v>
      </c>
      <c r="AB1965">
        <f t="shared" si="1466"/>
        <v>-1</v>
      </c>
      <c r="AC1965">
        <f t="shared" si="1467"/>
        <v>-0.625</v>
      </c>
      <c r="AD1965">
        <f t="shared" si="1468"/>
        <v>1</v>
      </c>
      <c r="AE1965">
        <f t="shared" si="1469"/>
        <v>-0.625</v>
      </c>
      <c r="AF1965">
        <f t="shared" si="1470"/>
        <v>1</v>
      </c>
      <c r="AG1965">
        <f t="shared" si="1471"/>
        <v>0.625</v>
      </c>
      <c r="AH1965">
        <f t="shared" si="1472"/>
        <v>-1</v>
      </c>
      <c r="AI1965">
        <f t="shared" si="1473"/>
        <v>0.625</v>
      </c>
      <c r="AJ1965">
        <f t="shared" si="1447"/>
        <v>212.00538320808349</v>
      </c>
      <c r="AK1965">
        <f t="shared" si="1448"/>
        <v>327.99461679191648</v>
      </c>
      <c r="AL1965">
        <f t="shared" si="1449"/>
        <v>32.005383208083494</v>
      </c>
      <c r="AM1965">
        <f t="shared" si="1450"/>
        <v>147.99461679191651</v>
      </c>
      <c r="AN1965">
        <f t="shared" si="1474"/>
        <v>3</v>
      </c>
      <c r="AO1965">
        <f t="shared" si="1475"/>
        <v>4</v>
      </c>
      <c r="AP1965">
        <f t="shared" si="1476"/>
        <v>1</v>
      </c>
      <c r="AQ1965">
        <f t="shared" si="1477"/>
        <v>2</v>
      </c>
      <c r="AR1965">
        <f t="shared" si="1478"/>
        <v>3412</v>
      </c>
      <c r="AS1965" t="str">
        <f t="shared" si="1479"/>
        <v/>
      </c>
      <c r="AT1965" t="str">
        <f t="shared" si="1480"/>
        <v/>
      </c>
      <c r="AU1965" t="str">
        <f t="shared" si="1481"/>
        <v/>
      </c>
      <c r="AV1965" t="str">
        <f t="shared" si="1482"/>
        <v/>
      </c>
      <c r="AW1965" t="str">
        <f t="shared" si="1451"/>
        <v/>
      </c>
      <c r="BA1965">
        <f t="shared" si="1483"/>
        <v>-34.700000000000003</v>
      </c>
      <c r="BB1965">
        <f t="shared" si="1484"/>
        <v>-32</v>
      </c>
      <c r="BC1965">
        <f t="shared" si="1485"/>
        <v>-33.700000000000003</v>
      </c>
      <c r="BD1965">
        <f t="shared" si="1486"/>
        <v>-31.375</v>
      </c>
      <c r="BE1965">
        <f t="shared" si="1487"/>
        <v>-34.700000000000003</v>
      </c>
      <c r="BF1965">
        <f t="shared" si="1488"/>
        <v>-30.75</v>
      </c>
      <c r="BG1965">
        <f t="shared" si="1489"/>
        <v>-35.700000000000003</v>
      </c>
      <c r="BH1965">
        <f t="shared" si="1490"/>
        <v>-31.375</v>
      </c>
      <c r="BI1965">
        <f t="shared" si="1491"/>
        <v>1.25</v>
      </c>
      <c r="BJ1965">
        <f t="shared" si="1492"/>
        <v>2</v>
      </c>
      <c r="BK1965">
        <f t="shared" si="1493"/>
        <v>1.6</v>
      </c>
      <c r="BL1965">
        <f t="shared" si="1494"/>
        <v>1.25</v>
      </c>
      <c r="BM1965" s="1">
        <v>1.9047619047619035</v>
      </c>
    </row>
    <row r="1966" spans="1:65">
      <c r="A1966" s="16" t="s">
        <v>5390</v>
      </c>
      <c r="E1966"/>
      <c r="F1966" s="17">
        <f t="shared" si="1452"/>
        <v>671</v>
      </c>
      <c r="G1966" s="3">
        <f t="shared" si="1453"/>
        <v>5</v>
      </c>
      <c r="H1966" s="4">
        <f t="shared" si="1454"/>
        <v>690</v>
      </c>
      <c r="I1966" s="4">
        <f t="shared" si="1455"/>
        <v>726</v>
      </c>
      <c r="J1966" s="4">
        <f t="shared" si="1456"/>
        <v>727</v>
      </c>
      <c r="K1966" s="4">
        <f t="shared" si="1457"/>
        <v>691</v>
      </c>
      <c r="L1966" s="1">
        <f t="shared" si="1458"/>
        <v>0</v>
      </c>
      <c r="M1966" s="1">
        <f t="shared" si="1459"/>
        <v>0</v>
      </c>
      <c r="N1966" s="1">
        <f t="shared" si="1460"/>
        <v>0</v>
      </c>
      <c r="O1966" s="1">
        <f t="shared" si="1461"/>
        <v>0</v>
      </c>
      <c r="P1966" s="1">
        <f t="shared" si="1462"/>
        <v>0</v>
      </c>
      <c r="Q1966" s="1" t="str">
        <f t="shared" si="1463"/>
        <v/>
      </c>
      <c r="R1966" s="1">
        <f t="shared" si="1464"/>
        <v>-34.700000000000003</v>
      </c>
      <c r="S1966" s="1">
        <f t="shared" si="1465"/>
        <v>-30.125</v>
      </c>
      <c r="T1966" s="1">
        <f>VLOOKUP($H1966,節点!$E$1:$G$20000,2,FALSE)</f>
        <v>-35.700000000000003</v>
      </c>
      <c r="U1966" s="1">
        <f>VLOOKUP($H1966,節点!$E$1:$G$20000,3,FALSE)</f>
        <v>-30.75</v>
      </c>
      <c r="V1966" s="1">
        <f>VLOOKUP($I1966,節点!$E$1:$G$20000,2,FALSE)</f>
        <v>-33.700000000000003</v>
      </c>
      <c r="W1966" s="1">
        <f>VLOOKUP($I1966,節点!$E$1:$G$20000,3,FALSE)</f>
        <v>-30.75</v>
      </c>
      <c r="X1966" s="1">
        <f>VLOOKUP($J1966,節点!$E$1:$G$20000,2,FALSE)</f>
        <v>-33.700000000000003</v>
      </c>
      <c r="Y1966" s="1">
        <f>VLOOKUP($J1966,節点!$E$1:$G$20000,3,FALSE)</f>
        <v>-29.5</v>
      </c>
      <c r="Z1966" s="1">
        <f>VLOOKUP($K1966,節点!$E$1:$G$20000,2,FALSE)</f>
        <v>-35.700000000000003</v>
      </c>
      <c r="AA1966" s="1">
        <f>VLOOKUP($K1966,節点!$E$1:$G$20000,3,FALSE)</f>
        <v>-29.5</v>
      </c>
      <c r="AB1966">
        <f t="shared" si="1466"/>
        <v>-1</v>
      </c>
      <c r="AC1966">
        <f t="shared" si="1467"/>
        <v>-0.625</v>
      </c>
      <c r="AD1966">
        <f t="shared" si="1468"/>
        <v>1</v>
      </c>
      <c r="AE1966">
        <f t="shared" si="1469"/>
        <v>-0.625</v>
      </c>
      <c r="AF1966">
        <f t="shared" si="1470"/>
        <v>1</v>
      </c>
      <c r="AG1966">
        <f t="shared" si="1471"/>
        <v>0.625</v>
      </c>
      <c r="AH1966">
        <f t="shared" si="1472"/>
        <v>-1</v>
      </c>
      <c r="AI1966">
        <f t="shared" si="1473"/>
        <v>0.625</v>
      </c>
      <c r="AJ1966">
        <f t="shared" si="1447"/>
        <v>212.00538320808349</v>
      </c>
      <c r="AK1966">
        <f t="shared" si="1448"/>
        <v>327.99461679191648</v>
      </c>
      <c r="AL1966">
        <f t="shared" si="1449"/>
        <v>32.005383208083494</v>
      </c>
      <c r="AM1966">
        <f t="shared" si="1450"/>
        <v>147.99461679191651</v>
      </c>
      <c r="AN1966">
        <f t="shared" si="1474"/>
        <v>3</v>
      </c>
      <c r="AO1966">
        <f t="shared" si="1475"/>
        <v>4</v>
      </c>
      <c r="AP1966">
        <f t="shared" si="1476"/>
        <v>1</v>
      </c>
      <c r="AQ1966">
        <f t="shared" si="1477"/>
        <v>2</v>
      </c>
      <c r="AR1966">
        <f t="shared" si="1478"/>
        <v>3412</v>
      </c>
      <c r="AS1966" t="str">
        <f t="shared" si="1479"/>
        <v/>
      </c>
      <c r="AT1966" t="str">
        <f t="shared" si="1480"/>
        <v/>
      </c>
      <c r="AU1966" t="str">
        <f t="shared" si="1481"/>
        <v/>
      </c>
      <c r="AV1966" t="str">
        <f t="shared" si="1482"/>
        <v/>
      </c>
      <c r="AW1966" t="str">
        <f t="shared" si="1451"/>
        <v/>
      </c>
      <c r="BA1966">
        <f t="shared" si="1483"/>
        <v>-34.700000000000003</v>
      </c>
      <c r="BB1966">
        <f t="shared" si="1484"/>
        <v>-30.75</v>
      </c>
      <c r="BC1966">
        <f t="shared" si="1485"/>
        <v>-33.700000000000003</v>
      </c>
      <c r="BD1966">
        <f t="shared" si="1486"/>
        <v>-30.125</v>
      </c>
      <c r="BE1966">
        <f t="shared" si="1487"/>
        <v>-34.700000000000003</v>
      </c>
      <c r="BF1966">
        <f t="shared" si="1488"/>
        <v>-29.5</v>
      </c>
      <c r="BG1966">
        <f t="shared" si="1489"/>
        <v>-35.700000000000003</v>
      </c>
      <c r="BH1966">
        <f t="shared" si="1490"/>
        <v>-30.125</v>
      </c>
      <c r="BI1966">
        <f t="shared" si="1491"/>
        <v>1.25</v>
      </c>
      <c r="BJ1966">
        <f t="shared" si="1492"/>
        <v>2</v>
      </c>
      <c r="BK1966">
        <f t="shared" si="1493"/>
        <v>1.6</v>
      </c>
      <c r="BL1966">
        <f t="shared" si="1494"/>
        <v>1.25</v>
      </c>
      <c r="BM1966" s="1">
        <v>1.9047619047619035</v>
      </c>
    </row>
    <row r="1967" spans="1:65">
      <c r="A1967" s="16" t="s">
        <v>5391</v>
      </c>
      <c r="E1967"/>
      <c r="F1967" s="17">
        <f t="shared" si="1452"/>
        <v>672</v>
      </c>
      <c r="G1967" s="3">
        <f t="shared" si="1453"/>
        <v>5</v>
      </c>
      <c r="H1967" s="4">
        <f t="shared" si="1454"/>
        <v>691</v>
      </c>
      <c r="I1967" s="4">
        <f t="shared" si="1455"/>
        <v>727</v>
      </c>
      <c r="J1967" s="4">
        <f t="shared" si="1456"/>
        <v>728</v>
      </c>
      <c r="K1967" s="4">
        <f t="shared" si="1457"/>
        <v>692</v>
      </c>
      <c r="L1967" s="1">
        <f t="shared" si="1458"/>
        <v>0</v>
      </c>
      <c r="M1967" s="1">
        <f t="shared" si="1459"/>
        <v>0</v>
      </c>
      <c r="N1967" s="1">
        <f t="shared" si="1460"/>
        <v>0</v>
      </c>
      <c r="O1967" s="1">
        <f t="shared" si="1461"/>
        <v>0</v>
      </c>
      <c r="P1967" s="1">
        <f t="shared" si="1462"/>
        <v>0</v>
      </c>
      <c r="Q1967" s="1" t="str">
        <f t="shared" si="1463"/>
        <v/>
      </c>
      <c r="R1967" s="1">
        <f t="shared" si="1464"/>
        <v>-34.700000000000003</v>
      </c>
      <c r="S1967" s="1">
        <f t="shared" si="1465"/>
        <v>-28.875</v>
      </c>
      <c r="T1967" s="1">
        <f>VLOOKUP($H1967,節点!$E$1:$G$20000,2,FALSE)</f>
        <v>-35.700000000000003</v>
      </c>
      <c r="U1967" s="1">
        <f>VLOOKUP($H1967,節点!$E$1:$G$20000,3,FALSE)</f>
        <v>-29.5</v>
      </c>
      <c r="V1967" s="1">
        <f>VLOOKUP($I1967,節点!$E$1:$G$20000,2,FALSE)</f>
        <v>-33.700000000000003</v>
      </c>
      <c r="W1967" s="1">
        <f>VLOOKUP($I1967,節点!$E$1:$G$20000,3,FALSE)</f>
        <v>-29.5</v>
      </c>
      <c r="X1967" s="1">
        <f>VLOOKUP($J1967,節点!$E$1:$G$20000,2,FALSE)</f>
        <v>-33.700000000000003</v>
      </c>
      <c r="Y1967" s="1">
        <f>VLOOKUP($J1967,節点!$E$1:$G$20000,3,FALSE)</f>
        <v>-28.25</v>
      </c>
      <c r="Z1967" s="1">
        <f>VLOOKUP($K1967,節点!$E$1:$G$20000,2,FALSE)</f>
        <v>-35.700000000000003</v>
      </c>
      <c r="AA1967" s="1">
        <f>VLOOKUP($K1967,節点!$E$1:$G$20000,3,FALSE)</f>
        <v>-28.25</v>
      </c>
      <c r="AB1967">
        <f t="shared" si="1466"/>
        <v>-1</v>
      </c>
      <c r="AC1967">
        <f t="shared" si="1467"/>
        <v>-0.625</v>
      </c>
      <c r="AD1967">
        <f t="shared" si="1468"/>
        <v>1</v>
      </c>
      <c r="AE1967">
        <f t="shared" si="1469"/>
        <v>-0.625</v>
      </c>
      <c r="AF1967">
        <f t="shared" si="1470"/>
        <v>1</v>
      </c>
      <c r="AG1967">
        <f t="shared" si="1471"/>
        <v>0.625</v>
      </c>
      <c r="AH1967">
        <f t="shared" si="1472"/>
        <v>-1</v>
      </c>
      <c r="AI1967">
        <f t="shared" si="1473"/>
        <v>0.625</v>
      </c>
      <c r="AJ1967">
        <f t="shared" si="1447"/>
        <v>212.00538320808349</v>
      </c>
      <c r="AK1967">
        <f t="shared" si="1448"/>
        <v>327.99461679191648</v>
      </c>
      <c r="AL1967">
        <f t="shared" si="1449"/>
        <v>32.005383208083494</v>
      </c>
      <c r="AM1967">
        <f t="shared" si="1450"/>
        <v>147.99461679191651</v>
      </c>
      <c r="AN1967">
        <f t="shared" si="1474"/>
        <v>3</v>
      </c>
      <c r="AO1967">
        <f t="shared" si="1475"/>
        <v>4</v>
      </c>
      <c r="AP1967">
        <f t="shared" si="1476"/>
        <v>1</v>
      </c>
      <c r="AQ1967">
        <f t="shared" si="1477"/>
        <v>2</v>
      </c>
      <c r="AR1967">
        <f t="shared" si="1478"/>
        <v>3412</v>
      </c>
      <c r="AS1967" t="str">
        <f t="shared" si="1479"/>
        <v/>
      </c>
      <c r="AT1967" t="str">
        <f t="shared" si="1480"/>
        <v/>
      </c>
      <c r="AU1967" t="str">
        <f t="shared" si="1481"/>
        <v/>
      </c>
      <c r="AV1967" t="str">
        <f t="shared" si="1482"/>
        <v/>
      </c>
      <c r="AW1967" t="str">
        <f t="shared" si="1451"/>
        <v/>
      </c>
      <c r="BA1967">
        <f t="shared" si="1483"/>
        <v>-34.700000000000003</v>
      </c>
      <c r="BB1967">
        <f t="shared" si="1484"/>
        <v>-29.5</v>
      </c>
      <c r="BC1967">
        <f t="shared" si="1485"/>
        <v>-33.700000000000003</v>
      </c>
      <c r="BD1967">
        <f t="shared" si="1486"/>
        <v>-28.875</v>
      </c>
      <c r="BE1967">
        <f t="shared" si="1487"/>
        <v>-34.700000000000003</v>
      </c>
      <c r="BF1967">
        <f t="shared" si="1488"/>
        <v>-28.25</v>
      </c>
      <c r="BG1967">
        <f t="shared" si="1489"/>
        <v>-35.700000000000003</v>
      </c>
      <c r="BH1967">
        <f t="shared" si="1490"/>
        <v>-28.875</v>
      </c>
      <c r="BI1967">
        <f t="shared" si="1491"/>
        <v>1.25</v>
      </c>
      <c r="BJ1967">
        <f t="shared" si="1492"/>
        <v>2</v>
      </c>
      <c r="BK1967">
        <f t="shared" si="1493"/>
        <v>1.6</v>
      </c>
      <c r="BL1967">
        <f t="shared" si="1494"/>
        <v>1.25</v>
      </c>
      <c r="BM1967" s="1">
        <v>1.9047619047619035</v>
      </c>
    </row>
    <row r="1968" spans="1:65">
      <c r="A1968" s="16" t="s">
        <v>5392</v>
      </c>
      <c r="E1968"/>
      <c r="F1968" s="17">
        <f t="shared" si="1452"/>
        <v>673</v>
      </c>
      <c r="G1968" s="3">
        <f t="shared" si="1453"/>
        <v>5</v>
      </c>
      <c r="H1968" s="4">
        <f t="shared" si="1454"/>
        <v>692</v>
      </c>
      <c r="I1968" s="4">
        <f t="shared" si="1455"/>
        <v>728</v>
      </c>
      <c r="J1968" s="4">
        <f t="shared" si="1456"/>
        <v>729</v>
      </c>
      <c r="K1968" s="4">
        <f t="shared" si="1457"/>
        <v>693</v>
      </c>
      <c r="L1968" s="1">
        <f t="shared" si="1458"/>
        <v>0</v>
      </c>
      <c r="M1968" s="1">
        <f t="shared" si="1459"/>
        <v>0</v>
      </c>
      <c r="N1968" s="1">
        <f t="shared" si="1460"/>
        <v>0</v>
      </c>
      <c r="O1968" s="1">
        <f t="shared" si="1461"/>
        <v>0</v>
      </c>
      <c r="P1968" s="1">
        <f t="shared" si="1462"/>
        <v>0</v>
      </c>
      <c r="Q1968" s="1" t="str">
        <f t="shared" si="1463"/>
        <v/>
      </c>
      <c r="R1968" s="1">
        <f t="shared" si="1464"/>
        <v>-34.700000000000003</v>
      </c>
      <c r="S1968" s="1">
        <f t="shared" si="1465"/>
        <v>-27.625</v>
      </c>
      <c r="T1968" s="1">
        <f>VLOOKUP($H1968,節点!$E$1:$G$20000,2,FALSE)</f>
        <v>-35.700000000000003</v>
      </c>
      <c r="U1968" s="1">
        <f>VLOOKUP($H1968,節点!$E$1:$G$20000,3,FALSE)</f>
        <v>-28.25</v>
      </c>
      <c r="V1968" s="1">
        <f>VLOOKUP($I1968,節点!$E$1:$G$20000,2,FALSE)</f>
        <v>-33.700000000000003</v>
      </c>
      <c r="W1968" s="1">
        <f>VLOOKUP($I1968,節点!$E$1:$G$20000,3,FALSE)</f>
        <v>-28.25</v>
      </c>
      <c r="X1968" s="1">
        <f>VLOOKUP($J1968,節点!$E$1:$G$20000,2,FALSE)</f>
        <v>-33.700000000000003</v>
      </c>
      <c r="Y1968" s="1">
        <f>VLOOKUP($J1968,節点!$E$1:$G$20000,3,FALSE)</f>
        <v>-27</v>
      </c>
      <c r="Z1968" s="1">
        <f>VLOOKUP($K1968,節点!$E$1:$G$20000,2,FALSE)</f>
        <v>-35.700000000000003</v>
      </c>
      <c r="AA1968" s="1">
        <f>VLOOKUP($K1968,節点!$E$1:$G$20000,3,FALSE)</f>
        <v>-27</v>
      </c>
      <c r="AB1968">
        <f t="shared" si="1466"/>
        <v>-1</v>
      </c>
      <c r="AC1968">
        <f t="shared" si="1467"/>
        <v>-0.625</v>
      </c>
      <c r="AD1968">
        <f t="shared" si="1468"/>
        <v>1</v>
      </c>
      <c r="AE1968">
        <f t="shared" si="1469"/>
        <v>-0.625</v>
      </c>
      <c r="AF1968">
        <f t="shared" si="1470"/>
        <v>1</v>
      </c>
      <c r="AG1968">
        <f t="shared" si="1471"/>
        <v>0.625</v>
      </c>
      <c r="AH1968">
        <f t="shared" si="1472"/>
        <v>-1</v>
      </c>
      <c r="AI1968">
        <f t="shared" si="1473"/>
        <v>0.625</v>
      </c>
      <c r="AJ1968">
        <f t="shared" si="1447"/>
        <v>212.00538320808349</v>
      </c>
      <c r="AK1968">
        <f t="shared" si="1448"/>
        <v>327.99461679191648</v>
      </c>
      <c r="AL1968">
        <f t="shared" si="1449"/>
        <v>32.005383208083494</v>
      </c>
      <c r="AM1968">
        <f t="shared" si="1450"/>
        <v>147.99461679191651</v>
      </c>
      <c r="AN1968">
        <f t="shared" si="1474"/>
        <v>3</v>
      </c>
      <c r="AO1968">
        <f t="shared" si="1475"/>
        <v>4</v>
      </c>
      <c r="AP1968">
        <f t="shared" si="1476"/>
        <v>1</v>
      </c>
      <c r="AQ1968">
        <f t="shared" si="1477"/>
        <v>2</v>
      </c>
      <c r="AR1968">
        <f t="shared" si="1478"/>
        <v>3412</v>
      </c>
      <c r="AS1968" t="str">
        <f t="shared" si="1479"/>
        <v/>
      </c>
      <c r="AT1968" t="str">
        <f t="shared" si="1480"/>
        <v/>
      </c>
      <c r="AU1968" t="str">
        <f t="shared" si="1481"/>
        <v/>
      </c>
      <c r="AV1968" t="str">
        <f t="shared" si="1482"/>
        <v/>
      </c>
      <c r="AW1968" t="str">
        <f t="shared" si="1451"/>
        <v/>
      </c>
      <c r="BA1968">
        <f t="shared" si="1483"/>
        <v>-34.700000000000003</v>
      </c>
      <c r="BB1968">
        <f t="shared" si="1484"/>
        <v>-28.25</v>
      </c>
      <c r="BC1968">
        <f t="shared" si="1485"/>
        <v>-33.700000000000003</v>
      </c>
      <c r="BD1968">
        <f t="shared" si="1486"/>
        <v>-27.625</v>
      </c>
      <c r="BE1968">
        <f t="shared" si="1487"/>
        <v>-34.700000000000003</v>
      </c>
      <c r="BF1968">
        <f t="shared" si="1488"/>
        <v>-27</v>
      </c>
      <c r="BG1968">
        <f t="shared" si="1489"/>
        <v>-35.700000000000003</v>
      </c>
      <c r="BH1968">
        <f t="shared" si="1490"/>
        <v>-27.625</v>
      </c>
      <c r="BI1968">
        <f t="shared" si="1491"/>
        <v>1.25</v>
      </c>
      <c r="BJ1968">
        <f t="shared" si="1492"/>
        <v>2</v>
      </c>
      <c r="BK1968">
        <f t="shared" si="1493"/>
        <v>1.6</v>
      </c>
      <c r="BL1968">
        <f t="shared" si="1494"/>
        <v>1.25</v>
      </c>
      <c r="BM1968" s="1">
        <v>1.9047619047619035</v>
      </c>
    </row>
    <row r="1969" spans="1:65">
      <c r="A1969" s="16" t="s">
        <v>5393</v>
      </c>
      <c r="E1969"/>
      <c r="F1969" s="17">
        <f t="shared" si="1452"/>
        <v>705</v>
      </c>
      <c r="G1969" s="3">
        <f t="shared" si="1453"/>
        <v>5</v>
      </c>
      <c r="H1969" s="4">
        <f t="shared" si="1454"/>
        <v>725</v>
      </c>
      <c r="I1969" s="4">
        <f t="shared" si="1455"/>
        <v>761</v>
      </c>
      <c r="J1969" s="4">
        <f t="shared" si="1456"/>
        <v>762</v>
      </c>
      <c r="K1969" s="4">
        <f t="shared" si="1457"/>
        <v>726</v>
      </c>
      <c r="L1969" s="1">
        <f t="shared" si="1458"/>
        <v>0</v>
      </c>
      <c r="M1969" s="1">
        <f t="shared" si="1459"/>
        <v>0</v>
      </c>
      <c r="N1969" s="1">
        <f t="shared" si="1460"/>
        <v>0</v>
      </c>
      <c r="O1969" s="1">
        <f t="shared" si="1461"/>
        <v>0</v>
      </c>
      <c r="P1969" s="1">
        <f t="shared" si="1462"/>
        <v>0</v>
      </c>
      <c r="Q1969" s="1" t="str">
        <f t="shared" si="1463"/>
        <v/>
      </c>
      <c r="R1969" s="1">
        <f t="shared" si="1464"/>
        <v>-32.700000000000003</v>
      </c>
      <c r="S1969" s="1">
        <f t="shared" si="1465"/>
        <v>-31.375</v>
      </c>
      <c r="T1969" s="1">
        <f>VLOOKUP($H1969,節点!$E$1:$G$20000,2,FALSE)</f>
        <v>-33.700000000000003</v>
      </c>
      <c r="U1969" s="1">
        <f>VLOOKUP($H1969,節点!$E$1:$G$20000,3,FALSE)</f>
        <v>-32</v>
      </c>
      <c r="V1969" s="1">
        <f>VLOOKUP($I1969,節点!$E$1:$G$20000,2,FALSE)</f>
        <v>-31.7</v>
      </c>
      <c r="W1969" s="1">
        <f>VLOOKUP($I1969,節点!$E$1:$G$20000,3,FALSE)</f>
        <v>-32</v>
      </c>
      <c r="X1969" s="1">
        <f>VLOOKUP($J1969,節点!$E$1:$G$20000,2,FALSE)</f>
        <v>-31.7</v>
      </c>
      <c r="Y1969" s="1">
        <f>VLOOKUP($J1969,節点!$E$1:$G$20000,3,FALSE)</f>
        <v>-30.75</v>
      </c>
      <c r="Z1969" s="1">
        <f>VLOOKUP($K1969,節点!$E$1:$G$20000,2,FALSE)</f>
        <v>-33.700000000000003</v>
      </c>
      <c r="AA1969" s="1">
        <f>VLOOKUP($K1969,節点!$E$1:$G$20000,3,FALSE)</f>
        <v>-30.75</v>
      </c>
      <c r="AB1969">
        <f t="shared" si="1466"/>
        <v>-1</v>
      </c>
      <c r="AC1969">
        <f t="shared" si="1467"/>
        <v>-0.625</v>
      </c>
      <c r="AD1969">
        <f t="shared" si="1468"/>
        <v>1.0000000000000036</v>
      </c>
      <c r="AE1969">
        <f t="shared" si="1469"/>
        <v>-0.625</v>
      </c>
      <c r="AF1969">
        <f t="shared" si="1470"/>
        <v>1.0000000000000036</v>
      </c>
      <c r="AG1969">
        <f t="shared" si="1471"/>
        <v>0.625</v>
      </c>
      <c r="AH1969">
        <f t="shared" si="1472"/>
        <v>-1</v>
      </c>
      <c r="AI1969">
        <f t="shared" si="1473"/>
        <v>0.625</v>
      </c>
      <c r="AJ1969">
        <f t="shared" si="1447"/>
        <v>212.00538320808349</v>
      </c>
      <c r="AK1969">
        <f t="shared" si="1448"/>
        <v>327.9946167919166</v>
      </c>
      <c r="AL1969">
        <f t="shared" si="1449"/>
        <v>32.005383208083408</v>
      </c>
      <c r="AM1969">
        <f t="shared" si="1450"/>
        <v>147.99461679191651</v>
      </c>
      <c r="AN1969">
        <f t="shared" si="1474"/>
        <v>3</v>
      </c>
      <c r="AO1969">
        <f t="shared" si="1475"/>
        <v>4</v>
      </c>
      <c r="AP1969">
        <f t="shared" si="1476"/>
        <v>1</v>
      </c>
      <c r="AQ1969">
        <f t="shared" si="1477"/>
        <v>2</v>
      </c>
      <c r="AR1969">
        <f t="shared" si="1478"/>
        <v>3412</v>
      </c>
      <c r="AS1969" t="str">
        <f t="shared" si="1479"/>
        <v/>
      </c>
      <c r="AT1969" t="str">
        <f t="shared" si="1480"/>
        <v/>
      </c>
      <c r="AU1969" t="str">
        <f t="shared" si="1481"/>
        <v/>
      </c>
      <c r="AV1969" t="str">
        <f t="shared" si="1482"/>
        <v/>
      </c>
      <c r="AW1969" t="str">
        <f t="shared" si="1451"/>
        <v/>
      </c>
      <c r="BA1969">
        <f t="shared" si="1483"/>
        <v>-32.700000000000003</v>
      </c>
      <c r="BB1969">
        <f t="shared" si="1484"/>
        <v>-32</v>
      </c>
      <c r="BC1969">
        <f t="shared" si="1485"/>
        <v>-31.7</v>
      </c>
      <c r="BD1969">
        <f t="shared" si="1486"/>
        <v>-31.375</v>
      </c>
      <c r="BE1969">
        <f t="shared" si="1487"/>
        <v>-32.700000000000003</v>
      </c>
      <c r="BF1969">
        <f t="shared" si="1488"/>
        <v>-30.75</v>
      </c>
      <c r="BG1969">
        <f t="shared" si="1489"/>
        <v>-33.700000000000003</v>
      </c>
      <c r="BH1969">
        <f t="shared" si="1490"/>
        <v>-31.375</v>
      </c>
      <c r="BI1969">
        <f t="shared" si="1491"/>
        <v>1.25</v>
      </c>
      <c r="BJ1969">
        <f t="shared" si="1492"/>
        <v>2.0000000000000036</v>
      </c>
      <c r="BK1969">
        <f t="shared" si="1493"/>
        <v>1.6000000000000028</v>
      </c>
      <c r="BL1969">
        <f t="shared" si="1494"/>
        <v>1.25</v>
      </c>
      <c r="BM1969" s="1">
        <v>1.9047619047619035</v>
      </c>
    </row>
    <row r="1970" spans="1:65">
      <c r="A1970" s="16" t="s">
        <v>5394</v>
      </c>
      <c r="E1970"/>
      <c r="F1970" s="17">
        <f t="shared" si="1452"/>
        <v>706</v>
      </c>
      <c r="G1970" s="3">
        <f t="shared" si="1453"/>
        <v>5</v>
      </c>
      <c r="H1970" s="4">
        <f t="shared" si="1454"/>
        <v>726</v>
      </c>
      <c r="I1970" s="4">
        <f t="shared" si="1455"/>
        <v>762</v>
      </c>
      <c r="J1970" s="4">
        <f t="shared" si="1456"/>
        <v>763</v>
      </c>
      <c r="K1970" s="4">
        <f t="shared" si="1457"/>
        <v>727</v>
      </c>
      <c r="L1970" s="1">
        <f t="shared" si="1458"/>
        <v>0</v>
      </c>
      <c r="M1970" s="1">
        <f t="shared" si="1459"/>
        <v>0</v>
      </c>
      <c r="N1970" s="1">
        <f t="shared" si="1460"/>
        <v>0</v>
      </c>
      <c r="O1970" s="1">
        <f t="shared" si="1461"/>
        <v>0</v>
      </c>
      <c r="P1970" s="1">
        <f t="shared" si="1462"/>
        <v>0</v>
      </c>
      <c r="Q1970" s="1" t="str">
        <f t="shared" si="1463"/>
        <v/>
      </c>
      <c r="R1970" s="1">
        <f t="shared" si="1464"/>
        <v>-32.700000000000003</v>
      </c>
      <c r="S1970" s="1">
        <f t="shared" si="1465"/>
        <v>-30.125</v>
      </c>
      <c r="T1970" s="1">
        <f>VLOOKUP($H1970,節点!$E$1:$G$20000,2,FALSE)</f>
        <v>-33.700000000000003</v>
      </c>
      <c r="U1970" s="1">
        <f>VLOOKUP($H1970,節点!$E$1:$G$20000,3,FALSE)</f>
        <v>-30.75</v>
      </c>
      <c r="V1970" s="1">
        <f>VLOOKUP($I1970,節点!$E$1:$G$20000,2,FALSE)</f>
        <v>-31.7</v>
      </c>
      <c r="W1970" s="1">
        <f>VLOOKUP($I1970,節点!$E$1:$G$20000,3,FALSE)</f>
        <v>-30.75</v>
      </c>
      <c r="X1970" s="1">
        <f>VLOOKUP($J1970,節点!$E$1:$G$20000,2,FALSE)</f>
        <v>-31.7</v>
      </c>
      <c r="Y1970" s="1">
        <f>VLOOKUP($J1970,節点!$E$1:$G$20000,3,FALSE)</f>
        <v>-29.5</v>
      </c>
      <c r="Z1970" s="1">
        <f>VLOOKUP($K1970,節点!$E$1:$G$20000,2,FALSE)</f>
        <v>-33.700000000000003</v>
      </c>
      <c r="AA1970" s="1">
        <f>VLOOKUP($K1970,節点!$E$1:$G$20000,3,FALSE)</f>
        <v>-29.5</v>
      </c>
      <c r="AB1970">
        <f t="shared" si="1466"/>
        <v>-1</v>
      </c>
      <c r="AC1970">
        <f t="shared" si="1467"/>
        <v>-0.625</v>
      </c>
      <c r="AD1970">
        <f t="shared" si="1468"/>
        <v>1.0000000000000036</v>
      </c>
      <c r="AE1970">
        <f t="shared" si="1469"/>
        <v>-0.625</v>
      </c>
      <c r="AF1970">
        <f t="shared" si="1470"/>
        <v>1.0000000000000036</v>
      </c>
      <c r="AG1970">
        <f t="shared" si="1471"/>
        <v>0.625</v>
      </c>
      <c r="AH1970">
        <f t="shared" si="1472"/>
        <v>-1</v>
      </c>
      <c r="AI1970">
        <f t="shared" si="1473"/>
        <v>0.625</v>
      </c>
      <c r="AJ1970">
        <f t="shared" si="1447"/>
        <v>212.00538320808349</v>
      </c>
      <c r="AK1970">
        <f t="shared" si="1448"/>
        <v>327.9946167919166</v>
      </c>
      <c r="AL1970">
        <f t="shared" si="1449"/>
        <v>32.005383208083408</v>
      </c>
      <c r="AM1970">
        <f t="shared" si="1450"/>
        <v>147.99461679191651</v>
      </c>
      <c r="AN1970">
        <f t="shared" si="1474"/>
        <v>3</v>
      </c>
      <c r="AO1970">
        <f t="shared" si="1475"/>
        <v>4</v>
      </c>
      <c r="AP1970">
        <f t="shared" si="1476"/>
        <v>1</v>
      </c>
      <c r="AQ1970">
        <f t="shared" si="1477"/>
        <v>2</v>
      </c>
      <c r="AR1970">
        <f t="shared" si="1478"/>
        <v>3412</v>
      </c>
      <c r="AS1970" t="str">
        <f t="shared" si="1479"/>
        <v/>
      </c>
      <c r="AT1970" t="str">
        <f t="shared" si="1480"/>
        <v/>
      </c>
      <c r="AU1970" t="str">
        <f t="shared" si="1481"/>
        <v/>
      </c>
      <c r="AV1970" t="str">
        <f t="shared" si="1482"/>
        <v/>
      </c>
      <c r="AW1970" t="str">
        <f t="shared" si="1451"/>
        <v/>
      </c>
      <c r="BA1970">
        <f t="shared" si="1483"/>
        <v>-32.700000000000003</v>
      </c>
      <c r="BB1970">
        <f t="shared" si="1484"/>
        <v>-30.75</v>
      </c>
      <c r="BC1970">
        <f t="shared" si="1485"/>
        <v>-31.7</v>
      </c>
      <c r="BD1970">
        <f t="shared" si="1486"/>
        <v>-30.125</v>
      </c>
      <c r="BE1970">
        <f t="shared" si="1487"/>
        <v>-32.700000000000003</v>
      </c>
      <c r="BF1970">
        <f t="shared" si="1488"/>
        <v>-29.5</v>
      </c>
      <c r="BG1970">
        <f t="shared" si="1489"/>
        <v>-33.700000000000003</v>
      </c>
      <c r="BH1970">
        <f t="shared" si="1490"/>
        <v>-30.125</v>
      </c>
      <c r="BI1970">
        <f t="shared" si="1491"/>
        <v>1.25</v>
      </c>
      <c r="BJ1970">
        <f t="shared" si="1492"/>
        <v>2.0000000000000036</v>
      </c>
      <c r="BK1970">
        <f t="shared" si="1493"/>
        <v>1.6000000000000028</v>
      </c>
      <c r="BL1970">
        <f t="shared" si="1494"/>
        <v>1.25</v>
      </c>
      <c r="BM1970" s="1">
        <v>1.9047619047619035</v>
      </c>
    </row>
    <row r="1971" spans="1:65">
      <c r="A1971" s="16" t="s">
        <v>5395</v>
      </c>
      <c r="E1971"/>
      <c r="F1971" s="17">
        <f t="shared" si="1452"/>
        <v>707</v>
      </c>
      <c r="G1971" s="3">
        <f t="shared" si="1453"/>
        <v>5</v>
      </c>
      <c r="H1971" s="4">
        <f t="shared" si="1454"/>
        <v>727</v>
      </c>
      <c r="I1971" s="4">
        <f t="shared" si="1455"/>
        <v>763</v>
      </c>
      <c r="J1971" s="4">
        <f t="shared" si="1456"/>
        <v>764</v>
      </c>
      <c r="K1971" s="4">
        <f t="shared" si="1457"/>
        <v>728</v>
      </c>
      <c r="L1971" s="1">
        <f t="shared" si="1458"/>
        <v>0</v>
      </c>
      <c r="M1971" s="1">
        <f t="shared" si="1459"/>
        <v>0</v>
      </c>
      <c r="N1971" s="1">
        <f t="shared" si="1460"/>
        <v>0</v>
      </c>
      <c r="O1971" s="1">
        <f t="shared" si="1461"/>
        <v>0</v>
      </c>
      <c r="P1971" s="1">
        <f t="shared" si="1462"/>
        <v>0</v>
      </c>
      <c r="Q1971" s="1" t="str">
        <f t="shared" si="1463"/>
        <v/>
      </c>
      <c r="R1971" s="1">
        <f t="shared" si="1464"/>
        <v>-32.700000000000003</v>
      </c>
      <c r="S1971" s="1">
        <f t="shared" si="1465"/>
        <v>-28.875</v>
      </c>
      <c r="T1971" s="1">
        <f>VLOOKUP($H1971,節点!$E$1:$G$20000,2,FALSE)</f>
        <v>-33.700000000000003</v>
      </c>
      <c r="U1971" s="1">
        <f>VLOOKUP($H1971,節点!$E$1:$G$20000,3,FALSE)</f>
        <v>-29.5</v>
      </c>
      <c r="V1971" s="1">
        <f>VLOOKUP($I1971,節点!$E$1:$G$20000,2,FALSE)</f>
        <v>-31.7</v>
      </c>
      <c r="W1971" s="1">
        <f>VLOOKUP($I1971,節点!$E$1:$G$20000,3,FALSE)</f>
        <v>-29.5</v>
      </c>
      <c r="X1971" s="1">
        <f>VLOOKUP($J1971,節点!$E$1:$G$20000,2,FALSE)</f>
        <v>-31.7</v>
      </c>
      <c r="Y1971" s="1">
        <f>VLOOKUP($J1971,節点!$E$1:$G$20000,3,FALSE)</f>
        <v>-28.25</v>
      </c>
      <c r="Z1971" s="1">
        <f>VLOOKUP($K1971,節点!$E$1:$G$20000,2,FALSE)</f>
        <v>-33.700000000000003</v>
      </c>
      <c r="AA1971" s="1">
        <f>VLOOKUP($K1971,節点!$E$1:$G$20000,3,FALSE)</f>
        <v>-28.25</v>
      </c>
      <c r="AB1971">
        <f t="shared" si="1466"/>
        <v>-1</v>
      </c>
      <c r="AC1971">
        <f t="shared" si="1467"/>
        <v>-0.625</v>
      </c>
      <c r="AD1971">
        <f t="shared" si="1468"/>
        <v>1.0000000000000036</v>
      </c>
      <c r="AE1971">
        <f t="shared" si="1469"/>
        <v>-0.625</v>
      </c>
      <c r="AF1971">
        <f t="shared" si="1470"/>
        <v>1.0000000000000036</v>
      </c>
      <c r="AG1971">
        <f t="shared" si="1471"/>
        <v>0.625</v>
      </c>
      <c r="AH1971">
        <f t="shared" si="1472"/>
        <v>-1</v>
      </c>
      <c r="AI1971">
        <f t="shared" si="1473"/>
        <v>0.625</v>
      </c>
      <c r="AJ1971">
        <f t="shared" si="1447"/>
        <v>212.00538320808349</v>
      </c>
      <c r="AK1971">
        <f t="shared" si="1448"/>
        <v>327.9946167919166</v>
      </c>
      <c r="AL1971">
        <f t="shared" si="1449"/>
        <v>32.005383208083408</v>
      </c>
      <c r="AM1971">
        <f t="shared" si="1450"/>
        <v>147.99461679191651</v>
      </c>
      <c r="AN1971">
        <f t="shared" si="1474"/>
        <v>3</v>
      </c>
      <c r="AO1971">
        <f t="shared" si="1475"/>
        <v>4</v>
      </c>
      <c r="AP1971">
        <f t="shared" si="1476"/>
        <v>1</v>
      </c>
      <c r="AQ1971">
        <f t="shared" si="1477"/>
        <v>2</v>
      </c>
      <c r="AR1971">
        <f t="shared" si="1478"/>
        <v>3412</v>
      </c>
      <c r="AS1971" t="str">
        <f t="shared" si="1479"/>
        <v/>
      </c>
      <c r="AT1971" t="str">
        <f t="shared" si="1480"/>
        <v/>
      </c>
      <c r="AU1971" t="str">
        <f t="shared" si="1481"/>
        <v/>
      </c>
      <c r="AV1971" t="str">
        <f t="shared" si="1482"/>
        <v/>
      </c>
      <c r="AW1971" t="str">
        <f t="shared" si="1451"/>
        <v/>
      </c>
      <c r="BA1971">
        <f t="shared" si="1483"/>
        <v>-32.700000000000003</v>
      </c>
      <c r="BB1971">
        <f t="shared" si="1484"/>
        <v>-29.5</v>
      </c>
      <c r="BC1971">
        <f t="shared" si="1485"/>
        <v>-31.7</v>
      </c>
      <c r="BD1971">
        <f t="shared" si="1486"/>
        <v>-28.875</v>
      </c>
      <c r="BE1971">
        <f t="shared" si="1487"/>
        <v>-32.700000000000003</v>
      </c>
      <c r="BF1971">
        <f t="shared" si="1488"/>
        <v>-28.25</v>
      </c>
      <c r="BG1971">
        <f t="shared" si="1489"/>
        <v>-33.700000000000003</v>
      </c>
      <c r="BH1971">
        <f t="shared" si="1490"/>
        <v>-28.875</v>
      </c>
      <c r="BI1971">
        <f t="shared" si="1491"/>
        <v>1.25</v>
      </c>
      <c r="BJ1971">
        <f t="shared" si="1492"/>
        <v>2.0000000000000036</v>
      </c>
      <c r="BK1971">
        <f t="shared" si="1493"/>
        <v>1.6000000000000028</v>
      </c>
      <c r="BL1971">
        <f t="shared" si="1494"/>
        <v>1.25</v>
      </c>
      <c r="BM1971" s="1">
        <v>1.9047619047619035</v>
      </c>
    </row>
    <row r="1972" spans="1:65">
      <c r="A1972" s="16" t="s">
        <v>5396</v>
      </c>
      <c r="E1972"/>
      <c r="F1972" s="17">
        <f t="shared" si="1452"/>
        <v>708</v>
      </c>
      <c r="G1972" s="3">
        <f t="shared" si="1453"/>
        <v>5</v>
      </c>
      <c r="H1972" s="4">
        <f t="shared" si="1454"/>
        <v>728</v>
      </c>
      <c r="I1972" s="4">
        <f t="shared" si="1455"/>
        <v>764</v>
      </c>
      <c r="J1972" s="4">
        <f t="shared" si="1456"/>
        <v>765</v>
      </c>
      <c r="K1972" s="4">
        <f t="shared" si="1457"/>
        <v>729</v>
      </c>
      <c r="L1972" s="1">
        <f t="shared" si="1458"/>
        <v>0</v>
      </c>
      <c r="M1972" s="1">
        <f t="shared" si="1459"/>
        <v>0</v>
      </c>
      <c r="N1972" s="1">
        <f t="shared" si="1460"/>
        <v>0</v>
      </c>
      <c r="O1972" s="1">
        <f t="shared" si="1461"/>
        <v>0</v>
      </c>
      <c r="P1972" s="1">
        <f t="shared" si="1462"/>
        <v>0</v>
      </c>
      <c r="Q1972" s="1" t="str">
        <f t="shared" si="1463"/>
        <v/>
      </c>
      <c r="R1972" s="1">
        <f t="shared" si="1464"/>
        <v>-32.700000000000003</v>
      </c>
      <c r="S1972" s="1">
        <f t="shared" si="1465"/>
        <v>-27.625</v>
      </c>
      <c r="T1972" s="1">
        <f>VLOOKUP($H1972,節点!$E$1:$G$20000,2,FALSE)</f>
        <v>-33.700000000000003</v>
      </c>
      <c r="U1972" s="1">
        <f>VLOOKUP($H1972,節点!$E$1:$G$20000,3,FALSE)</f>
        <v>-28.25</v>
      </c>
      <c r="V1972" s="1">
        <f>VLOOKUP($I1972,節点!$E$1:$G$20000,2,FALSE)</f>
        <v>-31.7</v>
      </c>
      <c r="W1972" s="1">
        <f>VLOOKUP($I1972,節点!$E$1:$G$20000,3,FALSE)</f>
        <v>-28.25</v>
      </c>
      <c r="X1972" s="1">
        <f>VLOOKUP($J1972,節点!$E$1:$G$20000,2,FALSE)</f>
        <v>-31.7</v>
      </c>
      <c r="Y1972" s="1">
        <f>VLOOKUP($J1972,節点!$E$1:$G$20000,3,FALSE)</f>
        <v>-27</v>
      </c>
      <c r="Z1972" s="1">
        <f>VLOOKUP($K1972,節点!$E$1:$G$20000,2,FALSE)</f>
        <v>-33.700000000000003</v>
      </c>
      <c r="AA1972" s="1">
        <f>VLOOKUP($K1972,節点!$E$1:$G$20000,3,FALSE)</f>
        <v>-27</v>
      </c>
      <c r="AB1972">
        <f t="shared" si="1466"/>
        <v>-1</v>
      </c>
      <c r="AC1972">
        <f t="shared" si="1467"/>
        <v>-0.625</v>
      </c>
      <c r="AD1972">
        <f t="shared" si="1468"/>
        <v>1.0000000000000036</v>
      </c>
      <c r="AE1972">
        <f t="shared" si="1469"/>
        <v>-0.625</v>
      </c>
      <c r="AF1972">
        <f t="shared" si="1470"/>
        <v>1.0000000000000036</v>
      </c>
      <c r="AG1972">
        <f t="shared" si="1471"/>
        <v>0.625</v>
      </c>
      <c r="AH1972">
        <f t="shared" si="1472"/>
        <v>-1</v>
      </c>
      <c r="AI1972">
        <f t="shared" si="1473"/>
        <v>0.625</v>
      </c>
      <c r="AJ1972">
        <f t="shared" si="1447"/>
        <v>212.00538320808349</v>
      </c>
      <c r="AK1972">
        <f t="shared" si="1448"/>
        <v>327.9946167919166</v>
      </c>
      <c r="AL1972">
        <f t="shared" si="1449"/>
        <v>32.005383208083408</v>
      </c>
      <c r="AM1972">
        <f t="shared" si="1450"/>
        <v>147.99461679191651</v>
      </c>
      <c r="AN1972">
        <f t="shared" si="1474"/>
        <v>3</v>
      </c>
      <c r="AO1972">
        <f t="shared" si="1475"/>
        <v>4</v>
      </c>
      <c r="AP1972">
        <f t="shared" si="1476"/>
        <v>1</v>
      </c>
      <c r="AQ1972">
        <f t="shared" si="1477"/>
        <v>2</v>
      </c>
      <c r="AR1972">
        <f t="shared" si="1478"/>
        <v>3412</v>
      </c>
      <c r="AS1972" t="str">
        <f t="shared" si="1479"/>
        <v/>
      </c>
      <c r="AT1972" t="str">
        <f t="shared" si="1480"/>
        <v/>
      </c>
      <c r="AU1972" t="str">
        <f t="shared" si="1481"/>
        <v/>
      </c>
      <c r="AV1972" t="str">
        <f t="shared" si="1482"/>
        <v/>
      </c>
      <c r="AW1972" t="str">
        <f t="shared" si="1451"/>
        <v/>
      </c>
      <c r="BA1972">
        <f t="shared" si="1483"/>
        <v>-32.700000000000003</v>
      </c>
      <c r="BB1972">
        <f t="shared" si="1484"/>
        <v>-28.25</v>
      </c>
      <c r="BC1972">
        <f t="shared" si="1485"/>
        <v>-31.7</v>
      </c>
      <c r="BD1972">
        <f t="shared" si="1486"/>
        <v>-27.625</v>
      </c>
      <c r="BE1972">
        <f t="shared" si="1487"/>
        <v>-32.700000000000003</v>
      </c>
      <c r="BF1972">
        <f t="shared" si="1488"/>
        <v>-27</v>
      </c>
      <c r="BG1972">
        <f t="shared" si="1489"/>
        <v>-33.700000000000003</v>
      </c>
      <c r="BH1972">
        <f t="shared" si="1490"/>
        <v>-27.625</v>
      </c>
      <c r="BI1972">
        <f t="shared" si="1491"/>
        <v>1.25</v>
      </c>
      <c r="BJ1972">
        <f t="shared" si="1492"/>
        <v>2.0000000000000036</v>
      </c>
      <c r="BK1972">
        <f t="shared" si="1493"/>
        <v>1.6000000000000028</v>
      </c>
      <c r="BL1972">
        <f t="shared" si="1494"/>
        <v>1.25</v>
      </c>
      <c r="BM1972" s="1">
        <v>1.9047619047619035</v>
      </c>
    </row>
    <row r="1973" spans="1:65">
      <c r="A1973" s="16" t="s">
        <v>5397</v>
      </c>
      <c r="E1973"/>
      <c r="F1973" s="17">
        <f t="shared" si="1452"/>
        <v>740</v>
      </c>
      <c r="G1973" s="3">
        <f t="shared" si="1453"/>
        <v>5</v>
      </c>
      <c r="H1973" s="4">
        <f t="shared" si="1454"/>
        <v>761</v>
      </c>
      <c r="I1973" s="4">
        <f t="shared" si="1455"/>
        <v>797</v>
      </c>
      <c r="J1973" s="4">
        <f t="shared" si="1456"/>
        <v>798</v>
      </c>
      <c r="K1973" s="4">
        <f t="shared" si="1457"/>
        <v>762</v>
      </c>
      <c r="L1973" s="1">
        <f t="shared" si="1458"/>
        <v>0</v>
      </c>
      <c r="M1973" s="1">
        <f t="shared" si="1459"/>
        <v>0</v>
      </c>
      <c r="N1973" s="1">
        <f t="shared" si="1460"/>
        <v>0</v>
      </c>
      <c r="O1973" s="1">
        <f t="shared" si="1461"/>
        <v>0</v>
      </c>
      <c r="P1973" s="1">
        <f t="shared" si="1462"/>
        <v>0</v>
      </c>
      <c r="Q1973" s="1" t="str">
        <f t="shared" si="1463"/>
        <v/>
      </c>
      <c r="R1973" s="1">
        <f t="shared" si="1464"/>
        <v>-30.7</v>
      </c>
      <c r="S1973" s="1">
        <f t="shared" si="1465"/>
        <v>-31.375</v>
      </c>
      <c r="T1973" s="1">
        <f>VLOOKUP($H1973,節点!$E$1:$G$20000,2,FALSE)</f>
        <v>-31.7</v>
      </c>
      <c r="U1973" s="1">
        <f>VLOOKUP($H1973,節点!$E$1:$G$20000,3,FALSE)</f>
        <v>-32</v>
      </c>
      <c r="V1973" s="1">
        <f>VLOOKUP($I1973,節点!$E$1:$G$20000,2,FALSE)</f>
        <v>-29.7</v>
      </c>
      <c r="W1973" s="1">
        <f>VLOOKUP($I1973,節点!$E$1:$G$20000,3,FALSE)</f>
        <v>-32</v>
      </c>
      <c r="X1973" s="1">
        <f>VLOOKUP($J1973,節点!$E$1:$G$20000,2,FALSE)</f>
        <v>-29.7</v>
      </c>
      <c r="Y1973" s="1">
        <f>VLOOKUP($J1973,節点!$E$1:$G$20000,3,FALSE)</f>
        <v>-30.75</v>
      </c>
      <c r="Z1973" s="1">
        <f>VLOOKUP($K1973,節点!$E$1:$G$20000,2,FALSE)</f>
        <v>-31.7</v>
      </c>
      <c r="AA1973" s="1">
        <f>VLOOKUP($K1973,節点!$E$1:$G$20000,3,FALSE)</f>
        <v>-30.75</v>
      </c>
      <c r="AB1973">
        <f t="shared" si="1466"/>
        <v>-1</v>
      </c>
      <c r="AC1973">
        <f t="shared" si="1467"/>
        <v>-0.625</v>
      </c>
      <c r="AD1973">
        <f t="shared" si="1468"/>
        <v>1</v>
      </c>
      <c r="AE1973">
        <f t="shared" si="1469"/>
        <v>-0.625</v>
      </c>
      <c r="AF1973">
        <f t="shared" si="1470"/>
        <v>1</v>
      </c>
      <c r="AG1973">
        <f t="shared" si="1471"/>
        <v>0.625</v>
      </c>
      <c r="AH1973">
        <f t="shared" si="1472"/>
        <v>-1</v>
      </c>
      <c r="AI1973">
        <f t="shared" si="1473"/>
        <v>0.625</v>
      </c>
      <c r="AJ1973">
        <f t="shared" si="1447"/>
        <v>212.00538320808349</v>
      </c>
      <c r="AK1973">
        <f t="shared" si="1448"/>
        <v>327.99461679191648</v>
      </c>
      <c r="AL1973">
        <f t="shared" si="1449"/>
        <v>32.005383208083494</v>
      </c>
      <c r="AM1973">
        <f t="shared" si="1450"/>
        <v>147.99461679191651</v>
      </c>
      <c r="AN1973">
        <f t="shared" si="1474"/>
        <v>3</v>
      </c>
      <c r="AO1973">
        <f t="shared" si="1475"/>
        <v>4</v>
      </c>
      <c r="AP1973">
        <f t="shared" si="1476"/>
        <v>1</v>
      </c>
      <c r="AQ1973">
        <f t="shared" si="1477"/>
        <v>2</v>
      </c>
      <c r="AR1973">
        <f t="shared" si="1478"/>
        <v>3412</v>
      </c>
      <c r="AS1973" t="str">
        <f t="shared" si="1479"/>
        <v/>
      </c>
      <c r="AT1973" t="str">
        <f t="shared" si="1480"/>
        <v/>
      </c>
      <c r="AU1973" t="str">
        <f t="shared" si="1481"/>
        <v/>
      </c>
      <c r="AV1973" t="str">
        <f t="shared" si="1482"/>
        <v/>
      </c>
      <c r="AW1973" t="str">
        <f t="shared" si="1451"/>
        <v/>
      </c>
      <c r="BA1973">
        <f t="shared" si="1483"/>
        <v>-30.7</v>
      </c>
      <c r="BB1973">
        <f t="shared" si="1484"/>
        <v>-32</v>
      </c>
      <c r="BC1973">
        <f t="shared" si="1485"/>
        <v>-29.7</v>
      </c>
      <c r="BD1973">
        <f t="shared" si="1486"/>
        <v>-31.375</v>
      </c>
      <c r="BE1973">
        <f t="shared" si="1487"/>
        <v>-30.7</v>
      </c>
      <c r="BF1973">
        <f t="shared" si="1488"/>
        <v>-30.75</v>
      </c>
      <c r="BG1973">
        <f t="shared" si="1489"/>
        <v>-31.7</v>
      </c>
      <c r="BH1973">
        <f t="shared" si="1490"/>
        <v>-31.375</v>
      </c>
      <c r="BI1973">
        <f t="shared" si="1491"/>
        <v>1.25</v>
      </c>
      <c r="BJ1973">
        <f t="shared" si="1492"/>
        <v>2</v>
      </c>
      <c r="BK1973">
        <f t="shared" si="1493"/>
        <v>1.6</v>
      </c>
      <c r="BL1973">
        <f t="shared" si="1494"/>
        <v>1.25</v>
      </c>
      <c r="BM1973" s="1">
        <v>1.9047619047619035</v>
      </c>
    </row>
    <row r="1974" spans="1:65">
      <c r="A1974" s="16" t="s">
        <v>5398</v>
      </c>
      <c r="E1974"/>
      <c r="F1974" s="17">
        <f t="shared" si="1452"/>
        <v>741</v>
      </c>
      <c r="G1974" s="3">
        <f t="shared" si="1453"/>
        <v>5</v>
      </c>
      <c r="H1974" s="4">
        <f t="shared" si="1454"/>
        <v>762</v>
      </c>
      <c r="I1974" s="4">
        <f t="shared" si="1455"/>
        <v>798</v>
      </c>
      <c r="J1974" s="4">
        <f t="shared" si="1456"/>
        <v>799</v>
      </c>
      <c r="K1974" s="4">
        <f t="shared" si="1457"/>
        <v>763</v>
      </c>
      <c r="L1974" s="1">
        <f t="shared" si="1458"/>
        <v>0</v>
      </c>
      <c r="M1974" s="1">
        <f t="shared" si="1459"/>
        <v>0</v>
      </c>
      <c r="N1974" s="1">
        <f t="shared" si="1460"/>
        <v>0</v>
      </c>
      <c r="O1974" s="1">
        <f t="shared" si="1461"/>
        <v>0</v>
      </c>
      <c r="P1974" s="1">
        <f t="shared" si="1462"/>
        <v>0</v>
      </c>
      <c r="Q1974" s="1" t="str">
        <f t="shared" si="1463"/>
        <v/>
      </c>
      <c r="R1974" s="1">
        <f t="shared" si="1464"/>
        <v>-30.7</v>
      </c>
      <c r="S1974" s="1">
        <f t="shared" si="1465"/>
        <v>-30.125</v>
      </c>
      <c r="T1974" s="1">
        <f>VLOOKUP($H1974,節点!$E$1:$G$20000,2,FALSE)</f>
        <v>-31.7</v>
      </c>
      <c r="U1974" s="1">
        <f>VLOOKUP($H1974,節点!$E$1:$G$20000,3,FALSE)</f>
        <v>-30.75</v>
      </c>
      <c r="V1974" s="1">
        <f>VLOOKUP($I1974,節点!$E$1:$G$20000,2,FALSE)</f>
        <v>-29.7</v>
      </c>
      <c r="W1974" s="1">
        <f>VLOOKUP($I1974,節点!$E$1:$G$20000,3,FALSE)</f>
        <v>-30.75</v>
      </c>
      <c r="X1974" s="1">
        <f>VLOOKUP($J1974,節点!$E$1:$G$20000,2,FALSE)</f>
        <v>-29.7</v>
      </c>
      <c r="Y1974" s="1">
        <f>VLOOKUP($J1974,節点!$E$1:$G$20000,3,FALSE)</f>
        <v>-29.5</v>
      </c>
      <c r="Z1974" s="1">
        <f>VLOOKUP($K1974,節点!$E$1:$G$20000,2,FALSE)</f>
        <v>-31.7</v>
      </c>
      <c r="AA1974" s="1">
        <f>VLOOKUP($K1974,節点!$E$1:$G$20000,3,FALSE)</f>
        <v>-29.5</v>
      </c>
      <c r="AB1974">
        <f t="shared" si="1466"/>
        <v>-1</v>
      </c>
      <c r="AC1974">
        <f t="shared" si="1467"/>
        <v>-0.625</v>
      </c>
      <c r="AD1974">
        <f t="shared" si="1468"/>
        <v>1</v>
      </c>
      <c r="AE1974">
        <f t="shared" si="1469"/>
        <v>-0.625</v>
      </c>
      <c r="AF1974">
        <f t="shared" si="1470"/>
        <v>1</v>
      </c>
      <c r="AG1974">
        <f t="shared" si="1471"/>
        <v>0.625</v>
      </c>
      <c r="AH1974">
        <f t="shared" si="1472"/>
        <v>-1</v>
      </c>
      <c r="AI1974">
        <f t="shared" si="1473"/>
        <v>0.625</v>
      </c>
      <c r="AJ1974">
        <f t="shared" si="1447"/>
        <v>212.00538320808349</v>
      </c>
      <c r="AK1974">
        <f t="shared" si="1448"/>
        <v>327.99461679191648</v>
      </c>
      <c r="AL1974">
        <f t="shared" si="1449"/>
        <v>32.005383208083494</v>
      </c>
      <c r="AM1974">
        <f t="shared" si="1450"/>
        <v>147.99461679191651</v>
      </c>
      <c r="AN1974">
        <f t="shared" si="1474"/>
        <v>3</v>
      </c>
      <c r="AO1974">
        <f t="shared" si="1475"/>
        <v>4</v>
      </c>
      <c r="AP1974">
        <f t="shared" si="1476"/>
        <v>1</v>
      </c>
      <c r="AQ1974">
        <f t="shared" si="1477"/>
        <v>2</v>
      </c>
      <c r="AR1974">
        <f t="shared" si="1478"/>
        <v>3412</v>
      </c>
      <c r="AS1974" t="str">
        <f t="shared" si="1479"/>
        <v/>
      </c>
      <c r="AT1974" t="str">
        <f t="shared" si="1480"/>
        <v/>
      </c>
      <c r="AU1974" t="str">
        <f t="shared" si="1481"/>
        <v/>
      </c>
      <c r="AV1974" t="str">
        <f t="shared" si="1482"/>
        <v/>
      </c>
      <c r="AW1974" t="str">
        <f t="shared" si="1451"/>
        <v/>
      </c>
      <c r="BA1974">
        <f t="shared" si="1483"/>
        <v>-30.7</v>
      </c>
      <c r="BB1974">
        <f t="shared" si="1484"/>
        <v>-30.75</v>
      </c>
      <c r="BC1974">
        <f t="shared" si="1485"/>
        <v>-29.7</v>
      </c>
      <c r="BD1974">
        <f t="shared" si="1486"/>
        <v>-30.125</v>
      </c>
      <c r="BE1974">
        <f t="shared" si="1487"/>
        <v>-30.7</v>
      </c>
      <c r="BF1974">
        <f t="shared" si="1488"/>
        <v>-29.5</v>
      </c>
      <c r="BG1974">
        <f t="shared" si="1489"/>
        <v>-31.7</v>
      </c>
      <c r="BH1974">
        <f t="shared" si="1490"/>
        <v>-30.125</v>
      </c>
      <c r="BI1974">
        <f t="shared" si="1491"/>
        <v>1.25</v>
      </c>
      <c r="BJ1974">
        <f t="shared" si="1492"/>
        <v>2</v>
      </c>
      <c r="BK1974">
        <f t="shared" si="1493"/>
        <v>1.6</v>
      </c>
      <c r="BL1974">
        <f t="shared" si="1494"/>
        <v>1.25</v>
      </c>
      <c r="BM1974" s="1">
        <v>1.9047619047619035</v>
      </c>
    </row>
    <row r="1975" spans="1:65">
      <c r="A1975" s="16" t="s">
        <v>5399</v>
      </c>
      <c r="E1975"/>
      <c r="F1975" s="17">
        <f t="shared" si="1452"/>
        <v>742</v>
      </c>
      <c r="G1975" s="3">
        <f t="shared" si="1453"/>
        <v>5</v>
      </c>
      <c r="H1975" s="4">
        <f t="shared" si="1454"/>
        <v>763</v>
      </c>
      <c r="I1975" s="4">
        <f t="shared" si="1455"/>
        <v>799</v>
      </c>
      <c r="J1975" s="4">
        <f t="shared" si="1456"/>
        <v>800</v>
      </c>
      <c r="K1975" s="4">
        <f t="shared" si="1457"/>
        <v>764</v>
      </c>
      <c r="L1975" s="1">
        <f t="shared" si="1458"/>
        <v>0</v>
      </c>
      <c r="M1975" s="1">
        <f t="shared" si="1459"/>
        <v>0</v>
      </c>
      <c r="N1975" s="1">
        <f t="shared" si="1460"/>
        <v>0</v>
      </c>
      <c r="O1975" s="1">
        <f t="shared" si="1461"/>
        <v>0</v>
      </c>
      <c r="P1975" s="1">
        <f t="shared" si="1462"/>
        <v>0</v>
      </c>
      <c r="Q1975" s="1" t="str">
        <f t="shared" si="1463"/>
        <v/>
      </c>
      <c r="R1975" s="1">
        <f t="shared" si="1464"/>
        <v>-30.7</v>
      </c>
      <c r="S1975" s="1">
        <f t="shared" si="1465"/>
        <v>-28.875</v>
      </c>
      <c r="T1975" s="1">
        <f>VLOOKUP($H1975,節点!$E$1:$G$20000,2,FALSE)</f>
        <v>-31.7</v>
      </c>
      <c r="U1975" s="1">
        <f>VLOOKUP($H1975,節点!$E$1:$G$20000,3,FALSE)</f>
        <v>-29.5</v>
      </c>
      <c r="V1975" s="1">
        <f>VLOOKUP($I1975,節点!$E$1:$G$20000,2,FALSE)</f>
        <v>-29.7</v>
      </c>
      <c r="W1975" s="1">
        <f>VLOOKUP($I1975,節点!$E$1:$G$20000,3,FALSE)</f>
        <v>-29.5</v>
      </c>
      <c r="X1975" s="1">
        <f>VLOOKUP($J1975,節点!$E$1:$G$20000,2,FALSE)</f>
        <v>-29.7</v>
      </c>
      <c r="Y1975" s="1">
        <f>VLOOKUP($J1975,節点!$E$1:$G$20000,3,FALSE)</f>
        <v>-28.25</v>
      </c>
      <c r="Z1975" s="1">
        <f>VLOOKUP($K1975,節点!$E$1:$G$20000,2,FALSE)</f>
        <v>-31.7</v>
      </c>
      <c r="AA1975" s="1">
        <f>VLOOKUP($K1975,節点!$E$1:$G$20000,3,FALSE)</f>
        <v>-28.25</v>
      </c>
      <c r="AB1975">
        <f t="shared" si="1466"/>
        <v>-1</v>
      </c>
      <c r="AC1975">
        <f t="shared" si="1467"/>
        <v>-0.625</v>
      </c>
      <c r="AD1975">
        <f t="shared" si="1468"/>
        <v>1</v>
      </c>
      <c r="AE1975">
        <f t="shared" si="1469"/>
        <v>-0.625</v>
      </c>
      <c r="AF1975">
        <f t="shared" si="1470"/>
        <v>1</v>
      </c>
      <c r="AG1975">
        <f t="shared" si="1471"/>
        <v>0.625</v>
      </c>
      <c r="AH1975">
        <f t="shared" si="1472"/>
        <v>-1</v>
      </c>
      <c r="AI1975">
        <f t="shared" si="1473"/>
        <v>0.625</v>
      </c>
      <c r="AJ1975">
        <f t="shared" si="1447"/>
        <v>212.00538320808349</v>
      </c>
      <c r="AK1975">
        <f t="shared" si="1448"/>
        <v>327.99461679191648</v>
      </c>
      <c r="AL1975">
        <f t="shared" si="1449"/>
        <v>32.005383208083494</v>
      </c>
      <c r="AM1975">
        <f t="shared" si="1450"/>
        <v>147.99461679191651</v>
      </c>
      <c r="AN1975">
        <f t="shared" si="1474"/>
        <v>3</v>
      </c>
      <c r="AO1975">
        <f t="shared" si="1475"/>
        <v>4</v>
      </c>
      <c r="AP1975">
        <f t="shared" si="1476"/>
        <v>1</v>
      </c>
      <c r="AQ1975">
        <f t="shared" si="1477"/>
        <v>2</v>
      </c>
      <c r="AR1975">
        <f t="shared" si="1478"/>
        <v>3412</v>
      </c>
      <c r="AS1975" t="str">
        <f t="shared" si="1479"/>
        <v/>
      </c>
      <c r="AT1975" t="str">
        <f t="shared" si="1480"/>
        <v/>
      </c>
      <c r="AU1975" t="str">
        <f t="shared" si="1481"/>
        <v/>
      </c>
      <c r="AV1975" t="str">
        <f t="shared" si="1482"/>
        <v/>
      </c>
      <c r="AW1975" t="str">
        <f t="shared" si="1451"/>
        <v/>
      </c>
      <c r="BA1975">
        <f t="shared" si="1483"/>
        <v>-30.7</v>
      </c>
      <c r="BB1975">
        <f t="shared" si="1484"/>
        <v>-29.5</v>
      </c>
      <c r="BC1975">
        <f t="shared" si="1485"/>
        <v>-29.7</v>
      </c>
      <c r="BD1975">
        <f t="shared" si="1486"/>
        <v>-28.875</v>
      </c>
      <c r="BE1975">
        <f t="shared" si="1487"/>
        <v>-30.7</v>
      </c>
      <c r="BF1975">
        <f t="shared" si="1488"/>
        <v>-28.25</v>
      </c>
      <c r="BG1975">
        <f t="shared" si="1489"/>
        <v>-31.7</v>
      </c>
      <c r="BH1975">
        <f t="shared" si="1490"/>
        <v>-28.875</v>
      </c>
      <c r="BI1975">
        <f t="shared" si="1491"/>
        <v>1.25</v>
      </c>
      <c r="BJ1975">
        <f t="shared" si="1492"/>
        <v>2</v>
      </c>
      <c r="BK1975">
        <f t="shared" si="1493"/>
        <v>1.6</v>
      </c>
      <c r="BL1975">
        <f t="shared" si="1494"/>
        <v>1.25</v>
      </c>
      <c r="BM1975" s="1">
        <v>1.9047619047619035</v>
      </c>
    </row>
    <row r="1976" spans="1:65">
      <c r="A1976" s="16" t="s">
        <v>5400</v>
      </c>
      <c r="E1976"/>
      <c r="F1976" s="17">
        <f t="shared" si="1452"/>
        <v>743</v>
      </c>
      <c r="G1976" s="3">
        <f t="shared" si="1453"/>
        <v>5</v>
      </c>
      <c r="H1976" s="4">
        <f t="shared" si="1454"/>
        <v>764</v>
      </c>
      <c r="I1976" s="4">
        <f t="shared" si="1455"/>
        <v>800</v>
      </c>
      <c r="J1976" s="4">
        <f t="shared" si="1456"/>
        <v>801</v>
      </c>
      <c r="K1976" s="4">
        <f t="shared" si="1457"/>
        <v>765</v>
      </c>
      <c r="L1976" s="1">
        <f t="shared" si="1458"/>
        <v>0</v>
      </c>
      <c r="M1976" s="1">
        <f t="shared" si="1459"/>
        <v>0</v>
      </c>
      <c r="N1976" s="1">
        <f t="shared" si="1460"/>
        <v>0</v>
      </c>
      <c r="O1976" s="1">
        <f t="shared" si="1461"/>
        <v>0</v>
      </c>
      <c r="P1976" s="1">
        <f t="shared" si="1462"/>
        <v>0</v>
      </c>
      <c r="Q1976" s="1" t="str">
        <f t="shared" si="1463"/>
        <v/>
      </c>
      <c r="R1976" s="1">
        <f t="shared" si="1464"/>
        <v>-30.7</v>
      </c>
      <c r="S1976" s="1">
        <f t="shared" si="1465"/>
        <v>-27.625</v>
      </c>
      <c r="T1976" s="1">
        <f>VLOOKUP($H1976,節点!$E$1:$G$20000,2,FALSE)</f>
        <v>-31.7</v>
      </c>
      <c r="U1976" s="1">
        <f>VLOOKUP($H1976,節点!$E$1:$G$20000,3,FALSE)</f>
        <v>-28.25</v>
      </c>
      <c r="V1976" s="1">
        <f>VLOOKUP($I1976,節点!$E$1:$G$20000,2,FALSE)</f>
        <v>-29.7</v>
      </c>
      <c r="W1976" s="1">
        <f>VLOOKUP($I1976,節点!$E$1:$G$20000,3,FALSE)</f>
        <v>-28.25</v>
      </c>
      <c r="X1976" s="1">
        <f>VLOOKUP($J1976,節点!$E$1:$G$20000,2,FALSE)</f>
        <v>-29.7</v>
      </c>
      <c r="Y1976" s="1">
        <f>VLOOKUP($J1976,節点!$E$1:$G$20000,3,FALSE)</f>
        <v>-27</v>
      </c>
      <c r="Z1976" s="1">
        <f>VLOOKUP($K1976,節点!$E$1:$G$20000,2,FALSE)</f>
        <v>-31.7</v>
      </c>
      <c r="AA1976" s="1">
        <f>VLOOKUP($K1976,節点!$E$1:$G$20000,3,FALSE)</f>
        <v>-27</v>
      </c>
      <c r="AB1976">
        <f t="shared" si="1466"/>
        <v>-1</v>
      </c>
      <c r="AC1976">
        <f t="shared" si="1467"/>
        <v>-0.625</v>
      </c>
      <c r="AD1976">
        <f t="shared" si="1468"/>
        <v>1</v>
      </c>
      <c r="AE1976">
        <f t="shared" si="1469"/>
        <v>-0.625</v>
      </c>
      <c r="AF1976">
        <f t="shared" si="1470"/>
        <v>1</v>
      </c>
      <c r="AG1976">
        <f t="shared" si="1471"/>
        <v>0.625</v>
      </c>
      <c r="AH1976">
        <f t="shared" si="1472"/>
        <v>-1</v>
      </c>
      <c r="AI1976">
        <f t="shared" si="1473"/>
        <v>0.625</v>
      </c>
      <c r="AJ1976">
        <f t="shared" si="1447"/>
        <v>212.00538320808349</v>
      </c>
      <c r="AK1976">
        <f t="shared" si="1448"/>
        <v>327.99461679191648</v>
      </c>
      <c r="AL1976">
        <f t="shared" si="1449"/>
        <v>32.005383208083494</v>
      </c>
      <c r="AM1976">
        <f t="shared" si="1450"/>
        <v>147.99461679191651</v>
      </c>
      <c r="AN1976">
        <f t="shared" si="1474"/>
        <v>3</v>
      </c>
      <c r="AO1976">
        <f t="shared" si="1475"/>
        <v>4</v>
      </c>
      <c r="AP1976">
        <f t="shared" si="1476"/>
        <v>1</v>
      </c>
      <c r="AQ1976">
        <f t="shared" si="1477"/>
        <v>2</v>
      </c>
      <c r="AR1976">
        <f t="shared" si="1478"/>
        <v>3412</v>
      </c>
      <c r="AS1976" t="str">
        <f t="shared" si="1479"/>
        <v/>
      </c>
      <c r="AT1976" t="str">
        <f t="shared" si="1480"/>
        <v/>
      </c>
      <c r="AU1976" t="str">
        <f t="shared" si="1481"/>
        <v/>
      </c>
      <c r="AV1976" t="str">
        <f t="shared" si="1482"/>
        <v/>
      </c>
      <c r="AW1976" t="str">
        <f t="shared" si="1451"/>
        <v/>
      </c>
      <c r="BA1976">
        <f t="shared" si="1483"/>
        <v>-30.7</v>
      </c>
      <c r="BB1976">
        <f t="shared" si="1484"/>
        <v>-28.25</v>
      </c>
      <c r="BC1976">
        <f t="shared" si="1485"/>
        <v>-29.7</v>
      </c>
      <c r="BD1976">
        <f t="shared" si="1486"/>
        <v>-27.625</v>
      </c>
      <c r="BE1976">
        <f t="shared" si="1487"/>
        <v>-30.7</v>
      </c>
      <c r="BF1976">
        <f t="shared" si="1488"/>
        <v>-27</v>
      </c>
      <c r="BG1976">
        <f t="shared" si="1489"/>
        <v>-31.7</v>
      </c>
      <c r="BH1976">
        <f t="shared" si="1490"/>
        <v>-27.625</v>
      </c>
      <c r="BI1976">
        <f t="shared" si="1491"/>
        <v>1.25</v>
      </c>
      <c r="BJ1976">
        <f t="shared" si="1492"/>
        <v>2</v>
      </c>
      <c r="BK1976">
        <f t="shared" si="1493"/>
        <v>1.6</v>
      </c>
      <c r="BL1976">
        <f t="shared" si="1494"/>
        <v>1.25</v>
      </c>
      <c r="BM1976" s="1">
        <v>1.9047619047619035</v>
      </c>
    </row>
    <row r="1977" spans="1:65">
      <c r="A1977" s="16" t="s">
        <v>5401</v>
      </c>
      <c r="E1977"/>
      <c r="F1977" s="17">
        <f t="shared" si="1452"/>
        <v>775</v>
      </c>
      <c r="G1977" s="3">
        <f t="shared" si="1453"/>
        <v>5</v>
      </c>
      <c r="H1977" s="4">
        <f t="shared" si="1454"/>
        <v>797</v>
      </c>
      <c r="I1977" s="4">
        <f t="shared" si="1455"/>
        <v>833</v>
      </c>
      <c r="J1977" s="4">
        <f t="shared" si="1456"/>
        <v>834</v>
      </c>
      <c r="K1977" s="4">
        <f t="shared" si="1457"/>
        <v>798</v>
      </c>
      <c r="L1977" s="1">
        <f t="shared" si="1458"/>
        <v>0</v>
      </c>
      <c r="M1977" s="1">
        <f t="shared" si="1459"/>
        <v>0</v>
      </c>
      <c r="N1977" s="1">
        <f t="shared" si="1460"/>
        <v>0</v>
      </c>
      <c r="O1977" s="1">
        <f t="shared" si="1461"/>
        <v>0</v>
      </c>
      <c r="P1977" s="1">
        <f t="shared" si="1462"/>
        <v>0</v>
      </c>
      <c r="Q1977" s="1" t="str">
        <f t="shared" si="1463"/>
        <v/>
      </c>
      <c r="R1977" s="1">
        <f t="shared" si="1464"/>
        <v>-28.95</v>
      </c>
      <c r="S1977" s="1">
        <f t="shared" si="1465"/>
        <v>-31.375</v>
      </c>
      <c r="T1977" s="1">
        <f>VLOOKUP($H1977,節点!$E$1:$G$20000,2,FALSE)</f>
        <v>-29.7</v>
      </c>
      <c r="U1977" s="1">
        <f>VLOOKUP($H1977,節点!$E$1:$G$20000,3,FALSE)</f>
        <v>-32</v>
      </c>
      <c r="V1977" s="1">
        <f>VLOOKUP($I1977,節点!$E$1:$G$20000,2,FALSE)</f>
        <v>-28.2</v>
      </c>
      <c r="W1977" s="1">
        <f>VLOOKUP($I1977,節点!$E$1:$G$20000,3,FALSE)</f>
        <v>-32</v>
      </c>
      <c r="X1977" s="1">
        <f>VLOOKUP($J1977,節点!$E$1:$G$20000,2,FALSE)</f>
        <v>-28.2</v>
      </c>
      <c r="Y1977" s="1">
        <f>VLOOKUP($J1977,節点!$E$1:$G$20000,3,FALSE)</f>
        <v>-30.75</v>
      </c>
      <c r="Z1977" s="1">
        <f>VLOOKUP($K1977,節点!$E$1:$G$20000,2,FALSE)</f>
        <v>-29.7</v>
      </c>
      <c r="AA1977" s="1">
        <f>VLOOKUP($K1977,節点!$E$1:$G$20000,3,FALSE)</f>
        <v>-30.75</v>
      </c>
      <c r="AB1977">
        <f t="shared" si="1466"/>
        <v>-0.75</v>
      </c>
      <c r="AC1977">
        <f t="shared" si="1467"/>
        <v>-0.625</v>
      </c>
      <c r="AD1977">
        <f t="shared" si="1468"/>
        <v>0.75</v>
      </c>
      <c r="AE1977">
        <f t="shared" si="1469"/>
        <v>-0.625</v>
      </c>
      <c r="AF1977">
        <f t="shared" si="1470"/>
        <v>0.75</v>
      </c>
      <c r="AG1977">
        <f t="shared" si="1471"/>
        <v>0.625</v>
      </c>
      <c r="AH1977">
        <f t="shared" si="1472"/>
        <v>-0.75</v>
      </c>
      <c r="AI1977">
        <f t="shared" si="1473"/>
        <v>0.625</v>
      </c>
      <c r="AJ1977">
        <f t="shared" si="1447"/>
        <v>219.80557109226521</v>
      </c>
      <c r="AK1977">
        <f t="shared" si="1448"/>
        <v>320.19442890773479</v>
      </c>
      <c r="AL1977">
        <f t="shared" si="1449"/>
        <v>39.805571092265197</v>
      </c>
      <c r="AM1977">
        <f t="shared" si="1450"/>
        <v>140.19442890773479</v>
      </c>
      <c r="AN1977">
        <f t="shared" si="1474"/>
        <v>3</v>
      </c>
      <c r="AO1977">
        <f t="shared" si="1475"/>
        <v>4</v>
      </c>
      <c r="AP1977">
        <f t="shared" si="1476"/>
        <v>1</v>
      </c>
      <c r="AQ1977">
        <f t="shared" si="1477"/>
        <v>2</v>
      </c>
      <c r="AR1977">
        <f t="shared" si="1478"/>
        <v>3412</v>
      </c>
      <c r="AS1977" t="str">
        <f t="shared" si="1479"/>
        <v/>
      </c>
      <c r="AT1977" t="str">
        <f t="shared" si="1480"/>
        <v/>
      </c>
      <c r="AU1977" t="str">
        <f t="shared" si="1481"/>
        <v/>
      </c>
      <c r="AV1977" t="str">
        <f t="shared" si="1482"/>
        <v/>
      </c>
      <c r="AW1977" t="str">
        <f t="shared" si="1451"/>
        <v/>
      </c>
      <c r="BA1977">
        <f t="shared" si="1483"/>
        <v>-28.95</v>
      </c>
      <c r="BB1977">
        <f t="shared" si="1484"/>
        <v>-32</v>
      </c>
      <c r="BC1977">
        <f t="shared" si="1485"/>
        <v>-28.2</v>
      </c>
      <c r="BD1977">
        <f t="shared" si="1486"/>
        <v>-31.375</v>
      </c>
      <c r="BE1977">
        <f t="shared" si="1487"/>
        <v>-28.95</v>
      </c>
      <c r="BF1977">
        <f t="shared" si="1488"/>
        <v>-30.75</v>
      </c>
      <c r="BG1977">
        <f t="shared" si="1489"/>
        <v>-29.7</v>
      </c>
      <c r="BH1977">
        <f t="shared" si="1490"/>
        <v>-31.375</v>
      </c>
      <c r="BI1977">
        <f t="shared" si="1491"/>
        <v>1.25</v>
      </c>
      <c r="BJ1977">
        <f t="shared" si="1492"/>
        <v>1.5</v>
      </c>
      <c r="BK1977">
        <f t="shared" si="1493"/>
        <v>1.2</v>
      </c>
      <c r="BL1977">
        <f t="shared" si="1494"/>
        <v>1.25</v>
      </c>
      <c r="BM1977" s="1">
        <v>1.9047619047619035</v>
      </c>
    </row>
    <row r="1978" spans="1:65">
      <c r="A1978" s="16" t="s">
        <v>5402</v>
      </c>
      <c r="E1978"/>
      <c r="F1978" s="17">
        <f t="shared" si="1452"/>
        <v>776</v>
      </c>
      <c r="G1978" s="3">
        <f t="shared" si="1453"/>
        <v>5</v>
      </c>
      <c r="H1978" s="4">
        <f t="shared" si="1454"/>
        <v>798</v>
      </c>
      <c r="I1978" s="4">
        <f t="shared" si="1455"/>
        <v>834</v>
      </c>
      <c r="J1978" s="4">
        <f t="shared" si="1456"/>
        <v>835</v>
      </c>
      <c r="K1978" s="4">
        <f t="shared" si="1457"/>
        <v>799</v>
      </c>
      <c r="L1978" s="1">
        <f t="shared" si="1458"/>
        <v>0</v>
      </c>
      <c r="M1978" s="1">
        <f t="shared" si="1459"/>
        <v>0</v>
      </c>
      <c r="N1978" s="1">
        <f t="shared" si="1460"/>
        <v>0</v>
      </c>
      <c r="O1978" s="1">
        <f t="shared" si="1461"/>
        <v>0</v>
      </c>
      <c r="P1978" s="1">
        <f t="shared" si="1462"/>
        <v>0</v>
      </c>
      <c r="Q1978" s="1" t="str">
        <f t="shared" si="1463"/>
        <v/>
      </c>
      <c r="R1978" s="1">
        <f t="shared" si="1464"/>
        <v>-28.95</v>
      </c>
      <c r="S1978" s="1">
        <f t="shared" si="1465"/>
        <v>-30.125</v>
      </c>
      <c r="T1978" s="1">
        <f>VLOOKUP($H1978,節点!$E$1:$G$20000,2,FALSE)</f>
        <v>-29.7</v>
      </c>
      <c r="U1978" s="1">
        <f>VLOOKUP($H1978,節点!$E$1:$G$20000,3,FALSE)</f>
        <v>-30.75</v>
      </c>
      <c r="V1978" s="1">
        <f>VLOOKUP($I1978,節点!$E$1:$G$20000,2,FALSE)</f>
        <v>-28.2</v>
      </c>
      <c r="W1978" s="1">
        <f>VLOOKUP($I1978,節点!$E$1:$G$20000,3,FALSE)</f>
        <v>-30.75</v>
      </c>
      <c r="X1978" s="1">
        <f>VLOOKUP($J1978,節点!$E$1:$G$20000,2,FALSE)</f>
        <v>-28.2</v>
      </c>
      <c r="Y1978" s="1">
        <f>VLOOKUP($J1978,節点!$E$1:$G$20000,3,FALSE)</f>
        <v>-29.5</v>
      </c>
      <c r="Z1978" s="1">
        <f>VLOOKUP($K1978,節点!$E$1:$G$20000,2,FALSE)</f>
        <v>-29.7</v>
      </c>
      <c r="AA1978" s="1">
        <f>VLOOKUP($K1978,節点!$E$1:$G$20000,3,FALSE)</f>
        <v>-29.5</v>
      </c>
      <c r="AB1978">
        <f t="shared" si="1466"/>
        <v>-0.75</v>
      </c>
      <c r="AC1978">
        <f t="shared" si="1467"/>
        <v>-0.625</v>
      </c>
      <c r="AD1978">
        <f t="shared" si="1468"/>
        <v>0.75</v>
      </c>
      <c r="AE1978">
        <f t="shared" si="1469"/>
        <v>-0.625</v>
      </c>
      <c r="AF1978">
        <f t="shared" si="1470"/>
        <v>0.75</v>
      </c>
      <c r="AG1978">
        <f t="shared" si="1471"/>
        <v>0.625</v>
      </c>
      <c r="AH1978">
        <f t="shared" si="1472"/>
        <v>-0.75</v>
      </c>
      <c r="AI1978">
        <f t="shared" si="1473"/>
        <v>0.625</v>
      </c>
      <c r="AJ1978">
        <f t="shared" si="1447"/>
        <v>219.80557109226521</v>
      </c>
      <c r="AK1978">
        <f t="shared" si="1448"/>
        <v>320.19442890773479</v>
      </c>
      <c r="AL1978">
        <f t="shared" si="1449"/>
        <v>39.805571092265197</v>
      </c>
      <c r="AM1978">
        <f t="shared" si="1450"/>
        <v>140.19442890773479</v>
      </c>
      <c r="AN1978">
        <f t="shared" si="1474"/>
        <v>3</v>
      </c>
      <c r="AO1978">
        <f t="shared" si="1475"/>
        <v>4</v>
      </c>
      <c r="AP1978">
        <f t="shared" si="1476"/>
        <v>1</v>
      </c>
      <c r="AQ1978">
        <f t="shared" si="1477"/>
        <v>2</v>
      </c>
      <c r="AR1978">
        <f t="shared" si="1478"/>
        <v>3412</v>
      </c>
      <c r="AS1978" t="str">
        <f t="shared" si="1479"/>
        <v/>
      </c>
      <c r="AT1978" t="str">
        <f t="shared" si="1480"/>
        <v/>
      </c>
      <c r="AU1978" t="str">
        <f t="shared" si="1481"/>
        <v/>
      </c>
      <c r="AV1978" t="str">
        <f t="shared" si="1482"/>
        <v/>
      </c>
      <c r="AW1978" t="str">
        <f t="shared" si="1451"/>
        <v/>
      </c>
      <c r="BA1978">
        <f t="shared" si="1483"/>
        <v>-28.95</v>
      </c>
      <c r="BB1978">
        <f t="shared" si="1484"/>
        <v>-30.75</v>
      </c>
      <c r="BC1978">
        <f t="shared" si="1485"/>
        <v>-28.2</v>
      </c>
      <c r="BD1978">
        <f t="shared" si="1486"/>
        <v>-30.125</v>
      </c>
      <c r="BE1978">
        <f t="shared" si="1487"/>
        <v>-28.95</v>
      </c>
      <c r="BF1978">
        <f t="shared" si="1488"/>
        <v>-29.5</v>
      </c>
      <c r="BG1978">
        <f t="shared" si="1489"/>
        <v>-29.7</v>
      </c>
      <c r="BH1978">
        <f t="shared" si="1490"/>
        <v>-30.125</v>
      </c>
      <c r="BI1978">
        <f t="shared" si="1491"/>
        <v>1.25</v>
      </c>
      <c r="BJ1978">
        <f t="shared" si="1492"/>
        <v>1.5</v>
      </c>
      <c r="BK1978">
        <f t="shared" si="1493"/>
        <v>1.2</v>
      </c>
      <c r="BL1978">
        <f t="shared" si="1494"/>
        <v>1.25</v>
      </c>
      <c r="BM1978" s="1">
        <v>1.9047619047619035</v>
      </c>
    </row>
    <row r="1979" spans="1:65">
      <c r="A1979" s="16" t="s">
        <v>5403</v>
      </c>
      <c r="E1979"/>
      <c r="F1979" s="17">
        <f t="shared" si="1452"/>
        <v>777</v>
      </c>
      <c r="G1979" s="3">
        <f t="shared" si="1453"/>
        <v>5</v>
      </c>
      <c r="H1979" s="4">
        <f t="shared" si="1454"/>
        <v>799</v>
      </c>
      <c r="I1979" s="4">
        <f t="shared" si="1455"/>
        <v>835</v>
      </c>
      <c r="J1979" s="4">
        <f t="shared" si="1456"/>
        <v>836</v>
      </c>
      <c r="K1979" s="4">
        <f t="shared" si="1457"/>
        <v>800</v>
      </c>
      <c r="L1979" s="1">
        <f t="shared" si="1458"/>
        <v>0</v>
      </c>
      <c r="M1979" s="1">
        <f t="shared" si="1459"/>
        <v>0</v>
      </c>
      <c r="N1979" s="1">
        <f t="shared" si="1460"/>
        <v>0</v>
      </c>
      <c r="O1979" s="1">
        <f t="shared" si="1461"/>
        <v>0</v>
      </c>
      <c r="P1979" s="1">
        <f t="shared" si="1462"/>
        <v>0</v>
      </c>
      <c r="Q1979" s="1" t="str">
        <f t="shared" si="1463"/>
        <v/>
      </c>
      <c r="R1979" s="1">
        <f t="shared" si="1464"/>
        <v>-28.95</v>
      </c>
      <c r="S1979" s="1">
        <f t="shared" si="1465"/>
        <v>-28.875</v>
      </c>
      <c r="T1979" s="1">
        <f>VLOOKUP($H1979,節点!$E$1:$G$20000,2,FALSE)</f>
        <v>-29.7</v>
      </c>
      <c r="U1979" s="1">
        <f>VLOOKUP($H1979,節点!$E$1:$G$20000,3,FALSE)</f>
        <v>-29.5</v>
      </c>
      <c r="V1979" s="1">
        <f>VLOOKUP($I1979,節点!$E$1:$G$20000,2,FALSE)</f>
        <v>-28.2</v>
      </c>
      <c r="W1979" s="1">
        <f>VLOOKUP($I1979,節点!$E$1:$G$20000,3,FALSE)</f>
        <v>-29.5</v>
      </c>
      <c r="X1979" s="1">
        <f>VLOOKUP($J1979,節点!$E$1:$G$20000,2,FALSE)</f>
        <v>-28.2</v>
      </c>
      <c r="Y1979" s="1">
        <f>VLOOKUP($J1979,節点!$E$1:$G$20000,3,FALSE)</f>
        <v>-28.25</v>
      </c>
      <c r="Z1979" s="1">
        <f>VLOOKUP($K1979,節点!$E$1:$G$20000,2,FALSE)</f>
        <v>-29.7</v>
      </c>
      <c r="AA1979" s="1">
        <f>VLOOKUP($K1979,節点!$E$1:$G$20000,3,FALSE)</f>
        <v>-28.25</v>
      </c>
      <c r="AB1979">
        <f t="shared" si="1466"/>
        <v>-0.75</v>
      </c>
      <c r="AC1979">
        <f t="shared" si="1467"/>
        <v>-0.625</v>
      </c>
      <c r="AD1979">
        <f t="shared" si="1468"/>
        <v>0.75</v>
      </c>
      <c r="AE1979">
        <f t="shared" si="1469"/>
        <v>-0.625</v>
      </c>
      <c r="AF1979">
        <f t="shared" si="1470"/>
        <v>0.75</v>
      </c>
      <c r="AG1979">
        <f t="shared" si="1471"/>
        <v>0.625</v>
      </c>
      <c r="AH1979">
        <f t="shared" si="1472"/>
        <v>-0.75</v>
      </c>
      <c r="AI1979">
        <f t="shared" si="1473"/>
        <v>0.625</v>
      </c>
      <c r="AJ1979">
        <f t="shared" si="1447"/>
        <v>219.80557109226521</v>
      </c>
      <c r="AK1979">
        <f t="shared" si="1448"/>
        <v>320.19442890773479</v>
      </c>
      <c r="AL1979">
        <f t="shared" si="1449"/>
        <v>39.805571092265197</v>
      </c>
      <c r="AM1979">
        <f t="shared" si="1450"/>
        <v>140.19442890773479</v>
      </c>
      <c r="AN1979">
        <f t="shared" si="1474"/>
        <v>3</v>
      </c>
      <c r="AO1979">
        <f t="shared" si="1475"/>
        <v>4</v>
      </c>
      <c r="AP1979">
        <f t="shared" si="1476"/>
        <v>1</v>
      </c>
      <c r="AQ1979">
        <f t="shared" si="1477"/>
        <v>2</v>
      </c>
      <c r="AR1979">
        <f t="shared" si="1478"/>
        <v>3412</v>
      </c>
      <c r="AS1979" t="str">
        <f t="shared" si="1479"/>
        <v/>
      </c>
      <c r="AT1979" t="str">
        <f t="shared" si="1480"/>
        <v/>
      </c>
      <c r="AU1979" t="str">
        <f t="shared" si="1481"/>
        <v/>
      </c>
      <c r="AV1979" t="str">
        <f t="shared" si="1482"/>
        <v/>
      </c>
      <c r="AW1979" t="str">
        <f t="shared" si="1451"/>
        <v/>
      </c>
      <c r="BA1979">
        <f t="shared" si="1483"/>
        <v>-28.95</v>
      </c>
      <c r="BB1979">
        <f t="shared" si="1484"/>
        <v>-29.5</v>
      </c>
      <c r="BC1979">
        <f t="shared" si="1485"/>
        <v>-28.2</v>
      </c>
      <c r="BD1979">
        <f t="shared" si="1486"/>
        <v>-28.875</v>
      </c>
      <c r="BE1979">
        <f t="shared" si="1487"/>
        <v>-28.95</v>
      </c>
      <c r="BF1979">
        <f t="shared" si="1488"/>
        <v>-28.25</v>
      </c>
      <c r="BG1979">
        <f t="shared" si="1489"/>
        <v>-29.7</v>
      </c>
      <c r="BH1979">
        <f t="shared" si="1490"/>
        <v>-28.875</v>
      </c>
      <c r="BI1979">
        <f t="shared" si="1491"/>
        <v>1.25</v>
      </c>
      <c r="BJ1979">
        <f t="shared" si="1492"/>
        <v>1.5</v>
      </c>
      <c r="BK1979">
        <f t="shared" si="1493"/>
        <v>1.2</v>
      </c>
      <c r="BL1979">
        <f t="shared" si="1494"/>
        <v>1.25</v>
      </c>
      <c r="BM1979" s="1">
        <v>1.9047619047619035</v>
      </c>
    </row>
    <row r="1980" spans="1:65">
      <c r="A1980" s="16" t="s">
        <v>5404</v>
      </c>
      <c r="E1980"/>
      <c r="F1980" s="17">
        <f t="shared" si="1452"/>
        <v>778</v>
      </c>
      <c r="G1980" s="3">
        <f t="shared" si="1453"/>
        <v>5</v>
      </c>
      <c r="H1980" s="4">
        <f t="shared" si="1454"/>
        <v>800</v>
      </c>
      <c r="I1980" s="4">
        <f t="shared" si="1455"/>
        <v>836</v>
      </c>
      <c r="J1980" s="4">
        <f t="shared" si="1456"/>
        <v>837</v>
      </c>
      <c r="K1980" s="4">
        <f t="shared" si="1457"/>
        <v>801</v>
      </c>
      <c r="L1980" s="1">
        <f t="shared" si="1458"/>
        <v>0</v>
      </c>
      <c r="M1980" s="1">
        <f t="shared" si="1459"/>
        <v>0</v>
      </c>
      <c r="N1980" s="1">
        <f t="shared" si="1460"/>
        <v>0</v>
      </c>
      <c r="O1980" s="1">
        <f t="shared" si="1461"/>
        <v>0</v>
      </c>
      <c r="P1980" s="1">
        <f t="shared" si="1462"/>
        <v>0</v>
      </c>
      <c r="Q1980" s="1" t="str">
        <f t="shared" si="1463"/>
        <v/>
      </c>
      <c r="R1980" s="1">
        <f t="shared" si="1464"/>
        <v>-28.95</v>
      </c>
      <c r="S1980" s="1">
        <f t="shared" si="1465"/>
        <v>-27.625</v>
      </c>
      <c r="T1980" s="1">
        <f>VLOOKUP($H1980,節点!$E$1:$G$20000,2,FALSE)</f>
        <v>-29.7</v>
      </c>
      <c r="U1980" s="1">
        <f>VLOOKUP($H1980,節点!$E$1:$G$20000,3,FALSE)</f>
        <v>-28.25</v>
      </c>
      <c r="V1980" s="1">
        <f>VLOOKUP($I1980,節点!$E$1:$G$20000,2,FALSE)</f>
        <v>-28.2</v>
      </c>
      <c r="W1980" s="1">
        <f>VLOOKUP($I1980,節点!$E$1:$G$20000,3,FALSE)</f>
        <v>-28.25</v>
      </c>
      <c r="X1980" s="1">
        <f>VLOOKUP($J1980,節点!$E$1:$G$20000,2,FALSE)</f>
        <v>-28.2</v>
      </c>
      <c r="Y1980" s="1">
        <f>VLOOKUP($J1980,節点!$E$1:$G$20000,3,FALSE)</f>
        <v>-27</v>
      </c>
      <c r="Z1980" s="1">
        <f>VLOOKUP($K1980,節点!$E$1:$G$20000,2,FALSE)</f>
        <v>-29.7</v>
      </c>
      <c r="AA1980" s="1">
        <f>VLOOKUP($K1980,節点!$E$1:$G$20000,3,FALSE)</f>
        <v>-27</v>
      </c>
      <c r="AB1980">
        <f t="shared" si="1466"/>
        <v>-0.75</v>
      </c>
      <c r="AC1980">
        <f t="shared" si="1467"/>
        <v>-0.625</v>
      </c>
      <c r="AD1980">
        <f t="shared" si="1468"/>
        <v>0.75</v>
      </c>
      <c r="AE1980">
        <f t="shared" si="1469"/>
        <v>-0.625</v>
      </c>
      <c r="AF1980">
        <f t="shared" si="1470"/>
        <v>0.75</v>
      </c>
      <c r="AG1980">
        <f t="shared" si="1471"/>
        <v>0.625</v>
      </c>
      <c r="AH1980">
        <f t="shared" si="1472"/>
        <v>-0.75</v>
      </c>
      <c r="AI1980">
        <f t="shared" si="1473"/>
        <v>0.625</v>
      </c>
      <c r="AJ1980">
        <f t="shared" si="1447"/>
        <v>219.80557109226521</v>
      </c>
      <c r="AK1980">
        <f t="shared" si="1448"/>
        <v>320.19442890773479</v>
      </c>
      <c r="AL1980">
        <f t="shared" si="1449"/>
        <v>39.805571092265197</v>
      </c>
      <c r="AM1980">
        <f t="shared" si="1450"/>
        <v>140.19442890773479</v>
      </c>
      <c r="AN1980">
        <f t="shared" si="1474"/>
        <v>3</v>
      </c>
      <c r="AO1980">
        <f t="shared" si="1475"/>
        <v>4</v>
      </c>
      <c r="AP1980">
        <f t="shared" si="1476"/>
        <v>1</v>
      </c>
      <c r="AQ1980">
        <f t="shared" si="1477"/>
        <v>2</v>
      </c>
      <c r="AR1980">
        <f t="shared" si="1478"/>
        <v>3412</v>
      </c>
      <c r="AS1980" t="str">
        <f t="shared" si="1479"/>
        <v/>
      </c>
      <c r="AT1980" t="str">
        <f t="shared" si="1480"/>
        <v/>
      </c>
      <c r="AU1980" t="str">
        <f t="shared" si="1481"/>
        <v/>
      </c>
      <c r="AV1980" t="str">
        <f t="shared" si="1482"/>
        <v/>
      </c>
      <c r="AW1980" t="str">
        <f t="shared" si="1451"/>
        <v/>
      </c>
      <c r="BA1980">
        <f t="shared" si="1483"/>
        <v>-28.95</v>
      </c>
      <c r="BB1980">
        <f t="shared" si="1484"/>
        <v>-28.25</v>
      </c>
      <c r="BC1980">
        <f t="shared" si="1485"/>
        <v>-28.2</v>
      </c>
      <c r="BD1980">
        <f t="shared" si="1486"/>
        <v>-27.625</v>
      </c>
      <c r="BE1980">
        <f t="shared" si="1487"/>
        <v>-28.95</v>
      </c>
      <c r="BF1980">
        <f t="shared" si="1488"/>
        <v>-27</v>
      </c>
      <c r="BG1980">
        <f t="shared" si="1489"/>
        <v>-29.7</v>
      </c>
      <c r="BH1980">
        <f t="shared" si="1490"/>
        <v>-27.625</v>
      </c>
      <c r="BI1980">
        <f t="shared" si="1491"/>
        <v>1.25</v>
      </c>
      <c r="BJ1980">
        <f t="shared" si="1492"/>
        <v>1.5</v>
      </c>
      <c r="BK1980">
        <f t="shared" si="1493"/>
        <v>1.2</v>
      </c>
      <c r="BL1980">
        <f t="shared" si="1494"/>
        <v>1.25</v>
      </c>
      <c r="BM1980" s="1">
        <v>1.9047619047619035</v>
      </c>
    </row>
    <row r="1981" spans="1:65">
      <c r="A1981" s="16" t="s">
        <v>5405</v>
      </c>
      <c r="E1981"/>
      <c r="F1981" s="17">
        <f t="shared" si="1452"/>
        <v>810</v>
      </c>
      <c r="G1981" s="3">
        <f t="shared" si="1453"/>
        <v>5</v>
      </c>
      <c r="H1981" s="4">
        <f t="shared" si="1454"/>
        <v>833</v>
      </c>
      <c r="I1981" s="4">
        <f t="shared" si="1455"/>
        <v>869</v>
      </c>
      <c r="J1981" s="4">
        <f t="shared" si="1456"/>
        <v>870</v>
      </c>
      <c r="K1981" s="4">
        <f t="shared" si="1457"/>
        <v>834</v>
      </c>
      <c r="L1981" s="1">
        <f t="shared" si="1458"/>
        <v>0</v>
      </c>
      <c r="M1981" s="1">
        <f t="shared" si="1459"/>
        <v>0</v>
      </c>
      <c r="N1981" s="1">
        <f t="shared" si="1460"/>
        <v>0</v>
      </c>
      <c r="O1981" s="1">
        <f t="shared" si="1461"/>
        <v>0</v>
      </c>
      <c r="P1981" s="1">
        <f t="shared" si="1462"/>
        <v>0</v>
      </c>
      <c r="Q1981" s="1" t="str">
        <f t="shared" si="1463"/>
        <v/>
      </c>
      <c r="R1981" s="1">
        <f t="shared" si="1464"/>
        <v>-27.45</v>
      </c>
      <c r="S1981" s="1">
        <f t="shared" si="1465"/>
        <v>-31.375</v>
      </c>
      <c r="T1981" s="1">
        <f>VLOOKUP($H1981,節点!$E$1:$G$20000,2,FALSE)</f>
        <v>-28.2</v>
      </c>
      <c r="U1981" s="1">
        <f>VLOOKUP($H1981,節点!$E$1:$G$20000,3,FALSE)</f>
        <v>-32</v>
      </c>
      <c r="V1981" s="1">
        <f>VLOOKUP($I1981,節点!$E$1:$G$20000,2,FALSE)</f>
        <v>-26.7</v>
      </c>
      <c r="W1981" s="1">
        <f>VLOOKUP($I1981,節点!$E$1:$G$20000,3,FALSE)</f>
        <v>-32</v>
      </c>
      <c r="X1981" s="1">
        <f>VLOOKUP($J1981,節点!$E$1:$G$20000,2,FALSE)</f>
        <v>-26.7</v>
      </c>
      <c r="Y1981" s="1">
        <f>VLOOKUP($J1981,節点!$E$1:$G$20000,3,FALSE)</f>
        <v>-30.75</v>
      </c>
      <c r="Z1981" s="1">
        <f>VLOOKUP($K1981,節点!$E$1:$G$20000,2,FALSE)</f>
        <v>-28.2</v>
      </c>
      <c r="AA1981" s="1">
        <f>VLOOKUP($K1981,節点!$E$1:$G$20000,3,FALSE)</f>
        <v>-30.75</v>
      </c>
      <c r="AB1981">
        <f t="shared" si="1466"/>
        <v>-0.75</v>
      </c>
      <c r="AC1981">
        <f t="shared" si="1467"/>
        <v>-0.625</v>
      </c>
      <c r="AD1981">
        <f t="shared" si="1468"/>
        <v>0.75</v>
      </c>
      <c r="AE1981">
        <f t="shared" si="1469"/>
        <v>-0.625</v>
      </c>
      <c r="AF1981">
        <f t="shared" si="1470"/>
        <v>0.75</v>
      </c>
      <c r="AG1981">
        <f t="shared" si="1471"/>
        <v>0.625</v>
      </c>
      <c r="AH1981">
        <f t="shared" si="1472"/>
        <v>-0.75</v>
      </c>
      <c r="AI1981">
        <f t="shared" si="1473"/>
        <v>0.625</v>
      </c>
      <c r="AJ1981">
        <f t="shared" si="1447"/>
        <v>219.80557109226521</v>
      </c>
      <c r="AK1981">
        <f t="shared" si="1448"/>
        <v>320.19442890773479</v>
      </c>
      <c r="AL1981">
        <f t="shared" si="1449"/>
        <v>39.805571092265197</v>
      </c>
      <c r="AM1981">
        <f t="shared" si="1450"/>
        <v>140.19442890773479</v>
      </c>
      <c r="AN1981">
        <f t="shared" si="1474"/>
        <v>3</v>
      </c>
      <c r="AO1981">
        <f t="shared" si="1475"/>
        <v>4</v>
      </c>
      <c r="AP1981">
        <f t="shared" si="1476"/>
        <v>1</v>
      </c>
      <c r="AQ1981">
        <f t="shared" si="1477"/>
        <v>2</v>
      </c>
      <c r="AR1981">
        <f t="shared" si="1478"/>
        <v>3412</v>
      </c>
      <c r="AS1981" t="str">
        <f t="shared" si="1479"/>
        <v/>
      </c>
      <c r="AT1981" t="str">
        <f t="shared" si="1480"/>
        <v/>
      </c>
      <c r="AU1981" t="str">
        <f t="shared" si="1481"/>
        <v/>
      </c>
      <c r="AV1981" t="str">
        <f t="shared" si="1482"/>
        <v/>
      </c>
      <c r="AW1981" t="str">
        <f t="shared" si="1451"/>
        <v/>
      </c>
      <c r="BA1981">
        <f t="shared" si="1483"/>
        <v>-27.45</v>
      </c>
      <c r="BB1981">
        <f t="shared" si="1484"/>
        <v>-32</v>
      </c>
      <c r="BC1981">
        <f t="shared" si="1485"/>
        <v>-26.7</v>
      </c>
      <c r="BD1981">
        <f t="shared" si="1486"/>
        <v>-31.375</v>
      </c>
      <c r="BE1981">
        <f t="shared" si="1487"/>
        <v>-27.45</v>
      </c>
      <c r="BF1981">
        <f t="shared" si="1488"/>
        <v>-30.75</v>
      </c>
      <c r="BG1981">
        <f t="shared" si="1489"/>
        <v>-28.2</v>
      </c>
      <c r="BH1981">
        <f t="shared" si="1490"/>
        <v>-31.375</v>
      </c>
      <c r="BI1981">
        <f t="shared" si="1491"/>
        <v>1.25</v>
      </c>
      <c r="BJ1981">
        <f t="shared" si="1492"/>
        <v>1.5</v>
      </c>
      <c r="BK1981">
        <f t="shared" si="1493"/>
        <v>1.2</v>
      </c>
      <c r="BL1981">
        <f t="shared" si="1494"/>
        <v>1.25</v>
      </c>
      <c r="BM1981" s="1">
        <v>1.9047619047619035</v>
      </c>
    </row>
    <row r="1982" spans="1:65">
      <c r="A1982" s="16" t="s">
        <v>5406</v>
      </c>
      <c r="E1982"/>
      <c r="F1982" s="17">
        <f t="shared" si="1452"/>
        <v>811</v>
      </c>
      <c r="G1982" s="3">
        <f t="shared" si="1453"/>
        <v>5</v>
      </c>
      <c r="H1982" s="4">
        <f t="shared" si="1454"/>
        <v>834</v>
      </c>
      <c r="I1982" s="4">
        <f t="shared" si="1455"/>
        <v>870</v>
      </c>
      <c r="J1982" s="4">
        <f t="shared" si="1456"/>
        <v>871</v>
      </c>
      <c r="K1982" s="4">
        <f t="shared" si="1457"/>
        <v>835</v>
      </c>
      <c r="L1982" s="1">
        <f t="shared" si="1458"/>
        <v>0</v>
      </c>
      <c r="M1982" s="1">
        <f t="shared" si="1459"/>
        <v>0</v>
      </c>
      <c r="N1982" s="1">
        <f t="shared" si="1460"/>
        <v>0</v>
      </c>
      <c r="O1982" s="1">
        <f t="shared" si="1461"/>
        <v>0</v>
      </c>
      <c r="P1982" s="1">
        <f t="shared" si="1462"/>
        <v>0</v>
      </c>
      <c r="Q1982" s="1" t="str">
        <f t="shared" si="1463"/>
        <v/>
      </c>
      <c r="R1982" s="1">
        <f t="shared" si="1464"/>
        <v>-27.45</v>
      </c>
      <c r="S1982" s="1">
        <f t="shared" si="1465"/>
        <v>-30.125</v>
      </c>
      <c r="T1982" s="1">
        <f>VLOOKUP($H1982,節点!$E$1:$G$20000,2,FALSE)</f>
        <v>-28.2</v>
      </c>
      <c r="U1982" s="1">
        <f>VLOOKUP($H1982,節点!$E$1:$G$20000,3,FALSE)</f>
        <v>-30.75</v>
      </c>
      <c r="V1982" s="1">
        <f>VLOOKUP($I1982,節点!$E$1:$G$20000,2,FALSE)</f>
        <v>-26.7</v>
      </c>
      <c r="W1982" s="1">
        <f>VLOOKUP($I1982,節点!$E$1:$G$20000,3,FALSE)</f>
        <v>-30.75</v>
      </c>
      <c r="X1982" s="1">
        <f>VLOOKUP($J1982,節点!$E$1:$G$20000,2,FALSE)</f>
        <v>-26.7</v>
      </c>
      <c r="Y1982" s="1">
        <f>VLOOKUP($J1982,節点!$E$1:$G$20000,3,FALSE)</f>
        <v>-29.5</v>
      </c>
      <c r="Z1982" s="1">
        <f>VLOOKUP($K1982,節点!$E$1:$G$20000,2,FALSE)</f>
        <v>-28.2</v>
      </c>
      <c r="AA1982" s="1">
        <f>VLOOKUP($K1982,節点!$E$1:$G$20000,3,FALSE)</f>
        <v>-29.5</v>
      </c>
      <c r="AB1982">
        <f t="shared" si="1466"/>
        <v>-0.75</v>
      </c>
      <c r="AC1982">
        <f t="shared" si="1467"/>
        <v>-0.625</v>
      </c>
      <c r="AD1982">
        <f t="shared" si="1468"/>
        <v>0.75</v>
      </c>
      <c r="AE1982">
        <f t="shared" si="1469"/>
        <v>-0.625</v>
      </c>
      <c r="AF1982">
        <f t="shared" si="1470"/>
        <v>0.75</v>
      </c>
      <c r="AG1982">
        <f t="shared" si="1471"/>
        <v>0.625</v>
      </c>
      <c r="AH1982">
        <f t="shared" si="1472"/>
        <v>-0.75</v>
      </c>
      <c r="AI1982">
        <f t="shared" si="1473"/>
        <v>0.625</v>
      </c>
      <c r="AJ1982">
        <f t="shared" si="1447"/>
        <v>219.80557109226521</v>
      </c>
      <c r="AK1982">
        <f t="shared" si="1448"/>
        <v>320.19442890773479</v>
      </c>
      <c r="AL1982">
        <f t="shared" si="1449"/>
        <v>39.805571092265197</v>
      </c>
      <c r="AM1982">
        <f t="shared" si="1450"/>
        <v>140.19442890773479</v>
      </c>
      <c r="AN1982">
        <f t="shared" si="1474"/>
        <v>3</v>
      </c>
      <c r="AO1982">
        <f t="shared" si="1475"/>
        <v>4</v>
      </c>
      <c r="AP1982">
        <f t="shared" si="1476"/>
        <v>1</v>
      </c>
      <c r="AQ1982">
        <f t="shared" si="1477"/>
        <v>2</v>
      </c>
      <c r="AR1982">
        <f t="shared" si="1478"/>
        <v>3412</v>
      </c>
      <c r="AS1982" t="str">
        <f t="shared" si="1479"/>
        <v/>
      </c>
      <c r="AT1982" t="str">
        <f t="shared" si="1480"/>
        <v/>
      </c>
      <c r="AU1982" t="str">
        <f t="shared" si="1481"/>
        <v/>
      </c>
      <c r="AV1982" t="str">
        <f t="shared" si="1482"/>
        <v/>
      </c>
      <c r="AW1982" t="str">
        <f t="shared" si="1451"/>
        <v/>
      </c>
      <c r="BA1982">
        <f t="shared" si="1483"/>
        <v>-27.45</v>
      </c>
      <c r="BB1982">
        <f t="shared" si="1484"/>
        <v>-30.75</v>
      </c>
      <c r="BC1982">
        <f t="shared" si="1485"/>
        <v>-26.7</v>
      </c>
      <c r="BD1982">
        <f t="shared" si="1486"/>
        <v>-30.125</v>
      </c>
      <c r="BE1982">
        <f t="shared" si="1487"/>
        <v>-27.45</v>
      </c>
      <c r="BF1982">
        <f t="shared" si="1488"/>
        <v>-29.5</v>
      </c>
      <c r="BG1982">
        <f t="shared" si="1489"/>
        <v>-28.2</v>
      </c>
      <c r="BH1982">
        <f t="shared" si="1490"/>
        <v>-30.125</v>
      </c>
      <c r="BI1982">
        <f t="shared" si="1491"/>
        <v>1.25</v>
      </c>
      <c r="BJ1982">
        <f t="shared" si="1492"/>
        <v>1.5</v>
      </c>
      <c r="BK1982">
        <f t="shared" si="1493"/>
        <v>1.2</v>
      </c>
      <c r="BL1982">
        <f t="shared" si="1494"/>
        <v>1.25</v>
      </c>
      <c r="BM1982" s="1">
        <v>1.9047619047619035</v>
      </c>
    </row>
    <row r="1983" spans="1:65">
      <c r="A1983" s="16" t="s">
        <v>5407</v>
      </c>
      <c r="E1983"/>
      <c r="F1983" s="17">
        <f t="shared" si="1452"/>
        <v>812</v>
      </c>
      <c r="G1983" s="3">
        <f t="shared" si="1453"/>
        <v>5</v>
      </c>
      <c r="H1983" s="4">
        <f t="shared" si="1454"/>
        <v>835</v>
      </c>
      <c r="I1983" s="4">
        <f t="shared" si="1455"/>
        <v>871</v>
      </c>
      <c r="J1983" s="4">
        <f t="shared" si="1456"/>
        <v>872</v>
      </c>
      <c r="K1983" s="4">
        <f t="shared" si="1457"/>
        <v>836</v>
      </c>
      <c r="L1983" s="1">
        <f t="shared" si="1458"/>
        <v>0</v>
      </c>
      <c r="M1983" s="1">
        <f t="shared" si="1459"/>
        <v>0</v>
      </c>
      <c r="N1983" s="1">
        <f t="shared" si="1460"/>
        <v>0</v>
      </c>
      <c r="O1983" s="1">
        <f t="shared" si="1461"/>
        <v>0</v>
      </c>
      <c r="P1983" s="1">
        <f t="shared" si="1462"/>
        <v>0</v>
      </c>
      <c r="Q1983" s="1" t="str">
        <f t="shared" si="1463"/>
        <v/>
      </c>
      <c r="R1983" s="1">
        <f t="shared" si="1464"/>
        <v>-27.45</v>
      </c>
      <c r="S1983" s="1">
        <f t="shared" si="1465"/>
        <v>-28.875</v>
      </c>
      <c r="T1983" s="1">
        <f>VLOOKUP($H1983,節点!$E$1:$G$20000,2,FALSE)</f>
        <v>-28.2</v>
      </c>
      <c r="U1983" s="1">
        <f>VLOOKUP($H1983,節点!$E$1:$G$20000,3,FALSE)</f>
        <v>-29.5</v>
      </c>
      <c r="V1983" s="1">
        <f>VLOOKUP($I1983,節点!$E$1:$G$20000,2,FALSE)</f>
        <v>-26.7</v>
      </c>
      <c r="W1983" s="1">
        <f>VLOOKUP($I1983,節点!$E$1:$G$20000,3,FALSE)</f>
        <v>-29.5</v>
      </c>
      <c r="X1983" s="1">
        <f>VLOOKUP($J1983,節点!$E$1:$G$20000,2,FALSE)</f>
        <v>-26.7</v>
      </c>
      <c r="Y1983" s="1">
        <f>VLOOKUP($J1983,節点!$E$1:$G$20000,3,FALSE)</f>
        <v>-28.25</v>
      </c>
      <c r="Z1983" s="1">
        <f>VLOOKUP($K1983,節点!$E$1:$G$20000,2,FALSE)</f>
        <v>-28.2</v>
      </c>
      <c r="AA1983" s="1">
        <f>VLOOKUP($K1983,節点!$E$1:$G$20000,3,FALSE)</f>
        <v>-28.25</v>
      </c>
      <c r="AB1983">
        <f t="shared" si="1466"/>
        <v>-0.75</v>
      </c>
      <c r="AC1983">
        <f t="shared" si="1467"/>
        <v>-0.625</v>
      </c>
      <c r="AD1983">
        <f t="shared" si="1468"/>
        <v>0.75</v>
      </c>
      <c r="AE1983">
        <f t="shared" si="1469"/>
        <v>-0.625</v>
      </c>
      <c r="AF1983">
        <f t="shared" si="1470"/>
        <v>0.75</v>
      </c>
      <c r="AG1983">
        <f t="shared" si="1471"/>
        <v>0.625</v>
      </c>
      <c r="AH1983">
        <f t="shared" si="1472"/>
        <v>-0.75</v>
      </c>
      <c r="AI1983">
        <f t="shared" si="1473"/>
        <v>0.625</v>
      </c>
      <c r="AJ1983">
        <f t="shared" si="1447"/>
        <v>219.80557109226521</v>
      </c>
      <c r="AK1983">
        <f t="shared" si="1448"/>
        <v>320.19442890773479</v>
      </c>
      <c r="AL1983">
        <f t="shared" si="1449"/>
        <v>39.805571092265197</v>
      </c>
      <c r="AM1983">
        <f t="shared" si="1450"/>
        <v>140.19442890773479</v>
      </c>
      <c r="AN1983">
        <f t="shared" si="1474"/>
        <v>3</v>
      </c>
      <c r="AO1983">
        <f t="shared" si="1475"/>
        <v>4</v>
      </c>
      <c r="AP1983">
        <f t="shared" si="1476"/>
        <v>1</v>
      </c>
      <c r="AQ1983">
        <f t="shared" si="1477"/>
        <v>2</v>
      </c>
      <c r="AR1983">
        <f t="shared" si="1478"/>
        <v>3412</v>
      </c>
      <c r="AS1983" t="str">
        <f t="shared" si="1479"/>
        <v/>
      </c>
      <c r="AT1983" t="str">
        <f t="shared" si="1480"/>
        <v/>
      </c>
      <c r="AU1983" t="str">
        <f t="shared" si="1481"/>
        <v/>
      </c>
      <c r="AV1983" t="str">
        <f t="shared" si="1482"/>
        <v/>
      </c>
      <c r="AW1983" t="str">
        <f t="shared" si="1451"/>
        <v/>
      </c>
      <c r="BA1983">
        <f t="shared" si="1483"/>
        <v>-27.45</v>
      </c>
      <c r="BB1983">
        <f t="shared" si="1484"/>
        <v>-29.5</v>
      </c>
      <c r="BC1983">
        <f t="shared" si="1485"/>
        <v>-26.7</v>
      </c>
      <c r="BD1983">
        <f t="shared" si="1486"/>
        <v>-28.875</v>
      </c>
      <c r="BE1983">
        <f t="shared" si="1487"/>
        <v>-27.45</v>
      </c>
      <c r="BF1983">
        <f t="shared" si="1488"/>
        <v>-28.25</v>
      </c>
      <c r="BG1983">
        <f t="shared" si="1489"/>
        <v>-28.2</v>
      </c>
      <c r="BH1983">
        <f t="shared" si="1490"/>
        <v>-28.875</v>
      </c>
      <c r="BI1983">
        <f t="shared" si="1491"/>
        <v>1.25</v>
      </c>
      <c r="BJ1983">
        <f t="shared" si="1492"/>
        <v>1.5</v>
      </c>
      <c r="BK1983">
        <f t="shared" si="1493"/>
        <v>1.2</v>
      </c>
      <c r="BL1983">
        <f t="shared" si="1494"/>
        <v>1.25</v>
      </c>
      <c r="BM1983" s="1">
        <v>1.9047619047619035</v>
      </c>
    </row>
    <row r="1984" spans="1:65">
      <c r="A1984" s="16" t="s">
        <v>5408</v>
      </c>
      <c r="E1984"/>
      <c r="F1984" s="17">
        <f t="shared" si="1452"/>
        <v>813</v>
      </c>
      <c r="G1984" s="3">
        <f t="shared" si="1453"/>
        <v>5</v>
      </c>
      <c r="H1984" s="4">
        <f t="shared" si="1454"/>
        <v>836</v>
      </c>
      <c r="I1984" s="4">
        <f t="shared" si="1455"/>
        <v>872</v>
      </c>
      <c r="J1984" s="4">
        <f t="shared" si="1456"/>
        <v>873</v>
      </c>
      <c r="K1984" s="4">
        <f t="shared" si="1457"/>
        <v>837</v>
      </c>
      <c r="L1984" s="1">
        <f t="shared" si="1458"/>
        <v>0</v>
      </c>
      <c r="M1984" s="1">
        <f t="shared" si="1459"/>
        <v>0</v>
      </c>
      <c r="N1984" s="1">
        <f t="shared" si="1460"/>
        <v>0</v>
      </c>
      <c r="O1984" s="1">
        <f t="shared" si="1461"/>
        <v>0</v>
      </c>
      <c r="P1984" s="1">
        <f t="shared" si="1462"/>
        <v>0</v>
      </c>
      <c r="Q1984" s="1" t="str">
        <f t="shared" si="1463"/>
        <v/>
      </c>
      <c r="R1984" s="1">
        <f t="shared" si="1464"/>
        <v>-27.45</v>
      </c>
      <c r="S1984" s="1">
        <f t="shared" si="1465"/>
        <v>-27.625</v>
      </c>
      <c r="T1984" s="1">
        <f>VLOOKUP($H1984,節点!$E$1:$G$20000,2,FALSE)</f>
        <v>-28.2</v>
      </c>
      <c r="U1984" s="1">
        <f>VLOOKUP($H1984,節点!$E$1:$G$20000,3,FALSE)</f>
        <v>-28.25</v>
      </c>
      <c r="V1984" s="1">
        <f>VLOOKUP($I1984,節点!$E$1:$G$20000,2,FALSE)</f>
        <v>-26.7</v>
      </c>
      <c r="W1984" s="1">
        <f>VLOOKUP($I1984,節点!$E$1:$G$20000,3,FALSE)</f>
        <v>-28.25</v>
      </c>
      <c r="X1984" s="1">
        <f>VLOOKUP($J1984,節点!$E$1:$G$20000,2,FALSE)</f>
        <v>-26.7</v>
      </c>
      <c r="Y1984" s="1">
        <f>VLOOKUP($J1984,節点!$E$1:$G$20000,3,FALSE)</f>
        <v>-27</v>
      </c>
      <c r="Z1984" s="1">
        <f>VLOOKUP($K1984,節点!$E$1:$G$20000,2,FALSE)</f>
        <v>-28.2</v>
      </c>
      <c r="AA1984" s="1">
        <f>VLOOKUP($K1984,節点!$E$1:$G$20000,3,FALSE)</f>
        <v>-27</v>
      </c>
      <c r="AB1984">
        <f t="shared" si="1466"/>
        <v>-0.75</v>
      </c>
      <c r="AC1984">
        <f t="shared" si="1467"/>
        <v>-0.625</v>
      </c>
      <c r="AD1984">
        <f t="shared" si="1468"/>
        <v>0.75</v>
      </c>
      <c r="AE1984">
        <f t="shared" si="1469"/>
        <v>-0.625</v>
      </c>
      <c r="AF1984">
        <f t="shared" si="1470"/>
        <v>0.75</v>
      </c>
      <c r="AG1984">
        <f t="shared" si="1471"/>
        <v>0.625</v>
      </c>
      <c r="AH1984">
        <f t="shared" si="1472"/>
        <v>-0.75</v>
      </c>
      <c r="AI1984">
        <f t="shared" si="1473"/>
        <v>0.625</v>
      </c>
      <c r="AJ1984">
        <f t="shared" si="1447"/>
        <v>219.80557109226521</v>
      </c>
      <c r="AK1984">
        <f t="shared" si="1448"/>
        <v>320.19442890773479</v>
      </c>
      <c r="AL1984">
        <f t="shared" si="1449"/>
        <v>39.805571092265197</v>
      </c>
      <c r="AM1984">
        <f t="shared" si="1450"/>
        <v>140.19442890773479</v>
      </c>
      <c r="AN1984">
        <f t="shared" si="1474"/>
        <v>3</v>
      </c>
      <c r="AO1984">
        <f t="shared" si="1475"/>
        <v>4</v>
      </c>
      <c r="AP1984">
        <f t="shared" si="1476"/>
        <v>1</v>
      </c>
      <c r="AQ1984">
        <f t="shared" si="1477"/>
        <v>2</v>
      </c>
      <c r="AR1984">
        <f t="shared" si="1478"/>
        <v>3412</v>
      </c>
      <c r="AS1984" t="str">
        <f t="shared" si="1479"/>
        <v/>
      </c>
      <c r="AT1984" t="str">
        <f t="shared" si="1480"/>
        <v/>
      </c>
      <c r="AU1984" t="str">
        <f t="shared" si="1481"/>
        <v/>
      </c>
      <c r="AV1984" t="str">
        <f t="shared" si="1482"/>
        <v/>
      </c>
      <c r="AW1984" t="str">
        <f t="shared" si="1451"/>
        <v/>
      </c>
      <c r="BA1984">
        <f t="shared" si="1483"/>
        <v>-27.45</v>
      </c>
      <c r="BB1984">
        <f t="shared" si="1484"/>
        <v>-28.25</v>
      </c>
      <c r="BC1984">
        <f t="shared" si="1485"/>
        <v>-26.7</v>
      </c>
      <c r="BD1984">
        <f t="shared" si="1486"/>
        <v>-27.625</v>
      </c>
      <c r="BE1984">
        <f t="shared" si="1487"/>
        <v>-27.45</v>
      </c>
      <c r="BF1984">
        <f t="shared" si="1488"/>
        <v>-27</v>
      </c>
      <c r="BG1984">
        <f t="shared" si="1489"/>
        <v>-28.2</v>
      </c>
      <c r="BH1984">
        <f t="shared" si="1490"/>
        <v>-27.625</v>
      </c>
      <c r="BI1984">
        <f t="shared" si="1491"/>
        <v>1.25</v>
      </c>
      <c r="BJ1984">
        <f t="shared" si="1492"/>
        <v>1.5</v>
      </c>
      <c r="BK1984">
        <f t="shared" si="1493"/>
        <v>1.2</v>
      </c>
      <c r="BL1984">
        <f t="shared" si="1494"/>
        <v>1.25</v>
      </c>
      <c r="BM1984" s="1">
        <v>1.9047619047619035</v>
      </c>
    </row>
    <row r="1985" spans="1:65">
      <c r="A1985" s="16" t="s">
        <v>5409</v>
      </c>
      <c r="E1985"/>
      <c r="F1985" s="17">
        <f t="shared" si="1452"/>
        <v>845</v>
      </c>
      <c r="G1985" s="3">
        <f t="shared" si="1453"/>
        <v>5</v>
      </c>
      <c r="H1985" s="4">
        <f t="shared" si="1454"/>
        <v>869</v>
      </c>
      <c r="I1985" s="4">
        <f t="shared" si="1455"/>
        <v>905</v>
      </c>
      <c r="J1985" s="4">
        <f t="shared" si="1456"/>
        <v>906</v>
      </c>
      <c r="K1985" s="4">
        <f t="shared" si="1457"/>
        <v>870</v>
      </c>
      <c r="L1985" s="1">
        <f t="shared" si="1458"/>
        <v>0</v>
      </c>
      <c r="M1985" s="1">
        <f t="shared" si="1459"/>
        <v>0</v>
      </c>
      <c r="N1985" s="1">
        <f t="shared" si="1460"/>
        <v>0</v>
      </c>
      <c r="O1985" s="1">
        <f t="shared" si="1461"/>
        <v>0</v>
      </c>
      <c r="P1985" s="1">
        <f t="shared" si="1462"/>
        <v>0</v>
      </c>
      <c r="Q1985" s="1" t="str">
        <f t="shared" si="1463"/>
        <v/>
      </c>
      <c r="R1985" s="1">
        <f t="shared" si="1464"/>
        <v>-25.95</v>
      </c>
      <c r="S1985" s="1">
        <f t="shared" si="1465"/>
        <v>-31.375</v>
      </c>
      <c r="T1985" s="1">
        <f>VLOOKUP($H1985,節点!$E$1:$G$20000,2,FALSE)</f>
        <v>-26.7</v>
      </c>
      <c r="U1985" s="1">
        <f>VLOOKUP($H1985,節点!$E$1:$G$20000,3,FALSE)</f>
        <v>-32</v>
      </c>
      <c r="V1985" s="1">
        <f>VLOOKUP($I1985,節点!$E$1:$G$20000,2,FALSE)</f>
        <v>-25.2</v>
      </c>
      <c r="W1985" s="1">
        <f>VLOOKUP($I1985,節点!$E$1:$G$20000,3,FALSE)</f>
        <v>-32</v>
      </c>
      <c r="X1985" s="1">
        <f>VLOOKUP($J1985,節点!$E$1:$G$20000,2,FALSE)</f>
        <v>-25.2</v>
      </c>
      <c r="Y1985" s="1">
        <f>VLOOKUP($J1985,節点!$E$1:$G$20000,3,FALSE)</f>
        <v>-30.75</v>
      </c>
      <c r="Z1985" s="1">
        <f>VLOOKUP($K1985,節点!$E$1:$G$20000,2,FALSE)</f>
        <v>-26.7</v>
      </c>
      <c r="AA1985" s="1">
        <f>VLOOKUP($K1985,節点!$E$1:$G$20000,3,FALSE)</f>
        <v>-30.75</v>
      </c>
      <c r="AB1985">
        <f t="shared" si="1466"/>
        <v>-0.75</v>
      </c>
      <c r="AC1985">
        <f t="shared" si="1467"/>
        <v>-0.625</v>
      </c>
      <c r="AD1985">
        <f t="shared" si="1468"/>
        <v>0.75</v>
      </c>
      <c r="AE1985">
        <f t="shared" si="1469"/>
        <v>-0.625</v>
      </c>
      <c r="AF1985">
        <f t="shared" si="1470"/>
        <v>0.75</v>
      </c>
      <c r="AG1985">
        <f t="shared" si="1471"/>
        <v>0.625</v>
      </c>
      <c r="AH1985">
        <f t="shared" si="1472"/>
        <v>-0.75</v>
      </c>
      <c r="AI1985">
        <f t="shared" si="1473"/>
        <v>0.625</v>
      </c>
      <c r="AJ1985">
        <f t="shared" si="1447"/>
        <v>219.80557109226521</v>
      </c>
      <c r="AK1985">
        <f t="shared" si="1448"/>
        <v>320.19442890773479</v>
      </c>
      <c r="AL1985">
        <f t="shared" si="1449"/>
        <v>39.805571092265197</v>
      </c>
      <c r="AM1985">
        <f t="shared" si="1450"/>
        <v>140.19442890773479</v>
      </c>
      <c r="AN1985">
        <f t="shared" si="1474"/>
        <v>3</v>
      </c>
      <c r="AO1985">
        <f t="shared" si="1475"/>
        <v>4</v>
      </c>
      <c r="AP1985">
        <f t="shared" si="1476"/>
        <v>1</v>
      </c>
      <c r="AQ1985">
        <f t="shared" si="1477"/>
        <v>2</v>
      </c>
      <c r="AR1985">
        <f t="shared" si="1478"/>
        <v>3412</v>
      </c>
      <c r="AS1985" t="str">
        <f t="shared" si="1479"/>
        <v/>
      </c>
      <c r="AT1985" t="str">
        <f t="shared" si="1480"/>
        <v/>
      </c>
      <c r="AU1985" t="str">
        <f t="shared" si="1481"/>
        <v/>
      </c>
      <c r="AV1985" t="str">
        <f t="shared" si="1482"/>
        <v/>
      </c>
      <c r="AW1985" t="str">
        <f t="shared" si="1451"/>
        <v/>
      </c>
      <c r="BA1985">
        <f t="shared" si="1483"/>
        <v>-25.95</v>
      </c>
      <c r="BB1985">
        <f t="shared" si="1484"/>
        <v>-32</v>
      </c>
      <c r="BC1985">
        <f t="shared" si="1485"/>
        <v>-25.2</v>
      </c>
      <c r="BD1985">
        <f t="shared" si="1486"/>
        <v>-31.375</v>
      </c>
      <c r="BE1985">
        <f t="shared" si="1487"/>
        <v>-25.95</v>
      </c>
      <c r="BF1985">
        <f t="shared" si="1488"/>
        <v>-30.75</v>
      </c>
      <c r="BG1985">
        <f t="shared" si="1489"/>
        <v>-26.7</v>
      </c>
      <c r="BH1985">
        <f t="shared" si="1490"/>
        <v>-31.375</v>
      </c>
      <c r="BI1985">
        <f t="shared" si="1491"/>
        <v>1.25</v>
      </c>
      <c r="BJ1985">
        <f t="shared" si="1492"/>
        <v>1.5</v>
      </c>
      <c r="BK1985">
        <f t="shared" si="1493"/>
        <v>1.2</v>
      </c>
      <c r="BL1985">
        <f t="shared" si="1494"/>
        <v>1.25</v>
      </c>
      <c r="BM1985" s="1">
        <v>1.9047619047619035</v>
      </c>
    </row>
    <row r="1986" spans="1:65">
      <c r="A1986" s="16" t="s">
        <v>5410</v>
      </c>
      <c r="E1986"/>
      <c r="F1986" s="17">
        <f t="shared" si="1452"/>
        <v>846</v>
      </c>
      <c r="G1986" s="3">
        <f t="shared" si="1453"/>
        <v>5</v>
      </c>
      <c r="H1986" s="4">
        <f t="shared" si="1454"/>
        <v>870</v>
      </c>
      <c r="I1986" s="4">
        <f t="shared" si="1455"/>
        <v>906</v>
      </c>
      <c r="J1986" s="4">
        <f t="shared" si="1456"/>
        <v>907</v>
      </c>
      <c r="K1986" s="4">
        <f t="shared" si="1457"/>
        <v>871</v>
      </c>
      <c r="L1986" s="1">
        <f t="shared" si="1458"/>
        <v>0</v>
      </c>
      <c r="M1986" s="1">
        <f t="shared" si="1459"/>
        <v>0</v>
      </c>
      <c r="N1986" s="1">
        <f t="shared" si="1460"/>
        <v>0</v>
      </c>
      <c r="O1986" s="1">
        <f t="shared" si="1461"/>
        <v>0</v>
      </c>
      <c r="P1986" s="1">
        <f t="shared" si="1462"/>
        <v>0</v>
      </c>
      <c r="Q1986" s="1" t="str">
        <f t="shared" si="1463"/>
        <v/>
      </c>
      <c r="R1986" s="1">
        <f t="shared" si="1464"/>
        <v>-25.95</v>
      </c>
      <c r="S1986" s="1">
        <f t="shared" si="1465"/>
        <v>-30.125</v>
      </c>
      <c r="T1986" s="1">
        <f>VLOOKUP($H1986,節点!$E$1:$G$20000,2,FALSE)</f>
        <v>-26.7</v>
      </c>
      <c r="U1986" s="1">
        <f>VLOOKUP($H1986,節点!$E$1:$G$20000,3,FALSE)</f>
        <v>-30.75</v>
      </c>
      <c r="V1986" s="1">
        <f>VLOOKUP($I1986,節点!$E$1:$G$20000,2,FALSE)</f>
        <v>-25.2</v>
      </c>
      <c r="W1986" s="1">
        <f>VLOOKUP($I1986,節点!$E$1:$G$20000,3,FALSE)</f>
        <v>-30.75</v>
      </c>
      <c r="X1986" s="1">
        <f>VLOOKUP($J1986,節点!$E$1:$G$20000,2,FALSE)</f>
        <v>-25.2</v>
      </c>
      <c r="Y1986" s="1">
        <f>VLOOKUP($J1986,節点!$E$1:$G$20000,3,FALSE)</f>
        <v>-29.5</v>
      </c>
      <c r="Z1986" s="1">
        <f>VLOOKUP($K1986,節点!$E$1:$G$20000,2,FALSE)</f>
        <v>-26.7</v>
      </c>
      <c r="AA1986" s="1">
        <f>VLOOKUP($K1986,節点!$E$1:$G$20000,3,FALSE)</f>
        <v>-29.5</v>
      </c>
      <c r="AB1986">
        <f t="shared" si="1466"/>
        <v>-0.75</v>
      </c>
      <c r="AC1986">
        <f t="shared" si="1467"/>
        <v>-0.625</v>
      </c>
      <c r="AD1986">
        <f t="shared" si="1468"/>
        <v>0.75</v>
      </c>
      <c r="AE1986">
        <f t="shared" si="1469"/>
        <v>-0.625</v>
      </c>
      <c r="AF1986">
        <f t="shared" si="1470"/>
        <v>0.75</v>
      </c>
      <c r="AG1986">
        <f t="shared" si="1471"/>
        <v>0.625</v>
      </c>
      <c r="AH1986">
        <f t="shared" si="1472"/>
        <v>-0.75</v>
      </c>
      <c r="AI1986">
        <f t="shared" si="1473"/>
        <v>0.625</v>
      </c>
      <c r="AJ1986">
        <f t="shared" si="1447"/>
        <v>219.80557109226521</v>
      </c>
      <c r="AK1986">
        <f t="shared" si="1448"/>
        <v>320.19442890773479</v>
      </c>
      <c r="AL1986">
        <f t="shared" si="1449"/>
        <v>39.805571092265197</v>
      </c>
      <c r="AM1986">
        <f t="shared" si="1450"/>
        <v>140.19442890773479</v>
      </c>
      <c r="AN1986">
        <f t="shared" si="1474"/>
        <v>3</v>
      </c>
      <c r="AO1986">
        <f t="shared" si="1475"/>
        <v>4</v>
      </c>
      <c r="AP1986">
        <f t="shared" si="1476"/>
        <v>1</v>
      </c>
      <c r="AQ1986">
        <f t="shared" si="1477"/>
        <v>2</v>
      </c>
      <c r="AR1986">
        <f t="shared" si="1478"/>
        <v>3412</v>
      </c>
      <c r="AS1986" t="str">
        <f t="shared" si="1479"/>
        <v/>
      </c>
      <c r="AT1986" t="str">
        <f t="shared" si="1480"/>
        <v/>
      </c>
      <c r="AU1986" t="str">
        <f t="shared" si="1481"/>
        <v/>
      </c>
      <c r="AV1986" t="str">
        <f t="shared" si="1482"/>
        <v/>
      </c>
      <c r="AW1986" t="str">
        <f t="shared" si="1451"/>
        <v/>
      </c>
      <c r="BA1986">
        <f t="shared" si="1483"/>
        <v>-25.95</v>
      </c>
      <c r="BB1986">
        <f t="shared" si="1484"/>
        <v>-30.75</v>
      </c>
      <c r="BC1986">
        <f t="shared" si="1485"/>
        <v>-25.2</v>
      </c>
      <c r="BD1986">
        <f t="shared" si="1486"/>
        <v>-30.125</v>
      </c>
      <c r="BE1986">
        <f t="shared" si="1487"/>
        <v>-25.95</v>
      </c>
      <c r="BF1986">
        <f t="shared" si="1488"/>
        <v>-29.5</v>
      </c>
      <c r="BG1986">
        <f t="shared" si="1489"/>
        <v>-26.7</v>
      </c>
      <c r="BH1986">
        <f t="shared" si="1490"/>
        <v>-30.125</v>
      </c>
      <c r="BI1986">
        <f t="shared" si="1491"/>
        <v>1.25</v>
      </c>
      <c r="BJ1986">
        <f t="shared" si="1492"/>
        <v>1.5</v>
      </c>
      <c r="BK1986">
        <f t="shared" si="1493"/>
        <v>1.2</v>
      </c>
      <c r="BL1986">
        <f t="shared" si="1494"/>
        <v>1.25</v>
      </c>
      <c r="BM1986" s="1">
        <v>1.9047619047619035</v>
      </c>
    </row>
    <row r="1987" spans="1:65">
      <c r="A1987" s="16" t="s">
        <v>5411</v>
      </c>
      <c r="E1987"/>
      <c r="F1987" s="17">
        <f t="shared" si="1452"/>
        <v>847</v>
      </c>
      <c r="G1987" s="3">
        <f t="shared" si="1453"/>
        <v>5</v>
      </c>
      <c r="H1987" s="4">
        <f t="shared" si="1454"/>
        <v>871</v>
      </c>
      <c r="I1987" s="4">
        <f t="shared" si="1455"/>
        <v>907</v>
      </c>
      <c r="J1987" s="4">
        <f t="shared" si="1456"/>
        <v>908</v>
      </c>
      <c r="K1987" s="4">
        <f t="shared" si="1457"/>
        <v>872</v>
      </c>
      <c r="L1987" s="1">
        <f t="shared" si="1458"/>
        <v>0</v>
      </c>
      <c r="M1987" s="1">
        <f t="shared" si="1459"/>
        <v>0</v>
      </c>
      <c r="N1987" s="1">
        <f t="shared" si="1460"/>
        <v>0</v>
      </c>
      <c r="O1987" s="1">
        <f t="shared" si="1461"/>
        <v>0</v>
      </c>
      <c r="P1987" s="1">
        <f t="shared" si="1462"/>
        <v>0</v>
      </c>
      <c r="Q1987" s="1" t="str">
        <f t="shared" si="1463"/>
        <v/>
      </c>
      <c r="R1987" s="1">
        <f t="shared" si="1464"/>
        <v>-25.95</v>
      </c>
      <c r="S1987" s="1">
        <f t="shared" si="1465"/>
        <v>-28.875</v>
      </c>
      <c r="T1987" s="1">
        <f>VLOOKUP($H1987,節点!$E$1:$G$20000,2,FALSE)</f>
        <v>-26.7</v>
      </c>
      <c r="U1987" s="1">
        <f>VLOOKUP($H1987,節点!$E$1:$G$20000,3,FALSE)</f>
        <v>-29.5</v>
      </c>
      <c r="V1987" s="1">
        <f>VLOOKUP($I1987,節点!$E$1:$G$20000,2,FALSE)</f>
        <v>-25.2</v>
      </c>
      <c r="W1987" s="1">
        <f>VLOOKUP($I1987,節点!$E$1:$G$20000,3,FALSE)</f>
        <v>-29.5</v>
      </c>
      <c r="X1987" s="1">
        <f>VLOOKUP($J1987,節点!$E$1:$G$20000,2,FALSE)</f>
        <v>-25.2</v>
      </c>
      <c r="Y1987" s="1">
        <f>VLOOKUP($J1987,節点!$E$1:$G$20000,3,FALSE)</f>
        <v>-28.25</v>
      </c>
      <c r="Z1987" s="1">
        <f>VLOOKUP($K1987,節点!$E$1:$G$20000,2,FALSE)</f>
        <v>-26.7</v>
      </c>
      <c r="AA1987" s="1">
        <f>VLOOKUP($K1987,節点!$E$1:$G$20000,3,FALSE)</f>
        <v>-28.25</v>
      </c>
      <c r="AB1987">
        <f t="shared" si="1466"/>
        <v>-0.75</v>
      </c>
      <c r="AC1987">
        <f t="shared" si="1467"/>
        <v>-0.625</v>
      </c>
      <c r="AD1987">
        <f t="shared" si="1468"/>
        <v>0.75</v>
      </c>
      <c r="AE1987">
        <f t="shared" si="1469"/>
        <v>-0.625</v>
      </c>
      <c r="AF1987">
        <f t="shared" si="1470"/>
        <v>0.75</v>
      </c>
      <c r="AG1987">
        <f t="shared" si="1471"/>
        <v>0.625</v>
      </c>
      <c r="AH1987">
        <f t="shared" si="1472"/>
        <v>-0.75</v>
      </c>
      <c r="AI1987">
        <f t="shared" si="1473"/>
        <v>0.625</v>
      </c>
      <c r="AJ1987">
        <f t="shared" si="1447"/>
        <v>219.80557109226521</v>
      </c>
      <c r="AK1987">
        <f t="shared" si="1448"/>
        <v>320.19442890773479</v>
      </c>
      <c r="AL1987">
        <f t="shared" si="1449"/>
        <v>39.805571092265197</v>
      </c>
      <c r="AM1987">
        <f t="shared" si="1450"/>
        <v>140.19442890773479</v>
      </c>
      <c r="AN1987">
        <f t="shared" si="1474"/>
        <v>3</v>
      </c>
      <c r="AO1987">
        <f t="shared" si="1475"/>
        <v>4</v>
      </c>
      <c r="AP1987">
        <f t="shared" si="1476"/>
        <v>1</v>
      </c>
      <c r="AQ1987">
        <f t="shared" si="1477"/>
        <v>2</v>
      </c>
      <c r="AR1987">
        <f t="shared" si="1478"/>
        <v>3412</v>
      </c>
      <c r="AS1987" t="str">
        <f t="shared" si="1479"/>
        <v/>
      </c>
      <c r="AT1987" t="str">
        <f t="shared" si="1480"/>
        <v/>
      </c>
      <c r="AU1987" t="str">
        <f t="shared" si="1481"/>
        <v/>
      </c>
      <c r="AV1987" t="str">
        <f t="shared" si="1482"/>
        <v/>
      </c>
      <c r="AW1987" t="str">
        <f t="shared" si="1451"/>
        <v/>
      </c>
      <c r="BA1987">
        <f t="shared" si="1483"/>
        <v>-25.95</v>
      </c>
      <c r="BB1987">
        <f t="shared" si="1484"/>
        <v>-29.5</v>
      </c>
      <c r="BC1987">
        <f t="shared" si="1485"/>
        <v>-25.2</v>
      </c>
      <c r="BD1987">
        <f t="shared" si="1486"/>
        <v>-28.875</v>
      </c>
      <c r="BE1987">
        <f t="shared" si="1487"/>
        <v>-25.95</v>
      </c>
      <c r="BF1987">
        <f t="shared" si="1488"/>
        <v>-28.25</v>
      </c>
      <c r="BG1987">
        <f t="shared" si="1489"/>
        <v>-26.7</v>
      </c>
      <c r="BH1987">
        <f t="shared" si="1490"/>
        <v>-28.875</v>
      </c>
      <c r="BI1987">
        <f t="shared" si="1491"/>
        <v>1.25</v>
      </c>
      <c r="BJ1987">
        <f t="shared" si="1492"/>
        <v>1.5</v>
      </c>
      <c r="BK1987">
        <f t="shared" si="1493"/>
        <v>1.2</v>
      </c>
      <c r="BL1987">
        <f t="shared" si="1494"/>
        <v>1.25</v>
      </c>
      <c r="BM1987" s="1">
        <v>1.9047619047619035</v>
      </c>
    </row>
    <row r="1988" spans="1:65">
      <c r="A1988" s="16" t="s">
        <v>5412</v>
      </c>
      <c r="E1988"/>
      <c r="F1988" s="17">
        <f t="shared" si="1452"/>
        <v>848</v>
      </c>
      <c r="G1988" s="3">
        <f t="shared" si="1453"/>
        <v>5</v>
      </c>
      <c r="H1988" s="4">
        <f t="shared" si="1454"/>
        <v>872</v>
      </c>
      <c r="I1988" s="4">
        <f t="shared" si="1455"/>
        <v>908</v>
      </c>
      <c r="J1988" s="4">
        <f t="shared" si="1456"/>
        <v>909</v>
      </c>
      <c r="K1988" s="4">
        <f t="shared" si="1457"/>
        <v>873</v>
      </c>
      <c r="L1988" s="1">
        <f t="shared" si="1458"/>
        <v>0</v>
      </c>
      <c r="M1988" s="1">
        <f t="shared" si="1459"/>
        <v>0</v>
      </c>
      <c r="N1988" s="1">
        <f t="shared" si="1460"/>
        <v>0</v>
      </c>
      <c r="O1988" s="1">
        <f t="shared" si="1461"/>
        <v>0</v>
      </c>
      <c r="P1988" s="1">
        <f t="shared" si="1462"/>
        <v>0</v>
      </c>
      <c r="Q1988" s="1" t="str">
        <f t="shared" si="1463"/>
        <v/>
      </c>
      <c r="R1988" s="1">
        <f t="shared" si="1464"/>
        <v>-25.95</v>
      </c>
      <c r="S1988" s="1">
        <f t="shared" si="1465"/>
        <v>-27.625</v>
      </c>
      <c r="T1988" s="1">
        <f>VLOOKUP($H1988,節点!$E$1:$G$20000,2,FALSE)</f>
        <v>-26.7</v>
      </c>
      <c r="U1988" s="1">
        <f>VLOOKUP($H1988,節点!$E$1:$G$20000,3,FALSE)</f>
        <v>-28.25</v>
      </c>
      <c r="V1988" s="1">
        <f>VLOOKUP($I1988,節点!$E$1:$G$20000,2,FALSE)</f>
        <v>-25.2</v>
      </c>
      <c r="W1988" s="1">
        <f>VLOOKUP($I1988,節点!$E$1:$G$20000,3,FALSE)</f>
        <v>-28.25</v>
      </c>
      <c r="X1988" s="1">
        <f>VLOOKUP($J1988,節点!$E$1:$G$20000,2,FALSE)</f>
        <v>-25.2</v>
      </c>
      <c r="Y1988" s="1">
        <f>VLOOKUP($J1988,節点!$E$1:$G$20000,3,FALSE)</f>
        <v>-27</v>
      </c>
      <c r="Z1988" s="1">
        <f>VLOOKUP($K1988,節点!$E$1:$G$20000,2,FALSE)</f>
        <v>-26.7</v>
      </c>
      <c r="AA1988" s="1">
        <f>VLOOKUP($K1988,節点!$E$1:$G$20000,3,FALSE)</f>
        <v>-27</v>
      </c>
      <c r="AB1988">
        <f t="shared" si="1466"/>
        <v>-0.75</v>
      </c>
      <c r="AC1988">
        <f t="shared" si="1467"/>
        <v>-0.625</v>
      </c>
      <c r="AD1988">
        <f t="shared" si="1468"/>
        <v>0.75</v>
      </c>
      <c r="AE1988">
        <f t="shared" si="1469"/>
        <v>-0.625</v>
      </c>
      <c r="AF1988">
        <f t="shared" si="1470"/>
        <v>0.75</v>
      </c>
      <c r="AG1988">
        <f t="shared" si="1471"/>
        <v>0.625</v>
      </c>
      <c r="AH1988">
        <f t="shared" si="1472"/>
        <v>-0.75</v>
      </c>
      <c r="AI1988">
        <f t="shared" si="1473"/>
        <v>0.625</v>
      </c>
      <c r="AJ1988">
        <f t="shared" si="1447"/>
        <v>219.80557109226521</v>
      </c>
      <c r="AK1988">
        <f t="shared" si="1448"/>
        <v>320.19442890773479</v>
      </c>
      <c r="AL1988">
        <f t="shared" si="1449"/>
        <v>39.805571092265197</v>
      </c>
      <c r="AM1988">
        <f t="shared" si="1450"/>
        <v>140.19442890773479</v>
      </c>
      <c r="AN1988">
        <f t="shared" si="1474"/>
        <v>3</v>
      </c>
      <c r="AO1988">
        <f t="shared" si="1475"/>
        <v>4</v>
      </c>
      <c r="AP1988">
        <f t="shared" si="1476"/>
        <v>1</v>
      </c>
      <c r="AQ1988">
        <f t="shared" si="1477"/>
        <v>2</v>
      </c>
      <c r="AR1988">
        <f t="shared" si="1478"/>
        <v>3412</v>
      </c>
      <c r="AS1988" t="str">
        <f t="shared" si="1479"/>
        <v/>
      </c>
      <c r="AT1988" t="str">
        <f t="shared" si="1480"/>
        <v/>
      </c>
      <c r="AU1988" t="str">
        <f t="shared" si="1481"/>
        <v/>
      </c>
      <c r="AV1988" t="str">
        <f t="shared" si="1482"/>
        <v/>
      </c>
      <c r="AW1988" t="str">
        <f t="shared" si="1451"/>
        <v/>
      </c>
      <c r="BA1988">
        <f t="shared" si="1483"/>
        <v>-25.95</v>
      </c>
      <c r="BB1988">
        <f t="shared" si="1484"/>
        <v>-28.25</v>
      </c>
      <c r="BC1988">
        <f t="shared" si="1485"/>
        <v>-25.2</v>
      </c>
      <c r="BD1988">
        <f t="shared" si="1486"/>
        <v>-27.625</v>
      </c>
      <c r="BE1988">
        <f t="shared" si="1487"/>
        <v>-25.95</v>
      </c>
      <c r="BF1988">
        <f t="shared" si="1488"/>
        <v>-27</v>
      </c>
      <c r="BG1988">
        <f t="shared" si="1489"/>
        <v>-26.7</v>
      </c>
      <c r="BH1988">
        <f t="shared" si="1490"/>
        <v>-27.625</v>
      </c>
      <c r="BI1988">
        <f t="shared" si="1491"/>
        <v>1.25</v>
      </c>
      <c r="BJ1988">
        <f t="shared" si="1492"/>
        <v>1.5</v>
      </c>
      <c r="BK1988">
        <f t="shared" si="1493"/>
        <v>1.2</v>
      </c>
      <c r="BL1988">
        <f t="shared" si="1494"/>
        <v>1.25</v>
      </c>
      <c r="BM1988" s="1">
        <v>1.9047619047619035</v>
      </c>
    </row>
    <row r="1989" spans="1:65">
      <c r="A1989" s="16" t="s">
        <v>5413</v>
      </c>
      <c r="E1989"/>
      <c r="F1989" s="17">
        <f t="shared" si="1452"/>
        <v>880</v>
      </c>
      <c r="G1989" s="3">
        <f t="shared" si="1453"/>
        <v>5</v>
      </c>
      <c r="H1989" s="4">
        <f t="shared" si="1454"/>
        <v>905</v>
      </c>
      <c r="I1989" s="4">
        <f t="shared" si="1455"/>
        <v>941</v>
      </c>
      <c r="J1989" s="4">
        <f t="shared" si="1456"/>
        <v>942</v>
      </c>
      <c r="K1989" s="4">
        <f t="shared" si="1457"/>
        <v>906</v>
      </c>
      <c r="L1989" s="1">
        <f t="shared" si="1458"/>
        <v>0</v>
      </c>
      <c r="M1989" s="1">
        <f t="shared" si="1459"/>
        <v>0</v>
      </c>
      <c r="N1989" s="1">
        <f t="shared" si="1460"/>
        <v>0</v>
      </c>
      <c r="O1989" s="1">
        <f t="shared" si="1461"/>
        <v>0</v>
      </c>
      <c r="P1989" s="1">
        <f t="shared" si="1462"/>
        <v>0</v>
      </c>
      <c r="Q1989" s="1" t="str">
        <f t="shared" si="1463"/>
        <v/>
      </c>
      <c r="R1989" s="1">
        <f t="shared" si="1464"/>
        <v>-24.45</v>
      </c>
      <c r="S1989" s="1">
        <f t="shared" si="1465"/>
        <v>-31.375</v>
      </c>
      <c r="T1989" s="1">
        <f>VLOOKUP($H1989,節点!$E$1:$G$20000,2,FALSE)</f>
        <v>-25.2</v>
      </c>
      <c r="U1989" s="1">
        <f>VLOOKUP($H1989,節点!$E$1:$G$20000,3,FALSE)</f>
        <v>-32</v>
      </c>
      <c r="V1989" s="1">
        <f>VLOOKUP($I1989,節点!$E$1:$G$20000,2,FALSE)</f>
        <v>-23.7</v>
      </c>
      <c r="W1989" s="1">
        <f>VLOOKUP($I1989,節点!$E$1:$G$20000,3,FALSE)</f>
        <v>-32</v>
      </c>
      <c r="X1989" s="1">
        <f>VLOOKUP($J1989,節点!$E$1:$G$20000,2,FALSE)</f>
        <v>-23.7</v>
      </c>
      <c r="Y1989" s="1">
        <f>VLOOKUP($J1989,節点!$E$1:$G$20000,3,FALSE)</f>
        <v>-30.75</v>
      </c>
      <c r="Z1989" s="1">
        <f>VLOOKUP($K1989,節点!$E$1:$G$20000,2,FALSE)</f>
        <v>-25.2</v>
      </c>
      <c r="AA1989" s="1">
        <f>VLOOKUP($K1989,節点!$E$1:$G$20000,3,FALSE)</f>
        <v>-30.75</v>
      </c>
      <c r="AB1989">
        <f t="shared" si="1466"/>
        <v>-0.75</v>
      </c>
      <c r="AC1989">
        <f t="shared" si="1467"/>
        <v>-0.625</v>
      </c>
      <c r="AD1989">
        <f t="shared" si="1468"/>
        <v>0.75</v>
      </c>
      <c r="AE1989">
        <f t="shared" si="1469"/>
        <v>-0.625</v>
      </c>
      <c r="AF1989">
        <f t="shared" si="1470"/>
        <v>0.75</v>
      </c>
      <c r="AG1989">
        <f t="shared" si="1471"/>
        <v>0.625</v>
      </c>
      <c r="AH1989">
        <f t="shared" si="1472"/>
        <v>-0.75</v>
      </c>
      <c r="AI1989">
        <f t="shared" si="1473"/>
        <v>0.625</v>
      </c>
      <c r="AJ1989">
        <f t="shared" ref="AJ1989:AJ2052" si="1495">IF(AND(AB1989=0,AC1989&gt;0),90,IF(AND(AB1989=0,AC1989&lt;0),270,IF(AND(AB1989&gt;0,AC1989&gt;0),DEGREES(ATAN(AC1989/AB1989)),IF(AND(AB1989&gt;0,AC1989&lt;0),360+DEGREES(ATAN(AC1989/AB1989)),IF(AB1989&lt;0,180+DEGREES(ATAN(AC1989/AB1989)),DEGREES(ATAN(AC1989/AB1989)))))))</f>
        <v>219.80557109226521</v>
      </c>
      <c r="AK1989">
        <f t="shared" ref="AK1989:AK2052" si="1496">IF(AND(AD1989=0,AE1989&gt;0),90,IF(AND(AD1989=0,AE1989&lt;0),270,IF(AND(AD1989&gt;0,AE1989&gt;0),DEGREES(ATAN(AE1989/AD1989)),IF(AND(AD1989&gt;0,AE1989&lt;0),360+DEGREES(ATAN(AE1989/AD1989)),IF(AD1989&lt;0,180+DEGREES(ATAN(AE1989/AD1989)),DEGREES(ATAN(AE1989/AD1989)))))))</f>
        <v>320.19442890773479</v>
      </c>
      <c r="AL1989">
        <f t="shared" ref="AL1989:AL2052" si="1497">IF(AND(AF1989=0,AG1989&gt;0),90,IF(AND(AF1989=0,AG1989&lt;0),270,IF(AND(AF1989&gt;0,AG1989&gt;0),DEGREES(ATAN(AG1989/AF1989)),IF(AND(AF1989&gt;0,AG1989&lt;0),360+DEGREES(ATAN(AG1989/AF1989)),IF(AF1989&lt;0,180+DEGREES(ATAN(AG1989/AF1989)),DEGREES(ATAN(AG1989/AF1989)))))))</f>
        <v>39.805571092265197</v>
      </c>
      <c r="AM1989">
        <f t="shared" ref="AM1989:AM2052" si="1498">IF(AND(AH1989=0,AI1989&gt;0),90,IF(AND(AH1989=0,AI1989&lt;0),270,IF(AND(AH1989&gt;0,AI1989&gt;0),DEGREES(ATAN(AI1989/AH1989)),IF(AND(AH1989&gt;0,AI1989&lt;0),360+DEGREES(ATAN(AI1989/AH1989)),IF(AH1989&lt;0,180+DEGREES(ATAN(AI1989/AH1989)),DEGREES(ATAN(AI1989/AH1989)))))))</f>
        <v>140.19442890773479</v>
      </c>
      <c r="AN1989">
        <f t="shared" si="1474"/>
        <v>3</v>
      </c>
      <c r="AO1989">
        <f t="shared" si="1475"/>
        <v>4</v>
      </c>
      <c r="AP1989">
        <f t="shared" si="1476"/>
        <v>1</v>
      </c>
      <c r="AQ1989">
        <f t="shared" si="1477"/>
        <v>2</v>
      </c>
      <c r="AR1989">
        <f t="shared" si="1478"/>
        <v>3412</v>
      </c>
      <c r="AS1989" t="str">
        <f t="shared" si="1479"/>
        <v/>
      </c>
      <c r="AT1989" t="str">
        <f t="shared" si="1480"/>
        <v/>
      </c>
      <c r="AU1989" t="str">
        <f t="shared" si="1481"/>
        <v/>
      </c>
      <c r="AV1989" t="str">
        <f t="shared" si="1482"/>
        <v/>
      </c>
      <c r="AW1989" t="str">
        <f t="shared" ref="AW1989:AW2052" si="1499">IF(AND(AT1989="",AU1989="",AV1989=""),"",1)</f>
        <v/>
      </c>
      <c r="BA1989">
        <f t="shared" si="1483"/>
        <v>-24.45</v>
      </c>
      <c r="BB1989">
        <f t="shared" si="1484"/>
        <v>-32</v>
      </c>
      <c r="BC1989">
        <f t="shared" si="1485"/>
        <v>-23.7</v>
      </c>
      <c r="BD1989">
        <f t="shared" si="1486"/>
        <v>-31.375</v>
      </c>
      <c r="BE1989">
        <f t="shared" si="1487"/>
        <v>-24.45</v>
      </c>
      <c r="BF1989">
        <f t="shared" si="1488"/>
        <v>-30.75</v>
      </c>
      <c r="BG1989">
        <f t="shared" si="1489"/>
        <v>-25.2</v>
      </c>
      <c r="BH1989">
        <f t="shared" si="1490"/>
        <v>-31.375</v>
      </c>
      <c r="BI1989">
        <f t="shared" si="1491"/>
        <v>1.25</v>
      </c>
      <c r="BJ1989">
        <f t="shared" si="1492"/>
        <v>1.5</v>
      </c>
      <c r="BK1989">
        <f t="shared" si="1493"/>
        <v>1.2</v>
      </c>
      <c r="BL1989">
        <f t="shared" si="1494"/>
        <v>1.25</v>
      </c>
      <c r="BM1989" s="1">
        <v>1.9047619047619035</v>
      </c>
    </row>
    <row r="1990" spans="1:65">
      <c r="A1990" s="16" t="s">
        <v>5414</v>
      </c>
      <c r="E1990"/>
      <c r="F1990" s="17">
        <f t="shared" ref="F1990:F2053" si="1500">VALUE(LEFT($A1990,5))</f>
        <v>881</v>
      </c>
      <c r="G1990" s="3">
        <f t="shared" ref="G1990:G2053" si="1501">VALUE(RIGHT(LEFT($A1990,10),5))</f>
        <v>5</v>
      </c>
      <c r="H1990" s="4">
        <f t="shared" ref="H1990:H2053" si="1502">VALUE(RIGHT(LEFT($A1990,15),5))</f>
        <v>906</v>
      </c>
      <c r="I1990" s="4">
        <f t="shared" ref="I1990:I2053" si="1503">VALUE(RIGHT(LEFT($A1990,20),5))</f>
        <v>942</v>
      </c>
      <c r="J1990" s="4">
        <f t="shared" ref="J1990:J2053" si="1504">VALUE(RIGHT(LEFT($A1990,25),5))</f>
        <v>943</v>
      </c>
      <c r="K1990" s="4">
        <f t="shared" ref="K1990:K2053" si="1505">VALUE(RIGHT(LEFT($A1990,30),5))</f>
        <v>907</v>
      </c>
      <c r="L1990" s="1">
        <f t="shared" ref="L1990:L2053" si="1506">IF($H1990=$I1990,1,0)</f>
        <v>0</v>
      </c>
      <c r="M1990" s="1">
        <f t="shared" ref="M1990:M2053" si="1507">IF($I1990=$J1990,1,0)</f>
        <v>0</v>
      </c>
      <c r="N1990" s="1">
        <f t="shared" ref="N1990:N2053" si="1508">IF($J1990=$K1990,1,0)</f>
        <v>0</v>
      </c>
      <c r="O1990" s="1">
        <f t="shared" ref="O1990:O2053" si="1509">IF($H1990=$K1990,1,0)</f>
        <v>0</v>
      </c>
      <c r="P1990" s="1">
        <f t="shared" ref="P1990:P2053" si="1510">SUM(L1990:O1990)</f>
        <v>0</v>
      </c>
      <c r="Q1990" s="1" t="str">
        <f t="shared" ref="Q1990:Q2053" si="1511">IF(P1990&gt;0,"三角形","")</f>
        <v/>
      </c>
      <c r="R1990" s="1">
        <f t="shared" ref="R1990:R2053" si="1512">IF($P1990=0,AVERAGE(T1990,V1990,X1990,Z1990),IF($L1990=1,AVERAGE(V1990,X1990,Z1990),IF($M1990=1,AVERAGE(T1990,X1990,Z1990),IF($N1990=1,AVERAGE(T1990,V1990,X1990),AVERAGE(T1990,V1990,X1990)))))</f>
        <v>-24.45</v>
      </c>
      <c r="S1990" s="1">
        <f t="shared" ref="S1990:S2053" si="1513">IF($P1990=0,AVERAGE(U1990,W1990,Y1990,AA1990),IF($L1990=1,AVERAGE(W1990,Y1990,AA1990),IF($M1990=1,AVERAGE(U1990,Y1990,AA1990),IF($N1990=1,AVERAGE(U1990,W1990,Y1990),AVERAGE(U1990,W1990,Y1990)))))</f>
        <v>-30.125</v>
      </c>
      <c r="T1990" s="1">
        <f>VLOOKUP($H1990,節点!$E$1:$G$20000,2,FALSE)</f>
        <v>-25.2</v>
      </c>
      <c r="U1990" s="1">
        <f>VLOOKUP($H1990,節点!$E$1:$G$20000,3,FALSE)</f>
        <v>-30.75</v>
      </c>
      <c r="V1990" s="1">
        <f>VLOOKUP($I1990,節点!$E$1:$G$20000,2,FALSE)</f>
        <v>-23.7</v>
      </c>
      <c r="W1990" s="1">
        <f>VLOOKUP($I1990,節点!$E$1:$G$20000,3,FALSE)</f>
        <v>-30.75</v>
      </c>
      <c r="X1990" s="1">
        <f>VLOOKUP($J1990,節点!$E$1:$G$20000,2,FALSE)</f>
        <v>-23.7</v>
      </c>
      <c r="Y1990" s="1">
        <f>VLOOKUP($J1990,節点!$E$1:$G$20000,3,FALSE)</f>
        <v>-29.5</v>
      </c>
      <c r="Z1990" s="1">
        <f>VLOOKUP($K1990,節点!$E$1:$G$20000,2,FALSE)</f>
        <v>-25.2</v>
      </c>
      <c r="AA1990" s="1">
        <f>VLOOKUP($K1990,節点!$E$1:$G$20000,3,FALSE)</f>
        <v>-29.5</v>
      </c>
      <c r="AB1990">
        <f t="shared" ref="AB1990:AB2053" si="1514">T1990-$R1990</f>
        <v>-0.75</v>
      </c>
      <c r="AC1990">
        <f t="shared" ref="AC1990:AC2053" si="1515">U1990-$S1990</f>
        <v>-0.625</v>
      </c>
      <c r="AD1990">
        <f t="shared" ref="AD1990:AD2053" si="1516">V1990-$R1990</f>
        <v>0.75</v>
      </c>
      <c r="AE1990">
        <f t="shared" ref="AE1990:AE2053" si="1517">W1990-$S1990</f>
        <v>-0.625</v>
      </c>
      <c r="AF1990">
        <f t="shared" ref="AF1990:AF2053" si="1518">X1990-$R1990</f>
        <v>0.75</v>
      </c>
      <c r="AG1990">
        <f t="shared" ref="AG1990:AG2053" si="1519">Y1990-$S1990</f>
        <v>0.625</v>
      </c>
      <c r="AH1990">
        <f t="shared" ref="AH1990:AH2053" si="1520">Z1990-$R1990</f>
        <v>-0.75</v>
      </c>
      <c r="AI1990">
        <f t="shared" ref="AI1990:AI2053" si="1521">AA1990-$S1990</f>
        <v>0.625</v>
      </c>
      <c r="AJ1990">
        <f t="shared" si="1495"/>
        <v>219.80557109226521</v>
      </c>
      <c r="AK1990">
        <f t="shared" si="1496"/>
        <v>320.19442890773479</v>
      </c>
      <c r="AL1990">
        <f t="shared" si="1497"/>
        <v>39.805571092265197</v>
      </c>
      <c r="AM1990">
        <f t="shared" si="1498"/>
        <v>140.19442890773479</v>
      </c>
      <c r="AN1990">
        <f t="shared" ref="AN1990:AN2053" si="1522">IF(AJ1990&gt;270,4,IF(AJ1990&gt;180,3,IF(AJ1990&gt;90,2,1)))</f>
        <v>3</v>
      </c>
      <c r="AO1990">
        <f t="shared" ref="AO1990:AO2053" si="1523">IF(AK1990&gt;270,4,IF(AK1990&gt;180,3,IF(AK1990&gt;90,2,1)))</f>
        <v>4</v>
      </c>
      <c r="AP1990">
        <f t="shared" ref="AP1990:AP2053" si="1524">IF(AL1990&gt;270,4,IF(AL1990&gt;180,3,IF(AL1990&gt;90,2,1)))</f>
        <v>1</v>
      </c>
      <c r="AQ1990">
        <f t="shared" ref="AQ1990:AQ2053" si="1525">IF(AM1990&gt;270,4,IF(AM1990&gt;180,3,IF(AM1990&gt;90,2,1)))</f>
        <v>2</v>
      </c>
      <c r="AR1990">
        <f t="shared" ref="AR1990:AR2053" si="1526">AN1990*1000+AO1990*100+AP1990*10+AQ1990</f>
        <v>3412</v>
      </c>
      <c r="AS1990" t="str">
        <f t="shared" ref="AS1990:AS2053" si="1527">IF(OR(AR1990=3412,Q1990="三角形"),"",1)</f>
        <v/>
      </c>
      <c r="AT1990" t="str">
        <f t="shared" ref="AT1990:AT2053" si="1528">IF(AND(AN1990=3,AO1990&lt;&gt;2),"",IF(AND(AN1990=2,AO1990&lt;&gt;1),"",IF(AND(AN1990=4,AO1990&lt;&gt;3),"",IF(AND(AN1990=1,AO1990&lt;&gt;4),"",1))))</f>
        <v/>
      </c>
      <c r="AU1990" t="str">
        <f t="shared" ref="AU1990:AU2053" si="1529">IF(AND(AO1990=3,AP1990&lt;&gt;2),"",IF(AND(AO1990=2,AP1990&lt;&gt;1),"",IF(AND(AO1990=4,AP1990&lt;&gt;3),"",IF(AND(AO1990=1,AP1990&lt;&gt;4),"",1))))</f>
        <v/>
      </c>
      <c r="AV1990" t="str">
        <f t="shared" ref="AV1990:AV2053" si="1530">IF(AND(AP1990=3,AQ1990&lt;&gt;2),"",IF(AND(AP1990=2,AQ1990&lt;&gt;1),"",IF(AND(AP1990=4,AQ1990&lt;&gt;3),"",IF(AND(AP1990=1,AQ1990&lt;&gt;4),"",1))))</f>
        <v/>
      </c>
      <c r="AW1990" t="str">
        <f t="shared" si="1499"/>
        <v/>
      </c>
      <c r="BA1990">
        <f t="shared" si="1483"/>
        <v>-24.45</v>
      </c>
      <c r="BB1990">
        <f t="shared" si="1484"/>
        <v>-30.75</v>
      </c>
      <c r="BC1990">
        <f t="shared" si="1485"/>
        <v>-23.7</v>
      </c>
      <c r="BD1990">
        <f t="shared" si="1486"/>
        <v>-30.125</v>
      </c>
      <c r="BE1990">
        <f t="shared" si="1487"/>
        <v>-24.45</v>
      </c>
      <c r="BF1990">
        <f t="shared" si="1488"/>
        <v>-29.5</v>
      </c>
      <c r="BG1990">
        <f t="shared" si="1489"/>
        <v>-25.2</v>
      </c>
      <c r="BH1990">
        <f t="shared" si="1490"/>
        <v>-30.125</v>
      </c>
      <c r="BI1990">
        <f t="shared" si="1491"/>
        <v>1.25</v>
      </c>
      <c r="BJ1990">
        <f t="shared" si="1492"/>
        <v>1.5</v>
      </c>
      <c r="BK1990">
        <f t="shared" si="1493"/>
        <v>1.2</v>
      </c>
      <c r="BL1990">
        <f t="shared" si="1494"/>
        <v>1.25</v>
      </c>
      <c r="BM1990" s="1">
        <v>1.9047619047619035</v>
      </c>
    </row>
    <row r="1991" spans="1:65">
      <c r="A1991" s="16" t="s">
        <v>5415</v>
      </c>
      <c r="E1991"/>
      <c r="F1991" s="17">
        <f t="shared" si="1500"/>
        <v>882</v>
      </c>
      <c r="G1991" s="3">
        <f t="shared" si="1501"/>
        <v>5</v>
      </c>
      <c r="H1991" s="4">
        <f t="shared" si="1502"/>
        <v>907</v>
      </c>
      <c r="I1991" s="4">
        <f t="shared" si="1503"/>
        <v>943</v>
      </c>
      <c r="J1991" s="4">
        <f t="shared" si="1504"/>
        <v>944</v>
      </c>
      <c r="K1991" s="4">
        <f t="shared" si="1505"/>
        <v>908</v>
      </c>
      <c r="L1991" s="1">
        <f t="shared" si="1506"/>
        <v>0</v>
      </c>
      <c r="M1991" s="1">
        <f t="shared" si="1507"/>
        <v>0</v>
      </c>
      <c r="N1991" s="1">
        <f t="shared" si="1508"/>
        <v>0</v>
      </c>
      <c r="O1991" s="1">
        <f t="shared" si="1509"/>
        <v>0</v>
      </c>
      <c r="P1991" s="1">
        <f t="shared" si="1510"/>
        <v>0</v>
      </c>
      <c r="Q1991" s="1" t="str">
        <f t="shared" si="1511"/>
        <v/>
      </c>
      <c r="R1991" s="1">
        <f t="shared" si="1512"/>
        <v>-24.45</v>
      </c>
      <c r="S1991" s="1">
        <f t="shared" si="1513"/>
        <v>-28.875</v>
      </c>
      <c r="T1991" s="1">
        <f>VLOOKUP($H1991,節点!$E$1:$G$20000,2,FALSE)</f>
        <v>-25.2</v>
      </c>
      <c r="U1991" s="1">
        <f>VLOOKUP($H1991,節点!$E$1:$G$20000,3,FALSE)</f>
        <v>-29.5</v>
      </c>
      <c r="V1991" s="1">
        <f>VLOOKUP($I1991,節点!$E$1:$G$20000,2,FALSE)</f>
        <v>-23.7</v>
      </c>
      <c r="W1991" s="1">
        <f>VLOOKUP($I1991,節点!$E$1:$G$20000,3,FALSE)</f>
        <v>-29.5</v>
      </c>
      <c r="X1991" s="1">
        <f>VLOOKUP($J1991,節点!$E$1:$G$20000,2,FALSE)</f>
        <v>-23.7</v>
      </c>
      <c r="Y1991" s="1">
        <f>VLOOKUP($J1991,節点!$E$1:$G$20000,3,FALSE)</f>
        <v>-28.25</v>
      </c>
      <c r="Z1991" s="1">
        <f>VLOOKUP($K1991,節点!$E$1:$G$20000,2,FALSE)</f>
        <v>-25.2</v>
      </c>
      <c r="AA1991" s="1">
        <f>VLOOKUP($K1991,節点!$E$1:$G$20000,3,FALSE)</f>
        <v>-28.25</v>
      </c>
      <c r="AB1991">
        <f t="shared" si="1514"/>
        <v>-0.75</v>
      </c>
      <c r="AC1991">
        <f t="shared" si="1515"/>
        <v>-0.625</v>
      </c>
      <c r="AD1991">
        <f t="shared" si="1516"/>
        <v>0.75</v>
      </c>
      <c r="AE1991">
        <f t="shared" si="1517"/>
        <v>-0.625</v>
      </c>
      <c r="AF1991">
        <f t="shared" si="1518"/>
        <v>0.75</v>
      </c>
      <c r="AG1991">
        <f t="shared" si="1519"/>
        <v>0.625</v>
      </c>
      <c r="AH1991">
        <f t="shared" si="1520"/>
        <v>-0.75</v>
      </c>
      <c r="AI1991">
        <f t="shared" si="1521"/>
        <v>0.625</v>
      </c>
      <c r="AJ1991">
        <f t="shared" si="1495"/>
        <v>219.80557109226521</v>
      </c>
      <c r="AK1991">
        <f t="shared" si="1496"/>
        <v>320.19442890773479</v>
      </c>
      <c r="AL1991">
        <f t="shared" si="1497"/>
        <v>39.805571092265197</v>
      </c>
      <c r="AM1991">
        <f t="shared" si="1498"/>
        <v>140.19442890773479</v>
      </c>
      <c r="AN1991">
        <f t="shared" si="1522"/>
        <v>3</v>
      </c>
      <c r="AO1991">
        <f t="shared" si="1523"/>
        <v>4</v>
      </c>
      <c r="AP1991">
        <f t="shared" si="1524"/>
        <v>1</v>
      </c>
      <c r="AQ1991">
        <f t="shared" si="1525"/>
        <v>2</v>
      </c>
      <c r="AR1991">
        <f t="shared" si="1526"/>
        <v>3412</v>
      </c>
      <c r="AS1991" t="str">
        <f t="shared" si="1527"/>
        <v/>
      </c>
      <c r="AT1991" t="str">
        <f t="shared" si="1528"/>
        <v/>
      </c>
      <c r="AU1991" t="str">
        <f t="shared" si="1529"/>
        <v/>
      </c>
      <c r="AV1991" t="str">
        <f t="shared" si="1530"/>
        <v/>
      </c>
      <c r="AW1991" t="str">
        <f t="shared" si="1499"/>
        <v/>
      </c>
      <c r="BA1991">
        <f t="shared" si="1483"/>
        <v>-24.45</v>
      </c>
      <c r="BB1991">
        <f t="shared" si="1484"/>
        <v>-29.5</v>
      </c>
      <c r="BC1991">
        <f t="shared" si="1485"/>
        <v>-23.7</v>
      </c>
      <c r="BD1991">
        <f t="shared" si="1486"/>
        <v>-28.875</v>
      </c>
      <c r="BE1991">
        <f t="shared" si="1487"/>
        <v>-24.45</v>
      </c>
      <c r="BF1991">
        <f t="shared" si="1488"/>
        <v>-28.25</v>
      </c>
      <c r="BG1991">
        <f t="shared" si="1489"/>
        <v>-25.2</v>
      </c>
      <c r="BH1991">
        <f t="shared" si="1490"/>
        <v>-28.875</v>
      </c>
      <c r="BI1991">
        <f t="shared" si="1491"/>
        <v>1.25</v>
      </c>
      <c r="BJ1991">
        <f t="shared" si="1492"/>
        <v>1.5</v>
      </c>
      <c r="BK1991">
        <f t="shared" si="1493"/>
        <v>1.2</v>
      </c>
      <c r="BL1991">
        <f t="shared" si="1494"/>
        <v>1.25</v>
      </c>
      <c r="BM1991" s="1">
        <v>1.9047619047619035</v>
      </c>
    </row>
    <row r="1992" spans="1:65">
      <c r="A1992" s="16" t="s">
        <v>5416</v>
      </c>
      <c r="E1992"/>
      <c r="F1992" s="17">
        <f t="shared" si="1500"/>
        <v>883</v>
      </c>
      <c r="G1992" s="3">
        <f t="shared" si="1501"/>
        <v>5</v>
      </c>
      <c r="H1992" s="4">
        <f t="shared" si="1502"/>
        <v>908</v>
      </c>
      <c r="I1992" s="4">
        <f t="shared" si="1503"/>
        <v>944</v>
      </c>
      <c r="J1992" s="4">
        <f t="shared" si="1504"/>
        <v>945</v>
      </c>
      <c r="K1992" s="4">
        <f t="shared" si="1505"/>
        <v>909</v>
      </c>
      <c r="L1992" s="1">
        <f t="shared" si="1506"/>
        <v>0</v>
      </c>
      <c r="M1992" s="1">
        <f t="shared" si="1507"/>
        <v>0</v>
      </c>
      <c r="N1992" s="1">
        <f t="shared" si="1508"/>
        <v>0</v>
      </c>
      <c r="O1992" s="1">
        <f t="shared" si="1509"/>
        <v>0</v>
      </c>
      <c r="P1992" s="1">
        <f t="shared" si="1510"/>
        <v>0</v>
      </c>
      <c r="Q1992" s="1" t="str">
        <f t="shared" si="1511"/>
        <v/>
      </c>
      <c r="R1992" s="1">
        <f t="shared" si="1512"/>
        <v>-24.45</v>
      </c>
      <c r="S1992" s="1">
        <f t="shared" si="1513"/>
        <v>-27.625</v>
      </c>
      <c r="T1992" s="1">
        <f>VLOOKUP($H1992,節点!$E$1:$G$20000,2,FALSE)</f>
        <v>-25.2</v>
      </c>
      <c r="U1992" s="1">
        <f>VLOOKUP($H1992,節点!$E$1:$G$20000,3,FALSE)</f>
        <v>-28.25</v>
      </c>
      <c r="V1992" s="1">
        <f>VLOOKUP($I1992,節点!$E$1:$G$20000,2,FALSE)</f>
        <v>-23.7</v>
      </c>
      <c r="W1992" s="1">
        <f>VLOOKUP($I1992,節点!$E$1:$G$20000,3,FALSE)</f>
        <v>-28.25</v>
      </c>
      <c r="X1992" s="1">
        <f>VLOOKUP($J1992,節点!$E$1:$G$20000,2,FALSE)</f>
        <v>-23.7</v>
      </c>
      <c r="Y1992" s="1">
        <f>VLOOKUP($J1992,節点!$E$1:$G$20000,3,FALSE)</f>
        <v>-27</v>
      </c>
      <c r="Z1992" s="1">
        <f>VLOOKUP($K1992,節点!$E$1:$G$20000,2,FALSE)</f>
        <v>-25.2</v>
      </c>
      <c r="AA1992" s="1">
        <f>VLOOKUP($K1992,節点!$E$1:$G$20000,3,FALSE)</f>
        <v>-27</v>
      </c>
      <c r="AB1992">
        <f t="shared" si="1514"/>
        <v>-0.75</v>
      </c>
      <c r="AC1992">
        <f t="shared" si="1515"/>
        <v>-0.625</v>
      </c>
      <c r="AD1992">
        <f t="shared" si="1516"/>
        <v>0.75</v>
      </c>
      <c r="AE1992">
        <f t="shared" si="1517"/>
        <v>-0.625</v>
      </c>
      <c r="AF1992">
        <f t="shared" si="1518"/>
        <v>0.75</v>
      </c>
      <c r="AG1992">
        <f t="shared" si="1519"/>
        <v>0.625</v>
      </c>
      <c r="AH1992">
        <f t="shared" si="1520"/>
        <v>-0.75</v>
      </c>
      <c r="AI1992">
        <f t="shared" si="1521"/>
        <v>0.625</v>
      </c>
      <c r="AJ1992">
        <f t="shared" si="1495"/>
        <v>219.80557109226521</v>
      </c>
      <c r="AK1992">
        <f t="shared" si="1496"/>
        <v>320.19442890773479</v>
      </c>
      <c r="AL1992">
        <f t="shared" si="1497"/>
        <v>39.805571092265197</v>
      </c>
      <c r="AM1992">
        <f t="shared" si="1498"/>
        <v>140.19442890773479</v>
      </c>
      <c r="AN1992">
        <f t="shared" si="1522"/>
        <v>3</v>
      </c>
      <c r="AO1992">
        <f t="shared" si="1523"/>
        <v>4</v>
      </c>
      <c r="AP1992">
        <f t="shared" si="1524"/>
        <v>1</v>
      </c>
      <c r="AQ1992">
        <f t="shared" si="1525"/>
        <v>2</v>
      </c>
      <c r="AR1992">
        <f t="shared" si="1526"/>
        <v>3412</v>
      </c>
      <c r="AS1992" t="str">
        <f t="shared" si="1527"/>
        <v/>
      </c>
      <c r="AT1992" t="str">
        <f t="shared" si="1528"/>
        <v/>
      </c>
      <c r="AU1992" t="str">
        <f t="shared" si="1529"/>
        <v/>
      </c>
      <c r="AV1992" t="str">
        <f t="shared" si="1530"/>
        <v/>
      </c>
      <c r="AW1992" t="str">
        <f t="shared" si="1499"/>
        <v/>
      </c>
      <c r="BA1992">
        <f t="shared" si="1483"/>
        <v>-24.45</v>
      </c>
      <c r="BB1992">
        <f t="shared" si="1484"/>
        <v>-28.25</v>
      </c>
      <c r="BC1992">
        <f t="shared" si="1485"/>
        <v>-23.7</v>
      </c>
      <c r="BD1992">
        <f t="shared" si="1486"/>
        <v>-27.625</v>
      </c>
      <c r="BE1992">
        <f t="shared" si="1487"/>
        <v>-24.45</v>
      </c>
      <c r="BF1992">
        <f t="shared" si="1488"/>
        <v>-27</v>
      </c>
      <c r="BG1992">
        <f t="shared" si="1489"/>
        <v>-25.2</v>
      </c>
      <c r="BH1992">
        <f t="shared" si="1490"/>
        <v>-27.625</v>
      </c>
      <c r="BI1992">
        <f t="shared" si="1491"/>
        <v>1.25</v>
      </c>
      <c r="BJ1992">
        <f t="shared" si="1492"/>
        <v>1.5</v>
      </c>
      <c r="BK1992">
        <f t="shared" si="1493"/>
        <v>1.2</v>
      </c>
      <c r="BL1992">
        <f t="shared" si="1494"/>
        <v>1.25</v>
      </c>
      <c r="BM1992" s="1">
        <v>1.9047619047619035</v>
      </c>
    </row>
    <row r="1993" spans="1:65">
      <c r="A1993" s="16" t="s">
        <v>5417</v>
      </c>
      <c r="E1993"/>
      <c r="F1993" s="17">
        <f t="shared" si="1500"/>
        <v>915</v>
      </c>
      <c r="G1993" s="3">
        <f t="shared" si="1501"/>
        <v>5</v>
      </c>
      <c r="H1993" s="4">
        <f t="shared" si="1502"/>
        <v>941</v>
      </c>
      <c r="I1993" s="4">
        <f t="shared" si="1503"/>
        <v>977</v>
      </c>
      <c r="J1993" s="4">
        <f t="shared" si="1504"/>
        <v>978</v>
      </c>
      <c r="K1993" s="4">
        <f t="shared" si="1505"/>
        <v>942</v>
      </c>
      <c r="L1993" s="1">
        <f t="shared" si="1506"/>
        <v>0</v>
      </c>
      <c r="M1993" s="1">
        <f t="shared" si="1507"/>
        <v>0</v>
      </c>
      <c r="N1993" s="1">
        <f t="shared" si="1508"/>
        <v>0</v>
      </c>
      <c r="O1993" s="1">
        <f t="shared" si="1509"/>
        <v>0</v>
      </c>
      <c r="P1993" s="1">
        <f t="shared" si="1510"/>
        <v>0</v>
      </c>
      <c r="Q1993" s="1" t="str">
        <f t="shared" si="1511"/>
        <v/>
      </c>
      <c r="R1993" s="1">
        <f t="shared" si="1512"/>
        <v>-22.95</v>
      </c>
      <c r="S1993" s="1">
        <f t="shared" si="1513"/>
        <v>-31.375</v>
      </c>
      <c r="T1993" s="1">
        <f>VLOOKUP($H1993,節点!$E$1:$G$20000,2,FALSE)</f>
        <v>-23.7</v>
      </c>
      <c r="U1993" s="1">
        <f>VLOOKUP($H1993,節点!$E$1:$G$20000,3,FALSE)</f>
        <v>-32</v>
      </c>
      <c r="V1993" s="1">
        <f>VLOOKUP($I1993,節点!$E$1:$G$20000,2,FALSE)</f>
        <v>-22.2</v>
      </c>
      <c r="W1993" s="1">
        <f>VLOOKUP($I1993,節点!$E$1:$G$20000,3,FALSE)</f>
        <v>-32</v>
      </c>
      <c r="X1993" s="1">
        <f>VLOOKUP($J1993,節点!$E$1:$G$20000,2,FALSE)</f>
        <v>-22.2</v>
      </c>
      <c r="Y1993" s="1">
        <f>VLOOKUP($J1993,節点!$E$1:$G$20000,3,FALSE)</f>
        <v>-30.75</v>
      </c>
      <c r="Z1993" s="1">
        <f>VLOOKUP($K1993,節点!$E$1:$G$20000,2,FALSE)</f>
        <v>-23.7</v>
      </c>
      <c r="AA1993" s="1">
        <f>VLOOKUP($K1993,節点!$E$1:$G$20000,3,FALSE)</f>
        <v>-30.75</v>
      </c>
      <c r="AB1993">
        <f t="shared" si="1514"/>
        <v>-0.75</v>
      </c>
      <c r="AC1993">
        <f t="shared" si="1515"/>
        <v>-0.625</v>
      </c>
      <c r="AD1993">
        <f t="shared" si="1516"/>
        <v>0.75</v>
      </c>
      <c r="AE1993">
        <f t="shared" si="1517"/>
        <v>-0.625</v>
      </c>
      <c r="AF1993">
        <f t="shared" si="1518"/>
        <v>0.75</v>
      </c>
      <c r="AG1993">
        <f t="shared" si="1519"/>
        <v>0.625</v>
      </c>
      <c r="AH1993">
        <f t="shared" si="1520"/>
        <v>-0.75</v>
      </c>
      <c r="AI1993">
        <f t="shared" si="1521"/>
        <v>0.625</v>
      </c>
      <c r="AJ1993">
        <f t="shared" si="1495"/>
        <v>219.80557109226521</v>
      </c>
      <c r="AK1993">
        <f t="shared" si="1496"/>
        <v>320.19442890773479</v>
      </c>
      <c r="AL1993">
        <f t="shared" si="1497"/>
        <v>39.805571092265197</v>
      </c>
      <c r="AM1993">
        <f t="shared" si="1498"/>
        <v>140.19442890773479</v>
      </c>
      <c r="AN1993">
        <f t="shared" si="1522"/>
        <v>3</v>
      </c>
      <c r="AO1993">
        <f t="shared" si="1523"/>
        <v>4</v>
      </c>
      <c r="AP1993">
        <f t="shared" si="1524"/>
        <v>1</v>
      </c>
      <c r="AQ1993">
        <f t="shared" si="1525"/>
        <v>2</v>
      </c>
      <c r="AR1993">
        <f t="shared" si="1526"/>
        <v>3412</v>
      </c>
      <c r="AS1993" t="str">
        <f t="shared" si="1527"/>
        <v/>
      </c>
      <c r="AT1993" t="str">
        <f t="shared" si="1528"/>
        <v/>
      </c>
      <c r="AU1993" t="str">
        <f t="shared" si="1529"/>
        <v/>
      </c>
      <c r="AV1993" t="str">
        <f t="shared" si="1530"/>
        <v/>
      </c>
      <c r="AW1993" t="str">
        <f t="shared" si="1499"/>
        <v/>
      </c>
      <c r="BA1993">
        <f t="shared" si="1483"/>
        <v>-22.95</v>
      </c>
      <c r="BB1993">
        <f t="shared" si="1484"/>
        <v>-32</v>
      </c>
      <c r="BC1993">
        <f t="shared" si="1485"/>
        <v>-22.2</v>
      </c>
      <c r="BD1993">
        <f t="shared" si="1486"/>
        <v>-31.375</v>
      </c>
      <c r="BE1993">
        <f t="shared" si="1487"/>
        <v>-22.95</v>
      </c>
      <c r="BF1993">
        <f t="shared" si="1488"/>
        <v>-30.75</v>
      </c>
      <c r="BG1993">
        <f t="shared" si="1489"/>
        <v>-23.7</v>
      </c>
      <c r="BH1993">
        <f t="shared" si="1490"/>
        <v>-31.375</v>
      </c>
      <c r="BI1993">
        <f t="shared" si="1491"/>
        <v>1.25</v>
      </c>
      <c r="BJ1993">
        <f t="shared" si="1492"/>
        <v>1.5</v>
      </c>
      <c r="BK1993">
        <f t="shared" si="1493"/>
        <v>1.2</v>
      </c>
      <c r="BL1993">
        <f t="shared" si="1494"/>
        <v>1.25</v>
      </c>
      <c r="BM1993" s="1">
        <v>1.9047619047619035</v>
      </c>
    </row>
    <row r="1994" spans="1:65">
      <c r="A1994" s="16" t="s">
        <v>5418</v>
      </c>
      <c r="E1994"/>
      <c r="F1994" s="17">
        <f t="shared" si="1500"/>
        <v>916</v>
      </c>
      <c r="G1994" s="3">
        <f t="shared" si="1501"/>
        <v>5</v>
      </c>
      <c r="H1994" s="4">
        <f t="shared" si="1502"/>
        <v>942</v>
      </c>
      <c r="I1994" s="4">
        <f t="shared" si="1503"/>
        <v>978</v>
      </c>
      <c r="J1994" s="4">
        <f t="shared" si="1504"/>
        <v>979</v>
      </c>
      <c r="K1994" s="4">
        <f t="shared" si="1505"/>
        <v>943</v>
      </c>
      <c r="L1994" s="1">
        <f t="shared" si="1506"/>
        <v>0</v>
      </c>
      <c r="M1994" s="1">
        <f t="shared" si="1507"/>
        <v>0</v>
      </c>
      <c r="N1994" s="1">
        <f t="shared" si="1508"/>
        <v>0</v>
      </c>
      <c r="O1994" s="1">
        <f t="shared" si="1509"/>
        <v>0</v>
      </c>
      <c r="P1994" s="1">
        <f t="shared" si="1510"/>
        <v>0</v>
      </c>
      <c r="Q1994" s="1" t="str">
        <f t="shared" si="1511"/>
        <v/>
      </c>
      <c r="R1994" s="1">
        <f t="shared" si="1512"/>
        <v>-22.95</v>
      </c>
      <c r="S1994" s="1">
        <f t="shared" si="1513"/>
        <v>-30.125</v>
      </c>
      <c r="T1994" s="1">
        <f>VLOOKUP($H1994,節点!$E$1:$G$20000,2,FALSE)</f>
        <v>-23.7</v>
      </c>
      <c r="U1994" s="1">
        <f>VLOOKUP($H1994,節点!$E$1:$G$20000,3,FALSE)</f>
        <v>-30.75</v>
      </c>
      <c r="V1994" s="1">
        <f>VLOOKUP($I1994,節点!$E$1:$G$20000,2,FALSE)</f>
        <v>-22.2</v>
      </c>
      <c r="W1994" s="1">
        <f>VLOOKUP($I1994,節点!$E$1:$G$20000,3,FALSE)</f>
        <v>-30.75</v>
      </c>
      <c r="X1994" s="1">
        <f>VLOOKUP($J1994,節点!$E$1:$G$20000,2,FALSE)</f>
        <v>-22.2</v>
      </c>
      <c r="Y1994" s="1">
        <f>VLOOKUP($J1994,節点!$E$1:$G$20000,3,FALSE)</f>
        <v>-29.5</v>
      </c>
      <c r="Z1994" s="1">
        <f>VLOOKUP($K1994,節点!$E$1:$G$20000,2,FALSE)</f>
        <v>-23.7</v>
      </c>
      <c r="AA1994" s="1">
        <f>VLOOKUP($K1994,節点!$E$1:$G$20000,3,FALSE)</f>
        <v>-29.5</v>
      </c>
      <c r="AB1994">
        <f t="shared" si="1514"/>
        <v>-0.75</v>
      </c>
      <c r="AC1994">
        <f t="shared" si="1515"/>
        <v>-0.625</v>
      </c>
      <c r="AD1994">
        <f t="shared" si="1516"/>
        <v>0.75</v>
      </c>
      <c r="AE1994">
        <f t="shared" si="1517"/>
        <v>-0.625</v>
      </c>
      <c r="AF1994">
        <f t="shared" si="1518"/>
        <v>0.75</v>
      </c>
      <c r="AG1994">
        <f t="shared" si="1519"/>
        <v>0.625</v>
      </c>
      <c r="AH1994">
        <f t="shared" si="1520"/>
        <v>-0.75</v>
      </c>
      <c r="AI1994">
        <f t="shared" si="1521"/>
        <v>0.625</v>
      </c>
      <c r="AJ1994">
        <f t="shared" si="1495"/>
        <v>219.80557109226521</v>
      </c>
      <c r="AK1994">
        <f t="shared" si="1496"/>
        <v>320.19442890773479</v>
      </c>
      <c r="AL1994">
        <f t="shared" si="1497"/>
        <v>39.805571092265197</v>
      </c>
      <c r="AM1994">
        <f t="shared" si="1498"/>
        <v>140.19442890773479</v>
      </c>
      <c r="AN1994">
        <f t="shared" si="1522"/>
        <v>3</v>
      </c>
      <c r="AO1994">
        <f t="shared" si="1523"/>
        <v>4</v>
      </c>
      <c r="AP1994">
        <f t="shared" si="1524"/>
        <v>1</v>
      </c>
      <c r="AQ1994">
        <f t="shared" si="1525"/>
        <v>2</v>
      </c>
      <c r="AR1994">
        <f t="shared" si="1526"/>
        <v>3412</v>
      </c>
      <c r="AS1994" t="str">
        <f t="shared" si="1527"/>
        <v/>
      </c>
      <c r="AT1994" t="str">
        <f t="shared" si="1528"/>
        <v/>
      </c>
      <c r="AU1994" t="str">
        <f t="shared" si="1529"/>
        <v/>
      </c>
      <c r="AV1994" t="str">
        <f t="shared" si="1530"/>
        <v/>
      </c>
      <c r="AW1994" t="str">
        <f t="shared" si="1499"/>
        <v/>
      </c>
      <c r="BA1994">
        <f t="shared" si="1483"/>
        <v>-22.95</v>
      </c>
      <c r="BB1994">
        <f t="shared" si="1484"/>
        <v>-30.75</v>
      </c>
      <c r="BC1994">
        <f t="shared" si="1485"/>
        <v>-22.2</v>
      </c>
      <c r="BD1994">
        <f t="shared" si="1486"/>
        <v>-30.125</v>
      </c>
      <c r="BE1994">
        <f t="shared" si="1487"/>
        <v>-22.95</v>
      </c>
      <c r="BF1994">
        <f t="shared" si="1488"/>
        <v>-29.5</v>
      </c>
      <c r="BG1994">
        <f t="shared" si="1489"/>
        <v>-23.7</v>
      </c>
      <c r="BH1994">
        <f t="shared" si="1490"/>
        <v>-30.125</v>
      </c>
      <c r="BI1994">
        <f t="shared" si="1491"/>
        <v>1.25</v>
      </c>
      <c r="BJ1994">
        <f t="shared" si="1492"/>
        <v>1.5</v>
      </c>
      <c r="BK1994">
        <f t="shared" si="1493"/>
        <v>1.2</v>
      </c>
      <c r="BL1994">
        <f t="shared" si="1494"/>
        <v>1.25</v>
      </c>
      <c r="BM1994" s="1">
        <v>1.9047619047619035</v>
      </c>
    </row>
    <row r="1995" spans="1:65">
      <c r="A1995" s="16" t="s">
        <v>5419</v>
      </c>
      <c r="E1995"/>
      <c r="F1995" s="17">
        <f t="shared" si="1500"/>
        <v>917</v>
      </c>
      <c r="G1995" s="3">
        <f t="shared" si="1501"/>
        <v>5</v>
      </c>
      <c r="H1995" s="4">
        <f t="shared" si="1502"/>
        <v>943</v>
      </c>
      <c r="I1995" s="4">
        <f t="shared" si="1503"/>
        <v>979</v>
      </c>
      <c r="J1995" s="4">
        <f t="shared" si="1504"/>
        <v>980</v>
      </c>
      <c r="K1995" s="4">
        <f t="shared" si="1505"/>
        <v>944</v>
      </c>
      <c r="L1995" s="1">
        <f t="shared" si="1506"/>
        <v>0</v>
      </c>
      <c r="M1995" s="1">
        <f t="shared" si="1507"/>
        <v>0</v>
      </c>
      <c r="N1995" s="1">
        <f t="shared" si="1508"/>
        <v>0</v>
      </c>
      <c r="O1995" s="1">
        <f t="shared" si="1509"/>
        <v>0</v>
      </c>
      <c r="P1995" s="1">
        <f t="shared" si="1510"/>
        <v>0</v>
      </c>
      <c r="Q1995" s="1" t="str">
        <f t="shared" si="1511"/>
        <v/>
      </c>
      <c r="R1995" s="1">
        <f t="shared" si="1512"/>
        <v>-22.95</v>
      </c>
      <c r="S1995" s="1">
        <f t="shared" si="1513"/>
        <v>-28.875</v>
      </c>
      <c r="T1995" s="1">
        <f>VLOOKUP($H1995,節点!$E$1:$G$20000,2,FALSE)</f>
        <v>-23.7</v>
      </c>
      <c r="U1995" s="1">
        <f>VLOOKUP($H1995,節点!$E$1:$G$20000,3,FALSE)</f>
        <v>-29.5</v>
      </c>
      <c r="V1995" s="1">
        <f>VLOOKUP($I1995,節点!$E$1:$G$20000,2,FALSE)</f>
        <v>-22.2</v>
      </c>
      <c r="W1995" s="1">
        <f>VLOOKUP($I1995,節点!$E$1:$G$20000,3,FALSE)</f>
        <v>-29.5</v>
      </c>
      <c r="X1995" s="1">
        <f>VLOOKUP($J1995,節点!$E$1:$G$20000,2,FALSE)</f>
        <v>-22.2</v>
      </c>
      <c r="Y1995" s="1">
        <f>VLOOKUP($J1995,節点!$E$1:$G$20000,3,FALSE)</f>
        <v>-28.25</v>
      </c>
      <c r="Z1995" s="1">
        <f>VLOOKUP($K1995,節点!$E$1:$G$20000,2,FALSE)</f>
        <v>-23.7</v>
      </c>
      <c r="AA1995" s="1">
        <f>VLOOKUP($K1995,節点!$E$1:$G$20000,3,FALSE)</f>
        <v>-28.25</v>
      </c>
      <c r="AB1995">
        <f t="shared" si="1514"/>
        <v>-0.75</v>
      </c>
      <c r="AC1995">
        <f t="shared" si="1515"/>
        <v>-0.625</v>
      </c>
      <c r="AD1995">
        <f t="shared" si="1516"/>
        <v>0.75</v>
      </c>
      <c r="AE1995">
        <f t="shared" si="1517"/>
        <v>-0.625</v>
      </c>
      <c r="AF1995">
        <f t="shared" si="1518"/>
        <v>0.75</v>
      </c>
      <c r="AG1995">
        <f t="shared" si="1519"/>
        <v>0.625</v>
      </c>
      <c r="AH1995">
        <f t="shared" si="1520"/>
        <v>-0.75</v>
      </c>
      <c r="AI1995">
        <f t="shared" si="1521"/>
        <v>0.625</v>
      </c>
      <c r="AJ1995">
        <f t="shared" si="1495"/>
        <v>219.80557109226521</v>
      </c>
      <c r="AK1995">
        <f t="shared" si="1496"/>
        <v>320.19442890773479</v>
      </c>
      <c r="AL1995">
        <f t="shared" si="1497"/>
        <v>39.805571092265197</v>
      </c>
      <c r="AM1995">
        <f t="shared" si="1498"/>
        <v>140.19442890773479</v>
      </c>
      <c r="AN1995">
        <f t="shared" si="1522"/>
        <v>3</v>
      </c>
      <c r="AO1995">
        <f t="shared" si="1523"/>
        <v>4</v>
      </c>
      <c r="AP1995">
        <f t="shared" si="1524"/>
        <v>1</v>
      </c>
      <c r="AQ1995">
        <f t="shared" si="1525"/>
        <v>2</v>
      </c>
      <c r="AR1995">
        <f t="shared" si="1526"/>
        <v>3412</v>
      </c>
      <c r="AS1995" t="str">
        <f t="shared" si="1527"/>
        <v/>
      </c>
      <c r="AT1995" t="str">
        <f t="shared" si="1528"/>
        <v/>
      </c>
      <c r="AU1995" t="str">
        <f t="shared" si="1529"/>
        <v/>
      </c>
      <c r="AV1995" t="str">
        <f t="shared" si="1530"/>
        <v/>
      </c>
      <c r="AW1995" t="str">
        <f t="shared" si="1499"/>
        <v/>
      </c>
      <c r="BA1995">
        <f t="shared" si="1483"/>
        <v>-22.95</v>
      </c>
      <c r="BB1995">
        <f t="shared" si="1484"/>
        <v>-29.5</v>
      </c>
      <c r="BC1995">
        <f t="shared" si="1485"/>
        <v>-22.2</v>
      </c>
      <c r="BD1995">
        <f t="shared" si="1486"/>
        <v>-28.875</v>
      </c>
      <c r="BE1995">
        <f t="shared" si="1487"/>
        <v>-22.95</v>
      </c>
      <c r="BF1995">
        <f t="shared" si="1488"/>
        <v>-28.25</v>
      </c>
      <c r="BG1995">
        <f t="shared" si="1489"/>
        <v>-23.7</v>
      </c>
      <c r="BH1995">
        <f t="shared" si="1490"/>
        <v>-28.875</v>
      </c>
      <c r="BI1995">
        <f t="shared" si="1491"/>
        <v>1.25</v>
      </c>
      <c r="BJ1995">
        <f t="shared" si="1492"/>
        <v>1.5</v>
      </c>
      <c r="BK1995">
        <f t="shared" si="1493"/>
        <v>1.2</v>
      </c>
      <c r="BL1995">
        <f t="shared" si="1494"/>
        <v>1.25</v>
      </c>
      <c r="BM1995" s="1">
        <v>1.9047619047619035</v>
      </c>
    </row>
    <row r="1996" spans="1:65">
      <c r="A1996" s="16" t="s">
        <v>5420</v>
      </c>
      <c r="E1996"/>
      <c r="F1996" s="17">
        <f t="shared" si="1500"/>
        <v>918</v>
      </c>
      <c r="G1996" s="3">
        <f t="shared" si="1501"/>
        <v>5</v>
      </c>
      <c r="H1996" s="4">
        <f t="shared" si="1502"/>
        <v>944</v>
      </c>
      <c r="I1996" s="4">
        <f t="shared" si="1503"/>
        <v>980</v>
      </c>
      <c r="J1996" s="4">
        <f t="shared" si="1504"/>
        <v>981</v>
      </c>
      <c r="K1996" s="4">
        <f t="shared" si="1505"/>
        <v>945</v>
      </c>
      <c r="L1996" s="1">
        <f t="shared" si="1506"/>
        <v>0</v>
      </c>
      <c r="M1996" s="1">
        <f t="shared" si="1507"/>
        <v>0</v>
      </c>
      <c r="N1996" s="1">
        <f t="shared" si="1508"/>
        <v>0</v>
      </c>
      <c r="O1996" s="1">
        <f t="shared" si="1509"/>
        <v>0</v>
      </c>
      <c r="P1996" s="1">
        <f t="shared" si="1510"/>
        <v>0</v>
      </c>
      <c r="Q1996" s="1" t="str">
        <f t="shared" si="1511"/>
        <v/>
      </c>
      <c r="R1996" s="1">
        <f t="shared" si="1512"/>
        <v>-22.95</v>
      </c>
      <c r="S1996" s="1">
        <f t="shared" si="1513"/>
        <v>-27.625</v>
      </c>
      <c r="T1996" s="1">
        <f>VLOOKUP($H1996,節点!$E$1:$G$20000,2,FALSE)</f>
        <v>-23.7</v>
      </c>
      <c r="U1996" s="1">
        <f>VLOOKUP($H1996,節点!$E$1:$G$20000,3,FALSE)</f>
        <v>-28.25</v>
      </c>
      <c r="V1996" s="1">
        <f>VLOOKUP($I1996,節点!$E$1:$G$20000,2,FALSE)</f>
        <v>-22.2</v>
      </c>
      <c r="W1996" s="1">
        <f>VLOOKUP($I1996,節点!$E$1:$G$20000,3,FALSE)</f>
        <v>-28.25</v>
      </c>
      <c r="X1996" s="1">
        <f>VLOOKUP($J1996,節点!$E$1:$G$20000,2,FALSE)</f>
        <v>-22.2</v>
      </c>
      <c r="Y1996" s="1">
        <f>VLOOKUP($J1996,節点!$E$1:$G$20000,3,FALSE)</f>
        <v>-27</v>
      </c>
      <c r="Z1996" s="1">
        <f>VLOOKUP($K1996,節点!$E$1:$G$20000,2,FALSE)</f>
        <v>-23.7</v>
      </c>
      <c r="AA1996" s="1">
        <f>VLOOKUP($K1996,節点!$E$1:$G$20000,3,FALSE)</f>
        <v>-27</v>
      </c>
      <c r="AB1996">
        <f t="shared" si="1514"/>
        <v>-0.75</v>
      </c>
      <c r="AC1996">
        <f t="shared" si="1515"/>
        <v>-0.625</v>
      </c>
      <c r="AD1996">
        <f t="shared" si="1516"/>
        <v>0.75</v>
      </c>
      <c r="AE1996">
        <f t="shared" si="1517"/>
        <v>-0.625</v>
      </c>
      <c r="AF1996">
        <f t="shared" si="1518"/>
        <v>0.75</v>
      </c>
      <c r="AG1996">
        <f t="shared" si="1519"/>
        <v>0.625</v>
      </c>
      <c r="AH1996">
        <f t="shared" si="1520"/>
        <v>-0.75</v>
      </c>
      <c r="AI1996">
        <f t="shared" si="1521"/>
        <v>0.625</v>
      </c>
      <c r="AJ1996">
        <f t="shared" si="1495"/>
        <v>219.80557109226521</v>
      </c>
      <c r="AK1996">
        <f t="shared" si="1496"/>
        <v>320.19442890773479</v>
      </c>
      <c r="AL1996">
        <f t="shared" si="1497"/>
        <v>39.805571092265197</v>
      </c>
      <c r="AM1996">
        <f t="shared" si="1498"/>
        <v>140.19442890773479</v>
      </c>
      <c r="AN1996">
        <f t="shared" si="1522"/>
        <v>3</v>
      </c>
      <c r="AO1996">
        <f t="shared" si="1523"/>
        <v>4</v>
      </c>
      <c r="AP1996">
        <f t="shared" si="1524"/>
        <v>1</v>
      </c>
      <c r="AQ1996">
        <f t="shared" si="1525"/>
        <v>2</v>
      </c>
      <c r="AR1996">
        <f t="shared" si="1526"/>
        <v>3412</v>
      </c>
      <c r="AS1996" t="str">
        <f t="shared" si="1527"/>
        <v/>
      </c>
      <c r="AT1996" t="str">
        <f t="shared" si="1528"/>
        <v/>
      </c>
      <c r="AU1996" t="str">
        <f t="shared" si="1529"/>
        <v/>
      </c>
      <c r="AV1996" t="str">
        <f t="shared" si="1530"/>
        <v/>
      </c>
      <c r="AW1996" t="str">
        <f t="shared" si="1499"/>
        <v/>
      </c>
      <c r="BA1996">
        <f t="shared" si="1483"/>
        <v>-22.95</v>
      </c>
      <c r="BB1996">
        <f t="shared" si="1484"/>
        <v>-28.25</v>
      </c>
      <c r="BC1996">
        <f t="shared" si="1485"/>
        <v>-22.2</v>
      </c>
      <c r="BD1996">
        <f t="shared" si="1486"/>
        <v>-27.625</v>
      </c>
      <c r="BE1996">
        <f t="shared" si="1487"/>
        <v>-22.95</v>
      </c>
      <c r="BF1996">
        <f t="shared" si="1488"/>
        <v>-27</v>
      </c>
      <c r="BG1996">
        <f t="shared" si="1489"/>
        <v>-23.7</v>
      </c>
      <c r="BH1996">
        <f t="shared" si="1490"/>
        <v>-27.625</v>
      </c>
      <c r="BI1996">
        <f t="shared" si="1491"/>
        <v>1.25</v>
      </c>
      <c r="BJ1996">
        <f t="shared" si="1492"/>
        <v>1.5</v>
      </c>
      <c r="BK1996">
        <f t="shared" si="1493"/>
        <v>1.2</v>
      </c>
      <c r="BL1996">
        <f t="shared" si="1494"/>
        <v>1.25</v>
      </c>
      <c r="BM1996" s="1">
        <v>1.9047619047619035</v>
      </c>
    </row>
    <row r="1997" spans="1:65">
      <c r="A1997" s="16" t="s">
        <v>5421</v>
      </c>
      <c r="E1997"/>
      <c r="F1997" s="17">
        <f t="shared" si="1500"/>
        <v>951</v>
      </c>
      <c r="G1997" s="3">
        <f t="shared" si="1501"/>
        <v>5</v>
      </c>
      <c r="H1997" s="4">
        <f t="shared" si="1502"/>
        <v>977</v>
      </c>
      <c r="I1997" s="4">
        <f t="shared" si="1503"/>
        <v>1013</v>
      </c>
      <c r="J1997" s="4">
        <f t="shared" si="1504"/>
        <v>1014</v>
      </c>
      <c r="K1997" s="4">
        <f t="shared" si="1505"/>
        <v>978</v>
      </c>
      <c r="L1997" s="1">
        <f t="shared" si="1506"/>
        <v>0</v>
      </c>
      <c r="M1997" s="1">
        <f t="shared" si="1507"/>
        <v>0</v>
      </c>
      <c r="N1997" s="1">
        <f t="shared" si="1508"/>
        <v>0</v>
      </c>
      <c r="O1997" s="1">
        <f t="shared" si="1509"/>
        <v>0</v>
      </c>
      <c r="P1997" s="1">
        <f t="shared" si="1510"/>
        <v>0</v>
      </c>
      <c r="Q1997" s="1" t="str">
        <f t="shared" si="1511"/>
        <v/>
      </c>
      <c r="R1997" s="1">
        <f t="shared" si="1512"/>
        <v>-21.524999999999999</v>
      </c>
      <c r="S1997" s="1">
        <f t="shared" si="1513"/>
        <v>-31.375</v>
      </c>
      <c r="T1997" s="1">
        <f>VLOOKUP($H1997,節点!$E$1:$G$20000,2,FALSE)</f>
        <v>-22.2</v>
      </c>
      <c r="U1997" s="1">
        <f>VLOOKUP($H1997,節点!$E$1:$G$20000,3,FALSE)</f>
        <v>-32</v>
      </c>
      <c r="V1997" s="1">
        <f>VLOOKUP($I1997,節点!$E$1:$G$20000,2,FALSE)</f>
        <v>-20.85</v>
      </c>
      <c r="W1997" s="1">
        <f>VLOOKUP($I1997,節点!$E$1:$G$20000,3,FALSE)</f>
        <v>-32</v>
      </c>
      <c r="X1997" s="1">
        <f>VLOOKUP($J1997,節点!$E$1:$G$20000,2,FALSE)</f>
        <v>-20.85</v>
      </c>
      <c r="Y1997" s="1">
        <f>VLOOKUP($J1997,節点!$E$1:$G$20000,3,FALSE)</f>
        <v>-30.75</v>
      </c>
      <c r="Z1997" s="1">
        <f>VLOOKUP($K1997,節点!$E$1:$G$20000,2,FALSE)</f>
        <v>-22.2</v>
      </c>
      <c r="AA1997" s="1">
        <f>VLOOKUP($K1997,節点!$E$1:$G$20000,3,FALSE)</f>
        <v>-30.75</v>
      </c>
      <c r="AB1997">
        <f t="shared" si="1514"/>
        <v>-0.67500000000000071</v>
      </c>
      <c r="AC1997">
        <f t="shared" si="1515"/>
        <v>-0.625</v>
      </c>
      <c r="AD1997">
        <f t="shared" si="1516"/>
        <v>0.67499999999999716</v>
      </c>
      <c r="AE1997">
        <f t="shared" si="1517"/>
        <v>-0.625</v>
      </c>
      <c r="AF1997">
        <f t="shared" si="1518"/>
        <v>0.67499999999999716</v>
      </c>
      <c r="AG1997">
        <f t="shared" si="1519"/>
        <v>0.625</v>
      </c>
      <c r="AH1997">
        <f t="shared" si="1520"/>
        <v>-0.67500000000000071</v>
      </c>
      <c r="AI1997">
        <f t="shared" si="1521"/>
        <v>0.625</v>
      </c>
      <c r="AJ1997">
        <f t="shared" si="1495"/>
        <v>222.79740183823418</v>
      </c>
      <c r="AK1997">
        <f t="shared" si="1496"/>
        <v>317.20259816176571</v>
      </c>
      <c r="AL1997">
        <f t="shared" si="1497"/>
        <v>42.797401838234315</v>
      </c>
      <c r="AM1997">
        <f t="shared" si="1498"/>
        <v>137.20259816176582</v>
      </c>
      <c r="AN1997">
        <f t="shared" si="1522"/>
        <v>3</v>
      </c>
      <c r="AO1997">
        <f t="shared" si="1523"/>
        <v>4</v>
      </c>
      <c r="AP1997">
        <f t="shared" si="1524"/>
        <v>1</v>
      </c>
      <c r="AQ1997">
        <f t="shared" si="1525"/>
        <v>2</v>
      </c>
      <c r="AR1997">
        <f t="shared" si="1526"/>
        <v>3412</v>
      </c>
      <c r="AS1997" t="str">
        <f t="shared" si="1527"/>
        <v/>
      </c>
      <c r="AT1997" t="str">
        <f t="shared" si="1528"/>
        <v/>
      </c>
      <c r="AU1997" t="str">
        <f t="shared" si="1529"/>
        <v/>
      </c>
      <c r="AV1997" t="str">
        <f t="shared" si="1530"/>
        <v/>
      </c>
      <c r="AW1997" t="str">
        <f t="shared" si="1499"/>
        <v/>
      </c>
      <c r="BA1997">
        <f t="shared" si="1483"/>
        <v>-21.524999999999999</v>
      </c>
      <c r="BB1997">
        <f t="shared" si="1484"/>
        <v>-32</v>
      </c>
      <c r="BC1997">
        <f t="shared" si="1485"/>
        <v>-20.85</v>
      </c>
      <c r="BD1997">
        <f t="shared" si="1486"/>
        <v>-31.375</v>
      </c>
      <c r="BE1997">
        <f t="shared" si="1487"/>
        <v>-21.524999999999999</v>
      </c>
      <c r="BF1997">
        <f t="shared" si="1488"/>
        <v>-30.75</v>
      </c>
      <c r="BG1997">
        <f t="shared" si="1489"/>
        <v>-22.2</v>
      </c>
      <c r="BH1997">
        <f t="shared" si="1490"/>
        <v>-31.375</v>
      </c>
      <c r="BI1997">
        <f t="shared" si="1491"/>
        <v>1.25</v>
      </c>
      <c r="BJ1997">
        <f t="shared" si="1492"/>
        <v>1.3499999999999979</v>
      </c>
      <c r="BK1997">
        <f t="shared" si="1493"/>
        <v>1.0799999999999983</v>
      </c>
      <c r="BL1997">
        <f t="shared" si="1494"/>
        <v>1.25</v>
      </c>
      <c r="BM1997" s="1">
        <v>1.8181818181818219</v>
      </c>
    </row>
    <row r="1998" spans="1:65">
      <c r="A1998" s="16" t="s">
        <v>5422</v>
      </c>
      <c r="E1998"/>
      <c r="F1998" s="17">
        <f t="shared" si="1500"/>
        <v>952</v>
      </c>
      <c r="G1998" s="3">
        <f t="shared" si="1501"/>
        <v>5</v>
      </c>
      <c r="H1998" s="4">
        <f t="shared" si="1502"/>
        <v>978</v>
      </c>
      <c r="I1998" s="4">
        <f t="shared" si="1503"/>
        <v>1014</v>
      </c>
      <c r="J1998" s="4">
        <f t="shared" si="1504"/>
        <v>1015</v>
      </c>
      <c r="K1998" s="4">
        <f t="shared" si="1505"/>
        <v>979</v>
      </c>
      <c r="L1998" s="1">
        <f t="shared" si="1506"/>
        <v>0</v>
      </c>
      <c r="M1998" s="1">
        <f t="shared" si="1507"/>
        <v>0</v>
      </c>
      <c r="N1998" s="1">
        <f t="shared" si="1508"/>
        <v>0</v>
      </c>
      <c r="O1998" s="1">
        <f t="shared" si="1509"/>
        <v>0</v>
      </c>
      <c r="P1998" s="1">
        <f t="shared" si="1510"/>
        <v>0</v>
      </c>
      <c r="Q1998" s="1" t="str">
        <f t="shared" si="1511"/>
        <v/>
      </c>
      <c r="R1998" s="1">
        <f t="shared" si="1512"/>
        <v>-21.524999999999999</v>
      </c>
      <c r="S1998" s="1">
        <f t="shared" si="1513"/>
        <v>-30.125</v>
      </c>
      <c r="T1998" s="1">
        <f>VLOOKUP($H1998,節点!$E$1:$G$20000,2,FALSE)</f>
        <v>-22.2</v>
      </c>
      <c r="U1998" s="1">
        <f>VLOOKUP($H1998,節点!$E$1:$G$20000,3,FALSE)</f>
        <v>-30.75</v>
      </c>
      <c r="V1998" s="1">
        <f>VLOOKUP($I1998,節点!$E$1:$G$20000,2,FALSE)</f>
        <v>-20.85</v>
      </c>
      <c r="W1998" s="1">
        <f>VLOOKUP($I1998,節点!$E$1:$G$20000,3,FALSE)</f>
        <v>-30.75</v>
      </c>
      <c r="X1998" s="1">
        <f>VLOOKUP($J1998,節点!$E$1:$G$20000,2,FALSE)</f>
        <v>-20.85</v>
      </c>
      <c r="Y1998" s="1">
        <f>VLOOKUP($J1998,節点!$E$1:$G$20000,3,FALSE)</f>
        <v>-29.5</v>
      </c>
      <c r="Z1998" s="1">
        <f>VLOOKUP($K1998,節点!$E$1:$G$20000,2,FALSE)</f>
        <v>-22.2</v>
      </c>
      <c r="AA1998" s="1">
        <f>VLOOKUP($K1998,節点!$E$1:$G$20000,3,FALSE)</f>
        <v>-29.5</v>
      </c>
      <c r="AB1998">
        <f t="shared" si="1514"/>
        <v>-0.67500000000000071</v>
      </c>
      <c r="AC1998">
        <f t="shared" si="1515"/>
        <v>-0.625</v>
      </c>
      <c r="AD1998">
        <f t="shared" si="1516"/>
        <v>0.67499999999999716</v>
      </c>
      <c r="AE1998">
        <f t="shared" si="1517"/>
        <v>-0.625</v>
      </c>
      <c r="AF1998">
        <f t="shared" si="1518"/>
        <v>0.67499999999999716</v>
      </c>
      <c r="AG1998">
        <f t="shared" si="1519"/>
        <v>0.625</v>
      </c>
      <c r="AH1998">
        <f t="shared" si="1520"/>
        <v>-0.67500000000000071</v>
      </c>
      <c r="AI1998">
        <f t="shared" si="1521"/>
        <v>0.625</v>
      </c>
      <c r="AJ1998">
        <f t="shared" si="1495"/>
        <v>222.79740183823418</v>
      </c>
      <c r="AK1998">
        <f t="shared" si="1496"/>
        <v>317.20259816176571</v>
      </c>
      <c r="AL1998">
        <f t="shared" si="1497"/>
        <v>42.797401838234315</v>
      </c>
      <c r="AM1998">
        <f t="shared" si="1498"/>
        <v>137.20259816176582</v>
      </c>
      <c r="AN1998">
        <f t="shared" si="1522"/>
        <v>3</v>
      </c>
      <c r="AO1998">
        <f t="shared" si="1523"/>
        <v>4</v>
      </c>
      <c r="AP1998">
        <f t="shared" si="1524"/>
        <v>1</v>
      </c>
      <c r="AQ1998">
        <f t="shared" si="1525"/>
        <v>2</v>
      </c>
      <c r="AR1998">
        <f t="shared" si="1526"/>
        <v>3412</v>
      </c>
      <c r="AS1998" t="str">
        <f t="shared" si="1527"/>
        <v/>
      </c>
      <c r="AT1998" t="str">
        <f t="shared" si="1528"/>
        <v/>
      </c>
      <c r="AU1998" t="str">
        <f t="shared" si="1529"/>
        <v/>
      </c>
      <c r="AV1998" t="str">
        <f t="shared" si="1530"/>
        <v/>
      </c>
      <c r="AW1998" t="str">
        <f t="shared" si="1499"/>
        <v/>
      </c>
      <c r="BA1998">
        <f t="shared" si="1483"/>
        <v>-21.524999999999999</v>
      </c>
      <c r="BB1998">
        <f t="shared" si="1484"/>
        <v>-30.75</v>
      </c>
      <c r="BC1998">
        <f t="shared" si="1485"/>
        <v>-20.85</v>
      </c>
      <c r="BD1998">
        <f t="shared" si="1486"/>
        <v>-30.125</v>
      </c>
      <c r="BE1998">
        <f t="shared" si="1487"/>
        <v>-21.524999999999999</v>
      </c>
      <c r="BF1998">
        <f t="shared" si="1488"/>
        <v>-29.5</v>
      </c>
      <c r="BG1998">
        <f t="shared" si="1489"/>
        <v>-22.2</v>
      </c>
      <c r="BH1998">
        <f t="shared" si="1490"/>
        <v>-30.125</v>
      </c>
      <c r="BI1998">
        <f t="shared" si="1491"/>
        <v>1.25</v>
      </c>
      <c r="BJ1998">
        <f t="shared" si="1492"/>
        <v>1.3499999999999979</v>
      </c>
      <c r="BK1998">
        <f t="shared" si="1493"/>
        <v>1.0799999999999983</v>
      </c>
      <c r="BL1998">
        <f t="shared" si="1494"/>
        <v>1.25</v>
      </c>
      <c r="BM1998" s="1">
        <v>1.8181818181818219</v>
      </c>
    </row>
    <row r="1999" spans="1:65">
      <c r="A1999" s="16" t="s">
        <v>5423</v>
      </c>
      <c r="E1999"/>
      <c r="F1999" s="17">
        <f t="shared" si="1500"/>
        <v>953</v>
      </c>
      <c r="G1999" s="3">
        <f t="shared" si="1501"/>
        <v>5</v>
      </c>
      <c r="H1999" s="4">
        <f t="shared" si="1502"/>
        <v>979</v>
      </c>
      <c r="I1999" s="4">
        <f t="shared" si="1503"/>
        <v>1015</v>
      </c>
      <c r="J1999" s="4">
        <f t="shared" si="1504"/>
        <v>1016</v>
      </c>
      <c r="K1999" s="4">
        <f t="shared" si="1505"/>
        <v>980</v>
      </c>
      <c r="L1999" s="1">
        <f t="shared" si="1506"/>
        <v>0</v>
      </c>
      <c r="M1999" s="1">
        <f t="shared" si="1507"/>
        <v>0</v>
      </c>
      <c r="N1999" s="1">
        <f t="shared" si="1508"/>
        <v>0</v>
      </c>
      <c r="O1999" s="1">
        <f t="shared" si="1509"/>
        <v>0</v>
      </c>
      <c r="P1999" s="1">
        <f t="shared" si="1510"/>
        <v>0</v>
      </c>
      <c r="Q1999" s="1" t="str">
        <f t="shared" si="1511"/>
        <v/>
      </c>
      <c r="R1999" s="1">
        <f t="shared" si="1512"/>
        <v>-21.524999999999999</v>
      </c>
      <c r="S1999" s="1">
        <f t="shared" si="1513"/>
        <v>-28.875</v>
      </c>
      <c r="T1999" s="1">
        <f>VLOOKUP($H1999,節点!$E$1:$G$20000,2,FALSE)</f>
        <v>-22.2</v>
      </c>
      <c r="U1999" s="1">
        <f>VLOOKUP($H1999,節点!$E$1:$G$20000,3,FALSE)</f>
        <v>-29.5</v>
      </c>
      <c r="V1999" s="1">
        <f>VLOOKUP($I1999,節点!$E$1:$G$20000,2,FALSE)</f>
        <v>-20.85</v>
      </c>
      <c r="W1999" s="1">
        <f>VLOOKUP($I1999,節点!$E$1:$G$20000,3,FALSE)</f>
        <v>-29.5</v>
      </c>
      <c r="X1999" s="1">
        <f>VLOOKUP($J1999,節点!$E$1:$G$20000,2,FALSE)</f>
        <v>-20.85</v>
      </c>
      <c r="Y1999" s="1">
        <f>VLOOKUP($J1999,節点!$E$1:$G$20000,3,FALSE)</f>
        <v>-28.25</v>
      </c>
      <c r="Z1999" s="1">
        <f>VLOOKUP($K1999,節点!$E$1:$G$20000,2,FALSE)</f>
        <v>-22.2</v>
      </c>
      <c r="AA1999" s="1">
        <f>VLOOKUP($K1999,節点!$E$1:$G$20000,3,FALSE)</f>
        <v>-28.25</v>
      </c>
      <c r="AB1999">
        <f t="shared" si="1514"/>
        <v>-0.67500000000000071</v>
      </c>
      <c r="AC1999">
        <f t="shared" si="1515"/>
        <v>-0.625</v>
      </c>
      <c r="AD1999">
        <f t="shared" si="1516"/>
        <v>0.67499999999999716</v>
      </c>
      <c r="AE1999">
        <f t="shared" si="1517"/>
        <v>-0.625</v>
      </c>
      <c r="AF1999">
        <f t="shared" si="1518"/>
        <v>0.67499999999999716</v>
      </c>
      <c r="AG1999">
        <f t="shared" si="1519"/>
        <v>0.625</v>
      </c>
      <c r="AH1999">
        <f t="shared" si="1520"/>
        <v>-0.67500000000000071</v>
      </c>
      <c r="AI1999">
        <f t="shared" si="1521"/>
        <v>0.625</v>
      </c>
      <c r="AJ1999">
        <f t="shared" si="1495"/>
        <v>222.79740183823418</v>
      </c>
      <c r="AK1999">
        <f t="shared" si="1496"/>
        <v>317.20259816176571</v>
      </c>
      <c r="AL1999">
        <f t="shared" si="1497"/>
        <v>42.797401838234315</v>
      </c>
      <c r="AM1999">
        <f t="shared" si="1498"/>
        <v>137.20259816176582</v>
      </c>
      <c r="AN1999">
        <f t="shared" si="1522"/>
        <v>3</v>
      </c>
      <c r="AO1999">
        <f t="shared" si="1523"/>
        <v>4</v>
      </c>
      <c r="AP1999">
        <f t="shared" si="1524"/>
        <v>1</v>
      </c>
      <c r="AQ1999">
        <f t="shared" si="1525"/>
        <v>2</v>
      </c>
      <c r="AR1999">
        <f t="shared" si="1526"/>
        <v>3412</v>
      </c>
      <c r="AS1999" t="str">
        <f t="shared" si="1527"/>
        <v/>
      </c>
      <c r="AT1999" t="str">
        <f t="shared" si="1528"/>
        <v/>
      </c>
      <c r="AU1999" t="str">
        <f t="shared" si="1529"/>
        <v/>
      </c>
      <c r="AV1999" t="str">
        <f t="shared" si="1530"/>
        <v/>
      </c>
      <c r="AW1999" t="str">
        <f t="shared" si="1499"/>
        <v/>
      </c>
      <c r="BA1999">
        <f t="shared" si="1483"/>
        <v>-21.524999999999999</v>
      </c>
      <c r="BB1999">
        <f t="shared" si="1484"/>
        <v>-29.5</v>
      </c>
      <c r="BC1999">
        <f t="shared" si="1485"/>
        <v>-20.85</v>
      </c>
      <c r="BD1999">
        <f t="shared" si="1486"/>
        <v>-28.875</v>
      </c>
      <c r="BE1999">
        <f t="shared" si="1487"/>
        <v>-21.524999999999999</v>
      </c>
      <c r="BF1999">
        <f t="shared" si="1488"/>
        <v>-28.25</v>
      </c>
      <c r="BG1999">
        <f t="shared" si="1489"/>
        <v>-22.2</v>
      </c>
      <c r="BH1999">
        <f t="shared" si="1490"/>
        <v>-28.875</v>
      </c>
      <c r="BI1999">
        <f t="shared" si="1491"/>
        <v>1.25</v>
      </c>
      <c r="BJ1999">
        <f t="shared" si="1492"/>
        <v>1.3499999999999979</v>
      </c>
      <c r="BK1999">
        <f t="shared" si="1493"/>
        <v>1.0799999999999983</v>
      </c>
      <c r="BL1999">
        <f t="shared" si="1494"/>
        <v>1.25</v>
      </c>
      <c r="BM1999" s="1">
        <v>1.8181818181818219</v>
      </c>
    </row>
    <row r="2000" spans="1:65">
      <c r="A2000" s="16" t="s">
        <v>5424</v>
      </c>
      <c r="E2000"/>
      <c r="F2000" s="17">
        <f t="shared" si="1500"/>
        <v>954</v>
      </c>
      <c r="G2000" s="3">
        <f t="shared" si="1501"/>
        <v>5</v>
      </c>
      <c r="H2000" s="4">
        <f t="shared" si="1502"/>
        <v>980</v>
      </c>
      <c r="I2000" s="4">
        <f t="shared" si="1503"/>
        <v>1016</v>
      </c>
      <c r="J2000" s="4">
        <f t="shared" si="1504"/>
        <v>1017</v>
      </c>
      <c r="K2000" s="4">
        <f t="shared" si="1505"/>
        <v>981</v>
      </c>
      <c r="L2000" s="1">
        <f t="shared" si="1506"/>
        <v>0</v>
      </c>
      <c r="M2000" s="1">
        <f t="shared" si="1507"/>
        <v>0</v>
      </c>
      <c r="N2000" s="1">
        <f t="shared" si="1508"/>
        <v>0</v>
      </c>
      <c r="O2000" s="1">
        <f t="shared" si="1509"/>
        <v>0</v>
      </c>
      <c r="P2000" s="1">
        <f t="shared" si="1510"/>
        <v>0</v>
      </c>
      <c r="Q2000" s="1" t="str">
        <f t="shared" si="1511"/>
        <v/>
      </c>
      <c r="R2000" s="1">
        <f t="shared" si="1512"/>
        <v>-21.524999999999999</v>
      </c>
      <c r="S2000" s="1">
        <f t="shared" si="1513"/>
        <v>-27.625</v>
      </c>
      <c r="T2000" s="1">
        <f>VLOOKUP($H2000,節点!$E$1:$G$20000,2,FALSE)</f>
        <v>-22.2</v>
      </c>
      <c r="U2000" s="1">
        <f>VLOOKUP($H2000,節点!$E$1:$G$20000,3,FALSE)</f>
        <v>-28.25</v>
      </c>
      <c r="V2000" s="1">
        <f>VLOOKUP($I2000,節点!$E$1:$G$20000,2,FALSE)</f>
        <v>-20.85</v>
      </c>
      <c r="W2000" s="1">
        <f>VLOOKUP($I2000,節点!$E$1:$G$20000,3,FALSE)</f>
        <v>-28.25</v>
      </c>
      <c r="X2000" s="1">
        <f>VLOOKUP($J2000,節点!$E$1:$G$20000,2,FALSE)</f>
        <v>-20.85</v>
      </c>
      <c r="Y2000" s="1">
        <f>VLOOKUP($J2000,節点!$E$1:$G$20000,3,FALSE)</f>
        <v>-27</v>
      </c>
      <c r="Z2000" s="1">
        <f>VLOOKUP($K2000,節点!$E$1:$G$20000,2,FALSE)</f>
        <v>-22.2</v>
      </c>
      <c r="AA2000" s="1">
        <f>VLOOKUP($K2000,節点!$E$1:$G$20000,3,FALSE)</f>
        <v>-27</v>
      </c>
      <c r="AB2000">
        <f t="shared" si="1514"/>
        <v>-0.67500000000000071</v>
      </c>
      <c r="AC2000">
        <f t="shared" si="1515"/>
        <v>-0.625</v>
      </c>
      <c r="AD2000">
        <f t="shared" si="1516"/>
        <v>0.67499999999999716</v>
      </c>
      <c r="AE2000">
        <f t="shared" si="1517"/>
        <v>-0.625</v>
      </c>
      <c r="AF2000">
        <f t="shared" si="1518"/>
        <v>0.67499999999999716</v>
      </c>
      <c r="AG2000">
        <f t="shared" si="1519"/>
        <v>0.625</v>
      </c>
      <c r="AH2000">
        <f t="shared" si="1520"/>
        <v>-0.67500000000000071</v>
      </c>
      <c r="AI2000">
        <f t="shared" si="1521"/>
        <v>0.625</v>
      </c>
      <c r="AJ2000">
        <f t="shared" si="1495"/>
        <v>222.79740183823418</v>
      </c>
      <c r="AK2000">
        <f t="shared" si="1496"/>
        <v>317.20259816176571</v>
      </c>
      <c r="AL2000">
        <f t="shared" si="1497"/>
        <v>42.797401838234315</v>
      </c>
      <c r="AM2000">
        <f t="shared" si="1498"/>
        <v>137.20259816176582</v>
      </c>
      <c r="AN2000">
        <f t="shared" si="1522"/>
        <v>3</v>
      </c>
      <c r="AO2000">
        <f t="shared" si="1523"/>
        <v>4</v>
      </c>
      <c r="AP2000">
        <f t="shared" si="1524"/>
        <v>1</v>
      </c>
      <c r="AQ2000">
        <f t="shared" si="1525"/>
        <v>2</v>
      </c>
      <c r="AR2000">
        <f t="shared" si="1526"/>
        <v>3412</v>
      </c>
      <c r="AS2000" t="str">
        <f t="shared" si="1527"/>
        <v/>
      </c>
      <c r="AT2000" t="str">
        <f t="shared" si="1528"/>
        <v/>
      </c>
      <c r="AU2000" t="str">
        <f t="shared" si="1529"/>
        <v/>
      </c>
      <c r="AV2000" t="str">
        <f t="shared" si="1530"/>
        <v/>
      </c>
      <c r="AW2000" t="str">
        <f t="shared" si="1499"/>
        <v/>
      </c>
      <c r="BA2000">
        <f t="shared" si="1483"/>
        <v>-21.524999999999999</v>
      </c>
      <c r="BB2000">
        <f t="shared" si="1484"/>
        <v>-28.25</v>
      </c>
      <c r="BC2000">
        <f t="shared" si="1485"/>
        <v>-20.85</v>
      </c>
      <c r="BD2000">
        <f t="shared" si="1486"/>
        <v>-27.625</v>
      </c>
      <c r="BE2000">
        <f t="shared" si="1487"/>
        <v>-21.524999999999999</v>
      </c>
      <c r="BF2000">
        <f t="shared" si="1488"/>
        <v>-27</v>
      </c>
      <c r="BG2000">
        <f t="shared" si="1489"/>
        <v>-22.2</v>
      </c>
      <c r="BH2000">
        <f t="shared" si="1490"/>
        <v>-27.625</v>
      </c>
      <c r="BI2000">
        <f t="shared" si="1491"/>
        <v>1.25</v>
      </c>
      <c r="BJ2000">
        <f t="shared" si="1492"/>
        <v>1.3499999999999979</v>
      </c>
      <c r="BK2000">
        <f t="shared" si="1493"/>
        <v>1.0799999999999983</v>
      </c>
      <c r="BL2000">
        <f t="shared" si="1494"/>
        <v>1.25</v>
      </c>
      <c r="BM2000" s="1">
        <v>1.818181818181819</v>
      </c>
    </row>
    <row r="2001" spans="1:65">
      <c r="A2001" s="16" t="s">
        <v>5425</v>
      </c>
      <c r="E2001"/>
      <c r="F2001" s="17">
        <f t="shared" si="1500"/>
        <v>987</v>
      </c>
      <c r="G2001" s="3">
        <f t="shared" si="1501"/>
        <v>5</v>
      </c>
      <c r="H2001" s="4">
        <f t="shared" si="1502"/>
        <v>1013</v>
      </c>
      <c r="I2001" s="4">
        <f t="shared" si="1503"/>
        <v>1049</v>
      </c>
      <c r="J2001" s="4">
        <f t="shared" si="1504"/>
        <v>1050</v>
      </c>
      <c r="K2001" s="4">
        <f t="shared" si="1505"/>
        <v>1014</v>
      </c>
      <c r="L2001" s="1">
        <f t="shared" si="1506"/>
        <v>0</v>
      </c>
      <c r="M2001" s="1">
        <f t="shared" si="1507"/>
        <v>0</v>
      </c>
      <c r="N2001" s="1">
        <f t="shared" si="1508"/>
        <v>0</v>
      </c>
      <c r="O2001" s="1">
        <f t="shared" si="1509"/>
        <v>0</v>
      </c>
      <c r="P2001" s="1">
        <f t="shared" si="1510"/>
        <v>0</v>
      </c>
      <c r="Q2001" s="1" t="str">
        <f t="shared" si="1511"/>
        <v/>
      </c>
      <c r="R2001" s="1">
        <f t="shared" si="1512"/>
        <v>-20.175000000000001</v>
      </c>
      <c r="S2001" s="1">
        <f t="shared" si="1513"/>
        <v>-31.375</v>
      </c>
      <c r="T2001" s="1">
        <f>VLOOKUP($H2001,節点!$E$1:$G$20000,2,FALSE)</f>
        <v>-20.85</v>
      </c>
      <c r="U2001" s="1">
        <f>VLOOKUP($H2001,節点!$E$1:$G$20000,3,FALSE)</f>
        <v>-32</v>
      </c>
      <c r="V2001" s="1">
        <f>VLOOKUP($I2001,節点!$E$1:$G$20000,2,FALSE)</f>
        <v>-19.5</v>
      </c>
      <c r="W2001" s="1">
        <f>VLOOKUP($I2001,節点!$E$1:$G$20000,3,FALSE)</f>
        <v>-32</v>
      </c>
      <c r="X2001" s="1">
        <f>VLOOKUP($J2001,節点!$E$1:$G$20000,2,FALSE)</f>
        <v>-19.5</v>
      </c>
      <c r="Y2001" s="1">
        <f>VLOOKUP($J2001,節点!$E$1:$G$20000,3,FALSE)</f>
        <v>-30.75</v>
      </c>
      <c r="Z2001" s="1">
        <f>VLOOKUP($K2001,節点!$E$1:$G$20000,2,FALSE)</f>
        <v>-20.85</v>
      </c>
      <c r="AA2001" s="1">
        <f>VLOOKUP($K2001,節点!$E$1:$G$20000,3,FALSE)</f>
        <v>-30.75</v>
      </c>
      <c r="AB2001">
        <f t="shared" si="1514"/>
        <v>-0.67500000000000071</v>
      </c>
      <c r="AC2001">
        <f t="shared" si="1515"/>
        <v>-0.625</v>
      </c>
      <c r="AD2001">
        <f t="shared" si="1516"/>
        <v>0.67500000000000071</v>
      </c>
      <c r="AE2001">
        <f t="shared" si="1517"/>
        <v>-0.625</v>
      </c>
      <c r="AF2001">
        <f t="shared" si="1518"/>
        <v>0.67500000000000071</v>
      </c>
      <c r="AG2001">
        <f t="shared" si="1519"/>
        <v>0.625</v>
      </c>
      <c r="AH2001">
        <f t="shared" si="1520"/>
        <v>-0.67500000000000071</v>
      </c>
      <c r="AI2001">
        <f t="shared" si="1521"/>
        <v>0.625</v>
      </c>
      <c r="AJ2001">
        <f t="shared" si="1495"/>
        <v>222.79740183823418</v>
      </c>
      <c r="AK2001">
        <f t="shared" si="1496"/>
        <v>317.20259816176582</v>
      </c>
      <c r="AL2001">
        <f t="shared" si="1497"/>
        <v>42.797401838234165</v>
      </c>
      <c r="AM2001">
        <f t="shared" si="1498"/>
        <v>137.20259816176582</v>
      </c>
      <c r="AN2001">
        <f t="shared" si="1522"/>
        <v>3</v>
      </c>
      <c r="AO2001">
        <f t="shared" si="1523"/>
        <v>4</v>
      </c>
      <c r="AP2001">
        <f t="shared" si="1524"/>
        <v>1</v>
      </c>
      <c r="AQ2001">
        <f t="shared" si="1525"/>
        <v>2</v>
      </c>
      <c r="AR2001">
        <f t="shared" si="1526"/>
        <v>3412</v>
      </c>
      <c r="AS2001" t="str">
        <f t="shared" si="1527"/>
        <v/>
      </c>
      <c r="AT2001" t="str">
        <f t="shared" si="1528"/>
        <v/>
      </c>
      <c r="AU2001" t="str">
        <f t="shared" si="1529"/>
        <v/>
      </c>
      <c r="AV2001" t="str">
        <f t="shared" si="1530"/>
        <v/>
      </c>
      <c r="AW2001" t="str">
        <f t="shared" si="1499"/>
        <v/>
      </c>
      <c r="BA2001">
        <f t="shared" si="1483"/>
        <v>-20.175000000000001</v>
      </c>
      <c r="BB2001">
        <f t="shared" si="1484"/>
        <v>-32</v>
      </c>
      <c r="BC2001">
        <f t="shared" si="1485"/>
        <v>-19.5</v>
      </c>
      <c r="BD2001">
        <f t="shared" si="1486"/>
        <v>-31.375</v>
      </c>
      <c r="BE2001">
        <f t="shared" si="1487"/>
        <v>-20.175000000000001</v>
      </c>
      <c r="BF2001">
        <f t="shared" si="1488"/>
        <v>-30.75</v>
      </c>
      <c r="BG2001">
        <f t="shared" si="1489"/>
        <v>-20.85</v>
      </c>
      <c r="BH2001">
        <f t="shared" si="1490"/>
        <v>-31.375</v>
      </c>
      <c r="BI2001">
        <f t="shared" si="1491"/>
        <v>1.25</v>
      </c>
      <c r="BJ2001">
        <f t="shared" si="1492"/>
        <v>1.3500000000000014</v>
      </c>
      <c r="BK2001">
        <f t="shared" si="1493"/>
        <v>1.0800000000000012</v>
      </c>
      <c r="BL2001">
        <f t="shared" si="1494"/>
        <v>1.25</v>
      </c>
      <c r="BM2001" s="1">
        <v>1.8181818181818188</v>
      </c>
    </row>
    <row r="2002" spans="1:65">
      <c r="A2002" s="16" t="s">
        <v>5426</v>
      </c>
      <c r="E2002"/>
      <c r="F2002" s="17">
        <f t="shared" si="1500"/>
        <v>988</v>
      </c>
      <c r="G2002" s="3">
        <f t="shared" si="1501"/>
        <v>5</v>
      </c>
      <c r="H2002" s="4">
        <f t="shared" si="1502"/>
        <v>1014</v>
      </c>
      <c r="I2002" s="4">
        <f t="shared" si="1503"/>
        <v>1050</v>
      </c>
      <c r="J2002" s="4">
        <f t="shared" si="1504"/>
        <v>1051</v>
      </c>
      <c r="K2002" s="4">
        <f t="shared" si="1505"/>
        <v>1015</v>
      </c>
      <c r="L2002" s="1">
        <f t="shared" si="1506"/>
        <v>0</v>
      </c>
      <c r="M2002" s="1">
        <f t="shared" si="1507"/>
        <v>0</v>
      </c>
      <c r="N2002" s="1">
        <f t="shared" si="1508"/>
        <v>0</v>
      </c>
      <c r="O2002" s="1">
        <f t="shared" si="1509"/>
        <v>0</v>
      </c>
      <c r="P2002" s="1">
        <f t="shared" si="1510"/>
        <v>0</v>
      </c>
      <c r="Q2002" s="1" t="str">
        <f t="shared" si="1511"/>
        <v/>
      </c>
      <c r="R2002" s="1">
        <f t="shared" si="1512"/>
        <v>-20.175000000000001</v>
      </c>
      <c r="S2002" s="1">
        <f t="shared" si="1513"/>
        <v>-30.125</v>
      </c>
      <c r="T2002" s="1">
        <f>VLOOKUP($H2002,節点!$E$1:$G$20000,2,FALSE)</f>
        <v>-20.85</v>
      </c>
      <c r="U2002" s="1">
        <f>VLOOKUP($H2002,節点!$E$1:$G$20000,3,FALSE)</f>
        <v>-30.75</v>
      </c>
      <c r="V2002" s="1">
        <f>VLOOKUP($I2002,節点!$E$1:$G$20000,2,FALSE)</f>
        <v>-19.5</v>
      </c>
      <c r="W2002" s="1">
        <f>VLOOKUP($I2002,節点!$E$1:$G$20000,3,FALSE)</f>
        <v>-30.75</v>
      </c>
      <c r="X2002" s="1">
        <f>VLOOKUP($J2002,節点!$E$1:$G$20000,2,FALSE)</f>
        <v>-19.5</v>
      </c>
      <c r="Y2002" s="1">
        <f>VLOOKUP($J2002,節点!$E$1:$G$20000,3,FALSE)</f>
        <v>-29.5</v>
      </c>
      <c r="Z2002" s="1">
        <f>VLOOKUP($K2002,節点!$E$1:$G$20000,2,FALSE)</f>
        <v>-20.85</v>
      </c>
      <c r="AA2002" s="1">
        <f>VLOOKUP($K2002,節点!$E$1:$G$20000,3,FALSE)</f>
        <v>-29.5</v>
      </c>
      <c r="AB2002">
        <f t="shared" si="1514"/>
        <v>-0.67500000000000071</v>
      </c>
      <c r="AC2002">
        <f t="shared" si="1515"/>
        <v>-0.625</v>
      </c>
      <c r="AD2002">
        <f t="shared" si="1516"/>
        <v>0.67500000000000071</v>
      </c>
      <c r="AE2002">
        <f t="shared" si="1517"/>
        <v>-0.625</v>
      </c>
      <c r="AF2002">
        <f t="shared" si="1518"/>
        <v>0.67500000000000071</v>
      </c>
      <c r="AG2002">
        <f t="shared" si="1519"/>
        <v>0.625</v>
      </c>
      <c r="AH2002">
        <f t="shared" si="1520"/>
        <v>-0.67500000000000071</v>
      </c>
      <c r="AI2002">
        <f t="shared" si="1521"/>
        <v>0.625</v>
      </c>
      <c r="AJ2002">
        <f t="shared" si="1495"/>
        <v>222.79740183823418</v>
      </c>
      <c r="AK2002">
        <f t="shared" si="1496"/>
        <v>317.20259816176582</v>
      </c>
      <c r="AL2002">
        <f t="shared" si="1497"/>
        <v>42.797401838234165</v>
      </c>
      <c r="AM2002">
        <f t="shared" si="1498"/>
        <v>137.20259816176582</v>
      </c>
      <c r="AN2002">
        <f t="shared" si="1522"/>
        <v>3</v>
      </c>
      <c r="AO2002">
        <f t="shared" si="1523"/>
        <v>4</v>
      </c>
      <c r="AP2002">
        <f t="shared" si="1524"/>
        <v>1</v>
      </c>
      <c r="AQ2002">
        <f t="shared" si="1525"/>
        <v>2</v>
      </c>
      <c r="AR2002">
        <f t="shared" si="1526"/>
        <v>3412</v>
      </c>
      <c r="AS2002" t="str">
        <f t="shared" si="1527"/>
        <v/>
      </c>
      <c r="AT2002" t="str">
        <f t="shared" si="1528"/>
        <v/>
      </c>
      <c r="AU2002" t="str">
        <f t="shared" si="1529"/>
        <v/>
      </c>
      <c r="AV2002" t="str">
        <f t="shared" si="1530"/>
        <v/>
      </c>
      <c r="AW2002" t="str">
        <f t="shared" si="1499"/>
        <v/>
      </c>
      <c r="BA2002">
        <f t="shared" si="1483"/>
        <v>-20.175000000000001</v>
      </c>
      <c r="BB2002">
        <f t="shared" si="1484"/>
        <v>-30.75</v>
      </c>
      <c r="BC2002">
        <f t="shared" si="1485"/>
        <v>-19.5</v>
      </c>
      <c r="BD2002">
        <f t="shared" si="1486"/>
        <v>-30.125</v>
      </c>
      <c r="BE2002">
        <f t="shared" si="1487"/>
        <v>-20.175000000000001</v>
      </c>
      <c r="BF2002">
        <f t="shared" si="1488"/>
        <v>-29.5</v>
      </c>
      <c r="BG2002">
        <f t="shared" si="1489"/>
        <v>-20.85</v>
      </c>
      <c r="BH2002">
        <f t="shared" si="1490"/>
        <v>-30.125</v>
      </c>
      <c r="BI2002">
        <f t="shared" si="1491"/>
        <v>1.25</v>
      </c>
      <c r="BJ2002">
        <f t="shared" si="1492"/>
        <v>1.3500000000000014</v>
      </c>
      <c r="BK2002">
        <f t="shared" si="1493"/>
        <v>1.0800000000000012</v>
      </c>
      <c r="BL2002">
        <f t="shared" si="1494"/>
        <v>1.25</v>
      </c>
      <c r="BM2002" s="1">
        <v>1.8181818181818188</v>
      </c>
    </row>
    <row r="2003" spans="1:65">
      <c r="A2003" s="16" t="s">
        <v>5427</v>
      </c>
      <c r="E2003"/>
      <c r="F2003" s="17">
        <f t="shared" si="1500"/>
        <v>989</v>
      </c>
      <c r="G2003" s="3">
        <f t="shared" si="1501"/>
        <v>5</v>
      </c>
      <c r="H2003" s="4">
        <f t="shared" si="1502"/>
        <v>1015</v>
      </c>
      <c r="I2003" s="4">
        <f t="shared" si="1503"/>
        <v>1051</v>
      </c>
      <c r="J2003" s="4">
        <f t="shared" si="1504"/>
        <v>1052</v>
      </c>
      <c r="K2003" s="4">
        <f t="shared" si="1505"/>
        <v>1016</v>
      </c>
      <c r="L2003" s="1">
        <f t="shared" si="1506"/>
        <v>0</v>
      </c>
      <c r="M2003" s="1">
        <f t="shared" si="1507"/>
        <v>0</v>
      </c>
      <c r="N2003" s="1">
        <f t="shared" si="1508"/>
        <v>0</v>
      </c>
      <c r="O2003" s="1">
        <f t="shared" si="1509"/>
        <v>0</v>
      </c>
      <c r="P2003" s="1">
        <f t="shared" si="1510"/>
        <v>0</v>
      </c>
      <c r="Q2003" s="1" t="str">
        <f t="shared" si="1511"/>
        <v/>
      </c>
      <c r="R2003" s="1">
        <f t="shared" si="1512"/>
        <v>-20.175000000000001</v>
      </c>
      <c r="S2003" s="1">
        <f t="shared" si="1513"/>
        <v>-28.875</v>
      </c>
      <c r="T2003" s="1">
        <f>VLOOKUP($H2003,節点!$E$1:$G$20000,2,FALSE)</f>
        <v>-20.85</v>
      </c>
      <c r="U2003" s="1">
        <f>VLOOKUP($H2003,節点!$E$1:$G$20000,3,FALSE)</f>
        <v>-29.5</v>
      </c>
      <c r="V2003" s="1">
        <f>VLOOKUP($I2003,節点!$E$1:$G$20000,2,FALSE)</f>
        <v>-19.5</v>
      </c>
      <c r="W2003" s="1">
        <f>VLOOKUP($I2003,節点!$E$1:$G$20000,3,FALSE)</f>
        <v>-29.5</v>
      </c>
      <c r="X2003" s="1">
        <f>VLOOKUP($J2003,節点!$E$1:$G$20000,2,FALSE)</f>
        <v>-19.5</v>
      </c>
      <c r="Y2003" s="1">
        <f>VLOOKUP($J2003,節点!$E$1:$G$20000,3,FALSE)</f>
        <v>-28.25</v>
      </c>
      <c r="Z2003" s="1">
        <f>VLOOKUP($K2003,節点!$E$1:$G$20000,2,FALSE)</f>
        <v>-20.85</v>
      </c>
      <c r="AA2003" s="1">
        <f>VLOOKUP($K2003,節点!$E$1:$G$20000,3,FALSE)</f>
        <v>-28.25</v>
      </c>
      <c r="AB2003">
        <f t="shared" si="1514"/>
        <v>-0.67500000000000071</v>
      </c>
      <c r="AC2003">
        <f t="shared" si="1515"/>
        <v>-0.625</v>
      </c>
      <c r="AD2003">
        <f t="shared" si="1516"/>
        <v>0.67500000000000071</v>
      </c>
      <c r="AE2003">
        <f t="shared" si="1517"/>
        <v>-0.625</v>
      </c>
      <c r="AF2003">
        <f t="shared" si="1518"/>
        <v>0.67500000000000071</v>
      </c>
      <c r="AG2003">
        <f t="shared" si="1519"/>
        <v>0.625</v>
      </c>
      <c r="AH2003">
        <f t="shared" si="1520"/>
        <v>-0.67500000000000071</v>
      </c>
      <c r="AI2003">
        <f t="shared" si="1521"/>
        <v>0.625</v>
      </c>
      <c r="AJ2003">
        <f t="shared" si="1495"/>
        <v>222.79740183823418</v>
      </c>
      <c r="AK2003">
        <f t="shared" si="1496"/>
        <v>317.20259816176582</v>
      </c>
      <c r="AL2003">
        <f t="shared" si="1497"/>
        <v>42.797401838234165</v>
      </c>
      <c r="AM2003">
        <f t="shared" si="1498"/>
        <v>137.20259816176582</v>
      </c>
      <c r="AN2003">
        <f t="shared" si="1522"/>
        <v>3</v>
      </c>
      <c r="AO2003">
        <f t="shared" si="1523"/>
        <v>4</v>
      </c>
      <c r="AP2003">
        <f t="shared" si="1524"/>
        <v>1</v>
      </c>
      <c r="AQ2003">
        <f t="shared" si="1525"/>
        <v>2</v>
      </c>
      <c r="AR2003">
        <f t="shared" si="1526"/>
        <v>3412</v>
      </c>
      <c r="AS2003" t="str">
        <f t="shared" si="1527"/>
        <v/>
      </c>
      <c r="AT2003" t="str">
        <f t="shared" si="1528"/>
        <v/>
      </c>
      <c r="AU2003" t="str">
        <f t="shared" si="1529"/>
        <v/>
      </c>
      <c r="AV2003" t="str">
        <f t="shared" si="1530"/>
        <v/>
      </c>
      <c r="AW2003" t="str">
        <f t="shared" si="1499"/>
        <v/>
      </c>
      <c r="BA2003">
        <f t="shared" si="1483"/>
        <v>-20.175000000000001</v>
      </c>
      <c r="BB2003">
        <f t="shared" si="1484"/>
        <v>-29.5</v>
      </c>
      <c r="BC2003">
        <f t="shared" si="1485"/>
        <v>-19.5</v>
      </c>
      <c r="BD2003">
        <f t="shared" si="1486"/>
        <v>-28.875</v>
      </c>
      <c r="BE2003">
        <f t="shared" si="1487"/>
        <v>-20.175000000000001</v>
      </c>
      <c r="BF2003">
        <f t="shared" si="1488"/>
        <v>-28.25</v>
      </c>
      <c r="BG2003">
        <f t="shared" si="1489"/>
        <v>-20.85</v>
      </c>
      <c r="BH2003">
        <f t="shared" si="1490"/>
        <v>-28.875</v>
      </c>
      <c r="BI2003">
        <f t="shared" si="1491"/>
        <v>1.25</v>
      </c>
      <c r="BJ2003">
        <f t="shared" si="1492"/>
        <v>1.3500000000000014</v>
      </c>
      <c r="BK2003">
        <f t="shared" si="1493"/>
        <v>1.0800000000000012</v>
      </c>
      <c r="BL2003">
        <f t="shared" si="1494"/>
        <v>1.25</v>
      </c>
      <c r="BM2003" s="1">
        <v>1.8181818181818188</v>
      </c>
    </row>
    <row r="2004" spans="1:65">
      <c r="A2004" s="16" t="s">
        <v>5428</v>
      </c>
      <c r="E2004"/>
      <c r="F2004" s="17">
        <f t="shared" si="1500"/>
        <v>990</v>
      </c>
      <c r="G2004" s="3">
        <f t="shared" si="1501"/>
        <v>5</v>
      </c>
      <c r="H2004" s="4">
        <f t="shared" si="1502"/>
        <v>1016</v>
      </c>
      <c r="I2004" s="4">
        <f t="shared" si="1503"/>
        <v>1052</v>
      </c>
      <c r="J2004" s="4">
        <f t="shared" si="1504"/>
        <v>1053</v>
      </c>
      <c r="K2004" s="4">
        <f t="shared" si="1505"/>
        <v>1017</v>
      </c>
      <c r="L2004" s="1">
        <f t="shared" si="1506"/>
        <v>0</v>
      </c>
      <c r="M2004" s="1">
        <f t="shared" si="1507"/>
        <v>0</v>
      </c>
      <c r="N2004" s="1">
        <f t="shared" si="1508"/>
        <v>0</v>
      </c>
      <c r="O2004" s="1">
        <f t="shared" si="1509"/>
        <v>0</v>
      </c>
      <c r="P2004" s="1">
        <f t="shared" si="1510"/>
        <v>0</v>
      </c>
      <c r="Q2004" s="1" t="str">
        <f t="shared" si="1511"/>
        <v/>
      </c>
      <c r="R2004" s="1">
        <f t="shared" si="1512"/>
        <v>-20.175000000000001</v>
      </c>
      <c r="S2004" s="1">
        <f t="shared" si="1513"/>
        <v>-27.625</v>
      </c>
      <c r="T2004" s="1">
        <f>VLOOKUP($H2004,節点!$E$1:$G$20000,2,FALSE)</f>
        <v>-20.85</v>
      </c>
      <c r="U2004" s="1">
        <f>VLOOKUP($H2004,節点!$E$1:$G$20000,3,FALSE)</f>
        <v>-28.25</v>
      </c>
      <c r="V2004" s="1">
        <f>VLOOKUP($I2004,節点!$E$1:$G$20000,2,FALSE)</f>
        <v>-19.5</v>
      </c>
      <c r="W2004" s="1">
        <f>VLOOKUP($I2004,節点!$E$1:$G$20000,3,FALSE)</f>
        <v>-28.25</v>
      </c>
      <c r="X2004" s="1">
        <f>VLOOKUP($J2004,節点!$E$1:$G$20000,2,FALSE)</f>
        <v>-19.5</v>
      </c>
      <c r="Y2004" s="1">
        <f>VLOOKUP($J2004,節点!$E$1:$G$20000,3,FALSE)</f>
        <v>-27</v>
      </c>
      <c r="Z2004" s="1">
        <f>VLOOKUP($K2004,節点!$E$1:$G$20000,2,FALSE)</f>
        <v>-20.85</v>
      </c>
      <c r="AA2004" s="1">
        <f>VLOOKUP($K2004,節点!$E$1:$G$20000,3,FALSE)</f>
        <v>-27</v>
      </c>
      <c r="AB2004">
        <f t="shared" si="1514"/>
        <v>-0.67500000000000071</v>
      </c>
      <c r="AC2004">
        <f t="shared" si="1515"/>
        <v>-0.625</v>
      </c>
      <c r="AD2004">
        <f t="shared" si="1516"/>
        <v>0.67500000000000071</v>
      </c>
      <c r="AE2004">
        <f t="shared" si="1517"/>
        <v>-0.625</v>
      </c>
      <c r="AF2004">
        <f t="shared" si="1518"/>
        <v>0.67500000000000071</v>
      </c>
      <c r="AG2004">
        <f t="shared" si="1519"/>
        <v>0.625</v>
      </c>
      <c r="AH2004">
        <f t="shared" si="1520"/>
        <v>-0.67500000000000071</v>
      </c>
      <c r="AI2004">
        <f t="shared" si="1521"/>
        <v>0.625</v>
      </c>
      <c r="AJ2004">
        <f t="shared" si="1495"/>
        <v>222.79740183823418</v>
      </c>
      <c r="AK2004">
        <f t="shared" si="1496"/>
        <v>317.20259816176582</v>
      </c>
      <c r="AL2004">
        <f t="shared" si="1497"/>
        <v>42.797401838234165</v>
      </c>
      <c r="AM2004">
        <f t="shared" si="1498"/>
        <v>137.20259816176582</v>
      </c>
      <c r="AN2004">
        <f t="shared" si="1522"/>
        <v>3</v>
      </c>
      <c r="AO2004">
        <f t="shared" si="1523"/>
        <v>4</v>
      </c>
      <c r="AP2004">
        <f t="shared" si="1524"/>
        <v>1</v>
      </c>
      <c r="AQ2004">
        <f t="shared" si="1525"/>
        <v>2</v>
      </c>
      <c r="AR2004">
        <f t="shared" si="1526"/>
        <v>3412</v>
      </c>
      <c r="AS2004" t="str">
        <f t="shared" si="1527"/>
        <v/>
      </c>
      <c r="AT2004" t="str">
        <f t="shared" si="1528"/>
        <v/>
      </c>
      <c r="AU2004" t="str">
        <f t="shared" si="1529"/>
        <v/>
      </c>
      <c r="AV2004" t="str">
        <f t="shared" si="1530"/>
        <v/>
      </c>
      <c r="AW2004" t="str">
        <f t="shared" si="1499"/>
        <v/>
      </c>
      <c r="BA2004">
        <f t="shared" si="1483"/>
        <v>-20.175000000000001</v>
      </c>
      <c r="BB2004">
        <f t="shared" si="1484"/>
        <v>-28.25</v>
      </c>
      <c r="BC2004">
        <f t="shared" si="1485"/>
        <v>-19.5</v>
      </c>
      <c r="BD2004">
        <f t="shared" si="1486"/>
        <v>-27.625</v>
      </c>
      <c r="BE2004">
        <f t="shared" si="1487"/>
        <v>-20.175000000000001</v>
      </c>
      <c r="BF2004">
        <f t="shared" si="1488"/>
        <v>-27</v>
      </c>
      <c r="BG2004">
        <f t="shared" si="1489"/>
        <v>-20.85</v>
      </c>
      <c r="BH2004">
        <f t="shared" si="1490"/>
        <v>-27.625</v>
      </c>
      <c r="BI2004">
        <f t="shared" si="1491"/>
        <v>1.25</v>
      </c>
      <c r="BJ2004">
        <f t="shared" si="1492"/>
        <v>1.3500000000000014</v>
      </c>
      <c r="BK2004">
        <f t="shared" si="1493"/>
        <v>1.0800000000000012</v>
      </c>
      <c r="BL2004">
        <f t="shared" si="1494"/>
        <v>1.25</v>
      </c>
      <c r="BM2004" s="1">
        <v>1.8181818181818188</v>
      </c>
    </row>
    <row r="2005" spans="1:65">
      <c r="A2005" s="16" t="s">
        <v>5429</v>
      </c>
      <c r="E2005"/>
      <c r="F2005" s="17">
        <f t="shared" si="1500"/>
        <v>1023</v>
      </c>
      <c r="G2005" s="3">
        <f t="shared" si="1501"/>
        <v>5</v>
      </c>
      <c r="H2005" s="4">
        <f t="shared" si="1502"/>
        <v>1049</v>
      </c>
      <c r="I2005" s="4">
        <f t="shared" si="1503"/>
        <v>1085</v>
      </c>
      <c r="J2005" s="4">
        <f t="shared" si="1504"/>
        <v>1086</v>
      </c>
      <c r="K2005" s="4">
        <f t="shared" si="1505"/>
        <v>1050</v>
      </c>
      <c r="L2005" s="1">
        <f t="shared" si="1506"/>
        <v>0</v>
      </c>
      <c r="M2005" s="1">
        <f t="shared" si="1507"/>
        <v>0</v>
      </c>
      <c r="N2005" s="1">
        <f t="shared" si="1508"/>
        <v>0</v>
      </c>
      <c r="O2005" s="1">
        <f t="shared" si="1509"/>
        <v>0</v>
      </c>
      <c r="P2005" s="1">
        <f t="shared" si="1510"/>
        <v>0</v>
      </c>
      <c r="Q2005" s="1" t="str">
        <f t="shared" si="1511"/>
        <v/>
      </c>
      <c r="R2005" s="1">
        <f t="shared" si="1512"/>
        <v>-18.667000000000002</v>
      </c>
      <c r="S2005" s="1">
        <f t="shared" si="1513"/>
        <v>-31.375</v>
      </c>
      <c r="T2005" s="1">
        <f>VLOOKUP($H2005,節点!$E$1:$G$20000,2,FALSE)</f>
        <v>-19.5</v>
      </c>
      <c r="U2005" s="1">
        <f>VLOOKUP($H2005,節点!$E$1:$G$20000,3,FALSE)</f>
        <v>-32</v>
      </c>
      <c r="V2005" s="1">
        <f>VLOOKUP($I2005,節点!$E$1:$G$20000,2,FALSE)</f>
        <v>-17.834</v>
      </c>
      <c r="W2005" s="1">
        <f>VLOOKUP($I2005,節点!$E$1:$G$20000,3,FALSE)</f>
        <v>-32</v>
      </c>
      <c r="X2005" s="1">
        <f>VLOOKUP($J2005,節点!$E$1:$G$20000,2,FALSE)</f>
        <v>-17.834</v>
      </c>
      <c r="Y2005" s="1">
        <f>VLOOKUP($J2005,節点!$E$1:$G$20000,3,FALSE)</f>
        <v>-30.75</v>
      </c>
      <c r="Z2005" s="1">
        <f>VLOOKUP($K2005,節点!$E$1:$G$20000,2,FALSE)</f>
        <v>-19.5</v>
      </c>
      <c r="AA2005" s="1">
        <f>VLOOKUP($K2005,節点!$E$1:$G$20000,3,FALSE)</f>
        <v>-30.75</v>
      </c>
      <c r="AB2005">
        <f t="shared" si="1514"/>
        <v>-0.83299999999999841</v>
      </c>
      <c r="AC2005">
        <f t="shared" si="1515"/>
        <v>-0.625</v>
      </c>
      <c r="AD2005">
        <f t="shared" si="1516"/>
        <v>0.83300000000000196</v>
      </c>
      <c r="AE2005">
        <f t="shared" si="1517"/>
        <v>-0.625</v>
      </c>
      <c r="AF2005">
        <f t="shared" si="1518"/>
        <v>0.83300000000000196</v>
      </c>
      <c r="AG2005">
        <f t="shared" si="1519"/>
        <v>0.625</v>
      </c>
      <c r="AH2005">
        <f t="shared" si="1520"/>
        <v>-0.83299999999999841</v>
      </c>
      <c r="AI2005">
        <f t="shared" si="1521"/>
        <v>0.625</v>
      </c>
      <c r="AJ2005">
        <f t="shared" si="1495"/>
        <v>216.8809012522986</v>
      </c>
      <c r="AK2005">
        <f t="shared" si="1496"/>
        <v>323.11909874770151</v>
      </c>
      <c r="AL2005">
        <f t="shared" si="1497"/>
        <v>36.880901252298479</v>
      </c>
      <c r="AM2005">
        <f t="shared" si="1498"/>
        <v>143.1190987477014</v>
      </c>
      <c r="AN2005">
        <f t="shared" si="1522"/>
        <v>3</v>
      </c>
      <c r="AO2005">
        <f t="shared" si="1523"/>
        <v>4</v>
      </c>
      <c r="AP2005">
        <f t="shared" si="1524"/>
        <v>1</v>
      </c>
      <c r="AQ2005">
        <f t="shared" si="1525"/>
        <v>2</v>
      </c>
      <c r="AR2005">
        <f t="shared" si="1526"/>
        <v>3412</v>
      </c>
      <c r="AS2005" t="str">
        <f t="shared" si="1527"/>
        <v/>
      </c>
      <c r="AT2005" t="str">
        <f t="shared" si="1528"/>
        <v/>
      </c>
      <c r="AU2005" t="str">
        <f t="shared" si="1529"/>
        <v/>
      </c>
      <c r="AV2005" t="str">
        <f t="shared" si="1530"/>
        <v/>
      </c>
      <c r="AW2005" t="str">
        <f t="shared" si="1499"/>
        <v/>
      </c>
      <c r="BA2005">
        <f t="shared" si="1483"/>
        <v>-18.667000000000002</v>
      </c>
      <c r="BB2005">
        <f t="shared" si="1484"/>
        <v>-32</v>
      </c>
      <c r="BC2005">
        <f t="shared" si="1485"/>
        <v>-17.834</v>
      </c>
      <c r="BD2005">
        <f t="shared" si="1486"/>
        <v>-31.375</v>
      </c>
      <c r="BE2005">
        <f t="shared" si="1487"/>
        <v>-18.667000000000002</v>
      </c>
      <c r="BF2005">
        <f t="shared" si="1488"/>
        <v>-30.75</v>
      </c>
      <c r="BG2005">
        <f t="shared" si="1489"/>
        <v>-19.5</v>
      </c>
      <c r="BH2005">
        <f t="shared" si="1490"/>
        <v>-31.375</v>
      </c>
      <c r="BI2005">
        <f t="shared" si="1491"/>
        <v>1.25</v>
      </c>
      <c r="BJ2005">
        <f t="shared" si="1492"/>
        <v>1.6660000000000004</v>
      </c>
      <c r="BK2005">
        <f t="shared" si="1493"/>
        <v>1.3328000000000002</v>
      </c>
      <c r="BL2005">
        <f t="shared" si="1494"/>
        <v>1.25</v>
      </c>
      <c r="BM2005" s="1">
        <v>1.8181818181818188</v>
      </c>
    </row>
    <row r="2006" spans="1:65">
      <c r="A2006" s="16" t="s">
        <v>5430</v>
      </c>
      <c r="E2006"/>
      <c r="F2006" s="17">
        <f t="shared" si="1500"/>
        <v>1024</v>
      </c>
      <c r="G2006" s="3">
        <f t="shared" si="1501"/>
        <v>5</v>
      </c>
      <c r="H2006" s="4">
        <f t="shared" si="1502"/>
        <v>1050</v>
      </c>
      <c r="I2006" s="4">
        <f t="shared" si="1503"/>
        <v>1086</v>
      </c>
      <c r="J2006" s="4">
        <f t="shared" si="1504"/>
        <v>1087</v>
      </c>
      <c r="K2006" s="4">
        <f t="shared" si="1505"/>
        <v>1051</v>
      </c>
      <c r="L2006" s="1">
        <f t="shared" si="1506"/>
        <v>0</v>
      </c>
      <c r="M2006" s="1">
        <f t="shared" si="1507"/>
        <v>0</v>
      </c>
      <c r="N2006" s="1">
        <f t="shared" si="1508"/>
        <v>0</v>
      </c>
      <c r="O2006" s="1">
        <f t="shared" si="1509"/>
        <v>0</v>
      </c>
      <c r="P2006" s="1">
        <f t="shared" si="1510"/>
        <v>0</v>
      </c>
      <c r="Q2006" s="1" t="str">
        <f t="shared" si="1511"/>
        <v/>
      </c>
      <c r="R2006" s="1">
        <f t="shared" si="1512"/>
        <v>-18.667000000000002</v>
      </c>
      <c r="S2006" s="1">
        <f t="shared" si="1513"/>
        <v>-30.125</v>
      </c>
      <c r="T2006" s="1">
        <f>VLOOKUP($H2006,節点!$E$1:$G$20000,2,FALSE)</f>
        <v>-19.5</v>
      </c>
      <c r="U2006" s="1">
        <f>VLOOKUP($H2006,節点!$E$1:$G$20000,3,FALSE)</f>
        <v>-30.75</v>
      </c>
      <c r="V2006" s="1">
        <f>VLOOKUP($I2006,節点!$E$1:$G$20000,2,FALSE)</f>
        <v>-17.834</v>
      </c>
      <c r="W2006" s="1">
        <f>VLOOKUP($I2006,節点!$E$1:$G$20000,3,FALSE)</f>
        <v>-30.75</v>
      </c>
      <c r="X2006" s="1">
        <f>VLOOKUP($J2006,節点!$E$1:$G$20000,2,FALSE)</f>
        <v>-17.834</v>
      </c>
      <c r="Y2006" s="1">
        <f>VLOOKUP($J2006,節点!$E$1:$G$20000,3,FALSE)</f>
        <v>-29.5</v>
      </c>
      <c r="Z2006" s="1">
        <f>VLOOKUP($K2006,節点!$E$1:$G$20000,2,FALSE)</f>
        <v>-19.5</v>
      </c>
      <c r="AA2006" s="1">
        <f>VLOOKUP($K2006,節点!$E$1:$G$20000,3,FALSE)</f>
        <v>-29.5</v>
      </c>
      <c r="AB2006">
        <f t="shared" si="1514"/>
        <v>-0.83299999999999841</v>
      </c>
      <c r="AC2006">
        <f t="shared" si="1515"/>
        <v>-0.625</v>
      </c>
      <c r="AD2006">
        <f t="shared" si="1516"/>
        <v>0.83300000000000196</v>
      </c>
      <c r="AE2006">
        <f t="shared" si="1517"/>
        <v>-0.625</v>
      </c>
      <c r="AF2006">
        <f t="shared" si="1518"/>
        <v>0.83300000000000196</v>
      </c>
      <c r="AG2006">
        <f t="shared" si="1519"/>
        <v>0.625</v>
      </c>
      <c r="AH2006">
        <f t="shared" si="1520"/>
        <v>-0.83299999999999841</v>
      </c>
      <c r="AI2006">
        <f t="shared" si="1521"/>
        <v>0.625</v>
      </c>
      <c r="AJ2006">
        <f t="shared" si="1495"/>
        <v>216.8809012522986</v>
      </c>
      <c r="AK2006">
        <f t="shared" si="1496"/>
        <v>323.11909874770151</v>
      </c>
      <c r="AL2006">
        <f t="shared" si="1497"/>
        <v>36.880901252298479</v>
      </c>
      <c r="AM2006">
        <f t="shared" si="1498"/>
        <v>143.1190987477014</v>
      </c>
      <c r="AN2006">
        <f t="shared" si="1522"/>
        <v>3</v>
      </c>
      <c r="AO2006">
        <f t="shared" si="1523"/>
        <v>4</v>
      </c>
      <c r="AP2006">
        <f t="shared" si="1524"/>
        <v>1</v>
      </c>
      <c r="AQ2006">
        <f t="shared" si="1525"/>
        <v>2</v>
      </c>
      <c r="AR2006">
        <f t="shared" si="1526"/>
        <v>3412</v>
      </c>
      <c r="AS2006" t="str">
        <f t="shared" si="1527"/>
        <v/>
      </c>
      <c r="AT2006" t="str">
        <f t="shared" si="1528"/>
        <v/>
      </c>
      <c r="AU2006" t="str">
        <f t="shared" si="1529"/>
        <v/>
      </c>
      <c r="AV2006" t="str">
        <f t="shared" si="1530"/>
        <v/>
      </c>
      <c r="AW2006" t="str">
        <f t="shared" si="1499"/>
        <v/>
      </c>
      <c r="BA2006">
        <f t="shared" ref="BA2006:BA2069" si="1531">(T2006+V2006)/2</f>
        <v>-18.667000000000002</v>
      </c>
      <c r="BB2006">
        <f t="shared" ref="BB2006:BB2069" si="1532">(U2006+W2006)/2</f>
        <v>-30.75</v>
      </c>
      <c r="BC2006">
        <f t="shared" ref="BC2006:BC2069" si="1533">(V2006+X2006)/2</f>
        <v>-17.834</v>
      </c>
      <c r="BD2006">
        <f t="shared" ref="BD2006:BD2069" si="1534">(W2006+Y2006)/2</f>
        <v>-30.125</v>
      </c>
      <c r="BE2006">
        <f t="shared" ref="BE2006:BE2069" si="1535">(X2006+Z2006)/2</f>
        <v>-18.667000000000002</v>
      </c>
      <c r="BF2006">
        <f t="shared" ref="BF2006:BF2069" si="1536">(Y2006+AA2006)/2</f>
        <v>-29.5</v>
      </c>
      <c r="BG2006">
        <f t="shared" ref="BG2006:BG2069" si="1537">(Z2006+T2006)/2</f>
        <v>-19.5</v>
      </c>
      <c r="BH2006">
        <f t="shared" ref="BH2006:BH2069" si="1538">(AA2006+U2006)/2</f>
        <v>-30.125</v>
      </c>
      <c r="BI2006">
        <f t="shared" ref="BI2006:BI2069" si="1539">SQRT((BE2006-BA2006)^2+(BF2006-BB2006)^2)</f>
        <v>1.25</v>
      </c>
      <c r="BJ2006">
        <f t="shared" ref="BJ2006:BJ2069" si="1540">SQRT((BG2006-BC2006)^2+(BH2006-BD2006)^2)</f>
        <v>1.6660000000000004</v>
      </c>
      <c r="BK2006">
        <f t="shared" ref="BK2006:BK2069" si="1541">MAX(BI2006/BJ2006,BJ2006/BI2006)</f>
        <v>1.3328000000000002</v>
      </c>
      <c r="BL2006">
        <f t="shared" ref="BL2006:BL2069" si="1542">MIN(BI2006,BJ2006)</f>
        <v>1.25</v>
      </c>
      <c r="BM2006" s="1">
        <v>1.8181818181818188</v>
      </c>
    </row>
    <row r="2007" spans="1:65">
      <c r="A2007" s="16" t="s">
        <v>5431</v>
      </c>
      <c r="E2007"/>
      <c r="F2007" s="17">
        <f t="shared" si="1500"/>
        <v>1025</v>
      </c>
      <c r="G2007" s="3">
        <f t="shared" si="1501"/>
        <v>5</v>
      </c>
      <c r="H2007" s="4">
        <f t="shared" si="1502"/>
        <v>1051</v>
      </c>
      <c r="I2007" s="4">
        <f t="shared" si="1503"/>
        <v>1087</v>
      </c>
      <c r="J2007" s="4">
        <f t="shared" si="1504"/>
        <v>1088</v>
      </c>
      <c r="K2007" s="4">
        <f t="shared" si="1505"/>
        <v>1052</v>
      </c>
      <c r="L2007" s="1">
        <f t="shared" si="1506"/>
        <v>0</v>
      </c>
      <c r="M2007" s="1">
        <f t="shared" si="1507"/>
        <v>0</v>
      </c>
      <c r="N2007" s="1">
        <f t="shared" si="1508"/>
        <v>0</v>
      </c>
      <c r="O2007" s="1">
        <f t="shared" si="1509"/>
        <v>0</v>
      </c>
      <c r="P2007" s="1">
        <f t="shared" si="1510"/>
        <v>0</v>
      </c>
      <c r="Q2007" s="1" t="str">
        <f t="shared" si="1511"/>
        <v/>
      </c>
      <c r="R2007" s="1">
        <f t="shared" si="1512"/>
        <v>-18.667000000000002</v>
      </c>
      <c r="S2007" s="1">
        <f t="shared" si="1513"/>
        <v>-28.875</v>
      </c>
      <c r="T2007" s="1">
        <f>VLOOKUP($H2007,節点!$E$1:$G$20000,2,FALSE)</f>
        <v>-19.5</v>
      </c>
      <c r="U2007" s="1">
        <f>VLOOKUP($H2007,節点!$E$1:$G$20000,3,FALSE)</f>
        <v>-29.5</v>
      </c>
      <c r="V2007" s="1">
        <f>VLOOKUP($I2007,節点!$E$1:$G$20000,2,FALSE)</f>
        <v>-17.834</v>
      </c>
      <c r="W2007" s="1">
        <f>VLOOKUP($I2007,節点!$E$1:$G$20000,3,FALSE)</f>
        <v>-29.5</v>
      </c>
      <c r="X2007" s="1">
        <f>VLOOKUP($J2007,節点!$E$1:$G$20000,2,FALSE)</f>
        <v>-17.834</v>
      </c>
      <c r="Y2007" s="1">
        <f>VLOOKUP($J2007,節点!$E$1:$G$20000,3,FALSE)</f>
        <v>-28.25</v>
      </c>
      <c r="Z2007" s="1">
        <f>VLOOKUP($K2007,節点!$E$1:$G$20000,2,FALSE)</f>
        <v>-19.5</v>
      </c>
      <c r="AA2007" s="1">
        <f>VLOOKUP($K2007,節点!$E$1:$G$20000,3,FALSE)</f>
        <v>-28.25</v>
      </c>
      <c r="AB2007">
        <f t="shared" si="1514"/>
        <v>-0.83299999999999841</v>
      </c>
      <c r="AC2007">
        <f t="shared" si="1515"/>
        <v>-0.625</v>
      </c>
      <c r="AD2007">
        <f t="shared" si="1516"/>
        <v>0.83300000000000196</v>
      </c>
      <c r="AE2007">
        <f t="shared" si="1517"/>
        <v>-0.625</v>
      </c>
      <c r="AF2007">
        <f t="shared" si="1518"/>
        <v>0.83300000000000196</v>
      </c>
      <c r="AG2007">
        <f t="shared" si="1519"/>
        <v>0.625</v>
      </c>
      <c r="AH2007">
        <f t="shared" si="1520"/>
        <v>-0.83299999999999841</v>
      </c>
      <c r="AI2007">
        <f t="shared" si="1521"/>
        <v>0.625</v>
      </c>
      <c r="AJ2007">
        <f t="shared" si="1495"/>
        <v>216.8809012522986</v>
      </c>
      <c r="AK2007">
        <f t="shared" si="1496"/>
        <v>323.11909874770151</v>
      </c>
      <c r="AL2007">
        <f t="shared" si="1497"/>
        <v>36.880901252298479</v>
      </c>
      <c r="AM2007">
        <f t="shared" si="1498"/>
        <v>143.1190987477014</v>
      </c>
      <c r="AN2007">
        <f t="shared" si="1522"/>
        <v>3</v>
      </c>
      <c r="AO2007">
        <f t="shared" si="1523"/>
        <v>4</v>
      </c>
      <c r="AP2007">
        <f t="shared" si="1524"/>
        <v>1</v>
      </c>
      <c r="AQ2007">
        <f t="shared" si="1525"/>
        <v>2</v>
      </c>
      <c r="AR2007">
        <f t="shared" si="1526"/>
        <v>3412</v>
      </c>
      <c r="AS2007" t="str">
        <f t="shared" si="1527"/>
        <v/>
      </c>
      <c r="AT2007" t="str">
        <f t="shared" si="1528"/>
        <v/>
      </c>
      <c r="AU2007" t="str">
        <f t="shared" si="1529"/>
        <v/>
      </c>
      <c r="AV2007" t="str">
        <f t="shared" si="1530"/>
        <v/>
      </c>
      <c r="AW2007" t="str">
        <f t="shared" si="1499"/>
        <v/>
      </c>
      <c r="BA2007">
        <f t="shared" si="1531"/>
        <v>-18.667000000000002</v>
      </c>
      <c r="BB2007">
        <f t="shared" si="1532"/>
        <v>-29.5</v>
      </c>
      <c r="BC2007">
        <f t="shared" si="1533"/>
        <v>-17.834</v>
      </c>
      <c r="BD2007">
        <f t="shared" si="1534"/>
        <v>-28.875</v>
      </c>
      <c r="BE2007">
        <f t="shared" si="1535"/>
        <v>-18.667000000000002</v>
      </c>
      <c r="BF2007">
        <f t="shared" si="1536"/>
        <v>-28.25</v>
      </c>
      <c r="BG2007">
        <f t="shared" si="1537"/>
        <v>-19.5</v>
      </c>
      <c r="BH2007">
        <f t="shared" si="1538"/>
        <v>-28.875</v>
      </c>
      <c r="BI2007">
        <f t="shared" si="1539"/>
        <v>1.25</v>
      </c>
      <c r="BJ2007">
        <f t="shared" si="1540"/>
        <v>1.6660000000000004</v>
      </c>
      <c r="BK2007">
        <f t="shared" si="1541"/>
        <v>1.3328000000000002</v>
      </c>
      <c r="BL2007">
        <f t="shared" si="1542"/>
        <v>1.25</v>
      </c>
      <c r="BM2007" s="1">
        <v>1.8181818181818188</v>
      </c>
    </row>
    <row r="2008" spans="1:65">
      <c r="A2008" s="16" t="s">
        <v>5432</v>
      </c>
      <c r="E2008"/>
      <c r="F2008" s="17">
        <f t="shared" si="1500"/>
        <v>1026</v>
      </c>
      <c r="G2008" s="3">
        <f t="shared" si="1501"/>
        <v>5</v>
      </c>
      <c r="H2008" s="4">
        <f t="shared" si="1502"/>
        <v>1052</v>
      </c>
      <c r="I2008" s="4">
        <f t="shared" si="1503"/>
        <v>1088</v>
      </c>
      <c r="J2008" s="4">
        <f t="shared" si="1504"/>
        <v>1089</v>
      </c>
      <c r="K2008" s="4">
        <f t="shared" si="1505"/>
        <v>1053</v>
      </c>
      <c r="L2008" s="1">
        <f t="shared" si="1506"/>
        <v>0</v>
      </c>
      <c r="M2008" s="1">
        <f t="shared" si="1507"/>
        <v>0</v>
      </c>
      <c r="N2008" s="1">
        <f t="shared" si="1508"/>
        <v>0</v>
      </c>
      <c r="O2008" s="1">
        <f t="shared" si="1509"/>
        <v>0</v>
      </c>
      <c r="P2008" s="1">
        <f t="shared" si="1510"/>
        <v>0</v>
      </c>
      <c r="Q2008" s="1" t="str">
        <f t="shared" si="1511"/>
        <v/>
      </c>
      <c r="R2008" s="1">
        <f t="shared" si="1512"/>
        <v>-18.667000000000002</v>
      </c>
      <c r="S2008" s="1">
        <f t="shared" si="1513"/>
        <v>-27.625</v>
      </c>
      <c r="T2008" s="1">
        <f>VLOOKUP($H2008,節点!$E$1:$G$20000,2,FALSE)</f>
        <v>-19.5</v>
      </c>
      <c r="U2008" s="1">
        <f>VLOOKUP($H2008,節点!$E$1:$G$20000,3,FALSE)</f>
        <v>-28.25</v>
      </c>
      <c r="V2008" s="1">
        <f>VLOOKUP($I2008,節点!$E$1:$G$20000,2,FALSE)</f>
        <v>-17.834</v>
      </c>
      <c r="W2008" s="1">
        <f>VLOOKUP($I2008,節点!$E$1:$G$20000,3,FALSE)</f>
        <v>-28.25</v>
      </c>
      <c r="X2008" s="1">
        <f>VLOOKUP($J2008,節点!$E$1:$G$20000,2,FALSE)</f>
        <v>-17.834</v>
      </c>
      <c r="Y2008" s="1">
        <f>VLOOKUP($J2008,節点!$E$1:$G$20000,3,FALSE)</f>
        <v>-27</v>
      </c>
      <c r="Z2008" s="1">
        <f>VLOOKUP($K2008,節点!$E$1:$G$20000,2,FALSE)</f>
        <v>-19.5</v>
      </c>
      <c r="AA2008" s="1">
        <f>VLOOKUP($K2008,節点!$E$1:$G$20000,3,FALSE)</f>
        <v>-27</v>
      </c>
      <c r="AB2008">
        <f t="shared" si="1514"/>
        <v>-0.83299999999999841</v>
      </c>
      <c r="AC2008">
        <f t="shared" si="1515"/>
        <v>-0.625</v>
      </c>
      <c r="AD2008">
        <f t="shared" si="1516"/>
        <v>0.83300000000000196</v>
      </c>
      <c r="AE2008">
        <f t="shared" si="1517"/>
        <v>-0.625</v>
      </c>
      <c r="AF2008">
        <f t="shared" si="1518"/>
        <v>0.83300000000000196</v>
      </c>
      <c r="AG2008">
        <f t="shared" si="1519"/>
        <v>0.625</v>
      </c>
      <c r="AH2008">
        <f t="shared" si="1520"/>
        <v>-0.83299999999999841</v>
      </c>
      <c r="AI2008">
        <f t="shared" si="1521"/>
        <v>0.625</v>
      </c>
      <c r="AJ2008">
        <f t="shared" si="1495"/>
        <v>216.8809012522986</v>
      </c>
      <c r="AK2008">
        <f t="shared" si="1496"/>
        <v>323.11909874770151</v>
      </c>
      <c r="AL2008">
        <f t="shared" si="1497"/>
        <v>36.880901252298479</v>
      </c>
      <c r="AM2008">
        <f t="shared" si="1498"/>
        <v>143.1190987477014</v>
      </c>
      <c r="AN2008">
        <f t="shared" si="1522"/>
        <v>3</v>
      </c>
      <c r="AO2008">
        <f t="shared" si="1523"/>
        <v>4</v>
      </c>
      <c r="AP2008">
        <f t="shared" si="1524"/>
        <v>1</v>
      </c>
      <c r="AQ2008">
        <f t="shared" si="1525"/>
        <v>2</v>
      </c>
      <c r="AR2008">
        <f t="shared" si="1526"/>
        <v>3412</v>
      </c>
      <c r="AS2008" t="str">
        <f t="shared" si="1527"/>
        <v/>
      </c>
      <c r="AT2008" t="str">
        <f t="shared" si="1528"/>
        <v/>
      </c>
      <c r="AU2008" t="str">
        <f t="shared" si="1529"/>
        <v/>
      </c>
      <c r="AV2008" t="str">
        <f t="shared" si="1530"/>
        <v/>
      </c>
      <c r="AW2008" t="str">
        <f t="shared" si="1499"/>
        <v/>
      </c>
      <c r="BA2008">
        <f t="shared" si="1531"/>
        <v>-18.667000000000002</v>
      </c>
      <c r="BB2008">
        <f t="shared" si="1532"/>
        <v>-28.25</v>
      </c>
      <c r="BC2008">
        <f t="shared" si="1533"/>
        <v>-17.834</v>
      </c>
      <c r="BD2008">
        <f t="shared" si="1534"/>
        <v>-27.625</v>
      </c>
      <c r="BE2008">
        <f t="shared" si="1535"/>
        <v>-18.667000000000002</v>
      </c>
      <c r="BF2008">
        <f t="shared" si="1536"/>
        <v>-27</v>
      </c>
      <c r="BG2008">
        <f t="shared" si="1537"/>
        <v>-19.5</v>
      </c>
      <c r="BH2008">
        <f t="shared" si="1538"/>
        <v>-27.625</v>
      </c>
      <c r="BI2008">
        <f t="shared" si="1539"/>
        <v>1.25</v>
      </c>
      <c r="BJ2008">
        <f t="shared" si="1540"/>
        <v>1.6660000000000004</v>
      </c>
      <c r="BK2008">
        <f t="shared" si="1541"/>
        <v>1.3328000000000002</v>
      </c>
      <c r="BL2008">
        <f t="shared" si="1542"/>
        <v>1.25</v>
      </c>
      <c r="BM2008" s="1">
        <v>1.8181818181818188</v>
      </c>
    </row>
    <row r="2009" spans="1:65">
      <c r="A2009" s="16" t="s">
        <v>5433</v>
      </c>
      <c r="E2009"/>
      <c r="F2009" s="17">
        <f t="shared" si="1500"/>
        <v>1059</v>
      </c>
      <c r="G2009" s="3">
        <f t="shared" si="1501"/>
        <v>5</v>
      </c>
      <c r="H2009" s="4">
        <f t="shared" si="1502"/>
        <v>1085</v>
      </c>
      <c r="I2009" s="4">
        <f t="shared" si="1503"/>
        <v>1121</v>
      </c>
      <c r="J2009" s="4">
        <f t="shared" si="1504"/>
        <v>1122</v>
      </c>
      <c r="K2009" s="4">
        <f t="shared" si="1505"/>
        <v>1086</v>
      </c>
      <c r="L2009" s="1">
        <f t="shared" si="1506"/>
        <v>0</v>
      </c>
      <c r="M2009" s="1">
        <f t="shared" si="1507"/>
        <v>0</v>
      </c>
      <c r="N2009" s="1">
        <f t="shared" si="1508"/>
        <v>0</v>
      </c>
      <c r="O2009" s="1">
        <f t="shared" si="1509"/>
        <v>0</v>
      </c>
      <c r="P2009" s="1">
        <f t="shared" si="1510"/>
        <v>0</v>
      </c>
      <c r="Q2009" s="1" t="str">
        <f t="shared" si="1511"/>
        <v/>
      </c>
      <c r="R2009" s="1">
        <f t="shared" si="1512"/>
        <v>-17.000500000000002</v>
      </c>
      <c r="S2009" s="1">
        <f t="shared" si="1513"/>
        <v>-31.375</v>
      </c>
      <c r="T2009" s="1">
        <f>VLOOKUP($H2009,節点!$E$1:$G$20000,2,FALSE)</f>
        <v>-17.834</v>
      </c>
      <c r="U2009" s="1">
        <f>VLOOKUP($H2009,節点!$E$1:$G$20000,3,FALSE)</f>
        <v>-32</v>
      </c>
      <c r="V2009" s="1">
        <f>VLOOKUP($I2009,節点!$E$1:$G$20000,2,FALSE)</f>
        <v>-16.167000000000002</v>
      </c>
      <c r="W2009" s="1">
        <f>VLOOKUP($I2009,節点!$E$1:$G$20000,3,FALSE)</f>
        <v>-32</v>
      </c>
      <c r="X2009" s="1">
        <f>VLOOKUP($J2009,節点!$E$1:$G$20000,2,FALSE)</f>
        <v>-16.167000000000002</v>
      </c>
      <c r="Y2009" s="1">
        <f>VLOOKUP($J2009,節点!$E$1:$G$20000,3,FALSE)</f>
        <v>-30.75</v>
      </c>
      <c r="Z2009" s="1">
        <f>VLOOKUP($K2009,節点!$E$1:$G$20000,2,FALSE)</f>
        <v>-17.834</v>
      </c>
      <c r="AA2009" s="1">
        <f>VLOOKUP($K2009,節点!$E$1:$G$20000,3,FALSE)</f>
        <v>-30.75</v>
      </c>
      <c r="AB2009">
        <f t="shared" si="1514"/>
        <v>-0.83349999999999724</v>
      </c>
      <c r="AC2009">
        <f t="shared" si="1515"/>
        <v>-0.625</v>
      </c>
      <c r="AD2009">
        <f t="shared" si="1516"/>
        <v>0.8335000000000008</v>
      </c>
      <c r="AE2009">
        <f t="shared" si="1517"/>
        <v>-0.625</v>
      </c>
      <c r="AF2009">
        <f t="shared" si="1518"/>
        <v>0.8335000000000008</v>
      </c>
      <c r="AG2009">
        <f t="shared" si="1519"/>
        <v>0.625</v>
      </c>
      <c r="AH2009">
        <f t="shared" si="1520"/>
        <v>-0.83349999999999724</v>
      </c>
      <c r="AI2009">
        <f t="shared" si="1521"/>
        <v>0.625</v>
      </c>
      <c r="AJ2009">
        <f t="shared" si="1495"/>
        <v>216.86439795498819</v>
      </c>
      <c r="AK2009">
        <f t="shared" si="1496"/>
        <v>323.13560204501192</v>
      </c>
      <c r="AL2009">
        <f t="shared" si="1497"/>
        <v>36.864397954988064</v>
      </c>
      <c r="AM2009">
        <f t="shared" si="1498"/>
        <v>143.13560204501181</v>
      </c>
      <c r="AN2009">
        <f t="shared" si="1522"/>
        <v>3</v>
      </c>
      <c r="AO2009">
        <f t="shared" si="1523"/>
        <v>4</v>
      </c>
      <c r="AP2009">
        <f t="shared" si="1524"/>
        <v>1</v>
      </c>
      <c r="AQ2009">
        <f t="shared" si="1525"/>
        <v>2</v>
      </c>
      <c r="AR2009">
        <f t="shared" si="1526"/>
        <v>3412</v>
      </c>
      <c r="AS2009" t="str">
        <f t="shared" si="1527"/>
        <v/>
      </c>
      <c r="AT2009" t="str">
        <f t="shared" si="1528"/>
        <v/>
      </c>
      <c r="AU2009" t="str">
        <f t="shared" si="1529"/>
        <v/>
      </c>
      <c r="AV2009" t="str">
        <f t="shared" si="1530"/>
        <v/>
      </c>
      <c r="AW2009" t="str">
        <f t="shared" si="1499"/>
        <v/>
      </c>
      <c r="BA2009">
        <f t="shared" si="1531"/>
        <v>-17.000500000000002</v>
      </c>
      <c r="BB2009">
        <f t="shared" si="1532"/>
        <v>-32</v>
      </c>
      <c r="BC2009">
        <f t="shared" si="1533"/>
        <v>-16.167000000000002</v>
      </c>
      <c r="BD2009">
        <f t="shared" si="1534"/>
        <v>-31.375</v>
      </c>
      <c r="BE2009">
        <f t="shared" si="1535"/>
        <v>-17.000500000000002</v>
      </c>
      <c r="BF2009">
        <f t="shared" si="1536"/>
        <v>-30.75</v>
      </c>
      <c r="BG2009">
        <f t="shared" si="1537"/>
        <v>-17.834</v>
      </c>
      <c r="BH2009">
        <f t="shared" si="1538"/>
        <v>-31.375</v>
      </c>
      <c r="BI2009">
        <f t="shared" si="1539"/>
        <v>1.25</v>
      </c>
      <c r="BJ2009">
        <f t="shared" si="1540"/>
        <v>1.666999999999998</v>
      </c>
      <c r="BK2009">
        <f t="shared" si="1541"/>
        <v>1.3335999999999983</v>
      </c>
      <c r="BL2009">
        <f t="shared" si="1542"/>
        <v>1.25</v>
      </c>
      <c r="BM2009" s="1">
        <v>1.8181818181818188</v>
      </c>
    </row>
    <row r="2010" spans="1:65">
      <c r="A2010" s="16" t="s">
        <v>5434</v>
      </c>
      <c r="E2010"/>
      <c r="F2010" s="17">
        <f t="shared" si="1500"/>
        <v>1060</v>
      </c>
      <c r="G2010" s="3">
        <f t="shared" si="1501"/>
        <v>5</v>
      </c>
      <c r="H2010" s="4">
        <f t="shared" si="1502"/>
        <v>1086</v>
      </c>
      <c r="I2010" s="4">
        <f t="shared" si="1503"/>
        <v>1122</v>
      </c>
      <c r="J2010" s="4">
        <f t="shared" si="1504"/>
        <v>1123</v>
      </c>
      <c r="K2010" s="4">
        <f t="shared" si="1505"/>
        <v>1087</v>
      </c>
      <c r="L2010" s="1">
        <f t="shared" si="1506"/>
        <v>0</v>
      </c>
      <c r="M2010" s="1">
        <f t="shared" si="1507"/>
        <v>0</v>
      </c>
      <c r="N2010" s="1">
        <f t="shared" si="1508"/>
        <v>0</v>
      </c>
      <c r="O2010" s="1">
        <f t="shared" si="1509"/>
        <v>0</v>
      </c>
      <c r="P2010" s="1">
        <f t="shared" si="1510"/>
        <v>0</v>
      </c>
      <c r="Q2010" s="1" t="str">
        <f t="shared" si="1511"/>
        <v/>
      </c>
      <c r="R2010" s="1">
        <f t="shared" si="1512"/>
        <v>-17.000500000000002</v>
      </c>
      <c r="S2010" s="1">
        <f t="shared" si="1513"/>
        <v>-30.125</v>
      </c>
      <c r="T2010" s="1">
        <f>VLOOKUP($H2010,節点!$E$1:$G$20000,2,FALSE)</f>
        <v>-17.834</v>
      </c>
      <c r="U2010" s="1">
        <f>VLOOKUP($H2010,節点!$E$1:$G$20000,3,FALSE)</f>
        <v>-30.75</v>
      </c>
      <c r="V2010" s="1">
        <f>VLOOKUP($I2010,節点!$E$1:$G$20000,2,FALSE)</f>
        <v>-16.167000000000002</v>
      </c>
      <c r="W2010" s="1">
        <f>VLOOKUP($I2010,節点!$E$1:$G$20000,3,FALSE)</f>
        <v>-30.75</v>
      </c>
      <c r="X2010" s="1">
        <f>VLOOKUP($J2010,節点!$E$1:$G$20000,2,FALSE)</f>
        <v>-16.167000000000002</v>
      </c>
      <c r="Y2010" s="1">
        <f>VLOOKUP($J2010,節点!$E$1:$G$20000,3,FALSE)</f>
        <v>-29.5</v>
      </c>
      <c r="Z2010" s="1">
        <f>VLOOKUP($K2010,節点!$E$1:$G$20000,2,FALSE)</f>
        <v>-17.834</v>
      </c>
      <c r="AA2010" s="1">
        <f>VLOOKUP($K2010,節点!$E$1:$G$20000,3,FALSE)</f>
        <v>-29.5</v>
      </c>
      <c r="AB2010">
        <f t="shared" si="1514"/>
        <v>-0.83349999999999724</v>
      </c>
      <c r="AC2010">
        <f t="shared" si="1515"/>
        <v>-0.625</v>
      </c>
      <c r="AD2010">
        <f t="shared" si="1516"/>
        <v>0.8335000000000008</v>
      </c>
      <c r="AE2010">
        <f t="shared" si="1517"/>
        <v>-0.625</v>
      </c>
      <c r="AF2010">
        <f t="shared" si="1518"/>
        <v>0.8335000000000008</v>
      </c>
      <c r="AG2010">
        <f t="shared" si="1519"/>
        <v>0.625</v>
      </c>
      <c r="AH2010">
        <f t="shared" si="1520"/>
        <v>-0.83349999999999724</v>
      </c>
      <c r="AI2010">
        <f t="shared" si="1521"/>
        <v>0.625</v>
      </c>
      <c r="AJ2010">
        <f t="shared" si="1495"/>
        <v>216.86439795498819</v>
      </c>
      <c r="AK2010">
        <f t="shared" si="1496"/>
        <v>323.13560204501192</v>
      </c>
      <c r="AL2010">
        <f t="shared" si="1497"/>
        <v>36.864397954988064</v>
      </c>
      <c r="AM2010">
        <f t="shared" si="1498"/>
        <v>143.13560204501181</v>
      </c>
      <c r="AN2010">
        <f t="shared" si="1522"/>
        <v>3</v>
      </c>
      <c r="AO2010">
        <f t="shared" si="1523"/>
        <v>4</v>
      </c>
      <c r="AP2010">
        <f t="shared" si="1524"/>
        <v>1</v>
      </c>
      <c r="AQ2010">
        <f t="shared" si="1525"/>
        <v>2</v>
      </c>
      <c r="AR2010">
        <f t="shared" si="1526"/>
        <v>3412</v>
      </c>
      <c r="AS2010" t="str">
        <f t="shared" si="1527"/>
        <v/>
      </c>
      <c r="AT2010" t="str">
        <f t="shared" si="1528"/>
        <v/>
      </c>
      <c r="AU2010" t="str">
        <f t="shared" si="1529"/>
        <v/>
      </c>
      <c r="AV2010" t="str">
        <f t="shared" si="1530"/>
        <v/>
      </c>
      <c r="AW2010" t="str">
        <f t="shared" si="1499"/>
        <v/>
      </c>
      <c r="BA2010">
        <f t="shared" si="1531"/>
        <v>-17.000500000000002</v>
      </c>
      <c r="BB2010">
        <f t="shared" si="1532"/>
        <v>-30.75</v>
      </c>
      <c r="BC2010">
        <f t="shared" si="1533"/>
        <v>-16.167000000000002</v>
      </c>
      <c r="BD2010">
        <f t="shared" si="1534"/>
        <v>-30.125</v>
      </c>
      <c r="BE2010">
        <f t="shared" si="1535"/>
        <v>-17.000500000000002</v>
      </c>
      <c r="BF2010">
        <f t="shared" si="1536"/>
        <v>-29.5</v>
      </c>
      <c r="BG2010">
        <f t="shared" si="1537"/>
        <v>-17.834</v>
      </c>
      <c r="BH2010">
        <f t="shared" si="1538"/>
        <v>-30.125</v>
      </c>
      <c r="BI2010">
        <f t="shared" si="1539"/>
        <v>1.25</v>
      </c>
      <c r="BJ2010">
        <f t="shared" si="1540"/>
        <v>1.666999999999998</v>
      </c>
      <c r="BK2010">
        <f t="shared" si="1541"/>
        <v>1.3335999999999983</v>
      </c>
      <c r="BL2010">
        <f t="shared" si="1542"/>
        <v>1.25</v>
      </c>
      <c r="BM2010" s="1">
        <v>1.8181818181818188</v>
      </c>
    </row>
    <row r="2011" spans="1:65">
      <c r="A2011" s="16" t="s">
        <v>5435</v>
      </c>
      <c r="E2011"/>
      <c r="F2011" s="17">
        <f t="shared" si="1500"/>
        <v>1061</v>
      </c>
      <c r="G2011" s="3">
        <f t="shared" si="1501"/>
        <v>5</v>
      </c>
      <c r="H2011" s="4">
        <f t="shared" si="1502"/>
        <v>1087</v>
      </c>
      <c r="I2011" s="4">
        <f t="shared" si="1503"/>
        <v>1123</v>
      </c>
      <c r="J2011" s="4">
        <f t="shared" si="1504"/>
        <v>1124</v>
      </c>
      <c r="K2011" s="4">
        <f t="shared" si="1505"/>
        <v>1088</v>
      </c>
      <c r="L2011" s="1">
        <f t="shared" si="1506"/>
        <v>0</v>
      </c>
      <c r="M2011" s="1">
        <f t="shared" si="1507"/>
        <v>0</v>
      </c>
      <c r="N2011" s="1">
        <f t="shared" si="1508"/>
        <v>0</v>
      </c>
      <c r="O2011" s="1">
        <f t="shared" si="1509"/>
        <v>0</v>
      </c>
      <c r="P2011" s="1">
        <f t="shared" si="1510"/>
        <v>0</v>
      </c>
      <c r="Q2011" s="1" t="str">
        <f t="shared" si="1511"/>
        <v/>
      </c>
      <c r="R2011" s="1">
        <f t="shared" si="1512"/>
        <v>-17.000500000000002</v>
      </c>
      <c r="S2011" s="1">
        <f t="shared" si="1513"/>
        <v>-28.875</v>
      </c>
      <c r="T2011" s="1">
        <f>VLOOKUP($H2011,節点!$E$1:$G$20000,2,FALSE)</f>
        <v>-17.834</v>
      </c>
      <c r="U2011" s="1">
        <f>VLOOKUP($H2011,節点!$E$1:$G$20000,3,FALSE)</f>
        <v>-29.5</v>
      </c>
      <c r="V2011" s="1">
        <f>VLOOKUP($I2011,節点!$E$1:$G$20000,2,FALSE)</f>
        <v>-16.167000000000002</v>
      </c>
      <c r="W2011" s="1">
        <f>VLOOKUP($I2011,節点!$E$1:$G$20000,3,FALSE)</f>
        <v>-29.5</v>
      </c>
      <c r="X2011" s="1">
        <f>VLOOKUP($J2011,節点!$E$1:$G$20000,2,FALSE)</f>
        <v>-16.167000000000002</v>
      </c>
      <c r="Y2011" s="1">
        <f>VLOOKUP($J2011,節点!$E$1:$G$20000,3,FALSE)</f>
        <v>-28.25</v>
      </c>
      <c r="Z2011" s="1">
        <f>VLOOKUP($K2011,節点!$E$1:$G$20000,2,FALSE)</f>
        <v>-17.834</v>
      </c>
      <c r="AA2011" s="1">
        <f>VLOOKUP($K2011,節点!$E$1:$G$20000,3,FALSE)</f>
        <v>-28.25</v>
      </c>
      <c r="AB2011">
        <f t="shared" si="1514"/>
        <v>-0.83349999999999724</v>
      </c>
      <c r="AC2011">
        <f t="shared" si="1515"/>
        <v>-0.625</v>
      </c>
      <c r="AD2011">
        <f t="shared" si="1516"/>
        <v>0.8335000000000008</v>
      </c>
      <c r="AE2011">
        <f t="shared" si="1517"/>
        <v>-0.625</v>
      </c>
      <c r="AF2011">
        <f t="shared" si="1518"/>
        <v>0.8335000000000008</v>
      </c>
      <c r="AG2011">
        <f t="shared" si="1519"/>
        <v>0.625</v>
      </c>
      <c r="AH2011">
        <f t="shared" si="1520"/>
        <v>-0.83349999999999724</v>
      </c>
      <c r="AI2011">
        <f t="shared" si="1521"/>
        <v>0.625</v>
      </c>
      <c r="AJ2011">
        <f t="shared" si="1495"/>
        <v>216.86439795498819</v>
      </c>
      <c r="AK2011">
        <f t="shared" si="1496"/>
        <v>323.13560204501192</v>
      </c>
      <c r="AL2011">
        <f t="shared" si="1497"/>
        <v>36.864397954988064</v>
      </c>
      <c r="AM2011">
        <f t="shared" si="1498"/>
        <v>143.13560204501181</v>
      </c>
      <c r="AN2011">
        <f t="shared" si="1522"/>
        <v>3</v>
      </c>
      <c r="AO2011">
        <f t="shared" si="1523"/>
        <v>4</v>
      </c>
      <c r="AP2011">
        <f t="shared" si="1524"/>
        <v>1</v>
      </c>
      <c r="AQ2011">
        <f t="shared" si="1525"/>
        <v>2</v>
      </c>
      <c r="AR2011">
        <f t="shared" si="1526"/>
        <v>3412</v>
      </c>
      <c r="AS2011" t="str">
        <f t="shared" si="1527"/>
        <v/>
      </c>
      <c r="AT2011" t="str">
        <f t="shared" si="1528"/>
        <v/>
      </c>
      <c r="AU2011" t="str">
        <f t="shared" si="1529"/>
        <v/>
      </c>
      <c r="AV2011" t="str">
        <f t="shared" si="1530"/>
        <v/>
      </c>
      <c r="AW2011" t="str">
        <f t="shared" si="1499"/>
        <v/>
      </c>
      <c r="BA2011">
        <f t="shared" si="1531"/>
        <v>-17.000500000000002</v>
      </c>
      <c r="BB2011">
        <f t="shared" si="1532"/>
        <v>-29.5</v>
      </c>
      <c r="BC2011">
        <f t="shared" si="1533"/>
        <v>-16.167000000000002</v>
      </c>
      <c r="BD2011">
        <f t="shared" si="1534"/>
        <v>-28.875</v>
      </c>
      <c r="BE2011">
        <f t="shared" si="1535"/>
        <v>-17.000500000000002</v>
      </c>
      <c r="BF2011">
        <f t="shared" si="1536"/>
        <v>-28.25</v>
      </c>
      <c r="BG2011">
        <f t="shared" si="1537"/>
        <v>-17.834</v>
      </c>
      <c r="BH2011">
        <f t="shared" si="1538"/>
        <v>-28.875</v>
      </c>
      <c r="BI2011">
        <f t="shared" si="1539"/>
        <v>1.25</v>
      </c>
      <c r="BJ2011">
        <f t="shared" si="1540"/>
        <v>1.666999999999998</v>
      </c>
      <c r="BK2011">
        <f t="shared" si="1541"/>
        <v>1.3335999999999983</v>
      </c>
      <c r="BL2011">
        <f t="shared" si="1542"/>
        <v>1.25</v>
      </c>
      <c r="BM2011" s="1">
        <v>1.8181818181818188</v>
      </c>
    </row>
    <row r="2012" spans="1:65">
      <c r="A2012" s="16" t="s">
        <v>5436</v>
      </c>
      <c r="E2012"/>
      <c r="F2012" s="17">
        <f t="shared" si="1500"/>
        <v>1062</v>
      </c>
      <c r="G2012" s="3">
        <f t="shared" si="1501"/>
        <v>5</v>
      </c>
      <c r="H2012" s="4">
        <f t="shared" si="1502"/>
        <v>1088</v>
      </c>
      <c r="I2012" s="4">
        <f t="shared" si="1503"/>
        <v>1124</v>
      </c>
      <c r="J2012" s="4">
        <f t="shared" si="1504"/>
        <v>1125</v>
      </c>
      <c r="K2012" s="4">
        <f t="shared" si="1505"/>
        <v>1089</v>
      </c>
      <c r="L2012" s="1">
        <f t="shared" si="1506"/>
        <v>0</v>
      </c>
      <c r="M2012" s="1">
        <f t="shared" si="1507"/>
        <v>0</v>
      </c>
      <c r="N2012" s="1">
        <f t="shared" si="1508"/>
        <v>0</v>
      </c>
      <c r="O2012" s="1">
        <f t="shared" si="1509"/>
        <v>0</v>
      </c>
      <c r="P2012" s="1">
        <f t="shared" si="1510"/>
        <v>0</v>
      </c>
      <c r="Q2012" s="1" t="str">
        <f t="shared" si="1511"/>
        <v/>
      </c>
      <c r="R2012" s="1">
        <f t="shared" si="1512"/>
        <v>-17.000500000000002</v>
      </c>
      <c r="S2012" s="1">
        <f t="shared" si="1513"/>
        <v>-27.625</v>
      </c>
      <c r="T2012" s="1">
        <f>VLOOKUP($H2012,節点!$E$1:$G$20000,2,FALSE)</f>
        <v>-17.834</v>
      </c>
      <c r="U2012" s="1">
        <f>VLOOKUP($H2012,節点!$E$1:$G$20000,3,FALSE)</f>
        <v>-28.25</v>
      </c>
      <c r="V2012" s="1">
        <f>VLOOKUP($I2012,節点!$E$1:$G$20000,2,FALSE)</f>
        <v>-16.167000000000002</v>
      </c>
      <c r="W2012" s="1">
        <f>VLOOKUP($I2012,節点!$E$1:$G$20000,3,FALSE)</f>
        <v>-28.25</v>
      </c>
      <c r="X2012" s="1">
        <f>VLOOKUP($J2012,節点!$E$1:$G$20000,2,FALSE)</f>
        <v>-16.167000000000002</v>
      </c>
      <c r="Y2012" s="1">
        <f>VLOOKUP($J2012,節点!$E$1:$G$20000,3,FALSE)</f>
        <v>-27</v>
      </c>
      <c r="Z2012" s="1">
        <f>VLOOKUP($K2012,節点!$E$1:$G$20000,2,FALSE)</f>
        <v>-17.834</v>
      </c>
      <c r="AA2012" s="1">
        <f>VLOOKUP($K2012,節点!$E$1:$G$20000,3,FALSE)</f>
        <v>-27</v>
      </c>
      <c r="AB2012">
        <f t="shared" si="1514"/>
        <v>-0.83349999999999724</v>
      </c>
      <c r="AC2012">
        <f t="shared" si="1515"/>
        <v>-0.625</v>
      </c>
      <c r="AD2012">
        <f t="shared" si="1516"/>
        <v>0.8335000000000008</v>
      </c>
      <c r="AE2012">
        <f t="shared" si="1517"/>
        <v>-0.625</v>
      </c>
      <c r="AF2012">
        <f t="shared" si="1518"/>
        <v>0.8335000000000008</v>
      </c>
      <c r="AG2012">
        <f t="shared" si="1519"/>
        <v>0.625</v>
      </c>
      <c r="AH2012">
        <f t="shared" si="1520"/>
        <v>-0.83349999999999724</v>
      </c>
      <c r="AI2012">
        <f t="shared" si="1521"/>
        <v>0.625</v>
      </c>
      <c r="AJ2012">
        <f t="shared" si="1495"/>
        <v>216.86439795498819</v>
      </c>
      <c r="AK2012">
        <f t="shared" si="1496"/>
        <v>323.13560204501192</v>
      </c>
      <c r="AL2012">
        <f t="shared" si="1497"/>
        <v>36.864397954988064</v>
      </c>
      <c r="AM2012">
        <f t="shared" si="1498"/>
        <v>143.13560204501181</v>
      </c>
      <c r="AN2012">
        <f t="shared" si="1522"/>
        <v>3</v>
      </c>
      <c r="AO2012">
        <f t="shared" si="1523"/>
        <v>4</v>
      </c>
      <c r="AP2012">
        <f t="shared" si="1524"/>
        <v>1</v>
      </c>
      <c r="AQ2012">
        <f t="shared" si="1525"/>
        <v>2</v>
      </c>
      <c r="AR2012">
        <f t="shared" si="1526"/>
        <v>3412</v>
      </c>
      <c r="AS2012" t="str">
        <f t="shared" si="1527"/>
        <v/>
      </c>
      <c r="AT2012" t="str">
        <f t="shared" si="1528"/>
        <v/>
      </c>
      <c r="AU2012" t="str">
        <f t="shared" si="1529"/>
        <v/>
      </c>
      <c r="AV2012" t="str">
        <f t="shared" si="1530"/>
        <v/>
      </c>
      <c r="AW2012" t="str">
        <f t="shared" si="1499"/>
        <v/>
      </c>
      <c r="BA2012">
        <f t="shared" si="1531"/>
        <v>-17.000500000000002</v>
      </c>
      <c r="BB2012">
        <f t="shared" si="1532"/>
        <v>-28.25</v>
      </c>
      <c r="BC2012">
        <f t="shared" si="1533"/>
        <v>-16.167000000000002</v>
      </c>
      <c r="BD2012">
        <f t="shared" si="1534"/>
        <v>-27.625</v>
      </c>
      <c r="BE2012">
        <f t="shared" si="1535"/>
        <v>-17.000500000000002</v>
      </c>
      <c r="BF2012">
        <f t="shared" si="1536"/>
        <v>-27</v>
      </c>
      <c r="BG2012">
        <f t="shared" si="1537"/>
        <v>-17.834</v>
      </c>
      <c r="BH2012">
        <f t="shared" si="1538"/>
        <v>-27.625</v>
      </c>
      <c r="BI2012">
        <f t="shared" si="1539"/>
        <v>1.25</v>
      </c>
      <c r="BJ2012">
        <f t="shared" si="1540"/>
        <v>1.666999999999998</v>
      </c>
      <c r="BK2012">
        <f t="shared" si="1541"/>
        <v>1.3335999999999983</v>
      </c>
      <c r="BL2012">
        <f t="shared" si="1542"/>
        <v>1.25</v>
      </c>
      <c r="BM2012" s="1">
        <v>1.8181818181818188</v>
      </c>
    </row>
    <row r="2013" spans="1:65">
      <c r="A2013" s="16" t="s">
        <v>5437</v>
      </c>
      <c r="E2013"/>
      <c r="F2013" s="17">
        <f t="shared" si="1500"/>
        <v>1095</v>
      </c>
      <c r="G2013" s="3">
        <f t="shared" si="1501"/>
        <v>5</v>
      </c>
      <c r="H2013" s="4">
        <f t="shared" si="1502"/>
        <v>1121</v>
      </c>
      <c r="I2013" s="4">
        <f t="shared" si="1503"/>
        <v>1157</v>
      </c>
      <c r="J2013" s="4">
        <f t="shared" si="1504"/>
        <v>1158</v>
      </c>
      <c r="K2013" s="4">
        <f t="shared" si="1505"/>
        <v>1122</v>
      </c>
      <c r="L2013" s="1">
        <f t="shared" si="1506"/>
        <v>0</v>
      </c>
      <c r="M2013" s="1">
        <f t="shared" si="1507"/>
        <v>0</v>
      </c>
      <c r="N2013" s="1">
        <f t="shared" si="1508"/>
        <v>0</v>
      </c>
      <c r="O2013" s="1">
        <f t="shared" si="1509"/>
        <v>0</v>
      </c>
      <c r="P2013" s="1">
        <f t="shared" si="1510"/>
        <v>0</v>
      </c>
      <c r="Q2013" s="1" t="str">
        <f t="shared" si="1511"/>
        <v/>
      </c>
      <c r="R2013" s="1">
        <f t="shared" si="1512"/>
        <v>-15.333500000000001</v>
      </c>
      <c r="S2013" s="1">
        <f t="shared" si="1513"/>
        <v>-31.375</v>
      </c>
      <c r="T2013" s="1">
        <f>VLOOKUP($H2013,節点!$E$1:$G$20000,2,FALSE)</f>
        <v>-16.167000000000002</v>
      </c>
      <c r="U2013" s="1">
        <f>VLOOKUP($H2013,節点!$E$1:$G$20000,3,FALSE)</f>
        <v>-32</v>
      </c>
      <c r="V2013" s="1">
        <f>VLOOKUP($I2013,節点!$E$1:$G$20000,2,FALSE)</f>
        <v>-14.5</v>
      </c>
      <c r="W2013" s="1">
        <f>VLOOKUP($I2013,節点!$E$1:$G$20000,3,FALSE)</f>
        <v>-32</v>
      </c>
      <c r="X2013" s="1">
        <f>VLOOKUP($J2013,節点!$E$1:$G$20000,2,FALSE)</f>
        <v>-14.5</v>
      </c>
      <c r="Y2013" s="1">
        <f>VLOOKUP($J2013,節点!$E$1:$G$20000,3,FALSE)</f>
        <v>-30.75</v>
      </c>
      <c r="Z2013" s="1">
        <f>VLOOKUP($K2013,節点!$E$1:$G$20000,2,FALSE)</f>
        <v>-16.167000000000002</v>
      </c>
      <c r="AA2013" s="1">
        <f>VLOOKUP($K2013,節点!$E$1:$G$20000,3,FALSE)</f>
        <v>-30.75</v>
      </c>
      <c r="AB2013">
        <f t="shared" si="1514"/>
        <v>-0.8335000000000008</v>
      </c>
      <c r="AC2013">
        <f t="shared" si="1515"/>
        <v>-0.625</v>
      </c>
      <c r="AD2013">
        <f t="shared" si="1516"/>
        <v>0.8335000000000008</v>
      </c>
      <c r="AE2013">
        <f t="shared" si="1517"/>
        <v>-0.625</v>
      </c>
      <c r="AF2013">
        <f t="shared" si="1518"/>
        <v>0.8335000000000008</v>
      </c>
      <c r="AG2013">
        <f t="shared" si="1519"/>
        <v>0.625</v>
      </c>
      <c r="AH2013">
        <f t="shared" si="1520"/>
        <v>-0.8335000000000008</v>
      </c>
      <c r="AI2013">
        <f t="shared" si="1521"/>
        <v>0.625</v>
      </c>
      <c r="AJ2013">
        <f t="shared" si="1495"/>
        <v>216.86439795498808</v>
      </c>
      <c r="AK2013">
        <f t="shared" si="1496"/>
        <v>323.13560204501192</v>
      </c>
      <c r="AL2013">
        <f t="shared" si="1497"/>
        <v>36.864397954988064</v>
      </c>
      <c r="AM2013">
        <f t="shared" si="1498"/>
        <v>143.13560204501192</v>
      </c>
      <c r="AN2013">
        <f t="shared" si="1522"/>
        <v>3</v>
      </c>
      <c r="AO2013">
        <f t="shared" si="1523"/>
        <v>4</v>
      </c>
      <c r="AP2013">
        <f t="shared" si="1524"/>
        <v>1</v>
      </c>
      <c r="AQ2013">
        <f t="shared" si="1525"/>
        <v>2</v>
      </c>
      <c r="AR2013">
        <f t="shared" si="1526"/>
        <v>3412</v>
      </c>
      <c r="AS2013" t="str">
        <f t="shared" si="1527"/>
        <v/>
      </c>
      <c r="AT2013" t="str">
        <f t="shared" si="1528"/>
        <v/>
      </c>
      <c r="AU2013" t="str">
        <f t="shared" si="1529"/>
        <v/>
      </c>
      <c r="AV2013" t="str">
        <f t="shared" si="1530"/>
        <v/>
      </c>
      <c r="AW2013" t="str">
        <f t="shared" si="1499"/>
        <v/>
      </c>
      <c r="BA2013">
        <f t="shared" si="1531"/>
        <v>-15.333500000000001</v>
      </c>
      <c r="BB2013">
        <f t="shared" si="1532"/>
        <v>-32</v>
      </c>
      <c r="BC2013">
        <f t="shared" si="1533"/>
        <v>-14.5</v>
      </c>
      <c r="BD2013">
        <f t="shared" si="1534"/>
        <v>-31.375</v>
      </c>
      <c r="BE2013">
        <f t="shared" si="1535"/>
        <v>-15.333500000000001</v>
      </c>
      <c r="BF2013">
        <f t="shared" si="1536"/>
        <v>-30.75</v>
      </c>
      <c r="BG2013">
        <f t="shared" si="1537"/>
        <v>-16.167000000000002</v>
      </c>
      <c r="BH2013">
        <f t="shared" si="1538"/>
        <v>-31.375</v>
      </c>
      <c r="BI2013">
        <f t="shared" si="1539"/>
        <v>1.25</v>
      </c>
      <c r="BJ2013">
        <f t="shared" si="1540"/>
        <v>1.6670000000000016</v>
      </c>
      <c r="BK2013">
        <f t="shared" si="1541"/>
        <v>1.3336000000000012</v>
      </c>
      <c r="BL2013">
        <f t="shared" si="1542"/>
        <v>1.25</v>
      </c>
      <c r="BM2013" s="1">
        <v>1.8181818181818188</v>
      </c>
    </row>
    <row r="2014" spans="1:65">
      <c r="A2014" s="16" t="s">
        <v>5438</v>
      </c>
      <c r="E2014"/>
      <c r="F2014" s="17">
        <f t="shared" si="1500"/>
        <v>1096</v>
      </c>
      <c r="G2014" s="3">
        <f t="shared" si="1501"/>
        <v>5</v>
      </c>
      <c r="H2014" s="4">
        <f t="shared" si="1502"/>
        <v>1122</v>
      </c>
      <c r="I2014" s="4">
        <f t="shared" si="1503"/>
        <v>1158</v>
      </c>
      <c r="J2014" s="4">
        <f t="shared" si="1504"/>
        <v>1159</v>
      </c>
      <c r="K2014" s="4">
        <f t="shared" si="1505"/>
        <v>1123</v>
      </c>
      <c r="L2014" s="1">
        <f t="shared" si="1506"/>
        <v>0</v>
      </c>
      <c r="M2014" s="1">
        <f t="shared" si="1507"/>
        <v>0</v>
      </c>
      <c r="N2014" s="1">
        <f t="shared" si="1508"/>
        <v>0</v>
      </c>
      <c r="O2014" s="1">
        <f t="shared" si="1509"/>
        <v>0</v>
      </c>
      <c r="P2014" s="1">
        <f t="shared" si="1510"/>
        <v>0</v>
      </c>
      <c r="Q2014" s="1" t="str">
        <f t="shared" si="1511"/>
        <v/>
      </c>
      <c r="R2014" s="1">
        <f t="shared" si="1512"/>
        <v>-15.333500000000001</v>
      </c>
      <c r="S2014" s="1">
        <f t="shared" si="1513"/>
        <v>-30.125</v>
      </c>
      <c r="T2014" s="1">
        <f>VLOOKUP($H2014,節点!$E$1:$G$20000,2,FALSE)</f>
        <v>-16.167000000000002</v>
      </c>
      <c r="U2014" s="1">
        <f>VLOOKUP($H2014,節点!$E$1:$G$20000,3,FALSE)</f>
        <v>-30.75</v>
      </c>
      <c r="V2014" s="1">
        <f>VLOOKUP($I2014,節点!$E$1:$G$20000,2,FALSE)</f>
        <v>-14.5</v>
      </c>
      <c r="W2014" s="1">
        <f>VLOOKUP($I2014,節点!$E$1:$G$20000,3,FALSE)</f>
        <v>-30.75</v>
      </c>
      <c r="X2014" s="1">
        <f>VLOOKUP($J2014,節点!$E$1:$G$20000,2,FALSE)</f>
        <v>-14.5</v>
      </c>
      <c r="Y2014" s="1">
        <f>VLOOKUP($J2014,節点!$E$1:$G$20000,3,FALSE)</f>
        <v>-29.5</v>
      </c>
      <c r="Z2014" s="1">
        <f>VLOOKUP($K2014,節点!$E$1:$G$20000,2,FALSE)</f>
        <v>-16.167000000000002</v>
      </c>
      <c r="AA2014" s="1">
        <f>VLOOKUP($K2014,節点!$E$1:$G$20000,3,FALSE)</f>
        <v>-29.5</v>
      </c>
      <c r="AB2014">
        <f t="shared" si="1514"/>
        <v>-0.8335000000000008</v>
      </c>
      <c r="AC2014">
        <f t="shared" si="1515"/>
        <v>-0.625</v>
      </c>
      <c r="AD2014">
        <f t="shared" si="1516"/>
        <v>0.8335000000000008</v>
      </c>
      <c r="AE2014">
        <f t="shared" si="1517"/>
        <v>-0.625</v>
      </c>
      <c r="AF2014">
        <f t="shared" si="1518"/>
        <v>0.8335000000000008</v>
      </c>
      <c r="AG2014">
        <f t="shared" si="1519"/>
        <v>0.625</v>
      </c>
      <c r="AH2014">
        <f t="shared" si="1520"/>
        <v>-0.8335000000000008</v>
      </c>
      <c r="AI2014">
        <f t="shared" si="1521"/>
        <v>0.625</v>
      </c>
      <c r="AJ2014">
        <f t="shared" si="1495"/>
        <v>216.86439795498808</v>
      </c>
      <c r="AK2014">
        <f t="shared" si="1496"/>
        <v>323.13560204501192</v>
      </c>
      <c r="AL2014">
        <f t="shared" si="1497"/>
        <v>36.864397954988064</v>
      </c>
      <c r="AM2014">
        <f t="shared" si="1498"/>
        <v>143.13560204501192</v>
      </c>
      <c r="AN2014">
        <f t="shared" si="1522"/>
        <v>3</v>
      </c>
      <c r="AO2014">
        <f t="shared" si="1523"/>
        <v>4</v>
      </c>
      <c r="AP2014">
        <f t="shared" si="1524"/>
        <v>1</v>
      </c>
      <c r="AQ2014">
        <f t="shared" si="1525"/>
        <v>2</v>
      </c>
      <c r="AR2014">
        <f t="shared" si="1526"/>
        <v>3412</v>
      </c>
      <c r="AS2014" t="str">
        <f t="shared" si="1527"/>
        <v/>
      </c>
      <c r="AT2014" t="str">
        <f t="shared" si="1528"/>
        <v/>
      </c>
      <c r="AU2014" t="str">
        <f t="shared" si="1529"/>
        <v/>
      </c>
      <c r="AV2014" t="str">
        <f t="shared" si="1530"/>
        <v/>
      </c>
      <c r="AW2014" t="str">
        <f t="shared" si="1499"/>
        <v/>
      </c>
      <c r="BA2014">
        <f t="shared" si="1531"/>
        <v>-15.333500000000001</v>
      </c>
      <c r="BB2014">
        <f t="shared" si="1532"/>
        <v>-30.75</v>
      </c>
      <c r="BC2014">
        <f t="shared" si="1533"/>
        <v>-14.5</v>
      </c>
      <c r="BD2014">
        <f t="shared" si="1534"/>
        <v>-30.125</v>
      </c>
      <c r="BE2014">
        <f t="shared" si="1535"/>
        <v>-15.333500000000001</v>
      </c>
      <c r="BF2014">
        <f t="shared" si="1536"/>
        <v>-29.5</v>
      </c>
      <c r="BG2014">
        <f t="shared" si="1537"/>
        <v>-16.167000000000002</v>
      </c>
      <c r="BH2014">
        <f t="shared" si="1538"/>
        <v>-30.125</v>
      </c>
      <c r="BI2014">
        <f t="shared" si="1539"/>
        <v>1.25</v>
      </c>
      <c r="BJ2014">
        <f t="shared" si="1540"/>
        <v>1.6670000000000016</v>
      </c>
      <c r="BK2014">
        <f t="shared" si="1541"/>
        <v>1.3336000000000012</v>
      </c>
      <c r="BL2014">
        <f t="shared" si="1542"/>
        <v>1.25</v>
      </c>
      <c r="BM2014" s="1">
        <v>1.8181818181818188</v>
      </c>
    </row>
    <row r="2015" spans="1:65">
      <c r="A2015" s="16" t="s">
        <v>5439</v>
      </c>
      <c r="E2015"/>
      <c r="F2015" s="17">
        <f t="shared" si="1500"/>
        <v>1097</v>
      </c>
      <c r="G2015" s="3">
        <f t="shared" si="1501"/>
        <v>5</v>
      </c>
      <c r="H2015" s="4">
        <f t="shared" si="1502"/>
        <v>1123</v>
      </c>
      <c r="I2015" s="4">
        <f t="shared" si="1503"/>
        <v>1159</v>
      </c>
      <c r="J2015" s="4">
        <f t="shared" si="1504"/>
        <v>1160</v>
      </c>
      <c r="K2015" s="4">
        <f t="shared" si="1505"/>
        <v>1124</v>
      </c>
      <c r="L2015" s="1">
        <f t="shared" si="1506"/>
        <v>0</v>
      </c>
      <c r="M2015" s="1">
        <f t="shared" si="1507"/>
        <v>0</v>
      </c>
      <c r="N2015" s="1">
        <f t="shared" si="1508"/>
        <v>0</v>
      </c>
      <c r="O2015" s="1">
        <f t="shared" si="1509"/>
        <v>0</v>
      </c>
      <c r="P2015" s="1">
        <f t="shared" si="1510"/>
        <v>0</v>
      </c>
      <c r="Q2015" s="1" t="str">
        <f t="shared" si="1511"/>
        <v/>
      </c>
      <c r="R2015" s="1">
        <f t="shared" si="1512"/>
        <v>-15.333500000000001</v>
      </c>
      <c r="S2015" s="1">
        <f t="shared" si="1513"/>
        <v>-28.875</v>
      </c>
      <c r="T2015" s="1">
        <f>VLOOKUP($H2015,節点!$E$1:$G$20000,2,FALSE)</f>
        <v>-16.167000000000002</v>
      </c>
      <c r="U2015" s="1">
        <f>VLOOKUP($H2015,節点!$E$1:$G$20000,3,FALSE)</f>
        <v>-29.5</v>
      </c>
      <c r="V2015" s="1">
        <f>VLOOKUP($I2015,節点!$E$1:$G$20000,2,FALSE)</f>
        <v>-14.5</v>
      </c>
      <c r="W2015" s="1">
        <f>VLOOKUP($I2015,節点!$E$1:$G$20000,3,FALSE)</f>
        <v>-29.5</v>
      </c>
      <c r="X2015" s="1">
        <f>VLOOKUP($J2015,節点!$E$1:$G$20000,2,FALSE)</f>
        <v>-14.5</v>
      </c>
      <c r="Y2015" s="1">
        <f>VLOOKUP($J2015,節点!$E$1:$G$20000,3,FALSE)</f>
        <v>-28.25</v>
      </c>
      <c r="Z2015" s="1">
        <f>VLOOKUP($K2015,節点!$E$1:$G$20000,2,FALSE)</f>
        <v>-16.167000000000002</v>
      </c>
      <c r="AA2015" s="1">
        <f>VLOOKUP($K2015,節点!$E$1:$G$20000,3,FALSE)</f>
        <v>-28.25</v>
      </c>
      <c r="AB2015">
        <f t="shared" si="1514"/>
        <v>-0.8335000000000008</v>
      </c>
      <c r="AC2015">
        <f t="shared" si="1515"/>
        <v>-0.625</v>
      </c>
      <c r="AD2015">
        <f t="shared" si="1516"/>
        <v>0.8335000000000008</v>
      </c>
      <c r="AE2015">
        <f t="shared" si="1517"/>
        <v>-0.625</v>
      </c>
      <c r="AF2015">
        <f t="shared" si="1518"/>
        <v>0.8335000000000008</v>
      </c>
      <c r="AG2015">
        <f t="shared" si="1519"/>
        <v>0.625</v>
      </c>
      <c r="AH2015">
        <f t="shared" si="1520"/>
        <v>-0.8335000000000008</v>
      </c>
      <c r="AI2015">
        <f t="shared" si="1521"/>
        <v>0.625</v>
      </c>
      <c r="AJ2015">
        <f t="shared" si="1495"/>
        <v>216.86439795498808</v>
      </c>
      <c r="AK2015">
        <f t="shared" si="1496"/>
        <v>323.13560204501192</v>
      </c>
      <c r="AL2015">
        <f t="shared" si="1497"/>
        <v>36.864397954988064</v>
      </c>
      <c r="AM2015">
        <f t="shared" si="1498"/>
        <v>143.13560204501192</v>
      </c>
      <c r="AN2015">
        <f t="shared" si="1522"/>
        <v>3</v>
      </c>
      <c r="AO2015">
        <f t="shared" si="1523"/>
        <v>4</v>
      </c>
      <c r="AP2015">
        <f t="shared" si="1524"/>
        <v>1</v>
      </c>
      <c r="AQ2015">
        <f t="shared" si="1525"/>
        <v>2</v>
      </c>
      <c r="AR2015">
        <f t="shared" si="1526"/>
        <v>3412</v>
      </c>
      <c r="AS2015" t="str">
        <f t="shared" si="1527"/>
        <v/>
      </c>
      <c r="AT2015" t="str">
        <f t="shared" si="1528"/>
        <v/>
      </c>
      <c r="AU2015" t="str">
        <f t="shared" si="1529"/>
        <v/>
      </c>
      <c r="AV2015" t="str">
        <f t="shared" si="1530"/>
        <v/>
      </c>
      <c r="AW2015" t="str">
        <f t="shared" si="1499"/>
        <v/>
      </c>
      <c r="BA2015">
        <f t="shared" si="1531"/>
        <v>-15.333500000000001</v>
      </c>
      <c r="BB2015">
        <f t="shared" si="1532"/>
        <v>-29.5</v>
      </c>
      <c r="BC2015">
        <f t="shared" si="1533"/>
        <v>-14.5</v>
      </c>
      <c r="BD2015">
        <f t="shared" si="1534"/>
        <v>-28.875</v>
      </c>
      <c r="BE2015">
        <f t="shared" si="1535"/>
        <v>-15.333500000000001</v>
      </c>
      <c r="BF2015">
        <f t="shared" si="1536"/>
        <v>-28.25</v>
      </c>
      <c r="BG2015">
        <f t="shared" si="1537"/>
        <v>-16.167000000000002</v>
      </c>
      <c r="BH2015">
        <f t="shared" si="1538"/>
        <v>-28.875</v>
      </c>
      <c r="BI2015">
        <f t="shared" si="1539"/>
        <v>1.25</v>
      </c>
      <c r="BJ2015">
        <f t="shared" si="1540"/>
        <v>1.6670000000000016</v>
      </c>
      <c r="BK2015">
        <f t="shared" si="1541"/>
        <v>1.3336000000000012</v>
      </c>
      <c r="BL2015">
        <f t="shared" si="1542"/>
        <v>1.25</v>
      </c>
      <c r="BM2015" s="1">
        <v>1.8181818181818188</v>
      </c>
    </row>
    <row r="2016" spans="1:65">
      <c r="A2016" s="16" t="s">
        <v>5440</v>
      </c>
      <c r="E2016"/>
      <c r="F2016" s="17">
        <f t="shared" si="1500"/>
        <v>1098</v>
      </c>
      <c r="G2016" s="3">
        <f t="shared" si="1501"/>
        <v>5</v>
      </c>
      <c r="H2016" s="4">
        <f t="shared" si="1502"/>
        <v>1124</v>
      </c>
      <c r="I2016" s="4">
        <f t="shared" si="1503"/>
        <v>1160</v>
      </c>
      <c r="J2016" s="4">
        <f t="shared" si="1504"/>
        <v>1161</v>
      </c>
      <c r="K2016" s="4">
        <f t="shared" si="1505"/>
        <v>1125</v>
      </c>
      <c r="L2016" s="1">
        <f t="shared" si="1506"/>
        <v>0</v>
      </c>
      <c r="M2016" s="1">
        <f t="shared" si="1507"/>
        <v>0</v>
      </c>
      <c r="N2016" s="1">
        <f t="shared" si="1508"/>
        <v>0</v>
      </c>
      <c r="O2016" s="1">
        <f t="shared" si="1509"/>
        <v>0</v>
      </c>
      <c r="P2016" s="1">
        <f t="shared" si="1510"/>
        <v>0</v>
      </c>
      <c r="Q2016" s="1" t="str">
        <f t="shared" si="1511"/>
        <v/>
      </c>
      <c r="R2016" s="1">
        <f t="shared" si="1512"/>
        <v>-15.333500000000001</v>
      </c>
      <c r="S2016" s="1">
        <f t="shared" si="1513"/>
        <v>-27.625</v>
      </c>
      <c r="T2016" s="1">
        <f>VLOOKUP($H2016,節点!$E$1:$G$20000,2,FALSE)</f>
        <v>-16.167000000000002</v>
      </c>
      <c r="U2016" s="1">
        <f>VLOOKUP($H2016,節点!$E$1:$G$20000,3,FALSE)</f>
        <v>-28.25</v>
      </c>
      <c r="V2016" s="1">
        <f>VLOOKUP($I2016,節点!$E$1:$G$20000,2,FALSE)</f>
        <v>-14.5</v>
      </c>
      <c r="W2016" s="1">
        <f>VLOOKUP($I2016,節点!$E$1:$G$20000,3,FALSE)</f>
        <v>-28.25</v>
      </c>
      <c r="X2016" s="1">
        <f>VLOOKUP($J2016,節点!$E$1:$G$20000,2,FALSE)</f>
        <v>-14.5</v>
      </c>
      <c r="Y2016" s="1">
        <f>VLOOKUP($J2016,節点!$E$1:$G$20000,3,FALSE)</f>
        <v>-27</v>
      </c>
      <c r="Z2016" s="1">
        <f>VLOOKUP($K2016,節点!$E$1:$G$20000,2,FALSE)</f>
        <v>-16.167000000000002</v>
      </c>
      <c r="AA2016" s="1">
        <f>VLOOKUP($K2016,節点!$E$1:$G$20000,3,FALSE)</f>
        <v>-27</v>
      </c>
      <c r="AB2016">
        <f t="shared" si="1514"/>
        <v>-0.8335000000000008</v>
      </c>
      <c r="AC2016">
        <f t="shared" si="1515"/>
        <v>-0.625</v>
      </c>
      <c r="AD2016">
        <f t="shared" si="1516"/>
        <v>0.8335000000000008</v>
      </c>
      <c r="AE2016">
        <f t="shared" si="1517"/>
        <v>-0.625</v>
      </c>
      <c r="AF2016">
        <f t="shared" si="1518"/>
        <v>0.8335000000000008</v>
      </c>
      <c r="AG2016">
        <f t="shared" si="1519"/>
        <v>0.625</v>
      </c>
      <c r="AH2016">
        <f t="shared" si="1520"/>
        <v>-0.8335000000000008</v>
      </c>
      <c r="AI2016">
        <f t="shared" si="1521"/>
        <v>0.625</v>
      </c>
      <c r="AJ2016">
        <f t="shared" si="1495"/>
        <v>216.86439795498808</v>
      </c>
      <c r="AK2016">
        <f t="shared" si="1496"/>
        <v>323.13560204501192</v>
      </c>
      <c r="AL2016">
        <f t="shared" si="1497"/>
        <v>36.864397954988064</v>
      </c>
      <c r="AM2016">
        <f t="shared" si="1498"/>
        <v>143.13560204501192</v>
      </c>
      <c r="AN2016">
        <f t="shared" si="1522"/>
        <v>3</v>
      </c>
      <c r="AO2016">
        <f t="shared" si="1523"/>
        <v>4</v>
      </c>
      <c r="AP2016">
        <f t="shared" si="1524"/>
        <v>1</v>
      </c>
      <c r="AQ2016">
        <f t="shared" si="1525"/>
        <v>2</v>
      </c>
      <c r="AR2016">
        <f t="shared" si="1526"/>
        <v>3412</v>
      </c>
      <c r="AS2016" t="str">
        <f t="shared" si="1527"/>
        <v/>
      </c>
      <c r="AT2016" t="str">
        <f t="shared" si="1528"/>
        <v/>
      </c>
      <c r="AU2016" t="str">
        <f t="shared" si="1529"/>
        <v/>
      </c>
      <c r="AV2016" t="str">
        <f t="shared" si="1530"/>
        <v/>
      </c>
      <c r="AW2016" t="str">
        <f t="shared" si="1499"/>
        <v/>
      </c>
      <c r="BA2016">
        <f t="shared" si="1531"/>
        <v>-15.333500000000001</v>
      </c>
      <c r="BB2016">
        <f t="shared" si="1532"/>
        <v>-28.25</v>
      </c>
      <c r="BC2016">
        <f t="shared" si="1533"/>
        <v>-14.5</v>
      </c>
      <c r="BD2016">
        <f t="shared" si="1534"/>
        <v>-27.625</v>
      </c>
      <c r="BE2016">
        <f t="shared" si="1535"/>
        <v>-15.333500000000001</v>
      </c>
      <c r="BF2016">
        <f t="shared" si="1536"/>
        <v>-27</v>
      </c>
      <c r="BG2016">
        <f t="shared" si="1537"/>
        <v>-16.167000000000002</v>
      </c>
      <c r="BH2016">
        <f t="shared" si="1538"/>
        <v>-27.625</v>
      </c>
      <c r="BI2016">
        <f t="shared" si="1539"/>
        <v>1.25</v>
      </c>
      <c r="BJ2016">
        <f t="shared" si="1540"/>
        <v>1.6670000000000016</v>
      </c>
      <c r="BK2016">
        <f t="shared" si="1541"/>
        <v>1.3336000000000012</v>
      </c>
      <c r="BL2016">
        <f t="shared" si="1542"/>
        <v>1.25</v>
      </c>
      <c r="BM2016" s="1">
        <v>1.8181818181818188</v>
      </c>
    </row>
    <row r="2017" spans="1:65">
      <c r="A2017" s="16" t="s">
        <v>5441</v>
      </c>
      <c r="E2017"/>
      <c r="F2017" s="17">
        <f t="shared" si="1500"/>
        <v>1131</v>
      </c>
      <c r="G2017" s="3">
        <f t="shared" si="1501"/>
        <v>5</v>
      </c>
      <c r="H2017" s="4">
        <f t="shared" si="1502"/>
        <v>1157</v>
      </c>
      <c r="I2017" s="4">
        <f t="shared" si="1503"/>
        <v>1193</v>
      </c>
      <c r="J2017" s="4">
        <f t="shared" si="1504"/>
        <v>1194</v>
      </c>
      <c r="K2017" s="4">
        <f t="shared" si="1505"/>
        <v>1158</v>
      </c>
      <c r="L2017" s="1">
        <f t="shared" si="1506"/>
        <v>0</v>
      </c>
      <c r="M2017" s="1">
        <f t="shared" si="1507"/>
        <v>0</v>
      </c>
      <c r="N2017" s="1">
        <f t="shared" si="1508"/>
        <v>0</v>
      </c>
      <c r="O2017" s="1">
        <f t="shared" si="1509"/>
        <v>0</v>
      </c>
      <c r="P2017" s="1">
        <f t="shared" si="1510"/>
        <v>0</v>
      </c>
      <c r="Q2017" s="1" t="str">
        <f t="shared" si="1511"/>
        <v/>
      </c>
      <c r="R2017" s="1">
        <f t="shared" si="1512"/>
        <v>-13.667</v>
      </c>
      <c r="S2017" s="1">
        <f t="shared" si="1513"/>
        <v>-31.375</v>
      </c>
      <c r="T2017" s="1">
        <f>VLOOKUP($H2017,節点!$E$1:$G$20000,2,FALSE)</f>
        <v>-14.5</v>
      </c>
      <c r="U2017" s="1">
        <f>VLOOKUP($H2017,節点!$E$1:$G$20000,3,FALSE)</f>
        <v>-32</v>
      </c>
      <c r="V2017" s="1">
        <f>VLOOKUP($I2017,節点!$E$1:$G$20000,2,FALSE)</f>
        <v>-12.834</v>
      </c>
      <c r="W2017" s="1">
        <f>VLOOKUP($I2017,節点!$E$1:$G$20000,3,FALSE)</f>
        <v>-32</v>
      </c>
      <c r="X2017" s="1">
        <f>VLOOKUP($J2017,節点!$E$1:$G$20000,2,FALSE)</f>
        <v>-12.834</v>
      </c>
      <c r="Y2017" s="1">
        <f>VLOOKUP($J2017,節点!$E$1:$G$20000,3,FALSE)</f>
        <v>-30.75</v>
      </c>
      <c r="Z2017" s="1">
        <f>VLOOKUP($K2017,節点!$E$1:$G$20000,2,FALSE)</f>
        <v>-14.5</v>
      </c>
      <c r="AA2017" s="1">
        <f>VLOOKUP($K2017,節点!$E$1:$G$20000,3,FALSE)</f>
        <v>-30.75</v>
      </c>
      <c r="AB2017">
        <f t="shared" si="1514"/>
        <v>-0.83300000000000018</v>
      </c>
      <c r="AC2017">
        <f t="shared" si="1515"/>
        <v>-0.625</v>
      </c>
      <c r="AD2017">
        <f t="shared" si="1516"/>
        <v>0.83300000000000018</v>
      </c>
      <c r="AE2017">
        <f t="shared" si="1517"/>
        <v>-0.625</v>
      </c>
      <c r="AF2017">
        <f t="shared" si="1518"/>
        <v>0.83300000000000018</v>
      </c>
      <c r="AG2017">
        <f t="shared" si="1519"/>
        <v>0.625</v>
      </c>
      <c r="AH2017">
        <f t="shared" si="1520"/>
        <v>-0.83300000000000018</v>
      </c>
      <c r="AI2017">
        <f t="shared" si="1521"/>
        <v>0.625</v>
      </c>
      <c r="AJ2017">
        <f t="shared" si="1495"/>
        <v>216.88090125229854</v>
      </c>
      <c r="AK2017">
        <f t="shared" si="1496"/>
        <v>323.11909874770146</v>
      </c>
      <c r="AL2017">
        <f t="shared" si="1497"/>
        <v>36.880901252298536</v>
      </c>
      <c r="AM2017">
        <f t="shared" si="1498"/>
        <v>143.11909874770146</v>
      </c>
      <c r="AN2017">
        <f t="shared" si="1522"/>
        <v>3</v>
      </c>
      <c r="AO2017">
        <f t="shared" si="1523"/>
        <v>4</v>
      </c>
      <c r="AP2017">
        <f t="shared" si="1524"/>
        <v>1</v>
      </c>
      <c r="AQ2017">
        <f t="shared" si="1525"/>
        <v>2</v>
      </c>
      <c r="AR2017">
        <f t="shared" si="1526"/>
        <v>3412</v>
      </c>
      <c r="AS2017" t="str">
        <f t="shared" si="1527"/>
        <v/>
      </c>
      <c r="AT2017" t="str">
        <f t="shared" si="1528"/>
        <v/>
      </c>
      <c r="AU2017" t="str">
        <f t="shared" si="1529"/>
        <v/>
      </c>
      <c r="AV2017" t="str">
        <f t="shared" si="1530"/>
        <v/>
      </c>
      <c r="AW2017" t="str">
        <f t="shared" si="1499"/>
        <v/>
      </c>
      <c r="BA2017">
        <f t="shared" si="1531"/>
        <v>-13.667</v>
      </c>
      <c r="BB2017">
        <f t="shared" si="1532"/>
        <v>-32</v>
      </c>
      <c r="BC2017">
        <f t="shared" si="1533"/>
        <v>-12.834</v>
      </c>
      <c r="BD2017">
        <f t="shared" si="1534"/>
        <v>-31.375</v>
      </c>
      <c r="BE2017">
        <f t="shared" si="1535"/>
        <v>-13.667</v>
      </c>
      <c r="BF2017">
        <f t="shared" si="1536"/>
        <v>-30.75</v>
      </c>
      <c r="BG2017">
        <f t="shared" si="1537"/>
        <v>-14.5</v>
      </c>
      <c r="BH2017">
        <f t="shared" si="1538"/>
        <v>-31.375</v>
      </c>
      <c r="BI2017">
        <f t="shared" si="1539"/>
        <v>1.25</v>
      </c>
      <c r="BJ2017">
        <f t="shared" si="1540"/>
        <v>1.6660000000000004</v>
      </c>
      <c r="BK2017">
        <f t="shared" si="1541"/>
        <v>1.3328000000000002</v>
      </c>
      <c r="BL2017">
        <f t="shared" si="1542"/>
        <v>1.25</v>
      </c>
      <c r="BM2017" s="1">
        <v>1.8181818181818188</v>
      </c>
    </row>
    <row r="2018" spans="1:65">
      <c r="A2018" s="16" t="s">
        <v>5442</v>
      </c>
      <c r="E2018"/>
      <c r="F2018" s="17">
        <f t="shared" si="1500"/>
        <v>1132</v>
      </c>
      <c r="G2018" s="3">
        <f t="shared" si="1501"/>
        <v>5</v>
      </c>
      <c r="H2018" s="4">
        <f t="shared" si="1502"/>
        <v>1158</v>
      </c>
      <c r="I2018" s="4">
        <f t="shared" si="1503"/>
        <v>1194</v>
      </c>
      <c r="J2018" s="4">
        <f t="shared" si="1504"/>
        <v>1195</v>
      </c>
      <c r="K2018" s="4">
        <f t="shared" si="1505"/>
        <v>1159</v>
      </c>
      <c r="L2018" s="1">
        <f t="shared" si="1506"/>
        <v>0</v>
      </c>
      <c r="M2018" s="1">
        <f t="shared" si="1507"/>
        <v>0</v>
      </c>
      <c r="N2018" s="1">
        <f t="shared" si="1508"/>
        <v>0</v>
      </c>
      <c r="O2018" s="1">
        <f t="shared" si="1509"/>
        <v>0</v>
      </c>
      <c r="P2018" s="1">
        <f t="shared" si="1510"/>
        <v>0</v>
      </c>
      <c r="Q2018" s="1" t="str">
        <f t="shared" si="1511"/>
        <v/>
      </c>
      <c r="R2018" s="1">
        <f t="shared" si="1512"/>
        <v>-13.667</v>
      </c>
      <c r="S2018" s="1">
        <f t="shared" si="1513"/>
        <v>-30.125</v>
      </c>
      <c r="T2018" s="1">
        <f>VLOOKUP($H2018,節点!$E$1:$G$20000,2,FALSE)</f>
        <v>-14.5</v>
      </c>
      <c r="U2018" s="1">
        <f>VLOOKUP($H2018,節点!$E$1:$G$20000,3,FALSE)</f>
        <v>-30.75</v>
      </c>
      <c r="V2018" s="1">
        <f>VLOOKUP($I2018,節点!$E$1:$G$20000,2,FALSE)</f>
        <v>-12.834</v>
      </c>
      <c r="W2018" s="1">
        <f>VLOOKUP($I2018,節点!$E$1:$G$20000,3,FALSE)</f>
        <v>-30.75</v>
      </c>
      <c r="X2018" s="1">
        <f>VLOOKUP($J2018,節点!$E$1:$G$20000,2,FALSE)</f>
        <v>-12.834</v>
      </c>
      <c r="Y2018" s="1">
        <f>VLOOKUP($J2018,節点!$E$1:$G$20000,3,FALSE)</f>
        <v>-29.5</v>
      </c>
      <c r="Z2018" s="1">
        <f>VLOOKUP($K2018,節点!$E$1:$G$20000,2,FALSE)</f>
        <v>-14.5</v>
      </c>
      <c r="AA2018" s="1">
        <f>VLOOKUP($K2018,節点!$E$1:$G$20000,3,FALSE)</f>
        <v>-29.5</v>
      </c>
      <c r="AB2018">
        <f t="shared" si="1514"/>
        <v>-0.83300000000000018</v>
      </c>
      <c r="AC2018">
        <f t="shared" si="1515"/>
        <v>-0.625</v>
      </c>
      <c r="AD2018">
        <f t="shared" si="1516"/>
        <v>0.83300000000000018</v>
      </c>
      <c r="AE2018">
        <f t="shared" si="1517"/>
        <v>-0.625</v>
      </c>
      <c r="AF2018">
        <f t="shared" si="1518"/>
        <v>0.83300000000000018</v>
      </c>
      <c r="AG2018">
        <f t="shared" si="1519"/>
        <v>0.625</v>
      </c>
      <c r="AH2018">
        <f t="shared" si="1520"/>
        <v>-0.83300000000000018</v>
      </c>
      <c r="AI2018">
        <f t="shared" si="1521"/>
        <v>0.625</v>
      </c>
      <c r="AJ2018">
        <f t="shared" si="1495"/>
        <v>216.88090125229854</v>
      </c>
      <c r="AK2018">
        <f t="shared" si="1496"/>
        <v>323.11909874770146</v>
      </c>
      <c r="AL2018">
        <f t="shared" si="1497"/>
        <v>36.880901252298536</v>
      </c>
      <c r="AM2018">
        <f t="shared" si="1498"/>
        <v>143.11909874770146</v>
      </c>
      <c r="AN2018">
        <f t="shared" si="1522"/>
        <v>3</v>
      </c>
      <c r="AO2018">
        <f t="shared" si="1523"/>
        <v>4</v>
      </c>
      <c r="AP2018">
        <f t="shared" si="1524"/>
        <v>1</v>
      </c>
      <c r="AQ2018">
        <f t="shared" si="1525"/>
        <v>2</v>
      </c>
      <c r="AR2018">
        <f t="shared" si="1526"/>
        <v>3412</v>
      </c>
      <c r="AS2018" t="str">
        <f t="shared" si="1527"/>
        <v/>
      </c>
      <c r="AT2018" t="str">
        <f t="shared" si="1528"/>
        <v/>
      </c>
      <c r="AU2018" t="str">
        <f t="shared" si="1529"/>
        <v/>
      </c>
      <c r="AV2018" t="str">
        <f t="shared" si="1530"/>
        <v/>
      </c>
      <c r="AW2018" t="str">
        <f t="shared" si="1499"/>
        <v/>
      </c>
      <c r="BA2018">
        <f t="shared" si="1531"/>
        <v>-13.667</v>
      </c>
      <c r="BB2018">
        <f t="shared" si="1532"/>
        <v>-30.75</v>
      </c>
      <c r="BC2018">
        <f t="shared" si="1533"/>
        <v>-12.834</v>
      </c>
      <c r="BD2018">
        <f t="shared" si="1534"/>
        <v>-30.125</v>
      </c>
      <c r="BE2018">
        <f t="shared" si="1535"/>
        <v>-13.667</v>
      </c>
      <c r="BF2018">
        <f t="shared" si="1536"/>
        <v>-29.5</v>
      </c>
      <c r="BG2018">
        <f t="shared" si="1537"/>
        <v>-14.5</v>
      </c>
      <c r="BH2018">
        <f t="shared" si="1538"/>
        <v>-30.125</v>
      </c>
      <c r="BI2018">
        <f t="shared" si="1539"/>
        <v>1.25</v>
      </c>
      <c r="BJ2018">
        <f t="shared" si="1540"/>
        <v>1.6660000000000004</v>
      </c>
      <c r="BK2018">
        <f t="shared" si="1541"/>
        <v>1.3328000000000002</v>
      </c>
      <c r="BL2018">
        <f t="shared" si="1542"/>
        <v>1.25</v>
      </c>
      <c r="BM2018" s="1">
        <v>1.8181818181818188</v>
      </c>
    </row>
    <row r="2019" spans="1:65">
      <c r="A2019" s="16" t="s">
        <v>5443</v>
      </c>
      <c r="E2019"/>
      <c r="F2019" s="17">
        <f t="shared" si="1500"/>
        <v>1133</v>
      </c>
      <c r="G2019" s="3">
        <f t="shared" si="1501"/>
        <v>5</v>
      </c>
      <c r="H2019" s="4">
        <f t="shared" si="1502"/>
        <v>1159</v>
      </c>
      <c r="I2019" s="4">
        <f t="shared" si="1503"/>
        <v>1195</v>
      </c>
      <c r="J2019" s="4">
        <f t="shared" si="1504"/>
        <v>1196</v>
      </c>
      <c r="K2019" s="4">
        <f t="shared" si="1505"/>
        <v>1160</v>
      </c>
      <c r="L2019" s="1">
        <f t="shared" si="1506"/>
        <v>0</v>
      </c>
      <c r="M2019" s="1">
        <f t="shared" si="1507"/>
        <v>0</v>
      </c>
      <c r="N2019" s="1">
        <f t="shared" si="1508"/>
        <v>0</v>
      </c>
      <c r="O2019" s="1">
        <f t="shared" si="1509"/>
        <v>0</v>
      </c>
      <c r="P2019" s="1">
        <f t="shared" si="1510"/>
        <v>0</v>
      </c>
      <c r="Q2019" s="1" t="str">
        <f t="shared" si="1511"/>
        <v/>
      </c>
      <c r="R2019" s="1">
        <f t="shared" si="1512"/>
        <v>-13.667</v>
      </c>
      <c r="S2019" s="1">
        <f t="shared" si="1513"/>
        <v>-28.875</v>
      </c>
      <c r="T2019" s="1">
        <f>VLOOKUP($H2019,節点!$E$1:$G$20000,2,FALSE)</f>
        <v>-14.5</v>
      </c>
      <c r="U2019" s="1">
        <f>VLOOKUP($H2019,節点!$E$1:$G$20000,3,FALSE)</f>
        <v>-29.5</v>
      </c>
      <c r="V2019" s="1">
        <f>VLOOKUP($I2019,節点!$E$1:$G$20000,2,FALSE)</f>
        <v>-12.834</v>
      </c>
      <c r="W2019" s="1">
        <f>VLOOKUP($I2019,節点!$E$1:$G$20000,3,FALSE)</f>
        <v>-29.5</v>
      </c>
      <c r="X2019" s="1">
        <f>VLOOKUP($J2019,節点!$E$1:$G$20000,2,FALSE)</f>
        <v>-12.834</v>
      </c>
      <c r="Y2019" s="1">
        <f>VLOOKUP($J2019,節点!$E$1:$G$20000,3,FALSE)</f>
        <v>-28.25</v>
      </c>
      <c r="Z2019" s="1">
        <f>VLOOKUP($K2019,節点!$E$1:$G$20000,2,FALSE)</f>
        <v>-14.5</v>
      </c>
      <c r="AA2019" s="1">
        <f>VLOOKUP($K2019,節点!$E$1:$G$20000,3,FALSE)</f>
        <v>-28.25</v>
      </c>
      <c r="AB2019">
        <f t="shared" si="1514"/>
        <v>-0.83300000000000018</v>
      </c>
      <c r="AC2019">
        <f t="shared" si="1515"/>
        <v>-0.625</v>
      </c>
      <c r="AD2019">
        <f t="shared" si="1516"/>
        <v>0.83300000000000018</v>
      </c>
      <c r="AE2019">
        <f t="shared" si="1517"/>
        <v>-0.625</v>
      </c>
      <c r="AF2019">
        <f t="shared" si="1518"/>
        <v>0.83300000000000018</v>
      </c>
      <c r="AG2019">
        <f t="shared" si="1519"/>
        <v>0.625</v>
      </c>
      <c r="AH2019">
        <f t="shared" si="1520"/>
        <v>-0.83300000000000018</v>
      </c>
      <c r="AI2019">
        <f t="shared" si="1521"/>
        <v>0.625</v>
      </c>
      <c r="AJ2019">
        <f t="shared" si="1495"/>
        <v>216.88090125229854</v>
      </c>
      <c r="AK2019">
        <f t="shared" si="1496"/>
        <v>323.11909874770146</v>
      </c>
      <c r="AL2019">
        <f t="shared" si="1497"/>
        <v>36.880901252298536</v>
      </c>
      <c r="AM2019">
        <f t="shared" si="1498"/>
        <v>143.11909874770146</v>
      </c>
      <c r="AN2019">
        <f t="shared" si="1522"/>
        <v>3</v>
      </c>
      <c r="AO2019">
        <f t="shared" si="1523"/>
        <v>4</v>
      </c>
      <c r="AP2019">
        <f t="shared" si="1524"/>
        <v>1</v>
      </c>
      <c r="AQ2019">
        <f t="shared" si="1525"/>
        <v>2</v>
      </c>
      <c r="AR2019">
        <f t="shared" si="1526"/>
        <v>3412</v>
      </c>
      <c r="AS2019" t="str">
        <f t="shared" si="1527"/>
        <v/>
      </c>
      <c r="AT2019" t="str">
        <f t="shared" si="1528"/>
        <v/>
      </c>
      <c r="AU2019" t="str">
        <f t="shared" si="1529"/>
        <v/>
      </c>
      <c r="AV2019" t="str">
        <f t="shared" si="1530"/>
        <v/>
      </c>
      <c r="AW2019" t="str">
        <f t="shared" si="1499"/>
        <v/>
      </c>
      <c r="BA2019">
        <f t="shared" si="1531"/>
        <v>-13.667</v>
      </c>
      <c r="BB2019">
        <f t="shared" si="1532"/>
        <v>-29.5</v>
      </c>
      <c r="BC2019">
        <f t="shared" si="1533"/>
        <v>-12.834</v>
      </c>
      <c r="BD2019">
        <f t="shared" si="1534"/>
        <v>-28.875</v>
      </c>
      <c r="BE2019">
        <f t="shared" si="1535"/>
        <v>-13.667</v>
      </c>
      <c r="BF2019">
        <f t="shared" si="1536"/>
        <v>-28.25</v>
      </c>
      <c r="BG2019">
        <f t="shared" si="1537"/>
        <v>-14.5</v>
      </c>
      <c r="BH2019">
        <f t="shared" si="1538"/>
        <v>-28.875</v>
      </c>
      <c r="BI2019">
        <f t="shared" si="1539"/>
        <v>1.25</v>
      </c>
      <c r="BJ2019">
        <f t="shared" si="1540"/>
        <v>1.6660000000000004</v>
      </c>
      <c r="BK2019">
        <f t="shared" si="1541"/>
        <v>1.3328000000000002</v>
      </c>
      <c r="BL2019">
        <f t="shared" si="1542"/>
        <v>1.25</v>
      </c>
      <c r="BM2019" s="1">
        <v>1.8181818181818188</v>
      </c>
    </row>
    <row r="2020" spans="1:65">
      <c r="A2020" s="16" t="s">
        <v>5444</v>
      </c>
      <c r="E2020"/>
      <c r="F2020" s="17">
        <f t="shared" si="1500"/>
        <v>1134</v>
      </c>
      <c r="G2020" s="3">
        <f t="shared" si="1501"/>
        <v>5</v>
      </c>
      <c r="H2020" s="4">
        <f t="shared" si="1502"/>
        <v>1160</v>
      </c>
      <c r="I2020" s="4">
        <f t="shared" si="1503"/>
        <v>1196</v>
      </c>
      <c r="J2020" s="4">
        <f t="shared" si="1504"/>
        <v>1197</v>
      </c>
      <c r="K2020" s="4">
        <f t="shared" si="1505"/>
        <v>1161</v>
      </c>
      <c r="L2020" s="1">
        <f t="shared" si="1506"/>
        <v>0</v>
      </c>
      <c r="M2020" s="1">
        <f t="shared" si="1507"/>
        <v>0</v>
      </c>
      <c r="N2020" s="1">
        <f t="shared" si="1508"/>
        <v>0</v>
      </c>
      <c r="O2020" s="1">
        <f t="shared" si="1509"/>
        <v>0</v>
      </c>
      <c r="P2020" s="1">
        <f t="shared" si="1510"/>
        <v>0</v>
      </c>
      <c r="Q2020" s="1" t="str">
        <f t="shared" si="1511"/>
        <v/>
      </c>
      <c r="R2020" s="1">
        <f t="shared" si="1512"/>
        <v>-13.667</v>
      </c>
      <c r="S2020" s="1">
        <f t="shared" si="1513"/>
        <v>-27.625</v>
      </c>
      <c r="T2020" s="1">
        <f>VLOOKUP($H2020,節点!$E$1:$G$20000,2,FALSE)</f>
        <v>-14.5</v>
      </c>
      <c r="U2020" s="1">
        <f>VLOOKUP($H2020,節点!$E$1:$G$20000,3,FALSE)</f>
        <v>-28.25</v>
      </c>
      <c r="V2020" s="1">
        <f>VLOOKUP($I2020,節点!$E$1:$G$20000,2,FALSE)</f>
        <v>-12.834</v>
      </c>
      <c r="W2020" s="1">
        <f>VLOOKUP($I2020,節点!$E$1:$G$20000,3,FALSE)</f>
        <v>-28.25</v>
      </c>
      <c r="X2020" s="1">
        <f>VLOOKUP($J2020,節点!$E$1:$G$20000,2,FALSE)</f>
        <v>-12.834</v>
      </c>
      <c r="Y2020" s="1">
        <f>VLOOKUP($J2020,節点!$E$1:$G$20000,3,FALSE)</f>
        <v>-27</v>
      </c>
      <c r="Z2020" s="1">
        <f>VLOOKUP($K2020,節点!$E$1:$G$20000,2,FALSE)</f>
        <v>-14.5</v>
      </c>
      <c r="AA2020" s="1">
        <f>VLOOKUP($K2020,節点!$E$1:$G$20000,3,FALSE)</f>
        <v>-27</v>
      </c>
      <c r="AB2020">
        <f t="shared" si="1514"/>
        <v>-0.83300000000000018</v>
      </c>
      <c r="AC2020">
        <f t="shared" si="1515"/>
        <v>-0.625</v>
      </c>
      <c r="AD2020">
        <f t="shared" si="1516"/>
        <v>0.83300000000000018</v>
      </c>
      <c r="AE2020">
        <f t="shared" si="1517"/>
        <v>-0.625</v>
      </c>
      <c r="AF2020">
        <f t="shared" si="1518"/>
        <v>0.83300000000000018</v>
      </c>
      <c r="AG2020">
        <f t="shared" si="1519"/>
        <v>0.625</v>
      </c>
      <c r="AH2020">
        <f t="shared" si="1520"/>
        <v>-0.83300000000000018</v>
      </c>
      <c r="AI2020">
        <f t="shared" si="1521"/>
        <v>0.625</v>
      </c>
      <c r="AJ2020">
        <f t="shared" si="1495"/>
        <v>216.88090125229854</v>
      </c>
      <c r="AK2020">
        <f t="shared" si="1496"/>
        <v>323.11909874770146</v>
      </c>
      <c r="AL2020">
        <f t="shared" si="1497"/>
        <v>36.880901252298536</v>
      </c>
      <c r="AM2020">
        <f t="shared" si="1498"/>
        <v>143.11909874770146</v>
      </c>
      <c r="AN2020">
        <f t="shared" si="1522"/>
        <v>3</v>
      </c>
      <c r="AO2020">
        <f t="shared" si="1523"/>
        <v>4</v>
      </c>
      <c r="AP2020">
        <f t="shared" si="1524"/>
        <v>1</v>
      </c>
      <c r="AQ2020">
        <f t="shared" si="1525"/>
        <v>2</v>
      </c>
      <c r="AR2020">
        <f t="shared" si="1526"/>
        <v>3412</v>
      </c>
      <c r="AS2020" t="str">
        <f t="shared" si="1527"/>
        <v/>
      </c>
      <c r="AT2020" t="str">
        <f t="shared" si="1528"/>
        <v/>
      </c>
      <c r="AU2020" t="str">
        <f t="shared" si="1529"/>
        <v/>
      </c>
      <c r="AV2020" t="str">
        <f t="shared" si="1530"/>
        <v/>
      </c>
      <c r="AW2020" t="str">
        <f t="shared" si="1499"/>
        <v/>
      </c>
      <c r="BA2020">
        <f t="shared" si="1531"/>
        <v>-13.667</v>
      </c>
      <c r="BB2020">
        <f t="shared" si="1532"/>
        <v>-28.25</v>
      </c>
      <c r="BC2020">
        <f t="shared" si="1533"/>
        <v>-12.834</v>
      </c>
      <c r="BD2020">
        <f t="shared" si="1534"/>
        <v>-27.625</v>
      </c>
      <c r="BE2020">
        <f t="shared" si="1535"/>
        <v>-13.667</v>
      </c>
      <c r="BF2020">
        <f t="shared" si="1536"/>
        <v>-27</v>
      </c>
      <c r="BG2020">
        <f t="shared" si="1537"/>
        <v>-14.5</v>
      </c>
      <c r="BH2020">
        <f t="shared" si="1538"/>
        <v>-27.625</v>
      </c>
      <c r="BI2020">
        <f t="shared" si="1539"/>
        <v>1.25</v>
      </c>
      <c r="BJ2020">
        <f t="shared" si="1540"/>
        <v>1.6660000000000004</v>
      </c>
      <c r="BK2020">
        <f t="shared" si="1541"/>
        <v>1.3328000000000002</v>
      </c>
      <c r="BL2020">
        <f t="shared" si="1542"/>
        <v>1.25</v>
      </c>
      <c r="BM2020" s="1">
        <v>1.8181818181818188</v>
      </c>
    </row>
    <row r="2021" spans="1:65">
      <c r="A2021" s="16" t="s">
        <v>5445</v>
      </c>
      <c r="E2021"/>
      <c r="F2021" s="17">
        <f t="shared" si="1500"/>
        <v>1167</v>
      </c>
      <c r="G2021" s="3">
        <f t="shared" si="1501"/>
        <v>5</v>
      </c>
      <c r="H2021" s="4">
        <f t="shared" si="1502"/>
        <v>1193</v>
      </c>
      <c r="I2021" s="4">
        <f t="shared" si="1503"/>
        <v>1229</v>
      </c>
      <c r="J2021" s="4">
        <f t="shared" si="1504"/>
        <v>1230</v>
      </c>
      <c r="K2021" s="4">
        <f t="shared" si="1505"/>
        <v>1194</v>
      </c>
      <c r="L2021" s="1">
        <f t="shared" si="1506"/>
        <v>0</v>
      </c>
      <c r="M2021" s="1">
        <f t="shared" si="1507"/>
        <v>0</v>
      </c>
      <c r="N2021" s="1">
        <f t="shared" si="1508"/>
        <v>0</v>
      </c>
      <c r="O2021" s="1">
        <f t="shared" si="1509"/>
        <v>0</v>
      </c>
      <c r="P2021" s="1">
        <f t="shared" si="1510"/>
        <v>0</v>
      </c>
      <c r="Q2021" s="1" t="str">
        <f t="shared" si="1511"/>
        <v/>
      </c>
      <c r="R2021" s="1">
        <f t="shared" si="1512"/>
        <v>-12.000499999999999</v>
      </c>
      <c r="S2021" s="1">
        <f t="shared" si="1513"/>
        <v>-31.375</v>
      </c>
      <c r="T2021" s="1">
        <f>VLOOKUP($H2021,節点!$E$1:$G$20000,2,FALSE)</f>
        <v>-12.834</v>
      </c>
      <c r="U2021" s="1">
        <f>VLOOKUP($H2021,節点!$E$1:$G$20000,3,FALSE)</f>
        <v>-32</v>
      </c>
      <c r="V2021" s="1">
        <f>VLOOKUP($I2021,節点!$E$1:$G$20000,2,FALSE)</f>
        <v>-11.167</v>
      </c>
      <c r="W2021" s="1">
        <f>VLOOKUP($I2021,節点!$E$1:$G$20000,3,FALSE)</f>
        <v>-32</v>
      </c>
      <c r="X2021" s="1">
        <f>VLOOKUP($J2021,節点!$E$1:$G$20000,2,FALSE)</f>
        <v>-11.167</v>
      </c>
      <c r="Y2021" s="1">
        <f>VLOOKUP($J2021,節点!$E$1:$G$20000,3,FALSE)</f>
        <v>-30.75</v>
      </c>
      <c r="Z2021" s="1">
        <f>VLOOKUP($K2021,節点!$E$1:$G$20000,2,FALSE)</f>
        <v>-12.834</v>
      </c>
      <c r="AA2021" s="1">
        <f>VLOOKUP($K2021,節点!$E$1:$G$20000,3,FALSE)</f>
        <v>-30.75</v>
      </c>
      <c r="AB2021">
        <f t="shared" si="1514"/>
        <v>-0.8335000000000008</v>
      </c>
      <c r="AC2021">
        <f t="shared" si="1515"/>
        <v>-0.625</v>
      </c>
      <c r="AD2021">
        <f t="shared" si="1516"/>
        <v>0.83349999999999902</v>
      </c>
      <c r="AE2021">
        <f t="shared" si="1517"/>
        <v>-0.625</v>
      </c>
      <c r="AF2021">
        <f t="shared" si="1518"/>
        <v>0.83349999999999902</v>
      </c>
      <c r="AG2021">
        <f t="shared" si="1519"/>
        <v>0.625</v>
      </c>
      <c r="AH2021">
        <f t="shared" si="1520"/>
        <v>-0.8335000000000008</v>
      </c>
      <c r="AI2021">
        <f t="shared" si="1521"/>
        <v>0.625</v>
      </c>
      <c r="AJ2021">
        <f t="shared" si="1495"/>
        <v>216.86439795498808</v>
      </c>
      <c r="AK2021">
        <f t="shared" si="1496"/>
        <v>323.13560204501186</v>
      </c>
      <c r="AL2021">
        <f t="shared" si="1497"/>
        <v>36.864397954988121</v>
      </c>
      <c r="AM2021">
        <f t="shared" si="1498"/>
        <v>143.13560204501192</v>
      </c>
      <c r="AN2021">
        <f t="shared" si="1522"/>
        <v>3</v>
      </c>
      <c r="AO2021">
        <f t="shared" si="1523"/>
        <v>4</v>
      </c>
      <c r="AP2021">
        <f t="shared" si="1524"/>
        <v>1</v>
      </c>
      <c r="AQ2021">
        <f t="shared" si="1525"/>
        <v>2</v>
      </c>
      <c r="AR2021">
        <f t="shared" si="1526"/>
        <v>3412</v>
      </c>
      <c r="AS2021" t="str">
        <f t="shared" si="1527"/>
        <v/>
      </c>
      <c r="AT2021" t="str">
        <f t="shared" si="1528"/>
        <v/>
      </c>
      <c r="AU2021" t="str">
        <f t="shared" si="1529"/>
        <v/>
      </c>
      <c r="AV2021" t="str">
        <f t="shared" si="1530"/>
        <v/>
      </c>
      <c r="AW2021" t="str">
        <f t="shared" si="1499"/>
        <v/>
      </c>
      <c r="BA2021">
        <f t="shared" si="1531"/>
        <v>-12.000499999999999</v>
      </c>
      <c r="BB2021">
        <f t="shared" si="1532"/>
        <v>-32</v>
      </c>
      <c r="BC2021">
        <f t="shared" si="1533"/>
        <v>-11.167</v>
      </c>
      <c r="BD2021">
        <f t="shared" si="1534"/>
        <v>-31.375</v>
      </c>
      <c r="BE2021">
        <f t="shared" si="1535"/>
        <v>-12.000499999999999</v>
      </c>
      <c r="BF2021">
        <f t="shared" si="1536"/>
        <v>-30.75</v>
      </c>
      <c r="BG2021">
        <f t="shared" si="1537"/>
        <v>-12.834</v>
      </c>
      <c r="BH2021">
        <f t="shared" si="1538"/>
        <v>-31.375</v>
      </c>
      <c r="BI2021">
        <f t="shared" si="1539"/>
        <v>1.25</v>
      </c>
      <c r="BJ2021">
        <f t="shared" si="1540"/>
        <v>1.6669999999999998</v>
      </c>
      <c r="BK2021">
        <f t="shared" si="1541"/>
        <v>1.3335999999999999</v>
      </c>
      <c r="BL2021">
        <f t="shared" si="1542"/>
        <v>1.25</v>
      </c>
      <c r="BM2021" s="1">
        <v>1.8181818181818188</v>
      </c>
    </row>
    <row r="2022" spans="1:65">
      <c r="A2022" s="16" t="s">
        <v>5446</v>
      </c>
      <c r="E2022"/>
      <c r="F2022" s="17">
        <f t="shared" si="1500"/>
        <v>1168</v>
      </c>
      <c r="G2022" s="3">
        <f t="shared" si="1501"/>
        <v>5</v>
      </c>
      <c r="H2022" s="4">
        <f t="shared" si="1502"/>
        <v>1194</v>
      </c>
      <c r="I2022" s="4">
        <f t="shared" si="1503"/>
        <v>1230</v>
      </c>
      <c r="J2022" s="4">
        <f t="shared" si="1504"/>
        <v>1231</v>
      </c>
      <c r="K2022" s="4">
        <f t="shared" si="1505"/>
        <v>1195</v>
      </c>
      <c r="L2022" s="1">
        <f t="shared" si="1506"/>
        <v>0</v>
      </c>
      <c r="M2022" s="1">
        <f t="shared" si="1507"/>
        <v>0</v>
      </c>
      <c r="N2022" s="1">
        <f t="shared" si="1508"/>
        <v>0</v>
      </c>
      <c r="O2022" s="1">
        <f t="shared" si="1509"/>
        <v>0</v>
      </c>
      <c r="P2022" s="1">
        <f t="shared" si="1510"/>
        <v>0</v>
      </c>
      <c r="Q2022" s="1" t="str">
        <f t="shared" si="1511"/>
        <v/>
      </c>
      <c r="R2022" s="1">
        <f t="shared" si="1512"/>
        <v>-12.000499999999999</v>
      </c>
      <c r="S2022" s="1">
        <f t="shared" si="1513"/>
        <v>-30.125</v>
      </c>
      <c r="T2022" s="1">
        <f>VLOOKUP($H2022,節点!$E$1:$G$20000,2,FALSE)</f>
        <v>-12.834</v>
      </c>
      <c r="U2022" s="1">
        <f>VLOOKUP($H2022,節点!$E$1:$G$20000,3,FALSE)</f>
        <v>-30.75</v>
      </c>
      <c r="V2022" s="1">
        <f>VLOOKUP($I2022,節点!$E$1:$G$20000,2,FALSE)</f>
        <v>-11.167</v>
      </c>
      <c r="W2022" s="1">
        <f>VLOOKUP($I2022,節点!$E$1:$G$20000,3,FALSE)</f>
        <v>-30.75</v>
      </c>
      <c r="X2022" s="1">
        <f>VLOOKUP($J2022,節点!$E$1:$G$20000,2,FALSE)</f>
        <v>-11.167</v>
      </c>
      <c r="Y2022" s="1">
        <f>VLOOKUP($J2022,節点!$E$1:$G$20000,3,FALSE)</f>
        <v>-29.5</v>
      </c>
      <c r="Z2022" s="1">
        <f>VLOOKUP($K2022,節点!$E$1:$G$20000,2,FALSE)</f>
        <v>-12.834</v>
      </c>
      <c r="AA2022" s="1">
        <f>VLOOKUP($K2022,節点!$E$1:$G$20000,3,FALSE)</f>
        <v>-29.5</v>
      </c>
      <c r="AB2022">
        <f t="shared" si="1514"/>
        <v>-0.8335000000000008</v>
      </c>
      <c r="AC2022">
        <f t="shared" si="1515"/>
        <v>-0.625</v>
      </c>
      <c r="AD2022">
        <f t="shared" si="1516"/>
        <v>0.83349999999999902</v>
      </c>
      <c r="AE2022">
        <f t="shared" si="1517"/>
        <v>-0.625</v>
      </c>
      <c r="AF2022">
        <f t="shared" si="1518"/>
        <v>0.83349999999999902</v>
      </c>
      <c r="AG2022">
        <f t="shared" si="1519"/>
        <v>0.625</v>
      </c>
      <c r="AH2022">
        <f t="shared" si="1520"/>
        <v>-0.8335000000000008</v>
      </c>
      <c r="AI2022">
        <f t="shared" si="1521"/>
        <v>0.625</v>
      </c>
      <c r="AJ2022">
        <f t="shared" si="1495"/>
        <v>216.86439795498808</v>
      </c>
      <c r="AK2022">
        <f t="shared" si="1496"/>
        <v>323.13560204501186</v>
      </c>
      <c r="AL2022">
        <f t="shared" si="1497"/>
        <v>36.864397954988121</v>
      </c>
      <c r="AM2022">
        <f t="shared" si="1498"/>
        <v>143.13560204501192</v>
      </c>
      <c r="AN2022">
        <f t="shared" si="1522"/>
        <v>3</v>
      </c>
      <c r="AO2022">
        <f t="shared" si="1523"/>
        <v>4</v>
      </c>
      <c r="AP2022">
        <f t="shared" si="1524"/>
        <v>1</v>
      </c>
      <c r="AQ2022">
        <f t="shared" si="1525"/>
        <v>2</v>
      </c>
      <c r="AR2022">
        <f t="shared" si="1526"/>
        <v>3412</v>
      </c>
      <c r="AS2022" t="str">
        <f t="shared" si="1527"/>
        <v/>
      </c>
      <c r="AT2022" t="str">
        <f t="shared" si="1528"/>
        <v/>
      </c>
      <c r="AU2022" t="str">
        <f t="shared" si="1529"/>
        <v/>
      </c>
      <c r="AV2022" t="str">
        <f t="shared" si="1530"/>
        <v/>
      </c>
      <c r="AW2022" t="str">
        <f t="shared" si="1499"/>
        <v/>
      </c>
      <c r="BA2022">
        <f t="shared" si="1531"/>
        <v>-12.000499999999999</v>
      </c>
      <c r="BB2022">
        <f t="shared" si="1532"/>
        <v>-30.75</v>
      </c>
      <c r="BC2022">
        <f t="shared" si="1533"/>
        <v>-11.167</v>
      </c>
      <c r="BD2022">
        <f t="shared" si="1534"/>
        <v>-30.125</v>
      </c>
      <c r="BE2022">
        <f t="shared" si="1535"/>
        <v>-12.000499999999999</v>
      </c>
      <c r="BF2022">
        <f t="shared" si="1536"/>
        <v>-29.5</v>
      </c>
      <c r="BG2022">
        <f t="shared" si="1537"/>
        <v>-12.834</v>
      </c>
      <c r="BH2022">
        <f t="shared" si="1538"/>
        <v>-30.125</v>
      </c>
      <c r="BI2022">
        <f t="shared" si="1539"/>
        <v>1.25</v>
      </c>
      <c r="BJ2022">
        <f t="shared" si="1540"/>
        <v>1.6669999999999998</v>
      </c>
      <c r="BK2022">
        <f t="shared" si="1541"/>
        <v>1.3335999999999999</v>
      </c>
      <c r="BL2022">
        <f t="shared" si="1542"/>
        <v>1.25</v>
      </c>
      <c r="BM2022" s="1">
        <v>1.8181818181818188</v>
      </c>
    </row>
    <row r="2023" spans="1:65">
      <c r="A2023" s="16" t="s">
        <v>5447</v>
      </c>
      <c r="E2023"/>
      <c r="F2023" s="17">
        <f t="shared" si="1500"/>
        <v>1169</v>
      </c>
      <c r="G2023" s="3">
        <f t="shared" si="1501"/>
        <v>5</v>
      </c>
      <c r="H2023" s="4">
        <f t="shared" si="1502"/>
        <v>1195</v>
      </c>
      <c r="I2023" s="4">
        <f t="shared" si="1503"/>
        <v>1231</v>
      </c>
      <c r="J2023" s="4">
        <f t="shared" si="1504"/>
        <v>1232</v>
      </c>
      <c r="K2023" s="4">
        <f t="shared" si="1505"/>
        <v>1196</v>
      </c>
      <c r="L2023" s="1">
        <f t="shared" si="1506"/>
        <v>0</v>
      </c>
      <c r="M2023" s="1">
        <f t="shared" si="1507"/>
        <v>0</v>
      </c>
      <c r="N2023" s="1">
        <f t="shared" si="1508"/>
        <v>0</v>
      </c>
      <c r="O2023" s="1">
        <f t="shared" si="1509"/>
        <v>0</v>
      </c>
      <c r="P2023" s="1">
        <f t="shared" si="1510"/>
        <v>0</v>
      </c>
      <c r="Q2023" s="1" t="str">
        <f t="shared" si="1511"/>
        <v/>
      </c>
      <c r="R2023" s="1">
        <f t="shared" si="1512"/>
        <v>-12.000499999999999</v>
      </c>
      <c r="S2023" s="1">
        <f t="shared" si="1513"/>
        <v>-28.875</v>
      </c>
      <c r="T2023" s="1">
        <f>VLOOKUP($H2023,節点!$E$1:$G$20000,2,FALSE)</f>
        <v>-12.834</v>
      </c>
      <c r="U2023" s="1">
        <f>VLOOKUP($H2023,節点!$E$1:$G$20000,3,FALSE)</f>
        <v>-29.5</v>
      </c>
      <c r="V2023" s="1">
        <f>VLOOKUP($I2023,節点!$E$1:$G$20000,2,FALSE)</f>
        <v>-11.167</v>
      </c>
      <c r="W2023" s="1">
        <f>VLOOKUP($I2023,節点!$E$1:$G$20000,3,FALSE)</f>
        <v>-29.5</v>
      </c>
      <c r="X2023" s="1">
        <f>VLOOKUP($J2023,節点!$E$1:$G$20000,2,FALSE)</f>
        <v>-11.167</v>
      </c>
      <c r="Y2023" s="1">
        <f>VLOOKUP($J2023,節点!$E$1:$G$20000,3,FALSE)</f>
        <v>-28.25</v>
      </c>
      <c r="Z2023" s="1">
        <f>VLOOKUP($K2023,節点!$E$1:$G$20000,2,FALSE)</f>
        <v>-12.834</v>
      </c>
      <c r="AA2023" s="1">
        <f>VLOOKUP($K2023,節点!$E$1:$G$20000,3,FALSE)</f>
        <v>-28.25</v>
      </c>
      <c r="AB2023">
        <f t="shared" si="1514"/>
        <v>-0.8335000000000008</v>
      </c>
      <c r="AC2023">
        <f t="shared" si="1515"/>
        <v>-0.625</v>
      </c>
      <c r="AD2023">
        <f t="shared" si="1516"/>
        <v>0.83349999999999902</v>
      </c>
      <c r="AE2023">
        <f t="shared" si="1517"/>
        <v>-0.625</v>
      </c>
      <c r="AF2023">
        <f t="shared" si="1518"/>
        <v>0.83349999999999902</v>
      </c>
      <c r="AG2023">
        <f t="shared" si="1519"/>
        <v>0.625</v>
      </c>
      <c r="AH2023">
        <f t="shared" si="1520"/>
        <v>-0.8335000000000008</v>
      </c>
      <c r="AI2023">
        <f t="shared" si="1521"/>
        <v>0.625</v>
      </c>
      <c r="AJ2023">
        <f t="shared" si="1495"/>
        <v>216.86439795498808</v>
      </c>
      <c r="AK2023">
        <f t="shared" si="1496"/>
        <v>323.13560204501186</v>
      </c>
      <c r="AL2023">
        <f t="shared" si="1497"/>
        <v>36.864397954988121</v>
      </c>
      <c r="AM2023">
        <f t="shared" si="1498"/>
        <v>143.13560204501192</v>
      </c>
      <c r="AN2023">
        <f t="shared" si="1522"/>
        <v>3</v>
      </c>
      <c r="AO2023">
        <f t="shared" si="1523"/>
        <v>4</v>
      </c>
      <c r="AP2023">
        <f t="shared" si="1524"/>
        <v>1</v>
      </c>
      <c r="AQ2023">
        <f t="shared" si="1525"/>
        <v>2</v>
      </c>
      <c r="AR2023">
        <f t="shared" si="1526"/>
        <v>3412</v>
      </c>
      <c r="AS2023" t="str">
        <f t="shared" si="1527"/>
        <v/>
      </c>
      <c r="AT2023" t="str">
        <f t="shared" si="1528"/>
        <v/>
      </c>
      <c r="AU2023" t="str">
        <f t="shared" si="1529"/>
        <v/>
      </c>
      <c r="AV2023" t="str">
        <f t="shared" si="1530"/>
        <v/>
      </c>
      <c r="AW2023" t="str">
        <f t="shared" si="1499"/>
        <v/>
      </c>
      <c r="BA2023">
        <f t="shared" si="1531"/>
        <v>-12.000499999999999</v>
      </c>
      <c r="BB2023">
        <f t="shared" si="1532"/>
        <v>-29.5</v>
      </c>
      <c r="BC2023">
        <f t="shared" si="1533"/>
        <v>-11.167</v>
      </c>
      <c r="BD2023">
        <f t="shared" si="1534"/>
        <v>-28.875</v>
      </c>
      <c r="BE2023">
        <f t="shared" si="1535"/>
        <v>-12.000499999999999</v>
      </c>
      <c r="BF2023">
        <f t="shared" si="1536"/>
        <v>-28.25</v>
      </c>
      <c r="BG2023">
        <f t="shared" si="1537"/>
        <v>-12.834</v>
      </c>
      <c r="BH2023">
        <f t="shared" si="1538"/>
        <v>-28.875</v>
      </c>
      <c r="BI2023">
        <f t="shared" si="1539"/>
        <v>1.25</v>
      </c>
      <c r="BJ2023">
        <f t="shared" si="1540"/>
        <v>1.6669999999999998</v>
      </c>
      <c r="BK2023">
        <f t="shared" si="1541"/>
        <v>1.3335999999999999</v>
      </c>
      <c r="BL2023">
        <f t="shared" si="1542"/>
        <v>1.25</v>
      </c>
      <c r="BM2023" s="1">
        <v>1.8181818181818188</v>
      </c>
    </row>
    <row r="2024" spans="1:65">
      <c r="A2024" s="16" t="s">
        <v>5448</v>
      </c>
      <c r="E2024"/>
      <c r="F2024" s="17">
        <f t="shared" si="1500"/>
        <v>1170</v>
      </c>
      <c r="G2024" s="3">
        <f t="shared" si="1501"/>
        <v>5</v>
      </c>
      <c r="H2024" s="4">
        <f t="shared" si="1502"/>
        <v>1196</v>
      </c>
      <c r="I2024" s="4">
        <f t="shared" si="1503"/>
        <v>1232</v>
      </c>
      <c r="J2024" s="4">
        <f t="shared" si="1504"/>
        <v>1233</v>
      </c>
      <c r="K2024" s="4">
        <f t="shared" si="1505"/>
        <v>1197</v>
      </c>
      <c r="L2024" s="1">
        <f t="shared" si="1506"/>
        <v>0</v>
      </c>
      <c r="M2024" s="1">
        <f t="shared" si="1507"/>
        <v>0</v>
      </c>
      <c r="N2024" s="1">
        <f t="shared" si="1508"/>
        <v>0</v>
      </c>
      <c r="O2024" s="1">
        <f t="shared" si="1509"/>
        <v>0</v>
      </c>
      <c r="P2024" s="1">
        <f t="shared" si="1510"/>
        <v>0</v>
      </c>
      <c r="Q2024" s="1" t="str">
        <f t="shared" si="1511"/>
        <v/>
      </c>
      <c r="R2024" s="1">
        <f t="shared" si="1512"/>
        <v>-12.000499999999999</v>
      </c>
      <c r="S2024" s="1">
        <f t="shared" si="1513"/>
        <v>-27.625</v>
      </c>
      <c r="T2024" s="1">
        <f>VLOOKUP($H2024,節点!$E$1:$G$20000,2,FALSE)</f>
        <v>-12.834</v>
      </c>
      <c r="U2024" s="1">
        <f>VLOOKUP($H2024,節点!$E$1:$G$20000,3,FALSE)</f>
        <v>-28.25</v>
      </c>
      <c r="V2024" s="1">
        <f>VLOOKUP($I2024,節点!$E$1:$G$20000,2,FALSE)</f>
        <v>-11.167</v>
      </c>
      <c r="W2024" s="1">
        <f>VLOOKUP($I2024,節点!$E$1:$G$20000,3,FALSE)</f>
        <v>-28.25</v>
      </c>
      <c r="X2024" s="1">
        <f>VLOOKUP($J2024,節点!$E$1:$G$20000,2,FALSE)</f>
        <v>-11.167</v>
      </c>
      <c r="Y2024" s="1">
        <f>VLOOKUP($J2024,節点!$E$1:$G$20000,3,FALSE)</f>
        <v>-27</v>
      </c>
      <c r="Z2024" s="1">
        <f>VLOOKUP($K2024,節点!$E$1:$G$20000,2,FALSE)</f>
        <v>-12.834</v>
      </c>
      <c r="AA2024" s="1">
        <f>VLOOKUP($K2024,節点!$E$1:$G$20000,3,FALSE)</f>
        <v>-27</v>
      </c>
      <c r="AB2024">
        <f t="shared" si="1514"/>
        <v>-0.8335000000000008</v>
      </c>
      <c r="AC2024">
        <f t="shared" si="1515"/>
        <v>-0.625</v>
      </c>
      <c r="AD2024">
        <f t="shared" si="1516"/>
        <v>0.83349999999999902</v>
      </c>
      <c r="AE2024">
        <f t="shared" si="1517"/>
        <v>-0.625</v>
      </c>
      <c r="AF2024">
        <f t="shared" si="1518"/>
        <v>0.83349999999999902</v>
      </c>
      <c r="AG2024">
        <f t="shared" si="1519"/>
        <v>0.625</v>
      </c>
      <c r="AH2024">
        <f t="shared" si="1520"/>
        <v>-0.8335000000000008</v>
      </c>
      <c r="AI2024">
        <f t="shared" si="1521"/>
        <v>0.625</v>
      </c>
      <c r="AJ2024">
        <f t="shared" si="1495"/>
        <v>216.86439795498808</v>
      </c>
      <c r="AK2024">
        <f t="shared" si="1496"/>
        <v>323.13560204501186</v>
      </c>
      <c r="AL2024">
        <f t="shared" si="1497"/>
        <v>36.864397954988121</v>
      </c>
      <c r="AM2024">
        <f t="shared" si="1498"/>
        <v>143.13560204501192</v>
      </c>
      <c r="AN2024">
        <f t="shared" si="1522"/>
        <v>3</v>
      </c>
      <c r="AO2024">
        <f t="shared" si="1523"/>
        <v>4</v>
      </c>
      <c r="AP2024">
        <f t="shared" si="1524"/>
        <v>1</v>
      </c>
      <c r="AQ2024">
        <f t="shared" si="1525"/>
        <v>2</v>
      </c>
      <c r="AR2024">
        <f t="shared" si="1526"/>
        <v>3412</v>
      </c>
      <c r="AS2024" t="str">
        <f t="shared" si="1527"/>
        <v/>
      </c>
      <c r="AT2024" t="str">
        <f t="shared" si="1528"/>
        <v/>
      </c>
      <c r="AU2024" t="str">
        <f t="shared" si="1529"/>
        <v/>
      </c>
      <c r="AV2024" t="str">
        <f t="shared" si="1530"/>
        <v/>
      </c>
      <c r="AW2024" t="str">
        <f t="shared" si="1499"/>
        <v/>
      </c>
      <c r="BA2024">
        <f t="shared" si="1531"/>
        <v>-12.000499999999999</v>
      </c>
      <c r="BB2024">
        <f t="shared" si="1532"/>
        <v>-28.25</v>
      </c>
      <c r="BC2024">
        <f t="shared" si="1533"/>
        <v>-11.167</v>
      </c>
      <c r="BD2024">
        <f t="shared" si="1534"/>
        <v>-27.625</v>
      </c>
      <c r="BE2024">
        <f t="shared" si="1535"/>
        <v>-12.000499999999999</v>
      </c>
      <c r="BF2024">
        <f t="shared" si="1536"/>
        <v>-27</v>
      </c>
      <c r="BG2024">
        <f t="shared" si="1537"/>
        <v>-12.834</v>
      </c>
      <c r="BH2024">
        <f t="shared" si="1538"/>
        <v>-27.625</v>
      </c>
      <c r="BI2024">
        <f t="shared" si="1539"/>
        <v>1.25</v>
      </c>
      <c r="BJ2024">
        <f t="shared" si="1540"/>
        <v>1.6669999999999998</v>
      </c>
      <c r="BK2024">
        <f t="shared" si="1541"/>
        <v>1.3335999999999999</v>
      </c>
      <c r="BL2024">
        <f t="shared" si="1542"/>
        <v>1.25</v>
      </c>
      <c r="BM2024" s="1">
        <v>1.8181818181818188</v>
      </c>
    </row>
    <row r="2025" spans="1:65">
      <c r="A2025" s="16" t="s">
        <v>5449</v>
      </c>
      <c r="E2025"/>
      <c r="F2025" s="17">
        <f t="shared" si="1500"/>
        <v>1203</v>
      </c>
      <c r="G2025" s="3">
        <f t="shared" si="1501"/>
        <v>5</v>
      </c>
      <c r="H2025" s="4">
        <f t="shared" si="1502"/>
        <v>1229</v>
      </c>
      <c r="I2025" s="4">
        <f t="shared" si="1503"/>
        <v>1265</v>
      </c>
      <c r="J2025" s="4">
        <f t="shared" si="1504"/>
        <v>1266</v>
      </c>
      <c r="K2025" s="4">
        <f t="shared" si="1505"/>
        <v>1230</v>
      </c>
      <c r="L2025" s="1">
        <f t="shared" si="1506"/>
        <v>0</v>
      </c>
      <c r="M2025" s="1">
        <f t="shared" si="1507"/>
        <v>0</v>
      </c>
      <c r="N2025" s="1">
        <f t="shared" si="1508"/>
        <v>0</v>
      </c>
      <c r="O2025" s="1">
        <f t="shared" si="1509"/>
        <v>0</v>
      </c>
      <c r="P2025" s="1">
        <f t="shared" si="1510"/>
        <v>0</v>
      </c>
      <c r="Q2025" s="1" t="str">
        <f t="shared" si="1511"/>
        <v/>
      </c>
      <c r="R2025" s="1">
        <f t="shared" si="1512"/>
        <v>-10.333500000000001</v>
      </c>
      <c r="S2025" s="1">
        <f t="shared" si="1513"/>
        <v>-31.375</v>
      </c>
      <c r="T2025" s="1">
        <f>VLOOKUP($H2025,節点!$E$1:$G$20000,2,FALSE)</f>
        <v>-11.167</v>
      </c>
      <c r="U2025" s="1">
        <f>VLOOKUP($H2025,節点!$E$1:$G$20000,3,FALSE)</f>
        <v>-32</v>
      </c>
      <c r="V2025" s="1">
        <f>VLOOKUP($I2025,節点!$E$1:$G$20000,2,FALSE)</f>
        <v>-9.5</v>
      </c>
      <c r="W2025" s="1">
        <f>VLOOKUP($I2025,節点!$E$1:$G$20000,3,FALSE)</f>
        <v>-32</v>
      </c>
      <c r="X2025" s="1">
        <f>VLOOKUP($J2025,節点!$E$1:$G$20000,2,FALSE)</f>
        <v>-9.5</v>
      </c>
      <c r="Y2025" s="1">
        <f>VLOOKUP($J2025,節点!$E$1:$G$20000,3,FALSE)</f>
        <v>-30.75</v>
      </c>
      <c r="Z2025" s="1">
        <f>VLOOKUP($K2025,節点!$E$1:$G$20000,2,FALSE)</f>
        <v>-11.167</v>
      </c>
      <c r="AA2025" s="1">
        <f>VLOOKUP($K2025,節点!$E$1:$G$20000,3,FALSE)</f>
        <v>-30.75</v>
      </c>
      <c r="AB2025">
        <f t="shared" si="1514"/>
        <v>-0.83349999999999902</v>
      </c>
      <c r="AC2025">
        <f t="shared" si="1515"/>
        <v>-0.625</v>
      </c>
      <c r="AD2025">
        <f t="shared" si="1516"/>
        <v>0.8335000000000008</v>
      </c>
      <c r="AE2025">
        <f t="shared" si="1517"/>
        <v>-0.625</v>
      </c>
      <c r="AF2025">
        <f t="shared" si="1518"/>
        <v>0.8335000000000008</v>
      </c>
      <c r="AG2025">
        <f t="shared" si="1519"/>
        <v>0.625</v>
      </c>
      <c r="AH2025">
        <f t="shared" si="1520"/>
        <v>-0.83349999999999902</v>
      </c>
      <c r="AI2025">
        <f t="shared" si="1521"/>
        <v>0.625</v>
      </c>
      <c r="AJ2025">
        <f t="shared" si="1495"/>
        <v>216.86439795498814</v>
      </c>
      <c r="AK2025">
        <f t="shared" si="1496"/>
        <v>323.13560204501192</v>
      </c>
      <c r="AL2025">
        <f t="shared" si="1497"/>
        <v>36.864397954988064</v>
      </c>
      <c r="AM2025">
        <f t="shared" si="1498"/>
        <v>143.13560204501186</v>
      </c>
      <c r="AN2025">
        <f t="shared" si="1522"/>
        <v>3</v>
      </c>
      <c r="AO2025">
        <f t="shared" si="1523"/>
        <v>4</v>
      </c>
      <c r="AP2025">
        <f t="shared" si="1524"/>
        <v>1</v>
      </c>
      <c r="AQ2025">
        <f t="shared" si="1525"/>
        <v>2</v>
      </c>
      <c r="AR2025">
        <f t="shared" si="1526"/>
        <v>3412</v>
      </c>
      <c r="AS2025" t="str">
        <f t="shared" si="1527"/>
        <v/>
      </c>
      <c r="AT2025" t="str">
        <f t="shared" si="1528"/>
        <v/>
      </c>
      <c r="AU2025" t="str">
        <f t="shared" si="1529"/>
        <v/>
      </c>
      <c r="AV2025" t="str">
        <f t="shared" si="1530"/>
        <v/>
      </c>
      <c r="AW2025" t="str">
        <f t="shared" si="1499"/>
        <v/>
      </c>
      <c r="BA2025">
        <f t="shared" si="1531"/>
        <v>-10.333500000000001</v>
      </c>
      <c r="BB2025">
        <f t="shared" si="1532"/>
        <v>-32</v>
      </c>
      <c r="BC2025">
        <f t="shared" si="1533"/>
        <v>-9.5</v>
      </c>
      <c r="BD2025">
        <f t="shared" si="1534"/>
        <v>-31.375</v>
      </c>
      <c r="BE2025">
        <f t="shared" si="1535"/>
        <v>-10.333500000000001</v>
      </c>
      <c r="BF2025">
        <f t="shared" si="1536"/>
        <v>-30.75</v>
      </c>
      <c r="BG2025">
        <f t="shared" si="1537"/>
        <v>-11.167</v>
      </c>
      <c r="BH2025">
        <f t="shared" si="1538"/>
        <v>-31.375</v>
      </c>
      <c r="BI2025">
        <f t="shared" si="1539"/>
        <v>1.25</v>
      </c>
      <c r="BJ2025">
        <f t="shared" si="1540"/>
        <v>1.6669999999999998</v>
      </c>
      <c r="BK2025">
        <f t="shared" si="1541"/>
        <v>1.3335999999999999</v>
      </c>
      <c r="BL2025">
        <f t="shared" si="1542"/>
        <v>1.25</v>
      </c>
      <c r="BM2025" s="1">
        <v>1.8181818181818188</v>
      </c>
    </row>
    <row r="2026" spans="1:65">
      <c r="A2026" s="16" t="s">
        <v>5450</v>
      </c>
      <c r="E2026"/>
      <c r="F2026" s="17">
        <f t="shared" si="1500"/>
        <v>1204</v>
      </c>
      <c r="G2026" s="3">
        <f t="shared" si="1501"/>
        <v>5</v>
      </c>
      <c r="H2026" s="4">
        <f t="shared" si="1502"/>
        <v>1230</v>
      </c>
      <c r="I2026" s="4">
        <f t="shared" si="1503"/>
        <v>1266</v>
      </c>
      <c r="J2026" s="4">
        <f t="shared" si="1504"/>
        <v>1267</v>
      </c>
      <c r="K2026" s="4">
        <f t="shared" si="1505"/>
        <v>1231</v>
      </c>
      <c r="L2026" s="1">
        <f t="shared" si="1506"/>
        <v>0</v>
      </c>
      <c r="M2026" s="1">
        <f t="shared" si="1507"/>
        <v>0</v>
      </c>
      <c r="N2026" s="1">
        <f t="shared" si="1508"/>
        <v>0</v>
      </c>
      <c r="O2026" s="1">
        <f t="shared" si="1509"/>
        <v>0</v>
      </c>
      <c r="P2026" s="1">
        <f t="shared" si="1510"/>
        <v>0</v>
      </c>
      <c r="Q2026" s="1" t="str">
        <f t="shared" si="1511"/>
        <v/>
      </c>
      <c r="R2026" s="1">
        <f t="shared" si="1512"/>
        <v>-10.333500000000001</v>
      </c>
      <c r="S2026" s="1">
        <f t="shared" si="1513"/>
        <v>-30.125</v>
      </c>
      <c r="T2026" s="1">
        <f>VLOOKUP($H2026,節点!$E$1:$G$20000,2,FALSE)</f>
        <v>-11.167</v>
      </c>
      <c r="U2026" s="1">
        <f>VLOOKUP($H2026,節点!$E$1:$G$20000,3,FALSE)</f>
        <v>-30.75</v>
      </c>
      <c r="V2026" s="1">
        <f>VLOOKUP($I2026,節点!$E$1:$G$20000,2,FALSE)</f>
        <v>-9.5</v>
      </c>
      <c r="W2026" s="1">
        <f>VLOOKUP($I2026,節点!$E$1:$G$20000,3,FALSE)</f>
        <v>-30.75</v>
      </c>
      <c r="X2026" s="1">
        <f>VLOOKUP($J2026,節点!$E$1:$G$20000,2,FALSE)</f>
        <v>-9.5</v>
      </c>
      <c r="Y2026" s="1">
        <f>VLOOKUP($J2026,節点!$E$1:$G$20000,3,FALSE)</f>
        <v>-29.5</v>
      </c>
      <c r="Z2026" s="1">
        <f>VLOOKUP($K2026,節点!$E$1:$G$20000,2,FALSE)</f>
        <v>-11.167</v>
      </c>
      <c r="AA2026" s="1">
        <f>VLOOKUP($K2026,節点!$E$1:$G$20000,3,FALSE)</f>
        <v>-29.5</v>
      </c>
      <c r="AB2026">
        <f t="shared" si="1514"/>
        <v>-0.83349999999999902</v>
      </c>
      <c r="AC2026">
        <f t="shared" si="1515"/>
        <v>-0.625</v>
      </c>
      <c r="AD2026">
        <f t="shared" si="1516"/>
        <v>0.8335000000000008</v>
      </c>
      <c r="AE2026">
        <f t="shared" si="1517"/>
        <v>-0.625</v>
      </c>
      <c r="AF2026">
        <f t="shared" si="1518"/>
        <v>0.8335000000000008</v>
      </c>
      <c r="AG2026">
        <f t="shared" si="1519"/>
        <v>0.625</v>
      </c>
      <c r="AH2026">
        <f t="shared" si="1520"/>
        <v>-0.83349999999999902</v>
      </c>
      <c r="AI2026">
        <f t="shared" si="1521"/>
        <v>0.625</v>
      </c>
      <c r="AJ2026">
        <f t="shared" si="1495"/>
        <v>216.86439795498814</v>
      </c>
      <c r="AK2026">
        <f t="shared" si="1496"/>
        <v>323.13560204501192</v>
      </c>
      <c r="AL2026">
        <f t="shared" si="1497"/>
        <v>36.864397954988064</v>
      </c>
      <c r="AM2026">
        <f t="shared" si="1498"/>
        <v>143.13560204501186</v>
      </c>
      <c r="AN2026">
        <f t="shared" si="1522"/>
        <v>3</v>
      </c>
      <c r="AO2026">
        <f t="shared" si="1523"/>
        <v>4</v>
      </c>
      <c r="AP2026">
        <f t="shared" si="1524"/>
        <v>1</v>
      </c>
      <c r="AQ2026">
        <f t="shared" si="1525"/>
        <v>2</v>
      </c>
      <c r="AR2026">
        <f t="shared" si="1526"/>
        <v>3412</v>
      </c>
      <c r="AS2026" t="str">
        <f t="shared" si="1527"/>
        <v/>
      </c>
      <c r="AT2026" t="str">
        <f t="shared" si="1528"/>
        <v/>
      </c>
      <c r="AU2026" t="str">
        <f t="shared" si="1529"/>
        <v/>
      </c>
      <c r="AV2026" t="str">
        <f t="shared" si="1530"/>
        <v/>
      </c>
      <c r="AW2026" t="str">
        <f t="shared" si="1499"/>
        <v/>
      </c>
      <c r="BA2026">
        <f t="shared" si="1531"/>
        <v>-10.333500000000001</v>
      </c>
      <c r="BB2026">
        <f t="shared" si="1532"/>
        <v>-30.75</v>
      </c>
      <c r="BC2026">
        <f t="shared" si="1533"/>
        <v>-9.5</v>
      </c>
      <c r="BD2026">
        <f t="shared" si="1534"/>
        <v>-30.125</v>
      </c>
      <c r="BE2026">
        <f t="shared" si="1535"/>
        <v>-10.333500000000001</v>
      </c>
      <c r="BF2026">
        <f t="shared" si="1536"/>
        <v>-29.5</v>
      </c>
      <c r="BG2026">
        <f t="shared" si="1537"/>
        <v>-11.167</v>
      </c>
      <c r="BH2026">
        <f t="shared" si="1538"/>
        <v>-30.125</v>
      </c>
      <c r="BI2026">
        <f t="shared" si="1539"/>
        <v>1.25</v>
      </c>
      <c r="BJ2026">
        <f t="shared" si="1540"/>
        <v>1.6669999999999998</v>
      </c>
      <c r="BK2026">
        <f t="shared" si="1541"/>
        <v>1.3335999999999999</v>
      </c>
      <c r="BL2026">
        <f t="shared" si="1542"/>
        <v>1.25</v>
      </c>
      <c r="BM2026" s="1">
        <v>1.8181818181818188</v>
      </c>
    </row>
    <row r="2027" spans="1:65">
      <c r="A2027" s="16" t="s">
        <v>5451</v>
      </c>
      <c r="E2027"/>
      <c r="F2027" s="17">
        <f t="shared" si="1500"/>
        <v>1205</v>
      </c>
      <c r="G2027" s="3">
        <f t="shared" si="1501"/>
        <v>5</v>
      </c>
      <c r="H2027" s="4">
        <f t="shared" si="1502"/>
        <v>1231</v>
      </c>
      <c r="I2027" s="4">
        <f t="shared" si="1503"/>
        <v>1267</v>
      </c>
      <c r="J2027" s="4">
        <f t="shared" si="1504"/>
        <v>1268</v>
      </c>
      <c r="K2027" s="4">
        <f t="shared" si="1505"/>
        <v>1232</v>
      </c>
      <c r="L2027" s="1">
        <f t="shared" si="1506"/>
        <v>0</v>
      </c>
      <c r="M2027" s="1">
        <f t="shared" si="1507"/>
        <v>0</v>
      </c>
      <c r="N2027" s="1">
        <f t="shared" si="1508"/>
        <v>0</v>
      </c>
      <c r="O2027" s="1">
        <f t="shared" si="1509"/>
        <v>0</v>
      </c>
      <c r="P2027" s="1">
        <f t="shared" si="1510"/>
        <v>0</v>
      </c>
      <c r="Q2027" s="1" t="str">
        <f t="shared" si="1511"/>
        <v/>
      </c>
      <c r="R2027" s="1">
        <f t="shared" si="1512"/>
        <v>-10.333500000000001</v>
      </c>
      <c r="S2027" s="1">
        <f t="shared" si="1513"/>
        <v>-28.875</v>
      </c>
      <c r="T2027" s="1">
        <f>VLOOKUP($H2027,節点!$E$1:$G$20000,2,FALSE)</f>
        <v>-11.167</v>
      </c>
      <c r="U2027" s="1">
        <f>VLOOKUP($H2027,節点!$E$1:$G$20000,3,FALSE)</f>
        <v>-29.5</v>
      </c>
      <c r="V2027" s="1">
        <f>VLOOKUP($I2027,節点!$E$1:$G$20000,2,FALSE)</f>
        <v>-9.5</v>
      </c>
      <c r="W2027" s="1">
        <f>VLOOKUP($I2027,節点!$E$1:$G$20000,3,FALSE)</f>
        <v>-29.5</v>
      </c>
      <c r="X2027" s="1">
        <f>VLOOKUP($J2027,節点!$E$1:$G$20000,2,FALSE)</f>
        <v>-9.5</v>
      </c>
      <c r="Y2027" s="1">
        <f>VLOOKUP($J2027,節点!$E$1:$G$20000,3,FALSE)</f>
        <v>-28.25</v>
      </c>
      <c r="Z2027" s="1">
        <f>VLOOKUP($K2027,節点!$E$1:$G$20000,2,FALSE)</f>
        <v>-11.167</v>
      </c>
      <c r="AA2027" s="1">
        <f>VLOOKUP($K2027,節点!$E$1:$G$20000,3,FALSE)</f>
        <v>-28.25</v>
      </c>
      <c r="AB2027">
        <f t="shared" si="1514"/>
        <v>-0.83349999999999902</v>
      </c>
      <c r="AC2027">
        <f t="shared" si="1515"/>
        <v>-0.625</v>
      </c>
      <c r="AD2027">
        <f t="shared" si="1516"/>
        <v>0.8335000000000008</v>
      </c>
      <c r="AE2027">
        <f t="shared" si="1517"/>
        <v>-0.625</v>
      </c>
      <c r="AF2027">
        <f t="shared" si="1518"/>
        <v>0.8335000000000008</v>
      </c>
      <c r="AG2027">
        <f t="shared" si="1519"/>
        <v>0.625</v>
      </c>
      <c r="AH2027">
        <f t="shared" si="1520"/>
        <v>-0.83349999999999902</v>
      </c>
      <c r="AI2027">
        <f t="shared" si="1521"/>
        <v>0.625</v>
      </c>
      <c r="AJ2027">
        <f t="shared" si="1495"/>
        <v>216.86439795498814</v>
      </c>
      <c r="AK2027">
        <f t="shared" si="1496"/>
        <v>323.13560204501192</v>
      </c>
      <c r="AL2027">
        <f t="shared" si="1497"/>
        <v>36.864397954988064</v>
      </c>
      <c r="AM2027">
        <f t="shared" si="1498"/>
        <v>143.13560204501186</v>
      </c>
      <c r="AN2027">
        <f t="shared" si="1522"/>
        <v>3</v>
      </c>
      <c r="AO2027">
        <f t="shared" si="1523"/>
        <v>4</v>
      </c>
      <c r="AP2027">
        <f t="shared" si="1524"/>
        <v>1</v>
      </c>
      <c r="AQ2027">
        <f t="shared" si="1525"/>
        <v>2</v>
      </c>
      <c r="AR2027">
        <f t="shared" si="1526"/>
        <v>3412</v>
      </c>
      <c r="AS2027" t="str">
        <f t="shared" si="1527"/>
        <v/>
      </c>
      <c r="AT2027" t="str">
        <f t="shared" si="1528"/>
        <v/>
      </c>
      <c r="AU2027" t="str">
        <f t="shared" si="1529"/>
        <v/>
      </c>
      <c r="AV2027" t="str">
        <f t="shared" si="1530"/>
        <v/>
      </c>
      <c r="AW2027" t="str">
        <f t="shared" si="1499"/>
        <v/>
      </c>
      <c r="BA2027">
        <f t="shared" si="1531"/>
        <v>-10.333500000000001</v>
      </c>
      <c r="BB2027">
        <f t="shared" si="1532"/>
        <v>-29.5</v>
      </c>
      <c r="BC2027">
        <f t="shared" si="1533"/>
        <v>-9.5</v>
      </c>
      <c r="BD2027">
        <f t="shared" si="1534"/>
        <v>-28.875</v>
      </c>
      <c r="BE2027">
        <f t="shared" si="1535"/>
        <v>-10.333500000000001</v>
      </c>
      <c r="BF2027">
        <f t="shared" si="1536"/>
        <v>-28.25</v>
      </c>
      <c r="BG2027">
        <f t="shared" si="1537"/>
        <v>-11.167</v>
      </c>
      <c r="BH2027">
        <f t="shared" si="1538"/>
        <v>-28.875</v>
      </c>
      <c r="BI2027">
        <f t="shared" si="1539"/>
        <v>1.25</v>
      </c>
      <c r="BJ2027">
        <f t="shared" si="1540"/>
        <v>1.6669999999999998</v>
      </c>
      <c r="BK2027">
        <f t="shared" si="1541"/>
        <v>1.3335999999999999</v>
      </c>
      <c r="BL2027">
        <f t="shared" si="1542"/>
        <v>1.25</v>
      </c>
      <c r="BM2027" s="1">
        <v>1.8181818181818188</v>
      </c>
    </row>
    <row r="2028" spans="1:65">
      <c r="A2028" s="16" t="s">
        <v>5452</v>
      </c>
      <c r="E2028"/>
      <c r="F2028" s="17">
        <f t="shared" si="1500"/>
        <v>1206</v>
      </c>
      <c r="G2028" s="3">
        <f t="shared" si="1501"/>
        <v>5</v>
      </c>
      <c r="H2028" s="4">
        <f t="shared" si="1502"/>
        <v>1232</v>
      </c>
      <c r="I2028" s="4">
        <f t="shared" si="1503"/>
        <v>1268</v>
      </c>
      <c r="J2028" s="4">
        <f t="shared" si="1504"/>
        <v>1269</v>
      </c>
      <c r="K2028" s="4">
        <f t="shared" si="1505"/>
        <v>1233</v>
      </c>
      <c r="L2028" s="1">
        <f t="shared" si="1506"/>
        <v>0</v>
      </c>
      <c r="M2028" s="1">
        <f t="shared" si="1507"/>
        <v>0</v>
      </c>
      <c r="N2028" s="1">
        <f t="shared" si="1508"/>
        <v>0</v>
      </c>
      <c r="O2028" s="1">
        <f t="shared" si="1509"/>
        <v>0</v>
      </c>
      <c r="P2028" s="1">
        <f t="shared" si="1510"/>
        <v>0</v>
      </c>
      <c r="Q2028" s="1" t="str">
        <f t="shared" si="1511"/>
        <v/>
      </c>
      <c r="R2028" s="1">
        <f t="shared" si="1512"/>
        <v>-10.333500000000001</v>
      </c>
      <c r="S2028" s="1">
        <f t="shared" si="1513"/>
        <v>-27.625</v>
      </c>
      <c r="T2028" s="1">
        <f>VLOOKUP($H2028,節点!$E$1:$G$20000,2,FALSE)</f>
        <v>-11.167</v>
      </c>
      <c r="U2028" s="1">
        <f>VLOOKUP($H2028,節点!$E$1:$G$20000,3,FALSE)</f>
        <v>-28.25</v>
      </c>
      <c r="V2028" s="1">
        <f>VLOOKUP($I2028,節点!$E$1:$G$20000,2,FALSE)</f>
        <v>-9.5</v>
      </c>
      <c r="W2028" s="1">
        <f>VLOOKUP($I2028,節点!$E$1:$G$20000,3,FALSE)</f>
        <v>-28.25</v>
      </c>
      <c r="X2028" s="1">
        <f>VLOOKUP($J2028,節点!$E$1:$G$20000,2,FALSE)</f>
        <v>-9.5</v>
      </c>
      <c r="Y2028" s="1">
        <f>VLOOKUP($J2028,節点!$E$1:$G$20000,3,FALSE)</f>
        <v>-27</v>
      </c>
      <c r="Z2028" s="1">
        <f>VLOOKUP($K2028,節点!$E$1:$G$20000,2,FALSE)</f>
        <v>-11.167</v>
      </c>
      <c r="AA2028" s="1">
        <f>VLOOKUP($K2028,節点!$E$1:$G$20000,3,FALSE)</f>
        <v>-27</v>
      </c>
      <c r="AB2028">
        <f t="shared" si="1514"/>
        <v>-0.83349999999999902</v>
      </c>
      <c r="AC2028">
        <f t="shared" si="1515"/>
        <v>-0.625</v>
      </c>
      <c r="AD2028">
        <f t="shared" si="1516"/>
        <v>0.8335000000000008</v>
      </c>
      <c r="AE2028">
        <f t="shared" si="1517"/>
        <v>-0.625</v>
      </c>
      <c r="AF2028">
        <f t="shared" si="1518"/>
        <v>0.8335000000000008</v>
      </c>
      <c r="AG2028">
        <f t="shared" si="1519"/>
        <v>0.625</v>
      </c>
      <c r="AH2028">
        <f t="shared" si="1520"/>
        <v>-0.83349999999999902</v>
      </c>
      <c r="AI2028">
        <f t="shared" si="1521"/>
        <v>0.625</v>
      </c>
      <c r="AJ2028">
        <f t="shared" si="1495"/>
        <v>216.86439795498814</v>
      </c>
      <c r="AK2028">
        <f t="shared" si="1496"/>
        <v>323.13560204501192</v>
      </c>
      <c r="AL2028">
        <f t="shared" si="1497"/>
        <v>36.864397954988064</v>
      </c>
      <c r="AM2028">
        <f t="shared" si="1498"/>
        <v>143.13560204501186</v>
      </c>
      <c r="AN2028">
        <f t="shared" si="1522"/>
        <v>3</v>
      </c>
      <c r="AO2028">
        <f t="shared" si="1523"/>
        <v>4</v>
      </c>
      <c r="AP2028">
        <f t="shared" si="1524"/>
        <v>1</v>
      </c>
      <c r="AQ2028">
        <f t="shared" si="1525"/>
        <v>2</v>
      </c>
      <c r="AR2028">
        <f t="shared" si="1526"/>
        <v>3412</v>
      </c>
      <c r="AS2028" t="str">
        <f t="shared" si="1527"/>
        <v/>
      </c>
      <c r="AT2028" t="str">
        <f t="shared" si="1528"/>
        <v/>
      </c>
      <c r="AU2028" t="str">
        <f t="shared" si="1529"/>
        <v/>
      </c>
      <c r="AV2028" t="str">
        <f t="shared" si="1530"/>
        <v/>
      </c>
      <c r="AW2028" t="str">
        <f t="shared" si="1499"/>
        <v/>
      </c>
      <c r="BA2028">
        <f t="shared" si="1531"/>
        <v>-10.333500000000001</v>
      </c>
      <c r="BB2028">
        <f t="shared" si="1532"/>
        <v>-28.25</v>
      </c>
      <c r="BC2028">
        <f t="shared" si="1533"/>
        <v>-9.5</v>
      </c>
      <c r="BD2028">
        <f t="shared" si="1534"/>
        <v>-27.625</v>
      </c>
      <c r="BE2028">
        <f t="shared" si="1535"/>
        <v>-10.333500000000001</v>
      </c>
      <c r="BF2028">
        <f t="shared" si="1536"/>
        <v>-27</v>
      </c>
      <c r="BG2028">
        <f t="shared" si="1537"/>
        <v>-11.167</v>
      </c>
      <c r="BH2028">
        <f t="shared" si="1538"/>
        <v>-27.625</v>
      </c>
      <c r="BI2028">
        <f t="shared" si="1539"/>
        <v>1.25</v>
      </c>
      <c r="BJ2028">
        <f t="shared" si="1540"/>
        <v>1.6669999999999998</v>
      </c>
      <c r="BK2028">
        <f t="shared" si="1541"/>
        <v>1.3335999999999999</v>
      </c>
      <c r="BL2028">
        <f t="shared" si="1542"/>
        <v>1.25</v>
      </c>
      <c r="BM2028" s="1">
        <v>1.8181818181818159</v>
      </c>
    </row>
    <row r="2029" spans="1:65">
      <c r="A2029" s="16" t="s">
        <v>5453</v>
      </c>
      <c r="E2029"/>
      <c r="F2029" s="17">
        <f t="shared" si="1500"/>
        <v>1239</v>
      </c>
      <c r="G2029" s="3">
        <f t="shared" si="1501"/>
        <v>5</v>
      </c>
      <c r="H2029" s="4">
        <f t="shared" si="1502"/>
        <v>1265</v>
      </c>
      <c r="I2029" s="4">
        <f t="shared" si="1503"/>
        <v>1301</v>
      </c>
      <c r="J2029" s="4">
        <f t="shared" si="1504"/>
        <v>1302</v>
      </c>
      <c r="K2029" s="4">
        <f t="shared" si="1505"/>
        <v>1266</v>
      </c>
      <c r="L2029" s="1">
        <f t="shared" si="1506"/>
        <v>0</v>
      </c>
      <c r="M2029" s="1">
        <f t="shared" si="1507"/>
        <v>0</v>
      </c>
      <c r="N2029" s="1">
        <f t="shared" si="1508"/>
        <v>0</v>
      </c>
      <c r="O2029" s="1">
        <f t="shared" si="1509"/>
        <v>0</v>
      </c>
      <c r="P2029" s="1">
        <f t="shared" si="1510"/>
        <v>0</v>
      </c>
      <c r="Q2029" s="1" t="str">
        <f t="shared" si="1511"/>
        <v/>
      </c>
      <c r="R2029" s="1">
        <f t="shared" si="1512"/>
        <v>-8.75</v>
      </c>
      <c r="S2029" s="1">
        <f t="shared" si="1513"/>
        <v>-31.375</v>
      </c>
      <c r="T2029" s="1">
        <f>VLOOKUP($H2029,節点!$E$1:$G$20000,2,FALSE)</f>
        <v>-9.5</v>
      </c>
      <c r="U2029" s="1">
        <f>VLOOKUP($H2029,節点!$E$1:$G$20000,3,FALSE)</f>
        <v>-32</v>
      </c>
      <c r="V2029" s="1">
        <f>VLOOKUP($I2029,節点!$E$1:$G$20000,2,FALSE)</f>
        <v>-8</v>
      </c>
      <c r="W2029" s="1">
        <f>VLOOKUP($I2029,節点!$E$1:$G$20000,3,FALSE)</f>
        <v>-32</v>
      </c>
      <c r="X2029" s="1">
        <f>VLOOKUP($J2029,節点!$E$1:$G$20000,2,FALSE)</f>
        <v>-8</v>
      </c>
      <c r="Y2029" s="1">
        <f>VLOOKUP($J2029,節点!$E$1:$G$20000,3,FALSE)</f>
        <v>-30.75</v>
      </c>
      <c r="Z2029" s="1">
        <f>VLOOKUP($K2029,節点!$E$1:$G$20000,2,FALSE)</f>
        <v>-9.5</v>
      </c>
      <c r="AA2029" s="1">
        <f>VLOOKUP($K2029,節点!$E$1:$G$20000,3,FALSE)</f>
        <v>-30.75</v>
      </c>
      <c r="AB2029">
        <f t="shared" si="1514"/>
        <v>-0.75</v>
      </c>
      <c r="AC2029">
        <f t="shared" si="1515"/>
        <v>-0.625</v>
      </c>
      <c r="AD2029">
        <f t="shared" si="1516"/>
        <v>0.75</v>
      </c>
      <c r="AE2029">
        <f t="shared" si="1517"/>
        <v>-0.625</v>
      </c>
      <c r="AF2029">
        <f t="shared" si="1518"/>
        <v>0.75</v>
      </c>
      <c r="AG2029">
        <f t="shared" si="1519"/>
        <v>0.625</v>
      </c>
      <c r="AH2029">
        <f t="shared" si="1520"/>
        <v>-0.75</v>
      </c>
      <c r="AI2029">
        <f t="shared" si="1521"/>
        <v>0.625</v>
      </c>
      <c r="AJ2029">
        <f t="shared" si="1495"/>
        <v>219.80557109226521</v>
      </c>
      <c r="AK2029">
        <f t="shared" si="1496"/>
        <v>320.19442890773479</v>
      </c>
      <c r="AL2029">
        <f t="shared" si="1497"/>
        <v>39.805571092265197</v>
      </c>
      <c r="AM2029">
        <f t="shared" si="1498"/>
        <v>140.19442890773479</v>
      </c>
      <c r="AN2029">
        <f t="shared" si="1522"/>
        <v>3</v>
      </c>
      <c r="AO2029">
        <f t="shared" si="1523"/>
        <v>4</v>
      </c>
      <c r="AP2029">
        <f t="shared" si="1524"/>
        <v>1</v>
      </c>
      <c r="AQ2029">
        <f t="shared" si="1525"/>
        <v>2</v>
      </c>
      <c r="AR2029">
        <f t="shared" si="1526"/>
        <v>3412</v>
      </c>
      <c r="AS2029" t="str">
        <f t="shared" si="1527"/>
        <v/>
      </c>
      <c r="AT2029" t="str">
        <f t="shared" si="1528"/>
        <v/>
      </c>
      <c r="AU2029" t="str">
        <f t="shared" si="1529"/>
        <v/>
      </c>
      <c r="AV2029" t="str">
        <f t="shared" si="1530"/>
        <v/>
      </c>
      <c r="AW2029" t="str">
        <f t="shared" si="1499"/>
        <v/>
      </c>
      <c r="BA2029">
        <f t="shared" si="1531"/>
        <v>-8.75</v>
      </c>
      <c r="BB2029">
        <f t="shared" si="1532"/>
        <v>-32</v>
      </c>
      <c r="BC2029">
        <f t="shared" si="1533"/>
        <v>-8</v>
      </c>
      <c r="BD2029">
        <f t="shared" si="1534"/>
        <v>-31.375</v>
      </c>
      <c r="BE2029">
        <f t="shared" si="1535"/>
        <v>-8.75</v>
      </c>
      <c r="BF2029">
        <f t="shared" si="1536"/>
        <v>-30.75</v>
      </c>
      <c r="BG2029">
        <f t="shared" si="1537"/>
        <v>-9.5</v>
      </c>
      <c r="BH2029">
        <f t="shared" si="1538"/>
        <v>-31.375</v>
      </c>
      <c r="BI2029">
        <f t="shared" si="1539"/>
        <v>1.25</v>
      </c>
      <c r="BJ2029">
        <f t="shared" si="1540"/>
        <v>1.5</v>
      </c>
      <c r="BK2029">
        <f t="shared" si="1541"/>
        <v>1.2</v>
      </c>
      <c r="BL2029">
        <f t="shared" si="1542"/>
        <v>1.25</v>
      </c>
      <c r="BM2029" s="1">
        <v>1.8181818181818159</v>
      </c>
    </row>
    <row r="2030" spans="1:65">
      <c r="A2030" s="16" t="s">
        <v>5454</v>
      </c>
      <c r="E2030"/>
      <c r="F2030" s="17">
        <f t="shared" si="1500"/>
        <v>1240</v>
      </c>
      <c r="G2030" s="3">
        <f t="shared" si="1501"/>
        <v>5</v>
      </c>
      <c r="H2030" s="4">
        <f t="shared" si="1502"/>
        <v>1266</v>
      </c>
      <c r="I2030" s="4">
        <f t="shared" si="1503"/>
        <v>1302</v>
      </c>
      <c r="J2030" s="4">
        <f t="shared" si="1504"/>
        <v>1303</v>
      </c>
      <c r="K2030" s="4">
        <f t="shared" si="1505"/>
        <v>1267</v>
      </c>
      <c r="L2030" s="1">
        <f t="shared" si="1506"/>
        <v>0</v>
      </c>
      <c r="M2030" s="1">
        <f t="shared" si="1507"/>
        <v>0</v>
      </c>
      <c r="N2030" s="1">
        <f t="shared" si="1508"/>
        <v>0</v>
      </c>
      <c r="O2030" s="1">
        <f t="shared" si="1509"/>
        <v>0</v>
      </c>
      <c r="P2030" s="1">
        <f t="shared" si="1510"/>
        <v>0</v>
      </c>
      <c r="Q2030" s="1" t="str">
        <f t="shared" si="1511"/>
        <v/>
      </c>
      <c r="R2030" s="1">
        <f t="shared" si="1512"/>
        <v>-8.75</v>
      </c>
      <c r="S2030" s="1">
        <f t="shared" si="1513"/>
        <v>-30.125</v>
      </c>
      <c r="T2030" s="1">
        <f>VLOOKUP($H2030,節点!$E$1:$G$20000,2,FALSE)</f>
        <v>-9.5</v>
      </c>
      <c r="U2030" s="1">
        <f>VLOOKUP($H2030,節点!$E$1:$G$20000,3,FALSE)</f>
        <v>-30.75</v>
      </c>
      <c r="V2030" s="1">
        <f>VLOOKUP($I2030,節点!$E$1:$G$20000,2,FALSE)</f>
        <v>-8</v>
      </c>
      <c r="W2030" s="1">
        <f>VLOOKUP($I2030,節点!$E$1:$G$20000,3,FALSE)</f>
        <v>-30.75</v>
      </c>
      <c r="X2030" s="1">
        <f>VLOOKUP($J2030,節点!$E$1:$G$20000,2,FALSE)</f>
        <v>-8</v>
      </c>
      <c r="Y2030" s="1">
        <f>VLOOKUP($J2030,節点!$E$1:$G$20000,3,FALSE)</f>
        <v>-29.5</v>
      </c>
      <c r="Z2030" s="1">
        <f>VLOOKUP($K2030,節点!$E$1:$G$20000,2,FALSE)</f>
        <v>-9.5</v>
      </c>
      <c r="AA2030" s="1">
        <f>VLOOKUP($K2030,節点!$E$1:$G$20000,3,FALSE)</f>
        <v>-29.5</v>
      </c>
      <c r="AB2030">
        <f t="shared" si="1514"/>
        <v>-0.75</v>
      </c>
      <c r="AC2030">
        <f t="shared" si="1515"/>
        <v>-0.625</v>
      </c>
      <c r="AD2030">
        <f t="shared" si="1516"/>
        <v>0.75</v>
      </c>
      <c r="AE2030">
        <f t="shared" si="1517"/>
        <v>-0.625</v>
      </c>
      <c r="AF2030">
        <f t="shared" si="1518"/>
        <v>0.75</v>
      </c>
      <c r="AG2030">
        <f t="shared" si="1519"/>
        <v>0.625</v>
      </c>
      <c r="AH2030">
        <f t="shared" si="1520"/>
        <v>-0.75</v>
      </c>
      <c r="AI2030">
        <f t="shared" si="1521"/>
        <v>0.625</v>
      </c>
      <c r="AJ2030">
        <f t="shared" si="1495"/>
        <v>219.80557109226521</v>
      </c>
      <c r="AK2030">
        <f t="shared" si="1496"/>
        <v>320.19442890773479</v>
      </c>
      <c r="AL2030">
        <f t="shared" si="1497"/>
        <v>39.805571092265197</v>
      </c>
      <c r="AM2030">
        <f t="shared" si="1498"/>
        <v>140.19442890773479</v>
      </c>
      <c r="AN2030">
        <f t="shared" si="1522"/>
        <v>3</v>
      </c>
      <c r="AO2030">
        <f t="shared" si="1523"/>
        <v>4</v>
      </c>
      <c r="AP2030">
        <f t="shared" si="1524"/>
        <v>1</v>
      </c>
      <c r="AQ2030">
        <f t="shared" si="1525"/>
        <v>2</v>
      </c>
      <c r="AR2030">
        <f t="shared" si="1526"/>
        <v>3412</v>
      </c>
      <c r="AS2030" t="str">
        <f t="shared" si="1527"/>
        <v/>
      </c>
      <c r="AT2030" t="str">
        <f t="shared" si="1528"/>
        <v/>
      </c>
      <c r="AU2030" t="str">
        <f t="shared" si="1529"/>
        <v/>
      </c>
      <c r="AV2030" t="str">
        <f t="shared" si="1530"/>
        <v/>
      </c>
      <c r="AW2030" t="str">
        <f t="shared" si="1499"/>
        <v/>
      </c>
      <c r="BA2030">
        <f t="shared" si="1531"/>
        <v>-8.75</v>
      </c>
      <c r="BB2030">
        <f t="shared" si="1532"/>
        <v>-30.75</v>
      </c>
      <c r="BC2030">
        <f t="shared" si="1533"/>
        <v>-8</v>
      </c>
      <c r="BD2030">
        <f t="shared" si="1534"/>
        <v>-30.125</v>
      </c>
      <c r="BE2030">
        <f t="shared" si="1535"/>
        <v>-8.75</v>
      </c>
      <c r="BF2030">
        <f t="shared" si="1536"/>
        <v>-29.5</v>
      </c>
      <c r="BG2030">
        <f t="shared" si="1537"/>
        <v>-9.5</v>
      </c>
      <c r="BH2030">
        <f t="shared" si="1538"/>
        <v>-30.125</v>
      </c>
      <c r="BI2030">
        <f t="shared" si="1539"/>
        <v>1.25</v>
      </c>
      <c r="BJ2030">
        <f t="shared" si="1540"/>
        <v>1.5</v>
      </c>
      <c r="BK2030">
        <f t="shared" si="1541"/>
        <v>1.2</v>
      </c>
      <c r="BL2030">
        <f t="shared" si="1542"/>
        <v>1.25</v>
      </c>
      <c r="BM2030" s="1">
        <v>1.8181818181818159</v>
      </c>
    </row>
    <row r="2031" spans="1:65">
      <c r="A2031" s="16" t="s">
        <v>5455</v>
      </c>
      <c r="E2031"/>
      <c r="F2031" s="17">
        <f t="shared" si="1500"/>
        <v>1241</v>
      </c>
      <c r="G2031" s="3">
        <f t="shared" si="1501"/>
        <v>5</v>
      </c>
      <c r="H2031" s="4">
        <f t="shared" si="1502"/>
        <v>1267</v>
      </c>
      <c r="I2031" s="4">
        <f t="shared" si="1503"/>
        <v>1303</v>
      </c>
      <c r="J2031" s="4">
        <f t="shared" si="1504"/>
        <v>1304</v>
      </c>
      <c r="K2031" s="4">
        <f t="shared" si="1505"/>
        <v>1268</v>
      </c>
      <c r="L2031" s="1">
        <f t="shared" si="1506"/>
        <v>0</v>
      </c>
      <c r="M2031" s="1">
        <f t="shared" si="1507"/>
        <v>0</v>
      </c>
      <c r="N2031" s="1">
        <f t="shared" si="1508"/>
        <v>0</v>
      </c>
      <c r="O2031" s="1">
        <f t="shared" si="1509"/>
        <v>0</v>
      </c>
      <c r="P2031" s="1">
        <f t="shared" si="1510"/>
        <v>0</v>
      </c>
      <c r="Q2031" s="1" t="str">
        <f t="shared" si="1511"/>
        <v/>
      </c>
      <c r="R2031" s="1">
        <f t="shared" si="1512"/>
        <v>-8.75</v>
      </c>
      <c r="S2031" s="1">
        <f t="shared" si="1513"/>
        <v>-28.875</v>
      </c>
      <c r="T2031" s="1">
        <f>VLOOKUP($H2031,節点!$E$1:$G$20000,2,FALSE)</f>
        <v>-9.5</v>
      </c>
      <c r="U2031" s="1">
        <f>VLOOKUP($H2031,節点!$E$1:$G$20000,3,FALSE)</f>
        <v>-29.5</v>
      </c>
      <c r="V2031" s="1">
        <f>VLOOKUP($I2031,節点!$E$1:$G$20000,2,FALSE)</f>
        <v>-8</v>
      </c>
      <c r="W2031" s="1">
        <f>VLOOKUP($I2031,節点!$E$1:$G$20000,3,FALSE)</f>
        <v>-29.5</v>
      </c>
      <c r="X2031" s="1">
        <f>VLOOKUP($J2031,節点!$E$1:$G$20000,2,FALSE)</f>
        <v>-8</v>
      </c>
      <c r="Y2031" s="1">
        <f>VLOOKUP($J2031,節点!$E$1:$G$20000,3,FALSE)</f>
        <v>-28.25</v>
      </c>
      <c r="Z2031" s="1">
        <f>VLOOKUP($K2031,節点!$E$1:$G$20000,2,FALSE)</f>
        <v>-9.5</v>
      </c>
      <c r="AA2031" s="1">
        <f>VLOOKUP($K2031,節点!$E$1:$G$20000,3,FALSE)</f>
        <v>-28.25</v>
      </c>
      <c r="AB2031">
        <f t="shared" si="1514"/>
        <v>-0.75</v>
      </c>
      <c r="AC2031">
        <f t="shared" si="1515"/>
        <v>-0.625</v>
      </c>
      <c r="AD2031">
        <f t="shared" si="1516"/>
        <v>0.75</v>
      </c>
      <c r="AE2031">
        <f t="shared" si="1517"/>
        <v>-0.625</v>
      </c>
      <c r="AF2031">
        <f t="shared" si="1518"/>
        <v>0.75</v>
      </c>
      <c r="AG2031">
        <f t="shared" si="1519"/>
        <v>0.625</v>
      </c>
      <c r="AH2031">
        <f t="shared" si="1520"/>
        <v>-0.75</v>
      </c>
      <c r="AI2031">
        <f t="shared" si="1521"/>
        <v>0.625</v>
      </c>
      <c r="AJ2031">
        <f t="shared" si="1495"/>
        <v>219.80557109226521</v>
      </c>
      <c r="AK2031">
        <f t="shared" si="1496"/>
        <v>320.19442890773479</v>
      </c>
      <c r="AL2031">
        <f t="shared" si="1497"/>
        <v>39.805571092265197</v>
      </c>
      <c r="AM2031">
        <f t="shared" si="1498"/>
        <v>140.19442890773479</v>
      </c>
      <c r="AN2031">
        <f t="shared" si="1522"/>
        <v>3</v>
      </c>
      <c r="AO2031">
        <f t="shared" si="1523"/>
        <v>4</v>
      </c>
      <c r="AP2031">
        <f t="shared" si="1524"/>
        <v>1</v>
      </c>
      <c r="AQ2031">
        <f t="shared" si="1525"/>
        <v>2</v>
      </c>
      <c r="AR2031">
        <f t="shared" si="1526"/>
        <v>3412</v>
      </c>
      <c r="AS2031" t="str">
        <f t="shared" si="1527"/>
        <v/>
      </c>
      <c r="AT2031" t="str">
        <f t="shared" si="1528"/>
        <v/>
      </c>
      <c r="AU2031" t="str">
        <f t="shared" si="1529"/>
        <v/>
      </c>
      <c r="AV2031" t="str">
        <f t="shared" si="1530"/>
        <v/>
      </c>
      <c r="AW2031" t="str">
        <f t="shared" si="1499"/>
        <v/>
      </c>
      <c r="BA2031">
        <f t="shared" si="1531"/>
        <v>-8.75</v>
      </c>
      <c r="BB2031">
        <f t="shared" si="1532"/>
        <v>-29.5</v>
      </c>
      <c r="BC2031">
        <f t="shared" si="1533"/>
        <v>-8</v>
      </c>
      <c r="BD2031">
        <f t="shared" si="1534"/>
        <v>-28.875</v>
      </c>
      <c r="BE2031">
        <f t="shared" si="1535"/>
        <v>-8.75</v>
      </c>
      <c r="BF2031">
        <f t="shared" si="1536"/>
        <v>-28.25</v>
      </c>
      <c r="BG2031">
        <f t="shared" si="1537"/>
        <v>-9.5</v>
      </c>
      <c r="BH2031">
        <f t="shared" si="1538"/>
        <v>-28.875</v>
      </c>
      <c r="BI2031">
        <f t="shared" si="1539"/>
        <v>1.25</v>
      </c>
      <c r="BJ2031">
        <f t="shared" si="1540"/>
        <v>1.5</v>
      </c>
      <c r="BK2031">
        <f t="shared" si="1541"/>
        <v>1.2</v>
      </c>
      <c r="BL2031">
        <f t="shared" si="1542"/>
        <v>1.25</v>
      </c>
      <c r="BM2031" s="1">
        <v>1.8181818181818159</v>
      </c>
    </row>
    <row r="2032" spans="1:65">
      <c r="A2032" s="16" t="s">
        <v>5456</v>
      </c>
      <c r="E2032"/>
      <c r="F2032" s="17">
        <f t="shared" si="1500"/>
        <v>1242</v>
      </c>
      <c r="G2032" s="3">
        <f t="shared" si="1501"/>
        <v>5</v>
      </c>
      <c r="H2032" s="4">
        <f t="shared" si="1502"/>
        <v>1268</v>
      </c>
      <c r="I2032" s="4">
        <f t="shared" si="1503"/>
        <v>1304</v>
      </c>
      <c r="J2032" s="4">
        <f t="shared" si="1504"/>
        <v>1305</v>
      </c>
      <c r="K2032" s="4">
        <f t="shared" si="1505"/>
        <v>1269</v>
      </c>
      <c r="L2032" s="1">
        <f t="shared" si="1506"/>
        <v>0</v>
      </c>
      <c r="M2032" s="1">
        <f t="shared" si="1507"/>
        <v>0</v>
      </c>
      <c r="N2032" s="1">
        <f t="shared" si="1508"/>
        <v>0</v>
      </c>
      <c r="O2032" s="1">
        <f t="shared" si="1509"/>
        <v>0</v>
      </c>
      <c r="P2032" s="1">
        <f t="shared" si="1510"/>
        <v>0</v>
      </c>
      <c r="Q2032" s="1" t="str">
        <f t="shared" si="1511"/>
        <v/>
      </c>
      <c r="R2032" s="1">
        <f t="shared" si="1512"/>
        <v>-8.75</v>
      </c>
      <c r="S2032" s="1">
        <f t="shared" si="1513"/>
        <v>-27.625</v>
      </c>
      <c r="T2032" s="1">
        <f>VLOOKUP($H2032,節点!$E$1:$G$20000,2,FALSE)</f>
        <v>-9.5</v>
      </c>
      <c r="U2032" s="1">
        <f>VLOOKUP($H2032,節点!$E$1:$G$20000,3,FALSE)</f>
        <v>-28.25</v>
      </c>
      <c r="V2032" s="1">
        <f>VLOOKUP($I2032,節点!$E$1:$G$20000,2,FALSE)</f>
        <v>-8</v>
      </c>
      <c r="W2032" s="1">
        <f>VLOOKUP($I2032,節点!$E$1:$G$20000,3,FALSE)</f>
        <v>-28.25</v>
      </c>
      <c r="X2032" s="1">
        <f>VLOOKUP($J2032,節点!$E$1:$G$20000,2,FALSE)</f>
        <v>-8</v>
      </c>
      <c r="Y2032" s="1">
        <f>VLOOKUP($J2032,節点!$E$1:$G$20000,3,FALSE)</f>
        <v>-27</v>
      </c>
      <c r="Z2032" s="1">
        <f>VLOOKUP($K2032,節点!$E$1:$G$20000,2,FALSE)</f>
        <v>-9.5</v>
      </c>
      <c r="AA2032" s="1">
        <f>VLOOKUP($K2032,節点!$E$1:$G$20000,3,FALSE)</f>
        <v>-27</v>
      </c>
      <c r="AB2032">
        <f t="shared" si="1514"/>
        <v>-0.75</v>
      </c>
      <c r="AC2032">
        <f t="shared" si="1515"/>
        <v>-0.625</v>
      </c>
      <c r="AD2032">
        <f t="shared" si="1516"/>
        <v>0.75</v>
      </c>
      <c r="AE2032">
        <f t="shared" si="1517"/>
        <v>-0.625</v>
      </c>
      <c r="AF2032">
        <f t="shared" si="1518"/>
        <v>0.75</v>
      </c>
      <c r="AG2032">
        <f t="shared" si="1519"/>
        <v>0.625</v>
      </c>
      <c r="AH2032">
        <f t="shared" si="1520"/>
        <v>-0.75</v>
      </c>
      <c r="AI2032">
        <f t="shared" si="1521"/>
        <v>0.625</v>
      </c>
      <c r="AJ2032">
        <f t="shared" si="1495"/>
        <v>219.80557109226521</v>
      </c>
      <c r="AK2032">
        <f t="shared" si="1496"/>
        <v>320.19442890773479</v>
      </c>
      <c r="AL2032">
        <f t="shared" si="1497"/>
        <v>39.805571092265197</v>
      </c>
      <c r="AM2032">
        <f t="shared" si="1498"/>
        <v>140.19442890773479</v>
      </c>
      <c r="AN2032">
        <f t="shared" si="1522"/>
        <v>3</v>
      </c>
      <c r="AO2032">
        <f t="shared" si="1523"/>
        <v>4</v>
      </c>
      <c r="AP2032">
        <f t="shared" si="1524"/>
        <v>1</v>
      </c>
      <c r="AQ2032">
        <f t="shared" si="1525"/>
        <v>2</v>
      </c>
      <c r="AR2032">
        <f t="shared" si="1526"/>
        <v>3412</v>
      </c>
      <c r="AS2032" t="str">
        <f t="shared" si="1527"/>
        <v/>
      </c>
      <c r="AT2032" t="str">
        <f t="shared" si="1528"/>
        <v/>
      </c>
      <c r="AU2032" t="str">
        <f t="shared" si="1529"/>
        <v/>
      </c>
      <c r="AV2032" t="str">
        <f t="shared" si="1530"/>
        <v/>
      </c>
      <c r="AW2032" t="str">
        <f t="shared" si="1499"/>
        <v/>
      </c>
      <c r="BA2032">
        <f t="shared" si="1531"/>
        <v>-8.75</v>
      </c>
      <c r="BB2032">
        <f t="shared" si="1532"/>
        <v>-28.25</v>
      </c>
      <c r="BC2032">
        <f t="shared" si="1533"/>
        <v>-8</v>
      </c>
      <c r="BD2032">
        <f t="shared" si="1534"/>
        <v>-27.625</v>
      </c>
      <c r="BE2032">
        <f t="shared" si="1535"/>
        <v>-8.75</v>
      </c>
      <c r="BF2032">
        <f t="shared" si="1536"/>
        <v>-27</v>
      </c>
      <c r="BG2032">
        <f t="shared" si="1537"/>
        <v>-9.5</v>
      </c>
      <c r="BH2032">
        <f t="shared" si="1538"/>
        <v>-27.625</v>
      </c>
      <c r="BI2032">
        <f t="shared" si="1539"/>
        <v>1.25</v>
      </c>
      <c r="BJ2032">
        <f t="shared" si="1540"/>
        <v>1.5</v>
      </c>
      <c r="BK2032">
        <f t="shared" si="1541"/>
        <v>1.2</v>
      </c>
      <c r="BL2032">
        <f t="shared" si="1542"/>
        <v>1.25</v>
      </c>
      <c r="BM2032" s="1">
        <v>1.8181818181818159</v>
      </c>
    </row>
    <row r="2033" spans="1:65">
      <c r="A2033" s="16" t="s">
        <v>5457</v>
      </c>
      <c r="E2033"/>
      <c r="F2033" s="17">
        <f t="shared" si="1500"/>
        <v>1274</v>
      </c>
      <c r="G2033" s="3">
        <f t="shared" si="1501"/>
        <v>5</v>
      </c>
      <c r="H2033" s="4">
        <f t="shared" si="1502"/>
        <v>1301</v>
      </c>
      <c r="I2033" s="4">
        <f t="shared" si="1503"/>
        <v>1337</v>
      </c>
      <c r="J2033" s="4">
        <f t="shared" si="1504"/>
        <v>1338</v>
      </c>
      <c r="K2033" s="4">
        <f t="shared" si="1505"/>
        <v>1302</v>
      </c>
      <c r="L2033" s="1">
        <f t="shared" si="1506"/>
        <v>0</v>
      </c>
      <c r="M2033" s="1">
        <f t="shared" si="1507"/>
        <v>0</v>
      </c>
      <c r="N2033" s="1">
        <f t="shared" si="1508"/>
        <v>0</v>
      </c>
      <c r="O2033" s="1">
        <f t="shared" si="1509"/>
        <v>0</v>
      </c>
      <c r="P2033" s="1">
        <f t="shared" si="1510"/>
        <v>0</v>
      </c>
      <c r="Q2033" s="1" t="str">
        <f t="shared" si="1511"/>
        <v/>
      </c>
      <c r="R2033" s="1">
        <f t="shared" si="1512"/>
        <v>-7.125</v>
      </c>
      <c r="S2033" s="1">
        <f t="shared" si="1513"/>
        <v>-31.375</v>
      </c>
      <c r="T2033" s="1">
        <f>VLOOKUP($H2033,節点!$E$1:$G$20000,2,FALSE)</f>
        <v>-8</v>
      </c>
      <c r="U2033" s="1">
        <f>VLOOKUP($H2033,節点!$E$1:$G$20000,3,FALSE)</f>
        <v>-32</v>
      </c>
      <c r="V2033" s="1">
        <f>VLOOKUP($I2033,節点!$E$1:$G$20000,2,FALSE)</f>
        <v>-6.25</v>
      </c>
      <c r="W2033" s="1">
        <f>VLOOKUP($I2033,節点!$E$1:$G$20000,3,FALSE)</f>
        <v>-32</v>
      </c>
      <c r="X2033" s="1">
        <f>VLOOKUP($J2033,節点!$E$1:$G$20000,2,FALSE)</f>
        <v>-6.25</v>
      </c>
      <c r="Y2033" s="1">
        <f>VLOOKUP($J2033,節点!$E$1:$G$20000,3,FALSE)</f>
        <v>-30.75</v>
      </c>
      <c r="Z2033" s="1">
        <f>VLOOKUP($K2033,節点!$E$1:$G$20000,2,FALSE)</f>
        <v>-8</v>
      </c>
      <c r="AA2033" s="1">
        <f>VLOOKUP($K2033,節点!$E$1:$G$20000,3,FALSE)</f>
        <v>-30.75</v>
      </c>
      <c r="AB2033">
        <f t="shared" si="1514"/>
        <v>-0.875</v>
      </c>
      <c r="AC2033">
        <f t="shared" si="1515"/>
        <v>-0.625</v>
      </c>
      <c r="AD2033">
        <f t="shared" si="1516"/>
        <v>0.875</v>
      </c>
      <c r="AE2033">
        <f t="shared" si="1517"/>
        <v>-0.625</v>
      </c>
      <c r="AF2033">
        <f t="shared" si="1518"/>
        <v>0.875</v>
      </c>
      <c r="AG2033">
        <f t="shared" si="1519"/>
        <v>0.625</v>
      </c>
      <c r="AH2033">
        <f t="shared" si="1520"/>
        <v>-0.875</v>
      </c>
      <c r="AI2033">
        <f t="shared" si="1521"/>
        <v>0.625</v>
      </c>
      <c r="AJ2033">
        <f t="shared" si="1495"/>
        <v>215.53767779197437</v>
      </c>
      <c r="AK2033">
        <f t="shared" si="1496"/>
        <v>324.46232220802563</v>
      </c>
      <c r="AL2033">
        <f t="shared" si="1497"/>
        <v>35.537677791974382</v>
      </c>
      <c r="AM2033">
        <f t="shared" si="1498"/>
        <v>144.46232220802563</v>
      </c>
      <c r="AN2033">
        <f t="shared" si="1522"/>
        <v>3</v>
      </c>
      <c r="AO2033">
        <f t="shared" si="1523"/>
        <v>4</v>
      </c>
      <c r="AP2033">
        <f t="shared" si="1524"/>
        <v>1</v>
      </c>
      <c r="AQ2033">
        <f t="shared" si="1525"/>
        <v>2</v>
      </c>
      <c r="AR2033">
        <f t="shared" si="1526"/>
        <v>3412</v>
      </c>
      <c r="AS2033" t="str">
        <f t="shared" si="1527"/>
        <v/>
      </c>
      <c r="AT2033" t="str">
        <f t="shared" si="1528"/>
        <v/>
      </c>
      <c r="AU2033" t="str">
        <f t="shared" si="1529"/>
        <v/>
      </c>
      <c r="AV2033" t="str">
        <f t="shared" si="1530"/>
        <v/>
      </c>
      <c r="AW2033" t="str">
        <f t="shared" si="1499"/>
        <v/>
      </c>
      <c r="BA2033">
        <f t="shared" si="1531"/>
        <v>-7.125</v>
      </c>
      <c r="BB2033">
        <f t="shared" si="1532"/>
        <v>-32</v>
      </c>
      <c r="BC2033">
        <f t="shared" si="1533"/>
        <v>-6.25</v>
      </c>
      <c r="BD2033">
        <f t="shared" si="1534"/>
        <v>-31.375</v>
      </c>
      <c r="BE2033">
        <f t="shared" si="1535"/>
        <v>-7.125</v>
      </c>
      <c r="BF2033">
        <f t="shared" si="1536"/>
        <v>-30.75</v>
      </c>
      <c r="BG2033">
        <f t="shared" si="1537"/>
        <v>-8</v>
      </c>
      <c r="BH2033">
        <f t="shared" si="1538"/>
        <v>-31.375</v>
      </c>
      <c r="BI2033">
        <f t="shared" si="1539"/>
        <v>1.25</v>
      </c>
      <c r="BJ2033">
        <f t="shared" si="1540"/>
        <v>1.75</v>
      </c>
      <c r="BK2033">
        <f t="shared" si="1541"/>
        <v>1.4</v>
      </c>
      <c r="BL2033">
        <f t="shared" si="1542"/>
        <v>1.25</v>
      </c>
      <c r="BM2033" s="1">
        <v>1.8181818181818159</v>
      </c>
    </row>
    <row r="2034" spans="1:65">
      <c r="A2034" s="16" t="s">
        <v>5458</v>
      </c>
      <c r="E2034"/>
      <c r="F2034" s="17">
        <f t="shared" si="1500"/>
        <v>1275</v>
      </c>
      <c r="G2034" s="3">
        <f t="shared" si="1501"/>
        <v>5</v>
      </c>
      <c r="H2034" s="4">
        <f t="shared" si="1502"/>
        <v>1302</v>
      </c>
      <c r="I2034" s="4">
        <f t="shared" si="1503"/>
        <v>1338</v>
      </c>
      <c r="J2034" s="4">
        <f t="shared" si="1504"/>
        <v>1339</v>
      </c>
      <c r="K2034" s="4">
        <f t="shared" si="1505"/>
        <v>1303</v>
      </c>
      <c r="L2034" s="1">
        <f t="shared" si="1506"/>
        <v>0</v>
      </c>
      <c r="M2034" s="1">
        <f t="shared" si="1507"/>
        <v>0</v>
      </c>
      <c r="N2034" s="1">
        <f t="shared" si="1508"/>
        <v>0</v>
      </c>
      <c r="O2034" s="1">
        <f t="shared" si="1509"/>
        <v>0</v>
      </c>
      <c r="P2034" s="1">
        <f t="shared" si="1510"/>
        <v>0</v>
      </c>
      <c r="Q2034" s="1" t="str">
        <f t="shared" si="1511"/>
        <v/>
      </c>
      <c r="R2034" s="1">
        <f t="shared" si="1512"/>
        <v>-7.125</v>
      </c>
      <c r="S2034" s="1">
        <f t="shared" si="1513"/>
        <v>-30.125</v>
      </c>
      <c r="T2034" s="1">
        <f>VLOOKUP($H2034,節点!$E$1:$G$20000,2,FALSE)</f>
        <v>-8</v>
      </c>
      <c r="U2034" s="1">
        <f>VLOOKUP($H2034,節点!$E$1:$G$20000,3,FALSE)</f>
        <v>-30.75</v>
      </c>
      <c r="V2034" s="1">
        <f>VLOOKUP($I2034,節点!$E$1:$G$20000,2,FALSE)</f>
        <v>-6.25</v>
      </c>
      <c r="W2034" s="1">
        <f>VLOOKUP($I2034,節点!$E$1:$G$20000,3,FALSE)</f>
        <v>-30.75</v>
      </c>
      <c r="X2034" s="1">
        <f>VLOOKUP($J2034,節点!$E$1:$G$20000,2,FALSE)</f>
        <v>-6.25</v>
      </c>
      <c r="Y2034" s="1">
        <f>VLOOKUP($J2034,節点!$E$1:$G$20000,3,FALSE)</f>
        <v>-29.5</v>
      </c>
      <c r="Z2034" s="1">
        <f>VLOOKUP($K2034,節点!$E$1:$G$20000,2,FALSE)</f>
        <v>-8</v>
      </c>
      <c r="AA2034" s="1">
        <f>VLOOKUP($K2034,節点!$E$1:$G$20000,3,FALSE)</f>
        <v>-29.5</v>
      </c>
      <c r="AB2034">
        <f t="shared" si="1514"/>
        <v>-0.875</v>
      </c>
      <c r="AC2034">
        <f t="shared" si="1515"/>
        <v>-0.625</v>
      </c>
      <c r="AD2034">
        <f t="shared" si="1516"/>
        <v>0.875</v>
      </c>
      <c r="AE2034">
        <f t="shared" si="1517"/>
        <v>-0.625</v>
      </c>
      <c r="AF2034">
        <f t="shared" si="1518"/>
        <v>0.875</v>
      </c>
      <c r="AG2034">
        <f t="shared" si="1519"/>
        <v>0.625</v>
      </c>
      <c r="AH2034">
        <f t="shared" si="1520"/>
        <v>-0.875</v>
      </c>
      <c r="AI2034">
        <f t="shared" si="1521"/>
        <v>0.625</v>
      </c>
      <c r="AJ2034">
        <f t="shared" si="1495"/>
        <v>215.53767779197437</v>
      </c>
      <c r="AK2034">
        <f t="shared" si="1496"/>
        <v>324.46232220802563</v>
      </c>
      <c r="AL2034">
        <f t="shared" si="1497"/>
        <v>35.537677791974382</v>
      </c>
      <c r="AM2034">
        <f t="shared" si="1498"/>
        <v>144.46232220802563</v>
      </c>
      <c r="AN2034">
        <f t="shared" si="1522"/>
        <v>3</v>
      </c>
      <c r="AO2034">
        <f t="shared" si="1523"/>
        <v>4</v>
      </c>
      <c r="AP2034">
        <f t="shared" si="1524"/>
        <v>1</v>
      </c>
      <c r="AQ2034">
        <f t="shared" si="1525"/>
        <v>2</v>
      </c>
      <c r="AR2034">
        <f t="shared" si="1526"/>
        <v>3412</v>
      </c>
      <c r="AS2034" t="str">
        <f t="shared" si="1527"/>
        <v/>
      </c>
      <c r="AT2034" t="str">
        <f t="shared" si="1528"/>
        <v/>
      </c>
      <c r="AU2034" t="str">
        <f t="shared" si="1529"/>
        <v/>
      </c>
      <c r="AV2034" t="str">
        <f t="shared" si="1530"/>
        <v/>
      </c>
      <c r="AW2034" t="str">
        <f t="shared" si="1499"/>
        <v/>
      </c>
      <c r="BA2034">
        <f t="shared" si="1531"/>
        <v>-7.125</v>
      </c>
      <c r="BB2034">
        <f t="shared" si="1532"/>
        <v>-30.75</v>
      </c>
      <c r="BC2034">
        <f t="shared" si="1533"/>
        <v>-6.25</v>
      </c>
      <c r="BD2034">
        <f t="shared" si="1534"/>
        <v>-30.125</v>
      </c>
      <c r="BE2034">
        <f t="shared" si="1535"/>
        <v>-7.125</v>
      </c>
      <c r="BF2034">
        <f t="shared" si="1536"/>
        <v>-29.5</v>
      </c>
      <c r="BG2034">
        <f t="shared" si="1537"/>
        <v>-8</v>
      </c>
      <c r="BH2034">
        <f t="shared" si="1538"/>
        <v>-30.125</v>
      </c>
      <c r="BI2034">
        <f t="shared" si="1539"/>
        <v>1.25</v>
      </c>
      <c r="BJ2034">
        <f t="shared" si="1540"/>
        <v>1.75</v>
      </c>
      <c r="BK2034">
        <f t="shared" si="1541"/>
        <v>1.4</v>
      </c>
      <c r="BL2034">
        <f t="shared" si="1542"/>
        <v>1.25</v>
      </c>
      <c r="BM2034" s="1">
        <v>1.8181818181818159</v>
      </c>
    </row>
    <row r="2035" spans="1:65">
      <c r="A2035" s="16" t="s">
        <v>5459</v>
      </c>
      <c r="E2035"/>
      <c r="F2035" s="17">
        <f t="shared" si="1500"/>
        <v>1276</v>
      </c>
      <c r="G2035" s="3">
        <f t="shared" si="1501"/>
        <v>5</v>
      </c>
      <c r="H2035" s="4">
        <f t="shared" si="1502"/>
        <v>1303</v>
      </c>
      <c r="I2035" s="4">
        <f t="shared" si="1503"/>
        <v>1339</v>
      </c>
      <c r="J2035" s="4">
        <f t="shared" si="1504"/>
        <v>1340</v>
      </c>
      <c r="K2035" s="4">
        <f t="shared" si="1505"/>
        <v>1304</v>
      </c>
      <c r="L2035" s="1">
        <f t="shared" si="1506"/>
        <v>0</v>
      </c>
      <c r="M2035" s="1">
        <f t="shared" si="1507"/>
        <v>0</v>
      </c>
      <c r="N2035" s="1">
        <f t="shared" si="1508"/>
        <v>0</v>
      </c>
      <c r="O2035" s="1">
        <f t="shared" si="1509"/>
        <v>0</v>
      </c>
      <c r="P2035" s="1">
        <f t="shared" si="1510"/>
        <v>0</v>
      </c>
      <c r="Q2035" s="1" t="str">
        <f t="shared" si="1511"/>
        <v/>
      </c>
      <c r="R2035" s="1">
        <f t="shared" si="1512"/>
        <v>-7.125</v>
      </c>
      <c r="S2035" s="1">
        <f t="shared" si="1513"/>
        <v>-28.875</v>
      </c>
      <c r="T2035" s="1">
        <f>VLOOKUP($H2035,節点!$E$1:$G$20000,2,FALSE)</f>
        <v>-8</v>
      </c>
      <c r="U2035" s="1">
        <f>VLOOKUP($H2035,節点!$E$1:$G$20000,3,FALSE)</f>
        <v>-29.5</v>
      </c>
      <c r="V2035" s="1">
        <f>VLOOKUP($I2035,節点!$E$1:$G$20000,2,FALSE)</f>
        <v>-6.25</v>
      </c>
      <c r="W2035" s="1">
        <f>VLOOKUP($I2035,節点!$E$1:$G$20000,3,FALSE)</f>
        <v>-29.5</v>
      </c>
      <c r="X2035" s="1">
        <f>VLOOKUP($J2035,節点!$E$1:$G$20000,2,FALSE)</f>
        <v>-6.25</v>
      </c>
      <c r="Y2035" s="1">
        <f>VLOOKUP($J2035,節点!$E$1:$G$20000,3,FALSE)</f>
        <v>-28.25</v>
      </c>
      <c r="Z2035" s="1">
        <f>VLOOKUP($K2035,節点!$E$1:$G$20000,2,FALSE)</f>
        <v>-8</v>
      </c>
      <c r="AA2035" s="1">
        <f>VLOOKUP($K2035,節点!$E$1:$G$20000,3,FALSE)</f>
        <v>-28.25</v>
      </c>
      <c r="AB2035">
        <f t="shared" si="1514"/>
        <v>-0.875</v>
      </c>
      <c r="AC2035">
        <f t="shared" si="1515"/>
        <v>-0.625</v>
      </c>
      <c r="AD2035">
        <f t="shared" si="1516"/>
        <v>0.875</v>
      </c>
      <c r="AE2035">
        <f t="shared" si="1517"/>
        <v>-0.625</v>
      </c>
      <c r="AF2035">
        <f t="shared" si="1518"/>
        <v>0.875</v>
      </c>
      <c r="AG2035">
        <f t="shared" si="1519"/>
        <v>0.625</v>
      </c>
      <c r="AH2035">
        <f t="shared" si="1520"/>
        <v>-0.875</v>
      </c>
      <c r="AI2035">
        <f t="shared" si="1521"/>
        <v>0.625</v>
      </c>
      <c r="AJ2035">
        <f t="shared" si="1495"/>
        <v>215.53767779197437</v>
      </c>
      <c r="AK2035">
        <f t="shared" si="1496"/>
        <v>324.46232220802563</v>
      </c>
      <c r="AL2035">
        <f t="shared" si="1497"/>
        <v>35.537677791974382</v>
      </c>
      <c r="AM2035">
        <f t="shared" si="1498"/>
        <v>144.46232220802563</v>
      </c>
      <c r="AN2035">
        <f t="shared" si="1522"/>
        <v>3</v>
      </c>
      <c r="AO2035">
        <f t="shared" si="1523"/>
        <v>4</v>
      </c>
      <c r="AP2035">
        <f t="shared" si="1524"/>
        <v>1</v>
      </c>
      <c r="AQ2035">
        <f t="shared" si="1525"/>
        <v>2</v>
      </c>
      <c r="AR2035">
        <f t="shared" si="1526"/>
        <v>3412</v>
      </c>
      <c r="AS2035" t="str">
        <f t="shared" si="1527"/>
        <v/>
      </c>
      <c r="AT2035" t="str">
        <f t="shared" si="1528"/>
        <v/>
      </c>
      <c r="AU2035" t="str">
        <f t="shared" si="1529"/>
        <v/>
      </c>
      <c r="AV2035" t="str">
        <f t="shared" si="1530"/>
        <v/>
      </c>
      <c r="AW2035" t="str">
        <f t="shared" si="1499"/>
        <v/>
      </c>
      <c r="BA2035">
        <f t="shared" si="1531"/>
        <v>-7.125</v>
      </c>
      <c r="BB2035">
        <f t="shared" si="1532"/>
        <v>-29.5</v>
      </c>
      <c r="BC2035">
        <f t="shared" si="1533"/>
        <v>-6.25</v>
      </c>
      <c r="BD2035">
        <f t="shared" si="1534"/>
        <v>-28.875</v>
      </c>
      <c r="BE2035">
        <f t="shared" si="1535"/>
        <v>-7.125</v>
      </c>
      <c r="BF2035">
        <f t="shared" si="1536"/>
        <v>-28.25</v>
      </c>
      <c r="BG2035">
        <f t="shared" si="1537"/>
        <v>-8</v>
      </c>
      <c r="BH2035">
        <f t="shared" si="1538"/>
        <v>-28.875</v>
      </c>
      <c r="BI2035">
        <f t="shared" si="1539"/>
        <v>1.25</v>
      </c>
      <c r="BJ2035">
        <f t="shared" si="1540"/>
        <v>1.75</v>
      </c>
      <c r="BK2035">
        <f t="shared" si="1541"/>
        <v>1.4</v>
      </c>
      <c r="BL2035">
        <f t="shared" si="1542"/>
        <v>1.25</v>
      </c>
      <c r="BM2035" s="1">
        <v>1.8181818181818159</v>
      </c>
    </row>
    <row r="2036" spans="1:65">
      <c r="A2036" s="16" t="s">
        <v>5460</v>
      </c>
      <c r="E2036"/>
      <c r="F2036" s="17">
        <f t="shared" si="1500"/>
        <v>1277</v>
      </c>
      <c r="G2036" s="3">
        <f t="shared" si="1501"/>
        <v>5</v>
      </c>
      <c r="H2036" s="4">
        <f t="shared" si="1502"/>
        <v>1304</v>
      </c>
      <c r="I2036" s="4">
        <f t="shared" si="1503"/>
        <v>1340</v>
      </c>
      <c r="J2036" s="4">
        <f t="shared" si="1504"/>
        <v>1341</v>
      </c>
      <c r="K2036" s="4">
        <f t="shared" si="1505"/>
        <v>1305</v>
      </c>
      <c r="L2036" s="1">
        <f t="shared" si="1506"/>
        <v>0</v>
      </c>
      <c r="M2036" s="1">
        <f t="shared" si="1507"/>
        <v>0</v>
      </c>
      <c r="N2036" s="1">
        <f t="shared" si="1508"/>
        <v>0</v>
      </c>
      <c r="O2036" s="1">
        <f t="shared" si="1509"/>
        <v>0</v>
      </c>
      <c r="P2036" s="1">
        <f t="shared" si="1510"/>
        <v>0</v>
      </c>
      <c r="Q2036" s="1" t="str">
        <f t="shared" si="1511"/>
        <v/>
      </c>
      <c r="R2036" s="1">
        <f t="shared" si="1512"/>
        <v>-7.125</v>
      </c>
      <c r="S2036" s="1">
        <f t="shared" si="1513"/>
        <v>-27.625</v>
      </c>
      <c r="T2036" s="1">
        <f>VLOOKUP($H2036,節点!$E$1:$G$20000,2,FALSE)</f>
        <v>-8</v>
      </c>
      <c r="U2036" s="1">
        <f>VLOOKUP($H2036,節点!$E$1:$G$20000,3,FALSE)</f>
        <v>-28.25</v>
      </c>
      <c r="V2036" s="1">
        <f>VLOOKUP($I2036,節点!$E$1:$G$20000,2,FALSE)</f>
        <v>-6.25</v>
      </c>
      <c r="W2036" s="1">
        <f>VLOOKUP($I2036,節点!$E$1:$G$20000,3,FALSE)</f>
        <v>-28.25</v>
      </c>
      <c r="X2036" s="1">
        <f>VLOOKUP($J2036,節点!$E$1:$G$20000,2,FALSE)</f>
        <v>-6.25</v>
      </c>
      <c r="Y2036" s="1">
        <f>VLOOKUP($J2036,節点!$E$1:$G$20000,3,FALSE)</f>
        <v>-27</v>
      </c>
      <c r="Z2036" s="1">
        <f>VLOOKUP($K2036,節点!$E$1:$G$20000,2,FALSE)</f>
        <v>-8</v>
      </c>
      <c r="AA2036" s="1">
        <f>VLOOKUP($K2036,節点!$E$1:$G$20000,3,FALSE)</f>
        <v>-27</v>
      </c>
      <c r="AB2036">
        <f t="shared" si="1514"/>
        <v>-0.875</v>
      </c>
      <c r="AC2036">
        <f t="shared" si="1515"/>
        <v>-0.625</v>
      </c>
      <c r="AD2036">
        <f t="shared" si="1516"/>
        <v>0.875</v>
      </c>
      <c r="AE2036">
        <f t="shared" si="1517"/>
        <v>-0.625</v>
      </c>
      <c r="AF2036">
        <f t="shared" si="1518"/>
        <v>0.875</v>
      </c>
      <c r="AG2036">
        <f t="shared" si="1519"/>
        <v>0.625</v>
      </c>
      <c r="AH2036">
        <f t="shared" si="1520"/>
        <v>-0.875</v>
      </c>
      <c r="AI2036">
        <f t="shared" si="1521"/>
        <v>0.625</v>
      </c>
      <c r="AJ2036">
        <f t="shared" si="1495"/>
        <v>215.53767779197437</v>
      </c>
      <c r="AK2036">
        <f t="shared" si="1496"/>
        <v>324.46232220802563</v>
      </c>
      <c r="AL2036">
        <f t="shared" si="1497"/>
        <v>35.537677791974382</v>
      </c>
      <c r="AM2036">
        <f t="shared" si="1498"/>
        <v>144.46232220802563</v>
      </c>
      <c r="AN2036">
        <f t="shared" si="1522"/>
        <v>3</v>
      </c>
      <c r="AO2036">
        <f t="shared" si="1523"/>
        <v>4</v>
      </c>
      <c r="AP2036">
        <f t="shared" si="1524"/>
        <v>1</v>
      </c>
      <c r="AQ2036">
        <f t="shared" si="1525"/>
        <v>2</v>
      </c>
      <c r="AR2036">
        <f t="shared" si="1526"/>
        <v>3412</v>
      </c>
      <c r="AS2036" t="str">
        <f t="shared" si="1527"/>
        <v/>
      </c>
      <c r="AT2036" t="str">
        <f t="shared" si="1528"/>
        <v/>
      </c>
      <c r="AU2036" t="str">
        <f t="shared" si="1529"/>
        <v/>
      </c>
      <c r="AV2036" t="str">
        <f t="shared" si="1530"/>
        <v/>
      </c>
      <c r="AW2036" t="str">
        <f t="shared" si="1499"/>
        <v/>
      </c>
      <c r="BA2036">
        <f t="shared" si="1531"/>
        <v>-7.125</v>
      </c>
      <c r="BB2036">
        <f t="shared" si="1532"/>
        <v>-28.25</v>
      </c>
      <c r="BC2036">
        <f t="shared" si="1533"/>
        <v>-6.25</v>
      </c>
      <c r="BD2036">
        <f t="shared" si="1534"/>
        <v>-27.625</v>
      </c>
      <c r="BE2036">
        <f t="shared" si="1535"/>
        <v>-7.125</v>
      </c>
      <c r="BF2036">
        <f t="shared" si="1536"/>
        <v>-27</v>
      </c>
      <c r="BG2036">
        <f t="shared" si="1537"/>
        <v>-8</v>
      </c>
      <c r="BH2036">
        <f t="shared" si="1538"/>
        <v>-27.625</v>
      </c>
      <c r="BI2036">
        <f t="shared" si="1539"/>
        <v>1.25</v>
      </c>
      <c r="BJ2036">
        <f t="shared" si="1540"/>
        <v>1.75</v>
      </c>
      <c r="BK2036">
        <f t="shared" si="1541"/>
        <v>1.4</v>
      </c>
      <c r="BL2036">
        <f t="shared" si="1542"/>
        <v>1.25</v>
      </c>
      <c r="BM2036" s="1">
        <v>1.8181818181818159</v>
      </c>
    </row>
    <row r="2037" spans="1:65">
      <c r="A2037" s="16" t="s">
        <v>5461</v>
      </c>
      <c r="E2037"/>
      <c r="F2037" s="17">
        <f t="shared" si="1500"/>
        <v>1309</v>
      </c>
      <c r="G2037" s="3">
        <f t="shared" si="1501"/>
        <v>5</v>
      </c>
      <c r="H2037" s="4">
        <f t="shared" si="1502"/>
        <v>1337</v>
      </c>
      <c r="I2037" s="4">
        <f t="shared" si="1503"/>
        <v>1373</v>
      </c>
      <c r="J2037" s="4">
        <f t="shared" si="1504"/>
        <v>1374</v>
      </c>
      <c r="K2037" s="4">
        <f t="shared" si="1505"/>
        <v>1338</v>
      </c>
      <c r="L2037" s="1">
        <f t="shared" si="1506"/>
        <v>0</v>
      </c>
      <c r="M2037" s="1">
        <f t="shared" si="1507"/>
        <v>0</v>
      </c>
      <c r="N2037" s="1">
        <f t="shared" si="1508"/>
        <v>0</v>
      </c>
      <c r="O2037" s="1">
        <f t="shared" si="1509"/>
        <v>0</v>
      </c>
      <c r="P2037" s="1">
        <f t="shared" si="1510"/>
        <v>0</v>
      </c>
      <c r="Q2037" s="1" t="str">
        <f t="shared" si="1511"/>
        <v/>
      </c>
      <c r="R2037" s="1">
        <f t="shared" si="1512"/>
        <v>-5.375</v>
      </c>
      <c r="S2037" s="1">
        <f t="shared" si="1513"/>
        <v>-31.375</v>
      </c>
      <c r="T2037" s="1">
        <f>VLOOKUP($H2037,節点!$E$1:$G$20000,2,FALSE)</f>
        <v>-6.25</v>
      </c>
      <c r="U2037" s="1">
        <f>VLOOKUP($H2037,節点!$E$1:$G$20000,3,FALSE)</f>
        <v>-32</v>
      </c>
      <c r="V2037" s="1">
        <f>VLOOKUP($I2037,節点!$E$1:$G$20000,2,FALSE)</f>
        <v>-4.5</v>
      </c>
      <c r="W2037" s="1">
        <f>VLOOKUP($I2037,節点!$E$1:$G$20000,3,FALSE)</f>
        <v>-32</v>
      </c>
      <c r="X2037" s="1">
        <f>VLOOKUP($J2037,節点!$E$1:$G$20000,2,FALSE)</f>
        <v>-4.5</v>
      </c>
      <c r="Y2037" s="1">
        <f>VLOOKUP($J2037,節点!$E$1:$G$20000,3,FALSE)</f>
        <v>-30.75</v>
      </c>
      <c r="Z2037" s="1">
        <f>VLOOKUP($K2037,節点!$E$1:$G$20000,2,FALSE)</f>
        <v>-6.25</v>
      </c>
      <c r="AA2037" s="1">
        <f>VLOOKUP($K2037,節点!$E$1:$G$20000,3,FALSE)</f>
        <v>-30.75</v>
      </c>
      <c r="AB2037">
        <f t="shared" si="1514"/>
        <v>-0.875</v>
      </c>
      <c r="AC2037">
        <f t="shared" si="1515"/>
        <v>-0.625</v>
      </c>
      <c r="AD2037">
        <f t="shared" si="1516"/>
        <v>0.875</v>
      </c>
      <c r="AE2037">
        <f t="shared" si="1517"/>
        <v>-0.625</v>
      </c>
      <c r="AF2037">
        <f t="shared" si="1518"/>
        <v>0.875</v>
      </c>
      <c r="AG2037">
        <f t="shared" si="1519"/>
        <v>0.625</v>
      </c>
      <c r="AH2037">
        <f t="shared" si="1520"/>
        <v>-0.875</v>
      </c>
      <c r="AI2037">
        <f t="shared" si="1521"/>
        <v>0.625</v>
      </c>
      <c r="AJ2037">
        <f t="shared" si="1495"/>
        <v>215.53767779197437</v>
      </c>
      <c r="AK2037">
        <f t="shared" si="1496"/>
        <v>324.46232220802563</v>
      </c>
      <c r="AL2037">
        <f t="shared" si="1497"/>
        <v>35.537677791974382</v>
      </c>
      <c r="AM2037">
        <f t="shared" si="1498"/>
        <v>144.46232220802563</v>
      </c>
      <c r="AN2037">
        <f t="shared" si="1522"/>
        <v>3</v>
      </c>
      <c r="AO2037">
        <f t="shared" si="1523"/>
        <v>4</v>
      </c>
      <c r="AP2037">
        <f t="shared" si="1524"/>
        <v>1</v>
      </c>
      <c r="AQ2037">
        <f t="shared" si="1525"/>
        <v>2</v>
      </c>
      <c r="AR2037">
        <f t="shared" si="1526"/>
        <v>3412</v>
      </c>
      <c r="AS2037" t="str">
        <f t="shared" si="1527"/>
        <v/>
      </c>
      <c r="AT2037" t="str">
        <f t="shared" si="1528"/>
        <v/>
      </c>
      <c r="AU2037" t="str">
        <f t="shared" si="1529"/>
        <v/>
      </c>
      <c r="AV2037" t="str">
        <f t="shared" si="1530"/>
        <v/>
      </c>
      <c r="AW2037" t="str">
        <f t="shared" si="1499"/>
        <v/>
      </c>
      <c r="BA2037">
        <f t="shared" si="1531"/>
        <v>-5.375</v>
      </c>
      <c r="BB2037">
        <f t="shared" si="1532"/>
        <v>-32</v>
      </c>
      <c r="BC2037">
        <f t="shared" si="1533"/>
        <v>-4.5</v>
      </c>
      <c r="BD2037">
        <f t="shared" si="1534"/>
        <v>-31.375</v>
      </c>
      <c r="BE2037">
        <f t="shared" si="1535"/>
        <v>-5.375</v>
      </c>
      <c r="BF2037">
        <f t="shared" si="1536"/>
        <v>-30.75</v>
      </c>
      <c r="BG2037">
        <f t="shared" si="1537"/>
        <v>-6.25</v>
      </c>
      <c r="BH2037">
        <f t="shared" si="1538"/>
        <v>-31.375</v>
      </c>
      <c r="BI2037">
        <f t="shared" si="1539"/>
        <v>1.25</v>
      </c>
      <c r="BJ2037">
        <f t="shared" si="1540"/>
        <v>1.75</v>
      </c>
      <c r="BK2037">
        <f t="shared" si="1541"/>
        <v>1.4</v>
      </c>
      <c r="BL2037">
        <f t="shared" si="1542"/>
        <v>1.25</v>
      </c>
      <c r="BM2037" s="1">
        <v>1.8007202881152458</v>
      </c>
    </row>
    <row r="2038" spans="1:65">
      <c r="A2038" s="16" t="s">
        <v>5462</v>
      </c>
      <c r="E2038"/>
      <c r="F2038" s="17">
        <f t="shared" si="1500"/>
        <v>1310</v>
      </c>
      <c r="G2038" s="3">
        <f t="shared" si="1501"/>
        <v>5</v>
      </c>
      <c r="H2038" s="4">
        <f t="shared" si="1502"/>
        <v>1338</v>
      </c>
      <c r="I2038" s="4">
        <f t="shared" si="1503"/>
        <v>1374</v>
      </c>
      <c r="J2038" s="4">
        <f t="shared" si="1504"/>
        <v>1375</v>
      </c>
      <c r="K2038" s="4">
        <f t="shared" si="1505"/>
        <v>1339</v>
      </c>
      <c r="L2038" s="1">
        <f t="shared" si="1506"/>
        <v>0</v>
      </c>
      <c r="M2038" s="1">
        <f t="shared" si="1507"/>
        <v>0</v>
      </c>
      <c r="N2038" s="1">
        <f t="shared" si="1508"/>
        <v>0</v>
      </c>
      <c r="O2038" s="1">
        <f t="shared" si="1509"/>
        <v>0</v>
      </c>
      <c r="P2038" s="1">
        <f t="shared" si="1510"/>
        <v>0</v>
      </c>
      <c r="Q2038" s="1" t="str">
        <f t="shared" si="1511"/>
        <v/>
      </c>
      <c r="R2038" s="1">
        <f t="shared" si="1512"/>
        <v>-5.375</v>
      </c>
      <c r="S2038" s="1">
        <f t="shared" si="1513"/>
        <v>-30.125</v>
      </c>
      <c r="T2038" s="1">
        <f>VLOOKUP($H2038,節点!$E$1:$G$20000,2,FALSE)</f>
        <v>-6.25</v>
      </c>
      <c r="U2038" s="1">
        <f>VLOOKUP($H2038,節点!$E$1:$G$20000,3,FALSE)</f>
        <v>-30.75</v>
      </c>
      <c r="V2038" s="1">
        <f>VLOOKUP($I2038,節点!$E$1:$G$20000,2,FALSE)</f>
        <v>-4.5</v>
      </c>
      <c r="W2038" s="1">
        <f>VLOOKUP($I2038,節点!$E$1:$G$20000,3,FALSE)</f>
        <v>-30.75</v>
      </c>
      <c r="X2038" s="1">
        <f>VLOOKUP($J2038,節点!$E$1:$G$20000,2,FALSE)</f>
        <v>-4.5</v>
      </c>
      <c r="Y2038" s="1">
        <f>VLOOKUP($J2038,節点!$E$1:$G$20000,3,FALSE)</f>
        <v>-29.5</v>
      </c>
      <c r="Z2038" s="1">
        <f>VLOOKUP($K2038,節点!$E$1:$G$20000,2,FALSE)</f>
        <v>-6.25</v>
      </c>
      <c r="AA2038" s="1">
        <f>VLOOKUP($K2038,節点!$E$1:$G$20000,3,FALSE)</f>
        <v>-29.5</v>
      </c>
      <c r="AB2038">
        <f t="shared" si="1514"/>
        <v>-0.875</v>
      </c>
      <c r="AC2038">
        <f t="shared" si="1515"/>
        <v>-0.625</v>
      </c>
      <c r="AD2038">
        <f t="shared" si="1516"/>
        <v>0.875</v>
      </c>
      <c r="AE2038">
        <f t="shared" si="1517"/>
        <v>-0.625</v>
      </c>
      <c r="AF2038">
        <f t="shared" si="1518"/>
        <v>0.875</v>
      </c>
      <c r="AG2038">
        <f t="shared" si="1519"/>
        <v>0.625</v>
      </c>
      <c r="AH2038">
        <f t="shared" si="1520"/>
        <v>-0.875</v>
      </c>
      <c r="AI2038">
        <f t="shared" si="1521"/>
        <v>0.625</v>
      </c>
      <c r="AJ2038">
        <f t="shared" si="1495"/>
        <v>215.53767779197437</v>
      </c>
      <c r="AK2038">
        <f t="shared" si="1496"/>
        <v>324.46232220802563</v>
      </c>
      <c r="AL2038">
        <f t="shared" si="1497"/>
        <v>35.537677791974382</v>
      </c>
      <c r="AM2038">
        <f t="shared" si="1498"/>
        <v>144.46232220802563</v>
      </c>
      <c r="AN2038">
        <f t="shared" si="1522"/>
        <v>3</v>
      </c>
      <c r="AO2038">
        <f t="shared" si="1523"/>
        <v>4</v>
      </c>
      <c r="AP2038">
        <f t="shared" si="1524"/>
        <v>1</v>
      </c>
      <c r="AQ2038">
        <f t="shared" si="1525"/>
        <v>2</v>
      </c>
      <c r="AR2038">
        <f t="shared" si="1526"/>
        <v>3412</v>
      </c>
      <c r="AS2038" t="str">
        <f t="shared" si="1527"/>
        <v/>
      </c>
      <c r="AT2038" t="str">
        <f t="shared" si="1528"/>
        <v/>
      </c>
      <c r="AU2038" t="str">
        <f t="shared" si="1529"/>
        <v/>
      </c>
      <c r="AV2038" t="str">
        <f t="shared" si="1530"/>
        <v/>
      </c>
      <c r="AW2038" t="str">
        <f t="shared" si="1499"/>
        <v/>
      </c>
      <c r="BA2038">
        <f t="shared" si="1531"/>
        <v>-5.375</v>
      </c>
      <c r="BB2038">
        <f t="shared" si="1532"/>
        <v>-30.75</v>
      </c>
      <c r="BC2038">
        <f t="shared" si="1533"/>
        <v>-4.5</v>
      </c>
      <c r="BD2038">
        <f t="shared" si="1534"/>
        <v>-30.125</v>
      </c>
      <c r="BE2038">
        <f t="shared" si="1535"/>
        <v>-5.375</v>
      </c>
      <c r="BF2038">
        <f t="shared" si="1536"/>
        <v>-29.5</v>
      </c>
      <c r="BG2038">
        <f t="shared" si="1537"/>
        <v>-6.25</v>
      </c>
      <c r="BH2038">
        <f t="shared" si="1538"/>
        <v>-30.125</v>
      </c>
      <c r="BI2038">
        <f t="shared" si="1539"/>
        <v>1.25</v>
      </c>
      <c r="BJ2038">
        <f t="shared" si="1540"/>
        <v>1.75</v>
      </c>
      <c r="BK2038">
        <f t="shared" si="1541"/>
        <v>1.4</v>
      </c>
      <c r="BL2038">
        <f t="shared" si="1542"/>
        <v>1.25</v>
      </c>
      <c r="BM2038" s="1">
        <v>1.8007202881152458</v>
      </c>
    </row>
    <row r="2039" spans="1:65">
      <c r="A2039" s="16" t="s">
        <v>5463</v>
      </c>
      <c r="E2039"/>
      <c r="F2039" s="17">
        <f t="shared" si="1500"/>
        <v>1311</v>
      </c>
      <c r="G2039" s="3">
        <f t="shared" si="1501"/>
        <v>5</v>
      </c>
      <c r="H2039" s="4">
        <f t="shared" si="1502"/>
        <v>1339</v>
      </c>
      <c r="I2039" s="4">
        <f t="shared" si="1503"/>
        <v>1375</v>
      </c>
      <c r="J2039" s="4">
        <f t="shared" si="1504"/>
        <v>1376</v>
      </c>
      <c r="K2039" s="4">
        <f t="shared" si="1505"/>
        <v>1340</v>
      </c>
      <c r="L2039" s="1">
        <f t="shared" si="1506"/>
        <v>0</v>
      </c>
      <c r="M2039" s="1">
        <f t="shared" si="1507"/>
        <v>0</v>
      </c>
      <c r="N2039" s="1">
        <f t="shared" si="1508"/>
        <v>0</v>
      </c>
      <c r="O2039" s="1">
        <f t="shared" si="1509"/>
        <v>0</v>
      </c>
      <c r="P2039" s="1">
        <f t="shared" si="1510"/>
        <v>0</v>
      </c>
      <c r="Q2039" s="1" t="str">
        <f t="shared" si="1511"/>
        <v/>
      </c>
      <c r="R2039" s="1">
        <f t="shared" si="1512"/>
        <v>-5.375</v>
      </c>
      <c r="S2039" s="1">
        <f t="shared" si="1513"/>
        <v>-28.875</v>
      </c>
      <c r="T2039" s="1">
        <f>VLOOKUP($H2039,節点!$E$1:$G$20000,2,FALSE)</f>
        <v>-6.25</v>
      </c>
      <c r="U2039" s="1">
        <f>VLOOKUP($H2039,節点!$E$1:$G$20000,3,FALSE)</f>
        <v>-29.5</v>
      </c>
      <c r="V2039" s="1">
        <f>VLOOKUP($I2039,節点!$E$1:$G$20000,2,FALSE)</f>
        <v>-4.5</v>
      </c>
      <c r="W2039" s="1">
        <f>VLOOKUP($I2039,節点!$E$1:$G$20000,3,FALSE)</f>
        <v>-29.5</v>
      </c>
      <c r="X2039" s="1">
        <f>VLOOKUP($J2039,節点!$E$1:$G$20000,2,FALSE)</f>
        <v>-4.5</v>
      </c>
      <c r="Y2039" s="1">
        <f>VLOOKUP($J2039,節点!$E$1:$G$20000,3,FALSE)</f>
        <v>-28.25</v>
      </c>
      <c r="Z2039" s="1">
        <f>VLOOKUP($K2039,節点!$E$1:$G$20000,2,FALSE)</f>
        <v>-6.25</v>
      </c>
      <c r="AA2039" s="1">
        <f>VLOOKUP($K2039,節点!$E$1:$G$20000,3,FALSE)</f>
        <v>-28.25</v>
      </c>
      <c r="AB2039">
        <f t="shared" si="1514"/>
        <v>-0.875</v>
      </c>
      <c r="AC2039">
        <f t="shared" si="1515"/>
        <v>-0.625</v>
      </c>
      <c r="AD2039">
        <f t="shared" si="1516"/>
        <v>0.875</v>
      </c>
      <c r="AE2039">
        <f t="shared" si="1517"/>
        <v>-0.625</v>
      </c>
      <c r="AF2039">
        <f t="shared" si="1518"/>
        <v>0.875</v>
      </c>
      <c r="AG2039">
        <f t="shared" si="1519"/>
        <v>0.625</v>
      </c>
      <c r="AH2039">
        <f t="shared" si="1520"/>
        <v>-0.875</v>
      </c>
      <c r="AI2039">
        <f t="shared" si="1521"/>
        <v>0.625</v>
      </c>
      <c r="AJ2039">
        <f t="shared" si="1495"/>
        <v>215.53767779197437</v>
      </c>
      <c r="AK2039">
        <f t="shared" si="1496"/>
        <v>324.46232220802563</v>
      </c>
      <c r="AL2039">
        <f t="shared" si="1497"/>
        <v>35.537677791974382</v>
      </c>
      <c r="AM2039">
        <f t="shared" si="1498"/>
        <v>144.46232220802563</v>
      </c>
      <c r="AN2039">
        <f t="shared" si="1522"/>
        <v>3</v>
      </c>
      <c r="AO2039">
        <f t="shared" si="1523"/>
        <v>4</v>
      </c>
      <c r="AP2039">
        <f t="shared" si="1524"/>
        <v>1</v>
      </c>
      <c r="AQ2039">
        <f t="shared" si="1525"/>
        <v>2</v>
      </c>
      <c r="AR2039">
        <f t="shared" si="1526"/>
        <v>3412</v>
      </c>
      <c r="AS2039" t="str">
        <f t="shared" si="1527"/>
        <v/>
      </c>
      <c r="AT2039" t="str">
        <f t="shared" si="1528"/>
        <v/>
      </c>
      <c r="AU2039" t="str">
        <f t="shared" si="1529"/>
        <v/>
      </c>
      <c r="AV2039" t="str">
        <f t="shared" si="1530"/>
        <v/>
      </c>
      <c r="AW2039" t="str">
        <f t="shared" si="1499"/>
        <v/>
      </c>
      <c r="BA2039">
        <f t="shared" si="1531"/>
        <v>-5.375</v>
      </c>
      <c r="BB2039">
        <f t="shared" si="1532"/>
        <v>-29.5</v>
      </c>
      <c r="BC2039">
        <f t="shared" si="1533"/>
        <v>-4.5</v>
      </c>
      <c r="BD2039">
        <f t="shared" si="1534"/>
        <v>-28.875</v>
      </c>
      <c r="BE2039">
        <f t="shared" si="1535"/>
        <v>-5.375</v>
      </c>
      <c r="BF2039">
        <f t="shared" si="1536"/>
        <v>-28.25</v>
      </c>
      <c r="BG2039">
        <f t="shared" si="1537"/>
        <v>-6.25</v>
      </c>
      <c r="BH2039">
        <f t="shared" si="1538"/>
        <v>-28.875</v>
      </c>
      <c r="BI2039">
        <f t="shared" si="1539"/>
        <v>1.25</v>
      </c>
      <c r="BJ2039">
        <f t="shared" si="1540"/>
        <v>1.75</v>
      </c>
      <c r="BK2039">
        <f t="shared" si="1541"/>
        <v>1.4</v>
      </c>
      <c r="BL2039">
        <f t="shared" si="1542"/>
        <v>1.25</v>
      </c>
      <c r="BM2039" s="1">
        <v>1.8007202881152458</v>
      </c>
    </row>
    <row r="2040" spans="1:65">
      <c r="A2040" s="16" t="s">
        <v>5464</v>
      </c>
      <c r="E2040"/>
      <c r="F2040" s="17">
        <f t="shared" si="1500"/>
        <v>1312</v>
      </c>
      <c r="G2040" s="3">
        <f t="shared" si="1501"/>
        <v>5</v>
      </c>
      <c r="H2040" s="4">
        <f t="shared" si="1502"/>
        <v>1340</v>
      </c>
      <c r="I2040" s="4">
        <f t="shared" si="1503"/>
        <v>1376</v>
      </c>
      <c r="J2040" s="4">
        <f t="shared" si="1504"/>
        <v>1377</v>
      </c>
      <c r="K2040" s="4">
        <f t="shared" si="1505"/>
        <v>1341</v>
      </c>
      <c r="L2040" s="1">
        <f t="shared" si="1506"/>
        <v>0</v>
      </c>
      <c r="M2040" s="1">
        <f t="shared" si="1507"/>
        <v>0</v>
      </c>
      <c r="N2040" s="1">
        <f t="shared" si="1508"/>
        <v>0</v>
      </c>
      <c r="O2040" s="1">
        <f t="shared" si="1509"/>
        <v>0</v>
      </c>
      <c r="P2040" s="1">
        <f t="shared" si="1510"/>
        <v>0</v>
      </c>
      <c r="Q2040" s="1" t="str">
        <f t="shared" si="1511"/>
        <v/>
      </c>
      <c r="R2040" s="1">
        <f t="shared" si="1512"/>
        <v>-5.375</v>
      </c>
      <c r="S2040" s="1">
        <f t="shared" si="1513"/>
        <v>-27.625</v>
      </c>
      <c r="T2040" s="1">
        <f>VLOOKUP($H2040,節点!$E$1:$G$20000,2,FALSE)</f>
        <v>-6.25</v>
      </c>
      <c r="U2040" s="1">
        <f>VLOOKUP($H2040,節点!$E$1:$G$20000,3,FALSE)</f>
        <v>-28.25</v>
      </c>
      <c r="V2040" s="1">
        <f>VLOOKUP($I2040,節点!$E$1:$G$20000,2,FALSE)</f>
        <v>-4.5</v>
      </c>
      <c r="W2040" s="1">
        <f>VLOOKUP($I2040,節点!$E$1:$G$20000,3,FALSE)</f>
        <v>-28.25</v>
      </c>
      <c r="X2040" s="1">
        <f>VLOOKUP($J2040,節点!$E$1:$G$20000,2,FALSE)</f>
        <v>-4.5</v>
      </c>
      <c r="Y2040" s="1">
        <f>VLOOKUP($J2040,節点!$E$1:$G$20000,3,FALSE)</f>
        <v>-27</v>
      </c>
      <c r="Z2040" s="1">
        <f>VLOOKUP($K2040,節点!$E$1:$G$20000,2,FALSE)</f>
        <v>-6.25</v>
      </c>
      <c r="AA2040" s="1">
        <f>VLOOKUP($K2040,節点!$E$1:$G$20000,3,FALSE)</f>
        <v>-27</v>
      </c>
      <c r="AB2040">
        <f t="shared" si="1514"/>
        <v>-0.875</v>
      </c>
      <c r="AC2040">
        <f t="shared" si="1515"/>
        <v>-0.625</v>
      </c>
      <c r="AD2040">
        <f t="shared" si="1516"/>
        <v>0.875</v>
      </c>
      <c r="AE2040">
        <f t="shared" si="1517"/>
        <v>-0.625</v>
      </c>
      <c r="AF2040">
        <f t="shared" si="1518"/>
        <v>0.875</v>
      </c>
      <c r="AG2040">
        <f t="shared" si="1519"/>
        <v>0.625</v>
      </c>
      <c r="AH2040">
        <f t="shared" si="1520"/>
        <v>-0.875</v>
      </c>
      <c r="AI2040">
        <f t="shared" si="1521"/>
        <v>0.625</v>
      </c>
      <c r="AJ2040">
        <f t="shared" si="1495"/>
        <v>215.53767779197437</v>
      </c>
      <c r="AK2040">
        <f t="shared" si="1496"/>
        <v>324.46232220802563</v>
      </c>
      <c r="AL2040">
        <f t="shared" si="1497"/>
        <v>35.537677791974382</v>
      </c>
      <c r="AM2040">
        <f t="shared" si="1498"/>
        <v>144.46232220802563</v>
      </c>
      <c r="AN2040">
        <f t="shared" si="1522"/>
        <v>3</v>
      </c>
      <c r="AO2040">
        <f t="shared" si="1523"/>
        <v>4</v>
      </c>
      <c r="AP2040">
        <f t="shared" si="1524"/>
        <v>1</v>
      </c>
      <c r="AQ2040">
        <f t="shared" si="1525"/>
        <v>2</v>
      </c>
      <c r="AR2040">
        <f t="shared" si="1526"/>
        <v>3412</v>
      </c>
      <c r="AS2040" t="str">
        <f t="shared" si="1527"/>
        <v/>
      </c>
      <c r="AT2040" t="str">
        <f t="shared" si="1528"/>
        <v/>
      </c>
      <c r="AU2040" t="str">
        <f t="shared" si="1529"/>
        <v/>
      </c>
      <c r="AV2040" t="str">
        <f t="shared" si="1530"/>
        <v/>
      </c>
      <c r="AW2040" t="str">
        <f t="shared" si="1499"/>
        <v/>
      </c>
      <c r="BA2040">
        <f t="shared" si="1531"/>
        <v>-5.375</v>
      </c>
      <c r="BB2040">
        <f t="shared" si="1532"/>
        <v>-28.25</v>
      </c>
      <c r="BC2040">
        <f t="shared" si="1533"/>
        <v>-4.5</v>
      </c>
      <c r="BD2040">
        <f t="shared" si="1534"/>
        <v>-27.625</v>
      </c>
      <c r="BE2040">
        <f t="shared" si="1535"/>
        <v>-5.375</v>
      </c>
      <c r="BF2040">
        <f t="shared" si="1536"/>
        <v>-27</v>
      </c>
      <c r="BG2040">
        <f t="shared" si="1537"/>
        <v>-6.25</v>
      </c>
      <c r="BH2040">
        <f t="shared" si="1538"/>
        <v>-27.625</v>
      </c>
      <c r="BI2040">
        <f t="shared" si="1539"/>
        <v>1.25</v>
      </c>
      <c r="BJ2040">
        <f t="shared" si="1540"/>
        <v>1.75</v>
      </c>
      <c r="BK2040">
        <f t="shared" si="1541"/>
        <v>1.4</v>
      </c>
      <c r="BL2040">
        <f t="shared" si="1542"/>
        <v>1.25</v>
      </c>
      <c r="BM2040" s="1">
        <v>1.8007202881152458</v>
      </c>
    </row>
    <row r="2041" spans="1:65">
      <c r="A2041" s="16" t="s">
        <v>5465</v>
      </c>
      <c r="E2041"/>
      <c r="F2041" s="17">
        <f t="shared" si="1500"/>
        <v>1344</v>
      </c>
      <c r="G2041" s="3">
        <f t="shared" si="1501"/>
        <v>5</v>
      </c>
      <c r="H2041" s="4">
        <f t="shared" si="1502"/>
        <v>1373</v>
      </c>
      <c r="I2041" s="4">
        <f t="shared" si="1503"/>
        <v>1409</v>
      </c>
      <c r="J2041" s="4">
        <f t="shared" si="1504"/>
        <v>1410</v>
      </c>
      <c r="K2041" s="4">
        <f t="shared" si="1505"/>
        <v>1374</v>
      </c>
      <c r="L2041" s="1">
        <f t="shared" si="1506"/>
        <v>0</v>
      </c>
      <c r="M2041" s="1">
        <f t="shared" si="1507"/>
        <v>0</v>
      </c>
      <c r="N2041" s="1">
        <f t="shared" si="1508"/>
        <v>0</v>
      </c>
      <c r="O2041" s="1">
        <f t="shared" si="1509"/>
        <v>0</v>
      </c>
      <c r="P2041" s="1">
        <f t="shared" si="1510"/>
        <v>0</v>
      </c>
      <c r="Q2041" s="1" t="str">
        <f t="shared" si="1511"/>
        <v/>
      </c>
      <c r="R2041" s="1">
        <f t="shared" si="1512"/>
        <v>-3.75</v>
      </c>
      <c r="S2041" s="1">
        <f t="shared" si="1513"/>
        <v>-31.375</v>
      </c>
      <c r="T2041" s="1">
        <f>VLOOKUP($H2041,節点!$E$1:$G$20000,2,FALSE)</f>
        <v>-4.5</v>
      </c>
      <c r="U2041" s="1">
        <f>VLOOKUP($H2041,節点!$E$1:$G$20000,3,FALSE)</f>
        <v>-32</v>
      </c>
      <c r="V2041" s="1">
        <f>VLOOKUP($I2041,節点!$E$1:$G$20000,2,FALSE)</f>
        <v>-3</v>
      </c>
      <c r="W2041" s="1">
        <f>VLOOKUP($I2041,節点!$E$1:$G$20000,3,FALSE)</f>
        <v>-32</v>
      </c>
      <c r="X2041" s="1">
        <f>VLOOKUP($J2041,節点!$E$1:$G$20000,2,FALSE)</f>
        <v>-3</v>
      </c>
      <c r="Y2041" s="1">
        <f>VLOOKUP($J2041,節点!$E$1:$G$20000,3,FALSE)</f>
        <v>-30.75</v>
      </c>
      <c r="Z2041" s="1">
        <f>VLOOKUP($K2041,節点!$E$1:$G$20000,2,FALSE)</f>
        <v>-4.5</v>
      </c>
      <c r="AA2041" s="1">
        <f>VLOOKUP($K2041,節点!$E$1:$G$20000,3,FALSE)</f>
        <v>-30.75</v>
      </c>
      <c r="AB2041">
        <f t="shared" si="1514"/>
        <v>-0.75</v>
      </c>
      <c r="AC2041">
        <f t="shared" si="1515"/>
        <v>-0.625</v>
      </c>
      <c r="AD2041">
        <f t="shared" si="1516"/>
        <v>0.75</v>
      </c>
      <c r="AE2041">
        <f t="shared" si="1517"/>
        <v>-0.625</v>
      </c>
      <c r="AF2041">
        <f t="shared" si="1518"/>
        <v>0.75</v>
      </c>
      <c r="AG2041">
        <f t="shared" si="1519"/>
        <v>0.625</v>
      </c>
      <c r="AH2041">
        <f t="shared" si="1520"/>
        <v>-0.75</v>
      </c>
      <c r="AI2041">
        <f t="shared" si="1521"/>
        <v>0.625</v>
      </c>
      <c r="AJ2041">
        <f t="shared" si="1495"/>
        <v>219.80557109226521</v>
      </c>
      <c r="AK2041">
        <f t="shared" si="1496"/>
        <v>320.19442890773479</v>
      </c>
      <c r="AL2041">
        <f t="shared" si="1497"/>
        <v>39.805571092265197</v>
      </c>
      <c r="AM2041">
        <f t="shared" si="1498"/>
        <v>140.19442890773479</v>
      </c>
      <c r="AN2041">
        <f t="shared" si="1522"/>
        <v>3</v>
      </c>
      <c r="AO2041">
        <f t="shared" si="1523"/>
        <v>4</v>
      </c>
      <c r="AP2041">
        <f t="shared" si="1524"/>
        <v>1</v>
      </c>
      <c r="AQ2041">
        <f t="shared" si="1525"/>
        <v>2</v>
      </c>
      <c r="AR2041">
        <f t="shared" si="1526"/>
        <v>3412</v>
      </c>
      <c r="AS2041" t="str">
        <f t="shared" si="1527"/>
        <v/>
      </c>
      <c r="AT2041" t="str">
        <f t="shared" si="1528"/>
        <v/>
      </c>
      <c r="AU2041" t="str">
        <f t="shared" si="1529"/>
        <v/>
      </c>
      <c r="AV2041" t="str">
        <f t="shared" si="1530"/>
        <v/>
      </c>
      <c r="AW2041" t="str">
        <f t="shared" si="1499"/>
        <v/>
      </c>
      <c r="BA2041">
        <f t="shared" si="1531"/>
        <v>-3.75</v>
      </c>
      <c r="BB2041">
        <f t="shared" si="1532"/>
        <v>-32</v>
      </c>
      <c r="BC2041">
        <f t="shared" si="1533"/>
        <v>-3</v>
      </c>
      <c r="BD2041">
        <f t="shared" si="1534"/>
        <v>-31.375</v>
      </c>
      <c r="BE2041">
        <f t="shared" si="1535"/>
        <v>-3.75</v>
      </c>
      <c r="BF2041">
        <f t="shared" si="1536"/>
        <v>-30.75</v>
      </c>
      <c r="BG2041">
        <f t="shared" si="1537"/>
        <v>-4.5</v>
      </c>
      <c r="BH2041">
        <f t="shared" si="1538"/>
        <v>-31.375</v>
      </c>
      <c r="BI2041">
        <f t="shared" si="1539"/>
        <v>1.25</v>
      </c>
      <c r="BJ2041">
        <f t="shared" si="1540"/>
        <v>1.5</v>
      </c>
      <c r="BK2041">
        <f t="shared" si="1541"/>
        <v>1.2</v>
      </c>
      <c r="BL2041">
        <f t="shared" si="1542"/>
        <v>1.25</v>
      </c>
      <c r="BM2041" s="1">
        <v>1.8007202881152458</v>
      </c>
    </row>
    <row r="2042" spans="1:65">
      <c r="A2042" s="16" t="s">
        <v>5466</v>
      </c>
      <c r="E2042"/>
      <c r="F2042" s="17">
        <f t="shared" si="1500"/>
        <v>1345</v>
      </c>
      <c r="G2042" s="3">
        <f t="shared" si="1501"/>
        <v>5</v>
      </c>
      <c r="H2042" s="4">
        <f t="shared" si="1502"/>
        <v>1374</v>
      </c>
      <c r="I2042" s="4">
        <f t="shared" si="1503"/>
        <v>1410</v>
      </c>
      <c r="J2042" s="4">
        <f t="shared" si="1504"/>
        <v>1411</v>
      </c>
      <c r="K2042" s="4">
        <f t="shared" si="1505"/>
        <v>1375</v>
      </c>
      <c r="L2042" s="1">
        <f t="shared" si="1506"/>
        <v>0</v>
      </c>
      <c r="M2042" s="1">
        <f t="shared" si="1507"/>
        <v>0</v>
      </c>
      <c r="N2042" s="1">
        <f t="shared" si="1508"/>
        <v>0</v>
      </c>
      <c r="O2042" s="1">
        <f t="shared" si="1509"/>
        <v>0</v>
      </c>
      <c r="P2042" s="1">
        <f t="shared" si="1510"/>
        <v>0</v>
      </c>
      <c r="Q2042" s="1" t="str">
        <f t="shared" si="1511"/>
        <v/>
      </c>
      <c r="R2042" s="1">
        <f t="shared" si="1512"/>
        <v>-3.75</v>
      </c>
      <c r="S2042" s="1">
        <f t="shared" si="1513"/>
        <v>-30.125</v>
      </c>
      <c r="T2042" s="1">
        <f>VLOOKUP($H2042,節点!$E$1:$G$20000,2,FALSE)</f>
        <v>-4.5</v>
      </c>
      <c r="U2042" s="1">
        <f>VLOOKUP($H2042,節点!$E$1:$G$20000,3,FALSE)</f>
        <v>-30.75</v>
      </c>
      <c r="V2042" s="1">
        <f>VLOOKUP($I2042,節点!$E$1:$G$20000,2,FALSE)</f>
        <v>-3</v>
      </c>
      <c r="W2042" s="1">
        <f>VLOOKUP($I2042,節点!$E$1:$G$20000,3,FALSE)</f>
        <v>-30.75</v>
      </c>
      <c r="X2042" s="1">
        <f>VLOOKUP($J2042,節点!$E$1:$G$20000,2,FALSE)</f>
        <v>-3</v>
      </c>
      <c r="Y2042" s="1">
        <f>VLOOKUP($J2042,節点!$E$1:$G$20000,3,FALSE)</f>
        <v>-29.5</v>
      </c>
      <c r="Z2042" s="1">
        <f>VLOOKUP($K2042,節点!$E$1:$G$20000,2,FALSE)</f>
        <v>-4.5</v>
      </c>
      <c r="AA2042" s="1">
        <f>VLOOKUP($K2042,節点!$E$1:$G$20000,3,FALSE)</f>
        <v>-29.5</v>
      </c>
      <c r="AB2042">
        <f t="shared" si="1514"/>
        <v>-0.75</v>
      </c>
      <c r="AC2042">
        <f t="shared" si="1515"/>
        <v>-0.625</v>
      </c>
      <c r="AD2042">
        <f t="shared" si="1516"/>
        <v>0.75</v>
      </c>
      <c r="AE2042">
        <f t="shared" si="1517"/>
        <v>-0.625</v>
      </c>
      <c r="AF2042">
        <f t="shared" si="1518"/>
        <v>0.75</v>
      </c>
      <c r="AG2042">
        <f t="shared" si="1519"/>
        <v>0.625</v>
      </c>
      <c r="AH2042">
        <f t="shared" si="1520"/>
        <v>-0.75</v>
      </c>
      <c r="AI2042">
        <f t="shared" si="1521"/>
        <v>0.625</v>
      </c>
      <c r="AJ2042">
        <f t="shared" si="1495"/>
        <v>219.80557109226521</v>
      </c>
      <c r="AK2042">
        <f t="shared" si="1496"/>
        <v>320.19442890773479</v>
      </c>
      <c r="AL2042">
        <f t="shared" si="1497"/>
        <v>39.805571092265197</v>
      </c>
      <c r="AM2042">
        <f t="shared" si="1498"/>
        <v>140.19442890773479</v>
      </c>
      <c r="AN2042">
        <f t="shared" si="1522"/>
        <v>3</v>
      </c>
      <c r="AO2042">
        <f t="shared" si="1523"/>
        <v>4</v>
      </c>
      <c r="AP2042">
        <f t="shared" si="1524"/>
        <v>1</v>
      </c>
      <c r="AQ2042">
        <f t="shared" si="1525"/>
        <v>2</v>
      </c>
      <c r="AR2042">
        <f t="shared" si="1526"/>
        <v>3412</v>
      </c>
      <c r="AS2042" t="str">
        <f t="shared" si="1527"/>
        <v/>
      </c>
      <c r="AT2042" t="str">
        <f t="shared" si="1528"/>
        <v/>
      </c>
      <c r="AU2042" t="str">
        <f t="shared" si="1529"/>
        <v/>
      </c>
      <c r="AV2042" t="str">
        <f t="shared" si="1530"/>
        <v/>
      </c>
      <c r="AW2042" t="str">
        <f t="shared" si="1499"/>
        <v/>
      </c>
      <c r="BA2042">
        <f t="shared" si="1531"/>
        <v>-3.75</v>
      </c>
      <c r="BB2042">
        <f t="shared" si="1532"/>
        <v>-30.75</v>
      </c>
      <c r="BC2042">
        <f t="shared" si="1533"/>
        <v>-3</v>
      </c>
      <c r="BD2042">
        <f t="shared" si="1534"/>
        <v>-30.125</v>
      </c>
      <c r="BE2042">
        <f t="shared" si="1535"/>
        <v>-3.75</v>
      </c>
      <c r="BF2042">
        <f t="shared" si="1536"/>
        <v>-29.5</v>
      </c>
      <c r="BG2042">
        <f t="shared" si="1537"/>
        <v>-4.5</v>
      </c>
      <c r="BH2042">
        <f t="shared" si="1538"/>
        <v>-30.125</v>
      </c>
      <c r="BI2042">
        <f t="shared" si="1539"/>
        <v>1.25</v>
      </c>
      <c r="BJ2042">
        <f t="shared" si="1540"/>
        <v>1.5</v>
      </c>
      <c r="BK2042">
        <f t="shared" si="1541"/>
        <v>1.2</v>
      </c>
      <c r="BL2042">
        <f t="shared" si="1542"/>
        <v>1.25</v>
      </c>
      <c r="BM2042" s="1">
        <v>1.8007202881152458</v>
      </c>
    </row>
    <row r="2043" spans="1:65">
      <c r="A2043" s="16" t="s">
        <v>5467</v>
      </c>
      <c r="E2043"/>
      <c r="F2043" s="17">
        <f t="shared" si="1500"/>
        <v>1346</v>
      </c>
      <c r="G2043" s="3">
        <f t="shared" si="1501"/>
        <v>5</v>
      </c>
      <c r="H2043" s="4">
        <f t="shared" si="1502"/>
        <v>1375</v>
      </c>
      <c r="I2043" s="4">
        <f t="shared" si="1503"/>
        <v>1411</v>
      </c>
      <c r="J2043" s="4">
        <f t="shared" si="1504"/>
        <v>1412</v>
      </c>
      <c r="K2043" s="4">
        <f t="shared" si="1505"/>
        <v>1376</v>
      </c>
      <c r="L2043" s="1">
        <f t="shared" si="1506"/>
        <v>0</v>
      </c>
      <c r="M2043" s="1">
        <f t="shared" si="1507"/>
        <v>0</v>
      </c>
      <c r="N2043" s="1">
        <f t="shared" si="1508"/>
        <v>0</v>
      </c>
      <c r="O2043" s="1">
        <f t="shared" si="1509"/>
        <v>0</v>
      </c>
      <c r="P2043" s="1">
        <f t="shared" si="1510"/>
        <v>0</v>
      </c>
      <c r="Q2043" s="1" t="str">
        <f t="shared" si="1511"/>
        <v/>
      </c>
      <c r="R2043" s="1">
        <f t="shared" si="1512"/>
        <v>-3.75</v>
      </c>
      <c r="S2043" s="1">
        <f t="shared" si="1513"/>
        <v>-28.875</v>
      </c>
      <c r="T2043" s="1">
        <f>VLOOKUP($H2043,節点!$E$1:$G$20000,2,FALSE)</f>
        <v>-4.5</v>
      </c>
      <c r="U2043" s="1">
        <f>VLOOKUP($H2043,節点!$E$1:$G$20000,3,FALSE)</f>
        <v>-29.5</v>
      </c>
      <c r="V2043" s="1">
        <f>VLOOKUP($I2043,節点!$E$1:$G$20000,2,FALSE)</f>
        <v>-3</v>
      </c>
      <c r="W2043" s="1">
        <f>VLOOKUP($I2043,節点!$E$1:$G$20000,3,FALSE)</f>
        <v>-29.5</v>
      </c>
      <c r="X2043" s="1">
        <f>VLOOKUP($J2043,節点!$E$1:$G$20000,2,FALSE)</f>
        <v>-3</v>
      </c>
      <c r="Y2043" s="1">
        <f>VLOOKUP($J2043,節点!$E$1:$G$20000,3,FALSE)</f>
        <v>-28.25</v>
      </c>
      <c r="Z2043" s="1">
        <f>VLOOKUP($K2043,節点!$E$1:$G$20000,2,FALSE)</f>
        <v>-4.5</v>
      </c>
      <c r="AA2043" s="1">
        <f>VLOOKUP($K2043,節点!$E$1:$G$20000,3,FALSE)</f>
        <v>-28.25</v>
      </c>
      <c r="AB2043">
        <f t="shared" si="1514"/>
        <v>-0.75</v>
      </c>
      <c r="AC2043">
        <f t="shared" si="1515"/>
        <v>-0.625</v>
      </c>
      <c r="AD2043">
        <f t="shared" si="1516"/>
        <v>0.75</v>
      </c>
      <c r="AE2043">
        <f t="shared" si="1517"/>
        <v>-0.625</v>
      </c>
      <c r="AF2043">
        <f t="shared" si="1518"/>
        <v>0.75</v>
      </c>
      <c r="AG2043">
        <f t="shared" si="1519"/>
        <v>0.625</v>
      </c>
      <c r="AH2043">
        <f t="shared" si="1520"/>
        <v>-0.75</v>
      </c>
      <c r="AI2043">
        <f t="shared" si="1521"/>
        <v>0.625</v>
      </c>
      <c r="AJ2043">
        <f t="shared" si="1495"/>
        <v>219.80557109226521</v>
      </c>
      <c r="AK2043">
        <f t="shared" si="1496"/>
        <v>320.19442890773479</v>
      </c>
      <c r="AL2043">
        <f t="shared" si="1497"/>
        <v>39.805571092265197</v>
      </c>
      <c r="AM2043">
        <f t="shared" si="1498"/>
        <v>140.19442890773479</v>
      </c>
      <c r="AN2043">
        <f t="shared" si="1522"/>
        <v>3</v>
      </c>
      <c r="AO2043">
        <f t="shared" si="1523"/>
        <v>4</v>
      </c>
      <c r="AP2043">
        <f t="shared" si="1524"/>
        <v>1</v>
      </c>
      <c r="AQ2043">
        <f t="shared" si="1525"/>
        <v>2</v>
      </c>
      <c r="AR2043">
        <f t="shared" si="1526"/>
        <v>3412</v>
      </c>
      <c r="AS2043" t="str">
        <f t="shared" si="1527"/>
        <v/>
      </c>
      <c r="AT2043" t="str">
        <f t="shared" si="1528"/>
        <v/>
      </c>
      <c r="AU2043" t="str">
        <f t="shared" si="1529"/>
        <v/>
      </c>
      <c r="AV2043" t="str">
        <f t="shared" si="1530"/>
        <v/>
      </c>
      <c r="AW2043" t="str">
        <f t="shared" si="1499"/>
        <v/>
      </c>
      <c r="BA2043">
        <f t="shared" si="1531"/>
        <v>-3.75</v>
      </c>
      <c r="BB2043">
        <f t="shared" si="1532"/>
        <v>-29.5</v>
      </c>
      <c r="BC2043">
        <f t="shared" si="1533"/>
        <v>-3</v>
      </c>
      <c r="BD2043">
        <f t="shared" si="1534"/>
        <v>-28.875</v>
      </c>
      <c r="BE2043">
        <f t="shared" si="1535"/>
        <v>-3.75</v>
      </c>
      <c r="BF2043">
        <f t="shared" si="1536"/>
        <v>-28.25</v>
      </c>
      <c r="BG2043">
        <f t="shared" si="1537"/>
        <v>-4.5</v>
      </c>
      <c r="BH2043">
        <f t="shared" si="1538"/>
        <v>-28.875</v>
      </c>
      <c r="BI2043">
        <f t="shared" si="1539"/>
        <v>1.25</v>
      </c>
      <c r="BJ2043">
        <f t="shared" si="1540"/>
        <v>1.5</v>
      </c>
      <c r="BK2043">
        <f t="shared" si="1541"/>
        <v>1.2</v>
      </c>
      <c r="BL2043">
        <f t="shared" si="1542"/>
        <v>1.25</v>
      </c>
      <c r="BM2043" s="1">
        <v>1.8007202881152458</v>
      </c>
    </row>
    <row r="2044" spans="1:65">
      <c r="A2044" s="16" t="s">
        <v>5468</v>
      </c>
      <c r="E2044"/>
      <c r="F2044" s="17">
        <f t="shared" si="1500"/>
        <v>1347</v>
      </c>
      <c r="G2044" s="3">
        <f t="shared" si="1501"/>
        <v>5</v>
      </c>
      <c r="H2044" s="4">
        <f t="shared" si="1502"/>
        <v>1376</v>
      </c>
      <c r="I2044" s="4">
        <f t="shared" si="1503"/>
        <v>1412</v>
      </c>
      <c r="J2044" s="4">
        <f t="shared" si="1504"/>
        <v>1413</v>
      </c>
      <c r="K2044" s="4">
        <f t="shared" si="1505"/>
        <v>1377</v>
      </c>
      <c r="L2044" s="1">
        <f t="shared" si="1506"/>
        <v>0</v>
      </c>
      <c r="M2044" s="1">
        <f t="shared" si="1507"/>
        <v>0</v>
      </c>
      <c r="N2044" s="1">
        <f t="shared" si="1508"/>
        <v>0</v>
      </c>
      <c r="O2044" s="1">
        <f t="shared" si="1509"/>
        <v>0</v>
      </c>
      <c r="P2044" s="1">
        <f t="shared" si="1510"/>
        <v>0</v>
      </c>
      <c r="Q2044" s="1" t="str">
        <f t="shared" si="1511"/>
        <v/>
      </c>
      <c r="R2044" s="1">
        <f t="shared" si="1512"/>
        <v>-3.75</v>
      </c>
      <c r="S2044" s="1">
        <f t="shared" si="1513"/>
        <v>-27.625</v>
      </c>
      <c r="T2044" s="1">
        <f>VLOOKUP($H2044,節点!$E$1:$G$20000,2,FALSE)</f>
        <v>-4.5</v>
      </c>
      <c r="U2044" s="1">
        <f>VLOOKUP($H2044,節点!$E$1:$G$20000,3,FALSE)</f>
        <v>-28.25</v>
      </c>
      <c r="V2044" s="1">
        <f>VLOOKUP($I2044,節点!$E$1:$G$20000,2,FALSE)</f>
        <v>-3</v>
      </c>
      <c r="W2044" s="1">
        <f>VLOOKUP($I2044,節点!$E$1:$G$20000,3,FALSE)</f>
        <v>-28.25</v>
      </c>
      <c r="X2044" s="1">
        <f>VLOOKUP($J2044,節点!$E$1:$G$20000,2,FALSE)</f>
        <v>-3</v>
      </c>
      <c r="Y2044" s="1">
        <f>VLOOKUP($J2044,節点!$E$1:$G$20000,3,FALSE)</f>
        <v>-27</v>
      </c>
      <c r="Z2044" s="1">
        <f>VLOOKUP($K2044,節点!$E$1:$G$20000,2,FALSE)</f>
        <v>-4.5</v>
      </c>
      <c r="AA2044" s="1">
        <f>VLOOKUP($K2044,節点!$E$1:$G$20000,3,FALSE)</f>
        <v>-27</v>
      </c>
      <c r="AB2044">
        <f t="shared" si="1514"/>
        <v>-0.75</v>
      </c>
      <c r="AC2044">
        <f t="shared" si="1515"/>
        <v>-0.625</v>
      </c>
      <c r="AD2044">
        <f t="shared" si="1516"/>
        <v>0.75</v>
      </c>
      <c r="AE2044">
        <f t="shared" si="1517"/>
        <v>-0.625</v>
      </c>
      <c r="AF2044">
        <f t="shared" si="1518"/>
        <v>0.75</v>
      </c>
      <c r="AG2044">
        <f t="shared" si="1519"/>
        <v>0.625</v>
      </c>
      <c r="AH2044">
        <f t="shared" si="1520"/>
        <v>-0.75</v>
      </c>
      <c r="AI2044">
        <f t="shared" si="1521"/>
        <v>0.625</v>
      </c>
      <c r="AJ2044">
        <f t="shared" si="1495"/>
        <v>219.80557109226521</v>
      </c>
      <c r="AK2044">
        <f t="shared" si="1496"/>
        <v>320.19442890773479</v>
      </c>
      <c r="AL2044">
        <f t="shared" si="1497"/>
        <v>39.805571092265197</v>
      </c>
      <c r="AM2044">
        <f t="shared" si="1498"/>
        <v>140.19442890773479</v>
      </c>
      <c r="AN2044">
        <f t="shared" si="1522"/>
        <v>3</v>
      </c>
      <c r="AO2044">
        <f t="shared" si="1523"/>
        <v>4</v>
      </c>
      <c r="AP2044">
        <f t="shared" si="1524"/>
        <v>1</v>
      </c>
      <c r="AQ2044">
        <f t="shared" si="1525"/>
        <v>2</v>
      </c>
      <c r="AR2044">
        <f t="shared" si="1526"/>
        <v>3412</v>
      </c>
      <c r="AS2044" t="str">
        <f t="shared" si="1527"/>
        <v/>
      </c>
      <c r="AT2044" t="str">
        <f t="shared" si="1528"/>
        <v/>
      </c>
      <c r="AU2044" t="str">
        <f t="shared" si="1529"/>
        <v/>
      </c>
      <c r="AV2044" t="str">
        <f t="shared" si="1530"/>
        <v/>
      </c>
      <c r="AW2044" t="str">
        <f t="shared" si="1499"/>
        <v/>
      </c>
      <c r="BA2044">
        <f t="shared" si="1531"/>
        <v>-3.75</v>
      </c>
      <c r="BB2044">
        <f t="shared" si="1532"/>
        <v>-28.25</v>
      </c>
      <c r="BC2044">
        <f t="shared" si="1533"/>
        <v>-3</v>
      </c>
      <c r="BD2044">
        <f t="shared" si="1534"/>
        <v>-27.625</v>
      </c>
      <c r="BE2044">
        <f t="shared" si="1535"/>
        <v>-3.75</v>
      </c>
      <c r="BF2044">
        <f t="shared" si="1536"/>
        <v>-27</v>
      </c>
      <c r="BG2044">
        <f t="shared" si="1537"/>
        <v>-4.5</v>
      </c>
      <c r="BH2044">
        <f t="shared" si="1538"/>
        <v>-27.625</v>
      </c>
      <c r="BI2044">
        <f t="shared" si="1539"/>
        <v>1.25</v>
      </c>
      <c r="BJ2044">
        <f t="shared" si="1540"/>
        <v>1.5</v>
      </c>
      <c r="BK2044">
        <f t="shared" si="1541"/>
        <v>1.2</v>
      </c>
      <c r="BL2044">
        <f t="shared" si="1542"/>
        <v>1.25</v>
      </c>
      <c r="BM2044" s="1">
        <v>1.8007202881152458</v>
      </c>
    </row>
    <row r="2045" spans="1:65">
      <c r="A2045" s="16" t="s">
        <v>5469</v>
      </c>
      <c r="E2045"/>
      <c r="F2045" s="17">
        <f t="shared" si="1500"/>
        <v>1379</v>
      </c>
      <c r="G2045" s="3">
        <f t="shared" si="1501"/>
        <v>5</v>
      </c>
      <c r="H2045" s="4">
        <f t="shared" si="1502"/>
        <v>1409</v>
      </c>
      <c r="I2045" s="4">
        <f t="shared" si="1503"/>
        <v>1445</v>
      </c>
      <c r="J2045" s="4">
        <f t="shared" si="1504"/>
        <v>1446</v>
      </c>
      <c r="K2045" s="4">
        <f t="shared" si="1505"/>
        <v>1410</v>
      </c>
      <c r="L2045" s="1">
        <f t="shared" si="1506"/>
        <v>0</v>
      </c>
      <c r="M2045" s="1">
        <f t="shared" si="1507"/>
        <v>0</v>
      </c>
      <c r="N2045" s="1">
        <f t="shared" si="1508"/>
        <v>0</v>
      </c>
      <c r="O2045" s="1">
        <f t="shared" si="1509"/>
        <v>0</v>
      </c>
      <c r="P2045" s="1">
        <f t="shared" si="1510"/>
        <v>0</v>
      </c>
      <c r="Q2045" s="1" t="str">
        <f t="shared" si="1511"/>
        <v/>
      </c>
      <c r="R2045" s="1">
        <f t="shared" si="1512"/>
        <v>-2.25</v>
      </c>
      <c r="S2045" s="1">
        <f t="shared" si="1513"/>
        <v>-31.375</v>
      </c>
      <c r="T2045" s="1">
        <f>VLOOKUP($H2045,節点!$E$1:$G$20000,2,FALSE)</f>
        <v>-3</v>
      </c>
      <c r="U2045" s="1">
        <f>VLOOKUP($H2045,節点!$E$1:$G$20000,3,FALSE)</f>
        <v>-32</v>
      </c>
      <c r="V2045" s="1">
        <f>VLOOKUP($I2045,節点!$E$1:$G$20000,2,FALSE)</f>
        <v>-1.5</v>
      </c>
      <c r="W2045" s="1">
        <f>VLOOKUP($I2045,節点!$E$1:$G$20000,3,FALSE)</f>
        <v>-32</v>
      </c>
      <c r="X2045" s="1">
        <f>VLOOKUP($J2045,節点!$E$1:$G$20000,2,FALSE)</f>
        <v>-1.5</v>
      </c>
      <c r="Y2045" s="1">
        <f>VLOOKUP($J2045,節点!$E$1:$G$20000,3,FALSE)</f>
        <v>-30.75</v>
      </c>
      <c r="Z2045" s="1">
        <f>VLOOKUP($K2045,節点!$E$1:$G$20000,2,FALSE)</f>
        <v>-3</v>
      </c>
      <c r="AA2045" s="1">
        <f>VLOOKUP($K2045,節点!$E$1:$G$20000,3,FALSE)</f>
        <v>-30.75</v>
      </c>
      <c r="AB2045">
        <f t="shared" si="1514"/>
        <v>-0.75</v>
      </c>
      <c r="AC2045">
        <f t="shared" si="1515"/>
        <v>-0.625</v>
      </c>
      <c r="AD2045">
        <f t="shared" si="1516"/>
        <v>0.75</v>
      </c>
      <c r="AE2045">
        <f t="shared" si="1517"/>
        <v>-0.625</v>
      </c>
      <c r="AF2045">
        <f t="shared" si="1518"/>
        <v>0.75</v>
      </c>
      <c r="AG2045">
        <f t="shared" si="1519"/>
        <v>0.625</v>
      </c>
      <c r="AH2045">
        <f t="shared" si="1520"/>
        <v>-0.75</v>
      </c>
      <c r="AI2045">
        <f t="shared" si="1521"/>
        <v>0.625</v>
      </c>
      <c r="AJ2045">
        <f t="shared" si="1495"/>
        <v>219.80557109226521</v>
      </c>
      <c r="AK2045">
        <f t="shared" si="1496"/>
        <v>320.19442890773479</v>
      </c>
      <c r="AL2045">
        <f t="shared" si="1497"/>
        <v>39.805571092265197</v>
      </c>
      <c r="AM2045">
        <f t="shared" si="1498"/>
        <v>140.19442890773479</v>
      </c>
      <c r="AN2045">
        <f t="shared" si="1522"/>
        <v>3</v>
      </c>
      <c r="AO2045">
        <f t="shared" si="1523"/>
        <v>4</v>
      </c>
      <c r="AP2045">
        <f t="shared" si="1524"/>
        <v>1</v>
      </c>
      <c r="AQ2045">
        <f t="shared" si="1525"/>
        <v>2</v>
      </c>
      <c r="AR2045">
        <f t="shared" si="1526"/>
        <v>3412</v>
      </c>
      <c r="AS2045" t="str">
        <f t="shared" si="1527"/>
        <v/>
      </c>
      <c r="AT2045" t="str">
        <f t="shared" si="1528"/>
        <v/>
      </c>
      <c r="AU2045" t="str">
        <f t="shared" si="1529"/>
        <v/>
      </c>
      <c r="AV2045" t="str">
        <f t="shared" si="1530"/>
        <v/>
      </c>
      <c r="AW2045" t="str">
        <f t="shared" si="1499"/>
        <v/>
      </c>
      <c r="BA2045">
        <f t="shared" si="1531"/>
        <v>-2.25</v>
      </c>
      <c r="BB2045">
        <f t="shared" si="1532"/>
        <v>-32</v>
      </c>
      <c r="BC2045">
        <f t="shared" si="1533"/>
        <v>-1.5</v>
      </c>
      <c r="BD2045">
        <f t="shared" si="1534"/>
        <v>-31.375</v>
      </c>
      <c r="BE2045">
        <f t="shared" si="1535"/>
        <v>-2.25</v>
      </c>
      <c r="BF2045">
        <f t="shared" si="1536"/>
        <v>-30.75</v>
      </c>
      <c r="BG2045">
        <f t="shared" si="1537"/>
        <v>-3</v>
      </c>
      <c r="BH2045">
        <f t="shared" si="1538"/>
        <v>-31.375</v>
      </c>
      <c r="BI2045">
        <f t="shared" si="1539"/>
        <v>1.25</v>
      </c>
      <c r="BJ2045">
        <f t="shared" si="1540"/>
        <v>1.5</v>
      </c>
      <c r="BK2045">
        <f t="shared" si="1541"/>
        <v>1.2</v>
      </c>
      <c r="BL2045">
        <f t="shared" si="1542"/>
        <v>1.25</v>
      </c>
      <c r="BM2045" s="1">
        <v>1.8007202881152458</v>
      </c>
    </row>
    <row r="2046" spans="1:65">
      <c r="A2046" s="16" t="s">
        <v>5470</v>
      </c>
      <c r="E2046"/>
      <c r="F2046" s="17">
        <f t="shared" si="1500"/>
        <v>1380</v>
      </c>
      <c r="G2046" s="3">
        <f t="shared" si="1501"/>
        <v>5</v>
      </c>
      <c r="H2046" s="4">
        <f t="shared" si="1502"/>
        <v>1410</v>
      </c>
      <c r="I2046" s="4">
        <f t="shared" si="1503"/>
        <v>1446</v>
      </c>
      <c r="J2046" s="4">
        <f t="shared" si="1504"/>
        <v>1447</v>
      </c>
      <c r="K2046" s="4">
        <f t="shared" si="1505"/>
        <v>1411</v>
      </c>
      <c r="L2046" s="1">
        <f t="shared" si="1506"/>
        <v>0</v>
      </c>
      <c r="M2046" s="1">
        <f t="shared" si="1507"/>
        <v>0</v>
      </c>
      <c r="N2046" s="1">
        <f t="shared" si="1508"/>
        <v>0</v>
      </c>
      <c r="O2046" s="1">
        <f t="shared" si="1509"/>
        <v>0</v>
      </c>
      <c r="P2046" s="1">
        <f t="shared" si="1510"/>
        <v>0</v>
      </c>
      <c r="Q2046" s="1" t="str">
        <f t="shared" si="1511"/>
        <v/>
      </c>
      <c r="R2046" s="1">
        <f t="shared" si="1512"/>
        <v>-2.25</v>
      </c>
      <c r="S2046" s="1">
        <f t="shared" si="1513"/>
        <v>-30.125</v>
      </c>
      <c r="T2046" s="1">
        <f>VLOOKUP($H2046,節点!$E$1:$G$20000,2,FALSE)</f>
        <v>-3</v>
      </c>
      <c r="U2046" s="1">
        <f>VLOOKUP($H2046,節点!$E$1:$G$20000,3,FALSE)</f>
        <v>-30.75</v>
      </c>
      <c r="V2046" s="1">
        <f>VLOOKUP($I2046,節点!$E$1:$G$20000,2,FALSE)</f>
        <v>-1.5</v>
      </c>
      <c r="W2046" s="1">
        <f>VLOOKUP($I2046,節点!$E$1:$G$20000,3,FALSE)</f>
        <v>-30.75</v>
      </c>
      <c r="X2046" s="1">
        <f>VLOOKUP($J2046,節点!$E$1:$G$20000,2,FALSE)</f>
        <v>-1.5</v>
      </c>
      <c r="Y2046" s="1">
        <f>VLOOKUP($J2046,節点!$E$1:$G$20000,3,FALSE)</f>
        <v>-29.5</v>
      </c>
      <c r="Z2046" s="1">
        <f>VLOOKUP($K2046,節点!$E$1:$G$20000,2,FALSE)</f>
        <v>-3</v>
      </c>
      <c r="AA2046" s="1">
        <f>VLOOKUP($K2046,節点!$E$1:$G$20000,3,FALSE)</f>
        <v>-29.5</v>
      </c>
      <c r="AB2046">
        <f t="shared" si="1514"/>
        <v>-0.75</v>
      </c>
      <c r="AC2046">
        <f t="shared" si="1515"/>
        <v>-0.625</v>
      </c>
      <c r="AD2046">
        <f t="shared" si="1516"/>
        <v>0.75</v>
      </c>
      <c r="AE2046">
        <f t="shared" si="1517"/>
        <v>-0.625</v>
      </c>
      <c r="AF2046">
        <f t="shared" si="1518"/>
        <v>0.75</v>
      </c>
      <c r="AG2046">
        <f t="shared" si="1519"/>
        <v>0.625</v>
      </c>
      <c r="AH2046">
        <f t="shared" si="1520"/>
        <v>-0.75</v>
      </c>
      <c r="AI2046">
        <f t="shared" si="1521"/>
        <v>0.625</v>
      </c>
      <c r="AJ2046">
        <f t="shared" si="1495"/>
        <v>219.80557109226521</v>
      </c>
      <c r="AK2046">
        <f t="shared" si="1496"/>
        <v>320.19442890773479</v>
      </c>
      <c r="AL2046">
        <f t="shared" si="1497"/>
        <v>39.805571092265197</v>
      </c>
      <c r="AM2046">
        <f t="shared" si="1498"/>
        <v>140.19442890773479</v>
      </c>
      <c r="AN2046">
        <f t="shared" si="1522"/>
        <v>3</v>
      </c>
      <c r="AO2046">
        <f t="shared" si="1523"/>
        <v>4</v>
      </c>
      <c r="AP2046">
        <f t="shared" si="1524"/>
        <v>1</v>
      </c>
      <c r="AQ2046">
        <f t="shared" si="1525"/>
        <v>2</v>
      </c>
      <c r="AR2046">
        <f t="shared" si="1526"/>
        <v>3412</v>
      </c>
      <c r="AS2046" t="str">
        <f t="shared" si="1527"/>
        <v/>
      </c>
      <c r="AT2046" t="str">
        <f t="shared" si="1528"/>
        <v/>
      </c>
      <c r="AU2046" t="str">
        <f t="shared" si="1529"/>
        <v/>
      </c>
      <c r="AV2046" t="str">
        <f t="shared" si="1530"/>
        <v/>
      </c>
      <c r="AW2046" t="str">
        <f t="shared" si="1499"/>
        <v/>
      </c>
      <c r="BA2046">
        <f t="shared" si="1531"/>
        <v>-2.25</v>
      </c>
      <c r="BB2046">
        <f t="shared" si="1532"/>
        <v>-30.75</v>
      </c>
      <c r="BC2046">
        <f t="shared" si="1533"/>
        <v>-1.5</v>
      </c>
      <c r="BD2046">
        <f t="shared" si="1534"/>
        <v>-30.125</v>
      </c>
      <c r="BE2046">
        <f t="shared" si="1535"/>
        <v>-2.25</v>
      </c>
      <c r="BF2046">
        <f t="shared" si="1536"/>
        <v>-29.5</v>
      </c>
      <c r="BG2046">
        <f t="shared" si="1537"/>
        <v>-3</v>
      </c>
      <c r="BH2046">
        <f t="shared" si="1538"/>
        <v>-30.125</v>
      </c>
      <c r="BI2046">
        <f t="shared" si="1539"/>
        <v>1.25</v>
      </c>
      <c r="BJ2046">
        <f t="shared" si="1540"/>
        <v>1.5</v>
      </c>
      <c r="BK2046">
        <f t="shared" si="1541"/>
        <v>1.2</v>
      </c>
      <c r="BL2046">
        <f t="shared" si="1542"/>
        <v>1.25</v>
      </c>
      <c r="BM2046" s="1">
        <v>1.8007202881152458</v>
      </c>
    </row>
    <row r="2047" spans="1:65">
      <c r="A2047" s="16" t="s">
        <v>5471</v>
      </c>
      <c r="E2047"/>
      <c r="F2047" s="17">
        <f t="shared" si="1500"/>
        <v>1381</v>
      </c>
      <c r="G2047" s="3">
        <f t="shared" si="1501"/>
        <v>5</v>
      </c>
      <c r="H2047" s="4">
        <f t="shared" si="1502"/>
        <v>1411</v>
      </c>
      <c r="I2047" s="4">
        <f t="shared" si="1503"/>
        <v>1447</v>
      </c>
      <c r="J2047" s="4">
        <f t="shared" si="1504"/>
        <v>1448</v>
      </c>
      <c r="K2047" s="4">
        <f t="shared" si="1505"/>
        <v>1412</v>
      </c>
      <c r="L2047" s="1">
        <f t="shared" si="1506"/>
        <v>0</v>
      </c>
      <c r="M2047" s="1">
        <f t="shared" si="1507"/>
        <v>0</v>
      </c>
      <c r="N2047" s="1">
        <f t="shared" si="1508"/>
        <v>0</v>
      </c>
      <c r="O2047" s="1">
        <f t="shared" si="1509"/>
        <v>0</v>
      </c>
      <c r="P2047" s="1">
        <f t="shared" si="1510"/>
        <v>0</v>
      </c>
      <c r="Q2047" s="1" t="str">
        <f t="shared" si="1511"/>
        <v/>
      </c>
      <c r="R2047" s="1">
        <f t="shared" si="1512"/>
        <v>-2.25</v>
      </c>
      <c r="S2047" s="1">
        <f t="shared" si="1513"/>
        <v>-28.875</v>
      </c>
      <c r="T2047" s="1">
        <f>VLOOKUP($H2047,節点!$E$1:$G$20000,2,FALSE)</f>
        <v>-3</v>
      </c>
      <c r="U2047" s="1">
        <f>VLOOKUP($H2047,節点!$E$1:$G$20000,3,FALSE)</f>
        <v>-29.5</v>
      </c>
      <c r="V2047" s="1">
        <f>VLOOKUP($I2047,節点!$E$1:$G$20000,2,FALSE)</f>
        <v>-1.5</v>
      </c>
      <c r="W2047" s="1">
        <f>VLOOKUP($I2047,節点!$E$1:$G$20000,3,FALSE)</f>
        <v>-29.5</v>
      </c>
      <c r="X2047" s="1">
        <f>VLOOKUP($J2047,節点!$E$1:$G$20000,2,FALSE)</f>
        <v>-1.5</v>
      </c>
      <c r="Y2047" s="1">
        <f>VLOOKUP($J2047,節点!$E$1:$G$20000,3,FALSE)</f>
        <v>-28.25</v>
      </c>
      <c r="Z2047" s="1">
        <f>VLOOKUP($K2047,節点!$E$1:$G$20000,2,FALSE)</f>
        <v>-3</v>
      </c>
      <c r="AA2047" s="1">
        <f>VLOOKUP($K2047,節点!$E$1:$G$20000,3,FALSE)</f>
        <v>-28.25</v>
      </c>
      <c r="AB2047">
        <f t="shared" si="1514"/>
        <v>-0.75</v>
      </c>
      <c r="AC2047">
        <f t="shared" si="1515"/>
        <v>-0.625</v>
      </c>
      <c r="AD2047">
        <f t="shared" si="1516"/>
        <v>0.75</v>
      </c>
      <c r="AE2047">
        <f t="shared" si="1517"/>
        <v>-0.625</v>
      </c>
      <c r="AF2047">
        <f t="shared" si="1518"/>
        <v>0.75</v>
      </c>
      <c r="AG2047">
        <f t="shared" si="1519"/>
        <v>0.625</v>
      </c>
      <c r="AH2047">
        <f t="shared" si="1520"/>
        <v>-0.75</v>
      </c>
      <c r="AI2047">
        <f t="shared" si="1521"/>
        <v>0.625</v>
      </c>
      <c r="AJ2047">
        <f t="shared" si="1495"/>
        <v>219.80557109226521</v>
      </c>
      <c r="AK2047">
        <f t="shared" si="1496"/>
        <v>320.19442890773479</v>
      </c>
      <c r="AL2047">
        <f t="shared" si="1497"/>
        <v>39.805571092265197</v>
      </c>
      <c r="AM2047">
        <f t="shared" si="1498"/>
        <v>140.19442890773479</v>
      </c>
      <c r="AN2047">
        <f t="shared" si="1522"/>
        <v>3</v>
      </c>
      <c r="AO2047">
        <f t="shared" si="1523"/>
        <v>4</v>
      </c>
      <c r="AP2047">
        <f t="shared" si="1524"/>
        <v>1</v>
      </c>
      <c r="AQ2047">
        <f t="shared" si="1525"/>
        <v>2</v>
      </c>
      <c r="AR2047">
        <f t="shared" si="1526"/>
        <v>3412</v>
      </c>
      <c r="AS2047" t="str">
        <f t="shared" si="1527"/>
        <v/>
      </c>
      <c r="AT2047" t="str">
        <f t="shared" si="1528"/>
        <v/>
      </c>
      <c r="AU2047" t="str">
        <f t="shared" si="1529"/>
        <v/>
      </c>
      <c r="AV2047" t="str">
        <f t="shared" si="1530"/>
        <v/>
      </c>
      <c r="AW2047" t="str">
        <f t="shared" si="1499"/>
        <v/>
      </c>
      <c r="BA2047">
        <f t="shared" si="1531"/>
        <v>-2.25</v>
      </c>
      <c r="BB2047">
        <f t="shared" si="1532"/>
        <v>-29.5</v>
      </c>
      <c r="BC2047">
        <f t="shared" si="1533"/>
        <v>-1.5</v>
      </c>
      <c r="BD2047">
        <f t="shared" si="1534"/>
        <v>-28.875</v>
      </c>
      <c r="BE2047">
        <f t="shared" si="1535"/>
        <v>-2.25</v>
      </c>
      <c r="BF2047">
        <f t="shared" si="1536"/>
        <v>-28.25</v>
      </c>
      <c r="BG2047">
        <f t="shared" si="1537"/>
        <v>-3</v>
      </c>
      <c r="BH2047">
        <f t="shared" si="1538"/>
        <v>-28.875</v>
      </c>
      <c r="BI2047">
        <f t="shared" si="1539"/>
        <v>1.25</v>
      </c>
      <c r="BJ2047">
        <f t="shared" si="1540"/>
        <v>1.5</v>
      </c>
      <c r="BK2047">
        <f t="shared" si="1541"/>
        <v>1.2</v>
      </c>
      <c r="BL2047">
        <f t="shared" si="1542"/>
        <v>1.25</v>
      </c>
      <c r="BM2047" s="1">
        <v>1.8007202881152458</v>
      </c>
    </row>
    <row r="2048" spans="1:65">
      <c r="A2048" s="16" t="s">
        <v>5472</v>
      </c>
      <c r="E2048"/>
      <c r="F2048" s="17">
        <f t="shared" si="1500"/>
        <v>1382</v>
      </c>
      <c r="G2048" s="3">
        <f t="shared" si="1501"/>
        <v>5</v>
      </c>
      <c r="H2048" s="4">
        <f t="shared" si="1502"/>
        <v>1412</v>
      </c>
      <c r="I2048" s="4">
        <f t="shared" si="1503"/>
        <v>1448</v>
      </c>
      <c r="J2048" s="4">
        <f t="shared" si="1504"/>
        <v>1449</v>
      </c>
      <c r="K2048" s="4">
        <f t="shared" si="1505"/>
        <v>1413</v>
      </c>
      <c r="L2048" s="1">
        <f t="shared" si="1506"/>
        <v>0</v>
      </c>
      <c r="M2048" s="1">
        <f t="shared" si="1507"/>
        <v>0</v>
      </c>
      <c r="N2048" s="1">
        <f t="shared" si="1508"/>
        <v>0</v>
      </c>
      <c r="O2048" s="1">
        <f t="shared" si="1509"/>
        <v>0</v>
      </c>
      <c r="P2048" s="1">
        <f t="shared" si="1510"/>
        <v>0</v>
      </c>
      <c r="Q2048" s="1" t="str">
        <f t="shared" si="1511"/>
        <v/>
      </c>
      <c r="R2048" s="1">
        <f t="shared" si="1512"/>
        <v>-2.25</v>
      </c>
      <c r="S2048" s="1">
        <f t="shared" si="1513"/>
        <v>-27.625</v>
      </c>
      <c r="T2048" s="1">
        <f>VLOOKUP($H2048,節点!$E$1:$G$20000,2,FALSE)</f>
        <v>-3</v>
      </c>
      <c r="U2048" s="1">
        <f>VLOOKUP($H2048,節点!$E$1:$G$20000,3,FALSE)</f>
        <v>-28.25</v>
      </c>
      <c r="V2048" s="1">
        <f>VLOOKUP($I2048,節点!$E$1:$G$20000,2,FALSE)</f>
        <v>-1.5</v>
      </c>
      <c r="W2048" s="1">
        <f>VLOOKUP($I2048,節点!$E$1:$G$20000,3,FALSE)</f>
        <v>-28.25</v>
      </c>
      <c r="X2048" s="1">
        <f>VLOOKUP($J2048,節点!$E$1:$G$20000,2,FALSE)</f>
        <v>-1.5</v>
      </c>
      <c r="Y2048" s="1">
        <f>VLOOKUP($J2048,節点!$E$1:$G$20000,3,FALSE)</f>
        <v>-27</v>
      </c>
      <c r="Z2048" s="1">
        <f>VLOOKUP($K2048,節点!$E$1:$G$20000,2,FALSE)</f>
        <v>-3</v>
      </c>
      <c r="AA2048" s="1">
        <f>VLOOKUP($K2048,節点!$E$1:$G$20000,3,FALSE)</f>
        <v>-27</v>
      </c>
      <c r="AB2048">
        <f t="shared" si="1514"/>
        <v>-0.75</v>
      </c>
      <c r="AC2048">
        <f t="shared" si="1515"/>
        <v>-0.625</v>
      </c>
      <c r="AD2048">
        <f t="shared" si="1516"/>
        <v>0.75</v>
      </c>
      <c r="AE2048">
        <f t="shared" si="1517"/>
        <v>-0.625</v>
      </c>
      <c r="AF2048">
        <f t="shared" si="1518"/>
        <v>0.75</v>
      </c>
      <c r="AG2048">
        <f t="shared" si="1519"/>
        <v>0.625</v>
      </c>
      <c r="AH2048">
        <f t="shared" si="1520"/>
        <v>-0.75</v>
      </c>
      <c r="AI2048">
        <f t="shared" si="1521"/>
        <v>0.625</v>
      </c>
      <c r="AJ2048">
        <f t="shared" si="1495"/>
        <v>219.80557109226521</v>
      </c>
      <c r="AK2048">
        <f t="shared" si="1496"/>
        <v>320.19442890773479</v>
      </c>
      <c r="AL2048">
        <f t="shared" si="1497"/>
        <v>39.805571092265197</v>
      </c>
      <c r="AM2048">
        <f t="shared" si="1498"/>
        <v>140.19442890773479</v>
      </c>
      <c r="AN2048">
        <f t="shared" si="1522"/>
        <v>3</v>
      </c>
      <c r="AO2048">
        <f t="shared" si="1523"/>
        <v>4</v>
      </c>
      <c r="AP2048">
        <f t="shared" si="1524"/>
        <v>1</v>
      </c>
      <c r="AQ2048">
        <f t="shared" si="1525"/>
        <v>2</v>
      </c>
      <c r="AR2048">
        <f t="shared" si="1526"/>
        <v>3412</v>
      </c>
      <c r="AS2048" t="str">
        <f t="shared" si="1527"/>
        <v/>
      </c>
      <c r="AT2048" t="str">
        <f t="shared" si="1528"/>
        <v/>
      </c>
      <c r="AU2048" t="str">
        <f t="shared" si="1529"/>
        <v/>
      </c>
      <c r="AV2048" t="str">
        <f t="shared" si="1530"/>
        <v/>
      </c>
      <c r="AW2048" t="str">
        <f t="shared" si="1499"/>
        <v/>
      </c>
      <c r="BA2048">
        <f t="shared" si="1531"/>
        <v>-2.25</v>
      </c>
      <c r="BB2048">
        <f t="shared" si="1532"/>
        <v>-28.25</v>
      </c>
      <c r="BC2048">
        <f t="shared" si="1533"/>
        <v>-1.5</v>
      </c>
      <c r="BD2048">
        <f t="shared" si="1534"/>
        <v>-27.625</v>
      </c>
      <c r="BE2048">
        <f t="shared" si="1535"/>
        <v>-2.25</v>
      </c>
      <c r="BF2048">
        <f t="shared" si="1536"/>
        <v>-27</v>
      </c>
      <c r="BG2048">
        <f t="shared" si="1537"/>
        <v>-3</v>
      </c>
      <c r="BH2048">
        <f t="shared" si="1538"/>
        <v>-27.625</v>
      </c>
      <c r="BI2048">
        <f t="shared" si="1539"/>
        <v>1.25</v>
      </c>
      <c r="BJ2048">
        <f t="shared" si="1540"/>
        <v>1.5</v>
      </c>
      <c r="BK2048">
        <f t="shared" si="1541"/>
        <v>1.2</v>
      </c>
      <c r="BL2048">
        <f t="shared" si="1542"/>
        <v>1.25</v>
      </c>
      <c r="BM2048" s="1">
        <v>1.8007202881152458</v>
      </c>
    </row>
    <row r="2049" spans="1:65">
      <c r="A2049" s="16" t="s">
        <v>5473</v>
      </c>
      <c r="E2049"/>
      <c r="F2049" s="17">
        <f t="shared" si="1500"/>
        <v>1414</v>
      </c>
      <c r="G2049" s="3">
        <f t="shared" si="1501"/>
        <v>5</v>
      </c>
      <c r="H2049" s="4">
        <f t="shared" si="1502"/>
        <v>1445</v>
      </c>
      <c r="I2049" s="4">
        <f t="shared" si="1503"/>
        <v>1481</v>
      </c>
      <c r="J2049" s="4">
        <f t="shared" si="1504"/>
        <v>1482</v>
      </c>
      <c r="K2049" s="4">
        <f t="shared" si="1505"/>
        <v>1446</v>
      </c>
      <c r="L2049" s="1">
        <f t="shared" si="1506"/>
        <v>0</v>
      </c>
      <c r="M2049" s="1">
        <f t="shared" si="1507"/>
        <v>0</v>
      </c>
      <c r="N2049" s="1">
        <f t="shared" si="1508"/>
        <v>0</v>
      </c>
      <c r="O2049" s="1">
        <f t="shared" si="1509"/>
        <v>0</v>
      </c>
      <c r="P2049" s="1">
        <f t="shared" si="1510"/>
        <v>0</v>
      </c>
      <c r="Q2049" s="1" t="str">
        <f t="shared" si="1511"/>
        <v/>
      </c>
      <c r="R2049" s="1">
        <f t="shared" si="1512"/>
        <v>-0.75</v>
      </c>
      <c r="S2049" s="1">
        <f t="shared" si="1513"/>
        <v>-31.375</v>
      </c>
      <c r="T2049" s="1">
        <f>VLOOKUP($H2049,節点!$E$1:$G$20000,2,FALSE)</f>
        <v>-1.5</v>
      </c>
      <c r="U2049" s="1">
        <f>VLOOKUP($H2049,節点!$E$1:$G$20000,3,FALSE)</f>
        <v>-32</v>
      </c>
      <c r="V2049" s="1">
        <f>VLOOKUP($I2049,節点!$E$1:$G$20000,2,FALSE)</f>
        <v>0</v>
      </c>
      <c r="W2049" s="1">
        <f>VLOOKUP($I2049,節点!$E$1:$G$20000,3,FALSE)</f>
        <v>-32</v>
      </c>
      <c r="X2049" s="1">
        <f>VLOOKUP($J2049,節点!$E$1:$G$20000,2,FALSE)</f>
        <v>0</v>
      </c>
      <c r="Y2049" s="1">
        <f>VLOOKUP($J2049,節点!$E$1:$G$20000,3,FALSE)</f>
        <v>-30.75</v>
      </c>
      <c r="Z2049" s="1">
        <f>VLOOKUP($K2049,節点!$E$1:$G$20000,2,FALSE)</f>
        <v>-1.5</v>
      </c>
      <c r="AA2049" s="1">
        <f>VLOOKUP($K2049,節点!$E$1:$G$20000,3,FALSE)</f>
        <v>-30.75</v>
      </c>
      <c r="AB2049">
        <f t="shared" si="1514"/>
        <v>-0.75</v>
      </c>
      <c r="AC2049">
        <f t="shared" si="1515"/>
        <v>-0.625</v>
      </c>
      <c r="AD2049">
        <f t="shared" si="1516"/>
        <v>0.75</v>
      </c>
      <c r="AE2049">
        <f t="shared" si="1517"/>
        <v>-0.625</v>
      </c>
      <c r="AF2049">
        <f t="shared" si="1518"/>
        <v>0.75</v>
      </c>
      <c r="AG2049">
        <f t="shared" si="1519"/>
        <v>0.625</v>
      </c>
      <c r="AH2049">
        <f t="shared" si="1520"/>
        <v>-0.75</v>
      </c>
      <c r="AI2049">
        <f t="shared" si="1521"/>
        <v>0.625</v>
      </c>
      <c r="AJ2049">
        <f t="shared" si="1495"/>
        <v>219.80557109226521</v>
      </c>
      <c r="AK2049">
        <f t="shared" si="1496"/>
        <v>320.19442890773479</v>
      </c>
      <c r="AL2049">
        <f t="shared" si="1497"/>
        <v>39.805571092265197</v>
      </c>
      <c r="AM2049">
        <f t="shared" si="1498"/>
        <v>140.19442890773479</v>
      </c>
      <c r="AN2049">
        <f t="shared" si="1522"/>
        <v>3</v>
      </c>
      <c r="AO2049">
        <f t="shared" si="1523"/>
        <v>4</v>
      </c>
      <c r="AP2049">
        <f t="shared" si="1524"/>
        <v>1</v>
      </c>
      <c r="AQ2049">
        <f t="shared" si="1525"/>
        <v>2</v>
      </c>
      <c r="AR2049">
        <f t="shared" si="1526"/>
        <v>3412</v>
      </c>
      <c r="AS2049" t="str">
        <f t="shared" si="1527"/>
        <v/>
      </c>
      <c r="AT2049" t="str">
        <f t="shared" si="1528"/>
        <v/>
      </c>
      <c r="AU2049" t="str">
        <f t="shared" si="1529"/>
        <v/>
      </c>
      <c r="AV2049" t="str">
        <f t="shared" si="1530"/>
        <v/>
      </c>
      <c r="AW2049" t="str">
        <f t="shared" si="1499"/>
        <v/>
      </c>
      <c r="BA2049">
        <f t="shared" si="1531"/>
        <v>-0.75</v>
      </c>
      <c r="BB2049">
        <f t="shared" si="1532"/>
        <v>-32</v>
      </c>
      <c r="BC2049">
        <f t="shared" si="1533"/>
        <v>0</v>
      </c>
      <c r="BD2049">
        <f t="shared" si="1534"/>
        <v>-31.375</v>
      </c>
      <c r="BE2049">
        <f t="shared" si="1535"/>
        <v>-0.75</v>
      </c>
      <c r="BF2049">
        <f t="shared" si="1536"/>
        <v>-30.75</v>
      </c>
      <c r="BG2049">
        <f t="shared" si="1537"/>
        <v>-1.5</v>
      </c>
      <c r="BH2049">
        <f t="shared" si="1538"/>
        <v>-31.375</v>
      </c>
      <c r="BI2049">
        <f t="shared" si="1539"/>
        <v>1.25</v>
      </c>
      <c r="BJ2049">
        <f t="shared" si="1540"/>
        <v>1.5</v>
      </c>
      <c r="BK2049">
        <f t="shared" si="1541"/>
        <v>1.2</v>
      </c>
      <c r="BL2049">
        <f t="shared" si="1542"/>
        <v>1.25</v>
      </c>
      <c r="BM2049" s="1">
        <v>1.8007202881152458</v>
      </c>
    </row>
    <row r="2050" spans="1:65">
      <c r="A2050" s="16" t="s">
        <v>5474</v>
      </c>
      <c r="E2050"/>
      <c r="F2050" s="17">
        <f t="shared" si="1500"/>
        <v>1415</v>
      </c>
      <c r="G2050" s="3">
        <f t="shared" si="1501"/>
        <v>5</v>
      </c>
      <c r="H2050" s="4">
        <f t="shared" si="1502"/>
        <v>1446</v>
      </c>
      <c r="I2050" s="4">
        <f t="shared" si="1503"/>
        <v>1482</v>
      </c>
      <c r="J2050" s="4">
        <f t="shared" si="1504"/>
        <v>1483</v>
      </c>
      <c r="K2050" s="4">
        <f t="shared" si="1505"/>
        <v>1447</v>
      </c>
      <c r="L2050" s="1">
        <f t="shared" si="1506"/>
        <v>0</v>
      </c>
      <c r="M2050" s="1">
        <f t="shared" si="1507"/>
        <v>0</v>
      </c>
      <c r="N2050" s="1">
        <f t="shared" si="1508"/>
        <v>0</v>
      </c>
      <c r="O2050" s="1">
        <f t="shared" si="1509"/>
        <v>0</v>
      </c>
      <c r="P2050" s="1">
        <f t="shared" si="1510"/>
        <v>0</v>
      </c>
      <c r="Q2050" s="1" t="str">
        <f t="shared" si="1511"/>
        <v/>
      </c>
      <c r="R2050" s="1">
        <f t="shared" si="1512"/>
        <v>-0.75</v>
      </c>
      <c r="S2050" s="1">
        <f t="shared" si="1513"/>
        <v>-30.125</v>
      </c>
      <c r="T2050" s="1">
        <f>VLOOKUP($H2050,節点!$E$1:$G$20000,2,FALSE)</f>
        <v>-1.5</v>
      </c>
      <c r="U2050" s="1">
        <f>VLOOKUP($H2050,節点!$E$1:$G$20000,3,FALSE)</f>
        <v>-30.75</v>
      </c>
      <c r="V2050" s="1">
        <f>VLOOKUP($I2050,節点!$E$1:$G$20000,2,FALSE)</f>
        <v>0</v>
      </c>
      <c r="W2050" s="1">
        <f>VLOOKUP($I2050,節点!$E$1:$G$20000,3,FALSE)</f>
        <v>-30.75</v>
      </c>
      <c r="X2050" s="1">
        <f>VLOOKUP($J2050,節点!$E$1:$G$20000,2,FALSE)</f>
        <v>0</v>
      </c>
      <c r="Y2050" s="1">
        <f>VLOOKUP($J2050,節点!$E$1:$G$20000,3,FALSE)</f>
        <v>-29.5</v>
      </c>
      <c r="Z2050" s="1">
        <f>VLOOKUP($K2050,節点!$E$1:$G$20000,2,FALSE)</f>
        <v>-1.5</v>
      </c>
      <c r="AA2050" s="1">
        <f>VLOOKUP($K2050,節点!$E$1:$G$20000,3,FALSE)</f>
        <v>-29.5</v>
      </c>
      <c r="AB2050">
        <f t="shared" si="1514"/>
        <v>-0.75</v>
      </c>
      <c r="AC2050">
        <f t="shared" si="1515"/>
        <v>-0.625</v>
      </c>
      <c r="AD2050">
        <f t="shared" si="1516"/>
        <v>0.75</v>
      </c>
      <c r="AE2050">
        <f t="shared" si="1517"/>
        <v>-0.625</v>
      </c>
      <c r="AF2050">
        <f t="shared" si="1518"/>
        <v>0.75</v>
      </c>
      <c r="AG2050">
        <f t="shared" si="1519"/>
        <v>0.625</v>
      </c>
      <c r="AH2050">
        <f t="shared" si="1520"/>
        <v>-0.75</v>
      </c>
      <c r="AI2050">
        <f t="shared" si="1521"/>
        <v>0.625</v>
      </c>
      <c r="AJ2050">
        <f t="shared" si="1495"/>
        <v>219.80557109226521</v>
      </c>
      <c r="AK2050">
        <f t="shared" si="1496"/>
        <v>320.19442890773479</v>
      </c>
      <c r="AL2050">
        <f t="shared" si="1497"/>
        <v>39.805571092265197</v>
      </c>
      <c r="AM2050">
        <f t="shared" si="1498"/>
        <v>140.19442890773479</v>
      </c>
      <c r="AN2050">
        <f t="shared" si="1522"/>
        <v>3</v>
      </c>
      <c r="AO2050">
        <f t="shared" si="1523"/>
        <v>4</v>
      </c>
      <c r="AP2050">
        <f t="shared" si="1524"/>
        <v>1</v>
      </c>
      <c r="AQ2050">
        <f t="shared" si="1525"/>
        <v>2</v>
      </c>
      <c r="AR2050">
        <f t="shared" si="1526"/>
        <v>3412</v>
      </c>
      <c r="AS2050" t="str">
        <f t="shared" si="1527"/>
        <v/>
      </c>
      <c r="AT2050" t="str">
        <f t="shared" si="1528"/>
        <v/>
      </c>
      <c r="AU2050" t="str">
        <f t="shared" si="1529"/>
        <v/>
      </c>
      <c r="AV2050" t="str">
        <f t="shared" si="1530"/>
        <v/>
      </c>
      <c r="AW2050" t="str">
        <f t="shared" si="1499"/>
        <v/>
      </c>
      <c r="BA2050">
        <f t="shared" si="1531"/>
        <v>-0.75</v>
      </c>
      <c r="BB2050">
        <f t="shared" si="1532"/>
        <v>-30.75</v>
      </c>
      <c r="BC2050">
        <f t="shared" si="1533"/>
        <v>0</v>
      </c>
      <c r="BD2050">
        <f t="shared" si="1534"/>
        <v>-30.125</v>
      </c>
      <c r="BE2050">
        <f t="shared" si="1535"/>
        <v>-0.75</v>
      </c>
      <c r="BF2050">
        <f t="shared" si="1536"/>
        <v>-29.5</v>
      </c>
      <c r="BG2050">
        <f t="shared" si="1537"/>
        <v>-1.5</v>
      </c>
      <c r="BH2050">
        <f t="shared" si="1538"/>
        <v>-30.125</v>
      </c>
      <c r="BI2050">
        <f t="shared" si="1539"/>
        <v>1.25</v>
      </c>
      <c r="BJ2050">
        <f t="shared" si="1540"/>
        <v>1.5</v>
      </c>
      <c r="BK2050">
        <f t="shared" si="1541"/>
        <v>1.2</v>
      </c>
      <c r="BL2050">
        <f t="shared" si="1542"/>
        <v>1.25</v>
      </c>
      <c r="BM2050" s="1">
        <v>1.8007202881152458</v>
      </c>
    </row>
    <row r="2051" spans="1:65">
      <c r="A2051" s="16" t="s">
        <v>5475</v>
      </c>
      <c r="E2051"/>
      <c r="F2051" s="17">
        <f t="shared" si="1500"/>
        <v>1416</v>
      </c>
      <c r="G2051" s="3">
        <f t="shared" si="1501"/>
        <v>5</v>
      </c>
      <c r="H2051" s="4">
        <f t="shared" si="1502"/>
        <v>1447</v>
      </c>
      <c r="I2051" s="4">
        <f t="shared" si="1503"/>
        <v>1483</v>
      </c>
      <c r="J2051" s="4">
        <f t="shared" si="1504"/>
        <v>1484</v>
      </c>
      <c r="K2051" s="4">
        <f t="shared" si="1505"/>
        <v>1448</v>
      </c>
      <c r="L2051" s="1">
        <f t="shared" si="1506"/>
        <v>0</v>
      </c>
      <c r="M2051" s="1">
        <f t="shared" si="1507"/>
        <v>0</v>
      </c>
      <c r="N2051" s="1">
        <f t="shared" si="1508"/>
        <v>0</v>
      </c>
      <c r="O2051" s="1">
        <f t="shared" si="1509"/>
        <v>0</v>
      </c>
      <c r="P2051" s="1">
        <f t="shared" si="1510"/>
        <v>0</v>
      </c>
      <c r="Q2051" s="1" t="str">
        <f t="shared" si="1511"/>
        <v/>
      </c>
      <c r="R2051" s="1">
        <f t="shared" si="1512"/>
        <v>-0.75</v>
      </c>
      <c r="S2051" s="1">
        <f t="shared" si="1513"/>
        <v>-28.875</v>
      </c>
      <c r="T2051" s="1">
        <f>VLOOKUP($H2051,節点!$E$1:$G$20000,2,FALSE)</f>
        <v>-1.5</v>
      </c>
      <c r="U2051" s="1">
        <f>VLOOKUP($H2051,節点!$E$1:$G$20000,3,FALSE)</f>
        <v>-29.5</v>
      </c>
      <c r="V2051" s="1">
        <f>VLOOKUP($I2051,節点!$E$1:$G$20000,2,FALSE)</f>
        <v>0</v>
      </c>
      <c r="W2051" s="1">
        <f>VLOOKUP($I2051,節点!$E$1:$G$20000,3,FALSE)</f>
        <v>-29.5</v>
      </c>
      <c r="X2051" s="1">
        <f>VLOOKUP($J2051,節点!$E$1:$G$20000,2,FALSE)</f>
        <v>0</v>
      </c>
      <c r="Y2051" s="1">
        <f>VLOOKUP($J2051,節点!$E$1:$G$20000,3,FALSE)</f>
        <v>-28.25</v>
      </c>
      <c r="Z2051" s="1">
        <f>VLOOKUP($K2051,節点!$E$1:$G$20000,2,FALSE)</f>
        <v>-1.5</v>
      </c>
      <c r="AA2051" s="1">
        <f>VLOOKUP($K2051,節点!$E$1:$G$20000,3,FALSE)</f>
        <v>-28.25</v>
      </c>
      <c r="AB2051">
        <f t="shared" si="1514"/>
        <v>-0.75</v>
      </c>
      <c r="AC2051">
        <f t="shared" si="1515"/>
        <v>-0.625</v>
      </c>
      <c r="AD2051">
        <f t="shared" si="1516"/>
        <v>0.75</v>
      </c>
      <c r="AE2051">
        <f t="shared" si="1517"/>
        <v>-0.625</v>
      </c>
      <c r="AF2051">
        <f t="shared" si="1518"/>
        <v>0.75</v>
      </c>
      <c r="AG2051">
        <f t="shared" si="1519"/>
        <v>0.625</v>
      </c>
      <c r="AH2051">
        <f t="shared" si="1520"/>
        <v>-0.75</v>
      </c>
      <c r="AI2051">
        <f t="shared" si="1521"/>
        <v>0.625</v>
      </c>
      <c r="AJ2051">
        <f t="shared" si="1495"/>
        <v>219.80557109226521</v>
      </c>
      <c r="AK2051">
        <f t="shared" si="1496"/>
        <v>320.19442890773479</v>
      </c>
      <c r="AL2051">
        <f t="shared" si="1497"/>
        <v>39.805571092265197</v>
      </c>
      <c r="AM2051">
        <f t="shared" si="1498"/>
        <v>140.19442890773479</v>
      </c>
      <c r="AN2051">
        <f t="shared" si="1522"/>
        <v>3</v>
      </c>
      <c r="AO2051">
        <f t="shared" si="1523"/>
        <v>4</v>
      </c>
      <c r="AP2051">
        <f t="shared" si="1524"/>
        <v>1</v>
      </c>
      <c r="AQ2051">
        <f t="shared" si="1525"/>
        <v>2</v>
      </c>
      <c r="AR2051">
        <f t="shared" si="1526"/>
        <v>3412</v>
      </c>
      <c r="AS2051" t="str">
        <f t="shared" si="1527"/>
        <v/>
      </c>
      <c r="AT2051" t="str">
        <f t="shared" si="1528"/>
        <v/>
      </c>
      <c r="AU2051" t="str">
        <f t="shared" si="1529"/>
        <v/>
      </c>
      <c r="AV2051" t="str">
        <f t="shared" si="1530"/>
        <v/>
      </c>
      <c r="AW2051" t="str">
        <f t="shared" si="1499"/>
        <v/>
      </c>
      <c r="BA2051">
        <f t="shared" si="1531"/>
        <v>-0.75</v>
      </c>
      <c r="BB2051">
        <f t="shared" si="1532"/>
        <v>-29.5</v>
      </c>
      <c r="BC2051">
        <f t="shared" si="1533"/>
        <v>0</v>
      </c>
      <c r="BD2051">
        <f t="shared" si="1534"/>
        <v>-28.875</v>
      </c>
      <c r="BE2051">
        <f t="shared" si="1535"/>
        <v>-0.75</v>
      </c>
      <c r="BF2051">
        <f t="shared" si="1536"/>
        <v>-28.25</v>
      </c>
      <c r="BG2051">
        <f t="shared" si="1537"/>
        <v>-1.5</v>
      </c>
      <c r="BH2051">
        <f t="shared" si="1538"/>
        <v>-28.875</v>
      </c>
      <c r="BI2051">
        <f t="shared" si="1539"/>
        <v>1.25</v>
      </c>
      <c r="BJ2051">
        <f t="shared" si="1540"/>
        <v>1.5</v>
      </c>
      <c r="BK2051">
        <f t="shared" si="1541"/>
        <v>1.2</v>
      </c>
      <c r="BL2051">
        <f t="shared" si="1542"/>
        <v>1.25</v>
      </c>
      <c r="BM2051" s="1">
        <v>1.8007202881152458</v>
      </c>
    </row>
    <row r="2052" spans="1:65">
      <c r="A2052" s="16" t="s">
        <v>5476</v>
      </c>
      <c r="E2052"/>
      <c r="F2052" s="17">
        <f t="shared" si="1500"/>
        <v>1417</v>
      </c>
      <c r="G2052" s="3">
        <f t="shared" si="1501"/>
        <v>5</v>
      </c>
      <c r="H2052" s="4">
        <f t="shared" si="1502"/>
        <v>1448</v>
      </c>
      <c r="I2052" s="4">
        <f t="shared" si="1503"/>
        <v>1484</v>
      </c>
      <c r="J2052" s="4">
        <f t="shared" si="1504"/>
        <v>1485</v>
      </c>
      <c r="K2052" s="4">
        <f t="shared" si="1505"/>
        <v>1449</v>
      </c>
      <c r="L2052" s="1">
        <f t="shared" si="1506"/>
        <v>0</v>
      </c>
      <c r="M2052" s="1">
        <f t="shared" si="1507"/>
        <v>0</v>
      </c>
      <c r="N2052" s="1">
        <f t="shared" si="1508"/>
        <v>0</v>
      </c>
      <c r="O2052" s="1">
        <f t="shared" si="1509"/>
        <v>0</v>
      </c>
      <c r="P2052" s="1">
        <f t="shared" si="1510"/>
        <v>0</v>
      </c>
      <c r="Q2052" s="1" t="str">
        <f t="shared" si="1511"/>
        <v/>
      </c>
      <c r="R2052" s="1">
        <f t="shared" si="1512"/>
        <v>-0.75</v>
      </c>
      <c r="S2052" s="1">
        <f t="shared" si="1513"/>
        <v>-27.625</v>
      </c>
      <c r="T2052" s="1">
        <f>VLOOKUP($H2052,節点!$E$1:$G$20000,2,FALSE)</f>
        <v>-1.5</v>
      </c>
      <c r="U2052" s="1">
        <f>VLOOKUP($H2052,節点!$E$1:$G$20000,3,FALSE)</f>
        <v>-28.25</v>
      </c>
      <c r="V2052" s="1">
        <f>VLOOKUP($I2052,節点!$E$1:$G$20000,2,FALSE)</f>
        <v>0</v>
      </c>
      <c r="W2052" s="1">
        <f>VLOOKUP($I2052,節点!$E$1:$G$20000,3,FALSE)</f>
        <v>-28.25</v>
      </c>
      <c r="X2052" s="1">
        <f>VLOOKUP($J2052,節点!$E$1:$G$20000,2,FALSE)</f>
        <v>0</v>
      </c>
      <c r="Y2052" s="1">
        <f>VLOOKUP($J2052,節点!$E$1:$G$20000,3,FALSE)</f>
        <v>-27</v>
      </c>
      <c r="Z2052" s="1">
        <f>VLOOKUP($K2052,節点!$E$1:$G$20000,2,FALSE)</f>
        <v>-1.5</v>
      </c>
      <c r="AA2052" s="1">
        <f>VLOOKUP($K2052,節点!$E$1:$G$20000,3,FALSE)</f>
        <v>-27</v>
      </c>
      <c r="AB2052">
        <f t="shared" si="1514"/>
        <v>-0.75</v>
      </c>
      <c r="AC2052">
        <f t="shared" si="1515"/>
        <v>-0.625</v>
      </c>
      <c r="AD2052">
        <f t="shared" si="1516"/>
        <v>0.75</v>
      </c>
      <c r="AE2052">
        <f t="shared" si="1517"/>
        <v>-0.625</v>
      </c>
      <c r="AF2052">
        <f t="shared" si="1518"/>
        <v>0.75</v>
      </c>
      <c r="AG2052">
        <f t="shared" si="1519"/>
        <v>0.625</v>
      </c>
      <c r="AH2052">
        <f t="shared" si="1520"/>
        <v>-0.75</v>
      </c>
      <c r="AI2052">
        <f t="shared" si="1521"/>
        <v>0.625</v>
      </c>
      <c r="AJ2052">
        <f t="shared" si="1495"/>
        <v>219.80557109226521</v>
      </c>
      <c r="AK2052">
        <f t="shared" si="1496"/>
        <v>320.19442890773479</v>
      </c>
      <c r="AL2052">
        <f t="shared" si="1497"/>
        <v>39.805571092265197</v>
      </c>
      <c r="AM2052">
        <f t="shared" si="1498"/>
        <v>140.19442890773479</v>
      </c>
      <c r="AN2052">
        <f t="shared" si="1522"/>
        <v>3</v>
      </c>
      <c r="AO2052">
        <f t="shared" si="1523"/>
        <v>4</v>
      </c>
      <c r="AP2052">
        <f t="shared" si="1524"/>
        <v>1</v>
      </c>
      <c r="AQ2052">
        <f t="shared" si="1525"/>
        <v>2</v>
      </c>
      <c r="AR2052">
        <f t="shared" si="1526"/>
        <v>3412</v>
      </c>
      <c r="AS2052" t="str">
        <f t="shared" si="1527"/>
        <v/>
      </c>
      <c r="AT2052" t="str">
        <f t="shared" si="1528"/>
        <v/>
      </c>
      <c r="AU2052" t="str">
        <f t="shared" si="1529"/>
        <v/>
      </c>
      <c r="AV2052" t="str">
        <f t="shared" si="1530"/>
        <v/>
      </c>
      <c r="AW2052" t="str">
        <f t="shared" si="1499"/>
        <v/>
      </c>
      <c r="BA2052">
        <f t="shared" si="1531"/>
        <v>-0.75</v>
      </c>
      <c r="BB2052">
        <f t="shared" si="1532"/>
        <v>-28.25</v>
      </c>
      <c r="BC2052">
        <f t="shared" si="1533"/>
        <v>0</v>
      </c>
      <c r="BD2052">
        <f t="shared" si="1534"/>
        <v>-27.625</v>
      </c>
      <c r="BE2052">
        <f t="shared" si="1535"/>
        <v>-0.75</v>
      </c>
      <c r="BF2052">
        <f t="shared" si="1536"/>
        <v>-27</v>
      </c>
      <c r="BG2052">
        <f t="shared" si="1537"/>
        <v>-1.5</v>
      </c>
      <c r="BH2052">
        <f t="shared" si="1538"/>
        <v>-27.625</v>
      </c>
      <c r="BI2052">
        <f t="shared" si="1539"/>
        <v>1.25</v>
      </c>
      <c r="BJ2052">
        <f t="shared" si="1540"/>
        <v>1.5</v>
      </c>
      <c r="BK2052">
        <f t="shared" si="1541"/>
        <v>1.2</v>
      </c>
      <c r="BL2052">
        <f t="shared" si="1542"/>
        <v>1.25</v>
      </c>
      <c r="BM2052" s="1">
        <v>1.8007202881152458</v>
      </c>
    </row>
    <row r="2053" spans="1:65">
      <c r="A2053" s="16" t="s">
        <v>5477</v>
      </c>
      <c r="E2053"/>
      <c r="F2053" s="17">
        <f t="shared" si="1500"/>
        <v>1449</v>
      </c>
      <c r="G2053" s="3">
        <f t="shared" si="1501"/>
        <v>5</v>
      </c>
      <c r="H2053" s="4">
        <f t="shared" si="1502"/>
        <v>1481</v>
      </c>
      <c r="I2053" s="4">
        <f t="shared" si="1503"/>
        <v>1522</v>
      </c>
      <c r="J2053" s="4">
        <f t="shared" si="1504"/>
        <v>1523</v>
      </c>
      <c r="K2053" s="4">
        <f t="shared" si="1505"/>
        <v>1482</v>
      </c>
      <c r="L2053" s="1">
        <f t="shared" si="1506"/>
        <v>0</v>
      </c>
      <c r="M2053" s="1">
        <f t="shared" si="1507"/>
        <v>0</v>
      </c>
      <c r="N2053" s="1">
        <f t="shared" si="1508"/>
        <v>0</v>
      </c>
      <c r="O2053" s="1">
        <f t="shared" si="1509"/>
        <v>0</v>
      </c>
      <c r="P2053" s="1">
        <f t="shared" si="1510"/>
        <v>0</v>
      </c>
      <c r="Q2053" s="1" t="str">
        <f t="shared" si="1511"/>
        <v/>
      </c>
      <c r="R2053" s="1">
        <f t="shared" si="1512"/>
        <v>0.75</v>
      </c>
      <c r="S2053" s="1">
        <f t="shared" si="1513"/>
        <v>-31.375</v>
      </c>
      <c r="T2053" s="1">
        <f>VLOOKUP($H2053,節点!$E$1:$G$20000,2,FALSE)</f>
        <v>0</v>
      </c>
      <c r="U2053" s="1">
        <f>VLOOKUP($H2053,節点!$E$1:$G$20000,3,FALSE)</f>
        <v>-32</v>
      </c>
      <c r="V2053" s="1">
        <f>VLOOKUP($I2053,節点!$E$1:$G$20000,2,FALSE)</f>
        <v>1.5</v>
      </c>
      <c r="W2053" s="1">
        <f>VLOOKUP($I2053,節点!$E$1:$G$20000,3,FALSE)</f>
        <v>-32</v>
      </c>
      <c r="X2053" s="1">
        <f>VLOOKUP($J2053,節点!$E$1:$G$20000,2,FALSE)</f>
        <v>1.5</v>
      </c>
      <c r="Y2053" s="1">
        <f>VLOOKUP($J2053,節点!$E$1:$G$20000,3,FALSE)</f>
        <v>-30.75</v>
      </c>
      <c r="Z2053" s="1">
        <f>VLOOKUP($K2053,節点!$E$1:$G$20000,2,FALSE)</f>
        <v>0</v>
      </c>
      <c r="AA2053" s="1">
        <f>VLOOKUP($K2053,節点!$E$1:$G$20000,3,FALSE)</f>
        <v>-30.75</v>
      </c>
      <c r="AB2053">
        <f t="shared" si="1514"/>
        <v>-0.75</v>
      </c>
      <c r="AC2053">
        <f t="shared" si="1515"/>
        <v>-0.625</v>
      </c>
      <c r="AD2053">
        <f t="shared" si="1516"/>
        <v>0.75</v>
      </c>
      <c r="AE2053">
        <f t="shared" si="1517"/>
        <v>-0.625</v>
      </c>
      <c r="AF2053">
        <f t="shared" si="1518"/>
        <v>0.75</v>
      </c>
      <c r="AG2053">
        <f t="shared" si="1519"/>
        <v>0.625</v>
      </c>
      <c r="AH2053">
        <f t="shared" si="1520"/>
        <v>-0.75</v>
      </c>
      <c r="AI2053">
        <f t="shared" si="1521"/>
        <v>0.625</v>
      </c>
      <c r="AJ2053">
        <f t="shared" ref="AJ2053:AJ2116" si="1543">IF(AND(AB2053=0,AC2053&gt;0),90,IF(AND(AB2053=0,AC2053&lt;0),270,IF(AND(AB2053&gt;0,AC2053&gt;0),DEGREES(ATAN(AC2053/AB2053)),IF(AND(AB2053&gt;0,AC2053&lt;0),360+DEGREES(ATAN(AC2053/AB2053)),IF(AB2053&lt;0,180+DEGREES(ATAN(AC2053/AB2053)),DEGREES(ATAN(AC2053/AB2053)))))))</f>
        <v>219.80557109226521</v>
      </c>
      <c r="AK2053">
        <f t="shared" ref="AK2053:AK2116" si="1544">IF(AND(AD2053=0,AE2053&gt;0),90,IF(AND(AD2053=0,AE2053&lt;0),270,IF(AND(AD2053&gt;0,AE2053&gt;0),DEGREES(ATAN(AE2053/AD2053)),IF(AND(AD2053&gt;0,AE2053&lt;0),360+DEGREES(ATAN(AE2053/AD2053)),IF(AD2053&lt;0,180+DEGREES(ATAN(AE2053/AD2053)),DEGREES(ATAN(AE2053/AD2053)))))))</f>
        <v>320.19442890773479</v>
      </c>
      <c r="AL2053">
        <f t="shared" ref="AL2053:AL2116" si="1545">IF(AND(AF2053=0,AG2053&gt;0),90,IF(AND(AF2053=0,AG2053&lt;0),270,IF(AND(AF2053&gt;0,AG2053&gt;0),DEGREES(ATAN(AG2053/AF2053)),IF(AND(AF2053&gt;0,AG2053&lt;0),360+DEGREES(ATAN(AG2053/AF2053)),IF(AF2053&lt;0,180+DEGREES(ATAN(AG2053/AF2053)),DEGREES(ATAN(AG2053/AF2053)))))))</f>
        <v>39.805571092265197</v>
      </c>
      <c r="AM2053">
        <f t="shared" ref="AM2053:AM2116" si="1546">IF(AND(AH2053=0,AI2053&gt;0),90,IF(AND(AH2053=0,AI2053&lt;0),270,IF(AND(AH2053&gt;0,AI2053&gt;0),DEGREES(ATAN(AI2053/AH2053)),IF(AND(AH2053&gt;0,AI2053&lt;0),360+DEGREES(ATAN(AI2053/AH2053)),IF(AH2053&lt;0,180+DEGREES(ATAN(AI2053/AH2053)),DEGREES(ATAN(AI2053/AH2053)))))))</f>
        <v>140.19442890773479</v>
      </c>
      <c r="AN2053">
        <f t="shared" si="1522"/>
        <v>3</v>
      </c>
      <c r="AO2053">
        <f t="shared" si="1523"/>
        <v>4</v>
      </c>
      <c r="AP2053">
        <f t="shared" si="1524"/>
        <v>1</v>
      </c>
      <c r="AQ2053">
        <f t="shared" si="1525"/>
        <v>2</v>
      </c>
      <c r="AR2053">
        <f t="shared" si="1526"/>
        <v>3412</v>
      </c>
      <c r="AS2053" t="str">
        <f t="shared" si="1527"/>
        <v/>
      </c>
      <c r="AT2053" t="str">
        <f t="shared" si="1528"/>
        <v/>
      </c>
      <c r="AU2053" t="str">
        <f t="shared" si="1529"/>
        <v/>
      </c>
      <c r="AV2053" t="str">
        <f t="shared" si="1530"/>
        <v/>
      </c>
      <c r="AW2053" t="str">
        <f t="shared" ref="AW2053:AW2116" si="1547">IF(AND(AT2053="",AU2053="",AV2053=""),"",1)</f>
        <v/>
      </c>
      <c r="BA2053">
        <f t="shared" si="1531"/>
        <v>0.75</v>
      </c>
      <c r="BB2053">
        <f t="shared" si="1532"/>
        <v>-32</v>
      </c>
      <c r="BC2053">
        <f t="shared" si="1533"/>
        <v>1.5</v>
      </c>
      <c r="BD2053">
        <f t="shared" si="1534"/>
        <v>-31.375</v>
      </c>
      <c r="BE2053">
        <f t="shared" si="1535"/>
        <v>0.75</v>
      </c>
      <c r="BF2053">
        <f t="shared" si="1536"/>
        <v>-30.75</v>
      </c>
      <c r="BG2053">
        <f t="shared" si="1537"/>
        <v>0</v>
      </c>
      <c r="BH2053">
        <f t="shared" si="1538"/>
        <v>-31.375</v>
      </c>
      <c r="BI2053">
        <f t="shared" si="1539"/>
        <v>1.25</v>
      </c>
      <c r="BJ2053">
        <f t="shared" si="1540"/>
        <v>1.5</v>
      </c>
      <c r="BK2053">
        <f t="shared" si="1541"/>
        <v>1.2</v>
      </c>
      <c r="BL2053">
        <f t="shared" si="1542"/>
        <v>1.25</v>
      </c>
      <c r="BM2053" s="1">
        <v>1.8007202881152458</v>
      </c>
    </row>
    <row r="2054" spans="1:65">
      <c r="A2054" s="16" t="s">
        <v>5478</v>
      </c>
      <c r="E2054"/>
      <c r="F2054" s="17">
        <f t="shared" ref="F2054:F2117" si="1548">VALUE(LEFT($A2054,5))</f>
        <v>1450</v>
      </c>
      <c r="G2054" s="3">
        <f t="shared" ref="G2054:G2117" si="1549">VALUE(RIGHT(LEFT($A2054,10),5))</f>
        <v>5</v>
      </c>
      <c r="H2054" s="4">
        <f t="shared" ref="H2054:H2117" si="1550">VALUE(RIGHT(LEFT($A2054,15),5))</f>
        <v>1482</v>
      </c>
      <c r="I2054" s="4">
        <f t="shared" ref="I2054:I2117" si="1551">VALUE(RIGHT(LEFT($A2054,20),5))</f>
        <v>1523</v>
      </c>
      <c r="J2054" s="4">
        <f t="shared" ref="J2054:J2117" si="1552">VALUE(RIGHT(LEFT($A2054,25),5))</f>
        <v>1524</v>
      </c>
      <c r="K2054" s="4">
        <f t="shared" ref="K2054:K2117" si="1553">VALUE(RIGHT(LEFT($A2054,30),5))</f>
        <v>1483</v>
      </c>
      <c r="L2054" s="1">
        <f t="shared" ref="L2054:L2117" si="1554">IF($H2054=$I2054,1,0)</f>
        <v>0</v>
      </c>
      <c r="M2054" s="1">
        <f t="shared" ref="M2054:M2117" si="1555">IF($I2054=$J2054,1,0)</f>
        <v>0</v>
      </c>
      <c r="N2054" s="1">
        <f t="shared" ref="N2054:N2117" si="1556">IF($J2054=$K2054,1,0)</f>
        <v>0</v>
      </c>
      <c r="O2054" s="1">
        <f t="shared" ref="O2054:O2117" si="1557">IF($H2054=$K2054,1,0)</f>
        <v>0</v>
      </c>
      <c r="P2054" s="1">
        <f t="shared" ref="P2054:P2117" si="1558">SUM(L2054:O2054)</f>
        <v>0</v>
      </c>
      <c r="Q2054" s="1" t="str">
        <f t="shared" ref="Q2054:Q2117" si="1559">IF(P2054&gt;0,"三角形","")</f>
        <v/>
      </c>
      <c r="R2054" s="1">
        <f t="shared" ref="R2054:R2117" si="1560">IF($P2054=0,AVERAGE(T2054,V2054,X2054,Z2054),IF($L2054=1,AVERAGE(V2054,X2054,Z2054),IF($M2054=1,AVERAGE(T2054,X2054,Z2054),IF($N2054=1,AVERAGE(T2054,V2054,X2054),AVERAGE(T2054,V2054,X2054)))))</f>
        <v>0.75</v>
      </c>
      <c r="S2054" s="1">
        <f t="shared" ref="S2054:S2117" si="1561">IF($P2054=0,AVERAGE(U2054,W2054,Y2054,AA2054),IF($L2054=1,AVERAGE(W2054,Y2054,AA2054),IF($M2054=1,AVERAGE(U2054,Y2054,AA2054),IF($N2054=1,AVERAGE(U2054,W2054,Y2054),AVERAGE(U2054,W2054,Y2054)))))</f>
        <v>-30.125</v>
      </c>
      <c r="T2054" s="1">
        <f>VLOOKUP($H2054,節点!$E$1:$G$20000,2,FALSE)</f>
        <v>0</v>
      </c>
      <c r="U2054" s="1">
        <f>VLOOKUP($H2054,節点!$E$1:$G$20000,3,FALSE)</f>
        <v>-30.75</v>
      </c>
      <c r="V2054" s="1">
        <f>VLOOKUP($I2054,節点!$E$1:$G$20000,2,FALSE)</f>
        <v>1.5</v>
      </c>
      <c r="W2054" s="1">
        <f>VLOOKUP($I2054,節点!$E$1:$G$20000,3,FALSE)</f>
        <v>-30.75</v>
      </c>
      <c r="X2054" s="1">
        <f>VLOOKUP($J2054,節点!$E$1:$G$20000,2,FALSE)</f>
        <v>1.5</v>
      </c>
      <c r="Y2054" s="1">
        <f>VLOOKUP($J2054,節点!$E$1:$G$20000,3,FALSE)</f>
        <v>-29.5</v>
      </c>
      <c r="Z2054" s="1">
        <f>VLOOKUP($K2054,節点!$E$1:$G$20000,2,FALSE)</f>
        <v>0</v>
      </c>
      <c r="AA2054" s="1">
        <f>VLOOKUP($K2054,節点!$E$1:$G$20000,3,FALSE)</f>
        <v>-29.5</v>
      </c>
      <c r="AB2054">
        <f t="shared" ref="AB2054:AB2117" si="1562">T2054-$R2054</f>
        <v>-0.75</v>
      </c>
      <c r="AC2054">
        <f t="shared" ref="AC2054:AC2117" si="1563">U2054-$S2054</f>
        <v>-0.625</v>
      </c>
      <c r="AD2054">
        <f t="shared" ref="AD2054:AD2117" si="1564">V2054-$R2054</f>
        <v>0.75</v>
      </c>
      <c r="AE2054">
        <f t="shared" ref="AE2054:AE2117" si="1565">W2054-$S2054</f>
        <v>-0.625</v>
      </c>
      <c r="AF2054">
        <f t="shared" ref="AF2054:AF2117" si="1566">X2054-$R2054</f>
        <v>0.75</v>
      </c>
      <c r="AG2054">
        <f t="shared" ref="AG2054:AG2117" si="1567">Y2054-$S2054</f>
        <v>0.625</v>
      </c>
      <c r="AH2054">
        <f t="shared" ref="AH2054:AH2117" si="1568">Z2054-$R2054</f>
        <v>-0.75</v>
      </c>
      <c r="AI2054">
        <f t="shared" ref="AI2054:AI2117" si="1569">AA2054-$S2054</f>
        <v>0.625</v>
      </c>
      <c r="AJ2054">
        <f t="shared" si="1543"/>
        <v>219.80557109226521</v>
      </c>
      <c r="AK2054">
        <f t="shared" si="1544"/>
        <v>320.19442890773479</v>
      </c>
      <c r="AL2054">
        <f t="shared" si="1545"/>
        <v>39.805571092265197</v>
      </c>
      <c r="AM2054">
        <f t="shared" si="1546"/>
        <v>140.19442890773479</v>
      </c>
      <c r="AN2054">
        <f t="shared" ref="AN2054:AN2117" si="1570">IF(AJ2054&gt;270,4,IF(AJ2054&gt;180,3,IF(AJ2054&gt;90,2,1)))</f>
        <v>3</v>
      </c>
      <c r="AO2054">
        <f t="shared" ref="AO2054:AO2117" si="1571">IF(AK2054&gt;270,4,IF(AK2054&gt;180,3,IF(AK2054&gt;90,2,1)))</f>
        <v>4</v>
      </c>
      <c r="AP2054">
        <f t="shared" ref="AP2054:AP2117" si="1572">IF(AL2054&gt;270,4,IF(AL2054&gt;180,3,IF(AL2054&gt;90,2,1)))</f>
        <v>1</v>
      </c>
      <c r="AQ2054">
        <f t="shared" ref="AQ2054:AQ2117" si="1573">IF(AM2054&gt;270,4,IF(AM2054&gt;180,3,IF(AM2054&gt;90,2,1)))</f>
        <v>2</v>
      </c>
      <c r="AR2054">
        <f t="shared" ref="AR2054:AR2117" si="1574">AN2054*1000+AO2054*100+AP2054*10+AQ2054</f>
        <v>3412</v>
      </c>
      <c r="AS2054" t="str">
        <f t="shared" ref="AS2054:AS2117" si="1575">IF(OR(AR2054=3412,Q2054="三角形"),"",1)</f>
        <v/>
      </c>
      <c r="AT2054" t="str">
        <f t="shared" ref="AT2054:AT2117" si="1576">IF(AND(AN2054=3,AO2054&lt;&gt;2),"",IF(AND(AN2054=2,AO2054&lt;&gt;1),"",IF(AND(AN2054=4,AO2054&lt;&gt;3),"",IF(AND(AN2054=1,AO2054&lt;&gt;4),"",1))))</f>
        <v/>
      </c>
      <c r="AU2054" t="str">
        <f t="shared" ref="AU2054:AU2117" si="1577">IF(AND(AO2054=3,AP2054&lt;&gt;2),"",IF(AND(AO2054=2,AP2054&lt;&gt;1),"",IF(AND(AO2054=4,AP2054&lt;&gt;3),"",IF(AND(AO2054=1,AP2054&lt;&gt;4),"",1))))</f>
        <v/>
      </c>
      <c r="AV2054" t="str">
        <f t="shared" ref="AV2054:AV2117" si="1578">IF(AND(AP2054=3,AQ2054&lt;&gt;2),"",IF(AND(AP2054=2,AQ2054&lt;&gt;1),"",IF(AND(AP2054=4,AQ2054&lt;&gt;3),"",IF(AND(AP2054=1,AQ2054&lt;&gt;4),"",1))))</f>
        <v/>
      </c>
      <c r="AW2054" t="str">
        <f t="shared" si="1547"/>
        <v/>
      </c>
      <c r="BA2054">
        <f t="shared" si="1531"/>
        <v>0.75</v>
      </c>
      <c r="BB2054">
        <f t="shared" si="1532"/>
        <v>-30.75</v>
      </c>
      <c r="BC2054">
        <f t="shared" si="1533"/>
        <v>1.5</v>
      </c>
      <c r="BD2054">
        <f t="shared" si="1534"/>
        <v>-30.125</v>
      </c>
      <c r="BE2054">
        <f t="shared" si="1535"/>
        <v>0.75</v>
      </c>
      <c r="BF2054">
        <f t="shared" si="1536"/>
        <v>-29.5</v>
      </c>
      <c r="BG2054">
        <f t="shared" si="1537"/>
        <v>0</v>
      </c>
      <c r="BH2054">
        <f t="shared" si="1538"/>
        <v>-30.125</v>
      </c>
      <c r="BI2054">
        <f t="shared" si="1539"/>
        <v>1.25</v>
      </c>
      <c r="BJ2054">
        <f t="shared" si="1540"/>
        <v>1.5</v>
      </c>
      <c r="BK2054">
        <f t="shared" si="1541"/>
        <v>1.2</v>
      </c>
      <c r="BL2054">
        <f t="shared" si="1542"/>
        <v>1.25</v>
      </c>
      <c r="BM2054" s="1">
        <v>1.8007202881152458</v>
      </c>
    </row>
    <row r="2055" spans="1:65">
      <c r="A2055" s="16" t="s">
        <v>5479</v>
      </c>
      <c r="E2055"/>
      <c r="F2055" s="17">
        <f t="shared" si="1548"/>
        <v>1451</v>
      </c>
      <c r="G2055" s="3">
        <f t="shared" si="1549"/>
        <v>5</v>
      </c>
      <c r="H2055" s="4">
        <f t="shared" si="1550"/>
        <v>1483</v>
      </c>
      <c r="I2055" s="4">
        <f t="shared" si="1551"/>
        <v>1524</v>
      </c>
      <c r="J2055" s="4">
        <f t="shared" si="1552"/>
        <v>1525</v>
      </c>
      <c r="K2055" s="4">
        <f t="shared" si="1553"/>
        <v>1484</v>
      </c>
      <c r="L2055" s="1">
        <f t="shared" si="1554"/>
        <v>0</v>
      </c>
      <c r="M2055" s="1">
        <f t="shared" si="1555"/>
        <v>0</v>
      </c>
      <c r="N2055" s="1">
        <f t="shared" si="1556"/>
        <v>0</v>
      </c>
      <c r="O2055" s="1">
        <f t="shared" si="1557"/>
        <v>0</v>
      </c>
      <c r="P2055" s="1">
        <f t="shared" si="1558"/>
        <v>0</v>
      </c>
      <c r="Q2055" s="1" t="str">
        <f t="shared" si="1559"/>
        <v/>
      </c>
      <c r="R2055" s="1">
        <f t="shared" si="1560"/>
        <v>0.75</v>
      </c>
      <c r="S2055" s="1">
        <f t="shared" si="1561"/>
        <v>-28.875</v>
      </c>
      <c r="T2055" s="1">
        <f>VLOOKUP($H2055,節点!$E$1:$G$20000,2,FALSE)</f>
        <v>0</v>
      </c>
      <c r="U2055" s="1">
        <f>VLOOKUP($H2055,節点!$E$1:$G$20000,3,FALSE)</f>
        <v>-29.5</v>
      </c>
      <c r="V2055" s="1">
        <f>VLOOKUP($I2055,節点!$E$1:$G$20000,2,FALSE)</f>
        <v>1.5</v>
      </c>
      <c r="W2055" s="1">
        <f>VLOOKUP($I2055,節点!$E$1:$G$20000,3,FALSE)</f>
        <v>-29.5</v>
      </c>
      <c r="X2055" s="1">
        <f>VLOOKUP($J2055,節点!$E$1:$G$20000,2,FALSE)</f>
        <v>1.5</v>
      </c>
      <c r="Y2055" s="1">
        <f>VLOOKUP($J2055,節点!$E$1:$G$20000,3,FALSE)</f>
        <v>-28.25</v>
      </c>
      <c r="Z2055" s="1">
        <f>VLOOKUP($K2055,節点!$E$1:$G$20000,2,FALSE)</f>
        <v>0</v>
      </c>
      <c r="AA2055" s="1">
        <f>VLOOKUP($K2055,節点!$E$1:$G$20000,3,FALSE)</f>
        <v>-28.25</v>
      </c>
      <c r="AB2055">
        <f t="shared" si="1562"/>
        <v>-0.75</v>
      </c>
      <c r="AC2055">
        <f t="shared" si="1563"/>
        <v>-0.625</v>
      </c>
      <c r="AD2055">
        <f t="shared" si="1564"/>
        <v>0.75</v>
      </c>
      <c r="AE2055">
        <f t="shared" si="1565"/>
        <v>-0.625</v>
      </c>
      <c r="AF2055">
        <f t="shared" si="1566"/>
        <v>0.75</v>
      </c>
      <c r="AG2055">
        <f t="shared" si="1567"/>
        <v>0.625</v>
      </c>
      <c r="AH2055">
        <f t="shared" si="1568"/>
        <v>-0.75</v>
      </c>
      <c r="AI2055">
        <f t="shared" si="1569"/>
        <v>0.625</v>
      </c>
      <c r="AJ2055">
        <f t="shared" si="1543"/>
        <v>219.80557109226521</v>
      </c>
      <c r="AK2055">
        <f t="shared" si="1544"/>
        <v>320.19442890773479</v>
      </c>
      <c r="AL2055">
        <f t="shared" si="1545"/>
        <v>39.805571092265197</v>
      </c>
      <c r="AM2055">
        <f t="shared" si="1546"/>
        <v>140.19442890773479</v>
      </c>
      <c r="AN2055">
        <f t="shared" si="1570"/>
        <v>3</v>
      </c>
      <c r="AO2055">
        <f t="shared" si="1571"/>
        <v>4</v>
      </c>
      <c r="AP2055">
        <f t="shared" si="1572"/>
        <v>1</v>
      </c>
      <c r="AQ2055">
        <f t="shared" si="1573"/>
        <v>2</v>
      </c>
      <c r="AR2055">
        <f t="shared" si="1574"/>
        <v>3412</v>
      </c>
      <c r="AS2055" t="str">
        <f t="shared" si="1575"/>
        <v/>
      </c>
      <c r="AT2055" t="str">
        <f t="shared" si="1576"/>
        <v/>
      </c>
      <c r="AU2055" t="str">
        <f t="shared" si="1577"/>
        <v/>
      </c>
      <c r="AV2055" t="str">
        <f t="shared" si="1578"/>
        <v/>
      </c>
      <c r="AW2055" t="str">
        <f t="shared" si="1547"/>
        <v/>
      </c>
      <c r="BA2055">
        <f t="shared" si="1531"/>
        <v>0.75</v>
      </c>
      <c r="BB2055">
        <f t="shared" si="1532"/>
        <v>-29.5</v>
      </c>
      <c r="BC2055">
        <f t="shared" si="1533"/>
        <v>1.5</v>
      </c>
      <c r="BD2055">
        <f t="shared" si="1534"/>
        <v>-28.875</v>
      </c>
      <c r="BE2055">
        <f t="shared" si="1535"/>
        <v>0.75</v>
      </c>
      <c r="BF2055">
        <f t="shared" si="1536"/>
        <v>-28.25</v>
      </c>
      <c r="BG2055">
        <f t="shared" si="1537"/>
        <v>0</v>
      </c>
      <c r="BH2055">
        <f t="shared" si="1538"/>
        <v>-28.875</v>
      </c>
      <c r="BI2055">
        <f t="shared" si="1539"/>
        <v>1.25</v>
      </c>
      <c r="BJ2055">
        <f t="shared" si="1540"/>
        <v>1.5</v>
      </c>
      <c r="BK2055">
        <f t="shared" si="1541"/>
        <v>1.2</v>
      </c>
      <c r="BL2055">
        <f t="shared" si="1542"/>
        <v>1.25</v>
      </c>
      <c r="BM2055" s="1">
        <v>1.8007202881152458</v>
      </c>
    </row>
    <row r="2056" spans="1:65">
      <c r="A2056" s="16" t="s">
        <v>5480</v>
      </c>
      <c r="E2056"/>
      <c r="F2056" s="17">
        <f t="shared" si="1548"/>
        <v>1452</v>
      </c>
      <c r="G2056" s="3">
        <f t="shared" si="1549"/>
        <v>5</v>
      </c>
      <c r="H2056" s="4">
        <f t="shared" si="1550"/>
        <v>1484</v>
      </c>
      <c r="I2056" s="4">
        <f t="shared" si="1551"/>
        <v>1525</v>
      </c>
      <c r="J2056" s="4">
        <f t="shared" si="1552"/>
        <v>1526</v>
      </c>
      <c r="K2056" s="4">
        <f t="shared" si="1553"/>
        <v>1485</v>
      </c>
      <c r="L2056" s="1">
        <f t="shared" si="1554"/>
        <v>0</v>
      </c>
      <c r="M2056" s="1">
        <f t="shared" si="1555"/>
        <v>0</v>
      </c>
      <c r="N2056" s="1">
        <f t="shared" si="1556"/>
        <v>0</v>
      </c>
      <c r="O2056" s="1">
        <f t="shared" si="1557"/>
        <v>0</v>
      </c>
      <c r="P2056" s="1">
        <f t="shared" si="1558"/>
        <v>0</v>
      </c>
      <c r="Q2056" s="1" t="str">
        <f t="shared" si="1559"/>
        <v/>
      </c>
      <c r="R2056" s="1">
        <f t="shared" si="1560"/>
        <v>0.75</v>
      </c>
      <c r="S2056" s="1">
        <f t="shared" si="1561"/>
        <v>-27.625</v>
      </c>
      <c r="T2056" s="1">
        <f>VLOOKUP($H2056,節点!$E$1:$G$20000,2,FALSE)</f>
        <v>0</v>
      </c>
      <c r="U2056" s="1">
        <f>VLOOKUP($H2056,節点!$E$1:$G$20000,3,FALSE)</f>
        <v>-28.25</v>
      </c>
      <c r="V2056" s="1">
        <f>VLOOKUP($I2056,節点!$E$1:$G$20000,2,FALSE)</f>
        <v>1.5</v>
      </c>
      <c r="W2056" s="1">
        <f>VLOOKUP($I2056,節点!$E$1:$G$20000,3,FALSE)</f>
        <v>-28.25</v>
      </c>
      <c r="X2056" s="1">
        <f>VLOOKUP($J2056,節点!$E$1:$G$20000,2,FALSE)</f>
        <v>1.5</v>
      </c>
      <c r="Y2056" s="1">
        <f>VLOOKUP($J2056,節点!$E$1:$G$20000,3,FALSE)</f>
        <v>-27</v>
      </c>
      <c r="Z2056" s="1">
        <f>VLOOKUP($K2056,節点!$E$1:$G$20000,2,FALSE)</f>
        <v>0</v>
      </c>
      <c r="AA2056" s="1">
        <f>VLOOKUP($K2056,節点!$E$1:$G$20000,3,FALSE)</f>
        <v>-27</v>
      </c>
      <c r="AB2056">
        <f t="shared" si="1562"/>
        <v>-0.75</v>
      </c>
      <c r="AC2056">
        <f t="shared" si="1563"/>
        <v>-0.625</v>
      </c>
      <c r="AD2056">
        <f t="shared" si="1564"/>
        <v>0.75</v>
      </c>
      <c r="AE2056">
        <f t="shared" si="1565"/>
        <v>-0.625</v>
      </c>
      <c r="AF2056">
        <f t="shared" si="1566"/>
        <v>0.75</v>
      </c>
      <c r="AG2056">
        <f t="shared" si="1567"/>
        <v>0.625</v>
      </c>
      <c r="AH2056">
        <f t="shared" si="1568"/>
        <v>-0.75</v>
      </c>
      <c r="AI2056">
        <f t="shared" si="1569"/>
        <v>0.625</v>
      </c>
      <c r="AJ2056">
        <f t="shared" si="1543"/>
        <v>219.80557109226521</v>
      </c>
      <c r="AK2056">
        <f t="shared" si="1544"/>
        <v>320.19442890773479</v>
      </c>
      <c r="AL2056">
        <f t="shared" si="1545"/>
        <v>39.805571092265197</v>
      </c>
      <c r="AM2056">
        <f t="shared" si="1546"/>
        <v>140.19442890773479</v>
      </c>
      <c r="AN2056">
        <f t="shared" si="1570"/>
        <v>3</v>
      </c>
      <c r="AO2056">
        <f t="shared" si="1571"/>
        <v>4</v>
      </c>
      <c r="AP2056">
        <f t="shared" si="1572"/>
        <v>1</v>
      </c>
      <c r="AQ2056">
        <f t="shared" si="1573"/>
        <v>2</v>
      </c>
      <c r="AR2056">
        <f t="shared" si="1574"/>
        <v>3412</v>
      </c>
      <c r="AS2056" t="str">
        <f t="shared" si="1575"/>
        <v/>
      </c>
      <c r="AT2056" t="str">
        <f t="shared" si="1576"/>
        <v/>
      </c>
      <c r="AU2056" t="str">
        <f t="shared" si="1577"/>
        <v/>
      </c>
      <c r="AV2056" t="str">
        <f t="shared" si="1578"/>
        <v/>
      </c>
      <c r="AW2056" t="str">
        <f t="shared" si="1547"/>
        <v/>
      </c>
      <c r="BA2056">
        <f t="shared" si="1531"/>
        <v>0.75</v>
      </c>
      <c r="BB2056">
        <f t="shared" si="1532"/>
        <v>-28.25</v>
      </c>
      <c r="BC2056">
        <f t="shared" si="1533"/>
        <v>1.5</v>
      </c>
      <c r="BD2056">
        <f t="shared" si="1534"/>
        <v>-27.625</v>
      </c>
      <c r="BE2056">
        <f t="shared" si="1535"/>
        <v>0.75</v>
      </c>
      <c r="BF2056">
        <f t="shared" si="1536"/>
        <v>-27</v>
      </c>
      <c r="BG2056">
        <f t="shared" si="1537"/>
        <v>0</v>
      </c>
      <c r="BH2056">
        <f t="shared" si="1538"/>
        <v>-27.625</v>
      </c>
      <c r="BI2056">
        <f t="shared" si="1539"/>
        <v>1.25</v>
      </c>
      <c r="BJ2056">
        <f t="shared" si="1540"/>
        <v>1.5</v>
      </c>
      <c r="BK2056">
        <f t="shared" si="1541"/>
        <v>1.2</v>
      </c>
      <c r="BL2056">
        <f t="shared" si="1542"/>
        <v>1.25</v>
      </c>
      <c r="BM2056" s="1">
        <v>1.8007202881152458</v>
      </c>
    </row>
    <row r="2057" spans="1:65">
      <c r="A2057" s="16" t="s">
        <v>5481</v>
      </c>
      <c r="E2057"/>
      <c r="F2057" s="17">
        <f t="shared" si="1548"/>
        <v>1489</v>
      </c>
      <c r="G2057" s="3">
        <f t="shared" si="1549"/>
        <v>5</v>
      </c>
      <c r="H2057" s="4">
        <f t="shared" si="1550"/>
        <v>1522</v>
      </c>
      <c r="I2057" s="4">
        <f t="shared" si="1551"/>
        <v>1563</v>
      </c>
      <c r="J2057" s="4">
        <f t="shared" si="1552"/>
        <v>1564</v>
      </c>
      <c r="K2057" s="4">
        <f t="shared" si="1553"/>
        <v>1523</v>
      </c>
      <c r="L2057" s="1">
        <f t="shared" si="1554"/>
        <v>0</v>
      </c>
      <c r="M2057" s="1">
        <f t="shared" si="1555"/>
        <v>0</v>
      </c>
      <c r="N2057" s="1">
        <f t="shared" si="1556"/>
        <v>0</v>
      </c>
      <c r="O2057" s="1">
        <f t="shared" si="1557"/>
        <v>0</v>
      </c>
      <c r="P2057" s="1">
        <f t="shared" si="1558"/>
        <v>0</v>
      </c>
      <c r="Q2057" s="1" t="str">
        <f t="shared" si="1559"/>
        <v/>
      </c>
      <c r="R2057" s="1">
        <f t="shared" si="1560"/>
        <v>2.25</v>
      </c>
      <c r="S2057" s="1">
        <f t="shared" si="1561"/>
        <v>-31.375</v>
      </c>
      <c r="T2057" s="1">
        <f>VLOOKUP($H2057,節点!$E$1:$G$20000,2,FALSE)</f>
        <v>1.5</v>
      </c>
      <c r="U2057" s="1">
        <f>VLOOKUP($H2057,節点!$E$1:$G$20000,3,FALSE)</f>
        <v>-32</v>
      </c>
      <c r="V2057" s="1">
        <f>VLOOKUP($I2057,節点!$E$1:$G$20000,2,FALSE)</f>
        <v>3</v>
      </c>
      <c r="W2057" s="1">
        <f>VLOOKUP($I2057,節点!$E$1:$G$20000,3,FALSE)</f>
        <v>-32</v>
      </c>
      <c r="X2057" s="1">
        <f>VLOOKUP($J2057,節点!$E$1:$G$20000,2,FALSE)</f>
        <v>3</v>
      </c>
      <c r="Y2057" s="1">
        <f>VLOOKUP($J2057,節点!$E$1:$G$20000,3,FALSE)</f>
        <v>-30.75</v>
      </c>
      <c r="Z2057" s="1">
        <f>VLOOKUP($K2057,節点!$E$1:$G$20000,2,FALSE)</f>
        <v>1.5</v>
      </c>
      <c r="AA2057" s="1">
        <f>VLOOKUP($K2057,節点!$E$1:$G$20000,3,FALSE)</f>
        <v>-30.75</v>
      </c>
      <c r="AB2057">
        <f t="shared" si="1562"/>
        <v>-0.75</v>
      </c>
      <c r="AC2057">
        <f t="shared" si="1563"/>
        <v>-0.625</v>
      </c>
      <c r="AD2057">
        <f t="shared" si="1564"/>
        <v>0.75</v>
      </c>
      <c r="AE2057">
        <f t="shared" si="1565"/>
        <v>-0.625</v>
      </c>
      <c r="AF2057">
        <f t="shared" si="1566"/>
        <v>0.75</v>
      </c>
      <c r="AG2057">
        <f t="shared" si="1567"/>
        <v>0.625</v>
      </c>
      <c r="AH2057">
        <f t="shared" si="1568"/>
        <v>-0.75</v>
      </c>
      <c r="AI2057">
        <f t="shared" si="1569"/>
        <v>0.625</v>
      </c>
      <c r="AJ2057">
        <f t="shared" si="1543"/>
        <v>219.80557109226521</v>
      </c>
      <c r="AK2057">
        <f t="shared" si="1544"/>
        <v>320.19442890773479</v>
      </c>
      <c r="AL2057">
        <f t="shared" si="1545"/>
        <v>39.805571092265197</v>
      </c>
      <c r="AM2057">
        <f t="shared" si="1546"/>
        <v>140.19442890773479</v>
      </c>
      <c r="AN2057">
        <f t="shared" si="1570"/>
        <v>3</v>
      </c>
      <c r="AO2057">
        <f t="shared" si="1571"/>
        <v>4</v>
      </c>
      <c r="AP2057">
        <f t="shared" si="1572"/>
        <v>1</v>
      </c>
      <c r="AQ2057">
        <f t="shared" si="1573"/>
        <v>2</v>
      </c>
      <c r="AR2057">
        <f t="shared" si="1574"/>
        <v>3412</v>
      </c>
      <c r="AS2057" t="str">
        <f t="shared" si="1575"/>
        <v/>
      </c>
      <c r="AT2057" t="str">
        <f t="shared" si="1576"/>
        <v/>
      </c>
      <c r="AU2057" t="str">
        <f t="shared" si="1577"/>
        <v/>
      </c>
      <c r="AV2057" t="str">
        <f t="shared" si="1578"/>
        <v/>
      </c>
      <c r="AW2057" t="str">
        <f t="shared" si="1547"/>
        <v/>
      </c>
      <c r="BA2057">
        <f t="shared" si="1531"/>
        <v>2.25</v>
      </c>
      <c r="BB2057">
        <f t="shared" si="1532"/>
        <v>-32</v>
      </c>
      <c r="BC2057">
        <f t="shared" si="1533"/>
        <v>3</v>
      </c>
      <c r="BD2057">
        <f t="shared" si="1534"/>
        <v>-31.375</v>
      </c>
      <c r="BE2057">
        <f t="shared" si="1535"/>
        <v>2.25</v>
      </c>
      <c r="BF2057">
        <f t="shared" si="1536"/>
        <v>-30.75</v>
      </c>
      <c r="BG2057">
        <f t="shared" si="1537"/>
        <v>1.5</v>
      </c>
      <c r="BH2057">
        <f t="shared" si="1538"/>
        <v>-31.375</v>
      </c>
      <c r="BI2057">
        <f t="shared" si="1539"/>
        <v>1.25</v>
      </c>
      <c r="BJ2057">
        <f t="shared" si="1540"/>
        <v>1.5</v>
      </c>
      <c r="BK2057">
        <f t="shared" si="1541"/>
        <v>1.2</v>
      </c>
      <c r="BL2057">
        <f t="shared" si="1542"/>
        <v>1.25</v>
      </c>
      <c r="BM2057" s="1">
        <v>1.8007202881152458</v>
      </c>
    </row>
    <row r="2058" spans="1:65">
      <c r="A2058" s="16" t="s">
        <v>5482</v>
      </c>
      <c r="E2058"/>
      <c r="F2058" s="17">
        <f t="shared" si="1548"/>
        <v>1490</v>
      </c>
      <c r="G2058" s="3">
        <f t="shared" si="1549"/>
        <v>5</v>
      </c>
      <c r="H2058" s="4">
        <f t="shared" si="1550"/>
        <v>1523</v>
      </c>
      <c r="I2058" s="4">
        <f t="shared" si="1551"/>
        <v>1564</v>
      </c>
      <c r="J2058" s="4">
        <f t="shared" si="1552"/>
        <v>1565</v>
      </c>
      <c r="K2058" s="4">
        <f t="shared" si="1553"/>
        <v>1524</v>
      </c>
      <c r="L2058" s="1">
        <f t="shared" si="1554"/>
        <v>0</v>
      </c>
      <c r="M2058" s="1">
        <f t="shared" si="1555"/>
        <v>0</v>
      </c>
      <c r="N2058" s="1">
        <f t="shared" si="1556"/>
        <v>0</v>
      </c>
      <c r="O2058" s="1">
        <f t="shared" si="1557"/>
        <v>0</v>
      </c>
      <c r="P2058" s="1">
        <f t="shared" si="1558"/>
        <v>0</v>
      </c>
      <c r="Q2058" s="1" t="str">
        <f t="shared" si="1559"/>
        <v/>
      </c>
      <c r="R2058" s="1">
        <f t="shared" si="1560"/>
        <v>2.25</v>
      </c>
      <c r="S2058" s="1">
        <f t="shared" si="1561"/>
        <v>-30.125</v>
      </c>
      <c r="T2058" s="1">
        <f>VLOOKUP($H2058,節点!$E$1:$G$20000,2,FALSE)</f>
        <v>1.5</v>
      </c>
      <c r="U2058" s="1">
        <f>VLOOKUP($H2058,節点!$E$1:$G$20000,3,FALSE)</f>
        <v>-30.75</v>
      </c>
      <c r="V2058" s="1">
        <f>VLOOKUP($I2058,節点!$E$1:$G$20000,2,FALSE)</f>
        <v>3</v>
      </c>
      <c r="W2058" s="1">
        <f>VLOOKUP($I2058,節点!$E$1:$G$20000,3,FALSE)</f>
        <v>-30.75</v>
      </c>
      <c r="X2058" s="1">
        <f>VLOOKUP($J2058,節点!$E$1:$G$20000,2,FALSE)</f>
        <v>3</v>
      </c>
      <c r="Y2058" s="1">
        <f>VLOOKUP($J2058,節点!$E$1:$G$20000,3,FALSE)</f>
        <v>-29.5</v>
      </c>
      <c r="Z2058" s="1">
        <f>VLOOKUP($K2058,節点!$E$1:$G$20000,2,FALSE)</f>
        <v>1.5</v>
      </c>
      <c r="AA2058" s="1">
        <f>VLOOKUP($K2058,節点!$E$1:$G$20000,3,FALSE)</f>
        <v>-29.5</v>
      </c>
      <c r="AB2058">
        <f t="shared" si="1562"/>
        <v>-0.75</v>
      </c>
      <c r="AC2058">
        <f t="shared" si="1563"/>
        <v>-0.625</v>
      </c>
      <c r="AD2058">
        <f t="shared" si="1564"/>
        <v>0.75</v>
      </c>
      <c r="AE2058">
        <f t="shared" si="1565"/>
        <v>-0.625</v>
      </c>
      <c r="AF2058">
        <f t="shared" si="1566"/>
        <v>0.75</v>
      </c>
      <c r="AG2058">
        <f t="shared" si="1567"/>
        <v>0.625</v>
      </c>
      <c r="AH2058">
        <f t="shared" si="1568"/>
        <v>-0.75</v>
      </c>
      <c r="AI2058">
        <f t="shared" si="1569"/>
        <v>0.625</v>
      </c>
      <c r="AJ2058">
        <f t="shared" si="1543"/>
        <v>219.80557109226521</v>
      </c>
      <c r="AK2058">
        <f t="shared" si="1544"/>
        <v>320.19442890773479</v>
      </c>
      <c r="AL2058">
        <f t="shared" si="1545"/>
        <v>39.805571092265197</v>
      </c>
      <c r="AM2058">
        <f t="shared" si="1546"/>
        <v>140.19442890773479</v>
      </c>
      <c r="AN2058">
        <f t="shared" si="1570"/>
        <v>3</v>
      </c>
      <c r="AO2058">
        <f t="shared" si="1571"/>
        <v>4</v>
      </c>
      <c r="AP2058">
        <f t="shared" si="1572"/>
        <v>1</v>
      </c>
      <c r="AQ2058">
        <f t="shared" si="1573"/>
        <v>2</v>
      </c>
      <c r="AR2058">
        <f t="shared" si="1574"/>
        <v>3412</v>
      </c>
      <c r="AS2058" t="str">
        <f t="shared" si="1575"/>
        <v/>
      </c>
      <c r="AT2058" t="str">
        <f t="shared" si="1576"/>
        <v/>
      </c>
      <c r="AU2058" t="str">
        <f t="shared" si="1577"/>
        <v/>
      </c>
      <c r="AV2058" t="str">
        <f t="shared" si="1578"/>
        <v/>
      </c>
      <c r="AW2058" t="str">
        <f t="shared" si="1547"/>
        <v/>
      </c>
      <c r="BA2058">
        <f t="shared" si="1531"/>
        <v>2.25</v>
      </c>
      <c r="BB2058">
        <f t="shared" si="1532"/>
        <v>-30.75</v>
      </c>
      <c r="BC2058">
        <f t="shared" si="1533"/>
        <v>3</v>
      </c>
      <c r="BD2058">
        <f t="shared" si="1534"/>
        <v>-30.125</v>
      </c>
      <c r="BE2058">
        <f t="shared" si="1535"/>
        <v>2.25</v>
      </c>
      <c r="BF2058">
        <f t="shared" si="1536"/>
        <v>-29.5</v>
      </c>
      <c r="BG2058">
        <f t="shared" si="1537"/>
        <v>1.5</v>
      </c>
      <c r="BH2058">
        <f t="shared" si="1538"/>
        <v>-30.125</v>
      </c>
      <c r="BI2058">
        <f t="shared" si="1539"/>
        <v>1.25</v>
      </c>
      <c r="BJ2058">
        <f t="shared" si="1540"/>
        <v>1.5</v>
      </c>
      <c r="BK2058">
        <f t="shared" si="1541"/>
        <v>1.2</v>
      </c>
      <c r="BL2058">
        <f t="shared" si="1542"/>
        <v>1.25</v>
      </c>
      <c r="BM2058" s="1">
        <v>1.8007202881152458</v>
      </c>
    </row>
    <row r="2059" spans="1:65">
      <c r="A2059" s="16" t="s">
        <v>5483</v>
      </c>
      <c r="E2059"/>
      <c r="F2059" s="17">
        <f t="shared" si="1548"/>
        <v>1491</v>
      </c>
      <c r="G2059" s="3">
        <f t="shared" si="1549"/>
        <v>5</v>
      </c>
      <c r="H2059" s="4">
        <f t="shared" si="1550"/>
        <v>1524</v>
      </c>
      <c r="I2059" s="4">
        <f t="shared" si="1551"/>
        <v>1565</v>
      </c>
      <c r="J2059" s="4">
        <f t="shared" si="1552"/>
        <v>1566</v>
      </c>
      <c r="K2059" s="4">
        <f t="shared" si="1553"/>
        <v>1525</v>
      </c>
      <c r="L2059" s="1">
        <f t="shared" si="1554"/>
        <v>0</v>
      </c>
      <c r="M2059" s="1">
        <f t="shared" si="1555"/>
        <v>0</v>
      </c>
      <c r="N2059" s="1">
        <f t="shared" si="1556"/>
        <v>0</v>
      </c>
      <c r="O2059" s="1">
        <f t="shared" si="1557"/>
        <v>0</v>
      </c>
      <c r="P2059" s="1">
        <f t="shared" si="1558"/>
        <v>0</v>
      </c>
      <c r="Q2059" s="1" t="str">
        <f t="shared" si="1559"/>
        <v/>
      </c>
      <c r="R2059" s="1">
        <f t="shared" si="1560"/>
        <v>2.25</v>
      </c>
      <c r="S2059" s="1">
        <f t="shared" si="1561"/>
        <v>-28.875</v>
      </c>
      <c r="T2059" s="1">
        <f>VLOOKUP($H2059,節点!$E$1:$G$20000,2,FALSE)</f>
        <v>1.5</v>
      </c>
      <c r="U2059" s="1">
        <f>VLOOKUP($H2059,節点!$E$1:$G$20000,3,FALSE)</f>
        <v>-29.5</v>
      </c>
      <c r="V2059" s="1">
        <f>VLOOKUP($I2059,節点!$E$1:$G$20000,2,FALSE)</f>
        <v>3</v>
      </c>
      <c r="W2059" s="1">
        <f>VLOOKUP($I2059,節点!$E$1:$G$20000,3,FALSE)</f>
        <v>-29.5</v>
      </c>
      <c r="X2059" s="1">
        <f>VLOOKUP($J2059,節点!$E$1:$G$20000,2,FALSE)</f>
        <v>3</v>
      </c>
      <c r="Y2059" s="1">
        <f>VLOOKUP($J2059,節点!$E$1:$G$20000,3,FALSE)</f>
        <v>-28.25</v>
      </c>
      <c r="Z2059" s="1">
        <f>VLOOKUP($K2059,節点!$E$1:$G$20000,2,FALSE)</f>
        <v>1.5</v>
      </c>
      <c r="AA2059" s="1">
        <f>VLOOKUP($K2059,節点!$E$1:$G$20000,3,FALSE)</f>
        <v>-28.25</v>
      </c>
      <c r="AB2059">
        <f t="shared" si="1562"/>
        <v>-0.75</v>
      </c>
      <c r="AC2059">
        <f t="shared" si="1563"/>
        <v>-0.625</v>
      </c>
      <c r="AD2059">
        <f t="shared" si="1564"/>
        <v>0.75</v>
      </c>
      <c r="AE2059">
        <f t="shared" si="1565"/>
        <v>-0.625</v>
      </c>
      <c r="AF2059">
        <f t="shared" si="1566"/>
        <v>0.75</v>
      </c>
      <c r="AG2059">
        <f t="shared" si="1567"/>
        <v>0.625</v>
      </c>
      <c r="AH2059">
        <f t="shared" si="1568"/>
        <v>-0.75</v>
      </c>
      <c r="AI2059">
        <f t="shared" si="1569"/>
        <v>0.625</v>
      </c>
      <c r="AJ2059">
        <f t="shared" si="1543"/>
        <v>219.80557109226521</v>
      </c>
      <c r="AK2059">
        <f t="shared" si="1544"/>
        <v>320.19442890773479</v>
      </c>
      <c r="AL2059">
        <f t="shared" si="1545"/>
        <v>39.805571092265197</v>
      </c>
      <c r="AM2059">
        <f t="shared" si="1546"/>
        <v>140.19442890773479</v>
      </c>
      <c r="AN2059">
        <f t="shared" si="1570"/>
        <v>3</v>
      </c>
      <c r="AO2059">
        <f t="shared" si="1571"/>
        <v>4</v>
      </c>
      <c r="AP2059">
        <f t="shared" si="1572"/>
        <v>1</v>
      </c>
      <c r="AQ2059">
        <f t="shared" si="1573"/>
        <v>2</v>
      </c>
      <c r="AR2059">
        <f t="shared" si="1574"/>
        <v>3412</v>
      </c>
      <c r="AS2059" t="str">
        <f t="shared" si="1575"/>
        <v/>
      </c>
      <c r="AT2059" t="str">
        <f t="shared" si="1576"/>
        <v/>
      </c>
      <c r="AU2059" t="str">
        <f t="shared" si="1577"/>
        <v/>
      </c>
      <c r="AV2059" t="str">
        <f t="shared" si="1578"/>
        <v/>
      </c>
      <c r="AW2059" t="str">
        <f t="shared" si="1547"/>
        <v/>
      </c>
      <c r="BA2059">
        <f t="shared" si="1531"/>
        <v>2.25</v>
      </c>
      <c r="BB2059">
        <f t="shared" si="1532"/>
        <v>-29.5</v>
      </c>
      <c r="BC2059">
        <f t="shared" si="1533"/>
        <v>3</v>
      </c>
      <c r="BD2059">
        <f t="shared" si="1534"/>
        <v>-28.875</v>
      </c>
      <c r="BE2059">
        <f t="shared" si="1535"/>
        <v>2.25</v>
      </c>
      <c r="BF2059">
        <f t="shared" si="1536"/>
        <v>-28.25</v>
      </c>
      <c r="BG2059">
        <f t="shared" si="1537"/>
        <v>1.5</v>
      </c>
      <c r="BH2059">
        <f t="shared" si="1538"/>
        <v>-28.875</v>
      </c>
      <c r="BI2059">
        <f t="shared" si="1539"/>
        <v>1.25</v>
      </c>
      <c r="BJ2059">
        <f t="shared" si="1540"/>
        <v>1.5</v>
      </c>
      <c r="BK2059">
        <f t="shared" si="1541"/>
        <v>1.2</v>
      </c>
      <c r="BL2059">
        <f t="shared" si="1542"/>
        <v>1.25</v>
      </c>
      <c r="BM2059" s="1">
        <v>1.8007202881152458</v>
      </c>
    </row>
    <row r="2060" spans="1:65">
      <c r="A2060" s="16" t="s">
        <v>5484</v>
      </c>
      <c r="E2060"/>
      <c r="F2060" s="17">
        <f t="shared" si="1548"/>
        <v>1492</v>
      </c>
      <c r="G2060" s="3">
        <f t="shared" si="1549"/>
        <v>5</v>
      </c>
      <c r="H2060" s="4">
        <f t="shared" si="1550"/>
        <v>1525</v>
      </c>
      <c r="I2060" s="4">
        <f t="shared" si="1551"/>
        <v>1566</v>
      </c>
      <c r="J2060" s="4">
        <f t="shared" si="1552"/>
        <v>1567</v>
      </c>
      <c r="K2060" s="4">
        <f t="shared" si="1553"/>
        <v>1526</v>
      </c>
      <c r="L2060" s="1">
        <f t="shared" si="1554"/>
        <v>0</v>
      </c>
      <c r="M2060" s="1">
        <f t="shared" si="1555"/>
        <v>0</v>
      </c>
      <c r="N2060" s="1">
        <f t="shared" si="1556"/>
        <v>0</v>
      </c>
      <c r="O2060" s="1">
        <f t="shared" si="1557"/>
        <v>0</v>
      </c>
      <c r="P2060" s="1">
        <f t="shared" si="1558"/>
        <v>0</v>
      </c>
      <c r="Q2060" s="1" t="str">
        <f t="shared" si="1559"/>
        <v/>
      </c>
      <c r="R2060" s="1">
        <f t="shared" si="1560"/>
        <v>2.25</v>
      </c>
      <c r="S2060" s="1">
        <f t="shared" si="1561"/>
        <v>-27.625</v>
      </c>
      <c r="T2060" s="1">
        <f>VLOOKUP($H2060,節点!$E$1:$G$20000,2,FALSE)</f>
        <v>1.5</v>
      </c>
      <c r="U2060" s="1">
        <f>VLOOKUP($H2060,節点!$E$1:$G$20000,3,FALSE)</f>
        <v>-28.25</v>
      </c>
      <c r="V2060" s="1">
        <f>VLOOKUP($I2060,節点!$E$1:$G$20000,2,FALSE)</f>
        <v>3</v>
      </c>
      <c r="W2060" s="1">
        <f>VLOOKUP($I2060,節点!$E$1:$G$20000,3,FALSE)</f>
        <v>-28.25</v>
      </c>
      <c r="X2060" s="1">
        <f>VLOOKUP($J2060,節点!$E$1:$G$20000,2,FALSE)</f>
        <v>3</v>
      </c>
      <c r="Y2060" s="1">
        <f>VLOOKUP($J2060,節点!$E$1:$G$20000,3,FALSE)</f>
        <v>-27</v>
      </c>
      <c r="Z2060" s="1">
        <f>VLOOKUP($K2060,節点!$E$1:$G$20000,2,FALSE)</f>
        <v>1.5</v>
      </c>
      <c r="AA2060" s="1">
        <f>VLOOKUP($K2060,節点!$E$1:$G$20000,3,FALSE)</f>
        <v>-27</v>
      </c>
      <c r="AB2060">
        <f t="shared" si="1562"/>
        <v>-0.75</v>
      </c>
      <c r="AC2060">
        <f t="shared" si="1563"/>
        <v>-0.625</v>
      </c>
      <c r="AD2060">
        <f t="shared" si="1564"/>
        <v>0.75</v>
      </c>
      <c r="AE2060">
        <f t="shared" si="1565"/>
        <v>-0.625</v>
      </c>
      <c r="AF2060">
        <f t="shared" si="1566"/>
        <v>0.75</v>
      </c>
      <c r="AG2060">
        <f t="shared" si="1567"/>
        <v>0.625</v>
      </c>
      <c r="AH2060">
        <f t="shared" si="1568"/>
        <v>-0.75</v>
      </c>
      <c r="AI2060">
        <f t="shared" si="1569"/>
        <v>0.625</v>
      </c>
      <c r="AJ2060">
        <f t="shared" si="1543"/>
        <v>219.80557109226521</v>
      </c>
      <c r="AK2060">
        <f t="shared" si="1544"/>
        <v>320.19442890773479</v>
      </c>
      <c r="AL2060">
        <f t="shared" si="1545"/>
        <v>39.805571092265197</v>
      </c>
      <c r="AM2060">
        <f t="shared" si="1546"/>
        <v>140.19442890773479</v>
      </c>
      <c r="AN2060">
        <f t="shared" si="1570"/>
        <v>3</v>
      </c>
      <c r="AO2060">
        <f t="shared" si="1571"/>
        <v>4</v>
      </c>
      <c r="AP2060">
        <f t="shared" si="1572"/>
        <v>1</v>
      </c>
      <c r="AQ2060">
        <f t="shared" si="1573"/>
        <v>2</v>
      </c>
      <c r="AR2060">
        <f t="shared" si="1574"/>
        <v>3412</v>
      </c>
      <c r="AS2060" t="str">
        <f t="shared" si="1575"/>
        <v/>
      </c>
      <c r="AT2060" t="str">
        <f t="shared" si="1576"/>
        <v/>
      </c>
      <c r="AU2060" t="str">
        <f t="shared" si="1577"/>
        <v/>
      </c>
      <c r="AV2060" t="str">
        <f t="shared" si="1578"/>
        <v/>
      </c>
      <c r="AW2060" t="str">
        <f t="shared" si="1547"/>
        <v/>
      </c>
      <c r="BA2060">
        <f t="shared" si="1531"/>
        <v>2.25</v>
      </c>
      <c r="BB2060">
        <f t="shared" si="1532"/>
        <v>-28.25</v>
      </c>
      <c r="BC2060">
        <f t="shared" si="1533"/>
        <v>3</v>
      </c>
      <c r="BD2060">
        <f t="shared" si="1534"/>
        <v>-27.625</v>
      </c>
      <c r="BE2060">
        <f t="shared" si="1535"/>
        <v>2.25</v>
      </c>
      <c r="BF2060">
        <f t="shared" si="1536"/>
        <v>-27</v>
      </c>
      <c r="BG2060">
        <f t="shared" si="1537"/>
        <v>1.5</v>
      </c>
      <c r="BH2060">
        <f t="shared" si="1538"/>
        <v>-27.625</v>
      </c>
      <c r="BI2060">
        <f t="shared" si="1539"/>
        <v>1.25</v>
      </c>
      <c r="BJ2060">
        <f t="shared" si="1540"/>
        <v>1.5</v>
      </c>
      <c r="BK2060">
        <f t="shared" si="1541"/>
        <v>1.2</v>
      </c>
      <c r="BL2060">
        <f t="shared" si="1542"/>
        <v>1.25</v>
      </c>
      <c r="BM2060" s="1">
        <v>1.8007202881152458</v>
      </c>
    </row>
    <row r="2061" spans="1:65">
      <c r="A2061" s="16" t="s">
        <v>5485</v>
      </c>
      <c r="E2061"/>
      <c r="F2061" s="17">
        <f t="shared" si="1548"/>
        <v>1529</v>
      </c>
      <c r="G2061" s="3">
        <f t="shared" si="1549"/>
        <v>5</v>
      </c>
      <c r="H2061" s="4">
        <f t="shared" si="1550"/>
        <v>1563</v>
      </c>
      <c r="I2061" s="4">
        <f t="shared" si="1551"/>
        <v>1604</v>
      </c>
      <c r="J2061" s="4">
        <f t="shared" si="1552"/>
        <v>1605</v>
      </c>
      <c r="K2061" s="4">
        <f t="shared" si="1553"/>
        <v>1564</v>
      </c>
      <c r="L2061" s="1">
        <f t="shared" si="1554"/>
        <v>0</v>
      </c>
      <c r="M2061" s="1">
        <f t="shared" si="1555"/>
        <v>0</v>
      </c>
      <c r="N2061" s="1">
        <f t="shared" si="1556"/>
        <v>0</v>
      </c>
      <c r="O2061" s="1">
        <f t="shared" si="1557"/>
        <v>0</v>
      </c>
      <c r="P2061" s="1">
        <f t="shared" si="1558"/>
        <v>0</v>
      </c>
      <c r="Q2061" s="1" t="str">
        <f t="shared" si="1559"/>
        <v/>
      </c>
      <c r="R2061" s="1">
        <f t="shared" si="1560"/>
        <v>3.75</v>
      </c>
      <c r="S2061" s="1">
        <f t="shared" si="1561"/>
        <v>-31.375</v>
      </c>
      <c r="T2061" s="1">
        <f>VLOOKUP($H2061,節点!$E$1:$G$20000,2,FALSE)</f>
        <v>3</v>
      </c>
      <c r="U2061" s="1">
        <f>VLOOKUP($H2061,節点!$E$1:$G$20000,3,FALSE)</f>
        <v>-32</v>
      </c>
      <c r="V2061" s="1">
        <f>VLOOKUP($I2061,節点!$E$1:$G$20000,2,FALSE)</f>
        <v>4.5</v>
      </c>
      <c r="W2061" s="1">
        <f>VLOOKUP($I2061,節点!$E$1:$G$20000,3,FALSE)</f>
        <v>-32</v>
      </c>
      <c r="X2061" s="1">
        <f>VLOOKUP($J2061,節点!$E$1:$G$20000,2,FALSE)</f>
        <v>4.5</v>
      </c>
      <c r="Y2061" s="1">
        <f>VLOOKUP($J2061,節点!$E$1:$G$20000,3,FALSE)</f>
        <v>-30.75</v>
      </c>
      <c r="Z2061" s="1">
        <f>VLOOKUP($K2061,節点!$E$1:$G$20000,2,FALSE)</f>
        <v>3</v>
      </c>
      <c r="AA2061" s="1">
        <f>VLOOKUP($K2061,節点!$E$1:$G$20000,3,FALSE)</f>
        <v>-30.75</v>
      </c>
      <c r="AB2061">
        <f t="shared" si="1562"/>
        <v>-0.75</v>
      </c>
      <c r="AC2061">
        <f t="shared" si="1563"/>
        <v>-0.625</v>
      </c>
      <c r="AD2061">
        <f t="shared" si="1564"/>
        <v>0.75</v>
      </c>
      <c r="AE2061">
        <f t="shared" si="1565"/>
        <v>-0.625</v>
      </c>
      <c r="AF2061">
        <f t="shared" si="1566"/>
        <v>0.75</v>
      </c>
      <c r="AG2061">
        <f t="shared" si="1567"/>
        <v>0.625</v>
      </c>
      <c r="AH2061">
        <f t="shared" si="1568"/>
        <v>-0.75</v>
      </c>
      <c r="AI2061">
        <f t="shared" si="1569"/>
        <v>0.625</v>
      </c>
      <c r="AJ2061">
        <f t="shared" si="1543"/>
        <v>219.80557109226521</v>
      </c>
      <c r="AK2061">
        <f t="shared" si="1544"/>
        <v>320.19442890773479</v>
      </c>
      <c r="AL2061">
        <f t="shared" si="1545"/>
        <v>39.805571092265197</v>
      </c>
      <c r="AM2061">
        <f t="shared" si="1546"/>
        <v>140.19442890773479</v>
      </c>
      <c r="AN2061">
        <f t="shared" si="1570"/>
        <v>3</v>
      </c>
      <c r="AO2061">
        <f t="shared" si="1571"/>
        <v>4</v>
      </c>
      <c r="AP2061">
        <f t="shared" si="1572"/>
        <v>1</v>
      </c>
      <c r="AQ2061">
        <f t="shared" si="1573"/>
        <v>2</v>
      </c>
      <c r="AR2061">
        <f t="shared" si="1574"/>
        <v>3412</v>
      </c>
      <c r="AS2061" t="str">
        <f t="shared" si="1575"/>
        <v/>
      </c>
      <c r="AT2061" t="str">
        <f t="shared" si="1576"/>
        <v/>
      </c>
      <c r="AU2061" t="str">
        <f t="shared" si="1577"/>
        <v/>
      </c>
      <c r="AV2061" t="str">
        <f t="shared" si="1578"/>
        <v/>
      </c>
      <c r="AW2061" t="str">
        <f t="shared" si="1547"/>
        <v/>
      </c>
      <c r="BA2061">
        <f t="shared" si="1531"/>
        <v>3.75</v>
      </c>
      <c r="BB2061">
        <f t="shared" si="1532"/>
        <v>-32</v>
      </c>
      <c r="BC2061">
        <f t="shared" si="1533"/>
        <v>4.5</v>
      </c>
      <c r="BD2061">
        <f t="shared" si="1534"/>
        <v>-31.375</v>
      </c>
      <c r="BE2061">
        <f t="shared" si="1535"/>
        <v>3.75</v>
      </c>
      <c r="BF2061">
        <f t="shared" si="1536"/>
        <v>-30.75</v>
      </c>
      <c r="BG2061">
        <f t="shared" si="1537"/>
        <v>3</v>
      </c>
      <c r="BH2061">
        <f t="shared" si="1538"/>
        <v>-31.375</v>
      </c>
      <c r="BI2061">
        <f t="shared" si="1539"/>
        <v>1.25</v>
      </c>
      <c r="BJ2061">
        <f t="shared" si="1540"/>
        <v>1.5</v>
      </c>
      <c r="BK2061">
        <f t="shared" si="1541"/>
        <v>1.2</v>
      </c>
      <c r="BL2061">
        <f t="shared" si="1542"/>
        <v>1.25</v>
      </c>
      <c r="BM2061" s="1">
        <v>1.8007202881152458</v>
      </c>
    </row>
    <row r="2062" spans="1:65">
      <c r="A2062" s="16" t="s">
        <v>5486</v>
      </c>
      <c r="E2062"/>
      <c r="F2062" s="17">
        <f t="shared" si="1548"/>
        <v>1530</v>
      </c>
      <c r="G2062" s="3">
        <f t="shared" si="1549"/>
        <v>5</v>
      </c>
      <c r="H2062" s="4">
        <f t="shared" si="1550"/>
        <v>1564</v>
      </c>
      <c r="I2062" s="4">
        <f t="shared" si="1551"/>
        <v>1605</v>
      </c>
      <c r="J2062" s="4">
        <f t="shared" si="1552"/>
        <v>1606</v>
      </c>
      <c r="K2062" s="4">
        <f t="shared" si="1553"/>
        <v>1565</v>
      </c>
      <c r="L2062" s="1">
        <f t="shared" si="1554"/>
        <v>0</v>
      </c>
      <c r="M2062" s="1">
        <f t="shared" si="1555"/>
        <v>0</v>
      </c>
      <c r="N2062" s="1">
        <f t="shared" si="1556"/>
        <v>0</v>
      </c>
      <c r="O2062" s="1">
        <f t="shared" si="1557"/>
        <v>0</v>
      </c>
      <c r="P2062" s="1">
        <f t="shared" si="1558"/>
        <v>0</v>
      </c>
      <c r="Q2062" s="1" t="str">
        <f t="shared" si="1559"/>
        <v/>
      </c>
      <c r="R2062" s="1">
        <f t="shared" si="1560"/>
        <v>3.75</v>
      </c>
      <c r="S2062" s="1">
        <f t="shared" si="1561"/>
        <v>-30.125</v>
      </c>
      <c r="T2062" s="1">
        <f>VLOOKUP($H2062,節点!$E$1:$G$20000,2,FALSE)</f>
        <v>3</v>
      </c>
      <c r="U2062" s="1">
        <f>VLOOKUP($H2062,節点!$E$1:$G$20000,3,FALSE)</f>
        <v>-30.75</v>
      </c>
      <c r="V2062" s="1">
        <f>VLOOKUP($I2062,節点!$E$1:$G$20000,2,FALSE)</f>
        <v>4.5</v>
      </c>
      <c r="W2062" s="1">
        <f>VLOOKUP($I2062,節点!$E$1:$G$20000,3,FALSE)</f>
        <v>-30.75</v>
      </c>
      <c r="X2062" s="1">
        <f>VLOOKUP($J2062,節点!$E$1:$G$20000,2,FALSE)</f>
        <v>4.5</v>
      </c>
      <c r="Y2062" s="1">
        <f>VLOOKUP($J2062,節点!$E$1:$G$20000,3,FALSE)</f>
        <v>-29.5</v>
      </c>
      <c r="Z2062" s="1">
        <f>VLOOKUP($K2062,節点!$E$1:$G$20000,2,FALSE)</f>
        <v>3</v>
      </c>
      <c r="AA2062" s="1">
        <f>VLOOKUP($K2062,節点!$E$1:$G$20000,3,FALSE)</f>
        <v>-29.5</v>
      </c>
      <c r="AB2062">
        <f t="shared" si="1562"/>
        <v>-0.75</v>
      </c>
      <c r="AC2062">
        <f t="shared" si="1563"/>
        <v>-0.625</v>
      </c>
      <c r="AD2062">
        <f t="shared" si="1564"/>
        <v>0.75</v>
      </c>
      <c r="AE2062">
        <f t="shared" si="1565"/>
        <v>-0.625</v>
      </c>
      <c r="AF2062">
        <f t="shared" si="1566"/>
        <v>0.75</v>
      </c>
      <c r="AG2062">
        <f t="shared" si="1567"/>
        <v>0.625</v>
      </c>
      <c r="AH2062">
        <f t="shared" si="1568"/>
        <v>-0.75</v>
      </c>
      <c r="AI2062">
        <f t="shared" si="1569"/>
        <v>0.625</v>
      </c>
      <c r="AJ2062">
        <f t="shared" si="1543"/>
        <v>219.80557109226521</v>
      </c>
      <c r="AK2062">
        <f t="shared" si="1544"/>
        <v>320.19442890773479</v>
      </c>
      <c r="AL2062">
        <f t="shared" si="1545"/>
        <v>39.805571092265197</v>
      </c>
      <c r="AM2062">
        <f t="shared" si="1546"/>
        <v>140.19442890773479</v>
      </c>
      <c r="AN2062">
        <f t="shared" si="1570"/>
        <v>3</v>
      </c>
      <c r="AO2062">
        <f t="shared" si="1571"/>
        <v>4</v>
      </c>
      <c r="AP2062">
        <f t="shared" si="1572"/>
        <v>1</v>
      </c>
      <c r="AQ2062">
        <f t="shared" si="1573"/>
        <v>2</v>
      </c>
      <c r="AR2062">
        <f t="shared" si="1574"/>
        <v>3412</v>
      </c>
      <c r="AS2062" t="str">
        <f t="shared" si="1575"/>
        <v/>
      </c>
      <c r="AT2062" t="str">
        <f t="shared" si="1576"/>
        <v/>
      </c>
      <c r="AU2062" t="str">
        <f t="shared" si="1577"/>
        <v/>
      </c>
      <c r="AV2062" t="str">
        <f t="shared" si="1578"/>
        <v/>
      </c>
      <c r="AW2062" t="str">
        <f t="shared" si="1547"/>
        <v/>
      </c>
      <c r="BA2062">
        <f t="shared" si="1531"/>
        <v>3.75</v>
      </c>
      <c r="BB2062">
        <f t="shared" si="1532"/>
        <v>-30.75</v>
      </c>
      <c r="BC2062">
        <f t="shared" si="1533"/>
        <v>4.5</v>
      </c>
      <c r="BD2062">
        <f t="shared" si="1534"/>
        <v>-30.125</v>
      </c>
      <c r="BE2062">
        <f t="shared" si="1535"/>
        <v>3.75</v>
      </c>
      <c r="BF2062">
        <f t="shared" si="1536"/>
        <v>-29.5</v>
      </c>
      <c r="BG2062">
        <f t="shared" si="1537"/>
        <v>3</v>
      </c>
      <c r="BH2062">
        <f t="shared" si="1538"/>
        <v>-30.125</v>
      </c>
      <c r="BI2062">
        <f t="shared" si="1539"/>
        <v>1.25</v>
      </c>
      <c r="BJ2062">
        <f t="shared" si="1540"/>
        <v>1.5</v>
      </c>
      <c r="BK2062">
        <f t="shared" si="1541"/>
        <v>1.2</v>
      </c>
      <c r="BL2062">
        <f t="shared" si="1542"/>
        <v>1.25</v>
      </c>
      <c r="BM2062" s="1">
        <v>1.8007202881152458</v>
      </c>
    </row>
    <row r="2063" spans="1:65">
      <c r="A2063" s="16" t="s">
        <v>5487</v>
      </c>
      <c r="E2063"/>
      <c r="F2063" s="17">
        <f t="shared" si="1548"/>
        <v>1531</v>
      </c>
      <c r="G2063" s="3">
        <f t="shared" si="1549"/>
        <v>5</v>
      </c>
      <c r="H2063" s="4">
        <f t="shared" si="1550"/>
        <v>1565</v>
      </c>
      <c r="I2063" s="4">
        <f t="shared" si="1551"/>
        <v>1606</v>
      </c>
      <c r="J2063" s="4">
        <f t="shared" si="1552"/>
        <v>1607</v>
      </c>
      <c r="K2063" s="4">
        <f t="shared" si="1553"/>
        <v>1566</v>
      </c>
      <c r="L2063" s="1">
        <f t="shared" si="1554"/>
        <v>0</v>
      </c>
      <c r="M2063" s="1">
        <f t="shared" si="1555"/>
        <v>0</v>
      </c>
      <c r="N2063" s="1">
        <f t="shared" si="1556"/>
        <v>0</v>
      </c>
      <c r="O2063" s="1">
        <f t="shared" si="1557"/>
        <v>0</v>
      </c>
      <c r="P2063" s="1">
        <f t="shared" si="1558"/>
        <v>0</v>
      </c>
      <c r="Q2063" s="1" t="str">
        <f t="shared" si="1559"/>
        <v/>
      </c>
      <c r="R2063" s="1">
        <f t="shared" si="1560"/>
        <v>3.75</v>
      </c>
      <c r="S2063" s="1">
        <f t="shared" si="1561"/>
        <v>-28.875</v>
      </c>
      <c r="T2063" s="1">
        <f>VLOOKUP($H2063,節点!$E$1:$G$20000,2,FALSE)</f>
        <v>3</v>
      </c>
      <c r="U2063" s="1">
        <f>VLOOKUP($H2063,節点!$E$1:$G$20000,3,FALSE)</f>
        <v>-29.5</v>
      </c>
      <c r="V2063" s="1">
        <f>VLOOKUP($I2063,節点!$E$1:$G$20000,2,FALSE)</f>
        <v>4.5</v>
      </c>
      <c r="W2063" s="1">
        <f>VLOOKUP($I2063,節点!$E$1:$G$20000,3,FALSE)</f>
        <v>-29.5</v>
      </c>
      <c r="X2063" s="1">
        <f>VLOOKUP($J2063,節点!$E$1:$G$20000,2,FALSE)</f>
        <v>4.5</v>
      </c>
      <c r="Y2063" s="1">
        <f>VLOOKUP($J2063,節点!$E$1:$G$20000,3,FALSE)</f>
        <v>-28.25</v>
      </c>
      <c r="Z2063" s="1">
        <f>VLOOKUP($K2063,節点!$E$1:$G$20000,2,FALSE)</f>
        <v>3</v>
      </c>
      <c r="AA2063" s="1">
        <f>VLOOKUP($K2063,節点!$E$1:$G$20000,3,FALSE)</f>
        <v>-28.25</v>
      </c>
      <c r="AB2063">
        <f t="shared" si="1562"/>
        <v>-0.75</v>
      </c>
      <c r="AC2063">
        <f t="shared" si="1563"/>
        <v>-0.625</v>
      </c>
      <c r="AD2063">
        <f t="shared" si="1564"/>
        <v>0.75</v>
      </c>
      <c r="AE2063">
        <f t="shared" si="1565"/>
        <v>-0.625</v>
      </c>
      <c r="AF2063">
        <f t="shared" si="1566"/>
        <v>0.75</v>
      </c>
      <c r="AG2063">
        <f t="shared" si="1567"/>
        <v>0.625</v>
      </c>
      <c r="AH2063">
        <f t="shared" si="1568"/>
        <v>-0.75</v>
      </c>
      <c r="AI2063">
        <f t="shared" si="1569"/>
        <v>0.625</v>
      </c>
      <c r="AJ2063">
        <f t="shared" si="1543"/>
        <v>219.80557109226521</v>
      </c>
      <c r="AK2063">
        <f t="shared" si="1544"/>
        <v>320.19442890773479</v>
      </c>
      <c r="AL2063">
        <f t="shared" si="1545"/>
        <v>39.805571092265197</v>
      </c>
      <c r="AM2063">
        <f t="shared" si="1546"/>
        <v>140.19442890773479</v>
      </c>
      <c r="AN2063">
        <f t="shared" si="1570"/>
        <v>3</v>
      </c>
      <c r="AO2063">
        <f t="shared" si="1571"/>
        <v>4</v>
      </c>
      <c r="AP2063">
        <f t="shared" si="1572"/>
        <v>1</v>
      </c>
      <c r="AQ2063">
        <f t="shared" si="1573"/>
        <v>2</v>
      </c>
      <c r="AR2063">
        <f t="shared" si="1574"/>
        <v>3412</v>
      </c>
      <c r="AS2063" t="str">
        <f t="shared" si="1575"/>
        <v/>
      </c>
      <c r="AT2063" t="str">
        <f t="shared" si="1576"/>
        <v/>
      </c>
      <c r="AU2063" t="str">
        <f t="shared" si="1577"/>
        <v/>
      </c>
      <c r="AV2063" t="str">
        <f t="shared" si="1578"/>
        <v/>
      </c>
      <c r="AW2063" t="str">
        <f t="shared" si="1547"/>
        <v/>
      </c>
      <c r="BA2063">
        <f t="shared" si="1531"/>
        <v>3.75</v>
      </c>
      <c r="BB2063">
        <f t="shared" si="1532"/>
        <v>-29.5</v>
      </c>
      <c r="BC2063">
        <f t="shared" si="1533"/>
        <v>4.5</v>
      </c>
      <c r="BD2063">
        <f t="shared" si="1534"/>
        <v>-28.875</v>
      </c>
      <c r="BE2063">
        <f t="shared" si="1535"/>
        <v>3.75</v>
      </c>
      <c r="BF2063">
        <f t="shared" si="1536"/>
        <v>-28.25</v>
      </c>
      <c r="BG2063">
        <f t="shared" si="1537"/>
        <v>3</v>
      </c>
      <c r="BH2063">
        <f t="shared" si="1538"/>
        <v>-28.875</v>
      </c>
      <c r="BI2063">
        <f t="shared" si="1539"/>
        <v>1.25</v>
      </c>
      <c r="BJ2063">
        <f t="shared" si="1540"/>
        <v>1.5</v>
      </c>
      <c r="BK2063">
        <f t="shared" si="1541"/>
        <v>1.2</v>
      </c>
      <c r="BL2063">
        <f t="shared" si="1542"/>
        <v>1.25</v>
      </c>
      <c r="BM2063" s="1">
        <v>1.8007202881152458</v>
      </c>
    </row>
    <row r="2064" spans="1:65">
      <c r="A2064" s="16" t="s">
        <v>5488</v>
      </c>
      <c r="E2064"/>
      <c r="F2064" s="17">
        <f t="shared" si="1548"/>
        <v>1532</v>
      </c>
      <c r="G2064" s="3">
        <f t="shared" si="1549"/>
        <v>5</v>
      </c>
      <c r="H2064" s="4">
        <f t="shared" si="1550"/>
        <v>1566</v>
      </c>
      <c r="I2064" s="4">
        <f t="shared" si="1551"/>
        <v>1607</v>
      </c>
      <c r="J2064" s="4">
        <f t="shared" si="1552"/>
        <v>1608</v>
      </c>
      <c r="K2064" s="4">
        <f t="shared" si="1553"/>
        <v>1567</v>
      </c>
      <c r="L2064" s="1">
        <f t="shared" si="1554"/>
        <v>0</v>
      </c>
      <c r="M2064" s="1">
        <f t="shared" si="1555"/>
        <v>0</v>
      </c>
      <c r="N2064" s="1">
        <f t="shared" si="1556"/>
        <v>0</v>
      </c>
      <c r="O2064" s="1">
        <f t="shared" si="1557"/>
        <v>0</v>
      </c>
      <c r="P2064" s="1">
        <f t="shared" si="1558"/>
        <v>0</v>
      </c>
      <c r="Q2064" s="1" t="str">
        <f t="shared" si="1559"/>
        <v/>
      </c>
      <c r="R2064" s="1">
        <f t="shared" si="1560"/>
        <v>3.75</v>
      </c>
      <c r="S2064" s="1">
        <f t="shared" si="1561"/>
        <v>-27.625</v>
      </c>
      <c r="T2064" s="1">
        <f>VLOOKUP($H2064,節点!$E$1:$G$20000,2,FALSE)</f>
        <v>3</v>
      </c>
      <c r="U2064" s="1">
        <f>VLOOKUP($H2064,節点!$E$1:$G$20000,3,FALSE)</f>
        <v>-28.25</v>
      </c>
      <c r="V2064" s="1">
        <f>VLOOKUP($I2064,節点!$E$1:$G$20000,2,FALSE)</f>
        <v>4.5</v>
      </c>
      <c r="W2064" s="1">
        <f>VLOOKUP($I2064,節点!$E$1:$G$20000,3,FALSE)</f>
        <v>-28.25</v>
      </c>
      <c r="X2064" s="1">
        <f>VLOOKUP($J2064,節点!$E$1:$G$20000,2,FALSE)</f>
        <v>4.5</v>
      </c>
      <c r="Y2064" s="1">
        <f>VLOOKUP($J2064,節点!$E$1:$G$20000,3,FALSE)</f>
        <v>-27</v>
      </c>
      <c r="Z2064" s="1">
        <f>VLOOKUP($K2064,節点!$E$1:$G$20000,2,FALSE)</f>
        <v>3</v>
      </c>
      <c r="AA2064" s="1">
        <f>VLOOKUP($K2064,節点!$E$1:$G$20000,3,FALSE)</f>
        <v>-27</v>
      </c>
      <c r="AB2064">
        <f t="shared" si="1562"/>
        <v>-0.75</v>
      </c>
      <c r="AC2064">
        <f t="shared" si="1563"/>
        <v>-0.625</v>
      </c>
      <c r="AD2064">
        <f t="shared" si="1564"/>
        <v>0.75</v>
      </c>
      <c r="AE2064">
        <f t="shared" si="1565"/>
        <v>-0.625</v>
      </c>
      <c r="AF2064">
        <f t="shared" si="1566"/>
        <v>0.75</v>
      </c>
      <c r="AG2064">
        <f t="shared" si="1567"/>
        <v>0.625</v>
      </c>
      <c r="AH2064">
        <f t="shared" si="1568"/>
        <v>-0.75</v>
      </c>
      <c r="AI2064">
        <f t="shared" si="1569"/>
        <v>0.625</v>
      </c>
      <c r="AJ2064">
        <f t="shared" si="1543"/>
        <v>219.80557109226521</v>
      </c>
      <c r="AK2064">
        <f t="shared" si="1544"/>
        <v>320.19442890773479</v>
      </c>
      <c r="AL2064">
        <f t="shared" si="1545"/>
        <v>39.805571092265197</v>
      </c>
      <c r="AM2064">
        <f t="shared" si="1546"/>
        <v>140.19442890773479</v>
      </c>
      <c r="AN2064">
        <f t="shared" si="1570"/>
        <v>3</v>
      </c>
      <c r="AO2064">
        <f t="shared" si="1571"/>
        <v>4</v>
      </c>
      <c r="AP2064">
        <f t="shared" si="1572"/>
        <v>1</v>
      </c>
      <c r="AQ2064">
        <f t="shared" si="1573"/>
        <v>2</v>
      </c>
      <c r="AR2064">
        <f t="shared" si="1574"/>
        <v>3412</v>
      </c>
      <c r="AS2064" t="str">
        <f t="shared" si="1575"/>
        <v/>
      </c>
      <c r="AT2064" t="str">
        <f t="shared" si="1576"/>
        <v/>
      </c>
      <c r="AU2064" t="str">
        <f t="shared" si="1577"/>
        <v/>
      </c>
      <c r="AV2064" t="str">
        <f t="shared" si="1578"/>
        <v/>
      </c>
      <c r="AW2064" t="str">
        <f t="shared" si="1547"/>
        <v/>
      </c>
      <c r="BA2064">
        <f t="shared" si="1531"/>
        <v>3.75</v>
      </c>
      <c r="BB2064">
        <f t="shared" si="1532"/>
        <v>-28.25</v>
      </c>
      <c r="BC2064">
        <f t="shared" si="1533"/>
        <v>4.5</v>
      </c>
      <c r="BD2064">
        <f t="shared" si="1534"/>
        <v>-27.625</v>
      </c>
      <c r="BE2064">
        <f t="shared" si="1535"/>
        <v>3.75</v>
      </c>
      <c r="BF2064">
        <f t="shared" si="1536"/>
        <v>-27</v>
      </c>
      <c r="BG2064">
        <f t="shared" si="1537"/>
        <v>3</v>
      </c>
      <c r="BH2064">
        <f t="shared" si="1538"/>
        <v>-27.625</v>
      </c>
      <c r="BI2064">
        <f t="shared" si="1539"/>
        <v>1.25</v>
      </c>
      <c r="BJ2064">
        <f t="shared" si="1540"/>
        <v>1.5</v>
      </c>
      <c r="BK2064">
        <f t="shared" si="1541"/>
        <v>1.2</v>
      </c>
      <c r="BL2064">
        <f t="shared" si="1542"/>
        <v>1.25</v>
      </c>
      <c r="BM2064" s="1">
        <v>1.8007202881152458</v>
      </c>
    </row>
    <row r="2065" spans="1:65">
      <c r="A2065" s="16" t="s">
        <v>5489</v>
      </c>
      <c r="E2065"/>
      <c r="F2065" s="17">
        <f t="shared" si="1548"/>
        <v>1569</v>
      </c>
      <c r="G2065" s="3">
        <f t="shared" si="1549"/>
        <v>5</v>
      </c>
      <c r="H2065" s="4">
        <f t="shared" si="1550"/>
        <v>1604</v>
      </c>
      <c r="I2065" s="4">
        <f t="shared" si="1551"/>
        <v>1645</v>
      </c>
      <c r="J2065" s="4">
        <f t="shared" si="1552"/>
        <v>1646</v>
      </c>
      <c r="K2065" s="4">
        <f t="shared" si="1553"/>
        <v>1605</v>
      </c>
      <c r="L2065" s="1">
        <f t="shared" si="1554"/>
        <v>0</v>
      </c>
      <c r="M2065" s="1">
        <f t="shared" si="1555"/>
        <v>0</v>
      </c>
      <c r="N2065" s="1">
        <f t="shared" si="1556"/>
        <v>0</v>
      </c>
      <c r="O2065" s="1">
        <f t="shared" si="1557"/>
        <v>0</v>
      </c>
      <c r="P2065" s="1">
        <f t="shared" si="1558"/>
        <v>0</v>
      </c>
      <c r="Q2065" s="1" t="str">
        <f t="shared" si="1559"/>
        <v/>
      </c>
      <c r="R2065" s="1">
        <f t="shared" si="1560"/>
        <v>5.25</v>
      </c>
      <c r="S2065" s="1">
        <f t="shared" si="1561"/>
        <v>-31.375</v>
      </c>
      <c r="T2065" s="1">
        <f>VLOOKUP($H2065,節点!$E$1:$G$20000,2,FALSE)</f>
        <v>4.5</v>
      </c>
      <c r="U2065" s="1">
        <f>VLOOKUP($H2065,節点!$E$1:$G$20000,3,FALSE)</f>
        <v>-32</v>
      </c>
      <c r="V2065" s="1">
        <f>VLOOKUP($I2065,節点!$E$1:$G$20000,2,FALSE)</f>
        <v>6</v>
      </c>
      <c r="W2065" s="1">
        <f>VLOOKUP($I2065,節点!$E$1:$G$20000,3,FALSE)</f>
        <v>-32</v>
      </c>
      <c r="X2065" s="1">
        <f>VLOOKUP($J2065,節点!$E$1:$G$20000,2,FALSE)</f>
        <v>6</v>
      </c>
      <c r="Y2065" s="1">
        <f>VLOOKUP($J2065,節点!$E$1:$G$20000,3,FALSE)</f>
        <v>-30.75</v>
      </c>
      <c r="Z2065" s="1">
        <f>VLOOKUP($K2065,節点!$E$1:$G$20000,2,FALSE)</f>
        <v>4.5</v>
      </c>
      <c r="AA2065" s="1">
        <f>VLOOKUP($K2065,節点!$E$1:$G$20000,3,FALSE)</f>
        <v>-30.75</v>
      </c>
      <c r="AB2065">
        <f t="shared" si="1562"/>
        <v>-0.75</v>
      </c>
      <c r="AC2065">
        <f t="shared" si="1563"/>
        <v>-0.625</v>
      </c>
      <c r="AD2065">
        <f t="shared" si="1564"/>
        <v>0.75</v>
      </c>
      <c r="AE2065">
        <f t="shared" si="1565"/>
        <v>-0.625</v>
      </c>
      <c r="AF2065">
        <f t="shared" si="1566"/>
        <v>0.75</v>
      </c>
      <c r="AG2065">
        <f t="shared" si="1567"/>
        <v>0.625</v>
      </c>
      <c r="AH2065">
        <f t="shared" si="1568"/>
        <v>-0.75</v>
      </c>
      <c r="AI2065">
        <f t="shared" si="1569"/>
        <v>0.625</v>
      </c>
      <c r="AJ2065">
        <f t="shared" si="1543"/>
        <v>219.80557109226521</v>
      </c>
      <c r="AK2065">
        <f t="shared" si="1544"/>
        <v>320.19442890773479</v>
      </c>
      <c r="AL2065">
        <f t="shared" si="1545"/>
        <v>39.805571092265197</v>
      </c>
      <c r="AM2065">
        <f t="shared" si="1546"/>
        <v>140.19442890773479</v>
      </c>
      <c r="AN2065">
        <f t="shared" si="1570"/>
        <v>3</v>
      </c>
      <c r="AO2065">
        <f t="shared" si="1571"/>
        <v>4</v>
      </c>
      <c r="AP2065">
        <f t="shared" si="1572"/>
        <v>1</v>
      </c>
      <c r="AQ2065">
        <f t="shared" si="1573"/>
        <v>2</v>
      </c>
      <c r="AR2065">
        <f t="shared" si="1574"/>
        <v>3412</v>
      </c>
      <c r="AS2065" t="str">
        <f t="shared" si="1575"/>
        <v/>
      </c>
      <c r="AT2065" t="str">
        <f t="shared" si="1576"/>
        <v/>
      </c>
      <c r="AU2065" t="str">
        <f t="shared" si="1577"/>
        <v/>
      </c>
      <c r="AV2065" t="str">
        <f t="shared" si="1578"/>
        <v/>
      </c>
      <c r="AW2065" t="str">
        <f t="shared" si="1547"/>
        <v/>
      </c>
      <c r="BA2065">
        <f t="shared" si="1531"/>
        <v>5.25</v>
      </c>
      <c r="BB2065">
        <f t="shared" si="1532"/>
        <v>-32</v>
      </c>
      <c r="BC2065">
        <f t="shared" si="1533"/>
        <v>6</v>
      </c>
      <c r="BD2065">
        <f t="shared" si="1534"/>
        <v>-31.375</v>
      </c>
      <c r="BE2065">
        <f t="shared" si="1535"/>
        <v>5.25</v>
      </c>
      <c r="BF2065">
        <f t="shared" si="1536"/>
        <v>-30.75</v>
      </c>
      <c r="BG2065">
        <f t="shared" si="1537"/>
        <v>4.5</v>
      </c>
      <c r="BH2065">
        <f t="shared" si="1538"/>
        <v>-31.375</v>
      </c>
      <c r="BI2065">
        <f t="shared" si="1539"/>
        <v>1.25</v>
      </c>
      <c r="BJ2065">
        <f t="shared" si="1540"/>
        <v>1.5</v>
      </c>
      <c r="BK2065">
        <f t="shared" si="1541"/>
        <v>1.2</v>
      </c>
      <c r="BL2065">
        <f t="shared" si="1542"/>
        <v>1.25</v>
      </c>
      <c r="BM2065" s="1">
        <v>1.8007202881152458</v>
      </c>
    </row>
    <row r="2066" spans="1:65">
      <c r="A2066" s="16" t="s">
        <v>5490</v>
      </c>
      <c r="E2066"/>
      <c r="F2066" s="17">
        <f t="shared" si="1548"/>
        <v>1570</v>
      </c>
      <c r="G2066" s="3">
        <f t="shared" si="1549"/>
        <v>5</v>
      </c>
      <c r="H2066" s="4">
        <f t="shared" si="1550"/>
        <v>1605</v>
      </c>
      <c r="I2066" s="4">
        <f t="shared" si="1551"/>
        <v>1646</v>
      </c>
      <c r="J2066" s="4">
        <f t="shared" si="1552"/>
        <v>1647</v>
      </c>
      <c r="K2066" s="4">
        <f t="shared" si="1553"/>
        <v>1606</v>
      </c>
      <c r="L2066" s="1">
        <f t="shared" si="1554"/>
        <v>0</v>
      </c>
      <c r="M2066" s="1">
        <f t="shared" si="1555"/>
        <v>0</v>
      </c>
      <c r="N2066" s="1">
        <f t="shared" si="1556"/>
        <v>0</v>
      </c>
      <c r="O2066" s="1">
        <f t="shared" si="1557"/>
        <v>0</v>
      </c>
      <c r="P2066" s="1">
        <f t="shared" si="1558"/>
        <v>0</v>
      </c>
      <c r="Q2066" s="1" t="str">
        <f t="shared" si="1559"/>
        <v/>
      </c>
      <c r="R2066" s="1">
        <f t="shared" si="1560"/>
        <v>5.25</v>
      </c>
      <c r="S2066" s="1">
        <f t="shared" si="1561"/>
        <v>-30.125</v>
      </c>
      <c r="T2066" s="1">
        <f>VLOOKUP($H2066,節点!$E$1:$G$20000,2,FALSE)</f>
        <v>4.5</v>
      </c>
      <c r="U2066" s="1">
        <f>VLOOKUP($H2066,節点!$E$1:$G$20000,3,FALSE)</f>
        <v>-30.75</v>
      </c>
      <c r="V2066" s="1">
        <f>VLOOKUP($I2066,節点!$E$1:$G$20000,2,FALSE)</f>
        <v>6</v>
      </c>
      <c r="W2066" s="1">
        <f>VLOOKUP($I2066,節点!$E$1:$G$20000,3,FALSE)</f>
        <v>-30.75</v>
      </c>
      <c r="X2066" s="1">
        <f>VLOOKUP($J2066,節点!$E$1:$G$20000,2,FALSE)</f>
        <v>6</v>
      </c>
      <c r="Y2066" s="1">
        <f>VLOOKUP($J2066,節点!$E$1:$G$20000,3,FALSE)</f>
        <v>-29.5</v>
      </c>
      <c r="Z2066" s="1">
        <f>VLOOKUP($K2066,節点!$E$1:$G$20000,2,FALSE)</f>
        <v>4.5</v>
      </c>
      <c r="AA2066" s="1">
        <f>VLOOKUP($K2066,節点!$E$1:$G$20000,3,FALSE)</f>
        <v>-29.5</v>
      </c>
      <c r="AB2066">
        <f t="shared" si="1562"/>
        <v>-0.75</v>
      </c>
      <c r="AC2066">
        <f t="shared" si="1563"/>
        <v>-0.625</v>
      </c>
      <c r="AD2066">
        <f t="shared" si="1564"/>
        <v>0.75</v>
      </c>
      <c r="AE2066">
        <f t="shared" si="1565"/>
        <v>-0.625</v>
      </c>
      <c r="AF2066">
        <f t="shared" si="1566"/>
        <v>0.75</v>
      </c>
      <c r="AG2066">
        <f t="shared" si="1567"/>
        <v>0.625</v>
      </c>
      <c r="AH2066">
        <f t="shared" si="1568"/>
        <v>-0.75</v>
      </c>
      <c r="AI2066">
        <f t="shared" si="1569"/>
        <v>0.625</v>
      </c>
      <c r="AJ2066">
        <f t="shared" si="1543"/>
        <v>219.80557109226521</v>
      </c>
      <c r="AK2066">
        <f t="shared" si="1544"/>
        <v>320.19442890773479</v>
      </c>
      <c r="AL2066">
        <f t="shared" si="1545"/>
        <v>39.805571092265197</v>
      </c>
      <c r="AM2066">
        <f t="shared" si="1546"/>
        <v>140.19442890773479</v>
      </c>
      <c r="AN2066">
        <f t="shared" si="1570"/>
        <v>3</v>
      </c>
      <c r="AO2066">
        <f t="shared" si="1571"/>
        <v>4</v>
      </c>
      <c r="AP2066">
        <f t="shared" si="1572"/>
        <v>1</v>
      </c>
      <c r="AQ2066">
        <f t="shared" si="1573"/>
        <v>2</v>
      </c>
      <c r="AR2066">
        <f t="shared" si="1574"/>
        <v>3412</v>
      </c>
      <c r="AS2066" t="str">
        <f t="shared" si="1575"/>
        <v/>
      </c>
      <c r="AT2066" t="str">
        <f t="shared" si="1576"/>
        <v/>
      </c>
      <c r="AU2066" t="str">
        <f t="shared" si="1577"/>
        <v/>
      </c>
      <c r="AV2066" t="str">
        <f t="shared" si="1578"/>
        <v/>
      </c>
      <c r="AW2066" t="str">
        <f t="shared" si="1547"/>
        <v/>
      </c>
      <c r="BA2066">
        <f t="shared" si="1531"/>
        <v>5.25</v>
      </c>
      <c r="BB2066">
        <f t="shared" si="1532"/>
        <v>-30.75</v>
      </c>
      <c r="BC2066">
        <f t="shared" si="1533"/>
        <v>6</v>
      </c>
      <c r="BD2066">
        <f t="shared" si="1534"/>
        <v>-30.125</v>
      </c>
      <c r="BE2066">
        <f t="shared" si="1535"/>
        <v>5.25</v>
      </c>
      <c r="BF2066">
        <f t="shared" si="1536"/>
        <v>-29.5</v>
      </c>
      <c r="BG2066">
        <f t="shared" si="1537"/>
        <v>4.5</v>
      </c>
      <c r="BH2066">
        <f t="shared" si="1538"/>
        <v>-30.125</v>
      </c>
      <c r="BI2066">
        <f t="shared" si="1539"/>
        <v>1.25</v>
      </c>
      <c r="BJ2066">
        <f t="shared" si="1540"/>
        <v>1.5</v>
      </c>
      <c r="BK2066">
        <f t="shared" si="1541"/>
        <v>1.2</v>
      </c>
      <c r="BL2066">
        <f t="shared" si="1542"/>
        <v>1.25</v>
      </c>
      <c r="BM2066" s="1">
        <v>1.8007202881152458</v>
      </c>
    </row>
    <row r="2067" spans="1:65">
      <c r="A2067" s="16" t="s">
        <v>5491</v>
      </c>
      <c r="E2067"/>
      <c r="F2067" s="17">
        <f t="shared" si="1548"/>
        <v>1571</v>
      </c>
      <c r="G2067" s="3">
        <f t="shared" si="1549"/>
        <v>5</v>
      </c>
      <c r="H2067" s="4">
        <f t="shared" si="1550"/>
        <v>1606</v>
      </c>
      <c r="I2067" s="4">
        <f t="shared" si="1551"/>
        <v>1647</v>
      </c>
      <c r="J2067" s="4">
        <f t="shared" si="1552"/>
        <v>1648</v>
      </c>
      <c r="K2067" s="4">
        <f t="shared" si="1553"/>
        <v>1607</v>
      </c>
      <c r="L2067" s="1">
        <f t="shared" si="1554"/>
        <v>0</v>
      </c>
      <c r="M2067" s="1">
        <f t="shared" si="1555"/>
        <v>0</v>
      </c>
      <c r="N2067" s="1">
        <f t="shared" si="1556"/>
        <v>0</v>
      </c>
      <c r="O2067" s="1">
        <f t="shared" si="1557"/>
        <v>0</v>
      </c>
      <c r="P2067" s="1">
        <f t="shared" si="1558"/>
        <v>0</v>
      </c>
      <c r="Q2067" s="1" t="str">
        <f t="shared" si="1559"/>
        <v/>
      </c>
      <c r="R2067" s="1">
        <f t="shared" si="1560"/>
        <v>5.25</v>
      </c>
      <c r="S2067" s="1">
        <f t="shared" si="1561"/>
        <v>-28.875</v>
      </c>
      <c r="T2067" s="1">
        <f>VLOOKUP($H2067,節点!$E$1:$G$20000,2,FALSE)</f>
        <v>4.5</v>
      </c>
      <c r="U2067" s="1">
        <f>VLOOKUP($H2067,節点!$E$1:$G$20000,3,FALSE)</f>
        <v>-29.5</v>
      </c>
      <c r="V2067" s="1">
        <f>VLOOKUP($I2067,節点!$E$1:$G$20000,2,FALSE)</f>
        <v>6</v>
      </c>
      <c r="W2067" s="1">
        <f>VLOOKUP($I2067,節点!$E$1:$G$20000,3,FALSE)</f>
        <v>-29.5</v>
      </c>
      <c r="X2067" s="1">
        <f>VLOOKUP($J2067,節点!$E$1:$G$20000,2,FALSE)</f>
        <v>6</v>
      </c>
      <c r="Y2067" s="1">
        <f>VLOOKUP($J2067,節点!$E$1:$G$20000,3,FALSE)</f>
        <v>-28.25</v>
      </c>
      <c r="Z2067" s="1">
        <f>VLOOKUP($K2067,節点!$E$1:$G$20000,2,FALSE)</f>
        <v>4.5</v>
      </c>
      <c r="AA2067" s="1">
        <f>VLOOKUP($K2067,節点!$E$1:$G$20000,3,FALSE)</f>
        <v>-28.25</v>
      </c>
      <c r="AB2067">
        <f t="shared" si="1562"/>
        <v>-0.75</v>
      </c>
      <c r="AC2067">
        <f t="shared" si="1563"/>
        <v>-0.625</v>
      </c>
      <c r="AD2067">
        <f t="shared" si="1564"/>
        <v>0.75</v>
      </c>
      <c r="AE2067">
        <f t="shared" si="1565"/>
        <v>-0.625</v>
      </c>
      <c r="AF2067">
        <f t="shared" si="1566"/>
        <v>0.75</v>
      </c>
      <c r="AG2067">
        <f t="shared" si="1567"/>
        <v>0.625</v>
      </c>
      <c r="AH2067">
        <f t="shared" si="1568"/>
        <v>-0.75</v>
      </c>
      <c r="AI2067">
        <f t="shared" si="1569"/>
        <v>0.625</v>
      </c>
      <c r="AJ2067">
        <f t="shared" si="1543"/>
        <v>219.80557109226521</v>
      </c>
      <c r="AK2067">
        <f t="shared" si="1544"/>
        <v>320.19442890773479</v>
      </c>
      <c r="AL2067">
        <f t="shared" si="1545"/>
        <v>39.805571092265197</v>
      </c>
      <c r="AM2067">
        <f t="shared" si="1546"/>
        <v>140.19442890773479</v>
      </c>
      <c r="AN2067">
        <f t="shared" si="1570"/>
        <v>3</v>
      </c>
      <c r="AO2067">
        <f t="shared" si="1571"/>
        <v>4</v>
      </c>
      <c r="AP2067">
        <f t="shared" si="1572"/>
        <v>1</v>
      </c>
      <c r="AQ2067">
        <f t="shared" si="1573"/>
        <v>2</v>
      </c>
      <c r="AR2067">
        <f t="shared" si="1574"/>
        <v>3412</v>
      </c>
      <c r="AS2067" t="str">
        <f t="shared" si="1575"/>
        <v/>
      </c>
      <c r="AT2067" t="str">
        <f t="shared" si="1576"/>
        <v/>
      </c>
      <c r="AU2067" t="str">
        <f t="shared" si="1577"/>
        <v/>
      </c>
      <c r="AV2067" t="str">
        <f t="shared" si="1578"/>
        <v/>
      </c>
      <c r="AW2067" t="str">
        <f t="shared" si="1547"/>
        <v/>
      </c>
      <c r="BA2067">
        <f t="shared" si="1531"/>
        <v>5.25</v>
      </c>
      <c r="BB2067">
        <f t="shared" si="1532"/>
        <v>-29.5</v>
      </c>
      <c r="BC2067">
        <f t="shared" si="1533"/>
        <v>6</v>
      </c>
      <c r="BD2067">
        <f t="shared" si="1534"/>
        <v>-28.875</v>
      </c>
      <c r="BE2067">
        <f t="shared" si="1535"/>
        <v>5.25</v>
      </c>
      <c r="BF2067">
        <f t="shared" si="1536"/>
        <v>-28.25</v>
      </c>
      <c r="BG2067">
        <f t="shared" si="1537"/>
        <v>4.5</v>
      </c>
      <c r="BH2067">
        <f t="shared" si="1538"/>
        <v>-28.875</v>
      </c>
      <c r="BI2067">
        <f t="shared" si="1539"/>
        <v>1.25</v>
      </c>
      <c r="BJ2067">
        <f t="shared" si="1540"/>
        <v>1.5</v>
      </c>
      <c r="BK2067">
        <f t="shared" si="1541"/>
        <v>1.2</v>
      </c>
      <c r="BL2067">
        <f t="shared" si="1542"/>
        <v>1.25</v>
      </c>
      <c r="BM2067" s="1">
        <v>1.8007202881152458</v>
      </c>
    </row>
    <row r="2068" spans="1:65">
      <c r="A2068" s="16" t="s">
        <v>5492</v>
      </c>
      <c r="E2068"/>
      <c r="F2068" s="17">
        <f t="shared" si="1548"/>
        <v>1572</v>
      </c>
      <c r="G2068" s="3">
        <f t="shared" si="1549"/>
        <v>5</v>
      </c>
      <c r="H2068" s="4">
        <f t="shared" si="1550"/>
        <v>1607</v>
      </c>
      <c r="I2068" s="4">
        <f t="shared" si="1551"/>
        <v>1648</v>
      </c>
      <c r="J2068" s="4">
        <f t="shared" si="1552"/>
        <v>1649</v>
      </c>
      <c r="K2068" s="4">
        <f t="shared" si="1553"/>
        <v>1608</v>
      </c>
      <c r="L2068" s="1">
        <f t="shared" si="1554"/>
        <v>0</v>
      </c>
      <c r="M2068" s="1">
        <f t="shared" si="1555"/>
        <v>0</v>
      </c>
      <c r="N2068" s="1">
        <f t="shared" si="1556"/>
        <v>0</v>
      </c>
      <c r="O2068" s="1">
        <f t="shared" si="1557"/>
        <v>0</v>
      </c>
      <c r="P2068" s="1">
        <f t="shared" si="1558"/>
        <v>0</v>
      </c>
      <c r="Q2068" s="1" t="str">
        <f t="shared" si="1559"/>
        <v/>
      </c>
      <c r="R2068" s="1">
        <f t="shared" si="1560"/>
        <v>5.25</v>
      </c>
      <c r="S2068" s="1">
        <f t="shared" si="1561"/>
        <v>-27.625</v>
      </c>
      <c r="T2068" s="1">
        <f>VLOOKUP($H2068,節点!$E$1:$G$20000,2,FALSE)</f>
        <v>4.5</v>
      </c>
      <c r="U2068" s="1">
        <f>VLOOKUP($H2068,節点!$E$1:$G$20000,3,FALSE)</f>
        <v>-28.25</v>
      </c>
      <c r="V2068" s="1">
        <f>VLOOKUP($I2068,節点!$E$1:$G$20000,2,FALSE)</f>
        <v>6</v>
      </c>
      <c r="W2068" s="1">
        <f>VLOOKUP($I2068,節点!$E$1:$G$20000,3,FALSE)</f>
        <v>-28.25</v>
      </c>
      <c r="X2068" s="1">
        <f>VLOOKUP($J2068,節点!$E$1:$G$20000,2,FALSE)</f>
        <v>6</v>
      </c>
      <c r="Y2068" s="1">
        <f>VLOOKUP($J2068,節点!$E$1:$G$20000,3,FALSE)</f>
        <v>-27</v>
      </c>
      <c r="Z2068" s="1">
        <f>VLOOKUP($K2068,節点!$E$1:$G$20000,2,FALSE)</f>
        <v>4.5</v>
      </c>
      <c r="AA2068" s="1">
        <f>VLOOKUP($K2068,節点!$E$1:$G$20000,3,FALSE)</f>
        <v>-27</v>
      </c>
      <c r="AB2068">
        <f t="shared" si="1562"/>
        <v>-0.75</v>
      </c>
      <c r="AC2068">
        <f t="shared" si="1563"/>
        <v>-0.625</v>
      </c>
      <c r="AD2068">
        <f t="shared" si="1564"/>
        <v>0.75</v>
      </c>
      <c r="AE2068">
        <f t="shared" si="1565"/>
        <v>-0.625</v>
      </c>
      <c r="AF2068">
        <f t="shared" si="1566"/>
        <v>0.75</v>
      </c>
      <c r="AG2068">
        <f t="shared" si="1567"/>
        <v>0.625</v>
      </c>
      <c r="AH2068">
        <f t="shared" si="1568"/>
        <v>-0.75</v>
      </c>
      <c r="AI2068">
        <f t="shared" si="1569"/>
        <v>0.625</v>
      </c>
      <c r="AJ2068">
        <f t="shared" si="1543"/>
        <v>219.80557109226521</v>
      </c>
      <c r="AK2068">
        <f t="shared" si="1544"/>
        <v>320.19442890773479</v>
      </c>
      <c r="AL2068">
        <f t="shared" si="1545"/>
        <v>39.805571092265197</v>
      </c>
      <c r="AM2068">
        <f t="shared" si="1546"/>
        <v>140.19442890773479</v>
      </c>
      <c r="AN2068">
        <f t="shared" si="1570"/>
        <v>3</v>
      </c>
      <c r="AO2068">
        <f t="shared" si="1571"/>
        <v>4</v>
      </c>
      <c r="AP2068">
        <f t="shared" si="1572"/>
        <v>1</v>
      </c>
      <c r="AQ2068">
        <f t="shared" si="1573"/>
        <v>2</v>
      </c>
      <c r="AR2068">
        <f t="shared" si="1574"/>
        <v>3412</v>
      </c>
      <c r="AS2068" t="str">
        <f t="shared" si="1575"/>
        <v/>
      </c>
      <c r="AT2068" t="str">
        <f t="shared" si="1576"/>
        <v/>
      </c>
      <c r="AU2068" t="str">
        <f t="shared" si="1577"/>
        <v/>
      </c>
      <c r="AV2068" t="str">
        <f t="shared" si="1578"/>
        <v/>
      </c>
      <c r="AW2068" t="str">
        <f t="shared" si="1547"/>
        <v/>
      </c>
      <c r="BA2068">
        <f t="shared" si="1531"/>
        <v>5.25</v>
      </c>
      <c r="BB2068">
        <f t="shared" si="1532"/>
        <v>-28.25</v>
      </c>
      <c r="BC2068">
        <f t="shared" si="1533"/>
        <v>6</v>
      </c>
      <c r="BD2068">
        <f t="shared" si="1534"/>
        <v>-27.625</v>
      </c>
      <c r="BE2068">
        <f t="shared" si="1535"/>
        <v>5.25</v>
      </c>
      <c r="BF2068">
        <f t="shared" si="1536"/>
        <v>-27</v>
      </c>
      <c r="BG2068">
        <f t="shared" si="1537"/>
        <v>4.5</v>
      </c>
      <c r="BH2068">
        <f t="shared" si="1538"/>
        <v>-27.625</v>
      </c>
      <c r="BI2068">
        <f t="shared" si="1539"/>
        <v>1.25</v>
      </c>
      <c r="BJ2068">
        <f t="shared" si="1540"/>
        <v>1.5</v>
      </c>
      <c r="BK2068">
        <f t="shared" si="1541"/>
        <v>1.2</v>
      </c>
      <c r="BL2068">
        <f t="shared" si="1542"/>
        <v>1.25</v>
      </c>
      <c r="BM2068" s="1">
        <v>1.8007202881152458</v>
      </c>
    </row>
    <row r="2069" spans="1:65">
      <c r="A2069" s="16" t="s">
        <v>5493</v>
      </c>
      <c r="E2069"/>
      <c r="F2069" s="17">
        <f t="shared" si="1548"/>
        <v>1609</v>
      </c>
      <c r="G2069" s="3">
        <f t="shared" si="1549"/>
        <v>5</v>
      </c>
      <c r="H2069" s="4">
        <f t="shared" si="1550"/>
        <v>1645</v>
      </c>
      <c r="I2069" s="4">
        <f t="shared" si="1551"/>
        <v>1686</v>
      </c>
      <c r="J2069" s="4">
        <f t="shared" si="1552"/>
        <v>1687</v>
      </c>
      <c r="K2069" s="4">
        <f t="shared" si="1553"/>
        <v>1646</v>
      </c>
      <c r="L2069" s="1">
        <f t="shared" si="1554"/>
        <v>0</v>
      </c>
      <c r="M2069" s="1">
        <f t="shared" si="1555"/>
        <v>0</v>
      </c>
      <c r="N2069" s="1">
        <f t="shared" si="1556"/>
        <v>0</v>
      </c>
      <c r="O2069" s="1">
        <f t="shared" si="1557"/>
        <v>0</v>
      </c>
      <c r="P2069" s="1">
        <f t="shared" si="1558"/>
        <v>0</v>
      </c>
      <c r="Q2069" s="1" t="str">
        <f t="shared" si="1559"/>
        <v/>
      </c>
      <c r="R2069" s="1">
        <f t="shared" si="1560"/>
        <v>6.75</v>
      </c>
      <c r="S2069" s="1">
        <f t="shared" si="1561"/>
        <v>-31.375</v>
      </c>
      <c r="T2069" s="1">
        <f>VLOOKUP($H2069,節点!$E$1:$G$20000,2,FALSE)</f>
        <v>6</v>
      </c>
      <c r="U2069" s="1">
        <f>VLOOKUP($H2069,節点!$E$1:$G$20000,3,FALSE)</f>
        <v>-32</v>
      </c>
      <c r="V2069" s="1">
        <f>VLOOKUP($I2069,節点!$E$1:$G$20000,2,FALSE)</f>
        <v>7.5</v>
      </c>
      <c r="W2069" s="1">
        <f>VLOOKUP($I2069,節点!$E$1:$G$20000,3,FALSE)</f>
        <v>-32</v>
      </c>
      <c r="X2069" s="1">
        <f>VLOOKUP($J2069,節点!$E$1:$G$20000,2,FALSE)</f>
        <v>7.5</v>
      </c>
      <c r="Y2069" s="1">
        <f>VLOOKUP($J2069,節点!$E$1:$G$20000,3,FALSE)</f>
        <v>-30.75</v>
      </c>
      <c r="Z2069" s="1">
        <f>VLOOKUP($K2069,節点!$E$1:$G$20000,2,FALSE)</f>
        <v>6</v>
      </c>
      <c r="AA2069" s="1">
        <f>VLOOKUP($K2069,節点!$E$1:$G$20000,3,FALSE)</f>
        <v>-30.75</v>
      </c>
      <c r="AB2069">
        <f t="shared" si="1562"/>
        <v>-0.75</v>
      </c>
      <c r="AC2069">
        <f t="shared" si="1563"/>
        <v>-0.625</v>
      </c>
      <c r="AD2069">
        <f t="shared" si="1564"/>
        <v>0.75</v>
      </c>
      <c r="AE2069">
        <f t="shared" si="1565"/>
        <v>-0.625</v>
      </c>
      <c r="AF2069">
        <f t="shared" si="1566"/>
        <v>0.75</v>
      </c>
      <c r="AG2069">
        <f t="shared" si="1567"/>
        <v>0.625</v>
      </c>
      <c r="AH2069">
        <f t="shared" si="1568"/>
        <v>-0.75</v>
      </c>
      <c r="AI2069">
        <f t="shared" si="1569"/>
        <v>0.625</v>
      </c>
      <c r="AJ2069">
        <f t="shared" si="1543"/>
        <v>219.80557109226521</v>
      </c>
      <c r="AK2069">
        <f t="shared" si="1544"/>
        <v>320.19442890773479</v>
      </c>
      <c r="AL2069">
        <f t="shared" si="1545"/>
        <v>39.805571092265197</v>
      </c>
      <c r="AM2069">
        <f t="shared" si="1546"/>
        <v>140.19442890773479</v>
      </c>
      <c r="AN2069">
        <f t="shared" si="1570"/>
        <v>3</v>
      </c>
      <c r="AO2069">
        <f t="shared" si="1571"/>
        <v>4</v>
      </c>
      <c r="AP2069">
        <f t="shared" si="1572"/>
        <v>1</v>
      </c>
      <c r="AQ2069">
        <f t="shared" si="1573"/>
        <v>2</v>
      </c>
      <c r="AR2069">
        <f t="shared" si="1574"/>
        <v>3412</v>
      </c>
      <c r="AS2069" t="str">
        <f t="shared" si="1575"/>
        <v/>
      </c>
      <c r="AT2069" t="str">
        <f t="shared" si="1576"/>
        <v/>
      </c>
      <c r="AU2069" t="str">
        <f t="shared" si="1577"/>
        <v/>
      </c>
      <c r="AV2069" t="str">
        <f t="shared" si="1578"/>
        <v/>
      </c>
      <c r="AW2069" t="str">
        <f t="shared" si="1547"/>
        <v/>
      </c>
      <c r="BA2069">
        <f t="shared" si="1531"/>
        <v>6.75</v>
      </c>
      <c r="BB2069">
        <f t="shared" si="1532"/>
        <v>-32</v>
      </c>
      <c r="BC2069">
        <f t="shared" si="1533"/>
        <v>7.5</v>
      </c>
      <c r="BD2069">
        <f t="shared" si="1534"/>
        <v>-31.375</v>
      </c>
      <c r="BE2069">
        <f t="shared" si="1535"/>
        <v>6.75</v>
      </c>
      <c r="BF2069">
        <f t="shared" si="1536"/>
        <v>-30.75</v>
      </c>
      <c r="BG2069">
        <f t="shared" si="1537"/>
        <v>6</v>
      </c>
      <c r="BH2069">
        <f t="shared" si="1538"/>
        <v>-31.375</v>
      </c>
      <c r="BI2069">
        <f t="shared" si="1539"/>
        <v>1.25</v>
      </c>
      <c r="BJ2069">
        <f t="shared" si="1540"/>
        <v>1.5</v>
      </c>
      <c r="BK2069">
        <f t="shared" si="1541"/>
        <v>1.2</v>
      </c>
      <c r="BL2069">
        <f t="shared" si="1542"/>
        <v>1.25</v>
      </c>
      <c r="BM2069" s="1">
        <v>1.8007202881152458</v>
      </c>
    </row>
    <row r="2070" spans="1:65">
      <c r="A2070" s="16" t="s">
        <v>5494</v>
      </c>
      <c r="E2070"/>
      <c r="F2070" s="17">
        <f t="shared" si="1548"/>
        <v>1610</v>
      </c>
      <c r="G2070" s="3">
        <f t="shared" si="1549"/>
        <v>5</v>
      </c>
      <c r="H2070" s="4">
        <f t="shared" si="1550"/>
        <v>1646</v>
      </c>
      <c r="I2070" s="4">
        <f t="shared" si="1551"/>
        <v>1687</v>
      </c>
      <c r="J2070" s="4">
        <f t="shared" si="1552"/>
        <v>1688</v>
      </c>
      <c r="K2070" s="4">
        <f t="shared" si="1553"/>
        <v>1647</v>
      </c>
      <c r="L2070" s="1">
        <f t="shared" si="1554"/>
        <v>0</v>
      </c>
      <c r="M2070" s="1">
        <f t="shared" si="1555"/>
        <v>0</v>
      </c>
      <c r="N2070" s="1">
        <f t="shared" si="1556"/>
        <v>0</v>
      </c>
      <c r="O2070" s="1">
        <f t="shared" si="1557"/>
        <v>0</v>
      </c>
      <c r="P2070" s="1">
        <f t="shared" si="1558"/>
        <v>0</v>
      </c>
      <c r="Q2070" s="1" t="str">
        <f t="shared" si="1559"/>
        <v/>
      </c>
      <c r="R2070" s="1">
        <f t="shared" si="1560"/>
        <v>6.75</v>
      </c>
      <c r="S2070" s="1">
        <f t="shared" si="1561"/>
        <v>-30.125</v>
      </c>
      <c r="T2070" s="1">
        <f>VLOOKUP($H2070,節点!$E$1:$G$20000,2,FALSE)</f>
        <v>6</v>
      </c>
      <c r="U2070" s="1">
        <f>VLOOKUP($H2070,節点!$E$1:$G$20000,3,FALSE)</f>
        <v>-30.75</v>
      </c>
      <c r="V2070" s="1">
        <f>VLOOKUP($I2070,節点!$E$1:$G$20000,2,FALSE)</f>
        <v>7.5</v>
      </c>
      <c r="W2070" s="1">
        <f>VLOOKUP($I2070,節点!$E$1:$G$20000,3,FALSE)</f>
        <v>-30.75</v>
      </c>
      <c r="X2070" s="1">
        <f>VLOOKUP($J2070,節点!$E$1:$G$20000,2,FALSE)</f>
        <v>7.5</v>
      </c>
      <c r="Y2070" s="1">
        <f>VLOOKUP($J2070,節点!$E$1:$G$20000,3,FALSE)</f>
        <v>-29.5</v>
      </c>
      <c r="Z2070" s="1">
        <f>VLOOKUP($K2070,節点!$E$1:$G$20000,2,FALSE)</f>
        <v>6</v>
      </c>
      <c r="AA2070" s="1">
        <f>VLOOKUP($K2070,節点!$E$1:$G$20000,3,FALSE)</f>
        <v>-29.5</v>
      </c>
      <c r="AB2070">
        <f t="shared" si="1562"/>
        <v>-0.75</v>
      </c>
      <c r="AC2070">
        <f t="shared" si="1563"/>
        <v>-0.625</v>
      </c>
      <c r="AD2070">
        <f t="shared" si="1564"/>
        <v>0.75</v>
      </c>
      <c r="AE2070">
        <f t="shared" si="1565"/>
        <v>-0.625</v>
      </c>
      <c r="AF2070">
        <f t="shared" si="1566"/>
        <v>0.75</v>
      </c>
      <c r="AG2070">
        <f t="shared" si="1567"/>
        <v>0.625</v>
      </c>
      <c r="AH2070">
        <f t="shared" si="1568"/>
        <v>-0.75</v>
      </c>
      <c r="AI2070">
        <f t="shared" si="1569"/>
        <v>0.625</v>
      </c>
      <c r="AJ2070">
        <f t="shared" si="1543"/>
        <v>219.80557109226521</v>
      </c>
      <c r="AK2070">
        <f t="shared" si="1544"/>
        <v>320.19442890773479</v>
      </c>
      <c r="AL2070">
        <f t="shared" si="1545"/>
        <v>39.805571092265197</v>
      </c>
      <c r="AM2070">
        <f t="shared" si="1546"/>
        <v>140.19442890773479</v>
      </c>
      <c r="AN2070">
        <f t="shared" si="1570"/>
        <v>3</v>
      </c>
      <c r="AO2070">
        <f t="shared" si="1571"/>
        <v>4</v>
      </c>
      <c r="AP2070">
        <f t="shared" si="1572"/>
        <v>1</v>
      </c>
      <c r="AQ2070">
        <f t="shared" si="1573"/>
        <v>2</v>
      </c>
      <c r="AR2070">
        <f t="shared" si="1574"/>
        <v>3412</v>
      </c>
      <c r="AS2070" t="str">
        <f t="shared" si="1575"/>
        <v/>
      </c>
      <c r="AT2070" t="str">
        <f t="shared" si="1576"/>
        <v/>
      </c>
      <c r="AU2070" t="str">
        <f t="shared" si="1577"/>
        <v/>
      </c>
      <c r="AV2070" t="str">
        <f t="shared" si="1578"/>
        <v/>
      </c>
      <c r="AW2070" t="str">
        <f t="shared" si="1547"/>
        <v/>
      </c>
      <c r="BA2070">
        <f t="shared" ref="BA2070:BA2133" si="1579">(T2070+V2070)/2</f>
        <v>6.75</v>
      </c>
      <c r="BB2070">
        <f t="shared" ref="BB2070:BB2133" si="1580">(U2070+W2070)/2</f>
        <v>-30.75</v>
      </c>
      <c r="BC2070">
        <f t="shared" ref="BC2070:BC2133" si="1581">(V2070+X2070)/2</f>
        <v>7.5</v>
      </c>
      <c r="BD2070">
        <f t="shared" ref="BD2070:BD2133" si="1582">(W2070+Y2070)/2</f>
        <v>-30.125</v>
      </c>
      <c r="BE2070">
        <f t="shared" ref="BE2070:BE2133" si="1583">(X2070+Z2070)/2</f>
        <v>6.75</v>
      </c>
      <c r="BF2070">
        <f t="shared" ref="BF2070:BF2133" si="1584">(Y2070+AA2070)/2</f>
        <v>-29.5</v>
      </c>
      <c r="BG2070">
        <f t="shared" ref="BG2070:BG2133" si="1585">(Z2070+T2070)/2</f>
        <v>6</v>
      </c>
      <c r="BH2070">
        <f t="shared" ref="BH2070:BH2133" si="1586">(AA2070+U2070)/2</f>
        <v>-30.125</v>
      </c>
      <c r="BI2070">
        <f t="shared" ref="BI2070:BI2133" si="1587">SQRT((BE2070-BA2070)^2+(BF2070-BB2070)^2)</f>
        <v>1.25</v>
      </c>
      <c r="BJ2070">
        <f t="shared" ref="BJ2070:BJ2133" si="1588">SQRT((BG2070-BC2070)^2+(BH2070-BD2070)^2)</f>
        <v>1.5</v>
      </c>
      <c r="BK2070">
        <f t="shared" ref="BK2070:BK2133" si="1589">MAX(BI2070/BJ2070,BJ2070/BI2070)</f>
        <v>1.2</v>
      </c>
      <c r="BL2070">
        <f t="shared" ref="BL2070:BL2133" si="1590">MIN(BI2070,BJ2070)</f>
        <v>1.25</v>
      </c>
      <c r="BM2070" s="1">
        <v>1.8007202881152458</v>
      </c>
    </row>
    <row r="2071" spans="1:65">
      <c r="A2071" s="16" t="s">
        <v>5495</v>
      </c>
      <c r="E2071"/>
      <c r="F2071" s="17">
        <f t="shared" si="1548"/>
        <v>1611</v>
      </c>
      <c r="G2071" s="3">
        <f t="shared" si="1549"/>
        <v>5</v>
      </c>
      <c r="H2071" s="4">
        <f t="shared" si="1550"/>
        <v>1647</v>
      </c>
      <c r="I2071" s="4">
        <f t="shared" si="1551"/>
        <v>1688</v>
      </c>
      <c r="J2071" s="4">
        <f t="shared" si="1552"/>
        <v>1689</v>
      </c>
      <c r="K2071" s="4">
        <f t="shared" si="1553"/>
        <v>1648</v>
      </c>
      <c r="L2071" s="1">
        <f t="shared" si="1554"/>
        <v>0</v>
      </c>
      <c r="M2071" s="1">
        <f t="shared" si="1555"/>
        <v>0</v>
      </c>
      <c r="N2071" s="1">
        <f t="shared" si="1556"/>
        <v>0</v>
      </c>
      <c r="O2071" s="1">
        <f t="shared" si="1557"/>
        <v>0</v>
      </c>
      <c r="P2071" s="1">
        <f t="shared" si="1558"/>
        <v>0</v>
      </c>
      <c r="Q2071" s="1" t="str">
        <f t="shared" si="1559"/>
        <v/>
      </c>
      <c r="R2071" s="1">
        <f t="shared" si="1560"/>
        <v>6.75</v>
      </c>
      <c r="S2071" s="1">
        <f t="shared" si="1561"/>
        <v>-28.875</v>
      </c>
      <c r="T2071" s="1">
        <f>VLOOKUP($H2071,節点!$E$1:$G$20000,2,FALSE)</f>
        <v>6</v>
      </c>
      <c r="U2071" s="1">
        <f>VLOOKUP($H2071,節点!$E$1:$G$20000,3,FALSE)</f>
        <v>-29.5</v>
      </c>
      <c r="V2071" s="1">
        <f>VLOOKUP($I2071,節点!$E$1:$G$20000,2,FALSE)</f>
        <v>7.5</v>
      </c>
      <c r="W2071" s="1">
        <f>VLOOKUP($I2071,節点!$E$1:$G$20000,3,FALSE)</f>
        <v>-29.5</v>
      </c>
      <c r="X2071" s="1">
        <f>VLOOKUP($J2071,節点!$E$1:$G$20000,2,FALSE)</f>
        <v>7.5</v>
      </c>
      <c r="Y2071" s="1">
        <f>VLOOKUP($J2071,節点!$E$1:$G$20000,3,FALSE)</f>
        <v>-28.25</v>
      </c>
      <c r="Z2071" s="1">
        <f>VLOOKUP($K2071,節点!$E$1:$G$20000,2,FALSE)</f>
        <v>6</v>
      </c>
      <c r="AA2071" s="1">
        <f>VLOOKUP($K2071,節点!$E$1:$G$20000,3,FALSE)</f>
        <v>-28.25</v>
      </c>
      <c r="AB2071">
        <f t="shared" si="1562"/>
        <v>-0.75</v>
      </c>
      <c r="AC2071">
        <f t="shared" si="1563"/>
        <v>-0.625</v>
      </c>
      <c r="AD2071">
        <f t="shared" si="1564"/>
        <v>0.75</v>
      </c>
      <c r="AE2071">
        <f t="shared" si="1565"/>
        <v>-0.625</v>
      </c>
      <c r="AF2071">
        <f t="shared" si="1566"/>
        <v>0.75</v>
      </c>
      <c r="AG2071">
        <f t="shared" si="1567"/>
        <v>0.625</v>
      </c>
      <c r="AH2071">
        <f t="shared" si="1568"/>
        <v>-0.75</v>
      </c>
      <c r="AI2071">
        <f t="shared" si="1569"/>
        <v>0.625</v>
      </c>
      <c r="AJ2071">
        <f t="shared" si="1543"/>
        <v>219.80557109226521</v>
      </c>
      <c r="AK2071">
        <f t="shared" si="1544"/>
        <v>320.19442890773479</v>
      </c>
      <c r="AL2071">
        <f t="shared" si="1545"/>
        <v>39.805571092265197</v>
      </c>
      <c r="AM2071">
        <f t="shared" si="1546"/>
        <v>140.19442890773479</v>
      </c>
      <c r="AN2071">
        <f t="shared" si="1570"/>
        <v>3</v>
      </c>
      <c r="AO2071">
        <f t="shared" si="1571"/>
        <v>4</v>
      </c>
      <c r="AP2071">
        <f t="shared" si="1572"/>
        <v>1</v>
      </c>
      <c r="AQ2071">
        <f t="shared" si="1573"/>
        <v>2</v>
      </c>
      <c r="AR2071">
        <f t="shared" si="1574"/>
        <v>3412</v>
      </c>
      <c r="AS2071" t="str">
        <f t="shared" si="1575"/>
        <v/>
      </c>
      <c r="AT2071" t="str">
        <f t="shared" si="1576"/>
        <v/>
      </c>
      <c r="AU2071" t="str">
        <f t="shared" si="1577"/>
        <v/>
      </c>
      <c r="AV2071" t="str">
        <f t="shared" si="1578"/>
        <v/>
      </c>
      <c r="AW2071" t="str">
        <f t="shared" si="1547"/>
        <v/>
      </c>
      <c r="BA2071">
        <f t="shared" si="1579"/>
        <v>6.75</v>
      </c>
      <c r="BB2071">
        <f t="shared" si="1580"/>
        <v>-29.5</v>
      </c>
      <c r="BC2071">
        <f t="shared" si="1581"/>
        <v>7.5</v>
      </c>
      <c r="BD2071">
        <f t="shared" si="1582"/>
        <v>-28.875</v>
      </c>
      <c r="BE2071">
        <f t="shared" si="1583"/>
        <v>6.75</v>
      </c>
      <c r="BF2071">
        <f t="shared" si="1584"/>
        <v>-28.25</v>
      </c>
      <c r="BG2071">
        <f t="shared" si="1585"/>
        <v>6</v>
      </c>
      <c r="BH2071">
        <f t="shared" si="1586"/>
        <v>-28.875</v>
      </c>
      <c r="BI2071">
        <f t="shared" si="1587"/>
        <v>1.25</v>
      </c>
      <c r="BJ2071">
        <f t="shared" si="1588"/>
        <v>1.5</v>
      </c>
      <c r="BK2071">
        <f t="shared" si="1589"/>
        <v>1.2</v>
      </c>
      <c r="BL2071">
        <f t="shared" si="1590"/>
        <v>1.25</v>
      </c>
      <c r="BM2071" s="1">
        <v>1.8007202881152458</v>
      </c>
    </row>
    <row r="2072" spans="1:65">
      <c r="A2072" s="16" t="s">
        <v>5496</v>
      </c>
      <c r="E2072"/>
      <c r="F2072" s="17">
        <f t="shared" si="1548"/>
        <v>1612</v>
      </c>
      <c r="G2072" s="3">
        <f t="shared" si="1549"/>
        <v>5</v>
      </c>
      <c r="H2072" s="4">
        <f t="shared" si="1550"/>
        <v>1648</v>
      </c>
      <c r="I2072" s="4">
        <f t="shared" si="1551"/>
        <v>1689</v>
      </c>
      <c r="J2072" s="4">
        <f t="shared" si="1552"/>
        <v>1690</v>
      </c>
      <c r="K2072" s="4">
        <f t="shared" si="1553"/>
        <v>1649</v>
      </c>
      <c r="L2072" s="1">
        <f t="shared" si="1554"/>
        <v>0</v>
      </c>
      <c r="M2072" s="1">
        <f t="shared" si="1555"/>
        <v>0</v>
      </c>
      <c r="N2072" s="1">
        <f t="shared" si="1556"/>
        <v>0</v>
      </c>
      <c r="O2072" s="1">
        <f t="shared" si="1557"/>
        <v>0</v>
      </c>
      <c r="P2072" s="1">
        <f t="shared" si="1558"/>
        <v>0</v>
      </c>
      <c r="Q2072" s="1" t="str">
        <f t="shared" si="1559"/>
        <v/>
      </c>
      <c r="R2072" s="1">
        <f t="shared" si="1560"/>
        <v>6.75</v>
      </c>
      <c r="S2072" s="1">
        <f t="shared" si="1561"/>
        <v>-27.625</v>
      </c>
      <c r="T2072" s="1">
        <f>VLOOKUP($H2072,節点!$E$1:$G$20000,2,FALSE)</f>
        <v>6</v>
      </c>
      <c r="U2072" s="1">
        <f>VLOOKUP($H2072,節点!$E$1:$G$20000,3,FALSE)</f>
        <v>-28.25</v>
      </c>
      <c r="V2072" s="1">
        <f>VLOOKUP($I2072,節点!$E$1:$G$20000,2,FALSE)</f>
        <v>7.5</v>
      </c>
      <c r="W2072" s="1">
        <f>VLOOKUP($I2072,節点!$E$1:$G$20000,3,FALSE)</f>
        <v>-28.25</v>
      </c>
      <c r="X2072" s="1">
        <f>VLOOKUP($J2072,節点!$E$1:$G$20000,2,FALSE)</f>
        <v>7.5</v>
      </c>
      <c r="Y2072" s="1">
        <f>VLOOKUP($J2072,節点!$E$1:$G$20000,3,FALSE)</f>
        <v>-27</v>
      </c>
      <c r="Z2072" s="1">
        <f>VLOOKUP($K2072,節点!$E$1:$G$20000,2,FALSE)</f>
        <v>6</v>
      </c>
      <c r="AA2072" s="1">
        <f>VLOOKUP($K2072,節点!$E$1:$G$20000,3,FALSE)</f>
        <v>-27</v>
      </c>
      <c r="AB2072">
        <f t="shared" si="1562"/>
        <v>-0.75</v>
      </c>
      <c r="AC2072">
        <f t="shared" si="1563"/>
        <v>-0.625</v>
      </c>
      <c r="AD2072">
        <f t="shared" si="1564"/>
        <v>0.75</v>
      </c>
      <c r="AE2072">
        <f t="shared" si="1565"/>
        <v>-0.625</v>
      </c>
      <c r="AF2072">
        <f t="shared" si="1566"/>
        <v>0.75</v>
      </c>
      <c r="AG2072">
        <f t="shared" si="1567"/>
        <v>0.625</v>
      </c>
      <c r="AH2072">
        <f t="shared" si="1568"/>
        <v>-0.75</v>
      </c>
      <c r="AI2072">
        <f t="shared" si="1569"/>
        <v>0.625</v>
      </c>
      <c r="AJ2072">
        <f t="shared" si="1543"/>
        <v>219.80557109226521</v>
      </c>
      <c r="AK2072">
        <f t="shared" si="1544"/>
        <v>320.19442890773479</v>
      </c>
      <c r="AL2072">
        <f t="shared" si="1545"/>
        <v>39.805571092265197</v>
      </c>
      <c r="AM2072">
        <f t="shared" si="1546"/>
        <v>140.19442890773479</v>
      </c>
      <c r="AN2072">
        <f t="shared" si="1570"/>
        <v>3</v>
      </c>
      <c r="AO2072">
        <f t="shared" si="1571"/>
        <v>4</v>
      </c>
      <c r="AP2072">
        <f t="shared" si="1572"/>
        <v>1</v>
      </c>
      <c r="AQ2072">
        <f t="shared" si="1573"/>
        <v>2</v>
      </c>
      <c r="AR2072">
        <f t="shared" si="1574"/>
        <v>3412</v>
      </c>
      <c r="AS2072" t="str">
        <f t="shared" si="1575"/>
        <v/>
      </c>
      <c r="AT2072" t="str">
        <f t="shared" si="1576"/>
        <v/>
      </c>
      <c r="AU2072" t="str">
        <f t="shared" si="1577"/>
        <v/>
      </c>
      <c r="AV2072" t="str">
        <f t="shared" si="1578"/>
        <v/>
      </c>
      <c r="AW2072" t="str">
        <f t="shared" si="1547"/>
        <v/>
      </c>
      <c r="BA2072">
        <f t="shared" si="1579"/>
        <v>6.75</v>
      </c>
      <c r="BB2072">
        <f t="shared" si="1580"/>
        <v>-28.25</v>
      </c>
      <c r="BC2072">
        <f t="shared" si="1581"/>
        <v>7.5</v>
      </c>
      <c r="BD2072">
        <f t="shared" si="1582"/>
        <v>-27.625</v>
      </c>
      <c r="BE2072">
        <f t="shared" si="1583"/>
        <v>6.75</v>
      </c>
      <c r="BF2072">
        <f t="shared" si="1584"/>
        <v>-27</v>
      </c>
      <c r="BG2072">
        <f t="shared" si="1585"/>
        <v>6</v>
      </c>
      <c r="BH2072">
        <f t="shared" si="1586"/>
        <v>-27.625</v>
      </c>
      <c r="BI2072">
        <f t="shared" si="1587"/>
        <v>1.25</v>
      </c>
      <c r="BJ2072">
        <f t="shared" si="1588"/>
        <v>1.5</v>
      </c>
      <c r="BK2072">
        <f t="shared" si="1589"/>
        <v>1.2</v>
      </c>
      <c r="BL2072">
        <f t="shared" si="1590"/>
        <v>1.25</v>
      </c>
      <c r="BM2072" s="1">
        <v>1.8007202881152458</v>
      </c>
    </row>
    <row r="2073" spans="1:65">
      <c r="A2073" s="16" t="s">
        <v>5497</v>
      </c>
      <c r="E2073"/>
      <c r="F2073" s="17">
        <f t="shared" si="1548"/>
        <v>1649</v>
      </c>
      <c r="G2073" s="3">
        <f t="shared" si="1549"/>
        <v>5</v>
      </c>
      <c r="H2073" s="4">
        <f t="shared" si="1550"/>
        <v>1686</v>
      </c>
      <c r="I2073" s="4">
        <f t="shared" si="1551"/>
        <v>1727</v>
      </c>
      <c r="J2073" s="4">
        <f t="shared" si="1552"/>
        <v>1728</v>
      </c>
      <c r="K2073" s="4">
        <f t="shared" si="1553"/>
        <v>1687</v>
      </c>
      <c r="L2073" s="1">
        <f t="shared" si="1554"/>
        <v>0</v>
      </c>
      <c r="M2073" s="1">
        <f t="shared" si="1555"/>
        <v>0</v>
      </c>
      <c r="N2073" s="1">
        <f t="shared" si="1556"/>
        <v>0</v>
      </c>
      <c r="O2073" s="1">
        <f t="shared" si="1557"/>
        <v>0</v>
      </c>
      <c r="P2073" s="1">
        <f t="shared" si="1558"/>
        <v>0</v>
      </c>
      <c r="Q2073" s="1" t="str">
        <f t="shared" si="1559"/>
        <v/>
      </c>
      <c r="R2073" s="1">
        <f t="shared" si="1560"/>
        <v>8.25</v>
      </c>
      <c r="S2073" s="1">
        <f t="shared" si="1561"/>
        <v>-31.375</v>
      </c>
      <c r="T2073" s="1">
        <f>VLOOKUP($H2073,節点!$E$1:$G$20000,2,FALSE)</f>
        <v>7.5</v>
      </c>
      <c r="U2073" s="1">
        <f>VLOOKUP($H2073,節点!$E$1:$G$20000,3,FALSE)</f>
        <v>-32</v>
      </c>
      <c r="V2073" s="1">
        <f>VLOOKUP($I2073,節点!$E$1:$G$20000,2,FALSE)</f>
        <v>9</v>
      </c>
      <c r="W2073" s="1">
        <f>VLOOKUP($I2073,節点!$E$1:$G$20000,3,FALSE)</f>
        <v>-32</v>
      </c>
      <c r="X2073" s="1">
        <f>VLOOKUP($J2073,節点!$E$1:$G$20000,2,FALSE)</f>
        <v>9</v>
      </c>
      <c r="Y2073" s="1">
        <f>VLOOKUP($J2073,節点!$E$1:$G$20000,3,FALSE)</f>
        <v>-30.75</v>
      </c>
      <c r="Z2073" s="1">
        <f>VLOOKUP($K2073,節点!$E$1:$G$20000,2,FALSE)</f>
        <v>7.5</v>
      </c>
      <c r="AA2073" s="1">
        <f>VLOOKUP($K2073,節点!$E$1:$G$20000,3,FALSE)</f>
        <v>-30.75</v>
      </c>
      <c r="AB2073">
        <f t="shared" si="1562"/>
        <v>-0.75</v>
      </c>
      <c r="AC2073">
        <f t="shared" si="1563"/>
        <v>-0.625</v>
      </c>
      <c r="AD2073">
        <f t="shared" si="1564"/>
        <v>0.75</v>
      </c>
      <c r="AE2073">
        <f t="shared" si="1565"/>
        <v>-0.625</v>
      </c>
      <c r="AF2073">
        <f t="shared" si="1566"/>
        <v>0.75</v>
      </c>
      <c r="AG2073">
        <f t="shared" si="1567"/>
        <v>0.625</v>
      </c>
      <c r="AH2073">
        <f t="shared" si="1568"/>
        <v>-0.75</v>
      </c>
      <c r="AI2073">
        <f t="shared" si="1569"/>
        <v>0.625</v>
      </c>
      <c r="AJ2073">
        <f t="shared" si="1543"/>
        <v>219.80557109226521</v>
      </c>
      <c r="AK2073">
        <f t="shared" si="1544"/>
        <v>320.19442890773479</v>
      </c>
      <c r="AL2073">
        <f t="shared" si="1545"/>
        <v>39.805571092265197</v>
      </c>
      <c r="AM2073">
        <f t="shared" si="1546"/>
        <v>140.19442890773479</v>
      </c>
      <c r="AN2073">
        <f t="shared" si="1570"/>
        <v>3</v>
      </c>
      <c r="AO2073">
        <f t="shared" si="1571"/>
        <v>4</v>
      </c>
      <c r="AP2073">
        <f t="shared" si="1572"/>
        <v>1</v>
      </c>
      <c r="AQ2073">
        <f t="shared" si="1573"/>
        <v>2</v>
      </c>
      <c r="AR2073">
        <f t="shared" si="1574"/>
        <v>3412</v>
      </c>
      <c r="AS2073" t="str">
        <f t="shared" si="1575"/>
        <v/>
      </c>
      <c r="AT2073" t="str">
        <f t="shared" si="1576"/>
        <v/>
      </c>
      <c r="AU2073" t="str">
        <f t="shared" si="1577"/>
        <v/>
      </c>
      <c r="AV2073" t="str">
        <f t="shared" si="1578"/>
        <v/>
      </c>
      <c r="AW2073" t="str">
        <f t="shared" si="1547"/>
        <v/>
      </c>
      <c r="BA2073">
        <f t="shared" si="1579"/>
        <v>8.25</v>
      </c>
      <c r="BB2073">
        <f t="shared" si="1580"/>
        <v>-32</v>
      </c>
      <c r="BC2073">
        <f t="shared" si="1581"/>
        <v>9</v>
      </c>
      <c r="BD2073">
        <f t="shared" si="1582"/>
        <v>-31.375</v>
      </c>
      <c r="BE2073">
        <f t="shared" si="1583"/>
        <v>8.25</v>
      </c>
      <c r="BF2073">
        <f t="shared" si="1584"/>
        <v>-30.75</v>
      </c>
      <c r="BG2073">
        <f t="shared" si="1585"/>
        <v>7.5</v>
      </c>
      <c r="BH2073">
        <f t="shared" si="1586"/>
        <v>-31.375</v>
      </c>
      <c r="BI2073">
        <f t="shared" si="1587"/>
        <v>1.25</v>
      </c>
      <c r="BJ2073">
        <f t="shared" si="1588"/>
        <v>1.5</v>
      </c>
      <c r="BK2073">
        <f t="shared" si="1589"/>
        <v>1.2</v>
      </c>
      <c r="BL2073">
        <f t="shared" si="1590"/>
        <v>1.25</v>
      </c>
      <c r="BM2073" s="1">
        <v>1.8007202881152458</v>
      </c>
    </row>
    <row r="2074" spans="1:65">
      <c r="A2074" s="16" t="s">
        <v>5498</v>
      </c>
      <c r="E2074"/>
      <c r="F2074" s="17">
        <f t="shared" si="1548"/>
        <v>1650</v>
      </c>
      <c r="G2074" s="3">
        <f t="shared" si="1549"/>
        <v>5</v>
      </c>
      <c r="H2074" s="4">
        <f t="shared" si="1550"/>
        <v>1687</v>
      </c>
      <c r="I2074" s="4">
        <f t="shared" si="1551"/>
        <v>1728</v>
      </c>
      <c r="J2074" s="4">
        <f t="shared" si="1552"/>
        <v>1729</v>
      </c>
      <c r="K2074" s="4">
        <f t="shared" si="1553"/>
        <v>1688</v>
      </c>
      <c r="L2074" s="1">
        <f t="shared" si="1554"/>
        <v>0</v>
      </c>
      <c r="M2074" s="1">
        <f t="shared" si="1555"/>
        <v>0</v>
      </c>
      <c r="N2074" s="1">
        <f t="shared" si="1556"/>
        <v>0</v>
      </c>
      <c r="O2074" s="1">
        <f t="shared" si="1557"/>
        <v>0</v>
      </c>
      <c r="P2074" s="1">
        <f t="shared" si="1558"/>
        <v>0</v>
      </c>
      <c r="Q2074" s="1" t="str">
        <f t="shared" si="1559"/>
        <v/>
      </c>
      <c r="R2074" s="1">
        <f t="shared" si="1560"/>
        <v>8.25</v>
      </c>
      <c r="S2074" s="1">
        <f t="shared" si="1561"/>
        <v>-30.125</v>
      </c>
      <c r="T2074" s="1">
        <f>VLOOKUP($H2074,節点!$E$1:$G$20000,2,FALSE)</f>
        <v>7.5</v>
      </c>
      <c r="U2074" s="1">
        <f>VLOOKUP($H2074,節点!$E$1:$G$20000,3,FALSE)</f>
        <v>-30.75</v>
      </c>
      <c r="V2074" s="1">
        <f>VLOOKUP($I2074,節点!$E$1:$G$20000,2,FALSE)</f>
        <v>9</v>
      </c>
      <c r="W2074" s="1">
        <f>VLOOKUP($I2074,節点!$E$1:$G$20000,3,FALSE)</f>
        <v>-30.75</v>
      </c>
      <c r="X2074" s="1">
        <f>VLOOKUP($J2074,節点!$E$1:$G$20000,2,FALSE)</f>
        <v>9</v>
      </c>
      <c r="Y2074" s="1">
        <f>VLOOKUP($J2074,節点!$E$1:$G$20000,3,FALSE)</f>
        <v>-29.5</v>
      </c>
      <c r="Z2074" s="1">
        <f>VLOOKUP($K2074,節点!$E$1:$G$20000,2,FALSE)</f>
        <v>7.5</v>
      </c>
      <c r="AA2074" s="1">
        <f>VLOOKUP($K2074,節点!$E$1:$G$20000,3,FALSE)</f>
        <v>-29.5</v>
      </c>
      <c r="AB2074">
        <f t="shared" si="1562"/>
        <v>-0.75</v>
      </c>
      <c r="AC2074">
        <f t="shared" si="1563"/>
        <v>-0.625</v>
      </c>
      <c r="AD2074">
        <f t="shared" si="1564"/>
        <v>0.75</v>
      </c>
      <c r="AE2074">
        <f t="shared" si="1565"/>
        <v>-0.625</v>
      </c>
      <c r="AF2074">
        <f t="shared" si="1566"/>
        <v>0.75</v>
      </c>
      <c r="AG2074">
        <f t="shared" si="1567"/>
        <v>0.625</v>
      </c>
      <c r="AH2074">
        <f t="shared" si="1568"/>
        <v>-0.75</v>
      </c>
      <c r="AI2074">
        <f t="shared" si="1569"/>
        <v>0.625</v>
      </c>
      <c r="AJ2074">
        <f t="shared" si="1543"/>
        <v>219.80557109226521</v>
      </c>
      <c r="AK2074">
        <f t="shared" si="1544"/>
        <v>320.19442890773479</v>
      </c>
      <c r="AL2074">
        <f t="shared" si="1545"/>
        <v>39.805571092265197</v>
      </c>
      <c r="AM2074">
        <f t="shared" si="1546"/>
        <v>140.19442890773479</v>
      </c>
      <c r="AN2074">
        <f t="shared" si="1570"/>
        <v>3</v>
      </c>
      <c r="AO2074">
        <f t="shared" si="1571"/>
        <v>4</v>
      </c>
      <c r="AP2074">
        <f t="shared" si="1572"/>
        <v>1</v>
      </c>
      <c r="AQ2074">
        <f t="shared" si="1573"/>
        <v>2</v>
      </c>
      <c r="AR2074">
        <f t="shared" si="1574"/>
        <v>3412</v>
      </c>
      <c r="AS2074" t="str">
        <f t="shared" si="1575"/>
        <v/>
      </c>
      <c r="AT2074" t="str">
        <f t="shared" si="1576"/>
        <v/>
      </c>
      <c r="AU2074" t="str">
        <f t="shared" si="1577"/>
        <v/>
      </c>
      <c r="AV2074" t="str">
        <f t="shared" si="1578"/>
        <v/>
      </c>
      <c r="AW2074" t="str">
        <f t="shared" si="1547"/>
        <v/>
      </c>
      <c r="BA2074">
        <f t="shared" si="1579"/>
        <v>8.25</v>
      </c>
      <c r="BB2074">
        <f t="shared" si="1580"/>
        <v>-30.75</v>
      </c>
      <c r="BC2074">
        <f t="shared" si="1581"/>
        <v>9</v>
      </c>
      <c r="BD2074">
        <f t="shared" si="1582"/>
        <v>-30.125</v>
      </c>
      <c r="BE2074">
        <f t="shared" si="1583"/>
        <v>8.25</v>
      </c>
      <c r="BF2074">
        <f t="shared" si="1584"/>
        <v>-29.5</v>
      </c>
      <c r="BG2074">
        <f t="shared" si="1585"/>
        <v>7.5</v>
      </c>
      <c r="BH2074">
        <f t="shared" si="1586"/>
        <v>-30.125</v>
      </c>
      <c r="BI2074">
        <f t="shared" si="1587"/>
        <v>1.25</v>
      </c>
      <c r="BJ2074">
        <f t="shared" si="1588"/>
        <v>1.5</v>
      </c>
      <c r="BK2074">
        <f t="shared" si="1589"/>
        <v>1.2</v>
      </c>
      <c r="BL2074">
        <f t="shared" si="1590"/>
        <v>1.25</v>
      </c>
      <c r="BM2074" s="1">
        <v>1.8007202881152458</v>
      </c>
    </row>
    <row r="2075" spans="1:65">
      <c r="A2075" s="16" t="s">
        <v>5499</v>
      </c>
      <c r="E2075"/>
      <c r="F2075" s="17">
        <f t="shared" si="1548"/>
        <v>1651</v>
      </c>
      <c r="G2075" s="3">
        <f t="shared" si="1549"/>
        <v>5</v>
      </c>
      <c r="H2075" s="4">
        <f t="shared" si="1550"/>
        <v>1688</v>
      </c>
      <c r="I2075" s="4">
        <f t="shared" si="1551"/>
        <v>1729</v>
      </c>
      <c r="J2075" s="4">
        <f t="shared" si="1552"/>
        <v>1730</v>
      </c>
      <c r="K2075" s="4">
        <f t="shared" si="1553"/>
        <v>1689</v>
      </c>
      <c r="L2075" s="1">
        <f t="shared" si="1554"/>
        <v>0</v>
      </c>
      <c r="M2075" s="1">
        <f t="shared" si="1555"/>
        <v>0</v>
      </c>
      <c r="N2075" s="1">
        <f t="shared" si="1556"/>
        <v>0</v>
      </c>
      <c r="O2075" s="1">
        <f t="shared" si="1557"/>
        <v>0</v>
      </c>
      <c r="P2075" s="1">
        <f t="shared" si="1558"/>
        <v>0</v>
      </c>
      <c r="Q2075" s="1" t="str">
        <f t="shared" si="1559"/>
        <v/>
      </c>
      <c r="R2075" s="1">
        <f t="shared" si="1560"/>
        <v>8.25</v>
      </c>
      <c r="S2075" s="1">
        <f t="shared" si="1561"/>
        <v>-28.875</v>
      </c>
      <c r="T2075" s="1">
        <f>VLOOKUP($H2075,節点!$E$1:$G$20000,2,FALSE)</f>
        <v>7.5</v>
      </c>
      <c r="U2075" s="1">
        <f>VLOOKUP($H2075,節点!$E$1:$G$20000,3,FALSE)</f>
        <v>-29.5</v>
      </c>
      <c r="V2075" s="1">
        <f>VLOOKUP($I2075,節点!$E$1:$G$20000,2,FALSE)</f>
        <v>9</v>
      </c>
      <c r="W2075" s="1">
        <f>VLOOKUP($I2075,節点!$E$1:$G$20000,3,FALSE)</f>
        <v>-29.5</v>
      </c>
      <c r="X2075" s="1">
        <f>VLOOKUP($J2075,節点!$E$1:$G$20000,2,FALSE)</f>
        <v>9</v>
      </c>
      <c r="Y2075" s="1">
        <f>VLOOKUP($J2075,節点!$E$1:$G$20000,3,FALSE)</f>
        <v>-28.25</v>
      </c>
      <c r="Z2075" s="1">
        <f>VLOOKUP($K2075,節点!$E$1:$G$20000,2,FALSE)</f>
        <v>7.5</v>
      </c>
      <c r="AA2075" s="1">
        <f>VLOOKUP($K2075,節点!$E$1:$G$20000,3,FALSE)</f>
        <v>-28.25</v>
      </c>
      <c r="AB2075">
        <f t="shared" si="1562"/>
        <v>-0.75</v>
      </c>
      <c r="AC2075">
        <f t="shared" si="1563"/>
        <v>-0.625</v>
      </c>
      <c r="AD2075">
        <f t="shared" si="1564"/>
        <v>0.75</v>
      </c>
      <c r="AE2075">
        <f t="shared" si="1565"/>
        <v>-0.625</v>
      </c>
      <c r="AF2075">
        <f t="shared" si="1566"/>
        <v>0.75</v>
      </c>
      <c r="AG2075">
        <f t="shared" si="1567"/>
        <v>0.625</v>
      </c>
      <c r="AH2075">
        <f t="shared" si="1568"/>
        <v>-0.75</v>
      </c>
      <c r="AI2075">
        <f t="shared" si="1569"/>
        <v>0.625</v>
      </c>
      <c r="AJ2075">
        <f t="shared" si="1543"/>
        <v>219.80557109226521</v>
      </c>
      <c r="AK2075">
        <f t="shared" si="1544"/>
        <v>320.19442890773479</v>
      </c>
      <c r="AL2075">
        <f t="shared" si="1545"/>
        <v>39.805571092265197</v>
      </c>
      <c r="AM2075">
        <f t="shared" si="1546"/>
        <v>140.19442890773479</v>
      </c>
      <c r="AN2075">
        <f t="shared" si="1570"/>
        <v>3</v>
      </c>
      <c r="AO2075">
        <f t="shared" si="1571"/>
        <v>4</v>
      </c>
      <c r="AP2075">
        <f t="shared" si="1572"/>
        <v>1</v>
      </c>
      <c r="AQ2075">
        <f t="shared" si="1573"/>
        <v>2</v>
      </c>
      <c r="AR2075">
        <f t="shared" si="1574"/>
        <v>3412</v>
      </c>
      <c r="AS2075" t="str">
        <f t="shared" si="1575"/>
        <v/>
      </c>
      <c r="AT2075" t="str">
        <f t="shared" si="1576"/>
        <v/>
      </c>
      <c r="AU2075" t="str">
        <f t="shared" si="1577"/>
        <v/>
      </c>
      <c r="AV2075" t="str">
        <f t="shared" si="1578"/>
        <v/>
      </c>
      <c r="AW2075" t="str">
        <f t="shared" si="1547"/>
        <v/>
      </c>
      <c r="BA2075">
        <f t="shared" si="1579"/>
        <v>8.25</v>
      </c>
      <c r="BB2075">
        <f t="shared" si="1580"/>
        <v>-29.5</v>
      </c>
      <c r="BC2075">
        <f t="shared" si="1581"/>
        <v>9</v>
      </c>
      <c r="BD2075">
        <f t="shared" si="1582"/>
        <v>-28.875</v>
      </c>
      <c r="BE2075">
        <f t="shared" si="1583"/>
        <v>8.25</v>
      </c>
      <c r="BF2075">
        <f t="shared" si="1584"/>
        <v>-28.25</v>
      </c>
      <c r="BG2075">
        <f t="shared" si="1585"/>
        <v>7.5</v>
      </c>
      <c r="BH2075">
        <f t="shared" si="1586"/>
        <v>-28.875</v>
      </c>
      <c r="BI2075">
        <f t="shared" si="1587"/>
        <v>1.25</v>
      </c>
      <c r="BJ2075">
        <f t="shared" si="1588"/>
        <v>1.5</v>
      </c>
      <c r="BK2075">
        <f t="shared" si="1589"/>
        <v>1.2</v>
      </c>
      <c r="BL2075">
        <f t="shared" si="1590"/>
        <v>1.25</v>
      </c>
      <c r="BM2075" s="1">
        <v>1.8007202881152458</v>
      </c>
    </row>
    <row r="2076" spans="1:65">
      <c r="A2076" s="16" t="s">
        <v>5500</v>
      </c>
      <c r="E2076"/>
      <c r="F2076" s="17">
        <f t="shared" si="1548"/>
        <v>1652</v>
      </c>
      <c r="G2076" s="3">
        <f t="shared" si="1549"/>
        <v>5</v>
      </c>
      <c r="H2076" s="4">
        <f t="shared" si="1550"/>
        <v>1689</v>
      </c>
      <c r="I2076" s="4">
        <f t="shared" si="1551"/>
        <v>1730</v>
      </c>
      <c r="J2076" s="4">
        <f t="shared" si="1552"/>
        <v>1731</v>
      </c>
      <c r="K2076" s="4">
        <f t="shared" si="1553"/>
        <v>1690</v>
      </c>
      <c r="L2076" s="1">
        <f t="shared" si="1554"/>
        <v>0</v>
      </c>
      <c r="M2076" s="1">
        <f t="shared" si="1555"/>
        <v>0</v>
      </c>
      <c r="N2076" s="1">
        <f t="shared" si="1556"/>
        <v>0</v>
      </c>
      <c r="O2076" s="1">
        <f t="shared" si="1557"/>
        <v>0</v>
      </c>
      <c r="P2076" s="1">
        <f t="shared" si="1558"/>
        <v>0</v>
      </c>
      <c r="Q2076" s="1" t="str">
        <f t="shared" si="1559"/>
        <v/>
      </c>
      <c r="R2076" s="1">
        <f t="shared" si="1560"/>
        <v>8.25</v>
      </c>
      <c r="S2076" s="1">
        <f t="shared" si="1561"/>
        <v>-27.625</v>
      </c>
      <c r="T2076" s="1">
        <f>VLOOKUP($H2076,節点!$E$1:$G$20000,2,FALSE)</f>
        <v>7.5</v>
      </c>
      <c r="U2076" s="1">
        <f>VLOOKUP($H2076,節点!$E$1:$G$20000,3,FALSE)</f>
        <v>-28.25</v>
      </c>
      <c r="V2076" s="1">
        <f>VLOOKUP($I2076,節点!$E$1:$G$20000,2,FALSE)</f>
        <v>9</v>
      </c>
      <c r="W2076" s="1">
        <f>VLOOKUP($I2076,節点!$E$1:$G$20000,3,FALSE)</f>
        <v>-28.25</v>
      </c>
      <c r="X2076" s="1">
        <f>VLOOKUP($J2076,節点!$E$1:$G$20000,2,FALSE)</f>
        <v>9</v>
      </c>
      <c r="Y2076" s="1">
        <f>VLOOKUP($J2076,節点!$E$1:$G$20000,3,FALSE)</f>
        <v>-27</v>
      </c>
      <c r="Z2076" s="1">
        <f>VLOOKUP($K2076,節点!$E$1:$G$20000,2,FALSE)</f>
        <v>7.5</v>
      </c>
      <c r="AA2076" s="1">
        <f>VLOOKUP($K2076,節点!$E$1:$G$20000,3,FALSE)</f>
        <v>-27</v>
      </c>
      <c r="AB2076">
        <f t="shared" si="1562"/>
        <v>-0.75</v>
      </c>
      <c r="AC2076">
        <f t="shared" si="1563"/>
        <v>-0.625</v>
      </c>
      <c r="AD2076">
        <f t="shared" si="1564"/>
        <v>0.75</v>
      </c>
      <c r="AE2076">
        <f t="shared" si="1565"/>
        <v>-0.625</v>
      </c>
      <c r="AF2076">
        <f t="shared" si="1566"/>
        <v>0.75</v>
      </c>
      <c r="AG2076">
        <f t="shared" si="1567"/>
        <v>0.625</v>
      </c>
      <c r="AH2076">
        <f t="shared" si="1568"/>
        <v>-0.75</v>
      </c>
      <c r="AI2076">
        <f t="shared" si="1569"/>
        <v>0.625</v>
      </c>
      <c r="AJ2076">
        <f t="shared" si="1543"/>
        <v>219.80557109226521</v>
      </c>
      <c r="AK2076">
        <f t="shared" si="1544"/>
        <v>320.19442890773479</v>
      </c>
      <c r="AL2076">
        <f t="shared" si="1545"/>
        <v>39.805571092265197</v>
      </c>
      <c r="AM2076">
        <f t="shared" si="1546"/>
        <v>140.19442890773479</v>
      </c>
      <c r="AN2076">
        <f t="shared" si="1570"/>
        <v>3</v>
      </c>
      <c r="AO2076">
        <f t="shared" si="1571"/>
        <v>4</v>
      </c>
      <c r="AP2076">
        <f t="shared" si="1572"/>
        <v>1</v>
      </c>
      <c r="AQ2076">
        <f t="shared" si="1573"/>
        <v>2</v>
      </c>
      <c r="AR2076">
        <f t="shared" si="1574"/>
        <v>3412</v>
      </c>
      <c r="AS2076" t="str">
        <f t="shared" si="1575"/>
        <v/>
      </c>
      <c r="AT2076" t="str">
        <f t="shared" si="1576"/>
        <v/>
      </c>
      <c r="AU2076" t="str">
        <f t="shared" si="1577"/>
        <v/>
      </c>
      <c r="AV2076" t="str">
        <f t="shared" si="1578"/>
        <v/>
      </c>
      <c r="AW2076" t="str">
        <f t="shared" si="1547"/>
        <v/>
      </c>
      <c r="BA2076">
        <f t="shared" si="1579"/>
        <v>8.25</v>
      </c>
      <c r="BB2076">
        <f t="shared" si="1580"/>
        <v>-28.25</v>
      </c>
      <c r="BC2076">
        <f t="shared" si="1581"/>
        <v>9</v>
      </c>
      <c r="BD2076">
        <f t="shared" si="1582"/>
        <v>-27.625</v>
      </c>
      <c r="BE2076">
        <f t="shared" si="1583"/>
        <v>8.25</v>
      </c>
      <c r="BF2076">
        <f t="shared" si="1584"/>
        <v>-27</v>
      </c>
      <c r="BG2076">
        <f t="shared" si="1585"/>
        <v>7.5</v>
      </c>
      <c r="BH2076">
        <f t="shared" si="1586"/>
        <v>-27.625</v>
      </c>
      <c r="BI2076">
        <f t="shared" si="1587"/>
        <v>1.25</v>
      </c>
      <c r="BJ2076">
        <f t="shared" si="1588"/>
        <v>1.5</v>
      </c>
      <c r="BK2076">
        <f t="shared" si="1589"/>
        <v>1.2</v>
      </c>
      <c r="BL2076">
        <f t="shared" si="1590"/>
        <v>1.25</v>
      </c>
      <c r="BM2076" s="1">
        <v>1.8007202881152458</v>
      </c>
    </row>
    <row r="2077" spans="1:65">
      <c r="A2077" s="16" t="s">
        <v>5501</v>
      </c>
      <c r="E2077"/>
      <c r="F2077" s="17">
        <f t="shared" si="1548"/>
        <v>1689</v>
      </c>
      <c r="G2077" s="3">
        <f t="shared" si="1549"/>
        <v>5</v>
      </c>
      <c r="H2077" s="4">
        <f t="shared" si="1550"/>
        <v>1727</v>
      </c>
      <c r="I2077" s="4">
        <f t="shared" si="1551"/>
        <v>1768</v>
      </c>
      <c r="J2077" s="4">
        <f t="shared" si="1552"/>
        <v>1769</v>
      </c>
      <c r="K2077" s="4">
        <f t="shared" si="1553"/>
        <v>1728</v>
      </c>
      <c r="L2077" s="1">
        <f t="shared" si="1554"/>
        <v>0</v>
      </c>
      <c r="M2077" s="1">
        <f t="shared" si="1555"/>
        <v>0</v>
      </c>
      <c r="N2077" s="1">
        <f t="shared" si="1556"/>
        <v>0</v>
      </c>
      <c r="O2077" s="1">
        <f t="shared" si="1557"/>
        <v>0</v>
      </c>
      <c r="P2077" s="1">
        <f t="shared" si="1558"/>
        <v>0</v>
      </c>
      <c r="Q2077" s="1" t="str">
        <f t="shared" si="1559"/>
        <v/>
      </c>
      <c r="R2077" s="1">
        <f t="shared" si="1560"/>
        <v>9.75</v>
      </c>
      <c r="S2077" s="1">
        <f t="shared" si="1561"/>
        <v>-31.375</v>
      </c>
      <c r="T2077" s="1">
        <f>VLOOKUP($H2077,節点!$E$1:$G$20000,2,FALSE)</f>
        <v>9</v>
      </c>
      <c r="U2077" s="1">
        <f>VLOOKUP($H2077,節点!$E$1:$G$20000,3,FALSE)</f>
        <v>-32</v>
      </c>
      <c r="V2077" s="1">
        <f>VLOOKUP($I2077,節点!$E$1:$G$20000,2,FALSE)</f>
        <v>10.5</v>
      </c>
      <c r="W2077" s="1">
        <f>VLOOKUP($I2077,節点!$E$1:$G$20000,3,FALSE)</f>
        <v>-32</v>
      </c>
      <c r="X2077" s="1">
        <f>VLOOKUP($J2077,節点!$E$1:$G$20000,2,FALSE)</f>
        <v>10.5</v>
      </c>
      <c r="Y2077" s="1">
        <f>VLOOKUP($J2077,節点!$E$1:$G$20000,3,FALSE)</f>
        <v>-30.75</v>
      </c>
      <c r="Z2077" s="1">
        <f>VLOOKUP($K2077,節点!$E$1:$G$20000,2,FALSE)</f>
        <v>9</v>
      </c>
      <c r="AA2077" s="1">
        <f>VLOOKUP($K2077,節点!$E$1:$G$20000,3,FALSE)</f>
        <v>-30.75</v>
      </c>
      <c r="AB2077">
        <f t="shared" si="1562"/>
        <v>-0.75</v>
      </c>
      <c r="AC2077">
        <f t="shared" si="1563"/>
        <v>-0.625</v>
      </c>
      <c r="AD2077">
        <f t="shared" si="1564"/>
        <v>0.75</v>
      </c>
      <c r="AE2077">
        <f t="shared" si="1565"/>
        <v>-0.625</v>
      </c>
      <c r="AF2077">
        <f t="shared" si="1566"/>
        <v>0.75</v>
      </c>
      <c r="AG2077">
        <f t="shared" si="1567"/>
        <v>0.625</v>
      </c>
      <c r="AH2077">
        <f t="shared" si="1568"/>
        <v>-0.75</v>
      </c>
      <c r="AI2077">
        <f t="shared" si="1569"/>
        <v>0.625</v>
      </c>
      <c r="AJ2077">
        <f t="shared" si="1543"/>
        <v>219.80557109226521</v>
      </c>
      <c r="AK2077">
        <f t="shared" si="1544"/>
        <v>320.19442890773479</v>
      </c>
      <c r="AL2077">
        <f t="shared" si="1545"/>
        <v>39.805571092265197</v>
      </c>
      <c r="AM2077">
        <f t="shared" si="1546"/>
        <v>140.19442890773479</v>
      </c>
      <c r="AN2077">
        <f t="shared" si="1570"/>
        <v>3</v>
      </c>
      <c r="AO2077">
        <f t="shared" si="1571"/>
        <v>4</v>
      </c>
      <c r="AP2077">
        <f t="shared" si="1572"/>
        <v>1</v>
      </c>
      <c r="AQ2077">
        <f t="shared" si="1573"/>
        <v>2</v>
      </c>
      <c r="AR2077">
        <f t="shared" si="1574"/>
        <v>3412</v>
      </c>
      <c r="AS2077" t="str">
        <f t="shared" si="1575"/>
        <v/>
      </c>
      <c r="AT2077" t="str">
        <f t="shared" si="1576"/>
        <v/>
      </c>
      <c r="AU2077" t="str">
        <f t="shared" si="1577"/>
        <v/>
      </c>
      <c r="AV2077" t="str">
        <f t="shared" si="1578"/>
        <v/>
      </c>
      <c r="AW2077" t="str">
        <f t="shared" si="1547"/>
        <v/>
      </c>
      <c r="BA2077">
        <f t="shared" si="1579"/>
        <v>9.75</v>
      </c>
      <c r="BB2077">
        <f t="shared" si="1580"/>
        <v>-32</v>
      </c>
      <c r="BC2077">
        <f t="shared" si="1581"/>
        <v>10.5</v>
      </c>
      <c r="BD2077">
        <f t="shared" si="1582"/>
        <v>-31.375</v>
      </c>
      <c r="BE2077">
        <f t="shared" si="1583"/>
        <v>9.75</v>
      </c>
      <c r="BF2077">
        <f t="shared" si="1584"/>
        <v>-30.75</v>
      </c>
      <c r="BG2077">
        <f t="shared" si="1585"/>
        <v>9</v>
      </c>
      <c r="BH2077">
        <f t="shared" si="1586"/>
        <v>-31.375</v>
      </c>
      <c r="BI2077">
        <f t="shared" si="1587"/>
        <v>1.25</v>
      </c>
      <c r="BJ2077">
        <f t="shared" si="1588"/>
        <v>1.5</v>
      </c>
      <c r="BK2077">
        <f t="shared" si="1589"/>
        <v>1.2</v>
      </c>
      <c r="BL2077">
        <f t="shared" si="1590"/>
        <v>1.25</v>
      </c>
      <c r="BM2077" s="1">
        <v>1.8007202881152458</v>
      </c>
    </row>
    <row r="2078" spans="1:65">
      <c r="A2078" s="16" t="s">
        <v>5502</v>
      </c>
      <c r="E2078"/>
      <c r="F2078" s="17">
        <f t="shared" si="1548"/>
        <v>1690</v>
      </c>
      <c r="G2078" s="3">
        <f t="shared" si="1549"/>
        <v>5</v>
      </c>
      <c r="H2078" s="4">
        <f t="shared" si="1550"/>
        <v>1728</v>
      </c>
      <c r="I2078" s="4">
        <f t="shared" si="1551"/>
        <v>1769</v>
      </c>
      <c r="J2078" s="4">
        <f t="shared" si="1552"/>
        <v>1770</v>
      </c>
      <c r="K2078" s="4">
        <f t="shared" si="1553"/>
        <v>1729</v>
      </c>
      <c r="L2078" s="1">
        <f t="shared" si="1554"/>
        <v>0</v>
      </c>
      <c r="M2078" s="1">
        <f t="shared" si="1555"/>
        <v>0</v>
      </c>
      <c r="N2078" s="1">
        <f t="shared" si="1556"/>
        <v>0</v>
      </c>
      <c r="O2078" s="1">
        <f t="shared" si="1557"/>
        <v>0</v>
      </c>
      <c r="P2078" s="1">
        <f t="shared" si="1558"/>
        <v>0</v>
      </c>
      <c r="Q2078" s="1" t="str">
        <f t="shared" si="1559"/>
        <v/>
      </c>
      <c r="R2078" s="1">
        <f t="shared" si="1560"/>
        <v>9.75</v>
      </c>
      <c r="S2078" s="1">
        <f t="shared" si="1561"/>
        <v>-30.125</v>
      </c>
      <c r="T2078" s="1">
        <f>VLOOKUP($H2078,節点!$E$1:$G$20000,2,FALSE)</f>
        <v>9</v>
      </c>
      <c r="U2078" s="1">
        <f>VLOOKUP($H2078,節点!$E$1:$G$20000,3,FALSE)</f>
        <v>-30.75</v>
      </c>
      <c r="V2078" s="1">
        <f>VLOOKUP($I2078,節点!$E$1:$G$20000,2,FALSE)</f>
        <v>10.5</v>
      </c>
      <c r="W2078" s="1">
        <f>VLOOKUP($I2078,節点!$E$1:$G$20000,3,FALSE)</f>
        <v>-30.75</v>
      </c>
      <c r="X2078" s="1">
        <f>VLOOKUP($J2078,節点!$E$1:$G$20000,2,FALSE)</f>
        <v>10.5</v>
      </c>
      <c r="Y2078" s="1">
        <f>VLOOKUP($J2078,節点!$E$1:$G$20000,3,FALSE)</f>
        <v>-29.5</v>
      </c>
      <c r="Z2078" s="1">
        <f>VLOOKUP($K2078,節点!$E$1:$G$20000,2,FALSE)</f>
        <v>9</v>
      </c>
      <c r="AA2078" s="1">
        <f>VLOOKUP($K2078,節点!$E$1:$G$20000,3,FALSE)</f>
        <v>-29.5</v>
      </c>
      <c r="AB2078">
        <f t="shared" si="1562"/>
        <v>-0.75</v>
      </c>
      <c r="AC2078">
        <f t="shared" si="1563"/>
        <v>-0.625</v>
      </c>
      <c r="AD2078">
        <f t="shared" si="1564"/>
        <v>0.75</v>
      </c>
      <c r="AE2078">
        <f t="shared" si="1565"/>
        <v>-0.625</v>
      </c>
      <c r="AF2078">
        <f t="shared" si="1566"/>
        <v>0.75</v>
      </c>
      <c r="AG2078">
        <f t="shared" si="1567"/>
        <v>0.625</v>
      </c>
      <c r="AH2078">
        <f t="shared" si="1568"/>
        <v>-0.75</v>
      </c>
      <c r="AI2078">
        <f t="shared" si="1569"/>
        <v>0.625</v>
      </c>
      <c r="AJ2078">
        <f t="shared" si="1543"/>
        <v>219.80557109226521</v>
      </c>
      <c r="AK2078">
        <f t="shared" si="1544"/>
        <v>320.19442890773479</v>
      </c>
      <c r="AL2078">
        <f t="shared" si="1545"/>
        <v>39.805571092265197</v>
      </c>
      <c r="AM2078">
        <f t="shared" si="1546"/>
        <v>140.19442890773479</v>
      </c>
      <c r="AN2078">
        <f t="shared" si="1570"/>
        <v>3</v>
      </c>
      <c r="AO2078">
        <f t="shared" si="1571"/>
        <v>4</v>
      </c>
      <c r="AP2078">
        <f t="shared" si="1572"/>
        <v>1</v>
      </c>
      <c r="AQ2078">
        <f t="shared" si="1573"/>
        <v>2</v>
      </c>
      <c r="AR2078">
        <f t="shared" si="1574"/>
        <v>3412</v>
      </c>
      <c r="AS2078" t="str">
        <f t="shared" si="1575"/>
        <v/>
      </c>
      <c r="AT2078" t="str">
        <f t="shared" si="1576"/>
        <v/>
      </c>
      <c r="AU2078" t="str">
        <f t="shared" si="1577"/>
        <v/>
      </c>
      <c r="AV2078" t="str">
        <f t="shared" si="1578"/>
        <v/>
      </c>
      <c r="AW2078" t="str">
        <f t="shared" si="1547"/>
        <v/>
      </c>
      <c r="BA2078">
        <f t="shared" si="1579"/>
        <v>9.75</v>
      </c>
      <c r="BB2078">
        <f t="shared" si="1580"/>
        <v>-30.75</v>
      </c>
      <c r="BC2078">
        <f t="shared" si="1581"/>
        <v>10.5</v>
      </c>
      <c r="BD2078">
        <f t="shared" si="1582"/>
        <v>-30.125</v>
      </c>
      <c r="BE2078">
        <f t="shared" si="1583"/>
        <v>9.75</v>
      </c>
      <c r="BF2078">
        <f t="shared" si="1584"/>
        <v>-29.5</v>
      </c>
      <c r="BG2078">
        <f t="shared" si="1585"/>
        <v>9</v>
      </c>
      <c r="BH2078">
        <f t="shared" si="1586"/>
        <v>-30.125</v>
      </c>
      <c r="BI2078">
        <f t="shared" si="1587"/>
        <v>1.25</v>
      </c>
      <c r="BJ2078">
        <f t="shared" si="1588"/>
        <v>1.5</v>
      </c>
      <c r="BK2078">
        <f t="shared" si="1589"/>
        <v>1.2</v>
      </c>
      <c r="BL2078">
        <f t="shared" si="1590"/>
        <v>1.25</v>
      </c>
      <c r="BM2078" s="1">
        <v>1.8007202881152458</v>
      </c>
    </row>
    <row r="2079" spans="1:65">
      <c r="A2079" s="16" t="s">
        <v>5503</v>
      </c>
      <c r="E2079"/>
      <c r="F2079" s="17">
        <f t="shared" si="1548"/>
        <v>1691</v>
      </c>
      <c r="G2079" s="3">
        <f t="shared" si="1549"/>
        <v>5</v>
      </c>
      <c r="H2079" s="4">
        <f t="shared" si="1550"/>
        <v>1729</v>
      </c>
      <c r="I2079" s="4">
        <f t="shared" si="1551"/>
        <v>1770</v>
      </c>
      <c r="J2079" s="4">
        <f t="shared" si="1552"/>
        <v>1771</v>
      </c>
      <c r="K2079" s="4">
        <f t="shared" si="1553"/>
        <v>1730</v>
      </c>
      <c r="L2079" s="1">
        <f t="shared" si="1554"/>
        <v>0</v>
      </c>
      <c r="M2079" s="1">
        <f t="shared" si="1555"/>
        <v>0</v>
      </c>
      <c r="N2079" s="1">
        <f t="shared" si="1556"/>
        <v>0</v>
      </c>
      <c r="O2079" s="1">
        <f t="shared" si="1557"/>
        <v>0</v>
      </c>
      <c r="P2079" s="1">
        <f t="shared" si="1558"/>
        <v>0</v>
      </c>
      <c r="Q2079" s="1" t="str">
        <f t="shared" si="1559"/>
        <v/>
      </c>
      <c r="R2079" s="1">
        <f t="shared" si="1560"/>
        <v>9.75</v>
      </c>
      <c r="S2079" s="1">
        <f t="shared" si="1561"/>
        <v>-28.875</v>
      </c>
      <c r="T2079" s="1">
        <f>VLOOKUP($H2079,節点!$E$1:$G$20000,2,FALSE)</f>
        <v>9</v>
      </c>
      <c r="U2079" s="1">
        <f>VLOOKUP($H2079,節点!$E$1:$G$20000,3,FALSE)</f>
        <v>-29.5</v>
      </c>
      <c r="V2079" s="1">
        <f>VLOOKUP($I2079,節点!$E$1:$G$20000,2,FALSE)</f>
        <v>10.5</v>
      </c>
      <c r="W2079" s="1">
        <f>VLOOKUP($I2079,節点!$E$1:$G$20000,3,FALSE)</f>
        <v>-29.5</v>
      </c>
      <c r="X2079" s="1">
        <f>VLOOKUP($J2079,節点!$E$1:$G$20000,2,FALSE)</f>
        <v>10.5</v>
      </c>
      <c r="Y2079" s="1">
        <f>VLOOKUP($J2079,節点!$E$1:$G$20000,3,FALSE)</f>
        <v>-28.25</v>
      </c>
      <c r="Z2079" s="1">
        <f>VLOOKUP($K2079,節点!$E$1:$G$20000,2,FALSE)</f>
        <v>9</v>
      </c>
      <c r="AA2079" s="1">
        <f>VLOOKUP($K2079,節点!$E$1:$G$20000,3,FALSE)</f>
        <v>-28.25</v>
      </c>
      <c r="AB2079">
        <f t="shared" si="1562"/>
        <v>-0.75</v>
      </c>
      <c r="AC2079">
        <f t="shared" si="1563"/>
        <v>-0.625</v>
      </c>
      <c r="AD2079">
        <f t="shared" si="1564"/>
        <v>0.75</v>
      </c>
      <c r="AE2079">
        <f t="shared" si="1565"/>
        <v>-0.625</v>
      </c>
      <c r="AF2079">
        <f t="shared" si="1566"/>
        <v>0.75</v>
      </c>
      <c r="AG2079">
        <f t="shared" si="1567"/>
        <v>0.625</v>
      </c>
      <c r="AH2079">
        <f t="shared" si="1568"/>
        <v>-0.75</v>
      </c>
      <c r="AI2079">
        <f t="shared" si="1569"/>
        <v>0.625</v>
      </c>
      <c r="AJ2079">
        <f t="shared" si="1543"/>
        <v>219.80557109226521</v>
      </c>
      <c r="AK2079">
        <f t="shared" si="1544"/>
        <v>320.19442890773479</v>
      </c>
      <c r="AL2079">
        <f t="shared" si="1545"/>
        <v>39.805571092265197</v>
      </c>
      <c r="AM2079">
        <f t="shared" si="1546"/>
        <v>140.19442890773479</v>
      </c>
      <c r="AN2079">
        <f t="shared" si="1570"/>
        <v>3</v>
      </c>
      <c r="AO2079">
        <f t="shared" si="1571"/>
        <v>4</v>
      </c>
      <c r="AP2079">
        <f t="shared" si="1572"/>
        <v>1</v>
      </c>
      <c r="AQ2079">
        <f t="shared" si="1573"/>
        <v>2</v>
      </c>
      <c r="AR2079">
        <f t="shared" si="1574"/>
        <v>3412</v>
      </c>
      <c r="AS2079" t="str">
        <f t="shared" si="1575"/>
        <v/>
      </c>
      <c r="AT2079" t="str">
        <f t="shared" si="1576"/>
        <v/>
      </c>
      <c r="AU2079" t="str">
        <f t="shared" si="1577"/>
        <v/>
      </c>
      <c r="AV2079" t="str">
        <f t="shared" si="1578"/>
        <v/>
      </c>
      <c r="AW2079" t="str">
        <f t="shared" si="1547"/>
        <v/>
      </c>
      <c r="BA2079">
        <f t="shared" si="1579"/>
        <v>9.75</v>
      </c>
      <c r="BB2079">
        <f t="shared" si="1580"/>
        <v>-29.5</v>
      </c>
      <c r="BC2079">
        <f t="shared" si="1581"/>
        <v>10.5</v>
      </c>
      <c r="BD2079">
        <f t="shared" si="1582"/>
        <v>-28.875</v>
      </c>
      <c r="BE2079">
        <f t="shared" si="1583"/>
        <v>9.75</v>
      </c>
      <c r="BF2079">
        <f t="shared" si="1584"/>
        <v>-28.25</v>
      </c>
      <c r="BG2079">
        <f t="shared" si="1585"/>
        <v>9</v>
      </c>
      <c r="BH2079">
        <f t="shared" si="1586"/>
        <v>-28.875</v>
      </c>
      <c r="BI2079">
        <f t="shared" si="1587"/>
        <v>1.25</v>
      </c>
      <c r="BJ2079">
        <f t="shared" si="1588"/>
        <v>1.5</v>
      </c>
      <c r="BK2079">
        <f t="shared" si="1589"/>
        <v>1.2</v>
      </c>
      <c r="BL2079">
        <f t="shared" si="1590"/>
        <v>1.25</v>
      </c>
      <c r="BM2079" s="1">
        <v>1.8007202881152458</v>
      </c>
    </row>
    <row r="2080" spans="1:65">
      <c r="A2080" s="16" t="s">
        <v>5504</v>
      </c>
      <c r="E2080"/>
      <c r="F2080" s="17">
        <f t="shared" si="1548"/>
        <v>1692</v>
      </c>
      <c r="G2080" s="3">
        <f t="shared" si="1549"/>
        <v>5</v>
      </c>
      <c r="H2080" s="4">
        <f t="shared" si="1550"/>
        <v>1730</v>
      </c>
      <c r="I2080" s="4">
        <f t="shared" si="1551"/>
        <v>1771</v>
      </c>
      <c r="J2080" s="4">
        <f t="shared" si="1552"/>
        <v>1772</v>
      </c>
      <c r="K2080" s="4">
        <f t="shared" si="1553"/>
        <v>1731</v>
      </c>
      <c r="L2080" s="1">
        <f t="shared" si="1554"/>
        <v>0</v>
      </c>
      <c r="M2080" s="1">
        <f t="shared" si="1555"/>
        <v>0</v>
      </c>
      <c r="N2080" s="1">
        <f t="shared" si="1556"/>
        <v>0</v>
      </c>
      <c r="O2080" s="1">
        <f t="shared" si="1557"/>
        <v>0</v>
      </c>
      <c r="P2080" s="1">
        <f t="shared" si="1558"/>
        <v>0</v>
      </c>
      <c r="Q2080" s="1" t="str">
        <f t="shared" si="1559"/>
        <v/>
      </c>
      <c r="R2080" s="1">
        <f t="shared" si="1560"/>
        <v>9.75</v>
      </c>
      <c r="S2080" s="1">
        <f t="shared" si="1561"/>
        <v>-27.625</v>
      </c>
      <c r="T2080" s="1">
        <f>VLOOKUP($H2080,節点!$E$1:$G$20000,2,FALSE)</f>
        <v>9</v>
      </c>
      <c r="U2080" s="1">
        <f>VLOOKUP($H2080,節点!$E$1:$G$20000,3,FALSE)</f>
        <v>-28.25</v>
      </c>
      <c r="V2080" s="1">
        <f>VLOOKUP($I2080,節点!$E$1:$G$20000,2,FALSE)</f>
        <v>10.5</v>
      </c>
      <c r="W2080" s="1">
        <f>VLOOKUP($I2080,節点!$E$1:$G$20000,3,FALSE)</f>
        <v>-28.25</v>
      </c>
      <c r="X2080" s="1">
        <f>VLOOKUP($J2080,節点!$E$1:$G$20000,2,FALSE)</f>
        <v>10.5</v>
      </c>
      <c r="Y2080" s="1">
        <f>VLOOKUP($J2080,節点!$E$1:$G$20000,3,FALSE)</f>
        <v>-27</v>
      </c>
      <c r="Z2080" s="1">
        <f>VLOOKUP($K2080,節点!$E$1:$G$20000,2,FALSE)</f>
        <v>9</v>
      </c>
      <c r="AA2080" s="1">
        <f>VLOOKUP($K2080,節点!$E$1:$G$20000,3,FALSE)</f>
        <v>-27</v>
      </c>
      <c r="AB2080">
        <f t="shared" si="1562"/>
        <v>-0.75</v>
      </c>
      <c r="AC2080">
        <f t="shared" si="1563"/>
        <v>-0.625</v>
      </c>
      <c r="AD2080">
        <f t="shared" si="1564"/>
        <v>0.75</v>
      </c>
      <c r="AE2080">
        <f t="shared" si="1565"/>
        <v>-0.625</v>
      </c>
      <c r="AF2080">
        <f t="shared" si="1566"/>
        <v>0.75</v>
      </c>
      <c r="AG2080">
        <f t="shared" si="1567"/>
        <v>0.625</v>
      </c>
      <c r="AH2080">
        <f t="shared" si="1568"/>
        <v>-0.75</v>
      </c>
      <c r="AI2080">
        <f t="shared" si="1569"/>
        <v>0.625</v>
      </c>
      <c r="AJ2080">
        <f t="shared" si="1543"/>
        <v>219.80557109226521</v>
      </c>
      <c r="AK2080">
        <f t="shared" si="1544"/>
        <v>320.19442890773479</v>
      </c>
      <c r="AL2080">
        <f t="shared" si="1545"/>
        <v>39.805571092265197</v>
      </c>
      <c r="AM2080">
        <f t="shared" si="1546"/>
        <v>140.19442890773479</v>
      </c>
      <c r="AN2080">
        <f t="shared" si="1570"/>
        <v>3</v>
      </c>
      <c r="AO2080">
        <f t="shared" si="1571"/>
        <v>4</v>
      </c>
      <c r="AP2080">
        <f t="shared" si="1572"/>
        <v>1</v>
      </c>
      <c r="AQ2080">
        <f t="shared" si="1573"/>
        <v>2</v>
      </c>
      <c r="AR2080">
        <f t="shared" si="1574"/>
        <v>3412</v>
      </c>
      <c r="AS2080" t="str">
        <f t="shared" si="1575"/>
        <v/>
      </c>
      <c r="AT2080" t="str">
        <f t="shared" si="1576"/>
        <v/>
      </c>
      <c r="AU2080" t="str">
        <f t="shared" si="1577"/>
        <v/>
      </c>
      <c r="AV2080" t="str">
        <f t="shared" si="1578"/>
        <v/>
      </c>
      <c r="AW2080" t="str">
        <f t="shared" si="1547"/>
        <v/>
      </c>
      <c r="BA2080">
        <f t="shared" si="1579"/>
        <v>9.75</v>
      </c>
      <c r="BB2080">
        <f t="shared" si="1580"/>
        <v>-28.25</v>
      </c>
      <c r="BC2080">
        <f t="shared" si="1581"/>
        <v>10.5</v>
      </c>
      <c r="BD2080">
        <f t="shared" si="1582"/>
        <v>-27.625</v>
      </c>
      <c r="BE2080">
        <f t="shared" si="1583"/>
        <v>9.75</v>
      </c>
      <c r="BF2080">
        <f t="shared" si="1584"/>
        <v>-27</v>
      </c>
      <c r="BG2080">
        <f t="shared" si="1585"/>
        <v>9</v>
      </c>
      <c r="BH2080">
        <f t="shared" si="1586"/>
        <v>-27.625</v>
      </c>
      <c r="BI2080">
        <f t="shared" si="1587"/>
        <v>1.25</v>
      </c>
      <c r="BJ2080">
        <f t="shared" si="1588"/>
        <v>1.5</v>
      </c>
      <c r="BK2080">
        <f t="shared" si="1589"/>
        <v>1.2</v>
      </c>
      <c r="BL2080">
        <f t="shared" si="1590"/>
        <v>1.25</v>
      </c>
      <c r="BM2080" s="1">
        <v>1.8007202881152458</v>
      </c>
    </row>
    <row r="2081" spans="1:65">
      <c r="A2081" s="16" t="s">
        <v>5505</v>
      </c>
      <c r="E2081"/>
      <c r="F2081" s="17">
        <f t="shared" si="1548"/>
        <v>1729</v>
      </c>
      <c r="G2081" s="3">
        <f t="shared" si="1549"/>
        <v>5</v>
      </c>
      <c r="H2081" s="4">
        <f t="shared" si="1550"/>
        <v>1768</v>
      </c>
      <c r="I2081" s="4">
        <f t="shared" si="1551"/>
        <v>1809</v>
      </c>
      <c r="J2081" s="4">
        <f t="shared" si="1552"/>
        <v>1810</v>
      </c>
      <c r="K2081" s="4">
        <f t="shared" si="1553"/>
        <v>1769</v>
      </c>
      <c r="L2081" s="1">
        <f t="shared" si="1554"/>
        <v>0</v>
      </c>
      <c r="M2081" s="1">
        <f t="shared" si="1555"/>
        <v>0</v>
      </c>
      <c r="N2081" s="1">
        <f t="shared" si="1556"/>
        <v>0</v>
      </c>
      <c r="O2081" s="1">
        <f t="shared" si="1557"/>
        <v>0</v>
      </c>
      <c r="P2081" s="1">
        <f t="shared" si="1558"/>
        <v>0</v>
      </c>
      <c r="Q2081" s="1" t="str">
        <f t="shared" si="1559"/>
        <v/>
      </c>
      <c r="R2081" s="1">
        <f t="shared" si="1560"/>
        <v>11.25</v>
      </c>
      <c r="S2081" s="1">
        <f t="shared" si="1561"/>
        <v>-31.375</v>
      </c>
      <c r="T2081" s="1">
        <f>VLOOKUP($H2081,節点!$E$1:$G$20000,2,FALSE)</f>
        <v>10.5</v>
      </c>
      <c r="U2081" s="1">
        <f>VLOOKUP($H2081,節点!$E$1:$G$20000,3,FALSE)</f>
        <v>-32</v>
      </c>
      <c r="V2081" s="1">
        <f>VLOOKUP($I2081,節点!$E$1:$G$20000,2,FALSE)</f>
        <v>12</v>
      </c>
      <c r="W2081" s="1">
        <f>VLOOKUP($I2081,節点!$E$1:$G$20000,3,FALSE)</f>
        <v>-32</v>
      </c>
      <c r="X2081" s="1">
        <f>VLOOKUP($J2081,節点!$E$1:$G$20000,2,FALSE)</f>
        <v>12</v>
      </c>
      <c r="Y2081" s="1">
        <f>VLOOKUP($J2081,節点!$E$1:$G$20000,3,FALSE)</f>
        <v>-30.75</v>
      </c>
      <c r="Z2081" s="1">
        <f>VLOOKUP($K2081,節点!$E$1:$G$20000,2,FALSE)</f>
        <v>10.5</v>
      </c>
      <c r="AA2081" s="1">
        <f>VLOOKUP($K2081,節点!$E$1:$G$20000,3,FALSE)</f>
        <v>-30.75</v>
      </c>
      <c r="AB2081">
        <f t="shared" si="1562"/>
        <v>-0.75</v>
      </c>
      <c r="AC2081">
        <f t="shared" si="1563"/>
        <v>-0.625</v>
      </c>
      <c r="AD2081">
        <f t="shared" si="1564"/>
        <v>0.75</v>
      </c>
      <c r="AE2081">
        <f t="shared" si="1565"/>
        <v>-0.625</v>
      </c>
      <c r="AF2081">
        <f t="shared" si="1566"/>
        <v>0.75</v>
      </c>
      <c r="AG2081">
        <f t="shared" si="1567"/>
        <v>0.625</v>
      </c>
      <c r="AH2081">
        <f t="shared" si="1568"/>
        <v>-0.75</v>
      </c>
      <c r="AI2081">
        <f t="shared" si="1569"/>
        <v>0.625</v>
      </c>
      <c r="AJ2081">
        <f t="shared" si="1543"/>
        <v>219.80557109226521</v>
      </c>
      <c r="AK2081">
        <f t="shared" si="1544"/>
        <v>320.19442890773479</v>
      </c>
      <c r="AL2081">
        <f t="shared" si="1545"/>
        <v>39.805571092265197</v>
      </c>
      <c r="AM2081">
        <f t="shared" si="1546"/>
        <v>140.19442890773479</v>
      </c>
      <c r="AN2081">
        <f t="shared" si="1570"/>
        <v>3</v>
      </c>
      <c r="AO2081">
        <f t="shared" si="1571"/>
        <v>4</v>
      </c>
      <c r="AP2081">
        <f t="shared" si="1572"/>
        <v>1</v>
      </c>
      <c r="AQ2081">
        <f t="shared" si="1573"/>
        <v>2</v>
      </c>
      <c r="AR2081">
        <f t="shared" si="1574"/>
        <v>3412</v>
      </c>
      <c r="AS2081" t="str">
        <f t="shared" si="1575"/>
        <v/>
      </c>
      <c r="AT2081" t="str">
        <f t="shared" si="1576"/>
        <v/>
      </c>
      <c r="AU2081" t="str">
        <f t="shared" si="1577"/>
        <v/>
      </c>
      <c r="AV2081" t="str">
        <f t="shared" si="1578"/>
        <v/>
      </c>
      <c r="AW2081" t="str">
        <f t="shared" si="1547"/>
        <v/>
      </c>
      <c r="BA2081">
        <f t="shared" si="1579"/>
        <v>11.25</v>
      </c>
      <c r="BB2081">
        <f t="shared" si="1580"/>
        <v>-32</v>
      </c>
      <c r="BC2081">
        <f t="shared" si="1581"/>
        <v>12</v>
      </c>
      <c r="BD2081">
        <f t="shared" si="1582"/>
        <v>-31.375</v>
      </c>
      <c r="BE2081">
        <f t="shared" si="1583"/>
        <v>11.25</v>
      </c>
      <c r="BF2081">
        <f t="shared" si="1584"/>
        <v>-30.75</v>
      </c>
      <c r="BG2081">
        <f t="shared" si="1585"/>
        <v>10.5</v>
      </c>
      <c r="BH2081">
        <f t="shared" si="1586"/>
        <v>-31.375</v>
      </c>
      <c r="BI2081">
        <f t="shared" si="1587"/>
        <v>1.25</v>
      </c>
      <c r="BJ2081">
        <f t="shared" si="1588"/>
        <v>1.5</v>
      </c>
      <c r="BK2081">
        <f t="shared" si="1589"/>
        <v>1.2</v>
      </c>
      <c r="BL2081">
        <f t="shared" si="1590"/>
        <v>1.25</v>
      </c>
      <c r="BM2081" s="1">
        <v>1.8007202881152458</v>
      </c>
    </row>
    <row r="2082" spans="1:65">
      <c r="A2082" s="16" t="s">
        <v>5506</v>
      </c>
      <c r="E2082"/>
      <c r="F2082" s="17">
        <f t="shared" si="1548"/>
        <v>1730</v>
      </c>
      <c r="G2082" s="3">
        <f t="shared" si="1549"/>
        <v>5</v>
      </c>
      <c r="H2082" s="4">
        <f t="shared" si="1550"/>
        <v>1769</v>
      </c>
      <c r="I2082" s="4">
        <f t="shared" si="1551"/>
        <v>1810</v>
      </c>
      <c r="J2082" s="4">
        <f t="shared" si="1552"/>
        <v>1811</v>
      </c>
      <c r="K2082" s="4">
        <f t="shared" si="1553"/>
        <v>1770</v>
      </c>
      <c r="L2082" s="1">
        <f t="shared" si="1554"/>
        <v>0</v>
      </c>
      <c r="M2082" s="1">
        <f t="shared" si="1555"/>
        <v>0</v>
      </c>
      <c r="N2082" s="1">
        <f t="shared" si="1556"/>
        <v>0</v>
      </c>
      <c r="O2082" s="1">
        <f t="shared" si="1557"/>
        <v>0</v>
      </c>
      <c r="P2082" s="1">
        <f t="shared" si="1558"/>
        <v>0</v>
      </c>
      <c r="Q2082" s="1" t="str">
        <f t="shared" si="1559"/>
        <v/>
      </c>
      <c r="R2082" s="1">
        <f t="shared" si="1560"/>
        <v>11.25</v>
      </c>
      <c r="S2082" s="1">
        <f t="shared" si="1561"/>
        <v>-30.125</v>
      </c>
      <c r="T2082" s="1">
        <f>VLOOKUP($H2082,節点!$E$1:$G$20000,2,FALSE)</f>
        <v>10.5</v>
      </c>
      <c r="U2082" s="1">
        <f>VLOOKUP($H2082,節点!$E$1:$G$20000,3,FALSE)</f>
        <v>-30.75</v>
      </c>
      <c r="V2082" s="1">
        <f>VLOOKUP($I2082,節点!$E$1:$G$20000,2,FALSE)</f>
        <v>12</v>
      </c>
      <c r="W2082" s="1">
        <f>VLOOKUP($I2082,節点!$E$1:$G$20000,3,FALSE)</f>
        <v>-30.75</v>
      </c>
      <c r="X2082" s="1">
        <f>VLOOKUP($J2082,節点!$E$1:$G$20000,2,FALSE)</f>
        <v>12</v>
      </c>
      <c r="Y2082" s="1">
        <f>VLOOKUP($J2082,節点!$E$1:$G$20000,3,FALSE)</f>
        <v>-29.5</v>
      </c>
      <c r="Z2082" s="1">
        <f>VLOOKUP($K2082,節点!$E$1:$G$20000,2,FALSE)</f>
        <v>10.5</v>
      </c>
      <c r="AA2082" s="1">
        <f>VLOOKUP($K2082,節点!$E$1:$G$20000,3,FALSE)</f>
        <v>-29.5</v>
      </c>
      <c r="AB2082">
        <f t="shared" si="1562"/>
        <v>-0.75</v>
      </c>
      <c r="AC2082">
        <f t="shared" si="1563"/>
        <v>-0.625</v>
      </c>
      <c r="AD2082">
        <f t="shared" si="1564"/>
        <v>0.75</v>
      </c>
      <c r="AE2082">
        <f t="shared" si="1565"/>
        <v>-0.625</v>
      </c>
      <c r="AF2082">
        <f t="shared" si="1566"/>
        <v>0.75</v>
      </c>
      <c r="AG2082">
        <f t="shared" si="1567"/>
        <v>0.625</v>
      </c>
      <c r="AH2082">
        <f t="shared" si="1568"/>
        <v>-0.75</v>
      </c>
      <c r="AI2082">
        <f t="shared" si="1569"/>
        <v>0.625</v>
      </c>
      <c r="AJ2082">
        <f t="shared" si="1543"/>
        <v>219.80557109226521</v>
      </c>
      <c r="AK2082">
        <f t="shared" si="1544"/>
        <v>320.19442890773479</v>
      </c>
      <c r="AL2082">
        <f t="shared" si="1545"/>
        <v>39.805571092265197</v>
      </c>
      <c r="AM2082">
        <f t="shared" si="1546"/>
        <v>140.19442890773479</v>
      </c>
      <c r="AN2082">
        <f t="shared" si="1570"/>
        <v>3</v>
      </c>
      <c r="AO2082">
        <f t="shared" si="1571"/>
        <v>4</v>
      </c>
      <c r="AP2082">
        <f t="shared" si="1572"/>
        <v>1</v>
      </c>
      <c r="AQ2082">
        <f t="shared" si="1573"/>
        <v>2</v>
      </c>
      <c r="AR2082">
        <f t="shared" si="1574"/>
        <v>3412</v>
      </c>
      <c r="AS2082" t="str">
        <f t="shared" si="1575"/>
        <v/>
      </c>
      <c r="AT2082" t="str">
        <f t="shared" si="1576"/>
        <v/>
      </c>
      <c r="AU2082" t="str">
        <f t="shared" si="1577"/>
        <v/>
      </c>
      <c r="AV2082" t="str">
        <f t="shared" si="1578"/>
        <v/>
      </c>
      <c r="AW2082" t="str">
        <f t="shared" si="1547"/>
        <v/>
      </c>
      <c r="BA2082">
        <f t="shared" si="1579"/>
        <v>11.25</v>
      </c>
      <c r="BB2082">
        <f t="shared" si="1580"/>
        <v>-30.75</v>
      </c>
      <c r="BC2082">
        <f t="shared" si="1581"/>
        <v>12</v>
      </c>
      <c r="BD2082">
        <f t="shared" si="1582"/>
        <v>-30.125</v>
      </c>
      <c r="BE2082">
        <f t="shared" si="1583"/>
        <v>11.25</v>
      </c>
      <c r="BF2082">
        <f t="shared" si="1584"/>
        <v>-29.5</v>
      </c>
      <c r="BG2082">
        <f t="shared" si="1585"/>
        <v>10.5</v>
      </c>
      <c r="BH2082">
        <f t="shared" si="1586"/>
        <v>-30.125</v>
      </c>
      <c r="BI2082">
        <f t="shared" si="1587"/>
        <v>1.25</v>
      </c>
      <c r="BJ2082">
        <f t="shared" si="1588"/>
        <v>1.5</v>
      </c>
      <c r="BK2082">
        <f t="shared" si="1589"/>
        <v>1.2</v>
      </c>
      <c r="BL2082">
        <f t="shared" si="1590"/>
        <v>1.25</v>
      </c>
      <c r="BM2082" s="1">
        <v>1.8007202881152458</v>
      </c>
    </row>
    <row r="2083" spans="1:65">
      <c r="A2083" s="16" t="s">
        <v>5507</v>
      </c>
      <c r="E2083"/>
      <c r="F2083" s="17">
        <f t="shared" si="1548"/>
        <v>1731</v>
      </c>
      <c r="G2083" s="3">
        <f t="shared" si="1549"/>
        <v>5</v>
      </c>
      <c r="H2083" s="4">
        <f t="shared" si="1550"/>
        <v>1770</v>
      </c>
      <c r="I2083" s="4">
        <f t="shared" si="1551"/>
        <v>1811</v>
      </c>
      <c r="J2083" s="4">
        <f t="shared" si="1552"/>
        <v>1812</v>
      </c>
      <c r="K2083" s="4">
        <f t="shared" si="1553"/>
        <v>1771</v>
      </c>
      <c r="L2083" s="1">
        <f t="shared" si="1554"/>
        <v>0</v>
      </c>
      <c r="M2083" s="1">
        <f t="shared" si="1555"/>
        <v>0</v>
      </c>
      <c r="N2083" s="1">
        <f t="shared" si="1556"/>
        <v>0</v>
      </c>
      <c r="O2083" s="1">
        <f t="shared" si="1557"/>
        <v>0</v>
      </c>
      <c r="P2083" s="1">
        <f t="shared" si="1558"/>
        <v>0</v>
      </c>
      <c r="Q2083" s="1" t="str">
        <f t="shared" si="1559"/>
        <v/>
      </c>
      <c r="R2083" s="1">
        <f t="shared" si="1560"/>
        <v>11.25</v>
      </c>
      <c r="S2083" s="1">
        <f t="shared" si="1561"/>
        <v>-28.875</v>
      </c>
      <c r="T2083" s="1">
        <f>VLOOKUP($H2083,節点!$E$1:$G$20000,2,FALSE)</f>
        <v>10.5</v>
      </c>
      <c r="U2083" s="1">
        <f>VLOOKUP($H2083,節点!$E$1:$G$20000,3,FALSE)</f>
        <v>-29.5</v>
      </c>
      <c r="V2083" s="1">
        <f>VLOOKUP($I2083,節点!$E$1:$G$20000,2,FALSE)</f>
        <v>12</v>
      </c>
      <c r="W2083" s="1">
        <f>VLOOKUP($I2083,節点!$E$1:$G$20000,3,FALSE)</f>
        <v>-29.5</v>
      </c>
      <c r="X2083" s="1">
        <f>VLOOKUP($J2083,節点!$E$1:$G$20000,2,FALSE)</f>
        <v>12</v>
      </c>
      <c r="Y2083" s="1">
        <f>VLOOKUP($J2083,節点!$E$1:$G$20000,3,FALSE)</f>
        <v>-28.25</v>
      </c>
      <c r="Z2083" s="1">
        <f>VLOOKUP($K2083,節点!$E$1:$G$20000,2,FALSE)</f>
        <v>10.5</v>
      </c>
      <c r="AA2083" s="1">
        <f>VLOOKUP($K2083,節点!$E$1:$G$20000,3,FALSE)</f>
        <v>-28.25</v>
      </c>
      <c r="AB2083">
        <f t="shared" si="1562"/>
        <v>-0.75</v>
      </c>
      <c r="AC2083">
        <f t="shared" si="1563"/>
        <v>-0.625</v>
      </c>
      <c r="AD2083">
        <f t="shared" si="1564"/>
        <v>0.75</v>
      </c>
      <c r="AE2083">
        <f t="shared" si="1565"/>
        <v>-0.625</v>
      </c>
      <c r="AF2083">
        <f t="shared" si="1566"/>
        <v>0.75</v>
      </c>
      <c r="AG2083">
        <f t="shared" si="1567"/>
        <v>0.625</v>
      </c>
      <c r="AH2083">
        <f t="shared" si="1568"/>
        <v>-0.75</v>
      </c>
      <c r="AI2083">
        <f t="shared" si="1569"/>
        <v>0.625</v>
      </c>
      <c r="AJ2083">
        <f t="shared" si="1543"/>
        <v>219.80557109226521</v>
      </c>
      <c r="AK2083">
        <f t="shared" si="1544"/>
        <v>320.19442890773479</v>
      </c>
      <c r="AL2083">
        <f t="shared" si="1545"/>
        <v>39.805571092265197</v>
      </c>
      <c r="AM2083">
        <f t="shared" si="1546"/>
        <v>140.19442890773479</v>
      </c>
      <c r="AN2083">
        <f t="shared" si="1570"/>
        <v>3</v>
      </c>
      <c r="AO2083">
        <f t="shared" si="1571"/>
        <v>4</v>
      </c>
      <c r="AP2083">
        <f t="shared" si="1572"/>
        <v>1</v>
      </c>
      <c r="AQ2083">
        <f t="shared" si="1573"/>
        <v>2</v>
      </c>
      <c r="AR2083">
        <f t="shared" si="1574"/>
        <v>3412</v>
      </c>
      <c r="AS2083" t="str">
        <f t="shared" si="1575"/>
        <v/>
      </c>
      <c r="AT2083" t="str">
        <f t="shared" si="1576"/>
        <v/>
      </c>
      <c r="AU2083" t="str">
        <f t="shared" si="1577"/>
        <v/>
      </c>
      <c r="AV2083" t="str">
        <f t="shared" si="1578"/>
        <v/>
      </c>
      <c r="AW2083" t="str">
        <f t="shared" si="1547"/>
        <v/>
      </c>
      <c r="BA2083">
        <f t="shared" si="1579"/>
        <v>11.25</v>
      </c>
      <c r="BB2083">
        <f t="shared" si="1580"/>
        <v>-29.5</v>
      </c>
      <c r="BC2083">
        <f t="shared" si="1581"/>
        <v>12</v>
      </c>
      <c r="BD2083">
        <f t="shared" si="1582"/>
        <v>-28.875</v>
      </c>
      <c r="BE2083">
        <f t="shared" si="1583"/>
        <v>11.25</v>
      </c>
      <c r="BF2083">
        <f t="shared" si="1584"/>
        <v>-28.25</v>
      </c>
      <c r="BG2083">
        <f t="shared" si="1585"/>
        <v>10.5</v>
      </c>
      <c r="BH2083">
        <f t="shared" si="1586"/>
        <v>-28.875</v>
      </c>
      <c r="BI2083">
        <f t="shared" si="1587"/>
        <v>1.25</v>
      </c>
      <c r="BJ2083">
        <f t="shared" si="1588"/>
        <v>1.5</v>
      </c>
      <c r="BK2083">
        <f t="shared" si="1589"/>
        <v>1.2</v>
      </c>
      <c r="BL2083">
        <f t="shared" si="1590"/>
        <v>1.25</v>
      </c>
      <c r="BM2083" s="1">
        <v>1.8007202881152458</v>
      </c>
    </row>
    <row r="2084" spans="1:65">
      <c r="A2084" s="16" t="s">
        <v>5508</v>
      </c>
      <c r="E2084"/>
      <c r="F2084" s="17">
        <f t="shared" si="1548"/>
        <v>1732</v>
      </c>
      <c r="G2084" s="3">
        <f t="shared" si="1549"/>
        <v>5</v>
      </c>
      <c r="H2084" s="4">
        <f t="shared" si="1550"/>
        <v>1771</v>
      </c>
      <c r="I2084" s="4">
        <f t="shared" si="1551"/>
        <v>1812</v>
      </c>
      <c r="J2084" s="4">
        <f t="shared" si="1552"/>
        <v>1813</v>
      </c>
      <c r="K2084" s="4">
        <f t="shared" si="1553"/>
        <v>1772</v>
      </c>
      <c r="L2084" s="1">
        <f t="shared" si="1554"/>
        <v>0</v>
      </c>
      <c r="M2084" s="1">
        <f t="shared" si="1555"/>
        <v>0</v>
      </c>
      <c r="N2084" s="1">
        <f t="shared" si="1556"/>
        <v>0</v>
      </c>
      <c r="O2084" s="1">
        <f t="shared" si="1557"/>
        <v>0</v>
      </c>
      <c r="P2084" s="1">
        <f t="shared" si="1558"/>
        <v>0</v>
      </c>
      <c r="Q2084" s="1" t="str">
        <f t="shared" si="1559"/>
        <v/>
      </c>
      <c r="R2084" s="1">
        <f t="shared" si="1560"/>
        <v>11.25</v>
      </c>
      <c r="S2084" s="1">
        <f t="shared" si="1561"/>
        <v>-27.625</v>
      </c>
      <c r="T2084" s="1">
        <f>VLOOKUP($H2084,節点!$E$1:$G$20000,2,FALSE)</f>
        <v>10.5</v>
      </c>
      <c r="U2084" s="1">
        <f>VLOOKUP($H2084,節点!$E$1:$G$20000,3,FALSE)</f>
        <v>-28.25</v>
      </c>
      <c r="V2084" s="1">
        <f>VLOOKUP($I2084,節点!$E$1:$G$20000,2,FALSE)</f>
        <v>12</v>
      </c>
      <c r="W2084" s="1">
        <f>VLOOKUP($I2084,節点!$E$1:$G$20000,3,FALSE)</f>
        <v>-28.25</v>
      </c>
      <c r="X2084" s="1">
        <f>VLOOKUP($J2084,節点!$E$1:$G$20000,2,FALSE)</f>
        <v>12</v>
      </c>
      <c r="Y2084" s="1">
        <f>VLOOKUP($J2084,節点!$E$1:$G$20000,3,FALSE)</f>
        <v>-27</v>
      </c>
      <c r="Z2084" s="1">
        <f>VLOOKUP($K2084,節点!$E$1:$G$20000,2,FALSE)</f>
        <v>10.5</v>
      </c>
      <c r="AA2084" s="1">
        <f>VLOOKUP($K2084,節点!$E$1:$G$20000,3,FALSE)</f>
        <v>-27</v>
      </c>
      <c r="AB2084">
        <f t="shared" si="1562"/>
        <v>-0.75</v>
      </c>
      <c r="AC2084">
        <f t="shared" si="1563"/>
        <v>-0.625</v>
      </c>
      <c r="AD2084">
        <f t="shared" si="1564"/>
        <v>0.75</v>
      </c>
      <c r="AE2084">
        <f t="shared" si="1565"/>
        <v>-0.625</v>
      </c>
      <c r="AF2084">
        <f t="shared" si="1566"/>
        <v>0.75</v>
      </c>
      <c r="AG2084">
        <f t="shared" si="1567"/>
        <v>0.625</v>
      </c>
      <c r="AH2084">
        <f t="shared" si="1568"/>
        <v>-0.75</v>
      </c>
      <c r="AI2084">
        <f t="shared" si="1569"/>
        <v>0.625</v>
      </c>
      <c r="AJ2084">
        <f t="shared" si="1543"/>
        <v>219.80557109226521</v>
      </c>
      <c r="AK2084">
        <f t="shared" si="1544"/>
        <v>320.19442890773479</v>
      </c>
      <c r="AL2084">
        <f t="shared" si="1545"/>
        <v>39.805571092265197</v>
      </c>
      <c r="AM2084">
        <f t="shared" si="1546"/>
        <v>140.19442890773479</v>
      </c>
      <c r="AN2084">
        <f t="shared" si="1570"/>
        <v>3</v>
      </c>
      <c r="AO2084">
        <f t="shared" si="1571"/>
        <v>4</v>
      </c>
      <c r="AP2084">
        <f t="shared" si="1572"/>
        <v>1</v>
      </c>
      <c r="AQ2084">
        <f t="shared" si="1573"/>
        <v>2</v>
      </c>
      <c r="AR2084">
        <f t="shared" si="1574"/>
        <v>3412</v>
      </c>
      <c r="AS2084" t="str">
        <f t="shared" si="1575"/>
        <v/>
      </c>
      <c r="AT2084" t="str">
        <f t="shared" si="1576"/>
        <v/>
      </c>
      <c r="AU2084" t="str">
        <f t="shared" si="1577"/>
        <v/>
      </c>
      <c r="AV2084" t="str">
        <f t="shared" si="1578"/>
        <v/>
      </c>
      <c r="AW2084" t="str">
        <f t="shared" si="1547"/>
        <v/>
      </c>
      <c r="BA2084">
        <f t="shared" si="1579"/>
        <v>11.25</v>
      </c>
      <c r="BB2084">
        <f t="shared" si="1580"/>
        <v>-28.25</v>
      </c>
      <c r="BC2084">
        <f t="shared" si="1581"/>
        <v>12</v>
      </c>
      <c r="BD2084">
        <f t="shared" si="1582"/>
        <v>-27.625</v>
      </c>
      <c r="BE2084">
        <f t="shared" si="1583"/>
        <v>11.25</v>
      </c>
      <c r="BF2084">
        <f t="shared" si="1584"/>
        <v>-27</v>
      </c>
      <c r="BG2084">
        <f t="shared" si="1585"/>
        <v>10.5</v>
      </c>
      <c r="BH2084">
        <f t="shared" si="1586"/>
        <v>-27.625</v>
      </c>
      <c r="BI2084">
        <f t="shared" si="1587"/>
        <v>1.25</v>
      </c>
      <c r="BJ2084">
        <f t="shared" si="1588"/>
        <v>1.5</v>
      </c>
      <c r="BK2084">
        <f t="shared" si="1589"/>
        <v>1.2</v>
      </c>
      <c r="BL2084">
        <f t="shared" si="1590"/>
        <v>1.25</v>
      </c>
      <c r="BM2084" s="1">
        <v>1.8007202881152458</v>
      </c>
    </row>
    <row r="2085" spans="1:65">
      <c r="A2085" s="16" t="s">
        <v>5509</v>
      </c>
      <c r="E2085"/>
      <c r="F2085" s="17">
        <f t="shared" si="1548"/>
        <v>1769</v>
      </c>
      <c r="G2085" s="3">
        <f t="shared" si="1549"/>
        <v>5</v>
      </c>
      <c r="H2085" s="4">
        <f t="shared" si="1550"/>
        <v>1809</v>
      </c>
      <c r="I2085" s="4">
        <f t="shared" si="1551"/>
        <v>1850</v>
      </c>
      <c r="J2085" s="4">
        <f t="shared" si="1552"/>
        <v>1851</v>
      </c>
      <c r="K2085" s="4">
        <f t="shared" si="1553"/>
        <v>1810</v>
      </c>
      <c r="L2085" s="1">
        <f t="shared" si="1554"/>
        <v>0</v>
      </c>
      <c r="M2085" s="1">
        <f t="shared" si="1555"/>
        <v>0</v>
      </c>
      <c r="N2085" s="1">
        <f t="shared" si="1556"/>
        <v>0</v>
      </c>
      <c r="O2085" s="1">
        <f t="shared" si="1557"/>
        <v>0</v>
      </c>
      <c r="P2085" s="1">
        <f t="shared" si="1558"/>
        <v>0</v>
      </c>
      <c r="Q2085" s="1" t="str">
        <f t="shared" si="1559"/>
        <v/>
      </c>
      <c r="R2085" s="1">
        <f t="shared" si="1560"/>
        <v>12.75</v>
      </c>
      <c r="S2085" s="1">
        <f t="shared" si="1561"/>
        <v>-31.375</v>
      </c>
      <c r="T2085" s="1">
        <f>VLOOKUP($H2085,節点!$E$1:$G$20000,2,FALSE)</f>
        <v>12</v>
      </c>
      <c r="U2085" s="1">
        <f>VLOOKUP($H2085,節点!$E$1:$G$20000,3,FALSE)</f>
        <v>-32</v>
      </c>
      <c r="V2085" s="1">
        <f>VLOOKUP($I2085,節点!$E$1:$G$20000,2,FALSE)</f>
        <v>13.5</v>
      </c>
      <c r="W2085" s="1">
        <f>VLOOKUP($I2085,節点!$E$1:$G$20000,3,FALSE)</f>
        <v>-32</v>
      </c>
      <c r="X2085" s="1">
        <f>VLOOKUP($J2085,節点!$E$1:$G$20000,2,FALSE)</f>
        <v>13.5</v>
      </c>
      <c r="Y2085" s="1">
        <f>VLOOKUP($J2085,節点!$E$1:$G$20000,3,FALSE)</f>
        <v>-30.75</v>
      </c>
      <c r="Z2085" s="1">
        <f>VLOOKUP($K2085,節点!$E$1:$G$20000,2,FALSE)</f>
        <v>12</v>
      </c>
      <c r="AA2085" s="1">
        <f>VLOOKUP($K2085,節点!$E$1:$G$20000,3,FALSE)</f>
        <v>-30.75</v>
      </c>
      <c r="AB2085">
        <f t="shared" si="1562"/>
        <v>-0.75</v>
      </c>
      <c r="AC2085">
        <f t="shared" si="1563"/>
        <v>-0.625</v>
      </c>
      <c r="AD2085">
        <f t="shared" si="1564"/>
        <v>0.75</v>
      </c>
      <c r="AE2085">
        <f t="shared" si="1565"/>
        <v>-0.625</v>
      </c>
      <c r="AF2085">
        <f t="shared" si="1566"/>
        <v>0.75</v>
      </c>
      <c r="AG2085">
        <f t="shared" si="1567"/>
        <v>0.625</v>
      </c>
      <c r="AH2085">
        <f t="shared" si="1568"/>
        <v>-0.75</v>
      </c>
      <c r="AI2085">
        <f t="shared" si="1569"/>
        <v>0.625</v>
      </c>
      <c r="AJ2085">
        <f t="shared" si="1543"/>
        <v>219.80557109226521</v>
      </c>
      <c r="AK2085">
        <f t="shared" si="1544"/>
        <v>320.19442890773479</v>
      </c>
      <c r="AL2085">
        <f t="shared" si="1545"/>
        <v>39.805571092265197</v>
      </c>
      <c r="AM2085">
        <f t="shared" si="1546"/>
        <v>140.19442890773479</v>
      </c>
      <c r="AN2085">
        <f t="shared" si="1570"/>
        <v>3</v>
      </c>
      <c r="AO2085">
        <f t="shared" si="1571"/>
        <v>4</v>
      </c>
      <c r="AP2085">
        <f t="shared" si="1572"/>
        <v>1</v>
      </c>
      <c r="AQ2085">
        <f t="shared" si="1573"/>
        <v>2</v>
      </c>
      <c r="AR2085">
        <f t="shared" si="1574"/>
        <v>3412</v>
      </c>
      <c r="AS2085" t="str">
        <f t="shared" si="1575"/>
        <v/>
      </c>
      <c r="AT2085" t="str">
        <f t="shared" si="1576"/>
        <v/>
      </c>
      <c r="AU2085" t="str">
        <f t="shared" si="1577"/>
        <v/>
      </c>
      <c r="AV2085" t="str">
        <f t="shared" si="1578"/>
        <v/>
      </c>
      <c r="AW2085" t="str">
        <f t="shared" si="1547"/>
        <v/>
      </c>
      <c r="BA2085">
        <f t="shared" si="1579"/>
        <v>12.75</v>
      </c>
      <c r="BB2085">
        <f t="shared" si="1580"/>
        <v>-32</v>
      </c>
      <c r="BC2085">
        <f t="shared" si="1581"/>
        <v>13.5</v>
      </c>
      <c r="BD2085">
        <f t="shared" si="1582"/>
        <v>-31.375</v>
      </c>
      <c r="BE2085">
        <f t="shared" si="1583"/>
        <v>12.75</v>
      </c>
      <c r="BF2085">
        <f t="shared" si="1584"/>
        <v>-30.75</v>
      </c>
      <c r="BG2085">
        <f t="shared" si="1585"/>
        <v>12</v>
      </c>
      <c r="BH2085">
        <f t="shared" si="1586"/>
        <v>-31.375</v>
      </c>
      <c r="BI2085">
        <f t="shared" si="1587"/>
        <v>1.25</v>
      </c>
      <c r="BJ2085">
        <f t="shared" si="1588"/>
        <v>1.5</v>
      </c>
      <c r="BK2085">
        <f t="shared" si="1589"/>
        <v>1.2</v>
      </c>
      <c r="BL2085">
        <f t="shared" si="1590"/>
        <v>1.25</v>
      </c>
      <c r="BM2085" s="1">
        <v>1.8007202881152458</v>
      </c>
    </row>
    <row r="2086" spans="1:65">
      <c r="A2086" s="16" t="s">
        <v>5510</v>
      </c>
      <c r="E2086"/>
      <c r="F2086" s="17">
        <f t="shared" si="1548"/>
        <v>1770</v>
      </c>
      <c r="G2086" s="3">
        <f t="shared" si="1549"/>
        <v>5</v>
      </c>
      <c r="H2086" s="4">
        <f t="shared" si="1550"/>
        <v>1810</v>
      </c>
      <c r="I2086" s="4">
        <f t="shared" si="1551"/>
        <v>1851</v>
      </c>
      <c r="J2086" s="4">
        <f t="shared" si="1552"/>
        <v>1852</v>
      </c>
      <c r="K2086" s="4">
        <f t="shared" si="1553"/>
        <v>1811</v>
      </c>
      <c r="L2086" s="1">
        <f t="shared" si="1554"/>
        <v>0</v>
      </c>
      <c r="M2086" s="1">
        <f t="shared" si="1555"/>
        <v>0</v>
      </c>
      <c r="N2086" s="1">
        <f t="shared" si="1556"/>
        <v>0</v>
      </c>
      <c r="O2086" s="1">
        <f t="shared" si="1557"/>
        <v>0</v>
      </c>
      <c r="P2086" s="1">
        <f t="shared" si="1558"/>
        <v>0</v>
      </c>
      <c r="Q2086" s="1" t="str">
        <f t="shared" si="1559"/>
        <v/>
      </c>
      <c r="R2086" s="1">
        <f t="shared" si="1560"/>
        <v>12.75</v>
      </c>
      <c r="S2086" s="1">
        <f t="shared" si="1561"/>
        <v>-30.125</v>
      </c>
      <c r="T2086" s="1">
        <f>VLOOKUP($H2086,節点!$E$1:$G$20000,2,FALSE)</f>
        <v>12</v>
      </c>
      <c r="U2086" s="1">
        <f>VLOOKUP($H2086,節点!$E$1:$G$20000,3,FALSE)</f>
        <v>-30.75</v>
      </c>
      <c r="V2086" s="1">
        <f>VLOOKUP($I2086,節点!$E$1:$G$20000,2,FALSE)</f>
        <v>13.5</v>
      </c>
      <c r="W2086" s="1">
        <f>VLOOKUP($I2086,節点!$E$1:$G$20000,3,FALSE)</f>
        <v>-30.75</v>
      </c>
      <c r="X2086" s="1">
        <f>VLOOKUP($J2086,節点!$E$1:$G$20000,2,FALSE)</f>
        <v>13.5</v>
      </c>
      <c r="Y2086" s="1">
        <f>VLOOKUP($J2086,節点!$E$1:$G$20000,3,FALSE)</f>
        <v>-29.5</v>
      </c>
      <c r="Z2086" s="1">
        <f>VLOOKUP($K2086,節点!$E$1:$G$20000,2,FALSE)</f>
        <v>12</v>
      </c>
      <c r="AA2086" s="1">
        <f>VLOOKUP($K2086,節点!$E$1:$G$20000,3,FALSE)</f>
        <v>-29.5</v>
      </c>
      <c r="AB2086">
        <f t="shared" si="1562"/>
        <v>-0.75</v>
      </c>
      <c r="AC2086">
        <f t="shared" si="1563"/>
        <v>-0.625</v>
      </c>
      <c r="AD2086">
        <f t="shared" si="1564"/>
        <v>0.75</v>
      </c>
      <c r="AE2086">
        <f t="shared" si="1565"/>
        <v>-0.625</v>
      </c>
      <c r="AF2086">
        <f t="shared" si="1566"/>
        <v>0.75</v>
      </c>
      <c r="AG2086">
        <f t="shared" si="1567"/>
        <v>0.625</v>
      </c>
      <c r="AH2086">
        <f t="shared" si="1568"/>
        <v>-0.75</v>
      </c>
      <c r="AI2086">
        <f t="shared" si="1569"/>
        <v>0.625</v>
      </c>
      <c r="AJ2086">
        <f t="shared" si="1543"/>
        <v>219.80557109226521</v>
      </c>
      <c r="AK2086">
        <f t="shared" si="1544"/>
        <v>320.19442890773479</v>
      </c>
      <c r="AL2086">
        <f t="shared" si="1545"/>
        <v>39.805571092265197</v>
      </c>
      <c r="AM2086">
        <f t="shared" si="1546"/>
        <v>140.19442890773479</v>
      </c>
      <c r="AN2086">
        <f t="shared" si="1570"/>
        <v>3</v>
      </c>
      <c r="AO2086">
        <f t="shared" si="1571"/>
        <v>4</v>
      </c>
      <c r="AP2086">
        <f t="shared" si="1572"/>
        <v>1</v>
      </c>
      <c r="AQ2086">
        <f t="shared" si="1573"/>
        <v>2</v>
      </c>
      <c r="AR2086">
        <f t="shared" si="1574"/>
        <v>3412</v>
      </c>
      <c r="AS2086" t="str">
        <f t="shared" si="1575"/>
        <v/>
      </c>
      <c r="AT2086" t="str">
        <f t="shared" si="1576"/>
        <v/>
      </c>
      <c r="AU2086" t="str">
        <f t="shared" si="1577"/>
        <v/>
      </c>
      <c r="AV2086" t="str">
        <f t="shared" si="1578"/>
        <v/>
      </c>
      <c r="AW2086" t="str">
        <f t="shared" si="1547"/>
        <v/>
      </c>
      <c r="BA2086">
        <f t="shared" si="1579"/>
        <v>12.75</v>
      </c>
      <c r="BB2086">
        <f t="shared" si="1580"/>
        <v>-30.75</v>
      </c>
      <c r="BC2086">
        <f t="shared" si="1581"/>
        <v>13.5</v>
      </c>
      <c r="BD2086">
        <f t="shared" si="1582"/>
        <v>-30.125</v>
      </c>
      <c r="BE2086">
        <f t="shared" si="1583"/>
        <v>12.75</v>
      </c>
      <c r="BF2086">
        <f t="shared" si="1584"/>
        <v>-29.5</v>
      </c>
      <c r="BG2086">
        <f t="shared" si="1585"/>
        <v>12</v>
      </c>
      <c r="BH2086">
        <f t="shared" si="1586"/>
        <v>-30.125</v>
      </c>
      <c r="BI2086">
        <f t="shared" si="1587"/>
        <v>1.25</v>
      </c>
      <c r="BJ2086">
        <f t="shared" si="1588"/>
        <v>1.5</v>
      </c>
      <c r="BK2086">
        <f t="shared" si="1589"/>
        <v>1.2</v>
      </c>
      <c r="BL2086">
        <f t="shared" si="1590"/>
        <v>1.25</v>
      </c>
      <c r="BM2086" s="1">
        <v>1.8007202881152458</v>
      </c>
    </row>
    <row r="2087" spans="1:65">
      <c r="A2087" s="16" t="s">
        <v>5511</v>
      </c>
      <c r="E2087"/>
      <c r="F2087" s="17">
        <f t="shared" si="1548"/>
        <v>1771</v>
      </c>
      <c r="G2087" s="3">
        <f t="shared" si="1549"/>
        <v>5</v>
      </c>
      <c r="H2087" s="4">
        <f t="shared" si="1550"/>
        <v>1811</v>
      </c>
      <c r="I2087" s="4">
        <f t="shared" si="1551"/>
        <v>1852</v>
      </c>
      <c r="J2087" s="4">
        <f t="shared" si="1552"/>
        <v>1853</v>
      </c>
      <c r="K2087" s="4">
        <f t="shared" si="1553"/>
        <v>1812</v>
      </c>
      <c r="L2087" s="1">
        <f t="shared" si="1554"/>
        <v>0</v>
      </c>
      <c r="M2087" s="1">
        <f t="shared" si="1555"/>
        <v>0</v>
      </c>
      <c r="N2087" s="1">
        <f t="shared" si="1556"/>
        <v>0</v>
      </c>
      <c r="O2087" s="1">
        <f t="shared" si="1557"/>
        <v>0</v>
      </c>
      <c r="P2087" s="1">
        <f t="shared" si="1558"/>
        <v>0</v>
      </c>
      <c r="Q2087" s="1" t="str">
        <f t="shared" si="1559"/>
        <v/>
      </c>
      <c r="R2087" s="1">
        <f t="shared" si="1560"/>
        <v>12.75</v>
      </c>
      <c r="S2087" s="1">
        <f t="shared" si="1561"/>
        <v>-28.875</v>
      </c>
      <c r="T2087" s="1">
        <f>VLOOKUP($H2087,節点!$E$1:$G$20000,2,FALSE)</f>
        <v>12</v>
      </c>
      <c r="U2087" s="1">
        <f>VLOOKUP($H2087,節点!$E$1:$G$20000,3,FALSE)</f>
        <v>-29.5</v>
      </c>
      <c r="V2087" s="1">
        <f>VLOOKUP($I2087,節点!$E$1:$G$20000,2,FALSE)</f>
        <v>13.5</v>
      </c>
      <c r="W2087" s="1">
        <f>VLOOKUP($I2087,節点!$E$1:$G$20000,3,FALSE)</f>
        <v>-29.5</v>
      </c>
      <c r="X2087" s="1">
        <f>VLOOKUP($J2087,節点!$E$1:$G$20000,2,FALSE)</f>
        <v>13.5</v>
      </c>
      <c r="Y2087" s="1">
        <f>VLOOKUP($J2087,節点!$E$1:$G$20000,3,FALSE)</f>
        <v>-28.25</v>
      </c>
      <c r="Z2087" s="1">
        <f>VLOOKUP($K2087,節点!$E$1:$G$20000,2,FALSE)</f>
        <v>12</v>
      </c>
      <c r="AA2087" s="1">
        <f>VLOOKUP($K2087,節点!$E$1:$G$20000,3,FALSE)</f>
        <v>-28.25</v>
      </c>
      <c r="AB2087">
        <f t="shared" si="1562"/>
        <v>-0.75</v>
      </c>
      <c r="AC2087">
        <f t="shared" si="1563"/>
        <v>-0.625</v>
      </c>
      <c r="AD2087">
        <f t="shared" si="1564"/>
        <v>0.75</v>
      </c>
      <c r="AE2087">
        <f t="shared" si="1565"/>
        <v>-0.625</v>
      </c>
      <c r="AF2087">
        <f t="shared" si="1566"/>
        <v>0.75</v>
      </c>
      <c r="AG2087">
        <f t="shared" si="1567"/>
        <v>0.625</v>
      </c>
      <c r="AH2087">
        <f t="shared" si="1568"/>
        <v>-0.75</v>
      </c>
      <c r="AI2087">
        <f t="shared" si="1569"/>
        <v>0.625</v>
      </c>
      <c r="AJ2087">
        <f t="shared" si="1543"/>
        <v>219.80557109226521</v>
      </c>
      <c r="AK2087">
        <f t="shared" si="1544"/>
        <v>320.19442890773479</v>
      </c>
      <c r="AL2087">
        <f t="shared" si="1545"/>
        <v>39.805571092265197</v>
      </c>
      <c r="AM2087">
        <f t="shared" si="1546"/>
        <v>140.19442890773479</v>
      </c>
      <c r="AN2087">
        <f t="shared" si="1570"/>
        <v>3</v>
      </c>
      <c r="AO2087">
        <f t="shared" si="1571"/>
        <v>4</v>
      </c>
      <c r="AP2087">
        <f t="shared" si="1572"/>
        <v>1</v>
      </c>
      <c r="AQ2087">
        <f t="shared" si="1573"/>
        <v>2</v>
      </c>
      <c r="AR2087">
        <f t="shared" si="1574"/>
        <v>3412</v>
      </c>
      <c r="AS2087" t="str">
        <f t="shared" si="1575"/>
        <v/>
      </c>
      <c r="AT2087" t="str">
        <f t="shared" si="1576"/>
        <v/>
      </c>
      <c r="AU2087" t="str">
        <f t="shared" si="1577"/>
        <v/>
      </c>
      <c r="AV2087" t="str">
        <f t="shared" si="1578"/>
        <v/>
      </c>
      <c r="AW2087" t="str">
        <f t="shared" si="1547"/>
        <v/>
      </c>
      <c r="BA2087">
        <f t="shared" si="1579"/>
        <v>12.75</v>
      </c>
      <c r="BB2087">
        <f t="shared" si="1580"/>
        <v>-29.5</v>
      </c>
      <c r="BC2087">
        <f t="shared" si="1581"/>
        <v>13.5</v>
      </c>
      <c r="BD2087">
        <f t="shared" si="1582"/>
        <v>-28.875</v>
      </c>
      <c r="BE2087">
        <f t="shared" si="1583"/>
        <v>12.75</v>
      </c>
      <c r="BF2087">
        <f t="shared" si="1584"/>
        <v>-28.25</v>
      </c>
      <c r="BG2087">
        <f t="shared" si="1585"/>
        <v>12</v>
      </c>
      <c r="BH2087">
        <f t="shared" si="1586"/>
        <v>-28.875</v>
      </c>
      <c r="BI2087">
        <f t="shared" si="1587"/>
        <v>1.25</v>
      </c>
      <c r="BJ2087">
        <f t="shared" si="1588"/>
        <v>1.5</v>
      </c>
      <c r="BK2087">
        <f t="shared" si="1589"/>
        <v>1.2</v>
      </c>
      <c r="BL2087">
        <f t="shared" si="1590"/>
        <v>1.25</v>
      </c>
      <c r="BM2087" s="1">
        <v>1.8007202881152458</v>
      </c>
    </row>
    <row r="2088" spans="1:65">
      <c r="A2088" s="16" t="s">
        <v>5512</v>
      </c>
      <c r="E2088"/>
      <c r="F2088" s="17">
        <f t="shared" si="1548"/>
        <v>1772</v>
      </c>
      <c r="G2088" s="3">
        <f t="shared" si="1549"/>
        <v>5</v>
      </c>
      <c r="H2088" s="4">
        <f t="shared" si="1550"/>
        <v>1812</v>
      </c>
      <c r="I2088" s="4">
        <f t="shared" si="1551"/>
        <v>1853</v>
      </c>
      <c r="J2088" s="4">
        <f t="shared" si="1552"/>
        <v>1854</v>
      </c>
      <c r="K2088" s="4">
        <f t="shared" si="1553"/>
        <v>1813</v>
      </c>
      <c r="L2088" s="1">
        <f t="shared" si="1554"/>
        <v>0</v>
      </c>
      <c r="M2088" s="1">
        <f t="shared" si="1555"/>
        <v>0</v>
      </c>
      <c r="N2088" s="1">
        <f t="shared" si="1556"/>
        <v>0</v>
      </c>
      <c r="O2088" s="1">
        <f t="shared" si="1557"/>
        <v>0</v>
      </c>
      <c r="P2088" s="1">
        <f t="shared" si="1558"/>
        <v>0</v>
      </c>
      <c r="Q2088" s="1" t="str">
        <f t="shared" si="1559"/>
        <v/>
      </c>
      <c r="R2088" s="1">
        <f t="shared" si="1560"/>
        <v>12.75</v>
      </c>
      <c r="S2088" s="1">
        <f t="shared" si="1561"/>
        <v>-27.625</v>
      </c>
      <c r="T2088" s="1">
        <f>VLOOKUP($H2088,節点!$E$1:$G$20000,2,FALSE)</f>
        <v>12</v>
      </c>
      <c r="U2088" s="1">
        <f>VLOOKUP($H2088,節点!$E$1:$G$20000,3,FALSE)</f>
        <v>-28.25</v>
      </c>
      <c r="V2088" s="1">
        <f>VLOOKUP($I2088,節点!$E$1:$G$20000,2,FALSE)</f>
        <v>13.5</v>
      </c>
      <c r="W2088" s="1">
        <f>VLOOKUP($I2088,節点!$E$1:$G$20000,3,FALSE)</f>
        <v>-28.25</v>
      </c>
      <c r="X2088" s="1">
        <f>VLOOKUP($J2088,節点!$E$1:$G$20000,2,FALSE)</f>
        <v>13.5</v>
      </c>
      <c r="Y2088" s="1">
        <f>VLOOKUP($J2088,節点!$E$1:$G$20000,3,FALSE)</f>
        <v>-27</v>
      </c>
      <c r="Z2088" s="1">
        <f>VLOOKUP($K2088,節点!$E$1:$G$20000,2,FALSE)</f>
        <v>12</v>
      </c>
      <c r="AA2088" s="1">
        <f>VLOOKUP($K2088,節点!$E$1:$G$20000,3,FALSE)</f>
        <v>-27</v>
      </c>
      <c r="AB2088">
        <f t="shared" si="1562"/>
        <v>-0.75</v>
      </c>
      <c r="AC2088">
        <f t="shared" si="1563"/>
        <v>-0.625</v>
      </c>
      <c r="AD2088">
        <f t="shared" si="1564"/>
        <v>0.75</v>
      </c>
      <c r="AE2088">
        <f t="shared" si="1565"/>
        <v>-0.625</v>
      </c>
      <c r="AF2088">
        <f t="shared" si="1566"/>
        <v>0.75</v>
      </c>
      <c r="AG2088">
        <f t="shared" si="1567"/>
        <v>0.625</v>
      </c>
      <c r="AH2088">
        <f t="shared" si="1568"/>
        <v>-0.75</v>
      </c>
      <c r="AI2088">
        <f t="shared" si="1569"/>
        <v>0.625</v>
      </c>
      <c r="AJ2088">
        <f t="shared" si="1543"/>
        <v>219.80557109226521</v>
      </c>
      <c r="AK2088">
        <f t="shared" si="1544"/>
        <v>320.19442890773479</v>
      </c>
      <c r="AL2088">
        <f t="shared" si="1545"/>
        <v>39.805571092265197</v>
      </c>
      <c r="AM2088">
        <f t="shared" si="1546"/>
        <v>140.19442890773479</v>
      </c>
      <c r="AN2088">
        <f t="shared" si="1570"/>
        <v>3</v>
      </c>
      <c r="AO2088">
        <f t="shared" si="1571"/>
        <v>4</v>
      </c>
      <c r="AP2088">
        <f t="shared" si="1572"/>
        <v>1</v>
      </c>
      <c r="AQ2088">
        <f t="shared" si="1573"/>
        <v>2</v>
      </c>
      <c r="AR2088">
        <f t="shared" si="1574"/>
        <v>3412</v>
      </c>
      <c r="AS2088" t="str">
        <f t="shared" si="1575"/>
        <v/>
      </c>
      <c r="AT2088" t="str">
        <f t="shared" si="1576"/>
        <v/>
      </c>
      <c r="AU2088" t="str">
        <f t="shared" si="1577"/>
        <v/>
      </c>
      <c r="AV2088" t="str">
        <f t="shared" si="1578"/>
        <v/>
      </c>
      <c r="AW2088" t="str">
        <f t="shared" si="1547"/>
        <v/>
      </c>
      <c r="BA2088">
        <f t="shared" si="1579"/>
        <v>12.75</v>
      </c>
      <c r="BB2088">
        <f t="shared" si="1580"/>
        <v>-28.25</v>
      </c>
      <c r="BC2088">
        <f t="shared" si="1581"/>
        <v>13.5</v>
      </c>
      <c r="BD2088">
        <f t="shared" si="1582"/>
        <v>-27.625</v>
      </c>
      <c r="BE2088">
        <f t="shared" si="1583"/>
        <v>12.75</v>
      </c>
      <c r="BF2088">
        <f t="shared" si="1584"/>
        <v>-27</v>
      </c>
      <c r="BG2088">
        <f t="shared" si="1585"/>
        <v>12</v>
      </c>
      <c r="BH2088">
        <f t="shared" si="1586"/>
        <v>-27.625</v>
      </c>
      <c r="BI2088">
        <f t="shared" si="1587"/>
        <v>1.25</v>
      </c>
      <c r="BJ2088">
        <f t="shared" si="1588"/>
        <v>1.5</v>
      </c>
      <c r="BK2088">
        <f t="shared" si="1589"/>
        <v>1.2</v>
      </c>
      <c r="BL2088">
        <f t="shared" si="1590"/>
        <v>1.25</v>
      </c>
      <c r="BM2088" s="1">
        <v>1.8007202881152458</v>
      </c>
    </row>
    <row r="2089" spans="1:65">
      <c r="A2089" s="16" t="s">
        <v>5513</v>
      </c>
      <c r="E2089"/>
      <c r="F2089" s="17">
        <f t="shared" si="1548"/>
        <v>1809</v>
      </c>
      <c r="G2089" s="3">
        <f t="shared" si="1549"/>
        <v>5</v>
      </c>
      <c r="H2089" s="4">
        <f t="shared" si="1550"/>
        <v>1850</v>
      </c>
      <c r="I2089" s="4">
        <f t="shared" si="1551"/>
        <v>1891</v>
      </c>
      <c r="J2089" s="4">
        <f t="shared" si="1552"/>
        <v>1892</v>
      </c>
      <c r="K2089" s="4">
        <f t="shared" si="1553"/>
        <v>1851</v>
      </c>
      <c r="L2089" s="1">
        <f t="shared" si="1554"/>
        <v>0</v>
      </c>
      <c r="M2089" s="1">
        <f t="shared" si="1555"/>
        <v>0</v>
      </c>
      <c r="N2089" s="1">
        <f t="shared" si="1556"/>
        <v>0</v>
      </c>
      <c r="O2089" s="1">
        <f t="shared" si="1557"/>
        <v>0</v>
      </c>
      <c r="P2089" s="1">
        <f t="shared" si="1558"/>
        <v>0</v>
      </c>
      <c r="Q2089" s="1" t="str">
        <f t="shared" si="1559"/>
        <v/>
      </c>
      <c r="R2089" s="1">
        <f t="shared" si="1560"/>
        <v>14.25</v>
      </c>
      <c r="S2089" s="1">
        <f t="shared" si="1561"/>
        <v>-31.375</v>
      </c>
      <c r="T2089" s="1">
        <f>VLOOKUP($H2089,節点!$E$1:$G$20000,2,FALSE)</f>
        <v>13.5</v>
      </c>
      <c r="U2089" s="1">
        <f>VLOOKUP($H2089,節点!$E$1:$G$20000,3,FALSE)</f>
        <v>-32</v>
      </c>
      <c r="V2089" s="1">
        <f>VLOOKUP($I2089,節点!$E$1:$G$20000,2,FALSE)</f>
        <v>15</v>
      </c>
      <c r="W2089" s="1">
        <f>VLOOKUP($I2089,節点!$E$1:$G$20000,3,FALSE)</f>
        <v>-32</v>
      </c>
      <c r="X2089" s="1">
        <f>VLOOKUP($J2089,節点!$E$1:$G$20000,2,FALSE)</f>
        <v>15</v>
      </c>
      <c r="Y2089" s="1">
        <f>VLOOKUP($J2089,節点!$E$1:$G$20000,3,FALSE)</f>
        <v>-30.75</v>
      </c>
      <c r="Z2089" s="1">
        <f>VLOOKUP($K2089,節点!$E$1:$G$20000,2,FALSE)</f>
        <v>13.5</v>
      </c>
      <c r="AA2089" s="1">
        <f>VLOOKUP($K2089,節点!$E$1:$G$20000,3,FALSE)</f>
        <v>-30.75</v>
      </c>
      <c r="AB2089">
        <f t="shared" si="1562"/>
        <v>-0.75</v>
      </c>
      <c r="AC2089">
        <f t="shared" si="1563"/>
        <v>-0.625</v>
      </c>
      <c r="AD2089">
        <f t="shared" si="1564"/>
        <v>0.75</v>
      </c>
      <c r="AE2089">
        <f t="shared" si="1565"/>
        <v>-0.625</v>
      </c>
      <c r="AF2089">
        <f t="shared" si="1566"/>
        <v>0.75</v>
      </c>
      <c r="AG2089">
        <f t="shared" si="1567"/>
        <v>0.625</v>
      </c>
      <c r="AH2089">
        <f t="shared" si="1568"/>
        <v>-0.75</v>
      </c>
      <c r="AI2089">
        <f t="shared" si="1569"/>
        <v>0.625</v>
      </c>
      <c r="AJ2089">
        <f t="shared" si="1543"/>
        <v>219.80557109226521</v>
      </c>
      <c r="AK2089">
        <f t="shared" si="1544"/>
        <v>320.19442890773479</v>
      </c>
      <c r="AL2089">
        <f t="shared" si="1545"/>
        <v>39.805571092265197</v>
      </c>
      <c r="AM2089">
        <f t="shared" si="1546"/>
        <v>140.19442890773479</v>
      </c>
      <c r="AN2089">
        <f t="shared" si="1570"/>
        <v>3</v>
      </c>
      <c r="AO2089">
        <f t="shared" si="1571"/>
        <v>4</v>
      </c>
      <c r="AP2089">
        <f t="shared" si="1572"/>
        <v>1</v>
      </c>
      <c r="AQ2089">
        <f t="shared" si="1573"/>
        <v>2</v>
      </c>
      <c r="AR2089">
        <f t="shared" si="1574"/>
        <v>3412</v>
      </c>
      <c r="AS2089" t="str">
        <f t="shared" si="1575"/>
        <v/>
      </c>
      <c r="AT2089" t="str">
        <f t="shared" si="1576"/>
        <v/>
      </c>
      <c r="AU2089" t="str">
        <f t="shared" si="1577"/>
        <v/>
      </c>
      <c r="AV2089" t="str">
        <f t="shared" si="1578"/>
        <v/>
      </c>
      <c r="AW2089" t="str">
        <f t="shared" si="1547"/>
        <v/>
      </c>
      <c r="BA2089">
        <f t="shared" si="1579"/>
        <v>14.25</v>
      </c>
      <c r="BB2089">
        <f t="shared" si="1580"/>
        <v>-32</v>
      </c>
      <c r="BC2089">
        <f t="shared" si="1581"/>
        <v>15</v>
      </c>
      <c r="BD2089">
        <f t="shared" si="1582"/>
        <v>-31.375</v>
      </c>
      <c r="BE2089">
        <f t="shared" si="1583"/>
        <v>14.25</v>
      </c>
      <c r="BF2089">
        <f t="shared" si="1584"/>
        <v>-30.75</v>
      </c>
      <c r="BG2089">
        <f t="shared" si="1585"/>
        <v>13.5</v>
      </c>
      <c r="BH2089">
        <f t="shared" si="1586"/>
        <v>-31.375</v>
      </c>
      <c r="BI2089">
        <f t="shared" si="1587"/>
        <v>1.25</v>
      </c>
      <c r="BJ2089">
        <f t="shared" si="1588"/>
        <v>1.5</v>
      </c>
      <c r="BK2089">
        <f t="shared" si="1589"/>
        <v>1.2</v>
      </c>
      <c r="BL2089">
        <f t="shared" si="1590"/>
        <v>1.25</v>
      </c>
      <c r="BM2089" s="1">
        <v>1.8007202881152458</v>
      </c>
    </row>
    <row r="2090" spans="1:65">
      <c r="A2090" s="16" t="s">
        <v>5514</v>
      </c>
      <c r="E2090"/>
      <c r="F2090" s="17">
        <f t="shared" si="1548"/>
        <v>1810</v>
      </c>
      <c r="G2090" s="3">
        <f t="shared" si="1549"/>
        <v>5</v>
      </c>
      <c r="H2090" s="4">
        <f t="shared" si="1550"/>
        <v>1851</v>
      </c>
      <c r="I2090" s="4">
        <f t="shared" si="1551"/>
        <v>1892</v>
      </c>
      <c r="J2090" s="4">
        <f t="shared" si="1552"/>
        <v>1893</v>
      </c>
      <c r="K2090" s="4">
        <f t="shared" si="1553"/>
        <v>1852</v>
      </c>
      <c r="L2090" s="1">
        <f t="shared" si="1554"/>
        <v>0</v>
      </c>
      <c r="M2090" s="1">
        <f t="shared" si="1555"/>
        <v>0</v>
      </c>
      <c r="N2090" s="1">
        <f t="shared" si="1556"/>
        <v>0</v>
      </c>
      <c r="O2090" s="1">
        <f t="shared" si="1557"/>
        <v>0</v>
      </c>
      <c r="P2090" s="1">
        <f t="shared" si="1558"/>
        <v>0</v>
      </c>
      <c r="Q2090" s="1" t="str">
        <f t="shared" si="1559"/>
        <v/>
      </c>
      <c r="R2090" s="1">
        <f t="shared" si="1560"/>
        <v>14.25</v>
      </c>
      <c r="S2090" s="1">
        <f t="shared" si="1561"/>
        <v>-30.125</v>
      </c>
      <c r="T2090" s="1">
        <f>VLOOKUP($H2090,節点!$E$1:$G$20000,2,FALSE)</f>
        <v>13.5</v>
      </c>
      <c r="U2090" s="1">
        <f>VLOOKUP($H2090,節点!$E$1:$G$20000,3,FALSE)</f>
        <v>-30.75</v>
      </c>
      <c r="V2090" s="1">
        <f>VLOOKUP($I2090,節点!$E$1:$G$20000,2,FALSE)</f>
        <v>15</v>
      </c>
      <c r="W2090" s="1">
        <f>VLOOKUP($I2090,節点!$E$1:$G$20000,3,FALSE)</f>
        <v>-30.75</v>
      </c>
      <c r="X2090" s="1">
        <f>VLOOKUP($J2090,節点!$E$1:$G$20000,2,FALSE)</f>
        <v>15</v>
      </c>
      <c r="Y2090" s="1">
        <f>VLOOKUP($J2090,節点!$E$1:$G$20000,3,FALSE)</f>
        <v>-29.5</v>
      </c>
      <c r="Z2090" s="1">
        <f>VLOOKUP($K2090,節点!$E$1:$G$20000,2,FALSE)</f>
        <v>13.5</v>
      </c>
      <c r="AA2090" s="1">
        <f>VLOOKUP($K2090,節点!$E$1:$G$20000,3,FALSE)</f>
        <v>-29.5</v>
      </c>
      <c r="AB2090">
        <f t="shared" si="1562"/>
        <v>-0.75</v>
      </c>
      <c r="AC2090">
        <f t="shared" si="1563"/>
        <v>-0.625</v>
      </c>
      <c r="AD2090">
        <f t="shared" si="1564"/>
        <v>0.75</v>
      </c>
      <c r="AE2090">
        <f t="shared" si="1565"/>
        <v>-0.625</v>
      </c>
      <c r="AF2090">
        <f t="shared" si="1566"/>
        <v>0.75</v>
      </c>
      <c r="AG2090">
        <f t="shared" si="1567"/>
        <v>0.625</v>
      </c>
      <c r="AH2090">
        <f t="shared" si="1568"/>
        <v>-0.75</v>
      </c>
      <c r="AI2090">
        <f t="shared" si="1569"/>
        <v>0.625</v>
      </c>
      <c r="AJ2090">
        <f t="shared" si="1543"/>
        <v>219.80557109226521</v>
      </c>
      <c r="AK2090">
        <f t="shared" si="1544"/>
        <v>320.19442890773479</v>
      </c>
      <c r="AL2090">
        <f t="shared" si="1545"/>
        <v>39.805571092265197</v>
      </c>
      <c r="AM2090">
        <f t="shared" si="1546"/>
        <v>140.19442890773479</v>
      </c>
      <c r="AN2090">
        <f t="shared" si="1570"/>
        <v>3</v>
      </c>
      <c r="AO2090">
        <f t="shared" si="1571"/>
        <v>4</v>
      </c>
      <c r="AP2090">
        <f t="shared" si="1572"/>
        <v>1</v>
      </c>
      <c r="AQ2090">
        <f t="shared" si="1573"/>
        <v>2</v>
      </c>
      <c r="AR2090">
        <f t="shared" si="1574"/>
        <v>3412</v>
      </c>
      <c r="AS2090" t="str">
        <f t="shared" si="1575"/>
        <v/>
      </c>
      <c r="AT2090" t="str">
        <f t="shared" si="1576"/>
        <v/>
      </c>
      <c r="AU2090" t="str">
        <f t="shared" si="1577"/>
        <v/>
      </c>
      <c r="AV2090" t="str">
        <f t="shared" si="1578"/>
        <v/>
      </c>
      <c r="AW2090" t="str">
        <f t="shared" si="1547"/>
        <v/>
      </c>
      <c r="BA2090">
        <f t="shared" si="1579"/>
        <v>14.25</v>
      </c>
      <c r="BB2090">
        <f t="shared" si="1580"/>
        <v>-30.75</v>
      </c>
      <c r="BC2090">
        <f t="shared" si="1581"/>
        <v>15</v>
      </c>
      <c r="BD2090">
        <f t="shared" si="1582"/>
        <v>-30.125</v>
      </c>
      <c r="BE2090">
        <f t="shared" si="1583"/>
        <v>14.25</v>
      </c>
      <c r="BF2090">
        <f t="shared" si="1584"/>
        <v>-29.5</v>
      </c>
      <c r="BG2090">
        <f t="shared" si="1585"/>
        <v>13.5</v>
      </c>
      <c r="BH2090">
        <f t="shared" si="1586"/>
        <v>-30.125</v>
      </c>
      <c r="BI2090">
        <f t="shared" si="1587"/>
        <v>1.25</v>
      </c>
      <c r="BJ2090">
        <f t="shared" si="1588"/>
        <v>1.5</v>
      </c>
      <c r="BK2090">
        <f t="shared" si="1589"/>
        <v>1.2</v>
      </c>
      <c r="BL2090">
        <f t="shared" si="1590"/>
        <v>1.25</v>
      </c>
      <c r="BM2090" s="1">
        <v>1.8007202881152458</v>
      </c>
    </row>
    <row r="2091" spans="1:65">
      <c r="A2091" s="16" t="s">
        <v>5515</v>
      </c>
      <c r="E2091"/>
      <c r="F2091" s="17">
        <f t="shared" si="1548"/>
        <v>1811</v>
      </c>
      <c r="G2091" s="3">
        <f t="shared" si="1549"/>
        <v>5</v>
      </c>
      <c r="H2091" s="4">
        <f t="shared" si="1550"/>
        <v>1852</v>
      </c>
      <c r="I2091" s="4">
        <f t="shared" si="1551"/>
        <v>1893</v>
      </c>
      <c r="J2091" s="4">
        <f t="shared" si="1552"/>
        <v>1894</v>
      </c>
      <c r="K2091" s="4">
        <f t="shared" si="1553"/>
        <v>1853</v>
      </c>
      <c r="L2091" s="1">
        <f t="shared" si="1554"/>
        <v>0</v>
      </c>
      <c r="M2091" s="1">
        <f t="shared" si="1555"/>
        <v>0</v>
      </c>
      <c r="N2091" s="1">
        <f t="shared" si="1556"/>
        <v>0</v>
      </c>
      <c r="O2091" s="1">
        <f t="shared" si="1557"/>
        <v>0</v>
      </c>
      <c r="P2091" s="1">
        <f t="shared" si="1558"/>
        <v>0</v>
      </c>
      <c r="Q2091" s="1" t="str">
        <f t="shared" si="1559"/>
        <v/>
      </c>
      <c r="R2091" s="1">
        <f t="shared" si="1560"/>
        <v>14.25</v>
      </c>
      <c r="S2091" s="1">
        <f t="shared" si="1561"/>
        <v>-28.875</v>
      </c>
      <c r="T2091" s="1">
        <f>VLOOKUP($H2091,節点!$E$1:$G$20000,2,FALSE)</f>
        <v>13.5</v>
      </c>
      <c r="U2091" s="1">
        <f>VLOOKUP($H2091,節点!$E$1:$G$20000,3,FALSE)</f>
        <v>-29.5</v>
      </c>
      <c r="V2091" s="1">
        <f>VLOOKUP($I2091,節点!$E$1:$G$20000,2,FALSE)</f>
        <v>15</v>
      </c>
      <c r="W2091" s="1">
        <f>VLOOKUP($I2091,節点!$E$1:$G$20000,3,FALSE)</f>
        <v>-29.5</v>
      </c>
      <c r="X2091" s="1">
        <f>VLOOKUP($J2091,節点!$E$1:$G$20000,2,FALSE)</f>
        <v>15</v>
      </c>
      <c r="Y2091" s="1">
        <f>VLOOKUP($J2091,節点!$E$1:$G$20000,3,FALSE)</f>
        <v>-28.25</v>
      </c>
      <c r="Z2091" s="1">
        <f>VLOOKUP($K2091,節点!$E$1:$G$20000,2,FALSE)</f>
        <v>13.5</v>
      </c>
      <c r="AA2091" s="1">
        <f>VLOOKUP($K2091,節点!$E$1:$G$20000,3,FALSE)</f>
        <v>-28.25</v>
      </c>
      <c r="AB2091">
        <f t="shared" si="1562"/>
        <v>-0.75</v>
      </c>
      <c r="AC2091">
        <f t="shared" si="1563"/>
        <v>-0.625</v>
      </c>
      <c r="AD2091">
        <f t="shared" si="1564"/>
        <v>0.75</v>
      </c>
      <c r="AE2091">
        <f t="shared" si="1565"/>
        <v>-0.625</v>
      </c>
      <c r="AF2091">
        <f t="shared" si="1566"/>
        <v>0.75</v>
      </c>
      <c r="AG2091">
        <f t="shared" si="1567"/>
        <v>0.625</v>
      </c>
      <c r="AH2091">
        <f t="shared" si="1568"/>
        <v>-0.75</v>
      </c>
      <c r="AI2091">
        <f t="shared" si="1569"/>
        <v>0.625</v>
      </c>
      <c r="AJ2091">
        <f t="shared" si="1543"/>
        <v>219.80557109226521</v>
      </c>
      <c r="AK2091">
        <f t="shared" si="1544"/>
        <v>320.19442890773479</v>
      </c>
      <c r="AL2091">
        <f t="shared" si="1545"/>
        <v>39.805571092265197</v>
      </c>
      <c r="AM2091">
        <f t="shared" si="1546"/>
        <v>140.19442890773479</v>
      </c>
      <c r="AN2091">
        <f t="shared" si="1570"/>
        <v>3</v>
      </c>
      <c r="AO2091">
        <f t="shared" si="1571"/>
        <v>4</v>
      </c>
      <c r="AP2091">
        <f t="shared" si="1572"/>
        <v>1</v>
      </c>
      <c r="AQ2091">
        <f t="shared" si="1573"/>
        <v>2</v>
      </c>
      <c r="AR2091">
        <f t="shared" si="1574"/>
        <v>3412</v>
      </c>
      <c r="AS2091" t="str">
        <f t="shared" si="1575"/>
        <v/>
      </c>
      <c r="AT2091" t="str">
        <f t="shared" si="1576"/>
        <v/>
      </c>
      <c r="AU2091" t="str">
        <f t="shared" si="1577"/>
        <v/>
      </c>
      <c r="AV2091" t="str">
        <f t="shared" si="1578"/>
        <v/>
      </c>
      <c r="AW2091" t="str">
        <f t="shared" si="1547"/>
        <v/>
      </c>
      <c r="BA2091">
        <f t="shared" si="1579"/>
        <v>14.25</v>
      </c>
      <c r="BB2091">
        <f t="shared" si="1580"/>
        <v>-29.5</v>
      </c>
      <c r="BC2091">
        <f t="shared" si="1581"/>
        <v>15</v>
      </c>
      <c r="BD2091">
        <f t="shared" si="1582"/>
        <v>-28.875</v>
      </c>
      <c r="BE2091">
        <f t="shared" si="1583"/>
        <v>14.25</v>
      </c>
      <c r="BF2091">
        <f t="shared" si="1584"/>
        <v>-28.25</v>
      </c>
      <c r="BG2091">
        <f t="shared" si="1585"/>
        <v>13.5</v>
      </c>
      <c r="BH2091">
        <f t="shared" si="1586"/>
        <v>-28.875</v>
      </c>
      <c r="BI2091">
        <f t="shared" si="1587"/>
        <v>1.25</v>
      </c>
      <c r="BJ2091">
        <f t="shared" si="1588"/>
        <v>1.5</v>
      </c>
      <c r="BK2091">
        <f t="shared" si="1589"/>
        <v>1.2</v>
      </c>
      <c r="BL2091">
        <f t="shared" si="1590"/>
        <v>1.25</v>
      </c>
      <c r="BM2091" s="1">
        <v>1.8007202881152458</v>
      </c>
    </row>
    <row r="2092" spans="1:65">
      <c r="A2092" s="16" t="s">
        <v>5516</v>
      </c>
      <c r="E2092"/>
      <c r="F2092" s="17">
        <f t="shared" si="1548"/>
        <v>1812</v>
      </c>
      <c r="G2092" s="3">
        <f t="shared" si="1549"/>
        <v>5</v>
      </c>
      <c r="H2092" s="4">
        <f t="shared" si="1550"/>
        <v>1853</v>
      </c>
      <c r="I2092" s="4">
        <f t="shared" si="1551"/>
        <v>1894</v>
      </c>
      <c r="J2092" s="4">
        <f t="shared" si="1552"/>
        <v>1895</v>
      </c>
      <c r="K2092" s="4">
        <f t="shared" si="1553"/>
        <v>1854</v>
      </c>
      <c r="L2092" s="1">
        <f t="shared" si="1554"/>
        <v>0</v>
      </c>
      <c r="M2092" s="1">
        <f t="shared" si="1555"/>
        <v>0</v>
      </c>
      <c r="N2092" s="1">
        <f t="shared" si="1556"/>
        <v>0</v>
      </c>
      <c r="O2092" s="1">
        <f t="shared" si="1557"/>
        <v>0</v>
      </c>
      <c r="P2092" s="1">
        <f t="shared" si="1558"/>
        <v>0</v>
      </c>
      <c r="Q2092" s="1" t="str">
        <f t="shared" si="1559"/>
        <v/>
      </c>
      <c r="R2092" s="1">
        <f t="shared" si="1560"/>
        <v>14.25</v>
      </c>
      <c r="S2092" s="1">
        <f t="shared" si="1561"/>
        <v>-27.625</v>
      </c>
      <c r="T2092" s="1">
        <f>VLOOKUP($H2092,節点!$E$1:$G$20000,2,FALSE)</f>
        <v>13.5</v>
      </c>
      <c r="U2092" s="1">
        <f>VLOOKUP($H2092,節点!$E$1:$G$20000,3,FALSE)</f>
        <v>-28.25</v>
      </c>
      <c r="V2092" s="1">
        <f>VLOOKUP($I2092,節点!$E$1:$G$20000,2,FALSE)</f>
        <v>15</v>
      </c>
      <c r="W2092" s="1">
        <f>VLOOKUP($I2092,節点!$E$1:$G$20000,3,FALSE)</f>
        <v>-28.25</v>
      </c>
      <c r="X2092" s="1">
        <f>VLOOKUP($J2092,節点!$E$1:$G$20000,2,FALSE)</f>
        <v>15</v>
      </c>
      <c r="Y2092" s="1">
        <f>VLOOKUP($J2092,節点!$E$1:$G$20000,3,FALSE)</f>
        <v>-27</v>
      </c>
      <c r="Z2092" s="1">
        <f>VLOOKUP($K2092,節点!$E$1:$G$20000,2,FALSE)</f>
        <v>13.5</v>
      </c>
      <c r="AA2092" s="1">
        <f>VLOOKUP($K2092,節点!$E$1:$G$20000,3,FALSE)</f>
        <v>-27</v>
      </c>
      <c r="AB2092">
        <f t="shared" si="1562"/>
        <v>-0.75</v>
      </c>
      <c r="AC2092">
        <f t="shared" si="1563"/>
        <v>-0.625</v>
      </c>
      <c r="AD2092">
        <f t="shared" si="1564"/>
        <v>0.75</v>
      </c>
      <c r="AE2092">
        <f t="shared" si="1565"/>
        <v>-0.625</v>
      </c>
      <c r="AF2092">
        <f t="shared" si="1566"/>
        <v>0.75</v>
      </c>
      <c r="AG2092">
        <f t="shared" si="1567"/>
        <v>0.625</v>
      </c>
      <c r="AH2092">
        <f t="shared" si="1568"/>
        <v>-0.75</v>
      </c>
      <c r="AI2092">
        <f t="shared" si="1569"/>
        <v>0.625</v>
      </c>
      <c r="AJ2092">
        <f t="shared" si="1543"/>
        <v>219.80557109226521</v>
      </c>
      <c r="AK2092">
        <f t="shared" si="1544"/>
        <v>320.19442890773479</v>
      </c>
      <c r="AL2092">
        <f t="shared" si="1545"/>
        <v>39.805571092265197</v>
      </c>
      <c r="AM2092">
        <f t="shared" si="1546"/>
        <v>140.19442890773479</v>
      </c>
      <c r="AN2092">
        <f t="shared" si="1570"/>
        <v>3</v>
      </c>
      <c r="AO2092">
        <f t="shared" si="1571"/>
        <v>4</v>
      </c>
      <c r="AP2092">
        <f t="shared" si="1572"/>
        <v>1</v>
      </c>
      <c r="AQ2092">
        <f t="shared" si="1573"/>
        <v>2</v>
      </c>
      <c r="AR2092">
        <f t="shared" si="1574"/>
        <v>3412</v>
      </c>
      <c r="AS2092" t="str">
        <f t="shared" si="1575"/>
        <v/>
      </c>
      <c r="AT2092" t="str">
        <f t="shared" si="1576"/>
        <v/>
      </c>
      <c r="AU2092" t="str">
        <f t="shared" si="1577"/>
        <v/>
      </c>
      <c r="AV2092" t="str">
        <f t="shared" si="1578"/>
        <v/>
      </c>
      <c r="AW2092" t="str">
        <f t="shared" si="1547"/>
        <v/>
      </c>
      <c r="BA2092">
        <f t="shared" si="1579"/>
        <v>14.25</v>
      </c>
      <c r="BB2092">
        <f t="shared" si="1580"/>
        <v>-28.25</v>
      </c>
      <c r="BC2092">
        <f t="shared" si="1581"/>
        <v>15</v>
      </c>
      <c r="BD2092">
        <f t="shared" si="1582"/>
        <v>-27.625</v>
      </c>
      <c r="BE2092">
        <f t="shared" si="1583"/>
        <v>14.25</v>
      </c>
      <c r="BF2092">
        <f t="shared" si="1584"/>
        <v>-27</v>
      </c>
      <c r="BG2092">
        <f t="shared" si="1585"/>
        <v>13.5</v>
      </c>
      <c r="BH2092">
        <f t="shared" si="1586"/>
        <v>-27.625</v>
      </c>
      <c r="BI2092">
        <f t="shared" si="1587"/>
        <v>1.25</v>
      </c>
      <c r="BJ2092">
        <f t="shared" si="1588"/>
        <v>1.5</v>
      </c>
      <c r="BK2092">
        <f t="shared" si="1589"/>
        <v>1.2</v>
      </c>
      <c r="BL2092">
        <f t="shared" si="1590"/>
        <v>1.25</v>
      </c>
      <c r="BM2092" s="1">
        <v>1.8007202881152458</v>
      </c>
    </row>
    <row r="2093" spans="1:65">
      <c r="A2093" s="16" t="s">
        <v>5517</v>
      </c>
      <c r="E2093"/>
      <c r="F2093" s="17">
        <f t="shared" si="1548"/>
        <v>1849</v>
      </c>
      <c r="G2093" s="3">
        <f t="shared" si="1549"/>
        <v>5</v>
      </c>
      <c r="H2093" s="4">
        <f t="shared" si="1550"/>
        <v>1891</v>
      </c>
      <c r="I2093" s="4">
        <f t="shared" si="1551"/>
        <v>1932</v>
      </c>
      <c r="J2093" s="4">
        <f t="shared" si="1552"/>
        <v>1933</v>
      </c>
      <c r="K2093" s="4">
        <f t="shared" si="1553"/>
        <v>1892</v>
      </c>
      <c r="L2093" s="1">
        <f t="shared" si="1554"/>
        <v>0</v>
      </c>
      <c r="M2093" s="1">
        <f t="shared" si="1555"/>
        <v>0</v>
      </c>
      <c r="N2093" s="1">
        <f t="shared" si="1556"/>
        <v>0</v>
      </c>
      <c r="O2093" s="1">
        <f t="shared" si="1557"/>
        <v>0</v>
      </c>
      <c r="P2093" s="1">
        <f t="shared" si="1558"/>
        <v>0</v>
      </c>
      <c r="Q2093" s="1" t="str">
        <f t="shared" si="1559"/>
        <v/>
      </c>
      <c r="R2093" s="1">
        <f t="shared" si="1560"/>
        <v>15.75</v>
      </c>
      <c r="S2093" s="1">
        <f t="shared" si="1561"/>
        <v>-31.375</v>
      </c>
      <c r="T2093" s="1">
        <f>VLOOKUP($H2093,節点!$E$1:$G$20000,2,FALSE)</f>
        <v>15</v>
      </c>
      <c r="U2093" s="1">
        <f>VLOOKUP($H2093,節点!$E$1:$G$20000,3,FALSE)</f>
        <v>-32</v>
      </c>
      <c r="V2093" s="1">
        <f>VLOOKUP($I2093,節点!$E$1:$G$20000,2,FALSE)</f>
        <v>16.5</v>
      </c>
      <c r="W2093" s="1">
        <f>VLOOKUP($I2093,節点!$E$1:$G$20000,3,FALSE)</f>
        <v>-32</v>
      </c>
      <c r="X2093" s="1">
        <f>VLOOKUP($J2093,節点!$E$1:$G$20000,2,FALSE)</f>
        <v>16.5</v>
      </c>
      <c r="Y2093" s="1">
        <f>VLOOKUP($J2093,節点!$E$1:$G$20000,3,FALSE)</f>
        <v>-30.75</v>
      </c>
      <c r="Z2093" s="1">
        <f>VLOOKUP($K2093,節点!$E$1:$G$20000,2,FALSE)</f>
        <v>15</v>
      </c>
      <c r="AA2093" s="1">
        <f>VLOOKUP($K2093,節点!$E$1:$G$20000,3,FALSE)</f>
        <v>-30.75</v>
      </c>
      <c r="AB2093">
        <f t="shared" si="1562"/>
        <v>-0.75</v>
      </c>
      <c r="AC2093">
        <f t="shared" si="1563"/>
        <v>-0.625</v>
      </c>
      <c r="AD2093">
        <f t="shared" si="1564"/>
        <v>0.75</v>
      </c>
      <c r="AE2093">
        <f t="shared" si="1565"/>
        <v>-0.625</v>
      </c>
      <c r="AF2093">
        <f t="shared" si="1566"/>
        <v>0.75</v>
      </c>
      <c r="AG2093">
        <f t="shared" si="1567"/>
        <v>0.625</v>
      </c>
      <c r="AH2093">
        <f t="shared" si="1568"/>
        <v>-0.75</v>
      </c>
      <c r="AI2093">
        <f t="shared" si="1569"/>
        <v>0.625</v>
      </c>
      <c r="AJ2093">
        <f t="shared" si="1543"/>
        <v>219.80557109226521</v>
      </c>
      <c r="AK2093">
        <f t="shared" si="1544"/>
        <v>320.19442890773479</v>
      </c>
      <c r="AL2093">
        <f t="shared" si="1545"/>
        <v>39.805571092265197</v>
      </c>
      <c r="AM2093">
        <f t="shared" si="1546"/>
        <v>140.19442890773479</v>
      </c>
      <c r="AN2093">
        <f t="shared" si="1570"/>
        <v>3</v>
      </c>
      <c r="AO2093">
        <f t="shared" si="1571"/>
        <v>4</v>
      </c>
      <c r="AP2093">
        <f t="shared" si="1572"/>
        <v>1</v>
      </c>
      <c r="AQ2093">
        <f t="shared" si="1573"/>
        <v>2</v>
      </c>
      <c r="AR2093">
        <f t="shared" si="1574"/>
        <v>3412</v>
      </c>
      <c r="AS2093" t="str">
        <f t="shared" si="1575"/>
        <v/>
      </c>
      <c r="AT2093" t="str">
        <f t="shared" si="1576"/>
        <v/>
      </c>
      <c r="AU2093" t="str">
        <f t="shared" si="1577"/>
        <v/>
      </c>
      <c r="AV2093" t="str">
        <f t="shared" si="1578"/>
        <v/>
      </c>
      <c r="AW2093" t="str">
        <f t="shared" si="1547"/>
        <v/>
      </c>
      <c r="BA2093">
        <f t="shared" si="1579"/>
        <v>15.75</v>
      </c>
      <c r="BB2093">
        <f t="shared" si="1580"/>
        <v>-32</v>
      </c>
      <c r="BC2093">
        <f t="shared" si="1581"/>
        <v>16.5</v>
      </c>
      <c r="BD2093">
        <f t="shared" si="1582"/>
        <v>-31.375</v>
      </c>
      <c r="BE2093">
        <f t="shared" si="1583"/>
        <v>15.75</v>
      </c>
      <c r="BF2093">
        <f t="shared" si="1584"/>
        <v>-30.75</v>
      </c>
      <c r="BG2093">
        <f t="shared" si="1585"/>
        <v>15</v>
      </c>
      <c r="BH2093">
        <f t="shared" si="1586"/>
        <v>-31.375</v>
      </c>
      <c r="BI2093">
        <f t="shared" si="1587"/>
        <v>1.25</v>
      </c>
      <c r="BJ2093">
        <f t="shared" si="1588"/>
        <v>1.5</v>
      </c>
      <c r="BK2093">
        <f t="shared" si="1589"/>
        <v>1.2</v>
      </c>
      <c r="BL2093">
        <f t="shared" si="1590"/>
        <v>1.25</v>
      </c>
      <c r="BM2093" s="1">
        <v>1.8007202881152458</v>
      </c>
    </row>
    <row r="2094" spans="1:65">
      <c r="A2094" s="16" t="s">
        <v>5518</v>
      </c>
      <c r="E2094"/>
      <c r="F2094" s="17">
        <f t="shared" si="1548"/>
        <v>1850</v>
      </c>
      <c r="G2094" s="3">
        <f t="shared" si="1549"/>
        <v>5</v>
      </c>
      <c r="H2094" s="4">
        <f t="shared" si="1550"/>
        <v>1892</v>
      </c>
      <c r="I2094" s="4">
        <f t="shared" si="1551"/>
        <v>1933</v>
      </c>
      <c r="J2094" s="4">
        <f t="shared" si="1552"/>
        <v>1934</v>
      </c>
      <c r="K2094" s="4">
        <f t="shared" si="1553"/>
        <v>1893</v>
      </c>
      <c r="L2094" s="1">
        <f t="shared" si="1554"/>
        <v>0</v>
      </c>
      <c r="M2094" s="1">
        <f t="shared" si="1555"/>
        <v>0</v>
      </c>
      <c r="N2094" s="1">
        <f t="shared" si="1556"/>
        <v>0</v>
      </c>
      <c r="O2094" s="1">
        <f t="shared" si="1557"/>
        <v>0</v>
      </c>
      <c r="P2094" s="1">
        <f t="shared" si="1558"/>
        <v>0</v>
      </c>
      <c r="Q2094" s="1" t="str">
        <f t="shared" si="1559"/>
        <v/>
      </c>
      <c r="R2094" s="1">
        <f t="shared" si="1560"/>
        <v>15.75</v>
      </c>
      <c r="S2094" s="1">
        <f t="shared" si="1561"/>
        <v>-30.125</v>
      </c>
      <c r="T2094" s="1">
        <f>VLOOKUP($H2094,節点!$E$1:$G$20000,2,FALSE)</f>
        <v>15</v>
      </c>
      <c r="U2094" s="1">
        <f>VLOOKUP($H2094,節点!$E$1:$G$20000,3,FALSE)</f>
        <v>-30.75</v>
      </c>
      <c r="V2094" s="1">
        <f>VLOOKUP($I2094,節点!$E$1:$G$20000,2,FALSE)</f>
        <v>16.5</v>
      </c>
      <c r="W2094" s="1">
        <f>VLOOKUP($I2094,節点!$E$1:$G$20000,3,FALSE)</f>
        <v>-30.75</v>
      </c>
      <c r="X2094" s="1">
        <f>VLOOKUP($J2094,節点!$E$1:$G$20000,2,FALSE)</f>
        <v>16.5</v>
      </c>
      <c r="Y2094" s="1">
        <f>VLOOKUP($J2094,節点!$E$1:$G$20000,3,FALSE)</f>
        <v>-29.5</v>
      </c>
      <c r="Z2094" s="1">
        <f>VLOOKUP($K2094,節点!$E$1:$G$20000,2,FALSE)</f>
        <v>15</v>
      </c>
      <c r="AA2094" s="1">
        <f>VLOOKUP($K2094,節点!$E$1:$G$20000,3,FALSE)</f>
        <v>-29.5</v>
      </c>
      <c r="AB2094">
        <f t="shared" si="1562"/>
        <v>-0.75</v>
      </c>
      <c r="AC2094">
        <f t="shared" si="1563"/>
        <v>-0.625</v>
      </c>
      <c r="AD2094">
        <f t="shared" si="1564"/>
        <v>0.75</v>
      </c>
      <c r="AE2094">
        <f t="shared" si="1565"/>
        <v>-0.625</v>
      </c>
      <c r="AF2094">
        <f t="shared" si="1566"/>
        <v>0.75</v>
      </c>
      <c r="AG2094">
        <f t="shared" si="1567"/>
        <v>0.625</v>
      </c>
      <c r="AH2094">
        <f t="shared" si="1568"/>
        <v>-0.75</v>
      </c>
      <c r="AI2094">
        <f t="shared" si="1569"/>
        <v>0.625</v>
      </c>
      <c r="AJ2094">
        <f t="shared" si="1543"/>
        <v>219.80557109226521</v>
      </c>
      <c r="AK2094">
        <f t="shared" si="1544"/>
        <v>320.19442890773479</v>
      </c>
      <c r="AL2094">
        <f t="shared" si="1545"/>
        <v>39.805571092265197</v>
      </c>
      <c r="AM2094">
        <f t="shared" si="1546"/>
        <v>140.19442890773479</v>
      </c>
      <c r="AN2094">
        <f t="shared" si="1570"/>
        <v>3</v>
      </c>
      <c r="AO2094">
        <f t="shared" si="1571"/>
        <v>4</v>
      </c>
      <c r="AP2094">
        <f t="shared" si="1572"/>
        <v>1</v>
      </c>
      <c r="AQ2094">
        <f t="shared" si="1573"/>
        <v>2</v>
      </c>
      <c r="AR2094">
        <f t="shared" si="1574"/>
        <v>3412</v>
      </c>
      <c r="AS2094" t="str">
        <f t="shared" si="1575"/>
        <v/>
      </c>
      <c r="AT2094" t="str">
        <f t="shared" si="1576"/>
        <v/>
      </c>
      <c r="AU2094" t="str">
        <f t="shared" si="1577"/>
        <v/>
      </c>
      <c r="AV2094" t="str">
        <f t="shared" si="1578"/>
        <v/>
      </c>
      <c r="AW2094" t="str">
        <f t="shared" si="1547"/>
        <v/>
      </c>
      <c r="BA2094">
        <f t="shared" si="1579"/>
        <v>15.75</v>
      </c>
      <c r="BB2094">
        <f t="shared" si="1580"/>
        <v>-30.75</v>
      </c>
      <c r="BC2094">
        <f t="shared" si="1581"/>
        <v>16.5</v>
      </c>
      <c r="BD2094">
        <f t="shared" si="1582"/>
        <v>-30.125</v>
      </c>
      <c r="BE2094">
        <f t="shared" si="1583"/>
        <v>15.75</v>
      </c>
      <c r="BF2094">
        <f t="shared" si="1584"/>
        <v>-29.5</v>
      </c>
      <c r="BG2094">
        <f t="shared" si="1585"/>
        <v>15</v>
      </c>
      <c r="BH2094">
        <f t="shared" si="1586"/>
        <v>-30.125</v>
      </c>
      <c r="BI2094">
        <f t="shared" si="1587"/>
        <v>1.25</v>
      </c>
      <c r="BJ2094">
        <f t="shared" si="1588"/>
        <v>1.5</v>
      </c>
      <c r="BK2094">
        <f t="shared" si="1589"/>
        <v>1.2</v>
      </c>
      <c r="BL2094">
        <f t="shared" si="1590"/>
        <v>1.25</v>
      </c>
      <c r="BM2094" s="1">
        <v>1.8007202881152458</v>
      </c>
    </row>
    <row r="2095" spans="1:65">
      <c r="A2095" s="16" t="s">
        <v>5519</v>
      </c>
      <c r="E2095"/>
      <c r="F2095" s="17">
        <f t="shared" si="1548"/>
        <v>1851</v>
      </c>
      <c r="G2095" s="3">
        <f t="shared" si="1549"/>
        <v>5</v>
      </c>
      <c r="H2095" s="4">
        <f t="shared" si="1550"/>
        <v>1893</v>
      </c>
      <c r="I2095" s="4">
        <f t="shared" si="1551"/>
        <v>1934</v>
      </c>
      <c r="J2095" s="4">
        <f t="shared" si="1552"/>
        <v>1935</v>
      </c>
      <c r="K2095" s="4">
        <f t="shared" si="1553"/>
        <v>1894</v>
      </c>
      <c r="L2095" s="1">
        <f t="shared" si="1554"/>
        <v>0</v>
      </c>
      <c r="M2095" s="1">
        <f t="shared" si="1555"/>
        <v>0</v>
      </c>
      <c r="N2095" s="1">
        <f t="shared" si="1556"/>
        <v>0</v>
      </c>
      <c r="O2095" s="1">
        <f t="shared" si="1557"/>
        <v>0</v>
      </c>
      <c r="P2095" s="1">
        <f t="shared" si="1558"/>
        <v>0</v>
      </c>
      <c r="Q2095" s="1" t="str">
        <f t="shared" si="1559"/>
        <v/>
      </c>
      <c r="R2095" s="1">
        <f t="shared" si="1560"/>
        <v>15.75</v>
      </c>
      <c r="S2095" s="1">
        <f t="shared" si="1561"/>
        <v>-28.875</v>
      </c>
      <c r="T2095" s="1">
        <f>VLOOKUP($H2095,節点!$E$1:$G$20000,2,FALSE)</f>
        <v>15</v>
      </c>
      <c r="U2095" s="1">
        <f>VLOOKUP($H2095,節点!$E$1:$G$20000,3,FALSE)</f>
        <v>-29.5</v>
      </c>
      <c r="V2095" s="1">
        <f>VLOOKUP($I2095,節点!$E$1:$G$20000,2,FALSE)</f>
        <v>16.5</v>
      </c>
      <c r="W2095" s="1">
        <f>VLOOKUP($I2095,節点!$E$1:$G$20000,3,FALSE)</f>
        <v>-29.5</v>
      </c>
      <c r="X2095" s="1">
        <f>VLOOKUP($J2095,節点!$E$1:$G$20000,2,FALSE)</f>
        <v>16.5</v>
      </c>
      <c r="Y2095" s="1">
        <f>VLOOKUP($J2095,節点!$E$1:$G$20000,3,FALSE)</f>
        <v>-28.25</v>
      </c>
      <c r="Z2095" s="1">
        <f>VLOOKUP($K2095,節点!$E$1:$G$20000,2,FALSE)</f>
        <v>15</v>
      </c>
      <c r="AA2095" s="1">
        <f>VLOOKUP($K2095,節点!$E$1:$G$20000,3,FALSE)</f>
        <v>-28.25</v>
      </c>
      <c r="AB2095">
        <f t="shared" si="1562"/>
        <v>-0.75</v>
      </c>
      <c r="AC2095">
        <f t="shared" si="1563"/>
        <v>-0.625</v>
      </c>
      <c r="AD2095">
        <f t="shared" si="1564"/>
        <v>0.75</v>
      </c>
      <c r="AE2095">
        <f t="shared" si="1565"/>
        <v>-0.625</v>
      </c>
      <c r="AF2095">
        <f t="shared" si="1566"/>
        <v>0.75</v>
      </c>
      <c r="AG2095">
        <f t="shared" si="1567"/>
        <v>0.625</v>
      </c>
      <c r="AH2095">
        <f t="shared" si="1568"/>
        <v>-0.75</v>
      </c>
      <c r="AI2095">
        <f t="shared" si="1569"/>
        <v>0.625</v>
      </c>
      <c r="AJ2095">
        <f t="shared" si="1543"/>
        <v>219.80557109226521</v>
      </c>
      <c r="AK2095">
        <f t="shared" si="1544"/>
        <v>320.19442890773479</v>
      </c>
      <c r="AL2095">
        <f t="shared" si="1545"/>
        <v>39.805571092265197</v>
      </c>
      <c r="AM2095">
        <f t="shared" si="1546"/>
        <v>140.19442890773479</v>
      </c>
      <c r="AN2095">
        <f t="shared" si="1570"/>
        <v>3</v>
      </c>
      <c r="AO2095">
        <f t="shared" si="1571"/>
        <v>4</v>
      </c>
      <c r="AP2095">
        <f t="shared" si="1572"/>
        <v>1</v>
      </c>
      <c r="AQ2095">
        <f t="shared" si="1573"/>
        <v>2</v>
      </c>
      <c r="AR2095">
        <f t="shared" si="1574"/>
        <v>3412</v>
      </c>
      <c r="AS2095" t="str">
        <f t="shared" si="1575"/>
        <v/>
      </c>
      <c r="AT2095" t="str">
        <f t="shared" si="1576"/>
        <v/>
      </c>
      <c r="AU2095" t="str">
        <f t="shared" si="1577"/>
        <v/>
      </c>
      <c r="AV2095" t="str">
        <f t="shared" si="1578"/>
        <v/>
      </c>
      <c r="AW2095" t="str">
        <f t="shared" si="1547"/>
        <v/>
      </c>
      <c r="BA2095">
        <f t="shared" si="1579"/>
        <v>15.75</v>
      </c>
      <c r="BB2095">
        <f t="shared" si="1580"/>
        <v>-29.5</v>
      </c>
      <c r="BC2095">
        <f t="shared" si="1581"/>
        <v>16.5</v>
      </c>
      <c r="BD2095">
        <f t="shared" si="1582"/>
        <v>-28.875</v>
      </c>
      <c r="BE2095">
        <f t="shared" si="1583"/>
        <v>15.75</v>
      </c>
      <c r="BF2095">
        <f t="shared" si="1584"/>
        <v>-28.25</v>
      </c>
      <c r="BG2095">
        <f t="shared" si="1585"/>
        <v>15</v>
      </c>
      <c r="BH2095">
        <f t="shared" si="1586"/>
        <v>-28.875</v>
      </c>
      <c r="BI2095">
        <f t="shared" si="1587"/>
        <v>1.25</v>
      </c>
      <c r="BJ2095">
        <f t="shared" si="1588"/>
        <v>1.5</v>
      </c>
      <c r="BK2095">
        <f t="shared" si="1589"/>
        <v>1.2</v>
      </c>
      <c r="BL2095">
        <f t="shared" si="1590"/>
        <v>1.25</v>
      </c>
      <c r="BM2095" s="1">
        <v>1.8007202881152458</v>
      </c>
    </row>
    <row r="2096" spans="1:65">
      <c r="A2096" s="16" t="s">
        <v>5520</v>
      </c>
      <c r="E2096"/>
      <c r="F2096" s="17">
        <f t="shared" si="1548"/>
        <v>1852</v>
      </c>
      <c r="G2096" s="3">
        <f t="shared" si="1549"/>
        <v>5</v>
      </c>
      <c r="H2096" s="4">
        <f t="shared" si="1550"/>
        <v>1894</v>
      </c>
      <c r="I2096" s="4">
        <f t="shared" si="1551"/>
        <v>1935</v>
      </c>
      <c r="J2096" s="4">
        <f t="shared" si="1552"/>
        <v>1936</v>
      </c>
      <c r="K2096" s="4">
        <f t="shared" si="1553"/>
        <v>1895</v>
      </c>
      <c r="L2096" s="1">
        <f t="shared" si="1554"/>
        <v>0</v>
      </c>
      <c r="M2096" s="1">
        <f t="shared" si="1555"/>
        <v>0</v>
      </c>
      <c r="N2096" s="1">
        <f t="shared" si="1556"/>
        <v>0</v>
      </c>
      <c r="O2096" s="1">
        <f t="shared" si="1557"/>
        <v>0</v>
      </c>
      <c r="P2096" s="1">
        <f t="shared" si="1558"/>
        <v>0</v>
      </c>
      <c r="Q2096" s="1" t="str">
        <f t="shared" si="1559"/>
        <v/>
      </c>
      <c r="R2096" s="1">
        <f t="shared" si="1560"/>
        <v>15.75</v>
      </c>
      <c r="S2096" s="1">
        <f t="shared" si="1561"/>
        <v>-27.625</v>
      </c>
      <c r="T2096" s="1">
        <f>VLOOKUP($H2096,節点!$E$1:$G$20000,2,FALSE)</f>
        <v>15</v>
      </c>
      <c r="U2096" s="1">
        <f>VLOOKUP($H2096,節点!$E$1:$G$20000,3,FALSE)</f>
        <v>-28.25</v>
      </c>
      <c r="V2096" s="1">
        <f>VLOOKUP($I2096,節点!$E$1:$G$20000,2,FALSE)</f>
        <v>16.5</v>
      </c>
      <c r="W2096" s="1">
        <f>VLOOKUP($I2096,節点!$E$1:$G$20000,3,FALSE)</f>
        <v>-28.25</v>
      </c>
      <c r="X2096" s="1">
        <f>VLOOKUP($J2096,節点!$E$1:$G$20000,2,FALSE)</f>
        <v>16.5</v>
      </c>
      <c r="Y2096" s="1">
        <f>VLOOKUP($J2096,節点!$E$1:$G$20000,3,FALSE)</f>
        <v>-27</v>
      </c>
      <c r="Z2096" s="1">
        <f>VLOOKUP($K2096,節点!$E$1:$G$20000,2,FALSE)</f>
        <v>15</v>
      </c>
      <c r="AA2096" s="1">
        <f>VLOOKUP($K2096,節点!$E$1:$G$20000,3,FALSE)</f>
        <v>-27</v>
      </c>
      <c r="AB2096">
        <f t="shared" si="1562"/>
        <v>-0.75</v>
      </c>
      <c r="AC2096">
        <f t="shared" si="1563"/>
        <v>-0.625</v>
      </c>
      <c r="AD2096">
        <f t="shared" si="1564"/>
        <v>0.75</v>
      </c>
      <c r="AE2096">
        <f t="shared" si="1565"/>
        <v>-0.625</v>
      </c>
      <c r="AF2096">
        <f t="shared" si="1566"/>
        <v>0.75</v>
      </c>
      <c r="AG2096">
        <f t="shared" si="1567"/>
        <v>0.625</v>
      </c>
      <c r="AH2096">
        <f t="shared" si="1568"/>
        <v>-0.75</v>
      </c>
      <c r="AI2096">
        <f t="shared" si="1569"/>
        <v>0.625</v>
      </c>
      <c r="AJ2096">
        <f t="shared" si="1543"/>
        <v>219.80557109226521</v>
      </c>
      <c r="AK2096">
        <f t="shared" si="1544"/>
        <v>320.19442890773479</v>
      </c>
      <c r="AL2096">
        <f t="shared" si="1545"/>
        <v>39.805571092265197</v>
      </c>
      <c r="AM2096">
        <f t="shared" si="1546"/>
        <v>140.19442890773479</v>
      </c>
      <c r="AN2096">
        <f t="shared" si="1570"/>
        <v>3</v>
      </c>
      <c r="AO2096">
        <f t="shared" si="1571"/>
        <v>4</v>
      </c>
      <c r="AP2096">
        <f t="shared" si="1572"/>
        <v>1</v>
      </c>
      <c r="AQ2096">
        <f t="shared" si="1573"/>
        <v>2</v>
      </c>
      <c r="AR2096">
        <f t="shared" si="1574"/>
        <v>3412</v>
      </c>
      <c r="AS2096" t="str">
        <f t="shared" si="1575"/>
        <v/>
      </c>
      <c r="AT2096" t="str">
        <f t="shared" si="1576"/>
        <v/>
      </c>
      <c r="AU2096" t="str">
        <f t="shared" si="1577"/>
        <v/>
      </c>
      <c r="AV2096" t="str">
        <f t="shared" si="1578"/>
        <v/>
      </c>
      <c r="AW2096" t="str">
        <f t="shared" si="1547"/>
        <v/>
      </c>
      <c r="BA2096">
        <f t="shared" si="1579"/>
        <v>15.75</v>
      </c>
      <c r="BB2096">
        <f t="shared" si="1580"/>
        <v>-28.25</v>
      </c>
      <c r="BC2096">
        <f t="shared" si="1581"/>
        <v>16.5</v>
      </c>
      <c r="BD2096">
        <f t="shared" si="1582"/>
        <v>-27.625</v>
      </c>
      <c r="BE2096">
        <f t="shared" si="1583"/>
        <v>15.75</v>
      </c>
      <c r="BF2096">
        <f t="shared" si="1584"/>
        <v>-27</v>
      </c>
      <c r="BG2096">
        <f t="shared" si="1585"/>
        <v>15</v>
      </c>
      <c r="BH2096">
        <f t="shared" si="1586"/>
        <v>-27.625</v>
      </c>
      <c r="BI2096">
        <f t="shared" si="1587"/>
        <v>1.25</v>
      </c>
      <c r="BJ2096">
        <f t="shared" si="1588"/>
        <v>1.5</v>
      </c>
      <c r="BK2096">
        <f t="shared" si="1589"/>
        <v>1.2</v>
      </c>
      <c r="BL2096">
        <f t="shared" si="1590"/>
        <v>1.25</v>
      </c>
      <c r="BM2096" s="1">
        <v>1.8007202881152458</v>
      </c>
    </row>
    <row r="2097" spans="1:65">
      <c r="A2097" s="16" t="s">
        <v>5521</v>
      </c>
      <c r="E2097"/>
      <c r="F2097" s="17">
        <f t="shared" si="1548"/>
        <v>1889</v>
      </c>
      <c r="G2097" s="3">
        <f t="shared" si="1549"/>
        <v>5</v>
      </c>
      <c r="H2097" s="4">
        <f t="shared" si="1550"/>
        <v>1932</v>
      </c>
      <c r="I2097" s="4">
        <f t="shared" si="1551"/>
        <v>1973</v>
      </c>
      <c r="J2097" s="4">
        <f t="shared" si="1552"/>
        <v>1974</v>
      </c>
      <c r="K2097" s="4">
        <f t="shared" si="1553"/>
        <v>1933</v>
      </c>
      <c r="L2097" s="1">
        <f t="shared" si="1554"/>
        <v>0</v>
      </c>
      <c r="M2097" s="1">
        <f t="shared" si="1555"/>
        <v>0</v>
      </c>
      <c r="N2097" s="1">
        <f t="shared" si="1556"/>
        <v>0</v>
      </c>
      <c r="O2097" s="1">
        <f t="shared" si="1557"/>
        <v>0</v>
      </c>
      <c r="P2097" s="1">
        <f t="shared" si="1558"/>
        <v>0</v>
      </c>
      <c r="Q2097" s="1" t="str">
        <f t="shared" si="1559"/>
        <v/>
      </c>
      <c r="R2097" s="1">
        <f t="shared" si="1560"/>
        <v>17.25</v>
      </c>
      <c r="S2097" s="1">
        <f t="shared" si="1561"/>
        <v>-31.375</v>
      </c>
      <c r="T2097" s="1">
        <f>VLOOKUP($H2097,節点!$E$1:$G$20000,2,FALSE)</f>
        <v>16.5</v>
      </c>
      <c r="U2097" s="1">
        <f>VLOOKUP($H2097,節点!$E$1:$G$20000,3,FALSE)</f>
        <v>-32</v>
      </c>
      <c r="V2097" s="1">
        <f>VLOOKUP($I2097,節点!$E$1:$G$20000,2,FALSE)</f>
        <v>18</v>
      </c>
      <c r="W2097" s="1">
        <f>VLOOKUP($I2097,節点!$E$1:$G$20000,3,FALSE)</f>
        <v>-32</v>
      </c>
      <c r="X2097" s="1">
        <f>VLOOKUP($J2097,節点!$E$1:$G$20000,2,FALSE)</f>
        <v>18</v>
      </c>
      <c r="Y2097" s="1">
        <f>VLOOKUP($J2097,節点!$E$1:$G$20000,3,FALSE)</f>
        <v>-30.75</v>
      </c>
      <c r="Z2097" s="1">
        <f>VLOOKUP($K2097,節点!$E$1:$G$20000,2,FALSE)</f>
        <v>16.5</v>
      </c>
      <c r="AA2097" s="1">
        <f>VLOOKUP($K2097,節点!$E$1:$G$20000,3,FALSE)</f>
        <v>-30.75</v>
      </c>
      <c r="AB2097">
        <f t="shared" si="1562"/>
        <v>-0.75</v>
      </c>
      <c r="AC2097">
        <f t="shared" si="1563"/>
        <v>-0.625</v>
      </c>
      <c r="AD2097">
        <f t="shared" si="1564"/>
        <v>0.75</v>
      </c>
      <c r="AE2097">
        <f t="shared" si="1565"/>
        <v>-0.625</v>
      </c>
      <c r="AF2097">
        <f t="shared" si="1566"/>
        <v>0.75</v>
      </c>
      <c r="AG2097">
        <f t="shared" si="1567"/>
        <v>0.625</v>
      </c>
      <c r="AH2097">
        <f t="shared" si="1568"/>
        <v>-0.75</v>
      </c>
      <c r="AI2097">
        <f t="shared" si="1569"/>
        <v>0.625</v>
      </c>
      <c r="AJ2097">
        <f t="shared" si="1543"/>
        <v>219.80557109226521</v>
      </c>
      <c r="AK2097">
        <f t="shared" si="1544"/>
        <v>320.19442890773479</v>
      </c>
      <c r="AL2097">
        <f t="shared" si="1545"/>
        <v>39.805571092265197</v>
      </c>
      <c r="AM2097">
        <f t="shared" si="1546"/>
        <v>140.19442890773479</v>
      </c>
      <c r="AN2097">
        <f t="shared" si="1570"/>
        <v>3</v>
      </c>
      <c r="AO2097">
        <f t="shared" si="1571"/>
        <v>4</v>
      </c>
      <c r="AP2097">
        <f t="shared" si="1572"/>
        <v>1</v>
      </c>
      <c r="AQ2097">
        <f t="shared" si="1573"/>
        <v>2</v>
      </c>
      <c r="AR2097">
        <f t="shared" si="1574"/>
        <v>3412</v>
      </c>
      <c r="AS2097" t="str">
        <f t="shared" si="1575"/>
        <v/>
      </c>
      <c r="AT2097" t="str">
        <f t="shared" si="1576"/>
        <v/>
      </c>
      <c r="AU2097" t="str">
        <f t="shared" si="1577"/>
        <v/>
      </c>
      <c r="AV2097" t="str">
        <f t="shared" si="1578"/>
        <v/>
      </c>
      <c r="AW2097" t="str">
        <f t="shared" si="1547"/>
        <v/>
      </c>
      <c r="BA2097">
        <f t="shared" si="1579"/>
        <v>17.25</v>
      </c>
      <c r="BB2097">
        <f t="shared" si="1580"/>
        <v>-32</v>
      </c>
      <c r="BC2097">
        <f t="shared" si="1581"/>
        <v>18</v>
      </c>
      <c r="BD2097">
        <f t="shared" si="1582"/>
        <v>-31.375</v>
      </c>
      <c r="BE2097">
        <f t="shared" si="1583"/>
        <v>17.25</v>
      </c>
      <c r="BF2097">
        <f t="shared" si="1584"/>
        <v>-30.75</v>
      </c>
      <c r="BG2097">
        <f t="shared" si="1585"/>
        <v>16.5</v>
      </c>
      <c r="BH2097">
        <f t="shared" si="1586"/>
        <v>-31.375</v>
      </c>
      <c r="BI2097">
        <f t="shared" si="1587"/>
        <v>1.25</v>
      </c>
      <c r="BJ2097">
        <f t="shared" si="1588"/>
        <v>1.5</v>
      </c>
      <c r="BK2097">
        <f t="shared" si="1589"/>
        <v>1.2</v>
      </c>
      <c r="BL2097">
        <f t="shared" si="1590"/>
        <v>1.25</v>
      </c>
      <c r="BM2097" s="1">
        <v>1.8007202881152458</v>
      </c>
    </row>
    <row r="2098" spans="1:65">
      <c r="A2098" s="16" t="s">
        <v>5522</v>
      </c>
      <c r="E2098"/>
      <c r="F2098" s="17">
        <f t="shared" si="1548"/>
        <v>1890</v>
      </c>
      <c r="G2098" s="3">
        <f t="shared" si="1549"/>
        <v>5</v>
      </c>
      <c r="H2098" s="4">
        <f t="shared" si="1550"/>
        <v>1933</v>
      </c>
      <c r="I2098" s="4">
        <f t="shared" si="1551"/>
        <v>1974</v>
      </c>
      <c r="J2098" s="4">
        <f t="shared" si="1552"/>
        <v>1975</v>
      </c>
      <c r="K2098" s="4">
        <f t="shared" si="1553"/>
        <v>1934</v>
      </c>
      <c r="L2098" s="1">
        <f t="shared" si="1554"/>
        <v>0</v>
      </c>
      <c r="M2098" s="1">
        <f t="shared" si="1555"/>
        <v>0</v>
      </c>
      <c r="N2098" s="1">
        <f t="shared" si="1556"/>
        <v>0</v>
      </c>
      <c r="O2098" s="1">
        <f t="shared" si="1557"/>
        <v>0</v>
      </c>
      <c r="P2098" s="1">
        <f t="shared" si="1558"/>
        <v>0</v>
      </c>
      <c r="Q2098" s="1" t="str">
        <f t="shared" si="1559"/>
        <v/>
      </c>
      <c r="R2098" s="1">
        <f t="shared" si="1560"/>
        <v>17.25</v>
      </c>
      <c r="S2098" s="1">
        <f t="shared" si="1561"/>
        <v>-30.125</v>
      </c>
      <c r="T2098" s="1">
        <f>VLOOKUP($H2098,節点!$E$1:$G$20000,2,FALSE)</f>
        <v>16.5</v>
      </c>
      <c r="U2098" s="1">
        <f>VLOOKUP($H2098,節点!$E$1:$G$20000,3,FALSE)</f>
        <v>-30.75</v>
      </c>
      <c r="V2098" s="1">
        <f>VLOOKUP($I2098,節点!$E$1:$G$20000,2,FALSE)</f>
        <v>18</v>
      </c>
      <c r="W2098" s="1">
        <f>VLOOKUP($I2098,節点!$E$1:$G$20000,3,FALSE)</f>
        <v>-30.75</v>
      </c>
      <c r="X2098" s="1">
        <f>VLOOKUP($J2098,節点!$E$1:$G$20000,2,FALSE)</f>
        <v>18</v>
      </c>
      <c r="Y2098" s="1">
        <f>VLOOKUP($J2098,節点!$E$1:$G$20000,3,FALSE)</f>
        <v>-29.5</v>
      </c>
      <c r="Z2098" s="1">
        <f>VLOOKUP($K2098,節点!$E$1:$G$20000,2,FALSE)</f>
        <v>16.5</v>
      </c>
      <c r="AA2098" s="1">
        <f>VLOOKUP($K2098,節点!$E$1:$G$20000,3,FALSE)</f>
        <v>-29.5</v>
      </c>
      <c r="AB2098">
        <f t="shared" si="1562"/>
        <v>-0.75</v>
      </c>
      <c r="AC2098">
        <f t="shared" si="1563"/>
        <v>-0.625</v>
      </c>
      <c r="AD2098">
        <f t="shared" si="1564"/>
        <v>0.75</v>
      </c>
      <c r="AE2098">
        <f t="shared" si="1565"/>
        <v>-0.625</v>
      </c>
      <c r="AF2098">
        <f t="shared" si="1566"/>
        <v>0.75</v>
      </c>
      <c r="AG2098">
        <f t="shared" si="1567"/>
        <v>0.625</v>
      </c>
      <c r="AH2098">
        <f t="shared" si="1568"/>
        <v>-0.75</v>
      </c>
      <c r="AI2098">
        <f t="shared" si="1569"/>
        <v>0.625</v>
      </c>
      <c r="AJ2098">
        <f t="shared" si="1543"/>
        <v>219.80557109226521</v>
      </c>
      <c r="AK2098">
        <f t="shared" si="1544"/>
        <v>320.19442890773479</v>
      </c>
      <c r="AL2098">
        <f t="shared" si="1545"/>
        <v>39.805571092265197</v>
      </c>
      <c r="AM2098">
        <f t="shared" si="1546"/>
        <v>140.19442890773479</v>
      </c>
      <c r="AN2098">
        <f t="shared" si="1570"/>
        <v>3</v>
      </c>
      <c r="AO2098">
        <f t="shared" si="1571"/>
        <v>4</v>
      </c>
      <c r="AP2098">
        <f t="shared" si="1572"/>
        <v>1</v>
      </c>
      <c r="AQ2098">
        <f t="shared" si="1573"/>
        <v>2</v>
      </c>
      <c r="AR2098">
        <f t="shared" si="1574"/>
        <v>3412</v>
      </c>
      <c r="AS2098" t="str">
        <f t="shared" si="1575"/>
        <v/>
      </c>
      <c r="AT2098" t="str">
        <f t="shared" si="1576"/>
        <v/>
      </c>
      <c r="AU2098" t="str">
        <f t="shared" si="1577"/>
        <v/>
      </c>
      <c r="AV2098" t="str">
        <f t="shared" si="1578"/>
        <v/>
      </c>
      <c r="AW2098" t="str">
        <f t="shared" si="1547"/>
        <v/>
      </c>
      <c r="BA2098">
        <f t="shared" si="1579"/>
        <v>17.25</v>
      </c>
      <c r="BB2098">
        <f t="shared" si="1580"/>
        <v>-30.75</v>
      </c>
      <c r="BC2098">
        <f t="shared" si="1581"/>
        <v>18</v>
      </c>
      <c r="BD2098">
        <f t="shared" si="1582"/>
        <v>-30.125</v>
      </c>
      <c r="BE2098">
        <f t="shared" si="1583"/>
        <v>17.25</v>
      </c>
      <c r="BF2098">
        <f t="shared" si="1584"/>
        <v>-29.5</v>
      </c>
      <c r="BG2098">
        <f t="shared" si="1585"/>
        <v>16.5</v>
      </c>
      <c r="BH2098">
        <f t="shared" si="1586"/>
        <v>-30.125</v>
      </c>
      <c r="BI2098">
        <f t="shared" si="1587"/>
        <v>1.25</v>
      </c>
      <c r="BJ2098">
        <f t="shared" si="1588"/>
        <v>1.5</v>
      </c>
      <c r="BK2098">
        <f t="shared" si="1589"/>
        <v>1.2</v>
      </c>
      <c r="BL2098">
        <f t="shared" si="1590"/>
        <v>1.25</v>
      </c>
      <c r="BM2098" s="1">
        <v>1.8007202881152458</v>
      </c>
    </row>
    <row r="2099" spans="1:65">
      <c r="A2099" s="16" t="s">
        <v>5523</v>
      </c>
      <c r="E2099"/>
      <c r="F2099" s="17">
        <f t="shared" si="1548"/>
        <v>1891</v>
      </c>
      <c r="G2099" s="3">
        <f t="shared" si="1549"/>
        <v>5</v>
      </c>
      <c r="H2099" s="4">
        <f t="shared" si="1550"/>
        <v>1934</v>
      </c>
      <c r="I2099" s="4">
        <f t="shared" si="1551"/>
        <v>1975</v>
      </c>
      <c r="J2099" s="4">
        <f t="shared" si="1552"/>
        <v>1976</v>
      </c>
      <c r="K2099" s="4">
        <f t="shared" si="1553"/>
        <v>1935</v>
      </c>
      <c r="L2099" s="1">
        <f t="shared" si="1554"/>
        <v>0</v>
      </c>
      <c r="M2099" s="1">
        <f t="shared" si="1555"/>
        <v>0</v>
      </c>
      <c r="N2099" s="1">
        <f t="shared" si="1556"/>
        <v>0</v>
      </c>
      <c r="O2099" s="1">
        <f t="shared" si="1557"/>
        <v>0</v>
      </c>
      <c r="P2099" s="1">
        <f t="shared" si="1558"/>
        <v>0</v>
      </c>
      <c r="Q2099" s="1" t="str">
        <f t="shared" si="1559"/>
        <v/>
      </c>
      <c r="R2099" s="1">
        <f t="shared" si="1560"/>
        <v>17.25</v>
      </c>
      <c r="S2099" s="1">
        <f t="shared" si="1561"/>
        <v>-28.875</v>
      </c>
      <c r="T2099" s="1">
        <f>VLOOKUP($H2099,節点!$E$1:$G$20000,2,FALSE)</f>
        <v>16.5</v>
      </c>
      <c r="U2099" s="1">
        <f>VLOOKUP($H2099,節点!$E$1:$G$20000,3,FALSE)</f>
        <v>-29.5</v>
      </c>
      <c r="V2099" s="1">
        <f>VLOOKUP($I2099,節点!$E$1:$G$20000,2,FALSE)</f>
        <v>18</v>
      </c>
      <c r="W2099" s="1">
        <f>VLOOKUP($I2099,節点!$E$1:$G$20000,3,FALSE)</f>
        <v>-29.5</v>
      </c>
      <c r="X2099" s="1">
        <f>VLOOKUP($J2099,節点!$E$1:$G$20000,2,FALSE)</f>
        <v>18</v>
      </c>
      <c r="Y2099" s="1">
        <f>VLOOKUP($J2099,節点!$E$1:$G$20000,3,FALSE)</f>
        <v>-28.25</v>
      </c>
      <c r="Z2099" s="1">
        <f>VLOOKUP($K2099,節点!$E$1:$G$20000,2,FALSE)</f>
        <v>16.5</v>
      </c>
      <c r="AA2099" s="1">
        <f>VLOOKUP($K2099,節点!$E$1:$G$20000,3,FALSE)</f>
        <v>-28.25</v>
      </c>
      <c r="AB2099">
        <f t="shared" si="1562"/>
        <v>-0.75</v>
      </c>
      <c r="AC2099">
        <f t="shared" si="1563"/>
        <v>-0.625</v>
      </c>
      <c r="AD2099">
        <f t="shared" si="1564"/>
        <v>0.75</v>
      </c>
      <c r="AE2099">
        <f t="shared" si="1565"/>
        <v>-0.625</v>
      </c>
      <c r="AF2099">
        <f t="shared" si="1566"/>
        <v>0.75</v>
      </c>
      <c r="AG2099">
        <f t="shared" si="1567"/>
        <v>0.625</v>
      </c>
      <c r="AH2099">
        <f t="shared" si="1568"/>
        <v>-0.75</v>
      </c>
      <c r="AI2099">
        <f t="shared" si="1569"/>
        <v>0.625</v>
      </c>
      <c r="AJ2099">
        <f t="shared" si="1543"/>
        <v>219.80557109226521</v>
      </c>
      <c r="AK2099">
        <f t="shared" si="1544"/>
        <v>320.19442890773479</v>
      </c>
      <c r="AL2099">
        <f t="shared" si="1545"/>
        <v>39.805571092265197</v>
      </c>
      <c r="AM2099">
        <f t="shared" si="1546"/>
        <v>140.19442890773479</v>
      </c>
      <c r="AN2099">
        <f t="shared" si="1570"/>
        <v>3</v>
      </c>
      <c r="AO2099">
        <f t="shared" si="1571"/>
        <v>4</v>
      </c>
      <c r="AP2099">
        <f t="shared" si="1572"/>
        <v>1</v>
      </c>
      <c r="AQ2099">
        <f t="shared" si="1573"/>
        <v>2</v>
      </c>
      <c r="AR2099">
        <f t="shared" si="1574"/>
        <v>3412</v>
      </c>
      <c r="AS2099" t="str">
        <f t="shared" si="1575"/>
        <v/>
      </c>
      <c r="AT2099" t="str">
        <f t="shared" si="1576"/>
        <v/>
      </c>
      <c r="AU2099" t="str">
        <f t="shared" si="1577"/>
        <v/>
      </c>
      <c r="AV2099" t="str">
        <f t="shared" si="1578"/>
        <v/>
      </c>
      <c r="AW2099" t="str">
        <f t="shared" si="1547"/>
        <v/>
      </c>
      <c r="BA2099">
        <f t="shared" si="1579"/>
        <v>17.25</v>
      </c>
      <c r="BB2099">
        <f t="shared" si="1580"/>
        <v>-29.5</v>
      </c>
      <c r="BC2099">
        <f t="shared" si="1581"/>
        <v>18</v>
      </c>
      <c r="BD2099">
        <f t="shared" si="1582"/>
        <v>-28.875</v>
      </c>
      <c r="BE2099">
        <f t="shared" si="1583"/>
        <v>17.25</v>
      </c>
      <c r="BF2099">
        <f t="shared" si="1584"/>
        <v>-28.25</v>
      </c>
      <c r="BG2099">
        <f t="shared" si="1585"/>
        <v>16.5</v>
      </c>
      <c r="BH2099">
        <f t="shared" si="1586"/>
        <v>-28.875</v>
      </c>
      <c r="BI2099">
        <f t="shared" si="1587"/>
        <v>1.25</v>
      </c>
      <c r="BJ2099">
        <f t="shared" si="1588"/>
        <v>1.5</v>
      </c>
      <c r="BK2099">
        <f t="shared" si="1589"/>
        <v>1.2</v>
      </c>
      <c r="BL2099">
        <f t="shared" si="1590"/>
        <v>1.25</v>
      </c>
      <c r="BM2099" s="1">
        <v>1.8007202881152458</v>
      </c>
    </row>
    <row r="2100" spans="1:65">
      <c r="A2100" s="16" t="s">
        <v>5524</v>
      </c>
      <c r="E2100"/>
      <c r="F2100" s="17">
        <f t="shared" si="1548"/>
        <v>1892</v>
      </c>
      <c r="G2100" s="3">
        <f t="shared" si="1549"/>
        <v>5</v>
      </c>
      <c r="H2100" s="4">
        <f t="shared" si="1550"/>
        <v>1935</v>
      </c>
      <c r="I2100" s="4">
        <f t="shared" si="1551"/>
        <v>1976</v>
      </c>
      <c r="J2100" s="4">
        <f t="shared" si="1552"/>
        <v>1977</v>
      </c>
      <c r="K2100" s="4">
        <f t="shared" si="1553"/>
        <v>1936</v>
      </c>
      <c r="L2100" s="1">
        <f t="shared" si="1554"/>
        <v>0</v>
      </c>
      <c r="M2100" s="1">
        <f t="shared" si="1555"/>
        <v>0</v>
      </c>
      <c r="N2100" s="1">
        <f t="shared" si="1556"/>
        <v>0</v>
      </c>
      <c r="O2100" s="1">
        <f t="shared" si="1557"/>
        <v>0</v>
      </c>
      <c r="P2100" s="1">
        <f t="shared" si="1558"/>
        <v>0</v>
      </c>
      <c r="Q2100" s="1" t="str">
        <f t="shared" si="1559"/>
        <v/>
      </c>
      <c r="R2100" s="1">
        <f t="shared" si="1560"/>
        <v>17.25</v>
      </c>
      <c r="S2100" s="1">
        <f t="shared" si="1561"/>
        <v>-27.625</v>
      </c>
      <c r="T2100" s="1">
        <f>VLOOKUP($H2100,節点!$E$1:$G$20000,2,FALSE)</f>
        <v>16.5</v>
      </c>
      <c r="U2100" s="1">
        <f>VLOOKUP($H2100,節点!$E$1:$G$20000,3,FALSE)</f>
        <v>-28.25</v>
      </c>
      <c r="V2100" s="1">
        <f>VLOOKUP($I2100,節点!$E$1:$G$20000,2,FALSE)</f>
        <v>18</v>
      </c>
      <c r="W2100" s="1">
        <f>VLOOKUP($I2100,節点!$E$1:$G$20000,3,FALSE)</f>
        <v>-28.25</v>
      </c>
      <c r="X2100" s="1">
        <f>VLOOKUP($J2100,節点!$E$1:$G$20000,2,FALSE)</f>
        <v>18</v>
      </c>
      <c r="Y2100" s="1">
        <f>VLOOKUP($J2100,節点!$E$1:$G$20000,3,FALSE)</f>
        <v>-27</v>
      </c>
      <c r="Z2100" s="1">
        <f>VLOOKUP($K2100,節点!$E$1:$G$20000,2,FALSE)</f>
        <v>16.5</v>
      </c>
      <c r="AA2100" s="1">
        <f>VLOOKUP($K2100,節点!$E$1:$G$20000,3,FALSE)</f>
        <v>-27</v>
      </c>
      <c r="AB2100">
        <f t="shared" si="1562"/>
        <v>-0.75</v>
      </c>
      <c r="AC2100">
        <f t="shared" si="1563"/>
        <v>-0.625</v>
      </c>
      <c r="AD2100">
        <f t="shared" si="1564"/>
        <v>0.75</v>
      </c>
      <c r="AE2100">
        <f t="shared" si="1565"/>
        <v>-0.625</v>
      </c>
      <c r="AF2100">
        <f t="shared" si="1566"/>
        <v>0.75</v>
      </c>
      <c r="AG2100">
        <f t="shared" si="1567"/>
        <v>0.625</v>
      </c>
      <c r="AH2100">
        <f t="shared" si="1568"/>
        <v>-0.75</v>
      </c>
      <c r="AI2100">
        <f t="shared" si="1569"/>
        <v>0.625</v>
      </c>
      <c r="AJ2100">
        <f t="shared" si="1543"/>
        <v>219.80557109226521</v>
      </c>
      <c r="AK2100">
        <f t="shared" si="1544"/>
        <v>320.19442890773479</v>
      </c>
      <c r="AL2100">
        <f t="shared" si="1545"/>
        <v>39.805571092265197</v>
      </c>
      <c r="AM2100">
        <f t="shared" si="1546"/>
        <v>140.19442890773479</v>
      </c>
      <c r="AN2100">
        <f t="shared" si="1570"/>
        <v>3</v>
      </c>
      <c r="AO2100">
        <f t="shared" si="1571"/>
        <v>4</v>
      </c>
      <c r="AP2100">
        <f t="shared" si="1572"/>
        <v>1</v>
      </c>
      <c r="AQ2100">
        <f t="shared" si="1573"/>
        <v>2</v>
      </c>
      <c r="AR2100">
        <f t="shared" si="1574"/>
        <v>3412</v>
      </c>
      <c r="AS2100" t="str">
        <f t="shared" si="1575"/>
        <v/>
      </c>
      <c r="AT2100" t="str">
        <f t="shared" si="1576"/>
        <v/>
      </c>
      <c r="AU2100" t="str">
        <f t="shared" si="1577"/>
        <v/>
      </c>
      <c r="AV2100" t="str">
        <f t="shared" si="1578"/>
        <v/>
      </c>
      <c r="AW2100" t="str">
        <f t="shared" si="1547"/>
        <v/>
      </c>
      <c r="BA2100">
        <f t="shared" si="1579"/>
        <v>17.25</v>
      </c>
      <c r="BB2100">
        <f t="shared" si="1580"/>
        <v>-28.25</v>
      </c>
      <c r="BC2100">
        <f t="shared" si="1581"/>
        <v>18</v>
      </c>
      <c r="BD2100">
        <f t="shared" si="1582"/>
        <v>-27.625</v>
      </c>
      <c r="BE2100">
        <f t="shared" si="1583"/>
        <v>17.25</v>
      </c>
      <c r="BF2100">
        <f t="shared" si="1584"/>
        <v>-27</v>
      </c>
      <c r="BG2100">
        <f t="shared" si="1585"/>
        <v>16.5</v>
      </c>
      <c r="BH2100">
        <f t="shared" si="1586"/>
        <v>-27.625</v>
      </c>
      <c r="BI2100">
        <f t="shared" si="1587"/>
        <v>1.25</v>
      </c>
      <c r="BJ2100">
        <f t="shared" si="1588"/>
        <v>1.5</v>
      </c>
      <c r="BK2100">
        <f t="shared" si="1589"/>
        <v>1.2</v>
      </c>
      <c r="BL2100">
        <f t="shared" si="1590"/>
        <v>1.25</v>
      </c>
      <c r="BM2100" s="1">
        <v>1.8007202881152458</v>
      </c>
    </row>
    <row r="2101" spans="1:65">
      <c r="A2101" s="16" t="s">
        <v>5525</v>
      </c>
      <c r="E2101"/>
      <c r="F2101" s="17">
        <f t="shared" si="1548"/>
        <v>1929</v>
      </c>
      <c r="G2101" s="3">
        <f t="shared" si="1549"/>
        <v>5</v>
      </c>
      <c r="H2101" s="4">
        <f t="shared" si="1550"/>
        <v>1973</v>
      </c>
      <c r="I2101" s="4">
        <f t="shared" si="1551"/>
        <v>2014</v>
      </c>
      <c r="J2101" s="4">
        <f t="shared" si="1552"/>
        <v>2015</v>
      </c>
      <c r="K2101" s="4">
        <f t="shared" si="1553"/>
        <v>1974</v>
      </c>
      <c r="L2101" s="1">
        <f t="shared" si="1554"/>
        <v>0</v>
      </c>
      <c r="M2101" s="1">
        <f t="shared" si="1555"/>
        <v>0</v>
      </c>
      <c r="N2101" s="1">
        <f t="shared" si="1556"/>
        <v>0</v>
      </c>
      <c r="O2101" s="1">
        <f t="shared" si="1557"/>
        <v>0</v>
      </c>
      <c r="P2101" s="1">
        <f t="shared" si="1558"/>
        <v>0</v>
      </c>
      <c r="Q2101" s="1" t="str">
        <f t="shared" si="1559"/>
        <v/>
      </c>
      <c r="R2101" s="1">
        <f t="shared" si="1560"/>
        <v>19</v>
      </c>
      <c r="S2101" s="1">
        <f t="shared" si="1561"/>
        <v>-31.375</v>
      </c>
      <c r="T2101" s="1">
        <f>VLOOKUP($H2101,節点!$E$1:$G$20000,2,FALSE)</f>
        <v>18</v>
      </c>
      <c r="U2101" s="1">
        <f>VLOOKUP($H2101,節点!$E$1:$G$20000,3,FALSE)</f>
        <v>-32</v>
      </c>
      <c r="V2101" s="1">
        <f>VLOOKUP($I2101,節点!$E$1:$G$20000,2,FALSE)</f>
        <v>20</v>
      </c>
      <c r="W2101" s="1">
        <f>VLOOKUP($I2101,節点!$E$1:$G$20000,3,FALSE)</f>
        <v>-32</v>
      </c>
      <c r="X2101" s="1">
        <f>VLOOKUP($J2101,節点!$E$1:$G$20000,2,FALSE)</f>
        <v>20</v>
      </c>
      <c r="Y2101" s="1">
        <f>VLOOKUP($J2101,節点!$E$1:$G$20000,3,FALSE)</f>
        <v>-30.75</v>
      </c>
      <c r="Z2101" s="1">
        <f>VLOOKUP($K2101,節点!$E$1:$G$20000,2,FALSE)</f>
        <v>18</v>
      </c>
      <c r="AA2101" s="1">
        <f>VLOOKUP($K2101,節点!$E$1:$G$20000,3,FALSE)</f>
        <v>-30.75</v>
      </c>
      <c r="AB2101">
        <f t="shared" si="1562"/>
        <v>-1</v>
      </c>
      <c r="AC2101">
        <f t="shared" si="1563"/>
        <v>-0.625</v>
      </c>
      <c r="AD2101">
        <f t="shared" si="1564"/>
        <v>1</v>
      </c>
      <c r="AE2101">
        <f t="shared" si="1565"/>
        <v>-0.625</v>
      </c>
      <c r="AF2101">
        <f t="shared" si="1566"/>
        <v>1</v>
      </c>
      <c r="AG2101">
        <f t="shared" si="1567"/>
        <v>0.625</v>
      </c>
      <c r="AH2101">
        <f t="shared" si="1568"/>
        <v>-1</v>
      </c>
      <c r="AI2101">
        <f t="shared" si="1569"/>
        <v>0.625</v>
      </c>
      <c r="AJ2101">
        <f t="shared" si="1543"/>
        <v>212.00538320808349</v>
      </c>
      <c r="AK2101">
        <f t="shared" si="1544"/>
        <v>327.99461679191648</v>
      </c>
      <c r="AL2101">
        <f t="shared" si="1545"/>
        <v>32.005383208083494</v>
      </c>
      <c r="AM2101">
        <f t="shared" si="1546"/>
        <v>147.99461679191651</v>
      </c>
      <c r="AN2101">
        <f t="shared" si="1570"/>
        <v>3</v>
      </c>
      <c r="AO2101">
        <f t="shared" si="1571"/>
        <v>4</v>
      </c>
      <c r="AP2101">
        <f t="shared" si="1572"/>
        <v>1</v>
      </c>
      <c r="AQ2101">
        <f t="shared" si="1573"/>
        <v>2</v>
      </c>
      <c r="AR2101">
        <f t="shared" si="1574"/>
        <v>3412</v>
      </c>
      <c r="AS2101" t="str">
        <f t="shared" si="1575"/>
        <v/>
      </c>
      <c r="AT2101" t="str">
        <f t="shared" si="1576"/>
        <v/>
      </c>
      <c r="AU2101" t="str">
        <f t="shared" si="1577"/>
        <v/>
      </c>
      <c r="AV2101" t="str">
        <f t="shared" si="1578"/>
        <v/>
      </c>
      <c r="AW2101" t="str">
        <f t="shared" si="1547"/>
        <v/>
      </c>
      <c r="BA2101">
        <f t="shared" si="1579"/>
        <v>19</v>
      </c>
      <c r="BB2101">
        <f t="shared" si="1580"/>
        <v>-32</v>
      </c>
      <c r="BC2101">
        <f t="shared" si="1581"/>
        <v>20</v>
      </c>
      <c r="BD2101">
        <f t="shared" si="1582"/>
        <v>-31.375</v>
      </c>
      <c r="BE2101">
        <f t="shared" si="1583"/>
        <v>19</v>
      </c>
      <c r="BF2101">
        <f t="shared" si="1584"/>
        <v>-30.75</v>
      </c>
      <c r="BG2101">
        <f t="shared" si="1585"/>
        <v>18</v>
      </c>
      <c r="BH2101">
        <f t="shared" si="1586"/>
        <v>-31.375</v>
      </c>
      <c r="BI2101">
        <f t="shared" si="1587"/>
        <v>1.25</v>
      </c>
      <c r="BJ2101">
        <f t="shared" si="1588"/>
        <v>2</v>
      </c>
      <c r="BK2101">
        <f t="shared" si="1589"/>
        <v>1.6</v>
      </c>
      <c r="BL2101">
        <f t="shared" si="1590"/>
        <v>1.25</v>
      </c>
      <c r="BM2101" s="1">
        <v>1.8007202881152458</v>
      </c>
    </row>
    <row r="2102" spans="1:65">
      <c r="A2102" s="16" t="s">
        <v>5526</v>
      </c>
      <c r="E2102"/>
      <c r="F2102" s="17">
        <f t="shared" si="1548"/>
        <v>1930</v>
      </c>
      <c r="G2102" s="3">
        <f t="shared" si="1549"/>
        <v>5</v>
      </c>
      <c r="H2102" s="4">
        <f t="shared" si="1550"/>
        <v>1974</v>
      </c>
      <c r="I2102" s="4">
        <f t="shared" si="1551"/>
        <v>2015</v>
      </c>
      <c r="J2102" s="4">
        <f t="shared" si="1552"/>
        <v>2016</v>
      </c>
      <c r="K2102" s="4">
        <f t="shared" si="1553"/>
        <v>1975</v>
      </c>
      <c r="L2102" s="1">
        <f t="shared" si="1554"/>
        <v>0</v>
      </c>
      <c r="M2102" s="1">
        <f t="shared" si="1555"/>
        <v>0</v>
      </c>
      <c r="N2102" s="1">
        <f t="shared" si="1556"/>
        <v>0</v>
      </c>
      <c r="O2102" s="1">
        <f t="shared" si="1557"/>
        <v>0</v>
      </c>
      <c r="P2102" s="1">
        <f t="shared" si="1558"/>
        <v>0</v>
      </c>
      <c r="Q2102" s="1" t="str">
        <f t="shared" si="1559"/>
        <v/>
      </c>
      <c r="R2102" s="1">
        <f t="shared" si="1560"/>
        <v>19</v>
      </c>
      <c r="S2102" s="1">
        <f t="shared" si="1561"/>
        <v>-30.125</v>
      </c>
      <c r="T2102" s="1">
        <f>VLOOKUP($H2102,節点!$E$1:$G$20000,2,FALSE)</f>
        <v>18</v>
      </c>
      <c r="U2102" s="1">
        <f>VLOOKUP($H2102,節点!$E$1:$G$20000,3,FALSE)</f>
        <v>-30.75</v>
      </c>
      <c r="V2102" s="1">
        <f>VLOOKUP($I2102,節点!$E$1:$G$20000,2,FALSE)</f>
        <v>20</v>
      </c>
      <c r="W2102" s="1">
        <f>VLOOKUP($I2102,節点!$E$1:$G$20000,3,FALSE)</f>
        <v>-30.75</v>
      </c>
      <c r="X2102" s="1">
        <f>VLOOKUP($J2102,節点!$E$1:$G$20000,2,FALSE)</f>
        <v>20</v>
      </c>
      <c r="Y2102" s="1">
        <f>VLOOKUP($J2102,節点!$E$1:$G$20000,3,FALSE)</f>
        <v>-29.5</v>
      </c>
      <c r="Z2102" s="1">
        <f>VLOOKUP($K2102,節点!$E$1:$G$20000,2,FALSE)</f>
        <v>18</v>
      </c>
      <c r="AA2102" s="1">
        <f>VLOOKUP($K2102,節点!$E$1:$G$20000,3,FALSE)</f>
        <v>-29.5</v>
      </c>
      <c r="AB2102">
        <f t="shared" si="1562"/>
        <v>-1</v>
      </c>
      <c r="AC2102">
        <f t="shared" si="1563"/>
        <v>-0.625</v>
      </c>
      <c r="AD2102">
        <f t="shared" si="1564"/>
        <v>1</v>
      </c>
      <c r="AE2102">
        <f t="shared" si="1565"/>
        <v>-0.625</v>
      </c>
      <c r="AF2102">
        <f t="shared" si="1566"/>
        <v>1</v>
      </c>
      <c r="AG2102">
        <f t="shared" si="1567"/>
        <v>0.625</v>
      </c>
      <c r="AH2102">
        <f t="shared" si="1568"/>
        <v>-1</v>
      </c>
      <c r="AI2102">
        <f t="shared" si="1569"/>
        <v>0.625</v>
      </c>
      <c r="AJ2102">
        <f t="shared" si="1543"/>
        <v>212.00538320808349</v>
      </c>
      <c r="AK2102">
        <f t="shared" si="1544"/>
        <v>327.99461679191648</v>
      </c>
      <c r="AL2102">
        <f t="shared" si="1545"/>
        <v>32.005383208083494</v>
      </c>
      <c r="AM2102">
        <f t="shared" si="1546"/>
        <v>147.99461679191651</v>
      </c>
      <c r="AN2102">
        <f t="shared" si="1570"/>
        <v>3</v>
      </c>
      <c r="AO2102">
        <f t="shared" si="1571"/>
        <v>4</v>
      </c>
      <c r="AP2102">
        <f t="shared" si="1572"/>
        <v>1</v>
      </c>
      <c r="AQ2102">
        <f t="shared" si="1573"/>
        <v>2</v>
      </c>
      <c r="AR2102">
        <f t="shared" si="1574"/>
        <v>3412</v>
      </c>
      <c r="AS2102" t="str">
        <f t="shared" si="1575"/>
        <v/>
      </c>
      <c r="AT2102" t="str">
        <f t="shared" si="1576"/>
        <v/>
      </c>
      <c r="AU2102" t="str">
        <f t="shared" si="1577"/>
        <v/>
      </c>
      <c r="AV2102" t="str">
        <f t="shared" si="1578"/>
        <v/>
      </c>
      <c r="AW2102" t="str">
        <f t="shared" si="1547"/>
        <v/>
      </c>
      <c r="BA2102">
        <f t="shared" si="1579"/>
        <v>19</v>
      </c>
      <c r="BB2102">
        <f t="shared" si="1580"/>
        <v>-30.75</v>
      </c>
      <c r="BC2102">
        <f t="shared" si="1581"/>
        <v>20</v>
      </c>
      <c r="BD2102">
        <f t="shared" si="1582"/>
        <v>-30.125</v>
      </c>
      <c r="BE2102">
        <f t="shared" si="1583"/>
        <v>19</v>
      </c>
      <c r="BF2102">
        <f t="shared" si="1584"/>
        <v>-29.5</v>
      </c>
      <c r="BG2102">
        <f t="shared" si="1585"/>
        <v>18</v>
      </c>
      <c r="BH2102">
        <f t="shared" si="1586"/>
        <v>-30.125</v>
      </c>
      <c r="BI2102">
        <f t="shared" si="1587"/>
        <v>1.25</v>
      </c>
      <c r="BJ2102">
        <f t="shared" si="1588"/>
        <v>2</v>
      </c>
      <c r="BK2102">
        <f t="shared" si="1589"/>
        <v>1.6</v>
      </c>
      <c r="BL2102">
        <f t="shared" si="1590"/>
        <v>1.25</v>
      </c>
      <c r="BM2102" s="1">
        <v>1.8007202881152458</v>
      </c>
    </row>
    <row r="2103" spans="1:65">
      <c r="A2103" s="16" t="s">
        <v>5527</v>
      </c>
      <c r="E2103"/>
      <c r="F2103" s="17">
        <f t="shared" si="1548"/>
        <v>1931</v>
      </c>
      <c r="G2103" s="3">
        <f t="shared" si="1549"/>
        <v>5</v>
      </c>
      <c r="H2103" s="4">
        <f t="shared" si="1550"/>
        <v>1975</v>
      </c>
      <c r="I2103" s="4">
        <f t="shared" si="1551"/>
        <v>2016</v>
      </c>
      <c r="J2103" s="4">
        <f t="shared" si="1552"/>
        <v>2017</v>
      </c>
      <c r="K2103" s="4">
        <f t="shared" si="1553"/>
        <v>1976</v>
      </c>
      <c r="L2103" s="1">
        <f t="shared" si="1554"/>
        <v>0</v>
      </c>
      <c r="M2103" s="1">
        <f t="shared" si="1555"/>
        <v>0</v>
      </c>
      <c r="N2103" s="1">
        <f t="shared" si="1556"/>
        <v>0</v>
      </c>
      <c r="O2103" s="1">
        <f t="shared" si="1557"/>
        <v>0</v>
      </c>
      <c r="P2103" s="1">
        <f t="shared" si="1558"/>
        <v>0</v>
      </c>
      <c r="Q2103" s="1" t="str">
        <f t="shared" si="1559"/>
        <v/>
      </c>
      <c r="R2103" s="1">
        <f t="shared" si="1560"/>
        <v>19</v>
      </c>
      <c r="S2103" s="1">
        <f t="shared" si="1561"/>
        <v>-28.875</v>
      </c>
      <c r="T2103" s="1">
        <f>VLOOKUP($H2103,節点!$E$1:$G$20000,2,FALSE)</f>
        <v>18</v>
      </c>
      <c r="U2103" s="1">
        <f>VLOOKUP($H2103,節点!$E$1:$G$20000,3,FALSE)</f>
        <v>-29.5</v>
      </c>
      <c r="V2103" s="1">
        <f>VLOOKUP($I2103,節点!$E$1:$G$20000,2,FALSE)</f>
        <v>20</v>
      </c>
      <c r="W2103" s="1">
        <f>VLOOKUP($I2103,節点!$E$1:$G$20000,3,FALSE)</f>
        <v>-29.5</v>
      </c>
      <c r="X2103" s="1">
        <f>VLOOKUP($J2103,節点!$E$1:$G$20000,2,FALSE)</f>
        <v>20</v>
      </c>
      <c r="Y2103" s="1">
        <f>VLOOKUP($J2103,節点!$E$1:$G$20000,3,FALSE)</f>
        <v>-28.25</v>
      </c>
      <c r="Z2103" s="1">
        <f>VLOOKUP($K2103,節点!$E$1:$G$20000,2,FALSE)</f>
        <v>18</v>
      </c>
      <c r="AA2103" s="1">
        <f>VLOOKUP($K2103,節点!$E$1:$G$20000,3,FALSE)</f>
        <v>-28.25</v>
      </c>
      <c r="AB2103">
        <f t="shared" si="1562"/>
        <v>-1</v>
      </c>
      <c r="AC2103">
        <f t="shared" si="1563"/>
        <v>-0.625</v>
      </c>
      <c r="AD2103">
        <f t="shared" si="1564"/>
        <v>1</v>
      </c>
      <c r="AE2103">
        <f t="shared" si="1565"/>
        <v>-0.625</v>
      </c>
      <c r="AF2103">
        <f t="shared" si="1566"/>
        <v>1</v>
      </c>
      <c r="AG2103">
        <f t="shared" si="1567"/>
        <v>0.625</v>
      </c>
      <c r="AH2103">
        <f t="shared" si="1568"/>
        <v>-1</v>
      </c>
      <c r="AI2103">
        <f t="shared" si="1569"/>
        <v>0.625</v>
      </c>
      <c r="AJ2103">
        <f t="shared" si="1543"/>
        <v>212.00538320808349</v>
      </c>
      <c r="AK2103">
        <f t="shared" si="1544"/>
        <v>327.99461679191648</v>
      </c>
      <c r="AL2103">
        <f t="shared" si="1545"/>
        <v>32.005383208083494</v>
      </c>
      <c r="AM2103">
        <f t="shared" si="1546"/>
        <v>147.99461679191651</v>
      </c>
      <c r="AN2103">
        <f t="shared" si="1570"/>
        <v>3</v>
      </c>
      <c r="AO2103">
        <f t="shared" si="1571"/>
        <v>4</v>
      </c>
      <c r="AP2103">
        <f t="shared" si="1572"/>
        <v>1</v>
      </c>
      <c r="AQ2103">
        <f t="shared" si="1573"/>
        <v>2</v>
      </c>
      <c r="AR2103">
        <f t="shared" si="1574"/>
        <v>3412</v>
      </c>
      <c r="AS2103" t="str">
        <f t="shared" si="1575"/>
        <v/>
      </c>
      <c r="AT2103" t="str">
        <f t="shared" si="1576"/>
        <v/>
      </c>
      <c r="AU2103" t="str">
        <f t="shared" si="1577"/>
        <v/>
      </c>
      <c r="AV2103" t="str">
        <f t="shared" si="1578"/>
        <v/>
      </c>
      <c r="AW2103" t="str">
        <f t="shared" si="1547"/>
        <v/>
      </c>
      <c r="BA2103">
        <f t="shared" si="1579"/>
        <v>19</v>
      </c>
      <c r="BB2103">
        <f t="shared" si="1580"/>
        <v>-29.5</v>
      </c>
      <c r="BC2103">
        <f t="shared" si="1581"/>
        <v>20</v>
      </c>
      <c r="BD2103">
        <f t="shared" si="1582"/>
        <v>-28.875</v>
      </c>
      <c r="BE2103">
        <f t="shared" si="1583"/>
        <v>19</v>
      </c>
      <c r="BF2103">
        <f t="shared" si="1584"/>
        <v>-28.25</v>
      </c>
      <c r="BG2103">
        <f t="shared" si="1585"/>
        <v>18</v>
      </c>
      <c r="BH2103">
        <f t="shared" si="1586"/>
        <v>-28.875</v>
      </c>
      <c r="BI2103">
        <f t="shared" si="1587"/>
        <v>1.25</v>
      </c>
      <c r="BJ2103">
        <f t="shared" si="1588"/>
        <v>2</v>
      </c>
      <c r="BK2103">
        <f t="shared" si="1589"/>
        <v>1.6</v>
      </c>
      <c r="BL2103">
        <f t="shared" si="1590"/>
        <v>1.25</v>
      </c>
      <c r="BM2103" s="1">
        <v>1.8007202881152458</v>
      </c>
    </row>
    <row r="2104" spans="1:65">
      <c r="A2104" s="16" t="s">
        <v>5528</v>
      </c>
      <c r="E2104"/>
      <c r="F2104" s="17">
        <f t="shared" si="1548"/>
        <v>1932</v>
      </c>
      <c r="G2104" s="3">
        <f t="shared" si="1549"/>
        <v>5</v>
      </c>
      <c r="H2104" s="4">
        <f t="shared" si="1550"/>
        <v>1976</v>
      </c>
      <c r="I2104" s="4">
        <f t="shared" si="1551"/>
        <v>2017</v>
      </c>
      <c r="J2104" s="4">
        <f t="shared" si="1552"/>
        <v>2018</v>
      </c>
      <c r="K2104" s="4">
        <f t="shared" si="1553"/>
        <v>1977</v>
      </c>
      <c r="L2104" s="1">
        <f t="shared" si="1554"/>
        <v>0</v>
      </c>
      <c r="M2104" s="1">
        <f t="shared" si="1555"/>
        <v>0</v>
      </c>
      <c r="N2104" s="1">
        <f t="shared" si="1556"/>
        <v>0</v>
      </c>
      <c r="O2104" s="1">
        <f t="shared" si="1557"/>
        <v>0</v>
      </c>
      <c r="P2104" s="1">
        <f t="shared" si="1558"/>
        <v>0</v>
      </c>
      <c r="Q2104" s="1" t="str">
        <f t="shared" si="1559"/>
        <v/>
      </c>
      <c r="R2104" s="1">
        <f t="shared" si="1560"/>
        <v>19</v>
      </c>
      <c r="S2104" s="1">
        <f t="shared" si="1561"/>
        <v>-27.625</v>
      </c>
      <c r="T2104" s="1">
        <f>VLOOKUP($H2104,節点!$E$1:$G$20000,2,FALSE)</f>
        <v>18</v>
      </c>
      <c r="U2104" s="1">
        <f>VLOOKUP($H2104,節点!$E$1:$G$20000,3,FALSE)</f>
        <v>-28.25</v>
      </c>
      <c r="V2104" s="1">
        <f>VLOOKUP($I2104,節点!$E$1:$G$20000,2,FALSE)</f>
        <v>20</v>
      </c>
      <c r="W2104" s="1">
        <f>VLOOKUP($I2104,節点!$E$1:$G$20000,3,FALSE)</f>
        <v>-28.25</v>
      </c>
      <c r="X2104" s="1">
        <f>VLOOKUP($J2104,節点!$E$1:$G$20000,2,FALSE)</f>
        <v>20</v>
      </c>
      <c r="Y2104" s="1">
        <f>VLOOKUP($J2104,節点!$E$1:$G$20000,3,FALSE)</f>
        <v>-27</v>
      </c>
      <c r="Z2104" s="1">
        <f>VLOOKUP($K2104,節点!$E$1:$G$20000,2,FALSE)</f>
        <v>18</v>
      </c>
      <c r="AA2104" s="1">
        <f>VLOOKUP($K2104,節点!$E$1:$G$20000,3,FALSE)</f>
        <v>-27</v>
      </c>
      <c r="AB2104">
        <f t="shared" si="1562"/>
        <v>-1</v>
      </c>
      <c r="AC2104">
        <f t="shared" si="1563"/>
        <v>-0.625</v>
      </c>
      <c r="AD2104">
        <f t="shared" si="1564"/>
        <v>1</v>
      </c>
      <c r="AE2104">
        <f t="shared" si="1565"/>
        <v>-0.625</v>
      </c>
      <c r="AF2104">
        <f t="shared" si="1566"/>
        <v>1</v>
      </c>
      <c r="AG2104">
        <f t="shared" si="1567"/>
        <v>0.625</v>
      </c>
      <c r="AH2104">
        <f t="shared" si="1568"/>
        <v>-1</v>
      </c>
      <c r="AI2104">
        <f t="shared" si="1569"/>
        <v>0.625</v>
      </c>
      <c r="AJ2104">
        <f t="shared" si="1543"/>
        <v>212.00538320808349</v>
      </c>
      <c r="AK2104">
        <f t="shared" si="1544"/>
        <v>327.99461679191648</v>
      </c>
      <c r="AL2104">
        <f t="shared" si="1545"/>
        <v>32.005383208083494</v>
      </c>
      <c r="AM2104">
        <f t="shared" si="1546"/>
        <v>147.99461679191651</v>
      </c>
      <c r="AN2104">
        <f t="shared" si="1570"/>
        <v>3</v>
      </c>
      <c r="AO2104">
        <f t="shared" si="1571"/>
        <v>4</v>
      </c>
      <c r="AP2104">
        <f t="shared" si="1572"/>
        <v>1</v>
      </c>
      <c r="AQ2104">
        <f t="shared" si="1573"/>
        <v>2</v>
      </c>
      <c r="AR2104">
        <f t="shared" si="1574"/>
        <v>3412</v>
      </c>
      <c r="AS2104" t="str">
        <f t="shared" si="1575"/>
        <v/>
      </c>
      <c r="AT2104" t="str">
        <f t="shared" si="1576"/>
        <v/>
      </c>
      <c r="AU2104" t="str">
        <f t="shared" si="1577"/>
        <v/>
      </c>
      <c r="AV2104" t="str">
        <f t="shared" si="1578"/>
        <v/>
      </c>
      <c r="AW2104" t="str">
        <f t="shared" si="1547"/>
        <v/>
      </c>
      <c r="BA2104">
        <f t="shared" si="1579"/>
        <v>19</v>
      </c>
      <c r="BB2104">
        <f t="shared" si="1580"/>
        <v>-28.25</v>
      </c>
      <c r="BC2104">
        <f t="shared" si="1581"/>
        <v>20</v>
      </c>
      <c r="BD2104">
        <f t="shared" si="1582"/>
        <v>-27.625</v>
      </c>
      <c r="BE2104">
        <f t="shared" si="1583"/>
        <v>19</v>
      </c>
      <c r="BF2104">
        <f t="shared" si="1584"/>
        <v>-27</v>
      </c>
      <c r="BG2104">
        <f t="shared" si="1585"/>
        <v>18</v>
      </c>
      <c r="BH2104">
        <f t="shared" si="1586"/>
        <v>-27.625</v>
      </c>
      <c r="BI2104">
        <f t="shared" si="1587"/>
        <v>1.25</v>
      </c>
      <c r="BJ2104">
        <f t="shared" si="1588"/>
        <v>2</v>
      </c>
      <c r="BK2104">
        <f t="shared" si="1589"/>
        <v>1.6</v>
      </c>
      <c r="BL2104">
        <f t="shared" si="1590"/>
        <v>1.25</v>
      </c>
      <c r="BM2104" s="1">
        <v>1.8007202881152458</v>
      </c>
    </row>
    <row r="2105" spans="1:65">
      <c r="A2105" s="16" t="s">
        <v>5529</v>
      </c>
      <c r="E2105"/>
      <c r="F2105" s="17">
        <f t="shared" si="1548"/>
        <v>1969</v>
      </c>
      <c r="G2105" s="3">
        <f t="shared" si="1549"/>
        <v>5</v>
      </c>
      <c r="H2105" s="4">
        <f t="shared" si="1550"/>
        <v>2014</v>
      </c>
      <c r="I2105" s="4">
        <f t="shared" si="1551"/>
        <v>2055</v>
      </c>
      <c r="J2105" s="4">
        <f t="shared" si="1552"/>
        <v>2056</v>
      </c>
      <c r="K2105" s="4">
        <f t="shared" si="1553"/>
        <v>2015</v>
      </c>
      <c r="L2105" s="1">
        <f t="shared" si="1554"/>
        <v>0</v>
      </c>
      <c r="M2105" s="1">
        <f t="shared" si="1555"/>
        <v>0</v>
      </c>
      <c r="N2105" s="1">
        <f t="shared" si="1556"/>
        <v>0</v>
      </c>
      <c r="O2105" s="1">
        <f t="shared" si="1557"/>
        <v>0</v>
      </c>
      <c r="P2105" s="1">
        <f t="shared" si="1558"/>
        <v>0</v>
      </c>
      <c r="Q2105" s="1" t="str">
        <f t="shared" si="1559"/>
        <v/>
      </c>
      <c r="R2105" s="1">
        <f t="shared" si="1560"/>
        <v>21</v>
      </c>
      <c r="S2105" s="1">
        <f t="shared" si="1561"/>
        <v>-31.375</v>
      </c>
      <c r="T2105" s="1">
        <f>VLOOKUP($H2105,節点!$E$1:$G$20000,2,FALSE)</f>
        <v>20</v>
      </c>
      <c r="U2105" s="1">
        <f>VLOOKUP($H2105,節点!$E$1:$G$20000,3,FALSE)</f>
        <v>-32</v>
      </c>
      <c r="V2105" s="1">
        <f>VLOOKUP($I2105,節点!$E$1:$G$20000,2,FALSE)</f>
        <v>22</v>
      </c>
      <c r="W2105" s="1">
        <f>VLOOKUP($I2105,節点!$E$1:$G$20000,3,FALSE)</f>
        <v>-32</v>
      </c>
      <c r="X2105" s="1">
        <f>VLOOKUP($J2105,節点!$E$1:$G$20000,2,FALSE)</f>
        <v>22</v>
      </c>
      <c r="Y2105" s="1">
        <f>VLOOKUP($J2105,節点!$E$1:$G$20000,3,FALSE)</f>
        <v>-30.75</v>
      </c>
      <c r="Z2105" s="1">
        <f>VLOOKUP($K2105,節点!$E$1:$G$20000,2,FALSE)</f>
        <v>20</v>
      </c>
      <c r="AA2105" s="1">
        <f>VLOOKUP($K2105,節点!$E$1:$G$20000,3,FALSE)</f>
        <v>-30.75</v>
      </c>
      <c r="AB2105">
        <f t="shared" si="1562"/>
        <v>-1</v>
      </c>
      <c r="AC2105">
        <f t="shared" si="1563"/>
        <v>-0.625</v>
      </c>
      <c r="AD2105">
        <f t="shared" si="1564"/>
        <v>1</v>
      </c>
      <c r="AE2105">
        <f t="shared" si="1565"/>
        <v>-0.625</v>
      </c>
      <c r="AF2105">
        <f t="shared" si="1566"/>
        <v>1</v>
      </c>
      <c r="AG2105">
        <f t="shared" si="1567"/>
        <v>0.625</v>
      </c>
      <c r="AH2105">
        <f t="shared" si="1568"/>
        <v>-1</v>
      </c>
      <c r="AI2105">
        <f t="shared" si="1569"/>
        <v>0.625</v>
      </c>
      <c r="AJ2105">
        <f t="shared" si="1543"/>
        <v>212.00538320808349</v>
      </c>
      <c r="AK2105">
        <f t="shared" si="1544"/>
        <v>327.99461679191648</v>
      </c>
      <c r="AL2105">
        <f t="shared" si="1545"/>
        <v>32.005383208083494</v>
      </c>
      <c r="AM2105">
        <f t="shared" si="1546"/>
        <v>147.99461679191651</v>
      </c>
      <c r="AN2105">
        <f t="shared" si="1570"/>
        <v>3</v>
      </c>
      <c r="AO2105">
        <f t="shared" si="1571"/>
        <v>4</v>
      </c>
      <c r="AP2105">
        <f t="shared" si="1572"/>
        <v>1</v>
      </c>
      <c r="AQ2105">
        <f t="shared" si="1573"/>
        <v>2</v>
      </c>
      <c r="AR2105">
        <f t="shared" si="1574"/>
        <v>3412</v>
      </c>
      <c r="AS2105" t="str">
        <f t="shared" si="1575"/>
        <v/>
      </c>
      <c r="AT2105" t="str">
        <f t="shared" si="1576"/>
        <v/>
      </c>
      <c r="AU2105" t="str">
        <f t="shared" si="1577"/>
        <v/>
      </c>
      <c r="AV2105" t="str">
        <f t="shared" si="1578"/>
        <v/>
      </c>
      <c r="AW2105" t="str">
        <f t="shared" si="1547"/>
        <v/>
      </c>
      <c r="BA2105">
        <f t="shared" si="1579"/>
        <v>21</v>
      </c>
      <c r="BB2105">
        <f t="shared" si="1580"/>
        <v>-32</v>
      </c>
      <c r="BC2105">
        <f t="shared" si="1581"/>
        <v>22</v>
      </c>
      <c r="BD2105">
        <f t="shared" si="1582"/>
        <v>-31.375</v>
      </c>
      <c r="BE2105">
        <f t="shared" si="1583"/>
        <v>21</v>
      </c>
      <c r="BF2105">
        <f t="shared" si="1584"/>
        <v>-30.75</v>
      </c>
      <c r="BG2105">
        <f t="shared" si="1585"/>
        <v>20</v>
      </c>
      <c r="BH2105">
        <f t="shared" si="1586"/>
        <v>-31.375</v>
      </c>
      <c r="BI2105">
        <f t="shared" si="1587"/>
        <v>1.25</v>
      </c>
      <c r="BJ2105">
        <f t="shared" si="1588"/>
        <v>2</v>
      </c>
      <c r="BK2105">
        <f t="shared" si="1589"/>
        <v>1.6</v>
      </c>
      <c r="BL2105">
        <f t="shared" si="1590"/>
        <v>1.25</v>
      </c>
      <c r="BM2105" s="1">
        <v>1.8007202881152458</v>
      </c>
    </row>
    <row r="2106" spans="1:65">
      <c r="A2106" s="16" t="s">
        <v>5530</v>
      </c>
      <c r="E2106"/>
      <c r="F2106" s="17">
        <f t="shared" si="1548"/>
        <v>1970</v>
      </c>
      <c r="G2106" s="3">
        <f t="shared" si="1549"/>
        <v>5</v>
      </c>
      <c r="H2106" s="4">
        <f t="shared" si="1550"/>
        <v>2015</v>
      </c>
      <c r="I2106" s="4">
        <f t="shared" si="1551"/>
        <v>2056</v>
      </c>
      <c r="J2106" s="4">
        <f t="shared" si="1552"/>
        <v>2057</v>
      </c>
      <c r="K2106" s="4">
        <f t="shared" si="1553"/>
        <v>2016</v>
      </c>
      <c r="L2106" s="1">
        <f t="shared" si="1554"/>
        <v>0</v>
      </c>
      <c r="M2106" s="1">
        <f t="shared" si="1555"/>
        <v>0</v>
      </c>
      <c r="N2106" s="1">
        <f t="shared" si="1556"/>
        <v>0</v>
      </c>
      <c r="O2106" s="1">
        <f t="shared" si="1557"/>
        <v>0</v>
      </c>
      <c r="P2106" s="1">
        <f t="shared" si="1558"/>
        <v>0</v>
      </c>
      <c r="Q2106" s="1" t="str">
        <f t="shared" si="1559"/>
        <v/>
      </c>
      <c r="R2106" s="1">
        <f t="shared" si="1560"/>
        <v>21</v>
      </c>
      <c r="S2106" s="1">
        <f t="shared" si="1561"/>
        <v>-30.125</v>
      </c>
      <c r="T2106" s="1">
        <f>VLOOKUP($H2106,節点!$E$1:$G$20000,2,FALSE)</f>
        <v>20</v>
      </c>
      <c r="U2106" s="1">
        <f>VLOOKUP($H2106,節点!$E$1:$G$20000,3,FALSE)</f>
        <v>-30.75</v>
      </c>
      <c r="V2106" s="1">
        <f>VLOOKUP($I2106,節点!$E$1:$G$20000,2,FALSE)</f>
        <v>22</v>
      </c>
      <c r="W2106" s="1">
        <f>VLOOKUP($I2106,節点!$E$1:$G$20000,3,FALSE)</f>
        <v>-30.75</v>
      </c>
      <c r="X2106" s="1">
        <f>VLOOKUP($J2106,節点!$E$1:$G$20000,2,FALSE)</f>
        <v>22</v>
      </c>
      <c r="Y2106" s="1">
        <f>VLOOKUP($J2106,節点!$E$1:$G$20000,3,FALSE)</f>
        <v>-29.5</v>
      </c>
      <c r="Z2106" s="1">
        <f>VLOOKUP($K2106,節点!$E$1:$G$20000,2,FALSE)</f>
        <v>20</v>
      </c>
      <c r="AA2106" s="1">
        <f>VLOOKUP($K2106,節点!$E$1:$G$20000,3,FALSE)</f>
        <v>-29.5</v>
      </c>
      <c r="AB2106">
        <f t="shared" si="1562"/>
        <v>-1</v>
      </c>
      <c r="AC2106">
        <f t="shared" si="1563"/>
        <v>-0.625</v>
      </c>
      <c r="AD2106">
        <f t="shared" si="1564"/>
        <v>1</v>
      </c>
      <c r="AE2106">
        <f t="shared" si="1565"/>
        <v>-0.625</v>
      </c>
      <c r="AF2106">
        <f t="shared" si="1566"/>
        <v>1</v>
      </c>
      <c r="AG2106">
        <f t="shared" si="1567"/>
        <v>0.625</v>
      </c>
      <c r="AH2106">
        <f t="shared" si="1568"/>
        <v>-1</v>
      </c>
      <c r="AI2106">
        <f t="shared" si="1569"/>
        <v>0.625</v>
      </c>
      <c r="AJ2106">
        <f t="shared" si="1543"/>
        <v>212.00538320808349</v>
      </c>
      <c r="AK2106">
        <f t="shared" si="1544"/>
        <v>327.99461679191648</v>
      </c>
      <c r="AL2106">
        <f t="shared" si="1545"/>
        <v>32.005383208083494</v>
      </c>
      <c r="AM2106">
        <f t="shared" si="1546"/>
        <v>147.99461679191651</v>
      </c>
      <c r="AN2106">
        <f t="shared" si="1570"/>
        <v>3</v>
      </c>
      <c r="AO2106">
        <f t="shared" si="1571"/>
        <v>4</v>
      </c>
      <c r="AP2106">
        <f t="shared" si="1572"/>
        <v>1</v>
      </c>
      <c r="AQ2106">
        <f t="shared" si="1573"/>
        <v>2</v>
      </c>
      <c r="AR2106">
        <f t="shared" si="1574"/>
        <v>3412</v>
      </c>
      <c r="AS2106" t="str">
        <f t="shared" si="1575"/>
        <v/>
      </c>
      <c r="AT2106" t="str">
        <f t="shared" si="1576"/>
        <v/>
      </c>
      <c r="AU2106" t="str">
        <f t="shared" si="1577"/>
        <v/>
      </c>
      <c r="AV2106" t="str">
        <f t="shared" si="1578"/>
        <v/>
      </c>
      <c r="AW2106" t="str">
        <f t="shared" si="1547"/>
        <v/>
      </c>
      <c r="BA2106">
        <f t="shared" si="1579"/>
        <v>21</v>
      </c>
      <c r="BB2106">
        <f t="shared" si="1580"/>
        <v>-30.75</v>
      </c>
      <c r="BC2106">
        <f t="shared" si="1581"/>
        <v>22</v>
      </c>
      <c r="BD2106">
        <f t="shared" si="1582"/>
        <v>-30.125</v>
      </c>
      <c r="BE2106">
        <f t="shared" si="1583"/>
        <v>21</v>
      </c>
      <c r="BF2106">
        <f t="shared" si="1584"/>
        <v>-29.5</v>
      </c>
      <c r="BG2106">
        <f t="shared" si="1585"/>
        <v>20</v>
      </c>
      <c r="BH2106">
        <f t="shared" si="1586"/>
        <v>-30.125</v>
      </c>
      <c r="BI2106">
        <f t="shared" si="1587"/>
        <v>1.25</v>
      </c>
      <c r="BJ2106">
        <f t="shared" si="1588"/>
        <v>2</v>
      </c>
      <c r="BK2106">
        <f t="shared" si="1589"/>
        <v>1.6</v>
      </c>
      <c r="BL2106">
        <f t="shared" si="1590"/>
        <v>1.25</v>
      </c>
      <c r="BM2106" s="1">
        <v>1.8007202881152458</v>
      </c>
    </row>
    <row r="2107" spans="1:65">
      <c r="A2107" s="16" t="s">
        <v>5531</v>
      </c>
      <c r="E2107"/>
      <c r="F2107" s="17">
        <f t="shared" si="1548"/>
        <v>1971</v>
      </c>
      <c r="G2107" s="3">
        <f t="shared" si="1549"/>
        <v>5</v>
      </c>
      <c r="H2107" s="4">
        <f t="shared" si="1550"/>
        <v>2016</v>
      </c>
      <c r="I2107" s="4">
        <f t="shared" si="1551"/>
        <v>2057</v>
      </c>
      <c r="J2107" s="4">
        <f t="shared" si="1552"/>
        <v>2058</v>
      </c>
      <c r="K2107" s="4">
        <f t="shared" si="1553"/>
        <v>2017</v>
      </c>
      <c r="L2107" s="1">
        <f t="shared" si="1554"/>
        <v>0</v>
      </c>
      <c r="M2107" s="1">
        <f t="shared" si="1555"/>
        <v>0</v>
      </c>
      <c r="N2107" s="1">
        <f t="shared" si="1556"/>
        <v>0</v>
      </c>
      <c r="O2107" s="1">
        <f t="shared" si="1557"/>
        <v>0</v>
      </c>
      <c r="P2107" s="1">
        <f t="shared" si="1558"/>
        <v>0</v>
      </c>
      <c r="Q2107" s="1" t="str">
        <f t="shared" si="1559"/>
        <v/>
      </c>
      <c r="R2107" s="1">
        <f t="shared" si="1560"/>
        <v>21</v>
      </c>
      <c r="S2107" s="1">
        <f t="shared" si="1561"/>
        <v>-28.875</v>
      </c>
      <c r="T2107" s="1">
        <f>VLOOKUP($H2107,節点!$E$1:$G$20000,2,FALSE)</f>
        <v>20</v>
      </c>
      <c r="U2107" s="1">
        <f>VLOOKUP($H2107,節点!$E$1:$G$20000,3,FALSE)</f>
        <v>-29.5</v>
      </c>
      <c r="V2107" s="1">
        <f>VLOOKUP($I2107,節点!$E$1:$G$20000,2,FALSE)</f>
        <v>22</v>
      </c>
      <c r="W2107" s="1">
        <f>VLOOKUP($I2107,節点!$E$1:$G$20000,3,FALSE)</f>
        <v>-29.5</v>
      </c>
      <c r="X2107" s="1">
        <f>VLOOKUP($J2107,節点!$E$1:$G$20000,2,FALSE)</f>
        <v>22</v>
      </c>
      <c r="Y2107" s="1">
        <f>VLOOKUP($J2107,節点!$E$1:$G$20000,3,FALSE)</f>
        <v>-28.25</v>
      </c>
      <c r="Z2107" s="1">
        <f>VLOOKUP($K2107,節点!$E$1:$G$20000,2,FALSE)</f>
        <v>20</v>
      </c>
      <c r="AA2107" s="1">
        <f>VLOOKUP($K2107,節点!$E$1:$G$20000,3,FALSE)</f>
        <v>-28.25</v>
      </c>
      <c r="AB2107">
        <f t="shared" si="1562"/>
        <v>-1</v>
      </c>
      <c r="AC2107">
        <f t="shared" si="1563"/>
        <v>-0.625</v>
      </c>
      <c r="AD2107">
        <f t="shared" si="1564"/>
        <v>1</v>
      </c>
      <c r="AE2107">
        <f t="shared" si="1565"/>
        <v>-0.625</v>
      </c>
      <c r="AF2107">
        <f t="shared" si="1566"/>
        <v>1</v>
      </c>
      <c r="AG2107">
        <f t="shared" si="1567"/>
        <v>0.625</v>
      </c>
      <c r="AH2107">
        <f t="shared" si="1568"/>
        <v>-1</v>
      </c>
      <c r="AI2107">
        <f t="shared" si="1569"/>
        <v>0.625</v>
      </c>
      <c r="AJ2107">
        <f t="shared" si="1543"/>
        <v>212.00538320808349</v>
      </c>
      <c r="AK2107">
        <f t="shared" si="1544"/>
        <v>327.99461679191648</v>
      </c>
      <c r="AL2107">
        <f t="shared" si="1545"/>
        <v>32.005383208083494</v>
      </c>
      <c r="AM2107">
        <f t="shared" si="1546"/>
        <v>147.99461679191651</v>
      </c>
      <c r="AN2107">
        <f t="shared" si="1570"/>
        <v>3</v>
      </c>
      <c r="AO2107">
        <f t="shared" si="1571"/>
        <v>4</v>
      </c>
      <c r="AP2107">
        <f t="shared" si="1572"/>
        <v>1</v>
      </c>
      <c r="AQ2107">
        <f t="shared" si="1573"/>
        <v>2</v>
      </c>
      <c r="AR2107">
        <f t="shared" si="1574"/>
        <v>3412</v>
      </c>
      <c r="AS2107" t="str">
        <f t="shared" si="1575"/>
        <v/>
      </c>
      <c r="AT2107" t="str">
        <f t="shared" si="1576"/>
        <v/>
      </c>
      <c r="AU2107" t="str">
        <f t="shared" si="1577"/>
        <v/>
      </c>
      <c r="AV2107" t="str">
        <f t="shared" si="1578"/>
        <v/>
      </c>
      <c r="AW2107" t="str">
        <f t="shared" si="1547"/>
        <v/>
      </c>
      <c r="BA2107">
        <f t="shared" si="1579"/>
        <v>21</v>
      </c>
      <c r="BB2107">
        <f t="shared" si="1580"/>
        <v>-29.5</v>
      </c>
      <c r="BC2107">
        <f t="shared" si="1581"/>
        <v>22</v>
      </c>
      <c r="BD2107">
        <f t="shared" si="1582"/>
        <v>-28.875</v>
      </c>
      <c r="BE2107">
        <f t="shared" si="1583"/>
        <v>21</v>
      </c>
      <c r="BF2107">
        <f t="shared" si="1584"/>
        <v>-28.25</v>
      </c>
      <c r="BG2107">
        <f t="shared" si="1585"/>
        <v>20</v>
      </c>
      <c r="BH2107">
        <f t="shared" si="1586"/>
        <v>-28.875</v>
      </c>
      <c r="BI2107">
        <f t="shared" si="1587"/>
        <v>1.25</v>
      </c>
      <c r="BJ2107">
        <f t="shared" si="1588"/>
        <v>2</v>
      </c>
      <c r="BK2107">
        <f t="shared" si="1589"/>
        <v>1.6</v>
      </c>
      <c r="BL2107">
        <f t="shared" si="1590"/>
        <v>1.25</v>
      </c>
      <c r="BM2107" s="1">
        <v>1.8007202881152458</v>
      </c>
    </row>
    <row r="2108" spans="1:65">
      <c r="A2108" s="16" t="s">
        <v>5532</v>
      </c>
      <c r="E2108"/>
      <c r="F2108" s="17">
        <f t="shared" si="1548"/>
        <v>1972</v>
      </c>
      <c r="G2108" s="3">
        <f t="shared" si="1549"/>
        <v>5</v>
      </c>
      <c r="H2108" s="4">
        <f t="shared" si="1550"/>
        <v>2017</v>
      </c>
      <c r="I2108" s="4">
        <f t="shared" si="1551"/>
        <v>2058</v>
      </c>
      <c r="J2108" s="4">
        <f t="shared" si="1552"/>
        <v>2059</v>
      </c>
      <c r="K2108" s="4">
        <f t="shared" si="1553"/>
        <v>2018</v>
      </c>
      <c r="L2108" s="1">
        <f t="shared" si="1554"/>
        <v>0</v>
      </c>
      <c r="M2108" s="1">
        <f t="shared" si="1555"/>
        <v>0</v>
      </c>
      <c r="N2108" s="1">
        <f t="shared" si="1556"/>
        <v>0</v>
      </c>
      <c r="O2108" s="1">
        <f t="shared" si="1557"/>
        <v>0</v>
      </c>
      <c r="P2108" s="1">
        <f t="shared" si="1558"/>
        <v>0</v>
      </c>
      <c r="Q2108" s="1" t="str">
        <f t="shared" si="1559"/>
        <v/>
      </c>
      <c r="R2108" s="1">
        <f t="shared" si="1560"/>
        <v>21</v>
      </c>
      <c r="S2108" s="1">
        <f t="shared" si="1561"/>
        <v>-27.625</v>
      </c>
      <c r="T2108" s="1">
        <f>VLOOKUP($H2108,節点!$E$1:$G$20000,2,FALSE)</f>
        <v>20</v>
      </c>
      <c r="U2108" s="1">
        <f>VLOOKUP($H2108,節点!$E$1:$G$20000,3,FALSE)</f>
        <v>-28.25</v>
      </c>
      <c r="V2108" s="1">
        <f>VLOOKUP($I2108,節点!$E$1:$G$20000,2,FALSE)</f>
        <v>22</v>
      </c>
      <c r="W2108" s="1">
        <f>VLOOKUP($I2108,節点!$E$1:$G$20000,3,FALSE)</f>
        <v>-28.25</v>
      </c>
      <c r="X2108" s="1">
        <f>VLOOKUP($J2108,節点!$E$1:$G$20000,2,FALSE)</f>
        <v>22</v>
      </c>
      <c r="Y2108" s="1">
        <f>VLOOKUP($J2108,節点!$E$1:$G$20000,3,FALSE)</f>
        <v>-27</v>
      </c>
      <c r="Z2108" s="1">
        <f>VLOOKUP($K2108,節点!$E$1:$G$20000,2,FALSE)</f>
        <v>20</v>
      </c>
      <c r="AA2108" s="1">
        <f>VLOOKUP($K2108,節点!$E$1:$G$20000,3,FALSE)</f>
        <v>-27</v>
      </c>
      <c r="AB2108">
        <f t="shared" si="1562"/>
        <v>-1</v>
      </c>
      <c r="AC2108">
        <f t="shared" si="1563"/>
        <v>-0.625</v>
      </c>
      <c r="AD2108">
        <f t="shared" si="1564"/>
        <v>1</v>
      </c>
      <c r="AE2108">
        <f t="shared" si="1565"/>
        <v>-0.625</v>
      </c>
      <c r="AF2108">
        <f t="shared" si="1566"/>
        <v>1</v>
      </c>
      <c r="AG2108">
        <f t="shared" si="1567"/>
        <v>0.625</v>
      </c>
      <c r="AH2108">
        <f t="shared" si="1568"/>
        <v>-1</v>
      </c>
      <c r="AI2108">
        <f t="shared" si="1569"/>
        <v>0.625</v>
      </c>
      <c r="AJ2108">
        <f t="shared" si="1543"/>
        <v>212.00538320808349</v>
      </c>
      <c r="AK2108">
        <f t="shared" si="1544"/>
        <v>327.99461679191648</v>
      </c>
      <c r="AL2108">
        <f t="shared" si="1545"/>
        <v>32.005383208083494</v>
      </c>
      <c r="AM2108">
        <f t="shared" si="1546"/>
        <v>147.99461679191651</v>
      </c>
      <c r="AN2108">
        <f t="shared" si="1570"/>
        <v>3</v>
      </c>
      <c r="AO2108">
        <f t="shared" si="1571"/>
        <v>4</v>
      </c>
      <c r="AP2108">
        <f t="shared" si="1572"/>
        <v>1</v>
      </c>
      <c r="AQ2108">
        <f t="shared" si="1573"/>
        <v>2</v>
      </c>
      <c r="AR2108">
        <f t="shared" si="1574"/>
        <v>3412</v>
      </c>
      <c r="AS2108" t="str">
        <f t="shared" si="1575"/>
        <v/>
      </c>
      <c r="AT2108" t="str">
        <f t="shared" si="1576"/>
        <v/>
      </c>
      <c r="AU2108" t="str">
        <f t="shared" si="1577"/>
        <v/>
      </c>
      <c r="AV2108" t="str">
        <f t="shared" si="1578"/>
        <v/>
      </c>
      <c r="AW2108" t="str">
        <f t="shared" si="1547"/>
        <v/>
      </c>
      <c r="BA2108">
        <f t="shared" si="1579"/>
        <v>21</v>
      </c>
      <c r="BB2108">
        <f t="shared" si="1580"/>
        <v>-28.25</v>
      </c>
      <c r="BC2108">
        <f t="shared" si="1581"/>
        <v>22</v>
      </c>
      <c r="BD2108">
        <f t="shared" si="1582"/>
        <v>-27.625</v>
      </c>
      <c r="BE2108">
        <f t="shared" si="1583"/>
        <v>21</v>
      </c>
      <c r="BF2108">
        <f t="shared" si="1584"/>
        <v>-27</v>
      </c>
      <c r="BG2108">
        <f t="shared" si="1585"/>
        <v>20</v>
      </c>
      <c r="BH2108">
        <f t="shared" si="1586"/>
        <v>-27.625</v>
      </c>
      <c r="BI2108">
        <f t="shared" si="1587"/>
        <v>1.25</v>
      </c>
      <c r="BJ2108">
        <f t="shared" si="1588"/>
        <v>2</v>
      </c>
      <c r="BK2108">
        <f t="shared" si="1589"/>
        <v>1.6</v>
      </c>
      <c r="BL2108">
        <f t="shared" si="1590"/>
        <v>1.25</v>
      </c>
      <c r="BM2108" s="1">
        <v>1.8007202881152458</v>
      </c>
    </row>
    <row r="2109" spans="1:65">
      <c r="A2109" s="16" t="s">
        <v>5533</v>
      </c>
      <c r="E2109"/>
      <c r="F2109" s="17">
        <f t="shared" si="1548"/>
        <v>2009</v>
      </c>
      <c r="G2109" s="3">
        <f t="shared" si="1549"/>
        <v>5</v>
      </c>
      <c r="H2109" s="4">
        <f t="shared" si="1550"/>
        <v>2055</v>
      </c>
      <c r="I2109" s="4">
        <f t="shared" si="1551"/>
        <v>2096</v>
      </c>
      <c r="J2109" s="4">
        <f t="shared" si="1552"/>
        <v>2097</v>
      </c>
      <c r="K2109" s="4">
        <f t="shared" si="1553"/>
        <v>2056</v>
      </c>
      <c r="L2109" s="1">
        <f t="shared" si="1554"/>
        <v>0</v>
      </c>
      <c r="M2109" s="1">
        <f t="shared" si="1555"/>
        <v>0</v>
      </c>
      <c r="N2109" s="1">
        <f t="shared" si="1556"/>
        <v>0</v>
      </c>
      <c r="O2109" s="1">
        <f t="shared" si="1557"/>
        <v>0</v>
      </c>
      <c r="P2109" s="1">
        <f t="shared" si="1558"/>
        <v>0</v>
      </c>
      <c r="Q2109" s="1" t="str">
        <f t="shared" si="1559"/>
        <v/>
      </c>
      <c r="R2109" s="1">
        <f t="shared" si="1560"/>
        <v>23</v>
      </c>
      <c r="S2109" s="1">
        <f t="shared" si="1561"/>
        <v>-31.375</v>
      </c>
      <c r="T2109" s="1">
        <f>VLOOKUP($H2109,節点!$E$1:$G$20000,2,FALSE)</f>
        <v>22</v>
      </c>
      <c r="U2109" s="1">
        <f>VLOOKUP($H2109,節点!$E$1:$G$20000,3,FALSE)</f>
        <v>-32</v>
      </c>
      <c r="V2109" s="1">
        <f>VLOOKUP($I2109,節点!$E$1:$G$20000,2,FALSE)</f>
        <v>24</v>
      </c>
      <c r="W2109" s="1">
        <f>VLOOKUP($I2109,節点!$E$1:$G$20000,3,FALSE)</f>
        <v>-32</v>
      </c>
      <c r="X2109" s="1">
        <f>VLOOKUP($J2109,節点!$E$1:$G$20000,2,FALSE)</f>
        <v>24</v>
      </c>
      <c r="Y2109" s="1">
        <f>VLOOKUP($J2109,節点!$E$1:$G$20000,3,FALSE)</f>
        <v>-30.75</v>
      </c>
      <c r="Z2109" s="1">
        <f>VLOOKUP($K2109,節点!$E$1:$G$20000,2,FALSE)</f>
        <v>22</v>
      </c>
      <c r="AA2109" s="1">
        <f>VLOOKUP($K2109,節点!$E$1:$G$20000,3,FALSE)</f>
        <v>-30.75</v>
      </c>
      <c r="AB2109">
        <f t="shared" si="1562"/>
        <v>-1</v>
      </c>
      <c r="AC2109">
        <f t="shared" si="1563"/>
        <v>-0.625</v>
      </c>
      <c r="AD2109">
        <f t="shared" si="1564"/>
        <v>1</v>
      </c>
      <c r="AE2109">
        <f t="shared" si="1565"/>
        <v>-0.625</v>
      </c>
      <c r="AF2109">
        <f t="shared" si="1566"/>
        <v>1</v>
      </c>
      <c r="AG2109">
        <f t="shared" si="1567"/>
        <v>0.625</v>
      </c>
      <c r="AH2109">
        <f t="shared" si="1568"/>
        <v>-1</v>
      </c>
      <c r="AI2109">
        <f t="shared" si="1569"/>
        <v>0.625</v>
      </c>
      <c r="AJ2109">
        <f t="shared" si="1543"/>
        <v>212.00538320808349</v>
      </c>
      <c r="AK2109">
        <f t="shared" si="1544"/>
        <v>327.99461679191648</v>
      </c>
      <c r="AL2109">
        <f t="shared" si="1545"/>
        <v>32.005383208083494</v>
      </c>
      <c r="AM2109">
        <f t="shared" si="1546"/>
        <v>147.99461679191651</v>
      </c>
      <c r="AN2109">
        <f t="shared" si="1570"/>
        <v>3</v>
      </c>
      <c r="AO2109">
        <f t="shared" si="1571"/>
        <v>4</v>
      </c>
      <c r="AP2109">
        <f t="shared" si="1572"/>
        <v>1</v>
      </c>
      <c r="AQ2109">
        <f t="shared" si="1573"/>
        <v>2</v>
      </c>
      <c r="AR2109">
        <f t="shared" si="1574"/>
        <v>3412</v>
      </c>
      <c r="AS2109" t="str">
        <f t="shared" si="1575"/>
        <v/>
      </c>
      <c r="AT2109" t="str">
        <f t="shared" si="1576"/>
        <v/>
      </c>
      <c r="AU2109" t="str">
        <f t="shared" si="1577"/>
        <v/>
      </c>
      <c r="AV2109" t="str">
        <f t="shared" si="1578"/>
        <v/>
      </c>
      <c r="AW2109" t="str">
        <f t="shared" si="1547"/>
        <v/>
      </c>
      <c r="BA2109">
        <f t="shared" si="1579"/>
        <v>23</v>
      </c>
      <c r="BB2109">
        <f t="shared" si="1580"/>
        <v>-32</v>
      </c>
      <c r="BC2109">
        <f t="shared" si="1581"/>
        <v>24</v>
      </c>
      <c r="BD2109">
        <f t="shared" si="1582"/>
        <v>-31.375</v>
      </c>
      <c r="BE2109">
        <f t="shared" si="1583"/>
        <v>23</v>
      </c>
      <c r="BF2109">
        <f t="shared" si="1584"/>
        <v>-30.75</v>
      </c>
      <c r="BG2109">
        <f t="shared" si="1585"/>
        <v>22</v>
      </c>
      <c r="BH2109">
        <f t="shared" si="1586"/>
        <v>-31.375</v>
      </c>
      <c r="BI2109">
        <f t="shared" si="1587"/>
        <v>1.25</v>
      </c>
      <c r="BJ2109">
        <f t="shared" si="1588"/>
        <v>2</v>
      </c>
      <c r="BK2109">
        <f t="shared" si="1589"/>
        <v>1.6</v>
      </c>
      <c r="BL2109">
        <f t="shared" si="1590"/>
        <v>1.25</v>
      </c>
      <c r="BM2109" s="1">
        <v>1.8007202881152458</v>
      </c>
    </row>
    <row r="2110" spans="1:65">
      <c r="A2110" s="16" t="s">
        <v>5534</v>
      </c>
      <c r="E2110"/>
      <c r="F2110" s="17">
        <f t="shared" si="1548"/>
        <v>2010</v>
      </c>
      <c r="G2110" s="3">
        <f t="shared" si="1549"/>
        <v>5</v>
      </c>
      <c r="H2110" s="4">
        <f t="shared" si="1550"/>
        <v>2056</v>
      </c>
      <c r="I2110" s="4">
        <f t="shared" si="1551"/>
        <v>2097</v>
      </c>
      <c r="J2110" s="4">
        <f t="shared" si="1552"/>
        <v>2098</v>
      </c>
      <c r="K2110" s="4">
        <f t="shared" si="1553"/>
        <v>2057</v>
      </c>
      <c r="L2110" s="1">
        <f t="shared" si="1554"/>
        <v>0</v>
      </c>
      <c r="M2110" s="1">
        <f t="shared" si="1555"/>
        <v>0</v>
      </c>
      <c r="N2110" s="1">
        <f t="shared" si="1556"/>
        <v>0</v>
      </c>
      <c r="O2110" s="1">
        <f t="shared" si="1557"/>
        <v>0</v>
      </c>
      <c r="P2110" s="1">
        <f t="shared" si="1558"/>
        <v>0</v>
      </c>
      <c r="Q2110" s="1" t="str">
        <f t="shared" si="1559"/>
        <v/>
      </c>
      <c r="R2110" s="1">
        <f t="shared" si="1560"/>
        <v>23</v>
      </c>
      <c r="S2110" s="1">
        <f t="shared" si="1561"/>
        <v>-30.125</v>
      </c>
      <c r="T2110" s="1">
        <f>VLOOKUP($H2110,節点!$E$1:$G$20000,2,FALSE)</f>
        <v>22</v>
      </c>
      <c r="U2110" s="1">
        <f>VLOOKUP($H2110,節点!$E$1:$G$20000,3,FALSE)</f>
        <v>-30.75</v>
      </c>
      <c r="V2110" s="1">
        <f>VLOOKUP($I2110,節点!$E$1:$G$20000,2,FALSE)</f>
        <v>24</v>
      </c>
      <c r="W2110" s="1">
        <f>VLOOKUP($I2110,節点!$E$1:$G$20000,3,FALSE)</f>
        <v>-30.75</v>
      </c>
      <c r="X2110" s="1">
        <f>VLOOKUP($J2110,節点!$E$1:$G$20000,2,FALSE)</f>
        <v>24</v>
      </c>
      <c r="Y2110" s="1">
        <f>VLOOKUP($J2110,節点!$E$1:$G$20000,3,FALSE)</f>
        <v>-29.5</v>
      </c>
      <c r="Z2110" s="1">
        <f>VLOOKUP($K2110,節点!$E$1:$G$20000,2,FALSE)</f>
        <v>22</v>
      </c>
      <c r="AA2110" s="1">
        <f>VLOOKUP($K2110,節点!$E$1:$G$20000,3,FALSE)</f>
        <v>-29.5</v>
      </c>
      <c r="AB2110">
        <f t="shared" si="1562"/>
        <v>-1</v>
      </c>
      <c r="AC2110">
        <f t="shared" si="1563"/>
        <v>-0.625</v>
      </c>
      <c r="AD2110">
        <f t="shared" si="1564"/>
        <v>1</v>
      </c>
      <c r="AE2110">
        <f t="shared" si="1565"/>
        <v>-0.625</v>
      </c>
      <c r="AF2110">
        <f t="shared" si="1566"/>
        <v>1</v>
      </c>
      <c r="AG2110">
        <f t="shared" si="1567"/>
        <v>0.625</v>
      </c>
      <c r="AH2110">
        <f t="shared" si="1568"/>
        <v>-1</v>
      </c>
      <c r="AI2110">
        <f t="shared" si="1569"/>
        <v>0.625</v>
      </c>
      <c r="AJ2110">
        <f t="shared" si="1543"/>
        <v>212.00538320808349</v>
      </c>
      <c r="AK2110">
        <f t="shared" si="1544"/>
        <v>327.99461679191648</v>
      </c>
      <c r="AL2110">
        <f t="shared" si="1545"/>
        <v>32.005383208083494</v>
      </c>
      <c r="AM2110">
        <f t="shared" si="1546"/>
        <v>147.99461679191651</v>
      </c>
      <c r="AN2110">
        <f t="shared" si="1570"/>
        <v>3</v>
      </c>
      <c r="AO2110">
        <f t="shared" si="1571"/>
        <v>4</v>
      </c>
      <c r="AP2110">
        <f t="shared" si="1572"/>
        <v>1</v>
      </c>
      <c r="AQ2110">
        <f t="shared" si="1573"/>
        <v>2</v>
      </c>
      <c r="AR2110">
        <f t="shared" si="1574"/>
        <v>3412</v>
      </c>
      <c r="AS2110" t="str">
        <f t="shared" si="1575"/>
        <v/>
      </c>
      <c r="AT2110" t="str">
        <f t="shared" si="1576"/>
        <v/>
      </c>
      <c r="AU2110" t="str">
        <f t="shared" si="1577"/>
        <v/>
      </c>
      <c r="AV2110" t="str">
        <f t="shared" si="1578"/>
        <v/>
      </c>
      <c r="AW2110" t="str">
        <f t="shared" si="1547"/>
        <v/>
      </c>
      <c r="BA2110">
        <f t="shared" si="1579"/>
        <v>23</v>
      </c>
      <c r="BB2110">
        <f t="shared" si="1580"/>
        <v>-30.75</v>
      </c>
      <c r="BC2110">
        <f t="shared" si="1581"/>
        <v>24</v>
      </c>
      <c r="BD2110">
        <f t="shared" si="1582"/>
        <v>-30.125</v>
      </c>
      <c r="BE2110">
        <f t="shared" si="1583"/>
        <v>23</v>
      </c>
      <c r="BF2110">
        <f t="shared" si="1584"/>
        <v>-29.5</v>
      </c>
      <c r="BG2110">
        <f t="shared" si="1585"/>
        <v>22</v>
      </c>
      <c r="BH2110">
        <f t="shared" si="1586"/>
        <v>-30.125</v>
      </c>
      <c r="BI2110">
        <f t="shared" si="1587"/>
        <v>1.25</v>
      </c>
      <c r="BJ2110">
        <f t="shared" si="1588"/>
        <v>2</v>
      </c>
      <c r="BK2110">
        <f t="shared" si="1589"/>
        <v>1.6</v>
      </c>
      <c r="BL2110">
        <f t="shared" si="1590"/>
        <v>1.25</v>
      </c>
      <c r="BM2110" s="1">
        <v>1.8007202881152458</v>
      </c>
    </row>
    <row r="2111" spans="1:65">
      <c r="A2111" s="16" t="s">
        <v>5535</v>
      </c>
      <c r="E2111"/>
      <c r="F2111" s="17">
        <f t="shared" si="1548"/>
        <v>2011</v>
      </c>
      <c r="G2111" s="3">
        <f t="shared" si="1549"/>
        <v>5</v>
      </c>
      <c r="H2111" s="4">
        <f t="shared" si="1550"/>
        <v>2057</v>
      </c>
      <c r="I2111" s="4">
        <f t="shared" si="1551"/>
        <v>2098</v>
      </c>
      <c r="J2111" s="4">
        <f t="shared" si="1552"/>
        <v>2099</v>
      </c>
      <c r="K2111" s="4">
        <f t="shared" si="1553"/>
        <v>2058</v>
      </c>
      <c r="L2111" s="1">
        <f t="shared" si="1554"/>
        <v>0</v>
      </c>
      <c r="M2111" s="1">
        <f t="shared" si="1555"/>
        <v>0</v>
      </c>
      <c r="N2111" s="1">
        <f t="shared" si="1556"/>
        <v>0</v>
      </c>
      <c r="O2111" s="1">
        <f t="shared" si="1557"/>
        <v>0</v>
      </c>
      <c r="P2111" s="1">
        <f t="shared" si="1558"/>
        <v>0</v>
      </c>
      <c r="Q2111" s="1" t="str">
        <f t="shared" si="1559"/>
        <v/>
      </c>
      <c r="R2111" s="1">
        <f t="shared" si="1560"/>
        <v>23</v>
      </c>
      <c r="S2111" s="1">
        <f t="shared" si="1561"/>
        <v>-28.875</v>
      </c>
      <c r="T2111" s="1">
        <f>VLOOKUP($H2111,節点!$E$1:$G$20000,2,FALSE)</f>
        <v>22</v>
      </c>
      <c r="U2111" s="1">
        <f>VLOOKUP($H2111,節点!$E$1:$G$20000,3,FALSE)</f>
        <v>-29.5</v>
      </c>
      <c r="V2111" s="1">
        <f>VLOOKUP($I2111,節点!$E$1:$G$20000,2,FALSE)</f>
        <v>24</v>
      </c>
      <c r="W2111" s="1">
        <f>VLOOKUP($I2111,節点!$E$1:$G$20000,3,FALSE)</f>
        <v>-29.5</v>
      </c>
      <c r="X2111" s="1">
        <f>VLOOKUP($J2111,節点!$E$1:$G$20000,2,FALSE)</f>
        <v>24</v>
      </c>
      <c r="Y2111" s="1">
        <f>VLOOKUP($J2111,節点!$E$1:$G$20000,3,FALSE)</f>
        <v>-28.25</v>
      </c>
      <c r="Z2111" s="1">
        <f>VLOOKUP($K2111,節点!$E$1:$G$20000,2,FALSE)</f>
        <v>22</v>
      </c>
      <c r="AA2111" s="1">
        <f>VLOOKUP($K2111,節点!$E$1:$G$20000,3,FALSE)</f>
        <v>-28.25</v>
      </c>
      <c r="AB2111">
        <f t="shared" si="1562"/>
        <v>-1</v>
      </c>
      <c r="AC2111">
        <f t="shared" si="1563"/>
        <v>-0.625</v>
      </c>
      <c r="AD2111">
        <f t="shared" si="1564"/>
        <v>1</v>
      </c>
      <c r="AE2111">
        <f t="shared" si="1565"/>
        <v>-0.625</v>
      </c>
      <c r="AF2111">
        <f t="shared" si="1566"/>
        <v>1</v>
      </c>
      <c r="AG2111">
        <f t="shared" si="1567"/>
        <v>0.625</v>
      </c>
      <c r="AH2111">
        <f t="shared" si="1568"/>
        <v>-1</v>
      </c>
      <c r="AI2111">
        <f t="shared" si="1569"/>
        <v>0.625</v>
      </c>
      <c r="AJ2111">
        <f t="shared" si="1543"/>
        <v>212.00538320808349</v>
      </c>
      <c r="AK2111">
        <f t="shared" si="1544"/>
        <v>327.99461679191648</v>
      </c>
      <c r="AL2111">
        <f t="shared" si="1545"/>
        <v>32.005383208083494</v>
      </c>
      <c r="AM2111">
        <f t="shared" si="1546"/>
        <v>147.99461679191651</v>
      </c>
      <c r="AN2111">
        <f t="shared" si="1570"/>
        <v>3</v>
      </c>
      <c r="AO2111">
        <f t="shared" si="1571"/>
        <v>4</v>
      </c>
      <c r="AP2111">
        <f t="shared" si="1572"/>
        <v>1</v>
      </c>
      <c r="AQ2111">
        <f t="shared" si="1573"/>
        <v>2</v>
      </c>
      <c r="AR2111">
        <f t="shared" si="1574"/>
        <v>3412</v>
      </c>
      <c r="AS2111" t="str">
        <f t="shared" si="1575"/>
        <v/>
      </c>
      <c r="AT2111" t="str">
        <f t="shared" si="1576"/>
        <v/>
      </c>
      <c r="AU2111" t="str">
        <f t="shared" si="1577"/>
        <v/>
      </c>
      <c r="AV2111" t="str">
        <f t="shared" si="1578"/>
        <v/>
      </c>
      <c r="AW2111" t="str">
        <f t="shared" si="1547"/>
        <v/>
      </c>
      <c r="BA2111">
        <f t="shared" si="1579"/>
        <v>23</v>
      </c>
      <c r="BB2111">
        <f t="shared" si="1580"/>
        <v>-29.5</v>
      </c>
      <c r="BC2111">
        <f t="shared" si="1581"/>
        <v>24</v>
      </c>
      <c r="BD2111">
        <f t="shared" si="1582"/>
        <v>-28.875</v>
      </c>
      <c r="BE2111">
        <f t="shared" si="1583"/>
        <v>23</v>
      </c>
      <c r="BF2111">
        <f t="shared" si="1584"/>
        <v>-28.25</v>
      </c>
      <c r="BG2111">
        <f t="shared" si="1585"/>
        <v>22</v>
      </c>
      <c r="BH2111">
        <f t="shared" si="1586"/>
        <v>-28.875</v>
      </c>
      <c r="BI2111">
        <f t="shared" si="1587"/>
        <v>1.25</v>
      </c>
      <c r="BJ2111">
        <f t="shared" si="1588"/>
        <v>2</v>
      </c>
      <c r="BK2111">
        <f t="shared" si="1589"/>
        <v>1.6</v>
      </c>
      <c r="BL2111">
        <f t="shared" si="1590"/>
        <v>1.25</v>
      </c>
      <c r="BM2111" s="1">
        <v>1.8007202881152458</v>
      </c>
    </row>
    <row r="2112" spans="1:65">
      <c r="A2112" s="16" t="s">
        <v>5536</v>
      </c>
      <c r="E2112"/>
      <c r="F2112" s="17">
        <f t="shared" si="1548"/>
        <v>2012</v>
      </c>
      <c r="G2112" s="3">
        <f t="shared" si="1549"/>
        <v>5</v>
      </c>
      <c r="H2112" s="4">
        <f t="shared" si="1550"/>
        <v>2058</v>
      </c>
      <c r="I2112" s="4">
        <f t="shared" si="1551"/>
        <v>2099</v>
      </c>
      <c r="J2112" s="4">
        <f t="shared" si="1552"/>
        <v>2100</v>
      </c>
      <c r="K2112" s="4">
        <f t="shared" si="1553"/>
        <v>2059</v>
      </c>
      <c r="L2112" s="1">
        <f t="shared" si="1554"/>
        <v>0</v>
      </c>
      <c r="M2112" s="1">
        <f t="shared" si="1555"/>
        <v>0</v>
      </c>
      <c r="N2112" s="1">
        <f t="shared" si="1556"/>
        <v>0</v>
      </c>
      <c r="O2112" s="1">
        <f t="shared" si="1557"/>
        <v>0</v>
      </c>
      <c r="P2112" s="1">
        <f t="shared" si="1558"/>
        <v>0</v>
      </c>
      <c r="Q2112" s="1" t="str">
        <f t="shared" si="1559"/>
        <v/>
      </c>
      <c r="R2112" s="1">
        <f t="shared" si="1560"/>
        <v>23</v>
      </c>
      <c r="S2112" s="1">
        <f t="shared" si="1561"/>
        <v>-27.625</v>
      </c>
      <c r="T2112" s="1">
        <f>VLOOKUP($H2112,節点!$E$1:$G$20000,2,FALSE)</f>
        <v>22</v>
      </c>
      <c r="U2112" s="1">
        <f>VLOOKUP($H2112,節点!$E$1:$G$20000,3,FALSE)</f>
        <v>-28.25</v>
      </c>
      <c r="V2112" s="1">
        <f>VLOOKUP($I2112,節点!$E$1:$G$20000,2,FALSE)</f>
        <v>24</v>
      </c>
      <c r="W2112" s="1">
        <f>VLOOKUP($I2112,節点!$E$1:$G$20000,3,FALSE)</f>
        <v>-28.25</v>
      </c>
      <c r="X2112" s="1">
        <f>VLOOKUP($J2112,節点!$E$1:$G$20000,2,FALSE)</f>
        <v>24</v>
      </c>
      <c r="Y2112" s="1">
        <f>VLOOKUP($J2112,節点!$E$1:$G$20000,3,FALSE)</f>
        <v>-27</v>
      </c>
      <c r="Z2112" s="1">
        <f>VLOOKUP($K2112,節点!$E$1:$G$20000,2,FALSE)</f>
        <v>22</v>
      </c>
      <c r="AA2112" s="1">
        <f>VLOOKUP($K2112,節点!$E$1:$G$20000,3,FALSE)</f>
        <v>-27</v>
      </c>
      <c r="AB2112">
        <f t="shared" si="1562"/>
        <v>-1</v>
      </c>
      <c r="AC2112">
        <f t="shared" si="1563"/>
        <v>-0.625</v>
      </c>
      <c r="AD2112">
        <f t="shared" si="1564"/>
        <v>1</v>
      </c>
      <c r="AE2112">
        <f t="shared" si="1565"/>
        <v>-0.625</v>
      </c>
      <c r="AF2112">
        <f t="shared" si="1566"/>
        <v>1</v>
      </c>
      <c r="AG2112">
        <f t="shared" si="1567"/>
        <v>0.625</v>
      </c>
      <c r="AH2112">
        <f t="shared" si="1568"/>
        <v>-1</v>
      </c>
      <c r="AI2112">
        <f t="shared" si="1569"/>
        <v>0.625</v>
      </c>
      <c r="AJ2112">
        <f t="shared" si="1543"/>
        <v>212.00538320808349</v>
      </c>
      <c r="AK2112">
        <f t="shared" si="1544"/>
        <v>327.99461679191648</v>
      </c>
      <c r="AL2112">
        <f t="shared" si="1545"/>
        <v>32.005383208083494</v>
      </c>
      <c r="AM2112">
        <f t="shared" si="1546"/>
        <v>147.99461679191651</v>
      </c>
      <c r="AN2112">
        <f t="shared" si="1570"/>
        <v>3</v>
      </c>
      <c r="AO2112">
        <f t="shared" si="1571"/>
        <v>4</v>
      </c>
      <c r="AP2112">
        <f t="shared" si="1572"/>
        <v>1</v>
      </c>
      <c r="AQ2112">
        <f t="shared" si="1573"/>
        <v>2</v>
      </c>
      <c r="AR2112">
        <f t="shared" si="1574"/>
        <v>3412</v>
      </c>
      <c r="AS2112" t="str">
        <f t="shared" si="1575"/>
        <v/>
      </c>
      <c r="AT2112" t="str">
        <f t="shared" si="1576"/>
        <v/>
      </c>
      <c r="AU2112" t="str">
        <f t="shared" si="1577"/>
        <v/>
      </c>
      <c r="AV2112" t="str">
        <f t="shared" si="1578"/>
        <v/>
      </c>
      <c r="AW2112" t="str">
        <f t="shared" si="1547"/>
        <v/>
      </c>
      <c r="BA2112">
        <f t="shared" si="1579"/>
        <v>23</v>
      </c>
      <c r="BB2112">
        <f t="shared" si="1580"/>
        <v>-28.25</v>
      </c>
      <c r="BC2112">
        <f t="shared" si="1581"/>
        <v>24</v>
      </c>
      <c r="BD2112">
        <f t="shared" si="1582"/>
        <v>-27.625</v>
      </c>
      <c r="BE2112">
        <f t="shared" si="1583"/>
        <v>23</v>
      </c>
      <c r="BF2112">
        <f t="shared" si="1584"/>
        <v>-27</v>
      </c>
      <c r="BG2112">
        <f t="shared" si="1585"/>
        <v>22</v>
      </c>
      <c r="BH2112">
        <f t="shared" si="1586"/>
        <v>-27.625</v>
      </c>
      <c r="BI2112">
        <f t="shared" si="1587"/>
        <v>1.25</v>
      </c>
      <c r="BJ2112">
        <f t="shared" si="1588"/>
        <v>2</v>
      </c>
      <c r="BK2112">
        <f t="shared" si="1589"/>
        <v>1.6</v>
      </c>
      <c r="BL2112">
        <f t="shared" si="1590"/>
        <v>1.25</v>
      </c>
      <c r="BM2112" s="1">
        <v>1.8007202881152458</v>
      </c>
    </row>
    <row r="2113" spans="1:65">
      <c r="A2113" s="16" t="s">
        <v>5537</v>
      </c>
      <c r="E2113"/>
      <c r="F2113" s="17">
        <f t="shared" si="1548"/>
        <v>2049</v>
      </c>
      <c r="G2113" s="3">
        <f t="shared" si="1549"/>
        <v>5</v>
      </c>
      <c r="H2113" s="4">
        <f t="shared" si="1550"/>
        <v>2096</v>
      </c>
      <c r="I2113" s="4">
        <f t="shared" si="1551"/>
        <v>2137</v>
      </c>
      <c r="J2113" s="4">
        <f t="shared" si="1552"/>
        <v>2138</v>
      </c>
      <c r="K2113" s="4">
        <f t="shared" si="1553"/>
        <v>2097</v>
      </c>
      <c r="L2113" s="1">
        <f t="shared" si="1554"/>
        <v>0</v>
      </c>
      <c r="M2113" s="1">
        <f t="shared" si="1555"/>
        <v>0</v>
      </c>
      <c r="N2113" s="1">
        <f t="shared" si="1556"/>
        <v>0</v>
      </c>
      <c r="O2113" s="1">
        <f t="shared" si="1557"/>
        <v>0</v>
      </c>
      <c r="P2113" s="1">
        <f t="shared" si="1558"/>
        <v>0</v>
      </c>
      <c r="Q2113" s="1" t="str">
        <f t="shared" si="1559"/>
        <v/>
      </c>
      <c r="R2113" s="1">
        <f t="shared" si="1560"/>
        <v>25</v>
      </c>
      <c r="S2113" s="1">
        <f t="shared" si="1561"/>
        <v>-31.375</v>
      </c>
      <c r="T2113" s="1">
        <f>VLOOKUP($H2113,節点!$E$1:$G$20000,2,FALSE)</f>
        <v>24</v>
      </c>
      <c r="U2113" s="1">
        <f>VLOOKUP($H2113,節点!$E$1:$G$20000,3,FALSE)</f>
        <v>-32</v>
      </c>
      <c r="V2113" s="1">
        <f>VLOOKUP($I2113,節点!$E$1:$G$20000,2,FALSE)</f>
        <v>26</v>
      </c>
      <c r="W2113" s="1">
        <f>VLOOKUP($I2113,節点!$E$1:$G$20000,3,FALSE)</f>
        <v>-32</v>
      </c>
      <c r="X2113" s="1">
        <f>VLOOKUP($J2113,節点!$E$1:$G$20000,2,FALSE)</f>
        <v>26</v>
      </c>
      <c r="Y2113" s="1">
        <f>VLOOKUP($J2113,節点!$E$1:$G$20000,3,FALSE)</f>
        <v>-30.75</v>
      </c>
      <c r="Z2113" s="1">
        <f>VLOOKUP($K2113,節点!$E$1:$G$20000,2,FALSE)</f>
        <v>24</v>
      </c>
      <c r="AA2113" s="1">
        <f>VLOOKUP($K2113,節点!$E$1:$G$20000,3,FALSE)</f>
        <v>-30.75</v>
      </c>
      <c r="AB2113">
        <f t="shared" si="1562"/>
        <v>-1</v>
      </c>
      <c r="AC2113">
        <f t="shared" si="1563"/>
        <v>-0.625</v>
      </c>
      <c r="AD2113">
        <f t="shared" si="1564"/>
        <v>1</v>
      </c>
      <c r="AE2113">
        <f t="shared" si="1565"/>
        <v>-0.625</v>
      </c>
      <c r="AF2113">
        <f t="shared" si="1566"/>
        <v>1</v>
      </c>
      <c r="AG2113">
        <f t="shared" si="1567"/>
        <v>0.625</v>
      </c>
      <c r="AH2113">
        <f t="shared" si="1568"/>
        <v>-1</v>
      </c>
      <c r="AI2113">
        <f t="shared" si="1569"/>
        <v>0.625</v>
      </c>
      <c r="AJ2113">
        <f t="shared" si="1543"/>
        <v>212.00538320808349</v>
      </c>
      <c r="AK2113">
        <f t="shared" si="1544"/>
        <v>327.99461679191648</v>
      </c>
      <c r="AL2113">
        <f t="shared" si="1545"/>
        <v>32.005383208083494</v>
      </c>
      <c r="AM2113">
        <f t="shared" si="1546"/>
        <v>147.99461679191651</v>
      </c>
      <c r="AN2113">
        <f t="shared" si="1570"/>
        <v>3</v>
      </c>
      <c r="AO2113">
        <f t="shared" si="1571"/>
        <v>4</v>
      </c>
      <c r="AP2113">
        <f t="shared" si="1572"/>
        <v>1</v>
      </c>
      <c r="AQ2113">
        <f t="shared" si="1573"/>
        <v>2</v>
      </c>
      <c r="AR2113">
        <f t="shared" si="1574"/>
        <v>3412</v>
      </c>
      <c r="AS2113" t="str">
        <f t="shared" si="1575"/>
        <v/>
      </c>
      <c r="AT2113" t="str">
        <f t="shared" si="1576"/>
        <v/>
      </c>
      <c r="AU2113" t="str">
        <f t="shared" si="1577"/>
        <v/>
      </c>
      <c r="AV2113" t="str">
        <f t="shared" si="1578"/>
        <v/>
      </c>
      <c r="AW2113" t="str">
        <f t="shared" si="1547"/>
        <v/>
      </c>
      <c r="BA2113">
        <f t="shared" si="1579"/>
        <v>25</v>
      </c>
      <c r="BB2113">
        <f t="shared" si="1580"/>
        <v>-32</v>
      </c>
      <c r="BC2113">
        <f t="shared" si="1581"/>
        <v>26</v>
      </c>
      <c r="BD2113">
        <f t="shared" si="1582"/>
        <v>-31.375</v>
      </c>
      <c r="BE2113">
        <f t="shared" si="1583"/>
        <v>25</v>
      </c>
      <c r="BF2113">
        <f t="shared" si="1584"/>
        <v>-30.75</v>
      </c>
      <c r="BG2113">
        <f t="shared" si="1585"/>
        <v>24</v>
      </c>
      <c r="BH2113">
        <f t="shared" si="1586"/>
        <v>-31.375</v>
      </c>
      <c r="BI2113">
        <f t="shared" si="1587"/>
        <v>1.25</v>
      </c>
      <c r="BJ2113">
        <f t="shared" si="1588"/>
        <v>2</v>
      </c>
      <c r="BK2113">
        <f t="shared" si="1589"/>
        <v>1.6</v>
      </c>
      <c r="BL2113">
        <f t="shared" si="1590"/>
        <v>1.25</v>
      </c>
      <c r="BM2113" s="1">
        <v>1.8007202881152458</v>
      </c>
    </row>
    <row r="2114" spans="1:65">
      <c r="A2114" s="16" t="s">
        <v>5538</v>
      </c>
      <c r="E2114"/>
      <c r="F2114" s="17">
        <f t="shared" si="1548"/>
        <v>2050</v>
      </c>
      <c r="G2114" s="3">
        <f t="shared" si="1549"/>
        <v>5</v>
      </c>
      <c r="H2114" s="4">
        <f t="shared" si="1550"/>
        <v>2097</v>
      </c>
      <c r="I2114" s="4">
        <f t="shared" si="1551"/>
        <v>2138</v>
      </c>
      <c r="J2114" s="4">
        <f t="shared" si="1552"/>
        <v>2139</v>
      </c>
      <c r="K2114" s="4">
        <f t="shared" si="1553"/>
        <v>2098</v>
      </c>
      <c r="L2114" s="1">
        <f t="shared" si="1554"/>
        <v>0</v>
      </c>
      <c r="M2114" s="1">
        <f t="shared" si="1555"/>
        <v>0</v>
      </c>
      <c r="N2114" s="1">
        <f t="shared" si="1556"/>
        <v>0</v>
      </c>
      <c r="O2114" s="1">
        <f t="shared" si="1557"/>
        <v>0</v>
      </c>
      <c r="P2114" s="1">
        <f t="shared" si="1558"/>
        <v>0</v>
      </c>
      <c r="Q2114" s="1" t="str">
        <f t="shared" si="1559"/>
        <v/>
      </c>
      <c r="R2114" s="1">
        <f t="shared" si="1560"/>
        <v>25</v>
      </c>
      <c r="S2114" s="1">
        <f t="shared" si="1561"/>
        <v>-30.125</v>
      </c>
      <c r="T2114" s="1">
        <f>VLOOKUP($H2114,節点!$E$1:$G$20000,2,FALSE)</f>
        <v>24</v>
      </c>
      <c r="U2114" s="1">
        <f>VLOOKUP($H2114,節点!$E$1:$G$20000,3,FALSE)</f>
        <v>-30.75</v>
      </c>
      <c r="V2114" s="1">
        <f>VLOOKUP($I2114,節点!$E$1:$G$20000,2,FALSE)</f>
        <v>26</v>
      </c>
      <c r="W2114" s="1">
        <f>VLOOKUP($I2114,節点!$E$1:$G$20000,3,FALSE)</f>
        <v>-30.75</v>
      </c>
      <c r="X2114" s="1">
        <f>VLOOKUP($J2114,節点!$E$1:$G$20000,2,FALSE)</f>
        <v>26</v>
      </c>
      <c r="Y2114" s="1">
        <f>VLOOKUP($J2114,節点!$E$1:$G$20000,3,FALSE)</f>
        <v>-29.5</v>
      </c>
      <c r="Z2114" s="1">
        <f>VLOOKUP($K2114,節点!$E$1:$G$20000,2,FALSE)</f>
        <v>24</v>
      </c>
      <c r="AA2114" s="1">
        <f>VLOOKUP($K2114,節点!$E$1:$G$20000,3,FALSE)</f>
        <v>-29.5</v>
      </c>
      <c r="AB2114">
        <f t="shared" si="1562"/>
        <v>-1</v>
      </c>
      <c r="AC2114">
        <f t="shared" si="1563"/>
        <v>-0.625</v>
      </c>
      <c r="AD2114">
        <f t="shared" si="1564"/>
        <v>1</v>
      </c>
      <c r="AE2114">
        <f t="shared" si="1565"/>
        <v>-0.625</v>
      </c>
      <c r="AF2114">
        <f t="shared" si="1566"/>
        <v>1</v>
      </c>
      <c r="AG2114">
        <f t="shared" si="1567"/>
        <v>0.625</v>
      </c>
      <c r="AH2114">
        <f t="shared" si="1568"/>
        <v>-1</v>
      </c>
      <c r="AI2114">
        <f t="shared" si="1569"/>
        <v>0.625</v>
      </c>
      <c r="AJ2114">
        <f t="shared" si="1543"/>
        <v>212.00538320808349</v>
      </c>
      <c r="AK2114">
        <f t="shared" si="1544"/>
        <v>327.99461679191648</v>
      </c>
      <c r="AL2114">
        <f t="shared" si="1545"/>
        <v>32.005383208083494</v>
      </c>
      <c r="AM2114">
        <f t="shared" si="1546"/>
        <v>147.99461679191651</v>
      </c>
      <c r="AN2114">
        <f t="shared" si="1570"/>
        <v>3</v>
      </c>
      <c r="AO2114">
        <f t="shared" si="1571"/>
        <v>4</v>
      </c>
      <c r="AP2114">
        <f t="shared" si="1572"/>
        <v>1</v>
      </c>
      <c r="AQ2114">
        <f t="shared" si="1573"/>
        <v>2</v>
      </c>
      <c r="AR2114">
        <f t="shared" si="1574"/>
        <v>3412</v>
      </c>
      <c r="AS2114" t="str">
        <f t="shared" si="1575"/>
        <v/>
      </c>
      <c r="AT2114" t="str">
        <f t="shared" si="1576"/>
        <v/>
      </c>
      <c r="AU2114" t="str">
        <f t="shared" si="1577"/>
        <v/>
      </c>
      <c r="AV2114" t="str">
        <f t="shared" si="1578"/>
        <v/>
      </c>
      <c r="AW2114" t="str">
        <f t="shared" si="1547"/>
        <v/>
      </c>
      <c r="BA2114">
        <f t="shared" si="1579"/>
        <v>25</v>
      </c>
      <c r="BB2114">
        <f t="shared" si="1580"/>
        <v>-30.75</v>
      </c>
      <c r="BC2114">
        <f t="shared" si="1581"/>
        <v>26</v>
      </c>
      <c r="BD2114">
        <f t="shared" si="1582"/>
        <v>-30.125</v>
      </c>
      <c r="BE2114">
        <f t="shared" si="1583"/>
        <v>25</v>
      </c>
      <c r="BF2114">
        <f t="shared" si="1584"/>
        <v>-29.5</v>
      </c>
      <c r="BG2114">
        <f t="shared" si="1585"/>
        <v>24</v>
      </c>
      <c r="BH2114">
        <f t="shared" si="1586"/>
        <v>-30.125</v>
      </c>
      <c r="BI2114">
        <f t="shared" si="1587"/>
        <v>1.25</v>
      </c>
      <c r="BJ2114">
        <f t="shared" si="1588"/>
        <v>2</v>
      </c>
      <c r="BK2114">
        <f t="shared" si="1589"/>
        <v>1.6</v>
      </c>
      <c r="BL2114">
        <f t="shared" si="1590"/>
        <v>1.25</v>
      </c>
      <c r="BM2114" s="1">
        <v>1.8007202881152458</v>
      </c>
    </row>
    <row r="2115" spans="1:65">
      <c r="A2115" s="16" t="s">
        <v>5539</v>
      </c>
      <c r="E2115"/>
      <c r="F2115" s="17">
        <f t="shared" si="1548"/>
        <v>2051</v>
      </c>
      <c r="G2115" s="3">
        <f t="shared" si="1549"/>
        <v>5</v>
      </c>
      <c r="H2115" s="4">
        <f t="shared" si="1550"/>
        <v>2098</v>
      </c>
      <c r="I2115" s="4">
        <f t="shared" si="1551"/>
        <v>2139</v>
      </c>
      <c r="J2115" s="4">
        <f t="shared" si="1552"/>
        <v>2140</v>
      </c>
      <c r="K2115" s="4">
        <f t="shared" si="1553"/>
        <v>2099</v>
      </c>
      <c r="L2115" s="1">
        <f t="shared" si="1554"/>
        <v>0</v>
      </c>
      <c r="M2115" s="1">
        <f t="shared" si="1555"/>
        <v>0</v>
      </c>
      <c r="N2115" s="1">
        <f t="shared" si="1556"/>
        <v>0</v>
      </c>
      <c r="O2115" s="1">
        <f t="shared" si="1557"/>
        <v>0</v>
      </c>
      <c r="P2115" s="1">
        <f t="shared" si="1558"/>
        <v>0</v>
      </c>
      <c r="Q2115" s="1" t="str">
        <f t="shared" si="1559"/>
        <v/>
      </c>
      <c r="R2115" s="1">
        <f t="shared" si="1560"/>
        <v>25</v>
      </c>
      <c r="S2115" s="1">
        <f t="shared" si="1561"/>
        <v>-28.875</v>
      </c>
      <c r="T2115" s="1">
        <f>VLOOKUP($H2115,節点!$E$1:$G$20000,2,FALSE)</f>
        <v>24</v>
      </c>
      <c r="U2115" s="1">
        <f>VLOOKUP($H2115,節点!$E$1:$G$20000,3,FALSE)</f>
        <v>-29.5</v>
      </c>
      <c r="V2115" s="1">
        <f>VLOOKUP($I2115,節点!$E$1:$G$20000,2,FALSE)</f>
        <v>26</v>
      </c>
      <c r="W2115" s="1">
        <f>VLOOKUP($I2115,節点!$E$1:$G$20000,3,FALSE)</f>
        <v>-29.5</v>
      </c>
      <c r="X2115" s="1">
        <f>VLOOKUP($J2115,節点!$E$1:$G$20000,2,FALSE)</f>
        <v>26</v>
      </c>
      <c r="Y2115" s="1">
        <f>VLOOKUP($J2115,節点!$E$1:$G$20000,3,FALSE)</f>
        <v>-28.25</v>
      </c>
      <c r="Z2115" s="1">
        <f>VLOOKUP($K2115,節点!$E$1:$G$20000,2,FALSE)</f>
        <v>24</v>
      </c>
      <c r="AA2115" s="1">
        <f>VLOOKUP($K2115,節点!$E$1:$G$20000,3,FALSE)</f>
        <v>-28.25</v>
      </c>
      <c r="AB2115">
        <f t="shared" si="1562"/>
        <v>-1</v>
      </c>
      <c r="AC2115">
        <f t="shared" si="1563"/>
        <v>-0.625</v>
      </c>
      <c r="AD2115">
        <f t="shared" si="1564"/>
        <v>1</v>
      </c>
      <c r="AE2115">
        <f t="shared" si="1565"/>
        <v>-0.625</v>
      </c>
      <c r="AF2115">
        <f t="shared" si="1566"/>
        <v>1</v>
      </c>
      <c r="AG2115">
        <f t="shared" si="1567"/>
        <v>0.625</v>
      </c>
      <c r="AH2115">
        <f t="shared" si="1568"/>
        <v>-1</v>
      </c>
      <c r="AI2115">
        <f t="shared" si="1569"/>
        <v>0.625</v>
      </c>
      <c r="AJ2115">
        <f t="shared" si="1543"/>
        <v>212.00538320808349</v>
      </c>
      <c r="AK2115">
        <f t="shared" si="1544"/>
        <v>327.99461679191648</v>
      </c>
      <c r="AL2115">
        <f t="shared" si="1545"/>
        <v>32.005383208083494</v>
      </c>
      <c r="AM2115">
        <f t="shared" si="1546"/>
        <v>147.99461679191651</v>
      </c>
      <c r="AN2115">
        <f t="shared" si="1570"/>
        <v>3</v>
      </c>
      <c r="AO2115">
        <f t="shared" si="1571"/>
        <v>4</v>
      </c>
      <c r="AP2115">
        <f t="shared" si="1572"/>
        <v>1</v>
      </c>
      <c r="AQ2115">
        <f t="shared" si="1573"/>
        <v>2</v>
      </c>
      <c r="AR2115">
        <f t="shared" si="1574"/>
        <v>3412</v>
      </c>
      <c r="AS2115" t="str">
        <f t="shared" si="1575"/>
        <v/>
      </c>
      <c r="AT2115" t="str">
        <f t="shared" si="1576"/>
        <v/>
      </c>
      <c r="AU2115" t="str">
        <f t="shared" si="1577"/>
        <v/>
      </c>
      <c r="AV2115" t="str">
        <f t="shared" si="1578"/>
        <v/>
      </c>
      <c r="AW2115" t="str">
        <f t="shared" si="1547"/>
        <v/>
      </c>
      <c r="BA2115">
        <f t="shared" si="1579"/>
        <v>25</v>
      </c>
      <c r="BB2115">
        <f t="shared" si="1580"/>
        <v>-29.5</v>
      </c>
      <c r="BC2115">
        <f t="shared" si="1581"/>
        <v>26</v>
      </c>
      <c r="BD2115">
        <f t="shared" si="1582"/>
        <v>-28.875</v>
      </c>
      <c r="BE2115">
        <f t="shared" si="1583"/>
        <v>25</v>
      </c>
      <c r="BF2115">
        <f t="shared" si="1584"/>
        <v>-28.25</v>
      </c>
      <c r="BG2115">
        <f t="shared" si="1585"/>
        <v>24</v>
      </c>
      <c r="BH2115">
        <f t="shared" si="1586"/>
        <v>-28.875</v>
      </c>
      <c r="BI2115">
        <f t="shared" si="1587"/>
        <v>1.25</v>
      </c>
      <c r="BJ2115">
        <f t="shared" si="1588"/>
        <v>2</v>
      </c>
      <c r="BK2115">
        <f t="shared" si="1589"/>
        <v>1.6</v>
      </c>
      <c r="BL2115">
        <f t="shared" si="1590"/>
        <v>1.25</v>
      </c>
      <c r="BM2115" s="1">
        <v>1.8007202881152458</v>
      </c>
    </row>
    <row r="2116" spans="1:65">
      <c r="A2116" s="16" t="s">
        <v>5540</v>
      </c>
      <c r="E2116"/>
      <c r="F2116" s="17">
        <f t="shared" si="1548"/>
        <v>2052</v>
      </c>
      <c r="G2116" s="3">
        <f t="shared" si="1549"/>
        <v>5</v>
      </c>
      <c r="H2116" s="4">
        <f t="shared" si="1550"/>
        <v>2099</v>
      </c>
      <c r="I2116" s="4">
        <f t="shared" si="1551"/>
        <v>2140</v>
      </c>
      <c r="J2116" s="4">
        <f t="shared" si="1552"/>
        <v>2141</v>
      </c>
      <c r="K2116" s="4">
        <f t="shared" si="1553"/>
        <v>2100</v>
      </c>
      <c r="L2116" s="1">
        <f t="shared" si="1554"/>
        <v>0</v>
      </c>
      <c r="M2116" s="1">
        <f t="shared" si="1555"/>
        <v>0</v>
      </c>
      <c r="N2116" s="1">
        <f t="shared" si="1556"/>
        <v>0</v>
      </c>
      <c r="O2116" s="1">
        <f t="shared" si="1557"/>
        <v>0</v>
      </c>
      <c r="P2116" s="1">
        <f t="shared" si="1558"/>
        <v>0</v>
      </c>
      <c r="Q2116" s="1" t="str">
        <f t="shared" si="1559"/>
        <v/>
      </c>
      <c r="R2116" s="1">
        <f t="shared" si="1560"/>
        <v>25</v>
      </c>
      <c r="S2116" s="1">
        <f t="shared" si="1561"/>
        <v>-27.625</v>
      </c>
      <c r="T2116" s="1">
        <f>VLOOKUP($H2116,節点!$E$1:$G$20000,2,FALSE)</f>
        <v>24</v>
      </c>
      <c r="U2116" s="1">
        <f>VLOOKUP($H2116,節点!$E$1:$G$20000,3,FALSE)</f>
        <v>-28.25</v>
      </c>
      <c r="V2116" s="1">
        <f>VLOOKUP($I2116,節点!$E$1:$G$20000,2,FALSE)</f>
        <v>26</v>
      </c>
      <c r="W2116" s="1">
        <f>VLOOKUP($I2116,節点!$E$1:$G$20000,3,FALSE)</f>
        <v>-28.25</v>
      </c>
      <c r="X2116" s="1">
        <f>VLOOKUP($J2116,節点!$E$1:$G$20000,2,FALSE)</f>
        <v>26</v>
      </c>
      <c r="Y2116" s="1">
        <f>VLOOKUP($J2116,節点!$E$1:$G$20000,3,FALSE)</f>
        <v>-27</v>
      </c>
      <c r="Z2116" s="1">
        <f>VLOOKUP($K2116,節点!$E$1:$G$20000,2,FALSE)</f>
        <v>24</v>
      </c>
      <c r="AA2116" s="1">
        <f>VLOOKUP($K2116,節点!$E$1:$G$20000,3,FALSE)</f>
        <v>-27</v>
      </c>
      <c r="AB2116">
        <f t="shared" si="1562"/>
        <v>-1</v>
      </c>
      <c r="AC2116">
        <f t="shared" si="1563"/>
        <v>-0.625</v>
      </c>
      <c r="AD2116">
        <f t="shared" si="1564"/>
        <v>1</v>
      </c>
      <c r="AE2116">
        <f t="shared" si="1565"/>
        <v>-0.625</v>
      </c>
      <c r="AF2116">
        <f t="shared" si="1566"/>
        <v>1</v>
      </c>
      <c r="AG2116">
        <f t="shared" si="1567"/>
        <v>0.625</v>
      </c>
      <c r="AH2116">
        <f t="shared" si="1568"/>
        <v>-1</v>
      </c>
      <c r="AI2116">
        <f t="shared" si="1569"/>
        <v>0.625</v>
      </c>
      <c r="AJ2116">
        <f t="shared" si="1543"/>
        <v>212.00538320808349</v>
      </c>
      <c r="AK2116">
        <f t="shared" si="1544"/>
        <v>327.99461679191648</v>
      </c>
      <c r="AL2116">
        <f t="shared" si="1545"/>
        <v>32.005383208083494</v>
      </c>
      <c r="AM2116">
        <f t="shared" si="1546"/>
        <v>147.99461679191651</v>
      </c>
      <c r="AN2116">
        <f t="shared" si="1570"/>
        <v>3</v>
      </c>
      <c r="AO2116">
        <f t="shared" si="1571"/>
        <v>4</v>
      </c>
      <c r="AP2116">
        <f t="shared" si="1572"/>
        <v>1</v>
      </c>
      <c r="AQ2116">
        <f t="shared" si="1573"/>
        <v>2</v>
      </c>
      <c r="AR2116">
        <f t="shared" si="1574"/>
        <v>3412</v>
      </c>
      <c r="AS2116" t="str">
        <f t="shared" si="1575"/>
        <v/>
      </c>
      <c r="AT2116" t="str">
        <f t="shared" si="1576"/>
        <v/>
      </c>
      <c r="AU2116" t="str">
        <f t="shared" si="1577"/>
        <v/>
      </c>
      <c r="AV2116" t="str">
        <f t="shared" si="1578"/>
        <v/>
      </c>
      <c r="AW2116" t="str">
        <f t="shared" si="1547"/>
        <v/>
      </c>
      <c r="BA2116">
        <f t="shared" si="1579"/>
        <v>25</v>
      </c>
      <c r="BB2116">
        <f t="shared" si="1580"/>
        <v>-28.25</v>
      </c>
      <c r="BC2116">
        <f t="shared" si="1581"/>
        <v>26</v>
      </c>
      <c r="BD2116">
        <f t="shared" si="1582"/>
        <v>-27.625</v>
      </c>
      <c r="BE2116">
        <f t="shared" si="1583"/>
        <v>25</v>
      </c>
      <c r="BF2116">
        <f t="shared" si="1584"/>
        <v>-27</v>
      </c>
      <c r="BG2116">
        <f t="shared" si="1585"/>
        <v>24</v>
      </c>
      <c r="BH2116">
        <f t="shared" si="1586"/>
        <v>-27.625</v>
      </c>
      <c r="BI2116">
        <f t="shared" si="1587"/>
        <v>1.25</v>
      </c>
      <c r="BJ2116">
        <f t="shared" si="1588"/>
        <v>2</v>
      </c>
      <c r="BK2116">
        <f t="shared" si="1589"/>
        <v>1.6</v>
      </c>
      <c r="BL2116">
        <f t="shared" si="1590"/>
        <v>1.25</v>
      </c>
      <c r="BM2116" s="1">
        <v>1.8007202881152458</v>
      </c>
    </row>
    <row r="2117" spans="1:65">
      <c r="A2117" s="16" t="s">
        <v>5541</v>
      </c>
      <c r="E2117"/>
      <c r="F2117" s="17">
        <f t="shared" si="1548"/>
        <v>2089</v>
      </c>
      <c r="G2117" s="3">
        <f t="shared" si="1549"/>
        <v>5</v>
      </c>
      <c r="H2117" s="4">
        <f t="shared" si="1550"/>
        <v>2137</v>
      </c>
      <c r="I2117" s="4">
        <f t="shared" si="1551"/>
        <v>2178</v>
      </c>
      <c r="J2117" s="4">
        <f t="shared" si="1552"/>
        <v>2179</v>
      </c>
      <c r="K2117" s="4">
        <f t="shared" si="1553"/>
        <v>2138</v>
      </c>
      <c r="L2117" s="1">
        <f t="shared" si="1554"/>
        <v>0</v>
      </c>
      <c r="M2117" s="1">
        <f t="shared" si="1555"/>
        <v>0</v>
      </c>
      <c r="N2117" s="1">
        <f t="shared" si="1556"/>
        <v>0</v>
      </c>
      <c r="O2117" s="1">
        <f t="shared" si="1557"/>
        <v>0</v>
      </c>
      <c r="P2117" s="1">
        <f t="shared" si="1558"/>
        <v>0</v>
      </c>
      <c r="Q2117" s="1" t="str">
        <f t="shared" si="1559"/>
        <v/>
      </c>
      <c r="R2117" s="1">
        <f t="shared" si="1560"/>
        <v>27</v>
      </c>
      <c r="S2117" s="1">
        <f t="shared" si="1561"/>
        <v>-31.375</v>
      </c>
      <c r="T2117" s="1">
        <f>VLOOKUP($H2117,節点!$E$1:$G$20000,2,FALSE)</f>
        <v>26</v>
      </c>
      <c r="U2117" s="1">
        <f>VLOOKUP($H2117,節点!$E$1:$G$20000,3,FALSE)</f>
        <v>-32</v>
      </c>
      <c r="V2117" s="1">
        <f>VLOOKUP($I2117,節点!$E$1:$G$20000,2,FALSE)</f>
        <v>28</v>
      </c>
      <c r="W2117" s="1">
        <f>VLOOKUP($I2117,節点!$E$1:$G$20000,3,FALSE)</f>
        <v>-32</v>
      </c>
      <c r="X2117" s="1">
        <f>VLOOKUP($J2117,節点!$E$1:$G$20000,2,FALSE)</f>
        <v>28</v>
      </c>
      <c r="Y2117" s="1">
        <f>VLOOKUP($J2117,節点!$E$1:$G$20000,3,FALSE)</f>
        <v>-30.75</v>
      </c>
      <c r="Z2117" s="1">
        <f>VLOOKUP($K2117,節点!$E$1:$G$20000,2,FALSE)</f>
        <v>26</v>
      </c>
      <c r="AA2117" s="1">
        <f>VLOOKUP($K2117,節点!$E$1:$G$20000,3,FALSE)</f>
        <v>-30.75</v>
      </c>
      <c r="AB2117">
        <f t="shared" si="1562"/>
        <v>-1</v>
      </c>
      <c r="AC2117">
        <f t="shared" si="1563"/>
        <v>-0.625</v>
      </c>
      <c r="AD2117">
        <f t="shared" si="1564"/>
        <v>1</v>
      </c>
      <c r="AE2117">
        <f t="shared" si="1565"/>
        <v>-0.625</v>
      </c>
      <c r="AF2117">
        <f t="shared" si="1566"/>
        <v>1</v>
      </c>
      <c r="AG2117">
        <f t="shared" si="1567"/>
        <v>0.625</v>
      </c>
      <c r="AH2117">
        <f t="shared" si="1568"/>
        <v>-1</v>
      </c>
      <c r="AI2117">
        <f t="shared" si="1569"/>
        <v>0.625</v>
      </c>
      <c r="AJ2117">
        <f t="shared" ref="AJ2117:AJ2180" si="1591">IF(AND(AB2117=0,AC2117&gt;0),90,IF(AND(AB2117=0,AC2117&lt;0),270,IF(AND(AB2117&gt;0,AC2117&gt;0),DEGREES(ATAN(AC2117/AB2117)),IF(AND(AB2117&gt;0,AC2117&lt;0),360+DEGREES(ATAN(AC2117/AB2117)),IF(AB2117&lt;0,180+DEGREES(ATAN(AC2117/AB2117)),DEGREES(ATAN(AC2117/AB2117)))))))</f>
        <v>212.00538320808349</v>
      </c>
      <c r="AK2117">
        <f t="shared" ref="AK2117:AK2180" si="1592">IF(AND(AD2117=0,AE2117&gt;0),90,IF(AND(AD2117=0,AE2117&lt;0),270,IF(AND(AD2117&gt;0,AE2117&gt;0),DEGREES(ATAN(AE2117/AD2117)),IF(AND(AD2117&gt;0,AE2117&lt;0),360+DEGREES(ATAN(AE2117/AD2117)),IF(AD2117&lt;0,180+DEGREES(ATAN(AE2117/AD2117)),DEGREES(ATAN(AE2117/AD2117)))))))</f>
        <v>327.99461679191648</v>
      </c>
      <c r="AL2117">
        <f t="shared" ref="AL2117:AL2180" si="1593">IF(AND(AF2117=0,AG2117&gt;0),90,IF(AND(AF2117=0,AG2117&lt;0),270,IF(AND(AF2117&gt;0,AG2117&gt;0),DEGREES(ATAN(AG2117/AF2117)),IF(AND(AF2117&gt;0,AG2117&lt;0),360+DEGREES(ATAN(AG2117/AF2117)),IF(AF2117&lt;0,180+DEGREES(ATAN(AG2117/AF2117)),DEGREES(ATAN(AG2117/AF2117)))))))</f>
        <v>32.005383208083494</v>
      </c>
      <c r="AM2117">
        <f t="shared" ref="AM2117:AM2180" si="1594">IF(AND(AH2117=0,AI2117&gt;0),90,IF(AND(AH2117=0,AI2117&lt;0),270,IF(AND(AH2117&gt;0,AI2117&gt;0),DEGREES(ATAN(AI2117/AH2117)),IF(AND(AH2117&gt;0,AI2117&lt;0),360+DEGREES(ATAN(AI2117/AH2117)),IF(AH2117&lt;0,180+DEGREES(ATAN(AI2117/AH2117)),DEGREES(ATAN(AI2117/AH2117)))))))</f>
        <v>147.99461679191651</v>
      </c>
      <c r="AN2117">
        <f t="shared" si="1570"/>
        <v>3</v>
      </c>
      <c r="AO2117">
        <f t="shared" si="1571"/>
        <v>4</v>
      </c>
      <c r="AP2117">
        <f t="shared" si="1572"/>
        <v>1</v>
      </c>
      <c r="AQ2117">
        <f t="shared" si="1573"/>
        <v>2</v>
      </c>
      <c r="AR2117">
        <f t="shared" si="1574"/>
        <v>3412</v>
      </c>
      <c r="AS2117" t="str">
        <f t="shared" si="1575"/>
        <v/>
      </c>
      <c r="AT2117" t="str">
        <f t="shared" si="1576"/>
        <v/>
      </c>
      <c r="AU2117" t="str">
        <f t="shared" si="1577"/>
        <v/>
      </c>
      <c r="AV2117" t="str">
        <f t="shared" si="1578"/>
        <v/>
      </c>
      <c r="AW2117" t="str">
        <f t="shared" ref="AW2117:AW2180" si="1595">IF(AND(AT2117="",AU2117="",AV2117=""),"",1)</f>
        <v/>
      </c>
      <c r="BA2117">
        <f t="shared" si="1579"/>
        <v>27</v>
      </c>
      <c r="BB2117">
        <f t="shared" si="1580"/>
        <v>-32</v>
      </c>
      <c r="BC2117">
        <f t="shared" si="1581"/>
        <v>28</v>
      </c>
      <c r="BD2117">
        <f t="shared" si="1582"/>
        <v>-31.375</v>
      </c>
      <c r="BE2117">
        <f t="shared" si="1583"/>
        <v>27</v>
      </c>
      <c r="BF2117">
        <f t="shared" si="1584"/>
        <v>-30.75</v>
      </c>
      <c r="BG2117">
        <f t="shared" si="1585"/>
        <v>26</v>
      </c>
      <c r="BH2117">
        <f t="shared" si="1586"/>
        <v>-31.375</v>
      </c>
      <c r="BI2117">
        <f t="shared" si="1587"/>
        <v>1.25</v>
      </c>
      <c r="BJ2117">
        <f t="shared" si="1588"/>
        <v>2</v>
      </c>
      <c r="BK2117">
        <f t="shared" si="1589"/>
        <v>1.6</v>
      </c>
      <c r="BL2117">
        <f t="shared" si="1590"/>
        <v>1.25</v>
      </c>
      <c r="BM2117" s="1">
        <v>1.8007202881152458</v>
      </c>
    </row>
    <row r="2118" spans="1:65">
      <c r="A2118" s="16" t="s">
        <v>5542</v>
      </c>
      <c r="E2118"/>
      <c r="F2118" s="17">
        <f t="shared" ref="F2118:F2181" si="1596">VALUE(LEFT($A2118,5))</f>
        <v>2090</v>
      </c>
      <c r="G2118" s="3">
        <f t="shared" ref="G2118:G2181" si="1597">VALUE(RIGHT(LEFT($A2118,10),5))</f>
        <v>5</v>
      </c>
      <c r="H2118" s="4">
        <f t="shared" ref="H2118:H2181" si="1598">VALUE(RIGHT(LEFT($A2118,15),5))</f>
        <v>2138</v>
      </c>
      <c r="I2118" s="4">
        <f t="shared" ref="I2118:I2181" si="1599">VALUE(RIGHT(LEFT($A2118,20),5))</f>
        <v>2179</v>
      </c>
      <c r="J2118" s="4">
        <f t="shared" ref="J2118:J2181" si="1600">VALUE(RIGHT(LEFT($A2118,25),5))</f>
        <v>2180</v>
      </c>
      <c r="K2118" s="4">
        <f t="shared" ref="K2118:K2181" si="1601">VALUE(RIGHT(LEFT($A2118,30),5))</f>
        <v>2139</v>
      </c>
      <c r="L2118" s="1">
        <f t="shared" ref="L2118:L2181" si="1602">IF($H2118=$I2118,1,0)</f>
        <v>0</v>
      </c>
      <c r="M2118" s="1">
        <f t="shared" ref="M2118:M2181" si="1603">IF($I2118=$J2118,1,0)</f>
        <v>0</v>
      </c>
      <c r="N2118" s="1">
        <f t="shared" ref="N2118:N2181" si="1604">IF($J2118=$K2118,1,0)</f>
        <v>0</v>
      </c>
      <c r="O2118" s="1">
        <f t="shared" ref="O2118:O2181" si="1605">IF($H2118=$K2118,1,0)</f>
        <v>0</v>
      </c>
      <c r="P2118" s="1">
        <f t="shared" ref="P2118:P2181" si="1606">SUM(L2118:O2118)</f>
        <v>0</v>
      </c>
      <c r="Q2118" s="1" t="str">
        <f t="shared" ref="Q2118:Q2181" si="1607">IF(P2118&gt;0,"三角形","")</f>
        <v/>
      </c>
      <c r="R2118" s="1">
        <f t="shared" ref="R2118:R2181" si="1608">IF($P2118=0,AVERAGE(T2118,V2118,X2118,Z2118),IF($L2118=1,AVERAGE(V2118,X2118,Z2118),IF($M2118=1,AVERAGE(T2118,X2118,Z2118),IF($N2118=1,AVERAGE(T2118,V2118,X2118),AVERAGE(T2118,V2118,X2118)))))</f>
        <v>27</v>
      </c>
      <c r="S2118" s="1">
        <f t="shared" ref="S2118:S2181" si="1609">IF($P2118=0,AVERAGE(U2118,W2118,Y2118,AA2118),IF($L2118=1,AVERAGE(W2118,Y2118,AA2118),IF($M2118=1,AVERAGE(U2118,Y2118,AA2118),IF($N2118=1,AVERAGE(U2118,W2118,Y2118),AVERAGE(U2118,W2118,Y2118)))))</f>
        <v>-30.125</v>
      </c>
      <c r="T2118" s="1">
        <f>VLOOKUP($H2118,節点!$E$1:$G$20000,2,FALSE)</f>
        <v>26</v>
      </c>
      <c r="U2118" s="1">
        <f>VLOOKUP($H2118,節点!$E$1:$G$20000,3,FALSE)</f>
        <v>-30.75</v>
      </c>
      <c r="V2118" s="1">
        <f>VLOOKUP($I2118,節点!$E$1:$G$20000,2,FALSE)</f>
        <v>28</v>
      </c>
      <c r="W2118" s="1">
        <f>VLOOKUP($I2118,節点!$E$1:$G$20000,3,FALSE)</f>
        <v>-30.75</v>
      </c>
      <c r="X2118" s="1">
        <f>VLOOKUP($J2118,節点!$E$1:$G$20000,2,FALSE)</f>
        <v>28</v>
      </c>
      <c r="Y2118" s="1">
        <f>VLOOKUP($J2118,節点!$E$1:$G$20000,3,FALSE)</f>
        <v>-29.5</v>
      </c>
      <c r="Z2118" s="1">
        <f>VLOOKUP($K2118,節点!$E$1:$G$20000,2,FALSE)</f>
        <v>26</v>
      </c>
      <c r="AA2118" s="1">
        <f>VLOOKUP($K2118,節点!$E$1:$G$20000,3,FALSE)</f>
        <v>-29.5</v>
      </c>
      <c r="AB2118">
        <f t="shared" ref="AB2118:AB2181" si="1610">T2118-$R2118</f>
        <v>-1</v>
      </c>
      <c r="AC2118">
        <f t="shared" ref="AC2118:AC2181" si="1611">U2118-$S2118</f>
        <v>-0.625</v>
      </c>
      <c r="AD2118">
        <f t="shared" ref="AD2118:AD2181" si="1612">V2118-$R2118</f>
        <v>1</v>
      </c>
      <c r="AE2118">
        <f t="shared" ref="AE2118:AE2181" si="1613">W2118-$S2118</f>
        <v>-0.625</v>
      </c>
      <c r="AF2118">
        <f t="shared" ref="AF2118:AF2181" si="1614">X2118-$R2118</f>
        <v>1</v>
      </c>
      <c r="AG2118">
        <f t="shared" ref="AG2118:AG2181" si="1615">Y2118-$S2118</f>
        <v>0.625</v>
      </c>
      <c r="AH2118">
        <f t="shared" ref="AH2118:AH2181" si="1616">Z2118-$R2118</f>
        <v>-1</v>
      </c>
      <c r="AI2118">
        <f t="shared" ref="AI2118:AI2181" si="1617">AA2118-$S2118</f>
        <v>0.625</v>
      </c>
      <c r="AJ2118">
        <f t="shared" si="1591"/>
        <v>212.00538320808349</v>
      </c>
      <c r="AK2118">
        <f t="shared" si="1592"/>
        <v>327.99461679191648</v>
      </c>
      <c r="AL2118">
        <f t="shared" si="1593"/>
        <v>32.005383208083494</v>
      </c>
      <c r="AM2118">
        <f t="shared" si="1594"/>
        <v>147.99461679191651</v>
      </c>
      <c r="AN2118">
        <f t="shared" ref="AN2118:AN2181" si="1618">IF(AJ2118&gt;270,4,IF(AJ2118&gt;180,3,IF(AJ2118&gt;90,2,1)))</f>
        <v>3</v>
      </c>
      <c r="AO2118">
        <f t="shared" ref="AO2118:AO2181" si="1619">IF(AK2118&gt;270,4,IF(AK2118&gt;180,3,IF(AK2118&gt;90,2,1)))</f>
        <v>4</v>
      </c>
      <c r="AP2118">
        <f t="shared" ref="AP2118:AP2181" si="1620">IF(AL2118&gt;270,4,IF(AL2118&gt;180,3,IF(AL2118&gt;90,2,1)))</f>
        <v>1</v>
      </c>
      <c r="AQ2118">
        <f t="shared" ref="AQ2118:AQ2181" si="1621">IF(AM2118&gt;270,4,IF(AM2118&gt;180,3,IF(AM2118&gt;90,2,1)))</f>
        <v>2</v>
      </c>
      <c r="AR2118">
        <f t="shared" ref="AR2118:AR2181" si="1622">AN2118*1000+AO2118*100+AP2118*10+AQ2118</f>
        <v>3412</v>
      </c>
      <c r="AS2118" t="str">
        <f t="shared" ref="AS2118:AS2181" si="1623">IF(OR(AR2118=3412,Q2118="三角形"),"",1)</f>
        <v/>
      </c>
      <c r="AT2118" t="str">
        <f t="shared" ref="AT2118:AT2181" si="1624">IF(AND(AN2118=3,AO2118&lt;&gt;2),"",IF(AND(AN2118=2,AO2118&lt;&gt;1),"",IF(AND(AN2118=4,AO2118&lt;&gt;3),"",IF(AND(AN2118=1,AO2118&lt;&gt;4),"",1))))</f>
        <v/>
      </c>
      <c r="AU2118" t="str">
        <f t="shared" ref="AU2118:AU2181" si="1625">IF(AND(AO2118=3,AP2118&lt;&gt;2),"",IF(AND(AO2118=2,AP2118&lt;&gt;1),"",IF(AND(AO2118=4,AP2118&lt;&gt;3),"",IF(AND(AO2118=1,AP2118&lt;&gt;4),"",1))))</f>
        <v/>
      </c>
      <c r="AV2118" t="str">
        <f t="shared" ref="AV2118:AV2181" si="1626">IF(AND(AP2118=3,AQ2118&lt;&gt;2),"",IF(AND(AP2118=2,AQ2118&lt;&gt;1),"",IF(AND(AP2118=4,AQ2118&lt;&gt;3),"",IF(AND(AP2118=1,AQ2118&lt;&gt;4),"",1))))</f>
        <v/>
      </c>
      <c r="AW2118" t="str">
        <f t="shared" si="1595"/>
        <v/>
      </c>
      <c r="BA2118">
        <f t="shared" si="1579"/>
        <v>27</v>
      </c>
      <c r="BB2118">
        <f t="shared" si="1580"/>
        <v>-30.75</v>
      </c>
      <c r="BC2118">
        <f t="shared" si="1581"/>
        <v>28</v>
      </c>
      <c r="BD2118">
        <f t="shared" si="1582"/>
        <v>-30.125</v>
      </c>
      <c r="BE2118">
        <f t="shared" si="1583"/>
        <v>27</v>
      </c>
      <c r="BF2118">
        <f t="shared" si="1584"/>
        <v>-29.5</v>
      </c>
      <c r="BG2118">
        <f t="shared" si="1585"/>
        <v>26</v>
      </c>
      <c r="BH2118">
        <f t="shared" si="1586"/>
        <v>-30.125</v>
      </c>
      <c r="BI2118">
        <f t="shared" si="1587"/>
        <v>1.25</v>
      </c>
      <c r="BJ2118">
        <f t="shared" si="1588"/>
        <v>2</v>
      </c>
      <c r="BK2118">
        <f t="shared" si="1589"/>
        <v>1.6</v>
      </c>
      <c r="BL2118">
        <f t="shared" si="1590"/>
        <v>1.25</v>
      </c>
      <c r="BM2118" s="1">
        <v>1.8007202881152458</v>
      </c>
    </row>
    <row r="2119" spans="1:65">
      <c r="A2119" s="16" t="s">
        <v>5543</v>
      </c>
      <c r="E2119"/>
      <c r="F2119" s="17">
        <f t="shared" si="1596"/>
        <v>2091</v>
      </c>
      <c r="G2119" s="3">
        <f t="shared" si="1597"/>
        <v>5</v>
      </c>
      <c r="H2119" s="4">
        <f t="shared" si="1598"/>
        <v>2139</v>
      </c>
      <c r="I2119" s="4">
        <f t="shared" si="1599"/>
        <v>2180</v>
      </c>
      <c r="J2119" s="4">
        <f t="shared" si="1600"/>
        <v>2181</v>
      </c>
      <c r="K2119" s="4">
        <f t="shared" si="1601"/>
        <v>2140</v>
      </c>
      <c r="L2119" s="1">
        <f t="shared" si="1602"/>
        <v>0</v>
      </c>
      <c r="M2119" s="1">
        <f t="shared" si="1603"/>
        <v>0</v>
      </c>
      <c r="N2119" s="1">
        <f t="shared" si="1604"/>
        <v>0</v>
      </c>
      <c r="O2119" s="1">
        <f t="shared" si="1605"/>
        <v>0</v>
      </c>
      <c r="P2119" s="1">
        <f t="shared" si="1606"/>
        <v>0</v>
      </c>
      <c r="Q2119" s="1" t="str">
        <f t="shared" si="1607"/>
        <v/>
      </c>
      <c r="R2119" s="1">
        <f t="shared" si="1608"/>
        <v>27</v>
      </c>
      <c r="S2119" s="1">
        <f t="shared" si="1609"/>
        <v>-28.875</v>
      </c>
      <c r="T2119" s="1">
        <f>VLOOKUP($H2119,節点!$E$1:$G$20000,2,FALSE)</f>
        <v>26</v>
      </c>
      <c r="U2119" s="1">
        <f>VLOOKUP($H2119,節点!$E$1:$G$20000,3,FALSE)</f>
        <v>-29.5</v>
      </c>
      <c r="V2119" s="1">
        <f>VLOOKUP($I2119,節点!$E$1:$G$20000,2,FALSE)</f>
        <v>28</v>
      </c>
      <c r="W2119" s="1">
        <f>VLOOKUP($I2119,節点!$E$1:$G$20000,3,FALSE)</f>
        <v>-29.5</v>
      </c>
      <c r="X2119" s="1">
        <f>VLOOKUP($J2119,節点!$E$1:$G$20000,2,FALSE)</f>
        <v>28</v>
      </c>
      <c r="Y2119" s="1">
        <f>VLOOKUP($J2119,節点!$E$1:$G$20000,3,FALSE)</f>
        <v>-28.25</v>
      </c>
      <c r="Z2119" s="1">
        <f>VLOOKUP($K2119,節点!$E$1:$G$20000,2,FALSE)</f>
        <v>26</v>
      </c>
      <c r="AA2119" s="1">
        <f>VLOOKUP($K2119,節点!$E$1:$G$20000,3,FALSE)</f>
        <v>-28.25</v>
      </c>
      <c r="AB2119">
        <f t="shared" si="1610"/>
        <v>-1</v>
      </c>
      <c r="AC2119">
        <f t="shared" si="1611"/>
        <v>-0.625</v>
      </c>
      <c r="AD2119">
        <f t="shared" si="1612"/>
        <v>1</v>
      </c>
      <c r="AE2119">
        <f t="shared" si="1613"/>
        <v>-0.625</v>
      </c>
      <c r="AF2119">
        <f t="shared" si="1614"/>
        <v>1</v>
      </c>
      <c r="AG2119">
        <f t="shared" si="1615"/>
        <v>0.625</v>
      </c>
      <c r="AH2119">
        <f t="shared" si="1616"/>
        <v>-1</v>
      </c>
      <c r="AI2119">
        <f t="shared" si="1617"/>
        <v>0.625</v>
      </c>
      <c r="AJ2119">
        <f t="shared" si="1591"/>
        <v>212.00538320808349</v>
      </c>
      <c r="AK2119">
        <f t="shared" si="1592"/>
        <v>327.99461679191648</v>
      </c>
      <c r="AL2119">
        <f t="shared" si="1593"/>
        <v>32.005383208083494</v>
      </c>
      <c r="AM2119">
        <f t="shared" si="1594"/>
        <v>147.99461679191651</v>
      </c>
      <c r="AN2119">
        <f t="shared" si="1618"/>
        <v>3</v>
      </c>
      <c r="AO2119">
        <f t="shared" si="1619"/>
        <v>4</v>
      </c>
      <c r="AP2119">
        <f t="shared" si="1620"/>
        <v>1</v>
      </c>
      <c r="AQ2119">
        <f t="shared" si="1621"/>
        <v>2</v>
      </c>
      <c r="AR2119">
        <f t="shared" si="1622"/>
        <v>3412</v>
      </c>
      <c r="AS2119" t="str">
        <f t="shared" si="1623"/>
        <v/>
      </c>
      <c r="AT2119" t="str">
        <f t="shared" si="1624"/>
        <v/>
      </c>
      <c r="AU2119" t="str">
        <f t="shared" si="1625"/>
        <v/>
      </c>
      <c r="AV2119" t="str">
        <f t="shared" si="1626"/>
        <v/>
      </c>
      <c r="AW2119" t="str">
        <f t="shared" si="1595"/>
        <v/>
      </c>
      <c r="BA2119">
        <f t="shared" si="1579"/>
        <v>27</v>
      </c>
      <c r="BB2119">
        <f t="shared" si="1580"/>
        <v>-29.5</v>
      </c>
      <c r="BC2119">
        <f t="shared" si="1581"/>
        <v>28</v>
      </c>
      <c r="BD2119">
        <f t="shared" si="1582"/>
        <v>-28.875</v>
      </c>
      <c r="BE2119">
        <f t="shared" si="1583"/>
        <v>27</v>
      </c>
      <c r="BF2119">
        <f t="shared" si="1584"/>
        <v>-28.25</v>
      </c>
      <c r="BG2119">
        <f t="shared" si="1585"/>
        <v>26</v>
      </c>
      <c r="BH2119">
        <f t="shared" si="1586"/>
        <v>-28.875</v>
      </c>
      <c r="BI2119">
        <f t="shared" si="1587"/>
        <v>1.25</v>
      </c>
      <c r="BJ2119">
        <f t="shared" si="1588"/>
        <v>2</v>
      </c>
      <c r="BK2119">
        <f t="shared" si="1589"/>
        <v>1.6</v>
      </c>
      <c r="BL2119">
        <f t="shared" si="1590"/>
        <v>1.25</v>
      </c>
      <c r="BM2119" s="1">
        <v>1.8007202881152458</v>
      </c>
    </row>
    <row r="2120" spans="1:65">
      <c r="A2120" s="16" t="s">
        <v>5544</v>
      </c>
      <c r="E2120"/>
      <c r="F2120" s="17">
        <f t="shared" si="1596"/>
        <v>2092</v>
      </c>
      <c r="G2120" s="3">
        <f t="shared" si="1597"/>
        <v>5</v>
      </c>
      <c r="H2120" s="4">
        <f t="shared" si="1598"/>
        <v>2140</v>
      </c>
      <c r="I2120" s="4">
        <f t="shared" si="1599"/>
        <v>2181</v>
      </c>
      <c r="J2120" s="4">
        <f t="shared" si="1600"/>
        <v>2182</v>
      </c>
      <c r="K2120" s="4">
        <f t="shared" si="1601"/>
        <v>2141</v>
      </c>
      <c r="L2120" s="1">
        <f t="shared" si="1602"/>
        <v>0</v>
      </c>
      <c r="M2120" s="1">
        <f t="shared" si="1603"/>
        <v>0</v>
      </c>
      <c r="N2120" s="1">
        <f t="shared" si="1604"/>
        <v>0</v>
      </c>
      <c r="O2120" s="1">
        <f t="shared" si="1605"/>
        <v>0</v>
      </c>
      <c r="P2120" s="1">
        <f t="shared" si="1606"/>
        <v>0</v>
      </c>
      <c r="Q2120" s="1" t="str">
        <f t="shared" si="1607"/>
        <v/>
      </c>
      <c r="R2120" s="1">
        <f t="shared" si="1608"/>
        <v>27</v>
      </c>
      <c r="S2120" s="1">
        <f t="shared" si="1609"/>
        <v>-27.625</v>
      </c>
      <c r="T2120" s="1">
        <f>VLOOKUP($H2120,節点!$E$1:$G$20000,2,FALSE)</f>
        <v>26</v>
      </c>
      <c r="U2120" s="1">
        <f>VLOOKUP($H2120,節点!$E$1:$G$20000,3,FALSE)</f>
        <v>-28.25</v>
      </c>
      <c r="V2120" s="1">
        <f>VLOOKUP($I2120,節点!$E$1:$G$20000,2,FALSE)</f>
        <v>28</v>
      </c>
      <c r="W2120" s="1">
        <f>VLOOKUP($I2120,節点!$E$1:$G$20000,3,FALSE)</f>
        <v>-28.25</v>
      </c>
      <c r="X2120" s="1">
        <f>VLOOKUP($J2120,節点!$E$1:$G$20000,2,FALSE)</f>
        <v>28</v>
      </c>
      <c r="Y2120" s="1">
        <f>VLOOKUP($J2120,節点!$E$1:$G$20000,3,FALSE)</f>
        <v>-27</v>
      </c>
      <c r="Z2120" s="1">
        <f>VLOOKUP($K2120,節点!$E$1:$G$20000,2,FALSE)</f>
        <v>26</v>
      </c>
      <c r="AA2120" s="1">
        <f>VLOOKUP($K2120,節点!$E$1:$G$20000,3,FALSE)</f>
        <v>-27</v>
      </c>
      <c r="AB2120">
        <f t="shared" si="1610"/>
        <v>-1</v>
      </c>
      <c r="AC2120">
        <f t="shared" si="1611"/>
        <v>-0.625</v>
      </c>
      <c r="AD2120">
        <f t="shared" si="1612"/>
        <v>1</v>
      </c>
      <c r="AE2120">
        <f t="shared" si="1613"/>
        <v>-0.625</v>
      </c>
      <c r="AF2120">
        <f t="shared" si="1614"/>
        <v>1</v>
      </c>
      <c r="AG2120">
        <f t="shared" si="1615"/>
        <v>0.625</v>
      </c>
      <c r="AH2120">
        <f t="shared" si="1616"/>
        <v>-1</v>
      </c>
      <c r="AI2120">
        <f t="shared" si="1617"/>
        <v>0.625</v>
      </c>
      <c r="AJ2120">
        <f t="shared" si="1591"/>
        <v>212.00538320808349</v>
      </c>
      <c r="AK2120">
        <f t="shared" si="1592"/>
        <v>327.99461679191648</v>
      </c>
      <c r="AL2120">
        <f t="shared" si="1593"/>
        <v>32.005383208083494</v>
      </c>
      <c r="AM2120">
        <f t="shared" si="1594"/>
        <v>147.99461679191651</v>
      </c>
      <c r="AN2120">
        <f t="shared" si="1618"/>
        <v>3</v>
      </c>
      <c r="AO2120">
        <f t="shared" si="1619"/>
        <v>4</v>
      </c>
      <c r="AP2120">
        <f t="shared" si="1620"/>
        <v>1</v>
      </c>
      <c r="AQ2120">
        <f t="shared" si="1621"/>
        <v>2</v>
      </c>
      <c r="AR2120">
        <f t="shared" si="1622"/>
        <v>3412</v>
      </c>
      <c r="AS2120" t="str">
        <f t="shared" si="1623"/>
        <v/>
      </c>
      <c r="AT2120" t="str">
        <f t="shared" si="1624"/>
        <v/>
      </c>
      <c r="AU2120" t="str">
        <f t="shared" si="1625"/>
        <v/>
      </c>
      <c r="AV2120" t="str">
        <f t="shared" si="1626"/>
        <v/>
      </c>
      <c r="AW2120" t="str">
        <f t="shared" si="1595"/>
        <v/>
      </c>
      <c r="BA2120">
        <f t="shared" si="1579"/>
        <v>27</v>
      </c>
      <c r="BB2120">
        <f t="shared" si="1580"/>
        <v>-28.25</v>
      </c>
      <c r="BC2120">
        <f t="shared" si="1581"/>
        <v>28</v>
      </c>
      <c r="BD2120">
        <f t="shared" si="1582"/>
        <v>-27.625</v>
      </c>
      <c r="BE2120">
        <f t="shared" si="1583"/>
        <v>27</v>
      </c>
      <c r="BF2120">
        <f t="shared" si="1584"/>
        <v>-27</v>
      </c>
      <c r="BG2120">
        <f t="shared" si="1585"/>
        <v>26</v>
      </c>
      <c r="BH2120">
        <f t="shared" si="1586"/>
        <v>-27.625</v>
      </c>
      <c r="BI2120">
        <f t="shared" si="1587"/>
        <v>1.25</v>
      </c>
      <c r="BJ2120">
        <f t="shared" si="1588"/>
        <v>2</v>
      </c>
      <c r="BK2120">
        <f t="shared" si="1589"/>
        <v>1.6</v>
      </c>
      <c r="BL2120">
        <f t="shared" si="1590"/>
        <v>1.25</v>
      </c>
      <c r="BM2120" s="1">
        <v>1.8007202881152458</v>
      </c>
    </row>
    <row r="2121" spans="1:65">
      <c r="A2121" s="16" t="s">
        <v>5545</v>
      </c>
      <c r="E2121"/>
      <c r="F2121" s="17">
        <f t="shared" si="1596"/>
        <v>2129</v>
      </c>
      <c r="G2121" s="3">
        <f t="shared" si="1597"/>
        <v>5</v>
      </c>
      <c r="H2121" s="4">
        <f t="shared" si="1598"/>
        <v>2178</v>
      </c>
      <c r="I2121" s="4">
        <f t="shared" si="1599"/>
        <v>2219</v>
      </c>
      <c r="J2121" s="4">
        <f t="shared" si="1600"/>
        <v>2220</v>
      </c>
      <c r="K2121" s="4">
        <f t="shared" si="1601"/>
        <v>2179</v>
      </c>
      <c r="L2121" s="1">
        <f t="shared" si="1602"/>
        <v>0</v>
      </c>
      <c r="M2121" s="1">
        <f t="shared" si="1603"/>
        <v>0</v>
      </c>
      <c r="N2121" s="1">
        <f t="shared" si="1604"/>
        <v>0</v>
      </c>
      <c r="O2121" s="1">
        <f t="shared" si="1605"/>
        <v>0</v>
      </c>
      <c r="P2121" s="1">
        <f t="shared" si="1606"/>
        <v>0</v>
      </c>
      <c r="Q2121" s="1" t="str">
        <f t="shared" si="1607"/>
        <v/>
      </c>
      <c r="R2121" s="1">
        <f t="shared" si="1608"/>
        <v>29</v>
      </c>
      <c r="S2121" s="1">
        <f t="shared" si="1609"/>
        <v>-31.375</v>
      </c>
      <c r="T2121" s="1">
        <f>VLOOKUP($H2121,節点!$E$1:$G$20000,2,FALSE)</f>
        <v>28</v>
      </c>
      <c r="U2121" s="1">
        <f>VLOOKUP($H2121,節点!$E$1:$G$20000,3,FALSE)</f>
        <v>-32</v>
      </c>
      <c r="V2121" s="1">
        <f>VLOOKUP($I2121,節点!$E$1:$G$20000,2,FALSE)</f>
        <v>30</v>
      </c>
      <c r="W2121" s="1">
        <f>VLOOKUP($I2121,節点!$E$1:$G$20000,3,FALSE)</f>
        <v>-32</v>
      </c>
      <c r="X2121" s="1">
        <f>VLOOKUP($J2121,節点!$E$1:$G$20000,2,FALSE)</f>
        <v>30</v>
      </c>
      <c r="Y2121" s="1">
        <f>VLOOKUP($J2121,節点!$E$1:$G$20000,3,FALSE)</f>
        <v>-30.75</v>
      </c>
      <c r="Z2121" s="1">
        <f>VLOOKUP($K2121,節点!$E$1:$G$20000,2,FALSE)</f>
        <v>28</v>
      </c>
      <c r="AA2121" s="1">
        <f>VLOOKUP($K2121,節点!$E$1:$G$20000,3,FALSE)</f>
        <v>-30.75</v>
      </c>
      <c r="AB2121">
        <f t="shared" si="1610"/>
        <v>-1</v>
      </c>
      <c r="AC2121">
        <f t="shared" si="1611"/>
        <v>-0.625</v>
      </c>
      <c r="AD2121">
        <f t="shared" si="1612"/>
        <v>1</v>
      </c>
      <c r="AE2121">
        <f t="shared" si="1613"/>
        <v>-0.625</v>
      </c>
      <c r="AF2121">
        <f t="shared" si="1614"/>
        <v>1</v>
      </c>
      <c r="AG2121">
        <f t="shared" si="1615"/>
        <v>0.625</v>
      </c>
      <c r="AH2121">
        <f t="shared" si="1616"/>
        <v>-1</v>
      </c>
      <c r="AI2121">
        <f t="shared" si="1617"/>
        <v>0.625</v>
      </c>
      <c r="AJ2121">
        <f t="shared" si="1591"/>
        <v>212.00538320808349</v>
      </c>
      <c r="AK2121">
        <f t="shared" si="1592"/>
        <v>327.99461679191648</v>
      </c>
      <c r="AL2121">
        <f t="shared" si="1593"/>
        <v>32.005383208083494</v>
      </c>
      <c r="AM2121">
        <f t="shared" si="1594"/>
        <v>147.99461679191651</v>
      </c>
      <c r="AN2121">
        <f t="shared" si="1618"/>
        <v>3</v>
      </c>
      <c r="AO2121">
        <f t="shared" si="1619"/>
        <v>4</v>
      </c>
      <c r="AP2121">
        <f t="shared" si="1620"/>
        <v>1</v>
      </c>
      <c r="AQ2121">
        <f t="shared" si="1621"/>
        <v>2</v>
      </c>
      <c r="AR2121">
        <f t="shared" si="1622"/>
        <v>3412</v>
      </c>
      <c r="AS2121" t="str">
        <f t="shared" si="1623"/>
        <v/>
      </c>
      <c r="AT2121" t="str">
        <f t="shared" si="1624"/>
        <v/>
      </c>
      <c r="AU2121" t="str">
        <f t="shared" si="1625"/>
        <v/>
      </c>
      <c r="AV2121" t="str">
        <f t="shared" si="1626"/>
        <v/>
      </c>
      <c r="AW2121" t="str">
        <f t="shared" si="1595"/>
        <v/>
      </c>
      <c r="BA2121">
        <f t="shared" si="1579"/>
        <v>29</v>
      </c>
      <c r="BB2121">
        <f t="shared" si="1580"/>
        <v>-32</v>
      </c>
      <c r="BC2121">
        <f t="shared" si="1581"/>
        <v>30</v>
      </c>
      <c r="BD2121">
        <f t="shared" si="1582"/>
        <v>-31.375</v>
      </c>
      <c r="BE2121">
        <f t="shared" si="1583"/>
        <v>29</v>
      </c>
      <c r="BF2121">
        <f t="shared" si="1584"/>
        <v>-30.75</v>
      </c>
      <c r="BG2121">
        <f t="shared" si="1585"/>
        <v>28</v>
      </c>
      <c r="BH2121">
        <f t="shared" si="1586"/>
        <v>-31.375</v>
      </c>
      <c r="BI2121">
        <f t="shared" si="1587"/>
        <v>1.25</v>
      </c>
      <c r="BJ2121">
        <f t="shared" si="1588"/>
        <v>2</v>
      </c>
      <c r="BK2121">
        <f t="shared" si="1589"/>
        <v>1.6</v>
      </c>
      <c r="BL2121">
        <f t="shared" si="1590"/>
        <v>1.25</v>
      </c>
      <c r="BM2121" s="1">
        <v>1.8000000000000018</v>
      </c>
    </row>
    <row r="2122" spans="1:65">
      <c r="A2122" s="16" t="s">
        <v>5546</v>
      </c>
      <c r="E2122"/>
      <c r="F2122" s="17">
        <f t="shared" si="1596"/>
        <v>2130</v>
      </c>
      <c r="G2122" s="3">
        <f t="shared" si="1597"/>
        <v>5</v>
      </c>
      <c r="H2122" s="4">
        <f t="shared" si="1598"/>
        <v>2179</v>
      </c>
      <c r="I2122" s="4">
        <f t="shared" si="1599"/>
        <v>2220</v>
      </c>
      <c r="J2122" s="4">
        <f t="shared" si="1600"/>
        <v>2221</v>
      </c>
      <c r="K2122" s="4">
        <f t="shared" si="1601"/>
        <v>2180</v>
      </c>
      <c r="L2122" s="1">
        <f t="shared" si="1602"/>
        <v>0</v>
      </c>
      <c r="M2122" s="1">
        <f t="shared" si="1603"/>
        <v>0</v>
      </c>
      <c r="N2122" s="1">
        <f t="shared" si="1604"/>
        <v>0</v>
      </c>
      <c r="O2122" s="1">
        <f t="shared" si="1605"/>
        <v>0</v>
      </c>
      <c r="P2122" s="1">
        <f t="shared" si="1606"/>
        <v>0</v>
      </c>
      <c r="Q2122" s="1" t="str">
        <f t="shared" si="1607"/>
        <v/>
      </c>
      <c r="R2122" s="1">
        <f t="shared" si="1608"/>
        <v>29</v>
      </c>
      <c r="S2122" s="1">
        <f t="shared" si="1609"/>
        <v>-30.125</v>
      </c>
      <c r="T2122" s="1">
        <f>VLOOKUP($H2122,節点!$E$1:$G$20000,2,FALSE)</f>
        <v>28</v>
      </c>
      <c r="U2122" s="1">
        <f>VLOOKUP($H2122,節点!$E$1:$G$20000,3,FALSE)</f>
        <v>-30.75</v>
      </c>
      <c r="V2122" s="1">
        <f>VLOOKUP($I2122,節点!$E$1:$G$20000,2,FALSE)</f>
        <v>30</v>
      </c>
      <c r="W2122" s="1">
        <f>VLOOKUP($I2122,節点!$E$1:$G$20000,3,FALSE)</f>
        <v>-30.75</v>
      </c>
      <c r="X2122" s="1">
        <f>VLOOKUP($J2122,節点!$E$1:$G$20000,2,FALSE)</f>
        <v>30</v>
      </c>
      <c r="Y2122" s="1">
        <f>VLOOKUP($J2122,節点!$E$1:$G$20000,3,FALSE)</f>
        <v>-29.5</v>
      </c>
      <c r="Z2122" s="1">
        <f>VLOOKUP($K2122,節点!$E$1:$G$20000,2,FALSE)</f>
        <v>28</v>
      </c>
      <c r="AA2122" s="1">
        <f>VLOOKUP($K2122,節点!$E$1:$G$20000,3,FALSE)</f>
        <v>-29.5</v>
      </c>
      <c r="AB2122">
        <f t="shared" si="1610"/>
        <v>-1</v>
      </c>
      <c r="AC2122">
        <f t="shared" si="1611"/>
        <v>-0.625</v>
      </c>
      <c r="AD2122">
        <f t="shared" si="1612"/>
        <v>1</v>
      </c>
      <c r="AE2122">
        <f t="shared" si="1613"/>
        <v>-0.625</v>
      </c>
      <c r="AF2122">
        <f t="shared" si="1614"/>
        <v>1</v>
      </c>
      <c r="AG2122">
        <f t="shared" si="1615"/>
        <v>0.625</v>
      </c>
      <c r="AH2122">
        <f t="shared" si="1616"/>
        <v>-1</v>
      </c>
      <c r="AI2122">
        <f t="shared" si="1617"/>
        <v>0.625</v>
      </c>
      <c r="AJ2122">
        <f t="shared" si="1591"/>
        <v>212.00538320808349</v>
      </c>
      <c r="AK2122">
        <f t="shared" si="1592"/>
        <v>327.99461679191648</v>
      </c>
      <c r="AL2122">
        <f t="shared" si="1593"/>
        <v>32.005383208083494</v>
      </c>
      <c r="AM2122">
        <f t="shared" si="1594"/>
        <v>147.99461679191651</v>
      </c>
      <c r="AN2122">
        <f t="shared" si="1618"/>
        <v>3</v>
      </c>
      <c r="AO2122">
        <f t="shared" si="1619"/>
        <v>4</v>
      </c>
      <c r="AP2122">
        <f t="shared" si="1620"/>
        <v>1</v>
      </c>
      <c r="AQ2122">
        <f t="shared" si="1621"/>
        <v>2</v>
      </c>
      <c r="AR2122">
        <f t="shared" si="1622"/>
        <v>3412</v>
      </c>
      <c r="AS2122" t="str">
        <f t="shared" si="1623"/>
        <v/>
      </c>
      <c r="AT2122" t="str">
        <f t="shared" si="1624"/>
        <v/>
      </c>
      <c r="AU2122" t="str">
        <f t="shared" si="1625"/>
        <v/>
      </c>
      <c r="AV2122" t="str">
        <f t="shared" si="1626"/>
        <v/>
      </c>
      <c r="AW2122" t="str">
        <f t="shared" si="1595"/>
        <v/>
      </c>
      <c r="BA2122">
        <f t="shared" si="1579"/>
        <v>29</v>
      </c>
      <c r="BB2122">
        <f t="shared" si="1580"/>
        <v>-30.75</v>
      </c>
      <c r="BC2122">
        <f t="shared" si="1581"/>
        <v>30</v>
      </c>
      <c r="BD2122">
        <f t="shared" si="1582"/>
        <v>-30.125</v>
      </c>
      <c r="BE2122">
        <f t="shared" si="1583"/>
        <v>29</v>
      </c>
      <c r="BF2122">
        <f t="shared" si="1584"/>
        <v>-29.5</v>
      </c>
      <c r="BG2122">
        <f t="shared" si="1585"/>
        <v>28</v>
      </c>
      <c r="BH2122">
        <f t="shared" si="1586"/>
        <v>-30.125</v>
      </c>
      <c r="BI2122">
        <f t="shared" si="1587"/>
        <v>1.25</v>
      </c>
      <c r="BJ2122">
        <f t="shared" si="1588"/>
        <v>2</v>
      </c>
      <c r="BK2122">
        <f t="shared" si="1589"/>
        <v>1.6</v>
      </c>
      <c r="BL2122">
        <f t="shared" si="1590"/>
        <v>1.25</v>
      </c>
      <c r="BM2122" s="1">
        <v>1.7999999999999972</v>
      </c>
    </row>
    <row r="2123" spans="1:65">
      <c r="A2123" s="16" t="s">
        <v>5547</v>
      </c>
      <c r="E2123"/>
      <c r="F2123" s="17">
        <f t="shared" si="1596"/>
        <v>2131</v>
      </c>
      <c r="G2123" s="3">
        <f t="shared" si="1597"/>
        <v>5</v>
      </c>
      <c r="H2123" s="4">
        <f t="shared" si="1598"/>
        <v>2180</v>
      </c>
      <c r="I2123" s="4">
        <f t="shared" si="1599"/>
        <v>2221</v>
      </c>
      <c r="J2123" s="4">
        <f t="shared" si="1600"/>
        <v>2222</v>
      </c>
      <c r="K2123" s="4">
        <f t="shared" si="1601"/>
        <v>2181</v>
      </c>
      <c r="L2123" s="1">
        <f t="shared" si="1602"/>
        <v>0</v>
      </c>
      <c r="M2123" s="1">
        <f t="shared" si="1603"/>
        <v>0</v>
      </c>
      <c r="N2123" s="1">
        <f t="shared" si="1604"/>
        <v>0</v>
      </c>
      <c r="O2123" s="1">
        <f t="shared" si="1605"/>
        <v>0</v>
      </c>
      <c r="P2123" s="1">
        <f t="shared" si="1606"/>
        <v>0</v>
      </c>
      <c r="Q2123" s="1" t="str">
        <f t="shared" si="1607"/>
        <v/>
      </c>
      <c r="R2123" s="1">
        <f t="shared" si="1608"/>
        <v>29</v>
      </c>
      <c r="S2123" s="1">
        <f t="shared" si="1609"/>
        <v>-28.875</v>
      </c>
      <c r="T2123" s="1">
        <f>VLOOKUP($H2123,節点!$E$1:$G$20000,2,FALSE)</f>
        <v>28</v>
      </c>
      <c r="U2123" s="1">
        <f>VLOOKUP($H2123,節点!$E$1:$G$20000,3,FALSE)</f>
        <v>-29.5</v>
      </c>
      <c r="V2123" s="1">
        <f>VLOOKUP($I2123,節点!$E$1:$G$20000,2,FALSE)</f>
        <v>30</v>
      </c>
      <c r="W2123" s="1">
        <f>VLOOKUP($I2123,節点!$E$1:$G$20000,3,FALSE)</f>
        <v>-29.5</v>
      </c>
      <c r="X2123" s="1">
        <f>VLOOKUP($J2123,節点!$E$1:$G$20000,2,FALSE)</f>
        <v>30</v>
      </c>
      <c r="Y2123" s="1">
        <f>VLOOKUP($J2123,節点!$E$1:$G$20000,3,FALSE)</f>
        <v>-28.25</v>
      </c>
      <c r="Z2123" s="1">
        <f>VLOOKUP($K2123,節点!$E$1:$G$20000,2,FALSE)</f>
        <v>28</v>
      </c>
      <c r="AA2123" s="1">
        <f>VLOOKUP($K2123,節点!$E$1:$G$20000,3,FALSE)</f>
        <v>-28.25</v>
      </c>
      <c r="AB2123">
        <f t="shared" si="1610"/>
        <v>-1</v>
      </c>
      <c r="AC2123">
        <f t="shared" si="1611"/>
        <v>-0.625</v>
      </c>
      <c r="AD2123">
        <f t="shared" si="1612"/>
        <v>1</v>
      </c>
      <c r="AE2123">
        <f t="shared" si="1613"/>
        <v>-0.625</v>
      </c>
      <c r="AF2123">
        <f t="shared" si="1614"/>
        <v>1</v>
      </c>
      <c r="AG2123">
        <f t="shared" si="1615"/>
        <v>0.625</v>
      </c>
      <c r="AH2123">
        <f t="shared" si="1616"/>
        <v>-1</v>
      </c>
      <c r="AI2123">
        <f t="shared" si="1617"/>
        <v>0.625</v>
      </c>
      <c r="AJ2123">
        <f t="shared" si="1591"/>
        <v>212.00538320808349</v>
      </c>
      <c r="AK2123">
        <f t="shared" si="1592"/>
        <v>327.99461679191648</v>
      </c>
      <c r="AL2123">
        <f t="shared" si="1593"/>
        <v>32.005383208083494</v>
      </c>
      <c r="AM2123">
        <f t="shared" si="1594"/>
        <v>147.99461679191651</v>
      </c>
      <c r="AN2123">
        <f t="shared" si="1618"/>
        <v>3</v>
      </c>
      <c r="AO2123">
        <f t="shared" si="1619"/>
        <v>4</v>
      </c>
      <c r="AP2123">
        <f t="shared" si="1620"/>
        <v>1</v>
      </c>
      <c r="AQ2123">
        <f t="shared" si="1621"/>
        <v>2</v>
      </c>
      <c r="AR2123">
        <f t="shared" si="1622"/>
        <v>3412</v>
      </c>
      <c r="AS2123" t="str">
        <f t="shared" si="1623"/>
        <v/>
      </c>
      <c r="AT2123" t="str">
        <f t="shared" si="1624"/>
        <v/>
      </c>
      <c r="AU2123" t="str">
        <f t="shared" si="1625"/>
        <v/>
      </c>
      <c r="AV2123" t="str">
        <f t="shared" si="1626"/>
        <v/>
      </c>
      <c r="AW2123" t="str">
        <f t="shared" si="1595"/>
        <v/>
      </c>
      <c r="BA2123">
        <f t="shared" si="1579"/>
        <v>29</v>
      </c>
      <c r="BB2123">
        <f t="shared" si="1580"/>
        <v>-29.5</v>
      </c>
      <c r="BC2123">
        <f t="shared" si="1581"/>
        <v>30</v>
      </c>
      <c r="BD2123">
        <f t="shared" si="1582"/>
        <v>-28.875</v>
      </c>
      <c r="BE2123">
        <f t="shared" si="1583"/>
        <v>29</v>
      </c>
      <c r="BF2123">
        <f t="shared" si="1584"/>
        <v>-28.25</v>
      </c>
      <c r="BG2123">
        <f t="shared" si="1585"/>
        <v>28</v>
      </c>
      <c r="BH2123">
        <f t="shared" si="1586"/>
        <v>-28.875</v>
      </c>
      <c r="BI2123">
        <f t="shared" si="1587"/>
        <v>1.25</v>
      </c>
      <c r="BJ2123">
        <f t="shared" si="1588"/>
        <v>2</v>
      </c>
      <c r="BK2123">
        <f t="shared" si="1589"/>
        <v>1.6</v>
      </c>
      <c r="BL2123">
        <f t="shared" si="1590"/>
        <v>1.25</v>
      </c>
      <c r="BM2123" s="1">
        <v>1.7985611510791375</v>
      </c>
    </row>
    <row r="2124" spans="1:65">
      <c r="A2124" s="16" t="s">
        <v>5548</v>
      </c>
      <c r="E2124"/>
      <c r="F2124" s="17">
        <f t="shared" si="1596"/>
        <v>2132</v>
      </c>
      <c r="G2124" s="3">
        <f t="shared" si="1597"/>
        <v>5</v>
      </c>
      <c r="H2124" s="4">
        <f t="shared" si="1598"/>
        <v>2181</v>
      </c>
      <c r="I2124" s="4">
        <f t="shared" si="1599"/>
        <v>2222</v>
      </c>
      <c r="J2124" s="4">
        <f t="shared" si="1600"/>
        <v>2223</v>
      </c>
      <c r="K2124" s="4">
        <f t="shared" si="1601"/>
        <v>2182</v>
      </c>
      <c r="L2124" s="1">
        <f t="shared" si="1602"/>
        <v>0</v>
      </c>
      <c r="M2124" s="1">
        <f t="shared" si="1603"/>
        <v>0</v>
      </c>
      <c r="N2124" s="1">
        <f t="shared" si="1604"/>
        <v>0</v>
      </c>
      <c r="O2124" s="1">
        <f t="shared" si="1605"/>
        <v>0</v>
      </c>
      <c r="P2124" s="1">
        <f t="shared" si="1606"/>
        <v>0</v>
      </c>
      <c r="Q2124" s="1" t="str">
        <f t="shared" si="1607"/>
        <v/>
      </c>
      <c r="R2124" s="1">
        <f t="shared" si="1608"/>
        <v>29</v>
      </c>
      <c r="S2124" s="1">
        <f t="shared" si="1609"/>
        <v>-27.625</v>
      </c>
      <c r="T2124" s="1">
        <f>VLOOKUP($H2124,節点!$E$1:$G$20000,2,FALSE)</f>
        <v>28</v>
      </c>
      <c r="U2124" s="1">
        <f>VLOOKUP($H2124,節点!$E$1:$G$20000,3,FALSE)</f>
        <v>-28.25</v>
      </c>
      <c r="V2124" s="1">
        <f>VLOOKUP($I2124,節点!$E$1:$G$20000,2,FALSE)</f>
        <v>30</v>
      </c>
      <c r="W2124" s="1">
        <f>VLOOKUP($I2124,節点!$E$1:$G$20000,3,FALSE)</f>
        <v>-28.25</v>
      </c>
      <c r="X2124" s="1">
        <f>VLOOKUP($J2124,節点!$E$1:$G$20000,2,FALSE)</f>
        <v>30</v>
      </c>
      <c r="Y2124" s="1">
        <f>VLOOKUP($J2124,節点!$E$1:$G$20000,3,FALSE)</f>
        <v>-27</v>
      </c>
      <c r="Z2124" s="1">
        <f>VLOOKUP($K2124,節点!$E$1:$G$20000,2,FALSE)</f>
        <v>28</v>
      </c>
      <c r="AA2124" s="1">
        <f>VLOOKUP($K2124,節点!$E$1:$G$20000,3,FALSE)</f>
        <v>-27</v>
      </c>
      <c r="AB2124">
        <f t="shared" si="1610"/>
        <v>-1</v>
      </c>
      <c r="AC2124">
        <f t="shared" si="1611"/>
        <v>-0.625</v>
      </c>
      <c r="AD2124">
        <f t="shared" si="1612"/>
        <v>1</v>
      </c>
      <c r="AE2124">
        <f t="shared" si="1613"/>
        <v>-0.625</v>
      </c>
      <c r="AF2124">
        <f t="shared" si="1614"/>
        <v>1</v>
      </c>
      <c r="AG2124">
        <f t="shared" si="1615"/>
        <v>0.625</v>
      </c>
      <c r="AH2124">
        <f t="shared" si="1616"/>
        <v>-1</v>
      </c>
      <c r="AI2124">
        <f t="shared" si="1617"/>
        <v>0.625</v>
      </c>
      <c r="AJ2124">
        <f t="shared" si="1591"/>
        <v>212.00538320808349</v>
      </c>
      <c r="AK2124">
        <f t="shared" si="1592"/>
        <v>327.99461679191648</v>
      </c>
      <c r="AL2124">
        <f t="shared" si="1593"/>
        <v>32.005383208083494</v>
      </c>
      <c r="AM2124">
        <f t="shared" si="1594"/>
        <v>147.99461679191651</v>
      </c>
      <c r="AN2124">
        <f t="shared" si="1618"/>
        <v>3</v>
      </c>
      <c r="AO2124">
        <f t="shared" si="1619"/>
        <v>4</v>
      </c>
      <c r="AP2124">
        <f t="shared" si="1620"/>
        <v>1</v>
      </c>
      <c r="AQ2124">
        <f t="shared" si="1621"/>
        <v>2</v>
      </c>
      <c r="AR2124">
        <f t="shared" si="1622"/>
        <v>3412</v>
      </c>
      <c r="AS2124" t="str">
        <f t="shared" si="1623"/>
        <v/>
      </c>
      <c r="AT2124" t="str">
        <f t="shared" si="1624"/>
        <v/>
      </c>
      <c r="AU2124" t="str">
        <f t="shared" si="1625"/>
        <v/>
      </c>
      <c r="AV2124" t="str">
        <f t="shared" si="1626"/>
        <v/>
      </c>
      <c r="AW2124" t="str">
        <f t="shared" si="1595"/>
        <v/>
      </c>
      <c r="BA2124">
        <f t="shared" si="1579"/>
        <v>29</v>
      </c>
      <c r="BB2124">
        <f t="shared" si="1580"/>
        <v>-28.25</v>
      </c>
      <c r="BC2124">
        <f t="shared" si="1581"/>
        <v>30</v>
      </c>
      <c r="BD2124">
        <f t="shared" si="1582"/>
        <v>-27.625</v>
      </c>
      <c r="BE2124">
        <f t="shared" si="1583"/>
        <v>29</v>
      </c>
      <c r="BF2124">
        <f t="shared" si="1584"/>
        <v>-27</v>
      </c>
      <c r="BG2124">
        <f t="shared" si="1585"/>
        <v>28</v>
      </c>
      <c r="BH2124">
        <f t="shared" si="1586"/>
        <v>-27.625</v>
      </c>
      <c r="BI2124">
        <f t="shared" si="1587"/>
        <v>1.25</v>
      </c>
      <c r="BJ2124">
        <f t="shared" si="1588"/>
        <v>2</v>
      </c>
      <c r="BK2124">
        <f t="shared" si="1589"/>
        <v>1.6</v>
      </c>
      <c r="BL2124">
        <f t="shared" si="1590"/>
        <v>1.25</v>
      </c>
      <c r="BM2124" s="1">
        <v>1.7985611510791375</v>
      </c>
    </row>
    <row r="2125" spans="1:65">
      <c r="A2125" s="16" t="s">
        <v>5549</v>
      </c>
      <c r="E2125"/>
      <c r="F2125" s="17">
        <f t="shared" si="1596"/>
        <v>2169</v>
      </c>
      <c r="G2125" s="3">
        <f t="shared" si="1597"/>
        <v>5</v>
      </c>
      <c r="H2125" s="4">
        <f t="shared" si="1598"/>
        <v>2219</v>
      </c>
      <c r="I2125" s="4">
        <f t="shared" si="1599"/>
        <v>2260</v>
      </c>
      <c r="J2125" s="4">
        <f t="shared" si="1600"/>
        <v>2261</v>
      </c>
      <c r="K2125" s="4">
        <f t="shared" si="1601"/>
        <v>2220</v>
      </c>
      <c r="L2125" s="1">
        <f t="shared" si="1602"/>
        <v>0</v>
      </c>
      <c r="M2125" s="1">
        <f t="shared" si="1603"/>
        <v>0</v>
      </c>
      <c r="N2125" s="1">
        <f t="shared" si="1604"/>
        <v>0</v>
      </c>
      <c r="O2125" s="1">
        <f t="shared" si="1605"/>
        <v>0</v>
      </c>
      <c r="P2125" s="1">
        <f t="shared" si="1606"/>
        <v>0</v>
      </c>
      <c r="Q2125" s="1" t="str">
        <f t="shared" si="1607"/>
        <v/>
      </c>
      <c r="R2125" s="1">
        <f t="shared" si="1608"/>
        <v>31.25</v>
      </c>
      <c r="S2125" s="1">
        <f t="shared" si="1609"/>
        <v>-31.375</v>
      </c>
      <c r="T2125" s="1">
        <f>VLOOKUP($H2125,節点!$E$1:$G$20000,2,FALSE)</f>
        <v>30</v>
      </c>
      <c r="U2125" s="1">
        <f>VLOOKUP($H2125,節点!$E$1:$G$20000,3,FALSE)</f>
        <v>-32</v>
      </c>
      <c r="V2125" s="1">
        <f>VLOOKUP($I2125,節点!$E$1:$G$20000,2,FALSE)</f>
        <v>32.5</v>
      </c>
      <c r="W2125" s="1">
        <f>VLOOKUP($I2125,節点!$E$1:$G$20000,3,FALSE)</f>
        <v>-32</v>
      </c>
      <c r="X2125" s="1">
        <f>VLOOKUP($J2125,節点!$E$1:$G$20000,2,FALSE)</f>
        <v>32.5</v>
      </c>
      <c r="Y2125" s="1">
        <f>VLOOKUP($J2125,節点!$E$1:$G$20000,3,FALSE)</f>
        <v>-30.75</v>
      </c>
      <c r="Z2125" s="1">
        <f>VLOOKUP($K2125,節点!$E$1:$G$20000,2,FALSE)</f>
        <v>30</v>
      </c>
      <c r="AA2125" s="1">
        <f>VLOOKUP($K2125,節点!$E$1:$G$20000,3,FALSE)</f>
        <v>-30.75</v>
      </c>
      <c r="AB2125">
        <f t="shared" si="1610"/>
        <v>-1.25</v>
      </c>
      <c r="AC2125">
        <f t="shared" si="1611"/>
        <v>-0.625</v>
      </c>
      <c r="AD2125">
        <f t="shared" si="1612"/>
        <v>1.25</v>
      </c>
      <c r="AE2125">
        <f t="shared" si="1613"/>
        <v>-0.625</v>
      </c>
      <c r="AF2125">
        <f t="shared" si="1614"/>
        <v>1.25</v>
      </c>
      <c r="AG2125">
        <f t="shared" si="1615"/>
        <v>0.625</v>
      </c>
      <c r="AH2125">
        <f t="shared" si="1616"/>
        <v>-1.25</v>
      </c>
      <c r="AI2125">
        <f t="shared" si="1617"/>
        <v>0.625</v>
      </c>
      <c r="AJ2125">
        <f t="shared" si="1591"/>
        <v>206.56505117707798</v>
      </c>
      <c r="AK2125">
        <f t="shared" si="1592"/>
        <v>333.43494882292202</v>
      </c>
      <c r="AL2125">
        <f t="shared" si="1593"/>
        <v>26.56505117707799</v>
      </c>
      <c r="AM2125">
        <f t="shared" si="1594"/>
        <v>153.43494882292202</v>
      </c>
      <c r="AN2125">
        <f t="shared" si="1618"/>
        <v>3</v>
      </c>
      <c r="AO2125">
        <f t="shared" si="1619"/>
        <v>4</v>
      </c>
      <c r="AP2125">
        <f t="shared" si="1620"/>
        <v>1</v>
      </c>
      <c r="AQ2125">
        <f t="shared" si="1621"/>
        <v>2</v>
      </c>
      <c r="AR2125">
        <f t="shared" si="1622"/>
        <v>3412</v>
      </c>
      <c r="AS2125" t="str">
        <f t="shared" si="1623"/>
        <v/>
      </c>
      <c r="AT2125" t="str">
        <f t="shared" si="1624"/>
        <v/>
      </c>
      <c r="AU2125" t="str">
        <f t="shared" si="1625"/>
        <v/>
      </c>
      <c r="AV2125" t="str">
        <f t="shared" si="1626"/>
        <v/>
      </c>
      <c r="AW2125" t="str">
        <f t="shared" si="1595"/>
        <v/>
      </c>
      <c r="BA2125">
        <f t="shared" si="1579"/>
        <v>31.25</v>
      </c>
      <c r="BB2125">
        <f t="shared" si="1580"/>
        <v>-32</v>
      </c>
      <c r="BC2125">
        <f t="shared" si="1581"/>
        <v>32.5</v>
      </c>
      <c r="BD2125">
        <f t="shared" si="1582"/>
        <v>-31.375</v>
      </c>
      <c r="BE2125">
        <f t="shared" si="1583"/>
        <v>31.25</v>
      </c>
      <c r="BF2125">
        <f t="shared" si="1584"/>
        <v>-30.75</v>
      </c>
      <c r="BG2125">
        <f t="shared" si="1585"/>
        <v>30</v>
      </c>
      <c r="BH2125">
        <f t="shared" si="1586"/>
        <v>-31.375</v>
      </c>
      <c r="BI2125">
        <f t="shared" si="1587"/>
        <v>1.25</v>
      </c>
      <c r="BJ2125">
        <f t="shared" si="1588"/>
        <v>2.5</v>
      </c>
      <c r="BK2125">
        <f t="shared" si="1589"/>
        <v>2</v>
      </c>
      <c r="BL2125">
        <f t="shared" si="1590"/>
        <v>1.25</v>
      </c>
      <c r="BM2125" s="1">
        <v>1.7985611510791375</v>
      </c>
    </row>
    <row r="2126" spans="1:65">
      <c r="A2126" s="16" t="s">
        <v>5550</v>
      </c>
      <c r="E2126"/>
      <c r="F2126" s="17">
        <f t="shared" si="1596"/>
        <v>2170</v>
      </c>
      <c r="G2126" s="3">
        <f t="shared" si="1597"/>
        <v>5</v>
      </c>
      <c r="H2126" s="4">
        <f t="shared" si="1598"/>
        <v>2220</v>
      </c>
      <c r="I2126" s="4">
        <f t="shared" si="1599"/>
        <v>2261</v>
      </c>
      <c r="J2126" s="4">
        <f t="shared" si="1600"/>
        <v>2262</v>
      </c>
      <c r="K2126" s="4">
        <f t="shared" si="1601"/>
        <v>2221</v>
      </c>
      <c r="L2126" s="1">
        <f t="shared" si="1602"/>
        <v>0</v>
      </c>
      <c r="M2126" s="1">
        <f t="shared" si="1603"/>
        <v>0</v>
      </c>
      <c r="N2126" s="1">
        <f t="shared" si="1604"/>
        <v>0</v>
      </c>
      <c r="O2126" s="1">
        <f t="shared" si="1605"/>
        <v>0</v>
      </c>
      <c r="P2126" s="1">
        <f t="shared" si="1606"/>
        <v>0</v>
      </c>
      <c r="Q2126" s="1" t="str">
        <f t="shared" si="1607"/>
        <v/>
      </c>
      <c r="R2126" s="1">
        <f t="shared" si="1608"/>
        <v>31.25</v>
      </c>
      <c r="S2126" s="1">
        <f t="shared" si="1609"/>
        <v>-30.125</v>
      </c>
      <c r="T2126" s="1">
        <f>VLOOKUP($H2126,節点!$E$1:$G$20000,2,FALSE)</f>
        <v>30</v>
      </c>
      <c r="U2126" s="1">
        <f>VLOOKUP($H2126,節点!$E$1:$G$20000,3,FALSE)</f>
        <v>-30.75</v>
      </c>
      <c r="V2126" s="1">
        <f>VLOOKUP($I2126,節点!$E$1:$G$20000,2,FALSE)</f>
        <v>32.5</v>
      </c>
      <c r="W2126" s="1">
        <f>VLOOKUP($I2126,節点!$E$1:$G$20000,3,FALSE)</f>
        <v>-30.75</v>
      </c>
      <c r="X2126" s="1">
        <f>VLOOKUP($J2126,節点!$E$1:$G$20000,2,FALSE)</f>
        <v>32.5</v>
      </c>
      <c r="Y2126" s="1">
        <f>VLOOKUP($J2126,節点!$E$1:$G$20000,3,FALSE)</f>
        <v>-29.5</v>
      </c>
      <c r="Z2126" s="1">
        <f>VLOOKUP($K2126,節点!$E$1:$G$20000,2,FALSE)</f>
        <v>30</v>
      </c>
      <c r="AA2126" s="1">
        <f>VLOOKUP($K2126,節点!$E$1:$G$20000,3,FALSE)</f>
        <v>-29.5</v>
      </c>
      <c r="AB2126">
        <f t="shared" si="1610"/>
        <v>-1.25</v>
      </c>
      <c r="AC2126">
        <f t="shared" si="1611"/>
        <v>-0.625</v>
      </c>
      <c r="AD2126">
        <f t="shared" si="1612"/>
        <v>1.25</v>
      </c>
      <c r="AE2126">
        <f t="shared" si="1613"/>
        <v>-0.625</v>
      </c>
      <c r="AF2126">
        <f t="shared" si="1614"/>
        <v>1.25</v>
      </c>
      <c r="AG2126">
        <f t="shared" si="1615"/>
        <v>0.625</v>
      </c>
      <c r="AH2126">
        <f t="shared" si="1616"/>
        <v>-1.25</v>
      </c>
      <c r="AI2126">
        <f t="shared" si="1617"/>
        <v>0.625</v>
      </c>
      <c r="AJ2126">
        <f t="shared" si="1591"/>
        <v>206.56505117707798</v>
      </c>
      <c r="AK2126">
        <f t="shared" si="1592"/>
        <v>333.43494882292202</v>
      </c>
      <c r="AL2126">
        <f t="shared" si="1593"/>
        <v>26.56505117707799</v>
      </c>
      <c r="AM2126">
        <f t="shared" si="1594"/>
        <v>153.43494882292202</v>
      </c>
      <c r="AN2126">
        <f t="shared" si="1618"/>
        <v>3</v>
      </c>
      <c r="AO2126">
        <f t="shared" si="1619"/>
        <v>4</v>
      </c>
      <c r="AP2126">
        <f t="shared" si="1620"/>
        <v>1</v>
      </c>
      <c r="AQ2126">
        <f t="shared" si="1621"/>
        <v>2</v>
      </c>
      <c r="AR2126">
        <f t="shared" si="1622"/>
        <v>3412</v>
      </c>
      <c r="AS2126" t="str">
        <f t="shared" si="1623"/>
        <v/>
      </c>
      <c r="AT2126" t="str">
        <f t="shared" si="1624"/>
        <v/>
      </c>
      <c r="AU2126" t="str">
        <f t="shared" si="1625"/>
        <v/>
      </c>
      <c r="AV2126" t="str">
        <f t="shared" si="1626"/>
        <v/>
      </c>
      <c r="AW2126" t="str">
        <f t="shared" si="1595"/>
        <v/>
      </c>
      <c r="BA2126">
        <f t="shared" si="1579"/>
        <v>31.25</v>
      </c>
      <c r="BB2126">
        <f t="shared" si="1580"/>
        <v>-30.75</v>
      </c>
      <c r="BC2126">
        <f t="shared" si="1581"/>
        <v>32.5</v>
      </c>
      <c r="BD2126">
        <f t="shared" si="1582"/>
        <v>-30.125</v>
      </c>
      <c r="BE2126">
        <f t="shared" si="1583"/>
        <v>31.25</v>
      </c>
      <c r="BF2126">
        <f t="shared" si="1584"/>
        <v>-29.5</v>
      </c>
      <c r="BG2126">
        <f t="shared" si="1585"/>
        <v>30</v>
      </c>
      <c r="BH2126">
        <f t="shared" si="1586"/>
        <v>-30.125</v>
      </c>
      <c r="BI2126">
        <f t="shared" si="1587"/>
        <v>1.25</v>
      </c>
      <c r="BJ2126">
        <f t="shared" si="1588"/>
        <v>2.5</v>
      </c>
      <c r="BK2126">
        <f t="shared" si="1589"/>
        <v>2</v>
      </c>
      <c r="BL2126">
        <f t="shared" si="1590"/>
        <v>1.25</v>
      </c>
      <c r="BM2126" s="1">
        <v>1.7985611510791375</v>
      </c>
    </row>
    <row r="2127" spans="1:65">
      <c r="A2127" s="16" t="s">
        <v>5551</v>
      </c>
      <c r="E2127"/>
      <c r="F2127" s="17">
        <f t="shared" si="1596"/>
        <v>2171</v>
      </c>
      <c r="G2127" s="3">
        <f t="shared" si="1597"/>
        <v>5</v>
      </c>
      <c r="H2127" s="4">
        <f t="shared" si="1598"/>
        <v>2221</v>
      </c>
      <c r="I2127" s="4">
        <f t="shared" si="1599"/>
        <v>2262</v>
      </c>
      <c r="J2127" s="4">
        <f t="shared" si="1600"/>
        <v>2263</v>
      </c>
      <c r="K2127" s="4">
        <f t="shared" si="1601"/>
        <v>2222</v>
      </c>
      <c r="L2127" s="1">
        <f t="shared" si="1602"/>
        <v>0</v>
      </c>
      <c r="M2127" s="1">
        <f t="shared" si="1603"/>
        <v>0</v>
      </c>
      <c r="N2127" s="1">
        <f t="shared" si="1604"/>
        <v>0</v>
      </c>
      <c r="O2127" s="1">
        <f t="shared" si="1605"/>
        <v>0</v>
      </c>
      <c r="P2127" s="1">
        <f t="shared" si="1606"/>
        <v>0</v>
      </c>
      <c r="Q2127" s="1" t="str">
        <f t="shared" si="1607"/>
        <v/>
      </c>
      <c r="R2127" s="1">
        <f t="shared" si="1608"/>
        <v>31.25</v>
      </c>
      <c r="S2127" s="1">
        <f t="shared" si="1609"/>
        <v>-28.875</v>
      </c>
      <c r="T2127" s="1">
        <f>VLOOKUP($H2127,節点!$E$1:$G$20000,2,FALSE)</f>
        <v>30</v>
      </c>
      <c r="U2127" s="1">
        <f>VLOOKUP($H2127,節点!$E$1:$G$20000,3,FALSE)</f>
        <v>-29.5</v>
      </c>
      <c r="V2127" s="1">
        <f>VLOOKUP($I2127,節点!$E$1:$G$20000,2,FALSE)</f>
        <v>32.5</v>
      </c>
      <c r="W2127" s="1">
        <f>VLOOKUP($I2127,節点!$E$1:$G$20000,3,FALSE)</f>
        <v>-29.5</v>
      </c>
      <c r="X2127" s="1">
        <f>VLOOKUP($J2127,節点!$E$1:$G$20000,2,FALSE)</f>
        <v>32.5</v>
      </c>
      <c r="Y2127" s="1">
        <f>VLOOKUP($J2127,節点!$E$1:$G$20000,3,FALSE)</f>
        <v>-28.25</v>
      </c>
      <c r="Z2127" s="1">
        <f>VLOOKUP($K2127,節点!$E$1:$G$20000,2,FALSE)</f>
        <v>30</v>
      </c>
      <c r="AA2127" s="1">
        <f>VLOOKUP($K2127,節点!$E$1:$G$20000,3,FALSE)</f>
        <v>-28.25</v>
      </c>
      <c r="AB2127">
        <f t="shared" si="1610"/>
        <v>-1.25</v>
      </c>
      <c r="AC2127">
        <f t="shared" si="1611"/>
        <v>-0.625</v>
      </c>
      <c r="AD2127">
        <f t="shared" si="1612"/>
        <v>1.25</v>
      </c>
      <c r="AE2127">
        <f t="shared" si="1613"/>
        <v>-0.625</v>
      </c>
      <c r="AF2127">
        <f t="shared" si="1614"/>
        <v>1.25</v>
      </c>
      <c r="AG2127">
        <f t="shared" si="1615"/>
        <v>0.625</v>
      </c>
      <c r="AH2127">
        <f t="shared" si="1616"/>
        <v>-1.25</v>
      </c>
      <c r="AI2127">
        <f t="shared" si="1617"/>
        <v>0.625</v>
      </c>
      <c r="AJ2127">
        <f t="shared" si="1591"/>
        <v>206.56505117707798</v>
      </c>
      <c r="AK2127">
        <f t="shared" si="1592"/>
        <v>333.43494882292202</v>
      </c>
      <c r="AL2127">
        <f t="shared" si="1593"/>
        <v>26.56505117707799</v>
      </c>
      <c r="AM2127">
        <f t="shared" si="1594"/>
        <v>153.43494882292202</v>
      </c>
      <c r="AN2127">
        <f t="shared" si="1618"/>
        <v>3</v>
      </c>
      <c r="AO2127">
        <f t="shared" si="1619"/>
        <v>4</v>
      </c>
      <c r="AP2127">
        <f t="shared" si="1620"/>
        <v>1</v>
      </c>
      <c r="AQ2127">
        <f t="shared" si="1621"/>
        <v>2</v>
      </c>
      <c r="AR2127">
        <f t="shared" si="1622"/>
        <v>3412</v>
      </c>
      <c r="AS2127" t="str">
        <f t="shared" si="1623"/>
        <v/>
      </c>
      <c r="AT2127" t="str">
        <f t="shared" si="1624"/>
        <v/>
      </c>
      <c r="AU2127" t="str">
        <f t="shared" si="1625"/>
        <v/>
      </c>
      <c r="AV2127" t="str">
        <f t="shared" si="1626"/>
        <v/>
      </c>
      <c r="AW2127" t="str">
        <f t="shared" si="1595"/>
        <v/>
      </c>
      <c r="BA2127">
        <f t="shared" si="1579"/>
        <v>31.25</v>
      </c>
      <c r="BB2127">
        <f t="shared" si="1580"/>
        <v>-29.5</v>
      </c>
      <c r="BC2127">
        <f t="shared" si="1581"/>
        <v>32.5</v>
      </c>
      <c r="BD2127">
        <f t="shared" si="1582"/>
        <v>-28.875</v>
      </c>
      <c r="BE2127">
        <f t="shared" si="1583"/>
        <v>31.25</v>
      </c>
      <c r="BF2127">
        <f t="shared" si="1584"/>
        <v>-28.25</v>
      </c>
      <c r="BG2127">
        <f t="shared" si="1585"/>
        <v>30</v>
      </c>
      <c r="BH2127">
        <f t="shared" si="1586"/>
        <v>-28.875</v>
      </c>
      <c r="BI2127">
        <f t="shared" si="1587"/>
        <v>1.25</v>
      </c>
      <c r="BJ2127">
        <f t="shared" si="1588"/>
        <v>2.5</v>
      </c>
      <c r="BK2127">
        <f t="shared" si="1589"/>
        <v>2</v>
      </c>
      <c r="BL2127">
        <f t="shared" si="1590"/>
        <v>1.25</v>
      </c>
      <c r="BM2127" s="1">
        <v>1.7985611510791375</v>
      </c>
    </row>
    <row r="2128" spans="1:65">
      <c r="A2128" s="16" t="s">
        <v>5552</v>
      </c>
      <c r="E2128"/>
      <c r="F2128" s="17">
        <f t="shared" si="1596"/>
        <v>2172</v>
      </c>
      <c r="G2128" s="3">
        <f t="shared" si="1597"/>
        <v>5</v>
      </c>
      <c r="H2128" s="4">
        <f t="shared" si="1598"/>
        <v>2222</v>
      </c>
      <c r="I2128" s="4">
        <f t="shared" si="1599"/>
        <v>2263</v>
      </c>
      <c r="J2128" s="4">
        <f t="shared" si="1600"/>
        <v>2264</v>
      </c>
      <c r="K2128" s="4">
        <f t="shared" si="1601"/>
        <v>2223</v>
      </c>
      <c r="L2128" s="1">
        <f t="shared" si="1602"/>
        <v>0</v>
      </c>
      <c r="M2128" s="1">
        <f t="shared" si="1603"/>
        <v>0</v>
      </c>
      <c r="N2128" s="1">
        <f t="shared" si="1604"/>
        <v>0</v>
      </c>
      <c r="O2128" s="1">
        <f t="shared" si="1605"/>
        <v>0</v>
      </c>
      <c r="P2128" s="1">
        <f t="shared" si="1606"/>
        <v>0</v>
      </c>
      <c r="Q2128" s="1" t="str">
        <f t="shared" si="1607"/>
        <v/>
      </c>
      <c r="R2128" s="1">
        <f t="shared" si="1608"/>
        <v>31.25</v>
      </c>
      <c r="S2128" s="1">
        <f t="shared" si="1609"/>
        <v>-27.625</v>
      </c>
      <c r="T2128" s="1">
        <f>VLOOKUP($H2128,節点!$E$1:$G$20000,2,FALSE)</f>
        <v>30</v>
      </c>
      <c r="U2128" s="1">
        <f>VLOOKUP($H2128,節点!$E$1:$G$20000,3,FALSE)</f>
        <v>-28.25</v>
      </c>
      <c r="V2128" s="1">
        <f>VLOOKUP($I2128,節点!$E$1:$G$20000,2,FALSE)</f>
        <v>32.5</v>
      </c>
      <c r="W2128" s="1">
        <f>VLOOKUP($I2128,節点!$E$1:$G$20000,3,FALSE)</f>
        <v>-28.25</v>
      </c>
      <c r="X2128" s="1">
        <f>VLOOKUP($J2128,節点!$E$1:$G$20000,2,FALSE)</f>
        <v>32.5</v>
      </c>
      <c r="Y2128" s="1">
        <f>VLOOKUP($J2128,節点!$E$1:$G$20000,3,FALSE)</f>
        <v>-27</v>
      </c>
      <c r="Z2128" s="1">
        <f>VLOOKUP($K2128,節点!$E$1:$G$20000,2,FALSE)</f>
        <v>30</v>
      </c>
      <c r="AA2128" s="1">
        <f>VLOOKUP($K2128,節点!$E$1:$G$20000,3,FALSE)</f>
        <v>-27</v>
      </c>
      <c r="AB2128">
        <f t="shared" si="1610"/>
        <v>-1.25</v>
      </c>
      <c r="AC2128">
        <f t="shared" si="1611"/>
        <v>-0.625</v>
      </c>
      <c r="AD2128">
        <f t="shared" si="1612"/>
        <v>1.25</v>
      </c>
      <c r="AE2128">
        <f t="shared" si="1613"/>
        <v>-0.625</v>
      </c>
      <c r="AF2128">
        <f t="shared" si="1614"/>
        <v>1.25</v>
      </c>
      <c r="AG2128">
        <f t="shared" si="1615"/>
        <v>0.625</v>
      </c>
      <c r="AH2128">
        <f t="shared" si="1616"/>
        <v>-1.25</v>
      </c>
      <c r="AI2128">
        <f t="shared" si="1617"/>
        <v>0.625</v>
      </c>
      <c r="AJ2128">
        <f t="shared" si="1591"/>
        <v>206.56505117707798</v>
      </c>
      <c r="AK2128">
        <f t="shared" si="1592"/>
        <v>333.43494882292202</v>
      </c>
      <c r="AL2128">
        <f t="shared" si="1593"/>
        <v>26.56505117707799</v>
      </c>
      <c r="AM2128">
        <f t="shared" si="1594"/>
        <v>153.43494882292202</v>
      </c>
      <c r="AN2128">
        <f t="shared" si="1618"/>
        <v>3</v>
      </c>
      <c r="AO2128">
        <f t="shared" si="1619"/>
        <v>4</v>
      </c>
      <c r="AP2128">
        <f t="shared" si="1620"/>
        <v>1</v>
      </c>
      <c r="AQ2128">
        <f t="shared" si="1621"/>
        <v>2</v>
      </c>
      <c r="AR2128">
        <f t="shared" si="1622"/>
        <v>3412</v>
      </c>
      <c r="AS2128" t="str">
        <f t="shared" si="1623"/>
        <v/>
      </c>
      <c r="AT2128" t="str">
        <f t="shared" si="1624"/>
        <v/>
      </c>
      <c r="AU2128" t="str">
        <f t="shared" si="1625"/>
        <v/>
      </c>
      <c r="AV2128" t="str">
        <f t="shared" si="1626"/>
        <v/>
      </c>
      <c r="AW2128" t="str">
        <f t="shared" si="1595"/>
        <v/>
      </c>
      <c r="BA2128">
        <f t="shared" si="1579"/>
        <v>31.25</v>
      </c>
      <c r="BB2128">
        <f t="shared" si="1580"/>
        <v>-28.25</v>
      </c>
      <c r="BC2128">
        <f t="shared" si="1581"/>
        <v>32.5</v>
      </c>
      <c r="BD2128">
        <f t="shared" si="1582"/>
        <v>-27.625</v>
      </c>
      <c r="BE2128">
        <f t="shared" si="1583"/>
        <v>31.25</v>
      </c>
      <c r="BF2128">
        <f t="shared" si="1584"/>
        <v>-27</v>
      </c>
      <c r="BG2128">
        <f t="shared" si="1585"/>
        <v>30</v>
      </c>
      <c r="BH2128">
        <f t="shared" si="1586"/>
        <v>-27.625</v>
      </c>
      <c r="BI2128">
        <f t="shared" si="1587"/>
        <v>1.25</v>
      </c>
      <c r="BJ2128">
        <f t="shared" si="1588"/>
        <v>2.5</v>
      </c>
      <c r="BK2128">
        <f t="shared" si="1589"/>
        <v>2</v>
      </c>
      <c r="BL2128">
        <f t="shared" si="1590"/>
        <v>1.25</v>
      </c>
      <c r="BM2128" s="1">
        <v>1.7985611510791375</v>
      </c>
    </row>
    <row r="2129" spans="1:65">
      <c r="A2129" s="16" t="s">
        <v>5553</v>
      </c>
      <c r="E2129"/>
      <c r="F2129" s="17">
        <f t="shared" si="1596"/>
        <v>2209</v>
      </c>
      <c r="G2129" s="3">
        <f t="shared" si="1597"/>
        <v>5</v>
      </c>
      <c r="H2129" s="4">
        <f t="shared" si="1598"/>
        <v>2260</v>
      </c>
      <c r="I2129" s="4">
        <f t="shared" si="1599"/>
        <v>2301</v>
      </c>
      <c r="J2129" s="4">
        <f t="shared" si="1600"/>
        <v>2302</v>
      </c>
      <c r="K2129" s="4">
        <f t="shared" si="1601"/>
        <v>2261</v>
      </c>
      <c r="L2129" s="1">
        <f t="shared" si="1602"/>
        <v>0</v>
      </c>
      <c r="M2129" s="1">
        <f t="shared" si="1603"/>
        <v>0</v>
      </c>
      <c r="N2129" s="1">
        <f t="shared" si="1604"/>
        <v>0</v>
      </c>
      <c r="O2129" s="1">
        <f t="shared" si="1605"/>
        <v>0</v>
      </c>
      <c r="P2129" s="1">
        <f t="shared" si="1606"/>
        <v>0</v>
      </c>
      <c r="Q2129" s="1" t="str">
        <f t="shared" si="1607"/>
        <v/>
      </c>
      <c r="R2129" s="1">
        <f t="shared" si="1608"/>
        <v>33.75</v>
      </c>
      <c r="S2129" s="1">
        <f t="shared" si="1609"/>
        <v>-31.375</v>
      </c>
      <c r="T2129" s="1">
        <f>VLOOKUP($H2129,節点!$E$1:$G$20000,2,FALSE)</f>
        <v>32.5</v>
      </c>
      <c r="U2129" s="1">
        <f>VLOOKUP($H2129,節点!$E$1:$G$20000,3,FALSE)</f>
        <v>-32</v>
      </c>
      <c r="V2129" s="1">
        <f>VLOOKUP($I2129,節点!$E$1:$G$20000,2,FALSE)</f>
        <v>35</v>
      </c>
      <c r="W2129" s="1">
        <f>VLOOKUP($I2129,節点!$E$1:$G$20000,3,FALSE)</f>
        <v>-32</v>
      </c>
      <c r="X2129" s="1">
        <f>VLOOKUP($J2129,節点!$E$1:$G$20000,2,FALSE)</f>
        <v>35</v>
      </c>
      <c r="Y2129" s="1">
        <f>VLOOKUP($J2129,節点!$E$1:$G$20000,3,FALSE)</f>
        <v>-30.75</v>
      </c>
      <c r="Z2129" s="1">
        <f>VLOOKUP($K2129,節点!$E$1:$G$20000,2,FALSE)</f>
        <v>32.5</v>
      </c>
      <c r="AA2129" s="1">
        <f>VLOOKUP($K2129,節点!$E$1:$G$20000,3,FALSE)</f>
        <v>-30.75</v>
      </c>
      <c r="AB2129">
        <f t="shared" si="1610"/>
        <v>-1.25</v>
      </c>
      <c r="AC2129">
        <f t="shared" si="1611"/>
        <v>-0.625</v>
      </c>
      <c r="AD2129">
        <f t="shared" si="1612"/>
        <v>1.25</v>
      </c>
      <c r="AE2129">
        <f t="shared" si="1613"/>
        <v>-0.625</v>
      </c>
      <c r="AF2129">
        <f t="shared" si="1614"/>
        <v>1.25</v>
      </c>
      <c r="AG2129">
        <f t="shared" si="1615"/>
        <v>0.625</v>
      </c>
      <c r="AH2129">
        <f t="shared" si="1616"/>
        <v>-1.25</v>
      </c>
      <c r="AI2129">
        <f t="shared" si="1617"/>
        <v>0.625</v>
      </c>
      <c r="AJ2129">
        <f t="shared" si="1591"/>
        <v>206.56505117707798</v>
      </c>
      <c r="AK2129">
        <f t="shared" si="1592"/>
        <v>333.43494882292202</v>
      </c>
      <c r="AL2129">
        <f t="shared" si="1593"/>
        <v>26.56505117707799</v>
      </c>
      <c r="AM2129">
        <f t="shared" si="1594"/>
        <v>153.43494882292202</v>
      </c>
      <c r="AN2129">
        <f t="shared" si="1618"/>
        <v>3</v>
      </c>
      <c r="AO2129">
        <f t="shared" si="1619"/>
        <v>4</v>
      </c>
      <c r="AP2129">
        <f t="shared" si="1620"/>
        <v>1</v>
      </c>
      <c r="AQ2129">
        <f t="shared" si="1621"/>
        <v>2</v>
      </c>
      <c r="AR2129">
        <f t="shared" si="1622"/>
        <v>3412</v>
      </c>
      <c r="AS2129" t="str">
        <f t="shared" si="1623"/>
        <v/>
      </c>
      <c r="AT2129" t="str">
        <f t="shared" si="1624"/>
        <v/>
      </c>
      <c r="AU2129" t="str">
        <f t="shared" si="1625"/>
        <v/>
      </c>
      <c r="AV2129" t="str">
        <f t="shared" si="1626"/>
        <v/>
      </c>
      <c r="AW2129" t="str">
        <f t="shared" si="1595"/>
        <v/>
      </c>
      <c r="BA2129">
        <f t="shared" si="1579"/>
        <v>33.75</v>
      </c>
      <c r="BB2129">
        <f t="shared" si="1580"/>
        <v>-32</v>
      </c>
      <c r="BC2129">
        <f t="shared" si="1581"/>
        <v>35</v>
      </c>
      <c r="BD2129">
        <f t="shared" si="1582"/>
        <v>-31.375</v>
      </c>
      <c r="BE2129">
        <f t="shared" si="1583"/>
        <v>33.75</v>
      </c>
      <c r="BF2129">
        <f t="shared" si="1584"/>
        <v>-30.75</v>
      </c>
      <c r="BG2129">
        <f t="shared" si="1585"/>
        <v>32.5</v>
      </c>
      <c r="BH2129">
        <f t="shared" si="1586"/>
        <v>-31.375</v>
      </c>
      <c r="BI2129">
        <f t="shared" si="1587"/>
        <v>1.25</v>
      </c>
      <c r="BJ2129">
        <f t="shared" si="1588"/>
        <v>2.5</v>
      </c>
      <c r="BK2129">
        <f t="shared" si="1589"/>
        <v>2</v>
      </c>
      <c r="BL2129">
        <f t="shared" si="1590"/>
        <v>1.25</v>
      </c>
      <c r="BM2129" s="1">
        <v>1.7985611510791375</v>
      </c>
    </row>
    <row r="2130" spans="1:65">
      <c r="A2130" s="16" t="s">
        <v>5554</v>
      </c>
      <c r="E2130"/>
      <c r="F2130" s="17">
        <f t="shared" si="1596"/>
        <v>2210</v>
      </c>
      <c r="G2130" s="3">
        <f t="shared" si="1597"/>
        <v>5</v>
      </c>
      <c r="H2130" s="4">
        <f t="shared" si="1598"/>
        <v>2261</v>
      </c>
      <c r="I2130" s="4">
        <f t="shared" si="1599"/>
        <v>2302</v>
      </c>
      <c r="J2130" s="4">
        <f t="shared" si="1600"/>
        <v>2303</v>
      </c>
      <c r="K2130" s="4">
        <f t="shared" si="1601"/>
        <v>2262</v>
      </c>
      <c r="L2130" s="1">
        <f t="shared" si="1602"/>
        <v>0</v>
      </c>
      <c r="M2130" s="1">
        <f t="shared" si="1603"/>
        <v>0</v>
      </c>
      <c r="N2130" s="1">
        <f t="shared" si="1604"/>
        <v>0</v>
      </c>
      <c r="O2130" s="1">
        <f t="shared" si="1605"/>
        <v>0</v>
      </c>
      <c r="P2130" s="1">
        <f t="shared" si="1606"/>
        <v>0</v>
      </c>
      <c r="Q2130" s="1" t="str">
        <f t="shared" si="1607"/>
        <v/>
      </c>
      <c r="R2130" s="1">
        <f t="shared" si="1608"/>
        <v>33.75</v>
      </c>
      <c r="S2130" s="1">
        <f t="shared" si="1609"/>
        <v>-30.125</v>
      </c>
      <c r="T2130" s="1">
        <f>VLOOKUP($H2130,節点!$E$1:$G$20000,2,FALSE)</f>
        <v>32.5</v>
      </c>
      <c r="U2130" s="1">
        <f>VLOOKUP($H2130,節点!$E$1:$G$20000,3,FALSE)</f>
        <v>-30.75</v>
      </c>
      <c r="V2130" s="1">
        <f>VLOOKUP($I2130,節点!$E$1:$G$20000,2,FALSE)</f>
        <v>35</v>
      </c>
      <c r="W2130" s="1">
        <f>VLOOKUP($I2130,節点!$E$1:$G$20000,3,FALSE)</f>
        <v>-30.75</v>
      </c>
      <c r="X2130" s="1">
        <f>VLOOKUP($J2130,節点!$E$1:$G$20000,2,FALSE)</f>
        <v>35</v>
      </c>
      <c r="Y2130" s="1">
        <f>VLOOKUP($J2130,節点!$E$1:$G$20000,3,FALSE)</f>
        <v>-29.5</v>
      </c>
      <c r="Z2130" s="1">
        <f>VLOOKUP($K2130,節点!$E$1:$G$20000,2,FALSE)</f>
        <v>32.5</v>
      </c>
      <c r="AA2130" s="1">
        <f>VLOOKUP($K2130,節点!$E$1:$G$20000,3,FALSE)</f>
        <v>-29.5</v>
      </c>
      <c r="AB2130">
        <f t="shared" si="1610"/>
        <v>-1.25</v>
      </c>
      <c r="AC2130">
        <f t="shared" si="1611"/>
        <v>-0.625</v>
      </c>
      <c r="AD2130">
        <f t="shared" si="1612"/>
        <v>1.25</v>
      </c>
      <c r="AE2130">
        <f t="shared" si="1613"/>
        <v>-0.625</v>
      </c>
      <c r="AF2130">
        <f t="shared" si="1614"/>
        <v>1.25</v>
      </c>
      <c r="AG2130">
        <f t="shared" si="1615"/>
        <v>0.625</v>
      </c>
      <c r="AH2130">
        <f t="shared" si="1616"/>
        <v>-1.25</v>
      </c>
      <c r="AI2130">
        <f t="shared" si="1617"/>
        <v>0.625</v>
      </c>
      <c r="AJ2130">
        <f t="shared" si="1591"/>
        <v>206.56505117707798</v>
      </c>
      <c r="AK2130">
        <f t="shared" si="1592"/>
        <v>333.43494882292202</v>
      </c>
      <c r="AL2130">
        <f t="shared" si="1593"/>
        <v>26.56505117707799</v>
      </c>
      <c r="AM2130">
        <f t="shared" si="1594"/>
        <v>153.43494882292202</v>
      </c>
      <c r="AN2130">
        <f t="shared" si="1618"/>
        <v>3</v>
      </c>
      <c r="AO2130">
        <f t="shared" si="1619"/>
        <v>4</v>
      </c>
      <c r="AP2130">
        <f t="shared" si="1620"/>
        <v>1</v>
      </c>
      <c r="AQ2130">
        <f t="shared" si="1621"/>
        <v>2</v>
      </c>
      <c r="AR2130">
        <f t="shared" si="1622"/>
        <v>3412</v>
      </c>
      <c r="AS2130" t="str">
        <f t="shared" si="1623"/>
        <v/>
      </c>
      <c r="AT2130" t="str">
        <f t="shared" si="1624"/>
        <v/>
      </c>
      <c r="AU2130" t="str">
        <f t="shared" si="1625"/>
        <v/>
      </c>
      <c r="AV2130" t="str">
        <f t="shared" si="1626"/>
        <v/>
      </c>
      <c r="AW2130" t="str">
        <f t="shared" si="1595"/>
        <v/>
      </c>
      <c r="BA2130">
        <f t="shared" si="1579"/>
        <v>33.75</v>
      </c>
      <c r="BB2130">
        <f t="shared" si="1580"/>
        <v>-30.75</v>
      </c>
      <c r="BC2130">
        <f t="shared" si="1581"/>
        <v>35</v>
      </c>
      <c r="BD2130">
        <f t="shared" si="1582"/>
        <v>-30.125</v>
      </c>
      <c r="BE2130">
        <f t="shared" si="1583"/>
        <v>33.75</v>
      </c>
      <c r="BF2130">
        <f t="shared" si="1584"/>
        <v>-29.5</v>
      </c>
      <c r="BG2130">
        <f t="shared" si="1585"/>
        <v>32.5</v>
      </c>
      <c r="BH2130">
        <f t="shared" si="1586"/>
        <v>-30.125</v>
      </c>
      <c r="BI2130">
        <f t="shared" si="1587"/>
        <v>1.25</v>
      </c>
      <c r="BJ2130">
        <f t="shared" si="1588"/>
        <v>2.5</v>
      </c>
      <c r="BK2130">
        <f t="shared" si="1589"/>
        <v>2</v>
      </c>
      <c r="BL2130">
        <f t="shared" si="1590"/>
        <v>1.25</v>
      </c>
      <c r="BM2130" s="1">
        <v>1.7985611510791375</v>
      </c>
    </row>
    <row r="2131" spans="1:65">
      <c r="A2131" s="16" t="s">
        <v>5555</v>
      </c>
      <c r="E2131"/>
      <c r="F2131" s="17">
        <f t="shared" si="1596"/>
        <v>2211</v>
      </c>
      <c r="G2131" s="3">
        <f t="shared" si="1597"/>
        <v>5</v>
      </c>
      <c r="H2131" s="4">
        <f t="shared" si="1598"/>
        <v>2262</v>
      </c>
      <c r="I2131" s="4">
        <f t="shared" si="1599"/>
        <v>2303</v>
      </c>
      <c r="J2131" s="4">
        <f t="shared" si="1600"/>
        <v>2304</v>
      </c>
      <c r="K2131" s="4">
        <f t="shared" si="1601"/>
        <v>2263</v>
      </c>
      <c r="L2131" s="1">
        <f t="shared" si="1602"/>
        <v>0</v>
      </c>
      <c r="M2131" s="1">
        <f t="shared" si="1603"/>
        <v>0</v>
      </c>
      <c r="N2131" s="1">
        <f t="shared" si="1604"/>
        <v>0</v>
      </c>
      <c r="O2131" s="1">
        <f t="shared" si="1605"/>
        <v>0</v>
      </c>
      <c r="P2131" s="1">
        <f t="shared" si="1606"/>
        <v>0</v>
      </c>
      <c r="Q2131" s="1" t="str">
        <f t="shared" si="1607"/>
        <v/>
      </c>
      <c r="R2131" s="1">
        <f t="shared" si="1608"/>
        <v>33.75</v>
      </c>
      <c r="S2131" s="1">
        <f t="shared" si="1609"/>
        <v>-28.875</v>
      </c>
      <c r="T2131" s="1">
        <f>VLOOKUP($H2131,節点!$E$1:$G$20000,2,FALSE)</f>
        <v>32.5</v>
      </c>
      <c r="U2131" s="1">
        <f>VLOOKUP($H2131,節点!$E$1:$G$20000,3,FALSE)</f>
        <v>-29.5</v>
      </c>
      <c r="V2131" s="1">
        <f>VLOOKUP($I2131,節点!$E$1:$G$20000,2,FALSE)</f>
        <v>35</v>
      </c>
      <c r="W2131" s="1">
        <f>VLOOKUP($I2131,節点!$E$1:$G$20000,3,FALSE)</f>
        <v>-29.5</v>
      </c>
      <c r="X2131" s="1">
        <f>VLOOKUP($J2131,節点!$E$1:$G$20000,2,FALSE)</f>
        <v>35</v>
      </c>
      <c r="Y2131" s="1">
        <f>VLOOKUP($J2131,節点!$E$1:$G$20000,3,FALSE)</f>
        <v>-28.25</v>
      </c>
      <c r="Z2131" s="1">
        <f>VLOOKUP($K2131,節点!$E$1:$G$20000,2,FALSE)</f>
        <v>32.5</v>
      </c>
      <c r="AA2131" s="1">
        <f>VLOOKUP($K2131,節点!$E$1:$G$20000,3,FALSE)</f>
        <v>-28.25</v>
      </c>
      <c r="AB2131">
        <f t="shared" si="1610"/>
        <v>-1.25</v>
      </c>
      <c r="AC2131">
        <f t="shared" si="1611"/>
        <v>-0.625</v>
      </c>
      <c r="AD2131">
        <f t="shared" si="1612"/>
        <v>1.25</v>
      </c>
      <c r="AE2131">
        <f t="shared" si="1613"/>
        <v>-0.625</v>
      </c>
      <c r="AF2131">
        <f t="shared" si="1614"/>
        <v>1.25</v>
      </c>
      <c r="AG2131">
        <f t="shared" si="1615"/>
        <v>0.625</v>
      </c>
      <c r="AH2131">
        <f t="shared" si="1616"/>
        <v>-1.25</v>
      </c>
      <c r="AI2131">
        <f t="shared" si="1617"/>
        <v>0.625</v>
      </c>
      <c r="AJ2131">
        <f t="shared" si="1591"/>
        <v>206.56505117707798</v>
      </c>
      <c r="AK2131">
        <f t="shared" si="1592"/>
        <v>333.43494882292202</v>
      </c>
      <c r="AL2131">
        <f t="shared" si="1593"/>
        <v>26.56505117707799</v>
      </c>
      <c r="AM2131">
        <f t="shared" si="1594"/>
        <v>153.43494882292202</v>
      </c>
      <c r="AN2131">
        <f t="shared" si="1618"/>
        <v>3</v>
      </c>
      <c r="AO2131">
        <f t="shared" si="1619"/>
        <v>4</v>
      </c>
      <c r="AP2131">
        <f t="shared" si="1620"/>
        <v>1</v>
      </c>
      <c r="AQ2131">
        <f t="shared" si="1621"/>
        <v>2</v>
      </c>
      <c r="AR2131">
        <f t="shared" si="1622"/>
        <v>3412</v>
      </c>
      <c r="AS2131" t="str">
        <f t="shared" si="1623"/>
        <v/>
      </c>
      <c r="AT2131" t="str">
        <f t="shared" si="1624"/>
        <v/>
      </c>
      <c r="AU2131" t="str">
        <f t="shared" si="1625"/>
        <v/>
      </c>
      <c r="AV2131" t="str">
        <f t="shared" si="1626"/>
        <v/>
      </c>
      <c r="AW2131" t="str">
        <f t="shared" si="1595"/>
        <v/>
      </c>
      <c r="BA2131">
        <f t="shared" si="1579"/>
        <v>33.75</v>
      </c>
      <c r="BB2131">
        <f t="shared" si="1580"/>
        <v>-29.5</v>
      </c>
      <c r="BC2131">
        <f t="shared" si="1581"/>
        <v>35</v>
      </c>
      <c r="BD2131">
        <f t="shared" si="1582"/>
        <v>-28.875</v>
      </c>
      <c r="BE2131">
        <f t="shared" si="1583"/>
        <v>33.75</v>
      </c>
      <c r="BF2131">
        <f t="shared" si="1584"/>
        <v>-28.25</v>
      </c>
      <c r="BG2131">
        <f t="shared" si="1585"/>
        <v>32.5</v>
      </c>
      <c r="BH2131">
        <f t="shared" si="1586"/>
        <v>-28.875</v>
      </c>
      <c r="BI2131">
        <f t="shared" si="1587"/>
        <v>1.25</v>
      </c>
      <c r="BJ2131">
        <f t="shared" si="1588"/>
        <v>2.5</v>
      </c>
      <c r="BK2131">
        <f t="shared" si="1589"/>
        <v>2</v>
      </c>
      <c r="BL2131">
        <f t="shared" si="1590"/>
        <v>1.25</v>
      </c>
      <c r="BM2131" s="1">
        <v>1.7985611510791375</v>
      </c>
    </row>
    <row r="2132" spans="1:65">
      <c r="A2132" s="16" t="s">
        <v>5556</v>
      </c>
      <c r="E2132"/>
      <c r="F2132" s="17">
        <f t="shared" si="1596"/>
        <v>2212</v>
      </c>
      <c r="G2132" s="3">
        <f t="shared" si="1597"/>
        <v>5</v>
      </c>
      <c r="H2132" s="4">
        <f t="shared" si="1598"/>
        <v>2263</v>
      </c>
      <c r="I2132" s="4">
        <f t="shared" si="1599"/>
        <v>2304</v>
      </c>
      <c r="J2132" s="4">
        <f t="shared" si="1600"/>
        <v>2305</v>
      </c>
      <c r="K2132" s="4">
        <f t="shared" si="1601"/>
        <v>2264</v>
      </c>
      <c r="L2132" s="1">
        <f t="shared" si="1602"/>
        <v>0</v>
      </c>
      <c r="M2132" s="1">
        <f t="shared" si="1603"/>
        <v>0</v>
      </c>
      <c r="N2132" s="1">
        <f t="shared" si="1604"/>
        <v>0</v>
      </c>
      <c r="O2132" s="1">
        <f t="shared" si="1605"/>
        <v>0</v>
      </c>
      <c r="P2132" s="1">
        <f t="shared" si="1606"/>
        <v>0</v>
      </c>
      <c r="Q2132" s="1" t="str">
        <f t="shared" si="1607"/>
        <v/>
      </c>
      <c r="R2132" s="1">
        <f t="shared" si="1608"/>
        <v>33.75</v>
      </c>
      <c r="S2132" s="1">
        <f t="shared" si="1609"/>
        <v>-27.625</v>
      </c>
      <c r="T2132" s="1">
        <f>VLOOKUP($H2132,節点!$E$1:$G$20000,2,FALSE)</f>
        <v>32.5</v>
      </c>
      <c r="U2132" s="1">
        <f>VLOOKUP($H2132,節点!$E$1:$G$20000,3,FALSE)</f>
        <v>-28.25</v>
      </c>
      <c r="V2132" s="1">
        <f>VLOOKUP($I2132,節点!$E$1:$G$20000,2,FALSE)</f>
        <v>35</v>
      </c>
      <c r="W2132" s="1">
        <f>VLOOKUP($I2132,節点!$E$1:$G$20000,3,FALSE)</f>
        <v>-28.25</v>
      </c>
      <c r="X2132" s="1">
        <f>VLOOKUP($J2132,節点!$E$1:$G$20000,2,FALSE)</f>
        <v>35</v>
      </c>
      <c r="Y2132" s="1">
        <f>VLOOKUP($J2132,節点!$E$1:$G$20000,3,FALSE)</f>
        <v>-27</v>
      </c>
      <c r="Z2132" s="1">
        <f>VLOOKUP($K2132,節点!$E$1:$G$20000,2,FALSE)</f>
        <v>32.5</v>
      </c>
      <c r="AA2132" s="1">
        <f>VLOOKUP($K2132,節点!$E$1:$G$20000,3,FALSE)</f>
        <v>-27</v>
      </c>
      <c r="AB2132">
        <f t="shared" si="1610"/>
        <v>-1.25</v>
      </c>
      <c r="AC2132">
        <f t="shared" si="1611"/>
        <v>-0.625</v>
      </c>
      <c r="AD2132">
        <f t="shared" si="1612"/>
        <v>1.25</v>
      </c>
      <c r="AE2132">
        <f t="shared" si="1613"/>
        <v>-0.625</v>
      </c>
      <c r="AF2132">
        <f t="shared" si="1614"/>
        <v>1.25</v>
      </c>
      <c r="AG2132">
        <f t="shared" si="1615"/>
        <v>0.625</v>
      </c>
      <c r="AH2132">
        <f t="shared" si="1616"/>
        <v>-1.25</v>
      </c>
      <c r="AI2132">
        <f t="shared" si="1617"/>
        <v>0.625</v>
      </c>
      <c r="AJ2132">
        <f t="shared" si="1591"/>
        <v>206.56505117707798</v>
      </c>
      <c r="AK2132">
        <f t="shared" si="1592"/>
        <v>333.43494882292202</v>
      </c>
      <c r="AL2132">
        <f t="shared" si="1593"/>
        <v>26.56505117707799</v>
      </c>
      <c r="AM2132">
        <f t="shared" si="1594"/>
        <v>153.43494882292202</v>
      </c>
      <c r="AN2132">
        <f t="shared" si="1618"/>
        <v>3</v>
      </c>
      <c r="AO2132">
        <f t="shared" si="1619"/>
        <v>4</v>
      </c>
      <c r="AP2132">
        <f t="shared" si="1620"/>
        <v>1</v>
      </c>
      <c r="AQ2132">
        <f t="shared" si="1621"/>
        <v>2</v>
      </c>
      <c r="AR2132">
        <f t="shared" si="1622"/>
        <v>3412</v>
      </c>
      <c r="AS2132" t="str">
        <f t="shared" si="1623"/>
        <v/>
      </c>
      <c r="AT2132" t="str">
        <f t="shared" si="1624"/>
        <v/>
      </c>
      <c r="AU2132" t="str">
        <f t="shared" si="1625"/>
        <v/>
      </c>
      <c r="AV2132" t="str">
        <f t="shared" si="1626"/>
        <v/>
      </c>
      <c r="AW2132" t="str">
        <f t="shared" si="1595"/>
        <v/>
      </c>
      <c r="BA2132">
        <f t="shared" si="1579"/>
        <v>33.75</v>
      </c>
      <c r="BB2132">
        <f t="shared" si="1580"/>
        <v>-28.25</v>
      </c>
      <c r="BC2132">
        <f t="shared" si="1581"/>
        <v>35</v>
      </c>
      <c r="BD2132">
        <f t="shared" si="1582"/>
        <v>-27.625</v>
      </c>
      <c r="BE2132">
        <f t="shared" si="1583"/>
        <v>33.75</v>
      </c>
      <c r="BF2132">
        <f t="shared" si="1584"/>
        <v>-27</v>
      </c>
      <c r="BG2132">
        <f t="shared" si="1585"/>
        <v>32.5</v>
      </c>
      <c r="BH2132">
        <f t="shared" si="1586"/>
        <v>-27.625</v>
      </c>
      <c r="BI2132">
        <f t="shared" si="1587"/>
        <v>1.25</v>
      </c>
      <c r="BJ2132">
        <f t="shared" si="1588"/>
        <v>2.5</v>
      </c>
      <c r="BK2132">
        <f t="shared" si="1589"/>
        <v>2</v>
      </c>
      <c r="BL2132">
        <f t="shared" si="1590"/>
        <v>1.25</v>
      </c>
      <c r="BM2132" s="1">
        <v>1.7985611510791375</v>
      </c>
    </row>
    <row r="2133" spans="1:65">
      <c r="A2133" s="16" t="s">
        <v>5557</v>
      </c>
      <c r="E2133"/>
      <c r="F2133" s="17">
        <f t="shared" si="1596"/>
        <v>2249</v>
      </c>
      <c r="G2133" s="3">
        <f t="shared" si="1597"/>
        <v>5</v>
      </c>
      <c r="H2133" s="4">
        <f t="shared" si="1598"/>
        <v>2301</v>
      </c>
      <c r="I2133" s="4">
        <f t="shared" si="1599"/>
        <v>2342</v>
      </c>
      <c r="J2133" s="4">
        <f t="shared" si="1600"/>
        <v>2343</v>
      </c>
      <c r="K2133" s="4">
        <f t="shared" si="1601"/>
        <v>2302</v>
      </c>
      <c r="L2133" s="1">
        <f t="shared" si="1602"/>
        <v>0</v>
      </c>
      <c r="M2133" s="1">
        <f t="shared" si="1603"/>
        <v>0</v>
      </c>
      <c r="N2133" s="1">
        <f t="shared" si="1604"/>
        <v>0</v>
      </c>
      <c r="O2133" s="1">
        <f t="shared" si="1605"/>
        <v>0</v>
      </c>
      <c r="P2133" s="1">
        <f t="shared" si="1606"/>
        <v>0</v>
      </c>
      <c r="Q2133" s="1" t="str">
        <f t="shared" si="1607"/>
        <v/>
      </c>
      <c r="R2133" s="1">
        <f t="shared" si="1608"/>
        <v>36.25</v>
      </c>
      <c r="S2133" s="1">
        <f t="shared" si="1609"/>
        <v>-31.375</v>
      </c>
      <c r="T2133" s="1">
        <f>VLOOKUP($H2133,節点!$E$1:$G$20000,2,FALSE)</f>
        <v>35</v>
      </c>
      <c r="U2133" s="1">
        <f>VLOOKUP($H2133,節点!$E$1:$G$20000,3,FALSE)</f>
        <v>-32</v>
      </c>
      <c r="V2133" s="1">
        <f>VLOOKUP($I2133,節点!$E$1:$G$20000,2,FALSE)</f>
        <v>37.5</v>
      </c>
      <c r="W2133" s="1">
        <f>VLOOKUP($I2133,節点!$E$1:$G$20000,3,FALSE)</f>
        <v>-32</v>
      </c>
      <c r="X2133" s="1">
        <f>VLOOKUP($J2133,節点!$E$1:$G$20000,2,FALSE)</f>
        <v>37.5</v>
      </c>
      <c r="Y2133" s="1">
        <f>VLOOKUP($J2133,節点!$E$1:$G$20000,3,FALSE)</f>
        <v>-30.75</v>
      </c>
      <c r="Z2133" s="1">
        <f>VLOOKUP($K2133,節点!$E$1:$G$20000,2,FALSE)</f>
        <v>35</v>
      </c>
      <c r="AA2133" s="1">
        <f>VLOOKUP($K2133,節点!$E$1:$G$20000,3,FALSE)</f>
        <v>-30.75</v>
      </c>
      <c r="AB2133">
        <f t="shared" si="1610"/>
        <v>-1.25</v>
      </c>
      <c r="AC2133">
        <f t="shared" si="1611"/>
        <v>-0.625</v>
      </c>
      <c r="AD2133">
        <f t="shared" si="1612"/>
        <v>1.25</v>
      </c>
      <c r="AE2133">
        <f t="shared" si="1613"/>
        <v>-0.625</v>
      </c>
      <c r="AF2133">
        <f t="shared" si="1614"/>
        <v>1.25</v>
      </c>
      <c r="AG2133">
        <f t="shared" si="1615"/>
        <v>0.625</v>
      </c>
      <c r="AH2133">
        <f t="shared" si="1616"/>
        <v>-1.25</v>
      </c>
      <c r="AI2133">
        <f t="shared" si="1617"/>
        <v>0.625</v>
      </c>
      <c r="AJ2133">
        <f t="shared" si="1591"/>
        <v>206.56505117707798</v>
      </c>
      <c r="AK2133">
        <f t="shared" si="1592"/>
        <v>333.43494882292202</v>
      </c>
      <c r="AL2133">
        <f t="shared" si="1593"/>
        <v>26.56505117707799</v>
      </c>
      <c r="AM2133">
        <f t="shared" si="1594"/>
        <v>153.43494882292202</v>
      </c>
      <c r="AN2133">
        <f t="shared" si="1618"/>
        <v>3</v>
      </c>
      <c r="AO2133">
        <f t="shared" si="1619"/>
        <v>4</v>
      </c>
      <c r="AP2133">
        <f t="shared" si="1620"/>
        <v>1</v>
      </c>
      <c r="AQ2133">
        <f t="shared" si="1621"/>
        <v>2</v>
      </c>
      <c r="AR2133">
        <f t="shared" si="1622"/>
        <v>3412</v>
      </c>
      <c r="AS2133" t="str">
        <f t="shared" si="1623"/>
        <v/>
      </c>
      <c r="AT2133" t="str">
        <f t="shared" si="1624"/>
        <v/>
      </c>
      <c r="AU2133" t="str">
        <f t="shared" si="1625"/>
        <v/>
      </c>
      <c r="AV2133" t="str">
        <f t="shared" si="1626"/>
        <v/>
      </c>
      <c r="AW2133" t="str">
        <f t="shared" si="1595"/>
        <v/>
      </c>
      <c r="BA2133">
        <f t="shared" si="1579"/>
        <v>36.25</v>
      </c>
      <c r="BB2133">
        <f t="shared" si="1580"/>
        <v>-32</v>
      </c>
      <c r="BC2133">
        <f t="shared" si="1581"/>
        <v>37.5</v>
      </c>
      <c r="BD2133">
        <f t="shared" si="1582"/>
        <v>-31.375</v>
      </c>
      <c r="BE2133">
        <f t="shared" si="1583"/>
        <v>36.25</v>
      </c>
      <c r="BF2133">
        <f t="shared" si="1584"/>
        <v>-30.75</v>
      </c>
      <c r="BG2133">
        <f t="shared" si="1585"/>
        <v>35</v>
      </c>
      <c r="BH2133">
        <f t="shared" si="1586"/>
        <v>-31.375</v>
      </c>
      <c r="BI2133">
        <f t="shared" si="1587"/>
        <v>1.25</v>
      </c>
      <c r="BJ2133">
        <f t="shared" si="1588"/>
        <v>2.5</v>
      </c>
      <c r="BK2133">
        <f t="shared" si="1589"/>
        <v>2</v>
      </c>
      <c r="BL2133">
        <f t="shared" si="1590"/>
        <v>1.25</v>
      </c>
      <c r="BM2133" s="1">
        <v>1.7985611510791375</v>
      </c>
    </row>
    <row r="2134" spans="1:65">
      <c r="A2134" s="16" t="s">
        <v>5558</v>
      </c>
      <c r="E2134"/>
      <c r="F2134" s="17">
        <f t="shared" si="1596"/>
        <v>2250</v>
      </c>
      <c r="G2134" s="3">
        <f t="shared" si="1597"/>
        <v>5</v>
      </c>
      <c r="H2134" s="4">
        <f t="shared" si="1598"/>
        <v>2302</v>
      </c>
      <c r="I2134" s="4">
        <f t="shared" si="1599"/>
        <v>2343</v>
      </c>
      <c r="J2134" s="4">
        <f t="shared" si="1600"/>
        <v>2344</v>
      </c>
      <c r="K2134" s="4">
        <f t="shared" si="1601"/>
        <v>2303</v>
      </c>
      <c r="L2134" s="1">
        <f t="shared" si="1602"/>
        <v>0</v>
      </c>
      <c r="M2134" s="1">
        <f t="shared" si="1603"/>
        <v>0</v>
      </c>
      <c r="N2134" s="1">
        <f t="shared" si="1604"/>
        <v>0</v>
      </c>
      <c r="O2134" s="1">
        <f t="shared" si="1605"/>
        <v>0</v>
      </c>
      <c r="P2134" s="1">
        <f t="shared" si="1606"/>
        <v>0</v>
      </c>
      <c r="Q2134" s="1" t="str">
        <f t="shared" si="1607"/>
        <v/>
      </c>
      <c r="R2134" s="1">
        <f t="shared" si="1608"/>
        <v>36.25</v>
      </c>
      <c r="S2134" s="1">
        <f t="shared" si="1609"/>
        <v>-30.125</v>
      </c>
      <c r="T2134" s="1">
        <f>VLOOKUP($H2134,節点!$E$1:$G$20000,2,FALSE)</f>
        <v>35</v>
      </c>
      <c r="U2134" s="1">
        <f>VLOOKUP($H2134,節点!$E$1:$G$20000,3,FALSE)</f>
        <v>-30.75</v>
      </c>
      <c r="V2134" s="1">
        <f>VLOOKUP($I2134,節点!$E$1:$G$20000,2,FALSE)</f>
        <v>37.5</v>
      </c>
      <c r="W2134" s="1">
        <f>VLOOKUP($I2134,節点!$E$1:$G$20000,3,FALSE)</f>
        <v>-30.75</v>
      </c>
      <c r="X2134" s="1">
        <f>VLOOKUP($J2134,節点!$E$1:$G$20000,2,FALSE)</f>
        <v>37.5</v>
      </c>
      <c r="Y2134" s="1">
        <f>VLOOKUP($J2134,節点!$E$1:$G$20000,3,FALSE)</f>
        <v>-29.5</v>
      </c>
      <c r="Z2134" s="1">
        <f>VLOOKUP($K2134,節点!$E$1:$G$20000,2,FALSE)</f>
        <v>35</v>
      </c>
      <c r="AA2134" s="1">
        <f>VLOOKUP($K2134,節点!$E$1:$G$20000,3,FALSE)</f>
        <v>-29.5</v>
      </c>
      <c r="AB2134">
        <f t="shared" si="1610"/>
        <v>-1.25</v>
      </c>
      <c r="AC2134">
        <f t="shared" si="1611"/>
        <v>-0.625</v>
      </c>
      <c r="AD2134">
        <f t="shared" si="1612"/>
        <v>1.25</v>
      </c>
      <c r="AE2134">
        <f t="shared" si="1613"/>
        <v>-0.625</v>
      </c>
      <c r="AF2134">
        <f t="shared" si="1614"/>
        <v>1.25</v>
      </c>
      <c r="AG2134">
        <f t="shared" si="1615"/>
        <v>0.625</v>
      </c>
      <c r="AH2134">
        <f t="shared" si="1616"/>
        <v>-1.25</v>
      </c>
      <c r="AI2134">
        <f t="shared" si="1617"/>
        <v>0.625</v>
      </c>
      <c r="AJ2134">
        <f t="shared" si="1591"/>
        <v>206.56505117707798</v>
      </c>
      <c r="AK2134">
        <f t="shared" si="1592"/>
        <v>333.43494882292202</v>
      </c>
      <c r="AL2134">
        <f t="shared" si="1593"/>
        <v>26.56505117707799</v>
      </c>
      <c r="AM2134">
        <f t="shared" si="1594"/>
        <v>153.43494882292202</v>
      </c>
      <c r="AN2134">
        <f t="shared" si="1618"/>
        <v>3</v>
      </c>
      <c r="AO2134">
        <f t="shared" si="1619"/>
        <v>4</v>
      </c>
      <c r="AP2134">
        <f t="shared" si="1620"/>
        <v>1</v>
      </c>
      <c r="AQ2134">
        <f t="shared" si="1621"/>
        <v>2</v>
      </c>
      <c r="AR2134">
        <f t="shared" si="1622"/>
        <v>3412</v>
      </c>
      <c r="AS2134" t="str">
        <f t="shared" si="1623"/>
        <v/>
      </c>
      <c r="AT2134" t="str">
        <f t="shared" si="1624"/>
        <v/>
      </c>
      <c r="AU2134" t="str">
        <f t="shared" si="1625"/>
        <v/>
      </c>
      <c r="AV2134" t="str">
        <f t="shared" si="1626"/>
        <v/>
      </c>
      <c r="AW2134" t="str">
        <f t="shared" si="1595"/>
        <v/>
      </c>
      <c r="BA2134">
        <f t="shared" ref="BA2134:BA2197" si="1627">(T2134+V2134)/2</f>
        <v>36.25</v>
      </c>
      <c r="BB2134">
        <f t="shared" ref="BB2134:BB2197" si="1628">(U2134+W2134)/2</f>
        <v>-30.75</v>
      </c>
      <c r="BC2134">
        <f t="shared" ref="BC2134:BC2197" si="1629">(V2134+X2134)/2</f>
        <v>37.5</v>
      </c>
      <c r="BD2134">
        <f t="shared" ref="BD2134:BD2197" si="1630">(W2134+Y2134)/2</f>
        <v>-30.125</v>
      </c>
      <c r="BE2134">
        <f t="shared" ref="BE2134:BE2197" si="1631">(X2134+Z2134)/2</f>
        <v>36.25</v>
      </c>
      <c r="BF2134">
        <f t="shared" ref="BF2134:BF2197" si="1632">(Y2134+AA2134)/2</f>
        <v>-29.5</v>
      </c>
      <c r="BG2134">
        <f t="shared" ref="BG2134:BG2197" si="1633">(Z2134+T2134)/2</f>
        <v>35</v>
      </c>
      <c r="BH2134">
        <f t="shared" ref="BH2134:BH2197" si="1634">(AA2134+U2134)/2</f>
        <v>-30.125</v>
      </c>
      <c r="BI2134">
        <f t="shared" ref="BI2134:BI2197" si="1635">SQRT((BE2134-BA2134)^2+(BF2134-BB2134)^2)</f>
        <v>1.25</v>
      </c>
      <c r="BJ2134">
        <f t="shared" ref="BJ2134:BJ2197" si="1636">SQRT((BG2134-BC2134)^2+(BH2134-BD2134)^2)</f>
        <v>2.5</v>
      </c>
      <c r="BK2134">
        <f t="shared" ref="BK2134:BK2197" si="1637">MAX(BI2134/BJ2134,BJ2134/BI2134)</f>
        <v>2</v>
      </c>
      <c r="BL2134">
        <f t="shared" ref="BL2134:BL2197" si="1638">MIN(BI2134,BJ2134)</f>
        <v>1.25</v>
      </c>
      <c r="BM2134" s="1">
        <v>1.7985611510791375</v>
      </c>
    </row>
    <row r="2135" spans="1:65">
      <c r="A2135" s="16" t="s">
        <v>5559</v>
      </c>
      <c r="E2135"/>
      <c r="F2135" s="17">
        <f t="shared" si="1596"/>
        <v>2251</v>
      </c>
      <c r="G2135" s="3">
        <f t="shared" si="1597"/>
        <v>5</v>
      </c>
      <c r="H2135" s="4">
        <f t="shared" si="1598"/>
        <v>2303</v>
      </c>
      <c r="I2135" s="4">
        <f t="shared" si="1599"/>
        <v>2344</v>
      </c>
      <c r="J2135" s="4">
        <f t="shared" si="1600"/>
        <v>2345</v>
      </c>
      <c r="K2135" s="4">
        <f t="shared" si="1601"/>
        <v>2304</v>
      </c>
      <c r="L2135" s="1">
        <f t="shared" si="1602"/>
        <v>0</v>
      </c>
      <c r="M2135" s="1">
        <f t="shared" si="1603"/>
        <v>0</v>
      </c>
      <c r="N2135" s="1">
        <f t="shared" si="1604"/>
        <v>0</v>
      </c>
      <c r="O2135" s="1">
        <f t="shared" si="1605"/>
        <v>0</v>
      </c>
      <c r="P2135" s="1">
        <f t="shared" si="1606"/>
        <v>0</v>
      </c>
      <c r="Q2135" s="1" t="str">
        <f t="shared" si="1607"/>
        <v/>
      </c>
      <c r="R2135" s="1">
        <f t="shared" si="1608"/>
        <v>36.25</v>
      </c>
      <c r="S2135" s="1">
        <f t="shared" si="1609"/>
        <v>-28.875</v>
      </c>
      <c r="T2135" s="1">
        <f>VLOOKUP($H2135,節点!$E$1:$G$20000,2,FALSE)</f>
        <v>35</v>
      </c>
      <c r="U2135" s="1">
        <f>VLOOKUP($H2135,節点!$E$1:$G$20000,3,FALSE)</f>
        <v>-29.5</v>
      </c>
      <c r="V2135" s="1">
        <f>VLOOKUP($I2135,節点!$E$1:$G$20000,2,FALSE)</f>
        <v>37.5</v>
      </c>
      <c r="W2135" s="1">
        <f>VLOOKUP($I2135,節点!$E$1:$G$20000,3,FALSE)</f>
        <v>-29.5</v>
      </c>
      <c r="X2135" s="1">
        <f>VLOOKUP($J2135,節点!$E$1:$G$20000,2,FALSE)</f>
        <v>37.5</v>
      </c>
      <c r="Y2135" s="1">
        <f>VLOOKUP($J2135,節点!$E$1:$G$20000,3,FALSE)</f>
        <v>-28.25</v>
      </c>
      <c r="Z2135" s="1">
        <f>VLOOKUP($K2135,節点!$E$1:$G$20000,2,FALSE)</f>
        <v>35</v>
      </c>
      <c r="AA2135" s="1">
        <f>VLOOKUP($K2135,節点!$E$1:$G$20000,3,FALSE)</f>
        <v>-28.25</v>
      </c>
      <c r="AB2135">
        <f t="shared" si="1610"/>
        <v>-1.25</v>
      </c>
      <c r="AC2135">
        <f t="shared" si="1611"/>
        <v>-0.625</v>
      </c>
      <c r="AD2135">
        <f t="shared" si="1612"/>
        <v>1.25</v>
      </c>
      <c r="AE2135">
        <f t="shared" si="1613"/>
        <v>-0.625</v>
      </c>
      <c r="AF2135">
        <f t="shared" si="1614"/>
        <v>1.25</v>
      </c>
      <c r="AG2135">
        <f t="shared" si="1615"/>
        <v>0.625</v>
      </c>
      <c r="AH2135">
        <f t="shared" si="1616"/>
        <v>-1.25</v>
      </c>
      <c r="AI2135">
        <f t="shared" si="1617"/>
        <v>0.625</v>
      </c>
      <c r="AJ2135">
        <f t="shared" si="1591"/>
        <v>206.56505117707798</v>
      </c>
      <c r="AK2135">
        <f t="shared" si="1592"/>
        <v>333.43494882292202</v>
      </c>
      <c r="AL2135">
        <f t="shared" si="1593"/>
        <v>26.56505117707799</v>
      </c>
      <c r="AM2135">
        <f t="shared" si="1594"/>
        <v>153.43494882292202</v>
      </c>
      <c r="AN2135">
        <f t="shared" si="1618"/>
        <v>3</v>
      </c>
      <c r="AO2135">
        <f t="shared" si="1619"/>
        <v>4</v>
      </c>
      <c r="AP2135">
        <f t="shared" si="1620"/>
        <v>1</v>
      </c>
      <c r="AQ2135">
        <f t="shared" si="1621"/>
        <v>2</v>
      </c>
      <c r="AR2135">
        <f t="shared" si="1622"/>
        <v>3412</v>
      </c>
      <c r="AS2135" t="str">
        <f t="shared" si="1623"/>
        <v/>
      </c>
      <c r="AT2135" t="str">
        <f t="shared" si="1624"/>
        <v/>
      </c>
      <c r="AU2135" t="str">
        <f t="shared" si="1625"/>
        <v/>
      </c>
      <c r="AV2135" t="str">
        <f t="shared" si="1626"/>
        <v/>
      </c>
      <c r="AW2135" t="str">
        <f t="shared" si="1595"/>
        <v/>
      </c>
      <c r="BA2135">
        <f t="shared" si="1627"/>
        <v>36.25</v>
      </c>
      <c r="BB2135">
        <f t="shared" si="1628"/>
        <v>-29.5</v>
      </c>
      <c r="BC2135">
        <f t="shared" si="1629"/>
        <v>37.5</v>
      </c>
      <c r="BD2135">
        <f t="shared" si="1630"/>
        <v>-28.875</v>
      </c>
      <c r="BE2135">
        <f t="shared" si="1631"/>
        <v>36.25</v>
      </c>
      <c r="BF2135">
        <f t="shared" si="1632"/>
        <v>-28.25</v>
      </c>
      <c r="BG2135">
        <f t="shared" si="1633"/>
        <v>35</v>
      </c>
      <c r="BH2135">
        <f t="shared" si="1634"/>
        <v>-28.875</v>
      </c>
      <c r="BI2135">
        <f t="shared" si="1635"/>
        <v>1.25</v>
      </c>
      <c r="BJ2135">
        <f t="shared" si="1636"/>
        <v>2.5</v>
      </c>
      <c r="BK2135">
        <f t="shared" si="1637"/>
        <v>2</v>
      </c>
      <c r="BL2135">
        <f t="shared" si="1638"/>
        <v>1.25</v>
      </c>
      <c r="BM2135" s="1">
        <v>1.7985611510791375</v>
      </c>
    </row>
    <row r="2136" spans="1:65">
      <c r="A2136" s="16" t="s">
        <v>5560</v>
      </c>
      <c r="E2136"/>
      <c r="F2136" s="17">
        <f t="shared" si="1596"/>
        <v>2252</v>
      </c>
      <c r="G2136" s="3">
        <f t="shared" si="1597"/>
        <v>5</v>
      </c>
      <c r="H2136" s="4">
        <f t="shared" si="1598"/>
        <v>2304</v>
      </c>
      <c r="I2136" s="4">
        <f t="shared" si="1599"/>
        <v>2345</v>
      </c>
      <c r="J2136" s="4">
        <f t="shared" si="1600"/>
        <v>2346</v>
      </c>
      <c r="K2136" s="4">
        <f t="shared" si="1601"/>
        <v>2305</v>
      </c>
      <c r="L2136" s="1">
        <f t="shared" si="1602"/>
        <v>0</v>
      </c>
      <c r="M2136" s="1">
        <f t="shared" si="1603"/>
        <v>0</v>
      </c>
      <c r="N2136" s="1">
        <f t="shared" si="1604"/>
        <v>0</v>
      </c>
      <c r="O2136" s="1">
        <f t="shared" si="1605"/>
        <v>0</v>
      </c>
      <c r="P2136" s="1">
        <f t="shared" si="1606"/>
        <v>0</v>
      </c>
      <c r="Q2136" s="1" t="str">
        <f t="shared" si="1607"/>
        <v/>
      </c>
      <c r="R2136" s="1">
        <f t="shared" si="1608"/>
        <v>36.25</v>
      </c>
      <c r="S2136" s="1">
        <f t="shared" si="1609"/>
        <v>-27.625</v>
      </c>
      <c r="T2136" s="1">
        <f>VLOOKUP($H2136,節点!$E$1:$G$20000,2,FALSE)</f>
        <v>35</v>
      </c>
      <c r="U2136" s="1">
        <f>VLOOKUP($H2136,節点!$E$1:$G$20000,3,FALSE)</f>
        <v>-28.25</v>
      </c>
      <c r="V2136" s="1">
        <f>VLOOKUP($I2136,節点!$E$1:$G$20000,2,FALSE)</f>
        <v>37.5</v>
      </c>
      <c r="W2136" s="1">
        <f>VLOOKUP($I2136,節点!$E$1:$G$20000,3,FALSE)</f>
        <v>-28.25</v>
      </c>
      <c r="X2136" s="1">
        <f>VLOOKUP($J2136,節点!$E$1:$G$20000,2,FALSE)</f>
        <v>37.5</v>
      </c>
      <c r="Y2136" s="1">
        <f>VLOOKUP($J2136,節点!$E$1:$G$20000,3,FALSE)</f>
        <v>-27</v>
      </c>
      <c r="Z2136" s="1">
        <f>VLOOKUP($K2136,節点!$E$1:$G$20000,2,FALSE)</f>
        <v>35</v>
      </c>
      <c r="AA2136" s="1">
        <f>VLOOKUP($K2136,節点!$E$1:$G$20000,3,FALSE)</f>
        <v>-27</v>
      </c>
      <c r="AB2136">
        <f t="shared" si="1610"/>
        <v>-1.25</v>
      </c>
      <c r="AC2136">
        <f t="shared" si="1611"/>
        <v>-0.625</v>
      </c>
      <c r="AD2136">
        <f t="shared" si="1612"/>
        <v>1.25</v>
      </c>
      <c r="AE2136">
        <f t="shared" si="1613"/>
        <v>-0.625</v>
      </c>
      <c r="AF2136">
        <f t="shared" si="1614"/>
        <v>1.25</v>
      </c>
      <c r="AG2136">
        <f t="shared" si="1615"/>
        <v>0.625</v>
      </c>
      <c r="AH2136">
        <f t="shared" si="1616"/>
        <v>-1.25</v>
      </c>
      <c r="AI2136">
        <f t="shared" si="1617"/>
        <v>0.625</v>
      </c>
      <c r="AJ2136">
        <f t="shared" si="1591"/>
        <v>206.56505117707798</v>
      </c>
      <c r="AK2136">
        <f t="shared" si="1592"/>
        <v>333.43494882292202</v>
      </c>
      <c r="AL2136">
        <f t="shared" si="1593"/>
        <v>26.56505117707799</v>
      </c>
      <c r="AM2136">
        <f t="shared" si="1594"/>
        <v>153.43494882292202</v>
      </c>
      <c r="AN2136">
        <f t="shared" si="1618"/>
        <v>3</v>
      </c>
      <c r="AO2136">
        <f t="shared" si="1619"/>
        <v>4</v>
      </c>
      <c r="AP2136">
        <f t="shared" si="1620"/>
        <v>1</v>
      </c>
      <c r="AQ2136">
        <f t="shared" si="1621"/>
        <v>2</v>
      </c>
      <c r="AR2136">
        <f t="shared" si="1622"/>
        <v>3412</v>
      </c>
      <c r="AS2136" t="str">
        <f t="shared" si="1623"/>
        <v/>
      </c>
      <c r="AT2136" t="str">
        <f t="shared" si="1624"/>
        <v/>
      </c>
      <c r="AU2136" t="str">
        <f t="shared" si="1625"/>
        <v/>
      </c>
      <c r="AV2136" t="str">
        <f t="shared" si="1626"/>
        <v/>
      </c>
      <c r="AW2136" t="str">
        <f t="shared" si="1595"/>
        <v/>
      </c>
      <c r="BA2136">
        <f t="shared" si="1627"/>
        <v>36.25</v>
      </c>
      <c r="BB2136">
        <f t="shared" si="1628"/>
        <v>-28.25</v>
      </c>
      <c r="BC2136">
        <f t="shared" si="1629"/>
        <v>37.5</v>
      </c>
      <c r="BD2136">
        <f t="shared" si="1630"/>
        <v>-27.625</v>
      </c>
      <c r="BE2136">
        <f t="shared" si="1631"/>
        <v>36.25</v>
      </c>
      <c r="BF2136">
        <f t="shared" si="1632"/>
        <v>-27</v>
      </c>
      <c r="BG2136">
        <f t="shared" si="1633"/>
        <v>35</v>
      </c>
      <c r="BH2136">
        <f t="shared" si="1634"/>
        <v>-27.625</v>
      </c>
      <c r="BI2136">
        <f t="shared" si="1635"/>
        <v>1.25</v>
      </c>
      <c r="BJ2136">
        <f t="shared" si="1636"/>
        <v>2.5</v>
      </c>
      <c r="BK2136">
        <f t="shared" si="1637"/>
        <v>2</v>
      </c>
      <c r="BL2136">
        <f t="shared" si="1638"/>
        <v>1.25</v>
      </c>
      <c r="BM2136" s="1">
        <v>1.7985611510791375</v>
      </c>
    </row>
    <row r="2137" spans="1:65">
      <c r="A2137" s="16" t="s">
        <v>5561</v>
      </c>
      <c r="E2137"/>
      <c r="F2137" s="17">
        <f t="shared" si="1596"/>
        <v>2289</v>
      </c>
      <c r="G2137" s="3">
        <f t="shared" si="1597"/>
        <v>5</v>
      </c>
      <c r="H2137" s="4">
        <f t="shared" si="1598"/>
        <v>2342</v>
      </c>
      <c r="I2137" s="4">
        <f t="shared" si="1599"/>
        <v>2383</v>
      </c>
      <c r="J2137" s="4">
        <f t="shared" si="1600"/>
        <v>2384</v>
      </c>
      <c r="K2137" s="4">
        <f t="shared" si="1601"/>
        <v>2343</v>
      </c>
      <c r="L2137" s="1">
        <f t="shared" si="1602"/>
        <v>0</v>
      </c>
      <c r="M2137" s="1">
        <f t="shared" si="1603"/>
        <v>0</v>
      </c>
      <c r="N2137" s="1">
        <f t="shared" si="1604"/>
        <v>0</v>
      </c>
      <c r="O2137" s="1">
        <f t="shared" si="1605"/>
        <v>0</v>
      </c>
      <c r="P2137" s="1">
        <f t="shared" si="1606"/>
        <v>0</v>
      </c>
      <c r="Q2137" s="1" t="str">
        <f t="shared" si="1607"/>
        <v/>
      </c>
      <c r="R2137" s="1">
        <f t="shared" si="1608"/>
        <v>38.75</v>
      </c>
      <c r="S2137" s="1">
        <f t="shared" si="1609"/>
        <v>-31.375</v>
      </c>
      <c r="T2137" s="1">
        <f>VLOOKUP($H2137,節点!$E$1:$G$20000,2,FALSE)</f>
        <v>37.5</v>
      </c>
      <c r="U2137" s="1">
        <f>VLOOKUP($H2137,節点!$E$1:$G$20000,3,FALSE)</f>
        <v>-32</v>
      </c>
      <c r="V2137" s="1">
        <f>VLOOKUP($I2137,節点!$E$1:$G$20000,2,FALSE)</f>
        <v>40</v>
      </c>
      <c r="W2137" s="1">
        <f>VLOOKUP($I2137,節点!$E$1:$G$20000,3,FALSE)</f>
        <v>-32</v>
      </c>
      <c r="X2137" s="1">
        <f>VLOOKUP($J2137,節点!$E$1:$G$20000,2,FALSE)</f>
        <v>40</v>
      </c>
      <c r="Y2137" s="1">
        <f>VLOOKUP($J2137,節点!$E$1:$G$20000,3,FALSE)</f>
        <v>-30.75</v>
      </c>
      <c r="Z2137" s="1">
        <f>VLOOKUP($K2137,節点!$E$1:$G$20000,2,FALSE)</f>
        <v>37.5</v>
      </c>
      <c r="AA2137" s="1">
        <f>VLOOKUP($K2137,節点!$E$1:$G$20000,3,FALSE)</f>
        <v>-30.75</v>
      </c>
      <c r="AB2137">
        <f t="shared" si="1610"/>
        <v>-1.25</v>
      </c>
      <c r="AC2137">
        <f t="shared" si="1611"/>
        <v>-0.625</v>
      </c>
      <c r="AD2137">
        <f t="shared" si="1612"/>
        <v>1.25</v>
      </c>
      <c r="AE2137">
        <f t="shared" si="1613"/>
        <v>-0.625</v>
      </c>
      <c r="AF2137">
        <f t="shared" si="1614"/>
        <v>1.25</v>
      </c>
      <c r="AG2137">
        <f t="shared" si="1615"/>
        <v>0.625</v>
      </c>
      <c r="AH2137">
        <f t="shared" si="1616"/>
        <v>-1.25</v>
      </c>
      <c r="AI2137">
        <f t="shared" si="1617"/>
        <v>0.625</v>
      </c>
      <c r="AJ2137">
        <f t="shared" si="1591"/>
        <v>206.56505117707798</v>
      </c>
      <c r="AK2137">
        <f t="shared" si="1592"/>
        <v>333.43494882292202</v>
      </c>
      <c r="AL2137">
        <f t="shared" si="1593"/>
        <v>26.56505117707799</v>
      </c>
      <c r="AM2137">
        <f t="shared" si="1594"/>
        <v>153.43494882292202</v>
      </c>
      <c r="AN2137">
        <f t="shared" si="1618"/>
        <v>3</v>
      </c>
      <c r="AO2137">
        <f t="shared" si="1619"/>
        <v>4</v>
      </c>
      <c r="AP2137">
        <f t="shared" si="1620"/>
        <v>1</v>
      </c>
      <c r="AQ2137">
        <f t="shared" si="1621"/>
        <v>2</v>
      </c>
      <c r="AR2137">
        <f t="shared" si="1622"/>
        <v>3412</v>
      </c>
      <c r="AS2137" t="str">
        <f t="shared" si="1623"/>
        <v/>
      </c>
      <c r="AT2137" t="str">
        <f t="shared" si="1624"/>
        <v/>
      </c>
      <c r="AU2137" t="str">
        <f t="shared" si="1625"/>
        <v/>
      </c>
      <c r="AV2137" t="str">
        <f t="shared" si="1626"/>
        <v/>
      </c>
      <c r="AW2137" t="str">
        <f t="shared" si="1595"/>
        <v/>
      </c>
      <c r="BA2137">
        <f t="shared" si="1627"/>
        <v>38.75</v>
      </c>
      <c r="BB2137">
        <f t="shared" si="1628"/>
        <v>-32</v>
      </c>
      <c r="BC2137">
        <f t="shared" si="1629"/>
        <v>40</v>
      </c>
      <c r="BD2137">
        <f t="shared" si="1630"/>
        <v>-31.375</v>
      </c>
      <c r="BE2137">
        <f t="shared" si="1631"/>
        <v>38.75</v>
      </c>
      <c r="BF2137">
        <f t="shared" si="1632"/>
        <v>-30.75</v>
      </c>
      <c r="BG2137">
        <f t="shared" si="1633"/>
        <v>37.5</v>
      </c>
      <c r="BH2137">
        <f t="shared" si="1634"/>
        <v>-31.375</v>
      </c>
      <c r="BI2137">
        <f t="shared" si="1635"/>
        <v>1.25</v>
      </c>
      <c r="BJ2137">
        <f t="shared" si="1636"/>
        <v>2.5</v>
      </c>
      <c r="BK2137">
        <f t="shared" si="1637"/>
        <v>2</v>
      </c>
      <c r="BL2137">
        <f t="shared" si="1638"/>
        <v>1.25</v>
      </c>
      <c r="BM2137" s="1">
        <v>1.7985611510791375</v>
      </c>
    </row>
    <row r="2138" spans="1:65">
      <c r="A2138" s="16" t="s">
        <v>5562</v>
      </c>
      <c r="E2138"/>
      <c r="F2138" s="17">
        <f t="shared" si="1596"/>
        <v>2290</v>
      </c>
      <c r="G2138" s="3">
        <f t="shared" si="1597"/>
        <v>5</v>
      </c>
      <c r="H2138" s="4">
        <f t="shared" si="1598"/>
        <v>2343</v>
      </c>
      <c r="I2138" s="4">
        <f t="shared" si="1599"/>
        <v>2384</v>
      </c>
      <c r="J2138" s="4">
        <f t="shared" si="1600"/>
        <v>2385</v>
      </c>
      <c r="K2138" s="4">
        <f t="shared" si="1601"/>
        <v>2344</v>
      </c>
      <c r="L2138" s="1">
        <f t="shared" si="1602"/>
        <v>0</v>
      </c>
      <c r="M2138" s="1">
        <f t="shared" si="1603"/>
        <v>0</v>
      </c>
      <c r="N2138" s="1">
        <f t="shared" si="1604"/>
        <v>0</v>
      </c>
      <c r="O2138" s="1">
        <f t="shared" si="1605"/>
        <v>0</v>
      </c>
      <c r="P2138" s="1">
        <f t="shared" si="1606"/>
        <v>0</v>
      </c>
      <c r="Q2138" s="1" t="str">
        <f t="shared" si="1607"/>
        <v/>
      </c>
      <c r="R2138" s="1">
        <f t="shared" si="1608"/>
        <v>38.75</v>
      </c>
      <c r="S2138" s="1">
        <f t="shared" si="1609"/>
        <v>-30.125</v>
      </c>
      <c r="T2138" s="1">
        <f>VLOOKUP($H2138,節点!$E$1:$G$20000,2,FALSE)</f>
        <v>37.5</v>
      </c>
      <c r="U2138" s="1">
        <f>VLOOKUP($H2138,節点!$E$1:$G$20000,3,FALSE)</f>
        <v>-30.75</v>
      </c>
      <c r="V2138" s="1">
        <f>VLOOKUP($I2138,節点!$E$1:$G$20000,2,FALSE)</f>
        <v>40</v>
      </c>
      <c r="W2138" s="1">
        <f>VLOOKUP($I2138,節点!$E$1:$G$20000,3,FALSE)</f>
        <v>-30.75</v>
      </c>
      <c r="X2138" s="1">
        <f>VLOOKUP($J2138,節点!$E$1:$G$20000,2,FALSE)</f>
        <v>40</v>
      </c>
      <c r="Y2138" s="1">
        <f>VLOOKUP($J2138,節点!$E$1:$G$20000,3,FALSE)</f>
        <v>-29.5</v>
      </c>
      <c r="Z2138" s="1">
        <f>VLOOKUP($K2138,節点!$E$1:$G$20000,2,FALSE)</f>
        <v>37.5</v>
      </c>
      <c r="AA2138" s="1">
        <f>VLOOKUP($K2138,節点!$E$1:$G$20000,3,FALSE)</f>
        <v>-29.5</v>
      </c>
      <c r="AB2138">
        <f t="shared" si="1610"/>
        <v>-1.25</v>
      </c>
      <c r="AC2138">
        <f t="shared" si="1611"/>
        <v>-0.625</v>
      </c>
      <c r="AD2138">
        <f t="shared" si="1612"/>
        <v>1.25</v>
      </c>
      <c r="AE2138">
        <f t="shared" si="1613"/>
        <v>-0.625</v>
      </c>
      <c r="AF2138">
        <f t="shared" si="1614"/>
        <v>1.25</v>
      </c>
      <c r="AG2138">
        <f t="shared" si="1615"/>
        <v>0.625</v>
      </c>
      <c r="AH2138">
        <f t="shared" si="1616"/>
        <v>-1.25</v>
      </c>
      <c r="AI2138">
        <f t="shared" si="1617"/>
        <v>0.625</v>
      </c>
      <c r="AJ2138">
        <f t="shared" si="1591"/>
        <v>206.56505117707798</v>
      </c>
      <c r="AK2138">
        <f t="shared" si="1592"/>
        <v>333.43494882292202</v>
      </c>
      <c r="AL2138">
        <f t="shared" si="1593"/>
        <v>26.56505117707799</v>
      </c>
      <c r="AM2138">
        <f t="shared" si="1594"/>
        <v>153.43494882292202</v>
      </c>
      <c r="AN2138">
        <f t="shared" si="1618"/>
        <v>3</v>
      </c>
      <c r="AO2138">
        <f t="shared" si="1619"/>
        <v>4</v>
      </c>
      <c r="AP2138">
        <f t="shared" si="1620"/>
        <v>1</v>
      </c>
      <c r="AQ2138">
        <f t="shared" si="1621"/>
        <v>2</v>
      </c>
      <c r="AR2138">
        <f t="shared" si="1622"/>
        <v>3412</v>
      </c>
      <c r="AS2138" t="str">
        <f t="shared" si="1623"/>
        <v/>
      </c>
      <c r="AT2138" t="str">
        <f t="shared" si="1624"/>
        <v/>
      </c>
      <c r="AU2138" t="str">
        <f t="shared" si="1625"/>
        <v/>
      </c>
      <c r="AV2138" t="str">
        <f t="shared" si="1626"/>
        <v/>
      </c>
      <c r="AW2138" t="str">
        <f t="shared" si="1595"/>
        <v/>
      </c>
      <c r="BA2138">
        <f t="shared" si="1627"/>
        <v>38.75</v>
      </c>
      <c r="BB2138">
        <f t="shared" si="1628"/>
        <v>-30.75</v>
      </c>
      <c r="BC2138">
        <f t="shared" si="1629"/>
        <v>40</v>
      </c>
      <c r="BD2138">
        <f t="shared" si="1630"/>
        <v>-30.125</v>
      </c>
      <c r="BE2138">
        <f t="shared" si="1631"/>
        <v>38.75</v>
      </c>
      <c r="BF2138">
        <f t="shared" si="1632"/>
        <v>-29.5</v>
      </c>
      <c r="BG2138">
        <f t="shared" si="1633"/>
        <v>37.5</v>
      </c>
      <c r="BH2138">
        <f t="shared" si="1634"/>
        <v>-30.125</v>
      </c>
      <c r="BI2138">
        <f t="shared" si="1635"/>
        <v>1.25</v>
      </c>
      <c r="BJ2138">
        <f t="shared" si="1636"/>
        <v>2.5</v>
      </c>
      <c r="BK2138">
        <f t="shared" si="1637"/>
        <v>2</v>
      </c>
      <c r="BL2138">
        <f t="shared" si="1638"/>
        <v>1.25</v>
      </c>
      <c r="BM2138" s="1">
        <v>1.7985611510791375</v>
      </c>
    </row>
    <row r="2139" spans="1:65">
      <c r="A2139" s="16" t="s">
        <v>5563</v>
      </c>
      <c r="E2139"/>
      <c r="F2139" s="17">
        <f t="shared" si="1596"/>
        <v>2291</v>
      </c>
      <c r="G2139" s="3">
        <f t="shared" si="1597"/>
        <v>5</v>
      </c>
      <c r="H2139" s="4">
        <f t="shared" si="1598"/>
        <v>2344</v>
      </c>
      <c r="I2139" s="4">
        <f t="shared" si="1599"/>
        <v>2385</v>
      </c>
      <c r="J2139" s="4">
        <f t="shared" si="1600"/>
        <v>2386</v>
      </c>
      <c r="K2139" s="4">
        <f t="shared" si="1601"/>
        <v>2345</v>
      </c>
      <c r="L2139" s="1">
        <f t="shared" si="1602"/>
        <v>0</v>
      </c>
      <c r="M2139" s="1">
        <f t="shared" si="1603"/>
        <v>0</v>
      </c>
      <c r="N2139" s="1">
        <f t="shared" si="1604"/>
        <v>0</v>
      </c>
      <c r="O2139" s="1">
        <f t="shared" si="1605"/>
        <v>0</v>
      </c>
      <c r="P2139" s="1">
        <f t="shared" si="1606"/>
        <v>0</v>
      </c>
      <c r="Q2139" s="1" t="str">
        <f t="shared" si="1607"/>
        <v/>
      </c>
      <c r="R2139" s="1">
        <f t="shared" si="1608"/>
        <v>38.75</v>
      </c>
      <c r="S2139" s="1">
        <f t="shared" si="1609"/>
        <v>-28.875</v>
      </c>
      <c r="T2139" s="1">
        <f>VLOOKUP($H2139,節点!$E$1:$G$20000,2,FALSE)</f>
        <v>37.5</v>
      </c>
      <c r="U2139" s="1">
        <f>VLOOKUP($H2139,節点!$E$1:$G$20000,3,FALSE)</f>
        <v>-29.5</v>
      </c>
      <c r="V2139" s="1">
        <f>VLOOKUP($I2139,節点!$E$1:$G$20000,2,FALSE)</f>
        <v>40</v>
      </c>
      <c r="W2139" s="1">
        <f>VLOOKUP($I2139,節点!$E$1:$G$20000,3,FALSE)</f>
        <v>-29.5</v>
      </c>
      <c r="X2139" s="1">
        <f>VLOOKUP($J2139,節点!$E$1:$G$20000,2,FALSE)</f>
        <v>40</v>
      </c>
      <c r="Y2139" s="1">
        <f>VLOOKUP($J2139,節点!$E$1:$G$20000,3,FALSE)</f>
        <v>-28.25</v>
      </c>
      <c r="Z2139" s="1">
        <f>VLOOKUP($K2139,節点!$E$1:$G$20000,2,FALSE)</f>
        <v>37.5</v>
      </c>
      <c r="AA2139" s="1">
        <f>VLOOKUP($K2139,節点!$E$1:$G$20000,3,FALSE)</f>
        <v>-28.25</v>
      </c>
      <c r="AB2139">
        <f t="shared" si="1610"/>
        <v>-1.25</v>
      </c>
      <c r="AC2139">
        <f t="shared" si="1611"/>
        <v>-0.625</v>
      </c>
      <c r="AD2139">
        <f t="shared" si="1612"/>
        <v>1.25</v>
      </c>
      <c r="AE2139">
        <f t="shared" si="1613"/>
        <v>-0.625</v>
      </c>
      <c r="AF2139">
        <f t="shared" si="1614"/>
        <v>1.25</v>
      </c>
      <c r="AG2139">
        <f t="shared" si="1615"/>
        <v>0.625</v>
      </c>
      <c r="AH2139">
        <f t="shared" si="1616"/>
        <v>-1.25</v>
      </c>
      <c r="AI2139">
        <f t="shared" si="1617"/>
        <v>0.625</v>
      </c>
      <c r="AJ2139">
        <f t="shared" si="1591"/>
        <v>206.56505117707798</v>
      </c>
      <c r="AK2139">
        <f t="shared" si="1592"/>
        <v>333.43494882292202</v>
      </c>
      <c r="AL2139">
        <f t="shared" si="1593"/>
        <v>26.56505117707799</v>
      </c>
      <c r="AM2139">
        <f t="shared" si="1594"/>
        <v>153.43494882292202</v>
      </c>
      <c r="AN2139">
        <f t="shared" si="1618"/>
        <v>3</v>
      </c>
      <c r="AO2139">
        <f t="shared" si="1619"/>
        <v>4</v>
      </c>
      <c r="AP2139">
        <f t="shared" si="1620"/>
        <v>1</v>
      </c>
      <c r="AQ2139">
        <f t="shared" si="1621"/>
        <v>2</v>
      </c>
      <c r="AR2139">
        <f t="shared" si="1622"/>
        <v>3412</v>
      </c>
      <c r="AS2139" t="str">
        <f t="shared" si="1623"/>
        <v/>
      </c>
      <c r="AT2139" t="str">
        <f t="shared" si="1624"/>
        <v/>
      </c>
      <c r="AU2139" t="str">
        <f t="shared" si="1625"/>
        <v/>
      </c>
      <c r="AV2139" t="str">
        <f t="shared" si="1626"/>
        <v/>
      </c>
      <c r="AW2139" t="str">
        <f t="shared" si="1595"/>
        <v/>
      </c>
      <c r="BA2139">
        <f t="shared" si="1627"/>
        <v>38.75</v>
      </c>
      <c r="BB2139">
        <f t="shared" si="1628"/>
        <v>-29.5</v>
      </c>
      <c r="BC2139">
        <f t="shared" si="1629"/>
        <v>40</v>
      </c>
      <c r="BD2139">
        <f t="shared" si="1630"/>
        <v>-28.875</v>
      </c>
      <c r="BE2139">
        <f t="shared" si="1631"/>
        <v>38.75</v>
      </c>
      <c r="BF2139">
        <f t="shared" si="1632"/>
        <v>-28.25</v>
      </c>
      <c r="BG2139">
        <f t="shared" si="1633"/>
        <v>37.5</v>
      </c>
      <c r="BH2139">
        <f t="shared" si="1634"/>
        <v>-28.875</v>
      </c>
      <c r="BI2139">
        <f t="shared" si="1635"/>
        <v>1.25</v>
      </c>
      <c r="BJ2139">
        <f t="shared" si="1636"/>
        <v>2.5</v>
      </c>
      <c r="BK2139">
        <f t="shared" si="1637"/>
        <v>2</v>
      </c>
      <c r="BL2139">
        <f t="shared" si="1638"/>
        <v>1.25</v>
      </c>
      <c r="BM2139" s="1">
        <v>1.7985611510791375</v>
      </c>
    </row>
    <row r="2140" spans="1:65">
      <c r="A2140" s="16" t="s">
        <v>5564</v>
      </c>
      <c r="E2140"/>
      <c r="F2140" s="17">
        <f t="shared" si="1596"/>
        <v>2292</v>
      </c>
      <c r="G2140" s="3">
        <f t="shared" si="1597"/>
        <v>5</v>
      </c>
      <c r="H2140" s="4">
        <f t="shared" si="1598"/>
        <v>2345</v>
      </c>
      <c r="I2140" s="4">
        <f t="shared" si="1599"/>
        <v>2386</v>
      </c>
      <c r="J2140" s="4">
        <f t="shared" si="1600"/>
        <v>2387</v>
      </c>
      <c r="K2140" s="4">
        <f t="shared" si="1601"/>
        <v>2346</v>
      </c>
      <c r="L2140" s="1">
        <f t="shared" si="1602"/>
        <v>0</v>
      </c>
      <c r="M2140" s="1">
        <f t="shared" si="1603"/>
        <v>0</v>
      </c>
      <c r="N2140" s="1">
        <f t="shared" si="1604"/>
        <v>0</v>
      </c>
      <c r="O2140" s="1">
        <f t="shared" si="1605"/>
        <v>0</v>
      </c>
      <c r="P2140" s="1">
        <f t="shared" si="1606"/>
        <v>0</v>
      </c>
      <c r="Q2140" s="1" t="str">
        <f t="shared" si="1607"/>
        <v/>
      </c>
      <c r="R2140" s="1">
        <f t="shared" si="1608"/>
        <v>38.75</v>
      </c>
      <c r="S2140" s="1">
        <f t="shared" si="1609"/>
        <v>-27.625</v>
      </c>
      <c r="T2140" s="1">
        <f>VLOOKUP($H2140,節点!$E$1:$G$20000,2,FALSE)</f>
        <v>37.5</v>
      </c>
      <c r="U2140" s="1">
        <f>VLOOKUP($H2140,節点!$E$1:$G$20000,3,FALSE)</f>
        <v>-28.25</v>
      </c>
      <c r="V2140" s="1">
        <f>VLOOKUP($I2140,節点!$E$1:$G$20000,2,FALSE)</f>
        <v>40</v>
      </c>
      <c r="W2140" s="1">
        <f>VLOOKUP($I2140,節点!$E$1:$G$20000,3,FALSE)</f>
        <v>-28.25</v>
      </c>
      <c r="X2140" s="1">
        <f>VLOOKUP($J2140,節点!$E$1:$G$20000,2,FALSE)</f>
        <v>40</v>
      </c>
      <c r="Y2140" s="1">
        <f>VLOOKUP($J2140,節点!$E$1:$G$20000,3,FALSE)</f>
        <v>-27</v>
      </c>
      <c r="Z2140" s="1">
        <f>VLOOKUP($K2140,節点!$E$1:$G$20000,2,FALSE)</f>
        <v>37.5</v>
      </c>
      <c r="AA2140" s="1">
        <f>VLOOKUP($K2140,節点!$E$1:$G$20000,3,FALSE)</f>
        <v>-27</v>
      </c>
      <c r="AB2140">
        <f t="shared" si="1610"/>
        <v>-1.25</v>
      </c>
      <c r="AC2140">
        <f t="shared" si="1611"/>
        <v>-0.625</v>
      </c>
      <c r="AD2140">
        <f t="shared" si="1612"/>
        <v>1.25</v>
      </c>
      <c r="AE2140">
        <f t="shared" si="1613"/>
        <v>-0.625</v>
      </c>
      <c r="AF2140">
        <f t="shared" si="1614"/>
        <v>1.25</v>
      </c>
      <c r="AG2140">
        <f t="shared" si="1615"/>
        <v>0.625</v>
      </c>
      <c r="AH2140">
        <f t="shared" si="1616"/>
        <v>-1.25</v>
      </c>
      <c r="AI2140">
        <f t="shared" si="1617"/>
        <v>0.625</v>
      </c>
      <c r="AJ2140">
        <f t="shared" si="1591"/>
        <v>206.56505117707798</v>
      </c>
      <c r="AK2140">
        <f t="shared" si="1592"/>
        <v>333.43494882292202</v>
      </c>
      <c r="AL2140">
        <f t="shared" si="1593"/>
        <v>26.56505117707799</v>
      </c>
      <c r="AM2140">
        <f t="shared" si="1594"/>
        <v>153.43494882292202</v>
      </c>
      <c r="AN2140">
        <f t="shared" si="1618"/>
        <v>3</v>
      </c>
      <c r="AO2140">
        <f t="shared" si="1619"/>
        <v>4</v>
      </c>
      <c r="AP2140">
        <f t="shared" si="1620"/>
        <v>1</v>
      </c>
      <c r="AQ2140">
        <f t="shared" si="1621"/>
        <v>2</v>
      </c>
      <c r="AR2140">
        <f t="shared" si="1622"/>
        <v>3412</v>
      </c>
      <c r="AS2140" t="str">
        <f t="shared" si="1623"/>
        <v/>
      </c>
      <c r="AT2140" t="str">
        <f t="shared" si="1624"/>
        <v/>
      </c>
      <c r="AU2140" t="str">
        <f t="shared" si="1625"/>
        <v/>
      </c>
      <c r="AV2140" t="str">
        <f t="shared" si="1626"/>
        <v/>
      </c>
      <c r="AW2140" t="str">
        <f t="shared" si="1595"/>
        <v/>
      </c>
      <c r="BA2140">
        <f t="shared" si="1627"/>
        <v>38.75</v>
      </c>
      <c r="BB2140">
        <f t="shared" si="1628"/>
        <v>-28.25</v>
      </c>
      <c r="BC2140">
        <f t="shared" si="1629"/>
        <v>40</v>
      </c>
      <c r="BD2140">
        <f t="shared" si="1630"/>
        <v>-27.625</v>
      </c>
      <c r="BE2140">
        <f t="shared" si="1631"/>
        <v>38.75</v>
      </c>
      <c r="BF2140">
        <f t="shared" si="1632"/>
        <v>-27</v>
      </c>
      <c r="BG2140">
        <f t="shared" si="1633"/>
        <v>37.5</v>
      </c>
      <c r="BH2140">
        <f t="shared" si="1634"/>
        <v>-27.625</v>
      </c>
      <c r="BI2140">
        <f t="shared" si="1635"/>
        <v>1.25</v>
      </c>
      <c r="BJ2140">
        <f t="shared" si="1636"/>
        <v>2.5</v>
      </c>
      <c r="BK2140">
        <f t="shared" si="1637"/>
        <v>2</v>
      </c>
      <c r="BL2140">
        <f t="shared" si="1638"/>
        <v>1.25</v>
      </c>
      <c r="BM2140" s="1">
        <v>1.7985611510791375</v>
      </c>
    </row>
    <row r="2141" spans="1:65">
      <c r="A2141" s="16" t="s">
        <v>5565</v>
      </c>
      <c r="E2141"/>
      <c r="F2141" s="17">
        <f t="shared" si="1596"/>
        <v>2329</v>
      </c>
      <c r="G2141" s="3">
        <f t="shared" si="1597"/>
        <v>5</v>
      </c>
      <c r="H2141" s="4">
        <f t="shared" si="1598"/>
        <v>2383</v>
      </c>
      <c r="I2141" s="4">
        <f t="shared" si="1599"/>
        <v>2424</v>
      </c>
      <c r="J2141" s="4">
        <f t="shared" si="1600"/>
        <v>2425</v>
      </c>
      <c r="K2141" s="4">
        <f t="shared" si="1601"/>
        <v>2384</v>
      </c>
      <c r="L2141" s="1">
        <f t="shared" si="1602"/>
        <v>0</v>
      </c>
      <c r="M2141" s="1">
        <f t="shared" si="1603"/>
        <v>0</v>
      </c>
      <c r="N2141" s="1">
        <f t="shared" si="1604"/>
        <v>0</v>
      </c>
      <c r="O2141" s="1">
        <f t="shared" si="1605"/>
        <v>0</v>
      </c>
      <c r="P2141" s="1">
        <f t="shared" si="1606"/>
        <v>0</v>
      </c>
      <c r="Q2141" s="1" t="str">
        <f t="shared" si="1607"/>
        <v/>
      </c>
      <c r="R2141" s="1">
        <f t="shared" si="1608"/>
        <v>41.25</v>
      </c>
      <c r="S2141" s="1">
        <f t="shared" si="1609"/>
        <v>-31.375</v>
      </c>
      <c r="T2141" s="1">
        <f>VLOOKUP($H2141,節点!$E$1:$G$20000,2,FALSE)</f>
        <v>40</v>
      </c>
      <c r="U2141" s="1">
        <f>VLOOKUP($H2141,節点!$E$1:$G$20000,3,FALSE)</f>
        <v>-32</v>
      </c>
      <c r="V2141" s="1">
        <f>VLOOKUP($I2141,節点!$E$1:$G$20000,2,FALSE)</f>
        <v>42.5</v>
      </c>
      <c r="W2141" s="1">
        <f>VLOOKUP($I2141,節点!$E$1:$G$20000,3,FALSE)</f>
        <v>-32</v>
      </c>
      <c r="X2141" s="1">
        <f>VLOOKUP($J2141,節点!$E$1:$G$20000,2,FALSE)</f>
        <v>42.5</v>
      </c>
      <c r="Y2141" s="1">
        <f>VLOOKUP($J2141,節点!$E$1:$G$20000,3,FALSE)</f>
        <v>-30.75</v>
      </c>
      <c r="Z2141" s="1">
        <f>VLOOKUP($K2141,節点!$E$1:$G$20000,2,FALSE)</f>
        <v>40</v>
      </c>
      <c r="AA2141" s="1">
        <f>VLOOKUP($K2141,節点!$E$1:$G$20000,3,FALSE)</f>
        <v>-30.75</v>
      </c>
      <c r="AB2141">
        <f t="shared" si="1610"/>
        <v>-1.25</v>
      </c>
      <c r="AC2141">
        <f t="shared" si="1611"/>
        <v>-0.625</v>
      </c>
      <c r="AD2141">
        <f t="shared" si="1612"/>
        <v>1.25</v>
      </c>
      <c r="AE2141">
        <f t="shared" si="1613"/>
        <v>-0.625</v>
      </c>
      <c r="AF2141">
        <f t="shared" si="1614"/>
        <v>1.25</v>
      </c>
      <c r="AG2141">
        <f t="shared" si="1615"/>
        <v>0.625</v>
      </c>
      <c r="AH2141">
        <f t="shared" si="1616"/>
        <v>-1.25</v>
      </c>
      <c r="AI2141">
        <f t="shared" si="1617"/>
        <v>0.625</v>
      </c>
      <c r="AJ2141">
        <f t="shared" si="1591"/>
        <v>206.56505117707798</v>
      </c>
      <c r="AK2141">
        <f t="shared" si="1592"/>
        <v>333.43494882292202</v>
      </c>
      <c r="AL2141">
        <f t="shared" si="1593"/>
        <v>26.56505117707799</v>
      </c>
      <c r="AM2141">
        <f t="shared" si="1594"/>
        <v>153.43494882292202</v>
      </c>
      <c r="AN2141">
        <f t="shared" si="1618"/>
        <v>3</v>
      </c>
      <c r="AO2141">
        <f t="shared" si="1619"/>
        <v>4</v>
      </c>
      <c r="AP2141">
        <f t="shared" si="1620"/>
        <v>1</v>
      </c>
      <c r="AQ2141">
        <f t="shared" si="1621"/>
        <v>2</v>
      </c>
      <c r="AR2141">
        <f t="shared" si="1622"/>
        <v>3412</v>
      </c>
      <c r="AS2141" t="str">
        <f t="shared" si="1623"/>
        <v/>
      </c>
      <c r="AT2141" t="str">
        <f t="shared" si="1624"/>
        <v/>
      </c>
      <c r="AU2141" t="str">
        <f t="shared" si="1625"/>
        <v/>
      </c>
      <c r="AV2141" t="str">
        <f t="shared" si="1626"/>
        <v/>
      </c>
      <c r="AW2141" t="str">
        <f t="shared" si="1595"/>
        <v/>
      </c>
      <c r="BA2141">
        <f t="shared" si="1627"/>
        <v>41.25</v>
      </c>
      <c r="BB2141">
        <f t="shared" si="1628"/>
        <v>-32</v>
      </c>
      <c r="BC2141">
        <f t="shared" si="1629"/>
        <v>42.5</v>
      </c>
      <c r="BD2141">
        <f t="shared" si="1630"/>
        <v>-31.375</v>
      </c>
      <c r="BE2141">
        <f t="shared" si="1631"/>
        <v>41.25</v>
      </c>
      <c r="BF2141">
        <f t="shared" si="1632"/>
        <v>-30.75</v>
      </c>
      <c r="BG2141">
        <f t="shared" si="1633"/>
        <v>40</v>
      </c>
      <c r="BH2141">
        <f t="shared" si="1634"/>
        <v>-31.375</v>
      </c>
      <c r="BI2141">
        <f t="shared" si="1635"/>
        <v>1.25</v>
      </c>
      <c r="BJ2141">
        <f t="shared" si="1636"/>
        <v>2.5</v>
      </c>
      <c r="BK2141">
        <f t="shared" si="1637"/>
        <v>2</v>
      </c>
      <c r="BL2141">
        <f t="shared" si="1638"/>
        <v>1.25</v>
      </c>
      <c r="BM2141" s="1">
        <v>1.7985611510791375</v>
      </c>
    </row>
    <row r="2142" spans="1:65">
      <c r="A2142" s="16" t="s">
        <v>5566</v>
      </c>
      <c r="E2142"/>
      <c r="F2142" s="17">
        <f t="shared" si="1596"/>
        <v>2330</v>
      </c>
      <c r="G2142" s="3">
        <f t="shared" si="1597"/>
        <v>5</v>
      </c>
      <c r="H2142" s="4">
        <f t="shared" si="1598"/>
        <v>2384</v>
      </c>
      <c r="I2142" s="4">
        <f t="shared" si="1599"/>
        <v>2425</v>
      </c>
      <c r="J2142" s="4">
        <f t="shared" si="1600"/>
        <v>2426</v>
      </c>
      <c r="K2142" s="4">
        <f t="shared" si="1601"/>
        <v>2385</v>
      </c>
      <c r="L2142" s="1">
        <f t="shared" si="1602"/>
        <v>0</v>
      </c>
      <c r="M2142" s="1">
        <f t="shared" si="1603"/>
        <v>0</v>
      </c>
      <c r="N2142" s="1">
        <f t="shared" si="1604"/>
        <v>0</v>
      </c>
      <c r="O2142" s="1">
        <f t="shared" si="1605"/>
        <v>0</v>
      </c>
      <c r="P2142" s="1">
        <f t="shared" si="1606"/>
        <v>0</v>
      </c>
      <c r="Q2142" s="1" t="str">
        <f t="shared" si="1607"/>
        <v/>
      </c>
      <c r="R2142" s="1">
        <f t="shared" si="1608"/>
        <v>41.25</v>
      </c>
      <c r="S2142" s="1">
        <f t="shared" si="1609"/>
        <v>-30.125</v>
      </c>
      <c r="T2142" s="1">
        <f>VLOOKUP($H2142,節点!$E$1:$G$20000,2,FALSE)</f>
        <v>40</v>
      </c>
      <c r="U2142" s="1">
        <f>VLOOKUP($H2142,節点!$E$1:$G$20000,3,FALSE)</f>
        <v>-30.75</v>
      </c>
      <c r="V2142" s="1">
        <f>VLOOKUP($I2142,節点!$E$1:$G$20000,2,FALSE)</f>
        <v>42.5</v>
      </c>
      <c r="W2142" s="1">
        <f>VLOOKUP($I2142,節点!$E$1:$G$20000,3,FALSE)</f>
        <v>-30.75</v>
      </c>
      <c r="X2142" s="1">
        <f>VLOOKUP($J2142,節点!$E$1:$G$20000,2,FALSE)</f>
        <v>42.5</v>
      </c>
      <c r="Y2142" s="1">
        <f>VLOOKUP($J2142,節点!$E$1:$G$20000,3,FALSE)</f>
        <v>-29.5</v>
      </c>
      <c r="Z2142" s="1">
        <f>VLOOKUP($K2142,節点!$E$1:$G$20000,2,FALSE)</f>
        <v>40</v>
      </c>
      <c r="AA2142" s="1">
        <f>VLOOKUP($K2142,節点!$E$1:$G$20000,3,FALSE)</f>
        <v>-29.5</v>
      </c>
      <c r="AB2142">
        <f t="shared" si="1610"/>
        <v>-1.25</v>
      </c>
      <c r="AC2142">
        <f t="shared" si="1611"/>
        <v>-0.625</v>
      </c>
      <c r="AD2142">
        <f t="shared" si="1612"/>
        <v>1.25</v>
      </c>
      <c r="AE2142">
        <f t="shared" si="1613"/>
        <v>-0.625</v>
      </c>
      <c r="AF2142">
        <f t="shared" si="1614"/>
        <v>1.25</v>
      </c>
      <c r="AG2142">
        <f t="shared" si="1615"/>
        <v>0.625</v>
      </c>
      <c r="AH2142">
        <f t="shared" si="1616"/>
        <v>-1.25</v>
      </c>
      <c r="AI2142">
        <f t="shared" si="1617"/>
        <v>0.625</v>
      </c>
      <c r="AJ2142">
        <f t="shared" si="1591"/>
        <v>206.56505117707798</v>
      </c>
      <c r="AK2142">
        <f t="shared" si="1592"/>
        <v>333.43494882292202</v>
      </c>
      <c r="AL2142">
        <f t="shared" si="1593"/>
        <v>26.56505117707799</v>
      </c>
      <c r="AM2142">
        <f t="shared" si="1594"/>
        <v>153.43494882292202</v>
      </c>
      <c r="AN2142">
        <f t="shared" si="1618"/>
        <v>3</v>
      </c>
      <c r="AO2142">
        <f t="shared" si="1619"/>
        <v>4</v>
      </c>
      <c r="AP2142">
        <f t="shared" si="1620"/>
        <v>1</v>
      </c>
      <c r="AQ2142">
        <f t="shared" si="1621"/>
        <v>2</v>
      </c>
      <c r="AR2142">
        <f t="shared" si="1622"/>
        <v>3412</v>
      </c>
      <c r="AS2142" t="str">
        <f t="shared" si="1623"/>
        <v/>
      </c>
      <c r="AT2142" t="str">
        <f t="shared" si="1624"/>
        <v/>
      </c>
      <c r="AU2142" t="str">
        <f t="shared" si="1625"/>
        <v/>
      </c>
      <c r="AV2142" t="str">
        <f t="shared" si="1626"/>
        <v/>
      </c>
      <c r="AW2142" t="str">
        <f t="shared" si="1595"/>
        <v/>
      </c>
      <c r="BA2142">
        <f t="shared" si="1627"/>
        <v>41.25</v>
      </c>
      <c r="BB2142">
        <f t="shared" si="1628"/>
        <v>-30.75</v>
      </c>
      <c r="BC2142">
        <f t="shared" si="1629"/>
        <v>42.5</v>
      </c>
      <c r="BD2142">
        <f t="shared" si="1630"/>
        <v>-30.125</v>
      </c>
      <c r="BE2142">
        <f t="shared" si="1631"/>
        <v>41.25</v>
      </c>
      <c r="BF2142">
        <f t="shared" si="1632"/>
        <v>-29.5</v>
      </c>
      <c r="BG2142">
        <f t="shared" si="1633"/>
        <v>40</v>
      </c>
      <c r="BH2142">
        <f t="shared" si="1634"/>
        <v>-30.125</v>
      </c>
      <c r="BI2142">
        <f t="shared" si="1635"/>
        <v>1.25</v>
      </c>
      <c r="BJ2142">
        <f t="shared" si="1636"/>
        <v>2.5</v>
      </c>
      <c r="BK2142">
        <f t="shared" si="1637"/>
        <v>2</v>
      </c>
      <c r="BL2142">
        <f t="shared" si="1638"/>
        <v>1.25</v>
      </c>
      <c r="BM2142" s="1">
        <v>1.7985611510791375</v>
      </c>
    </row>
    <row r="2143" spans="1:65">
      <c r="A2143" s="16" t="s">
        <v>5567</v>
      </c>
      <c r="E2143"/>
      <c r="F2143" s="17">
        <f t="shared" si="1596"/>
        <v>2331</v>
      </c>
      <c r="G2143" s="3">
        <f t="shared" si="1597"/>
        <v>5</v>
      </c>
      <c r="H2143" s="4">
        <f t="shared" si="1598"/>
        <v>2385</v>
      </c>
      <c r="I2143" s="4">
        <f t="shared" si="1599"/>
        <v>2426</v>
      </c>
      <c r="J2143" s="4">
        <f t="shared" si="1600"/>
        <v>2427</v>
      </c>
      <c r="K2143" s="4">
        <f t="shared" si="1601"/>
        <v>2386</v>
      </c>
      <c r="L2143" s="1">
        <f t="shared" si="1602"/>
        <v>0</v>
      </c>
      <c r="M2143" s="1">
        <f t="shared" si="1603"/>
        <v>0</v>
      </c>
      <c r="N2143" s="1">
        <f t="shared" si="1604"/>
        <v>0</v>
      </c>
      <c r="O2143" s="1">
        <f t="shared" si="1605"/>
        <v>0</v>
      </c>
      <c r="P2143" s="1">
        <f t="shared" si="1606"/>
        <v>0</v>
      </c>
      <c r="Q2143" s="1" t="str">
        <f t="shared" si="1607"/>
        <v/>
      </c>
      <c r="R2143" s="1">
        <f t="shared" si="1608"/>
        <v>41.25</v>
      </c>
      <c r="S2143" s="1">
        <f t="shared" si="1609"/>
        <v>-28.875</v>
      </c>
      <c r="T2143" s="1">
        <f>VLOOKUP($H2143,節点!$E$1:$G$20000,2,FALSE)</f>
        <v>40</v>
      </c>
      <c r="U2143" s="1">
        <f>VLOOKUP($H2143,節点!$E$1:$G$20000,3,FALSE)</f>
        <v>-29.5</v>
      </c>
      <c r="V2143" s="1">
        <f>VLOOKUP($I2143,節点!$E$1:$G$20000,2,FALSE)</f>
        <v>42.5</v>
      </c>
      <c r="W2143" s="1">
        <f>VLOOKUP($I2143,節点!$E$1:$G$20000,3,FALSE)</f>
        <v>-29.5</v>
      </c>
      <c r="X2143" s="1">
        <f>VLOOKUP($J2143,節点!$E$1:$G$20000,2,FALSE)</f>
        <v>42.5</v>
      </c>
      <c r="Y2143" s="1">
        <f>VLOOKUP($J2143,節点!$E$1:$G$20000,3,FALSE)</f>
        <v>-28.25</v>
      </c>
      <c r="Z2143" s="1">
        <f>VLOOKUP($K2143,節点!$E$1:$G$20000,2,FALSE)</f>
        <v>40</v>
      </c>
      <c r="AA2143" s="1">
        <f>VLOOKUP($K2143,節点!$E$1:$G$20000,3,FALSE)</f>
        <v>-28.25</v>
      </c>
      <c r="AB2143">
        <f t="shared" si="1610"/>
        <v>-1.25</v>
      </c>
      <c r="AC2143">
        <f t="shared" si="1611"/>
        <v>-0.625</v>
      </c>
      <c r="AD2143">
        <f t="shared" si="1612"/>
        <v>1.25</v>
      </c>
      <c r="AE2143">
        <f t="shared" si="1613"/>
        <v>-0.625</v>
      </c>
      <c r="AF2143">
        <f t="shared" si="1614"/>
        <v>1.25</v>
      </c>
      <c r="AG2143">
        <f t="shared" si="1615"/>
        <v>0.625</v>
      </c>
      <c r="AH2143">
        <f t="shared" si="1616"/>
        <v>-1.25</v>
      </c>
      <c r="AI2143">
        <f t="shared" si="1617"/>
        <v>0.625</v>
      </c>
      <c r="AJ2143">
        <f t="shared" si="1591"/>
        <v>206.56505117707798</v>
      </c>
      <c r="AK2143">
        <f t="shared" si="1592"/>
        <v>333.43494882292202</v>
      </c>
      <c r="AL2143">
        <f t="shared" si="1593"/>
        <v>26.56505117707799</v>
      </c>
      <c r="AM2143">
        <f t="shared" si="1594"/>
        <v>153.43494882292202</v>
      </c>
      <c r="AN2143">
        <f t="shared" si="1618"/>
        <v>3</v>
      </c>
      <c r="AO2143">
        <f t="shared" si="1619"/>
        <v>4</v>
      </c>
      <c r="AP2143">
        <f t="shared" si="1620"/>
        <v>1</v>
      </c>
      <c r="AQ2143">
        <f t="shared" si="1621"/>
        <v>2</v>
      </c>
      <c r="AR2143">
        <f t="shared" si="1622"/>
        <v>3412</v>
      </c>
      <c r="AS2143" t="str">
        <f t="shared" si="1623"/>
        <v/>
      </c>
      <c r="AT2143" t="str">
        <f t="shared" si="1624"/>
        <v/>
      </c>
      <c r="AU2143" t="str">
        <f t="shared" si="1625"/>
        <v/>
      </c>
      <c r="AV2143" t="str">
        <f t="shared" si="1626"/>
        <v/>
      </c>
      <c r="AW2143" t="str">
        <f t="shared" si="1595"/>
        <v/>
      </c>
      <c r="BA2143">
        <f t="shared" si="1627"/>
        <v>41.25</v>
      </c>
      <c r="BB2143">
        <f t="shared" si="1628"/>
        <v>-29.5</v>
      </c>
      <c r="BC2143">
        <f t="shared" si="1629"/>
        <v>42.5</v>
      </c>
      <c r="BD2143">
        <f t="shared" si="1630"/>
        <v>-28.875</v>
      </c>
      <c r="BE2143">
        <f t="shared" si="1631"/>
        <v>41.25</v>
      </c>
      <c r="BF2143">
        <f t="shared" si="1632"/>
        <v>-28.25</v>
      </c>
      <c r="BG2143">
        <f t="shared" si="1633"/>
        <v>40</v>
      </c>
      <c r="BH2143">
        <f t="shared" si="1634"/>
        <v>-28.875</v>
      </c>
      <c r="BI2143">
        <f t="shared" si="1635"/>
        <v>1.25</v>
      </c>
      <c r="BJ2143">
        <f t="shared" si="1636"/>
        <v>2.5</v>
      </c>
      <c r="BK2143">
        <f t="shared" si="1637"/>
        <v>2</v>
      </c>
      <c r="BL2143">
        <f t="shared" si="1638"/>
        <v>1.25</v>
      </c>
      <c r="BM2143" s="1">
        <v>1.7985611510791375</v>
      </c>
    </row>
    <row r="2144" spans="1:65">
      <c r="A2144" s="16" t="s">
        <v>5568</v>
      </c>
      <c r="E2144"/>
      <c r="F2144" s="17">
        <f t="shared" si="1596"/>
        <v>2332</v>
      </c>
      <c r="G2144" s="3">
        <f t="shared" si="1597"/>
        <v>5</v>
      </c>
      <c r="H2144" s="4">
        <f t="shared" si="1598"/>
        <v>2386</v>
      </c>
      <c r="I2144" s="4">
        <f t="shared" si="1599"/>
        <v>2427</v>
      </c>
      <c r="J2144" s="4">
        <f t="shared" si="1600"/>
        <v>2428</v>
      </c>
      <c r="K2144" s="4">
        <f t="shared" si="1601"/>
        <v>2387</v>
      </c>
      <c r="L2144" s="1">
        <f t="shared" si="1602"/>
        <v>0</v>
      </c>
      <c r="M2144" s="1">
        <f t="shared" si="1603"/>
        <v>0</v>
      </c>
      <c r="N2144" s="1">
        <f t="shared" si="1604"/>
        <v>0</v>
      </c>
      <c r="O2144" s="1">
        <f t="shared" si="1605"/>
        <v>0</v>
      </c>
      <c r="P2144" s="1">
        <f t="shared" si="1606"/>
        <v>0</v>
      </c>
      <c r="Q2144" s="1" t="str">
        <f t="shared" si="1607"/>
        <v/>
      </c>
      <c r="R2144" s="1">
        <f t="shared" si="1608"/>
        <v>41.25</v>
      </c>
      <c r="S2144" s="1">
        <f t="shared" si="1609"/>
        <v>-27.625</v>
      </c>
      <c r="T2144" s="1">
        <f>VLOOKUP($H2144,節点!$E$1:$G$20000,2,FALSE)</f>
        <v>40</v>
      </c>
      <c r="U2144" s="1">
        <f>VLOOKUP($H2144,節点!$E$1:$G$20000,3,FALSE)</f>
        <v>-28.25</v>
      </c>
      <c r="V2144" s="1">
        <f>VLOOKUP($I2144,節点!$E$1:$G$20000,2,FALSE)</f>
        <v>42.5</v>
      </c>
      <c r="W2144" s="1">
        <f>VLOOKUP($I2144,節点!$E$1:$G$20000,3,FALSE)</f>
        <v>-28.25</v>
      </c>
      <c r="X2144" s="1">
        <f>VLOOKUP($J2144,節点!$E$1:$G$20000,2,FALSE)</f>
        <v>42.5</v>
      </c>
      <c r="Y2144" s="1">
        <f>VLOOKUP($J2144,節点!$E$1:$G$20000,3,FALSE)</f>
        <v>-27</v>
      </c>
      <c r="Z2144" s="1">
        <f>VLOOKUP($K2144,節点!$E$1:$G$20000,2,FALSE)</f>
        <v>40</v>
      </c>
      <c r="AA2144" s="1">
        <f>VLOOKUP($K2144,節点!$E$1:$G$20000,3,FALSE)</f>
        <v>-27</v>
      </c>
      <c r="AB2144">
        <f t="shared" si="1610"/>
        <v>-1.25</v>
      </c>
      <c r="AC2144">
        <f t="shared" si="1611"/>
        <v>-0.625</v>
      </c>
      <c r="AD2144">
        <f t="shared" si="1612"/>
        <v>1.25</v>
      </c>
      <c r="AE2144">
        <f t="shared" si="1613"/>
        <v>-0.625</v>
      </c>
      <c r="AF2144">
        <f t="shared" si="1614"/>
        <v>1.25</v>
      </c>
      <c r="AG2144">
        <f t="shared" si="1615"/>
        <v>0.625</v>
      </c>
      <c r="AH2144">
        <f t="shared" si="1616"/>
        <v>-1.25</v>
      </c>
      <c r="AI2144">
        <f t="shared" si="1617"/>
        <v>0.625</v>
      </c>
      <c r="AJ2144">
        <f t="shared" si="1591"/>
        <v>206.56505117707798</v>
      </c>
      <c r="AK2144">
        <f t="shared" si="1592"/>
        <v>333.43494882292202</v>
      </c>
      <c r="AL2144">
        <f t="shared" si="1593"/>
        <v>26.56505117707799</v>
      </c>
      <c r="AM2144">
        <f t="shared" si="1594"/>
        <v>153.43494882292202</v>
      </c>
      <c r="AN2144">
        <f t="shared" si="1618"/>
        <v>3</v>
      </c>
      <c r="AO2144">
        <f t="shared" si="1619"/>
        <v>4</v>
      </c>
      <c r="AP2144">
        <f t="shared" si="1620"/>
        <v>1</v>
      </c>
      <c r="AQ2144">
        <f t="shared" si="1621"/>
        <v>2</v>
      </c>
      <c r="AR2144">
        <f t="shared" si="1622"/>
        <v>3412</v>
      </c>
      <c r="AS2144" t="str">
        <f t="shared" si="1623"/>
        <v/>
      </c>
      <c r="AT2144" t="str">
        <f t="shared" si="1624"/>
        <v/>
      </c>
      <c r="AU2144" t="str">
        <f t="shared" si="1625"/>
        <v/>
      </c>
      <c r="AV2144" t="str">
        <f t="shared" si="1626"/>
        <v/>
      </c>
      <c r="AW2144" t="str">
        <f t="shared" si="1595"/>
        <v/>
      </c>
      <c r="BA2144">
        <f t="shared" si="1627"/>
        <v>41.25</v>
      </c>
      <c r="BB2144">
        <f t="shared" si="1628"/>
        <v>-28.25</v>
      </c>
      <c r="BC2144">
        <f t="shared" si="1629"/>
        <v>42.5</v>
      </c>
      <c r="BD2144">
        <f t="shared" si="1630"/>
        <v>-27.625</v>
      </c>
      <c r="BE2144">
        <f t="shared" si="1631"/>
        <v>41.25</v>
      </c>
      <c r="BF2144">
        <f t="shared" si="1632"/>
        <v>-27</v>
      </c>
      <c r="BG2144">
        <f t="shared" si="1633"/>
        <v>40</v>
      </c>
      <c r="BH2144">
        <f t="shared" si="1634"/>
        <v>-27.625</v>
      </c>
      <c r="BI2144">
        <f t="shared" si="1635"/>
        <v>1.25</v>
      </c>
      <c r="BJ2144">
        <f t="shared" si="1636"/>
        <v>2.5</v>
      </c>
      <c r="BK2144">
        <f t="shared" si="1637"/>
        <v>2</v>
      </c>
      <c r="BL2144">
        <f t="shared" si="1638"/>
        <v>1.25</v>
      </c>
      <c r="BM2144" s="1">
        <v>1.7985611510791375</v>
      </c>
    </row>
    <row r="2145" spans="1:65">
      <c r="A2145" s="16" t="s">
        <v>5569</v>
      </c>
      <c r="E2145"/>
      <c r="F2145" s="17">
        <f t="shared" si="1596"/>
        <v>2369</v>
      </c>
      <c r="G2145" s="3">
        <f t="shared" si="1597"/>
        <v>5</v>
      </c>
      <c r="H2145" s="4">
        <f t="shared" si="1598"/>
        <v>2424</v>
      </c>
      <c r="I2145" s="4">
        <f t="shared" si="1599"/>
        <v>2465</v>
      </c>
      <c r="J2145" s="4">
        <f t="shared" si="1600"/>
        <v>2466</v>
      </c>
      <c r="K2145" s="4">
        <f t="shared" si="1601"/>
        <v>2425</v>
      </c>
      <c r="L2145" s="1">
        <f t="shared" si="1602"/>
        <v>0</v>
      </c>
      <c r="M2145" s="1">
        <f t="shared" si="1603"/>
        <v>0</v>
      </c>
      <c r="N2145" s="1">
        <f t="shared" si="1604"/>
        <v>0</v>
      </c>
      <c r="O2145" s="1">
        <f t="shared" si="1605"/>
        <v>0</v>
      </c>
      <c r="P2145" s="1">
        <f t="shared" si="1606"/>
        <v>0</v>
      </c>
      <c r="Q2145" s="1" t="str">
        <f t="shared" si="1607"/>
        <v/>
      </c>
      <c r="R2145" s="1">
        <f t="shared" si="1608"/>
        <v>43.75</v>
      </c>
      <c r="S2145" s="1">
        <f t="shared" si="1609"/>
        <v>-31.375</v>
      </c>
      <c r="T2145" s="1">
        <f>VLOOKUP($H2145,節点!$E$1:$G$20000,2,FALSE)</f>
        <v>42.5</v>
      </c>
      <c r="U2145" s="1">
        <f>VLOOKUP($H2145,節点!$E$1:$G$20000,3,FALSE)</f>
        <v>-32</v>
      </c>
      <c r="V2145" s="1">
        <f>VLOOKUP($I2145,節点!$E$1:$G$20000,2,FALSE)</f>
        <v>45</v>
      </c>
      <c r="W2145" s="1">
        <f>VLOOKUP($I2145,節点!$E$1:$G$20000,3,FALSE)</f>
        <v>-32</v>
      </c>
      <c r="X2145" s="1">
        <f>VLOOKUP($J2145,節点!$E$1:$G$20000,2,FALSE)</f>
        <v>45</v>
      </c>
      <c r="Y2145" s="1">
        <f>VLOOKUP($J2145,節点!$E$1:$G$20000,3,FALSE)</f>
        <v>-30.75</v>
      </c>
      <c r="Z2145" s="1">
        <f>VLOOKUP($K2145,節点!$E$1:$G$20000,2,FALSE)</f>
        <v>42.5</v>
      </c>
      <c r="AA2145" s="1">
        <f>VLOOKUP($K2145,節点!$E$1:$G$20000,3,FALSE)</f>
        <v>-30.75</v>
      </c>
      <c r="AB2145">
        <f t="shared" si="1610"/>
        <v>-1.25</v>
      </c>
      <c r="AC2145">
        <f t="shared" si="1611"/>
        <v>-0.625</v>
      </c>
      <c r="AD2145">
        <f t="shared" si="1612"/>
        <v>1.25</v>
      </c>
      <c r="AE2145">
        <f t="shared" si="1613"/>
        <v>-0.625</v>
      </c>
      <c r="AF2145">
        <f t="shared" si="1614"/>
        <v>1.25</v>
      </c>
      <c r="AG2145">
        <f t="shared" si="1615"/>
        <v>0.625</v>
      </c>
      <c r="AH2145">
        <f t="shared" si="1616"/>
        <v>-1.25</v>
      </c>
      <c r="AI2145">
        <f t="shared" si="1617"/>
        <v>0.625</v>
      </c>
      <c r="AJ2145">
        <f t="shared" si="1591"/>
        <v>206.56505117707798</v>
      </c>
      <c r="AK2145">
        <f t="shared" si="1592"/>
        <v>333.43494882292202</v>
      </c>
      <c r="AL2145">
        <f t="shared" si="1593"/>
        <v>26.56505117707799</v>
      </c>
      <c r="AM2145">
        <f t="shared" si="1594"/>
        <v>153.43494882292202</v>
      </c>
      <c r="AN2145">
        <f t="shared" si="1618"/>
        <v>3</v>
      </c>
      <c r="AO2145">
        <f t="shared" si="1619"/>
        <v>4</v>
      </c>
      <c r="AP2145">
        <f t="shared" si="1620"/>
        <v>1</v>
      </c>
      <c r="AQ2145">
        <f t="shared" si="1621"/>
        <v>2</v>
      </c>
      <c r="AR2145">
        <f t="shared" si="1622"/>
        <v>3412</v>
      </c>
      <c r="AS2145" t="str">
        <f t="shared" si="1623"/>
        <v/>
      </c>
      <c r="AT2145" t="str">
        <f t="shared" si="1624"/>
        <v/>
      </c>
      <c r="AU2145" t="str">
        <f t="shared" si="1625"/>
        <v/>
      </c>
      <c r="AV2145" t="str">
        <f t="shared" si="1626"/>
        <v/>
      </c>
      <c r="AW2145" t="str">
        <f t="shared" si="1595"/>
        <v/>
      </c>
      <c r="BA2145">
        <f t="shared" si="1627"/>
        <v>43.75</v>
      </c>
      <c r="BB2145">
        <f t="shared" si="1628"/>
        <v>-32</v>
      </c>
      <c r="BC2145">
        <f t="shared" si="1629"/>
        <v>45</v>
      </c>
      <c r="BD2145">
        <f t="shared" si="1630"/>
        <v>-31.375</v>
      </c>
      <c r="BE2145">
        <f t="shared" si="1631"/>
        <v>43.75</v>
      </c>
      <c r="BF2145">
        <f t="shared" si="1632"/>
        <v>-30.75</v>
      </c>
      <c r="BG2145">
        <f t="shared" si="1633"/>
        <v>42.5</v>
      </c>
      <c r="BH2145">
        <f t="shared" si="1634"/>
        <v>-31.375</v>
      </c>
      <c r="BI2145">
        <f t="shared" si="1635"/>
        <v>1.25</v>
      </c>
      <c r="BJ2145">
        <f t="shared" si="1636"/>
        <v>2.5</v>
      </c>
      <c r="BK2145">
        <f t="shared" si="1637"/>
        <v>2</v>
      </c>
      <c r="BL2145">
        <f t="shared" si="1638"/>
        <v>1.25</v>
      </c>
      <c r="BM2145" s="1">
        <v>1.7985611510791375</v>
      </c>
    </row>
    <row r="2146" spans="1:65">
      <c r="A2146" s="16" t="s">
        <v>5570</v>
      </c>
      <c r="E2146"/>
      <c r="F2146" s="17">
        <f t="shared" si="1596"/>
        <v>2370</v>
      </c>
      <c r="G2146" s="3">
        <f t="shared" si="1597"/>
        <v>5</v>
      </c>
      <c r="H2146" s="4">
        <f t="shared" si="1598"/>
        <v>2425</v>
      </c>
      <c r="I2146" s="4">
        <f t="shared" si="1599"/>
        <v>2466</v>
      </c>
      <c r="J2146" s="4">
        <f t="shared" si="1600"/>
        <v>2467</v>
      </c>
      <c r="K2146" s="4">
        <f t="shared" si="1601"/>
        <v>2426</v>
      </c>
      <c r="L2146" s="1">
        <f t="shared" si="1602"/>
        <v>0</v>
      </c>
      <c r="M2146" s="1">
        <f t="shared" si="1603"/>
        <v>0</v>
      </c>
      <c r="N2146" s="1">
        <f t="shared" si="1604"/>
        <v>0</v>
      </c>
      <c r="O2146" s="1">
        <f t="shared" si="1605"/>
        <v>0</v>
      </c>
      <c r="P2146" s="1">
        <f t="shared" si="1606"/>
        <v>0</v>
      </c>
      <c r="Q2146" s="1" t="str">
        <f t="shared" si="1607"/>
        <v/>
      </c>
      <c r="R2146" s="1">
        <f t="shared" si="1608"/>
        <v>43.75</v>
      </c>
      <c r="S2146" s="1">
        <f t="shared" si="1609"/>
        <v>-30.125</v>
      </c>
      <c r="T2146" s="1">
        <f>VLOOKUP($H2146,節点!$E$1:$G$20000,2,FALSE)</f>
        <v>42.5</v>
      </c>
      <c r="U2146" s="1">
        <f>VLOOKUP($H2146,節点!$E$1:$G$20000,3,FALSE)</f>
        <v>-30.75</v>
      </c>
      <c r="V2146" s="1">
        <f>VLOOKUP($I2146,節点!$E$1:$G$20000,2,FALSE)</f>
        <v>45</v>
      </c>
      <c r="W2146" s="1">
        <f>VLOOKUP($I2146,節点!$E$1:$G$20000,3,FALSE)</f>
        <v>-30.75</v>
      </c>
      <c r="X2146" s="1">
        <f>VLOOKUP($J2146,節点!$E$1:$G$20000,2,FALSE)</f>
        <v>45</v>
      </c>
      <c r="Y2146" s="1">
        <f>VLOOKUP($J2146,節点!$E$1:$G$20000,3,FALSE)</f>
        <v>-29.5</v>
      </c>
      <c r="Z2146" s="1">
        <f>VLOOKUP($K2146,節点!$E$1:$G$20000,2,FALSE)</f>
        <v>42.5</v>
      </c>
      <c r="AA2146" s="1">
        <f>VLOOKUP($K2146,節点!$E$1:$G$20000,3,FALSE)</f>
        <v>-29.5</v>
      </c>
      <c r="AB2146">
        <f t="shared" si="1610"/>
        <v>-1.25</v>
      </c>
      <c r="AC2146">
        <f t="shared" si="1611"/>
        <v>-0.625</v>
      </c>
      <c r="AD2146">
        <f t="shared" si="1612"/>
        <v>1.25</v>
      </c>
      <c r="AE2146">
        <f t="shared" si="1613"/>
        <v>-0.625</v>
      </c>
      <c r="AF2146">
        <f t="shared" si="1614"/>
        <v>1.25</v>
      </c>
      <c r="AG2146">
        <f t="shared" si="1615"/>
        <v>0.625</v>
      </c>
      <c r="AH2146">
        <f t="shared" si="1616"/>
        <v>-1.25</v>
      </c>
      <c r="AI2146">
        <f t="shared" si="1617"/>
        <v>0.625</v>
      </c>
      <c r="AJ2146">
        <f t="shared" si="1591"/>
        <v>206.56505117707798</v>
      </c>
      <c r="AK2146">
        <f t="shared" si="1592"/>
        <v>333.43494882292202</v>
      </c>
      <c r="AL2146">
        <f t="shared" si="1593"/>
        <v>26.56505117707799</v>
      </c>
      <c r="AM2146">
        <f t="shared" si="1594"/>
        <v>153.43494882292202</v>
      </c>
      <c r="AN2146">
        <f t="shared" si="1618"/>
        <v>3</v>
      </c>
      <c r="AO2146">
        <f t="shared" si="1619"/>
        <v>4</v>
      </c>
      <c r="AP2146">
        <f t="shared" si="1620"/>
        <v>1</v>
      </c>
      <c r="AQ2146">
        <f t="shared" si="1621"/>
        <v>2</v>
      </c>
      <c r="AR2146">
        <f t="shared" si="1622"/>
        <v>3412</v>
      </c>
      <c r="AS2146" t="str">
        <f t="shared" si="1623"/>
        <v/>
      </c>
      <c r="AT2146" t="str">
        <f t="shared" si="1624"/>
        <v/>
      </c>
      <c r="AU2146" t="str">
        <f t="shared" si="1625"/>
        <v/>
      </c>
      <c r="AV2146" t="str">
        <f t="shared" si="1626"/>
        <v/>
      </c>
      <c r="AW2146" t="str">
        <f t="shared" si="1595"/>
        <v/>
      </c>
      <c r="BA2146">
        <f t="shared" si="1627"/>
        <v>43.75</v>
      </c>
      <c r="BB2146">
        <f t="shared" si="1628"/>
        <v>-30.75</v>
      </c>
      <c r="BC2146">
        <f t="shared" si="1629"/>
        <v>45</v>
      </c>
      <c r="BD2146">
        <f t="shared" si="1630"/>
        <v>-30.125</v>
      </c>
      <c r="BE2146">
        <f t="shared" si="1631"/>
        <v>43.75</v>
      </c>
      <c r="BF2146">
        <f t="shared" si="1632"/>
        <v>-29.5</v>
      </c>
      <c r="BG2146">
        <f t="shared" si="1633"/>
        <v>42.5</v>
      </c>
      <c r="BH2146">
        <f t="shared" si="1634"/>
        <v>-30.125</v>
      </c>
      <c r="BI2146">
        <f t="shared" si="1635"/>
        <v>1.25</v>
      </c>
      <c r="BJ2146">
        <f t="shared" si="1636"/>
        <v>2.5</v>
      </c>
      <c r="BK2146">
        <f t="shared" si="1637"/>
        <v>2</v>
      </c>
      <c r="BL2146">
        <f t="shared" si="1638"/>
        <v>1.25</v>
      </c>
      <c r="BM2146" s="1">
        <v>1.7985611510791375</v>
      </c>
    </row>
    <row r="2147" spans="1:65">
      <c r="A2147" s="16" t="s">
        <v>5571</v>
      </c>
      <c r="E2147"/>
      <c r="F2147" s="17">
        <f t="shared" si="1596"/>
        <v>2371</v>
      </c>
      <c r="G2147" s="3">
        <f t="shared" si="1597"/>
        <v>5</v>
      </c>
      <c r="H2147" s="4">
        <f t="shared" si="1598"/>
        <v>2426</v>
      </c>
      <c r="I2147" s="4">
        <f t="shared" si="1599"/>
        <v>2467</v>
      </c>
      <c r="J2147" s="4">
        <f t="shared" si="1600"/>
        <v>2468</v>
      </c>
      <c r="K2147" s="4">
        <f t="shared" si="1601"/>
        <v>2427</v>
      </c>
      <c r="L2147" s="1">
        <f t="shared" si="1602"/>
        <v>0</v>
      </c>
      <c r="M2147" s="1">
        <f t="shared" si="1603"/>
        <v>0</v>
      </c>
      <c r="N2147" s="1">
        <f t="shared" si="1604"/>
        <v>0</v>
      </c>
      <c r="O2147" s="1">
        <f t="shared" si="1605"/>
        <v>0</v>
      </c>
      <c r="P2147" s="1">
        <f t="shared" si="1606"/>
        <v>0</v>
      </c>
      <c r="Q2147" s="1" t="str">
        <f t="shared" si="1607"/>
        <v/>
      </c>
      <c r="R2147" s="1">
        <f t="shared" si="1608"/>
        <v>43.75</v>
      </c>
      <c r="S2147" s="1">
        <f t="shared" si="1609"/>
        <v>-28.875</v>
      </c>
      <c r="T2147" s="1">
        <f>VLOOKUP($H2147,節点!$E$1:$G$20000,2,FALSE)</f>
        <v>42.5</v>
      </c>
      <c r="U2147" s="1">
        <f>VLOOKUP($H2147,節点!$E$1:$G$20000,3,FALSE)</f>
        <v>-29.5</v>
      </c>
      <c r="V2147" s="1">
        <f>VLOOKUP($I2147,節点!$E$1:$G$20000,2,FALSE)</f>
        <v>45</v>
      </c>
      <c r="W2147" s="1">
        <f>VLOOKUP($I2147,節点!$E$1:$G$20000,3,FALSE)</f>
        <v>-29.5</v>
      </c>
      <c r="X2147" s="1">
        <f>VLOOKUP($J2147,節点!$E$1:$G$20000,2,FALSE)</f>
        <v>45</v>
      </c>
      <c r="Y2147" s="1">
        <f>VLOOKUP($J2147,節点!$E$1:$G$20000,3,FALSE)</f>
        <v>-28.25</v>
      </c>
      <c r="Z2147" s="1">
        <f>VLOOKUP($K2147,節点!$E$1:$G$20000,2,FALSE)</f>
        <v>42.5</v>
      </c>
      <c r="AA2147" s="1">
        <f>VLOOKUP($K2147,節点!$E$1:$G$20000,3,FALSE)</f>
        <v>-28.25</v>
      </c>
      <c r="AB2147">
        <f t="shared" si="1610"/>
        <v>-1.25</v>
      </c>
      <c r="AC2147">
        <f t="shared" si="1611"/>
        <v>-0.625</v>
      </c>
      <c r="AD2147">
        <f t="shared" si="1612"/>
        <v>1.25</v>
      </c>
      <c r="AE2147">
        <f t="shared" si="1613"/>
        <v>-0.625</v>
      </c>
      <c r="AF2147">
        <f t="shared" si="1614"/>
        <v>1.25</v>
      </c>
      <c r="AG2147">
        <f t="shared" si="1615"/>
        <v>0.625</v>
      </c>
      <c r="AH2147">
        <f t="shared" si="1616"/>
        <v>-1.25</v>
      </c>
      <c r="AI2147">
        <f t="shared" si="1617"/>
        <v>0.625</v>
      </c>
      <c r="AJ2147">
        <f t="shared" si="1591"/>
        <v>206.56505117707798</v>
      </c>
      <c r="AK2147">
        <f t="shared" si="1592"/>
        <v>333.43494882292202</v>
      </c>
      <c r="AL2147">
        <f t="shared" si="1593"/>
        <v>26.56505117707799</v>
      </c>
      <c r="AM2147">
        <f t="shared" si="1594"/>
        <v>153.43494882292202</v>
      </c>
      <c r="AN2147">
        <f t="shared" si="1618"/>
        <v>3</v>
      </c>
      <c r="AO2147">
        <f t="shared" si="1619"/>
        <v>4</v>
      </c>
      <c r="AP2147">
        <f t="shared" si="1620"/>
        <v>1</v>
      </c>
      <c r="AQ2147">
        <f t="shared" si="1621"/>
        <v>2</v>
      </c>
      <c r="AR2147">
        <f t="shared" si="1622"/>
        <v>3412</v>
      </c>
      <c r="AS2147" t="str">
        <f t="shared" si="1623"/>
        <v/>
      </c>
      <c r="AT2147" t="str">
        <f t="shared" si="1624"/>
        <v/>
      </c>
      <c r="AU2147" t="str">
        <f t="shared" si="1625"/>
        <v/>
      </c>
      <c r="AV2147" t="str">
        <f t="shared" si="1626"/>
        <v/>
      </c>
      <c r="AW2147" t="str">
        <f t="shared" si="1595"/>
        <v/>
      </c>
      <c r="BA2147">
        <f t="shared" si="1627"/>
        <v>43.75</v>
      </c>
      <c r="BB2147">
        <f t="shared" si="1628"/>
        <v>-29.5</v>
      </c>
      <c r="BC2147">
        <f t="shared" si="1629"/>
        <v>45</v>
      </c>
      <c r="BD2147">
        <f t="shared" si="1630"/>
        <v>-28.875</v>
      </c>
      <c r="BE2147">
        <f t="shared" si="1631"/>
        <v>43.75</v>
      </c>
      <c r="BF2147">
        <f t="shared" si="1632"/>
        <v>-28.25</v>
      </c>
      <c r="BG2147">
        <f t="shared" si="1633"/>
        <v>42.5</v>
      </c>
      <c r="BH2147">
        <f t="shared" si="1634"/>
        <v>-28.875</v>
      </c>
      <c r="BI2147">
        <f t="shared" si="1635"/>
        <v>1.25</v>
      </c>
      <c r="BJ2147">
        <f t="shared" si="1636"/>
        <v>2.5</v>
      </c>
      <c r="BK2147">
        <f t="shared" si="1637"/>
        <v>2</v>
      </c>
      <c r="BL2147">
        <f t="shared" si="1638"/>
        <v>1.25</v>
      </c>
      <c r="BM2147" s="1">
        <v>1.7985611510791375</v>
      </c>
    </row>
    <row r="2148" spans="1:65">
      <c r="A2148" s="16" t="s">
        <v>5572</v>
      </c>
      <c r="E2148"/>
      <c r="F2148" s="17">
        <f t="shared" si="1596"/>
        <v>2372</v>
      </c>
      <c r="G2148" s="3">
        <f t="shared" si="1597"/>
        <v>5</v>
      </c>
      <c r="H2148" s="4">
        <f t="shared" si="1598"/>
        <v>2427</v>
      </c>
      <c r="I2148" s="4">
        <f t="shared" si="1599"/>
        <v>2468</v>
      </c>
      <c r="J2148" s="4">
        <f t="shared" si="1600"/>
        <v>2469</v>
      </c>
      <c r="K2148" s="4">
        <f t="shared" si="1601"/>
        <v>2428</v>
      </c>
      <c r="L2148" s="1">
        <f t="shared" si="1602"/>
        <v>0</v>
      </c>
      <c r="M2148" s="1">
        <f t="shared" si="1603"/>
        <v>0</v>
      </c>
      <c r="N2148" s="1">
        <f t="shared" si="1604"/>
        <v>0</v>
      </c>
      <c r="O2148" s="1">
        <f t="shared" si="1605"/>
        <v>0</v>
      </c>
      <c r="P2148" s="1">
        <f t="shared" si="1606"/>
        <v>0</v>
      </c>
      <c r="Q2148" s="1" t="str">
        <f t="shared" si="1607"/>
        <v/>
      </c>
      <c r="R2148" s="1">
        <f t="shared" si="1608"/>
        <v>43.75</v>
      </c>
      <c r="S2148" s="1">
        <f t="shared" si="1609"/>
        <v>-27.625</v>
      </c>
      <c r="T2148" s="1">
        <f>VLOOKUP($H2148,節点!$E$1:$G$20000,2,FALSE)</f>
        <v>42.5</v>
      </c>
      <c r="U2148" s="1">
        <f>VLOOKUP($H2148,節点!$E$1:$G$20000,3,FALSE)</f>
        <v>-28.25</v>
      </c>
      <c r="V2148" s="1">
        <f>VLOOKUP($I2148,節点!$E$1:$G$20000,2,FALSE)</f>
        <v>45</v>
      </c>
      <c r="W2148" s="1">
        <f>VLOOKUP($I2148,節点!$E$1:$G$20000,3,FALSE)</f>
        <v>-28.25</v>
      </c>
      <c r="X2148" s="1">
        <f>VLOOKUP($J2148,節点!$E$1:$G$20000,2,FALSE)</f>
        <v>45</v>
      </c>
      <c r="Y2148" s="1">
        <f>VLOOKUP($J2148,節点!$E$1:$G$20000,3,FALSE)</f>
        <v>-27</v>
      </c>
      <c r="Z2148" s="1">
        <f>VLOOKUP($K2148,節点!$E$1:$G$20000,2,FALSE)</f>
        <v>42.5</v>
      </c>
      <c r="AA2148" s="1">
        <f>VLOOKUP($K2148,節点!$E$1:$G$20000,3,FALSE)</f>
        <v>-27</v>
      </c>
      <c r="AB2148">
        <f t="shared" si="1610"/>
        <v>-1.25</v>
      </c>
      <c r="AC2148">
        <f t="shared" si="1611"/>
        <v>-0.625</v>
      </c>
      <c r="AD2148">
        <f t="shared" si="1612"/>
        <v>1.25</v>
      </c>
      <c r="AE2148">
        <f t="shared" si="1613"/>
        <v>-0.625</v>
      </c>
      <c r="AF2148">
        <f t="shared" si="1614"/>
        <v>1.25</v>
      </c>
      <c r="AG2148">
        <f t="shared" si="1615"/>
        <v>0.625</v>
      </c>
      <c r="AH2148">
        <f t="shared" si="1616"/>
        <v>-1.25</v>
      </c>
      <c r="AI2148">
        <f t="shared" si="1617"/>
        <v>0.625</v>
      </c>
      <c r="AJ2148">
        <f t="shared" si="1591"/>
        <v>206.56505117707798</v>
      </c>
      <c r="AK2148">
        <f t="shared" si="1592"/>
        <v>333.43494882292202</v>
      </c>
      <c r="AL2148">
        <f t="shared" si="1593"/>
        <v>26.56505117707799</v>
      </c>
      <c r="AM2148">
        <f t="shared" si="1594"/>
        <v>153.43494882292202</v>
      </c>
      <c r="AN2148">
        <f t="shared" si="1618"/>
        <v>3</v>
      </c>
      <c r="AO2148">
        <f t="shared" si="1619"/>
        <v>4</v>
      </c>
      <c r="AP2148">
        <f t="shared" si="1620"/>
        <v>1</v>
      </c>
      <c r="AQ2148">
        <f t="shared" si="1621"/>
        <v>2</v>
      </c>
      <c r="AR2148">
        <f t="shared" si="1622"/>
        <v>3412</v>
      </c>
      <c r="AS2148" t="str">
        <f t="shared" si="1623"/>
        <v/>
      </c>
      <c r="AT2148" t="str">
        <f t="shared" si="1624"/>
        <v/>
      </c>
      <c r="AU2148" t="str">
        <f t="shared" si="1625"/>
        <v/>
      </c>
      <c r="AV2148" t="str">
        <f t="shared" si="1626"/>
        <v/>
      </c>
      <c r="AW2148" t="str">
        <f t="shared" si="1595"/>
        <v/>
      </c>
      <c r="BA2148">
        <f t="shared" si="1627"/>
        <v>43.75</v>
      </c>
      <c r="BB2148">
        <f t="shared" si="1628"/>
        <v>-28.25</v>
      </c>
      <c r="BC2148">
        <f t="shared" si="1629"/>
        <v>45</v>
      </c>
      <c r="BD2148">
        <f t="shared" si="1630"/>
        <v>-27.625</v>
      </c>
      <c r="BE2148">
        <f t="shared" si="1631"/>
        <v>43.75</v>
      </c>
      <c r="BF2148">
        <f t="shared" si="1632"/>
        <v>-27</v>
      </c>
      <c r="BG2148">
        <f t="shared" si="1633"/>
        <v>42.5</v>
      </c>
      <c r="BH2148">
        <f t="shared" si="1634"/>
        <v>-27.625</v>
      </c>
      <c r="BI2148">
        <f t="shared" si="1635"/>
        <v>1.25</v>
      </c>
      <c r="BJ2148">
        <f t="shared" si="1636"/>
        <v>2.5</v>
      </c>
      <c r="BK2148">
        <f t="shared" si="1637"/>
        <v>2</v>
      </c>
      <c r="BL2148">
        <f t="shared" si="1638"/>
        <v>1.25</v>
      </c>
      <c r="BM2148" s="1">
        <v>1.7985611510791375</v>
      </c>
    </row>
    <row r="2149" spans="1:65">
      <c r="A2149" s="16" t="s">
        <v>5573</v>
      </c>
      <c r="E2149"/>
      <c r="F2149" s="17">
        <f t="shared" si="1596"/>
        <v>2409</v>
      </c>
      <c r="G2149" s="3">
        <f t="shared" si="1597"/>
        <v>5</v>
      </c>
      <c r="H2149" s="4">
        <f t="shared" si="1598"/>
        <v>2465</v>
      </c>
      <c r="I2149" s="4">
        <f t="shared" si="1599"/>
        <v>2506</v>
      </c>
      <c r="J2149" s="4">
        <f t="shared" si="1600"/>
        <v>2507</v>
      </c>
      <c r="K2149" s="4">
        <f t="shared" si="1601"/>
        <v>2466</v>
      </c>
      <c r="L2149" s="1">
        <f t="shared" si="1602"/>
        <v>0</v>
      </c>
      <c r="M2149" s="1">
        <f t="shared" si="1603"/>
        <v>0</v>
      </c>
      <c r="N2149" s="1">
        <f t="shared" si="1604"/>
        <v>0</v>
      </c>
      <c r="O2149" s="1">
        <f t="shared" si="1605"/>
        <v>0</v>
      </c>
      <c r="P2149" s="1">
        <f t="shared" si="1606"/>
        <v>0</v>
      </c>
      <c r="Q2149" s="1" t="str">
        <f t="shared" si="1607"/>
        <v/>
      </c>
      <c r="R2149" s="1">
        <f t="shared" si="1608"/>
        <v>46.25</v>
      </c>
      <c r="S2149" s="1">
        <f t="shared" si="1609"/>
        <v>-31.375</v>
      </c>
      <c r="T2149" s="1">
        <f>VLOOKUP($H2149,節点!$E$1:$G$20000,2,FALSE)</f>
        <v>45</v>
      </c>
      <c r="U2149" s="1">
        <f>VLOOKUP($H2149,節点!$E$1:$G$20000,3,FALSE)</f>
        <v>-32</v>
      </c>
      <c r="V2149" s="1">
        <f>VLOOKUP($I2149,節点!$E$1:$G$20000,2,FALSE)</f>
        <v>47.5</v>
      </c>
      <c r="W2149" s="1">
        <f>VLOOKUP($I2149,節点!$E$1:$G$20000,3,FALSE)</f>
        <v>-32</v>
      </c>
      <c r="X2149" s="1">
        <f>VLOOKUP($J2149,節点!$E$1:$G$20000,2,FALSE)</f>
        <v>47.5</v>
      </c>
      <c r="Y2149" s="1">
        <f>VLOOKUP($J2149,節点!$E$1:$G$20000,3,FALSE)</f>
        <v>-30.75</v>
      </c>
      <c r="Z2149" s="1">
        <f>VLOOKUP($K2149,節点!$E$1:$G$20000,2,FALSE)</f>
        <v>45</v>
      </c>
      <c r="AA2149" s="1">
        <f>VLOOKUP($K2149,節点!$E$1:$G$20000,3,FALSE)</f>
        <v>-30.75</v>
      </c>
      <c r="AB2149">
        <f t="shared" si="1610"/>
        <v>-1.25</v>
      </c>
      <c r="AC2149">
        <f t="shared" si="1611"/>
        <v>-0.625</v>
      </c>
      <c r="AD2149">
        <f t="shared" si="1612"/>
        <v>1.25</v>
      </c>
      <c r="AE2149">
        <f t="shared" si="1613"/>
        <v>-0.625</v>
      </c>
      <c r="AF2149">
        <f t="shared" si="1614"/>
        <v>1.25</v>
      </c>
      <c r="AG2149">
        <f t="shared" si="1615"/>
        <v>0.625</v>
      </c>
      <c r="AH2149">
        <f t="shared" si="1616"/>
        <v>-1.25</v>
      </c>
      <c r="AI2149">
        <f t="shared" si="1617"/>
        <v>0.625</v>
      </c>
      <c r="AJ2149">
        <f t="shared" si="1591"/>
        <v>206.56505117707798</v>
      </c>
      <c r="AK2149">
        <f t="shared" si="1592"/>
        <v>333.43494882292202</v>
      </c>
      <c r="AL2149">
        <f t="shared" si="1593"/>
        <v>26.56505117707799</v>
      </c>
      <c r="AM2149">
        <f t="shared" si="1594"/>
        <v>153.43494882292202</v>
      </c>
      <c r="AN2149">
        <f t="shared" si="1618"/>
        <v>3</v>
      </c>
      <c r="AO2149">
        <f t="shared" si="1619"/>
        <v>4</v>
      </c>
      <c r="AP2149">
        <f t="shared" si="1620"/>
        <v>1</v>
      </c>
      <c r="AQ2149">
        <f t="shared" si="1621"/>
        <v>2</v>
      </c>
      <c r="AR2149">
        <f t="shared" si="1622"/>
        <v>3412</v>
      </c>
      <c r="AS2149" t="str">
        <f t="shared" si="1623"/>
        <v/>
      </c>
      <c r="AT2149" t="str">
        <f t="shared" si="1624"/>
        <v/>
      </c>
      <c r="AU2149" t="str">
        <f t="shared" si="1625"/>
        <v/>
      </c>
      <c r="AV2149" t="str">
        <f t="shared" si="1626"/>
        <v/>
      </c>
      <c r="AW2149" t="str">
        <f t="shared" si="1595"/>
        <v/>
      </c>
      <c r="BA2149">
        <f t="shared" si="1627"/>
        <v>46.25</v>
      </c>
      <c r="BB2149">
        <f t="shared" si="1628"/>
        <v>-32</v>
      </c>
      <c r="BC2149">
        <f t="shared" si="1629"/>
        <v>47.5</v>
      </c>
      <c r="BD2149">
        <f t="shared" si="1630"/>
        <v>-31.375</v>
      </c>
      <c r="BE2149">
        <f t="shared" si="1631"/>
        <v>46.25</v>
      </c>
      <c r="BF2149">
        <f t="shared" si="1632"/>
        <v>-30.75</v>
      </c>
      <c r="BG2149">
        <f t="shared" si="1633"/>
        <v>45</v>
      </c>
      <c r="BH2149">
        <f t="shared" si="1634"/>
        <v>-31.375</v>
      </c>
      <c r="BI2149">
        <f t="shared" si="1635"/>
        <v>1.25</v>
      </c>
      <c r="BJ2149">
        <f t="shared" si="1636"/>
        <v>2.5</v>
      </c>
      <c r="BK2149">
        <f t="shared" si="1637"/>
        <v>2</v>
      </c>
      <c r="BL2149">
        <f t="shared" si="1638"/>
        <v>1.25</v>
      </c>
      <c r="BM2149" s="1">
        <v>1.7985611510791375</v>
      </c>
    </row>
    <row r="2150" spans="1:65">
      <c r="A2150" s="16" t="s">
        <v>5574</v>
      </c>
      <c r="E2150"/>
      <c r="F2150" s="17">
        <f t="shared" si="1596"/>
        <v>2410</v>
      </c>
      <c r="G2150" s="3">
        <f t="shared" si="1597"/>
        <v>5</v>
      </c>
      <c r="H2150" s="4">
        <f t="shared" si="1598"/>
        <v>2466</v>
      </c>
      <c r="I2150" s="4">
        <f t="shared" si="1599"/>
        <v>2507</v>
      </c>
      <c r="J2150" s="4">
        <f t="shared" si="1600"/>
        <v>2508</v>
      </c>
      <c r="K2150" s="4">
        <f t="shared" si="1601"/>
        <v>2467</v>
      </c>
      <c r="L2150" s="1">
        <f t="shared" si="1602"/>
        <v>0</v>
      </c>
      <c r="M2150" s="1">
        <f t="shared" si="1603"/>
        <v>0</v>
      </c>
      <c r="N2150" s="1">
        <f t="shared" si="1604"/>
        <v>0</v>
      </c>
      <c r="O2150" s="1">
        <f t="shared" si="1605"/>
        <v>0</v>
      </c>
      <c r="P2150" s="1">
        <f t="shared" si="1606"/>
        <v>0</v>
      </c>
      <c r="Q2150" s="1" t="str">
        <f t="shared" si="1607"/>
        <v/>
      </c>
      <c r="R2150" s="1">
        <f t="shared" si="1608"/>
        <v>46.25</v>
      </c>
      <c r="S2150" s="1">
        <f t="shared" si="1609"/>
        <v>-30.125</v>
      </c>
      <c r="T2150" s="1">
        <f>VLOOKUP($H2150,節点!$E$1:$G$20000,2,FALSE)</f>
        <v>45</v>
      </c>
      <c r="U2150" s="1">
        <f>VLOOKUP($H2150,節点!$E$1:$G$20000,3,FALSE)</f>
        <v>-30.75</v>
      </c>
      <c r="V2150" s="1">
        <f>VLOOKUP($I2150,節点!$E$1:$G$20000,2,FALSE)</f>
        <v>47.5</v>
      </c>
      <c r="W2150" s="1">
        <f>VLOOKUP($I2150,節点!$E$1:$G$20000,3,FALSE)</f>
        <v>-30.75</v>
      </c>
      <c r="X2150" s="1">
        <f>VLOOKUP($J2150,節点!$E$1:$G$20000,2,FALSE)</f>
        <v>47.5</v>
      </c>
      <c r="Y2150" s="1">
        <f>VLOOKUP($J2150,節点!$E$1:$G$20000,3,FALSE)</f>
        <v>-29.5</v>
      </c>
      <c r="Z2150" s="1">
        <f>VLOOKUP($K2150,節点!$E$1:$G$20000,2,FALSE)</f>
        <v>45</v>
      </c>
      <c r="AA2150" s="1">
        <f>VLOOKUP($K2150,節点!$E$1:$G$20000,3,FALSE)</f>
        <v>-29.5</v>
      </c>
      <c r="AB2150">
        <f t="shared" si="1610"/>
        <v>-1.25</v>
      </c>
      <c r="AC2150">
        <f t="shared" si="1611"/>
        <v>-0.625</v>
      </c>
      <c r="AD2150">
        <f t="shared" si="1612"/>
        <v>1.25</v>
      </c>
      <c r="AE2150">
        <f t="shared" si="1613"/>
        <v>-0.625</v>
      </c>
      <c r="AF2150">
        <f t="shared" si="1614"/>
        <v>1.25</v>
      </c>
      <c r="AG2150">
        <f t="shared" si="1615"/>
        <v>0.625</v>
      </c>
      <c r="AH2150">
        <f t="shared" si="1616"/>
        <v>-1.25</v>
      </c>
      <c r="AI2150">
        <f t="shared" si="1617"/>
        <v>0.625</v>
      </c>
      <c r="AJ2150">
        <f t="shared" si="1591"/>
        <v>206.56505117707798</v>
      </c>
      <c r="AK2150">
        <f t="shared" si="1592"/>
        <v>333.43494882292202</v>
      </c>
      <c r="AL2150">
        <f t="shared" si="1593"/>
        <v>26.56505117707799</v>
      </c>
      <c r="AM2150">
        <f t="shared" si="1594"/>
        <v>153.43494882292202</v>
      </c>
      <c r="AN2150">
        <f t="shared" si="1618"/>
        <v>3</v>
      </c>
      <c r="AO2150">
        <f t="shared" si="1619"/>
        <v>4</v>
      </c>
      <c r="AP2150">
        <f t="shared" si="1620"/>
        <v>1</v>
      </c>
      <c r="AQ2150">
        <f t="shared" si="1621"/>
        <v>2</v>
      </c>
      <c r="AR2150">
        <f t="shared" si="1622"/>
        <v>3412</v>
      </c>
      <c r="AS2150" t="str">
        <f t="shared" si="1623"/>
        <v/>
      </c>
      <c r="AT2150" t="str">
        <f t="shared" si="1624"/>
        <v/>
      </c>
      <c r="AU2150" t="str">
        <f t="shared" si="1625"/>
        <v/>
      </c>
      <c r="AV2150" t="str">
        <f t="shared" si="1626"/>
        <v/>
      </c>
      <c r="AW2150" t="str">
        <f t="shared" si="1595"/>
        <v/>
      </c>
      <c r="BA2150">
        <f t="shared" si="1627"/>
        <v>46.25</v>
      </c>
      <c r="BB2150">
        <f t="shared" si="1628"/>
        <v>-30.75</v>
      </c>
      <c r="BC2150">
        <f t="shared" si="1629"/>
        <v>47.5</v>
      </c>
      <c r="BD2150">
        <f t="shared" si="1630"/>
        <v>-30.125</v>
      </c>
      <c r="BE2150">
        <f t="shared" si="1631"/>
        <v>46.25</v>
      </c>
      <c r="BF2150">
        <f t="shared" si="1632"/>
        <v>-29.5</v>
      </c>
      <c r="BG2150">
        <f t="shared" si="1633"/>
        <v>45</v>
      </c>
      <c r="BH2150">
        <f t="shared" si="1634"/>
        <v>-30.125</v>
      </c>
      <c r="BI2150">
        <f t="shared" si="1635"/>
        <v>1.25</v>
      </c>
      <c r="BJ2150">
        <f t="shared" si="1636"/>
        <v>2.5</v>
      </c>
      <c r="BK2150">
        <f t="shared" si="1637"/>
        <v>2</v>
      </c>
      <c r="BL2150">
        <f t="shared" si="1638"/>
        <v>1.25</v>
      </c>
      <c r="BM2150" s="1">
        <v>1.7985611510791375</v>
      </c>
    </row>
    <row r="2151" spans="1:65">
      <c r="A2151" s="16" t="s">
        <v>5575</v>
      </c>
      <c r="E2151"/>
      <c r="F2151" s="17">
        <f t="shared" si="1596"/>
        <v>2411</v>
      </c>
      <c r="G2151" s="3">
        <f t="shared" si="1597"/>
        <v>5</v>
      </c>
      <c r="H2151" s="4">
        <f t="shared" si="1598"/>
        <v>2467</v>
      </c>
      <c r="I2151" s="4">
        <f t="shared" si="1599"/>
        <v>2508</v>
      </c>
      <c r="J2151" s="4">
        <f t="shared" si="1600"/>
        <v>2509</v>
      </c>
      <c r="K2151" s="4">
        <f t="shared" si="1601"/>
        <v>2468</v>
      </c>
      <c r="L2151" s="1">
        <f t="shared" si="1602"/>
        <v>0</v>
      </c>
      <c r="M2151" s="1">
        <f t="shared" si="1603"/>
        <v>0</v>
      </c>
      <c r="N2151" s="1">
        <f t="shared" si="1604"/>
        <v>0</v>
      </c>
      <c r="O2151" s="1">
        <f t="shared" si="1605"/>
        <v>0</v>
      </c>
      <c r="P2151" s="1">
        <f t="shared" si="1606"/>
        <v>0</v>
      </c>
      <c r="Q2151" s="1" t="str">
        <f t="shared" si="1607"/>
        <v/>
      </c>
      <c r="R2151" s="1">
        <f t="shared" si="1608"/>
        <v>46.25</v>
      </c>
      <c r="S2151" s="1">
        <f t="shared" si="1609"/>
        <v>-28.875</v>
      </c>
      <c r="T2151" s="1">
        <f>VLOOKUP($H2151,節点!$E$1:$G$20000,2,FALSE)</f>
        <v>45</v>
      </c>
      <c r="U2151" s="1">
        <f>VLOOKUP($H2151,節点!$E$1:$G$20000,3,FALSE)</f>
        <v>-29.5</v>
      </c>
      <c r="V2151" s="1">
        <f>VLOOKUP($I2151,節点!$E$1:$G$20000,2,FALSE)</f>
        <v>47.5</v>
      </c>
      <c r="W2151" s="1">
        <f>VLOOKUP($I2151,節点!$E$1:$G$20000,3,FALSE)</f>
        <v>-29.5</v>
      </c>
      <c r="X2151" s="1">
        <f>VLOOKUP($J2151,節点!$E$1:$G$20000,2,FALSE)</f>
        <v>47.5</v>
      </c>
      <c r="Y2151" s="1">
        <f>VLOOKUP($J2151,節点!$E$1:$G$20000,3,FALSE)</f>
        <v>-28.25</v>
      </c>
      <c r="Z2151" s="1">
        <f>VLOOKUP($K2151,節点!$E$1:$G$20000,2,FALSE)</f>
        <v>45</v>
      </c>
      <c r="AA2151" s="1">
        <f>VLOOKUP($K2151,節点!$E$1:$G$20000,3,FALSE)</f>
        <v>-28.25</v>
      </c>
      <c r="AB2151">
        <f t="shared" si="1610"/>
        <v>-1.25</v>
      </c>
      <c r="AC2151">
        <f t="shared" si="1611"/>
        <v>-0.625</v>
      </c>
      <c r="AD2151">
        <f t="shared" si="1612"/>
        <v>1.25</v>
      </c>
      <c r="AE2151">
        <f t="shared" si="1613"/>
        <v>-0.625</v>
      </c>
      <c r="AF2151">
        <f t="shared" si="1614"/>
        <v>1.25</v>
      </c>
      <c r="AG2151">
        <f t="shared" si="1615"/>
        <v>0.625</v>
      </c>
      <c r="AH2151">
        <f t="shared" si="1616"/>
        <v>-1.25</v>
      </c>
      <c r="AI2151">
        <f t="shared" si="1617"/>
        <v>0.625</v>
      </c>
      <c r="AJ2151">
        <f t="shared" si="1591"/>
        <v>206.56505117707798</v>
      </c>
      <c r="AK2151">
        <f t="shared" si="1592"/>
        <v>333.43494882292202</v>
      </c>
      <c r="AL2151">
        <f t="shared" si="1593"/>
        <v>26.56505117707799</v>
      </c>
      <c r="AM2151">
        <f t="shared" si="1594"/>
        <v>153.43494882292202</v>
      </c>
      <c r="AN2151">
        <f t="shared" si="1618"/>
        <v>3</v>
      </c>
      <c r="AO2151">
        <f t="shared" si="1619"/>
        <v>4</v>
      </c>
      <c r="AP2151">
        <f t="shared" si="1620"/>
        <v>1</v>
      </c>
      <c r="AQ2151">
        <f t="shared" si="1621"/>
        <v>2</v>
      </c>
      <c r="AR2151">
        <f t="shared" si="1622"/>
        <v>3412</v>
      </c>
      <c r="AS2151" t="str">
        <f t="shared" si="1623"/>
        <v/>
      </c>
      <c r="AT2151" t="str">
        <f t="shared" si="1624"/>
        <v/>
      </c>
      <c r="AU2151" t="str">
        <f t="shared" si="1625"/>
        <v/>
      </c>
      <c r="AV2151" t="str">
        <f t="shared" si="1626"/>
        <v/>
      </c>
      <c r="AW2151" t="str">
        <f t="shared" si="1595"/>
        <v/>
      </c>
      <c r="BA2151">
        <f t="shared" si="1627"/>
        <v>46.25</v>
      </c>
      <c r="BB2151">
        <f t="shared" si="1628"/>
        <v>-29.5</v>
      </c>
      <c r="BC2151">
        <f t="shared" si="1629"/>
        <v>47.5</v>
      </c>
      <c r="BD2151">
        <f t="shared" si="1630"/>
        <v>-28.875</v>
      </c>
      <c r="BE2151">
        <f t="shared" si="1631"/>
        <v>46.25</v>
      </c>
      <c r="BF2151">
        <f t="shared" si="1632"/>
        <v>-28.25</v>
      </c>
      <c r="BG2151">
        <f t="shared" si="1633"/>
        <v>45</v>
      </c>
      <c r="BH2151">
        <f t="shared" si="1634"/>
        <v>-28.875</v>
      </c>
      <c r="BI2151">
        <f t="shared" si="1635"/>
        <v>1.25</v>
      </c>
      <c r="BJ2151">
        <f t="shared" si="1636"/>
        <v>2.5</v>
      </c>
      <c r="BK2151">
        <f t="shared" si="1637"/>
        <v>2</v>
      </c>
      <c r="BL2151">
        <f t="shared" si="1638"/>
        <v>1.25</v>
      </c>
      <c r="BM2151" s="1">
        <v>1.7985611510791375</v>
      </c>
    </row>
    <row r="2152" spans="1:65">
      <c r="A2152" s="16" t="s">
        <v>5576</v>
      </c>
      <c r="E2152"/>
      <c r="F2152" s="17">
        <f t="shared" si="1596"/>
        <v>2412</v>
      </c>
      <c r="G2152" s="3">
        <f t="shared" si="1597"/>
        <v>5</v>
      </c>
      <c r="H2152" s="4">
        <f t="shared" si="1598"/>
        <v>2468</v>
      </c>
      <c r="I2152" s="4">
        <f t="shared" si="1599"/>
        <v>2509</v>
      </c>
      <c r="J2152" s="4">
        <f t="shared" si="1600"/>
        <v>2510</v>
      </c>
      <c r="K2152" s="4">
        <f t="shared" si="1601"/>
        <v>2469</v>
      </c>
      <c r="L2152" s="1">
        <f t="shared" si="1602"/>
        <v>0</v>
      </c>
      <c r="M2152" s="1">
        <f t="shared" si="1603"/>
        <v>0</v>
      </c>
      <c r="N2152" s="1">
        <f t="shared" si="1604"/>
        <v>0</v>
      </c>
      <c r="O2152" s="1">
        <f t="shared" si="1605"/>
        <v>0</v>
      </c>
      <c r="P2152" s="1">
        <f t="shared" si="1606"/>
        <v>0</v>
      </c>
      <c r="Q2152" s="1" t="str">
        <f t="shared" si="1607"/>
        <v/>
      </c>
      <c r="R2152" s="1">
        <f t="shared" si="1608"/>
        <v>46.25</v>
      </c>
      <c r="S2152" s="1">
        <f t="shared" si="1609"/>
        <v>-27.625</v>
      </c>
      <c r="T2152" s="1">
        <f>VLOOKUP($H2152,節点!$E$1:$G$20000,2,FALSE)</f>
        <v>45</v>
      </c>
      <c r="U2152" s="1">
        <f>VLOOKUP($H2152,節点!$E$1:$G$20000,3,FALSE)</f>
        <v>-28.25</v>
      </c>
      <c r="V2152" s="1">
        <f>VLOOKUP($I2152,節点!$E$1:$G$20000,2,FALSE)</f>
        <v>47.5</v>
      </c>
      <c r="W2152" s="1">
        <f>VLOOKUP($I2152,節点!$E$1:$G$20000,3,FALSE)</f>
        <v>-28.25</v>
      </c>
      <c r="X2152" s="1">
        <f>VLOOKUP($J2152,節点!$E$1:$G$20000,2,FALSE)</f>
        <v>47.5</v>
      </c>
      <c r="Y2152" s="1">
        <f>VLOOKUP($J2152,節点!$E$1:$G$20000,3,FALSE)</f>
        <v>-27</v>
      </c>
      <c r="Z2152" s="1">
        <f>VLOOKUP($K2152,節点!$E$1:$G$20000,2,FALSE)</f>
        <v>45</v>
      </c>
      <c r="AA2152" s="1">
        <f>VLOOKUP($K2152,節点!$E$1:$G$20000,3,FALSE)</f>
        <v>-27</v>
      </c>
      <c r="AB2152">
        <f t="shared" si="1610"/>
        <v>-1.25</v>
      </c>
      <c r="AC2152">
        <f t="shared" si="1611"/>
        <v>-0.625</v>
      </c>
      <c r="AD2152">
        <f t="shared" si="1612"/>
        <v>1.25</v>
      </c>
      <c r="AE2152">
        <f t="shared" si="1613"/>
        <v>-0.625</v>
      </c>
      <c r="AF2152">
        <f t="shared" si="1614"/>
        <v>1.25</v>
      </c>
      <c r="AG2152">
        <f t="shared" si="1615"/>
        <v>0.625</v>
      </c>
      <c r="AH2152">
        <f t="shared" si="1616"/>
        <v>-1.25</v>
      </c>
      <c r="AI2152">
        <f t="shared" si="1617"/>
        <v>0.625</v>
      </c>
      <c r="AJ2152">
        <f t="shared" si="1591"/>
        <v>206.56505117707798</v>
      </c>
      <c r="AK2152">
        <f t="shared" si="1592"/>
        <v>333.43494882292202</v>
      </c>
      <c r="AL2152">
        <f t="shared" si="1593"/>
        <v>26.56505117707799</v>
      </c>
      <c r="AM2152">
        <f t="shared" si="1594"/>
        <v>153.43494882292202</v>
      </c>
      <c r="AN2152">
        <f t="shared" si="1618"/>
        <v>3</v>
      </c>
      <c r="AO2152">
        <f t="shared" si="1619"/>
        <v>4</v>
      </c>
      <c r="AP2152">
        <f t="shared" si="1620"/>
        <v>1</v>
      </c>
      <c r="AQ2152">
        <f t="shared" si="1621"/>
        <v>2</v>
      </c>
      <c r="AR2152">
        <f t="shared" si="1622"/>
        <v>3412</v>
      </c>
      <c r="AS2152" t="str">
        <f t="shared" si="1623"/>
        <v/>
      </c>
      <c r="AT2152" t="str">
        <f t="shared" si="1624"/>
        <v/>
      </c>
      <c r="AU2152" t="str">
        <f t="shared" si="1625"/>
        <v/>
      </c>
      <c r="AV2152" t="str">
        <f t="shared" si="1626"/>
        <v/>
      </c>
      <c r="AW2152" t="str">
        <f t="shared" si="1595"/>
        <v/>
      </c>
      <c r="BA2152">
        <f t="shared" si="1627"/>
        <v>46.25</v>
      </c>
      <c r="BB2152">
        <f t="shared" si="1628"/>
        <v>-28.25</v>
      </c>
      <c r="BC2152">
        <f t="shared" si="1629"/>
        <v>47.5</v>
      </c>
      <c r="BD2152">
        <f t="shared" si="1630"/>
        <v>-27.625</v>
      </c>
      <c r="BE2152">
        <f t="shared" si="1631"/>
        <v>46.25</v>
      </c>
      <c r="BF2152">
        <f t="shared" si="1632"/>
        <v>-27</v>
      </c>
      <c r="BG2152">
        <f t="shared" si="1633"/>
        <v>45</v>
      </c>
      <c r="BH2152">
        <f t="shared" si="1634"/>
        <v>-27.625</v>
      </c>
      <c r="BI2152">
        <f t="shared" si="1635"/>
        <v>1.25</v>
      </c>
      <c r="BJ2152">
        <f t="shared" si="1636"/>
        <v>2.5</v>
      </c>
      <c r="BK2152">
        <f t="shared" si="1637"/>
        <v>2</v>
      </c>
      <c r="BL2152">
        <f t="shared" si="1638"/>
        <v>1.25</v>
      </c>
      <c r="BM2152" s="1">
        <v>1.7985611510791375</v>
      </c>
    </row>
    <row r="2153" spans="1:65">
      <c r="A2153" s="16" t="s">
        <v>5577</v>
      </c>
      <c r="E2153"/>
      <c r="F2153" s="17">
        <f t="shared" si="1596"/>
        <v>2449</v>
      </c>
      <c r="G2153" s="3">
        <f t="shared" si="1597"/>
        <v>5</v>
      </c>
      <c r="H2153" s="4">
        <f t="shared" si="1598"/>
        <v>2506</v>
      </c>
      <c r="I2153" s="4">
        <f t="shared" si="1599"/>
        <v>2547</v>
      </c>
      <c r="J2153" s="4">
        <f t="shared" si="1600"/>
        <v>2548</v>
      </c>
      <c r="K2153" s="4">
        <f t="shared" si="1601"/>
        <v>2507</v>
      </c>
      <c r="L2153" s="1">
        <f t="shared" si="1602"/>
        <v>0</v>
      </c>
      <c r="M2153" s="1">
        <f t="shared" si="1603"/>
        <v>0</v>
      </c>
      <c r="N2153" s="1">
        <f t="shared" si="1604"/>
        <v>0</v>
      </c>
      <c r="O2153" s="1">
        <f t="shared" si="1605"/>
        <v>0</v>
      </c>
      <c r="P2153" s="1">
        <f t="shared" si="1606"/>
        <v>0</v>
      </c>
      <c r="Q2153" s="1" t="str">
        <f t="shared" si="1607"/>
        <v/>
      </c>
      <c r="R2153" s="1">
        <f t="shared" si="1608"/>
        <v>48.75</v>
      </c>
      <c r="S2153" s="1">
        <f t="shared" si="1609"/>
        <v>-31.375</v>
      </c>
      <c r="T2153" s="1">
        <f>VLOOKUP($H2153,節点!$E$1:$G$20000,2,FALSE)</f>
        <v>47.5</v>
      </c>
      <c r="U2153" s="1">
        <f>VLOOKUP($H2153,節点!$E$1:$G$20000,3,FALSE)</f>
        <v>-32</v>
      </c>
      <c r="V2153" s="1">
        <f>VLOOKUP($I2153,節点!$E$1:$G$20000,2,FALSE)</f>
        <v>50</v>
      </c>
      <c r="W2153" s="1">
        <f>VLOOKUP($I2153,節点!$E$1:$G$20000,3,FALSE)</f>
        <v>-32</v>
      </c>
      <c r="X2153" s="1">
        <f>VLOOKUP($J2153,節点!$E$1:$G$20000,2,FALSE)</f>
        <v>50</v>
      </c>
      <c r="Y2153" s="1">
        <f>VLOOKUP($J2153,節点!$E$1:$G$20000,3,FALSE)</f>
        <v>-30.75</v>
      </c>
      <c r="Z2153" s="1">
        <f>VLOOKUP($K2153,節点!$E$1:$G$20000,2,FALSE)</f>
        <v>47.5</v>
      </c>
      <c r="AA2153" s="1">
        <f>VLOOKUP($K2153,節点!$E$1:$G$20000,3,FALSE)</f>
        <v>-30.75</v>
      </c>
      <c r="AB2153">
        <f t="shared" si="1610"/>
        <v>-1.25</v>
      </c>
      <c r="AC2153">
        <f t="shared" si="1611"/>
        <v>-0.625</v>
      </c>
      <c r="AD2153">
        <f t="shared" si="1612"/>
        <v>1.25</v>
      </c>
      <c r="AE2153">
        <f t="shared" si="1613"/>
        <v>-0.625</v>
      </c>
      <c r="AF2153">
        <f t="shared" si="1614"/>
        <v>1.25</v>
      </c>
      <c r="AG2153">
        <f t="shared" si="1615"/>
        <v>0.625</v>
      </c>
      <c r="AH2153">
        <f t="shared" si="1616"/>
        <v>-1.25</v>
      </c>
      <c r="AI2153">
        <f t="shared" si="1617"/>
        <v>0.625</v>
      </c>
      <c r="AJ2153">
        <f t="shared" si="1591"/>
        <v>206.56505117707798</v>
      </c>
      <c r="AK2153">
        <f t="shared" si="1592"/>
        <v>333.43494882292202</v>
      </c>
      <c r="AL2153">
        <f t="shared" si="1593"/>
        <v>26.56505117707799</v>
      </c>
      <c r="AM2153">
        <f t="shared" si="1594"/>
        <v>153.43494882292202</v>
      </c>
      <c r="AN2153">
        <f t="shared" si="1618"/>
        <v>3</v>
      </c>
      <c r="AO2153">
        <f t="shared" si="1619"/>
        <v>4</v>
      </c>
      <c r="AP2153">
        <f t="shared" si="1620"/>
        <v>1</v>
      </c>
      <c r="AQ2153">
        <f t="shared" si="1621"/>
        <v>2</v>
      </c>
      <c r="AR2153">
        <f t="shared" si="1622"/>
        <v>3412</v>
      </c>
      <c r="AS2153" t="str">
        <f t="shared" si="1623"/>
        <v/>
      </c>
      <c r="AT2153" t="str">
        <f t="shared" si="1624"/>
        <v/>
      </c>
      <c r="AU2153" t="str">
        <f t="shared" si="1625"/>
        <v/>
      </c>
      <c r="AV2153" t="str">
        <f t="shared" si="1626"/>
        <v/>
      </c>
      <c r="AW2153" t="str">
        <f t="shared" si="1595"/>
        <v/>
      </c>
      <c r="BA2153">
        <f t="shared" si="1627"/>
        <v>48.75</v>
      </c>
      <c r="BB2153">
        <f t="shared" si="1628"/>
        <v>-32</v>
      </c>
      <c r="BC2153">
        <f t="shared" si="1629"/>
        <v>50</v>
      </c>
      <c r="BD2153">
        <f t="shared" si="1630"/>
        <v>-31.375</v>
      </c>
      <c r="BE2153">
        <f t="shared" si="1631"/>
        <v>48.75</v>
      </c>
      <c r="BF2153">
        <f t="shared" si="1632"/>
        <v>-30.75</v>
      </c>
      <c r="BG2153">
        <f t="shared" si="1633"/>
        <v>47.5</v>
      </c>
      <c r="BH2153">
        <f t="shared" si="1634"/>
        <v>-31.375</v>
      </c>
      <c r="BI2153">
        <f t="shared" si="1635"/>
        <v>1.25</v>
      </c>
      <c r="BJ2153">
        <f t="shared" si="1636"/>
        <v>2.5</v>
      </c>
      <c r="BK2153">
        <f t="shared" si="1637"/>
        <v>2</v>
      </c>
      <c r="BL2153">
        <f t="shared" si="1638"/>
        <v>1.25</v>
      </c>
      <c r="BM2153" s="1">
        <v>1.7985611510791375</v>
      </c>
    </row>
    <row r="2154" spans="1:65">
      <c r="A2154" s="16" t="s">
        <v>5578</v>
      </c>
      <c r="E2154"/>
      <c r="F2154" s="17">
        <f t="shared" si="1596"/>
        <v>2450</v>
      </c>
      <c r="G2154" s="3">
        <f t="shared" si="1597"/>
        <v>5</v>
      </c>
      <c r="H2154" s="4">
        <f t="shared" si="1598"/>
        <v>2507</v>
      </c>
      <c r="I2154" s="4">
        <f t="shared" si="1599"/>
        <v>2548</v>
      </c>
      <c r="J2154" s="4">
        <f t="shared" si="1600"/>
        <v>2549</v>
      </c>
      <c r="K2154" s="4">
        <f t="shared" si="1601"/>
        <v>2508</v>
      </c>
      <c r="L2154" s="1">
        <f t="shared" si="1602"/>
        <v>0</v>
      </c>
      <c r="M2154" s="1">
        <f t="shared" si="1603"/>
        <v>0</v>
      </c>
      <c r="N2154" s="1">
        <f t="shared" si="1604"/>
        <v>0</v>
      </c>
      <c r="O2154" s="1">
        <f t="shared" si="1605"/>
        <v>0</v>
      </c>
      <c r="P2154" s="1">
        <f t="shared" si="1606"/>
        <v>0</v>
      </c>
      <c r="Q2154" s="1" t="str">
        <f t="shared" si="1607"/>
        <v/>
      </c>
      <c r="R2154" s="1">
        <f t="shared" si="1608"/>
        <v>48.75</v>
      </c>
      <c r="S2154" s="1">
        <f t="shared" si="1609"/>
        <v>-30.125</v>
      </c>
      <c r="T2154" s="1">
        <f>VLOOKUP($H2154,節点!$E$1:$G$20000,2,FALSE)</f>
        <v>47.5</v>
      </c>
      <c r="U2154" s="1">
        <f>VLOOKUP($H2154,節点!$E$1:$G$20000,3,FALSE)</f>
        <v>-30.75</v>
      </c>
      <c r="V2154" s="1">
        <f>VLOOKUP($I2154,節点!$E$1:$G$20000,2,FALSE)</f>
        <v>50</v>
      </c>
      <c r="W2154" s="1">
        <f>VLOOKUP($I2154,節点!$E$1:$G$20000,3,FALSE)</f>
        <v>-30.75</v>
      </c>
      <c r="X2154" s="1">
        <f>VLOOKUP($J2154,節点!$E$1:$G$20000,2,FALSE)</f>
        <v>50</v>
      </c>
      <c r="Y2154" s="1">
        <f>VLOOKUP($J2154,節点!$E$1:$G$20000,3,FALSE)</f>
        <v>-29.5</v>
      </c>
      <c r="Z2154" s="1">
        <f>VLOOKUP($K2154,節点!$E$1:$G$20000,2,FALSE)</f>
        <v>47.5</v>
      </c>
      <c r="AA2154" s="1">
        <f>VLOOKUP($K2154,節点!$E$1:$G$20000,3,FALSE)</f>
        <v>-29.5</v>
      </c>
      <c r="AB2154">
        <f t="shared" si="1610"/>
        <v>-1.25</v>
      </c>
      <c r="AC2154">
        <f t="shared" si="1611"/>
        <v>-0.625</v>
      </c>
      <c r="AD2154">
        <f t="shared" si="1612"/>
        <v>1.25</v>
      </c>
      <c r="AE2154">
        <f t="shared" si="1613"/>
        <v>-0.625</v>
      </c>
      <c r="AF2154">
        <f t="shared" si="1614"/>
        <v>1.25</v>
      </c>
      <c r="AG2154">
        <f t="shared" si="1615"/>
        <v>0.625</v>
      </c>
      <c r="AH2154">
        <f t="shared" si="1616"/>
        <v>-1.25</v>
      </c>
      <c r="AI2154">
        <f t="shared" si="1617"/>
        <v>0.625</v>
      </c>
      <c r="AJ2154">
        <f t="shared" si="1591"/>
        <v>206.56505117707798</v>
      </c>
      <c r="AK2154">
        <f t="shared" si="1592"/>
        <v>333.43494882292202</v>
      </c>
      <c r="AL2154">
        <f t="shared" si="1593"/>
        <v>26.56505117707799</v>
      </c>
      <c r="AM2154">
        <f t="shared" si="1594"/>
        <v>153.43494882292202</v>
      </c>
      <c r="AN2154">
        <f t="shared" si="1618"/>
        <v>3</v>
      </c>
      <c r="AO2154">
        <f t="shared" si="1619"/>
        <v>4</v>
      </c>
      <c r="AP2154">
        <f t="shared" si="1620"/>
        <v>1</v>
      </c>
      <c r="AQ2154">
        <f t="shared" si="1621"/>
        <v>2</v>
      </c>
      <c r="AR2154">
        <f t="shared" si="1622"/>
        <v>3412</v>
      </c>
      <c r="AS2154" t="str">
        <f t="shared" si="1623"/>
        <v/>
      </c>
      <c r="AT2154" t="str">
        <f t="shared" si="1624"/>
        <v/>
      </c>
      <c r="AU2154" t="str">
        <f t="shared" si="1625"/>
        <v/>
      </c>
      <c r="AV2154" t="str">
        <f t="shared" si="1626"/>
        <v/>
      </c>
      <c r="AW2154" t="str">
        <f t="shared" si="1595"/>
        <v/>
      </c>
      <c r="BA2154">
        <f t="shared" si="1627"/>
        <v>48.75</v>
      </c>
      <c r="BB2154">
        <f t="shared" si="1628"/>
        <v>-30.75</v>
      </c>
      <c r="BC2154">
        <f t="shared" si="1629"/>
        <v>50</v>
      </c>
      <c r="BD2154">
        <f t="shared" si="1630"/>
        <v>-30.125</v>
      </c>
      <c r="BE2154">
        <f t="shared" si="1631"/>
        <v>48.75</v>
      </c>
      <c r="BF2154">
        <f t="shared" si="1632"/>
        <v>-29.5</v>
      </c>
      <c r="BG2154">
        <f t="shared" si="1633"/>
        <v>47.5</v>
      </c>
      <c r="BH2154">
        <f t="shared" si="1634"/>
        <v>-30.125</v>
      </c>
      <c r="BI2154">
        <f t="shared" si="1635"/>
        <v>1.25</v>
      </c>
      <c r="BJ2154">
        <f t="shared" si="1636"/>
        <v>2.5</v>
      </c>
      <c r="BK2154">
        <f t="shared" si="1637"/>
        <v>2</v>
      </c>
      <c r="BL2154">
        <f t="shared" si="1638"/>
        <v>1.25</v>
      </c>
      <c r="BM2154" s="1">
        <v>1.7985611510791375</v>
      </c>
    </row>
    <row r="2155" spans="1:65">
      <c r="A2155" s="16" t="s">
        <v>5579</v>
      </c>
      <c r="E2155"/>
      <c r="F2155" s="17">
        <f t="shared" si="1596"/>
        <v>2451</v>
      </c>
      <c r="G2155" s="3">
        <f t="shared" si="1597"/>
        <v>5</v>
      </c>
      <c r="H2155" s="4">
        <f t="shared" si="1598"/>
        <v>2508</v>
      </c>
      <c r="I2155" s="4">
        <f t="shared" si="1599"/>
        <v>2549</v>
      </c>
      <c r="J2155" s="4">
        <f t="shared" si="1600"/>
        <v>2550</v>
      </c>
      <c r="K2155" s="4">
        <f t="shared" si="1601"/>
        <v>2509</v>
      </c>
      <c r="L2155" s="1">
        <f t="shared" si="1602"/>
        <v>0</v>
      </c>
      <c r="M2155" s="1">
        <f t="shared" si="1603"/>
        <v>0</v>
      </c>
      <c r="N2155" s="1">
        <f t="shared" si="1604"/>
        <v>0</v>
      </c>
      <c r="O2155" s="1">
        <f t="shared" si="1605"/>
        <v>0</v>
      </c>
      <c r="P2155" s="1">
        <f t="shared" si="1606"/>
        <v>0</v>
      </c>
      <c r="Q2155" s="1" t="str">
        <f t="shared" si="1607"/>
        <v/>
      </c>
      <c r="R2155" s="1">
        <f t="shared" si="1608"/>
        <v>48.75</v>
      </c>
      <c r="S2155" s="1">
        <f t="shared" si="1609"/>
        <v>-28.875</v>
      </c>
      <c r="T2155" s="1">
        <f>VLOOKUP($H2155,節点!$E$1:$G$20000,2,FALSE)</f>
        <v>47.5</v>
      </c>
      <c r="U2155" s="1">
        <f>VLOOKUP($H2155,節点!$E$1:$G$20000,3,FALSE)</f>
        <v>-29.5</v>
      </c>
      <c r="V2155" s="1">
        <f>VLOOKUP($I2155,節点!$E$1:$G$20000,2,FALSE)</f>
        <v>50</v>
      </c>
      <c r="W2155" s="1">
        <f>VLOOKUP($I2155,節点!$E$1:$G$20000,3,FALSE)</f>
        <v>-29.5</v>
      </c>
      <c r="X2155" s="1">
        <f>VLOOKUP($J2155,節点!$E$1:$G$20000,2,FALSE)</f>
        <v>50</v>
      </c>
      <c r="Y2155" s="1">
        <f>VLOOKUP($J2155,節点!$E$1:$G$20000,3,FALSE)</f>
        <v>-28.25</v>
      </c>
      <c r="Z2155" s="1">
        <f>VLOOKUP($K2155,節点!$E$1:$G$20000,2,FALSE)</f>
        <v>47.5</v>
      </c>
      <c r="AA2155" s="1">
        <f>VLOOKUP($K2155,節点!$E$1:$G$20000,3,FALSE)</f>
        <v>-28.25</v>
      </c>
      <c r="AB2155">
        <f t="shared" si="1610"/>
        <v>-1.25</v>
      </c>
      <c r="AC2155">
        <f t="shared" si="1611"/>
        <v>-0.625</v>
      </c>
      <c r="AD2155">
        <f t="shared" si="1612"/>
        <v>1.25</v>
      </c>
      <c r="AE2155">
        <f t="shared" si="1613"/>
        <v>-0.625</v>
      </c>
      <c r="AF2155">
        <f t="shared" si="1614"/>
        <v>1.25</v>
      </c>
      <c r="AG2155">
        <f t="shared" si="1615"/>
        <v>0.625</v>
      </c>
      <c r="AH2155">
        <f t="shared" si="1616"/>
        <v>-1.25</v>
      </c>
      <c r="AI2155">
        <f t="shared" si="1617"/>
        <v>0.625</v>
      </c>
      <c r="AJ2155">
        <f t="shared" si="1591"/>
        <v>206.56505117707798</v>
      </c>
      <c r="AK2155">
        <f t="shared" si="1592"/>
        <v>333.43494882292202</v>
      </c>
      <c r="AL2155">
        <f t="shared" si="1593"/>
        <v>26.56505117707799</v>
      </c>
      <c r="AM2155">
        <f t="shared" si="1594"/>
        <v>153.43494882292202</v>
      </c>
      <c r="AN2155">
        <f t="shared" si="1618"/>
        <v>3</v>
      </c>
      <c r="AO2155">
        <f t="shared" si="1619"/>
        <v>4</v>
      </c>
      <c r="AP2155">
        <f t="shared" si="1620"/>
        <v>1</v>
      </c>
      <c r="AQ2155">
        <f t="shared" si="1621"/>
        <v>2</v>
      </c>
      <c r="AR2155">
        <f t="shared" si="1622"/>
        <v>3412</v>
      </c>
      <c r="AS2155" t="str">
        <f t="shared" si="1623"/>
        <v/>
      </c>
      <c r="AT2155" t="str">
        <f t="shared" si="1624"/>
        <v/>
      </c>
      <c r="AU2155" t="str">
        <f t="shared" si="1625"/>
        <v/>
      </c>
      <c r="AV2155" t="str">
        <f t="shared" si="1626"/>
        <v/>
      </c>
      <c r="AW2155" t="str">
        <f t="shared" si="1595"/>
        <v/>
      </c>
      <c r="BA2155">
        <f t="shared" si="1627"/>
        <v>48.75</v>
      </c>
      <c r="BB2155">
        <f t="shared" si="1628"/>
        <v>-29.5</v>
      </c>
      <c r="BC2155">
        <f t="shared" si="1629"/>
        <v>50</v>
      </c>
      <c r="BD2155">
        <f t="shared" si="1630"/>
        <v>-28.875</v>
      </c>
      <c r="BE2155">
        <f t="shared" si="1631"/>
        <v>48.75</v>
      </c>
      <c r="BF2155">
        <f t="shared" si="1632"/>
        <v>-28.25</v>
      </c>
      <c r="BG2155">
        <f t="shared" si="1633"/>
        <v>47.5</v>
      </c>
      <c r="BH2155">
        <f t="shared" si="1634"/>
        <v>-28.875</v>
      </c>
      <c r="BI2155">
        <f t="shared" si="1635"/>
        <v>1.25</v>
      </c>
      <c r="BJ2155">
        <f t="shared" si="1636"/>
        <v>2.5</v>
      </c>
      <c r="BK2155">
        <f t="shared" si="1637"/>
        <v>2</v>
      </c>
      <c r="BL2155">
        <f t="shared" si="1638"/>
        <v>1.25</v>
      </c>
      <c r="BM2155" s="1">
        <v>1.7985611510791375</v>
      </c>
    </row>
    <row r="2156" spans="1:65">
      <c r="A2156" s="16" t="s">
        <v>5580</v>
      </c>
      <c r="E2156"/>
      <c r="F2156" s="17">
        <f t="shared" si="1596"/>
        <v>2452</v>
      </c>
      <c r="G2156" s="3">
        <f t="shared" si="1597"/>
        <v>5</v>
      </c>
      <c r="H2156" s="4">
        <f t="shared" si="1598"/>
        <v>2509</v>
      </c>
      <c r="I2156" s="4">
        <f t="shared" si="1599"/>
        <v>2550</v>
      </c>
      <c r="J2156" s="4">
        <f t="shared" si="1600"/>
        <v>2551</v>
      </c>
      <c r="K2156" s="4">
        <f t="shared" si="1601"/>
        <v>2510</v>
      </c>
      <c r="L2156" s="1">
        <f t="shared" si="1602"/>
        <v>0</v>
      </c>
      <c r="M2156" s="1">
        <f t="shared" si="1603"/>
        <v>0</v>
      </c>
      <c r="N2156" s="1">
        <f t="shared" si="1604"/>
        <v>0</v>
      </c>
      <c r="O2156" s="1">
        <f t="shared" si="1605"/>
        <v>0</v>
      </c>
      <c r="P2156" s="1">
        <f t="shared" si="1606"/>
        <v>0</v>
      </c>
      <c r="Q2156" s="1" t="str">
        <f t="shared" si="1607"/>
        <v/>
      </c>
      <c r="R2156" s="1">
        <f t="shared" si="1608"/>
        <v>48.75</v>
      </c>
      <c r="S2156" s="1">
        <f t="shared" si="1609"/>
        <v>-27.625</v>
      </c>
      <c r="T2156" s="1">
        <f>VLOOKUP($H2156,節点!$E$1:$G$20000,2,FALSE)</f>
        <v>47.5</v>
      </c>
      <c r="U2156" s="1">
        <f>VLOOKUP($H2156,節点!$E$1:$G$20000,3,FALSE)</f>
        <v>-28.25</v>
      </c>
      <c r="V2156" s="1">
        <f>VLOOKUP($I2156,節点!$E$1:$G$20000,2,FALSE)</f>
        <v>50</v>
      </c>
      <c r="W2156" s="1">
        <f>VLOOKUP($I2156,節点!$E$1:$G$20000,3,FALSE)</f>
        <v>-28.25</v>
      </c>
      <c r="X2156" s="1">
        <f>VLOOKUP($J2156,節点!$E$1:$G$20000,2,FALSE)</f>
        <v>50</v>
      </c>
      <c r="Y2156" s="1">
        <f>VLOOKUP($J2156,節点!$E$1:$G$20000,3,FALSE)</f>
        <v>-27</v>
      </c>
      <c r="Z2156" s="1">
        <f>VLOOKUP($K2156,節点!$E$1:$G$20000,2,FALSE)</f>
        <v>47.5</v>
      </c>
      <c r="AA2156" s="1">
        <f>VLOOKUP($K2156,節点!$E$1:$G$20000,3,FALSE)</f>
        <v>-27</v>
      </c>
      <c r="AB2156">
        <f t="shared" si="1610"/>
        <v>-1.25</v>
      </c>
      <c r="AC2156">
        <f t="shared" si="1611"/>
        <v>-0.625</v>
      </c>
      <c r="AD2156">
        <f t="shared" si="1612"/>
        <v>1.25</v>
      </c>
      <c r="AE2156">
        <f t="shared" si="1613"/>
        <v>-0.625</v>
      </c>
      <c r="AF2156">
        <f t="shared" si="1614"/>
        <v>1.25</v>
      </c>
      <c r="AG2156">
        <f t="shared" si="1615"/>
        <v>0.625</v>
      </c>
      <c r="AH2156">
        <f t="shared" si="1616"/>
        <v>-1.25</v>
      </c>
      <c r="AI2156">
        <f t="shared" si="1617"/>
        <v>0.625</v>
      </c>
      <c r="AJ2156">
        <f t="shared" si="1591"/>
        <v>206.56505117707798</v>
      </c>
      <c r="AK2156">
        <f t="shared" si="1592"/>
        <v>333.43494882292202</v>
      </c>
      <c r="AL2156">
        <f t="shared" si="1593"/>
        <v>26.56505117707799</v>
      </c>
      <c r="AM2156">
        <f t="shared" si="1594"/>
        <v>153.43494882292202</v>
      </c>
      <c r="AN2156">
        <f t="shared" si="1618"/>
        <v>3</v>
      </c>
      <c r="AO2156">
        <f t="shared" si="1619"/>
        <v>4</v>
      </c>
      <c r="AP2156">
        <f t="shared" si="1620"/>
        <v>1</v>
      </c>
      <c r="AQ2156">
        <f t="shared" si="1621"/>
        <v>2</v>
      </c>
      <c r="AR2156">
        <f t="shared" si="1622"/>
        <v>3412</v>
      </c>
      <c r="AS2156" t="str">
        <f t="shared" si="1623"/>
        <v/>
      </c>
      <c r="AT2156" t="str">
        <f t="shared" si="1624"/>
        <v/>
      </c>
      <c r="AU2156" t="str">
        <f t="shared" si="1625"/>
        <v/>
      </c>
      <c r="AV2156" t="str">
        <f t="shared" si="1626"/>
        <v/>
      </c>
      <c r="AW2156" t="str">
        <f t="shared" si="1595"/>
        <v/>
      </c>
      <c r="BA2156">
        <f t="shared" si="1627"/>
        <v>48.75</v>
      </c>
      <c r="BB2156">
        <f t="shared" si="1628"/>
        <v>-28.25</v>
      </c>
      <c r="BC2156">
        <f t="shared" si="1629"/>
        <v>50</v>
      </c>
      <c r="BD2156">
        <f t="shared" si="1630"/>
        <v>-27.625</v>
      </c>
      <c r="BE2156">
        <f t="shared" si="1631"/>
        <v>48.75</v>
      </c>
      <c r="BF2156">
        <f t="shared" si="1632"/>
        <v>-27</v>
      </c>
      <c r="BG2156">
        <f t="shared" si="1633"/>
        <v>47.5</v>
      </c>
      <c r="BH2156">
        <f t="shared" si="1634"/>
        <v>-27.625</v>
      </c>
      <c r="BI2156">
        <f t="shared" si="1635"/>
        <v>1.25</v>
      </c>
      <c r="BJ2156">
        <f t="shared" si="1636"/>
        <v>2.5</v>
      </c>
      <c r="BK2156">
        <f t="shared" si="1637"/>
        <v>2</v>
      </c>
      <c r="BL2156">
        <f t="shared" si="1638"/>
        <v>1.25</v>
      </c>
      <c r="BM2156" s="1">
        <v>1.7985611510791375</v>
      </c>
    </row>
    <row r="2157" spans="1:65">
      <c r="A2157" s="16" t="s">
        <v>5581</v>
      </c>
      <c r="E2157"/>
      <c r="F2157" s="17">
        <f t="shared" si="1596"/>
        <v>2489</v>
      </c>
      <c r="G2157" s="3">
        <f t="shared" si="1597"/>
        <v>5</v>
      </c>
      <c r="H2157" s="4">
        <f t="shared" si="1598"/>
        <v>2547</v>
      </c>
      <c r="I2157" s="4">
        <f t="shared" si="1599"/>
        <v>2588</v>
      </c>
      <c r="J2157" s="4">
        <f t="shared" si="1600"/>
        <v>2589</v>
      </c>
      <c r="K2157" s="4">
        <f t="shared" si="1601"/>
        <v>2548</v>
      </c>
      <c r="L2157" s="1">
        <f t="shared" si="1602"/>
        <v>0</v>
      </c>
      <c r="M2157" s="1">
        <f t="shared" si="1603"/>
        <v>0</v>
      </c>
      <c r="N2157" s="1">
        <f t="shared" si="1604"/>
        <v>0</v>
      </c>
      <c r="O2157" s="1">
        <f t="shared" si="1605"/>
        <v>0</v>
      </c>
      <c r="P2157" s="1">
        <f t="shared" si="1606"/>
        <v>0</v>
      </c>
      <c r="Q2157" s="1" t="str">
        <f t="shared" si="1607"/>
        <v/>
      </c>
      <c r="R2157" s="1">
        <f t="shared" si="1608"/>
        <v>51.5</v>
      </c>
      <c r="S2157" s="1">
        <f t="shared" si="1609"/>
        <v>-31.375</v>
      </c>
      <c r="T2157" s="1">
        <f>VLOOKUP($H2157,節点!$E$1:$G$20000,2,FALSE)</f>
        <v>50</v>
      </c>
      <c r="U2157" s="1">
        <f>VLOOKUP($H2157,節点!$E$1:$G$20000,3,FALSE)</f>
        <v>-32</v>
      </c>
      <c r="V2157" s="1">
        <f>VLOOKUP($I2157,節点!$E$1:$G$20000,2,FALSE)</f>
        <v>53</v>
      </c>
      <c r="W2157" s="1">
        <f>VLOOKUP($I2157,節点!$E$1:$G$20000,3,FALSE)</f>
        <v>-32</v>
      </c>
      <c r="X2157" s="1">
        <f>VLOOKUP($J2157,節点!$E$1:$G$20000,2,FALSE)</f>
        <v>53</v>
      </c>
      <c r="Y2157" s="1">
        <f>VLOOKUP($J2157,節点!$E$1:$G$20000,3,FALSE)</f>
        <v>-30.75</v>
      </c>
      <c r="Z2157" s="1">
        <f>VLOOKUP($K2157,節点!$E$1:$G$20000,2,FALSE)</f>
        <v>50</v>
      </c>
      <c r="AA2157" s="1">
        <f>VLOOKUP($K2157,節点!$E$1:$G$20000,3,FALSE)</f>
        <v>-30.75</v>
      </c>
      <c r="AB2157">
        <f t="shared" si="1610"/>
        <v>-1.5</v>
      </c>
      <c r="AC2157">
        <f t="shared" si="1611"/>
        <v>-0.625</v>
      </c>
      <c r="AD2157">
        <f t="shared" si="1612"/>
        <v>1.5</v>
      </c>
      <c r="AE2157">
        <f t="shared" si="1613"/>
        <v>-0.625</v>
      </c>
      <c r="AF2157">
        <f t="shared" si="1614"/>
        <v>1.5</v>
      </c>
      <c r="AG2157">
        <f t="shared" si="1615"/>
        <v>0.625</v>
      </c>
      <c r="AH2157">
        <f t="shared" si="1616"/>
        <v>-1.5</v>
      </c>
      <c r="AI2157">
        <f t="shared" si="1617"/>
        <v>0.625</v>
      </c>
      <c r="AJ2157">
        <f t="shared" si="1591"/>
        <v>202.61986494804043</v>
      </c>
      <c r="AK2157">
        <f t="shared" si="1592"/>
        <v>337.38013505195954</v>
      </c>
      <c r="AL2157">
        <f t="shared" si="1593"/>
        <v>22.61986494804043</v>
      </c>
      <c r="AM2157">
        <f t="shared" si="1594"/>
        <v>157.38013505195957</v>
      </c>
      <c r="AN2157">
        <f t="shared" si="1618"/>
        <v>3</v>
      </c>
      <c r="AO2157">
        <f t="shared" si="1619"/>
        <v>4</v>
      </c>
      <c r="AP2157">
        <f t="shared" si="1620"/>
        <v>1</v>
      </c>
      <c r="AQ2157">
        <f t="shared" si="1621"/>
        <v>2</v>
      </c>
      <c r="AR2157">
        <f t="shared" si="1622"/>
        <v>3412</v>
      </c>
      <c r="AS2157" t="str">
        <f t="shared" si="1623"/>
        <v/>
      </c>
      <c r="AT2157" t="str">
        <f t="shared" si="1624"/>
        <v/>
      </c>
      <c r="AU2157" t="str">
        <f t="shared" si="1625"/>
        <v/>
      </c>
      <c r="AV2157" t="str">
        <f t="shared" si="1626"/>
        <v/>
      </c>
      <c r="AW2157" t="str">
        <f t="shared" si="1595"/>
        <v/>
      </c>
      <c r="BA2157">
        <f t="shared" si="1627"/>
        <v>51.5</v>
      </c>
      <c r="BB2157">
        <f t="shared" si="1628"/>
        <v>-32</v>
      </c>
      <c r="BC2157">
        <f t="shared" si="1629"/>
        <v>53</v>
      </c>
      <c r="BD2157">
        <f t="shared" si="1630"/>
        <v>-31.375</v>
      </c>
      <c r="BE2157">
        <f t="shared" si="1631"/>
        <v>51.5</v>
      </c>
      <c r="BF2157">
        <f t="shared" si="1632"/>
        <v>-30.75</v>
      </c>
      <c r="BG2157">
        <f t="shared" si="1633"/>
        <v>50</v>
      </c>
      <c r="BH2157">
        <f t="shared" si="1634"/>
        <v>-31.375</v>
      </c>
      <c r="BI2157">
        <f t="shared" si="1635"/>
        <v>1.25</v>
      </c>
      <c r="BJ2157">
        <f t="shared" si="1636"/>
        <v>3</v>
      </c>
      <c r="BK2157">
        <f t="shared" si="1637"/>
        <v>2.4</v>
      </c>
      <c r="BL2157">
        <f t="shared" si="1638"/>
        <v>1.25</v>
      </c>
      <c r="BM2157" s="1">
        <v>1.7985611510791375</v>
      </c>
    </row>
    <row r="2158" spans="1:65">
      <c r="A2158" s="16" t="s">
        <v>5582</v>
      </c>
      <c r="E2158"/>
      <c r="F2158" s="17">
        <f t="shared" si="1596"/>
        <v>2490</v>
      </c>
      <c r="G2158" s="3">
        <f t="shared" si="1597"/>
        <v>5</v>
      </c>
      <c r="H2158" s="4">
        <f t="shared" si="1598"/>
        <v>2548</v>
      </c>
      <c r="I2158" s="4">
        <f t="shared" si="1599"/>
        <v>2589</v>
      </c>
      <c r="J2158" s="4">
        <f t="shared" si="1600"/>
        <v>2590</v>
      </c>
      <c r="K2158" s="4">
        <f t="shared" si="1601"/>
        <v>2549</v>
      </c>
      <c r="L2158" s="1">
        <f t="shared" si="1602"/>
        <v>0</v>
      </c>
      <c r="M2158" s="1">
        <f t="shared" si="1603"/>
        <v>0</v>
      </c>
      <c r="N2158" s="1">
        <f t="shared" si="1604"/>
        <v>0</v>
      </c>
      <c r="O2158" s="1">
        <f t="shared" si="1605"/>
        <v>0</v>
      </c>
      <c r="P2158" s="1">
        <f t="shared" si="1606"/>
        <v>0</v>
      </c>
      <c r="Q2158" s="1" t="str">
        <f t="shared" si="1607"/>
        <v/>
      </c>
      <c r="R2158" s="1">
        <f t="shared" si="1608"/>
        <v>51.5</v>
      </c>
      <c r="S2158" s="1">
        <f t="shared" si="1609"/>
        <v>-30.125</v>
      </c>
      <c r="T2158" s="1">
        <f>VLOOKUP($H2158,節点!$E$1:$G$20000,2,FALSE)</f>
        <v>50</v>
      </c>
      <c r="U2158" s="1">
        <f>VLOOKUP($H2158,節点!$E$1:$G$20000,3,FALSE)</f>
        <v>-30.75</v>
      </c>
      <c r="V2158" s="1">
        <f>VLOOKUP($I2158,節点!$E$1:$G$20000,2,FALSE)</f>
        <v>53</v>
      </c>
      <c r="W2158" s="1">
        <f>VLOOKUP($I2158,節点!$E$1:$G$20000,3,FALSE)</f>
        <v>-30.75</v>
      </c>
      <c r="X2158" s="1">
        <f>VLOOKUP($J2158,節点!$E$1:$G$20000,2,FALSE)</f>
        <v>53</v>
      </c>
      <c r="Y2158" s="1">
        <f>VLOOKUP($J2158,節点!$E$1:$G$20000,3,FALSE)</f>
        <v>-29.5</v>
      </c>
      <c r="Z2158" s="1">
        <f>VLOOKUP($K2158,節点!$E$1:$G$20000,2,FALSE)</f>
        <v>50</v>
      </c>
      <c r="AA2158" s="1">
        <f>VLOOKUP($K2158,節点!$E$1:$G$20000,3,FALSE)</f>
        <v>-29.5</v>
      </c>
      <c r="AB2158">
        <f t="shared" si="1610"/>
        <v>-1.5</v>
      </c>
      <c r="AC2158">
        <f t="shared" si="1611"/>
        <v>-0.625</v>
      </c>
      <c r="AD2158">
        <f t="shared" si="1612"/>
        <v>1.5</v>
      </c>
      <c r="AE2158">
        <f t="shared" si="1613"/>
        <v>-0.625</v>
      </c>
      <c r="AF2158">
        <f t="shared" si="1614"/>
        <v>1.5</v>
      </c>
      <c r="AG2158">
        <f t="shared" si="1615"/>
        <v>0.625</v>
      </c>
      <c r="AH2158">
        <f t="shared" si="1616"/>
        <v>-1.5</v>
      </c>
      <c r="AI2158">
        <f t="shared" si="1617"/>
        <v>0.625</v>
      </c>
      <c r="AJ2158">
        <f t="shared" si="1591"/>
        <v>202.61986494804043</v>
      </c>
      <c r="AK2158">
        <f t="shared" si="1592"/>
        <v>337.38013505195954</v>
      </c>
      <c r="AL2158">
        <f t="shared" si="1593"/>
        <v>22.61986494804043</v>
      </c>
      <c r="AM2158">
        <f t="shared" si="1594"/>
        <v>157.38013505195957</v>
      </c>
      <c r="AN2158">
        <f t="shared" si="1618"/>
        <v>3</v>
      </c>
      <c r="AO2158">
        <f t="shared" si="1619"/>
        <v>4</v>
      </c>
      <c r="AP2158">
        <f t="shared" si="1620"/>
        <v>1</v>
      </c>
      <c r="AQ2158">
        <f t="shared" si="1621"/>
        <v>2</v>
      </c>
      <c r="AR2158">
        <f t="shared" si="1622"/>
        <v>3412</v>
      </c>
      <c r="AS2158" t="str">
        <f t="shared" si="1623"/>
        <v/>
      </c>
      <c r="AT2158" t="str">
        <f t="shared" si="1624"/>
        <v/>
      </c>
      <c r="AU2158" t="str">
        <f t="shared" si="1625"/>
        <v/>
      </c>
      <c r="AV2158" t="str">
        <f t="shared" si="1626"/>
        <v/>
      </c>
      <c r="AW2158" t="str">
        <f t="shared" si="1595"/>
        <v/>
      </c>
      <c r="BA2158">
        <f t="shared" si="1627"/>
        <v>51.5</v>
      </c>
      <c r="BB2158">
        <f t="shared" si="1628"/>
        <v>-30.75</v>
      </c>
      <c r="BC2158">
        <f t="shared" si="1629"/>
        <v>53</v>
      </c>
      <c r="BD2158">
        <f t="shared" si="1630"/>
        <v>-30.125</v>
      </c>
      <c r="BE2158">
        <f t="shared" si="1631"/>
        <v>51.5</v>
      </c>
      <c r="BF2158">
        <f t="shared" si="1632"/>
        <v>-29.5</v>
      </c>
      <c r="BG2158">
        <f t="shared" si="1633"/>
        <v>50</v>
      </c>
      <c r="BH2158">
        <f t="shared" si="1634"/>
        <v>-30.125</v>
      </c>
      <c r="BI2158">
        <f t="shared" si="1635"/>
        <v>1.25</v>
      </c>
      <c r="BJ2158">
        <f t="shared" si="1636"/>
        <v>3</v>
      </c>
      <c r="BK2158">
        <f t="shared" si="1637"/>
        <v>2.4</v>
      </c>
      <c r="BL2158">
        <f t="shared" si="1638"/>
        <v>1.25</v>
      </c>
      <c r="BM2158" s="1">
        <v>1.7985611510791375</v>
      </c>
    </row>
    <row r="2159" spans="1:65">
      <c r="A2159" s="16" t="s">
        <v>5583</v>
      </c>
      <c r="E2159"/>
      <c r="F2159" s="17">
        <f t="shared" si="1596"/>
        <v>2491</v>
      </c>
      <c r="G2159" s="3">
        <f t="shared" si="1597"/>
        <v>5</v>
      </c>
      <c r="H2159" s="4">
        <f t="shared" si="1598"/>
        <v>2549</v>
      </c>
      <c r="I2159" s="4">
        <f t="shared" si="1599"/>
        <v>2590</v>
      </c>
      <c r="J2159" s="4">
        <f t="shared" si="1600"/>
        <v>2591</v>
      </c>
      <c r="K2159" s="4">
        <f t="shared" si="1601"/>
        <v>2550</v>
      </c>
      <c r="L2159" s="1">
        <f t="shared" si="1602"/>
        <v>0</v>
      </c>
      <c r="M2159" s="1">
        <f t="shared" si="1603"/>
        <v>0</v>
      </c>
      <c r="N2159" s="1">
        <f t="shared" si="1604"/>
        <v>0</v>
      </c>
      <c r="O2159" s="1">
        <f t="shared" si="1605"/>
        <v>0</v>
      </c>
      <c r="P2159" s="1">
        <f t="shared" si="1606"/>
        <v>0</v>
      </c>
      <c r="Q2159" s="1" t="str">
        <f t="shared" si="1607"/>
        <v/>
      </c>
      <c r="R2159" s="1">
        <f t="shared" si="1608"/>
        <v>51.5</v>
      </c>
      <c r="S2159" s="1">
        <f t="shared" si="1609"/>
        <v>-28.875</v>
      </c>
      <c r="T2159" s="1">
        <f>VLOOKUP($H2159,節点!$E$1:$G$20000,2,FALSE)</f>
        <v>50</v>
      </c>
      <c r="U2159" s="1">
        <f>VLOOKUP($H2159,節点!$E$1:$G$20000,3,FALSE)</f>
        <v>-29.5</v>
      </c>
      <c r="V2159" s="1">
        <f>VLOOKUP($I2159,節点!$E$1:$G$20000,2,FALSE)</f>
        <v>53</v>
      </c>
      <c r="W2159" s="1">
        <f>VLOOKUP($I2159,節点!$E$1:$G$20000,3,FALSE)</f>
        <v>-29.5</v>
      </c>
      <c r="X2159" s="1">
        <f>VLOOKUP($J2159,節点!$E$1:$G$20000,2,FALSE)</f>
        <v>53</v>
      </c>
      <c r="Y2159" s="1">
        <f>VLOOKUP($J2159,節点!$E$1:$G$20000,3,FALSE)</f>
        <v>-28.25</v>
      </c>
      <c r="Z2159" s="1">
        <f>VLOOKUP($K2159,節点!$E$1:$G$20000,2,FALSE)</f>
        <v>50</v>
      </c>
      <c r="AA2159" s="1">
        <f>VLOOKUP($K2159,節点!$E$1:$G$20000,3,FALSE)</f>
        <v>-28.25</v>
      </c>
      <c r="AB2159">
        <f t="shared" si="1610"/>
        <v>-1.5</v>
      </c>
      <c r="AC2159">
        <f t="shared" si="1611"/>
        <v>-0.625</v>
      </c>
      <c r="AD2159">
        <f t="shared" si="1612"/>
        <v>1.5</v>
      </c>
      <c r="AE2159">
        <f t="shared" si="1613"/>
        <v>-0.625</v>
      </c>
      <c r="AF2159">
        <f t="shared" si="1614"/>
        <v>1.5</v>
      </c>
      <c r="AG2159">
        <f t="shared" si="1615"/>
        <v>0.625</v>
      </c>
      <c r="AH2159">
        <f t="shared" si="1616"/>
        <v>-1.5</v>
      </c>
      <c r="AI2159">
        <f t="shared" si="1617"/>
        <v>0.625</v>
      </c>
      <c r="AJ2159">
        <f t="shared" si="1591"/>
        <v>202.61986494804043</v>
      </c>
      <c r="AK2159">
        <f t="shared" si="1592"/>
        <v>337.38013505195954</v>
      </c>
      <c r="AL2159">
        <f t="shared" si="1593"/>
        <v>22.61986494804043</v>
      </c>
      <c r="AM2159">
        <f t="shared" si="1594"/>
        <v>157.38013505195957</v>
      </c>
      <c r="AN2159">
        <f t="shared" si="1618"/>
        <v>3</v>
      </c>
      <c r="AO2159">
        <f t="shared" si="1619"/>
        <v>4</v>
      </c>
      <c r="AP2159">
        <f t="shared" si="1620"/>
        <v>1</v>
      </c>
      <c r="AQ2159">
        <f t="shared" si="1621"/>
        <v>2</v>
      </c>
      <c r="AR2159">
        <f t="shared" si="1622"/>
        <v>3412</v>
      </c>
      <c r="AS2159" t="str">
        <f t="shared" si="1623"/>
        <v/>
      </c>
      <c r="AT2159" t="str">
        <f t="shared" si="1624"/>
        <v/>
      </c>
      <c r="AU2159" t="str">
        <f t="shared" si="1625"/>
        <v/>
      </c>
      <c r="AV2159" t="str">
        <f t="shared" si="1626"/>
        <v/>
      </c>
      <c r="AW2159" t="str">
        <f t="shared" si="1595"/>
        <v/>
      </c>
      <c r="BA2159">
        <f t="shared" si="1627"/>
        <v>51.5</v>
      </c>
      <c r="BB2159">
        <f t="shared" si="1628"/>
        <v>-29.5</v>
      </c>
      <c r="BC2159">
        <f t="shared" si="1629"/>
        <v>53</v>
      </c>
      <c r="BD2159">
        <f t="shared" si="1630"/>
        <v>-28.875</v>
      </c>
      <c r="BE2159">
        <f t="shared" si="1631"/>
        <v>51.5</v>
      </c>
      <c r="BF2159">
        <f t="shared" si="1632"/>
        <v>-28.25</v>
      </c>
      <c r="BG2159">
        <f t="shared" si="1633"/>
        <v>50</v>
      </c>
      <c r="BH2159">
        <f t="shared" si="1634"/>
        <v>-28.875</v>
      </c>
      <c r="BI2159">
        <f t="shared" si="1635"/>
        <v>1.25</v>
      </c>
      <c r="BJ2159">
        <f t="shared" si="1636"/>
        <v>3</v>
      </c>
      <c r="BK2159">
        <f t="shared" si="1637"/>
        <v>2.4</v>
      </c>
      <c r="BL2159">
        <f t="shared" si="1638"/>
        <v>1.25</v>
      </c>
      <c r="BM2159" s="1">
        <v>1.7985611510791375</v>
      </c>
    </row>
    <row r="2160" spans="1:65">
      <c r="A2160" s="16" t="s">
        <v>5584</v>
      </c>
      <c r="E2160"/>
      <c r="F2160" s="17">
        <f t="shared" si="1596"/>
        <v>2492</v>
      </c>
      <c r="G2160" s="3">
        <f t="shared" si="1597"/>
        <v>5</v>
      </c>
      <c r="H2160" s="4">
        <f t="shared" si="1598"/>
        <v>2550</v>
      </c>
      <c r="I2160" s="4">
        <f t="shared" si="1599"/>
        <v>2591</v>
      </c>
      <c r="J2160" s="4">
        <f t="shared" si="1600"/>
        <v>2592</v>
      </c>
      <c r="K2160" s="4">
        <f t="shared" si="1601"/>
        <v>2551</v>
      </c>
      <c r="L2160" s="1">
        <f t="shared" si="1602"/>
        <v>0</v>
      </c>
      <c r="M2160" s="1">
        <f t="shared" si="1603"/>
        <v>0</v>
      </c>
      <c r="N2160" s="1">
        <f t="shared" si="1604"/>
        <v>0</v>
      </c>
      <c r="O2160" s="1">
        <f t="shared" si="1605"/>
        <v>0</v>
      </c>
      <c r="P2160" s="1">
        <f t="shared" si="1606"/>
        <v>0</v>
      </c>
      <c r="Q2160" s="1" t="str">
        <f t="shared" si="1607"/>
        <v/>
      </c>
      <c r="R2160" s="1">
        <f t="shared" si="1608"/>
        <v>51.5</v>
      </c>
      <c r="S2160" s="1">
        <f t="shared" si="1609"/>
        <v>-27.625</v>
      </c>
      <c r="T2160" s="1">
        <f>VLOOKUP($H2160,節点!$E$1:$G$20000,2,FALSE)</f>
        <v>50</v>
      </c>
      <c r="U2160" s="1">
        <f>VLOOKUP($H2160,節点!$E$1:$G$20000,3,FALSE)</f>
        <v>-28.25</v>
      </c>
      <c r="V2160" s="1">
        <f>VLOOKUP($I2160,節点!$E$1:$G$20000,2,FALSE)</f>
        <v>53</v>
      </c>
      <c r="W2160" s="1">
        <f>VLOOKUP($I2160,節点!$E$1:$G$20000,3,FALSE)</f>
        <v>-28.25</v>
      </c>
      <c r="X2160" s="1">
        <f>VLOOKUP($J2160,節点!$E$1:$G$20000,2,FALSE)</f>
        <v>53</v>
      </c>
      <c r="Y2160" s="1">
        <f>VLOOKUP($J2160,節点!$E$1:$G$20000,3,FALSE)</f>
        <v>-27</v>
      </c>
      <c r="Z2160" s="1">
        <f>VLOOKUP($K2160,節点!$E$1:$G$20000,2,FALSE)</f>
        <v>50</v>
      </c>
      <c r="AA2160" s="1">
        <f>VLOOKUP($K2160,節点!$E$1:$G$20000,3,FALSE)</f>
        <v>-27</v>
      </c>
      <c r="AB2160">
        <f t="shared" si="1610"/>
        <v>-1.5</v>
      </c>
      <c r="AC2160">
        <f t="shared" si="1611"/>
        <v>-0.625</v>
      </c>
      <c r="AD2160">
        <f t="shared" si="1612"/>
        <v>1.5</v>
      </c>
      <c r="AE2160">
        <f t="shared" si="1613"/>
        <v>-0.625</v>
      </c>
      <c r="AF2160">
        <f t="shared" si="1614"/>
        <v>1.5</v>
      </c>
      <c r="AG2160">
        <f t="shared" si="1615"/>
        <v>0.625</v>
      </c>
      <c r="AH2160">
        <f t="shared" si="1616"/>
        <v>-1.5</v>
      </c>
      <c r="AI2160">
        <f t="shared" si="1617"/>
        <v>0.625</v>
      </c>
      <c r="AJ2160">
        <f t="shared" si="1591"/>
        <v>202.61986494804043</v>
      </c>
      <c r="AK2160">
        <f t="shared" si="1592"/>
        <v>337.38013505195954</v>
      </c>
      <c r="AL2160">
        <f t="shared" si="1593"/>
        <v>22.61986494804043</v>
      </c>
      <c r="AM2160">
        <f t="shared" si="1594"/>
        <v>157.38013505195957</v>
      </c>
      <c r="AN2160">
        <f t="shared" si="1618"/>
        <v>3</v>
      </c>
      <c r="AO2160">
        <f t="shared" si="1619"/>
        <v>4</v>
      </c>
      <c r="AP2160">
        <f t="shared" si="1620"/>
        <v>1</v>
      </c>
      <c r="AQ2160">
        <f t="shared" si="1621"/>
        <v>2</v>
      </c>
      <c r="AR2160">
        <f t="shared" si="1622"/>
        <v>3412</v>
      </c>
      <c r="AS2160" t="str">
        <f t="shared" si="1623"/>
        <v/>
      </c>
      <c r="AT2160" t="str">
        <f t="shared" si="1624"/>
        <v/>
      </c>
      <c r="AU2160" t="str">
        <f t="shared" si="1625"/>
        <v/>
      </c>
      <c r="AV2160" t="str">
        <f t="shared" si="1626"/>
        <v/>
      </c>
      <c r="AW2160" t="str">
        <f t="shared" si="1595"/>
        <v/>
      </c>
      <c r="BA2160">
        <f t="shared" si="1627"/>
        <v>51.5</v>
      </c>
      <c r="BB2160">
        <f t="shared" si="1628"/>
        <v>-28.25</v>
      </c>
      <c r="BC2160">
        <f t="shared" si="1629"/>
        <v>53</v>
      </c>
      <c r="BD2160">
        <f t="shared" si="1630"/>
        <v>-27.625</v>
      </c>
      <c r="BE2160">
        <f t="shared" si="1631"/>
        <v>51.5</v>
      </c>
      <c r="BF2160">
        <f t="shared" si="1632"/>
        <v>-27</v>
      </c>
      <c r="BG2160">
        <f t="shared" si="1633"/>
        <v>50</v>
      </c>
      <c r="BH2160">
        <f t="shared" si="1634"/>
        <v>-27.625</v>
      </c>
      <c r="BI2160">
        <f t="shared" si="1635"/>
        <v>1.25</v>
      </c>
      <c r="BJ2160">
        <f t="shared" si="1636"/>
        <v>3</v>
      </c>
      <c r="BK2160">
        <f t="shared" si="1637"/>
        <v>2.4</v>
      </c>
      <c r="BL2160">
        <f t="shared" si="1638"/>
        <v>1.25</v>
      </c>
      <c r="BM2160" s="1">
        <v>1.7985611510791375</v>
      </c>
    </row>
    <row r="2161" spans="1:65">
      <c r="A2161" s="16" t="s">
        <v>5585</v>
      </c>
      <c r="E2161"/>
      <c r="F2161" s="17">
        <f t="shared" si="1596"/>
        <v>2529</v>
      </c>
      <c r="G2161" s="3">
        <f t="shared" si="1597"/>
        <v>5</v>
      </c>
      <c r="H2161" s="4">
        <f t="shared" si="1598"/>
        <v>2588</v>
      </c>
      <c r="I2161" s="4">
        <f t="shared" si="1599"/>
        <v>2629</v>
      </c>
      <c r="J2161" s="4">
        <f t="shared" si="1600"/>
        <v>2630</v>
      </c>
      <c r="K2161" s="4">
        <f t="shared" si="1601"/>
        <v>2589</v>
      </c>
      <c r="L2161" s="1">
        <f t="shared" si="1602"/>
        <v>0</v>
      </c>
      <c r="M2161" s="1">
        <f t="shared" si="1603"/>
        <v>0</v>
      </c>
      <c r="N2161" s="1">
        <f t="shared" si="1604"/>
        <v>0</v>
      </c>
      <c r="O2161" s="1">
        <f t="shared" si="1605"/>
        <v>0</v>
      </c>
      <c r="P2161" s="1">
        <f t="shared" si="1606"/>
        <v>0</v>
      </c>
      <c r="Q2161" s="1" t="str">
        <f t="shared" si="1607"/>
        <v/>
      </c>
      <c r="R2161" s="1">
        <f t="shared" si="1608"/>
        <v>54.5</v>
      </c>
      <c r="S2161" s="1">
        <f t="shared" si="1609"/>
        <v>-31.375</v>
      </c>
      <c r="T2161" s="1">
        <f>VLOOKUP($H2161,節点!$E$1:$G$20000,2,FALSE)</f>
        <v>53</v>
      </c>
      <c r="U2161" s="1">
        <f>VLOOKUP($H2161,節点!$E$1:$G$20000,3,FALSE)</f>
        <v>-32</v>
      </c>
      <c r="V2161" s="1">
        <f>VLOOKUP($I2161,節点!$E$1:$G$20000,2,FALSE)</f>
        <v>56</v>
      </c>
      <c r="W2161" s="1">
        <f>VLOOKUP($I2161,節点!$E$1:$G$20000,3,FALSE)</f>
        <v>-32</v>
      </c>
      <c r="X2161" s="1">
        <f>VLOOKUP($J2161,節点!$E$1:$G$20000,2,FALSE)</f>
        <v>56</v>
      </c>
      <c r="Y2161" s="1">
        <f>VLOOKUP($J2161,節点!$E$1:$G$20000,3,FALSE)</f>
        <v>-30.75</v>
      </c>
      <c r="Z2161" s="1">
        <f>VLOOKUP($K2161,節点!$E$1:$G$20000,2,FALSE)</f>
        <v>53</v>
      </c>
      <c r="AA2161" s="1">
        <f>VLOOKUP($K2161,節点!$E$1:$G$20000,3,FALSE)</f>
        <v>-30.75</v>
      </c>
      <c r="AB2161">
        <f t="shared" si="1610"/>
        <v>-1.5</v>
      </c>
      <c r="AC2161">
        <f t="shared" si="1611"/>
        <v>-0.625</v>
      </c>
      <c r="AD2161">
        <f t="shared" si="1612"/>
        <v>1.5</v>
      </c>
      <c r="AE2161">
        <f t="shared" si="1613"/>
        <v>-0.625</v>
      </c>
      <c r="AF2161">
        <f t="shared" si="1614"/>
        <v>1.5</v>
      </c>
      <c r="AG2161">
        <f t="shared" si="1615"/>
        <v>0.625</v>
      </c>
      <c r="AH2161">
        <f t="shared" si="1616"/>
        <v>-1.5</v>
      </c>
      <c r="AI2161">
        <f t="shared" si="1617"/>
        <v>0.625</v>
      </c>
      <c r="AJ2161">
        <f t="shared" si="1591"/>
        <v>202.61986494804043</v>
      </c>
      <c r="AK2161">
        <f t="shared" si="1592"/>
        <v>337.38013505195954</v>
      </c>
      <c r="AL2161">
        <f t="shared" si="1593"/>
        <v>22.61986494804043</v>
      </c>
      <c r="AM2161">
        <f t="shared" si="1594"/>
        <v>157.38013505195957</v>
      </c>
      <c r="AN2161">
        <f t="shared" si="1618"/>
        <v>3</v>
      </c>
      <c r="AO2161">
        <f t="shared" si="1619"/>
        <v>4</v>
      </c>
      <c r="AP2161">
        <f t="shared" si="1620"/>
        <v>1</v>
      </c>
      <c r="AQ2161">
        <f t="shared" si="1621"/>
        <v>2</v>
      </c>
      <c r="AR2161">
        <f t="shared" si="1622"/>
        <v>3412</v>
      </c>
      <c r="AS2161" t="str">
        <f t="shared" si="1623"/>
        <v/>
      </c>
      <c r="AT2161" t="str">
        <f t="shared" si="1624"/>
        <v/>
      </c>
      <c r="AU2161" t="str">
        <f t="shared" si="1625"/>
        <v/>
      </c>
      <c r="AV2161" t="str">
        <f t="shared" si="1626"/>
        <v/>
      </c>
      <c r="AW2161" t="str">
        <f t="shared" si="1595"/>
        <v/>
      </c>
      <c r="BA2161">
        <f t="shared" si="1627"/>
        <v>54.5</v>
      </c>
      <c r="BB2161">
        <f t="shared" si="1628"/>
        <v>-32</v>
      </c>
      <c r="BC2161">
        <f t="shared" si="1629"/>
        <v>56</v>
      </c>
      <c r="BD2161">
        <f t="shared" si="1630"/>
        <v>-31.375</v>
      </c>
      <c r="BE2161">
        <f t="shared" si="1631"/>
        <v>54.5</v>
      </c>
      <c r="BF2161">
        <f t="shared" si="1632"/>
        <v>-30.75</v>
      </c>
      <c r="BG2161">
        <f t="shared" si="1633"/>
        <v>53</v>
      </c>
      <c r="BH2161">
        <f t="shared" si="1634"/>
        <v>-31.375</v>
      </c>
      <c r="BI2161">
        <f t="shared" si="1635"/>
        <v>1.25</v>
      </c>
      <c r="BJ2161">
        <f t="shared" si="1636"/>
        <v>3</v>
      </c>
      <c r="BK2161">
        <f t="shared" si="1637"/>
        <v>2.4</v>
      </c>
      <c r="BL2161">
        <f t="shared" si="1638"/>
        <v>1.25</v>
      </c>
      <c r="BM2161" s="1">
        <v>1.7985611510791375</v>
      </c>
    </row>
    <row r="2162" spans="1:65">
      <c r="A2162" s="16" t="s">
        <v>5586</v>
      </c>
      <c r="E2162"/>
      <c r="F2162" s="17">
        <f t="shared" si="1596"/>
        <v>2530</v>
      </c>
      <c r="G2162" s="3">
        <f t="shared" si="1597"/>
        <v>5</v>
      </c>
      <c r="H2162" s="4">
        <f t="shared" si="1598"/>
        <v>2589</v>
      </c>
      <c r="I2162" s="4">
        <f t="shared" si="1599"/>
        <v>2630</v>
      </c>
      <c r="J2162" s="4">
        <f t="shared" si="1600"/>
        <v>2631</v>
      </c>
      <c r="K2162" s="4">
        <f t="shared" si="1601"/>
        <v>2590</v>
      </c>
      <c r="L2162" s="1">
        <f t="shared" si="1602"/>
        <v>0</v>
      </c>
      <c r="M2162" s="1">
        <f t="shared" si="1603"/>
        <v>0</v>
      </c>
      <c r="N2162" s="1">
        <f t="shared" si="1604"/>
        <v>0</v>
      </c>
      <c r="O2162" s="1">
        <f t="shared" si="1605"/>
        <v>0</v>
      </c>
      <c r="P2162" s="1">
        <f t="shared" si="1606"/>
        <v>0</v>
      </c>
      <c r="Q2162" s="1" t="str">
        <f t="shared" si="1607"/>
        <v/>
      </c>
      <c r="R2162" s="1">
        <f t="shared" si="1608"/>
        <v>54.5</v>
      </c>
      <c r="S2162" s="1">
        <f t="shared" si="1609"/>
        <v>-30.125</v>
      </c>
      <c r="T2162" s="1">
        <f>VLOOKUP($H2162,節点!$E$1:$G$20000,2,FALSE)</f>
        <v>53</v>
      </c>
      <c r="U2162" s="1">
        <f>VLOOKUP($H2162,節点!$E$1:$G$20000,3,FALSE)</f>
        <v>-30.75</v>
      </c>
      <c r="V2162" s="1">
        <f>VLOOKUP($I2162,節点!$E$1:$G$20000,2,FALSE)</f>
        <v>56</v>
      </c>
      <c r="W2162" s="1">
        <f>VLOOKUP($I2162,節点!$E$1:$G$20000,3,FALSE)</f>
        <v>-30.75</v>
      </c>
      <c r="X2162" s="1">
        <f>VLOOKUP($J2162,節点!$E$1:$G$20000,2,FALSE)</f>
        <v>56</v>
      </c>
      <c r="Y2162" s="1">
        <f>VLOOKUP($J2162,節点!$E$1:$G$20000,3,FALSE)</f>
        <v>-29.5</v>
      </c>
      <c r="Z2162" s="1">
        <f>VLOOKUP($K2162,節点!$E$1:$G$20000,2,FALSE)</f>
        <v>53</v>
      </c>
      <c r="AA2162" s="1">
        <f>VLOOKUP($K2162,節点!$E$1:$G$20000,3,FALSE)</f>
        <v>-29.5</v>
      </c>
      <c r="AB2162">
        <f t="shared" si="1610"/>
        <v>-1.5</v>
      </c>
      <c r="AC2162">
        <f t="shared" si="1611"/>
        <v>-0.625</v>
      </c>
      <c r="AD2162">
        <f t="shared" si="1612"/>
        <v>1.5</v>
      </c>
      <c r="AE2162">
        <f t="shared" si="1613"/>
        <v>-0.625</v>
      </c>
      <c r="AF2162">
        <f t="shared" si="1614"/>
        <v>1.5</v>
      </c>
      <c r="AG2162">
        <f t="shared" si="1615"/>
        <v>0.625</v>
      </c>
      <c r="AH2162">
        <f t="shared" si="1616"/>
        <v>-1.5</v>
      </c>
      <c r="AI2162">
        <f t="shared" si="1617"/>
        <v>0.625</v>
      </c>
      <c r="AJ2162">
        <f t="shared" si="1591"/>
        <v>202.61986494804043</v>
      </c>
      <c r="AK2162">
        <f t="shared" si="1592"/>
        <v>337.38013505195954</v>
      </c>
      <c r="AL2162">
        <f t="shared" si="1593"/>
        <v>22.61986494804043</v>
      </c>
      <c r="AM2162">
        <f t="shared" si="1594"/>
        <v>157.38013505195957</v>
      </c>
      <c r="AN2162">
        <f t="shared" si="1618"/>
        <v>3</v>
      </c>
      <c r="AO2162">
        <f t="shared" si="1619"/>
        <v>4</v>
      </c>
      <c r="AP2162">
        <f t="shared" si="1620"/>
        <v>1</v>
      </c>
      <c r="AQ2162">
        <f t="shared" si="1621"/>
        <v>2</v>
      </c>
      <c r="AR2162">
        <f t="shared" si="1622"/>
        <v>3412</v>
      </c>
      <c r="AS2162" t="str">
        <f t="shared" si="1623"/>
        <v/>
      </c>
      <c r="AT2162" t="str">
        <f t="shared" si="1624"/>
        <v/>
      </c>
      <c r="AU2162" t="str">
        <f t="shared" si="1625"/>
        <v/>
      </c>
      <c r="AV2162" t="str">
        <f t="shared" si="1626"/>
        <v/>
      </c>
      <c r="AW2162" t="str">
        <f t="shared" si="1595"/>
        <v/>
      </c>
      <c r="BA2162">
        <f t="shared" si="1627"/>
        <v>54.5</v>
      </c>
      <c r="BB2162">
        <f t="shared" si="1628"/>
        <v>-30.75</v>
      </c>
      <c r="BC2162">
        <f t="shared" si="1629"/>
        <v>56</v>
      </c>
      <c r="BD2162">
        <f t="shared" si="1630"/>
        <v>-30.125</v>
      </c>
      <c r="BE2162">
        <f t="shared" si="1631"/>
        <v>54.5</v>
      </c>
      <c r="BF2162">
        <f t="shared" si="1632"/>
        <v>-29.5</v>
      </c>
      <c r="BG2162">
        <f t="shared" si="1633"/>
        <v>53</v>
      </c>
      <c r="BH2162">
        <f t="shared" si="1634"/>
        <v>-30.125</v>
      </c>
      <c r="BI2162">
        <f t="shared" si="1635"/>
        <v>1.25</v>
      </c>
      <c r="BJ2162">
        <f t="shared" si="1636"/>
        <v>3</v>
      </c>
      <c r="BK2162">
        <f t="shared" si="1637"/>
        <v>2.4</v>
      </c>
      <c r="BL2162">
        <f t="shared" si="1638"/>
        <v>1.25</v>
      </c>
      <c r="BM2162" s="1">
        <v>1.7985611510791375</v>
      </c>
    </row>
    <row r="2163" spans="1:65">
      <c r="A2163" s="16" t="s">
        <v>5587</v>
      </c>
      <c r="E2163"/>
      <c r="F2163" s="17">
        <f t="shared" si="1596"/>
        <v>2531</v>
      </c>
      <c r="G2163" s="3">
        <f t="shared" si="1597"/>
        <v>5</v>
      </c>
      <c r="H2163" s="4">
        <f t="shared" si="1598"/>
        <v>2590</v>
      </c>
      <c r="I2163" s="4">
        <f t="shared" si="1599"/>
        <v>2631</v>
      </c>
      <c r="J2163" s="4">
        <f t="shared" si="1600"/>
        <v>2632</v>
      </c>
      <c r="K2163" s="4">
        <f t="shared" si="1601"/>
        <v>2591</v>
      </c>
      <c r="L2163" s="1">
        <f t="shared" si="1602"/>
        <v>0</v>
      </c>
      <c r="M2163" s="1">
        <f t="shared" si="1603"/>
        <v>0</v>
      </c>
      <c r="N2163" s="1">
        <f t="shared" si="1604"/>
        <v>0</v>
      </c>
      <c r="O2163" s="1">
        <f t="shared" si="1605"/>
        <v>0</v>
      </c>
      <c r="P2163" s="1">
        <f t="shared" si="1606"/>
        <v>0</v>
      </c>
      <c r="Q2163" s="1" t="str">
        <f t="shared" si="1607"/>
        <v/>
      </c>
      <c r="R2163" s="1">
        <f t="shared" si="1608"/>
        <v>54.5</v>
      </c>
      <c r="S2163" s="1">
        <f t="shared" si="1609"/>
        <v>-28.875</v>
      </c>
      <c r="T2163" s="1">
        <f>VLOOKUP($H2163,節点!$E$1:$G$20000,2,FALSE)</f>
        <v>53</v>
      </c>
      <c r="U2163" s="1">
        <f>VLOOKUP($H2163,節点!$E$1:$G$20000,3,FALSE)</f>
        <v>-29.5</v>
      </c>
      <c r="V2163" s="1">
        <f>VLOOKUP($I2163,節点!$E$1:$G$20000,2,FALSE)</f>
        <v>56</v>
      </c>
      <c r="W2163" s="1">
        <f>VLOOKUP($I2163,節点!$E$1:$G$20000,3,FALSE)</f>
        <v>-29.5</v>
      </c>
      <c r="X2163" s="1">
        <f>VLOOKUP($J2163,節点!$E$1:$G$20000,2,FALSE)</f>
        <v>56</v>
      </c>
      <c r="Y2163" s="1">
        <f>VLOOKUP($J2163,節点!$E$1:$G$20000,3,FALSE)</f>
        <v>-28.25</v>
      </c>
      <c r="Z2163" s="1">
        <f>VLOOKUP($K2163,節点!$E$1:$G$20000,2,FALSE)</f>
        <v>53</v>
      </c>
      <c r="AA2163" s="1">
        <f>VLOOKUP($K2163,節点!$E$1:$G$20000,3,FALSE)</f>
        <v>-28.25</v>
      </c>
      <c r="AB2163">
        <f t="shared" si="1610"/>
        <v>-1.5</v>
      </c>
      <c r="AC2163">
        <f t="shared" si="1611"/>
        <v>-0.625</v>
      </c>
      <c r="AD2163">
        <f t="shared" si="1612"/>
        <v>1.5</v>
      </c>
      <c r="AE2163">
        <f t="shared" si="1613"/>
        <v>-0.625</v>
      </c>
      <c r="AF2163">
        <f t="shared" si="1614"/>
        <v>1.5</v>
      </c>
      <c r="AG2163">
        <f t="shared" si="1615"/>
        <v>0.625</v>
      </c>
      <c r="AH2163">
        <f t="shared" si="1616"/>
        <v>-1.5</v>
      </c>
      <c r="AI2163">
        <f t="shared" si="1617"/>
        <v>0.625</v>
      </c>
      <c r="AJ2163">
        <f t="shared" si="1591"/>
        <v>202.61986494804043</v>
      </c>
      <c r="AK2163">
        <f t="shared" si="1592"/>
        <v>337.38013505195954</v>
      </c>
      <c r="AL2163">
        <f t="shared" si="1593"/>
        <v>22.61986494804043</v>
      </c>
      <c r="AM2163">
        <f t="shared" si="1594"/>
        <v>157.38013505195957</v>
      </c>
      <c r="AN2163">
        <f t="shared" si="1618"/>
        <v>3</v>
      </c>
      <c r="AO2163">
        <f t="shared" si="1619"/>
        <v>4</v>
      </c>
      <c r="AP2163">
        <f t="shared" si="1620"/>
        <v>1</v>
      </c>
      <c r="AQ2163">
        <f t="shared" si="1621"/>
        <v>2</v>
      </c>
      <c r="AR2163">
        <f t="shared" si="1622"/>
        <v>3412</v>
      </c>
      <c r="AS2163" t="str">
        <f t="shared" si="1623"/>
        <v/>
      </c>
      <c r="AT2163" t="str">
        <f t="shared" si="1624"/>
        <v/>
      </c>
      <c r="AU2163" t="str">
        <f t="shared" si="1625"/>
        <v/>
      </c>
      <c r="AV2163" t="str">
        <f t="shared" si="1626"/>
        <v/>
      </c>
      <c r="AW2163" t="str">
        <f t="shared" si="1595"/>
        <v/>
      </c>
      <c r="BA2163">
        <f t="shared" si="1627"/>
        <v>54.5</v>
      </c>
      <c r="BB2163">
        <f t="shared" si="1628"/>
        <v>-29.5</v>
      </c>
      <c r="BC2163">
        <f t="shared" si="1629"/>
        <v>56</v>
      </c>
      <c r="BD2163">
        <f t="shared" si="1630"/>
        <v>-28.875</v>
      </c>
      <c r="BE2163">
        <f t="shared" si="1631"/>
        <v>54.5</v>
      </c>
      <c r="BF2163">
        <f t="shared" si="1632"/>
        <v>-28.25</v>
      </c>
      <c r="BG2163">
        <f t="shared" si="1633"/>
        <v>53</v>
      </c>
      <c r="BH2163">
        <f t="shared" si="1634"/>
        <v>-28.875</v>
      </c>
      <c r="BI2163">
        <f t="shared" si="1635"/>
        <v>1.25</v>
      </c>
      <c r="BJ2163">
        <f t="shared" si="1636"/>
        <v>3</v>
      </c>
      <c r="BK2163">
        <f t="shared" si="1637"/>
        <v>2.4</v>
      </c>
      <c r="BL2163">
        <f t="shared" si="1638"/>
        <v>1.25</v>
      </c>
      <c r="BM2163" s="1">
        <v>1.7985611510791375</v>
      </c>
    </row>
    <row r="2164" spans="1:65">
      <c r="A2164" s="16" t="s">
        <v>5588</v>
      </c>
      <c r="E2164"/>
      <c r="F2164" s="17">
        <f t="shared" si="1596"/>
        <v>2532</v>
      </c>
      <c r="G2164" s="3">
        <f t="shared" si="1597"/>
        <v>5</v>
      </c>
      <c r="H2164" s="4">
        <f t="shared" si="1598"/>
        <v>2591</v>
      </c>
      <c r="I2164" s="4">
        <f t="shared" si="1599"/>
        <v>2632</v>
      </c>
      <c r="J2164" s="4">
        <f t="shared" si="1600"/>
        <v>2633</v>
      </c>
      <c r="K2164" s="4">
        <f t="shared" si="1601"/>
        <v>2592</v>
      </c>
      <c r="L2164" s="1">
        <f t="shared" si="1602"/>
        <v>0</v>
      </c>
      <c r="M2164" s="1">
        <f t="shared" si="1603"/>
        <v>0</v>
      </c>
      <c r="N2164" s="1">
        <f t="shared" si="1604"/>
        <v>0</v>
      </c>
      <c r="O2164" s="1">
        <f t="shared" si="1605"/>
        <v>0</v>
      </c>
      <c r="P2164" s="1">
        <f t="shared" si="1606"/>
        <v>0</v>
      </c>
      <c r="Q2164" s="1" t="str">
        <f t="shared" si="1607"/>
        <v/>
      </c>
      <c r="R2164" s="1">
        <f t="shared" si="1608"/>
        <v>54.5</v>
      </c>
      <c r="S2164" s="1">
        <f t="shared" si="1609"/>
        <v>-27.625</v>
      </c>
      <c r="T2164" s="1">
        <f>VLOOKUP($H2164,節点!$E$1:$G$20000,2,FALSE)</f>
        <v>53</v>
      </c>
      <c r="U2164" s="1">
        <f>VLOOKUP($H2164,節点!$E$1:$G$20000,3,FALSE)</f>
        <v>-28.25</v>
      </c>
      <c r="V2164" s="1">
        <f>VLOOKUP($I2164,節点!$E$1:$G$20000,2,FALSE)</f>
        <v>56</v>
      </c>
      <c r="W2164" s="1">
        <f>VLOOKUP($I2164,節点!$E$1:$G$20000,3,FALSE)</f>
        <v>-28.25</v>
      </c>
      <c r="X2164" s="1">
        <f>VLOOKUP($J2164,節点!$E$1:$G$20000,2,FALSE)</f>
        <v>56</v>
      </c>
      <c r="Y2164" s="1">
        <f>VLOOKUP($J2164,節点!$E$1:$G$20000,3,FALSE)</f>
        <v>-27</v>
      </c>
      <c r="Z2164" s="1">
        <f>VLOOKUP($K2164,節点!$E$1:$G$20000,2,FALSE)</f>
        <v>53</v>
      </c>
      <c r="AA2164" s="1">
        <f>VLOOKUP($K2164,節点!$E$1:$G$20000,3,FALSE)</f>
        <v>-27</v>
      </c>
      <c r="AB2164">
        <f t="shared" si="1610"/>
        <v>-1.5</v>
      </c>
      <c r="AC2164">
        <f t="shared" si="1611"/>
        <v>-0.625</v>
      </c>
      <c r="AD2164">
        <f t="shared" si="1612"/>
        <v>1.5</v>
      </c>
      <c r="AE2164">
        <f t="shared" si="1613"/>
        <v>-0.625</v>
      </c>
      <c r="AF2164">
        <f t="shared" si="1614"/>
        <v>1.5</v>
      </c>
      <c r="AG2164">
        <f t="shared" si="1615"/>
        <v>0.625</v>
      </c>
      <c r="AH2164">
        <f t="shared" si="1616"/>
        <v>-1.5</v>
      </c>
      <c r="AI2164">
        <f t="shared" si="1617"/>
        <v>0.625</v>
      </c>
      <c r="AJ2164">
        <f t="shared" si="1591"/>
        <v>202.61986494804043</v>
      </c>
      <c r="AK2164">
        <f t="shared" si="1592"/>
        <v>337.38013505195954</v>
      </c>
      <c r="AL2164">
        <f t="shared" si="1593"/>
        <v>22.61986494804043</v>
      </c>
      <c r="AM2164">
        <f t="shared" si="1594"/>
        <v>157.38013505195957</v>
      </c>
      <c r="AN2164">
        <f t="shared" si="1618"/>
        <v>3</v>
      </c>
      <c r="AO2164">
        <f t="shared" si="1619"/>
        <v>4</v>
      </c>
      <c r="AP2164">
        <f t="shared" si="1620"/>
        <v>1</v>
      </c>
      <c r="AQ2164">
        <f t="shared" si="1621"/>
        <v>2</v>
      </c>
      <c r="AR2164">
        <f t="shared" si="1622"/>
        <v>3412</v>
      </c>
      <c r="AS2164" t="str">
        <f t="shared" si="1623"/>
        <v/>
      </c>
      <c r="AT2164" t="str">
        <f t="shared" si="1624"/>
        <v/>
      </c>
      <c r="AU2164" t="str">
        <f t="shared" si="1625"/>
        <v/>
      </c>
      <c r="AV2164" t="str">
        <f t="shared" si="1626"/>
        <v/>
      </c>
      <c r="AW2164" t="str">
        <f t="shared" si="1595"/>
        <v/>
      </c>
      <c r="BA2164">
        <f t="shared" si="1627"/>
        <v>54.5</v>
      </c>
      <c r="BB2164">
        <f t="shared" si="1628"/>
        <v>-28.25</v>
      </c>
      <c r="BC2164">
        <f t="shared" si="1629"/>
        <v>56</v>
      </c>
      <c r="BD2164">
        <f t="shared" si="1630"/>
        <v>-27.625</v>
      </c>
      <c r="BE2164">
        <f t="shared" si="1631"/>
        <v>54.5</v>
      </c>
      <c r="BF2164">
        <f t="shared" si="1632"/>
        <v>-27</v>
      </c>
      <c r="BG2164">
        <f t="shared" si="1633"/>
        <v>53</v>
      </c>
      <c r="BH2164">
        <f t="shared" si="1634"/>
        <v>-27.625</v>
      </c>
      <c r="BI2164">
        <f t="shared" si="1635"/>
        <v>1.25</v>
      </c>
      <c r="BJ2164">
        <f t="shared" si="1636"/>
        <v>3</v>
      </c>
      <c r="BK2164">
        <f t="shared" si="1637"/>
        <v>2.4</v>
      </c>
      <c r="BL2164">
        <f t="shared" si="1638"/>
        <v>1.25</v>
      </c>
      <c r="BM2164" s="1">
        <v>1.7985611510791375</v>
      </c>
    </row>
    <row r="2165" spans="1:65">
      <c r="A2165" s="16" t="s">
        <v>5589</v>
      </c>
      <c r="E2165"/>
      <c r="F2165" s="17">
        <f t="shared" si="1596"/>
        <v>2569</v>
      </c>
      <c r="G2165" s="3">
        <f t="shared" si="1597"/>
        <v>5</v>
      </c>
      <c r="H2165" s="4">
        <f t="shared" si="1598"/>
        <v>2629</v>
      </c>
      <c r="I2165" s="4">
        <f t="shared" si="1599"/>
        <v>2670</v>
      </c>
      <c r="J2165" s="4">
        <f t="shared" si="1600"/>
        <v>2671</v>
      </c>
      <c r="K2165" s="4">
        <f t="shared" si="1601"/>
        <v>2630</v>
      </c>
      <c r="L2165" s="1">
        <f t="shared" si="1602"/>
        <v>0</v>
      </c>
      <c r="M2165" s="1">
        <f t="shared" si="1603"/>
        <v>0</v>
      </c>
      <c r="N2165" s="1">
        <f t="shared" si="1604"/>
        <v>0</v>
      </c>
      <c r="O2165" s="1">
        <f t="shared" si="1605"/>
        <v>0</v>
      </c>
      <c r="P2165" s="1">
        <f t="shared" si="1606"/>
        <v>0</v>
      </c>
      <c r="Q2165" s="1" t="str">
        <f t="shared" si="1607"/>
        <v/>
      </c>
      <c r="R2165" s="1">
        <f t="shared" si="1608"/>
        <v>57.5</v>
      </c>
      <c r="S2165" s="1">
        <f t="shared" si="1609"/>
        <v>-31.375</v>
      </c>
      <c r="T2165" s="1">
        <f>VLOOKUP($H2165,節点!$E$1:$G$20000,2,FALSE)</f>
        <v>56</v>
      </c>
      <c r="U2165" s="1">
        <f>VLOOKUP($H2165,節点!$E$1:$G$20000,3,FALSE)</f>
        <v>-32</v>
      </c>
      <c r="V2165" s="1">
        <f>VLOOKUP($I2165,節点!$E$1:$G$20000,2,FALSE)</f>
        <v>59</v>
      </c>
      <c r="W2165" s="1">
        <f>VLOOKUP($I2165,節点!$E$1:$G$20000,3,FALSE)</f>
        <v>-32</v>
      </c>
      <c r="X2165" s="1">
        <f>VLOOKUP($J2165,節点!$E$1:$G$20000,2,FALSE)</f>
        <v>59</v>
      </c>
      <c r="Y2165" s="1">
        <f>VLOOKUP($J2165,節点!$E$1:$G$20000,3,FALSE)</f>
        <v>-30.75</v>
      </c>
      <c r="Z2165" s="1">
        <f>VLOOKUP($K2165,節点!$E$1:$G$20000,2,FALSE)</f>
        <v>56</v>
      </c>
      <c r="AA2165" s="1">
        <f>VLOOKUP($K2165,節点!$E$1:$G$20000,3,FALSE)</f>
        <v>-30.75</v>
      </c>
      <c r="AB2165">
        <f t="shared" si="1610"/>
        <v>-1.5</v>
      </c>
      <c r="AC2165">
        <f t="shared" si="1611"/>
        <v>-0.625</v>
      </c>
      <c r="AD2165">
        <f t="shared" si="1612"/>
        <v>1.5</v>
      </c>
      <c r="AE2165">
        <f t="shared" si="1613"/>
        <v>-0.625</v>
      </c>
      <c r="AF2165">
        <f t="shared" si="1614"/>
        <v>1.5</v>
      </c>
      <c r="AG2165">
        <f t="shared" si="1615"/>
        <v>0.625</v>
      </c>
      <c r="AH2165">
        <f t="shared" si="1616"/>
        <v>-1.5</v>
      </c>
      <c r="AI2165">
        <f t="shared" si="1617"/>
        <v>0.625</v>
      </c>
      <c r="AJ2165">
        <f t="shared" si="1591"/>
        <v>202.61986494804043</v>
      </c>
      <c r="AK2165">
        <f t="shared" si="1592"/>
        <v>337.38013505195954</v>
      </c>
      <c r="AL2165">
        <f t="shared" si="1593"/>
        <v>22.61986494804043</v>
      </c>
      <c r="AM2165">
        <f t="shared" si="1594"/>
        <v>157.38013505195957</v>
      </c>
      <c r="AN2165">
        <f t="shared" si="1618"/>
        <v>3</v>
      </c>
      <c r="AO2165">
        <f t="shared" si="1619"/>
        <v>4</v>
      </c>
      <c r="AP2165">
        <f t="shared" si="1620"/>
        <v>1</v>
      </c>
      <c r="AQ2165">
        <f t="shared" si="1621"/>
        <v>2</v>
      </c>
      <c r="AR2165">
        <f t="shared" si="1622"/>
        <v>3412</v>
      </c>
      <c r="AS2165" t="str">
        <f t="shared" si="1623"/>
        <v/>
      </c>
      <c r="AT2165" t="str">
        <f t="shared" si="1624"/>
        <v/>
      </c>
      <c r="AU2165" t="str">
        <f t="shared" si="1625"/>
        <v/>
      </c>
      <c r="AV2165" t="str">
        <f t="shared" si="1626"/>
        <v/>
      </c>
      <c r="AW2165" t="str">
        <f t="shared" si="1595"/>
        <v/>
      </c>
      <c r="BA2165">
        <f t="shared" si="1627"/>
        <v>57.5</v>
      </c>
      <c r="BB2165">
        <f t="shared" si="1628"/>
        <v>-32</v>
      </c>
      <c r="BC2165">
        <f t="shared" si="1629"/>
        <v>59</v>
      </c>
      <c r="BD2165">
        <f t="shared" si="1630"/>
        <v>-31.375</v>
      </c>
      <c r="BE2165">
        <f t="shared" si="1631"/>
        <v>57.5</v>
      </c>
      <c r="BF2165">
        <f t="shared" si="1632"/>
        <v>-30.75</v>
      </c>
      <c r="BG2165">
        <f t="shared" si="1633"/>
        <v>56</v>
      </c>
      <c r="BH2165">
        <f t="shared" si="1634"/>
        <v>-31.375</v>
      </c>
      <c r="BI2165">
        <f t="shared" si="1635"/>
        <v>1.25</v>
      </c>
      <c r="BJ2165">
        <f t="shared" si="1636"/>
        <v>3</v>
      </c>
      <c r="BK2165">
        <f t="shared" si="1637"/>
        <v>2.4</v>
      </c>
      <c r="BL2165">
        <f t="shared" si="1638"/>
        <v>1.25</v>
      </c>
      <c r="BM2165" s="1">
        <v>1.6666666666666712</v>
      </c>
    </row>
    <row r="2166" spans="1:65">
      <c r="A2166" s="16" t="s">
        <v>5590</v>
      </c>
      <c r="E2166"/>
      <c r="F2166" s="17">
        <f t="shared" si="1596"/>
        <v>2570</v>
      </c>
      <c r="G2166" s="3">
        <f t="shared" si="1597"/>
        <v>5</v>
      </c>
      <c r="H2166" s="4">
        <f t="shared" si="1598"/>
        <v>2630</v>
      </c>
      <c r="I2166" s="4">
        <f t="shared" si="1599"/>
        <v>2671</v>
      </c>
      <c r="J2166" s="4">
        <f t="shared" si="1600"/>
        <v>2672</v>
      </c>
      <c r="K2166" s="4">
        <f t="shared" si="1601"/>
        <v>2631</v>
      </c>
      <c r="L2166" s="1">
        <f t="shared" si="1602"/>
        <v>0</v>
      </c>
      <c r="M2166" s="1">
        <f t="shared" si="1603"/>
        <v>0</v>
      </c>
      <c r="N2166" s="1">
        <f t="shared" si="1604"/>
        <v>0</v>
      </c>
      <c r="O2166" s="1">
        <f t="shared" si="1605"/>
        <v>0</v>
      </c>
      <c r="P2166" s="1">
        <f t="shared" si="1606"/>
        <v>0</v>
      </c>
      <c r="Q2166" s="1" t="str">
        <f t="shared" si="1607"/>
        <v/>
      </c>
      <c r="R2166" s="1">
        <f t="shared" si="1608"/>
        <v>57.5</v>
      </c>
      <c r="S2166" s="1">
        <f t="shared" si="1609"/>
        <v>-30.125</v>
      </c>
      <c r="T2166" s="1">
        <f>VLOOKUP($H2166,節点!$E$1:$G$20000,2,FALSE)</f>
        <v>56</v>
      </c>
      <c r="U2166" s="1">
        <f>VLOOKUP($H2166,節点!$E$1:$G$20000,3,FALSE)</f>
        <v>-30.75</v>
      </c>
      <c r="V2166" s="1">
        <f>VLOOKUP($I2166,節点!$E$1:$G$20000,2,FALSE)</f>
        <v>59</v>
      </c>
      <c r="W2166" s="1">
        <f>VLOOKUP($I2166,節点!$E$1:$G$20000,3,FALSE)</f>
        <v>-30.75</v>
      </c>
      <c r="X2166" s="1">
        <f>VLOOKUP($J2166,節点!$E$1:$G$20000,2,FALSE)</f>
        <v>59</v>
      </c>
      <c r="Y2166" s="1">
        <f>VLOOKUP($J2166,節点!$E$1:$G$20000,3,FALSE)</f>
        <v>-29.5</v>
      </c>
      <c r="Z2166" s="1">
        <f>VLOOKUP($K2166,節点!$E$1:$G$20000,2,FALSE)</f>
        <v>56</v>
      </c>
      <c r="AA2166" s="1">
        <f>VLOOKUP($K2166,節点!$E$1:$G$20000,3,FALSE)</f>
        <v>-29.5</v>
      </c>
      <c r="AB2166">
        <f t="shared" si="1610"/>
        <v>-1.5</v>
      </c>
      <c r="AC2166">
        <f t="shared" si="1611"/>
        <v>-0.625</v>
      </c>
      <c r="AD2166">
        <f t="shared" si="1612"/>
        <v>1.5</v>
      </c>
      <c r="AE2166">
        <f t="shared" si="1613"/>
        <v>-0.625</v>
      </c>
      <c r="AF2166">
        <f t="shared" si="1614"/>
        <v>1.5</v>
      </c>
      <c r="AG2166">
        <f t="shared" si="1615"/>
        <v>0.625</v>
      </c>
      <c r="AH2166">
        <f t="shared" si="1616"/>
        <v>-1.5</v>
      </c>
      <c r="AI2166">
        <f t="shared" si="1617"/>
        <v>0.625</v>
      </c>
      <c r="AJ2166">
        <f t="shared" si="1591"/>
        <v>202.61986494804043</v>
      </c>
      <c r="AK2166">
        <f t="shared" si="1592"/>
        <v>337.38013505195954</v>
      </c>
      <c r="AL2166">
        <f t="shared" si="1593"/>
        <v>22.61986494804043</v>
      </c>
      <c r="AM2166">
        <f t="shared" si="1594"/>
        <v>157.38013505195957</v>
      </c>
      <c r="AN2166">
        <f t="shared" si="1618"/>
        <v>3</v>
      </c>
      <c r="AO2166">
        <f t="shared" si="1619"/>
        <v>4</v>
      </c>
      <c r="AP2166">
        <f t="shared" si="1620"/>
        <v>1</v>
      </c>
      <c r="AQ2166">
        <f t="shared" si="1621"/>
        <v>2</v>
      </c>
      <c r="AR2166">
        <f t="shared" si="1622"/>
        <v>3412</v>
      </c>
      <c r="AS2166" t="str">
        <f t="shared" si="1623"/>
        <v/>
      </c>
      <c r="AT2166" t="str">
        <f t="shared" si="1624"/>
        <v/>
      </c>
      <c r="AU2166" t="str">
        <f t="shared" si="1625"/>
        <v/>
      </c>
      <c r="AV2166" t="str">
        <f t="shared" si="1626"/>
        <v/>
      </c>
      <c r="AW2166" t="str">
        <f t="shared" si="1595"/>
        <v/>
      </c>
      <c r="BA2166">
        <f t="shared" si="1627"/>
        <v>57.5</v>
      </c>
      <c r="BB2166">
        <f t="shared" si="1628"/>
        <v>-30.75</v>
      </c>
      <c r="BC2166">
        <f t="shared" si="1629"/>
        <v>59</v>
      </c>
      <c r="BD2166">
        <f t="shared" si="1630"/>
        <v>-30.125</v>
      </c>
      <c r="BE2166">
        <f t="shared" si="1631"/>
        <v>57.5</v>
      </c>
      <c r="BF2166">
        <f t="shared" si="1632"/>
        <v>-29.5</v>
      </c>
      <c r="BG2166">
        <f t="shared" si="1633"/>
        <v>56</v>
      </c>
      <c r="BH2166">
        <f t="shared" si="1634"/>
        <v>-30.125</v>
      </c>
      <c r="BI2166">
        <f t="shared" si="1635"/>
        <v>1.25</v>
      </c>
      <c r="BJ2166">
        <f t="shared" si="1636"/>
        <v>3</v>
      </c>
      <c r="BK2166">
        <f t="shared" si="1637"/>
        <v>2.4</v>
      </c>
      <c r="BL2166">
        <f t="shared" si="1638"/>
        <v>1.25</v>
      </c>
      <c r="BM2166" s="1">
        <v>1.6666666666666712</v>
      </c>
    </row>
    <row r="2167" spans="1:65">
      <c r="A2167" s="16" t="s">
        <v>5591</v>
      </c>
      <c r="E2167"/>
      <c r="F2167" s="17">
        <f t="shared" si="1596"/>
        <v>2571</v>
      </c>
      <c r="G2167" s="3">
        <f t="shared" si="1597"/>
        <v>5</v>
      </c>
      <c r="H2167" s="4">
        <f t="shared" si="1598"/>
        <v>2631</v>
      </c>
      <c r="I2167" s="4">
        <f t="shared" si="1599"/>
        <v>2672</v>
      </c>
      <c r="J2167" s="4">
        <f t="shared" si="1600"/>
        <v>2673</v>
      </c>
      <c r="K2167" s="4">
        <f t="shared" si="1601"/>
        <v>2632</v>
      </c>
      <c r="L2167" s="1">
        <f t="shared" si="1602"/>
        <v>0</v>
      </c>
      <c r="M2167" s="1">
        <f t="shared" si="1603"/>
        <v>0</v>
      </c>
      <c r="N2167" s="1">
        <f t="shared" si="1604"/>
        <v>0</v>
      </c>
      <c r="O2167" s="1">
        <f t="shared" si="1605"/>
        <v>0</v>
      </c>
      <c r="P2167" s="1">
        <f t="shared" si="1606"/>
        <v>0</v>
      </c>
      <c r="Q2167" s="1" t="str">
        <f t="shared" si="1607"/>
        <v/>
      </c>
      <c r="R2167" s="1">
        <f t="shared" si="1608"/>
        <v>57.5</v>
      </c>
      <c r="S2167" s="1">
        <f t="shared" si="1609"/>
        <v>-28.875</v>
      </c>
      <c r="T2167" s="1">
        <f>VLOOKUP($H2167,節点!$E$1:$G$20000,2,FALSE)</f>
        <v>56</v>
      </c>
      <c r="U2167" s="1">
        <f>VLOOKUP($H2167,節点!$E$1:$G$20000,3,FALSE)</f>
        <v>-29.5</v>
      </c>
      <c r="V2167" s="1">
        <f>VLOOKUP($I2167,節点!$E$1:$G$20000,2,FALSE)</f>
        <v>59</v>
      </c>
      <c r="W2167" s="1">
        <f>VLOOKUP($I2167,節点!$E$1:$G$20000,3,FALSE)</f>
        <v>-29.5</v>
      </c>
      <c r="X2167" s="1">
        <f>VLOOKUP($J2167,節点!$E$1:$G$20000,2,FALSE)</f>
        <v>59</v>
      </c>
      <c r="Y2167" s="1">
        <f>VLOOKUP($J2167,節点!$E$1:$G$20000,3,FALSE)</f>
        <v>-28.25</v>
      </c>
      <c r="Z2167" s="1">
        <f>VLOOKUP($K2167,節点!$E$1:$G$20000,2,FALSE)</f>
        <v>56</v>
      </c>
      <c r="AA2167" s="1">
        <f>VLOOKUP($K2167,節点!$E$1:$G$20000,3,FALSE)</f>
        <v>-28.25</v>
      </c>
      <c r="AB2167">
        <f t="shared" si="1610"/>
        <v>-1.5</v>
      </c>
      <c r="AC2167">
        <f t="shared" si="1611"/>
        <v>-0.625</v>
      </c>
      <c r="AD2167">
        <f t="shared" si="1612"/>
        <v>1.5</v>
      </c>
      <c r="AE2167">
        <f t="shared" si="1613"/>
        <v>-0.625</v>
      </c>
      <c r="AF2167">
        <f t="shared" si="1614"/>
        <v>1.5</v>
      </c>
      <c r="AG2167">
        <f t="shared" si="1615"/>
        <v>0.625</v>
      </c>
      <c r="AH2167">
        <f t="shared" si="1616"/>
        <v>-1.5</v>
      </c>
      <c r="AI2167">
        <f t="shared" si="1617"/>
        <v>0.625</v>
      </c>
      <c r="AJ2167">
        <f t="shared" si="1591"/>
        <v>202.61986494804043</v>
      </c>
      <c r="AK2167">
        <f t="shared" si="1592"/>
        <v>337.38013505195954</v>
      </c>
      <c r="AL2167">
        <f t="shared" si="1593"/>
        <v>22.61986494804043</v>
      </c>
      <c r="AM2167">
        <f t="shared" si="1594"/>
        <v>157.38013505195957</v>
      </c>
      <c r="AN2167">
        <f t="shared" si="1618"/>
        <v>3</v>
      </c>
      <c r="AO2167">
        <f t="shared" si="1619"/>
        <v>4</v>
      </c>
      <c r="AP2167">
        <f t="shared" si="1620"/>
        <v>1</v>
      </c>
      <c r="AQ2167">
        <f t="shared" si="1621"/>
        <v>2</v>
      </c>
      <c r="AR2167">
        <f t="shared" si="1622"/>
        <v>3412</v>
      </c>
      <c r="AS2167" t="str">
        <f t="shared" si="1623"/>
        <v/>
      </c>
      <c r="AT2167" t="str">
        <f t="shared" si="1624"/>
        <v/>
      </c>
      <c r="AU2167" t="str">
        <f t="shared" si="1625"/>
        <v/>
      </c>
      <c r="AV2167" t="str">
        <f t="shared" si="1626"/>
        <v/>
      </c>
      <c r="AW2167" t="str">
        <f t="shared" si="1595"/>
        <v/>
      </c>
      <c r="BA2167">
        <f t="shared" si="1627"/>
        <v>57.5</v>
      </c>
      <c r="BB2167">
        <f t="shared" si="1628"/>
        <v>-29.5</v>
      </c>
      <c r="BC2167">
        <f t="shared" si="1629"/>
        <v>59</v>
      </c>
      <c r="BD2167">
        <f t="shared" si="1630"/>
        <v>-28.875</v>
      </c>
      <c r="BE2167">
        <f t="shared" si="1631"/>
        <v>57.5</v>
      </c>
      <c r="BF2167">
        <f t="shared" si="1632"/>
        <v>-28.25</v>
      </c>
      <c r="BG2167">
        <f t="shared" si="1633"/>
        <v>56</v>
      </c>
      <c r="BH2167">
        <f t="shared" si="1634"/>
        <v>-28.875</v>
      </c>
      <c r="BI2167">
        <f t="shared" si="1635"/>
        <v>1.25</v>
      </c>
      <c r="BJ2167">
        <f t="shared" si="1636"/>
        <v>3</v>
      </c>
      <c r="BK2167">
        <f t="shared" si="1637"/>
        <v>2.4</v>
      </c>
      <c r="BL2167">
        <f t="shared" si="1638"/>
        <v>1.25</v>
      </c>
      <c r="BM2167" s="1">
        <v>1.6666666666666712</v>
      </c>
    </row>
    <row r="2168" spans="1:65">
      <c r="A2168" s="16" t="s">
        <v>5592</v>
      </c>
      <c r="E2168"/>
      <c r="F2168" s="17">
        <f t="shared" si="1596"/>
        <v>2572</v>
      </c>
      <c r="G2168" s="3">
        <f t="shared" si="1597"/>
        <v>5</v>
      </c>
      <c r="H2168" s="4">
        <f t="shared" si="1598"/>
        <v>2632</v>
      </c>
      <c r="I2168" s="4">
        <f t="shared" si="1599"/>
        <v>2673</v>
      </c>
      <c r="J2168" s="4">
        <f t="shared" si="1600"/>
        <v>2674</v>
      </c>
      <c r="K2168" s="4">
        <f t="shared" si="1601"/>
        <v>2633</v>
      </c>
      <c r="L2168" s="1">
        <f t="shared" si="1602"/>
        <v>0</v>
      </c>
      <c r="M2168" s="1">
        <f t="shared" si="1603"/>
        <v>0</v>
      </c>
      <c r="N2168" s="1">
        <f t="shared" si="1604"/>
        <v>0</v>
      </c>
      <c r="O2168" s="1">
        <f t="shared" si="1605"/>
        <v>0</v>
      </c>
      <c r="P2168" s="1">
        <f t="shared" si="1606"/>
        <v>0</v>
      </c>
      <c r="Q2168" s="1" t="str">
        <f t="shared" si="1607"/>
        <v/>
      </c>
      <c r="R2168" s="1">
        <f t="shared" si="1608"/>
        <v>57.5</v>
      </c>
      <c r="S2168" s="1">
        <f t="shared" si="1609"/>
        <v>-27.625</v>
      </c>
      <c r="T2168" s="1">
        <f>VLOOKUP($H2168,節点!$E$1:$G$20000,2,FALSE)</f>
        <v>56</v>
      </c>
      <c r="U2168" s="1">
        <f>VLOOKUP($H2168,節点!$E$1:$G$20000,3,FALSE)</f>
        <v>-28.25</v>
      </c>
      <c r="V2168" s="1">
        <f>VLOOKUP($I2168,節点!$E$1:$G$20000,2,FALSE)</f>
        <v>59</v>
      </c>
      <c r="W2168" s="1">
        <f>VLOOKUP($I2168,節点!$E$1:$G$20000,3,FALSE)</f>
        <v>-28.25</v>
      </c>
      <c r="X2168" s="1">
        <f>VLOOKUP($J2168,節点!$E$1:$G$20000,2,FALSE)</f>
        <v>59</v>
      </c>
      <c r="Y2168" s="1">
        <f>VLOOKUP($J2168,節点!$E$1:$G$20000,3,FALSE)</f>
        <v>-27</v>
      </c>
      <c r="Z2168" s="1">
        <f>VLOOKUP($K2168,節点!$E$1:$G$20000,2,FALSE)</f>
        <v>56</v>
      </c>
      <c r="AA2168" s="1">
        <f>VLOOKUP($K2168,節点!$E$1:$G$20000,3,FALSE)</f>
        <v>-27</v>
      </c>
      <c r="AB2168">
        <f t="shared" si="1610"/>
        <v>-1.5</v>
      </c>
      <c r="AC2168">
        <f t="shared" si="1611"/>
        <v>-0.625</v>
      </c>
      <c r="AD2168">
        <f t="shared" si="1612"/>
        <v>1.5</v>
      </c>
      <c r="AE2168">
        <f t="shared" si="1613"/>
        <v>-0.625</v>
      </c>
      <c r="AF2168">
        <f t="shared" si="1614"/>
        <v>1.5</v>
      </c>
      <c r="AG2168">
        <f t="shared" si="1615"/>
        <v>0.625</v>
      </c>
      <c r="AH2168">
        <f t="shared" si="1616"/>
        <v>-1.5</v>
      </c>
      <c r="AI2168">
        <f t="shared" si="1617"/>
        <v>0.625</v>
      </c>
      <c r="AJ2168">
        <f t="shared" si="1591"/>
        <v>202.61986494804043</v>
      </c>
      <c r="AK2168">
        <f t="shared" si="1592"/>
        <v>337.38013505195954</v>
      </c>
      <c r="AL2168">
        <f t="shared" si="1593"/>
        <v>22.61986494804043</v>
      </c>
      <c r="AM2168">
        <f t="shared" si="1594"/>
        <v>157.38013505195957</v>
      </c>
      <c r="AN2168">
        <f t="shared" si="1618"/>
        <v>3</v>
      </c>
      <c r="AO2168">
        <f t="shared" si="1619"/>
        <v>4</v>
      </c>
      <c r="AP2168">
        <f t="shared" si="1620"/>
        <v>1</v>
      </c>
      <c r="AQ2168">
        <f t="shared" si="1621"/>
        <v>2</v>
      </c>
      <c r="AR2168">
        <f t="shared" si="1622"/>
        <v>3412</v>
      </c>
      <c r="AS2168" t="str">
        <f t="shared" si="1623"/>
        <v/>
      </c>
      <c r="AT2168" t="str">
        <f t="shared" si="1624"/>
        <v/>
      </c>
      <c r="AU2168" t="str">
        <f t="shared" si="1625"/>
        <v/>
      </c>
      <c r="AV2168" t="str">
        <f t="shared" si="1626"/>
        <v/>
      </c>
      <c r="AW2168" t="str">
        <f t="shared" si="1595"/>
        <v/>
      </c>
      <c r="BA2168">
        <f t="shared" si="1627"/>
        <v>57.5</v>
      </c>
      <c r="BB2168">
        <f t="shared" si="1628"/>
        <v>-28.25</v>
      </c>
      <c r="BC2168">
        <f t="shared" si="1629"/>
        <v>59</v>
      </c>
      <c r="BD2168">
        <f t="shared" si="1630"/>
        <v>-27.625</v>
      </c>
      <c r="BE2168">
        <f t="shared" si="1631"/>
        <v>57.5</v>
      </c>
      <c r="BF2168">
        <f t="shared" si="1632"/>
        <v>-27</v>
      </c>
      <c r="BG2168">
        <f t="shared" si="1633"/>
        <v>56</v>
      </c>
      <c r="BH2168">
        <f t="shared" si="1634"/>
        <v>-27.625</v>
      </c>
      <c r="BI2168">
        <f t="shared" si="1635"/>
        <v>1.25</v>
      </c>
      <c r="BJ2168">
        <f t="shared" si="1636"/>
        <v>3</v>
      </c>
      <c r="BK2168">
        <f t="shared" si="1637"/>
        <v>2.4</v>
      </c>
      <c r="BL2168">
        <f t="shared" si="1638"/>
        <v>1.25</v>
      </c>
      <c r="BM2168" s="1">
        <v>1.6666666666666712</v>
      </c>
    </row>
    <row r="2169" spans="1:65">
      <c r="A2169" s="16" t="s">
        <v>5593</v>
      </c>
      <c r="E2169"/>
      <c r="F2169" s="17">
        <f t="shared" si="1596"/>
        <v>2609</v>
      </c>
      <c r="G2169" s="3">
        <f t="shared" si="1597"/>
        <v>5</v>
      </c>
      <c r="H2169" s="4">
        <f t="shared" si="1598"/>
        <v>2670</v>
      </c>
      <c r="I2169" s="4">
        <f t="shared" si="1599"/>
        <v>2711</v>
      </c>
      <c r="J2169" s="4">
        <f t="shared" si="1600"/>
        <v>2712</v>
      </c>
      <c r="K2169" s="4">
        <f t="shared" si="1601"/>
        <v>2671</v>
      </c>
      <c r="L2169" s="1">
        <f t="shared" si="1602"/>
        <v>0</v>
      </c>
      <c r="M2169" s="1">
        <f t="shared" si="1603"/>
        <v>0</v>
      </c>
      <c r="N2169" s="1">
        <f t="shared" si="1604"/>
        <v>0</v>
      </c>
      <c r="O2169" s="1">
        <f t="shared" si="1605"/>
        <v>0</v>
      </c>
      <c r="P2169" s="1">
        <f t="shared" si="1606"/>
        <v>0</v>
      </c>
      <c r="Q2169" s="1" t="str">
        <f t="shared" si="1607"/>
        <v/>
      </c>
      <c r="R2169" s="1">
        <f t="shared" si="1608"/>
        <v>60.5</v>
      </c>
      <c r="S2169" s="1">
        <f t="shared" si="1609"/>
        <v>-31.375</v>
      </c>
      <c r="T2169" s="1">
        <f>VLOOKUP($H2169,節点!$E$1:$G$20000,2,FALSE)</f>
        <v>59</v>
      </c>
      <c r="U2169" s="1">
        <f>VLOOKUP($H2169,節点!$E$1:$G$20000,3,FALSE)</f>
        <v>-32</v>
      </c>
      <c r="V2169" s="1">
        <f>VLOOKUP($I2169,節点!$E$1:$G$20000,2,FALSE)</f>
        <v>62</v>
      </c>
      <c r="W2169" s="1">
        <f>VLOOKUP($I2169,節点!$E$1:$G$20000,3,FALSE)</f>
        <v>-32</v>
      </c>
      <c r="X2169" s="1">
        <f>VLOOKUP($J2169,節点!$E$1:$G$20000,2,FALSE)</f>
        <v>62</v>
      </c>
      <c r="Y2169" s="1">
        <f>VLOOKUP($J2169,節点!$E$1:$G$20000,3,FALSE)</f>
        <v>-30.75</v>
      </c>
      <c r="Z2169" s="1">
        <f>VLOOKUP($K2169,節点!$E$1:$G$20000,2,FALSE)</f>
        <v>59</v>
      </c>
      <c r="AA2169" s="1">
        <f>VLOOKUP($K2169,節点!$E$1:$G$20000,3,FALSE)</f>
        <v>-30.75</v>
      </c>
      <c r="AB2169">
        <f t="shared" si="1610"/>
        <v>-1.5</v>
      </c>
      <c r="AC2169">
        <f t="shared" si="1611"/>
        <v>-0.625</v>
      </c>
      <c r="AD2169">
        <f t="shared" si="1612"/>
        <v>1.5</v>
      </c>
      <c r="AE2169">
        <f t="shared" si="1613"/>
        <v>-0.625</v>
      </c>
      <c r="AF2169">
        <f t="shared" si="1614"/>
        <v>1.5</v>
      </c>
      <c r="AG2169">
        <f t="shared" si="1615"/>
        <v>0.625</v>
      </c>
      <c r="AH2169">
        <f t="shared" si="1616"/>
        <v>-1.5</v>
      </c>
      <c r="AI2169">
        <f t="shared" si="1617"/>
        <v>0.625</v>
      </c>
      <c r="AJ2169">
        <f t="shared" si="1591"/>
        <v>202.61986494804043</v>
      </c>
      <c r="AK2169">
        <f t="shared" si="1592"/>
        <v>337.38013505195954</v>
      </c>
      <c r="AL2169">
        <f t="shared" si="1593"/>
        <v>22.61986494804043</v>
      </c>
      <c r="AM2169">
        <f t="shared" si="1594"/>
        <v>157.38013505195957</v>
      </c>
      <c r="AN2169">
        <f t="shared" si="1618"/>
        <v>3</v>
      </c>
      <c r="AO2169">
        <f t="shared" si="1619"/>
        <v>4</v>
      </c>
      <c r="AP2169">
        <f t="shared" si="1620"/>
        <v>1</v>
      </c>
      <c r="AQ2169">
        <f t="shared" si="1621"/>
        <v>2</v>
      </c>
      <c r="AR2169">
        <f t="shared" si="1622"/>
        <v>3412</v>
      </c>
      <c r="AS2169" t="str">
        <f t="shared" si="1623"/>
        <v/>
      </c>
      <c r="AT2169" t="str">
        <f t="shared" si="1624"/>
        <v/>
      </c>
      <c r="AU2169" t="str">
        <f t="shared" si="1625"/>
        <v/>
      </c>
      <c r="AV2169" t="str">
        <f t="shared" si="1626"/>
        <v/>
      </c>
      <c r="AW2169" t="str">
        <f t="shared" si="1595"/>
        <v/>
      </c>
      <c r="BA2169">
        <f t="shared" si="1627"/>
        <v>60.5</v>
      </c>
      <c r="BB2169">
        <f t="shared" si="1628"/>
        <v>-32</v>
      </c>
      <c r="BC2169">
        <f t="shared" si="1629"/>
        <v>62</v>
      </c>
      <c r="BD2169">
        <f t="shared" si="1630"/>
        <v>-31.375</v>
      </c>
      <c r="BE2169">
        <f t="shared" si="1631"/>
        <v>60.5</v>
      </c>
      <c r="BF2169">
        <f t="shared" si="1632"/>
        <v>-30.75</v>
      </c>
      <c r="BG2169">
        <f t="shared" si="1633"/>
        <v>59</v>
      </c>
      <c r="BH2169">
        <f t="shared" si="1634"/>
        <v>-31.375</v>
      </c>
      <c r="BI2169">
        <f t="shared" si="1635"/>
        <v>1.25</v>
      </c>
      <c r="BJ2169">
        <f t="shared" si="1636"/>
        <v>3</v>
      </c>
      <c r="BK2169">
        <f t="shared" si="1637"/>
        <v>2.4</v>
      </c>
      <c r="BL2169">
        <f t="shared" si="1638"/>
        <v>1.25</v>
      </c>
      <c r="BM2169" s="1">
        <v>1.6666666666666656</v>
      </c>
    </row>
    <row r="2170" spans="1:65">
      <c r="A2170" s="16" t="s">
        <v>5594</v>
      </c>
      <c r="E2170"/>
      <c r="F2170" s="17">
        <f t="shared" si="1596"/>
        <v>2610</v>
      </c>
      <c r="G2170" s="3">
        <f t="shared" si="1597"/>
        <v>5</v>
      </c>
      <c r="H2170" s="4">
        <f t="shared" si="1598"/>
        <v>2671</v>
      </c>
      <c r="I2170" s="4">
        <f t="shared" si="1599"/>
        <v>2712</v>
      </c>
      <c r="J2170" s="4">
        <f t="shared" si="1600"/>
        <v>2713</v>
      </c>
      <c r="K2170" s="4">
        <f t="shared" si="1601"/>
        <v>2672</v>
      </c>
      <c r="L2170" s="1">
        <f t="shared" si="1602"/>
        <v>0</v>
      </c>
      <c r="M2170" s="1">
        <f t="shared" si="1603"/>
        <v>0</v>
      </c>
      <c r="N2170" s="1">
        <f t="shared" si="1604"/>
        <v>0</v>
      </c>
      <c r="O2170" s="1">
        <f t="shared" si="1605"/>
        <v>0</v>
      </c>
      <c r="P2170" s="1">
        <f t="shared" si="1606"/>
        <v>0</v>
      </c>
      <c r="Q2170" s="1" t="str">
        <f t="shared" si="1607"/>
        <v/>
      </c>
      <c r="R2170" s="1">
        <f t="shared" si="1608"/>
        <v>60.5</v>
      </c>
      <c r="S2170" s="1">
        <f t="shared" si="1609"/>
        <v>-30.125</v>
      </c>
      <c r="T2170" s="1">
        <f>VLOOKUP($H2170,節点!$E$1:$G$20000,2,FALSE)</f>
        <v>59</v>
      </c>
      <c r="U2170" s="1">
        <f>VLOOKUP($H2170,節点!$E$1:$G$20000,3,FALSE)</f>
        <v>-30.75</v>
      </c>
      <c r="V2170" s="1">
        <f>VLOOKUP($I2170,節点!$E$1:$G$20000,2,FALSE)</f>
        <v>62</v>
      </c>
      <c r="W2170" s="1">
        <f>VLOOKUP($I2170,節点!$E$1:$G$20000,3,FALSE)</f>
        <v>-30.75</v>
      </c>
      <c r="X2170" s="1">
        <f>VLOOKUP($J2170,節点!$E$1:$G$20000,2,FALSE)</f>
        <v>62</v>
      </c>
      <c r="Y2170" s="1">
        <f>VLOOKUP($J2170,節点!$E$1:$G$20000,3,FALSE)</f>
        <v>-29.5</v>
      </c>
      <c r="Z2170" s="1">
        <f>VLOOKUP($K2170,節点!$E$1:$G$20000,2,FALSE)</f>
        <v>59</v>
      </c>
      <c r="AA2170" s="1">
        <f>VLOOKUP($K2170,節点!$E$1:$G$20000,3,FALSE)</f>
        <v>-29.5</v>
      </c>
      <c r="AB2170">
        <f t="shared" si="1610"/>
        <v>-1.5</v>
      </c>
      <c r="AC2170">
        <f t="shared" si="1611"/>
        <v>-0.625</v>
      </c>
      <c r="AD2170">
        <f t="shared" si="1612"/>
        <v>1.5</v>
      </c>
      <c r="AE2170">
        <f t="shared" si="1613"/>
        <v>-0.625</v>
      </c>
      <c r="AF2170">
        <f t="shared" si="1614"/>
        <v>1.5</v>
      </c>
      <c r="AG2170">
        <f t="shared" si="1615"/>
        <v>0.625</v>
      </c>
      <c r="AH2170">
        <f t="shared" si="1616"/>
        <v>-1.5</v>
      </c>
      <c r="AI2170">
        <f t="shared" si="1617"/>
        <v>0.625</v>
      </c>
      <c r="AJ2170">
        <f t="shared" si="1591"/>
        <v>202.61986494804043</v>
      </c>
      <c r="AK2170">
        <f t="shared" si="1592"/>
        <v>337.38013505195954</v>
      </c>
      <c r="AL2170">
        <f t="shared" si="1593"/>
        <v>22.61986494804043</v>
      </c>
      <c r="AM2170">
        <f t="shared" si="1594"/>
        <v>157.38013505195957</v>
      </c>
      <c r="AN2170">
        <f t="shared" si="1618"/>
        <v>3</v>
      </c>
      <c r="AO2170">
        <f t="shared" si="1619"/>
        <v>4</v>
      </c>
      <c r="AP2170">
        <f t="shared" si="1620"/>
        <v>1</v>
      </c>
      <c r="AQ2170">
        <f t="shared" si="1621"/>
        <v>2</v>
      </c>
      <c r="AR2170">
        <f t="shared" si="1622"/>
        <v>3412</v>
      </c>
      <c r="AS2170" t="str">
        <f t="shared" si="1623"/>
        <v/>
      </c>
      <c r="AT2170" t="str">
        <f t="shared" si="1624"/>
        <v/>
      </c>
      <c r="AU2170" t="str">
        <f t="shared" si="1625"/>
        <v/>
      </c>
      <c r="AV2170" t="str">
        <f t="shared" si="1626"/>
        <v/>
      </c>
      <c r="AW2170" t="str">
        <f t="shared" si="1595"/>
        <v/>
      </c>
      <c r="BA2170">
        <f t="shared" si="1627"/>
        <v>60.5</v>
      </c>
      <c r="BB2170">
        <f t="shared" si="1628"/>
        <v>-30.75</v>
      </c>
      <c r="BC2170">
        <f t="shared" si="1629"/>
        <v>62</v>
      </c>
      <c r="BD2170">
        <f t="shared" si="1630"/>
        <v>-30.125</v>
      </c>
      <c r="BE2170">
        <f t="shared" si="1631"/>
        <v>60.5</v>
      </c>
      <c r="BF2170">
        <f t="shared" si="1632"/>
        <v>-29.5</v>
      </c>
      <c r="BG2170">
        <f t="shared" si="1633"/>
        <v>59</v>
      </c>
      <c r="BH2170">
        <f t="shared" si="1634"/>
        <v>-30.125</v>
      </c>
      <c r="BI2170">
        <f t="shared" si="1635"/>
        <v>1.25</v>
      </c>
      <c r="BJ2170">
        <f t="shared" si="1636"/>
        <v>3</v>
      </c>
      <c r="BK2170">
        <f t="shared" si="1637"/>
        <v>2.4</v>
      </c>
      <c r="BL2170">
        <f t="shared" si="1638"/>
        <v>1.25</v>
      </c>
      <c r="BM2170" s="1">
        <v>1.6666666666666656</v>
      </c>
    </row>
    <row r="2171" spans="1:65">
      <c r="A2171" s="16" t="s">
        <v>5595</v>
      </c>
      <c r="E2171"/>
      <c r="F2171" s="17">
        <f t="shared" si="1596"/>
        <v>2611</v>
      </c>
      <c r="G2171" s="3">
        <f t="shared" si="1597"/>
        <v>5</v>
      </c>
      <c r="H2171" s="4">
        <f t="shared" si="1598"/>
        <v>2672</v>
      </c>
      <c r="I2171" s="4">
        <f t="shared" si="1599"/>
        <v>2713</v>
      </c>
      <c r="J2171" s="4">
        <f t="shared" si="1600"/>
        <v>2714</v>
      </c>
      <c r="K2171" s="4">
        <f t="shared" si="1601"/>
        <v>2673</v>
      </c>
      <c r="L2171" s="1">
        <f t="shared" si="1602"/>
        <v>0</v>
      </c>
      <c r="M2171" s="1">
        <f t="shared" si="1603"/>
        <v>0</v>
      </c>
      <c r="N2171" s="1">
        <f t="shared" si="1604"/>
        <v>0</v>
      </c>
      <c r="O2171" s="1">
        <f t="shared" si="1605"/>
        <v>0</v>
      </c>
      <c r="P2171" s="1">
        <f t="shared" si="1606"/>
        <v>0</v>
      </c>
      <c r="Q2171" s="1" t="str">
        <f t="shared" si="1607"/>
        <v/>
      </c>
      <c r="R2171" s="1">
        <f t="shared" si="1608"/>
        <v>60.5</v>
      </c>
      <c r="S2171" s="1">
        <f t="shared" si="1609"/>
        <v>-28.875</v>
      </c>
      <c r="T2171" s="1">
        <f>VLOOKUP($H2171,節点!$E$1:$G$20000,2,FALSE)</f>
        <v>59</v>
      </c>
      <c r="U2171" s="1">
        <f>VLOOKUP($H2171,節点!$E$1:$G$20000,3,FALSE)</f>
        <v>-29.5</v>
      </c>
      <c r="V2171" s="1">
        <f>VLOOKUP($I2171,節点!$E$1:$G$20000,2,FALSE)</f>
        <v>62</v>
      </c>
      <c r="W2171" s="1">
        <f>VLOOKUP($I2171,節点!$E$1:$G$20000,3,FALSE)</f>
        <v>-29.5</v>
      </c>
      <c r="X2171" s="1">
        <f>VLOOKUP($J2171,節点!$E$1:$G$20000,2,FALSE)</f>
        <v>62</v>
      </c>
      <c r="Y2171" s="1">
        <f>VLOOKUP($J2171,節点!$E$1:$G$20000,3,FALSE)</f>
        <v>-28.25</v>
      </c>
      <c r="Z2171" s="1">
        <f>VLOOKUP($K2171,節点!$E$1:$G$20000,2,FALSE)</f>
        <v>59</v>
      </c>
      <c r="AA2171" s="1">
        <f>VLOOKUP($K2171,節点!$E$1:$G$20000,3,FALSE)</f>
        <v>-28.25</v>
      </c>
      <c r="AB2171">
        <f t="shared" si="1610"/>
        <v>-1.5</v>
      </c>
      <c r="AC2171">
        <f t="shared" si="1611"/>
        <v>-0.625</v>
      </c>
      <c r="AD2171">
        <f t="shared" si="1612"/>
        <v>1.5</v>
      </c>
      <c r="AE2171">
        <f t="shared" si="1613"/>
        <v>-0.625</v>
      </c>
      <c r="AF2171">
        <f t="shared" si="1614"/>
        <v>1.5</v>
      </c>
      <c r="AG2171">
        <f t="shared" si="1615"/>
        <v>0.625</v>
      </c>
      <c r="AH2171">
        <f t="shared" si="1616"/>
        <v>-1.5</v>
      </c>
      <c r="AI2171">
        <f t="shared" si="1617"/>
        <v>0.625</v>
      </c>
      <c r="AJ2171">
        <f t="shared" si="1591"/>
        <v>202.61986494804043</v>
      </c>
      <c r="AK2171">
        <f t="shared" si="1592"/>
        <v>337.38013505195954</v>
      </c>
      <c r="AL2171">
        <f t="shared" si="1593"/>
        <v>22.61986494804043</v>
      </c>
      <c r="AM2171">
        <f t="shared" si="1594"/>
        <v>157.38013505195957</v>
      </c>
      <c r="AN2171">
        <f t="shared" si="1618"/>
        <v>3</v>
      </c>
      <c r="AO2171">
        <f t="shared" si="1619"/>
        <v>4</v>
      </c>
      <c r="AP2171">
        <f t="shared" si="1620"/>
        <v>1</v>
      </c>
      <c r="AQ2171">
        <f t="shared" si="1621"/>
        <v>2</v>
      </c>
      <c r="AR2171">
        <f t="shared" si="1622"/>
        <v>3412</v>
      </c>
      <c r="AS2171" t="str">
        <f t="shared" si="1623"/>
        <v/>
      </c>
      <c r="AT2171" t="str">
        <f t="shared" si="1624"/>
        <v/>
      </c>
      <c r="AU2171" t="str">
        <f t="shared" si="1625"/>
        <v/>
      </c>
      <c r="AV2171" t="str">
        <f t="shared" si="1626"/>
        <v/>
      </c>
      <c r="AW2171" t="str">
        <f t="shared" si="1595"/>
        <v/>
      </c>
      <c r="BA2171">
        <f t="shared" si="1627"/>
        <v>60.5</v>
      </c>
      <c r="BB2171">
        <f t="shared" si="1628"/>
        <v>-29.5</v>
      </c>
      <c r="BC2171">
        <f t="shared" si="1629"/>
        <v>62</v>
      </c>
      <c r="BD2171">
        <f t="shared" si="1630"/>
        <v>-28.875</v>
      </c>
      <c r="BE2171">
        <f t="shared" si="1631"/>
        <v>60.5</v>
      </c>
      <c r="BF2171">
        <f t="shared" si="1632"/>
        <v>-28.25</v>
      </c>
      <c r="BG2171">
        <f t="shared" si="1633"/>
        <v>59</v>
      </c>
      <c r="BH2171">
        <f t="shared" si="1634"/>
        <v>-28.875</v>
      </c>
      <c r="BI2171">
        <f t="shared" si="1635"/>
        <v>1.25</v>
      </c>
      <c r="BJ2171">
        <f t="shared" si="1636"/>
        <v>3</v>
      </c>
      <c r="BK2171">
        <f t="shared" si="1637"/>
        <v>2.4</v>
      </c>
      <c r="BL2171">
        <f t="shared" si="1638"/>
        <v>1.25</v>
      </c>
      <c r="BM2171" s="1">
        <v>1.6666666666666656</v>
      </c>
    </row>
    <row r="2172" spans="1:65">
      <c r="A2172" s="16" t="s">
        <v>5596</v>
      </c>
      <c r="E2172"/>
      <c r="F2172" s="17">
        <f t="shared" si="1596"/>
        <v>2612</v>
      </c>
      <c r="G2172" s="3">
        <f t="shared" si="1597"/>
        <v>5</v>
      </c>
      <c r="H2172" s="4">
        <f t="shared" si="1598"/>
        <v>2673</v>
      </c>
      <c r="I2172" s="4">
        <f t="shared" si="1599"/>
        <v>2714</v>
      </c>
      <c r="J2172" s="4">
        <f t="shared" si="1600"/>
        <v>2715</v>
      </c>
      <c r="K2172" s="4">
        <f t="shared" si="1601"/>
        <v>2674</v>
      </c>
      <c r="L2172" s="1">
        <f t="shared" si="1602"/>
        <v>0</v>
      </c>
      <c r="M2172" s="1">
        <f t="shared" si="1603"/>
        <v>0</v>
      </c>
      <c r="N2172" s="1">
        <f t="shared" si="1604"/>
        <v>0</v>
      </c>
      <c r="O2172" s="1">
        <f t="shared" si="1605"/>
        <v>0</v>
      </c>
      <c r="P2172" s="1">
        <f t="shared" si="1606"/>
        <v>0</v>
      </c>
      <c r="Q2172" s="1" t="str">
        <f t="shared" si="1607"/>
        <v/>
      </c>
      <c r="R2172" s="1">
        <f t="shared" si="1608"/>
        <v>60.5</v>
      </c>
      <c r="S2172" s="1">
        <f t="shared" si="1609"/>
        <v>-27.625</v>
      </c>
      <c r="T2172" s="1">
        <f>VLOOKUP($H2172,節点!$E$1:$G$20000,2,FALSE)</f>
        <v>59</v>
      </c>
      <c r="U2172" s="1">
        <f>VLOOKUP($H2172,節点!$E$1:$G$20000,3,FALSE)</f>
        <v>-28.25</v>
      </c>
      <c r="V2172" s="1">
        <f>VLOOKUP($I2172,節点!$E$1:$G$20000,2,FALSE)</f>
        <v>62</v>
      </c>
      <c r="W2172" s="1">
        <f>VLOOKUP($I2172,節点!$E$1:$G$20000,3,FALSE)</f>
        <v>-28.25</v>
      </c>
      <c r="X2172" s="1">
        <f>VLOOKUP($J2172,節点!$E$1:$G$20000,2,FALSE)</f>
        <v>62</v>
      </c>
      <c r="Y2172" s="1">
        <f>VLOOKUP($J2172,節点!$E$1:$G$20000,3,FALSE)</f>
        <v>-27</v>
      </c>
      <c r="Z2172" s="1">
        <f>VLOOKUP($K2172,節点!$E$1:$G$20000,2,FALSE)</f>
        <v>59</v>
      </c>
      <c r="AA2172" s="1">
        <f>VLOOKUP($K2172,節点!$E$1:$G$20000,3,FALSE)</f>
        <v>-27</v>
      </c>
      <c r="AB2172">
        <f t="shared" si="1610"/>
        <v>-1.5</v>
      </c>
      <c r="AC2172">
        <f t="shared" si="1611"/>
        <v>-0.625</v>
      </c>
      <c r="AD2172">
        <f t="shared" si="1612"/>
        <v>1.5</v>
      </c>
      <c r="AE2172">
        <f t="shared" si="1613"/>
        <v>-0.625</v>
      </c>
      <c r="AF2172">
        <f t="shared" si="1614"/>
        <v>1.5</v>
      </c>
      <c r="AG2172">
        <f t="shared" si="1615"/>
        <v>0.625</v>
      </c>
      <c r="AH2172">
        <f t="shared" si="1616"/>
        <v>-1.5</v>
      </c>
      <c r="AI2172">
        <f t="shared" si="1617"/>
        <v>0.625</v>
      </c>
      <c r="AJ2172">
        <f t="shared" si="1591"/>
        <v>202.61986494804043</v>
      </c>
      <c r="AK2172">
        <f t="shared" si="1592"/>
        <v>337.38013505195954</v>
      </c>
      <c r="AL2172">
        <f t="shared" si="1593"/>
        <v>22.61986494804043</v>
      </c>
      <c r="AM2172">
        <f t="shared" si="1594"/>
        <v>157.38013505195957</v>
      </c>
      <c r="AN2172">
        <f t="shared" si="1618"/>
        <v>3</v>
      </c>
      <c r="AO2172">
        <f t="shared" si="1619"/>
        <v>4</v>
      </c>
      <c r="AP2172">
        <f t="shared" si="1620"/>
        <v>1</v>
      </c>
      <c r="AQ2172">
        <f t="shared" si="1621"/>
        <v>2</v>
      </c>
      <c r="AR2172">
        <f t="shared" si="1622"/>
        <v>3412</v>
      </c>
      <c r="AS2172" t="str">
        <f t="shared" si="1623"/>
        <v/>
      </c>
      <c r="AT2172" t="str">
        <f t="shared" si="1624"/>
        <v/>
      </c>
      <c r="AU2172" t="str">
        <f t="shared" si="1625"/>
        <v/>
      </c>
      <c r="AV2172" t="str">
        <f t="shared" si="1626"/>
        <v/>
      </c>
      <c r="AW2172" t="str">
        <f t="shared" si="1595"/>
        <v/>
      </c>
      <c r="BA2172">
        <f t="shared" si="1627"/>
        <v>60.5</v>
      </c>
      <c r="BB2172">
        <f t="shared" si="1628"/>
        <v>-28.25</v>
      </c>
      <c r="BC2172">
        <f t="shared" si="1629"/>
        <v>62</v>
      </c>
      <c r="BD2172">
        <f t="shared" si="1630"/>
        <v>-27.625</v>
      </c>
      <c r="BE2172">
        <f t="shared" si="1631"/>
        <v>60.5</v>
      </c>
      <c r="BF2172">
        <f t="shared" si="1632"/>
        <v>-27</v>
      </c>
      <c r="BG2172">
        <f t="shared" si="1633"/>
        <v>59</v>
      </c>
      <c r="BH2172">
        <f t="shared" si="1634"/>
        <v>-27.625</v>
      </c>
      <c r="BI2172">
        <f t="shared" si="1635"/>
        <v>1.25</v>
      </c>
      <c r="BJ2172">
        <f t="shared" si="1636"/>
        <v>3</v>
      </c>
      <c r="BK2172">
        <f t="shared" si="1637"/>
        <v>2.4</v>
      </c>
      <c r="BL2172">
        <f t="shared" si="1638"/>
        <v>1.25</v>
      </c>
      <c r="BM2172" s="1">
        <v>1.6666666666666656</v>
      </c>
    </row>
    <row r="2173" spans="1:65">
      <c r="A2173" s="16" t="s">
        <v>5597</v>
      </c>
      <c r="E2173"/>
      <c r="F2173" s="17">
        <f t="shared" si="1596"/>
        <v>2649</v>
      </c>
      <c r="G2173" s="3">
        <f t="shared" si="1597"/>
        <v>5</v>
      </c>
      <c r="H2173" s="4">
        <f t="shared" si="1598"/>
        <v>2711</v>
      </c>
      <c r="I2173" s="4">
        <f t="shared" si="1599"/>
        <v>2752</v>
      </c>
      <c r="J2173" s="4">
        <f t="shared" si="1600"/>
        <v>2753</v>
      </c>
      <c r="K2173" s="4">
        <f t="shared" si="1601"/>
        <v>2712</v>
      </c>
      <c r="L2173" s="1">
        <f t="shared" si="1602"/>
        <v>0</v>
      </c>
      <c r="M2173" s="1">
        <f t="shared" si="1603"/>
        <v>0</v>
      </c>
      <c r="N2173" s="1">
        <f t="shared" si="1604"/>
        <v>0</v>
      </c>
      <c r="O2173" s="1">
        <f t="shared" si="1605"/>
        <v>0</v>
      </c>
      <c r="P2173" s="1">
        <f t="shared" si="1606"/>
        <v>0</v>
      </c>
      <c r="Q2173" s="1" t="str">
        <f t="shared" si="1607"/>
        <v/>
      </c>
      <c r="R2173" s="1">
        <f t="shared" si="1608"/>
        <v>63.5</v>
      </c>
      <c r="S2173" s="1">
        <f t="shared" si="1609"/>
        <v>-31.375</v>
      </c>
      <c r="T2173" s="1">
        <f>VLOOKUP($H2173,節点!$E$1:$G$20000,2,FALSE)</f>
        <v>62</v>
      </c>
      <c r="U2173" s="1">
        <f>VLOOKUP($H2173,節点!$E$1:$G$20000,3,FALSE)</f>
        <v>-32</v>
      </c>
      <c r="V2173" s="1">
        <f>VLOOKUP($I2173,節点!$E$1:$G$20000,2,FALSE)</f>
        <v>65</v>
      </c>
      <c r="W2173" s="1">
        <f>VLOOKUP($I2173,節点!$E$1:$G$20000,3,FALSE)</f>
        <v>-32</v>
      </c>
      <c r="X2173" s="1">
        <f>VLOOKUP($J2173,節点!$E$1:$G$20000,2,FALSE)</f>
        <v>65</v>
      </c>
      <c r="Y2173" s="1">
        <f>VLOOKUP($J2173,節点!$E$1:$G$20000,3,FALSE)</f>
        <v>-30.75</v>
      </c>
      <c r="Z2173" s="1">
        <f>VLOOKUP($K2173,節点!$E$1:$G$20000,2,FALSE)</f>
        <v>62</v>
      </c>
      <c r="AA2173" s="1">
        <f>VLOOKUP($K2173,節点!$E$1:$G$20000,3,FALSE)</f>
        <v>-30.75</v>
      </c>
      <c r="AB2173">
        <f t="shared" si="1610"/>
        <v>-1.5</v>
      </c>
      <c r="AC2173">
        <f t="shared" si="1611"/>
        <v>-0.625</v>
      </c>
      <c r="AD2173">
        <f t="shared" si="1612"/>
        <v>1.5</v>
      </c>
      <c r="AE2173">
        <f t="shared" si="1613"/>
        <v>-0.625</v>
      </c>
      <c r="AF2173">
        <f t="shared" si="1614"/>
        <v>1.5</v>
      </c>
      <c r="AG2173">
        <f t="shared" si="1615"/>
        <v>0.625</v>
      </c>
      <c r="AH2173">
        <f t="shared" si="1616"/>
        <v>-1.5</v>
      </c>
      <c r="AI2173">
        <f t="shared" si="1617"/>
        <v>0.625</v>
      </c>
      <c r="AJ2173">
        <f t="shared" si="1591"/>
        <v>202.61986494804043</v>
      </c>
      <c r="AK2173">
        <f t="shared" si="1592"/>
        <v>337.38013505195954</v>
      </c>
      <c r="AL2173">
        <f t="shared" si="1593"/>
        <v>22.61986494804043</v>
      </c>
      <c r="AM2173">
        <f t="shared" si="1594"/>
        <v>157.38013505195957</v>
      </c>
      <c r="AN2173">
        <f t="shared" si="1618"/>
        <v>3</v>
      </c>
      <c r="AO2173">
        <f t="shared" si="1619"/>
        <v>4</v>
      </c>
      <c r="AP2173">
        <f t="shared" si="1620"/>
        <v>1</v>
      </c>
      <c r="AQ2173">
        <f t="shared" si="1621"/>
        <v>2</v>
      </c>
      <c r="AR2173">
        <f t="shared" si="1622"/>
        <v>3412</v>
      </c>
      <c r="AS2173" t="str">
        <f t="shared" si="1623"/>
        <v/>
      </c>
      <c r="AT2173" t="str">
        <f t="shared" si="1624"/>
        <v/>
      </c>
      <c r="AU2173" t="str">
        <f t="shared" si="1625"/>
        <v/>
      </c>
      <c r="AV2173" t="str">
        <f t="shared" si="1626"/>
        <v/>
      </c>
      <c r="AW2173" t="str">
        <f t="shared" si="1595"/>
        <v/>
      </c>
      <c r="BA2173">
        <f t="shared" si="1627"/>
        <v>63.5</v>
      </c>
      <c r="BB2173">
        <f t="shared" si="1628"/>
        <v>-32</v>
      </c>
      <c r="BC2173">
        <f t="shared" si="1629"/>
        <v>65</v>
      </c>
      <c r="BD2173">
        <f t="shared" si="1630"/>
        <v>-31.375</v>
      </c>
      <c r="BE2173">
        <f t="shared" si="1631"/>
        <v>63.5</v>
      </c>
      <c r="BF2173">
        <f t="shared" si="1632"/>
        <v>-30.75</v>
      </c>
      <c r="BG2173">
        <f t="shared" si="1633"/>
        <v>62</v>
      </c>
      <c r="BH2173">
        <f t="shared" si="1634"/>
        <v>-31.375</v>
      </c>
      <c r="BI2173">
        <f t="shared" si="1635"/>
        <v>1.25</v>
      </c>
      <c r="BJ2173">
        <f t="shared" si="1636"/>
        <v>3</v>
      </c>
      <c r="BK2173">
        <f t="shared" si="1637"/>
        <v>2.4</v>
      </c>
      <c r="BL2173">
        <f t="shared" si="1638"/>
        <v>1.25</v>
      </c>
      <c r="BM2173" s="1">
        <v>1.6666666666666656</v>
      </c>
    </row>
    <row r="2174" spans="1:65">
      <c r="A2174" s="16" t="s">
        <v>5598</v>
      </c>
      <c r="E2174"/>
      <c r="F2174" s="17">
        <f t="shared" si="1596"/>
        <v>2650</v>
      </c>
      <c r="G2174" s="3">
        <f t="shared" si="1597"/>
        <v>5</v>
      </c>
      <c r="H2174" s="4">
        <f t="shared" si="1598"/>
        <v>2712</v>
      </c>
      <c r="I2174" s="4">
        <f t="shared" si="1599"/>
        <v>2753</v>
      </c>
      <c r="J2174" s="4">
        <f t="shared" si="1600"/>
        <v>2754</v>
      </c>
      <c r="K2174" s="4">
        <f t="shared" si="1601"/>
        <v>2713</v>
      </c>
      <c r="L2174" s="1">
        <f t="shared" si="1602"/>
        <v>0</v>
      </c>
      <c r="M2174" s="1">
        <f t="shared" si="1603"/>
        <v>0</v>
      </c>
      <c r="N2174" s="1">
        <f t="shared" si="1604"/>
        <v>0</v>
      </c>
      <c r="O2174" s="1">
        <f t="shared" si="1605"/>
        <v>0</v>
      </c>
      <c r="P2174" s="1">
        <f t="shared" si="1606"/>
        <v>0</v>
      </c>
      <c r="Q2174" s="1" t="str">
        <f t="shared" si="1607"/>
        <v/>
      </c>
      <c r="R2174" s="1">
        <f t="shared" si="1608"/>
        <v>63.5</v>
      </c>
      <c r="S2174" s="1">
        <f t="shared" si="1609"/>
        <v>-30.125</v>
      </c>
      <c r="T2174" s="1">
        <f>VLOOKUP($H2174,節点!$E$1:$G$20000,2,FALSE)</f>
        <v>62</v>
      </c>
      <c r="U2174" s="1">
        <f>VLOOKUP($H2174,節点!$E$1:$G$20000,3,FALSE)</f>
        <v>-30.75</v>
      </c>
      <c r="V2174" s="1">
        <f>VLOOKUP($I2174,節点!$E$1:$G$20000,2,FALSE)</f>
        <v>65</v>
      </c>
      <c r="W2174" s="1">
        <f>VLOOKUP($I2174,節点!$E$1:$G$20000,3,FALSE)</f>
        <v>-30.75</v>
      </c>
      <c r="X2174" s="1">
        <f>VLOOKUP($J2174,節点!$E$1:$G$20000,2,FALSE)</f>
        <v>65</v>
      </c>
      <c r="Y2174" s="1">
        <f>VLOOKUP($J2174,節点!$E$1:$G$20000,3,FALSE)</f>
        <v>-29.5</v>
      </c>
      <c r="Z2174" s="1">
        <f>VLOOKUP($K2174,節点!$E$1:$G$20000,2,FALSE)</f>
        <v>62</v>
      </c>
      <c r="AA2174" s="1">
        <f>VLOOKUP($K2174,節点!$E$1:$G$20000,3,FALSE)</f>
        <v>-29.5</v>
      </c>
      <c r="AB2174">
        <f t="shared" si="1610"/>
        <v>-1.5</v>
      </c>
      <c r="AC2174">
        <f t="shared" si="1611"/>
        <v>-0.625</v>
      </c>
      <c r="AD2174">
        <f t="shared" si="1612"/>
        <v>1.5</v>
      </c>
      <c r="AE2174">
        <f t="shared" si="1613"/>
        <v>-0.625</v>
      </c>
      <c r="AF2174">
        <f t="shared" si="1614"/>
        <v>1.5</v>
      </c>
      <c r="AG2174">
        <f t="shared" si="1615"/>
        <v>0.625</v>
      </c>
      <c r="AH2174">
        <f t="shared" si="1616"/>
        <v>-1.5</v>
      </c>
      <c r="AI2174">
        <f t="shared" si="1617"/>
        <v>0.625</v>
      </c>
      <c r="AJ2174">
        <f t="shared" si="1591"/>
        <v>202.61986494804043</v>
      </c>
      <c r="AK2174">
        <f t="shared" si="1592"/>
        <v>337.38013505195954</v>
      </c>
      <c r="AL2174">
        <f t="shared" si="1593"/>
        <v>22.61986494804043</v>
      </c>
      <c r="AM2174">
        <f t="shared" si="1594"/>
        <v>157.38013505195957</v>
      </c>
      <c r="AN2174">
        <f t="shared" si="1618"/>
        <v>3</v>
      </c>
      <c r="AO2174">
        <f t="shared" si="1619"/>
        <v>4</v>
      </c>
      <c r="AP2174">
        <f t="shared" si="1620"/>
        <v>1</v>
      </c>
      <c r="AQ2174">
        <f t="shared" si="1621"/>
        <v>2</v>
      </c>
      <c r="AR2174">
        <f t="shared" si="1622"/>
        <v>3412</v>
      </c>
      <c r="AS2174" t="str">
        <f t="shared" si="1623"/>
        <v/>
      </c>
      <c r="AT2174" t="str">
        <f t="shared" si="1624"/>
        <v/>
      </c>
      <c r="AU2174" t="str">
        <f t="shared" si="1625"/>
        <v/>
      </c>
      <c r="AV2174" t="str">
        <f t="shared" si="1626"/>
        <v/>
      </c>
      <c r="AW2174" t="str">
        <f t="shared" si="1595"/>
        <v/>
      </c>
      <c r="BA2174">
        <f t="shared" si="1627"/>
        <v>63.5</v>
      </c>
      <c r="BB2174">
        <f t="shared" si="1628"/>
        <v>-30.75</v>
      </c>
      <c r="BC2174">
        <f t="shared" si="1629"/>
        <v>65</v>
      </c>
      <c r="BD2174">
        <f t="shared" si="1630"/>
        <v>-30.125</v>
      </c>
      <c r="BE2174">
        <f t="shared" si="1631"/>
        <v>63.5</v>
      </c>
      <c r="BF2174">
        <f t="shared" si="1632"/>
        <v>-29.5</v>
      </c>
      <c r="BG2174">
        <f t="shared" si="1633"/>
        <v>62</v>
      </c>
      <c r="BH2174">
        <f t="shared" si="1634"/>
        <v>-30.125</v>
      </c>
      <c r="BI2174">
        <f t="shared" si="1635"/>
        <v>1.25</v>
      </c>
      <c r="BJ2174">
        <f t="shared" si="1636"/>
        <v>3</v>
      </c>
      <c r="BK2174">
        <f t="shared" si="1637"/>
        <v>2.4</v>
      </c>
      <c r="BL2174">
        <f t="shared" si="1638"/>
        <v>1.25</v>
      </c>
      <c r="BM2174" s="1">
        <v>1.6666666666666656</v>
      </c>
    </row>
    <row r="2175" spans="1:65">
      <c r="A2175" s="16" t="s">
        <v>5599</v>
      </c>
      <c r="E2175"/>
      <c r="F2175" s="17">
        <f t="shared" si="1596"/>
        <v>2651</v>
      </c>
      <c r="G2175" s="3">
        <f t="shared" si="1597"/>
        <v>5</v>
      </c>
      <c r="H2175" s="4">
        <f t="shared" si="1598"/>
        <v>2713</v>
      </c>
      <c r="I2175" s="4">
        <f t="shared" si="1599"/>
        <v>2754</v>
      </c>
      <c r="J2175" s="4">
        <f t="shared" si="1600"/>
        <v>2755</v>
      </c>
      <c r="K2175" s="4">
        <f t="shared" si="1601"/>
        <v>2714</v>
      </c>
      <c r="L2175" s="1">
        <f t="shared" si="1602"/>
        <v>0</v>
      </c>
      <c r="M2175" s="1">
        <f t="shared" si="1603"/>
        <v>0</v>
      </c>
      <c r="N2175" s="1">
        <f t="shared" si="1604"/>
        <v>0</v>
      </c>
      <c r="O2175" s="1">
        <f t="shared" si="1605"/>
        <v>0</v>
      </c>
      <c r="P2175" s="1">
        <f t="shared" si="1606"/>
        <v>0</v>
      </c>
      <c r="Q2175" s="1" t="str">
        <f t="shared" si="1607"/>
        <v/>
      </c>
      <c r="R2175" s="1">
        <f t="shared" si="1608"/>
        <v>63.5</v>
      </c>
      <c r="S2175" s="1">
        <f t="shared" si="1609"/>
        <v>-28.875</v>
      </c>
      <c r="T2175" s="1">
        <f>VLOOKUP($H2175,節点!$E$1:$G$20000,2,FALSE)</f>
        <v>62</v>
      </c>
      <c r="U2175" s="1">
        <f>VLOOKUP($H2175,節点!$E$1:$G$20000,3,FALSE)</f>
        <v>-29.5</v>
      </c>
      <c r="V2175" s="1">
        <f>VLOOKUP($I2175,節点!$E$1:$G$20000,2,FALSE)</f>
        <v>65</v>
      </c>
      <c r="W2175" s="1">
        <f>VLOOKUP($I2175,節点!$E$1:$G$20000,3,FALSE)</f>
        <v>-29.5</v>
      </c>
      <c r="X2175" s="1">
        <f>VLOOKUP($J2175,節点!$E$1:$G$20000,2,FALSE)</f>
        <v>65</v>
      </c>
      <c r="Y2175" s="1">
        <f>VLOOKUP($J2175,節点!$E$1:$G$20000,3,FALSE)</f>
        <v>-28.25</v>
      </c>
      <c r="Z2175" s="1">
        <f>VLOOKUP($K2175,節点!$E$1:$G$20000,2,FALSE)</f>
        <v>62</v>
      </c>
      <c r="AA2175" s="1">
        <f>VLOOKUP($K2175,節点!$E$1:$G$20000,3,FALSE)</f>
        <v>-28.25</v>
      </c>
      <c r="AB2175">
        <f t="shared" si="1610"/>
        <v>-1.5</v>
      </c>
      <c r="AC2175">
        <f t="shared" si="1611"/>
        <v>-0.625</v>
      </c>
      <c r="AD2175">
        <f t="shared" si="1612"/>
        <v>1.5</v>
      </c>
      <c r="AE2175">
        <f t="shared" si="1613"/>
        <v>-0.625</v>
      </c>
      <c r="AF2175">
        <f t="shared" si="1614"/>
        <v>1.5</v>
      </c>
      <c r="AG2175">
        <f t="shared" si="1615"/>
        <v>0.625</v>
      </c>
      <c r="AH2175">
        <f t="shared" si="1616"/>
        <v>-1.5</v>
      </c>
      <c r="AI2175">
        <f t="shared" si="1617"/>
        <v>0.625</v>
      </c>
      <c r="AJ2175">
        <f t="shared" si="1591"/>
        <v>202.61986494804043</v>
      </c>
      <c r="AK2175">
        <f t="shared" si="1592"/>
        <v>337.38013505195954</v>
      </c>
      <c r="AL2175">
        <f t="shared" si="1593"/>
        <v>22.61986494804043</v>
      </c>
      <c r="AM2175">
        <f t="shared" si="1594"/>
        <v>157.38013505195957</v>
      </c>
      <c r="AN2175">
        <f t="shared" si="1618"/>
        <v>3</v>
      </c>
      <c r="AO2175">
        <f t="shared" si="1619"/>
        <v>4</v>
      </c>
      <c r="AP2175">
        <f t="shared" si="1620"/>
        <v>1</v>
      </c>
      <c r="AQ2175">
        <f t="shared" si="1621"/>
        <v>2</v>
      </c>
      <c r="AR2175">
        <f t="shared" si="1622"/>
        <v>3412</v>
      </c>
      <c r="AS2175" t="str">
        <f t="shared" si="1623"/>
        <v/>
      </c>
      <c r="AT2175" t="str">
        <f t="shared" si="1624"/>
        <v/>
      </c>
      <c r="AU2175" t="str">
        <f t="shared" si="1625"/>
        <v/>
      </c>
      <c r="AV2175" t="str">
        <f t="shared" si="1626"/>
        <v/>
      </c>
      <c r="AW2175" t="str">
        <f t="shared" si="1595"/>
        <v/>
      </c>
      <c r="BA2175">
        <f t="shared" si="1627"/>
        <v>63.5</v>
      </c>
      <c r="BB2175">
        <f t="shared" si="1628"/>
        <v>-29.5</v>
      </c>
      <c r="BC2175">
        <f t="shared" si="1629"/>
        <v>65</v>
      </c>
      <c r="BD2175">
        <f t="shared" si="1630"/>
        <v>-28.875</v>
      </c>
      <c r="BE2175">
        <f t="shared" si="1631"/>
        <v>63.5</v>
      </c>
      <c r="BF2175">
        <f t="shared" si="1632"/>
        <v>-28.25</v>
      </c>
      <c r="BG2175">
        <f t="shared" si="1633"/>
        <v>62</v>
      </c>
      <c r="BH2175">
        <f t="shared" si="1634"/>
        <v>-28.875</v>
      </c>
      <c r="BI2175">
        <f t="shared" si="1635"/>
        <v>1.25</v>
      </c>
      <c r="BJ2175">
        <f t="shared" si="1636"/>
        <v>3</v>
      </c>
      <c r="BK2175">
        <f t="shared" si="1637"/>
        <v>2.4</v>
      </c>
      <c r="BL2175">
        <f t="shared" si="1638"/>
        <v>1.25</v>
      </c>
      <c r="BM2175" s="1">
        <v>1.6666666666666656</v>
      </c>
    </row>
    <row r="2176" spans="1:65">
      <c r="A2176" s="16" t="s">
        <v>5600</v>
      </c>
      <c r="E2176"/>
      <c r="F2176" s="17">
        <f t="shared" si="1596"/>
        <v>2652</v>
      </c>
      <c r="G2176" s="3">
        <f t="shared" si="1597"/>
        <v>5</v>
      </c>
      <c r="H2176" s="4">
        <f t="shared" si="1598"/>
        <v>2714</v>
      </c>
      <c r="I2176" s="4">
        <f t="shared" si="1599"/>
        <v>2755</v>
      </c>
      <c r="J2176" s="4">
        <f t="shared" si="1600"/>
        <v>2756</v>
      </c>
      <c r="K2176" s="4">
        <f t="shared" si="1601"/>
        <v>2715</v>
      </c>
      <c r="L2176" s="1">
        <f t="shared" si="1602"/>
        <v>0</v>
      </c>
      <c r="M2176" s="1">
        <f t="shared" si="1603"/>
        <v>0</v>
      </c>
      <c r="N2176" s="1">
        <f t="shared" si="1604"/>
        <v>0</v>
      </c>
      <c r="O2176" s="1">
        <f t="shared" si="1605"/>
        <v>0</v>
      </c>
      <c r="P2176" s="1">
        <f t="shared" si="1606"/>
        <v>0</v>
      </c>
      <c r="Q2176" s="1" t="str">
        <f t="shared" si="1607"/>
        <v/>
      </c>
      <c r="R2176" s="1">
        <f t="shared" si="1608"/>
        <v>63.5</v>
      </c>
      <c r="S2176" s="1">
        <f t="shared" si="1609"/>
        <v>-27.625</v>
      </c>
      <c r="T2176" s="1">
        <f>VLOOKUP($H2176,節点!$E$1:$G$20000,2,FALSE)</f>
        <v>62</v>
      </c>
      <c r="U2176" s="1">
        <f>VLOOKUP($H2176,節点!$E$1:$G$20000,3,FALSE)</f>
        <v>-28.25</v>
      </c>
      <c r="V2176" s="1">
        <f>VLOOKUP($I2176,節点!$E$1:$G$20000,2,FALSE)</f>
        <v>65</v>
      </c>
      <c r="W2176" s="1">
        <f>VLOOKUP($I2176,節点!$E$1:$G$20000,3,FALSE)</f>
        <v>-28.25</v>
      </c>
      <c r="X2176" s="1">
        <f>VLOOKUP($J2176,節点!$E$1:$G$20000,2,FALSE)</f>
        <v>65</v>
      </c>
      <c r="Y2176" s="1">
        <f>VLOOKUP($J2176,節点!$E$1:$G$20000,3,FALSE)</f>
        <v>-27</v>
      </c>
      <c r="Z2176" s="1">
        <f>VLOOKUP($K2176,節点!$E$1:$G$20000,2,FALSE)</f>
        <v>62</v>
      </c>
      <c r="AA2176" s="1">
        <f>VLOOKUP($K2176,節点!$E$1:$G$20000,3,FALSE)</f>
        <v>-27</v>
      </c>
      <c r="AB2176">
        <f t="shared" si="1610"/>
        <v>-1.5</v>
      </c>
      <c r="AC2176">
        <f t="shared" si="1611"/>
        <v>-0.625</v>
      </c>
      <c r="AD2176">
        <f t="shared" si="1612"/>
        <v>1.5</v>
      </c>
      <c r="AE2176">
        <f t="shared" si="1613"/>
        <v>-0.625</v>
      </c>
      <c r="AF2176">
        <f t="shared" si="1614"/>
        <v>1.5</v>
      </c>
      <c r="AG2176">
        <f t="shared" si="1615"/>
        <v>0.625</v>
      </c>
      <c r="AH2176">
        <f t="shared" si="1616"/>
        <v>-1.5</v>
      </c>
      <c r="AI2176">
        <f t="shared" si="1617"/>
        <v>0.625</v>
      </c>
      <c r="AJ2176">
        <f t="shared" si="1591"/>
        <v>202.61986494804043</v>
      </c>
      <c r="AK2176">
        <f t="shared" si="1592"/>
        <v>337.38013505195954</v>
      </c>
      <c r="AL2176">
        <f t="shared" si="1593"/>
        <v>22.61986494804043</v>
      </c>
      <c r="AM2176">
        <f t="shared" si="1594"/>
        <v>157.38013505195957</v>
      </c>
      <c r="AN2176">
        <f t="shared" si="1618"/>
        <v>3</v>
      </c>
      <c r="AO2176">
        <f t="shared" si="1619"/>
        <v>4</v>
      </c>
      <c r="AP2176">
        <f t="shared" si="1620"/>
        <v>1</v>
      </c>
      <c r="AQ2176">
        <f t="shared" si="1621"/>
        <v>2</v>
      </c>
      <c r="AR2176">
        <f t="shared" si="1622"/>
        <v>3412</v>
      </c>
      <c r="AS2176" t="str">
        <f t="shared" si="1623"/>
        <v/>
      </c>
      <c r="AT2176" t="str">
        <f t="shared" si="1624"/>
        <v/>
      </c>
      <c r="AU2176" t="str">
        <f t="shared" si="1625"/>
        <v/>
      </c>
      <c r="AV2176" t="str">
        <f t="shared" si="1626"/>
        <v/>
      </c>
      <c r="AW2176" t="str">
        <f t="shared" si="1595"/>
        <v/>
      </c>
      <c r="BA2176">
        <f t="shared" si="1627"/>
        <v>63.5</v>
      </c>
      <c r="BB2176">
        <f t="shared" si="1628"/>
        <v>-28.25</v>
      </c>
      <c r="BC2176">
        <f t="shared" si="1629"/>
        <v>65</v>
      </c>
      <c r="BD2176">
        <f t="shared" si="1630"/>
        <v>-27.625</v>
      </c>
      <c r="BE2176">
        <f t="shared" si="1631"/>
        <v>63.5</v>
      </c>
      <c r="BF2176">
        <f t="shared" si="1632"/>
        <v>-27</v>
      </c>
      <c r="BG2176">
        <f t="shared" si="1633"/>
        <v>62</v>
      </c>
      <c r="BH2176">
        <f t="shared" si="1634"/>
        <v>-27.625</v>
      </c>
      <c r="BI2176">
        <f t="shared" si="1635"/>
        <v>1.25</v>
      </c>
      <c r="BJ2176">
        <f t="shared" si="1636"/>
        <v>3</v>
      </c>
      <c r="BK2176">
        <f t="shared" si="1637"/>
        <v>2.4</v>
      </c>
      <c r="BL2176">
        <f t="shared" si="1638"/>
        <v>1.25</v>
      </c>
      <c r="BM2176" s="1">
        <v>1.6666666666666656</v>
      </c>
    </row>
    <row r="2177" spans="1:65">
      <c r="A2177" s="16" t="s">
        <v>5601</v>
      </c>
      <c r="E2177"/>
      <c r="F2177" s="17">
        <f t="shared" si="1596"/>
        <v>2689</v>
      </c>
      <c r="G2177" s="3">
        <f t="shared" si="1597"/>
        <v>5</v>
      </c>
      <c r="H2177" s="4">
        <f t="shared" si="1598"/>
        <v>2752</v>
      </c>
      <c r="I2177" s="4">
        <f t="shared" si="1599"/>
        <v>2793</v>
      </c>
      <c r="J2177" s="4">
        <f t="shared" si="1600"/>
        <v>2794</v>
      </c>
      <c r="K2177" s="4">
        <f t="shared" si="1601"/>
        <v>2753</v>
      </c>
      <c r="L2177" s="1">
        <f t="shared" si="1602"/>
        <v>0</v>
      </c>
      <c r="M2177" s="1">
        <f t="shared" si="1603"/>
        <v>0</v>
      </c>
      <c r="N2177" s="1">
        <f t="shared" si="1604"/>
        <v>0</v>
      </c>
      <c r="O2177" s="1">
        <f t="shared" si="1605"/>
        <v>0</v>
      </c>
      <c r="P2177" s="1">
        <f t="shared" si="1606"/>
        <v>0</v>
      </c>
      <c r="Q2177" s="1" t="str">
        <f t="shared" si="1607"/>
        <v/>
      </c>
      <c r="R2177" s="1">
        <f t="shared" si="1608"/>
        <v>66.5</v>
      </c>
      <c r="S2177" s="1">
        <f t="shared" si="1609"/>
        <v>-31.375</v>
      </c>
      <c r="T2177" s="1">
        <f>VLOOKUP($H2177,節点!$E$1:$G$20000,2,FALSE)</f>
        <v>65</v>
      </c>
      <c r="U2177" s="1">
        <f>VLOOKUP($H2177,節点!$E$1:$G$20000,3,FALSE)</f>
        <v>-32</v>
      </c>
      <c r="V2177" s="1">
        <f>VLOOKUP($I2177,節点!$E$1:$G$20000,2,FALSE)</f>
        <v>68</v>
      </c>
      <c r="W2177" s="1">
        <f>VLOOKUP($I2177,節点!$E$1:$G$20000,3,FALSE)</f>
        <v>-32</v>
      </c>
      <c r="X2177" s="1">
        <f>VLOOKUP($J2177,節点!$E$1:$G$20000,2,FALSE)</f>
        <v>68</v>
      </c>
      <c r="Y2177" s="1">
        <f>VLOOKUP($J2177,節点!$E$1:$G$20000,3,FALSE)</f>
        <v>-30.75</v>
      </c>
      <c r="Z2177" s="1">
        <f>VLOOKUP($K2177,節点!$E$1:$G$20000,2,FALSE)</f>
        <v>65</v>
      </c>
      <c r="AA2177" s="1">
        <f>VLOOKUP($K2177,節点!$E$1:$G$20000,3,FALSE)</f>
        <v>-30.75</v>
      </c>
      <c r="AB2177">
        <f t="shared" si="1610"/>
        <v>-1.5</v>
      </c>
      <c r="AC2177">
        <f t="shared" si="1611"/>
        <v>-0.625</v>
      </c>
      <c r="AD2177">
        <f t="shared" si="1612"/>
        <v>1.5</v>
      </c>
      <c r="AE2177">
        <f t="shared" si="1613"/>
        <v>-0.625</v>
      </c>
      <c r="AF2177">
        <f t="shared" si="1614"/>
        <v>1.5</v>
      </c>
      <c r="AG2177">
        <f t="shared" si="1615"/>
        <v>0.625</v>
      </c>
      <c r="AH2177">
        <f t="shared" si="1616"/>
        <v>-1.5</v>
      </c>
      <c r="AI2177">
        <f t="shared" si="1617"/>
        <v>0.625</v>
      </c>
      <c r="AJ2177">
        <f t="shared" si="1591"/>
        <v>202.61986494804043</v>
      </c>
      <c r="AK2177">
        <f t="shared" si="1592"/>
        <v>337.38013505195954</v>
      </c>
      <c r="AL2177">
        <f t="shared" si="1593"/>
        <v>22.61986494804043</v>
      </c>
      <c r="AM2177">
        <f t="shared" si="1594"/>
        <v>157.38013505195957</v>
      </c>
      <c r="AN2177">
        <f t="shared" si="1618"/>
        <v>3</v>
      </c>
      <c r="AO2177">
        <f t="shared" si="1619"/>
        <v>4</v>
      </c>
      <c r="AP2177">
        <f t="shared" si="1620"/>
        <v>1</v>
      </c>
      <c r="AQ2177">
        <f t="shared" si="1621"/>
        <v>2</v>
      </c>
      <c r="AR2177">
        <f t="shared" si="1622"/>
        <v>3412</v>
      </c>
      <c r="AS2177" t="str">
        <f t="shared" si="1623"/>
        <v/>
      </c>
      <c r="AT2177" t="str">
        <f t="shared" si="1624"/>
        <v/>
      </c>
      <c r="AU2177" t="str">
        <f t="shared" si="1625"/>
        <v/>
      </c>
      <c r="AV2177" t="str">
        <f t="shared" si="1626"/>
        <v/>
      </c>
      <c r="AW2177" t="str">
        <f t="shared" si="1595"/>
        <v/>
      </c>
      <c r="BA2177">
        <f t="shared" si="1627"/>
        <v>66.5</v>
      </c>
      <c r="BB2177">
        <f t="shared" si="1628"/>
        <v>-32</v>
      </c>
      <c r="BC2177">
        <f t="shared" si="1629"/>
        <v>68</v>
      </c>
      <c r="BD2177">
        <f t="shared" si="1630"/>
        <v>-31.375</v>
      </c>
      <c r="BE2177">
        <f t="shared" si="1631"/>
        <v>66.5</v>
      </c>
      <c r="BF2177">
        <f t="shared" si="1632"/>
        <v>-30.75</v>
      </c>
      <c r="BG2177">
        <f t="shared" si="1633"/>
        <v>65</v>
      </c>
      <c r="BH2177">
        <f t="shared" si="1634"/>
        <v>-31.375</v>
      </c>
      <c r="BI2177">
        <f t="shared" si="1635"/>
        <v>1.25</v>
      </c>
      <c r="BJ2177">
        <f t="shared" si="1636"/>
        <v>3</v>
      </c>
      <c r="BK2177">
        <f t="shared" si="1637"/>
        <v>2.4</v>
      </c>
      <c r="BL2177">
        <f t="shared" si="1638"/>
        <v>1.25</v>
      </c>
      <c r="BM2177" s="1">
        <v>1.6666666666666656</v>
      </c>
    </row>
    <row r="2178" spans="1:65">
      <c r="A2178" s="16" t="s">
        <v>5602</v>
      </c>
      <c r="E2178"/>
      <c r="F2178" s="17">
        <f t="shared" si="1596"/>
        <v>2690</v>
      </c>
      <c r="G2178" s="3">
        <f t="shared" si="1597"/>
        <v>5</v>
      </c>
      <c r="H2178" s="4">
        <f t="shared" si="1598"/>
        <v>2753</v>
      </c>
      <c r="I2178" s="4">
        <f t="shared" si="1599"/>
        <v>2794</v>
      </c>
      <c r="J2178" s="4">
        <f t="shared" si="1600"/>
        <v>2795</v>
      </c>
      <c r="K2178" s="4">
        <f t="shared" si="1601"/>
        <v>2754</v>
      </c>
      <c r="L2178" s="1">
        <f t="shared" si="1602"/>
        <v>0</v>
      </c>
      <c r="M2178" s="1">
        <f t="shared" si="1603"/>
        <v>0</v>
      </c>
      <c r="N2178" s="1">
        <f t="shared" si="1604"/>
        <v>0</v>
      </c>
      <c r="O2178" s="1">
        <f t="shared" si="1605"/>
        <v>0</v>
      </c>
      <c r="P2178" s="1">
        <f t="shared" si="1606"/>
        <v>0</v>
      </c>
      <c r="Q2178" s="1" t="str">
        <f t="shared" si="1607"/>
        <v/>
      </c>
      <c r="R2178" s="1">
        <f t="shared" si="1608"/>
        <v>66.5</v>
      </c>
      <c r="S2178" s="1">
        <f t="shared" si="1609"/>
        <v>-30.125</v>
      </c>
      <c r="T2178" s="1">
        <f>VLOOKUP($H2178,節点!$E$1:$G$20000,2,FALSE)</f>
        <v>65</v>
      </c>
      <c r="U2178" s="1">
        <f>VLOOKUP($H2178,節点!$E$1:$G$20000,3,FALSE)</f>
        <v>-30.75</v>
      </c>
      <c r="V2178" s="1">
        <f>VLOOKUP($I2178,節点!$E$1:$G$20000,2,FALSE)</f>
        <v>68</v>
      </c>
      <c r="W2178" s="1">
        <f>VLOOKUP($I2178,節点!$E$1:$G$20000,3,FALSE)</f>
        <v>-30.75</v>
      </c>
      <c r="X2178" s="1">
        <f>VLOOKUP($J2178,節点!$E$1:$G$20000,2,FALSE)</f>
        <v>68</v>
      </c>
      <c r="Y2178" s="1">
        <f>VLOOKUP($J2178,節点!$E$1:$G$20000,3,FALSE)</f>
        <v>-29.5</v>
      </c>
      <c r="Z2178" s="1">
        <f>VLOOKUP($K2178,節点!$E$1:$G$20000,2,FALSE)</f>
        <v>65</v>
      </c>
      <c r="AA2178" s="1">
        <f>VLOOKUP($K2178,節点!$E$1:$G$20000,3,FALSE)</f>
        <v>-29.5</v>
      </c>
      <c r="AB2178">
        <f t="shared" si="1610"/>
        <v>-1.5</v>
      </c>
      <c r="AC2178">
        <f t="shared" si="1611"/>
        <v>-0.625</v>
      </c>
      <c r="AD2178">
        <f t="shared" si="1612"/>
        <v>1.5</v>
      </c>
      <c r="AE2178">
        <f t="shared" si="1613"/>
        <v>-0.625</v>
      </c>
      <c r="AF2178">
        <f t="shared" si="1614"/>
        <v>1.5</v>
      </c>
      <c r="AG2178">
        <f t="shared" si="1615"/>
        <v>0.625</v>
      </c>
      <c r="AH2178">
        <f t="shared" si="1616"/>
        <v>-1.5</v>
      </c>
      <c r="AI2178">
        <f t="shared" si="1617"/>
        <v>0.625</v>
      </c>
      <c r="AJ2178">
        <f t="shared" si="1591"/>
        <v>202.61986494804043</v>
      </c>
      <c r="AK2178">
        <f t="shared" si="1592"/>
        <v>337.38013505195954</v>
      </c>
      <c r="AL2178">
        <f t="shared" si="1593"/>
        <v>22.61986494804043</v>
      </c>
      <c r="AM2178">
        <f t="shared" si="1594"/>
        <v>157.38013505195957</v>
      </c>
      <c r="AN2178">
        <f t="shared" si="1618"/>
        <v>3</v>
      </c>
      <c r="AO2178">
        <f t="shared" si="1619"/>
        <v>4</v>
      </c>
      <c r="AP2178">
        <f t="shared" si="1620"/>
        <v>1</v>
      </c>
      <c r="AQ2178">
        <f t="shared" si="1621"/>
        <v>2</v>
      </c>
      <c r="AR2178">
        <f t="shared" si="1622"/>
        <v>3412</v>
      </c>
      <c r="AS2178" t="str">
        <f t="shared" si="1623"/>
        <v/>
      </c>
      <c r="AT2178" t="str">
        <f t="shared" si="1624"/>
        <v/>
      </c>
      <c r="AU2178" t="str">
        <f t="shared" si="1625"/>
        <v/>
      </c>
      <c r="AV2178" t="str">
        <f t="shared" si="1626"/>
        <v/>
      </c>
      <c r="AW2178" t="str">
        <f t="shared" si="1595"/>
        <v/>
      </c>
      <c r="BA2178">
        <f t="shared" si="1627"/>
        <v>66.5</v>
      </c>
      <c r="BB2178">
        <f t="shared" si="1628"/>
        <v>-30.75</v>
      </c>
      <c r="BC2178">
        <f t="shared" si="1629"/>
        <v>68</v>
      </c>
      <c r="BD2178">
        <f t="shared" si="1630"/>
        <v>-30.125</v>
      </c>
      <c r="BE2178">
        <f t="shared" si="1631"/>
        <v>66.5</v>
      </c>
      <c r="BF2178">
        <f t="shared" si="1632"/>
        <v>-29.5</v>
      </c>
      <c r="BG2178">
        <f t="shared" si="1633"/>
        <v>65</v>
      </c>
      <c r="BH2178">
        <f t="shared" si="1634"/>
        <v>-30.125</v>
      </c>
      <c r="BI2178">
        <f t="shared" si="1635"/>
        <v>1.25</v>
      </c>
      <c r="BJ2178">
        <f t="shared" si="1636"/>
        <v>3</v>
      </c>
      <c r="BK2178">
        <f t="shared" si="1637"/>
        <v>2.4</v>
      </c>
      <c r="BL2178">
        <f t="shared" si="1638"/>
        <v>1.25</v>
      </c>
      <c r="BM2178" s="1">
        <v>1.6666666666666656</v>
      </c>
    </row>
    <row r="2179" spans="1:65">
      <c r="A2179" s="16" t="s">
        <v>5603</v>
      </c>
      <c r="E2179"/>
      <c r="F2179" s="17">
        <f t="shared" si="1596"/>
        <v>2691</v>
      </c>
      <c r="G2179" s="3">
        <f t="shared" si="1597"/>
        <v>5</v>
      </c>
      <c r="H2179" s="4">
        <f t="shared" si="1598"/>
        <v>2754</v>
      </c>
      <c r="I2179" s="4">
        <f t="shared" si="1599"/>
        <v>2795</v>
      </c>
      <c r="J2179" s="4">
        <f t="shared" si="1600"/>
        <v>2796</v>
      </c>
      <c r="K2179" s="4">
        <f t="shared" si="1601"/>
        <v>2755</v>
      </c>
      <c r="L2179" s="1">
        <f t="shared" si="1602"/>
        <v>0</v>
      </c>
      <c r="M2179" s="1">
        <f t="shared" si="1603"/>
        <v>0</v>
      </c>
      <c r="N2179" s="1">
        <f t="shared" si="1604"/>
        <v>0</v>
      </c>
      <c r="O2179" s="1">
        <f t="shared" si="1605"/>
        <v>0</v>
      </c>
      <c r="P2179" s="1">
        <f t="shared" si="1606"/>
        <v>0</v>
      </c>
      <c r="Q2179" s="1" t="str">
        <f t="shared" si="1607"/>
        <v/>
      </c>
      <c r="R2179" s="1">
        <f t="shared" si="1608"/>
        <v>66.5</v>
      </c>
      <c r="S2179" s="1">
        <f t="shared" si="1609"/>
        <v>-28.875</v>
      </c>
      <c r="T2179" s="1">
        <f>VLOOKUP($H2179,節点!$E$1:$G$20000,2,FALSE)</f>
        <v>65</v>
      </c>
      <c r="U2179" s="1">
        <f>VLOOKUP($H2179,節点!$E$1:$G$20000,3,FALSE)</f>
        <v>-29.5</v>
      </c>
      <c r="V2179" s="1">
        <f>VLOOKUP($I2179,節点!$E$1:$G$20000,2,FALSE)</f>
        <v>68</v>
      </c>
      <c r="W2179" s="1">
        <f>VLOOKUP($I2179,節点!$E$1:$G$20000,3,FALSE)</f>
        <v>-29.5</v>
      </c>
      <c r="X2179" s="1">
        <f>VLOOKUP($J2179,節点!$E$1:$G$20000,2,FALSE)</f>
        <v>68</v>
      </c>
      <c r="Y2179" s="1">
        <f>VLOOKUP($J2179,節点!$E$1:$G$20000,3,FALSE)</f>
        <v>-28.25</v>
      </c>
      <c r="Z2179" s="1">
        <f>VLOOKUP($K2179,節点!$E$1:$G$20000,2,FALSE)</f>
        <v>65</v>
      </c>
      <c r="AA2179" s="1">
        <f>VLOOKUP($K2179,節点!$E$1:$G$20000,3,FALSE)</f>
        <v>-28.25</v>
      </c>
      <c r="AB2179">
        <f t="shared" si="1610"/>
        <v>-1.5</v>
      </c>
      <c r="AC2179">
        <f t="shared" si="1611"/>
        <v>-0.625</v>
      </c>
      <c r="AD2179">
        <f t="shared" si="1612"/>
        <v>1.5</v>
      </c>
      <c r="AE2179">
        <f t="shared" si="1613"/>
        <v>-0.625</v>
      </c>
      <c r="AF2179">
        <f t="shared" si="1614"/>
        <v>1.5</v>
      </c>
      <c r="AG2179">
        <f t="shared" si="1615"/>
        <v>0.625</v>
      </c>
      <c r="AH2179">
        <f t="shared" si="1616"/>
        <v>-1.5</v>
      </c>
      <c r="AI2179">
        <f t="shared" si="1617"/>
        <v>0.625</v>
      </c>
      <c r="AJ2179">
        <f t="shared" si="1591"/>
        <v>202.61986494804043</v>
      </c>
      <c r="AK2179">
        <f t="shared" si="1592"/>
        <v>337.38013505195954</v>
      </c>
      <c r="AL2179">
        <f t="shared" si="1593"/>
        <v>22.61986494804043</v>
      </c>
      <c r="AM2179">
        <f t="shared" si="1594"/>
        <v>157.38013505195957</v>
      </c>
      <c r="AN2179">
        <f t="shared" si="1618"/>
        <v>3</v>
      </c>
      <c r="AO2179">
        <f t="shared" si="1619"/>
        <v>4</v>
      </c>
      <c r="AP2179">
        <f t="shared" si="1620"/>
        <v>1</v>
      </c>
      <c r="AQ2179">
        <f t="shared" si="1621"/>
        <v>2</v>
      </c>
      <c r="AR2179">
        <f t="shared" si="1622"/>
        <v>3412</v>
      </c>
      <c r="AS2179" t="str">
        <f t="shared" si="1623"/>
        <v/>
      </c>
      <c r="AT2179" t="str">
        <f t="shared" si="1624"/>
        <v/>
      </c>
      <c r="AU2179" t="str">
        <f t="shared" si="1625"/>
        <v/>
      </c>
      <c r="AV2179" t="str">
        <f t="shared" si="1626"/>
        <v/>
      </c>
      <c r="AW2179" t="str">
        <f t="shared" si="1595"/>
        <v/>
      </c>
      <c r="BA2179">
        <f t="shared" si="1627"/>
        <v>66.5</v>
      </c>
      <c r="BB2179">
        <f t="shared" si="1628"/>
        <v>-29.5</v>
      </c>
      <c r="BC2179">
        <f t="shared" si="1629"/>
        <v>68</v>
      </c>
      <c r="BD2179">
        <f t="shared" si="1630"/>
        <v>-28.875</v>
      </c>
      <c r="BE2179">
        <f t="shared" si="1631"/>
        <v>66.5</v>
      </c>
      <c r="BF2179">
        <f t="shared" si="1632"/>
        <v>-28.25</v>
      </c>
      <c r="BG2179">
        <f t="shared" si="1633"/>
        <v>65</v>
      </c>
      <c r="BH2179">
        <f t="shared" si="1634"/>
        <v>-28.875</v>
      </c>
      <c r="BI2179">
        <f t="shared" si="1635"/>
        <v>1.25</v>
      </c>
      <c r="BJ2179">
        <f t="shared" si="1636"/>
        <v>3</v>
      </c>
      <c r="BK2179">
        <f t="shared" si="1637"/>
        <v>2.4</v>
      </c>
      <c r="BL2179">
        <f t="shared" si="1638"/>
        <v>1.25</v>
      </c>
      <c r="BM2179" s="1">
        <v>1.6666666666666656</v>
      </c>
    </row>
    <row r="2180" spans="1:65">
      <c r="A2180" s="16" t="s">
        <v>5604</v>
      </c>
      <c r="E2180"/>
      <c r="F2180" s="17">
        <f t="shared" si="1596"/>
        <v>2692</v>
      </c>
      <c r="G2180" s="3">
        <f t="shared" si="1597"/>
        <v>5</v>
      </c>
      <c r="H2180" s="4">
        <f t="shared" si="1598"/>
        <v>2755</v>
      </c>
      <c r="I2180" s="4">
        <f t="shared" si="1599"/>
        <v>2796</v>
      </c>
      <c r="J2180" s="4">
        <f t="shared" si="1600"/>
        <v>2797</v>
      </c>
      <c r="K2180" s="4">
        <f t="shared" si="1601"/>
        <v>2756</v>
      </c>
      <c r="L2180" s="1">
        <f t="shared" si="1602"/>
        <v>0</v>
      </c>
      <c r="M2180" s="1">
        <f t="shared" si="1603"/>
        <v>0</v>
      </c>
      <c r="N2180" s="1">
        <f t="shared" si="1604"/>
        <v>0</v>
      </c>
      <c r="O2180" s="1">
        <f t="shared" si="1605"/>
        <v>0</v>
      </c>
      <c r="P2180" s="1">
        <f t="shared" si="1606"/>
        <v>0</v>
      </c>
      <c r="Q2180" s="1" t="str">
        <f t="shared" si="1607"/>
        <v/>
      </c>
      <c r="R2180" s="1">
        <f t="shared" si="1608"/>
        <v>66.5</v>
      </c>
      <c r="S2180" s="1">
        <f t="shared" si="1609"/>
        <v>-27.625</v>
      </c>
      <c r="T2180" s="1">
        <f>VLOOKUP($H2180,節点!$E$1:$G$20000,2,FALSE)</f>
        <v>65</v>
      </c>
      <c r="U2180" s="1">
        <f>VLOOKUP($H2180,節点!$E$1:$G$20000,3,FALSE)</f>
        <v>-28.25</v>
      </c>
      <c r="V2180" s="1">
        <f>VLOOKUP($I2180,節点!$E$1:$G$20000,2,FALSE)</f>
        <v>68</v>
      </c>
      <c r="W2180" s="1">
        <f>VLOOKUP($I2180,節点!$E$1:$G$20000,3,FALSE)</f>
        <v>-28.25</v>
      </c>
      <c r="X2180" s="1">
        <f>VLOOKUP($J2180,節点!$E$1:$G$20000,2,FALSE)</f>
        <v>68</v>
      </c>
      <c r="Y2180" s="1">
        <f>VLOOKUP($J2180,節点!$E$1:$G$20000,3,FALSE)</f>
        <v>-27</v>
      </c>
      <c r="Z2180" s="1">
        <f>VLOOKUP($K2180,節点!$E$1:$G$20000,2,FALSE)</f>
        <v>65</v>
      </c>
      <c r="AA2180" s="1">
        <f>VLOOKUP($K2180,節点!$E$1:$G$20000,3,FALSE)</f>
        <v>-27</v>
      </c>
      <c r="AB2180">
        <f t="shared" si="1610"/>
        <v>-1.5</v>
      </c>
      <c r="AC2180">
        <f t="shared" si="1611"/>
        <v>-0.625</v>
      </c>
      <c r="AD2180">
        <f t="shared" si="1612"/>
        <v>1.5</v>
      </c>
      <c r="AE2180">
        <f t="shared" si="1613"/>
        <v>-0.625</v>
      </c>
      <c r="AF2180">
        <f t="shared" si="1614"/>
        <v>1.5</v>
      </c>
      <c r="AG2180">
        <f t="shared" si="1615"/>
        <v>0.625</v>
      </c>
      <c r="AH2180">
        <f t="shared" si="1616"/>
        <v>-1.5</v>
      </c>
      <c r="AI2180">
        <f t="shared" si="1617"/>
        <v>0.625</v>
      </c>
      <c r="AJ2180">
        <f t="shared" si="1591"/>
        <v>202.61986494804043</v>
      </c>
      <c r="AK2180">
        <f t="shared" si="1592"/>
        <v>337.38013505195954</v>
      </c>
      <c r="AL2180">
        <f t="shared" si="1593"/>
        <v>22.61986494804043</v>
      </c>
      <c r="AM2180">
        <f t="shared" si="1594"/>
        <v>157.38013505195957</v>
      </c>
      <c r="AN2180">
        <f t="shared" si="1618"/>
        <v>3</v>
      </c>
      <c r="AO2180">
        <f t="shared" si="1619"/>
        <v>4</v>
      </c>
      <c r="AP2180">
        <f t="shared" si="1620"/>
        <v>1</v>
      </c>
      <c r="AQ2180">
        <f t="shared" si="1621"/>
        <v>2</v>
      </c>
      <c r="AR2180">
        <f t="shared" si="1622"/>
        <v>3412</v>
      </c>
      <c r="AS2180" t="str">
        <f t="shared" si="1623"/>
        <v/>
      </c>
      <c r="AT2180" t="str">
        <f t="shared" si="1624"/>
        <v/>
      </c>
      <c r="AU2180" t="str">
        <f t="shared" si="1625"/>
        <v/>
      </c>
      <c r="AV2180" t="str">
        <f t="shared" si="1626"/>
        <v/>
      </c>
      <c r="AW2180" t="str">
        <f t="shared" si="1595"/>
        <v/>
      </c>
      <c r="BA2180">
        <f t="shared" si="1627"/>
        <v>66.5</v>
      </c>
      <c r="BB2180">
        <f t="shared" si="1628"/>
        <v>-28.25</v>
      </c>
      <c r="BC2180">
        <f t="shared" si="1629"/>
        <v>68</v>
      </c>
      <c r="BD2180">
        <f t="shared" si="1630"/>
        <v>-27.625</v>
      </c>
      <c r="BE2180">
        <f t="shared" si="1631"/>
        <v>66.5</v>
      </c>
      <c r="BF2180">
        <f t="shared" si="1632"/>
        <v>-27</v>
      </c>
      <c r="BG2180">
        <f t="shared" si="1633"/>
        <v>65</v>
      </c>
      <c r="BH2180">
        <f t="shared" si="1634"/>
        <v>-27.625</v>
      </c>
      <c r="BI2180">
        <f t="shared" si="1635"/>
        <v>1.25</v>
      </c>
      <c r="BJ2180">
        <f t="shared" si="1636"/>
        <v>3</v>
      </c>
      <c r="BK2180">
        <f t="shared" si="1637"/>
        <v>2.4</v>
      </c>
      <c r="BL2180">
        <f t="shared" si="1638"/>
        <v>1.25</v>
      </c>
      <c r="BM2180" s="1">
        <v>1.6666666666666656</v>
      </c>
    </row>
    <row r="2181" spans="1:65">
      <c r="A2181" s="16" t="s">
        <v>5605</v>
      </c>
      <c r="E2181"/>
      <c r="F2181" s="17">
        <f t="shared" si="1596"/>
        <v>2729</v>
      </c>
      <c r="G2181" s="3">
        <f t="shared" si="1597"/>
        <v>5</v>
      </c>
      <c r="H2181" s="4">
        <f t="shared" si="1598"/>
        <v>2793</v>
      </c>
      <c r="I2181" s="4">
        <f t="shared" si="1599"/>
        <v>2834</v>
      </c>
      <c r="J2181" s="4">
        <f t="shared" si="1600"/>
        <v>2835</v>
      </c>
      <c r="K2181" s="4">
        <f t="shared" si="1601"/>
        <v>2794</v>
      </c>
      <c r="L2181" s="1">
        <f t="shared" si="1602"/>
        <v>0</v>
      </c>
      <c r="M2181" s="1">
        <f t="shared" si="1603"/>
        <v>0</v>
      </c>
      <c r="N2181" s="1">
        <f t="shared" si="1604"/>
        <v>0</v>
      </c>
      <c r="O2181" s="1">
        <f t="shared" si="1605"/>
        <v>0</v>
      </c>
      <c r="P2181" s="1">
        <f t="shared" si="1606"/>
        <v>0</v>
      </c>
      <c r="Q2181" s="1" t="str">
        <f t="shared" si="1607"/>
        <v/>
      </c>
      <c r="R2181" s="1">
        <f t="shared" si="1608"/>
        <v>69.5</v>
      </c>
      <c r="S2181" s="1">
        <f t="shared" si="1609"/>
        <v>-31.375</v>
      </c>
      <c r="T2181" s="1">
        <f>VLOOKUP($H2181,節点!$E$1:$G$20000,2,FALSE)</f>
        <v>68</v>
      </c>
      <c r="U2181" s="1">
        <f>VLOOKUP($H2181,節点!$E$1:$G$20000,3,FALSE)</f>
        <v>-32</v>
      </c>
      <c r="V2181" s="1">
        <f>VLOOKUP($I2181,節点!$E$1:$G$20000,2,FALSE)</f>
        <v>71</v>
      </c>
      <c r="W2181" s="1">
        <f>VLOOKUP($I2181,節点!$E$1:$G$20000,3,FALSE)</f>
        <v>-32</v>
      </c>
      <c r="X2181" s="1">
        <f>VLOOKUP($J2181,節点!$E$1:$G$20000,2,FALSE)</f>
        <v>71</v>
      </c>
      <c r="Y2181" s="1">
        <f>VLOOKUP($J2181,節点!$E$1:$G$20000,3,FALSE)</f>
        <v>-30.75</v>
      </c>
      <c r="Z2181" s="1">
        <f>VLOOKUP($K2181,節点!$E$1:$G$20000,2,FALSE)</f>
        <v>68</v>
      </c>
      <c r="AA2181" s="1">
        <f>VLOOKUP($K2181,節点!$E$1:$G$20000,3,FALSE)</f>
        <v>-30.75</v>
      </c>
      <c r="AB2181">
        <f t="shared" si="1610"/>
        <v>-1.5</v>
      </c>
      <c r="AC2181">
        <f t="shared" si="1611"/>
        <v>-0.625</v>
      </c>
      <c r="AD2181">
        <f t="shared" si="1612"/>
        <v>1.5</v>
      </c>
      <c r="AE2181">
        <f t="shared" si="1613"/>
        <v>-0.625</v>
      </c>
      <c r="AF2181">
        <f t="shared" si="1614"/>
        <v>1.5</v>
      </c>
      <c r="AG2181">
        <f t="shared" si="1615"/>
        <v>0.625</v>
      </c>
      <c r="AH2181">
        <f t="shared" si="1616"/>
        <v>-1.5</v>
      </c>
      <c r="AI2181">
        <f t="shared" si="1617"/>
        <v>0.625</v>
      </c>
      <c r="AJ2181">
        <f t="shared" ref="AJ2181:AJ2244" si="1639">IF(AND(AB2181=0,AC2181&gt;0),90,IF(AND(AB2181=0,AC2181&lt;0),270,IF(AND(AB2181&gt;0,AC2181&gt;0),DEGREES(ATAN(AC2181/AB2181)),IF(AND(AB2181&gt;0,AC2181&lt;0),360+DEGREES(ATAN(AC2181/AB2181)),IF(AB2181&lt;0,180+DEGREES(ATAN(AC2181/AB2181)),DEGREES(ATAN(AC2181/AB2181)))))))</f>
        <v>202.61986494804043</v>
      </c>
      <c r="AK2181">
        <f t="shared" ref="AK2181:AK2244" si="1640">IF(AND(AD2181=0,AE2181&gt;0),90,IF(AND(AD2181=0,AE2181&lt;0),270,IF(AND(AD2181&gt;0,AE2181&gt;0),DEGREES(ATAN(AE2181/AD2181)),IF(AND(AD2181&gt;0,AE2181&lt;0),360+DEGREES(ATAN(AE2181/AD2181)),IF(AD2181&lt;0,180+DEGREES(ATAN(AE2181/AD2181)),DEGREES(ATAN(AE2181/AD2181)))))))</f>
        <v>337.38013505195954</v>
      </c>
      <c r="AL2181">
        <f t="shared" ref="AL2181:AL2244" si="1641">IF(AND(AF2181=0,AG2181&gt;0),90,IF(AND(AF2181=0,AG2181&lt;0),270,IF(AND(AF2181&gt;0,AG2181&gt;0),DEGREES(ATAN(AG2181/AF2181)),IF(AND(AF2181&gt;0,AG2181&lt;0),360+DEGREES(ATAN(AG2181/AF2181)),IF(AF2181&lt;0,180+DEGREES(ATAN(AG2181/AF2181)),DEGREES(ATAN(AG2181/AF2181)))))))</f>
        <v>22.61986494804043</v>
      </c>
      <c r="AM2181">
        <f t="shared" ref="AM2181:AM2244" si="1642">IF(AND(AH2181=0,AI2181&gt;0),90,IF(AND(AH2181=0,AI2181&lt;0),270,IF(AND(AH2181&gt;0,AI2181&gt;0),DEGREES(ATAN(AI2181/AH2181)),IF(AND(AH2181&gt;0,AI2181&lt;0),360+DEGREES(ATAN(AI2181/AH2181)),IF(AH2181&lt;0,180+DEGREES(ATAN(AI2181/AH2181)),DEGREES(ATAN(AI2181/AH2181)))))))</f>
        <v>157.38013505195957</v>
      </c>
      <c r="AN2181">
        <f t="shared" si="1618"/>
        <v>3</v>
      </c>
      <c r="AO2181">
        <f t="shared" si="1619"/>
        <v>4</v>
      </c>
      <c r="AP2181">
        <f t="shared" si="1620"/>
        <v>1</v>
      </c>
      <c r="AQ2181">
        <f t="shared" si="1621"/>
        <v>2</v>
      </c>
      <c r="AR2181">
        <f t="shared" si="1622"/>
        <v>3412</v>
      </c>
      <c r="AS2181" t="str">
        <f t="shared" si="1623"/>
        <v/>
      </c>
      <c r="AT2181" t="str">
        <f t="shared" si="1624"/>
        <v/>
      </c>
      <c r="AU2181" t="str">
        <f t="shared" si="1625"/>
        <v/>
      </c>
      <c r="AV2181" t="str">
        <f t="shared" si="1626"/>
        <v/>
      </c>
      <c r="AW2181" t="str">
        <f t="shared" ref="AW2181:AW2244" si="1643">IF(AND(AT2181="",AU2181="",AV2181=""),"",1)</f>
        <v/>
      </c>
      <c r="BA2181">
        <f t="shared" si="1627"/>
        <v>69.5</v>
      </c>
      <c r="BB2181">
        <f t="shared" si="1628"/>
        <v>-32</v>
      </c>
      <c r="BC2181">
        <f t="shared" si="1629"/>
        <v>71</v>
      </c>
      <c r="BD2181">
        <f t="shared" si="1630"/>
        <v>-31.375</v>
      </c>
      <c r="BE2181">
        <f t="shared" si="1631"/>
        <v>69.5</v>
      </c>
      <c r="BF2181">
        <f t="shared" si="1632"/>
        <v>-30.75</v>
      </c>
      <c r="BG2181">
        <f t="shared" si="1633"/>
        <v>68</v>
      </c>
      <c r="BH2181">
        <f t="shared" si="1634"/>
        <v>-31.375</v>
      </c>
      <c r="BI2181">
        <f t="shared" si="1635"/>
        <v>1.25</v>
      </c>
      <c r="BJ2181">
        <f t="shared" si="1636"/>
        <v>3</v>
      </c>
      <c r="BK2181">
        <f t="shared" si="1637"/>
        <v>2.4</v>
      </c>
      <c r="BL2181">
        <f t="shared" si="1638"/>
        <v>1.25</v>
      </c>
      <c r="BM2181" s="1">
        <v>1.6666666666666656</v>
      </c>
    </row>
    <row r="2182" spans="1:65">
      <c r="A2182" s="16" t="s">
        <v>5606</v>
      </c>
      <c r="E2182"/>
      <c r="F2182" s="17">
        <f t="shared" ref="F2182:F2245" si="1644">VALUE(LEFT($A2182,5))</f>
        <v>2730</v>
      </c>
      <c r="G2182" s="3">
        <f t="shared" ref="G2182:G2245" si="1645">VALUE(RIGHT(LEFT($A2182,10),5))</f>
        <v>5</v>
      </c>
      <c r="H2182" s="4">
        <f t="shared" ref="H2182:H2245" si="1646">VALUE(RIGHT(LEFT($A2182,15),5))</f>
        <v>2794</v>
      </c>
      <c r="I2182" s="4">
        <f t="shared" ref="I2182:I2245" si="1647">VALUE(RIGHT(LEFT($A2182,20),5))</f>
        <v>2835</v>
      </c>
      <c r="J2182" s="4">
        <f t="shared" ref="J2182:J2245" si="1648">VALUE(RIGHT(LEFT($A2182,25),5))</f>
        <v>2836</v>
      </c>
      <c r="K2182" s="4">
        <f t="shared" ref="K2182:K2245" si="1649">VALUE(RIGHT(LEFT($A2182,30),5))</f>
        <v>2795</v>
      </c>
      <c r="L2182" s="1">
        <f t="shared" ref="L2182:L2245" si="1650">IF($H2182=$I2182,1,0)</f>
        <v>0</v>
      </c>
      <c r="M2182" s="1">
        <f t="shared" ref="M2182:M2245" si="1651">IF($I2182=$J2182,1,0)</f>
        <v>0</v>
      </c>
      <c r="N2182" s="1">
        <f t="shared" ref="N2182:N2245" si="1652">IF($J2182=$K2182,1,0)</f>
        <v>0</v>
      </c>
      <c r="O2182" s="1">
        <f t="shared" ref="O2182:O2245" si="1653">IF($H2182=$K2182,1,0)</f>
        <v>0</v>
      </c>
      <c r="P2182" s="1">
        <f t="shared" ref="P2182:P2245" si="1654">SUM(L2182:O2182)</f>
        <v>0</v>
      </c>
      <c r="Q2182" s="1" t="str">
        <f t="shared" ref="Q2182:Q2245" si="1655">IF(P2182&gt;0,"三角形","")</f>
        <v/>
      </c>
      <c r="R2182" s="1">
        <f t="shared" ref="R2182:R2245" si="1656">IF($P2182=0,AVERAGE(T2182,V2182,X2182,Z2182),IF($L2182=1,AVERAGE(V2182,X2182,Z2182),IF($M2182=1,AVERAGE(T2182,X2182,Z2182),IF($N2182=1,AVERAGE(T2182,V2182,X2182),AVERAGE(T2182,V2182,X2182)))))</f>
        <v>69.5</v>
      </c>
      <c r="S2182" s="1">
        <f t="shared" ref="S2182:S2245" si="1657">IF($P2182=0,AVERAGE(U2182,W2182,Y2182,AA2182),IF($L2182=1,AVERAGE(W2182,Y2182,AA2182),IF($M2182=1,AVERAGE(U2182,Y2182,AA2182),IF($N2182=1,AVERAGE(U2182,W2182,Y2182),AVERAGE(U2182,W2182,Y2182)))))</f>
        <v>-30.125</v>
      </c>
      <c r="T2182" s="1">
        <f>VLOOKUP($H2182,節点!$E$1:$G$20000,2,FALSE)</f>
        <v>68</v>
      </c>
      <c r="U2182" s="1">
        <f>VLOOKUP($H2182,節点!$E$1:$G$20000,3,FALSE)</f>
        <v>-30.75</v>
      </c>
      <c r="V2182" s="1">
        <f>VLOOKUP($I2182,節点!$E$1:$G$20000,2,FALSE)</f>
        <v>71</v>
      </c>
      <c r="W2182" s="1">
        <f>VLOOKUP($I2182,節点!$E$1:$G$20000,3,FALSE)</f>
        <v>-30.75</v>
      </c>
      <c r="X2182" s="1">
        <f>VLOOKUP($J2182,節点!$E$1:$G$20000,2,FALSE)</f>
        <v>71</v>
      </c>
      <c r="Y2182" s="1">
        <f>VLOOKUP($J2182,節点!$E$1:$G$20000,3,FALSE)</f>
        <v>-29.5</v>
      </c>
      <c r="Z2182" s="1">
        <f>VLOOKUP($K2182,節点!$E$1:$G$20000,2,FALSE)</f>
        <v>68</v>
      </c>
      <c r="AA2182" s="1">
        <f>VLOOKUP($K2182,節点!$E$1:$G$20000,3,FALSE)</f>
        <v>-29.5</v>
      </c>
      <c r="AB2182">
        <f t="shared" ref="AB2182:AB2245" si="1658">T2182-$R2182</f>
        <v>-1.5</v>
      </c>
      <c r="AC2182">
        <f t="shared" ref="AC2182:AC2245" si="1659">U2182-$S2182</f>
        <v>-0.625</v>
      </c>
      <c r="AD2182">
        <f t="shared" ref="AD2182:AD2245" si="1660">V2182-$R2182</f>
        <v>1.5</v>
      </c>
      <c r="AE2182">
        <f t="shared" ref="AE2182:AE2245" si="1661">W2182-$S2182</f>
        <v>-0.625</v>
      </c>
      <c r="AF2182">
        <f t="shared" ref="AF2182:AF2245" si="1662">X2182-$R2182</f>
        <v>1.5</v>
      </c>
      <c r="AG2182">
        <f t="shared" ref="AG2182:AG2245" si="1663">Y2182-$S2182</f>
        <v>0.625</v>
      </c>
      <c r="AH2182">
        <f t="shared" ref="AH2182:AH2245" si="1664">Z2182-$R2182</f>
        <v>-1.5</v>
      </c>
      <c r="AI2182">
        <f t="shared" ref="AI2182:AI2245" si="1665">AA2182-$S2182</f>
        <v>0.625</v>
      </c>
      <c r="AJ2182">
        <f t="shared" si="1639"/>
        <v>202.61986494804043</v>
      </c>
      <c r="AK2182">
        <f t="shared" si="1640"/>
        <v>337.38013505195954</v>
      </c>
      <c r="AL2182">
        <f t="shared" si="1641"/>
        <v>22.61986494804043</v>
      </c>
      <c r="AM2182">
        <f t="shared" si="1642"/>
        <v>157.38013505195957</v>
      </c>
      <c r="AN2182">
        <f t="shared" ref="AN2182:AN2245" si="1666">IF(AJ2182&gt;270,4,IF(AJ2182&gt;180,3,IF(AJ2182&gt;90,2,1)))</f>
        <v>3</v>
      </c>
      <c r="AO2182">
        <f t="shared" ref="AO2182:AO2245" si="1667">IF(AK2182&gt;270,4,IF(AK2182&gt;180,3,IF(AK2182&gt;90,2,1)))</f>
        <v>4</v>
      </c>
      <c r="AP2182">
        <f t="shared" ref="AP2182:AP2245" si="1668">IF(AL2182&gt;270,4,IF(AL2182&gt;180,3,IF(AL2182&gt;90,2,1)))</f>
        <v>1</v>
      </c>
      <c r="AQ2182">
        <f t="shared" ref="AQ2182:AQ2245" si="1669">IF(AM2182&gt;270,4,IF(AM2182&gt;180,3,IF(AM2182&gt;90,2,1)))</f>
        <v>2</v>
      </c>
      <c r="AR2182">
        <f t="shared" ref="AR2182:AR2245" si="1670">AN2182*1000+AO2182*100+AP2182*10+AQ2182</f>
        <v>3412</v>
      </c>
      <c r="AS2182" t="str">
        <f t="shared" ref="AS2182:AS2245" si="1671">IF(OR(AR2182=3412,Q2182="三角形"),"",1)</f>
        <v/>
      </c>
      <c r="AT2182" t="str">
        <f t="shared" ref="AT2182:AT2245" si="1672">IF(AND(AN2182=3,AO2182&lt;&gt;2),"",IF(AND(AN2182=2,AO2182&lt;&gt;1),"",IF(AND(AN2182=4,AO2182&lt;&gt;3),"",IF(AND(AN2182=1,AO2182&lt;&gt;4),"",1))))</f>
        <v/>
      </c>
      <c r="AU2182" t="str">
        <f t="shared" ref="AU2182:AU2245" si="1673">IF(AND(AO2182=3,AP2182&lt;&gt;2),"",IF(AND(AO2182=2,AP2182&lt;&gt;1),"",IF(AND(AO2182=4,AP2182&lt;&gt;3),"",IF(AND(AO2182=1,AP2182&lt;&gt;4),"",1))))</f>
        <v/>
      </c>
      <c r="AV2182" t="str">
        <f t="shared" ref="AV2182:AV2245" si="1674">IF(AND(AP2182=3,AQ2182&lt;&gt;2),"",IF(AND(AP2182=2,AQ2182&lt;&gt;1),"",IF(AND(AP2182=4,AQ2182&lt;&gt;3),"",IF(AND(AP2182=1,AQ2182&lt;&gt;4),"",1))))</f>
        <v/>
      </c>
      <c r="AW2182" t="str">
        <f t="shared" si="1643"/>
        <v/>
      </c>
      <c r="BA2182">
        <f t="shared" si="1627"/>
        <v>69.5</v>
      </c>
      <c r="BB2182">
        <f t="shared" si="1628"/>
        <v>-30.75</v>
      </c>
      <c r="BC2182">
        <f t="shared" si="1629"/>
        <v>71</v>
      </c>
      <c r="BD2182">
        <f t="shared" si="1630"/>
        <v>-30.125</v>
      </c>
      <c r="BE2182">
        <f t="shared" si="1631"/>
        <v>69.5</v>
      </c>
      <c r="BF2182">
        <f t="shared" si="1632"/>
        <v>-29.5</v>
      </c>
      <c r="BG2182">
        <f t="shared" si="1633"/>
        <v>68</v>
      </c>
      <c r="BH2182">
        <f t="shared" si="1634"/>
        <v>-30.125</v>
      </c>
      <c r="BI2182">
        <f t="shared" si="1635"/>
        <v>1.25</v>
      </c>
      <c r="BJ2182">
        <f t="shared" si="1636"/>
        <v>3</v>
      </c>
      <c r="BK2182">
        <f t="shared" si="1637"/>
        <v>2.4</v>
      </c>
      <c r="BL2182">
        <f t="shared" si="1638"/>
        <v>1.25</v>
      </c>
      <c r="BM2182" s="1">
        <v>1.6666666666666656</v>
      </c>
    </row>
    <row r="2183" spans="1:65">
      <c r="A2183" s="16" t="s">
        <v>5607</v>
      </c>
      <c r="E2183"/>
      <c r="F2183" s="17">
        <f t="shared" si="1644"/>
        <v>2731</v>
      </c>
      <c r="G2183" s="3">
        <f t="shared" si="1645"/>
        <v>5</v>
      </c>
      <c r="H2183" s="4">
        <f t="shared" si="1646"/>
        <v>2795</v>
      </c>
      <c r="I2183" s="4">
        <f t="shared" si="1647"/>
        <v>2836</v>
      </c>
      <c r="J2183" s="4">
        <f t="shared" si="1648"/>
        <v>2837</v>
      </c>
      <c r="K2183" s="4">
        <f t="shared" si="1649"/>
        <v>2796</v>
      </c>
      <c r="L2183" s="1">
        <f t="shared" si="1650"/>
        <v>0</v>
      </c>
      <c r="M2183" s="1">
        <f t="shared" si="1651"/>
        <v>0</v>
      </c>
      <c r="N2183" s="1">
        <f t="shared" si="1652"/>
        <v>0</v>
      </c>
      <c r="O2183" s="1">
        <f t="shared" si="1653"/>
        <v>0</v>
      </c>
      <c r="P2183" s="1">
        <f t="shared" si="1654"/>
        <v>0</v>
      </c>
      <c r="Q2183" s="1" t="str">
        <f t="shared" si="1655"/>
        <v/>
      </c>
      <c r="R2183" s="1">
        <f t="shared" si="1656"/>
        <v>69.5</v>
      </c>
      <c r="S2183" s="1">
        <f t="shared" si="1657"/>
        <v>-28.875</v>
      </c>
      <c r="T2183" s="1">
        <f>VLOOKUP($H2183,節点!$E$1:$G$20000,2,FALSE)</f>
        <v>68</v>
      </c>
      <c r="U2183" s="1">
        <f>VLOOKUP($H2183,節点!$E$1:$G$20000,3,FALSE)</f>
        <v>-29.5</v>
      </c>
      <c r="V2183" s="1">
        <f>VLOOKUP($I2183,節点!$E$1:$G$20000,2,FALSE)</f>
        <v>71</v>
      </c>
      <c r="W2183" s="1">
        <f>VLOOKUP($I2183,節点!$E$1:$G$20000,3,FALSE)</f>
        <v>-29.5</v>
      </c>
      <c r="X2183" s="1">
        <f>VLOOKUP($J2183,節点!$E$1:$G$20000,2,FALSE)</f>
        <v>71</v>
      </c>
      <c r="Y2183" s="1">
        <f>VLOOKUP($J2183,節点!$E$1:$G$20000,3,FALSE)</f>
        <v>-28.25</v>
      </c>
      <c r="Z2183" s="1">
        <f>VLOOKUP($K2183,節点!$E$1:$G$20000,2,FALSE)</f>
        <v>68</v>
      </c>
      <c r="AA2183" s="1">
        <f>VLOOKUP($K2183,節点!$E$1:$G$20000,3,FALSE)</f>
        <v>-28.25</v>
      </c>
      <c r="AB2183">
        <f t="shared" si="1658"/>
        <v>-1.5</v>
      </c>
      <c r="AC2183">
        <f t="shared" si="1659"/>
        <v>-0.625</v>
      </c>
      <c r="AD2183">
        <f t="shared" si="1660"/>
        <v>1.5</v>
      </c>
      <c r="AE2183">
        <f t="shared" si="1661"/>
        <v>-0.625</v>
      </c>
      <c r="AF2183">
        <f t="shared" si="1662"/>
        <v>1.5</v>
      </c>
      <c r="AG2183">
        <f t="shared" si="1663"/>
        <v>0.625</v>
      </c>
      <c r="AH2183">
        <f t="shared" si="1664"/>
        <v>-1.5</v>
      </c>
      <c r="AI2183">
        <f t="shared" si="1665"/>
        <v>0.625</v>
      </c>
      <c r="AJ2183">
        <f t="shared" si="1639"/>
        <v>202.61986494804043</v>
      </c>
      <c r="AK2183">
        <f t="shared" si="1640"/>
        <v>337.38013505195954</v>
      </c>
      <c r="AL2183">
        <f t="shared" si="1641"/>
        <v>22.61986494804043</v>
      </c>
      <c r="AM2183">
        <f t="shared" si="1642"/>
        <v>157.38013505195957</v>
      </c>
      <c r="AN2183">
        <f t="shared" si="1666"/>
        <v>3</v>
      </c>
      <c r="AO2183">
        <f t="shared" si="1667"/>
        <v>4</v>
      </c>
      <c r="AP2183">
        <f t="shared" si="1668"/>
        <v>1</v>
      </c>
      <c r="AQ2183">
        <f t="shared" si="1669"/>
        <v>2</v>
      </c>
      <c r="AR2183">
        <f t="shared" si="1670"/>
        <v>3412</v>
      </c>
      <c r="AS2183" t="str">
        <f t="shared" si="1671"/>
        <v/>
      </c>
      <c r="AT2183" t="str">
        <f t="shared" si="1672"/>
        <v/>
      </c>
      <c r="AU2183" t="str">
        <f t="shared" si="1673"/>
        <v/>
      </c>
      <c r="AV2183" t="str">
        <f t="shared" si="1674"/>
        <v/>
      </c>
      <c r="AW2183" t="str">
        <f t="shared" si="1643"/>
        <v/>
      </c>
      <c r="BA2183">
        <f t="shared" si="1627"/>
        <v>69.5</v>
      </c>
      <c r="BB2183">
        <f t="shared" si="1628"/>
        <v>-29.5</v>
      </c>
      <c r="BC2183">
        <f t="shared" si="1629"/>
        <v>71</v>
      </c>
      <c r="BD2183">
        <f t="shared" si="1630"/>
        <v>-28.875</v>
      </c>
      <c r="BE2183">
        <f t="shared" si="1631"/>
        <v>69.5</v>
      </c>
      <c r="BF2183">
        <f t="shared" si="1632"/>
        <v>-28.25</v>
      </c>
      <c r="BG2183">
        <f t="shared" si="1633"/>
        <v>68</v>
      </c>
      <c r="BH2183">
        <f t="shared" si="1634"/>
        <v>-28.875</v>
      </c>
      <c r="BI2183">
        <f t="shared" si="1635"/>
        <v>1.25</v>
      </c>
      <c r="BJ2183">
        <f t="shared" si="1636"/>
        <v>3</v>
      </c>
      <c r="BK2183">
        <f t="shared" si="1637"/>
        <v>2.4</v>
      </c>
      <c r="BL2183">
        <f t="shared" si="1638"/>
        <v>1.25</v>
      </c>
      <c r="BM2183" s="1">
        <v>1.6666666666666656</v>
      </c>
    </row>
    <row r="2184" spans="1:65">
      <c r="A2184" s="16" t="s">
        <v>5608</v>
      </c>
      <c r="E2184"/>
      <c r="F2184" s="17">
        <f t="shared" si="1644"/>
        <v>2732</v>
      </c>
      <c r="G2184" s="3">
        <f t="shared" si="1645"/>
        <v>5</v>
      </c>
      <c r="H2184" s="4">
        <f t="shared" si="1646"/>
        <v>2796</v>
      </c>
      <c r="I2184" s="4">
        <f t="shared" si="1647"/>
        <v>2837</v>
      </c>
      <c r="J2184" s="4">
        <f t="shared" si="1648"/>
        <v>2838</v>
      </c>
      <c r="K2184" s="4">
        <f t="shared" si="1649"/>
        <v>2797</v>
      </c>
      <c r="L2184" s="1">
        <f t="shared" si="1650"/>
        <v>0</v>
      </c>
      <c r="M2184" s="1">
        <f t="shared" si="1651"/>
        <v>0</v>
      </c>
      <c r="N2184" s="1">
        <f t="shared" si="1652"/>
        <v>0</v>
      </c>
      <c r="O2184" s="1">
        <f t="shared" si="1653"/>
        <v>0</v>
      </c>
      <c r="P2184" s="1">
        <f t="shared" si="1654"/>
        <v>0</v>
      </c>
      <c r="Q2184" s="1" t="str">
        <f t="shared" si="1655"/>
        <v/>
      </c>
      <c r="R2184" s="1">
        <f t="shared" si="1656"/>
        <v>69.5</v>
      </c>
      <c r="S2184" s="1">
        <f t="shared" si="1657"/>
        <v>-27.625</v>
      </c>
      <c r="T2184" s="1">
        <f>VLOOKUP($H2184,節点!$E$1:$G$20000,2,FALSE)</f>
        <v>68</v>
      </c>
      <c r="U2184" s="1">
        <f>VLOOKUP($H2184,節点!$E$1:$G$20000,3,FALSE)</f>
        <v>-28.25</v>
      </c>
      <c r="V2184" s="1">
        <f>VLOOKUP($I2184,節点!$E$1:$G$20000,2,FALSE)</f>
        <v>71</v>
      </c>
      <c r="W2184" s="1">
        <f>VLOOKUP($I2184,節点!$E$1:$G$20000,3,FALSE)</f>
        <v>-28.25</v>
      </c>
      <c r="X2184" s="1">
        <f>VLOOKUP($J2184,節点!$E$1:$G$20000,2,FALSE)</f>
        <v>71</v>
      </c>
      <c r="Y2184" s="1">
        <f>VLOOKUP($J2184,節点!$E$1:$G$20000,3,FALSE)</f>
        <v>-27</v>
      </c>
      <c r="Z2184" s="1">
        <f>VLOOKUP($K2184,節点!$E$1:$G$20000,2,FALSE)</f>
        <v>68</v>
      </c>
      <c r="AA2184" s="1">
        <f>VLOOKUP($K2184,節点!$E$1:$G$20000,3,FALSE)</f>
        <v>-27</v>
      </c>
      <c r="AB2184">
        <f t="shared" si="1658"/>
        <v>-1.5</v>
      </c>
      <c r="AC2184">
        <f t="shared" si="1659"/>
        <v>-0.625</v>
      </c>
      <c r="AD2184">
        <f t="shared" si="1660"/>
        <v>1.5</v>
      </c>
      <c r="AE2184">
        <f t="shared" si="1661"/>
        <v>-0.625</v>
      </c>
      <c r="AF2184">
        <f t="shared" si="1662"/>
        <v>1.5</v>
      </c>
      <c r="AG2184">
        <f t="shared" si="1663"/>
        <v>0.625</v>
      </c>
      <c r="AH2184">
        <f t="shared" si="1664"/>
        <v>-1.5</v>
      </c>
      <c r="AI2184">
        <f t="shared" si="1665"/>
        <v>0.625</v>
      </c>
      <c r="AJ2184">
        <f t="shared" si="1639"/>
        <v>202.61986494804043</v>
      </c>
      <c r="AK2184">
        <f t="shared" si="1640"/>
        <v>337.38013505195954</v>
      </c>
      <c r="AL2184">
        <f t="shared" si="1641"/>
        <v>22.61986494804043</v>
      </c>
      <c r="AM2184">
        <f t="shared" si="1642"/>
        <v>157.38013505195957</v>
      </c>
      <c r="AN2184">
        <f t="shared" si="1666"/>
        <v>3</v>
      </c>
      <c r="AO2184">
        <f t="shared" si="1667"/>
        <v>4</v>
      </c>
      <c r="AP2184">
        <f t="shared" si="1668"/>
        <v>1</v>
      </c>
      <c r="AQ2184">
        <f t="shared" si="1669"/>
        <v>2</v>
      </c>
      <c r="AR2184">
        <f t="shared" si="1670"/>
        <v>3412</v>
      </c>
      <c r="AS2184" t="str">
        <f t="shared" si="1671"/>
        <v/>
      </c>
      <c r="AT2184" t="str">
        <f t="shared" si="1672"/>
        <v/>
      </c>
      <c r="AU2184" t="str">
        <f t="shared" si="1673"/>
        <v/>
      </c>
      <c r="AV2184" t="str">
        <f t="shared" si="1674"/>
        <v/>
      </c>
      <c r="AW2184" t="str">
        <f t="shared" si="1643"/>
        <v/>
      </c>
      <c r="BA2184">
        <f t="shared" si="1627"/>
        <v>69.5</v>
      </c>
      <c r="BB2184">
        <f t="shared" si="1628"/>
        <v>-28.25</v>
      </c>
      <c r="BC2184">
        <f t="shared" si="1629"/>
        <v>71</v>
      </c>
      <c r="BD2184">
        <f t="shared" si="1630"/>
        <v>-27.625</v>
      </c>
      <c r="BE2184">
        <f t="shared" si="1631"/>
        <v>69.5</v>
      </c>
      <c r="BF2184">
        <f t="shared" si="1632"/>
        <v>-27</v>
      </c>
      <c r="BG2184">
        <f t="shared" si="1633"/>
        <v>68</v>
      </c>
      <c r="BH2184">
        <f t="shared" si="1634"/>
        <v>-27.625</v>
      </c>
      <c r="BI2184">
        <f t="shared" si="1635"/>
        <v>1.25</v>
      </c>
      <c r="BJ2184">
        <f t="shared" si="1636"/>
        <v>3</v>
      </c>
      <c r="BK2184">
        <f t="shared" si="1637"/>
        <v>2.4</v>
      </c>
      <c r="BL2184">
        <f t="shared" si="1638"/>
        <v>1.25</v>
      </c>
      <c r="BM2184" s="1">
        <v>1.6666666666666656</v>
      </c>
    </row>
    <row r="2185" spans="1:65">
      <c r="A2185" s="16" t="s">
        <v>5609</v>
      </c>
      <c r="E2185"/>
      <c r="F2185" s="17">
        <f t="shared" si="1644"/>
        <v>2769</v>
      </c>
      <c r="G2185" s="3">
        <f t="shared" si="1645"/>
        <v>5</v>
      </c>
      <c r="H2185" s="4">
        <f t="shared" si="1646"/>
        <v>2834</v>
      </c>
      <c r="I2185" s="4">
        <f t="shared" si="1647"/>
        <v>2875</v>
      </c>
      <c r="J2185" s="4">
        <f t="shared" si="1648"/>
        <v>2876</v>
      </c>
      <c r="K2185" s="4">
        <f t="shared" si="1649"/>
        <v>2835</v>
      </c>
      <c r="L2185" s="1">
        <f t="shared" si="1650"/>
        <v>0</v>
      </c>
      <c r="M2185" s="1">
        <f t="shared" si="1651"/>
        <v>0</v>
      </c>
      <c r="N2185" s="1">
        <f t="shared" si="1652"/>
        <v>0</v>
      </c>
      <c r="O2185" s="1">
        <f t="shared" si="1653"/>
        <v>0</v>
      </c>
      <c r="P2185" s="1">
        <f t="shared" si="1654"/>
        <v>0</v>
      </c>
      <c r="Q2185" s="1" t="str">
        <f t="shared" si="1655"/>
        <v/>
      </c>
      <c r="R2185" s="1">
        <f t="shared" si="1656"/>
        <v>72.5</v>
      </c>
      <c r="S2185" s="1">
        <f t="shared" si="1657"/>
        <v>-31.375</v>
      </c>
      <c r="T2185" s="1">
        <f>VLOOKUP($H2185,節点!$E$1:$G$20000,2,FALSE)</f>
        <v>71</v>
      </c>
      <c r="U2185" s="1">
        <f>VLOOKUP($H2185,節点!$E$1:$G$20000,3,FALSE)</f>
        <v>-32</v>
      </c>
      <c r="V2185" s="1">
        <f>VLOOKUP($I2185,節点!$E$1:$G$20000,2,FALSE)</f>
        <v>74</v>
      </c>
      <c r="W2185" s="1">
        <f>VLOOKUP($I2185,節点!$E$1:$G$20000,3,FALSE)</f>
        <v>-32</v>
      </c>
      <c r="X2185" s="1">
        <f>VLOOKUP($J2185,節点!$E$1:$G$20000,2,FALSE)</f>
        <v>74</v>
      </c>
      <c r="Y2185" s="1">
        <f>VLOOKUP($J2185,節点!$E$1:$G$20000,3,FALSE)</f>
        <v>-30.75</v>
      </c>
      <c r="Z2185" s="1">
        <f>VLOOKUP($K2185,節点!$E$1:$G$20000,2,FALSE)</f>
        <v>71</v>
      </c>
      <c r="AA2185" s="1">
        <f>VLOOKUP($K2185,節点!$E$1:$G$20000,3,FALSE)</f>
        <v>-30.75</v>
      </c>
      <c r="AB2185">
        <f t="shared" si="1658"/>
        <v>-1.5</v>
      </c>
      <c r="AC2185">
        <f t="shared" si="1659"/>
        <v>-0.625</v>
      </c>
      <c r="AD2185">
        <f t="shared" si="1660"/>
        <v>1.5</v>
      </c>
      <c r="AE2185">
        <f t="shared" si="1661"/>
        <v>-0.625</v>
      </c>
      <c r="AF2185">
        <f t="shared" si="1662"/>
        <v>1.5</v>
      </c>
      <c r="AG2185">
        <f t="shared" si="1663"/>
        <v>0.625</v>
      </c>
      <c r="AH2185">
        <f t="shared" si="1664"/>
        <v>-1.5</v>
      </c>
      <c r="AI2185">
        <f t="shared" si="1665"/>
        <v>0.625</v>
      </c>
      <c r="AJ2185">
        <f t="shared" si="1639"/>
        <v>202.61986494804043</v>
      </c>
      <c r="AK2185">
        <f t="shared" si="1640"/>
        <v>337.38013505195954</v>
      </c>
      <c r="AL2185">
        <f t="shared" si="1641"/>
        <v>22.61986494804043</v>
      </c>
      <c r="AM2185">
        <f t="shared" si="1642"/>
        <v>157.38013505195957</v>
      </c>
      <c r="AN2185">
        <f t="shared" si="1666"/>
        <v>3</v>
      </c>
      <c r="AO2185">
        <f t="shared" si="1667"/>
        <v>4</v>
      </c>
      <c r="AP2185">
        <f t="shared" si="1668"/>
        <v>1</v>
      </c>
      <c r="AQ2185">
        <f t="shared" si="1669"/>
        <v>2</v>
      </c>
      <c r="AR2185">
        <f t="shared" si="1670"/>
        <v>3412</v>
      </c>
      <c r="AS2185" t="str">
        <f t="shared" si="1671"/>
        <v/>
      </c>
      <c r="AT2185" t="str">
        <f t="shared" si="1672"/>
        <v/>
      </c>
      <c r="AU2185" t="str">
        <f t="shared" si="1673"/>
        <v/>
      </c>
      <c r="AV2185" t="str">
        <f t="shared" si="1674"/>
        <v/>
      </c>
      <c r="AW2185" t="str">
        <f t="shared" si="1643"/>
        <v/>
      </c>
      <c r="BA2185">
        <f t="shared" si="1627"/>
        <v>72.5</v>
      </c>
      <c r="BB2185">
        <f t="shared" si="1628"/>
        <v>-32</v>
      </c>
      <c r="BC2185">
        <f t="shared" si="1629"/>
        <v>74</v>
      </c>
      <c r="BD2185">
        <f t="shared" si="1630"/>
        <v>-31.375</v>
      </c>
      <c r="BE2185">
        <f t="shared" si="1631"/>
        <v>72.5</v>
      </c>
      <c r="BF2185">
        <f t="shared" si="1632"/>
        <v>-30.75</v>
      </c>
      <c r="BG2185">
        <f t="shared" si="1633"/>
        <v>71</v>
      </c>
      <c r="BH2185">
        <f t="shared" si="1634"/>
        <v>-31.375</v>
      </c>
      <c r="BI2185">
        <f t="shared" si="1635"/>
        <v>1.25</v>
      </c>
      <c r="BJ2185">
        <f t="shared" si="1636"/>
        <v>3</v>
      </c>
      <c r="BK2185">
        <f t="shared" si="1637"/>
        <v>2.4</v>
      </c>
      <c r="BL2185">
        <f t="shared" si="1638"/>
        <v>1.25</v>
      </c>
      <c r="BM2185" s="1">
        <v>1.6206482593037228</v>
      </c>
    </row>
    <row r="2186" spans="1:65">
      <c r="A2186" s="16" t="s">
        <v>5610</v>
      </c>
      <c r="E2186"/>
      <c r="F2186" s="17">
        <f t="shared" si="1644"/>
        <v>2770</v>
      </c>
      <c r="G2186" s="3">
        <f t="shared" si="1645"/>
        <v>5</v>
      </c>
      <c r="H2186" s="4">
        <f t="shared" si="1646"/>
        <v>2835</v>
      </c>
      <c r="I2186" s="4">
        <f t="shared" si="1647"/>
        <v>2876</v>
      </c>
      <c r="J2186" s="4">
        <f t="shared" si="1648"/>
        <v>2877</v>
      </c>
      <c r="K2186" s="4">
        <f t="shared" si="1649"/>
        <v>2836</v>
      </c>
      <c r="L2186" s="1">
        <f t="shared" si="1650"/>
        <v>0</v>
      </c>
      <c r="M2186" s="1">
        <f t="shared" si="1651"/>
        <v>0</v>
      </c>
      <c r="N2186" s="1">
        <f t="shared" si="1652"/>
        <v>0</v>
      </c>
      <c r="O2186" s="1">
        <f t="shared" si="1653"/>
        <v>0</v>
      </c>
      <c r="P2186" s="1">
        <f t="shared" si="1654"/>
        <v>0</v>
      </c>
      <c r="Q2186" s="1" t="str">
        <f t="shared" si="1655"/>
        <v/>
      </c>
      <c r="R2186" s="1">
        <f t="shared" si="1656"/>
        <v>72.5</v>
      </c>
      <c r="S2186" s="1">
        <f t="shared" si="1657"/>
        <v>-30.125</v>
      </c>
      <c r="T2186" s="1">
        <f>VLOOKUP($H2186,節点!$E$1:$G$20000,2,FALSE)</f>
        <v>71</v>
      </c>
      <c r="U2186" s="1">
        <f>VLOOKUP($H2186,節点!$E$1:$G$20000,3,FALSE)</f>
        <v>-30.75</v>
      </c>
      <c r="V2186" s="1">
        <f>VLOOKUP($I2186,節点!$E$1:$G$20000,2,FALSE)</f>
        <v>74</v>
      </c>
      <c r="W2186" s="1">
        <f>VLOOKUP($I2186,節点!$E$1:$G$20000,3,FALSE)</f>
        <v>-30.75</v>
      </c>
      <c r="X2186" s="1">
        <f>VLOOKUP($J2186,節点!$E$1:$G$20000,2,FALSE)</f>
        <v>74</v>
      </c>
      <c r="Y2186" s="1">
        <f>VLOOKUP($J2186,節点!$E$1:$G$20000,3,FALSE)</f>
        <v>-29.5</v>
      </c>
      <c r="Z2186" s="1">
        <f>VLOOKUP($K2186,節点!$E$1:$G$20000,2,FALSE)</f>
        <v>71</v>
      </c>
      <c r="AA2186" s="1">
        <f>VLOOKUP($K2186,節点!$E$1:$G$20000,3,FALSE)</f>
        <v>-29.5</v>
      </c>
      <c r="AB2186">
        <f t="shared" si="1658"/>
        <v>-1.5</v>
      </c>
      <c r="AC2186">
        <f t="shared" si="1659"/>
        <v>-0.625</v>
      </c>
      <c r="AD2186">
        <f t="shared" si="1660"/>
        <v>1.5</v>
      </c>
      <c r="AE2186">
        <f t="shared" si="1661"/>
        <v>-0.625</v>
      </c>
      <c r="AF2186">
        <f t="shared" si="1662"/>
        <v>1.5</v>
      </c>
      <c r="AG2186">
        <f t="shared" si="1663"/>
        <v>0.625</v>
      </c>
      <c r="AH2186">
        <f t="shared" si="1664"/>
        <v>-1.5</v>
      </c>
      <c r="AI2186">
        <f t="shared" si="1665"/>
        <v>0.625</v>
      </c>
      <c r="AJ2186">
        <f t="shared" si="1639"/>
        <v>202.61986494804043</v>
      </c>
      <c r="AK2186">
        <f t="shared" si="1640"/>
        <v>337.38013505195954</v>
      </c>
      <c r="AL2186">
        <f t="shared" si="1641"/>
        <v>22.61986494804043</v>
      </c>
      <c r="AM2186">
        <f t="shared" si="1642"/>
        <v>157.38013505195957</v>
      </c>
      <c r="AN2186">
        <f t="shared" si="1666"/>
        <v>3</v>
      </c>
      <c r="AO2186">
        <f t="shared" si="1667"/>
        <v>4</v>
      </c>
      <c r="AP2186">
        <f t="shared" si="1668"/>
        <v>1</v>
      </c>
      <c r="AQ2186">
        <f t="shared" si="1669"/>
        <v>2</v>
      </c>
      <c r="AR2186">
        <f t="shared" si="1670"/>
        <v>3412</v>
      </c>
      <c r="AS2186" t="str">
        <f t="shared" si="1671"/>
        <v/>
      </c>
      <c r="AT2186" t="str">
        <f t="shared" si="1672"/>
        <v/>
      </c>
      <c r="AU2186" t="str">
        <f t="shared" si="1673"/>
        <v/>
      </c>
      <c r="AV2186" t="str">
        <f t="shared" si="1674"/>
        <v/>
      </c>
      <c r="AW2186" t="str">
        <f t="shared" si="1643"/>
        <v/>
      </c>
      <c r="BA2186">
        <f t="shared" si="1627"/>
        <v>72.5</v>
      </c>
      <c r="BB2186">
        <f t="shared" si="1628"/>
        <v>-30.75</v>
      </c>
      <c r="BC2186">
        <f t="shared" si="1629"/>
        <v>74</v>
      </c>
      <c r="BD2186">
        <f t="shared" si="1630"/>
        <v>-30.125</v>
      </c>
      <c r="BE2186">
        <f t="shared" si="1631"/>
        <v>72.5</v>
      </c>
      <c r="BF2186">
        <f t="shared" si="1632"/>
        <v>-29.5</v>
      </c>
      <c r="BG2186">
        <f t="shared" si="1633"/>
        <v>71</v>
      </c>
      <c r="BH2186">
        <f t="shared" si="1634"/>
        <v>-30.125</v>
      </c>
      <c r="BI2186">
        <f t="shared" si="1635"/>
        <v>1.25</v>
      </c>
      <c r="BJ2186">
        <f t="shared" si="1636"/>
        <v>3</v>
      </c>
      <c r="BK2186">
        <f t="shared" si="1637"/>
        <v>2.4</v>
      </c>
      <c r="BL2186">
        <f t="shared" si="1638"/>
        <v>1.25</v>
      </c>
      <c r="BM2186" s="1">
        <v>1.6206482593037228</v>
      </c>
    </row>
    <row r="2187" spans="1:65">
      <c r="A2187" s="16" t="s">
        <v>5611</v>
      </c>
      <c r="E2187"/>
      <c r="F2187" s="17">
        <f t="shared" si="1644"/>
        <v>2771</v>
      </c>
      <c r="G2187" s="3">
        <f t="shared" si="1645"/>
        <v>5</v>
      </c>
      <c r="H2187" s="4">
        <f t="shared" si="1646"/>
        <v>2836</v>
      </c>
      <c r="I2187" s="4">
        <f t="shared" si="1647"/>
        <v>2877</v>
      </c>
      <c r="J2187" s="4">
        <f t="shared" si="1648"/>
        <v>2878</v>
      </c>
      <c r="K2187" s="4">
        <f t="shared" si="1649"/>
        <v>2837</v>
      </c>
      <c r="L2187" s="1">
        <f t="shared" si="1650"/>
        <v>0</v>
      </c>
      <c r="M2187" s="1">
        <f t="shared" si="1651"/>
        <v>0</v>
      </c>
      <c r="N2187" s="1">
        <f t="shared" si="1652"/>
        <v>0</v>
      </c>
      <c r="O2187" s="1">
        <f t="shared" si="1653"/>
        <v>0</v>
      </c>
      <c r="P2187" s="1">
        <f t="shared" si="1654"/>
        <v>0</v>
      </c>
      <c r="Q2187" s="1" t="str">
        <f t="shared" si="1655"/>
        <v/>
      </c>
      <c r="R2187" s="1">
        <f t="shared" si="1656"/>
        <v>72.5</v>
      </c>
      <c r="S2187" s="1">
        <f t="shared" si="1657"/>
        <v>-28.875</v>
      </c>
      <c r="T2187" s="1">
        <f>VLOOKUP($H2187,節点!$E$1:$G$20000,2,FALSE)</f>
        <v>71</v>
      </c>
      <c r="U2187" s="1">
        <f>VLOOKUP($H2187,節点!$E$1:$G$20000,3,FALSE)</f>
        <v>-29.5</v>
      </c>
      <c r="V2187" s="1">
        <f>VLOOKUP($I2187,節点!$E$1:$G$20000,2,FALSE)</f>
        <v>74</v>
      </c>
      <c r="W2187" s="1">
        <f>VLOOKUP($I2187,節点!$E$1:$G$20000,3,FALSE)</f>
        <v>-29.5</v>
      </c>
      <c r="X2187" s="1">
        <f>VLOOKUP($J2187,節点!$E$1:$G$20000,2,FALSE)</f>
        <v>74</v>
      </c>
      <c r="Y2187" s="1">
        <f>VLOOKUP($J2187,節点!$E$1:$G$20000,3,FALSE)</f>
        <v>-28.25</v>
      </c>
      <c r="Z2187" s="1">
        <f>VLOOKUP($K2187,節点!$E$1:$G$20000,2,FALSE)</f>
        <v>71</v>
      </c>
      <c r="AA2187" s="1">
        <f>VLOOKUP($K2187,節点!$E$1:$G$20000,3,FALSE)</f>
        <v>-28.25</v>
      </c>
      <c r="AB2187">
        <f t="shared" si="1658"/>
        <v>-1.5</v>
      </c>
      <c r="AC2187">
        <f t="shared" si="1659"/>
        <v>-0.625</v>
      </c>
      <c r="AD2187">
        <f t="shared" si="1660"/>
        <v>1.5</v>
      </c>
      <c r="AE2187">
        <f t="shared" si="1661"/>
        <v>-0.625</v>
      </c>
      <c r="AF2187">
        <f t="shared" si="1662"/>
        <v>1.5</v>
      </c>
      <c r="AG2187">
        <f t="shared" si="1663"/>
        <v>0.625</v>
      </c>
      <c r="AH2187">
        <f t="shared" si="1664"/>
        <v>-1.5</v>
      </c>
      <c r="AI2187">
        <f t="shared" si="1665"/>
        <v>0.625</v>
      </c>
      <c r="AJ2187">
        <f t="shared" si="1639"/>
        <v>202.61986494804043</v>
      </c>
      <c r="AK2187">
        <f t="shared" si="1640"/>
        <v>337.38013505195954</v>
      </c>
      <c r="AL2187">
        <f t="shared" si="1641"/>
        <v>22.61986494804043</v>
      </c>
      <c r="AM2187">
        <f t="shared" si="1642"/>
        <v>157.38013505195957</v>
      </c>
      <c r="AN2187">
        <f t="shared" si="1666"/>
        <v>3</v>
      </c>
      <c r="AO2187">
        <f t="shared" si="1667"/>
        <v>4</v>
      </c>
      <c r="AP2187">
        <f t="shared" si="1668"/>
        <v>1</v>
      </c>
      <c r="AQ2187">
        <f t="shared" si="1669"/>
        <v>2</v>
      </c>
      <c r="AR2187">
        <f t="shared" si="1670"/>
        <v>3412</v>
      </c>
      <c r="AS2187" t="str">
        <f t="shared" si="1671"/>
        <v/>
      </c>
      <c r="AT2187" t="str">
        <f t="shared" si="1672"/>
        <v/>
      </c>
      <c r="AU2187" t="str">
        <f t="shared" si="1673"/>
        <v/>
      </c>
      <c r="AV2187" t="str">
        <f t="shared" si="1674"/>
        <v/>
      </c>
      <c r="AW2187" t="str">
        <f t="shared" si="1643"/>
        <v/>
      </c>
      <c r="BA2187">
        <f t="shared" si="1627"/>
        <v>72.5</v>
      </c>
      <c r="BB2187">
        <f t="shared" si="1628"/>
        <v>-29.5</v>
      </c>
      <c r="BC2187">
        <f t="shared" si="1629"/>
        <v>74</v>
      </c>
      <c r="BD2187">
        <f t="shared" si="1630"/>
        <v>-28.875</v>
      </c>
      <c r="BE2187">
        <f t="shared" si="1631"/>
        <v>72.5</v>
      </c>
      <c r="BF2187">
        <f t="shared" si="1632"/>
        <v>-28.25</v>
      </c>
      <c r="BG2187">
        <f t="shared" si="1633"/>
        <v>71</v>
      </c>
      <c r="BH2187">
        <f t="shared" si="1634"/>
        <v>-28.875</v>
      </c>
      <c r="BI2187">
        <f t="shared" si="1635"/>
        <v>1.25</v>
      </c>
      <c r="BJ2187">
        <f t="shared" si="1636"/>
        <v>3</v>
      </c>
      <c r="BK2187">
        <f t="shared" si="1637"/>
        <v>2.4</v>
      </c>
      <c r="BL2187">
        <f t="shared" si="1638"/>
        <v>1.25</v>
      </c>
      <c r="BM2187" s="1">
        <v>1.6206482593037228</v>
      </c>
    </row>
    <row r="2188" spans="1:65">
      <c r="A2188" s="16" t="s">
        <v>5612</v>
      </c>
      <c r="E2188"/>
      <c r="F2188" s="17">
        <f t="shared" si="1644"/>
        <v>2772</v>
      </c>
      <c r="G2188" s="3">
        <f t="shared" si="1645"/>
        <v>5</v>
      </c>
      <c r="H2188" s="4">
        <f t="shared" si="1646"/>
        <v>2837</v>
      </c>
      <c r="I2188" s="4">
        <f t="shared" si="1647"/>
        <v>2878</v>
      </c>
      <c r="J2188" s="4">
        <f t="shared" si="1648"/>
        <v>2879</v>
      </c>
      <c r="K2188" s="4">
        <f t="shared" si="1649"/>
        <v>2838</v>
      </c>
      <c r="L2188" s="1">
        <f t="shared" si="1650"/>
        <v>0</v>
      </c>
      <c r="M2188" s="1">
        <f t="shared" si="1651"/>
        <v>0</v>
      </c>
      <c r="N2188" s="1">
        <f t="shared" si="1652"/>
        <v>0</v>
      </c>
      <c r="O2188" s="1">
        <f t="shared" si="1653"/>
        <v>0</v>
      </c>
      <c r="P2188" s="1">
        <f t="shared" si="1654"/>
        <v>0</v>
      </c>
      <c r="Q2188" s="1" t="str">
        <f t="shared" si="1655"/>
        <v/>
      </c>
      <c r="R2188" s="1">
        <f t="shared" si="1656"/>
        <v>72.5</v>
      </c>
      <c r="S2188" s="1">
        <f t="shared" si="1657"/>
        <v>-27.625</v>
      </c>
      <c r="T2188" s="1">
        <f>VLOOKUP($H2188,節点!$E$1:$G$20000,2,FALSE)</f>
        <v>71</v>
      </c>
      <c r="U2188" s="1">
        <f>VLOOKUP($H2188,節点!$E$1:$G$20000,3,FALSE)</f>
        <v>-28.25</v>
      </c>
      <c r="V2188" s="1">
        <f>VLOOKUP($I2188,節点!$E$1:$G$20000,2,FALSE)</f>
        <v>74</v>
      </c>
      <c r="W2188" s="1">
        <f>VLOOKUP($I2188,節点!$E$1:$G$20000,3,FALSE)</f>
        <v>-28.25</v>
      </c>
      <c r="X2188" s="1">
        <f>VLOOKUP($J2188,節点!$E$1:$G$20000,2,FALSE)</f>
        <v>74</v>
      </c>
      <c r="Y2188" s="1">
        <f>VLOOKUP($J2188,節点!$E$1:$G$20000,3,FALSE)</f>
        <v>-27</v>
      </c>
      <c r="Z2188" s="1">
        <f>VLOOKUP($K2188,節点!$E$1:$G$20000,2,FALSE)</f>
        <v>71</v>
      </c>
      <c r="AA2188" s="1">
        <f>VLOOKUP($K2188,節点!$E$1:$G$20000,3,FALSE)</f>
        <v>-27</v>
      </c>
      <c r="AB2188">
        <f t="shared" si="1658"/>
        <v>-1.5</v>
      </c>
      <c r="AC2188">
        <f t="shared" si="1659"/>
        <v>-0.625</v>
      </c>
      <c r="AD2188">
        <f t="shared" si="1660"/>
        <v>1.5</v>
      </c>
      <c r="AE2188">
        <f t="shared" si="1661"/>
        <v>-0.625</v>
      </c>
      <c r="AF2188">
        <f t="shared" si="1662"/>
        <v>1.5</v>
      </c>
      <c r="AG2188">
        <f t="shared" si="1663"/>
        <v>0.625</v>
      </c>
      <c r="AH2188">
        <f t="shared" si="1664"/>
        <v>-1.5</v>
      </c>
      <c r="AI2188">
        <f t="shared" si="1665"/>
        <v>0.625</v>
      </c>
      <c r="AJ2188">
        <f t="shared" si="1639"/>
        <v>202.61986494804043</v>
      </c>
      <c r="AK2188">
        <f t="shared" si="1640"/>
        <v>337.38013505195954</v>
      </c>
      <c r="AL2188">
        <f t="shared" si="1641"/>
        <v>22.61986494804043</v>
      </c>
      <c r="AM2188">
        <f t="shared" si="1642"/>
        <v>157.38013505195957</v>
      </c>
      <c r="AN2188">
        <f t="shared" si="1666"/>
        <v>3</v>
      </c>
      <c r="AO2188">
        <f t="shared" si="1667"/>
        <v>4</v>
      </c>
      <c r="AP2188">
        <f t="shared" si="1668"/>
        <v>1</v>
      </c>
      <c r="AQ2188">
        <f t="shared" si="1669"/>
        <v>2</v>
      </c>
      <c r="AR2188">
        <f t="shared" si="1670"/>
        <v>3412</v>
      </c>
      <c r="AS2188" t="str">
        <f t="shared" si="1671"/>
        <v/>
      </c>
      <c r="AT2188" t="str">
        <f t="shared" si="1672"/>
        <v/>
      </c>
      <c r="AU2188" t="str">
        <f t="shared" si="1673"/>
        <v/>
      </c>
      <c r="AV2188" t="str">
        <f t="shared" si="1674"/>
        <v/>
      </c>
      <c r="AW2188" t="str">
        <f t="shared" si="1643"/>
        <v/>
      </c>
      <c r="BA2188">
        <f t="shared" si="1627"/>
        <v>72.5</v>
      </c>
      <c r="BB2188">
        <f t="shared" si="1628"/>
        <v>-28.25</v>
      </c>
      <c r="BC2188">
        <f t="shared" si="1629"/>
        <v>74</v>
      </c>
      <c r="BD2188">
        <f t="shared" si="1630"/>
        <v>-27.625</v>
      </c>
      <c r="BE2188">
        <f t="shared" si="1631"/>
        <v>72.5</v>
      </c>
      <c r="BF2188">
        <f t="shared" si="1632"/>
        <v>-27</v>
      </c>
      <c r="BG2188">
        <f t="shared" si="1633"/>
        <v>71</v>
      </c>
      <c r="BH2188">
        <f t="shared" si="1634"/>
        <v>-27.625</v>
      </c>
      <c r="BI2188">
        <f t="shared" si="1635"/>
        <v>1.25</v>
      </c>
      <c r="BJ2188">
        <f t="shared" si="1636"/>
        <v>3</v>
      </c>
      <c r="BK2188">
        <f t="shared" si="1637"/>
        <v>2.4</v>
      </c>
      <c r="BL2188">
        <f t="shared" si="1638"/>
        <v>1.25</v>
      </c>
      <c r="BM2188" s="1">
        <v>1.6206482593037228</v>
      </c>
    </row>
    <row r="2189" spans="1:65">
      <c r="A2189" s="16" t="s">
        <v>5613</v>
      </c>
      <c r="E2189"/>
      <c r="F2189" s="17">
        <f t="shared" si="1644"/>
        <v>2809</v>
      </c>
      <c r="G2189" s="3">
        <f t="shared" si="1645"/>
        <v>5</v>
      </c>
      <c r="H2189" s="4">
        <f t="shared" si="1646"/>
        <v>2875</v>
      </c>
      <c r="I2189" s="4">
        <f t="shared" si="1647"/>
        <v>2916</v>
      </c>
      <c r="J2189" s="4">
        <f t="shared" si="1648"/>
        <v>2917</v>
      </c>
      <c r="K2189" s="4">
        <f t="shared" si="1649"/>
        <v>2876</v>
      </c>
      <c r="L2189" s="1">
        <f t="shared" si="1650"/>
        <v>0</v>
      </c>
      <c r="M2189" s="1">
        <f t="shared" si="1651"/>
        <v>0</v>
      </c>
      <c r="N2189" s="1">
        <f t="shared" si="1652"/>
        <v>0</v>
      </c>
      <c r="O2189" s="1">
        <f t="shared" si="1653"/>
        <v>0</v>
      </c>
      <c r="P2189" s="1">
        <f t="shared" si="1654"/>
        <v>0</v>
      </c>
      <c r="Q2189" s="1" t="str">
        <f t="shared" si="1655"/>
        <v/>
      </c>
      <c r="R2189" s="1">
        <f t="shared" si="1656"/>
        <v>75.5</v>
      </c>
      <c r="S2189" s="1">
        <f t="shared" si="1657"/>
        <v>-31.375</v>
      </c>
      <c r="T2189" s="1">
        <f>VLOOKUP($H2189,節点!$E$1:$G$20000,2,FALSE)</f>
        <v>74</v>
      </c>
      <c r="U2189" s="1">
        <f>VLOOKUP($H2189,節点!$E$1:$G$20000,3,FALSE)</f>
        <v>-32</v>
      </c>
      <c r="V2189" s="1">
        <f>VLOOKUP($I2189,節点!$E$1:$G$20000,2,FALSE)</f>
        <v>77</v>
      </c>
      <c r="W2189" s="1">
        <f>VLOOKUP($I2189,節点!$E$1:$G$20000,3,FALSE)</f>
        <v>-32</v>
      </c>
      <c r="X2189" s="1">
        <f>VLOOKUP($J2189,節点!$E$1:$G$20000,2,FALSE)</f>
        <v>77</v>
      </c>
      <c r="Y2189" s="1">
        <f>VLOOKUP($J2189,節点!$E$1:$G$20000,3,FALSE)</f>
        <v>-30.75</v>
      </c>
      <c r="Z2189" s="1">
        <f>VLOOKUP($K2189,節点!$E$1:$G$20000,2,FALSE)</f>
        <v>74</v>
      </c>
      <c r="AA2189" s="1">
        <f>VLOOKUP($K2189,節点!$E$1:$G$20000,3,FALSE)</f>
        <v>-30.75</v>
      </c>
      <c r="AB2189">
        <f t="shared" si="1658"/>
        <v>-1.5</v>
      </c>
      <c r="AC2189">
        <f t="shared" si="1659"/>
        <v>-0.625</v>
      </c>
      <c r="AD2189">
        <f t="shared" si="1660"/>
        <v>1.5</v>
      </c>
      <c r="AE2189">
        <f t="shared" si="1661"/>
        <v>-0.625</v>
      </c>
      <c r="AF2189">
        <f t="shared" si="1662"/>
        <v>1.5</v>
      </c>
      <c r="AG2189">
        <f t="shared" si="1663"/>
        <v>0.625</v>
      </c>
      <c r="AH2189">
        <f t="shared" si="1664"/>
        <v>-1.5</v>
      </c>
      <c r="AI2189">
        <f t="shared" si="1665"/>
        <v>0.625</v>
      </c>
      <c r="AJ2189">
        <f t="shared" si="1639"/>
        <v>202.61986494804043</v>
      </c>
      <c r="AK2189">
        <f t="shared" si="1640"/>
        <v>337.38013505195954</v>
      </c>
      <c r="AL2189">
        <f t="shared" si="1641"/>
        <v>22.61986494804043</v>
      </c>
      <c r="AM2189">
        <f t="shared" si="1642"/>
        <v>157.38013505195957</v>
      </c>
      <c r="AN2189">
        <f t="shared" si="1666"/>
        <v>3</v>
      </c>
      <c r="AO2189">
        <f t="shared" si="1667"/>
        <v>4</v>
      </c>
      <c r="AP2189">
        <f t="shared" si="1668"/>
        <v>1</v>
      </c>
      <c r="AQ2189">
        <f t="shared" si="1669"/>
        <v>2</v>
      </c>
      <c r="AR2189">
        <f t="shared" si="1670"/>
        <v>3412</v>
      </c>
      <c r="AS2189" t="str">
        <f t="shared" si="1671"/>
        <v/>
      </c>
      <c r="AT2189" t="str">
        <f t="shared" si="1672"/>
        <v/>
      </c>
      <c r="AU2189" t="str">
        <f t="shared" si="1673"/>
        <v/>
      </c>
      <c r="AV2189" t="str">
        <f t="shared" si="1674"/>
        <v/>
      </c>
      <c r="AW2189" t="str">
        <f t="shared" si="1643"/>
        <v/>
      </c>
      <c r="BA2189">
        <f t="shared" si="1627"/>
        <v>75.5</v>
      </c>
      <c r="BB2189">
        <f t="shared" si="1628"/>
        <v>-32</v>
      </c>
      <c r="BC2189">
        <f t="shared" si="1629"/>
        <v>77</v>
      </c>
      <c r="BD2189">
        <f t="shared" si="1630"/>
        <v>-31.375</v>
      </c>
      <c r="BE2189">
        <f t="shared" si="1631"/>
        <v>75.5</v>
      </c>
      <c r="BF2189">
        <f t="shared" si="1632"/>
        <v>-30.75</v>
      </c>
      <c r="BG2189">
        <f t="shared" si="1633"/>
        <v>74</v>
      </c>
      <c r="BH2189">
        <f t="shared" si="1634"/>
        <v>-31.375</v>
      </c>
      <c r="BI2189">
        <f t="shared" si="1635"/>
        <v>1.25</v>
      </c>
      <c r="BJ2189">
        <f t="shared" si="1636"/>
        <v>3</v>
      </c>
      <c r="BK2189">
        <f t="shared" si="1637"/>
        <v>2.4</v>
      </c>
      <c r="BL2189">
        <f t="shared" si="1638"/>
        <v>1.25</v>
      </c>
      <c r="BM2189" s="1">
        <v>1.6206482593037186</v>
      </c>
    </row>
    <row r="2190" spans="1:65">
      <c r="A2190" s="16" t="s">
        <v>5614</v>
      </c>
      <c r="E2190"/>
      <c r="F2190" s="17">
        <f t="shared" si="1644"/>
        <v>2810</v>
      </c>
      <c r="G2190" s="3">
        <f t="shared" si="1645"/>
        <v>5</v>
      </c>
      <c r="H2190" s="4">
        <f t="shared" si="1646"/>
        <v>2876</v>
      </c>
      <c r="I2190" s="4">
        <f t="shared" si="1647"/>
        <v>2917</v>
      </c>
      <c r="J2190" s="4">
        <f t="shared" si="1648"/>
        <v>2918</v>
      </c>
      <c r="K2190" s="4">
        <f t="shared" si="1649"/>
        <v>2877</v>
      </c>
      <c r="L2190" s="1">
        <f t="shared" si="1650"/>
        <v>0</v>
      </c>
      <c r="M2190" s="1">
        <f t="shared" si="1651"/>
        <v>0</v>
      </c>
      <c r="N2190" s="1">
        <f t="shared" si="1652"/>
        <v>0</v>
      </c>
      <c r="O2190" s="1">
        <f t="shared" si="1653"/>
        <v>0</v>
      </c>
      <c r="P2190" s="1">
        <f t="shared" si="1654"/>
        <v>0</v>
      </c>
      <c r="Q2190" s="1" t="str">
        <f t="shared" si="1655"/>
        <v/>
      </c>
      <c r="R2190" s="1">
        <f t="shared" si="1656"/>
        <v>75.5</v>
      </c>
      <c r="S2190" s="1">
        <f t="shared" si="1657"/>
        <v>-30.125</v>
      </c>
      <c r="T2190" s="1">
        <f>VLOOKUP($H2190,節点!$E$1:$G$20000,2,FALSE)</f>
        <v>74</v>
      </c>
      <c r="U2190" s="1">
        <f>VLOOKUP($H2190,節点!$E$1:$G$20000,3,FALSE)</f>
        <v>-30.75</v>
      </c>
      <c r="V2190" s="1">
        <f>VLOOKUP($I2190,節点!$E$1:$G$20000,2,FALSE)</f>
        <v>77</v>
      </c>
      <c r="W2190" s="1">
        <f>VLOOKUP($I2190,節点!$E$1:$G$20000,3,FALSE)</f>
        <v>-30.75</v>
      </c>
      <c r="X2190" s="1">
        <f>VLOOKUP($J2190,節点!$E$1:$G$20000,2,FALSE)</f>
        <v>77</v>
      </c>
      <c r="Y2190" s="1">
        <f>VLOOKUP($J2190,節点!$E$1:$G$20000,3,FALSE)</f>
        <v>-29.5</v>
      </c>
      <c r="Z2190" s="1">
        <f>VLOOKUP($K2190,節点!$E$1:$G$20000,2,FALSE)</f>
        <v>74</v>
      </c>
      <c r="AA2190" s="1">
        <f>VLOOKUP($K2190,節点!$E$1:$G$20000,3,FALSE)</f>
        <v>-29.5</v>
      </c>
      <c r="AB2190">
        <f t="shared" si="1658"/>
        <v>-1.5</v>
      </c>
      <c r="AC2190">
        <f t="shared" si="1659"/>
        <v>-0.625</v>
      </c>
      <c r="AD2190">
        <f t="shared" si="1660"/>
        <v>1.5</v>
      </c>
      <c r="AE2190">
        <f t="shared" si="1661"/>
        <v>-0.625</v>
      </c>
      <c r="AF2190">
        <f t="shared" si="1662"/>
        <v>1.5</v>
      </c>
      <c r="AG2190">
        <f t="shared" si="1663"/>
        <v>0.625</v>
      </c>
      <c r="AH2190">
        <f t="shared" si="1664"/>
        <v>-1.5</v>
      </c>
      <c r="AI2190">
        <f t="shared" si="1665"/>
        <v>0.625</v>
      </c>
      <c r="AJ2190">
        <f t="shared" si="1639"/>
        <v>202.61986494804043</v>
      </c>
      <c r="AK2190">
        <f t="shared" si="1640"/>
        <v>337.38013505195954</v>
      </c>
      <c r="AL2190">
        <f t="shared" si="1641"/>
        <v>22.61986494804043</v>
      </c>
      <c r="AM2190">
        <f t="shared" si="1642"/>
        <v>157.38013505195957</v>
      </c>
      <c r="AN2190">
        <f t="shared" si="1666"/>
        <v>3</v>
      </c>
      <c r="AO2190">
        <f t="shared" si="1667"/>
        <v>4</v>
      </c>
      <c r="AP2190">
        <f t="shared" si="1668"/>
        <v>1</v>
      </c>
      <c r="AQ2190">
        <f t="shared" si="1669"/>
        <v>2</v>
      </c>
      <c r="AR2190">
        <f t="shared" si="1670"/>
        <v>3412</v>
      </c>
      <c r="AS2190" t="str">
        <f t="shared" si="1671"/>
        <v/>
      </c>
      <c r="AT2190" t="str">
        <f t="shared" si="1672"/>
        <v/>
      </c>
      <c r="AU2190" t="str">
        <f t="shared" si="1673"/>
        <v/>
      </c>
      <c r="AV2190" t="str">
        <f t="shared" si="1674"/>
        <v/>
      </c>
      <c r="AW2190" t="str">
        <f t="shared" si="1643"/>
        <v/>
      </c>
      <c r="BA2190">
        <f t="shared" si="1627"/>
        <v>75.5</v>
      </c>
      <c r="BB2190">
        <f t="shared" si="1628"/>
        <v>-30.75</v>
      </c>
      <c r="BC2190">
        <f t="shared" si="1629"/>
        <v>77</v>
      </c>
      <c r="BD2190">
        <f t="shared" si="1630"/>
        <v>-30.125</v>
      </c>
      <c r="BE2190">
        <f t="shared" si="1631"/>
        <v>75.5</v>
      </c>
      <c r="BF2190">
        <f t="shared" si="1632"/>
        <v>-29.5</v>
      </c>
      <c r="BG2190">
        <f t="shared" si="1633"/>
        <v>74</v>
      </c>
      <c r="BH2190">
        <f t="shared" si="1634"/>
        <v>-30.125</v>
      </c>
      <c r="BI2190">
        <f t="shared" si="1635"/>
        <v>1.25</v>
      </c>
      <c r="BJ2190">
        <f t="shared" si="1636"/>
        <v>3</v>
      </c>
      <c r="BK2190">
        <f t="shared" si="1637"/>
        <v>2.4</v>
      </c>
      <c r="BL2190">
        <f t="shared" si="1638"/>
        <v>1.25</v>
      </c>
      <c r="BM2190" s="1">
        <v>1.6206482593037186</v>
      </c>
    </row>
    <row r="2191" spans="1:65">
      <c r="A2191" s="16" t="s">
        <v>5615</v>
      </c>
      <c r="E2191"/>
      <c r="F2191" s="17">
        <f t="shared" si="1644"/>
        <v>2811</v>
      </c>
      <c r="G2191" s="3">
        <f t="shared" si="1645"/>
        <v>5</v>
      </c>
      <c r="H2191" s="4">
        <f t="shared" si="1646"/>
        <v>2877</v>
      </c>
      <c r="I2191" s="4">
        <f t="shared" si="1647"/>
        <v>2918</v>
      </c>
      <c r="J2191" s="4">
        <f t="shared" si="1648"/>
        <v>2919</v>
      </c>
      <c r="K2191" s="4">
        <f t="shared" si="1649"/>
        <v>2878</v>
      </c>
      <c r="L2191" s="1">
        <f t="shared" si="1650"/>
        <v>0</v>
      </c>
      <c r="M2191" s="1">
        <f t="shared" si="1651"/>
        <v>0</v>
      </c>
      <c r="N2191" s="1">
        <f t="shared" si="1652"/>
        <v>0</v>
      </c>
      <c r="O2191" s="1">
        <f t="shared" si="1653"/>
        <v>0</v>
      </c>
      <c r="P2191" s="1">
        <f t="shared" si="1654"/>
        <v>0</v>
      </c>
      <c r="Q2191" s="1" t="str">
        <f t="shared" si="1655"/>
        <v/>
      </c>
      <c r="R2191" s="1">
        <f t="shared" si="1656"/>
        <v>75.5</v>
      </c>
      <c r="S2191" s="1">
        <f t="shared" si="1657"/>
        <v>-28.875</v>
      </c>
      <c r="T2191" s="1">
        <f>VLOOKUP($H2191,節点!$E$1:$G$20000,2,FALSE)</f>
        <v>74</v>
      </c>
      <c r="U2191" s="1">
        <f>VLOOKUP($H2191,節点!$E$1:$G$20000,3,FALSE)</f>
        <v>-29.5</v>
      </c>
      <c r="V2191" s="1">
        <f>VLOOKUP($I2191,節点!$E$1:$G$20000,2,FALSE)</f>
        <v>77</v>
      </c>
      <c r="W2191" s="1">
        <f>VLOOKUP($I2191,節点!$E$1:$G$20000,3,FALSE)</f>
        <v>-29.5</v>
      </c>
      <c r="X2191" s="1">
        <f>VLOOKUP($J2191,節点!$E$1:$G$20000,2,FALSE)</f>
        <v>77</v>
      </c>
      <c r="Y2191" s="1">
        <f>VLOOKUP($J2191,節点!$E$1:$G$20000,3,FALSE)</f>
        <v>-28.25</v>
      </c>
      <c r="Z2191" s="1">
        <f>VLOOKUP($K2191,節点!$E$1:$G$20000,2,FALSE)</f>
        <v>74</v>
      </c>
      <c r="AA2191" s="1">
        <f>VLOOKUP($K2191,節点!$E$1:$G$20000,3,FALSE)</f>
        <v>-28.25</v>
      </c>
      <c r="AB2191">
        <f t="shared" si="1658"/>
        <v>-1.5</v>
      </c>
      <c r="AC2191">
        <f t="shared" si="1659"/>
        <v>-0.625</v>
      </c>
      <c r="AD2191">
        <f t="shared" si="1660"/>
        <v>1.5</v>
      </c>
      <c r="AE2191">
        <f t="shared" si="1661"/>
        <v>-0.625</v>
      </c>
      <c r="AF2191">
        <f t="shared" si="1662"/>
        <v>1.5</v>
      </c>
      <c r="AG2191">
        <f t="shared" si="1663"/>
        <v>0.625</v>
      </c>
      <c r="AH2191">
        <f t="shared" si="1664"/>
        <v>-1.5</v>
      </c>
      <c r="AI2191">
        <f t="shared" si="1665"/>
        <v>0.625</v>
      </c>
      <c r="AJ2191">
        <f t="shared" si="1639"/>
        <v>202.61986494804043</v>
      </c>
      <c r="AK2191">
        <f t="shared" si="1640"/>
        <v>337.38013505195954</v>
      </c>
      <c r="AL2191">
        <f t="shared" si="1641"/>
        <v>22.61986494804043</v>
      </c>
      <c r="AM2191">
        <f t="shared" si="1642"/>
        <v>157.38013505195957</v>
      </c>
      <c r="AN2191">
        <f t="shared" si="1666"/>
        <v>3</v>
      </c>
      <c r="AO2191">
        <f t="shared" si="1667"/>
        <v>4</v>
      </c>
      <c r="AP2191">
        <f t="shared" si="1668"/>
        <v>1</v>
      </c>
      <c r="AQ2191">
        <f t="shared" si="1669"/>
        <v>2</v>
      </c>
      <c r="AR2191">
        <f t="shared" si="1670"/>
        <v>3412</v>
      </c>
      <c r="AS2191" t="str">
        <f t="shared" si="1671"/>
        <v/>
      </c>
      <c r="AT2191" t="str">
        <f t="shared" si="1672"/>
        <v/>
      </c>
      <c r="AU2191" t="str">
        <f t="shared" si="1673"/>
        <v/>
      </c>
      <c r="AV2191" t="str">
        <f t="shared" si="1674"/>
        <v/>
      </c>
      <c r="AW2191" t="str">
        <f t="shared" si="1643"/>
        <v/>
      </c>
      <c r="BA2191">
        <f t="shared" si="1627"/>
        <v>75.5</v>
      </c>
      <c r="BB2191">
        <f t="shared" si="1628"/>
        <v>-29.5</v>
      </c>
      <c r="BC2191">
        <f t="shared" si="1629"/>
        <v>77</v>
      </c>
      <c r="BD2191">
        <f t="shared" si="1630"/>
        <v>-28.875</v>
      </c>
      <c r="BE2191">
        <f t="shared" si="1631"/>
        <v>75.5</v>
      </c>
      <c r="BF2191">
        <f t="shared" si="1632"/>
        <v>-28.25</v>
      </c>
      <c r="BG2191">
        <f t="shared" si="1633"/>
        <v>74</v>
      </c>
      <c r="BH2191">
        <f t="shared" si="1634"/>
        <v>-28.875</v>
      </c>
      <c r="BI2191">
        <f t="shared" si="1635"/>
        <v>1.25</v>
      </c>
      <c r="BJ2191">
        <f t="shared" si="1636"/>
        <v>3</v>
      </c>
      <c r="BK2191">
        <f t="shared" si="1637"/>
        <v>2.4</v>
      </c>
      <c r="BL2191">
        <f t="shared" si="1638"/>
        <v>1.25</v>
      </c>
      <c r="BM2191" s="1">
        <v>1.6206482593037186</v>
      </c>
    </row>
    <row r="2192" spans="1:65">
      <c r="A2192" s="16" t="s">
        <v>5616</v>
      </c>
      <c r="E2192"/>
      <c r="F2192" s="17">
        <f t="shared" si="1644"/>
        <v>2812</v>
      </c>
      <c r="G2192" s="3">
        <f t="shared" si="1645"/>
        <v>5</v>
      </c>
      <c r="H2192" s="4">
        <f t="shared" si="1646"/>
        <v>2878</v>
      </c>
      <c r="I2192" s="4">
        <f t="shared" si="1647"/>
        <v>2919</v>
      </c>
      <c r="J2192" s="4">
        <f t="shared" si="1648"/>
        <v>2920</v>
      </c>
      <c r="K2192" s="4">
        <f t="shared" si="1649"/>
        <v>2879</v>
      </c>
      <c r="L2192" s="1">
        <f t="shared" si="1650"/>
        <v>0</v>
      </c>
      <c r="M2192" s="1">
        <f t="shared" si="1651"/>
        <v>0</v>
      </c>
      <c r="N2192" s="1">
        <f t="shared" si="1652"/>
        <v>0</v>
      </c>
      <c r="O2192" s="1">
        <f t="shared" si="1653"/>
        <v>0</v>
      </c>
      <c r="P2192" s="1">
        <f t="shared" si="1654"/>
        <v>0</v>
      </c>
      <c r="Q2192" s="1" t="str">
        <f t="shared" si="1655"/>
        <v/>
      </c>
      <c r="R2192" s="1">
        <f t="shared" si="1656"/>
        <v>75.5</v>
      </c>
      <c r="S2192" s="1">
        <f t="shared" si="1657"/>
        <v>-27.625</v>
      </c>
      <c r="T2192" s="1">
        <f>VLOOKUP($H2192,節点!$E$1:$G$20000,2,FALSE)</f>
        <v>74</v>
      </c>
      <c r="U2192" s="1">
        <f>VLOOKUP($H2192,節点!$E$1:$G$20000,3,FALSE)</f>
        <v>-28.25</v>
      </c>
      <c r="V2192" s="1">
        <f>VLOOKUP($I2192,節点!$E$1:$G$20000,2,FALSE)</f>
        <v>77</v>
      </c>
      <c r="W2192" s="1">
        <f>VLOOKUP($I2192,節点!$E$1:$G$20000,3,FALSE)</f>
        <v>-28.25</v>
      </c>
      <c r="X2192" s="1">
        <f>VLOOKUP($J2192,節点!$E$1:$G$20000,2,FALSE)</f>
        <v>77</v>
      </c>
      <c r="Y2192" s="1">
        <f>VLOOKUP($J2192,節点!$E$1:$G$20000,3,FALSE)</f>
        <v>-27</v>
      </c>
      <c r="Z2192" s="1">
        <f>VLOOKUP($K2192,節点!$E$1:$G$20000,2,FALSE)</f>
        <v>74</v>
      </c>
      <c r="AA2192" s="1">
        <f>VLOOKUP($K2192,節点!$E$1:$G$20000,3,FALSE)</f>
        <v>-27</v>
      </c>
      <c r="AB2192">
        <f t="shared" si="1658"/>
        <v>-1.5</v>
      </c>
      <c r="AC2192">
        <f t="shared" si="1659"/>
        <v>-0.625</v>
      </c>
      <c r="AD2192">
        <f t="shared" si="1660"/>
        <v>1.5</v>
      </c>
      <c r="AE2192">
        <f t="shared" si="1661"/>
        <v>-0.625</v>
      </c>
      <c r="AF2192">
        <f t="shared" si="1662"/>
        <v>1.5</v>
      </c>
      <c r="AG2192">
        <f t="shared" si="1663"/>
        <v>0.625</v>
      </c>
      <c r="AH2192">
        <f t="shared" si="1664"/>
        <v>-1.5</v>
      </c>
      <c r="AI2192">
        <f t="shared" si="1665"/>
        <v>0.625</v>
      </c>
      <c r="AJ2192">
        <f t="shared" si="1639"/>
        <v>202.61986494804043</v>
      </c>
      <c r="AK2192">
        <f t="shared" si="1640"/>
        <v>337.38013505195954</v>
      </c>
      <c r="AL2192">
        <f t="shared" si="1641"/>
        <v>22.61986494804043</v>
      </c>
      <c r="AM2192">
        <f t="shared" si="1642"/>
        <v>157.38013505195957</v>
      </c>
      <c r="AN2192">
        <f t="shared" si="1666"/>
        <v>3</v>
      </c>
      <c r="AO2192">
        <f t="shared" si="1667"/>
        <v>4</v>
      </c>
      <c r="AP2192">
        <f t="shared" si="1668"/>
        <v>1</v>
      </c>
      <c r="AQ2192">
        <f t="shared" si="1669"/>
        <v>2</v>
      </c>
      <c r="AR2192">
        <f t="shared" si="1670"/>
        <v>3412</v>
      </c>
      <c r="AS2192" t="str">
        <f t="shared" si="1671"/>
        <v/>
      </c>
      <c r="AT2192" t="str">
        <f t="shared" si="1672"/>
        <v/>
      </c>
      <c r="AU2192" t="str">
        <f t="shared" si="1673"/>
        <v/>
      </c>
      <c r="AV2192" t="str">
        <f t="shared" si="1674"/>
        <v/>
      </c>
      <c r="AW2192" t="str">
        <f t="shared" si="1643"/>
        <v/>
      </c>
      <c r="BA2192">
        <f t="shared" si="1627"/>
        <v>75.5</v>
      </c>
      <c r="BB2192">
        <f t="shared" si="1628"/>
        <v>-28.25</v>
      </c>
      <c r="BC2192">
        <f t="shared" si="1629"/>
        <v>77</v>
      </c>
      <c r="BD2192">
        <f t="shared" si="1630"/>
        <v>-27.625</v>
      </c>
      <c r="BE2192">
        <f t="shared" si="1631"/>
        <v>75.5</v>
      </c>
      <c r="BF2192">
        <f t="shared" si="1632"/>
        <v>-27</v>
      </c>
      <c r="BG2192">
        <f t="shared" si="1633"/>
        <v>74</v>
      </c>
      <c r="BH2192">
        <f t="shared" si="1634"/>
        <v>-27.625</v>
      </c>
      <c r="BI2192">
        <f t="shared" si="1635"/>
        <v>1.25</v>
      </c>
      <c r="BJ2192">
        <f t="shared" si="1636"/>
        <v>3</v>
      </c>
      <c r="BK2192">
        <f t="shared" si="1637"/>
        <v>2.4</v>
      </c>
      <c r="BL2192">
        <f t="shared" si="1638"/>
        <v>1.25</v>
      </c>
      <c r="BM2192" s="1">
        <v>1.6206482593037186</v>
      </c>
    </row>
    <row r="2193" spans="1:65">
      <c r="A2193" s="16" t="s">
        <v>5617</v>
      </c>
      <c r="E2193"/>
      <c r="F2193" s="17">
        <f t="shared" si="1644"/>
        <v>2849</v>
      </c>
      <c r="G2193" s="3">
        <f t="shared" si="1645"/>
        <v>5</v>
      </c>
      <c r="H2193" s="4">
        <f t="shared" si="1646"/>
        <v>2916</v>
      </c>
      <c r="I2193" s="4">
        <f t="shared" si="1647"/>
        <v>2957</v>
      </c>
      <c r="J2193" s="4">
        <f t="shared" si="1648"/>
        <v>2958</v>
      </c>
      <c r="K2193" s="4">
        <f t="shared" si="1649"/>
        <v>2917</v>
      </c>
      <c r="L2193" s="1">
        <f t="shared" si="1650"/>
        <v>0</v>
      </c>
      <c r="M2193" s="1">
        <f t="shared" si="1651"/>
        <v>0</v>
      </c>
      <c r="N2193" s="1">
        <f t="shared" si="1652"/>
        <v>0</v>
      </c>
      <c r="O2193" s="1">
        <f t="shared" si="1653"/>
        <v>0</v>
      </c>
      <c r="P2193" s="1">
        <f t="shared" si="1654"/>
        <v>0</v>
      </c>
      <c r="Q2193" s="1" t="str">
        <f t="shared" si="1655"/>
        <v/>
      </c>
      <c r="R2193" s="1">
        <f t="shared" si="1656"/>
        <v>78.5</v>
      </c>
      <c r="S2193" s="1">
        <f t="shared" si="1657"/>
        <v>-31.375</v>
      </c>
      <c r="T2193" s="1">
        <f>VLOOKUP($H2193,節点!$E$1:$G$20000,2,FALSE)</f>
        <v>77</v>
      </c>
      <c r="U2193" s="1">
        <f>VLOOKUP($H2193,節点!$E$1:$G$20000,3,FALSE)</f>
        <v>-32</v>
      </c>
      <c r="V2193" s="1">
        <f>VLOOKUP($I2193,節点!$E$1:$G$20000,2,FALSE)</f>
        <v>80</v>
      </c>
      <c r="W2193" s="1">
        <f>VLOOKUP($I2193,節点!$E$1:$G$20000,3,FALSE)</f>
        <v>-32</v>
      </c>
      <c r="X2193" s="1">
        <f>VLOOKUP($J2193,節点!$E$1:$G$20000,2,FALSE)</f>
        <v>80</v>
      </c>
      <c r="Y2193" s="1">
        <f>VLOOKUP($J2193,節点!$E$1:$G$20000,3,FALSE)</f>
        <v>-30.75</v>
      </c>
      <c r="Z2193" s="1">
        <f>VLOOKUP($K2193,節点!$E$1:$G$20000,2,FALSE)</f>
        <v>77</v>
      </c>
      <c r="AA2193" s="1">
        <f>VLOOKUP($K2193,節点!$E$1:$G$20000,3,FALSE)</f>
        <v>-30.75</v>
      </c>
      <c r="AB2193">
        <f t="shared" si="1658"/>
        <v>-1.5</v>
      </c>
      <c r="AC2193">
        <f t="shared" si="1659"/>
        <v>-0.625</v>
      </c>
      <c r="AD2193">
        <f t="shared" si="1660"/>
        <v>1.5</v>
      </c>
      <c r="AE2193">
        <f t="shared" si="1661"/>
        <v>-0.625</v>
      </c>
      <c r="AF2193">
        <f t="shared" si="1662"/>
        <v>1.5</v>
      </c>
      <c r="AG2193">
        <f t="shared" si="1663"/>
        <v>0.625</v>
      </c>
      <c r="AH2193">
        <f t="shared" si="1664"/>
        <v>-1.5</v>
      </c>
      <c r="AI2193">
        <f t="shared" si="1665"/>
        <v>0.625</v>
      </c>
      <c r="AJ2193">
        <f t="shared" si="1639"/>
        <v>202.61986494804043</v>
      </c>
      <c r="AK2193">
        <f t="shared" si="1640"/>
        <v>337.38013505195954</v>
      </c>
      <c r="AL2193">
        <f t="shared" si="1641"/>
        <v>22.61986494804043</v>
      </c>
      <c r="AM2193">
        <f t="shared" si="1642"/>
        <v>157.38013505195957</v>
      </c>
      <c r="AN2193">
        <f t="shared" si="1666"/>
        <v>3</v>
      </c>
      <c r="AO2193">
        <f t="shared" si="1667"/>
        <v>4</v>
      </c>
      <c r="AP2193">
        <f t="shared" si="1668"/>
        <v>1</v>
      </c>
      <c r="AQ2193">
        <f t="shared" si="1669"/>
        <v>2</v>
      </c>
      <c r="AR2193">
        <f t="shared" si="1670"/>
        <v>3412</v>
      </c>
      <c r="AS2193" t="str">
        <f t="shared" si="1671"/>
        <v/>
      </c>
      <c r="AT2193" t="str">
        <f t="shared" si="1672"/>
        <v/>
      </c>
      <c r="AU2193" t="str">
        <f t="shared" si="1673"/>
        <v/>
      </c>
      <c r="AV2193" t="str">
        <f t="shared" si="1674"/>
        <v/>
      </c>
      <c r="AW2193" t="str">
        <f t="shared" si="1643"/>
        <v/>
      </c>
      <c r="BA2193">
        <f t="shared" si="1627"/>
        <v>78.5</v>
      </c>
      <c r="BB2193">
        <f t="shared" si="1628"/>
        <v>-32</v>
      </c>
      <c r="BC2193">
        <f t="shared" si="1629"/>
        <v>80</v>
      </c>
      <c r="BD2193">
        <f t="shared" si="1630"/>
        <v>-31.375</v>
      </c>
      <c r="BE2193">
        <f t="shared" si="1631"/>
        <v>78.5</v>
      </c>
      <c r="BF2193">
        <f t="shared" si="1632"/>
        <v>-30.75</v>
      </c>
      <c r="BG2193">
        <f t="shared" si="1633"/>
        <v>77</v>
      </c>
      <c r="BH2193">
        <f t="shared" si="1634"/>
        <v>-31.375</v>
      </c>
      <c r="BI2193">
        <f t="shared" si="1635"/>
        <v>1.25</v>
      </c>
      <c r="BJ2193">
        <f t="shared" si="1636"/>
        <v>3</v>
      </c>
      <c r="BK2193">
        <f t="shared" si="1637"/>
        <v>2.4</v>
      </c>
      <c r="BL2193">
        <f t="shared" si="1638"/>
        <v>1.25</v>
      </c>
      <c r="BM2193" s="1">
        <v>1.6187050359712254</v>
      </c>
    </row>
    <row r="2194" spans="1:65">
      <c r="A2194" s="16" t="s">
        <v>5618</v>
      </c>
      <c r="E2194"/>
      <c r="F2194" s="17">
        <f t="shared" si="1644"/>
        <v>2850</v>
      </c>
      <c r="G2194" s="3">
        <f t="shared" si="1645"/>
        <v>5</v>
      </c>
      <c r="H2194" s="4">
        <f t="shared" si="1646"/>
        <v>2917</v>
      </c>
      <c r="I2194" s="4">
        <f t="shared" si="1647"/>
        <v>2958</v>
      </c>
      <c r="J2194" s="4">
        <f t="shared" si="1648"/>
        <v>2959</v>
      </c>
      <c r="K2194" s="4">
        <f t="shared" si="1649"/>
        <v>2918</v>
      </c>
      <c r="L2194" s="1">
        <f t="shared" si="1650"/>
        <v>0</v>
      </c>
      <c r="M2194" s="1">
        <f t="shared" si="1651"/>
        <v>0</v>
      </c>
      <c r="N2194" s="1">
        <f t="shared" si="1652"/>
        <v>0</v>
      </c>
      <c r="O2194" s="1">
        <f t="shared" si="1653"/>
        <v>0</v>
      </c>
      <c r="P2194" s="1">
        <f t="shared" si="1654"/>
        <v>0</v>
      </c>
      <c r="Q2194" s="1" t="str">
        <f t="shared" si="1655"/>
        <v/>
      </c>
      <c r="R2194" s="1">
        <f t="shared" si="1656"/>
        <v>78.5</v>
      </c>
      <c r="S2194" s="1">
        <f t="shared" si="1657"/>
        <v>-30.125</v>
      </c>
      <c r="T2194" s="1">
        <f>VLOOKUP($H2194,節点!$E$1:$G$20000,2,FALSE)</f>
        <v>77</v>
      </c>
      <c r="U2194" s="1">
        <f>VLOOKUP($H2194,節点!$E$1:$G$20000,3,FALSE)</f>
        <v>-30.75</v>
      </c>
      <c r="V2194" s="1">
        <f>VLOOKUP($I2194,節点!$E$1:$G$20000,2,FALSE)</f>
        <v>80</v>
      </c>
      <c r="W2194" s="1">
        <f>VLOOKUP($I2194,節点!$E$1:$G$20000,3,FALSE)</f>
        <v>-30.75</v>
      </c>
      <c r="X2194" s="1">
        <f>VLOOKUP($J2194,節点!$E$1:$G$20000,2,FALSE)</f>
        <v>80</v>
      </c>
      <c r="Y2194" s="1">
        <f>VLOOKUP($J2194,節点!$E$1:$G$20000,3,FALSE)</f>
        <v>-29.5</v>
      </c>
      <c r="Z2194" s="1">
        <f>VLOOKUP($K2194,節点!$E$1:$G$20000,2,FALSE)</f>
        <v>77</v>
      </c>
      <c r="AA2194" s="1">
        <f>VLOOKUP($K2194,節点!$E$1:$G$20000,3,FALSE)</f>
        <v>-29.5</v>
      </c>
      <c r="AB2194">
        <f t="shared" si="1658"/>
        <v>-1.5</v>
      </c>
      <c r="AC2194">
        <f t="shared" si="1659"/>
        <v>-0.625</v>
      </c>
      <c r="AD2194">
        <f t="shared" si="1660"/>
        <v>1.5</v>
      </c>
      <c r="AE2194">
        <f t="shared" si="1661"/>
        <v>-0.625</v>
      </c>
      <c r="AF2194">
        <f t="shared" si="1662"/>
        <v>1.5</v>
      </c>
      <c r="AG2194">
        <f t="shared" si="1663"/>
        <v>0.625</v>
      </c>
      <c r="AH2194">
        <f t="shared" si="1664"/>
        <v>-1.5</v>
      </c>
      <c r="AI2194">
        <f t="shared" si="1665"/>
        <v>0.625</v>
      </c>
      <c r="AJ2194">
        <f t="shared" si="1639"/>
        <v>202.61986494804043</v>
      </c>
      <c r="AK2194">
        <f t="shared" si="1640"/>
        <v>337.38013505195954</v>
      </c>
      <c r="AL2194">
        <f t="shared" si="1641"/>
        <v>22.61986494804043</v>
      </c>
      <c r="AM2194">
        <f t="shared" si="1642"/>
        <v>157.38013505195957</v>
      </c>
      <c r="AN2194">
        <f t="shared" si="1666"/>
        <v>3</v>
      </c>
      <c r="AO2194">
        <f t="shared" si="1667"/>
        <v>4</v>
      </c>
      <c r="AP2194">
        <f t="shared" si="1668"/>
        <v>1</v>
      </c>
      <c r="AQ2194">
        <f t="shared" si="1669"/>
        <v>2</v>
      </c>
      <c r="AR2194">
        <f t="shared" si="1670"/>
        <v>3412</v>
      </c>
      <c r="AS2194" t="str">
        <f t="shared" si="1671"/>
        <v/>
      </c>
      <c r="AT2194" t="str">
        <f t="shared" si="1672"/>
        <v/>
      </c>
      <c r="AU2194" t="str">
        <f t="shared" si="1673"/>
        <v/>
      </c>
      <c r="AV2194" t="str">
        <f t="shared" si="1674"/>
        <v/>
      </c>
      <c r="AW2194" t="str">
        <f t="shared" si="1643"/>
        <v/>
      </c>
      <c r="BA2194">
        <f t="shared" si="1627"/>
        <v>78.5</v>
      </c>
      <c r="BB2194">
        <f t="shared" si="1628"/>
        <v>-30.75</v>
      </c>
      <c r="BC2194">
        <f t="shared" si="1629"/>
        <v>80</v>
      </c>
      <c r="BD2194">
        <f t="shared" si="1630"/>
        <v>-30.125</v>
      </c>
      <c r="BE2194">
        <f t="shared" si="1631"/>
        <v>78.5</v>
      </c>
      <c r="BF2194">
        <f t="shared" si="1632"/>
        <v>-29.5</v>
      </c>
      <c r="BG2194">
        <f t="shared" si="1633"/>
        <v>77</v>
      </c>
      <c r="BH2194">
        <f t="shared" si="1634"/>
        <v>-30.125</v>
      </c>
      <c r="BI2194">
        <f t="shared" si="1635"/>
        <v>1.25</v>
      </c>
      <c r="BJ2194">
        <f t="shared" si="1636"/>
        <v>3</v>
      </c>
      <c r="BK2194">
        <f t="shared" si="1637"/>
        <v>2.4</v>
      </c>
      <c r="BL2194">
        <f t="shared" si="1638"/>
        <v>1.25</v>
      </c>
      <c r="BM2194" s="1">
        <v>1.6187050359712254</v>
      </c>
    </row>
    <row r="2195" spans="1:65">
      <c r="A2195" s="16" t="s">
        <v>5619</v>
      </c>
      <c r="E2195"/>
      <c r="F2195" s="17">
        <f t="shared" si="1644"/>
        <v>2851</v>
      </c>
      <c r="G2195" s="3">
        <f t="shared" si="1645"/>
        <v>5</v>
      </c>
      <c r="H2195" s="4">
        <f t="shared" si="1646"/>
        <v>2918</v>
      </c>
      <c r="I2195" s="4">
        <f t="shared" si="1647"/>
        <v>2959</v>
      </c>
      <c r="J2195" s="4">
        <f t="shared" si="1648"/>
        <v>2960</v>
      </c>
      <c r="K2195" s="4">
        <f t="shared" si="1649"/>
        <v>2919</v>
      </c>
      <c r="L2195" s="1">
        <f t="shared" si="1650"/>
        <v>0</v>
      </c>
      <c r="M2195" s="1">
        <f t="shared" si="1651"/>
        <v>0</v>
      </c>
      <c r="N2195" s="1">
        <f t="shared" si="1652"/>
        <v>0</v>
      </c>
      <c r="O2195" s="1">
        <f t="shared" si="1653"/>
        <v>0</v>
      </c>
      <c r="P2195" s="1">
        <f t="shared" si="1654"/>
        <v>0</v>
      </c>
      <c r="Q2195" s="1" t="str">
        <f t="shared" si="1655"/>
        <v/>
      </c>
      <c r="R2195" s="1">
        <f t="shared" si="1656"/>
        <v>78.5</v>
      </c>
      <c r="S2195" s="1">
        <f t="shared" si="1657"/>
        <v>-28.875</v>
      </c>
      <c r="T2195" s="1">
        <f>VLOOKUP($H2195,節点!$E$1:$G$20000,2,FALSE)</f>
        <v>77</v>
      </c>
      <c r="U2195" s="1">
        <f>VLOOKUP($H2195,節点!$E$1:$G$20000,3,FALSE)</f>
        <v>-29.5</v>
      </c>
      <c r="V2195" s="1">
        <f>VLOOKUP($I2195,節点!$E$1:$G$20000,2,FALSE)</f>
        <v>80</v>
      </c>
      <c r="W2195" s="1">
        <f>VLOOKUP($I2195,節点!$E$1:$G$20000,3,FALSE)</f>
        <v>-29.5</v>
      </c>
      <c r="X2195" s="1">
        <f>VLOOKUP($J2195,節点!$E$1:$G$20000,2,FALSE)</f>
        <v>80</v>
      </c>
      <c r="Y2195" s="1">
        <f>VLOOKUP($J2195,節点!$E$1:$G$20000,3,FALSE)</f>
        <v>-28.25</v>
      </c>
      <c r="Z2195" s="1">
        <f>VLOOKUP($K2195,節点!$E$1:$G$20000,2,FALSE)</f>
        <v>77</v>
      </c>
      <c r="AA2195" s="1">
        <f>VLOOKUP($K2195,節点!$E$1:$G$20000,3,FALSE)</f>
        <v>-28.25</v>
      </c>
      <c r="AB2195">
        <f t="shared" si="1658"/>
        <v>-1.5</v>
      </c>
      <c r="AC2195">
        <f t="shared" si="1659"/>
        <v>-0.625</v>
      </c>
      <c r="AD2195">
        <f t="shared" si="1660"/>
        <v>1.5</v>
      </c>
      <c r="AE2195">
        <f t="shared" si="1661"/>
        <v>-0.625</v>
      </c>
      <c r="AF2195">
        <f t="shared" si="1662"/>
        <v>1.5</v>
      </c>
      <c r="AG2195">
        <f t="shared" si="1663"/>
        <v>0.625</v>
      </c>
      <c r="AH2195">
        <f t="shared" si="1664"/>
        <v>-1.5</v>
      </c>
      <c r="AI2195">
        <f t="shared" si="1665"/>
        <v>0.625</v>
      </c>
      <c r="AJ2195">
        <f t="shared" si="1639"/>
        <v>202.61986494804043</v>
      </c>
      <c r="AK2195">
        <f t="shared" si="1640"/>
        <v>337.38013505195954</v>
      </c>
      <c r="AL2195">
        <f t="shared" si="1641"/>
        <v>22.61986494804043</v>
      </c>
      <c r="AM2195">
        <f t="shared" si="1642"/>
        <v>157.38013505195957</v>
      </c>
      <c r="AN2195">
        <f t="shared" si="1666"/>
        <v>3</v>
      </c>
      <c r="AO2195">
        <f t="shared" si="1667"/>
        <v>4</v>
      </c>
      <c r="AP2195">
        <f t="shared" si="1668"/>
        <v>1</v>
      </c>
      <c r="AQ2195">
        <f t="shared" si="1669"/>
        <v>2</v>
      </c>
      <c r="AR2195">
        <f t="shared" si="1670"/>
        <v>3412</v>
      </c>
      <c r="AS2195" t="str">
        <f t="shared" si="1671"/>
        <v/>
      </c>
      <c r="AT2195" t="str">
        <f t="shared" si="1672"/>
        <v/>
      </c>
      <c r="AU2195" t="str">
        <f t="shared" si="1673"/>
        <v/>
      </c>
      <c r="AV2195" t="str">
        <f t="shared" si="1674"/>
        <v/>
      </c>
      <c r="AW2195" t="str">
        <f t="shared" si="1643"/>
        <v/>
      </c>
      <c r="BA2195">
        <f t="shared" si="1627"/>
        <v>78.5</v>
      </c>
      <c r="BB2195">
        <f t="shared" si="1628"/>
        <v>-29.5</v>
      </c>
      <c r="BC2195">
        <f t="shared" si="1629"/>
        <v>80</v>
      </c>
      <c r="BD2195">
        <f t="shared" si="1630"/>
        <v>-28.875</v>
      </c>
      <c r="BE2195">
        <f t="shared" si="1631"/>
        <v>78.5</v>
      </c>
      <c r="BF2195">
        <f t="shared" si="1632"/>
        <v>-28.25</v>
      </c>
      <c r="BG2195">
        <f t="shared" si="1633"/>
        <v>77</v>
      </c>
      <c r="BH2195">
        <f t="shared" si="1634"/>
        <v>-28.875</v>
      </c>
      <c r="BI2195">
        <f t="shared" si="1635"/>
        <v>1.25</v>
      </c>
      <c r="BJ2195">
        <f t="shared" si="1636"/>
        <v>3</v>
      </c>
      <c r="BK2195">
        <f t="shared" si="1637"/>
        <v>2.4</v>
      </c>
      <c r="BL2195">
        <f t="shared" si="1638"/>
        <v>1.25</v>
      </c>
      <c r="BM2195" s="1">
        <v>1.6187050359712212</v>
      </c>
    </row>
    <row r="2196" spans="1:65">
      <c r="A2196" s="16" t="s">
        <v>5620</v>
      </c>
      <c r="E2196"/>
      <c r="F2196" s="17">
        <f t="shared" si="1644"/>
        <v>2852</v>
      </c>
      <c r="G2196" s="3">
        <f t="shared" si="1645"/>
        <v>5</v>
      </c>
      <c r="H2196" s="4">
        <f t="shared" si="1646"/>
        <v>2919</v>
      </c>
      <c r="I2196" s="4">
        <f t="shared" si="1647"/>
        <v>2960</v>
      </c>
      <c r="J2196" s="4">
        <f t="shared" si="1648"/>
        <v>2961</v>
      </c>
      <c r="K2196" s="4">
        <f t="shared" si="1649"/>
        <v>2920</v>
      </c>
      <c r="L2196" s="1">
        <f t="shared" si="1650"/>
        <v>0</v>
      </c>
      <c r="M2196" s="1">
        <f t="shared" si="1651"/>
        <v>0</v>
      </c>
      <c r="N2196" s="1">
        <f t="shared" si="1652"/>
        <v>0</v>
      </c>
      <c r="O2196" s="1">
        <f t="shared" si="1653"/>
        <v>0</v>
      </c>
      <c r="P2196" s="1">
        <f t="shared" si="1654"/>
        <v>0</v>
      </c>
      <c r="Q2196" s="1" t="str">
        <f t="shared" si="1655"/>
        <v/>
      </c>
      <c r="R2196" s="1">
        <f t="shared" si="1656"/>
        <v>78.5</v>
      </c>
      <c r="S2196" s="1">
        <f t="shared" si="1657"/>
        <v>-27.625</v>
      </c>
      <c r="T2196" s="1">
        <f>VLOOKUP($H2196,節点!$E$1:$G$20000,2,FALSE)</f>
        <v>77</v>
      </c>
      <c r="U2196" s="1">
        <f>VLOOKUP($H2196,節点!$E$1:$G$20000,3,FALSE)</f>
        <v>-28.25</v>
      </c>
      <c r="V2196" s="1">
        <f>VLOOKUP($I2196,節点!$E$1:$G$20000,2,FALSE)</f>
        <v>80</v>
      </c>
      <c r="W2196" s="1">
        <f>VLOOKUP($I2196,節点!$E$1:$G$20000,3,FALSE)</f>
        <v>-28.25</v>
      </c>
      <c r="X2196" s="1">
        <f>VLOOKUP($J2196,節点!$E$1:$G$20000,2,FALSE)</f>
        <v>80</v>
      </c>
      <c r="Y2196" s="1">
        <f>VLOOKUP($J2196,節点!$E$1:$G$20000,3,FALSE)</f>
        <v>-27</v>
      </c>
      <c r="Z2196" s="1">
        <f>VLOOKUP($K2196,節点!$E$1:$G$20000,2,FALSE)</f>
        <v>77</v>
      </c>
      <c r="AA2196" s="1">
        <f>VLOOKUP($K2196,節点!$E$1:$G$20000,3,FALSE)</f>
        <v>-27</v>
      </c>
      <c r="AB2196">
        <f t="shared" si="1658"/>
        <v>-1.5</v>
      </c>
      <c r="AC2196">
        <f t="shared" si="1659"/>
        <v>-0.625</v>
      </c>
      <c r="AD2196">
        <f t="shared" si="1660"/>
        <v>1.5</v>
      </c>
      <c r="AE2196">
        <f t="shared" si="1661"/>
        <v>-0.625</v>
      </c>
      <c r="AF2196">
        <f t="shared" si="1662"/>
        <v>1.5</v>
      </c>
      <c r="AG2196">
        <f t="shared" si="1663"/>
        <v>0.625</v>
      </c>
      <c r="AH2196">
        <f t="shared" si="1664"/>
        <v>-1.5</v>
      </c>
      <c r="AI2196">
        <f t="shared" si="1665"/>
        <v>0.625</v>
      </c>
      <c r="AJ2196">
        <f t="shared" si="1639"/>
        <v>202.61986494804043</v>
      </c>
      <c r="AK2196">
        <f t="shared" si="1640"/>
        <v>337.38013505195954</v>
      </c>
      <c r="AL2196">
        <f t="shared" si="1641"/>
        <v>22.61986494804043</v>
      </c>
      <c r="AM2196">
        <f t="shared" si="1642"/>
        <v>157.38013505195957</v>
      </c>
      <c r="AN2196">
        <f t="shared" si="1666"/>
        <v>3</v>
      </c>
      <c r="AO2196">
        <f t="shared" si="1667"/>
        <v>4</v>
      </c>
      <c r="AP2196">
        <f t="shared" si="1668"/>
        <v>1</v>
      </c>
      <c r="AQ2196">
        <f t="shared" si="1669"/>
        <v>2</v>
      </c>
      <c r="AR2196">
        <f t="shared" si="1670"/>
        <v>3412</v>
      </c>
      <c r="AS2196" t="str">
        <f t="shared" si="1671"/>
        <v/>
      </c>
      <c r="AT2196" t="str">
        <f t="shared" si="1672"/>
        <v/>
      </c>
      <c r="AU2196" t="str">
        <f t="shared" si="1673"/>
        <v/>
      </c>
      <c r="AV2196" t="str">
        <f t="shared" si="1674"/>
        <v/>
      </c>
      <c r="AW2196" t="str">
        <f t="shared" si="1643"/>
        <v/>
      </c>
      <c r="BA2196">
        <f t="shared" si="1627"/>
        <v>78.5</v>
      </c>
      <c r="BB2196">
        <f t="shared" si="1628"/>
        <v>-28.25</v>
      </c>
      <c r="BC2196">
        <f t="shared" si="1629"/>
        <v>80</v>
      </c>
      <c r="BD2196">
        <f t="shared" si="1630"/>
        <v>-27.625</v>
      </c>
      <c r="BE2196">
        <f t="shared" si="1631"/>
        <v>78.5</v>
      </c>
      <c r="BF2196">
        <f t="shared" si="1632"/>
        <v>-27</v>
      </c>
      <c r="BG2196">
        <f t="shared" si="1633"/>
        <v>77</v>
      </c>
      <c r="BH2196">
        <f t="shared" si="1634"/>
        <v>-27.625</v>
      </c>
      <c r="BI2196">
        <f t="shared" si="1635"/>
        <v>1.25</v>
      </c>
      <c r="BJ2196">
        <f t="shared" si="1636"/>
        <v>3</v>
      </c>
      <c r="BK2196">
        <f t="shared" si="1637"/>
        <v>2.4</v>
      </c>
      <c r="BL2196">
        <f t="shared" si="1638"/>
        <v>1.25</v>
      </c>
      <c r="BM2196" s="1">
        <v>1.6187050359712212</v>
      </c>
    </row>
    <row r="2197" spans="1:65">
      <c r="A2197" s="16" t="s">
        <v>5621</v>
      </c>
      <c r="E2197"/>
      <c r="F2197" s="17">
        <f t="shared" si="1644"/>
        <v>2889</v>
      </c>
      <c r="G2197" s="3">
        <f t="shared" si="1645"/>
        <v>5</v>
      </c>
      <c r="H2197" s="4">
        <f t="shared" si="1646"/>
        <v>2957</v>
      </c>
      <c r="I2197" s="4">
        <f t="shared" si="1647"/>
        <v>2998</v>
      </c>
      <c r="J2197" s="4">
        <f t="shared" si="1648"/>
        <v>2999</v>
      </c>
      <c r="K2197" s="4">
        <f t="shared" si="1649"/>
        <v>2958</v>
      </c>
      <c r="L2197" s="1">
        <f t="shared" si="1650"/>
        <v>0</v>
      </c>
      <c r="M2197" s="1">
        <f t="shared" si="1651"/>
        <v>0</v>
      </c>
      <c r="N2197" s="1">
        <f t="shared" si="1652"/>
        <v>0</v>
      </c>
      <c r="O2197" s="1">
        <f t="shared" si="1653"/>
        <v>0</v>
      </c>
      <c r="P2197" s="1">
        <f t="shared" si="1654"/>
        <v>0</v>
      </c>
      <c r="Q2197" s="1" t="str">
        <f t="shared" si="1655"/>
        <v/>
      </c>
      <c r="R2197" s="1">
        <f t="shared" si="1656"/>
        <v>82</v>
      </c>
      <c r="S2197" s="1">
        <f t="shared" si="1657"/>
        <v>-31.375</v>
      </c>
      <c r="T2197" s="1">
        <f>VLOOKUP($H2197,節点!$E$1:$G$20000,2,FALSE)</f>
        <v>80</v>
      </c>
      <c r="U2197" s="1">
        <f>VLOOKUP($H2197,節点!$E$1:$G$20000,3,FALSE)</f>
        <v>-32</v>
      </c>
      <c r="V2197" s="1">
        <f>VLOOKUP($I2197,節点!$E$1:$G$20000,2,FALSE)</f>
        <v>84</v>
      </c>
      <c r="W2197" s="1">
        <f>VLOOKUP($I2197,節点!$E$1:$G$20000,3,FALSE)</f>
        <v>-32</v>
      </c>
      <c r="X2197" s="1">
        <f>VLOOKUP($J2197,節点!$E$1:$G$20000,2,FALSE)</f>
        <v>84</v>
      </c>
      <c r="Y2197" s="1">
        <f>VLOOKUP($J2197,節点!$E$1:$G$20000,3,FALSE)</f>
        <v>-30.75</v>
      </c>
      <c r="Z2197" s="1">
        <f>VLOOKUP($K2197,節点!$E$1:$G$20000,2,FALSE)</f>
        <v>80</v>
      </c>
      <c r="AA2197" s="1">
        <f>VLOOKUP($K2197,節点!$E$1:$G$20000,3,FALSE)</f>
        <v>-30.75</v>
      </c>
      <c r="AB2197">
        <f t="shared" si="1658"/>
        <v>-2</v>
      </c>
      <c r="AC2197">
        <f t="shared" si="1659"/>
        <v>-0.625</v>
      </c>
      <c r="AD2197">
        <f t="shared" si="1660"/>
        <v>2</v>
      </c>
      <c r="AE2197">
        <f t="shared" si="1661"/>
        <v>-0.625</v>
      </c>
      <c r="AF2197">
        <f t="shared" si="1662"/>
        <v>2</v>
      </c>
      <c r="AG2197">
        <f t="shared" si="1663"/>
        <v>0.625</v>
      </c>
      <c r="AH2197">
        <f t="shared" si="1664"/>
        <v>-2</v>
      </c>
      <c r="AI2197">
        <f t="shared" si="1665"/>
        <v>0.625</v>
      </c>
      <c r="AJ2197">
        <f t="shared" si="1639"/>
        <v>197.35402463626133</v>
      </c>
      <c r="AK2197">
        <f t="shared" si="1640"/>
        <v>342.64597536373867</v>
      </c>
      <c r="AL2197">
        <f t="shared" si="1641"/>
        <v>17.354024636261322</v>
      </c>
      <c r="AM2197">
        <f t="shared" si="1642"/>
        <v>162.64597536373867</v>
      </c>
      <c r="AN2197">
        <f t="shared" si="1666"/>
        <v>3</v>
      </c>
      <c r="AO2197">
        <f t="shared" si="1667"/>
        <v>4</v>
      </c>
      <c r="AP2197">
        <f t="shared" si="1668"/>
        <v>1</v>
      </c>
      <c r="AQ2197">
        <f t="shared" si="1669"/>
        <v>2</v>
      </c>
      <c r="AR2197">
        <f t="shared" si="1670"/>
        <v>3412</v>
      </c>
      <c r="AS2197" t="str">
        <f t="shared" si="1671"/>
        <v/>
      </c>
      <c r="AT2197" t="str">
        <f t="shared" si="1672"/>
        <v/>
      </c>
      <c r="AU2197" t="str">
        <f t="shared" si="1673"/>
        <v/>
      </c>
      <c r="AV2197" t="str">
        <f t="shared" si="1674"/>
        <v/>
      </c>
      <c r="AW2197" t="str">
        <f t="shared" si="1643"/>
        <v/>
      </c>
      <c r="BA2197">
        <f t="shared" si="1627"/>
        <v>82</v>
      </c>
      <c r="BB2197">
        <f t="shared" si="1628"/>
        <v>-32</v>
      </c>
      <c r="BC2197">
        <f t="shared" si="1629"/>
        <v>84</v>
      </c>
      <c r="BD2197">
        <f t="shared" si="1630"/>
        <v>-31.375</v>
      </c>
      <c r="BE2197">
        <f t="shared" si="1631"/>
        <v>82</v>
      </c>
      <c r="BF2197">
        <f t="shared" si="1632"/>
        <v>-30.75</v>
      </c>
      <c r="BG2197">
        <f t="shared" si="1633"/>
        <v>80</v>
      </c>
      <c r="BH2197">
        <f t="shared" si="1634"/>
        <v>-31.375</v>
      </c>
      <c r="BI2197">
        <f t="shared" si="1635"/>
        <v>1.25</v>
      </c>
      <c r="BJ2197">
        <f t="shared" si="1636"/>
        <v>4</v>
      </c>
      <c r="BK2197">
        <f t="shared" si="1637"/>
        <v>3.2</v>
      </c>
      <c r="BL2197">
        <f t="shared" si="1638"/>
        <v>1.25</v>
      </c>
      <c r="BM2197" s="1">
        <v>1.6000000000000028</v>
      </c>
    </row>
    <row r="2198" spans="1:65">
      <c r="A2198" s="16" t="s">
        <v>5622</v>
      </c>
      <c r="E2198"/>
      <c r="F2198" s="17">
        <f t="shared" si="1644"/>
        <v>2890</v>
      </c>
      <c r="G2198" s="3">
        <f t="shared" si="1645"/>
        <v>5</v>
      </c>
      <c r="H2198" s="4">
        <f t="shared" si="1646"/>
        <v>2958</v>
      </c>
      <c r="I2198" s="4">
        <f t="shared" si="1647"/>
        <v>2999</v>
      </c>
      <c r="J2198" s="4">
        <f t="shared" si="1648"/>
        <v>3000</v>
      </c>
      <c r="K2198" s="4">
        <f t="shared" si="1649"/>
        <v>2959</v>
      </c>
      <c r="L2198" s="1">
        <f t="shared" si="1650"/>
        <v>0</v>
      </c>
      <c r="M2198" s="1">
        <f t="shared" si="1651"/>
        <v>0</v>
      </c>
      <c r="N2198" s="1">
        <f t="shared" si="1652"/>
        <v>0</v>
      </c>
      <c r="O2198" s="1">
        <f t="shared" si="1653"/>
        <v>0</v>
      </c>
      <c r="P2198" s="1">
        <f t="shared" si="1654"/>
        <v>0</v>
      </c>
      <c r="Q2198" s="1" t="str">
        <f t="shared" si="1655"/>
        <v/>
      </c>
      <c r="R2198" s="1">
        <f t="shared" si="1656"/>
        <v>82</v>
      </c>
      <c r="S2198" s="1">
        <f t="shared" si="1657"/>
        <v>-30.125</v>
      </c>
      <c r="T2198" s="1">
        <f>VLOOKUP($H2198,節点!$E$1:$G$20000,2,FALSE)</f>
        <v>80</v>
      </c>
      <c r="U2198" s="1">
        <f>VLOOKUP($H2198,節点!$E$1:$G$20000,3,FALSE)</f>
        <v>-30.75</v>
      </c>
      <c r="V2198" s="1">
        <f>VLOOKUP($I2198,節点!$E$1:$G$20000,2,FALSE)</f>
        <v>84</v>
      </c>
      <c r="W2198" s="1">
        <f>VLOOKUP($I2198,節点!$E$1:$G$20000,3,FALSE)</f>
        <v>-30.75</v>
      </c>
      <c r="X2198" s="1">
        <f>VLOOKUP($J2198,節点!$E$1:$G$20000,2,FALSE)</f>
        <v>84</v>
      </c>
      <c r="Y2198" s="1">
        <f>VLOOKUP($J2198,節点!$E$1:$G$20000,3,FALSE)</f>
        <v>-29.5</v>
      </c>
      <c r="Z2198" s="1">
        <f>VLOOKUP($K2198,節点!$E$1:$G$20000,2,FALSE)</f>
        <v>80</v>
      </c>
      <c r="AA2198" s="1">
        <f>VLOOKUP($K2198,節点!$E$1:$G$20000,3,FALSE)</f>
        <v>-29.5</v>
      </c>
      <c r="AB2198">
        <f t="shared" si="1658"/>
        <v>-2</v>
      </c>
      <c r="AC2198">
        <f t="shared" si="1659"/>
        <v>-0.625</v>
      </c>
      <c r="AD2198">
        <f t="shared" si="1660"/>
        <v>2</v>
      </c>
      <c r="AE2198">
        <f t="shared" si="1661"/>
        <v>-0.625</v>
      </c>
      <c r="AF2198">
        <f t="shared" si="1662"/>
        <v>2</v>
      </c>
      <c r="AG2198">
        <f t="shared" si="1663"/>
        <v>0.625</v>
      </c>
      <c r="AH2198">
        <f t="shared" si="1664"/>
        <v>-2</v>
      </c>
      <c r="AI2198">
        <f t="shared" si="1665"/>
        <v>0.625</v>
      </c>
      <c r="AJ2198">
        <f t="shared" si="1639"/>
        <v>197.35402463626133</v>
      </c>
      <c r="AK2198">
        <f t="shared" si="1640"/>
        <v>342.64597536373867</v>
      </c>
      <c r="AL2198">
        <f t="shared" si="1641"/>
        <v>17.354024636261322</v>
      </c>
      <c r="AM2198">
        <f t="shared" si="1642"/>
        <v>162.64597536373867</v>
      </c>
      <c r="AN2198">
        <f t="shared" si="1666"/>
        <v>3</v>
      </c>
      <c r="AO2198">
        <f t="shared" si="1667"/>
        <v>4</v>
      </c>
      <c r="AP2198">
        <f t="shared" si="1668"/>
        <v>1</v>
      </c>
      <c r="AQ2198">
        <f t="shared" si="1669"/>
        <v>2</v>
      </c>
      <c r="AR2198">
        <f t="shared" si="1670"/>
        <v>3412</v>
      </c>
      <c r="AS2198" t="str">
        <f t="shared" si="1671"/>
        <v/>
      </c>
      <c r="AT2198" t="str">
        <f t="shared" si="1672"/>
        <v/>
      </c>
      <c r="AU2198" t="str">
        <f t="shared" si="1673"/>
        <v/>
      </c>
      <c r="AV2198" t="str">
        <f t="shared" si="1674"/>
        <v/>
      </c>
      <c r="AW2198" t="str">
        <f t="shared" si="1643"/>
        <v/>
      </c>
      <c r="BA2198">
        <f t="shared" ref="BA2198:BA2261" si="1675">(T2198+V2198)/2</f>
        <v>82</v>
      </c>
      <c r="BB2198">
        <f t="shared" ref="BB2198:BB2261" si="1676">(U2198+W2198)/2</f>
        <v>-30.75</v>
      </c>
      <c r="BC2198">
        <f t="shared" ref="BC2198:BC2261" si="1677">(V2198+X2198)/2</f>
        <v>84</v>
      </c>
      <c r="BD2198">
        <f t="shared" ref="BD2198:BD2261" si="1678">(W2198+Y2198)/2</f>
        <v>-30.125</v>
      </c>
      <c r="BE2198">
        <f t="shared" ref="BE2198:BE2261" si="1679">(X2198+Z2198)/2</f>
        <v>82</v>
      </c>
      <c r="BF2198">
        <f t="shared" ref="BF2198:BF2261" si="1680">(Y2198+AA2198)/2</f>
        <v>-29.5</v>
      </c>
      <c r="BG2198">
        <f t="shared" ref="BG2198:BG2261" si="1681">(Z2198+T2198)/2</f>
        <v>80</v>
      </c>
      <c r="BH2198">
        <f t="shared" ref="BH2198:BH2261" si="1682">(AA2198+U2198)/2</f>
        <v>-30.125</v>
      </c>
      <c r="BI2198">
        <f t="shared" ref="BI2198:BI2261" si="1683">SQRT((BE2198-BA2198)^2+(BF2198-BB2198)^2)</f>
        <v>1.25</v>
      </c>
      <c r="BJ2198">
        <f t="shared" ref="BJ2198:BJ2261" si="1684">SQRT((BG2198-BC2198)^2+(BH2198-BD2198)^2)</f>
        <v>4</v>
      </c>
      <c r="BK2198">
        <f t="shared" ref="BK2198:BK2261" si="1685">MAX(BI2198/BJ2198,BJ2198/BI2198)</f>
        <v>3.2</v>
      </c>
      <c r="BL2198">
        <f t="shared" ref="BL2198:BL2261" si="1686">MIN(BI2198,BJ2198)</f>
        <v>1.25</v>
      </c>
      <c r="BM2198" s="1">
        <v>1.6000000000000028</v>
      </c>
    </row>
    <row r="2199" spans="1:65">
      <c r="A2199" s="16" t="s">
        <v>5623</v>
      </c>
      <c r="E2199"/>
      <c r="F2199" s="17">
        <f t="shared" si="1644"/>
        <v>2891</v>
      </c>
      <c r="G2199" s="3">
        <f t="shared" si="1645"/>
        <v>5</v>
      </c>
      <c r="H2199" s="4">
        <f t="shared" si="1646"/>
        <v>2959</v>
      </c>
      <c r="I2199" s="4">
        <f t="shared" si="1647"/>
        <v>3000</v>
      </c>
      <c r="J2199" s="4">
        <f t="shared" si="1648"/>
        <v>3001</v>
      </c>
      <c r="K2199" s="4">
        <f t="shared" si="1649"/>
        <v>2960</v>
      </c>
      <c r="L2199" s="1">
        <f t="shared" si="1650"/>
        <v>0</v>
      </c>
      <c r="M2199" s="1">
        <f t="shared" si="1651"/>
        <v>0</v>
      </c>
      <c r="N2199" s="1">
        <f t="shared" si="1652"/>
        <v>0</v>
      </c>
      <c r="O2199" s="1">
        <f t="shared" si="1653"/>
        <v>0</v>
      </c>
      <c r="P2199" s="1">
        <f t="shared" si="1654"/>
        <v>0</v>
      </c>
      <c r="Q2199" s="1" t="str">
        <f t="shared" si="1655"/>
        <v/>
      </c>
      <c r="R2199" s="1">
        <f t="shared" si="1656"/>
        <v>82</v>
      </c>
      <c r="S2199" s="1">
        <f t="shared" si="1657"/>
        <v>-28.875</v>
      </c>
      <c r="T2199" s="1">
        <f>VLOOKUP($H2199,節点!$E$1:$G$20000,2,FALSE)</f>
        <v>80</v>
      </c>
      <c r="U2199" s="1">
        <f>VLOOKUP($H2199,節点!$E$1:$G$20000,3,FALSE)</f>
        <v>-29.5</v>
      </c>
      <c r="V2199" s="1">
        <f>VLOOKUP($I2199,節点!$E$1:$G$20000,2,FALSE)</f>
        <v>84</v>
      </c>
      <c r="W2199" s="1">
        <f>VLOOKUP($I2199,節点!$E$1:$G$20000,3,FALSE)</f>
        <v>-29.5</v>
      </c>
      <c r="X2199" s="1">
        <f>VLOOKUP($J2199,節点!$E$1:$G$20000,2,FALSE)</f>
        <v>84</v>
      </c>
      <c r="Y2199" s="1">
        <f>VLOOKUP($J2199,節点!$E$1:$G$20000,3,FALSE)</f>
        <v>-28.25</v>
      </c>
      <c r="Z2199" s="1">
        <f>VLOOKUP($K2199,節点!$E$1:$G$20000,2,FALSE)</f>
        <v>80</v>
      </c>
      <c r="AA2199" s="1">
        <f>VLOOKUP($K2199,節点!$E$1:$G$20000,3,FALSE)</f>
        <v>-28.25</v>
      </c>
      <c r="AB2199">
        <f t="shared" si="1658"/>
        <v>-2</v>
      </c>
      <c r="AC2199">
        <f t="shared" si="1659"/>
        <v>-0.625</v>
      </c>
      <c r="AD2199">
        <f t="shared" si="1660"/>
        <v>2</v>
      </c>
      <c r="AE2199">
        <f t="shared" si="1661"/>
        <v>-0.625</v>
      </c>
      <c r="AF2199">
        <f t="shared" si="1662"/>
        <v>2</v>
      </c>
      <c r="AG2199">
        <f t="shared" si="1663"/>
        <v>0.625</v>
      </c>
      <c r="AH2199">
        <f t="shared" si="1664"/>
        <v>-2</v>
      </c>
      <c r="AI2199">
        <f t="shared" si="1665"/>
        <v>0.625</v>
      </c>
      <c r="AJ2199">
        <f t="shared" si="1639"/>
        <v>197.35402463626133</v>
      </c>
      <c r="AK2199">
        <f t="shared" si="1640"/>
        <v>342.64597536373867</v>
      </c>
      <c r="AL2199">
        <f t="shared" si="1641"/>
        <v>17.354024636261322</v>
      </c>
      <c r="AM2199">
        <f t="shared" si="1642"/>
        <v>162.64597536373867</v>
      </c>
      <c r="AN2199">
        <f t="shared" si="1666"/>
        <v>3</v>
      </c>
      <c r="AO2199">
        <f t="shared" si="1667"/>
        <v>4</v>
      </c>
      <c r="AP2199">
        <f t="shared" si="1668"/>
        <v>1</v>
      </c>
      <c r="AQ2199">
        <f t="shared" si="1669"/>
        <v>2</v>
      </c>
      <c r="AR2199">
        <f t="shared" si="1670"/>
        <v>3412</v>
      </c>
      <c r="AS2199" t="str">
        <f t="shared" si="1671"/>
        <v/>
      </c>
      <c r="AT2199" t="str">
        <f t="shared" si="1672"/>
        <v/>
      </c>
      <c r="AU2199" t="str">
        <f t="shared" si="1673"/>
        <v/>
      </c>
      <c r="AV2199" t="str">
        <f t="shared" si="1674"/>
        <v/>
      </c>
      <c r="AW2199" t="str">
        <f t="shared" si="1643"/>
        <v/>
      </c>
      <c r="BA2199">
        <f t="shared" si="1675"/>
        <v>82</v>
      </c>
      <c r="BB2199">
        <f t="shared" si="1676"/>
        <v>-29.5</v>
      </c>
      <c r="BC2199">
        <f t="shared" si="1677"/>
        <v>84</v>
      </c>
      <c r="BD2199">
        <f t="shared" si="1678"/>
        <v>-28.875</v>
      </c>
      <c r="BE2199">
        <f t="shared" si="1679"/>
        <v>82</v>
      </c>
      <c r="BF2199">
        <f t="shared" si="1680"/>
        <v>-28.25</v>
      </c>
      <c r="BG2199">
        <f t="shared" si="1681"/>
        <v>80</v>
      </c>
      <c r="BH2199">
        <f t="shared" si="1682"/>
        <v>-28.875</v>
      </c>
      <c r="BI2199">
        <f t="shared" si="1683"/>
        <v>1.25</v>
      </c>
      <c r="BJ2199">
        <f t="shared" si="1684"/>
        <v>4</v>
      </c>
      <c r="BK2199">
        <f t="shared" si="1685"/>
        <v>3.2</v>
      </c>
      <c r="BL2199">
        <f t="shared" si="1686"/>
        <v>1.25</v>
      </c>
      <c r="BM2199" s="1">
        <v>1.6000000000000028</v>
      </c>
    </row>
    <row r="2200" spans="1:65">
      <c r="A2200" s="16" t="s">
        <v>5624</v>
      </c>
      <c r="E2200"/>
      <c r="F2200" s="17">
        <f t="shared" si="1644"/>
        <v>2892</v>
      </c>
      <c r="G2200" s="3">
        <f t="shared" si="1645"/>
        <v>5</v>
      </c>
      <c r="H2200" s="4">
        <f t="shared" si="1646"/>
        <v>2960</v>
      </c>
      <c r="I2200" s="4">
        <f t="shared" si="1647"/>
        <v>3001</v>
      </c>
      <c r="J2200" s="4">
        <f t="shared" si="1648"/>
        <v>3002</v>
      </c>
      <c r="K2200" s="4">
        <f t="shared" si="1649"/>
        <v>2961</v>
      </c>
      <c r="L2200" s="1">
        <f t="shared" si="1650"/>
        <v>0</v>
      </c>
      <c r="M2200" s="1">
        <f t="shared" si="1651"/>
        <v>0</v>
      </c>
      <c r="N2200" s="1">
        <f t="shared" si="1652"/>
        <v>0</v>
      </c>
      <c r="O2200" s="1">
        <f t="shared" si="1653"/>
        <v>0</v>
      </c>
      <c r="P2200" s="1">
        <f t="shared" si="1654"/>
        <v>0</v>
      </c>
      <c r="Q2200" s="1" t="str">
        <f t="shared" si="1655"/>
        <v/>
      </c>
      <c r="R2200" s="1">
        <f t="shared" si="1656"/>
        <v>82</v>
      </c>
      <c r="S2200" s="1">
        <f t="shared" si="1657"/>
        <v>-27.625</v>
      </c>
      <c r="T2200" s="1">
        <f>VLOOKUP($H2200,節点!$E$1:$G$20000,2,FALSE)</f>
        <v>80</v>
      </c>
      <c r="U2200" s="1">
        <f>VLOOKUP($H2200,節点!$E$1:$G$20000,3,FALSE)</f>
        <v>-28.25</v>
      </c>
      <c r="V2200" s="1">
        <f>VLOOKUP($I2200,節点!$E$1:$G$20000,2,FALSE)</f>
        <v>84</v>
      </c>
      <c r="W2200" s="1">
        <f>VLOOKUP($I2200,節点!$E$1:$G$20000,3,FALSE)</f>
        <v>-28.25</v>
      </c>
      <c r="X2200" s="1">
        <f>VLOOKUP($J2200,節点!$E$1:$G$20000,2,FALSE)</f>
        <v>84</v>
      </c>
      <c r="Y2200" s="1">
        <f>VLOOKUP($J2200,節点!$E$1:$G$20000,3,FALSE)</f>
        <v>-27</v>
      </c>
      <c r="Z2200" s="1">
        <f>VLOOKUP($K2200,節点!$E$1:$G$20000,2,FALSE)</f>
        <v>80</v>
      </c>
      <c r="AA2200" s="1">
        <f>VLOOKUP($K2200,節点!$E$1:$G$20000,3,FALSE)</f>
        <v>-27</v>
      </c>
      <c r="AB2200">
        <f t="shared" si="1658"/>
        <v>-2</v>
      </c>
      <c r="AC2200">
        <f t="shared" si="1659"/>
        <v>-0.625</v>
      </c>
      <c r="AD2200">
        <f t="shared" si="1660"/>
        <v>2</v>
      </c>
      <c r="AE2200">
        <f t="shared" si="1661"/>
        <v>-0.625</v>
      </c>
      <c r="AF2200">
        <f t="shared" si="1662"/>
        <v>2</v>
      </c>
      <c r="AG2200">
        <f t="shared" si="1663"/>
        <v>0.625</v>
      </c>
      <c r="AH2200">
        <f t="shared" si="1664"/>
        <v>-2</v>
      </c>
      <c r="AI2200">
        <f t="shared" si="1665"/>
        <v>0.625</v>
      </c>
      <c r="AJ2200">
        <f t="shared" si="1639"/>
        <v>197.35402463626133</v>
      </c>
      <c r="AK2200">
        <f t="shared" si="1640"/>
        <v>342.64597536373867</v>
      </c>
      <c r="AL2200">
        <f t="shared" si="1641"/>
        <v>17.354024636261322</v>
      </c>
      <c r="AM2200">
        <f t="shared" si="1642"/>
        <v>162.64597536373867</v>
      </c>
      <c r="AN2200">
        <f t="shared" si="1666"/>
        <v>3</v>
      </c>
      <c r="AO2200">
        <f t="shared" si="1667"/>
        <v>4</v>
      </c>
      <c r="AP2200">
        <f t="shared" si="1668"/>
        <v>1</v>
      </c>
      <c r="AQ2200">
        <f t="shared" si="1669"/>
        <v>2</v>
      </c>
      <c r="AR2200">
        <f t="shared" si="1670"/>
        <v>3412</v>
      </c>
      <c r="AS2200" t="str">
        <f t="shared" si="1671"/>
        <v/>
      </c>
      <c r="AT2200" t="str">
        <f t="shared" si="1672"/>
        <v/>
      </c>
      <c r="AU2200" t="str">
        <f t="shared" si="1673"/>
        <v/>
      </c>
      <c r="AV2200" t="str">
        <f t="shared" si="1674"/>
        <v/>
      </c>
      <c r="AW2200" t="str">
        <f t="shared" si="1643"/>
        <v/>
      </c>
      <c r="BA2200">
        <f t="shared" si="1675"/>
        <v>82</v>
      </c>
      <c r="BB2200">
        <f t="shared" si="1676"/>
        <v>-28.25</v>
      </c>
      <c r="BC2200">
        <f t="shared" si="1677"/>
        <v>84</v>
      </c>
      <c r="BD2200">
        <f t="shared" si="1678"/>
        <v>-27.625</v>
      </c>
      <c r="BE2200">
        <f t="shared" si="1679"/>
        <v>82</v>
      </c>
      <c r="BF2200">
        <f t="shared" si="1680"/>
        <v>-27</v>
      </c>
      <c r="BG2200">
        <f t="shared" si="1681"/>
        <v>80</v>
      </c>
      <c r="BH2200">
        <f t="shared" si="1682"/>
        <v>-27.625</v>
      </c>
      <c r="BI2200">
        <f t="shared" si="1683"/>
        <v>1.25</v>
      </c>
      <c r="BJ2200">
        <f t="shared" si="1684"/>
        <v>4</v>
      </c>
      <c r="BK2200">
        <f t="shared" si="1685"/>
        <v>3.2</v>
      </c>
      <c r="BL2200">
        <f t="shared" si="1686"/>
        <v>1.25</v>
      </c>
      <c r="BM2200" s="1">
        <v>1.6000000000000028</v>
      </c>
    </row>
    <row r="2201" spans="1:65">
      <c r="A2201" s="16" t="s">
        <v>5625</v>
      </c>
      <c r="E2201"/>
      <c r="F2201" s="17">
        <f t="shared" si="1644"/>
        <v>2929</v>
      </c>
      <c r="G2201" s="3">
        <f t="shared" si="1645"/>
        <v>5</v>
      </c>
      <c r="H2201" s="4">
        <f t="shared" si="1646"/>
        <v>2998</v>
      </c>
      <c r="I2201" s="4">
        <f t="shared" si="1647"/>
        <v>3039</v>
      </c>
      <c r="J2201" s="4">
        <f t="shared" si="1648"/>
        <v>3040</v>
      </c>
      <c r="K2201" s="4">
        <f t="shared" si="1649"/>
        <v>2999</v>
      </c>
      <c r="L2201" s="1">
        <f t="shared" si="1650"/>
        <v>0</v>
      </c>
      <c r="M2201" s="1">
        <f t="shared" si="1651"/>
        <v>0</v>
      </c>
      <c r="N2201" s="1">
        <f t="shared" si="1652"/>
        <v>0</v>
      </c>
      <c r="O2201" s="1">
        <f t="shared" si="1653"/>
        <v>0</v>
      </c>
      <c r="P2201" s="1">
        <f t="shared" si="1654"/>
        <v>0</v>
      </c>
      <c r="Q2201" s="1" t="str">
        <f t="shared" si="1655"/>
        <v/>
      </c>
      <c r="R2201" s="1">
        <f t="shared" si="1656"/>
        <v>86</v>
      </c>
      <c r="S2201" s="1">
        <f t="shared" si="1657"/>
        <v>-31.375</v>
      </c>
      <c r="T2201" s="1">
        <f>VLOOKUP($H2201,節点!$E$1:$G$20000,2,FALSE)</f>
        <v>84</v>
      </c>
      <c r="U2201" s="1">
        <f>VLOOKUP($H2201,節点!$E$1:$G$20000,3,FALSE)</f>
        <v>-32</v>
      </c>
      <c r="V2201" s="1">
        <f>VLOOKUP($I2201,節点!$E$1:$G$20000,2,FALSE)</f>
        <v>88</v>
      </c>
      <c r="W2201" s="1">
        <f>VLOOKUP($I2201,節点!$E$1:$G$20000,3,FALSE)</f>
        <v>-32</v>
      </c>
      <c r="X2201" s="1">
        <f>VLOOKUP($J2201,節点!$E$1:$G$20000,2,FALSE)</f>
        <v>88</v>
      </c>
      <c r="Y2201" s="1">
        <f>VLOOKUP($J2201,節点!$E$1:$G$20000,3,FALSE)</f>
        <v>-30.75</v>
      </c>
      <c r="Z2201" s="1">
        <f>VLOOKUP($K2201,節点!$E$1:$G$20000,2,FALSE)</f>
        <v>84</v>
      </c>
      <c r="AA2201" s="1">
        <f>VLOOKUP($K2201,節点!$E$1:$G$20000,3,FALSE)</f>
        <v>-30.75</v>
      </c>
      <c r="AB2201">
        <f t="shared" si="1658"/>
        <v>-2</v>
      </c>
      <c r="AC2201">
        <f t="shared" si="1659"/>
        <v>-0.625</v>
      </c>
      <c r="AD2201">
        <f t="shared" si="1660"/>
        <v>2</v>
      </c>
      <c r="AE2201">
        <f t="shared" si="1661"/>
        <v>-0.625</v>
      </c>
      <c r="AF2201">
        <f t="shared" si="1662"/>
        <v>2</v>
      </c>
      <c r="AG2201">
        <f t="shared" si="1663"/>
        <v>0.625</v>
      </c>
      <c r="AH2201">
        <f t="shared" si="1664"/>
        <v>-2</v>
      </c>
      <c r="AI2201">
        <f t="shared" si="1665"/>
        <v>0.625</v>
      </c>
      <c r="AJ2201">
        <f t="shared" si="1639"/>
        <v>197.35402463626133</v>
      </c>
      <c r="AK2201">
        <f t="shared" si="1640"/>
        <v>342.64597536373867</v>
      </c>
      <c r="AL2201">
        <f t="shared" si="1641"/>
        <v>17.354024636261322</v>
      </c>
      <c r="AM2201">
        <f t="shared" si="1642"/>
        <v>162.64597536373867</v>
      </c>
      <c r="AN2201">
        <f t="shared" si="1666"/>
        <v>3</v>
      </c>
      <c r="AO2201">
        <f t="shared" si="1667"/>
        <v>4</v>
      </c>
      <c r="AP2201">
        <f t="shared" si="1668"/>
        <v>1</v>
      </c>
      <c r="AQ2201">
        <f t="shared" si="1669"/>
        <v>2</v>
      </c>
      <c r="AR2201">
        <f t="shared" si="1670"/>
        <v>3412</v>
      </c>
      <c r="AS2201" t="str">
        <f t="shared" si="1671"/>
        <v/>
      </c>
      <c r="AT2201" t="str">
        <f t="shared" si="1672"/>
        <v/>
      </c>
      <c r="AU2201" t="str">
        <f t="shared" si="1673"/>
        <v/>
      </c>
      <c r="AV2201" t="str">
        <f t="shared" si="1674"/>
        <v/>
      </c>
      <c r="AW2201" t="str">
        <f t="shared" si="1643"/>
        <v/>
      </c>
      <c r="BA2201">
        <f t="shared" si="1675"/>
        <v>86</v>
      </c>
      <c r="BB2201">
        <f t="shared" si="1676"/>
        <v>-32</v>
      </c>
      <c r="BC2201">
        <f t="shared" si="1677"/>
        <v>88</v>
      </c>
      <c r="BD2201">
        <f t="shared" si="1678"/>
        <v>-31.375</v>
      </c>
      <c r="BE2201">
        <f t="shared" si="1679"/>
        <v>86</v>
      </c>
      <c r="BF2201">
        <f t="shared" si="1680"/>
        <v>-30.75</v>
      </c>
      <c r="BG2201">
        <f t="shared" si="1681"/>
        <v>84</v>
      </c>
      <c r="BH2201">
        <f t="shared" si="1682"/>
        <v>-31.375</v>
      </c>
      <c r="BI2201">
        <f t="shared" si="1683"/>
        <v>1.25</v>
      </c>
      <c r="BJ2201">
        <f t="shared" si="1684"/>
        <v>4</v>
      </c>
      <c r="BK2201">
        <f t="shared" si="1685"/>
        <v>3.2</v>
      </c>
      <c r="BL2201">
        <f t="shared" si="1686"/>
        <v>1.25</v>
      </c>
      <c r="BM2201" s="1">
        <v>1.6000000000000028</v>
      </c>
    </row>
    <row r="2202" spans="1:65">
      <c r="A2202" s="16" t="s">
        <v>5626</v>
      </c>
      <c r="E2202"/>
      <c r="F2202" s="17">
        <f t="shared" si="1644"/>
        <v>2930</v>
      </c>
      <c r="G2202" s="3">
        <f t="shared" si="1645"/>
        <v>5</v>
      </c>
      <c r="H2202" s="4">
        <f t="shared" si="1646"/>
        <v>2999</v>
      </c>
      <c r="I2202" s="4">
        <f t="shared" si="1647"/>
        <v>3040</v>
      </c>
      <c r="J2202" s="4">
        <f t="shared" si="1648"/>
        <v>3041</v>
      </c>
      <c r="K2202" s="4">
        <f t="shared" si="1649"/>
        <v>3000</v>
      </c>
      <c r="L2202" s="1">
        <f t="shared" si="1650"/>
        <v>0</v>
      </c>
      <c r="M2202" s="1">
        <f t="shared" si="1651"/>
        <v>0</v>
      </c>
      <c r="N2202" s="1">
        <f t="shared" si="1652"/>
        <v>0</v>
      </c>
      <c r="O2202" s="1">
        <f t="shared" si="1653"/>
        <v>0</v>
      </c>
      <c r="P2202" s="1">
        <f t="shared" si="1654"/>
        <v>0</v>
      </c>
      <c r="Q2202" s="1" t="str">
        <f t="shared" si="1655"/>
        <v/>
      </c>
      <c r="R2202" s="1">
        <f t="shared" si="1656"/>
        <v>86</v>
      </c>
      <c r="S2202" s="1">
        <f t="shared" si="1657"/>
        <v>-30.125</v>
      </c>
      <c r="T2202" s="1">
        <f>VLOOKUP($H2202,節点!$E$1:$G$20000,2,FALSE)</f>
        <v>84</v>
      </c>
      <c r="U2202" s="1">
        <f>VLOOKUP($H2202,節点!$E$1:$G$20000,3,FALSE)</f>
        <v>-30.75</v>
      </c>
      <c r="V2202" s="1">
        <f>VLOOKUP($I2202,節点!$E$1:$G$20000,2,FALSE)</f>
        <v>88</v>
      </c>
      <c r="W2202" s="1">
        <f>VLOOKUP($I2202,節点!$E$1:$G$20000,3,FALSE)</f>
        <v>-30.75</v>
      </c>
      <c r="X2202" s="1">
        <f>VLOOKUP($J2202,節点!$E$1:$G$20000,2,FALSE)</f>
        <v>88</v>
      </c>
      <c r="Y2202" s="1">
        <f>VLOOKUP($J2202,節点!$E$1:$G$20000,3,FALSE)</f>
        <v>-29.5</v>
      </c>
      <c r="Z2202" s="1">
        <f>VLOOKUP($K2202,節点!$E$1:$G$20000,2,FALSE)</f>
        <v>84</v>
      </c>
      <c r="AA2202" s="1">
        <f>VLOOKUP($K2202,節点!$E$1:$G$20000,3,FALSE)</f>
        <v>-29.5</v>
      </c>
      <c r="AB2202">
        <f t="shared" si="1658"/>
        <v>-2</v>
      </c>
      <c r="AC2202">
        <f t="shared" si="1659"/>
        <v>-0.625</v>
      </c>
      <c r="AD2202">
        <f t="shared" si="1660"/>
        <v>2</v>
      </c>
      <c r="AE2202">
        <f t="shared" si="1661"/>
        <v>-0.625</v>
      </c>
      <c r="AF2202">
        <f t="shared" si="1662"/>
        <v>2</v>
      </c>
      <c r="AG2202">
        <f t="shared" si="1663"/>
        <v>0.625</v>
      </c>
      <c r="AH2202">
        <f t="shared" si="1664"/>
        <v>-2</v>
      </c>
      <c r="AI2202">
        <f t="shared" si="1665"/>
        <v>0.625</v>
      </c>
      <c r="AJ2202">
        <f t="shared" si="1639"/>
        <v>197.35402463626133</v>
      </c>
      <c r="AK2202">
        <f t="shared" si="1640"/>
        <v>342.64597536373867</v>
      </c>
      <c r="AL2202">
        <f t="shared" si="1641"/>
        <v>17.354024636261322</v>
      </c>
      <c r="AM2202">
        <f t="shared" si="1642"/>
        <v>162.64597536373867</v>
      </c>
      <c r="AN2202">
        <f t="shared" si="1666"/>
        <v>3</v>
      </c>
      <c r="AO2202">
        <f t="shared" si="1667"/>
        <v>4</v>
      </c>
      <c r="AP2202">
        <f t="shared" si="1668"/>
        <v>1</v>
      </c>
      <c r="AQ2202">
        <f t="shared" si="1669"/>
        <v>2</v>
      </c>
      <c r="AR2202">
        <f t="shared" si="1670"/>
        <v>3412</v>
      </c>
      <c r="AS2202" t="str">
        <f t="shared" si="1671"/>
        <v/>
      </c>
      <c r="AT2202" t="str">
        <f t="shared" si="1672"/>
        <v/>
      </c>
      <c r="AU2202" t="str">
        <f t="shared" si="1673"/>
        <v/>
      </c>
      <c r="AV2202" t="str">
        <f t="shared" si="1674"/>
        <v/>
      </c>
      <c r="AW2202" t="str">
        <f t="shared" si="1643"/>
        <v/>
      </c>
      <c r="BA2202">
        <f t="shared" si="1675"/>
        <v>86</v>
      </c>
      <c r="BB2202">
        <f t="shared" si="1676"/>
        <v>-30.75</v>
      </c>
      <c r="BC2202">
        <f t="shared" si="1677"/>
        <v>88</v>
      </c>
      <c r="BD2202">
        <f t="shared" si="1678"/>
        <v>-30.125</v>
      </c>
      <c r="BE2202">
        <f t="shared" si="1679"/>
        <v>86</v>
      </c>
      <c r="BF2202">
        <f t="shared" si="1680"/>
        <v>-29.5</v>
      </c>
      <c r="BG2202">
        <f t="shared" si="1681"/>
        <v>84</v>
      </c>
      <c r="BH2202">
        <f t="shared" si="1682"/>
        <v>-30.125</v>
      </c>
      <c r="BI2202">
        <f t="shared" si="1683"/>
        <v>1.25</v>
      </c>
      <c r="BJ2202">
        <f t="shared" si="1684"/>
        <v>4</v>
      </c>
      <c r="BK2202">
        <f t="shared" si="1685"/>
        <v>3.2</v>
      </c>
      <c r="BL2202">
        <f t="shared" si="1686"/>
        <v>1.25</v>
      </c>
      <c r="BM2202" s="1">
        <v>1.6000000000000028</v>
      </c>
    </row>
    <row r="2203" spans="1:65">
      <c r="A2203" s="16" t="s">
        <v>5627</v>
      </c>
      <c r="E2203"/>
      <c r="F2203" s="17">
        <f t="shared" si="1644"/>
        <v>2931</v>
      </c>
      <c r="G2203" s="3">
        <f t="shared" si="1645"/>
        <v>5</v>
      </c>
      <c r="H2203" s="4">
        <f t="shared" si="1646"/>
        <v>3000</v>
      </c>
      <c r="I2203" s="4">
        <f t="shared" si="1647"/>
        <v>3041</v>
      </c>
      <c r="J2203" s="4">
        <f t="shared" si="1648"/>
        <v>3042</v>
      </c>
      <c r="K2203" s="4">
        <f t="shared" si="1649"/>
        <v>3001</v>
      </c>
      <c r="L2203" s="1">
        <f t="shared" si="1650"/>
        <v>0</v>
      </c>
      <c r="M2203" s="1">
        <f t="shared" si="1651"/>
        <v>0</v>
      </c>
      <c r="N2203" s="1">
        <f t="shared" si="1652"/>
        <v>0</v>
      </c>
      <c r="O2203" s="1">
        <f t="shared" si="1653"/>
        <v>0</v>
      </c>
      <c r="P2203" s="1">
        <f t="shared" si="1654"/>
        <v>0</v>
      </c>
      <c r="Q2203" s="1" t="str">
        <f t="shared" si="1655"/>
        <v/>
      </c>
      <c r="R2203" s="1">
        <f t="shared" si="1656"/>
        <v>86</v>
      </c>
      <c r="S2203" s="1">
        <f t="shared" si="1657"/>
        <v>-28.875</v>
      </c>
      <c r="T2203" s="1">
        <f>VLOOKUP($H2203,節点!$E$1:$G$20000,2,FALSE)</f>
        <v>84</v>
      </c>
      <c r="U2203" s="1">
        <f>VLOOKUP($H2203,節点!$E$1:$G$20000,3,FALSE)</f>
        <v>-29.5</v>
      </c>
      <c r="V2203" s="1">
        <f>VLOOKUP($I2203,節点!$E$1:$G$20000,2,FALSE)</f>
        <v>88</v>
      </c>
      <c r="W2203" s="1">
        <f>VLOOKUP($I2203,節点!$E$1:$G$20000,3,FALSE)</f>
        <v>-29.5</v>
      </c>
      <c r="X2203" s="1">
        <f>VLOOKUP($J2203,節点!$E$1:$G$20000,2,FALSE)</f>
        <v>88</v>
      </c>
      <c r="Y2203" s="1">
        <f>VLOOKUP($J2203,節点!$E$1:$G$20000,3,FALSE)</f>
        <v>-28.25</v>
      </c>
      <c r="Z2203" s="1">
        <f>VLOOKUP($K2203,節点!$E$1:$G$20000,2,FALSE)</f>
        <v>84</v>
      </c>
      <c r="AA2203" s="1">
        <f>VLOOKUP($K2203,節点!$E$1:$G$20000,3,FALSE)</f>
        <v>-28.25</v>
      </c>
      <c r="AB2203">
        <f t="shared" si="1658"/>
        <v>-2</v>
      </c>
      <c r="AC2203">
        <f t="shared" si="1659"/>
        <v>-0.625</v>
      </c>
      <c r="AD2203">
        <f t="shared" si="1660"/>
        <v>2</v>
      </c>
      <c r="AE2203">
        <f t="shared" si="1661"/>
        <v>-0.625</v>
      </c>
      <c r="AF2203">
        <f t="shared" si="1662"/>
        <v>2</v>
      </c>
      <c r="AG2203">
        <f t="shared" si="1663"/>
        <v>0.625</v>
      </c>
      <c r="AH2203">
        <f t="shared" si="1664"/>
        <v>-2</v>
      </c>
      <c r="AI2203">
        <f t="shared" si="1665"/>
        <v>0.625</v>
      </c>
      <c r="AJ2203">
        <f t="shared" si="1639"/>
        <v>197.35402463626133</v>
      </c>
      <c r="AK2203">
        <f t="shared" si="1640"/>
        <v>342.64597536373867</v>
      </c>
      <c r="AL2203">
        <f t="shared" si="1641"/>
        <v>17.354024636261322</v>
      </c>
      <c r="AM2203">
        <f t="shared" si="1642"/>
        <v>162.64597536373867</v>
      </c>
      <c r="AN2203">
        <f t="shared" si="1666"/>
        <v>3</v>
      </c>
      <c r="AO2203">
        <f t="shared" si="1667"/>
        <v>4</v>
      </c>
      <c r="AP2203">
        <f t="shared" si="1668"/>
        <v>1</v>
      </c>
      <c r="AQ2203">
        <f t="shared" si="1669"/>
        <v>2</v>
      </c>
      <c r="AR2203">
        <f t="shared" si="1670"/>
        <v>3412</v>
      </c>
      <c r="AS2203" t="str">
        <f t="shared" si="1671"/>
        <v/>
      </c>
      <c r="AT2203" t="str">
        <f t="shared" si="1672"/>
        <v/>
      </c>
      <c r="AU2203" t="str">
        <f t="shared" si="1673"/>
        <v/>
      </c>
      <c r="AV2203" t="str">
        <f t="shared" si="1674"/>
        <v/>
      </c>
      <c r="AW2203" t="str">
        <f t="shared" si="1643"/>
        <v/>
      </c>
      <c r="BA2203">
        <f t="shared" si="1675"/>
        <v>86</v>
      </c>
      <c r="BB2203">
        <f t="shared" si="1676"/>
        <v>-29.5</v>
      </c>
      <c r="BC2203">
        <f t="shared" si="1677"/>
        <v>88</v>
      </c>
      <c r="BD2203">
        <f t="shared" si="1678"/>
        <v>-28.875</v>
      </c>
      <c r="BE2203">
        <f t="shared" si="1679"/>
        <v>86</v>
      </c>
      <c r="BF2203">
        <f t="shared" si="1680"/>
        <v>-28.25</v>
      </c>
      <c r="BG2203">
        <f t="shared" si="1681"/>
        <v>84</v>
      </c>
      <c r="BH2203">
        <f t="shared" si="1682"/>
        <v>-28.875</v>
      </c>
      <c r="BI2203">
        <f t="shared" si="1683"/>
        <v>1.25</v>
      </c>
      <c r="BJ2203">
        <f t="shared" si="1684"/>
        <v>4</v>
      </c>
      <c r="BK2203">
        <f t="shared" si="1685"/>
        <v>3.2</v>
      </c>
      <c r="BL2203">
        <f t="shared" si="1686"/>
        <v>1.25</v>
      </c>
      <c r="BM2203" s="1">
        <v>1.6000000000000028</v>
      </c>
    </row>
    <row r="2204" spans="1:65">
      <c r="A2204" s="16" t="s">
        <v>5628</v>
      </c>
      <c r="E2204"/>
      <c r="F2204" s="17">
        <f t="shared" si="1644"/>
        <v>2932</v>
      </c>
      <c r="G2204" s="3">
        <f t="shared" si="1645"/>
        <v>5</v>
      </c>
      <c r="H2204" s="4">
        <f t="shared" si="1646"/>
        <v>3001</v>
      </c>
      <c r="I2204" s="4">
        <f t="shared" si="1647"/>
        <v>3042</v>
      </c>
      <c r="J2204" s="4">
        <f t="shared" si="1648"/>
        <v>3043</v>
      </c>
      <c r="K2204" s="4">
        <f t="shared" si="1649"/>
        <v>3002</v>
      </c>
      <c r="L2204" s="1">
        <f t="shared" si="1650"/>
        <v>0</v>
      </c>
      <c r="M2204" s="1">
        <f t="shared" si="1651"/>
        <v>0</v>
      </c>
      <c r="N2204" s="1">
        <f t="shared" si="1652"/>
        <v>0</v>
      </c>
      <c r="O2204" s="1">
        <f t="shared" si="1653"/>
        <v>0</v>
      </c>
      <c r="P2204" s="1">
        <f t="shared" si="1654"/>
        <v>0</v>
      </c>
      <c r="Q2204" s="1" t="str">
        <f t="shared" si="1655"/>
        <v/>
      </c>
      <c r="R2204" s="1">
        <f t="shared" si="1656"/>
        <v>86</v>
      </c>
      <c r="S2204" s="1">
        <f t="shared" si="1657"/>
        <v>-27.625</v>
      </c>
      <c r="T2204" s="1">
        <f>VLOOKUP($H2204,節点!$E$1:$G$20000,2,FALSE)</f>
        <v>84</v>
      </c>
      <c r="U2204" s="1">
        <f>VLOOKUP($H2204,節点!$E$1:$G$20000,3,FALSE)</f>
        <v>-28.25</v>
      </c>
      <c r="V2204" s="1">
        <f>VLOOKUP($I2204,節点!$E$1:$G$20000,2,FALSE)</f>
        <v>88</v>
      </c>
      <c r="W2204" s="1">
        <f>VLOOKUP($I2204,節点!$E$1:$G$20000,3,FALSE)</f>
        <v>-28.25</v>
      </c>
      <c r="X2204" s="1">
        <f>VLOOKUP($J2204,節点!$E$1:$G$20000,2,FALSE)</f>
        <v>88</v>
      </c>
      <c r="Y2204" s="1">
        <f>VLOOKUP($J2204,節点!$E$1:$G$20000,3,FALSE)</f>
        <v>-27</v>
      </c>
      <c r="Z2204" s="1">
        <f>VLOOKUP($K2204,節点!$E$1:$G$20000,2,FALSE)</f>
        <v>84</v>
      </c>
      <c r="AA2204" s="1">
        <f>VLOOKUP($K2204,節点!$E$1:$G$20000,3,FALSE)</f>
        <v>-27</v>
      </c>
      <c r="AB2204">
        <f t="shared" si="1658"/>
        <v>-2</v>
      </c>
      <c r="AC2204">
        <f t="shared" si="1659"/>
        <v>-0.625</v>
      </c>
      <c r="AD2204">
        <f t="shared" si="1660"/>
        <v>2</v>
      </c>
      <c r="AE2204">
        <f t="shared" si="1661"/>
        <v>-0.625</v>
      </c>
      <c r="AF2204">
        <f t="shared" si="1662"/>
        <v>2</v>
      </c>
      <c r="AG2204">
        <f t="shared" si="1663"/>
        <v>0.625</v>
      </c>
      <c r="AH2204">
        <f t="shared" si="1664"/>
        <v>-2</v>
      </c>
      <c r="AI2204">
        <f t="shared" si="1665"/>
        <v>0.625</v>
      </c>
      <c r="AJ2204">
        <f t="shared" si="1639"/>
        <v>197.35402463626133</v>
      </c>
      <c r="AK2204">
        <f t="shared" si="1640"/>
        <v>342.64597536373867</v>
      </c>
      <c r="AL2204">
        <f t="shared" si="1641"/>
        <v>17.354024636261322</v>
      </c>
      <c r="AM2204">
        <f t="shared" si="1642"/>
        <v>162.64597536373867</v>
      </c>
      <c r="AN2204">
        <f t="shared" si="1666"/>
        <v>3</v>
      </c>
      <c r="AO2204">
        <f t="shared" si="1667"/>
        <v>4</v>
      </c>
      <c r="AP2204">
        <f t="shared" si="1668"/>
        <v>1</v>
      </c>
      <c r="AQ2204">
        <f t="shared" si="1669"/>
        <v>2</v>
      </c>
      <c r="AR2204">
        <f t="shared" si="1670"/>
        <v>3412</v>
      </c>
      <c r="AS2204" t="str">
        <f t="shared" si="1671"/>
        <v/>
      </c>
      <c r="AT2204" t="str">
        <f t="shared" si="1672"/>
        <v/>
      </c>
      <c r="AU2204" t="str">
        <f t="shared" si="1673"/>
        <v/>
      </c>
      <c r="AV2204" t="str">
        <f t="shared" si="1674"/>
        <v/>
      </c>
      <c r="AW2204" t="str">
        <f t="shared" si="1643"/>
        <v/>
      </c>
      <c r="BA2204">
        <f t="shared" si="1675"/>
        <v>86</v>
      </c>
      <c r="BB2204">
        <f t="shared" si="1676"/>
        <v>-28.25</v>
      </c>
      <c r="BC2204">
        <f t="shared" si="1677"/>
        <v>88</v>
      </c>
      <c r="BD2204">
        <f t="shared" si="1678"/>
        <v>-27.625</v>
      </c>
      <c r="BE2204">
        <f t="shared" si="1679"/>
        <v>86</v>
      </c>
      <c r="BF2204">
        <f t="shared" si="1680"/>
        <v>-27</v>
      </c>
      <c r="BG2204">
        <f t="shared" si="1681"/>
        <v>84</v>
      </c>
      <c r="BH2204">
        <f t="shared" si="1682"/>
        <v>-27.625</v>
      </c>
      <c r="BI2204">
        <f t="shared" si="1683"/>
        <v>1.25</v>
      </c>
      <c r="BJ2204">
        <f t="shared" si="1684"/>
        <v>4</v>
      </c>
      <c r="BK2204">
        <f t="shared" si="1685"/>
        <v>3.2</v>
      </c>
      <c r="BL2204">
        <f t="shared" si="1686"/>
        <v>1.25</v>
      </c>
      <c r="BM2204" s="1">
        <v>1.6000000000000028</v>
      </c>
    </row>
    <row r="2205" spans="1:65">
      <c r="A2205" s="16" t="s">
        <v>5629</v>
      </c>
      <c r="E2205"/>
      <c r="F2205" s="17">
        <f t="shared" si="1644"/>
        <v>2969</v>
      </c>
      <c r="G2205" s="3">
        <f t="shared" si="1645"/>
        <v>5</v>
      </c>
      <c r="H2205" s="4">
        <f t="shared" si="1646"/>
        <v>3039</v>
      </c>
      <c r="I2205" s="4">
        <f t="shared" si="1647"/>
        <v>3080</v>
      </c>
      <c r="J2205" s="4">
        <f t="shared" si="1648"/>
        <v>3081</v>
      </c>
      <c r="K2205" s="4">
        <f t="shared" si="1649"/>
        <v>3040</v>
      </c>
      <c r="L2205" s="1">
        <f t="shared" si="1650"/>
        <v>0</v>
      </c>
      <c r="M2205" s="1">
        <f t="shared" si="1651"/>
        <v>0</v>
      </c>
      <c r="N2205" s="1">
        <f t="shared" si="1652"/>
        <v>0</v>
      </c>
      <c r="O2205" s="1">
        <f t="shared" si="1653"/>
        <v>0</v>
      </c>
      <c r="P2205" s="1">
        <f t="shared" si="1654"/>
        <v>0</v>
      </c>
      <c r="Q2205" s="1" t="str">
        <f t="shared" si="1655"/>
        <v/>
      </c>
      <c r="R2205" s="1">
        <f t="shared" si="1656"/>
        <v>90</v>
      </c>
      <c r="S2205" s="1">
        <f t="shared" si="1657"/>
        <v>-31.375</v>
      </c>
      <c r="T2205" s="1">
        <f>VLOOKUP($H2205,節点!$E$1:$G$20000,2,FALSE)</f>
        <v>88</v>
      </c>
      <c r="U2205" s="1">
        <f>VLOOKUP($H2205,節点!$E$1:$G$20000,3,FALSE)</f>
        <v>-32</v>
      </c>
      <c r="V2205" s="1">
        <f>VLOOKUP($I2205,節点!$E$1:$G$20000,2,FALSE)</f>
        <v>92</v>
      </c>
      <c r="W2205" s="1">
        <f>VLOOKUP($I2205,節点!$E$1:$G$20000,3,FALSE)</f>
        <v>-32</v>
      </c>
      <c r="X2205" s="1">
        <f>VLOOKUP($J2205,節点!$E$1:$G$20000,2,FALSE)</f>
        <v>92</v>
      </c>
      <c r="Y2205" s="1">
        <f>VLOOKUP($J2205,節点!$E$1:$G$20000,3,FALSE)</f>
        <v>-30.75</v>
      </c>
      <c r="Z2205" s="1">
        <f>VLOOKUP($K2205,節点!$E$1:$G$20000,2,FALSE)</f>
        <v>88</v>
      </c>
      <c r="AA2205" s="1">
        <f>VLOOKUP($K2205,節点!$E$1:$G$20000,3,FALSE)</f>
        <v>-30.75</v>
      </c>
      <c r="AB2205">
        <f t="shared" si="1658"/>
        <v>-2</v>
      </c>
      <c r="AC2205">
        <f t="shared" si="1659"/>
        <v>-0.625</v>
      </c>
      <c r="AD2205">
        <f t="shared" si="1660"/>
        <v>2</v>
      </c>
      <c r="AE2205">
        <f t="shared" si="1661"/>
        <v>-0.625</v>
      </c>
      <c r="AF2205">
        <f t="shared" si="1662"/>
        <v>2</v>
      </c>
      <c r="AG2205">
        <f t="shared" si="1663"/>
        <v>0.625</v>
      </c>
      <c r="AH2205">
        <f t="shared" si="1664"/>
        <v>-2</v>
      </c>
      <c r="AI2205">
        <f t="shared" si="1665"/>
        <v>0.625</v>
      </c>
      <c r="AJ2205">
        <f t="shared" si="1639"/>
        <v>197.35402463626133</v>
      </c>
      <c r="AK2205">
        <f t="shared" si="1640"/>
        <v>342.64597536373867</v>
      </c>
      <c r="AL2205">
        <f t="shared" si="1641"/>
        <v>17.354024636261322</v>
      </c>
      <c r="AM2205">
        <f t="shared" si="1642"/>
        <v>162.64597536373867</v>
      </c>
      <c r="AN2205">
        <f t="shared" si="1666"/>
        <v>3</v>
      </c>
      <c r="AO2205">
        <f t="shared" si="1667"/>
        <v>4</v>
      </c>
      <c r="AP2205">
        <f t="shared" si="1668"/>
        <v>1</v>
      </c>
      <c r="AQ2205">
        <f t="shared" si="1669"/>
        <v>2</v>
      </c>
      <c r="AR2205">
        <f t="shared" si="1670"/>
        <v>3412</v>
      </c>
      <c r="AS2205" t="str">
        <f t="shared" si="1671"/>
        <v/>
      </c>
      <c r="AT2205" t="str">
        <f t="shared" si="1672"/>
        <v/>
      </c>
      <c r="AU2205" t="str">
        <f t="shared" si="1673"/>
        <v/>
      </c>
      <c r="AV2205" t="str">
        <f t="shared" si="1674"/>
        <v/>
      </c>
      <c r="AW2205" t="str">
        <f t="shared" si="1643"/>
        <v/>
      </c>
      <c r="BA2205">
        <f t="shared" si="1675"/>
        <v>90</v>
      </c>
      <c r="BB2205">
        <f t="shared" si="1676"/>
        <v>-32</v>
      </c>
      <c r="BC2205">
        <f t="shared" si="1677"/>
        <v>92</v>
      </c>
      <c r="BD2205">
        <f t="shared" si="1678"/>
        <v>-31.375</v>
      </c>
      <c r="BE2205">
        <f t="shared" si="1679"/>
        <v>90</v>
      </c>
      <c r="BF2205">
        <f t="shared" si="1680"/>
        <v>-30.75</v>
      </c>
      <c r="BG2205">
        <f t="shared" si="1681"/>
        <v>88</v>
      </c>
      <c r="BH2205">
        <f t="shared" si="1682"/>
        <v>-31.375</v>
      </c>
      <c r="BI2205">
        <f t="shared" si="1683"/>
        <v>1.25</v>
      </c>
      <c r="BJ2205">
        <f t="shared" si="1684"/>
        <v>4</v>
      </c>
      <c r="BK2205">
        <f t="shared" si="1685"/>
        <v>3.2</v>
      </c>
      <c r="BL2205">
        <f t="shared" si="1686"/>
        <v>1.25</v>
      </c>
      <c r="BM2205" s="1">
        <v>1.6</v>
      </c>
    </row>
    <row r="2206" spans="1:65">
      <c r="A2206" s="16" t="s">
        <v>5630</v>
      </c>
      <c r="E2206"/>
      <c r="F2206" s="17">
        <f t="shared" si="1644"/>
        <v>2970</v>
      </c>
      <c r="G2206" s="3">
        <f t="shared" si="1645"/>
        <v>5</v>
      </c>
      <c r="H2206" s="4">
        <f t="shared" si="1646"/>
        <v>3040</v>
      </c>
      <c r="I2206" s="4">
        <f t="shared" si="1647"/>
        <v>3081</v>
      </c>
      <c r="J2206" s="4">
        <f t="shared" si="1648"/>
        <v>3082</v>
      </c>
      <c r="K2206" s="4">
        <f t="shared" si="1649"/>
        <v>3041</v>
      </c>
      <c r="L2206" s="1">
        <f t="shared" si="1650"/>
        <v>0</v>
      </c>
      <c r="M2206" s="1">
        <f t="shared" si="1651"/>
        <v>0</v>
      </c>
      <c r="N2206" s="1">
        <f t="shared" si="1652"/>
        <v>0</v>
      </c>
      <c r="O2206" s="1">
        <f t="shared" si="1653"/>
        <v>0</v>
      </c>
      <c r="P2206" s="1">
        <f t="shared" si="1654"/>
        <v>0</v>
      </c>
      <c r="Q2206" s="1" t="str">
        <f t="shared" si="1655"/>
        <v/>
      </c>
      <c r="R2206" s="1">
        <f t="shared" si="1656"/>
        <v>90</v>
      </c>
      <c r="S2206" s="1">
        <f t="shared" si="1657"/>
        <v>-30.125</v>
      </c>
      <c r="T2206" s="1">
        <f>VLOOKUP($H2206,節点!$E$1:$G$20000,2,FALSE)</f>
        <v>88</v>
      </c>
      <c r="U2206" s="1">
        <f>VLOOKUP($H2206,節点!$E$1:$G$20000,3,FALSE)</f>
        <v>-30.75</v>
      </c>
      <c r="V2206" s="1">
        <f>VLOOKUP($I2206,節点!$E$1:$G$20000,2,FALSE)</f>
        <v>92</v>
      </c>
      <c r="W2206" s="1">
        <f>VLOOKUP($I2206,節点!$E$1:$G$20000,3,FALSE)</f>
        <v>-30.75</v>
      </c>
      <c r="X2206" s="1">
        <f>VLOOKUP($J2206,節点!$E$1:$G$20000,2,FALSE)</f>
        <v>92</v>
      </c>
      <c r="Y2206" s="1">
        <f>VLOOKUP($J2206,節点!$E$1:$G$20000,3,FALSE)</f>
        <v>-29.5</v>
      </c>
      <c r="Z2206" s="1">
        <f>VLOOKUP($K2206,節点!$E$1:$G$20000,2,FALSE)</f>
        <v>88</v>
      </c>
      <c r="AA2206" s="1">
        <f>VLOOKUP($K2206,節点!$E$1:$G$20000,3,FALSE)</f>
        <v>-29.5</v>
      </c>
      <c r="AB2206">
        <f t="shared" si="1658"/>
        <v>-2</v>
      </c>
      <c r="AC2206">
        <f t="shared" si="1659"/>
        <v>-0.625</v>
      </c>
      <c r="AD2206">
        <f t="shared" si="1660"/>
        <v>2</v>
      </c>
      <c r="AE2206">
        <f t="shared" si="1661"/>
        <v>-0.625</v>
      </c>
      <c r="AF2206">
        <f t="shared" si="1662"/>
        <v>2</v>
      </c>
      <c r="AG2206">
        <f t="shared" si="1663"/>
        <v>0.625</v>
      </c>
      <c r="AH2206">
        <f t="shared" si="1664"/>
        <v>-2</v>
      </c>
      <c r="AI2206">
        <f t="shared" si="1665"/>
        <v>0.625</v>
      </c>
      <c r="AJ2206">
        <f t="shared" si="1639"/>
        <v>197.35402463626133</v>
      </c>
      <c r="AK2206">
        <f t="shared" si="1640"/>
        <v>342.64597536373867</v>
      </c>
      <c r="AL2206">
        <f t="shared" si="1641"/>
        <v>17.354024636261322</v>
      </c>
      <c r="AM2206">
        <f t="shared" si="1642"/>
        <v>162.64597536373867</v>
      </c>
      <c r="AN2206">
        <f t="shared" si="1666"/>
        <v>3</v>
      </c>
      <c r="AO2206">
        <f t="shared" si="1667"/>
        <v>4</v>
      </c>
      <c r="AP2206">
        <f t="shared" si="1668"/>
        <v>1</v>
      </c>
      <c r="AQ2206">
        <f t="shared" si="1669"/>
        <v>2</v>
      </c>
      <c r="AR2206">
        <f t="shared" si="1670"/>
        <v>3412</v>
      </c>
      <c r="AS2206" t="str">
        <f t="shared" si="1671"/>
        <v/>
      </c>
      <c r="AT2206" t="str">
        <f t="shared" si="1672"/>
        <v/>
      </c>
      <c r="AU2206" t="str">
        <f t="shared" si="1673"/>
        <v/>
      </c>
      <c r="AV2206" t="str">
        <f t="shared" si="1674"/>
        <v/>
      </c>
      <c r="AW2206" t="str">
        <f t="shared" si="1643"/>
        <v/>
      </c>
      <c r="BA2206">
        <f t="shared" si="1675"/>
        <v>90</v>
      </c>
      <c r="BB2206">
        <f t="shared" si="1676"/>
        <v>-30.75</v>
      </c>
      <c r="BC2206">
        <f t="shared" si="1677"/>
        <v>92</v>
      </c>
      <c r="BD2206">
        <f t="shared" si="1678"/>
        <v>-30.125</v>
      </c>
      <c r="BE2206">
        <f t="shared" si="1679"/>
        <v>90</v>
      </c>
      <c r="BF2206">
        <f t="shared" si="1680"/>
        <v>-29.5</v>
      </c>
      <c r="BG2206">
        <f t="shared" si="1681"/>
        <v>88</v>
      </c>
      <c r="BH2206">
        <f t="shared" si="1682"/>
        <v>-30.125</v>
      </c>
      <c r="BI2206">
        <f t="shared" si="1683"/>
        <v>1.25</v>
      </c>
      <c r="BJ2206">
        <f t="shared" si="1684"/>
        <v>4</v>
      </c>
      <c r="BK2206">
        <f t="shared" si="1685"/>
        <v>3.2</v>
      </c>
      <c r="BL2206">
        <f t="shared" si="1686"/>
        <v>1.25</v>
      </c>
      <c r="BM2206" s="1">
        <v>1.6</v>
      </c>
    </row>
    <row r="2207" spans="1:65">
      <c r="A2207" s="16" t="s">
        <v>5631</v>
      </c>
      <c r="E2207"/>
      <c r="F2207" s="17">
        <f t="shared" si="1644"/>
        <v>2971</v>
      </c>
      <c r="G2207" s="3">
        <f t="shared" si="1645"/>
        <v>5</v>
      </c>
      <c r="H2207" s="4">
        <f t="shared" si="1646"/>
        <v>3041</v>
      </c>
      <c r="I2207" s="4">
        <f t="shared" si="1647"/>
        <v>3082</v>
      </c>
      <c r="J2207" s="4">
        <f t="shared" si="1648"/>
        <v>3083</v>
      </c>
      <c r="K2207" s="4">
        <f t="shared" si="1649"/>
        <v>3042</v>
      </c>
      <c r="L2207" s="1">
        <f t="shared" si="1650"/>
        <v>0</v>
      </c>
      <c r="M2207" s="1">
        <f t="shared" si="1651"/>
        <v>0</v>
      </c>
      <c r="N2207" s="1">
        <f t="shared" si="1652"/>
        <v>0</v>
      </c>
      <c r="O2207" s="1">
        <f t="shared" si="1653"/>
        <v>0</v>
      </c>
      <c r="P2207" s="1">
        <f t="shared" si="1654"/>
        <v>0</v>
      </c>
      <c r="Q2207" s="1" t="str">
        <f t="shared" si="1655"/>
        <v/>
      </c>
      <c r="R2207" s="1">
        <f t="shared" si="1656"/>
        <v>90</v>
      </c>
      <c r="S2207" s="1">
        <f t="shared" si="1657"/>
        <v>-28.875</v>
      </c>
      <c r="T2207" s="1">
        <f>VLOOKUP($H2207,節点!$E$1:$G$20000,2,FALSE)</f>
        <v>88</v>
      </c>
      <c r="U2207" s="1">
        <f>VLOOKUP($H2207,節点!$E$1:$G$20000,3,FALSE)</f>
        <v>-29.5</v>
      </c>
      <c r="V2207" s="1">
        <f>VLOOKUP($I2207,節点!$E$1:$G$20000,2,FALSE)</f>
        <v>92</v>
      </c>
      <c r="W2207" s="1">
        <f>VLOOKUP($I2207,節点!$E$1:$G$20000,3,FALSE)</f>
        <v>-29.5</v>
      </c>
      <c r="X2207" s="1">
        <f>VLOOKUP($J2207,節点!$E$1:$G$20000,2,FALSE)</f>
        <v>92</v>
      </c>
      <c r="Y2207" s="1">
        <f>VLOOKUP($J2207,節点!$E$1:$G$20000,3,FALSE)</f>
        <v>-28.25</v>
      </c>
      <c r="Z2207" s="1">
        <f>VLOOKUP($K2207,節点!$E$1:$G$20000,2,FALSE)</f>
        <v>88</v>
      </c>
      <c r="AA2207" s="1">
        <f>VLOOKUP($K2207,節点!$E$1:$G$20000,3,FALSE)</f>
        <v>-28.25</v>
      </c>
      <c r="AB2207">
        <f t="shared" si="1658"/>
        <v>-2</v>
      </c>
      <c r="AC2207">
        <f t="shared" si="1659"/>
        <v>-0.625</v>
      </c>
      <c r="AD2207">
        <f t="shared" si="1660"/>
        <v>2</v>
      </c>
      <c r="AE2207">
        <f t="shared" si="1661"/>
        <v>-0.625</v>
      </c>
      <c r="AF2207">
        <f t="shared" si="1662"/>
        <v>2</v>
      </c>
      <c r="AG2207">
        <f t="shared" si="1663"/>
        <v>0.625</v>
      </c>
      <c r="AH2207">
        <f t="shared" si="1664"/>
        <v>-2</v>
      </c>
      <c r="AI2207">
        <f t="shared" si="1665"/>
        <v>0.625</v>
      </c>
      <c r="AJ2207">
        <f t="shared" si="1639"/>
        <v>197.35402463626133</v>
      </c>
      <c r="AK2207">
        <f t="shared" si="1640"/>
        <v>342.64597536373867</v>
      </c>
      <c r="AL2207">
        <f t="shared" si="1641"/>
        <v>17.354024636261322</v>
      </c>
      <c r="AM2207">
        <f t="shared" si="1642"/>
        <v>162.64597536373867</v>
      </c>
      <c r="AN2207">
        <f t="shared" si="1666"/>
        <v>3</v>
      </c>
      <c r="AO2207">
        <f t="shared" si="1667"/>
        <v>4</v>
      </c>
      <c r="AP2207">
        <f t="shared" si="1668"/>
        <v>1</v>
      </c>
      <c r="AQ2207">
        <f t="shared" si="1669"/>
        <v>2</v>
      </c>
      <c r="AR2207">
        <f t="shared" si="1670"/>
        <v>3412</v>
      </c>
      <c r="AS2207" t="str">
        <f t="shared" si="1671"/>
        <v/>
      </c>
      <c r="AT2207" t="str">
        <f t="shared" si="1672"/>
        <v/>
      </c>
      <c r="AU2207" t="str">
        <f t="shared" si="1673"/>
        <v/>
      </c>
      <c r="AV2207" t="str">
        <f t="shared" si="1674"/>
        <v/>
      </c>
      <c r="AW2207" t="str">
        <f t="shared" si="1643"/>
        <v/>
      </c>
      <c r="BA2207">
        <f t="shared" si="1675"/>
        <v>90</v>
      </c>
      <c r="BB2207">
        <f t="shared" si="1676"/>
        <v>-29.5</v>
      </c>
      <c r="BC2207">
        <f t="shared" si="1677"/>
        <v>92</v>
      </c>
      <c r="BD2207">
        <f t="shared" si="1678"/>
        <v>-28.875</v>
      </c>
      <c r="BE2207">
        <f t="shared" si="1679"/>
        <v>90</v>
      </c>
      <c r="BF2207">
        <f t="shared" si="1680"/>
        <v>-28.25</v>
      </c>
      <c r="BG2207">
        <f t="shared" si="1681"/>
        <v>88</v>
      </c>
      <c r="BH2207">
        <f t="shared" si="1682"/>
        <v>-28.875</v>
      </c>
      <c r="BI2207">
        <f t="shared" si="1683"/>
        <v>1.25</v>
      </c>
      <c r="BJ2207">
        <f t="shared" si="1684"/>
        <v>4</v>
      </c>
      <c r="BK2207">
        <f t="shared" si="1685"/>
        <v>3.2</v>
      </c>
      <c r="BL2207">
        <f t="shared" si="1686"/>
        <v>1.25</v>
      </c>
      <c r="BM2207" s="1">
        <v>1.6</v>
      </c>
    </row>
    <row r="2208" spans="1:65">
      <c r="A2208" s="16" t="s">
        <v>5632</v>
      </c>
      <c r="E2208"/>
      <c r="F2208" s="17">
        <f t="shared" si="1644"/>
        <v>2972</v>
      </c>
      <c r="G2208" s="3">
        <f t="shared" si="1645"/>
        <v>5</v>
      </c>
      <c r="H2208" s="4">
        <f t="shared" si="1646"/>
        <v>3042</v>
      </c>
      <c r="I2208" s="4">
        <f t="shared" si="1647"/>
        <v>3083</v>
      </c>
      <c r="J2208" s="4">
        <f t="shared" si="1648"/>
        <v>3084</v>
      </c>
      <c r="K2208" s="4">
        <f t="shared" si="1649"/>
        <v>3043</v>
      </c>
      <c r="L2208" s="1">
        <f t="shared" si="1650"/>
        <v>0</v>
      </c>
      <c r="M2208" s="1">
        <f t="shared" si="1651"/>
        <v>0</v>
      </c>
      <c r="N2208" s="1">
        <f t="shared" si="1652"/>
        <v>0</v>
      </c>
      <c r="O2208" s="1">
        <f t="shared" si="1653"/>
        <v>0</v>
      </c>
      <c r="P2208" s="1">
        <f t="shared" si="1654"/>
        <v>0</v>
      </c>
      <c r="Q2208" s="1" t="str">
        <f t="shared" si="1655"/>
        <v/>
      </c>
      <c r="R2208" s="1">
        <f t="shared" si="1656"/>
        <v>90</v>
      </c>
      <c r="S2208" s="1">
        <f t="shared" si="1657"/>
        <v>-27.625</v>
      </c>
      <c r="T2208" s="1">
        <f>VLOOKUP($H2208,節点!$E$1:$G$20000,2,FALSE)</f>
        <v>88</v>
      </c>
      <c r="U2208" s="1">
        <f>VLOOKUP($H2208,節点!$E$1:$G$20000,3,FALSE)</f>
        <v>-28.25</v>
      </c>
      <c r="V2208" s="1">
        <f>VLOOKUP($I2208,節点!$E$1:$G$20000,2,FALSE)</f>
        <v>92</v>
      </c>
      <c r="W2208" s="1">
        <f>VLOOKUP($I2208,節点!$E$1:$G$20000,3,FALSE)</f>
        <v>-28.25</v>
      </c>
      <c r="X2208" s="1">
        <f>VLOOKUP($J2208,節点!$E$1:$G$20000,2,FALSE)</f>
        <v>92</v>
      </c>
      <c r="Y2208" s="1">
        <f>VLOOKUP($J2208,節点!$E$1:$G$20000,3,FALSE)</f>
        <v>-27</v>
      </c>
      <c r="Z2208" s="1">
        <f>VLOOKUP($K2208,節点!$E$1:$G$20000,2,FALSE)</f>
        <v>88</v>
      </c>
      <c r="AA2208" s="1">
        <f>VLOOKUP($K2208,節点!$E$1:$G$20000,3,FALSE)</f>
        <v>-27</v>
      </c>
      <c r="AB2208">
        <f t="shared" si="1658"/>
        <v>-2</v>
      </c>
      <c r="AC2208">
        <f t="shared" si="1659"/>
        <v>-0.625</v>
      </c>
      <c r="AD2208">
        <f t="shared" si="1660"/>
        <v>2</v>
      </c>
      <c r="AE2208">
        <f t="shared" si="1661"/>
        <v>-0.625</v>
      </c>
      <c r="AF2208">
        <f t="shared" si="1662"/>
        <v>2</v>
      </c>
      <c r="AG2208">
        <f t="shared" si="1663"/>
        <v>0.625</v>
      </c>
      <c r="AH2208">
        <f t="shared" si="1664"/>
        <v>-2</v>
      </c>
      <c r="AI2208">
        <f t="shared" si="1665"/>
        <v>0.625</v>
      </c>
      <c r="AJ2208">
        <f t="shared" si="1639"/>
        <v>197.35402463626133</v>
      </c>
      <c r="AK2208">
        <f t="shared" si="1640"/>
        <v>342.64597536373867</v>
      </c>
      <c r="AL2208">
        <f t="shared" si="1641"/>
        <v>17.354024636261322</v>
      </c>
      <c r="AM2208">
        <f t="shared" si="1642"/>
        <v>162.64597536373867</v>
      </c>
      <c r="AN2208">
        <f t="shared" si="1666"/>
        <v>3</v>
      </c>
      <c r="AO2208">
        <f t="shared" si="1667"/>
        <v>4</v>
      </c>
      <c r="AP2208">
        <f t="shared" si="1668"/>
        <v>1</v>
      </c>
      <c r="AQ2208">
        <f t="shared" si="1669"/>
        <v>2</v>
      </c>
      <c r="AR2208">
        <f t="shared" si="1670"/>
        <v>3412</v>
      </c>
      <c r="AS2208" t="str">
        <f t="shared" si="1671"/>
        <v/>
      </c>
      <c r="AT2208" t="str">
        <f t="shared" si="1672"/>
        <v/>
      </c>
      <c r="AU2208" t="str">
        <f t="shared" si="1673"/>
        <v/>
      </c>
      <c r="AV2208" t="str">
        <f t="shared" si="1674"/>
        <v/>
      </c>
      <c r="AW2208" t="str">
        <f t="shared" si="1643"/>
        <v/>
      </c>
      <c r="BA2208">
        <f t="shared" si="1675"/>
        <v>90</v>
      </c>
      <c r="BB2208">
        <f t="shared" si="1676"/>
        <v>-28.25</v>
      </c>
      <c r="BC2208">
        <f t="shared" si="1677"/>
        <v>92</v>
      </c>
      <c r="BD2208">
        <f t="shared" si="1678"/>
        <v>-27.625</v>
      </c>
      <c r="BE2208">
        <f t="shared" si="1679"/>
        <v>90</v>
      </c>
      <c r="BF2208">
        <f t="shared" si="1680"/>
        <v>-27</v>
      </c>
      <c r="BG2208">
        <f t="shared" si="1681"/>
        <v>88</v>
      </c>
      <c r="BH2208">
        <f t="shared" si="1682"/>
        <v>-27.625</v>
      </c>
      <c r="BI2208">
        <f t="shared" si="1683"/>
        <v>1.25</v>
      </c>
      <c r="BJ2208">
        <f t="shared" si="1684"/>
        <v>4</v>
      </c>
      <c r="BK2208">
        <f t="shared" si="1685"/>
        <v>3.2</v>
      </c>
      <c r="BL2208">
        <f t="shared" si="1686"/>
        <v>1.25</v>
      </c>
      <c r="BM2208" s="1">
        <v>1.6</v>
      </c>
    </row>
    <row r="2209" spans="1:65">
      <c r="A2209" s="16" t="s">
        <v>5633</v>
      </c>
      <c r="E2209"/>
      <c r="F2209" s="17">
        <f t="shared" si="1644"/>
        <v>3009</v>
      </c>
      <c r="G2209" s="3">
        <f t="shared" si="1645"/>
        <v>5</v>
      </c>
      <c r="H2209" s="4">
        <f t="shared" si="1646"/>
        <v>3080</v>
      </c>
      <c r="I2209" s="4">
        <f t="shared" si="1647"/>
        <v>3121</v>
      </c>
      <c r="J2209" s="4">
        <f t="shared" si="1648"/>
        <v>3122</v>
      </c>
      <c r="K2209" s="4">
        <f t="shared" si="1649"/>
        <v>3081</v>
      </c>
      <c r="L2209" s="1">
        <f t="shared" si="1650"/>
        <v>0</v>
      </c>
      <c r="M2209" s="1">
        <f t="shared" si="1651"/>
        <v>0</v>
      </c>
      <c r="N2209" s="1">
        <f t="shared" si="1652"/>
        <v>0</v>
      </c>
      <c r="O2209" s="1">
        <f t="shared" si="1653"/>
        <v>0</v>
      </c>
      <c r="P2209" s="1">
        <f t="shared" si="1654"/>
        <v>0</v>
      </c>
      <c r="Q2209" s="1" t="str">
        <f t="shared" si="1655"/>
        <v/>
      </c>
      <c r="R2209" s="1">
        <f t="shared" si="1656"/>
        <v>94</v>
      </c>
      <c r="S2209" s="1">
        <f t="shared" si="1657"/>
        <v>-31.375</v>
      </c>
      <c r="T2209" s="1">
        <f>VLOOKUP($H2209,節点!$E$1:$G$20000,2,FALSE)</f>
        <v>92</v>
      </c>
      <c r="U2209" s="1">
        <f>VLOOKUP($H2209,節点!$E$1:$G$20000,3,FALSE)</f>
        <v>-32</v>
      </c>
      <c r="V2209" s="1">
        <f>VLOOKUP($I2209,節点!$E$1:$G$20000,2,FALSE)</f>
        <v>96</v>
      </c>
      <c r="W2209" s="1">
        <f>VLOOKUP($I2209,節点!$E$1:$G$20000,3,FALSE)</f>
        <v>-32</v>
      </c>
      <c r="X2209" s="1">
        <f>VLOOKUP($J2209,節点!$E$1:$G$20000,2,FALSE)</f>
        <v>96</v>
      </c>
      <c r="Y2209" s="1">
        <f>VLOOKUP($J2209,節点!$E$1:$G$20000,3,FALSE)</f>
        <v>-30.75</v>
      </c>
      <c r="Z2209" s="1">
        <f>VLOOKUP($K2209,節点!$E$1:$G$20000,2,FALSE)</f>
        <v>92</v>
      </c>
      <c r="AA2209" s="1">
        <f>VLOOKUP($K2209,節点!$E$1:$G$20000,3,FALSE)</f>
        <v>-30.75</v>
      </c>
      <c r="AB2209">
        <f t="shared" si="1658"/>
        <v>-2</v>
      </c>
      <c r="AC2209">
        <f t="shared" si="1659"/>
        <v>-0.625</v>
      </c>
      <c r="AD2209">
        <f t="shared" si="1660"/>
        <v>2</v>
      </c>
      <c r="AE2209">
        <f t="shared" si="1661"/>
        <v>-0.625</v>
      </c>
      <c r="AF2209">
        <f t="shared" si="1662"/>
        <v>2</v>
      </c>
      <c r="AG2209">
        <f t="shared" si="1663"/>
        <v>0.625</v>
      </c>
      <c r="AH2209">
        <f t="shared" si="1664"/>
        <v>-2</v>
      </c>
      <c r="AI2209">
        <f t="shared" si="1665"/>
        <v>0.625</v>
      </c>
      <c r="AJ2209">
        <f t="shared" si="1639"/>
        <v>197.35402463626133</v>
      </c>
      <c r="AK2209">
        <f t="shared" si="1640"/>
        <v>342.64597536373867</v>
      </c>
      <c r="AL2209">
        <f t="shared" si="1641"/>
        <v>17.354024636261322</v>
      </c>
      <c r="AM2209">
        <f t="shared" si="1642"/>
        <v>162.64597536373867</v>
      </c>
      <c r="AN2209">
        <f t="shared" si="1666"/>
        <v>3</v>
      </c>
      <c r="AO2209">
        <f t="shared" si="1667"/>
        <v>4</v>
      </c>
      <c r="AP2209">
        <f t="shared" si="1668"/>
        <v>1</v>
      </c>
      <c r="AQ2209">
        <f t="shared" si="1669"/>
        <v>2</v>
      </c>
      <c r="AR2209">
        <f t="shared" si="1670"/>
        <v>3412</v>
      </c>
      <c r="AS2209" t="str">
        <f t="shared" si="1671"/>
        <v/>
      </c>
      <c r="AT2209" t="str">
        <f t="shared" si="1672"/>
        <v/>
      </c>
      <c r="AU2209" t="str">
        <f t="shared" si="1673"/>
        <v/>
      </c>
      <c r="AV2209" t="str">
        <f t="shared" si="1674"/>
        <v/>
      </c>
      <c r="AW2209" t="str">
        <f t="shared" si="1643"/>
        <v/>
      </c>
      <c r="BA2209">
        <f t="shared" si="1675"/>
        <v>94</v>
      </c>
      <c r="BB2209">
        <f t="shared" si="1676"/>
        <v>-32</v>
      </c>
      <c r="BC2209">
        <f t="shared" si="1677"/>
        <v>96</v>
      </c>
      <c r="BD2209">
        <f t="shared" si="1678"/>
        <v>-31.375</v>
      </c>
      <c r="BE2209">
        <f t="shared" si="1679"/>
        <v>94</v>
      </c>
      <c r="BF2209">
        <f t="shared" si="1680"/>
        <v>-30.75</v>
      </c>
      <c r="BG2209">
        <f t="shared" si="1681"/>
        <v>92</v>
      </c>
      <c r="BH2209">
        <f t="shared" si="1682"/>
        <v>-31.375</v>
      </c>
      <c r="BI2209">
        <f t="shared" si="1683"/>
        <v>1.25</v>
      </c>
      <c r="BJ2209">
        <f t="shared" si="1684"/>
        <v>4</v>
      </c>
      <c r="BK2209">
        <f t="shared" si="1685"/>
        <v>3.2</v>
      </c>
      <c r="BL2209">
        <f t="shared" si="1686"/>
        <v>1.25</v>
      </c>
      <c r="BM2209" s="1">
        <v>1.6</v>
      </c>
    </row>
    <row r="2210" spans="1:65">
      <c r="A2210" s="16" t="s">
        <v>5634</v>
      </c>
      <c r="E2210"/>
      <c r="F2210" s="17">
        <f t="shared" si="1644"/>
        <v>3010</v>
      </c>
      <c r="G2210" s="3">
        <f t="shared" si="1645"/>
        <v>5</v>
      </c>
      <c r="H2210" s="4">
        <f t="shared" si="1646"/>
        <v>3081</v>
      </c>
      <c r="I2210" s="4">
        <f t="shared" si="1647"/>
        <v>3122</v>
      </c>
      <c r="J2210" s="4">
        <f t="shared" si="1648"/>
        <v>3123</v>
      </c>
      <c r="K2210" s="4">
        <f t="shared" si="1649"/>
        <v>3082</v>
      </c>
      <c r="L2210" s="1">
        <f t="shared" si="1650"/>
        <v>0</v>
      </c>
      <c r="M2210" s="1">
        <f t="shared" si="1651"/>
        <v>0</v>
      </c>
      <c r="N2210" s="1">
        <f t="shared" si="1652"/>
        <v>0</v>
      </c>
      <c r="O2210" s="1">
        <f t="shared" si="1653"/>
        <v>0</v>
      </c>
      <c r="P2210" s="1">
        <f t="shared" si="1654"/>
        <v>0</v>
      </c>
      <c r="Q2210" s="1" t="str">
        <f t="shared" si="1655"/>
        <v/>
      </c>
      <c r="R2210" s="1">
        <f t="shared" si="1656"/>
        <v>94</v>
      </c>
      <c r="S2210" s="1">
        <f t="shared" si="1657"/>
        <v>-30.125</v>
      </c>
      <c r="T2210" s="1">
        <f>VLOOKUP($H2210,節点!$E$1:$G$20000,2,FALSE)</f>
        <v>92</v>
      </c>
      <c r="U2210" s="1">
        <f>VLOOKUP($H2210,節点!$E$1:$G$20000,3,FALSE)</f>
        <v>-30.75</v>
      </c>
      <c r="V2210" s="1">
        <f>VLOOKUP($I2210,節点!$E$1:$G$20000,2,FALSE)</f>
        <v>96</v>
      </c>
      <c r="W2210" s="1">
        <f>VLOOKUP($I2210,節点!$E$1:$G$20000,3,FALSE)</f>
        <v>-30.75</v>
      </c>
      <c r="X2210" s="1">
        <f>VLOOKUP($J2210,節点!$E$1:$G$20000,2,FALSE)</f>
        <v>96</v>
      </c>
      <c r="Y2210" s="1">
        <f>VLOOKUP($J2210,節点!$E$1:$G$20000,3,FALSE)</f>
        <v>-29.5</v>
      </c>
      <c r="Z2210" s="1">
        <f>VLOOKUP($K2210,節点!$E$1:$G$20000,2,FALSE)</f>
        <v>92</v>
      </c>
      <c r="AA2210" s="1">
        <f>VLOOKUP($K2210,節点!$E$1:$G$20000,3,FALSE)</f>
        <v>-29.5</v>
      </c>
      <c r="AB2210">
        <f t="shared" si="1658"/>
        <v>-2</v>
      </c>
      <c r="AC2210">
        <f t="shared" si="1659"/>
        <v>-0.625</v>
      </c>
      <c r="AD2210">
        <f t="shared" si="1660"/>
        <v>2</v>
      </c>
      <c r="AE2210">
        <f t="shared" si="1661"/>
        <v>-0.625</v>
      </c>
      <c r="AF2210">
        <f t="shared" si="1662"/>
        <v>2</v>
      </c>
      <c r="AG2210">
        <f t="shared" si="1663"/>
        <v>0.625</v>
      </c>
      <c r="AH2210">
        <f t="shared" si="1664"/>
        <v>-2</v>
      </c>
      <c r="AI2210">
        <f t="shared" si="1665"/>
        <v>0.625</v>
      </c>
      <c r="AJ2210">
        <f t="shared" si="1639"/>
        <v>197.35402463626133</v>
      </c>
      <c r="AK2210">
        <f t="shared" si="1640"/>
        <v>342.64597536373867</v>
      </c>
      <c r="AL2210">
        <f t="shared" si="1641"/>
        <v>17.354024636261322</v>
      </c>
      <c r="AM2210">
        <f t="shared" si="1642"/>
        <v>162.64597536373867</v>
      </c>
      <c r="AN2210">
        <f t="shared" si="1666"/>
        <v>3</v>
      </c>
      <c r="AO2210">
        <f t="shared" si="1667"/>
        <v>4</v>
      </c>
      <c r="AP2210">
        <f t="shared" si="1668"/>
        <v>1</v>
      </c>
      <c r="AQ2210">
        <f t="shared" si="1669"/>
        <v>2</v>
      </c>
      <c r="AR2210">
        <f t="shared" si="1670"/>
        <v>3412</v>
      </c>
      <c r="AS2210" t="str">
        <f t="shared" si="1671"/>
        <v/>
      </c>
      <c r="AT2210" t="str">
        <f t="shared" si="1672"/>
        <v/>
      </c>
      <c r="AU2210" t="str">
        <f t="shared" si="1673"/>
        <v/>
      </c>
      <c r="AV2210" t="str">
        <f t="shared" si="1674"/>
        <v/>
      </c>
      <c r="AW2210" t="str">
        <f t="shared" si="1643"/>
        <v/>
      </c>
      <c r="BA2210">
        <f t="shared" si="1675"/>
        <v>94</v>
      </c>
      <c r="BB2210">
        <f t="shared" si="1676"/>
        <v>-30.75</v>
      </c>
      <c r="BC2210">
        <f t="shared" si="1677"/>
        <v>96</v>
      </c>
      <c r="BD2210">
        <f t="shared" si="1678"/>
        <v>-30.125</v>
      </c>
      <c r="BE2210">
        <f t="shared" si="1679"/>
        <v>94</v>
      </c>
      <c r="BF2210">
        <f t="shared" si="1680"/>
        <v>-29.5</v>
      </c>
      <c r="BG2210">
        <f t="shared" si="1681"/>
        <v>92</v>
      </c>
      <c r="BH2210">
        <f t="shared" si="1682"/>
        <v>-30.125</v>
      </c>
      <c r="BI2210">
        <f t="shared" si="1683"/>
        <v>1.25</v>
      </c>
      <c r="BJ2210">
        <f t="shared" si="1684"/>
        <v>4</v>
      </c>
      <c r="BK2210">
        <f t="shared" si="1685"/>
        <v>3.2</v>
      </c>
      <c r="BL2210">
        <f t="shared" si="1686"/>
        <v>1.25</v>
      </c>
      <c r="BM2210" s="1">
        <v>1.6</v>
      </c>
    </row>
    <row r="2211" spans="1:65">
      <c r="A2211" s="16" t="s">
        <v>5635</v>
      </c>
      <c r="E2211"/>
      <c r="F2211" s="17">
        <f t="shared" si="1644"/>
        <v>3011</v>
      </c>
      <c r="G2211" s="3">
        <f t="shared" si="1645"/>
        <v>5</v>
      </c>
      <c r="H2211" s="4">
        <f t="shared" si="1646"/>
        <v>3082</v>
      </c>
      <c r="I2211" s="4">
        <f t="shared" si="1647"/>
        <v>3123</v>
      </c>
      <c r="J2211" s="4">
        <f t="shared" si="1648"/>
        <v>3124</v>
      </c>
      <c r="K2211" s="4">
        <f t="shared" si="1649"/>
        <v>3083</v>
      </c>
      <c r="L2211" s="1">
        <f t="shared" si="1650"/>
        <v>0</v>
      </c>
      <c r="M2211" s="1">
        <f t="shared" si="1651"/>
        <v>0</v>
      </c>
      <c r="N2211" s="1">
        <f t="shared" si="1652"/>
        <v>0</v>
      </c>
      <c r="O2211" s="1">
        <f t="shared" si="1653"/>
        <v>0</v>
      </c>
      <c r="P2211" s="1">
        <f t="shared" si="1654"/>
        <v>0</v>
      </c>
      <c r="Q2211" s="1" t="str">
        <f t="shared" si="1655"/>
        <v/>
      </c>
      <c r="R2211" s="1">
        <f t="shared" si="1656"/>
        <v>94</v>
      </c>
      <c r="S2211" s="1">
        <f t="shared" si="1657"/>
        <v>-28.875</v>
      </c>
      <c r="T2211" s="1">
        <f>VLOOKUP($H2211,節点!$E$1:$G$20000,2,FALSE)</f>
        <v>92</v>
      </c>
      <c r="U2211" s="1">
        <f>VLOOKUP($H2211,節点!$E$1:$G$20000,3,FALSE)</f>
        <v>-29.5</v>
      </c>
      <c r="V2211" s="1">
        <f>VLOOKUP($I2211,節点!$E$1:$G$20000,2,FALSE)</f>
        <v>96</v>
      </c>
      <c r="W2211" s="1">
        <f>VLOOKUP($I2211,節点!$E$1:$G$20000,3,FALSE)</f>
        <v>-29.5</v>
      </c>
      <c r="X2211" s="1">
        <f>VLOOKUP($J2211,節点!$E$1:$G$20000,2,FALSE)</f>
        <v>96</v>
      </c>
      <c r="Y2211" s="1">
        <f>VLOOKUP($J2211,節点!$E$1:$G$20000,3,FALSE)</f>
        <v>-28.25</v>
      </c>
      <c r="Z2211" s="1">
        <f>VLOOKUP($K2211,節点!$E$1:$G$20000,2,FALSE)</f>
        <v>92</v>
      </c>
      <c r="AA2211" s="1">
        <f>VLOOKUP($K2211,節点!$E$1:$G$20000,3,FALSE)</f>
        <v>-28.25</v>
      </c>
      <c r="AB2211">
        <f t="shared" si="1658"/>
        <v>-2</v>
      </c>
      <c r="AC2211">
        <f t="shared" si="1659"/>
        <v>-0.625</v>
      </c>
      <c r="AD2211">
        <f t="shared" si="1660"/>
        <v>2</v>
      </c>
      <c r="AE2211">
        <f t="shared" si="1661"/>
        <v>-0.625</v>
      </c>
      <c r="AF2211">
        <f t="shared" si="1662"/>
        <v>2</v>
      </c>
      <c r="AG2211">
        <f t="shared" si="1663"/>
        <v>0.625</v>
      </c>
      <c r="AH2211">
        <f t="shared" si="1664"/>
        <v>-2</v>
      </c>
      <c r="AI2211">
        <f t="shared" si="1665"/>
        <v>0.625</v>
      </c>
      <c r="AJ2211">
        <f t="shared" si="1639"/>
        <v>197.35402463626133</v>
      </c>
      <c r="AK2211">
        <f t="shared" si="1640"/>
        <v>342.64597536373867</v>
      </c>
      <c r="AL2211">
        <f t="shared" si="1641"/>
        <v>17.354024636261322</v>
      </c>
      <c r="AM2211">
        <f t="shared" si="1642"/>
        <v>162.64597536373867</v>
      </c>
      <c r="AN2211">
        <f t="shared" si="1666"/>
        <v>3</v>
      </c>
      <c r="AO2211">
        <f t="shared" si="1667"/>
        <v>4</v>
      </c>
      <c r="AP2211">
        <f t="shared" si="1668"/>
        <v>1</v>
      </c>
      <c r="AQ2211">
        <f t="shared" si="1669"/>
        <v>2</v>
      </c>
      <c r="AR2211">
        <f t="shared" si="1670"/>
        <v>3412</v>
      </c>
      <c r="AS2211" t="str">
        <f t="shared" si="1671"/>
        <v/>
      </c>
      <c r="AT2211" t="str">
        <f t="shared" si="1672"/>
        <v/>
      </c>
      <c r="AU2211" t="str">
        <f t="shared" si="1673"/>
        <v/>
      </c>
      <c r="AV2211" t="str">
        <f t="shared" si="1674"/>
        <v/>
      </c>
      <c r="AW2211" t="str">
        <f t="shared" si="1643"/>
        <v/>
      </c>
      <c r="BA2211">
        <f t="shared" si="1675"/>
        <v>94</v>
      </c>
      <c r="BB2211">
        <f t="shared" si="1676"/>
        <v>-29.5</v>
      </c>
      <c r="BC2211">
        <f t="shared" si="1677"/>
        <v>96</v>
      </c>
      <c r="BD2211">
        <f t="shared" si="1678"/>
        <v>-28.875</v>
      </c>
      <c r="BE2211">
        <f t="shared" si="1679"/>
        <v>94</v>
      </c>
      <c r="BF2211">
        <f t="shared" si="1680"/>
        <v>-28.25</v>
      </c>
      <c r="BG2211">
        <f t="shared" si="1681"/>
        <v>92</v>
      </c>
      <c r="BH2211">
        <f t="shared" si="1682"/>
        <v>-28.875</v>
      </c>
      <c r="BI2211">
        <f t="shared" si="1683"/>
        <v>1.25</v>
      </c>
      <c r="BJ2211">
        <f t="shared" si="1684"/>
        <v>4</v>
      </c>
      <c r="BK2211">
        <f t="shared" si="1685"/>
        <v>3.2</v>
      </c>
      <c r="BL2211">
        <f t="shared" si="1686"/>
        <v>1.25</v>
      </c>
      <c r="BM2211" s="1">
        <v>1.6</v>
      </c>
    </row>
    <row r="2212" spans="1:65">
      <c r="A2212" s="16" t="s">
        <v>5636</v>
      </c>
      <c r="E2212"/>
      <c r="F2212" s="17">
        <f t="shared" si="1644"/>
        <v>3012</v>
      </c>
      <c r="G2212" s="3">
        <f t="shared" si="1645"/>
        <v>5</v>
      </c>
      <c r="H2212" s="4">
        <f t="shared" si="1646"/>
        <v>3083</v>
      </c>
      <c r="I2212" s="4">
        <f t="shared" si="1647"/>
        <v>3124</v>
      </c>
      <c r="J2212" s="4">
        <f t="shared" si="1648"/>
        <v>3125</v>
      </c>
      <c r="K2212" s="4">
        <f t="shared" si="1649"/>
        <v>3084</v>
      </c>
      <c r="L2212" s="1">
        <f t="shared" si="1650"/>
        <v>0</v>
      </c>
      <c r="M2212" s="1">
        <f t="shared" si="1651"/>
        <v>0</v>
      </c>
      <c r="N2212" s="1">
        <f t="shared" si="1652"/>
        <v>0</v>
      </c>
      <c r="O2212" s="1">
        <f t="shared" si="1653"/>
        <v>0</v>
      </c>
      <c r="P2212" s="1">
        <f t="shared" si="1654"/>
        <v>0</v>
      </c>
      <c r="Q2212" s="1" t="str">
        <f t="shared" si="1655"/>
        <v/>
      </c>
      <c r="R2212" s="1">
        <f t="shared" si="1656"/>
        <v>94</v>
      </c>
      <c r="S2212" s="1">
        <f t="shared" si="1657"/>
        <v>-27.625</v>
      </c>
      <c r="T2212" s="1">
        <f>VLOOKUP($H2212,節点!$E$1:$G$20000,2,FALSE)</f>
        <v>92</v>
      </c>
      <c r="U2212" s="1">
        <f>VLOOKUP($H2212,節点!$E$1:$G$20000,3,FALSE)</f>
        <v>-28.25</v>
      </c>
      <c r="V2212" s="1">
        <f>VLOOKUP($I2212,節点!$E$1:$G$20000,2,FALSE)</f>
        <v>96</v>
      </c>
      <c r="W2212" s="1">
        <f>VLOOKUP($I2212,節点!$E$1:$G$20000,3,FALSE)</f>
        <v>-28.25</v>
      </c>
      <c r="X2212" s="1">
        <f>VLOOKUP($J2212,節点!$E$1:$G$20000,2,FALSE)</f>
        <v>96</v>
      </c>
      <c r="Y2212" s="1">
        <f>VLOOKUP($J2212,節点!$E$1:$G$20000,3,FALSE)</f>
        <v>-27</v>
      </c>
      <c r="Z2212" s="1">
        <f>VLOOKUP($K2212,節点!$E$1:$G$20000,2,FALSE)</f>
        <v>92</v>
      </c>
      <c r="AA2212" s="1">
        <f>VLOOKUP($K2212,節点!$E$1:$G$20000,3,FALSE)</f>
        <v>-27</v>
      </c>
      <c r="AB2212">
        <f t="shared" si="1658"/>
        <v>-2</v>
      </c>
      <c r="AC2212">
        <f t="shared" si="1659"/>
        <v>-0.625</v>
      </c>
      <c r="AD2212">
        <f t="shared" si="1660"/>
        <v>2</v>
      </c>
      <c r="AE2212">
        <f t="shared" si="1661"/>
        <v>-0.625</v>
      </c>
      <c r="AF2212">
        <f t="shared" si="1662"/>
        <v>2</v>
      </c>
      <c r="AG2212">
        <f t="shared" si="1663"/>
        <v>0.625</v>
      </c>
      <c r="AH2212">
        <f t="shared" si="1664"/>
        <v>-2</v>
      </c>
      <c r="AI2212">
        <f t="shared" si="1665"/>
        <v>0.625</v>
      </c>
      <c r="AJ2212">
        <f t="shared" si="1639"/>
        <v>197.35402463626133</v>
      </c>
      <c r="AK2212">
        <f t="shared" si="1640"/>
        <v>342.64597536373867</v>
      </c>
      <c r="AL2212">
        <f t="shared" si="1641"/>
        <v>17.354024636261322</v>
      </c>
      <c r="AM2212">
        <f t="shared" si="1642"/>
        <v>162.64597536373867</v>
      </c>
      <c r="AN2212">
        <f t="shared" si="1666"/>
        <v>3</v>
      </c>
      <c r="AO2212">
        <f t="shared" si="1667"/>
        <v>4</v>
      </c>
      <c r="AP2212">
        <f t="shared" si="1668"/>
        <v>1</v>
      </c>
      <c r="AQ2212">
        <f t="shared" si="1669"/>
        <v>2</v>
      </c>
      <c r="AR2212">
        <f t="shared" si="1670"/>
        <v>3412</v>
      </c>
      <c r="AS2212" t="str">
        <f t="shared" si="1671"/>
        <v/>
      </c>
      <c r="AT2212" t="str">
        <f t="shared" si="1672"/>
        <v/>
      </c>
      <c r="AU2212" t="str">
        <f t="shared" si="1673"/>
        <v/>
      </c>
      <c r="AV2212" t="str">
        <f t="shared" si="1674"/>
        <v/>
      </c>
      <c r="AW2212" t="str">
        <f t="shared" si="1643"/>
        <v/>
      </c>
      <c r="BA2212">
        <f t="shared" si="1675"/>
        <v>94</v>
      </c>
      <c r="BB2212">
        <f t="shared" si="1676"/>
        <v>-28.25</v>
      </c>
      <c r="BC2212">
        <f t="shared" si="1677"/>
        <v>96</v>
      </c>
      <c r="BD2212">
        <f t="shared" si="1678"/>
        <v>-27.625</v>
      </c>
      <c r="BE2212">
        <f t="shared" si="1679"/>
        <v>94</v>
      </c>
      <c r="BF2212">
        <f t="shared" si="1680"/>
        <v>-27</v>
      </c>
      <c r="BG2212">
        <f t="shared" si="1681"/>
        <v>92</v>
      </c>
      <c r="BH2212">
        <f t="shared" si="1682"/>
        <v>-27.625</v>
      </c>
      <c r="BI2212">
        <f t="shared" si="1683"/>
        <v>1.25</v>
      </c>
      <c r="BJ2212">
        <f t="shared" si="1684"/>
        <v>4</v>
      </c>
      <c r="BK2212">
        <f t="shared" si="1685"/>
        <v>3.2</v>
      </c>
      <c r="BL2212">
        <f t="shared" si="1686"/>
        <v>1.25</v>
      </c>
      <c r="BM2212" s="1">
        <v>1.6</v>
      </c>
    </row>
    <row r="2213" spans="1:65">
      <c r="A2213" s="16" t="s">
        <v>5637</v>
      </c>
      <c r="E2213"/>
      <c r="F2213" s="17">
        <f t="shared" si="1644"/>
        <v>3049</v>
      </c>
      <c r="G2213" s="3">
        <f t="shared" si="1645"/>
        <v>5</v>
      </c>
      <c r="H2213" s="4">
        <f t="shared" si="1646"/>
        <v>3121</v>
      </c>
      <c r="I2213" s="4">
        <f t="shared" si="1647"/>
        <v>3162</v>
      </c>
      <c r="J2213" s="4">
        <f t="shared" si="1648"/>
        <v>3163</v>
      </c>
      <c r="K2213" s="4">
        <f t="shared" si="1649"/>
        <v>3122</v>
      </c>
      <c r="L2213" s="1">
        <f t="shared" si="1650"/>
        <v>0</v>
      </c>
      <c r="M2213" s="1">
        <f t="shared" si="1651"/>
        <v>0</v>
      </c>
      <c r="N2213" s="1">
        <f t="shared" si="1652"/>
        <v>0</v>
      </c>
      <c r="O2213" s="1">
        <f t="shared" si="1653"/>
        <v>0</v>
      </c>
      <c r="P2213" s="1">
        <f t="shared" si="1654"/>
        <v>0</v>
      </c>
      <c r="Q2213" s="1" t="str">
        <f t="shared" si="1655"/>
        <v/>
      </c>
      <c r="R2213" s="1">
        <f t="shared" si="1656"/>
        <v>98</v>
      </c>
      <c r="S2213" s="1">
        <f t="shared" si="1657"/>
        <v>-31.375</v>
      </c>
      <c r="T2213" s="1">
        <f>VLOOKUP($H2213,節点!$E$1:$G$20000,2,FALSE)</f>
        <v>96</v>
      </c>
      <c r="U2213" s="1">
        <f>VLOOKUP($H2213,節点!$E$1:$G$20000,3,FALSE)</f>
        <v>-32</v>
      </c>
      <c r="V2213" s="1">
        <f>VLOOKUP($I2213,節点!$E$1:$G$20000,2,FALSE)</f>
        <v>100</v>
      </c>
      <c r="W2213" s="1">
        <f>VLOOKUP($I2213,節点!$E$1:$G$20000,3,FALSE)</f>
        <v>-32</v>
      </c>
      <c r="X2213" s="1">
        <f>VLOOKUP($J2213,節点!$E$1:$G$20000,2,FALSE)</f>
        <v>100</v>
      </c>
      <c r="Y2213" s="1">
        <f>VLOOKUP($J2213,節点!$E$1:$G$20000,3,FALSE)</f>
        <v>-30.75</v>
      </c>
      <c r="Z2213" s="1">
        <f>VLOOKUP($K2213,節点!$E$1:$G$20000,2,FALSE)</f>
        <v>96</v>
      </c>
      <c r="AA2213" s="1">
        <f>VLOOKUP($K2213,節点!$E$1:$G$20000,3,FALSE)</f>
        <v>-30.75</v>
      </c>
      <c r="AB2213">
        <f t="shared" si="1658"/>
        <v>-2</v>
      </c>
      <c r="AC2213">
        <f t="shared" si="1659"/>
        <v>-0.625</v>
      </c>
      <c r="AD2213">
        <f t="shared" si="1660"/>
        <v>2</v>
      </c>
      <c r="AE2213">
        <f t="shared" si="1661"/>
        <v>-0.625</v>
      </c>
      <c r="AF2213">
        <f t="shared" si="1662"/>
        <v>2</v>
      </c>
      <c r="AG2213">
        <f t="shared" si="1663"/>
        <v>0.625</v>
      </c>
      <c r="AH2213">
        <f t="shared" si="1664"/>
        <v>-2</v>
      </c>
      <c r="AI2213">
        <f t="shared" si="1665"/>
        <v>0.625</v>
      </c>
      <c r="AJ2213">
        <f t="shared" si="1639"/>
        <v>197.35402463626133</v>
      </c>
      <c r="AK2213">
        <f t="shared" si="1640"/>
        <v>342.64597536373867</v>
      </c>
      <c r="AL2213">
        <f t="shared" si="1641"/>
        <v>17.354024636261322</v>
      </c>
      <c r="AM2213">
        <f t="shared" si="1642"/>
        <v>162.64597536373867</v>
      </c>
      <c r="AN2213">
        <f t="shared" si="1666"/>
        <v>3</v>
      </c>
      <c r="AO2213">
        <f t="shared" si="1667"/>
        <v>4</v>
      </c>
      <c r="AP2213">
        <f t="shared" si="1668"/>
        <v>1</v>
      </c>
      <c r="AQ2213">
        <f t="shared" si="1669"/>
        <v>2</v>
      </c>
      <c r="AR2213">
        <f t="shared" si="1670"/>
        <v>3412</v>
      </c>
      <c r="AS2213" t="str">
        <f t="shared" si="1671"/>
        <v/>
      </c>
      <c r="AT2213" t="str">
        <f t="shared" si="1672"/>
        <v/>
      </c>
      <c r="AU2213" t="str">
        <f t="shared" si="1673"/>
        <v/>
      </c>
      <c r="AV2213" t="str">
        <f t="shared" si="1674"/>
        <v/>
      </c>
      <c r="AW2213" t="str">
        <f t="shared" si="1643"/>
        <v/>
      </c>
      <c r="BA2213">
        <f t="shared" si="1675"/>
        <v>98</v>
      </c>
      <c r="BB2213">
        <f t="shared" si="1676"/>
        <v>-32</v>
      </c>
      <c r="BC2213">
        <f t="shared" si="1677"/>
        <v>100</v>
      </c>
      <c r="BD2213">
        <f t="shared" si="1678"/>
        <v>-31.375</v>
      </c>
      <c r="BE2213">
        <f t="shared" si="1679"/>
        <v>98</v>
      </c>
      <c r="BF2213">
        <f t="shared" si="1680"/>
        <v>-30.75</v>
      </c>
      <c r="BG2213">
        <f t="shared" si="1681"/>
        <v>96</v>
      </c>
      <c r="BH2213">
        <f t="shared" si="1682"/>
        <v>-31.375</v>
      </c>
      <c r="BI2213">
        <f t="shared" si="1683"/>
        <v>1.25</v>
      </c>
      <c r="BJ2213">
        <f t="shared" si="1684"/>
        <v>4</v>
      </c>
      <c r="BK2213">
        <f t="shared" si="1685"/>
        <v>3.2</v>
      </c>
      <c r="BL2213">
        <f t="shared" si="1686"/>
        <v>1.25</v>
      </c>
      <c r="BM2213" s="1">
        <v>1.6</v>
      </c>
    </row>
    <row r="2214" spans="1:65">
      <c r="A2214" s="16" t="s">
        <v>5638</v>
      </c>
      <c r="E2214"/>
      <c r="F2214" s="17">
        <f t="shared" si="1644"/>
        <v>3050</v>
      </c>
      <c r="G2214" s="3">
        <f t="shared" si="1645"/>
        <v>5</v>
      </c>
      <c r="H2214" s="4">
        <f t="shared" si="1646"/>
        <v>3122</v>
      </c>
      <c r="I2214" s="4">
        <f t="shared" si="1647"/>
        <v>3163</v>
      </c>
      <c r="J2214" s="4">
        <f t="shared" si="1648"/>
        <v>3164</v>
      </c>
      <c r="K2214" s="4">
        <f t="shared" si="1649"/>
        <v>3123</v>
      </c>
      <c r="L2214" s="1">
        <f t="shared" si="1650"/>
        <v>0</v>
      </c>
      <c r="M2214" s="1">
        <f t="shared" si="1651"/>
        <v>0</v>
      </c>
      <c r="N2214" s="1">
        <f t="shared" si="1652"/>
        <v>0</v>
      </c>
      <c r="O2214" s="1">
        <f t="shared" si="1653"/>
        <v>0</v>
      </c>
      <c r="P2214" s="1">
        <f t="shared" si="1654"/>
        <v>0</v>
      </c>
      <c r="Q2214" s="1" t="str">
        <f t="shared" si="1655"/>
        <v/>
      </c>
      <c r="R2214" s="1">
        <f t="shared" si="1656"/>
        <v>98</v>
      </c>
      <c r="S2214" s="1">
        <f t="shared" si="1657"/>
        <v>-30.125</v>
      </c>
      <c r="T2214" s="1">
        <f>VLOOKUP($H2214,節点!$E$1:$G$20000,2,FALSE)</f>
        <v>96</v>
      </c>
      <c r="U2214" s="1">
        <f>VLOOKUP($H2214,節点!$E$1:$G$20000,3,FALSE)</f>
        <v>-30.75</v>
      </c>
      <c r="V2214" s="1">
        <f>VLOOKUP($I2214,節点!$E$1:$G$20000,2,FALSE)</f>
        <v>100</v>
      </c>
      <c r="W2214" s="1">
        <f>VLOOKUP($I2214,節点!$E$1:$G$20000,3,FALSE)</f>
        <v>-30.75</v>
      </c>
      <c r="X2214" s="1">
        <f>VLOOKUP($J2214,節点!$E$1:$G$20000,2,FALSE)</f>
        <v>100</v>
      </c>
      <c r="Y2214" s="1">
        <f>VLOOKUP($J2214,節点!$E$1:$G$20000,3,FALSE)</f>
        <v>-29.5</v>
      </c>
      <c r="Z2214" s="1">
        <f>VLOOKUP($K2214,節点!$E$1:$G$20000,2,FALSE)</f>
        <v>96</v>
      </c>
      <c r="AA2214" s="1">
        <f>VLOOKUP($K2214,節点!$E$1:$G$20000,3,FALSE)</f>
        <v>-29.5</v>
      </c>
      <c r="AB2214">
        <f t="shared" si="1658"/>
        <v>-2</v>
      </c>
      <c r="AC2214">
        <f t="shared" si="1659"/>
        <v>-0.625</v>
      </c>
      <c r="AD2214">
        <f t="shared" si="1660"/>
        <v>2</v>
      </c>
      <c r="AE2214">
        <f t="shared" si="1661"/>
        <v>-0.625</v>
      </c>
      <c r="AF2214">
        <f t="shared" si="1662"/>
        <v>2</v>
      </c>
      <c r="AG2214">
        <f t="shared" si="1663"/>
        <v>0.625</v>
      </c>
      <c r="AH2214">
        <f t="shared" si="1664"/>
        <v>-2</v>
      </c>
      <c r="AI2214">
        <f t="shared" si="1665"/>
        <v>0.625</v>
      </c>
      <c r="AJ2214">
        <f t="shared" si="1639"/>
        <v>197.35402463626133</v>
      </c>
      <c r="AK2214">
        <f t="shared" si="1640"/>
        <v>342.64597536373867</v>
      </c>
      <c r="AL2214">
        <f t="shared" si="1641"/>
        <v>17.354024636261322</v>
      </c>
      <c r="AM2214">
        <f t="shared" si="1642"/>
        <v>162.64597536373867</v>
      </c>
      <c r="AN2214">
        <f t="shared" si="1666"/>
        <v>3</v>
      </c>
      <c r="AO2214">
        <f t="shared" si="1667"/>
        <v>4</v>
      </c>
      <c r="AP2214">
        <f t="shared" si="1668"/>
        <v>1</v>
      </c>
      <c r="AQ2214">
        <f t="shared" si="1669"/>
        <v>2</v>
      </c>
      <c r="AR2214">
        <f t="shared" si="1670"/>
        <v>3412</v>
      </c>
      <c r="AS2214" t="str">
        <f t="shared" si="1671"/>
        <v/>
      </c>
      <c r="AT2214" t="str">
        <f t="shared" si="1672"/>
        <v/>
      </c>
      <c r="AU2214" t="str">
        <f t="shared" si="1673"/>
        <v/>
      </c>
      <c r="AV2214" t="str">
        <f t="shared" si="1674"/>
        <v/>
      </c>
      <c r="AW2214" t="str">
        <f t="shared" si="1643"/>
        <v/>
      </c>
      <c r="BA2214">
        <f t="shared" si="1675"/>
        <v>98</v>
      </c>
      <c r="BB2214">
        <f t="shared" si="1676"/>
        <v>-30.75</v>
      </c>
      <c r="BC2214">
        <f t="shared" si="1677"/>
        <v>100</v>
      </c>
      <c r="BD2214">
        <f t="shared" si="1678"/>
        <v>-30.125</v>
      </c>
      <c r="BE2214">
        <f t="shared" si="1679"/>
        <v>98</v>
      </c>
      <c r="BF2214">
        <f t="shared" si="1680"/>
        <v>-29.5</v>
      </c>
      <c r="BG2214">
        <f t="shared" si="1681"/>
        <v>96</v>
      </c>
      <c r="BH2214">
        <f t="shared" si="1682"/>
        <v>-30.125</v>
      </c>
      <c r="BI2214">
        <f t="shared" si="1683"/>
        <v>1.25</v>
      </c>
      <c r="BJ2214">
        <f t="shared" si="1684"/>
        <v>4</v>
      </c>
      <c r="BK2214">
        <f t="shared" si="1685"/>
        <v>3.2</v>
      </c>
      <c r="BL2214">
        <f t="shared" si="1686"/>
        <v>1.25</v>
      </c>
      <c r="BM2214" s="1">
        <v>1.6</v>
      </c>
    </row>
    <row r="2215" spans="1:65">
      <c r="A2215" s="16" t="s">
        <v>5639</v>
      </c>
      <c r="E2215"/>
      <c r="F2215" s="17">
        <f t="shared" si="1644"/>
        <v>3051</v>
      </c>
      <c r="G2215" s="3">
        <f t="shared" si="1645"/>
        <v>5</v>
      </c>
      <c r="H2215" s="4">
        <f t="shared" si="1646"/>
        <v>3123</v>
      </c>
      <c r="I2215" s="4">
        <f t="shared" si="1647"/>
        <v>3164</v>
      </c>
      <c r="J2215" s="4">
        <f t="shared" si="1648"/>
        <v>3165</v>
      </c>
      <c r="K2215" s="4">
        <f t="shared" si="1649"/>
        <v>3124</v>
      </c>
      <c r="L2215" s="1">
        <f t="shared" si="1650"/>
        <v>0</v>
      </c>
      <c r="M2215" s="1">
        <f t="shared" si="1651"/>
        <v>0</v>
      </c>
      <c r="N2215" s="1">
        <f t="shared" si="1652"/>
        <v>0</v>
      </c>
      <c r="O2215" s="1">
        <f t="shared" si="1653"/>
        <v>0</v>
      </c>
      <c r="P2215" s="1">
        <f t="shared" si="1654"/>
        <v>0</v>
      </c>
      <c r="Q2215" s="1" t="str">
        <f t="shared" si="1655"/>
        <v/>
      </c>
      <c r="R2215" s="1">
        <f t="shared" si="1656"/>
        <v>98</v>
      </c>
      <c r="S2215" s="1">
        <f t="shared" si="1657"/>
        <v>-28.875</v>
      </c>
      <c r="T2215" s="1">
        <f>VLOOKUP($H2215,節点!$E$1:$G$20000,2,FALSE)</f>
        <v>96</v>
      </c>
      <c r="U2215" s="1">
        <f>VLOOKUP($H2215,節点!$E$1:$G$20000,3,FALSE)</f>
        <v>-29.5</v>
      </c>
      <c r="V2215" s="1">
        <f>VLOOKUP($I2215,節点!$E$1:$G$20000,2,FALSE)</f>
        <v>100</v>
      </c>
      <c r="W2215" s="1">
        <f>VLOOKUP($I2215,節点!$E$1:$G$20000,3,FALSE)</f>
        <v>-29.5</v>
      </c>
      <c r="X2215" s="1">
        <f>VLOOKUP($J2215,節点!$E$1:$G$20000,2,FALSE)</f>
        <v>100</v>
      </c>
      <c r="Y2215" s="1">
        <f>VLOOKUP($J2215,節点!$E$1:$G$20000,3,FALSE)</f>
        <v>-28.25</v>
      </c>
      <c r="Z2215" s="1">
        <f>VLOOKUP($K2215,節点!$E$1:$G$20000,2,FALSE)</f>
        <v>96</v>
      </c>
      <c r="AA2215" s="1">
        <f>VLOOKUP($K2215,節点!$E$1:$G$20000,3,FALSE)</f>
        <v>-28.25</v>
      </c>
      <c r="AB2215">
        <f t="shared" si="1658"/>
        <v>-2</v>
      </c>
      <c r="AC2215">
        <f t="shared" si="1659"/>
        <v>-0.625</v>
      </c>
      <c r="AD2215">
        <f t="shared" si="1660"/>
        <v>2</v>
      </c>
      <c r="AE2215">
        <f t="shared" si="1661"/>
        <v>-0.625</v>
      </c>
      <c r="AF2215">
        <f t="shared" si="1662"/>
        <v>2</v>
      </c>
      <c r="AG2215">
        <f t="shared" si="1663"/>
        <v>0.625</v>
      </c>
      <c r="AH2215">
        <f t="shared" si="1664"/>
        <v>-2</v>
      </c>
      <c r="AI2215">
        <f t="shared" si="1665"/>
        <v>0.625</v>
      </c>
      <c r="AJ2215">
        <f t="shared" si="1639"/>
        <v>197.35402463626133</v>
      </c>
      <c r="AK2215">
        <f t="shared" si="1640"/>
        <v>342.64597536373867</v>
      </c>
      <c r="AL2215">
        <f t="shared" si="1641"/>
        <v>17.354024636261322</v>
      </c>
      <c r="AM2215">
        <f t="shared" si="1642"/>
        <v>162.64597536373867</v>
      </c>
      <c r="AN2215">
        <f t="shared" si="1666"/>
        <v>3</v>
      </c>
      <c r="AO2215">
        <f t="shared" si="1667"/>
        <v>4</v>
      </c>
      <c r="AP2215">
        <f t="shared" si="1668"/>
        <v>1</v>
      </c>
      <c r="AQ2215">
        <f t="shared" si="1669"/>
        <v>2</v>
      </c>
      <c r="AR2215">
        <f t="shared" si="1670"/>
        <v>3412</v>
      </c>
      <c r="AS2215" t="str">
        <f t="shared" si="1671"/>
        <v/>
      </c>
      <c r="AT2215" t="str">
        <f t="shared" si="1672"/>
        <v/>
      </c>
      <c r="AU2215" t="str">
        <f t="shared" si="1673"/>
        <v/>
      </c>
      <c r="AV2215" t="str">
        <f t="shared" si="1674"/>
        <v/>
      </c>
      <c r="AW2215" t="str">
        <f t="shared" si="1643"/>
        <v/>
      </c>
      <c r="BA2215">
        <f t="shared" si="1675"/>
        <v>98</v>
      </c>
      <c r="BB2215">
        <f t="shared" si="1676"/>
        <v>-29.5</v>
      </c>
      <c r="BC2215">
        <f t="shared" si="1677"/>
        <v>100</v>
      </c>
      <c r="BD2215">
        <f t="shared" si="1678"/>
        <v>-28.875</v>
      </c>
      <c r="BE2215">
        <f t="shared" si="1679"/>
        <v>98</v>
      </c>
      <c r="BF2215">
        <f t="shared" si="1680"/>
        <v>-28.25</v>
      </c>
      <c r="BG2215">
        <f t="shared" si="1681"/>
        <v>96</v>
      </c>
      <c r="BH2215">
        <f t="shared" si="1682"/>
        <v>-28.875</v>
      </c>
      <c r="BI2215">
        <f t="shared" si="1683"/>
        <v>1.25</v>
      </c>
      <c r="BJ2215">
        <f t="shared" si="1684"/>
        <v>4</v>
      </c>
      <c r="BK2215">
        <f t="shared" si="1685"/>
        <v>3.2</v>
      </c>
      <c r="BL2215">
        <f t="shared" si="1686"/>
        <v>1.25</v>
      </c>
      <c r="BM2215" s="1">
        <v>1.6</v>
      </c>
    </row>
    <row r="2216" spans="1:65">
      <c r="A2216" s="16" t="s">
        <v>5640</v>
      </c>
      <c r="E2216"/>
      <c r="F2216" s="17">
        <f t="shared" si="1644"/>
        <v>3052</v>
      </c>
      <c r="G2216" s="3">
        <f t="shared" si="1645"/>
        <v>5</v>
      </c>
      <c r="H2216" s="4">
        <f t="shared" si="1646"/>
        <v>3124</v>
      </c>
      <c r="I2216" s="4">
        <f t="shared" si="1647"/>
        <v>3165</v>
      </c>
      <c r="J2216" s="4">
        <f t="shared" si="1648"/>
        <v>3166</v>
      </c>
      <c r="K2216" s="4">
        <f t="shared" si="1649"/>
        <v>3125</v>
      </c>
      <c r="L2216" s="1">
        <f t="shared" si="1650"/>
        <v>0</v>
      </c>
      <c r="M2216" s="1">
        <f t="shared" si="1651"/>
        <v>0</v>
      </c>
      <c r="N2216" s="1">
        <f t="shared" si="1652"/>
        <v>0</v>
      </c>
      <c r="O2216" s="1">
        <f t="shared" si="1653"/>
        <v>0</v>
      </c>
      <c r="P2216" s="1">
        <f t="shared" si="1654"/>
        <v>0</v>
      </c>
      <c r="Q2216" s="1" t="str">
        <f t="shared" si="1655"/>
        <v/>
      </c>
      <c r="R2216" s="1">
        <f t="shared" si="1656"/>
        <v>98</v>
      </c>
      <c r="S2216" s="1">
        <f t="shared" si="1657"/>
        <v>-27.625</v>
      </c>
      <c r="T2216" s="1">
        <f>VLOOKUP($H2216,節点!$E$1:$G$20000,2,FALSE)</f>
        <v>96</v>
      </c>
      <c r="U2216" s="1">
        <f>VLOOKUP($H2216,節点!$E$1:$G$20000,3,FALSE)</f>
        <v>-28.25</v>
      </c>
      <c r="V2216" s="1">
        <f>VLOOKUP($I2216,節点!$E$1:$G$20000,2,FALSE)</f>
        <v>100</v>
      </c>
      <c r="W2216" s="1">
        <f>VLOOKUP($I2216,節点!$E$1:$G$20000,3,FALSE)</f>
        <v>-28.25</v>
      </c>
      <c r="X2216" s="1">
        <f>VLOOKUP($J2216,節点!$E$1:$G$20000,2,FALSE)</f>
        <v>100</v>
      </c>
      <c r="Y2216" s="1">
        <f>VLOOKUP($J2216,節点!$E$1:$G$20000,3,FALSE)</f>
        <v>-27</v>
      </c>
      <c r="Z2216" s="1">
        <f>VLOOKUP($K2216,節点!$E$1:$G$20000,2,FALSE)</f>
        <v>96</v>
      </c>
      <c r="AA2216" s="1">
        <f>VLOOKUP($K2216,節点!$E$1:$G$20000,3,FALSE)</f>
        <v>-27</v>
      </c>
      <c r="AB2216">
        <f t="shared" si="1658"/>
        <v>-2</v>
      </c>
      <c r="AC2216">
        <f t="shared" si="1659"/>
        <v>-0.625</v>
      </c>
      <c r="AD2216">
        <f t="shared" si="1660"/>
        <v>2</v>
      </c>
      <c r="AE2216">
        <f t="shared" si="1661"/>
        <v>-0.625</v>
      </c>
      <c r="AF2216">
        <f t="shared" si="1662"/>
        <v>2</v>
      </c>
      <c r="AG2216">
        <f t="shared" si="1663"/>
        <v>0.625</v>
      </c>
      <c r="AH2216">
        <f t="shared" si="1664"/>
        <v>-2</v>
      </c>
      <c r="AI2216">
        <f t="shared" si="1665"/>
        <v>0.625</v>
      </c>
      <c r="AJ2216">
        <f t="shared" si="1639"/>
        <v>197.35402463626133</v>
      </c>
      <c r="AK2216">
        <f t="shared" si="1640"/>
        <v>342.64597536373867</v>
      </c>
      <c r="AL2216">
        <f t="shared" si="1641"/>
        <v>17.354024636261322</v>
      </c>
      <c r="AM2216">
        <f t="shared" si="1642"/>
        <v>162.64597536373867</v>
      </c>
      <c r="AN2216">
        <f t="shared" si="1666"/>
        <v>3</v>
      </c>
      <c r="AO2216">
        <f t="shared" si="1667"/>
        <v>4</v>
      </c>
      <c r="AP2216">
        <f t="shared" si="1668"/>
        <v>1</v>
      </c>
      <c r="AQ2216">
        <f t="shared" si="1669"/>
        <v>2</v>
      </c>
      <c r="AR2216">
        <f t="shared" si="1670"/>
        <v>3412</v>
      </c>
      <c r="AS2216" t="str">
        <f t="shared" si="1671"/>
        <v/>
      </c>
      <c r="AT2216" t="str">
        <f t="shared" si="1672"/>
        <v/>
      </c>
      <c r="AU2216" t="str">
        <f t="shared" si="1673"/>
        <v/>
      </c>
      <c r="AV2216" t="str">
        <f t="shared" si="1674"/>
        <v/>
      </c>
      <c r="AW2216" t="str">
        <f t="shared" si="1643"/>
        <v/>
      </c>
      <c r="BA2216">
        <f t="shared" si="1675"/>
        <v>98</v>
      </c>
      <c r="BB2216">
        <f t="shared" si="1676"/>
        <v>-28.25</v>
      </c>
      <c r="BC2216">
        <f t="shared" si="1677"/>
        <v>100</v>
      </c>
      <c r="BD2216">
        <f t="shared" si="1678"/>
        <v>-27.625</v>
      </c>
      <c r="BE2216">
        <f t="shared" si="1679"/>
        <v>98</v>
      </c>
      <c r="BF2216">
        <f t="shared" si="1680"/>
        <v>-27</v>
      </c>
      <c r="BG2216">
        <f t="shared" si="1681"/>
        <v>96</v>
      </c>
      <c r="BH2216">
        <f t="shared" si="1682"/>
        <v>-27.625</v>
      </c>
      <c r="BI2216">
        <f t="shared" si="1683"/>
        <v>1.25</v>
      </c>
      <c r="BJ2216">
        <f t="shared" si="1684"/>
        <v>4</v>
      </c>
      <c r="BK2216">
        <f t="shared" si="1685"/>
        <v>3.2</v>
      </c>
      <c r="BL2216">
        <f t="shared" si="1686"/>
        <v>1.25</v>
      </c>
      <c r="BM2216" s="1">
        <v>1.6</v>
      </c>
    </row>
    <row r="2217" spans="1:65">
      <c r="A2217" s="16" t="s">
        <v>5641</v>
      </c>
      <c r="E2217"/>
      <c r="F2217" s="17">
        <f t="shared" si="1644"/>
        <v>3089</v>
      </c>
      <c r="G2217" s="3">
        <f t="shared" si="1645"/>
        <v>5</v>
      </c>
      <c r="H2217" s="4">
        <f t="shared" si="1646"/>
        <v>3162</v>
      </c>
      <c r="I2217" s="4">
        <f t="shared" si="1647"/>
        <v>3203</v>
      </c>
      <c r="J2217" s="4">
        <f t="shared" si="1648"/>
        <v>3204</v>
      </c>
      <c r="K2217" s="4">
        <f t="shared" si="1649"/>
        <v>3163</v>
      </c>
      <c r="L2217" s="1">
        <f t="shared" si="1650"/>
        <v>0</v>
      </c>
      <c r="M2217" s="1">
        <f t="shared" si="1651"/>
        <v>0</v>
      </c>
      <c r="N2217" s="1">
        <f t="shared" si="1652"/>
        <v>0</v>
      </c>
      <c r="O2217" s="1">
        <f t="shared" si="1653"/>
        <v>0</v>
      </c>
      <c r="P2217" s="1">
        <f t="shared" si="1654"/>
        <v>0</v>
      </c>
      <c r="Q2217" s="1" t="str">
        <f t="shared" si="1655"/>
        <v/>
      </c>
      <c r="R2217" s="1">
        <f t="shared" si="1656"/>
        <v>102</v>
      </c>
      <c r="S2217" s="1">
        <f t="shared" si="1657"/>
        <v>-31.375</v>
      </c>
      <c r="T2217" s="1">
        <f>VLOOKUP($H2217,節点!$E$1:$G$20000,2,FALSE)</f>
        <v>100</v>
      </c>
      <c r="U2217" s="1">
        <f>VLOOKUP($H2217,節点!$E$1:$G$20000,3,FALSE)</f>
        <v>-32</v>
      </c>
      <c r="V2217" s="1">
        <f>VLOOKUP($I2217,節点!$E$1:$G$20000,2,FALSE)</f>
        <v>104</v>
      </c>
      <c r="W2217" s="1">
        <f>VLOOKUP($I2217,節点!$E$1:$G$20000,3,FALSE)</f>
        <v>-32</v>
      </c>
      <c r="X2217" s="1">
        <f>VLOOKUP($J2217,節点!$E$1:$G$20000,2,FALSE)</f>
        <v>104</v>
      </c>
      <c r="Y2217" s="1">
        <f>VLOOKUP($J2217,節点!$E$1:$G$20000,3,FALSE)</f>
        <v>-30.75</v>
      </c>
      <c r="Z2217" s="1">
        <f>VLOOKUP($K2217,節点!$E$1:$G$20000,2,FALSE)</f>
        <v>100</v>
      </c>
      <c r="AA2217" s="1">
        <f>VLOOKUP($K2217,節点!$E$1:$G$20000,3,FALSE)</f>
        <v>-30.75</v>
      </c>
      <c r="AB2217">
        <f t="shared" si="1658"/>
        <v>-2</v>
      </c>
      <c r="AC2217">
        <f t="shared" si="1659"/>
        <v>-0.625</v>
      </c>
      <c r="AD2217">
        <f t="shared" si="1660"/>
        <v>2</v>
      </c>
      <c r="AE2217">
        <f t="shared" si="1661"/>
        <v>-0.625</v>
      </c>
      <c r="AF2217">
        <f t="shared" si="1662"/>
        <v>2</v>
      </c>
      <c r="AG2217">
        <f t="shared" si="1663"/>
        <v>0.625</v>
      </c>
      <c r="AH2217">
        <f t="shared" si="1664"/>
        <v>-2</v>
      </c>
      <c r="AI2217">
        <f t="shared" si="1665"/>
        <v>0.625</v>
      </c>
      <c r="AJ2217">
        <f t="shared" si="1639"/>
        <v>197.35402463626133</v>
      </c>
      <c r="AK2217">
        <f t="shared" si="1640"/>
        <v>342.64597536373867</v>
      </c>
      <c r="AL2217">
        <f t="shared" si="1641"/>
        <v>17.354024636261322</v>
      </c>
      <c r="AM2217">
        <f t="shared" si="1642"/>
        <v>162.64597536373867</v>
      </c>
      <c r="AN2217">
        <f t="shared" si="1666"/>
        <v>3</v>
      </c>
      <c r="AO2217">
        <f t="shared" si="1667"/>
        <v>4</v>
      </c>
      <c r="AP2217">
        <f t="shared" si="1668"/>
        <v>1</v>
      </c>
      <c r="AQ2217">
        <f t="shared" si="1669"/>
        <v>2</v>
      </c>
      <c r="AR2217">
        <f t="shared" si="1670"/>
        <v>3412</v>
      </c>
      <c r="AS2217" t="str">
        <f t="shared" si="1671"/>
        <v/>
      </c>
      <c r="AT2217" t="str">
        <f t="shared" si="1672"/>
        <v/>
      </c>
      <c r="AU2217" t="str">
        <f t="shared" si="1673"/>
        <v/>
      </c>
      <c r="AV2217" t="str">
        <f t="shared" si="1674"/>
        <v/>
      </c>
      <c r="AW2217" t="str">
        <f t="shared" si="1643"/>
        <v/>
      </c>
      <c r="BA2217">
        <f t="shared" si="1675"/>
        <v>102</v>
      </c>
      <c r="BB2217">
        <f t="shared" si="1676"/>
        <v>-32</v>
      </c>
      <c r="BC2217">
        <f t="shared" si="1677"/>
        <v>104</v>
      </c>
      <c r="BD2217">
        <f t="shared" si="1678"/>
        <v>-31.375</v>
      </c>
      <c r="BE2217">
        <f t="shared" si="1679"/>
        <v>102</v>
      </c>
      <c r="BF2217">
        <f t="shared" si="1680"/>
        <v>-30.75</v>
      </c>
      <c r="BG2217">
        <f t="shared" si="1681"/>
        <v>100</v>
      </c>
      <c r="BH2217">
        <f t="shared" si="1682"/>
        <v>-31.375</v>
      </c>
      <c r="BI2217">
        <f t="shared" si="1683"/>
        <v>1.25</v>
      </c>
      <c r="BJ2217">
        <f t="shared" si="1684"/>
        <v>4</v>
      </c>
      <c r="BK2217">
        <f t="shared" si="1685"/>
        <v>3.2</v>
      </c>
      <c r="BL2217">
        <f t="shared" si="1686"/>
        <v>1.25</v>
      </c>
      <c r="BM2217" s="1">
        <v>1.6</v>
      </c>
    </row>
    <row r="2218" spans="1:65">
      <c r="A2218" s="16" t="s">
        <v>5642</v>
      </c>
      <c r="E2218"/>
      <c r="F2218" s="17">
        <f t="shared" si="1644"/>
        <v>3090</v>
      </c>
      <c r="G2218" s="3">
        <f t="shared" si="1645"/>
        <v>5</v>
      </c>
      <c r="H2218" s="4">
        <f t="shared" si="1646"/>
        <v>3163</v>
      </c>
      <c r="I2218" s="4">
        <f t="shared" si="1647"/>
        <v>3204</v>
      </c>
      <c r="J2218" s="4">
        <f t="shared" si="1648"/>
        <v>3205</v>
      </c>
      <c r="K2218" s="4">
        <f t="shared" si="1649"/>
        <v>3164</v>
      </c>
      <c r="L2218" s="1">
        <f t="shared" si="1650"/>
        <v>0</v>
      </c>
      <c r="M2218" s="1">
        <f t="shared" si="1651"/>
        <v>0</v>
      </c>
      <c r="N2218" s="1">
        <f t="shared" si="1652"/>
        <v>0</v>
      </c>
      <c r="O2218" s="1">
        <f t="shared" si="1653"/>
        <v>0</v>
      </c>
      <c r="P2218" s="1">
        <f t="shared" si="1654"/>
        <v>0</v>
      </c>
      <c r="Q2218" s="1" t="str">
        <f t="shared" si="1655"/>
        <v/>
      </c>
      <c r="R2218" s="1">
        <f t="shared" si="1656"/>
        <v>102</v>
      </c>
      <c r="S2218" s="1">
        <f t="shared" si="1657"/>
        <v>-30.125</v>
      </c>
      <c r="T2218" s="1">
        <f>VLOOKUP($H2218,節点!$E$1:$G$20000,2,FALSE)</f>
        <v>100</v>
      </c>
      <c r="U2218" s="1">
        <f>VLOOKUP($H2218,節点!$E$1:$G$20000,3,FALSE)</f>
        <v>-30.75</v>
      </c>
      <c r="V2218" s="1">
        <f>VLOOKUP($I2218,節点!$E$1:$G$20000,2,FALSE)</f>
        <v>104</v>
      </c>
      <c r="W2218" s="1">
        <f>VLOOKUP($I2218,節点!$E$1:$G$20000,3,FALSE)</f>
        <v>-30.75</v>
      </c>
      <c r="X2218" s="1">
        <f>VLOOKUP($J2218,節点!$E$1:$G$20000,2,FALSE)</f>
        <v>104</v>
      </c>
      <c r="Y2218" s="1">
        <f>VLOOKUP($J2218,節点!$E$1:$G$20000,3,FALSE)</f>
        <v>-29.5</v>
      </c>
      <c r="Z2218" s="1">
        <f>VLOOKUP($K2218,節点!$E$1:$G$20000,2,FALSE)</f>
        <v>100</v>
      </c>
      <c r="AA2218" s="1">
        <f>VLOOKUP($K2218,節点!$E$1:$G$20000,3,FALSE)</f>
        <v>-29.5</v>
      </c>
      <c r="AB2218">
        <f t="shared" si="1658"/>
        <v>-2</v>
      </c>
      <c r="AC2218">
        <f t="shared" si="1659"/>
        <v>-0.625</v>
      </c>
      <c r="AD2218">
        <f t="shared" si="1660"/>
        <v>2</v>
      </c>
      <c r="AE2218">
        <f t="shared" si="1661"/>
        <v>-0.625</v>
      </c>
      <c r="AF2218">
        <f t="shared" si="1662"/>
        <v>2</v>
      </c>
      <c r="AG2218">
        <f t="shared" si="1663"/>
        <v>0.625</v>
      </c>
      <c r="AH2218">
        <f t="shared" si="1664"/>
        <v>-2</v>
      </c>
      <c r="AI2218">
        <f t="shared" si="1665"/>
        <v>0.625</v>
      </c>
      <c r="AJ2218">
        <f t="shared" si="1639"/>
        <v>197.35402463626133</v>
      </c>
      <c r="AK2218">
        <f t="shared" si="1640"/>
        <v>342.64597536373867</v>
      </c>
      <c r="AL2218">
        <f t="shared" si="1641"/>
        <v>17.354024636261322</v>
      </c>
      <c r="AM2218">
        <f t="shared" si="1642"/>
        <v>162.64597536373867</v>
      </c>
      <c r="AN2218">
        <f t="shared" si="1666"/>
        <v>3</v>
      </c>
      <c r="AO2218">
        <f t="shared" si="1667"/>
        <v>4</v>
      </c>
      <c r="AP2218">
        <f t="shared" si="1668"/>
        <v>1</v>
      </c>
      <c r="AQ2218">
        <f t="shared" si="1669"/>
        <v>2</v>
      </c>
      <c r="AR2218">
        <f t="shared" si="1670"/>
        <v>3412</v>
      </c>
      <c r="AS2218" t="str">
        <f t="shared" si="1671"/>
        <v/>
      </c>
      <c r="AT2218" t="str">
        <f t="shared" si="1672"/>
        <v/>
      </c>
      <c r="AU2218" t="str">
        <f t="shared" si="1673"/>
        <v/>
      </c>
      <c r="AV2218" t="str">
        <f t="shared" si="1674"/>
        <v/>
      </c>
      <c r="AW2218" t="str">
        <f t="shared" si="1643"/>
        <v/>
      </c>
      <c r="BA2218">
        <f t="shared" si="1675"/>
        <v>102</v>
      </c>
      <c r="BB2218">
        <f t="shared" si="1676"/>
        <v>-30.75</v>
      </c>
      <c r="BC2218">
        <f t="shared" si="1677"/>
        <v>104</v>
      </c>
      <c r="BD2218">
        <f t="shared" si="1678"/>
        <v>-30.125</v>
      </c>
      <c r="BE2218">
        <f t="shared" si="1679"/>
        <v>102</v>
      </c>
      <c r="BF2218">
        <f t="shared" si="1680"/>
        <v>-29.5</v>
      </c>
      <c r="BG2218">
        <f t="shared" si="1681"/>
        <v>100</v>
      </c>
      <c r="BH2218">
        <f t="shared" si="1682"/>
        <v>-30.125</v>
      </c>
      <c r="BI2218">
        <f t="shared" si="1683"/>
        <v>1.25</v>
      </c>
      <c r="BJ2218">
        <f t="shared" si="1684"/>
        <v>4</v>
      </c>
      <c r="BK2218">
        <f t="shared" si="1685"/>
        <v>3.2</v>
      </c>
      <c r="BL2218">
        <f t="shared" si="1686"/>
        <v>1.25</v>
      </c>
      <c r="BM2218" s="1">
        <v>1.6</v>
      </c>
    </row>
    <row r="2219" spans="1:65">
      <c r="A2219" s="16" t="s">
        <v>5643</v>
      </c>
      <c r="E2219"/>
      <c r="F2219" s="17">
        <f t="shared" si="1644"/>
        <v>3091</v>
      </c>
      <c r="G2219" s="3">
        <f t="shared" si="1645"/>
        <v>5</v>
      </c>
      <c r="H2219" s="4">
        <f t="shared" si="1646"/>
        <v>3164</v>
      </c>
      <c r="I2219" s="4">
        <f t="shared" si="1647"/>
        <v>3205</v>
      </c>
      <c r="J2219" s="4">
        <f t="shared" si="1648"/>
        <v>3206</v>
      </c>
      <c r="K2219" s="4">
        <f t="shared" si="1649"/>
        <v>3165</v>
      </c>
      <c r="L2219" s="1">
        <f t="shared" si="1650"/>
        <v>0</v>
      </c>
      <c r="M2219" s="1">
        <f t="shared" si="1651"/>
        <v>0</v>
      </c>
      <c r="N2219" s="1">
        <f t="shared" si="1652"/>
        <v>0</v>
      </c>
      <c r="O2219" s="1">
        <f t="shared" si="1653"/>
        <v>0</v>
      </c>
      <c r="P2219" s="1">
        <f t="shared" si="1654"/>
        <v>0</v>
      </c>
      <c r="Q2219" s="1" t="str">
        <f t="shared" si="1655"/>
        <v/>
      </c>
      <c r="R2219" s="1">
        <f t="shared" si="1656"/>
        <v>102</v>
      </c>
      <c r="S2219" s="1">
        <f t="shared" si="1657"/>
        <v>-28.875</v>
      </c>
      <c r="T2219" s="1">
        <f>VLOOKUP($H2219,節点!$E$1:$G$20000,2,FALSE)</f>
        <v>100</v>
      </c>
      <c r="U2219" s="1">
        <f>VLOOKUP($H2219,節点!$E$1:$G$20000,3,FALSE)</f>
        <v>-29.5</v>
      </c>
      <c r="V2219" s="1">
        <f>VLOOKUP($I2219,節点!$E$1:$G$20000,2,FALSE)</f>
        <v>104</v>
      </c>
      <c r="W2219" s="1">
        <f>VLOOKUP($I2219,節点!$E$1:$G$20000,3,FALSE)</f>
        <v>-29.5</v>
      </c>
      <c r="X2219" s="1">
        <f>VLOOKUP($J2219,節点!$E$1:$G$20000,2,FALSE)</f>
        <v>104</v>
      </c>
      <c r="Y2219" s="1">
        <f>VLOOKUP($J2219,節点!$E$1:$G$20000,3,FALSE)</f>
        <v>-28.25</v>
      </c>
      <c r="Z2219" s="1">
        <f>VLOOKUP($K2219,節点!$E$1:$G$20000,2,FALSE)</f>
        <v>100</v>
      </c>
      <c r="AA2219" s="1">
        <f>VLOOKUP($K2219,節点!$E$1:$G$20000,3,FALSE)</f>
        <v>-28.25</v>
      </c>
      <c r="AB2219">
        <f t="shared" si="1658"/>
        <v>-2</v>
      </c>
      <c r="AC2219">
        <f t="shared" si="1659"/>
        <v>-0.625</v>
      </c>
      <c r="AD2219">
        <f t="shared" si="1660"/>
        <v>2</v>
      </c>
      <c r="AE2219">
        <f t="shared" si="1661"/>
        <v>-0.625</v>
      </c>
      <c r="AF2219">
        <f t="shared" si="1662"/>
        <v>2</v>
      </c>
      <c r="AG2219">
        <f t="shared" si="1663"/>
        <v>0.625</v>
      </c>
      <c r="AH2219">
        <f t="shared" si="1664"/>
        <v>-2</v>
      </c>
      <c r="AI2219">
        <f t="shared" si="1665"/>
        <v>0.625</v>
      </c>
      <c r="AJ2219">
        <f t="shared" si="1639"/>
        <v>197.35402463626133</v>
      </c>
      <c r="AK2219">
        <f t="shared" si="1640"/>
        <v>342.64597536373867</v>
      </c>
      <c r="AL2219">
        <f t="shared" si="1641"/>
        <v>17.354024636261322</v>
      </c>
      <c r="AM2219">
        <f t="shared" si="1642"/>
        <v>162.64597536373867</v>
      </c>
      <c r="AN2219">
        <f t="shared" si="1666"/>
        <v>3</v>
      </c>
      <c r="AO2219">
        <f t="shared" si="1667"/>
        <v>4</v>
      </c>
      <c r="AP2219">
        <f t="shared" si="1668"/>
        <v>1</v>
      </c>
      <c r="AQ2219">
        <f t="shared" si="1669"/>
        <v>2</v>
      </c>
      <c r="AR2219">
        <f t="shared" si="1670"/>
        <v>3412</v>
      </c>
      <c r="AS2219" t="str">
        <f t="shared" si="1671"/>
        <v/>
      </c>
      <c r="AT2219" t="str">
        <f t="shared" si="1672"/>
        <v/>
      </c>
      <c r="AU2219" t="str">
        <f t="shared" si="1673"/>
        <v/>
      </c>
      <c r="AV2219" t="str">
        <f t="shared" si="1674"/>
        <v/>
      </c>
      <c r="AW2219" t="str">
        <f t="shared" si="1643"/>
        <v/>
      </c>
      <c r="BA2219">
        <f t="shared" si="1675"/>
        <v>102</v>
      </c>
      <c r="BB2219">
        <f t="shared" si="1676"/>
        <v>-29.5</v>
      </c>
      <c r="BC2219">
        <f t="shared" si="1677"/>
        <v>104</v>
      </c>
      <c r="BD2219">
        <f t="shared" si="1678"/>
        <v>-28.875</v>
      </c>
      <c r="BE2219">
        <f t="shared" si="1679"/>
        <v>102</v>
      </c>
      <c r="BF2219">
        <f t="shared" si="1680"/>
        <v>-28.25</v>
      </c>
      <c r="BG2219">
        <f t="shared" si="1681"/>
        <v>100</v>
      </c>
      <c r="BH2219">
        <f t="shared" si="1682"/>
        <v>-28.875</v>
      </c>
      <c r="BI2219">
        <f t="shared" si="1683"/>
        <v>1.25</v>
      </c>
      <c r="BJ2219">
        <f t="shared" si="1684"/>
        <v>4</v>
      </c>
      <c r="BK2219">
        <f t="shared" si="1685"/>
        <v>3.2</v>
      </c>
      <c r="BL2219">
        <f t="shared" si="1686"/>
        <v>1.25</v>
      </c>
      <c r="BM2219" s="1">
        <v>1.6</v>
      </c>
    </row>
    <row r="2220" spans="1:65">
      <c r="A2220" s="16" t="s">
        <v>5644</v>
      </c>
      <c r="E2220"/>
      <c r="F2220" s="17">
        <f t="shared" si="1644"/>
        <v>3092</v>
      </c>
      <c r="G2220" s="3">
        <f t="shared" si="1645"/>
        <v>5</v>
      </c>
      <c r="H2220" s="4">
        <f t="shared" si="1646"/>
        <v>3165</v>
      </c>
      <c r="I2220" s="4">
        <f t="shared" si="1647"/>
        <v>3206</v>
      </c>
      <c r="J2220" s="4">
        <f t="shared" si="1648"/>
        <v>3207</v>
      </c>
      <c r="K2220" s="4">
        <f t="shared" si="1649"/>
        <v>3166</v>
      </c>
      <c r="L2220" s="1">
        <f t="shared" si="1650"/>
        <v>0</v>
      </c>
      <c r="M2220" s="1">
        <f t="shared" si="1651"/>
        <v>0</v>
      </c>
      <c r="N2220" s="1">
        <f t="shared" si="1652"/>
        <v>0</v>
      </c>
      <c r="O2220" s="1">
        <f t="shared" si="1653"/>
        <v>0</v>
      </c>
      <c r="P2220" s="1">
        <f t="shared" si="1654"/>
        <v>0</v>
      </c>
      <c r="Q2220" s="1" t="str">
        <f t="shared" si="1655"/>
        <v/>
      </c>
      <c r="R2220" s="1">
        <f t="shared" si="1656"/>
        <v>102</v>
      </c>
      <c r="S2220" s="1">
        <f t="shared" si="1657"/>
        <v>-27.625</v>
      </c>
      <c r="T2220" s="1">
        <f>VLOOKUP($H2220,節点!$E$1:$G$20000,2,FALSE)</f>
        <v>100</v>
      </c>
      <c r="U2220" s="1">
        <f>VLOOKUP($H2220,節点!$E$1:$G$20000,3,FALSE)</f>
        <v>-28.25</v>
      </c>
      <c r="V2220" s="1">
        <f>VLOOKUP($I2220,節点!$E$1:$G$20000,2,FALSE)</f>
        <v>104</v>
      </c>
      <c r="W2220" s="1">
        <f>VLOOKUP($I2220,節点!$E$1:$G$20000,3,FALSE)</f>
        <v>-28.25</v>
      </c>
      <c r="X2220" s="1">
        <f>VLOOKUP($J2220,節点!$E$1:$G$20000,2,FALSE)</f>
        <v>104</v>
      </c>
      <c r="Y2220" s="1">
        <f>VLOOKUP($J2220,節点!$E$1:$G$20000,3,FALSE)</f>
        <v>-27</v>
      </c>
      <c r="Z2220" s="1">
        <f>VLOOKUP($K2220,節点!$E$1:$G$20000,2,FALSE)</f>
        <v>100</v>
      </c>
      <c r="AA2220" s="1">
        <f>VLOOKUP($K2220,節点!$E$1:$G$20000,3,FALSE)</f>
        <v>-27</v>
      </c>
      <c r="AB2220">
        <f t="shared" si="1658"/>
        <v>-2</v>
      </c>
      <c r="AC2220">
        <f t="shared" si="1659"/>
        <v>-0.625</v>
      </c>
      <c r="AD2220">
        <f t="shared" si="1660"/>
        <v>2</v>
      </c>
      <c r="AE2220">
        <f t="shared" si="1661"/>
        <v>-0.625</v>
      </c>
      <c r="AF2220">
        <f t="shared" si="1662"/>
        <v>2</v>
      </c>
      <c r="AG2220">
        <f t="shared" si="1663"/>
        <v>0.625</v>
      </c>
      <c r="AH2220">
        <f t="shared" si="1664"/>
        <v>-2</v>
      </c>
      <c r="AI2220">
        <f t="shared" si="1665"/>
        <v>0.625</v>
      </c>
      <c r="AJ2220">
        <f t="shared" si="1639"/>
        <v>197.35402463626133</v>
      </c>
      <c r="AK2220">
        <f t="shared" si="1640"/>
        <v>342.64597536373867</v>
      </c>
      <c r="AL2220">
        <f t="shared" si="1641"/>
        <v>17.354024636261322</v>
      </c>
      <c r="AM2220">
        <f t="shared" si="1642"/>
        <v>162.64597536373867</v>
      </c>
      <c r="AN2220">
        <f t="shared" si="1666"/>
        <v>3</v>
      </c>
      <c r="AO2220">
        <f t="shared" si="1667"/>
        <v>4</v>
      </c>
      <c r="AP2220">
        <f t="shared" si="1668"/>
        <v>1</v>
      </c>
      <c r="AQ2220">
        <f t="shared" si="1669"/>
        <v>2</v>
      </c>
      <c r="AR2220">
        <f t="shared" si="1670"/>
        <v>3412</v>
      </c>
      <c r="AS2220" t="str">
        <f t="shared" si="1671"/>
        <v/>
      </c>
      <c r="AT2220" t="str">
        <f t="shared" si="1672"/>
        <v/>
      </c>
      <c r="AU2220" t="str">
        <f t="shared" si="1673"/>
        <v/>
      </c>
      <c r="AV2220" t="str">
        <f t="shared" si="1674"/>
        <v/>
      </c>
      <c r="AW2220" t="str">
        <f t="shared" si="1643"/>
        <v/>
      </c>
      <c r="BA2220">
        <f t="shared" si="1675"/>
        <v>102</v>
      </c>
      <c r="BB2220">
        <f t="shared" si="1676"/>
        <v>-28.25</v>
      </c>
      <c r="BC2220">
        <f t="shared" si="1677"/>
        <v>104</v>
      </c>
      <c r="BD2220">
        <f t="shared" si="1678"/>
        <v>-27.625</v>
      </c>
      <c r="BE2220">
        <f t="shared" si="1679"/>
        <v>102</v>
      </c>
      <c r="BF2220">
        <f t="shared" si="1680"/>
        <v>-27</v>
      </c>
      <c r="BG2220">
        <f t="shared" si="1681"/>
        <v>100</v>
      </c>
      <c r="BH2220">
        <f t="shared" si="1682"/>
        <v>-27.625</v>
      </c>
      <c r="BI2220">
        <f t="shared" si="1683"/>
        <v>1.25</v>
      </c>
      <c r="BJ2220">
        <f t="shared" si="1684"/>
        <v>4</v>
      </c>
      <c r="BK2220">
        <f t="shared" si="1685"/>
        <v>3.2</v>
      </c>
      <c r="BL2220">
        <f t="shared" si="1686"/>
        <v>1.25</v>
      </c>
      <c r="BM2220" s="1">
        <v>1.6</v>
      </c>
    </row>
    <row r="2221" spans="1:65">
      <c r="A2221" s="16" t="s">
        <v>5645</v>
      </c>
      <c r="E2221"/>
      <c r="F2221" s="17">
        <f t="shared" si="1644"/>
        <v>3129</v>
      </c>
      <c r="G2221" s="3">
        <f t="shared" si="1645"/>
        <v>5</v>
      </c>
      <c r="H2221" s="4">
        <f t="shared" si="1646"/>
        <v>3203</v>
      </c>
      <c r="I2221" s="4">
        <f t="shared" si="1647"/>
        <v>3244</v>
      </c>
      <c r="J2221" s="4">
        <f t="shared" si="1648"/>
        <v>3245</v>
      </c>
      <c r="K2221" s="4">
        <f t="shared" si="1649"/>
        <v>3204</v>
      </c>
      <c r="L2221" s="1">
        <f t="shared" si="1650"/>
        <v>0</v>
      </c>
      <c r="M2221" s="1">
        <f t="shared" si="1651"/>
        <v>0</v>
      </c>
      <c r="N2221" s="1">
        <f t="shared" si="1652"/>
        <v>0</v>
      </c>
      <c r="O2221" s="1">
        <f t="shared" si="1653"/>
        <v>0</v>
      </c>
      <c r="P2221" s="1">
        <f t="shared" si="1654"/>
        <v>0</v>
      </c>
      <c r="Q2221" s="1" t="str">
        <f t="shared" si="1655"/>
        <v/>
      </c>
      <c r="R2221" s="1">
        <f t="shared" si="1656"/>
        <v>106</v>
      </c>
      <c r="S2221" s="1">
        <f t="shared" si="1657"/>
        <v>-31.375</v>
      </c>
      <c r="T2221" s="1">
        <f>VLOOKUP($H2221,節点!$E$1:$G$20000,2,FALSE)</f>
        <v>104</v>
      </c>
      <c r="U2221" s="1">
        <f>VLOOKUP($H2221,節点!$E$1:$G$20000,3,FALSE)</f>
        <v>-32</v>
      </c>
      <c r="V2221" s="1">
        <f>VLOOKUP($I2221,節点!$E$1:$G$20000,2,FALSE)</f>
        <v>108</v>
      </c>
      <c r="W2221" s="1">
        <f>VLOOKUP($I2221,節点!$E$1:$G$20000,3,FALSE)</f>
        <v>-32</v>
      </c>
      <c r="X2221" s="1">
        <f>VLOOKUP($J2221,節点!$E$1:$G$20000,2,FALSE)</f>
        <v>108</v>
      </c>
      <c r="Y2221" s="1">
        <f>VLOOKUP($J2221,節点!$E$1:$G$20000,3,FALSE)</f>
        <v>-30.75</v>
      </c>
      <c r="Z2221" s="1">
        <f>VLOOKUP($K2221,節点!$E$1:$G$20000,2,FALSE)</f>
        <v>104</v>
      </c>
      <c r="AA2221" s="1">
        <f>VLOOKUP($K2221,節点!$E$1:$G$20000,3,FALSE)</f>
        <v>-30.75</v>
      </c>
      <c r="AB2221">
        <f t="shared" si="1658"/>
        <v>-2</v>
      </c>
      <c r="AC2221">
        <f t="shared" si="1659"/>
        <v>-0.625</v>
      </c>
      <c r="AD2221">
        <f t="shared" si="1660"/>
        <v>2</v>
      </c>
      <c r="AE2221">
        <f t="shared" si="1661"/>
        <v>-0.625</v>
      </c>
      <c r="AF2221">
        <f t="shared" si="1662"/>
        <v>2</v>
      </c>
      <c r="AG2221">
        <f t="shared" si="1663"/>
        <v>0.625</v>
      </c>
      <c r="AH2221">
        <f t="shared" si="1664"/>
        <v>-2</v>
      </c>
      <c r="AI2221">
        <f t="shared" si="1665"/>
        <v>0.625</v>
      </c>
      <c r="AJ2221">
        <f t="shared" si="1639"/>
        <v>197.35402463626133</v>
      </c>
      <c r="AK2221">
        <f t="shared" si="1640"/>
        <v>342.64597536373867</v>
      </c>
      <c r="AL2221">
        <f t="shared" si="1641"/>
        <v>17.354024636261322</v>
      </c>
      <c r="AM2221">
        <f t="shared" si="1642"/>
        <v>162.64597536373867</v>
      </c>
      <c r="AN2221">
        <f t="shared" si="1666"/>
        <v>3</v>
      </c>
      <c r="AO2221">
        <f t="shared" si="1667"/>
        <v>4</v>
      </c>
      <c r="AP2221">
        <f t="shared" si="1668"/>
        <v>1</v>
      </c>
      <c r="AQ2221">
        <f t="shared" si="1669"/>
        <v>2</v>
      </c>
      <c r="AR2221">
        <f t="shared" si="1670"/>
        <v>3412</v>
      </c>
      <c r="AS2221" t="str">
        <f t="shared" si="1671"/>
        <v/>
      </c>
      <c r="AT2221" t="str">
        <f t="shared" si="1672"/>
        <v/>
      </c>
      <c r="AU2221" t="str">
        <f t="shared" si="1673"/>
        <v/>
      </c>
      <c r="AV2221" t="str">
        <f t="shared" si="1674"/>
        <v/>
      </c>
      <c r="AW2221" t="str">
        <f t="shared" si="1643"/>
        <v/>
      </c>
      <c r="BA2221">
        <f t="shared" si="1675"/>
        <v>106</v>
      </c>
      <c r="BB2221">
        <f t="shared" si="1676"/>
        <v>-32</v>
      </c>
      <c r="BC2221">
        <f t="shared" si="1677"/>
        <v>108</v>
      </c>
      <c r="BD2221">
        <f t="shared" si="1678"/>
        <v>-31.375</v>
      </c>
      <c r="BE2221">
        <f t="shared" si="1679"/>
        <v>106</v>
      </c>
      <c r="BF2221">
        <f t="shared" si="1680"/>
        <v>-30.75</v>
      </c>
      <c r="BG2221">
        <f t="shared" si="1681"/>
        <v>104</v>
      </c>
      <c r="BH2221">
        <f t="shared" si="1682"/>
        <v>-31.375</v>
      </c>
      <c r="BI2221">
        <f t="shared" si="1683"/>
        <v>1.25</v>
      </c>
      <c r="BJ2221">
        <f t="shared" si="1684"/>
        <v>4</v>
      </c>
      <c r="BK2221">
        <f t="shared" si="1685"/>
        <v>3.2</v>
      </c>
      <c r="BL2221">
        <f t="shared" si="1686"/>
        <v>1.25</v>
      </c>
      <c r="BM2221" s="1">
        <v>1.6</v>
      </c>
    </row>
    <row r="2222" spans="1:65">
      <c r="A2222" s="16" t="s">
        <v>5646</v>
      </c>
      <c r="E2222"/>
      <c r="F2222" s="17">
        <f t="shared" si="1644"/>
        <v>3130</v>
      </c>
      <c r="G2222" s="3">
        <f t="shared" si="1645"/>
        <v>5</v>
      </c>
      <c r="H2222" s="4">
        <f t="shared" si="1646"/>
        <v>3204</v>
      </c>
      <c r="I2222" s="4">
        <f t="shared" si="1647"/>
        <v>3245</v>
      </c>
      <c r="J2222" s="4">
        <f t="shared" si="1648"/>
        <v>3246</v>
      </c>
      <c r="K2222" s="4">
        <f t="shared" si="1649"/>
        <v>3205</v>
      </c>
      <c r="L2222" s="1">
        <f t="shared" si="1650"/>
        <v>0</v>
      </c>
      <c r="M2222" s="1">
        <f t="shared" si="1651"/>
        <v>0</v>
      </c>
      <c r="N2222" s="1">
        <f t="shared" si="1652"/>
        <v>0</v>
      </c>
      <c r="O2222" s="1">
        <f t="shared" si="1653"/>
        <v>0</v>
      </c>
      <c r="P2222" s="1">
        <f t="shared" si="1654"/>
        <v>0</v>
      </c>
      <c r="Q2222" s="1" t="str">
        <f t="shared" si="1655"/>
        <v/>
      </c>
      <c r="R2222" s="1">
        <f t="shared" si="1656"/>
        <v>106</v>
      </c>
      <c r="S2222" s="1">
        <f t="shared" si="1657"/>
        <v>-30.125</v>
      </c>
      <c r="T2222" s="1">
        <f>VLOOKUP($H2222,節点!$E$1:$G$20000,2,FALSE)</f>
        <v>104</v>
      </c>
      <c r="U2222" s="1">
        <f>VLOOKUP($H2222,節点!$E$1:$G$20000,3,FALSE)</f>
        <v>-30.75</v>
      </c>
      <c r="V2222" s="1">
        <f>VLOOKUP($I2222,節点!$E$1:$G$20000,2,FALSE)</f>
        <v>108</v>
      </c>
      <c r="W2222" s="1">
        <f>VLOOKUP($I2222,節点!$E$1:$G$20000,3,FALSE)</f>
        <v>-30.75</v>
      </c>
      <c r="X2222" s="1">
        <f>VLOOKUP($J2222,節点!$E$1:$G$20000,2,FALSE)</f>
        <v>108</v>
      </c>
      <c r="Y2222" s="1">
        <f>VLOOKUP($J2222,節点!$E$1:$G$20000,3,FALSE)</f>
        <v>-29.5</v>
      </c>
      <c r="Z2222" s="1">
        <f>VLOOKUP($K2222,節点!$E$1:$G$20000,2,FALSE)</f>
        <v>104</v>
      </c>
      <c r="AA2222" s="1">
        <f>VLOOKUP($K2222,節点!$E$1:$G$20000,3,FALSE)</f>
        <v>-29.5</v>
      </c>
      <c r="AB2222">
        <f t="shared" si="1658"/>
        <v>-2</v>
      </c>
      <c r="AC2222">
        <f t="shared" si="1659"/>
        <v>-0.625</v>
      </c>
      <c r="AD2222">
        <f t="shared" si="1660"/>
        <v>2</v>
      </c>
      <c r="AE2222">
        <f t="shared" si="1661"/>
        <v>-0.625</v>
      </c>
      <c r="AF2222">
        <f t="shared" si="1662"/>
        <v>2</v>
      </c>
      <c r="AG2222">
        <f t="shared" si="1663"/>
        <v>0.625</v>
      </c>
      <c r="AH2222">
        <f t="shared" si="1664"/>
        <v>-2</v>
      </c>
      <c r="AI2222">
        <f t="shared" si="1665"/>
        <v>0.625</v>
      </c>
      <c r="AJ2222">
        <f t="shared" si="1639"/>
        <v>197.35402463626133</v>
      </c>
      <c r="AK2222">
        <f t="shared" si="1640"/>
        <v>342.64597536373867</v>
      </c>
      <c r="AL2222">
        <f t="shared" si="1641"/>
        <v>17.354024636261322</v>
      </c>
      <c r="AM2222">
        <f t="shared" si="1642"/>
        <v>162.64597536373867</v>
      </c>
      <c r="AN2222">
        <f t="shared" si="1666"/>
        <v>3</v>
      </c>
      <c r="AO2222">
        <f t="shared" si="1667"/>
        <v>4</v>
      </c>
      <c r="AP2222">
        <f t="shared" si="1668"/>
        <v>1</v>
      </c>
      <c r="AQ2222">
        <f t="shared" si="1669"/>
        <v>2</v>
      </c>
      <c r="AR2222">
        <f t="shared" si="1670"/>
        <v>3412</v>
      </c>
      <c r="AS2222" t="str">
        <f t="shared" si="1671"/>
        <v/>
      </c>
      <c r="AT2222" t="str">
        <f t="shared" si="1672"/>
        <v/>
      </c>
      <c r="AU2222" t="str">
        <f t="shared" si="1673"/>
        <v/>
      </c>
      <c r="AV2222" t="str">
        <f t="shared" si="1674"/>
        <v/>
      </c>
      <c r="AW2222" t="str">
        <f t="shared" si="1643"/>
        <v/>
      </c>
      <c r="BA2222">
        <f t="shared" si="1675"/>
        <v>106</v>
      </c>
      <c r="BB2222">
        <f t="shared" si="1676"/>
        <v>-30.75</v>
      </c>
      <c r="BC2222">
        <f t="shared" si="1677"/>
        <v>108</v>
      </c>
      <c r="BD2222">
        <f t="shared" si="1678"/>
        <v>-30.125</v>
      </c>
      <c r="BE2222">
        <f t="shared" si="1679"/>
        <v>106</v>
      </c>
      <c r="BF2222">
        <f t="shared" si="1680"/>
        <v>-29.5</v>
      </c>
      <c r="BG2222">
        <f t="shared" si="1681"/>
        <v>104</v>
      </c>
      <c r="BH2222">
        <f t="shared" si="1682"/>
        <v>-30.125</v>
      </c>
      <c r="BI2222">
        <f t="shared" si="1683"/>
        <v>1.25</v>
      </c>
      <c r="BJ2222">
        <f t="shared" si="1684"/>
        <v>4</v>
      </c>
      <c r="BK2222">
        <f t="shared" si="1685"/>
        <v>3.2</v>
      </c>
      <c r="BL2222">
        <f t="shared" si="1686"/>
        <v>1.25</v>
      </c>
      <c r="BM2222" s="1">
        <v>1.6</v>
      </c>
    </row>
    <row r="2223" spans="1:65">
      <c r="A2223" s="16" t="s">
        <v>5647</v>
      </c>
      <c r="E2223"/>
      <c r="F2223" s="17">
        <f t="shared" si="1644"/>
        <v>3131</v>
      </c>
      <c r="G2223" s="3">
        <f t="shared" si="1645"/>
        <v>5</v>
      </c>
      <c r="H2223" s="4">
        <f t="shared" si="1646"/>
        <v>3205</v>
      </c>
      <c r="I2223" s="4">
        <f t="shared" si="1647"/>
        <v>3246</v>
      </c>
      <c r="J2223" s="4">
        <f t="shared" si="1648"/>
        <v>3247</v>
      </c>
      <c r="K2223" s="4">
        <f t="shared" si="1649"/>
        <v>3206</v>
      </c>
      <c r="L2223" s="1">
        <f t="shared" si="1650"/>
        <v>0</v>
      </c>
      <c r="M2223" s="1">
        <f t="shared" si="1651"/>
        <v>0</v>
      </c>
      <c r="N2223" s="1">
        <f t="shared" si="1652"/>
        <v>0</v>
      </c>
      <c r="O2223" s="1">
        <f t="shared" si="1653"/>
        <v>0</v>
      </c>
      <c r="P2223" s="1">
        <f t="shared" si="1654"/>
        <v>0</v>
      </c>
      <c r="Q2223" s="1" t="str">
        <f t="shared" si="1655"/>
        <v/>
      </c>
      <c r="R2223" s="1">
        <f t="shared" si="1656"/>
        <v>106</v>
      </c>
      <c r="S2223" s="1">
        <f t="shared" si="1657"/>
        <v>-28.875</v>
      </c>
      <c r="T2223" s="1">
        <f>VLOOKUP($H2223,節点!$E$1:$G$20000,2,FALSE)</f>
        <v>104</v>
      </c>
      <c r="U2223" s="1">
        <f>VLOOKUP($H2223,節点!$E$1:$G$20000,3,FALSE)</f>
        <v>-29.5</v>
      </c>
      <c r="V2223" s="1">
        <f>VLOOKUP($I2223,節点!$E$1:$G$20000,2,FALSE)</f>
        <v>108</v>
      </c>
      <c r="W2223" s="1">
        <f>VLOOKUP($I2223,節点!$E$1:$G$20000,3,FALSE)</f>
        <v>-29.5</v>
      </c>
      <c r="X2223" s="1">
        <f>VLOOKUP($J2223,節点!$E$1:$G$20000,2,FALSE)</f>
        <v>108</v>
      </c>
      <c r="Y2223" s="1">
        <f>VLOOKUP($J2223,節点!$E$1:$G$20000,3,FALSE)</f>
        <v>-28.25</v>
      </c>
      <c r="Z2223" s="1">
        <f>VLOOKUP($K2223,節点!$E$1:$G$20000,2,FALSE)</f>
        <v>104</v>
      </c>
      <c r="AA2223" s="1">
        <f>VLOOKUP($K2223,節点!$E$1:$G$20000,3,FALSE)</f>
        <v>-28.25</v>
      </c>
      <c r="AB2223">
        <f t="shared" si="1658"/>
        <v>-2</v>
      </c>
      <c r="AC2223">
        <f t="shared" si="1659"/>
        <v>-0.625</v>
      </c>
      <c r="AD2223">
        <f t="shared" si="1660"/>
        <v>2</v>
      </c>
      <c r="AE2223">
        <f t="shared" si="1661"/>
        <v>-0.625</v>
      </c>
      <c r="AF2223">
        <f t="shared" si="1662"/>
        <v>2</v>
      </c>
      <c r="AG2223">
        <f t="shared" si="1663"/>
        <v>0.625</v>
      </c>
      <c r="AH2223">
        <f t="shared" si="1664"/>
        <v>-2</v>
      </c>
      <c r="AI2223">
        <f t="shared" si="1665"/>
        <v>0.625</v>
      </c>
      <c r="AJ2223">
        <f t="shared" si="1639"/>
        <v>197.35402463626133</v>
      </c>
      <c r="AK2223">
        <f t="shared" si="1640"/>
        <v>342.64597536373867</v>
      </c>
      <c r="AL2223">
        <f t="shared" si="1641"/>
        <v>17.354024636261322</v>
      </c>
      <c r="AM2223">
        <f t="shared" si="1642"/>
        <v>162.64597536373867</v>
      </c>
      <c r="AN2223">
        <f t="shared" si="1666"/>
        <v>3</v>
      </c>
      <c r="AO2223">
        <f t="shared" si="1667"/>
        <v>4</v>
      </c>
      <c r="AP2223">
        <f t="shared" si="1668"/>
        <v>1</v>
      </c>
      <c r="AQ2223">
        <f t="shared" si="1669"/>
        <v>2</v>
      </c>
      <c r="AR2223">
        <f t="shared" si="1670"/>
        <v>3412</v>
      </c>
      <c r="AS2223" t="str">
        <f t="shared" si="1671"/>
        <v/>
      </c>
      <c r="AT2223" t="str">
        <f t="shared" si="1672"/>
        <v/>
      </c>
      <c r="AU2223" t="str">
        <f t="shared" si="1673"/>
        <v/>
      </c>
      <c r="AV2223" t="str">
        <f t="shared" si="1674"/>
        <v/>
      </c>
      <c r="AW2223" t="str">
        <f t="shared" si="1643"/>
        <v/>
      </c>
      <c r="BA2223">
        <f t="shared" si="1675"/>
        <v>106</v>
      </c>
      <c r="BB2223">
        <f t="shared" si="1676"/>
        <v>-29.5</v>
      </c>
      <c r="BC2223">
        <f t="shared" si="1677"/>
        <v>108</v>
      </c>
      <c r="BD2223">
        <f t="shared" si="1678"/>
        <v>-28.875</v>
      </c>
      <c r="BE2223">
        <f t="shared" si="1679"/>
        <v>106</v>
      </c>
      <c r="BF2223">
        <f t="shared" si="1680"/>
        <v>-28.25</v>
      </c>
      <c r="BG2223">
        <f t="shared" si="1681"/>
        <v>104</v>
      </c>
      <c r="BH2223">
        <f t="shared" si="1682"/>
        <v>-28.875</v>
      </c>
      <c r="BI2223">
        <f t="shared" si="1683"/>
        <v>1.25</v>
      </c>
      <c r="BJ2223">
        <f t="shared" si="1684"/>
        <v>4</v>
      </c>
      <c r="BK2223">
        <f t="shared" si="1685"/>
        <v>3.2</v>
      </c>
      <c r="BL2223">
        <f t="shared" si="1686"/>
        <v>1.25</v>
      </c>
      <c r="BM2223" s="1">
        <v>1.6</v>
      </c>
    </row>
    <row r="2224" spans="1:65">
      <c r="A2224" s="16" t="s">
        <v>5648</v>
      </c>
      <c r="E2224"/>
      <c r="F2224" s="17">
        <f t="shared" si="1644"/>
        <v>3132</v>
      </c>
      <c r="G2224" s="3">
        <f t="shared" si="1645"/>
        <v>5</v>
      </c>
      <c r="H2224" s="4">
        <f t="shared" si="1646"/>
        <v>3206</v>
      </c>
      <c r="I2224" s="4">
        <f t="shared" si="1647"/>
        <v>3247</v>
      </c>
      <c r="J2224" s="4">
        <f t="shared" si="1648"/>
        <v>3248</v>
      </c>
      <c r="K2224" s="4">
        <f t="shared" si="1649"/>
        <v>3207</v>
      </c>
      <c r="L2224" s="1">
        <f t="shared" si="1650"/>
        <v>0</v>
      </c>
      <c r="M2224" s="1">
        <f t="shared" si="1651"/>
        <v>0</v>
      </c>
      <c r="N2224" s="1">
        <f t="shared" si="1652"/>
        <v>0</v>
      </c>
      <c r="O2224" s="1">
        <f t="shared" si="1653"/>
        <v>0</v>
      </c>
      <c r="P2224" s="1">
        <f t="shared" si="1654"/>
        <v>0</v>
      </c>
      <c r="Q2224" s="1" t="str">
        <f t="shared" si="1655"/>
        <v/>
      </c>
      <c r="R2224" s="1">
        <f t="shared" si="1656"/>
        <v>106</v>
      </c>
      <c r="S2224" s="1">
        <f t="shared" si="1657"/>
        <v>-27.625</v>
      </c>
      <c r="T2224" s="1">
        <f>VLOOKUP($H2224,節点!$E$1:$G$20000,2,FALSE)</f>
        <v>104</v>
      </c>
      <c r="U2224" s="1">
        <f>VLOOKUP($H2224,節点!$E$1:$G$20000,3,FALSE)</f>
        <v>-28.25</v>
      </c>
      <c r="V2224" s="1">
        <f>VLOOKUP($I2224,節点!$E$1:$G$20000,2,FALSE)</f>
        <v>108</v>
      </c>
      <c r="W2224" s="1">
        <f>VLOOKUP($I2224,節点!$E$1:$G$20000,3,FALSE)</f>
        <v>-28.25</v>
      </c>
      <c r="X2224" s="1">
        <f>VLOOKUP($J2224,節点!$E$1:$G$20000,2,FALSE)</f>
        <v>108</v>
      </c>
      <c r="Y2224" s="1">
        <f>VLOOKUP($J2224,節点!$E$1:$G$20000,3,FALSE)</f>
        <v>-27</v>
      </c>
      <c r="Z2224" s="1">
        <f>VLOOKUP($K2224,節点!$E$1:$G$20000,2,FALSE)</f>
        <v>104</v>
      </c>
      <c r="AA2224" s="1">
        <f>VLOOKUP($K2224,節点!$E$1:$G$20000,3,FALSE)</f>
        <v>-27</v>
      </c>
      <c r="AB2224">
        <f t="shared" si="1658"/>
        <v>-2</v>
      </c>
      <c r="AC2224">
        <f t="shared" si="1659"/>
        <v>-0.625</v>
      </c>
      <c r="AD2224">
        <f t="shared" si="1660"/>
        <v>2</v>
      </c>
      <c r="AE2224">
        <f t="shared" si="1661"/>
        <v>-0.625</v>
      </c>
      <c r="AF2224">
        <f t="shared" si="1662"/>
        <v>2</v>
      </c>
      <c r="AG2224">
        <f t="shared" si="1663"/>
        <v>0.625</v>
      </c>
      <c r="AH2224">
        <f t="shared" si="1664"/>
        <v>-2</v>
      </c>
      <c r="AI2224">
        <f t="shared" si="1665"/>
        <v>0.625</v>
      </c>
      <c r="AJ2224">
        <f t="shared" si="1639"/>
        <v>197.35402463626133</v>
      </c>
      <c r="AK2224">
        <f t="shared" si="1640"/>
        <v>342.64597536373867</v>
      </c>
      <c r="AL2224">
        <f t="shared" si="1641"/>
        <v>17.354024636261322</v>
      </c>
      <c r="AM2224">
        <f t="shared" si="1642"/>
        <v>162.64597536373867</v>
      </c>
      <c r="AN2224">
        <f t="shared" si="1666"/>
        <v>3</v>
      </c>
      <c r="AO2224">
        <f t="shared" si="1667"/>
        <v>4</v>
      </c>
      <c r="AP2224">
        <f t="shared" si="1668"/>
        <v>1</v>
      </c>
      <c r="AQ2224">
        <f t="shared" si="1669"/>
        <v>2</v>
      </c>
      <c r="AR2224">
        <f t="shared" si="1670"/>
        <v>3412</v>
      </c>
      <c r="AS2224" t="str">
        <f t="shared" si="1671"/>
        <v/>
      </c>
      <c r="AT2224" t="str">
        <f t="shared" si="1672"/>
        <v/>
      </c>
      <c r="AU2224" t="str">
        <f t="shared" si="1673"/>
        <v/>
      </c>
      <c r="AV2224" t="str">
        <f t="shared" si="1674"/>
        <v/>
      </c>
      <c r="AW2224" t="str">
        <f t="shared" si="1643"/>
        <v/>
      </c>
      <c r="BA2224">
        <f t="shared" si="1675"/>
        <v>106</v>
      </c>
      <c r="BB2224">
        <f t="shared" si="1676"/>
        <v>-28.25</v>
      </c>
      <c r="BC2224">
        <f t="shared" si="1677"/>
        <v>108</v>
      </c>
      <c r="BD2224">
        <f t="shared" si="1678"/>
        <v>-27.625</v>
      </c>
      <c r="BE2224">
        <f t="shared" si="1679"/>
        <v>106</v>
      </c>
      <c r="BF2224">
        <f t="shared" si="1680"/>
        <v>-27</v>
      </c>
      <c r="BG2224">
        <f t="shared" si="1681"/>
        <v>104</v>
      </c>
      <c r="BH2224">
        <f t="shared" si="1682"/>
        <v>-27.625</v>
      </c>
      <c r="BI2224">
        <f t="shared" si="1683"/>
        <v>1.25</v>
      </c>
      <c r="BJ2224">
        <f t="shared" si="1684"/>
        <v>4</v>
      </c>
      <c r="BK2224">
        <f t="shared" si="1685"/>
        <v>3.2</v>
      </c>
      <c r="BL2224">
        <f t="shared" si="1686"/>
        <v>1.25</v>
      </c>
      <c r="BM2224" s="1">
        <v>1.6</v>
      </c>
    </row>
    <row r="2225" spans="1:65">
      <c r="A2225" s="16" t="s">
        <v>5649</v>
      </c>
      <c r="E2225"/>
      <c r="F2225" s="17">
        <f t="shared" si="1644"/>
        <v>3169</v>
      </c>
      <c r="G2225" s="3">
        <f t="shared" si="1645"/>
        <v>5</v>
      </c>
      <c r="H2225" s="4">
        <f t="shared" si="1646"/>
        <v>3244</v>
      </c>
      <c r="I2225" s="4">
        <f t="shared" si="1647"/>
        <v>3285</v>
      </c>
      <c r="J2225" s="4">
        <f t="shared" si="1648"/>
        <v>3286</v>
      </c>
      <c r="K2225" s="4">
        <f t="shared" si="1649"/>
        <v>3245</v>
      </c>
      <c r="L2225" s="1">
        <f t="shared" si="1650"/>
        <v>0</v>
      </c>
      <c r="M2225" s="1">
        <f t="shared" si="1651"/>
        <v>0</v>
      </c>
      <c r="N2225" s="1">
        <f t="shared" si="1652"/>
        <v>0</v>
      </c>
      <c r="O2225" s="1">
        <f t="shared" si="1653"/>
        <v>0</v>
      </c>
      <c r="P2225" s="1">
        <f t="shared" si="1654"/>
        <v>0</v>
      </c>
      <c r="Q2225" s="1" t="str">
        <f t="shared" si="1655"/>
        <v/>
      </c>
      <c r="R2225" s="1">
        <f t="shared" si="1656"/>
        <v>110</v>
      </c>
      <c r="S2225" s="1">
        <f t="shared" si="1657"/>
        <v>-31.375</v>
      </c>
      <c r="T2225" s="1">
        <f>VLOOKUP($H2225,節点!$E$1:$G$20000,2,FALSE)</f>
        <v>108</v>
      </c>
      <c r="U2225" s="1">
        <f>VLOOKUP($H2225,節点!$E$1:$G$20000,3,FALSE)</f>
        <v>-32</v>
      </c>
      <c r="V2225" s="1">
        <f>VLOOKUP($I2225,節点!$E$1:$G$20000,2,FALSE)</f>
        <v>112</v>
      </c>
      <c r="W2225" s="1">
        <f>VLOOKUP($I2225,節点!$E$1:$G$20000,3,FALSE)</f>
        <v>-32</v>
      </c>
      <c r="X2225" s="1">
        <f>VLOOKUP($J2225,節点!$E$1:$G$20000,2,FALSE)</f>
        <v>112</v>
      </c>
      <c r="Y2225" s="1">
        <f>VLOOKUP($J2225,節点!$E$1:$G$20000,3,FALSE)</f>
        <v>-30.75</v>
      </c>
      <c r="Z2225" s="1">
        <f>VLOOKUP($K2225,節点!$E$1:$G$20000,2,FALSE)</f>
        <v>108</v>
      </c>
      <c r="AA2225" s="1">
        <f>VLOOKUP($K2225,節点!$E$1:$G$20000,3,FALSE)</f>
        <v>-30.75</v>
      </c>
      <c r="AB2225">
        <f t="shared" si="1658"/>
        <v>-2</v>
      </c>
      <c r="AC2225">
        <f t="shared" si="1659"/>
        <v>-0.625</v>
      </c>
      <c r="AD2225">
        <f t="shared" si="1660"/>
        <v>2</v>
      </c>
      <c r="AE2225">
        <f t="shared" si="1661"/>
        <v>-0.625</v>
      </c>
      <c r="AF2225">
        <f t="shared" si="1662"/>
        <v>2</v>
      </c>
      <c r="AG2225">
        <f t="shared" si="1663"/>
        <v>0.625</v>
      </c>
      <c r="AH2225">
        <f t="shared" si="1664"/>
        <v>-2</v>
      </c>
      <c r="AI2225">
        <f t="shared" si="1665"/>
        <v>0.625</v>
      </c>
      <c r="AJ2225">
        <f t="shared" si="1639"/>
        <v>197.35402463626133</v>
      </c>
      <c r="AK2225">
        <f t="shared" si="1640"/>
        <v>342.64597536373867</v>
      </c>
      <c r="AL2225">
        <f t="shared" si="1641"/>
        <v>17.354024636261322</v>
      </c>
      <c r="AM2225">
        <f t="shared" si="1642"/>
        <v>162.64597536373867</v>
      </c>
      <c r="AN2225">
        <f t="shared" si="1666"/>
        <v>3</v>
      </c>
      <c r="AO2225">
        <f t="shared" si="1667"/>
        <v>4</v>
      </c>
      <c r="AP2225">
        <f t="shared" si="1668"/>
        <v>1</v>
      </c>
      <c r="AQ2225">
        <f t="shared" si="1669"/>
        <v>2</v>
      </c>
      <c r="AR2225">
        <f t="shared" si="1670"/>
        <v>3412</v>
      </c>
      <c r="AS2225" t="str">
        <f t="shared" si="1671"/>
        <v/>
      </c>
      <c r="AT2225" t="str">
        <f t="shared" si="1672"/>
        <v/>
      </c>
      <c r="AU2225" t="str">
        <f t="shared" si="1673"/>
        <v/>
      </c>
      <c r="AV2225" t="str">
        <f t="shared" si="1674"/>
        <v/>
      </c>
      <c r="AW2225" t="str">
        <f t="shared" si="1643"/>
        <v/>
      </c>
      <c r="BA2225">
        <f t="shared" si="1675"/>
        <v>110</v>
      </c>
      <c r="BB2225">
        <f t="shared" si="1676"/>
        <v>-32</v>
      </c>
      <c r="BC2225">
        <f t="shared" si="1677"/>
        <v>112</v>
      </c>
      <c r="BD2225">
        <f t="shared" si="1678"/>
        <v>-31.375</v>
      </c>
      <c r="BE2225">
        <f t="shared" si="1679"/>
        <v>110</v>
      </c>
      <c r="BF2225">
        <f t="shared" si="1680"/>
        <v>-30.75</v>
      </c>
      <c r="BG2225">
        <f t="shared" si="1681"/>
        <v>108</v>
      </c>
      <c r="BH2225">
        <f t="shared" si="1682"/>
        <v>-31.375</v>
      </c>
      <c r="BI2225">
        <f t="shared" si="1683"/>
        <v>1.25</v>
      </c>
      <c r="BJ2225">
        <f t="shared" si="1684"/>
        <v>4</v>
      </c>
      <c r="BK2225">
        <f t="shared" si="1685"/>
        <v>3.2</v>
      </c>
      <c r="BL2225">
        <f t="shared" si="1686"/>
        <v>1.25</v>
      </c>
      <c r="BM2225" s="1">
        <v>1.6</v>
      </c>
    </row>
    <row r="2226" spans="1:65">
      <c r="A2226" s="16" t="s">
        <v>5650</v>
      </c>
      <c r="E2226"/>
      <c r="F2226" s="17">
        <f t="shared" si="1644"/>
        <v>3170</v>
      </c>
      <c r="G2226" s="3">
        <f t="shared" si="1645"/>
        <v>5</v>
      </c>
      <c r="H2226" s="4">
        <f t="shared" si="1646"/>
        <v>3245</v>
      </c>
      <c r="I2226" s="4">
        <f t="shared" si="1647"/>
        <v>3286</v>
      </c>
      <c r="J2226" s="4">
        <f t="shared" si="1648"/>
        <v>3287</v>
      </c>
      <c r="K2226" s="4">
        <f t="shared" si="1649"/>
        <v>3246</v>
      </c>
      <c r="L2226" s="1">
        <f t="shared" si="1650"/>
        <v>0</v>
      </c>
      <c r="M2226" s="1">
        <f t="shared" si="1651"/>
        <v>0</v>
      </c>
      <c r="N2226" s="1">
        <f t="shared" si="1652"/>
        <v>0</v>
      </c>
      <c r="O2226" s="1">
        <f t="shared" si="1653"/>
        <v>0</v>
      </c>
      <c r="P2226" s="1">
        <f t="shared" si="1654"/>
        <v>0</v>
      </c>
      <c r="Q2226" s="1" t="str">
        <f t="shared" si="1655"/>
        <v/>
      </c>
      <c r="R2226" s="1">
        <f t="shared" si="1656"/>
        <v>110</v>
      </c>
      <c r="S2226" s="1">
        <f t="shared" si="1657"/>
        <v>-30.125</v>
      </c>
      <c r="T2226" s="1">
        <f>VLOOKUP($H2226,節点!$E$1:$G$20000,2,FALSE)</f>
        <v>108</v>
      </c>
      <c r="U2226" s="1">
        <f>VLOOKUP($H2226,節点!$E$1:$G$20000,3,FALSE)</f>
        <v>-30.75</v>
      </c>
      <c r="V2226" s="1">
        <f>VLOOKUP($I2226,節点!$E$1:$G$20000,2,FALSE)</f>
        <v>112</v>
      </c>
      <c r="W2226" s="1">
        <f>VLOOKUP($I2226,節点!$E$1:$G$20000,3,FALSE)</f>
        <v>-30.75</v>
      </c>
      <c r="X2226" s="1">
        <f>VLOOKUP($J2226,節点!$E$1:$G$20000,2,FALSE)</f>
        <v>112</v>
      </c>
      <c r="Y2226" s="1">
        <f>VLOOKUP($J2226,節点!$E$1:$G$20000,3,FALSE)</f>
        <v>-29.5</v>
      </c>
      <c r="Z2226" s="1">
        <f>VLOOKUP($K2226,節点!$E$1:$G$20000,2,FALSE)</f>
        <v>108</v>
      </c>
      <c r="AA2226" s="1">
        <f>VLOOKUP($K2226,節点!$E$1:$G$20000,3,FALSE)</f>
        <v>-29.5</v>
      </c>
      <c r="AB2226">
        <f t="shared" si="1658"/>
        <v>-2</v>
      </c>
      <c r="AC2226">
        <f t="shared" si="1659"/>
        <v>-0.625</v>
      </c>
      <c r="AD2226">
        <f t="shared" si="1660"/>
        <v>2</v>
      </c>
      <c r="AE2226">
        <f t="shared" si="1661"/>
        <v>-0.625</v>
      </c>
      <c r="AF2226">
        <f t="shared" si="1662"/>
        <v>2</v>
      </c>
      <c r="AG2226">
        <f t="shared" si="1663"/>
        <v>0.625</v>
      </c>
      <c r="AH2226">
        <f t="shared" si="1664"/>
        <v>-2</v>
      </c>
      <c r="AI2226">
        <f t="shared" si="1665"/>
        <v>0.625</v>
      </c>
      <c r="AJ2226">
        <f t="shared" si="1639"/>
        <v>197.35402463626133</v>
      </c>
      <c r="AK2226">
        <f t="shared" si="1640"/>
        <v>342.64597536373867</v>
      </c>
      <c r="AL2226">
        <f t="shared" si="1641"/>
        <v>17.354024636261322</v>
      </c>
      <c r="AM2226">
        <f t="shared" si="1642"/>
        <v>162.64597536373867</v>
      </c>
      <c r="AN2226">
        <f t="shared" si="1666"/>
        <v>3</v>
      </c>
      <c r="AO2226">
        <f t="shared" si="1667"/>
        <v>4</v>
      </c>
      <c r="AP2226">
        <f t="shared" si="1668"/>
        <v>1</v>
      </c>
      <c r="AQ2226">
        <f t="shared" si="1669"/>
        <v>2</v>
      </c>
      <c r="AR2226">
        <f t="shared" si="1670"/>
        <v>3412</v>
      </c>
      <c r="AS2226" t="str">
        <f t="shared" si="1671"/>
        <v/>
      </c>
      <c r="AT2226" t="str">
        <f t="shared" si="1672"/>
        <v/>
      </c>
      <c r="AU2226" t="str">
        <f t="shared" si="1673"/>
        <v/>
      </c>
      <c r="AV2226" t="str">
        <f t="shared" si="1674"/>
        <v/>
      </c>
      <c r="AW2226" t="str">
        <f t="shared" si="1643"/>
        <v/>
      </c>
      <c r="BA2226">
        <f t="shared" si="1675"/>
        <v>110</v>
      </c>
      <c r="BB2226">
        <f t="shared" si="1676"/>
        <v>-30.75</v>
      </c>
      <c r="BC2226">
        <f t="shared" si="1677"/>
        <v>112</v>
      </c>
      <c r="BD2226">
        <f t="shared" si="1678"/>
        <v>-30.125</v>
      </c>
      <c r="BE2226">
        <f t="shared" si="1679"/>
        <v>110</v>
      </c>
      <c r="BF2226">
        <f t="shared" si="1680"/>
        <v>-29.5</v>
      </c>
      <c r="BG2226">
        <f t="shared" si="1681"/>
        <v>108</v>
      </c>
      <c r="BH2226">
        <f t="shared" si="1682"/>
        <v>-30.125</v>
      </c>
      <c r="BI2226">
        <f t="shared" si="1683"/>
        <v>1.25</v>
      </c>
      <c r="BJ2226">
        <f t="shared" si="1684"/>
        <v>4</v>
      </c>
      <c r="BK2226">
        <f t="shared" si="1685"/>
        <v>3.2</v>
      </c>
      <c r="BL2226">
        <f t="shared" si="1686"/>
        <v>1.25</v>
      </c>
      <c r="BM2226" s="1">
        <v>1.6</v>
      </c>
    </row>
    <row r="2227" spans="1:65">
      <c r="A2227" s="16" t="s">
        <v>5651</v>
      </c>
      <c r="E2227"/>
      <c r="F2227" s="17">
        <f t="shared" si="1644"/>
        <v>3171</v>
      </c>
      <c r="G2227" s="3">
        <f t="shared" si="1645"/>
        <v>5</v>
      </c>
      <c r="H2227" s="4">
        <f t="shared" si="1646"/>
        <v>3246</v>
      </c>
      <c r="I2227" s="4">
        <f t="shared" si="1647"/>
        <v>3287</v>
      </c>
      <c r="J2227" s="4">
        <f t="shared" si="1648"/>
        <v>3288</v>
      </c>
      <c r="K2227" s="4">
        <f t="shared" si="1649"/>
        <v>3247</v>
      </c>
      <c r="L2227" s="1">
        <f t="shared" si="1650"/>
        <v>0</v>
      </c>
      <c r="M2227" s="1">
        <f t="shared" si="1651"/>
        <v>0</v>
      </c>
      <c r="N2227" s="1">
        <f t="shared" si="1652"/>
        <v>0</v>
      </c>
      <c r="O2227" s="1">
        <f t="shared" si="1653"/>
        <v>0</v>
      </c>
      <c r="P2227" s="1">
        <f t="shared" si="1654"/>
        <v>0</v>
      </c>
      <c r="Q2227" s="1" t="str">
        <f t="shared" si="1655"/>
        <v/>
      </c>
      <c r="R2227" s="1">
        <f t="shared" si="1656"/>
        <v>110</v>
      </c>
      <c r="S2227" s="1">
        <f t="shared" si="1657"/>
        <v>-28.875</v>
      </c>
      <c r="T2227" s="1">
        <f>VLOOKUP($H2227,節点!$E$1:$G$20000,2,FALSE)</f>
        <v>108</v>
      </c>
      <c r="U2227" s="1">
        <f>VLOOKUP($H2227,節点!$E$1:$G$20000,3,FALSE)</f>
        <v>-29.5</v>
      </c>
      <c r="V2227" s="1">
        <f>VLOOKUP($I2227,節点!$E$1:$G$20000,2,FALSE)</f>
        <v>112</v>
      </c>
      <c r="W2227" s="1">
        <f>VLOOKUP($I2227,節点!$E$1:$G$20000,3,FALSE)</f>
        <v>-29.5</v>
      </c>
      <c r="X2227" s="1">
        <f>VLOOKUP($J2227,節点!$E$1:$G$20000,2,FALSE)</f>
        <v>112</v>
      </c>
      <c r="Y2227" s="1">
        <f>VLOOKUP($J2227,節点!$E$1:$G$20000,3,FALSE)</f>
        <v>-28.25</v>
      </c>
      <c r="Z2227" s="1">
        <f>VLOOKUP($K2227,節点!$E$1:$G$20000,2,FALSE)</f>
        <v>108</v>
      </c>
      <c r="AA2227" s="1">
        <f>VLOOKUP($K2227,節点!$E$1:$G$20000,3,FALSE)</f>
        <v>-28.25</v>
      </c>
      <c r="AB2227">
        <f t="shared" si="1658"/>
        <v>-2</v>
      </c>
      <c r="AC2227">
        <f t="shared" si="1659"/>
        <v>-0.625</v>
      </c>
      <c r="AD2227">
        <f t="shared" si="1660"/>
        <v>2</v>
      </c>
      <c r="AE2227">
        <f t="shared" si="1661"/>
        <v>-0.625</v>
      </c>
      <c r="AF2227">
        <f t="shared" si="1662"/>
        <v>2</v>
      </c>
      <c r="AG2227">
        <f t="shared" si="1663"/>
        <v>0.625</v>
      </c>
      <c r="AH2227">
        <f t="shared" si="1664"/>
        <v>-2</v>
      </c>
      <c r="AI2227">
        <f t="shared" si="1665"/>
        <v>0.625</v>
      </c>
      <c r="AJ2227">
        <f t="shared" si="1639"/>
        <v>197.35402463626133</v>
      </c>
      <c r="AK2227">
        <f t="shared" si="1640"/>
        <v>342.64597536373867</v>
      </c>
      <c r="AL2227">
        <f t="shared" si="1641"/>
        <v>17.354024636261322</v>
      </c>
      <c r="AM2227">
        <f t="shared" si="1642"/>
        <v>162.64597536373867</v>
      </c>
      <c r="AN2227">
        <f t="shared" si="1666"/>
        <v>3</v>
      </c>
      <c r="AO2227">
        <f t="shared" si="1667"/>
        <v>4</v>
      </c>
      <c r="AP2227">
        <f t="shared" si="1668"/>
        <v>1</v>
      </c>
      <c r="AQ2227">
        <f t="shared" si="1669"/>
        <v>2</v>
      </c>
      <c r="AR2227">
        <f t="shared" si="1670"/>
        <v>3412</v>
      </c>
      <c r="AS2227" t="str">
        <f t="shared" si="1671"/>
        <v/>
      </c>
      <c r="AT2227" t="str">
        <f t="shared" si="1672"/>
        <v/>
      </c>
      <c r="AU2227" t="str">
        <f t="shared" si="1673"/>
        <v/>
      </c>
      <c r="AV2227" t="str">
        <f t="shared" si="1674"/>
        <v/>
      </c>
      <c r="AW2227" t="str">
        <f t="shared" si="1643"/>
        <v/>
      </c>
      <c r="BA2227">
        <f t="shared" si="1675"/>
        <v>110</v>
      </c>
      <c r="BB2227">
        <f t="shared" si="1676"/>
        <v>-29.5</v>
      </c>
      <c r="BC2227">
        <f t="shared" si="1677"/>
        <v>112</v>
      </c>
      <c r="BD2227">
        <f t="shared" si="1678"/>
        <v>-28.875</v>
      </c>
      <c r="BE2227">
        <f t="shared" si="1679"/>
        <v>110</v>
      </c>
      <c r="BF2227">
        <f t="shared" si="1680"/>
        <v>-28.25</v>
      </c>
      <c r="BG2227">
        <f t="shared" si="1681"/>
        <v>108</v>
      </c>
      <c r="BH2227">
        <f t="shared" si="1682"/>
        <v>-28.875</v>
      </c>
      <c r="BI2227">
        <f t="shared" si="1683"/>
        <v>1.25</v>
      </c>
      <c r="BJ2227">
        <f t="shared" si="1684"/>
        <v>4</v>
      </c>
      <c r="BK2227">
        <f t="shared" si="1685"/>
        <v>3.2</v>
      </c>
      <c r="BL2227">
        <f t="shared" si="1686"/>
        <v>1.25</v>
      </c>
      <c r="BM2227" s="1">
        <v>1.6</v>
      </c>
    </row>
    <row r="2228" spans="1:65">
      <c r="A2228" s="16" t="s">
        <v>5652</v>
      </c>
      <c r="E2228"/>
      <c r="F2228" s="17">
        <f t="shared" si="1644"/>
        <v>3172</v>
      </c>
      <c r="G2228" s="3">
        <f t="shared" si="1645"/>
        <v>5</v>
      </c>
      <c r="H2228" s="4">
        <f t="shared" si="1646"/>
        <v>3247</v>
      </c>
      <c r="I2228" s="4">
        <f t="shared" si="1647"/>
        <v>3288</v>
      </c>
      <c r="J2228" s="4">
        <f t="shared" si="1648"/>
        <v>3289</v>
      </c>
      <c r="K2228" s="4">
        <f t="shared" si="1649"/>
        <v>3248</v>
      </c>
      <c r="L2228" s="1">
        <f t="shared" si="1650"/>
        <v>0</v>
      </c>
      <c r="M2228" s="1">
        <f t="shared" si="1651"/>
        <v>0</v>
      </c>
      <c r="N2228" s="1">
        <f t="shared" si="1652"/>
        <v>0</v>
      </c>
      <c r="O2228" s="1">
        <f t="shared" si="1653"/>
        <v>0</v>
      </c>
      <c r="P2228" s="1">
        <f t="shared" si="1654"/>
        <v>0</v>
      </c>
      <c r="Q2228" s="1" t="str">
        <f t="shared" si="1655"/>
        <v/>
      </c>
      <c r="R2228" s="1">
        <f t="shared" si="1656"/>
        <v>110</v>
      </c>
      <c r="S2228" s="1">
        <f t="shared" si="1657"/>
        <v>-27.625</v>
      </c>
      <c r="T2228" s="1">
        <f>VLOOKUP($H2228,節点!$E$1:$G$20000,2,FALSE)</f>
        <v>108</v>
      </c>
      <c r="U2228" s="1">
        <f>VLOOKUP($H2228,節点!$E$1:$G$20000,3,FALSE)</f>
        <v>-28.25</v>
      </c>
      <c r="V2228" s="1">
        <f>VLOOKUP($I2228,節点!$E$1:$G$20000,2,FALSE)</f>
        <v>112</v>
      </c>
      <c r="W2228" s="1">
        <f>VLOOKUP($I2228,節点!$E$1:$G$20000,3,FALSE)</f>
        <v>-28.25</v>
      </c>
      <c r="X2228" s="1">
        <f>VLOOKUP($J2228,節点!$E$1:$G$20000,2,FALSE)</f>
        <v>112</v>
      </c>
      <c r="Y2228" s="1">
        <f>VLOOKUP($J2228,節点!$E$1:$G$20000,3,FALSE)</f>
        <v>-27</v>
      </c>
      <c r="Z2228" s="1">
        <f>VLOOKUP($K2228,節点!$E$1:$G$20000,2,FALSE)</f>
        <v>108</v>
      </c>
      <c r="AA2228" s="1">
        <f>VLOOKUP($K2228,節点!$E$1:$G$20000,3,FALSE)</f>
        <v>-27</v>
      </c>
      <c r="AB2228">
        <f t="shared" si="1658"/>
        <v>-2</v>
      </c>
      <c r="AC2228">
        <f t="shared" si="1659"/>
        <v>-0.625</v>
      </c>
      <c r="AD2228">
        <f t="shared" si="1660"/>
        <v>2</v>
      </c>
      <c r="AE2228">
        <f t="shared" si="1661"/>
        <v>-0.625</v>
      </c>
      <c r="AF2228">
        <f t="shared" si="1662"/>
        <v>2</v>
      </c>
      <c r="AG2228">
        <f t="shared" si="1663"/>
        <v>0.625</v>
      </c>
      <c r="AH2228">
        <f t="shared" si="1664"/>
        <v>-2</v>
      </c>
      <c r="AI2228">
        <f t="shared" si="1665"/>
        <v>0.625</v>
      </c>
      <c r="AJ2228">
        <f t="shared" si="1639"/>
        <v>197.35402463626133</v>
      </c>
      <c r="AK2228">
        <f t="shared" si="1640"/>
        <v>342.64597536373867</v>
      </c>
      <c r="AL2228">
        <f t="shared" si="1641"/>
        <v>17.354024636261322</v>
      </c>
      <c r="AM2228">
        <f t="shared" si="1642"/>
        <v>162.64597536373867</v>
      </c>
      <c r="AN2228">
        <f t="shared" si="1666"/>
        <v>3</v>
      </c>
      <c r="AO2228">
        <f t="shared" si="1667"/>
        <v>4</v>
      </c>
      <c r="AP2228">
        <f t="shared" si="1668"/>
        <v>1</v>
      </c>
      <c r="AQ2228">
        <f t="shared" si="1669"/>
        <v>2</v>
      </c>
      <c r="AR2228">
        <f t="shared" si="1670"/>
        <v>3412</v>
      </c>
      <c r="AS2228" t="str">
        <f t="shared" si="1671"/>
        <v/>
      </c>
      <c r="AT2228" t="str">
        <f t="shared" si="1672"/>
        <v/>
      </c>
      <c r="AU2228" t="str">
        <f t="shared" si="1673"/>
        <v/>
      </c>
      <c r="AV2228" t="str">
        <f t="shared" si="1674"/>
        <v/>
      </c>
      <c r="AW2228" t="str">
        <f t="shared" si="1643"/>
        <v/>
      </c>
      <c r="BA2228">
        <f t="shared" si="1675"/>
        <v>110</v>
      </c>
      <c r="BB2228">
        <f t="shared" si="1676"/>
        <v>-28.25</v>
      </c>
      <c r="BC2228">
        <f t="shared" si="1677"/>
        <v>112</v>
      </c>
      <c r="BD2228">
        <f t="shared" si="1678"/>
        <v>-27.625</v>
      </c>
      <c r="BE2228">
        <f t="shared" si="1679"/>
        <v>110</v>
      </c>
      <c r="BF2228">
        <f t="shared" si="1680"/>
        <v>-27</v>
      </c>
      <c r="BG2228">
        <f t="shared" si="1681"/>
        <v>108</v>
      </c>
      <c r="BH2228">
        <f t="shared" si="1682"/>
        <v>-27.625</v>
      </c>
      <c r="BI2228">
        <f t="shared" si="1683"/>
        <v>1.25</v>
      </c>
      <c r="BJ2228">
        <f t="shared" si="1684"/>
        <v>4</v>
      </c>
      <c r="BK2228">
        <f t="shared" si="1685"/>
        <v>3.2</v>
      </c>
      <c r="BL2228">
        <f t="shared" si="1686"/>
        <v>1.25</v>
      </c>
      <c r="BM2228" s="1">
        <v>1.6</v>
      </c>
    </row>
    <row r="2229" spans="1:65">
      <c r="A2229" s="16" t="s">
        <v>5653</v>
      </c>
      <c r="E2229"/>
      <c r="F2229" s="17">
        <f t="shared" si="1644"/>
        <v>3209</v>
      </c>
      <c r="G2229" s="3">
        <f t="shared" si="1645"/>
        <v>5</v>
      </c>
      <c r="H2229" s="4">
        <f t="shared" si="1646"/>
        <v>3285</v>
      </c>
      <c r="I2229" s="4">
        <f t="shared" si="1647"/>
        <v>3326</v>
      </c>
      <c r="J2229" s="4">
        <f t="shared" si="1648"/>
        <v>3327</v>
      </c>
      <c r="K2229" s="4">
        <f t="shared" si="1649"/>
        <v>3286</v>
      </c>
      <c r="L2229" s="1">
        <f t="shared" si="1650"/>
        <v>0</v>
      </c>
      <c r="M2229" s="1">
        <f t="shared" si="1651"/>
        <v>0</v>
      </c>
      <c r="N2229" s="1">
        <f t="shared" si="1652"/>
        <v>0</v>
      </c>
      <c r="O2229" s="1">
        <f t="shared" si="1653"/>
        <v>0</v>
      </c>
      <c r="P2229" s="1">
        <f t="shared" si="1654"/>
        <v>0</v>
      </c>
      <c r="Q2229" s="1" t="str">
        <f t="shared" si="1655"/>
        <v/>
      </c>
      <c r="R2229" s="1">
        <f t="shared" si="1656"/>
        <v>114</v>
      </c>
      <c r="S2229" s="1">
        <f t="shared" si="1657"/>
        <v>-31.375</v>
      </c>
      <c r="T2229" s="1">
        <f>VLOOKUP($H2229,節点!$E$1:$G$20000,2,FALSE)</f>
        <v>112</v>
      </c>
      <c r="U2229" s="1">
        <f>VLOOKUP($H2229,節点!$E$1:$G$20000,3,FALSE)</f>
        <v>-32</v>
      </c>
      <c r="V2229" s="1">
        <f>VLOOKUP($I2229,節点!$E$1:$G$20000,2,FALSE)</f>
        <v>116</v>
      </c>
      <c r="W2229" s="1">
        <f>VLOOKUP($I2229,節点!$E$1:$G$20000,3,FALSE)</f>
        <v>-32</v>
      </c>
      <c r="X2229" s="1">
        <f>VLOOKUP($J2229,節点!$E$1:$G$20000,2,FALSE)</f>
        <v>116</v>
      </c>
      <c r="Y2229" s="1">
        <f>VLOOKUP($J2229,節点!$E$1:$G$20000,3,FALSE)</f>
        <v>-30.75</v>
      </c>
      <c r="Z2229" s="1">
        <f>VLOOKUP($K2229,節点!$E$1:$G$20000,2,FALSE)</f>
        <v>112</v>
      </c>
      <c r="AA2229" s="1">
        <f>VLOOKUP($K2229,節点!$E$1:$G$20000,3,FALSE)</f>
        <v>-30.75</v>
      </c>
      <c r="AB2229">
        <f t="shared" si="1658"/>
        <v>-2</v>
      </c>
      <c r="AC2229">
        <f t="shared" si="1659"/>
        <v>-0.625</v>
      </c>
      <c r="AD2229">
        <f t="shared" si="1660"/>
        <v>2</v>
      </c>
      <c r="AE2229">
        <f t="shared" si="1661"/>
        <v>-0.625</v>
      </c>
      <c r="AF2229">
        <f t="shared" si="1662"/>
        <v>2</v>
      </c>
      <c r="AG2229">
        <f t="shared" si="1663"/>
        <v>0.625</v>
      </c>
      <c r="AH2229">
        <f t="shared" si="1664"/>
        <v>-2</v>
      </c>
      <c r="AI2229">
        <f t="shared" si="1665"/>
        <v>0.625</v>
      </c>
      <c r="AJ2229">
        <f t="shared" si="1639"/>
        <v>197.35402463626133</v>
      </c>
      <c r="AK2229">
        <f t="shared" si="1640"/>
        <v>342.64597536373867</v>
      </c>
      <c r="AL2229">
        <f t="shared" si="1641"/>
        <v>17.354024636261322</v>
      </c>
      <c r="AM2229">
        <f t="shared" si="1642"/>
        <v>162.64597536373867</v>
      </c>
      <c r="AN2229">
        <f t="shared" si="1666"/>
        <v>3</v>
      </c>
      <c r="AO2229">
        <f t="shared" si="1667"/>
        <v>4</v>
      </c>
      <c r="AP2229">
        <f t="shared" si="1668"/>
        <v>1</v>
      </c>
      <c r="AQ2229">
        <f t="shared" si="1669"/>
        <v>2</v>
      </c>
      <c r="AR2229">
        <f t="shared" si="1670"/>
        <v>3412</v>
      </c>
      <c r="AS2229" t="str">
        <f t="shared" si="1671"/>
        <v/>
      </c>
      <c r="AT2229" t="str">
        <f t="shared" si="1672"/>
        <v/>
      </c>
      <c r="AU2229" t="str">
        <f t="shared" si="1673"/>
        <v/>
      </c>
      <c r="AV2229" t="str">
        <f t="shared" si="1674"/>
        <v/>
      </c>
      <c r="AW2229" t="str">
        <f t="shared" si="1643"/>
        <v/>
      </c>
      <c r="BA2229">
        <f t="shared" si="1675"/>
        <v>114</v>
      </c>
      <c r="BB2229">
        <f t="shared" si="1676"/>
        <v>-32</v>
      </c>
      <c r="BC2229">
        <f t="shared" si="1677"/>
        <v>116</v>
      </c>
      <c r="BD2229">
        <f t="shared" si="1678"/>
        <v>-31.375</v>
      </c>
      <c r="BE2229">
        <f t="shared" si="1679"/>
        <v>114</v>
      </c>
      <c r="BF2229">
        <f t="shared" si="1680"/>
        <v>-30.75</v>
      </c>
      <c r="BG2229">
        <f t="shared" si="1681"/>
        <v>112</v>
      </c>
      <c r="BH2229">
        <f t="shared" si="1682"/>
        <v>-31.375</v>
      </c>
      <c r="BI2229">
        <f t="shared" si="1683"/>
        <v>1.25</v>
      </c>
      <c r="BJ2229">
        <f t="shared" si="1684"/>
        <v>4</v>
      </c>
      <c r="BK2229">
        <f t="shared" si="1685"/>
        <v>3.2</v>
      </c>
      <c r="BL2229">
        <f t="shared" si="1686"/>
        <v>1.25</v>
      </c>
      <c r="BM2229" s="1">
        <v>1.6</v>
      </c>
    </row>
    <row r="2230" spans="1:65">
      <c r="A2230" s="16" t="s">
        <v>5654</v>
      </c>
      <c r="E2230"/>
      <c r="F2230" s="17">
        <f t="shared" si="1644"/>
        <v>3210</v>
      </c>
      <c r="G2230" s="3">
        <f t="shared" si="1645"/>
        <v>5</v>
      </c>
      <c r="H2230" s="4">
        <f t="shared" si="1646"/>
        <v>3286</v>
      </c>
      <c r="I2230" s="4">
        <f t="shared" si="1647"/>
        <v>3327</v>
      </c>
      <c r="J2230" s="4">
        <f t="shared" si="1648"/>
        <v>3328</v>
      </c>
      <c r="K2230" s="4">
        <f t="shared" si="1649"/>
        <v>3287</v>
      </c>
      <c r="L2230" s="1">
        <f t="shared" si="1650"/>
        <v>0</v>
      </c>
      <c r="M2230" s="1">
        <f t="shared" si="1651"/>
        <v>0</v>
      </c>
      <c r="N2230" s="1">
        <f t="shared" si="1652"/>
        <v>0</v>
      </c>
      <c r="O2230" s="1">
        <f t="shared" si="1653"/>
        <v>0</v>
      </c>
      <c r="P2230" s="1">
        <f t="shared" si="1654"/>
        <v>0</v>
      </c>
      <c r="Q2230" s="1" t="str">
        <f t="shared" si="1655"/>
        <v/>
      </c>
      <c r="R2230" s="1">
        <f t="shared" si="1656"/>
        <v>114</v>
      </c>
      <c r="S2230" s="1">
        <f t="shared" si="1657"/>
        <v>-30.125</v>
      </c>
      <c r="T2230" s="1">
        <f>VLOOKUP($H2230,節点!$E$1:$G$20000,2,FALSE)</f>
        <v>112</v>
      </c>
      <c r="U2230" s="1">
        <f>VLOOKUP($H2230,節点!$E$1:$G$20000,3,FALSE)</f>
        <v>-30.75</v>
      </c>
      <c r="V2230" s="1">
        <f>VLOOKUP($I2230,節点!$E$1:$G$20000,2,FALSE)</f>
        <v>116</v>
      </c>
      <c r="W2230" s="1">
        <f>VLOOKUP($I2230,節点!$E$1:$G$20000,3,FALSE)</f>
        <v>-30.75</v>
      </c>
      <c r="X2230" s="1">
        <f>VLOOKUP($J2230,節点!$E$1:$G$20000,2,FALSE)</f>
        <v>116</v>
      </c>
      <c r="Y2230" s="1">
        <f>VLOOKUP($J2230,節点!$E$1:$G$20000,3,FALSE)</f>
        <v>-29.5</v>
      </c>
      <c r="Z2230" s="1">
        <f>VLOOKUP($K2230,節点!$E$1:$G$20000,2,FALSE)</f>
        <v>112</v>
      </c>
      <c r="AA2230" s="1">
        <f>VLOOKUP($K2230,節点!$E$1:$G$20000,3,FALSE)</f>
        <v>-29.5</v>
      </c>
      <c r="AB2230">
        <f t="shared" si="1658"/>
        <v>-2</v>
      </c>
      <c r="AC2230">
        <f t="shared" si="1659"/>
        <v>-0.625</v>
      </c>
      <c r="AD2230">
        <f t="shared" si="1660"/>
        <v>2</v>
      </c>
      <c r="AE2230">
        <f t="shared" si="1661"/>
        <v>-0.625</v>
      </c>
      <c r="AF2230">
        <f t="shared" si="1662"/>
        <v>2</v>
      </c>
      <c r="AG2230">
        <f t="shared" si="1663"/>
        <v>0.625</v>
      </c>
      <c r="AH2230">
        <f t="shared" si="1664"/>
        <v>-2</v>
      </c>
      <c r="AI2230">
        <f t="shared" si="1665"/>
        <v>0.625</v>
      </c>
      <c r="AJ2230">
        <f t="shared" si="1639"/>
        <v>197.35402463626133</v>
      </c>
      <c r="AK2230">
        <f t="shared" si="1640"/>
        <v>342.64597536373867</v>
      </c>
      <c r="AL2230">
        <f t="shared" si="1641"/>
        <v>17.354024636261322</v>
      </c>
      <c r="AM2230">
        <f t="shared" si="1642"/>
        <v>162.64597536373867</v>
      </c>
      <c r="AN2230">
        <f t="shared" si="1666"/>
        <v>3</v>
      </c>
      <c r="AO2230">
        <f t="shared" si="1667"/>
        <v>4</v>
      </c>
      <c r="AP2230">
        <f t="shared" si="1668"/>
        <v>1</v>
      </c>
      <c r="AQ2230">
        <f t="shared" si="1669"/>
        <v>2</v>
      </c>
      <c r="AR2230">
        <f t="shared" si="1670"/>
        <v>3412</v>
      </c>
      <c r="AS2230" t="str">
        <f t="shared" si="1671"/>
        <v/>
      </c>
      <c r="AT2230" t="str">
        <f t="shared" si="1672"/>
        <v/>
      </c>
      <c r="AU2230" t="str">
        <f t="shared" si="1673"/>
        <v/>
      </c>
      <c r="AV2230" t="str">
        <f t="shared" si="1674"/>
        <v/>
      </c>
      <c r="AW2230" t="str">
        <f t="shared" si="1643"/>
        <v/>
      </c>
      <c r="BA2230">
        <f t="shared" si="1675"/>
        <v>114</v>
      </c>
      <c r="BB2230">
        <f t="shared" si="1676"/>
        <v>-30.75</v>
      </c>
      <c r="BC2230">
        <f t="shared" si="1677"/>
        <v>116</v>
      </c>
      <c r="BD2230">
        <f t="shared" si="1678"/>
        <v>-30.125</v>
      </c>
      <c r="BE2230">
        <f t="shared" si="1679"/>
        <v>114</v>
      </c>
      <c r="BF2230">
        <f t="shared" si="1680"/>
        <v>-29.5</v>
      </c>
      <c r="BG2230">
        <f t="shared" si="1681"/>
        <v>112</v>
      </c>
      <c r="BH2230">
        <f t="shared" si="1682"/>
        <v>-30.125</v>
      </c>
      <c r="BI2230">
        <f t="shared" si="1683"/>
        <v>1.25</v>
      </c>
      <c r="BJ2230">
        <f t="shared" si="1684"/>
        <v>4</v>
      </c>
      <c r="BK2230">
        <f t="shared" si="1685"/>
        <v>3.2</v>
      </c>
      <c r="BL2230">
        <f t="shared" si="1686"/>
        <v>1.25</v>
      </c>
      <c r="BM2230" s="1">
        <v>1.6</v>
      </c>
    </row>
    <row r="2231" spans="1:65">
      <c r="A2231" s="16" t="s">
        <v>5655</v>
      </c>
      <c r="E2231"/>
      <c r="F2231" s="17">
        <f t="shared" si="1644"/>
        <v>3211</v>
      </c>
      <c r="G2231" s="3">
        <f t="shared" si="1645"/>
        <v>5</v>
      </c>
      <c r="H2231" s="4">
        <f t="shared" si="1646"/>
        <v>3287</v>
      </c>
      <c r="I2231" s="4">
        <f t="shared" si="1647"/>
        <v>3328</v>
      </c>
      <c r="J2231" s="4">
        <f t="shared" si="1648"/>
        <v>3329</v>
      </c>
      <c r="K2231" s="4">
        <f t="shared" si="1649"/>
        <v>3288</v>
      </c>
      <c r="L2231" s="1">
        <f t="shared" si="1650"/>
        <v>0</v>
      </c>
      <c r="M2231" s="1">
        <f t="shared" si="1651"/>
        <v>0</v>
      </c>
      <c r="N2231" s="1">
        <f t="shared" si="1652"/>
        <v>0</v>
      </c>
      <c r="O2231" s="1">
        <f t="shared" si="1653"/>
        <v>0</v>
      </c>
      <c r="P2231" s="1">
        <f t="shared" si="1654"/>
        <v>0</v>
      </c>
      <c r="Q2231" s="1" t="str">
        <f t="shared" si="1655"/>
        <v/>
      </c>
      <c r="R2231" s="1">
        <f t="shared" si="1656"/>
        <v>114</v>
      </c>
      <c r="S2231" s="1">
        <f t="shared" si="1657"/>
        <v>-28.875</v>
      </c>
      <c r="T2231" s="1">
        <f>VLOOKUP($H2231,節点!$E$1:$G$20000,2,FALSE)</f>
        <v>112</v>
      </c>
      <c r="U2231" s="1">
        <f>VLOOKUP($H2231,節点!$E$1:$G$20000,3,FALSE)</f>
        <v>-29.5</v>
      </c>
      <c r="V2231" s="1">
        <f>VLOOKUP($I2231,節点!$E$1:$G$20000,2,FALSE)</f>
        <v>116</v>
      </c>
      <c r="W2231" s="1">
        <f>VLOOKUP($I2231,節点!$E$1:$G$20000,3,FALSE)</f>
        <v>-29.5</v>
      </c>
      <c r="X2231" s="1">
        <f>VLOOKUP($J2231,節点!$E$1:$G$20000,2,FALSE)</f>
        <v>116</v>
      </c>
      <c r="Y2231" s="1">
        <f>VLOOKUP($J2231,節点!$E$1:$G$20000,3,FALSE)</f>
        <v>-28.25</v>
      </c>
      <c r="Z2231" s="1">
        <f>VLOOKUP($K2231,節点!$E$1:$G$20000,2,FALSE)</f>
        <v>112</v>
      </c>
      <c r="AA2231" s="1">
        <f>VLOOKUP($K2231,節点!$E$1:$G$20000,3,FALSE)</f>
        <v>-28.25</v>
      </c>
      <c r="AB2231">
        <f t="shared" si="1658"/>
        <v>-2</v>
      </c>
      <c r="AC2231">
        <f t="shared" si="1659"/>
        <v>-0.625</v>
      </c>
      <c r="AD2231">
        <f t="shared" si="1660"/>
        <v>2</v>
      </c>
      <c r="AE2231">
        <f t="shared" si="1661"/>
        <v>-0.625</v>
      </c>
      <c r="AF2231">
        <f t="shared" si="1662"/>
        <v>2</v>
      </c>
      <c r="AG2231">
        <f t="shared" si="1663"/>
        <v>0.625</v>
      </c>
      <c r="AH2231">
        <f t="shared" si="1664"/>
        <v>-2</v>
      </c>
      <c r="AI2231">
        <f t="shared" si="1665"/>
        <v>0.625</v>
      </c>
      <c r="AJ2231">
        <f t="shared" si="1639"/>
        <v>197.35402463626133</v>
      </c>
      <c r="AK2231">
        <f t="shared" si="1640"/>
        <v>342.64597536373867</v>
      </c>
      <c r="AL2231">
        <f t="shared" si="1641"/>
        <v>17.354024636261322</v>
      </c>
      <c r="AM2231">
        <f t="shared" si="1642"/>
        <v>162.64597536373867</v>
      </c>
      <c r="AN2231">
        <f t="shared" si="1666"/>
        <v>3</v>
      </c>
      <c r="AO2231">
        <f t="shared" si="1667"/>
        <v>4</v>
      </c>
      <c r="AP2231">
        <f t="shared" si="1668"/>
        <v>1</v>
      </c>
      <c r="AQ2231">
        <f t="shared" si="1669"/>
        <v>2</v>
      </c>
      <c r="AR2231">
        <f t="shared" si="1670"/>
        <v>3412</v>
      </c>
      <c r="AS2231" t="str">
        <f t="shared" si="1671"/>
        <v/>
      </c>
      <c r="AT2231" t="str">
        <f t="shared" si="1672"/>
        <v/>
      </c>
      <c r="AU2231" t="str">
        <f t="shared" si="1673"/>
        <v/>
      </c>
      <c r="AV2231" t="str">
        <f t="shared" si="1674"/>
        <v/>
      </c>
      <c r="AW2231" t="str">
        <f t="shared" si="1643"/>
        <v/>
      </c>
      <c r="BA2231">
        <f t="shared" si="1675"/>
        <v>114</v>
      </c>
      <c r="BB2231">
        <f t="shared" si="1676"/>
        <v>-29.5</v>
      </c>
      <c r="BC2231">
        <f t="shared" si="1677"/>
        <v>116</v>
      </c>
      <c r="BD2231">
        <f t="shared" si="1678"/>
        <v>-28.875</v>
      </c>
      <c r="BE2231">
        <f t="shared" si="1679"/>
        <v>114</v>
      </c>
      <c r="BF2231">
        <f t="shared" si="1680"/>
        <v>-28.25</v>
      </c>
      <c r="BG2231">
        <f t="shared" si="1681"/>
        <v>112</v>
      </c>
      <c r="BH2231">
        <f t="shared" si="1682"/>
        <v>-28.875</v>
      </c>
      <c r="BI2231">
        <f t="shared" si="1683"/>
        <v>1.25</v>
      </c>
      <c r="BJ2231">
        <f t="shared" si="1684"/>
        <v>4</v>
      </c>
      <c r="BK2231">
        <f t="shared" si="1685"/>
        <v>3.2</v>
      </c>
      <c r="BL2231">
        <f t="shared" si="1686"/>
        <v>1.25</v>
      </c>
      <c r="BM2231" s="1">
        <v>1.6</v>
      </c>
    </row>
    <row r="2232" spans="1:65">
      <c r="A2232" s="16" t="s">
        <v>5656</v>
      </c>
      <c r="E2232"/>
      <c r="F2232" s="17">
        <f t="shared" si="1644"/>
        <v>3212</v>
      </c>
      <c r="G2232" s="3">
        <f t="shared" si="1645"/>
        <v>5</v>
      </c>
      <c r="H2232" s="4">
        <f t="shared" si="1646"/>
        <v>3288</v>
      </c>
      <c r="I2232" s="4">
        <f t="shared" si="1647"/>
        <v>3329</v>
      </c>
      <c r="J2232" s="4">
        <f t="shared" si="1648"/>
        <v>3330</v>
      </c>
      <c r="K2232" s="4">
        <f t="shared" si="1649"/>
        <v>3289</v>
      </c>
      <c r="L2232" s="1">
        <f t="shared" si="1650"/>
        <v>0</v>
      </c>
      <c r="M2232" s="1">
        <f t="shared" si="1651"/>
        <v>0</v>
      </c>
      <c r="N2232" s="1">
        <f t="shared" si="1652"/>
        <v>0</v>
      </c>
      <c r="O2232" s="1">
        <f t="shared" si="1653"/>
        <v>0</v>
      </c>
      <c r="P2232" s="1">
        <f t="shared" si="1654"/>
        <v>0</v>
      </c>
      <c r="Q2232" s="1" t="str">
        <f t="shared" si="1655"/>
        <v/>
      </c>
      <c r="R2232" s="1">
        <f t="shared" si="1656"/>
        <v>114</v>
      </c>
      <c r="S2232" s="1">
        <f t="shared" si="1657"/>
        <v>-27.625</v>
      </c>
      <c r="T2232" s="1">
        <f>VLOOKUP($H2232,節点!$E$1:$G$20000,2,FALSE)</f>
        <v>112</v>
      </c>
      <c r="U2232" s="1">
        <f>VLOOKUP($H2232,節点!$E$1:$G$20000,3,FALSE)</f>
        <v>-28.25</v>
      </c>
      <c r="V2232" s="1">
        <f>VLOOKUP($I2232,節点!$E$1:$G$20000,2,FALSE)</f>
        <v>116</v>
      </c>
      <c r="W2232" s="1">
        <f>VLOOKUP($I2232,節点!$E$1:$G$20000,3,FALSE)</f>
        <v>-28.25</v>
      </c>
      <c r="X2232" s="1">
        <f>VLOOKUP($J2232,節点!$E$1:$G$20000,2,FALSE)</f>
        <v>116</v>
      </c>
      <c r="Y2232" s="1">
        <f>VLOOKUP($J2232,節点!$E$1:$G$20000,3,FALSE)</f>
        <v>-27</v>
      </c>
      <c r="Z2232" s="1">
        <f>VLOOKUP($K2232,節点!$E$1:$G$20000,2,FALSE)</f>
        <v>112</v>
      </c>
      <c r="AA2232" s="1">
        <f>VLOOKUP($K2232,節点!$E$1:$G$20000,3,FALSE)</f>
        <v>-27</v>
      </c>
      <c r="AB2232">
        <f t="shared" si="1658"/>
        <v>-2</v>
      </c>
      <c r="AC2232">
        <f t="shared" si="1659"/>
        <v>-0.625</v>
      </c>
      <c r="AD2232">
        <f t="shared" si="1660"/>
        <v>2</v>
      </c>
      <c r="AE2232">
        <f t="shared" si="1661"/>
        <v>-0.625</v>
      </c>
      <c r="AF2232">
        <f t="shared" si="1662"/>
        <v>2</v>
      </c>
      <c r="AG2232">
        <f t="shared" si="1663"/>
        <v>0.625</v>
      </c>
      <c r="AH2232">
        <f t="shared" si="1664"/>
        <v>-2</v>
      </c>
      <c r="AI2232">
        <f t="shared" si="1665"/>
        <v>0.625</v>
      </c>
      <c r="AJ2232">
        <f t="shared" si="1639"/>
        <v>197.35402463626133</v>
      </c>
      <c r="AK2232">
        <f t="shared" si="1640"/>
        <v>342.64597536373867</v>
      </c>
      <c r="AL2232">
        <f t="shared" si="1641"/>
        <v>17.354024636261322</v>
      </c>
      <c r="AM2232">
        <f t="shared" si="1642"/>
        <v>162.64597536373867</v>
      </c>
      <c r="AN2232">
        <f t="shared" si="1666"/>
        <v>3</v>
      </c>
      <c r="AO2232">
        <f t="shared" si="1667"/>
        <v>4</v>
      </c>
      <c r="AP2232">
        <f t="shared" si="1668"/>
        <v>1</v>
      </c>
      <c r="AQ2232">
        <f t="shared" si="1669"/>
        <v>2</v>
      </c>
      <c r="AR2232">
        <f t="shared" si="1670"/>
        <v>3412</v>
      </c>
      <c r="AS2232" t="str">
        <f t="shared" si="1671"/>
        <v/>
      </c>
      <c r="AT2232" t="str">
        <f t="shared" si="1672"/>
        <v/>
      </c>
      <c r="AU2232" t="str">
        <f t="shared" si="1673"/>
        <v/>
      </c>
      <c r="AV2232" t="str">
        <f t="shared" si="1674"/>
        <v/>
      </c>
      <c r="AW2232" t="str">
        <f t="shared" si="1643"/>
        <v/>
      </c>
      <c r="BA2232">
        <f t="shared" si="1675"/>
        <v>114</v>
      </c>
      <c r="BB2232">
        <f t="shared" si="1676"/>
        <v>-28.25</v>
      </c>
      <c r="BC2232">
        <f t="shared" si="1677"/>
        <v>116</v>
      </c>
      <c r="BD2232">
        <f t="shared" si="1678"/>
        <v>-27.625</v>
      </c>
      <c r="BE2232">
        <f t="shared" si="1679"/>
        <v>114</v>
      </c>
      <c r="BF2232">
        <f t="shared" si="1680"/>
        <v>-27</v>
      </c>
      <c r="BG2232">
        <f t="shared" si="1681"/>
        <v>112</v>
      </c>
      <c r="BH2232">
        <f t="shared" si="1682"/>
        <v>-27.625</v>
      </c>
      <c r="BI2232">
        <f t="shared" si="1683"/>
        <v>1.25</v>
      </c>
      <c r="BJ2232">
        <f t="shared" si="1684"/>
        <v>4</v>
      </c>
      <c r="BK2232">
        <f t="shared" si="1685"/>
        <v>3.2</v>
      </c>
      <c r="BL2232">
        <f t="shared" si="1686"/>
        <v>1.25</v>
      </c>
      <c r="BM2232" s="1">
        <v>1.6</v>
      </c>
    </row>
    <row r="2233" spans="1:65">
      <c r="A2233" s="16" t="s">
        <v>5657</v>
      </c>
      <c r="E2233"/>
      <c r="F2233" s="17">
        <f t="shared" si="1644"/>
        <v>3249</v>
      </c>
      <c r="G2233" s="3">
        <f t="shared" si="1645"/>
        <v>5</v>
      </c>
      <c r="H2233" s="4">
        <f t="shared" si="1646"/>
        <v>3326</v>
      </c>
      <c r="I2233" s="4">
        <f t="shared" si="1647"/>
        <v>3367</v>
      </c>
      <c r="J2233" s="4">
        <f t="shared" si="1648"/>
        <v>3368</v>
      </c>
      <c r="K2233" s="4">
        <f t="shared" si="1649"/>
        <v>3327</v>
      </c>
      <c r="L2233" s="1">
        <f t="shared" si="1650"/>
        <v>0</v>
      </c>
      <c r="M2233" s="1">
        <f t="shared" si="1651"/>
        <v>0</v>
      </c>
      <c r="N2233" s="1">
        <f t="shared" si="1652"/>
        <v>0</v>
      </c>
      <c r="O2233" s="1">
        <f t="shared" si="1653"/>
        <v>0</v>
      </c>
      <c r="P2233" s="1">
        <f t="shared" si="1654"/>
        <v>0</v>
      </c>
      <c r="Q2233" s="1" t="str">
        <f t="shared" si="1655"/>
        <v/>
      </c>
      <c r="R2233" s="1">
        <f t="shared" si="1656"/>
        <v>118</v>
      </c>
      <c r="S2233" s="1">
        <f t="shared" si="1657"/>
        <v>-31.375</v>
      </c>
      <c r="T2233" s="1">
        <f>VLOOKUP($H2233,節点!$E$1:$G$20000,2,FALSE)</f>
        <v>116</v>
      </c>
      <c r="U2233" s="1">
        <f>VLOOKUP($H2233,節点!$E$1:$G$20000,3,FALSE)</f>
        <v>-32</v>
      </c>
      <c r="V2233" s="1">
        <f>VLOOKUP($I2233,節点!$E$1:$G$20000,2,FALSE)</f>
        <v>120</v>
      </c>
      <c r="W2233" s="1">
        <f>VLOOKUP($I2233,節点!$E$1:$G$20000,3,FALSE)</f>
        <v>-32</v>
      </c>
      <c r="X2233" s="1">
        <f>VLOOKUP($J2233,節点!$E$1:$G$20000,2,FALSE)</f>
        <v>120</v>
      </c>
      <c r="Y2233" s="1">
        <f>VLOOKUP($J2233,節点!$E$1:$G$20000,3,FALSE)</f>
        <v>-30.75</v>
      </c>
      <c r="Z2233" s="1">
        <f>VLOOKUP($K2233,節点!$E$1:$G$20000,2,FALSE)</f>
        <v>116</v>
      </c>
      <c r="AA2233" s="1">
        <f>VLOOKUP($K2233,節点!$E$1:$G$20000,3,FALSE)</f>
        <v>-30.75</v>
      </c>
      <c r="AB2233">
        <f t="shared" si="1658"/>
        <v>-2</v>
      </c>
      <c r="AC2233">
        <f t="shared" si="1659"/>
        <v>-0.625</v>
      </c>
      <c r="AD2233">
        <f t="shared" si="1660"/>
        <v>2</v>
      </c>
      <c r="AE2233">
        <f t="shared" si="1661"/>
        <v>-0.625</v>
      </c>
      <c r="AF2233">
        <f t="shared" si="1662"/>
        <v>2</v>
      </c>
      <c r="AG2233">
        <f t="shared" si="1663"/>
        <v>0.625</v>
      </c>
      <c r="AH2233">
        <f t="shared" si="1664"/>
        <v>-2</v>
      </c>
      <c r="AI2233">
        <f t="shared" si="1665"/>
        <v>0.625</v>
      </c>
      <c r="AJ2233">
        <f t="shared" si="1639"/>
        <v>197.35402463626133</v>
      </c>
      <c r="AK2233">
        <f t="shared" si="1640"/>
        <v>342.64597536373867</v>
      </c>
      <c r="AL2233">
        <f t="shared" si="1641"/>
        <v>17.354024636261322</v>
      </c>
      <c r="AM2233">
        <f t="shared" si="1642"/>
        <v>162.64597536373867</v>
      </c>
      <c r="AN2233">
        <f t="shared" si="1666"/>
        <v>3</v>
      </c>
      <c r="AO2233">
        <f t="shared" si="1667"/>
        <v>4</v>
      </c>
      <c r="AP2233">
        <f t="shared" si="1668"/>
        <v>1</v>
      </c>
      <c r="AQ2233">
        <f t="shared" si="1669"/>
        <v>2</v>
      </c>
      <c r="AR2233">
        <f t="shared" si="1670"/>
        <v>3412</v>
      </c>
      <c r="AS2233" t="str">
        <f t="shared" si="1671"/>
        <v/>
      </c>
      <c r="AT2233" t="str">
        <f t="shared" si="1672"/>
        <v/>
      </c>
      <c r="AU2233" t="str">
        <f t="shared" si="1673"/>
        <v/>
      </c>
      <c r="AV2233" t="str">
        <f t="shared" si="1674"/>
        <v/>
      </c>
      <c r="AW2233" t="str">
        <f t="shared" si="1643"/>
        <v/>
      </c>
      <c r="BA2233">
        <f t="shared" si="1675"/>
        <v>118</v>
      </c>
      <c r="BB2233">
        <f t="shared" si="1676"/>
        <v>-32</v>
      </c>
      <c r="BC2233">
        <f t="shared" si="1677"/>
        <v>120</v>
      </c>
      <c r="BD2233">
        <f t="shared" si="1678"/>
        <v>-31.375</v>
      </c>
      <c r="BE2233">
        <f t="shared" si="1679"/>
        <v>118</v>
      </c>
      <c r="BF2233">
        <f t="shared" si="1680"/>
        <v>-30.75</v>
      </c>
      <c r="BG2233">
        <f t="shared" si="1681"/>
        <v>116</v>
      </c>
      <c r="BH2233">
        <f t="shared" si="1682"/>
        <v>-31.375</v>
      </c>
      <c r="BI2233">
        <f t="shared" si="1683"/>
        <v>1.25</v>
      </c>
      <c r="BJ2233">
        <f t="shared" si="1684"/>
        <v>4</v>
      </c>
      <c r="BK2233">
        <f t="shared" si="1685"/>
        <v>3.2</v>
      </c>
      <c r="BL2233">
        <f t="shared" si="1686"/>
        <v>1.25</v>
      </c>
      <c r="BM2233" s="1">
        <v>1.6</v>
      </c>
    </row>
    <row r="2234" spans="1:65">
      <c r="A2234" s="16" t="s">
        <v>5658</v>
      </c>
      <c r="E2234"/>
      <c r="F2234" s="17">
        <f t="shared" si="1644"/>
        <v>3250</v>
      </c>
      <c r="G2234" s="3">
        <f t="shared" si="1645"/>
        <v>5</v>
      </c>
      <c r="H2234" s="4">
        <f t="shared" si="1646"/>
        <v>3327</v>
      </c>
      <c r="I2234" s="4">
        <f t="shared" si="1647"/>
        <v>3368</v>
      </c>
      <c r="J2234" s="4">
        <f t="shared" si="1648"/>
        <v>3369</v>
      </c>
      <c r="K2234" s="4">
        <f t="shared" si="1649"/>
        <v>3328</v>
      </c>
      <c r="L2234" s="1">
        <f t="shared" si="1650"/>
        <v>0</v>
      </c>
      <c r="M2234" s="1">
        <f t="shared" si="1651"/>
        <v>0</v>
      </c>
      <c r="N2234" s="1">
        <f t="shared" si="1652"/>
        <v>0</v>
      </c>
      <c r="O2234" s="1">
        <f t="shared" si="1653"/>
        <v>0</v>
      </c>
      <c r="P2234" s="1">
        <f t="shared" si="1654"/>
        <v>0</v>
      </c>
      <c r="Q2234" s="1" t="str">
        <f t="shared" si="1655"/>
        <v/>
      </c>
      <c r="R2234" s="1">
        <f t="shared" si="1656"/>
        <v>118</v>
      </c>
      <c r="S2234" s="1">
        <f t="shared" si="1657"/>
        <v>-30.125</v>
      </c>
      <c r="T2234" s="1">
        <f>VLOOKUP($H2234,節点!$E$1:$G$20000,2,FALSE)</f>
        <v>116</v>
      </c>
      <c r="U2234" s="1">
        <f>VLOOKUP($H2234,節点!$E$1:$G$20000,3,FALSE)</f>
        <v>-30.75</v>
      </c>
      <c r="V2234" s="1">
        <f>VLOOKUP($I2234,節点!$E$1:$G$20000,2,FALSE)</f>
        <v>120</v>
      </c>
      <c r="W2234" s="1">
        <f>VLOOKUP($I2234,節点!$E$1:$G$20000,3,FALSE)</f>
        <v>-30.75</v>
      </c>
      <c r="X2234" s="1">
        <f>VLOOKUP($J2234,節点!$E$1:$G$20000,2,FALSE)</f>
        <v>120</v>
      </c>
      <c r="Y2234" s="1">
        <f>VLOOKUP($J2234,節点!$E$1:$G$20000,3,FALSE)</f>
        <v>-29.5</v>
      </c>
      <c r="Z2234" s="1">
        <f>VLOOKUP($K2234,節点!$E$1:$G$20000,2,FALSE)</f>
        <v>116</v>
      </c>
      <c r="AA2234" s="1">
        <f>VLOOKUP($K2234,節点!$E$1:$G$20000,3,FALSE)</f>
        <v>-29.5</v>
      </c>
      <c r="AB2234">
        <f t="shared" si="1658"/>
        <v>-2</v>
      </c>
      <c r="AC2234">
        <f t="shared" si="1659"/>
        <v>-0.625</v>
      </c>
      <c r="AD2234">
        <f t="shared" si="1660"/>
        <v>2</v>
      </c>
      <c r="AE2234">
        <f t="shared" si="1661"/>
        <v>-0.625</v>
      </c>
      <c r="AF2234">
        <f t="shared" si="1662"/>
        <v>2</v>
      </c>
      <c r="AG2234">
        <f t="shared" si="1663"/>
        <v>0.625</v>
      </c>
      <c r="AH2234">
        <f t="shared" si="1664"/>
        <v>-2</v>
      </c>
      <c r="AI2234">
        <f t="shared" si="1665"/>
        <v>0.625</v>
      </c>
      <c r="AJ2234">
        <f t="shared" si="1639"/>
        <v>197.35402463626133</v>
      </c>
      <c r="AK2234">
        <f t="shared" si="1640"/>
        <v>342.64597536373867</v>
      </c>
      <c r="AL2234">
        <f t="shared" si="1641"/>
        <v>17.354024636261322</v>
      </c>
      <c r="AM2234">
        <f t="shared" si="1642"/>
        <v>162.64597536373867</v>
      </c>
      <c r="AN2234">
        <f t="shared" si="1666"/>
        <v>3</v>
      </c>
      <c r="AO2234">
        <f t="shared" si="1667"/>
        <v>4</v>
      </c>
      <c r="AP2234">
        <f t="shared" si="1668"/>
        <v>1</v>
      </c>
      <c r="AQ2234">
        <f t="shared" si="1669"/>
        <v>2</v>
      </c>
      <c r="AR2234">
        <f t="shared" si="1670"/>
        <v>3412</v>
      </c>
      <c r="AS2234" t="str">
        <f t="shared" si="1671"/>
        <v/>
      </c>
      <c r="AT2234" t="str">
        <f t="shared" si="1672"/>
        <v/>
      </c>
      <c r="AU2234" t="str">
        <f t="shared" si="1673"/>
        <v/>
      </c>
      <c r="AV2234" t="str">
        <f t="shared" si="1674"/>
        <v/>
      </c>
      <c r="AW2234" t="str">
        <f t="shared" si="1643"/>
        <v/>
      </c>
      <c r="BA2234">
        <f t="shared" si="1675"/>
        <v>118</v>
      </c>
      <c r="BB2234">
        <f t="shared" si="1676"/>
        <v>-30.75</v>
      </c>
      <c r="BC2234">
        <f t="shared" si="1677"/>
        <v>120</v>
      </c>
      <c r="BD2234">
        <f t="shared" si="1678"/>
        <v>-30.125</v>
      </c>
      <c r="BE2234">
        <f t="shared" si="1679"/>
        <v>118</v>
      </c>
      <c r="BF2234">
        <f t="shared" si="1680"/>
        <v>-29.5</v>
      </c>
      <c r="BG2234">
        <f t="shared" si="1681"/>
        <v>116</v>
      </c>
      <c r="BH2234">
        <f t="shared" si="1682"/>
        <v>-30.125</v>
      </c>
      <c r="BI2234">
        <f t="shared" si="1683"/>
        <v>1.25</v>
      </c>
      <c r="BJ2234">
        <f t="shared" si="1684"/>
        <v>4</v>
      </c>
      <c r="BK2234">
        <f t="shared" si="1685"/>
        <v>3.2</v>
      </c>
      <c r="BL2234">
        <f t="shared" si="1686"/>
        <v>1.25</v>
      </c>
      <c r="BM2234" s="1">
        <v>1.6</v>
      </c>
    </row>
    <row r="2235" spans="1:65">
      <c r="A2235" s="16" t="s">
        <v>5659</v>
      </c>
      <c r="E2235"/>
      <c r="F2235" s="17">
        <f t="shared" si="1644"/>
        <v>3251</v>
      </c>
      <c r="G2235" s="3">
        <f t="shared" si="1645"/>
        <v>5</v>
      </c>
      <c r="H2235" s="4">
        <f t="shared" si="1646"/>
        <v>3328</v>
      </c>
      <c r="I2235" s="4">
        <f t="shared" si="1647"/>
        <v>3369</v>
      </c>
      <c r="J2235" s="4">
        <f t="shared" si="1648"/>
        <v>3370</v>
      </c>
      <c r="K2235" s="4">
        <f t="shared" si="1649"/>
        <v>3329</v>
      </c>
      <c r="L2235" s="1">
        <f t="shared" si="1650"/>
        <v>0</v>
      </c>
      <c r="M2235" s="1">
        <f t="shared" si="1651"/>
        <v>0</v>
      </c>
      <c r="N2235" s="1">
        <f t="shared" si="1652"/>
        <v>0</v>
      </c>
      <c r="O2235" s="1">
        <f t="shared" si="1653"/>
        <v>0</v>
      </c>
      <c r="P2235" s="1">
        <f t="shared" si="1654"/>
        <v>0</v>
      </c>
      <c r="Q2235" s="1" t="str">
        <f t="shared" si="1655"/>
        <v/>
      </c>
      <c r="R2235" s="1">
        <f t="shared" si="1656"/>
        <v>118</v>
      </c>
      <c r="S2235" s="1">
        <f t="shared" si="1657"/>
        <v>-28.875</v>
      </c>
      <c r="T2235" s="1">
        <f>VLOOKUP($H2235,節点!$E$1:$G$20000,2,FALSE)</f>
        <v>116</v>
      </c>
      <c r="U2235" s="1">
        <f>VLOOKUP($H2235,節点!$E$1:$G$20000,3,FALSE)</f>
        <v>-29.5</v>
      </c>
      <c r="V2235" s="1">
        <f>VLOOKUP($I2235,節点!$E$1:$G$20000,2,FALSE)</f>
        <v>120</v>
      </c>
      <c r="W2235" s="1">
        <f>VLOOKUP($I2235,節点!$E$1:$G$20000,3,FALSE)</f>
        <v>-29.5</v>
      </c>
      <c r="X2235" s="1">
        <f>VLOOKUP($J2235,節点!$E$1:$G$20000,2,FALSE)</f>
        <v>120</v>
      </c>
      <c r="Y2235" s="1">
        <f>VLOOKUP($J2235,節点!$E$1:$G$20000,3,FALSE)</f>
        <v>-28.25</v>
      </c>
      <c r="Z2235" s="1">
        <f>VLOOKUP($K2235,節点!$E$1:$G$20000,2,FALSE)</f>
        <v>116</v>
      </c>
      <c r="AA2235" s="1">
        <f>VLOOKUP($K2235,節点!$E$1:$G$20000,3,FALSE)</f>
        <v>-28.25</v>
      </c>
      <c r="AB2235">
        <f t="shared" si="1658"/>
        <v>-2</v>
      </c>
      <c r="AC2235">
        <f t="shared" si="1659"/>
        <v>-0.625</v>
      </c>
      <c r="AD2235">
        <f t="shared" si="1660"/>
        <v>2</v>
      </c>
      <c r="AE2235">
        <f t="shared" si="1661"/>
        <v>-0.625</v>
      </c>
      <c r="AF2235">
        <f t="shared" si="1662"/>
        <v>2</v>
      </c>
      <c r="AG2235">
        <f t="shared" si="1663"/>
        <v>0.625</v>
      </c>
      <c r="AH2235">
        <f t="shared" si="1664"/>
        <v>-2</v>
      </c>
      <c r="AI2235">
        <f t="shared" si="1665"/>
        <v>0.625</v>
      </c>
      <c r="AJ2235">
        <f t="shared" si="1639"/>
        <v>197.35402463626133</v>
      </c>
      <c r="AK2235">
        <f t="shared" si="1640"/>
        <v>342.64597536373867</v>
      </c>
      <c r="AL2235">
        <f t="shared" si="1641"/>
        <v>17.354024636261322</v>
      </c>
      <c r="AM2235">
        <f t="shared" si="1642"/>
        <v>162.64597536373867</v>
      </c>
      <c r="AN2235">
        <f t="shared" si="1666"/>
        <v>3</v>
      </c>
      <c r="AO2235">
        <f t="shared" si="1667"/>
        <v>4</v>
      </c>
      <c r="AP2235">
        <f t="shared" si="1668"/>
        <v>1</v>
      </c>
      <c r="AQ2235">
        <f t="shared" si="1669"/>
        <v>2</v>
      </c>
      <c r="AR2235">
        <f t="shared" si="1670"/>
        <v>3412</v>
      </c>
      <c r="AS2235" t="str">
        <f t="shared" si="1671"/>
        <v/>
      </c>
      <c r="AT2235" t="str">
        <f t="shared" si="1672"/>
        <v/>
      </c>
      <c r="AU2235" t="str">
        <f t="shared" si="1673"/>
        <v/>
      </c>
      <c r="AV2235" t="str">
        <f t="shared" si="1674"/>
        <v/>
      </c>
      <c r="AW2235" t="str">
        <f t="shared" si="1643"/>
        <v/>
      </c>
      <c r="BA2235">
        <f t="shared" si="1675"/>
        <v>118</v>
      </c>
      <c r="BB2235">
        <f t="shared" si="1676"/>
        <v>-29.5</v>
      </c>
      <c r="BC2235">
        <f t="shared" si="1677"/>
        <v>120</v>
      </c>
      <c r="BD2235">
        <f t="shared" si="1678"/>
        <v>-28.875</v>
      </c>
      <c r="BE2235">
        <f t="shared" si="1679"/>
        <v>118</v>
      </c>
      <c r="BF2235">
        <f t="shared" si="1680"/>
        <v>-28.25</v>
      </c>
      <c r="BG2235">
        <f t="shared" si="1681"/>
        <v>116</v>
      </c>
      <c r="BH2235">
        <f t="shared" si="1682"/>
        <v>-28.875</v>
      </c>
      <c r="BI2235">
        <f t="shared" si="1683"/>
        <v>1.25</v>
      </c>
      <c r="BJ2235">
        <f t="shared" si="1684"/>
        <v>4</v>
      </c>
      <c r="BK2235">
        <f t="shared" si="1685"/>
        <v>3.2</v>
      </c>
      <c r="BL2235">
        <f t="shared" si="1686"/>
        <v>1.25</v>
      </c>
      <c r="BM2235" s="1">
        <v>1.6</v>
      </c>
    </row>
    <row r="2236" spans="1:65">
      <c r="A2236" s="16" t="s">
        <v>5660</v>
      </c>
      <c r="E2236"/>
      <c r="F2236" s="17">
        <f t="shared" si="1644"/>
        <v>3252</v>
      </c>
      <c r="G2236" s="3">
        <f t="shared" si="1645"/>
        <v>5</v>
      </c>
      <c r="H2236" s="4">
        <f t="shared" si="1646"/>
        <v>3329</v>
      </c>
      <c r="I2236" s="4">
        <f t="shared" si="1647"/>
        <v>3370</v>
      </c>
      <c r="J2236" s="4">
        <f t="shared" si="1648"/>
        <v>3371</v>
      </c>
      <c r="K2236" s="4">
        <f t="shared" si="1649"/>
        <v>3330</v>
      </c>
      <c r="L2236" s="1">
        <f t="shared" si="1650"/>
        <v>0</v>
      </c>
      <c r="M2236" s="1">
        <f t="shared" si="1651"/>
        <v>0</v>
      </c>
      <c r="N2236" s="1">
        <f t="shared" si="1652"/>
        <v>0</v>
      </c>
      <c r="O2236" s="1">
        <f t="shared" si="1653"/>
        <v>0</v>
      </c>
      <c r="P2236" s="1">
        <f t="shared" si="1654"/>
        <v>0</v>
      </c>
      <c r="Q2236" s="1" t="str">
        <f t="shared" si="1655"/>
        <v/>
      </c>
      <c r="R2236" s="1">
        <f t="shared" si="1656"/>
        <v>118</v>
      </c>
      <c r="S2236" s="1">
        <f t="shared" si="1657"/>
        <v>-27.625</v>
      </c>
      <c r="T2236" s="1">
        <f>VLOOKUP($H2236,節点!$E$1:$G$20000,2,FALSE)</f>
        <v>116</v>
      </c>
      <c r="U2236" s="1">
        <f>VLOOKUP($H2236,節点!$E$1:$G$20000,3,FALSE)</f>
        <v>-28.25</v>
      </c>
      <c r="V2236" s="1">
        <f>VLOOKUP($I2236,節点!$E$1:$G$20000,2,FALSE)</f>
        <v>120</v>
      </c>
      <c r="W2236" s="1">
        <f>VLOOKUP($I2236,節点!$E$1:$G$20000,3,FALSE)</f>
        <v>-28.25</v>
      </c>
      <c r="X2236" s="1">
        <f>VLOOKUP($J2236,節点!$E$1:$G$20000,2,FALSE)</f>
        <v>120</v>
      </c>
      <c r="Y2236" s="1">
        <f>VLOOKUP($J2236,節点!$E$1:$G$20000,3,FALSE)</f>
        <v>-27</v>
      </c>
      <c r="Z2236" s="1">
        <f>VLOOKUP($K2236,節点!$E$1:$G$20000,2,FALSE)</f>
        <v>116</v>
      </c>
      <c r="AA2236" s="1">
        <f>VLOOKUP($K2236,節点!$E$1:$G$20000,3,FALSE)</f>
        <v>-27</v>
      </c>
      <c r="AB2236">
        <f t="shared" si="1658"/>
        <v>-2</v>
      </c>
      <c r="AC2236">
        <f t="shared" si="1659"/>
        <v>-0.625</v>
      </c>
      <c r="AD2236">
        <f t="shared" si="1660"/>
        <v>2</v>
      </c>
      <c r="AE2236">
        <f t="shared" si="1661"/>
        <v>-0.625</v>
      </c>
      <c r="AF2236">
        <f t="shared" si="1662"/>
        <v>2</v>
      </c>
      <c r="AG2236">
        <f t="shared" si="1663"/>
        <v>0.625</v>
      </c>
      <c r="AH2236">
        <f t="shared" si="1664"/>
        <v>-2</v>
      </c>
      <c r="AI2236">
        <f t="shared" si="1665"/>
        <v>0.625</v>
      </c>
      <c r="AJ2236">
        <f t="shared" si="1639"/>
        <v>197.35402463626133</v>
      </c>
      <c r="AK2236">
        <f t="shared" si="1640"/>
        <v>342.64597536373867</v>
      </c>
      <c r="AL2236">
        <f t="shared" si="1641"/>
        <v>17.354024636261322</v>
      </c>
      <c r="AM2236">
        <f t="shared" si="1642"/>
        <v>162.64597536373867</v>
      </c>
      <c r="AN2236">
        <f t="shared" si="1666"/>
        <v>3</v>
      </c>
      <c r="AO2236">
        <f t="shared" si="1667"/>
        <v>4</v>
      </c>
      <c r="AP2236">
        <f t="shared" si="1668"/>
        <v>1</v>
      </c>
      <c r="AQ2236">
        <f t="shared" si="1669"/>
        <v>2</v>
      </c>
      <c r="AR2236">
        <f t="shared" si="1670"/>
        <v>3412</v>
      </c>
      <c r="AS2236" t="str">
        <f t="shared" si="1671"/>
        <v/>
      </c>
      <c r="AT2236" t="str">
        <f t="shared" si="1672"/>
        <v/>
      </c>
      <c r="AU2236" t="str">
        <f t="shared" si="1673"/>
        <v/>
      </c>
      <c r="AV2236" t="str">
        <f t="shared" si="1674"/>
        <v/>
      </c>
      <c r="AW2236" t="str">
        <f t="shared" si="1643"/>
        <v/>
      </c>
      <c r="BA2236">
        <f t="shared" si="1675"/>
        <v>118</v>
      </c>
      <c r="BB2236">
        <f t="shared" si="1676"/>
        <v>-28.25</v>
      </c>
      <c r="BC2236">
        <f t="shared" si="1677"/>
        <v>120</v>
      </c>
      <c r="BD2236">
        <f t="shared" si="1678"/>
        <v>-27.625</v>
      </c>
      <c r="BE2236">
        <f t="shared" si="1679"/>
        <v>118</v>
      </c>
      <c r="BF2236">
        <f t="shared" si="1680"/>
        <v>-27</v>
      </c>
      <c r="BG2236">
        <f t="shared" si="1681"/>
        <v>116</v>
      </c>
      <c r="BH2236">
        <f t="shared" si="1682"/>
        <v>-27.625</v>
      </c>
      <c r="BI2236">
        <f t="shared" si="1683"/>
        <v>1.25</v>
      </c>
      <c r="BJ2236">
        <f t="shared" si="1684"/>
        <v>4</v>
      </c>
      <c r="BK2236">
        <f t="shared" si="1685"/>
        <v>3.2</v>
      </c>
      <c r="BL2236">
        <f t="shared" si="1686"/>
        <v>1.25</v>
      </c>
      <c r="BM2236" s="1">
        <v>1.6</v>
      </c>
    </row>
    <row r="2237" spans="1:65">
      <c r="A2237" s="16" t="s">
        <v>5661</v>
      </c>
      <c r="E2237"/>
      <c r="F2237" s="17">
        <f t="shared" si="1644"/>
        <v>1</v>
      </c>
      <c r="G2237" s="3">
        <f t="shared" si="1645"/>
        <v>6</v>
      </c>
      <c r="H2237" s="4">
        <f t="shared" si="1646"/>
        <v>1</v>
      </c>
      <c r="I2237" s="4">
        <f t="shared" si="1647"/>
        <v>37</v>
      </c>
      <c r="J2237" s="4">
        <f t="shared" si="1648"/>
        <v>38</v>
      </c>
      <c r="K2237" s="4">
        <f t="shared" si="1649"/>
        <v>2</v>
      </c>
      <c r="L2237" s="1">
        <f t="shared" si="1650"/>
        <v>0</v>
      </c>
      <c r="M2237" s="1">
        <f t="shared" si="1651"/>
        <v>0</v>
      </c>
      <c r="N2237" s="1">
        <f t="shared" si="1652"/>
        <v>0</v>
      </c>
      <c r="O2237" s="1">
        <f t="shared" si="1653"/>
        <v>0</v>
      </c>
      <c r="P2237" s="1">
        <f t="shared" si="1654"/>
        <v>0</v>
      </c>
      <c r="Q2237" s="1" t="str">
        <f t="shared" si="1655"/>
        <v/>
      </c>
      <c r="R2237" s="1">
        <f t="shared" si="1656"/>
        <v>-98</v>
      </c>
      <c r="S2237" s="1">
        <f t="shared" si="1657"/>
        <v>-39</v>
      </c>
      <c r="T2237" s="1">
        <f>VLOOKUP($H2237,節点!$E$1:$G$20000,2,FALSE)</f>
        <v>-100</v>
      </c>
      <c r="U2237" s="1">
        <f>VLOOKUP($H2237,節点!$E$1:$G$20000,3,FALSE)</f>
        <v>-40</v>
      </c>
      <c r="V2237" s="1">
        <f>VLOOKUP($I2237,節点!$E$1:$G$20000,2,FALSE)</f>
        <v>-96</v>
      </c>
      <c r="W2237" s="1">
        <f>VLOOKUP($I2237,節点!$E$1:$G$20000,3,FALSE)</f>
        <v>-40</v>
      </c>
      <c r="X2237" s="1">
        <f>VLOOKUP($J2237,節点!$E$1:$G$20000,2,FALSE)</f>
        <v>-96</v>
      </c>
      <c r="Y2237" s="1">
        <f>VLOOKUP($J2237,節点!$E$1:$G$20000,3,FALSE)</f>
        <v>-38</v>
      </c>
      <c r="Z2237" s="1">
        <f>VLOOKUP($K2237,節点!$E$1:$G$20000,2,FALSE)</f>
        <v>-100</v>
      </c>
      <c r="AA2237" s="1">
        <f>VLOOKUP($K2237,節点!$E$1:$G$20000,3,FALSE)</f>
        <v>-38</v>
      </c>
      <c r="AB2237">
        <f t="shared" si="1658"/>
        <v>-2</v>
      </c>
      <c r="AC2237">
        <f t="shared" si="1659"/>
        <v>-1</v>
      </c>
      <c r="AD2237">
        <f t="shared" si="1660"/>
        <v>2</v>
      </c>
      <c r="AE2237">
        <f t="shared" si="1661"/>
        <v>-1</v>
      </c>
      <c r="AF2237">
        <f t="shared" si="1662"/>
        <v>2</v>
      </c>
      <c r="AG2237">
        <f t="shared" si="1663"/>
        <v>1</v>
      </c>
      <c r="AH2237">
        <f t="shared" si="1664"/>
        <v>-2</v>
      </c>
      <c r="AI2237">
        <f t="shared" si="1665"/>
        <v>1</v>
      </c>
      <c r="AJ2237">
        <f t="shared" si="1639"/>
        <v>206.56505117707798</v>
      </c>
      <c r="AK2237">
        <f t="shared" si="1640"/>
        <v>333.43494882292202</v>
      </c>
      <c r="AL2237">
        <f t="shared" si="1641"/>
        <v>26.56505117707799</v>
      </c>
      <c r="AM2237">
        <f t="shared" si="1642"/>
        <v>153.43494882292202</v>
      </c>
      <c r="AN2237">
        <f t="shared" si="1666"/>
        <v>3</v>
      </c>
      <c r="AO2237">
        <f t="shared" si="1667"/>
        <v>4</v>
      </c>
      <c r="AP2237">
        <f t="shared" si="1668"/>
        <v>1</v>
      </c>
      <c r="AQ2237">
        <f t="shared" si="1669"/>
        <v>2</v>
      </c>
      <c r="AR2237">
        <f t="shared" si="1670"/>
        <v>3412</v>
      </c>
      <c r="AS2237" t="str">
        <f t="shared" si="1671"/>
        <v/>
      </c>
      <c r="AT2237" t="str">
        <f t="shared" si="1672"/>
        <v/>
      </c>
      <c r="AU2237" t="str">
        <f t="shared" si="1673"/>
        <v/>
      </c>
      <c r="AV2237" t="str">
        <f t="shared" si="1674"/>
        <v/>
      </c>
      <c r="AW2237" t="str">
        <f t="shared" si="1643"/>
        <v/>
      </c>
      <c r="BA2237">
        <f t="shared" si="1675"/>
        <v>-98</v>
      </c>
      <c r="BB2237">
        <f t="shared" si="1676"/>
        <v>-40</v>
      </c>
      <c r="BC2237">
        <f t="shared" si="1677"/>
        <v>-96</v>
      </c>
      <c r="BD2237">
        <f t="shared" si="1678"/>
        <v>-39</v>
      </c>
      <c r="BE2237">
        <f t="shared" si="1679"/>
        <v>-98</v>
      </c>
      <c r="BF2237">
        <f t="shared" si="1680"/>
        <v>-38</v>
      </c>
      <c r="BG2237">
        <f t="shared" si="1681"/>
        <v>-100</v>
      </c>
      <c r="BH2237">
        <f t="shared" si="1682"/>
        <v>-39</v>
      </c>
      <c r="BI2237">
        <f t="shared" si="1683"/>
        <v>2</v>
      </c>
      <c r="BJ2237">
        <f t="shared" si="1684"/>
        <v>4</v>
      </c>
      <c r="BK2237">
        <f t="shared" si="1685"/>
        <v>2</v>
      </c>
      <c r="BL2237">
        <f t="shared" si="1686"/>
        <v>2</v>
      </c>
      <c r="BM2237" s="1">
        <v>1.6</v>
      </c>
    </row>
    <row r="2238" spans="1:65">
      <c r="A2238" s="16" t="s">
        <v>5662</v>
      </c>
      <c r="E2238"/>
      <c r="F2238" s="17">
        <f t="shared" si="1644"/>
        <v>2</v>
      </c>
      <c r="G2238" s="3">
        <f t="shared" si="1645"/>
        <v>6</v>
      </c>
      <c r="H2238" s="4">
        <f t="shared" si="1646"/>
        <v>2</v>
      </c>
      <c r="I2238" s="4">
        <f t="shared" si="1647"/>
        <v>38</v>
      </c>
      <c r="J2238" s="4">
        <f t="shared" si="1648"/>
        <v>39</v>
      </c>
      <c r="K2238" s="4">
        <f t="shared" si="1649"/>
        <v>3</v>
      </c>
      <c r="L2238" s="1">
        <f t="shared" si="1650"/>
        <v>0</v>
      </c>
      <c r="M2238" s="1">
        <f t="shared" si="1651"/>
        <v>0</v>
      </c>
      <c r="N2238" s="1">
        <f t="shared" si="1652"/>
        <v>0</v>
      </c>
      <c r="O2238" s="1">
        <f t="shared" si="1653"/>
        <v>0</v>
      </c>
      <c r="P2238" s="1">
        <f t="shared" si="1654"/>
        <v>0</v>
      </c>
      <c r="Q2238" s="1" t="str">
        <f t="shared" si="1655"/>
        <v/>
      </c>
      <c r="R2238" s="1">
        <f t="shared" si="1656"/>
        <v>-98</v>
      </c>
      <c r="S2238" s="1">
        <f t="shared" si="1657"/>
        <v>-37</v>
      </c>
      <c r="T2238" s="1">
        <f>VLOOKUP($H2238,節点!$E$1:$G$20000,2,FALSE)</f>
        <v>-100</v>
      </c>
      <c r="U2238" s="1">
        <f>VLOOKUP($H2238,節点!$E$1:$G$20000,3,FALSE)</f>
        <v>-38</v>
      </c>
      <c r="V2238" s="1">
        <f>VLOOKUP($I2238,節点!$E$1:$G$20000,2,FALSE)</f>
        <v>-96</v>
      </c>
      <c r="W2238" s="1">
        <f>VLOOKUP($I2238,節点!$E$1:$G$20000,3,FALSE)</f>
        <v>-38</v>
      </c>
      <c r="X2238" s="1">
        <f>VLOOKUP($J2238,節点!$E$1:$G$20000,2,FALSE)</f>
        <v>-96</v>
      </c>
      <c r="Y2238" s="1">
        <f>VLOOKUP($J2238,節点!$E$1:$G$20000,3,FALSE)</f>
        <v>-36</v>
      </c>
      <c r="Z2238" s="1">
        <f>VLOOKUP($K2238,節点!$E$1:$G$20000,2,FALSE)</f>
        <v>-100</v>
      </c>
      <c r="AA2238" s="1">
        <f>VLOOKUP($K2238,節点!$E$1:$G$20000,3,FALSE)</f>
        <v>-36</v>
      </c>
      <c r="AB2238">
        <f t="shared" si="1658"/>
        <v>-2</v>
      </c>
      <c r="AC2238">
        <f t="shared" si="1659"/>
        <v>-1</v>
      </c>
      <c r="AD2238">
        <f t="shared" si="1660"/>
        <v>2</v>
      </c>
      <c r="AE2238">
        <f t="shared" si="1661"/>
        <v>-1</v>
      </c>
      <c r="AF2238">
        <f t="shared" si="1662"/>
        <v>2</v>
      </c>
      <c r="AG2238">
        <f t="shared" si="1663"/>
        <v>1</v>
      </c>
      <c r="AH2238">
        <f t="shared" si="1664"/>
        <v>-2</v>
      </c>
      <c r="AI2238">
        <f t="shared" si="1665"/>
        <v>1</v>
      </c>
      <c r="AJ2238">
        <f t="shared" si="1639"/>
        <v>206.56505117707798</v>
      </c>
      <c r="AK2238">
        <f t="shared" si="1640"/>
        <v>333.43494882292202</v>
      </c>
      <c r="AL2238">
        <f t="shared" si="1641"/>
        <v>26.56505117707799</v>
      </c>
      <c r="AM2238">
        <f t="shared" si="1642"/>
        <v>153.43494882292202</v>
      </c>
      <c r="AN2238">
        <f t="shared" si="1666"/>
        <v>3</v>
      </c>
      <c r="AO2238">
        <f t="shared" si="1667"/>
        <v>4</v>
      </c>
      <c r="AP2238">
        <f t="shared" si="1668"/>
        <v>1</v>
      </c>
      <c r="AQ2238">
        <f t="shared" si="1669"/>
        <v>2</v>
      </c>
      <c r="AR2238">
        <f t="shared" si="1670"/>
        <v>3412</v>
      </c>
      <c r="AS2238" t="str">
        <f t="shared" si="1671"/>
        <v/>
      </c>
      <c r="AT2238" t="str">
        <f t="shared" si="1672"/>
        <v/>
      </c>
      <c r="AU2238" t="str">
        <f t="shared" si="1673"/>
        <v/>
      </c>
      <c r="AV2238" t="str">
        <f t="shared" si="1674"/>
        <v/>
      </c>
      <c r="AW2238" t="str">
        <f t="shared" si="1643"/>
        <v/>
      </c>
      <c r="BA2238">
        <f t="shared" si="1675"/>
        <v>-98</v>
      </c>
      <c r="BB2238">
        <f t="shared" si="1676"/>
        <v>-38</v>
      </c>
      <c r="BC2238">
        <f t="shared" si="1677"/>
        <v>-96</v>
      </c>
      <c r="BD2238">
        <f t="shared" si="1678"/>
        <v>-37</v>
      </c>
      <c r="BE2238">
        <f t="shared" si="1679"/>
        <v>-98</v>
      </c>
      <c r="BF2238">
        <f t="shared" si="1680"/>
        <v>-36</v>
      </c>
      <c r="BG2238">
        <f t="shared" si="1681"/>
        <v>-100</v>
      </c>
      <c r="BH2238">
        <f t="shared" si="1682"/>
        <v>-37</v>
      </c>
      <c r="BI2238">
        <f t="shared" si="1683"/>
        <v>2</v>
      </c>
      <c r="BJ2238">
        <f t="shared" si="1684"/>
        <v>4</v>
      </c>
      <c r="BK2238">
        <f t="shared" si="1685"/>
        <v>2</v>
      </c>
      <c r="BL2238">
        <f t="shared" si="1686"/>
        <v>2</v>
      </c>
      <c r="BM2238" s="1">
        <v>1.6</v>
      </c>
    </row>
    <row r="2239" spans="1:65">
      <c r="A2239" s="16" t="s">
        <v>5663</v>
      </c>
      <c r="E2239"/>
      <c r="F2239" s="17">
        <f t="shared" si="1644"/>
        <v>3</v>
      </c>
      <c r="G2239" s="3">
        <f t="shared" si="1645"/>
        <v>6</v>
      </c>
      <c r="H2239" s="4">
        <f t="shared" si="1646"/>
        <v>3</v>
      </c>
      <c r="I2239" s="4">
        <f t="shared" si="1647"/>
        <v>39</v>
      </c>
      <c r="J2239" s="4">
        <f t="shared" si="1648"/>
        <v>40</v>
      </c>
      <c r="K2239" s="4">
        <f t="shared" si="1649"/>
        <v>4</v>
      </c>
      <c r="L2239" s="1">
        <f t="shared" si="1650"/>
        <v>0</v>
      </c>
      <c r="M2239" s="1">
        <f t="shared" si="1651"/>
        <v>0</v>
      </c>
      <c r="N2239" s="1">
        <f t="shared" si="1652"/>
        <v>0</v>
      </c>
      <c r="O2239" s="1">
        <f t="shared" si="1653"/>
        <v>0</v>
      </c>
      <c r="P2239" s="1">
        <f t="shared" si="1654"/>
        <v>0</v>
      </c>
      <c r="Q2239" s="1" t="str">
        <f t="shared" si="1655"/>
        <v/>
      </c>
      <c r="R2239" s="1">
        <f t="shared" si="1656"/>
        <v>-98</v>
      </c>
      <c r="S2239" s="1">
        <f t="shared" si="1657"/>
        <v>-35</v>
      </c>
      <c r="T2239" s="1">
        <f>VLOOKUP($H2239,節点!$E$1:$G$20000,2,FALSE)</f>
        <v>-100</v>
      </c>
      <c r="U2239" s="1">
        <f>VLOOKUP($H2239,節点!$E$1:$G$20000,3,FALSE)</f>
        <v>-36</v>
      </c>
      <c r="V2239" s="1">
        <f>VLOOKUP($I2239,節点!$E$1:$G$20000,2,FALSE)</f>
        <v>-96</v>
      </c>
      <c r="W2239" s="1">
        <f>VLOOKUP($I2239,節点!$E$1:$G$20000,3,FALSE)</f>
        <v>-36</v>
      </c>
      <c r="X2239" s="1">
        <f>VLOOKUP($J2239,節点!$E$1:$G$20000,2,FALSE)</f>
        <v>-96</v>
      </c>
      <c r="Y2239" s="1">
        <f>VLOOKUP($J2239,節点!$E$1:$G$20000,3,FALSE)</f>
        <v>-34</v>
      </c>
      <c r="Z2239" s="1">
        <f>VLOOKUP($K2239,節点!$E$1:$G$20000,2,FALSE)</f>
        <v>-100</v>
      </c>
      <c r="AA2239" s="1">
        <f>VLOOKUP($K2239,節点!$E$1:$G$20000,3,FALSE)</f>
        <v>-34</v>
      </c>
      <c r="AB2239">
        <f t="shared" si="1658"/>
        <v>-2</v>
      </c>
      <c r="AC2239">
        <f t="shared" si="1659"/>
        <v>-1</v>
      </c>
      <c r="AD2239">
        <f t="shared" si="1660"/>
        <v>2</v>
      </c>
      <c r="AE2239">
        <f t="shared" si="1661"/>
        <v>-1</v>
      </c>
      <c r="AF2239">
        <f t="shared" si="1662"/>
        <v>2</v>
      </c>
      <c r="AG2239">
        <f t="shared" si="1663"/>
        <v>1</v>
      </c>
      <c r="AH2239">
        <f t="shared" si="1664"/>
        <v>-2</v>
      </c>
      <c r="AI2239">
        <f t="shared" si="1665"/>
        <v>1</v>
      </c>
      <c r="AJ2239">
        <f t="shared" si="1639"/>
        <v>206.56505117707798</v>
      </c>
      <c r="AK2239">
        <f t="shared" si="1640"/>
        <v>333.43494882292202</v>
      </c>
      <c r="AL2239">
        <f t="shared" si="1641"/>
        <v>26.56505117707799</v>
      </c>
      <c r="AM2239">
        <f t="shared" si="1642"/>
        <v>153.43494882292202</v>
      </c>
      <c r="AN2239">
        <f t="shared" si="1666"/>
        <v>3</v>
      </c>
      <c r="AO2239">
        <f t="shared" si="1667"/>
        <v>4</v>
      </c>
      <c r="AP2239">
        <f t="shared" si="1668"/>
        <v>1</v>
      </c>
      <c r="AQ2239">
        <f t="shared" si="1669"/>
        <v>2</v>
      </c>
      <c r="AR2239">
        <f t="shared" si="1670"/>
        <v>3412</v>
      </c>
      <c r="AS2239" t="str">
        <f t="shared" si="1671"/>
        <v/>
      </c>
      <c r="AT2239" t="str">
        <f t="shared" si="1672"/>
        <v/>
      </c>
      <c r="AU2239" t="str">
        <f t="shared" si="1673"/>
        <v/>
      </c>
      <c r="AV2239" t="str">
        <f t="shared" si="1674"/>
        <v/>
      </c>
      <c r="AW2239" t="str">
        <f t="shared" si="1643"/>
        <v/>
      </c>
      <c r="BA2239">
        <f t="shared" si="1675"/>
        <v>-98</v>
      </c>
      <c r="BB2239">
        <f t="shared" si="1676"/>
        <v>-36</v>
      </c>
      <c r="BC2239">
        <f t="shared" si="1677"/>
        <v>-96</v>
      </c>
      <c r="BD2239">
        <f t="shared" si="1678"/>
        <v>-35</v>
      </c>
      <c r="BE2239">
        <f t="shared" si="1679"/>
        <v>-98</v>
      </c>
      <c r="BF2239">
        <f t="shared" si="1680"/>
        <v>-34</v>
      </c>
      <c r="BG2239">
        <f t="shared" si="1681"/>
        <v>-100</v>
      </c>
      <c r="BH2239">
        <f t="shared" si="1682"/>
        <v>-35</v>
      </c>
      <c r="BI2239">
        <f t="shared" si="1683"/>
        <v>2</v>
      </c>
      <c r="BJ2239">
        <f t="shared" si="1684"/>
        <v>4</v>
      </c>
      <c r="BK2239">
        <f t="shared" si="1685"/>
        <v>2</v>
      </c>
      <c r="BL2239">
        <f t="shared" si="1686"/>
        <v>2</v>
      </c>
      <c r="BM2239" s="1">
        <v>1.6</v>
      </c>
    </row>
    <row r="2240" spans="1:65">
      <c r="A2240" s="16" t="s">
        <v>5664</v>
      </c>
      <c r="E2240"/>
      <c r="F2240" s="17">
        <f t="shared" si="1644"/>
        <v>4</v>
      </c>
      <c r="G2240" s="3">
        <f t="shared" si="1645"/>
        <v>6</v>
      </c>
      <c r="H2240" s="4">
        <f t="shared" si="1646"/>
        <v>4</v>
      </c>
      <c r="I2240" s="4">
        <f t="shared" si="1647"/>
        <v>40</v>
      </c>
      <c r="J2240" s="4">
        <f t="shared" si="1648"/>
        <v>41</v>
      </c>
      <c r="K2240" s="4">
        <f t="shared" si="1649"/>
        <v>5</v>
      </c>
      <c r="L2240" s="1">
        <f t="shared" si="1650"/>
        <v>0</v>
      </c>
      <c r="M2240" s="1">
        <f t="shared" si="1651"/>
        <v>0</v>
      </c>
      <c r="N2240" s="1">
        <f t="shared" si="1652"/>
        <v>0</v>
      </c>
      <c r="O2240" s="1">
        <f t="shared" si="1653"/>
        <v>0</v>
      </c>
      <c r="P2240" s="1">
        <f t="shared" si="1654"/>
        <v>0</v>
      </c>
      <c r="Q2240" s="1" t="str">
        <f t="shared" si="1655"/>
        <v/>
      </c>
      <c r="R2240" s="1">
        <f t="shared" si="1656"/>
        <v>-98</v>
      </c>
      <c r="S2240" s="1">
        <f t="shared" si="1657"/>
        <v>-33</v>
      </c>
      <c r="T2240" s="1">
        <f>VLOOKUP($H2240,節点!$E$1:$G$20000,2,FALSE)</f>
        <v>-100</v>
      </c>
      <c r="U2240" s="1">
        <f>VLOOKUP($H2240,節点!$E$1:$G$20000,3,FALSE)</f>
        <v>-34</v>
      </c>
      <c r="V2240" s="1">
        <f>VLOOKUP($I2240,節点!$E$1:$G$20000,2,FALSE)</f>
        <v>-96</v>
      </c>
      <c r="W2240" s="1">
        <f>VLOOKUP($I2240,節点!$E$1:$G$20000,3,FALSE)</f>
        <v>-34</v>
      </c>
      <c r="X2240" s="1">
        <f>VLOOKUP($J2240,節点!$E$1:$G$20000,2,FALSE)</f>
        <v>-96</v>
      </c>
      <c r="Y2240" s="1">
        <f>VLOOKUP($J2240,節点!$E$1:$G$20000,3,FALSE)</f>
        <v>-32</v>
      </c>
      <c r="Z2240" s="1">
        <f>VLOOKUP($K2240,節点!$E$1:$G$20000,2,FALSE)</f>
        <v>-100</v>
      </c>
      <c r="AA2240" s="1">
        <f>VLOOKUP($K2240,節点!$E$1:$G$20000,3,FALSE)</f>
        <v>-32</v>
      </c>
      <c r="AB2240">
        <f t="shared" si="1658"/>
        <v>-2</v>
      </c>
      <c r="AC2240">
        <f t="shared" si="1659"/>
        <v>-1</v>
      </c>
      <c r="AD2240">
        <f t="shared" si="1660"/>
        <v>2</v>
      </c>
      <c r="AE2240">
        <f t="shared" si="1661"/>
        <v>-1</v>
      </c>
      <c r="AF2240">
        <f t="shared" si="1662"/>
        <v>2</v>
      </c>
      <c r="AG2240">
        <f t="shared" si="1663"/>
        <v>1</v>
      </c>
      <c r="AH2240">
        <f t="shared" si="1664"/>
        <v>-2</v>
      </c>
      <c r="AI2240">
        <f t="shared" si="1665"/>
        <v>1</v>
      </c>
      <c r="AJ2240">
        <f t="shared" si="1639"/>
        <v>206.56505117707798</v>
      </c>
      <c r="AK2240">
        <f t="shared" si="1640"/>
        <v>333.43494882292202</v>
      </c>
      <c r="AL2240">
        <f t="shared" si="1641"/>
        <v>26.56505117707799</v>
      </c>
      <c r="AM2240">
        <f t="shared" si="1642"/>
        <v>153.43494882292202</v>
      </c>
      <c r="AN2240">
        <f t="shared" si="1666"/>
        <v>3</v>
      </c>
      <c r="AO2240">
        <f t="shared" si="1667"/>
        <v>4</v>
      </c>
      <c r="AP2240">
        <f t="shared" si="1668"/>
        <v>1</v>
      </c>
      <c r="AQ2240">
        <f t="shared" si="1669"/>
        <v>2</v>
      </c>
      <c r="AR2240">
        <f t="shared" si="1670"/>
        <v>3412</v>
      </c>
      <c r="AS2240" t="str">
        <f t="shared" si="1671"/>
        <v/>
      </c>
      <c r="AT2240" t="str">
        <f t="shared" si="1672"/>
        <v/>
      </c>
      <c r="AU2240" t="str">
        <f t="shared" si="1673"/>
        <v/>
      </c>
      <c r="AV2240" t="str">
        <f t="shared" si="1674"/>
        <v/>
      </c>
      <c r="AW2240" t="str">
        <f t="shared" si="1643"/>
        <v/>
      </c>
      <c r="BA2240">
        <f t="shared" si="1675"/>
        <v>-98</v>
      </c>
      <c r="BB2240">
        <f t="shared" si="1676"/>
        <v>-34</v>
      </c>
      <c r="BC2240">
        <f t="shared" si="1677"/>
        <v>-96</v>
      </c>
      <c r="BD2240">
        <f t="shared" si="1678"/>
        <v>-33</v>
      </c>
      <c r="BE2240">
        <f t="shared" si="1679"/>
        <v>-98</v>
      </c>
      <c r="BF2240">
        <f t="shared" si="1680"/>
        <v>-32</v>
      </c>
      <c r="BG2240">
        <f t="shared" si="1681"/>
        <v>-100</v>
      </c>
      <c r="BH2240">
        <f t="shared" si="1682"/>
        <v>-33</v>
      </c>
      <c r="BI2240">
        <f t="shared" si="1683"/>
        <v>2</v>
      </c>
      <c r="BJ2240">
        <f t="shared" si="1684"/>
        <v>4</v>
      </c>
      <c r="BK2240">
        <f t="shared" si="1685"/>
        <v>2</v>
      </c>
      <c r="BL2240">
        <f t="shared" si="1686"/>
        <v>2</v>
      </c>
      <c r="BM2240" s="1">
        <v>1.6</v>
      </c>
    </row>
    <row r="2241" spans="1:65">
      <c r="A2241" s="16" t="s">
        <v>5665</v>
      </c>
      <c r="E2241"/>
      <c r="F2241" s="17">
        <f t="shared" si="1644"/>
        <v>36</v>
      </c>
      <c r="G2241" s="3">
        <f t="shared" si="1645"/>
        <v>6</v>
      </c>
      <c r="H2241" s="4">
        <f t="shared" si="1646"/>
        <v>37</v>
      </c>
      <c r="I2241" s="4">
        <f t="shared" si="1647"/>
        <v>73</v>
      </c>
      <c r="J2241" s="4">
        <f t="shared" si="1648"/>
        <v>74</v>
      </c>
      <c r="K2241" s="4">
        <f t="shared" si="1649"/>
        <v>38</v>
      </c>
      <c r="L2241" s="1">
        <f t="shared" si="1650"/>
        <v>0</v>
      </c>
      <c r="M2241" s="1">
        <f t="shared" si="1651"/>
        <v>0</v>
      </c>
      <c r="N2241" s="1">
        <f t="shared" si="1652"/>
        <v>0</v>
      </c>
      <c r="O2241" s="1">
        <f t="shared" si="1653"/>
        <v>0</v>
      </c>
      <c r="P2241" s="1">
        <f t="shared" si="1654"/>
        <v>0</v>
      </c>
      <c r="Q2241" s="1" t="str">
        <f t="shared" si="1655"/>
        <v/>
      </c>
      <c r="R2241" s="1">
        <f t="shared" si="1656"/>
        <v>-94</v>
      </c>
      <c r="S2241" s="1">
        <f t="shared" si="1657"/>
        <v>-39</v>
      </c>
      <c r="T2241" s="1">
        <f>VLOOKUP($H2241,節点!$E$1:$G$20000,2,FALSE)</f>
        <v>-96</v>
      </c>
      <c r="U2241" s="1">
        <f>VLOOKUP($H2241,節点!$E$1:$G$20000,3,FALSE)</f>
        <v>-40</v>
      </c>
      <c r="V2241" s="1">
        <f>VLOOKUP($I2241,節点!$E$1:$G$20000,2,FALSE)</f>
        <v>-92</v>
      </c>
      <c r="W2241" s="1">
        <f>VLOOKUP($I2241,節点!$E$1:$G$20000,3,FALSE)</f>
        <v>-40</v>
      </c>
      <c r="X2241" s="1">
        <f>VLOOKUP($J2241,節点!$E$1:$G$20000,2,FALSE)</f>
        <v>-92</v>
      </c>
      <c r="Y2241" s="1">
        <f>VLOOKUP($J2241,節点!$E$1:$G$20000,3,FALSE)</f>
        <v>-38</v>
      </c>
      <c r="Z2241" s="1">
        <f>VLOOKUP($K2241,節点!$E$1:$G$20000,2,FALSE)</f>
        <v>-96</v>
      </c>
      <c r="AA2241" s="1">
        <f>VLOOKUP($K2241,節点!$E$1:$G$20000,3,FALSE)</f>
        <v>-38</v>
      </c>
      <c r="AB2241">
        <f t="shared" si="1658"/>
        <v>-2</v>
      </c>
      <c r="AC2241">
        <f t="shared" si="1659"/>
        <v>-1</v>
      </c>
      <c r="AD2241">
        <f t="shared" si="1660"/>
        <v>2</v>
      </c>
      <c r="AE2241">
        <f t="shared" si="1661"/>
        <v>-1</v>
      </c>
      <c r="AF2241">
        <f t="shared" si="1662"/>
        <v>2</v>
      </c>
      <c r="AG2241">
        <f t="shared" si="1663"/>
        <v>1</v>
      </c>
      <c r="AH2241">
        <f t="shared" si="1664"/>
        <v>-2</v>
      </c>
      <c r="AI2241">
        <f t="shared" si="1665"/>
        <v>1</v>
      </c>
      <c r="AJ2241">
        <f t="shared" si="1639"/>
        <v>206.56505117707798</v>
      </c>
      <c r="AK2241">
        <f t="shared" si="1640"/>
        <v>333.43494882292202</v>
      </c>
      <c r="AL2241">
        <f t="shared" si="1641"/>
        <v>26.56505117707799</v>
      </c>
      <c r="AM2241">
        <f t="shared" si="1642"/>
        <v>153.43494882292202</v>
      </c>
      <c r="AN2241">
        <f t="shared" si="1666"/>
        <v>3</v>
      </c>
      <c r="AO2241">
        <f t="shared" si="1667"/>
        <v>4</v>
      </c>
      <c r="AP2241">
        <f t="shared" si="1668"/>
        <v>1</v>
      </c>
      <c r="AQ2241">
        <f t="shared" si="1669"/>
        <v>2</v>
      </c>
      <c r="AR2241">
        <f t="shared" si="1670"/>
        <v>3412</v>
      </c>
      <c r="AS2241" t="str">
        <f t="shared" si="1671"/>
        <v/>
      </c>
      <c r="AT2241" t="str">
        <f t="shared" si="1672"/>
        <v/>
      </c>
      <c r="AU2241" t="str">
        <f t="shared" si="1673"/>
        <v/>
      </c>
      <c r="AV2241" t="str">
        <f t="shared" si="1674"/>
        <v/>
      </c>
      <c r="AW2241" t="str">
        <f t="shared" si="1643"/>
        <v/>
      </c>
      <c r="BA2241">
        <f t="shared" si="1675"/>
        <v>-94</v>
      </c>
      <c r="BB2241">
        <f t="shared" si="1676"/>
        <v>-40</v>
      </c>
      <c r="BC2241">
        <f t="shared" si="1677"/>
        <v>-92</v>
      </c>
      <c r="BD2241">
        <f t="shared" si="1678"/>
        <v>-39</v>
      </c>
      <c r="BE2241">
        <f t="shared" si="1679"/>
        <v>-94</v>
      </c>
      <c r="BF2241">
        <f t="shared" si="1680"/>
        <v>-38</v>
      </c>
      <c r="BG2241">
        <f t="shared" si="1681"/>
        <v>-96</v>
      </c>
      <c r="BH2241">
        <f t="shared" si="1682"/>
        <v>-39</v>
      </c>
      <c r="BI2241">
        <f t="shared" si="1683"/>
        <v>2</v>
      </c>
      <c r="BJ2241">
        <f t="shared" si="1684"/>
        <v>4</v>
      </c>
      <c r="BK2241">
        <f t="shared" si="1685"/>
        <v>2</v>
      </c>
      <c r="BL2241">
        <f t="shared" si="1686"/>
        <v>2</v>
      </c>
      <c r="BM2241" s="1">
        <v>1.6</v>
      </c>
    </row>
    <row r="2242" spans="1:65">
      <c r="A2242" s="16" t="s">
        <v>5666</v>
      </c>
      <c r="E2242"/>
      <c r="F2242" s="17">
        <f t="shared" si="1644"/>
        <v>37</v>
      </c>
      <c r="G2242" s="3">
        <f t="shared" si="1645"/>
        <v>6</v>
      </c>
      <c r="H2242" s="4">
        <f t="shared" si="1646"/>
        <v>38</v>
      </c>
      <c r="I2242" s="4">
        <f t="shared" si="1647"/>
        <v>74</v>
      </c>
      <c r="J2242" s="4">
        <f t="shared" si="1648"/>
        <v>75</v>
      </c>
      <c r="K2242" s="4">
        <f t="shared" si="1649"/>
        <v>39</v>
      </c>
      <c r="L2242" s="1">
        <f t="shared" si="1650"/>
        <v>0</v>
      </c>
      <c r="M2242" s="1">
        <f t="shared" si="1651"/>
        <v>0</v>
      </c>
      <c r="N2242" s="1">
        <f t="shared" si="1652"/>
        <v>0</v>
      </c>
      <c r="O2242" s="1">
        <f t="shared" si="1653"/>
        <v>0</v>
      </c>
      <c r="P2242" s="1">
        <f t="shared" si="1654"/>
        <v>0</v>
      </c>
      <c r="Q2242" s="1" t="str">
        <f t="shared" si="1655"/>
        <v/>
      </c>
      <c r="R2242" s="1">
        <f t="shared" si="1656"/>
        <v>-94</v>
      </c>
      <c r="S2242" s="1">
        <f t="shared" si="1657"/>
        <v>-37</v>
      </c>
      <c r="T2242" s="1">
        <f>VLOOKUP($H2242,節点!$E$1:$G$20000,2,FALSE)</f>
        <v>-96</v>
      </c>
      <c r="U2242" s="1">
        <f>VLOOKUP($H2242,節点!$E$1:$G$20000,3,FALSE)</f>
        <v>-38</v>
      </c>
      <c r="V2242" s="1">
        <f>VLOOKUP($I2242,節点!$E$1:$G$20000,2,FALSE)</f>
        <v>-92</v>
      </c>
      <c r="W2242" s="1">
        <f>VLOOKUP($I2242,節点!$E$1:$G$20000,3,FALSE)</f>
        <v>-38</v>
      </c>
      <c r="X2242" s="1">
        <f>VLOOKUP($J2242,節点!$E$1:$G$20000,2,FALSE)</f>
        <v>-92</v>
      </c>
      <c r="Y2242" s="1">
        <f>VLOOKUP($J2242,節点!$E$1:$G$20000,3,FALSE)</f>
        <v>-36</v>
      </c>
      <c r="Z2242" s="1">
        <f>VLOOKUP($K2242,節点!$E$1:$G$20000,2,FALSE)</f>
        <v>-96</v>
      </c>
      <c r="AA2242" s="1">
        <f>VLOOKUP($K2242,節点!$E$1:$G$20000,3,FALSE)</f>
        <v>-36</v>
      </c>
      <c r="AB2242">
        <f t="shared" si="1658"/>
        <v>-2</v>
      </c>
      <c r="AC2242">
        <f t="shared" si="1659"/>
        <v>-1</v>
      </c>
      <c r="AD2242">
        <f t="shared" si="1660"/>
        <v>2</v>
      </c>
      <c r="AE2242">
        <f t="shared" si="1661"/>
        <v>-1</v>
      </c>
      <c r="AF2242">
        <f t="shared" si="1662"/>
        <v>2</v>
      </c>
      <c r="AG2242">
        <f t="shared" si="1663"/>
        <v>1</v>
      </c>
      <c r="AH2242">
        <f t="shared" si="1664"/>
        <v>-2</v>
      </c>
      <c r="AI2242">
        <f t="shared" si="1665"/>
        <v>1</v>
      </c>
      <c r="AJ2242">
        <f t="shared" si="1639"/>
        <v>206.56505117707798</v>
      </c>
      <c r="AK2242">
        <f t="shared" si="1640"/>
        <v>333.43494882292202</v>
      </c>
      <c r="AL2242">
        <f t="shared" si="1641"/>
        <v>26.56505117707799</v>
      </c>
      <c r="AM2242">
        <f t="shared" si="1642"/>
        <v>153.43494882292202</v>
      </c>
      <c r="AN2242">
        <f t="shared" si="1666"/>
        <v>3</v>
      </c>
      <c r="AO2242">
        <f t="shared" si="1667"/>
        <v>4</v>
      </c>
      <c r="AP2242">
        <f t="shared" si="1668"/>
        <v>1</v>
      </c>
      <c r="AQ2242">
        <f t="shared" si="1669"/>
        <v>2</v>
      </c>
      <c r="AR2242">
        <f t="shared" si="1670"/>
        <v>3412</v>
      </c>
      <c r="AS2242" t="str">
        <f t="shared" si="1671"/>
        <v/>
      </c>
      <c r="AT2242" t="str">
        <f t="shared" si="1672"/>
        <v/>
      </c>
      <c r="AU2242" t="str">
        <f t="shared" si="1673"/>
        <v/>
      </c>
      <c r="AV2242" t="str">
        <f t="shared" si="1674"/>
        <v/>
      </c>
      <c r="AW2242" t="str">
        <f t="shared" si="1643"/>
        <v/>
      </c>
      <c r="BA2242">
        <f t="shared" si="1675"/>
        <v>-94</v>
      </c>
      <c r="BB2242">
        <f t="shared" si="1676"/>
        <v>-38</v>
      </c>
      <c r="BC2242">
        <f t="shared" si="1677"/>
        <v>-92</v>
      </c>
      <c r="BD2242">
        <f t="shared" si="1678"/>
        <v>-37</v>
      </c>
      <c r="BE2242">
        <f t="shared" si="1679"/>
        <v>-94</v>
      </c>
      <c r="BF2242">
        <f t="shared" si="1680"/>
        <v>-36</v>
      </c>
      <c r="BG2242">
        <f t="shared" si="1681"/>
        <v>-96</v>
      </c>
      <c r="BH2242">
        <f t="shared" si="1682"/>
        <v>-37</v>
      </c>
      <c r="BI2242">
        <f t="shared" si="1683"/>
        <v>2</v>
      </c>
      <c r="BJ2242">
        <f t="shared" si="1684"/>
        <v>4</v>
      </c>
      <c r="BK2242">
        <f t="shared" si="1685"/>
        <v>2</v>
      </c>
      <c r="BL2242">
        <f t="shared" si="1686"/>
        <v>2</v>
      </c>
      <c r="BM2242" s="1">
        <v>1.6</v>
      </c>
    </row>
    <row r="2243" spans="1:65">
      <c r="A2243" s="16" t="s">
        <v>5667</v>
      </c>
      <c r="E2243"/>
      <c r="F2243" s="17">
        <f t="shared" si="1644"/>
        <v>38</v>
      </c>
      <c r="G2243" s="3">
        <f t="shared" si="1645"/>
        <v>6</v>
      </c>
      <c r="H2243" s="4">
        <f t="shared" si="1646"/>
        <v>39</v>
      </c>
      <c r="I2243" s="4">
        <f t="shared" si="1647"/>
        <v>75</v>
      </c>
      <c r="J2243" s="4">
        <f t="shared" si="1648"/>
        <v>76</v>
      </c>
      <c r="K2243" s="4">
        <f t="shared" si="1649"/>
        <v>40</v>
      </c>
      <c r="L2243" s="1">
        <f t="shared" si="1650"/>
        <v>0</v>
      </c>
      <c r="M2243" s="1">
        <f t="shared" si="1651"/>
        <v>0</v>
      </c>
      <c r="N2243" s="1">
        <f t="shared" si="1652"/>
        <v>0</v>
      </c>
      <c r="O2243" s="1">
        <f t="shared" si="1653"/>
        <v>0</v>
      </c>
      <c r="P2243" s="1">
        <f t="shared" si="1654"/>
        <v>0</v>
      </c>
      <c r="Q2243" s="1" t="str">
        <f t="shared" si="1655"/>
        <v/>
      </c>
      <c r="R2243" s="1">
        <f t="shared" si="1656"/>
        <v>-94</v>
      </c>
      <c r="S2243" s="1">
        <f t="shared" si="1657"/>
        <v>-35</v>
      </c>
      <c r="T2243" s="1">
        <f>VLOOKUP($H2243,節点!$E$1:$G$20000,2,FALSE)</f>
        <v>-96</v>
      </c>
      <c r="U2243" s="1">
        <f>VLOOKUP($H2243,節点!$E$1:$G$20000,3,FALSE)</f>
        <v>-36</v>
      </c>
      <c r="V2243" s="1">
        <f>VLOOKUP($I2243,節点!$E$1:$G$20000,2,FALSE)</f>
        <v>-92</v>
      </c>
      <c r="W2243" s="1">
        <f>VLOOKUP($I2243,節点!$E$1:$G$20000,3,FALSE)</f>
        <v>-36</v>
      </c>
      <c r="X2243" s="1">
        <f>VLOOKUP($J2243,節点!$E$1:$G$20000,2,FALSE)</f>
        <v>-92</v>
      </c>
      <c r="Y2243" s="1">
        <f>VLOOKUP($J2243,節点!$E$1:$G$20000,3,FALSE)</f>
        <v>-34</v>
      </c>
      <c r="Z2243" s="1">
        <f>VLOOKUP($K2243,節点!$E$1:$G$20000,2,FALSE)</f>
        <v>-96</v>
      </c>
      <c r="AA2243" s="1">
        <f>VLOOKUP($K2243,節点!$E$1:$G$20000,3,FALSE)</f>
        <v>-34</v>
      </c>
      <c r="AB2243">
        <f t="shared" si="1658"/>
        <v>-2</v>
      </c>
      <c r="AC2243">
        <f t="shared" si="1659"/>
        <v>-1</v>
      </c>
      <c r="AD2243">
        <f t="shared" si="1660"/>
        <v>2</v>
      </c>
      <c r="AE2243">
        <f t="shared" si="1661"/>
        <v>-1</v>
      </c>
      <c r="AF2243">
        <f t="shared" si="1662"/>
        <v>2</v>
      </c>
      <c r="AG2243">
        <f t="shared" si="1663"/>
        <v>1</v>
      </c>
      <c r="AH2243">
        <f t="shared" si="1664"/>
        <v>-2</v>
      </c>
      <c r="AI2243">
        <f t="shared" si="1665"/>
        <v>1</v>
      </c>
      <c r="AJ2243">
        <f t="shared" si="1639"/>
        <v>206.56505117707798</v>
      </c>
      <c r="AK2243">
        <f t="shared" si="1640"/>
        <v>333.43494882292202</v>
      </c>
      <c r="AL2243">
        <f t="shared" si="1641"/>
        <v>26.56505117707799</v>
      </c>
      <c r="AM2243">
        <f t="shared" si="1642"/>
        <v>153.43494882292202</v>
      </c>
      <c r="AN2243">
        <f t="shared" si="1666"/>
        <v>3</v>
      </c>
      <c r="AO2243">
        <f t="shared" si="1667"/>
        <v>4</v>
      </c>
      <c r="AP2243">
        <f t="shared" si="1668"/>
        <v>1</v>
      </c>
      <c r="AQ2243">
        <f t="shared" si="1669"/>
        <v>2</v>
      </c>
      <c r="AR2243">
        <f t="shared" si="1670"/>
        <v>3412</v>
      </c>
      <c r="AS2243" t="str">
        <f t="shared" si="1671"/>
        <v/>
      </c>
      <c r="AT2243" t="str">
        <f t="shared" si="1672"/>
        <v/>
      </c>
      <c r="AU2243" t="str">
        <f t="shared" si="1673"/>
        <v/>
      </c>
      <c r="AV2243" t="str">
        <f t="shared" si="1674"/>
        <v/>
      </c>
      <c r="AW2243" t="str">
        <f t="shared" si="1643"/>
        <v/>
      </c>
      <c r="BA2243">
        <f t="shared" si="1675"/>
        <v>-94</v>
      </c>
      <c r="BB2243">
        <f t="shared" si="1676"/>
        <v>-36</v>
      </c>
      <c r="BC2243">
        <f t="shared" si="1677"/>
        <v>-92</v>
      </c>
      <c r="BD2243">
        <f t="shared" si="1678"/>
        <v>-35</v>
      </c>
      <c r="BE2243">
        <f t="shared" si="1679"/>
        <v>-94</v>
      </c>
      <c r="BF2243">
        <f t="shared" si="1680"/>
        <v>-34</v>
      </c>
      <c r="BG2243">
        <f t="shared" si="1681"/>
        <v>-96</v>
      </c>
      <c r="BH2243">
        <f t="shared" si="1682"/>
        <v>-35</v>
      </c>
      <c r="BI2243">
        <f t="shared" si="1683"/>
        <v>2</v>
      </c>
      <c r="BJ2243">
        <f t="shared" si="1684"/>
        <v>4</v>
      </c>
      <c r="BK2243">
        <f t="shared" si="1685"/>
        <v>2</v>
      </c>
      <c r="BL2243">
        <f t="shared" si="1686"/>
        <v>2</v>
      </c>
      <c r="BM2243" s="1">
        <v>1.6</v>
      </c>
    </row>
    <row r="2244" spans="1:65">
      <c r="A2244" s="16" t="s">
        <v>5668</v>
      </c>
      <c r="E2244"/>
      <c r="F2244" s="17">
        <f t="shared" si="1644"/>
        <v>39</v>
      </c>
      <c r="G2244" s="3">
        <f t="shared" si="1645"/>
        <v>6</v>
      </c>
      <c r="H2244" s="4">
        <f t="shared" si="1646"/>
        <v>40</v>
      </c>
      <c r="I2244" s="4">
        <f t="shared" si="1647"/>
        <v>76</v>
      </c>
      <c r="J2244" s="4">
        <f t="shared" si="1648"/>
        <v>77</v>
      </c>
      <c r="K2244" s="4">
        <f t="shared" si="1649"/>
        <v>41</v>
      </c>
      <c r="L2244" s="1">
        <f t="shared" si="1650"/>
        <v>0</v>
      </c>
      <c r="M2244" s="1">
        <f t="shared" si="1651"/>
        <v>0</v>
      </c>
      <c r="N2244" s="1">
        <f t="shared" si="1652"/>
        <v>0</v>
      </c>
      <c r="O2244" s="1">
        <f t="shared" si="1653"/>
        <v>0</v>
      </c>
      <c r="P2244" s="1">
        <f t="shared" si="1654"/>
        <v>0</v>
      </c>
      <c r="Q2244" s="1" t="str">
        <f t="shared" si="1655"/>
        <v/>
      </c>
      <c r="R2244" s="1">
        <f t="shared" si="1656"/>
        <v>-94</v>
      </c>
      <c r="S2244" s="1">
        <f t="shared" si="1657"/>
        <v>-33</v>
      </c>
      <c r="T2244" s="1">
        <f>VLOOKUP($H2244,節点!$E$1:$G$20000,2,FALSE)</f>
        <v>-96</v>
      </c>
      <c r="U2244" s="1">
        <f>VLOOKUP($H2244,節点!$E$1:$G$20000,3,FALSE)</f>
        <v>-34</v>
      </c>
      <c r="V2244" s="1">
        <f>VLOOKUP($I2244,節点!$E$1:$G$20000,2,FALSE)</f>
        <v>-92</v>
      </c>
      <c r="W2244" s="1">
        <f>VLOOKUP($I2244,節点!$E$1:$G$20000,3,FALSE)</f>
        <v>-34</v>
      </c>
      <c r="X2244" s="1">
        <f>VLOOKUP($J2244,節点!$E$1:$G$20000,2,FALSE)</f>
        <v>-92</v>
      </c>
      <c r="Y2244" s="1">
        <f>VLOOKUP($J2244,節点!$E$1:$G$20000,3,FALSE)</f>
        <v>-32</v>
      </c>
      <c r="Z2244" s="1">
        <f>VLOOKUP($K2244,節点!$E$1:$G$20000,2,FALSE)</f>
        <v>-96</v>
      </c>
      <c r="AA2244" s="1">
        <f>VLOOKUP($K2244,節点!$E$1:$G$20000,3,FALSE)</f>
        <v>-32</v>
      </c>
      <c r="AB2244">
        <f t="shared" si="1658"/>
        <v>-2</v>
      </c>
      <c r="AC2244">
        <f t="shared" si="1659"/>
        <v>-1</v>
      </c>
      <c r="AD2244">
        <f t="shared" si="1660"/>
        <v>2</v>
      </c>
      <c r="AE2244">
        <f t="shared" si="1661"/>
        <v>-1</v>
      </c>
      <c r="AF2244">
        <f t="shared" si="1662"/>
        <v>2</v>
      </c>
      <c r="AG2244">
        <f t="shared" si="1663"/>
        <v>1</v>
      </c>
      <c r="AH2244">
        <f t="shared" si="1664"/>
        <v>-2</v>
      </c>
      <c r="AI2244">
        <f t="shared" si="1665"/>
        <v>1</v>
      </c>
      <c r="AJ2244">
        <f t="shared" si="1639"/>
        <v>206.56505117707798</v>
      </c>
      <c r="AK2244">
        <f t="shared" si="1640"/>
        <v>333.43494882292202</v>
      </c>
      <c r="AL2244">
        <f t="shared" si="1641"/>
        <v>26.56505117707799</v>
      </c>
      <c r="AM2244">
        <f t="shared" si="1642"/>
        <v>153.43494882292202</v>
      </c>
      <c r="AN2244">
        <f t="shared" si="1666"/>
        <v>3</v>
      </c>
      <c r="AO2244">
        <f t="shared" si="1667"/>
        <v>4</v>
      </c>
      <c r="AP2244">
        <f t="shared" si="1668"/>
        <v>1</v>
      </c>
      <c r="AQ2244">
        <f t="shared" si="1669"/>
        <v>2</v>
      </c>
      <c r="AR2244">
        <f t="shared" si="1670"/>
        <v>3412</v>
      </c>
      <c r="AS2244" t="str">
        <f t="shared" si="1671"/>
        <v/>
      </c>
      <c r="AT2244" t="str">
        <f t="shared" si="1672"/>
        <v/>
      </c>
      <c r="AU2244" t="str">
        <f t="shared" si="1673"/>
        <v/>
      </c>
      <c r="AV2244" t="str">
        <f t="shared" si="1674"/>
        <v/>
      </c>
      <c r="AW2244" t="str">
        <f t="shared" si="1643"/>
        <v/>
      </c>
      <c r="BA2244">
        <f t="shared" si="1675"/>
        <v>-94</v>
      </c>
      <c r="BB2244">
        <f t="shared" si="1676"/>
        <v>-34</v>
      </c>
      <c r="BC2244">
        <f t="shared" si="1677"/>
        <v>-92</v>
      </c>
      <c r="BD2244">
        <f t="shared" si="1678"/>
        <v>-33</v>
      </c>
      <c r="BE2244">
        <f t="shared" si="1679"/>
        <v>-94</v>
      </c>
      <c r="BF2244">
        <f t="shared" si="1680"/>
        <v>-32</v>
      </c>
      <c r="BG2244">
        <f t="shared" si="1681"/>
        <v>-96</v>
      </c>
      <c r="BH2244">
        <f t="shared" si="1682"/>
        <v>-33</v>
      </c>
      <c r="BI2244">
        <f t="shared" si="1683"/>
        <v>2</v>
      </c>
      <c r="BJ2244">
        <f t="shared" si="1684"/>
        <v>4</v>
      </c>
      <c r="BK2244">
        <f t="shared" si="1685"/>
        <v>2</v>
      </c>
      <c r="BL2244">
        <f t="shared" si="1686"/>
        <v>2</v>
      </c>
      <c r="BM2244" s="1">
        <v>1.6</v>
      </c>
    </row>
    <row r="2245" spans="1:65">
      <c r="A2245" s="16" t="s">
        <v>5669</v>
      </c>
      <c r="E2245"/>
      <c r="F2245" s="17">
        <f t="shared" si="1644"/>
        <v>71</v>
      </c>
      <c r="G2245" s="3">
        <f t="shared" si="1645"/>
        <v>6</v>
      </c>
      <c r="H2245" s="4">
        <f t="shared" si="1646"/>
        <v>73</v>
      </c>
      <c r="I2245" s="4">
        <f t="shared" si="1647"/>
        <v>109</v>
      </c>
      <c r="J2245" s="4">
        <f t="shared" si="1648"/>
        <v>110</v>
      </c>
      <c r="K2245" s="4">
        <f t="shared" si="1649"/>
        <v>74</v>
      </c>
      <c r="L2245" s="1">
        <f t="shared" si="1650"/>
        <v>0</v>
      </c>
      <c r="M2245" s="1">
        <f t="shared" si="1651"/>
        <v>0</v>
      </c>
      <c r="N2245" s="1">
        <f t="shared" si="1652"/>
        <v>0</v>
      </c>
      <c r="O2245" s="1">
        <f t="shared" si="1653"/>
        <v>0</v>
      </c>
      <c r="P2245" s="1">
        <f t="shared" si="1654"/>
        <v>0</v>
      </c>
      <c r="Q2245" s="1" t="str">
        <f t="shared" si="1655"/>
        <v/>
      </c>
      <c r="R2245" s="1">
        <f t="shared" si="1656"/>
        <v>-90</v>
      </c>
      <c r="S2245" s="1">
        <f t="shared" si="1657"/>
        <v>-39</v>
      </c>
      <c r="T2245" s="1">
        <f>VLOOKUP($H2245,節点!$E$1:$G$20000,2,FALSE)</f>
        <v>-92</v>
      </c>
      <c r="U2245" s="1">
        <f>VLOOKUP($H2245,節点!$E$1:$G$20000,3,FALSE)</f>
        <v>-40</v>
      </c>
      <c r="V2245" s="1">
        <f>VLOOKUP($I2245,節点!$E$1:$G$20000,2,FALSE)</f>
        <v>-88</v>
      </c>
      <c r="W2245" s="1">
        <f>VLOOKUP($I2245,節点!$E$1:$G$20000,3,FALSE)</f>
        <v>-40</v>
      </c>
      <c r="X2245" s="1">
        <f>VLOOKUP($J2245,節点!$E$1:$G$20000,2,FALSE)</f>
        <v>-88</v>
      </c>
      <c r="Y2245" s="1">
        <f>VLOOKUP($J2245,節点!$E$1:$G$20000,3,FALSE)</f>
        <v>-38</v>
      </c>
      <c r="Z2245" s="1">
        <f>VLOOKUP($K2245,節点!$E$1:$G$20000,2,FALSE)</f>
        <v>-92</v>
      </c>
      <c r="AA2245" s="1">
        <f>VLOOKUP($K2245,節点!$E$1:$G$20000,3,FALSE)</f>
        <v>-38</v>
      </c>
      <c r="AB2245">
        <f t="shared" si="1658"/>
        <v>-2</v>
      </c>
      <c r="AC2245">
        <f t="shared" si="1659"/>
        <v>-1</v>
      </c>
      <c r="AD2245">
        <f t="shared" si="1660"/>
        <v>2</v>
      </c>
      <c r="AE2245">
        <f t="shared" si="1661"/>
        <v>-1</v>
      </c>
      <c r="AF2245">
        <f t="shared" si="1662"/>
        <v>2</v>
      </c>
      <c r="AG2245">
        <f t="shared" si="1663"/>
        <v>1</v>
      </c>
      <c r="AH2245">
        <f t="shared" si="1664"/>
        <v>-2</v>
      </c>
      <c r="AI2245">
        <f t="shared" si="1665"/>
        <v>1</v>
      </c>
      <c r="AJ2245">
        <f t="shared" ref="AJ2245:AJ2308" si="1687">IF(AND(AB2245=0,AC2245&gt;0),90,IF(AND(AB2245=0,AC2245&lt;0),270,IF(AND(AB2245&gt;0,AC2245&gt;0),DEGREES(ATAN(AC2245/AB2245)),IF(AND(AB2245&gt;0,AC2245&lt;0),360+DEGREES(ATAN(AC2245/AB2245)),IF(AB2245&lt;0,180+DEGREES(ATAN(AC2245/AB2245)),DEGREES(ATAN(AC2245/AB2245)))))))</f>
        <v>206.56505117707798</v>
      </c>
      <c r="AK2245">
        <f t="shared" ref="AK2245:AK2308" si="1688">IF(AND(AD2245=0,AE2245&gt;0),90,IF(AND(AD2245=0,AE2245&lt;0),270,IF(AND(AD2245&gt;0,AE2245&gt;0),DEGREES(ATAN(AE2245/AD2245)),IF(AND(AD2245&gt;0,AE2245&lt;0),360+DEGREES(ATAN(AE2245/AD2245)),IF(AD2245&lt;0,180+DEGREES(ATAN(AE2245/AD2245)),DEGREES(ATAN(AE2245/AD2245)))))))</f>
        <v>333.43494882292202</v>
      </c>
      <c r="AL2245">
        <f t="shared" ref="AL2245:AL2308" si="1689">IF(AND(AF2245=0,AG2245&gt;0),90,IF(AND(AF2245=0,AG2245&lt;0),270,IF(AND(AF2245&gt;0,AG2245&gt;0),DEGREES(ATAN(AG2245/AF2245)),IF(AND(AF2245&gt;0,AG2245&lt;0),360+DEGREES(ATAN(AG2245/AF2245)),IF(AF2245&lt;0,180+DEGREES(ATAN(AG2245/AF2245)),DEGREES(ATAN(AG2245/AF2245)))))))</f>
        <v>26.56505117707799</v>
      </c>
      <c r="AM2245">
        <f t="shared" ref="AM2245:AM2308" si="1690">IF(AND(AH2245=0,AI2245&gt;0),90,IF(AND(AH2245=0,AI2245&lt;0),270,IF(AND(AH2245&gt;0,AI2245&gt;0),DEGREES(ATAN(AI2245/AH2245)),IF(AND(AH2245&gt;0,AI2245&lt;0),360+DEGREES(ATAN(AI2245/AH2245)),IF(AH2245&lt;0,180+DEGREES(ATAN(AI2245/AH2245)),DEGREES(ATAN(AI2245/AH2245)))))))</f>
        <v>153.43494882292202</v>
      </c>
      <c r="AN2245">
        <f t="shared" si="1666"/>
        <v>3</v>
      </c>
      <c r="AO2245">
        <f t="shared" si="1667"/>
        <v>4</v>
      </c>
      <c r="AP2245">
        <f t="shared" si="1668"/>
        <v>1</v>
      </c>
      <c r="AQ2245">
        <f t="shared" si="1669"/>
        <v>2</v>
      </c>
      <c r="AR2245">
        <f t="shared" si="1670"/>
        <v>3412</v>
      </c>
      <c r="AS2245" t="str">
        <f t="shared" si="1671"/>
        <v/>
      </c>
      <c r="AT2245" t="str">
        <f t="shared" si="1672"/>
        <v/>
      </c>
      <c r="AU2245" t="str">
        <f t="shared" si="1673"/>
        <v/>
      </c>
      <c r="AV2245" t="str">
        <f t="shared" si="1674"/>
        <v/>
      </c>
      <c r="AW2245" t="str">
        <f t="shared" ref="AW2245:AW2308" si="1691">IF(AND(AT2245="",AU2245="",AV2245=""),"",1)</f>
        <v/>
      </c>
      <c r="BA2245">
        <f t="shared" si="1675"/>
        <v>-90</v>
      </c>
      <c r="BB2245">
        <f t="shared" si="1676"/>
        <v>-40</v>
      </c>
      <c r="BC2245">
        <f t="shared" si="1677"/>
        <v>-88</v>
      </c>
      <c r="BD2245">
        <f t="shared" si="1678"/>
        <v>-39</v>
      </c>
      <c r="BE2245">
        <f t="shared" si="1679"/>
        <v>-90</v>
      </c>
      <c r="BF2245">
        <f t="shared" si="1680"/>
        <v>-38</v>
      </c>
      <c r="BG2245">
        <f t="shared" si="1681"/>
        <v>-92</v>
      </c>
      <c r="BH2245">
        <f t="shared" si="1682"/>
        <v>-39</v>
      </c>
      <c r="BI2245">
        <f t="shared" si="1683"/>
        <v>2</v>
      </c>
      <c r="BJ2245">
        <f t="shared" si="1684"/>
        <v>4</v>
      </c>
      <c r="BK2245">
        <f t="shared" si="1685"/>
        <v>2</v>
      </c>
      <c r="BL2245">
        <f t="shared" si="1686"/>
        <v>2</v>
      </c>
      <c r="BM2245" s="1">
        <v>1.6</v>
      </c>
    </row>
    <row r="2246" spans="1:65">
      <c r="A2246" s="16" t="s">
        <v>5670</v>
      </c>
      <c r="E2246"/>
      <c r="F2246" s="17">
        <f t="shared" ref="F2246:F2309" si="1692">VALUE(LEFT($A2246,5))</f>
        <v>72</v>
      </c>
      <c r="G2246" s="3">
        <f t="shared" ref="G2246:G2309" si="1693">VALUE(RIGHT(LEFT($A2246,10),5))</f>
        <v>6</v>
      </c>
      <c r="H2246" s="4">
        <f t="shared" ref="H2246:H2309" si="1694">VALUE(RIGHT(LEFT($A2246,15),5))</f>
        <v>74</v>
      </c>
      <c r="I2246" s="4">
        <f t="shared" ref="I2246:I2309" si="1695">VALUE(RIGHT(LEFT($A2246,20),5))</f>
        <v>110</v>
      </c>
      <c r="J2246" s="4">
        <f t="shared" ref="J2246:J2309" si="1696">VALUE(RIGHT(LEFT($A2246,25),5))</f>
        <v>111</v>
      </c>
      <c r="K2246" s="4">
        <f t="shared" ref="K2246:K2309" si="1697">VALUE(RIGHT(LEFT($A2246,30),5))</f>
        <v>75</v>
      </c>
      <c r="L2246" s="1">
        <f t="shared" ref="L2246:L2309" si="1698">IF($H2246=$I2246,1,0)</f>
        <v>0</v>
      </c>
      <c r="M2246" s="1">
        <f t="shared" ref="M2246:M2309" si="1699">IF($I2246=$J2246,1,0)</f>
        <v>0</v>
      </c>
      <c r="N2246" s="1">
        <f t="shared" ref="N2246:N2309" si="1700">IF($J2246=$K2246,1,0)</f>
        <v>0</v>
      </c>
      <c r="O2246" s="1">
        <f t="shared" ref="O2246:O2309" si="1701">IF($H2246=$K2246,1,0)</f>
        <v>0</v>
      </c>
      <c r="P2246" s="1">
        <f t="shared" ref="P2246:P2309" si="1702">SUM(L2246:O2246)</f>
        <v>0</v>
      </c>
      <c r="Q2246" s="1" t="str">
        <f t="shared" ref="Q2246:Q2309" si="1703">IF(P2246&gt;0,"三角形","")</f>
        <v/>
      </c>
      <c r="R2246" s="1">
        <f t="shared" ref="R2246:R2309" si="1704">IF($P2246=0,AVERAGE(T2246,V2246,X2246,Z2246),IF($L2246=1,AVERAGE(V2246,X2246,Z2246),IF($M2246=1,AVERAGE(T2246,X2246,Z2246),IF($N2246=1,AVERAGE(T2246,V2246,X2246),AVERAGE(T2246,V2246,X2246)))))</f>
        <v>-90</v>
      </c>
      <c r="S2246" s="1">
        <f t="shared" ref="S2246:S2309" si="1705">IF($P2246=0,AVERAGE(U2246,W2246,Y2246,AA2246),IF($L2246=1,AVERAGE(W2246,Y2246,AA2246),IF($M2246=1,AVERAGE(U2246,Y2246,AA2246),IF($N2246=1,AVERAGE(U2246,W2246,Y2246),AVERAGE(U2246,W2246,Y2246)))))</f>
        <v>-37</v>
      </c>
      <c r="T2246" s="1">
        <f>VLOOKUP($H2246,節点!$E$1:$G$20000,2,FALSE)</f>
        <v>-92</v>
      </c>
      <c r="U2246" s="1">
        <f>VLOOKUP($H2246,節点!$E$1:$G$20000,3,FALSE)</f>
        <v>-38</v>
      </c>
      <c r="V2246" s="1">
        <f>VLOOKUP($I2246,節点!$E$1:$G$20000,2,FALSE)</f>
        <v>-88</v>
      </c>
      <c r="W2246" s="1">
        <f>VLOOKUP($I2246,節点!$E$1:$G$20000,3,FALSE)</f>
        <v>-38</v>
      </c>
      <c r="X2246" s="1">
        <f>VLOOKUP($J2246,節点!$E$1:$G$20000,2,FALSE)</f>
        <v>-88</v>
      </c>
      <c r="Y2246" s="1">
        <f>VLOOKUP($J2246,節点!$E$1:$G$20000,3,FALSE)</f>
        <v>-36</v>
      </c>
      <c r="Z2246" s="1">
        <f>VLOOKUP($K2246,節点!$E$1:$G$20000,2,FALSE)</f>
        <v>-92</v>
      </c>
      <c r="AA2246" s="1">
        <f>VLOOKUP($K2246,節点!$E$1:$G$20000,3,FALSE)</f>
        <v>-36</v>
      </c>
      <c r="AB2246">
        <f t="shared" ref="AB2246:AB2309" si="1706">T2246-$R2246</f>
        <v>-2</v>
      </c>
      <c r="AC2246">
        <f t="shared" ref="AC2246:AC2309" si="1707">U2246-$S2246</f>
        <v>-1</v>
      </c>
      <c r="AD2246">
        <f t="shared" ref="AD2246:AD2309" si="1708">V2246-$R2246</f>
        <v>2</v>
      </c>
      <c r="AE2246">
        <f t="shared" ref="AE2246:AE2309" si="1709">W2246-$S2246</f>
        <v>-1</v>
      </c>
      <c r="AF2246">
        <f t="shared" ref="AF2246:AF2309" si="1710">X2246-$R2246</f>
        <v>2</v>
      </c>
      <c r="AG2246">
        <f t="shared" ref="AG2246:AG2309" si="1711">Y2246-$S2246</f>
        <v>1</v>
      </c>
      <c r="AH2246">
        <f t="shared" ref="AH2246:AH2309" si="1712">Z2246-$R2246</f>
        <v>-2</v>
      </c>
      <c r="AI2246">
        <f t="shared" ref="AI2246:AI2309" si="1713">AA2246-$S2246</f>
        <v>1</v>
      </c>
      <c r="AJ2246">
        <f t="shared" si="1687"/>
        <v>206.56505117707798</v>
      </c>
      <c r="AK2246">
        <f t="shared" si="1688"/>
        <v>333.43494882292202</v>
      </c>
      <c r="AL2246">
        <f t="shared" si="1689"/>
        <v>26.56505117707799</v>
      </c>
      <c r="AM2246">
        <f t="shared" si="1690"/>
        <v>153.43494882292202</v>
      </c>
      <c r="AN2246">
        <f t="shared" ref="AN2246:AN2309" si="1714">IF(AJ2246&gt;270,4,IF(AJ2246&gt;180,3,IF(AJ2246&gt;90,2,1)))</f>
        <v>3</v>
      </c>
      <c r="AO2246">
        <f t="shared" ref="AO2246:AO2309" si="1715">IF(AK2246&gt;270,4,IF(AK2246&gt;180,3,IF(AK2246&gt;90,2,1)))</f>
        <v>4</v>
      </c>
      <c r="AP2246">
        <f t="shared" ref="AP2246:AP2309" si="1716">IF(AL2246&gt;270,4,IF(AL2246&gt;180,3,IF(AL2246&gt;90,2,1)))</f>
        <v>1</v>
      </c>
      <c r="AQ2246">
        <f t="shared" ref="AQ2246:AQ2309" si="1717">IF(AM2246&gt;270,4,IF(AM2246&gt;180,3,IF(AM2246&gt;90,2,1)))</f>
        <v>2</v>
      </c>
      <c r="AR2246">
        <f t="shared" ref="AR2246:AR2309" si="1718">AN2246*1000+AO2246*100+AP2246*10+AQ2246</f>
        <v>3412</v>
      </c>
      <c r="AS2246" t="str">
        <f t="shared" ref="AS2246:AS2309" si="1719">IF(OR(AR2246=3412,Q2246="三角形"),"",1)</f>
        <v/>
      </c>
      <c r="AT2246" t="str">
        <f t="shared" ref="AT2246:AT2309" si="1720">IF(AND(AN2246=3,AO2246&lt;&gt;2),"",IF(AND(AN2246=2,AO2246&lt;&gt;1),"",IF(AND(AN2246=4,AO2246&lt;&gt;3),"",IF(AND(AN2246=1,AO2246&lt;&gt;4),"",1))))</f>
        <v/>
      </c>
      <c r="AU2246" t="str">
        <f t="shared" ref="AU2246:AU2309" si="1721">IF(AND(AO2246=3,AP2246&lt;&gt;2),"",IF(AND(AO2246=2,AP2246&lt;&gt;1),"",IF(AND(AO2246=4,AP2246&lt;&gt;3),"",IF(AND(AO2246=1,AP2246&lt;&gt;4),"",1))))</f>
        <v/>
      </c>
      <c r="AV2246" t="str">
        <f t="shared" ref="AV2246:AV2309" si="1722">IF(AND(AP2246=3,AQ2246&lt;&gt;2),"",IF(AND(AP2246=2,AQ2246&lt;&gt;1),"",IF(AND(AP2246=4,AQ2246&lt;&gt;3),"",IF(AND(AP2246=1,AQ2246&lt;&gt;4),"",1))))</f>
        <v/>
      </c>
      <c r="AW2246" t="str">
        <f t="shared" si="1691"/>
        <v/>
      </c>
      <c r="BA2246">
        <f t="shared" si="1675"/>
        <v>-90</v>
      </c>
      <c r="BB2246">
        <f t="shared" si="1676"/>
        <v>-38</v>
      </c>
      <c r="BC2246">
        <f t="shared" si="1677"/>
        <v>-88</v>
      </c>
      <c r="BD2246">
        <f t="shared" si="1678"/>
        <v>-37</v>
      </c>
      <c r="BE2246">
        <f t="shared" si="1679"/>
        <v>-90</v>
      </c>
      <c r="BF2246">
        <f t="shared" si="1680"/>
        <v>-36</v>
      </c>
      <c r="BG2246">
        <f t="shared" si="1681"/>
        <v>-92</v>
      </c>
      <c r="BH2246">
        <f t="shared" si="1682"/>
        <v>-37</v>
      </c>
      <c r="BI2246">
        <f t="shared" si="1683"/>
        <v>2</v>
      </c>
      <c r="BJ2246">
        <f t="shared" si="1684"/>
        <v>4</v>
      </c>
      <c r="BK2246">
        <f t="shared" si="1685"/>
        <v>2</v>
      </c>
      <c r="BL2246">
        <f t="shared" si="1686"/>
        <v>2</v>
      </c>
      <c r="BM2246" s="1">
        <v>1.6</v>
      </c>
    </row>
    <row r="2247" spans="1:65">
      <c r="A2247" s="16" t="s">
        <v>5671</v>
      </c>
      <c r="E2247"/>
      <c r="F2247" s="17">
        <f t="shared" si="1692"/>
        <v>73</v>
      </c>
      <c r="G2247" s="3">
        <f t="shared" si="1693"/>
        <v>6</v>
      </c>
      <c r="H2247" s="4">
        <f t="shared" si="1694"/>
        <v>75</v>
      </c>
      <c r="I2247" s="4">
        <f t="shared" si="1695"/>
        <v>111</v>
      </c>
      <c r="J2247" s="4">
        <f t="shared" si="1696"/>
        <v>112</v>
      </c>
      <c r="K2247" s="4">
        <f t="shared" si="1697"/>
        <v>76</v>
      </c>
      <c r="L2247" s="1">
        <f t="shared" si="1698"/>
        <v>0</v>
      </c>
      <c r="M2247" s="1">
        <f t="shared" si="1699"/>
        <v>0</v>
      </c>
      <c r="N2247" s="1">
        <f t="shared" si="1700"/>
        <v>0</v>
      </c>
      <c r="O2247" s="1">
        <f t="shared" si="1701"/>
        <v>0</v>
      </c>
      <c r="P2247" s="1">
        <f t="shared" si="1702"/>
        <v>0</v>
      </c>
      <c r="Q2247" s="1" t="str">
        <f t="shared" si="1703"/>
        <v/>
      </c>
      <c r="R2247" s="1">
        <f t="shared" si="1704"/>
        <v>-90</v>
      </c>
      <c r="S2247" s="1">
        <f t="shared" si="1705"/>
        <v>-35</v>
      </c>
      <c r="T2247" s="1">
        <f>VLOOKUP($H2247,節点!$E$1:$G$20000,2,FALSE)</f>
        <v>-92</v>
      </c>
      <c r="U2247" s="1">
        <f>VLOOKUP($H2247,節点!$E$1:$G$20000,3,FALSE)</f>
        <v>-36</v>
      </c>
      <c r="V2247" s="1">
        <f>VLOOKUP($I2247,節点!$E$1:$G$20000,2,FALSE)</f>
        <v>-88</v>
      </c>
      <c r="W2247" s="1">
        <f>VLOOKUP($I2247,節点!$E$1:$G$20000,3,FALSE)</f>
        <v>-36</v>
      </c>
      <c r="X2247" s="1">
        <f>VLOOKUP($J2247,節点!$E$1:$G$20000,2,FALSE)</f>
        <v>-88</v>
      </c>
      <c r="Y2247" s="1">
        <f>VLOOKUP($J2247,節点!$E$1:$G$20000,3,FALSE)</f>
        <v>-34</v>
      </c>
      <c r="Z2247" s="1">
        <f>VLOOKUP($K2247,節点!$E$1:$G$20000,2,FALSE)</f>
        <v>-92</v>
      </c>
      <c r="AA2247" s="1">
        <f>VLOOKUP($K2247,節点!$E$1:$G$20000,3,FALSE)</f>
        <v>-34</v>
      </c>
      <c r="AB2247">
        <f t="shared" si="1706"/>
        <v>-2</v>
      </c>
      <c r="AC2247">
        <f t="shared" si="1707"/>
        <v>-1</v>
      </c>
      <c r="AD2247">
        <f t="shared" si="1708"/>
        <v>2</v>
      </c>
      <c r="AE2247">
        <f t="shared" si="1709"/>
        <v>-1</v>
      </c>
      <c r="AF2247">
        <f t="shared" si="1710"/>
        <v>2</v>
      </c>
      <c r="AG2247">
        <f t="shared" si="1711"/>
        <v>1</v>
      </c>
      <c r="AH2247">
        <f t="shared" si="1712"/>
        <v>-2</v>
      </c>
      <c r="AI2247">
        <f t="shared" si="1713"/>
        <v>1</v>
      </c>
      <c r="AJ2247">
        <f t="shared" si="1687"/>
        <v>206.56505117707798</v>
      </c>
      <c r="AK2247">
        <f t="shared" si="1688"/>
        <v>333.43494882292202</v>
      </c>
      <c r="AL2247">
        <f t="shared" si="1689"/>
        <v>26.56505117707799</v>
      </c>
      <c r="AM2247">
        <f t="shared" si="1690"/>
        <v>153.43494882292202</v>
      </c>
      <c r="AN2247">
        <f t="shared" si="1714"/>
        <v>3</v>
      </c>
      <c r="AO2247">
        <f t="shared" si="1715"/>
        <v>4</v>
      </c>
      <c r="AP2247">
        <f t="shared" si="1716"/>
        <v>1</v>
      </c>
      <c r="AQ2247">
        <f t="shared" si="1717"/>
        <v>2</v>
      </c>
      <c r="AR2247">
        <f t="shared" si="1718"/>
        <v>3412</v>
      </c>
      <c r="AS2247" t="str">
        <f t="shared" si="1719"/>
        <v/>
      </c>
      <c r="AT2247" t="str">
        <f t="shared" si="1720"/>
        <v/>
      </c>
      <c r="AU2247" t="str">
        <f t="shared" si="1721"/>
        <v/>
      </c>
      <c r="AV2247" t="str">
        <f t="shared" si="1722"/>
        <v/>
      </c>
      <c r="AW2247" t="str">
        <f t="shared" si="1691"/>
        <v/>
      </c>
      <c r="BA2247">
        <f t="shared" si="1675"/>
        <v>-90</v>
      </c>
      <c r="BB2247">
        <f t="shared" si="1676"/>
        <v>-36</v>
      </c>
      <c r="BC2247">
        <f t="shared" si="1677"/>
        <v>-88</v>
      </c>
      <c r="BD2247">
        <f t="shared" si="1678"/>
        <v>-35</v>
      </c>
      <c r="BE2247">
        <f t="shared" si="1679"/>
        <v>-90</v>
      </c>
      <c r="BF2247">
        <f t="shared" si="1680"/>
        <v>-34</v>
      </c>
      <c r="BG2247">
        <f t="shared" si="1681"/>
        <v>-92</v>
      </c>
      <c r="BH2247">
        <f t="shared" si="1682"/>
        <v>-35</v>
      </c>
      <c r="BI2247">
        <f t="shared" si="1683"/>
        <v>2</v>
      </c>
      <c r="BJ2247">
        <f t="shared" si="1684"/>
        <v>4</v>
      </c>
      <c r="BK2247">
        <f t="shared" si="1685"/>
        <v>2</v>
      </c>
      <c r="BL2247">
        <f t="shared" si="1686"/>
        <v>2</v>
      </c>
      <c r="BM2247" s="1">
        <v>1.6</v>
      </c>
    </row>
    <row r="2248" spans="1:65">
      <c r="A2248" s="16" t="s">
        <v>5672</v>
      </c>
      <c r="E2248"/>
      <c r="F2248" s="17">
        <f t="shared" si="1692"/>
        <v>74</v>
      </c>
      <c r="G2248" s="3">
        <f t="shared" si="1693"/>
        <v>6</v>
      </c>
      <c r="H2248" s="4">
        <f t="shared" si="1694"/>
        <v>76</v>
      </c>
      <c r="I2248" s="4">
        <f t="shared" si="1695"/>
        <v>112</v>
      </c>
      <c r="J2248" s="4">
        <f t="shared" si="1696"/>
        <v>113</v>
      </c>
      <c r="K2248" s="4">
        <f t="shared" si="1697"/>
        <v>77</v>
      </c>
      <c r="L2248" s="1">
        <f t="shared" si="1698"/>
        <v>0</v>
      </c>
      <c r="M2248" s="1">
        <f t="shared" si="1699"/>
        <v>0</v>
      </c>
      <c r="N2248" s="1">
        <f t="shared" si="1700"/>
        <v>0</v>
      </c>
      <c r="O2248" s="1">
        <f t="shared" si="1701"/>
        <v>0</v>
      </c>
      <c r="P2248" s="1">
        <f t="shared" si="1702"/>
        <v>0</v>
      </c>
      <c r="Q2248" s="1" t="str">
        <f t="shared" si="1703"/>
        <v/>
      </c>
      <c r="R2248" s="1">
        <f t="shared" si="1704"/>
        <v>-90</v>
      </c>
      <c r="S2248" s="1">
        <f t="shared" si="1705"/>
        <v>-33</v>
      </c>
      <c r="T2248" s="1">
        <f>VLOOKUP($H2248,節点!$E$1:$G$20000,2,FALSE)</f>
        <v>-92</v>
      </c>
      <c r="U2248" s="1">
        <f>VLOOKUP($H2248,節点!$E$1:$G$20000,3,FALSE)</f>
        <v>-34</v>
      </c>
      <c r="V2248" s="1">
        <f>VLOOKUP($I2248,節点!$E$1:$G$20000,2,FALSE)</f>
        <v>-88</v>
      </c>
      <c r="W2248" s="1">
        <f>VLOOKUP($I2248,節点!$E$1:$G$20000,3,FALSE)</f>
        <v>-34</v>
      </c>
      <c r="X2248" s="1">
        <f>VLOOKUP($J2248,節点!$E$1:$G$20000,2,FALSE)</f>
        <v>-88</v>
      </c>
      <c r="Y2248" s="1">
        <f>VLOOKUP($J2248,節点!$E$1:$G$20000,3,FALSE)</f>
        <v>-32</v>
      </c>
      <c r="Z2248" s="1">
        <f>VLOOKUP($K2248,節点!$E$1:$G$20000,2,FALSE)</f>
        <v>-92</v>
      </c>
      <c r="AA2248" s="1">
        <f>VLOOKUP($K2248,節点!$E$1:$G$20000,3,FALSE)</f>
        <v>-32</v>
      </c>
      <c r="AB2248">
        <f t="shared" si="1706"/>
        <v>-2</v>
      </c>
      <c r="AC2248">
        <f t="shared" si="1707"/>
        <v>-1</v>
      </c>
      <c r="AD2248">
        <f t="shared" si="1708"/>
        <v>2</v>
      </c>
      <c r="AE2248">
        <f t="shared" si="1709"/>
        <v>-1</v>
      </c>
      <c r="AF2248">
        <f t="shared" si="1710"/>
        <v>2</v>
      </c>
      <c r="AG2248">
        <f t="shared" si="1711"/>
        <v>1</v>
      </c>
      <c r="AH2248">
        <f t="shared" si="1712"/>
        <v>-2</v>
      </c>
      <c r="AI2248">
        <f t="shared" si="1713"/>
        <v>1</v>
      </c>
      <c r="AJ2248">
        <f t="shared" si="1687"/>
        <v>206.56505117707798</v>
      </c>
      <c r="AK2248">
        <f t="shared" si="1688"/>
        <v>333.43494882292202</v>
      </c>
      <c r="AL2248">
        <f t="shared" si="1689"/>
        <v>26.56505117707799</v>
      </c>
      <c r="AM2248">
        <f t="shared" si="1690"/>
        <v>153.43494882292202</v>
      </c>
      <c r="AN2248">
        <f t="shared" si="1714"/>
        <v>3</v>
      </c>
      <c r="AO2248">
        <f t="shared" si="1715"/>
        <v>4</v>
      </c>
      <c r="AP2248">
        <f t="shared" si="1716"/>
        <v>1</v>
      </c>
      <c r="AQ2248">
        <f t="shared" si="1717"/>
        <v>2</v>
      </c>
      <c r="AR2248">
        <f t="shared" si="1718"/>
        <v>3412</v>
      </c>
      <c r="AS2248" t="str">
        <f t="shared" si="1719"/>
        <v/>
      </c>
      <c r="AT2248" t="str">
        <f t="shared" si="1720"/>
        <v/>
      </c>
      <c r="AU2248" t="str">
        <f t="shared" si="1721"/>
        <v/>
      </c>
      <c r="AV2248" t="str">
        <f t="shared" si="1722"/>
        <v/>
      </c>
      <c r="AW2248" t="str">
        <f t="shared" si="1691"/>
        <v/>
      </c>
      <c r="BA2248">
        <f t="shared" si="1675"/>
        <v>-90</v>
      </c>
      <c r="BB2248">
        <f t="shared" si="1676"/>
        <v>-34</v>
      </c>
      <c r="BC2248">
        <f t="shared" si="1677"/>
        <v>-88</v>
      </c>
      <c r="BD2248">
        <f t="shared" si="1678"/>
        <v>-33</v>
      </c>
      <c r="BE2248">
        <f t="shared" si="1679"/>
        <v>-90</v>
      </c>
      <c r="BF2248">
        <f t="shared" si="1680"/>
        <v>-32</v>
      </c>
      <c r="BG2248">
        <f t="shared" si="1681"/>
        <v>-92</v>
      </c>
      <c r="BH2248">
        <f t="shared" si="1682"/>
        <v>-33</v>
      </c>
      <c r="BI2248">
        <f t="shared" si="1683"/>
        <v>2</v>
      </c>
      <c r="BJ2248">
        <f t="shared" si="1684"/>
        <v>4</v>
      </c>
      <c r="BK2248">
        <f t="shared" si="1685"/>
        <v>2</v>
      </c>
      <c r="BL2248">
        <f t="shared" si="1686"/>
        <v>2</v>
      </c>
      <c r="BM2248" s="1">
        <v>1.6</v>
      </c>
    </row>
    <row r="2249" spans="1:65">
      <c r="A2249" s="16" t="s">
        <v>5673</v>
      </c>
      <c r="E2249"/>
      <c r="F2249" s="17">
        <f t="shared" si="1692"/>
        <v>106</v>
      </c>
      <c r="G2249" s="3">
        <f t="shared" si="1693"/>
        <v>6</v>
      </c>
      <c r="H2249" s="4">
        <f t="shared" si="1694"/>
        <v>109</v>
      </c>
      <c r="I2249" s="4">
        <f t="shared" si="1695"/>
        <v>145</v>
      </c>
      <c r="J2249" s="4">
        <f t="shared" si="1696"/>
        <v>146</v>
      </c>
      <c r="K2249" s="4">
        <f t="shared" si="1697"/>
        <v>110</v>
      </c>
      <c r="L2249" s="1">
        <f t="shared" si="1698"/>
        <v>0</v>
      </c>
      <c r="M2249" s="1">
        <f t="shared" si="1699"/>
        <v>0</v>
      </c>
      <c r="N2249" s="1">
        <f t="shared" si="1700"/>
        <v>0</v>
      </c>
      <c r="O2249" s="1">
        <f t="shared" si="1701"/>
        <v>0</v>
      </c>
      <c r="P2249" s="1">
        <f t="shared" si="1702"/>
        <v>0</v>
      </c>
      <c r="Q2249" s="1" t="str">
        <f t="shared" si="1703"/>
        <v/>
      </c>
      <c r="R2249" s="1">
        <f t="shared" si="1704"/>
        <v>-86</v>
      </c>
      <c r="S2249" s="1">
        <f t="shared" si="1705"/>
        <v>-39</v>
      </c>
      <c r="T2249" s="1">
        <f>VLOOKUP($H2249,節点!$E$1:$G$20000,2,FALSE)</f>
        <v>-88</v>
      </c>
      <c r="U2249" s="1">
        <f>VLOOKUP($H2249,節点!$E$1:$G$20000,3,FALSE)</f>
        <v>-40</v>
      </c>
      <c r="V2249" s="1">
        <f>VLOOKUP($I2249,節点!$E$1:$G$20000,2,FALSE)</f>
        <v>-84</v>
      </c>
      <c r="W2249" s="1">
        <f>VLOOKUP($I2249,節点!$E$1:$G$20000,3,FALSE)</f>
        <v>-40</v>
      </c>
      <c r="X2249" s="1">
        <f>VLOOKUP($J2249,節点!$E$1:$G$20000,2,FALSE)</f>
        <v>-84</v>
      </c>
      <c r="Y2249" s="1">
        <f>VLOOKUP($J2249,節点!$E$1:$G$20000,3,FALSE)</f>
        <v>-38</v>
      </c>
      <c r="Z2249" s="1">
        <f>VLOOKUP($K2249,節点!$E$1:$G$20000,2,FALSE)</f>
        <v>-88</v>
      </c>
      <c r="AA2249" s="1">
        <f>VLOOKUP($K2249,節点!$E$1:$G$20000,3,FALSE)</f>
        <v>-38</v>
      </c>
      <c r="AB2249">
        <f t="shared" si="1706"/>
        <v>-2</v>
      </c>
      <c r="AC2249">
        <f t="shared" si="1707"/>
        <v>-1</v>
      </c>
      <c r="AD2249">
        <f t="shared" si="1708"/>
        <v>2</v>
      </c>
      <c r="AE2249">
        <f t="shared" si="1709"/>
        <v>-1</v>
      </c>
      <c r="AF2249">
        <f t="shared" si="1710"/>
        <v>2</v>
      </c>
      <c r="AG2249">
        <f t="shared" si="1711"/>
        <v>1</v>
      </c>
      <c r="AH2249">
        <f t="shared" si="1712"/>
        <v>-2</v>
      </c>
      <c r="AI2249">
        <f t="shared" si="1713"/>
        <v>1</v>
      </c>
      <c r="AJ2249">
        <f t="shared" si="1687"/>
        <v>206.56505117707798</v>
      </c>
      <c r="AK2249">
        <f t="shared" si="1688"/>
        <v>333.43494882292202</v>
      </c>
      <c r="AL2249">
        <f t="shared" si="1689"/>
        <v>26.56505117707799</v>
      </c>
      <c r="AM2249">
        <f t="shared" si="1690"/>
        <v>153.43494882292202</v>
      </c>
      <c r="AN2249">
        <f t="shared" si="1714"/>
        <v>3</v>
      </c>
      <c r="AO2249">
        <f t="shared" si="1715"/>
        <v>4</v>
      </c>
      <c r="AP2249">
        <f t="shared" si="1716"/>
        <v>1</v>
      </c>
      <c r="AQ2249">
        <f t="shared" si="1717"/>
        <v>2</v>
      </c>
      <c r="AR2249">
        <f t="shared" si="1718"/>
        <v>3412</v>
      </c>
      <c r="AS2249" t="str">
        <f t="shared" si="1719"/>
        <v/>
      </c>
      <c r="AT2249" t="str">
        <f t="shared" si="1720"/>
        <v/>
      </c>
      <c r="AU2249" t="str">
        <f t="shared" si="1721"/>
        <v/>
      </c>
      <c r="AV2249" t="str">
        <f t="shared" si="1722"/>
        <v/>
      </c>
      <c r="AW2249" t="str">
        <f t="shared" si="1691"/>
        <v/>
      </c>
      <c r="BA2249">
        <f t="shared" si="1675"/>
        <v>-86</v>
      </c>
      <c r="BB2249">
        <f t="shared" si="1676"/>
        <v>-40</v>
      </c>
      <c r="BC2249">
        <f t="shared" si="1677"/>
        <v>-84</v>
      </c>
      <c r="BD2249">
        <f t="shared" si="1678"/>
        <v>-39</v>
      </c>
      <c r="BE2249">
        <f t="shared" si="1679"/>
        <v>-86</v>
      </c>
      <c r="BF2249">
        <f t="shared" si="1680"/>
        <v>-38</v>
      </c>
      <c r="BG2249">
        <f t="shared" si="1681"/>
        <v>-88</v>
      </c>
      <c r="BH2249">
        <f t="shared" si="1682"/>
        <v>-39</v>
      </c>
      <c r="BI2249">
        <f t="shared" si="1683"/>
        <v>2</v>
      </c>
      <c r="BJ2249">
        <f t="shared" si="1684"/>
        <v>4</v>
      </c>
      <c r="BK2249">
        <f t="shared" si="1685"/>
        <v>2</v>
      </c>
      <c r="BL2249">
        <f t="shared" si="1686"/>
        <v>2</v>
      </c>
      <c r="BM2249" s="1">
        <v>1.6</v>
      </c>
    </row>
    <row r="2250" spans="1:65">
      <c r="A2250" s="16" t="s">
        <v>5674</v>
      </c>
      <c r="E2250"/>
      <c r="F2250" s="17">
        <f t="shared" si="1692"/>
        <v>107</v>
      </c>
      <c r="G2250" s="3">
        <f t="shared" si="1693"/>
        <v>6</v>
      </c>
      <c r="H2250" s="4">
        <f t="shared" si="1694"/>
        <v>110</v>
      </c>
      <c r="I2250" s="4">
        <f t="shared" si="1695"/>
        <v>146</v>
      </c>
      <c r="J2250" s="4">
        <f t="shared" si="1696"/>
        <v>147</v>
      </c>
      <c r="K2250" s="4">
        <f t="shared" si="1697"/>
        <v>111</v>
      </c>
      <c r="L2250" s="1">
        <f t="shared" si="1698"/>
        <v>0</v>
      </c>
      <c r="M2250" s="1">
        <f t="shared" si="1699"/>
        <v>0</v>
      </c>
      <c r="N2250" s="1">
        <f t="shared" si="1700"/>
        <v>0</v>
      </c>
      <c r="O2250" s="1">
        <f t="shared" si="1701"/>
        <v>0</v>
      </c>
      <c r="P2250" s="1">
        <f t="shared" si="1702"/>
        <v>0</v>
      </c>
      <c r="Q2250" s="1" t="str">
        <f t="shared" si="1703"/>
        <v/>
      </c>
      <c r="R2250" s="1">
        <f t="shared" si="1704"/>
        <v>-86</v>
      </c>
      <c r="S2250" s="1">
        <f t="shared" si="1705"/>
        <v>-37</v>
      </c>
      <c r="T2250" s="1">
        <f>VLOOKUP($H2250,節点!$E$1:$G$20000,2,FALSE)</f>
        <v>-88</v>
      </c>
      <c r="U2250" s="1">
        <f>VLOOKUP($H2250,節点!$E$1:$G$20000,3,FALSE)</f>
        <v>-38</v>
      </c>
      <c r="V2250" s="1">
        <f>VLOOKUP($I2250,節点!$E$1:$G$20000,2,FALSE)</f>
        <v>-84</v>
      </c>
      <c r="W2250" s="1">
        <f>VLOOKUP($I2250,節点!$E$1:$G$20000,3,FALSE)</f>
        <v>-38</v>
      </c>
      <c r="X2250" s="1">
        <f>VLOOKUP($J2250,節点!$E$1:$G$20000,2,FALSE)</f>
        <v>-84</v>
      </c>
      <c r="Y2250" s="1">
        <f>VLOOKUP($J2250,節点!$E$1:$G$20000,3,FALSE)</f>
        <v>-36</v>
      </c>
      <c r="Z2250" s="1">
        <f>VLOOKUP($K2250,節点!$E$1:$G$20000,2,FALSE)</f>
        <v>-88</v>
      </c>
      <c r="AA2250" s="1">
        <f>VLOOKUP($K2250,節点!$E$1:$G$20000,3,FALSE)</f>
        <v>-36</v>
      </c>
      <c r="AB2250">
        <f t="shared" si="1706"/>
        <v>-2</v>
      </c>
      <c r="AC2250">
        <f t="shared" si="1707"/>
        <v>-1</v>
      </c>
      <c r="AD2250">
        <f t="shared" si="1708"/>
        <v>2</v>
      </c>
      <c r="AE2250">
        <f t="shared" si="1709"/>
        <v>-1</v>
      </c>
      <c r="AF2250">
        <f t="shared" si="1710"/>
        <v>2</v>
      </c>
      <c r="AG2250">
        <f t="shared" si="1711"/>
        <v>1</v>
      </c>
      <c r="AH2250">
        <f t="shared" si="1712"/>
        <v>-2</v>
      </c>
      <c r="AI2250">
        <f t="shared" si="1713"/>
        <v>1</v>
      </c>
      <c r="AJ2250">
        <f t="shared" si="1687"/>
        <v>206.56505117707798</v>
      </c>
      <c r="AK2250">
        <f t="shared" si="1688"/>
        <v>333.43494882292202</v>
      </c>
      <c r="AL2250">
        <f t="shared" si="1689"/>
        <v>26.56505117707799</v>
      </c>
      <c r="AM2250">
        <f t="shared" si="1690"/>
        <v>153.43494882292202</v>
      </c>
      <c r="AN2250">
        <f t="shared" si="1714"/>
        <v>3</v>
      </c>
      <c r="AO2250">
        <f t="shared" si="1715"/>
        <v>4</v>
      </c>
      <c r="AP2250">
        <f t="shared" si="1716"/>
        <v>1</v>
      </c>
      <c r="AQ2250">
        <f t="shared" si="1717"/>
        <v>2</v>
      </c>
      <c r="AR2250">
        <f t="shared" si="1718"/>
        <v>3412</v>
      </c>
      <c r="AS2250" t="str">
        <f t="shared" si="1719"/>
        <v/>
      </c>
      <c r="AT2250" t="str">
        <f t="shared" si="1720"/>
        <v/>
      </c>
      <c r="AU2250" t="str">
        <f t="shared" si="1721"/>
        <v/>
      </c>
      <c r="AV2250" t="str">
        <f t="shared" si="1722"/>
        <v/>
      </c>
      <c r="AW2250" t="str">
        <f t="shared" si="1691"/>
        <v/>
      </c>
      <c r="BA2250">
        <f t="shared" si="1675"/>
        <v>-86</v>
      </c>
      <c r="BB2250">
        <f t="shared" si="1676"/>
        <v>-38</v>
      </c>
      <c r="BC2250">
        <f t="shared" si="1677"/>
        <v>-84</v>
      </c>
      <c r="BD2250">
        <f t="shared" si="1678"/>
        <v>-37</v>
      </c>
      <c r="BE2250">
        <f t="shared" si="1679"/>
        <v>-86</v>
      </c>
      <c r="BF2250">
        <f t="shared" si="1680"/>
        <v>-36</v>
      </c>
      <c r="BG2250">
        <f t="shared" si="1681"/>
        <v>-88</v>
      </c>
      <c r="BH2250">
        <f t="shared" si="1682"/>
        <v>-37</v>
      </c>
      <c r="BI2250">
        <f t="shared" si="1683"/>
        <v>2</v>
      </c>
      <c r="BJ2250">
        <f t="shared" si="1684"/>
        <v>4</v>
      </c>
      <c r="BK2250">
        <f t="shared" si="1685"/>
        <v>2</v>
      </c>
      <c r="BL2250">
        <f t="shared" si="1686"/>
        <v>2</v>
      </c>
      <c r="BM2250" s="1">
        <v>1.6</v>
      </c>
    </row>
    <row r="2251" spans="1:65">
      <c r="A2251" s="16" t="s">
        <v>5675</v>
      </c>
      <c r="E2251"/>
      <c r="F2251" s="17">
        <f t="shared" si="1692"/>
        <v>108</v>
      </c>
      <c r="G2251" s="3">
        <f t="shared" si="1693"/>
        <v>6</v>
      </c>
      <c r="H2251" s="4">
        <f t="shared" si="1694"/>
        <v>111</v>
      </c>
      <c r="I2251" s="4">
        <f t="shared" si="1695"/>
        <v>147</v>
      </c>
      <c r="J2251" s="4">
        <f t="shared" si="1696"/>
        <v>148</v>
      </c>
      <c r="K2251" s="4">
        <f t="shared" si="1697"/>
        <v>112</v>
      </c>
      <c r="L2251" s="1">
        <f t="shared" si="1698"/>
        <v>0</v>
      </c>
      <c r="M2251" s="1">
        <f t="shared" si="1699"/>
        <v>0</v>
      </c>
      <c r="N2251" s="1">
        <f t="shared" si="1700"/>
        <v>0</v>
      </c>
      <c r="O2251" s="1">
        <f t="shared" si="1701"/>
        <v>0</v>
      </c>
      <c r="P2251" s="1">
        <f t="shared" si="1702"/>
        <v>0</v>
      </c>
      <c r="Q2251" s="1" t="str">
        <f t="shared" si="1703"/>
        <v/>
      </c>
      <c r="R2251" s="1">
        <f t="shared" si="1704"/>
        <v>-86</v>
      </c>
      <c r="S2251" s="1">
        <f t="shared" si="1705"/>
        <v>-35</v>
      </c>
      <c r="T2251" s="1">
        <f>VLOOKUP($H2251,節点!$E$1:$G$20000,2,FALSE)</f>
        <v>-88</v>
      </c>
      <c r="U2251" s="1">
        <f>VLOOKUP($H2251,節点!$E$1:$G$20000,3,FALSE)</f>
        <v>-36</v>
      </c>
      <c r="V2251" s="1">
        <f>VLOOKUP($I2251,節点!$E$1:$G$20000,2,FALSE)</f>
        <v>-84</v>
      </c>
      <c r="W2251" s="1">
        <f>VLOOKUP($I2251,節点!$E$1:$G$20000,3,FALSE)</f>
        <v>-36</v>
      </c>
      <c r="X2251" s="1">
        <f>VLOOKUP($J2251,節点!$E$1:$G$20000,2,FALSE)</f>
        <v>-84</v>
      </c>
      <c r="Y2251" s="1">
        <f>VLOOKUP($J2251,節点!$E$1:$G$20000,3,FALSE)</f>
        <v>-34</v>
      </c>
      <c r="Z2251" s="1">
        <f>VLOOKUP($K2251,節点!$E$1:$G$20000,2,FALSE)</f>
        <v>-88</v>
      </c>
      <c r="AA2251" s="1">
        <f>VLOOKUP($K2251,節点!$E$1:$G$20000,3,FALSE)</f>
        <v>-34</v>
      </c>
      <c r="AB2251">
        <f t="shared" si="1706"/>
        <v>-2</v>
      </c>
      <c r="AC2251">
        <f t="shared" si="1707"/>
        <v>-1</v>
      </c>
      <c r="AD2251">
        <f t="shared" si="1708"/>
        <v>2</v>
      </c>
      <c r="AE2251">
        <f t="shared" si="1709"/>
        <v>-1</v>
      </c>
      <c r="AF2251">
        <f t="shared" si="1710"/>
        <v>2</v>
      </c>
      <c r="AG2251">
        <f t="shared" si="1711"/>
        <v>1</v>
      </c>
      <c r="AH2251">
        <f t="shared" si="1712"/>
        <v>-2</v>
      </c>
      <c r="AI2251">
        <f t="shared" si="1713"/>
        <v>1</v>
      </c>
      <c r="AJ2251">
        <f t="shared" si="1687"/>
        <v>206.56505117707798</v>
      </c>
      <c r="AK2251">
        <f t="shared" si="1688"/>
        <v>333.43494882292202</v>
      </c>
      <c r="AL2251">
        <f t="shared" si="1689"/>
        <v>26.56505117707799</v>
      </c>
      <c r="AM2251">
        <f t="shared" si="1690"/>
        <v>153.43494882292202</v>
      </c>
      <c r="AN2251">
        <f t="shared" si="1714"/>
        <v>3</v>
      </c>
      <c r="AO2251">
        <f t="shared" si="1715"/>
        <v>4</v>
      </c>
      <c r="AP2251">
        <f t="shared" si="1716"/>
        <v>1</v>
      </c>
      <c r="AQ2251">
        <f t="shared" si="1717"/>
        <v>2</v>
      </c>
      <c r="AR2251">
        <f t="shared" si="1718"/>
        <v>3412</v>
      </c>
      <c r="AS2251" t="str">
        <f t="shared" si="1719"/>
        <v/>
      </c>
      <c r="AT2251" t="str">
        <f t="shared" si="1720"/>
        <v/>
      </c>
      <c r="AU2251" t="str">
        <f t="shared" si="1721"/>
        <v/>
      </c>
      <c r="AV2251" t="str">
        <f t="shared" si="1722"/>
        <v/>
      </c>
      <c r="AW2251" t="str">
        <f t="shared" si="1691"/>
        <v/>
      </c>
      <c r="BA2251">
        <f t="shared" si="1675"/>
        <v>-86</v>
      </c>
      <c r="BB2251">
        <f t="shared" si="1676"/>
        <v>-36</v>
      </c>
      <c r="BC2251">
        <f t="shared" si="1677"/>
        <v>-84</v>
      </c>
      <c r="BD2251">
        <f t="shared" si="1678"/>
        <v>-35</v>
      </c>
      <c r="BE2251">
        <f t="shared" si="1679"/>
        <v>-86</v>
      </c>
      <c r="BF2251">
        <f t="shared" si="1680"/>
        <v>-34</v>
      </c>
      <c r="BG2251">
        <f t="shared" si="1681"/>
        <v>-88</v>
      </c>
      <c r="BH2251">
        <f t="shared" si="1682"/>
        <v>-35</v>
      </c>
      <c r="BI2251">
        <f t="shared" si="1683"/>
        <v>2</v>
      </c>
      <c r="BJ2251">
        <f t="shared" si="1684"/>
        <v>4</v>
      </c>
      <c r="BK2251">
        <f t="shared" si="1685"/>
        <v>2</v>
      </c>
      <c r="BL2251">
        <f t="shared" si="1686"/>
        <v>2</v>
      </c>
      <c r="BM2251" s="1">
        <v>1.6</v>
      </c>
    </row>
    <row r="2252" spans="1:65">
      <c r="A2252" s="16" t="s">
        <v>5676</v>
      </c>
      <c r="E2252"/>
      <c r="F2252" s="17">
        <f t="shared" si="1692"/>
        <v>109</v>
      </c>
      <c r="G2252" s="3">
        <f t="shared" si="1693"/>
        <v>6</v>
      </c>
      <c r="H2252" s="4">
        <f t="shared" si="1694"/>
        <v>112</v>
      </c>
      <c r="I2252" s="4">
        <f t="shared" si="1695"/>
        <v>148</v>
      </c>
      <c r="J2252" s="4">
        <f t="shared" si="1696"/>
        <v>149</v>
      </c>
      <c r="K2252" s="4">
        <f t="shared" si="1697"/>
        <v>113</v>
      </c>
      <c r="L2252" s="1">
        <f t="shared" si="1698"/>
        <v>0</v>
      </c>
      <c r="M2252" s="1">
        <f t="shared" si="1699"/>
        <v>0</v>
      </c>
      <c r="N2252" s="1">
        <f t="shared" si="1700"/>
        <v>0</v>
      </c>
      <c r="O2252" s="1">
        <f t="shared" si="1701"/>
        <v>0</v>
      </c>
      <c r="P2252" s="1">
        <f t="shared" si="1702"/>
        <v>0</v>
      </c>
      <c r="Q2252" s="1" t="str">
        <f t="shared" si="1703"/>
        <v/>
      </c>
      <c r="R2252" s="1">
        <f t="shared" si="1704"/>
        <v>-86</v>
      </c>
      <c r="S2252" s="1">
        <f t="shared" si="1705"/>
        <v>-33</v>
      </c>
      <c r="T2252" s="1">
        <f>VLOOKUP($H2252,節点!$E$1:$G$20000,2,FALSE)</f>
        <v>-88</v>
      </c>
      <c r="U2252" s="1">
        <f>VLOOKUP($H2252,節点!$E$1:$G$20000,3,FALSE)</f>
        <v>-34</v>
      </c>
      <c r="V2252" s="1">
        <f>VLOOKUP($I2252,節点!$E$1:$G$20000,2,FALSE)</f>
        <v>-84</v>
      </c>
      <c r="W2252" s="1">
        <f>VLOOKUP($I2252,節点!$E$1:$G$20000,3,FALSE)</f>
        <v>-34</v>
      </c>
      <c r="X2252" s="1">
        <f>VLOOKUP($J2252,節点!$E$1:$G$20000,2,FALSE)</f>
        <v>-84</v>
      </c>
      <c r="Y2252" s="1">
        <f>VLOOKUP($J2252,節点!$E$1:$G$20000,3,FALSE)</f>
        <v>-32</v>
      </c>
      <c r="Z2252" s="1">
        <f>VLOOKUP($K2252,節点!$E$1:$G$20000,2,FALSE)</f>
        <v>-88</v>
      </c>
      <c r="AA2252" s="1">
        <f>VLOOKUP($K2252,節点!$E$1:$G$20000,3,FALSE)</f>
        <v>-32</v>
      </c>
      <c r="AB2252">
        <f t="shared" si="1706"/>
        <v>-2</v>
      </c>
      <c r="AC2252">
        <f t="shared" si="1707"/>
        <v>-1</v>
      </c>
      <c r="AD2252">
        <f t="shared" si="1708"/>
        <v>2</v>
      </c>
      <c r="AE2252">
        <f t="shared" si="1709"/>
        <v>-1</v>
      </c>
      <c r="AF2252">
        <f t="shared" si="1710"/>
        <v>2</v>
      </c>
      <c r="AG2252">
        <f t="shared" si="1711"/>
        <v>1</v>
      </c>
      <c r="AH2252">
        <f t="shared" si="1712"/>
        <v>-2</v>
      </c>
      <c r="AI2252">
        <f t="shared" si="1713"/>
        <v>1</v>
      </c>
      <c r="AJ2252">
        <f t="shared" si="1687"/>
        <v>206.56505117707798</v>
      </c>
      <c r="AK2252">
        <f t="shared" si="1688"/>
        <v>333.43494882292202</v>
      </c>
      <c r="AL2252">
        <f t="shared" si="1689"/>
        <v>26.56505117707799</v>
      </c>
      <c r="AM2252">
        <f t="shared" si="1690"/>
        <v>153.43494882292202</v>
      </c>
      <c r="AN2252">
        <f t="shared" si="1714"/>
        <v>3</v>
      </c>
      <c r="AO2252">
        <f t="shared" si="1715"/>
        <v>4</v>
      </c>
      <c r="AP2252">
        <f t="shared" si="1716"/>
        <v>1</v>
      </c>
      <c r="AQ2252">
        <f t="shared" si="1717"/>
        <v>2</v>
      </c>
      <c r="AR2252">
        <f t="shared" si="1718"/>
        <v>3412</v>
      </c>
      <c r="AS2252" t="str">
        <f t="shared" si="1719"/>
        <v/>
      </c>
      <c r="AT2252" t="str">
        <f t="shared" si="1720"/>
        <v/>
      </c>
      <c r="AU2252" t="str">
        <f t="shared" si="1721"/>
        <v/>
      </c>
      <c r="AV2252" t="str">
        <f t="shared" si="1722"/>
        <v/>
      </c>
      <c r="AW2252" t="str">
        <f t="shared" si="1691"/>
        <v/>
      </c>
      <c r="BA2252">
        <f t="shared" si="1675"/>
        <v>-86</v>
      </c>
      <c r="BB2252">
        <f t="shared" si="1676"/>
        <v>-34</v>
      </c>
      <c r="BC2252">
        <f t="shared" si="1677"/>
        <v>-84</v>
      </c>
      <c r="BD2252">
        <f t="shared" si="1678"/>
        <v>-33</v>
      </c>
      <c r="BE2252">
        <f t="shared" si="1679"/>
        <v>-86</v>
      </c>
      <c r="BF2252">
        <f t="shared" si="1680"/>
        <v>-32</v>
      </c>
      <c r="BG2252">
        <f t="shared" si="1681"/>
        <v>-88</v>
      </c>
      <c r="BH2252">
        <f t="shared" si="1682"/>
        <v>-33</v>
      </c>
      <c r="BI2252">
        <f t="shared" si="1683"/>
        <v>2</v>
      </c>
      <c r="BJ2252">
        <f t="shared" si="1684"/>
        <v>4</v>
      </c>
      <c r="BK2252">
        <f t="shared" si="1685"/>
        <v>2</v>
      </c>
      <c r="BL2252">
        <f t="shared" si="1686"/>
        <v>2</v>
      </c>
      <c r="BM2252" s="1">
        <v>1.6</v>
      </c>
    </row>
    <row r="2253" spans="1:65">
      <c r="A2253" s="16" t="s">
        <v>5677</v>
      </c>
      <c r="E2253"/>
      <c r="F2253" s="17">
        <f t="shared" si="1692"/>
        <v>141</v>
      </c>
      <c r="G2253" s="3">
        <f t="shared" si="1693"/>
        <v>6</v>
      </c>
      <c r="H2253" s="4">
        <f t="shared" si="1694"/>
        <v>145</v>
      </c>
      <c r="I2253" s="4">
        <f t="shared" si="1695"/>
        <v>181</v>
      </c>
      <c r="J2253" s="4">
        <f t="shared" si="1696"/>
        <v>182</v>
      </c>
      <c r="K2253" s="4">
        <f t="shared" si="1697"/>
        <v>146</v>
      </c>
      <c r="L2253" s="1">
        <f t="shared" si="1698"/>
        <v>0</v>
      </c>
      <c r="M2253" s="1">
        <f t="shared" si="1699"/>
        <v>0</v>
      </c>
      <c r="N2253" s="1">
        <f t="shared" si="1700"/>
        <v>0</v>
      </c>
      <c r="O2253" s="1">
        <f t="shared" si="1701"/>
        <v>0</v>
      </c>
      <c r="P2253" s="1">
        <f t="shared" si="1702"/>
        <v>0</v>
      </c>
      <c r="Q2253" s="1" t="str">
        <f t="shared" si="1703"/>
        <v/>
      </c>
      <c r="R2253" s="1">
        <f t="shared" si="1704"/>
        <v>-82</v>
      </c>
      <c r="S2253" s="1">
        <f t="shared" si="1705"/>
        <v>-39</v>
      </c>
      <c r="T2253" s="1">
        <f>VLOOKUP($H2253,節点!$E$1:$G$20000,2,FALSE)</f>
        <v>-84</v>
      </c>
      <c r="U2253" s="1">
        <f>VLOOKUP($H2253,節点!$E$1:$G$20000,3,FALSE)</f>
        <v>-40</v>
      </c>
      <c r="V2253" s="1">
        <f>VLOOKUP($I2253,節点!$E$1:$G$20000,2,FALSE)</f>
        <v>-80</v>
      </c>
      <c r="W2253" s="1">
        <f>VLOOKUP($I2253,節点!$E$1:$G$20000,3,FALSE)</f>
        <v>-40</v>
      </c>
      <c r="X2253" s="1">
        <f>VLOOKUP($J2253,節点!$E$1:$G$20000,2,FALSE)</f>
        <v>-80</v>
      </c>
      <c r="Y2253" s="1">
        <f>VLOOKUP($J2253,節点!$E$1:$G$20000,3,FALSE)</f>
        <v>-38</v>
      </c>
      <c r="Z2253" s="1">
        <f>VLOOKUP($K2253,節点!$E$1:$G$20000,2,FALSE)</f>
        <v>-84</v>
      </c>
      <c r="AA2253" s="1">
        <f>VLOOKUP($K2253,節点!$E$1:$G$20000,3,FALSE)</f>
        <v>-38</v>
      </c>
      <c r="AB2253">
        <f t="shared" si="1706"/>
        <v>-2</v>
      </c>
      <c r="AC2253">
        <f t="shared" si="1707"/>
        <v>-1</v>
      </c>
      <c r="AD2253">
        <f t="shared" si="1708"/>
        <v>2</v>
      </c>
      <c r="AE2253">
        <f t="shared" si="1709"/>
        <v>-1</v>
      </c>
      <c r="AF2253">
        <f t="shared" si="1710"/>
        <v>2</v>
      </c>
      <c r="AG2253">
        <f t="shared" si="1711"/>
        <v>1</v>
      </c>
      <c r="AH2253">
        <f t="shared" si="1712"/>
        <v>-2</v>
      </c>
      <c r="AI2253">
        <f t="shared" si="1713"/>
        <v>1</v>
      </c>
      <c r="AJ2253">
        <f t="shared" si="1687"/>
        <v>206.56505117707798</v>
      </c>
      <c r="AK2253">
        <f t="shared" si="1688"/>
        <v>333.43494882292202</v>
      </c>
      <c r="AL2253">
        <f t="shared" si="1689"/>
        <v>26.56505117707799</v>
      </c>
      <c r="AM2253">
        <f t="shared" si="1690"/>
        <v>153.43494882292202</v>
      </c>
      <c r="AN2253">
        <f t="shared" si="1714"/>
        <v>3</v>
      </c>
      <c r="AO2253">
        <f t="shared" si="1715"/>
        <v>4</v>
      </c>
      <c r="AP2253">
        <f t="shared" si="1716"/>
        <v>1</v>
      </c>
      <c r="AQ2253">
        <f t="shared" si="1717"/>
        <v>2</v>
      </c>
      <c r="AR2253">
        <f t="shared" si="1718"/>
        <v>3412</v>
      </c>
      <c r="AS2253" t="str">
        <f t="shared" si="1719"/>
        <v/>
      </c>
      <c r="AT2253" t="str">
        <f t="shared" si="1720"/>
        <v/>
      </c>
      <c r="AU2253" t="str">
        <f t="shared" si="1721"/>
        <v/>
      </c>
      <c r="AV2253" t="str">
        <f t="shared" si="1722"/>
        <v/>
      </c>
      <c r="AW2253" t="str">
        <f t="shared" si="1691"/>
        <v/>
      </c>
      <c r="BA2253">
        <f t="shared" si="1675"/>
        <v>-82</v>
      </c>
      <c r="BB2253">
        <f t="shared" si="1676"/>
        <v>-40</v>
      </c>
      <c r="BC2253">
        <f t="shared" si="1677"/>
        <v>-80</v>
      </c>
      <c r="BD2253">
        <f t="shared" si="1678"/>
        <v>-39</v>
      </c>
      <c r="BE2253">
        <f t="shared" si="1679"/>
        <v>-82</v>
      </c>
      <c r="BF2253">
        <f t="shared" si="1680"/>
        <v>-38</v>
      </c>
      <c r="BG2253">
        <f t="shared" si="1681"/>
        <v>-84</v>
      </c>
      <c r="BH2253">
        <f t="shared" si="1682"/>
        <v>-39</v>
      </c>
      <c r="BI2253">
        <f t="shared" si="1683"/>
        <v>2</v>
      </c>
      <c r="BJ2253">
        <f t="shared" si="1684"/>
        <v>4</v>
      </c>
      <c r="BK2253">
        <f t="shared" si="1685"/>
        <v>2</v>
      </c>
      <c r="BL2253">
        <f t="shared" si="1686"/>
        <v>2</v>
      </c>
      <c r="BM2253" s="1">
        <v>1.6</v>
      </c>
    </row>
    <row r="2254" spans="1:65">
      <c r="A2254" s="16" t="s">
        <v>5678</v>
      </c>
      <c r="E2254"/>
      <c r="F2254" s="17">
        <f t="shared" si="1692"/>
        <v>142</v>
      </c>
      <c r="G2254" s="3">
        <f t="shared" si="1693"/>
        <v>6</v>
      </c>
      <c r="H2254" s="4">
        <f t="shared" si="1694"/>
        <v>146</v>
      </c>
      <c r="I2254" s="4">
        <f t="shared" si="1695"/>
        <v>182</v>
      </c>
      <c r="J2254" s="4">
        <f t="shared" si="1696"/>
        <v>183</v>
      </c>
      <c r="K2254" s="4">
        <f t="shared" si="1697"/>
        <v>147</v>
      </c>
      <c r="L2254" s="1">
        <f t="shared" si="1698"/>
        <v>0</v>
      </c>
      <c r="M2254" s="1">
        <f t="shared" si="1699"/>
        <v>0</v>
      </c>
      <c r="N2254" s="1">
        <f t="shared" si="1700"/>
        <v>0</v>
      </c>
      <c r="O2254" s="1">
        <f t="shared" si="1701"/>
        <v>0</v>
      </c>
      <c r="P2254" s="1">
        <f t="shared" si="1702"/>
        <v>0</v>
      </c>
      <c r="Q2254" s="1" t="str">
        <f t="shared" si="1703"/>
        <v/>
      </c>
      <c r="R2254" s="1">
        <f t="shared" si="1704"/>
        <v>-82</v>
      </c>
      <c r="S2254" s="1">
        <f t="shared" si="1705"/>
        <v>-37</v>
      </c>
      <c r="T2254" s="1">
        <f>VLOOKUP($H2254,節点!$E$1:$G$20000,2,FALSE)</f>
        <v>-84</v>
      </c>
      <c r="U2254" s="1">
        <f>VLOOKUP($H2254,節点!$E$1:$G$20000,3,FALSE)</f>
        <v>-38</v>
      </c>
      <c r="V2254" s="1">
        <f>VLOOKUP($I2254,節点!$E$1:$G$20000,2,FALSE)</f>
        <v>-80</v>
      </c>
      <c r="W2254" s="1">
        <f>VLOOKUP($I2254,節点!$E$1:$G$20000,3,FALSE)</f>
        <v>-38</v>
      </c>
      <c r="X2254" s="1">
        <f>VLOOKUP($J2254,節点!$E$1:$G$20000,2,FALSE)</f>
        <v>-80</v>
      </c>
      <c r="Y2254" s="1">
        <f>VLOOKUP($J2254,節点!$E$1:$G$20000,3,FALSE)</f>
        <v>-36</v>
      </c>
      <c r="Z2254" s="1">
        <f>VLOOKUP($K2254,節点!$E$1:$G$20000,2,FALSE)</f>
        <v>-84</v>
      </c>
      <c r="AA2254" s="1">
        <f>VLOOKUP($K2254,節点!$E$1:$G$20000,3,FALSE)</f>
        <v>-36</v>
      </c>
      <c r="AB2254">
        <f t="shared" si="1706"/>
        <v>-2</v>
      </c>
      <c r="AC2254">
        <f t="shared" si="1707"/>
        <v>-1</v>
      </c>
      <c r="AD2254">
        <f t="shared" si="1708"/>
        <v>2</v>
      </c>
      <c r="AE2254">
        <f t="shared" si="1709"/>
        <v>-1</v>
      </c>
      <c r="AF2254">
        <f t="shared" si="1710"/>
        <v>2</v>
      </c>
      <c r="AG2254">
        <f t="shared" si="1711"/>
        <v>1</v>
      </c>
      <c r="AH2254">
        <f t="shared" si="1712"/>
        <v>-2</v>
      </c>
      <c r="AI2254">
        <f t="shared" si="1713"/>
        <v>1</v>
      </c>
      <c r="AJ2254">
        <f t="shared" si="1687"/>
        <v>206.56505117707798</v>
      </c>
      <c r="AK2254">
        <f t="shared" si="1688"/>
        <v>333.43494882292202</v>
      </c>
      <c r="AL2254">
        <f t="shared" si="1689"/>
        <v>26.56505117707799</v>
      </c>
      <c r="AM2254">
        <f t="shared" si="1690"/>
        <v>153.43494882292202</v>
      </c>
      <c r="AN2254">
        <f t="shared" si="1714"/>
        <v>3</v>
      </c>
      <c r="AO2254">
        <f t="shared" si="1715"/>
        <v>4</v>
      </c>
      <c r="AP2254">
        <f t="shared" si="1716"/>
        <v>1</v>
      </c>
      <c r="AQ2254">
        <f t="shared" si="1717"/>
        <v>2</v>
      </c>
      <c r="AR2254">
        <f t="shared" si="1718"/>
        <v>3412</v>
      </c>
      <c r="AS2254" t="str">
        <f t="shared" si="1719"/>
        <v/>
      </c>
      <c r="AT2254" t="str">
        <f t="shared" si="1720"/>
        <v/>
      </c>
      <c r="AU2254" t="str">
        <f t="shared" si="1721"/>
        <v/>
      </c>
      <c r="AV2254" t="str">
        <f t="shared" si="1722"/>
        <v/>
      </c>
      <c r="AW2254" t="str">
        <f t="shared" si="1691"/>
        <v/>
      </c>
      <c r="BA2254">
        <f t="shared" si="1675"/>
        <v>-82</v>
      </c>
      <c r="BB2254">
        <f t="shared" si="1676"/>
        <v>-38</v>
      </c>
      <c r="BC2254">
        <f t="shared" si="1677"/>
        <v>-80</v>
      </c>
      <c r="BD2254">
        <f t="shared" si="1678"/>
        <v>-37</v>
      </c>
      <c r="BE2254">
        <f t="shared" si="1679"/>
        <v>-82</v>
      </c>
      <c r="BF2254">
        <f t="shared" si="1680"/>
        <v>-36</v>
      </c>
      <c r="BG2254">
        <f t="shared" si="1681"/>
        <v>-84</v>
      </c>
      <c r="BH2254">
        <f t="shared" si="1682"/>
        <v>-37</v>
      </c>
      <c r="BI2254">
        <f t="shared" si="1683"/>
        <v>2</v>
      </c>
      <c r="BJ2254">
        <f t="shared" si="1684"/>
        <v>4</v>
      </c>
      <c r="BK2254">
        <f t="shared" si="1685"/>
        <v>2</v>
      </c>
      <c r="BL2254">
        <f t="shared" si="1686"/>
        <v>2</v>
      </c>
      <c r="BM2254" s="1">
        <v>1.6</v>
      </c>
    </row>
    <row r="2255" spans="1:65">
      <c r="A2255" s="16" t="s">
        <v>5679</v>
      </c>
      <c r="E2255"/>
      <c r="F2255" s="17">
        <f t="shared" si="1692"/>
        <v>143</v>
      </c>
      <c r="G2255" s="3">
        <f t="shared" si="1693"/>
        <v>6</v>
      </c>
      <c r="H2255" s="4">
        <f t="shared" si="1694"/>
        <v>147</v>
      </c>
      <c r="I2255" s="4">
        <f t="shared" si="1695"/>
        <v>183</v>
      </c>
      <c r="J2255" s="4">
        <f t="shared" si="1696"/>
        <v>184</v>
      </c>
      <c r="K2255" s="4">
        <f t="shared" si="1697"/>
        <v>148</v>
      </c>
      <c r="L2255" s="1">
        <f t="shared" si="1698"/>
        <v>0</v>
      </c>
      <c r="M2255" s="1">
        <f t="shared" si="1699"/>
        <v>0</v>
      </c>
      <c r="N2255" s="1">
        <f t="shared" si="1700"/>
        <v>0</v>
      </c>
      <c r="O2255" s="1">
        <f t="shared" si="1701"/>
        <v>0</v>
      </c>
      <c r="P2255" s="1">
        <f t="shared" si="1702"/>
        <v>0</v>
      </c>
      <c r="Q2255" s="1" t="str">
        <f t="shared" si="1703"/>
        <v/>
      </c>
      <c r="R2255" s="1">
        <f t="shared" si="1704"/>
        <v>-82</v>
      </c>
      <c r="S2255" s="1">
        <f t="shared" si="1705"/>
        <v>-35</v>
      </c>
      <c r="T2255" s="1">
        <f>VLOOKUP($H2255,節点!$E$1:$G$20000,2,FALSE)</f>
        <v>-84</v>
      </c>
      <c r="U2255" s="1">
        <f>VLOOKUP($H2255,節点!$E$1:$G$20000,3,FALSE)</f>
        <v>-36</v>
      </c>
      <c r="V2255" s="1">
        <f>VLOOKUP($I2255,節点!$E$1:$G$20000,2,FALSE)</f>
        <v>-80</v>
      </c>
      <c r="W2255" s="1">
        <f>VLOOKUP($I2255,節点!$E$1:$G$20000,3,FALSE)</f>
        <v>-36</v>
      </c>
      <c r="X2255" s="1">
        <f>VLOOKUP($J2255,節点!$E$1:$G$20000,2,FALSE)</f>
        <v>-80</v>
      </c>
      <c r="Y2255" s="1">
        <f>VLOOKUP($J2255,節点!$E$1:$G$20000,3,FALSE)</f>
        <v>-34</v>
      </c>
      <c r="Z2255" s="1">
        <f>VLOOKUP($K2255,節点!$E$1:$G$20000,2,FALSE)</f>
        <v>-84</v>
      </c>
      <c r="AA2255" s="1">
        <f>VLOOKUP($K2255,節点!$E$1:$G$20000,3,FALSE)</f>
        <v>-34</v>
      </c>
      <c r="AB2255">
        <f t="shared" si="1706"/>
        <v>-2</v>
      </c>
      <c r="AC2255">
        <f t="shared" si="1707"/>
        <v>-1</v>
      </c>
      <c r="AD2255">
        <f t="shared" si="1708"/>
        <v>2</v>
      </c>
      <c r="AE2255">
        <f t="shared" si="1709"/>
        <v>-1</v>
      </c>
      <c r="AF2255">
        <f t="shared" si="1710"/>
        <v>2</v>
      </c>
      <c r="AG2255">
        <f t="shared" si="1711"/>
        <v>1</v>
      </c>
      <c r="AH2255">
        <f t="shared" si="1712"/>
        <v>-2</v>
      </c>
      <c r="AI2255">
        <f t="shared" si="1713"/>
        <v>1</v>
      </c>
      <c r="AJ2255">
        <f t="shared" si="1687"/>
        <v>206.56505117707798</v>
      </c>
      <c r="AK2255">
        <f t="shared" si="1688"/>
        <v>333.43494882292202</v>
      </c>
      <c r="AL2255">
        <f t="shared" si="1689"/>
        <v>26.56505117707799</v>
      </c>
      <c r="AM2255">
        <f t="shared" si="1690"/>
        <v>153.43494882292202</v>
      </c>
      <c r="AN2255">
        <f t="shared" si="1714"/>
        <v>3</v>
      </c>
      <c r="AO2255">
        <f t="shared" si="1715"/>
        <v>4</v>
      </c>
      <c r="AP2255">
        <f t="shared" si="1716"/>
        <v>1</v>
      </c>
      <c r="AQ2255">
        <f t="shared" si="1717"/>
        <v>2</v>
      </c>
      <c r="AR2255">
        <f t="shared" si="1718"/>
        <v>3412</v>
      </c>
      <c r="AS2255" t="str">
        <f t="shared" si="1719"/>
        <v/>
      </c>
      <c r="AT2255" t="str">
        <f t="shared" si="1720"/>
        <v/>
      </c>
      <c r="AU2255" t="str">
        <f t="shared" si="1721"/>
        <v/>
      </c>
      <c r="AV2255" t="str">
        <f t="shared" si="1722"/>
        <v/>
      </c>
      <c r="AW2255" t="str">
        <f t="shared" si="1691"/>
        <v/>
      </c>
      <c r="BA2255">
        <f t="shared" si="1675"/>
        <v>-82</v>
      </c>
      <c r="BB2255">
        <f t="shared" si="1676"/>
        <v>-36</v>
      </c>
      <c r="BC2255">
        <f t="shared" si="1677"/>
        <v>-80</v>
      </c>
      <c r="BD2255">
        <f t="shared" si="1678"/>
        <v>-35</v>
      </c>
      <c r="BE2255">
        <f t="shared" si="1679"/>
        <v>-82</v>
      </c>
      <c r="BF2255">
        <f t="shared" si="1680"/>
        <v>-34</v>
      </c>
      <c r="BG2255">
        <f t="shared" si="1681"/>
        <v>-84</v>
      </c>
      <c r="BH2255">
        <f t="shared" si="1682"/>
        <v>-35</v>
      </c>
      <c r="BI2255">
        <f t="shared" si="1683"/>
        <v>2</v>
      </c>
      <c r="BJ2255">
        <f t="shared" si="1684"/>
        <v>4</v>
      </c>
      <c r="BK2255">
        <f t="shared" si="1685"/>
        <v>2</v>
      </c>
      <c r="BL2255">
        <f t="shared" si="1686"/>
        <v>2</v>
      </c>
      <c r="BM2255" s="1">
        <v>1.6</v>
      </c>
    </row>
    <row r="2256" spans="1:65">
      <c r="A2256" s="16" t="s">
        <v>5680</v>
      </c>
      <c r="E2256"/>
      <c r="F2256" s="17">
        <f t="shared" si="1692"/>
        <v>144</v>
      </c>
      <c r="G2256" s="3">
        <f t="shared" si="1693"/>
        <v>6</v>
      </c>
      <c r="H2256" s="4">
        <f t="shared" si="1694"/>
        <v>148</v>
      </c>
      <c r="I2256" s="4">
        <f t="shared" si="1695"/>
        <v>184</v>
      </c>
      <c r="J2256" s="4">
        <f t="shared" si="1696"/>
        <v>185</v>
      </c>
      <c r="K2256" s="4">
        <f t="shared" si="1697"/>
        <v>149</v>
      </c>
      <c r="L2256" s="1">
        <f t="shared" si="1698"/>
        <v>0</v>
      </c>
      <c r="M2256" s="1">
        <f t="shared" si="1699"/>
        <v>0</v>
      </c>
      <c r="N2256" s="1">
        <f t="shared" si="1700"/>
        <v>0</v>
      </c>
      <c r="O2256" s="1">
        <f t="shared" si="1701"/>
        <v>0</v>
      </c>
      <c r="P2256" s="1">
        <f t="shared" si="1702"/>
        <v>0</v>
      </c>
      <c r="Q2256" s="1" t="str">
        <f t="shared" si="1703"/>
        <v/>
      </c>
      <c r="R2256" s="1">
        <f t="shared" si="1704"/>
        <v>-82</v>
      </c>
      <c r="S2256" s="1">
        <f t="shared" si="1705"/>
        <v>-33</v>
      </c>
      <c r="T2256" s="1">
        <f>VLOOKUP($H2256,節点!$E$1:$G$20000,2,FALSE)</f>
        <v>-84</v>
      </c>
      <c r="U2256" s="1">
        <f>VLOOKUP($H2256,節点!$E$1:$G$20000,3,FALSE)</f>
        <v>-34</v>
      </c>
      <c r="V2256" s="1">
        <f>VLOOKUP($I2256,節点!$E$1:$G$20000,2,FALSE)</f>
        <v>-80</v>
      </c>
      <c r="W2256" s="1">
        <f>VLOOKUP($I2256,節点!$E$1:$G$20000,3,FALSE)</f>
        <v>-34</v>
      </c>
      <c r="X2256" s="1">
        <f>VLOOKUP($J2256,節点!$E$1:$G$20000,2,FALSE)</f>
        <v>-80</v>
      </c>
      <c r="Y2256" s="1">
        <f>VLOOKUP($J2256,節点!$E$1:$G$20000,3,FALSE)</f>
        <v>-32</v>
      </c>
      <c r="Z2256" s="1">
        <f>VLOOKUP($K2256,節点!$E$1:$G$20000,2,FALSE)</f>
        <v>-84</v>
      </c>
      <c r="AA2256" s="1">
        <f>VLOOKUP($K2256,節点!$E$1:$G$20000,3,FALSE)</f>
        <v>-32</v>
      </c>
      <c r="AB2256">
        <f t="shared" si="1706"/>
        <v>-2</v>
      </c>
      <c r="AC2256">
        <f t="shared" si="1707"/>
        <v>-1</v>
      </c>
      <c r="AD2256">
        <f t="shared" si="1708"/>
        <v>2</v>
      </c>
      <c r="AE2256">
        <f t="shared" si="1709"/>
        <v>-1</v>
      </c>
      <c r="AF2256">
        <f t="shared" si="1710"/>
        <v>2</v>
      </c>
      <c r="AG2256">
        <f t="shared" si="1711"/>
        <v>1</v>
      </c>
      <c r="AH2256">
        <f t="shared" si="1712"/>
        <v>-2</v>
      </c>
      <c r="AI2256">
        <f t="shared" si="1713"/>
        <v>1</v>
      </c>
      <c r="AJ2256">
        <f t="shared" si="1687"/>
        <v>206.56505117707798</v>
      </c>
      <c r="AK2256">
        <f t="shared" si="1688"/>
        <v>333.43494882292202</v>
      </c>
      <c r="AL2256">
        <f t="shared" si="1689"/>
        <v>26.56505117707799</v>
      </c>
      <c r="AM2256">
        <f t="shared" si="1690"/>
        <v>153.43494882292202</v>
      </c>
      <c r="AN2256">
        <f t="shared" si="1714"/>
        <v>3</v>
      </c>
      <c r="AO2256">
        <f t="shared" si="1715"/>
        <v>4</v>
      </c>
      <c r="AP2256">
        <f t="shared" si="1716"/>
        <v>1</v>
      </c>
      <c r="AQ2256">
        <f t="shared" si="1717"/>
        <v>2</v>
      </c>
      <c r="AR2256">
        <f t="shared" si="1718"/>
        <v>3412</v>
      </c>
      <c r="AS2256" t="str">
        <f t="shared" si="1719"/>
        <v/>
      </c>
      <c r="AT2256" t="str">
        <f t="shared" si="1720"/>
        <v/>
      </c>
      <c r="AU2256" t="str">
        <f t="shared" si="1721"/>
        <v/>
      </c>
      <c r="AV2256" t="str">
        <f t="shared" si="1722"/>
        <v/>
      </c>
      <c r="AW2256" t="str">
        <f t="shared" si="1691"/>
        <v/>
      </c>
      <c r="BA2256">
        <f t="shared" si="1675"/>
        <v>-82</v>
      </c>
      <c r="BB2256">
        <f t="shared" si="1676"/>
        <v>-34</v>
      </c>
      <c r="BC2256">
        <f t="shared" si="1677"/>
        <v>-80</v>
      </c>
      <c r="BD2256">
        <f t="shared" si="1678"/>
        <v>-33</v>
      </c>
      <c r="BE2256">
        <f t="shared" si="1679"/>
        <v>-82</v>
      </c>
      <c r="BF2256">
        <f t="shared" si="1680"/>
        <v>-32</v>
      </c>
      <c r="BG2256">
        <f t="shared" si="1681"/>
        <v>-84</v>
      </c>
      <c r="BH2256">
        <f t="shared" si="1682"/>
        <v>-33</v>
      </c>
      <c r="BI2256">
        <f t="shared" si="1683"/>
        <v>2</v>
      </c>
      <c r="BJ2256">
        <f t="shared" si="1684"/>
        <v>4</v>
      </c>
      <c r="BK2256">
        <f t="shared" si="1685"/>
        <v>2</v>
      </c>
      <c r="BL2256">
        <f t="shared" si="1686"/>
        <v>2</v>
      </c>
      <c r="BM2256" s="1">
        <v>1.6</v>
      </c>
    </row>
    <row r="2257" spans="1:65">
      <c r="A2257" s="16" t="s">
        <v>5681</v>
      </c>
      <c r="E2257"/>
      <c r="F2257" s="17">
        <f t="shared" si="1692"/>
        <v>176</v>
      </c>
      <c r="G2257" s="3">
        <f t="shared" si="1693"/>
        <v>6</v>
      </c>
      <c r="H2257" s="4">
        <f t="shared" si="1694"/>
        <v>181</v>
      </c>
      <c r="I2257" s="4">
        <f t="shared" si="1695"/>
        <v>217</v>
      </c>
      <c r="J2257" s="4">
        <f t="shared" si="1696"/>
        <v>218</v>
      </c>
      <c r="K2257" s="4">
        <f t="shared" si="1697"/>
        <v>182</v>
      </c>
      <c r="L2257" s="1">
        <f t="shared" si="1698"/>
        <v>0</v>
      </c>
      <c r="M2257" s="1">
        <f t="shared" si="1699"/>
        <v>0</v>
      </c>
      <c r="N2257" s="1">
        <f t="shared" si="1700"/>
        <v>0</v>
      </c>
      <c r="O2257" s="1">
        <f t="shared" si="1701"/>
        <v>0</v>
      </c>
      <c r="P2257" s="1">
        <f t="shared" si="1702"/>
        <v>0</v>
      </c>
      <c r="Q2257" s="1" t="str">
        <f t="shared" si="1703"/>
        <v/>
      </c>
      <c r="R2257" s="1">
        <f t="shared" si="1704"/>
        <v>-78</v>
      </c>
      <c r="S2257" s="1">
        <f t="shared" si="1705"/>
        <v>-39</v>
      </c>
      <c r="T2257" s="1">
        <f>VLOOKUP($H2257,節点!$E$1:$G$20000,2,FALSE)</f>
        <v>-80</v>
      </c>
      <c r="U2257" s="1">
        <f>VLOOKUP($H2257,節点!$E$1:$G$20000,3,FALSE)</f>
        <v>-40</v>
      </c>
      <c r="V2257" s="1">
        <f>VLOOKUP($I2257,節点!$E$1:$G$20000,2,FALSE)</f>
        <v>-76</v>
      </c>
      <c r="W2257" s="1">
        <f>VLOOKUP($I2257,節点!$E$1:$G$20000,3,FALSE)</f>
        <v>-40</v>
      </c>
      <c r="X2257" s="1">
        <f>VLOOKUP($J2257,節点!$E$1:$G$20000,2,FALSE)</f>
        <v>-76</v>
      </c>
      <c r="Y2257" s="1">
        <f>VLOOKUP($J2257,節点!$E$1:$G$20000,3,FALSE)</f>
        <v>-38</v>
      </c>
      <c r="Z2257" s="1">
        <f>VLOOKUP($K2257,節点!$E$1:$G$20000,2,FALSE)</f>
        <v>-80</v>
      </c>
      <c r="AA2257" s="1">
        <f>VLOOKUP($K2257,節点!$E$1:$G$20000,3,FALSE)</f>
        <v>-38</v>
      </c>
      <c r="AB2257">
        <f t="shared" si="1706"/>
        <v>-2</v>
      </c>
      <c r="AC2257">
        <f t="shared" si="1707"/>
        <v>-1</v>
      </c>
      <c r="AD2257">
        <f t="shared" si="1708"/>
        <v>2</v>
      </c>
      <c r="AE2257">
        <f t="shared" si="1709"/>
        <v>-1</v>
      </c>
      <c r="AF2257">
        <f t="shared" si="1710"/>
        <v>2</v>
      </c>
      <c r="AG2257">
        <f t="shared" si="1711"/>
        <v>1</v>
      </c>
      <c r="AH2257">
        <f t="shared" si="1712"/>
        <v>-2</v>
      </c>
      <c r="AI2257">
        <f t="shared" si="1713"/>
        <v>1</v>
      </c>
      <c r="AJ2257">
        <f t="shared" si="1687"/>
        <v>206.56505117707798</v>
      </c>
      <c r="AK2257">
        <f t="shared" si="1688"/>
        <v>333.43494882292202</v>
      </c>
      <c r="AL2257">
        <f t="shared" si="1689"/>
        <v>26.56505117707799</v>
      </c>
      <c r="AM2257">
        <f t="shared" si="1690"/>
        <v>153.43494882292202</v>
      </c>
      <c r="AN2257">
        <f t="shared" si="1714"/>
        <v>3</v>
      </c>
      <c r="AO2257">
        <f t="shared" si="1715"/>
        <v>4</v>
      </c>
      <c r="AP2257">
        <f t="shared" si="1716"/>
        <v>1</v>
      </c>
      <c r="AQ2257">
        <f t="shared" si="1717"/>
        <v>2</v>
      </c>
      <c r="AR2257">
        <f t="shared" si="1718"/>
        <v>3412</v>
      </c>
      <c r="AS2257" t="str">
        <f t="shared" si="1719"/>
        <v/>
      </c>
      <c r="AT2257" t="str">
        <f t="shared" si="1720"/>
        <v/>
      </c>
      <c r="AU2257" t="str">
        <f t="shared" si="1721"/>
        <v/>
      </c>
      <c r="AV2257" t="str">
        <f t="shared" si="1722"/>
        <v/>
      </c>
      <c r="AW2257" t="str">
        <f t="shared" si="1691"/>
        <v/>
      </c>
      <c r="BA2257">
        <f t="shared" si="1675"/>
        <v>-78</v>
      </c>
      <c r="BB2257">
        <f t="shared" si="1676"/>
        <v>-40</v>
      </c>
      <c r="BC2257">
        <f t="shared" si="1677"/>
        <v>-76</v>
      </c>
      <c r="BD2257">
        <f t="shared" si="1678"/>
        <v>-39</v>
      </c>
      <c r="BE2257">
        <f t="shared" si="1679"/>
        <v>-78</v>
      </c>
      <c r="BF2257">
        <f t="shared" si="1680"/>
        <v>-38</v>
      </c>
      <c r="BG2257">
        <f t="shared" si="1681"/>
        <v>-80</v>
      </c>
      <c r="BH2257">
        <f t="shared" si="1682"/>
        <v>-39</v>
      </c>
      <c r="BI2257">
        <f t="shared" si="1683"/>
        <v>2</v>
      </c>
      <c r="BJ2257">
        <f t="shared" si="1684"/>
        <v>4</v>
      </c>
      <c r="BK2257">
        <f t="shared" si="1685"/>
        <v>2</v>
      </c>
      <c r="BL2257">
        <f t="shared" si="1686"/>
        <v>2</v>
      </c>
      <c r="BM2257" s="1">
        <v>1.6</v>
      </c>
    </row>
    <row r="2258" spans="1:65">
      <c r="A2258" s="16" t="s">
        <v>5682</v>
      </c>
      <c r="E2258"/>
      <c r="F2258" s="17">
        <f t="shared" si="1692"/>
        <v>177</v>
      </c>
      <c r="G2258" s="3">
        <f t="shared" si="1693"/>
        <v>6</v>
      </c>
      <c r="H2258" s="4">
        <f t="shared" si="1694"/>
        <v>182</v>
      </c>
      <c r="I2258" s="4">
        <f t="shared" si="1695"/>
        <v>218</v>
      </c>
      <c r="J2258" s="4">
        <f t="shared" si="1696"/>
        <v>219</v>
      </c>
      <c r="K2258" s="4">
        <f t="shared" si="1697"/>
        <v>183</v>
      </c>
      <c r="L2258" s="1">
        <f t="shared" si="1698"/>
        <v>0</v>
      </c>
      <c r="M2258" s="1">
        <f t="shared" si="1699"/>
        <v>0</v>
      </c>
      <c r="N2258" s="1">
        <f t="shared" si="1700"/>
        <v>0</v>
      </c>
      <c r="O2258" s="1">
        <f t="shared" si="1701"/>
        <v>0</v>
      </c>
      <c r="P2258" s="1">
        <f t="shared" si="1702"/>
        <v>0</v>
      </c>
      <c r="Q2258" s="1" t="str">
        <f t="shared" si="1703"/>
        <v/>
      </c>
      <c r="R2258" s="1">
        <f t="shared" si="1704"/>
        <v>-78</v>
      </c>
      <c r="S2258" s="1">
        <f t="shared" si="1705"/>
        <v>-37</v>
      </c>
      <c r="T2258" s="1">
        <f>VLOOKUP($H2258,節点!$E$1:$G$20000,2,FALSE)</f>
        <v>-80</v>
      </c>
      <c r="U2258" s="1">
        <f>VLOOKUP($H2258,節点!$E$1:$G$20000,3,FALSE)</f>
        <v>-38</v>
      </c>
      <c r="V2258" s="1">
        <f>VLOOKUP($I2258,節点!$E$1:$G$20000,2,FALSE)</f>
        <v>-76</v>
      </c>
      <c r="W2258" s="1">
        <f>VLOOKUP($I2258,節点!$E$1:$G$20000,3,FALSE)</f>
        <v>-38</v>
      </c>
      <c r="X2258" s="1">
        <f>VLOOKUP($J2258,節点!$E$1:$G$20000,2,FALSE)</f>
        <v>-76</v>
      </c>
      <c r="Y2258" s="1">
        <f>VLOOKUP($J2258,節点!$E$1:$G$20000,3,FALSE)</f>
        <v>-36</v>
      </c>
      <c r="Z2258" s="1">
        <f>VLOOKUP($K2258,節点!$E$1:$G$20000,2,FALSE)</f>
        <v>-80</v>
      </c>
      <c r="AA2258" s="1">
        <f>VLOOKUP($K2258,節点!$E$1:$G$20000,3,FALSE)</f>
        <v>-36</v>
      </c>
      <c r="AB2258">
        <f t="shared" si="1706"/>
        <v>-2</v>
      </c>
      <c r="AC2258">
        <f t="shared" si="1707"/>
        <v>-1</v>
      </c>
      <c r="AD2258">
        <f t="shared" si="1708"/>
        <v>2</v>
      </c>
      <c r="AE2258">
        <f t="shared" si="1709"/>
        <v>-1</v>
      </c>
      <c r="AF2258">
        <f t="shared" si="1710"/>
        <v>2</v>
      </c>
      <c r="AG2258">
        <f t="shared" si="1711"/>
        <v>1</v>
      </c>
      <c r="AH2258">
        <f t="shared" si="1712"/>
        <v>-2</v>
      </c>
      <c r="AI2258">
        <f t="shared" si="1713"/>
        <v>1</v>
      </c>
      <c r="AJ2258">
        <f t="shared" si="1687"/>
        <v>206.56505117707798</v>
      </c>
      <c r="AK2258">
        <f t="shared" si="1688"/>
        <v>333.43494882292202</v>
      </c>
      <c r="AL2258">
        <f t="shared" si="1689"/>
        <v>26.56505117707799</v>
      </c>
      <c r="AM2258">
        <f t="shared" si="1690"/>
        <v>153.43494882292202</v>
      </c>
      <c r="AN2258">
        <f t="shared" si="1714"/>
        <v>3</v>
      </c>
      <c r="AO2258">
        <f t="shared" si="1715"/>
        <v>4</v>
      </c>
      <c r="AP2258">
        <f t="shared" si="1716"/>
        <v>1</v>
      </c>
      <c r="AQ2258">
        <f t="shared" si="1717"/>
        <v>2</v>
      </c>
      <c r="AR2258">
        <f t="shared" si="1718"/>
        <v>3412</v>
      </c>
      <c r="AS2258" t="str">
        <f t="shared" si="1719"/>
        <v/>
      </c>
      <c r="AT2258" t="str">
        <f t="shared" si="1720"/>
        <v/>
      </c>
      <c r="AU2258" t="str">
        <f t="shared" si="1721"/>
        <v/>
      </c>
      <c r="AV2258" t="str">
        <f t="shared" si="1722"/>
        <v/>
      </c>
      <c r="AW2258" t="str">
        <f t="shared" si="1691"/>
        <v/>
      </c>
      <c r="BA2258">
        <f t="shared" si="1675"/>
        <v>-78</v>
      </c>
      <c r="BB2258">
        <f t="shared" si="1676"/>
        <v>-38</v>
      </c>
      <c r="BC2258">
        <f t="shared" si="1677"/>
        <v>-76</v>
      </c>
      <c r="BD2258">
        <f t="shared" si="1678"/>
        <v>-37</v>
      </c>
      <c r="BE2258">
        <f t="shared" si="1679"/>
        <v>-78</v>
      </c>
      <c r="BF2258">
        <f t="shared" si="1680"/>
        <v>-36</v>
      </c>
      <c r="BG2258">
        <f t="shared" si="1681"/>
        <v>-80</v>
      </c>
      <c r="BH2258">
        <f t="shared" si="1682"/>
        <v>-37</v>
      </c>
      <c r="BI2258">
        <f t="shared" si="1683"/>
        <v>2</v>
      </c>
      <c r="BJ2258">
        <f t="shared" si="1684"/>
        <v>4</v>
      </c>
      <c r="BK2258">
        <f t="shared" si="1685"/>
        <v>2</v>
      </c>
      <c r="BL2258">
        <f t="shared" si="1686"/>
        <v>2</v>
      </c>
      <c r="BM2258" s="1">
        <v>1.6</v>
      </c>
    </row>
    <row r="2259" spans="1:65">
      <c r="A2259" s="16" t="s">
        <v>5683</v>
      </c>
      <c r="E2259"/>
      <c r="F2259" s="17">
        <f t="shared" si="1692"/>
        <v>178</v>
      </c>
      <c r="G2259" s="3">
        <f t="shared" si="1693"/>
        <v>6</v>
      </c>
      <c r="H2259" s="4">
        <f t="shared" si="1694"/>
        <v>183</v>
      </c>
      <c r="I2259" s="4">
        <f t="shared" si="1695"/>
        <v>219</v>
      </c>
      <c r="J2259" s="4">
        <f t="shared" si="1696"/>
        <v>220</v>
      </c>
      <c r="K2259" s="4">
        <f t="shared" si="1697"/>
        <v>184</v>
      </c>
      <c r="L2259" s="1">
        <f t="shared" si="1698"/>
        <v>0</v>
      </c>
      <c r="M2259" s="1">
        <f t="shared" si="1699"/>
        <v>0</v>
      </c>
      <c r="N2259" s="1">
        <f t="shared" si="1700"/>
        <v>0</v>
      </c>
      <c r="O2259" s="1">
        <f t="shared" si="1701"/>
        <v>0</v>
      </c>
      <c r="P2259" s="1">
        <f t="shared" si="1702"/>
        <v>0</v>
      </c>
      <c r="Q2259" s="1" t="str">
        <f t="shared" si="1703"/>
        <v/>
      </c>
      <c r="R2259" s="1">
        <f t="shared" si="1704"/>
        <v>-78</v>
      </c>
      <c r="S2259" s="1">
        <f t="shared" si="1705"/>
        <v>-35</v>
      </c>
      <c r="T2259" s="1">
        <f>VLOOKUP($H2259,節点!$E$1:$G$20000,2,FALSE)</f>
        <v>-80</v>
      </c>
      <c r="U2259" s="1">
        <f>VLOOKUP($H2259,節点!$E$1:$G$20000,3,FALSE)</f>
        <v>-36</v>
      </c>
      <c r="V2259" s="1">
        <f>VLOOKUP($I2259,節点!$E$1:$G$20000,2,FALSE)</f>
        <v>-76</v>
      </c>
      <c r="W2259" s="1">
        <f>VLOOKUP($I2259,節点!$E$1:$G$20000,3,FALSE)</f>
        <v>-36</v>
      </c>
      <c r="X2259" s="1">
        <f>VLOOKUP($J2259,節点!$E$1:$G$20000,2,FALSE)</f>
        <v>-76</v>
      </c>
      <c r="Y2259" s="1">
        <f>VLOOKUP($J2259,節点!$E$1:$G$20000,3,FALSE)</f>
        <v>-34</v>
      </c>
      <c r="Z2259" s="1">
        <f>VLOOKUP($K2259,節点!$E$1:$G$20000,2,FALSE)</f>
        <v>-80</v>
      </c>
      <c r="AA2259" s="1">
        <f>VLOOKUP($K2259,節点!$E$1:$G$20000,3,FALSE)</f>
        <v>-34</v>
      </c>
      <c r="AB2259">
        <f t="shared" si="1706"/>
        <v>-2</v>
      </c>
      <c r="AC2259">
        <f t="shared" si="1707"/>
        <v>-1</v>
      </c>
      <c r="AD2259">
        <f t="shared" si="1708"/>
        <v>2</v>
      </c>
      <c r="AE2259">
        <f t="shared" si="1709"/>
        <v>-1</v>
      </c>
      <c r="AF2259">
        <f t="shared" si="1710"/>
        <v>2</v>
      </c>
      <c r="AG2259">
        <f t="shared" si="1711"/>
        <v>1</v>
      </c>
      <c r="AH2259">
        <f t="shared" si="1712"/>
        <v>-2</v>
      </c>
      <c r="AI2259">
        <f t="shared" si="1713"/>
        <v>1</v>
      </c>
      <c r="AJ2259">
        <f t="shared" si="1687"/>
        <v>206.56505117707798</v>
      </c>
      <c r="AK2259">
        <f t="shared" si="1688"/>
        <v>333.43494882292202</v>
      </c>
      <c r="AL2259">
        <f t="shared" si="1689"/>
        <v>26.56505117707799</v>
      </c>
      <c r="AM2259">
        <f t="shared" si="1690"/>
        <v>153.43494882292202</v>
      </c>
      <c r="AN2259">
        <f t="shared" si="1714"/>
        <v>3</v>
      </c>
      <c r="AO2259">
        <f t="shared" si="1715"/>
        <v>4</v>
      </c>
      <c r="AP2259">
        <f t="shared" si="1716"/>
        <v>1</v>
      </c>
      <c r="AQ2259">
        <f t="shared" si="1717"/>
        <v>2</v>
      </c>
      <c r="AR2259">
        <f t="shared" si="1718"/>
        <v>3412</v>
      </c>
      <c r="AS2259" t="str">
        <f t="shared" si="1719"/>
        <v/>
      </c>
      <c r="AT2259" t="str">
        <f t="shared" si="1720"/>
        <v/>
      </c>
      <c r="AU2259" t="str">
        <f t="shared" si="1721"/>
        <v/>
      </c>
      <c r="AV2259" t="str">
        <f t="shared" si="1722"/>
        <v/>
      </c>
      <c r="AW2259" t="str">
        <f t="shared" si="1691"/>
        <v/>
      </c>
      <c r="BA2259">
        <f t="shared" si="1675"/>
        <v>-78</v>
      </c>
      <c r="BB2259">
        <f t="shared" si="1676"/>
        <v>-36</v>
      </c>
      <c r="BC2259">
        <f t="shared" si="1677"/>
        <v>-76</v>
      </c>
      <c r="BD2259">
        <f t="shared" si="1678"/>
        <v>-35</v>
      </c>
      <c r="BE2259">
        <f t="shared" si="1679"/>
        <v>-78</v>
      </c>
      <c r="BF2259">
        <f t="shared" si="1680"/>
        <v>-34</v>
      </c>
      <c r="BG2259">
        <f t="shared" si="1681"/>
        <v>-80</v>
      </c>
      <c r="BH2259">
        <f t="shared" si="1682"/>
        <v>-35</v>
      </c>
      <c r="BI2259">
        <f t="shared" si="1683"/>
        <v>2</v>
      </c>
      <c r="BJ2259">
        <f t="shared" si="1684"/>
        <v>4</v>
      </c>
      <c r="BK2259">
        <f t="shared" si="1685"/>
        <v>2</v>
      </c>
      <c r="BL2259">
        <f t="shared" si="1686"/>
        <v>2</v>
      </c>
      <c r="BM2259" s="1">
        <v>1.6</v>
      </c>
    </row>
    <row r="2260" spans="1:65">
      <c r="A2260" s="16" t="s">
        <v>5684</v>
      </c>
      <c r="E2260"/>
      <c r="F2260" s="17">
        <f t="shared" si="1692"/>
        <v>179</v>
      </c>
      <c r="G2260" s="3">
        <f t="shared" si="1693"/>
        <v>6</v>
      </c>
      <c r="H2260" s="4">
        <f t="shared" si="1694"/>
        <v>184</v>
      </c>
      <c r="I2260" s="4">
        <f t="shared" si="1695"/>
        <v>220</v>
      </c>
      <c r="J2260" s="4">
        <f t="shared" si="1696"/>
        <v>221</v>
      </c>
      <c r="K2260" s="4">
        <f t="shared" si="1697"/>
        <v>185</v>
      </c>
      <c r="L2260" s="1">
        <f t="shared" si="1698"/>
        <v>0</v>
      </c>
      <c r="M2260" s="1">
        <f t="shared" si="1699"/>
        <v>0</v>
      </c>
      <c r="N2260" s="1">
        <f t="shared" si="1700"/>
        <v>0</v>
      </c>
      <c r="O2260" s="1">
        <f t="shared" si="1701"/>
        <v>0</v>
      </c>
      <c r="P2260" s="1">
        <f t="shared" si="1702"/>
        <v>0</v>
      </c>
      <c r="Q2260" s="1" t="str">
        <f t="shared" si="1703"/>
        <v/>
      </c>
      <c r="R2260" s="1">
        <f t="shared" si="1704"/>
        <v>-78</v>
      </c>
      <c r="S2260" s="1">
        <f t="shared" si="1705"/>
        <v>-33</v>
      </c>
      <c r="T2260" s="1">
        <f>VLOOKUP($H2260,節点!$E$1:$G$20000,2,FALSE)</f>
        <v>-80</v>
      </c>
      <c r="U2260" s="1">
        <f>VLOOKUP($H2260,節点!$E$1:$G$20000,3,FALSE)</f>
        <v>-34</v>
      </c>
      <c r="V2260" s="1">
        <f>VLOOKUP($I2260,節点!$E$1:$G$20000,2,FALSE)</f>
        <v>-76</v>
      </c>
      <c r="W2260" s="1">
        <f>VLOOKUP($I2260,節点!$E$1:$G$20000,3,FALSE)</f>
        <v>-34</v>
      </c>
      <c r="X2260" s="1">
        <f>VLOOKUP($J2260,節点!$E$1:$G$20000,2,FALSE)</f>
        <v>-76</v>
      </c>
      <c r="Y2260" s="1">
        <f>VLOOKUP($J2260,節点!$E$1:$G$20000,3,FALSE)</f>
        <v>-32</v>
      </c>
      <c r="Z2260" s="1">
        <f>VLOOKUP($K2260,節点!$E$1:$G$20000,2,FALSE)</f>
        <v>-80</v>
      </c>
      <c r="AA2260" s="1">
        <f>VLOOKUP($K2260,節点!$E$1:$G$20000,3,FALSE)</f>
        <v>-32</v>
      </c>
      <c r="AB2260">
        <f t="shared" si="1706"/>
        <v>-2</v>
      </c>
      <c r="AC2260">
        <f t="shared" si="1707"/>
        <v>-1</v>
      </c>
      <c r="AD2260">
        <f t="shared" si="1708"/>
        <v>2</v>
      </c>
      <c r="AE2260">
        <f t="shared" si="1709"/>
        <v>-1</v>
      </c>
      <c r="AF2260">
        <f t="shared" si="1710"/>
        <v>2</v>
      </c>
      <c r="AG2260">
        <f t="shared" si="1711"/>
        <v>1</v>
      </c>
      <c r="AH2260">
        <f t="shared" si="1712"/>
        <v>-2</v>
      </c>
      <c r="AI2260">
        <f t="shared" si="1713"/>
        <v>1</v>
      </c>
      <c r="AJ2260">
        <f t="shared" si="1687"/>
        <v>206.56505117707798</v>
      </c>
      <c r="AK2260">
        <f t="shared" si="1688"/>
        <v>333.43494882292202</v>
      </c>
      <c r="AL2260">
        <f t="shared" si="1689"/>
        <v>26.56505117707799</v>
      </c>
      <c r="AM2260">
        <f t="shared" si="1690"/>
        <v>153.43494882292202</v>
      </c>
      <c r="AN2260">
        <f t="shared" si="1714"/>
        <v>3</v>
      </c>
      <c r="AO2260">
        <f t="shared" si="1715"/>
        <v>4</v>
      </c>
      <c r="AP2260">
        <f t="shared" si="1716"/>
        <v>1</v>
      </c>
      <c r="AQ2260">
        <f t="shared" si="1717"/>
        <v>2</v>
      </c>
      <c r="AR2260">
        <f t="shared" si="1718"/>
        <v>3412</v>
      </c>
      <c r="AS2260" t="str">
        <f t="shared" si="1719"/>
        <v/>
      </c>
      <c r="AT2260" t="str">
        <f t="shared" si="1720"/>
        <v/>
      </c>
      <c r="AU2260" t="str">
        <f t="shared" si="1721"/>
        <v/>
      </c>
      <c r="AV2260" t="str">
        <f t="shared" si="1722"/>
        <v/>
      </c>
      <c r="AW2260" t="str">
        <f t="shared" si="1691"/>
        <v/>
      </c>
      <c r="BA2260">
        <f t="shared" si="1675"/>
        <v>-78</v>
      </c>
      <c r="BB2260">
        <f t="shared" si="1676"/>
        <v>-34</v>
      </c>
      <c r="BC2260">
        <f t="shared" si="1677"/>
        <v>-76</v>
      </c>
      <c r="BD2260">
        <f t="shared" si="1678"/>
        <v>-33</v>
      </c>
      <c r="BE2260">
        <f t="shared" si="1679"/>
        <v>-78</v>
      </c>
      <c r="BF2260">
        <f t="shared" si="1680"/>
        <v>-32</v>
      </c>
      <c r="BG2260">
        <f t="shared" si="1681"/>
        <v>-80</v>
      </c>
      <c r="BH2260">
        <f t="shared" si="1682"/>
        <v>-33</v>
      </c>
      <c r="BI2260">
        <f t="shared" si="1683"/>
        <v>2</v>
      </c>
      <c r="BJ2260">
        <f t="shared" si="1684"/>
        <v>4</v>
      </c>
      <c r="BK2260">
        <f t="shared" si="1685"/>
        <v>2</v>
      </c>
      <c r="BL2260">
        <f t="shared" si="1686"/>
        <v>2</v>
      </c>
      <c r="BM2260" s="1">
        <v>1.6</v>
      </c>
    </row>
    <row r="2261" spans="1:65">
      <c r="A2261" s="16" t="s">
        <v>5685</v>
      </c>
      <c r="E2261"/>
      <c r="F2261" s="17">
        <f t="shared" si="1692"/>
        <v>211</v>
      </c>
      <c r="G2261" s="3">
        <f t="shared" si="1693"/>
        <v>6</v>
      </c>
      <c r="H2261" s="4">
        <f t="shared" si="1694"/>
        <v>217</v>
      </c>
      <c r="I2261" s="4">
        <f t="shared" si="1695"/>
        <v>253</v>
      </c>
      <c r="J2261" s="4">
        <f t="shared" si="1696"/>
        <v>254</v>
      </c>
      <c r="K2261" s="4">
        <f t="shared" si="1697"/>
        <v>218</v>
      </c>
      <c r="L2261" s="1">
        <f t="shared" si="1698"/>
        <v>0</v>
      </c>
      <c r="M2261" s="1">
        <f t="shared" si="1699"/>
        <v>0</v>
      </c>
      <c r="N2261" s="1">
        <f t="shared" si="1700"/>
        <v>0</v>
      </c>
      <c r="O2261" s="1">
        <f t="shared" si="1701"/>
        <v>0</v>
      </c>
      <c r="P2261" s="1">
        <f t="shared" si="1702"/>
        <v>0</v>
      </c>
      <c r="Q2261" s="1" t="str">
        <f t="shared" si="1703"/>
        <v/>
      </c>
      <c r="R2261" s="1">
        <f t="shared" si="1704"/>
        <v>-74</v>
      </c>
      <c r="S2261" s="1">
        <f t="shared" si="1705"/>
        <v>-39</v>
      </c>
      <c r="T2261" s="1">
        <f>VLOOKUP($H2261,節点!$E$1:$G$20000,2,FALSE)</f>
        <v>-76</v>
      </c>
      <c r="U2261" s="1">
        <f>VLOOKUP($H2261,節点!$E$1:$G$20000,3,FALSE)</f>
        <v>-40</v>
      </c>
      <c r="V2261" s="1">
        <f>VLOOKUP($I2261,節点!$E$1:$G$20000,2,FALSE)</f>
        <v>-72</v>
      </c>
      <c r="W2261" s="1">
        <f>VLOOKUP($I2261,節点!$E$1:$G$20000,3,FALSE)</f>
        <v>-40</v>
      </c>
      <c r="X2261" s="1">
        <f>VLOOKUP($J2261,節点!$E$1:$G$20000,2,FALSE)</f>
        <v>-72</v>
      </c>
      <c r="Y2261" s="1">
        <f>VLOOKUP($J2261,節点!$E$1:$G$20000,3,FALSE)</f>
        <v>-38</v>
      </c>
      <c r="Z2261" s="1">
        <f>VLOOKUP($K2261,節点!$E$1:$G$20000,2,FALSE)</f>
        <v>-76</v>
      </c>
      <c r="AA2261" s="1">
        <f>VLOOKUP($K2261,節点!$E$1:$G$20000,3,FALSE)</f>
        <v>-38</v>
      </c>
      <c r="AB2261">
        <f t="shared" si="1706"/>
        <v>-2</v>
      </c>
      <c r="AC2261">
        <f t="shared" si="1707"/>
        <v>-1</v>
      </c>
      <c r="AD2261">
        <f t="shared" si="1708"/>
        <v>2</v>
      </c>
      <c r="AE2261">
        <f t="shared" si="1709"/>
        <v>-1</v>
      </c>
      <c r="AF2261">
        <f t="shared" si="1710"/>
        <v>2</v>
      </c>
      <c r="AG2261">
        <f t="shared" si="1711"/>
        <v>1</v>
      </c>
      <c r="AH2261">
        <f t="shared" si="1712"/>
        <v>-2</v>
      </c>
      <c r="AI2261">
        <f t="shared" si="1713"/>
        <v>1</v>
      </c>
      <c r="AJ2261">
        <f t="shared" si="1687"/>
        <v>206.56505117707798</v>
      </c>
      <c r="AK2261">
        <f t="shared" si="1688"/>
        <v>333.43494882292202</v>
      </c>
      <c r="AL2261">
        <f t="shared" si="1689"/>
        <v>26.56505117707799</v>
      </c>
      <c r="AM2261">
        <f t="shared" si="1690"/>
        <v>153.43494882292202</v>
      </c>
      <c r="AN2261">
        <f t="shared" si="1714"/>
        <v>3</v>
      </c>
      <c r="AO2261">
        <f t="shared" si="1715"/>
        <v>4</v>
      </c>
      <c r="AP2261">
        <f t="shared" si="1716"/>
        <v>1</v>
      </c>
      <c r="AQ2261">
        <f t="shared" si="1717"/>
        <v>2</v>
      </c>
      <c r="AR2261">
        <f t="shared" si="1718"/>
        <v>3412</v>
      </c>
      <c r="AS2261" t="str">
        <f t="shared" si="1719"/>
        <v/>
      </c>
      <c r="AT2261" t="str">
        <f t="shared" si="1720"/>
        <v/>
      </c>
      <c r="AU2261" t="str">
        <f t="shared" si="1721"/>
        <v/>
      </c>
      <c r="AV2261" t="str">
        <f t="shared" si="1722"/>
        <v/>
      </c>
      <c r="AW2261" t="str">
        <f t="shared" si="1691"/>
        <v/>
      </c>
      <c r="BA2261">
        <f t="shared" si="1675"/>
        <v>-74</v>
      </c>
      <c r="BB2261">
        <f t="shared" si="1676"/>
        <v>-40</v>
      </c>
      <c r="BC2261">
        <f t="shared" si="1677"/>
        <v>-72</v>
      </c>
      <c r="BD2261">
        <f t="shared" si="1678"/>
        <v>-39</v>
      </c>
      <c r="BE2261">
        <f t="shared" si="1679"/>
        <v>-74</v>
      </c>
      <c r="BF2261">
        <f t="shared" si="1680"/>
        <v>-38</v>
      </c>
      <c r="BG2261">
        <f t="shared" si="1681"/>
        <v>-76</v>
      </c>
      <c r="BH2261">
        <f t="shared" si="1682"/>
        <v>-39</v>
      </c>
      <c r="BI2261">
        <f t="shared" si="1683"/>
        <v>2</v>
      </c>
      <c r="BJ2261">
        <f t="shared" si="1684"/>
        <v>4</v>
      </c>
      <c r="BK2261">
        <f t="shared" si="1685"/>
        <v>2</v>
      </c>
      <c r="BL2261">
        <f t="shared" si="1686"/>
        <v>2</v>
      </c>
      <c r="BM2261" s="1">
        <v>1.6</v>
      </c>
    </row>
    <row r="2262" spans="1:65">
      <c r="A2262" s="16" t="s">
        <v>5686</v>
      </c>
      <c r="E2262"/>
      <c r="F2262" s="17">
        <f t="shared" si="1692"/>
        <v>212</v>
      </c>
      <c r="G2262" s="3">
        <f t="shared" si="1693"/>
        <v>6</v>
      </c>
      <c r="H2262" s="4">
        <f t="shared" si="1694"/>
        <v>218</v>
      </c>
      <c r="I2262" s="4">
        <f t="shared" si="1695"/>
        <v>254</v>
      </c>
      <c r="J2262" s="4">
        <f t="shared" si="1696"/>
        <v>255</v>
      </c>
      <c r="K2262" s="4">
        <f t="shared" si="1697"/>
        <v>219</v>
      </c>
      <c r="L2262" s="1">
        <f t="shared" si="1698"/>
        <v>0</v>
      </c>
      <c r="M2262" s="1">
        <f t="shared" si="1699"/>
        <v>0</v>
      </c>
      <c r="N2262" s="1">
        <f t="shared" si="1700"/>
        <v>0</v>
      </c>
      <c r="O2262" s="1">
        <f t="shared" si="1701"/>
        <v>0</v>
      </c>
      <c r="P2262" s="1">
        <f t="shared" si="1702"/>
        <v>0</v>
      </c>
      <c r="Q2262" s="1" t="str">
        <f t="shared" si="1703"/>
        <v/>
      </c>
      <c r="R2262" s="1">
        <f t="shared" si="1704"/>
        <v>-74</v>
      </c>
      <c r="S2262" s="1">
        <f t="shared" si="1705"/>
        <v>-37</v>
      </c>
      <c r="T2262" s="1">
        <f>VLOOKUP($H2262,節点!$E$1:$G$20000,2,FALSE)</f>
        <v>-76</v>
      </c>
      <c r="U2262" s="1">
        <f>VLOOKUP($H2262,節点!$E$1:$G$20000,3,FALSE)</f>
        <v>-38</v>
      </c>
      <c r="V2262" s="1">
        <f>VLOOKUP($I2262,節点!$E$1:$G$20000,2,FALSE)</f>
        <v>-72</v>
      </c>
      <c r="W2262" s="1">
        <f>VLOOKUP($I2262,節点!$E$1:$G$20000,3,FALSE)</f>
        <v>-38</v>
      </c>
      <c r="X2262" s="1">
        <f>VLOOKUP($J2262,節点!$E$1:$G$20000,2,FALSE)</f>
        <v>-72</v>
      </c>
      <c r="Y2262" s="1">
        <f>VLOOKUP($J2262,節点!$E$1:$G$20000,3,FALSE)</f>
        <v>-36</v>
      </c>
      <c r="Z2262" s="1">
        <f>VLOOKUP($K2262,節点!$E$1:$G$20000,2,FALSE)</f>
        <v>-76</v>
      </c>
      <c r="AA2262" s="1">
        <f>VLOOKUP($K2262,節点!$E$1:$G$20000,3,FALSE)</f>
        <v>-36</v>
      </c>
      <c r="AB2262">
        <f t="shared" si="1706"/>
        <v>-2</v>
      </c>
      <c r="AC2262">
        <f t="shared" si="1707"/>
        <v>-1</v>
      </c>
      <c r="AD2262">
        <f t="shared" si="1708"/>
        <v>2</v>
      </c>
      <c r="AE2262">
        <f t="shared" si="1709"/>
        <v>-1</v>
      </c>
      <c r="AF2262">
        <f t="shared" si="1710"/>
        <v>2</v>
      </c>
      <c r="AG2262">
        <f t="shared" si="1711"/>
        <v>1</v>
      </c>
      <c r="AH2262">
        <f t="shared" si="1712"/>
        <v>-2</v>
      </c>
      <c r="AI2262">
        <f t="shared" si="1713"/>
        <v>1</v>
      </c>
      <c r="AJ2262">
        <f t="shared" si="1687"/>
        <v>206.56505117707798</v>
      </c>
      <c r="AK2262">
        <f t="shared" si="1688"/>
        <v>333.43494882292202</v>
      </c>
      <c r="AL2262">
        <f t="shared" si="1689"/>
        <v>26.56505117707799</v>
      </c>
      <c r="AM2262">
        <f t="shared" si="1690"/>
        <v>153.43494882292202</v>
      </c>
      <c r="AN2262">
        <f t="shared" si="1714"/>
        <v>3</v>
      </c>
      <c r="AO2262">
        <f t="shared" si="1715"/>
        <v>4</v>
      </c>
      <c r="AP2262">
        <f t="shared" si="1716"/>
        <v>1</v>
      </c>
      <c r="AQ2262">
        <f t="shared" si="1717"/>
        <v>2</v>
      </c>
      <c r="AR2262">
        <f t="shared" si="1718"/>
        <v>3412</v>
      </c>
      <c r="AS2262" t="str">
        <f t="shared" si="1719"/>
        <v/>
      </c>
      <c r="AT2262" t="str">
        <f t="shared" si="1720"/>
        <v/>
      </c>
      <c r="AU2262" t="str">
        <f t="shared" si="1721"/>
        <v/>
      </c>
      <c r="AV2262" t="str">
        <f t="shared" si="1722"/>
        <v/>
      </c>
      <c r="AW2262" t="str">
        <f t="shared" si="1691"/>
        <v/>
      </c>
      <c r="BA2262">
        <f t="shared" ref="BA2262:BA2325" si="1723">(T2262+V2262)/2</f>
        <v>-74</v>
      </c>
      <c r="BB2262">
        <f t="shared" ref="BB2262:BB2325" si="1724">(U2262+W2262)/2</f>
        <v>-38</v>
      </c>
      <c r="BC2262">
        <f t="shared" ref="BC2262:BC2325" si="1725">(V2262+X2262)/2</f>
        <v>-72</v>
      </c>
      <c r="BD2262">
        <f t="shared" ref="BD2262:BD2325" si="1726">(W2262+Y2262)/2</f>
        <v>-37</v>
      </c>
      <c r="BE2262">
        <f t="shared" ref="BE2262:BE2325" si="1727">(X2262+Z2262)/2</f>
        <v>-74</v>
      </c>
      <c r="BF2262">
        <f t="shared" ref="BF2262:BF2325" si="1728">(Y2262+AA2262)/2</f>
        <v>-36</v>
      </c>
      <c r="BG2262">
        <f t="shared" ref="BG2262:BG2325" si="1729">(Z2262+T2262)/2</f>
        <v>-76</v>
      </c>
      <c r="BH2262">
        <f t="shared" ref="BH2262:BH2325" si="1730">(AA2262+U2262)/2</f>
        <v>-37</v>
      </c>
      <c r="BI2262">
        <f t="shared" ref="BI2262:BI2325" si="1731">SQRT((BE2262-BA2262)^2+(BF2262-BB2262)^2)</f>
        <v>2</v>
      </c>
      <c r="BJ2262">
        <f t="shared" ref="BJ2262:BJ2325" si="1732">SQRT((BG2262-BC2262)^2+(BH2262-BD2262)^2)</f>
        <v>4</v>
      </c>
      <c r="BK2262">
        <f t="shared" ref="BK2262:BK2325" si="1733">MAX(BI2262/BJ2262,BJ2262/BI2262)</f>
        <v>2</v>
      </c>
      <c r="BL2262">
        <f t="shared" ref="BL2262:BL2325" si="1734">MIN(BI2262,BJ2262)</f>
        <v>2</v>
      </c>
      <c r="BM2262" s="1">
        <v>1.6</v>
      </c>
    </row>
    <row r="2263" spans="1:65">
      <c r="A2263" s="16" t="s">
        <v>5687</v>
      </c>
      <c r="E2263"/>
      <c r="F2263" s="17">
        <f t="shared" si="1692"/>
        <v>213</v>
      </c>
      <c r="G2263" s="3">
        <f t="shared" si="1693"/>
        <v>6</v>
      </c>
      <c r="H2263" s="4">
        <f t="shared" si="1694"/>
        <v>219</v>
      </c>
      <c r="I2263" s="4">
        <f t="shared" si="1695"/>
        <v>255</v>
      </c>
      <c r="J2263" s="4">
        <f t="shared" si="1696"/>
        <v>256</v>
      </c>
      <c r="K2263" s="4">
        <f t="shared" si="1697"/>
        <v>220</v>
      </c>
      <c r="L2263" s="1">
        <f t="shared" si="1698"/>
        <v>0</v>
      </c>
      <c r="M2263" s="1">
        <f t="shared" si="1699"/>
        <v>0</v>
      </c>
      <c r="N2263" s="1">
        <f t="shared" si="1700"/>
        <v>0</v>
      </c>
      <c r="O2263" s="1">
        <f t="shared" si="1701"/>
        <v>0</v>
      </c>
      <c r="P2263" s="1">
        <f t="shared" si="1702"/>
        <v>0</v>
      </c>
      <c r="Q2263" s="1" t="str">
        <f t="shared" si="1703"/>
        <v/>
      </c>
      <c r="R2263" s="1">
        <f t="shared" si="1704"/>
        <v>-74</v>
      </c>
      <c r="S2263" s="1">
        <f t="shared" si="1705"/>
        <v>-35</v>
      </c>
      <c r="T2263" s="1">
        <f>VLOOKUP($H2263,節点!$E$1:$G$20000,2,FALSE)</f>
        <v>-76</v>
      </c>
      <c r="U2263" s="1">
        <f>VLOOKUP($H2263,節点!$E$1:$G$20000,3,FALSE)</f>
        <v>-36</v>
      </c>
      <c r="V2263" s="1">
        <f>VLOOKUP($I2263,節点!$E$1:$G$20000,2,FALSE)</f>
        <v>-72</v>
      </c>
      <c r="W2263" s="1">
        <f>VLOOKUP($I2263,節点!$E$1:$G$20000,3,FALSE)</f>
        <v>-36</v>
      </c>
      <c r="X2263" s="1">
        <f>VLOOKUP($J2263,節点!$E$1:$G$20000,2,FALSE)</f>
        <v>-72</v>
      </c>
      <c r="Y2263" s="1">
        <f>VLOOKUP($J2263,節点!$E$1:$G$20000,3,FALSE)</f>
        <v>-34</v>
      </c>
      <c r="Z2263" s="1">
        <f>VLOOKUP($K2263,節点!$E$1:$G$20000,2,FALSE)</f>
        <v>-76</v>
      </c>
      <c r="AA2263" s="1">
        <f>VLOOKUP($K2263,節点!$E$1:$G$20000,3,FALSE)</f>
        <v>-34</v>
      </c>
      <c r="AB2263">
        <f t="shared" si="1706"/>
        <v>-2</v>
      </c>
      <c r="AC2263">
        <f t="shared" si="1707"/>
        <v>-1</v>
      </c>
      <c r="AD2263">
        <f t="shared" si="1708"/>
        <v>2</v>
      </c>
      <c r="AE2263">
        <f t="shared" si="1709"/>
        <v>-1</v>
      </c>
      <c r="AF2263">
        <f t="shared" si="1710"/>
        <v>2</v>
      </c>
      <c r="AG2263">
        <f t="shared" si="1711"/>
        <v>1</v>
      </c>
      <c r="AH2263">
        <f t="shared" si="1712"/>
        <v>-2</v>
      </c>
      <c r="AI2263">
        <f t="shared" si="1713"/>
        <v>1</v>
      </c>
      <c r="AJ2263">
        <f t="shared" si="1687"/>
        <v>206.56505117707798</v>
      </c>
      <c r="AK2263">
        <f t="shared" si="1688"/>
        <v>333.43494882292202</v>
      </c>
      <c r="AL2263">
        <f t="shared" si="1689"/>
        <v>26.56505117707799</v>
      </c>
      <c r="AM2263">
        <f t="shared" si="1690"/>
        <v>153.43494882292202</v>
      </c>
      <c r="AN2263">
        <f t="shared" si="1714"/>
        <v>3</v>
      </c>
      <c r="AO2263">
        <f t="shared" si="1715"/>
        <v>4</v>
      </c>
      <c r="AP2263">
        <f t="shared" si="1716"/>
        <v>1</v>
      </c>
      <c r="AQ2263">
        <f t="shared" si="1717"/>
        <v>2</v>
      </c>
      <c r="AR2263">
        <f t="shared" si="1718"/>
        <v>3412</v>
      </c>
      <c r="AS2263" t="str">
        <f t="shared" si="1719"/>
        <v/>
      </c>
      <c r="AT2263" t="str">
        <f t="shared" si="1720"/>
        <v/>
      </c>
      <c r="AU2263" t="str">
        <f t="shared" si="1721"/>
        <v/>
      </c>
      <c r="AV2263" t="str">
        <f t="shared" si="1722"/>
        <v/>
      </c>
      <c r="AW2263" t="str">
        <f t="shared" si="1691"/>
        <v/>
      </c>
      <c r="BA2263">
        <f t="shared" si="1723"/>
        <v>-74</v>
      </c>
      <c r="BB2263">
        <f t="shared" si="1724"/>
        <v>-36</v>
      </c>
      <c r="BC2263">
        <f t="shared" si="1725"/>
        <v>-72</v>
      </c>
      <c r="BD2263">
        <f t="shared" si="1726"/>
        <v>-35</v>
      </c>
      <c r="BE2263">
        <f t="shared" si="1727"/>
        <v>-74</v>
      </c>
      <c r="BF2263">
        <f t="shared" si="1728"/>
        <v>-34</v>
      </c>
      <c r="BG2263">
        <f t="shared" si="1729"/>
        <v>-76</v>
      </c>
      <c r="BH2263">
        <f t="shared" si="1730"/>
        <v>-35</v>
      </c>
      <c r="BI2263">
        <f t="shared" si="1731"/>
        <v>2</v>
      </c>
      <c r="BJ2263">
        <f t="shared" si="1732"/>
        <v>4</v>
      </c>
      <c r="BK2263">
        <f t="shared" si="1733"/>
        <v>2</v>
      </c>
      <c r="BL2263">
        <f t="shared" si="1734"/>
        <v>2</v>
      </c>
      <c r="BM2263" s="1">
        <v>1.6</v>
      </c>
    </row>
    <row r="2264" spans="1:65">
      <c r="A2264" s="16" t="s">
        <v>5688</v>
      </c>
      <c r="E2264"/>
      <c r="F2264" s="17">
        <f t="shared" si="1692"/>
        <v>214</v>
      </c>
      <c r="G2264" s="3">
        <f t="shared" si="1693"/>
        <v>6</v>
      </c>
      <c r="H2264" s="4">
        <f t="shared" si="1694"/>
        <v>220</v>
      </c>
      <c r="I2264" s="4">
        <f t="shared" si="1695"/>
        <v>256</v>
      </c>
      <c r="J2264" s="4">
        <f t="shared" si="1696"/>
        <v>257</v>
      </c>
      <c r="K2264" s="4">
        <f t="shared" si="1697"/>
        <v>221</v>
      </c>
      <c r="L2264" s="1">
        <f t="shared" si="1698"/>
        <v>0</v>
      </c>
      <c r="M2264" s="1">
        <f t="shared" si="1699"/>
        <v>0</v>
      </c>
      <c r="N2264" s="1">
        <f t="shared" si="1700"/>
        <v>0</v>
      </c>
      <c r="O2264" s="1">
        <f t="shared" si="1701"/>
        <v>0</v>
      </c>
      <c r="P2264" s="1">
        <f t="shared" si="1702"/>
        <v>0</v>
      </c>
      <c r="Q2264" s="1" t="str">
        <f t="shared" si="1703"/>
        <v/>
      </c>
      <c r="R2264" s="1">
        <f t="shared" si="1704"/>
        <v>-74</v>
      </c>
      <c r="S2264" s="1">
        <f t="shared" si="1705"/>
        <v>-33</v>
      </c>
      <c r="T2264" s="1">
        <f>VLOOKUP($H2264,節点!$E$1:$G$20000,2,FALSE)</f>
        <v>-76</v>
      </c>
      <c r="U2264" s="1">
        <f>VLOOKUP($H2264,節点!$E$1:$G$20000,3,FALSE)</f>
        <v>-34</v>
      </c>
      <c r="V2264" s="1">
        <f>VLOOKUP($I2264,節点!$E$1:$G$20000,2,FALSE)</f>
        <v>-72</v>
      </c>
      <c r="W2264" s="1">
        <f>VLOOKUP($I2264,節点!$E$1:$G$20000,3,FALSE)</f>
        <v>-34</v>
      </c>
      <c r="X2264" s="1">
        <f>VLOOKUP($J2264,節点!$E$1:$G$20000,2,FALSE)</f>
        <v>-72</v>
      </c>
      <c r="Y2264" s="1">
        <f>VLOOKUP($J2264,節点!$E$1:$G$20000,3,FALSE)</f>
        <v>-32</v>
      </c>
      <c r="Z2264" s="1">
        <f>VLOOKUP($K2264,節点!$E$1:$G$20000,2,FALSE)</f>
        <v>-76</v>
      </c>
      <c r="AA2264" s="1">
        <f>VLOOKUP($K2264,節点!$E$1:$G$20000,3,FALSE)</f>
        <v>-32</v>
      </c>
      <c r="AB2264">
        <f t="shared" si="1706"/>
        <v>-2</v>
      </c>
      <c r="AC2264">
        <f t="shared" si="1707"/>
        <v>-1</v>
      </c>
      <c r="AD2264">
        <f t="shared" si="1708"/>
        <v>2</v>
      </c>
      <c r="AE2264">
        <f t="shared" si="1709"/>
        <v>-1</v>
      </c>
      <c r="AF2264">
        <f t="shared" si="1710"/>
        <v>2</v>
      </c>
      <c r="AG2264">
        <f t="shared" si="1711"/>
        <v>1</v>
      </c>
      <c r="AH2264">
        <f t="shared" si="1712"/>
        <v>-2</v>
      </c>
      <c r="AI2264">
        <f t="shared" si="1713"/>
        <v>1</v>
      </c>
      <c r="AJ2264">
        <f t="shared" si="1687"/>
        <v>206.56505117707798</v>
      </c>
      <c r="AK2264">
        <f t="shared" si="1688"/>
        <v>333.43494882292202</v>
      </c>
      <c r="AL2264">
        <f t="shared" si="1689"/>
        <v>26.56505117707799</v>
      </c>
      <c r="AM2264">
        <f t="shared" si="1690"/>
        <v>153.43494882292202</v>
      </c>
      <c r="AN2264">
        <f t="shared" si="1714"/>
        <v>3</v>
      </c>
      <c r="AO2264">
        <f t="shared" si="1715"/>
        <v>4</v>
      </c>
      <c r="AP2264">
        <f t="shared" si="1716"/>
        <v>1</v>
      </c>
      <c r="AQ2264">
        <f t="shared" si="1717"/>
        <v>2</v>
      </c>
      <c r="AR2264">
        <f t="shared" si="1718"/>
        <v>3412</v>
      </c>
      <c r="AS2264" t="str">
        <f t="shared" si="1719"/>
        <v/>
      </c>
      <c r="AT2264" t="str">
        <f t="shared" si="1720"/>
        <v/>
      </c>
      <c r="AU2264" t="str">
        <f t="shared" si="1721"/>
        <v/>
      </c>
      <c r="AV2264" t="str">
        <f t="shared" si="1722"/>
        <v/>
      </c>
      <c r="AW2264" t="str">
        <f t="shared" si="1691"/>
        <v/>
      </c>
      <c r="BA2264">
        <f t="shared" si="1723"/>
        <v>-74</v>
      </c>
      <c r="BB2264">
        <f t="shared" si="1724"/>
        <v>-34</v>
      </c>
      <c r="BC2264">
        <f t="shared" si="1725"/>
        <v>-72</v>
      </c>
      <c r="BD2264">
        <f t="shared" si="1726"/>
        <v>-33</v>
      </c>
      <c r="BE2264">
        <f t="shared" si="1727"/>
        <v>-74</v>
      </c>
      <c r="BF2264">
        <f t="shared" si="1728"/>
        <v>-32</v>
      </c>
      <c r="BG2264">
        <f t="shared" si="1729"/>
        <v>-76</v>
      </c>
      <c r="BH2264">
        <f t="shared" si="1730"/>
        <v>-33</v>
      </c>
      <c r="BI2264">
        <f t="shared" si="1731"/>
        <v>2</v>
      </c>
      <c r="BJ2264">
        <f t="shared" si="1732"/>
        <v>4</v>
      </c>
      <c r="BK2264">
        <f t="shared" si="1733"/>
        <v>2</v>
      </c>
      <c r="BL2264">
        <f t="shared" si="1734"/>
        <v>2</v>
      </c>
      <c r="BM2264" s="1">
        <v>1.6</v>
      </c>
    </row>
    <row r="2265" spans="1:65">
      <c r="A2265" s="16" t="s">
        <v>5689</v>
      </c>
      <c r="E2265"/>
      <c r="F2265" s="17">
        <f t="shared" si="1692"/>
        <v>246</v>
      </c>
      <c r="G2265" s="3">
        <f t="shared" si="1693"/>
        <v>6</v>
      </c>
      <c r="H2265" s="4">
        <f t="shared" si="1694"/>
        <v>253</v>
      </c>
      <c r="I2265" s="4">
        <f t="shared" si="1695"/>
        <v>289</v>
      </c>
      <c r="J2265" s="4">
        <f t="shared" si="1696"/>
        <v>290</v>
      </c>
      <c r="K2265" s="4">
        <f t="shared" si="1697"/>
        <v>254</v>
      </c>
      <c r="L2265" s="1">
        <f t="shared" si="1698"/>
        <v>0</v>
      </c>
      <c r="M2265" s="1">
        <f t="shared" si="1699"/>
        <v>0</v>
      </c>
      <c r="N2265" s="1">
        <f t="shared" si="1700"/>
        <v>0</v>
      </c>
      <c r="O2265" s="1">
        <f t="shared" si="1701"/>
        <v>0</v>
      </c>
      <c r="P2265" s="1">
        <f t="shared" si="1702"/>
        <v>0</v>
      </c>
      <c r="Q2265" s="1" t="str">
        <f t="shared" si="1703"/>
        <v/>
      </c>
      <c r="R2265" s="1">
        <f t="shared" si="1704"/>
        <v>-70</v>
      </c>
      <c r="S2265" s="1">
        <f t="shared" si="1705"/>
        <v>-39</v>
      </c>
      <c r="T2265" s="1">
        <f>VLOOKUP($H2265,節点!$E$1:$G$20000,2,FALSE)</f>
        <v>-72</v>
      </c>
      <c r="U2265" s="1">
        <f>VLOOKUP($H2265,節点!$E$1:$G$20000,3,FALSE)</f>
        <v>-40</v>
      </c>
      <c r="V2265" s="1">
        <f>VLOOKUP($I2265,節点!$E$1:$G$20000,2,FALSE)</f>
        <v>-68</v>
      </c>
      <c r="W2265" s="1">
        <f>VLOOKUP($I2265,節点!$E$1:$G$20000,3,FALSE)</f>
        <v>-40</v>
      </c>
      <c r="X2265" s="1">
        <f>VLOOKUP($J2265,節点!$E$1:$G$20000,2,FALSE)</f>
        <v>-68</v>
      </c>
      <c r="Y2265" s="1">
        <f>VLOOKUP($J2265,節点!$E$1:$G$20000,3,FALSE)</f>
        <v>-38</v>
      </c>
      <c r="Z2265" s="1">
        <f>VLOOKUP($K2265,節点!$E$1:$G$20000,2,FALSE)</f>
        <v>-72</v>
      </c>
      <c r="AA2265" s="1">
        <f>VLOOKUP($K2265,節点!$E$1:$G$20000,3,FALSE)</f>
        <v>-38</v>
      </c>
      <c r="AB2265">
        <f t="shared" si="1706"/>
        <v>-2</v>
      </c>
      <c r="AC2265">
        <f t="shared" si="1707"/>
        <v>-1</v>
      </c>
      <c r="AD2265">
        <f t="shared" si="1708"/>
        <v>2</v>
      </c>
      <c r="AE2265">
        <f t="shared" si="1709"/>
        <v>-1</v>
      </c>
      <c r="AF2265">
        <f t="shared" si="1710"/>
        <v>2</v>
      </c>
      <c r="AG2265">
        <f t="shared" si="1711"/>
        <v>1</v>
      </c>
      <c r="AH2265">
        <f t="shared" si="1712"/>
        <v>-2</v>
      </c>
      <c r="AI2265">
        <f t="shared" si="1713"/>
        <v>1</v>
      </c>
      <c r="AJ2265">
        <f t="shared" si="1687"/>
        <v>206.56505117707798</v>
      </c>
      <c r="AK2265">
        <f t="shared" si="1688"/>
        <v>333.43494882292202</v>
      </c>
      <c r="AL2265">
        <f t="shared" si="1689"/>
        <v>26.56505117707799</v>
      </c>
      <c r="AM2265">
        <f t="shared" si="1690"/>
        <v>153.43494882292202</v>
      </c>
      <c r="AN2265">
        <f t="shared" si="1714"/>
        <v>3</v>
      </c>
      <c r="AO2265">
        <f t="shared" si="1715"/>
        <v>4</v>
      </c>
      <c r="AP2265">
        <f t="shared" si="1716"/>
        <v>1</v>
      </c>
      <c r="AQ2265">
        <f t="shared" si="1717"/>
        <v>2</v>
      </c>
      <c r="AR2265">
        <f t="shared" si="1718"/>
        <v>3412</v>
      </c>
      <c r="AS2265" t="str">
        <f t="shared" si="1719"/>
        <v/>
      </c>
      <c r="AT2265" t="str">
        <f t="shared" si="1720"/>
        <v/>
      </c>
      <c r="AU2265" t="str">
        <f t="shared" si="1721"/>
        <v/>
      </c>
      <c r="AV2265" t="str">
        <f t="shared" si="1722"/>
        <v/>
      </c>
      <c r="AW2265" t="str">
        <f t="shared" si="1691"/>
        <v/>
      </c>
      <c r="BA2265">
        <f t="shared" si="1723"/>
        <v>-70</v>
      </c>
      <c r="BB2265">
        <f t="shared" si="1724"/>
        <v>-40</v>
      </c>
      <c r="BC2265">
        <f t="shared" si="1725"/>
        <v>-68</v>
      </c>
      <c r="BD2265">
        <f t="shared" si="1726"/>
        <v>-39</v>
      </c>
      <c r="BE2265">
        <f t="shared" si="1727"/>
        <v>-70</v>
      </c>
      <c r="BF2265">
        <f t="shared" si="1728"/>
        <v>-38</v>
      </c>
      <c r="BG2265">
        <f t="shared" si="1729"/>
        <v>-72</v>
      </c>
      <c r="BH2265">
        <f t="shared" si="1730"/>
        <v>-39</v>
      </c>
      <c r="BI2265">
        <f t="shared" si="1731"/>
        <v>2</v>
      </c>
      <c r="BJ2265">
        <f t="shared" si="1732"/>
        <v>4</v>
      </c>
      <c r="BK2265">
        <f t="shared" si="1733"/>
        <v>2</v>
      </c>
      <c r="BL2265">
        <f t="shared" si="1734"/>
        <v>2</v>
      </c>
      <c r="BM2265" s="1">
        <v>1.6</v>
      </c>
    </row>
    <row r="2266" spans="1:65">
      <c r="A2266" s="16" t="s">
        <v>5690</v>
      </c>
      <c r="E2266"/>
      <c r="F2266" s="17">
        <f t="shared" si="1692"/>
        <v>247</v>
      </c>
      <c r="G2266" s="3">
        <f t="shared" si="1693"/>
        <v>6</v>
      </c>
      <c r="H2266" s="4">
        <f t="shared" si="1694"/>
        <v>254</v>
      </c>
      <c r="I2266" s="4">
        <f t="shared" si="1695"/>
        <v>290</v>
      </c>
      <c r="J2266" s="4">
        <f t="shared" si="1696"/>
        <v>291</v>
      </c>
      <c r="K2266" s="4">
        <f t="shared" si="1697"/>
        <v>255</v>
      </c>
      <c r="L2266" s="1">
        <f t="shared" si="1698"/>
        <v>0</v>
      </c>
      <c r="M2266" s="1">
        <f t="shared" si="1699"/>
        <v>0</v>
      </c>
      <c r="N2266" s="1">
        <f t="shared" si="1700"/>
        <v>0</v>
      </c>
      <c r="O2266" s="1">
        <f t="shared" si="1701"/>
        <v>0</v>
      </c>
      <c r="P2266" s="1">
        <f t="shared" si="1702"/>
        <v>0</v>
      </c>
      <c r="Q2266" s="1" t="str">
        <f t="shared" si="1703"/>
        <v/>
      </c>
      <c r="R2266" s="1">
        <f t="shared" si="1704"/>
        <v>-70</v>
      </c>
      <c r="S2266" s="1">
        <f t="shared" si="1705"/>
        <v>-37</v>
      </c>
      <c r="T2266" s="1">
        <f>VLOOKUP($H2266,節点!$E$1:$G$20000,2,FALSE)</f>
        <v>-72</v>
      </c>
      <c r="U2266" s="1">
        <f>VLOOKUP($H2266,節点!$E$1:$G$20000,3,FALSE)</f>
        <v>-38</v>
      </c>
      <c r="V2266" s="1">
        <f>VLOOKUP($I2266,節点!$E$1:$G$20000,2,FALSE)</f>
        <v>-68</v>
      </c>
      <c r="W2266" s="1">
        <f>VLOOKUP($I2266,節点!$E$1:$G$20000,3,FALSE)</f>
        <v>-38</v>
      </c>
      <c r="X2266" s="1">
        <f>VLOOKUP($J2266,節点!$E$1:$G$20000,2,FALSE)</f>
        <v>-68</v>
      </c>
      <c r="Y2266" s="1">
        <f>VLOOKUP($J2266,節点!$E$1:$G$20000,3,FALSE)</f>
        <v>-36</v>
      </c>
      <c r="Z2266" s="1">
        <f>VLOOKUP($K2266,節点!$E$1:$G$20000,2,FALSE)</f>
        <v>-72</v>
      </c>
      <c r="AA2266" s="1">
        <f>VLOOKUP($K2266,節点!$E$1:$G$20000,3,FALSE)</f>
        <v>-36</v>
      </c>
      <c r="AB2266">
        <f t="shared" si="1706"/>
        <v>-2</v>
      </c>
      <c r="AC2266">
        <f t="shared" si="1707"/>
        <v>-1</v>
      </c>
      <c r="AD2266">
        <f t="shared" si="1708"/>
        <v>2</v>
      </c>
      <c r="AE2266">
        <f t="shared" si="1709"/>
        <v>-1</v>
      </c>
      <c r="AF2266">
        <f t="shared" si="1710"/>
        <v>2</v>
      </c>
      <c r="AG2266">
        <f t="shared" si="1711"/>
        <v>1</v>
      </c>
      <c r="AH2266">
        <f t="shared" si="1712"/>
        <v>-2</v>
      </c>
      <c r="AI2266">
        <f t="shared" si="1713"/>
        <v>1</v>
      </c>
      <c r="AJ2266">
        <f t="shared" si="1687"/>
        <v>206.56505117707798</v>
      </c>
      <c r="AK2266">
        <f t="shared" si="1688"/>
        <v>333.43494882292202</v>
      </c>
      <c r="AL2266">
        <f t="shared" si="1689"/>
        <v>26.56505117707799</v>
      </c>
      <c r="AM2266">
        <f t="shared" si="1690"/>
        <v>153.43494882292202</v>
      </c>
      <c r="AN2266">
        <f t="shared" si="1714"/>
        <v>3</v>
      </c>
      <c r="AO2266">
        <f t="shared" si="1715"/>
        <v>4</v>
      </c>
      <c r="AP2266">
        <f t="shared" si="1716"/>
        <v>1</v>
      </c>
      <c r="AQ2266">
        <f t="shared" si="1717"/>
        <v>2</v>
      </c>
      <c r="AR2266">
        <f t="shared" si="1718"/>
        <v>3412</v>
      </c>
      <c r="AS2266" t="str">
        <f t="shared" si="1719"/>
        <v/>
      </c>
      <c r="AT2266" t="str">
        <f t="shared" si="1720"/>
        <v/>
      </c>
      <c r="AU2266" t="str">
        <f t="shared" si="1721"/>
        <v/>
      </c>
      <c r="AV2266" t="str">
        <f t="shared" si="1722"/>
        <v/>
      </c>
      <c r="AW2266" t="str">
        <f t="shared" si="1691"/>
        <v/>
      </c>
      <c r="BA2266">
        <f t="shared" si="1723"/>
        <v>-70</v>
      </c>
      <c r="BB2266">
        <f t="shared" si="1724"/>
        <v>-38</v>
      </c>
      <c r="BC2266">
        <f t="shared" si="1725"/>
        <v>-68</v>
      </c>
      <c r="BD2266">
        <f t="shared" si="1726"/>
        <v>-37</v>
      </c>
      <c r="BE2266">
        <f t="shared" si="1727"/>
        <v>-70</v>
      </c>
      <c r="BF2266">
        <f t="shared" si="1728"/>
        <v>-36</v>
      </c>
      <c r="BG2266">
        <f t="shared" si="1729"/>
        <v>-72</v>
      </c>
      <c r="BH2266">
        <f t="shared" si="1730"/>
        <v>-37</v>
      </c>
      <c r="BI2266">
        <f t="shared" si="1731"/>
        <v>2</v>
      </c>
      <c r="BJ2266">
        <f t="shared" si="1732"/>
        <v>4</v>
      </c>
      <c r="BK2266">
        <f t="shared" si="1733"/>
        <v>2</v>
      </c>
      <c r="BL2266">
        <f t="shared" si="1734"/>
        <v>2</v>
      </c>
      <c r="BM2266" s="1">
        <v>1.6</v>
      </c>
    </row>
    <row r="2267" spans="1:65">
      <c r="A2267" s="16" t="s">
        <v>5691</v>
      </c>
      <c r="E2267"/>
      <c r="F2267" s="17">
        <f t="shared" si="1692"/>
        <v>248</v>
      </c>
      <c r="G2267" s="3">
        <f t="shared" si="1693"/>
        <v>6</v>
      </c>
      <c r="H2267" s="4">
        <f t="shared" si="1694"/>
        <v>255</v>
      </c>
      <c r="I2267" s="4">
        <f t="shared" si="1695"/>
        <v>291</v>
      </c>
      <c r="J2267" s="4">
        <f t="shared" si="1696"/>
        <v>292</v>
      </c>
      <c r="K2267" s="4">
        <f t="shared" si="1697"/>
        <v>256</v>
      </c>
      <c r="L2267" s="1">
        <f t="shared" si="1698"/>
        <v>0</v>
      </c>
      <c r="M2267" s="1">
        <f t="shared" si="1699"/>
        <v>0</v>
      </c>
      <c r="N2267" s="1">
        <f t="shared" si="1700"/>
        <v>0</v>
      </c>
      <c r="O2267" s="1">
        <f t="shared" si="1701"/>
        <v>0</v>
      </c>
      <c r="P2267" s="1">
        <f t="shared" si="1702"/>
        <v>0</v>
      </c>
      <c r="Q2267" s="1" t="str">
        <f t="shared" si="1703"/>
        <v/>
      </c>
      <c r="R2267" s="1">
        <f t="shared" si="1704"/>
        <v>-70</v>
      </c>
      <c r="S2267" s="1">
        <f t="shared" si="1705"/>
        <v>-35</v>
      </c>
      <c r="T2267" s="1">
        <f>VLOOKUP($H2267,節点!$E$1:$G$20000,2,FALSE)</f>
        <v>-72</v>
      </c>
      <c r="U2267" s="1">
        <f>VLOOKUP($H2267,節点!$E$1:$G$20000,3,FALSE)</f>
        <v>-36</v>
      </c>
      <c r="V2267" s="1">
        <f>VLOOKUP($I2267,節点!$E$1:$G$20000,2,FALSE)</f>
        <v>-68</v>
      </c>
      <c r="W2267" s="1">
        <f>VLOOKUP($I2267,節点!$E$1:$G$20000,3,FALSE)</f>
        <v>-36</v>
      </c>
      <c r="X2267" s="1">
        <f>VLOOKUP($J2267,節点!$E$1:$G$20000,2,FALSE)</f>
        <v>-68</v>
      </c>
      <c r="Y2267" s="1">
        <f>VLOOKUP($J2267,節点!$E$1:$G$20000,3,FALSE)</f>
        <v>-34</v>
      </c>
      <c r="Z2267" s="1">
        <f>VLOOKUP($K2267,節点!$E$1:$G$20000,2,FALSE)</f>
        <v>-72</v>
      </c>
      <c r="AA2267" s="1">
        <f>VLOOKUP($K2267,節点!$E$1:$G$20000,3,FALSE)</f>
        <v>-34</v>
      </c>
      <c r="AB2267">
        <f t="shared" si="1706"/>
        <v>-2</v>
      </c>
      <c r="AC2267">
        <f t="shared" si="1707"/>
        <v>-1</v>
      </c>
      <c r="AD2267">
        <f t="shared" si="1708"/>
        <v>2</v>
      </c>
      <c r="AE2267">
        <f t="shared" si="1709"/>
        <v>-1</v>
      </c>
      <c r="AF2267">
        <f t="shared" si="1710"/>
        <v>2</v>
      </c>
      <c r="AG2267">
        <f t="shared" si="1711"/>
        <v>1</v>
      </c>
      <c r="AH2267">
        <f t="shared" si="1712"/>
        <v>-2</v>
      </c>
      <c r="AI2267">
        <f t="shared" si="1713"/>
        <v>1</v>
      </c>
      <c r="AJ2267">
        <f t="shared" si="1687"/>
        <v>206.56505117707798</v>
      </c>
      <c r="AK2267">
        <f t="shared" si="1688"/>
        <v>333.43494882292202</v>
      </c>
      <c r="AL2267">
        <f t="shared" si="1689"/>
        <v>26.56505117707799</v>
      </c>
      <c r="AM2267">
        <f t="shared" si="1690"/>
        <v>153.43494882292202</v>
      </c>
      <c r="AN2267">
        <f t="shared" si="1714"/>
        <v>3</v>
      </c>
      <c r="AO2267">
        <f t="shared" si="1715"/>
        <v>4</v>
      </c>
      <c r="AP2267">
        <f t="shared" si="1716"/>
        <v>1</v>
      </c>
      <c r="AQ2267">
        <f t="shared" si="1717"/>
        <v>2</v>
      </c>
      <c r="AR2267">
        <f t="shared" si="1718"/>
        <v>3412</v>
      </c>
      <c r="AS2267" t="str">
        <f t="shared" si="1719"/>
        <v/>
      </c>
      <c r="AT2267" t="str">
        <f t="shared" si="1720"/>
        <v/>
      </c>
      <c r="AU2267" t="str">
        <f t="shared" si="1721"/>
        <v/>
      </c>
      <c r="AV2267" t="str">
        <f t="shared" si="1722"/>
        <v/>
      </c>
      <c r="AW2267" t="str">
        <f t="shared" si="1691"/>
        <v/>
      </c>
      <c r="BA2267">
        <f t="shared" si="1723"/>
        <v>-70</v>
      </c>
      <c r="BB2267">
        <f t="shared" si="1724"/>
        <v>-36</v>
      </c>
      <c r="BC2267">
        <f t="shared" si="1725"/>
        <v>-68</v>
      </c>
      <c r="BD2267">
        <f t="shared" si="1726"/>
        <v>-35</v>
      </c>
      <c r="BE2267">
        <f t="shared" si="1727"/>
        <v>-70</v>
      </c>
      <c r="BF2267">
        <f t="shared" si="1728"/>
        <v>-34</v>
      </c>
      <c r="BG2267">
        <f t="shared" si="1729"/>
        <v>-72</v>
      </c>
      <c r="BH2267">
        <f t="shared" si="1730"/>
        <v>-35</v>
      </c>
      <c r="BI2267">
        <f t="shared" si="1731"/>
        <v>2</v>
      </c>
      <c r="BJ2267">
        <f t="shared" si="1732"/>
        <v>4</v>
      </c>
      <c r="BK2267">
        <f t="shared" si="1733"/>
        <v>2</v>
      </c>
      <c r="BL2267">
        <f t="shared" si="1734"/>
        <v>2</v>
      </c>
      <c r="BM2267" s="1">
        <v>1.6</v>
      </c>
    </row>
    <row r="2268" spans="1:65">
      <c r="A2268" s="16" t="s">
        <v>5692</v>
      </c>
      <c r="E2268"/>
      <c r="F2268" s="17">
        <f t="shared" si="1692"/>
        <v>249</v>
      </c>
      <c r="G2268" s="3">
        <f t="shared" si="1693"/>
        <v>6</v>
      </c>
      <c r="H2268" s="4">
        <f t="shared" si="1694"/>
        <v>256</v>
      </c>
      <c r="I2268" s="4">
        <f t="shared" si="1695"/>
        <v>292</v>
      </c>
      <c r="J2268" s="4">
        <f t="shared" si="1696"/>
        <v>293</v>
      </c>
      <c r="K2268" s="4">
        <f t="shared" si="1697"/>
        <v>257</v>
      </c>
      <c r="L2268" s="1">
        <f t="shared" si="1698"/>
        <v>0</v>
      </c>
      <c r="M2268" s="1">
        <f t="shared" si="1699"/>
        <v>0</v>
      </c>
      <c r="N2268" s="1">
        <f t="shared" si="1700"/>
        <v>0</v>
      </c>
      <c r="O2268" s="1">
        <f t="shared" si="1701"/>
        <v>0</v>
      </c>
      <c r="P2268" s="1">
        <f t="shared" si="1702"/>
        <v>0</v>
      </c>
      <c r="Q2268" s="1" t="str">
        <f t="shared" si="1703"/>
        <v/>
      </c>
      <c r="R2268" s="1">
        <f t="shared" si="1704"/>
        <v>-70</v>
      </c>
      <c r="S2268" s="1">
        <f t="shared" si="1705"/>
        <v>-33</v>
      </c>
      <c r="T2268" s="1">
        <f>VLOOKUP($H2268,節点!$E$1:$G$20000,2,FALSE)</f>
        <v>-72</v>
      </c>
      <c r="U2268" s="1">
        <f>VLOOKUP($H2268,節点!$E$1:$G$20000,3,FALSE)</f>
        <v>-34</v>
      </c>
      <c r="V2268" s="1">
        <f>VLOOKUP($I2268,節点!$E$1:$G$20000,2,FALSE)</f>
        <v>-68</v>
      </c>
      <c r="W2268" s="1">
        <f>VLOOKUP($I2268,節点!$E$1:$G$20000,3,FALSE)</f>
        <v>-34</v>
      </c>
      <c r="X2268" s="1">
        <f>VLOOKUP($J2268,節点!$E$1:$G$20000,2,FALSE)</f>
        <v>-68</v>
      </c>
      <c r="Y2268" s="1">
        <f>VLOOKUP($J2268,節点!$E$1:$G$20000,3,FALSE)</f>
        <v>-32</v>
      </c>
      <c r="Z2268" s="1">
        <f>VLOOKUP($K2268,節点!$E$1:$G$20000,2,FALSE)</f>
        <v>-72</v>
      </c>
      <c r="AA2268" s="1">
        <f>VLOOKUP($K2268,節点!$E$1:$G$20000,3,FALSE)</f>
        <v>-32</v>
      </c>
      <c r="AB2268">
        <f t="shared" si="1706"/>
        <v>-2</v>
      </c>
      <c r="AC2268">
        <f t="shared" si="1707"/>
        <v>-1</v>
      </c>
      <c r="AD2268">
        <f t="shared" si="1708"/>
        <v>2</v>
      </c>
      <c r="AE2268">
        <f t="shared" si="1709"/>
        <v>-1</v>
      </c>
      <c r="AF2268">
        <f t="shared" si="1710"/>
        <v>2</v>
      </c>
      <c r="AG2268">
        <f t="shared" si="1711"/>
        <v>1</v>
      </c>
      <c r="AH2268">
        <f t="shared" si="1712"/>
        <v>-2</v>
      </c>
      <c r="AI2268">
        <f t="shared" si="1713"/>
        <v>1</v>
      </c>
      <c r="AJ2268">
        <f t="shared" si="1687"/>
        <v>206.56505117707798</v>
      </c>
      <c r="AK2268">
        <f t="shared" si="1688"/>
        <v>333.43494882292202</v>
      </c>
      <c r="AL2268">
        <f t="shared" si="1689"/>
        <v>26.56505117707799</v>
      </c>
      <c r="AM2268">
        <f t="shared" si="1690"/>
        <v>153.43494882292202</v>
      </c>
      <c r="AN2268">
        <f t="shared" si="1714"/>
        <v>3</v>
      </c>
      <c r="AO2268">
        <f t="shared" si="1715"/>
        <v>4</v>
      </c>
      <c r="AP2268">
        <f t="shared" si="1716"/>
        <v>1</v>
      </c>
      <c r="AQ2268">
        <f t="shared" si="1717"/>
        <v>2</v>
      </c>
      <c r="AR2268">
        <f t="shared" si="1718"/>
        <v>3412</v>
      </c>
      <c r="AS2268" t="str">
        <f t="shared" si="1719"/>
        <v/>
      </c>
      <c r="AT2268" t="str">
        <f t="shared" si="1720"/>
        <v/>
      </c>
      <c r="AU2268" t="str">
        <f t="shared" si="1721"/>
        <v/>
      </c>
      <c r="AV2268" t="str">
        <f t="shared" si="1722"/>
        <v/>
      </c>
      <c r="AW2268" t="str">
        <f t="shared" si="1691"/>
        <v/>
      </c>
      <c r="BA2268">
        <f t="shared" si="1723"/>
        <v>-70</v>
      </c>
      <c r="BB2268">
        <f t="shared" si="1724"/>
        <v>-34</v>
      </c>
      <c r="BC2268">
        <f t="shared" si="1725"/>
        <v>-68</v>
      </c>
      <c r="BD2268">
        <f t="shared" si="1726"/>
        <v>-33</v>
      </c>
      <c r="BE2268">
        <f t="shared" si="1727"/>
        <v>-70</v>
      </c>
      <c r="BF2268">
        <f t="shared" si="1728"/>
        <v>-32</v>
      </c>
      <c r="BG2268">
        <f t="shared" si="1729"/>
        <v>-72</v>
      </c>
      <c r="BH2268">
        <f t="shared" si="1730"/>
        <v>-33</v>
      </c>
      <c r="BI2268">
        <f t="shared" si="1731"/>
        <v>2</v>
      </c>
      <c r="BJ2268">
        <f t="shared" si="1732"/>
        <v>4</v>
      </c>
      <c r="BK2268">
        <f t="shared" si="1733"/>
        <v>2</v>
      </c>
      <c r="BL2268">
        <f t="shared" si="1734"/>
        <v>2</v>
      </c>
      <c r="BM2268" s="1">
        <v>1.6</v>
      </c>
    </row>
    <row r="2269" spans="1:65">
      <c r="A2269" s="16" t="s">
        <v>5693</v>
      </c>
      <c r="E2269"/>
      <c r="F2269" s="17">
        <f t="shared" si="1692"/>
        <v>281</v>
      </c>
      <c r="G2269" s="3">
        <f t="shared" si="1693"/>
        <v>6</v>
      </c>
      <c r="H2269" s="4">
        <f t="shared" si="1694"/>
        <v>289</v>
      </c>
      <c r="I2269" s="4">
        <f t="shared" si="1695"/>
        <v>325</v>
      </c>
      <c r="J2269" s="4">
        <f t="shared" si="1696"/>
        <v>326</v>
      </c>
      <c r="K2269" s="4">
        <f t="shared" si="1697"/>
        <v>290</v>
      </c>
      <c r="L2269" s="1">
        <f t="shared" si="1698"/>
        <v>0</v>
      </c>
      <c r="M2269" s="1">
        <f t="shared" si="1699"/>
        <v>0</v>
      </c>
      <c r="N2269" s="1">
        <f t="shared" si="1700"/>
        <v>0</v>
      </c>
      <c r="O2269" s="1">
        <f t="shared" si="1701"/>
        <v>0</v>
      </c>
      <c r="P2269" s="1">
        <f t="shared" si="1702"/>
        <v>0</v>
      </c>
      <c r="Q2269" s="1" t="str">
        <f t="shared" si="1703"/>
        <v/>
      </c>
      <c r="R2269" s="1">
        <f t="shared" si="1704"/>
        <v>-66</v>
      </c>
      <c r="S2269" s="1">
        <f t="shared" si="1705"/>
        <v>-39</v>
      </c>
      <c r="T2269" s="1">
        <f>VLOOKUP($H2269,節点!$E$1:$G$20000,2,FALSE)</f>
        <v>-68</v>
      </c>
      <c r="U2269" s="1">
        <f>VLOOKUP($H2269,節点!$E$1:$G$20000,3,FALSE)</f>
        <v>-40</v>
      </c>
      <c r="V2269" s="1">
        <f>VLOOKUP($I2269,節点!$E$1:$G$20000,2,FALSE)</f>
        <v>-64</v>
      </c>
      <c r="W2269" s="1">
        <f>VLOOKUP($I2269,節点!$E$1:$G$20000,3,FALSE)</f>
        <v>-40</v>
      </c>
      <c r="X2269" s="1">
        <f>VLOOKUP($J2269,節点!$E$1:$G$20000,2,FALSE)</f>
        <v>-64</v>
      </c>
      <c r="Y2269" s="1">
        <f>VLOOKUP($J2269,節点!$E$1:$G$20000,3,FALSE)</f>
        <v>-38</v>
      </c>
      <c r="Z2269" s="1">
        <f>VLOOKUP($K2269,節点!$E$1:$G$20000,2,FALSE)</f>
        <v>-68</v>
      </c>
      <c r="AA2269" s="1">
        <f>VLOOKUP($K2269,節点!$E$1:$G$20000,3,FALSE)</f>
        <v>-38</v>
      </c>
      <c r="AB2269">
        <f t="shared" si="1706"/>
        <v>-2</v>
      </c>
      <c r="AC2269">
        <f t="shared" si="1707"/>
        <v>-1</v>
      </c>
      <c r="AD2269">
        <f t="shared" si="1708"/>
        <v>2</v>
      </c>
      <c r="AE2269">
        <f t="shared" si="1709"/>
        <v>-1</v>
      </c>
      <c r="AF2269">
        <f t="shared" si="1710"/>
        <v>2</v>
      </c>
      <c r="AG2269">
        <f t="shared" si="1711"/>
        <v>1</v>
      </c>
      <c r="AH2269">
        <f t="shared" si="1712"/>
        <v>-2</v>
      </c>
      <c r="AI2269">
        <f t="shared" si="1713"/>
        <v>1</v>
      </c>
      <c r="AJ2269">
        <f t="shared" si="1687"/>
        <v>206.56505117707798</v>
      </c>
      <c r="AK2269">
        <f t="shared" si="1688"/>
        <v>333.43494882292202</v>
      </c>
      <c r="AL2269">
        <f t="shared" si="1689"/>
        <v>26.56505117707799</v>
      </c>
      <c r="AM2269">
        <f t="shared" si="1690"/>
        <v>153.43494882292202</v>
      </c>
      <c r="AN2269">
        <f t="shared" si="1714"/>
        <v>3</v>
      </c>
      <c r="AO2269">
        <f t="shared" si="1715"/>
        <v>4</v>
      </c>
      <c r="AP2269">
        <f t="shared" si="1716"/>
        <v>1</v>
      </c>
      <c r="AQ2269">
        <f t="shared" si="1717"/>
        <v>2</v>
      </c>
      <c r="AR2269">
        <f t="shared" si="1718"/>
        <v>3412</v>
      </c>
      <c r="AS2269" t="str">
        <f t="shared" si="1719"/>
        <v/>
      </c>
      <c r="AT2269" t="str">
        <f t="shared" si="1720"/>
        <v/>
      </c>
      <c r="AU2269" t="str">
        <f t="shared" si="1721"/>
        <v/>
      </c>
      <c r="AV2269" t="str">
        <f t="shared" si="1722"/>
        <v/>
      </c>
      <c r="AW2269" t="str">
        <f t="shared" si="1691"/>
        <v/>
      </c>
      <c r="BA2269">
        <f t="shared" si="1723"/>
        <v>-66</v>
      </c>
      <c r="BB2269">
        <f t="shared" si="1724"/>
        <v>-40</v>
      </c>
      <c r="BC2269">
        <f t="shared" si="1725"/>
        <v>-64</v>
      </c>
      <c r="BD2269">
        <f t="shared" si="1726"/>
        <v>-39</v>
      </c>
      <c r="BE2269">
        <f t="shared" si="1727"/>
        <v>-66</v>
      </c>
      <c r="BF2269">
        <f t="shared" si="1728"/>
        <v>-38</v>
      </c>
      <c r="BG2269">
        <f t="shared" si="1729"/>
        <v>-68</v>
      </c>
      <c r="BH2269">
        <f t="shared" si="1730"/>
        <v>-39</v>
      </c>
      <c r="BI2269">
        <f t="shared" si="1731"/>
        <v>2</v>
      </c>
      <c r="BJ2269">
        <f t="shared" si="1732"/>
        <v>4</v>
      </c>
      <c r="BK2269">
        <f t="shared" si="1733"/>
        <v>2</v>
      </c>
      <c r="BL2269">
        <f t="shared" si="1734"/>
        <v>2</v>
      </c>
      <c r="BM2269" s="1">
        <v>1.6</v>
      </c>
    </row>
    <row r="2270" spans="1:65">
      <c r="A2270" s="16" t="s">
        <v>5694</v>
      </c>
      <c r="E2270"/>
      <c r="F2270" s="17">
        <f t="shared" si="1692"/>
        <v>282</v>
      </c>
      <c r="G2270" s="3">
        <f t="shared" si="1693"/>
        <v>6</v>
      </c>
      <c r="H2270" s="4">
        <f t="shared" si="1694"/>
        <v>290</v>
      </c>
      <c r="I2270" s="4">
        <f t="shared" si="1695"/>
        <v>326</v>
      </c>
      <c r="J2270" s="4">
        <f t="shared" si="1696"/>
        <v>327</v>
      </c>
      <c r="K2270" s="4">
        <f t="shared" si="1697"/>
        <v>291</v>
      </c>
      <c r="L2270" s="1">
        <f t="shared" si="1698"/>
        <v>0</v>
      </c>
      <c r="M2270" s="1">
        <f t="shared" si="1699"/>
        <v>0</v>
      </c>
      <c r="N2270" s="1">
        <f t="shared" si="1700"/>
        <v>0</v>
      </c>
      <c r="O2270" s="1">
        <f t="shared" si="1701"/>
        <v>0</v>
      </c>
      <c r="P2270" s="1">
        <f t="shared" si="1702"/>
        <v>0</v>
      </c>
      <c r="Q2270" s="1" t="str">
        <f t="shared" si="1703"/>
        <v/>
      </c>
      <c r="R2270" s="1">
        <f t="shared" si="1704"/>
        <v>-66</v>
      </c>
      <c r="S2270" s="1">
        <f t="shared" si="1705"/>
        <v>-37</v>
      </c>
      <c r="T2270" s="1">
        <f>VLOOKUP($H2270,節点!$E$1:$G$20000,2,FALSE)</f>
        <v>-68</v>
      </c>
      <c r="U2270" s="1">
        <f>VLOOKUP($H2270,節点!$E$1:$G$20000,3,FALSE)</f>
        <v>-38</v>
      </c>
      <c r="V2270" s="1">
        <f>VLOOKUP($I2270,節点!$E$1:$G$20000,2,FALSE)</f>
        <v>-64</v>
      </c>
      <c r="W2270" s="1">
        <f>VLOOKUP($I2270,節点!$E$1:$G$20000,3,FALSE)</f>
        <v>-38</v>
      </c>
      <c r="X2270" s="1">
        <f>VLOOKUP($J2270,節点!$E$1:$G$20000,2,FALSE)</f>
        <v>-64</v>
      </c>
      <c r="Y2270" s="1">
        <f>VLOOKUP($J2270,節点!$E$1:$G$20000,3,FALSE)</f>
        <v>-36</v>
      </c>
      <c r="Z2270" s="1">
        <f>VLOOKUP($K2270,節点!$E$1:$G$20000,2,FALSE)</f>
        <v>-68</v>
      </c>
      <c r="AA2270" s="1">
        <f>VLOOKUP($K2270,節点!$E$1:$G$20000,3,FALSE)</f>
        <v>-36</v>
      </c>
      <c r="AB2270">
        <f t="shared" si="1706"/>
        <v>-2</v>
      </c>
      <c r="AC2270">
        <f t="shared" si="1707"/>
        <v>-1</v>
      </c>
      <c r="AD2270">
        <f t="shared" si="1708"/>
        <v>2</v>
      </c>
      <c r="AE2270">
        <f t="shared" si="1709"/>
        <v>-1</v>
      </c>
      <c r="AF2270">
        <f t="shared" si="1710"/>
        <v>2</v>
      </c>
      <c r="AG2270">
        <f t="shared" si="1711"/>
        <v>1</v>
      </c>
      <c r="AH2270">
        <f t="shared" si="1712"/>
        <v>-2</v>
      </c>
      <c r="AI2270">
        <f t="shared" si="1713"/>
        <v>1</v>
      </c>
      <c r="AJ2270">
        <f t="shared" si="1687"/>
        <v>206.56505117707798</v>
      </c>
      <c r="AK2270">
        <f t="shared" si="1688"/>
        <v>333.43494882292202</v>
      </c>
      <c r="AL2270">
        <f t="shared" si="1689"/>
        <v>26.56505117707799</v>
      </c>
      <c r="AM2270">
        <f t="shared" si="1690"/>
        <v>153.43494882292202</v>
      </c>
      <c r="AN2270">
        <f t="shared" si="1714"/>
        <v>3</v>
      </c>
      <c r="AO2270">
        <f t="shared" si="1715"/>
        <v>4</v>
      </c>
      <c r="AP2270">
        <f t="shared" si="1716"/>
        <v>1</v>
      </c>
      <c r="AQ2270">
        <f t="shared" si="1717"/>
        <v>2</v>
      </c>
      <c r="AR2270">
        <f t="shared" si="1718"/>
        <v>3412</v>
      </c>
      <c r="AS2270" t="str">
        <f t="shared" si="1719"/>
        <v/>
      </c>
      <c r="AT2270" t="str">
        <f t="shared" si="1720"/>
        <v/>
      </c>
      <c r="AU2270" t="str">
        <f t="shared" si="1721"/>
        <v/>
      </c>
      <c r="AV2270" t="str">
        <f t="shared" si="1722"/>
        <v/>
      </c>
      <c r="AW2270" t="str">
        <f t="shared" si="1691"/>
        <v/>
      </c>
      <c r="BA2270">
        <f t="shared" si="1723"/>
        <v>-66</v>
      </c>
      <c r="BB2270">
        <f t="shared" si="1724"/>
        <v>-38</v>
      </c>
      <c r="BC2270">
        <f t="shared" si="1725"/>
        <v>-64</v>
      </c>
      <c r="BD2270">
        <f t="shared" si="1726"/>
        <v>-37</v>
      </c>
      <c r="BE2270">
        <f t="shared" si="1727"/>
        <v>-66</v>
      </c>
      <c r="BF2270">
        <f t="shared" si="1728"/>
        <v>-36</v>
      </c>
      <c r="BG2270">
        <f t="shared" si="1729"/>
        <v>-68</v>
      </c>
      <c r="BH2270">
        <f t="shared" si="1730"/>
        <v>-37</v>
      </c>
      <c r="BI2270">
        <f t="shared" si="1731"/>
        <v>2</v>
      </c>
      <c r="BJ2270">
        <f t="shared" si="1732"/>
        <v>4</v>
      </c>
      <c r="BK2270">
        <f t="shared" si="1733"/>
        <v>2</v>
      </c>
      <c r="BL2270">
        <f t="shared" si="1734"/>
        <v>2</v>
      </c>
      <c r="BM2270" s="1">
        <v>1.6</v>
      </c>
    </row>
    <row r="2271" spans="1:65">
      <c r="A2271" s="16" t="s">
        <v>5695</v>
      </c>
      <c r="E2271"/>
      <c r="F2271" s="17">
        <f t="shared" si="1692"/>
        <v>283</v>
      </c>
      <c r="G2271" s="3">
        <f t="shared" si="1693"/>
        <v>6</v>
      </c>
      <c r="H2271" s="4">
        <f t="shared" si="1694"/>
        <v>291</v>
      </c>
      <c r="I2271" s="4">
        <f t="shared" si="1695"/>
        <v>327</v>
      </c>
      <c r="J2271" s="4">
        <f t="shared" si="1696"/>
        <v>328</v>
      </c>
      <c r="K2271" s="4">
        <f t="shared" si="1697"/>
        <v>292</v>
      </c>
      <c r="L2271" s="1">
        <f t="shared" si="1698"/>
        <v>0</v>
      </c>
      <c r="M2271" s="1">
        <f t="shared" si="1699"/>
        <v>0</v>
      </c>
      <c r="N2271" s="1">
        <f t="shared" si="1700"/>
        <v>0</v>
      </c>
      <c r="O2271" s="1">
        <f t="shared" si="1701"/>
        <v>0</v>
      </c>
      <c r="P2271" s="1">
        <f t="shared" si="1702"/>
        <v>0</v>
      </c>
      <c r="Q2271" s="1" t="str">
        <f t="shared" si="1703"/>
        <v/>
      </c>
      <c r="R2271" s="1">
        <f t="shared" si="1704"/>
        <v>-66</v>
      </c>
      <c r="S2271" s="1">
        <f t="shared" si="1705"/>
        <v>-35</v>
      </c>
      <c r="T2271" s="1">
        <f>VLOOKUP($H2271,節点!$E$1:$G$20000,2,FALSE)</f>
        <v>-68</v>
      </c>
      <c r="U2271" s="1">
        <f>VLOOKUP($H2271,節点!$E$1:$G$20000,3,FALSE)</f>
        <v>-36</v>
      </c>
      <c r="V2271" s="1">
        <f>VLOOKUP($I2271,節点!$E$1:$G$20000,2,FALSE)</f>
        <v>-64</v>
      </c>
      <c r="W2271" s="1">
        <f>VLOOKUP($I2271,節点!$E$1:$G$20000,3,FALSE)</f>
        <v>-36</v>
      </c>
      <c r="X2271" s="1">
        <f>VLOOKUP($J2271,節点!$E$1:$G$20000,2,FALSE)</f>
        <v>-64</v>
      </c>
      <c r="Y2271" s="1">
        <f>VLOOKUP($J2271,節点!$E$1:$G$20000,3,FALSE)</f>
        <v>-34</v>
      </c>
      <c r="Z2271" s="1">
        <f>VLOOKUP($K2271,節点!$E$1:$G$20000,2,FALSE)</f>
        <v>-68</v>
      </c>
      <c r="AA2271" s="1">
        <f>VLOOKUP($K2271,節点!$E$1:$G$20000,3,FALSE)</f>
        <v>-34</v>
      </c>
      <c r="AB2271">
        <f t="shared" si="1706"/>
        <v>-2</v>
      </c>
      <c r="AC2271">
        <f t="shared" si="1707"/>
        <v>-1</v>
      </c>
      <c r="AD2271">
        <f t="shared" si="1708"/>
        <v>2</v>
      </c>
      <c r="AE2271">
        <f t="shared" si="1709"/>
        <v>-1</v>
      </c>
      <c r="AF2271">
        <f t="shared" si="1710"/>
        <v>2</v>
      </c>
      <c r="AG2271">
        <f t="shared" si="1711"/>
        <v>1</v>
      </c>
      <c r="AH2271">
        <f t="shared" si="1712"/>
        <v>-2</v>
      </c>
      <c r="AI2271">
        <f t="shared" si="1713"/>
        <v>1</v>
      </c>
      <c r="AJ2271">
        <f t="shared" si="1687"/>
        <v>206.56505117707798</v>
      </c>
      <c r="AK2271">
        <f t="shared" si="1688"/>
        <v>333.43494882292202</v>
      </c>
      <c r="AL2271">
        <f t="shared" si="1689"/>
        <v>26.56505117707799</v>
      </c>
      <c r="AM2271">
        <f t="shared" si="1690"/>
        <v>153.43494882292202</v>
      </c>
      <c r="AN2271">
        <f t="shared" si="1714"/>
        <v>3</v>
      </c>
      <c r="AO2271">
        <f t="shared" si="1715"/>
        <v>4</v>
      </c>
      <c r="AP2271">
        <f t="shared" si="1716"/>
        <v>1</v>
      </c>
      <c r="AQ2271">
        <f t="shared" si="1717"/>
        <v>2</v>
      </c>
      <c r="AR2271">
        <f t="shared" si="1718"/>
        <v>3412</v>
      </c>
      <c r="AS2271" t="str">
        <f t="shared" si="1719"/>
        <v/>
      </c>
      <c r="AT2271" t="str">
        <f t="shared" si="1720"/>
        <v/>
      </c>
      <c r="AU2271" t="str">
        <f t="shared" si="1721"/>
        <v/>
      </c>
      <c r="AV2271" t="str">
        <f t="shared" si="1722"/>
        <v/>
      </c>
      <c r="AW2271" t="str">
        <f t="shared" si="1691"/>
        <v/>
      </c>
      <c r="BA2271">
        <f t="shared" si="1723"/>
        <v>-66</v>
      </c>
      <c r="BB2271">
        <f t="shared" si="1724"/>
        <v>-36</v>
      </c>
      <c r="BC2271">
        <f t="shared" si="1725"/>
        <v>-64</v>
      </c>
      <c r="BD2271">
        <f t="shared" si="1726"/>
        <v>-35</v>
      </c>
      <c r="BE2271">
        <f t="shared" si="1727"/>
        <v>-66</v>
      </c>
      <c r="BF2271">
        <f t="shared" si="1728"/>
        <v>-34</v>
      </c>
      <c r="BG2271">
        <f t="shared" si="1729"/>
        <v>-68</v>
      </c>
      <c r="BH2271">
        <f t="shared" si="1730"/>
        <v>-35</v>
      </c>
      <c r="BI2271">
        <f t="shared" si="1731"/>
        <v>2</v>
      </c>
      <c r="BJ2271">
        <f t="shared" si="1732"/>
        <v>4</v>
      </c>
      <c r="BK2271">
        <f t="shared" si="1733"/>
        <v>2</v>
      </c>
      <c r="BL2271">
        <f t="shared" si="1734"/>
        <v>2</v>
      </c>
      <c r="BM2271" s="1">
        <v>1.6</v>
      </c>
    </row>
    <row r="2272" spans="1:65">
      <c r="A2272" s="16" t="s">
        <v>5696</v>
      </c>
      <c r="E2272"/>
      <c r="F2272" s="17">
        <f t="shared" si="1692"/>
        <v>284</v>
      </c>
      <c r="G2272" s="3">
        <f t="shared" si="1693"/>
        <v>6</v>
      </c>
      <c r="H2272" s="4">
        <f t="shared" si="1694"/>
        <v>292</v>
      </c>
      <c r="I2272" s="4">
        <f t="shared" si="1695"/>
        <v>328</v>
      </c>
      <c r="J2272" s="4">
        <f t="shared" si="1696"/>
        <v>329</v>
      </c>
      <c r="K2272" s="4">
        <f t="shared" si="1697"/>
        <v>293</v>
      </c>
      <c r="L2272" s="1">
        <f t="shared" si="1698"/>
        <v>0</v>
      </c>
      <c r="M2272" s="1">
        <f t="shared" si="1699"/>
        <v>0</v>
      </c>
      <c r="N2272" s="1">
        <f t="shared" si="1700"/>
        <v>0</v>
      </c>
      <c r="O2272" s="1">
        <f t="shared" si="1701"/>
        <v>0</v>
      </c>
      <c r="P2272" s="1">
        <f t="shared" si="1702"/>
        <v>0</v>
      </c>
      <c r="Q2272" s="1" t="str">
        <f t="shared" si="1703"/>
        <v/>
      </c>
      <c r="R2272" s="1">
        <f t="shared" si="1704"/>
        <v>-66</v>
      </c>
      <c r="S2272" s="1">
        <f t="shared" si="1705"/>
        <v>-33</v>
      </c>
      <c r="T2272" s="1">
        <f>VLOOKUP($H2272,節点!$E$1:$G$20000,2,FALSE)</f>
        <v>-68</v>
      </c>
      <c r="U2272" s="1">
        <f>VLOOKUP($H2272,節点!$E$1:$G$20000,3,FALSE)</f>
        <v>-34</v>
      </c>
      <c r="V2272" s="1">
        <f>VLOOKUP($I2272,節点!$E$1:$G$20000,2,FALSE)</f>
        <v>-64</v>
      </c>
      <c r="W2272" s="1">
        <f>VLOOKUP($I2272,節点!$E$1:$G$20000,3,FALSE)</f>
        <v>-34</v>
      </c>
      <c r="X2272" s="1">
        <f>VLOOKUP($J2272,節点!$E$1:$G$20000,2,FALSE)</f>
        <v>-64</v>
      </c>
      <c r="Y2272" s="1">
        <f>VLOOKUP($J2272,節点!$E$1:$G$20000,3,FALSE)</f>
        <v>-32</v>
      </c>
      <c r="Z2272" s="1">
        <f>VLOOKUP($K2272,節点!$E$1:$G$20000,2,FALSE)</f>
        <v>-68</v>
      </c>
      <c r="AA2272" s="1">
        <f>VLOOKUP($K2272,節点!$E$1:$G$20000,3,FALSE)</f>
        <v>-32</v>
      </c>
      <c r="AB2272">
        <f t="shared" si="1706"/>
        <v>-2</v>
      </c>
      <c r="AC2272">
        <f t="shared" si="1707"/>
        <v>-1</v>
      </c>
      <c r="AD2272">
        <f t="shared" si="1708"/>
        <v>2</v>
      </c>
      <c r="AE2272">
        <f t="shared" si="1709"/>
        <v>-1</v>
      </c>
      <c r="AF2272">
        <f t="shared" si="1710"/>
        <v>2</v>
      </c>
      <c r="AG2272">
        <f t="shared" si="1711"/>
        <v>1</v>
      </c>
      <c r="AH2272">
        <f t="shared" si="1712"/>
        <v>-2</v>
      </c>
      <c r="AI2272">
        <f t="shared" si="1713"/>
        <v>1</v>
      </c>
      <c r="AJ2272">
        <f t="shared" si="1687"/>
        <v>206.56505117707798</v>
      </c>
      <c r="AK2272">
        <f t="shared" si="1688"/>
        <v>333.43494882292202</v>
      </c>
      <c r="AL2272">
        <f t="shared" si="1689"/>
        <v>26.56505117707799</v>
      </c>
      <c r="AM2272">
        <f t="shared" si="1690"/>
        <v>153.43494882292202</v>
      </c>
      <c r="AN2272">
        <f t="shared" si="1714"/>
        <v>3</v>
      </c>
      <c r="AO2272">
        <f t="shared" si="1715"/>
        <v>4</v>
      </c>
      <c r="AP2272">
        <f t="shared" si="1716"/>
        <v>1</v>
      </c>
      <c r="AQ2272">
        <f t="shared" si="1717"/>
        <v>2</v>
      </c>
      <c r="AR2272">
        <f t="shared" si="1718"/>
        <v>3412</v>
      </c>
      <c r="AS2272" t="str">
        <f t="shared" si="1719"/>
        <v/>
      </c>
      <c r="AT2272" t="str">
        <f t="shared" si="1720"/>
        <v/>
      </c>
      <c r="AU2272" t="str">
        <f t="shared" si="1721"/>
        <v/>
      </c>
      <c r="AV2272" t="str">
        <f t="shared" si="1722"/>
        <v/>
      </c>
      <c r="AW2272" t="str">
        <f t="shared" si="1691"/>
        <v/>
      </c>
      <c r="BA2272">
        <f t="shared" si="1723"/>
        <v>-66</v>
      </c>
      <c r="BB2272">
        <f t="shared" si="1724"/>
        <v>-34</v>
      </c>
      <c r="BC2272">
        <f t="shared" si="1725"/>
        <v>-64</v>
      </c>
      <c r="BD2272">
        <f t="shared" si="1726"/>
        <v>-33</v>
      </c>
      <c r="BE2272">
        <f t="shared" si="1727"/>
        <v>-66</v>
      </c>
      <c r="BF2272">
        <f t="shared" si="1728"/>
        <v>-32</v>
      </c>
      <c r="BG2272">
        <f t="shared" si="1729"/>
        <v>-68</v>
      </c>
      <c r="BH2272">
        <f t="shared" si="1730"/>
        <v>-33</v>
      </c>
      <c r="BI2272">
        <f t="shared" si="1731"/>
        <v>2</v>
      </c>
      <c r="BJ2272">
        <f t="shared" si="1732"/>
        <v>4</v>
      </c>
      <c r="BK2272">
        <f t="shared" si="1733"/>
        <v>2</v>
      </c>
      <c r="BL2272">
        <f t="shared" si="1734"/>
        <v>2</v>
      </c>
      <c r="BM2272" s="1">
        <v>1.6</v>
      </c>
    </row>
    <row r="2273" spans="1:65">
      <c r="A2273" s="16" t="s">
        <v>5697</v>
      </c>
      <c r="E2273"/>
      <c r="F2273" s="17">
        <f t="shared" si="1692"/>
        <v>316</v>
      </c>
      <c r="G2273" s="3">
        <f t="shared" si="1693"/>
        <v>6</v>
      </c>
      <c r="H2273" s="4">
        <f t="shared" si="1694"/>
        <v>325</v>
      </c>
      <c r="I2273" s="4">
        <f t="shared" si="1695"/>
        <v>361</v>
      </c>
      <c r="J2273" s="4">
        <f t="shared" si="1696"/>
        <v>362</v>
      </c>
      <c r="K2273" s="4">
        <f t="shared" si="1697"/>
        <v>326</v>
      </c>
      <c r="L2273" s="1">
        <f t="shared" si="1698"/>
        <v>0</v>
      </c>
      <c r="M2273" s="1">
        <f t="shared" si="1699"/>
        <v>0</v>
      </c>
      <c r="N2273" s="1">
        <f t="shared" si="1700"/>
        <v>0</v>
      </c>
      <c r="O2273" s="1">
        <f t="shared" si="1701"/>
        <v>0</v>
      </c>
      <c r="P2273" s="1">
        <f t="shared" si="1702"/>
        <v>0</v>
      </c>
      <c r="Q2273" s="1" t="str">
        <f t="shared" si="1703"/>
        <v/>
      </c>
      <c r="R2273" s="1">
        <f t="shared" si="1704"/>
        <v>-62</v>
      </c>
      <c r="S2273" s="1">
        <f t="shared" si="1705"/>
        <v>-39</v>
      </c>
      <c r="T2273" s="1">
        <f>VLOOKUP($H2273,節点!$E$1:$G$20000,2,FALSE)</f>
        <v>-64</v>
      </c>
      <c r="U2273" s="1">
        <f>VLOOKUP($H2273,節点!$E$1:$G$20000,3,FALSE)</f>
        <v>-40</v>
      </c>
      <c r="V2273" s="1">
        <f>VLOOKUP($I2273,節点!$E$1:$G$20000,2,FALSE)</f>
        <v>-60</v>
      </c>
      <c r="W2273" s="1">
        <f>VLOOKUP($I2273,節点!$E$1:$G$20000,3,FALSE)</f>
        <v>-40</v>
      </c>
      <c r="X2273" s="1">
        <f>VLOOKUP($J2273,節点!$E$1:$G$20000,2,FALSE)</f>
        <v>-60</v>
      </c>
      <c r="Y2273" s="1">
        <f>VLOOKUP($J2273,節点!$E$1:$G$20000,3,FALSE)</f>
        <v>-38</v>
      </c>
      <c r="Z2273" s="1">
        <f>VLOOKUP($K2273,節点!$E$1:$G$20000,2,FALSE)</f>
        <v>-64</v>
      </c>
      <c r="AA2273" s="1">
        <f>VLOOKUP($K2273,節点!$E$1:$G$20000,3,FALSE)</f>
        <v>-38</v>
      </c>
      <c r="AB2273">
        <f t="shared" si="1706"/>
        <v>-2</v>
      </c>
      <c r="AC2273">
        <f t="shared" si="1707"/>
        <v>-1</v>
      </c>
      <c r="AD2273">
        <f t="shared" si="1708"/>
        <v>2</v>
      </c>
      <c r="AE2273">
        <f t="shared" si="1709"/>
        <v>-1</v>
      </c>
      <c r="AF2273">
        <f t="shared" si="1710"/>
        <v>2</v>
      </c>
      <c r="AG2273">
        <f t="shared" si="1711"/>
        <v>1</v>
      </c>
      <c r="AH2273">
        <f t="shared" si="1712"/>
        <v>-2</v>
      </c>
      <c r="AI2273">
        <f t="shared" si="1713"/>
        <v>1</v>
      </c>
      <c r="AJ2273">
        <f t="shared" si="1687"/>
        <v>206.56505117707798</v>
      </c>
      <c r="AK2273">
        <f t="shared" si="1688"/>
        <v>333.43494882292202</v>
      </c>
      <c r="AL2273">
        <f t="shared" si="1689"/>
        <v>26.56505117707799</v>
      </c>
      <c r="AM2273">
        <f t="shared" si="1690"/>
        <v>153.43494882292202</v>
      </c>
      <c r="AN2273">
        <f t="shared" si="1714"/>
        <v>3</v>
      </c>
      <c r="AO2273">
        <f t="shared" si="1715"/>
        <v>4</v>
      </c>
      <c r="AP2273">
        <f t="shared" si="1716"/>
        <v>1</v>
      </c>
      <c r="AQ2273">
        <f t="shared" si="1717"/>
        <v>2</v>
      </c>
      <c r="AR2273">
        <f t="shared" si="1718"/>
        <v>3412</v>
      </c>
      <c r="AS2273" t="str">
        <f t="shared" si="1719"/>
        <v/>
      </c>
      <c r="AT2273" t="str">
        <f t="shared" si="1720"/>
        <v/>
      </c>
      <c r="AU2273" t="str">
        <f t="shared" si="1721"/>
        <v/>
      </c>
      <c r="AV2273" t="str">
        <f t="shared" si="1722"/>
        <v/>
      </c>
      <c r="AW2273" t="str">
        <f t="shared" si="1691"/>
        <v/>
      </c>
      <c r="BA2273">
        <f t="shared" si="1723"/>
        <v>-62</v>
      </c>
      <c r="BB2273">
        <f t="shared" si="1724"/>
        <v>-40</v>
      </c>
      <c r="BC2273">
        <f t="shared" si="1725"/>
        <v>-60</v>
      </c>
      <c r="BD2273">
        <f t="shared" si="1726"/>
        <v>-39</v>
      </c>
      <c r="BE2273">
        <f t="shared" si="1727"/>
        <v>-62</v>
      </c>
      <c r="BF2273">
        <f t="shared" si="1728"/>
        <v>-38</v>
      </c>
      <c r="BG2273">
        <f t="shared" si="1729"/>
        <v>-64</v>
      </c>
      <c r="BH2273">
        <f t="shared" si="1730"/>
        <v>-39</v>
      </c>
      <c r="BI2273">
        <f t="shared" si="1731"/>
        <v>2</v>
      </c>
      <c r="BJ2273">
        <f t="shared" si="1732"/>
        <v>4</v>
      </c>
      <c r="BK2273">
        <f t="shared" si="1733"/>
        <v>2</v>
      </c>
      <c r="BL2273">
        <f t="shared" si="1734"/>
        <v>2</v>
      </c>
      <c r="BM2273" s="1">
        <v>1.6</v>
      </c>
    </row>
    <row r="2274" spans="1:65">
      <c r="A2274" s="16" t="s">
        <v>5698</v>
      </c>
      <c r="E2274"/>
      <c r="F2274" s="17">
        <f t="shared" si="1692"/>
        <v>317</v>
      </c>
      <c r="G2274" s="3">
        <f t="shared" si="1693"/>
        <v>6</v>
      </c>
      <c r="H2274" s="4">
        <f t="shared" si="1694"/>
        <v>326</v>
      </c>
      <c r="I2274" s="4">
        <f t="shared" si="1695"/>
        <v>362</v>
      </c>
      <c r="J2274" s="4">
        <f t="shared" si="1696"/>
        <v>363</v>
      </c>
      <c r="K2274" s="4">
        <f t="shared" si="1697"/>
        <v>327</v>
      </c>
      <c r="L2274" s="1">
        <f t="shared" si="1698"/>
        <v>0</v>
      </c>
      <c r="M2274" s="1">
        <f t="shared" si="1699"/>
        <v>0</v>
      </c>
      <c r="N2274" s="1">
        <f t="shared" si="1700"/>
        <v>0</v>
      </c>
      <c r="O2274" s="1">
        <f t="shared" si="1701"/>
        <v>0</v>
      </c>
      <c r="P2274" s="1">
        <f t="shared" si="1702"/>
        <v>0</v>
      </c>
      <c r="Q2274" s="1" t="str">
        <f t="shared" si="1703"/>
        <v/>
      </c>
      <c r="R2274" s="1">
        <f t="shared" si="1704"/>
        <v>-62</v>
      </c>
      <c r="S2274" s="1">
        <f t="shared" si="1705"/>
        <v>-37</v>
      </c>
      <c r="T2274" s="1">
        <f>VLOOKUP($H2274,節点!$E$1:$G$20000,2,FALSE)</f>
        <v>-64</v>
      </c>
      <c r="U2274" s="1">
        <f>VLOOKUP($H2274,節点!$E$1:$G$20000,3,FALSE)</f>
        <v>-38</v>
      </c>
      <c r="V2274" s="1">
        <f>VLOOKUP($I2274,節点!$E$1:$G$20000,2,FALSE)</f>
        <v>-60</v>
      </c>
      <c r="W2274" s="1">
        <f>VLOOKUP($I2274,節点!$E$1:$G$20000,3,FALSE)</f>
        <v>-38</v>
      </c>
      <c r="X2274" s="1">
        <f>VLOOKUP($J2274,節点!$E$1:$G$20000,2,FALSE)</f>
        <v>-60</v>
      </c>
      <c r="Y2274" s="1">
        <f>VLOOKUP($J2274,節点!$E$1:$G$20000,3,FALSE)</f>
        <v>-36</v>
      </c>
      <c r="Z2274" s="1">
        <f>VLOOKUP($K2274,節点!$E$1:$G$20000,2,FALSE)</f>
        <v>-64</v>
      </c>
      <c r="AA2274" s="1">
        <f>VLOOKUP($K2274,節点!$E$1:$G$20000,3,FALSE)</f>
        <v>-36</v>
      </c>
      <c r="AB2274">
        <f t="shared" si="1706"/>
        <v>-2</v>
      </c>
      <c r="AC2274">
        <f t="shared" si="1707"/>
        <v>-1</v>
      </c>
      <c r="AD2274">
        <f t="shared" si="1708"/>
        <v>2</v>
      </c>
      <c r="AE2274">
        <f t="shared" si="1709"/>
        <v>-1</v>
      </c>
      <c r="AF2274">
        <f t="shared" si="1710"/>
        <v>2</v>
      </c>
      <c r="AG2274">
        <f t="shared" si="1711"/>
        <v>1</v>
      </c>
      <c r="AH2274">
        <f t="shared" si="1712"/>
        <v>-2</v>
      </c>
      <c r="AI2274">
        <f t="shared" si="1713"/>
        <v>1</v>
      </c>
      <c r="AJ2274">
        <f t="shared" si="1687"/>
        <v>206.56505117707798</v>
      </c>
      <c r="AK2274">
        <f t="shared" si="1688"/>
        <v>333.43494882292202</v>
      </c>
      <c r="AL2274">
        <f t="shared" si="1689"/>
        <v>26.56505117707799</v>
      </c>
      <c r="AM2274">
        <f t="shared" si="1690"/>
        <v>153.43494882292202</v>
      </c>
      <c r="AN2274">
        <f t="shared" si="1714"/>
        <v>3</v>
      </c>
      <c r="AO2274">
        <f t="shared" si="1715"/>
        <v>4</v>
      </c>
      <c r="AP2274">
        <f t="shared" si="1716"/>
        <v>1</v>
      </c>
      <c r="AQ2274">
        <f t="shared" si="1717"/>
        <v>2</v>
      </c>
      <c r="AR2274">
        <f t="shared" si="1718"/>
        <v>3412</v>
      </c>
      <c r="AS2274" t="str">
        <f t="shared" si="1719"/>
        <v/>
      </c>
      <c r="AT2274" t="str">
        <f t="shared" si="1720"/>
        <v/>
      </c>
      <c r="AU2274" t="str">
        <f t="shared" si="1721"/>
        <v/>
      </c>
      <c r="AV2274" t="str">
        <f t="shared" si="1722"/>
        <v/>
      </c>
      <c r="AW2274" t="str">
        <f t="shared" si="1691"/>
        <v/>
      </c>
      <c r="BA2274">
        <f t="shared" si="1723"/>
        <v>-62</v>
      </c>
      <c r="BB2274">
        <f t="shared" si="1724"/>
        <v>-38</v>
      </c>
      <c r="BC2274">
        <f t="shared" si="1725"/>
        <v>-60</v>
      </c>
      <c r="BD2274">
        <f t="shared" si="1726"/>
        <v>-37</v>
      </c>
      <c r="BE2274">
        <f t="shared" si="1727"/>
        <v>-62</v>
      </c>
      <c r="BF2274">
        <f t="shared" si="1728"/>
        <v>-36</v>
      </c>
      <c r="BG2274">
        <f t="shared" si="1729"/>
        <v>-64</v>
      </c>
      <c r="BH2274">
        <f t="shared" si="1730"/>
        <v>-37</v>
      </c>
      <c r="BI2274">
        <f t="shared" si="1731"/>
        <v>2</v>
      </c>
      <c r="BJ2274">
        <f t="shared" si="1732"/>
        <v>4</v>
      </c>
      <c r="BK2274">
        <f t="shared" si="1733"/>
        <v>2</v>
      </c>
      <c r="BL2274">
        <f t="shared" si="1734"/>
        <v>2</v>
      </c>
      <c r="BM2274" s="1">
        <v>1.6</v>
      </c>
    </row>
    <row r="2275" spans="1:65">
      <c r="A2275" s="16" t="s">
        <v>5699</v>
      </c>
      <c r="E2275"/>
      <c r="F2275" s="17">
        <f t="shared" si="1692"/>
        <v>318</v>
      </c>
      <c r="G2275" s="3">
        <f t="shared" si="1693"/>
        <v>6</v>
      </c>
      <c r="H2275" s="4">
        <f t="shared" si="1694"/>
        <v>327</v>
      </c>
      <c r="I2275" s="4">
        <f t="shared" si="1695"/>
        <v>363</v>
      </c>
      <c r="J2275" s="4">
        <f t="shared" si="1696"/>
        <v>364</v>
      </c>
      <c r="K2275" s="4">
        <f t="shared" si="1697"/>
        <v>328</v>
      </c>
      <c r="L2275" s="1">
        <f t="shared" si="1698"/>
        <v>0</v>
      </c>
      <c r="M2275" s="1">
        <f t="shared" si="1699"/>
        <v>0</v>
      </c>
      <c r="N2275" s="1">
        <f t="shared" si="1700"/>
        <v>0</v>
      </c>
      <c r="O2275" s="1">
        <f t="shared" si="1701"/>
        <v>0</v>
      </c>
      <c r="P2275" s="1">
        <f t="shared" si="1702"/>
        <v>0</v>
      </c>
      <c r="Q2275" s="1" t="str">
        <f t="shared" si="1703"/>
        <v/>
      </c>
      <c r="R2275" s="1">
        <f t="shared" si="1704"/>
        <v>-62</v>
      </c>
      <c r="S2275" s="1">
        <f t="shared" si="1705"/>
        <v>-35</v>
      </c>
      <c r="T2275" s="1">
        <f>VLOOKUP($H2275,節点!$E$1:$G$20000,2,FALSE)</f>
        <v>-64</v>
      </c>
      <c r="U2275" s="1">
        <f>VLOOKUP($H2275,節点!$E$1:$G$20000,3,FALSE)</f>
        <v>-36</v>
      </c>
      <c r="V2275" s="1">
        <f>VLOOKUP($I2275,節点!$E$1:$G$20000,2,FALSE)</f>
        <v>-60</v>
      </c>
      <c r="W2275" s="1">
        <f>VLOOKUP($I2275,節点!$E$1:$G$20000,3,FALSE)</f>
        <v>-36</v>
      </c>
      <c r="X2275" s="1">
        <f>VLOOKUP($J2275,節点!$E$1:$G$20000,2,FALSE)</f>
        <v>-60</v>
      </c>
      <c r="Y2275" s="1">
        <f>VLOOKUP($J2275,節点!$E$1:$G$20000,3,FALSE)</f>
        <v>-34</v>
      </c>
      <c r="Z2275" s="1">
        <f>VLOOKUP($K2275,節点!$E$1:$G$20000,2,FALSE)</f>
        <v>-64</v>
      </c>
      <c r="AA2275" s="1">
        <f>VLOOKUP($K2275,節点!$E$1:$G$20000,3,FALSE)</f>
        <v>-34</v>
      </c>
      <c r="AB2275">
        <f t="shared" si="1706"/>
        <v>-2</v>
      </c>
      <c r="AC2275">
        <f t="shared" si="1707"/>
        <v>-1</v>
      </c>
      <c r="AD2275">
        <f t="shared" si="1708"/>
        <v>2</v>
      </c>
      <c r="AE2275">
        <f t="shared" si="1709"/>
        <v>-1</v>
      </c>
      <c r="AF2275">
        <f t="shared" si="1710"/>
        <v>2</v>
      </c>
      <c r="AG2275">
        <f t="shared" si="1711"/>
        <v>1</v>
      </c>
      <c r="AH2275">
        <f t="shared" si="1712"/>
        <v>-2</v>
      </c>
      <c r="AI2275">
        <f t="shared" si="1713"/>
        <v>1</v>
      </c>
      <c r="AJ2275">
        <f t="shared" si="1687"/>
        <v>206.56505117707798</v>
      </c>
      <c r="AK2275">
        <f t="shared" si="1688"/>
        <v>333.43494882292202</v>
      </c>
      <c r="AL2275">
        <f t="shared" si="1689"/>
        <v>26.56505117707799</v>
      </c>
      <c r="AM2275">
        <f t="shared" si="1690"/>
        <v>153.43494882292202</v>
      </c>
      <c r="AN2275">
        <f t="shared" si="1714"/>
        <v>3</v>
      </c>
      <c r="AO2275">
        <f t="shared" si="1715"/>
        <v>4</v>
      </c>
      <c r="AP2275">
        <f t="shared" si="1716"/>
        <v>1</v>
      </c>
      <c r="AQ2275">
        <f t="shared" si="1717"/>
        <v>2</v>
      </c>
      <c r="AR2275">
        <f t="shared" si="1718"/>
        <v>3412</v>
      </c>
      <c r="AS2275" t="str">
        <f t="shared" si="1719"/>
        <v/>
      </c>
      <c r="AT2275" t="str">
        <f t="shared" si="1720"/>
        <v/>
      </c>
      <c r="AU2275" t="str">
        <f t="shared" si="1721"/>
        <v/>
      </c>
      <c r="AV2275" t="str">
        <f t="shared" si="1722"/>
        <v/>
      </c>
      <c r="AW2275" t="str">
        <f t="shared" si="1691"/>
        <v/>
      </c>
      <c r="BA2275">
        <f t="shared" si="1723"/>
        <v>-62</v>
      </c>
      <c r="BB2275">
        <f t="shared" si="1724"/>
        <v>-36</v>
      </c>
      <c r="BC2275">
        <f t="shared" si="1725"/>
        <v>-60</v>
      </c>
      <c r="BD2275">
        <f t="shared" si="1726"/>
        <v>-35</v>
      </c>
      <c r="BE2275">
        <f t="shared" si="1727"/>
        <v>-62</v>
      </c>
      <c r="BF2275">
        <f t="shared" si="1728"/>
        <v>-34</v>
      </c>
      <c r="BG2275">
        <f t="shared" si="1729"/>
        <v>-64</v>
      </c>
      <c r="BH2275">
        <f t="shared" si="1730"/>
        <v>-35</v>
      </c>
      <c r="BI2275">
        <f t="shared" si="1731"/>
        <v>2</v>
      </c>
      <c r="BJ2275">
        <f t="shared" si="1732"/>
        <v>4</v>
      </c>
      <c r="BK2275">
        <f t="shared" si="1733"/>
        <v>2</v>
      </c>
      <c r="BL2275">
        <f t="shared" si="1734"/>
        <v>2</v>
      </c>
      <c r="BM2275" s="1">
        <v>1.6</v>
      </c>
    </row>
    <row r="2276" spans="1:65">
      <c r="A2276" s="16" t="s">
        <v>5700</v>
      </c>
      <c r="E2276"/>
      <c r="F2276" s="17">
        <f t="shared" si="1692"/>
        <v>319</v>
      </c>
      <c r="G2276" s="3">
        <f t="shared" si="1693"/>
        <v>6</v>
      </c>
      <c r="H2276" s="4">
        <f t="shared" si="1694"/>
        <v>328</v>
      </c>
      <c r="I2276" s="4">
        <f t="shared" si="1695"/>
        <v>364</v>
      </c>
      <c r="J2276" s="4">
        <f t="shared" si="1696"/>
        <v>365</v>
      </c>
      <c r="K2276" s="4">
        <f t="shared" si="1697"/>
        <v>329</v>
      </c>
      <c r="L2276" s="1">
        <f t="shared" si="1698"/>
        <v>0</v>
      </c>
      <c r="M2276" s="1">
        <f t="shared" si="1699"/>
        <v>0</v>
      </c>
      <c r="N2276" s="1">
        <f t="shared" si="1700"/>
        <v>0</v>
      </c>
      <c r="O2276" s="1">
        <f t="shared" si="1701"/>
        <v>0</v>
      </c>
      <c r="P2276" s="1">
        <f t="shared" si="1702"/>
        <v>0</v>
      </c>
      <c r="Q2276" s="1" t="str">
        <f t="shared" si="1703"/>
        <v/>
      </c>
      <c r="R2276" s="1">
        <f t="shared" si="1704"/>
        <v>-62</v>
      </c>
      <c r="S2276" s="1">
        <f t="shared" si="1705"/>
        <v>-33</v>
      </c>
      <c r="T2276" s="1">
        <f>VLOOKUP($H2276,節点!$E$1:$G$20000,2,FALSE)</f>
        <v>-64</v>
      </c>
      <c r="U2276" s="1">
        <f>VLOOKUP($H2276,節点!$E$1:$G$20000,3,FALSE)</f>
        <v>-34</v>
      </c>
      <c r="V2276" s="1">
        <f>VLOOKUP($I2276,節点!$E$1:$G$20000,2,FALSE)</f>
        <v>-60</v>
      </c>
      <c r="W2276" s="1">
        <f>VLOOKUP($I2276,節点!$E$1:$G$20000,3,FALSE)</f>
        <v>-34</v>
      </c>
      <c r="X2276" s="1">
        <f>VLOOKUP($J2276,節点!$E$1:$G$20000,2,FALSE)</f>
        <v>-60</v>
      </c>
      <c r="Y2276" s="1">
        <f>VLOOKUP($J2276,節点!$E$1:$G$20000,3,FALSE)</f>
        <v>-32</v>
      </c>
      <c r="Z2276" s="1">
        <f>VLOOKUP($K2276,節点!$E$1:$G$20000,2,FALSE)</f>
        <v>-64</v>
      </c>
      <c r="AA2276" s="1">
        <f>VLOOKUP($K2276,節点!$E$1:$G$20000,3,FALSE)</f>
        <v>-32</v>
      </c>
      <c r="AB2276">
        <f t="shared" si="1706"/>
        <v>-2</v>
      </c>
      <c r="AC2276">
        <f t="shared" si="1707"/>
        <v>-1</v>
      </c>
      <c r="AD2276">
        <f t="shared" si="1708"/>
        <v>2</v>
      </c>
      <c r="AE2276">
        <f t="shared" si="1709"/>
        <v>-1</v>
      </c>
      <c r="AF2276">
        <f t="shared" si="1710"/>
        <v>2</v>
      </c>
      <c r="AG2276">
        <f t="shared" si="1711"/>
        <v>1</v>
      </c>
      <c r="AH2276">
        <f t="shared" si="1712"/>
        <v>-2</v>
      </c>
      <c r="AI2276">
        <f t="shared" si="1713"/>
        <v>1</v>
      </c>
      <c r="AJ2276">
        <f t="shared" si="1687"/>
        <v>206.56505117707798</v>
      </c>
      <c r="AK2276">
        <f t="shared" si="1688"/>
        <v>333.43494882292202</v>
      </c>
      <c r="AL2276">
        <f t="shared" si="1689"/>
        <v>26.56505117707799</v>
      </c>
      <c r="AM2276">
        <f t="shared" si="1690"/>
        <v>153.43494882292202</v>
      </c>
      <c r="AN2276">
        <f t="shared" si="1714"/>
        <v>3</v>
      </c>
      <c r="AO2276">
        <f t="shared" si="1715"/>
        <v>4</v>
      </c>
      <c r="AP2276">
        <f t="shared" si="1716"/>
        <v>1</v>
      </c>
      <c r="AQ2276">
        <f t="shared" si="1717"/>
        <v>2</v>
      </c>
      <c r="AR2276">
        <f t="shared" si="1718"/>
        <v>3412</v>
      </c>
      <c r="AS2276" t="str">
        <f t="shared" si="1719"/>
        <v/>
      </c>
      <c r="AT2276" t="str">
        <f t="shared" si="1720"/>
        <v/>
      </c>
      <c r="AU2276" t="str">
        <f t="shared" si="1721"/>
        <v/>
      </c>
      <c r="AV2276" t="str">
        <f t="shared" si="1722"/>
        <v/>
      </c>
      <c r="AW2276" t="str">
        <f t="shared" si="1691"/>
        <v/>
      </c>
      <c r="BA2276">
        <f t="shared" si="1723"/>
        <v>-62</v>
      </c>
      <c r="BB2276">
        <f t="shared" si="1724"/>
        <v>-34</v>
      </c>
      <c r="BC2276">
        <f t="shared" si="1725"/>
        <v>-60</v>
      </c>
      <c r="BD2276">
        <f t="shared" si="1726"/>
        <v>-33</v>
      </c>
      <c r="BE2276">
        <f t="shared" si="1727"/>
        <v>-62</v>
      </c>
      <c r="BF2276">
        <f t="shared" si="1728"/>
        <v>-32</v>
      </c>
      <c r="BG2276">
        <f t="shared" si="1729"/>
        <v>-64</v>
      </c>
      <c r="BH2276">
        <f t="shared" si="1730"/>
        <v>-33</v>
      </c>
      <c r="BI2276">
        <f t="shared" si="1731"/>
        <v>2</v>
      </c>
      <c r="BJ2276">
        <f t="shared" si="1732"/>
        <v>4</v>
      </c>
      <c r="BK2276">
        <f t="shared" si="1733"/>
        <v>2</v>
      </c>
      <c r="BL2276">
        <f t="shared" si="1734"/>
        <v>2</v>
      </c>
      <c r="BM2276" s="1">
        <v>1.6</v>
      </c>
    </row>
    <row r="2277" spans="1:65">
      <c r="A2277" s="16" t="s">
        <v>5701</v>
      </c>
      <c r="E2277"/>
      <c r="F2277" s="17">
        <f t="shared" si="1692"/>
        <v>351</v>
      </c>
      <c r="G2277" s="3">
        <f t="shared" si="1693"/>
        <v>6</v>
      </c>
      <c r="H2277" s="4">
        <f t="shared" si="1694"/>
        <v>361</v>
      </c>
      <c r="I2277" s="4">
        <f t="shared" si="1695"/>
        <v>397</v>
      </c>
      <c r="J2277" s="4">
        <f t="shared" si="1696"/>
        <v>398</v>
      </c>
      <c r="K2277" s="4">
        <f t="shared" si="1697"/>
        <v>362</v>
      </c>
      <c r="L2277" s="1">
        <f t="shared" si="1698"/>
        <v>0</v>
      </c>
      <c r="M2277" s="1">
        <f t="shared" si="1699"/>
        <v>0</v>
      </c>
      <c r="N2277" s="1">
        <f t="shared" si="1700"/>
        <v>0</v>
      </c>
      <c r="O2277" s="1">
        <f t="shared" si="1701"/>
        <v>0</v>
      </c>
      <c r="P2277" s="1">
        <f t="shared" si="1702"/>
        <v>0</v>
      </c>
      <c r="Q2277" s="1" t="str">
        <f t="shared" si="1703"/>
        <v/>
      </c>
      <c r="R2277" s="1">
        <f t="shared" si="1704"/>
        <v>-58.5</v>
      </c>
      <c r="S2277" s="1">
        <f t="shared" si="1705"/>
        <v>-39</v>
      </c>
      <c r="T2277" s="1">
        <f>VLOOKUP($H2277,節点!$E$1:$G$20000,2,FALSE)</f>
        <v>-60</v>
      </c>
      <c r="U2277" s="1">
        <f>VLOOKUP($H2277,節点!$E$1:$G$20000,3,FALSE)</f>
        <v>-40</v>
      </c>
      <c r="V2277" s="1">
        <f>VLOOKUP($I2277,節点!$E$1:$G$20000,2,FALSE)</f>
        <v>-57</v>
      </c>
      <c r="W2277" s="1">
        <f>VLOOKUP($I2277,節点!$E$1:$G$20000,3,FALSE)</f>
        <v>-40</v>
      </c>
      <c r="X2277" s="1">
        <f>VLOOKUP($J2277,節点!$E$1:$G$20000,2,FALSE)</f>
        <v>-57</v>
      </c>
      <c r="Y2277" s="1">
        <f>VLOOKUP($J2277,節点!$E$1:$G$20000,3,FALSE)</f>
        <v>-38</v>
      </c>
      <c r="Z2277" s="1">
        <f>VLOOKUP($K2277,節点!$E$1:$G$20000,2,FALSE)</f>
        <v>-60</v>
      </c>
      <c r="AA2277" s="1">
        <f>VLOOKUP($K2277,節点!$E$1:$G$20000,3,FALSE)</f>
        <v>-38</v>
      </c>
      <c r="AB2277">
        <f t="shared" si="1706"/>
        <v>-1.5</v>
      </c>
      <c r="AC2277">
        <f t="shared" si="1707"/>
        <v>-1</v>
      </c>
      <c r="AD2277">
        <f t="shared" si="1708"/>
        <v>1.5</v>
      </c>
      <c r="AE2277">
        <f t="shared" si="1709"/>
        <v>-1</v>
      </c>
      <c r="AF2277">
        <f t="shared" si="1710"/>
        <v>1.5</v>
      </c>
      <c r="AG2277">
        <f t="shared" si="1711"/>
        <v>1</v>
      </c>
      <c r="AH2277">
        <f t="shared" si="1712"/>
        <v>-1.5</v>
      </c>
      <c r="AI2277">
        <f t="shared" si="1713"/>
        <v>1</v>
      </c>
      <c r="AJ2277">
        <f t="shared" si="1687"/>
        <v>213.69006752597977</v>
      </c>
      <c r="AK2277">
        <f t="shared" si="1688"/>
        <v>326.30993247402023</v>
      </c>
      <c r="AL2277">
        <f t="shared" si="1689"/>
        <v>33.690067525979785</v>
      </c>
      <c r="AM2277">
        <f t="shared" si="1690"/>
        <v>146.30993247402023</v>
      </c>
      <c r="AN2277">
        <f t="shared" si="1714"/>
        <v>3</v>
      </c>
      <c r="AO2277">
        <f t="shared" si="1715"/>
        <v>4</v>
      </c>
      <c r="AP2277">
        <f t="shared" si="1716"/>
        <v>1</v>
      </c>
      <c r="AQ2277">
        <f t="shared" si="1717"/>
        <v>2</v>
      </c>
      <c r="AR2277">
        <f t="shared" si="1718"/>
        <v>3412</v>
      </c>
      <c r="AS2277" t="str">
        <f t="shared" si="1719"/>
        <v/>
      </c>
      <c r="AT2277" t="str">
        <f t="shared" si="1720"/>
        <v/>
      </c>
      <c r="AU2277" t="str">
        <f t="shared" si="1721"/>
        <v/>
      </c>
      <c r="AV2277" t="str">
        <f t="shared" si="1722"/>
        <v/>
      </c>
      <c r="AW2277" t="str">
        <f t="shared" si="1691"/>
        <v/>
      </c>
      <c r="BA2277">
        <f t="shared" si="1723"/>
        <v>-58.5</v>
      </c>
      <c r="BB2277">
        <f t="shared" si="1724"/>
        <v>-40</v>
      </c>
      <c r="BC2277">
        <f t="shared" si="1725"/>
        <v>-57</v>
      </c>
      <c r="BD2277">
        <f t="shared" si="1726"/>
        <v>-39</v>
      </c>
      <c r="BE2277">
        <f t="shared" si="1727"/>
        <v>-58.5</v>
      </c>
      <c r="BF2277">
        <f t="shared" si="1728"/>
        <v>-38</v>
      </c>
      <c r="BG2277">
        <f t="shared" si="1729"/>
        <v>-60</v>
      </c>
      <c r="BH2277">
        <f t="shared" si="1730"/>
        <v>-39</v>
      </c>
      <c r="BI2277">
        <f t="shared" si="1731"/>
        <v>2</v>
      </c>
      <c r="BJ2277">
        <f t="shared" si="1732"/>
        <v>3</v>
      </c>
      <c r="BK2277">
        <f t="shared" si="1733"/>
        <v>1.5</v>
      </c>
      <c r="BL2277">
        <f t="shared" si="1734"/>
        <v>2</v>
      </c>
      <c r="BM2277" s="1">
        <v>1.5909090909090915</v>
      </c>
    </row>
    <row r="2278" spans="1:65">
      <c r="A2278" s="16" t="s">
        <v>5702</v>
      </c>
      <c r="E2278"/>
      <c r="F2278" s="17">
        <f t="shared" si="1692"/>
        <v>352</v>
      </c>
      <c r="G2278" s="3">
        <f t="shared" si="1693"/>
        <v>6</v>
      </c>
      <c r="H2278" s="4">
        <f t="shared" si="1694"/>
        <v>362</v>
      </c>
      <c r="I2278" s="4">
        <f t="shared" si="1695"/>
        <v>398</v>
      </c>
      <c r="J2278" s="4">
        <f t="shared" si="1696"/>
        <v>399</v>
      </c>
      <c r="K2278" s="4">
        <f t="shared" si="1697"/>
        <v>363</v>
      </c>
      <c r="L2278" s="1">
        <f t="shared" si="1698"/>
        <v>0</v>
      </c>
      <c r="M2278" s="1">
        <f t="shared" si="1699"/>
        <v>0</v>
      </c>
      <c r="N2278" s="1">
        <f t="shared" si="1700"/>
        <v>0</v>
      </c>
      <c r="O2278" s="1">
        <f t="shared" si="1701"/>
        <v>0</v>
      </c>
      <c r="P2278" s="1">
        <f t="shared" si="1702"/>
        <v>0</v>
      </c>
      <c r="Q2278" s="1" t="str">
        <f t="shared" si="1703"/>
        <v/>
      </c>
      <c r="R2278" s="1">
        <f t="shared" si="1704"/>
        <v>-58.5</v>
      </c>
      <c r="S2278" s="1">
        <f t="shared" si="1705"/>
        <v>-37</v>
      </c>
      <c r="T2278" s="1">
        <f>VLOOKUP($H2278,節点!$E$1:$G$20000,2,FALSE)</f>
        <v>-60</v>
      </c>
      <c r="U2278" s="1">
        <f>VLOOKUP($H2278,節点!$E$1:$G$20000,3,FALSE)</f>
        <v>-38</v>
      </c>
      <c r="V2278" s="1">
        <f>VLOOKUP($I2278,節点!$E$1:$G$20000,2,FALSE)</f>
        <v>-57</v>
      </c>
      <c r="W2278" s="1">
        <f>VLOOKUP($I2278,節点!$E$1:$G$20000,3,FALSE)</f>
        <v>-38</v>
      </c>
      <c r="X2278" s="1">
        <f>VLOOKUP($J2278,節点!$E$1:$G$20000,2,FALSE)</f>
        <v>-57</v>
      </c>
      <c r="Y2278" s="1">
        <f>VLOOKUP($J2278,節点!$E$1:$G$20000,3,FALSE)</f>
        <v>-36</v>
      </c>
      <c r="Z2278" s="1">
        <f>VLOOKUP($K2278,節点!$E$1:$G$20000,2,FALSE)</f>
        <v>-60</v>
      </c>
      <c r="AA2278" s="1">
        <f>VLOOKUP($K2278,節点!$E$1:$G$20000,3,FALSE)</f>
        <v>-36</v>
      </c>
      <c r="AB2278">
        <f t="shared" si="1706"/>
        <v>-1.5</v>
      </c>
      <c r="AC2278">
        <f t="shared" si="1707"/>
        <v>-1</v>
      </c>
      <c r="AD2278">
        <f t="shared" si="1708"/>
        <v>1.5</v>
      </c>
      <c r="AE2278">
        <f t="shared" si="1709"/>
        <v>-1</v>
      </c>
      <c r="AF2278">
        <f t="shared" si="1710"/>
        <v>1.5</v>
      </c>
      <c r="AG2278">
        <f t="shared" si="1711"/>
        <v>1</v>
      </c>
      <c r="AH2278">
        <f t="shared" si="1712"/>
        <v>-1.5</v>
      </c>
      <c r="AI2278">
        <f t="shared" si="1713"/>
        <v>1</v>
      </c>
      <c r="AJ2278">
        <f t="shared" si="1687"/>
        <v>213.69006752597977</v>
      </c>
      <c r="AK2278">
        <f t="shared" si="1688"/>
        <v>326.30993247402023</v>
      </c>
      <c r="AL2278">
        <f t="shared" si="1689"/>
        <v>33.690067525979785</v>
      </c>
      <c r="AM2278">
        <f t="shared" si="1690"/>
        <v>146.30993247402023</v>
      </c>
      <c r="AN2278">
        <f t="shared" si="1714"/>
        <v>3</v>
      </c>
      <c r="AO2278">
        <f t="shared" si="1715"/>
        <v>4</v>
      </c>
      <c r="AP2278">
        <f t="shared" si="1716"/>
        <v>1</v>
      </c>
      <c r="AQ2278">
        <f t="shared" si="1717"/>
        <v>2</v>
      </c>
      <c r="AR2278">
        <f t="shared" si="1718"/>
        <v>3412</v>
      </c>
      <c r="AS2278" t="str">
        <f t="shared" si="1719"/>
        <v/>
      </c>
      <c r="AT2278" t="str">
        <f t="shared" si="1720"/>
        <v/>
      </c>
      <c r="AU2278" t="str">
        <f t="shared" si="1721"/>
        <v/>
      </c>
      <c r="AV2278" t="str">
        <f t="shared" si="1722"/>
        <v/>
      </c>
      <c r="AW2278" t="str">
        <f t="shared" si="1691"/>
        <v/>
      </c>
      <c r="BA2278">
        <f t="shared" si="1723"/>
        <v>-58.5</v>
      </c>
      <c r="BB2278">
        <f t="shared" si="1724"/>
        <v>-38</v>
      </c>
      <c r="BC2278">
        <f t="shared" si="1725"/>
        <v>-57</v>
      </c>
      <c r="BD2278">
        <f t="shared" si="1726"/>
        <v>-37</v>
      </c>
      <c r="BE2278">
        <f t="shared" si="1727"/>
        <v>-58.5</v>
      </c>
      <c r="BF2278">
        <f t="shared" si="1728"/>
        <v>-36</v>
      </c>
      <c r="BG2278">
        <f t="shared" si="1729"/>
        <v>-60</v>
      </c>
      <c r="BH2278">
        <f t="shared" si="1730"/>
        <v>-37</v>
      </c>
      <c r="BI2278">
        <f t="shared" si="1731"/>
        <v>2</v>
      </c>
      <c r="BJ2278">
        <f t="shared" si="1732"/>
        <v>3</v>
      </c>
      <c r="BK2278">
        <f t="shared" si="1733"/>
        <v>1.5</v>
      </c>
      <c r="BL2278">
        <f t="shared" si="1734"/>
        <v>2</v>
      </c>
      <c r="BM2278" s="1">
        <v>1.5909090909090915</v>
      </c>
    </row>
    <row r="2279" spans="1:65">
      <c r="A2279" s="16" t="s">
        <v>5703</v>
      </c>
      <c r="E2279"/>
      <c r="F2279" s="17">
        <f t="shared" si="1692"/>
        <v>353</v>
      </c>
      <c r="G2279" s="3">
        <f t="shared" si="1693"/>
        <v>6</v>
      </c>
      <c r="H2279" s="4">
        <f t="shared" si="1694"/>
        <v>363</v>
      </c>
      <c r="I2279" s="4">
        <f t="shared" si="1695"/>
        <v>399</v>
      </c>
      <c r="J2279" s="4">
        <f t="shared" si="1696"/>
        <v>400</v>
      </c>
      <c r="K2279" s="4">
        <f t="shared" si="1697"/>
        <v>364</v>
      </c>
      <c r="L2279" s="1">
        <f t="shared" si="1698"/>
        <v>0</v>
      </c>
      <c r="M2279" s="1">
        <f t="shared" si="1699"/>
        <v>0</v>
      </c>
      <c r="N2279" s="1">
        <f t="shared" si="1700"/>
        <v>0</v>
      </c>
      <c r="O2279" s="1">
        <f t="shared" si="1701"/>
        <v>0</v>
      </c>
      <c r="P2279" s="1">
        <f t="shared" si="1702"/>
        <v>0</v>
      </c>
      <c r="Q2279" s="1" t="str">
        <f t="shared" si="1703"/>
        <v/>
      </c>
      <c r="R2279" s="1">
        <f t="shared" si="1704"/>
        <v>-58.5</v>
      </c>
      <c r="S2279" s="1">
        <f t="shared" si="1705"/>
        <v>-35</v>
      </c>
      <c r="T2279" s="1">
        <f>VLOOKUP($H2279,節点!$E$1:$G$20000,2,FALSE)</f>
        <v>-60</v>
      </c>
      <c r="U2279" s="1">
        <f>VLOOKUP($H2279,節点!$E$1:$G$20000,3,FALSE)</f>
        <v>-36</v>
      </c>
      <c r="V2279" s="1">
        <f>VLOOKUP($I2279,節点!$E$1:$G$20000,2,FALSE)</f>
        <v>-57</v>
      </c>
      <c r="W2279" s="1">
        <f>VLOOKUP($I2279,節点!$E$1:$G$20000,3,FALSE)</f>
        <v>-36</v>
      </c>
      <c r="X2279" s="1">
        <f>VLOOKUP($J2279,節点!$E$1:$G$20000,2,FALSE)</f>
        <v>-57</v>
      </c>
      <c r="Y2279" s="1">
        <f>VLOOKUP($J2279,節点!$E$1:$G$20000,3,FALSE)</f>
        <v>-34</v>
      </c>
      <c r="Z2279" s="1">
        <f>VLOOKUP($K2279,節点!$E$1:$G$20000,2,FALSE)</f>
        <v>-60</v>
      </c>
      <c r="AA2279" s="1">
        <f>VLOOKUP($K2279,節点!$E$1:$G$20000,3,FALSE)</f>
        <v>-34</v>
      </c>
      <c r="AB2279">
        <f t="shared" si="1706"/>
        <v>-1.5</v>
      </c>
      <c r="AC2279">
        <f t="shared" si="1707"/>
        <v>-1</v>
      </c>
      <c r="AD2279">
        <f t="shared" si="1708"/>
        <v>1.5</v>
      </c>
      <c r="AE2279">
        <f t="shared" si="1709"/>
        <v>-1</v>
      </c>
      <c r="AF2279">
        <f t="shared" si="1710"/>
        <v>1.5</v>
      </c>
      <c r="AG2279">
        <f t="shared" si="1711"/>
        <v>1</v>
      </c>
      <c r="AH2279">
        <f t="shared" si="1712"/>
        <v>-1.5</v>
      </c>
      <c r="AI2279">
        <f t="shared" si="1713"/>
        <v>1</v>
      </c>
      <c r="AJ2279">
        <f t="shared" si="1687"/>
        <v>213.69006752597977</v>
      </c>
      <c r="AK2279">
        <f t="shared" si="1688"/>
        <v>326.30993247402023</v>
      </c>
      <c r="AL2279">
        <f t="shared" si="1689"/>
        <v>33.690067525979785</v>
      </c>
      <c r="AM2279">
        <f t="shared" si="1690"/>
        <v>146.30993247402023</v>
      </c>
      <c r="AN2279">
        <f t="shared" si="1714"/>
        <v>3</v>
      </c>
      <c r="AO2279">
        <f t="shared" si="1715"/>
        <v>4</v>
      </c>
      <c r="AP2279">
        <f t="shared" si="1716"/>
        <v>1</v>
      </c>
      <c r="AQ2279">
        <f t="shared" si="1717"/>
        <v>2</v>
      </c>
      <c r="AR2279">
        <f t="shared" si="1718"/>
        <v>3412</v>
      </c>
      <c r="AS2279" t="str">
        <f t="shared" si="1719"/>
        <v/>
      </c>
      <c r="AT2279" t="str">
        <f t="shared" si="1720"/>
        <v/>
      </c>
      <c r="AU2279" t="str">
        <f t="shared" si="1721"/>
        <v/>
      </c>
      <c r="AV2279" t="str">
        <f t="shared" si="1722"/>
        <v/>
      </c>
      <c r="AW2279" t="str">
        <f t="shared" si="1691"/>
        <v/>
      </c>
      <c r="BA2279">
        <f t="shared" si="1723"/>
        <v>-58.5</v>
      </c>
      <c r="BB2279">
        <f t="shared" si="1724"/>
        <v>-36</v>
      </c>
      <c r="BC2279">
        <f t="shared" si="1725"/>
        <v>-57</v>
      </c>
      <c r="BD2279">
        <f t="shared" si="1726"/>
        <v>-35</v>
      </c>
      <c r="BE2279">
        <f t="shared" si="1727"/>
        <v>-58.5</v>
      </c>
      <c r="BF2279">
        <f t="shared" si="1728"/>
        <v>-34</v>
      </c>
      <c r="BG2279">
        <f t="shared" si="1729"/>
        <v>-60</v>
      </c>
      <c r="BH2279">
        <f t="shared" si="1730"/>
        <v>-35</v>
      </c>
      <c r="BI2279">
        <f t="shared" si="1731"/>
        <v>2</v>
      </c>
      <c r="BJ2279">
        <f t="shared" si="1732"/>
        <v>3</v>
      </c>
      <c r="BK2279">
        <f t="shared" si="1733"/>
        <v>1.5</v>
      </c>
      <c r="BL2279">
        <f t="shared" si="1734"/>
        <v>2</v>
      </c>
      <c r="BM2279" s="1">
        <v>1.5909090909090915</v>
      </c>
    </row>
    <row r="2280" spans="1:65">
      <c r="A2280" s="16" t="s">
        <v>5704</v>
      </c>
      <c r="E2280"/>
      <c r="F2280" s="17">
        <f t="shared" si="1692"/>
        <v>354</v>
      </c>
      <c r="G2280" s="3">
        <f t="shared" si="1693"/>
        <v>6</v>
      </c>
      <c r="H2280" s="4">
        <f t="shared" si="1694"/>
        <v>364</v>
      </c>
      <c r="I2280" s="4">
        <f t="shared" si="1695"/>
        <v>400</v>
      </c>
      <c r="J2280" s="4">
        <f t="shared" si="1696"/>
        <v>401</v>
      </c>
      <c r="K2280" s="4">
        <f t="shared" si="1697"/>
        <v>365</v>
      </c>
      <c r="L2280" s="1">
        <f t="shared" si="1698"/>
        <v>0</v>
      </c>
      <c r="M2280" s="1">
        <f t="shared" si="1699"/>
        <v>0</v>
      </c>
      <c r="N2280" s="1">
        <f t="shared" si="1700"/>
        <v>0</v>
      </c>
      <c r="O2280" s="1">
        <f t="shared" si="1701"/>
        <v>0</v>
      </c>
      <c r="P2280" s="1">
        <f t="shared" si="1702"/>
        <v>0</v>
      </c>
      <c r="Q2280" s="1" t="str">
        <f t="shared" si="1703"/>
        <v/>
      </c>
      <c r="R2280" s="1">
        <f t="shared" si="1704"/>
        <v>-58.5</v>
      </c>
      <c r="S2280" s="1">
        <f t="shared" si="1705"/>
        <v>-33</v>
      </c>
      <c r="T2280" s="1">
        <f>VLOOKUP($H2280,節点!$E$1:$G$20000,2,FALSE)</f>
        <v>-60</v>
      </c>
      <c r="U2280" s="1">
        <f>VLOOKUP($H2280,節点!$E$1:$G$20000,3,FALSE)</f>
        <v>-34</v>
      </c>
      <c r="V2280" s="1">
        <f>VLOOKUP($I2280,節点!$E$1:$G$20000,2,FALSE)</f>
        <v>-57</v>
      </c>
      <c r="W2280" s="1">
        <f>VLOOKUP($I2280,節点!$E$1:$G$20000,3,FALSE)</f>
        <v>-34</v>
      </c>
      <c r="X2280" s="1">
        <f>VLOOKUP($J2280,節点!$E$1:$G$20000,2,FALSE)</f>
        <v>-57</v>
      </c>
      <c r="Y2280" s="1">
        <f>VLOOKUP($J2280,節点!$E$1:$G$20000,3,FALSE)</f>
        <v>-32</v>
      </c>
      <c r="Z2280" s="1">
        <f>VLOOKUP($K2280,節点!$E$1:$G$20000,2,FALSE)</f>
        <v>-60</v>
      </c>
      <c r="AA2280" s="1">
        <f>VLOOKUP($K2280,節点!$E$1:$G$20000,3,FALSE)</f>
        <v>-32</v>
      </c>
      <c r="AB2280">
        <f t="shared" si="1706"/>
        <v>-1.5</v>
      </c>
      <c r="AC2280">
        <f t="shared" si="1707"/>
        <v>-1</v>
      </c>
      <c r="AD2280">
        <f t="shared" si="1708"/>
        <v>1.5</v>
      </c>
      <c r="AE2280">
        <f t="shared" si="1709"/>
        <v>-1</v>
      </c>
      <c r="AF2280">
        <f t="shared" si="1710"/>
        <v>1.5</v>
      </c>
      <c r="AG2280">
        <f t="shared" si="1711"/>
        <v>1</v>
      </c>
      <c r="AH2280">
        <f t="shared" si="1712"/>
        <v>-1.5</v>
      </c>
      <c r="AI2280">
        <f t="shared" si="1713"/>
        <v>1</v>
      </c>
      <c r="AJ2280">
        <f t="shared" si="1687"/>
        <v>213.69006752597977</v>
      </c>
      <c r="AK2280">
        <f t="shared" si="1688"/>
        <v>326.30993247402023</v>
      </c>
      <c r="AL2280">
        <f t="shared" si="1689"/>
        <v>33.690067525979785</v>
      </c>
      <c r="AM2280">
        <f t="shared" si="1690"/>
        <v>146.30993247402023</v>
      </c>
      <c r="AN2280">
        <f t="shared" si="1714"/>
        <v>3</v>
      </c>
      <c r="AO2280">
        <f t="shared" si="1715"/>
        <v>4</v>
      </c>
      <c r="AP2280">
        <f t="shared" si="1716"/>
        <v>1</v>
      </c>
      <c r="AQ2280">
        <f t="shared" si="1717"/>
        <v>2</v>
      </c>
      <c r="AR2280">
        <f t="shared" si="1718"/>
        <v>3412</v>
      </c>
      <c r="AS2280" t="str">
        <f t="shared" si="1719"/>
        <v/>
      </c>
      <c r="AT2280" t="str">
        <f t="shared" si="1720"/>
        <v/>
      </c>
      <c r="AU2280" t="str">
        <f t="shared" si="1721"/>
        <v/>
      </c>
      <c r="AV2280" t="str">
        <f t="shared" si="1722"/>
        <v/>
      </c>
      <c r="AW2280" t="str">
        <f t="shared" si="1691"/>
        <v/>
      </c>
      <c r="BA2280">
        <f t="shared" si="1723"/>
        <v>-58.5</v>
      </c>
      <c r="BB2280">
        <f t="shared" si="1724"/>
        <v>-34</v>
      </c>
      <c r="BC2280">
        <f t="shared" si="1725"/>
        <v>-57</v>
      </c>
      <c r="BD2280">
        <f t="shared" si="1726"/>
        <v>-33</v>
      </c>
      <c r="BE2280">
        <f t="shared" si="1727"/>
        <v>-58.5</v>
      </c>
      <c r="BF2280">
        <f t="shared" si="1728"/>
        <v>-32</v>
      </c>
      <c r="BG2280">
        <f t="shared" si="1729"/>
        <v>-60</v>
      </c>
      <c r="BH2280">
        <f t="shared" si="1730"/>
        <v>-33</v>
      </c>
      <c r="BI2280">
        <f t="shared" si="1731"/>
        <v>2</v>
      </c>
      <c r="BJ2280">
        <f t="shared" si="1732"/>
        <v>3</v>
      </c>
      <c r="BK2280">
        <f t="shared" si="1733"/>
        <v>1.5</v>
      </c>
      <c r="BL2280">
        <f t="shared" si="1734"/>
        <v>2</v>
      </c>
      <c r="BM2280" s="1">
        <v>1.5909090909090915</v>
      </c>
    </row>
    <row r="2281" spans="1:65">
      <c r="A2281" s="16" t="s">
        <v>5705</v>
      </c>
      <c r="E2281"/>
      <c r="F2281" s="17">
        <f t="shared" si="1692"/>
        <v>386</v>
      </c>
      <c r="G2281" s="3">
        <f t="shared" si="1693"/>
        <v>6</v>
      </c>
      <c r="H2281" s="4">
        <f t="shared" si="1694"/>
        <v>397</v>
      </c>
      <c r="I2281" s="4">
        <f t="shared" si="1695"/>
        <v>433</v>
      </c>
      <c r="J2281" s="4">
        <f t="shared" si="1696"/>
        <v>434</v>
      </c>
      <c r="K2281" s="4">
        <f t="shared" si="1697"/>
        <v>398</v>
      </c>
      <c r="L2281" s="1">
        <f t="shared" si="1698"/>
        <v>0</v>
      </c>
      <c r="M2281" s="1">
        <f t="shared" si="1699"/>
        <v>0</v>
      </c>
      <c r="N2281" s="1">
        <f t="shared" si="1700"/>
        <v>0</v>
      </c>
      <c r="O2281" s="1">
        <f t="shared" si="1701"/>
        <v>0</v>
      </c>
      <c r="P2281" s="1">
        <f t="shared" si="1702"/>
        <v>0</v>
      </c>
      <c r="Q2281" s="1" t="str">
        <f t="shared" si="1703"/>
        <v/>
      </c>
      <c r="R2281" s="1">
        <f t="shared" si="1704"/>
        <v>-55.5</v>
      </c>
      <c r="S2281" s="1">
        <f t="shared" si="1705"/>
        <v>-39</v>
      </c>
      <c r="T2281" s="1">
        <f>VLOOKUP($H2281,節点!$E$1:$G$20000,2,FALSE)</f>
        <v>-57</v>
      </c>
      <c r="U2281" s="1">
        <f>VLOOKUP($H2281,節点!$E$1:$G$20000,3,FALSE)</f>
        <v>-40</v>
      </c>
      <c r="V2281" s="1">
        <f>VLOOKUP($I2281,節点!$E$1:$G$20000,2,FALSE)</f>
        <v>-54</v>
      </c>
      <c r="W2281" s="1">
        <f>VLOOKUP($I2281,節点!$E$1:$G$20000,3,FALSE)</f>
        <v>-40</v>
      </c>
      <c r="X2281" s="1">
        <f>VLOOKUP($J2281,節点!$E$1:$G$20000,2,FALSE)</f>
        <v>-54</v>
      </c>
      <c r="Y2281" s="1">
        <f>VLOOKUP($J2281,節点!$E$1:$G$20000,3,FALSE)</f>
        <v>-38</v>
      </c>
      <c r="Z2281" s="1">
        <f>VLOOKUP($K2281,節点!$E$1:$G$20000,2,FALSE)</f>
        <v>-57</v>
      </c>
      <c r="AA2281" s="1">
        <f>VLOOKUP($K2281,節点!$E$1:$G$20000,3,FALSE)</f>
        <v>-38</v>
      </c>
      <c r="AB2281">
        <f t="shared" si="1706"/>
        <v>-1.5</v>
      </c>
      <c r="AC2281">
        <f t="shared" si="1707"/>
        <v>-1</v>
      </c>
      <c r="AD2281">
        <f t="shared" si="1708"/>
        <v>1.5</v>
      </c>
      <c r="AE2281">
        <f t="shared" si="1709"/>
        <v>-1</v>
      </c>
      <c r="AF2281">
        <f t="shared" si="1710"/>
        <v>1.5</v>
      </c>
      <c r="AG2281">
        <f t="shared" si="1711"/>
        <v>1</v>
      </c>
      <c r="AH2281">
        <f t="shared" si="1712"/>
        <v>-1.5</v>
      </c>
      <c r="AI2281">
        <f t="shared" si="1713"/>
        <v>1</v>
      </c>
      <c r="AJ2281">
        <f t="shared" si="1687"/>
        <v>213.69006752597977</v>
      </c>
      <c r="AK2281">
        <f t="shared" si="1688"/>
        <v>326.30993247402023</v>
      </c>
      <c r="AL2281">
        <f t="shared" si="1689"/>
        <v>33.690067525979785</v>
      </c>
      <c r="AM2281">
        <f t="shared" si="1690"/>
        <v>146.30993247402023</v>
      </c>
      <c r="AN2281">
        <f t="shared" si="1714"/>
        <v>3</v>
      </c>
      <c r="AO2281">
        <f t="shared" si="1715"/>
        <v>4</v>
      </c>
      <c r="AP2281">
        <f t="shared" si="1716"/>
        <v>1</v>
      </c>
      <c r="AQ2281">
        <f t="shared" si="1717"/>
        <v>2</v>
      </c>
      <c r="AR2281">
        <f t="shared" si="1718"/>
        <v>3412</v>
      </c>
      <c r="AS2281" t="str">
        <f t="shared" si="1719"/>
        <v/>
      </c>
      <c r="AT2281" t="str">
        <f t="shared" si="1720"/>
        <v/>
      </c>
      <c r="AU2281" t="str">
        <f t="shared" si="1721"/>
        <v/>
      </c>
      <c r="AV2281" t="str">
        <f t="shared" si="1722"/>
        <v/>
      </c>
      <c r="AW2281" t="str">
        <f t="shared" si="1691"/>
        <v/>
      </c>
      <c r="BA2281">
        <f t="shared" si="1723"/>
        <v>-55.5</v>
      </c>
      <c r="BB2281">
        <f t="shared" si="1724"/>
        <v>-40</v>
      </c>
      <c r="BC2281">
        <f t="shared" si="1725"/>
        <v>-54</v>
      </c>
      <c r="BD2281">
        <f t="shared" si="1726"/>
        <v>-39</v>
      </c>
      <c r="BE2281">
        <f t="shared" si="1727"/>
        <v>-55.5</v>
      </c>
      <c r="BF2281">
        <f t="shared" si="1728"/>
        <v>-38</v>
      </c>
      <c r="BG2281">
        <f t="shared" si="1729"/>
        <v>-57</v>
      </c>
      <c r="BH2281">
        <f t="shared" si="1730"/>
        <v>-39</v>
      </c>
      <c r="BI2281">
        <f t="shared" si="1731"/>
        <v>2</v>
      </c>
      <c r="BJ2281">
        <f t="shared" si="1732"/>
        <v>3</v>
      </c>
      <c r="BK2281">
        <f t="shared" si="1733"/>
        <v>1.5</v>
      </c>
      <c r="BL2281">
        <f t="shared" si="1734"/>
        <v>2</v>
      </c>
      <c r="BM2281" s="1">
        <v>1.5909090909090915</v>
      </c>
    </row>
    <row r="2282" spans="1:65">
      <c r="A2282" s="16" t="s">
        <v>5706</v>
      </c>
      <c r="E2282"/>
      <c r="F2282" s="17">
        <f t="shared" si="1692"/>
        <v>387</v>
      </c>
      <c r="G2282" s="3">
        <f t="shared" si="1693"/>
        <v>6</v>
      </c>
      <c r="H2282" s="4">
        <f t="shared" si="1694"/>
        <v>398</v>
      </c>
      <c r="I2282" s="4">
        <f t="shared" si="1695"/>
        <v>434</v>
      </c>
      <c r="J2282" s="4">
        <f t="shared" si="1696"/>
        <v>435</v>
      </c>
      <c r="K2282" s="4">
        <f t="shared" si="1697"/>
        <v>399</v>
      </c>
      <c r="L2282" s="1">
        <f t="shared" si="1698"/>
        <v>0</v>
      </c>
      <c r="M2282" s="1">
        <f t="shared" si="1699"/>
        <v>0</v>
      </c>
      <c r="N2282" s="1">
        <f t="shared" si="1700"/>
        <v>0</v>
      </c>
      <c r="O2282" s="1">
        <f t="shared" si="1701"/>
        <v>0</v>
      </c>
      <c r="P2282" s="1">
        <f t="shared" si="1702"/>
        <v>0</v>
      </c>
      <c r="Q2282" s="1" t="str">
        <f t="shared" si="1703"/>
        <v/>
      </c>
      <c r="R2282" s="1">
        <f t="shared" si="1704"/>
        <v>-55.5</v>
      </c>
      <c r="S2282" s="1">
        <f t="shared" si="1705"/>
        <v>-37</v>
      </c>
      <c r="T2282" s="1">
        <f>VLOOKUP($H2282,節点!$E$1:$G$20000,2,FALSE)</f>
        <v>-57</v>
      </c>
      <c r="U2282" s="1">
        <f>VLOOKUP($H2282,節点!$E$1:$G$20000,3,FALSE)</f>
        <v>-38</v>
      </c>
      <c r="V2282" s="1">
        <f>VLOOKUP($I2282,節点!$E$1:$G$20000,2,FALSE)</f>
        <v>-54</v>
      </c>
      <c r="W2282" s="1">
        <f>VLOOKUP($I2282,節点!$E$1:$G$20000,3,FALSE)</f>
        <v>-38</v>
      </c>
      <c r="X2282" s="1">
        <f>VLOOKUP($J2282,節点!$E$1:$G$20000,2,FALSE)</f>
        <v>-54</v>
      </c>
      <c r="Y2282" s="1">
        <f>VLOOKUP($J2282,節点!$E$1:$G$20000,3,FALSE)</f>
        <v>-36</v>
      </c>
      <c r="Z2282" s="1">
        <f>VLOOKUP($K2282,節点!$E$1:$G$20000,2,FALSE)</f>
        <v>-57</v>
      </c>
      <c r="AA2282" s="1">
        <f>VLOOKUP($K2282,節点!$E$1:$G$20000,3,FALSE)</f>
        <v>-36</v>
      </c>
      <c r="AB2282">
        <f t="shared" si="1706"/>
        <v>-1.5</v>
      </c>
      <c r="AC2282">
        <f t="shared" si="1707"/>
        <v>-1</v>
      </c>
      <c r="AD2282">
        <f t="shared" si="1708"/>
        <v>1.5</v>
      </c>
      <c r="AE2282">
        <f t="shared" si="1709"/>
        <v>-1</v>
      </c>
      <c r="AF2282">
        <f t="shared" si="1710"/>
        <v>1.5</v>
      </c>
      <c r="AG2282">
        <f t="shared" si="1711"/>
        <v>1</v>
      </c>
      <c r="AH2282">
        <f t="shared" si="1712"/>
        <v>-1.5</v>
      </c>
      <c r="AI2282">
        <f t="shared" si="1713"/>
        <v>1</v>
      </c>
      <c r="AJ2282">
        <f t="shared" si="1687"/>
        <v>213.69006752597977</v>
      </c>
      <c r="AK2282">
        <f t="shared" si="1688"/>
        <v>326.30993247402023</v>
      </c>
      <c r="AL2282">
        <f t="shared" si="1689"/>
        <v>33.690067525979785</v>
      </c>
      <c r="AM2282">
        <f t="shared" si="1690"/>
        <v>146.30993247402023</v>
      </c>
      <c r="AN2282">
        <f t="shared" si="1714"/>
        <v>3</v>
      </c>
      <c r="AO2282">
        <f t="shared" si="1715"/>
        <v>4</v>
      </c>
      <c r="AP2282">
        <f t="shared" si="1716"/>
        <v>1</v>
      </c>
      <c r="AQ2282">
        <f t="shared" si="1717"/>
        <v>2</v>
      </c>
      <c r="AR2282">
        <f t="shared" si="1718"/>
        <v>3412</v>
      </c>
      <c r="AS2282" t="str">
        <f t="shared" si="1719"/>
        <v/>
      </c>
      <c r="AT2282" t="str">
        <f t="shared" si="1720"/>
        <v/>
      </c>
      <c r="AU2282" t="str">
        <f t="shared" si="1721"/>
        <v/>
      </c>
      <c r="AV2282" t="str">
        <f t="shared" si="1722"/>
        <v/>
      </c>
      <c r="AW2282" t="str">
        <f t="shared" si="1691"/>
        <v/>
      </c>
      <c r="BA2282">
        <f t="shared" si="1723"/>
        <v>-55.5</v>
      </c>
      <c r="BB2282">
        <f t="shared" si="1724"/>
        <v>-38</v>
      </c>
      <c r="BC2282">
        <f t="shared" si="1725"/>
        <v>-54</v>
      </c>
      <c r="BD2282">
        <f t="shared" si="1726"/>
        <v>-37</v>
      </c>
      <c r="BE2282">
        <f t="shared" si="1727"/>
        <v>-55.5</v>
      </c>
      <c r="BF2282">
        <f t="shared" si="1728"/>
        <v>-36</v>
      </c>
      <c r="BG2282">
        <f t="shared" si="1729"/>
        <v>-57</v>
      </c>
      <c r="BH2282">
        <f t="shared" si="1730"/>
        <v>-37</v>
      </c>
      <c r="BI2282">
        <f t="shared" si="1731"/>
        <v>2</v>
      </c>
      <c r="BJ2282">
        <f t="shared" si="1732"/>
        <v>3</v>
      </c>
      <c r="BK2282">
        <f t="shared" si="1733"/>
        <v>1.5</v>
      </c>
      <c r="BL2282">
        <f t="shared" si="1734"/>
        <v>2</v>
      </c>
      <c r="BM2282" s="1">
        <v>1.5909090909090915</v>
      </c>
    </row>
    <row r="2283" spans="1:65">
      <c r="A2283" s="16" t="s">
        <v>5707</v>
      </c>
      <c r="E2283"/>
      <c r="F2283" s="17">
        <f t="shared" si="1692"/>
        <v>388</v>
      </c>
      <c r="G2283" s="3">
        <f t="shared" si="1693"/>
        <v>6</v>
      </c>
      <c r="H2283" s="4">
        <f t="shared" si="1694"/>
        <v>399</v>
      </c>
      <c r="I2283" s="4">
        <f t="shared" si="1695"/>
        <v>435</v>
      </c>
      <c r="J2283" s="4">
        <f t="shared" si="1696"/>
        <v>436</v>
      </c>
      <c r="K2283" s="4">
        <f t="shared" si="1697"/>
        <v>400</v>
      </c>
      <c r="L2283" s="1">
        <f t="shared" si="1698"/>
        <v>0</v>
      </c>
      <c r="M2283" s="1">
        <f t="shared" si="1699"/>
        <v>0</v>
      </c>
      <c r="N2283" s="1">
        <f t="shared" si="1700"/>
        <v>0</v>
      </c>
      <c r="O2283" s="1">
        <f t="shared" si="1701"/>
        <v>0</v>
      </c>
      <c r="P2283" s="1">
        <f t="shared" si="1702"/>
        <v>0</v>
      </c>
      <c r="Q2283" s="1" t="str">
        <f t="shared" si="1703"/>
        <v/>
      </c>
      <c r="R2283" s="1">
        <f t="shared" si="1704"/>
        <v>-55.5</v>
      </c>
      <c r="S2283" s="1">
        <f t="shared" si="1705"/>
        <v>-35</v>
      </c>
      <c r="T2283" s="1">
        <f>VLOOKUP($H2283,節点!$E$1:$G$20000,2,FALSE)</f>
        <v>-57</v>
      </c>
      <c r="U2283" s="1">
        <f>VLOOKUP($H2283,節点!$E$1:$G$20000,3,FALSE)</f>
        <v>-36</v>
      </c>
      <c r="V2283" s="1">
        <f>VLOOKUP($I2283,節点!$E$1:$G$20000,2,FALSE)</f>
        <v>-54</v>
      </c>
      <c r="W2283" s="1">
        <f>VLOOKUP($I2283,節点!$E$1:$G$20000,3,FALSE)</f>
        <v>-36</v>
      </c>
      <c r="X2283" s="1">
        <f>VLOOKUP($J2283,節点!$E$1:$G$20000,2,FALSE)</f>
        <v>-54</v>
      </c>
      <c r="Y2283" s="1">
        <f>VLOOKUP($J2283,節点!$E$1:$G$20000,3,FALSE)</f>
        <v>-34</v>
      </c>
      <c r="Z2283" s="1">
        <f>VLOOKUP($K2283,節点!$E$1:$G$20000,2,FALSE)</f>
        <v>-57</v>
      </c>
      <c r="AA2283" s="1">
        <f>VLOOKUP($K2283,節点!$E$1:$G$20000,3,FALSE)</f>
        <v>-34</v>
      </c>
      <c r="AB2283">
        <f t="shared" si="1706"/>
        <v>-1.5</v>
      </c>
      <c r="AC2283">
        <f t="shared" si="1707"/>
        <v>-1</v>
      </c>
      <c r="AD2283">
        <f t="shared" si="1708"/>
        <v>1.5</v>
      </c>
      <c r="AE2283">
        <f t="shared" si="1709"/>
        <v>-1</v>
      </c>
      <c r="AF2283">
        <f t="shared" si="1710"/>
        <v>1.5</v>
      </c>
      <c r="AG2283">
        <f t="shared" si="1711"/>
        <v>1</v>
      </c>
      <c r="AH2283">
        <f t="shared" si="1712"/>
        <v>-1.5</v>
      </c>
      <c r="AI2283">
        <f t="shared" si="1713"/>
        <v>1</v>
      </c>
      <c r="AJ2283">
        <f t="shared" si="1687"/>
        <v>213.69006752597977</v>
      </c>
      <c r="AK2283">
        <f t="shared" si="1688"/>
        <v>326.30993247402023</v>
      </c>
      <c r="AL2283">
        <f t="shared" si="1689"/>
        <v>33.690067525979785</v>
      </c>
      <c r="AM2283">
        <f t="shared" si="1690"/>
        <v>146.30993247402023</v>
      </c>
      <c r="AN2283">
        <f t="shared" si="1714"/>
        <v>3</v>
      </c>
      <c r="AO2283">
        <f t="shared" si="1715"/>
        <v>4</v>
      </c>
      <c r="AP2283">
        <f t="shared" si="1716"/>
        <v>1</v>
      </c>
      <c r="AQ2283">
        <f t="shared" si="1717"/>
        <v>2</v>
      </c>
      <c r="AR2283">
        <f t="shared" si="1718"/>
        <v>3412</v>
      </c>
      <c r="AS2283" t="str">
        <f t="shared" si="1719"/>
        <v/>
      </c>
      <c r="AT2283" t="str">
        <f t="shared" si="1720"/>
        <v/>
      </c>
      <c r="AU2283" t="str">
        <f t="shared" si="1721"/>
        <v/>
      </c>
      <c r="AV2283" t="str">
        <f t="shared" si="1722"/>
        <v/>
      </c>
      <c r="AW2283" t="str">
        <f t="shared" si="1691"/>
        <v/>
      </c>
      <c r="BA2283">
        <f t="shared" si="1723"/>
        <v>-55.5</v>
      </c>
      <c r="BB2283">
        <f t="shared" si="1724"/>
        <v>-36</v>
      </c>
      <c r="BC2283">
        <f t="shared" si="1725"/>
        <v>-54</v>
      </c>
      <c r="BD2283">
        <f t="shared" si="1726"/>
        <v>-35</v>
      </c>
      <c r="BE2283">
        <f t="shared" si="1727"/>
        <v>-55.5</v>
      </c>
      <c r="BF2283">
        <f t="shared" si="1728"/>
        <v>-34</v>
      </c>
      <c r="BG2283">
        <f t="shared" si="1729"/>
        <v>-57</v>
      </c>
      <c r="BH2283">
        <f t="shared" si="1730"/>
        <v>-35</v>
      </c>
      <c r="BI2283">
        <f t="shared" si="1731"/>
        <v>2</v>
      </c>
      <c r="BJ2283">
        <f t="shared" si="1732"/>
        <v>3</v>
      </c>
      <c r="BK2283">
        <f t="shared" si="1733"/>
        <v>1.5</v>
      </c>
      <c r="BL2283">
        <f t="shared" si="1734"/>
        <v>2</v>
      </c>
      <c r="BM2283" s="1">
        <v>1.5909090909090888</v>
      </c>
    </row>
    <row r="2284" spans="1:65">
      <c r="A2284" s="16" t="s">
        <v>5708</v>
      </c>
      <c r="E2284"/>
      <c r="F2284" s="17">
        <f t="shared" si="1692"/>
        <v>389</v>
      </c>
      <c r="G2284" s="3">
        <f t="shared" si="1693"/>
        <v>6</v>
      </c>
      <c r="H2284" s="4">
        <f t="shared" si="1694"/>
        <v>400</v>
      </c>
      <c r="I2284" s="4">
        <f t="shared" si="1695"/>
        <v>436</v>
      </c>
      <c r="J2284" s="4">
        <f t="shared" si="1696"/>
        <v>437</v>
      </c>
      <c r="K2284" s="4">
        <f t="shared" si="1697"/>
        <v>401</v>
      </c>
      <c r="L2284" s="1">
        <f t="shared" si="1698"/>
        <v>0</v>
      </c>
      <c r="M2284" s="1">
        <f t="shared" si="1699"/>
        <v>0</v>
      </c>
      <c r="N2284" s="1">
        <f t="shared" si="1700"/>
        <v>0</v>
      </c>
      <c r="O2284" s="1">
        <f t="shared" si="1701"/>
        <v>0</v>
      </c>
      <c r="P2284" s="1">
        <f t="shared" si="1702"/>
        <v>0</v>
      </c>
      <c r="Q2284" s="1" t="str">
        <f t="shared" si="1703"/>
        <v/>
      </c>
      <c r="R2284" s="1">
        <f t="shared" si="1704"/>
        <v>-55.5</v>
      </c>
      <c r="S2284" s="1">
        <f t="shared" si="1705"/>
        <v>-33</v>
      </c>
      <c r="T2284" s="1">
        <f>VLOOKUP($H2284,節点!$E$1:$G$20000,2,FALSE)</f>
        <v>-57</v>
      </c>
      <c r="U2284" s="1">
        <f>VLOOKUP($H2284,節点!$E$1:$G$20000,3,FALSE)</f>
        <v>-34</v>
      </c>
      <c r="V2284" s="1">
        <f>VLOOKUP($I2284,節点!$E$1:$G$20000,2,FALSE)</f>
        <v>-54</v>
      </c>
      <c r="W2284" s="1">
        <f>VLOOKUP($I2284,節点!$E$1:$G$20000,3,FALSE)</f>
        <v>-34</v>
      </c>
      <c r="X2284" s="1">
        <f>VLOOKUP($J2284,節点!$E$1:$G$20000,2,FALSE)</f>
        <v>-54</v>
      </c>
      <c r="Y2284" s="1">
        <f>VLOOKUP($J2284,節点!$E$1:$G$20000,3,FALSE)</f>
        <v>-32</v>
      </c>
      <c r="Z2284" s="1">
        <f>VLOOKUP($K2284,節点!$E$1:$G$20000,2,FALSE)</f>
        <v>-57</v>
      </c>
      <c r="AA2284" s="1">
        <f>VLOOKUP($K2284,節点!$E$1:$G$20000,3,FALSE)</f>
        <v>-32</v>
      </c>
      <c r="AB2284">
        <f t="shared" si="1706"/>
        <v>-1.5</v>
      </c>
      <c r="AC2284">
        <f t="shared" si="1707"/>
        <v>-1</v>
      </c>
      <c r="AD2284">
        <f t="shared" si="1708"/>
        <v>1.5</v>
      </c>
      <c r="AE2284">
        <f t="shared" si="1709"/>
        <v>-1</v>
      </c>
      <c r="AF2284">
        <f t="shared" si="1710"/>
        <v>1.5</v>
      </c>
      <c r="AG2284">
        <f t="shared" si="1711"/>
        <v>1</v>
      </c>
      <c r="AH2284">
        <f t="shared" si="1712"/>
        <v>-1.5</v>
      </c>
      <c r="AI2284">
        <f t="shared" si="1713"/>
        <v>1</v>
      </c>
      <c r="AJ2284">
        <f t="shared" si="1687"/>
        <v>213.69006752597977</v>
      </c>
      <c r="AK2284">
        <f t="shared" si="1688"/>
        <v>326.30993247402023</v>
      </c>
      <c r="AL2284">
        <f t="shared" si="1689"/>
        <v>33.690067525979785</v>
      </c>
      <c r="AM2284">
        <f t="shared" si="1690"/>
        <v>146.30993247402023</v>
      </c>
      <c r="AN2284">
        <f t="shared" si="1714"/>
        <v>3</v>
      </c>
      <c r="AO2284">
        <f t="shared" si="1715"/>
        <v>4</v>
      </c>
      <c r="AP2284">
        <f t="shared" si="1716"/>
        <v>1</v>
      </c>
      <c r="AQ2284">
        <f t="shared" si="1717"/>
        <v>2</v>
      </c>
      <c r="AR2284">
        <f t="shared" si="1718"/>
        <v>3412</v>
      </c>
      <c r="AS2284" t="str">
        <f t="shared" si="1719"/>
        <v/>
      </c>
      <c r="AT2284" t="str">
        <f t="shared" si="1720"/>
        <v/>
      </c>
      <c r="AU2284" t="str">
        <f t="shared" si="1721"/>
        <v/>
      </c>
      <c r="AV2284" t="str">
        <f t="shared" si="1722"/>
        <v/>
      </c>
      <c r="AW2284" t="str">
        <f t="shared" si="1691"/>
        <v/>
      </c>
      <c r="BA2284">
        <f t="shared" si="1723"/>
        <v>-55.5</v>
      </c>
      <c r="BB2284">
        <f t="shared" si="1724"/>
        <v>-34</v>
      </c>
      <c r="BC2284">
        <f t="shared" si="1725"/>
        <v>-54</v>
      </c>
      <c r="BD2284">
        <f t="shared" si="1726"/>
        <v>-33</v>
      </c>
      <c r="BE2284">
        <f t="shared" si="1727"/>
        <v>-55.5</v>
      </c>
      <c r="BF2284">
        <f t="shared" si="1728"/>
        <v>-32</v>
      </c>
      <c r="BG2284">
        <f t="shared" si="1729"/>
        <v>-57</v>
      </c>
      <c r="BH2284">
        <f t="shared" si="1730"/>
        <v>-33</v>
      </c>
      <c r="BI2284">
        <f t="shared" si="1731"/>
        <v>2</v>
      </c>
      <c r="BJ2284">
        <f t="shared" si="1732"/>
        <v>3</v>
      </c>
      <c r="BK2284">
        <f t="shared" si="1733"/>
        <v>1.5</v>
      </c>
      <c r="BL2284">
        <f t="shared" si="1734"/>
        <v>2</v>
      </c>
      <c r="BM2284" s="1">
        <v>1.5909090909090888</v>
      </c>
    </row>
    <row r="2285" spans="1:65">
      <c r="A2285" s="16" t="s">
        <v>5709</v>
      </c>
      <c r="E2285"/>
      <c r="F2285" s="17">
        <f t="shared" si="1692"/>
        <v>421</v>
      </c>
      <c r="G2285" s="3">
        <f t="shared" si="1693"/>
        <v>6</v>
      </c>
      <c r="H2285" s="4">
        <f t="shared" si="1694"/>
        <v>433</v>
      </c>
      <c r="I2285" s="4">
        <f t="shared" si="1695"/>
        <v>469</v>
      </c>
      <c r="J2285" s="4">
        <f t="shared" si="1696"/>
        <v>470</v>
      </c>
      <c r="K2285" s="4">
        <f t="shared" si="1697"/>
        <v>434</v>
      </c>
      <c r="L2285" s="1">
        <f t="shared" si="1698"/>
        <v>0</v>
      </c>
      <c r="M2285" s="1">
        <f t="shared" si="1699"/>
        <v>0</v>
      </c>
      <c r="N2285" s="1">
        <f t="shared" si="1700"/>
        <v>0</v>
      </c>
      <c r="O2285" s="1">
        <f t="shared" si="1701"/>
        <v>0</v>
      </c>
      <c r="P2285" s="1">
        <f t="shared" si="1702"/>
        <v>0</v>
      </c>
      <c r="Q2285" s="1" t="str">
        <f t="shared" si="1703"/>
        <v/>
      </c>
      <c r="R2285" s="1">
        <f t="shared" si="1704"/>
        <v>-52.5</v>
      </c>
      <c r="S2285" s="1">
        <f t="shared" si="1705"/>
        <v>-39</v>
      </c>
      <c r="T2285" s="1">
        <f>VLOOKUP($H2285,節点!$E$1:$G$20000,2,FALSE)</f>
        <v>-54</v>
      </c>
      <c r="U2285" s="1">
        <f>VLOOKUP($H2285,節点!$E$1:$G$20000,3,FALSE)</f>
        <v>-40</v>
      </c>
      <c r="V2285" s="1">
        <f>VLOOKUP($I2285,節点!$E$1:$G$20000,2,FALSE)</f>
        <v>-51</v>
      </c>
      <c r="W2285" s="1">
        <f>VLOOKUP($I2285,節点!$E$1:$G$20000,3,FALSE)</f>
        <v>-40</v>
      </c>
      <c r="X2285" s="1">
        <f>VLOOKUP($J2285,節点!$E$1:$G$20000,2,FALSE)</f>
        <v>-51</v>
      </c>
      <c r="Y2285" s="1">
        <f>VLOOKUP($J2285,節点!$E$1:$G$20000,3,FALSE)</f>
        <v>-38</v>
      </c>
      <c r="Z2285" s="1">
        <f>VLOOKUP($K2285,節点!$E$1:$G$20000,2,FALSE)</f>
        <v>-54</v>
      </c>
      <c r="AA2285" s="1">
        <f>VLOOKUP($K2285,節点!$E$1:$G$20000,3,FALSE)</f>
        <v>-38</v>
      </c>
      <c r="AB2285">
        <f t="shared" si="1706"/>
        <v>-1.5</v>
      </c>
      <c r="AC2285">
        <f t="shared" si="1707"/>
        <v>-1</v>
      </c>
      <c r="AD2285">
        <f t="shared" si="1708"/>
        <v>1.5</v>
      </c>
      <c r="AE2285">
        <f t="shared" si="1709"/>
        <v>-1</v>
      </c>
      <c r="AF2285">
        <f t="shared" si="1710"/>
        <v>1.5</v>
      </c>
      <c r="AG2285">
        <f t="shared" si="1711"/>
        <v>1</v>
      </c>
      <c r="AH2285">
        <f t="shared" si="1712"/>
        <v>-1.5</v>
      </c>
      <c r="AI2285">
        <f t="shared" si="1713"/>
        <v>1</v>
      </c>
      <c r="AJ2285">
        <f t="shared" si="1687"/>
        <v>213.69006752597977</v>
      </c>
      <c r="AK2285">
        <f t="shared" si="1688"/>
        <v>326.30993247402023</v>
      </c>
      <c r="AL2285">
        <f t="shared" si="1689"/>
        <v>33.690067525979785</v>
      </c>
      <c r="AM2285">
        <f t="shared" si="1690"/>
        <v>146.30993247402023</v>
      </c>
      <c r="AN2285">
        <f t="shared" si="1714"/>
        <v>3</v>
      </c>
      <c r="AO2285">
        <f t="shared" si="1715"/>
        <v>4</v>
      </c>
      <c r="AP2285">
        <f t="shared" si="1716"/>
        <v>1</v>
      </c>
      <c r="AQ2285">
        <f t="shared" si="1717"/>
        <v>2</v>
      </c>
      <c r="AR2285">
        <f t="shared" si="1718"/>
        <v>3412</v>
      </c>
      <c r="AS2285" t="str">
        <f t="shared" si="1719"/>
        <v/>
      </c>
      <c r="AT2285" t="str">
        <f t="shared" si="1720"/>
        <v/>
      </c>
      <c r="AU2285" t="str">
        <f t="shared" si="1721"/>
        <v/>
      </c>
      <c r="AV2285" t="str">
        <f t="shared" si="1722"/>
        <v/>
      </c>
      <c r="AW2285" t="str">
        <f t="shared" si="1691"/>
        <v/>
      </c>
      <c r="BA2285">
        <f t="shared" si="1723"/>
        <v>-52.5</v>
      </c>
      <c r="BB2285">
        <f t="shared" si="1724"/>
        <v>-40</v>
      </c>
      <c r="BC2285">
        <f t="shared" si="1725"/>
        <v>-51</v>
      </c>
      <c r="BD2285">
        <f t="shared" si="1726"/>
        <v>-39</v>
      </c>
      <c r="BE2285">
        <f t="shared" si="1727"/>
        <v>-52.5</v>
      </c>
      <c r="BF2285">
        <f t="shared" si="1728"/>
        <v>-38</v>
      </c>
      <c r="BG2285">
        <f t="shared" si="1729"/>
        <v>-54</v>
      </c>
      <c r="BH2285">
        <f t="shared" si="1730"/>
        <v>-39</v>
      </c>
      <c r="BI2285">
        <f t="shared" si="1731"/>
        <v>2</v>
      </c>
      <c r="BJ2285">
        <f t="shared" si="1732"/>
        <v>3</v>
      </c>
      <c r="BK2285">
        <f t="shared" si="1733"/>
        <v>1.5</v>
      </c>
      <c r="BL2285">
        <f t="shared" si="1734"/>
        <v>2</v>
      </c>
      <c r="BM2285" s="1">
        <v>1.5876190476190535</v>
      </c>
    </row>
    <row r="2286" spans="1:65">
      <c r="A2286" s="16" t="s">
        <v>5710</v>
      </c>
      <c r="E2286"/>
      <c r="F2286" s="17">
        <f t="shared" si="1692"/>
        <v>422</v>
      </c>
      <c r="G2286" s="3">
        <f t="shared" si="1693"/>
        <v>6</v>
      </c>
      <c r="H2286" s="4">
        <f t="shared" si="1694"/>
        <v>434</v>
      </c>
      <c r="I2286" s="4">
        <f t="shared" si="1695"/>
        <v>470</v>
      </c>
      <c r="J2286" s="4">
        <f t="shared" si="1696"/>
        <v>471</v>
      </c>
      <c r="K2286" s="4">
        <f t="shared" si="1697"/>
        <v>435</v>
      </c>
      <c r="L2286" s="1">
        <f t="shared" si="1698"/>
        <v>0</v>
      </c>
      <c r="M2286" s="1">
        <f t="shared" si="1699"/>
        <v>0</v>
      </c>
      <c r="N2286" s="1">
        <f t="shared" si="1700"/>
        <v>0</v>
      </c>
      <c r="O2286" s="1">
        <f t="shared" si="1701"/>
        <v>0</v>
      </c>
      <c r="P2286" s="1">
        <f t="shared" si="1702"/>
        <v>0</v>
      </c>
      <c r="Q2286" s="1" t="str">
        <f t="shared" si="1703"/>
        <v/>
      </c>
      <c r="R2286" s="1">
        <f t="shared" si="1704"/>
        <v>-52.5</v>
      </c>
      <c r="S2286" s="1">
        <f t="shared" si="1705"/>
        <v>-37</v>
      </c>
      <c r="T2286" s="1">
        <f>VLOOKUP($H2286,節点!$E$1:$G$20000,2,FALSE)</f>
        <v>-54</v>
      </c>
      <c r="U2286" s="1">
        <f>VLOOKUP($H2286,節点!$E$1:$G$20000,3,FALSE)</f>
        <v>-38</v>
      </c>
      <c r="V2286" s="1">
        <f>VLOOKUP($I2286,節点!$E$1:$G$20000,2,FALSE)</f>
        <v>-51</v>
      </c>
      <c r="W2286" s="1">
        <f>VLOOKUP($I2286,節点!$E$1:$G$20000,3,FALSE)</f>
        <v>-38</v>
      </c>
      <c r="X2286" s="1">
        <f>VLOOKUP($J2286,節点!$E$1:$G$20000,2,FALSE)</f>
        <v>-51</v>
      </c>
      <c r="Y2286" s="1">
        <f>VLOOKUP($J2286,節点!$E$1:$G$20000,3,FALSE)</f>
        <v>-36</v>
      </c>
      <c r="Z2286" s="1">
        <f>VLOOKUP($K2286,節点!$E$1:$G$20000,2,FALSE)</f>
        <v>-54</v>
      </c>
      <c r="AA2286" s="1">
        <f>VLOOKUP($K2286,節点!$E$1:$G$20000,3,FALSE)</f>
        <v>-36</v>
      </c>
      <c r="AB2286">
        <f t="shared" si="1706"/>
        <v>-1.5</v>
      </c>
      <c r="AC2286">
        <f t="shared" si="1707"/>
        <v>-1</v>
      </c>
      <c r="AD2286">
        <f t="shared" si="1708"/>
        <v>1.5</v>
      </c>
      <c r="AE2286">
        <f t="shared" si="1709"/>
        <v>-1</v>
      </c>
      <c r="AF2286">
        <f t="shared" si="1710"/>
        <v>1.5</v>
      </c>
      <c r="AG2286">
        <f t="shared" si="1711"/>
        <v>1</v>
      </c>
      <c r="AH2286">
        <f t="shared" si="1712"/>
        <v>-1.5</v>
      </c>
      <c r="AI2286">
        <f t="shared" si="1713"/>
        <v>1</v>
      </c>
      <c r="AJ2286">
        <f t="shared" si="1687"/>
        <v>213.69006752597977</v>
      </c>
      <c r="AK2286">
        <f t="shared" si="1688"/>
        <v>326.30993247402023</v>
      </c>
      <c r="AL2286">
        <f t="shared" si="1689"/>
        <v>33.690067525979785</v>
      </c>
      <c r="AM2286">
        <f t="shared" si="1690"/>
        <v>146.30993247402023</v>
      </c>
      <c r="AN2286">
        <f t="shared" si="1714"/>
        <v>3</v>
      </c>
      <c r="AO2286">
        <f t="shared" si="1715"/>
        <v>4</v>
      </c>
      <c r="AP2286">
        <f t="shared" si="1716"/>
        <v>1</v>
      </c>
      <c r="AQ2286">
        <f t="shared" si="1717"/>
        <v>2</v>
      </c>
      <c r="AR2286">
        <f t="shared" si="1718"/>
        <v>3412</v>
      </c>
      <c r="AS2286" t="str">
        <f t="shared" si="1719"/>
        <v/>
      </c>
      <c r="AT2286" t="str">
        <f t="shared" si="1720"/>
        <v/>
      </c>
      <c r="AU2286" t="str">
        <f t="shared" si="1721"/>
        <v/>
      </c>
      <c r="AV2286" t="str">
        <f t="shared" si="1722"/>
        <v/>
      </c>
      <c r="AW2286" t="str">
        <f t="shared" si="1691"/>
        <v/>
      </c>
      <c r="BA2286">
        <f t="shared" si="1723"/>
        <v>-52.5</v>
      </c>
      <c r="BB2286">
        <f t="shared" si="1724"/>
        <v>-38</v>
      </c>
      <c r="BC2286">
        <f t="shared" si="1725"/>
        <v>-51</v>
      </c>
      <c r="BD2286">
        <f t="shared" si="1726"/>
        <v>-37</v>
      </c>
      <c r="BE2286">
        <f t="shared" si="1727"/>
        <v>-52.5</v>
      </c>
      <c r="BF2286">
        <f t="shared" si="1728"/>
        <v>-36</v>
      </c>
      <c r="BG2286">
        <f t="shared" si="1729"/>
        <v>-54</v>
      </c>
      <c r="BH2286">
        <f t="shared" si="1730"/>
        <v>-37</v>
      </c>
      <c r="BI2286">
        <f t="shared" si="1731"/>
        <v>2</v>
      </c>
      <c r="BJ2286">
        <f t="shared" si="1732"/>
        <v>3</v>
      </c>
      <c r="BK2286">
        <f t="shared" si="1733"/>
        <v>1.5</v>
      </c>
      <c r="BL2286">
        <f t="shared" si="1734"/>
        <v>2</v>
      </c>
      <c r="BM2286" s="1">
        <v>1.5876190476190535</v>
      </c>
    </row>
    <row r="2287" spans="1:65">
      <c r="A2287" s="16" t="s">
        <v>5711</v>
      </c>
      <c r="E2287"/>
      <c r="F2287" s="17">
        <f t="shared" si="1692"/>
        <v>423</v>
      </c>
      <c r="G2287" s="3">
        <f t="shared" si="1693"/>
        <v>6</v>
      </c>
      <c r="H2287" s="4">
        <f t="shared" si="1694"/>
        <v>435</v>
      </c>
      <c r="I2287" s="4">
        <f t="shared" si="1695"/>
        <v>471</v>
      </c>
      <c r="J2287" s="4">
        <f t="shared" si="1696"/>
        <v>472</v>
      </c>
      <c r="K2287" s="4">
        <f t="shared" si="1697"/>
        <v>436</v>
      </c>
      <c r="L2287" s="1">
        <f t="shared" si="1698"/>
        <v>0</v>
      </c>
      <c r="M2287" s="1">
        <f t="shared" si="1699"/>
        <v>0</v>
      </c>
      <c r="N2287" s="1">
        <f t="shared" si="1700"/>
        <v>0</v>
      </c>
      <c r="O2287" s="1">
        <f t="shared" si="1701"/>
        <v>0</v>
      </c>
      <c r="P2287" s="1">
        <f t="shared" si="1702"/>
        <v>0</v>
      </c>
      <c r="Q2287" s="1" t="str">
        <f t="shared" si="1703"/>
        <v/>
      </c>
      <c r="R2287" s="1">
        <f t="shared" si="1704"/>
        <v>-52.5</v>
      </c>
      <c r="S2287" s="1">
        <f t="shared" si="1705"/>
        <v>-35</v>
      </c>
      <c r="T2287" s="1">
        <f>VLOOKUP($H2287,節点!$E$1:$G$20000,2,FALSE)</f>
        <v>-54</v>
      </c>
      <c r="U2287" s="1">
        <f>VLOOKUP($H2287,節点!$E$1:$G$20000,3,FALSE)</f>
        <v>-36</v>
      </c>
      <c r="V2287" s="1">
        <f>VLOOKUP($I2287,節点!$E$1:$G$20000,2,FALSE)</f>
        <v>-51</v>
      </c>
      <c r="W2287" s="1">
        <f>VLOOKUP($I2287,節点!$E$1:$G$20000,3,FALSE)</f>
        <v>-36</v>
      </c>
      <c r="X2287" s="1">
        <f>VLOOKUP($J2287,節点!$E$1:$G$20000,2,FALSE)</f>
        <v>-51</v>
      </c>
      <c r="Y2287" s="1">
        <f>VLOOKUP($J2287,節点!$E$1:$G$20000,3,FALSE)</f>
        <v>-34</v>
      </c>
      <c r="Z2287" s="1">
        <f>VLOOKUP($K2287,節点!$E$1:$G$20000,2,FALSE)</f>
        <v>-54</v>
      </c>
      <c r="AA2287" s="1">
        <f>VLOOKUP($K2287,節点!$E$1:$G$20000,3,FALSE)</f>
        <v>-34</v>
      </c>
      <c r="AB2287">
        <f t="shared" si="1706"/>
        <v>-1.5</v>
      </c>
      <c r="AC2287">
        <f t="shared" si="1707"/>
        <v>-1</v>
      </c>
      <c r="AD2287">
        <f t="shared" si="1708"/>
        <v>1.5</v>
      </c>
      <c r="AE2287">
        <f t="shared" si="1709"/>
        <v>-1</v>
      </c>
      <c r="AF2287">
        <f t="shared" si="1710"/>
        <v>1.5</v>
      </c>
      <c r="AG2287">
        <f t="shared" si="1711"/>
        <v>1</v>
      </c>
      <c r="AH2287">
        <f t="shared" si="1712"/>
        <v>-1.5</v>
      </c>
      <c r="AI2287">
        <f t="shared" si="1713"/>
        <v>1</v>
      </c>
      <c r="AJ2287">
        <f t="shared" si="1687"/>
        <v>213.69006752597977</v>
      </c>
      <c r="AK2287">
        <f t="shared" si="1688"/>
        <v>326.30993247402023</v>
      </c>
      <c r="AL2287">
        <f t="shared" si="1689"/>
        <v>33.690067525979785</v>
      </c>
      <c r="AM2287">
        <f t="shared" si="1690"/>
        <v>146.30993247402023</v>
      </c>
      <c r="AN2287">
        <f t="shared" si="1714"/>
        <v>3</v>
      </c>
      <c r="AO2287">
        <f t="shared" si="1715"/>
        <v>4</v>
      </c>
      <c r="AP2287">
        <f t="shared" si="1716"/>
        <v>1</v>
      </c>
      <c r="AQ2287">
        <f t="shared" si="1717"/>
        <v>2</v>
      </c>
      <c r="AR2287">
        <f t="shared" si="1718"/>
        <v>3412</v>
      </c>
      <c r="AS2287" t="str">
        <f t="shared" si="1719"/>
        <v/>
      </c>
      <c r="AT2287" t="str">
        <f t="shared" si="1720"/>
        <v/>
      </c>
      <c r="AU2287" t="str">
        <f t="shared" si="1721"/>
        <v/>
      </c>
      <c r="AV2287" t="str">
        <f t="shared" si="1722"/>
        <v/>
      </c>
      <c r="AW2287" t="str">
        <f t="shared" si="1691"/>
        <v/>
      </c>
      <c r="BA2287">
        <f t="shared" si="1723"/>
        <v>-52.5</v>
      </c>
      <c r="BB2287">
        <f t="shared" si="1724"/>
        <v>-36</v>
      </c>
      <c r="BC2287">
        <f t="shared" si="1725"/>
        <v>-51</v>
      </c>
      <c r="BD2287">
        <f t="shared" si="1726"/>
        <v>-35</v>
      </c>
      <c r="BE2287">
        <f t="shared" si="1727"/>
        <v>-52.5</v>
      </c>
      <c r="BF2287">
        <f t="shared" si="1728"/>
        <v>-34</v>
      </c>
      <c r="BG2287">
        <f t="shared" si="1729"/>
        <v>-54</v>
      </c>
      <c r="BH2287">
        <f t="shared" si="1730"/>
        <v>-35</v>
      </c>
      <c r="BI2287">
        <f t="shared" si="1731"/>
        <v>2</v>
      </c>
      <c r="BJ2287">
        <f t="shared" si="1732"/>
        <v>3</v>
      </c>
      <c r="BK2287">
        <f t="shared" si="1733"/>
        <v>1.5</v>
      </c>
      <c r="BL2287">
        <f t="shared" si="1734"/>
        <v>2</v>
      </c>
      <c r="BM2287" s="1">
        <v>1.5876190476190517</v>
      </c>
    </row>
    <row r="2288" spans="1:65">
      <c r="A2288" s="16" t="s">
        <v>5712</v>
      </c>
      <c r="E2288"/>
      <c r="F2288" s="17">
        <f t="shared" si="1692"/>
        <v>424</v>
      </c>
      <c r="G2288" s="3">
        <f t="shared" si="1693"/>
        <v>6</v>
      </c>
      <c r="H2288" s="4">
        <f t="shared" si="1694"/>
        <v>436</v>
      </c>
      <c r="I2288" s="4">
        <f t="shared" si="1695"/>
        <v>472</v>
      </c>
      <c r="J2288" s="4">
        <f t="shared" si="1696"/>
        <v>473</v>
      </c>
      <c r="K2288" s="4">
        <f t="shared" si="1697"/>
        <v>437</v>
      </c>
      <c r="L2288" s="1">
        <f t="shared" si="1698"/>
        <v>0</v>
      </c>
      <c r="M2288" s="1">
        <f t="shared" si="1699"/>
        <v>0</v>
      </c>
      <c r="N2288" s="1">
        <f t="shared" si="1700"/>
        <v>0</v>
      </c>
      <c r="O2288" s="1">
        <f t="shared" si="1701"/>
        <v>0</v>
      </c>
      <c r="P2288" s="1">
        <f t="shared" si="1702"/>
        <v>0</v>
      </c>
      <c r="Q2288" s="1" t="str">
        <f t="shared" si="1703"/>
        <v/>
      </c>
      <c r="R2288" s="1">
        <f t="shared" si="1704"/>
        <v>-52.5</v>
      </c>
      <c r="S2288" s="1">
        <f t="shared" si="1705"/>
        <v>-33</v>
      </c>
      <c r="T2288" s="1">
        <f>VLOOKUP($H2288,節点!$E$1:$G$20000,2,FALSE)</f>
        <v>-54</v>
      </c>
      <c r="U2288" s="1">
        <f>VLOOKUP($H2288,節点!$E$1:$G$20000,3,FALSE)</f>
        <v>-34</v>
      </c>
      <c r="V2288" s="1">
        <f>VLOOKUP($I2288,節点!$E$1:$G$20000,2,FALSE)</f>
        <v>-51</v>
      </c>
      <c r="W2288" s="1">
        <f>VLOOKUP($I2288,節点!$E$1:$G$20000,3,FALSE)</f>
        <v>-34</v>
      </c>
      <c r="X2288" s="1">
        <f>VLOOKUP($J2288,節点!$E$1:$G$20000,2,FALSE)</f>
        <v>-51</v>
      </c>
      <c r="Y2288" s="1">
        <f>VLOOKUP($J2288,節点!$E$1:$G$20000,3,FALSE)</f>
        <v>-32</v>
      </c>
      <c r="Z2288" s="1">
        <f>VLOOKUP($K2288,節点!$E$1:$G$20000,2,FALSE)</f>
        <v>-54</v>
      </c>
      <c r="AA2288" s="1">
        <f>VLOOKUP($K2288,節点!$E$1:$G$20000,3,FALSE)</f>
        <v>-32</v>
      </c>
      <c r="AB2288">
        <f t="shared" si="1706"/>
        <v>-1.5</v>
      </c>
      <c r="AC2288">
        <f t="shared" si="1707"/>
        <v>-1</v>
      </c>
      <c r="AD2288">
        <f t="shared" si="1708"/>
        <v>1.5</v>
      </c>
      <c r="AE2288">
        <f t="shared" si="1709"/>
        <v>-1</v>
      </c>
      <c r="AF2288">
        <f t="shared" si="1710"/>
        <v>1.5</v>
      </c>
      <c r="AG2288">
        <f t="shared" si="1711"/>
        <v>1</v>
      </c>
      <c r="AH2288">
        <f t="shared" si="1712"/>
        <v>-1.5</v>
      </c>
      <c r="AI2288">
        <f t="shared" si="1713"/>
        <v>1</v>
      </c>
      <c r="AJ2288">
        <f t="shared" si="1687"/>
        <v>213.69006752597977</v>
      </c>
      <c r="AK2288">
        <f t="shared" si="1688"/>
        <v>326.30993247402023</v>
      </c>
      <c r="AL2288">
        <f t="shared" si="1689"/>
        <v>33.690067525979785</v>
      </c>
      <c r="AM2288">
        <f t="shared" si="1690"/>
        <v>146.30993247402023</v>
      </c>
      <c r="AN2288">
        <f t="shared" si="1714"/>
        <v>3</v>
      </c>
      <c r="AO2288">
        <f t="shared" si="1715"/>
        <v>4</v>
      </c>
      <c r="AP2288">
        <f t="shared" si="1716"/>
        <v>1</v>
      </c>
      <c r="AQ2288">
        <f t="shared" si="1717"/>
        <v>2</v>
      </c>
      <c r="AR2288">
        <f t="shared" si="1718"/>
        <v>3412</v>
      </c>
      <c r="AS2288" t="str">
        <f t="shared" si="1719"/>
        <v/>
      </c>
      <c r="AT2288" t="str">
        <f t="shared" si="1720"/>
        <v/>
      </c>
      <c r="AU2288" t="str">
        <f t="shared" si="1721"/>
        <v/>
      </c>
      <c r="AV2288" t="str">
        <f t="shared" si="1722"/>
        <v/>
      </c>
      <c r="AW2288" t="str">
        <f t="shared" si="1691"/>
        <v/>
      </c>
      <c r="BA2288">
        <f t="shared" si="1723"/>
        <v>-52.5</v>
      </c>
      <c r="BB2288">
        <f t="shared" si="1724"/>
        <v>-34</v>
      </c>
      <c r="BC2288">
        <f t="shared" si="1725"/>
        <v>-51</v>
      </c>
      <c r="BD2288">
        <f t="shared" si="1726"/>
        <v>-33</v>
      </c>
      <c r="BE2288">
        <f t="shared" si="1727"/>
        <v>-52.5</v>
      </c>
      <c r="BF2288">
        <f t="shared" si="1728"/>
        <v>-32</v>
      </c>
      <c r="BG2288">
        <f t="shared" si="1729"/>
        <v>-54</v>
      </c>
      <c r="BH2288">
        <f t="shared" si="1730"/>
        <v>-33</v>
      </c>
      <c r="BI2288">
        <f t="shared" si="1731"/>
        <v>2</v>
      </c>
      <c r="BJ2288">
        <f t="shared" si="1732"/>
        <v>3</v>
      </c>
      <c r="BK2288">
        <f t="shared" si="1733"/>
        <v>1.5</v>
      </c>
      <c r="BL2288">
        <f t="shared" si="1734"/>
        <v>2</v>
      </c>
      <c r="BM2288" s="1">
        <v>1.5876190476190517</v>
      </c>
    </row>
    <row r="2289" spans="1:65">
      <c r="A2289" s="16" t="s">
        <v>5713</v>
      </c>
      <c r="E2289"/>
      <c r="F2289" s="17">
        <f t="shared" si="1692"/>
        <v>456</v>
      </c>
      <c r="G2289" s="3">
        <f t="shared" si="1693"/>
        <v>6</v>
      </c>
      <c r="H2289" s="4">
        <f t="shared" si="1694"/>
        <v>469</v>
      </c>
      <c r="I2289" s="4">
        <f t="shared" si="1695"/>
        <v>505</v>
      </c>
      <c r="J2289" s="4">
        <f t="shared" si="1696"/>
        <v>506</v>
      </c>
      <c r="K2289" s="4">
        <f t="shared" si="1697"/>
        <v>470</v>
      </c>
      <c r="L2289" s="1">
        <f t="shared" si="1698"/>
        <v>0</v>
      </c>
      <c r="M2289" s="1">
        <f t="shared" si="1699"/>
        <v>0</v>
      </c>
      <c r="N2289" s="1">
        <f t="shared" si="1700"/>
        <v>0</v>
      </c>
      <c r="O2289" s="1">
        <f t="shared" si="1701"/>
        <v>0</v>
      </c>
      <c r="P2289" s="1">
        <f t="shared" si="1702"/>
        <v>0</v>
      </c>
      <c r="Q2289" s="1" t="str">
        <f t="shared" si="1703"/>
        <v/>
      </c>
      <c r="R2289" s="1">
        <f t="shared" si="1704"/>
        <v>-49.5</v>
      </c>
      <c r="S2289" s="1">
        <f t="shared" si="1705"/>
        <v>-39</v>
      </c>
      <c r="T2289" s="1">
        <f>VLOOKUP($H2289,節点!$E$1:$G$20000,2,FALSE)</f>
        <v>-51</v>
      </c>
      <c r="U2289" s="1">
        <f>VLOOKUP($H2289,節点!$E$1:$G$20000,3,FALSE)</f>
        <v>-40</v>
      </c>
      <c r="V2289" s="1">
        <f>VLOOKUP($I2289,節点!$E$1:$G$20000,2,FALSE)</f>
        <v>-48</v>
      </c>
      <c r="W2289" s="1">
        <f>VLOOKUP($I2289,節点!$E$1:$G$20000,3,FALSE)</f>
        <v>-40</v>
      </c>
      <c r="X2289" s="1">
        <f>VLOOKUP($J2289,節点!$E$1:$G$20000,2,FALSE)</f>
        <v>-48</v>
      </c>
      <c r="Y2289" s="1">
        <f>VLOOKUP($J2289,節点!$E$1:$G$20000,3,FALSE)</f>
        <v>-38</v>
      </c>
      <c r="Z2289" s="1">
        <f>VLOOKUP($K2289,節点!$E$1:$G$20000,2,FALSE)</f>
        <v>-51</v>
      </c>
      <c r="AA2289" s="1">
        <f>VLOOKUP($K2289,節点!$E$1:$G$20000,3,FALSE)</f>
        <v>-38</v>
      </c>
      <c r="AB2289">
        <f t="shared" si="1706"/>
        <v>-1.5</v>
      </c>
      <c r="AC2289">
        <f t="shared" si="1707"/>
        <v>-1</v>
      </c>
      <c r="AD2289">
        <f t="shared" si="1708"/>
        <v>1.5</v>
      </c>
      <c r="AE2289">
        <f t="shared" si="1709"/>
        <v>-1</v>
      </c>
      <c r="AF2289">
        <f t="shared" si="1710"/>
        <v>1.5</v>
      </c>
      <c r="AG2289">
        <f t="shared" si="1711"/>
        <v>1</v>
      </c>
      <c r="AH2289">
        <f t="shared" si="1712"/>
        <v>-1.5</v>
      </c>
      <c r="AI2289">
        <f t="shared" si="1713"/>
        <v>1</v>
      </c>
      <c r="AJ2289">
        <f t="shared" si="1687"/>
        <v>213.69006752597977</v>
      </c>
      <c r="AK2289">
        <f t="shared" si="1688"/>
        <v>326.30993247402023</v>
      </c>
      <c r="AL2289">
        <f t="shared" si="1689"/>
        <v>33.690067525979785</v>
      </c>
      <c r="AM2289">
        <f t="shared" si="1690"/>
        <v>146.30993247402023</v>
      </c>
      <c r="AN2289">
        <f t="shared" si="1714"/>
        <v>3</v>
      </c>
      <c r="AO2289">
        <f t="shared" si="1715"/>
        <v>4</v>
      </c>
      <c r="AP2289">
        <f t="shared" si="1716"/>
        <v>1</v>
      </c>
      <c r="AQ2289">
        <f t="shared" si="1717"/>
        <v>2</v>
      </c>
      <c r="AR2289">
        <f t="shared" si="1718"/>
        <v>3412</v>
      </c>
      <c r="AS2289" t="str">
        <f t="shared" si="1719"/>
        <v/>
      </c>
      <c r="AT2289" t="str">
        <f t="shared" si="1720"/>
        <v/>
      </c>
      <c r="AU2289" t="str">
        <f t="shared" si="1721"/>
        <v/>
      </c>
      <c r="AV2289" t="str">
        <f t="shared" si="1722"/>
        <v/>
      </c>
      <c r="AW2289" t="str">
        <f t="shared" si="1691"/>
        <v/>
      </c>
      <c r="BA2289">
        <f t="shared" si="1723"/>
        <v>-49.5</v>
      </c>
      <c r="BB2289">
        <f t="shared" si="1724"/>
        <v>-40</v>
      </c>
      <c r="BC2289">
        <f t="shared" si="1725"/>
        <v>-48</v>
      </c>
      <c r="BD2289">
        <f t="shared" si="1726"/>
        <v>-39</v>
      </c>
      <c r="BE2289">
        <f t="shared" si="1727"/>
        <v>-49.5</v>
      </c>
      <c r="BF2289">
        <f t="shared" si="1728"/>
        <v>-38</v>
      </c>
      <c r="BG2289">
        <f t="shared" si="1729"/>
        <v>-51</v>
      </c>
      <c r="BH2289">
        <f t="shared" si="1730"/>
        <v>-39</v>
      </c>
      <c r="BI2289">
        <f t="shared" si="1731"/>
        <v>2</v>
      </c>
      <c r="BJ2289">
        <f t="shared" si="1732"/>
        <v>3</v>
      </c>
      <c r="BK2289">
        <f t="shared" si="1733"/>
        <v>1.5</v>
      </c>
      <c r="BL2289">
        <f t="shared" si="1734"/>
        <v>2</v>
      </c>
      <c r="BM2289" s="1">
        <v>1.5876190476190517</v>
      </c>
    </row>
    <row r="2290" spans="1:65">
      <c r="A2290" s="16" t="s">
        <v>5714</v>
      </c>
      <c r="E2290"/>
      <c r="F2290" s="17">
        <f t="shared" si="1692"/>
        <v>457</v>
      </c>
      <c r="G2290" s="3">
        <f t="shared" si="1693"/>
        <v>6</v>
      </c>
      <c r="H2290" s="4">
        <f t="shared" si="1694"/>
        <v>470</v>
      </c>
      <c r="I2290" s="4">
        <f t="shared" si="1695"/>
        <v>506</v>
      </c>
      <c r="J2290" s="4">
        <f t="shared" si="1696"/>
        <v>507</v>
      </c>
      <c r="K2290" s="4">
        <f t="shared" si="1697"/>
        <v>471</v>
      </c>
      <c r="L2290" s="1">
        <f t="shared" si="1698"/>
        <v>0</v>
      </c>
      <c r="M2290" s="1">
        <f t="shared" si="1699"/>
        <v>0</v>
      </c>
      <c r="N2290" s="1">
        <f t="shared" si="1700"/>
        <v>0</v>
      </c>
      <c r="O2290" s="1">
        <f t="shared" si="1701"/>
        <v>0</v>
      </c>
      <c r="P2290" s="1">
        <f t="shared" si="1702"/>
        <v>0</v>
      </c>
      <c r="Q2290" s="1" t="str">
        <f t="shared" si="1703"/>
        <v/>
      </c>
      <c r="R2290" s="1">
        <f t="shared" si="1704"/>
        <v>-49.5</v>
      </c>
      <c r="S2290" s="1">
        <f t="shared" si="1705"/>
        <v>-37</v>
      </c>
      <c r="T2290" s="1">
        <f>VLOOKUP($H2290,節点!$E$1:$G$20000,2,FALSE)</f>
        <v>-51</v>
      </c>
      <c r="U2290" s="1">
        <f>VLOOKUP($H2290,節点!$E$1:$G$20000,3,FALSE)</f>
        <v>-38</v>
      </c>
      <c r="V2290" s="1">
        <f>VLOOKUP($I2290,節点!$E$1:$G$20000,2,FALSE)</f>
        <v>-48</v>
      </c>
      <c r="W2290" s="1">
        <f>VLOOKUP($I2290,節点!$E$1:$G$20000,3,FALSE)</f>
        <v>-38</v>
      </c>
      <c r="X2290" s="1">
        <f>VLOOKUP($J2290,節点!$E$1:$G$20000,2,FALSE)</f>
        <v>-48</v>
      </c>
      <c r="Y2290" s="1">
        <f>VLOOKUP($J2290,節点!$E$1:$G$20000,3,FALSE)</f>
        <v>-36</v>
      </c>
      <c r="Z2290" s="1">
        <f>VLOOKUP($K2290,節点!$E$1:$G$20000,2,FALSE)</f>
        <v>-51</v>
      </c>
      <c r="AA2290" s="1">
        <f>VLOOKUP($K2290,節点!$E$1:$G$20000,3,FALSE)</f>
        <v>-36</v>
      </c>
      <c r="AB2290">
        <f t="shared" si="1706"/>
        <v>-1.5</v>
      </c>
      <c r="AC2290">
        <f t="shared" si="1707"/>
        <v>-1</v>
      </c>
      <c r="AD2290">
        <f t="shared" si="1708"/>
        <v>1.5</v>
      </c>
      <c r="AE2290">
        <f t="shared" si="1709"/>
        <v>-1</v>
      </c>
      <c r="AF2290">
        <f t="shared" si="1710"/>
        <v>1.5</v>
      </c>
      <c r="AG2290">
        <f t="shared" si="1711"/>
        <v>1</v>
      </c>
      <c r="AH2290">
        <f t="shared" si="1712"/>
        <v>-1.5</v>
      </c>
      <c r="AI2290">
        <f t="shared" si="1713"/>
        <v>1</v>
      </c>
      <c r="AJ2290">
        <f t="shared" si="1687"/>
        <v>213.69006752597977</v>
      </c>
      <c r="AK2290">
        <f t="shared" si="1688"/>
        <v>326.30993247402023</v>
      </c>
      <c r="AL2290">
        <f t="shared" si="1689"/>
        <v>33.690067525979785</v>
      </c>
      <c r="AM2290">
        <f t="shared" si="1690"/>
        <v>146.30993247402023</v>
      </c>
      <c r="AN2290">
        <f t="shared" si="1714"/>
        <v>3</v>
      </c>
      <c r="AO2290">
        <f t="shared" si="1715"/>
        <v>4</v>
      </c>
      <c r="AP2290">
        <f t="shared" si="1716"/>
        <v>1</v>
      </c>
      <c r="AQ2290">
        <f t="shared" si="1717"/>
        <v>2</v>
      </c>
      <c r="AR2290">
        <f t="shared" si="1718"/>
        <v>3412</v>
      </c>
      <c r="AS2290" t="str">
        <f t="shared" si="1719"/>
        <v/>
      </c>
      <c r="AT2290" t="str">
        <f t="shared" si="1720"/>
        <v/>
      </c>
      <c r="AU2290" t="str">
        <f t="shared" si="1721"/>
        <v/>
      </c>
      <c r="AV2290" t="str">
        <f t="shared" si="1722"/>
        <v/>
      </c>
      <c r="AW2290" t="str">
        <f t="shared" si="1691"/>
        <v/>
      </c>
      <c r="BA2290">
        <f t="shared" si="1723"/>
        <v>-49.5</v>
      </c>
      <c r="BB2290">
        <f t="shared" si="1724"/>
        <v>-38</v>
      </c>
      <c r="BC2290">
        <f t="shared" si="1725"/>
        <v>-48</v>
      </c>
      <c r="BD2290">
        <f t="shared" si="1726"/>
        <v>-37</v>
      </c>
      <c r="BE2290">
        <f t="shared" si="1727"/>
        <v>-49.5</v>
      </c>
      <c r="BF2290">
        <f t="shared" si="1728"/>
        <v>-36</v>
      </c>
      <c r="BG2290">
        <f t="shared" si="1729"/>
        <v>-51</v>
      </c>
      <c r="BH2290">
        <f t="shared" si="1730"/>
        <v>-37</v>
      </c>
      <c r="BI2290">
        <f t="shared" si="1731"/>
        <v>2</v>
      </c>
      <c r="BJ2290">
        <f t="shared" si="1732"/>
        <v>3</v>
      </c>
      <c r="BK2290">
        <f t="shared" si="1733"/>
        <v>1.5</v>
      </c>
      <c r="BL2290">
        <f t="shared" si="1734"/>
        <v>2</v>
      </c>
      <c r="BM2290" s="1">
        <v>1.5876190476190517</v>
      </c>
    </row>
    <row r="2291" spans="1:65">
      <c r="A2291" s="16" t="s">
        <v>5715</v>
      </c>
      <c r="E2291"/>
      <c r="F2291" s="17">
        <f t="shared" si="1692"/>
        <v>458</v>
      </c>
      <c r="G2291" s="3">
        <f t="shared" si="1693"/>
        <v>6</v>
      </c>
      <c r="H2291" s="4">
        <f t="shared" si="1694"/>
        <v>471</v>
      </c>
      <c r="I2291" s="4">
        <f t="shared" si="1695"/>
        <v>507</v>
      </c>
      <c r="J2291" s="4">
        <f t="shared" si="1696"/>
        <v>508</v>
      </c>
      <c r="K2291" s="4">
        <f t="shared" si="1697"/>
        <v>472</v>
      </c>
      <c r="L2291" s="1">
        <f t="shared" si="1698"/>
        <v>0</v>
      </c>
      <c r="M2291" s="1">
        <f t="shared" si="1699"/>
        <v>0</v>
      </c>
      <c r="N2291" s="1">
        <f t="shared" si="1700"/>
        <v>0</v>
      </c>
      <c r="O2291" s="1">
        <f t="shared" si="1701"/>
        <v>0</v>
      </c>
      <c r="P2291" s="1">
        <f t="shared" si="1702"/>
        <v>0</v>
      </c>
      <c r="Q2291" s="1" t="str">
        <f t="shared" si="1703"/>
        <v/>
      </c>
      <c r="R2291" s="1">
        <f t="shared" si="1704"/>
        <v>-49.5</v>
      </c>
      <c r="S2291" s="1">
        <f t="shared" si="1705"/>
        <v>-35</v>
      </c>
      <c r="T2291" s="1">
        <f>VLOOKUP($H2291,節点!$E$1:$G$20000,2,FALSE)</f>
        <v>-51</v>
      </c>
      <c r="U2291" s="1">
        <f>VLOOKUP($H2291,節点!$E$1:$G$20000,3,FALSE)</f>
        <v>-36</v>
      </c>
      <c r="V2291" s="1">
        <f>VLOOKUP($I2291,節点!$E$1:$G$20000,2,FALSE)</f>
        <v>-48</v>
      </c>
      <c r="W2291" s="1">
        <f>VLOOKUP($I2291,節点!$E$1:$G$20000,3,FALSE)</f>
        <v>-36</v>
      </c>
      <c r="X2291" s="1">
        <f>VLOOKUP($J2291,節点!$E$1:$G$20000,2,FALSE)</f>
        <v>-48</v>
      </c>
      <c r="Y2291" s="1">
        <f>VLOOKUP($J2291,節点!$E$1:$G$20000,3,FALSE)</f>
        <v>-34</v>
      </c>
      <c r="Z2291" s="1">
        <f>VLOOKUP($K2291,節点!$E$1:$G$20000,2,FALSE)</f>
        <v>-51</v>
      </c>
      <c r="AA2291" s="1">
        <f>VLOOKUP($K2291,節点!$E$1:$G$20000,3,FALSE)</f>
        <v>-34</v>
      </c>
      <c r="AB2291">
        <f t="shared" si="1706"/>
        <v>-1.5</v>
      </c>
      <c r="AC2291">
        <f t="shared" si="1707"/>
        <v>-1</v>
      </c>
      <c r="AD2291">
        <f t="shared" si="1708"/>
        <v>1.5</v>
      </c>
      <c r="AE2291">
        <f t="shared" si="1709"/>
        <v>-1</v>
      </c>
      <c r="AF2291">
        <f t="shared" si="1710"/>
        <v>1.5</v>
      </c>
      <c r="AG2291">
        <f t="shared" si="1711"/>
        <v>1</v>
      </c>
      <c r="AH2291">
        <f t="shared" si="1712"/>
        <v>-1.5</v>
      </c>
      <c r="AI2291">
        <f t="shared" si="1713"/>
        <v>1</v>
      </c>
      <c r="AJ2291">
        <f t="shared" si="1687"/>
        <v>213.69006752597977</v>
      </c>
      <c r="AK2291">
        <f t="shared" si="1688"/>
        <v>326.30993247402023</v>
      </c>
      <c r="AL2291">
        <f t="shared" si="1689"/>
        <v>33.690067525979785</v>
      </c>
      <c r="AM2291">
        <f t="shared" si="1690"/>
        <v>146.30993247402023</v>
      </c>
      <c r="AN2291">
        <f t="shared" si="1714"/>
        <v>3</v>
      </c>
      <c r="AO2291">
        <f t="shared" si="1715"/>
        <v>4</v>
      </c>
      <c r="AP2291">
        <f t="shared" si="1716"/>
        <v>1</v>
      </c>
      <c r="AQ2291">
        <f t="shared" si="1717"/>
        <v>2</v>
      </c>
      <c r="AR2291">
        <f t="shared" si="1718"/>
        <v>3412</v>
      </c>
      <c r="AS2291" t="str">
        <f t="shared" si="1719"/>
        <v/>
      </c>
      <c r="AT2291" t="str">
        <f t="shared" si="1720"/>
        <v/>
      </c>
      <c r="AU2291" t="str">
        <f t="shared" si="1721"/>
        <v/>
      </c>
      <c r="AV2291" t="str">
        <f t="shared" si="1722"/>
        <v/>
      </c>
      <c r="AW2291" t="str">
        <f t="shared" si="1691"/>
        <v/>
      </c>
      <c r="BA2291">
        <f t="shared" si="1723"/>
        <v>-49.5</v>
      </c>
      <c r="BB2291">
        <f t="shared" si="1724"/>
        <v>-36</v>
      </c>
      <c r="BC2291">
        <f t="shared" si="1725"/>
        <v>-48</v>
      </c>
      <c r="BD2291">
        <f t="shared" si="1726"/>
        <v>-35</v>
      </c>
      <c r="BE2291">
        <f t="shared" si="1727"/>
        <v>-49.5</v>
      </c>
      <c r="BF2291">
        <f t="shared" si="1728"/>
        <v>-34</v>
      </c>
      <c r="BG2291">
        <f t="shared" si="1729"/>
        <v>-51</v>
      </c>
      <c r="BH2291">
        <f t="shared" si="1730"/>
        <v>-35</v>
      </c>
      <c r="BI2291">
        <f t="shared" si="1731"/>
        <v>2</v>
      </c>
      <c r="BJ2291">
        <f t="shared" si="1732"/>
        <v>3</v>
      </c>
      <c r="BK2291">
        <f t="shared" si="1733"/>
        <v>1.5</v>
      </c>
      <c r="BL2291">
        <f t="shared" si="1734"/>
        <v>2</v>
      </c>
      <c r="BM2291" s="1">
        <v>1.5876190476190501</v>
      </c>
    </row>
    <row r="2292" spans="1:65">
      <c r="A2292" s="16" t="s">
        <v>5716</v>
      </c>
      <c r="E2292"/>
      <c r="F2292" s="17">
        <f t="shared" si="1692"/>
        <v>459</v>
      </c>
      <c r="G2292" s="3">
        <f t="shared" si="1693"/>
        <v>6</v>
      </c>
      <c r="H2292" s="4">
        <f t="shared" si="1694"/>
        <v>472</v>
      </c>
      <c r="I2292" s="4">
        <f t="shared" si="1695"/>
        <v>508</v>
      </c>
      <c r="J2292" s="4">
        <f t="shared" si="1696"/>
        <v>509</v>
      </c>
      <c r="K2292" s="4">
        <f t="shared" si="1697"/>
        <v>473</v>
      </c>
      <c r="L2292" s="1">
        <f t="shared" si="1698"/>
        <v>0</v>
      </c>
      <c r="M2292" s="1">
        <f t="shared" si="1699"/>
        <v>0</v>
      </c>
      <c r="N2292" s="1">
        <f t="shared" si="1700"/>
        <v>0</v>
      </c>
      <c r="O2292" s="1">
        <f t="shared" si="1701"/>
        <v>0</v>
      </c>
      <c r="P2292" s="1">
        <f t="shared" si="1702"/>
        <v>0</v>
      </c>
      <c r="Q2292" s="1" t="str">
        <f t="shared" si="1703"/>
        <v/>
      </c>
      <c r="R2292" s="1">
        <f t="shared" si="1704"/>
        <v>-49.5</v>
      </c>
      <c r="S2292" s="1">
        <f t="shared" si="1705"/>
        <v>-33</v>
      </c>
      <c r="T2292" s="1">
        <f>VLOOKUP($H2292,節点!$E$1:$G$20000,2,FALSE)</f>
        <v>-51</v>
      </c>
      <c r="U2292" s="1">
        <f>VLOOKUP($H2292,節点!$E$1:$G$20000,3,FALSE)</f>
        <v>-34</v>
      </c>
      <c r="V2292" s="1">
        <f>VLOOKUP($I2292,節点!$E$1:$G$20000,2,FALSE)</f>
        <v>-48</v>
      </c>
      <c r="W2292" s="1">
        <f>VLOOKUP($I2292,節点!$E$1:$G$20000,3,FALSE)</f>
        <v>-34</v>
      </c>
      <c r="X2292" s="1">
        <f>VLOOKUP($J2292,節点!$E$1:$G$20000,2,FALSE)</f>
        <v>-48</v>
      </c>
      <c r="Y2292" s="1">
        <f>VLOOKUP($J2292,節点!$E$1:$G$20000,3,FALSE)</f>
        <v>-32</v>
      </c>
      <c r="Z2292" s="1">
        <f>VLOOKUP($K2292,節点!$E$1:$G$20000,2,FALSE)</f>
        <v>-51</v>
      </c>
      <c r="AA2292" s="1">
        <f>VLOOKUP($K2292,節点!$E$1:$G$20000,3,FALSE)</f>
        <v>-32</v>
      </c>
      <c r="AB2292">
        <f t="shared" si="1706"/>
        <v>-1.5</v>
      </c>
      <c r="AC2292">
        <f t="shared" si="1707"/>
        <v>-1</v>
      </c>
      <c r="AD2292">
        <f t="shared" si="1708"/>
        <v>1.5</v>
      </c>
      <c r="AE2292">
        <f t="shared" si="1709"/>
        <v>-1</v>
      </c>
      <c r="AF2292">
        <f t="shared" si="1710"/>
        <v>1.5</v>
      </c>
      <c r="AG2292">
        <f t="shared" si="1711"/>
        <v>1</v>
      </c>
      <c r="AH2292">
        <f t="shared" si="1712"/>
        <v>-1.5</v>
      </c>
      <c r="AI2292">
        <f t="shared" si="1713"/>
        <v>1</v>
      </c>
      <c r="AJ2292">
        <f t="shared" si="1687"/>
        <v>213.69006752597977</v>
      </c>
      <c r="AK2292">
        <f t="shared" si="1688"/>
        <v>326.30993247402023</v>
      </c>
      <c r="AL2292">
        <f t="shared" si="1689"/>
        <v>33.690067525979785</v>
      </c>
      <c r="AM2292">
        <f t="shared" si="1690"/>
        <v>146.30993247402023</v>
      </c>
      <c r="AN2292">
        <f t="shared" si="1714"/>
        <v>3</v>
      </c>
      <c r="AO2292">
        <f t="shared" si="1715"/>
        <v>4</v>
      </c>
      <c r="AP2292">
        <f t="shared" si="1716"/>
        <v>1</v>
      </c>
      <c r="AQ2292">
        <f t="shared" si="1717"/>
        <v>2</v>
      </c>
      <c r="AR2292">
        <f t="shared" si="1718"/>
        <v>3412</v>
      </c>
      <c r="AS2292" t="str">
        <f t="shared" si="1719"/>
        <v/>
      </c>
      <c r="AT2292" t="str">
        <f t="shared" si="1720"/>
        <v/>
      </c>
      <c r="AU2292" t="str">
        <f t="shared" si="1721"/>
        <v/>
      </c>
      <c r="AV2292" t="str">
        <f t="shared" si="1722"/>
        <v/>
      </c>
      <c r="AW2292" t="str">
        <f t="shared" si="1691"/>
        <v/>
      </c>
      <c r="BA2292">
        <f t="shared" si="1723"/>
        <v>-49.5</v>
      </c>
      <c r="BB2292">
        <f t="shared" si="1724"/>
        <v>-34</v>
      </c>
      <c r="BC2292">
        <f t="shared" si="1725"/>
        <v>-48</v>
      </c>
      <c r="BD2292">
        <f t="shared" si="1726"/>
        <v>-33</v>
      </c>
      <c r="BE2292">
        <f t="shared" si="1727"/>
        <v>-49.5</v>
      </c>
      <c r="BF2292">
        <f t="shared" si="1728"/>
        <v>-32</v>
      </c>
      <c r="BG2292">
        <f t="shared" si="1729"/>
        <v>-51</v>
      </c>
      <c r="BH2292">
        <f t="shared" si="1730"/>
        <v>-33</v>
      </c>
      <c r="BI2292">
        <f t="shared" si="1731"/>
        <v>2</v>
      </c>
      <c r="BJ2292">
        <f t="shared" si="1732"/>
        <v>3</v>
      </c>
      <c r="BK2292">
        <f t="shared" si="1733"/>
        <v>1.5</v>
      </c>
      <c r="BL2292">
        <f t="shared" si="1734"/>
        <v>2</v>
      </c>
      <c r="BM2292" s="1">
        <v>1.5876190476190501</v>
      </c>
    </row>
    <row r="2293" spans="1:65">
      <c r="A2293" s="16" t="s">
        <v>5717</v>
      </c>
      <c r="E2293"/>
      <c r="F2293" s="17">
        <f t="shared" si="1692"/>
        <v>491</v>
      </c>
      <c r="G2293" s="3">
        <f t="shared" si="1693"/>
        <v>6</v>
      </c>
      <c r="H2293" s="4">
        <f t="shared" si="1694"/>
        <v>505</v>
      </c>
      <c r="I2293" s="4">
        <f t="shared" si="1695"/>
        <v>541</v>
      </c>
      <c r="J2293" s="4">
        <f t="shared" si="1696"/>
        <v>542</v>
      </c>
      <c r="K2293" s="4">
        <f t="shared" si="1697"/>
        <v>506</v>
      </c>
      <c r="L2293" s="1">
        <f t="shared" si="1698"/>
        <v>0</v>
      </c>
      <c r="M2293" s="1">
        <f t="shared" si="1699"/>
        <v>0</v>
      </c>
      <c r="N2293" s="1">
        <f t="shared" si="1700"/>
        <v>0</v>
      </c>
      <c r="O2293" s="1">
        <f t="shared" si="1701"/>
        <v>0</v>
      </c>
      <c r="P2293" s="1">
        <f t="shared" si="1702"/>
        <v>0</v>
      </c>
      <c r="Q2293" s="1" t="str">
        <f t="shared" si="1703"/>
        <v/>
      </c>
      <c r="R2293" s="1">
        <f t="shared" si="1704"/>
        <v>-46.5</v>
      </c>
      <c r="S2293" s="1">
        <f t="shared" si="1705"/>
        <v>-39</v>
      </c>
      <c r="T2293" s="1">
        <f>VLOOKUP($H2293,節点!$E$1:$G$20000,2,FALSE)</f>
        <v>-48</v>
      </c>
      <c r="U2293" s="1">
        <f>VLOOKUP($H2293,節点!$E$1:$G$20000,3,FALSE)</f>
        <v>-40</v>
      </c>
      <c r="V2293" s="1">
        <f>VLOOKUP($I2293,節点!$E$1:$G$20000,2,FALSE)</f>
        <v>-45</v>
      </c>
      <c r="W2293" s="1">
        <f>VLOOKUP($I2293,節点!$E$1:$G$20000,3,FALSE)</f>
        <v>-40</v>
      </c>
      <c r="X2293" s="1">
        <f>VLOOKUP($J2293,節点!$E$1:$G$20000,2,FALSE)</f>
        <v>-45</v>
      </c>
      <c r="Y2293" s="1">
        <f>VLOOKUP($J2293,節点!$E$1:$G$20000,3,FALSE)</f>
        <v>-38</v>
      </c>
      <c r="Z2293" s="1">
        <f>VLOOKUP($K2293,節点!$E$1:$G$20000,2,FALSE)</f>
        <v>-48</v>
      </c>
      <c r="AA2293" s="1">
        <f>VLOOKUP($K2293,節点!$E$1:$G$20000,3,FALSE)</f>
        <v>-38</v>
      </c>
      <c r="AB2293">
        <f t="shared" si="1706"/>
        <v>-1.5</v>
      </c>
      <c r="AC2293">
        <f t="shared" si="1707"/>
        <v>-1</v>
      </c>
      <c r="AD2293">
        <f t="shared" si="1708"/>
        <v>1.5</v>
      </c>
      <c r="AE2293">
        <f t="shared" si="1709"/>
        <v>-1</v>
      </c>
      <c r="AF2293">
        <f t="shared" si="1710"/>
        <v>1.5</v>
      </c>
      <c r="AG2293">
        <f t="shared" si="1711"/>
        <v>1</v>
      </c>
      <c r="AH2293">
        <f t="shared" si="1712"/>
        <v>-1.5</v>
      </c>
      <c r="AI2293">
        <f t="shared" si="1713"/>
        <v>1</v>
      </c>
      <c r="AJ2293">
        <f t="shared" si="1687"/>
        <v>213.69006752597977</v>
      </c>
      <c r="AK2293">
        <f t="shared" si="1688"/>
        <v>326.30993247402023</v>
      </c>
      <c r="AL2293">
        <f t="shared" si="1689"/>
        <v>33.690067525979785</v>
      </c>
      <c r="AM2293">
        <f t="shared" si="1690"/>
        <v>146.30993247402023</v>
      </c>
      <c r="AN2293">
        <f t="shared" si="1714"/>
        <v>3</v>
      </c>
      <c r="AO2293">
        <f t="shared" si="1715"/>
        <v>4</v>
      </c>
      <c r="AP2293">
        <f t="shared" si="1716"/>
        <v>1</v>
      </c>
      <c r="AQ2293">
        <f t="shared" si="1717"/>
        <v>2</v>
      </c>
      <c r="AR2293">
        <f t="shared" si="1718"/>
        <v>3412</v>
      </c>
      <c r="AS2293" t="str">
        <f t="shared" si="1719"/>
        <v/>
      </c>
      <c r="AT2293" t="str">
        <f t="shared" si="1720"/>
        <v/>
      </c>
      <c r="AU2293" t="str">
        <f t="shared" si="1721"/>
        <v/>
      </c>
      <c r="AV2293" t="str">
        <f t="shared" si="1722"/>
        <v/>
      </c>
      <c r="AW2293" t="str">
        <f t="shared" si="1691"/>
        <v/>
      </c>
      <c r="BA2293">
        <f t="shared" si="1723"/>
        <v>-46.5</v>
      </c>
      <c r="BB2293">
        <f t="shared" si="1724"/>
        <v>-40</v>
      </c>
      <c r="BC2293">
        <f t="shared" si="1725"/>
        <v>-45</v>
      </c>
      <c r="BD2293">
        <f t="shared" si="1726"/>
        <v>-39</v>
      </c>
      <c r="BE2293">
        <f t="shared" si="1727"/>
        <v>-46.5</v>
      </c>
      <c r="BF2293">
        <f t="shared" si="1728"/>
        <v>-38</v>
      </c>
      <c r="BG2293">
        <f t="shared" si="1729"/>
        <v>-48</v>
      </c>
      <c r="BH2293">
        <f t="shared" si="1730"/>
        <v>-39</v>
      </c>
      <c r="BI2293">
        <f t="shared" si="1731"/>
        <v>2</v>
      </c>
      <c r="BJ2293">
        <f t="shared" si="1732"/>
        <v>3</v>
      </c>
      <c r="BK2293">
        <f t="shared" si="1733"/>
        <v>1.5</v>
      </c>
      <c r="BL2293">
        <f t="shared" si="1734"/>
        <v>2</v>
      </c>
      <c r="BM2293" s="1">
        <v>1.5876190476190482</v>
      </c>
    </row>
    <row r="2294" spans="1:65">
      <c r="A2294" s="16" t="s">
        <v>5718</v>
      </c>
      <c r="E2294"/>
      <c r="F2294" s="17">
        <f t="shared" si="1692"/>
        <v>492</v>
      </c>
      <c r="G2294" s="3">
        <f t="shared" si="1693"/>
        <v>6</v>
      </c>
      <c r="H2294" s="4">
        <f t="shared" si="1694"/>
        <v>506</v>
      </c>
      <c r="I2294" s="4">
        <f t="shared" si="1695"/>
        <v>542</v>
      </c>
      <c r="J2294" s="4">
        <f t="shared" si="1696"/>
        <v>543</v>
      </c>
      <c r="K2294" s="4">
        <f t="shared" si="1697"/>
        <v>507</v>
      </c>
      <c r="L2294" s="1">
        <f t="shared" si="1698"/>
        <v>0</v>
      </c>
      <c r="M2294" s="1">
        <f t="shared" si="1699"/>
        <v>0</v>
      </c>
      <c r="N2294" s="1">
        <f t="shared" si="1700"/>
        <v>0</v>
      </c>
      <c r="O2294" s="1">
        <f t="shared" si="1701"/>
        <v>0</v>
      </c>
      <c r="P2294" s="1">
        <f t="shared" si="1702"/>
        <v>0</v>
      </c>
      <c r="Q2294" s="1" t="str">
        <f t="shared" si="1703"/>
        <v/>
      </c>
      <c r="R2294" s="1">
        <f t="shared" si="1704"/>
        <v>-46.5</v>
      </c>
      <c r="S2294" s="1">
        <f t="shared" si="1705"/>
        <v>-37</v>
      </c>
      <c r="T2294" s="1">
        <f>VLOOKUP($H2294,節点!$E$1:$G$20000,2,FALSE)</f>
        <v>-48</v>
      </c>
      <c r="U2294" s="1">
        <f>VLOOKUP($H2294,節点!$E$1:$G$20000,3,FALSE)</f>
        <v>-38</v>
      </c>
      <c r="V2294" s="1">
        <f>VLOOKUP($I2294,節点!$E$1:$G$20000,2,FALSE)</f>
        <v>-45</v>
      </c>
      <c r="W2294" s="1">
        <f>VLOOKUP($I2294,節点!$E$1:$G$20000,3,FALSE)</f>
        <v>-38</v>
      </c>
      <c r="X2294" s="1">
        <f>VLOOKUP($J2294,節点!$E$1:$G$20000,2,FALSE)</f>
        <v>-45</v>
      </c>
      <c r="Y2294" s="1">
        <f>VLOOKUP($J2294,節点!$E$1:$G$20000,3,FALSE)</f>
        <v>-36</v>
      </c>
      <c r="Z2294" s="1">
        <f>VLOOKUP($K2294,節点!$E$1:$G$20000,2,FALSE)</f>
        <v>-48</v>
      </c>
      <c r="AA2294" s="1">
        <f>VLOOKUP($K2294,節点!$E$1:$G$20000,3,FALSE)</f>
        <v>-36</v>
      </c>
      <c r="AB2294">
        <f t="shared" si="1706"/>
        <v>-1.5</v>
      </c>
      <c r="AC2294">
        <f t="shared" si="1707"/>
        <v>-1</v>
      </c>
      <c r="AD2294">
        <f t="shared" si="1708"/>
        <v>1.5</v>
      </c>
      <c r="AE2294">
        <f t="shared" si="1709"/>
        <v>-1</v>
      </c>
      <c r="AF2294">
        <f t="shared" si="1710"/>
        <v>1.5</v>
      </c>
      <c r="AG2294">
        <f t="shared" si="1711"/>
        <v>1</v>
      </c>
      <c r="AH2294">
        <f t="shared" si="1712"/>
        <v>-1.5</v>
      </c>
      <c r="AI2294">
        <f t="shared" si="1713"/>
        <v>1</v>
      </c>
      <c r="AJ2294">
        <f t="shared" si="1687"/>
        <v>213.69006752597977</v>
      </c>
      <c r="AK2294">
        <f t="shared" si="1688"/>
        <v>326.30993247402023</v>
      </c>
      <c r="AL2294">
        <f t="shared" si="1689"/>
        <v>33.690067525979785</v>
      </c>
      <c r="AM2294">
        <f t="shared" si="1690"/>
        <v>146.30993247402023</v>
      </c>
      <c r="AN2294">
        <f t="shared" si="1714"/>
        <v>3</v>
      </c>
      <c r="AO2294">
        <f t="shared" si="1715"/>
        <v>4</v>
      </c>
      <c r="AP2294">
        <f t="shared" si="1716"/>
        <v>1</v>
      </c>
      <c r="AQ2294">
        <f t="shared" si="1717"/>
        <v>2</v>
      </c>
      <c r="AR2294">
        <f t="shared" si="1718"/>
        <v>3412</v>
      </c>
      <c r="AS2294" t="str">
        <f t="shared" si="1719"/>
        <v/>
      </c>
      <c r="AT2294" t="str">
        <f t="shared" si="1720"/>
        <v/>
      </c>
      <c r="AU2294" t="str">
        <f t="shared" si="1721"/>
        <v/>
      </c>
      <c r="AV2294" t="str">
        <f t="shared" si="1722"/>
        <v/>
      </c>
      <c r="AW2294" t="str">
        <f t="shared" si="1691"/>
        <v/>
      </c>
      <c r="BA2294">
        <f t="shared" si="1723"/>
        <v>-46.5</v>
      </c>
      <c r="BB2294">
        <f t="shared" si="1724"/>
        <v>-38</v>
      </c>
      <c r="BC2294">
        <f t="shared" si="1725"/>
        <v>-45</v>
      </c>
      <c r="BD2294">
        <f t="shared" si="1726"/>
        <v>-37</v>
      </c>
      <c r="BE2294">
        <f t="shared" si="1727"/>
        <v>-46.5</v>
      </c>
      <c r="BF2294">
        <f t="shared" si="1728"/>
        <v>-36</v>
      </c>
      <c r="BG2294">
        <f t="shared" si="1729"/>
        <v>-48</v>
      </c>
      <c r="BH2294">
        <f t="shared" si="1730"/>
        <v>-37</v>
      </c>
      <c r="BI2294">
        <f t="shared" si="1731"/>
        <v>2</v>
      </c>
      <c r="BJ2294">
        <f t="shared" si="1732"/>
        <v>3</v>
      </c>
      <c r="BK2294">
        <f t="shared" si="1733"/>
        <v>1.5</v>
      </c>
      <c r="BL2294">
        <f t="shared" si="1734"/>
        <v>2</v>
      </c>
      <c r="BM2294" s="1">
        <v>1.5876190476190482</v>
      </c>
    </row>
    <row r="2295" spans="1:65">
      <c r="A2295" s="16" t="s">
        <v>5719</v>
      </c>
      <c r="E2295"/>
      <c r="F2295" s="17">
        <f t="shared" si="1692"/>
        <v>493</v>
      </c>
      <c r="G2295" s="3">
        <f t="shared" si="1693"/>
        <v>6</v>
      </c>
      <c r="H2295" s="4">
        <f t="shared" si="1694"/>
        <v>507</v>
      </c>
      <c r="I2295" s="4">
        <f t="shared" si="1695"/>
        <v>543</v>
      </c>
      <c r="J2295" s="4">
        <f t="shared" si="1696"/>
        <v>544</v>
      </c>
      <c r="K2295" s="4">
        <f t="shared" si="1697"/>
        <v>508</v>
      </c>
      <c r="L2295" s="1">
        <f t="shared" si="1698"/>
        <v>0</v>
      </c>
      <c r="M2295" s="1">
        <f t="shared" si="1699"/>
        <v>0</v>
      </c>
      <c r="N2295" s="1">
        <f t="shared" si="1700"/>
        <v>0</v>
      </c>
      <c r="O2295" s="1">
        <f t="shared" si="1701"/>
        <v>0</v>
      </c>
      <c r="P2295" s="1">
        <f t="shared" si="1702"/>
        <v>0</v>
      </c>
      <c r="Q2295" s="1" t="str">
        <f t="shared" si="1703"/>
        <v/>
      </c>
      <c r="R2295" s="1">
        <f t="shared" si="1704"/>
        <v>-46.5</v>
      </c>
      <c r="S2295" s="1">
        <f t="shared" si="1705"/>
        <v>-35</v>
      </c>
      <c r="T2295" s="1">
        <f>VLOOKUP($H2295,節点!$E$1:$G$20000,2,FALSE)</f>
        <v>-48</v>
      </c>
      <c r="U2295" s="1">
        <f>VLOOKUP($H2295,節点!$E$1:$G$20000,3,FALSE)</f>
        <v>-36</v>
      </c>
      <c r="V2295" s="1">
        <f>VLOOKUP($I2295,節点!$E$1:$G$20000,2,FALSE)</f>
        <v>-45</v>
      </c>
      <c r="W2295" s="1">
        <f>VLOOKUP($I2295,節点!$E$1:$G$20000,3,FALSE)</f>
        <v>-36</v>
      </c>
      <c r="X2295" s="1">
        <f>VLOOKUP($J2295,節点!$E$1:$G$20000,2,FALSE)</f>
        <v>-45</v>
      </c>
      <c r="Y2295" s="1">
        <f>VLOOKUP($J2295,節点!$E$1:$G$20000,3,FALSE)</f>
        <v>-34</v>
      </c>
      <c r="Z2295" s="1">
        <f>VLOOKUP($K2295,節点!$E$1:$G$20000,2,FALSE)</f>
        <v>-48</v>
      </c>
      <c r="AA2295" s="1">
        <f>VLOOKUP($K2295,節点!$E$1:$G$20000,3,FALSE)</f>
        <v>-34</v>
      </c>
      <c r="AB2295">
        <f t="shared" si="1706"/>
        <v>-1.5</v>
      </c>
      <c r="AC2295">
        <f t="shared" si="1707"/>
        <v>-1</v>
      </c>
      <c r="AD2295">
        <f t="shared" si="1708"/>
        <v>1.5</v>
      </c>
      <c r="AE2295">
        <f t="shared" si="1709"/>
        <v>-1</v>
      </c>
      <c r="AF2295">
        <f t="shared" si="1710"/>
        <v>1.5</v>
      </c>
      <c r="AG2295">
        <f t="shared" si="1711"/>
        <v>1</v>
      </c>
      <c r="AH2295">
        <f t="shared" si="1712"/>
        <v>-1.5</v>
      </c>
      <c r="AI2295">
        <f t="shared" si="1713"/>
        <v>1</v>
      </c>
      <c r="AJ2295">
        <f t="shared" si="1687"/>
        <v>213.69006752597977</v>
      </c>
      <c r="AK2295">
        <f t="shared" si="1688"/>
        <v>326.30993247402023</v>
      </c>
      <c r="AL2295">
        <f t="shared" si="1689"/>
        <v>33.690067525979785</v>
      </c>
      <c r="AM2295">
        <f t="shared" si="1690"/>
        <v>146.30993247402023</v>
      </c>
      <c r="AN2295">
        <f t="shared" si="1714"/>
        <v>3</v>
      </c>
      <c r="AO2295">
        <f t="shared" si="1715"/>
        <v>4</v>
      </c>
      <c r="AP2295">
        <f t="shared" si="1716"/>
        <v>1</v>
      </c>
      <c r="AQ2295">
        <f t="shared" si="1717"/>
        <v>2</v>
      </c>
      <c r="AR2295">
        <f t="shared" si="1718"/>
        <v>3412</v>
      </c>
      <c r="AS2295" t="str">
        <f t="shared" si="1719"/>
        <v/>
      </c>
      <c r="AT2295" t="str">
        <f t="shared" si="1720"/>
        <v/>
      </c>
      <c r="AU2295" t="str">
        <f t="shared" si="1721"/>
        <v/>
      </c>
      <c r="AV2295" t="str">
        <f t="shared" si="1722"/>
        <v/>
      </c>
      <c r="AW2295" t="str">
        <f t="shared" si="1691"/>
        <v/>
      </c>
      <c r="BA2295">
        <f t="shared" si="1723"/>
        <v>-46.5</v>
      </c>
      <c r="BB2295">
        <f t="shared" si="1724"/>
        <v>-36</v>
      </c>
      <c r="BC2295">
        <f t="shared" si="1725"/>
        <v>-45</v>
      </c>
      <c r="BD2295">
        <f t="shared" si="1726"/>
        <v>-35</v>
      </c>
      <c r="BE2295">
        <f t="shared" si="1727"/>
        <v>-46.5</v>
      </c>
      <c r="BF2295">
        <f t="shared" si="1728"/>
        <v>-34</v>
      </c>
      <c r="BG2295">
        <f t="shared" si="1729"/>
        <v>-48</v>
      </c>
      <c r="BH2295">
        <f t="shared" si="1730"/>
        <v>-35</v>
      </c>
      <c r="BI2295">
        <f t="shared" si="1731"/>
        <v>2</v>
      </c>
      <c r="BJ2295">
        <f t="shared" si="1732"/>
        <v>3</v>
      </c>
      <c r="BK2295">
        <f t="shared" si="1733"/>
        <v>1.5</v>
      </c>
      <c r="BL2295">
        <f t="shared" si="1734"/>
        <v>2</v>
      </c>
      <c r="BM2295" s="1">
        <v>1.5876190476190482</v>
      </c>
    </row>
    <row r="2296" spans="1:65">
      <c r="A2296" s="16" t="s">
        <v>5720</v>
      </c>
      <c r="E2296"/>
      <c r="F2296" s="17">
        <f t="shared" si="1692"/>
        <v>494</v>
      </c>
      <c r="G2296" s="3">
        <f t="shared" si="1693"/>
        <v>6</v>
      </c>
      <c r="H2296" s="4">
        <f t="shared" si="1694"/>
        <v>508</v>
      </c>
      <c r="I2296" s="4">
        <f t="shared" si="1695"/>
        <v>544</v>
      </c>
      <c r="J2296" s="4">
        <f t="shared" si="1696"/>
        <v>545</v>
      </c>
      <c r="K2296" s="4">
        <f t="shared" si="1697"/>
        <v>509</v>
      </c>
      <c r="L2296" s="1">
        <f t="shared" si="1698"/>
        <v>0</v>
      </c>
      <c r="M2296" s="1">
        <f t="shared" si="1699"/>
        <v>0</v>
      </c>
      <c r="N2296" s="1">
        <f t="shared" si="1700"/>
        <v>0</v>
      </c>
      <c r="O2296" s="1">
        <f t="shared" si="1701"/>
        <v>0</v>
      </c>
      <c r="P2296" s="1">
        <f t="shared" si="1702"/>
        <v>0</v>
      </c>
      <c r="Q2296" s="1" t="str">
        <f t="shared" si="1703"/>
        <v/>
      </c>
      <c r="R2296" s="1">
        <f t="shared" si="1704"/>
        <v>-46.5</v>
      </c>
      <c r="S2296" s="1">
        <f t="shared" si="1705"/>
        <v>-33</v>
      </c>
      <c r="T2296" s="1">
        <f>VLOOKUP($H2296,節点!$E$1:$G$20000,2,FALSE)</f>
        <v>-48</v>
      </c>
      <c r="U2296" s="1">
        <f>VLOOKUP($H2296,節点!$E$1:$G$20000,3,FALSE)</f>
        <v>-34</v>
      </c>
      <c r="V2296" s="1">
        <f>VLOOKUP($I2296,節点!$E$1:$G$20000,2,FALSE)</f>
        <v>-45</v>
      </c>
      <c r="W2296" s="1">
        <f>VLOOKUP($I2296,節点!$E$1:$G$20000,3,FALSE)</f>
        <v>-34</v>
      </c>
      <c r="X2296" s="1">
        <f>VLOOKUP($J2296,節点!$E$1:$G$20000,2,FALSE)</f>
        <v>-45</v>
      </c>
      <c r="Y2296" s="1">
        <f>VLOOKUP($J2296,節点!$E$1:$G$20000,3,FALSE)</f>
        <v>-32</v>
      </c>
      <c r="Z2296" s="1">
        <f>VLOOKUP($K2296,節点!$E$1:$G$20000,2,FALSE)</f>
        <v>-48</v>
      </c>
      <c r="AA2296" s="1">
        <f>VLOOKUP($K2296,節点!$E$1:$G$20000,3,FALSE)</f>
        <v>-32</v>
      </c>
      <c r="AB2296">
        <f t="shared" si="1706"/>
        <v>-1.5</v>
      </c>
      <c r="AC2296">
        <f t="shared" si="1707"/>
        <v>-1</v>
      </c>
      <c r="AD2296">
        <f t="shared" si="1708"/>
        <v>1.5</v>
      </c>
      <c r="AE2296">
        <f t="shared" si="1709"/>
        <v>-1</v>
      </c>
      <c r="AF2296">
        <f t="shared" si="1710"/>
        <v>1.5</v>
      </c>
      <c r="AG2296">
        <f t="shared" si="1711"/>
        <v>1</v>
      </c>
      <c r="AH2296">
        <f t="shared" si="1712"/>
        <v>-1.5</v>
      </c>
      <c r="AI2296">
        <f t="shared" si="1713"/>
        <v>1</v>
      </c>
      <c r="AJ2296">
        <f t="shared" si="1687"/>
        <v>213.69006752597977</v>
      </c>
      <c r="AK2296">
        <f t="shared" si="1688"/>
        <v>326.30993247402023</v>
      </c>
      <c r="AL2296">
        <f t="shared" si="1689"/>
        <v>33.690067525979785</v>
      </c>
      <c r="AM2296">
        <f t="shared" si="1690"/>
        <v>146.30993247402023</v>
      </c>
      <c r="AN2296">
        <f t="shared" si="1714"/>
        <v>3</v>
      </c>
      <c r="AO2296">
        <f t="shared" si="1715"/>
        <v>4</v>
      </c>
      <c r="AP2296">
        <f t="shared" si="1716"/>
        <v>1</v>
      </c>
      <c r="AQ2296">
        <f t="shared" si="1717"/>
        <v>2</v>
      </c>
      <c r="AR2296">
        <f t="shared" si="1718"/>
        <v>3412</v>
      </c>
      <c r="AS2296" t="str">
        <f t="shared" si="1719"/>
        <v/>
      </c>
      <c r="AT2296" t="str">
        <f t="shared" si="1720"/>
        <v/>
      </c>
      <c r="AU2296" t="str">
        <f t="shared" si="1721"/>
        <v/>
      </c>
      <c r="AV2296" t="str">
        <f t="shared" si="1722"/>
        <v/>
      </c>
      <c r="AW2296" t="str">
        <f t="shared" si="1691"/>
        <v/>
      </c>
      <c r="BA2296">
        <f t="shared" si="1723"/>
        <v>-46.5</v>
      </c>
      <c r="BB2296">
        <f t="shared" si="1724"/>
        <v>-34</v>
      </c>
      <c r="BC2296">
        <f t="shared" si="1725"/>
        <v>-45</v>
      </c>
      <c r="BD2296">
        <f t="shared" si="1726"/>
        <v>-33</v>
      </c>
      <c r="BE2296">
        <f t="shared" si="1727"/>
        <v>-46.5</v>
      </c>
      <c r="BF2296">
        <f t="shared" si="1728"/>
        <v>-32</v>
      </c>
      <c r="BG2296">
        <f t="shared" si="1729"/>
        <v>-48</v>
      </c>
      <c r="BH2296">
        <f t="shared" si="1730"/>
        <v>-33</v>
      </c>
      <c r="BI2296">
        <f t="shared" si="1731"/>
        <v>2</v>
      </c>
      <c r="BJ2296">
        <f t="shared" si="1732"/>
        <v>3</v>
      </c>
      <c r="BK2296">
        <f t="shared" si="1733"/>
        <v>1.5</v>
      </c>
      <c r="BL2296">
        <f t="shared" si="1734"/>
        <v>2</v>
      </c>
      <c r="BM2296" s="1">
        <v>1.5876190476190482</v>
      </c>
    </row>
    <row r="2297" spans="1:65">
      <c r="A2297" s="16" t="s">
        <v>5721</v>
      </c>
      <c r="E2297"/>
      <c r="F2297" s="17">
        <f t="shared" si="1692"/>
        <v>526</v>
      </c>
      <c r="G2297" s="3">
        <f t="shared" si="1693"/>
        <v>6</v>
      </c>
      <c r="H2297" s="4">
        <f t="shared" si="1694"/>
        <v>541</v>
      </c>
      <c r="I2297" s="4">
        <f t="shared" si="1695"/>
        <v>577</v>
      </c>
      <c r="J2297" s="4">
        <f t="shared" si="1696"/>
        <v>578</v>
      </c>
      <c r="K2297" s="4">
        <f t="shared" si="1697"/>
        <v>542</v>
      </c>
      <c r="L2297" s="1">
        <f t="shared" si="1698"/>
        <v>0</v>
      </c>
      <c r="M2297" s="1">
        <f t="shared" si="1699"/>
        <v>0</v>
      </c>
      <c r="N2297" s="1">
        <f t="shared" si="1700"/>
        <v>0</v>
      </c>
      <c r="O2297" s="1">
        <f t="shared" si="1701"/>
        <v>0</v>
      </c>
      <c r="P2297" s="1">
        <f t="shared" si="1702"/>
        <v>0</v>
      </c>
      <c r="Q2297" s="1" t="str">
        <f t="shared" si="1703"/>
        <v/>
      </c>
      <c r="R2297" s="1">
        <f t="shared" si="1704"/>
        <v>-43.75</v>
      </c>
      <c r="S2297" s="1">
        <f t="shared" si="1705"/>
        <v>-39</v>
      </c>
      <c r="T2297" s="1">
        <f>VLOOKUP($H2297,節点!$E$1:$G$20000,2,FALSE)</f>
        <v>-45</v>
      </c>
      <c r="U2297" s="1">
        <f>VLOOKUP($H2297,節点!$E$1:$G$20000,3,FALSE)</f>
        <v>-40</v>
      </c>
      <c r="V2297" s="1">
        <f>VLOOKUP($I2297,節点!$E$1:$G$20000,2,FALSE)</f>
        <v>-42.5</v>
      </c>
      <c r="W2297" s="1">
        <f>VLOOKUP($I2297,節点!$E$1:$G$20000,3,FALSE)</f>
        <v>-40</v>
      </c>
      <c r="X2297" s="1">
        <f>VLOOKUP($J2297,節点!$E$1:$G$20000,2,FALSE)</f>
        <v>-42.5</v>
      </c>
      <c r="Y2297" s="1">
        <f>VLOOKUP($J2297,節点!$E$1:$G$20000,3,FALSE)</f>
        <v>-38</v>
      </c>
      <c r="Z2297" s="1">
        <f>VLOOKUP($K2297,節点!$E$1:$G$20000,2,FALSE)</f>
        <v>-45</v>
      </c>
      <c r="AA2297" s="1">
        <f>VLOOKUP($K2297,節点!$E$1:$G$20000,3,FALSE)</f>
        <v>-38</v>
      </c>
      <c r="AB2297">
        <f t="shared" si="1706"/>
        <v>-1.25</v>
      </c>
      <c r="AC2297">
        <f t="shared" si="1707"/>
        <v>-1</v>
      </c>
      <c r="AD2297">
        <f t="shared" si="1708"/>
        <v>1.25</v>
      </c>
      <c r="AE2297">
        <f t="shared" si="1709"/>
        <v>-1</v>
      </c>
      <c r="AF2297">
        <f t="shared" si="1710"/>
        <v>1.25</v>
      </c>
      <c r="AG2297">
        <f t="shared" si="1711"/>
        <v>1</v>
      </c>
      <c r="AH2297">
        <f t="shared" si="1712"/>
        <v>-1.25</v>
      </c>
      <c r="AI2297">
        <f t="shared" si="1713"/>
        <v>1</v>
      </c>
      <c r="AJ2297">
        <f t="shared" si="1687"/>
        <v>218.65980825409008</v>
      </c>
      <c r="AK2297">
        <f t="shared" si="1688"/>
        <v>321.34019174590992</v>
      </c>
      <c r="AL2297">
        <f t="shared" si="1689"/>
        <v>38.659808254090095</v>
      </c>
      <c r="AM2297">
        <f t="shared" si="1690"/>
        <v>141.34019174590992</v>
      </c>
      <c r="AN2297">
        <f t="shared" si="1714"/>
        <v>3</v>
      </c>
      <c r="AO2297">
        <f t="shared" si="1715"/>
        <v>4</v>
      </c>
      <c r="AP2297">
        <f t="shared" si="1716"/>
        <v>1</v>
      </c>
      <c r="AQ2297">
        <f t="shared" si="1717"/>
        <v>2</v>
      </c>
      <c r="AR2297">
        <f t="shared" si="1718"/>
        <v>3412</v>
      </c>
      <c r="AS2297" t="str">
        <f t="shared" si="1719"/>
        <v/>
      </c>
      <c r="AT2297" t="str">
        <f t="shared" si="1720"/>
        <v/>
      </c>
      <c r="AU2297" t="str">
        <f t="shared" si="1721"/>
        <v/>
      </c>
      <c r="AV2297" t="str">
        <f t="shared" si="1722"/>
        <v/>
      </c>
      <c r="AW2297" t="str">
        <f t="shared" si="1691"/>
        <v/>
      </c>
      <c r="BA2297">
        <f t="shared" si="1723"/>
        <v>-43.75</v>
      </c>
      <c r="BB2297">
        <f t="shared" si="1724"/>
        <v>-40</v>
      </c>
      <c r="BC2297">
        <f t="shared" si="1725"/>
        <v>-42.5</v>
      </c>
      <c r="BD2297">
        <f t="shared" si="1726"/>
        <v>-39</v>
      </c>
      <c r="BE2297">
        <f t="shared" si="1727"/>
        <v>-43.75</v>
      </c>
      <c r="BF2297">
        <f t="shared" si="1728"/>
        <v>-38</v>
      </c>
      <c r="BG2297">
        <f t="shared" si="1729"/>
        <v>-45</v>
      </c>
      <c r="BH2297">
        <f t="shared" si="1730"/>
        <v>-39</v>
      </c>
      <c r="BI2297">
        <f t="shared" si="1731"/>
        <v>2</v>
      </c>
      <c r="BJ2297">
        <f t="shared" si="1732"/>
        <v>2.5</v>
      </c>
      <c r="BK2297">
        <f t="shared" si="1733"/>
        <v>1.25</v>
      </c>
      <c r="BL2297">
        <f t="shared" si="1734"/>
        <v>2</v>
      </c>
      <c r="BM2297" s="1">
        <v>1.5876190476190482</v>
      </c>
    </row>
    <row r="2298" spans="1:65">
      <c r="A2298" s="16" t="s">
        <v>5722</v>
      </c>
      <c r="E2298"/>
      <c r="F2298" s="17">
        <f t="shared" si="1692"/>
        <v>527</v>
      </c>
      <c r="G2298" s="3">
        <f t="shared" si="1693"/>
        <v>6</v>
      </c>
      <c r="H2298" s="4">
        <f t="shared" si="1694"/>
        <v>542</v>
      </c>
      <c r="I2298" s="4">
        <f t="shared" si="1695"/>
        <v>578</v>
      </c>
      <c r="J2298" s="4">
        <f t="shared" si="1696"/>
        <v>579</v>
      </c>
      <c r="K2298" s="4">
        <f t="shared" si="1697"/>
        <v>543</v>
      </c>
      <c r="L2298" s="1">
        <f t="shared" si="1698"/>
        <v>0</v>
      </c>
      <c r="M2298" s="1">
        <f t="shared" si="1699"/>
        <v>0</v>
      </c>
      <c r="N2298" s="1">
        <f t="shared" si="1700"/>
        <v>0</v>
      </c>
      <c r="O2298" s="1">
        <f t="shared" si="1701"/>
        <v>0</v>
      </c>
      <c r="P2298" s="1">
        <f t="shared" si="1702"/>
        <v>0</v>
      </c>
      <c r="Q2298" s="1" t="str">
        <f t="shared" si="1703"/>
        <v/>
      </c>
      <c r="R2298" s="1">
        <f t="shared" si="1704"/>
        <v>-43.75</v>
      </c>
      <c r="S2298" s="1">
        <f t="shared" si="1705"/>
        <v>-37</v>
      </c>
      <c r="T2298" s="1">
        <f>VLOOKUP($H2298,節点!$E$1:$G$20000,2,FALSE)</f>
        <v>-45</v>
      </c>
      <c r="U2298" s="1">
        <f>VLOOKUP($H2298,節点!$E$1:$G$20000,3,FALSE)</f>
        <v>-38</v>
      </c>
      <c r="V2298" s="1">
        <f>VLOOKUP($I2298,節点!$E$1:$G$20000,2,FALSE)</f>
        <v>-42.5</v>
      </c>
      <c r="W2298" s="1">
        <f>VLOOKUP($I2298,節点!$E$1:$G$20000,3,FALSE)</f>
        <v>-38</v>
      </c>
      <c r="X2298" s="1">
        <f>VLOOKUP($J2298,節点!$E$1:$G$20000,2,FALSE)</f>
        <v>-42.5</v>
      </c>
      <c r="Y2298" s="1">
        <f>VLOOKUP($J2298,節点!$E$1:$G$20000,3,FALSE)</f>
        <v>-36</v>
      </c>
      <c r="Z2298" s="1">
        <f>VLOOKUP($K2298,節点!$E$1:$G$20000,2,FALSE)</f>
        <v>-45</v>
      </c>
      <c r="AA2298" s="1">
        <f>VLOOKUP($K2298,節点!$E$1:$G$20000,3,FALSE)</f>
        <v>-36</v>
      </c>
      <c r="AB2298">
        <f t="shared" si="1706"/>
        <v>-1.25</v>
      </c>
      <c r="AC2298">
        <f t="shared" si="1707"/>
        <v>-1</v>
      </c>
      <c r="AD2298">
        <f t="shared" si="1708"/>
        <v>1.25</v>
      </c>
      <c r="AE2298">
        <f t="shared" si="1709"/>
        <v>-1</v>
      </c>
      <c r="AF2298">
        <f t="shared" si="1710"/>
        <v>1.25</v>
      </c>
      <c r="AG2298">
        <f t="shared" si="1711"/>
        <v>1</v>
      </c>
      <c r="AH2298">
        <f t="shared" si="1712"/>
        <v>-1.25</v>
      </c>
      <c r="AI2298">
        <f t="shared" si="1713"/>
        <v>1</v>
      </c>
      <c r="AJ2298">
        <f t="shared" si="1687"/>
        <v>218.65980825409008</v>
      </c>
      <c r="AK2298">
        <f t="shared" si="1688"/>
        <v>321.34019174590992</v>
      </c>
      <c r="AL2298">
        <f t="shared" si="1689"/>
        <v>38.659808254090095</v>
      </c>
      <c r="AM2298">
        <f t="shared" si="1690"/>
        <v>141.34019174590992</v>
      </c>
      <c r="AN2298">
        <f t="shared" si="1714"/>
        <v>3</v>
      </c>
      <c r="AO2298">
        <f t="shared" si="1715"/>
        <v>4</v>
      </c>
      <c r="AP2298">
        <f t="shared" si="1716"/>
        <v>1</v>
      </c>
      <c r="AQ2298">
        <f t="shared" si="1717"/>
        <v>2</v>
      </c>
      <c r="AR2298">
        <f t="shared" si="1718"/>
        <v>3412</v>
      </c>
      <c r="AS2298" t="str">
        <f t="shared" si="1719"/>
        <v/>
      </c>
      <c r="AT2298" t="str">
        <f t="shared" si="1720"/>
        <v/>
      </c>
      <c r="AU2298" t="str">
        <f t="shared" si="1721"/>
        <v/>
      </c>
      <c r="AV2298" t="str">
        <f t="shared" si="1722"/>
        <v/>
      </c>
      <c r="AW2298" t="str">
        <f t="shared" si="1691"/>
        <v/>
      </c>
      <c r="BA2298">
        <f t="shared" si="1723"/>
        <v>-43.75</v>
      </c>
      <c r="BB2298">
        <f t="shared" si="1724"/>
        <v>-38</v>
      </c>
      <c r="BC2298">
        <f t="shared" si="1725"/>
        <v>-42.5</v>
      </c>
      <c r="BD2298">
        <f t="shared" si="1726"/>
        <v>-37</v>
      </c>
      <c r="BE2298">
        <f t="shared" si="1727"/>
        <v>-43.75</v>
      </c>
      <c r="BF2298">
        <f t="shared" si="1728"/>
        <v>-36</v>
      </c>
      <c r="BG2298">
        <f t="shared" si="1729"/>
        <v>-45</v>
      </c>
      <c r="BH2298">
        <f t="shared" si="1730"/>
        <v>-37</v>
      </c>
      <c r="BI2298">
        <f t="shared" si="1731"/>
        <v>2</v>
      </c>
      <c r="BJ2298">
        <f t="shared" si="1732"/>
        <v>2.5</v>
      </c>
      <c r="BK2298">
        <f t="shared" si="1733"/>
        <v>1.25</v>
      </c>
      <c r="BL2298">
        <f t="shared" si="1734"/>
        <v>2</v>
      </c>
      <c r="BM2298" s="1">
        <v>1.5876190476190482</v>
      </c>
    </row>
    <row r="2299" spans="1:65">
      <c r="A2299" s="16" t="s">
        <v>5723</v>
      </c>
      <c r="E2299"/>
      <c r="F2299" s="17">
        <f t="shared" si="1692"/>
        <v>528</v>
      </c>
      <c r="G2299" s="3">
        <f t="shared" si="1693"/>
        <v>6</v>
      </c>
      <c r="H2299" s="4">
        <f t="shared" si="1694"/>
        <v>543</v>
      </c>
      <c r="I2299" s="4">
        <f t="shared" si="1695"/>
        <v>579</v>
      </c>
      <c r="J2299" s="4">
        <f t="shared" si="1696"/>
        <v>580</v>
      </c>
      <c r="K2299" s="4">
        <f t="shared" si="1697"/>
        <v>544</v>
      </c>
      <c r="L2299" s="1">
        <f t="shared" si="1698"/>
        <v>0</v>
      </c>
      <c r="M2299" s="1">
        <f t="shared" si="1699"/>
        <v>0</v>
      </c>
      <c r="N2299" s="1">
        <f t="shared" si="1700"/>
        <v>0</v>
      </c>
      <c r="O2299" s="1">
        <f t="shared" si="1701"/>
        <v>0</v>
      </c>
      <c r="P2299" s="1">
        <f t="shared" si="1702"/>
        <v>0</v>
      </c>
      <c r="Q2299" s="1" t="str">
        <f t="shared" si="1703"/>
        <v/>
      </c>
      <c r="R2299" s="1">
        <f t="shared" si="1704"/>
        <v>-43.75</v>
      </c>
      <c r="S2299" s="1">
        <f t="shared" si="1705"/>
        <v>-35</v>
      </c>
      <c r="T2299" s="1">
        <f>VLOOKUP($H2299,節点!$E$1:$G$20000,2,FALSE)</f>
        <v>-45</v>
      </c>
      <c r="U2299" s="1">
        <f>VLOOKUP($H2299,節点!$E$1:$G$20000,3,FALSE)</f>
        <v>-36</v>
      </c>
      <c r="V2299" s="1">
        <f>VLOOKUP($I2299,節点!$E$1:$G$20000,2,FALSE)</f>
        <v>-42.5</v>
      </c>
      <c r="W2299" s="1">
        <f>VLOOKUP($I2299,節点!$E$1:$G$20000,3,FALSE)</f>
        <v>-36</v>
      </c>
      <c r="X2299" s="1">
        <f>VLOOKUP($J2299,節点!$E$1:$G$20000,2,FALSE)</f>
        <v>-42.5</v>
      </c>
      <c r="Y2299" s="1">
        <f>VLOOKUP($J2299,節点!$E$1:$G$20000,3,FALSE)</f>
        <v>-34</v>
      </c>
      <c r="Z2299" s="1">
        <f>VLOOKUP($K2299,節点!$E$1:$G$20000,2,FALSE)</f>
        <v>-45</v>
      </c>
      <c r="AA2299" s="1">
        <f>VLOOKUP($K2299,節点!$E$1:$G$20000,3,FALSE)</f>
        <v>-34</v>
      </c>
      <c r="AB2299">
        <f t="shared" si="1706"/>
        <v>-1.25</v>
      </c>
      <c r="AC2299">
        <f t="shared" si="1707"/>
        <v>-1</v>
      </c>
      <c r="AD2299">
        <f t="shared" si="1708"/>
        <v>1.25</v>
      </c>
      <c r="AE2299">
        <f t="shared" si="1709"/>
        <v>-1</v>
      </c>
      <c r="AF2299">
        <f t="shared" si="1710"/>
        <v>1.25</v>
      </c>
      <c r="AG2299">
        <f t="shared" si="1711"/>
        <v>1</v>
      </c>
      <c r="AH2299">
        <f t="shared" si="1712"/>
        <v>-1.25</v>
      </c>
      <c r="AI2299">
        <f t="shared" si="1713"/>
        <v>1</v>
      </c>
      <c r="AJ2299">
        <f t="shared" si="1687"/>
        <v>218.65980825409008</v>
      </c>
      <c r="AK2299">
        <f t="shared" si="1688"/>
        <v>321.34019174590992</v>
      </c>
      <c r="AL2299">
        <f t="shared" si="1689"/>
        <v>38.659808254090095</v>
      </c>
      <c r="AM2299">
        <f t="shared" si="1690"/>
        <v>141.34019174590992</v>
      </c>
      <c r="AN2299">
        <f t="shared" si="1714"/>
        <v>3</v>
      </c>
      <c r="AO2299">
        <f t="shared" si="1715"/>
        <v>4</v>
      </c>
      <c r="AP2299">
        <f t="shared" si="1716"/>
        <v>1</v>
      </c>
      <c r="AQ2299">
        <f t="shared" si="1717"/>
        <v>2</v>
      </c>
      <c r="AR2299">
        <f t="shared" si="1718"/>
        <v>3412</v>
      </c>
      <c r="AS2299" t="str">
        <f t="shared" si="1719"/>
        <v/>
      </c>
      <c r="AT2299" t="str">
        <f t="shared" si="1720"/>
        <v/>
      </c>
      <c r="AU2299" t="str">
        <f t="shared" si="1721"/>
        <v/>
      </c>
      <c r="AV2299" t="str">
        <f t="shared" si="1722"/>
        <v/>
      </c>
      <c r="AW2299" t="str">
        <f t="shared" si="1691"/>
        <v/>
      </c>
      <c r="BA2299">
        <f t="shared" si="1723"/>
        <v>-43.75</v>
      </c>
      <c r="BB2299">
        <f t="shared" si="1724"/>
        <v>-36</v>
      </c>
      <c r="BC2299">
        <f t="shared" si="1725"/>
        <v>-42.5</v>
      </c>
      <c r="BD2299">
        <f t="shared" si="1726"/>
        <v>-35</v>
      </c>
      <c r="BE2299">
        <f t="shared" si="1727"/>
        <v>-43.75</v>
      </c>
      <c r="BF2299">
        <f t="shared" si="1728"/>
        <v>-34</v>
      </c>
      <c r="BG2299">
        <f t="shared" si="1729"/>
        <v>-45</v>
      </c>
      <c r="BH2299">
        <f t="shared" si="1730"/>
        <v>-35</v>
      </c>
      <c r="BI2299">
        <f t="shared" si="1731"/>
        <v>2</v>
      </c>
      <c r="BJ2299">
        <f t="shared" si="1732"/>
        <v>2.5</v>
      </c>
      <c r="BK2299">
        <f t="shared" si="1733"/>
        <v>1.25</v>
      </c>
      <c r="BL2299">
        <f t="shared" si="1734"/>
        <v>2</v>
      </c>
      <c r="BM2299" s="1">
        <v>1.5876190476190482</v>
      </c>
    </row>
    <row r="2300" spans="1:65">
      <c r="A2300" s="16" t="s">
        <v>5724</v>
      </c>
      <c r="E2300"/>
      <c r="F2300" s="17">
        <f t="shared" si="1692"/>
        <v>529</v>
      </c>
      <c r="G2300" s="3">
        <f t="shared" si="1693"/>
        <v>6</v>
      </c>
      <c r="H2300" s="4">
        <f t="shared" si="1694"/>
        <v>544</v>
      </c>
      <c r="I2300" s="4">
        <f t="shared" si="1695"/>
        <v>580</v>
      </c>
      <c r="J2300" s="4">
        <f t="shared" si="1696"/>
        <v>581</v>
      </c>
      <c r="K2300" s="4">
        <f t="shared" si="1697"/>
        <v>545</v>
      </c>
      <c r="L2300" s="1">
        <f t="shared" si="1698"/>
        <v>0</v>
      </c>
      <c r="M2300" s="1">
        <f t="shared" si="1699"/>
        <v>0</v>
      </c>
      <c r="N2300" s="1">
        <f t="shared" si="1700"/>
        <v>0</v>
      </c>
      <c r="O2300" s="1">
        <f t="shared" si="1701"/>
        <v>0</v>
      </c>
      <c r="P2300" s="1">
        <f t="shared" si="1702"/>
        <v>0</v>
      </c>
      <c r="Q2300" s="1" t="str">
        <f t="shared" si="1703"/>
        <v/>
      </c>
      <c r="R2300" s="1">
        <f t="shared" si="1704"/>
        <v>-43.75</v>
      </c>
      <c r="S2300" s="1">
        <f t="shared" si="1705"/>
        <v>-33</v>
      </c>
      <c r="T2300" s="1">
        <f>VLOOKUP($H2300,節点!$E$1:$G$20000,2,FALSE)</f>
        <v>-45</v>
      </c>
      <c r="U2300" s="1">
        <f>VLOOKUP($H2300,節点!$E$1:$G$20000,3,FALSE)</f>
        <v>-34</v>
      </c>
      <c r="V2300" s="1">
        <f>VLOOKUP($I2300,節点!$E$1:$G$20000,2,FALSE)</f>
        <v>-42.5</v>
      </c>
      <c r="W2300" s="1">
        <f>VLOOKUP($I2300,節点!$E$1:$G$20000,3,FALSE)</f>
        <v>-34</v>
      </c>
      <c r="X2300" s="1">
        <f>VLOOKUP($J2300,節点!$E$1:$G$20000,2,FALSE)</f>
        <v>-42.5</v>
      </c>
      <c r="Y2300" s="1">
        <f>VLOOKUP($J2300,節点!$E$1:$G$20000,3,FALSE)</f>
        <v>-32</v>
      </c>
      <c r="Z2300" s="1">
        <f>VLOOKUP($K2300,節点!$E$1:$G$20000,2,FALSE)</f>
        <v>-45</v>
      </c>
      <c r="AA2300" s="1">
        <f>VLOOKUP($K2300,節点!$E$1:$G$20000,3,FALSE)</f>
        <v>-32</v>
      </c>
      <c r="AB2300">
        <f t="shared" si="1706"/>
        <v>-1.25</v>
      </c>
      <c r="AC2300">
        <f t="shared" si="1707"/>
        <v>-1</v>
      </c>
      <c r="AD2300">
        <f t="shared" si="1708"/>
        <v>1.25</v>
      </c>
      <c r="AE2300">
        <f t="shared" si="1709"/>
        <v>-1</v>
      </c>
      <c r="AF2300">
        <f t="shared" si="1710"/>
        <v>1.25</v>
      </c>
      <c r="AG2300">
        <f t="shared" si="1711"/>
        <v>1</v>
      </c>
      <c r="AH2300">
        <f t="shared" si="1712"/>
        <v>-1.25</v>
      </c>
      <c r="AI2300">
        <f t="shared" si="1713"/>
        <v>1</v>
      </c>
      <c r="AJ2300">
        <f t="shared" si="1687"/>
        <v>218.65980825409008</v>
      </c>
      <c r="AK2300">
        <f t="shared" si="1688"/>
        <v>321.34019174590992</v>
      </c>
      <c r="AL2300">
        <f t="shared" si="1689"/>
        <v>38.659808254090095</v>
      </c>
      <c r="AM2300">
        <f t="shared" si="1690"/>
        <v>141.34019174590992</v>
      </c>
      <c r="AN2300">
        <f t="shared" si="1714"/>
        <v>3</v>
      </c>
      <c r="AO2300">
        <f t="shared" si="1715"/>
        <v>4</v>
      </c>
      <c r="AP2300">
        <f t="shared" si="1716"/>
        <v>1</v>
      </c>
      <c r="AQ2300">
        <f t="shared" si="1717"/>
        <v>2</v>
      </c>
      <c r="AR2300">
        <f t="shared" si="1718"/>
        <v>3412</v>
      </c>
      <c r="AS2300" t="str">
        <f t="shared" si="1719"/>
        <v/>
      </c>
      <c r="AT2300" t="str">
        <f t="shared" si="1720"/>
        <v/>
      </c>
      <c r="AU2300" t="str">
        <f t="shared" si="1721"/>
        <v/>
      </c>
      <c r="AV2300" t="str">
        <f t="shared" si="1722"/>
        <v/>
      </c>
      <c r="AW2300" t="str">
        <f t="shared" si="1691"/>
        <v/>
      </c>
      <c r="BA2300">
        <f t="shared" si="1723"/>
        <v>-43.75</v>
      </c>
      <c r="BB2300">
        <f t="shared" si="1724"/>
        <v>-34</v>
      </c>
      <c r="BC2300">
        <f t="shared" si="1725"/>
        <v>-42.5</v>
      </c>
      <c r="BD2300">
        <f t="shared" si="1726"/>
        <v>-33</v>
      </c>
      <c r="BE2300">
        <f t="shared" si="1727"/>
        <v>-43.75</v>
      </c>
      <c r="BF2300">
        <f t="shared" si="1728"/>
        <v>-32</v>
      </c>
      <c r="BG2300">
        <f t="shared" si="1729"/>
        <v>-45</v>
      </c>
      <c r="BH2300">
        <f t="shared" si="1730"/>
        <v>-33</v>
      </c>
      <c r="BI2300">
        <f t="shared" si="1731"/>
        <v>2</v>
      </c>
      <c r="BJ2300">
        <f t="shared" si="1732"/>
        <v>2.5</v>
      </c>
      <c r="BK2300">
        <f t="shared" si="1733"/>
        <v>1.25</v>
      </c>
      <c r="BL2300">
        <f t="shared" si="1734"/>
        <v>2</v>
      </c>
      <c r="BM2300" s="1">
        <v>1.5876190476190482</v>
      </c>
    </row>
    <row r="2301" spans="1:65">
      <c r="A2301" s="16" t="s">
        <v>5725</v>
      </c>
      <c r="E2301"/>
      <c r="F2301" s="17">
        <f t="shared" si="1692"/>
        <v>561</v>
      </c>
      <c r="G2301" s="3">
        <f t="shared" si="1693"/>
        <v>6</v>
      </c>
      <c r="H2301" s="4">
        <f t="shared" si="1694"/>
        <v>577</v>
      </c>
      <c r="I2301" s="4">
        <f t="shared" si="1695"/>
        <v>613</v>
      </c>
      <c r="J2301" s="4">
        <f t="shared" si="1696"/>
        <v>614</v>
      </c>
      <c r="K2301" s="4">
        <f t="shared" si="1697"/>
        <v>578</v>
      </c>
      <c r="L2301" s="1">
        <f t="shared" si="1698"/>
        <v>0</v>
      </c>
      <c r="M2301" s="1">
        <f t="shared" si="1699"/>
        <v>0</v>
      </c>
      <c r="N2301" s="1">
        <f t="shared" si="1700"/>
        <v>0</v>
      </c>
      <c r="O2301" s="1">
        <f t="shared" si="1701"/>
        <v>0</v>
      </c>
      <c r="P2301" s="1">
        <f t="shared" si="1702"/>
        <v>0</v>
      </c>
      <c r="Q2301" s="1" t="str">
        <f t="shared" si="1703"/>
        <v/>
      </c>
      <c r="R2301" s="1">
        <f t="shared" si="1704"/>
        <v>-41.3</v>
      </c>
      <c r="S2301" s="1">
        <f t="shared" si="1705"/>
        <v>-39</v>
      </c>
      <c r="T2301" s="1">
        <f>VLOOKUP($H2301,節点!$E$1:$G$20000,2,FALSE)</f>
        <v>-42.5</v>
      </c>
      <c r="U2301" s="1">
        <f>VLOOKUP($H2301,節点!$E$1:$G$20000,3,FALSE)</f>
        <v>-40</v>
      </c>
      <c r="V2301" s="1">
        <f>VLOOKUP($I2301,節点!$E$1:$G$20000,2,FALSE)</f>
        <v>-40.1</v>
      </c>
      <c r="W2301" s="1">
        <f>VLOOKUP($I2301,節点!$E$1:$G$20000,3,FALSE)</f>
        <v>-40</v>
      </c>
      <c r="X2301" s="1">
        <f>VLOOKUP($J2301,節点!$E$1:$G$20000,2,FALSE)</f>
        <v>-40.1</v>
      </c>
      <c r="Y2301" s="1">
        <f>VLOOKUP($J2301,節点!$E$1:$G$20000,3,FALSE)</f>
        <v>-38</v>
      </c>
      <c r="Z2301" s="1">
        <f>VLOOKUP($K2301,節点!$E$1:$G$20000,2,FALSE)</f>
        <v>-42.5</v>
      </c>
      <c r="AA2301" s="1">
        <f>VLOOKUP($K2301,節点!$E$1:$G$20000,3,FALSE)</f>
        <v>-38</v>
      </c>
      <c r="AB2301">
        <f t="shared" si="1706"/>
        <v>-1.2000000000000028</v>
      </c>
      <c r="AC2301">
        <f t="shared" si="1707"/>
        <v>-1</v>
      </c>
      <c r="AD2301">
        <f t="shared" si="1708"/>
        <v>1.1999999999999957</v>
      </c>
      <c r="AE2301">
        <f t="shared" si="1709"/>
        <v>-1</v>
      </c>
      <c r="AF2301">
        <f t="shared" si="1710"/>
        <v>1.1999999999999957</v>
      </c>
      <c r="AG2301">
        <f t="shared" si="1711"/>
        <v>1</v>
      </c>
      <c r="AH2301">
        <f t="shared" si="1712"/>
        <v>-1.2000000000000028</v>
      </c>
      <c r="AI2301">
        <f t="shared" si="1713"/>
        <v>1</v>
      </c>
      <c r="AJ2301">
        <f t="shared" si="1687"/>
        <v>219.80557109226513</v>
      </c>
      <c r="AK2301">
        <f t="shared" si="1688"/>
        <v>320.19442890773473</v>
      </c>
      <c r="AL2301">
        <f t="shared" si="1689"/>
        <v>39.805571092265296</v>
      </c>
      <c r="AM2301">
        <f t="shared" si="1690"/>
        <v>140.19442890773487</v>
      </c>
      <c r="AN2301">
        <f t="shared" si="1714"/>
        <v>3</v>
      </c>
      <c r="AO2301">
        <f t="shared" si="1715"/>
        <v>4</v>
      </c>
      <c r="AP2301">
        <f t="shared" si="1716"/>
        <v>1</v>
      </c>
      <c r="AQ2301">
        <f t="shared" si="1717"/>
        <v>2</v>
      </c>
      <c r="AR2301">
        <f t="shared" si="1718"/>
        <v>3412</v>
      </c>
      <c r="AS2301" t="str">
        <f t="shared" si="1719"/>
        <v/>
      </c>
      <c r="AT2301" t="str">
        <f t="shared" si="1720"/>
        <v/>
      </c>
      <c r="AU2301" t="str">
        <f t="shared" si="1721"/>
        <v/>
      </c>
      <c r="AV2301" t="str">
        <f t="shared" si="1722"/>
        <v/>
      </c>
      <c r="AW2301" t="str">
        <f t="shared" si="1691"/>
        <v/>
      </c>
      <c r="BA2301">
        <f t="shared" si="1723"/>
        <v>-41.3</v>
      </c>
      <c r="BB2301">
        <f t="shared" si="1724"/>
        <v>-40</v>
      </c>
      <c r="BC2301">
        <f t="shared" si="1725"/>
        <v>-40.1</v>
      </c>
      <c r="BD2301">
        <f t="shared" si="1726"/>
        <v>-39</v>
      </c>
      <c r="BE2301">
        <f t="shared" si="1727"/>
        <v>-41.3</v>
      </c>
      <c r="BF2301">
        <f t="shared" si="1728"/>
        <v>-38</v>
      </c>
      <c r="BG2301">
        <f t="shared" si="1729"/>
        <v>-42.5</v>
      </c>
      <c r="BH2301">
        <f t="shared" si="1730"/>
        <v>-39</v>
      </c>
      <c r="BI2301">
        <f t="shared" si="1731"/>
        <v>2</v>
      </c>
      <c r="BJ2301">
        <f t="shared" si="1732"/>
        <v>2.3999999999999986</v>
      </c>
      <c r="BK2301">
        <f t="shared" si="1733"/>
        <v>1.1999999999999993</v>
      </c>
      <c r="BL2301">
        <f t="shared" si="1734"/>
        <v>2</v>
      </c>
      <c r="BM2301" s="1">
        <v>1.5876190476190464</v>
      </c>
    </row>
    <row r="2302" spans="1:65">
      <c r="A2302" s="16" t="s">
        <v>5726</v>
      </c>
      <c r="E2302"/>
      <c r="F2302" s="17">
        <f t="shared" si="1692"/>
        <v>562</v>
      </c>
      <c r="G2302" s="3">
        <f t="shared" si="1693"/>
        <v>6</v>
      </c>
      <c r="H2302" s="4">
        <f t="shared" si="1694"/>
        <v>578</v>
      </c>
      <c r="I2302" s="4">
        <f t="shared" si="1695"/>
        <v>614</v>
      </c>
      <c r="J2302" s="4">
        <f t="shared" si="1696"/>
        <v>615</v>
      </c>
      <c r="K2302" s="4">
        <f t="shared" si="1697"/>
        <v>579</v>
      </c>
      <c r="L2302" s="1">
        <f t="shared" si="1698"/>
        <v>0</v>
      </c>
      <c r="M2302" s="1">
        <f t="shared" si="1699"/>
        <v>0</v>
      </c>
      <c r="N2302" s="1">
        <f t="shared" si="1700"/>
        <v>0</v>
      </c>
      <c r="O2302" s="1">
        <f t="shared" si="1701"/>
        <v>0</v>
      </c>
      <c r="P2302" s="1">
        <f t="shared" si="1702"/>
        <v>0</v>
      </c>
      <c r="Q2302" s="1" t="str">
        <f t="shared" si="1703"/>
        <v/>
      </c>
      <c r="R2302" s="1">
        <f t="shared" si="1704"/>
        <v>-41.3</v>
      </c>
      <c r="S2302" s="1">
        <f t="shared" si="1705"/>
        <v>-37</v>
      </c>
      <c r="T2302" s="1">
        <f>VLOOKUP($H2302,節点!$E$1:$G$20000,2,FALSE)</f>
        <v>-42.5</v>
      </c>
      <c r="U2302" s="1">
        <f>VLOOKUP($H2302,節点!$E$1:$G$20000,3,FALSE)</f>
        <v>-38</v>
      </c>
      <c r="V2302" s="1">
        <f>VLOOKUP($I2302,節点!$E$1:$G$20000,2,FALSE)</f>
        <v>-40.1</v>
      </c>
      <c r="W2302" s="1">
        <f>VLOOKUP($I2302,節点!$E$1:$G$20000,3,FALSE)</f>
        <v>-38</v>
      </c>
      <c r="X2302" s="1">
        <f>VLOOKUP($J2302,節点!$E$1:$G$20000,2,FALSE)</f>
        <v>-40.1</v>
      </c>
      <c r="Y2302" s="1">
        <f>VLOOKUP($J2302,節点!$E$1:$G$20000,3,FALSE)</f>
        <v>-36</v>
      </c>
      <c r="Z2302" s="1">
        <f>VLOOKUP($K2302,節点!$E$1:$G$20000,2,FALSE)</f>
        <v>-42.5</v>
      </c>
      <c r="AA2302" s="1">
        <f>VLOOKUP($K2302,節点!$E$1:$G$20000,3,FALSE)</f>
        <v>-36</v>
      </c>
      <c r="AB2302">
        <f t="shared" si="1706"/>
        <v>-1.2000000000000028</v>
      </c>
      <c r="AC2302">
        <f t="shared" si="1707"/>
        <v>-1</v>
      </c>
      <c r="AD2302">
        <f t="shared" si="1708"/>
        <v>1.1999999999999957</v>
      </c>
      <c r="AE2302">
        <f t="shared" si="1709"/>
        <v>-1</v>
      </c>
      <c r="AF2302">
        <f t="shared" si="1710"/>
        <v>1.1999999999999957</v>
      </c>
      <c r="AG2302">
        <f t="shared" si="1711"/>
        <v>1</v>
      </c>
      <c r="AH2302">
        <f t="shared" si="1712"/>
        <v>-1.2000000000000028</v>
      </c>
      <c r="AI2302">
        <f t="shared" si="1713"/>
        <v>1</v>
      </c>
      <c r="AJ2302">
        <f t="shared" si="1687"/>
        <v>219.80557109226513</v>
      </c>
      <c r="AK2302">
        <f t="shared" si="1688"/>
        <v>320.19442890773473</v>
      </c>
      <c r="AL2302">
        <f t="shared" si="1689"/>
        <v>39.805571092265296</v>
      </c>
      <c r="AM2302">
        <f t="shared" si="1690"/>
        <v>140.19442890773487</v>
      </c>
      <c r="AN2302">
        <f t="shared" si="1714"/>
        <v>3</v>
      </c>
      <c r="AO2302">
        <f t="shared" si="1715"/>
        <v>4</v>
      </c>
      <c r="AP2302">
        <f t="shared" si="1716"/>
        <v>1</v>
      </c>
      <c r="AQ2302">
        <f t="shared" si="1717"/>
        <v>2</v>
      </c>
      <c r="AR2302">
        <f t="shared" si="1718"/>
        <v>3412</v>
      </c>
      <c r="AS2302" t="str">
        <f t="shared" si="1719"/>
        <v/>
      </c>
      <c r="AT2302" t="str">
        <f t="shared" si="1720"/>
        <v/>
      </c>
      <c r="AU2302" t="str">
        <f t="shared" si="1721"/>
        <v/>
      </c>
      <c r="AV2302" t="str">
        <f t="shared" si="1722"/>
        <v/>
      </c>
      <c r="AW2302" t="str">
        <f t="shared" si="1691"/>
        <v/>
      </c>
      <c r="BA2302">
        <f t="shared" si="1723"/>
        <v>-41.3</v>
      </c>
      <c r="BB2302">
        <f t="shared" si="1724"/>
        <v>-38</v>
      </c>
      <c r="BC2302">
        <f t="shared" si="1725"/>
        <v>-40.1</v>
      </c>
      <c r="BD2302">
        <f t="shared" si="1726"/>
        <v>-37</v>
      </c>
      <c r="BE2302">
        <f t="shared" si="1727"/>
        <v>-41.3</v>
      </c>
      <c r="BF2302">
        <f t="shared" si="1728"/>
        <v>-36</v>
      </c>
      <c r="BG2302">
        <f t="shared" si="1729"/>
        <v>-42.5</v>
      </c>
      <c r="BH2302">
        <f t="shared" si="1730"/>
        <v>-37</v>
      </c>
      <c r="BI2302">
        <f t="shared" si="1731"/>
        <v>2</v>
      </c>
      <c r="BJ2302">
        <f t="shared" si="1732"/>
        <v>2.3999999999999986</v>
      </c>
      <c r="BK2302">
        <f t="shared" si="1733"/>
        <v>1.1999999999999993</v>
      </c>
      <c r="BL2302">
        <f t="shared" si="1734"/>
        <v>2</v>
      </c>
      <c r="BM2302" s="1">
        <v>1.5876190476190464</v>
      </c>
    </row>
    <row r="2303" spans="1:65">
      <c r="A2303" s="16" t="s">
        <v>5727</v>
      </c>
      <c r="E2303"/>
      <c r="F2303" s="17">
        <f t="shared" si="1692"/>
        <v>563</v>
      </c>
      <c r="G2303" s="3">
        <f t="shared" si="1693"/>
        <v>6</v>
      </c>
      <c r="H2303" s="4">
        <f t="shared" si="1694"/>
        <v>579</v>
      </c>
      <c r="I2303" s="4">
        <f t="shared" si="1695"/>
        <v>615</v>
      </c>
      <c r="J2303" s="4">
        <f t="shared" si="1696"/>
        <v>616</v>
      </c>
      <c r="K2303" s="4">
        <f t="shared" si="1697"/>
        <v>580</v>
      </c>
      <c r="L2303" s="1">
        <f t="shared" si="1698"/>
        <v>0</v>
      </c>
      <c r="M2303" s="1">
        <f t="shared" si="1699"/>
        <v>0</v>
      </c>
      <c r="N2303" s="1">
        <f t="shared" si="1700"/>
        <v>0</v>
      </c>
      <c r="O2303" s="1">
        <f t="shared" si="1701"/>
        <v>0</v>
      </c>
      <c r="P2303" s="1">
        <f t="shared" si="1702"/>
        <v>0</v>
      </c>
      <c r="Q2303" s="1" t="str">
        <f t="shared" si="1703"/>
        <v/>
      </c>
      <c r="R2303" s="1">
        <f t="shared" si="1704"/>
        <v>-41.3</v>
      </c>
      <c r="S2303" s="1">
        <f t="shared" si="1705"/>
        <v>-35</v>
      </c>
      <c r="T2303" s="1">
        <f>VLOOKUP($H2303,節点!$E$1:$G$20000,2,FALSE)</f>
        <v>-42.5</v>
      </c>
      <c r="U2303" s="1">
        <f>VLOOKUP($H2303,節点!$E$1:$G$20000,3,FALSE)</f>
        <v>-36</v>
      </c>
      <c r="V2303" s="1">
        <f>VLOOKUP($I2303,節点!$E$1:$G$20000,2,FALSE)</f>
        <v>-40.1</v>
      </c>
      <c r="W2303" s="1">
        <f>VLOOKUP($I2303,節点!$E$1:$G$20000,3,FALSE)</f>
        <v>-36</v>
      </c>
      <c r="X2303" s="1">
        <f>VLOOKUP($J2303,節点!$E$1:$G$20000,2,FALSE)</f>
        <v>-40.1</v>
      </c>
      <c r="Y2303" s="1">
        <f>VLOOKUP($J2303,節点!$E$1:$G$20000,3,FALSE)</f>
        <v>-34</v>
      </c>
      <c r="Z2303" s="1">
        <f>VLOOKUP($K2303,節点!$E$1:$G$20000,2,FALSE)</f>
        <v>-42.5</v>
      </c>
      <c r="AA2303" s="1">
        <f>VLOOKUP($K2303,節点!$E$1:$G$20000,3,FALSE)</f>
        <v>-34</v>
      </c>
      <c r="AB2303">
        <f t="shared" si="1706"/>
        <v>-1.2000000000000028</v>
      </c>
      <c r="AC2303">
        <f t="shared" si="1707"/>
        <v>-1</v>
      </c>
      <c r="AD2303">
        <f t="shared" si="1708"/>
        <v>1.1999999999999957</v>
      </c>
      <c r="AE2303">
        <f t="shared" si="1709"/>
        <v>-1</v>
      </c>
      <c r="AF2303">
        <f t="shared" si="1710"/>
        <v>1.1999999999999957</v>
      </c>
      <c r="AG2303">
        <f t="shared" si="1711"/>
        <v>1</v>
      </c>
      <c r="AH2303">
        <f t="shared" si="1712"/>
        <v>-1.2000000000000028</v>
      </c>
      <c r="AI2303">
        <f t="shared" si="1713"/>
        <v>1</v>
      </c>
      <c r="AJ2303">
        <f t="shared" si="1687"/>
        <v>219.80557109226513</v>
      </c>
      <c r="AK2303">
        <f t="shared" si="1688"/>
        <v>320.19442890773473</v>
      </c>
      <c r="AL2303">
        <f t="shared" si="1689"/>
        <v>39.805571092265296</v>
      </c>
      <c r="AM2303">
        <f t="shared" si="1690"/>
        <v>140.19442890773487</v>
      </c>
      <c r="AN2303">
        <f t="shared" si="1714"/>
        <v>3</v>
      </c>
      <c r="AO2303">
        <f t="shared" si="1715"/>
        <v>4</v>
      </c>
      <c r="AP2303">
        <f t="shared" si="1716"/>
        <v>1</v>
      </c>
      <c r="AQ2303">
        <f t="shared" si="1717"/>
        <v>2</v>
      </c>
      <c r="AR2303">
        <f t="shared" si="1718"/>
        <v>3412</v>
      </c>
      <c r="AS2303" t="str">
        <f t="shared" si="1719"/>
        <v/>
      </c>
      <c r="AT2303" t="str">
        <f t="shared" si="1720"/>
        <v/>
      </c>
      <c r="AU2303" t="str">
        <f t="shared" si="1721"/>
        <v/>
      </c>
      <c r="AV2303" t="str">
        <f t="shared" si="1722"/>
        <v/>
      </c>
      <c r="AW2303" t="str">
        <f t="shared" si="1691"/>
        <v/>
      </c>
      <c r="BA2303">
        <f t="shared" si="1723"/>
        <v>-41.3</v>
      </c>
      <c r="BB2303">
        <f t="shared" si="1724"/>
        <v>-36</v>
      </c>
      <c r="BC2303">
        <f t="shared" si="1725"/>
        <v>-40.1</v>
      </c>
      <c r="BD2303">
        <f t="shared" si="1726"/>
        <v>-35</v>
      </c>
      <c r="BE2303">
        <f t="shared" si="1727"/>
        <v>-41.3</v>
      </c>
      <c r="BF2303">
        <f t="shared" si="1728"/>
        <v>-34</v>
      </c>
      <c r="BG2303">
        <f t="shared" si="1729"/>
        <v>-42.5</v>
      </c>
      <c r="BH2303">
        <f t="shared" si="1730"/>
        <v>-35</v>
      </c>
      <c r="BI2303">
        <f t="shared" si="1731"/>
        <v>2</v>
      </c>
      <c r="BJ2303">
        <f t="shared" si="1732"/>
        <v>2.3999999999999986</v>
      </c>
      <c r="BK2303">
        <f t="shared" si="1733"/>
        <v>1.1999999999999993</v>
      </c>
      <c r="BL2303">
        <f t="shared" si="1734"/>
        <v>2</v>
      </c>
      <c r="BM2303" s="1">
        <v>1.5876190476190464</v>
      </c>
    </row>
    <row r="2304" spans="1:65">
      <c r="A2304" s="16" t="s">
        <v>5728</v>
      </c>
      <c r="E2304"/>
      <c r="F2304" s="17">
        <f t="shared" si="1692"/>
        <v>564</v>
      </c>
      <c r="G2304" s="3">
        <f t="shared" si="1693"/>
        <v>6</v>
      </c>
      <c r="H2304" s="4">
        <f t="shared" si="1694"/>
        <v>580</v>
      </c>
      <c r="I2304" s="4">
        <f t="shared" si="1695"/>
        <v>616</v>
      </c>
      <c r="J2304" s="4">
        <f t="shared" si="1696"/>
        <v>617</v>
      </c>
      <c r="K2304" s="4">
        <f t="shared" si="1697"/>
        <v>581</v>
      </c>
      <c r="L2304" s="1">
        <f t="shared" si="1698"/>
        <v>0</v>
      </c>
      <c r="M2304" s="1">
        <f t="shared" si="1699"/>
        <v>0</v>
      </c>
      <c r="N2304" s="1">
        <f t="shared" si="1700"/>
        <v>0</v>
      </c>
      <c r="O2304" s="1">
        <f t="shared" si="1701"/>
        <v>0</v>
      </c>
      <c r="P2304" s="1">
        <f t="shared" si="1702"/>
        <v>0</v>
      </c>
      <c r="Q2304" s="1" t="str">
        <f t="shared" si="1703"/>
        <v/>
      </c>
      <c r="R2304" s="1">
        <f t="shared" si="1704"/>
        <v>-41.3</v>
      </c>
      <c r="S2304" s="1">
        <f t="shared" si="1705"/>
        <v>-33</v>
      </c>
      <c r="T2304" s="1">
        <f>VLOOKUP($H2304,節点!$E$1:$G$20000,2,FALSE)</f>
        <v>-42.5</v>
      </c>
      <c r="U2304" s="1">
        <f>VLOOKUP($H2304,節点!$E$1:$G$20000,3,FALSE)</f>
        <v>-34</v>
      </c>
      <c r="V2304" s="1">
        <f>VLOOKUP($I2304,節点!$E$1:$G$20000,2,FALSE)</f>
        <v>-40.1</v>
      </c>
      <c r="W2304" s="1">
        <f>VLOOKUP($I2304,節点!$E$1:$G$20000,3,FALSE)</f>
        <v>-34</v>
      </c>
      <c r="X2304" s="1">
        <f>VLOOKUP($J2304,節点!$E$1:$G$20000,2,FALSE)</f>
        <v>-40.1</v>
      </c>
      <c r="Y2304" s="1">
        <f>VLOOKUP($J2304,節点!$E$1:$G$20000,3,FALSE)</f>
        <v>-32</v>
      </c>
      <c r="Z2304" s="1">
        <f>VLOOKUP($K2304,節点!$E$1:$G$20000,2,FALSE)</f>
        <v>-42.5</v>
      </c>
      <c r="AA2304" s="1">
        <f>VLOOKUP($K2304,節点!$E$1:$G$20000,3,FALSE)</f>
        <v>-32</v>
      </c>
      <c r="AB2304">
        <f t="shared" si="1706"/>
        <v>-1.2000000000000028</v>
      </c>
      <c r="AC2304">
        <f t="shared" si="1707"/>
        <v>-1</v>
      </c>
      <c r="AD2304">
        <f t="shared" si="1708"/>
        <v>1.1999999999999957</v>
      </c>
      <c r="AE2304">
        <f t="shared" si="1709"/>
        <v>-1</v>
      </c>
      <c r="AF2304">
        <f t="shared" si="1710"/>
        <v>1.1999999999999957</v>
      </c>
      <c r="AG2304">
        <f t="shared" si="1711"/>
        <v>1</v>
      </c>
      <c r="AH2304">
        <f t="shared" si="1712"/>
        <v>-1.2000000000000028</v>
      </c>
      <c r="AI2304">
        <f t="shared" si="1713"/>
        <v>1</v>
      </c>
      <c r="AJ2304">
        <f t="shared" si="1687"/>
        <v>219.80557109226513</v>
      </c>
      <c r="AK2304">
        <f t="shared" si="1688"/>
        <v>320.19442890773473</v>
      </c>
      <c r="AL2304">
        <f t="shared" si="1689"/>
        <v>39.805571092265296</v>
      </c>
      <c r="AM2304">
        <f t="shared" si="1690"/>
        <v>140.19442890773487</v>
      </c>
      <c r="AN2304">
        <f t="shared" si="1714"/>
        <v>3</v>
      </c>
      <c r="AO2304">
        <f t="shared" si="1715"/>
        <v>4</v>
      </c>
      <c r="AP2304">
        <f t="shared" si="1716"/>
        <v>1</v>
      </c>
      <c r="AQ2304">
        <f t="shared" si="1717"/>
        <v>2</v>
      </c>
      <c r="AR2304">
        <f t="shared" si="1718"/>
        <v>3412</v>
      </c>
      <c r="AS2304" t="str">
        <f t="shared" si="1719"/>
        <v/>
      </c>
      <c r="AT2304" t="str">
        <f t="shared" si="1720"/>
        <v/>
      </c>
      <c r="AU2304" t="str">
        <f t="shared" si="1721"/>
        <v/>
      </c>
      <c r="AV2304" t="str">
        <f t="shared" si="1722"/>
        <v/>
      </c>
      <c r="AW2304" t="str">
        <f t="shared" si="1691"/>
        <v/>
      </c>
      <c r="BA2304">
        <f t="shared" si="1723"/>
        <v>-41.3</v>
      </c>
      <c r="BB2304">
        <f t="shared" si="1724"/>
        <v>-34</v>
      </c>
      <c r="BC2304">
        <f t="shared" si="1725"/>
        <v>-40.1</v>
      </c>
      <c r="BD2304">
        <f t="shared" si="1726"/>
        <v>-33</v>
      </c>
      <c r="BE2304">
        <f t="shared" si="1727"/>
        <v>-41.3</v>
      </c>
      <c r="BF2304">
        <f t="shared" si="1728"/>
        <v>-32</v>
      </c>
      <c r="BG2304">
        <f t="shared" si="1729"/>
        <v>-42.5</v>
      </c>
      <c r="BH2304">
        <f t="shared" si="1730"/>
        <v>-33</v>
      </c>
      <c r="BI2304">
        <f t="shared" si="1731"/>
        <v>2</v>
      </c>
      <c r="BJ2304">
        <f t="shared" si="1732"/>
        <v>2.3999999999999986</v>
      </c>
      <c r="BK2304">
        <f t="shared" si="1733"/>
        <v>1.1999999999999993</v>
      </c>
      <c r="BL2304">
        <f t="shared" si="1734"/>
        <v>2</v>
      </c>
      <c r="BM2304" s="1">
        <v>1.5876190476190464</v>
      </c>
    </row>
    <row r="2305" spans="1:65">
      <c r="A2305" s="16" t="s">
        <v>5729</v>
      </c>
      <c r="E2305"/>
      <c r="F2305" s="17">
        <f t="shared" si="1692"/>
        <v>596</v>
      </c>
      <c r="G2305" s="3">
        <f t="shared" si="1693"/>
        <v>6</v>
      </c>
      <c r="H2305" s="4">
        <f t="shared" si="1694"/>
        <v>613</v>
      </c>
      <c r="I2305" s="4">
        <f t="shared" si="1695"/>
        <v>649</v>
      </c>
      <c r="J2305" s="4">
        <f t="shared" si="1696"/>
        <v>650</v>
      </c>
      <c r="K2305" s="4">
        <f t="shared" si="1697"/>
        <v>614</v>
      </c>
      <c r="L2305" s="1">
        <f t="shared" si="1698"/>
        <v>0</v>
      </c>
      <c r="M2305" s="1">
        <f t="shared" si="1699"/>
        <v>0</v>
      </c>
      <c r="N2305" s="1">
        <f t="shared" si="1700"/>
        <v>0</v>
      </c>
      <c r="O2305" s="1">
        <f t="shared" si="1701"/>
        <v>0</v>
      </c>
      <c r="P2305" s="1">
        <f t="shared" si="1702"/>
        <v>0</v>
      </c>
      <c r="Q2305" s="1" t="str">
        <f t="shared" si="1703"/>
        <v/>
      </c>
      <c r="R2305" s="1">
        <f t="shared" si="1704"/>
        <v>-38.900000000000006</v>
      </c>
      <c r="S2305" s="1">
        <f t="shared" si="1705"/>
        <v>-39</v>
      </c>
      <c r="T2305" s="1">
        <f>VLOOKUP($H2305,節点!$E$1:$G$20000,2,FALSE)</f>
        <v>-40.1</v>
      </c>
      <c r="U2305" s="1">
        <f>VLOOKUP($H2305,節点!$E$1:$G$20000,3,FALSE)</f>
        <v>-40</v>
      </c>
      <c r="V2305" s="1">
        <f>VLOOKUP($I2305,節点!$E$1:$G$20000,2,FALSE)</f>
        <v>-37.700000000000003</v>
      </c>
      <c r="W2305" s="1">
        <f>VLOOKUP($I2305,節点!$E$1:$G$20000,3,FALSE)</f>
        <v>-40</v>
      </c>
      <c r="X2305" s="1">
        <f>VLOOKUP($J2305,節点!$E$1:$G$20000,2,FALSE)</f>
        <v>-37.700000000000003</v>
      </c>
      <c r="Y2305" s="1">
        <f>VLOOKUP($J2305,節点!$E$1:$G$20000,3,FALSE)</f>
        <v>-38</v>
      </c>
      <c r="Z2305" s="1">
        <f>VLOOKUP($K2305,節点!$E$1:$G$20000,2,FALSE)</f>
        <v>-40.1</v>
      </c>
      <c r="AA2305" s="1">
        <f>VLOOKUP($K2305,節点!$E$1:$G$20000,3,FALSE)</f>
        <v>-38</v>
      </c>
      <c r="AB2305">
        <f t="shared" si="1706"/>
        <v>-1.1999999999999957</v>
      </c>
      <c r="AC2305">
        <f t="shared" si="1707"/>
        <v>-1</v>
      </c>
      <c r="AD2305">
        <f t="shared" si="1708"/>
        <v>1.2000000000000028</v>
      </c>
      <c r="AE2305">
        <f t="shared" si="1709"/>
        <v>-1</v>
      </c>
      <c r="AF2305">
        <f t="shared" si="1710"/>
        <v>1.2000000000000028</v>
      </c>
      <c r="AG2305">
        <f t="shared" si="1711"/>
        <v>1</v>
      </c>
      <c r="AH2305">
        <f t="shared" si="1712"/>
        <v>-1.1999999999999957</v>
      </c>
      <c r="AI2305">
        <f t="shared" si="1713"/>
        <v>1</v>
      </c>
      <c r="AJ2305">
        <f t="shared" si="1687"/>
        <v>219.8055710922653</v>
      </c>
      <c r="AK2305">
        <f t="shared" si="1688"/>
        <v>320.19442890773485</v>
      </c>
      <c r="AL2305">
        <f t="shared" si="1689"/>
        <v>39.805571092265126</v>
      </c>
      <c r="AM2305">
        <f t="shared" si="1690"/>
        <v>140.1944289077347</v>
      </c>
      <c r="AN2305">
        <f t="shared" si="1714"/>
        <v>3</v>
      </c>
      <c r="AO2305">
        <f t="shared" si="1715"/>
        <v>4</v>
      </c>
      <c r="AP2305">
        <f t="shared" si="1716"/>
        <v>1</v>
      </c>
      <c r="AQ2305">
        <f t="shared" si="1717"/>
        <v>2</v>
      </c>
      <c r="AR2305">
        <f t="shared" si="1718"/>
        <v>3412</v>
      </c>
      <c r="AS2305" t="str">
        <f t="shared" si="1719"/>
        <v/>
      </c>
      <c r="AT2305" t="str">
        <f t="shared" si="1720"/>
        <v/>
      </c>
      <c r="AU2305" t="str">
        <f t="shared" si="1721"/>
        <v/>
      </c>
      <c r="AV2305" t="str">
        <f t="shared" si="1722"/>
        <v/>
      </c>
      <c r="AW2305" t="str">
        <f t="shared" si="1691"/>
        <v/>
      </c>
      <c r="BA2305">
        <f t="shared" si="1723"/>
        <v>-38.900000000000006</v>
      </c>
      <c r="BB2305">
        <f t="shared" si="1724"/>
        <v>-40</v>
      </c>
      <c r="BC2305">
        <f t="shared" si="1725"/>
        <v>-37.700000000000003</v>
      </c>
      <c r="BD2305">
        <f t="shared" si="1726"/>
        <v>-39</v>
      </c>
      <c r="BE2305">
        <f t="shared" si="1727"/>
        <v>-38.900000000000006</v>
      </c>
      <c r="BF2305">
        <f t="shared" si="1728"/>
        <v>-38</v>
      </c>
      <c r="BG2305">
        <f t="shared" si="1729"/>
        <v>-40.1</v>
      </c>
      <c r="BH2305">
        <f t="shared" si="1730"/>
        <v>-39</v>
      </c>
      <c r="BI2305">
        <f t="shared" si="1731"/>
        <v>2</v>
      </c>
      <c r="BJ2305">
        <f t="shared" si="1732"/>
        <v>2.3999999999999986</v>
      </c>
      <c r="BK2305">
        <f t="shared" si="1733"/>
        <v>1.1999999999999993</v>
      </c>
      <c r="BL2305">
        <f t="shared" si="1734"/>
        <v>2</v>
      </c>
      <c r="BM2305" s="1">
        <v>1.5876190476190464</v>
      </c>
    </row>
    <row r="2306" spans="1:65">
      <c r="A2306" s="16" t="s">
        <v>5730</v>
      </c>
      <c r="E2306"/>
      <c r="F2306" s="17">
        <f t="shared" si="1692"/>
        <v>597</v>
      </c>
      <c r="G2306" s="3">
        <f t="shared" si="1693"/>
        <v>6</v>
      </c>
      <c r="H2306" s="4">
        <f t="shared" si="1694"/>
        <v>614</v>
      </c>
      <c r="I2306" s="4">
        <f t="shared" si="1695"/>
        <v>650</v>
      </c>
      <c r="J2306" s="4">
        <f t="shared" si="1696"/>
        <v>651</v>
      </c>
      <c r="K2306" s="4">
        <f t="shared" si="1697"/>
        <v>615</v>
      </c>
      <c r="L2306" s="1">
        <f t="shared" si="1698"/>
        <v>0</v>
      </c>
      <c r="M2306" s="1">
        <f t="shared" si="1699"/>
        <v>0</v>
      </c>
      <c r="N2306" s="1">
        <f t="shared" si="1700"/>
        <v>0</v>
      </c>
      <c r="O2306" s="1">
        <f t="shared" si="1701"/>
        <v>0</v>
      </c>
      <c r="P2306" s="1">
        <f t="shared" si="1702"/>
        <v>0</v>
      </c>
      <c r="Q2306" s="1" t="str">
        <f t="shared" si="1703"/>
        <v/>
      </c>
      <c r="R2306" s="1">
        <f t="shared" si="1704"/>
        <v>-38.900000000000006</v>
      </c>
      <c r="S2306" s="1">
        <f t="shared" si="1705"/>
        <v>-37</v>
      </c>
      <c r="T2306" s="1">
        <f>VLOOKUP($H2306,節点!$E$1:$G$20000,2,FALSE)</f>
        <v>-40.1</v>
      </c>
      <c r="U2306" s="1">
        <f>VLOOKUP($H2306,節点!$E$1:$G$20000,3,FALSE)</f>
        <v>-38</v>
      </c>
      <c r="V2306" s="1">
        <f>VLOOKUP($I2306,節点!$E$1:$G$20000,2,FALSE)</f>
        <v>-37.700000000000003</v>
      </c>
      <c r="W2306" s="1">
        <f>VLOOKUP($I2306,節点!$E$1:$G$20000,3,FALSE)</f>
        <v>-38</v>
      </c>
      <c r="X2306" s="1">
        <f>VLOOKUP($J2306,節点!$E$1:$G$20000,2,FALSE)</f>
        <v>-37.700000000000003</v>
      </c>
      <c r="Y2306" s="1">
        <f>VLOOKUP($J2306,節点!$E$1:$G$20000,3,FALSE)</f>
        <v>-36</v>
      </c>
      <c r="Z2306" s="1">
        <f>VLOOKUP($K2306,節点!$E$1:$G$20000,2,FALSE)</f>
        <v>-40.1</v>
      </c>
      <c r="AA2306" s="1">
        <f>VLOOKUP($K2306,節点!$E$1:$G$20000,3,FALSE)</f>
        <v>-36</v>
      </c>
      <c r="AB2306">
        <f t="shared" si="1706"/>
        <v>-1.1999999999999957</v>
      </c>
      <c r="AC2306">
        <f t="shared" si="1707"/>
        <v>-1</v>
      </c>
      <c r="AD2306">
        <f t="shared" si="1708"/>
        <v>1.2000000000000028</v>
      </c>
      <c r="AE2306">
        <f t="shared" si="1709"/>
        <v>-1</v>
      </c>
      <c r="AF2306">
        <f t="shared" si="1710"/>
        <v>1.2000000000000028</v>
      </c>
      <c r="AG2306">
        <f t="shared" si="1711"/>
        <v>1</v>
      </c>
      <c r="AH2306">
        <f t="shared" si="1712"/>
        <v>-1.1999999999999957</v>
      </c>
      <c r="AI2306">
        <f t="shared" si="1713"/>
        <v>1</v>
      </c>
      <c r="AJ2306">
        <f t="shared" si="1687"/>
        <v>219.8055710922653</v>
      </c>
      <c r="AK2306">
        <f t="shared" si="1688"/>
        <v>320.19442890773485</v>
      </c>
      <c r="AL2306">
        <f t="shared" si="1689"/>
        <v>39.805571092265126</v>
      </c>
      <c r="AM2306">
        <f t="shared" si="1690"/>
        <v>140.1944289077347</v>
      </c>
      <c r="AN2306">
        <f t="shared" si="1714"/>
        <v>3</v>
      </c>
      <c r="AO2306">
        <f t="shared" si="1715"/>
        <v>4</v>
      </c>
      <c r="AP2306">
        <f t="shared" si="1716"/>
        <v>1</v>
      </c>
      <c r="AQ2306">
        <f t="shared" si="1717"/>
        <v>2</v>
      </c>
      <c r="AR2306">
        <f t="shared" si="1718"/>
        <v>3412</v>
      </c>
      <c r="AS2306" t="str">
        <f t="shared" si="1719"/>
        <v/>
      </c>
      <c r="AT2306" t="str">
        <f t="shared" si="1720"/>
        <v/>
      </c>
      <c r="AU2306" t="str">
        <f t="shared" si="1721"/>
        <v/>
      </c>
      <c r="AV2306" t="str">
        <f t="shared" si="1722"/>
        <v/>
      </c>
      <c r="AW2306" t="str">
        <f t="shared" si="1691"/>
        <v/>
      </c>
      <c r="BA2306">
        <f t="shared" si="1723"/>
        <v>-38.900000000000006</v>
      </c>
      <c r="BB2306">
        <f t="shared" si="1724"/>
        <v>-38</v>
      </c>
      <c r="BC2306">
        <f t="shared" si="1725"/>
        <v>-37.700000000000003</v>
      </c>
      <c r="BD2306">
        <f t="shared" si="1726"/>
        <v>-37</v>
      </c>
      <c r="BE2306">
        <f t="shared" si="1727"/>
        <v>-38.900000000000006</v>
      </c>
      <c r="BF2306">
        <f t="shared" si="1728"/>
        <v>-36</v>
      </c>
      <c r="BG2306">
        <f t="shared" si="1729"/>
        <v>-40.1</v>
      </c>
      <c r="BH2306">
        <f t="shared" si="1730"/>
        <v>-37</v>
      </c>
      <c r="BI2306">
        <f t="shared" si="1731"/>
        <v>2</v>
      </c>
      <c r="BJ2306">
        <f t="shared" si="1732"/>
        <v>2.3999999999999986</v>
      </c>
      <c r="BK2306">
        <f t="shared" si="1733"/>
        <v>1.1999999999999993</v>
      </c>
      <c r="BL2306">
        <f t="shared" si="1734"/>
        <v>2</v>
      </c>
      <c r="BM2306" s="1">
        <v>1.5876190476190464</v>
      </c>
    </row>
    <row r="2307" spans="1:65">
      <c r="A2307" s="16" t="s">
        <v>5731</v>
      </c>
      <c r="E2307"/>
      <c r="F2307" s="17">
        <f t="shared" si="1692"/>
        <v>598</v>
      </c>
      <c r="G2307" s="3">
        <f t="shared" si="1693"/>
        <v>6</v>
      </c>
      <c r="H2307" s="4">
        <f t="shared" si="1694"/>
        <v>615</v>
      </c>
      <c r="I2307" s="4">
        <f t="shared" si="1695"/>
        <v>651</v>
      </c>
      <c r="J2307" s="4">
        <f t="shared" si="1696"/>
        <v>652</v>
      </c>
      <c r="K2307" s="4">
        <f t="shared" si="1697"/>
        <v>616</v>
      </c>
      <c r="L2307" s="1">
        <f t="shared" si="1698"/>
        <v>0</v>
      </c>
      <c r="M2307" s="1">
        <f t="shared" si="1699"/>
        <v>0</v>
      </c>
      <c r="N2307" s="1">
        <f t="shared" si="1700"/>
        <v>0</v>
      </c>
      <c r="O2307" s="1">
        <f t="shared" si="1701"/>
        <v>0</v>
      </c>
      <c r="P2307" s="1">
        <f t="shared" si="1702"/>
        <v>0</v>
      </c>
      <c r="Q2307" s="1" t="str">
        <f t="shared" si="1703"/>
        <v/>
      </c>
      <c r="R2307" s="1">
        <f t="shared" si="1704"/>
        <v>-38.900000000000006</v>
      </c>
      <c r="S2307" s="1">
        <f t="shared" si="1705"/>
        <v>-35</v>
      </c>
      <c r="T2307" s="1">
        <f>VLOOKUP($H2307,節点!$E$1:$G$20000,2,FALSE)</f>
        <v>-40.1</v>
      </c>
      <c r="U2307" s="1">
        <f>VLOOKUP($H2307,節点!$E$1:$G$20000,3,FALSE)</f>
        <v>-36</v>
      </c>
      <c r="V2307" s="1">
        <f>VLOOKUP($I2307,節点!$E$1:$G$20000,2,FALSE)</f>
        <v>-37.700000000000003</v>
      </c>
      <c r="W2307" s="1">
        <f>VLOOKUP($I2307,節点!$E$1:$G$20000,3,FALSE)</f>
        <v>-36</v>
      </c>
      <c r="X2307" s="1">
        <f>VLOOKUP($J2307,節点!$E$1:$G$20000,2,FALSE)</f>
        <v>-37.700000000000003</v>
      </c>
      <c r="Y2307" s="1">
        <f>VLOOKUP($J2307,節点!$E$1:$G$20000,3,FALSE)</f>
        <v>-34</v>
      </c>
      <c r="Z2307" s="1">
        <f>VLOOKUP($K2307,節点!$E$1:$G$20000,2,FALSE)</f>
        <v>-40.1</v>
      </c>
      <c r="AA2307" s="1">
        <f>VLOOKUP($K2307,節点!$E$1:$G$20000,3,FALSE)</f>
        <v>-34</v>
      </c>
      <c r="AB2307">
        <f t="shared" si="1706"/>
        <v>-1.1999999999999957</v>
      </c>
      <c r="AC2307">
        <f t="shared" si="1707"/>
        <v>-1</v>
      </c>
      <c r="AD2307">
        <f t="shared" si="1708"/>
        <v>1.2000000000000028</v>
      </c>
      <c r="AE2307">
        <f t="shared" si="1709"/>
        <v>-1</v>
      </c>
      <c r="AF2307">
        <f t="shared" si="1710"/>
        <v>1.2000000000000028</v>
      </c>
      <c r="AG2307">
        <f t="shared" si="1711"/>
        <v>1</v>
      </c>
      <c r="AH2307">
        <f t="shared" si="1712"/>
        <v>-1.1999999999999957</v>
      </c>
      <c r="AI2307">
        <f t="shared" si="1713"/>
        <v>1</v>
      </c>
      <c r="AJ2307">
        <f t="shared" si="1687"/>
        <v>219.8055710922653</v>
      </c>
      <c r="AK2307">
        <f t="shared" si="1688"/>
        <v>320.19442890773485</v>
      </c>
      <c r="AL2307">
        <f t="shared" si="1689"/>
        <v>39.805571092265126</v>
      </c>
      <c r="AM2307">
        <f t="shared" si="1690"/>
        <v>140.1944289077347</v>
      </c>
      <c r="AN2307">
        <f t="shared" si="1714"/>
        <v>3</v>
      </c>
      <c r="AO2307">
        <f t="shared" si="1715"/>
        <v>4</v>
      </c>
      <c r="AP2307">
        <f t="shared" si="1716"/>
        <v>1</v>
      </c>
      <c r="AQ2307">
        <f t="shared" si="1717"/>
        <v>2</v>
      </c>
      <c r="AR2307">
        <f t="shared" si="1718"/>
        <v>3412</v>
      </c>
      <c r="AS2307" t="str">
        <f t="shared" si="1719"/>
        <v/>
      </c>
      <c r="AT2307" t="str">
        <f t="shared" si="1720"/>
        <v/>
      </c>
      <c r="AU2307" t="str">
        <f t="shared" si="1721"/>
        <v/>
      </c>
      <c r="AV2307" t="str">
        <f t="shared" si="1722"/>
        <v/>
      </c>
      <c r="AW2307" t="str">
        <f t="shared" si="1691"/>
        <v/>
      </c>
      <c r="BA2307">
        <f t="shared" si="1723"/>
        <v>-38.900000000000006</v>
      </c>
      <c r="BB2307">
        <f t="shared" si="1724"/>
        <v>-36</v>
      </c>
      <c r="BC2307">
        <f t="shared" si="1725"/>
        <v>-37.700000000000003</v>
      </c>
      <c r="BD2307">
        <f t="shared" si="1726"/>
        <v>-35</v>
      </c>
      <c r="BE2307">
        <f t="shared" si="1727"/>
        <v>-38.900000000000006</v>
      </c>
      <c r="BF2307">
        <f t="shared" si="1728"/>
        <v>-34</v>
      </c>
      <c r="BG2307">
        <f t="shared" si="1729"/>
        <v>-40.1</v>
      </c>
      <c r="BH2307">
        <f t="shared" si="1730"/>
        <v>-35</v>
      </c>
      <c r="BI2307">
        <f t="shared" si="1731"/>
        <v>2</v>
      </c>
      <c r="BJ2307">
        <f t="shared" si="1732"/>
        <v>2.3999999999999986</v>
      </c>
      <c r="BK2307">
        <f t="shared" si="1733"/>
        <v>1.1999999999999993</v>
      </c>
      <c r="BL2307">
        <f t="shared" si="1734"/>
        <v>2</v>
      </c>
      <c r="BM2307" s="1">
        <v>1.5876190476190464</v>
      </c>
    </row>
    <row r="2308" spans="1:65">
      <c r="A2308" s="16" t="s">
        <v>5732</v>
      </c>
      <c r="E2308"/>
      <c r="F2308" s="17">
        <f t="shared" si="1692"/>
        <v>599</v>
      </c>
      <c r="G2308" s="3">
        <f t="shared" si="1693"/>
        <v>6</v>
      </c>
      <c r="H2308" s="4">
        <f t="shared" si="1694"/>
        <v>616</v>
      </c>
      <c r="I2308" s="4">
        <f t="shared" si="1695"/>
        <v>652</v>
      </c>
      <c r="J2308" s="4">
        <f t="shared" si="1696"/>
        <v>653</v>
      </c>
      <c r="K2308" s="4">
        <f t="shared" si="1697"/>
        <v>617</v>
      </c>
      <c r="L2308" s="1">
        <f t="shared" si="1698"/>
        <v>0</v>
      </c>
      <c r="M2308" s="1">
        <f t="shared" si="1699"/>
        <v>0</v>
      </c>
      <c r="N2308" s="1">
        <f t="shared" si="1700"/>
        <v>0</v>
      </c>
      <c r="O2308" s="1">
        <f t="shared" si="1701"/>
        <v>0</v>
      </c>
      <c r="P2308" s="1">
        <f t="shared" si="1702"/>
        <v>0</v>
      </c>
      <c r="Q2308" s="1" t="str">
        <f t="shared" si="1703"/>
        <v/>
      </c>
      <c r="R2308" s="1">
        <f t="shared" si="1704"/>
        <v>-38.900000000000006</v>
      </c>
      <c r="S2308" s="1">
        <f t="shared" si="1705"/>
        <v>-33</v>
      </c>
      <c r="T2308" s="1">
        <f>VLOOKUP($H2308,節点!$E$1:$G$20000,2,FALSE)</f>
        <v>-40.1</v>
      </c>
      <c r="U2308" s="1">
        <f>VLOOKUP($H2308,節点!$E$1:$G$20000,3,FALSE)</f>
        <v>-34</v>
      </c>
      <c r="V2308" s="1">
        <f>VLOOKUP($I2308,節点!$E$1:$G$20000,2,FALSE)</f>
        <v>-37.700000000000003</v>
      </c>
      <c r="W2308" s="1">
        <f>VLOOKUP($I2308,節点!$E$1:$G$20000,3,FALSE)</f>
        <v>-34</v>
      </c>
      <c r="X2308" s="1">
        <f>VLOOKUP($J2308,節点!$E$1:$G$20000,2,FALSE)</f>
        <v>-37.700000000000003</v>
      </c>
      <c r="Y2308" s="1">
        <f>VLOOKUP($J2308,節点!$E$1:$G$20000,3,FALSE)</f>
        <v>-32</v>
      </c>
      <c r="Z2308" s="1">
        <f>VLOOKUP($K2308,節点!$E$1:$G$20000,2,FALSE)</f>
        <v>-40.1</v>
      </c>
      <c r="AA2308" s="1">
        <f>VLOOKUP($K2308,節点!$E$1:$G$20000,3,FALSE)</f>
        <v>-32</v>
      </c>
      <c r="AB2308">
        <f t="shared" si="1706"/>
        <v>-1.1999999999999957</v>
      </c>
      <c r="AC2308">
        <f t="shared" si="1707"/>
        <v>-1</v>
      </c>
      <c r="AD2308">
        <f t="shared" si="1708"/>
        <v>1.2000000000000028</v>
      </c>
      <c r="AE2308">
        <f t="shared" si="1709"/>
        <v>-1</v>
      </c>
      <c r="AF2308">
        <f t="shared" si="1710"/>
        <v>1.2000000000000028</v>
      </c>
      <c r="AG2308">
        <f t="shared" si="1711"/>
        <v>1</v>
      </c>
      <c r="AH2308">
        <f t="shared" si="1712"/>
        <v>-1.1999999999999957</v>
      </c>
      <c r="AI2308">
        <f t="shared" si="1713"/>
        <v>1</v>
      </c>
      <c r="AJ2308">
        <f t="shared" si="1687"/>
        <v>219.8055710922653</v>
      </c>
      <c r="AK2308">
        <f t="shared" si="1688"/>
        <v>320.19442890773485</v>
      </c>
      <c r="AL2308">
        <f t="shared" si="1689"/>
        <v>39.805571092265126</v>
      </c>
      <c r="AM2308">
        <f t="shared" si="1690"/>
        <v>140.1944289077347</v>
      </c>
      <c r="AN2308">
        <f t="shared" si="1714"/>
        <v>3</v>
      </c>
      <c r="AO2308">
        <f t="shared" si="1715"/>
        <v>4</v>
      </c>
      <c r="AP2308">
        <f t="shared" si="1716"/>
        <v>1</v>
      </c>
      <c r="AQ2308">
        <f t="shared" si="1717"/>
        <v>2</v>
      </c>
      <c r="AR2308">
        <f t="shared" si="1718"/>
        <v>3412</v>
      </c>
      <c r="AS2308" t="str">
        <f t="shared" si="1719"/>
        <v/>
      </c>
      <c r="AT2308" t="str">
        <f t="shared" si="1720"/>
        <v/>
      </c>
      <c r="AU2308" t="str">
        <f t="shared" si="1721"/>
        <v/>
      </c>
      <c r="AV2308" t="str">
        <f t="shared" si="1722"/>
        <v/>
      </c>
      <c r="AW2308" t="str">
        <f t="shared" si="1691"/>
        <v/>
      </c>
      <c r="BA2308">
        <f t="shared" si="1723"/>
        <v>-38.900000000000006</v>
      </c>
      <c r="BB2308">
        <f t="shared" si="1724"/>
        <v>-34</v>
      </c>
      <c r="BC2308">
        <f t="shared" si="1725"/>
        <v>-37.700000000000003</v>
      </c>
      <c r="BD2308">
        <f t="shared" si="1726"/>
        <v>-33</v>
      </c>
      <c r="BE2308">
        <f t="shared" si="1727"/>
        <v>-38.900000000000006</v>
      </c>
      <c r="BF2308">
        <f t="shared" si="1728"/>
        <v>-32</v>
      </c>
      <c r="BG2308">
        <f t="shared" si="1729"/>
        <v>-40.1</v>
      </c>
      <c r="BH2308">
        <f t="shared" si="1730"/>
        <v>-33</v>
      </c>
      <c r="BI2308">
        <f t="shared" si="1731"/>
        <v>2</v>
      </c>
      <c r="BJ2308">
        <f t="shared" si="1732"/>
        <v>2.3999999999999986</v>
      </c>
      <c r="BK2308">
        <f t="shared" si="1733"/>
        <v>1.1999999999999993</v>
      </c>
      <c r="BL2308">
        <f t="shared" si="1734"/>
        <v>2</v>
      </c>
      <c r="BM2308" s="1">
        <v>1.5876190476190464</v>
      </c>
    </row>
    <row r="2309" spans="1:65">
      <c r="A2309" s="16" t="s">
        <v>5733</v>
      </c>
      <c r="E2309"/>
      <c r="F2309" s="17">
        <f t="shared" si="1692"/>
        <v>631</v>
      </c>
      <c r="G2309" s="3">
        <f t="shared" si="1693"/>
        <v>6</v>
      </c>
      <c r="H2309" s="4">
        <f t="shared" si="1694"/>
        <v>649</v>
      </c>
      <c r="I2309" s="4">
        <f t="shared" si="1695"/>
        <v>685</v>
      </c>
      <c r="J2309" s="4">
        <f t="shared" si="1696"/>
        <v>686</v>
      </c>
      <c r="K2309" s="4">
        <f t="shared" si="1697"/>
        <v>650</v>
      </c>
      <c r="L2309" s="1">
        <f t="shared" si="1698"/>
        <v>0</v>
      </c>
      <c r="M2309" s="1">
        <f t="shared" si="1699"/>
        <v>0</v>
      </c>
      <c r="N2309" s="1">
        <f t="shared" si="1700"/>
        <v>0</v>
      </c>
      <c r="O2309" s="1">
        <f t="shared" si="1701"/>
        <v>0</v>
      </c>
      <c r="P2309" s="1">
        <f t="shared" si="1702"/>
        <v>0</v>
      </c>
      <c r="Q2309" s="1" t="str">
        <f t="shared" si="1703"/>
        <v/>
      </c>
      <c r="R2309" s="1">
        <f t="shared" si="1704"/>
        <v>-36.700000000000003</v>
      </c>
      <c r="S2309" s="1">
        <f t="shared" si="1705"/>
        <v>-39</v>
      </c>
      <c r="T2309" s="1">
        <f>VLOOKUP($H2309,節点!$E$1:$G$20000,2,FALSE)</f>
        <v>-37.700000000000003</v>
      </c>
      <c r="U2309" s="1">
        <f>VLOOKUP($H2309,節点!$E$1:$G$20000,3,FALSE)</f>
        <v>-40</v>
      </c>
      <c r="V2309" s="1">
        <f>VLOOKUP($I2309,節点!$E$1:$G$20000,2,FALSE)</f>
        <v>-35.700000000000003</v>
      </c>
      <c r="W2309" s="1">
        <f>VLOOKUP($I2309,節点!$E$1:$G$20000,3,FALSE)</f>
        <v>-40</v>
      </c>
      <c r="X2309" s="1">
        <f>VLOOKUP($J2309,節点!$E$1:$G$20000,2,FALSE)</f>
        <v>-35.700000000000003</v>
      </c>
      <c r="Y2309" s="1">
        <f>VLOOKUP($J2309,節点!$E$1:$G$20000,3,FALSE)</f>
        <v>-38</v>
      </c>
      <c r="Z2309" s="1">
        <f>VLOOKUP($K2309,節点!$E$1:$G$20000,2,FALSE)</f>
        <v>-37.700000000000003</v>
      </c>
      <c r="AA2309" s="1">
        <f>VLOOKUP($K2309,節点!$E$1:$G$20000,3,FALSE)</f>
        <v>-38</v>
      </c>
      <c r="AB2309">
        <f t="shared" si="1706"/>
        <v>-1</v>
      </c>
      <c r="AC2309">
        <f t="shared" si="1707"/>
        <v>-1</v>
      </c>
      <c r="AD2309">
        <f t="shared" si="1708"/>
        <v>1</v>
      </c>
      <c r="AE2309">
        <f t="shared" si="1709"/>
        <v>-1</v>
      </c>
      <c r="AF2309">
        <f t="shared" si="1710"/>
        <v>1</v>
      </c>
      <c r="AG2309">
        <f t="shared" si="1711"/>
        <v>1</v>
      </c>
      <c r="AH2309">
        <f t="shared" si="1712"/>
        <v>-1</v>
      </c>
      <c r="AI2309">
        <f t="shared" si="1713"/>
        <v>1</v>
      </c>
      <c r="AJ2309">
        <f t="shared" ref="AJ2309:AJ2314" si="1735">IF(AND(AB2309=0,AC2309&gt;0),90,IF(AND(AB2309=0,AC2309&lt;0),270,IF(AND(AB2309&gt;0,AC2309&gt;0),DEGREES(ATAN(AC2309/AB2309)),IF(AND(AB2309&gt;0,AC2309&lt;0),360+DEGREES(ATAN(AC2309/AB2309)),IF(AB2309&lt;0,180+DEGREES(ATAN(AC2309/AB2309)),DEGREES(ATAN(AC2309/AB2309)))))))</f>
        <v>225</v>
      </c>
      <c r="AK2309">
        <f t="shared" ref="AK2309:AK2314" si="1736">IF(AND(AD2309=0,AE2309&gt;0),90,IF(AND(AD2309=0,AE2309&lt;0),270,IF(AND(AD2309&gt;0,AE2309&gt;0),DEGREES(ATAN(AE2309/AD2309)),IF(AND(AD2309&gt;0,AE2309&lt;0),360+DEGREES(ATAN(AE2309/AD2309)),IF(AD2309&lt;0,180+DEGREES(ATAN(AE2309/AD2309)),DEGREES(ATAN(AE2309/AD2309)))))))</f>
        <v>315</v>
      </c>
      <c r="AL2309">
        <f t="shared" ref="AL2309:AL2314" si="1737">IF(AND(AF2309=0,AG2309&gt;0),90,IF(AND(AF2309=0,AG2309&lt;0),270,IF(AND(AF2309&gt;0,AG2309&gt;0),DEGREES(ATAN(AG2309/AF2309)),IF(AND(AF2309&gt;0,AG2309&lt;0),360+DEGREES(ATAN(AG2309/AF2309)),IF(AF2309&lt;0,180+DEGREES(ATAN(AG2309/AF2309)),DEGREES(ATAN(AG2309/AF2309)))))))</f>
        <v>45</v>
      </c>
      <c r="AM2309">
        <f t="shared" ref="AM2309:AM2314" si="1738">IF(AND(AH2309=0,AI2309&gt;0),90,IF(AND(AH2309=0,AI2309&lt;0),270,IF(AND(AH2309&gt;0,AI2309&gt;0),DEGREES(ATAN(AI2309/AH2309)),IF(AND(AH2309&gt;0,AI2309&lt;0),360+DEGREES(ATAN(AI2309/AH2309)),IF(AH2309&lt;0,180+DEGREES(ATAN(AI2309/AH2309)),DEGREES(ATAN(AI2309/AH2309)))))))</f>
        <v>135</v>
      </c>
      <c r="AN2309">
        <f t="shared" si="1714"/>
        <v>3</v>
      </c>
      <c r="AO2309">
        <f t="shared" si="1715"/>
        <v>4</v>
      </c>
      <c r="AP2309">
        <f t="shared" si="1716"/>
        <v>1</v>
      </c>
      <c r="AQ2309">
        <f t="shared" si="1717"/>
        <v>2</v>
      </c>
      <c r="AR2309">
        <f t="shared" si="1718"/>
        <v>3412</v>
      </c>
      <c r="AS2309" t="str">
        <f t="shared" si="1719"/>
        <v/>
      </c>
      <c r="AT2309" t="str">
        <f t="shared" si="1720"/>
        <v/>
      </c>
      <c r="AU2309" t="str">
        <f t="shared" si="1721"/>
        <v/>
      </c>
      <c r="AV2309" t="str">
        <f t="shared" si="1722"/>
        <v/>
      </c>
      <c r="AW2309" t="str">
        <f t="shared" ref="AW2309:AW2372" si="1739">IF(AND(AT2309="",AU2309="",AV2309=""),"",1)</f>
        <v/>
      </c>
      <c r="BA2309">
        <f t="shared" si="1723"/>
        <v>-36.700000000000003</v>
      </c>
      <c r="BB2309">
        <f t="shared" si="1724"/>
        <v>-40</v>
      </c>
      <c r="BC2309">
        <f t="shared" si="1725"/>
        <v>-35.700000000000003</v>
      </c>
      <c r="BD2309">
        <f t="shared" si="1726"/>
        <v>-39</v>
      </c>
      <c r="BE2309">
        <f t="shared" si="1727"/>
        <v>-36.700000000000003</v>
      </c>
      <c r="BF2309">
        <f t="shared" si="1728"/>
        <v>-38</v>
      </c>
      <c r="BG2309">
        <f t="shared" si="1729"/>
        <v>-37.700000000000003</v>
      </c>
      <c r="BH2309">
        <f t="shared" si="1730"/>
        <v>-39</v>
      </c>
      <c r="BI2309">
        <f t="shared" si="1731"/>
        <v>2</v>
      </c>
      <c r="BJ2309">
        <f t="shared" si="1732"/>
        <v>2</v>
      </c>
      <c r="BK2309">
        <f t="shared" si="1733"/>
        <v>1</v>
      </c>
      <c r="BL2309">
        <f t="shared" si="1734"/>
        <v>2</v>
      </c>
      <c r="BM2309" s="1">
        <v>1.5876190476190464</v>
      </c>
    </row>
    <row r="2310" spans="1:65">
      <c r="A2310" s="16" t="s">
        <v>5734</v>
      </c>
      <c r="E2310"/>
      <c r="F2310" s="17">
        <f t="shared" ref="F2310:F2373" si="1740">VALUE(LEFT($A2310,5))</f>
        <v>632</v>
      </c>
      <c r="G2310" s="3">
        <f t="shared" ref="G2310:G2373" si="1741">VALUE(RIGHT(LEFT($A2310,10),5))</f>
        <v>6</v>
      </c>
      <c r="H2310" s="4">
        <f t="shared" ref="H2310:H2373" si="1742">VALUE(RIGHT(LEFT($A2310,15),5))</f>
        <v>650</v>
      </c>
      <c r="I2310" s="4">
        <f t="shared" ref="I2310:I2373" si="1743">VALUE(RIGHT(LEFT($A2310,20),5))</f>
        <v>686</v>
      </c>
      <c r="J2310" s="4">
        <f t="shared" ref="J2310:J2373" si="1744">VALUE(RIGHT(LEFT($A2310,25),5))</f>
        <v>687</v>
      </c>
      <c r="K2310" s="4">
        <f t="shared" ref="K2310:K2373" si="1745">VALUE(RIGHT(LEFT($A2310,30),5))</f>
        <v>651</v>
      </c>
      <c r="L2310" s="1">
        <f t="shared" ref="L2310:L2373" si="1746">IF($H2310=$I2310,1,0)</f>
        <v>0</v>
      </c>
      <c r="M2310" s="1">
        <f t="shared" ref="M2310:M2373" si="1747">IF($I2310=$J2310,1,0)</f>
        <v>0</v>
      </c>
      <c r="N2310" s="1">
        <f t="shared" ref="N2310:N2373" si="1748">IF($J2310=$K2310,1,0)</f>
        <v>0</v>
      </c>
      <c r="O2310" s="1">
        <f t="shared" ref="O2310:O2373" si="1749">IF($H2310=$K2310,1,0)</f>
        <v>0</v>
      </c>
      <c r="P2310" s="1">
        <f t="shared" ref="P2310:P2373" si="1750">SUM(L2310:O2310)</f>
        <v>0</v>
      </c>
      <c r="Q2310" s="1" t="str">
        <f t="shared" ref="Q2310:Q2373" si="1751">IF(P2310&gt;0,"三角形","")</f>
        <v/>
      </c>
      <c r="R2310" s="1">
        <f t="shared" ref="R2310:R2373" si="1752">IF($P2310=0,AVERAGE(T2310,V2310,X2310,Z2310),IF($L2310=1,AVERAGE(V2310,X2310,Z2310),IF($M2310=1,AVERAGE(T2310,X2310,Z2310),IF($N2310=1,AVERAGE(T2310,V2310,X2310),AVERAGE(T2310,V2310,X2310)))))</f>
        <v>-36.700000000000003</v>
      </c>
      <c r="S2310" s="1">
        <f t="shared" ref="S2310:S2373" si="1753">IF($P2310=0,AVERAGE(U2310,W2310,Y2310,AA2310),IF($L2310=1,AVERAGE(W2310,Y2310,AA2310),IF($M2310=1,AVERAGE(U2310,Y2310,AA2310),IF($N2310=1,AVERAGE(U2310,W2310,Y2310),AVERAGE(U2310,W2310,Y2310)))))</f>
        <v>-37</v>
      </c>
      <c r="T2310" s="1">
        <f>VLOOKUP($H2310,節点!$E$1:$G$20000,2,FALSE)</f>
        <v>-37.700000000000003</v>
      </c>
      <c r="U2310" s="1">
        <f>VLOOKUP($H2310,節点!$E$1:$G$20000,3,FALSE)</f>
        <v>-38</v>
      </c>
      <c r="V2310" s="1">
        <f>VLOOKUP($I2310,節点!$E$1:$G$20000,2,FALSE)</f>
        <v>-35.700000000000003</v>
      </c>
      <c r="W2310" s="1">
        <f>VLOOKUP($I2310,節点!$E$1:$G$20000,3,FALSE)</f>
        <v>-38</v>
      </c>
      <c r="X2310" s="1">
        <f>VLOOKUP($J2310,節点!$E$1:$G$20000,2,FALSE)</f>
        <v>-35.700000000000003</v>
      </c>
      <c r="Y2310" s="1">
        <f>VLOOKUP($J2310,節点!$E$1:$G$20000,3,FALSE)</f>
        <v>-36</v>
      </c>
      <c r="Z2310" s="1">
        <f>VLOOKUP($K2310,節点!$E$1:$G$20000,2,FALSE)</f>
        <v>-37.700000000000003</v>
      </c>
      <c r="AA2310" s="1">
        <f>VLOOKUP($K2310,節点!$E$1:$G$20000,3,FALSE)</f>
        <v>-36</v>
      </c>
      <c r="AB2310">
        <f t="shared" ref="AB2310:AB2373" si="1754">T2310-$R2310</f>
        <v>-1</v>
      </c>
      <c r="AC2310">
        <f t="shared" ref="AC2310:AC2373" si="1755">U2310-$S2310</f>
        <v>-1</v>
      </c>
      <c r="AD2310">
        <f t="shared" ref="AD2310:AD2373" si="1756">V2310-$R2310</f>
        <v>1</v>
      </c>
      <c r="AE2310">
        <f t="shared" ref="AE2310:AE2373" si="1757">W2310-$S2310</f>
        <v>-1</v>
      </c>
      <c r="AF2310">
        <f t="shared" ref="AF2310:AF2373" si="1758">X2310-$R2310</f>
        <v>1</v>
      </c>
      <c r="AG2310">
        <f t="shared" ref="AG2310:AG2373" si="1759">Y2310-$S2310</f>
        <v>1</v>
      </c>
      <c r="AH2310">
        <f t="shared" ref="AH2310:AH2373" si="1760">Z2310-$R2310</f>
        <v>-1</v>
      </c>
      <c r="AI2310">
        <f t="shared" ref="AI2310:AI2373" si="1761">AA2310-$S2310</f>
        <v>1</v>
      </c>
      <c r="AJ2310">
        <f t="shared" si="1735"/>
        <v>225</v>
      </c>
      <c r="AK2310">
        <f t="shared" si="1736"/>
        <v>315</v>
      </c>
      <c r="AL2310">
        <f t="shared" si="1737"/>
        <v>45</v>
      </c>
      <c r="AM2310">
        <f t="shared" si="1738"/>
        <v>135</v>
      </c>
      <c r="AN2310">
        <f t="shared" ref="AN2310:AN2373" si="1762">IF(AJ2310&gt;270,4,IF(AJ2310&gt;180,3,IF(AJ2310&gt;90,2,1)))</f>
        <v>3</v>
      </c>
      <c r="AO2310">
        <f t="shared" ref="AO2310:AO2373" si="1763">IF(AK2310&gt;270,4,IF(AK2310&gt;180,3,IF(AK2310&gt;90,2,1)))</f>
        <v>4</v>
      </c>
      <c r="AP2310">
        <f t="shared" ref="AP2310:AP2373" si="1764">IF(AL2310&gt;270,4,IF(AL2310&gt;180,3,IF(AL2310&gt;90,2,1)))</f>
        <v>1</v>
      </c>
      <c r="AQ2310">
        <f t="shared" ref="AQ2310:AQ2373" si="1765">IF(AM2310&gt;270,4,IF(AM2310&gt;180,3,IF(AM2310&gt;90,2,1)))</f>
        <v>2</v>
      </c>
      <c r="AR2310">
        <f t="shared" ref="AR2310:AR2373" si="1766">AN2310*1000+AO2310*100+AP2310*10+AQ2310</f>
        <v>3412</v>
      </c>
      <c r="AS2310" t="str">
        <f t="shared" ref="AS2310:AS2373" si="1767">IF(OR(AR2310=3412,Q2310="三角形"),"",1)</f>
        <v/>
      </c>
      <c r="AT2310" t="str">
        <f t="shared" ref="AT2310:AT2373" si="1768">IF(AND(AN2310=3,AO2310&lt;&gt;2),"",IF(AND(AN2310=2,AO2310&lt;&gt;1),"",IF(AND(AN2310=4,AO2310&lt;&gt;3),"",IF(AND(AN2310=1,AO2310&lt;&gt;4),"",1))))</f>
        <v/>
      </c>
      <c r="AU2310" t="str">
        <f t="shared" ref="AU2310:AU2373" si="1769">IF(AND(AO2310=3,AP2310&lt;&gt;2),"",IF(AND(AO2310=2,AP2310&lt;&gt;1),"",IF(AND(AO2310=4,AP2310&lt;&gt;3),"",IF(AND(AO2310=1,AP2310&lt;&gt;4),"",1))))</f>
        <v/>
      </c>
      <c r="AV2310" t="str">
        <f t="shared" ref="AV2310:AV2373" si="1770">IF(AND(AP2310=3,AQ2310&lt;&gt;2),"",IF(AND(AP2310=2,AQ2310&lt;&gt;1),"",IF(AND(AP2310=4,AQ2310&lt;&gt;3),"",IF(AND(AP2310=1,AQ2310&lt;&gt;4),"",1))))</f>
        <v/>
      </c>
      <c r="AW2310" t="str">
        <f t="shared" si="1739"/>
        <v/>
      </c>
      <c r="BA2310">
        <f t="shared" si="1723"/>
        <v>-36.700000000000003</v>
      </c>
      <c r="BB2310">
        <f t="shared" si="1724"/>
        <v>-38</v>
      </c>
      <c r="BC2310">
        <f t="shared" si="1725"/>
        <v>-35.700000000000003</v>
      </c>
      <c r="BD2310">
        <f t="shared" si="1726"/>
        <v>-37</v>
      </c>
      <c r="BE2310">
        <f t="shared" si="1727"/>
        <v>-36.700000000000003</v>
      </c>
      <c r="BF2310">
        <f t="shared" si="1728"/>
        <v>-36</v>
      </c>
      <c r="BG2310">
        <f t="shared" si="1729"/>
        <v>-37.700000000000003</v>
      </c>
      <c r="BH2310">
        <f t="shared" si="1730"/>
        <v>-37</v>
      </c>
      <c r="BI2310">
        <f t="shared" si="1731"/>
        <v>2</v>
      </c>
      <c r="BJ2310">
        <f t="shared" si="1732"/>
        <v>2</v>
      </c>
      <c r="BK2310">
        <f t="shared" si="1733"/>
        <v>1</v>
      </c>
      <c r="BL2310">
        <f t="shared" si="1734"/>
        <v>2</v>
      </c>
      <c r="BM2310" s="1">
        <v>1.5876190476190464</v>
      </c>
    </row>
    <row r="2311" spans="1:65">
      <c r="A2311" s="16" t="s">
        <v>5735</v>
      </c>
      <c r="E2311"/>
      <c r="F2311" s="17">
        <f t="shared" si="1740"/>
        <v>633</v>
      </c>
      <c r="G2311" s="3">
        <f t="shared" si="1741"/>
        <v>6</v>
      </c>
      <c r="H2311" s="4">
        <f t="shared" si="1742"/>
        <v>651</v>
      </c>
      <c r="I2311" s="4">
        <f t="shared" si="1743"/>
        <v>687</v>
      </c>
      <c r="J2311" s="4">
        <f t="shared" si="1744"/>
        <v>688</v>
      </c>
      <c r="K2311" s="4">
        <f t="shared" si="1745"/>
        <v>652</v>
      </c>
      <c r="L2311" s="1">
        <f t="shared" si="1746"/>
        <v>0</v>
      </c>
      <c r="M2311" s="1">
        <f t="shared" si="1747"/>
        <v>0</v>
      </c>
      <c r="N2311" s="1">
        <f t="shared" si="1748"/>
        <v>0</v>
      </c>
      <c r="O2311" s="1">
        <f t="shared" si="1749"/>
        <v>0</v>
      </c>
      <c r="P2311" s="1">
        <f t="shared" si="1750"/>
        <v>0</v>
      </c>
      <c r="Q2311" s="1" t="str">
        <f t="shared" si="1751"/>
        <v/>
      </c>
      <c r="R2311" s="1">
        <f t="shared" si="1752"/>
        <v>-36.700000000000003</v>
      </c>
      <c r="S2311" s="1">
        <f t="shared" si="1753"/>
        <v>-35</v>
      </c>
      <c r="T2311" s="1">
        <f>VLOOKUP($H2311,節点!$E$1:$G$20000,2,FALSE)</f>
        <v>-37.700000000000003</v>
      </c>
      <c r="U2311" s="1">
        <f>VLOOKUP($H2311,節点!$E$1:$G$20000,3,FALSE)</f>
        <v>-36</v>
      </c>
      <c r="V2311" s="1">
        <f>VLOOKUP($I2311,節点!$E$1:$G$20000,2,FALSE)</f>
        <v>-35.700000000000003</v>
      </c>
      <c r="W2311" s="1">
        <f>VLOOKUP($I2311,節点!$E$1:$G$20000,3,FALSE)</f>
        <v>-36</v>
      </c>
      <c r="X2311" s="1">
        <f>VLOOKUP($J2311,節点!$E$1:$G$20000,2,FALSE)</f>
        <v>-35.700000000000003</v>
      </c>
      <c r="Y2311" s="1">
        <f>VLOOKUP($J2311,節点!$E$1:$G$20000,3,FALSE)</f>
        <v>-34</v>
      </c>
      <c r="Z2311" s="1">
        <f>VLOOKUP($K2311,節点!$E$1:$G$20000,2,FALSE)</f>
        <v>-37.700000000000003</v>
      </c>
      <c r="AA2311" s="1">
        <f>VLOOKUP($K2311,節点!$E$1:$G$20000,3,FALSE)</f>
        <v>-34</v>
      </c>
      <c r="AB2311">
        <f t="shared" si="1754"/>
        <v>-1</v>
      </c>
      <c r="AC2311">
        <f t="shared" si="1755"/>
        <v>-1</v>
      </c>
      <c r="AD2311">
        <f t="shared" si="1756"/>
        <v>1</v>
      </c>
      <c r="AE2311">
        <f t="shared" si="1757"/>
        <v>-1</v>
      </c>
      <c r="AF2311">
        <f t="shared" si="1758"/>
        <v>1</v>
      </c>
      <c r="AG2311">
        <f t="shared" si="1759"/>
        <v>1</v>
      </c>
      <c r="AH2311">
        <f t="shared" si="1760"/>
        <v>-1</v>
      </c>
      <c r="AI2311">
        <f t="shared" si="1761"/>
        <v>1</v>
      </c>
      <c r="AJ2311">
        <f t="shared" si="1735"/>
        <v>225</v>
      </c>
      <c r="AK2311">
        <f t="shared" si="1736"/>
        <v>315</v>
      </c>
      <c r="AL2311">
        <f t="shared" si="1737"/>
        <v>45</v>
      </c>
      <c r="AM2311">
        <f t="shared" si="1738"/>
        <v>135</v>
      </c>
      <c r="AN2311">
        <f t="shared" si="1762"/>
        <v>3</v>
      </c>
      <c r="AO2311">
        <f t="shared" si="1763"/>
        <v>4</v>
      </c>
      <c r="AP2311">
        <f t="shared" si="1764"/>
        <v>1</v>
      </c>
      <c r="AQ2311">
        <f t="shared" si="1765"/>
        <v>2</v>
      </c>
      <c r="AR2311">
        <f t="shared" si="1766"/>
        <v>3412</v>
      </c>
      <c r="AS2311" t="str">
        <f t="shared" si="1767"/>
        <v/>
      </c>
      <c r="AT2311" t="str">
        <f t="shared" si="1768"/>
        <v/>
      </c>
      <c r="AU2311" t="str">
        <f t="shared" si="1769"/>
        <v/>
      </c>
      <c r="AV2311" t="str">
        <f t="shared" si="1770"/>
        <v/>
      </c>
      <c r="AW2311" t="str">
        <f t="shared" si="1739"/>
        <v/>
      </c>
      <c r="BA2311">
        <f t="shared" si="1723"/>
        <v>-36.700000000000003</v>
      </c>
      <c r="BB2311">
        <f t="shared" si="1724"/>
        <v>-36</v>
      </c>
      <c r="BC2311">
        <f t="shared" si="1725"/>
        <v>-35.700000000000003</v>
      </c>
      <c r="BD2311">
        <f t="shared" si="1726"/>
        <v>-35</v>
      </c>
      <c r="BE2311">
        <f t="shared" si="1727"/>
        <v>-36.700000000000003</v>
      </c>
      <c r="BF2311">
        <f t="shared" si="1728"/>
        <v>-34</v>
      </c>
      <c r="BG2311">
        <f t="shared" si="1729"/>
        <v>-37.700000000000003</v>
      </c>
      <c r="BH2311">
        <f t="shared" si="1730"/>
        <v>-35</v>
      </c>
      <c r="BI2311">
        <f t="shared" si="1731"/>
        <v>2</v>
      </c>
      <c r="BJ2311">
        <f t="shared" si="1732"/>
        <v>2</v>
      </c>
      <c r="BK2311">
        <f t="shared" si="1733"/>
        <v>1</v>
      </c>
      <c r="BL2311">
        <f t="shared" si="1734"/>
        <v>2</v>
      </c>
      <c r="BM2311" s="1">
        <v>1.5876190476190464</v>
      </c>
    </row>
    <row r="2312" spans="1:65">
      <c r="A2312" s="16" t="s">
        <v>5736</v>
      </c>
      <c r="E2312"/>
      <c r="F2312" s="17">
        <f t="shared" si="1740"/>
        <v>634</v>
      </c>
      <c r="G2312" s="3">
        <f t="shared" si="1741"/>
        <v>6</v>
      </c>
      <c r="H2312" s="4">
        <f t="shared" si="1742"/>
        <v>652</v>
      </c>
      <c r="I2312" s="4">
        <f t="shared" si="1743"/>
        <v>688</v>
      </c>
      <c r="J2312" s="4">
        <f t="shared" si="1744"/>
        <v>689</v>
      </c>
      <c r="K2312" s="4">
        <f t="shared" si="1745"/>
        <v>653</v>
      </c>
      <c r="L2312" s="1">
        <f t="shared" si="1746"/>
        <v>0</v>
      </c>
      <c r="M2312" s="1">
        <f t="shared" si="1747"/>
        <v>0</v>
      </c>
      <c r="N2312" s="1">
        <f t="shared" si="1748"/>
        <v>0</v>
      </c>
      <c r="O2312" s="1">
        <f t="shared" si="1749"/>
        <v>0</v>
      </c>
      <c r="P2312" s="1">
        <f t="shared" si="1750"/>
        <v>0</v>
      </c>
      <c r="Q2312" s="1" t="str">
        <f t="shared" si="1751"/>
        <v/>
      </c>
      <c r="R2312" s="1">
        <f t="shared" si="1752"/>
        <v>-36.700000000000003</v>
      </c>
      <c r="S2312" s="1">
        <f t="shared" si="1753"/>
        <v>-33</v>
      </c>
      <c r="T2312" s="1">
        <f>VLOOKUP($H2312,節点!$E$1:$G$20000,2,FALSE)</f>
        <v>-37.700000000000003</v>
      </c>
      <c r="U2312" s="1">
        <f>VLOOKUP($H2312,節点!$E$1:$G$20000,3,FALSE)</f>
        <v>-34</v>
      </c>
      <c r="V2312" s="1">
        <f>VLOOKUP($I2312,節点!$E$1:$G$20000,2,FALSE)</f>
        <v>-35.700000000000003</v>
      </c>
      <c r="W2312" s="1">
        <f>VLOOKUP($I2312,節点!$E$1:$G$20000,3,FALSE)</f>
        <v>-34</v>
      </c>
      <c r="X2312" s="1">
        <f>VLOOKUP($J2312,節点!$E$1:$G$20000,2,FALSE)</f>
        <v>-35.700000000000003</v>
      </c>
      <c r="Y2312" s="1">
        <f>VLOOKUP($J2312,節点!$E$1:$G$20000,3,FALSE)</f>
        <v>-32</v>
      </c>
      <c r="Z2312" s="1">
        <f>VLOOKUP($K2312,節点!$E$1:$G$20000,2,FALSE)</f>
        <v>-37.700000000000003</v>
      </c>
      <c r="AA2312" s="1">
        <f>VLOOKUP($K2312,節点!$E$1:$G$20000,3,FALSE)</f>
        <v>-32</v>
      </c>
      <c r="AB2312">
        <f t="shared" si="1754"/>
        <v>-1</v>
      </c>
      <c r="AC2312">
        <f t="shared" si="1755"/>
        <v>-1</v>
      </c>
      <c r="AD2312">
        <f t="shared" si="1756"/>
        <v>1</v>
      </c>
      <c r="AE2312">
        <f t="shared" si="1757"/>
        <v>-1</v>
      </c>
      <c r="AF2312">
        <f t="shared" si="1758"/>
        <v>1</v>
      </c>
      <c r="AG2312">
        <f t="shared" si="1759"/>
        <v>1</v>
      </c>
      <c r="AH2312">
        <f t="shared" si="1760"/>
        <v>-1</v>
      </c>
      <c r="AI2312">
        <f t="shared" si="1761"/>
        <v>1</v>
      </c>
      <c r="AJ2312">
        <f t="shared" si="1735"/>
        <v>225</v>
      </c>
      <c r="AK2312">
        <f t="shared" si="1736"/>
        <v>315</v>
      </c>
      <c r="AL2312">
        <f t="shared" si="1737"/>
        <v>45</v>
      </c>
      <c r="AM2312">
        <f t="shared" si="1738"/>
        <v>135</v>
      </c>
      <c r="AN2312">
        <f t="shared" si="1762"/>
        <v>3</v>
      </c>
      <c r="AO2312">
        <f t="shared" si="1763"/>
        <v>4</v>
      </c>
      <c r="AP2312">
        <f t="shared" si="1764"/>
        <v>1</v>
      </c>
      <c r="AQ2312">
        <f t="shared" si="1765"/>
        <v>2</v>
      </c>
      <c r="AR2312">
        <f t="shared" si="1766"/>
        <v>3412</v>
      </c>
      <c r="AS2312" t="str">
        <f t="shared" si="1767"/>
        <v/>
      </c>
      <c r="AT2312" t="str">
        <f t="shared" si="1768"/>
        <v/>
      </c>
      <c r="AU2312" t="str">
        <f t="shared" si="1769"/>
        <v/>
      </c>
      <c r="AV2312" t="str">
        <f t="shared" si="1770"/>
        <v/>
      </c>
      <c r="AW2312" t="str">
        <f t="shared" si="1739"/>
        <v/>
      </c>
      <c r="BA2312">
        <f t="shared" si="1723"/>
        <v>-36.700000000000003</v>
      </c>
      <c r="BB2312">
        <f t="shared" si="1724"/>
        <v>-34</v>
      </c>
      <c r="BC2312">
        <f t="shared" si="1725"/>
        <v>-35.700000000000003</v>
      </c>
      <c r="BD2312">
        <f t="shared" si="1726"/>
        <v>-33</v>
      </c>
      <c r="BE2312">
        <f t="shared" si="1727"/>
        <v>-36.700000000000003</v>
      </c>
      <c r="BF2312">
        <f t="shared" si="1728"/>
        <v>-32</v>
      </c>
      <c r="BG2312">
        <f t="shared" si="1729"/>
        <v>-37.700000000000003</v>
      </c>
      <c r="BH2312">
        <f t="shared" si="1730"/>
        <v>-33</v>
      </c>
      <c r="BI2312">
        <f t="shared" si="1731"/>
        <v>2</v>
      </c>
      <c r="BJ2312">
        <f t="shared" si="1732"/>
        <v>2</v>
      </c>
      <c r="BK2312">
        <f t="shared" si="1733"/>
        <v>1</v>
      </c>
      <c r="BL2312">
        <f t="shared" si="1734"/>
        <v>2</v>
      </c>
      <c r="BM2312" s="1">
        <v>1.5876190476190464</v>
      </c>
    </row>
    <row r="2313" spans="1:65">
      <c r="A2313" s="16" t="s">
        <v>5737</v>
      </c>
      <c r="E2313"/>
      <c r="F2313" s="17">
        <f t="shared" si="1740"/>
        <v>666</v>
      </c>
      <c r="G2313" s="3">
        <f t="shared" si="1741"/>
        <v>6</v>
      </c>
      <c r="H2313" s="4">
        <f t="shared" si="1742"/>
        <v>685</v>
      </c>
      <c r="I2313" s="4">
        <f t="shared" si="1743"/>
        <v>721</v>
      </c>
      <c r="J2313" s="4">
        <f t="shared" si="1744"/>
        <v>722</v>
      </c>
      <c r="K2313" s="4">
        <f t="shared" si="1745"/>
        <v>686</v>
      </c>
      <c r="L2313" s="1">
        <f t="shared" si="1746"/>
        <v>0</v>
      </c>
      <c r="M2313" s="1">
        <f t="shared" si="1747"/>
        <v>0</v>
      </c>
      <c r="N2313" s="1">
        <f t="shared" si="1748"/>
        <v>0</v>
      </c>
      <c r="O2313" s="1">
        <f t="shared" si="1749"/>
        <v>0</v>
      </c>
      <c r="P2313" s="1">
        <f t="shared" si="1750"/>
        <v>0</v>
      </c>
      <c r="Q2313" s="1" t="str">
        <f t="shared" si="1751"/>
        <v/>
      </c>
      <c r="R2313" s="1">
        <f t="shared" si="1752"/>
        <v>-34.700000000000003</v>
      </c>
      <c r="S2313" s="1">
        <f t="shared" si="1753"/>
        <v>-39</v>
      </c>
      <c r="T2313" s="1">
        <f>VLOOKUP($H2313,節点!$E$1:$G$20000,2,FALSE)</f>
        <v>-35.700000000000003</v>
      </c>
      <c r="U2313" s="1">
        <f>VLOOKUP($H2313,節点!$E$1:$G$20000,3,FALSE)</f>
        <v>-40</v>
      </c>
      <c r="V2313" s="1">
        <f>VLOOKUP($I2313,節点!$E$1:$G$20000,2,FALSE)</f>
        <v>-33.700000000000003</v>
      </c>
      <c r="W2313" s="1">
        <f>VLOOKUP($I2313,節点!$E$1:$G$20000,3,FALSE)</f>
        <v>-40</v>
      </c>
      <c r="X2313" s="1">
        <f>VLOOKUP($J2313,節点!$E$1:$G$20000,2,FALSE)</f>
        <v>-33.700000000000003</v>
      </c>
      <c r="Y2313" s="1">
        <f>VLOOKUP($J2313,節点!$E$1:$G$20000,3,FALSE)</f>
        <v>-38</v>
      </c>
      <c r="Z2313" s="1">
        <f>VLOOKUP($K2313,節点!$E$1:$G$20000,2,FALSE)</f>
        <v>-35.700000000000003</v>
      </c>
      <c r="AA2313" s="1">
        <f>VLOOKUP($K2313,節点!$E$1:$G$20000,3,FALSE)</f>
        <v>-38</v>
      </c>
      <c r="AB2313">
        <f t="shared" si="1754"/>
        <v>-1</v>
      </c>
      <c r="AC2313">
        <f t="shared" si="1755"/>
        <v>-1</v>
      </c>
      <c r="AD2313">
        <f t="shared" si="1756"/>
        <v>1</v>
      </c>
      <c r="AE2313">
        <f t="shared" si="1757"/>
        <v>-1</v>
      </c>
      <c r="AF2313">
        <f t="shared" si="1758"/>
        <v>1</v>
      </c>
      <c r="AG2313">
        <f t="shared" si="1759"/>
        <v>1</v>
      </c>
      <c r="AH2313">
        <f t="shared" si="1760"/>
        <v>-1</v>
      </c>
      <c r="AI2313">
        <f t="shared" si="1761"/>
        <v>1</v>
      </c>
      <c r="AJ2313">
        <f t="shared" si="1735"/>
        <v>225</v>
      </c>
      <c r="AK2313">
        <f t="shared" si="1736"/>
        <v>315</v>
      </c>
      <c r="AL2313">
        <f t="shared" si="1737"/>
        <v>45</v>
      </c>
      <c r="AM2313">
        <f t="shared" si="1738"/>
        <v>135</v>
      </c>
      <c r="AN2313">
        <f t="shared" si="1762"/>
        <v>3</v>
      </c>
      <c r="AO2313">
        <f t="shared" si="1763"/>
        <v>4</v>
      </c>
      <c r="AP2313">
        <f t="shared" si="1764"/>
        <v>1</v>
      </c>
      <c r="AQ2313">
        <f t="shared" si="1765"/>
        <v>2</v>
      </c>
      <c r="AR2313">
        <f t="shared" si="1766"/>
        <v>3412</v>
      </c>
      <c r="AS2313" t="str">
        <f t="shared" si="1767"/>
        <v/>
      </c>
      <c r="AT2313" t="str">
        <f t="shared" si="1768"/>
        <v/>
      </c>
      <c r="AU2313" t="str">
        <f t="shared" si="1769"/>
        <v/>
      </c>
      <c r="AV2313" t="str">
        <f t="shared" si="1770"/>
        <v/>
      </c>
      <c r="AW2313" t="str">
        <f t="shared" si="1739"/>
        <v/>
      </c>
      <c r="BA2313">
        <f t="shared" si="1723"/>
        <v>-34.700000000000003</v>
      </c>
      <c r="BB2313">
        <f t="shared" si="1724"/>
        <v>-40</v>
      </c>
      <c r="BC2313">
        <f t="shared" si="1725"/>
        <v>-33.700000000000003</v>
      </c>
      <c r="BD2313">
        <f t="shared" si="1726"/>
        <v>-39</v>
      </c>
      <c r="BE2313">
        <f t="shared" si="1727"/>
        <v>-34.700000000000003</v>
      </c>
      <c r="BF2313">
        <f t="shared" si="1728"/>
        <v>-38</v>
      </c>
      <c r="BG2313">
        <f t="shared" si="1729"/>
        <v>-35.700000000000003</v>
      </c>
      <c r="BH2313">
        <f t="shared" si="1730"/>
        <v>-39</v>
      </c>
      <c r="BI2313">
        <f t="shared" si="1731"/>
        <v>2</v>
      </c>
      <c r="BJ2313">
        <f t="shared" si="1732"/>
        <v>2</v>
      </c>
      <c r="BK2313">
        <f t="shared" si="1733"/>
        <v>1</v>
      </c>
      <c r="BL2313">
        <f t="shared" si="1734"/>
        <v>2</v>
      </c>
      <c r="BM2313" s="1">
        <v>1.5876190476190464</v>
      </c>
    </row>
    <row r="2314" spans="1:65">
      <c r="A2314" s="16" t="s">
        <v>5738</v>
      </c>
      <c r="E2314"/>
      <c r="F2314" s="17">
        <f t="shared" si="1740"/>
        <v>667</v>
      </c>
      <c r="G2314" s="3">
        <f t="shared" si="1741"/>
        <v>6</v>
      </c>
      <c r="H2314" s="4">
        <f t="shared" si="1742"/>
        <v>686</v>
      </c>
      <c r="I2314" s="4">
        <f t="shared" si="1743"/>
        <v>722</v>
      </c>
      <c r="J2314" s="4">
        <f t="shared" si="1744"/>
        <v>723</v>
      </c>
      <c r="K2314" s="4">
        <f t="shared" si="1745"/>
        <v>687</v>
      </c>
      <c r="L2314" s="1">
        <f t="shared" si="1746"/>
        <v>0</v>
      </c>
      <c r="M2314" s="1">
        <f t="shared" si="1747"/>
        <v>0</v>
      </c>
      <c r="N2314" s="1">
        <f t="shared" si="1748"/>
        <v>0</v>
      </c>
      <c r="O2314" s="1">
        <f t="shared" si="1749"/>
        <v>0</v>
      </c>
      <c r="P2314" s="1">
        <f t="shared" si="1750"/>
        <v>0</v>
      </c>
      <c r="Q2314" s="1" t="str">
        <f t="shared" si="1751"/>
        <v/>
      </c>
      <c r="R2314" s="1">
        <f t="shared" si="1752"/>
        <v>-34.700000000000003</v>
      </c>
      <c r="S2314" s="1">
        <f t="shared" si="1753"/>
        <v>-37</v>
      </c>
      <c r="T2314" s="1">
        <f>VLOOKUP($H2314,節点!$E$1:$G$20000,2,FALSE)</f>
        <v>-35.700000000000003</v>
      </c>
      <c r="U2314" s="1">
        <f>VLOOKUP($H2314,節点!$E$1:$G$20000,3,FALSE)</f>
        <v>-38</v>
      </c>
      <c r="V2314" s="1">
        <f>VLOOKUP($I2314,節点!$E$1:$G$20000,2,FALSE)</f>
        <v>-33.700000000000003</v>
      </c>
      <c r="W2314" s="1">
        <f>VLOOKUP($I2314,節点!$E$1:$G$20000,3,FALSE)</f>
        <v>-38</v>
      </c>
      <c r="X2314" s="1">
        <f>VLOOKUP($J2314,節点!$E$1:$G$20000,2,FALSE)</f>
        <v>-33.700000000000003</v>
      </c>
      <c r="Y2314" s="1">
        <f>VLOOKUP($J2314,節点!$E$1:$G$20000,3,FALSE)</f>
        <v>-36</v>
      </c>
      <c r="Z2314" s="1">
        <f>VLOOKUP($K2314,節点!$E$1:$G$20000,2,FALSE)</f>
        <v>-35.700000000000003</v>
      </c>
      <c r="AA2314" s="1">
        <f>VLOOKUP($K2314,節点!$E$1:$G$20000,3,FALSE)</f>
        <v>-36</v>
      </c>
      <c r="AB2314">
        <f t="shared" si="1754"/>
        <v>-1</v>
      </c>
      <c r="AC2314">
        <f t="shared" si="1755"/>
        <v>-1</v>
      </c>
      <c r="AD2314">
        <f t="shared" si="1756"/>
        <v>1</v>
      </c>
      <c r="AE2314">
        <f t="shared" si="1757"/>
        <v>-1</v>
      </c>
      <c r="AF2314">
        <f t="shared" si="1758"/>
        <v>1</v>
      </c>
      <c r="AG2314">
        <f t="shared" si="1759"/>
        <v>1</v>
      </c>
      <c r="AH2314">
        <f t="shared" si="1760"/>
        <v>-1</v>
      </c>
      <c r="AI2314">
        <f t="shared" si="1761"/>
        <v>1</v>
      </c>
      <c r="AJ2314">
        <f t="shared" si="1735"/>
        <v>225</v>
      </c>
      <c r="AK2314">
        <f t="shared" si="1736"/>
        <v>315</v>
      </c>
      <c r="AL2314">
        <f t="shared" si="1737"/>
        <v>45</v>
      </c>
      <c r="AM2314">
        <f t="shared" si="1738"/>
        <v>135</v>
      </c>
      <c r="AN2314">
        <f t="shared" si="1762"/>
        <v>3</v>
      </c>
      <c r="AO2314">
        <f t="shared" si="1763"/>
        <v>4</v>
      </c>
      <c r="AP2314">
        <f t="shared" si="1764"/>
        <v>1</v>
      </c>
      <c r="AQ2314">
        <f t="shared" si="1765"/>
        <v>2</v>
      </c>
      <c r="AR2314">
        <f t="shared" si="1766"/>
        <v>3412</v>
      </c>
      <c r="AS2314" t="str">
        <f t="shared" si="1767"/>
        <v/>
      </c>
      <c r="AT2314" t="str">
        <f t="shared" si="1768"/>
        <v/>
      </c>
      <c r="AU2314" t="str">
        <f t="shared" si="1769"/>
        <v/>
      </c>
      <c r="AV2314" t="str">
        <f t="shared" si="1770"/>
        <v/>
      </c>
      <c r="AW2314" t="str">
        <f t="shared" si="1739"/>
        <v/>
      </c>
      <c r="BA2314">
        <f t="shared" si="1723"/>
        <v>-34.700000000000003</v>
      </c>
      <c r="BB2314">
        <f t="shared" si="1724"/>
        <v>-38</v>
      </c>
      <c r="BC2314">
        <f t="shared" si="1725"/>
        <v>-33.700000000000003</v>
      </c>
      <c r="BD2314">
        <f t="shared" si="1726"/>
        <v>-37</v>
      </c>
      <c r="BE2314">
        <f t="shared" si="1727"/>
        <v>-34.700000000000003</v>
      </c>
      <c r="BF2314">
        <f t="shared" si="1728"/>
        <v>-36</v>
      </c>
      <c r="BG2314">
        <f t="shared" si="1729"/>
        <v>-35.700000000000003</v>
      </c>
      <c r="BH2314">
        <f t="shared" si="1730"/>
        <v>-37</v>
      </c>
      <c r="BI2314">
        <f t="shared" si="1731"/>
        <v>2</v>
      </c>
      <c r="BJ2314">
        <f t="shared" si="1732"/>
        <v>2</v>
      </c>
      <c r="BK2314">
        <f t="shared" si="1733"/>
        <v>1</v>
      </c>
      <c r="BL2314">
        <f t="shared" si="1734"/>
        <v>2</v>
      </c>
      <c r="BM2314" s="1">
        <v>1.5876190476190464</v>
      </c>
    </row>
    <row r="2315" spans="1:65">
      <c r="A2315" s="16" t="s">
        <v>5739</v>
      </c>
      <c r="E2315"/>
      <c r="F2315" s="17">
        <f t="shared" si="1740"/>
        <v>668</v>
      </c>
      <c r="G2315" s="3">
        <f t="shared" si="1741"/>
        <v>6</v>
      </c>
      <c r="H2315" s="4">
        <f t="shared" si="1742"/>
        <v>687</v>
      </c>
      <c r="I2315" s="4">
        <f t="shared" si="1743"/>
        <v>723</v>
      </c>
      <c r="J2315" s="4">
        <f t="shared" si="1744"/>
        <v>724</v>
      </c>
      <c r="K2315" s="4">
        <f t="shared" si="1745"/>
        <v>688</v>
      </c>
      <c r="L2315" s="1">
        <f t="shared" si="1746"/>
        <v>0</v>
      </c>
      <c r="M2315" s="1">
        <f t="shared" si="1747"/>
        <v>0</v>
      </c>
      <c r="N2315" s="1">
        <f t="shared" si="1748"/>
        <v>0</v>
      </c>
      <c r="O2315" s="1">
        <f t="shared" si="1749"/>
        <v>0</v>
      </c>
      <c r="P2315" s="1">
        <f t="shared" si="1750"/>
        <v>0</v>
      </c>
      <c r="Q2315" s="1" t="str">
        <f t="shared" si="1751"/>
        <v/>
      </c>
      <c r="R2315" s="1">
        <f t="shared" si="1752"/>
        <v>-34.700000000000003</v>
      </c>
      <c r="S2315" s="1">
        <f t="shared" si="1753"/>
        <v>-35</v>
      </c>
      <c r="T2315" s="1">
        <f>VLOOKUP($H2315,節点!$E$1:$G$20000,2,FALSE)</f>
        <v>-35.700000000000003</v>
      </c>
      <c r="U2315" s="1">
        <f>VLOOKUP($H2315,節点!$E$1:$G$20000,3,FALSE)</f>
        <v>-36</v>
      </c>
      <c r="V2315" s="1">
        <f>VLOOKUP($I2315,節点!$E$1:$G$20000,2,FALSE)</f>
        <v>-33.700000000000003</v>
      </c>
      <c r="W2315" s="1">
        <f>VLOOKUP($I2315,節点!$E$1:$G$20000,3,FALSE)</f>
        <v>-36</v>
      </c>
      <c r="X2315" s="1">
        <f>VLOOKUP($J2315,節点!$E$1:$G$20000,2,FALSE)</f>
        <v>-33.700000000000003</v>
      </c>
      <c r="Y2315" s="1">
        <f>VLOOKUP($J2315,節点!$E$1:$G$20000,3,FALSE)</f>
        <v>-34</v>
      </c>
      <c r="Z2315" s="1">
        <f>VLOOKUP($K2315,節点!$E$1:$G$20000,2,FALSE)</f>
        <v>-35.700000000000003</v>
      </c>
      <c r="AA2315" s="1">
        <f>VLOOKUP($K2315,節点!$E$1:$G$20000,3,FALSE)</f>
        <v>-34</v>
      </c>
      <c r="AB2315">
        <f t="shared" si="1754"/>
        <v>-1</v>
      </c>
      <c r="AC2315">
        <f t="shared" si="1755"/>
        <v>-1</v>
      </c>
      <c r="AD2315">
        <f t="shared" si="1756"/>
        <v>1</v>
      </c>
      <c r="AE2315">
        <f t="shared" si="1757"/>
        <v>-1</v>
      </c>
      <c r="AF2315">
        <f t="shared" si="1758"/>
        <v>1</v>
      </c>
      <c r="AG2315">
        <f t="shared" si="1759"/>
        <v>1</v>
      </c>
      <c r="AH2315">
        <f t="shared" si="1760"/>
        <v>-1</v>
      </c>
      <c r="AI2315">
        <f t="shared" si="1761"/>
        <v>1</v>
      </c>
      <c r="AJ2315">
        <f>IF(AND(AB2315=0,AC2315&gt;0),90,IF(AND(AB2315=0,AC2315&lt;0),270,IF(AND(AB2315&gt;0,AC2315&gt;0),DEGREES(ATAN(AC2315/AB2315)),IF(AND(AB2315&gt;0,AC2315&lt;0),360+DEGREES(ATAN(AC2315/AB2315)),IF(AB2315&lt;0,180+DEGREES(ATAN(AC2315/AB2315)),DEGREES(ATAN(AC2315/AB2315)))))))</f>
        <v>225</v>
      </c>
      <c r="AK2315">
        <f>IF(AND(AD2315=0,AE2315&gt;0),90,IF(AND(AD2315=0,AE2315&lt;0),270,IF(AND(AD2315&gt;0,AE2315&gt;0),DEGREES(ATAN(AE2315/AD2315)),IF(AND(AD2315&gt;0,AE2315&lt;0),360+DEGREES(ATAN(AE2315/AD2315)),IF(AD2315&lt;0,180+DEGREES(ATAN(AE2315/AD2315)),DEGREES(ATAN(AE2315/AD2315)))))))</f>
        <v>315</v>
      </c>
      <c r="AL2315">
        <f>IF(AND(AF2315=0,AG2315&gt;0),90,IF(AND(AF2315=0,AG2315&lt;0),270,IF(AND(AF2315&gt;0,AG2315&gt;0),DEGREES(ATAN(AG2315/AF2315)),IF(AND(AF2315&gt;0,AG2315&lt;0),360+DEGREES(ATAN(AG2315/AF2315)),IF(AF2315&lt;0,180+DEGREES(ATAN(AG2315/AF2315)),DEGREES(ATAN(AG2315/AF2315)))))))</f>
        <v>45</v>
      </c>
      <c r="AM2315">
        <f>IF(AND(AH2315=0,AI2315&gt;0),90,IF(AND(AH2315=0,AI2315&lt;0),270,IF(AND(AH2315&gt;0,AI2315&gt;0),DEGREES(ATAN(AI2315/AH2315)),IF(AND(AH2315&gt;0,AI2315&lt;0),360+DEGREES(ATAN(AI2315/AH2315)),IF(AH2315&lt;0,180+DEGREES(ATAN(AI2315/AH2315)),DEGREES(ATAN(AI2315/AH2315)))))))</f>
        <v>135</v>
      </c>
      <c r="AN2315">
        <f t="shared" si="1762"/>
        <v>3</v>
      </c>
      <c r="AO2315">
        <f t="shared" si="1763"/>
        <v>4</v>
      </c>
      <c r="AP2315">
        <f t="shared" si="1764"/>
        <v>1</v>
      </c>
      <c r="AQ2315">
        <f t="shared" si="1765"/>
        <v>2</v>
      </c>
      <c r="AR2315">
        <f t="shared" si="1766"/>
        <v>3412</v>
      </c>
      <c r="AS2315" t="str">
        <f t="shared" si="1767"/>
        <v/>
      </c>
      <c r="AT2315" t="str">
        <f t="shared" si="1768"/>
        <v/>
      </c>
      <c r="AU2315" t="str">
        <f t="shared" si="1769"/>
        <v/>
      </c>
      <c r="AV2315" t="str">
        <f t="shared" si="1770"/>
        <v/>
      </c>
      <c r="AW2315" t="str">
        <f t="shared" si="1739"/>
        <v/>
      </c>
      <c r="BA2315">
        <f t="shared" si="1723"/>
        <v>-34.700000000000003</v>
      </c>
      <c r="BB2315">
        <f t="shared" si="1724"/>
        <v>-36</v>
      </c>
      <c r="BC2315">
        <f t="shared" si="1725"/>
        <v>-33.700000000000003</v>
      </c>
      <c r="BD2315">
        <f t="shared" si="1726"/>
        <v>-35</v>
      </c>
      <c r="BE2315">
        <f t="shared" si="1727"/>
        <v>-34.700000000000003</v>
      </c>
      <c r="BF2315">
        <f t="shared" si="1728"/>
        <v>-34</v>
      </c>
      <c r="BG2315">
        <f t="shared" si="1729"/>
        <v>-35.700000000000003</v>
      </c>
      <c r="BH2315">
        <f t="shared" si="1730"/>
        <v>-35</v>
      </c>
      <c r="BI2315">
        <f t="shared" si="1731"/>
        <v>2</v>
      </c>
      <c r="BJ2315">
        <f t="shared" si="1732"/>
        <v>2</v>
      </c>
      <c r="BK2315">
        <f t="shared" si="1733"/>
        <v>1</v>
      </c>
      <c r="BL2315">
        <f t="shared" si="1734"/>
        <v>2</v>
      </c>
      <c r="BM2315" s="1">
        <v>1.5876190476190464</v>
      </c>
    </row>
    <row r="2316" spans="1:65">
      <c r="A2316" s="16" t="s">
        <v>5740</v>
      </c>
      <c r="E2316"/>
      <c r="F2316" s="17">
        <f t="shared" si="1740"/>
        <v>669</v>
      </c>
      <c r="G2316" s="3">
        <f t="shared" si="1741"/>
        <v>6</v>
      </c>
      <c r="H2316" s="4">
        <f t="shared" si="1742"/>
        <v>688</v>
      </c>
      <c r="I2316" s="4">
        <f t="shared" si="1743"/>
        <v>724</v>
      </c>
      <c r="J2316" s="4">
        <f t="shared" si="1744"/>
        <v>725</v>
      </c>
      <c r="K2316" s="4">
        <f t="shared" si="1745"/>
        <v>689</v>
      </c>
      <c r="L2316" s="1">
        <f t="shared" si="1746"/>
        <v>0</v>
      </c>
      <c r="M2316" s="1">
        <f t="shared" si="1747"/>
        <v>0</v>
      </c>
      <c r="N2316" s="1">
        <f t="shared" si="1748"/>
        <v>0</v>
      </c>
      <c r="O2316" s="1">
        <f t="shared" si="1749"/>
        <v>0</v>
      </c>
      <c r="P2316" s="1">
        <f t="shared" si="1750"/>
        <v>0</v>
      </c>
      <c r="Q2316" s="1" t="str">
        <f t="shared" si="1751"/>
        <v/>
      </c>
      <c r="R2316" s="1">
        <f t="shared" si="1752"/>
        <v>-34.700000000000003</v>
      </c>
      <c r="S2316" s="1">
        <f t="shared" si="1753"/>
        <v>-33</v>
      </c>
      <c r="T2316" s="1">
        <f>VLOOKUP($H2316,節点!$E$1:$G$20000,2,FALSE)</f>
        <v>-35.700000000000003</v>
      </c>
      <c r="U2316" s="1">
        <f>VLOOKUP($H2316,節点!$E$1:$G$20000,3,FALSE)</f>
        <v>-34</v>
      </c>
      <c r="V2316" s="1">
        <f>VLOOKUP($I2316,節点!$E$1:$G$20000,2,FALSE)</f>
        <v>-33.700000000000003</v>
      </c>
      <c r="W2316" s="1">
        <f>VLOOKUP($I2316,節点!$E$1:$G$20000,3,FALSE)</f>
        <v>-34</v>
      </c>
      <c r="X2316" s="1">
        <f>VLOOKUP($J2316,節点!$E$1:$G$20000,2,FALSE)</f>
        <v>-33.700000000000003</v>
      </c>
      <c r="Y2316" s="1">
        <f>VLOOKUP($J2316,節点!$E$1:$G$20000,3,FALSE)</f>
        <v>-32</v>
      </c>
      <c r="Z2316" s="1">
        <f>VLOOKUP($K2316,節点!$E$1:$G$20000,2,FALSE)</f>
        <v>-35.700000000000003</v>
      </c>
      <c r="AA2316" s="1">
        <f>VLOOKUP($K2316,節点!$E$1:$G$20000,3,FALSE)</f>
        <v>-32</v>
      </c>
      <c r="AB2316">
        <f t="shared" si="1754"/>
        <v>-1</v>
      </c>
      <c r="AC2316">
        <f t="shared" si="1755"/>
        <v>-1</v>
      </c>
      <c r="AD2316">
        <f t="shared" si="1756"/>
        <v>1</v>
      </c>
      <c r="AE2316">
        <f t="shared" si="1757"/>
        <v>-1</v>
      </c>
      <c r="AF2316">
        <f t="shared" si="1758"/>
        <v>1</v>
      </c>
      <c r="AG2316">
        <f t="shared" si="1759"/>
        <v>1</v>
      </c>
      <c r="AH2316">
        <f t="shared" si="1760"/>
        <v>-1</v>
      </c>
      <c r="AI2316">
        <f t="shared" si="1761"/>
        <v>1</v>
      </c>
      <c r="AJ2316">
        <f t="shared" ref="AJ2316:AJ2379" si="1771">IF(AND(AB2316=0,AC2316&gt;0),90,IF(AND(AB2316=0,AC2316&lt;0),270,IF(AND(AB2316&gt;0,AC2316&gt;0),DEGREES(ATAN(AC2316/AB2316)),IF(AND(AB2316&gt;0,AC2316&lt;0),360+DEGREES(ATAN(AC2316/AB2316)),IF(AB2316&lt;0,180+DEGREES(ATAN(AC2316/AB2316)),DEGREES(ATAN(AC2316/AB2316)))))))</f>
        <v>225</v>
      </c>
      <c r="AK2316">
        <f t="shared" ref="AK2316:AK2379" si="1772">IF(AND(AD2316=0,AE2316&gt;0),90,IF(AND(AD2316=0,AE2316&lt;0),270,IF(AND(AD2316&gt;0,AE2316&gt;0),DEGREES(ATAN(AE2316/AD2316)),IF(AND(AD2316&gt;0,AE2316&lt;0),360+DEGREES(ATAN(AE2316/AD2316)),IF(AD2316&lt;0,180+DEGREES(ATAN(AE2316/AD2316)),DEGREES(ATAN(AE2316/AD2316)))))))</f>
        <v>315</v>
      </c>
      <c r="AL2316">
        <f t="shared" ref="AL2316:AL2379" si="1773">IF(AND(AF2316=0,AG2316&gt;0),90,IF(AND(AF2316=0,AG2316&lt;0),270,IF(AND(AF2316&gt;0,AG2316&gt;0),DEGREES(ATAN(AG2316/AF2316)),IF(AND(AF2316&gt;0,AG2316&lt;0),360+DEGREES(ATAN(AG2316/AF2316)),IF(AF2316&lt;0,180+DEGREES(ATAN(AG2316/AF2316)),DEGREES(ATAN(AG2316/AF2316)))))))</f>
        <v>45</v>
      </c>
      <c r="AM2316">
        <f t="shared" ref="AM2316:AM2379" si="1774">IF(AND(AH2316=0,AI2316&gt;0),90,IF(AND(AH2316=0,AI2316&lt;0),270,IF(AND(AH2316&gt;0,AI2316&gt;0),DEGREES(ATAN(AI2316/AH2316)),IF(AND(AH2316&gt;0,AI2316&lt;0),360+DEGREES(ATAN(AI2316/AH2316)),IF(AH2316&lt;0,180+DEGREES(ATAN(AI2316/AH2316)),DEGREES(ATAN(AI2316/AH2316)))))))</f>
        <v>135</v>
      </c>
      <c r="AN2316">
        <f t="shared" si="1762"/>
        <v>3</v>
      </c>
      <c r="AO2316">
        <f t="shared" si="1763"/>
        <v>4</v>
      </c>
      <c r="AP2316">
        <f t="shared" si="1764"/>
        <v>1</v>
      </c>
      <c r="AQ2316">
        <f t="shared" si="1765"/>
        <v>2</v>
      </c>
      <c r="AR2316">
        <f t="shared" si="1766"/>
        <v>3412</v>
      </c>
      <c r="AS2316" t="str">
        <f t="shared" si="1767"/>
        <v/>
      </c>
      <c r="AT2316" t="str">
        <f t="shared" si="1768"/>
        <v/>
      </c>
      <c r="AU2316" t="str">
        <f t="shared" si="1769"/>
        <v/>
      </c>
      <c r="AV2316" t="str">
        <f t="shared" si="1770"/>
        <v/>
      </c>
      <c r="AW2316" t="str">
        <f t="shared" si="1739"/>
        <v/>
      </c>
      <c r="BA2316">
        <f t="shared" si="1723"/>
        <v>-34.700000000000003</v>
      </c>
      <c r="BB2316">
        <f t="shared" si="1724"/>
        <v>-34</v>
      </c>
      <c r="BC2316">
        <f t="shared" si="1725"/>
        <v>-33.700000000000003</v>
      </c>
      <c r="BD2316">
        <f t="shared" si="1726"/>
        <v>-33</v>
      </c>
      <c r="BE2316">
        <f t="shared" si="1727"/>
        <v>-34.700000000000003</v>
      </c>
      <c r="BF2316">
        <f t="shared" si="1728"/>
        <v>-32</v>
      </c>
      <c r="BG2316">
        <f t="shared" si="1729"/>
        <v>-35.700000000000003</v>
      </c>
      <c r="BH2316">
        <f t="shared" si="1730"/>
        <v>-33</v>
      </c>
      <c r="BI2316">
        <f t="shared" si="1731"/>
        <v>2</v>
      </c>
      <c r="BJ2316">
        <f t="shared" si="1732"/>
        <v>2</v>
      </c>
      <c r="BK2316">
        <f t="shared" si="1733"/>
        <v>1</v>
      </c>
      <c r="BL2316">
        <f t="shared" si="1734"/>
        <v>2</v>
      </c>
      <c r="BM2316" s="1">
        <v>1.5876190476190464</v>
      </c>
    </row>
    <row r="2317" spans="1:65">
      <c r="A2317" s="16" t="s">
        <v>5741</v>
      </c>
      <c r="E2317"/>
      <c r="F2317" s="17">
        <f t="shared" si="1740"/>
        <v>701</v>
      </c>
      <c r="G2317" s="3">
        <f t="shared" si="1741"/>
        <v>6</v>
      </c>
      <c r="H2317" s="4">
        <f t="shared" si="1742"/>
        <v>721</v>
      </c>
      <c r="I2317" s="4">
        <f t="shared" si="1743"/>
        <v>757</v>
      </c>
      <c r="J2317" s="4">
        <f t="shared" si="1744"/>
        <v>758</v>
      </c>
      <c r="K2317" s="4">
        <f t="shared" si="1745"/>
        <v>722</v>
      </c>
      <c r="L2317" s="1">
        <f t="shared" si="1746"/>
        <v>0</v>
      </c>
      <c r="M2317" s="1">
        <f t="shared" si="1747"/>
        <v>0</v>
      </c>
      <c r="N2317" s="1">
        <f t="shared" si="1748"/>
        <v>0</v>
      </c>
      <c r="O2317" s="1">
        <f t="shared" si="1749"/>
        <v>0</v>
      </c>
      <c r="P2317" s="1">
        <f t="shared" si="1750"/>
        <v>0</v>
      </c>
      <c r="Q2317" s="1" t="str">
        <f t="shared" si="1751"/>
        <v/>
      </c>
      <c r="R2317" s="1">
        <f t="shared" si="1752"/>
        <v>-32.700000000000003</v>
      </c>
      <c r="S2317" s="1">
        <f t="shared" si="1753"/>
        <v>-39</v>
      </c>
      <c r="T2317" s="1">
        <f>VLOOKUP($H2317,節点!$E$1:$G$20000,2,FALSE)</f>
        <v>-33.700000000000003</v>
      </c>
      <c r="U2317" s="1">
        <f>VLOOKUP($H2317,節点!$E$1:$G$20000,3,FALSE)</f>
        <v>-40</v>
      </c>
      <c r="V2317" s="1">
        <f>VLOOKUP($I2317,節点!$E$1:$G$20000,2,FALSE)</f>
        <v>-31.7</v>
      </c>
      <c r="W2317" s="1">
        <f>VLOOKUP($I2317,節点!$E$1:$G$20000,3,FALSE)</f>
        <v>-40</v>
      </c>
      <c r="X2317" s="1">
        <f>VLOOKUP($J2317,節点!$E$1:$G$20000,2,FALSE)</f>
        <v>-31.7</v>
      </c>
      <c r="Y2317" s="1">
        <f>VLOOKUP($J2317,節点!$E$1:$G$20000,3,FALSE)</f>
        <v>-38</v>
      </c>
      <c r="Z2317" s="1">
        <f>VLOOKUP($K2317,節点!$E$1:$G$20000,2,FALSE)</f>
        <v>-33.700000000000003</v>
      </c>
      <c r="AA2317" s="1">
        <f>VLOOKUP($K2317,節点!$E$1:$G$20000,3,FALSE)</f>
        <v>-38</v>
      </c>
      <c r="AB2317">
        <f t="shared" si="1754"/>
        <v>-1</v>
      </c>
      <c r="AC2317">
        <f t="shared" si="1755"/>
        <v>-1</v>
      </c>
      <c r="AD2317">
        <f t="shared" si="1756"/>
        <v>1.0000000000000036</v>
      </c>
      <c r="AE2317">
        <f t="shared" si="1757"/>
        <v>-1</v>
      </c>
      <c r="AF2317">
        <f t="shared" si="1758"/>
        <v>1.0000000000000036</v>
      </c>
      <c r="AG2317">
        <f t="shared" si="1759"/>
        <v>1</v>
      </c>
      <c r="AH2317">
        <f t="shared" si="1760"/>
        <v>-1</v>
      </c>
      <c r="AI2317">
        <f t="shared" si="1761"/>
        <v>1</v>
      </c>
      <c r="AJ2317">
        <f t="shared" si="1771"/>
        <v>225</v>
      </c>
      <c r="AK2317">
        <f t="shared" si="1772"/>
        <v>315.00000000000011</v>
      </c>
      <c r="AL2317">
        <f t="shared" si="1773"/>
        <v>44.999999999999901</v>
      </c>
      <c r="AM2317">
        <f t="shared" si="1774"/>
        <v>135</v>
      </c>
      <c r="AN2317">
        <f t="shared" si="1762"/>
        <v>3</v>
      </c>
      <c r="AO2317">
        <f t="shared" si="1763"/>
        <v>4</v>
      </c>
      <c r="AP2317">
        <f t="shared" si="1764"/>
        <v>1</v>
      </c>
      <c r="AQ2317">
        <f t="shared" si="1765"/>
        <v>2</v>
      </c>
      <c r="AR2317">
        <f t="shared" si="1766"/>
        <v>3412</v>
      </c>
      <c r="AS2317" t="str">
        <f t="shared" si="1767"/>
        <v/>
      </c>
      <c r="AT2317" t="str">
        <f t="shared" si="1768"/>
        <v/>
      </c>
      <c r="AU2317" t="str">
        <f t="shared" si="1769"/>
        <v/>
      </c>
      <c r="AV2317" t="str">
        <f t="shared" si="1770"/>
        <v/>
      </c>
      <c r="AW2317" t="str">
        <f t="shared" si="1739"/>
        <v/>
      </c>
      <c r="BA2317">
        <f t="shared" si="1723"/>
        <v>-32.700000000000003</v>
      </c>
      <c r="BB2317">
        <f t="shared" si="1724"/>
        <v>-40</v>
      </c>
      <c r="BC2317">
        <f t="shared" si="1725"/>
        <v>-31.7</v>
      </c>
      <c r="BD2317">
        <f t="shared" si="1726"/>
        <v>-39</v>
      </c>
      <c r="BE2317">
        <f t="shared" si="1727"/>
        <v>-32.700000000000003</v>
      </c>
      <c r="BF2317">
        <f t="shared" si="1728"/>
        <v>-38</v>
      </c>
      <c r="BG2317">
        <f t="shared" si="1729"/>
        <v>-33.700000000000003</v>
      </c>
      <c r="BH2317">
        <f t="shared" si="1730"/>
        <v>-39</v>
      </c>
      <c r="BI2317">
        <f t="shared" si="1731"/>
        <v>2</v>
      </c>
      <c r="BJ2317">
        <f t="shared" si="1732"/>
        <v>2.0000000000000036</v>
      </c>
      <c r="BK2317">
        <f t="shared" si="1733"/>
        <v>1.0000000000000018</v>
      </c>
      <c r="BL2317">
        <f t="shared" si="1734"/>
        <v>2</v>
      </c>
      <c r="BM2317" s="1">
        <v>1.5876190476190446</v>
      </c>
    </row>
    <row r="2318" spans="1:65">
      <c r="A2318" s="16" t="s">
        <v>5742</v>
      </c>
      <c r="E2318"/>
      <c r="F2318" s="17">
        <f t="shared" si="1740"/>
        <v>702</v>
      </c>
      <c r="G2318" s="3">
        <f t="shared" si="1741"/>
        <v>6</v>
      </c>
      <c r="H2318" s="4">
        <f t="shared" si="1742"/>
        <v>722</v>
      </c>
      <c r="I2318" s="4">
        <f t="shared" si="1743"/>
        <v>758</v>
      </c>
      <c r="J2318" s="4">
        <f t="shared" si="1744"/>
        <v>759</v>
      </c>
      <c r="K2318" s="4">
        <f t="shared" si="1745"/>
        <v>723</v>
      </c>
      <c r="L2318" s="1">
        <f t="shared" si="1746"/>
        <v>0</v>
      </c>
      <c r="M2318" s="1">
        <f t="shared" si="1747"/>
        <v>0</v>
      </c>
      <c r="N2318" s="1">
        <f t="shared" si="1748"/>
        <v>0</v>
      </c>
      <c r="O2318" s="1">
        <f t="shared" si="1749"/>
        <v>0</v>
      </c>
      <c r="P2318" s="1">
        <f t="shared" si="1750"/>
        <v>0</v>
      </c>
      <c r="Q2318" s="1" t="str">
        <f t="shared" si="1751"/>
        <v/>
      </c>
      <c r="R2318" s="1">
        <f t="shared" si="1752"/>
        <v>-32.700000000000003</v>
      </c>
      <c r="S2318" s="1">
        <f t="shared" si="1753"/>
        <v>-37</v>
      </c>
      <c r="T2318" s="1">
        <f>VLOOKUP($H2318,節点!$E$1:$G$20000,2,FALSE)</f>
        <v>-33.700000000000003</v>
      </c>
      <c r="U2318" s="1">
        <f>VLOOKUP($H2318,節点!$E$1:$G$20000,3,FALSE)</f>
        <v>-38</v>
      </c>
      <c r="V2318" s="1">
        <f>VLOOKUP($I2318,節点!$E$1:$G$20000,2,FALSE)</f>
        <v>-31.7</v>
      </c>
      <c r="W2318" s="1">
        <f>VLOOKUP($I2318,節点!$E$1:$G$20000,3,FALSE)</f>
        <v>-38</v>
      </c>
      <c r="X2318" s="1">
        <f>VLOOKUP($J2318,節点!$E$1:$G$20000,2,FALSE)</f>
        <v>-31.7</v>
      </c>
      <c r="Y2318" s="1">
        <f>VLOOKUP($J2318,節点!$E$1:$G$20000,3,FALSE)</f>
        <v>-36</v>
      </c>
      <c r="Z2318" s="1">
        <f>VLOOKUP($K2318,節点!$E$1:$G$20000,2,FALSE)</f>
        <v>-33.700000000000003</v>
      </c>
      <c r="AA2318" s="1">
        <f>VLOOKUP($K2318,節点!$E$1:$G$20000,3,FALSE)</f>
        <v>-36</v>
      </c>
      <c r="AB2318">
        <f t="shared" si="1754"/>
        <v>-1</v>
      </c>
      <c r="AC2318">
        <f t="shared" si="1755"/>
        <v>-1</v>
      </c>
      <c r="AD2318">
        <f t="shared" si="1756"/>
        <v>1.0000000000000036</v>
      </c>
      <c r="AE2318">
        <f t="shared" si="1757"/>
        <v>-1</v>
      </c>
      <c r="AF2318">
        <f t="shared" si="1758"/>
        <v>1.0000000000000036</v>
      </c>
      <c r="AG2318">
        <f t="shared" si="1759"/>
        <v>1</v>
      </c>
      <c r="AH2318">
        <f t="shared" si="1760"/>
        <v>-1</v>
      </c>
      <c r="AI2318">
        <f t="shared" si="1761"/>
        <v>1</v>
      </c>
      <c r="AJ2318">
        <f t="shared" si="1771"/>
        <v>225</v>
      </c>
      <c r="AK2318">
        <f t="shared" si="1772"/>
        <v>315.00000000000011</v>
      </c>
      <c r="AL2318">
        <f t="shared" si="1773"/>
        <v>44.999999999999901</v>
      </c>
      <c r="AM2318">
        <f t="shared" si="1774"/>
        <v>135</v>
      </c>
      <c r="AN2318">
        <f t="shared" si="1762"/>
        <v>3</v>
      </c>
      <c r="AO2318">
        <f t="shared" si="1763"/>
        <v>4</v>
      </c>
      <c r="AP2318">
        <f t="shared" si="1764"/>
        <v>1</v>
      </c>
      <c r="AQ2318">
        <f t="shared" si="1765"/>
        <v>2</v>
      </c>
      <c r="AR2318">
        <f t="shared" si="1766"/>
        <v>3412</v>
      </c>
      <c r="AS2318" t="str">
        <f t="shared" si="1767"/>
        <v/>
      </c>
      <c r="AT2318" t="str">
        <f t="shared" si="1768"/>
        <v/>
      </c>
      <c r="AU2318" t="str">
        <f t="shared" si="1769"/>
        <v/>
      </c>
      <c r="AV2318" t="str">
        <f t="shared" si="1770"/>
        <v/>
      </c>
      <c r="AW2318" t="str">
        <f t="shared" si="1739"/>
        <v/>
      </c>
      <c r="BA2318">
        <f t="shared" si="1723"/>
        <v>-32.700000000000003</v>
      </c>
      <c r="BB2318">
        <f t="shared" si="1724"/>
        <v>-38</v>
      </c>
      <c r="BC2318">
        <f t="shared" si="1725"/>
        <v>-31.7</v>
      </c>
      <c r="BD2318">
        <f t="shared" si="1726"/>
        <v>-37</v>
      </c>
      <c r="BE2318">
        <f t="shared" si="1727"/>
        <v>-32.700000000000003</v>
      </c>
      <c r="BF2318">
        <f t="shared" si="1728"/>
        <v>-36</v>
      </c>
      <c r="BG2318">
        <f t="shared" si="1729"/>
        <v>-33.700000000000003</v>
      </c>
      <c r="BH2318">
        <f t="shared" si="1730"/>
        <v>-37</v>
      </c>
      <c r="BI2318">
        <f t="shared" si="1731"/>
        <v>2</v>
      </c>
      <c r="BJ2318">
        <f t="shared" si="1732"/>
        <v>2.0000000000000036</v>
      </c>
      <c r="BK2318">
        <f t="shared" si="1733"/>
        <v>1.0000000000000018</v>
      </c>
      <c r="BL2318">
        <f t="shared" si="1734"/>
        <v>2</v>
      </c>
      <c r="BM2318" s="1">
        <v>1.5876190476190446</v>
      </c>
    </row>
    <row r="2319" spans="1:65">
      <c r="A2319" s="16" t="s">
        <v>5743</v>
      </c>
      <c r="E2319"/>
      <c r="F2319" s="17">
        <f t="shared" si="1740"/>
        <v>703</v>
      </c>
      <c r="G2319" s="3">
        <f t="shared" si="1741"/>
        <v>6</v>
      </c>
      <c r="H2319" s="4">
        <f t="shared" si="1742"/>
        <v>723</v>
      </c>
      <c r="I2319" s="4">
        <f t="shared" si="1743"/>
        <v>759</v>
      </c>
      <c r="J2319" s="4">
        <f t="shared" si="1744"/>
        <v>760</v>
      </c>
      <c r="K2319" s="4">
        <f t="shared" si="1745"/>
        <v>724</v>
      </c>
      <c r="L2319" s="1">
        <f t="shared" si="1746"/>
        <v>0</v>
      </c>
      <c r="M2319" s="1">
        <f t="shared" si="1747"/>
        <v>0</v>
      </c>
      <c r="N2319" s="1">
        <f t="shared" si="1748"/>
        <v>0</v>
      </c>
      <c r="O2319" s="1">
        <f t="shared" si="1749"/>
        <v>0</v>
      </c>
      <c r="P2319" s="1">
        <f t="shared" si="1750"/>
        <v>0</v>
      </c>
      <c r="Q2319" s="1" t="str">
        <f t="shared" si="1751"/>
        <v/>
      </c>
      <c r="R2319" s="1">
        <f t="shared" si="1752"/>
        <v>-32.700000000000003</v>
      </c>
      <c r="S2319" s="1">
        <f t="shared" si="1753"/>
        <v>-35</v>
      </c>
      <c r="T2319" s="1">
        <f>VLOOKUP($H2319,節点!$E$1:$G$20000,2,FALSE)</f>
        <v>-33.700000000000003</v>
      </c>
      <c r="U2319" s="1">
        <f>VLOOKUP($H2319,節点!$E$1:$G$20000,3,FALSE)</f>
        <v>-36</v>
      </c>
      <c r="V2319" s="1">
        <f>VLOOKUP($I2319,節点!$E$1:$G$20000,2,FALSE)</f>
        <v>-31.7</v>
      </c>
      <c r="W2319" s="1">
        <f>VLOOKUP($I2319,節点!$E$1:$G$20000,3,FALSE)</f>
        <v>-36</v>
      </c>
      <c r="X2319" s="1">
        <f>VLOOKUP($J2319,節点!$E$1:$G$20000,2,FALSE)</f>
        <v>-31.7</v>
      </c>
      <c r="Y2319" s="1">
        <f>VLOOKUP($J2319,節点!$E$1:$G$20000,3,FALSE)</f>
        <v>-34</v>
      </c>
      <c r="Z2319" s="1">
        <f>VLOOKUP($K2319,節点!$E$1:$G$20000,2,FALSE)</f>
        <v>-33.700000000000003</v>
      </c>
      <c r="AA2319" s="1">
        <f>VLOOKUP($K2319,節点!$E$1:$G$20000,3,FALSE)</f>
        <v>-34</v>
      </c>
      <c r="AB2319">
        <f t="shared" si="1754"/>
        <v>-1</v>
      </c>
      <c r="AC2319">
        <f t="shared" si="1755"/>
        <v>-1</v>
      </c>
      <c r="AD2319">
        <f t="shared" si="1756"/>
        <v>1.0000000000000036</v>
      </c>
      <c r="AE2319">
        <f t="shared" si="1757"/>
        <v>-1</v>
      </c>
      <c r="AF2319">
        <f t="shared" si="1758"/>
        <v>1.0000000000000036</v>
      </c>
      <c r="AG2319">
        <f t="shared" si="1759"/>
        <v>1</v>
      </c>
      <c r="AH2319">
        <f t="shared" si="1760"/>
        <v>-1</v>
      </c>
      <c r="AI2319">
        <f t="shared" si="1761"/>
        <v>1</v>
      </c>
      <c r="AJ2319">
        <f t="shared" si="1771"/>
        <v>225</v>
      </c>
      <c r="AK2319">
        <f t="shared" si="1772"/>
        <v>315.00000000000011</v>
      </c>
      <c r="AL2319">
        <f t="shared" si="1773"/>
        <v>44.999999999999901</v>
      </c>
      <c r="AM2319">
        <f t="shared" si="1774"/>
        <v>135</v>
      </c>
      <c r="AN2319">
        <f t="shared" si="1762"/>
        <v>3</v>
      </c>
      <c r="AO2319">
        <f t="shared" si="1763"/>
        <v>4</v>
      </c>
      <c r="AP2319">
        <f t="shared" si="1764"/>
        <v>1</v>
      </c>
      <c r="AQ2319">
        <f t="shared" si="1765"/>
        <v>2</v>
      </c>
      <c r="AR2319">
        <f t="shared" si="1766"/>
        <v>3412</v>
      </c>
      <c r="AS2319" t="str">
        <f t="shared" si="1767"/>
        <v/>
      </c>
      <c r="AT2319" t="str">
        <f t="shared" si="1768"/>
        <v/>
      </c>
      <c r="AU2319" t="str">
        <f t="shared" si="1769"/>
        <v/>
      </c>
      <c r="AV2319" t="str">
        <f t="shared" si="1770"/>
        <v/>
      </c>
      <c r="AW2319" t="str">
        <f t="shared" si="1739"/>
        <v/>
      </c>
      <c r="BA2319">
        <f t="shared" si="1723"/>
        <v>-32.700000000000003</v>
      </c>
      <c r="BB2319">
        <f t="shared" si="1724"/>
        <v>-36</v>
      </c>
      <c r="BC2319">
        <f t="shared" si="1725"/>
        <v>-31.7</v>
      </c>
      <c r="BD2319">
        <f t="shared" si="1726"/>
        <v>-35</v>
      </c>
      <c r="BE2319">
        <f t="shared" si="1727"/>
        <v>-32.700000000000003</v>
      </c>
      <c r="BF2319">
        <f t="shared" si="1728"/>
        <v>-34</v>
      </c>
      <c r="BG2319">
        <f t="shared" si="1729"/>
        <v>-33.700000000000003</v>
      </c>
      <c r="BH2319">
        <f t="shared" si="1730"/>
        <v>-35</v>
      </c>
      <c r="BI2319">
        <f t="shared" si="1731"/>
        <v>2</v>
      </c>
      <c r="BJ2319">
        <f t="shared" si="1732"/>
        <v>2.0000000000000036</v>
      </c>
      <c r="BK2319">
        <f t="shared" si="1733"/>
        <v>1.0000000000000018</v>
      </c>
      <c r="BL2319">
        <f t="shared" si="1734"/>
        <v>2</v>
      </c>
      <c r="BM2319" s="1">
        <v>1.5876190476190446</v>
      </c>
    </row>
    <row r="2320" spans="1:65">
      <c r="A2320" s="16" t="s">
        <v>5744</v>
      </c>
      <c r="E2320"/>
      <c r="F2320" s="17">
        <f t="shared" si="1740"/>
        <v>704</v>
      </c>
      <c r="G2320" s="3">
        <f t="shared" si="1741"/>
        <v>6</v>
      </c>
      <c r="H2320" s="4">
        <f t="shared" si="1742"/>
        <v>724</v>
      </c>
      <c r="I2320" s="4">
        <f t="shared" si="1743"/>
        <v>760</v>
      </c>
      <c r="J2320" s="4">
        <f t="shared" si="1744"/>
        <v>761</v>
      </c>
      <c r="K2320" s="4">
        <f t="shared" si="1745"/>
        <v>725</v>
      </c>
      <c r="L2320" s="1">
        <f t="shared" si="1746"/>
        <v>0</v>
      </c>
      <c r="M2320" s="1">
        <f t="shared" si="1747"/>
        <v>0</v>
      </c>
      <c r="N2320" s="1">
        <f t="shared" si="1748"/>
        <v>0</v>
      </c>
      <c r="O2320" s="1">
        <f t="shared" si="1749"/>
        <v>0</v>
      </c>
      <c r="P2320" s="1">
        <f t="shared" si="1750"/>
        <v>0</v>
      </c>
      <c r="Q2320" s="1" t="str">
        <f t="shared" si="1751"/>
        <v/>
      </c>
      <c r="R2320" s="1">
        <f t="shared" si="1752"/>
        <v>-32.700000000000003</v>
      </c>
      <c r="S2320" s="1">
        <f t="shared" si="1753"/>
        <v>-33</v>
      </c>
      <c r="T2320" s="1">
        <f>VLOOKUP($H2320,節点!$E$1:$G$20000,2,FALSE)</f>
        <v>-33.700000000000003</v>
      </c>
      <c r="U2320" s="1">
        <f>VLOOKUP($H2320,節点!$E$1:$G$20000,3,FALSE)</f>
        <v>-34</v>
      </c>
      <c r="V2320" s="1">
        <f>VLOOKUP($I2320,節点!$E$1:$G$20000,2,FALSE)</f>
        <v>-31.7</v>
      </c>
      <c r="W2320" s="1">
        <f>VLOOKUP($I2320,節点!$E$1:$G$20000,3,FALSE)</f>
        <v>-34</v>
      </c>
      <c r="X2320" s="1">
        <f>VLOOKUP($J2320,節点!$E$1:$G$20000,2,FALSE)</f>
        <v>-31.7</v>
      </c>
      <c r="Y2320" s="1">
        <f>VLOOKUP($J2320,節点!$E$1:$G$20000,3,FALSE)</f>
        <v>-32</v>
      </c>
      <c r="Z2320" s="1">
        <f>VLOOKUP($K2320,節点!$E$1:$G$20000,2,FALSE)</f>
        <v>-33.700000000000003</v>
      </c>
      <c r="AA2320" s="1">
        <f>VLOOKUP($K2320,節点!$E$1:$G$20000,3,FALSE)</f>
        <v>-32</v>
      </c>
      <c r="AB2320">
        <f t="shared" si="1754"/>
        <v>-1</v>
      </c>
      <c r="AC2320">
        <f t="shared" si="1755"/>
        <v>-1</v>
      </c>
      <c r="AD2320">
        <f t="shared" si="1756"/>
        <v>1.0000000000000036</v>
      </c>
      <c r="AE2320">
        <f t="shared" si="1757"/>
        <v>-1</v>
      </c>
      <c r="AF2320">
        <f t="shared" si="1758"/>
        <v>1.0000000000000036</v>
      </c>
      <c r="AG2320">
        <f t="shared" si="1759"/>
        <v>1</v>
      </c>
      <c r="AH2320">
        <f t="shared" si="1760"/>
        <v>-1</v>
      </c>
      <c r="AI2320">
        <f t="shared" si="1761"/>
        <v>1</v>
      </c>
      <c r="AJ2320">
        <f t="shared" si="1771"/>
        <v>225</v>
      </c>
      <c r="AK2320">
        <f t="shared" si="1772"/>
        <v>315.00000000000011</v>
      </c>
      <c r="AL2320">
        <f t="shared" si="1773"/>
        <v>44.999999999999901</v>
      </c>
      <c r="AM2320">
        <f t="shared" si="1774"/>
        <v>135</v>
      </c>
      <c r="AN2320">
        <f t="shared" si="1762"/>
        <v>3</v>
      </c>
      <c r="AO2320">
        <f t="shared" si="1763"/>
        <v>4</v>
      </c>
      <c r="AP2320">
        <f t="shared" si="1764"/>
        <v>1</v>
      </c>
      <c r="AQ2320">
        <f t="shared" si="1765"/>
        <v>2</v>
      </c>
      <c r="AR2320">
        <f t="shared" si="1766"/>
        <v>3412</v>
      </c>
      <c r="AS2320" t="str">
        <f t="shared" si="1767"/>
        <v/>
      </c>
      <c r="AT2320" t="str">
        <f t="shared" si="1768"/>
        <v/>
      </c>
      <c r="AU2320" t="str">
        <f t="shared" si="1769"/>
        <v/>
      </c>
      <c r="AV2320" t="str">
        <f t="shared" si="1770"/>
        <v/>
      </c>
      <c r="AW2320" t="str">
        <f t="shared" si="1739"/>
        <v/>
      </c>
      <c r="BA2320">
        <f t="shared" si="1723"/>
        <v>-32.700000000000003</v>
      </c>
      <c r="BB2320">
        <f t="shared" si="1724"/>
        <v>-34</v>
      </c>
      <c r="BC2320">
        <f t="shared" si="1725"/>
        <v>-31.7</v>
      </c>
      <c r="BD2320">
        <f t="shared" si="1726"/>
        <v>-33</v>
      </c>
      <c r="BE2320">
        <f t="shared" si="1727"/>
        <v>-32.700000000000003</v>
      </c>
      <c r="BF2320">
        <f t="shared" si="1728"/>
        <v>-32</v>
      </c>
      <c r="BG2320">
        <f t="shared" si="1729"/>
        <v>-33.700000000000003</v>
      </c>
      <c r="BH2320">
        <f t="shared" si="1730"/>
        <v>-33</v>
      </c>
      <c r="BI2320">
        <f t="shared" si="1731"/>
        <v>2</v>
      </c>
      <c r="BJ2320">
        <f t="shared" si="1732"/>
        <v>2.0000000000000036</v>
      </c>
      <c r="BK2320">
        <f t="shared" si="1733"/>
        <v>1.0000000000000018</v>
      </c>
      <c r="BL2320">
        <f t="shared" si="1734"/>
        <v>2</v>
      </c>
      <c r="BM2320" s="1">
        <v>1.5876190476190446</v>
      </c>
    </row>
    <row r="2321" spans="1:65">
      <c r="A2321" s="16" t="s">
        <v>5745</v>
      </c>
      <c r="E2321"/>
      <c r="F2321" s="17">
        <f t="shared" si="1740"/>
        <v>736</v>
      </c>
      <c r="G2321" s="3">
        <f t="shared" si="1741"/>
        <v>6</v>
      </c>
      <c r="H2321" s="4">
        <f t="shared" si="1742"/>
        <v>757</v>
      </c>
      <c r="I2321" s="4">
        <f t="shared" si="1743"/>
        <v>793</v>
      </c>
      <c r="J2321" s="4">
        <f t="shared" si="1744"/>
        <v>794</v>
      </c>
      <c r="K2321" s="4">
        <f t="shared" si="1745"/>
        <v>758</v>
      </c>
      <c r="L2321" s="1">
        <f t="shared" si="1746"/>
        <v>0</v>
      </c>
      <c r="M2321" s="1">
        <f t="shared" si="1747"/>
        <v>0</v>
      </c>
      <c r="N2321" s="1">
        <f t="shared" si="1748"/>
        <v>0</v>
      </c>
      <c r="O2321" s="1">
        <f t="shared" si="1749"/>
        <v>0</v>
      </c>
      <c r="P2321" s="1">
        <f t="shared" si="1750"/>
        <v>0</v>
      </c>
      <c r="Q2321" s="1" t="str">
        <f t="shared" si="1751"/>
        <v/>
      </c>
      <c r="R2321" s="1">
        <f t="shared" si="1752"/>
        <v>-30.7</v>
      </c>
      <c r="S2321" s="1">
        <f t="shared" si="1753"/>
        <v>-39</v>
      </c>
      <c r="T2321" s="1">
        <f>VLOOKUP($H2321,節点!$E$1:$G$20000,2,FALSE)</f>
        <v>-31.7</v>
      </c>
      <c r="U2321" s="1">
        <f>VLOOKUP($H2321,節点!$E$1:$G$20000,3,FALSE)</f>
        <v>-40</v>
      </c>
      <c r="V2321" s="1">
        <f>VLOOKUP($I2321,節点!$E$1:$G$20000,2,FALSE)</f>
        <v>-29.7</v>
      </c>
      <c r="W2321" s="1">
        <f>VLOOKUP($I2321,節点!$E$1:$G$20000,3,FALSE)</f>
        <v>-40</v>
      </c>
      <c r="X2321" s="1">
        <f>VLOOKUP($J2321,節点!$E$1:$G$20000,2,FALSE)</f>
        <v>-29.7</v>
      </c>
      <c r="Y2321" s="1">
        <f>VLOOKUP($J2321,節点!$E$1:$G$20000,3,FALSE)</f>
        <v>-38</v>
      </c>
      <c r="Z2321" s="1">
        <f>VLOOKUP($K2321,節点!$E$1:$G$20000,2,FALSE)</f>
        <v>-31.7</v>
      </c>
      <c r="AA2321" s="1">
        <f>VLOOKUP($K2321,節点!$E$1:$G$20000,3,FALSE)</f>
        <v>-38</v>
      </c>
      <c r="AB2321">
        <f t="shared" si="1754"/>
        <v>-1</v>
      </c>
      <c r="AC2321">
        <f t="shared" si="1755"/>
        <v>-1</v>
      </c>
      <c r="AD2321">
        <f t="shared" si="1756"/>
        <v>1</v>
      </c>
      <c r="AE2321">
        <f t="shared" si="1757"/>
        <v>-1</v>
      </c>
      <c r="AF2321">
        <f t="shared" si="1758"/>
        <v>1</v>
      </c>
      <c r="AG2321">
        <f t="shared" si="1759"/>
        <v>1</v>
      </c>
      <c r="AH2321">
        <f t="shared" si="1760"/>
        <v>-1</v>
      </c>
      <c r="AI2321">
        <f t="shared" si="1761"/>
        <v>1</v>
      </c>
      <c r="AJ2321">
        <f t="shared" si="1771"/>
        <v>225</v>
      </c>
      <c r="AK2321">
        <f t="shared" si="1772"/>
        <v>315</v>
      </c>
      <c r="AL2321">
        <f t="shared" si="1773"/>
        <v>45</v>
      </c>
      <c r="AM2321">
        <f t="shared" si="1774"/>
        <v>135</v>
      </c>
      <c r="AN2321">
        <f t="shared" si="1762"/>
        <v>3</v>
      </c>
      <c r="AO2321">
        <f t="shared" si="1763"/>
        <v>4</v>
      </c>
      <c r="AP2321">
        <f t="shared" si="1764"/>
        <v>1</v>
      </c>
      <c r="AQ2321">
        <f t="shared" si="1765"/>
        <v>2</v>
      </c>
      <c r="AR2321">
        <f t="shared" si="1766"/>
        <v>3412</v>
      </c>
      <c r="AS2321" t="str">
        <f t="shared" si="1767"/>
        <v/>
      </c>
      <c r="AT2321" t="str">
        <f t="shared" si="1768"/>
        <v/>
      </c>
      <c r="AU2321" t="str">
        <f t="shared" si="1769"/>
        <v/>
      </c>
      <c r="AV2321" t="str">
        <f t="shared" si="1770"/>
        <v/>
      </c>
      <c r="AW2321" t="str">
        <f t="shared" si="1739"/>
        <v/>
      </c>
      <c r="BA2321">
        <f t="shared" si="1723"/>
        <v>-30.7</v>
      </c>
      <c r="BB2321">
        <f t="shared" si="1724"/>
        <v>-40</v>
      </c>
      <c r="BC2321">
        <f t="shared" si="1725"/>
        <v>-29.7</v>
      </c>
      <c r="BD2321">
        <f t="shared" si="1726"/>
        <v>-39</v>
      </c>
      <c r="BE2321">
        <f t="shared" si="1727"/>
        <v>-30.7</v>
      </c>
      <c r="BF2321">
        <f t="shared" si="1728"/>
        <v>-38</v>
      </c>
      <c r="BG2321">
        <f t="shared" si="1729"/>
        <v>-31.7</v>
      </c>
      <c r="BH2321">
        <f t="shared" si="1730"/>
        <v>-39</v>
      </c>
      <c r="BI2321">
        <f t="shared" si="1731"/>
        <v>2</v>
      </c>
      <c r="BJ2321">
        <f t="shared" si="1732"/>
        <v>2</v>
      </c>
      <c r="BK2321">
        <f t="shared" si="1733"/>
        <v>1</v>
      </c>
      <c r="BL2321">
        <f t="shared" si="1734"/>
        <v>2</v>
      </c>
      <c r="BM2321" s="1">
        <v>1.5876190476190446</v>
      </c>
    </row>
    <row r="2322" spans="1:65">
      <c r="A2322" s="16" t="s">
        <v>5746</v>
      </c>
      <c r="E2322"/>
      <c r="F2322" s="17">
        <f t="shared" si="1740"/>
        <v>737</v>
      </c>
      <c r="G2322" s="3">
        <f t="shared" si="1741"/>
        <v>6</v>
      </c>
      <c r="H2322" s="4">
        <f t="shared" si="1742"/>
        <v>758</v>
      </c>
      <c r="I2322" s="4">
        <f t="shared" si="1743"/>
        <v>794</v>
      </c>
      <c r="J2322" s="4">
        <f t="shared" si="1744"/>
        <v>795</v>
      </c>
      <c r="K2322" s="4">
        <f t="shared" si="1745"/>
        <v>759</v>
      </c>
      <c r="L2322" s="1">
        <f t="shared" si="1746"/>
        <v>0</v>
      </c>
      <c r="M2322" s="1">
        <f t="shared" si="1747"/>
        <v>0</v>
      </c>
      <c r="N2322" s="1">
        <f t="shared" si="1748"/>
        <v>0</v>
      </c>
      <c r="O2322" s="1">
        <f t="shared" si="1749"/>
        <v>0</v>
      </c>
      <c r="P2322" s="1">
        <f t="shared" si="1750"/>
        <v>0</v>
      </c>
      <c r="Q2322" s="1" t="str">
        <f t="shared" si="1751"/>
        <v/>
      </c>
      <c r="R2322" s="1">
        <f t="shared" si="1752"/>
        <v>-30.7</v>
      </c>
      <c r="S2322" s="1">
        <f t="shared" si="1753"/>
        <v>-37</v>
      </c>
      <c r="T2322" s="1">
        <f>VLOOKUP($H2322,節点!$E$1:$G$20000,2,FALSE)</f>
        <v>-31.7</v>
      </c>
      <c r="U2322" s="1">
        <f>VLOOKUP($H2322,節点!$E$1:$G$20000,3,FALSE)</f>
        <v>-38</v>
      </c>
      <c r="V2322" s="1">
        <f>VLOOKUP($I2322,節点!$E$1:$G$20000,2,FALSE)</f>
        <v>-29.7</v>
      </c>
      <c r="W2322" s="1">
        <f>VLOOKUP($I2322,節点!$E$1:$G$20000,3,FALSE)</f>
        <v>-38</v>
      </c>
      <c r="X2322" s="1">
        <f>VLOOKUP($J2322,節点!$E$1:$G$20000,2,FALSE)</f>
        <v>-29.7</v>
      </c>
      <c r="Y2322" s="1">
        <f>VLOOKUP($J2322,節点!$E$1:$G$20000,3,FALSE)</f>
        <v>-36</v>
      </c>
      <c r="Z2322" s="1">
        <f>VLOOKUP($K2322,節点!$E$1:$G$20000,2,FALSE)</f>
        <v>-31.7</v>
      </c>
      <c r="AA2322" s="1">
        <f>VLOOKUP($K2322,節点!$E$1:$G$20000,3,FALSE)</f>
        <v>-36</v>
      </c>
      <c r="AB2322">
        <f t="shared" si="1754"/>
        <v>-1</v>
      </c>
      <c r="AC2322">
        <f t="shared" si="1755"/>
        <v>-1</v>
      </c>
      <c r="AD2322">
        <f t="shared" si="1756"/>
        <v>1</v>
      </c>
      <c r="AE2322">
        <f t="shared" si="1757"/>
        <v>-1</v>
      </c>
      <c r="AF2322">
        <f t="shared" si="1758"/>
        <v>1</v>
      </c>
      <c r="AG2322">
        <f t="shared" si="1759"/>
        <v>1</v>
      </c>
      <c r="AH2322">
        <f t="shared" si="1760"/>
        <v>-1</v>
      </c>
      <c r="AI2322">
        <f t="shared" si="1761"/>
        <v>1</v>
      </c>
      <c r="AJ2322">
        <f t="shared" si="1771"/>
        <v>225</v>
      </c>
      <c r="AK2322">
        <f t="shared" si="1772"/>
        <v>315</v>
      </c>
      <c r="AL2322">
        <f t="shared" si="1773"/>
        <v>45</v>
      </c>
      <c r="AM2322">
        <f t="shared" si="1774"/>
        <v>135</v>
      </c>
      <c r="AN2322">
        <f t="shared" si="1762"/>
        <v>3</v>
      </c>
      <c r="AO2322">
        <f t="shared" si="1763"/>
        <v>4</v>
      </c>
      <c r="AP2322">
        <f t="shared" si="1764"/>
        <v>1</v>
      </c>
      <c r="AQ2322">
        <f t="shared" si="1765"/>
        <v>2</v>
      </c>
      <c r="AR2322">
        <f t="shared" si="1766"/>
        <v>3412</v>
      </c>
      <c r="AS2322" t="str">
        <f t="shared" si="1767"/>
        <v/>
      </c>
      <c r="AT2322" t="str">
        <f t="shared" si="1768"/>
        <v/>
      </c>
      <c r="AU2322" t="str">
        <f t="shared" si="1769"/>
        <v/>
      </c>
      <c r="AV2322" t="str">
        <f t="shared" si="1770"/>
        <v/>
      </c>
      <c r="AW2322" t="str">
        <f t="shared" si="1739"/>
        <v/>
      </c>
      <c r="BA2322">
        <f t="shared" si="1723"/>
        <v>-30.7</v>
      </c>
      <c r="BB2322">
        <f t="shared" si="1724"/>
        <v>-38</v>
      </c>
      <c r="BC2322">
        <f t="shared" si="1725"/>
        <v>-29.7</v>
      </c>
      <c r="BD2322">
        <f t="shared" si="1726"/>
        <v>-37</v>
      </c>
      <c r="BE2322">
        <f t="shared" si="1727"/>
        <v>-30.7</v>
      </c>
      <c r="BF2322">
        <f t="shared" si="1728"/>
        <v>-36</v>
      </c>
      <c r="BG2322">
        <f t="shared" si="1729"/>
        <v>-31.7</v>
      </c>
      <c r="BH2322">
        <f t="shared" si="1730"/>
        <v>-37</v>
      </c>
      <c r="BI2322">
        <f t="shared" si="1731"/>
        <v>2</v>
      </c>
      <c r="BJ2322">
        <f t="shared" si="1732"/>
        <v>2</v>
      </c>
      <c r="BK2322">
        <f t="shared" si="1733"/>
        <v>1</v>
      </c>
      <c r="BL2322">
        <f t="shared" si="1734"/>
        <v>2</v>
      </c>
      <c r="BM2322" s="1">
        <v>1.5876190476190446</v>
      </c>
    </row>
    <row r="2323" spans="1:65">
      <c r="A2323" s="16" t="s">
        <v>5747</v>
      </c>
      <c r="E2323"/>
      <c r="F2323" s="17">
        <f t="shared" si="1740"/>
        <v>738</v>
      </c>
      <c r="G2323" s="3">
        <f t="shared" si="1741"/>
        <v>6</v>
      </c>
      <c r="H2323" s="4">
        <f t="shared" si="1742"/>
        <v>759</v>
      </c>
      <c r="I2323" s="4">
        <f t="shared" si="1743"/>
        <v>795</v>
      </c>
      <c r="J2323" s="4">
        <f t="shared" si="1744"/>
        <v>796</v>
      </c>
      <c r="K2323" s="4">
        <f t="shared" si="1745"/>
        <v>760</v>
      </c>
      <c r="L2323" s="1">
        <f t="shared" si="1746"/>
        <v>0</v>
      </c>
      <c r="M2323" s="1">
        <f t="shared" si="1747"/>
        <v>0</v>
      </c>
      <c r="N2323" s="1">
        <f t="shared" si="1748"/>
        <v>0</v>
      </c>
      <c r="O2323" s="1">
        <f t="shared" si="1749"/>
        <v>0</v>
      </c>
      <c r="P2323" s="1">
        <f t="shared" si="1750"/>
        <v>0</v>
      </c>
      <c r="Q2323" s="1" t="str">
        <f t="shared" si="1751"/>
        <v/>
      </c>
      <c r="R2323" s="1">
        <f t="shared" si="1752"/>
        <v>-30.7</v>
      </c>
      <c r="S2323" s="1">
        <f t="shared" si="1753"/>
        <v>-35</v>
      </c>
      <c r="T2323" s="1">
        <f>VLOOKUP($H2323,節点!$E$1:$G$20000,2,FALSE)</f>
        <v>-31.7</v>
      </c>
      <c r="U2323" s="1">
        <f>VLOOKUP($H2323,節点!$E$1:$G$20000,3,FALSE)</f>
        <v>-36</v>
      </c>
      <c r="V2323" s="1">
        <f>VLOOKUP($I2323,節点!$E$1:$G$20000,2,FALSE)</f>
        <v>-29.7</v>
      </c>
      <c r="W2323" s="1">
        <f>VLOOKUP($I2323,節点!$E$1:$G$20000,3,FALSE)</f>
        <v>-36</v>
      </c>
      <c r="X2323" s="1">
        <f>VLOOKUP($J2323,節点!$E$1:$G$20000,2,FALSE)</f>
        <v>-29.7</v>
      </c>
      <c r="Y2323" s="1">
        <f>VLOOKUP($J2323,節点!$E$1:$G$20000,3,FALSE)</f>
        <v>-34</v>
      </c>
      <c r="Z2323" s="1">
        <f>VLOOKUP($K2323,節点!$E$1:$G$20000,2,FALSE)</f>
        <v>-31.7</v>
      </c>
      <c r="AA2323" s="1">
        <f>VLOOKUP($K2323,節点!$E$1:$G$20000,3,FALSE)</f>
        <v>-34</v>
      </c>
      <c r="AB2323">
        <f t="shared" si="1754"/>
        <v>-1</v>
      </c>
      <c r="AC2323">
        <f t="shared" si="1755"/>
        <v>-1</v>
      </c>
      <c r="AD2323">
        <f t="shared" si="1756"/>
        <v>1</v>
      </c>
      <c r="AE2323">
        <f t="shared" si="1757"/>
        <v>-1</v>
      </c>
      <c r="AF2323">
        <f t="shared" si="1758"/>
        <v>1</v>
      </c>
      <c r="AG2323">
        <f t="shared" si="1759"/>
        <v>1</v>
      </c>
      <c r="AH2323">
        <f t="shared" si="1760"/>
        <v>-1</v>
      </c>
      <c r="AI2323">
        <f t="shared" si="1761"/>
        <v>1</v>
      </c>
      <c r="AJ2323">
        <f t="shared" si="1771"/>
        <v>225</v>
      </c>
      <c r="AK2323">
        <f t="shared" si="1772"/>
        <v>315</v>
      </c>
      <c r="AL2323">
        <f t="shared" si="1773"/>
        <v>45</v>
      </c>
      <c r="AM2323">
        <f t="shared" si="1774"/>
        <v>135</v>
      </c>
      <c r="AN2323">
        <f t="shared" si="1762"/>
        <v>3</v>
      </c>
      <c r="AO2323">
        <f t="shared" si="1763"/>
        <v>4</v>
      </c>
      <c r="AP2323">
        <f t="shared" si="1764"/>
        <v>1</v>
      </c>
      <c r="AQ2323">
        <f t="shared" si="1765"/>
        <v>2</v>
      </c>
      <c r="AR2323">
        <f t="shared" si="1766"/>
        <v>3412</v>
      </c>
      <c r="AS2323" t="str">
        <f t="shared" si="1767"/>
        <v/>
      </c>
      <c r="AT2323" t="str">
        <f t="shared" si="1768"/>
        <v/>
      </c>
      <c r="AU2323" t="str">
        <f t="shared" si="1769"/>
        <v/>
      </c>
      <c r="AV2323" t="str">
        <f t="shared" si="1770"/>
        <v/>
      </c>
      <c r="AW2323" t="str">
        <f t="shared" si="1739"/>
        <v/>
      </c>
      <c r="BA2323">
        <f t="shared" si="1723"/>
        <v>-30.7</v>
      </c>
      <c r="BB2323">
        <f t="shared" si="1724"/>
        <v>-36</v>
      </c>
      <c r="BC2323">
        <f t="shared" si="1725"/>
        <v>-29.7</v>
      </c>
      <c r="BD2323">
        <f t="shared" si="1726"/>
        <v>-35</v>
      </c>
      <c r="BE2323">
        <f t="shared" si="1727"/>
        <v>-30.7</v>
      </c>
      <c r="BF2323">
        <f t="shared" si="1728"/>
        <v>-34</v>
      </c>
      <c r="BG2323">
        <f t="shared" si="1729"/>
        <v>-31.7</v>
      </c>
      <c r="BH2323">
        <f t="shared" si="1730"/>
        <v>-35</v>
      </c>
      <c r="BI2323">
        <f t="shared" si="1731"/>
        <v>2</v>
      </c>
      <c r="BJ2323">
        <f t="shared" si="1732"/>
        <v>2</v>
      </c>
      <c r="BK2323">
        <f t="shared" si="1733"/>
        <v>1</v>
      </c>
      <c r="BL2323">
        <f t="shared" si="1734"/>
        <v>2</v>
      </c>
      <c r="BM2323" s="1">
        <v>1.5876190476190446</v>
      </c>
    </row>
    <row r="2324" spans="1:65">
      <c r="A2324" s="16" t="s">
        <v>5748</v>
      </c>
      <c r="E2324"/>
      <c r="F2324" s="17">
        <f t="shared" si="1740"/>
        <v>739</v>
      </c>
      <c r="G2324" s="3">
        <f t="shared" si="1741"/>
        <v>6</v>
      </c>
      <c r="H2324" s="4">
        <f t="shared" si="1742"/>
        <v>760</v>
      </c>
      <c r="I2324" s="4">
        <f t="shared" si="1743"/>
        <v>796</v>
      </c>
      <c r="J2324" s="4">
        <f t="shared" si="1744"/>
        <v>797</v>
      </c>
      <c r="K2324" s="4">
        <f t="shared" si="1745"/>
        <v>761</v>
      </c>
      <c r="L2324" s="1">
        <f t="shared" si="1746"/>
        <v>0</v>
      </c>
      <c r="M2324" s="1">
        <f t="shared" si="1747"/>
        <v>0</v>
      </c>
      <c r="N2324" s="1">
        <f t="shared" si="1748"/>
        <v>0</v>
      </c>
      <c r="O2324" s="1">
        <f t="shared" si="1749"/>
        <v>0</v>
      </c>
      <c r="P2324" s="1">
        <f t="shared" si="1750"/>
        <v>0</v>
      </c>
      <c r="Q2324" s="1" t="str">
        <f t="shared" si="1751"/>
        <v/>
      </c>
      <c r="R2324" s="1">
        <f t="shared" si="1752"/>
        <v>-30.7</v>
      </c>
      <c r="S2324" s="1">
        <f t="shared" si="1753"/>
        <v>-33</v>
      </c>
      <c r="T2324" s="1">
        <f>VLOOKUP($H2324,節点!$E$1:$G$20000,2,FALSE)</f>
        <v>-31.7</v>
      </c>
      <c r="U2324" s="1">
        <f>VLOOKUP($H2324,節点!$E$1:$G$20000,3,FALSE)</f>
        <v>-34</v>
      </c>
      <c r="V2324" s="1">
        <f>VLOOKUP($I2324,節点!$E$1:$G$20000,2,FALSE)</f>
        <v>-29.7</v>
      </c>
      <c r="W2324" s="1">
        <f>VLOOKUP($I2324,節点!$E$1:$G$20000,3,FALSE)</f>
        <v>-34</v>
      </c>
      <c r="X2324" s="1">
        <f>VLOOKUP($J2324,節点!$E$1:$G$20000,2,FALSE)</f>
        <v>-29.7</v>
      </c>
      <c r="Y2324" s="1">
        <f>VLOOKUP($J2324,節点!$E$1:$G$20000,3,FALSE)</f>
        <v>-32</v>
      </c>
      <c r="Z2324" s="1">
        <f>VLOOKUP($K2324,節点!$E$1:$G$20000,2,FALSE)</f>
        <v>-31.7</v>
      </c>
      <c r="AA2324" s="1">
        <f>VLOOKUP($K2324,節点!$E$1:$G$20000,3,FALSE)</f>
        <v>-32</v>
      </c>
      <c r="AB2324">
        <f t="shared" si="1754"/>
        <v>-1</v>
      </c>
      <c r="AC2324">
        <f t="shared" si="1755"/>
        <v>-1</v>
      </c>
      <c r="AD2324">
        <f t="shared" si="1756"/>
        <v>1</v>
      </c>
      <c r="AE2324">
        <f t="shared" si="1757"/>
        <v>-1</v>
      </c>
      <c r="AF2324">
        <f t="shared" si="1758"/>
        <v>1</v>
      </c>
      <c r="AG2324">
        <f t="shared" si="1759"/>
        <v>1</v>
      </c>
      <c r="AH2324">
        <f t="shared" si="1760"/>
        <v>-1</v>
      </c>
      <c r="AI2324">
        <f t="shared" si="1761"/>
        <v>1</v>
      </c>
      <c r="AJ2324">
        <f t="shared" si="1771"/>
        <v>225</v>
      </c>
      <c r="AK2324">
        <f t="shared" si="1772"/>
        <v>315</v>
      </c>
      <c r="AL2324">
        <f t="shared" si="1773"/>
        <v>45</v>
      </c>
      <c r="AM2324">
        <f t="shared" si="1774"/>
        <v>135</v>
      </c>
      <c r="AN2324">
        <f t="shared" si="1762"/>
        <v>3</v>
      </c>
      <c r="AO2324">
        <f t="shared" si="1763"/>
        <v>4</v>
      </c>
      <c r="AP2324">
        <f t="shared" si="1764"/>
        <v>1</v>
      </c>
      <c r="AQ2324">
        <f t="shared" si="1765"/>
        <v>2</v>
      </c>
      <c r="AR2324">
        <f t="shared" si="1766"/>
        <v>3412</v>
      </c>
      <c r="AS2324" t="str">
        <f t="shared" si="1767"/>
        <v/>
      </c>
      <c r="AT2324" t="str">
        <f t="shared" si="1768"/>
        <v/>
      </c>
      <c r="AU2324" t="str">
        <f t="shared" si="1769"/>
        <v/>
      </c>
      <c r="AV2324" t="str">
        <f t="shared" si="1770"/>
        <v/>
      </c>
      <c r="AW2324" t="str">
        <f t="shared" si="1739"/>
        <v/>
      </c>
      <c r="BA2324">
        <f t="shared" si="1723"/>
        <v>-30.7</v>
      </c>
      <c r="BB2324">
        <f t="shared" si="1724"/>
        <v>-34</v>
      </c>
      <c r="BC2324">
        <f t="shared" si="1725"/>
        <v>-29.7</v>
      </c>
      <c r="BD2324">
        <f t="shared" si="1726"/>
        <v>-33</v>
      </c>
      <c r="BE2324">
        <f t="shared" si="1727"/>
        <v>-30.7</v>
      </c>
      <c r="BF2324">
        <f t="shared" si="1728"/>
        <v>-32</v>
      </c>
      <c r="BG2324">
        <f t="shared" si="1729"/>
        <v>-31.7</v>
      </c>
      <c r="BH2324">
        <f t="shared" si="1730"/>
        <v>-33</v>
      </c>
      <c r="BI2324">
        <f t="shared" si="1731"/>
        <v>2</v>
      </c>
      <c r="BJ2324">
        <f t="shared" si="1732"/>
        <v>2</v>
      </c>
      <c r="BK2324">
        <f t="shared" si="1733"/>
        <v>1</v>
      </c>
      <c r="BL2324">
        <f t="shared" si="1734"/>
        <v>2</v>
      </c>
      <c r="BM2324" s="1">
        <v>1.5876190476190446</v>
      </c>
    </row>
    <row r="2325" spans="1:65">
      <c r="A2325" s="16" t="s">
        <v>5749</v>
      </c>
      <c r="E2325"/>
      <c r="F2325" s="17">
        <f t="shared" si="1740"/>
        <v>771</v>
      </c>
      <c r="G2325" s="3">
        <f t="shared" si="1741"/>
        <v>6</v>
      </c>
      <c r="H2325" s="4">
        <f t="shared" si="1742"/>
        <v>793</v>
      </c>
      <c r="I2325" s="4">
        <f t="shared" si="1743"/>
        <v>829</v>
      </c>
      <c r="J2325" s="4">
        <f t="shared" si="1744"/>
        <v>830</v>
      </c>
      <c r="K2325" s="4">
        <f t="shared" si="1745"/>
        <v>794</v>
      </c>
      <c r="L2325" s="1">
        <f t="shared" si="1746"/>
        <v>0</v>
      </c>
      <c r="M2325" s="1">
        <f t="shared" si="1747"/>
        <v>0</v>
      </c>
      <c r="N2325" s="1">
        <f t="shared" si="1748"/>
        <v>0</v>
      </c>
      <c r="O2325" s="1">
        <f t="shared" si="1749"/>
        <v>0</v>
      </c>
      <c r="P2325" s="1">
        <f t="shared" si="1750"/>
        <v>0</v>
      </c>
      <c r="Q2325" s="1" t="str">
        <f t="shared" si="1751"/>
        <v/>
      </c>
      <c r="R2325" s="1">
        <f t="shared" si="1752"/>
        <v>-28.95</v>
      </c>
      <c r="S2325" s="1">
        <f t="shared" si="1753"/>
        <v>-39</v>
      </c>
      <c r="T2325" s="1">
        <f>VLOOKUP($H2325,節点!$E$1:$G$20000,2,FALSE)</f>
        <v>-29.7</v>
      </c>
      <c r="U2325" s="1">
        <f>VLOOKUP($H2325,節点!$E$1:$G$20000,3,FALSE)</f>
        <v>-40</v>
      </c>
      <c r="V2325" s="1">
        <f>VLOOKUP($I2325,節点!$E$1:$G$20000,2,FALSE)</f>
        <v>-28.2</v>
      </c>
      <c r="W2325" s="1">
        <f>VLOOKUP($I2325,節点!$E$1:$G$20000,3,FALSE)</f>
        <v>-40</v>
      </c>
      <c r="X2325" s="1">
        <f>VLOOKUP($J2325,節点!$E$1:$G$20000,2,FALSE)</f>
        <v>-28.2</v>
      </c>
      <c r="Y2325" s="1">
        <f>VLOOKUP($J2325,節点!$E$1:$G$20000,3,FALSE)</f>
        <v>-38</v>
      </c>
      <c r="Z2325" s="1">
        <f>VLOOKUP($K2325,節点!$E$1:$G$20000,2,FALSE)</f>
        <v>-29.7</v>
      </c>
      <c r="AA2325" s="1">
        <f>VLOOKUP($K2325,節点!$E$1:$G$20000,3,FALSE)</f>
        <v>-38</v>
      </c>
      <c r="AB2325">
        <f t="shared" si="1754"/>
        <v>-0.75</v>
      </c>
      <c r="AC2325">
        <f t="shared" si="1755"/>
        <v>-1</v>
      </c>
      <c r="AD2325">
        <f t="shared" si="1756"/>
        <v>0.75</v>
      </c>
      <c r="AE2325">
        <f t="shared" si="1757"/>
        <v>-1</v>
      </c>
      <c r="AF2325">
        <f t="shared" si="1758"/>
        <v>0.75</v>
      </c>
      <c r="AG2325">
        <f t="shared" si="1759"/>
        <v>1</v>
      </c>
      <c r="AH2325">
        <f t="shared" si="1760"/>
        <v>-0.75</v>
      </c>
      <c r="AI2325">
        <f t="shared" si="1761"/>
        <v>1</v>
      </c>
      <c r="AJ2325">
        <f t="shared" si="1771"/>
        <v>233.13010235415598</v>
      </c>
      <c r="AK2325">
        <f t="shared" si="1772"/>
        <v>306.86989764584405</v>
      </c>
      <c r="AL2325">
        <f t="shared" si="1773"/>
        <v>53.13010235415598</v>
      </c>
      <c r="AM2325">
        <f t="shared" si="1774"/>
        <v>126.86989764584402</v>
      </c>
      <c r="AN2325">
        <f t="shared" si="1762"/>
        <v>3</v>
      </c>
      <c r="AO2325">
        <f t="shared" si="1763"/>
        <v>4</v>
      </c>
      <c r="AP2325">
        <f t="shared" si="1764"/>
        <v>1</v>
      </c>
      <c r="AQ2325">
        <f t="shared" si="1765"/>
        <v>2</v>
      </c>
      <c r="AR2325">
        <f t="shared" si="1766"/>
        <v>3412</v>
      </c>
      <c r="AS2325" t="str">
        <f t="shared" si="1767"/>
        <v/>
      </c>
      <c r="AT2325" t="str">
        <f t="shared" si="1768"/>
        <v/>
      </c>
      <c r="AU2325" t="str">
        <f t="shared" si="1769"/>
        <v/>
      </c>
      <c r="AV2325" t="str">
        <f t="shared" si="1770"/>
        <v/>
      </c>
      <c r="AW2325" t="str">
        <f t="shared" si="1739"/>
        <v/>
      </c>
      <c r="BA2325">
        <f t="shared" si="1723"/>
        <v>-28.95</v>
      </c>
      <c r="BB2325">
        <f t="shared" si="1724"/>
        <v>-40</v>
      </c>
      <c r="BC2325">
        <f t="shared" si="1725"/>
        <v>-28.2</v>
      </c>
      <c r="BD2325">
        <f t="shared" si="1726"/>
        <v>-39</v>
      </c>
      <c r="BE2325">
        <f t="shared" si="1727"/>
        <v>-28.95</v>
      </c>
      <c r="BF2325">
        <f t="shared" si="1728"/>
        <v>-38</v>
      </c>
      <c r="BG2325">
        <f t="shared" si="1729"/>
        <v>-29.7</v>
      </c>
      <c r="BH2325">
        <f t="shared" si="1730"/>
        <v>-39</v>
      </c>
      <c r="BI2325">
        <f t="shared" si="1731"/>
        <v>2</v>
      </c>
      <c r="BJ2325">
        <f t="shared" si="1732"/>
        <v>1.5</v>
      </c>
      <c r="BK2325">
        <f t="shared" si="1733"/>
        <v>1.3333333333333333</v>
      </c>
      <c r="BL2325">
        <f t="shared" si="1734"/>
        <v>1.5</v>
      </c>
      <c r="BM2325" s="1">
        <v>1.5866666666666713</v>
      </c>
    </row>
    <row r="2326" spans="1:65">
      <c r="A2326" s="16" t="s">
        <v>5750</v>
      </c>
      <c r="E2326"/>
      <c r="F2326" s="17">
        <f t="shared" si="1740"/>
        <v>772</v>
      </c>
      <c r="G2326" s="3">
        <f t="shared" si="1741"/>
        <v>6</v>
      </c>
      <c r="H2326" s="4">
        <f t="shared" si="1742"/>
        <v>794</v>
      </c>
      <c r="I2326" s="4">
        <f t="shared" si="1743"/>
        <v>830</v>
      </c>
      <c r="J2326" s="4">
        <f t="shared" si="1744"/>
        <v>831</v>
      </c>
      <c r="K2326" s="4">
        <f t="shared" si="1745"/>
        <v>795</v>
      </c>
      <c r="L2326" s="1">
        <f t="shared" si="1746"/>
        <v>0</v>
      </c>
      <c r="M2326" s="1">
        <f t="shared" si="1747"/>
        <v>0</v>
      </c>
      <c r="N2326" s="1">
        <f t="shared" si="1748"/>
        <v>0</v>
      </c>
      <c r="O2326" s="1">
        <f t="shared" si="1749"/>
        <v>0</v>
      </c>
      <c r="P2326" s="1">
        <f t="shared" si="1750"/>
        <v>0</v>
      </c>
      <c r="Q2326" s="1" t="str">
        <f t="shared" si="1751"/>
        <v/>
      </c>
      <c r="R2326" s="1">
        <f t="shared" si="1752"/>
        <v>-28.95</v>
      </c>
      <c r="S2326" s="1">
        <f t="shared" si="1753"/>
        <v>-37</v>
      </c>
      <c r="T2326" s="1">
        <f>VLOOKUP($H2326,節点!$E$1:$G$20000,2,FALSE)</f>
        <v>-29.7</v>
      </c>
      <c r="U2326" s="1">
        <f>VLOOKUP($H2326,節点!$E$1:$G$20000,3,FALSE)</f>
        <v>-38</v>
      </c>
      <c r="V2326" s="1">
        <f>VLOOKUP($I2326,節点!$E$1:$G$20000,2,FALSE)</f>
        <v>-28.2</v>
      </c>
      <c r="W2326" s="1">
        <f>VLOOKUP($I2326,節点!$E$1:$G$20000,3,FALSE)</f>
        <v>-38</v>
      </c>
      <c r="X2326" s="1">
        <f>VLOOKUP($J2326,節点!$E$1:$G$20000,2,FALSE)</f>
        <v>-28.2</v>
      </c>
      <c r="Y2326" s="1">
        <f>VLOOKUP($J2326,節点!$E$1:$G$20000,3,FALSE)</f>
        <v>-36</v>
      </c>
      <c r="Z2326" s="1">
        <f>VLOOKUP($K2326,節点!$E$1:$G$20000,2,FALSE)</f>
        <v>-29.7</v>
      </c>
      <c r="AA2326" s="1">
        <f>VLOOKUP($K2326,節点!$E$1:$G$20000,3,FALSE)</f>
        <v>-36</v>
      </c>
      <c r="AB2326">
        <f t="shared" si="1754"/>
        <v>-0.75</v>
      </c>
      <c r="AC2326">
        <f t="shared" si="1755"/>
        <v>-1</v>
      </c>
      <c r="AD2326">
        <f t="shared" si="1756"/>
        <v>0.75</v>
      </c>
      <c r="AE2326">
        <f t="shared" si="1757"/>
        <v>-1</v>
      </c>
      <c r="AF2326">
        <f t="shared" si="1758"/>
        <v>0.75</v>
      </c>
      <c r="AG2326">
        <f t="shared" si="1759"/>
        <v>1</v>
      </c>
      <c r="AH2326">
        <f t="shared" si="1760"/>
        <v>-0.75</v>
      </c>
      <c r="AI2326">
        <f t="shared" si="1761"/>
        <v>1</v>
      </c>
      <c r="AJ2326">
        <f t="shared" si="1771"/>
        <v>233.13010235415598</v>
      </c>
      <c r="AK2326">
        <f t="shared" si="1772"/>
        <v>306.86989764584405</v>
      </c>
      <c r="AL2326">
        <f t="shared" si="1773"/>
        <v>53.13010235415598</v>
      </c>
      <c r="AM2326">
        <f t="shared" si="1774"/>
        <v>126.86989764584402</v>
      </c>
      <c r="AN2326">
        <f t="shared" si="1762"/>
        <v>3</v>
      </c>
      <c r="AO2326">
        <f t="shared" si="1763"/>
        <v>4</v>
      </c>
      <c r="AP2326">
        <f t="shared" si="1764"/>
        <v>1</v>
      </c>
      <c r="AQ2326">
        <f t="shared" si="1765"/>
        <v>2</v>
      </c>
      <c r="AR2326">
        <f t="shared" si="1766"/>
        <v>3412</v>
      </c>
      <c r="AS2326" t="str">
        <f t="shared" si="1767"/>
        <v/>
      </c>
      <c r="AT2326" t="str">
        <f t="shared" si="1768"/>
        <v/>
      </c>
      <c r="AU2326" t="str">
        <f t="shared" si="1769"/>
        <v/>
      </c>
      <c r="AV2326" t="str">
        <f t="shared" si="1770"/>
        <v/>
      </c>
      <c r="AW2326" t="str">
        <f t="shared" si="1739"/>
        <v/>
      </c>
      <c r="BA2326">
        <f t="shared" ref="BA2326:BA2389" si="1775">(T2326+V2326)/2</f>
        <v>-28.95</v>
      </c>
      <c r="BB2326">
        <f t="shared" ref="BB2326:BB2389" si="1776">(U2326+W2326)/2</f>
        <v>-38</v>
      </c>
      <c r="BC2326">
        <f t="shared" ref="BC2326:BC2389" si="1777">(V2326+X2326)/2</f>
        <v>-28.2</v>
      </c>
      <c r="BD2326">
        <f t="shared" ref="BD2326:BD2389" si="1778">(W2326+Y2326)/2</f>
        <v>-37</v>
      </c>
      <c r="BE2326">
        <f t="shared" ref="BE2326:BE2389" si="1779">(X2326+Z2326)/2</f>
        <v>-28.95</v>
      </c>
      <c r="BF2326">
        <f t="shared" ref="BF2326:BF2389" si="1780">(Y2326+AA2326)/2</f>
        <v>-36</v>
      </c>
      <c r="BG2326">
        <f t="shared" ref="BG2326:BG2389" si="1781">(Z2326+T2326)/2</f>
        <v>-29.7</v>
      </c>
      <c r="BH2326">
        <f t="shared" ref="BH2326:BH2389" si="1782">(AA2326+U2326)/2</f>
        <v>-37</v>
      </c>
      <c r="BI2326">
        <f t="shared" ref="BI2326:BI2389" si="1783">SQRT((BE2326-BA2326)^2+(BF2326-BB2326)^2)</f>
        <v>2</v>
      </c>
      <c r="BJ2326">
        <f t="shared" ref="BJ2326:BJ2389" si="1784">SQRT((BG2326-BC2326)^2+(BH2326-BD2326)^2)</f>
        <v>1.5</v>
      </c>
      <c r="BK2326">
        <f t="shared" ref="BK2326:BK2389" si="1785">MAX(BI2326/BJ2326,BJ2326/BI2326)</f>
        <v>1.3333333333333333</v>
      </c>
      <c r="BL2326">
        <f t="shared" ref="BL2326:BL2389" si="1786">MIN(BI2326,BJ2326)</f>
        <v>1.5</v>
      </c>
      <c r="BM2326" s="1">
        <v>1.5866666666666713</v>
      </c>
    </row>
    <row r="2327" spans="1:65">
      <c r="A2327" s="16" t="s">
        <v>5751</v>
      </c>
      <c r="E2327"/>
      <c r="F2327" s="17">
        <f t="shared" si="1740"/>
        <v>773</v>
      </c>
      <c r="G2327" s="3">
        <f t="shared" si="1741"/>
        <v>6</v>
      </c>
      <c r="H2327" s="4">
        <f t="shared" si="1742"/>
        <v>795</v>
      </c>
      <c r="I2327" s="4">
        <f t="shared" si="1743"/>
        <v>831</v>
      </c>
      <c r="J2327" s="4">
        <f t="shared" si="1744"/>
        <v>832</v>
      </c>
      <c r="K2327" s="4">
        <f t="shared" si="1745"/>
        <v>796</v>
      </c>
      <c r="L2327" s="1">
        <f t="shared" si="1746"/>
        <v>0</v>
      </c>
      <c r="M2327" s="1">
        <f t="shared" si="1747"/>
        <v>0</v>
      </c>
      <c r="N2327" s="1">
        <f t="shared" si="1748"/>
        <v>0</v>
      </c>
      <c r="O2327" s="1">
        <f t="shared" si="1749"/>
        <v>0</v>
      </c>
      <c r="P2327" s="1">
        <f t="shared" si="1750"/>
        <v>0</v>
      </c>
      <c r="Q2327" s="1" t="str">
        <f t="shared" si="1751"/>
        <v/>
      </c>
      <c r="R2327" s="1">
        <f t="shared" si="1752"/>
        <v>-28.95</v>
      </c>
      <c r="S2327" s="1">
        <f t="shared" si="1753"/>
        <v>-35</v>
      </c>
      <c r="T2327" s="1">
        <f>VLOOKUP($H2327,節点!$E$1:$G$20000,2,FALSE)</f>
        <v>-29.7</v>
      </c>
      <c r="U2327" s="1">
        <f>VLOOKUP($H2327,節点!$E$1:$G$20000,3,FALSE)</f>
        <v>-36</v>
      </c>
      <c r="V2327" s="1">
        <f>VLOOKUP($I2327,節点!$E$1:$G$20000,2,FALSE)</f>
        <v>-28.2</v>
      </c>
      <c r="W2327" s="1">
        <f>VLOOKUP($I2327,節点!$E$1:$G$20000,3,FALSE)</f>
        <v>-36</v>
      </c>
      <c r="X2327" s="1">
        <f>VLOOKUP($J2327,節点!$E$1:$G$20000,2,FALSE)</f>
        <v>-28.2</v>
      </c>
      <c r="Y2327" s="1">
        <f>VLOOKUP($J2327,節点!$E$1:$G$20000,3,FALSE)</f>
        <v>-34</v>
      </c>
      <c r="Z2327" s="1">
        <f>VLOOKUP($K2327,節点!$E$1:$G$20000,2,FALSE)</f>
        <v>-29.7</v>
      </c>
      <c r="AA2327" s="1">
        <f>VLOOKUP($K2327,節点!$E$1:$G$20000,3,FALSE)</f>
        <v>-34</v>
      </c>
      <c r="AB2327">
        <f t="shared" si="1754"/>
        <v>-0.75</v>
      </c>
      <c r="AC2327">
        <f t="shared" si="1755"/>
        <v>-1</v>
      </c>
      <c r="AD2327">
        <f t="shared" si="1756"/>
        <v>0.75</v>
      </c>
      <c r="AE2327">
        <f t="shared" si="1757"/>
        <v>-1</v>
      </c>
      <c r="AF2327">
        <f t="shared" si="1758"/>
        <v>0.75</v>
      </c>
      <c r="AG2327">
        <f t="shared" si="1759"/>
        <v>1</v>
      </c>
      <c r="AH2327">
        <f t="shared" si="1760"/>
        <v>-0.75</v>
      </c>
      <c r="AI2327">
        <f t="shared" si="1761"/>
        <v>1</v>
      </c>
      <c r="AJ2327">
        <f t="shared" si="1771"/>
        <v>233.13010235415598</v>
      </c>
      <c r="AK2327">
        <f t="shared" si="1772"/>
        <v>306.86989764584405</v>
      </c>
      <c r="AL2327">
        <f t="shared" si="1773"/>
        <v>53.13010235415598</v>
      </c>
      <c r="AM2327">
        <f t="shared" si="1774"/>
        <v>126.86989764584402</v>
      </c>
      <c r="AN2327">
        <f t="shared" si="1762"/>
        <v>3</v>
      </c>
      <c r="AO2327">
        <f t="shared" si="1763"/>
        <v>4</v>
      </c>
      <c r="AP2327">
        <f t="shared" si="1764"/>
        <v>1</v>
      </c>
      <c r="AQ2327">
        <f t="shared" si="1765"/>
        <v>2</v>
      </c>
      <c r="AR2327">
        <f t="shared" si="1766"/>
        <v>3412</v>
      </c>
      <c r="AS2327" t="str">
        <f t="shared" si="1767"/>
        <v/>
      </c>
      <c r="AT2327" t="str">
        <f t="shared" si="1768"/>
        <v/>
      </c>
      <c r="AU2327" t="str">
        <f t="shared" si="1769"/>
        <v/>
      </c>
      <c r="AV2327" t="str">
        <f t="shared" si="1770"/>
        <v/>
      </c>
      <c r="AW2327" t="str">
        <f t="shared" si="1739"/>
        <v/>
      </c>
      <c r="BA2327">
        <f t="shared" si="1775"/>
        <v>-28.95</v>
      </c>
      <c r="BB2327">
        <f t="shared" si="1776"/>
        <v>-36</v>
      </c>
      <c r="BC2327">
        <f t="shared" si="1777"/>
        <v>-28.2</v>
      </c>
      <c r="BD2327">
        <f t="shared" si="1778"/>
        <v>-35</v>
      </c>
      <c r="BE2327">
        <f t="shared" si="1779"/>
        <v>-28.95</v>
      </c>
      <c r="BF2327">
        <f t="shared" si="1780"/>
        <v>-34</v>
      </c>
      <c r="BG2327">
        <f t="shared" si="1781"/>
        <v>-29.7</v>
      </c>
      <c r="BH2327">
        <f t="shared" si="1782"/>
        <v>-35</v>
      </c>
      <c r="BI2327">
        <f t="shared" si="1783"/>
        <v>2</v>
      </c>
      <c r="BJ2327">
        <f t="shared" si="1784"/>
        <v>1.5</v>
      </c>
      <c r="BK2327">
        <f t="shared" si="1785"/>
        <v>1.3333333333333333</v>
      </c>
      <c r="BL2327">
        <f t="shared" si="1786"/>
        <v>1.5</v>
      </c>
      <c r="BM2327" s="1">
        <v>1.5866666666666713</v>
      </c>
    </row>
    <row r="2328" spans="1:65">
      <c r="A2328" s="16" t="s">
        <v>5752</v>
      </c>
      <c r="E2328"/>
      <c r="F2328" s="17">
        <f t="shared" si="1740"/>
        <v>774</v>
      </c>
      <c r="G2328" s="3">
        <f t="shared" si="1741"/>
        <v>6</v>
      </c>
      <c r="H2328" s="4">
        <f t="shared" si="1742"/>
        <v>796</v>
      </c>
      <c r="I2328" s="4">
        <f t="shared" si="1743"/>
        <v>832</v>
      </c>
      <c r="J2328" s="4">
        <f t="shared" si="1744"/>
        <v>833</v>
      </c>
      <c r="K2328" s="4">
        <f t="shared" si="1745"/>
        <v>797</v>
      </c>
      <c r="L2328" s="1">
        <f t="shared" si="1746"/>
        <v>0</v>
      </c>
      <c r="M2328" s="1">
        <f t="shared" si="1747"/>
        <v>0</v>
      </c>
      <c r="N2328" s="1">
        <f t="shared" si="1748"/>
        <v>0</v>
      </c>
      <c r="O2328" s="1">
        <f t="shared" si="1749"/>
        <v>0</v>
      </c>
      <c r="P2328" s="1">
        <f t="shared" si="1750"/>
        <v>0</v>
      </c>
      <c r="Q2328" s="1" t="str">
        <f t="shared" si="1751"/>
        <v/>
      </c>
      <c r="R2328" s="1">
        <f t="shared" si="1752"/>
        <v>-28.95</v>
      </c>
      <c r="S2328" s="1">
        <f t="shared" si="1753"/>
        <v>-33</v>
      </c>
      <c r="T2328" s="1">
        <f>VLOOKUP($H2328,節点!$E$1:$G$20000,2,FALSE)</f>
        <v>-29.7</v>
      </c>
      <c r="U2328" s="1">
        <f>VLOOKUP($H2328,節点!$E$1:$G$20000,3,FALSE)</f>
        <v>-34</v>
      </c>
      <c r="V2328" s="1">
        <f>VLOOKUP($I2328,節点!$E$1:$G$20000,2,FALSE)</f>
        <v>-28.2</v>
      </c>
      <c r="W2328" s="1">
        <f>VLOOKUP($I2328,節点!$E$1:$G$20000,3,FALSE)</f>
        <v>-34</v>
      </c>
      <c r="X2328" s="1">
        <f>VLOOKUP($J2328,節点!$E$1:$G$20000,2,FALSE)</f>
        <v>-28.2</v>
      </c>
      <c r="Y2328" s="1">
        <f>VLOOKUP($J2328,節点!$E$1:$G$20000,3,FALSE)</f>
        <v>-32</v>
      </c>
      <c r="Z2328" s="1">
        <f>VLOOKUP($K2328,節点!$E$1:$G$20000,2,FALSE)</f>
        <v>-29.7</v>
      </c>
      <c r="AA2328" s="1">
        <f>VLOOKUP($K2328,節点!$E$1:$G$20000,3,FALSE)</f>
        <v>-32</v>
      </c>
      <c r="AB2328">
        <f t="shared" si="1754"/>
        <v>-0.75</v>
      </c>
      <c r="AC2328">
        <f t="shared" si="1755"/>
        <v>-1</v>
      </c>
      <c r="AD2328">
        <f t="shared" si="1756"/>
        <v>0.75</v>
      </c>
      <c r="AE2328">
        <f t="shared" si="1757"/>
        <v>-1</v>
      </c>
      <c r="AF2328">
        <f t="shared" si="1758"/>
        <v>0.75</v>
      </c>
      <c r="AG2328">
        <f t="shared" si="1759"/>
        <v>1</v>
      </c>
      <c r="AH2328">
        <f t="shared" si="1760"/>
        <v>-0.75</v>
      </c>
      <c r="AI2328">
        <f t="shared" si="1761"/>
        <v>1</v>
      </c>
      <c r="AJ2328">
        <f t="shared" si="1771"/>
        <v>233.13010235415598</v>
      </c>
      <c r="AK2328">
        <f t="shared" si="1772"/>
        <v>306.86989764584405</v>
      </c>
      <c r="AL2328">
        <f t="shared" si="1773"/>
        <v>53.13010235415598</v>
      </c>
      <c r="AM2328">
        <f t="shared" si="1774"/>
        <v>126.86989764584402</v>
      </c>
      <c r="AN2328">
        <f t="shared" si="1762"/>
        <v>3</v>
      </c>
      <c r="AO2328">
        <f t="shared" si="1763"/>
        <v>4</v>
      </c>
      <c r="AP2328">
        <f t="shared" si="1764"/>
        <v>1</v>
      </c>
      <c r="AQ2328">
        <f t="shared" si="1765"/>
        <v>2</v>
      </c>
      <c r="AR2328">
        <f t="shared" si="1766"/>
        <v>3412</v>
      </c>
      <c r="AS2328" t="str">
        <f t="shared" si="1767"/>
        <v/>
      </c>
      <c r="AT2328" t="str">
        <f t="shared" si="1768"/>
        <v/>
      </c>
      <c r="AU2328" t="str">
        <f t="shared" si="1769"/>
        <v/>
      </c>
      <c r="AV2328" t="str">
        <f t="shared" si="1770"/>
        <v/>
      </c>
      <c r="AW2328" t="str">
        <f t="shared" si="1739"/>
        <v/>
      </c>
      <c r="BA2328">
        <f t="shared" si="1775"/>
        <v>-28.95</v>
      </c>
      <c r="BB2328">
        <f t="shared" si="1776"/>
        <v>-34</v>
      </c>
      <c r="BC2328">
        <f t="shared" si="1777"/>
        <v>-28.2</v>
      </c>
      <c r="BD2328">
        <f t="shared" si="1778"/>
        <v>-33</v>
      </c>
      <c r="BE2328">
        <f t="shared" si="1779"/>
        <v>-28.95</v>
      </c>
      <c r="BF2328">
        <f t="shared" si="1780"/>
        <v>-32</v>
      </c>
      <c r="BG2328">
        <f t="shared" si="1781"/>
        <v>-29.7</v>
      </c>
      <c r="BH2328">
        <f t="shared" si="1782"/>
        <v>-33</v>
      </c>
      <c r="BI2328">
        <f t="shared" si="1783"/>
        <v>2</v>
      </c>
      <c r="BJ2328">
        <f t="shared" si="1784"/>
        <v>1.5</v>
      </c>
      <c r="BK2328">
        <f t="shared" si="1785"/>
        <v>1.3333333333333333</v>
      </c>
      <c r="BL2328">
        <f t="shared" si="1786"/>
        <v>1.5</v>
      </c>
      <c r="BM2328" s="1">
        <v>1.5866666666666713</v>
      </c>
    </row>
    <row r="2329" spans="1:65">
      <c r="A2329" s="16" t="s">
        <v>5753</v>
      </c>
      <c r="E2329"/>
      <c r="F2329" s="17">
        <f t="shared" si="1740"/>
        <v>806</v>
      </c>
      <c r="G2329" s="3">
        <f t="shared" si="1741"/>
        <v>6</v>
      </c>
      <c r="H2329" s="4">
        <f t="shared" si="1742"/>
        <v>829</v>
      </c>
      <c r="I2329" s="4">
        <f t="shared" si="1743"/>
        <v>865</v>
      </c>
      <c r="J2329" s="4">
        <f t="shared" si="1744"/>
        <v>866</v>
      </c>
      <c r="K2329" s="4">
        <f t="shared" si="1745"/>
        <v>830</v>
      </c>
      <c r="L2329" s="1">
        <f t="shared" si="1746"/>
        <v>0</v>
      </c>
      <c r="M2329" s="1">
        <f t="shared" si="1747"/>
        <v>0</v>
      </c>
      <c r="N2329" s="1">
        <f t="shared" si="1748"/>
        <v>0</v>
      </c>
      <c r="O2329" s="1">
        <f t="shared" si="1749"/>
        <v>0</v>
      </c>
      <c r="P2329" s="1">
        <f t="shared" si="1750"/>
        <v>0</v>
      </c>
      <c r="Q2329" s="1" t="str">
        <f t="shared" si="1751"/>
        <v/>
      </c>
      <c r="R2329" s="1">
        <f t="shared" si="1752"/>
        <v>-27.45</v>
      </c>
      <c r="S2329" s="1">
        <f t="shared" si="1753"/>
        <v>-39</v>
      </c>
      <c r="T2329" s="1">
        <f>VLOOKUP($H2329,節点!$E$1:$G$20000,2,FALSE)</f>
        <v>-28.2</v>
      </c>
      <c r="U2329" s="1">
        <f>VLOOKUP($H2329,節点!$E$1:$G$20000,3,FALSE)</f>
        <v>-40</v>
      </c>
      <c r="V2329" s="1">
        <f>VLOOKUP($I2329,節点!$E$1:$G$20000,2,FALSE)</f>
        <v>-26.7</v>
      </c>
      <c r="W2329" s="1">
        <f>VLOOKUP($I2329,節点!$E$1:$G$20000,3,FALSE)</f>
        <v>-40</v>
      </c>
      <c r="X2329" s="1">
        <f>VLOOKUP($J2329,節点!$E$1:$G$20000,2,FALSE)</f>
        <v>-26.7</v>
      </c>
      <c r="Y2329" s="1">
        <f>VLOOKUP($J2329,節点!$E$1:$G$20000,3,FALSE)</f>
        <v>-38</v>
      </c>
      <c r="Z2329" s="1">
        <f>VLOOKUP($K2329,節点!$E$1:$G$20000,2,FALSE)</f>
        <v>-28.2</v>
      </c>
      <c r="AA2329" s="1">
        <f>VLOOKUP($K2329,節点!$E$1:$G$20000,3,FALSE)</f>
        <v>-38</v>
      </c>
      <c r="AB2329">
        <f t="shared" si="1754"/>
        <v>-0.75</v>
      </c>
      <c r="AC2329">
        <f t="shared" si="1755"/>
        <v>-1</v>
      </c>
      <c r="AD2329">
        <f t="shared" si="1756"/>
        <v>0.75</v>
      </c>
      <c r="AE2329">
        <f t="shared" si="1757"/>
        <v>-1</v>
      </c>
      <c r="AF2329">
        <f t="shared" si="1758"/>
        <v>0.75</v>
      </c>
      <c r="AG2329">
        <f t="shared" si="1759"/>
        <v>1</v>
      </c>
      <c r="AH2329">
        <f t="shared" si="1760"/>
        <v>-0.75</v>
      </c>
      <c r="AI2329">
        <f t="shared" si="1761"/>
        <v>1</v>
      </c>
      <c r="AJ2329">
        <f t="shared" si="1771"/>
        <v>233.13010235415598</v>
      </c>
      <c r="AK2329">
        <f t="shared" si="1772"/>
        <v>306.86989764584405</v>
      </c>
      <c r="AL2329">
        <f t="shared" si="1773"/>
        <v>53.13010235415598</v>
      </c>
      <c r="AM2329">
        <f t="shared" si="1774"/>
        <v>126.86989764584402</v>
      </c>
      <c r="AN2329">
        <f t="shared" si="1762"/>
        <v>3</v>
      </c>
      <c r="AO2329">
        <f t="shared" si="1763"/>
        <v>4</v>
      </c>
      <c r="AP2329">
        <f t="shared" si="1764"/>
        <v>1</v>
      </c>
      <c r="AQ2329">
        <f t="shared" si="1765"/>
        <v>2</v>
      </c>
      <c r="AR2329">
        <f t="shared" si="1766"/>
        <v>3412</v>
      </c>
      <c r="AS2329" t="str">
        <f t="shared" si="1767"/>
        <v/>
      </c>
      <c r="AT2329" t="str">
        <f t="shared" si="1768"/>
        <v/>
      </c>
      <c r="AU2329" t="str">
        <f t="shared" si="1769"/>
        <v/>
      </c>
      <c r="AV2329" t="str">
        <f t="shared" si="1770"/>
        <v/>
      </c>
      <c r="AW2329" t="str">
        <f t="shared" si="1739"/>
        <v/>
      </c>
      <c r="BA2329">
        <f t="shared" si="1775"/>
        <v>-27.45</v>
      </c>
      <c r="BB2329">
        <f t="shared" si="1776"/>
        <v>-40</v>
      </c>
      <c r="BC2329">
        <f t="shared" si="1777"/>
        <v>-26.7</v>
      </c>
      <c r="BD2329">
        <f t="shared" si="1778"/>
        <v>-39</v>
      </c>
      <c r="BE2329">
        <f t="shared" si="1779"/>
        <v>-27.45</v>
      </c>
      <c r="BF2329">
        <f t="shared" si="1780"/>
        <v>-38</v>
      </c>
      <c r="BG2329">
        <f t="shared" si="1781"/>
        <v>-28.2</v>
      </c>
      <c r="BH2329">
        <f t="shared" si="1782"/>
        <v>-39</v>
      </c>
      <c r="BI2329">
        <f t="shared" si="1783"/>
        <v>2</v>
      </c>
      <c r="BJ2329">
        <f t="shared" si="1784"/>
        <v>1.5</v>
      </c>
      <c r="BK2329">
        <f t="shared" si="1785"/>
        <v>1.3333333333333333</v>
      </c>
      <c r="BL2329">
        <f t="shared" si="1786"/>
        <v>1.5</v>
      </c>
      <c r="BM2329" s="1">
        <v>1.586666666666666</v>
      </c>
    </row>
    <row r="2330" spans="1:65">
      <c r="A2330" s="16" t="s">
        <v>5754</v>
      </c>
      <c r="E2330"/>
      <c r="F2330" s="17">
        <f t="shared" si="1740"/>
        <v>807</v>
      </c>
      <c r="G2330" s="3">
        <f t="shared" si="1741"/>
        <v>6</v>
      </c>
      <c r="H2330" s="4">
        <f t="shared" si="1742"/>
        <v>830</v>
      </c>
      <c r="I2330" s="4">
        <f t="shared" si="1743"/>
        <v>866</v>
      </c>
      <c r="J2330" s="4">
        <f t="shared" si="1744"/>
        <v>867</v>
      </c>
      <c r="K2330" s="4">
        <f t="shared" si="1745"/>
        <v>831</v>
      </c>
      <c r="L2330" s="1">
        <f t="shared" si="1746"/>
        <v>0</v>
      </c>
      <c r="M2330" s="1">
        <f t="shared" si="1747"/>
        <v>0</v>
      </c>
      <c r="N2330" s="1">
        <f t="shared" si="1748"/>
        <v>0</v>
      </c>
      <c r="O2330" s="1">
        <f t="shared" si="1749"/>
        <v>0</v>
      </c>
      <c r="P2330" s="1">
        <f t="shared" si="1750"/>
        <v>0</v>
      </c>
      <c r="Q2330" s="1" t="str">
        <f t="shared" si="1751"/>
        <v/>
      </c>
      <c r="R2330" s="1">
        <f t="shared" si="1752"/>
        <v>-27.45</v>
      </c>
      <c r="S2330" s="1">
        <f t="shared" si="1753"/>
        <v>-37</v>
      </c>
      <c r="T2330" s="1">
        <f>VLOOKUP($H2330,節点!$E$1:$G$20000,2,FALSE)</f>
        <v>-28.2</v>
      </c>
      <c r="U2330" s="1">
        <f>VLOOKUP($H2330,節点!$E$1:$G$20000,3,FALSE)</f>
        <v>-38</v>
      </c>
      <c r="V2330" s="1">
        <f>VLOOKUP($I2330,節点!$E$1:$G$20000,2,FALSE)</f>
        <v>-26.7</v>
      </c>
      <c r="W2330" s="1">
        <f>VLOOKUP($I2330,節点!$E$1:$G$20000,3,FALSE)</f>
        <v>-38</v>
      </c>
      <c r="X2330" s="1">
        <f>VLOOKUP($J2330,節点!$E$1:$G$20000,2,FALSE)</f>
        <v>-26.7</v>
      </c>
      <c r="Y2330" s="1">
        <f>VLOOKUP($J2330,節点!$E$1:$G$20000,3,FALSE)</f>
        <v>-36</v>
      </c>
      <c r="Z2330" s="1">
        <f>VLOOKUP($K2330,節点!$E$1:$G$20000,2,FALSE)</f>
        <v>-28.2</v>
      </c>
      <c r="AA2330" s="1">
        <f>VLOOKUP($K2330,節点!$E$1:$G$20000,3,FALSE)</f>
        <v>-36</v>
      </c>
      <c r="AB2330">
        <f t="shared" si="1754"/>
        <v>-0.75</v>
      </c>
      <c r="AC2330">
        <f t="shared" si="1755"/>
        <v>-1</v>
      </c>
      <c r="AD2330">
        <f t="shared" si="1756"/>
        <v>0.75</v>
      </c>
      <c r="AE2330">
        <f t="shared" si="1757"/>
        <v>-1</v>
      </c>
      <c r="AF2330">
        <f t="shared" si="1758"/>
        <v>0.75</v>
      </c>
      <c r="AG2330">
        <f t="shared" si="1759"/>
        <v>1</v>
      </c>
      <c r="AH2330">
        <f t="shared" si="1760"/>
        <v>-0.75</v>
      </c>
      <c r="AI2330">
        <f t="shared" si="1761"/>
        <v>1</v>
      </c>
      <c r="AJ2330">
        <f t="shared" si="1771"/>
        <v>233.13010235415598</v>
      </c>
      <c r="AK2330">
        <f t="shared" si="1772"/>
        <v>306.86989764584405</v>
      </c>
      <c r="AL2330">
        <f t="shared" si="1773"/>
        <v>53.13010235415598</v>
      </c>
      <c r="AM2330">
        <f t="shared" si="1774"/>
        <v>126.86989764584402</v>
      </c>
      <c r="AN2330">
        <f t="shared" si="1762"/>
        <v>3</v>
      </c>
      <c r="AO2330">
        <f t="shared" si="1763"/>
        <v>4</v>
      </c>
      <c r="AP2330">
        <f t="shared" si="1764"/>
        <v>1</v>
      </c>
      <c r="AQ2330">
        <f t="shared" si="1765"/>
        <v>2</v>
      </c>
      <c r="AR2330">
        <f t="shared" si="1766"/>
        <v>3412</v>
      </c>
      <c r="AS2330" t="str">
        <f t="shared" si="1767"/>
        <v/>
      </c>
      <c r="AT2330" t="str">
        <f t="shared" si="1768"/>
        <v/>
      </c>
      <c r="AU2330" t="str">
        <f t="shared" si="1769"/>
        <v/>
      </c>
      <c r="AV2330" t="str">
        <f t="shared" si="1770"/>
        <v/>
      </c>
      <c r="AW2330" t="str">
        <f t="shared" si="1739"/>
        <v/>
      </c>
      <c r="BA2330">
        <f t="shared" si="1775"/>
        <v>-27.45</v>
      </c>
      <c r="BB2330">
        <f t="shared" si="1776"/>
        <v>-38</v>
      </c>
      <c r="BC2330">
        <f t="shared" si="1777"/>
        <v>-26.7</v>
      </c>
      <c r="BD2330">
        <f t="shared" si="1778"/>
        <v>-37</v>
      </c>
      <c r="BE2330">
        <f t="shared" si="1779"/>
        <v>-27.45</v>
      </c>
      <c r="BF2330">
        <f t="shared" si="1780"/>
        <v>-36</v>
      </c>
      <c r="BG2330">
        <f t="shared" si="1781"/>
        <v>-28.2</v>
      </c>
      <c r="BH2330">
        <f t="shared" si="1782"/>
        <v>-37</v>
      </c>
      <c r="BI2330">
        <f t="shared" si="1783"/>
        <v>2</v>
      </c>
      <c r="BJ2330">
        <f t="shared" si="1784"/>
        <v>1.5</v>
      </c>
      <c r="BK2330">
        <f t="shared" si="1785"/>
        <v>1.3333333333333333</v>
      </c>
      <c r="BL2330">
        <f t="shared" si="1786"/>
        <v>1.5</v>
      </c>
      <c r="BM2330" s="1">
        <v>1.586666666666666</v>
      </c>
    </row>
    <row r="2331" spans="1:65">
      <c r="A2331" s="16" t="s">
        <v>5755</v>
      </c>
      <c r="E2331"/>
      <c r="F2331" s="17">
        <f t="shared" si="1740"/>
        <v>808</v>
      </c>
      <c r="G2331" s="3">
        <f t="shared" si="1741"/>
        <v>6</v>
      </c>
      <c r="H2331" s="4">
        <f t="shared" si="1742"/>
        <v>831</v>
      </c>
      <c r="I2331" s="4">
        <f t="shared" si="1743"/>
        <v>867</v>
      </c>
      <c r="J2331" s="4">
        <f t="shared" si="1744"/>
        <v>868</v>
      </c>
      <c r="K2331" s="4">
        <f t="shared" si="1745"/>
        <v>832</v>
      </c>
      <c r="L2331" s="1">
        <f t="shared" si="1746"/>
        <v>0</v>
      </c>
      <c r="M2331" s="1">
        <f t="shared" si="1747"/>
        <v>0</v>
      </c>
      <c r="N2331" s="1">
        <f t="shared" si="1748"/>
        <v>0</v>
      </c>
      <c r="O2331" s="1">
        <f t="shared" si="1749"/>
        <v>0</v>
      </c>
      <c r="P2331" s="1">
        <f t="shared" si="1750"/>
        <v>0</v>
      </c>
      <c r="Q2331" s="1" t="str">
        <f t="shared" si="1751"/>
        <v/>
      </c>
      <c r="R2331" s="1">
        <f t="shared" si="1752"/>
        <v>-27.45</v>
      </c>
      <c r="S2331" s="1">
        <f t="shared" si="1753"/>
        <v>-35</v>
      </c>
      <c r="T2331" s="1">
        <f>VLOOKUP($H2331,節点!$E$1:$G$20000,2,FALSE)</f>
        <v>-28.2</v>
      </c>
      <c r="U2331" s="1">
        <f>VLOOKUP($H2331,節点!$E$1:$G$20000,3,FALSE)</f>
        <v>-36</v>
      </c>
      <c r="V2331" s="1">
        <f>VLOOKUP($I2331,節点!$E$1:$G$20000,2,FALSE)</f>
        <v>-26.7</v>
      </c>
      <c r="W2331" s="1">
        <f>VLOOKUP($I2331,節点!$E$1:$G$20000,3,FALSE)</f>
        <v>-36</v>
      </c>
      <c r="X2331" s="1">
        <f>VLOOKUP($J2331,節点!$E$1:$G$20000,2,FALSE)</f>
        <v>-26.7</v>
      </c>
      <c r="Y2331" s="1">
        <f>VLOOKUP($J2331,節点!$E$1:$G$20000,3,FALSE)</f>
        <v>-34</v>
      </c>
      <c r="Z2331" s="1">
        <f>VLOOKUP($K2331,節点!$E$1:$G$20000,2,FALSE)</f>
        <v>-28.2</v>
      </c>
      <c r="AA2331" s="1">
        <f>VLOOKUP($K2331,節点!$E$1:$G$20000,3,FALSE)</f>
        <v>-34</v>
      </c>
      <c r="AB2331">
        <f t="shared" si="1754"/>
        <v>-0.75</v>
      </c>
      <c r="AC2331">
        <f t="shared" si="1755"/>
        <v>-1</v>
      </c>
      <c r="AD2331">
        <f t="shared" si="1756"/>
        <v>0.75</v>
      </c>
      <c r="AE2331">
        <f t="shared" si="1757"/>
        <v>-1</v>
      </c>
      <c r="AF2331">
        <f t="shared" si="1758"/>
        <v>0.75</v>
      </c>
      <c r="AG2331">
        <f t="shared" si="1759"/>
        <v>1</v>
      </c>
      <c r="AH2331">
        <f t="shared" si="1760"/>
        <v>-0.75</v>
      </c>
      <c r="AI2331">
        <f t="shared" si="1761"/>
        <v>1</v>
      </c>
      <c r="AJ2331">
        <f t="shared" si="1771"/>
        <v>233.13010235415598</v>
      </c>
      <c r="AK2331">
        <f t="shared" si="1772"/>
        <v>306.86989764584405</v>
      </c>
      <c r="AL2331">
        <f t="shared" si="1773"/>
        <v>53.13010235415598</v>
      </c>
      <c r="AM2331">
        <f t="shared" si="1774"/>
        <v>126.86989764584402</v>
      </c>
      <c r="AN2331">
        <f t="shared" si="1762"/>
        <v>3</v>
      </c>
      <c r="AO2331">
        <f t="shared" si="1763"/>
        <v>4</v>
      </c>
      <c r="AP2331">
        <f t="shared" si="1764"/>
        <v>1</v>
      </c>
      <c r="AQ2331">
        <f t="shared" si="1765"/>
        <v>2</v>
      </c>
      <c r="AR2331">
        <f t="shared" si="1766"/>
        <v>3412</v>
      </c>
      <c r="AS2331" t="str">
        <f t="shared" si="1767"/>
        <v/>
      </c>
      <c r="AT2331" t="str">
        <f t="shared" si="1768"/>
        <v/>
      </c>
      <c r="AU2331" t="str">
        <f t="shared" si="1769"/>
        <v/>
      </c>
      <c r="AV2331" t="str">
        <f t="shared" si="1770"/>
        <v/>
      </c>
      <c r="AW2331" t="str">
        <f t="shared" si="1739"/>
        <v/>
      </c>
      <c r="BA2331">
        <f t="shared" si="1775"/>
        <v>-27.45</v>
      </c>
      <c r="BB2331">
        <f t="shared" si="1776"/>
        <v>-36</v>
      </c>
      <c r="BC2331">
        <f t="shared" si="1777"/>
        <v>-26.7</v>
      </c>
      <c r="BD2331">
        <f t="shared" si="1778"/>
        <v>-35</v>
      </c>
      <c r="BE2331">
        <f t="shared" si="1779"/>
        <v>-27.45</v>
      </c>
      <c r="BF2331">
        <f t="shared" si="1780"/>
        <v>-34</v>
      </c>
      <c r="BG2331">
        <f t="shared" si="1781"/>
        <v>-28.2</v>
      </c>
      <c r="BH2331">
        <f t="shared" si="1782"/>
        <v>-35</v>
      </c>
      <c r="BI2331">
        <f t="shared" si="1783"/>
        <v>2</v>
      </c>
      <c r="BJ2331">
        <f t="shared" si="1784"/>
        <v>1.5</v>
      </c>
      <c r="BK2331">
        <f t="shared" si="1785"/>
        <v>1.3333333333333333</v>
      </c>
      <c r="BL2331">
        <f t="shared" si="1786"/>
        <v>1.5</v>
      </c>
      <c r="BM2331" s="1">
        <v>1.586666666666666</v>
      </c>
    </row>
    <row r="2332" spans="1:65">
      <c r="A2332" s="16" t="s">
        <v>5756</v>
      </c>
      <c r="E2332"/>
      <c r="F2332" s="17">
        <f t="shared" si="1740"/>
        <v>809</v>
      </c>
      <c r="G2332" s="3">
        <f t="shared" si="1741"/>
        <v>6</v>
      </c>
      <c r="H2332" s="4">
        <f t="shared" si="1742"/>
        <v>832</v>
      </c>
      <c r="I2332" s="4">
        <f t="shared" si="1743"/>
        <v>868</v>
      </c>
      <c r="J2332" s="4">
        <f t="shared" si="1744"/>
        <v>869</v>
      </c>
      <c r="K2332" s="4">
        <f t="shared" si="1745"/>
        <v>833</v>
      </c>
      <c r="L2332" s="1">
        <f t="shared" si="1746"/>
        <v>0</v>
      </c>
      <c r="M2332" s="1">
        <f t="shared" si="1747"/>
        <v>0</v>
      </c>
      <c r="N2332" s="1">
        <f t="shared" si="1748"/>
        <v>0</v>
      </c>
      <c r="O2332" s="1">
        <f t="shared" si="1749"/>
        <v>0</v>
      </c>
      <c r="P2332" s="1">
        <f t="shared" si="1750"/>
        <v>0</v>
      </c>
      <c r="Q2332" s="1" t="str">
        <f t="shared" si="1751"/>
        <v/>
      </c>
      <c r="R2332" s="1">
        <f t="shared" si="1752"/>
        <v>-27.45</v>
      </c>
      <c r="S2332" s="1">
        <f t="shared" si="1753"/>
        <v>-33</v>
      </c>
      <c r="T2332" s="1">
        <f>VLOOKUP($H2332,節点!$E$1:$G$20000,2,FALSE)</f>
        <v>-28.2</v>
      </c>
      <c r="U2332" s="1">
        <f>VLOOKUP($H2332,節点!$E$1:$G$20000,3,FALSE)</f>
        <v>-34</v>
      </c>
      <c r="V2332" s="1">
        <f>VLOOKUP($I2332,節点!$E$1:$G$20000,2,FALSE)</f>
        <v>-26.7</v>
      </c>
      <c r="W2332" s="1">
        <f>VLOOKUP($I2332,節点!$E$1:$G$20000,3,FALSE)</f>
        <v>-34</v>
      </c>
      <c r="X2332" s="1">
        <f>VLOOKUP($J2332,節点!$E$1:$G$20000,2,FALSE)</f>
        <v>-26.7</v>
      </c>
      <c r="Y2332" s="1">
        <f>VLOOKUP($J2332,節点!$E$1:$G$20000,3,FALSE)</f>
        <v>-32</v>
      </c>
      <c r="Z2332" s="1">
        <f>VLOOKUP($K2332,節点!$E$1:$G$20000,2,FALSE)</f>
        <v>-28.2</v>
      </c>
      <c r="AA2332" s="1">
        <f>VLOOKUP($K2332,節点!$E$1:$G$20000,3,FALSE)</f>
        <v>-32</v>
      </c>
      <c r="AB2332">
        <f t="shared" si="1754"/>
        <v>-0.75</v>
      </c>
      <c r="AC2332">
        <f t="shared" si="1755"/>
        <v>-1</v>
      </c>
      <c r="AD2332">
        <f t="shared" si="1756"/>
        <v>0.75</v>
      </c>
      <c r="AE2332">
        <f t="shared" si="1757"/>
        <v>-1</v>
      </c>
      <c r="AF2332">
        <f t="shared" si="1758"/>
        <v>0.75</v>
      </c>
      <c r="AG2332">
        <f t="shared" si="1759"/>
        <v>1</v>
      </c>
      <c r="AH2332">
        <f t="shared" si="1760"/>
        <v>-0.75</v>
      </c>
      <c r="AI2332">
        <f t="shared" si="1761"/>
        <v>1</v>
      </c>
      <c r="AJ2332">
        <f t="shared" si="1771"/>
        <v>233.13010235415598</v>
      </c>
      <c r="AK2332">
        <f t="shared" si="1772"/>
        <v>306.86989764584405</v>
      </c>
      <c r="AL2332">
        <f t="shared" si="1773"/>
        <v>53.13010235415598</v>
      </c>
      <c r="AM2332">
        <f t="shared" si="1774"/>
        <v>126.86989764584402</v>
      </c>
      <c r="AN2332">
        <f t="shared" si="1762"/>
        <v>3</v>
      </c>
      <c r="AO2332">
        <f t="shared" si="1763"/>
        <v>4</v>
      </c>
      <c r="AP2332">
        <f t="shared" si="1764"/>
        <v>1</v>
      </c>
      <c r="AQ2332">
        <f t="shared" si="1765"/>
        <v>2</v>
      </c>
      <c r="AR2332">
        <f t="shared" si="1766"/>
        <v>3412</v>
      </c>
      <c r="AS2332" t="str">
        <f t="shared" si="1767"/>
        <v/>
      </c>
      <c r="AT2332" t="str">
        <f t="shared" si="1768"/>
        <v/>
      </c>
      <c r="AU2332" t="str">
        <f t="shared" si="1769"/>
        <v/>
      </c>
      <c r="AV2332" t="str">
        <f t="shared" si="1770"/>
        <v/>
      </c>
      <c r="AW2332" t="str">
        <f t="shared" si="1739"/>
        <v/>
      </c>
      <c r="BA2332">
        <f t="shared" si="1775"/>
        <v>-27.45</v>
      </c>
      <c r="BB2332">
        <f t="shared" si="1776"/>
        <v>-34</v>
      </c>
      <c r="BC2332">
        <f t="shared" si="1777"/>
        <v>-26.7</v>
      </c>
      <c r="BD2332">
        <f t="shared" si="1778"/>
        <v>-33</v>
      </c>
      <c r="BE2332">
        <f t="shared" si="1779"/>
        <v>-27.45</v>
      </c>
      <c r="BF2332">
        <f t="shared" si="1780"/>
        <v>-32</v>
      </c>
      <c r="BG2332">
        <f t="shared" si="1781"/>
        <v>-28.2</v>
      </c>
      <c r="BH2332">
        <f t="shared" si="1782"/>
        <v>-33</v>
      </c>
      <c r="BI2332">
        <f t="shared" si="1783"/>
        <v>2</v>
      </c>
      <c r="BJ2332">
        <f t="shared" si="1784"/>
        <v>1.5</v>
      </c>
      <c r="BK2332">
        <f t="shared" si="1785"/>
        <v>1.3333333333333333</v>
      </c>
      <c r="BL2332">
        <f t="shared" si="1786"/>
        <v>1.5</v>
      </c>
      <c r="BM2332" s="1">
        <v>1.586666666666666</v>
      </c>
    </row>
    <row r="2333" spans="1:65">
      <c r="A2333" s="16" t="s">
        <v>5757</v>
      </c>
      <c r="E2333"/>
      <c r="F2333" s="17">
        <f t="shared" si="1740"/>
        <v>841</v>
      </c>
      <c r="G2333" s="3">
        <f t="shared" si="1741"/>
        <v>6</v>
      </c>
      <c r="H2333" s="4">
        <f t="shared" si="1742"/>
        <v>865</v>
      </c>
      <c r="I2333" s="4">
        <f t="shared" si="1743"/>
        <v>901</v>
      </c>
      <c r="J2333" s="4">
        <f t="shared" si="1744"/>
        <v>902</v>
      </c>
      <c r="K2333" s="4">
        <f t="shared" si="1745"/>
        <v>866</v>
      </c>
      <c r="L2333" s="1">
        <f t="shared" si="1746"/>
        <v>0</v>
      </c>
      <c r="M2333" s="1">
        <f t="shared" si="1747"/>
        <v>0</v>
      </c>
      <c r="N2333" s="1">
        <f t="shared" si="1748"/>
        <v>0</v>
      </c>
      <c r="O2333" s="1">
        <f t="shared" si="1749"/>
        <v>0</v>
      </c>
      <c r="P2333" s="1">
        <f t="shared" si="1750"/>
        <v>0</v>
      </c>
      <c r="Q2333" s="1" t="str">
        <f t="shared" si="1751"/>
        <v/>
      </c>
      <c r="R2333" s="1">
        <f t="shared" si="1752"/>
        <v>-25.95</v>
      </c>
      <c r="S2333" s="1">
        <f t="shared" si="1753"/>
        <v>-39</v>
      </c>
      <c r="T2333" s="1">
        <f>VLOOKUP($H2333,節点!$E$1:$G$20000,2,FALSE)</f>
        <v>-26.7</v>
      </c>
      <c r="U2333" s="1">
        <f>VLOOKUP($H2333,節点!$E$1:$G$20000,3,FALSE)</f>
        <v>-40</v>
      </c>
      <c r="V2333" s="1">
        <f>VLOOKUP($I2333,節点!$E$1:$G$20000,2,FALSE)</f>
        <v>-25.2</v>
      </c>
      <c r="W2333" s="1">
        <f>VLOOKUP($I2333,節点!$E$1:$G$20000,3,FALSE)</f>
        <v>-40</v>
      </c>
      <c r="X2333" s="1">
        <f>VLOOKUP($J2333,節点!$E$1:$G$20000,2,FALSE)</f>
        <v>-25.2</v>
      </c>
      <c r="Y2333" s="1">
        <f>VLOOKUP($J2333,節点!$E$1:$G$20000,3,FALSE)</f>
        <v>-38</v>
      </c>
      <c r="Z2333" s="1">
        <f>VLOOKUP($K2333,節点!$E$1:$G$20000,2,FALSE)</f>
        <v>-26.7</v>
      </c>
      <c r="AA2333" s="1">
        <f>VLOOKUP($K2333,節点!$E$1:$G$20000,3,FALSE)</f>
        <v>-38</v>
      </c>
      <c r="AB2333">
        <f t="shared" si="1754"/>
        <v>-0.75</v>
      </c>
      <c r="AC2333">
        <f t="shared" si="1755"/>
        <v>-1</v>
      </c>
      <c r="AD2333">
        <f t="shared" si="1756"/>
        <v>0.75</v>
      </c>
      <c r="AE2333">
        <f t="shared" si="1757"/>
        <v>-1</v>
      </c>
      <c r="AF2333">
        <f t="shared" si="1758"/>
        <v>0.75</v>
      </c>
      <c r="AG2333">
        <f t="shared" si="1759"/>
        <v>1</v>
      </c>
      <c r="AH2333">
        <f t="shared" si="1760"/>
        <v>-0.75</v>
      </c>
      <c r="AI2333">
        <f t="shared" si="1761"/>
        <v>1</v>
      </c>
      <c r="AJ2333">
        <f t="shared" si="1771"/>
        <v>233.13010235415598</v>
      </c>
      <c r="AK2333">
        <f t="shared" si="1772"/>
        <v>306.86989764584405</v>
      </c>
      <c r="AL2333">
        <f t="shared" si="1773"/>
        <v>53.13010235415598</v>
      </c>
      <c r="AM2333">
        <f t="shared" si="1774"/>
        <v>126.86989764584402</v>
      </c>
      <c r="AN2333">
        <f t="shared" si="1762"/>
        <v>3</v>
      </c>
      <c r="AO2333">
        <f t="shared" si="1763"/>
        <v>4</v>
      </c>
      <c r="AP2333">
        <f t="shared" si="1764"/>
        <v>1</v>
      </c>
      <c r="AQ2333">
        <f t="shared" si="1765"/>
        <v>2</v>
      </c>
      <c r="AR2333">
        <f t="shared" si="1766"/>
        <v>3412</v>
      </c>
      <c r="AS2333" t="str">
        <f t="shared" si="1767"/>
        <v/>
      </c>
      <c r="AT2333" t="str">
        <f t="shared" si="1768"/>
        <v/>
      </c>
      <c r="AU2333" t="str">
        <f t="shared" si="1769"/>
        <v/>
      </c>
      <c r="AV2333" t="str">
        <f t="shared" si="1770"/>
        <v/>
      </c>
      <c r="AW2333" t="str">
        <f t="shared" si="1739"/>
        <v/>
      </c>
      <c r="BA2333">
        <f t="shared" si="1775"/>
        <v>-25.95</v>
      </c>
      <c r="BB2333">
        <f t="shared" si="1776"/>
        <v>-40</v>
      </c>
      <c r="BC2333">
        <f t="shared" si="1777"/>
        <v>-25.2</v>
      </c>
      <c r="BD2333">
        <f t="shared" si="1778"/>
        <v>-39</v>
      </c>
      <c r="BE2333">
        <f t="shared" si="1779"/>
        <v>-25.95</v>
      </c>
      <c r="BF2333">
        <f t="shared" si="1780"/>
        <v>-38</v>
      </c>
      <c r="BG2333">
        <f t="shared" si="1781"/>
        <v>-26.7</v>
      </c>
      <c r="BH2333">
        <f t="shared" si="1782"/>
        <v>-39</v>
      </c>
      <c r="BI2333">
        <f t="shared" si="1783"/>
        <v>2</v>
      </c>
      <c r="BJ2333">
        <f t="shared" si="1784"/>
        <v>1.5</v>
      </c>
      <c r="BK2333">
        <f t="shared" si="1785"/>
        <v>1.3333333333333333</v>
      </c>
      <c r="BL2333">
        <f t="shared" si="1786"/>
        <v>1.5</v>
      </c>
      <c r="BM2333" s="1">
        <v>1.586666666666666</v>
      </c>
    </row>
    <row r="2334" spans="1:65">
      <c r="A2334" s="16" t="s">
        <v>5758</v>
      </c>
      <c r="E2334"/>
      <c r="F2334" s="17">
        <f t="shared" si="1740"/>
        <v>842</v>
      </c>
      <c r="G2334" s="3">
        <f t="shared" si="1741"/>
        <v>6</v>
      </c>
      <c r="H2334" s="4">
        <f t="shared" si="1742"/>
        <v>866</v>
      </c>
      <c r="I2334" s="4">
        <f t="shared" si="1743"/>
        <v>902</v>
      </c>
      <c r="J2334" s="4">
        <f t="shared" si="1744"/>
        <v>903</v>
      </c>
      <c r="K2334" s="4">
        <f t="shared" si="1745"/>
        <v>867</v>
      </c>
      <c r="L2334" s="1">
        <f t="shared" si="1746"/>
        <v>0</v>
      </c>
      <c r="M2334" s="1">
        <f t="shared" si="1747"/>
        <v>0</v>
      </c>
      <c r="N2334" s="1">
        <f t="shared" si="1748"/>
        <v>0</v>
      </c>
      <c r="O2334" s="1">
        <f t="shared" si="1749"/>
        <v>0</v>
      </c>
      <c r="P2334" s="1">
        <f t="shared" si="1750"/>
        <v>0</v>
      </c>
      <c r="Q2334" s="1" t="str">
        <f t="shared" si="1751"/>
        <v/>
      </c>
      <c r="R2334" s="1">
        <f t="shared" si="1752"/>
        <v>-25.95</v>
      </c>
      <c r="S2334" s="1">
        <f t="shared" si="1753"/>
        <v>-37</v>
      </c>
      <c r="T2334" s="1">
        <f>VLOOKUP($H2334,節点!$E$1:$G$20000,2,FALSE)</f>
        <v>-26.7</v>
      </c>
      <c r="U2334" s="1">
        <f>VLOOKUP($H2334,節点!$E$1:$G$20000,3,FALSE)</f>
        <v>-38</v>
      </c>
      <c r="V2334" s="1">
        <f>VLOOKUP($I2334,節点!$E$1:$G$20000,2,FALSE)</f>
        <v>-25.2</v>
      </c>
      <c r="W2334" s="1">
        <f>VLOOKUP($I2334,節点!$E$1:$G$20000,3,FALSE)</f>
        <v>-38</v>
      </c>
      <c r="X2334" s="1">
        <f>VLOOKUP($J2334,節点!$E$1:$G$20000,2,FALSE)</f>
        <v>-25.2</v>
      </c>
      <c r="Y2334" s="1">
        <f>VLOOKUP($J2334,節点!$E$1:$G$20000,3,FALSE)</f>
        <v>-36</v>
      </c>
      <c r="Z2334" s="1">
        <f>VLOOKUP($K2334,節点!$E$1:$G$20000,2,FALSE)</f>
        <v>-26.7</v>
      </c>
      <c r="AA2334" s="1">
        <f>VLOOKUP($K2334,節点!$E$1:$G$20000,3,FALSE)</f>
        <v>-36</v>
      </c>
      <c r="AB2334">
        <f t="shared" si="1754"/>
        <v>-0.75</v>
      </c>
      <c r="AC2334">
        <f t="shared" si="1755"/>
        <v>-1</v>
      </c>
      <c r="AD2334">
        <f t="shared" si="1756"/>
        <v>0.75</v>
      </c>
      <c r="AE2334">
        <f t="shared" si="1757"/>
        <v>-1</v>
      </c>
      <c r="AF2334">
        <f t="shared" si="1758"/>
        <v>0.75</v>
      </c>
      <c r="AG2334">
        <f t="shared" si="1759"/>
        <v>1</v>
      </c>
      <c r="AH2334">
        <f t="shared" si="1760"/>
        <v>-0.75</v>
      </c>
      <c r="AI2334">
        <f t="shared" si="1761"/>
        <v>1</v>
      </c>
      <c r="AJ2334">
        <f t="shared" si="1771"/>
        <v>233.13010235415598</v>
      </c>
      <c r="AK2334">
        <f t="shared" si="1772"/>
        <v>306.86989764584405</v>
      </c>
      <c r="AL2334">
        <f t="shared" si="1773"/>
        <v>53.13010235415598</v>
      </c>
      <c r="AM2334">
        <f t="shared" si="1774"/>
        <v>126.86989764584402</v>
      </c>
      <c r="AN2334">
        <f t="shared" si="1762"/>
        <v>3</v>
      </c>
      <c r="AO2334">
        <f t="shared" si="1763"/>
        <v>4</v>
      </c>
      <c r="AP2334">
        <f t="shared" si="1764"/>
        <v>1</v>
      </c>
      <c r="AQ2334">
        <f t="shared" si="1765"/>
        <v>2</v>
      </c>
      <c r="AR2334">
        <f t="shared" si="1766"/>
        <v>3412</v>
      </c>
      <c r="AS2334" t="str">
        <f t="shared" si="1767"/>
        <v/>
      </c>
      <c r="AT2334" t="str">
        <f t="shared" si="1768"/>
        <v/>
      </c>
      <c r="AU2334" t="str">
        <f t="shared" si="1769"/>
        <v/>
      </c>
      <c r="AV2334" t="str">
        <f t="shared" si="1770"/>
        <v/>
      </c>
      <c r="AW2334" t="str">
        <f t="shared" si="1739"/>
        <v/>
      </c>
      <c r="BA2334">
        <f t="shared" si="1775"/>
        <v>-25.95</v>
      </c>
      <c r="BB2334">
        <f t="shared" si="1776"/>
        <v>-38</v>
      </c>
      <c r="BC2334">
        <f t="shared" si="1777"/>
        <v>-25.2</v>
      </c>
      <c r="BD2334">
        <f t="shared" si="1778"/>
        <v>-37</v>
      </c>
      <c r="BE2334">
        <f t="shared" si="1779"/>
        <v>-25.95</v>
      </c>
      <c r="BF2334">
        <f t="shared" si="1780"/>
        <v>-36</v>
      </c>
      <c r="BG2334">
        <f t="shared" si="1781"/>
        <v>-26.7</v>
      </c>
      <c r="BH2334">
        <f t="shared" si="1782"/>
        <v>-37</v>
      </c>
      <c r="BI2334">
        <f t="shared" si="1783"/>
        <v>2</v>
      </c>
      <c r="BJ2334">
        <f t="shared" si="1784"/>
        <v>1.5</v>
      </c>
      <c r="BK2334">
        <f t="shared" si="1785"/>
        <v>1.3333333333333333</v>
      </c>
      <c r="BL2334">
        <f t="shared" si="1786"/>
        <v>1.5</v>
      </c>
      <c r="BM2334" s="1">
        <v>1.586666666666666</v>
      </c>
    </row>
    <row r="2335" spans="1:65">
      <c r="A2335" s="16" t="s">
        <v>5759</v>
      </c>
      <c r="E2335"/>
      <c r="F2335" s="17">
        <f t="shared" si="1740"/>
        <v>843</v>
      </c>
      <c r="G2335" s="3">
        <f t="shared" si="1741"/>
        <v>6</v>
      </c>
      <c r="H2335" s="4">
        <f t="shared" si="1742"/>
        <v>867</v>
      </c>
      <c r="I2335" s="4">
        <f t="shared" si="1743"/>
        <v>903</v>
      </c>
      <c r="J2335" s="4">
        <f t="shared" si="1744"/>
        <v>904</v>
      </c>
      <c r="K2335" s="4">
        <f t="shared" si="1745"/>
        <v>868</v>
      </c>
      <c r="L2335" s="1">
        <f t="shared" si="1746"/>
        <v>0</v>
      </c>
      <c r="M2335" s="1">
        <f t="shared" si="1747"/>
        <v>0</v>
      </c>
      <c r="N2335" s="1">
        <f t="shared" si="1748"/>
        <v>0</v>
      </c>
      <c r="O2335" s="1">
        <f t="shared" si="1749"/>
        <v>0</v>
      </c>
      <c r="P2335" s="1">
        <f t="shared" si="1750"/>
        <v>0</v>
      </c>
      <c r="Q2335" s="1" t="str">
        <f t="shared" si="1751"/>
        <v/>
      </c>
      <c r="R2335" s="1">
        <f t="shared" si="1752"/>
        <v>-25.95</v>
      </c>
      <c r="S2335" s="1">
        <f t="shared" si="1753"/>
        <v>-35</v>
      </c>
      <c r="T2335" s="1">
        <f>VLOOKUP($H2335,節点!$E$1:$G$20000,2,FALSE)</f>
        <v>-26.7</v>
      </c>
      <c r="U2335" s="1">
        <f>VLOOKUP($H2335,節点!$E$1:$G$20000,3,FALSE)</f>
        <v>-36</v>
      </c>
      <c r="V2335" s="1">
        <f>VLOOKUP($I2335,節点!$E$1:$G$20000,2,FALSE)</f>
        <v>-25.2</v>
      </c>
      <c r="W2335" s="1">
        <f>VLOOKUP($I2335,節点!$E$1:$G$20000,3,FALSE)</f>
        <v>-36</v>
      </c>
      <c r="X2335" s="1">
        <f>VLOOKUP($J2335,節点!$E$1:$G$20000,2,FALSE)</f>
        <v>-25.2</v>
      </c>
      <c r="Y2335" s="1">
        <f>VLOOKUP($J2335,節点!$E$1:$G$20000,3,FALSE)</f>
        <v>-34</v>
      </c>
      <c r="Z2335" s="1">
        <f>VLOOKUP($K2335,節点!$E$1:$G$20000,2,FALSE)</f>
        <v>-26.7</v>
      </c>
      <c r="AA2335" s="1">
        <f>VLOOKUP($K2335,節点!$E$1:$G$20000,3,FALSE)</f>
        <v>-34</v>
      </c>
      <c r="AB2335">
        <f t="shared" si="1754"/>
        <v>-0.75</v>
      </c>
      <c r="AC2335">
        <f t="shared" si="1755"/>
        <v>-1</v>
      </c>
      <c r="AD2335">
        <f t="shared" si="1756"/>
        <v>0.75</v>
      </c>
      <c r="AE2335">
        <f t="shared" si="1757"/>
        <v>-1</v>
      </c>
      <c r="AF2335">
        <f t="shared" si="1758"/>
        <v>0.75</v>
      </c>
      <c r="AG2335">
        <f t="shared" si="1759"/>
        <v>1</v>
      </c>
      <c r="AH2335">
        <f t="shared" si="1760"/>
        <v>-0.75</v>
      </c>
      <c r="AI2335">
        <f t="shared" si="1761"/>
        <v>1</v>
      </c>
      <c r="AJ2335">
        <f t="shared" si="1771"/>
        <v>233.13010235415598</v>
      </c>
      <c r="AK2335">
        <f t="shared" si="1772"/>
        <v>306.86989764584405</v>
      </c>
      <c r="AL2335">
        <f t="shared" si="1773"/>
        <v>53.13010235415598</v>
      </c>
      <c r="AM2335">
        <f t="shared" si="1774"/>
        <v>126.86989764584402</v>
      </c>
      <c r="AN2335">
        <f t="shared" si="1762"/>
        <v>3</v>
      </c>
      <c r="AO2335">
        <f t="shared" si="1763"/>
        <v>4</v>
      </c>
      <c r="AP2335">
        <f t="shared" si="1764"/>
        <v>1</v>
      </c>
      <c r="AQ2335">
        <f t="shared" si="1765"/>
        <v>2</v>
      </c>
      <c r="AR2335">
        <f t="shared" si="1766"/>
        <v>3412</v>
      </c>
      <c r="AS2335" t="str">
        <f t="shared" si="1767"/>
        <v/>
      </c>
      <c r="AT2335" t="str">
        <f t="shared" si="1768"/>
        <v/>
      </c>
      <c r="AU2335" t="str">
        <f t="shared" si="1769"/>
        <v/>
      </c>
      <c r="AV2335" t="str">
        <f t="shared" si="1770"/>
        <v/>
      </c>
      <c r="AW2335" t="str">
        <f t="shared" si="1739"/>
        <v/>
      </c>
      <c r="BA2335">
        <f t="shared" si="1775"/>
        <v>-25.95</v>
      </c>
      <c r="BB2335">
        <f t="shared" si="1776"/>
        <v>-36</v>
      </c>
      <c r="BC2335">
        <f t="shared" si="1777"/>
        <v>-25.2</v>
      </c>
      <c r="BD2335">
        <f t="shared" si="1778"/>
        <v>-35</v>
      </c>
      <c r="BE2335">
        <f t="shared" si="1779"/>
        <v>-25.95</v>
      </c>
      <c r="BF2335">
        <f t="shared" si="1780"/>
        <v>-34</v>
      </c>
      <c r="BG2335">
        <f t="shared" si="1781"/>
        <v>-26.7</v>
      </c>
      <c r="BH2335">
        <f t="shared" si="1782"/>
        <v>-35</v>
      </c>
      <c r="BI2335">
        <f t="shared" si="1783"/>
        <v>2</v>
      </c>
      <c r="BJ2335">
        <f t="shared" si="1784"/>
        <v>1.5</v>
      </c>
      <c r="BK2335">
        <f t="shared" si="1785"/>
        <v>1.3333333333333333</v>
      </c>
      <c r="BL2335">
        <f t="shared" si="1786"/>
        <v>1.5</v>
      </c>
      <c r="BM2335" s="1">
        <v>1.586666666666666</v>
      </c>
    </row>
    <row r="2336" spans="1:65">
      <c r="A2336" s="16" t="s">
        <v>5760</v>
      </c>
      <c r="E2336"/>
      <c r="F2336" s="17">
        <f t="shared" si="1740"/>
        <v>844</v>
      </c>
      <c r="G2336" s="3">
        <f t="shared" si="1741"/>
        <v>6</v>
      </c>
      <c r="H2336" s="4">
        <f t="shared" si="1742"/>
        <v>868</v>
      </c>
      <c r="I2336" s="4">
        <f t="shared" si="1743"/>
        <v>904</v>
      </c>
      <c r="J2336" s="4">
        <f t="shared" si="1744"/>
        <v>905</v>
      </c>
      <c r="K2336" s="4">
        <f t="shared" si="1745"/>
        <v>869</v>
      </c>
      <c r="L2336" s="1">
        <f t="shared" si="1746"/>
        <v>0</v>
      </c>
      <c r="M2336" s="1">
        <f t="shared" si="1747"/>
        <v>0</v>
      </c>
      <c r="N2336" s="1">
        <f t="shared" si="1748"/>
        <v>0</v>
      </c>
      <c r="O2336" s="1">
        <f t="shared" si="1749"/>
        <v>0</v>
      </c>
      <c r="P2336" s="1">
        <f t="shared" si="1750"/>
        <v>0</v>
      </c>
      <c r="Q2336" s="1" t="str">
        <f t="shared" si="1751"/>
        <v/>
      </c>
      <c r="R2336" s="1">
        <f t="shared" si="1752"/>
        <v>-25.95</v>
      </c>
      <c r="S2336" s="1">
        <f t="shared" si="1753"/>
        <v>-33</v>
      </c>
      <c r="T2336" s="1">
        <f>VLOOKUP($H2336,節点!$E$1:$G$20000,2,FALSE)</f>
        <v>-26.7</v>
      </c>
      <c r="U2336" s="1">
        <f>VLOOKUP($H2336,節点!$E$1:$G$20000,3,FALSE)</f>
        <v>-34</v>
      </c>
      <c r="V2336" s="1">
        <f>VLOOKUP($I2336,節点!$E$1:$G$20000,2,FALSE)</f>
        <v>-25.2</v>
      </c>
      <c r="W2336" s="1">
        <f>VLOOKUP($I2336,節点!$E$1:$G$20000,3,FALSE)</f>
        <v>-34</v>
      </c>
      <c r="X2336" s="1">
        <f>VLOOKUP($J2336,節点!$E$1:$G$20000,2,FALSE)</f>
        <v>-25.2</v>
      </c>
      <c r="Y2336" s="1">
        <f>VLOOKUP($J2336,節点!$E$1:$G$20000,3,FALSE)</f>
        <v>-32</v>
      </c>
      <c r="Z2336" s="1">
        <f>VLOOKUP($K2336,節点!$E$1:$G$20000,2,FALSE)</f>
        <v>-26.7</v>
      </c>
      <c r="AA2336" s="1">
        <f>VLOOKUP($K2336,節点!$E$1:$G$20000,3,FALSE)</f>
        <v>-32</v>
      </c>
      <c r="AB2336">
        <f t="shared" si="1754"/>
        <v>-0.75</v>
      </c>
      <c r="AC2336">
        <f t="shared" si="1755"/>
        <v>-1</v>
      </c>
      <c r="AD2336">
        <f t="shared" si="1756"/>
        <v>0.75</v>
      </c>
      <c r="AE2336">
        <f t="shared" si="1757"/>
        <v>-1</v>
      </c>
      <c r="AF2336">
        <f t="shared" si="1758"/>
        <v>0.75</v>
      </c>
      <c r="AG2336">
        <f t="shared" si="1759"/>
        <v>1</v>
      </c>
      <c r="AH2336">
        <f t="shared" si="1760"/>
        <v>-0.75</v>
      </c>
      <c r="AI2336">
        <f t="shared" si="1761"/>
        <v>1</v>
      </c>
      <c r="AJ2336">
        <f t="shared" si="1771"/>
        <v>233.13010235415598</v>
      </c>
      <c r="AK2336">
        <f t="shared" si="1772"/>
        <v>306.86989764584405</v>
      </c>
      <c r="AL2336">
        <f t="shared" si="1773"/>
        <v>53.13010235415598</v>
      </c>
      <c r="AM2336">
        <f t="shared" si="1774"/>
        <v>126.86989764584402</v>
      </c>
      <c r="AN2336">
        <f t="shared" si="1762"/>
        <v>3</v>
      </c>
      <c r="AO2336">
        <f t="shared" si="1763"/>
        <v>4</v>
      </c>
      <c r="AP2336">
        <f t="shared" si="1764"/>
        <v>1</v>
      </c>
      <c r="AQ2336">
        <f t="shared" si="1765"/>
        <v>2</v>
      </c>
      <c r="AR2336">
        <f t="shared" si="1766"/>
        <v>3412</v>
      </c>
      <c r="AS2336" t="str">
        <f t="shared" si="1767"/>
        <v/>
      </c>
      <c r="AT2336" t="str">
        <f t="shared" si="1768"/>
        <v/>
      </c>
      <c r="AU2336" t="str">
        <f t="shared" si="1769"/>
        <v/>
      </c>
      <c r="AV2336" t="str">
        <f t="shared" si="1770"/>
        <v/>
      </c>
      <c r="AW2336" t="str">
        <f t="shared" si="1739"/>
        <v/>
      </c>
      <c r="BA2336">
        <f t="shared" si="1775"/>
        <v>-25.95</v>
      </c>
      <c r="BB2336">
        <f t="shared" si="1776"/>
        <v>-34</v>
      </c>
      <c r="BC2336">
        <f t="shared" si="1777"/>
        <v>-25.2</v>
      </c>
      <c r="BD2336">
        <f t="shared" si="1778"/>
        <v>-33</v>
      </c>
      <c r="BE2336">
        <f t="shared" si="1779"/>
        <v>-25.95</v>
      </c>
      <c r="BF2336">
        <f t="shared" si="1780"/>
        <v>-32</v>
      </c>
      <c r="BG2336">
        <f t="shared" si="1781"/>
        <v>-26.7</v>
      </c>
      <c r="BH2336">
        <f t="shared" si="1782"/>
        <v>-33</v>
      </c>
      <c r="BI2336">
        <f t="shared" si="1783"/>
        <v>2</v>
      </c>
      <c r="BJ2336">
        <f t="shared" si="1784"/>
        <v>1.5</v>
      </c>
      <c r="BK2336">
        <f t="shared" si="1785"/>
        <v>1.3333333333333333</v>
      </c>
      <c r="BL2336">
        <f t="shared" si="1786"/>
        <v>1.5</v>
      </c>
      <c r="BM2336" s="1">
        <v>1.586666666666666</v>
      </c>
    </row>
    <row r="2337" spans="1:65">
      <c r="A2337" s="16" t="s">
        <v>5761</v>
      </c>
      <c r="E2337"/>
      <c r="F2337" s="17">
        <f t="shared" si="1740"/>
        <v>876</v>
      </c>
      <c r="G2337" s="3">
        <f t="shared" si="1741"/>
        <v>6</v>
      </c>
      <c r="H2337" s="4">
        <f t="shared" si="1742"/>
        <v>901</v>
      </c>
      <c r="I2337" s="4">
        <f t="shared" si="1743"/>
        <v>937</v>
      </c>
      <c r="J2337" s="4">
        <f t="shared" si="1744"/>
        <v>938</v>
      </c>
      <c r="K2337" s="4">
        <f t="shared" si="1745"/>
        <v>902</v>
      </c>
      <c r="L2337" s="1">
        <f t="shared" si="1746"/>
        <v>0</v>
      </c>
      <c r="M2337" s="1">
        <f t="shared" si="1747"/>
        <v>0</v>
      </c>
      <c r="N2337" s="1">
        <f t="shared" si="1748"/>
        <v>0</v>
      </c>
      <c r="O2337" s="1">
        <f t="shared" si="1749"/>
        <v>0</v>
      </c>
      <c r="P2337" s="1">
        <f t="shared" si="1750"/>
        <v>0</v>
      </c>
      <c r="Q2337" s="1" t="str">
        <f t="shared" si="1751"/>
        <v/>
      </c>
      <c r="R2337" s="1">
        <f t="shared" si="1752"/>
        <v>-24.45</v>
      </c>
      <c r="S2337" s="1">
        <f t="shared" si="1753"/>
        <v>-39</v>
      </c>
      <c r="T2337" s="1">
        <f>VLOOKUP($H2337,節点!$E$1:$G$20000,2,FALSE)</f>
        <v>-25.2</v>
      </c>
      <c r="U2337" s="1">
        <f>VLOOKUP($H2337,節点!$E$1:$G$20000,3,FALSE)</f>
        <v>-40</v>
      </c>
      <c r="V2337" s="1">
        <f>VLOOKUP($I2337,節点!$E$1:$G$20000,2,FALSE)</f>
        <v>-23.7</v>
      </c>
      <c r="W2337" s="1">
        <f>VLOOKUP($I2337,節点!$E$1:$G$20000,3,FALSE)</f>
        <v>-40</v>
      </c>
      <c r="X2337" s="1">
        <f>VLOOKUP($J2337,節点!$E$1:$G$20000,2,FALSE)</f>
        <v>-23.7</v>
      </c>
      <c r="Y2337" s="1">
        <f>VLOOKUP($J2337,節点!$E$1:$G$20000,3,FALSE)</f>
        <v>-38</v>
      </c>
      <c r="Z2337" s="1">
        <f>VLOOKUP($K2337,節点!$E$1:$G$20000,2,FALSE)</f>
        <v>-25.2</v>
      </c>
      <c r="AA2337" s="1">
        <f>VLOOKUP($K2337,節点!$E$1:$G$20000,3,FALSE)</f>
        <v>-38</v>
      </c>
      <c r="AB2337">
        <f t="shared" si="1754"/>
        <v>-0.75</v>
      </c>
      <c r="AC2337">
        <f t="shared" si="1755"/>
        <v>-1</v>
      </c>
      <c r="AD2337">
        <f t="shared" si="1756"/>
        <v>0.75</v>
      </c>
      <c r="AE2337">
        <f t="shared" si="1757"/>
        <v>-1</v>
      </c>
      <c r="AF2337">
        <f t="shared" si="1758"/>
        <v>0.75</v>
      </c>
      <c r="AG2337">
        <f t="shared" si="1759"/>
        <v>1</v>
      </c>
      <c r="AH2337">
        <f t="shared" si="1760"/>
        <v>-0.75</v>
      </c>
      <c r="AI2337">
        <f t="shared" si="1761"/>
        <v>1</v>
      </c>
      <c r="AJ2337">
        <f t="shared" si="1771"/>
        <v>233.13010235415598</v>
      </c>
      <c r="AK2337">
        <f t="shared" si="1772"/>
        <v>306.86989764584405</v>
      </c>
      <c r="AL2337">
        <f t="shared" si="1773"/>
        <v>53.13010235415598</v>
      </c>
      <c r="AM2337">
        <f t="shared" si="1774"/>
        <v>126.86989764584402</v>
      </c>
      <c r="AN2337">
        <f t="shared" si="1762"/>
        <v>3</v>
      </c>
      <c r="AO2337">
        <f t="shared" si="1763"/>
        <v>4</v>
      </c>
      <c r="AP2337">
        <f t="shared" si="1764"/>
        <v>1</v>
      </c>
      <c r="AQ2337">
        <f t="shared" si="1765"/>
        <v>2</v>
      </c>
      <c r="AR2337">
        <f t="shared" si="1766"/>
        <v>3412</v>
      </c>
      <c r="AS2337" t="str">
        <f t="shared" si="1767"/>
        <v/>
      </c>
      <c r="AT2337" t="str">
        <f t="shared" si="1768"/>
        <v/>
      </c>
      <c r="AU2337" t="str">
        <f t="shared" si="1769"/>
        <v/>
      </c>
      <c r="AV2337" t="str">
        <f t="shared" si="1770"/>
        <v/>
      </c>
      <c r="AW2337" t="str">
        <f t="shared" si="1739"/>
        <v/>
      </c>
      <c r="BA2337">
        <f t="shared" si="1775"/>
        <v>-24.45</v>
      </c>
      <c r="BB2337">
        <f t="shared" si="1776"/>
        <v>-40</v>
      </c>
      <c r="BC2337">
        <f t="shared" si="1777"/>
        <v>-23.7</v>
      </c>
      <c r="BD2337">
        <f t="shared" si="1778"/>
        <v>-39</v>
      </c>
      <c r="BE2337">
        <f t="shared" si="1779"/>
        <v>-24.45</v>
      </c>
      <c r="BF2337">
        <f t="shared" si="1780"/>
        <v>-38</v>
      </c>
      <c r="BG2337">
        <f t="shared" si="1781"/>
        <v>-25.2</v>
      </c>
      <c r="BH2337">
        <f t="shared" si="1782"/>
        <v>-39</v>
      </c>
      <c r="BI2337">
        <f t="shared" si="1783"/>
        <v>2</v>
      </c>
      <c r="BJ2337">
        <f t="shared" si="1784"/>
        <v>1.5</v>
      </c>
      <c r="BK2337">
        <f t="shared" si="1785"/>
        <v>1.3333333333333333</v>
      </c>
      <c r="BL2337">
        <f t="shared" si="1786"/>
        <v>1.5</v>
      </c>
      <c r="BM2337" s="1">
        <v>1.586666666666666</v>
      </c>
    </row>
    <row r="2338" spans="1:65">
      <c r="A2338" s="16" t="s">
        <v>5762</v>
      </c>
      <c r="E2338"/>
      <c r="F2338" s="17">
        <f t="shared" si="1740"/>
        <v>877</v>
      </c>
      <c r="G2338" s="3">
        <f t="shared" si="1741"/>
        <v>6</v>
      </c>
      <c r="H2338" s="4">
        <f t="shared" si="1742"/>
        <v>902</v>
      </c>
      <c r="I2338" s="4">
        <f t="shared" si="1743"/>
        <v>938</v>
      </c>
      <c r="J2338" s="4">
        <f t="shared" si="1744"/>
        <v>939</v>
      </c>
      <c r="K2338" s="4">
        <f t="shared" si="1745"/>
        <v>903</v>
      </c>
      <c r="L2338" s="1">
        <f t="shared" si="1746"/>
        <v>0</v>
      </c>
      <c r="M2338" s="1">
        <f t="shared" si="1747"/>
        <v>0</v>
      </c>
      <c r="N2338" s="1">
        <f t="shared" si="1748"/>
        <v>0</v>
      </c>
      <c r="O2338" s="1">
        <f t="shared" si="1749"/>
        <v>0</v>
      </c>
      <c r="P2338" s="1">
        <f t="shared" si="1750"/>
        <v>0</v>
      </c>
      <c r="Q2338" s="1" t="str">
        <f t="shared" si="1751"/>
        <v/>
      </c>
      <c r="R2338" s="1">
        <f t="shared" si="1752"/>
        <v>-24.45</v>
      </c>
      <c r="S2338" s="1">
        <f t="shared" si="1753"/>
        <v>-37</v>
      </c>
      <c r="T2338" s="1">
        <f>VLOOKUP($H2338,節点!$E$1:$G$20000,2,FALSE)</f>
        <v>-25.2</v>
      </c>
      <c r="U2338" s="1">
        <f>VLOOKUP($H2338,節点!$E$1:$G$20000,3,FALSE)</f>
        <v>-38</v>
      </c>
      <c r="V2338" s="1">
        <f>VLOOKUP($I2338,節点!$E$1:$G$20000,2,FALSE)</f>
        <v>-23.7</v>
      </c>
      <c r="W2338" s="1">
        <f>VLOOKUP($I2338,節点!$E$1:$G$20000,3,FALSE)</f>
        <v>-38</v>
      </c>
      <c r="X2338" s="1">
        <f>VLOOKUP($J2338,節点!$E$1:$G$20000,2,FALSE)</f>
        <v>-23.7</v>
      </c>
      <c r="Y2338" s="1">
        <f>VLOOKUP($J2338,節点!$E$1:$G$20000,3,FALSE)</f>
        <v>-36</v>
      </c>
      <c r="Z2338" s="1">
        <f>VLOOKUP($K2338,節点!$E$1:$G$20000,2,FALSE)</f>
        <v>-25.2</v>
      </c>
      <c r="AA2338" s="1">
        <f>VLOOKUP($K2338,節点!$E$1:$G$20000,3,FALSE)</f>
        <v>-36</v>
      </c>
      <c r="AB2338">
        <f t="shared" si="1754"/>
        <v>-0.75</v>
      </c>
      <c r="AC2338">
        <f t="shared" si="1755"/>
        <v>-1</v>
      </c>
      <c r="AD2338">
        <f t="shared" si="1756"/>
        <v>0.75</v>
      </c>
      <c r="AE2338">
        <f t="shared" si="1757"/>
        <v>-1</v>
      </c>
      <c r="AF2338">
        <f t="shared" si="1758"/>
        <v>0.75</v>
      </c>
      <c r="AG2338">
        <f t="shared" si="1759"/>
        <v>1</v>
      </c>
      <c r="AH2338">
        <f t="shared" si="1760"/>
        <v>-0.75</v>
      </c>
      <c r="AI2338">
        <f t="shared" si="1761"/>
        <v>1</v>
      </c>
      <c r="AJ2338">
        <f t="shared" si="1771"/>
        <v>233.13010235415598</v>
      </c>
      <c r="AK2338">
        <f t="shared" si="1772"/>
        <v>306.86989764584405</v>
      </c>
      <c r="AL2338">
        <f t="shared" si="1773"/>
        <v>53.13010235415598</v>
      </c>
      <c r="AM2338">
        <f t="shared" si="1774"/>
        <v>126.86989764584402</v>
      </c>
      <c r="AN2338">
        <f t="shared" si="1762"/>
        <v>3</v>
      </c>
      <c r="AO2338">
        <f t="shared" si="1763"/>
        <v>4</v>
      </c>
      <c r="AP2338">
        <f t="shared" si="1764"/>
        <v>1</v>
      </c>
      <c r="AQ2338">
        <f t="shared" si="1765"/>
        <v>2</v>
      </c>
      <c r="AR2338">
        <f t="shared" si="1766"/>
        <v>3412</v>
      </c>
      <c r="AS2338" t="str">
        <f t="shared" si="1767"/>
        <v/>
      </c>
      <c r="AT2338" t="str">
        <f t="shared" si="1768"/>
        <v/>
      </c>
      <c r="AU2338" t="str">
        <f t="shared" si="1769"/>
        <v/>
      </c>
      <c r="AV2338" t="str">
        <f t="shared" si="1770"/>
        <v/>
      </c>
      <c r="AW2338" t="str">
        <f t="shared" si="1739"/>
        <v/>
      </c>
      <c r="BA2338">
        <f t="shared" si="1775"/>
        <v>-24.45</v>
      </c>
      <c r="BB2338">
        <f t="shared" si="1776"/>
        <v>-38</v>
      </c>
      <c r="BC2338">
        <f t="shared" si="1777"/>
        <v>-23.7</v>
      </c>
      <c r="BD2338">
        <f t="shared" si="1778"/>
        <v>-37</v>
      </c>
      <c r="BE2338">
        <f t="shared" si="1779"/>
        <v>-24.45</v>
      </c>
      <c r="BF2338">
        <f t="shared" si="1780"/>
        <v>-36</v>
      </c>
      <c r="BG2338">
        <f t="shared" si="1781"/>
        <v>-25.2</v>
      </c>
      <c r="BH2338">
        <f t="shared" si="1782"/>
        <v>-37</v>
      </c>
      <c r="BI2338">
        <f t="shared" si="1783"/>
        <v>2</v>
      </c>
      <c r="BJ2338">
        <f t="shared" si="1784"/>
        <v>1.5</v>
      </c>
      <c r="BK2338">
        <f t="shared" si="1785"/>
        <v>1.3333333333333333</v>
      </c>
      <c r="BL2338">
        <f t="shared" si="1786"/>
        <v>1.5</v>
      </c>
      <c r="BM2338" s="1">
        <v>1.586666666666666</v>
      </c>
    </row>
    <row r="2339" spans="1:65">
      <c r="A2339" s="16" t="s">
        <v>5763</v>
      </c>
      <c r="E2339"/>
      <c r="F2339" s="17">
        <f t="shared" si="1740"/>
        <v>878</v>
      </c>
      <c r="G2339" s="3">
        <f t="shared" si="1741"/>
        <v>6</v>
      </c>
      <c r="H2339" s="4">
        <f t="shared" si="1742"/>
        <v>903</v>
      </c>
      <c r="I2339" s="4">
        <f t="shared" si="1743"/>
        <v>939</v>
      </c>
      <c r="J2339" s="4">
        <f t="shared" si="1744"/>
        <v>940</v>
      </c>
      <c r="K2339" s="4">
        <f t="shared" si="1745"/>
        <v>904</v>
      </c>
      <c r="L2339" s="1">
        <f t="shared" si="1746"/>
        <v>0</v>
      </c>
      <c r="M2339" s="1">
        <f t="shared" si="1747"/>
        <v>0</v>
      </c>
      <c r="N2339" s="1">
        <f t="shared" si="1748"/>
        <v>0</v>
      </c>
      <c r="O2339" s="1">
        <f t="shared" si="1749"/>
        <v>0</v>
      </c>
      <c r="P2339" s="1">
        <f t="shared" si="1750"/>
        <v>0</v>
      </c>
      <c r="Q2339" s="1" t="str">
        <f t="shared" si="1751"/>
        <v/>
      </c>
      <c r="R2339" s="1">
        <f t="shared" si="1752"/>
        <v>-24.45</v>
      </c>
      <c r="S2339" s="1">
        <f t="shared" si="1753"/>
        <v>-35</v>
      </c>
      <c r="T2339" s="1">
        <f>VLOOKUP($H2339,節点!$E$1:$G$20000,2,FALSE)</f>
        <v>-25.2</v>
      </c>
      <c r="U2339" s="1">
        <f>VLOOKUP($H2339,節点!$E$1:$G$20000,3,FALSE)</f>
        <v>-36</v>
      </c>
      <c r="V2339" s="1">
        <f>VLOOKUP($I2339,節点!$E$1:$G$20000,2,FALSE)</f>
        <v>-23.7</v>
      </c>
      <c r="W2339" s="1">
        <f>VLOOKUP($I2339,節点!$E$1:$G$20000,3,FALSE)</f>
        <v>-36</v>
      </c>
      <c r="X2339" s="1">
        <f>VLOOKUP($J2339,節点!$E$1:$G$20000,2,FALSE)</f>
        <v>-23.7</v>
      </c>
      <c r="Y2339" s="1">
        <f>VLOOKUP($J2339,節点!$E$1:$G$20000,3,FALSE)</f>
        <v>-34</v>
      </c>
      <c r="Z2339" s="1">
        <f>VLOOKUP($K2339,節点!$E$1:$G$20000,2,FALSE)</f>
        <v>-25.2</v>
      </c>
      <c r="AA2339" s="1">
        <f>VLOOKUP($K2339,節点!$E$1:$G$20000,3,FALSE)</f>
        <v>-34</v>
      </c>
      <c r="AB2339">
        <f t="shared" si="1754"/>
        <v>-0.75</v>
      </c>
      <c r="AC2339">
        <f t="shared" si="1755"/>
        <v>-1</v>
      </c>
      <c r="AD2339">
        <f t="shared" si="1756"/>
        <v>0.75</v>
      </c>
      <c r="AE2339">
        <f t="shared" si="1757"/>
        <v>-1</v>
      </c>
      <c r="AF2339">
        <f t="shared" si="1758"/>
        <v>0.75</v>
      </c>
      <c r="AG2339">
        <f t="shared" si="1759"/>
        <v>1</v>
      </c>
      <c r="AH2339">
        <f t="shared" si="1760"/>
        <v>-0.75</v>
      </c>
      <c r="AI2339">
        <f t="shared" si="1761"/>
        <v>1</v>
      </c>
      <c r="AJ2339">
        <f t="shared" si="1771"/>
        <v>233.13010235415598</v>
      </c>
      <c r="AK2339">
        <f t="shared" si="1772"/>
        <v>306.86989764584405</v>
      </c>
      <c r="AL2339">
        <f t="shared" si="1773"/>
        <v>53.13010235415598</v>
      </c>
      <c r="AM2339">
        <f t="shared" si="1774"/>
        <v>126.86989764584402</v>
      </c>
      <c r="AN2339">
        <f t="shared" si="1762"/>
        <v>3</v>
      </c>
      <c r="AO2339">
        <f t="shared" si="1763"/>
        <v>4</v>
      </c>
      <c r="AP2339">
        <f t="shared" si="1764"/>
        <v>1</v>
      </c>
      <c r="AQ2339">
        <f t="shared" si="1765"/>
        <v>2</v>
      </c>
      <c r="AR2339">
        <f t="shared" si="1766"/>
        <v>3412</v>
      </c>
      <c r="AS2339" t="str">
        <f t="shared" si="1767"/>
        <v/>
      </c>
      <c r="AT2339" t="str">
        <f t="shared" si="1768"/>
        <v/>
      </c>
      <c r="AU2339" t="str">
        <f t="shared" si="1769"/>
        <v/>
      </c>
      <c r="AV2339" t="str">
        <f t="shared" si="1770"/>
        <v/>
      </c>
      <c r="AW2339" t="str">
        <f t="shared" si="1739"/>
        <v/>
      </c>
      <c r="BA2339">
        <f t="shared" si="1775"/>
        <v>-24.45</v>
      </c>
      <c r="BB2339">
        <f t="shared" si="1776"/>
        <v>-36</v>
      </c>
      <c r="BC2339">
        <f t="shared" si="1777"/>
        <v>-23.7</v>
      </c>
      <c r="BD2339">
        <f t="shared" si="1778"/>
        <v>-35</v>
      </c>
      <c r="BE2339">
        <f t="shared" si="1779"/>
        <v>-24.45</v>
      </c>
      <c r="BF2339">
        <f t="shared" si="1780"/>
        <v>-34</v>
      </c>
      <c r="BG2339">
        <f t="shared" si="1781"/>
        <v>-25.2</v>
      </c>
      <c r="BH2339">
        <f t="shared" si="1782"/>
        <v>-35</v>
      </c>
      <c r="BI2339">
        <f t="shared" si="1783"/>
        <v>2</v>
      </c>
      <c r="BJ2339">
        <f t="shared" si="1784"/>
        <v>1.5</v>
      </c>
      <c r="BK2339">
        <f t="shared" si="1785"/>
        <v>1.3333333333333333</v>
      </c>
      <c r="BL2339">
        <f t="shared" si="1786"/>
        <v>1.5</v>
      </c>
      <c r="BM2339" s="1">
        <v>1.586666666666666</v>
      </c>
    </row>
    <row r="2340" spans="1:65">
      <c r="A2340" s="16" t="s">
        <v>5764</v>
      </c>
      <c r="E2340"/>
      <c r="F2340" s="17">
        <f t="shared" si="1740"/>
        <v>879</v>
      </c>
      <c r="G2340" s="3">
        <f t="shared" si="1741"/>
        <v>6</v>
      </c>
      <c r="H2340" s="4">
        <f t="shared" si="1742"/>
        <v>904</v>
      </c>
      <c r="I2340" s="4">
        <f t="shared" si="1743"/>
        <v>940</v>
      </c>
      <c r="J2340" s="4">
        <f t="shared" si="1744"/>
        <v>941</v>
      </c>
      <c r="K2340" s="4">
        <f t="shared" si="1745"/>
        <v>905</v>
      </c>
      <c r="L2340" s="1">
        <f t="shared" si="1746"/>
        <v>0</v>
      </c>
      <c r="M2340" s="1">
        <f t="shared" si="1747"/>
        <v>0</v>
      </c>
      <c r="N2340" s="1">
        <f t="shared" si="1748"/>
        <v>0</v>
      </c>
      <c r="O2340" s="1">
        <f t="shared" si="1749"/>
        <v>0</v>
      </c>
      <c r="P2340" s="1">
        <f t="shared" si="1750"/>
        <v>0</v>
      </c>
      <c r="Q2340" s="1" t="str">
        <f t="shared" si="1751"/>
        <v/>
      </c>
      <c r="R2340" s="1">
        <f t="shared" si="1752"/>
        <v>-24.45</v>
      </c>
      <c r="S2340" s="1">
        <f t="shared" si="1753"/>
        <v>-33</v>
      </c>
      <c r="T2340" s="1">
        <f>VLOOKUP($H2340,節点!$E$1:$G$20000,2,FALSE)</f>
        <v>-25.2</v>
      </c>
      <c r="U2340" s="1">
        <f>VLOOKUP($H2340,節点!$E$1:$G$20000,3,FALSE)</f>
        <v>-34</v>
      </c>
      <c r="V2340" s="1">
        <f>VLOOKUP($I2340,節点!$E$1:$G$20000,2,FALSE)</f>
        <v>-23.7</v>
      </c>
      <c r="W2340" s="1">
        <f>VLOOKUP($I2340,節点!$E$1:$G$20000,3,FALSE)</f>
        <v>-34</v>
      </c>
      <c r="X2340" s="1">
        <f>VLOOKUP($J2340,節点!$E$1:$G$20000,2,FALSE)</f>
        <v>-23.7</v>
      </c>
      <c r="Y2340" s="1">
        <f>VLOOKUP($J2340,節点!$E$1:$G$20000,3,FALSE)</f>
        <v>-32</v>
      </c>
      <c r="Z2340" s="1">
        <f>VLOOKUP($K2340,節点!$E$1:$G$20000,2,FALSE)</f>
        <v>-25.2</v>
      </c>
      <c r="AA2340" s="1">
        <f>VLOOKUP($K2340,節点!$E$1:$G$20000,3,FALSE)</f>
        <v>-32</v>
      </c>
      <c r="AB2340">
        <f t="shared" si="1754"/>
        <v>-0.75</v>
      </c>
      <c r="AC2340">
        <f t="shared" si="1755"/>
        <v>-1</v>
      </c>
      <c r="AD2340">
        <f t="shared" si="1756"/>
        <v>0.75</v>
      </c>
      <c r="AE2340">
        <f t="shared" si="1757"/>
        <v>-1</v>
      </c>
      <c r="AF2340">
        <f t="shared" si="1758"/>
        <v>0.75</v>
      </c>
      <c r="AG2340">
        <f t="shared" si="1759"/>
        <v>1</v>
      </c>
      <c r="AH2340">
        <f t="shared" si="1760"/>
        <v>-0.75</v>
      </c>
      <c r="AI2340">
        <f t="shared" si="1761"/>
        <v>1</v>
      </c>
      <c r="AJ2340">
        <f t="shared" si="1771"/>
        <v>233.13010235415598</v>
      </c>
      <c r="AK2340">
        <f t="shared" si="1772"/>
        <v>306.86989764584405</v>
      </c>
      <c r="AL2340">
        <f t="shared" si="1773"/>
        <v>53.13010235415598</v>
      </c>
      <c r="AM2340">
        <f t="shared" si="1774"/>
        <v>126.86989764584402</v>
      </c>
      <c r="AN2340">
        <f t="shared" si="1762"/>
        <v>3</v>
      </c>
      <c r="AO2340">
        <f t="shared" si="1763"/>
        <v>4</v>
      </c>
      <c r="AP2340">
        <f t="shared" si="1764"/>
        <v>1</v>
      </c>
      <c r="AQ2340">
        <f t="shared" si="1765"/>
        <v>2</v>
      </c>
      <c r="AR2340">
        <f t="shared" si="1766"/>
        <v>3412</v>
      </c>
      <c r="AS2340" t="str">
        <f t="shared" si="1767"/>
        <v/>
      </c>
      <c r="AT2340" t="str">
        <f t="shared" si="1768"/>
        <v/>
      </c>
      <c r="AU2340" t="str">
        <f t="shared" si="1769"/>
        <v/>
      </c>
      <c r="AV2340" t="str">
        <f t="shared" si="1770"/>
        <v/>
      </c>
      <c r="AW2340" t="str">
        <f t="shared" si="1739"/>
        <v/>
      </c>
      <c r="BA2340">
        <f t="shared" si="1775"/>
        <v>-24.45</v>
      </c>
      <c r="BB2340">
        <f t="shared" si="1776"/>
        <v>-34</v>
      </c>
      <c r="BC2340">
        <f t="shared" si="1777"/>
        <v>-23.7</v>
      </c>
      <c r="BD2340">
        <f t="shared" si="1778"/>
        <v>-33</v>
      </c>
      <c r="BE2340">
        <f t="shared" si="1779"/>
        <v>-24.45</v>
      </c>
      <c r="BF2340">
        <f t="shared" si="1780"/>
        <v>-32</v>
      </c>
      <c r="BG2340">
        <f t="shared" si="1781"/>
        <v>-25.2</v>
      </c>
      <c r="BH2340">
        <f t="shared" si="1782"/>
        <v>-33</v>
      </c>
      <c r="BI2340">
        <f t="shared" si="1783"/>
        <v>2</v>
      </c>
      <c r="BJ2340">
        <f t="shared" si="1784"/>
        <v>1.5</v>
      </c>
      <c r="BK2340">
        <f t="shared" si="1785"/>
        <v>1.3333333333333333</v>
      </c>
      <c r="BL2340">
        <f t="shared" si="1786"/>
        <v>1.5</v>
      </c>
      <c r="BM2340" s="1">
        <v>1.586666666666666</v>
      </c>
    </row>
    <row r="2341" spans="1:65">
      <c r="A2341" s="16" t="s">
        <v>5765</v>
      </c>
      <c r="E2341"/>
      <c r="F2341" s="17">
        <f t="shared" si="1740"/>
        <v>911</v>
      </c>
      <c r="G2341" s="3">
        <f t="shared" si="1741"/>
        <v>6</v>
      </c>
      <c r="H2341" s="4">
        <f t="shared" si="1742"/>
        <v>937</v>
      </c>
      <c r="I2341" s="4">
        <f t="shared" si="1743"/>
        <v>973</v>
      </c>
      <c r="J2341" s="4">
        <f t="shared" si="1744"/>
        <v>974</v>
      </c>
      <c r="K2341" s="4">
        <f t="shared" si="1745"/>
        <v>938</v>
      </c>
      <c r="L2341" s="1">
        <f t="shared" si="1746"/>
        <v>0</v>
      </c>
      <c r="M2341" s="1">
        <f t="shared" si="1747"/>
        <v>0</v>
      </c>
      <c r="N2341" s="1">
        <f t="shared" si="1748"/>
        <v>0</v>
      </c>
      <c r="O2341" s="1">
        <f t="shared" si="1749"/>
        <v>0</v>
      </c>
      <c r="P2341" s="1">
        <f t="shared" si="1750"/>
        <v>0</v>
      </c>
      <c r="Q2341" s="1" t="str">
        <f t="shared" si="1751"/>
        <v/>
      </c>
      <c r="R2341" s="1">
        <f t="shared" si="1752"/>
        <v>-22.95</v>
      </c>
      <c r="S2341" s="1">
        <f t="shared" si="1753"/>
        <v>-39</v>
      </c>
      <c r="T2341" s="1">
        <f>VLOOKUP($H2341,節点!$E$1:$G$20000,2,FALSE)</f>
        <v>-23.7</v>
      </c>
      <c r="U2341" s="1">
        <f>VLOOKUP($H2341,節点!$E$1:$G$20000,3,FALSE)</f>
        <v>-40</v>
      </c>
      <c r="V2341" s="1">
        <f>VLOOKUP($I2341,節点!$E$1:$G$20000,2,FALSE)</f>
        <v>-22.2</v>
      </c>
      <c r="W2341" s="1">
        <f>VLOOKUP($I2341,節点!$E$1:$G$20000,3,FALSE)</f>
        <v>-40</v>
      </c>
      <c r="X2341" s="1">
        <f>VLOOKUP($J2341,節点!$E$1:$G$20000,2,FALSE)</f>
        <v>-22.2</v>
      </c>
      <c r="Y2341" s="1">
        <f>VLOOKUP($J2341,節点!$E$1:$G$20000,3,FALSE)</f>
        <v>-38</v>
      </c>
      <c r="Z2341" s="1">
        <f>VLOOKUP($K2341,節点!$E$1:$G$20000,2,FALSE)</f>
        <v>-23.7</v>
      </c>
      <c r="AA2341" s="1">
        <f>VLOOKUP($K2341,節点!$E$1:$G$20000,3,FALSE)</f>
        <v>-38</v>
      </c>
      <c r="AB2341">
        <f t="shared" si="1754"/>
        <v>-0.75</v>
      </c>
      <c r="AC2341">
        <f t="shared" si="1755"/>
        <v>-1</v>
      </c>
      <c r="AD2341">
        <f t="shared" si="1756"/>
        <v>0.75</v>
      </c>
      <c r="AE2341">
        <f t="shared" si="1757"/>
        <v>-1</v>
      </c>
      <c r="AF2341">
        <f t="shared" si="1758"/>
        <v>0.75</v>
      </c>
      <c r="AG2341">
        <f t="shared" si="1759"/>
        <v>1</v>
      </c>
      <c r="AH2341">
        <f t="shared" si="1760"/>
        <v>-0.75</v>
      </c>
      <c r="AI2341">
        <f t="shared" si="1761"/>
        <v>1</v>
      </c>
      <c r="AJ2341">
        <f t="shared" si="1771"/>
        <v>233.13010235415598</v>
      </c>
      <c r="AK2341">
        <f t="shared" si="1772"/>
        <v>306.86989764584405</v>
      </c>
      <c r="AL2341">
        <f t="shared" si="1773"/>
        <v>53.13010235415598</v>
      </c>
      <c r="AM2341">
        <f t="shared" si="1774"/>
        <v>126.86989764584402</v>
      </c>
      <c r="AN2341">
        <f t="shared" si="1762"/>
        <v>3</v>
      </c>
      <c r="AO2341">
        <f t="shared" si="1763"/>
        <v>4</v>
      </c>
      <c r="AP2341">
        <f t="shared" si="1764"/>
        <v>1</v>
      </c>
      <c r="AQ2341">
        <f t="shared" si="1765"/>
        <v>2</v>
      </c>
      <c r="AR2341">
        <f t="shared" si="1766"/>
        <v>3412</v>
      </c>
      <c r="AS2341" t="str">
        <f t="shared" si="1767"/>
        <v/>
      </c>
      <c r="AT2341" t="str">
        <f t="shared" si="1768"/>
        <v/>
      </c>
      <c r="AU2341" t="str">
        <f t="shared" si="1769"/>
        <v/>
      </c>
      <c r="AV2341" t="str">
        <f t="shared" si="1770"/>
        <v/>
      </c>
      <c r="AW2341" t="str">
        <f t="shared" si="1739"/>
        <v/>
      </c>
      <c r="BA2341">
        <f t="shared" si="1775"/>
        <v>-22.95</v>
      </c>
      <c r="BB2341">
        <f t="shared" si="1776"/>
        <v>-40</v>
      </c>
      <c r="BC2341">
        <f t="shared" si="1777"/>
        <v>-22.2</v>
      </c>
      <c r="BD2341">
        <f t="shared" si="1778"/>
        <v>-39</v>
      </c>
      <c r="BE2341">
        <f t="shared" si="1779"/>
        <v>-22.95</v>
      </c>
      <c r="BF2341">
        <f t="shared" si="1780"/>
        <v>-38</v>
      </c>
      <c r="BG2341">
        <f t="shared" si="1781"/>
        <v>-23.7</v>
      </c>
      <c r="BH2341">
        <f t="shared" si="1782"/>
        <v>-39</v>
      </c>
      <c r="BI2341">
        <f t="shared" si="1783"/>
        <v>2</v>
      </c>
      <c r="BJ2341">
        <f t="shared" si="1784"/>
        <v>1.5</v>
      </c>
      <c r="BK2341">
        <f t="shared" si="1785"/>
        <v>1.3333333333333333</v>
      </c>
      <c r="BL2341">
        <f t="shared" si="1786"/>
        <v>1.5</v>
      </c>
      <c r="BM2341" s="1">
        <v>1.586666666666666</v>
      </c>
    </row>
    <row r="2342" spans="1:65">
      <c r="A2342" s="16" t="s">
        <v>5766</v>
      </c>
      <c r="E2342"/>
      <c r="F2342" s="17">
        <f t="shared" si="1740"/>
        <v>912</v>
      </c>
      <c r="G2342" s="3">
        <f t="shared" si="1741"/>
        <v>6</v>
      </c>
      <c r="H2342" s="4">
        <f t="shared" si="1742"/>
        <v>938</v>
      </c>
      <c r="I2342" s="4">
        <f t="shared" si="1743"/>
        <v>974</v>
      </c>
      <c r="J2342" s="4">
        <f t="shared" si="1744"/>
        <v>975</v>
      </c>
      <c r="K2342" s="4">
        <f t="shared" si="1745"/>
        <v>939</v>
      </c>
      <c r="L2342" s="1">
        <f t="shared" si="1746"/>
        <v>0</v>
      </c>
      <c r="M2342" s="1">
        <f t="shared" si="1747"/>
        <v>0</v>
      </c>
      <c r="N2342" s="1">
        <f t="shared" si="1748"/>
        <v>0</v>
      </c>
      <c r="O2342" s="1">
        <f t="shared" si="1749"/>
        <v>0</v>
      </c>
      <c r="P2342" s="1">
        <f t="shared" si="1750"/>
        <v>0</v>
      </c>
      <c r="Q2342" s="1" t="str">
        <f t="shared" si="1751"/>
        <v/>
      </c>
      <c r="R2342" s="1">
        <f t="shared" si="1752"/>
        <v>-22.95</v>
      </c>
      <c r="S2342" s="1">
        <f t="shared" si="1753"/>
        <v>-37</v>
      </c>
      <c r="T2342" s="1">
        <f>VLOOKUP($H2342,節点!$E$1:$G$20000,2,FALSE)</f>
        <v>-23.7</v>
      </c>
      <c r="U2342" s="1">
        <f>VLOOKUP($H2342,節点!$E$1:$G$20000,3,FALSE)</f>
        <v>-38</v>
      </c>
      <c r="V2342" s="1">
        <f>VLOOKUP($I2342,節点!$E$1:$G$20000,2,FALSE)</f>
        <v>-22.2</v>
      </c>
      <c r="W2342" s="1">
        <f>VLOOKUP($I2342,節点!$E$1:$G$20000,3,FALSE)</f>
        <v>-38</v>
      </c>
      <c r="X2342" s="1">
        <f>VLOOKUP($J2342,節点!$E$1:$G$20000,2,FALSE)</f>
        <v>-22.2</v>
      </c>
      <c r="Y2342" s="1">
        <f>VLOOKUP($J2342,節点!$E$1:$G$20000,3,FALSE)</f>
        <v>-36</v>
      </c>
      <c r="Z2342" s="1">
        <f>VLOOKUP($K2342,節点!$E$1:$G$20000,2,FALSE)</f>
        <v>-23.7</v>
      </c>
      <c r="AA2342" s="1">
        <f>VLOOKUP($K2342,節点!$E$1:$G$20000,3,FALSE)</f>
        <v>-36</v>
      </c>
      <c r="AB2342">
        <f t="shared" si="1754"/>
        <v>-0.75</v>
      </c>
      <c r="AC2342">
        <f t="shared" si="1755"/>
        <v>-1</v>
      </c>
      <c r="AD2342">
        <f t="shared" si="1756"/>
        <v>0.75</v>
      </c>
      <c r="AE2342">
        <f t="shared" si="1757"/>
        <v>-1</v>
      </c>
      <c r="AF2342">
        <f t="shared" si="1758"/>
        <v>0.75</v>
      </c>
      <c r="AG2342">
        <f t="shared" si="1759"/>
        <v>1</v>
      </c>
      <c r="AH2342">
        <f t="shared" si="1760"/>
        <v>-0.75</v>
      </c>
      <c r="AI2342">
        <f t="shared" si="1761"/>
        <v>1</v>
      </c>
      <c r="AJ2342">
        <f t="shared" si="1771"/>
        <v>233.13010235415598</v>
      </c>
      <c r="AK2342">
        <f t="shared" si="1772"/>
        <v>306.86989764584405</v>
      </c>
      <c r="AL2342">
        <f t="shared" si="1773"/>
        <v>53.13010235415598</v>
      </c>
      <c r="AM2342">
        <f t="shared" si="1774"/>
        <v>126.86989764584402</v>
      </c>
      <c r="AN2342">
        <f t="shared" si="1762"/>
        <v>3</v>
      </c>
      <c r="AO2342">
        <f t="shared" si="1763"/>
        <v>4</v>
      </c>
      <c r="AP2342">
        <f t="shared" si="1764"/>
        <v>1</v>
      </c>
      <c r="AQ2342">
        <f t="shared" si="1765"/>
        <v>2</v>
      </c>
      <c r="AR2342">
        <f t="shared" si="1766"/>
        <v>3412</v>
      </c>
      <c r="AS2342" t="str">
        <f t="shared" si="1767"/>
        <v/>
      </c>
      <c r="AT2342" t="str">
        <f t="shared" si="1768"/>
        <v/>
      </c>
      <c r="AU2342" t="str">
        <f t="shared" si="1769"/>
        <v/>
      </c>
      <c r="AV2342" t="str">
        <f t="shared" si="1770"/>
        <v/>
      </c>
      <c r="AW2342" t="str">
        <f t="shared" si="1739"/>
        <v/>
      </c>
      <c r="BA2342">
        <f t="shared" si="1775"/>
        <v>-22.95</v>
      </c>
      <c r="BB2342">
        <f t="shared" si="1776"/>
        <v>-38</v>
      </c>
      <c r="BC2342">
        <f t="shared" si="1777"/>
        <v>-22.2</v>
      </c>
      <c r="BD2342">
        <f t="shared" si="1778"/>
        <v>-37</v>
      </c>
      <c r="BE2342">
        <f t="shared" si="1779"/>
        <v>-22.95</v>
      </c>
      <c r="BF2342">
        <f t="shared" si="1780"/>
        <v>-36</v>
      </c>
      <c r="BG2342">
        <f t="shared" si="1781"/>
        <v>-23.7</v>
      </c>
      <c r="BH2342">
        <f t="shared" si="1782"/>
        <v>-37</v>
      </c>
      <c r="BI2342">
        <f t="shared" si="1783"/>
        <v>2</v>
      </c>
      <c r="BJ2342">
        <f t="shared" si="1784"/>
        <v>1.5</v>
      </c>
      <c r="BK2342">
        <f t="shared" si="1785"/>
        <v>1.3333333333333333</v>
      </c>
      <c r="BL2342">
        <f t="shared" si="1786"/>
        <v>1.5</v>
      </c>
      <c r="BM2342" s="1">
        <v>1.586666666666666</v>
      </c>
    </row>
    <row r="2343" spans="1:65">
      <c r="A2343" s="16" t="s">
        <v>5767</v>
      </c>
      <c r="E2343"/>
      <c r="F2343" s="17">
        <f t="shared" si="1740"/>
        <v>913</v>
      </c>
      <c r="G2343" s="3">
        <f t="shared" si="1741"/>
        <v>6</v>
      </c>
      <c r="H2343" s="4">
        <f t="shared" si="1742"/>
        <v>939</v>
      </c>
      <c r="I2343" s="4">
        <f t="shared" si="1743"/>
        <v>975</v>
      </c>
      <c r="J2343" s="4">
        <f t="shared" si="1744"/>
        <v>976</v>
      </c>
      <c r="K2343" s="4">
        <f t="shared" si="1745"/>
        <v>940</v>
      </c>
      <c r="L2343" s="1">
        <f t="shared" si="1746"/>
        <v>0</v>
      </c>
      <c r="M2343" s="1">
        <f t="shared" si="1747"/>
        <v>0</v>
      </c>
      <c r="N2343" s="1">
        <f t="shared" si="1748"/>
        <v>0</v>
      </c>
      <c r="O2343" s="1">
        <f t="shared" si="1749"/>
        <v>0</v>
      </c>
      <c r="P2343" s="1">
        <f t="shared" si="1750"/>
        <v>0</v>
      </c>
      <c r="Q2343" s="1" t="str">
        <f t="shared" si="1751"/>
        <v/>
      </c>
      <c r="R2343" s="1">
        <f t="shared" si="1752"/>
        <v>-22.95</v>
      </c>
      <c r="S2343" s="1">
        <f t="shared" si="1753"/>
        <v>-35</v>
      </c>
      <c r="T2343" s="1">
        <f>VLOOKUP($H2343,節点!$E$1:$G$20000,2,FALSE)</f>
        <v>-23.7</v>
      </c>
      <c r="U2343" s="1">
        <f>VLOOKUP($H2343,節点!$E$1:$G$20000,3,FALSE)</f>
        <v>-36</v>
      </c>
      <c r="V2343" s="1">
        <f>VLOOKUP($I2343,節点!$E$1:$G$20000,2,FALSE)</f>
        <v>-22.2</v>
      </c>
      <c r="W2343" s="1">
        <f>VLOOKUP($I2343,節点!$E$1:$G$20000,3,FALSE)</f>
        <v>-36</v>
      </c>
      <c r="X2343" s="1">
        <f>VLOOKUP($J2343,節点!$E$1:$G$20000,2,FALSE)</f>
        <v>-22.2</v>
      </c>
      <c r="Y2343" s="1">
        <f>VLOOKUP($J2343,節点!$E$1:$G$20000,3,FALSE)</f>
        <v>-34</v>
      </c>
      <c r="Z2343" s="1">
        <f>VLOOKUP($K2343,節点!$E$1:$G$20000,2,FALSE)</f>
        <v>-23.7</v>
      </c>
      <c r="AA2343" s="1">
        <f>VLOOKUP($K2343,節点!$E$1:$G$20000,3,FALSE)</f>
        <v>-34</v>
      </c>
      <c r="AB2343">
        <f t="shared" si="1754"/>
        <v>-0.75</v>
      </c>
      <c r="AC2343">
        <f t="shared" si="1755"/>
        <v>-1</v>
      </c>
      <c r="AD2343">
        <f t="shared" si="1756"/>
        <v>0.75</v>
      </c>
      <c r="AE2343">
        <f t="shared" si="1757"/>
        <v>-1</v>
      </c>
      <c r="AF2343">
        <f t="shared" si="1758"/>
        <v>0.75</v>
      </c>
      <c r="AG2343">
        <f t="shared" si="1759"/>
        <v>1</v>
      </c>
      <c r="AH2343">
        <f t="shared" si="1760"/>
        <v>-0.75</v>
      </c>
      <c r="AI2343">
        <f t="shared" si="1761"/>
        <v>1</v>
      </c>
      <c r="AJ2343">
        <f t="shared" si="1771"/>
        <v>233.13010235415598</v>
      </c>
      <c r="AK2343">
        <f t="shared" si="1772"/>
        <v>306.86989764584405</v>
      </c>
      <c r="AL2343">
        <f t="shared" si="1773"/>
        <v>53.13010235415598</v>
      </c>
      <c r="AM2343">
        <f t="shared" si="1774"/>
        <v>126.86989764584402</v>
      </c>
      <c r="AN2343">
        <f t="shared" si="1762"/>
        <v>3</v>
      </c>
      <c r="AO2343">
        <f t="shared" si="1763"/>
        <v>4</v>
      </c>
      <c r="AP2343">
        <f t="shared" si="1764"/>
        <v>1</v>
      </c>
      <c r="AQ2343">
        <f t="shared" si="1765"/>
        <v>2</v>
      </c>
      <c r="AR2343">
        <f t="shared" si="1766"/>
        <v>3412</v>
      </c>
      <c r="AS2343" t="str">
        <f t="shared" si="1767"/>
        <v/>
      </c>
      <c r="AT2343" t="str">
        <f t="shared" si="1768"/>
        <v/>
      </c>
      <c r="AU2343" t="str">
        <f t="shared" si="1769"/>
        <v/>
      </c>
      <c r="AV2343" t="str">
        <f t="shared" si="1770"/>
        <v/>
      </c>
      <c r="AW2343" t="str">
        <f t="shared" si="1739"/>
        <v/>
      </c>
      <c r="BA2343">
        <f t="shared" si="1775"/>
        <v>-22.95</v>
      </c>
      <c r="BB2343">
        <f t="shared" si="1776"/>
        <v>-36</v>
      </c>
      <c r="BC2343">
        <f t="shared" si="1777"/>
        <v>-22.2</v>
      </c>
      <c r="BD2343">
        <f t="shared" si="1778"/>
        <v>-35</v>
      </c>
      <c r="BE2343">
        <f t="shared" si="1779"/>
        <v>-22.95</v>
      </c>
      <c r="BF2343">
        <f t="shared" si="1780"/>
        <v>-34</v>
      </c>
      <c r="BG2343">
        <f t="shared" si="1781"/>
        <v>-23.7</v>
      </c>
      <c r="BH2343">
        <f t="shared" si="1782"/>
        <v>-35</v>
      </c>
      <c r="BI2343">
        <f t="shared" si="1783"/>
        <v>2</v>
      </c>
      <c r="BJ2343">
        <f t="shared" si="1784"/>
        <v>1.5</v>
      </c>
      <c r="BK2343">
        <f t="shared" si="1785"/>
        <v>1.3333333333333333</v>
      </c>
      <c r="BL2343">
        <f t="shared" si="1786"/>
        <v>1.5</v>
      </c>
      <c r="BM2343" s="1">
        <v>1.586666666666666</v>
      </c>
    </row>
    <row r="2344" spans="1:65">
      <c r="A2344" s="16" t="s">
        <v>5768</v>
      </c>
      <c r="E2344"/>
      <c r="F2344" s="17">
        <f t="shared" si="1740"/>
        <v>914</v>
      </c>
      <c r="G2344" s="3">
        <f t="shared" si="1741"/>
        <v>6</v>
      </c>
      <c r="H2344" s="4">
        <f t="shared" si="1742"/>
        <v>940</v>
      </c>
      <c r="I2344" s="4">
        <f t="shared" si="1743"/>
        <v>976</v>
      </c>
      <c r="J2344" s="4">
        <f t="shared" si="1744"/>
        <v>977</v>
      </c>
      <c r="K2344" s="4">
        <f t="shared" si="1745"/>
        <v>941</v>
      </c>
      <c r="L2344" s="1">
        <f t="shared" si="1746"/>
        <v>0</v>
      </c>
      <c r="M2344" s="1">
        <f t="shared" si="1747"/>
        <v>0</v>
      </c>
      <c r="N2344" s="1">
        <f t="shared" si="1748"/>
        <v>0</v>
      </c>
      <c r="O2344" s="1">
        <f t="shared" si="1749"/>
        <v>0</v>
      </c>
      <c r="P2344" s="1">
        <f t="shared" si="1750"/>
        <v>0</v>
      </c>
      <c r="Q2344" s="1" t="str">
        <f t="shared" si="1751"/>
        <v/>
      </c>
      <c r="R2344" s="1">
        <f t="shared" si="1752"/>
        <v>-22.95</v>
      </c>
      <c r="S2344" s="1">
        <f t="shared" si="1753"/>
        <v>-33</v>
      </c>
      <c r="T2344" s="1">
        <f>VLOOKUP($H2344,節点!$E$1:$G$20000,2,FALSE)</f>
        <v>-23.7</v>
      </c>
      <c r="U2344" s="1">
        <f>VLOOKUP($H2344,節点!$E$1:$G$20000,3,FALSE)</f>
        <v>-34</v>
      </c>
      <c r="V2344" s="1">
        <f>VLOOKUP($I2344,節点!$E$1:$G$20000,2,FALSE)</f>
        <v>-22.2</v>
      </c>
      <c r="W2344" s="1">
        <f>VLOOKUP($I2344,節点!$E$1:$G$20000,3,FALSE)</f>
        <v>-34</v>
      </c>
      <c r="X2344" s="1">
        <f>VLOOKUP($J2344,節点!$E$1:$G$20000,2,FALSE)</f>
        <v>-22.2</v>
      </c>
      <c r="Y2344" s="1">
        <f>VLOOKUP($J2344,節点!$E$1:$G$20000,3,FALSE)</f>
        <v>-32</v>
      </c>
      <c r="Z2344" s="1">
        <f>VLOOKUP($K2344,節点!$E$1:$G$20000,2,FALSE)</f>
        <v>-23.7</v>
      </c>
      <c r="AA2344" s="1">
        <f>VLOOKUP($K2344,節点!$E$1:$G$20000,3,FALSE)</f>
        <v>-32</v>
      </c>
      <c r="AB2344">
        <f t="shared" si="1754"/>
        <v>-0.75</v>
      </c>
      <c r="AC2344">
        <f t="shared" si="1755"/>
        <v>-1</v>
      </c>
      <c r="AD2344">
        <f t="shared" si="1756"/>
        <v>0.75</v>
      </c>
      <c r="AE2344">
        <f t="shared" si="1757"/>
        <v>-1</v>
      </c>
      <c r="AF2344">
        <f t="shared" si="1758"/>
        <v>0.75</v>
      </c>
      <c r="AG2344">
        <f t="shared" si="1759"/>
        <v>1</v>
      </c>
      <c r="AH2344">
        <f t="shared" si="1760"/>
        <v>-0.75</v>
      </c>
      <c r="AI2344">
        <f t="shared" si="1761"/>
        <v>1</v>
      </c>
      <c r="AJ2344">
        <f t="shared" si="1771"/>
        <v>233.13010235415598</v>
      </c>
      <c r="AK2344">
        <f t="shared" si="1772"/>
        <v>306.86989764584405</v>
      </c>
      <c r="AL2344">
        <f t="shared" si="1773"/>
        <v>53.13010235415598</v>
      </c>
      <c r="AM2344">
        <f t="shared" si="1774"/>
        <v>126.86989764584402</v>
      </c>
      <c r="AN2344">
        <f t="shared" si="1762"/>
        <v>3</v>
      </c>
      <c r="AO2344">
        <f t="shared" si="1763"/>
        <v>4</v>
      </c>
      <c r="AP2344">
        <f t="shared" si="1764"/>
        <v>1</v>
      </c>
      <c r="AQ2344">
        <f t="shared" si="1765"/>
        <v>2</v>
      </c>
      <c r="AR2344">
        <f t="shared" si="1766"/>
        <v>3412</v>
      </c>
      <c r="AS2344" t="str">
        <f t="shared" si="1767"/>
        <v/>
      </c>
      <c r="AT2344" t="str">
        <f t="shared" si="1768"/>
        <v/>
      </c>
      <c r="AU2344" t="str">
        <f t="shared" si="1769"/>
        <v/>
      </c>
      <c r="AV2344" t="str">
        <f t="shared" si="1770"/>
        <v/>
      </c>
      <c r="AW2344" t="str">
        <f t="shared" si="1739"/>
        <v/>
      </c>
      <c r="BA2344">
        <f t="shared" si="1775"/>
        <v>-22.95</v>
      </c>
      <c r="BB2344">
        <f t="shared" si="1776"/>
        <v>-34</v>
      </c>
      <c r="BC2344">
        <f t="shared" si="1777"/>
        <v>-22.2</v>
      </c>
      <c r="BD2344">
        <f t="shared" si="1778"/>
        <v>-33</v>
      </c>
      <c r="BE2344">
        <f t="shared" si="1779"/>
        <v>-22.95</v>
      </c>
      <c r="BF2344">
        <f t="shared" si="1780"/>
        <v>-32</v>
      </c>
      <c r="BG2344">
        <f t="shared" si="1781"/>
        <v>-23.7</v>
      </c>
      <c r="BH2344">
        <f t="shared" si="1782"/>
        <v>-33</v>
      </c>
      <c r="BI2344">
        <f t="shared" si="1783"/>
        <v>2</v>
      </c>
      <c r="BJ2344">
        <f t="shared" si="1784"/>
        <v>1.5</v>
      </c>
      <c r="BK2344">
        <f t="shared" si="1785"/>
        <v>1.3333333333333333</v>
      </c>
      <c r="BL2344">
        <f t="shared" si="1786"/>
        <v>1.5</v>
      </c>
      <c r="BM2344" s="1">
        <v>1.586666666666666</v>
      </c>
    </row>
    <row r="2345" spans="1:65">
      <c r="A2345" s="16" t="s">
        <v>5769</v>
      </c>
      <c r="E2345"/>
      <c r="F2345" s="17">
        <f t="shared" si="1740"/>
        <v>947</v>
      </c>
      <c r="G2345" s="3">
        <f t="shared" si="1741"/>
        <v>6</v>
      </c>
      <c r="H2345" s="4">
        <f t="shared" si="1742"/>
        <v>973</v>
      </c>
      <c r="I2345" s="4">
        <f t="shared" si="1743"/>
        <v>1009</v>
      </c>
      <c r="J2345" s="4">
        <f t="shared" si="1744"/>
        <v>1010</v>
      </c>
      <c r="K2345" s="4">
        <f t="shared" si="1745"/>
        <v>974</v>
      </c>
      <c r="L2345" s="1">
        <f t="shared" si="1746"/>
        <v>0</v>
      </c>
      <c r="M2345" s="1">
        <f t="shared" si="1747"/>
        <v>0</v>
      </c>
      <c r="N2345" s="1">
        <f t="shared" si="1748"/>
        <v>0</v>
      </c>
      <c r="O2345" s="1">
        <f t="shared" si="1749"/>
        <v>0</v>
      </c>
      <c r="P2345" s="1">
        <f t="shared" si="1750"/>
        <v>0</v>
      </c>
      <c r="Q2345" s="1" t="str">
        <f t="shared" si="1751"/>
        <v/>
      </c>
      <c r="R2345" s="1">
        <f t="shared" si="1752"/>
        <v>-21.524999999999999</v>
      </c>
      <c r="S2345" s="1">
        <f t="shared" si="1753"/>
        <v>-39</v>
      </c>
      <c r="T2345" s="1">
        <f>VLOOKUP($H2345,節点!$E$1:$G$20000,2,FALSE)</f>
        <v>-22.2</v>
      </c>
      <c r="U2345" s="1">
        <f>VLOOKUP($H2345,節点!$E$1:$G$20000,3,FALSE)</f>
        <v>-40</v>
      </c>
      <c r="V2345" s="1">
        <f>VLOOKUP($I2345,節点!$E$1:$G$20000,2,FALSE)</f>
        <v>-20.85</v>
      </c>
      <c r="W2345" s="1">
        <f>VLOOKUP($I2345,節点!$E$1:$G$20000,3,FALSE)</f>
        <v>-40</v>
      </c>
      <c r="X2345" s="1">
        <f>VLOOKUP($J2345,節点!$E$1:$G$20000,2,FALSE)</f>
        <v>-20.85</v>
      </c>
      <c r="Y2345" s="1">
        <f>VLOOKUP($J2345,節点!$E$1:$G$20000,3,FALSE)</f>
        <v>-38</v>
      </c>
      <c r="Z2345" s="1">
        <f>VLOOKUP($K2345,節点!$E$1:$G$20000,2,FALSE)</f>
        <v>-22.2</v>
      </c>
      <c r="AA2345" s="1">
        <f>VLOOKUP($K2345,節点!$E$1:$G$20000,3,FALSE)</f>
        <v>-38</v>
      </c>
      <c r="AB2345">
        <f t="shared" si="1754"/>
        <v>-0.67500000000000071</v>
      </c>
      <c r="AC2345">
        <f t="shared" si="1755"/>
        <v>-1</v>
      </c>
      <c r="AD2345">
        <f t="shared" si="1756"/>
        <v>0.67499999999999716</v>
      </c>
      <c r="AE2345">
        <f t="shared" si="1757"/>
        <v>-1</v>
      </c>
      <c r="AF2345">
        <f t="shared" si="1758"/>
        <v>0.67499999999999716</v>
      </c>
      <c r="AG2345">
        <f t="shared" si="1759"/>
        <v>1</v>
      </c>
      <c r="AH2345">
        <f t="shared" si="1760"/>
        <v>-0.67500000000000071</v>
      </c>
      <c r="AI2345">
        <f t="shared" si="1761"/>
        <v>1</v>
      </c>
      <c r="AJ2345">
        <f t="shared" si="1771"/>
        <v>235.98065001017352</v>
      </c>
      <c r="AK2345">
        <f t="shared" si="1772"/>
        <v>304.01934998982637</v>
      </c>
      <c r="AL2345">
        <f t="shared" si="1773"/>
        <v>55.980650010173655</v>
      </c>
      <c r="AM2345">
        <f t="shared" si="1774"/>
        <v>124.01934998982648</v>
      </c>
      <c r="AN2345">
        <f t="shared" si="1762"/>
        <v>3</v>
      </c>
      <c r="AO2345">
        <f t="shared" si="1763"/>
        <v>4</v>
      </c>
      <c r="AP2345">
        <f t="shared" si="1764"/>
        <v>1</v>
      </c>
      <c r="AQ2345">
        <f t="shared" si="1765"/>
        <v>2</v>
      </c>
      <c r="AR2345">
        <f t="shared" si="1766"/>
        <v>3412</v>
      </c>
      <c r="AS2345" t="str">
        <f t="shared" si="1767"/>
        <v/>
      </c>
      <c r="AT2345" t="str">
        <f t="shared" si="1768"/>
        <v/>
      </c>
      <c r="AU2345" t="str">
        <f t="shared" si="1769"/>
        <v/>
      </c>
      <c r="AV2345" t="str">
        <f t="shared" si="1770"/>
        <v/>
      </c>
      <c r="AW2345" t="str">
        <f t="shared" si="1739"/>
        <v/>
      </c>
      <c r="BA2345">
        <f t="shared" si="1775"/>
        <v>-21.524999999999999</v>
      </c>
      <c r="BB2345">
        <f t="shared" si="1776"/>
        <v>-40</v>
      </c>
      <c r="BC2345">
        <f t="shared" si="1777"/>
        <v>-20.85</v>
      </c>
      <c r="BD2345">
        <f t="shared" si="1778"/>
        <v>-39</v>
      </c>
      <c r="BE2345">
        <f t="shared" si="1779"/>
        <v>-21.524999999999999</v>
      </c>
      <c r="BF2345">
        <f t="shared" si="1780"/>
        <v>-38</v>
      </c>
      <c r="BG2345">
        <f t="shared" si="1781"/>
        <v>-22.2</v>
      </c>
      <c r="BH2345">
        <f t="shared" si="1782"/>
        <v>-39</v>
      </c>
      <c r="BI2345">
        <f t="shared" si="1783"/>
        <v>2</v>
      </c>
      <c r="BJ2345">
        <f t="shared" si="1784"/>
        <v>1.3499999999999979</v>
      </c>
      <c r="BK2345">
        <f t="shared" si="1785"/>
        <v>1.4814814814814838</v>
      </c>
      <c r="BL2345">
        <f t="shared" si="1786"/>
        <v>1.3499999999999979</v>
      </c>
      <c r="BM2345" s="1">
        <v>1.5154545454545474</v>
      </c>
    </row>
    <row r="2346" spans="1:65">
      <c r="A2346" s="16" t="s">
        <v>5770</v>
      </c>
      <c r="E2346"/>
      <c r="F2346" s="17">
        <f t="shared" si="1740"/>
        <v>948</v>
      </c>
      <c r="G2346" s="3">
        <f t="shared" si="1741"/>
        <v>6</v>
      </c>
      <c r="H2346" s="4">
        <f t="shared" si="1742"/>
        <v>974</v>
      </c>
      <c r="I2346" s="4">
        <f t="shared" si="1743"/>
        <v>1010</v>
      </c>
      <c r="J2346" s="4">
        <f t="shared" si="1744"/>
        <v>1011</v>
      </c>
      <c r="K2346" s="4">
        <f t="shared" si="1745"/>
        <v>975</v>
      </c>
      <c r="L2346" s="1">
        <f t="shared" si="1746"/>
        <v>0</v>
      </c>
      <c r="M2346" s="1">
        <f t="shared" si="1747"/>
        <v>0</v>
      </c>
      <c r="N2346" s="1">
        <f t="shared" si="1748"/>
        <v>0</v>
      </c>
      <c r="O2346" s="1">
        <f t="shared" si="1749"/>
        <v>0</v>
      </c>
      <c r="P2346" s="1">
        <f t="shared" si="1750"/>
        <v>0</v>
      </c>
      <c r="Q2346" s="1" t="str">
        <f t="shared" si="1751"/>
        <v/>
      </c>
      <c r="R2346" s="1">
        <f t="shared" si="1752"/>
        <v>-21.524999999999999</v>
      </c>
      <c r="S2346" s="1">
        <f t="shared" si="1753"/>
        <v>-37</v>
      </c>
      <c r="T2346" s="1">
        <f>VLOOKUP($H2346,節点!$E$1:$G$20000,2,FALSE)</f>
        <v>-22.2</v>
      </c>
      <c r="U2346" s="1">
        <f>VLOOKUP($H2346,節点!$E$1:$G$20000,3,FALSE)</f>
        <v>-38</v>
      </c>
      <c r="V2346" s="1">
        <f>VLOOKUP($I2346,節点!$E$1:$G$20000,2,FALSE)</f>
        <v>-20.85</v>
      </c>
      <c r="W2346" s="1">
        <f>VLOOKUP($I2346,節点!$E$1:$G$20000,3,FALSE)</f>
        <v>-38</v>
      </c>
      <c r="X2346" s="1">
        <f>VLOOKUP($J2346,節点!$E$1:$G$20000,2,FALSE)</f>
        <v>-20.85</v>
      </c>
      <c r="Y2346" s="1">
        <f>VLOOKUP($J2346,節点!$E$1:$G$20000,3,FALSE)</f>
        <v>-36</v>
      </c>
      <c r="Z2346" s="1">
        <f>VLOOKUP($K2346,節点!$E$1:$G$20000,2,FALSE)</f>
        <v>-22.2</v>
      </c>
      <c r="AA2346" s="1">
        <f>VLOOKUP($K2346,節点!$E$1:$G$20000,3,FALSE)</f>
        <v>-36</v>
      </c>
      <c r="AB2346">
        <f t="shared" si="1754"/>
        <v>-0.67500000000000071</v>
      </c>
      <c r="AC2346">
        <f t="shared" si="1755"/>
        <v>-1</v>
      </c>
      <c r="AD2346">
        <f t="shared" si="1756"/>
        <v>0.67499999999999716</v>
      </c>
      <c r="AE2346">
        <f t="shared" si="1757"/>
        <v>-1</v>
      </c>
      <c r="AF2346">
        <f t="shared" si="1758"/>
        <v>0.67499999999999716</v>
      </c>
      <c r="AG2346">
        <f t="shared" si="1759"/>
        <v>1</v>
      </c>
      <c r="AH2346">
        <f t="shared" si="1760"/>
        <v>-0.67500000000000071</v>
      </c>
      <c r="AI2346">
        <f t="shared" si="1761"/>
        <v>1</v>
      </c>
      <c r="AJ2346">
        <f t="shared" si="1771"/>
        <v>235.98065001017352</v>
      </c>
      <c r="AK2346">
        <f t="shared" si="1772"/>
        <v>304.01934998982637</v>
      </c>
      <c r="AL2346">
        <f t="shared" si="1773"/>
        <v>55.980650010173655</v>
      </c>
      <c r="AM2346">
        <f t="shared" si="1774"/>
        <v>124.01934998982648</v>
      </c>
      <c r="AN2346">
        <f t="shared" si="1762"/>
        <v>3</v>
      </c>
      <c r="AO2346">
        <f t="shared" si="1763"/>
        <v>4</v>
      </c>
      <c r="AP2346">
        <f t="shared" si="1764"/>
        <v>1</v>
      </c>
      <c r="AQ2346">
        <f t="shared" si="1765"/>
        <v>2</v>
      </c>
      <c r="AR2346">
        <f t="shared" si="1766"/>
        <v>3412</v>
      </c>
      <c r="AS2346" t="str">
        <f t="shared" si="1767"/>
        <v/>
      </c>
      <c r="AT2346" t="str">
        <f t="shared" si="1768"/>
        <v/>
      </c>
      <c r="AU2346" t="str">
        <f t="shared" si="1769"/>
        <v/>
      </c>
      <c r="AV2346" t="str">
        <f t="shared" si="1770"/>
        <v/>
      </c>
      <c r="AW2346" t="str">
        <f t="shared" si="1739"/>
        <v/>
      </c>
      <c r="BA2346">
        <f t="shared" si="1775"/>
        <v>-21.524999999999999</v>
      </c>
      <c r="BB2346">
        <f t="shared" si="1776"/>
        <v>-38</v>
      </c>
      <c r="BC2346">
        <f t="shared" si="1777"/>
        <v>-20.85</v>
      </c>
      <c r="BD2346">
        <f t="shared" si="1778"/>
        <v>-37</v>
      </c>
      <c r="BE2346">
        <f t="shared" si="1779"/>
        <v>-21.524999999999999</v>
      </c>
      <c r="BF2346">
        <f t="shared" si="1780"/>
        <v>-36</v>
      </c>
      <c r="BG2346">
        <f t="shared" si="1781"/>
        <v>-22.2</v>
      </c>
      <c r="BH2346">
        <f t="shared" si="1782"/>
        <v>-37</v>
      </c>
      <c r="BI2346">
        <f t="shared" si="1783"/>
        <v>2</v>
      </c>
      <c r="BJ2346">
        <f t="shared" si="1784"/>
        <v>1.3499999999999979</v>
      </c>
      <c r="BK2346">
        <f t="shared" si="1785"/>
        <v>1.4814814814814838</v>
      </c>
      <c r="BL2346">
        <f t="shared" si="1786"/>
        <v>1.3499999999999979</v>
      </c>
      <c r="BM2346" s="1">
        <v>1.5154545454545474</v>
      </c>
    </row>
    <row r="2347" spans="1:65">
      <c r="A2347" s="16" t="s">
        <v>5771</v>
      </c>
      <c r="E2347"/>
      <c r="F2347" s="17">
        <f t="shared" si="1740"/>
        <v>949</v>
      </c>
      <c r="G2347" s="3">
        <f t="shared" si="1741"/>
        <v>6</v>
      </c>
      <c r="H2347" s="4">
        <f t="shared" si="1742"/>
        <v>975</v>
      </c>
      <c r="I2347" s="4">
        <f t="shared" si="1743"/>
        <v>1011</v>
      </c>
      <c r="J2347" s="4">
        <f t="shared" si="1744"/>
        <v>1012</v>
      </c>
      <c r="K2347" s="4">
        <f t="shared" si="1745"/>
        <v>976</v>
      </c>
      <c r="L2347" s="1">
        <f t="shared" si="1746"/>
        <v>0</v>
      </c>
      <c r="M2347" s="1">
        <f t="shared" si="1747"/>
        <v>0</v>
      </c>
      <c r="N2347" s="1">
        <f t="shared" si="1748"/>
        <v>0</v>
      </c>
      <c r="O2347" s="1">
        <f t="shared" si="1749"/>
        <v>0</v>
      </c>
      <c r="P2347" s="1">
        <f t="shared" si="1750"/>
        <v>0</v>
      </c>
      <c r="Q2347" s="1" t="str">
        <f t="shared" si="1751"/>
        <v/>
      </c>
      <c r="R2347" s="1">
        <f t="shared" si="1752"/>
        <v>-21.524999999999999</v>
      </c>
      <c r="S2347" s="1">
        <f t="shared" si="1753"/>
        <v>-35</v>
      </c>
      <c r="T2347" s="1">
        <f>VLOOKUP($H2347,節点!$E$1:$G$20000,2,FALSE)</f>
        <v>-22.2</v>
      </c>
      <c r="U2347" s="1">
        <f>VLOOKUP($H2347,節点!$E$1:$G$20000,3,FALSE)</f>
        <v>-36</v>
      </c>
      <c r="V2347" s="1">
        <f>VLOOKUP($I2347,節点!$E$1:$G$20000,2,FALSE)</f>
        <v>-20.85</v>
      </c>
      <c r="W2347" s="1">
        <f>VLOOKUP($I2347,節点!$E$1:$G$20000,3,FALSE)</f>
        <v>-36</v>
      </c>
      <c r="X2347" s="1">
        <f>VLOOKUP($J2347,節点!$E$1:$G$20000,2,FALSE)</f>
        <v>-20.85</v>
      </c>
      <c r="Y2347" s="1">
        <f>VLOOKUP($J2347,節点!$E$1:$G$20000,3,FALSE)</f>
        <v>-34</v>
      </c>
      <c r="Z2347" s="1">
        <f>VLOOKUP($K2347,節点!$E$1:$G$20000,2,FALSE)</f>
        <v>-22.2</v>
      </c>
      <c r="AA2347" s="1">
        <f>VLOOKUP($K2347,節点!$E$1:$G$20000,3,FALSE)</f>
        <v>-34</v>
      </c>
      <c r="AB2347">
        <f t="shared" si="1754"/>
        <v>-0.67500000000000071</v>
      </c>
      <c r="AC2347">
        <f t="shared" si="1755"/>
        <v>-1</v>
      </c>
      <c r="AD2347">
        <f t="shared" si="1756"/>
        <v>0.67499999999999716</v>
      </c>
      <c r="AE2347">
        <f t="shared" si="1757"/>
        <v>-1</v>
      </c>
      <c r="AF2347">
        <f t="shared" si="1758"/>
        <v>0.67499999999999716</v>
      </c>
      <c r="AG2347">
        <f t="shared" si="1759"/>
        <v>1</v>
      </c>
      <c r="AH2347">
        <f t="shared" si="1760"/>
        <v>-0.67500000000000071</v>
      </c>
      <c r="AI2347">
        <f t="shared" si="1761"/>
        <v>1</v>
      </c>
      <c r="AJ2347">
        <f t="shared" si="1771"/>
        <v>235.98065001017352</v>
      </c>
      <c r="AK2347">
        <f t="shared" si="1772"/>
        <v>304.01934998982637</v>
      </c>
      <c r="AL2347">
        <f t="shared" si="1773"/>
        <v>55.980650010173655</v>
      </c>
      <c r="AM2347">
        <f t="shared" si="1774"/>
        <v>124.01934998982648</v>
      </c>
      <c r="AN2347">
        <f t="shared" si="1762"/>
        <v>3</v>
      </c>
      <c r="AO2347">
        <f t="shared" si="1763"/>
        <v>4</v>
      </c>
      <c r="AP2347">
        <f t="shared" si="1764"/>
        <v>1</v>
      </c>
      <c r="AQ2347">
        <f t="shared" si="1765"/>
        <v>2</v>
      </c>
      <c r="AR2347">
        <f t="shared" si="1766"/>
        <v>3412</v>
      </c>
      <c r="AS2347" t="str">
        <f t="shared" si="1767"/>
        <v/>
      </c>
      <c r="AT2347" t="str">
        <f t="shared" si="1768"/>
        <v/>
      </c>
      <c r="AU2347" t="str">
        <f t="shared" si="1769"/>
        <v/>
      </c>
      <c r="AV2347" t="str">
        <f t="shared" si="1770"/>
        <v/>
      </c>
      <c r="AW2347" t="str">
        <f t="shared" si="1739"/>
        <v/>
      </c>
      <c r="BA2347">
        <f t="shared" si="1775"/>
        <v>-21.524999999999999</v>
      </c>
      <c r="BB2347">
        <f t="shared" si="1776"/>
        <v>-36</v>
      </c>
      <c r="BC2347">
        <f t="shared" si="1777"/>
        <v>-20.85</v>
      </c>
      <c r="BD2347">
        <f t="shared" si="1778"/>
        <v>-35</v>
      </c>
      <c r="BE2347">
        <f t="shared" si="1779"/>
        <v>-21.524999999999999</v>
      </c>
      <c r="BF2347">
        <f t="shared" si="1780"/>
        <v>-34</v>
      </c>
      <c r="BG2347">
        <f t="shared" si="1781"/>
        <v>-22.2</v>
      </c>
      <c r="BH2347">
        <f t="shared" si="1782"/>
        <v>-35</v>
      </c>
      <c r="BI2347">
        <f t="shared" si="1783"/>
        <v>2</v>
      </c>
      <c r="BJ2347">
        <f t="shared" si="1784"/>
        <v>1.3499999999999979</v>
      </c>
      <c r="BK2347">
        <f t="shared" si="1785"/>
        <v>1.4814814814814838</v>
      </c>
      <c r="BL2347">
        <f t="shared" si="1786"/>
        <v>1.3499999999999979</v>
      </c>
      <c r="BM2347" s="1">
        <v>1.5154545454545474</v>
      </c>
    </row>
    <row r="2348" spans="1:65">
      <c r="A2348" s="16" t="s">
        <v>5772</v>
      </c>
      <c r="E2348"/>
      <c r="F2348" s="17">
        <f t="shared" si="1740"/>
        <v>950</v>
      </c>
      <c r="G2348" s="3">
        <f t="shared" si="1741"/>
        <v>6</v>
      </c>
      <c r="H2348" s="4">
        <f t="shared" si="1742"/>
        <v>976</v>
      </c>
      <c r="I2348" s="4">
        <f t="shared" si="1743"/>
        <v>1012</v>
      </c>
      <c r="J2348" s="4">
        <f t="shared" si="1744"/>
        <v>1013</v>
      </c>
      <c r="K2348" s="4">
        <f t="shared" si="1745"/>
        <v>977</v>
      </c>
      <c r="L2348" s="1">
        <f t="shared" si="1746"/>
        <v>0</v>
      </c>
      <c r="M2348" s="1">
        <f t="shared" si="1747"/>
        <v>0</v>
      </c>
      <c r="N2348" s="1">
        <f t="shared" si="1748"/>
        <v>0</v>
      </c>
      <c r="O2348" s="1">
        <f t="shared" si="1749"/>
        <v>0</v>
      </c>
      <c r="P2348" s="1">
        <f t="shared" si="1750"/>
        <v>0</v>
      </c>
      <c r="Q2348" s="1" t="str">
        <f t="shared" si="1751"/>
        <v/>
      </c>
      <c r="R2348" s="1">
        <f t="shared" si="1752"/>
        <v>-21.524999999999999</v>
      </c>
      <c r="S2348" s="1">
        <f t="shared" si="1753"/>
        <v>-33</v>
      </c>
      <c r="T2348" s="1">
        <f>VLOOKUP($H2348,節点!$E$1:$G$20000,2,FALSE)</f>
        <v>-22.2</v>
      </c>
      <c r="U2348" s="1">
        <f>VLOOKUP($H2348,節点!$E$1:$G$20000,3,FALSE)</f>
        <v>-34</v>
      </c>
      <c r="V2348" s="1">
        <f>VLOOKUP($I2348,節点!$E$1:$G$20000,2,FALSE)</f>
        <v>-20.85</v>
      </c>
      <c r="W2348" s="1">
        <f>VLOOKUP($I2348,節点!$E$1:$G$20000,3,FALSE)</f>
        <v>-34</v>
      </c>
      <c r="X2348" s="1">
        <f>VLOOKUP($J2348,節点!$E$1:$G$20000,2,FALSE)</f>
        <v>-20.85</v>
      </c>
      <c r="Y2348" s="1">
        <f>VLOOKUP($J2348,節点!$E$1:$G$20000,3,FALSE)</f>
        <v>-32</v>
      </c>
      <c r="Z2348" s="1">
        <f>VLOOKUP($K2348,節点!$E$1:$G$20000,2,FALSE)</f>
        <v>-22.2</v>
      </c>
      <c r="AA2348" s="1">
        <f>VLOOKUP($K2348,節点!$E$1:$G$20000,3,FALSE)</f>
        <v>-32</v>
      </c>
      <c r="AB2348">
        <f t="shared" si="1754"/>
        <v>-0.67500000000000071</v>
      </c>
      <c r="AC2348">
        <f t="shared" si="1755"/>
        <v>-1</v>
      </c>
      <c r="AD2348">
        <f t="shared" si="1756"/>
        <v>0.67499999999999716</v>
      </c>
      <c r="AE2348">
        <f t="shared" si="1757"/>
        <v>-1</v>
      </c>
      <c r="AF2348">
        <f t="shared" si="1758"/>
        <v>0.67499999999999716</v>
      </c>
      <c r="AG2348">
        <f t="shared" si="1759"/>
        <v>1</v>
      </c>
      <c r="AH2348">
        <f t="shared" si="1760"/>
        <v>-0.67500000000000071</v>
      </c>
      <c r="AI2348">
        <f t="shared" si="1761"/>
        <v>1</v>
      </c>
      <c r="AJ2348">
        <f t="shared" si="1771"/>
        <v>235.98065001017352</v>
      </c>
      <c r="AK2348">
        <f t="shared" si="1772"/>
        <v>304.01934998982637</v>
      </c>
      <c r="AL2348">
        <f t="shared" si="1773"/>
        <v>55.980650010173655</v>
      </c>
      <c r="AM2348">
        <f t="shared" si="1774"/>
        <v>124.01934998982648</v>
      </c>
      <c r="AN2348">
        <f t="shared" si="1762"/>
        <v>3</v>
      </c>
      <c r="AO2348">
        <f t="shared" si="1763"/>
        <v>4</v>
      </c>
      <c r="AP2348">
        <f t="shared" si="1764"/>
        <v>1</v>
      </c>
      <c r="AQ2348">
        <f t="shared" si="1765"/>
        <v>2</v>
      </c>
      <c r="AR2348">
        <f t="shared" si="1766"/>
        <v>3412</v>
      </c>
      <c r="AS2348" t="str">
        <f t="shared" si="1767"/>
        <v/>
      </c>
      <c r="AT2348" t="str">
        <f t="shared" si="1768"/>
        <v/>
      </c>
      <c r="AU2348" t="str">
        <f t="shared" si="1769"/>
        <v/>
      </c>
      <c r="AV2348" t="str">
        <f t="shared" si="1770"/>
        <v/>
      </c>
      <c r="AW2348" t="str">
        <f t="shared" si="1739"/>
        <v/>
      </c>
      <c r="BA2348">
        <f t="shared" si="1775"/>
        <v>-21.524999999999999</v>
      </c>
      <c r="BB2348">
        <f t="shared" si="1776"/>
        <v>-34</v>
      </c>
      <c r="BC2348">
        <f t="shared" si="1777"/>
        <v>-20.85</v>
      </c>
      <c r="BD2348">
        <f t="shared" si="1778"/>
        <v>-33</v>
      </c>
      <c r="BE2348">
        <f t="shared" si="1779"/>
        <v>-21.524999999999999</v>
      </c>
      <c r="BF2348">
        <f t="shared" si="1780"/>
        <v>-32</v>
      </c>
      <c r="BG2348">
        <f t="shared" si="1781"/>
        <v>-22.2</v>
      </c>
      <c r="BH2348">
        <f t="shared" si="1782"/>
        <v>-33</v>
      </c>
      <c r="BI2348">
        <f t="shared" si="1783"/>
        <v>2</v>
      </c>
      <c r="BJ2348">
        <f t="shared" si="1784"/>
        <v>1.3499999999999979</v>
      </c>
      <c r="BK2348">
        <f t="shared" si="1785"/>
        <v>1.4814814814814838</v>
      </c>
      <c r="BL2348">
        <f t="shared" si="1786"/>
        <v>1.3499999999999979</v>
      </c>
      <c r="BM2348" s="1">
        <v>1.5154545454545458</v>
      </c>
    </row>
    <row r="2349" spans="1:65">
      <c r="A2349" s="16" t="s">
        <v>5773</v>
      </c>
      <c r="E2349"/>
      <c r="F2349" s="17">
        <f t="shared" si="1740"/>
        <v>983</v>
      </c>
      <c r="G2349" s="3">
        <f t="shared" si="1741"/>
        <v>6</v>
      </c>
      <c r="H2349" s="4">
        <f t="shared" si="1742"/>
        <v>1009</v>
      </c>
      <c r="I2349" s="4">
        <f t="shared" si="1743"/>
        <v>1045</v>
      </c>
      <c r="J2349" s="4">
        <f t="shared" si="1744"/>
        <v>1046</v>
      </c>
      <c r="K2349" s="4">
        <f t="shared" si="1745"/>
        <v>1010</v>
      </c>
      <c r="L2349" s="1">
        <f t="shared" si="1746"/>
        <v>0</v>
      </c>
      <c r="M2349" s="1">
        <f t="shared" si="1747"/>
        <v>0</v>
      </c>
      <c r="N2349" s="1">
        <f t="shared" si="1748"/>
        <v>0</v>
      </c>
      <c r="O2349" s="1">
        <f t="shared" si="1749"/>
        <v>0</v>
      </c>
      <c r="P2349" s="1">
        <f t="shared" si="1750"/>
        <v>0</v>
      </c>
      <c r="Q2349" s="1" t="str">
        <f t="shared" si="1751"/>
        <v/>
      </c>
      <c r="R2349" s="1">
        <f t="shared" si="1752"/>
        <v>-20.175000000000001</v>
      </c>
      <c r="S2349" s="1">
        <f t="shared" si="1753"/>
        <v>-39</v>
      </c>
      <c r="T2349" s="1">
        <f>VLOOKUP($H2349,節点!$E$1:$G$20000,2,FALSE)</f>
        <v>-20.85</v>
      </c>
      <c r="U2349" s="1">
        <f>VLOOKUP($H2349,節点!$E$1:$G$20000,3,FALSE)</f>
        <v>-40</v>
      </c>
      <c r="V2349" s="1">
        <f>VLOOKUP($I2349,節点!$E$1:$G$20000,2,FALSE)</f>
        <v>-19.5</v>
      </c>
      <c r="W2349" s="1">
        <f>VLOOKUP($I2349,節点!$E$1:$G$20000,3,FALSE)</f>
        <v>-40</v>
      </c>
      <c r="X2349" s="1">
        <f>VLOOKUP($J2349,節点!$E$1:$G$20000,2,FALSE)</f>
        <v>-19.5</v>
      </c>
      <c r="Y2349" s="1">
        <f>VLOOKUP($J2349,節点!$E$1:$G$20000,3,FALSE)</f>
        <v>-38</v>
      </c>
      <c r="Z2349" s="1">
        <f>VLOOKUP($K2349,節点!$E$1:$G$20000,2,FALSE)</f>
        <v>-20.85</v>
      </c>
      <c r="AA2349" s="1">
        <f>VLOOKUP($K2349,節点!$E$1:$G$20000,3,FALSE)</f>
        <v>-38</v>
      </c>
      <c r="AB2349">
        <f t="shared" si="1754"/>
        <v>-0.67500000000000071</v>
      </c>
      <c r="AC2349">
        <f t="shared" si="1755"/>
        <v>-1</v>
      </c>
      <c r="AD2349">
        <f t="shared" si="1756"/>
        <v>0.67500000000000071</v>
      </c>
      <c r="AE2349">
        <f t="shared" si="1757"/>
        <v>-1</v>
      </c>
      <c r="AF2349">
        <f t="shared" si="1758"/>
        <v>0.67500000000000071</v>
      </c>
      <c r="AG2349">
        <f t="shared" si="1759"/>
        <v>1</v>
      </c>
      <c r="AH2349">
        <f t="shared" si="1760"/>
        <v>-0.67500000000000071</v>
      </c>
      <c r="AI2349">
        <f t="shared" si="1761"/>
        <v>1</v>
      </c>
      <c r="AJ2349">
        <f t="shared" si="1771"/>
        <v>235.98065001017352</v>
      </c>
      <c r="AK2349">
        <f t="shared" si="1772"/>
        <v>304.01934998982648</v>
      </c>
      <c r="AL2349">
        <f t="shared" si="1773"/>
        <v>55.98065001017352</v>
      </c>
      <c r="AM2349">
        <f t="shared" si="1774"/>
        <v>124.01934998982648</v>
      </c>
      <c r="AN2349">
        <f t="shared" si="1762"/>
        <v>3</v>
      </c>
      <c r="AO2349">
        <f t="shared" si="1763"/>
        <v>4</v>
      </c>
      <c r="AP2349">
        <f t="shared" si="1764"/>
        <v>1</v>
      </c>
      <c r="AQ2349">
        <f t="shared" si="1765"/>
        <v>2</v>
      </c>
      <c r="AR2349">
        <f t="shared" si="1766"/>
        <v>3412</v>
      </c>
      <c r="AS2349" t="str">
        <f t="shared" si="1767"/>
        <v/>
      </c>
      <c r="AT2349" t="str">
        <f t="shared" si="1768"/>
        <v/>
      </c>
      <c r="AU2349" t="str">
        <f t="shared" si="1769"/>
        <v/>
      </c>
      <c r="AV2349" t="str">
        <f t="shared" si="1770"/>
        <v/>
      </c>
      <c r="AW2349" t="str">
        <f t="shared" si="1739"/>
        <v/>
      </c>
      <c r="BA2349">
        <f t="shared" si="1775"/>
        <v>-20.175000000000001</v>
      </c>
      <c r="BB2349">
        <f t="shared" si="1776"/>
        <v>-40</v>
      </c>
      <c r="BC2349">
        <f t="shared" si="1777"/>
        <v>-19.5</v>
      </c>
      <c r="BD2349">
        <f t="shared" si="1778"/>
        <v>-39</v>
      </c>
      <c r="BE2349">
        <f t="shared" si="1779"/>
        <v>-20.175000000000001</v>
      </c>
      <c r="BF2349">
        <f t="shared" si="1780"/>
        <v>-38</v>
      </c>
      <c r="BG2349">
        <f t="shared" si="1781"/>
        <v>-20.85</v>
      </c>
      <c r="BH2349">
        <f t="shared" si="1782"/>
        <v>-39</v>
      </c>
      <c r="BI2349">
        <f t="shared" si="1783"/>
        <v>2</v>
      </c>
      <c r="BJ2349">
        <f t="shared" si="1784"/>
        <v>1.3500000000000014</v>
      </c>
      <c r="BK2349">
        <f t="shared" si="1785"/>
        <v>1.4814814814814798</v>
      </c>
      <c r="BL2349">
        <f t="shared" si="1786"/>
        <v>1.3500000000000014</v>
      </c>
      <c r="BM2349" s="1">
        <v>1.5154545454545458</v>
      </c>
    </row>
    <row r="2350" spans="1:65">
      <c r="A2350" s="16" t="s">
        <v>5774</v>
      </c>
      <c r="E2350"/>
      <c r="F2350" s="17">
        <f t="shared" si="1740"/>
        <v>984</v>
      </c>
      <c r="G2350" s="3">
        <f t="shared" si="1741"/>
        <v>6</v>
      </c>
      <c r="H2350" s="4">
        <f t="shared" si="1742"/>
        <v>1010</v>
      </c>
      <c r="I2350" s="4">
        <f t="shared" si="1743"/>
        <v>1046</v>
      </c>
      <c r="J2350" s="4">
        <f t="shared" si="1744"/>
        <v>1047</v>
      </c>
      <c r="K2350" s="4">
        <f t="shared" si="1745"/>
        <v>1011</v>
      </c>
      <c r="L2350" s="1">
        <f t="shared" si="1746"/>
        <v>0</v>
      </c>
      <c r="M2350" s="1">
        <f t="shared" si="1747"/>
        <v>0</v>
      </c>
      <c r="N2350" s="1">
        <f t="shared" si="1748"/>
        <v>0</v>
      </c>
      <c r="O2350" s="1">
        <f t="shared" si="1749"/>
        <v>0</v>
      </c>
      <c r="P2350" s="1">
        <f t="shared" si="1750"/>
        <v>0</v>
      </c>
      <c r="Q2350" s="1" t="str">
        <f t="shared" si="1751"/>
        <v/>
      </c>
      <c r="R2350" s="1">
        <f t="shared" si="1752"/>
        <v>-20.175000000000001</v>
      </c>
      <c r="S2350" s="1">
        <f t="shared" si="1753"/>
        <v>-37</v>
      </c>
      <c r="T2350" s="1">
        <f>VLOOKUP($H2350,節点!$E$1:$G$20000,2,FALSE)</f>
        <v>-20.85</v>
      </c>
      <c r="U2350" s="1">
        <f>VLOOKUP($H2350,節点!$E$1:$G$20000,3,FALSE)</f>
        <v>-38</v>
      </c>
      <c r="V2350" s="1">
        <f>VLOOKUP($I2350,節点!$E$1:$G$20000,2,FALSE)</f>
        <v>-19.5</v>
      </c>
      <c r="W2350" s="1">
        <f>VLOOKUP($I2350,節点!$E$1:$G$20000,3,FALSE)</f>
        <v>-38</v>
      </c>
      <c r="X2350" s="1">
        <f>VLOOKUP($J2350,節点!$E$1:$G$20000,2,FALSE)</f>
        <v>-19.5</v>
      </c>
      <c r="Y2350" s="1">
        <f>VLOOKUP($J2350,節点!$E$1:$G$20000,3,FALSE)</f>
        <v>-36</v>
      </c>
      <c r="Z2350" s="1">
        <f>VLOOKUP($K2350,節点!$E$1:$G$20000,2,FALSE)</f>
        <v>-20.85</v>
      </c>
      <c r="AA2350" s="1">
        <f>VLOOKUP($K2350,節点!$E$1:$G$20000,3,FALSE)</f>
        <v>-36</v>
      </c>
      <c r="AB2350">
        <f t="shared" si="1754"/>
        <v>-0.67500000000000071</v>
      </c>
      <c r="AC2350">
        <f t="shared" si="1755"/>
        <v>-1</v>
      </c>
      <c r="AD2350">
        <f t="shared" si="1756"/>
        <v>0.67500000000000071</v>
      </c>
      <c r="AE2350">
        <f t="shared" si="1757"/>
        <v>-1</v>
      </c>
      <c r="AF2350">
        <f t="shared" si="1758"/>
        <v>0.67500000000000071</v>
      </c>
      <c r="AG2350">
        <f t="shared" si="1759"/>
        <v>1</v>
      </c>
      <c r="AH2350">
        <f t="shared" si="1760"/>
        <v>-0.67500000000000071</v>
      </c>
      <c r="AI2350">
        <f t="shared" si="1761"/>
        <v>1</v>
      </c>
      <c r="AJ2350">
        <f t="shared" si="1771"/>
        <v>235.98065001017352</v>
      </c>
      <c r="AK2350">
        <f t="shared" si="1772"/>
        <v>304.01934998982648</v>
      </c>
      <c r="AL2350">
        <f t="shared" si="1773"/>
        <v>55.98065001017352</v>
      </c>
      <c r="AM2350">
        <f t="shared" si="1774"/>
        <v>124.01934998982648</v>
      </c>
      <c r="AN2350">
        <f t="shared" si="1762"/>
        <v>3</v>
      </c>
      <c r="AO2350">
        <f t="shared" si="1763"/>
        <v>4</v>
      </c>
      <c r="AP2350">
        <f t="shared" si="1764"/>
        <v>1</v>
      </c>
      <c r="AQ2350">
        <f t="shared" si="1765"/>
        <v>2</v>
      </c>
      <c r="AR2350">
        <f t="shared" si="1766"/>
        <v>3412</v>
      </c>
      <c r="AS2350" t="str">
        <f t="shared" si="1767"/>
        <v/>
      </c>
      <c r="AT2350" t="str">
        <f t="shared" si="1768"/>
        <v/>
      </c>
      <c r="AU2350" t="str">
        <f t="shared" si="1769"/>
        <v/>
      </c>
      <c r="AV2350" t="str">
        <f t="shared" si="1770"/>
        <v/>
      </c>
      <c r="AW2350" t="str">
        <f t="shared" si="1739"/>
        <v/>
      </c>
      <c r="BA2350">
        <f t="shared" si="1775"/>
        <v>-20.175000000000001</v>
      </c>
      <c r="BB2350">
        <f t="shared" si="1776"/>
        <v>-38</v>
      </c>
      <c r="BC2350">
        <f t="shared" si="1777"/>
        <v>-19.5</v>
      </c>
      <c r="BD2350">
        <f t="shared" si="1778"/>
        <v>-37</v>
      </c>
      <c r="BE2350">
        <f t="shared" si="1779"/>
        <v>-20.175000000000001</v>
      </c>
      <c r="BF2350">
        <f t="shared" si="1780"/>
        <v>-36</v>
      </c>
      <c r="BG2350">
        <f t="shared" si="1781"/>
        <v>-20.85</v>
      </c>
      <c r="BH2350">
        <f t="shared" si="1782"/>
        <v>-37</v>
      </c>
      <c r="BI2350">
        <f t="shared" si="1783"/>
        <v>2</v>
      </c>
      <c r="BJ2350">
        <f t="shared" si="1784"/>
        <v>1.3500000000000014</v>
      </c>
      <c r="BK2350">
        <f t="shared" si="1785"/>
        <v>1.4814814814814798</v>
      </c>
      <c r="BL2350">
        <f t="shared" si="1786"/>
        <v>1.3500000000000014</v>
      </c>
      <c r="BM2350" s="1">
        <v>1.5154545454545458</v>
      </c>
    </row>
    <row r="2351" spans="1:65">
      <c r="A2351" s="16" t="s">
        <v>5775</v>
      </c>
      <c r="E2351"/>
      <c r="F2351" s="17">
        <f t="shared" si="1740"/>
        <v>985</v>
      </c>
      <c r="G2351" s="3">
        <f t="shared" si="1741"/>
        <v>6</v>
      </c>
      <c r="H2351" s="4">
        <f t="shared" si="1742"/>
        <v>1011</v>
      </c>
      <c r="I2351" s="4">
        <f t="shared" si="1743"/>
        <v>1047</v>
      </c>
      <c r="J2351" s="4">
        <f t="shared" si="1744"/>
        <v>1048</v>
      </c>
      <c r="K2351" s="4">
        <f t="shared" si="1745"/>
        <v>1012</v>
      </c>
      <c r="L2351" s="1">
        <f t="shared" si="1746"/>
        <v>0</v>
      </c>
      <c r="M2351" s="1">
        <f t="shared" si="1747"/>
        <v>0</v>
      </c>
      <c r="N2351" s="1">
        <f t="shared" si="1748"/>
        <v>0</v>
      </c>
      <c r="O2351" s="1">
        <f t="shared" si="1749"/>
        <v>0</v>
      </c>
      <c r="P2351" s="1">
        <f t="shared" si="1750"/>
        <v>0</v>
      </c>
      <c r="Q2351" s="1" t="str">
        <f t="shared" si="1751"/>
        <v/>
      </c>
      <c r="R2351" s="1">
        <f t="shared" si="1752"/>
        <v>-20.175000000000001</v>
      </c>
      <c r="S2351" s="1">
        <f t="shared" si="1753"/>
        <v>-35</v>
      </c>
      <c r="T2351" s="1">
        <f>VLOOKUP($H2351,節点!$E$1:$G$20000,2,FALSE)</f>
        <v>-20.85</v>
      </c>
      <c r="U2351" s="1">
        <f>VLOOKUP($H2351,節点!$E$1:$G$20000,3,FALSE)</f>
        <v>-36</v>
      </c>
      <c r="V2351" s="1">
        <f>VLOOKUP($I2351,節点!$E$1:$G$20000,2,FALSE)</f>
        <v>-19.5</v>
      </c>
      <c r="W2351" s="1">
        <f>VLOOKUP($I2351,節点!$E$1:$G$20000,3,FALSE)</f>
        <v>-36</v>
      </c>
      <c r="X2351" s="1">
        <f>VLOOKUP($J2351,節点!$E$1:$G$20000,2,FALSE)</f>
        <v>-19.5</v>
      </c>
      <c r="Y2351" s="1">
        <f>VLOOKUP($J2351,節点!$E$1:$G$20000,3,FALSE)</f>
        <v>-34</v>
      </c>
      <c r="Z2351" s="1">
        <f>VLOOKUP($K2351,節点!$E$1:$G$20000,2,FALSE)</f>
        <v>-20.85</v>
      </c>
      <c r="AA2351" s="1">
        <f>VLOOKUP($K2351,節点!$E$1:$G$20000,3,FALSE)</f>
        <v>-34</v>
      </c>
      <c r="AB2351">
        <f t="shared" si="1754"/>
        <v>-0.67500000000000071</v>
      </c>
      <c r="AC2351">
        <f t="shared" si="1755"/>
        <v>-1</v>
      </c>
      <c r="AD2351">
        <f t="shared" si="1756"/>
        <v>0.67500000000000071</v>
      </c>
      <c r="AE2351">
        <f t="shared" si="1757"/>
        <v>-1</v>
      </c>
      <c r="AF2351">
        <f t="shared" si="1758"/>
        <v>0.67500000000000071</v>
      </c>
      <c r="AG2351">
        <f t="shared" si="1759"/>
        <v>1</v>
      </c>
      <c r="AH2351">
        <f t="shared" si="1760"/>
        <v>-0.67500000000000071</v>
      </c>
      <c r="AI2351">
        <f t="shared" si="1761"/>
        <v>1</v>
      </c>
      <c r="AJ2351">
        <f t="shared" si="1771"/>
        <v>235.98065001017352</v>
      </c>
      <c r="AK2351">
        <f t="shared" si="1772"/>
        <v>304.01934998982648</v>
      </c>
      <c r="AL2351">
        <f t="shared" si="1773"/>
        <v>55.98065001017352</v>
      </c>
      <c r="AM2351">
        <f t="shared" si="1774"/>
        <v>124.01934998982648</v>
      </c>
      <c r="AN2351">
        <f t="shared" si="1762"/>
        <v>3</v>
      </c>
      <c r="AO2351">
        <f t="shared" si="1763"/>
        <v>4</v>
      </c>
      <c r="AP2351">
        <f t="shared" si="1764"/>
        <v>1</v>
      </c>
      <c r="AQ2351">
        <f t="shared" si="1765"/>
        <v>2</v>
      </c>
      <c r="AR2351">
        <f t="shared" si="1766"/>
        <v>3412</v>
      </c>
      <c r="AS2351" t="str">
        <f t="shared" si="1767"/>
        <v/>
      </c>
      <c r="AT2351" t="str">
        <f t="shared" si="1768"/>
        <v/>
      </c>
      <c r="AU2351" t="str">
        <f t="shared" si="1769"/>
        <v/>
      </c>
      <c r="AV2351" t="str">
        <f t="shared" si="1770"/>
        <v/>
      </c>
      <c r="AW2351" t="str">
        <f t="shared" si="1739"/>
        <v/>
      </c>
      <c r="BA2351">
        <f t="shared" si="1775"/>
        <v>-20.175000000000001</v>
      </c>
      <c r="BB2351">
        <f t="shared" si="1776"/>
        <v>-36</v>
      </c>
      <c r="BC2351">
        <f t="shared" si="1777"/>
        <v>-19.5</v>
      </c>
      <c r="BD2351">
        <f t="shared" si="1778"/>
        <v>-35</v>
      </c>
      <c r="BE2351">
        <f t="shared" si="1779"/>
        <v>-20.175000000000001</v>
      </c>
      <c r="BF2351">
        <f t="shared" si="1780"/>
        <v>-34</v>
      </c>
      <c r="BG2351">
        <f t="shared" si="1781"/>
        <v>-20.85</v>
      </c>
      <c r="BH2351">
        <f t="shared" si="1782"/>
        <v>-35</v>
      </c>
      <c r="BI2351">
        <f t="shared" si="1783"/>
        <v>2</v>
      </c>
      <c r="BJ2351">
        <f t="shared" si="1784"/>
        <v>1.3500000000000014</v>
      </c>
      <c r="BK2351">
        <f t="shared" si="1785"/>
        <v>1.4814814814814798</v>
      </c>
      <c r="BL2351">
        <f t="shared" si="1786"/>
        <v>1.3500000000000014</v>
      </c>
      <c r="BM2351" s="1">
        <v>1.5154545454545458</v>
      </c>
    </row>
    <row r="2352" spans="1:65">
      <c r="A2352" s="16" t="s">
        <v>5776</v>
      </c>
      <c r="E2352"/>
      <c r="F2352" s="17">
        <f t="shared" si="1740"/>
        <v>986</v>
      </c>
      <c r="G2352" s="3">
        <f t="shared" si="1741"/>
        <v>6</v>
      </c>
      <c r="H2352" s="4">
        <f t="shared" si="1742"/>
        <v>1012</v>
      </c>
      <c r="I2352" s="4">
        <f t="shared" si="1743"/>
        <v>1048</v>
      </c>
      <c r="J2352" s="4">
        <f t="shared" si="1744"/>
        <v>1049</v>
      </c>
      <c r="K2352" s="4">
        <f t="shared" si="1745"/>
        <v>1013</v>
      </c>
      <c r="L2352" s="1">
        <f t="shared" si="1746"/>
        <v>0</v>
      </c>
      <c r="M2352" s="1">
        <f t="shared" si="1747"/>
        <v>0</v>
      </c>
      <c r="N2352" s="1">
        <f t="shared" si="1748"/>
        <v>0</v>
      </c>
      <c r="O2352" s="1">
        <f t="shared" si="1749"/>
        <v>0</v>
      </c>
      <c r="P2352" s="1">
        <f t="shared" si="1750"/>
        <v>0</v>
      </c>
      <c r="Q2352" s="1" t="str">
        <f t="shared" si="1751"/>
        <v/>
      </c>
      <c r="R2352" s="1">
        <f t="shared" si="1752"/>
        <v>-20.175000000000001</v>
      </c>
      <c r="S2352" s="1">
        <f t="shared" si="1753"/>
        <v>-33</v>
      </c>
      <c r="T2352" s="1">
        <f>VLOOKUP($H2352,節点!$E$1:$G$20000,2,FALSE)</f>
        <v>-20.85</v>
      </c>
      <c r="U2352" s="1">
        <f>VLOOKUP($H2352,節点!$E$1:$G$20000,3,FALSE)</f>
        <v>-34</v>
      </c>
      <c r="V2352" s="1">
        <f>VLOOKUP($I2352,節点!$E$1:$G$20000,2,FALSE)</f>
        <v>-19.5</v>
      </c>
      <c r="W2352" s="1">
        <f>VLOOKUP($I2352,節点!$E$1:$G$20000,3,FALSE)</f>
        <v>-34</v>
      </c>
      <c r="X2352" s="1">
        <f>VLOOKUP($J2352,節点!$E$1:$G$20000,2,FALSE)</f>
        <v>-19.5</v>
      </c>
      <c r="Y2352" s="1">
        <f>VLOOKUP($J2352,節点!$E$1:$G$20000,3,FALSE)</f>
        <v>-32</v>
      </c>
      <c r="Z2352" s="1">
        <f>VLOOKUP($K2352,節点!$E$1:$G$20000,2,FALSE)</f>
        <v>-20.85</v>
      </c>
      <c r="AA2352" s="1">
        <f>VLOOKUP($K2352,節点!$E$1:$G$20000,3,FALSE)</f>
        <v>-32</v>
      </c>
      <c r="AB2352">
        <f t="shared" si="1754"/>
        <v>-0.67500000000000071</v>
      </c>
      <c r="AC2352">
        <f t="shared" si="1755"/>
        <v>-1</v>
      </c>
      <c r="AD2352">
        <f t="shared" si="1756"/>
        <v>0.67500000000000071</v>
      </c>
      <c r="AE2352">
        <f t="shared" si="1757"/>
        <v>-1</v>
      </c>
      <c r="AF2352">
        <f t="shared" si="1758"/>
        <v>0.67500000000000071</v>
      </c>
      <c r="AG2352">
        <f t="shared" si="1759"/>
        <v>1</v>
      </c>
      <c r="AH2352">
        <f t="shared" si="1760"/>
        <v>-0.67500000000000071</v>
      </c>
      <c r="AI2352">
        <f t="shared" si="1761"/>
        <v>1</v>
      </c>
      <c r="AJ2352">
        <f t="shared" si="1771"/>
        <v>235.98065001017352</v>
      </c>
      <c r="AK2352">
        <f t="shared" si="1772"/>
        <v>304.01934998982648</v>
      </c>
      <c r="AL2352">
        <f t="shared" si="1773"/>
        <v>55.98065001017352</v>
      </c>
      <c r="AM2352">
        <f t="shared" si="1774"/>
        <v>124.01934998982648</v>
      </c>
      <c r="AN2352">
        <f t="shared" si="1762"/>
        <v>3</v>
      </c>
      <c r="AO2352">
        <f t="shared" si="1763"/>
        <v>4</v>
      </c>
      <c r="AP2352">
        <f t="shared" si="1764"/>
        <v>1</v>
      </c>
      <c r="AQ2352">
        <f t="shared" si="1765"/>
        <v>2</v>
      </c>
      <c r="AR2352">
        <f t="shared" si="1766"/>
        <v>3412</v>
      </c>
      <c r="AS2352" t="str">
        <f t="shared" si="1767"/>
        <v/>
      </c>
      <c r="AT2352" t="str">
        <f t="shared" si="1768"/>
        <v/>
      </c>
      <c r="AU2352" t="str">
        <f t="shared" si="1769"/>
        <v/>
      </c>
      <c r="AV2352" t="str">
        <f t="shared" si="1770"/>
        <v/>
      </c>
      <c r="AW2352" t="str">
        <f t="shared" si="1739"/>
        <v/>
      </c>
      <c r="BA2352">
        <f t="shared" si="1775"/>
        <v>-20.175000000000001</v>
      </c>
      <c r="BB2352">
        <f t="shared" si="1776"/>
        <v>-34</v>
      </c>
      <c r="BC2352">
        <f t="shared" si="1777"/>
        <v>-19.5</v>
      </c>
      <c r="BD2352">
        <f t="shared" si="1778"/>
        <v>-33</v>
      </c>
      <c r="BE2352">
        <f t="shared" si="1779"/>
        <v>-20.175000000000001</v>
      </c>
      <c r="BF2352">
        <f t="shared" si="1780"/>
        <v>-32</v>
      </c>
      <c r="BG2352">
        <f t="shared" si="1781"/>
        <v>-20.85</v>
      </c>
      <c r="BH2352">
        <f t="shared" si="1782"/>
        <v>-33</v>
      </c>
      <c r="BI2352">
        <f t="shared" si="1783"/>
        <v>2</v>
      </c>
      <c r="BJ2352">
        <f t="shared" si="1784"/>
        <v>1.3500000000000014</v>
      </c>
      <c r="BK2352">
        <f t="shared" si="1785"/>
        <v>1.4814814814814798</v>
      </c>
      <c r="BL2352">
        <f t="shared" si="1786"/>
        <v>1.3500000000000014</v>
      </c>
      <c r="BM2352" s="1">
        <v>1.5154545454545458</v>
      </c>
    </row>
    <row r="2353" spans="1:65">
      <c r="A2353" s="16" t="s">
        <v>5777</v>
      </c>
      <c r="E2353"/>
      <c r="F2353" s="17">
        <f t="shared" si="1740"/>
        <v>1019</v>
      </c>
      <c r="G2353" s="3">
        <f t="shared" si="1741"/>
        <v>6</v>
      </c>
      <c r="H2353" s="4">
        <f t="shared" si="1742"/>
        <v>1045</v>
      </c>
      <c r="I2353" s="4">
        <f t="shared" si="1743"/>
        <v>1081</v>
      </c>
      <c r="J2353" s="4">
        <f t="shared" si="1744"/>
        <v>1082</v>
      </c>
      <c r="K2353" s="4">
        <f t="shared" si="1745"/>
        <v>1046</v>
      </c>
      <c r="L2353" s="1">
        <f t="shared" si="1746"/>
        <v>0</v>
      </c>
      <c r="M2353" s="1">
        <f t="shared" si="1747"/>
        <v>0</v>
      </c>
      <c r="N2353" s="1">
        <f t="shared" si="1748"/>
        <v>0</v>
      </c>
      <c r="O2353" s="1">
        <f t="shared" si="1749"/>
        <v>0</v>
      </c>
      <c r="P2353" s="1">
        <f t="shared" si="1750"/>
        <v>0</v>
      </c>
      <c r="Q2353" s="1" t="str">
        <f t="shared" si="1751"/>
        <v/>
      </c>
      <c r="R2353" s="1">
        <f t="shared" si="1752"/>
        <v>-18.667000000000002</v>
      </c>
      <c r="S2353" s="1">
        <f t="shared" si="1753"/>
        <v>-39</v>
      </c>
      <c r="T2353" s="1">
        <f>VLOOKUP($H2353,節点!$E$1:$G$20000,2,FALSE)</f>
        <v>-19.5</v>
      </c>
      <c r="U2353" s="1">
        <f>VLOOKUP($H2353,節点!$E$1:$G$20000,3,FALSE)</f>
        <v>-40</v>
      </c>
      <c r="V2353" s="1">
        <f>VLOOKUP($I2353,節点!$E$1:$G$20000,2,FALSE)</f>
        <v>-17.834</v>
      </c>
      <c r="W2353" s="1">
        <f>VLOOKUP($I2353,節点!$E$1:$G$20000,3,FALSE)</f>
        <v>-40</v>
      </c>
      <c r="X2353" s="1">
        <f>VLOOKUP($J2353,節点!$E$1:$G$20000,2,FALSE)</f>
        <v>-17.834</v>
      </c>
      <c r="Y2353" s="1">
        <f>VLOOKUP($J2353,節点!$E$1:$G$20000,3,FALSE)</f>
        <v>-38</v>
      </c>
      <c r="Z2353" s="1">
        <f>VLOOKUP($K2353,節点!$E$1:$G$20000,2,FALSE)</f>
        <v>-19.5</v>
      </c>
      <c r="AA2353" s="1">
        <f>VLOOKUP($K2353,節点!$E$1:$G$20000,3,FALSE)</f>
        <v>-38</v>
      </c>
      <c r="AB2353">
        <f t="shared" si="1754"/>
        <v>-0.83299999999999841</v>
      </c>
      <c r="AC2353">
        <f t="shared" si="1755"/>
        <v>-1</v>
      </c>
      <c r="AD2353">
        <f t="shared" si="1756"/>
        <v>0.83300000000000196</v>
      </c>
      <c r="AE2353">
        <f t="shared" si="1757"/>
        <v>-1</v>
      </c>
      <c r="AF2353">
        <f t="shared" si="1758"/>
        <v>0.83300000000000196</v>
      </c>
      <c r="AG2353">
        <f t="shared" si="1759"/>
        <v>1</v>
      </c>
      <c r="AH2353">
        <f t="shared" si="1760"/>
        <v>-0.83299999999999841</v>
      </c>
      <c r="AI2353">
        <f t="shared" si="1761"/>
        <v>1</v>
      </c>
      <c r="AJ2353">
        <f t="shared" si="1771"/>
        <v>230.20570205653442</v>
      </c>
      <c r="AK2353">
        <f t="shared" si="1772"/>
        <v>309.79429794346572</v>
      </c>
      <c r="AL2353">
        <f t="shared" si="1773"/>
        <v>50.2057020565343</v>
      </c>
      <c r="AM2353">
        <f t="shared" si="1774"/>
        <v>129.79429794346558</v>
      </c>
      <c r="AN2353">
        <f t="shared" si="1762"/>
        <v>3</v>
      </c>
      <c r="AO2353">
        <f t="shared" si="1763"/>
        <v>4</v>
      </c>
      <c r="AP2353">
        <f t="shared" si="1764"/>
        <v>1</v>
      </c>
      <c r="AQ2353">
        <f t="shared" si="1765"/>
        <v>2</v>
      </c>
      <c r="AR2353">
        <f t="shared" si="1766"/>
        <v>3412</v>
      </c>
      <c r="AS2353" t="str">
        <f t="shared" si="1767"/>
        <v/>
      </c>
      <c r="AT2353" t="str">
        <f t="shared" si="1768"/>
        <v/>
      </c>
      <c r="AU2353" t="str">
        <f t="shared" si="1769"/>
        <v/>
      </c>
      <c r="AV2353" t="str">
        <f t="shared" si="1770"/>
        <v/>
      </c>
      <c r="AW2353" t="str">
        <f t="shared" si="1739"/>
        <v/>
      </c>
      <c r="BA2353">
        <f t="shared" si="1775"/>
        <v>-18.667000000000002</v>
      </c>
      <c r="BB2353">
        <f t="shared" si="1776"/>
        <v>-40</v>
      </c>
      <c r="BC2353">
        <f t="shared" si="1777"/>
        <v>-17.834</v>
      </c>
      <c r="BD2353">
        <f t="shared" si="1778"/>
        <v>-39</v>
      </c>
      <c r="BE2353">
        <f t="shared" si="1779"/>
        <v>-18.667000000000002</v>
      </c>
      <c r="BF2353">
        <f t="shared" si="1780"/>
        <v>-38</v>
      </c>
      <c r="BG2353">
        <f t="shared" si="1781"/>
        <v>-19.5</v>
      </c>
      <c r="BH2353">
        <f t="shared" si="1782"/>
        <v>-39</v>
      </c>
      <c r="BI2353">
        <f t="shared" si="1783"/>
        <v>2</v>
      </c>
      <c r="BJ2353">
        <f t="shared" si="1784"/>
        <v>1.6660000000000004</v>
      </c>
      <c r="BK2353">
        <f t="shared" si="1785"/>
        <v>1.2004801920768304</v>
      </c>
      <c r="BL2353">
        <f t="shared" si="1786"/>
        <v>1.6660000000000004</v>
      </c>
      <c r="BM2353" s="1">
        <v>1.5154545454545458</v>
      </c>
    </row>
    <row r="2354" spans="1:65">
      <c r="A2354" s="16" t="s">
        <v>5778</v>
      </c>
      <c r="E2354"/>
      <c r="F2354" s="17">
        <f t="shared" si="1740"/>
        <v>1020</v>
      </c>
      <c r="G2354" s="3">
        <f t="shared" si="1741"/>
        <v>6</v>
      </c>
      <c r="H2354" s="4">
        <f t="shared" si="1742"/>
        <v>1046</v>
      </c>
      <c r="I2354" s="4">
        <f t="shared" si="1743"/>
        <v>1082</v>
      </c>
      <c r="J2354" s="4">
        <f t="shared" si="1744"/>
        <v>1083</v>
      </c>
      <c r="K2354" s="4">
        <f t="shared" si="1745"/>
        <v>1047</v>
      </c>
      <c r="L2354" s="1">
        <f t="shared" si="1746"/>
        <v>0</v>
      </c>
      <c r="M2354" s="1">
        <f t="shared" si="1747"/>
        <v>0</v>
      </c>
      <c r="N2354" s="1">
        <f t="shared" si="1748"/>
        <v>0</v>
      </c>
      <c r="O2354" s="1">
        <f t="shared" si="1749"/>
        <v>0</v>
      </c>
      <c r="P2354" s="1">
        <f t="shared" si="1750"/>
        <v>0</v>
      </c>
      <c r="Q2354" s="1" t="str">
        <f t="shared" si="1751"/>
        <v/>
      </c>
      <c r="R2354" s="1">
        <f t="shared" si="1752"/>
        <v>-18.667000000000002</v>
      </c>
      <c r="S2354" s="1">
        <f t="shared" si="1753"/>
        <v>-37</v>
      </c>
      <c r="T2354" s="1">
        <f>VLOOKUP($H2354,節点!$E$1:$G$20000,2,FALSE)</f>
        <v>-19.5</v>
      </c>
      <c r="U2354" s="1">
        <f>VLOOKUP($H2354,節点!$E$1:$G$20000,3,FALSE)</f>
        <v>-38</v>
      </c>
      <c r="V2354" s="1">
        <f>VLOOKUP($I2354,節点!$E$1:$G$20000,2,FALSE)</f>
        <v>-17.834</v>
      </c>
      <c r="W2354" s="1">
        <f>VLOOKUP($I2354,節点!$E$1:$G$20000,3,FALSE)</f>
        <v>-38</v>
      </c>
      <c r="X2354" s="1">
        <f>VLOOKUP($J2354,節点!$E$1:$G$20000,2,FALSE)</f>
        <v>-17.834</v>
      </c>
      <c r="Y2354" s="1">
        <f>VLOOKUP($J2354,節点!$E$1:$G$20000,3,FALSE)</f>
        <v>-36</v>
      </c>
      <c r="Z2354" s="1">
        <f>VLOOKUP($K2354,節点!$E$1:$G$20000,2,FALSE)</f>
        <v>-19.5</v>
      </c>
      <c r="AA2354" s="1">
        <f>VLOOKUP($K2354,節点!$E$1:$G$20000,3,FALSE)</f>
        <v>-36</v>
      </c>
      <c r="AB2354">
        <f t="shared" si="1754"/>
        <v>-0.83299999999999841</v>
      </c>
      <c r="AC2354">
        <f t="shared" si="1755"/>
        <v>-1</v>
      </c>
      <c r="AD2354">
        <f t="shared" si="1756"/>
        <v>0.83300000000000196</v>
      </c>
      <c r="AE2354">
        <f t="shared" si="1757"/>
        <v>-1</v>
      </c>
      <c r="AF2354">
        <f t="shared" si="1758"/>
        <v>0.83300000000000196</v>
      </c>
      <c r="AG2354">
        <f t="shared" si="1759"/>
        <v>1</v>
      </c>
      <c r="AH2354">
        <f t="shared" si="1760"/>
        <v>-0.83299999999999841</v>
      </c>
      <c r="AI2354">
        <f t="shared" si="1761"/>
        <v>1</v>
      </c>
      <c r="AJ2354">
        <f t="shared" si="1771"/>
        <v>230.20570205653442</v>
      </c>
      <c r="AK2354">
        <f t="shared" si="1772"/>
        <v>309.79429794346572</v>
      </c>
      <c r="AL2354">
        <f t="shared" si="1773"/>
        <v>50.2057020565343</v>
      </c>
      <c r="AM2354">
        <f t="shared" si="1774"/>
        <v>129.79429794346558</v>
      </c>
      <c r="AN2354">
        <f t="shared" si="1762"/>
        <v>3</v>
      </c>
      <c r="AO2354">
        <f t="shared" si="1763"/>
        <v>4</v>
      </c>
      <c r="AP2354">
        <f t="shared" si="1764"/>
        <v>1</v>
      </c>
      <c r="AQ2354">
        <f t="shared" si="1765"/>
        <v>2</v>
      </c>
      <c r="AR2354">
        <f t="shared" si="1766"/>
        <v>3412</v>
      </c>
      <c r="AS2354" t="str">
        <f t="shared" si="1767"/>
        <v/>
      </c>
      <c r="AT2354" t="str">
        <f t="shared" si="1768"/>
        <v/>
      </c>
      <c r="AU2354" t="str">
        <f t="shared" si="1769"/>
        <v/>
      </c>
      <c r="AV2354" t="str">
        <f t="shared" si="1770"/>
        <v/>
      </c>
      <c r="AW2354" t="str">
        <f t="shared" si="1739"/>
        <v/>
      </c>
      <c r="BA2354">
        <f t="shared" si="1775"/>
        <v>-18.667000000000002</v>
      </c>
      <c r="BB2354">
        <f t="shared" si="1776"/>
        <v>-38</v>
      </c>
      <c r="BC2354">
        <f t="shared" si="1777"/>
        <v>-17.834</v>
      </c>
      <c r="BD2354">
        <f t="shared" si="1778"/>
        <v>-37</v>
      </c>
      <c r="BE2354">
        <f t="shared" si="1779"/>
        <v>-18.667000000000002</v>
      </c>
      <c r="BF2354">
        <f t="shared" si="1780"/>
        <v>-36</v>
      </c>
      <c r="BG2354">
        <f t="shared" si="1781"/>
        <v>-19.5</v>
      </c>
      <c r="BH2354">
        <f t="shared" si="1782"/>
        <v>-37</v>
      </c>
      <c r="BI2354">
        <f t="shared" si="1783"/>
        <v>2</v>
      </c>
      <c r="BJ2354">
        <f t="shared" si="1784"/>
        <v>1.6660000000000004</v>
      </c>
      <c r="BK2354">
        <f t="shared" si="1785"/>
        <v>1.2004801920768304</v>
      </c>
      <c r="BL2354">
        <f t="shared" si="1786"/>
        <v>1.6660000000000004</v>
      </c>
      <c r="BM2354" s="1">
        <v>1.5154545454545449</v>
      </c>
    </row>
    <row r="2355" spans="1:65">
      <c r="A2355" s="16" t="s">
        <v>5779</v>
      </c>
      <c r="E2355"/>
      <c r="F2355" s="17">
        <f t="shared" si="1740"/>
        <v>1021</v>
      </c>
      <c r="G2355" s="3">
        <f t="shared" si="1741"/>
        <v>6</v>
      </c>
      <c r="H2355" s="4">
        <f t="shared" si="1742"/>
        <v>1047</v>
      </c>
      <c r="I2355" s="4">
        <f t="shared" si="1743"/>
        <v>1083</v>
      </c>
      <c r="J2355" s="4">
        <f t="shared" si="1744"/>
        <v>1084</v>
      </c>
      <c r="K2355" s="4">
        <f t="shared" si="1745"/>
        <v>1048</v>
      </c>
      <c r="L2355" s="1">
        <f t="shared" si="1746"/>
        <v>0</v>
      </c>
      <c r="M2355" s="1">
        <f t="shared" si="1747"/>
        <v>0</v>
      </c>
      <c r="N2355" s="1">
        <f t="shared" si="1748"/>
        <v>0</v>
      </c>
      <c r="O2355" s="1">
        <f t="shared" si="1749"/>
        <v>0</v>
      </c>
      <c r="P2355" s="1">
        <f t="shared" si="1750"/>
        <v>0</v>
      </c>
      <c r="Q2355" s="1" t="str">
        <f t="shared" si="1751"/>
        <v/>
      </c>
      <c r="R2355" s="1">
        <f t="shared" si="1752"/>
        <v>-18.667000000000002</v>
      </c>
      <c r="S2355" s="1">
        <f t="shared" si="1753"/>
        <v>-35</v>
      </c>
      <c r="T2355" s="1">
        <f>VLOOKUP($H2355,節点!$E$1:$G$20000,2,FALSE)</f>
        <v>-19.5</v>
      </c>
      <c r="U2355" s="1">
        <f>VLOOKUP($H2355,節点!$E$1:$G$20000,3,FALSE)</f>
        <v>-36</v>
      </c>
      <c r="V2355" s="1">
        <f>VLOOKUP($I2355,節点!$E$1:$G$20000,2,FALSE)</f>
        <v>-17.834</v>
      </c>
      <c r="W2355" s="1">
        <f>VLOOKUP($I2355,節点!$E$1:$G$20000,3,FALSE)</f>
        <v>-36</v>
      </c>
      <c r="X2355" s="1">
        <f>VLOOKUP($J2355,節点!$E$1:$G$20000,2,FALSE)</f>
        <v>-17.834</v>
      </c>
      <c r="Y2355" s="1">
        <f>VLOOKUP($J2355,節点!$E$1:$G$20000,3,FALSE)</f>
        <v>-34</v>
      </c>
      <c r="Z2355" s="1">
        <f>VLOOKUP($K2355,節点!$E$1:$G$20000,2,FALSE)</f>
        <v>-19.5</v>
      </c>
      <c r="AA2355" s="1">
        <f>VLOOKUP($K2355,節点!$E$1:$G$20000,3,FALSE)</f>
        <v>-34</v>
      </c>
      <c r="AB2355">
        <f t="shared" si="1754"/>
        <v>-0.83299999999999841</v>
      </c>
      <c r="AC2355">
        <f t="shared" si="1755"/>
        <v>-1</v>
      </c>
      <c r="AD2355">
        <f t="shared" si="1756"/>
        <v>0.83300000000000196</v>
      </c>
      <c r="AE2355">
        <f t="shared" si="1757"/>
        <v>-1</v>
      </c>
      <c r="AF2355">
        <f t="shared" si="1758"/>
        <v>0.83300000000000196</v>
      </c>
      <c r="AG2355">
        <f t="shared" si="1759"/>
        <v>1</v>
      </c>
      <c r="AH2355">
        <f t="shared" si="1760"/>
        <v>-0.83299999999999841</v>
      </c>
      <c r="AI2355">
        <f t="shared" si="1761"/>
        <v>1</v>
      </c>
      <c r="AJ2355">
        <f t="shared" si="1771"/>
        <v>230.20570205653442</v>
      </c>
      <c r="AK2355">
        <f t="shared" si="1772"/>
        <v>309.79429794346572</v>
      </c>
      <c r="AL2355">
        <f t="shared" si="1773"/>
        <v>50.2057020565343</v>
      </c>
      <c r="AM2355">
        <f t="shared" si="1774"/>
        <v>129.79429794346558</v>
      </c>
      <c r="AN2355">
        <f t="shared" si="1762"/>
        <v>3</v>
      </c>
      <c r="AO2355">
        <f t="shared" si="1763"/>
        <v>4</v>
      </c>
      <c r="AP2355">
        <f t="shared" si="1764"/>
        <v>1</v>
      </c>
      <c r="AQ2355">
        <f t="shared" si="1765"/>
        <v>2</v>
      </c>
      <c r="AR2355">
        <f t="shared" si="1766"/>
        <v>3412</v>
      </c>
      <c r="AS2355" t="str">
        <f t="shared" si="1767"/>
        <v/>
      </c>
      <c r="AT2355" t="str">
        <f t="shared" si="1768"/>
        <v/>
      </c>
      <c r="AU2355" t="str">
        <f t="shared" si="1769"/>
        <v/>
      </c>
      <c r="AV2355" t="str">
        <f t="shared" si="1770"/>
        <v/>
      </c>
      <c r="AW2355" t="str">
        <f t="shared" si="1739"/>
        <v/>
      </c>
      <c r="BA2355">
        <f t="shared" si="1775"/>
        <v>-18.667000000000002</v>
      </c>
      <c r="BB2355">
        <f t="shared" si="1776"/>
        <v>-36</v>
      </c>
      <c r="BC2355">
        <f t="shared" si="1777"/>
        <v>-17.834</v>
      </c>
      <c r="BD2355">
        <f t="shared" si="1778"/>
        <v>-35</v>
      </c>
      <c r="BE2355">
        <f t="shared" si="1779"/>
        <v>-18.667000000000002</v>
      </c>
      <c r="BF2355">
        <f t="shared" si="1780"/>
        <v>-34</v>
      </c>
      <c r="BG2355">
        <f t="shared" si="1781"/>
        <v>-19.5</v>
      </c>
      <c r="BH2355">
        <f t="shared" si="1782"/>
        <v>-35</v>
      </c>
      <c r="BI2355">
        <f t="shared" si="1783"/>
        <v>2</v>
      </c>
      <c r="BJ2355">
        <f t="shared" si="1784"/>
        <v>1.6660000000000004</v>
      </c>
      <c r="BK2355">
        <f t="shared" si="1785"/>
        <v>1.2004801920768304</v>
      </c>
      <c r="BL2355">
        <f t="shared" si="1786"/>
        <v>1.6660000000000004</v>
      </c>
      <c r="BM2355" s="1">
        <v>1.5154545454545441</v>
      </c>
    </row>
    <row r="2356" spans="1:65">
      <c r="A2356" s="16" t="s">
        <v>5780</v>
      </c>
      <c r="E2356"/>
      <c r="F2356" s="17">
        <f t="shared" si="1740"/>
        <v>1022</v>
      </c>
      <c r="G2356" s="3">
        <f t="shared" si="1741"/>
        <v>6</v>
      </c>
      <c r="H2356" s="4">
        <f t="shared" si="1742"/>
        <v>1048</v>
      </c>
      <c r="I2356" s="4">
        <f t="shared" si="1743"/>
        <v>1084</v>
      </c>
      <c r="J2356" s="4">
        <f t="shared" si="1744"/>
        <v>1085</v>
      </c>
      <c r="K2356" s="4">
        <f t="shared" si="1745"/>
        <v>1049</v>
      </c>
      <c r="L2356" s="1">
        <f t="shared" si="1746"/>
        <v>0</v>
      </c>
      <c r="M2356" s="1">
        <f t="shared" si="1747"/>
        <v>0</v>
      </c>
      <c r="N2356" s="1">
        <f t="shared" si="1748"/>
        <v>0</v>
      </c>
      <c r="O2356" s="1">
        <f t="shared" si="1749"/>
        <v>0</v>
      </c>
      <c r="P2356" s="1">
        <f t="shared" si="1750"/>
        <v>0</v>
      </c>
      <c r="Q2356" s="1" t="str">
        <f t="shared" si="1751"/>
        <v/>
      </c>
      <c r="R2356" s="1">
        <f t="shared" si="1752"/>
        <v>-18.667000000000002</v>
      </c>
      <c r="S2356" s="1">
        <f t="shared" si="1753"/>
        <v>-33</v>
      </c>
      <c r="T2356" s="1">
        <f>VLOOKUP($H2356,節点!$E$1:$G$20000,2,FALSE)</f>
        <v>-19.5</v>
      </c>
      <c r="U2356" s="1">
        <f>VLOOKUP($H2356,節点!$E$1:$G$20000,3,FALSE)</f>
        <v>-34</v>
      </c>
      <c r="V2356" s="1">
        <f>VLOOKUP($I2356,節点!$E$1:$G$20000,2,FALSE)</f>
        <v>-17.834</v>
      </c>
      <c r="W2356" s="1">
        <f>VLOOKUP($I2356,節点!$E$1:$G$20000,3,FALSE)</f>
        <v>-34</v>
      </c>
      <c r="X2356" s="1">
        <f>VLOOKUP($J2356,節点!$E$1:$G$20000,2,FALSE)</f>
        <v>-17.834</v>
      </c>
      <c r="Y2356" s="1">
        <f>VLOOKUP($J2356,節点!$E$1:$G$20000,3,FALSE)</f>
        <v>-32</v>
      </c>
      <c r="Z2356" s="1">
        <f>VLOOKUP($K2356,節点!$E$1:$G$20000,2,FALSE)</f>
        <v>-19.5</v>
      </c>
      <c r="AA2356" s="1">
        <f>VLOOKUP($K2356,節点!$E$1:$G$20000,3,FALSE)</f>
        <v>-32</v>
      </c>
      <c r="AB2356">
        <f t="shared" si="1754"/>
        <v>-0.83299999999999841</v>
      </c>
      <c r="AC2356">
        <f t="shared" si="1755"/>
        <v>-1</v>
      </c>
      <c r="AD2356">
        <f t="shared" si="1756"/>
        <v>0.83300000000000196</v>
      </c>
      <c r="AE2356">
        <f t="shared" si="1757"/>
        <v>-1</v>
      </c>
      <c r="AF2356">
        <f t="shared" si="1758"/>
        <v>0.83300000000000196</v>
      </c>
      <c r="AG2356">
        <f t="shared" si="1759"/>
        <v>1</v>
      </c>
      <c r="AH2356">
        <f t="shared" si="1760"/>
        <v>-0.83299999999999841</v>
      </c>
      <c r="AI2356">
        <f t="shared" si="1761"/>
        <v>1</v>
      </c>
      <c r="AJ2356">
        <f t="shared" si="1771"/>
        <v>230.20570205653442</v>
      </c>
      <c r="AK2356">
        <f t="shared" si="1772"/>
        <v>309.79429794346572</v>
      </c>
      <c r="AL2356">
        <f t="shared" si="1773"/>
        <v>50.2057020565343</v>
      </c>
      <c r="AM2356">
        <f t="shared" si="1774"/>
        <v>129.79429794346558</v>
      </c>
      <c r="AN2356">
        <f t="shared" si="1762"/>
        <v>3</v>
      </c>
      <c r="AO2356">
        <f t="shared" si="1763"/>
        <v>4</v>
      </c>
      <c r="AP2356">
        <f t="shared" si="1764"/>
        <v>1</v>
      </c>
      <c r="AQ2356">
        <f t="shared" si="1765"/>
        <v>2</v>
      </c>
      <c r="AR2356">
        <f t="shared" si="1766"/>
        <v>3412</v>
      </c>
      <c r="AS2356" t="str">
        <f t="shared" si="1767"/>
        <v/>
      </c>
      <c r="AT2356" t="str">
        <f t="shared" si="1768"/>
        <v/>
      </c>
      <c r="AU2356" t="str">
        <f t="shared" si="1769"/>
        <v/>
      </c>
      <c r="AV2356" t="str">
        <f t="shared" si="1770"/>
        <v/>
      </c>
      <c r="AW2356" t="str">
        <f t="shared" si="1739"/>
        <v/>
      </c>
      <c r="BA2356">
        <f t="shared" si="1775"/>
        <v>-18.667000000000002</v>
      </c>
      <c r="BB2356">
        <f t="shared" si="1776"/>
        <v>-34</v>
      </c>
      <c r="BC2356">
        <f t="shared" si="1777"/>
        <v>-17.834</v>
      </c>
      <c r="BD2356">
        <f t="shared" si="1778"/>
        <v>-33</v>
      </c>
      <c r="BE2356">
        <f t="shared" si="1779"/>
        <v>-18.667000000000002</v>
      </c>
      <c r="BF2356">
        <f t="shared" si="1780"/>
        <v>-32</v>
      </c>
      <c r="BG2356">
        <f t="shared" si="1781"/>
        <v>-19.5</v>
      </c>
      <c r="BH2356">
        <f t="shared" si="1782"/>
        <v>-33</v>
      </c>
      <c r="BI2356">
        <f t="shared" si="1783"/>
        <v>2</v>
      </c>
      <c r="BJ2356">
        <f t="shared" si="1784"/>
        <v>1.6660000000000004</v>
      </c>
      <c r="BK2356">
        <f t="shared" si="1785"/>
        <v>1.2004801920768304</v>
      </c>
      <c r="BL2356">
        <f t="shared" si="1786"/>
        <v>1.6660000000000004</v>
      </c>
      <c r="BM2356" s="1">
        <v>1.5154545454545441</v>
      </c>
    </row>
    <row r="2357" spans="1:65">
      <c r="A2357" s="16" t="s">
        <v>5781</v>
      </c>
      <c r="E2357"/>
      <c r="F2357" s="17">
        <f t="shared" si="1740"/>
        <v>1055</v>
      </c>
      <c r="G2357" s="3">
        <f t="shared" si="1741"/>
        <v>6</v>
      </c>
      <c r="H2357" s="4">
        <f t="shared" si="1742"/>
        <v>1081</v>
      </c>
      <c r="I2357" s="4">
        <f t="shared" si="1743"/>
        <v>1117</v>
      </c>
      <c r="J2357" s="4">
        <f t="shared" si="1744"/>
        <v>1118</v>
      </c>
      <c r="K2357" s="4">
        <f t="shared" si="1745"/>
        <v>1082</v>
      </c>
      <c r="L2357" s="1">
        <f t="shared" si="1746"/>
        <v>0</v>
      </c>
      <c r="M2357" s="1">
        <f t="shared" si="1747"/>
        <v>0</v>
      </c>
      <c r="N2357" s="1">
        <f t="shared" si="1748"/>
        <v>0</v>
      </c>
      <c r="O2357" s="1">
        <f t="shared" si="1749"/>
        <v>0</v>
      </c>
      <c r="P2357" s="1">
        <f t="shared" si="1750"/>
        <v>0</v>
      </c>
      <c r="Q2357" s="1" t="str">
        <f t="shared" si="1751"/>
        <v/>
      </c>
      <c r="R2357" s="1">
        <f t="shared" si="1752"/>
        <v>-17.000500000000002</v>
      </c>
      <c r="S2357" s="1">
        <f t="shared" si="1753"/>
        <v>-39</v>
      </c>
      <c r="T2357" s="1">
        <f>VLOOKUP($H2357,節点!$E$1:$G$20000,2,FALSE)</f>
        <v>-17.834</v>
      </c>
      <c r="U2357" s="1">
        <f>VLOOKUP($H2357,節点!$E$1:$G$20000,3,FALSE)</f>
        <v>-40</v>
      </c>
      <c r="V2357" s="1">
        <f>VLOOKUP($I2357,節点!$E$1:$G$20000,2,FALSE)</f>
        <v>-16.167000000000002</v>
      </c>
      <c r="W2357" s="1">
        <f>VLOOKUP($I2357,節点!$E$1:$G$20000,3,FALSE)</f>
        <v>-40</v>
      </c>
      <c r="X2357" s="1">
        <f>VLOOKUP($J2357,節点!$E$1:$G$20000,2,FALSE)</f>
        <v>-16.167000000000002</v>
      </c>
      <c r="Y2357" s="1">
        <f>VLOOKUP($J2357,節点!$E$1:$G$20000,3,FALSE)</f>
        <v>-38</v>
      </c>
      <c r="Z2357" s="1">
        <f>VLOOKUP($K2357,節点!$E$1:$G$20000,2,FALSE)</f>
        <v>-17.834</v>
      </c>
      <c r="AA2357" s="1">
        <f>VLOOKUP($K2357,節点!$E$1:$G$20000,3,FALSE)</f>
        <v>-38</v>
      </c>
      <c r="AB2357">
        <f t="shared" si="1754"/>
        <v>-0.83349999999999724</v>
      </c>
      <c r="AC2357">
        <f t="shared" si="1755"/>
        <v>-1</v>
      </c>
      <c r="AD2357">
        <f t="shared" si="1756"/>
        <v>0.8335000000000008</v>
      </c>
      <c r="AE2357">
        <f t="shared" si="1757"/>
        <v>-1</v>
      </c>
      <c r="AF2357">
        <f t="shared" si="1758"/>
        <v>0.8335000000000008</v>
      </c>
      <c r="AG2357">
        <f t="shared" si="1759"/>
        <v>1</v>
      </c>
      <c r="AH2357">
        <f t="shared" si="1760"/>
        <v>-0.83349999999999724</v>
      </c>
      <c r="AI2357">
        <f t="shared" si="1761"/>
        <v>1</v>
      </c>
      <c r="AJ2357">
        <f t="shared" si="1771"/>
        <v>230.18879371920985</v>
      </c>
      <c r="AK2357">
        <f t="shared" si="1772"/>
        <v>309.81120628079026</v>
      </c>
      <c r="AL2357">
        <f t="shared" si="1773"/>
        <v>50.188793719209741</v>
      </c>
      <c r="AM2357">
        <f t="shared" si="1774"/>
        <v>129.81120628079015</v>
      </c>
      <c r="AN2357">
        <f t="shared" si="1762"/>
        <v>3</v>
      </c>
      <c r="AO2357">
        <f t="shared" si="1763"/>
        <v>4</v>
      </c>
      <c r="AP2357">
        <f t="shared" si="1764"/>
        <v>1</v>
      </c>
      <c r="AQ2357">
        <f t="shared" si="1765"/>
        <v>2</v>
      </c>
      <c r="AR2357">
        <f t="shared" si="1766"/>
        <v>3412</v>
      </c>
      <c r="AS2357" t="str">
        <f t="shared" si="1767"/>
        <v/>
      </c>
      <c r="AT2357" t="str">
        <f t="shared" si="1768"/>
        <v/>
      </c>
      <c r="AU2357" t="str">
        <f t="shared" si="1769"/>
        <v/>
      </c>
      <c r="AV2357" t="str">
        <f t="shared" si="1770"/>
        <v/>
      </c>
      <c r="AW2357" t="str">
        <f t="shared" si="1739"/>
        <v/>
      </c>
      <c r="BA2357">
        <f t="shared" si="1775"/>
        <v>-17.000500000000002</v>
      </c>
      <c r="BB2357">
        <f t="shared" si="1776"/>
        <v>-40</v>
      </c>
      <c r="BC2357">
        <f t="shared" si="1777"/>
        <v>-16.167000000000002</v>
      </c>
      <c r="BD2357">
        <f t="shared" si="1778"/>
        <v>-39</v>
      </c>
      <c r="BE2357">
        <f t="shared" si="1779"/>
        <v>-17.000500000000002</v>
      </c>
      <c r="BF2357">
        <f t="shared" si="1780"/>
        <v>-38</v>
      </c>
      <c r="BG2357">
        <f t="shared" si="1781"/>
        <v>-17.834</v>
      </c>
      <c r="BH2357">
        <f t="shared" si="1782"/>
        <v>-39</v>
      </c>
      <c r="BI2357">
        <f t="shared" si="1783"/>
        <v>2</v>
      </c>
      <c r="BJ2357">
        <f t="shared" si="1784"/>
        <v>1.666999999999998</v>
      </c>
      <c r="BK2357">
        <f t="shared" si="1785"/>
        <v>1.1997600479904034</v>
      </c>
      <c r="BL2357">
        <f t="shared" si="1786"/>
        <v>1.666999999999998</v>
      </c>
      <c r="BM2357" s="1">
        <v>1.5154545454545441</v>
      </c>
    </row>
    <row r="2358" spans="1:65">
      <c r="A2358" s="16" t="s">
        <v>5782</v>
      </c>
      <c r="E2358"/>
      <c r="F2358" s="17">
        <f t="shared" si="1740"/>
        <v>1056</v>
      </c>
      <c r="G2358" s="3">
        <f t="shared" si="1741"/>
        <v>6</v>
      </c>
      <c r="H2358" s="4">
        <f t="shared" si="1742"/>
        <v>1082</v>
      </c>
      <c r="I2358" s="4">
        <f t="shared" si="1743"/>
        <v>1118</v>
      </c>
      <c r="J2358" s="4">
        <f t="shared" si="1744"/>
        <v>1119</v>
      </c>
      <c r="K2358" s="4">
        <f t="shared" si="1745"/>
        <v>1083</v>
      </c>
      <c r="L2358" s="1">
        <f t="shared" si="1746"/>
        <v>0</v>
      </c>
      <c r="M2358" s="1">
        <f t="shared" si="1747"/>
        <v>0</v>
      </c>
      <c r="N2358" s="1">
        <f t="shared" si="1748"/>
        <v>0</v>
      </c>
      <c r="O2358" s="1">
        <f t="shared" si="1749"/>
        <v>0</v>
      </c>
      <c r="P2358" s="1">
        <f t="shared" si="1750"/>
        <v>0</v>
      </c>
      <c r="Q2358" s="1" t="str">
        <f t="shared" si="1751"/>
        <v/>
      </c>
      <c r="R2358" s="1">
        <f t="shared" si="1752"/>
        <v>-17.000500000000002</v>
      </c>
      <c r="S2358" s="1">
        <f t="shared" si="1753"/>
        <v>-37</v>
      </c>
      <c r="T2358" s="1">
        <f>VLOOKUP($H2358,節点!$E$1:$G$20000,2,FALSE)</f>
        <v>-17.834</v>
      </c>
      <c r="U2358" s="1">
        <f>VLOOKUP($H2358,節点!$E$1:$G$20000,3,FALSE)</f>
        <v>-38</v>
      </c>
      <c r="V2358" s="1">
        <f>VLOOKUP($I2358,節点!$E$1:$G$20000,2,FALSE)</f>
        <v>-16.167000000000002</v>
      </c>
      <c r="W2358" s="1">
        <f>VLOOKUP($I2358,節点!$E$1:$G$20000,3,FALSE)</f>
        <v>-38</v>
      </c>
      <c r="X2358" s="1">
        <f>VLOOKUP($J2358,節点!$E$1:$G$20000,2,FALSE)</f>
        <v>-16.167000000000002</v>
      </c>
      <c r="Y2358" s="1">
        <f>VLOOKUP($J2358,節点!$E$1:$G$20000,3,FALSE)</f>
        <v>-36</v>
      </c>
      <c r="Z2358" s="1">
        <f>VLOOKUP($K2358,節点!$E$1:$G$20000,2,FALSE)</f>
        <v>-17.834</v>
      </c>
      <c r="AA2358" s="1">
        <f>VLOOKUP($K2358,節点!$E$1:$G$20000,3,FALSE)</f>
        <v>-36</v>
      </c>
      <c r="AB2358">
        <f t="shared" si="1754"/>
        <v>-0.83349999999999724</v>
      </c>
      <c r="AC2358">
        <f t="shared" si="1755"/>
        <v>-1</v>
      </c>
      <c r="AD2358">
        <f t="shared" si="1756"/>
        <v>0.8335000000000008</v>
      </c>
      <c r="AE2358">
        <f t="shared" si="1757"/>
        <v>-1</v>
      </c>
      <c r="AF2358">
        <f t="shared" si="1758"/>
        <v>0.8335000000000008</v>
      </c>
      <c r="AG2358">
        <f t="shared" si="1759"/>
        <v>1</v>
      </c>
      <c r="AH2358">
        <f t="shared" si="1760"/>
        <v>-0.83349999999999724</v>
      </c>
      <c r="AI2358">
        <f t="shared" si="1761"/>
        <v>1</v>
      </c>
      <c r="AJ2358">
        <f t="shared" si="1771"/>
        <v>230.18879371920985</v>
      </c>
      <c r="AK2358">
        <f t="shared" si="1772"/>
        <v>309.81120628079026</v>
      </c>
      <c r="AL2358">
        <f t="shared" si="1773"/>
        <v>50.188793719209741</v>
      </c>
      <c r="AM2358">
        <f t="shared" si="1774"/>
        <v>129.81120628079015</v>
      </c>
      <c r="AN2358">
        <f t="shared" si="1762"/>
        <v>3</v>
      </c>
      <c r="AO2358">
        <f t="shared" si="1763"/>
        <v>4</v>
      </c>
      <c r="AP2358">
        <f t="shared" si="1764"/>
        <v>1</v>
      </c>
      <c r="AQ2358">
        <f t="shared" si="1765"/>
        <v>2</v>
      </c>
      <c r="AR2358">
        <f t="shared" si="1766"/>
        <v>3412</v>
      </c>
      <c r="AS2358" t="str">
        <f t="shared" si="1767"/>
        <v/>
      </c>
      <c r="AT2358" t="str">
        <f t="shared" si="1768"/>
        <v/>
      </c>
      <c r="AU2358" t="str">
        <f t="shared" si="1769"/>
        <v/>
      </c>
      <c r="AV2358" t="str">
        <f t="shared" si="1770"/>
        <v/>
      </c>
      <c r="AW2358" t="str">
        <f t="shared" si="1739"/>
        <v/>
      </c>
      <c r="BA2358">
        <f t="shared" si="1775"/>
        <v>-17.000500000000002</v>
      </c>
      <c r="BB2358">
        <f t="shared" si="1776"/>
        <v>-38</v>
      </c>
      <c r="BC2358">
        <f t="shared" si="1777"/>
        <v>-16.167000000000002</v>
      </c>
      <c r="BD2358">
        <f t="shared" si="1778"/>
        <v>-37</v>
      </c>
      <c r="BE2358">
        <f t="shared" si="1779"/>
        <v>-17.000500000000002</v>
      </c>
      <c r="BF2358">
        <f t="shared" si="1780"/>
        <v>-36</v>
      </c>
      <c r="BG2358">
        <f t="shared" si="1781"/>
        <v>-17.834</v>
      </c>
      <c r="BH2358">
        <f t="shared" si="1782"/>
        <v>-37</v>
      </c>
      <c r="BI2358">
        <f t="shared" si="1783"/>
        <v>2</v>
      </c>
      <c r="BJ2358">
        <f t="shared" si="1784"/>
        <v>1.666999999999998</v>
      </c>
      <c r="BK2358">
        <f t="shared" si="1785"/>
        <v>1.1997600479904034</v>
      </c>
      <c r="BL2358">
        <f t="shared" si="1786"/>
        <v>1.666999999999998</v>
      </c>
      <c r="BM2358" s="1">
        <v>1.5154545454545434</v>
      </c>
    </row>
    <row r="2359" spans="1:65">
      <c r="A2359" s="16" t="s">
        <v>5783</v>
      </c>
      <c r="E2359"/>
      <c r="F2359" s="17">
        <f t="shared" si="1740"/>
        <v>1057</v>
      </c>
      <c r="G2359" s="3">
        <f t="shared" si="1741"/>
        <v>6</v>
      </c>
      <c r="H2359" s="4">
        <f t="shared" si="1742"/>
        <v>1083</v>
      </c>
      <c r="I2359" s="4">
        <f t="shared" si="1743"/>
        <v>1119</v>
      </c>
      <c r="J2359" s="4">
        <f t="shared" si="1744"/>
        <v>1120</v>
      </c>
      <c r="K2359" s="4">
        <f t="shared" si="1745"/>
        <v>1084</v>
      </c>
      <c r="L2359" s="1">
        <f t="shared" si="1746"/>
        <v>0</v>
      </c>
      <c r="M2359" s="1">
        <f t="shared" si="1747"/>
        <v>0</v>
      </c>
      <c r="N2359" s="1">
        <f t="shared" si="1748"/>
        <v>0</v>
      </c>
      <c r="O2359" s="1">
        <f t="shared" si="1749"/>
        <v>0</v>
      </c>
      <c r="P2359" s="1">
        <f t="shared" si="1750"/>
        <v>0</v>
      </c>
      <c r="Q2359" s="1" t="str">
        <f t="shared" si="1751"/>
        <v/>
      </c>
      <c r="R2359" s="1">
        <f t="shared" si="1752"/>
        <v>-17.000500000000002</v>
      </c>
      <c r="S2359" s="1">
        <f t="shared" si="1753"/>
        <v>-35</v>
      </c>
      <c r="T2359" s="1">
        <f>VLOOKUP($H2359,節点!$E$1:$G$20000,2,FALSE)</f>
        <v>-17.834</v>
      </c>
      <c r="U2359" s="1">
        <f>VLOOKUP($H2359,節点!$E$1:$G$20000,3,FALSE)</f>
        <v>-36</v>
      </c>
      <c r="V2359" s="1">
        <f>VLOOKUP($I2359,節点!$E$1:$G$20000,2,FALSE)</f>
        <v>-16.167000000000002</v>
      </c>
      <c r="W2359" s="1">
        <f>VLOOKUP($I2359,節点!$E$1:$G$20000,3,FALSE)</f>
        <v>-36</v>
      </c>
      <c r="X2359" s="1">
        <f>VLOOKUP($J2359,節点!$E$1:$G$20000,2,FALSE)</f>
        <v>-16.167000000000002</v>
      </c>
      <c r="Y2359" s="1">
        <f>VLOOKUP($J2359,節点!$E$1:$G$20000,3,FALSE)</f>
        <v>-34</v>
      </c>
      <c r="Z2359" s="1">
        <f>VLOOKUP($K2359,節点!$E$1:$G$20000,2,FALSE)</f>
        <v>-17.834</v>
      </c>
      <c r="AA2359" s="1">
        <f>VLOOKUP($K2359,節点!$E$1:$G$20000,3,FALSE)</f>
        <v>-34</v>
      </c>
      <c r="AB2359">
        <f t="shared" si="1754"/>
        <v>-0.83349999999999724</v>
      </c>
      <c r="AC2359">
        <f t="shared" si="1755"/>
        <v>-1</v>
      </c>
      <c r="AD2359">
        <f t="shared" si="1756"/>
        <v>0.8335000000000008</v>
      </c>
      <c r="AE2359">
        <f t="shared" si="1757"/>
        <v>-1</v>
      </c>
      <c r="AF2359">
        <f t="shared" si="1758"/>
        <v>0.8335000000000008</v>
      </c>
      <c r="AG2359">
        <f t="shared" si="1759"/>
        <v>1</v>
      </c>
      <c r="AH2359">
        <f t="shared" si="1760"/>
        <v>-0.83349999999999724</v>
      </c>
      <c r="AI2359">
        <f t="shared" si="1761"/>
        <v>1</v>
      </c>
      <c r="AJ2359">
        <f t="shared" si="1771"/>
        <v>230.18879371920985</v>
      </c>
      <c r="AK2359">
        <f t="shared" si="1772"/>
        <v>309.81120628079026</v>
      </c>
      <c r="AL2359">
        <f t="shared" si="1773"/>
        <v>50.188793719209741</v>
      </c>
      <c r="AM2359">
        <f t="shared" si="1774"/>
        <v>129.81120628079015</v>
      </c>
      <c r="AN2359">
        <f t="shared" si="1762"/>
        <v>3</v>
      </c>
      <c r="AO2359">
        <f t="shared" si="1763"/>
        <v>4</v>
      </c>
      <c r="AP2359">
        <f t="shared" si="1764"/>
        <v>1</v>
      </c>
      <c r="AQ2359">
        <f t="shared" si="1765"/>
        <v>2</v>
      </c>
      <c r="AR2359">
        <f t="shared" si="1766"/>
        <v>3412</v>
      </c>
      <c r="AS2359" t="str">
        <f t="shared" si="1767"/>
        <v/>
      </c>
      <c r="AT2359" t="str">
        <f t="shared" si="1768"/>
        <v/>
      </c>
      <c r="AU2359" t="str">
        <f t="shared" si="1769"/>
        <v/>
      </c>
      <c r="AV2359" t="str">
        <f t="shared" si="1770"/>
        <v/>
      </c>
      <c r="AW2359" t="str">
        <f t="shared" si="1739"/>
        <v/>
      </c>
      <c r="BA2359">
        <f t="shared" si="1775"/>
        <v>-17.000500000000002</v>
      </c>
      <c r="BB2359">
        <f t="shared" si="1776"/>
        <v>-36</v>
      </c>
      <c r="BC2359">
        <f t="shared" si="1777"/>
        <v>-16.167000000000002</v>
      </c>
      <c r="BD2359">
        <f t="shared" si="1778"/>
        <v>-35</v>
      </c>
      <c r="BE2359">
        <f t="shared" si="1779"/>
        <v>-17.000500000000002</v>
      </c>
      <c r="BF2359">
        <f t="shared" si="1780"/>
        <v>-34</v>
      </c>
      <c r="BG2359">
        <f t="shared" si="1781"/>
        <v>-17.834</v>
      </c>
      <c r="BH2359">
        <f t="shared" si="1782"/>
        <v>-35</v>
      </c>
      <c r="BI2359">
        <f t="shared" si="1783"/>
        <v>2</v>
      </c>
      <c r="BJ2359">
        <f t="shared" si="1784"/>
        <v>1.666999999999998</v>
      </c>
      <c r="BK2359">
        <f t="shared" si="1785"/>
        <v>1.1997600479904034</v>
      </c>
      <c r="BL2359">
        <f t="shared" si="1786"/>
        <v>1.666999999999998</v>
      </c>
      <c r="BM2359" s="1">
        <v>1.5154545454545434</v>
      </c>
    </row>
    <row r="2360" spans="1:65">
      <c r="A2360" s="16" t="s">
        <v>5784</v>
      </c>
      <c r="E2360"/>
      <c r="F2360" s="17">
        <f t="shared" si="1740"/>
        <v>1058</v>
      </c>
      <c r="G2360" s="3">
        <f t="shared" si="1741"/>
        <v>6</v>
      </c>
      <c r="H2360" s="4">
        <f t="shared" si="1742"/>
        <v>1084</v>
      </c>
      <c r="I2360" s="4">
        <f t="shared" si="1743"/>
        <v>1120</v>
      </c>
      <c r="J2360" s="4">
        <f t="shared" si="1744"/>
        <v>1121</v>
      </c>
      <c r="K2360" s="4">
        <f t="shared" si="1745"/>
        <v>1085</v>
      </c>
      <c r="L2360" s="1">
        <f t="shared" si="1746"/>
        <v>0</v>
      </c>
      <c r="M2360" s="1">
        <f t="shared" si="1747"/>
        <v>0</v>
      </c>
      <c r="N2360" s="1">
        <f t="shared" si="1748"/>
        <v>0</v>
      </c>
      <c r="O2360" s="1">
        <f t="shared" si="1749"/>
        <v>0</v>
      </c>
      <c r="P2360" s="1">
        <f t="shared" si="1750"/>
        <v>0</v>
      </c>
      <c r="Q2360" s="1" t="str">
        <f t="shared" si="1751"/>
        <v/>
      </c>
      <c r="R2360" s="1">
        <f t="shared" si="1752"/>
        <v>-17.000500000000002</v>
      </c>
      <c r="S2360" s="1">
        <f t="shared" si="1753"/>
        <v>-33</v>
      </c>
      <c r="T2360" s="1">
        <f>VLOOKUP($H2360,節点!$E$1:$G$20000,2,FALSE)</f>
        <v>-17.834</v>
      </c>
      <c r="U2360" s="1">
        <f>VLOOKUP($H2360,節点!$E$1:$G$20000,3,FALSE)</f>
        <v>-34</v>
      </c>
      <c r="V2360" s="1">
        <f>VLOOKUP($I2360,節点!$E$1:$G$20000,2,FALSE)</f>
        <v>-16.167000000000002</v>
      </c>
      <c r="W2360" s="1">
        <f>VLOOKUP($I2360,節点!$E$1:$G$20000,3,FALSE)</f>
        <v>-34</v>
      </c>
      <c r="X2360" s="1">
        <f>VLOOKUP($J2360,節点!$E$1:$G$20000,2,FALSE)</f>
        <v>-16.167000000000002</v>
      </c>
      <c r="Y2360" s="1">
        <f>VLOOKUP($J2360,節点!$E$1:$G$20000,3,FALSE)</f>
        <v>-32</v>
      </c>
      <c r="Z2360" s="1">
        <f>VLOOKUP($K2360,節点!$E$1:$G$20000,2,FALSE)</f>
        <v>-17.834</v>
      </c>
      <c r="AA2360" s="1">
        <f>VLOOKUP($K2360,節点!$E$1:$G$20000,3,FALSE)</f>
        <v>-32</v>
      </c>
      <c r="AB2360">
        <f t="shared" si="1754"/>
        <v>-0.83349999999999724</v>
      </c>
      <c r="AC2360">
        <f t="shared" si="1755"/>
        <v>-1</v>
      </c>
      <c r="AD2360">
        <f t="shared" si="1756"/>
        <v>0.8335000000000008</v>
      </c>
      <c r="AE2360">
        <f t="shared" si="1757"/>
        <v>-1</v>
      </c>
      <c r="AF2360">
        <f t="shared" si="1758"/>
        <v>0.8335000000000008</v>
      </c>
      <c r="AG2360">
        <f t="shared" si="1759"/>
        <v>1</v>
      </c>
      <c r="AH2360">
        <f t="shared" si="1760"/>
        <v>-0.83349999999999724</v>
      </c>
      <c r="AI2360">
        <f t="shared" si="1761"/>
        <v>1</v>
      </c>
      <c r="AJ2360">
        <f t="shared" si="1771"/>
        <v>230.18879371920985</v>
      </c>
      <c r="AK2360">
        <f t="shared" si="1772"/>
        <v>309.81120628079026</v>
      </c>
      <c r="AL2360">
        <f t="shared" si="1773"/>
        <v>50.188793719209741</v>
      </c>
      <c r="AM2360">
        <f t="shared" si="1774"/>
        <v>129.81120628079015</v>
      </c>
      <c r="AN2360">
        <f t="shared" si="1762"/>
        <v>3</v>
      </c>
      <c r="AO2360">
        <f t="shared" si="1763"/>
        <v>4</v>
      </c>
      <c r="AP2360">
        <f t="shared" si="1764"/>
        <v>1</v>
      </c>
      <c r="AQ2360">
        <f t="shared" si="1765"/>
        <v>2</v>
      </c>
      <c r="AR2360">
        <f t="shared" si="1766"/>
        <v>3412</v>
      </c>
      <c r="AS2360" t="str">
        <f t="shared" si="1767"/>
        <v/>
      </c>
      <c r="AT2360" t="str">
        <f t="shared" si="1768"/>
        <v/>
      </c>
      <c r="AU2360" t="str">
        <f t="shared" si="1769"/>
        <v/>
      </c>
      <c r="AV2360" t="str">
        <f t="shared" si="1770"/>
        <v/>
      </c>
      <c r="AW2360" t="str">
        <f t="shared" si="1739"/>
        <v/>
      </c>
      <c r="BA2360">
        <f t="shared" si="1775"/>
        <v>-17.000500000000002</v>
      </c>
      <c r="BB2360">
        <f t="shared" si="1776"/>
        <v>-34</v>
      </c>
      <c r="BC2360">
        <f t="shared" si="1777"/>
        <v>-16.167000000000002</v>
      </c>
      <c r="BD2360">
        <f t="shared" si="1778"/>
        <v>-33</v>
      </c>
      <c r="BE2360">
        <f t="shared" si="1779"/>
        <v>-17.000500000000002</v>
      </c>
      <c r="BF2360">
        <f t="shared" si="1780"/>
        <v>-32</v>
      </c>
      <c r="BG2360">
        <f t="shared" si="1781"/>
        <v>-17.834</v>
      </c>
      <c r="BH2360">
        <f t="shared" si="1782"/>
        <v>-33</v>
      </c>
      <c r="BI2360">
        <f t="shared" si="1783"/>
        <v>2</v>
      </c>
      <c r="BJ2360">
        <f t="shared" si="1784"/>
        <v>1.666999999999998</v>
      </c>
      <c r="BK2360">
        <f t="shared" si="1785"/>
        <v>1.1997600479904034</v>
      </c>
      <c r="BL2360">
        <f t="shared" si="1786"/>
        <v>1.666999999999998</v>
      </c>
      <c r="BM2360" s="1">
        <v>1.5154545454545416</v>
      </c>
    </row>
    <row r="2361" spans="1:65">
      <c r="A2361" s="16" t="s">
        <v>5785</v>
      </c>
      <c r="E2361"/>
      <c r="F2361" s="17">
        <f t="shared" si="1740"/>
        <v>1091</v>
      </c>
      <c r="G2361" s="3">
        <f t="shared" si="1741"/>
        <v>6</v>
      </c>
      <c r="H2361" s="4">
        <f t="shared" si="1742"/>
        <v>1117</v>
      </c>
      <c r="I2361" s="4">
        <f t="shared" si="1743"/>
        <v>1153</v>
      </c>
      <c r="J2361" s="4">
        <f t="shared" si="1744"/>
        <v>1154</v>
      </c>
      <c r="K2361" s="4">
        <f t="shared" si="1745"/>
        <v>1118</v>
      </c>
      <c r="L2361" s="1">
        <f t="shared" si="1746"/>
        <v>0</v>
      </c>
      <c r="M2361" s="1">
        <f t="shared" si="1747"/>
        <v>0</v>
      </c>
      <c r="N2361" s="1">
        <f t="shared" si="1748"/>
        <v>0</v>
      </c>
      <c r="O2361" s="1">
        <f t="shared" si="1749"/>
        <v>0</v>
      </c>
      <c r="P2361" s="1">
        <f t="shared" si="1750"/>
        <v>0</v>
      </c>
      <c r="Q2361" s="1" t="str">
        <f t="shared" si="1751"/>
        <v/>
      </c>
      <c r="R2361" s="1">
        <f t="shared" si="1752"/>
        <v>-15.333500000000001</v>
      </c>
      <c r="S2361" s="1">
        <f t="shared" si="1753"/>
        <v>-39</v>
      </c>
      <c r="T2361" s="1">
        <f>VLOOKUP($H2361,節点!$E$1:$G$20000,2,FALSE)</f>
        <v>-16.167000000000002</v>
      </c>
      <c r="U2361" s="1">
        <f>VLOOKUP($H2361,節点!$E$1:$G$20000,3,FALSE)</f>
        <v>-40</v>
      </c>
      <c r="V2361" s="1">
        <f>VLOOKUP($I2361,節点!$E$1:$G$20000,2,FALSE)</f>
        <v>-14.5</v>
      </c>
      <c r="W2361" s="1">
        <f>VLOOKUP($I2361,節点!$E$1:$G$20000,3,FALSE)</f>
        <v>-40</v>
      </c>
      <c r="X2361" s="1">
        <f>VLOOKUP($J2361,節点!$E$1:$G$20000,2,FALSE)</f>
        <v>-14.5</v>
      </c>
      <c r="Y2361" s="1">
        <f>VLOOKUP($J2361,節点!$E$1:$G$20000,3,FALSE)</f>
        <v>-38</v>
      </c>
      <c r="Z2361" s="1">
        <f>VLOOKUP($K2361,節点!$E$1:$G$20000,2,FALSE)</f>
        <v>-16.167000000000002</v>
      </c>
      <c r="AA2361" s="1">
        <f>VLOOKUP($K2361,節点!$E$1:$G$20000,3,FALSE)</f>
        <v>-38</v>
      </c>
      <c r="AB2361">
        <f t="shared" si="1754"/>
        <v>-0.8335000000000008</v>
      </c>
      <c r="AC2361">
        <f t="shared" si="1755"/>
        <v>-1</v>
      </c>
      <c r="AD2361">
        <f t="shared" si="1756"/>
        <v>0.8335000000000008</v>
      </c>
      <c r="AE2361">
        <f t="shared" si="1757"/>
        <v>-1</v>
      </c>
      <c r="AF2361">
        <f t="shared" si="1758"/>
        <v>0.8335000000000008</v>
      </c>
      <c r="AG2361">
        <f t="shared" si="1759"/>
        <v>1</v>
      </c>
      <c r="AH2361">
        <f t="shared" si="1760"/>
        <v>-0.8335000000000008</v>
      </c>
      <c r="AI2361">
        <f t="shared" si="1761"/>
        <v>1</v>
      </c>
      <c r="AJ2361">
        <f t="shared" si="1771"/>
        <v>230.18879371920974</v>
      </c>
      <c r="AK2361">
        <f t="shared" si="1772"/>
        <v>309.81120628079026</v>
      </c>
      <c r="AL2361">
        <f t="shared" si="1773"/>
        <v>50.188793719209741</v>
      </c>
      <c r="AM2361">
        <f t="shared" si="1774"/>
        <v>129.81120628079026</v>
      </c>
      <c r="AN2361">
        <f t="shared" si="1762"/>
        <v>3</v>
      </c>
      <c r="AO2361">
        <f t="shared" si="1763"/>
        <v>4</v>
      </c>
      <c r="AP2361">
        <f t="shared" si="1764"/>
        <v>1</v>
      </c>
      <c r="AQ2361">
        <f t="shared" si="1765"/>
        <v>2</v>
      </c>
      <c r="AR2361">
        <f t="shared" si="1766"/>
        <v>3412</v>
      </c>
      <c r="AS2361" t="str">
        <f t="shared" si="1767"/>
        <v/>
      </c>
      <c r="AT2361" t="str">
        <f t="shared" si="1768"/>
        <v/>
      </c>
      <c r="AU2361" t="str">
        <f t="shared" si="1769"/>
        <v/>
      </c>
      <c r="AV2361" t="str">
        <f t="shared" si="1770"/>
        <v/>
      </c>
      <c r="AW2361" t="str">
        <f t="shared" si="1739"/>
        <v/>
      </c>
      <c r="BA2361">
        <f t="shared" si="1775"/>
        <v>-15.333500000000001</v>
      </c>
      <c r="BB2361">
        <f t="shared" si="1776"/>
        <v>-40</v>
      </c>
      <c r="BC2361">
        <f t="shared" si="1777"/>
        <v>-14.5</v>
      </c>
      <c r="BD2361">
        <f t="shared" si="1778"/>
        <v>-39</v>
      </c>
      <c r="BE2361">
        <f t="shared" si="1779"/>
        <v>-15.333500000000001</v>
      </c>
      <c r="BF2361">
        <f t="shared" si="1780"/>
        <v>-38</v>
      </c>
      <c r="BG2361">
        <f t="shared" si="1781"/>
        <v>-16.167000000000002</v>
      </c>
      <c r="BH2361">
        <f t="shared" si="1782"/>
        <v>-39</v>
      </c>
      <c r="BI2361">
        <f t="shared" si="1783"/>
        <v>2</v>
      </c>
      <c r="BJ2361">
        <f t="shared" si="1784"/>
        <v>1.6670000000000016</v>
      </c>
      <c r="BK2361">
        <f t="shared" si="1785"/>
        <v>1.1997600479904007</v>
      </c>
      <c r="BL2361">
        <f t="shared" si="1786"/>
        <v>1.6670000000000016</v>
      </c>
      <c r="BM2361" s="1">
        <v>1.5145454545454553</v>
      </c>
    </row>
    <row r="2362" spans="1:65">
      <c r="A2362" s="16" t="s">
        <v>5786</v>
      </c>
      <c r="E2362"/>
      <c r="F2362" s="17">
        <f t="shared" si="1740"/>
        <v>1092</v>
      </c>
      <c r="G2362" s="3">
        <f t="shared" si="1741"/>
        <v>6</v>
      </c>
      <c r="H2362" s="4">
        <f t="shared" si="1742"/>
        <v>1118</v>
      </c>
      <c r="I2362" s="4">
        <f t="shared" si="1743"/>
        <v>1154</v>
      </c>
      <c r="J2362" s="4">
        <f t="shared" si="1744"/>
        <v>1155</v>
      </c>
      <c r="K2362" s="4">
        <f t="shared" si="1745"/>
        <v>1119</v>
      </c>
      <c r="L2362" s="1">
        <f t="shared" si="1746"/>
        <v>0</v>
      </c>
      <c r="M2362" s="1">
        <f t="shared" si="1747"/>
        <v>0</v>
      </c>
      <c r="N2362" s="1">
        <f t="shared" si="1748"/>
        <v>0</v>
      </c>
      <c r="O2362" s="1">
        <f t="shared" si="1749"/>
        <v>0</v>
      </c>
      <c r="P2362" s="1">
        <f t="shared" si="1750"/>
        <v>0</v>
      </c>
      <c r="Q2362" s="1" t="str">
        <f t="shared" si="1751"/>
        <v/>
      </c>
      <c r="R2362" s="1">
        <f t="shared" si="1752"/>
        <v>-15.333500000000001</v>
      </c>
      <c r="S2362" s="1">
        <f t="shared" si="1753"/>
        <v>-37</v>
      </c>
      <c r="T2362" s="1">
        <f>VLOOKUP($H2362,節点!$E$1:$G$20000,2,FALSE)</f>
        <v>-16.167000000000002</v>
      </c>
      <c r="U2362" s="1">
        <f>VLOOKUP($H2362,節点!$E$1:$G$20000,3,FALSE)</f>
        <v>-38</v>
      </c>
      <c r="V2362" s="1">
        <f>VLOOKUP($I2362,節点!$E$1:$G$20000,2,FALSE)</f>
        <v>-14.5</v>
      </c>
      <c r="W2362" s="1">
        <f>VLOOKUP($I2362,節点!$E$1:$G$20000,3,FALSE)</f>
        <v>-38</v>
      </c>
      <c r="X2362" s="1">
        <f>VLOOKUP($J2362,節点!$E$1:$G$20000,2,FALSE)</f>
        <v>-14.5</v>
      </c>
      <c r="Y2362" s="1">
        <f>VLOOKUP($J2362,節点!$E$1:$G$20000,3,FALSE)</f>
        <v>-36</v>
      </c>
      <c r="Z2362" s="1">
        <f>VLOOKUP($K2362,節点!$E$1:$G$20000,2,FALSE)</f>
        <v>-16.167000000000002</v>
      </c>
      <c r="AA2362" s="1">
        <f>VLOOKUP($K2362,節点!$E$1:$G$20000,3,FALSE)</f>
        <v>-36</v>
      </c>
      <c r="AB2362">
        <f t="shared" si="1754"/>
        <v>-0.8335000000000008</v>
      </c>
      <c r="AC2362">
        <f t="shared" si="1755"/>
        <v>-1</v>
      </c>
      <c r="AD2362">
        <f t="shared" si="1756"/>
        <v>0.8335000000000008</v>
      </c>
      <c r="AE2362">
        <f t="shared" si="1757"/>
        <v>-1</v>
      </c>
      <c r="AF2362">
        <f t="shared" si="1758"/>
        <v>0.8335000000000008</v>
      </c>
      <c r="AG2362">
        <f t="shared" si="1759"/>
        <v>1</v>
      </c>
      <c r="AH2362">
        <f t="shared" si="1760"/>
        <v>-0.8335000000000008</v>
      </c>
      <c r="AI2362">
        <f t="shared" si="1761"/>
        <v>1</v>
      </c>
      <c r="AJ2362">
        <f t="shared" si="1771"/>
        <v>230.18879371920974</v>
      </c>
      <c r="AK2362">
        <f t="shared" si="1772"/>
        <v>309.81120628079026</v>
      </c>
      <c r="AL2362">
        <f t="shared" si="1773"/>
        <v>50.188793719209741</v>
      </c>
      <c r="AM2362">
        <f t="shared" si="1774"/>
        <v>129.81120628079026</v>
      </c>
      <c r="AN2362">
        <f t="shared" si="1762"/>
        <v>3</v>
      </c>
      <c r="AO2362">
        <f t="shared" si="1763"/>
        <v>4</v>
      </c>
      <c r="AP2362">
        <f t="shared" si="1764"/>
        <v>1</v>
      </c>
      <c r="AQ2362">
        <f t="shared" si="1765"/>
        <v>2</v>
      </c>
      <c r="AR2362">
        <f t="shared" si="1766"/>
        <v>3412</v>
      </c>
      <c r="AS2362" t="str">
        <f t="shared" si="1767"/>
        <v/>
      </c>
      <c r="AT2362" t="str">
        <f t="shared" si="1768"/>
        <v/>
      </c>
      <c r="AU2362" t="str">
        <f t="shared" si="1769"/>
        <v/>
      </c>
      <c r="AV2362" t="str">
        <f t="shared" si="1770"/>
        <v/>
      </c>
      <c r="AW2362" t="str">
        <f t="shared" si="1739"/>
        <v/>
      </c>
      <c r="BA2362">
        <f t="shared" si="1775"/>
        <v>-15.333500000000001</v>
      </c>
      <c r="BB2362">
        <f t="shared" si="1776"/>
        <v>-38</v>
      </c>
      <c r="BC2362">
        <f t="shared" si="1777"/>
        <v>-14.5</v>
      </c>
      <c r="BD2362">
        <f t="shared" si="1778"/>
        <v>-37</v>
      </c>
      <c r="BE2362">
        <f t="shared" si="1779"/>
        <v>-15.333500000000001</v>
      </c>
      <c r="BF2362">
        <f t="shared" si="1780"/>
        <v>-36</v>
      </c>
      <c r="BG2362">
        <f t="shared" si="1781"/>
        <v>-16.167000000000002</v>
      </c>
      <c r="BH2362">
        <f t="shared" si="1782"/>
        <v>-37</v>
      </c>
      <c r="BI2362">
        <f t="shared" si="1783"/>
        <v>2</v>
      </c>
      <c r="BJ2362">
        <f t="shared" si="1784"/>
        <v>1.6670000000000016</v>
      </c>
      <c r="BK2362">
        <f t="shared" si="1785"/>
        <v>1.1997600479904007</v>
      </c>
      <c r="BL2362">
        <f t="shared" si="1786"/>
        <v>1.6670000000000016</v>
      </c>
      <c r="BM2362" s="1">
        <v>1.5145454545454553</v>
      </c>
    </row>
    <row r="2363" spans="1:65">
      <c r="A2363" s="16" t="s">
        <v>5787</v>
      </c>
      <c r="E2363"/>
      <c r="F2363" s="17">
        <f t="shared" si="1740"/>
        <v>1093</v>
      </c>
      <c r="G2363" s="3">
        <f t="shared" si="1741"/>
        <v>6</v>
      </c>
      <c r="H2363" s="4">
        <f t="shared" si="1742"/>
        <v>1119</v>
      </c>
      <c r="I2363" s="4">
        <f t="shared" si="1743"/>
        <v>1155</v>
      </c>
      <c r="J2363" s="4">
        <f t="shared" si="1744"/>
        <v>1156</v>
      </c>
      <c r="K2363" s="4">
        <f t="shared" si="1745"/>
        <v>1120</v>
      </c>
      <c r="L2363" s="1">
        <f t="shared" si="1746"/>
        <v>0</v>
      </c>
      <c r="M2363" s="1">
        <f t="shared" si="1747"/>
        <v>0</v>
      </c>
      <c r="N2363" s="1">
        <f t="shared" si="1748"/>
        <v>0</v>
      </c>
      <c r="O2363" s="1">
        <f t="shared" si="1749"/>
        <v>0</v>
      </c>
      <c r="P2363" s="1">
        <f t="shared" si="1750"/>
        <v>0</v>
      </c>
      <c r="Q2363" s="1" t="str">
        <f t="shared" si="1751"/>
        <v/>
      </c>
      <c r="R2363" s="1">
        <f t="shared" si="1752"/>
        <v>-15.333500000000001</v>
      </c>
      <c r="S2363" s="1">
        <f t="shared" si="1753"/>
        <v>-35</v>
      </c>
      <c r="T2363" s="1">
        <f>VLOOKUP($H2363,節点!$E$1:$G$20000,2,FALSE)</f>
        <v>-16.167000000000002</v>
      </c>
      <c r="U2363" s="1">
        <f>VLOOKUP($H2363,節点!$E$1:$G$20000,3,FALSE)</f>
        <v>-36</v>
      </c>
      <c r="V2363" s="1">
        <f>VLOOKUP($I2363,節点!$E$1:$G$20000,2,FALSE)</f>
        <v>-14.5</v>
      </c>
      <c r="W2363" s="1">
        <f>VLOOKUP($I2363,節点!$E$1:$G$20000,3,FALSE)</f>
        <v>-36</v>
      </c>
      <c r="X2363" s="1">
        <f>VLOOKUP($J2363,節点!$E$1:$G$20000,2,FALSE)</f>
        <v>-14.5</v>
      </c>
      <c r="Y2363" s="1">
        <f>VLOOKUP($J2363,節点!$E$1:$G$20000,3,FALSE)</f>
        <v>-34</v>
      </c>
      <c r="Z2363" s="1">
        <f>VLOOKUP($K2363,節点!$E$1:$G$20000,2,FALSE)</f>
        <v>-16.167000000000002</v>
      </c>
      <c r="AA2363" s="1">
        <f>VLOOKUP($K2363,節点!$E$1:$G$20000,3,FALSE)</f>
        <v>-34</v>
      </c>
      <c r="AB2363">
        <f t="shared" si="1754"/>
        <v>-0.8335000000000008</v>
      </c>
      <c r="AC2363">
        <f t="shared" si="1755"/>
        <v>-1</v>
      </c>
      <c r="AD2363">
        <f t="shared" si="1756"/>
        <v>0.8335000000000008</v>
      </c>
      <c r="AE2363">
        <f t="shared" si="1757"/>
        <v>-1</v>
      </c>
      <c r="AF2363">
        <f t="shared" si="1758"/>
        <v>0.8335000000000008</v>
      </c>
      <c r="AG2363">
        <f t="shared" si="1759"/>
        <v>1</v>
      </c>
      <c r="AH2363">
        <f t="shared" si="1760"/>
        <v>-0.8335000000000008</v>
      </c>
      <c r="AI2363">
        <f t="shared" si="1761"/>
        <v>1</v>
      </c>
      <c r="AJ2363">
        <f t="shared" si="1771"/>
        <v>230.18879371920974</v>
      </c>
      <c r="AK2363">
        <f t="shared" si="1772"/>
        <v>309.81120628079026</v>
      </c>
      <c r="AL2363">
        <f t="shared" si="1773"/>
        <v>50.188793719209741</v>
      </c>
      <c r="AM2363">
        <f t="shared" si="1774"/>
        <v>129.81120628079026</v>
      </c>
      <c r="AN2363">
        <f t="shared" si="1762"/>
        <v>3</v>
      </c>
      <c r="AO2363">
        <f t="shared" si="1763"/>
        <v>4</v>
      </c>
      <c r="AP2363">
        <f t="shared" si="1764"/>
        <v>1</v>
      </c>
      <c r="AQ2363">
        <f t="shared" si="1765"/>
        <v>2</v>
      </c>
      <c r="AR2363">
        <f t="shared" si="1766"/>
        <v>3412</v>
      </c>
      <c r="AS2363" t="str">
        <f t="shared" si="1767"/>
        <v/>
      </c>
      <c r="AT2363" t="str">
        <f t="shared" si="1768"/>
        <v/>
      </c>
      <c r="AU2363" t="str">
        <f t="shared" si="1769"/>
        <v/>
      </c>
      <c r="AV2363" t="str">
        <f t="shared" si="1770"/>
        <v/>
      </c>
      <c r="AW2363" t="str">
        <f t="shared" si="1739"/>
        <v/>
      </c>
      <c r="BA2363">
        <f t="shared" si="1775"/>
        <v>-15.333500000000001</v>
      </c>
      <c r="BB2363">
        <f t="shared" si="1776"/>
        <v>-36</v>
      </c>
      <c r="BC2363">
        <f t="shared" si="1777"/>
        <v>-14.5</v>
      </c>
      <c r="BD2363">
        <f t="shared" si="1778"/>
        <v>-35</v>
      </c>
      <c r="BE2363">
        <f t="shared" si="1779"/>
        <v>-15.333500000000001</v>
      </c>
      <c r="BF2363">
        <f t="shared" si="1780"/>
        <v>-34</v>
      </c>
      <c r="BG2363">
        <f t="shared" si="1781"/>
        <v>-16.167000000000002</v>
      </c>
      <c r="BH2363">
        <f t="shared" si="1782"/>
        <v>-35</v>
      </c>
      <c r="BI2363">
        <f t="shared" si="1783"/>
        <v>2</v>
      </c>
      <c r="BJ2363">
        <f t="shared" si="1784"/>
        <v>1.6670000000000016</v>
      </c>
      <c r="BK2363">
        <f t="shared" si="1785"/>
        <v>1.1997600479904007</v>
      </c>
      <c r="BL2363">
        <f t="shared" si="1786"/>
        <v>1.6670000000000016</v>
      </c>
      <c r="BM2363" s="1">
        <v>1.5145454545454553</v>
      </c>
    </row>
    <row r="2364" spans="1:65">
      <c r="A2364" s="16" t="s">
        <v>5788</v>
      </c>
      <c r="E2364"/>
      <c r="F2364" s="17">
        <f t="shared" si="1740"/>
        <v>1094</v>
      </c>
      <c r="G2364" s="3">
        <f t="shared" si="1741"/>
        <v>6</v>
      </c>
      <c r="H2364" s="4">
        <f t="shared" si="1742"/>
        <v>1120</v>
      </c>
      <c r="I2364" s="4">
        <f t="shared" si="1743"/>
        <v>1156</v>
      </c>
      <c r="J2364" s="4">
        <f t="shared" si="1744"/>
        <v>1157</v>
      </c>
      <c r="K2364" s="4">
        <f t="shared" si="1745"/>
        <v>1121</v>
      </c>
      <c r="L2364" s="1">
        <f t="shared" si="1746"/>
        <v>0</v>
      </c>
      <c r="M2364" s="1">
        <f t="shared" si="1747"/>
        <v>0</v>
      </c>
      <c r="N2364" s="1">
        <f t="shared" si="1748"/>
        <v>0</v>
      </c>
      <c r="O2364" s="1">
        <f t="shared" si="1749"/>
        <v>0</v>
      </c>
      <c r="P2364" s="1">
        <f t="shared" si="1750"/>
        <v>0</v>
      </c>
      <c r="Q2364" s="1" t="str">
        <f t="shared" si="1751"/>
        <v/>
      </c>
      <c r="R2364" s="1">
        <f t="shared" si="1752"/>
        <v>-15.333500000000001</v>
      </c>
      <c r="S2364" s="1">
        <f t="shared" si="1753"/>
        <v>-33</v>
      </c>
      <c r="T2364" s="1">
        <f>VLOOKUP($H2364,節点!$E$1:$G$20000,2,FALSE)</f>
        <v>-16.167000000000002</v>
      </c>
      <c r="U2364" s="1">
        <f>VLOOKUP($H2364,節点!$E$1:$G$20000,3,FALSE)</f>
        <v>-34</v>
      </c>
      <c r="V2364" s="1">
        <f>VLOOKUP($I2364,節点!$E$1:$G$20000,2,FALSE)</f>
        <v>-14.5</v>
      </c>
      <c r="W2364" s="1">
        <f>VLOOKUP($I2364,節点!$E$1:$G$20000,3,FALSE)</f>
        <v>-34</v>
      </c>
      <c r="X2364" s="1">
        <f>VLOOKUP($J2364,節点!$E$1:$G$20000,2,FALSE)</f>
        <v>-14.5</v>
      </c>
      <c r="Y2364" s="1">
        <f>VLOOKUP($J2364,節点!$E$1:$G$20000,3,FALSE)</f>
        <v>-32</v>
      </c>
      <c r="Z2364" s="1">
        <f>VLOOKUP($K2364,節点!$E$1:$G$20000,2,FALSE)</f>
        <v>-16.167000000000002</v>
      </c>
      <c r="AA2364" s="1">
        <f>VLOOKUP($K2364,節点!$E$1:$G$20000,3,FALSE)</f>
        <v>-32</v>
      </c>
      <c r="AB2364">
        <f t="shared" si="1754"/>
        <v>-0.8335000000000008</v>
      </c>
      <c r="AC2364">
        <f t="shared" si="1755"/>
        <v>-1</v>
      </c>
      <c r="AD2364">
        <f t="shared" si="1756"/>
        <v>0.8335000000000008</v>
      </c>
      <c r="AE2364">
        <f t="shared" si="1757"/>
        <v>-1</v>
      </c>
      <c r="AF2364">
        <f t="shared" si="1758"/>
        <v>0.8335000000000008</v>
      </c>
      <c r="AG2364">
        <f t="shared" si="1759"/>
        <v>1</v>
      </c>
      <c r="AH2364">
        <f t="shared" si="1760"/>
        <v>-0.8335000000000008</v>
      </c>
      <c r="AI2364">
        <f t="shared" si="1761"/>
        <v>1</v>
      </c>
      <c r="AJ2364">
        <f t="shared" si="1771"/>
        <v>230.18879371920974</v>
      </c>
      <c r="AK2364">
        <f t="shared" si="1772"/>
        <v>309.81120628079026</v>
      </c>
      <c r="AL2364">
        <f t="shared" si="1773"/>
        <v>50.188793719209741</v>
      </c>
      <c r="AM2364">
        <f t="shared" si="1774"/>
        <v>129.81120628079026</v>
      </c>
      <c r="AN2364">
        <f t="shared" si="1762"/>
        <v>3</v>
      </c>
      <c r="AO2364">
        <f t="shared" si="1763"/>
        <v>4</v>
      </c>
      <c r="AP2364">
        <f t="shared" si="1764"/>
        <v>1</v>
      </c>
      <c r="AQ2364">
        <f t="shared" si="1765"/>
        <v>2</v>
      </c>
      <c r="AR2364">
        <f t="shared" si="1766"/>
        <v>3412</v>
      </c>
      <c r="AS2364" t="str">
        <f t="shared" si="1767"/>
        <v/>
      </c>
      <c r="AT2364" t="str">
        <f t="shared" si="1768"/>
        <v/>
      </c>
      <c r="AU2364" t="str">
        <f t="shared" si="1769"/>
        <v/>
      </c>
      <c r="AV2364" t="str">
        <f t="shared" si="1770"/>
        <v/>
      </c>
      <c r="AW2364" t="str">
        <f t="shared" si="1739"/>
        <v/>
      </c>
      <c r="BA2364">
        <f t="shared" si="1775"/>
        <v>-15.333500000000001</v>
      </c>
      <c r="BB2364">
        <f t="shared" si="1776"/>
        <v>-34</v>
      </c>
      <c r="BC2364">
        <f t="shared" si="1777"/>
        <v>-14.5</v>
      </c>
      <c r="BD2364">
        <f t="shared" si="1778"/>
        <v>-33</v>
      </c>
      <c r="BE2364">
        <f t="shared" si="1779"/>
        <v>-15.333500000000001</v>
      </c>
      <c r="BF2364">
        <f t="shared" si="1780"/>
        <v>-32</v>
      </c>
      <c r="BG2364">
        <f t="shared" si="1781"/>
        <v>-16.167000000000002</v>
      </c>
      <c r="BH2364">
        <f t="shared" si="1782"/>
        <v>-33</v>
      </c>
      <c r="BI2364">
        <f t="shared" si="1783"/>
        <v>2</v>
      </c>
      <c r="BJ2364">
        <f t="shared" si="1784"/>
        <v>1.6670000000000016</v>
      </c>
      <c r="BK2364">
        <f t="shared" si="1785"/>
        <v>1.1997600479904007</v>
      </c>
      <c r="BL2364">
        <f t="shared" si="1786"/>
        <v>1.6670000000000016</v>
      </c>
      <c r="BM2364" s="1">
        <v>1.5145454545454553</v>
      </c>
    </row>
    <row r="2365" spans="1:65">
      <c r="A2365" s="16" t="s">
        <v>5789</v>
      </c>
      <c r="E2365"/>
      <c r="F2365" s="17">
        <f t="shared" si="1740"/>
        <v>1127</v>
      </c>
      <c r="G2365" s="3">
        <f t="shared" si="1741"/>
        <v>6</v>
      </c>
      <c r="H2365" s="4">
        <f t="shared" si="1742"/>
        <v>1153</v>
      </c>
      <c r="I2365" s="4">
        <f t="shared" si="1743"/>
        <v>1189</v>
      </c>
      <c r="J2365" s="4">
        <f t="shared" si="1744"/>
        <v>1190</v>
      </c>
      <c r="K2365" s="4">
        <f t="shared" si="1745"/>
        <v>1154</v>
      </c>
      <c r="L2365" s="1">
        <f t="shared" si="1746"/>
        <v>0</v>
      </c>
      <c r="M2365" s="1">
        <f t="shared" si="1747"/>
        <v>0</v>
      </c>
      <c r="N2365" s="1">
        <f t="shared" si="1748"/>
        <v>0</v>
      </c>
      <c r="O2365" s="1">
        <f t="shared" si="1749"/>
        <v>0</v>
      </c>
      <c r="P2365" s="1">
        <f t="shared" si="1750"/>
        <v>0</v>
      </c>
      <c r="Q2365" s="1" t="str">
        <f t="shared" si="1751"/>
        <v/>
      </c>
      <c r="R2365" s="1">
        <f t="shared" si="1752"/>
        <v>-13.667</v>
      </c>
      <c r="S2365" s="1">
        <f t="shared" si="1753"/>
        <v>-39</v>
      </c>
      <c r="T2365" s="1">
        <f>VLOOKUP($H2365,節点!$E$1:$G$20000,2,FALSE)</f>
        <v>-14.5</v>
      </c>
      <c r="U2365" s="1">
        <f>VLOOKUP($H2365,節点!$E$1:$G$20000,3,FALSE)</f>
        <v>-40</v>
      </c>
      <c r="V2365" s="1">
        <f>VLOOKUP($I2365,節点!$E$1:$G$20000,2,FALSE)</f>
        <v>-12.834</v>
      </c>
      <c r="W2365" s="1">
        <f>VLOOKUP($I2365,節点!$E$1:$G$20000,3,FALSE)</f>
        <v>-40</v>
      </c>
      <c r="X2365" s="1">
        <f>VLOOKUP($J2365,節点!$E$1:$G$20000,2,FALSE)</f>
        <v>-12.834</v>
      </c>
      <c r="Y2365" s="1">
        <f>VLOOKUP($J2365,節点!$E$1:$G$20000,3,FALSE)</f>
        <v>-38</v>
      </c>
      <c r="Z2365" s="1">
        <f>VLOOKUP($K2365,節点!$E$1:$G$20000,2,FALSE)</f>
        <v>-14.5</v>
      </c>
      <c r="AA2365" s="1">
        <f>VLOOKUP($K2365,節点!$E$1:$G$20000,3,FALSE)</f>
        <v>-38</v>
      </c>
      <c r="AB2365">
        <f t="shared" si="1754"/>
        <v>-0.83300000000000018</v>
      </c>
      <c r="AC2365">
        <f t="shared" si="1755"/>
        <v>-1</v>
      </c>
      <c r="AD2365">
        <f t="shared" si="1756"/>
        <v>0.83300000000000018</v>
      </c>
      <c r="AE2365">
        <f t="shared" si="1757"/>
        <v>-1</v>
      </c>
      <c r="AF2365">
        <f t="shared" si="1758"/>
        <v>0.83300000000000018</v>
      </c>
      <c r="AG2365">
        <f t="shared" si="1759"/>
        <v>1</v>
      </c>
      <c r="AH2365">
        <f t="shared" si="1760"/>
        <v>-0.83300000000000018</v>
      </c>
      <c r="AI2365">
        <f t="shared" si="1761"/>
        <v>1</v>
      </c>
      <c r="AJ2365">
        <f t="shared" si="1771"/>
        <v>230.20570205653436</v>
      </c>
      <c r="AK2365">
        <f t="shared" si="1772"/>
        <v>309.79429794346566</v>
      </c>
      <c r="AL2365">
        <f t="shared" si="1773"/>
        <v>50.205702056534356</v>
      </c>
      <c r="AM2365">
        <f t="shared" si="1774"/>
        <v>129.79429794346564</v>
      </c>
      <c r="AN2365">
        <f t="shared" si="1762"/>
        <v>3</v>
      </c>
      <c r="AO2365">
        <f t="shared" si="1763"/>
        <v>4</v>
      </c>
      <c r="AP2365">
        <f t="shared" si="1764"/>
        <v>1</v>
      </c>
      <c r="AQ2365">
        <f t="shared" si="1765"/>
        <v>2</v>
      </c>
      <c r="AR2365">
        <f t="shared" si="1766"/>
        <v>3412</v>
      </c>
      <c r="AS2365" t="str">
        <f t="shared" si="1767"/>
        <v/>
      </c>
      <c r="AT2365" t="str">
        <f t="shared" si="1768"/>
        <v/>
      </c>
      <c r="AU2365" t="str">
        <f t="shared" si="1769"/>
        <v/>
      </c>
      <c r="AV2365" t="str">
        <f t="shared" si="1770"/>
        <v/>
      </c>
      <c r="AW2365" t="str">
        <f t="shared" si="1739"/>
        <v/>
      </c>
      <c r="BA2365">
        <f t="shared" si="1775"/>
        <v>-13.667</v>
      </c>
      <c r="BB2365">
        <f t="shared" si="1776"/>
        <v>-40</v>
      </c>
      <c r="BC2365">
        <f t="shared" si="1777"/>
        <v>-12.834</v>
      </c>
      <c r="BD2365">
        <f t="shared" si="1778"/>
        <v>-39</v>
      </c>
      <c r="BE2365">
        <f t="shared" si="1779"/>
        <v>-13.667</v>
      </c>
      <c r="BF2365">
        <f t="shared" si="1780"/>
        <v>-38</v>
      </c>
      <c r="BG2365">
        <f t="shared" si="1781"/>
        <v>-14.5</v>
      </c>
      <c r="BH2365">
        <f t="shared" si="1782"/>
        <v>-39</v>
      </c>
      <c r="BI2365">
        <f t="shared" si="1783"/>
        <v>2</v>
      </c>
      <c r="BJ2365">
        <f t="shared" si="1784"/>
        <v>1.6660000000000004</v>
      </c>
      <c r="BK2365">
        <f t="shared" si="1785"/>
        <v>1.2004801920768304</v>
      </c>
      <c r="BL2365">
        <f t="shared" si="1786"/>
        <v>1.6660000000000004</v>
      </c>
      <c r="BM2365" s="1">
        <v>1.5145454545454553</v>
      </c>
    </row>
    <row r="2366" spans="1:65">
      <c r="A2366" s="16" t="s">
        <v>5790</v>
      </c>
      <c r="E2366"/>
      <c r="F2366" s="17">
        <f t="shared" si="1740"/>
        <v>1128</v>
      </c>
      <c r="G2366" s="3">
        <f t="shared" si="1741"/>
        <v>6</v>
      </c>
      <c r="H2366" s="4">
        <f t="shared" si="1742"/>
        <v>1154</v>
      </c>
      <c r="I2366" s="4">
        <f t="shared" si="1743"/>
        <v>1190</v>
      </c>
      <c r="J2366" s="4">
        <f t="shared" si="1744"/>
        <v>1191</v>
      </c>
      <c r="K2366" s="4">
        <f t="shared" si="1745"/>
        <v>1155</v>
      </c>
      <c r="L2366" s="1">
        <f t="shared" si="1746"/>
        <v>0</v>
      </c>
      <c r="M2366" s="1">
        <f t="shared" si="1747"/>
        <v>0</v>
      </c>
      <c r="N2366" s="1">
        <f t="shared" si="1748"/>
        <v>0</v>
      </c>
      <c r="O2366" s="1">
        <f t="shared" si="1749"/>
        <v>0</v>
      </c>
      <c r="P2366" s="1">
        <f t="shared" si="1750"/>
        <v>0</v>
      </c>
      <c r="Q2366" s="1" t="str">
        <f t="shared" si="1751"/>
        <v/>
      </c>
      <c r="R2366" s="1">
        <f t="shared" si="1752"/>
        <v>-13.667</v>
      </c>
      <c r="S2366" s="1">
        <f t="shared" si="1753"/>
        <v>-37</v>
      </c>
      <c r="T2366" s="1">
        <f>VLOOKUP($H2366,節点!$E$1:$G$20000,2,FALSE)</f>
        <v>-14.5</v>
      </c>
      <c r="U2366" s="1">
        <f>VLOOKUP($H2366,節点!$E$1:$G$20000,3,FALSE)</f>
        <v>-38</v>
      </c>
      <c r="V2366" s="1">
        <f>VLOOKUP($I2366,節点!$E$1:$G$20000,2,FALSE)</f>
        <v>-12.834</v>
      </c>
      <c r="W2366" s="1">
        <f>VLOOKUP($I2366,節点!$E$1:$G$20000,3,FALSE)</f>
        <v>-38</v>
      </c>
      <c r="X2366" s="1">
        <f>VLOOKUP($J2366,節点!$E$1:$G$20000,2,FALSE)</f>
        <v>-12.834</v>
      </c>
      <c r="Y2366" s="1">
        <f>VLOOKUP($J2366,節点!$E$1:$G$20000,3,FALSE)</f>
        <v>-36</v>
      </c>
      <c r="Z2366" s="1">
        <f>VLOOKUP($K2366,節点!$E$1:$G$20000,2,FALSE)</f>
        <v>-14.5</v>
      </c>
      <c r="AA2366" s="1">
        <f>VLOOKUP($K2366,節点!$E$1:$G$20000,3,FALSE)</f>
        <v>-36</v>
      </c>
      <c r="AB2366">
        <f t="shared" si="1754"/>
        <v>-0.83300000000000018</v>
      </c>
      <c r="AC2366">
        <f t="shared" si="1755"/>
        <v>-1</v>
      </c>
      <c r="AD2366">
        <f t="shared" si="1756"/>
        <v>0.83300000000000018</v>
      </c>
      <c r="AE2366">
        <f t="shared" si="1757"/>
        <v>-1</v>
      </c>
      <c r="AF2366">
        <f t="shared" si="1758"/>
        <v>0.83300000000000018</v>
      </c>
      <c r="AG2366">
        <f t="shared" si="1759"/>
        <v>1</v>
      </c>
      <c r="AH2366">
        <f t="shared" si="1760"/>
        <v>-0.83300000000000018</v>
      </c>
      <c r="AI2366">
        <f t="shared" si="1761"/>
        <v>1</v>
      </c>
      <c r="AJ2366">
        <f t="shared" si="1771"/>
        <v>230.20570205653436</v>
      </c>
      <c r="AK2366">
        <f t="shared" si="1772"/>
        <v>309.79429794346566</v>
      </c>
      <c r="AL2366">
        <f t="shared" si="1773"/>
        <v>50.205702056534356</v>
      </c>
      <c r="AM2366">
        <f t="shared" si="1774"/>
        <v>129.79429794346564</v>
      </c>
      <c r="AN2366">
        <f t="shared" si="1762"/>
        <v>3</v>
      </c>
      <c r="AO2366">
        <f t="shared" si="1763"/>
        <v>4</v>
      </c>
      <c r="AP2366">
        <f t="shared" si="1764"/>
        <v>1</v>
      </c>
      <c r="AQ2366">
        <f t="shared" si="1765"/>
        <v>2</v>
      </c>
      <c r="AR2366">
        <f t="shared" si="1766"/>
        <v>3412</v>
      </c>
      <c r="AS2366" t="str">
        <f t="shared" si="1767"/>
        <v/>
      </c>
      <c r="AT2366" t="str">
        <f t="shared" si="1768"/>
        <v/>
      </c>
      <c r="AU2366" t="str">
        <f t="shared" si="1769"/>
        <v/>
      </c>
      <c r="AV2366" t="str">
        <f t="shared" si="1770"/>
        <v/>
      </c>
      <c r="AW2366" t="str">
        <f t="shared" si="1739"/>
        <v/>
      </c>
      <c r="BA2366">
        <f t="shared" si="1775"/>
        <v>-13.667</v>
      </c>
      <c r="BB2366">
        <f t="shared" si="1776"/>
        <v>-38</v>
      </c>
      <c r="BC2366">
        <f t="shared" si="1777"/>
        <v>-12.834</v>
      </c>
      <c r="BD2366">
        <f t="shared" si="1778"/>
        <v>-37</v>
      </c>
      <c r="BE2366">
        <f t="shared" si="1779"/>
        <v>-13.667</v>
      </c>
      <c r="BF2366">
        <f t="shared" si="1780"/>
        <v>-36</v>
      </c>
      <c r="BG2366">
        <f t="shared" si="1781"/>
        <v>-14.5</v>
      </c>
      <c r="BH2366">
        <f t="shared" si="1782"/>
        <v>-37</v>
      </c>
      <c r="BI2366">
        <f t="shared" si="1783"/>
        <v>2</v>
      </c>
      <c r="BJ2366">
        <f t="shared" si="1784"/>
        <v>1.6660000000000004</v>
      </c>
      <c r="BK2366">
        <f t="shared" si="1785"/>
        <v>1.2004801920768304</v>
      </c>
      <c r="BL2366">
        <f t="shared" si="1786"/>
        <v>1.6660000000000004</v>
      </c>
      <c r="BM2366" s="1">
        <v>1.5145454545454553</v>
      </c>
    </row>
    <row r="2367" spans="1:65">
      <c r="A2367" s="16" t="s">
        <v>5791</v>
      </c>
      <c r="E2367"/>
      <c r="F2367" s="17">
        <f t="shared" si="1740"/>
        <v>1129</v>
      </c>
      <c r="G2367" s="3">
        <f t="shared" si="1741"/>
        <v>6</v>
      </c>
      <c r="H2367" s="4">
        <f t="shared" si="1742"/>
        <v>1155</v>
      </c>
      <c r="I2367" s="4">
        <f t="shared" si="1743"/>
        <v>1191</v>
      </c>
      <c r="J2367" s="4">
        <f t="shared" si="1744"/>
        <v>1192</v>
      </c>
      <c r="K2367" s="4">
        <f t="shared" si="1745"/>
        <v>1156</v>
      </c>
      <c r="L2367" s="1">
        <f t="shared" si="1746"/>
        <v>0</v>
      </c>
      <c r="M2367" s="1">
        <f t="shared" si="1747"/>
        <v>0</v>
      </c>
      <c r="N2367" s="1">
        <f t="shared" si="1748"/>
        <v>0</v>
      </c>
      <c r="O2367" s="1">
        <f t="shared" si="1749"/>
        <v>0</v>
      </c>
      <c r="P2367" s="1">
        <f t="shared" si="1750"/>
        <v>0</v>
      </c>
      <c r="Q2367" s="1" t="str">
        <f t="shared" si="1751"/>
        <v/>
      </c>
      <c r="R2367" s="1">
        <f t="shared" si="1752"/>
        <v>-13.667</v>
      </c>
      <c r="S2367" s="1">
        <f t="shared" si="1753"/>
        <v>-35</v>
      </c>
      <c r="T2367" s="1">
        <f>VLOOKUP($H2367,節点!$E$1:$G$20000,2,FALSE)</f>
        <v>-14.5</v>
      </c>
      <c r="U2367" s="1">
        <f>VLOOKUP($H2367,節点!$E$1:$G$20000,3,FALSE)</f>
        <v>-36</v>
      </c>
      <c r="V2367" s="1">
        <f>VLOOKUP($I2367,節点!$E$1:$G$20000,2,FALSE)</f>
        <v>-12.834</v>
      </c>
      <c r="W2367" s="1">
        <f>VLOOKUP($I2367,節点!$E$1:$G$20000,3,FALSE)</f>
        <v>-36</v>
      </c>
      <c r="X2367" s="1">
        <f>VLOOKUP($J2367,節点!$E$1:$G$20000,2,FALSE)</f>
        <v>-12.834</v>
      </c>
      <c r="Y2367" s="1">
        <f>VLOOKUP($J2367,節点!$E$1:$G$20000,3,FALSE)</f>
        <v>-34</v>
      </c>
      <c r="Z2367" s="1">
        <f>VLOOKUP($K2367,節点!$E$1:$G$20000,2,FALSE)</f>
        <v>-14.5</v>
      </c>
      <c r="AA2367" s="1">
        <f>VLOOKUP($K2367,節点!$E$1:$G$20000,3,FALSE)</f>
        <v>-34</v>
      </c>
      <c r="AB2367">
        <f t="shared" si="1754"/>
        <v>-0.83300000000000018</v>
      </c>
      <c r="AC2367">
        <f t="shared" si="1755"/>
        <v>-1</v>
      </c>
      <c r="AD2367">
        <f t="shared" si="1756"/>
        <v>0.83300000000000018</v>
      </c>
      <c r="AE2367">
        <f t="shared" si="1757"/>
        <v>-1</v>
      </c>
      <c r="AF2367">
        <f t="shared" si="1758"/>
        <v>0.83300000000000018</v>
      </c>
      <c r="AG2367">
        <f t="shared" si="1759"/>
        <v>1</v>
      </c>
      <c r="AH2367">
        <f t="shared" si="1760"/>
        <v>-0.83300000000000018</v>
      </c>
      <c r="AI2367">
        <f t="shared" si="1761"/>
        <v>1</v>
      </c>
      <c r="AJ2367">
        <f t="shared" si="1771"/>
        <v>230.20570205653436</v>
      </c>
      <c r="AK2367">
        <f t="shared" si="1772"/>
        <v>309.79429794346566</v>
      </c>
      <c r="AL2367">
        <f t="shared" si="1773"/>
        <v>50.205702056534356</v>
      </c>
      <c r="AM2367">
        <f t="shared" si="1774"/>
        <v>129.79429794346564</v>
      </c>
      <c r="AN2367">
        <f t="shared" si="1762"/>
        <v>3</v>
      </c>
      <c r="AO2367">
        <f t="shared" si="1763"/>
        <v>4</v>
      </c>
      <c r="AP2367">
        <f t="shared" si="1764"/>
        <v>1</v>
      </c>
      <c r="AQ2367">
        <f t="shared" si="1765"/>
        <v>2</v>
      </c>
      <c r="AR2367">
        <f t="shared" si="1766"/>
        <v>3412</v>
      </c>
      <c r="AS2367" t="str">
        <f t="shared" si="1767"/>
        <v/>
      </c>
      <c r="AT2367" t="str">
        <f t="shared" si="1768"/>
        <v/>
      </c>
      <c r="AU2367" t="str">
        <f t="shared" si="1769"/>
        <v/>
      </c>
      <c r="AV2367" t="str">
        <f t="shared" si="1770"/>
        <v/>
      </c>
      <c r="AW2367" t="str">
        <f t="shared" si="1739"/>
        <v/>
      </c>
      <c r="BA2367">
        <f t="shared" si="1775"/>
        <v>-13.667</v>
      </c>
      <c r="BB2367">
        <f t="shared" si="1776"/>
        <v>-36</v>
      </c>
      <c r="BC2367">
        <f t="shared" si="1777"/>
        <v>-12.834</v>
      </c>
      <c r="BD2367">
        <f t="shared" si="1778"/>
        <v>-35</v>
      </c>
      <c r="BE2367">
        <f t="shared" si="1779"/>
        <v>-13.667</v>
      </c>
      <c r="BF2367">
        <f t="shared" si="1780"/>
        <v>-34</v>
      </c>
      <c r="BG2367">
        <f t="shared" si="1781"/>
        <v>-14.5</v>
      </c>
      <c r="BH2367">
        <f t="shared" si="1782"/>
        <v>-35</v>
      </c>
      <c r="BI2367">
        <f t="shared" si="1783"/>
        <v>2</v>
      </c>
      <c r="BJ2367">
        <f t="shared" si="1784"/>
        <v>1.6660000000000004</v>
      </c>
      <c r="BK2367">
        <f t="shared" si="1785"/>
        <v>1.2004801920768304</v>
      </c>
      <c r="BL2367">
        <f t="shared" si="1786"/>
        <v>1.6660000000000004</v>
      </c>
      <c r="BM2367" s="1">
        <v>1.5145454545454529</v>
      </c>
    </row>
    <row r="2368" spans="1:65">
      <c r="A2368" s="16" t="s">
        <v>5792</v>
      </c>
      <c r="E2368"/>
      <c r="F2368" s="17">
        <f t="shared" si="1740"/>
        <v>1130</v>
      </c>
      <c r="G2368" s="3">
        <f t="shared" si="1741"/>
        <v>6</v>
      </c>
      <c r="H2368" s="4">
        <f t="shared" si="1742"/>
        <v>1156</v>
      </c>
      <c r="I2368" s="4">
        <f t="shared" si="1743"/>
        <v>1192</v>
      </c>
      <c r="J2368" s="4">
        <f t="shared" si="1744"/>
        <v>1193</v>
      </c>
      <c r="K2368" s="4">
        <f t="shared" si="1745"/>
        <v>1157</v>
      </c>
      <c r="L2368" s="1">
        <f t="shared" si="1746"/>
        <v>0</v>
      </c>
      <c r="M2368" s="1">
        <f t="shared" si="1747"/>
        <v>0</v>
      </c>
      <c r="N2368" s="1">
        <f t="shared" si="1748"/>
        <v>0</v>
      </c>
      <c r="O2368" s="1">
        <f t="shared" si="1749"/>
        <v>0</v>
      </c>
      <c r="P2368" s="1">
        <f t="shared" si="1750"/>
        <v>0</v>
      </c>
      <c r="Q2368" s="1" t="str">
        <f t="shared" si="1751"/>
        <v/>
      </c>
      <c r="R2368" s="1">
        <f t="shared" si="1752"/>
        <v>-13.667</v>
      </c>
      <c r="S2368" s="1">
        <f t="shared" si="1753"/>
        <v>-33</v>
      </c>
      <c r="T2368" s="1">
        <f>VLOOKUP($H2368,節点!$E$1:$G$20000,2,FALSE)</f>
        <v>-14.5</v>
      </c>
      <c r="U2368" s="1">
        <f>VLOOKUP($H2368,節点!$E$1:$G$20000,3,FALSE)</f>
        <v>-34</v>
      </c>
      <c r="V2368" s="1">
        <f>VLOOKUP($I2368,節点!$E$1:$G$20000,2,FALSE)</f>
        <v>-12.834</v>
      </c>
      <c r="W2368" s="1">
        <f>VLOOKUP($I2368,節点!$E$1:$G$20000,3,FALSE)</f>
        <v>-34</v>
      </c>
      <c r="X2368" s="1">
        <f>VLOOKUP($J2368,節点!$E$1:$G$20000,2,FALSE)</f>
        <v>-12.834</v>
      </c>
      <c r="Y2368" s="1">
        <f>VLOOKUP($J2368,節点!$E$1:$G$20000,3,FALSE)</f>
        <v>-32</v>
      </c>
      <c r="Z2368" s="1">
        <f>VLOOKUP($K2368,節点!$E$1:$G$20000,2,FALSE)</f>
        <v>-14.5</v>
      </c>
      <c r="AA2368" s="1">
        <f>VLOOKUP($K2368,節点!$E$1:$G$20000,3,FALSE)</f>
        <v>-32</v>
      </c>
      <c r="AB2368">
        <f t="shared" si="1754"/>
        <v>-0.83300000000000018</v>
      </c>
      <c r="AC2368">
        <f t="shared" si="1755"/>
        <v>-1</v>
      </c>
      <c r="AD2368">
        <f t="shared" si="1756"/>
        <v>0.83300000000000018</v>
      </c>
      <c r="AE2368">
        <f t="shared" si="1757"/>
        <v>-1</v>
      </c>
      <c r="AF2368">
        <f t="shared" si="1758"/>
        <v>0.83300000000000018</v>
      </c>
      <c r="AG2368">
        <f t="shared" si="1759"/>
        <v>1</v>
      </c>
      <c r="AH2368">
        <f t="shared" si="1760"/>
        <v>-0.83300000000000018</v>
      </c>
      <c r="AI2368">
        <f t="shared" si="1761"/>
        <v>1</v>
      </c>
      <c r="AJ2368">
        <f t="shared" si="1771"/>
        <v>230.20570205653436</v>
      </c>
      <c r="AK2368">
        <f t="shared" si="1772"/>
        <v>309.79429794346566</v>
      </c>
      <c r="AL2368">
        <f t="shared" si="1773"/>
        <v>50.205702056534356</v>
      </c>
      <c r="AM2368">
        <f t="shared" si="1774"/>
        <v>129.79429794346564</v>
      </c>
      <c r="AN2368">
        <f t="shared" si="1762"/>
        <v>3</v>
      </c>
      <c r="AO2368">
        <f t="shared" si="1763"/>
        <v>4</v>
      </c>
      <c r="AP2368">
        <f t="shared" si="1764"/>
        <v>1</v>
      </c>
      <c r="AQ2368">
        <f t="shared" si="1765"/>
        <v>2</v>
      </c>
      <c r="AR2368">
        <f t="shared" si="1766"/>
        <v>3412</v>
      </c>
      <c r="AS2368" t="str">
        <f t="shared" si="1767"/>
        <v/>
      </c>
      <c r="AT2368" t="str">
        <f t="shared" si="1768"/>
        <v/>
      </c>
      <c r="AU2368" t="str">
        <f t="shared" si="1769"/>
        <v/>
      </c>
      <c r="AV2368" t="str">
        <f t="shared" si="1770"/>
        <v/>
      </c>
      <c r="AW2368" t="str">
        <f t="shared" si="1739"/>
        <v/>
      </c>
      <c r="BA2368">
        <f t="shared" si="1775"/>
        <v>-13.667</v>
      </c>
      <c r="BB2368">
        <f t="shared" si="1776"/>
        <v>-34</v>
      </c>
      <c r="BC2368">
        <f t="shared" si="1777"/>
        <v>-12.834</v>
      </c>
      <c r="BD2368">
        <f t="shared" si="1778"/>
        <v>-33</v>
      </c>
      <c r="BE2368">
        <f t="shared" si="1779"/>
        <v>-13.667</v>
      </c>
      <c r="BF2368">
        <f t="shared" si="1780"/>
        <v>-32</v>
      </c>
      <c r="BG2368">
        <f t="shared" si="1781"/>
        <v>-14.5</v>
      </c>
      <c r="BH2368">
        <f t="shared" si="1782"/>
        <v>-33</v>
      </c>
      <c r="BI2368">
        <f t="shared" si="1783"/>
        <v>2</v>
      </c>
      <c r="BJ2368">
        <f t="shared" si="1784"/>
        <v>1.6660000000000004</v>
      </c>
      <c r="BK2368">
        <f t="shared" si="1785"/>
        <v>1.2004801920768304</v>
      </c>
      <c r="BL2368">
        <f t="shared" si="1786"/>
        <v>1.6660000000000004</v>
      </c>
      <c r="BM2368" s="1">
        <v>1.5145454545454529</v>
      </c>
    </row>
    <row r="2369" spans="1:65">
      <c r="A2369" s="16" t="s">
        <v>5793</v>
      </c>
      <c r="E2369"/>
      <c r="F2369" s="17">
        <f t="shared" si="1740"/>
        <v>1163</v>
      </c>
      <c r="G2369" s="3">
        <f t="shared" si="1741"/>
        <v>6</v>
      </c>
      <c r="H2369" s="4">
        <f t="shared" si="1742"/>
        <v>1189</v>
      </c>
      <c r="I2369" s="4">
        <f t="shared" si="1743"/>
        <v>1225</v>
      </c>
      <c r="J2369" s="4">
        <f t="shared" si="1744"/>
        <v>1226</v>
      </c>
      <c r="K2369" s="4">
        <f t="shared" si="1745"/>
        <v>1190</v>
      </c>
      <c r="L2369" s="1">
        <f t="shared" si="1746"/>
        <v>0</v>
      </c>
      <c r="M2369" s="1">
        <f t="shared" si="1747"/>
        <v>0</v>
      </c>
      <c r="N2369" s="1">
        <f t="shared" si="1748"/>
        <v>0</v>
      </c>
      <c r="O2369" s="1">
        <f t="shared" si="1749"/>
        <v>0</v>
      </c>
      <c r="P2369" s="1">
        <f t="shared" si="1750"/>
        <v>0</v>
      </c>
      <c r="Q2369" s="1" t="str">
        <f t="shared" si="1751"/>
        <v/>
      </c>
      <c r="R2369" s="1">
        <f t="shared" si="1752"/>
        <v>-12.000499999999999</v>
      </c>
      <c r="S2369" s="1">
        <f t="shared" si="1753"/>
        <v>-39</v>
      </c>
      <c r="T2369" s="1">
        <f>VLOOKUP($H2369,節点!$E$1:$G$20000,2,FALSE)</f>
        <v>-12.834</v>
      </c>
      <c r="U2369" s="1">
        <f>VLOOKUP($H2369,節点!$E$1:$G$20000,3,FALSE)</f>
        <v>-40</v>
      </c>
      <c r="V2369" s="1">
        <f>VLOOKUP($I2369,節点!$E$1:$G$20000,2,FALSE)</f>
        <v>-11.167</v>
      </c>
      <c r="W2369" s="1">
        <f>VLOOKUP($I2369,節点!$E$1:$G$20000,3,FALSE)</f>
        <v>-40</v>
      </c>
      <c r="X2369" s="1">
        <f>VLOOKUP($J2369,節点!$E$1:$G$20000,2,FALSE)</f>
        <v>-11.167</v>
      </c>
      <c r="Y2369" s="1">
        <f>VLOOKUP($J2369,節点!$E$1:$G$20000,3,FALSE)</f>
        <v>-38</v>
      </c>
      <c r="Z2369" s="1">
        <f>VLOOKUP($K2369,節点!$E$1:$G$20000,2,FALSE)</f>
        <v>-12.834</v>
      </c>
      <c r="AA2369" s="1">
        <f>VLOOKUP($K2369,節点!$E$1:$G$20000,3,FALSE)</f>
        <v>-38</v>
      </c>
      <c r="AB2369">
        <f t="shared" si="1754"/>
        <v>-0.8335000000000008</v>
      </c>
      <c r="AC2369">
        <f t="shared" si="1755"/>
        <v>-1</v>
      </c>
      <c r="AD2369">
        <f t="shared" si="1756"/>
        <v>0.83349999999999902</v>
      </c>
      <c r="AE2369">
        <f t="shared" si="1757"/>
        <v>-1</v>
      </c>
      <c r="AF2369">
        <f t="shared" si="1758"/>
        <v>0.83349999999999902</v>
      </c>
      <c r="AG2369">
        <f t="shared" si="1759"/>
        <v>1</v>
      </c>
      <c r="AH2369">
        <f t="shared" si="1760"/>
        <v>-0.8335000000000008</v>
      </c>
      <c r="AI2369">
        <f t="shared" si="1761"/>
        <v>1</v>
      </c>
      <c r="AJ2369">
        <f t="shared" si="1771"/>
        <v>230.18879371920974</v>
      </c>
      <c r="AK2369">
        <f t="shared" si="1772"/>
        <v>309.8112062807902</v>
      </c>
      <c r="AL2369">
        <f t="shared" si="1773"/>
        <v>50.188793719209805</v>
      </c>
      <c r="AM2369">
        <f t="shared" si="1774"/>
        <v>129.81120628079026</v>
      </c>
      <c r="AN2369">
        <f t="shared" si="1762"/>
        <v>3</v>
      </c>
      <c r="AO2369">
        <f t="shared" si="1763"/>
        <v>4</v>
      </c>
      <c r="AP2369">
        <f t="shared" si="1764"/>
        <v>1</v>
      </c>
      <c r="AQ2369">
        <f t="shared" si="1765"/>
        <v>2</v>
      </c>
      <c r="AR2369">
        <f t="shared" si="1766"/>
        <v>3412</v>
      </c>
      <c r="AS2369" t="str">
        <f t="shared" si="1767"/>
        <v/>
      </c>
      <c r="AT2369" t="str">
        <f t="shared" si="1768"/>
        <v/>
      </c>
      <c r="AU2369" t="str">
        <f t="shared" si="1769"/>
        <v/>
      </c>
      <c r="AV2369" t="str">
        <f t="shared" si="1770"/>
        <v/>
      </c>
      <c r="AW2369" t="str">
        <f t="shared" si="1739"/>
        <v/>
      </c>
      <c r="BA2369">
        <f t="shared" si="1775"/>
        <v>-12.000499999999999</v>
      </c>
      <c r="BB2369">
        <f t="shared" si="1776"/>
        <v>-40</v>
      </c>
      <c r="BC2369">
        <f t="shared" si="1777"/>
        <v>-11.167</v>
      </c>
      <c r="BD2369">
        <f t="shared" si="1778"/>
        <v>-39</v>
      </c>
      <c r="BE2369">
        <f t="shared" si="1779"/>
        <v>-12.000499999999999</v>
      </c>
      <c r="BF2369">
        <f t="shared" si="1780"/>
        <v>-38</v>
      </c>
      <c r="BG2369">
        <f t="shared" si="1781"/>
        <v>-12.834</v>
      </c>
      <c r="BH2369">
        <f t="shared" si="1782"/>
        <v>-39</v>
      </c>
      <c r="BI2369">
        <f t="shared" si="1783"/>
        <v>2</v>
      </c>
      <c r="BJ2369">
        <f t="shared" si="1784"/>
        <v>1.6669999999999998</v>
      </c>
      <c r="BK2369">
        <f t="shared" si="1785"/>
        <v>1.199760047990402</v>
      </c>
      <c r="BL2369">
        <f t="shared" si="1786"/>
        <v>1.6669999999999998</v>
      </c>
      <c r="BM2369" s="1">
        <v>1.5</v>
      </c>
    </row>
    <row r="2370" spans="1:65">
      <c r="A2370" s="16" t="s">
        <v>5794</v>
      </c>
      <c r="E2370"/>
      <c r="F2370" s="17">
        <f t="shared" si="1740"/>
        <v>1164</v>
      </c>
      <c r="G2370" s="3">
        <f t="shared" si="1741"/>
        <v>6</v>
      </c>
      <c r="H2370" s="4">
        <f t="shared" si="1742"/>
        <v>1190</v>
      </c>
      <c r="I2370" s="4">
        <f t="shared" si="1743"/>
        <v>1226</v>
      </c>
      <c r="J2370" s="4">
        <f t="shared" si="1744"/>
        <v>1227</v>
      </c>
      <c r="K2370" s="4">
        <f t="shared" si="1745"/>
        <v>1191</v>
      </c>
      <c r="L2370" s="1">
        <f t="shared" si="1746"/>
        <v>0</v>
      </c>
      <c r="M2370" s="1">
        <f t="shared" si="1747"/>
        <v>0</v>
      </c>
      <c r="N2370" s="1">
        <f t="shared" si="1748"/>
        <v>0</v>
      </c>
      <c r="O2370" s="1">
        <f t="shared" si="1749"/>
        <v>0</v>
      </c>
      <c r="P2370" s="1">
        <f t="shared" si="1750"/>
        <v>0</v>
      </c>
      <c r="Q2370" s="1" t="str">
        <f t="shared" si="1751"/>
        <v/>
      </c>
      <c r="R2370" s="1">
        <f t="shared" si="1752"/>
        <v>-12.000499999999999</v>
      </c>
      <c r="S2370" s="1">
        <f t="shared" si="1753"/>
        <v>-37</v>
      </c>
      <c r="T2370" s="1">
        <f>VLOOKUP($H2370,節点!$E$1:$G$20000,2,FALSE)</f>
        <v>-12.834</v>
      </c>
      <c r="U2370" s="1">
        <f>VLOOKUP($H2370,節点!$E$1:$G$20000,3,FALSE)</f>
        <v>-38</v>
      </c>
      <c r="V2370" s="1">
        <f>VLOOKUP($I2370,節点!$E$1:$G$20000,2,FALSE)</f>
        <v>-11.167</v>
      </c>
      <c r="W2370" s="1">
        <f>VLOOKUP($I2370,節点!$E$1:$G$20000,3,FALSE)</f>
        <v>-38</v>
      </c>
      <c r="X2370" s="1">
        <f>VLOOKUP($J2370,節点!$E$1:$G$20000,2,FALSE)</f>
        <v>-11.167</v>
      </c>
      <c r="Y2370" s="1">
        <f>VLOOKUP($J2370,節点!$E$1:$G$20000,3,FALSE)</f>
        <v>-36</v>
      </c>
      <c r="Z2370" s="1">
        <f>VLOOKUP($K2370,節点!$E$1:$G$20000,2,FALSE)</f>
        <v>-12.834</v>
      </c>
      <c r="AA2370" s="1">
        <f>VLOOKUP($K2370,節点!$E$1:$G$20000,3,FALSE)</f>
        <v>-36</v>
      </c>
      <c r="AB2370">
        <f t="shared" si="1754"/>
        <v>-0.8335000000000008</v>
      </c>
      <c r="AC2370">
        <f t="shared" si="1755"/>
        <v>-1</v>
      </c>
      <c r="AD2370">
        <f t="shared" si="1756"/>
        <v>0.83349999999999902</v>
      </c>
      <c r="AE2370">
        <f t="shared" si="1757"/>
        <v>-1</v>
      </c>
      <c r="AF2370">
        <f t="shared" si="1758"/>
        <v>0.83349999999999902</v>
      </c>
      <c r="AG2370">
        <f t="shared" si="1759"/>
        <v>1</v>
      </c>
      <c r="AH2370">
        <f t="shared" si="1760"/>
        <v>-0.8335000000000008</v>
      </c>
      <c r="AI2370">
        <f t="shared" si="1761"/>
        <v>1</v>
      </c>
      <c r="AJ2370">
        <f t="shared" si="1771"/>
        <v>230.18879371920974</v>
      </c>
      <c r="AK2370">
        <f t="shared" si="1772"/>
        <v>309.8112062807902</v>
      </c>
      <c r="AL2370">
        <f t="shared" si="1773"/>
        <v>50.188793719209805</v>
      </c>
      <c r="AM2370">
        <f t="shared" si="1774"/>
        <v>129.81120628079026</v>
      </c>
      <c r="AN2370">
        <f t="shared" si="1762"/>
        <v>3</v>
      </c>
      <c r="AO2370">
        <f t="shared" si="1763"/>
        <v>4</v>
      </c>
      <c r="AP2370">
        <f t="shared" si="1764"/>
        <v>1</v>
      </c>
      <c r="AQ2370">
        <f t="shared" si="1765"/>
        <v>2</v>
      </c>
      <c r="AR2370">
        <f t="shared" si="1766"/>
        <v>3412</v>
      </c>
      <c r="AS2370" t="str">
        <f t="shared" si="1767"/>
        <v/>
      </c>
      <c r="AT2370" t="str">
        <f t="shared" si="1768"/>
        <v/>
      </c>
      <c r="AU2370" t="str">
        <f t="shared" si="1769"/>
        <v/>
      </c>
      <c r="AV2370" t="str">
        <f t="shared" si="1770"/>
        <v/>
      </c>
      <c r="AW2370" t="str">
        <f t="shared" si="1739"/>
        <v/>
      </c>
      <c r="BA2370">
        <f t="shared" si="1775"/>
        <v>-12.000499999999999</v>
      </c>
      <c r="BB2370">
        <f t="shared" si="1776"/>
        <v>-38</v>
      </c>
      <c r="BC2370">
        <f t="shared" si="1777"/>
        <v>-11.167</v>
      </c>
      <c r="BD2370">
        <f t="shared" si="1778"/>
        <v>-37</v>
      </c>
      <c r="BE2370">
        <f t="shared" si="1779"/>
        <v>-12.000499999999999</v>
      </c>
      <c r="BF2370">
        <f t="shared" si="1780"/>
        <v>-36</v>
      </c>
      <c r="BG2370">
        <f t="shared" si="1781"/>
        <v>-12.834</v>
      </c>
      <c r="BH2370">
        <f t="shared" si="1782"/>
        <v>-37</v>
      </c>
      <c r="BI2370">
        <f t="shared" si="1783"/>
        <v>2</v>
      </c>
      <c r="BJ2370">
        <f t="shared" si="1784"/>
        <v>1.6669999999999998</v>
      </c>
      <c r="BK2370">
        <f t="shared" si="1785"/>
        <v>1.199760047990402</v>
      </c>
      <c r="BL2370">
        <f t="shared" si="1786"/>
        <v>1.6669999999999998</v>
      </c>
      <c r="BM2370" s="1">
        <v>1.5</v>
      </c>
    </row>
    <row r="2371" spans="1:65">
      <c r="A2371" s="16" t="s">
        <v>5795</v>
      </c>
      <c r="E2371"/>
      <c r="F2371" s="17">
        <f t="shared" si="1740"/>
        <v>1165</v>
      </c>
      <c r="G2371" s="3">
        <f t="shared" si="1741"/>
        <v>6</v>
      </c>
      <c r="H2371" s="4">
        <f t="shared" si="1742"/>
        <v>1191</v>
      </c>
      <c r="I2371" s="4">
        <f t="shared" si="1743"/>
        <v>1227</v>
      </c>
      <c r="J2371" s="4">
        <f t="shared" si="1744"/>
        <v>1228</v>
      </c>
      <c r="K2371" s="4">
        <f t="shared" si="1745"/>
        <v>1192</v>
      </c>
      <c r="L2371" s="1">
        <f t="shared" si="1746"/>
        <v>0</v>
      </c>
      <c r="M2371" s="1">
        <f t="shared" si="1747"/>
        <v>0</v>
      </c>
      <c r="N2371" s="1">
        <f t="shared" si="1748"/>
        <v>0</v>
      </c>
      <c r="O2371" s="1">
        <f t="shared" si="1749"/>
        <v>0</v>
      </c>
      <c r="P2371" s="1">
        <f t="shared" si="1750"/>
        <v>0</v>
      </c>
      <c r="Q2371" s="1" t="str">
        <f t="shared" si="1751"/>
        <v/>
      </c>
      <c r="R2371" s="1">
        <f t="shared" si="1752"/>
        <v>-12.000499999999999</v>
      </c>
      <c r="S2371" s="1">
        <f t="shared" si="1753"/>
        <v>-35</v>
      </c>
      <c r="T2371" s="1">
        <f>VLOOKUP($H2371,節点!$E$1:$G$20000,2,FALSE)</f>
        <v>-12.834</v>
      </c>
      <c r="U2371" s="1">
        <f>VLOOKUP($H2371,節点!$E$1:$G$20000,3,FALSE)</f>
        <v>-36</v>
      </c>
      <c r="V2371" s="1">
        <f>VLOOKUP($I2371,節点!$E$1:$G$20000,2,FALSE)</f>
        <v>-11.167</v>
      </c>
      <c r="W2371" s="1">
        <f>VLOOKUP($I2371,節点!$E$1:$G$20000,3,FALSE)</f>
        <v>-36</v>
      </c>
      <c r="X2371" s="1">
        <f>VLOOKUP($J2371,節点!$E$1:$G$20000,2,FALSE)</f>
        <v>-11.167</v>
      </c>
      <c r="Y2371" s="1">
        <f>VLOOKUP($J2371,節点!$E$1:$G$20000,3,FALSE)</f>
        <v>-34</v>
      </c>
      <c r="Z2371" s="1">
        <f>VLOOKUP($K2371,節点!$E$1:$G$20000,2,FALSE)</f>
        <v>-12.834</v>
      </c>
      <c r="AA2371" s="1">
        <f>VLOOKUP($K2371,節点!$E$1:$G$20000,3,FALSE)</f>
        <v>-34</v>
      </c>
      <c r="AB2371">
        <f t="shared" si="1754"/>
        <v>-0.8335000000000008</v>
      </c>
      <c r="AC2371">
        <f t="shared" si="1755"/>
        <v>-1</v>
      </c>
      <c r="AD2371">
        <f t="shared" si="1756"/>
        <v>0.83349999999999902</v>
      </c>
      <c r="AE2371">
        <f t="shared" si="1757"/>
        <v>-1</v>
      </c>
      <c r="AF2371">
        <f t="shared" si="1758"/>
        <v>0.83349999999999902</v>
      </c>
      <c r="AG2371">
        <f t="shared" si="1759"/>
        <v>1</v>
      </c>
      <c r="AH2371">
        <f t="shared" si="1760"/>
        <v>-0.8335000000000008</v>
      </c>
      <c r="AI2371">
        <f t="shared" si="1761"/>
        <v>1</v>
      </c>
      <c r="AJ2371">
        <f t="shared" si="1771"/>
        <v>230.18879371920974</v>
      </c>
      <c r="AK2371">
        <f t="shared" si="1772"/>
        <v>309.8112062807902</v>
      </c>
      <c r="AL2371">
        <f t="shared" si="1773"/>
        <v>50.188793719209805</v>
      </c>
      <c r="AM2371">
        <f t="shared" si="1774"/>
        <v>129.81120628079026</v>
      </c>
      <c r="AN2371">
        <f t="shared" si="1762"/>
        <v>3</v>
      </c>
      <c r="AO2371">
        <f t="shared" si="1763"/>
        <v>4</v>
      </c>
      <c r="AP2371">
        <f t="shared" si="1764"/>
        <v>1</v>
      </c>
      <c r="AQ2371">
        <f t="shared" si="1765"/>
        <v>2</v>
      </c>
      <c r="AR2371">
        <f t="shared" si="1766"/>
        <v>3412</v>
      </c>
      <c r="AS2371" t="str">
        <f t="shared" si="1767"/>
        <v/>
      </c>
      <c r="AT2371" t="str">
        <f t="shared" si="1768"/>
        <v/>
      </c>
      <c r="AU2371" t="str">
        <f t="shared" si="1769"/>
        <v/>
      </c>
      <c r="AV2371" t="str">
        <f t="shared" si="1770"/>
        <v/>
      </c>
      <c r="AW2371" t="str">
        <f t="shared" si="1739"/>
        <v/>
      </c>
      <c r="BA2371">
        <f t="shared" si="1775"/>
        <v>-12.000499999999999</v>
      </c>
      <c r="BB2371">
        <f t="shared" si="1776"/>
        <v>-36</v>
      </c>
      <c r="BC2371">
        <f t="shared" si="1777"/>
        <v>-11.167</v>
      </c>
      <c r="BD2371">
        <f t="shared" si="1778"/>
        <v>-35</v>
      </c>
      <c r="BE2371">
        <f t="shared" si="1779"/>
        <v>-12.000499999999999</v>
      </c>
      <c r="BF2371">
        <f t="shared" si="1780"/>
        <v>-34</v>
      </c>
      <c r="BG2371">
        <f t="shared" si="1781"/>
        <v>-12.834</v>
      </c>
      <c r="BH2371">
        <f t="shared" si="1782"/>
        <v>-35</v>
      </c>
      <c r="BI2371">
        <f t="shared" si="1783"/>
        <v>2</v>
      </c>
      <c r="BJ2371">
        <f t="shared" si="1784"/>
        <v>1.6669999999999998</v>
      </c>
      <c r="BK2371">
        <f t="shared" si="1785"/>
        <v>1.199760047990402</v>
      </c>
      <c r="BL2371">
        <f t="shared" si="1786"/>
        <v>1.6669999999999998</v>
      </c>
      <c r="BM2371" s="1">
        <v>1.5</v>
      </c>
    </row>
    <row r="2372" spans="1:65">
      <c r="A2372" s="16" t="s">
        <v>5796</v>
      </c>
      <c r="E2372"/>
      <c r="F2372" s="17">
        <f t="shared" si="1740"/>
        <v>1166</v>
      </c>
      <c r="G2372" s="3">
        <f t="shared" si="1741"/>
        <v>6</v>
      </c>
      <c r="H2372" s="4">
        <f t="shared" si="1742"/>
        <v>1192</v>
      </c>
      <c r="I2372" s="4">
        <f t="shared" si="1743"/>
        <v>1228</v>
      </c>
      <c r="J2372" s="4">
        <f t="shared" si="1744"/>
        <v>1229</v>
      </c>
      <c r="K2372" s="4">
        <f t="shared" si="1745"/>
        <v>1193</v>
      </c>
      <c r="L2372" s="1">
        <f t="shared" si="1746"/>
        <v>0</v>
      </c>
      <c r="M2372" s="1">
        <f t="shared" si="1747"/>
        <v>0</v>
      </c>
      <c r="N2372" s="1">
        <f t="shared" si="1748"/>
        <v>0</v>
      </c>
      <c r="O2372" s="1">
        <f t="shared" si="1749"/>
        <v>0</v>
      </c>
      <c r="P2372" s="1">
        <f t="shared" si="1750"/>
        <v>0</v>
      </c>
      <c r="Q2372" s="1" t="str">
        <f t="shared" si="1751"/>
        <v/>
      </c>
      <c r="R2372" s="1">
        <f t="shared" si="1752"/>
        <v>-12.000499999999999</v>
      </c>
      <c r="S2372" s="1">
        <f t="shared" si="1753"/>
        <v>-33</v>
      </c>
      <c r="T2372" s="1">
        <f>VLOOKUP($H2372,節点!$E$1:$G$20000,2,FALSE)</f>
        <v>-12.834</v>
      </c>
      <c r="U2372" s="1">
        <f>VLOOKUP($H2372,節点!$E$1:$G$20000,3,FALSE)</f>
        <v>-34</v>
      </c>
      <c r="V2372" s="1">
        <f>VLOOKUP($I2372,節点!$E$1:$G$20000,2,FALSE)</f>
        <v>-11.167</v>
      </c>
      <c r="W2372" s="1">
        <f>VLOOKUP($I2372,節点!$E$1:$G$20000,3,FALSE)</f>
        <v>-34</v>
      </c>
      <c r="X2372" s="1">
        <f>VLOOKUP($J2372,節点!$E$1:$G$20000,2,FALSE)</f>
        <v>-11.167</v>
      </c>
      <c r="Y2372" s="1">
        <f>VLOOKUP($J2372,節点!$E$1:$G$20000,3,FALSE)</f>
        <v>-32</v>
      </c>
      <c r="Z2372" s="1">
        <f>VLOOKUP($K2372,節点!$E$1:$G$20000,2,FALSE)</f>
        <v>-12.834</v>
      </c>
      <c r="AA2372" s="1">
        <f>VLOOKUP($K2372,節点!$E$1:$G$20000,3,FALSE)</f>
        <v>-32</v>
      </c>
      <c r="AB2372">
        <f t="shared" si="1754"/>
        <v>-0.8335000000000008</v>
      </c>
      <c r="AC2372">
        <f t="shared" si="1755"/>
        <v>-1</v>
      </c>
      <c r="AD2372">
        <f t="shared" si="1756"/>
        <v>0.83349999999999902</v>
      </c>
      <c r="AE2372">
        <f t="shared" si="1757"/>
        <v>-1</v>
      </c>
      <c r="AF2372">
        <f t="shared" si="1758"/>
        <v>0.83349999999999902</v>
      </c>
      <c r="AG2372">
        <f t="shared" si="1759"/>
        <v>1</v>
      </c>
      <c r="AH2372">
        <f t="shared" si="1760"/>
        <v>-0.8335000000000008</v>
      </c>
      <c r="AI2372">
        <f t="shared" si="1761"/>
        <v>1</v>
      </c>
      <c r="AJ2372">
        <f t="shared" si="1771"/>
        <v>230.18879371920974</v>
      </c>
      <c r="AK2372">
        <f t="shared" si="1772"/>
        <v>309.8112062807902</v>
      </c>
      <c r="AL2372">
        <f t="shared" si="1773"/>
        <v>50.188793719209805</v>
      </c>
      <c r="AM2372">
        <f t="shared" si="1774"/>
        <v>129.81120628079026</v>
      </c>
      <c r="AN2372">
        <f t="shared" si="1762"/>
        <v>3</v>
      </c>
      <c r="AO2372">
        <f t="shared" si="1763"/>
        <v>4</v>
      </c>
      <c r="AP2372">
        <f t="shared" si="1764"/>
        <v>1</v>
      </c>
      <c r="AQ2372">
        <f t="shared" si="1765"/>
        <v>2</v>
      </c>
      <c r="AR2372">
        <f t="shared" si="1766"/>
        <v>3412</v>
      </c>
      <c r="AS2372" t="str">
        <f t="shared" si="1767"/>
        <v/>
      </c>
      <c r="AT2372" t="str">
        <f t="shared" si="1768"/>
        <v/>
      </c>
      <c r="AU2372" t="str">
        <f t="shared" si="1769"/>
        <v/>
      </c>
      <c r="AV2372" t="str">
        <f t="shared" si="1770"/>
        <v/>
      </c>
      <c r="AW2372" t="str">
        <f t="shared" si="1739"/>
        <v/>
      </c>
      <c r="BA2372">
        <f t="shared" si="1775"/>
        <v>-12.000499999999999</v>
      </c>
      <c r="BB2372">
        <f t="shared" si="1776"/>
        <v>-34</v>
      </c>
      <c r="BC2372">
        <f t="shared" si="1777"/>
        <v>-11.167</v>
      </c>
      <c r="BD2372">
        <f t="shared" si="1778"/>
        <v>-33</v>
      </c>
      <c r="BE2372">
        <f t="shared" si="1779"/>
        <v>-12.000499999999999</v>
      </c>
      <c r="BF2372">
        <f t="shared" si="1780"/>
        <v>-32</v>
      </c>
      <c r="BG2372">
        <f t="shared" si="1781"/>
        <v>-12.834</v>
      </c>
      <c r="BH2372">
        <f t="shared" si="1782"/>
        <v>-33</v>
      </c>
      <c r="BI2372">
        <f t="shared" si="1783"/>
        <v>2</v>
      </c>
      <c r="BJ2372">
        <f t="shared" si="1784"/>
        <v>1.6669999999999998</v>
      </c>
      <c r="BK2372">
        <f t="shared" si="1785"/>
        <v>1.199760047990402</v>
      </c>
      <c r="BL2372">
        <f t="shared" si="1786"/>
        <v>1.6669999999999998</v>
      </c>
      <c r="BM2372" s="1">
        <v>1.5</v>
      </c>
    </row>
    <row r="2373" spans="1:65">
      <c r="A2373" s="16" t="s">
        <v>5797</v>
      </c>
      <c r="E2373"/>
      <c r="F2373" s="17">
        <f t="shared" si="1740"/>
        <v>1199</v>
      </c>
      <c r="G2373" s="3">
        <f t="shared" si="1741"/>
        <v>6</v>
      </c>
      <c r="H2373" s="4">
        <f t="shared" si="1742"/>
        <v>1225</v>
      </c>
      <c r="I2373" s="4">
        <f t="shared" si="1743"/>
        <v>1261</v>
      </c>
      <c r="J2373" s="4">
        <f t="shared" si="1744"/>
        <v>1262</v>
      </c>
      <c r="K2373" s="4">
        <f t="shared" si="1745"/>
        <v>1226</v>
      </c>
      <c r="L2373" s="1">
        <f t="shared" si="1746"/>
        <v>0</v>
      </c>
      <c r="M2373" s="1">
        <f t="shared" si="1747"/>
        <v>0</v>
      </c>
      <c r="N2373" s="1">
        <f t="shared" si="1748"/>
        <v>0</v>
      </c>
      <c r="O2373" s="1">
        <f t="shared" si="1749"/>
        <v>0</v>
      </c>
      <c r="P2373" s="1">
        <f t="shared" si="1750"/>
        <v>0</v>
      </c>
      <c r="Q2373" s="1" t="str">
        <f t="shared" si="1751"/>
        <v/>
      </c>
      <c r="R2373" s="1">
        <f t="shared" si="1752"/>
        <v>-10.333500000000001</v>
      </c>
      <c r="S2373" s="1">
        <f t="shared" si="1753"/>
        <v>-39</v>
      </c>
      <c r="T2373" s="1">
        <f>VLOOKUP($H2373,節点!$E$1:$G$20000,2,FALSE)</f>
        <v>-11.167</v>
      </c>
      <c r="U2373" s="1">
        <f>VLOOKUP($H2373,節点!$E$1:$G$20000,3,FALSE)</f>
        <v>-40</v>
      </c>
      <c r="V2373" s="1">
        <f>VLOOKUP($I2373,節点!$E$1:$G$20000,2,FALSE)</f>
        <v>-9.5</v>
      </c>
      <c r="W2373" s="1">
        <f>VLOOKUP($I2373,節点!$E$1:$G$20000,3,FALSE)</f>
        <v>-40</v>
      </c>
      <c r="X2373" s="1">
        <f>VLOOKUP($J2373,節点!$E$1:$G$20000,2,FALSE)</f>
        <v>-9.5</v>
      </c>
      <c r="Y2373" s="1">
        <f>VLOOKUP($J2373,節点!$E$1:$G$20000,3,FALSE)</f>
        <v>-38</v>
      </c>
      <c r="Z2373" s="1">
        <f>VLOOKUP($K2373,節点!$E$1:$G$20000,2,FALSE)</f>
        <v>-11.167</v>
      </c>
      <c r="AA2373" s="1">
        <f>VLOOKUP($K2373,節点!$E$1:$G$20000,3,FALSE)</f>
        <v>-38</v>
      </c>
      <c r="AB2373">
        <f t="shared" si="1754"/>
        <v>-0.83349999999999902</v>
      </c>
      <c r="AC2373">
        <f t="shared" si="1755"/>
        <v>-1</v>
      </c>
      <c r="AD2373">
        <f t="shared" si="1756"/>
        <v>0.8335000000000008</v>
      </c>
      <c r="AE2373">
        <f t="shared" si="1757"/>
        <v>-1</v>
      </c>
      <c r="AF2373">
        <f t="shared" si="1758"/>
        <v>0.8335000000000008</v>
      </c>
      <c r="AG2373">
        <f t="shared" si="1759"/>
        <v>1</v>
      </c>
      <c r="AH2373">
        <f t="shared" si="1760"/>
        <v>-0.83349999999999902</v>
      </c>
      <c r="AI2373">
        <f t="shared" si="1761"/>
        <v>1</v>
      </c>
      <c r="AJ2373">
        <f t="shared" si="1771"/>
        <v>230.1887937192098</v>
      </c>
      <c r="AK2373">
        <f t="shared" si="1772"/>
        <v>309.81120628079026</v>
      </c>
      <c r="AL2373">
        <f t="shared" si="1773"/>
        <v>50.188793719209741</v>
      </c>
      <c r="AM2373">
        <f t="shared" si="1774"/>
        <v>129.8112062807902</v>
      </c>
      <c r="AN2373">
        <f t="shared" si="1762"/>
        <v>3</v>
      </c>
      <c r="AO2373">
        <f t="shared" si="1763"/>
        <v>4</v>
      </c>
      <c r="AP2373">
        <f t="shared" si="1764"/>
        <v>1</v>
      </c>
      <c r="AQ2373">
        <f t="shared" si="1765"/>
        <v>2</v>
      </c>
      <c r="AR2373">
        <f t="shared" si="1766"/>
        <v>3412</v>
      </c>
      <c r="AS2373" t="str">
        <f t="shared" si="1767"/>
        <v/>
      </c>
      <c r="AT2373" t="str">
        <f t="shared" si="1768"/>
        <v/>
      </c>
      <c r="AU2373" t="str">
        <f t="shared" si="1769"/>
        <v/>
      </c>
      <c r="AV2373" t="str">
        <f t="shared" si="1770"/>
        <v/>
      </c>
      <c r="AW2373" t="str">
        <f t="shared" ref="AW2373:AW2436" si="1787">IF(AND(AT2373="",AU2373="",AV2373=""),"",1)</f>
        <v/>
      </c>
      <c r="BA2373">
        <f t="shared" si="1775"/>
        <v>-10.333500000000001</v>
      </c>
      <c r="BB2373">
        <f t="shared" si="1776"/>
        <v>-40</v>
      </c>
      <c r="BC2373">
        <f t="shared" si="1777"/>
        <v>-9.5</v>
      </c>
      <c r="BD2373">
        <f t="shared" si="1778"/>
        <v>-39</v>
      </c>
      <c r="BE2373">
        <f t="shared" si="1779"/>
        <v>-10.333500000000001</v>
      </c>
      <c r="BF2373">
        <f t="shared" si="1780"/>
        <v>-38</v>
      </c>
      <c r="BG2373">
        <f t="shared" si="1781"/>
        <v>-11.167</v>
      </c>
      <c r="BH2373">
        <f t="shared" si="1782"/>
        <v>-39</v>
      </c>
      <c r="BI2373">
        <f t="shared" si="1783"/>
        <v>2</v>
      </c>
      <c r="BJ2373">
        <f t="shared" si="1784"/>
        <v>1.6669999999999998</v>
      </c>
      <c r="BK2373">
        <f t="shared" si="1785"/>
        <v>1.199760047990402</v>
      </c>
      <c r="BL2373">
        <f t="shared" si="1786"/>
        <v>1.6669999999999998</v>
      </c>
      <c r="BM2373" s="1">
        <v>1.5</v>
      </c>
    </row>
    <row r="2374" spans="1:65">
      <c r="A2374" s="16" t="s">
        <v>5798</v>
      </c>
      <c r="E2374"/>
      <c r="F2374" s="17">
        <f t="shared" ref="F2374:F2437" si="1788">VALUE(LEFT($A2374,5))</f>
        <v>1200</v>
      </c>
      <c r="G2374" s="3">
        <f t="shared" ref="G2374:G2437" si="1789">VALUE(RIGHT(LEFT($A2374,10),5))</f>
        <v>6</v>
      </c>
      <c r="H2374" s="4">
        <f t="shared" ref="H2374:H2437" si="1790">VALUE(RIGHT(LEFT($A2374,15),5))</f>
        <v>1226</v>
      </c>
      <c r="I2374" s="4">
        <f t="shared" ref="I2374:I2437" si="1791">VALUE(RIGHT(LEFT($A2374,20),5))</f>
        <v>1262</v>
      </c>
      <c r="J2374" s="4">
        <f t="shared" ref="J2374:J2437" si="1792">VALUE(RIGHT(LEFT($A2374,25),5))</f>
        <v>1263</v>
      </c>
      <c r="K2374" s="4">
        <f t="shared" ref="K2374:K2437" si="1793">VALUE(RIGHT(LEFT($A2374,30),5))</f>
        <v>1227</v>
      </c>
      <c r="L2374" s="1">
        <f t="shared" ref="L2374:L2437" si="1794">IF($H2374=$I2374,1,0)</f>
        <v>0</v>
      </c>
      <c r="M2374" s="1">
        <f t="shared" ref="M2374:M2437" si="1795">IF($I2374=$J2374,1,0)</f>
        <v>0</v>
      </c>
      <c r="N2374" s="1">
        <f t="shared" ref="N2374:N2437" si="1796">IF($J2374=$K2374,1,0)</f>
        <v>0</v>
      </c>
      <c r="O2374" s="1">
        <f t="shared" ref="O2374:O2437" si="1797">IF($H2374=$K2374,1,0)</f>
        <v>0</v>
      </c>
      <c r="P2374" s="1">
        <f t="shared" ref="P2374:P2437" si="1798">SUM(L2374:O2374)</f>
        <v>0</v>
      </c>
      <c r="Q2374" s="1" t="str">
        <f t="shared" ref="Q2374:Q2437" si="1799">IF(P2374&gt;0,"三角形","")</f>
        <v/>
      </c>
      <c r="R2374" s="1">
        <f t="shared" ref="R2374:R2437" si="1800">IF($P2374=0,AVERAGE(T2374,V2374,X2374,Z2374),IF($L2374=1,AVERAGE(V2374,X2374,Z2374),IF($M2374=1,AVERAGE(T2374,X2374,Z2374),IF($N2374=1,AVERAGE(T2374,V2374,X2374),AVERAGE(T2374,V2374,X2374)))))</f>
        <v>-10.333500000000001</v>
      </c>
      <c r="S2374" s="1">
        <f t="shared" ref="S2374:S2437" si="1801">IF($P2374=0,AVERAGE(U2374,W2374,Y2374,AA2374),IF($L2374=1,AVERAGE(W2374,Y2374,AA2374),IF($M2374=1,AVERAGE(U2374,Y2374,AA2374),IF($N2374=1,AVERAGE(U2374,W2374,Y2374),AVERAGE(U2374,W2374,Y2374)))))</f>
        <v>-37</v>
      </c>
      <c r="T2374" s="1">
        <f>VLOOKUP($H2374,節点!$E$1:$G$20000,2,FALSE)</f>
        <v>-11.167</v>
      </c>
      <c r="U2374" s="1">
        <f>VLOOKUP($H2374,節点!$E$1:$G$20000,3,FALSE)</f>
        <v>-38</v>
      </c>
      <c r="V2374" s="1">
        <f>VLOOKUP($I2374,節点!$E$1:$G$20000,2,FALSE)</f>
        <v>-9.5</v>
      </c>
      <c r="W2374" s="1">
        <f>VLOOKUP($I2374,節点!$E$1:$G$20000,3,FALSE)</f>
        <v>-38</v>
      </c>
      <c r="X2374" s="1">
        <f>VLOOKUP($J2374,節点!$E$1:$G$20000,2,FALSE)</f>
        <v>-9.5</v>
      </c>
      <c r="Y2374" s="1">
        <f>VLOOKUP($J2374,節点!$E$1:$G$20000,3,FALSE)</f>
        <v>-36</v>
      </c>
      <c r="Z2374" s="1">
        <f>VLOOKUP($K2374,節点!$E$1:$G$20000,2,FALSE)</f>
        <v>-11.167</v>
      </c>
      <c r="AA2374" s="1">
        <f>VLOOKUP($K2374,節点!$E$1:$G$20000,3,FALSE)</f>
        <v>-36</v>
      </c>
      <c r="AB2374">
        <f t="shared" ref="AB2374:AB2437" si="1802">T2374-$R2374</f>
        <v>-0.83349999999999902</v>
      </c>
      <c r="AC2374">
        <f t="shared" ref="AC2374:AC2437" si="1803">U2374-$S2374</f>
        <v>-1</v>
      </c>
      <c r="AD2374">
        <f t="shared" ref="AD2374:AD2437" si="1804">V2374-$R2374</f>
        <v>0.8335000000000008</v>
      </c>
      <c r="AE2374">
        <f t="shared" ref="AE2374:AE2437" si="1805">W2374-$S2374</f>
        <v>-1</v>
      </c>
      <c r="AF2374">
        <f t="shared" ref="AF2374:AF2437" si="1806">X2374-$R2374</f>
        <v>0.8335000000000008</v>
      </c>
      <c r="AG2374">
        <f t="shared" ref="AG2374:AG2437" si="1807">Y2374-$S2374</f>
        <v>1</v>
      </c>
      <c r="AH2374">
        <f t="shared" ref="AH2374:AH2437" si="1808">Z2374-$R2374</f>
        <v>-0.83349999999999902</v>
      </c>
      <c r="AI2374">
        <f t="shared" ref="AI2374:AI2437" si="1809">AA2374-$S2374</f>
        <v>1</v>
      </c>
      <c r="AJ2374">
        <f t="shared" si="1771"/>
        <v>230.1887937192098</v>
      </c>
      <c r="AK2374">
        <f t="shared" si="1772"/>
        <v>309.81120628079026</v>
      </c>
      <c r="AL2374">
        <f t="shared" si="1773"/>
        <v>50.188793719209741</v>
      </c>
      <c r="AM2374">
        <f t="shared" si="1774"/>
        <v>129.8112062807902</v>
      </c>
      <c r="AN2374">
        <f t="shared" ref="AN2374:AN2437" si="1810">IF(AJ2374&gt;270,4,IF(AJ2374&gt;180,3,IF(AJ2374&gt;90,2,1)))</f>
        <v>3</v>
      </c>
      <c r="AO2374">
        <f t="shared" ref="AO2374:AO2437" si="1811">IF(AK2374&gt;270,4,IF(AK2374&gt;180,3,IF(AK2374&gt;90,2,1)))</f>
        <v>4</v>
      </c>
      <c r="AP2374">
        <f t="shared" ref="AP2374:AP2437" si="1812">IF(AL2374&gt;270,4,IF(AL2374&gt;180,3,IF(AL2374&gt;90,2,1)))</f>
        <v>1</v>
      </c>
      <c r="AQ2374">
        <f t="shared" ref="AQ2374:AQ2437" si="1813">IF(AM2374&gt;270,4,IF(AM2374&gt;180,3,IF(AM2374&gt;90,2,1)))</f>
        <v>2</v>
      </c>
      <c r="AR2374">
        <f t="shared" ref="AR2374:AR2437" si="1814">AN2374*1000+AO2374*100+AP2374*10+AQ2374</f>
        <v>3412</v>
      </c>
      <c r="AS2374" t="str">
        <f t="shared" ref="AS2374:AS2437" si="1815">IF(OR(AR2374=3412,Q2374="三角形"),"",1)</f>
        <v/>
      </c>
      <c r="AT2374" t="str">
        <f t="shared" ref="AT2374:AT2437" si="1816">IF(AND(AN2374=3,AO2374&lt;&gt;2),"",IF(AND(AN2374=2,AO2374&lt;&gt;1),"",IF(AND(AN2374=4,AO2374&lt;&gt;3),"",IF(AND(AN2374=1,AO2374&lt;&gt;4),"",1))))</f>
        <v/>
      </c>
      <c r="AU2374" t="str">
        <f t="shared" ref="AU2374:AU2437" si="1817">IF(AND(AO2374=3,AP2374&lt;&gt;2),"",IF(AND(AO2374=2,AP2374&lt;&gt;1),"",IF(AND(AO2374=4,AP2374&lt;&gt;3),"",IF(AND(AO2374=1,AP2374&lt;&gt;4),"",1))))</f>
        <v/>
      </c>
      <c r="AV2374" t="str">
        <f t="shared" ref="AV2374:AV2437" si="1818">IF(AND(AP2374=3,AQ2374&lt;&gt;2),"",IF(AND(AP2374=2,AQ2374&lt;&gt;1),"",IF(AND(AP2374=4,AQ2374&lt;&gt;3),"",IF(AND(AP2374=1,AQ2374&lt;&gt;4),"",1))))</f>
        <v/>
      </c>
      <c r="AW2374" t="str">
        <f t="shared" si="1787"/>
        <v/>
      </c>
      <c r="BA2374">
        <f t="shared" si="1775"/>
        <v>-10.333500000000001</v>
      </c>
      <c r="BB2374">
        <f t="shared" si="1776"/>
        <v>-38</v>
      </c>
      <c r="BC2374">
        <f t="shared" si="1777"/>
        <v>-9.5</v>
      </c>
      <c r="BD2374">
        <f t="shared" si="1778"/>
        <v>-37</v>
      </c>
      <c r="BE2374">
        <f t="shared" si="1779"/>
        <v>-10.333500000000001</v>
      </c>
      <c r="BF2374">
        <f t="shared" si="1780"/>
        <v>-36</v>
      </c>
      <c r="BG2374">
        <f t="shared" si="1781"/>
        <v>-11.167</v>
      </c>
      <c r="BH2374">
        <f t="shared" si="1782"/>
        <v>-37</v>
      </c>
      <c r="BI2374">
        <f t="shared" si="1783"/>
        <v>2</v>
      </c>
      <c r="BJ2374">
        <f t="shared" si="1784"/>
        <v>1.6669999999999998</v>
      </c>
      <c r="BK2374">
        <f t="shared" si="1785"/>
        <v>1.199760047990402</v>
      </c>
      <c r="BL2374">
        <f t="shared" si="1786"/>
        <v>1.6669999999999998</v>
      </c>
      <c r="BM2374" s="1">
        <v>1.5</v>
      </c>
    </row>
    <row r="2375" spans="1:65">
      <c r="A2375" s="16" t="s">
        <v>5799</v>
      </c>
      <c r="E2375"/>
      <c r="F2375" s="17">
        <f t="shared" si="1788"/>
        <v>1201</v>
      </c>
      <c r="G2375" s="3">
        <f t="shared" si="1789"/>
        <v>6</v>
      </c>
      <c r="H2375" s="4">
        <f t="shared" si="1790"/>
        <v>1227</v>
      </c>
      <c r="I2375" s="4">
        <f t="shared" si="1791"/>
        <v>1263</v>
      </c>
      <c r="J2375" s="4">
        <f t="shared" si="1792"/>
        <v>1264</v>
      </c>
      <c r="K2375" s="4">
        <f t="shared" si="1793"/>
        <v>1228</v>
      </c>
      <c r="L2375" s="1">
        <f t="shared" si="1794"/>
        <v>0</v>
      </c>
      <c r="M2375" s="1">
        <f t="shared" si="1795"/>
        <v>0</v>
      </c>
      <c r="N2375" s="1">
        <f t="shared" si="1796"/>
        <v>0</v>
      </c>
      <c r="O2375" s="1">
        <f t="shared" si="1797"/>
        <v>0</v>
      </c>
      <c r="P2375" s="1">
        <f t="shared" si="1798"/>
        <v>0</v>
      </c>
      <c r="Q2375" s="1" t="str">
        <f t="shared" si="1799"/>
        <v/>
      </c>
      <c r="R2375" s="1">
        <f t="shared" si="1800"/>
        <v>-10.333500000000001</v>
      </c>
      <c r="S2375" s="1">
        <f t="shared" si="1801"/>
        <v>-35</v>
      </c>
      <c r="T2375" s="1">
        <f>VLOOKUP($H2375,節点!$E$1:$G$20000,2,FALSE)</f>
        <v>-11.167</v>
      </c>
      <c r="U2375" s="1">
        <f>VLOOKUP($H2375,節点!$E$1:$G$20000,3,FALSE)</f>
        <v>-36</v>
      </c>
      <c r="V2375" s="1">
        <f>VLOOKUP($I2375,節点!$E$1:$G$20000,2,FALSE)</f>
        <v>-9.5</v>
      </c>
      <c r="W2375" s="1">
        <f>VLOOKUP($I2375,節点!$E$1:$G$20000,3,FALSE)</f>
        <v>-36</v>
      </c>
      <c r="X2375" s="1">
        <f>VLOOKUP($J2375,節点!$E$1:$G$20000,2,FALSE)</f>
        <v>-9.5</v>
      </c>
      <c r="Y2375" s="1">
        <f>VLOOKUP($J2375,節点!$E$1:$G$20000,3,FALSE)</f>
        <v>-34</v>
      </c>
      <c r="Z2375" s="1">
        <f>VLOOKUP($K2375,節点!$E$1:$G$20000,2,FALSE)</f>
        <v>-11.167</v>
      </c>
      <c r="AA2375" s="1">
        <f>VLOOKUP($K2375,節点!$E$1:$G$20000,3,FALSE)</f>
        <v>-34</v>
      </c>
      <c r="AB2375">
        <f t="shared" si="1802"/>
        <v>-0.83349999999999902</v>
      </c>
      <c r="AC2375">
        <f t="shared" si="1803"/>
        <v>-1</v>
      </c>
      <c r="AD2375">
        <f t="shared" si="1804"/>
        <v>0.8335000000000008</v>
      </c>
      <c r="AE2375">
        <f t="shared" si="1805"/>
        <v>-1</v>
      </c>
      <c r="AF2375">
        <f t="shared" si="1806"/>
        <v>0.8335000000000008</v>
      </c>
      <c r="AG2375">
        <f t="shared" si="1807"/>
        <v>1</v>
      </c>
      <c r="AH2375">
        <f t="shared" si="1808"/>
        <v>-0.83349999999999902</v>
      </c>
      <c r="AI2375">
        <f t="shared" si="1809"/>
        <v>1</v>
      </c>
      <c r="AJ2375">
        <f t="shared" si="1771"/>
        <v>230.1887937192098</v>
      </c>
      <c r="AK2375">
        <f t="shared" si="1772"/>
        <v>309.81120628079026</v>
      </c>
      <c r="AL2375">
        <f t="shared" si="1773"/>
        <v>50.188793719209741</v>
      </c>
      <c r="AM2375">
        <f t="shared" si="1774"/>
        <v>129.8112062807902</v>
      </c>
      <c r="AN2375">
        <f t="shared" si="1810"/>
        <v>3</v>
      </c>
      <c r="AO2375">
        <f t="shared" si="1811"/>
        <v>4</v>
      </c>
      <c r="AP2375">
        <f t="shared" si="1812"/>
        <v>1</v>
      </c>
      <c r="AQ2375">
        <f t="shared" si="1813"/>
        <v>2</v>
      </c>
      <c r="AR2375">
        <f t="shared" si="1814"/>
        <v>3412</v>
      </c>
      <c r="AS2375" t="str">
        <f t="shared" si="1815"/>
        <v/>
      </c>
      <c r="AT2375" t="str">
        <f t="shared" si="1816"/>
        <v/>
      </c>
      <c r="AU2375" t="str">
        <f t="shared" si="1817"/>
        <v/>
      </c>
      <c r="AV2375" t="str">
        <f t="shared" si="1818"/>
        <v/>
      </c>
      <c r="AW2375" t="str">
        <f t="shared" si="1787"/>
        <v/>
      </c>
      <c r="BA2375">
        <f t="shared" si="1775"/>
        <v>-10.333500000000001</v>
      </c>
      <c r="BB2375">
        <f t="shared" si="1776"/>
        <v>-36</v>
      </c>
      <c r="BC2375">
        <f t="shared" si="1777"/>
        <v>-9.5</v>
      </c>
      <c r="BD2375">
        <f t="shared" si="1778"/>
        <v>-35</v>
      </c>
      <c r="BE2375">
        <f t="shared" si="1779"/>
        <v>-10.333500000000001</v>
      </c>
      <c r="BF2375">
        <f t="shared" si="1780"/>
        <v>-34</v>
      </c>
      <c r="BG2375">
        <f t="shared" si="1781"/>
        <v>-11.167</v>
      </c>
      <c r="BH2375">
        <f t="shared" si="1782"/>
        <v>-35</v>
      </c>
      <c r="BI2375">
        <f t="shared" si="1783"/>
        <v>2</v>
      </c>
      <c r="BJ2375">
        <f t="shared" si="1784"/>
        <v>1.6669999999999998</v>
      </c>
      <c r="BK2375">
        <f t="shared" si="1785"/>
        <v>1.199760047990402</v>
      </c>
      <c r="BL2375">
        <f t="shared" si="1786"/>
        <v>1.6669999999999998</v>
      </c>
      <c r="BM2375" s="1">
        <v>1.5</v>
      </c>
    </row>
    <row r="2376" spans="1:65">
      <c r="A2376" s="16" t="s">
        <v>5800</v>
      </c>
      <c r="E2376"/>
      <c r="F2376" s="17">
        <f t="shared" si="1788"/>
        <v>1202</v>
      </c>
      <c r="G2376" s="3">
        <f t="shared" si="1789"/>
        <v>6</v>
      </c>
      <c r="H2376" s="4">
        <f t="shared" si="1790"/>
        <v>1228</v>
      </c>
      <c r="I2376" s="4">
        <f t="shared" si="1791"/>
        <v>1264</v>
      </c>
      <c r="J2376" s="4">
        <f t="shared" si="1792"/>
        <v>1265</v>
      </c>
      <c r="K2376" s="4">
        <f t="shared" si="1793"/>
        <v>1229</v>
      </c>
      <c r="L2376" s="1">
        <f t="shared" si="1794"/>
        <v>0</v>
      </c>
      <c r="M2376" s="1">
        <f t="shared" si="1795"/>
        <v>0</v>
      </c>
      <c r="N2376" s="1">
        <f t="shared" si="1796"/>
        <v>0</v>
      </c>
      <c r="O2376" s="1">
        <f t="shared" si="1797"/>
        <v>0</v>
      </c>
      <c r="P2376" s="1">
        <f t="shared" si="1798"/>
        <v>0</v>
      </c>
      <c r="Q2376" s="1" t="str">
        <f t="shared" si="1799"/>
        <v/>
      </c>
      <c r="R2376" s="1">
        <f t="shared" si="1800"/>
        <v>-10.333500000000001</v>
      </c>
      <c r="S2376" s="1">
        <f t="shared" si="1801"/>
        <v>-33</v>
      </c>
      <c r="T2376" s="1">
        <f>VLOOKUP($H2376,節点!$E$1:$G$20000,2,FALSE)</f>
        <v>-11.167</v>
      </c>
      <c r="U2376" s="1">
        <f>VLOOKUP($H2376,節点!$E$1:$G$20000,3,FALSE)</f>
        <v>-34</v>
      </c>
      <c r="V2376" s="1">
        <f>VLOOKUP($I2376,節点!$E$1:$G$20000,2,FALSE)</f>
        <v>-9.5</v>
      </c>
      <c r="W2376" s="1">
        <f>VLOOKUP($I2376,節点!$E$1:$G$20000,3,FALSE)</f>
        <v>-34</v>
      </c>
      <c r="X2376" s="1">
        <f>VLOOKUP($J2376,節点!$E$1:$G$20000,2,FALSE)</f>
        <v>-9.5</v>
      </c>
      <c r="Y2376" s="1">
        <f>VLOOKUP($J2376,節点!$E$1:$G$20000,3,FALSE)</f>
        <v>-32</v>
      </c>
      <c r="Z2376" s="1">
        <f>VLOOKUP($K2376,節点!$E$1:$G$20000,2,FALSE)</f>
        <v>-11.167</v>
      </c>
      <c r="AA2376" s="1">
        <f>VLOOKUP($K2376,節点!$E$1:$G$20000,3,FALSE)</f>
        <v>-32</v>
      </c>
      <c r="AB2376">
        <f t="shared" si="1802"/>
        <v>-0.83349999999999902</v>
      </c>
      <c r="AC2376">
        <f t="shared" si="1803"/>
        <v>-1</v>
      </c>
      <c r="AD2376">
        <f t="shared" si="1804"/>
        <v>0.8335000000000008</v>
      </c>
      <c r="AE2376">
        <f t="shared" si="1805"/>
        <v>-1</v>
      </c>
      <c r="AF2376">
        <f t="shared" si="1806"/>
        <v>0.8335000000000008</v>
      </c>
      <c r="AG2376">
        <f t="shared" si="1807"/>
        <v>1</v>
      </c>
      <c r="AH2376">
        <f t="shared" si="1808"/>
        <v>-0.83349999999999902</v>
      </c>
      <c r="AI2376">
        <f t="shared" si="1809"/>
        <v>1</v>
      </c>
      <c r="AJ2376">
        <f t="shared" si="1771"/>
        <v>230.1887937192098</v>
      </c>
      <c r="AK2376">
        <f t="shared" si="1772"/>
        <v>309.81120628079026</v>
      </c>
      <c r="AL2376">
        <f t="shared" si="1773"/>
        <v>50.188793719209741</v>
      </c>
      <c r="AM2376">
        <f t="shared" si="1774"/>
        <v>129.8112062807902</v>
      </c>
      <c r="AN2376">
        <f t="shared" si="1810"/>
        <v>3</v>
      </c>
      <c r="AO2376">
        <f t="shared" si="1811"/>
        <v>4</v>
      </c>
      <c r="AP2376">
        <f t="shared" si="1812"/>
        <v>1</v>
      </c>
      <c r="AQ2376">
        <f t="shared" si="1813"/>
        <v>2</v>
      </c>
      <c r="AR2376">
        <f t="shared" si="1814"/>
        <v>3412</v>
      </c>
      <c r="AS2376" t="str">
        <f t="shared" si="1815"/>
        <v/>
      </c>
      <c r="AT2376" t="str">
        <f t="shared" si="1816"/>
        <v/>
      </c>
      <c r="AU2376" t="str">
        <f t="shared" si="1817"/>
        <v/>
      </c>
      <c r="AV2376" t="str">
        <f t="shared" si="1818"/>
        <v/>
      </c>
      <c r="AW2376" t="str">
        <f t="shared" si="1787"/>
        <v/>
      </c>
      <c r="BA2376">
        <f t="shared" si="1775"/>
        <v>-10.333500000000001</v>
      </c>
      <c r="BB2376">
        <f t="shared" si="1776"/>
        <v>-34</v>
      </c>
      <c r="BC2376">
        <f t="shared" si="1777"/>
        <v>-9.5</v>
      </c>
      <c r="BD2376">
        <f t="shared" si="1778"/>
        <v>-33</v>
      </c>
      <c r="BE2376">
        <f t="shared" si="1779"/>
        <v>-10.333500000000001</v>
      </c>
      <c r="BF2376">
        <f t="shared" si="1780"/>
        <v>-32</v>
      </c>
      <c r="BG2376">
        <f t="shared" si="1781"/>
        <v>-11.167</v>
      </c>
      <c r="BH2376">
        <f t="shared" si="1782"/>
        <v>-33</v>
      </c>
      <c r="BI2376">
        <f t="shared" si="1783"/>
        <v>2</v>
      </c>
      <c r="BJ2376">
        <f t="shared" si="1784"/>
        <v>1.6669999999999998</v>
      </c>
      <c r="BK2376">
        <f t="shared" si="1785"/>
        <v>1.199760047990402</v>
      </c>
      <c r="BL2376">
        <f t="shared" si="1786"/>
        <v>1.6669999999999998</v>
      </c>
      <c r="BM2376" s="1">
        <v>1.5</v>
      </c>
    </row>
    <row r="2377" spans="1:65">
      <c r="A2377" s="16" t="s">
        <v>5801</v>
      </c>
      <c r="E2377"/>
      <c r="F2377" s="17">
        <f t="shared" si="1788"/>
        <v>1235</v>
      </c>
      <c r="G2377" s="3">
        <f t="shared" si="1789"/>
        <v>6</v>
      </c>
      <c r="H2377" s="4">
        <f t="shared" si="1790"/>
        <v>1261</v>
      </c>
      <c r="I2377" s="4">
        <f t="shared" si="1791"/>
        <v>1297</v>
      </c>
      <c r="J2377" s="4">
        <f t="shared" si="1792"/>
        <v>1298</v>
      </c>
      <c r="K2377" s="4">
        <f t="shared" si="1793"/>
        <v>1262</v>
      </c>
      <c r="L2377" s="1">
        <f t="shared" si="1794"/>
        <v>0</v>
      </c>
      <c r="M2377" s="1">
        <f t="shared" si="1795"/>
        <v>0</v>
      </c>
      <c r="N2377" s="1">
        <f t="shared" si="1796"/>
        <v>0</v>
      </c>
      <c r="O2377" s="1">
        <f t="shared" si="1797"/>
        <v>0</v>
      </c>
      <c r="P2377" s="1">
        <f t="shared" si="1798"/>
        <v>0</v>
      </c>
      <c r="Q2377" s="1" t="str">
        <f t="shared" si="1799"/>
        <v/>
      </c>
      <c r="R2377" s="1">
        <f t="shared" si="1800"/>
        <v>-8.75</v>
      </c>
      <c r="S2377" s="1">
        <f t="shared" si="1801"/>
        <v>-39</v>
      </c>
      <c r="T2377" s="1">
        <f>VLOOKUP($H2377,節点!$E$1:$G$20000,2,FALSE)</f>
        <v>-9.5</v>
      </c>
      <c r="U2377" s="1">
        <f>VLOOKUP($H2377,節点!$E$1:$G$20000,3,FALSE)</f>
        <v>-40</v>
      </c>
      <c r="V2377" s="1">
        <f>VLOOKUP($I2377,節点!$E$1:$G$20000,2,FALSE)</f>
        <v>-8</v>
      </c>
      <c r="W2377" s="1">
        <f>VLOOKUP($I2377,節点!$E$1:$G$20000,3,FALSE)</f>
        <v>-40</v>
      </c>
      <c r="X2377" s="1">
        <f>VLOOKUP($J2377,節点!$E$1:$G$20000,2,FALSE)</f>
        <v>-8</v>
      </c>
      <c r="Y2377" s="1">
        <f>VLOOKUP($J2377,節点!$E$1:$G$20000,3,FALSE)</f>
        <v>-38</v>
      </c>
      <c r="Z2377" s="1">
        <f>VLOOKUP($K2377,節点!$E$1:$G$20000,2,FALSE)</f>
        <v>-9.5</v>
      </c>
      <c r="AA2377" s="1">
        <f>VLOOKUP($K2377,節点!$E$1:$G$20000,3,FALSE)</f>
        <v>-38</v>
      </c>
      <c r="AB2377">
        <f t="shared" si="1802"/>
        <v>-0.75</v>
      </c>
      <c r="AC2377">
        <f t="shared" si="1803"/>
        <v>-1</v>
      </c>
      <c r="AD2377">
        <f t="shared" si="1804"/>
        <v>0.75</v>
      </c>
      <c r="AE2377">
        <f t="shared" si="1805"/>
        <v>-1</v>
      </c>
      <c r="AF2377">
        <f t="shared" si="1806"/>
        <v>0.75</v>
      </c>
      <c r="AG2377">
        <f t="shared" si="1807"/>
        <v>1</v>
      </c>
      <c r="AH2377">
        <f t="shared" si="1808"/>
        <v>-0.75</v>
      </c>
      <c r="AI2377">
        <f t="shared" si="1809"/>
        <v>1</v>
      </c>
      <c r="AJ2377">
        <f t="shared" si="1771"/>
        <v>233.13010235415598</v>
      </c>
      <c r="AK2377">
        <f t="shared" si="1772"/>
        <v>306.86989764584405</v>
      </c>
      <c r="AL2377">
        <f t="shared" si="1773"/>
        <v>53.13010235415598</v>
      </c>
      <c r="AM2377">
        <f t="shared" si="1774"/>
        <v>126.86989764584402</v>
      </c>
      <c r="AN2377">
        <f t="shared" si="1810"/>
        <v>3</v>
      </c>
      <c r="AO2377">
        <f t="shared" si="1811"/>
        <v>4</v>
      </c>
      <c r="AP2377">
        <f t="shared" si="1812"/>
        <v>1</v>
      </c>
      <c r="AQ2377">
        <f t="shared" si="1813"/>
        <v>2</v>
      </c>
      <c r="AR2377">
        <f t="shared" si="1814"/>
        <v>3412</v>
      </c>
      <c r="AS2377" t="str">
        <f t="shared" si="1815"/>
        <v/>
      </c>
      <c r="AT2377" t="str">
        <f t="shared" si="1816"/>
        <v/>
      </c>
      <c r="AU2377" t="str">
        <f t="shared" si="1817"/>
        <v/>
      </c>
      <c r="AV2377" t="str">
        <f t="shared" si="1818"/>
        <v/>
      </c>
      <c r="AW2377" t="str">
        <f t="shared" si="1787"/>
        <v/>
      </c>
      <c r="BA2377">
        <f t="shared" si="1775"/>
        <v>-8.75</v>
      </c>
      <c r="BB2377">
        <f t="shared" si="1776"/>
        <v>-40</v>
      </c>
      <c r="BC2377">
        <f t="shared" si="1777"/>
        <v>-8</v>
      </c>
      <c r="BD2377">
        <f t="shared" si="1778"/>
        <v>-39</v>
      </c>
      <c r="BE2377">
        <f t="shared" si="1779"/>
        <v>-8.75</v>
      </c>
      <c r="BF2377">
        <f t="shared" si="1780"/>
        <v>-38</v>
      </c>
      <c r="BG2377">
        <f t="shared" si="1781"/>
        <v>-9.5</v>
      </c>
      <c r="BH2377">
        <f t="shared" si="1782"/>
        <v>-39</v>
      </c>
      <c r="BI2377">
        <f t="shared" si="1783"/>
        <v>2</v>
      </c>
      <c r="BJ2377">
        <f t="shared" si="1784"/>
        <v>1.5</v>
      </c>
      <c r="BK2377">
        <f t="shared" si="1785"/>
        <v>1.3333333333333333</v>
      </c>
      <c r="BL2377">
        <f t="shared" si="1786"/>
        <v>1.5</v>
      </c>
      <c r="BM2377" s="1">
        <v>1.5</v>
      </c>
    </row>
    <row r="2378" spans="1:65">
      <c r="A2378" s="16" t="s">
        <v>5802</v>
      </c>
      <c r="E2378"/>
      <c r="F2378" s="17">
        <f t="shared" si="1788"/>
        <v>1236</v>
      </c>
      <c r="G2378" s="3">
        <f t="shared" si="1789"/>
        <v>6</v>
      </c>
      <c r="H2378" s="4">
        <f t="shared" si="1790"/>
        <v>1262</v>
      </c>
      <c r="I2378" s="4">
        <f t="shared" si="1791"/>
        <v>1298</v>
      </c>
      <c r="J2378" s="4">
        <f t="shared" si="1792"/>
        <v>1299</v>
      </c>
      <c r="K2378" s="4">
        <f t="shared" si="1793"/>
        <v>1263</v>
      </c>
      <c r="L2378" s="1">
        <f t="shared" si="1794"/>
        <v>0</v>
      </c>
      <c r="M2378" s="1">
        <f t="shared" si="1795"/>
        <v>0</v>
      </c>
      <c r="N2378" s="1">
        <f t="shared" si="1796"/>
        <v>0</v>
      </c>
      <c r="O2378" s="1">
        <f t="shared" si="1797"/>
        <v>0</v>
      </c>
      <c r="P2378" s="1">
        <f t="shared" si="1798"/>
        <v>0</v>
      </c>
      <c r="Q2378" s="1" t="str">
        <f t="shared" si="1799"/>
        <v/>
      </c>
      <c r="R2378" s="1">
        <f t="shared" si="1800"/>
        <v>-8.75</v>
      </c>
      <c r="S2378" s="1">
        <f t="shared" si="1801"/>
        <v>-37</v>
      </c>
      <c r="T2378" s="1">
        <f>VLOOKUP($H2378,節点!$E$1:$G$20000,2,FALSE)</f>
        <v>-9.5</v>
      </c>
      <c r="U2378" s="1">
        <f>VLOOKUP($H2378,節点!$E$1:$G$20000,3,FALSE)</f>
        <v>-38</v>
      </c>
      <c r="V2378" s="1">
        <f>VLOOKUP($I2378,節点!$E$1:$G$20000,2,FALSE)</f>
        <v>-8</v>
      </c>
      <c r="W2378" s="1">
        <f>VLOOKUP($I2378,節点!$E$1:$G$20000,3,FALSE)</f>
        <v>-38</v>
      </c>
      <c r="X2378" s="1">
        <f>VLOOKUP($J2378,節点!$E$1:$G$20000,2,FALSE)</f>
        <v>-8</v>
      </c>
      <c r="Y2378" s="1">
        <f>VLOOKUP($J2378,節点!$E$1:$G$20000,3,FALSE)</f>
        <v>-36</v>
      </c>
      <c r="Z2378" s="1">
        <f>VLOOKUP($K2378,節点!$E$1:$G$20000,2,FALSE)</f>
        <v>-9.5</v>
      </c>
      <c r="AA2378" s="1">
        <f>VLOOKUP($K2378,節点!$E$1:$G$20000,3,FALSE)</f>
        <v>-36</v>
      </c>
      <c r="AB2378">
        <f t="shared" si="1802"/>
        <v>-0.75</v>
      </c>
      <c r="AC2378">
        <f t="shared" si="1803"/>
        <v>-1</v>
      </c>
      <c r="AD2378">
        <f t="shared" si="1804"/>
        <v>0.75</v>
      </c>
      <c r="AE2378">
        <f t="shared" si="1805"/>
        <v>-1</v>
      </c>
      <c r="AF2378">
        <f t="shared" si="1806"/>
        <v>0.75</v>
      </c>
      <c r="AG2378">
        <f t="shared" si="1807"/>
        <v>1</v>
      </c>
      <c r="AH2378">
        <f t="shared" si="1808"/>
        <v>-0.75</v>
      </c>
      <c r="AI2378">
        <f t="shared" si="1809"/>
        <v>1</v>
      </c>
      <c r="AJ2378">
        <f t="shared" si="1771"/>
        <v>233.13010235415598</v>
      </c>
      <c r="AK2378">
        <f t="shared" si="1772"/>
        <v>306.86989764584405</v>
      </c>
      <c r="AL2378">
        <f t="shared" si="1773"/>
        <v>53.13010235415598</v>
      </c>
      <c r="AM2378">
        <f t="shared" si="1774"/>
        <v>126.86989764584402</v>
      </c>
      <c r="AN2378">
        <f t="shared" si="1810"/>
        <v>3</v>
      </c>
      <c r="AO2378">
        <f t="shared" si="1811"/>
        <v>4</v>
      </c>
      <c r="AP2378">
        <f t="shared" si="1812"/>
        <v>1</v>
      </c>
      <c r="AQ2378">
        <f t="shared" si="1813"/>
        <v>2</v>
      </c>
      <c r="AR2378">
        <f t="shared" si="1814"/>
        <v>3412</v>
      </c>
      <c r="AS2378" t="str">
        <f t="shared" si="1815"/>
        <v/>
      </c>
      <c r="AT2378" t="str">
        <f t="shared" si="1816"/>
        <v/>
      </c>
      <c r="AU2378" t="str">
        <f t="shared" si="1817"/>
        <v/>
      </c>
      <c r="AV2378" t="str">
        <f t="shared" si="1818"/>
        <v/>
      </c>
      <c r="AW2378" t="str">
        <f t="shared" si="1787"/>
        <v/>
      </c>
      <c r="BA2378">
        <f t="shared" si="1775"/>
        <v>-8.75</v>
      </c>
      <c r="BB2378">
        <f t="shared" si="1776"/>
        <v>-38</v>
      </c>
      <c r="BC2378">
        <f t="shared" si="1777"/>
        <v>-8</v>
      </c>
      <c r="BD2378">
        <f t="shared" si="1778"/>
        <v>-37</v>
      </c>
      <c r="BE2378">
        <f t="shared" si="1779"/>
        <v>-8.75</v>
      </c>
      <c r="BF2378">
        <f t="shared" si="1780"/>
        <v>-36</v>
      </c>
      <c r="BG2378">
        <f t="shared" si="1781"/>
        <v>-9.5</v>
      </c>
      <c r="BH2378">
        <f t="shared" si="1782"/>
        <v>-37</v>
      </c>
      <c r="BI2378">
        <f t="shared" si="1783"/>
        <v>2</v>
      </c>
      <c r="BJ2378">
        <f t="shared" si="1784"/>
        <v>1.5</v>
      </c>
      <c r="BK2378">
        <f t="shared" si="1785"/>
        <v>1.3333333333333333</v>
      </c>
      <c r="BL2378">
        <f t="shared" si="1786"/>
        <v>1.5</v>
      </c>
      <c r="BM2378" s="1">
        <v>1.5</v>
      </c>
    </row>
    <row r="2379" spans="1:65">
      <c r="A2379" s="16" t="s">
        <v>5803</v>
      </c>
      <c r="E2379"/>
      <c r="F2379" s="17">
        <f t="shared" si="1788"/>
        <v>1237</v>
      </c>
      <c r="G2379" s="3">
        <f t="shared" si="1789"/>
        <v>6</v>
      </c>
      <c r="H2379" s="4">
        <f t="shared" si="1790"/>
        <v>1263</v>
      </c>
      <c r="I2379" s="4">
        <f t="shared" si="1791"/>
        <v>1299</v>
      </c>
      <c r="J2379" s="4">
        <f t="shared" si="1792"/>
        <v>1300</v>
      </c>
      <c r="K2379" s="4">
        <f t="shared" si="1793"/>
        <v>1264</v>
      </c>
      <c r="L2379" s="1">
        <f t="shared" si="1794"/>
        <v>0</v>
      </c>
      <c r="M2379" s="1">
        <f t="shared" si="1795"/>
        <v>0</v>
      </c>
      <c r="N2379" s="1">
        <f t="shared" si="1796"/>
        <v>0</v>
      </c>
      <c r="O2379" s="1">
        <f t="shared" si="1797"/>
        <v>0</v>
      </c>
      <c r="P2379" s="1">
        <f t="shared" si="1798"/>
        <v>0</v>
      </c>
      <c r="Q2379" s="1" t="str">
        <f t="shared" si="1799"/>
        <v/>
      </c>
      <c r="R2379" s="1">
        <f t="shared" si="1800"/>
        <v>-8.75</v>
      </c>
      <c r="S2379" s="1">
        <f t="shared" si="1801"/>
        <v>-35</v>
      </c>
      <c r="T2379" s="1">
        <f>VLOOKUP($H2379,節点!$E$1:$G$20000,2,FALSE)</f>
        <v>-9.5</v>
      </c>
      <c r="U2379" s="1">
        <f>VLOOKUP($H2379,節点!$E$1:$G$20000,3,FALSE)</f>
        <v>-36</v>
      </c>
      <c r="V2379" s="1">
        <f>VLOOKUP($I2379,節点!$E$1:$G$20000,2,FALSE)</f>
        <v>-8</v>
      </c>
      <c r="W2379" s="1">
        <f>VLOOKUP($I2379,節点!$E$1:$G$20000,3,FALSE)</f>
        <v>-36</v>
      </c>
      <c r="X2379" s="1">
        <f>VLOOKUP($J2379,節点!$E$1:$G$20000,2,FALSE)</f>
        <v>-8</v>
      </c>
      <c r="Y2379" s="1">
        <f>VLOOKUP($J2379,節点!$E$1:$G$20000,3,FALSE)</f>
        <v>-34</v>
      </c>
      <c r="Z2379" s="1">
        <f>VLOOKUP($K2379,節点!$E$1:$G$20000,2,FALSE)</f>
        <v>-9.5</v>
      </c>
      <c r="AA2379" s="1">
        <f>VLOOKUP($K2379,節点!$E$1:$G$20000,3,FALSE)</f>
        <v>-34</v>
      </c>
      <c r="AB2379">
        <f t="shared" si="1802"/>
        <v>-0.75</v>
      </c>
      <c r="AC2379">
        <f t="shared" si="1803"/>
        <v>-1</v>
      </c>
      <c r="AD2379">
        <f t="shared" si="1804"/>
        <v>0.75</v>
      </c>
      <c r="AE2379">
        <f t="shared" si="1805"/>
        <v>-1</v>
      </c>
      <c r="AF2379">
        <f t="shared" si="1806"/>
        <v>0.75</v>
      </c>
      <c r="AG2379">
        <f t="shared" si="1807"/>
        <v>1</v>
      </c>
      <c r="AH2379">
        <f t="shared" si="1808"/>
        <v>-0.75</v>
      </c>
      <c r="AI2379">
        <f t="shared" si="1809"/>
        <v>1</v>
      </c>
      <c r="AJ2379">
        <f t="shared" si="1771"/>
        <v>233.13010235415598</v>
      </c>
      <c r="AK2379">
        <f t="shared" si="1772"/>
        <v>306.86989764584405</v>
      </c>
      <c r="AL2379">
        <f t="shared" si="1773"/>
        <v>53.13010235415598</v>
      </c>
      <c r="AM2379">
        <f t="shared" si="1774"/>
        <v>126.86989764584402</v>
      </c>
      <c r="AN2379">
        <f t="shared" si="1810"/>
        <v>3</v>
      </c>
      <c r="AO2379">
        <f t="shared" si="1811"/>
        <v>4</v>
      </c>
      <c r="AP2379">
        <f t="shared" si="1812"/>
        <v>1</v>
      </c>
      <c r="AQ2379">
        <f t="shared" si="1813"/>
        <v>2</v>
      </c>
      <c r="AR2379">
        <f t="shared" si="1814"/>
        <v>3412</v>
      </c>
      <c r="AS2379" t="str">
        <f t="shared" si="1815"/>
        <v/>
      </c>
      <c r="AT2379" t="str">
        <f t="shared" si="1816"/>
        <v/>
      </c>
      <c r="AU2379" t="str">
        <f t="shared" si="1817"/>
        <v/>
      </c>
      <c r="AV2379" t="str">
        <f t="shared" si="1818"/>
        <v/>
      </c>
      <c r="AW2379" t="str">
        <f t="shared" si="1787"/>
        <v/>
      </c>
      <c r="BA2379">
        <f t="shared" si="1775"/>
        <v>-8.75</v>
      </c>
      <c r="BB2379">
        <f t="shared" si="1776"/>
        <v>-36</v>
      </c>
      <c r="BC2379">
        <f t="shared" si="1777"/>
        <v>-8</v>
      </c>
      <c r="BD2379">
        <f t="shared" si="1778"/>
        <v>-35</v>
      </c>
      <c r="BE2379">
        <f t="shared" si="1779"/>
        <v>-8.75</v>
      </c>
      <c r="BF2379">
        <f t="shared" si="1780"/>
        <v>-34</v>
      </c>
      <c r="BG2379">
        <f t="shared" si="1781"/>
        <v>-9.5</v>
      </c>
      <c r="BH2379">
        <f t="shared" si="1782"/>
        <v>-35</v>
      </c>
      <c r="BI2379">
        <f t="shared" si="1783"/>
        <v>2</v>
      </c>
      <c r="BJ2379">
        <f t="shared" si="1784"/>
        <v>1.5</v>
      </c>
      <c r="BK2379">
        <f t="shared" si="1785"/>
        <v>1.3333333333333333</v>
      </c>
      <c r="BL2379">
        <f t="shared" si="1786"/>
        <v>1.5</v>
      </c>
      <c r="BM2379" s="1">
        <v>1.5</v>
      </c>
    </row>
    <row r="2380" spans="1:65">
      <c r="A2380" s="16" t="s">
        <v>5804</v>
      </c>
      <c r="E2380"/>
      <c r="F2380" s="17">
        <f t="shared" si="1788"/>
        <v>1238</v>
      </c>
      <c r="G2380" s="3">
        <f t="shared" si="1789"/>
        <v>6</v>
      </c>
      <c r="H2380" s="4">
        <f t="shared" si="1790"/>
        <v>1264</v>
      </c>
      <c r="I2380" s="4">
        <f t="shared" si="1791"/>
        <v>1300</v>
      </c>
      <c r="J2380" s="4">
        <f t="shared" si="1792"/>
        <v>1301</v>
      </c>
      <c r="K2380" s="4">
        <f t="shared" si="1793"/>
        <v>1265</v>
      </c>
      <c r="L2380" s="1">
        <f t="shared" si="1794"/>
        <v>0</v>
      </c>
      <c r="M2380" s="1">
        <f t="shared" si="1795"/>
        <v>0</v>
      </c>
      <c r="N2380" s="1">
        <f t="shared" si="1796"/>
        <v>0</v>
      </c>
      <c r="O2380" s="1">
        <f t="shared" si="1797"/>
        <v>0</v>
      </c>
      <c r="P2380" s="1">
        <f t="shared" si="1798"/>
        <v>0</v>
      </c>
      <c r="Q2380" s="1" t="str">
        <f t="shared" si="1799"/>
        <v/>
      </c>
      <c r="R2380" s="1">
        <f t="shared" si="1800"/>
        <v>-8.75</v>
      </c>
      <c r="S2380" s="1">
        <f t="shared" si="1801"/>
        <v>-33</v>
      </c>
      <c r="T2380" s="1">
        <f>VLOOKUP($H2380,節点!$E$1:$G$20000,2,FALSE)</f>
        <v>-9.5</v>
      </c>
      <c r="U2380" s="1">
        <f>VLOOKUP($H2380,節点!$E$1:$G$20000,3,FALSE)</f>
        <v>-34</v>
      </c>
      <c r="V2380" s="1">
        <f>VLOOKUP($I2380,節点!$E$1:$G$20000,2,FALSE)</f>
        <v>-8</v>
      </c>
      <c r="W2380" s="1">
        <f>VLOOKUP($I2380,節点!$E$1:$G$20000,3,FALSE)</f>
        <v>-34</v>
      </c>
      <c r="X2380" s="1">
        <f>VLOOKUP($J2380,節点!$E$1:$G$20000,2,FALSE)</f>
        <v>-8</v>
      </c>
      <c r="Y2380" s="1">
        <f>VLOOKUP($J2380,節点!$E$1:$G$20000,3,FALSE)</f>
        <v>-32</v>
      </c>
      <c r="Z2380" s="1">
        <f>VLOOKUP($K2380,節点!$E$1:$G$20000,2,FALSE)</f>
        <v>-9.5</v>
      </c>
      <c r="AA2380" s="1">
        <f>VLOOKUP($K2380,節点!$E$1:$G$20000,3,FALSE)</f>
        <v>-32</v>
      </c>
      <c r="AB2380">
        <f t="shared" si="1802"/>
        <v>-0.75</v>
      </c>
      <c r="AC2380">
        <f t="shared" si="1803"/>
        <v>-1</v>
      </c>
      <c r="AD2380">
        <f t="shared" si="1804"/>
        <v>0.75</v>
      </c>
      <c r="AE2380">
        <f t="shared" si="1805"/>
        <v>-1</v>
      </c>
      <c r="AF2380">
        <f t="shared" si="1806"/>
        <v>0.75</v>
      </c>
      <c r="AG2380">
        <f t="shared" si="1807"/>
        <v>1</v>
      </c>
      <c r="AH2380">
        <f t="shared" si="1808"/>
        <v>-0.75</v>
      </c>
      <c r="AI2380">
        <f t="shared" si="1809"/>
        <v>1</v>
      </c>
      <c r="AJ2380">
        <f t="shared" ref="AJ2380:AJ2443" si="1819">IF(AND(AB2380=0,AC2380&gt;0),90,IF(AND(AB2380=0,AC2380&lt;0),270,IF(AND(AB2380&gt;0,AC2380&gt;0),DEGREES(ATAN(AC2380/AB2380)),IF(AND(AB2380&gt;0,AC2380&lt;0),360+DEGREES(ATAN(AC2380/AB2380)),IF(AB2380&lt;0,180+DEGREES(ATAN(AC2380/AB2380)),DEGREES(ATAN(AC2380/AB2380)))))))</f>
        <v>233.13010235415598</v>
      </c>
      <c r="AK2380">
        <f t="shared" ref="AK2380:AK2443" si="1820">IF(AND(AD2380=0,AE2380&gt;0),90,IF(AND(AD2380=0,AE2380&lt;0),270,IF(AND(AD2380&gt;0,AE2380&gt;0),DEGREES(ATAN(AE2380/AD2380)),IF(AND(AD2380&gt;0,AE2380&lt;0),360+DEGREES(ATAN(AE2380/AD2380)),IF(AD2380&lt;0,180+DEGREES(ATAN(AE2380/AD2380)),DEGREES(ATAN(AE2380/AD2380)))))))</f>
        <v>306.86989764584405</v>
      </c>
      <c r="AL2380">
        <f t="shared" ref="AL2380:AL2443" si="1821">IF(AND(AF2380=0,AG2380&gt;0),90,IF(AND(AF2380=0,AG2380&lt;0),270,IF(AND(AF2380&gt;0,AG2380&gt;0),DEGREES(ATAN(AG2380/AF2380)),IF(AND(AF2380&gt;0,AG2380&lt;0),360+DEGREES(ATAN(AG2380/AF2380)),IF(AF2380&lt;0,180+DEGREES(ATAN(AG2380/AF2380)),DEGREES(ATAN(AG2380/AF2380)))))))</f>
        <v>53.13010235415598</v>
      </c>
      <c r="AM2380">
        <f t="shared" ref="AM2380:AM2443" si="1822">IF(AND(AH2380=0,AI2380&gt;0),90,IF(AND(AH2380=0,AI2380&lt;0),270,IF(AND(AH2380&gt;0,AI2380&gt;0),DEGREES(ATAN(AI2380/AH2380)),IF(AND(AH2380&gt;0,AI2380&lt;0),360+DEGREES(ATAN(AI2380/AH2380)),IF(AH2380&lt;0,180+DEGREES(ATAN(AI2380/AH2380)),DEGREES(ATAN(AI2380/AH2380)))))))</f>
        <v>126.86989764584402</v>
      </c>
      <c r="AN2380">
        <f t="shared" si="1810"/>
        <v>3</v>
      </c>
      <c r="AO2380">
        <f t="shared" si="1811"/>
        <v>4</v>
      </c>
      <c r="AP2380">
        <f t="shared" si="1812"/>
        <v>1</v>
      </c>
      <c r="AQ2380">
        <f t="shared" si="1813"/>
        <v>2</v>
      </c>
      <c r="AR2380">
        <f t="shared" si="1814"/>
        <v>3412</v>
      </c>
      <c r="AS2380" t="str">
        <f t="shared" si="1815"/>
        <v/>
      </c>
      <c r="AT2380" t="str">
        <f t="shared" si="1816"/>
        <v/>
      </c>
      <c r="AU2380" t="str">
        <f t="shared" si="1817"/>
        <v/>
      </c>
      <c r="AV2380" t="str">
        <f t="shared" si="1818"/>
        <v/>
      </c>
      <c r="AW2380" t="str">
        <f t="shared" si="1787"/>
        <v/>
      </c>
      <c r="BA2380">
        <f t="shared" si="1775"/>
        <v>-8.75</v>
      </c>
      <c r="BB2380">
        <f t="shared" si="1776"/>
        <v>-34</v>
      </c>
      <c r="BC2380">
        <f t="shared" si="1777"/>
        <v>-8</v>
      </c>
      <c r="BD2380">
        <f t="shared" si="1778"/>
        <v>-33</v>
      </c>
      <c r="BE2380">
        <f t="shared" si="1779"/>
        <v>-8.75</v>
      </c>
      <c r="BF2380">
        <f t="shared" si="1780"/>
        <v>-32</v>
      </c>
      <c r="BG2380">
        <f t="shared" si="1781"/>
        <v>-9.5</v>
      </c>
      <c r="BH2380">
        <f t="shared" si="1782"/>
        <v>-33</v>
      </c>
      <c r="BI2380">
        <f t="shared" si="1783"/>
        <v>2</v>
      </c>
      <c r="BJ2380">
        <f t="shared" si="1784"/>
        <v>1.5</v>
      </c>
      <c r="BK2380">
        <f t="shared" si="1785"/>
        <v>1.3333333333333333</v>
      </c>
      <c r="BL2380">
        <f t="shared" si="1786"/>
        <v>1.5</v>
      </c>
      <c r="BM2380" s="1">
        <v>1.5</v>
      </c>
    </row>
    <row r="2381" spans="1:65">
      <c r="A2381" s="16" t="s">
        <v>5805</v>
      </c>
      <c r="E2381"/>
      <c r="F2381" s="17">
        <f t="shared" si="1788"/>
        <v>1270</v>
      </c>
      <c r="G2381" s="3">
        <f t="shared" si="1789"/>
        <v>6</v>
      </c>
      <c r="H2381" s="4">
        <f t="shared" si="1790"/>
        <v>1297</v>
      </c>
      <c r="I2381" s="4">
        <f t="shared" si="1791"/>
        <v>1333</v>
      </c>
      <c r="J2381" s="4">
        <f t="shared" si="1792"/>
        <v>1334</v>
      </c>
      <c r="K2381" s="4">
        <f t="shared" si="1793"/>
        <v>1298</v>
      </c>
      <c r="L2381" s="1">
        <f t="shared" si="1794"/>
        <v>0</v>
      </c>
      <c r="M2381" s="1">
        <f t="shared" si="1795"/>
        <v>0</v>
      </c>
      <c r="N2381" s="1">
        <f t="shared" si="1796"/>
        <v>0</v>
      </c>
      <c r="O2381" s="1">
        <f t="shared" si="1797"/>
        <v>0</v>
      </c>
      <c r="P2381" s="1">
        <f t="shared" si="1798"/>
        <v>0</v>
      </c>
      <c r="Q2381" s="1" t="str">
        <f t="shared" si="1799"/>
        <v/>
      </c>
      <c r="R2381" s="1">
        <f t="shared" si="1800"/>
        <v>-7.125</v>
      </c>
      <c r="S2381" s="1">
        <f t="shared" si="1801"/>
        <v>-39</v>
      </c>
      <c r="T2381" s="1">
        <f>VLOOKUP($H2381,節点!$E$1:$G$20000,2,FALSE)</f>
        <v>-8</v>
      </c>
      <c r="U2381" s="1">
        <f>VLOOKUP($H2381,節点!$E$1:$G$20000,3,FALSE)</f>
        <v>-40</v>
      </c>
      <c r="V2381" s="1">
        <f>VLOOKUP($I2381,節点!$E$1:$G$20000,2,FALSE)</f>
        <v>-6.25</v>
      </c>
      <c r="W2381" s="1">
        <f>VLOOKUP($I2381,節点!$E$1:$G$20000,3,FALSE)</f>
        <v>-40</v>
      </c>
      <c r="X2381" s="1">
        <f>VLOOKUP($J2381,節点!$E$1:$G$20000,2,FALSE)</f>
        <v>-6.25</v>
      </c>
      <c r="Y2381" s="1">
        <f>VLOOKUP($J2381,節点!$E$1:$G$20000,3,FALSE)</f>
        <v>-38</v>
      </c>
      <c r="Z2381" s="1">
        <f>VLOOKUP($K2381,節点!$E$1:$G$20000,2,FALSE)</f>
        <v>-8</v>
      </c>
      <c r="AA2381" s="1">
        <f>VLOOKUP($K2381,節点!$E$1:$G$20000,3,FALSE)</f>
        <v>-38</v>
      </c>
      <c r="AB2381">
        <f t="shared" si="1802"/>
        <v>-0.875</v>
      </c>
      <c r="AC2381">
        <f t="shared" si="1803"/>
        <v>-1</v>
      </c>
      <c r="AD2381">
        <f t="shared" si="1804"/>
        <v>0.875</v>
      </c>
      <c r="AE2381">
        <f t="shared" si="1805"/>
        <v>-1</v>
      </c>
      <c r="AF2381">
        <f t="shared" si="1806"/>
        <v>0.875</v>
      </c>
      <c r="AG2381">
        <f t="shared" si="1807"/>
        <v>1</v>
      </c>
      <c r="AH2381">
        <f t="shared" si="1808"/>
        <v>-0.875</v>
      </c>
      <c r="AI2381">
        <f t="shared" si="1809"/>
        <v>1</v>
      </c>
      <c r="AJ2381">
        <f t="shared" si="1819"/>
        <v>228.81407483429035</v>
      </c>
      <c r="AK2381">
        <f t="shared" si="1820"/>
        <v>311.18592516570965</v>
      </c>
      <c r="AL2381">
        <f t="shared" si="1821"/>
        <v>48.814074834290352</v>
      </c>
      <c r="AM2381">
        <f t="shared" si="1822"/>
        <v>131.18592516570965</v>
      </c>
      <c r="AN2381">
        <f t="shared" si="1810"/>
        <v>3</v>
      </c>
      <c r="AO2381">
        <f t="shared" si="1811"/>
        <v>4</v>
      </c>
      <c r="AP2381">
        <f t="shared" si="1812"/>
        <v>1</v>
      </c>
      <c r="AQ2381">
        <f t="shared" si="1813"/>
        <v>2</v>
      </c>
      <c r="AR2381">
        <f t="shared" si="1814"/>
        <v>3412</v>
      </c>
      <c r="AS2381" t="str">
        <f t="shared" si="1815"/>
        <v/>
      </c>
      <c r="AT2381" t="str">
        <f t="shared" si="1816"/>
        <v/>
      </c>
      <c r="AU2381" t="str">
        <f t="shared" si="1817"/>
        <v/>
      </c>
      <c r="AV2381" t="str">
        <f t="shared" si="1818"/>
        <v/>
      </c>
      <c r="AW2381" t="str">
        <f t="shared" si="1787"/>
        <v/>
      </c>
      <c r="BA2381">
        <f t="shared" si="1775"/>
        <v>-7.125</v>
      </c>
      <c r="BB2381">
        <f t="shared" si="1776"/>
        <v>-40</v>
      </c>
      <c r="BC2381">
        <f t="shared" si="1777"/>
        <v>-6.25</v>
      </c>
      <c r="BD2381">
        <f t="shared" si="1778"/>
        <v>-39</v>
      </c>
      <c r="BE2381">
        <f t="shared" si="1779"/>
        <v>-7.125</v>
      </c>
      <c r="BF2381">
        <f t="shared" si="1780"/>
        <v>-38</v>
      </c>
      <c r="BG2381">
        <f t="shared" si="1781"/>
        <v>-8</v>
      </c>
      <c r="BH2381">
        <f t="shared" si="1782"/>
        <v>-39</v>
      </c>
      <c r="BI2381">
        <f t="shared" si="1783"/>
        <v>2</v>
      </c>
      <c r="BJ2381">
        <f t="shared" si="1784"/>
        <v>1.75</v>
      </c>
      <c r="BK2381">
        <f t="shared" si="1785"/>
        <v>1.1428571428571428</v>
      </c>
      <c r="BL2381">
        <f t="shared" si="1786"/>
        <v>1.75</v>
      </c>
      <c r="BM2381" s="1">
        <v>1.5</v>
      </c>
    </row>
    <row r="2382" spans="1:65">
      <c r="A2382" s="16" t="s">
        <v>5806</v>
      </c>
      <c r="E2382"/>
      <c r="F2382" s="17">
        <f t="shared" si="1788"/>
        <v>1271</v>
      </c>
      <c r="G2382" s="3">
        <f t="shared" si="1789"/>
        <v>6</v>
      </c>
      <c r="H2382" s="4">
        <f t="shared" si="1790"/>
        <v>1298</v>
      </c>
      <c r="I2382" s="4">
        <f t="shared" si="1791"/>
        <v>1334</v>
      </c>
      <c r="J2382" s="4">
        <f t="shared" si="1792"/>
        <v>1335</v>
      </c>
      <c r="K2382" s="4">
        <f t="shared" si="1793"/>
        <v>1299</v>
      </c>
      <c r="L2382" s="1">
        <f t="shared" si="1794"/>
        <v>0</v>
      </c>
      <c r="M2382" s="1">
        <f t="shared" si="1795"/>
        <v>0</v>
      </c>
      <c r="N2382" s="1">
        <f t="shared" si="1796"/>
        <v>0</v>
      </c>
      <c r="O2382" s="1">
        <f t="shared" si="1797"/>
        <v>0</v>
      </c>
      <c r="P2382" s="1">
        <f t="shared" si="1798"/>
        <v>0</v>
      </c>
      <c r="Q2382" s="1" t="str">
        <f t="shared" si="1799"/>
        <v/>
      </c>
      <c r="R2382" s="1">
        <f t="shared" si="1800"/>
        <v>-7.125</v>
      </c>
      <c r="S2382" s="1">
        <f t="shared" si="1801"/>
        <v>-37</v>
      </c>
      <c r="T2382" s="1">
        <f>VLOOKUP($H2382,節点!$E$1:$G$20000,2,FALSE)</f>
        <v>-8</v>
      </c>
      <c r="U2382" s="1">
        <f>VLOOKUP($H2382,節点!$E$1:$G$20000,3,FALSE)</f>
        <v>-38</v>
      </c>
      <c r="V2382" s="1">
        <f>VLOOKUP($I2382,節点!$E$1:$G$20000,2,FALSE)</f>
        <v>-6.25</v>
      </c>
      <c r="W2382" s="1">
        <f>VLOOKUP($I2382,節点!$E$1:$G$20000,3,FALSE)</f>
        <v>-38</v>
      </c>
      <c r="X2382" s="1">
        <f>VLOOKUP($J2382,節点!$E$1:$G$20000,2,FALSE)</f>
        <v>-6.25</v>
      </c>
      <c r="Y2382" s="1">
        <f>VLOOKUP($J2382,節点!$E$1:$G$20000,3,FALSE)</f>
        <v>-36</v>
      </c>
      <c r="Z2382" s="1">
        <f>VLOOKUP($K2382,節点!$E$1:$G$20000,2,FALSE)</f>
        <v>-8</v>
      </c>
      <c r="AA2382" s="1">
        <f>VLOOKUP($K2382,節点!$E$1:$G$20000,3,FALSE)</f>
        <v>-36</v>
      </c>
      <c r="AB2382">
        <f t="shared" si="1802"/>
        <v>-0.875</v>
      </c>
      <c r="AC2382">
        <f t="shared" si="1803"/>
        <v>-1</v>
      </c>
      <c r="AD2382">
        <f t="shared" si="1804"/>
        <v>0.875</v>
      </c>
      <c r="AE2382">
        <f t="shared" si="1805"/>
        <v>-1</v>
      </c>
      <c r="AF2382">
        <f t="shared" si="1806"/>
        <v>0.875</v>
      </c>
      <c r="AG2382">
        <f t="shared" si="1807"/>
        <v>1</v>
      </c>
      <c r="AH2382">
        <f t="shared" si="1808"/>
        <v>-0.875</v>
      </c>
      <c r="AI2382">
        <f t="shared" si="1809"/>
        <v>1</v>
      </c>
      <c r="AJ2382">
        <f t="shared" si="1819"/>
        <v>228.81407483429035</v>
      </c>
      <c r="AK2382">
        <f t="shared" si="1820"/>
        <v>311.18592516570965</v>
      </c>
      <c r="AL2382">
        <f t="shared" si="1821"/>
        <v>48.814074834290352</v>
      </c>
      <c r="AM2382">
        <f t="shared" si="1822"/>
        <v>131.18592516570965</v>
      </c>
      <c r="AN2382">
        <f t="shared" si="1810"/>
        <v>3</v>
      </c>
      <c r="AO2382">
        <f t="shared" si="1811"/>
        <v>4</v>
      </c>
      <c r="AP2382">
        <f t="shared" si="1812"/>
        <v>1</v>
      </c>
      <c r="AQ2382">
        <f t="shared" si="1813"/>
        <v>2</v>
      </c>
      <c r="AR2382">
        <f t="shared" si="1814"/>
        <v>3412</v>
      </c>
      <c r="AS2382" t="str">
        <f t="shared" si="1815"/>
        <v/>
      </c>
      <c r="AT2382" t="str">
        <f t="shared" si="1816"/>
        <v/>
      </c>
      <c r="AU2382" t="str">
        <f t="shared" si="1817"/>
        <v/>
      </c>
      <c r="AV2382" t="str">
        <f t="shared" si="1818"/>
        <v/>
      </c>
      <c r="AW2382" t="str">
        <f t="shared" si="1787"/>
        <v/>
      </c>
      <c r="BA2382">
        <f t="shared" si="1775"/>
        <v>-7.125</v>
      </c>
      <c r="BB2382">
        <f t="shared" si="1776"/>
        <v>-38</v>
      </c>
      <c r="BC2382">
        <f t="shared" si="1777"/>
        <v>-6.25</v>
      </c>
      <c r="BD2382">
        <f t="shared" si="1778"/>
        <v>-37</v>
      </c>
      <c r="BE2382">
        <f t="shared" si="1779"/>
        <v>-7.125</v>
      </c>
      <c r="BF2382">
        <f t="shared" si="1780"/>
        <v>-36</v>
      </c>
      <c r="BG2382">
        <f t="shared" si="1781"/>
        <v>-8</v>
      </c>
      <c r="BH2382">
        <f t="shared" si="1782"/>
        <v>-37</v>
      </c>
      <c r="BI2382">
        <f t="shared" si="1783"/>
        <v>2</v>
      </c>
      <c r="BJ2382">
        <f t="shared" si="1784"/>
        <v>1.75</v>
      </c>
      <c r="BK2382">
        <f t="shared" si="1785"/>
        <v>1.1428571428571428</v>
      </c>
      <c r="BL2382">
        <f t="shared" si="1786"/>
        <v>1.75</v>
      </c>
      <c r="BM2382" s="1">
        <v>1.5</v>
      </c>
    </row>
    <row r="2383" spans="1:65">
      <c r="A2383" s="16" t="s">
        <v>5807</v>
      </c>
      <c r="E2383"/>
      <c r="F2383" s="17">
        <f t="shared" si="1788"/>
        <v>1272</v>
      </c>
      <c r="G2383" s="3">
        <f t="shared" si="1789"/>
        <v>6</v>
      </c>
      <c r="H2383" s="4">
        <f t="shared" si="1790"/>
        <v>1299</v>
      </c>
      <c r="I2383" s="4">
        <f t="shared" si="1791"/>
        <v>1335</v>
      </c>
      <c r="J2383" s="4">
        <f t="shared" si="1792"/>
        <v>1336</v>
      </c>
      <c r="K2383" s="4">
        <f t="shared" si="1793"/>
        <v>1300</v>
      </c>
      <c r="L2383" s="1">
        <f t="shared" si="1794"/>
        <v>0</v>
      </c>
      <c r="M2383" s="1">
        <f t="shared" si="1795"/>
        <v>0</v>
      </c>
      <c r="N2383" s="1">
        <f t="shared" si="1796"/>
        <v>0</v>
      </c>
      <c r="O2383" s="1">
        <f t="shared" si="1797"/>
        <v>0</v>
      </c>
      <c r="P2383" s="1">
        <f t="shared" si="1798"/>
        <v>0</v>
      </c>
      <c r="Q2383" s="1" t="str">
        <f t="shared" si="1799"/>
        <v/>
      </c>
      <c r="R2383" s="1">
        <f t="shared" si="1800"/>
        <v>-7.125</v>
      </c>
      <c r="S2383" s="1">
        <f t="shared" si="1801"/>
        <v>-35</v>
      </c>
      <c r="T2383" s="1">
        <f>VLOOKUP($H2383,節点!$E$1:$G$20000,2,FALSE)</f>
        <v>-8</v>
      </c>
      <c r="U2383" s="1">
        <f>VLOOKUP($H2383,節点!$E$1:$G$20000,3,FALSE)</f>
        <v>-36</v>
      </c>
      <c r="V2383" s="1">
        <f>VLOOKUP($I2383,節点!$E$1:$G$20000,2,FALSE)</f>
        <v>-6.25</v>
      </c>
      <c r="W2383" s="1">
        <f>VLOOKUP($I2383,節点!$E$1:$G$20000,3,FALSE)</f>
        <v>-36</v>
      </c>
      <c r="X2383" s="1">
        <f>VLOOKUP($J2383,節点!$E$1:$G$20000,2,FALSE)</f>
        <v>-6.25</v>
      </c>
      <c r="Y2383" s="1">
        <f>VLOOKUP($J2383,節点!$E$1:$G$20000,3,FALSE)</f>
        <v>-34</v>
      </c>
      <c r="Z2383" s="1">
        <f>VLOOKUP($K2383,節点!$E$1:$G$20000,2,FALSE)</f>
        <v>-8</v>
      </c>
      <c r="AA2383" s="1">
        <f>VLOOKUP($K2383,節点!$E$1:$G$20000,3,FALSE)</f>
        <v>-34</v>
      </c>
      <c r="AB2383">
        <f t="shared" si="1802"/>
        <v>-0.875</v>
      </c>
      <c r="AC2383">
        <f t="shared" si="1803"/>
        <v>-1</v>
      </c>
      <c r="AD2383">
        <f t="shared" si="1804"/>
        <v>0.875</v>
      </c>
      <c r="AE2383">
        <f t="shared" si="1805"/>
        <v>-1</v>
      </c>
      <c r="AF2383">
        <f t="shared" si="1806"/>
        <v>0.875</v>
      </c>
      <c r="AG2383">
        <f t="shared" si="1807"/>
        <v>1</v>
      </c>
      <c r="AH2383">
        <f t="shared" si="1808"/>
        <v>-0.875</v>
      </c>
      <c r="AI2383">
        <f t="shared" si="1809"/>
        <v>1</v>
      </c>
      <c r="AJ2383">
        <f t="shared" si="1819"/>
        <v>228.81407483429035</v>
      </c>
      <c r="AK2383">
        <f t="shared" si="1820"/>
        <v>311.18592516570965</v>
      </c>
      <c r="AL2383">
        <f t="shared" si="1821"/>
        <v>48.814074834290352</v>
      </c>
      <c r="AM2383">
        <f t="shared" si="1822"/>
        <v>131.18592516570965</v>
      </c>
      <c r="AN2383">
        <f t="shared" si="1810"/>
        <v>3</v>
      </c>
      <c r="AO2383">
        <f t="shared" si="1811"/>
        <v>4</v>
      </c>
      <c r="AP2383">
        <f t="shared" si="1812"/>
        <v>1</v>
      </c>
      <c r="AQ2383">
        <f t="shared" si="1813"/>
        <v>2</v>
      </c>
      <c r="AR2383">
        <f t="shared" si="1814"/>
        <v>3412</v>
      </c>
      <c r="AS2383" t="str">
        <f t="shared" si="1815"/>
        <v/>
      </c>
      <c r="AT2383" t="str">
        <f t="shared" si="1816"/>
        <v/>
      </c>
      <c r="AU2383" t="str">
        <f t="shared" si="1817"/>
        <v/>
      </c>
      <c r="AV2383" t="str">
        <f t="shared" si="1818"/>
        <v/>
      </c>
      <c r="AW2383" t="str">
        <f t="shared" si="1787"/>
        <v/>
      </c>
      <c r="BA2383">
        <f t="shared" si="1775"/>
        <v>-7.125</v>
      </c>
      <c r="BB2383">
        <f t="shared" si="1776"/>
        <v>-36</v>
      </c>
      <c r="BC2383">
        <f t="shared" si="1777"/>
        <v>-6.25</v>
      </c>
      <c r="BD2383">
        <f t="shared" si="1778"/>
        <v>-35</v>
      </c>
      <c r="BE2383">
        <f t="shared" si="1779"/>
        <v>-7.125</v>
      </c>
      <c r="BF2383">
        <f t="shared" si="1780"/>
        <v>-34</v>
      </c>
      <c r="BG2383">
        <f t="shared" si="1781"/>
        <v>-8</v>
      </c>
      <c r="BH2383">
        <f t="shared" si="1782"/>
        <v>-35</v>
      </c>
      <c r="BI2383">
        <f t="shared" si="1783"/>
        <v>2</v>
      </c>
      <c r="BJ2383">
        <f t="shared" si="1784"/>
        <v>1.75</v>
      </c>
      <c r="BK2383">
        <f t="shared" si="1785"/>
        <v>1.1428571428571428</v>
      </c>
      <c r="BL2383">
        <f t="shared" si="1786"/>
        <v>1.75</v>
      </c>
      <c r="BM2383" s="1">
        <v>1.5</v>
      </c>
    </row>
    <row r="2384" spans="1:65">
      <c r="A2384" s="16" t="s">
        <v>5808</v>
      </c>
      <c r="E2384"/>
      <c r="F2384" s="17">
        <f t="shared" si="1788"/>
        <v>1273</v>
      </c>
      <c r="G2384" s="3">
        <f t="shared" si="1789"/>
        <v>6</v>
      </c>
      <c r="H2384" s="4">
        <f t="shared" si="1790"/>
        <v>1300</v>
      </c>
      <c r="I2384" s="4">
        <f t="shared" si="1791"/>
        <v>1336</v>
      </c>
      <c r="J2384" s="4">
        <f t="shared" si="1792"/>
        <v>1337</v>
      </c>
      <c r="K2384" s="4">
        <f t="shared" si="1793"/>
        <v>1301</v>
      </c>
      <c r="L2384" s="1">
        <f t="shared" si="1794"/>
        <v>0</v>
      </c>
      <c r="M2384" s="1">
        <f t="shared" si="1795"/>
        <v>0</v>
      </c>
      <c r="N2384" s="1">
        <f t="shared" si="1796"/>
        <v>0</v>
      </c>
      <c r="O2384" s="1">
        <f t="shared" si="1797"/>
        <v>0</v>
      </c>
      <c r="P2384" s="1">
        <f t="shared" si="1798"/>
        <v>0</v>
      </c>
      <c r="Q2384" s="1" t="str">
        <f t="shared" si="1799"/>
        <v/>
      </c>
      <c r="R2384" s="1">
        <f t="shared" si="1800"/>
        <v>-7.125</v>
      </c>
      <c r="S2384" s="1">
        <f t="shared" si="1801"/>
        <v>-33</v>
      </c>
      <c r="T2384" s="1">
        <f>VLOOKUP($H2384,節点!$E$1:$G$20000,2,FALSE)</f>
        <v>-8</v>
      </c>
      <c r="U2384" s="1">
        <f>VLOOKUP($H2384,節点!$E$1:$G$20000,3,FALSE)</f>
        <v>-34</v>
      </c>
      <c r="V2384" s="1">
        <f>VLOOKUP($I2384,節点!$E$1:$G$20000,2,FALSE)</f>
        <v>-6.25</v>
      </c>
      <c r="W2384" s="1">
        <f>VLOOKUP($I2384,節点!$E$1:$G$20000,3,FALSE)</f>
        <v>-34</v>
      </c>
      <c r="X2384" s="1">
        <f>VLOOKUP($J2384,節点!$E$1:$G$20000,2,FALSE)</f>
        <v>-6.25</v>
      </c>
      <c r="Y2384" s="1">
        <f>VLOOKUP($J2384,節点!$E$1:$G$20000,3,FALSE)</f>
        <v>-32</v>
      </c>
      <c r="Z2384" s="1">
        <f>VLOOKUP($K2384,節点!$E$1:$G$20000,2,FALSE)</f>
        <v>-8</v>
      </c>
      <c r="AA2384" s="1">
        <f>VLOOKUP($K2384,節点!$E$1:$G$20000,3,FALSE)</f>
        <v>-32</v>
      </c>
      <c r="AB2384">
        <f t="shared" si="1802"/>
        <v>-0.875</v>
      </c>
      <c r="AC2384">
        <f t="shared" si="1803"/>
        <v>-1</v>
      </c>
      <c r="AD2384">
        <f t="shared" si="1804"/>
        <v>0.875</v>
      </c>
      <c r="AE2384">
        <f t="shared" si="1805"/>
        <v>-1</v>
      </c>
      <c r="AF2384">
        <f t="shared" si="1806"/>
        <v>0.875</v>
      </c>
      <c r="AG2384">
        <f t="shared" si="1807"/>
        <v>1</v>
      </c>
      <c r="AH2384">
        <f t="shared" si="1808"/>
        <v>-0.875</v>
      </c>
      <c r="AI2384">
        <f t="shared" si="1809"/>
        <v>1</v>
      </c>
      <c r="AJ2384">
        <f t="shared" si="1819"/>
        <v>228.81407483429035</v>
      </c>
      <c r="AK2384">
        <f t="shared" si="1820"/>
        <v>311.18592516570965</v>
      </c>
      <c r="AL2384">
        <f t="shared" si="1821"/>
        <v>48.814074834290352</v>
      </c>
      <c r="AM2384">
        <f t="shared" si="1822"/>
        <v>131.18592516570965</v>
      </c>
      <c r="AN2384">
        <f t="shared" si="1810"/>
        <v>3</v>
      </c>
      <c r="AO2384">
        <f t="shared" si="1811"/>
        <v>4</v>
      </c>
      <c r="AP2384">
        <f t="shared" si="1812"/>
        <v>1</v>
      </c>
      <c r="AQ2384">
        <f t="shared" si="1813"/>
        <v>2</v>
      </c>
      <c r="AR2384">
        <f t="shared" si="1814"/>
        <v>3412</v>
      </c>
      <c r="AS2384" t="str">
        <f t="shared" si="1815"/>
        <v/>
      </c>
      <c r="AT2384" t="str">
        <f t="shared" si="1816"/>
        <v/>
      </c>
      <c r="AU2384" t="str">
        <f t="shared" si="1817"/>
        <v/>
      </c>
      <c r="AV2384" t="str">
        <f t="shared" si="1818"/>
        <v/>
      </c>
      <c r="AW2384" t="str">
        <f t="shared" si="1787"/>
        <v/>
      </c>
      <c r="BA2384">
        <f t="shared" si="1775"/>
        <v>-7.125</v>
      </c>
      <c r="BB2384">
        <f t="shared" si="1776"/>
        <v>-34</v>
      </c>
      <c r="BC2384">
        <f t="shared" si="1777"/>
        <v>-6.25</v>
      </c>
      <c r="BD2384">
        <f t="shared" si="1778"/>
        <v>-33</v>
      </c>
      <c r="BE2384">
        <f t="shared" si="1779"/>
        <v>-7.125</v>
      </c>
      <c r="BF2384">
        <f t="shared" si="1780"/>
        <v>-32</v>
      </c>
      <c r="BG2384">
        <f t="shared" si="1781"/>
        <v>-8</v>
      </c>
      <c r="BH2384">
        <f t="shared" si="1782"/>
        <v>-33</v>
      </c>
      <c r="BI2384">
        <f t="shared" si="1783"/>
        <v>2</v>
      </c>
      <c r="BJ2384">
        <f t="shared" si="1784"/>
        <v>1.75</v>
      </c>
      <c r="BK2384">
        <f t="shared" si="1785"/>
        <v>1.1428571428571428</v>
      </c>
      <c r="BL2384">
        <f t="shared" si="1786"/>
        <v>1.75</v>
      </c>
      <c r="BM2384" s="1">
        <v>1.5</v>
      </c>
    </row>
    <row r="2385" spans="1:65">
      <c r="A2385" s="16" t="s">
        <v>5809</v>
      </c>
      <c r="E2385"/>
      <c r="F2385" s="17">
        <f t="shared" si="1788"/>
        <v>1305</v>
      </c>
      <c r="G2385" s="3">
        <f t="shared" si="1789"/>
        <v>6</v>
      </c>
      <c r="H2385" s="4">
        <f t="shared" si="1790"/>
        <v>1333</v>
      </c>
      <c r="I2385" s="4">
        <f t="shared" si="1791"/>
        <v>1369</v>
      </c>
      <c r="J2385" s="4">
        <f t="shared" si="1792"/>
        <v>1370</v>
      </c>
      <c r="K2385" s="4">
        <f t="shared" si="1793"/>
        <v>1334</v>
      </c>
      <c r="L2385" s="1">
        <f t="shared" si="1794"/>
        <v>0</v>
      </c>
      <c r="M2385" s="1">
        <f t="shared" si="1795"/>
        <v>0</v>
      </c>
      <c r="N2385" s="1">
        <f t="shared" si="1796"/>
        <v>0</v>
      </c>
      <c r="O2385" s="1">
        <f t="shared" si="1797"/>
        <v>0</v>
      </c>
      <c r="P2385" s="1">
        <f t="shared" si="1798"/>
        <v>0</v>
      </c>
      <c r="Q2385" s="1" t="str">
        <f t="shared" si="1799"/>
        <v/>
      </c>
      <c r="R2385" s="1">
        <f t="shared" si="1800"/>
        <v>-5.375</v>
      </c>
      <c r="S2385" s="1">
        <f t="shared" si="1801"/>
        <v>-39</v>
      </c>
      <c r="T2385" s="1">
        <f>VLOOKUP($H2385,節点!$E$1:$G$20000,2,FALSE)</f>
        <v>-6.25</v>
      </c>
      <c r="U2385" s="1">
        <f>VLOOKUP($H2385,節点!$E$1:$G$20000,3,FALSE)</f>
        <v>-40</v>
      </c>
      <c r="V2385" s="1">
        <f>VLOOKUP($I2385,節点!$E$1:$G$20000,2,FALSE)</f>
        <v>-4.5</v>
      </c>
      <c r="W2385" s="1">
        <f>VLOOKUP($I2385,節点!$E$1:$G$20000,3,FALSE)</f>
        <v>-40</v>
      </c>
      <c r="X2385" s="1">
        <f>VLOOKUP($J2385,節点!$E$1:$G$20000,2,FALSE)</f>
        <v>-4.5</v>
      </c>
      <c r="Y2385" s="1">
        <f>VLOOKUP($J2385,節点!$E$1:$G$20000,3,FALSE)</f>
        <v>-38</v>
      </c>
      <c r="Z2385" s="1">
        <f>VLOOKUP($K2385,節点!$E$1:$G$20000,2,FALSE)</f>
        <v>-6.25</v>
      </c>
      <c r="AA2385" s="1">
        <f>VLOOKUP($K2385,節点!$E$1:$G$20000,3,FALSE)</f>
        <v>-38</v>
      </c>
      <c r="AB2385">
        <f t="shared" si="1802"/>
        <v>-0.875</v>
      </c>
      <c r="AC2385">
        <f t="shared" si="1803"/>
        <v>-1</v>
      </c>
      <c r="AD2385">
        <f t="shared" si="1804"/>
        <v>0.875</v>
      </c>
      <c r="AE2385">
        <f t="shared" si="1805"/>
        <v>-1</v>
      </c>
      <c r="AF2385">
        <f t="shared" si="1806"/>
        <v>0.875</v>
      </c>
      <c r="AG2385">
        <f t="shared" si="1807"/>
        <v>1</v>
      </c>
      <c r="AH2385">
        <f t="shared" si="1808"/>
        <v>-0.875</v>
      </c>
      <c r="AI2385">
        <f t="shared" si="1809"/>
        <v>1</v>
      </c>
      <c r="AJ2385">
        <f t="shared" si="1819"/>
        <v>228.81407483429035</v>
      </c>
      <c r="AK2385">
        <f t="shared" si="1820"/>
        <v>311.18592516570965</v>
      </c>
      <c r="AL2385">
        <f t="shared" si="1821"/>
        <v>48.814074834290352</v>
      </c>
      <c r="AM2385">
        <f t="shared" si="1822"/>
        <v>131.18592516570965</v>
      </c>
      <c r="AN2385">
        <f t="shared" si="1810"/>
        <v>3</v>
      </c>
      <c r="AO2385">
        <f t="shared" si="1811"/>
        <v>4</v>
      </c>
      <c r="AP2385">
        <f t="shared" si="1812"/>
        <v>1</v>
      </c>
      <c r="AQ2385">
        <f t="shared" si="1813"/>
        <v>2</v>
      </c>
      <c r="AR2385">
        <f t="shared" si="1814"/>
        <v>3412</v>
      </c>
      <c r="AS2385" t="str">
        <f t="shared" si="1815"/>
        <v/>
      </c>
      <c r="AT2385" t="str">
        <f t="shared" si="1816"/>
        <v/>
      </c>
      <c r="AU2385" t="str">
        <f t="shared" si="1817"/>
        <v/>
      </c>
      <c r="AV2385" t="str">
        <f t="shared" si="1818"/>
        <v/>
      </c>
      <c r="AW2385" t="str">
        <f t="shared" si="1787"/>
        <v/>
      </c>
      <c r="BA2385">
        <f t="shared" si="1775"/>
        <v>-5.375</v>
      </c>
      <c r="BB2385">
        <f t="shared" si="1776"/>
        <v>-40</v>
      </c>
      <c r="BC2385">
        <f t="shared" si="1777"/>
        <v>-4.5</v>
      </c>
      <c r="BD2385">
        <f t="shared" si="1778"/>
        <v>-39</v>
      </c>
      <c r="BE2385">
        <f t="shared" si="1779"/>
        <v>-5.375</v>
      </c>
      <c r="BF2385">
        <f t="shared" si="1780"/>
        <v>-38</v>
      </c>
      <c r="BG2385">
        <f t="shared" si="1781"/>
        <v>-6.25</v>
      </c>
      <c r="BH2385">
        <f t="shared" si="1782"/>
        <v>-39</v>
      </c>
      <c r="BI2385">
        <f t="shared" si="1783"/>
        <v>2</v>
      </c>
      <c r="BJ2385">
        <f t="shared" si="1784"/>
        <v>1.75</v>
      </c>
      <c r="BK2385">
        <f t="shared" si="1785"/>
        <v>1.1428571428571428</v>
      </c>
      <c r="BL2385">
        <f t="shared" si="1786"/>
        <v>1.75</v>
      </c>
      <c r="BM2385" s="1">
        <v>1.5</v>
      </c>
    </row>
    <row r="2386" spans="1:65">
      <c r="A2386" s="16" t="s">
        <v>5810</v>
      </c>
      <c r="E2386"/>
      <c r="F2386" s="17">
        <f t="shared" si="1788"/>
        <v>1306</v>
      </c>
      <c r="G2386" s="3">
        <f t="shared" si="1789"/>
        <v>6</v>
      </c>
      <c r="H2386" s="4">
        <f t="shared" si="1790"/>
        <v>1334</v>
      </c>
      <c r="I2386" s="4">
        <f t="shared" si="1791"/>
        <v>1370</v>
      </c>
      <c r="J2386" s="4">
        <f t="shared" si="1792"/>
        <v>1371</v>
      </c>
      <c r="K2386" s="4">
        <f t="shared" si="1793"/>
        <v>1335</v>
      </c>
      <c r="L2386" s="1">
        <f t="shared" si="1794"/>
        <v>0</v>
      </c>
      <c r="M2386" s="1">
        <f t="shared" si="1795"/>
        <v>0</v>
      </c>
      <c r="N2386" s="1">
        <f t="shared" si="1796"/>
        <v>0</v>
      </c>
      <c r="O2386" s="1">
        <f t="shared" si="1797"/>
        <v>0</v>
      </c>
      <c r="P2386" s="1">
        <f t="shared" si="1798"/>
        <v>0</v>
      </c>
      <c r="Q2386" s="1" t="str">
        <f t="shared" si="1799"/>
        <v/>
      </c>
      <c r="R2386" s="1">
        <f t="shared" si="1800"/>
        <v>-5.375</v>
      </c>
      <c r="S2386" s="1">
        <f t="shared" si="1801"/>
        <v>-37</v>
      </c>
      <c r="T2386" s="1">
        <f>VLOOKUP($H2386,節点!$E$1:$G$20000,2,FALSE)</f>
        <v>-6.25</v>
      </c>
      <c r="U2386" s="1">
        <f>VLOOKUP($H2386,節点!$E$1:$G$20000,3,FALSE)</f>
        <v>-38</v>
      </c>
      <c r="V2386" s="1">
        <f>VLOOKUP($I2386,節点!$E$1:$G$20000,2,FALSE)</f>
        <v>-4.5</v>
      </c>
      <c r="W2386" s="1">
        <f>VLOOKUP($I2386,節点!$E$1:$G$20000,3,FALSE)</f>
        <v>-38</v>
      </c>
      <c r="X2386" s="1">
        <f>VLOOKUP($J2386,節点!$E$1:$G$20000,2,FALSE)</f>
        <v>-4.5</v>
      </c>
      <c r="Y2386" s="1">
        <f>VLOOKUP($J2386,節点!$E$1:$G$20000,3,FALSE)</f>
        <v>-36</v>
      </c>
      <c r="Z2386" s="1">
        <f>VLOOKUP($K2386,節点!$E$1:$G$20000,2,FALSE)</f>
        <v>-6.25</v>
      </c>
      <c r="AA2386" s="1">
        <f>VLOOKUP($K2386,節点!$E$1:$G$20000,3,FALSE)</f>
        <v>-36</v>
      </c>
      <c r="AB2386">
        <f t="shared" si="1802"/>
        <v>-0.875</v>
      </c>
      <c r="AC2386">
        <f t="shared" si="1803"/>
        <v>-1</v>
      </c>
      <c r="AD2386">
        <f t="shared" si="1804"/>
        <v>0.875</v>
      </c>
      <c r="AE2386">
        <f t="shared" si="1805"/>
        <v>-1</v>
      </c>
      <c r="AF2386">
        <f t="shared" si="1806"/>
        <v>0.875</v>
      </c>
      <c r="AG2386">
        <f t="shared" si="1807"/>
        <v>1</v>
      </c>
      <c r="AH2386">
        <f t="shared" si="1808"/>
        <v>-0.875</v>
      </c>
      <c r="AI2386">
        <f t="shared" si="1809"/>
        <v>1</v>
      </c>
      <c r="AJ2386">
        <f t="shared" si="1819"/>
        <v>228.81407483429035</v>
      </c>
      <c r="AK2386">
        <f t="shared" si="1820"/>
        <v>311.18592516570965</v>
      </c>
      <c r="AL2386">
        <f t="shared" si="1821"/>
        <v>48.814074834290352</v>
      </c>
      <c r="AM2386">
        <f t="shared" si="1822"/>
        <v>131.18592516570965</v>
      </c>
      <c r="AN2386">
        <f t="shared" si="1810"/>
        <v>3</v>
      </c>
      <c r="AO2386">
        <f t="shared" si="1811"/>
        <v>4</v>
      </c>
      <c r="AP2386">
        <f t="shared" si="1812"/>
        <v>1</v>
      </c>
      <c r="AQ2386">
        <f t="shared" si="1813"/>
        <v>2</v>
      </c>
      <c r="AR2386">
        <f t="shared" si="1814"/>
        <v>3412</v>
      </c>
      <c r="AS2386" t="str">
        <f t="shared" si="1815"/>
        <v/>
      </c>
      <c r="AT2386" t="str">
        <f t="shared" si="1816"/>
        <v/>
      </c>
      <c r="AU2386" t="str">
        <f t="shared" si="1817"/>
        <v/>
      </c>
      <c r="AV2386" t="str">
        <f t="shared" si="1818"/>
        <v/>
      </c>
      <c r="AW2386" t="str">
        <f t="shared" si="1787"/>
        <v/>
      </c>
      <c r="BA2386">
        <f t="shared" si="1775"/>
        <v>-5.375</v>
      </c>
      <c r="BB2386">
        <f t="shared" si="1776"/>
        <v>-38</v>
      </c>
      <c r="BC2386">
        <f t="shared" si="1777"/>
        <v>-4.5</v>
      </c>
      <c r="BD2386">
        <f t="shared" si="1778"/>
        <v>-37</v>
      </c>
      <c r="BE2386">
        <f t="shared" si="1779"/>
        <v>-5.375</v>
      </c>
      <c r="BF2386">
        <f t="shared" si="1780"/>
        <v>-36</v>
      </c>
      <c r="BG2386">
        <f t="shared" si="1781"/>
        <v>-6.25</v>
      </c>
      <c r="BH2386">
        <f t="shared" si="1782"/>
        <v>-37</v>
      </c>
      <c r="BI2386">
        <f t="shared" si="1783"/>
        <v>2</v>
      </c>
      <c r="BJ2386">
        <f t="shared" si="1784"/>
        <v>1.75</v>
      </c>
      <c r="BK2386">
        <f t="shared" si="1785"/>
        <v>1.1428571428571428</v>
      </c>
      <c r="BL2386">
        <f t="shared" si="1786"/>
        <v>1.75</v>
      </c>
      <c r="BM2386" s="1">
        <v>1.5</v>
      </c>
    </row>
    <row r="2387" spans="1:65">
      <c r="A2387" s="16" t="s">
        <v>5811</v>
      </c>
      <c r="E2387"/>
      <c r="F2387" s="17">
        <f t="shared" si="1788"/>
        <v>1307</v>
      </c>
      <c r="G2387" s="3">
        <f t="shared" si="1789"/>
        <v>6</v>
      </c>
      <c r="H2387" s="4">
        <f t="shared" si="1790"/>
        <v>1335</v>
      </c>
      <c r="I2387" s="4">
        <f t="shared" si="1791"/>
        <v>1371</v>
      </c>
      <c r="J2387" s="4">
        <f t="shared" si="1792"/>
        <v>1372</v>
      </c>
      <c r="K2387" s="4">
        <f t="shared" si="1793"/>
        <v>1336</v>
      </c>
      <c r="L2387" s="1">
        <f t="shared" si="1794"/>
        <v>0</v>
      </c>
      <c r="M2387" s="1">
        <f t="shared" si="1795"/>
        <v>0</v>
      </c>
      <c r="N2387" s="1">
        <f t="shared" si="1796"/>
        <v>0</v>
      </c>
      <c r="O2387" s="1">
        <f t="shared" si="1797"/>
        <v>0</v>
      </c>
      <c r="P2387" s="1">
        <f t="shared" si="1798"/>
        <v>0</v>
      </c>
      <c r="Q2387" s="1" t="str">
        <f t="shared" si="1799"/>
        <v/>
      </c>
      <c r="R2387" s="1">
        <f t="shared" si="1800"/>
        <v>-5.375</v>
      </c>
      <c r="S2387" s="1">
        <f t="shared" si="1801"/>
        <v>-35</v>
      </c>
      <c r="T2387" s="1">
        <f>VLOOKUP($H2387,節点!$E$1:$G$20000,2,FALSE)</f>
        <v>-6.25</v>
      </c>
      <c r="U2387" s="1">
        <f>VLOOKUP($H2387,節点!$E$1:$G$20000,3,FALSE)</f>
        <v>-36</v>
      </c>
      <c r="V2387" s="1">
        <f>VLOOKUP($I2387,節点!$E$1:$G$20000,2,FALSE)</f>
        <v>-4.5</v>
      </c>
      <c r="W2387" s="1">
        <f>VLOOKUP($I2387,節点!$E$1:$G$20000,3,FALSE)</f>
        <v>-36</v>
      </c>
      <c r="X2387" s="1">
        <f>VLOOKUP($J2387,節点!$E$1:$G$20000,2,FALSE)</f>
        <v>-4.5</v>
      </c>
      <c r="Y2387" s="1">
        <f>VLOOKUP($J2387,節点!$E$1:$G$20000,3,FALSE)</f>
        <v>-34</v>
      </c>
      <c r="Z2387" s="1">
        <f>VLOOKUP($K2387,節点!$E$1:$G$20000,2,FALSE)</f>
        <v>-6.25</v>
      </c>
      <c r="AA2387" s="1">
        <f>VLOOKUP($K2387,節点!$E$1:$G$20000,3,FALSE)</f>
        <v>-34</v>
      </c>
      <c r="AB2387">
        <f t="shared" si="1802"/>
        <v>-0.875</v>
      </c>
      <c r="AC2387">
        <f t="shared" si="1803"/>
        <v>-1</v>
      </c>
      <c r="AD2387">
        <f t="shared" si="1804"/>
        <v>0.875</v>
      </c>
      <c r="AE2387">
        <f t="shared" si="1805"/>
        <v>-1</v>
      </c>
      <c r="AF2387">
        <f t="shared" si="1806"/>
        <v>0.875</v>
      </c>
      <c r="AG2387">
        <f t="shared" si="1807"/>
        <v>1</v>
      </c>
      <c r="AH2387">
        <f t="shared" si="1808"/>
        <v>-0.875</v>
      </c>
      <c r="AI2387">
        <f t="shared" si="1809"/>
        <v>1</v>
      </c>
      <c r="AJ2387">
        <f t="shared" si="1819"/>
        <v>228.81407483429035</v>
      </c>
      <c r="AK2387">
        <f t="shared" si="1820"/>
        <v>311.18592516570965</v>
      </c>
      <c r="AL2387">
        <f t="shared" si="1821"/>
        <v>48.814074834290352</v>
      </c>
      <c r="AM2387">
        <f t="shared" si="1822"/>
        <v>131.18592516570965</v>
      </c>
      <c r="AN2387">
        <f t="shared" si="1810"/>
        <v>3</v>
      </c>
      <c r="AO2387">
        <f t="shared" si="1811"/>
        <v>4</v>
      </c>
      <c r="AP2387">
        <f t="shared" si="1812"/>
        <v>1</v>
      </c>
      <c r="AQ2387">
        <f t="shared" si="1813"/>
        <v>2</v>
      </c>
      <c r="AR2387">
        <f t="shared" si="1814"/>
        <v>3412</v>
      </c>
      <c r="AS2387" t="str">
        <f t="shared" si="1815"/>
        <v/>
      </c>
      <c r="AT2387" t="str">
        <f t="shared" si="1816"/>
        <v/>
      </c>
      <c r="AU2387" t="str">
        <f t="shared" si="1817"/>
        <v/>
      </c>
      <c r="AV2387" t="str">
        <f t="shared" si="1818"/>
        <v/>
      </c>
      <c r="AW2387" t="str">
        <f t="shared" si="1787"/>
        <v/>
      </c>
      <c r="BA2387">
        <f t="shared" si="1775"/>
        <v>-5.375</v>
      </c>
      <c r="BB2387">
        <f t="shared" si="1776"/>
        <v>-36</v>
      </c>
      <c r="BC2387">
        <f t="shared" si="1777"/>
        <v>-4.5</v>
      </c>
      <c r="BD2387">
        <f t="shared" si="1778"/>
        <v>-35</v>
      </c>
      <c r="BE2387">
        <f t="shared" si="1779"/>
        <v>-5.375</v>
      </c>
      <c r="BF2387">
        <f t="shared" si="1780"/>
        <v>-34</v>
      </c>
      <c r="BG2387">
        <f t="shared" si="1781"/>
        <v>-6.25</v>
      </c>
      <c r="BH2387">
        <f t="shared" si="1782"/>
        <v>-35</v>
      </c>
      <c r="BI2387">
        <f t="shared" si="1783"/>
        <v>2</v>
      </c>
      <c r="BJ2387">
        <f t="shared" si="1784"/>
        <v>1.75</v>
      </c>
      <c r="BK2387">
        <f t="shared" si="1785"/>
        <v>1.1428571428571428</v>
      </c>
      <c r="BL2387">
        <f t="shared" si="1786"/>
        <v>1.75</v>
      </c>
      <c r="BM2387" s="1">
        <v>1.5</v>
      </c>
    </row>
    <row r="2388" spans="1:65">
      <c r="A2388" s="16" t="s">
        <v>5812</v>
      </c>
      <c r="E2388"/>
      <c r="F2388" s="17">
        <f t="shared" si="1788"/>
        <v>1308</v>
      </c>
      <c r="G2388" s="3">
        <f t="shared" si="1789"/>
        <v>6</v>
      </c>
      <c r="H2388" s="4">
        <f t="shared" si="1790"/>
        <v>1336</v>
      </c>
      <c r="I2388" s="4">
        <f t="shared" si="1791"/>
        <v>1372</v>
      </c>
      <c r="J2388" s="4">
        <f t="shared" si="1792"/>
        <v>1373</v>
      </c>
      <c r="K2388" s="4">
        <f t="shared" si="1793"/>
        <v>1337</v>
      </c>
      <c r="L2388" s="1">
        <f t="shared" si="1794"/>
        <v>0</v>
      </c>
      <c r="M2388" s="1">
        <f t="shared" si="1795"/>
        <v>0</v>
      </c>
      <c r="N2388" s="1">
        <f t="shared" si="1796"/>
        <v>0</v>
      </c>
      <c r="O2388" s="1">
        <f t="shared" si="1797"/>
        <v>0</v>
      </c>
      <c r="P2388" s="1">
        <f t="shared" si="1798"/>
        <v>0</v>
      </c>
      <c r="Q2388" s="1" t="str">
        <f t="shared" si="1799"/>
        <v/>
      </c>
      <c r="R2388" s="1">
        <f t="shared" si="1800"/>
        <v>-5.375</v>
      </c>
      <c r="S2388" s="1">
        <f t="shared" si="1801"/>
        <v>-33</v>
      </c>
      <c r="T2388" s="1">
        <f>VLOOKUP($H2388,節点!$E$1:$G$20000,2,FALSE)</f>
        <v>-6.25</v>
      </c>
      <c r="U2388" s="1">
        <f>VLOOKUP($H2388,節点!$E$1:$G$20000,3,FALSE)</f>
        <v>-34</v>
      </c>
      <c r="V2388" s="1">
        <f>VLOOKUP($I2388,節点!$E$1:$G$20000,2,FALSE)</f>
        <v>-4.5</v>
      </c>
      <c r="W2388" s="1">
        <f>VLOOKUP($I2388,節点!$E$1:$G$20000,3,FALSE)</f>
        <v>-34</v>
      </c>
      <c r="X2388" s="1">
        <f>VLOOKUP($J2388,節点!$E$1:$G$20000,2,FALSE)</f>
        <v>-4.5</v>
      </c>
      <c r="Y2388" s="1">
        <f>VLOOKUP($J2388,節点!$E$1:$G$20000,3,FALSE)</f>
        <v>-32</v>
      </c>
      <c r="Z2388" s="1">
        <f>VLOOKUP($K2388,節点!$E$1:$G$20000,2,FALSE)</f>
        <v>-6.25</v>
      </c>
      <c r="AA2388" s="1">
        <f>VLOOKUP($K2388,節点!$E$1:$G$20000,3,FALSE)</f>
        <v>-32</v>
      </c>
      <c r="AB2388">
        <f t="shared" si="1802"/>
        <v>-0.875</v>
      </c>
      <c r="AC2388">
        <f t="shared" si="1803"/>
        <v>-1</v>
      </c>
      <c r="AD2388">
        <f t="shared" si="1804"/>
        <v>0.875</v>
      </c>
      <c r="AE2388">
        <f t="shared" si="1805"/>
        <v>-1</v>
      </c>
      <c r="AF2388">
        <f t="shared" si="1806"/>
        <v>0.875</v>
      </c>
      <c r="AG2388">
        <f t="shared" si="1807"/>
        <v>1</v>
      </c>
      <c r="AH2388">
        <f t="shared" si="1808"/>
        <v>-0.875</v>
      </c>
      <c r="AI2388">
        <f t="shared" si="1809"/>
        <v>1</v>
      </c>
      <c r="AJ2388">
        <f t="shared" si="1819"/>
        <v>228.81407483429035</v>
      </c>
      <c r="AK2388">
        <f t="shared" si="1820"/>
        <v>311.18592516570965</v>
      </c>
      <c r="AL2388">
        <f t="shared" si="1821"/>
        <v>48.814074834290352</v>
      </c>
      <c r="AM2388">
        <f t="shared" si="1822"/>
        <v>131.18592516570965</v>
      </c>
      <c r="AN2388">
        <f t="shared" si="1810"/>
        <v>3</v>
      </c>
      <c r="AO2388">
        <f t="shared" si="1811"/>
        <v>4</v>
      </c>
      <c r="AP2388">
        <f t="shared" si="1812"/>
        <v>1</v>
      </c>
      <c r="AQ2388">
        <f t="shared" si="1813"/>
        <v>2</v>
      </c>
      <c r="AR2388">
        <f t="shared" si="1814"/>
        <v>3412</v>
      </c>
      <c r="AS2388" t="str">
        <f t="shared" si="1815"/>
        <v/>
      </c>
      <c r="AT2388" t="str">
        <f t="shared" si="1816"/>
        <v/>
      </c>
      <c r="AU2388" t="str">
        <f t="shared" si="1817"/>
        <v/>
      </c>
      <c r="AV2388" t="str">
        <f t="shared" si="1818"/>
        <v/>
      </c>
      <c r="AW2388" t="str">
        <f t="shared" si="1787"/>
        <v/>
      </c>
      <c r="BA2388">
        <f t="shared" si="1775"/>
        <v>-5.375</v>
      </c>
      <c r="BB2388">
        <f t="shared" si="1776"/>
        <v>-34</v>
      </c>
      <c r="BC2388">
        <f t="shared" si="1777"/>
        <v>-4.5</v>
      </c>
      <c r="BD2388">
        <f t="shared" si="1778"/>
        <v>-33</v>
      </c>
      <c r="BE2388">
        <f t="shared" si="1779"/>
        <v>-5.375</v>
      </c>
      <c r="BF2388">
        <f t="shared" si="1780"/>
        <v>-32</v>
      </c>
      <c r="BG2388">
        <f t="shared" si="1781"/>
        <v>-6.25</v>
      </c>
      <c r="BH2388">
        <f t="shared" si="1782"/>
        <v>-33</v>
      </c>
      <c r="BI2388">
        <f t="shared" si="1783"/>
        <v>2</v>
      </c>
      <c r="BJ2388">
        <f t="shared" si="1784"/>
        <v>1.75</v>
      </c>
      <c r="BK2388">
        <f t="shared" si="1785"/>
        <v>1.1428571428571428</v>
      </c>
      <c r="BL2388">
        <f t="shared" si="1786"/>
        <v>1.75</v>
      </c>
      <c r="BM2388" s="1">
        <v>1.5</v>
      </c>
    </row>
    <row r="2389" spans="1:65">
      <c r="A2389" s="16" t="s">
        <v>5813</v>
      </c>
      <c r="E2389"/>
      <c r="F2389" s="17">
        <f t="shared" si="1788"/>
        <v>1340</v>
      </c>
      <c r="G2389" s="3">
        <f t="shared" si="1789"/>
        <v>6</v>
      </c>
      <c r="H2389" s="4">
        <f t="shared" si="1790"/>
        <v>1369</v>
      </c>
      <c r="I2389" s="4">
        <f t="shared" si="1791"/>
        <v>1405</v>
      </c>
      <c r="J2389" s="4">
        <f t="shared" si="1792"/>
        <v>1406</v>
      </c>
      <c r="K2389" s="4">
        <f t="shared" si="1793"/>
        <v>1370</v>
      </c>
      <c r="L2389" s="1">
        <f t="shared" si="1794"/>
        <v>0</v>
      </c>
      <c r="M2389" s="1">
        <f t="shared" si="1795"/>
        <v>0</v>
      </c>
      <c r="N2389" s="1">
        <f t="shared" si="1796"/>
        <v>0</v>
      </c>
      <c r="O2389" s="1">
        <f t="shared" si="1797"/>
        <v>0</v>
      </c>
      <c r="P2389" s="1">
        <f t="shared" si="1798"/>
        <v>0</v>
      </c>
      <c r="Q2389" s="1" t="str">
        <f t="shared" si="1799"/>
        <v/>
      </c>
      <c r="R2389" s="1">
        <f t="shared" si="1800"/>
        <v>-3.75</v>
      </c>
      <c r="S2389" s="1">
        <f t="shared" si="1801"/>
        <v>-39</v>
      </c>
      <c r="T2389" s="1">
        <f>VLOOKUP($H2389,節点!$E$1:$G$20000,2,FALSE)</f>
        <v>-4.5</v>
      </c>
      <c r="U2389" s="1">
        <f>VLOOKUP($H2389,節点!$E$1:$G$20000,3,FALSE)</f>
        <v>-40</v>
      </c>
      <c r="V2389" s="1">
        <f>VLOOKUP($I2389,節点!$E$1:$G$20000,2,FALSE)</f>
        <v>-3</v>
      </c>
      <c r="W2389" s="1">
        <f>VLOOKUP($I2389,節点!$E$1:$G$20000,3,FALSE)</f>
        <v>-40</v>
      </c>
      <c r="X2389" s="1">
        <f>VLOOKUP($J2389,節点!$E$1:$G$20000,2,FALSE)</f>
        <v>-3</v>
      </c>
      <c r="Y2389" s="1">
        <f>VLOOKUP($J2389,節点!$E$1:$G$20000,3,FALSE)</f>
        <v>-38</v>
      </c>
      <c r="Z2389" s="1">
        <f>VLOOKUP($K2389,節点!$E$1:$G$20000,2,FALSE)</f>
        <v>-4.5</v>
      </c>
      <c r="AA2389" s="1">
        <f>VLOOKUP($K2389,節点!$E$1:$G$20000,3,FALSE)</f>
        <v>-38</v>
      </c>
      <c r="AB2389">
        <f t="shared" si="1802"/>
        <v>-0.75</v>
      </c>
      <c r="AC2389">
        <f t="shared" si="1803"/>
        <v>-1</v>
      </c>
      <c r="AD2389">
        <f t="shared" si="1804"/>
        <v>0.75</v>
      </c>
      <c r="AE2389">
        <f t="shared" si="1805"/>
        <v>-1</v>
      </c>
      <c r="AF2389">
        <f t="shared" si="1806"/>
        <v>0.75</v>
      </c>
      <c r="AG2389">
        <f t="shared" si="1807"/>
        <v>1</v>
      </c>
      <c r="AH2389">
        <f t="shared" si="1808"/>
        <v>-0.75</v>
      </c>
      <c r="AI2389">
        <f t="shared" si="1809"/>
        <v>1</v>
      </c>
      <c r="AJ2389">
        <f t="shared" si="1819"/>
        <v>233.13010235415598</v>
      </c>
      <c r="AK2389">
        <f t="shared" si="1820"/>
        <v>306.86989764584405</v>
      </c>
      <c r="AL2389">
        <f t="shared" si="1821"/>
        <v>53.13010235415598</v>
      </c>
      <c r="AM2389">
        <f t="shared" si="1822"/>
        <v>126.86989764584402</v>
      </c>
      <c r="AN2389">
        <f t="shared" si="1810"/>
        <v>3</v>
      </c>
      <c r="AO2389">
        <f t="shared" si="1811"/>
        <v>4</v>
      </c>
      <c r="AP2389">
        <f t="shared" si="1812"/>
        <v>1</v>
      </c>
      <c r="AQ2389">
        <f t="shared" si="1813"/>
        <v>2</v>
      </c>
      <c r="AR2389">
        <f t="shared" si="1814"/>
        <v>3412</v>
      </c>
      <c r="AS2389" t="str">
        <f t="shared" si="1815"/>
        <v/>
      </c>
      <c r="AT2389" t="str">
        <f t="shared" si="1816"/>
        <v/>
      </c>
      <c r="AU2389" t="str">
        <f t="shared" si="1817"/>
        <v/>
      </c>
      <c r="AV2389" t="str">
        <f t="shared" si="1818"/>
        <v/>
      </c>
      <c r="AW2389" t="str">
        <f t="shared" si="1787"/>
        <v/>
      </c>
      <c r="BA2389">
        <f t="shared" si="1775"/>
        <v>-3.75</v>
      </c>
      <c r="BB2389">
        <f t="shared" si="1776"/>
        <v>-40</v>
      </c>
      <c r="BC2389">
        <f t="shared" si="1777"/>
        <v>-3</v>
      </c>
      <c r="BD2389">
        <f t="shared" si="1778"/>
        <v>-39</v>
      </c>
      <c r="BE2389">
        <f t="shared" si="1779"/>
        <v>-3.75</v>
      </c>
      <c r="BF2389">
        <f t="shared" si="1780"/>
        <v>-38</v>
      </c>
      <c r="BG2389">
        <f t="shared" si="1781"/>
        <v>-4.5</v>
      </c>
      <c r="BH2389">
        <f t="shared" si="1782"/>
        <v>-39</v>
      </c>
      <c r="BI2389">
        <f t="shared" si="1783"/>
        <v>2</v>
      </c>
      <c r="BJ2389">
        <f t="shared" si="1784"/>
        <v>1.5</v>
      </c>
      <c r="BK2389">
        <f t="shared" si="1785"/>
        <v>1.3333333333333333</v>
      </c>
      <c r="BL2389">
        <f t="shared" si="1786"/>
        <v>1.5</v>
      </c>
      <c r="BM2389" s="1">
        <v>1.5</v>
      </c>
    </row>
    <row r="2390" spans="1:65">
      <c r="A2390" s="16" t="s">
        <v>5814</v>
      </c>
      <c r="E2390"/>
      <c r="F2390" s="17">
        <f t="shared" si="1788"/>
        <v>1341</v>
      </c>
      <c r="G2390" s="3">
        <f t="shared" si="1789"/>
        <v>6</v>
      </c>
      <c r="H2390" s="4">
        <f t="shared" si="1790"/>
        <v>1370</v>
      </c>
      <c r="I2390" s="4">
        <f t="shared" si="1791"/>
        <v>1406</v>
      </c>
      <c r="J2390" s="4">
        <f t="shared" si="1792"/>
        <v>1407</v>
      </c>
      <c r="K2390" s="4">
        <f t="shared" si="1793"/>
        <v>1371</v>
      </c>
      <c r="L2390" s="1">
        <f t="shared" si="1794"/>
        <v>0</v>
      </c>
      <c r="M2390" s="1">
        <f t="shared" si="1795"/>
        <v>0</v>
      </c>
      <c r="N2390" s="1">
        <f t="shared" si="1796"/>
        <v>0</v>
      </c>
      <c r="O2390" s="1">
        <f t="shared" si="1797"/>
        <v>0</v>
      </c>
      <c r="P2390" s="1">
        <f t="shared" si="1798"/>
        <v>0</v>
      </c>
      <c r="Q2390" s="1" t="str">
        <f t="shared" si="1799"/>
        <v/>
      </c>
      <c r="R2390" s="1">
        <f t="shared" si="1800"/>
        <v>-3.75</v>
      </c>
      <c r="S2390" s="1">
        <f t="shared" si="1801"/>
        <v>-37</v>
      </c>
      <c r="T2390" s="1">
        <f>VLOOKUP($H2390,節点!$E$1:$G$20000,2,FALSE)</f>
        <v>-4.5</v>
      </c>
      <c r="U2390" s="1">
        <f>VLOOKUP($H2390,節点!$E$1:$G$20000,3,FALSE)</f>
        <v>-38</v>
      </c>
      <c r="V2390" s="1">
        <f>VLOOKUP($I2390,節点!$E$1:$G$20000,2,FALSE)</f>
        <v>-3</v>
      </c>
      <c r="W2390" s="1">
        <f>VLOOKUP($I2390,節点!$E$1:$G$20000,3,FALSE)</f>
        <v>-38</v>
      </c>
      <c r="X2390" s="1">
        <f>VLOOKUP($J2390,節点!$E$1:$G$20000,2,FALSE)</f>
        <v>-3</v>
      </c>
      <c r="Y2390" s="1">
        <f>VLOOKUP($J2390,節点!$E$1:$G$20000,3,FALSE)</f>
        <v>-36</v>
      </c>
      <c r="Z2390" s="1">
        <f>VLOOKUP($K2390,節点!$E$1:$G$20000,2,FALSE)</f>
        <v>-4.5</v>
      </c>
      <c r="AA2390" s="1">
        <f>VLOOKUP($K2390,節点!$E$1:$G$20000,3,FALSE)</f>
        <v>-36</v>
      </c>
      <c r="AB2390">
        <f t="shared" si="1802"/>
        <v>-0.75</v>
      </c>
      <c r="AC2390">
        <f t="shared" si="1803"/>
        <v>-1</v>
      </c>
      <c r="AD2390">
        <f t="shared" si="1804"/>
        <v>0.75</v>
      </c>
      <c r="AE2390">
        <f t="shared" si="1805"/>
        <v>-1</v>
      </c>
      <c r="AF2390">
        <f t="shared" si="1806"/>
        <v>0.75</v>
      </c>
      <c r="AG2390">
        <f t="shared" si="1807"/>
        <v>1</v>
      </c>
      <c r="AH2390">
        <f t="shared" si="1808"/>
        <v>-0.75</v>
      </c>
      <c r="AI2390">
        <f t="shared" si="1809"/>
        <v>1</v>
      </c>
      <c r="AJ2390">
        <f t="shared" si="1819"/>
        <v>233.13010235415598</v>
      </c>
      <c r="AK2390">
        <f t="shared" si="1820"/>
        <v>306.86989764584405</v>
      </c>
      <c r="AL2390">
        <f t="shared" si="1821"/>
        <v>53.13010235415598</v>
      </c>
      <c r="AM2390">
        <f t="shared" si="1822"/>
        <v>126.86989764584402</v>
      </c>
      <c r="AN2390">
        <f t="shared" si="1810"/>
        <v>3</v>
      </c>
      <c r="AO2390">
        <f t="shared" si="1811"/>
        <v>4</v>
      </c>
      <c r="AP2390">
        <f t="shared" si="1812"/>
        <v>1</v>
      </c>
      <c r="AQ2390">
        <f t="shared" si="1813"/>
        <v>2</v>
      </c>
      <c r="AR2390">
        <f t="shared" si="1814"/>
        <v>3412</v>
      </c>
      <c r="AS2390" t="str">
        <f t="shared" si="1815"/>
        <v/>
      </c>
      <c r="AT2390" t="str">
        <f t="shared" si="1816"/>
        <v/>
      </c>
      <c r="AU2390" t="str">
        <f t="shared" si="1817"/>
        <v/>
      </c>
      <c r="AV2390" t="str">
        <f t="shared" si="1818"/>
        <v/>
      </c>
      <c r="AW2390" t="str">
        <f t="shared" si="1787"/>
        <v/>
      </c>
      <c r="BA2390">
        <f t="shared" ref="BA2390:BA2453" si="1823">(T2390+V2390)/2</f>
        <v>-3.75</v>
      </c>
      <c r="BB2390">
        <f t="shared" ref="BB2390:BB2453" si="1824">(U2390+W2390)/2</f>
        <v>-38</v>
      </c>
      <c r="BC2390">
        <f t="shared" ref="BC2390:BC2453" si="1825">(V2390+X2390)/2</f>
        <v>-3</v>
      </c>
      <c r="BD2390">
        <f t="shared" ref="BD2390:BD2453" si="1826">(W2390+Y2390)/2</f>
        <v>-37</v>
      </c>
      <c r="BE2390">
        <f t="shared" ref="BE2390:BE2453" si="1827">(X2390+Z2390)/2</f>
        <v>-3.75</v>
      </c>
      <c r="BF2390">
        <f t="shared" ref="BF2390:BF2453" si="1828">(Y2390+AA2390)/2</f>
        <v>-36</v>
      </c>
      <c r="BG2390">
        <f t="shared" ref="BG2390:BG2453" si="1829">(Z2390+T2390)/2</f>
        <v>-4.5</v>
      </c>
      <c r="BH2390">
        <f t="shared" ref="BH2390:BH2453" si="1830">(AA2390+U2390)/2</f>
        <v>-37</v>
      </c>
      <c r="BI2390">
        <f t="shared" ref="BI2390:BI2453" si="1831">SQRT((BE2390-BA2390)^2+(BF2390-BB2390)^2)</f>
        <v>2</v>
      </c>
      <c r="BJ2390">
        <f t="shared" ref="BJ2390:BJ2453" si="1832">SQRT((BG2390-BC2390)^2+(BH2390-BD2390)^2)</f>
        <v>1.5</v>
      </c>
      <c r="BK2390">
        <f t="shared" ref="BK2390:BK2453" si="1833">MAX(BI2390/BJ2390,BJ2390/BI2390)</f>
        <v>1.3333333333333333</v>
      </c>
      <c r="BL2390">
        <f t="shared" ref="BL2390:BL2453" si="1834">MIN(BI2390,BJ2390)</f>
        <v>1.5</v>
      </c>
      <c r="BM2390" s="1">
        <v>1.5</v>
      </c>
    </row>
    <row r="2391" spans="1:65">
      <c r="A2391" s="16" t="s">
        <v>5815</v>
      </c>
      <c r="E2391"/>
      <c r="F2391" s="17">
        <f t="shared" si="1788"/>
        <v>1342</v>
      </c>
      <c r="G2391" s="3">
        <f t="shared" si="1789"/>
        <v>6</v>
      </c>
      <c r="H2391" s="4">
        <f t="shared" si="1790"/>
        <v>1371</v>
      </c>
      <c r="I2391" s="4">
        <f t="shared" si="1791"/>
        <v>1407</v>
      </c>
      <c r="J2391" s="4">
        <f t="shared" si="1792"/>
        <v>1408</v>
      </c>
      <c r="K2391" s="4">
        <f t="shared" si="1793"/>
        <v>1372</v>
      </c>
      <c r="L2391" s="1">
        <f t="shared" si="1794"/>
        <v>0</v>
      </c>
      <c r="M2391" s="1">
        <f t="shared" si="1795"/>
        <v>0</v>
      </c>
      <c r="N2391" s="1">
        <f t="shared" si="1796"/>
        <v>0</v>
      </c>
      <c r="O2391" s="1">
        <f t="shared" si="1797"/>
        <v>0</v>
      </c>
      <c r="P2391" s="1">
        <f t="shared" si="1798"/>
        <v>0</v>
      </c>
      <c r="Q2391" s="1" t="str">
        <f t="shared" si="1799"/>
        <v/>
      </c>
      <c r="R2391" s="1">
        <f t="shared" si="1800"/>
        <v>-3.75</v>
      </c>
      <c r="S2391" s="1">
        <f t="shared" si="1801"/>
        <v>-35</v>
      </c>
      <c r="T2391" s="1">
        <f>VLOOKUP($H2391,節点!$E$1:$G$20000,2,FALSE)</f>
        <v>-4.5</v>
      </c>
      <c r="U2391" s="1">
        <f>VLOOKUP($H2391,節点!$E$1:$G$20000,3,FALSE)</f>
        <v>-36</v>
      </c>
      <c r="V2391" s="1">
        <f>VLOOKUP($I2391,節点!$E$1:$G$20000,2,FALSE)</f>
        <v>-3</v>
      </c>
      <c r="W2391" s="1">
        <f>VLOOKUP($I2391,節点!$E$1:$G$20000,3,FALSE)</f>
        <v>-36</v>
      </c>
      <c r="X2391" s="1">
        <f>VLOOKUP($J2391,節点!$E$1:$G$20000,2,FALSE)</f>
        <v>-3</v>
      </c>
      <c r="Y2391" s="1">
        <f>VLOOKUP($J2391,節点!$E$1:$G$20000,3,FALSE)</f>
        <v>-34</v>
      </c>
      <c r="Z2391" s="1">
        <f>VLOOKUP($K2391,節点!$E$1:$G$20000,2,FALSE)</f>
        <v>-4.5</v>
      </c>
      <c r="AA2391" s="1">
        <f>VLOOKUP($K2391,節点!$E$1:$G$20000,3,FALSE)</f>
        <v>-34</v>
      </c>
      <c r="AB2391">
        <f t="shared" si="1802"/>
        <v>-0.75</v>
      </c>
      <c r="AC2391">
        <f t="shared" si="1803"/>
        <v>-1</v>
      </c>
      <c r="AD2391">
        <f t="shared" si="1804"/>
        <v>0.75</v>
      </c>
      <c r="AE2391">
        <f t="shared" si="1805"/>
        <v>-1</v>
      </c>
      <c r="AF2391">
        <f t="shared" si="1806"/>
        <v>0.75</v>
      </c>
      <c r="AG2391">
        <f t="shared" si="1807"/>
        <v>1</v>
      </c>
      <c r="AH2391">
        <f t="shared" si="1808"/>
        <v>-0.75</v>
      </c>
      <c r="AI2391">
        <f t="shared" si="1809"/>
        <v>1</v>
      </c>
      <c r="AJ2391">
        <f t="shared" si="1819"/>
        <v>233.13010235415598</v>
      </c>
      <c r="AK2391">
        <f t="shared" si="1820"/>
        <v>306.86989764584405</v>
      </c>
      <c r="AL2391">
        <f t="shared" si="1821"/>
        <v>53.13010235415598</v>
      </c>
      <c r="AM2391">
        <f t="shared" si="1822"/>
        <v>126.86989764584402</v>
      </c>
      <c r="AN2391">
        <f t="shared" si="1810"/>
        <v>3</v>
      </c>
      <c r="AO2391">
        <f t="shared" si="1811"/>
        <v>4</v>
      </c>
      <c r="AP2391">
        <f t="shared" si="1812"/>
        <v>1</v>
      </c>
      <c r="AQ2391">
        <f t="shared" si="1813"/>
        <v>2</v>
      </c>
      <c r="AR2391">
        <f t="shared" si="1814"/>
        <v>3412</v>
      </c>
      <c r="AS2391" t="str">
        <f t="shared" si="1815"/>
        <v/>
      </c>
      <c r="AT2391" t="str">
        <f t="shared" si="1816"/>
        <v/>
      </c>
      <c r="AU2391" t="str">
        <f t="shared" si="1817"/>
        <v/>
      </c>
      <c r="AV2391" t="str">
        <f t="shared" si="1818"/>
        <v/>
      </c>
      <c r="AW2391" t="str">
        <f t="shared" si="1787"/>
        <v/>
      </c>
      <c r="BA2391">
        <f t="shared" si="1823"/>
        <v>-3.75</v>
      </c>
      <c r="BB2391">
        <f t="shared" si="1824"/>
        <v>-36</v>
      </c>
      <c r="BC2391">
        <f t="shared" si="1825"/>
        <v>-3</v>
      </c>
      <c r="BD2391">
        <f t="shared" si="1826"/>
        <v>-35</v>
      </c>
      <c r="BE2391">
        <f t="shared" si="1827"/>
        <v>-3.75</v>
      </c>
      <c r="BF2391">
        <f t="shared" si="1828"/>
        <v>-34</v>
      </c>
      <c r="BG2391">
        <f t="shared" si="1829"/>
        <v>-4.5</v>
      </c>
      <c r="BH2391">
        <f t="shared" si="1830"/>
        <v>-35</v>
      </c>
      <c r="BI2391">
        <f t="shared" si="1831"/>
        <v>2</v>
      </c>
      <c r="BJ2391">
        <f t="shared" si="1832"/>
        <v>1.5</v>
      </c>
      <c r="BK2391">
        <f t="shared" si="1833"/>
        <v>1.3333333333333333</v>
      </c>
      <c r="BL2391">
        <f t="shared" si="1834"/>
        <v>1.5</v>
      </c>
      <c r="BM2391" s="1">
        <v>1.5</v>
      </c>
    </row>
    <row r="2392" spans="1:65">
      <c r="A2392" s="16" t="s">
        <v>5816</v>
      </c>
      <c r="E2392"/>
      <c r="F2392" s="17">
        <f t="shared" si="1788"/>
        <v>1343</v>
      </c>
      <c r="G2392" s="3">
        <f t="shared" si="1789"/>
        <v>6</v>
      </c>
      <c r="H2392" s="4">
        <f t="shared" si="1790"/>
        <v>1372</v>
      </c>
      <c r="I2392" s="4">
        <f t="shared" si="1791"/>
        <v>1408</v>
      </c>
      <c r="J2392" s="4">
        <f t="shared" si="1792"/>
        <v>1409</v>
      </c>
      <c r="K2392" s="4">
        <f t="shared" si="1793"/>
        <v>1373</v>
      </c>
      <c r="L2392" s="1">
        <f t="shared" si="1794"/>
        <v>0</v>
      </c>
      <c r="M2392" s="1">
        <f t="shared" si="1795"/>
        <v>0</v>
      </c>
      <c r="N2392" s="1">
        <f t="shared" si="1796"/>
        <v>0</v>
      </c>
      <c r="O2392" s="1">
        <f t="shared" si="1797"/>
        <v>0</v>
      </c>
      <c r="P2392" s="1">
        <f t="shared" si="1798"/>
        <v>0</v>
      </c>
      <c r="Q2392" s="1" t="str">
        <f t="shared" si="1799"/>
        <v/>
      </c>
      <c r="R2392" s="1">
        <f t="shared" si="1800"/>
        <v>-3.75</v>
      </c>
      <c r="S2392" s="1">
        <f t="shared" si="1801"/>
        <v>-33</v>
      </c>
      <c r="T2392" s="1">
        <f>VLOOKUP($H2392,節点!$E$1:$G$20000,2,FALSE)</f>
        <v>-4.5</v>
      </c>
      <c r="U2392" s="1">
        <f>VLOOKUP($H2392,節点!$E$1:$G$20000,3,FALSE)</f>
        <v>-34</v>
      </c>
      <c r="V2392" s="1">
        <f>VLOOKUP($I2392,節点!$E$1:$G$20000,2,FALSE)</f>
        <v>-3</v>
      </c>
      <c r="W2392" s="1">
        <f>VLOOKUP($I2392,節点!$E$1:$G$20000,3,FALSE)</f>
        <v>-34</v>
      </c>
      <c r="X2392" s="1">
        <f>VLOOKUP($J2392,節点!$E$1:$G$20000,2,FALSE)</f>
        <v>-3</v>
      </c>
      <c r="Y2392" s="1">
        <f>VLOOKUP($J2392,節点!$E$1:$G$20000,3,FALSE)</f>
        <v>-32</v>
      </c>
      <c r="Z2392" s="1">
        <f>VLOOKUP($K2392,節点!$E$1:$G$20000,2,FALSE)</f>
        <v>-4.5</v>
      </c>
      <c r="AA2392" s="1">
        <f>VLOOKUP($K2392,節点!$E$1:$G$20000,3,FALSE)</f>
        <v>-32</v>
      </c>
      <c r="AB2392">
        <f t="shared" si="1802"/>
        <v>-0.75</v>
      </c>
      <c r="AC2392">
        <f t="shared" si="1803"/>
        <v>-1</v>
      </c>
      <c r="AD2392">
        <f t="shared" si="1804"/>
        <v>0.75</v>
      </c>
      <c r="AE2392">
        <f t="shared" si="1805"/>
        <v>-1</v>
      </c>
      <c r="AF2392">
        <f t="shared" si="1806"/>
        <v>0.75</v>
      </c>
      <c r="AG2392">
        <f t="shared" si="1807"/>
        <v>1</v>
      </c>
      <c r="AH2392">
        <f t="shared" si="1808"/>
        <v>-0.75</v>
      </c>
      <c r="AI2392">
        <f t="shared" si="1809"/>
        <v>1</v>
      </c>
      <c r="AJ2392">
        <f t="shared" si="1819"/>
        <v>233.13010235415598</v>
      </c>
      <c r="AK2392">
        <f t="shared" si="1820"/>
        <v>306.86989764584405</v>
      </c>
      <c r="AL2392">
        <f t="shared" si="1821"/>
        <v>53.13010235415598</v>
      </c>
      <c r="AM2392">
        <f t="shared" si="1822"/>
        <v>126.86989764584402</v>
      </c>
      <c r="AN2392">
        <f t="shared" si="1810"/>
        <v>3</v>
      </c>
      <c r="AO2392">
        <f t="shared" si="1811"/>
        <v>4</v>
      </c>
      <c r="AP2392">
        <f t="shared" si="1812"/>
        <v>1</v>
      </c>
      <c r="AQ2392">
        <f t="shared" si="1813"/>
        <v>2</v>
      </c>
      <c r="AR2392">
        <f t="shared" si="1814"/>
        <v>3412</v>
      </c>
      <c r="AS2392" t="str">
        <f t="shared" si="1815"/>
        <v/>
      </c>
      <c r="AT2392" t="str">
        <f t="shared" si="1816"/>
        <v/>
      </c>
      <c r="AU2392" t="str">
        <f t="shared" si="1817"/>
        <v/>
      </c>
      <c r="AV2392" t="str">
        <f t="shared" si="1818"/>
        <v/>
      </c>
      <c r="AW2392" t="str">
        <f t="shared" si="1787"/>
        <v/>
      </c>
      <c r="BA2392">
        <f t="shared" si="1823"/>
        <v>-3.75</v>
      </c>
      <c r="BB2392">
        <f t="shared" si="1824"/>
        <v>-34</v>
      </c>
      <c r="BC2392">
        <f t="shared" si="1825"/>
        <v>-3</v>
      </c>
      <c r="BD2392">
        <f t="shared" si="1826"/>
        <v>-33</v>
      </c>
      <c r="BE2392">
        <f t="shared" si="1827"/>
        <v>-3.75</v>
      </c>
      <c r="BF2392">
        <f t="shared" si="1828"/>
        <v>-32</v>
      </c>
      <c r="BG2392">
        <f t="shared" si="1829"/>
        <v>-4.5</v>
      </c>
      <c r="BH2392">
        <f t="shared" si="1830"/>
        <v>-33</v>
      </c>
      <c r="BI2392">
        <f t="shared" si="1831"/>
        <v>2</v>
      </c>
      <c r="BJ2392">
        <f t="shared" si="1832"/>
        <v>1.5</v>
      </c>
      <c r="BK2392">
        <f t="shared" si="1833"/>
        <v>1.3333333333333333</v>
      </c>
      <c r="BL2392">
        <f t="shared" si="1834"/>
        <v>1.5</v>
      </c>
      <c r="BM2392" s="1">
        <v>1.5</v>
      </c>
    </row>
    <row r="2393" spans="1:65">
      <c r="A2393" s="16" t="s">
        <v>5817</v>
      </c>
      <c r="E2393"/>
      <c r="F2393" s="17">
        <f t="shared" si="1788"/>
        <v>1375</v>
      </c>
      <c r="G2393" s="3">
        <f t="shared" si="1789"/>
        <v>6</v>
      </c>
      <c r="H2393" s="4">
        <f t="shared" si="1790"/>
        <v>1405</v>
      </c>
      <c r="I2393" s="4">
        <f t="shared" si="1791"/>
        <v>1441</v>
      </c>
      <c r="J2393" s="4">
        <f t="shared" si="1792"/>
        <v>1442</v>
      </c>
      <c r="K2393" s="4">
        <f t="shared" si="1793"/>
        <v>1406</v>
      </c>
      <c r="L2393" s="1">
        <f t="shared" si="1794"/>
        <v>0</v>
      </c>
      <c r="M2393" s="1">
        <f t="shared" si="1795"/>
        <v>0</v>
      </c>
      <c r="N2393" s="1">
        <f t="shared" si="1796"/>
        <v>0</v>
      </c>
      <c r="O2393" s="1">
        <f t="shared" si="1797"/>
        <v>0</v>
      </c>
      <c r="P2393" s="1">
        <f t="shared" si="1798"/>
        <v>0</v>
      </c>
      <c r="Q2393" s="1" t="str">
        <f t="shared" si="1799"/>
        <v/>
      </c>
      <c r="R2393" s="1">
        <f t="shared" si="1800"/>
        <v>-2.25</v>
      </c>
      <c r="S2393" s="1">
        <f t="shared" si="1801"/>
        <v>-39</v>
      </c>
      <c r="T2393" s="1">
        <f>VLOOKUP($H2393,節点!$E$1:$G$20000,2,FALSE)</f>
        <v>-3</v>
      </c>
      <c r="U2393" s="1">
        <f>VLOOKUP($H2393,節点!$E$1:$G$20000,3,FALSE)</f>
        <v>-40</v>
      </c>
      <c r="V2393" s="1">
        <f>VLOOKUP($I2393,節点!$E$1:$G$20000,2,FALSE)</f>
        <v>-1.5</v>
      </c>
      <c r="W2393" s="1">
        <f>VLOOKUP($I2393,節点!$E$1:$G$20000,3,FALSE)</f>
        <v>-40</v>
      </c>
      <c r="X2393" s="1">
        <f>VLOOKUP($J2393,節点!$E$1:$G$20000,2,FALSE)</f>
        <v>-1.5</v>
      </c>
      <c r="Y2393" s="1">
        <f>VLOOKUP($J2393,節点!$E$1:$G$20000,3,FALSE)</f>
        <v>-38</v>
      </c>
      <c r="Z2393" s="1">
        <f>VLOOKUP($K2393,節点!$E$1:$G$20000,2,FALSE)</f>
        <v>-3</v>
      </c>
      <c r="AA2393" s="1">
        <f>VLOOKUP($K2393,節点!$E$1:$G$20000,3,FALSE)</f>
        <v>-38</v>
      </c>
      <c r="AB2393">
        <f t="shared" si="1802"/>
        <v>-0.75</v>
      </c>
      <c r="AC2393">
        <f t="shared" si="1803"/>
        <v>-1</v>
      </c>
      <c r="AD2393">
        <f t="shared" si="1804"/>
        <v>0.75</v>
      </c>
      <c r="AE2393">
        <f t="shared" si="1805"/>
        <v>-1</v>
      </c>
      <c r="AF2393">
        <f t="shared" si="1806"/>
        <v>0.75</v>
      </c>
      <c r="AG2393">
        <f t="shared" si="1807"/>
        <v>1</v>
      </c>
      <c r="AH2393">
        <f t="shared" si="1808"/>
        <v>-0.75</v>
      </c>
      <c r="AI2393">
        <f t="shared" si="1809"/>
        <v>1</v>
      </c>
      <c r="AJ2393">
        <f t="shared" si="1819"/>
        <v>233.13010235415598</v>
      </c>
      <c r="AK2393">
        <f t="shared" si="1820"/>
        <v>306.86989764584405</v>
      </c>
      <c r="AL2393">
        <f t="shared" si="1821"/>
        <v>53.13010235415598</v>
      </c>
      <c r="AM2393">
        <f t="shared" si="1822"/>
        <v>126.86989764584402</v>
      </c>
      <c r="AN2393">
        <f t="shared" si="1810"/>
        <v>3</v>
      </c>
      <c r="AO2393">
        <f t="shared" si="1811"/>
        <v>4</v>
      </c>
      <c r="AP2393">
        <f t="shared" si="1812"/>
        <v>1</v>
      </c>
      <c r="AQ2393">
        <f t="shared" si="1813"/>
        <v>2</v>
      </c>
      <c r="AR2393">
        <f t="shared" si="1814"/>
        <v>3412</v>
      </c>
      <c r="AS2393" t="str">
        <f t="shared" si="1815"/>
        <v/>
      </c>
      <c r="AT2393" t="str">
        <f t="shared" si="1816"/>
        <v/>
      </c>
      <c r="AU2393" t="str">
        <f t="shared" si="1817"/>
        <v/>
      </c>
      <c r="AV2393" t="str">
        <f t="shared" si="1818"/>
        <v/>
      </c>
      <c r="AW2393" t="str">
        <f t="shared" si="1787"/>
        <v/>
      </c>
      <c r="BA2393">
        <f t="shared" si="1823"/>
        <v>-2.25</v>
      </c>
      <c r="BB2393">
        <f t="shared" si="1824"/>
        <v>-40</v>
      </c>
      <c r="BC2393">
        <f t="shared" si="1825"/>
        <v>-1.5</v>
      </c>
      <c r="BD2393">
        <f t="shared" si="1826"/>
        <v>-39</v>
      </c>
      <c r="BE2393">
        <f t="shared" si="1827"/>
        <v>-2.25</v>
      </c>
      <c r="BF2393">
        <f t="shared" si="1828"/>
        <v>-38</v>
      </c>
      <c r="BG2393">
        <f t="shared" si="1829"/>
        <v>-3</v>
      </c>
      <c r="BH2393">
        <f t="shared" si="1830"/>
        <v>-39</v>
      </c>
      <c r="BI2393">
        <f t="shared" si="1831"/>
        <v>2</v>
      </c>
      <c r="BJ2393">
        <f t="shared" si="1832"/>
        <v>1.5</v>
      </c>
      <c r="BK2393">
        <f t="shared" si="1833"/>
        <v>1.3333333333333333</v>
      </c>
      <c r="BL2393">
        <f t="shared" si="1834"/>
        <v>1.5</v>
      </c>
      <c r="BM2393" s="1">
        <v>1.5</v>
      </c>
    </row>
    <row r="2394" spans="1:65">
      <c r="A2394" s="16" t="s">
        <v>5818</v>
      </c>
      <c r="E2394"/>
      <c r="F2394" s="17">
        <f t="shared" si="1788"/>
        <v>1376</v>
      </c>
      <c r="G2394" s="3">
        <f t="shared" si="1789"/>
        <v>6</v>
      </c>
      <c r="H2394" s="4">
        <f t="shared" si="1790"/>
        <v>1406</v>
      </c>
      <c r="I2394" s="4">
        <f t="shared" si="1791"/>
        <v>1442</v>
      </c>
      <c r="J2394" s="4">
        <f t="shared" si="1792"/>
        <v>1443</v>
      </c>
      <c r="K2394" s="4">
        <f t="shared" si="1793"/>
        <v>1407</v>
      </c>
      <c r="L2394" s="1">
        <f t="shared" si="1794"/>
        <v>0</v>
      </c>
      <c r="M2394" s="1">
        <f t="shared" si="1795"/>
        <v>0</v>
      </c>
      <c r="N2394" s="1">
        <f t="shared" si="1796"/>
        <v>0</v>
      </c>
      <c r="O2394" s="1">
        <f t="shared" si="1797"/>
        <v>0</v>
      </c>
      <c r="P2394" s="1">
        <f t="shared" si="1798"/>
        <v>0</v>
      </c>
      <c r="Q2394" s="1" t="str">
        <f t="shared" si="1799"/>
        <v/>
      </c>
      <c r="R2394" s="1">
        <f t="shared" si="1800"/>
        <v>-2.25</v>
      </c>
      <c r="S2394" s="1">
        <f t="shared" si="1801"/>
        <v>-37</v>
      </c>
      <c r="T2394" s="1">
        <f>VLOOKUP($H2394,節点!$E$1:$G$20000,2,FALSE)</f>
        <v>-3</v>
      </c>
      <c r="U2394" s="1">
        <f>VLOOKUP($H2394,節点!$E$1:$G$20000,3,FALSE)</f>
        <v>-38</v>
      </c>
      <c r="V2394" s="1">
        <f>VLOOKUP($I2394,節点!$E$1:$G$20000,2,FALSE)</f>
        <v>-1.5</v>
      </c>
      <c r="W2394" s="1">
        <f>VLOOKUP($I2394,節点!$E$1:$G$20000,3,FALSE)</f>
        <v>-38</v>
      </c>
      <c r="X2394" s="1">
        <f>VLOOKUP($J2394,節点!$E$1:$G$20000,2,FALSE)</f>
        <v>-1.5</v>
      </c>
      <c r="Y2394" s="1">
        <f>VLOOKUP($J2394,節点!$E$1:$G$20000,3,FALSE)</f>
        <v>-36</v>
      </c>
      <c r="Z2394" s="1">
        <f>VLOOKUP($K2394,節点!$E$1:$G$20000,2,FALSE)</f>
        <v>-3</v>
      </c>
      <c r="AA2394" s="1">
        <f>VLOOKUP($K2394,節点!$E$1:$G$20000,3,FALSE)</f>
        <v>-36</v>
      </c>
      <c r="AB2394">
        <f t="shared" si="1802"/>
        <v>-0.75</v>
      </c>
      <c r="AC2394">
        <f t="shared" si="1803"/>
        <v>-1</v>
      </c>
      <c r="AD2394">
        <f t="shared" si="1804"/>
        <v>0.75</v>
      </c>
      <c r="AE2394">
        <f t="shared" si="1805"/>
        <v>-1</v>
      </c>
      <c r="AF2394">
        <f t="shared" si="1806"/>
        <v>0.75</v>
      </c>
      <c r="AG2394">
        <f t="shared" si="1807"/>
        <v>1</v>
      </c>
      <c r="AH2394">
        <f t="shared" si="1808"/>
        <v>-0.75</v>
      </c>
      <c r="AI2394">
        <f t="shared" si="1809"/>
        <v>1</v>
      </c>
      <c r="AJ2394">
        <f t="shared" si="1819"/>
        <v>233.13010235415598</v>
      </c>
      <c r="AK2394">
        <f t="shared" si="1820"/>
        <v>306.86989764584405</v>
      </c>
      <c r="AL2394">
        <f t="shared" si="1821"/>
        <v>53.13010235415598</v>
      </c>
      <c r="AM2394">
        <f t="shared" si="1822"/>
        <v>126.86989764584402</v>
      </c>
      <c r="AN2394">
        <f t="shared" si="1810"/>
        <v>3</v>
      </c>
      <c r="AO2394">
        <f t="shared" si="1811"/>
        <v>4</v>
      </c>
      <c r="AP2394">
        <f t="shared" si="1812"/>
        <v>1</v>
      </c>
      <c r="AQ2394">
        <f t="shared" si="1813"/>
        <v>2</v>
      </c>
      <c r="AR2394">
        <f t="shared" si="1814"/>
        <v>3412</v>
      </c>
      <c r="AS2394" t="str">
        <f t="shared" si="1815"/>
        <v/>
      </c>
      <c r="AT2394" t="str">
        <f t="shared" si="1816"/>
        <v/>
      </c>
      <c r="AU2394" t="str">
        <f t="shared" si="1817"/>
        <v/>
      </c>
      <c r="AV2394" t="str">
        <f t="shared" si="1818"/>
        <v/>
      </c>
      <c r="AW2394" t="str">
        <f t="shared" si="1787"/>
        <v/>
      </c>
      <c r="BA2394">
        <f t="shared" si="1823"/>
        <v>-2.25</v>
      </c>
      <c r="BB2394">
        <f t="shared" si="1824"/>
        <v>-38</v>
      </c>
      <c r="BC2394">
        <f t="shared" si="1825"/>
        <v>-1.5</v>
      </c>
      <c r="BD2394">
        <f t="shared" si="1826"/>
        <v>-37</v>
      </c>
      <c r="BE2394">
        <f t="shared" si="1827"/>
        <v>-2.25</v>
      </c>
      <c r="BF2394">
        <f t="shared" si="1828"/>
        <v>-36</v>
      </c>
      <c r="BG2394">
        <f t="shared" si="1829"/>
        <v>-3</v>
      </c>
      <c r="BH2394">
        <f t="shared" si="1830"/>
        <v>-37</v>
      </c>
      <c r="BI2394">
        <f t="shared" si="1831"/>
        <v>2</v>
      </c>
      <c r="BJ2394">
        <f t="shared" si="1832"/>
        <v>1.5</v>
      </c>
      <c r="BK2394">
        <f t="shared" si="1833"/>
        <v>1.3333333333333333</v>
      </c>
      <c r="BL2394">
        <f t="shared" si="1834"/>
        <v>1.5</v>
      </c>
      <c r="BM2394" s="1">
        <v>1.5</v>
      </c>
    </row>
    <row r="2395" spans="1:65">
      <c r="A2395" s="16" t="s">
        <v>5819</v>
      </c>
      <c r="E2395"/>
      <c r="F2395" s="17">
        <f t="shared" si="1788"/>
        <v>1377</v>
      </c>
      <c r="G2395" s="3">
        <f t="shared" si="1789"/>
        <v>6</v>
      </c>
      <c r="H2395" s="4">
        <f t="shared" si="1790"/>
        <v>1407</v>
      </c>
      <c r="I2395" s="4">
        <f t="shared" si="1791"/>
        <v>1443</v>
      </c>
      <c r="J2395" s="4">
        <f t="shared" si="1792"/>
        <v>1444</v>
      </c>
      <c r="K2395" s="4">
        <f t="shared" si="1793"/>
        <v>1408</v>
      </c>
      <c r="L2395" s="1">
        <f t="shared" si="1794"/>
        <v>0</v>
      </c>
      <c r="M2395" s="1">
        <f t="shared" si="1795"/>
        <v>0</v>
      </c>
      <c r="N2395" s="1">
        <f t="shared" si="1796"/>
        <v>0</v>
      </c>
      <c r="O2395" s="1">
        <f t="shared" si="1797"/>
        <v>0</v>
      </c>
      <c r="P2395" s="1">
        <f t="shared" si="1798"/>
        <v>0</v>
      </c>
      <c r="Q2395" s="1" t="str">
        <f t="shared" si="1799"/>
        <v/>
      </c>
      <c r="R2395" s="1">
        <f t="shared" si="1800"/>
        <v>-2.25</v>
      </c>
      <c r="S2395" s="1">
        <f t="shared" si="1801"/>
        <v>-35</v>
      </c>
      <c r="T2395" s="1">
        <f>VLOOKUP($H2395,節点!$E$1:$G$20000,2,FALSE)</f>
        <v>-3</v>
      </c>
      <c r="U2395" s="1">
        <f>VLOOKUP($H2395,節点!$E$1:$G$20000,3,FALSE)</f>
        <v>-36</v>
      </c>
      <c r="V2395" s="1">
        <f>VLOOKUP($I2395,節点!$E$1:$G$20000,2,FALSE)</f>
        <v>-1.5</v>
      </c>
      <c r="W2395" s="1">
        <f>VLOOKUP($I2395,節点!$E$1:$G$20000,3,FALSE)</f>
        <v>-36</v>
      </c>
      <c r="X2395" s="1">
        <f>VLOOKUP($J2395,節点!$E$1:$G$20000,2,FALSE)</f>
        <v>-1.5</v>
      </c>
      <c r="Y2395" s="1">
        <f>VLOOKUP($J2395,節点!$E$1:$G$20000,3,FALSE)</f>
        <v>-34</v>
      </c>
      <c r="Z2395" s="1">
        <f>VLOOKUP($K2395,節点!$E$1:$G$20000,2,FALSE)</f>
        <v>-3</v>
      </c>
      <c r="AA2395" s="1">
        <f>VLOOKUP($K2395,節点!$E$1:$G$20000,3,FALSE)</f>
        <v>-34</v>
      </c>
      <c r="AB2395">
        <f t="shared" si="1802"/>
        <v>-0.75</v>
      </c>
      <c r="AC2395">
        <f t="shared" si="1803"/>
        <v>-1</v>
      </c>
      <c r="AD2395">
        <f t="shared" si="1804"/>
        <v>0.75</v>
      </c>
      <c r="AE2395">
        <f t="shared" si="1805"/>
        <v>-1</v>
      </c>
      <c r="AF2395">
        <f t="shared" si="1806"/>
        <v>0.75</v>
      </c>
      <c r="AG2395">
        <f t="shared" si="1807"/>
        <v>1</v>
      </c>
      <c r="AH2395">
        <f t="shared" si="1808"/>
        <v>-0.75</v>
      </c>
      <c r="AI2395">
        <f t="shared" si="1809"/>
        <v>1</v>
      </c>
      <c r="AJ2395">
        <f t="shared" si="1819"/>
        <v>233.13010235415598</v>
      </c>
      <c r="AK2395">
        <f t="shared" si="1820"/>
        <v>306.86989764584405</v>
      </c>
      <c r="AL2395">
        <f t="shared" si="1821"/>
        <v>53.13010235415598</v>
      </c>
      <c r="AM2395">
        <f t="shared" si="1822"/>
        <v>126.86989764584402</v>
      </c>
      <c r="AN2395">
        <f t="shared" si="1810"/>
        <v>3</v>
      </c>
      <c r="AO2395">
        <f t="shared" si="1811"/>
        <v>4</v>
      </c>
      <c r="AP2395">
        <f t="shared" si="1812"/>
        <v>1</v>
      </c>
      <c r="AQ2395">
        <f t="shared" si="1813"/>
        <v>2</v>
      </c>
      <c r="AR2395">
        <f t="shared" si="1814"/>
        <v>3412</v>
      </c>
      <c r="AS2395" t="str">
        <f t="shared" si="1815"/>
        <v/>
      </c>
      <c r="AT2395" t="str">
        <f t="shared" si="1816"/>
        <v/>
      </c>
      <c r="AU2395" t="str">
        <f t="shared" si="1817"/>
        <v/>
      </c>
      <c r="AV2395" t="str">
        <f t="shared" si="1818"/>
        <v/>
      </c>
      <c r="AW2395" t="str">
        <f t="shared" si="1787"/>
        <v/>
      </c>
      <c r="BA2395">
        <f t="shared" si="1823"/>
        <v>-2.25</v>
      </c>
      <c r="BB2395">
        <f t="shared" si="1824"/>
        <v>-36</v>
      </c>
      <c r="BC2395">
        <f t="shared" si="1825"/>
        <v>-1.5</v>
      </c>
      <c r="BD2395">
        <f t="shared" si="1826"/>
        <v>-35</v>
      </c>
      <c r="BE2395">
        <f t="shared" si="1827"/>
        <v>-2.25</v>
      </c>
      <c r="BF2395">
        <f t="shared" si="1828"/>
        <v>-34</v>
      </c>
      <c r="BG2395">
        <f t="shared" si="1829"/>
        <v>-3</v>
      </c>
      <c r="BH2395">
        <f t="shared" si="1830"/>
        <v>-35</v>
      </c>
      <c r="BI2395">
        <f t="shared" si="1831"/>
        <v>2</v>
      </c>
      <c r="BJ2395">
        <f t="shared" si="1832"/>
        <v>1.5</v>
      </c>
      <c r="BK2395">
        <f t="shared" si="1833"/>
        <v>1.3333333333333333</v>
      </c>
      <c r="BL2395">
        <f t="shared" si="1834"/>
        <v>1.5</v>
      </c>
      <c r="BM2395" s="1">
        <v>1.5</v>
      </c>
    </row>
    <row r="2396" spans="1:65">
      <c r="A2396" s="16" t="s">
        <v>5820</v>
      </c>
      <c r="E2396"/>
      <c r="F2396" s="17">
        <f t="shared" si="1788"/>
        <v>1378</v>
      </c>
      <c r="G2396" s="3">
        <f t="shared" si="1789"/>
        <v>6</v>
      </c>
      <c r="H2396" s="4">
        <f t="shared" si="1790"/>
        <v>1408</v>
      </c>
      <c r="I2396" s="4">
        <f t="shared" si="1791"/>
        <v>1444</v>
      </c>
      <c r="J2396" s="4">
        <f t="shared" si="1792"/>
        <v>1445</v>
      </c>
      <c r="K2396" s="4">
        <f t="shared" si="1793"/>
        <v>1409</v>
      </c>
      <c r="L2396" s="1">
        <f t="shared" si="1794"/>
        <v>0</v>
      </c>
      <c r="M2396" s="1">
        <f t="shared" si="1795"/>
        <v>0</v>
      </c>
      <c r="N2396" s="1">
        <f t="shared" si="1796"/>
        <v>0</v>
      </c>
      <c r="O2396" s="1">
        <f t="shared" si="1797"/>
        <v>0</v>
      </c>
      <c r="P2396" s="1">
        <f t="shared" si="1798"/>
        <v>0</v>
      </c>
      <c r="Q2396" s="1" t="str">
        <f t="shared" si="1799"/>
        <v/>
      </c>
      <c r="R2396" s="1">
        <f t="shared" si="1800"/>
        <v>-2.25</v>
      </c>
      <c r="S2396" s="1">
        <f t="shared" si="1801"/>
        <v>-33</v>
      </c>
      <c r="T2396" s="1">
        <f>VLOOKUP($H2396,節点!$E$1:$G$20000,2,FALSE)</f>
        <v>-3</v>
      </c>
      <c r="U2396" s="1">
        <f>VLOOKUP($H2396,節点!$E$1:$G$20000,3,FALSE)</f>
        <v>-34</v>
      </c>
      <c r="V2396" s="1">
        <f>VLOOKUP($I2396,節点!$E$1:$G$20000,2,FALSE)</f>
        <v>-1.5</v>
      </c>
      <c r="W2396" s="1">
        <f>VLOOKUP($I2396,節点!$E$1:$G$20000,3,FALSE)</f>
        <v>-34</v>
      </c>
      <c r="X2396" s="1">
        <f>VLOOKUP($J2396,節点!$E$1:$G$20000,2,FALSE)</f>
        <v>-1.5</v>
      </c>
      <c r="Y2396" s="1">
        <f>VLOOKUP($J2396,節点!$E$1:$G$20000,3,FALSE)</f>
        <v>-32</v>
      </c>
      <c r="Z2396" s="1">
        <f>VLOOKUP($K2396,節点!$E$1:$G$20000,2,FALSE)</f>
        <v>-3</v>
      </c>
      <c r="AA2396" s="1">
        <f>VLOOKUP($K2396,節点!$E$1:$G$20000,3,FALSE)</f>
        <v>-32</v>
      </c>
      <c r="AB2396">
        <f t="shared" si="1802"/>
        <v>-0.75</v>
      </c>
      <c r="AC2396">
        <f t="shared" si="1803"/>
        <v>-1</v>
      </c>
      <c r="AD2396">
        <f t="shared" si="1804"/>
        <v>0.75</v>
      </c>
      <c r="AE2396">
        <f t="shared" si="1805"/>
        <v>-1</v>
      </c>
      <c r="AF2396">
        <f t="shared" si="1806"/>
        <v>0.75</v>
      </c>
      <c r="AG2396">
        <f t="shared" si="1807"/>
        <v>1</v>
      </c>
      <c r="AH2396">
        <f t="shared" si="1808"/>
        <v>-0.75</v>
      </c>
      <c r="AI2396">
        <f t="shared" si="1809"/>
        <v>1</v>
      </c>
      <c r="AJ2396">
        <f t="shared" si="1819"/>
        <v>233.13010235415598</v>
      </c>
      <c r="AK2396">
        <f t="shared" si="1820"/>
        <v>306.86989764584405</v>
      </c>
      <c r="AL2396">
        <f t="shared" si="1821"/>
        <v>53.13010235415598</v>
      </c>
      <c r="AM2396">
        <f t="shared" si="1822"/>
        <v>126.86989764584402</v>
      </c>
      <c r="AN2396">
        <f t="shared" si="1810"/>
        <v>3</v>
      </c>
      <c r="AO2396">
        <f t="shared" si="1811"/>
        <v>4</v>
      </c>
      <c r="AP2396">
        <f t="shared" si="1812"/>
        <v>1</v>
      </c>
      <c r="AQ2396">
        <f t="shared" si="1813"/>
        <v>2</v>
      </c>
      <c r="AR2396">
        <f t="shared" si="1814"/>
        <v>3412</v>
      </c>
      <c r="AS2396" t="str">
        <f t="shared" si="1815"/>
        <v/>
      </c>
      <c r="AT2396" t="str">
        <f t="shared" si="1816"/>
        <v/>
      </c>
      <c r="AU2396" t="str">
        <f t="shared" si="1817"/>
        <v/>
      </c>
      <c r="AV2396" t="str">
        <f t="shared" si="1818"/>
        <v/>
      </c>
      <c r="AW2396" t="str">
        <f t="shared" si="1787"/>
        <v/>
      </c>
      <c r="BA2396">
        <f t="shared" si="1823"/>
        <v>-2.25</v>
      </c>
      <c r="BB2396">
        <f t="shared" si="1824"/>
        <v>-34</v>
      </c>
      <c r="BC2396">
        <f t="shared" si="1825"/>
        <v>-1.5</v>
      </c>
      <c r="BD2396">
        <f t="shared" si="1826"/>
        <v>-33</v>
      </c>
      <c r="BE2396">
        <f t="shared" si="1827"/>
        <v>-2.25</v>
      </c>
      <c r="BF2396">
        <f t="shared" si="1828"/>
        <v>-32</v>
      </c>
      <c r="BG2396">
        <f t="shared" si="1829"/>
        <v>-3</v>
      </c>
      <c r="BH2396">
        <f t="shared" si="1830"/>
        <v>-33</v>
      </c>
      <c r="BI2396">
        <f t="shared" si="1831"/>
        <v>2</v>
      </c>
      <c r="BJ2396">
        <f t="shared" si="1832"/>
        <v>1.5</v>
      </c>
      <c r="BK2396">
        <f t="shared" si="1833"/>
        <v>1.3333333333333333</v>
      </c>
      <c r="BL2396">
        <f t="shared" si="1834"/>
        <v>1.5</v>
      </c>
      <c r="BM2396" s="1">
        <v>1.5</v>
      </c>
    </row>
    <row r="2397" spans="1:65">
      <c r="A2397" s="16" t="s">
        <v>5821</v>
      </c>
      <c r="E2397"/>
      <c r="F2397" s="17">
        <f t="shared" si="1788"/>
        <v>1410</v>
      </c>
      <c r="G2397" s="3">
        <f t="shared" si="1789"/>
        <v>6</v>
      </c>
      <c r="H2397" s="4">
        <f t="shared" si="1790"/>
        <v>1441</v>
      </c>
      <c r="I2397" s="4">
        <f t="shared" si="1791"/>
        <v>1477</v>
      </c>
      <c r="J2397" s="4">
        <f t="shared" si="1792"/>
        <v>1478</v>
      </c>
      <c r="K2397" s="4">
        <f t="shared" si="1793"/>
        <v>1442</v>
      </c>
      <c r="L2397" s="1">
        <f t="shared" si="1794"/>
        <v>0</v>
      </c>
      <c r="M2397" s="1">
        <f t="shared" si="1795"/>
        <v>0</v>
      </c>
      <c r="N2397" s="1">
        <f t="shared" si="1796"/>
        <v>0</v>
      </c>
      <c r="O2397" s="1">
        <f t="shared" si="1797"/>
        <v>0</v>
      </c>
      <c r="P2397" s="1">
        <f t="shared" si="1798"/>
        <v>0</v>
      </c>
      <c r="Q2397" s="1" t="str">
        <f t="shared" si="1799"/>
        <v/>
      </c>
      <c r="R2397" s="1">
        <f t="shared" si="1800"/>
        <v>-0.75</v>
      </c>
      <c r="S2397" s="1">
        <f t="shared" si="1801"/>
        <v>-39</v>
      </c>
      <c r="T2397" s="1">
        <f>VLOOKUP($H2397,節点!$E$1:$G$20000,2,FALSE)</f>
        <v>-1.5</v>
      </c>
      <c r="U2397" s="1">
        <f>VLOOKUP($H2397,節点!$E$1:$G$20000,3,FALSE)</f>
        <v>-40</v>
      </c>
      <c r="V2397" s="1">
        <f>VLOOKUP($I2397,節点!$E$1:$G$20000,2,FALSE)</f>
        <v>0</v>
      </c>
      <c r="W2397" s="1">
        <f>VLOOKUP($I2397,節点!$E$1:$G$20000,3,FALSE)</f>
        <v>-40</v>
      </c>
      <c r="X2397" s="1">
        <f>VLOOKUP($J2397,節点!$E$1:$G$20000,2,FALSE)</f>
        <v>0</v>
      </c>
      <c r="Y2397" s="1">
        <f>VLOOKUP($J2397,節点!$E$1:$G$20000,3,FALSE)</f>
        <v>-38</v>
      </c>
      <c r="Z2397" s="1">
        <f>VLOOKUP($K2397,節点!$E$1:$G$20000,2,FALSE)</f>
        <v>-1.5</v>
      </c>
      <c r="AA2397" s="1">
        <f>VLOOKUP($K2397,節点!$E$1:$G$20000,3,FALSE)</f>
        <v>-38</v>
      </c>
      <c r="AB2397">
        <f t="shared" si="1802"/>
        <v>-0.75</v>
      </c>
      <c r="AC2397">
        <f t="shared" si="1803"/>
        <v>-1</v>
      </c>
      <c r="AD2397">
        <f t="shared" si="1804"/>
        <v>0.75</v>
      </c>
      <c r="AE2397">
        <f t="shared" si="1805"/>
        <v>-1</v>
      </c>
      <c r="AF2397">
        <f t="shared" si="1806"/>
        <v>0.75</v>
      </c>
      <c r="AG2397">
        <f t="shared" si="1807"/>
        <v>1</v>
      </c>
      <c r="AH2397">
        <f t="shared" si="1808"/>
        <v>-0.75</v>
      </c>
      <c r="AI2397">
        <f t="shared" si="1809"/>
        <v>1</v>
      </c>
      <c r="AJ2397">
        <f t="shared" si="1819"/>
        <v>233.13010235415598</v>
      </c>
      <c r="AK2397">
        <f t="shared" si="1820"/>
        <v>306.86989764584405</v>
      </c>
      <c r="AL2397">
        <f t="shared" si="1821"/>
        <v>53.13010235415598</v>
      </c>
      <c r="AM2397">
        <f t="shared" si="1822"/>
        <v>126.86989764584402</v>
      </c>
      <c r="AN2397">
        <f t="shared" si="1810"/>
        <v>3</v>
      </c>
      <c r="AO2397">
        <f t="shared" si="1811"/>
        <v>4</v>
      </c>
      <c r="AP2397">
        <f t="shared" si="1812"/>
        <v>1</v>
      </c>
      <c r="AQ2397">
        <f t="shared" si="1813"/>
        <v>2</v>
      </c>
      <c r="AR2397">
        <f t="shared" si="1814"/>
        <v>3412</v>
      </c>
      <c r="AS2397" t="str">
        <f t="shared" si="1815"/>
        <v/>
      </c>
      <c r="AT2397" t="str">
        <f t="shared" si="1816"/>
        <v/>
      </c>
      <c r="AU2397" t="str">
        <f t="shared" si="1817"/>
        <v/>
      </c>
      <c r="AV2397" t="str">
        <f t="shared" si="1818"/>
        <v/>
      </c>
      <c r="AW2397" t="str">
        <f t="shared" si="1787"/>
        <v/>
      </c>
      <c r="BA2397">
        <f t="shared" si="1823"/>
        <v>-0.75</v>
      </c>
      <c r="BB2397">
        <f t="shared" si="1824"/>
        <v>-40</v>
      </c>
      <c r="BC2397">
        <f t="shared" si="1825"/>
        <v>0</v>
      </c>
      <c r="BD2397">
        <f t="shared" si="1826"/>
        <v>-39</v>
      </c>
      <c r="BE2397">
        <f t="shared" si="1827"/>
        <v>-0.75</v>
      </c>
      <c r="BF2397">
        <f t="shared" si="1828"/>
        <v>-38</v>
      </c>
      <c r="BG2397">
        <f t="shared" si="1829"/>
        <v>-1.5</v>
      </c>
      <c r="BH2397">
        <f t="shared" si="1830"/>
        <v>-39</v>
      </c>
      <c r="BI2397">
        <f t="shared" si="1831"/>
        <v>2</v>
      </c>
      <c r="BJ2397">
        <f t="shared" si="1832"/>
        <v>1.5</v>
      </c>
      <c r="BK2397">
        <f t="shared" si="1833"/>
        <v>1.3333333333333333</v>
      </c>
      <c r="BL2397">
        <f t="shared" si="1834"/>
        <v>1.5</v>
      </c>
      <c r="BM2397" s="1">
        <v>1.5</v>
      </c>
    </row>
    <row r="2398" spans="1:65">
      <c r="A2398" s="16" t="s">
        <v>5822</v>
      </c>
      <c r="E2398"/>
      <c r="F2398" s="17">
        <f t="shared" si="1788"/>
        <v>1411</v>
      </c>
      <c r="G2398" s="3">
        <f t="shared" si="1789"/>
        <v>6</v>
      </c>
      <c r="H2398" s="4">
        <f t="shared" si="1790"/>
        <v>1442</v>
      </c>
      <c r="I2398" s="4">
        <f t="shared" si="1791"/>
        <v>1478</v>
      </c>
      <c r="J2398" s="4">
        <f t="shared" si="1792"/>
        <v>1479</v>
      </c>
      <c r="K2398" s="4">
        <f t="shared" si="1793"/>
        <v>1443</v>
      </c>
      <c r="L2398" s="1">
        <f t="shared" si="1794"/>
        <v>0</v>
      </c>
      <c r="M2398" s="1">
        <f t="shared" si="1795"/>
        <v>0</v>
      </c>
      <c r="N2398" s="1">
        <f t="shared" si="1796"/>
        <v>0</v>
      </c>
      <c r="O2398" s="1">
        <f t="shared" si="1797"/>
        <v>0</v>
      </c>
      <c r="P2398" s="1">
        <f t="shared" si="1798"/>
        <v>0</v>
      </c>
      <c r="Q2398" s="1" t="str">
        <f t="shared" si="1799"/>
        <v/>
      </c>
      <c r="R2398" s="1">
        <f t="shared" si="1800"/>
        <v>-0.75</v>
      </c>
      <c r="S2398" s="1">
        <f t="shared" si="1801"/>
        <v>-37</v>
      </c>
      <c r="T2398" s="1">
        <f>VLOOKUP($H2398,節点!$E$1:$G$20000,2,FALSE)</f>
        <v>-1.5</v>
      </c>
      <c r="U2398" s="1">
        <f>VLOOKUP($H2398,節点!$E$1:$G$20000,3,FALSE)</f>
        <v>-38</v>
      </c>
      <c r="V2398" s="1">
        <f>VLOOKUP($I2398,節点!$E$1:$G$20000,2,FALSE)</f>
        <v>0</v>
      </c>
      <c r="W2398" s="1">
        <f>VLOOKUP($I2398,節点!$E$1:$G$20000,3,FALSE)</f>
        <v>-38</v>
      </c>
      <c r="X2398" s="1">
        <f>VLOOKUP($J2398,節点!$E$1:$G$20000,2,FALSE)</f>
        <v>0</v>
      </c>
      <c r="Y2398" s="1">
        <f>VLOOKUP($J2398,節点!$E$1:$G$20000,3,FALSE)</f>
        <v>-36</v>
      </c>
      <c r="Z2398" s="1">
        <f>VLOOKUP($K2398,節点!$E$1:$G$20000,2,FALSE)</f>
        <v>-1.5</v>
      </c>
      <c r="AA2398" s="1">
        <f>VLOOKUP($K2398,節点!$E$1:$G$20000,3,FALSE)</f>
        <v>-36</v>
      </c>
      <c r="AB2398">
        <f t="shared" si="1802"/>
        <v>-0.75</v>
      </c>
      <c r="AC2398">
        <f t="shared" si="1803"/>
        <v>-1</v>
      </c>
      <c r="AD2398">
        <f t="shared" si="1804"/>
        <v>0.75</v>
      </c>
      <c r="AE2398">
        <f t="shared" si="1805"/>
        <v>-1</v>
      </c>
      <c r="AF2398">
        <f t="shared" si="1806"/>
        <v>0.75</v>
      </c>
      <c r="AG2398">
        <f t="shared" si="1807"/>
        <v>1</v>
      </c>
      <c r="AH2398">
        <f t="shared" si="1808"/>
        <v>-0.75</v>
      </c>
      <c r="AI2398">
        <f t="shared" si="1809"/>
        <v>1</v>
      </c>
      <c r="AJ2398">
        <f t="shared" si="1819"/>
        <v>233.13010235415598</v>
      </c>
      <c r="AK2398">
        <f t="shared" si="1820"/>
        <v>306.86989764584405</v>
      </c>
      <c r="AL2398">
        <f t="shared" si="1821"/>
        <v>53.13010235415598</v>
      </c>
      <c r="AM2398">
        <f t="shared" si="1822"/>
        <v>126.86989764584402</v>
      </c>
      <c r="AN2398">
        <f t="shared" si="1810"/>
        <v>3</v>
      </c>
      <c r="AO2398">
        <f t="shared" si="1811"/>
        <v>4</v>
      </c>
      <c r="AP2398">
        <f t="shared" si="1812"/>
        <v>1</v>
      </c>
      <c r="AQ2398">
        <f t="shared" si="1813"/>
        <v>2</v>
      </c>
      <c r="AR2398">
        <f t="shared" si="1814"/>
        <v>3412</v>
      </c>
      <c r="AS2398" t="str">
        <f t="shared" si="1815"/>
        <v/>
      </c>
      <c r="AT2398" t="str">
        <f t="shared" si="1816"/>
        <v/>
      </c>
      <c r="AU2398" t="str">
        <f t="shared" si="1817"/>
        <v/>
      </c>
      <c r="AV2398" t="str">
        <f t="shared" si="1818"/>
        <v/>
      </c>
      <c r="AW2398" t="str">
        <f t="shared" si="1787"/>
        <v/>
      </c>
      <c r="BA2398">
        <f t="shared" si="1823"/>
        <v>-0.75</v>
      </c>
      <c r="BB2398">
        <f t="shared" si="1824"/>
        <v>-38</v>
      </c>
      <c r="BC2398">
        <f t="shared" si="1825"/>
        <v>0</v>
      </c>
      <c r="BD2398">
        <f t="shared" si="1826"/>
        <v>-37</v>
      </c>
      <c r="BE2398">
        <f t="shared" si="1827"/>
        <v>-0.75</v>
      </c>
      <c r="BF2398">
        <f t="shared" si="1828"/>
        <v>-36</v>
      </c>
      <c r="BG2398">
        <f t="shared" si="1829"/>
        <v>-1.5</v>
      </c>
      <c r="BH2398">
        <f t="shared" si="1830"/>
        <v>-37</v>
      </c>
      <c r="BI2398">
        <f t="shared" si="1831"/>
        <v>2</v>
      </c>
      <c r="BJ2398">
        <f t="shared" si="1832"/>
        <v>1.5</v>
      </c>
      <c r="BK2398">
        <f t="shared" si="1833"/>
        <v>1.3333333333333333</v>
      </c>
      <c r="BL2398">
        <f t="shared" si="1834"/>
        <v>1.5</v>
      </c>
      <c r="BM2398" s="1">
        <v>1.5</v>
      </c>
    </row>
    <row r="2399" spans="1:65">
      <c r="A2399" s="16" t="s">
        <v>5823</v>
      </c>
      <c r="E2399"/>
      <c r="F2399" s="17">
        <f t="shared" si="1788"/>
        <v>1412</v>
      </c>
      <c r="G2399" s="3">
        <f t="shared" si="1789"/>
        <v>6</v>
      </c>
      <c r="H2399" s="4">
        <f t="shared" si="1790"/>
        <v>1443</v>
      </c>
      <c r="I2399" s="4">
        <f t="shared" si="1791"/>
        <v>1479</v>
      </c>
      <c r="J2399" s="4">
        <f t="shared" si="1792"/>
        <v>1480</v>
      </c>
      <c r="K2399" s="4">
        <f t="shared" si="1793"/>
        <v>1444</v>
      </c>
      <c r="L2399" s="1">
        <f t="shared" si="1794"/>
        <v>0</v>
      </c>
      <c r="M2399" s="1">
        <f t="shared" si="1795"/>
        <v>0</v>
      </c>
      <c r="N2399" s="1">
        <f t="shared" si="1796"/>
        <v>0</v>
      </c>
      <c r="O2399" s="1">
        <f t="shared" si="1797"/>
        <v>0</v>
      </c>
      <c r="P2399" s="1">
        <f t="shared" si="1798"/>
        <v>0</v>
      </c>
      <c r="Q2399" s="1" t="str">
        <f t="shared" si="1799"/>
        <v/>
      </c>
      <c r="R2399" s="1">
        <f t="shared" si="1800"/>
        <v>-0.75</v>
      </c>
      <c r="S2399" s="1">
        <f t="shared" si="1801"/>
        <v>-35</v>
      </c>
      <c r="T2399" s="1">
        <f>VLOOKUP($H2399,節点!$E$1:$G$20000,2,FALSE)</f>
        <v>-1.5</v>
      </c>
      <c r="U2399" s="1">
        <f>VLOOKUP($H2399,節点!$E$1:$G$20000,3,FALSE)</f>
        <v>-36</v>
      </c>
      <c r="V2399" s="1">
        <f>VLOOKUP($I2399,節点!$E$1:$G$20000,2,FALSE)</f>
        <v>0</v>
      </c>
      <c r="W2399" s="1">
        <f>VLOOKUP($I2399,節点!$E$1:$G$20000,3,FALSE)</f>
        <v>-36</v>
      </c>
      <c r="X2399" s="1">
        <f>VLOOKUP($J2399,節点!$E$1:$G$20000,2,FALSE)</f>
        <v>0</v>
      </c>
      <c r="Y2399" s="1">
        <f>VLOOKUP($J2399,節点!$E$1:$G$20000,3,FALSE)</f>
        <v>-34</v>
      </c>
      <c r="Z2399" s="1">
        <f>VLOOKUP($K2399,節点!$E$1:$G$20000,2,FALSE)</f>
        <v>-1.5</v>
      </c>
      <c r="AA2399" s="1">
        <f>VLOOKUP($K2399,節点!$E$1:$G$20000,3,FALSE)</f>
        <v>-34</v>
      </c>
      <c r="AB2399">
        <f t="shared" si="1802"/>
        <v>-0.75</v>
      </c>
      <c r="AC2399">
        <f t="shared" si="1803"/>
        <v>-1</v>
      </c>
      <c r="AD2399">
        <f t="shared" si="1804"/>
        <v>0.75</v>
      </c>
      <c r="AE2399">
        <f t="shared" si="1805"/>
        <v>-1</v>
      </c>
      <c r="AF2399">
        <f t="shared" si="1806"/>
        <v>0.75</v>
      </c>
      <c r="AG2399">
        <f t="shared" si="1807"/>
        <v>1</v>
      </c>
      <c r="AH2399">
        <f t="shared" si="1808"/>
        <v>-0.75</v>
      </c>
      <c r="AI2399">
        <f t="shared" si="1809"/>
        <v>1</v>
      </c>
      <c r="AJ2399">
        <f t="shared" si="1819"/>
        <v>233.13010235415598</v>
      </c>
      <c r="AK2399">
        <f t="shared" si="1820"/>
        <v>306.86989764584405</v>
      </c>
      <c r="AL2399">
        <f t="shared" si="1821"/>
        <v>53.13010235415598</v>
      </c>
      <c r="AM2399">
        <f t="shared" si="1822"/>
        <v>126.86989764584402</v>
      </c>
      <c r="AN2399">
        <f t="shared" si="1810"/>
        <v>3</v>
      </c>
      <c r="AO2399">
        <f t="shared" si="1811"/>
        <v>4</v>
      </c>
      <c r="AP2399">
        <f t="shared" si="1812"/>
        <v>1</v>
      </c>
      <c r="AQ2399">
        <f t="shared" si="1813"/>
        <v>2</v>
      </c>
      <c r="AR2399">
        <f t="shared" si="1814"/>
        <v>3412</v>
      </c>
      <c r="AS2399" t="str">
        <f t="shared" si="1815"/>
        <v/>
      </c>
      <c r="AT2399" t="str">
        <f t="shared" si="1816"/>
        <v/>
      </c>
      <c r="AU2399" t="str">
        <f t="shared" si="1817"/>
        <v/>
      </c>
      <c r="AV2399" t="str">
        <f t="shared" si="1818"/>
        <v/>
      </c>
      <c r="AW2399" t="str">
        <f t="shared" si="1787"/>
        <v/>
      </c>
      <c r="BA2399">
        <f t="shared" si="1823"/>
        <v>-0.75</v>
      </c>
      <c r="BB2399">
        <f t="shared" si="1824"/>
        <v>-36</v>
      </c>
      <c r="BC2399">
        <f t="shared" si="1825"/>
        <v>0</v>
      </c>
      <c r="BD2399">
        <f t="shared" si="1826"/>
        <v>-35</v>
      </c>
      <c r="BE2399">
        <f t="shared" si="1827"/>
        <v>-0.75</v>
      </c>
      <c r="BF2399">
        <f t="shared" si="1828"/>
        <v>-34</v>
      </c>
      <c r="BG2399">
        <f t="shared" si="1829"/>
        <v>-1.5</v>
      </c>
      <c r="BH2399">
        <f t="shared" si="1830"/>
        <v>-35</v>
      </c>
      <c r="BI2399">
        <f t="shared" si="1831"/>
        <v>2</v>
      </c>
      <c r="BJ2399">
        <f t="shared" si="1832"/>
        <v>1.5</v>
      </c>
      <c r="BK2399">
        <f t="shared" si="1833"/>
        <v>1.3333333333333333</v>
      </c>
      <c r="BL2399">
        <f t="shared" si="1834"/>
        <v>1.5</v>
      </c>
      <c r="BM2399" s="1">
        <v>1.5</v>
      </c>
    </row>
    <row r="2400" spans="1:65">
      <c r="A2400" s="16" t="s">
        <v>5824</v>
      </c>
      <c r="E2400"/>
      <c r="F2400" s="17">
        <f t="shared" si="1788"/>
        <v>1413</v>
      </c>
      <c r="G2400" s="3">
        <f t="shared" si="1789"/>
        <v>6</v>
      </c>
      <c r="H2400" s="4">
        <f t="shared" si="1790"/>
        <v>1444</v>
      </c>
      <c r="I2400" s="4">
        <f t="shared" si="1791"/>
        <v>1480</v>
      </c>
      <c r="J2400" s="4">
        <f t="shared" si="1792"/>
        <v>1481</v>
      </c>
      <c r="K2400" s="4">
        <f t="shared" si="1793"/>
        <v>1445</v>
      </c>
      <c r="L2400" s="1">
        <f t="shared" si="1794"/>
        <v>0</v>
      </c>
      <c r="M2400" s="1">
        <f t="shared" si="1795"/>
        <v>0</v>
      </c>
      <c r="N2400" s="1">
        <f t="shared" si="1796"/>
        <v>0</v>
      </c>
      <c r="O2400" s="1">
        <f t="shared" si="1797"/>
        <v>0</v>
      </c>
      <c r="P2400" s="1">
        <f t="shared" si="1798"/>
        <v>0</v>
      </c>
      <c r="Q2400" s="1" t="str">
        <f t="shared" si="1799"/>
        <v/>
      </c>
      <c r="R2400" s="1">
        <f t="shared" si="1800"/>
        <v>-0.75</v>
      </c>
      <c r="S2400" s="1">
        <f t="shared" si="1801"/>
        <v>-33</v>
      </c>
      <c r="T2400" s="1">
        <f>VLOOKUP($H2400,節点!$E$1:$G$20000,2,FALSE)</f>
        <v>-1.5</v>
      </c>
      <c r="U2400" s="1">
        <f>VLOOKUP($H2400,節点!$E$1:$G$20000,3,FALSE)</f>
        <v>-34</v>
      </c>
      <c r="V2400" s="1">
        <f>VLOOKUP($I2400,節点!$E$1:$G$20000,2,FALSE)</f>
        <v>0</v>
      </c>
      <c r="W2400" s="1">
        <f>VLOOKUP($I2400,節点!$E$1:$G$20000,3,FALSE)</f>
        <v>-34</v>
      </c>
      <c r="X2400" s="1">
        <f>VLOOKUP($J2400,節点!$E$1:$G$20000,2,FALSE)</f>
        <v>0</v>
      </c>
      <c r="Y2400" s="1">
        <f>VLOOKUP($J2400,節点!$E$1:$G$20000,3,FALSE)</f>
        <v>-32</v>
      </c>
      <c r="Z2400" s="1">
        <f>VLOOKUP($K2400,節点!$E$1:$G$20000,2,FALSE)</f>
        <v>-1.5</v>
      </c>
      <c r="AA2400" s="1">
        <f>VLOOKUP($K2400,節点!$E$1:$G$20000,3,FALSE)</f>
        <v>-32</v>
      </c>
      <c r="AB2400">
        <f t="shared" si="1802"/>
        <v>-0.75</v>
      </c>
      <c r="AC2400">
        <f t="shared" si="1803"/>
        <v>-1</v>
      </c>
      <c r="AD2400">
        <f t="shared" si="1804"/>
        <v>0.75</v>
      </c>
      <c r="AE2400">
        <f t="shared" si="1805"/>
        <v>-1</v>
      </c>
      <c r="AF2400">
        <f t="shared" si="1806"/>
        <v>0.75</v>
      </c>
      <c r="AG2400">
        <f t="shared" si="1807"/>
        <v>1</v>
      </c>
      <c r="AH2400">
        <f t="shared" si="1808"/>
        <v>-0.75</v>
      </c>
      <c r="AI2400">
        <f t="shared" si="1809"/>
        <v>1</v>
      </c>
      <c r="AJ2400">
        <f t="shared" si="1819"/>
        <v>233.13010235415598</v>
      </c>
      <c r="AK2400">
        <f t="shared" si="1820"/>
        <v>306.86989764584405</v>
      </c>
      <c r="AL2400">
        <f t="shared" si="1821"/>
        <v>53.13010235415598</v>
      </c>
      <c r="AM2400">
        <f t="shared" si="1822"/>
        <v>126.86989764584402</v>
      </c>
      <c r="AN2400">
        <f t="shared" si="1810"/>
        <v>3</v>
      </c>
      <c r="AO2400">
        <f t="shared" si="1811"/>
        <v>4</v>
      </c>
      <c r="AP2400">
        <f t="shared" si="1812"/>
        <v>1</v>
      </c>
      <c r="AQ2400">
        <f t="shared" si="1813"/>
        <v>2</v>
      </c>
      <c r="AR2400">
        <f t="shared" si="1814"/>
        <v>3412</v>
      </c>
      <c r="AS2400" t="str">
        <f t="shared" si="1815"/>
        <v/>
      </c>
      <c r="AT2400" t="str">
        <f t="shared" si="1816"/>
        <v/>
      </c>
      <c r="AU2400" t="str">
        <f t="shared" si="1817"/>
        <v/>
      </c>
      <c r="AV2400" t="str">
        <f t="shared" si="1818"/>
        <v/>
      </c>
      <c r="AW2400" t="str">
        <f t="shared" si="1787"/>
        <v/>
      </c>
      <c r="BA2400">
        <f t="shared" si="1823"/>
        <v>-0.75</v>
      </c>
      <c r="BB2400">
        <f t="shared" si="1824"/>
        <v>-34</v>
      </c>
      <c r="BC2400">
        <f t="shared" si="1825"/>
        <v>0</v>
      </c>
      <c r="BD2400">
        <f t="shared" si="1826"/>
        <v>-33</v>
      </c>
      <c r="BE2400">
        <f t="shared" si="1827"/>
        <v>-0.75</v>
      </c>
      <c r="BF2400">
        <f t="shared" si="1828"/>
        <v>-32</v>
      </c>
      <c r="BG2400">
        <f t="shared" si="1829"/>
        <v>-1.5</v>
      </c>
      <c r="BH2400">
        <f t="shared" si="1830"/>
        <v>-33</v>
      </c>
      <c r="BI2400">
        <f t="shared" si="1831"/>
        <v>2</v>
      </c>
      <c r="BJ2400">
        <f t="shared" si="1832"/>
        <v>1.5</v>
      </c>
      <c r="BK2400">
        <f t="shared" si="1833"/>
        <v>1.3333333333333333</v>
      </c>
      <c r="BL2400">
        <f t="shared" si="1834"/>
        <v>1.5</v>
      </c>
      <c r="BM2400" s="1">
        <v>1.5</v>
      </c>
    </row>
    <row r="2401" spans="1:65">
      <c r="A2401" s="16" t="s">
        <v>5825</v>
      </c>
      <c r="E2401"/>
      <c r="F2401" s="17">
        <f t="shared" si="1788"/>
        <v>1445</v>
      </c>
      <c r="G2401" s="3">
        <f t="shared" si="1789"/>
        <v>6</v>
      </c>
      <c r="H2401" s="4">
        <f t="shared" si="1790"/>
        <v>1477</v>
      </c>
      <c r="I2401" s="4">
        <f t="shared" si="1791"/>
        <v>1518</v>
      </c>
      <c r="J2401" s="4">
        <f t="shared" si="1792"/>
        <v>1519</v>
      </c>
      <c r="K2401" s="4">
        <f t="shared" si="1793"/>
        <v>1478</v>
      </c>
      <c r="L2401" s="1">
        <f t="shared" si="1794"/>
        <v>0</v>
      </c>
      <c r="M2401" s="1">
        <f t="shared" si="1795"/>
        <v>0</v>
      </c>
      <c r="N2401" s="1">
        <f t="shared" si="1796"/>
        <v>0</v>
      </c>
      <c r="O2401" s="1">
        <f t="shared" si="1797"/>
        <v>0</v>
      </c>
      <c r="P2401" s="1">
        <f t="shared" si="1798"/>
        <v>0</v>
      </c>
      <c r="Q2401" s="1" t="str">
        <f t="shared" si="1799"/>
        <v/>
      </c>
      <c r="R2401" s="1">
        <f t="shared" si="1800"/>
        <v>0.75</v>
      </c>
      <c r="S2401" s="1">
        <f t="shared" si="1801"/>
        <v>-39</v>
      </c>
      <c r="T2401" s="1">
        <f>VLOOKUP($H2401,節点!$E$1:$G$20000,2,FALSE)</f>
        <v>0</v>
      </c>
      <c r="U2401" s="1">
        <f>VLOOKUP($H2401,節点!$E$1:$G$20000,3,FALSE)</f>
        <v>-40</v>
      </c>
      <c r="V2401" s="1">
        <f>VLOOKUP($I2401,節点!$E$1:$G$20000,2,FALSE)</f>
        <v>1.5</v>
      </c>
      <c r="W2401" s="1">
        <f>VLOOKUP($I2401,節点!$E$1:$G$20000,3,FALSE)</f>
        <v>-40</v>
      </c>
      <c r="X2401" s="1">
        <f>VLOOKUP($J2401,節点!$E$1:$G$20000,2,FALSE)</f>
        <v>1.5</v>
      </c>
      <c r="Y2401" s="1">
        <f>VLOOKUP($J2401,節点!$E$1:$G$20000,3,FALSE)</f>
        <v>-38</v>
      </c>
      <c r="Z2401" s="1">
        <f>VLOOKUP($K2401,節点!$E$1:$G$20000,2,FALSE)</f>
        <v>0</v>
      </c>
      <c r="AA2401" s="1">
        <f>VLOOKUP($K2401,節点!$E$1:$G$20000,3,FALSE)</f>
        <v>-38</v>
      </c>
      <c r="AB2401">
        <f t="shared" si="1802"/>
        <v>-0.75</v>
      </c>
      <c r="AC2401">
        <f t="shared" si="1803"/>
        <v>-1</v>
      </c>
      <c r="AD2401">
        <f t="shared" si="1804"/>
        <v>0.75</v>
      </c>
      <c r="AE2401">
        <f t="shared" si="1805"/>
        <v>-1</v>
      </c>
      <c r="AF2401">
        <f t="shared" si="1806"/>
        <v>0.75</v>
      </c>
      <c r="AG2401">
        <f t="shared" si="1807"/>
        <v>1</v>
      </c>
      <c r="AH2401">
        <f t="shared" si="1808"/>
        <v>-0.75</v>
      </c>
      <c r="AI2401">
        <f t="shared" si="1809"/>
        <v>1</v>
      </c>
      <c r="AJ2401">
        <f t="shared" si="1819"/>
        <v>233.13010235415598</v>
      </c>
      <c r="AK2401">
        <f t="shared" si="1820"/>
        <v>306.86989764584405</v>
      </c>
      <c r="AL2401">
        <f t="shared" si="1821"/>
        <v>53.13010235415598</v>
      </c>
      <c r="AM2401">
        <f t="shared" si="1822"/>
        <v>126.86989764584402</v>
      </c>
      <c r="AN2401">
        <f t="shared" si="1810"/>
        <v>3</v>
      </c>
      <c r="AO2401">
        <f t="shared" si="1811"/>
        <v>4</v>
      </c>
      <c r="AP2401">
        <f t="shared" si="1812"/>
        <v>1</v>
      </c>
      <c r="AQ2401">
        <f t="shared" si="1813"/>
        <v>2</v>
      </c>
      <c r="AR2401">
        <f t="shared" si="1814"/>
        <v>3412</v>
      </c>
      <c r="AS2401" t="str">
        <f t="shared" si="1815"/>
        <v/>
      </c>
      <c r="AT2401" t="str">
        <f t="shared" si="1816"/>
        <v/>
      </c>
      <c r="AU2401" t="str">
        <f t="shared" si="1817"/>
        <v/>
      </c>
      <c r="AV2401" t="str">
        <f t="shared" si="1818"/>
        <v/>
      </c>
      <c r="AW2401" t="str">
        <f t="shared" si="1787"/>
        <v/>
      </c>
      <c r="BA2401">
        <f t="shared" si="1823"/>
        <v>0.75</v>
      </c>
      <c r="BB2401">
        <f t="shared" si="1824"/>
        <v>-40</v>
      </c>
      <c r="BC2401">
        <f t="shared" si="1825"/>
        <v>1.5</v>
      </c>
      <c r="BD2401">
        <f t="shared" si="1826"/>
        <v>-39</v>
      </c>
      <c r="BE2401">
        <f t="shared" si="1827"/>
        <v>0.75</v>
      </c>
      <c r="BF2401">
        <f t="shared" si="1828"/>
        <v>-38</v>
      </c>
      <c r="BG2401">
        <f t="shared" si="1829"/>
        <v>0</v>
      </c>
      <c r="BH2401">
        <f t="shared" si="1830"/>
        <v>-39</v>
      </c>
      <c r="BI2401">
        <f t="shared" si="1831"/>
        <v>2</v>
      </c>
      <c r="BJ2401">
        <f t="shared" si="1832"/>
        <v>1.5</v>
      </c>
      <c r="BK2401">
        <f t="shared" si="1833"/>
        <v>1.3333333333333333</v>
      </c>
      <c r="BL2401">
        <f t="shared" si="1834"/>
        <v>1.5</v>
      </c>
      <c r="BM2401" s="1">
        <v>1.5</v>
      </c>
    </row>
    <row r="2402" spans="1:65">
      <c r="A2402" s="16" t="s">
        <v>5826</v>
      </c>
      <c r="E2402"/>
      <c r="F2402" s="17">
        <f t="shared" si="1788"/>
        <v>1446</v>
      </c>
      <c r="G2402" s="3">
        <f t="shared" si="1789"/>
        <v>6</v>
      </c>
      <c r="H2402" s="4">
        <f t="shared" si="1790"/>
        <v>1478</v>
      </c>
      <c r="I2402" s="4">
        <f t="shared" si="1791"/>
        <v>1519</v>
      </c>
      <c r="J2402" s="4">
        <f t="shared" si="1792"/>
        <v>1520</v>
      </c>
      <c r="K2402" s="4">
        <f t="shared" si="1793"/>
        <v>1479</v>
      </c>
      <c r="L2402" s="1">
        <f t="shared" si="1794"/>
        <v>0</v>
      </c>
      <c r="M2402" s="1">
        <f t="shared" si="1795"/>
        <v>0</v>
      </c>
      <c r="N2402" s="1">
        <f t="shared" si="1796"/>
        <v>0</v>
      </c>
      <c r="O2402" s="1">
        <f t="shared" si="1797"/>
        <v>0</v>
      </c>
      <c r="P2402" s="1">
        <f t="shared" si="1798"/>
        <v>0</v>
      </c>
      <c r="Q2402" s="1" t="str">
        <f t="shared" si="1799"/>
        <v/>
      </c>
      <c r="R2402" s="1">
        <f t="shared" si="1800"/>
        <v>0.75</v>
      </c>
      <c r="S2402" s="1">
        <f t="shared" si="1801"/>
        <v>-37</v>
      </c>
      <c r="T2402" s="1">
        <f>VLOOKUP($H2402,節点!$E$1:$G$20000,2,FALSE)</f>
        <v>0</v>
      </c>
      <c r="U2402" s="1">
        <f>VLOOKUP($H2402,節点!$E$1:$G$20000,3,FALSE)</f>
        <v>-38</v>
      </c>
      <c r="V2402" s="1">
        <f>VLOOKUP($I2402,節点!$E$1:$G$20000,2,FALSE)</f>
        <v>1.5</v>
      </c>
      <c r="W2402" s="1">
        <f>VLOOKUP($I2402,節点!$E$1:$G$20000,3,FALSE)</f>
        <v>-38</v>
      </c>
      <c r="X2402" s="1">
        <f>VLOOKUP($J2402,節点!$E$1:$G$20000,2,FALSE)</f>
        <v>1.5</v>
      </c>
      <c r="Y2402" s="1">
        <f>VLOOKUP($J2402,節点!$E$1:$G$20000,3,FALSE)</f>
        <v>-36</v>
      </c>
      <c r="Z2402" s="1">
        <f>VLOOKUP($K2402,節点!$E$1:$G$20000,2,FALSE)</f>
        <v>0</v>
      </c>
      <c r="AA2402" s="1">
        <f>VLOOKUP($K2402,節点!$E$1:$G$20000,3,FALSE)</f>
        <v>-36</v>
      </c>
      <c r="AB2402">
        <f t="shared" si="1802"/>
        <v>-0.75</v>
      </c>
      <c r="AC2402">
        <f t="shared" si="1803"/>
        <v>-1</v>
      </c>
      <c r="AD2402">
        <f t="shared" si="1804"/>
        <v>0.75</v>
      </c>
      <c r="AE2402">
        <f t="shared" si="1805"/>
        <v>-1</v>
      </c>
      <c r="AF2402">
        <f t="shared" si="1806"/>
        <v>0.75</v>
      </c>
      <c r="AG2402">
        <f t="shared" si="1807"/>
        <v>1</v>
      </c>
      <c r="AH2402">
        <f t="shared" si="1808"/>
        <v>-0.75</v>
      </c>
      <c r="AI2402">
        <f t="shared" si="1809"/>
        <v>1</v>
      </c>
      <c r="AJ2402">
        <f t="shared" si="1819"/>
        <v>233.13010235415598</v>
      </c>
      <c r="AK2402">
        <f t="shared" si="1820"/>
        <v>306.86989764584405</v>
      </c>
      <c r="AL2402">
        <f t="shared" si="1821"/>
        <v>53.13010235415598</v>
      </c>
      <c r="AM2402">
        <f t="shared" si="1822"/>
        <v>126.86989764584402</v>
      </c>
      <c r="AN2402">
        <f t="shared" si="1810"/>
        <v>3</v>
      </c>
      <c r="AO2402">
        <f t="shared" si="1811"/>
        <v>4</v>
      </c>
      <c r="AP2402">
        <f t="shared" si="1812"/>
        <v>1</v>
      </c>
      <c r="AQ2402">
        <f t="shared" si="1813"/>
        <v>2</v>
      </c>
      <c r="AR2402">
        <f t="shared" si="1814"/>
        <v>3412</v>
      </c>
      <c r="AS2402" t="str">
        <f t="shared" si="1815"/>
        <v/>
      </c>
      <c r="AT2402" t="str">
        <f t="shared" si="1816"/>
        <v/>
      </c>
      <c r="AU2402" t="str">
        <f t="shared" si="1817"/>
        <v/>
      </c>
      <c r="AV2402" t="str">
        <f t="shared" si="1818"/>
        <v/>
      </c>
      <c r="AW2402" t="str">
        <f t="shared" si="1787"/>
        <v/>
      </c>
      <c r="BA2402">
        <f t="shared" si="1823"/>
        <v>0.75</v>
      </c>
      <c r="BB2402">
        <f t="shared" si="1824"/>
        <v>-38</v>
      </c>
      <c r="BC2402">
        <f t="shared" si="1825"/>
        <v>1.5</v>
      </c>
      <c r="BD2402">
        <f t="shared" si="1826"/>
        <v>-37</v>
      </c>
      <c r="BE2402">
        <f t="shared" si="1827"/>
        <v>0.75</v>
      </c>
      <c r="BF2402">
        <f t="shared" si="1828"/>
        <v>-36</v>
      </c>
      <c r="BG2402">
        <f t="shared" si="1829"/>
        <v>0</v>
      </c>
      <c r="BH2402">
        <f t="shared" si="1830"/>
        <v>-37</v>
      </c>
      <c r="BI2402">
        <f t="shared" si="1831"/>
        <v>2</v>
      </c>
      <c r="BJ2402">
        <f t="shared" si="1832"/>
        <v>1.5</v>
      </c>
      <c r="BK2402">
        <f t="shared" si="1833"/>
        <v>1.3333333333333333</v>
      </c>
      <c r="BL2402">
        <f t="shared" si="1834"/>
        <v>1.5</v>
      </c>
      <c r="BM2402" s="1">
        <v>1.5</v>
      </c>
    </row>
    <row r="2403" spans="1:65">
      <c r="A2403" s="16" t="s">
        <v>5827</v>
      </c>
      <c r="E2403"/>
      <c r="F2403" s="17">
        <f t="shared" si="1788"/>
        <v>1447</v>
      </c>
      <c r="G2403" s="3">
        <f t="shared" si="1789"/>
        <v>6</v>
      </c>
      <c r="H2403" s="4">
        <f t="shared" si="1790"/>
        <v>1479</v>
      </c>
      <c r="I2403" s="4">
        <f t="shared" si="1791"/>
        <v>1520</v>
      </c>
      <c r="J2403" s="4">
        <f t="shared" si="1792"/>
        <v>1521</v>
      </c>
      <c r="K2403" s="4">
        <f t="shared" si="1793"/>
        <v>1480</v>
      </c>
      <c r="L2403" s="1">
        <f t="shared" si="1794"/>
        <v>0</v>
      </c>
      <c r="M2403" s="1">
        <f t="shared" si="1795"/>
        <v>0</v>
      </c>
      <c r="N2403" s="1">
        <f t="shared" si="1796"/>
        <v>0</v>
      </c>
      <c r="O2403" s="1">
        <f t="shared" si="1797"/>
        <v>0</v>
      </c>
      <c r="P2403" s="1">
        <f t="shared" si="1798"/>
        <v>0</v>
      </c>
      <c r="Q2403" s="1" t="str">
        <f t="shared" si="1799"/>
        <v/>
      </c>
      <c r="R2403" s="1">
        <f t="shared" si="1800"/>
        <v>0.75</v>
      </c>
      <c r="S2403" s="1">
        <f t="shared" si="1801"/>
        <v>-35</v>
      </c>
      <c r="T2403" s="1">
        <f>VLOOKUP($H2403,節点!$E$1:$G$20000,2,FALSE)</f>
        <v>0</v>
      </c>
      <c r="U2403" s="1">
        <f>VLOOKUP($H2403,節点!$E$1:$G$20000,3,FALSE)</f>
        <v>-36</v>
      </c>
      <c r="V2403" s="1">
        <f>VLOOKUP($I2403,節点!$E$1:$G$20000,2,FALSE)</f>
        <v>1.5</v>
      </c>
      <c r="W2403" s="1">
        <f>VLOOKUP($I2403,節点!$E$1:$G$20000,3,FALSE)</f>
        <v>-36</v>
      </c>
      <c r="X2403" s="1">
        <f>VLOOKUP($J2403,節点!$E$1:$G$20000,2,FALSE)</f>
        <v>1.5</v>
      </c>
      <c r="Y2403" s="1">
        <f>VLOOKUP($J2403,節点!$E$1:$G$20000,3,FALSE)</f>
        <v>-34</v>
      </c>
      <c r="Z2403" s="1">
        <f>VLOOKUP($K2403,節点!$E$1:$G$20000,2,FALSE)</f>
        <v>0</v>
      </c>
      <c r="AA2403" s="1">
        <f>VLOOKUP($K2403,節点!$E$1:$G$20000,3,FALSE)</f>
        <v>-34</v>
      </c>
      <c r="AB2403">
        <f t="shared" si="1802"/>
        <v>-0.75</v>
      </c>
      <c r="AC2403">
        <f t="shared" si="1803"/>
        <v>-1</v>
      </c>
      <c r="AD2403">
        <f t="shared" si="1804"/>
        <v>0.75</v>
      </c>
      <c r="AE2403">
        <f t="shared" si="1805"/>
        <v>-1</v>
      </c>
      <c r="AF2403">
        <f t="shared" si="1806"/>
        <v>0.75</v>
      </c>
      <c r="AG2403">
        <f t="shared" si="1807"/>
        <v>1</v>
      </c>
      <c r="AH2403">
        <f t="shared" si="1808"/>
        <v>-0.75</v>
      </c>
      <c r="AI2403">
        <f t="shared" si="1809"/>
        <v>1</v>
      </c>
      <c r="AJ2403">
        <f t="shared" si="1819"/>
        <v>233.13010235415598</v>
      </c>
      <c r="AK2403">
        <f t="shared" si="1820"/>
        <v>306.86989764584405</v>
      </c>
      <c r="AL2403">
        <f t="shared" si="1821"/>
        <v>53.13010235415598</v>
      </c>
      <c r="AM2403">
        <f t="shared" si="1822"/>
        <v>126.86989764584402</v>
      </c>
      <c r="AN2403">
        <f t="shared" si="1810"/>
        <v>3</v>
      </c>
      <c r="AO2403">
        <f t="shared" si="1811"/>
        <v>4</v>
      </c>
      <c r="AP2403">
        <f t="shared" si="1812"/>
        <v>1</v>
      </c>
      <c r="AQ2403">
        <f t="shared" si="1813"/>
        <v>2</v>
      </c>
      <c r="AR2403">
        <f t="shared" si="1814"/>
        <v>3412</v>
      </c>
      <c r="AS2403" t="str">
        <f t="shared" si="1815"/>
        <v/>
      </c>
      <c r="AT2403" t="str">
        <f t="shared" si="1816"/>
        <v/>
      </c>
      <c r="AU2403" t="str">
        <f t="shared" si="1817"/>
        <v/>
      </c>
      <c r="AV2403" t="str">
        <f t="shared" si="1818"/>
        <v/>
      </c>
      <c r="AW2403" t="str">
        <f t="shared" si="1787"/>
        <v/>
      </c>
      <c r="BA2403">
        <f t="shared" si="1823"/>
        <v>0.75</v>
      </c>
      <c r="BB2403">
        <f t="shared" si="1824"/>
        <v>-36</v>
      </c>
      <c r="BC2403">
        <f t="shared" si="1825"/>
        <v>1.5</v>
      </c>
      <c r="BD2403">
        <f t="shared" si="1826"/>
        <v>-35</v>
      </c>
      <c r="BE2403">
        <f t="shared" si="1827"/>
        <v>0.75</v>
      </c>
      <c r="BF2403">
        <f t="shared" si="1828"/>
        <v>-34</v>
      </c>
      <c r="BG2403">
        <f t="shared" si="1829"/>
        <v>0</v>
      </c>
      <c r="BH2403">
        <f t="shared" si="1830"/>
        <v>-35</v>
      </c>
      <c r="BI2403">
        <f t="shared" si="1831"/>
        <v>2</v>
      </c>
      <c r="BJ2403">
        <f t="shared" si="1832"/>
        <v>1.5</v>
      </c>
      <c r="BK2403">
        <f t="shared" si="1833"/>
        <v>1.3333333333333333</v>
      </c>
      <c r="BL2403">
        <f t="shared" si="1834"/>
        <v>1.5</v>
      </c>
      <c r="BM2403" s="1">
        <v>1.5</v>
      </c>
    </row>
    <row r="2404" spans="1:65">
      <c r="A2404" s="16" t="s">
        <v>5828</v>
      </c>
      <c r="E2404"/>
      <c r="F2404" s="17">
        <f t="shared" si="1788"/>
        <v>1448</v>
      </c>
      <c r="G2404" s="3">
        <f t="shared" si="1789"/>
        <v>6</v>
      </c>
      <c r="H2404" s="4">
        <f t="shared" si="1790"/>
        <v>1480</v>
      </c>
      <c r="I2404" s="4">
        <f t="shared" si="1791"/>
        <v>1521</v>
      </c>
      <c r="J2404" s="4">
        <f t="shared" si="1792"/>
        <v>1522</v>
      </c>
      <c r="K2404" s="4">
        <f t="shared" si="1793"/>
        <v>1481</v>
      </c>
      <c r="L2404" s="1">
        <f t="shared" si="1794"/>
        <v>0</v>
      </c>
      <c r="M2404" s="1">
        <f t="shared" si="1795"/>
        <v>0</v>
      </c>
      <c r="N2404" s="1">
        <f t="shared" si="1796"/>
        <v>0</v>
      </c>
      <c r="O2404" s="1">
        <f t="shared" si="1797"/>
        <v>0</v>
      </c>
      <c r="P2404" s="1">
        <f t="shared" si="1798"/>
        <v>0</v>
      </c>
      <c r="Q2404" s="1" t="str">
        <f t="shared" si="1799"/>
        <v/>
      </c>
      <c r="R2404" s="1">
        <f t="shared" si="1800"/>
        <v>0.75</v>
      </c>
      <c r="S2404" s="1">
        <f t="shared" si="1801"/>
        <v>-33</v>
      </c>
      <c r="T2404" s="1">
        <f>VLOOKUP($H2404,節点!$E$1:$G$20000,2,FALSE)</f>
        <v>0</v>
      </c>
      <c r="U2404" s="1">
        <f>VLOOKUP($H2404,節点!$E$1:$G$20000,3,FALSE)</f>
        <v>-34</v>
      </c>
      <c r="V2404" s="1">
        <f>VLOOKUP($I2404,節点!$E$1:$G$20000,2,FALSE)</f>
        <v>1.5</v>
      </c>
      <c r="W2404" s="1">
        <f>VLOOKUP($I2404,節点!$E$1:$G$20000,3,FALSE)</f>
        <v>-34</v>
      </c>
      <c r="X2404" s="1">
        <f>VLOOKUP($J2404,節点!$E$1:$G$20000,2,FALSE)</f>
        <v>1.5</v>
      </c>
      <c r="Y2404" s="1">
        <f>VLOOKUP($J2404,節点!$E$1:$G$20000,3,FALSE)</f>
        <v>-32</v>
      </c>
      <c r="Z2404" s="1">
        <f>VLOOKUP($K2404,節点!$E$1:$G$20000,2,FALSE)</f>
        <v>0</v>
      </c>
      <c r="AA2404" s="1">
        <f>VLOOKUP($K2404,節点!$E$1:$G$20000,3,FALSE)</f>
        <v>-32</v>
      </c>
      <c r="AB2404">
        <f t="shared" si="1802"/>
        <v>-0.75</v>
      </c>
      <c r="AC2404">
        <f t="shared" si="1803"/>
        <v>-1</v>
      </c>
      <c r="AD2404">
        <f t="shared" si="1804"/>
        <v>0.75</v>
      </c>
      <c r="AE2404">
        <f t="shared" si="1805"/>
        <v>-1</v>
      </c>
      <c r="AF2404">
        <f t="shared" si="1806"/>
        <v>0.75</v>
      </c>
      <c r="AG2404">
        <f t="shared" si="1807"/>
        <v>1</v>
      </c>
      <c r="AH2404">
        <f t="shared" si="1808"/>
        <v>-0.75</v>
      </c>
      <c r="AI2404">
        <f t="shared" si="1809"/>
        <v>1</v>
      </c>
      <c r="AJ2404">
        <f t="shared" si="1819"/>
        <v>233.13010235415598</v>
      </c>
      <c r="AK2404">
        <f t="shared" si="1820"/>
        <v>306.86989764584405</v>
      </c>
      <c r="AL2404">
        <f t="shared" si="1821"/>
        <v>53.13010235415598</v>
      </c>
      <c r="AM2404">
        <f t="shared" si="1822"/>
        <v>126.86989764584402</v>
      </c>
      <c r="AN2404">
        <f t="shared" si="1810"/>
        <v>3</v>
      </c>
      <c r="AO2404">
        <f t="shared" si="1811"/>
        <v>4</v>
      </c>
      <c r="AP2404">
        <f t="shared" si="1812"/>
        <v>1</v>
      </c>
      <c r="AQ2404">
        <f t="shared" si="1813"/>
        <v>2</v>
      </c>
      <c r="AR2404">
        <f t="shared" si="1814"/>
        <v>3412</v>
      </c>
      <c r="AS2404" t="str">
        <f t="shared" si="1815"/>
        <v/>
      </c>
      <c r="AT2404" t="str">
        <f t="shared" si="1816"/>
        <v/>
      </c>
      <c r="AU2404" t="str">
        <f t="shared" si="1817"/>
        <v/>
      </c>
      <c r="AV2404" t="str">
        <f t="shared" si="1818"/>
        <v/>
      </c>
      <c r="AW2404" t="str">
        <f t="shared" si="1787"/>
        <v/>
      </c>
      <c r="BA2404">
        <f t="shared" si="1823"/>
        <v>0.75</v>
      </c>
      <c r="BB2404">
        <f t="shared" si="1824"/>
        <v>-34</v>
      </c>
      <c r="BC2404">
        <f t="shared" si="1825"/>
        <v>1.5</v>
      </c>
      <c r="BD2404">
        <f t="shared" si="1826"/>
        <v>-33</v>
      </c>
      <c r="BE2404">
        <f t="shared" si="1827"/>
        <v>0.75</v>
      </c>
      <c r="BF2404">
        <f t="shared" si="1828"/>
        <v>-32</v>
      </c>
      <c r="BG2404">
        <f t="shared" si="1829"/>
        <v>0</v>
      </c>
      <c r="BH2404">
        <f t="shared" si="1830"/>
        <v>-33</v>
      </c>
      <c r="BI2404">
        <f t="shared" si="1831"/>
        <v>2</v>
      </c>
      <c r="BJ2404">
        <f t="shared" si="1832"/>
        <v>1.5</v>
      </c>
      <c r="BK2404">
        <f t="shared" si="1833"/>
        <v>1.3333333333333333</v>
      </c>
      <c r="BL2404">
        <f t="shared" si="1834"/>
        <v>1.5</v>
      </c>
      <c r="BM2404" s="1">
        <v>1.5</v>
      </c>
    </row>
    <row r="2405" spans="1:65">
      <c r="A2405" s="16" t="s">
        <v>5829</v>
      </c>
      <c r="E2405"/>
      <c r="F2405" s="17">
        <f t="shared" si="1788"/>
        <v>1485</v>
      </c>
      <c r="G2405" s="3">
        <f t="shared" si="1789"/>
        <v>6</v>
      </c>
      <c r="H2405" s="4">
        <f t="shared" si="1790"/>
        <v>1518</v>
      </c>
      <c r="I2405" s="4">
        <f t="shared" si="1791"/>
        <v>1559</v>
      </c>
      <c r="J2405" s="4">
        <f t="shared" si="1792"/>
        <v>1560</v>
      </c>
      <c r="K2405" s="4">
        <f t="shared" si="1793"/>
        <v>1519</v>
      </c>
      <c r="L2405" s="1">
        <f t="shared" si="1794"/>
        <v>0</v>
      </c>
      <c r="M2405" s="1">
        <f t="shared" si="1795"/>
        <v>0</v>
      </c>
      <c r="N2405" s="1">
        <f t="shared" si="1796"/>
        <v>0</v>
      </c>
      <c r="O2405" s="1">
        <f t="shared" si="1797"/>
        <v>0</v>
      </c>
      <c r="P2405" s="1">
        <f t="shared" si="1798"/>
        <v>0</v>
      </c>
      <c r="Q2405" s="1" t="str">
        <f t="shared" si="1799"/>
        <v/>
      </c>
      <c r="R2405" s="1">
        <f t="shared" si="1800"/>
        <v>2.25</v>
      </c>
      <c r="S2405" s="1">
        <f t="shared" si="1801"/>
        <v>-39</v>
      </c>
      <c r="T2405" s="1">
        <f>VLOOKUP($H2405,節点!$E$1:$G$20000,2,FALSE)</f>
        <v>1.5</v>
      </c>
      <c r="U2405" s="1">
        <f>VLOOKUP($H2405,節点!$E$1:$G$20000,3,FALSE)</f>
        <v>-40</v>
      </c>
      <c r="V2405" s="1">
        <f>VLOOKUP($I2405,節点!$E$1:$G$20000,2,FALSE)</f>
        <v>3</v>
      </c>
      <c r="W2405" s="1">
        <f>VLOOKUP($I2405,節点!$E$1:$G$20000,3,FALSE)</f>
        <v>-40</v>
      </c>
      <c r="X2405" s="1">
        <f>VLOOKUP($J2405,節点!$E$1:$G$20000,2,FALSE)</f>
        <v>3</v>
      </c>
      <c r="Y2405" s="1">
        <f>VLOOKUP($J2405,節点!$E$1:$G$20000,3,FALSE)</f>
        <v>-38</v>
      </c>
      <c r="Z2405" s="1">
        <f>VLOOKUP($K2405,節点!$E$1:$G$20000,2,FALSE)</f>
        <v>1.5</v>
      </c>
      <c r="AA2405" s="1">
        <f>VLOOKUP($K2405,節点!$E$1:$G$20000,3,FALSE)</f>
        <v>-38</v>
      </c>
      <c r="AB2405">
        <f t="shared" si="1802"/>
        <v>-0.75</v>
      </c>
      <c r="AC2405">
        <f t="shared" si="1803"/>
        <v>-1</v>
      </c>
      <c r="AD2405">
        <f t="shared" si="1804"/>
        <v>0.75</v>
      </c>
      <c r="AE2405">
        <f t="shared" si="1805"/>
        <v>-1</v>
      </c>
      <c r="AF2405">
        <f t="shared" si="1806"/>
        <v>0.75</v>
      </c>
      <c r="AG2405">
        <f t="shared" si="1807"/>
        <v>1</v>
      </c>
      <c r="AH2405">
        <f t="shared" si="1808"/>
        <v>-0.75</v>
      </c>
      <c r="AI2405">
        <f t="shared" si="1809"/>
        <v>1</v>
      </c>
      <c r="AJ2405">
        <f t="shared" si="1819"/>
        <v>233.13010235415598</v>
      </c>
      <c r="AK2405">
        <f t="shared" si="1820"/>
        <v>306.86989764584405</v>
      </c>
      <c r="AL2405">
        <f t="shared" si="1821"/>
        <v>53.13010235415598</v>
      </c>
      <c r="AM2405">
        <f t="shared" si="1822"/>
        <v>126.86989764584402</v>
      </c>
      <c r="AN2405">
        <f t="shared" si="1810"/>
        <v>3</v>
      </c>
      <c r="AO2405">
        <f t="shared" si="1811"/>
        <v>4</v>
      </c>
      <c r="AP2405">
        <f t="shared" si="1812"/>
        <v>1</v>
      </c>
      <c r="AQ2405">
        <f t="shared" si="1813"/>
        <v>2</v>
      </c>
      <c r="AR2405">
        <f t="shared" si="1814"/>
        <v>3412</v>
      </c>
      <c r="AS2405" t="str">
        <f t="shared" si="1815"/>
        <v/>
      </c>
      <c r="AT2405" t="str">
        <f t="shared" si="1816"/>
        <v/>
      </c>
      <c r="AU2405" t="str">
        <f t="shared" si="1817"/>
        <v/>
      </c>
      <c r="AV2405" t="str">
        <f t="shared" si="1818"/>
        <v/>
      </c>
      <c r="AW2405" t="str">
        <f t="shared" si="1787"/>
        <v/>
      </c>
      <c r="BA2405">
        <f t="shared" si="1823"/>
        <v>2.25</v>
      </c>
      <c r="BB2405">
        <f t="shared" si="1824"/>
        <v>-40</v>
      </c>
      <c r="BC2405">
        <f t="shared" si="1825"/>
        <v>3</v>
      </c>
      <c r="BD2405">
        <f t="shared" si="1826"/>
        <v>-39</v>
      </c>
      <c r="BE2405">
        <f t="shared" si="1827"/>
        <v>2.25</v>
      </c>
      <c r="BF2405">
        <f t="shared" si="1828"/>
        <v>-38</v>
      </c>
      <c r="BG2405">
        <f t="shared" si="1829"/>
        <v>1.5</v>
      </c>
      <c r="BH2405">
        <f t="shared" si="1830"/>
        <v>-39</v>
      </c>
      <c r="BI2405">
        <f t="shared" si="1831"/>
        <v>2</v>
      </c>
      <c r="BJ2405">
        <f t="shared" si="1832"/>
        <v>1.5</v>
      </c>
      <c r="BK2405">
        <f t="shared" si="1833"/>
        <v>1.3333333333333333</v>
      </c>
      <c r="BL2405">
        <f t="shared" si="1834"/>
        <v>1.5</v>
      </c>
      <c r="BM2405" s="1">
        <v>1.5</v>
      </c>
    </row>
    <row r="2406" spans="1:65">
      <c r="A2406" s="16" t="s">
        <v>5830</v>
      </c>
      <c r="E2406"/>
      <c r="F2406" s="17">
        <f t="shared" si="1788"/>
        <v>1486</v>
      </c>
      <c r="G2406" s="3">
        <f t="shared" si="1789"/>
        <v>6</v>
      </c>
      <c r="H2406" s="4">
        <f t="shared" si="1790"/>
        <v>1519</v>
      </c>
      <c r="I2406" s="4">
        <f t="shared" si="1791"/>
        <v>1560</v>
      </c>
      <c r="J2406" s="4">
        <f t="shared" si="1792"/>
        <v>1561</v>
      </c>
      <c r="K2406" s="4">
        <f t="shared" si="1793"/>
        <v>1520</v>
      </c>
      <c r="L2406" s="1">
        <f t="shared" si="1794"/>
        <v>0</v>
      </c>
      <c r="M2406" s="1">
        <f t="shared" si="1795"/>
        <v>0</v>
      </c>
      <c r="N2406" s="1">
        <f t="shared" si="1796"/>
        <v>0</v>
      </c>
      <c r="O2406" s="1">
        <f t="shared" si="1797"/>
        <v>0</v>
      </c>
      <c r="P2406" s="1">
        <f t="shared" si="1798"/>
        <v>0</v>
      </c>
      <c r="Q2406" s="1" t="str">
        <f t="shared" si="1799"/>
        <v/>
      </c>
      <c r="R2406" s="1">
        <f t="shared" si="1800"/>
        <v>2.25</v>
      </c>
      <c r="S2406" s="1">
        <f t="shared" si="1801"/>
        <v>-37</v>
      </c>
      <c r="T2406" s="1">
        <f>VLOOKUP($H2406,節点!$E$1:$G$20000,2,FALSE)</f>
        <v>1.5</v>
      </c>
      <c r="U2406" s="1">
        <f>VLOOKUP($H2406,節点!$E$1:$G$20000,3,FALSE)</f>
        <v>-38</v>
      </c>
      <c r="V2406" s="1">
        <f>VLOOKUP($I2406,節点!$E$1:$G$20000,2,FALSE)</f>
        <v>3</v>
      </c>
      <c r="W2406" s="1">
        <f>VLOOKUP($I2406,節点!$E$1:$G$20000,3,FALSE)</f>
        <v>-38</v>
      </c>
      <c r="X2406" s="1">
        <f>VLOOKUP($J2406,節点!$E$1:$G$20000,2,FALSE)</f>
        <v>3</v>
      </c>
      <c r="Y2406" s="1">
        <f>VLOOKUP($J2406,節点!$E$1:$G$20000,3,FALSE)</f>
        <v>-36</v>
      </c>
      <c r="Z2406" s="1">
        <f>VLOOKUP($K2406,節点!$E$1:$G$20000,2,FALSE)</f>
        <v>1.5</v>
      </c>
      <c r="AA2406" s="1">
        <f>VLOOKUP($K2406,節点!$E$1:$G$20000,3,FALSE)</f>
        <v>-36</v>
      </c>
      <c r="AB2406">
        <f t="shared" si="1802"/>
        <v>-0.75</v>
      </c>
      <c r="AC2406">
        <f t="shared" si="1803"/>
        <v>-1</v>
      </c>
      <c r="AD2406">
        <f t="shared" si="1804"/>
        <v>0.75</v>
      </c>
      <c r="AE2406">
        <f t="shared" si="1805"/>
        <v>-1</v>
      </c>
      <c r="AF2406">
        <f t="shared" si="1806"/>
        <v>0.75</v>
      </c>
      <c r="AG2406">
        <f t="shared" si="1807"/>
        <v>1</v>
      </c>
      <c r="AH2406">
        <f t="shared" si="1808"/>
        <v>-0.75</v>
      </c>
      <c r="AI2406">
        <f t="shared" si="1809"/>
        <v>1</v>
      </c>
      <c r="AJ2406">
        <f t="shared" si="1819"/>
        <v>233.13010235415598</v>
      </c>
      <c r="AK2406">
        <f t="shared" si="1820"/>
        <v>306.86989764584405</v>
      </c>
      <c r="AL2406">
        <f t="shared" si="1821"/>
        <v>53.13010235415598</v>
      </c>
      <c r="AM2406">
        <f t="shared" si="1822"/>
        <v>126.86989764584402</v>
      </c>
      <c r="AN2406">
        <f t="shared" si="1810"/>
        <v>3</v>
      </c>
      <c r="AO2406">
        <f t="shared" si="1811"/>
        <v>4</v>
      </c>
      <c r="AP2406">
        <f t="shared" si="1812"/>
        <v>1</v>
      </c>
      <c r="AQ2406">
        <f t="shared" si="1813"/>
        <v>2</v>
      </c>
      <c r="AR2406">
        <f t="shared" si="1814"/>
        <v>3412</v>
      </c>
      <c r="AS2406" t="str">
        <f t="shared" si="1815"/>
        <v/>
      </c>
      <c r="AT2406" t="str">
        <f t="shared" si="1816"/>
        <v/>
      </c>
      <c r="AU2406" t="str">
        <f t="shared" si="1817"/>
        <v/>
      </c>
      <c r="AV2406" t="str">
        <f t="shared" si="1818"/>
        <v/>
      </c>
      <c r="AW2406" t="str">
        <f t="shared" si="1787"/>
        <v/>
      </c>
      <c r="BA2406">
        <f t="shared" si="1823"/>
        <v>2.25</v>
      </c>
      <c r="BB2406">
        <f t="shared" si="1824"/>
        <v>-38</v>
      </c>
      <c r="BC2406">
        <f t="shared" si="1825"/>
        <v>3</v>
      </c>
      <c r="BD2406">
        <f t="shared" si="1826"/>
        <v>-37</v>
      </c>
      <c r="BE2406">
        <f t="shared" si="1827"/>
        <v>2.25</v>
      </c>
      <c r="BF2406">
        <f t="shared" si="1828"/>
        <v>-36</v>
      </c>
      <c r="BG2406">
        <f t="shared" si="1829"/>
        <v>1.5</v>
      </c>
      <c r="BH2406">
        <f t="shared" si="1830"/>
        <v>-37</v>
      </c>
      <c r="BI2406">
        <f t="shared" si="1831"/>
        <v>2</v>
      </c>
      <c r="BJ2406">
        <f t="shared" si="1832"/>
        <v>1.5</v>
      </c>
      <c r="BK2406">
        <f t="shared" si="1833"/>
        <v>1.3333333333333333</v>
      </c>
      <c r="BL2406">
        <f t="shared" si="1834"/>
        <v>1.5</v>
      </c>
      <c r="BM2406" s="1">
        <v>1.5</v>
      </c>
    </row>
    <row r="2407" spans="1:65">
      <c r="A2407" s="16" t="s">
        <v>5831</v>
      </c>
      <c r="E2407"/>
      <c r="F2407" s="17">
        <f t="shared" si="1788"/>
        <v>1487</v>
      </c>
      <c r="G2407" s="3">
        <f t="shared" si="1789"/>
        <v>6</v>
      </c>
      <c r="H2407" s="4">
        <f t="shared" si="1790"/>
        <v>1520</v>
      </c>
      <c r="I2407" s="4">
        <f t="shared" si="1791"/>
        <v>1561</v>
      </c>
      <c r="J2407" s="4">
        <f t="shared" si="1792"/>
        <v>1562</v>
      </c>
      <c r="K2407" s="4">
        <f t="shared" si="1793"/>
        <v>1521</v>
      </c>
      <c r="L2407" s="1">
        <f t="shared" si="1794"/>
        <v>0</v>
      </c>
      <c r="M2407" s="1">
        <f t="shared" si="1795"/>
        <v>0</v>
      </c>
      <c r="N2407" s="1">
        <f t="shared" si="1796"/>
        <v>0</v>
      </c>
      <c r="O2407" s="1">
        <f t="shared" si="1797"/>
        <v>0</v>
      </c>
      <c r="P2407" s="1">
        <f t="shared" si="1798"/>
        <v>0</v>
      </c>
      <c r="Q2407" s="1" t="str">
        <f t="shared" si="1799"/>
        <v/>
      </c>
      <c r="R2407" s="1">
        <f t="shared" si="1800"/>
        <v>2.25</v>
      </c>
      <c r="S2407" s="1">
        <f t="shared" si="1801"/>
        <v>-35</v>
      </c>
      <c r="T2407" s="1">
        <f>VLOOKUP($H2407,節点!$E$1:$G$20000,2,FALSE)</f>
        <v>1.5</v>
      </c>
      <c r="U2407" s="1">
        <f>VLOOKUP($H2407,節点!$E$1:$G$20000,3,FALSE)</f>
        <v>-36</v>
      </c>
      <c r="V2407" s="1">
        <f>VLOOKUP($I2407,節点!$E$1:$G$20000,2,FALSE)</f>
        <v>3</v>
      </c>
      <c r="W2407" s="1">
        <f>VLOOKUP($I2407,節点!$E$1:$G$20000,3,FALSE)</f>
        <v>-36</v>
      </c>
      <c r="X2407" s="1">
        <f>VLOOKUP($J2407,節点!$E$1:$G$20000,2,FALSE)</f>
        <v>3</v>
      </c>
      <c r="Y2407" s="1">
        <f>VLOOKUP($J2407,節点!$E$1:$G$20000,3,FALSE)</f>
        <v>-34</v>
      </c>
      <c r="Z2407" s="1">
        <f>VLOOKUP($K2407,節点!$E$1:$G$20000,2,FALSE)</f>
        <v>1.5</v>
      </c>
      <c r="AA2407" s="1">
        <f>VLOOKUP($K2407,節点!$E$1:$G$20000,3,FALSE)</f>
        <v>-34</v>
      </c>
      <c r="AB2407">
        <f t="shared" si="1802"/>
        <v>-0.75</v>
      </c>
      <c r="AC2407">
        <f t="shared" si="1803"/>
        <v>-1</v>
      </c>
      <c r="AD2407">
        <f t="shared" si="1804"/>
        <v>0.75</v>
      </c>
      <c r="AE2407">
        <f t="shared" si="1805"/>
        <v>-1</v>
      </c>
      <c r="AF2407">
        <f t="shared" si="1806"/>
        <v>0.75</v>
      </c>
      <c r="AG2407">
        <f t="shared" si="1807"/>
        <v>1</v>
      </c>
      <c r="AH2407">
        <f t="shared" si="1808"/>
        <v>-0.75</v>
      </c>
      <c r="AI2407">
        <f t="shared" si="1809"/>
        <v>1</v>
      </c>
      <c r="AJ2407">
        <f t="shared" si="1819"/>
        <v>233.13010235415598</v>
      </c>
      <c r="AK2407">
        <f t="shared" si="1820"/>
        <v>306.86989764584405</v>
      </c>
      <c r="AL2407">
        <f t="shared" si="1821"/>
        <v>53.13010235415598</v>
      </c>
      <c r="AM2407">
        <f t="shared" si="1822"/>
        <v>126.86989764584402</v>
      </c>
      <c r="AN2407">
        <f t="shared" si="1810"/>
        <v>3</v>
      </c>
      <c r="AO2407">
        <f t="shared" si="1811"/>
        <v>4</v>
      </c>
      <c r="AP2407">
        <f t="shared" si="1812"/>
        <v>1</v>
      </c>
      <c r="AQ2407">
        <f t="shared" si="1813"/>
        <v>2</v>
      </c>
      <c r="AR2407">
        <f t="shared" si="1814"/>
        <v>3412</v>
      </c>
      <c r="AS2407" t="str">
        <f t="shared" si="1815"/>
        <v/>
      </c>
      <c r="AT2407" t="str">
        <f t="shared" si="1816"/>
        <v/>
      </c>
      <c r="AU2407" t="str">
        <f t="shared" si="1817"/>
        <v/>
      </c>
      <c r="AV2407" t="str">
        <f t="shared" si="1818"/>
        <v/>
      </c>
      <c r="AW2407" t="str">
        <f t="shared" si="1787"/>
        <v/>
      </c>
      <c r="BA2407">
        <f t="shared" si="1823"/>
        <v>2.25</v>
      </c>
      <c r="BB2407">
        <f t="shared" si="1824"/>
        <v>-36</v>
      </c>
      <c r="BC2407">
        <f t="shared" si="1825"/>
        <v>3</v>
      </c>
      <c r="BD2407">
        <f t="shared" si="1826"/>
        <v>-35</v>
      </c>
      <c r="BE2407">
        <f t="shared" si="1827"/>
        <v>2.25</v>
      </c>
      <c r="BF2407">
        <f t="shared" si="1828"/>
        <v>-34</v>
      </c>
      <c r="BG2407">
        <f t="shared" si="1829"/>
        <v>1.5</v>
      </c>
      <c r="BH2407">
        <f t="shared" si="1830"/>
        <v>-35</v>
      </c>
      <c r="BI2407">
        <f t="shared" si="1831"/>
        <v>2</v>
      </c>
      <c r="BJ2407">
        <f t="shared" si="1832"/>
        <v>1.5</v>
      </c>
      <c r="BK2407">
        <f t="shared" si="1833"/>
        <v>1.3333333333333333</v>
      </c>
      <c r="BL2407">
        <f t="shared" si="1834"/>
        <v>1.5</v>
      </c>
      <c r="BM2407" s="1">
        <v>1.5</v>
      </c>
    </row>
    <row r="2408" spans="1:65">
      <c r="A2408" s="16" t="s">
        <v>5832</v>
      </c>
      <c r="E2408"/>
      <c r="F2408" s="17">
        <f t="shared" si="1788"/>
        <v>1488</v>
      </c>
      <c r="G2408" s="3">
        <f t="shared" si="1789"/>
        <v>6</v>
      </c>
      <c r="H2408" s="4">
        <f t="shared" si="1790"/>
        <v>1521</v>
      </c>
      <c r="I2408" s="4">
        <f t="shared" si="1791"/>
        <v>1562</v>
      </c>
      <c r="J2408" s="4">
        <f t="shared" si="1792"/>
        <v>1563</v>
      </c>
      <c r="K2408" s="4">
        <f t="shared" si="1793"/>
        <v>1522</v>
      </c>
      <c r="L2408" s="1">
        <f t="shared" si="1794"/>
        <v>0</v>
      </c>
      <c r="M2408" s="1">
        <f t="shared" si="1795"/>
        <v>0</v>
      </c>
      <c r="N2408" s="1">
        <f t="shared" si="1796"/>
        <v>0</v>
      </c>
      <c r="O2408" s="1">
        <f t="shared" si="1797"/>
        <v>0</v>
      </c>
      <c r="P2408" s="1">
        <f t="shared" si="1798"/>
        <v>0</v>
      </c>
      <c r="Q2408" s="1" t="str">
        <f t="shared" si="1799"/>
        <v/>
      </c>
      <c r="R2408" s="1">
        <f t="shared" si="1800"/>
        <v>2.25</v>
      </c>
      <c r="S2408" s="1">
        <f t="shared" si="1801"/>
        <v>-33</v>
      </c>
      <c r="T2408" s="1">
        <f>VLOOKUP($H2408,節点!$E$1:$G$20000,2,FALSE)</f>
        <v>1.5</v>
      </c>
      <c r="U2408" s="1">
        <f>VLOOKUP($H2408,節点!$E$1:$G$20000,3,FALSE)</f>
        <v>-34</v>
      </c>
      <c r="V2408" s="1">
        <f>VLOOKUP($I2408,節点!$E$1:$G$20000,2,FALSE)</f>
        <v>3</v>
      </c>
      <c r="W2408" s="1">
        <f>VLOOKUP($I2408,節点!$E$1:$G$20000,3,FALSE)</f>
        <v>-34</v>
      </c>
      <c r="X2408" s="1">
        <f>VLOOKUP($J2408,節点!$E$1:$G$20000,2,FALSE)</f>
        <v>3</v>
      </c>
      <c r="Y2408" s="1">
        <f>VLOOKUP($J2408,節点!$E$1:$G$20000,3,FALSE)</f>
        <v>-32</v>
      </c>
      <c r="Z2408" s="1">
        <f>VLOOKUP($K2408,節点!$E$1:$G$20000,2,FALSE)</f>
        <v>1.5</v>
      </c>
      <c r="AA2408" s="1">
        <f>VLOOKUP($K2408,節点!$E$1:$G$20000,3,FALSE)</f>
        <v>-32</v>
      </c>
      <c r="AB2408">
        <f t="shared" si="1802"/>
        <v>-0.75</v>
      </c>
      <c r="AC2408">
        <f t="shared" si="1803"/>
        <v>-1</v>
      </c>
      <c r="AD2408">
        <f t="shared" si="1804"/>
        <v>0.75</v>
      </c>
      <c r="AE2408">
        <f t="shared" si="1805"/>
        <v>-1</v>
      </c>
      <c r="AF2408">
        <f t="shared" si="1806"/>
        <v>0.75</v>
      </c>
      <c r="AG2408">
        <f t="shared" si="1807"/>
        <v>1</v>
      </c>
      <c r="AH2408">
        <f t="shared" si="1808"/>
        <v>-0.75</v>
      </c>
      <c r="AI2408">
        <f t="shared" si="1809"/>
        <v>1</v>
      </c>
      <c r="AJ2408">
        <f t="shared" si="1819"/>
        <v>233.13010235415598</v>
      </c>
      <c r="AK2408">
        <f t="shared" si="1820"/>
        <v>306.86989764584405</v>
      </c>
      <c r="AL2408">
        <f t="shared" si="1821"/>
        <v>53.13010235415598</v>
      </c>
      <c r="AM2408">
        <f t="shared" si="1822"/>
        <v>126.86989764584402</v>
      </c>
      <c r="AN2408">
        <f t="shared" si="1810"/>
        <v>3</v>
      </c>
      <c r="AO2408">
        <f t="shared" si="1811"/>
        <v>4</v>
      </c>
      <c r="AP2408">
        <f t="shared" si="1812"/>
        <v>1</v>
      </c>
      <c r="AQ2408">
        <f t="shared" si="1813"/>
        <v>2</v>
      </c>
      <c r="AR2408">
        <f t="shared" si="1814"/>
        <v>3412</v>
      </c>
      <c r="AS2408" t="str">
        <f t="shared" si="1815"/>
        <v/>
      </c>
      <c r="AT2408" t="str">
        <f t="shared" si="1816"/>
        <v/>
      </c>
      <c r="AU2408" t="str">
        <f t="shared" si="1817"/>
        <v/>
      </c>
      <c r="AV2408" t="str">
        <f t="shared" si="1818"/>
        <v/>
      </c>
      <c r="AW2408" t="str">
        <f t="shared" si="1787"/>
        <v/>
      </c>
      <c r="BA2408">
        <f t="shared" si="1823"/>
        <v>2.25</v>
      </c>
      <c r="BB2408">
        <f t="shared" si="1824"/>
        <v>-34</v>
      </c>
      <c r="BC2408">
        <f t="shared" si="1825"/>
        <v>3</v>
      </c>
      <c r="BD2408">
        <f t="shared" si="1826"/>
        <v>-33</v>
      </c>
      <c r="BE2408">
        <f t="shared" si="1827"/>
        <v>2.25</v>
      </c>
      <c r="BF2408">
        <f t="shared" si="1828"/>
        <v>-32</v>
      </c>
      <c r="BG2408">
        <f t="shared" si="1829"/>
        <v>1.5</v>
      </c>
      <c r="BH2408">
        <f t="shared" si="1830"/>
        <v>-33</v>
      </c>
      <c r="BI2408">
        <f t="shared" si="1831"/>
        <v>2</v>
      </c>
      <c r="BJ2408">
        <f t="shared" si="1832"/>
        <v>1.5</v>
      </c>
      <c r="BK2408">
        <f t="shared" si="1833"/>
        <v>1.3333333333333333</v>
      </c>
      <c r="BL2408">
        <f t="shared" si="1834"/>
        <v>1.5</v>
      </c>
      <c r="BM2408" s="1">
        <v>1.5</v>
      </c>
    </row>
    <row r="2409" spans="1:65">
      <c r="A2409" s="16" t="s">
        <v>5833</v>
      </c>
      <c r="E2409"/>
      <c r="F2409" s="17">
        <f t="shared" si="1788"/>
        <v>1525</v>
      </c>
      <c r="G2409" s="3">
        <f t="shared" si="1789"/>
        <v>6</v>
      </c>
      <c r="H2409" s="4">
        <f t="shared" si="1790"/>
        <v>1559</v>
      </c>
      <c r="I2409" s="4">
        <f t="shared" si="1791"/>
        <v>1600</v>
      </c>
      <c r="J2409" s="4">
        <f t="shared" si="1792"/>
        <v>1601</v>
      </c>
      <c r="K2409" s="4">
        <f t="shared" si="1793"/>
        <v>1560</v>
      </c>
      <c r="L2409" s="1">
        <f t="shared" si="1794"/>
        <v>0</v>
      </c>
      <c r="M2409" s="1">
        <f t="shared" si="1795"/>
        <v>0</v>
      </c>
      <c r="N2409" s="1">
        <f t="shared" si="1796"/>
        <v>0</v>
      </c>
      <c r="O2409" s="1">
        <f t="shared" si="1797"/>
        <v>0</v>
      </c>
      <c r="P2409" s="1">
        <f t="shared" si="1798"/>
        <v>0</v>
      </c>
      <c r="Q2409" s="1" t="str">
        <f t="shared" si="1799"/>
        <v/>
      </c>
      <c r="R2409" s="1">
        <f t="shared" si="1800"/>
        <v>3.75</v>
      </c>
      <c r="S2409" s="1">
        <f t="shared" si="1801"/>
        <v>-39</v>
      </c>
      <c r="T2409" s="1">
        <f>VLOOKUP($H2409,節点!$E$1:$G$20000,2,FALSE)</f>
        <v>3</v>
      </c>
      <c r="U2409" s="1">
        <f>VLOOKUP($H2409,節点!$E$1:$G$20000,3,FALSE)</f>
        <v>-40</v>
      </c>
      <c r="V2409" s="1">
        <f>VLOOKUP($I2409,節点!$E$1:$G$20000,2,FALSE)</f>
        <v>4.5</v>
      </c>
      <c r="W2409" s="1">
        <f>VLOOKUP($I2409,節点!$E$1:$G$20000,3,FALSE)</f>
        <v>-40</v>
      </c>
      <c r="X2409" s="1">
        <f>VLOOKUP($J2409,節点!$E$1:$G$20000,2,FALSE)</f>
        <v>4.5</v>
      </c>
      <c r="Y2409" s="1">
        <f>VLOOKUP($J2409,節点!$E$1:$G$20000,3,FALSE)</f>
        <v>-38</v>
      </c>
      <c r="Z2409" s="1">
        <f>VLOOKUP($K2409,節点!$E$1:$G$20000,2,FALSE)</f>
        <v>3</v>
      </c>
      <c r="AA2409" s="1">
        <f>VLOOKUP($K2409,節点!$E$1:$G$20000,3,FALSE)</f>
        <v>-38</v>
      </c>
      <c r="AB2409">
        <f t="shared" si="1802"/>
        <v>-0.75</v>
      </c>
      <c r="AC2409">
        <f t="shared" si="1803"/>
        <v>-1</v>
      </c>
      <c r="AD2409">
        <f t="shared" si="1804"/>
        <v>0.75</v>
      </c>
      <c r="AE2409">
        <f t="shared" si="1805"/>
        <v>-1</v>
      </c>
      <c r="AF2409">
        <f t="shared" si="1806"/>
        <v>0.75</v>
      </c>
      <c r="AG2409">
        <f t="shared" si="1807"/>
        <v>1</v>
      </c>
      <c r="AH2409">
        <f t="shared" si="1808"/>
        <v>-0.75</v>
      </c>
      <c r="AI2409">
        <f t="shared" si="1809"/>
        <v>1</v>
      </c>
      <c r="AJ2409">
        <f t="shared" si="1819"/>
        <v>233.13010235415598</v>
      </c>
      <c r="AK2409">
        <f t="shared" si="1820"/>
        <v>306.86989764584405</v>
      </c>
      <c r="AL2409">
        <f t="shared" si="1821"/>
        <v>53.13010235415598</v>
      </c>
      <c r="AM2409">
        <f t="shared" si="1822"/>
        <v>126.86989764584402</v>
      </c>
      <c r="AN2409">
        <f t="shared" si="1810"/>
        <v>3</v>
      </c>
      <c r="AO2409">
        <f t="shared" si="1811"/>
        <v>4</v>
      </c>
      <c r="AP2409">
        <f t="shared" si="1812"/>
        <v>1</v>
      </c>
      <c r="AQ2409">
        <f t="shared" si="1813"/>
        <v>2</v>
      </c>
      <c r="AR2409">
        <f t="shared" si="1814"/>
        <v>3412</v>
      </c>
      <c r="AS2409" t="str">
        <f t="shared" si="1815"/>
        <v/>
      </c>
      <c r="AT2409" t="str">
        <f t="shared" si="1816"/>
        <v/>
      </c>
      <c r="AU2409" t="str">
        <f t="shared" si="1817"/>
        <v/>
      </c>
      <c r="AV2409" t="str">
        <f t="shared" si="1818"/>
        <v/>
      </c>
      <c r="AW2409" t="str">
        <f t="shared" si="1787"/>
        <v/>
      </c>
      <c r="BA2409">
        <f t="shared" si="1823"/>
        <v>3.75</v>
      </c>
      <c r="BB2409">
        <f t="shared" si="1824"/>
        <v>-40</v>
      </c>
      <c r="BC2409">
        <f t="shared" si="1825"/>
        <v>4.5</v>
      </c>
      <c r="BD2409">
        <f t="shared" si="1826"/>
        <v>-39</v>
      </c>
      <c r="BE2409">
        <f t="shared" si="1827"/>
        <v>3.75</v>
      </c>
      <c r="BF2409">
        <f t="shared" si="1828"/>
        <v>-38</v>
      </c>
      <c r="BG2409">
        <f t="shared" si="1829"/>
        <v>3</v>
      </c>
      <c r="BH2409">
        <f t="shared" si="1830"/>
        <v>-39</v>
      </c>
      <c r="BI2409">
        <f t="shared" si="1831"/>
        <v>2</v>
      </c>
      <c r="BJ2409">
        <f t="shared" si="1832"/>
        <v>1.5</v>
      </c>
      <c r="BK2409">
        <f t="shared" si="1833"/>
        <v>1.3333333333333333</v>
      </c>
      <c r="BL2409">
        <f t="shared" si="1834"/>
        <v>1.5</v>
      </c>
      <c r="BM2409" s="1">
        <v>1.5</v>
      </c>
    </row>
    <row r="2410" spans="1:65">
      <c r="A2410" s="16" t="s">
        <v>5834</v>
      </c>
      <c r="E2410"/>
      <c r="F2410" s="17">
        <f t="shared" si="1788"/>
        <v>1526</v>
      </c>
      <c r="G2410" s="3">
        <f t="shared" si="1789"/>
        <v>6</v>
      </c>
      <c r="H2410" s="4">
        <f t="shared" si="1790"/>
        <v>1560</v>
      </c>
      <c r="I2410" s="4">
        <f t="shared" si="1791"/>
        <v>1601</v>
      </c>
      <c r="J2410" s="4">
        <f t="shared" si="1792"/>
        <v>1602</v>
      </c>
      <c r="K2410" s="4">
        <f t="shared" si="1793"/>
        <v>1561</v>
      </c>
      <c r="L2410" s="1">
        <f t="shared" si="1794"/>
        <v>0</v>
      </c>
      <c r="M2410" s="1">
        <f t="shared" si="1795"/>
        <v>0</v>
      </c>
      <c r="N2410" s="1">
        <f t="shared" si="1796"/>
        <v>0</v>
      </c>
      <c r="O2410" s="1">
        <f t="shared" si="1797"/>
        <v>0</v>
      </c>
      <c r="P2410" s="1">
        <f t="shared" si="1798"/>
        <v>0</v>
      </c>
      <c r="Q2410" s="1" t="str">
        <f t="shared" si="1799"/>
        <v/>
      </c>
      <c r="R2410" s="1">
        <f t="shared" si="1800"/>
        <v>3.75</v>
      </c>
      <c r="S2410" s="1">
        <f t="shared" si="1801"/>
        <v>-37</v>
      </c>
      <c r="T2410" s="1">
        <f>VLOOKUP($H2410,節点!$E$1:$G$20000,2,FALSE)</f>
        <v>3</v>
      </c>
      <c r="U2410" s="1">
        <f>VLOOKUP($H2410,節点!$E$1:$G$20000,3,FALSE)</f>
        <v>-38</v>
      </c>
      <c r="V2410" s="1">
        <f>VLOOKUP($I2410,節点!$E$1:$G$20000,2,FALSE)</f>
        <v>4.5</v>
      </c>
      <c r="W2410" s="1">
        <f>VLOOKUP($I2410,節点!$E$1:$G$20000,3,FALSE)</f>
        <v>-38</v>
      </c>
      <c r="X2410" s="1">
        <f>VLOOKUP($J2410,節点!$E$1:$G$20000,2,FALSE)</f>
        <v>4.5</v>
      </c>
      <c r="Y2410" s="1">
        <f>VLOOKUP($J2410,節点!$E$1:$G$20000,3,FALSE)</f>
        <v>-36</v>
      </c>
      <c r="Z2410" s="1">
        <f>VLOOKUP($K2410,節点!$E$1:$G$20000,2,FALSE)</f>
        <v>3</v>
      </c>
      <c r="AA2410" s="1">
        <f>VLOOKUP($K2410,節点!$E$1:$G$20000,3,FALSE)</f>
        <v>-36</v>
      </c>
      <c r="AB2410">
        <f t="shared" si="1802"/>
        <v>-0.75</v>
      </c>
      <c r="AC2410">
        <f t="shared" si="1803"/>
        <v>-1</v>
      </c>
      <c r="AD2410">
        <f t="shared" si="1804"/>
        <v>0.75</v>
      </c>
      <c r="AE2410">
        <f t="shared" si="1805"/>
        <v>-1</v>
      </c>
      <c r="AF2410">
        <f t="shared" si="1806"/>
        <v>0.75</v>
      </c>
      <c r="AG2410">
        <f t="shared" si="1807"/>
        <v>1</v>
      </c>
      <c r="AH2410">
        <f t="shared" si="1808"/>
        <v>-0.75</v>
      </c>
      <c r="AI2410">
        <f t="shared" si="1809"/>
        <v>1</v>
      </c>
      <c r="AJ2410">
        <f t="shared" si="1819"/>
        <v>233.13010235415598</v>
      </c>
      <c r="AK2410">
        <f t="shared" si="1820"/>
        <v>306.86989764584405</v>
      </c>
      <c r="AL2410">
        <f t="shared" si="1821"/>
        <v>53.13010235415598</v>
      </c>
      <c r="AM2410">
        <f t="shared" si="1822"/>
        <v>126.86989764584402</v>
      </c>
      <c r="AN2410">
        <f t="shared" si="1810"/>
        <v>3</v>
      </c>
      <c r="AO2410">
        <f t="shared" si="1811"/>
        <v>4</v>
      </c>
      <c r="AP2410">
        <f t="shared" si="1812"/>
        <v>1</v>
      </c>
      <c r="AQ2410">
        <f t="shared" si="1813"/>
        <v>2</v>
      </c>
      <c r="AR2410">
        <f t="shared" si="1814"/>
        <v>3412</v>
      </c>
      <c r="AS2410" t="str">
        <f t="shared" si="1815"/>
        <v/>
      </c>
      <c r="AT2410" t="str">
        <f t="shared" si="1816"/>
        <v/>
      </c>
      <c r="AU2410" t="str">
        <f t="shared" si="1817"/>
        <v/>
      </c>
      <c r="AV2410" t="str">
        <f t="shared" si="1818"/>
        <v/>
      </c>
      <c r="AW2410" t="str">
        <f t="shared" si="1787"/>
        <v/>
      </c>
      <c r="BA2410">
        <f t="shared" si="1823"/>
        <v>3.75</v>
      </c>
      <c r="BB2410">
        <f t="shared" si="1824"/>
        <v>-38</v>
      </c>
      <c r="BC2410">
        <f t="shared" si="1825"/>
        <v>4.5</v>
      </c>
      <c r="BD2410">
        <f t="shared" si="1826"/>
        <v>-37</v>
      </c>
      <c r="BE2410">
        <f t="shared" si="1827"/>
        <v>3.75</v>
      </c>
      <c r="BF2410">
        <f t="shared" si="1828"/>
        <v>-36</v>
      </c>
      <c r="BG2410">
        <f t="shared" si="1829"/>
        <v>3</v>
      </c>
      <c r="BH2410">
        <f t="shared" si="1830"/>
        <v>-37</v>
      </c>
      <c r="BI2410">
        <f t="shared" si="1831"/>
        <v>2</v>
      </c>
      <c r="BJ2410">
        <f t="shared" si="1832"/>
        <v>1.5</v>
      </c>
      <c r="BK2410">
        <f t="shared" si="1833"/>
        <v>1.3333333333333333</v>
      </c>
      <c r="BL2410">
        <f t="shared" si="1834"/>
        <v>1.5</v>
      </c>
      <c r="BM2410" s="1">
        <v>1.5</v>
      </c>
    </row>
    <row r="2411" spans="1:65">
      <c r="A2411" s="16" t="s">
        <v>5835</v>
      </c>
      <c r="E2411"/>
      <c r="F2411" s="17">
        <f t="shared" si="1788"/>
        <v>1527</v>
      </c>
      <c r="G2411" s="3">
        <f t="shared" si="1789"/>
        <v>6</v>
      </c>
      <c r="H2411" s="4">
        <f t="shared" si="1790"/>
        <v>1561</v>
      </c>
      <c r="I2411" s="4">
        <f t="shared" si="1791"/>
        <v>1602</v>
      </c>
      <c r="J2411" s="4">
        <f t="shared" si="1792"/>
        <v>1603</v>
      </c>
      <c r="K2411" s="4">
        <f t="shared" si="1793"/>
        <v>1562</v>
      </c>
      <c r="L2411" s="1">
        <f t="shared" si="1794"/>
        <v>0</v>
      </c>
      <c r="M2411" s="1">
        <f t="shared" si="1795"/>
        <v>0</v>
      </c>
      <c r="N2411" s="1">
        <f t="shared" si="1796"/>
        <v>0</v>
      </c>
      <c r="O2411" s="1">
        <f t="shared" si="1797"/>
        <v>0</v>
      </c>
      <c r="P2411" s="1">
        <f t="shared" si="1798"/>
        <v>0</v>
      </c>
      <c r="Q2411" s="1" t="str">
        <f t="shared" si="1799"/>
        <v/>
      </c>
      <c r="R2411" s="1">
        <f t="shared" si="1800"/>
        <v>3.75</v>
      </c>
      <c r="S2411" s="1">
        <f t="shared" si="1801"/>
        <v>-35</v>
      </c>
      <c r="T2411" s="1">
        <f>VLOOKUP($H2411,節点!$E$1:$G$20000,2,FALSE)</f>
        <v>3</v>
      </c>
      <c r="U2411" s="1">
        <f>VLOOKUP($H2411,節点!$E$1:$G$20000,3,FALSE)</f>
        <v>-36</v>
      </c>
      <c r="V2411" s="1">
        <f>VLOOKUP($I2411,節点!$E$1:$G$20000,2,FALSE)</f>
        <v>4.5</v>
      </c>
      <c r="W2411" s="1">
        <f>VLOOKUP($I2411,節点!$E$1:$G$20000,3,FALSE)</f>
        <v>-36</v>
      </c>
      <c r="X2411" s="1">
        <f>VLOOKUP($J2411,節点!$E$1:$G$20000,2,FALSE)</f>
        <v>4.5</v>
      </c>
      <c r="Y2411" s="1">
        <f>VLOOKUP($J2411,節点!$E$1:$G$20000,3,FALSE)</f>
        <v>-34</v>
      </c>
      <c r="Z2411" s="1">
        <f>VLOOKUP($K2411,節点!$E$1:$G$20000,2,FALSE)</f>
        <v>3</v>
      </c>
      <c r="AA2411" s="1">
        <f>VLOOKUP($K2411,節点!$E$1:$G$20000,3,FALSE)</f>
        <v>-34</v>
      </c>
      <c r="AB2411">
        <f t="shared" si="1802"/>
        <v>-0.75</v>
      </c>
      <c r="AC2411">
        <f t="shared" si="1803"/>
        <v>-1</v>
      </c>
      <c r="AD2411">
        <f t="shared" si="1804"/>
        <v>0.75</v>
      </c>
      <c r="AE2411">
        <f t="shared" si="1805"/>
        <v>-1</v>
      </c>
      <c r="AF2411">
        <f t="shared" si="1806"/>
        <v>0.75</v>
      </c>
      <c r="AG2411">
        <f t="shared" si="1807"/>
        <v>1</v>
      </c>
      <c r="AH2411">
        <f t="shared" si="1808"/>
        <v>-0.75</v>
      </c>
      <c r="AI2411">
        <f t="shared" si="1809"/>
        <v>1</v>
      </c>
      <c r="AJ2411">
        <f t="shared" si="1819"/>
        <v>233.13010235415598</v>
      </c>
      <c r="AK2411">
        <f t="shared" si="1820"/>
        <v>306.86989764584405</v>
      </c>
      <c r="AL2411">
        <f t="shared" si="1821"/>
        <v>53.13010235415598</v>
      </c>
      <c r="AM2411">
        <f t="shared" si="1822"/>
        <v>126.86989764584402</v>
      </c>
      <c r="AN2411">
        <f t="shared" si="1810"/>
        <v>3</v>
      </c>
      <c r="AO2411">
        <f t="shared" si="1811"/>
        <v>4</v>
      </c>
      <c r="AP2411">
        <f t="shared" si="1812"/>
        <v>1</v>
      </c>
      <c r="AQ2411">
        <f t="shared" si="1813"/>
        <v>2</v>
      </c>
      <c r="AR2411">
        <f t="shared" si="1814"/>
        <v>3412</v>
      </c>
      <c r="AS2411" t="str">
        <f t="shared" si="1815"/>
        <v/>
      </c>
      <c r="AT2411" t="str">
        <f t="shared" si="1816"/>
        <v/>
      </c>
      <c r="AU2411" t="str">
        <f t="shared" si="1817"/>
        <v/>
      </c>
      <c r="AV2411" t="str">
        <f t="shared" si="1818"/>
        <v/>
      </c>
      <c r="AW2411" t="str">
        <f t="shared" si="1787"/>
        <v/>
      </c>
      <c r="BA2411">
        <f t="shared" si="1823"/>
        <v>3.75</v>
      </c>
      <c r="BB2411">
        <f t="shared" si="1824"/>
        <v>-36</v>
      </c>
      <c r="BC2411">
        <f t="shared" si="1825"/>
        <v>4.5</v>
      </c>
      <c r="BD2411">
        <f t="shared" si="1826"/>
        <v>-35</v>
      </c>
      <c r="BE2411">
        <f t="shared" si="1827"/>
        <v>3.75</v>
      </c>
      <c r="BF2411">
        <f t="shared" si="1828"/>
        <v>-34</v>
      </c>
      <c r="BG2411">
        <f t="shared" si="1829"/>
        <v>3</v>
      </c>
      <c r="BH2411">
        <f t="shared" si="1830"/>
        <v>-35</v>
      </c>
      <c r="BI2411">
        <f t="shared" si="1831"/>
        <v>2</v>
      </c>
      <c r="BJ2411">
        <f t="shared" si="1832"/>
        <v>1.5</v>
      </c>
      <c r="BK2411">
        <f t="shared" si="1833"/>
        <v>1.3333333333333333</v>
      </c>
      <c r="BL2411">
        <f t="shared" si="1834"/>
        <v>1.5</v>
      </c>
      <c r="BM2411" s="1">
        <v>1.5</v>
      </c>
    </row>
    <row r="2412" spans="1:65">
      <c r="A2412" s="16" t="s">
        <v>5836</v>
      </c>
      <c r="E2412"/>
      <c r="F2412" s="17">
        <f t="shared" si="1788"/>
        <v>1528</v>
      </c>
      <c r="G2412" s="3">
        <f t="shared" si="1789"/>
        <v>6</v>
      </c>
      <c r="H2412" s="4">
        <f t="shared" si="1790"/>
        <v>1562</v>
      </c>
      <c r="I2412" s="4">
        <f t="shared" si="1791"/>
        <v>1603</v>
      </c>
      <c r="J2412" s="4">
        <f t="shared" si="1792"/>
        <v>1604</v>
      </c>
      <c r="K2412" s="4">
        <f t="shared" si="1793"/>
        <v>1563</v>
      </c>
      <c r="L2412" s="1">
        <f t="shared" si="1794"/>
        <v>0</v>
      </c>
      <c r="M2412" s="1">
        <f t="shared" si="1795"/>
        <v>0</v>
      </c>
      <c r="N2412" s="1">
        <f t="shared" si="1796"/>
        <v>0</v>
      </c>
      <c r="O2412" s="1">
        <f t="shared" si="1797"/>
        <v>0</v>
      </c>
      <c r="P2412" s="1">
        <f t="shared" si="1798"/>
        <v>0</v>
      </c>
      <c r="Q2412" s="1" t="str">
        <f t="shared" si="1799"/>
        <v/>
      </c>
      <c r="R2412" s="1">
        <f t="shared" si="1800"/>
        <v>3.75</v>
      </c>
      <c r="S2412" s="1">
        <f t="shared" si="1801"/>
        <v>-33</v>
      </c>
      <c r="T2412" s="1">
        <f>VLOOKUP($H2412,節点!$E$1:$G$20000,2,FALSE)</f>
        <v>3</v>
      </c>
      <c r="U2412" s="1">
        <f>VLOOKUP($H2412,節点!$E$1:$G$20000,3,FALSE)</f>
        <v>-34</v>
      </c>
      <c r="V2412" s="1">
        <f>VLOOKUP($I2412,節点!$E$1:$G$20000,2,FALSE)</f>
        <v>4.5</v>
      </c>
      <c r="W2412" s="1">
        <f>VLOOKUP($I2412,節点!$E$1:$G$20000,3,FALSE)</f>
        <v>-34</v>
      </c>
      <c r="X2412" s="1">
        <f>VLOOKUP($J2412,節点!$E$1:$G$20000,2,FALSE)</f>
        <v>4.5</v>
      </c>
      <c r="Y2412" s="1">
        <f>VLOOKUP($J2412,節点!$E$1:$G$20000,3,FALSE)</f>
        <v>-32</v>
      </c>
      <c r="Z2412" s="1">
        <f>VLOOKUP($K2412,節点!$E$1:$G$20000,2,FALSE)</f>
        <v>3</v>
      </c>
      <c r="AA2412" s="1">
        <f>VLOOKUP($K2412,節点!$E$1:$G$20000,3,FALSE)</f>
        <v>-32</v>
      </c>
      <c r="AB2412">
        <f t="shared" si="1802"/>
        <v>-0.75</v>
      </c>
      <c r="AC2412">
        <f t="shared" si="1803"/>
        <v>-1</v>
      </c>
      <c r="AD2412">
        <f t="shared" si="1804"/>
        <v>0.75</v>
      </c>
      <c r="AE2412">
        <f t="shared" si="1805"/>
        <v>-1</v>
      </c>
      <c r="AF2412">
        <f t="shared" si="1806"/>
        <v>0.75</v>
      </c>
      <c r="AG2412">
        <f t="shared" si="1807"/>
        <v>1</v>
      </c>
      <c r="AH2412">
        <f t="shared" si="1808"/>
        <v>-0.75</v>
      </c>
      <c r="AI2412">
        <f t="shared" si="1809"/>
        <v>1</v>
      </c>
      <c r="AJ2412">
        <f t="shared" si="1819"/>
        <v>233.13010235415598</v>
      </c>
      <c r="AK2412">
        <f t="shared" si="1820"/>
        <v>306.86989764584405</v>
      </c>
      <c r="AL2412">
        <f t="shared" si="1821"/>
        <v>53.13010235415598</v>
      </c>
      <c r="AM2412">
        <f t="shared" si="1822"/>
        <v>126.86989764584402</v>
      </c>
      <c r="AN2412">
        <f t="shared" si="1810"/>
        <v>3</v>
      </c>
      <c r="AO2412">
        <f t="shared" si="1811"/>
        <v>4</v>
      </c>
      <c r="AP2412">
        <f t="shared" si="1812"/>
        <v>1</v>
      </c>
      <c r="AQ2412">
        <f t="shared" si="1813"/>
        <v>2</v>
      </c>
      <c r="AR2412">
        <f t="shared" si="1814"/>
        <v>3412</v>
      </c>
      <c r="AS2412" t="str">
        <f t="shared" si="1815"/>
        <v/>
      </c>
      <c r="AT2412" t="str">
        <f t="shared" si="1816"/>
        <v/>
      </c>
      <c r="AU2412" t="str">
        <f t="shared" si="1817"/>
        <v/>
      </c>
      <c r="AV2412" t="str">
        <f t="shared" si="1818"/>
        <v/>
      </c>
      <c r="AW2412" t="str">
        <f t="shared" si="1787"/>
        <v/>
      </c>
      <c r="BA2412">
        <f t="shared" si="1823"/>
        <v>3.75</v>
      </c>
      <c r="BB2412">
        <f t="shared" si="1824"/>
        <v>-34</v>
      </c>
      <c r="BC2412">
        <f t="shared" si="1825"/>
        <v>4.5</v>
      </c>
      <c r="BD2412">
        <f t="shared" si="1826"/>
        <v>-33</v>
      </c>
      <c r="BE2412">
        <f t="shared" si="1827"/>
        <v>3.75</v>
      </c>
      <c r="BF2412">
        <f t="shared" si="1828"/>
        <v>-32</v>
      </c>
      <c r="BG2412">
        <f t="shared" si="1829"/>
        <v>3</v>
      </c>
      <c r="BH2412">
        <f t="shared" si="1830"/>
        <v>-33</v>
      </c>
      <c r="BI2412">
        <f t="shared" si="1831"/>
        <v>2</v>
      </c>
      <c r="BJ2412">
        <f t="shared" si="1832"/>
        <v>1.5</v>
      </c>
      <c r="BK2412">
        <f t="shared" si="1833"/>
        <v>1.3333333333333333</v>
      </c>
      <c r="BL2412">
        <f t="shared" si="1834"/>
        <v>1.5</v>
      </c>
      <c r="BM2412" s="1">
        <v>1.5</v>
      </c>
    </row>
    <row r="2413" spans="1:65">
      <c r="A2413" s="16" t="s">
        <v>5837</v>
      </c>
      <c r="E2413"/>
      <c r="F2413" s="17">
        <f t="shared" si="1788"/>
        <v>1565</v>
      </c>
      <c r="G2413" s="3">
        <f t="shared" si="1789"/>
        <v>6</v>
      </c>
      <c r="H2413" s="4">
        <f t="shared" si="1790"/>
        <v>1600</v>
      </c>
      <c r="I2413" s="4">
        <f t="shared" si="1791"/>
        <v>1641</v>
      </c>
      <c r="J2413" s="4">
        <f t="shared" si="1792"/>
        <v>1642</v>
      </c>
      <c r="K2413" s="4">
        <f t="shared" si="1793"/>
        <v>1601</v>
      </c>
      <c r="L2413" s="1">
        <f t="shared" si="1794"/>
        <v>0</v>
      </c>
      <c r="M2413" s="1">
        <f t="shared" si="1795"/>
        <v>0</v>
      </c>
      <c r="N2413" s="1">
        <f t="shared" si="1796"/>
        <v>0</v>
      </c>
      <c r="O2413" s="1">
        <f t="shared" si="1797"/>
        <v>0</v>
      </c>
      <c r="P2413" s="1">
        <f t="shared" si="1798"/>
        <v>0</v>
      </c>
      <c r="Q2413" s="1" t="str">
        <f t="shared" si="1799"/>
        <v/>
      </c>
      <c r="R2413" s="1">
        <f t="shared" si="1800"/>
        <v>5.25</v>
      </c>
      <c r="S2413" s="1">
        <f t="shared" si="1801"/>
        <v>-39</v>
      </c>
      <c r="T2413" s="1">
        <f>VLOOKUP($H2413,節点!$E$1:$G$20000,2,FALSE)</f>
        <v>4.5</v>
      </c>
      <c r="U2413" s="1">
        <f>VLOOKUP($H2413,節点!$E$1:$G$20000,3,FALSE)</f>
        <v>-40</v>
      </c>
      <c r="V2413" s="1">
        <f>VLOOKUP($I2413,節点!$E$1:$G$20000,2,FALSE)</f>
        <v>6</v>
      </c>
      <c r="W2413" s="1">
        <f>VLOOKUP($I2413,節点!$E$1:$G$20000,3,FALSE)</f>
        <v>-40</v>
      </c>
      <c r="X2413" s="1">
        <f>VLOOKUP($J2413,節点!$E$1:$G$20000,2,FALSE)</f>
        <v>6</v>
      </c>
      <c r="Y2413" s="1">
        <f>VLOOKUP($J2413,節点!$E$1:$G$20000,3,FALSE)</f>
        <v>-38</v>
      </c>
      <c r="Z2413" s="1">
        <f>VLOOKUP($K2413,節点!$E$1:$G$20000,2,FALSE)</f>
        <v>4.5</v>
      </c>
      <c r="AA2413" s="1">
        <f>VLOOKUP($K2413,節点!$E$1:$G$20000,3,FALSE)</f>
        <v>-38</v>
      </c>
      <c r="AB2413">
        <f t="shared" si="1802"/>
        <v>-0.75</v>
      </c>
      <c r="AC2413">
        <f t="shared" si="1803"/>
        <v>-1</v>
      </c>
      <c r="AD2413">
        <f t="shared" si="1804"/>
        <v>0.75</v>
      </c>
      <c r="AE2413">
        <f t="shared" si="1805"/>
        <v>-1</v>
      </c>
      <c r="AF2413">
        <f t="shared" si="1806"/>
        <v>0.75</v>
      </c>
      <c r="AG2413">
        <f t="shared" si="1807"/>
        <v>1</v>
      </c>
      <c r="AH2413">
        <f t="shared" si="1808"/>
        <v>-0.75</v>
      </c>
      <c r="AI2413">
        <f t="shared" si="1809"/>
        <v>1</v>
      </c>
      <c r="AJ2413">
        <f t="shared" si="1819"/>
        <v>233.13010235415598</v>
      </c>
      <c r="AK2413">
        <f t="shared" si="1820"/>
        <v>306.86989764584405</v>
      </c>
      <c r="AL2413">
        <f t="shared" si="1821"/>
        <v>53.13010235415598</v>
      </c>
      <c r="AM2413">
        <f t="shared" si="1822"/>
        <v>126.86989764584402</v>
      </c>
      <c r="AN2413">
        <f t="shared" si="1810"/>
        <v>3</v>
      </c>
      <c r="AO2413">
        <f t="shared" si="1811"/>
        <v>4</v>
      </c>
      <c r="AP2413">
        <f t="shared" si="1812"/>
        <v>1</v>
      </c>
      <c r="AQ2413">
        <f t="shared" si="1813"/>
        <v>2</v>
      </c>
      <c r="AR2413">
        <f t="shared" si="1814"/>
        <v>3412</v>
      </c>
      <c r="AS2413" t="str">
        <f t="shared" si="1815"/>
        <v/>
      </c>
      <c r="AT2413" t="str">
        <f t="shared" si="1816"/>
        <v/>
      </c>
      <c r="AU2413" t="str">
        <f t="shared" si="1817"/>
        <v/>
      </c>
      <c r="AV2413" t="str">
        <f t="shared" si="1818"/>
        <v/>
      </c>
      <c r="AW2413" t="str">
        <f t="shared" si="1787"/>
        <v/>
      </c>
      <c r="BA2413">
        <f t="shared" si="1823"/>
        <v>5.25</v>
      </c>
      <c r="BB2413">
        <f t="shared" si="1824"/>
        <v>-40</v>
      </c>
      <c r="BC2413">
        <f t="shared" si="1825"/>
        <v>6</v>
      </c>
      <c r="BD2413">
        <f t="shared" si="1826"/>
        <v>-39</v>
      </c>
      <c r="BE2413">
        <f t="shared" si="1827"/>
        <v>5.25</v>
      </c>
      <c r="BF2413">
        <f t="shared" si="1828"/>
        <v>-38</v>
      </c>
      <c r="BG2413">
        <f t="shared" si="1829"/>
        <v>4.5</v>
      </c>
      <c r="BH2413">
        <f t="shared" si="1830"/>
        <v>-39</v>
      </c>
      <c r="BI2413">
        <f t="shared" si="1831"/>
        <v>2</v>
      </c>
      <c r="BJ2413">
        <f t="shared" si="1832"/>
        <v>1.5</v>
      </c>
      <c r="BK2413">
        <f t="shared" si="1833"/>
        <v>1.3333333333333333</v>
      </c>
      <c r="BL2413">
        <f t="shared" si="1834"/>
        <v>1.5</v>
      </c>
      <c r="BM2413" s="1">
        <v>1.5</v>
      </c>
    </row>
    <row r="2414" spans="1:65">
      <c r="A2414" s="16" t="s">
        <v>5838</v>
      </c>
      <c r="E2414"/>
      <c r="F2414" s="17">
        <f t="shared" si="1788"/>
        <v>1566</v>
      </c>
      <c r="G2414" s="3">
        <f t="shared" si="1789"/>
        <v>6</v>
      </c>
      <c r="H2414" s="4">
        <f t="shared" si="1790"/>
        <v>1601</v>
      </c>
      <c r="I2414" s="4">
        <f t="shared" si="1791"/>
        <v>1642</v>
      </c>
      <c r="J2414" s="4">
        <f t="shared" si="1792"/>
        <v>1643</v>
      </c>
      <c r="K2414" s="4">
        <f t="shared" si="1793"/>
        <v>1602</v>
      </c>
      <c r="L2414" s="1">
        <f t="shared" si="1794"/>
        <v>0</v>
      </c>
      <c r="M2414" s="1">
        <f t="shared" si="1795"/>
        <v>0</v>
      </c>
      <c r="N2414" s="1">
        <f t="shared" si="1796"/>
        <v>0</v>
      </c>
      <c r="O2414" s="1">
        <f t="shared" si="1797"/>
        <v>0</v>
      </c>
      <c r="P2414" s="1">
        <f t="shared" si="1798"/>
        <v>0</v>
      </c>
      <c r="Q2414" s="1" t="str">
        <f t="shared" si="1799"/>
        <v/>
      </c>
      <c r="R2414" s="1">
        <f t="shared" si="1800"/>
        <v>5.25</v>
      </c>
      <c r="S2414" s="1">
        <f t="shared" si="1801"/>
        <v>-37</v>
      </c>
      <c r="T2414" s="1">
        <f>VLOOKUP($H2414,節点!$E$1:$G$20000,2,FALSE)</f>
        <v>4.5</v>
      </c>
      <c r="U2414" s="1">
        <f>VLOOKUP($H2414,節点!$E$1:$G$20000,3,FALSE)</f>
        <v>-38</v>
      </c>
      <c r="V2414" s="1">
        <f>VLOOKUP($I2414,節点!$E$1:$G$20000,2,FALSE)</f>
        <v>6</v>
      </c>
      <c r="W2414" s="1">
        <f>VLOOKUP($I2414,節点!$E$1:$G$20000,3,FALSE)</f>
        <v>-38</v>
      </c>
      <c r="X2414" s="1">
        <f>VLOOKUP($J2414,節点!$E$1:$G$20000,2,FALSE)</f>
        <v>6</v>
      </c>
      <c r="Y2414" s="1">
        <f>VLOOKUP($J2414,節点!$E$1:$G$20000,3,FALSE)</f>
        <v>-36</v>
      </c>
      <c r="Z2414" s="1">
        <f>VLOOKUP($K2414,節点!$E$1:$G$20000,2,FALSE)</f>
        <v>4.5</v>
      </c>
      <c r="AA2414" s="1">
        <f>VLOOKUP($K2414,節点!$E$1:$G$20000,3,FALSE)</f>
        <v>-36</v>
      </c>
      <c r="AB2414">
        <f t="shared" si="1802"/>
        <v>-0.75</v>
      </c>
      <c r="AC2414">
        <f t="shared" si="1803"/>
        <v>-1</v>
      </c>
      <c r="AD2414">
        <f t="shared" si="1804"/>
        <v>0.75</v>
      </c>
      <c r="AE2414">
        <f t="shared" si="1805"/>
        <v>-1</v>
      </c>
      <c r="AF2414">
        <f t="shared" si="1806"/>
        <v>0.75</v>
      </c>
      <c r="AG2414">
        <f t="shared" si="1807"/>
        <v>1</v>
      </c>
      <c r="AH2414">
        <f t="shared" si="1808"/>
        <v>-0.75</v>
      </c>
      <c r="AI2414">
        <f t="shared" si="1809"/>
        <v>1</v>
      </c>
      <c r="AJ2414">
        <f t="shared" si="1819"/>
        <v>233.13010235415598</v>
      </c>
      <c r="AK2414">
        <f t="shared" si="1820"/>
        <v>306.86989764584405</v>
      </c>
      <c r="AL2414">
        <f t="shared" si="1821"/>
        <v>53.13010235415598</v>
      </c>
      <c r="AM2414">
        <f t="shared" si="1822"/>
        <v>126.86989764584402</v>
      </c>
      <c r="AN2414">
        <f t="shared" si="1810"/>
        <v>3</v>
      </c>
      <c r="AO2414">
        <f t="shared" si="1811"/>
        <v>4</v>
      </c>
      <c r="AP2414">
        <f t="shared" si="1812"/>
        <v>1</v>
      </c>
      <c r="AQ2414">
        <f t="shared" si="1813"/>
        <v>2</v>
      </c>
      <c r="AR2414">
        <f t="shared" si="1814"/>
        <v>3412</v>
      </c>
      <c r="AS2414" t="str">
        <f t="shared" si="1815"/>
        <v/>
      </c>
      <c r="AT2414" t="str">
        <f t="shared" si="1816"/>
        <v/>
      </c>
      <c r="AU2414" t="str">
        <f t="shared" si="1817"/>
        <v/>
      </c>
      <c r="AV2414" t="str">
        <f t="shared" si="1818"/>
        <v/>
      </c>
      <c r="AW2414" t="str">
        <f t="shared" si="1787"/>
        <v/>
      </c>
      <c r="BA2414">
        <f t="shared" si="1823"/>
        <v>5.25</v>
      </c>
      <c r="BB2414">
        <f t="shared" si="1824"/>
        <v>-38</v>
      </c>
      <c r="BC2414">
        <f t="shared" si="1825"/>
        <v>6</v>
      </c>
      <c r="BD2414">
        <f t="shared" si="1826"/>
        <v>-37</v>
      </c>
      <c r="BE2414">
        <f t="shared" si="1827"/>
        <v>5.25</v>
      </c>
      <c r="BF2414">
        <f t="shared" si="1828"/>
        <v>-36</v>
      </c>
      <c r="BG2414">
        <f t="shared" si="1829"/>
        <v>4.5</v>
      </c>
      <c r="BH2414">
        <f t="shared" si="1830"/>
        <v>-37</v>
      </c>
      <c r="BI2414">
        <f t="shared" si="1831"/>
        <v>2</v>
      </c>
      <c r="BJ2414">
        <f t="shared" si="1832"/>
        <v>1.5</v>
      </c>
      <c r="BK2414">
        <f t="shared" si="1833"/>
        <v>1.3333333333333333</v>
      </c>
      <c r="BL2414">
        <f t="shared" si="1834"/>
        <v>1.5</v>
      </c>
      <c r="BM2414" s="1">
        <v>1.5</v>
      </c>
    </row>
    <row r="2415" spans="1:65">
      <c r="A2415" s="16" t="s">
        <v>5839</v>
      </c>
      <c r="E2415"/>
      <c r="F2415" s="17">
        <f t="shared" si="1788"/>
        <v>1567</v>
      </c>
      <c r="G2415" s="3">
        <f t="shared" si="1789"/>
        <v>6</v>
      </c>
      <c r="H2415" s="4">
        <f t="shared" si="1790"/>
        <v>1602</v>
      </c>
      <c r="I2415" s="4">
        <f t="shared" si="1791"/>
        <v>1643</v>
      </c>
      <c r="J2415" s="4">
        <f t="shared" si="1792"/>
        <v>1644</v>
      </c>
      <c r="K2415" s="4">
        <f t="shared" si="1793"/>
        <v>1603</v>
      </c>
      <c r="L2415" s="1">
        <f t="shared" si="1794"/>
        <v>0</v>
      </c>
      <c r="M2415" s="1">
        <f t="shared" si="1795"/>
        <v>0</v>
      </c>
      <c r="N2415" s="1">
        <f t="shared" si="1796"/>
        <v>0</v>
      </c>
      <c r="O2415" s="1">
        <f t="shared" si="1797"/>
        <v>0</v>
      </c>
      <c r="P2415" s="1">
        <f t="shared" si="1798"/>
        <v>0</v>
      </c>
      <c r="Q2415" s="1" t="str">
        <f t="shared" si="1799"/>
        <v/>
      </c>
      <c r="R2415" s="1">
        <f t="shared" si="1800"/>
        <v>5.25</v>
      </c>
      <c r="S2415" s="1">
        <f t="shared" si="1801"/>
        <v>-35</v>
      </c>
      <c r="T2415" s="1">
        <f>VLOOKUP($H2415,節点!$E$1:$G$20000,2,FALSE)</f>
        <v>4.5</v>
      </c>
      <c r="U2415" s="1">
        <f>VLOOKUP($H2415,節点!$E$1:$G$20000,3,FALSE)</f>
        <v>-36</v>
      </c>
      <c r="V2415" s="1">
        <f>VLOOKUP($I2415,節点!$E$1:$G$20000,2,FALSE)</f>
        <v>6</v>
      </c>
      <c r="W2415" s="1">
        <f>VLOOKUP($I2415,節点!$E$1:$G$20000,3,FALSE)</f>
        <v>-36</v>
      </c>
      <c r="X2415" s="1">
        <f>VLOOKUP($J2415,節点!$E$1:$G$20000,2,FALSE)</f>
        <v>6</v>
      </c>
      <c r="Y2415" s="1">
        <f>VLOOKUP($J2415,節点!$E$1:$G$20000,3,FALSE)</f>
        <v>-34</v>
      </c>
      <c r="Z2415" s="1">
        <f>VLOOKUP($K2415,節点!$E$1:$G$20000,2,FALSE)</f>
        <v>4.5</v>
      </c>
      <c r="AA2415" s="1">
        <f>VLOOKUP($K2415,節点!$E$1:$G$20000,3,FALSE)</f>
        <v>-34</v>
      </c>
      <c r="AB2415">
        <f t="shared" si="1802"/>
        <v>-0.75</v>
      </c>
      <c r="AC2415">
        <f t="shared" si="1803"/>
        <v>-1</v>
      </c>
      <c r="AD2415">
        <f t="shared" si="1804"/>
        <v>0.75</v>
      </c>
      <c r="AE2415">
        <f t="shared" si="1805"/>
        <v>-1</v>
      </c>
      <c r="AF2415">
        <f t="shared" si="1806"/>
        <v>0.75</v>
      </c>
      <c r="AG2415">
        <f t="shared" si="1807"/>
        <v>1</v>
      </c>
      <c r="AH2415">
        <f t="shared" si="1808"/>
        <v>-0.75</v>
      </c>
      <c r="AI2415">
        <f t="shared" si="1809"/>
        <v>1</v>
      </c>
      <c r="AJ2415">
        <f t="shared" si="1819"/>
        <v>233.13010235415598</v>
      </c>
      <c r="AK2415">
        <f t="shared" si="1820"/>
        <v>306.86989764584405</v>
      </c>
      <c r="AL2415">
        <f t="shared" si="1821"/>
        <v>53.13010235415598</v>
      </c>
      <c r="AM2415">
        <f t="shared" si="1822"/>
        <v>126.86989764584402</v>
      </c>
      <c r="AN2415">
        <f t="shared" si="1810"/>
        <v>3</v>
      </c>
      <c r="AO2415">
        <f t="shared" si="1811"/>
        <v>4</v>
      </c>
      <c r="AP2415">
        <f t="shared" si="1812"/>
        <v>1</v>
      </c>
      <c r="AQ2415">
        <f t="shared" si="1813"/>
        <v>2</v>
      </c>
      <c r="AR2415">
        <f t="shared" si="1814"/>
        <v>3412</v>
      </c>
      <c r="AS2415" t="str">
        <f t="shared" si="1815"/>
        <v/>
      </c>
      <c r="AT2415" t="str">
        <f t="shared" si="1816"/>
        <v/>
      </c>
      <c r="AU2415" t="str">
        <f t="shared" si="1817"/>
        <v/>
      </c>
      <c r="AV2415" t="str">
        <f t="shared" si="1818"/>
        <v/>
      </c>
      <c r="AW2415" t="str">
        <f t="shared" si="1787"/>
        <v/>
      </c>
      <c r="BA2415">
        <f t="shared" si="1823"/>
        <v>5.25</v>
      </c>
      <c r="BB2415">
        <f t="shared" si="1824"/>
        <v>-36</v>
      </c>
      <c r="BC2415">
        <f t="shared" si="1825"/>
        <v>6</v>
      </c>
      <c r="BD2415">
        <f t="shared" si="1826"/>
        <v>-35</v>
      </c>
      <c r="BE2415">
        <f t="shared" si="1827"/>
        <v>5.25</v>
      </c>
      <c r="BF2415">
        <f t="shared" si="1828"/>
        <v>-34</v>
      </c>
      <c r="BG2415">
        <f t="shared" si="1829"/>
        <v>4.5</v>
      </c>
      <c r="BH2415">
        <f t="shared" si="1830"/>
        <v>-35</v>
      </c>
      <c r="BI2415">
        <f t="shared" si="1831"/>
        <v>2</v>
      </c>
      <c r="BJ2415">
        <f t="shared" si="1832"/>
        <v>1.5</v>
      </c>
      <c r="BK2415">
        <f t="shared" si="1833"/>
        <v>1.3333333333333333</v>
      </c>
      <c r="BL2415">
        <f t="shared" si="1834"/>
        <v>1.5</v>
      </c>
      <c r="BM2415" s="1">
        <v>1.5</v>
      </c>
    </row>
    <row r="2416" spans="1:65">
      <c r="A2416" s="16" t="s">
        <v>5840</v>
      </c>
      <c r="E2416"/>
      <c r="F2416" s="17">
        <f t="shared" si="1788"/>
        <v>1568</v>
      </c>
      <c r="G2416" s="3">
        <f t="shared" si="1789"/>
        <v>6</v>
      </c>
      <c r="H2416" s="4">
        <f t="shared" si="1790"/>
        <v>1603</v>
      </c>
      <c r="I2416" s="4">
        <f t="shared" si="1791"/>
        <v>1644</v>
      </c>
      <c r="J2416" s="4">
        <f t="shared" si="1792"/>
        <v>1645</v>
      </c>
      <c r="K2416" s="4">
        <f t="shared" si="1793"/>
        <v>1604</v>
      </c>
      <c r="L2416" s="1">
        <f t="shared" si="1794"/>
        <v>0</v>
      </c>
      <c r="M2416" s="1">
        <f t="shared" si="1795"/>
        <v>0</v>
      </c>
      <c r="N2416" s="1">
        <f t="shared" si="1796"/>
        <v>0</v>
      </c>
      <c r="O2416" s="1">
        <f t="shared" si="1797"/>
        <v>0</v>
      </c>
      <c r="P2416" s="1">
        <f t="shared" si="1798"/>
        <v>0</v>
      </c>
      <c r="Q2416" s="1" t="str">
        <f t="shared" si="1799"/>
        <v/>
      </c>
      <c r="R2416" s="1">
        <f t="shared" si="1800"/>
        <v>5.25</v>
      </c>
      <c r="S2416" s="1">
        <f t="shared" si="1801"/>
        <v>-33</v>
      </c>
      <c r="T2416" s="1">
        <f>VLOOKUP($H2416,節点!$E$1:$G$20000,2,FALSE)</f>
        <v>4.5</v>
      </c>
      <c r="U2416" s="1">
        <f>VLOOKUP($H2416,節点!$E$1:$G$20000,3,FALSE)</f>
        <v>-34</v>
      </c>
      <c r="V2416" s="1">
        <f>VLOOKUP($I2416,節点!$E$1:$G$20000,2,FALSE)</f>
        <v>6</v>
      </c>
      <c r="W2416" s="1">
        <f>VLOOKUP($I2416,節点!$E$1:$G$20000,3,FALSE)</f>
        <v>-34</v>
      </c>
      <c r="X2416" s="1">
        <f>VLOOKUP($J2416,節点!$E$1:$G$20000,2,FALSE)</f>
        <v>6</v>
      </c>
      <c r="Y2416" s="1">
        <f>VLOOKUP($J2416,節点!$E$1:$G$20000,3,FALSE)</f>
        <v>-32</v>
      </c>
      <c r="Z2416" s="1">
        <f>VLOOKUP($K2416,節点!$E$1:$G$20000,2,FALSE)</f>
        <v>4.5</v>
      </c>
      <c r="AA2416" s="1">
        <f>VLOOKUP($K2416,節点!$E$1:$G$20000,3,FALSE)</f>
        <v>-32</v>
      </c>
      <c r="AB2416">
        <f t="shared" si="1802"/>
        <v>-0.75</v>
      </c>
      <c r="AC2416">
        <f t="shared" si="1803"/>
        <v>-1</v>
      </c>
      <c r="AD2416">
        <f t="shared" si="1804"/>
        <v>0.75</v>
      </c>
      <c r="AE2416">
        <f t="shared" si="1805"/>
        <v>-1</v>
      </c>
      <c r="AF2416">
        <f t="shared" si="1806"/>
        <v>0.75</v>
      </c>
      <c r="AG2416">
        <f t="shared" si="1807"/>
        <v>1</v>
      </c>
      <c r="AH2416">
        <f t="shared" si="1808"/>
        <v>-0.75</v>
      </c>
      <c r="AI2416">
        <f t="shared" si="1809"/>
        <v>1</v>
      </c>
      <c r="AJ2416">
        <f t="shared" si="1819"/>
        <v>233.13010235415598</v>
      </c>
      <c r="AK2416">
        <f t="shared" si="1820"/>
        <v>306.86989764584405</v>
      </c>
      <c r="AL2416">
        <f t="shared" si="1821"/>
        <v>53.13010235415598</v>
      </c>
      <c r="AM2416">
        <f t="shared" si="1822"/>
        <v>126.86989764584402</v>
      </c>
      <c r="AN2416">
        <f t="shared" si="1810"/>
        <v>3</v>
      </c>
      <c r="AO2416">
        <f t="shared" si="1811"/>
        <v>4</v>
      </c>
      <c r="AP2416">
        <f t="shared" si="1812"/>
        <v>1</v>
      </c>
      <c r="AQ2416">
        <f t="shared" si="1813"/>
        <v>2</v>
      </c>
      <c r="AR2416">
        <f t="shared" si="1814"/>
        <v>3412</v>
      </c>
      <c r="AS2416" t="str">
        <f t="shared" si="1815"/>
        <v/>
      </c>
      <c r="AT2416" t="str">
        <f t="shared" si="1816"/>
        <v/>
      </c>
      <c r="AU2416" t="str">
        <f t="shared" si="1817"/>
        <v/>
      </c>
      <c r="AV2416" t="str">
        <f t="shared" si="1818"/>
        <v/>
      </c>
      <c r="AW2416" t="str">
        <f t="shared" si="1787"/>
        <v/>
      </c>
      <c r="BA2416">
        <f t="shared" si="1823"/>
        <v>5.25</v>
      </c>
      <c r="BB2416">
        <f t="shared" si="1824"/>
        <v>-34</v>
      </c>
      <c r="BC2416">
        <f t="shared" si="1825"/>
        <v>6</v>
      </c>
      <c r="BD2416">
        <f t="shared" si="1826"/>
        <v>-33</v>
      </c>
      <c r="BE2416">
        <f t="shared" si="1827"/>
        <v>5.25</v>
      </c>
      <c r="BF2416">
        <f t="shared" si="1828"/>
        <v>-32</v>
      </c>
      <c r="BG2416">
        <f t="shared" si="1829"/>
        <v>4.5</v>
      </c>
      <c r="BH2416">
        <f t="shared" si="1830"/>
        <v>-33</v>
      </c>
      <c r="BI2416">
        <f t="shared" si="1831"/>
        <v>2</v>
      </c>
      <c r="BJ2416">
        <f t="shared" si="1832"/>
        <v>1.5</v>
      </c>
      <c r="BK2416">
        <f t="shared" si="1833"/>
        <v>1.3333333333333333</v>
      </c>
      <c r="BL2416">
        <f t="shared" si="1834"/>
        <v>1.5</v>
      </c>
      <c r="BM2416" s="1">
        <v>1.5</v>
      </c>
    </row>
    <row r="2417" spans="1:65">
      <c r="A2417" s="16" t="s">
        <v>5841</v>
      </c>
      <c r="E2417"/>
      <c r="F2417" s="17">
        <f t="shared" si="1788"/>
        <v>1605</v>
      </c>
      <c r="G2417" s="3">
        <f t="shared" si="1789"/>
        <v>6</v>
      </c>
      <c r="H2417" s="4">
        <f t="shared" si="1790"/>
        <v>1641</v>
      </c>
      <c r="I2417" s="4">
        <f t="shared" si="1791"/>
        <v>1682</v>
      </c>
      <c r="J2417" s="4">
        <f t="shared" si="1792"/>
        <v>1683</v>
      </c>
      <c r="K2417" s="4">
        <f t="shared" si="1793"/>
        <v>1642</v>
      </c>
      <c r="L2417" s="1">
        <f t="shared" si="1794"/>
        <v>0</v>
      </c>
      <c r="M2417" s="1">
        <f t="shared" si="1795"/>
        <v>0</v>
      </c>
      <c r="N2417" s="1">
        <f t="shared" si="1796"/>
        <v>0</v>
      </c>
      <c r="O2417" s="1">
        <f t="shared" si="1797"/>
        <v>0</v>
      </c>
      <c r="P2417" s="1">
        <f t="shared" si="1798"/>
        <v>0</v>
      </c>
      <c r="Q2417" s="1" t="str">
        <f t="shared" si="1799"/>
        <v/>
      </c>
      <c r="R2417" s="1">
        <f t="shared" si="1800"/>
        <v>6.75</v>
      </c>
      <c r="S2417" s="1">
        <f t="shared" si="1801"/>
        <v>-39</v>
      </c>
      <c r="T2417" s="1">
        <f>VLOOKUP($H2417,節点!$E$1:$G$20000,2,FALSE)</f>
        <v>6</v>
      </c>
      <c r="U2417" s="1">
        <f>VLOOKUP($H2417,節点!$E$1:$G$20000,3,FALSE)</f>
        <v>-40</v>
      </c>
      <c r="V2417" s="1">
        <f>VLOOKUP($I2417,節点!$E$1:$G$20000,2,FALSE)</f>
        <v>7.5</v>
      </c>
      <c r="W2417" s="1">
        <f>VLOOKUP($I2417,節点!$E$1:$G$20000,3,FALSE)</f>
        <v>-40</v>
      </c>
      <c r="X2417" s="1">
        <f>VLOOKUP($J2417,節点!$E$1:$G$20000,2,FALSE)</f>
        <v>7.5</v>
      </c>
      <c r="Y2417" s="1">
        <f>VLOOKUP($J2417,節点!$E$1:$G$20000,3,FALSE)</f>
        <v>-38</v>
      </c>
      <c r="Z2417" s="1">
        <f>VLOOKUP($K2417,節点!$E$1:$G$20000,2,FALSE)</f>
        <v>6</v>
      </c>
      <c r="AA2417" s="1">
        <f>VLOOKUP($K2417,節点!$E$1:$G$20000,3,FALSE)</f>
        <v>-38</v>
      </c>
      <c r="AB2417">
        <f t="shared" si="1802"/>
        <v>-0.75</v>
      </c>
      <c r="AC2417">
        <f t="shared" si="1803"/>
        <v>-1</v>
      </c>
      <c r="AD2417">
        <f t="shared" si="1804"/>
        <v>0.75</v>
      </c>
      <c r="AE2417">
        <f t="shared" si="1805"/>
        <v>-1</v>
      </c>
      <c r="AF2417">
        <f t="shared" si="1806"/>
        <v>0.75</v>
      </c>
      <c r="AG2417">
        <f t="shared" si="1807"/>
        <v>1</v>
      </c>
      <c r="AH2417">
        <f t="shared" si="1808"/>
        <v>-0.75</v>
      </c>
      <c r="AI2417">
        <f t="shared" si="1809"/>
        <v>1</v>
      </c>
      <c r="AJ2417">
        <f t="shared" si="1819"/>
        <v>233.13010235415598</v>
      </c>
      <c r="AK2417">
        <f t="shared" si="1820"/>
        <v>306.86989764584405</v>
      </c>
      <c r="AL2417">
        <f t="shared" si="1821"/>
        <v>53.13010235415598</v>
      </c>
      <c r="AM2417">
        <f t="shared" si="1822"/>
        <v>126.86989764584402</v>
      </c>
      <c r="AN2417">
        <f t="shared" si="1810"/>
        <v>3</v>
      </c>
      <c r="AO2417">
        <f t="shared" si="1811"/>
        <v>4</v>
      </c>
      <c r="AP2417">
        <f t="shared" si="1812"/>
        <v>1</v>
      </c>
      <c r="AQ2417">
        <f t="shared" si="1813"/>
        <v>2</v>
      </c>
      <c r="AR2417">
        <f t="shared" si="1814"/>
        <v>3412</v>
      </c>
      <c r="AS2417" t="str">
        <f t="shared" si="1815"/>
        <v/>
      </c>
      <c r="AT2417" t="str">
        <f t="shared" si="1816"/>
        <v/>
      </c>
      <c r="AU2417" t="str">
        <f t="shared" si="1817"/>
        <v/>
      </c>
      <c r="AV2417" t="str">
        <f t="shared" si="1818"/>
        <v/>
      </c>
      <c r="AW2417" t="str">
        <f t="shared" si="1787"/>
        <v/>
      </c>
      <c r="BA2417">
        <f t="shared" si="1823"/>
        <v>6.75</v>
      </c>
      <c r="BB2417">
        <f t="shared" si="1824"/>
        <v>-40</v>
      </c>
      <c r="BC2417">
        <f t="shared" si="1825"/>
        <v>7.5</v>
      </c>
      <c r="BD2417">
        <f t="shared" si="1826"/>
        <v>-39</v>
      </c>
      <c r="BE2417">
        <f t="shared" si="1827"/>
        <v>6.75</v>
      </c>
      <c r="BF2417">
        <f t="shared" si="1828"/>
        <v>-38</v>
      </c>
      <c r="BG2417">
        <f t="shared" si="1829"/>
        <v>6</v>
      </c>
      <c r="BH2417">
        <f t="shared" si="1830"/>
        <v>-39</v>
      </c>
      <c r="BI2417">
        <f t="shared" si="1831"/>
        <v>2</v>
      </c>
      <c r="BJ2417">
        <f t="shared" si="1832"/>
        <v>1.5</v>
      </c>
      <c r="BK2417">
        <f t="shared" si="1833"/>
        <v>1.3333333333333333</v>
      </c>
      <c r="BL2417">
        <f t="shared" si="1834"/>
        <v>1.5</v>
      </c>
      <c r="BM2417" s="1">
        <v>1.5</v>
      </c>
    </row>
    <row r="2418" spans="1:65">
      <c r="A2418" s="16" t="s">
        <v>5842</v>
      </c>
      <c r="E2418"/>
      <c r="F2418" s="17">
        <f t="shared" si="1788"/>
        <v>1606</v>
      </c>
      <c r="G2418" s="3">
        <f t="shared" si="1789"/>
        <v>6</v>
      </c>
      <c r="H2418" s="4">
        <f t="shared" si="1790"/>
        <v>1642</v>
      </c>
      <c r="I2418" s="4">
        <f t="shared" si="1791"/>
        <v>1683</v>
      </c>
      <c r="J2418" s="4">
        <f t="shared" si="1792"/>
        <v>1684</v>
      </c>
      <c r="K2418" s="4">
        <f t="shared" si="1793"/>
        <v>1643</v>
      </c>
      <c r="L2418" s="1">
        <f t="shared" si="1794"/>
        <v>0</v>
      </c>
      <c r="M2418" s="1">
        <f t="shared" si="1795"/>
        <v>0</v>
      </c>
      <c r="N2418" s="1">
        <f t="shared" si="1796"/>
        <v>0</v>
      </c>
      <c r="O2418" s="1">
        <f t="shared" si="1797"/>
        <v>0</v>
      </c>
      <c r="P2418" s="1">
        <f t="shared" si="1798"/>
        <v>0</v>
      </c>
      <c r="Q2418" s="1" t="str">
        <f t="shared" si="1799"/>
        <v/>
      </c>
      <c r="R2418" s="1">
        <f t="shared" si="1800"/>
        <v>6.75</v>
      </c>
      <c r="S2418" s="1">
        <f t="shared" si="1801"/>
        <v>-37</v>
      </c>
      <c r="T2418" s="1">
        <f>VLOOKUP($H2418,節点!$E$1:$G$20000,2,FALSE)</f>
        <v>6</v>
      </c>
      <c r="U2418" s="1">
        <f>VLOOKUP($H2418,節点!$E$1:$G$20000,3,FALSE)</f>
        <v>-38</v>
      </c>
      <c r="V2418" s="1">
        <f>VLOOKUP($I2418,節点!$E$1:$G$20000,2,FALSE)</f>
        <v>7.5</v>
      </c>
      <c r="W2418" s="1">
        <f>VLOOKUP($I2418,節点!$E$1:$G$20000,3,FALSE)</f>
        <v>-38</v>
      </c>
      <c r="X2418" s="1">
        <f>VLOOKUP($J2418,節点!$E$1:$G$20000,2,FALSE)</f>
        <v>7.5</v>
      </c>
      <c r="Y2418" s="1">
        <f>VLOOKUP($J2418,節点!$E$1:$G$20000,3,FALSE)</f>
        <v>-36</v>
      </c>
      <c r="Z2418" s="1">
        <f>VLOOKUP($K2418,節点!$E$1:$G$20000,2,FALSE)</f>
        <v>6</v>
      </c>
      <c r="AA2418" s="1">
        <f>VLOOKUP($K2418,節点!$E$1:$G$20000,3,FALSE)</f>
        <v>-36</v>
      </c>
      <c r="AB2418">
        <f t="shared" si="1802"/>
        <v>-0.75</v>
      </c>
      <c r="AC2418">
        <f t="shared" si="1803"/>
        <v>-1</v>
      </c>
      <c r="AD2418">
        <f t="shared" si="1804"/>
        <v>0.75</v>
      </c>
      <c r="AE2418">
        <f t="shared" si="1805"/>
        <v>-1</v>
      </c>
      <c r="AF2418">
        <f t="shared" si="1806"/>
        <v>0.75</v>
      </c>
      <c r="AG2418">
        <f t="shared" si="1807"/>
        <v>1</v>
      </c>
      <c r="AH2418">
        <f t="shared" si="1808"/>
        <v>-0.75</v>
      </c>
      <c r="AI2418">
        <f t="shared" si="1809"/>
        <v>1</v>
      </c>
      <c r="AJ2418">
        <f t="shared" si="1819"/>
        <v>233.13010235415598</v>
      </c>
      <c r="AK2418">
        <f t="shared" si="1820"/>
        <v>306.86989764584405</v>
      </c>
      <c r="AL2418">
        <f t="shared" si="1821"/>
        <v>53.13010235415598</v>
      </c>
      <c r="AM2418">
        <f t="shared" si="1822"/>
        <v>126.86989764584402</v>
      </c>
      <c r="AN2418">
        <f t="shared" si="1810"/>
        <v>3</v>
      </c>
      <c r="AO2418">
        <f t="shared" si="1811"/>
        <v>4</v>
      </c>
      <c r="AP2418">
        <f t="shared" si="1812"/>
        <v>1</v>
      </c>
      <c r="AQ2418">
        <f t="shared" si="1813"/>
        <v>2</v>
      </c>
      <c r="AR2418">
        <f t="shared" si="1814"/>
        <v>3412</v>
      </c>
      <c r="AS2418" t="str">
        <f t="shared" si="1815"/>
        <v/>
      </c>
      <c r="AT2418" t="str">
        <f t="shared" si="1816"/>
        <v/>
      </c>
      <c r="AU2418" t="str">
        <f t="shared" si="1817"/>
        <v/>
      </c>
      <c r="AV2418" t="str">
        <f t="shared" si="1818"/>
        <v/>
      </c>
      <c r="AW2418" t="str">
        <f t="shared" si="1787"/>
        <v/>
      </c>
      <c r="BA2418">
        <f t="shared" si="1823"/>
        <v>6.75</v>
      </c>
      <c r="BB2418">
        <f t="shared" si="1824"/>
        <v>-38</v>
      </c>
      <c r="BC2418">
        <f t="shared" si="1825"/>
        <v>7.5</v>
      </c>
      <c r="BD2418">
        <f t="shared" si="1826"/>
        <v>-37</v>
      </c>
      <c r="BE2418">
        <f t="shared" si="1827"/>
        <v>6.75</v>
      </c>
      <c r="BF2418">
        <f t="shared" si="1828"/>
        <v>-36</v>
      </c>
      <c r="BG2418">
        <f t="shared" si="1829"/>
        <v>6</v>
      </c>
      <c r="BH2418">
        <f t="shared" si="1830"/>
        <v>-37</v>
      </c>
      <c r="BI2418">
        <f t="shared" si="1831"/>
        <v>2</v>
      </c>
      <c r="BJ2418">
        <f t="shared" si="1832"/>
        <v>1.5</v>
      </c>
      <c r="BK2418">
        <f t="shared" si="1833"/>
        <v>1.3333333333333333</v>
      </c>
      <c r="BL2418">
        <f t="shared" si="1834"/>
        <v>1.5</v>
      </c>
      <c r="BM2418" s="1">
        <v>1.5</v>
      </c>
    </row>
    <row r="2419" spans="1:65">
      <c r="A2419" s="16" t="s">
        <v>5843</v>
      </c>
      <c r="E2419"/>
      <c r="F2419" s="17">
        <f t="shared" si="1788"/>
        <v>1607</v>
      </c>
      <c r="G2419" s="3">
        <f t="shared" si="1789"/>
        <v>6</v>
      </c>
      <c r="H2419" s="4">
        <f t="shared" si="1790"/>
        <v>1643</v>
      </c>
      <c r="I2419" s="4">
        <f t="shared" si="1791"/>
        <v>1684</v>
      </c>
      <c r="J2419" s="4">
        <f t="shared" si="1792"/>
        <v>1685</v>
      </c>
      <c r="K2419" s="4">
        <f t="shared" si="1793"/>
        <v>1644</v>
      </c>
      <c r="L2419" s="1">
        <f t="shared" si="1794"/>
        <v>0</v>
      </c>
      <c r="M2419" s="1">
        <f t="shared" si="1795"/>
        <v>0</v>
      </c>
      <c r="N2419" s="1">
        <f t="shared" si="1796"/>
        <v>0</v>
      </c>
      <c r="O2419" s="1">
        <f t="shared" si="1797"/>
        <v>0</v>
      </c>
      <c r="P2419" s="1">
        <f t="shared" si="1798"/>
        <v>0</v>
      </c>
      <c r="Q2419" s="1" t="str">
        <f t="shared" si="1799"/>
        <v/>
      </c>
      <c r="R2419" s="1">
        <f t="shared" si="1800"/>
        <v>6.75</v>
      </c>
      <c r="S2419" s="1">
        <f t="shared" si="1801"/>
        <v>-35</v>
      </c>
      <c r="T2419" s="1">
        <f>VLOOKUP($H2419,節点!$E$1:$G$20000,2,FALSE)</f>
        <v>6</v>
      </c>
      <c r="U2419" s="1">
        <f>VLOOKUP($H2419,節点!$E$1:$G$20000,3,FALSE)</f>
        <v>-36</v>
      </c>
      <c r="V2419" s="1">
        <f>VLOOKUP($I2419,節点!$E$1:$G$20000,2,FALSE)</f>
        <v>7.5</v>
      </c>
      <c r="W2419" s="1">
        <f>VLOOKUP($I2419,節点!$E$1:$G$20000,3,FALSE)</f>
        <v>-36</v>
      </c>
      <c r="X2419" s="1">
        <f>VLOOKUP($J2419,節点!$E$1:$G$20000,2,FALSE)</f>
        <v>7.5</v>
      </c>
      <c r="Y2419" s="1">
        <f>VLOOKUP($J2419,節点!$E$1:$G$20000,3,FALSE)</f>
        <v>-34</v>
      </c>
      <c r="Z2419" s="1">
        <f>VLOOKUP($K2419,節点!$E$1:$G$20000,2,FALSE)</f>
        <v>6</v>
      </c>
      <c r="AA2419" s="1">
        <f>VLOOKUP($K2419,節点!$E$1:$G$20000,3,FALSE)</f>
        <v>-34</v>
      </c>
      <c r="AB2419">
        <f t="shared" si="1802"/>
        <v>-0.75</v>
      </c>
      <c r="AC2419">
        <f t="shared" si="1803"/>
        <v>-1</v>
      </c>
      <c r="AD2419">
        <f t="shared" si="1804"/>
        <v>0.75</v>
      </c>
      <c r="AE2419">
        <f t="shared" si="1805"/>
        <v>-1</v>
      </c>
      <c r="AF2419">
        <f t="shared" si="1806"/>
        <v>0.75</v>
      </c>
      <c r="AG2419">
        <f t="shared" si="1807"/>
        <v>1</v>
      </c>
      <c r="AH2419">
        <f t="shared" si="1808"/>
        <v>-0.75</v>
      </c>
      <c r="AI2419">
        <f t="shared" si="1809"/>
        <v>1</v>
      </c>
      <c r="AJ2419">
        <f t="shared" si="1819"/>
        <v>233.13010235415598</v>
      </c>
      <c r="AK2419">
        <f t="shared" si="1820"/>
        <v>306.86989764584405</v>
      </c>
      <c r="AL2419">
        <f t="shared" si="1821"/>
        <v>53.13010235415598</v>
      </c>
      <c r="AM2419">
        <f t="shared" si="1822"/>
        <v>126.86989764584402</v>
      </c>
      <c r="AN2419">
        <f t="shared" si="1810"/>
        <v>3</v>
      </c>
      <c r="AO2419">
        <f t="shared" si="1811"/>
        <v>4</v>
      </c>
      <c r="AP2419">
        <f t="shared" si="1812"/>
        <v>1</v>
      </c>
      <c r="AQ2419">
        <f t="shared" si="1813"/>
        <v>2</v>
      </c>
      <c r="AR2419">
        <f t="shared" si="1814"/>
        <v>3412</v>
      </c>
      <c r="AS2419" t="str">
        <f t="shared" si="1815"/>
        <v/>
      </c>
      <c r="AT2419" t="str">
        <f t="shared" si="1816"/>
        <v/>
      </c>
      <c r="AU2419" t="str">
        <f t="shared" si="1817"/>
        <v/>
      </c>
      <c r="AV2419" t="str">
        <f t="shared" si="1818"/>
        <v/>
      </c>
      <c r="AW2419" t="str">
        <f t="shared" si="1787"/>
        <v/>
      </c>
      <c r="BA2419">
        <f t="shared" si="1823"/>
        <v>6.75</v>
      </c>
      <c r="BB2419">
        <f t="shared" si="1824"/>
        <v>-36</v>
      </c>
      <c r="BC2419">
        <f t="shared" si="1825"/>
        <v>7.5</v>
      </c>
      <c r="BD2419">
        <f t="shared" si="1826"/>
        <v>-35</v>
      </c>
      <c r="BE2419">
        <f t="shared" si="1827"/>
        <v>6.75</v>
      </c>
      <c r="BF2419">
        <f t="shared" si="1828"/>
        <v>-34</v>
      </c>
      <c r="BG2419">
        <f t="shared" si="1829"/>
        <v>6</v>
      </c>
      <c r="BH2419">
        <f t="shared" si="1830"/>
        <v>-35</v>
      </c>
      <c r="BI2419">
        <f t="shared" si="1831"/>
        <v>2</v>
      </c>
      <c r="BJ2419">
        <f t="shared" si="1832"/>
        <v>1.5</v>
      </c>
      <c r="BK2419">
        <f t="shared" si="1833"/>
        <v>1.3333333333333333</v>
      </c>
      <c r="BL2419">
        <f t="shared" si="1834"/>
        <v>1.5</v>
      </c>
      <c r="BM2419" s="1">
        <v>1.5</v>
      </c>
    </row>
    <row r="2420" spans="1:65">
      <c r="A2420" s="16" t="s">
        <v>5844</v>
      </c>
      <c r="E2420"/>
      <c r="F2420" s="17">
        <f t="shared" si="1788"/>
        <v>1608</v>
      </c>
      <c r="G2420" s="3">
        <f t="shared" si="1789"/>
        <v>6</v>
      </c>
      <c r="H2420" s="4">
        <f t="shared" si="1790"/>
        <v>1644</v>
      </c>
      <c r="I2420" s="4">
        <f t="shared" si="1791"/>
        <v>1685</v>
      </c>
      <c r="J2420" s="4">
        <f t="shared" si="1792"/>
        <v>1686</v>
      </c>
      <c r="K2420" s="4">
        <f t="shared" si="1793"/>
        <v>1645</v>
      </c>
      <c r="L2420" s="1">
        <f t="shared" si="1794"/>
        <v>0</v>
      </c>
      <c r="M2420" s="1">
        <f t="shared" si="1795"/>
        <v>0</v>
      </c>
      <c r="N2420" s="1">
        <f t="shared" si="1796"/>
        <v>0</v>
      </c>
      <c r="O2420" s="1">
        <f t="shared" si="1797"/>
        <v>0</v>
      </c>
      <c r="P2420" s="1">
        <f t="shared" si="1798"/>
        <v>0</v>
      </c>
      <c r="Q2420" s="1" t="str">
        <f t="shared" si="1799"/>
        <v/>
      </c>
      <c r="R2420" s="1">
        <f t="shared" si="1800"/>
        <v>6.75</v>
      </c>
      <c r="S2420" s="1">
        <f t="shared" si="1801"/>
        <v>-33</v>
      </c>
      <c r="T2420" s="1">
        <f>VLOOKUP($H2420,節点!$E$1:$G$20000,2,FALSE)</f>
        <v>6</v>
      </c>
      <c r="U2420" s="1">
        <f>VLOOKUP($H2420,節点!$E$1:$G$20000,3,FALSE)</f>
        <v>-34</v>
      </c>
      <c r="V2420" s="1">
        <f>VLOOKUP($I2420,節点!$E$1:$G$20000,2,FALSE)</f>
        <v>7.5</v>
      </c>
      <c r="W2420" s="1">
        <f>VLOOKUP($I2420,節点!$E$1:$G$20000,3,FALSE)</f>
        <v>-34</v>
      </c>
      <c r="X2420" s="1">
        <f>VLOOKUP($J2420,節点!$E$1:$G$20000,2,FALSE)</f>
        <v>7.5</v>
      </c>
      <c r="Y2420" s="1">
        <f>VLOOKUP($J2420,節点!$E$1:$G$20000,3,FALSE)</f>
        <v>-32</v>
      </c>
      <c r="Z2420" s="1">
        <f>VLOOKUP($K2420,節点!$E$1:$G$20000,2,FALSE)</f>
        <v>6</v>
      </c>
      <c r="AA2420" s="1">
        <f>VLOOKUP($K2420,節点!$E$1:$G$20000,3,FALSE)</f>
        <v>-32</v>
      </c>
      <c r="AB2420">
        <f t="shared" si="1802"/>
        <v>-0.75</v>
      </c>
      <c r="AC2420">
        <f t="shared" si="1803"/>
        <v>-1</v>
      </c>
      <c r="AD2420">
        <f t="shared" si="1804"/>
        <v>0.75</v>
      </c>
      <c r="AE2420">
        <f t="shared" si="1805"/>
        <v>-1</v>
      </c>
      <c r="AF2420">
        <f t="shared" si="1806"/>
        <v>0.75</v>
      </c>
      <c r="AG2420">
        <f t="shared" si="1807"/>
        <v>1</v>
      </c>
      <c r="AH2420">
        <f t="shared" si="1808"/>
        <v>-0.75</v>
      </c>
      <c r="AI2420">
        <f t="shared" si="1809"/>
        <v>1</v>
      </c>
      <c r="AJ2420">
        <f t="shared" si="1819"/>
        <v>233.13010235415598</v>
      </c>
      <c r="AK2420">
        <f t="shared" si="1820"/>
        <v>306.86989764584405</v>
      </c>
      <c r="AL2420">
        <f t="shared" si="1821"/>
        <v>53.13010235415598</v>
      </c>
      <c r="AM2420">
        <f t="shared" si="1822"/>
        <v>126.86989764584402</v>
      </c>
      <c r="AN2420">
        <f t="shared" si="1810"/>
        <v>3</v>
      </c>
      <c r="AO2420">
        <f t="shared" si="1811"/>
        <v>4</v>
      </c>
      <c r="AP2420">
        <f t="shared" si="1812"/>
        <v>1</v>
      </c>
      <c r="AQ2420">
        <f t="shared" si="1813"/>
        <v>2</v>
      </c>
      <c r="AR2420">
        <f t="shared" si="1814"/>
        <v>3412</v>
      </c>
      <c r="AS2420" t="str">
        <f t="shared" si="1815"/>
        <v/>
      </c>
      <c r="AT2420" t="str">
        <f t="shared" si="1816"/>
        <v/>
      </c>
      <c r="AU2420" t="str">
        <f t="shared" si="1817"/>
        <v/>
      </c>
      <c r="AV2420" t="str">
        <f t="shared" si="1818"/>
        <v/>
      </c>
      <c r="AW2420" t="str">
        <f t="shared" si="1787"/>
        <v/>
      </c>
      <c r="BA2420">
        <f t="shared" si="1823"/>
        <v>6.75</v>
      </c>
      <c r="BB2420">
        <f t="shared" si="1824"/>
        <v>-34</v>
      </c>
      <c r="BC2420">
        <f t="shared" si="1825"/>
        <v>7.5</v>
      </c>
      <c r="BD2420">
        <f t="shared" si="1826"/>
        <v>-33</v>
      </c>
      <c r="BE2420">
        <f t="shared" si="1827"/>
        <v>6.75</v>
      </c>
      <c r="BF2420">
        <f t="shared" si="1828"/>
        <v>-32</v>
      </c>
      <c r="BG2420">
        <f t="shared" si="1829"/>
        <v>6</v>
      </c>
      <c r="BH2420">
        <f t="shared" si="1830"/>
        <v>-33</v>
      </c>
      <c r="BI2420">
        <f t="shared" si="1831"/>
        <v>2</v>
      </c>
      <c r="BJ2420">
        <f t="shared" si="1832"/>
        <v>1.5</v>
      </c>
      <c r="BK2420">
        <f t="shared" si="1833"/>
        <v>1.3333333333333333</v>
      </c>
      <c r="BL2420">
        <f t="shared" si="1834"/>
        <v>1.5</v>
      </c>
      <c r="BM2420" s="1">
        <v>1.5</v>
      </c>
    </row>
    <row r="2421" spans="1:65">
      <c r="A2421" s="16" t="s">
        <v>5845</v>
      </c>
      <c r="E2421"/>
      <c r="F2421" s="17">
        <f t="shared" si="1788"/>
        <v>1645</v>
      </c>
      <c r="G2421" s="3">
        <f t="shared" si="1789"/>
        <v>6</v>
      </c>
      <c r="H2421" s="4">
        <f t="shared" si="1790"/>
        <v>1682</v>
      </c>
      <c r="I2421" s="4">
        <f t="shared" si="1791"/>
        <v>1723</v>
      </c>
      <c r="J2421" s="4">
        <f t="shared" si="1792"/>
        <v>1724</v>
      </c>
      <c r="K2421" s="4">
        <f t="shared" si="1793"/>
        <v>1683</v>
      </c>
      <c r="L2421" s="1">
        <f t="shared" si="1794"/>
        <v>0</v>
      </c>
      <c r="M2421" s="1">
        <f t="shared" si="1795"/>
        <v>0</v>
      </c>
      <c r="N2421" s="1">
        <f t="shared" si="1796"/>
        <v>0</v>
      </c>
      <c r="O2421" s="1">
        <f t="shared" si="1797"/>
        <v>0</v>
      </c>
      <c r="P2421" s="1">
        <f t="shared" si="1798"/>
        <v>0</v>
      </c>
      <c r="Q2421" s="1" t="str">
        <f t="shared" si="1799"/>
        <v/>
      </c>
      <c r="R2421" s="1">
        <f t="shared" si="1800"/>
        <v>8.25</v>
      </c>
      <c r="S2421" s="1">
        <f t="shared" si="1801"/>
        <v>-39</v>
      </c>
      <c r="T2421" s="1">
        <f>VLOOKUP($H2421,節点!$E$1:$G$20000,2,FALSE)</f>
        <v>7.5</v>
      </c>
      <c r="U2421" s="1">
        <f>VLOOKUP($H2421,節点!$E$1:$G$20000,3,FALSE)</f>
        <v>-40</v>
      </c>
      <c r="V2421" s="1">
        <f>VLOOKUP($I2421,節点!$E$1:$G$20000,2,FALSE)</f>
        <v>9</v>
      </c>
      <c r="W2421" s="1">
        <f>VLOOKUP($I2421,節点!$E$1:$G$20000,3,FALSE)</f>
        <v>-40</v>
      </c>
      <c r="X2421" s="1">
        <f>VLOOKUP($J2421,節点!$E$1:$G$20000,2,FALSE)</f>
        <v>9</v>
      </c>
      <c r="Y2421" s="1">
        <f>VLOOKUP($J2421,節点!$E$1:$G$20000,3,FALSE)</f>
        <v>-38</v>
      </c>
      <c r="Z2421" s="1">
        <f>VLOOKUP($K2421,節点!$E$1:$G$20000,2,FALSE)</f>
        <v>7.5</v>
      </c>
      <c r="AA2421" s="1">
        <f>VLOOKUP($K2421,節点!$E$1:$G$20000,3,FALSE)</f>
        <v>-38</v>
      </c>
      <c r="AB2421">
        <f t="shared" si="1802"/>
        <v>-0.75</v>
      </c>
      <c r="AC2421">
        <f t="shared" si="1803"/>
        <v>-1</v>
      </c>
      <c r="AD2421">
        <f t="shared" si="1804"/>
        <v>0.75</v>
      </c>
      <c r="AE2421">
        <f t="shared" si="1805"/>
        <v>-1</v>
      </c>
      <c r="AF2421">
        <f t="shared" si="1806"/>
        <v>0.75</v>
      </c>
      <c r="AG2421">
        <f t="shared" si="1807"/>
        <v>1</v>
      </c>
      <c r="AH2421">
        <f t="shared" si="1808"/>
        <v>-0.75</v>
      </c>
      <c r="AI2421">
        <f t="shared" si="1809"/>
        <v>1</v>
      </c>
      <c r="AJ2421">
        <f t="shared" si="1819"/>
        <v>233.13010235415598</v>
      </c>
      <c r="AK2421">
        <f t="shared" si="1820"/>
        <v>306.86989764584405</v>
      </c>
      <c r="AL2421">
        <f t="shared" si="1821"/>
        <v>53.13010235415598</v>
      </c>
      <c r="AM2421">
        <f t="shared" si="1822"/>
        <v>126.86989764584402</v>
      </c>
      <c r="AN2421">
        <f t="shared" si="1810"/>
        <v>3</v>
      </c>
      <c r="AO2421">
        <f t="shared" si="1811"/>
        <v>4</v>
      </c>
      <c r="AP2421">
        <f t="shared" si="1812"/>
        <v>1</v>
      </c>
      <c r="AQ2421">
        <f t="shared" si="1813"/>
        <v>2</v>
      </c>
      <c r="AR2421">
        <f t="shared" si="1814"/>
        <v>3412</v>
      </c>
      <c r="AS2421" t="str">
        <f t="shared" si="1815"/>
        <v/>
      </c>
      <c r="AT2421" t="str">
        <f t="shared" si="1816"/>
        <v/>
      </c>
      <c r="AU2421" t="str">
        <f t="shared" si="1817"/>
        <v/>
      </c>
      <c r="AV2421" t="str">
        <f t="shared" si="1818"/>
        <v/>
      </c>
      <c r="AW2421" t="str">
        <f t="shared" si="1787"/>
        <v/>
      </c>
      <c r="BA2421">
        <f t="shared" si="1823"/>
        <v>8.25</v>
      </c>
      <c r="BB2421">
        <f t="shared" si="1824"/>
        <v>-40</v>
      </c>
      <c r="BC2421">
        <f t="shared" si="1825"/>
        <v>9</v>
      </c>
      <c r="BD2421">
        <f t="shared" si="1826"/>
        <v>-39</v>
      </c>
      <c r="BE2421">
        <f t="shared" si="1827"/>
        <v>8.25</v>
      </c>
      <c r="BF2421">
        <f t="shared" si="1828"/>
        <v>-38</v>
      </c>
      <c r="BG2421">
        <f t="shared" si="1829"/>
        <v>7.5</v>
      </c>
      <c r="BH2421">
        <f t="shared" si="1830"/>
        <v>-39</v>
      </c>
      <c r="BI2421">
        <f t="shared" si="1831"/>
        <v>2</v>
      </c>
      <c r="BJ2421">
        <f t="shared" si="1832"/>
        <v>1.5</v>
      </c>
      <c r="BK2421">
        <f t="shared" si="1833"/>
        <v>1.3333333333333333</v>
      </c>
      <c r="BL2421">
        <f t="shared" si="1834"/>
        <v>1.5</v>
      </c>
      <c r="BM2421" s="1">
        <v>1.5</v>
      </c>
    </row>
    <row r="2422" spans="1:65">
      <c r="A2422" s="16" t="s">
        <v>5846</v>
      </c>
      <c r="E2422"/>
      <c r="F2422" s="17">
        <f t="shared" si="1788"/>
        <v>1646</v>
      </c>
      <c r="G2422" s="3">
        <f t="shared" si="1789"/>
        <v>6</v>
      </c>
      <c r="H2422" s="4">
        <f t="shared" si="1790"/>
        <v>1683</v>
      </c>
      <c r="I2422" s="4">
        <f t="shared" si="1791"/>
        <v>1724</v>
      </c>
      <c r="J2422" s="4">
        <f t="shared" si="1792"/>
        <v>1725</v>
      </c>
      <c r="K2422" s="4">
        <f t="shared" si="1793"/>
        <v>1684</v>
      </c>
      <c r="L2422" s="1">
        <f t="shared" si="1794"/>
        <v>0</v>
      </c>
      <c r="M2422" s="1">
        <f t="shared" si="1795"/>
        <v>0</v>
      </c>
      <c r="N2422" s="1">
        <f t="shared" si="1796"/>
        <v>0</v>
      </c>
      <c r="O2422" s="1">
        <f t="shared" si="1797"/>
        <v>0</v>
      </c>
      <c r="P2422" s="1">
        <f t="shared" si="1798"/>
        <v>0</v>
      </c>
      <c r="Q2422" s="1" t="str">
        <f t="shared" si="1799"/>
        <v/>
      </c>
      <c r="R2422" s="1">
        <f t="shared" si="1800"/>
        <v>8.25</v>
      </c>
      <c r="S2422" s="1">
        <f t="shared" si="1801"/>
        <v>-37</v>
      </c>
      <c r="T2422" s="1">
        <f>VLOOKUP($H2422,節点!$E$1:$G$20000,2,FALSE)</f>
        <v>7.5</v>
      </c>
      <c r="U2422" s="1">
        <f>VLOOKUP($H2422,節点!$E$1:$G$20000,3,FALSE)</f>
        <v>-38</v>
      </c>
      <c r="V2422" s="1">
        <f>VLOOKUP($I2422,節点!$E$1:$G$20000,2,FALSE)</f>
        <v>9</v>
      </c>
      <c r="W2422" s="1">
        <f>VLOOKUP($I2422,節点!$E$1:$G$20000,3,FALSE)</f>
        <v>-38</v>
      </c>
      <c r="X2422" s="1">
        <f>VLOOKUP($J2422,節点!$E$1:$G$20000,2,FALSE)</f>
        <v>9</v>
      </c>
      <c r="Y2422" s="1">
        <f>VLOOKUP($J2422,節点!$E$1:$G$20000,3,FALSE)</f>
        <v>-36</v>
      </c>
      <c r="Z2422" s="1">
        <f>VLOOKUP($K2422,節点!$E$1:$G$20000,2,FALSE)</f>
        <v>7.5</v>
      </c>
      <c r="AA2422" s="1">
        <f>VLOOKUP($K2422,節点!$E$1:$G$20000,3,FALSE)</f>
        <v>-36</v>
      </c>
      <c r="AB2422">
        <f t="shared" si="1802"/>
        <v>-0.75</v>
      </c>
      <c r="AC2422">
        <f t="shared" si="1803"/>
        <v>-1</v>
      </c>
      <c r="AD2422">
        <f t="shared" si="1804"/>
        <v>0.75</v>
      </c>
      <c r="AE2422">
        <f t="shared" si="1805"/>
        <v>-1</v>
      </c>
      <c r="AF2422">
        <f t="shared" si="1806"/>
        <v>0.75</v>
      </c>
      <c r="AG2422">
        <f t="shared" si="1807"/>
        <v>1</v>
      </c>
      <c r="AH2422">
        <f t="shared" si="1808"/>
        <v>-0.75</v>
      </c>
      <c r="AI2422">
        <f t="shared" si="1809"/>
        <v>1</v>
      </c>
      <c r="AJ2422">
        <f t="shared" si="1819"/>
        <v>233.13010235415598</v>
      </c>
      <c r="AK2422">
        <f t="shared" si="1820"/>
        <v>306.86989764584405</v>
      </c>
      <c r="AL2422">
        <f t="shared" si="1821"/>
        <v>53.13010235415598</v>
      </c>
      <c r="AM2422">
        <f t="shared" si="1822"/>
        <v>126.86989764584402</v>
      </c>
      <c r="AN2422">
        <f t="shared" si="1810"/>
        <v>3</v>
      </c>
      <c r="AO2422">
        <f t="shared" si="1811"/>
        <v>4</v>
      </c>
      <c r="AP2422">
        <f t="shared" si="1812"/>
        <v>1</v>
      </c>
      <c r="AQ2422">
        <f t="shared" si="1813"/>
        <v>2</v>
      </c>
      <c r="AR2422">
        <f t="shared" si="1814"/>
        <v>3412</v>
      </c>
      <c r="AS2422" t="str">
        <f t="shared" si="1815"/>
        <v/>
      </c>
      <c r="AT2422" t="str">
        <f t="shared" si="1816"/>
        <v/>
      </c>
      <c r="AU2422" t="str">
        <f t="shared" si="1817"/>
        <v/>
      </c>
      <c r="AV2422" t="str">
        <f t="shared" si="1818"/>
        <v/>
      </c>
      <c r="AW2422" t="str">
        <f t="shared" si="1787"/>
        <v/>
      </c>
      <c r="BA2422">
        <f t="shared" si="1823"/>
        <v>8.25</v>
      </c>
      <c r="BB2422">
        <f t="shared" si="1824"/>
        <v>-38</v>
      </c>
      <c r="BC2422">
        <f t="shared" si="1825"/>
        <v>9</v>
      </c>
      <c r="BD2422">
        <f t="shared" si="1826"/>
        <v>-37</v>
      </c>
      <c r="BE2422">
        <f t="shared" si="1827"/>
        <v>8.25</v>
      </c>
      <c r="BF2422">
        <f t="shared" si="1828"/>
        <v>-36</v>
      </c>
      <c r="BG2422">
        <f t="shared" si="1829"/>
        <v>7.5</v>
      </c>
      <c r="BH2422">
        <f t="shared" si="1830"/>
        <v>-37</v>
      </c>
      <c r="BI2422">
        <f t="shared" si="1831"/>
        <v>2</v>
      </c>
      <c r="BJ2422">
        <f t="shared" si="1832"/>
        <v>1.5</v>
      </c>
      <c r="BK2422">
        <f t="shared" si="1833"/>
        <v>1.3333333333333333</v>
      </c>
      <c r="BL2422">
        <f t="shared" si="1834"/>
        <v>1.5</v>
      </c>
      <c r="BM2422" s="1">
        <v>1.5</v>
      </c>
    </row>
    <row r="2423" spans="1:65">
      <c r="A2423" s="16" t="s">
        <v>5847</v>
      </c>
      <c r="E2423"/>
      <c r="F2423" s="17">
        <f t="shared" si="1788"/>
        <v>1647</v>
      </c>
      <c r="G2423" s="3">
        <f t="shared" si="1789"/>
        <v>6</v>
      </c>
      <c r="H2423" s="4">
        <f t="shared" si="1790"/>
        <v>1684</v>
      </c>
      <c r="I2423" s="4">
        <f t="shared" si="1791"/>
        <v>1725</v>
      </c>
      <c r="J2423" s="4">
        <f t="shared" si="1792"/>
        <v>1726</v>
      </c>
      <c r="K2423" s="4">
        <f t="shared" si="1793"/>
        <v>1685</v>
      </c>
      <c r="L2423" s="1">
        <f t="shared" si="1794"/>
        <v>0</v>
      </c>
      <c r="M2423" s="1">
        <f t="shared" si="1795"/>
        <v>0</v>
      </c>
      <c r="N2423" s="1">
        <f t="shared" si="1796"/>
        <v>0</v>
      </c>
      <c r="O2423" s="1">
        <f t="shared" si="1797"/>
        <v>0</v>
      </c>
      <c r="P2423" s="1">
        <f t="shared" si="1798"/>
        <v>0</v>
      </c>
      <c r="Q2423" s="1" t="str">
        <f t="shared" si="1799"/>
        <v/>
      </c>
      <c r="R2423" s="1">
        <f t="shared" si="1800"/>
        <v>8.25</v>
      </c>
      <c r="S2423" s="1">
        <f t="shared" si="1801"/>
        <v>-35</v>
      </c>
      <c r="T2423" s="1">
        <f>VLOOKUP($H2423,節点!$E$1:$G$20000,2,FALSE)</f>
        <v>7.5</v>
      </c>
      <c r="U2423" s="1">
        <f>VLOOKUP($H2423,節点!$E$1:$G$20000,3,FALSE)</f>
        <v>-36</v>
      </c>
      <c r="V2423" s="1">
        <f>VLOOKUP($I2423,節点!$E$1:$G$20000,2,FALSE)</f>
        <v>9</v>
      </c>
      <c r="W2423" s="1">
        <f>VLOOKUP($I2423,節点!$E$1:$G$20000,3,FALSE)</f>
        <v>-36</v>
      </c>
      <c r="X2423" s="1">
        <f>VLOOKUP($J2423,節点!$E$1:$G$20000,2,FALSE)</f>
        <v>9</v>
      </c>
      <c r="Y2423" s="1">
        <f>VLOOKUP($J2423,節点!$E$1:$G$20000,3,FALSE)</f>
        <v>-34</v>
      </c>
      <c r="Z2423" s="1">
        <f>VLOOKUP($K2423,節点!$E$1:$G$20000,2,FALSE)</f>
        <v>7.5</v>
      </c>
      <c r="AA2423" s="1">
        <f>VLOOKUP($K2423,節点!$E$1:$G$20000,3,FALSE)</f>
        <v>-34</v>
      </c>
      <c r="AB2423">
        <f t="shared" si="1802"/>
        <v>-0.75</v>
      </c>
      <c r="AC2423">
        <f t="shared" si="1803"/>
        <v>-1</v>
      </c>
      <c r="AD2423">
        <f t="shared" si="1804"/>
        <v>0.75</v>
      </c>
      <c r="AE2423">
        <f t="shared" si="1805"/>
        <v>-1</v>
      </c>
      <c r="AF2423">
        <f t="shared" si="1806"/>
        <v>0.75</v>
      </c>
      <c r="AG2423">
        <f t="shared" si="1807"/>
        <v>1</v>
      </c>
      <c r="AH2423">
        <f t="shared" si="1808"/>
        <v>-0.75</v>
      </c>
      <c r="AI2423">
        <f t="shared" si="1809"/>
        <v>1</v>
      </c>
      <c r="AJ2423">
        <f t="shared" si="1819"/>
        <v>233.13010235415598</v>
      </c>
      <c r="AK2423">
        <f t="shared" si="1820"/>
        <v>306.86989764584405</v>
      </c>
      <c r="AL2423">
        <f t="shared" si="1821"/>
        <v>53.13010235415598</v>
      </c>
      <c r="AM2423">
        <f t="shared" si="1822"/>
        <v>126.86989764584402</v>
      </c>
      <c r="AN2423">
        <f t="shared" si="1810"/>
        <v>3</v>
      </c>
      <c r="AO2423">
        <f t="shared" si="1811"/>
        <v>4</v>
      </c>
      <c r="AP2423">
        <f t="shared" si="1812"/>
        <v>1</v>
      </c>
      <c r="AQ2423">
        <f t="shared" si="1813"/>
        <v>2</v>
      </c>
      <c r="AR2423">
        <f t="shared" si="1814"/>
        <v>3412</v>
      </c>
      <c r="AS2423" t="str">
        <f t="shared" si="1815"/>
        <v/>
      </c>
      <c r="AT2423" t="str">
        <f t="shared" si="1816"/>
        <v/>
      </c>
      <c r="AU2423" t="str">
        <f t="shared" si="1817"/>
        <v/>
      </c>
      <c r="AV2423" t="str">
        <f t="shared" si="1818"/>
        <v/>
      </c>
      <c r="AW2423" t="str">
        <f t="shared" si="1787"/>
        <v/>
      </c>
      <c r="BA2423">
        <f t="shared" si="1823"/>
        <v>8.25</v>
      </c>
      <c r="BB2423">
        <f t="shared" si="1824"/>
        <v>-36</v>
      </c>
      <c r="BC2423">
        <f t="shared" si="1825"/>
        <v>9</v>
      </c>
      <c r="BD2423">
        <f t="shared" si="1826"/>
        <v>-35</v>
      </c>
      <c r="BE2423">
        <f t="shared" si="1827"/>
        <v>8.25</v>
      </c>
      <c r="BF2423">
        <f t="shared" si="1828"/>
        <v>-34</v>
      </c>
      <c r="BG2423">
        <f t="shared" si="1829"/>
        <v>7.5</v>
      </c>
      <c r="BH2423">
        <f t="shared" si="1830"/>
        <v>-35</v>
      </c>
      <c r="BI2423">
        <f t="shared" si="1831"/>
        <v>2</v>
      </c>
      <c r="BJ2423">
        <f t="shared" si="1832"/>
        <v>1.5</v>
      </c>
      <c r="BK2423">
        <f t="shared" si="1833"/>
        <v>1.3333333333333333</v>
      </c>
      <c r="BL2423">
        <f t="shared" si="1834"/>
        <v>1.5</v>
      </c>
      <c r="BM2423" s="1">
        <v>1.5</v>
      </c>
    </row>
    <row r="2424" spans="1:65">
      <c r="A2424" s="16" t="s">
        <v>5848</v>
      </c>
      <c r="E2424"/>
      <c r="F2424" s="17">
        <f t="shared" si="1788"/>
        <v>1648</v>
      </c>
      <c r="G2424" s="3">
        <f t="shared" si="1789"/>
        <v>6</v>
      </c>
      <c r="H2424" s="4">
        <f t="shared" si="1790"/>
        <v>1685</v>
      </c>
      <c r="I2424" s="4">
        <f t="shared" si="1791"/>
        <v>1726</v>
      </c>
      <c r="J2424" s="4">
        <f t="shared" si="1792"/>
        <v>1727</v>
      </c>
      <c r="K2424" s="4">
        <f t="shared" si="1793"/>
        <v>1686</v>
      </c>
      <c r="L2424" s="1">
        <f t="shared" si="1794"/>
        <v>0</v>
      </c>
      <c r="M2424" s="1">
        <f t="shared" si="1795"/>
        <v>0</v>
      </c>
      <c r="N2424" s="1">
        <f t="shared" si="1796"/>
        <v>0</v>
      </c>
      <c r="O2424" s="1">
        <f t="shared" si="1797"/>
        <v>0</v>
      </c>
      <c r="P2424" s="1">
        <f t="shared" si="1798"/>
        <v>0</v>
      </c>
      <c r="Q2424" s="1" t="str">
        <f t="shared" si="1799"/>
        <v/>
      </c>
      <c r="R2424" s="1">
        <f t="shared" si="1800"/>
        <v>8.25</v>
      </c>
      <c r="S2424" s="1">
        <f t="shared" si="1801"/>
        <v>-33</v>
      </c>
      <c r="T2424" s="1">
        <f>VLOOKUP($H2424,節点!$E$1:$G$20000,2,FALSE)</f>
        <v>7.5</v>
      </c>
      <c r="U2424" s="1">
        <f>VLOOKUP($H2424,節点!$E$1:$G$20000,3,FALSE)</f>
        <v>-34</v>
      </c>
      <c r="V2424" s="1">
        <f>VLOOKUP($I2424,節点!$E$1:$G$20000,2,FALSE)</f>
        <v>9</v>
      </c>
      <c r="W2424" s="1">
        <f>VLOOKUP($I2424,節点!$E$1:$G$20000,3,FALSE)</f>
        <v>-34</v>
      </c>
      <c r="X2424" s="1">
        <f>VLOOKUP($J2424,節点!$E$1:$G$20000,2,FALSE)</f>
        <v>9</v>
      </c>
      <c r="Y2424" s="1">
        <f>VLOOKUP($J2424,節点!$E$1:$G$20000,3,FALSE)</f>
        <v>-32</v>
      </c>
      <c r="Z2424" s="1">
        <f>VLOOKUP($K2424,節点!$E$1:$G$20000,2,FALSE)</f>
        <v>7.5</v>
      </c>
      <c r="AA2424" s="1">
        <f>VLOOKUP($K2424,節点!$E$1:$G$20000,3,FALSE)</f>
        <v>-32</v>
      </c>
      <c r="AB2424">
        <f t="shared" si="1802"/>
        <v>-0.75</v>
      </c>
      <c r="AC2424">
        <f t="shared" si="1803"/>
        <v>-1</v>
      </c>
      <c r="AD2424">
        <f t="shared" si="1804"/>
        <v>0.75</v>
      </c>
      <c r="AE2424">
        <f t="shared" si="1805"/>
        <v>-1</v>
      </c>
      <c r="AF2424">
        <f t="shared" si="1806"/>
        <v>0.75</v>
      </c>
      <c r="AG2424">
        <f t="shared" si="1807"/>
        <v>1</v>
      </c>
      <c r="AH2424">
        <f t="shared" si="1808"/>
        <v>-0.75</v>
      </c>
      <c r="AI2424">
        <f t="shared" si="1809"/>
        <v>1</v>
      </c>
      <c r="AJ2424">
        <f t="shared" si="1819"/>
        <v>233.13010235415598</v>
      </c>
      <c r="AK2424">
        <f t="shared" si="1820"/>
        <v>306.86989764584405</v>
      </c>
      <c r="AL2424">
        <f t="shared" si="1821"/>
        <v>53.13010235415598</v>
      </c>
      <c r="AM2424">
        <f t="shared" si="1822"/>
        <v>126.86989764584402</v>
      </c>
      <c r="AN2424">
        <f t="shared" si="1810"/>
        <v>3</v>
      </c>
      <c r="AO2424">
        <f t="shared" si="1811"/>
        <v>4</v>
      </c>
      <c r="AP2424">
        <f t="shared" si="1812"/>
        <v>1</v>
      </c>
      <c r="AQ2424">
        <f t="shared" si="1813"/>
        <v>2</v>
      </c>
      <c r="AR2424">
        <f t="shared" si="1814"/>
        <v>3412</v>
      </c>
      <c r="AS2424" t="str">
        <f t="shared" si="1815"/>
        <v/>
      </c>
      <c r="AT2424" t="str">
        <f t="shared" si="1816"/>
        <v/>
      </c>
      <c r="AU2424" t="str">
        <f t="shared" si="1817"/>
        <v/>
      </c>
      <c r="AV2424" t="str">
        <f t="shared" si="1818"/>
        <v/>
      </c>
      <c r="AW2424" t="str">
        <f t="shared" si="1787"/>
        <v/>
      </c>
      <c r="BA2424">
        <f t="shared" si="1823"/>
        <v>8.25</v>
      </c>
      <c r="BB2424">
        <f t="shared" si="1824"/>
        <v>-34</v>
      </c>
      <c r="BC2424">
        <f t="shared" si="1825"/>
        <v>9</v>
      </c>
      <c r="BD2424">
        <f t="shared" si="1826"/>
        <v>-33</v>
      </c>
      <c r="BE2424">
        <f t="shared" si="1827"/>
        <v>8.25</v>
      </c>
      <c r="BF2424">
        <f t="shared" si="1828"/>
        <v>-32</v>
      </c>
      <c r="BG2424">
        <f t="shared" si="1829"/>
        <v>7.5</v>
      </c>
      <c r="BH2424">
        <f t="shared" si="1830"/>
        <v>-33</v>
      </c>
      <c r="BI2424">
        <f t="shared" si="1831"/>
        <v>2</v>
      </c>
      <c r="BJ2424">
        <f t="shared" si="1832"/>
        <v>1.5</v>
      </c>
      <c r="BK2424">
        <f t="shared" si="1833"/>
        <v>1.3333333333333333</v>
      </c>
      <c r="BL2424">
        <f t="shared" si="1834"/>
        <v>1.5</v>
      </c>
      <c r="BM2424" s="1">
        <v>1.5</v>
      </c>
    </row>
    <row r="2425" spans="1:65">
      <c r="A2425" s="16" t="s">
        <v>5849</v>
      </c>
      <c r="E2425"/>
      <c r="F2425" s="17">
        <f t="shared" si="1788"/>
        <v>1685</v>
      </c>
      <c r="G2425" s="3">
        <f t="shared" si="1789"/>
        <v>6</v>
      </c>
      <c r="H2425" s="4">
        <f t="shared" si="1790"/>
        <v>1723</v>
      </c>
      <c r="I2425" s="4">
        <f t="shared" si="1791"/>
        <v>1764</v>
      </c>
      <c r="J2425" s="4">
        <f t="shared" si="1792"/>
        <v>1765</v>
      </c>
      <c r="K2425" s="4">
        <f t="shared" si="1793"/>
        <v>1724</v>
      </c>
      <c r="L2425" s="1">
        <f t="shared" si="1794"/>
        <v>0</v>
      </c>
      <c r="M2425" s="1">
        <f t="shared" si="1795"/>
        <v>0</v>
      </c>
      <c r="N2425" s="1">
        <f t="shared" si="1796"/>
        <v>0</v>
      </c>
      <c r="O2425" s="1">
        <f t="shared" si="1797"/>
        <v>0</v>
      </c>
      <c r="P2425" s="1">
        <f t="shared" si="1798"/>
        <v>0</v>
      </c>
      <c r="Q2425" s="1" t="str">
        <f t="shared" si="1799"/>
        <v/>
      </c>
      <c r="R2425" s="1">
        <f t="shared" si="1800"/>
        <v>9.75</v>
      </c>
      <c r="S2425" s="1">
        <f t="shared" si="1801"/>
        <v>-39</v>
      </c>
      <c r="T2425" s="1">
        <f>VLOOKUP($H2425,節点!$E$1:$G$20000,2,FALSE)</f>
        <v>9</v>
      </c>
      <c r="U2425" s="1">
        <f>VLOOKUP($H2425,節点!$E$1:$G$20000,3,FALSE)</f>
        <v>-40</v>
      </c>
      <c r="V2425" s="1">
        <f>VLOOKUP($I2425,節点!$E$1:$G$20000,2,FALSE)</f>
        <v>10.5</v>
      </c>
      <c r="W2425" s="1">
        <f>VLOOKUP($I2425,節点!$E$1:$G$20000,3,FALSE)</f>
        <v>-40</v>
      </c>
      <c r="X2425" s="1">
        <f>VLOOKUP($J2425,節点!$E$1:$G$20000,2,FALSE)</f>
        <v>10.5</v>
      </c>
      <c r="Y2425" s="1">
        <f>VLOOKUP($J2425,節点!$E$1:$G$20000,3,FALSE)</f>
        <v>-38</v>
      </c>
      <c r="Z2425" s="1">
        <f>VLOOKUP($K2425,節点!$E$1:$G$20000,2,FALSE)</f>
        <v>9</v>
      </c>
      <c r="AA2425" s="1">
        <f>VLOOKUP($K2425,節点!$E$1:$G$20000,3,FALSE)</f>
        <v>-38</v>
      </c>
      <c r="AB2425">
        <f t="shared" si="1802"/>
        <v>-0.75</v>
      </c>
      <c r="AC2425">
        <f t="shared" si="1803"/>
        <v>-1</v>
      </c>
      <c r="AD2425">
        <f t="shared" si="1804"/>
        <v>0.75</v>
      </c>
      <c r="AE2425">
        <f t="shared" si="1805"/>
        <v>-1</v>
      </c>
      <c r="AF2425">
        <f t="shared" si="1806"/>
        <v>0.75</v>
      </c>
      <c r="AG2425">
        <f t="shared" si="1807"/>
        <v>1</v>
      </c>
      <c r="AH2425">
        <f t="shared" si="1808"/>
        <v>-0.75</v>
      </c>
      <c r="AI2425">
        <f t="shared" si="1809"/>
        <v>1</v>
      </c>
      <c r="AJ2425">
        <f t="shared" si="1819"/>
        <v>233.13010235415598</v>
      </c>
      <c r="AK2425">
        <f t="shared" si="1820"/>
        <v>306.86989764584405</v>
      </c>
      <c r="AL2425">
        <f t="shared" si="1821"/>
        <v>53.13010235415598</v>
      </c>
      <c r="AM2425">
        <f t="shared" si="1822"/>
        <v>126.86989764584402</v>
      </c>
      <c r="AN2425">
        <f t="shared" si="1810"/>
        <v>3</v>
      </c>
      <c r="AO2425">
        <f t="shared" si="1811"/>
        <v>4</v>
      </c>
      <c r="AP2425">
        <f t="shared" si="1812"/>
        <v>1</v>
      </c>
      <c r="AQ2425">
        <f t="shared" si="1813"/>
        <v>2</v>
      </c>
      <c r="AR2425">
        <f t="shared" si="1814"/>
        <v>3412</v>
      </c>
      <c r="AS2425" t="str">
        <f t="shared" si="1815"/>
        <v/>
      </c>
      <c r="AT2425" t="str">
        <f t="shared" si="1816"/>
        <v/>
      </c>
      <c r="AU2425" t="str">
        <f t="shared" si="1817"/>
        <v/>
      </c>
      <c r="AV2425" t="str">
        <f t="shared" si="1818"/>
        <v/>
      </c>
      <c r="AW2425" t="str">
        <f t="shared" si="1787"/>
        <v/>
      </c>
      <c r="BA2425">
        <f t="shared" si="1823"/>
        <v>9.75</v>
      </c>
      <c r="BB2425">
        <f t="shared" si="1824"/>
        <v>-40</v>
      </c>
      <c r="BC2425">
        <f t="shared" si="1825"/>
        <v>10.5</v>
      </c>
      <c r="BD2425">
        <f t="shared" si="1826"/>
        <v>-39</v>
      </c>
      <c r="BE2425">
        <f t="shared" si="1827"/>
        <v>9.75</v>
      </c>
      <c r="BF2425">
        <f t="shared" si="1828"/>
        <v>-38</v>
      </c>
      <c r="BG2425">
        <f t="shared" si="1829"/>
        <v>9</v>
      </c>
      <c r="BH2425">
        <f t="shared" si="1830"/>
        <v>-39</v>
      </c>
      <c r="BI2425">
        <f t="shared" si="1831"/>
        <v>2</v>
      </c>
      <c r="BJ2425">
        <f t="shared" si="1832"/>
        <v>1.5</v>
      </c>
      <c r="BK2425">
        <f t="shared" si="1833"/>
        <v>1.3333333333333333</v>
      </c>
      <c r="BL2425">
        <f t="shared" si="1834"/>
        <v>1.5</v>
      </c>
      <c r="BM2425" s="1">
        <v>1.5</v>
      </c>
    </row>
    <row r="2426" spans="1:65">
      <c r="A2426" s="16" t="s">
        <v>5850</v>
      </c>
      <c r="E2426"/>
      <c r="F2426" s="17">
        <f t="shared" si="1788"/>
        <v>1686</v>
      </c>
      <c r="G2426" s="3">
        <f t="shared" si="1789"/>
        <v>6</v>
      </c>
      <c r="H2426" s="4">
        <f t="shared" si="1790"/>
        <v>1724</v>
      </c>
      <c r="I2426" s="4">
        <f t="shared" si="1791"/>
        <v>1765</v>
      </c>
      <c r="J2426" s="4">
        <f t="shared" si="1792"/>
        <v>1766</v>
      </c>
      <c r="K2426" s="4">
        <f t="shared" si="1793"/>
        <v>1725</v>
      </c>
      <c r="L2426" s="1">
        <f t="shared" si="1794"/>
        <v>0</v>
      </c>
      <c r="M2426" s="1">
        <f t="shared" si="1795"/>
        <v>0</v>
      </c>
      <c r="N2426" s="1">
        <f t="shared" si="1796"/>
        <v>0</v>
      </c>
      <c r="O2426" s="1">
        <f t="shared" si="1797"/>
        <v>0</v>
      </c>
      <c r="P2426" s="1">
        <f t="shared" si="1798"/>
        <v>0</v>
      </c>
      <c r="Q2426" s="1" t="str">
        <f t="shared" si="1799"/>
        <v/>
      </c>
      <c r="R2426" s="1">
        <f t="shared" si="1800"/>
        <v>9.75</v>
      </c>
      <c r="S2426" s="1">
        <f t="shared" si="1801"/>
        <v>-37</v>
      </c>
      <c r="T2426" s="1">
        <f>VLOOKUP($H2426,節点!$E$1:$G$20000,2,FALSE)</f>
        <v>9</v>
      </c>
      <c r="U2426" s="1">
        <f>VLOOKUP($H2426,節点!$E$1:$G$20000,3,FALSE)</f>
        <v>-38</v>
      </c>
      <c r="V2426" s="1">
        <f>VLOOKUP($I2426,節点!$E$1:$G$20000,2,FALSE)</f>
        <v>10.5</v>
      </c>
      <c r="W2426" s="1">
        <f>VLOOKUP($I2426,節点!$E$1:$G$20000,3,FALSE)</f>
        <v>-38</v>
      </c>
      <c r="X2426" s="1">
        <f>VLOOKUP($J2426,節点!$E$1:$G$20000,2,FALSE)</f>
        <v>10.5</v>
      </c>
      <c r="Y2426" s="1">
        <f>VLOOKUP($J2426,節点!$E$1:$G$20000,3,FALSE)</f>
        <v>-36</v>
      </c>
      <c r="Z2426" s="1">
        <f>VLOOKUP($K2426,節点!$E$1:$G$20000,2,FALSE)</f>
        <v>9</v>
      </c>
      <c r="AA2426" s="1">
        <f>VLOOKUP($K2426,節点!$E$1:$G$20000,3,FALSE)</f>
        <v>-36</v>
      </c>
      <c r="AB2426">
        <f t="shared" si="1802"/>
        <v>-0.75</v>
      </c>
      <c r="AC2426">
        <f t="shared" si="1803"/>
        <v>-1</v>
      </c>
      <c r="AD2426">
        <f t="shared" si="1804"/>
        <v>0.75</v>
      </c>
      <c r="AE2426">
        <f t="shared" si="1805"/>
        <v>-1</v>
      </c>
      <c r="AF2426">
        <f t="shared" si="1806"/>
        <v>0.75</v>
      </c>
      <c r="AG2426">
        <f t="shared" si="1807"/>
        <v>1</v>
      </c>
      <c r="AH2426">
        <f t="shared" si="1808"/>
        <v>-0.75</v>
      </c>
      <c r="AI2426">
        <f t="shared" si="1809"/>
        <v>1</v>
      </c>
      <c r="AJ2426">
        <f t="shared" si="1819"/>
        <v>233.13010235415598</v>
      </c>
      <c r="AK2426">
        <f t="shared" si="1820"/>
        <v>306.86989764584405</v>
      </c>
      <c r="AL2426">
        <f t="shared" si="1821"/>
        <v>53.13010235415598</v>
      </c>
      <c r="AM2426">
        <f t="shared" si="1822"/>
        <v>126.86989764584402</v>
      </c>
      <c r="AN2426">
        <f t="shared" si="1810"/>
        <v>3</v>
      </c>
      <c r="AO2426">
        <f t="shared" si="1811"/>
        <v>4</v>
      </c>
      <c r="AP2426">
        <f t="shared" si="1812"/>
        <v>1</v>
      </c>
      <c r="AQ2426">
        <f t="shared" si="1813"/>
        <v>2</v>
      </c>
      <c r="AR2426">
        <f t="shared" si="1814"/>
        <v>3412</v>
      </c>
      <c r="AS2426" t="str">
        <f t="shared" si="1815"/>
        <v/>
      </c>
      <c r="AT2426" t="str">
        <f t="shared" si="1816"/>
        <v/>
      </c>
      <c r="AU2426" t="str">
        <f t="shared" si="1817"/>
        <v/>
      </c>
      <c r="AV2426" t="str">
        <f t="shared" si="1818"/>
        <v/>
      </c>
      <c r="AW2426" t="str">
        <f t="shared" si="1787"/>
        <v/>
      </c>
      <c r="BA2426">
        <f t="shared" si="1823"/>
        <v>9.75</v>
      </c>
      <c r="BB2426">
        <f t="shared" si="1824"/>
        <v>-38</v>
      </c>
      <c r="BC2426">
        <f t="shared" si="1825"/>
        <v>10.5</v>
      </c>
      <c r="BD2426">
        <f t="shared" si="1826"/>
        <v>-37</v>
      </c>
      <c r="BE2426">
        <f t="shared" si="1827"/>
        <v>9.75</v>
      </c>
      <c r="BF2426">
        <f t="shared" si="1828"/>
        <v>-36</v>
      </c>
      <c r="BG2426">
        <f t="shared" si="1829"/>
        <v>9</v>
      </c>
      <c r="BH2426">
        <f t="shared" si="1830"/>
        <v>-37</v>
      </c>
      <c r="BI2426">
        <f t="shared" si="1831"/>
        <v>2</v>
      </c>
      <c r="BJ2426">
        <f t="shared" si="1832"/>
        <v>1.5</v>
      </c>
      <c r="BK2426">
        <f t="shared" si="1833"/>
        <v>1.3333333333333333</v>
      </c>
      <c r="BL2426">
        <f t="shared" si="1834"/>
        <v>1.5</v>
      </c>
      <c r="BM2426" s="1">
        <v>1.5</v>
      </c>
    </row>
    <row r="2427" spans="1:65">
      <c r="A2427" s="16" t="s">
        <v>5851</v>
      </c>
      <c r="E2427"/>
      <c r="F2427" s="17">
        <f t="shared" si="1788"/>
        <v>1687</v>
      </c>
      <c r="G2427" s="3">
        <f t="shared" si="1789"/>
        <v>6</v>
      </c>
      <c r="H2427" s="4">
        <f t="shared" si="1790"/>
        <v>1725</v>
      </c>
      <c r="I2427" s="4">
        <f t="shared" si="1791"/>
        <v>1766</v>
      </c>
      <c r="J2427" s="4">
        <f t="shared" si="1792"/>
        <v>1767</v>
      </c>
      <c r="K2427" s="4">
        <f t="shared" si="1793"/>
        <v>1726</v>
      </c>
      <c r="L2427" s="1">
        <f t="shared" si="1794"/>
        <v>0</v>
      </c>
      <c r="M2427" s="1">
        <f t="shared" si="1795"/>
        <v>0</v>
      </c>
      <c r="N2427" s="1">
        <f t="shared" si="1796"/>
        <v>0</v>
      </c>
      <c r="O2427" s="1">
        <f t="shared" si="1797"/>
        <v>0</v>
      </c>
      <c r="P2427" s="1">
        <f t="shared" si="1798"/>
        <v>0</v>
      </c>
      <c r="Q2427" s="1" t="str">
        <f t="shared" si="1799"/>
        <v/>
      </c>
      <c r="R2427" s="1">
        <f t="shared" si="1800"/>
        <v>9.75</v>
      </c>
      <c r="S2427" s="1">
        <f t="shared" si="1801"/>
        <v>-35</v>
      </c>
      <c r="T2427" s="1">
        <f>VLOOKUP($H2427,節点!$E$1:$G$20000,2,FALSE)</f>
        <v>9</v>
      </c>
      <c r="U2427" s="1">
        <f>VLOOKUP($H2427,節点!$E$1:$G$20000,3,FALSE)</f>
        <v>-36</v>
      </c>
      <c r="V2427" s="1">
        <f>VLOOKUP($I2427,節点!$E$1:$G$20000,2,FALSE)</f>
        <v>10.5</v>
      </c>
      <c r="W2427" s="1">
        <f>VLOOKUP($I2427,節点!$E$1:$G$20000,3,FALSE)</f>
        <v>-36</v>
      </c>
      <c r="X2427" s="1">
        <f>VLOOKUP($J2427,節点!$E$1:$G$20000,2,FALSE)</f>
        <v>10.5</v>
      </c>
      <c r="Y2427" s="1">
        <f>VLOOKUP($J2427,節点!$E$1:$G$20000,3,FALSE)</f>
        <v>-34</v>
      </c>
      <c r="Z2427" s="1">
        <f>VLOOKUP($K2427,節点!$E$1:$G$20000,2,FALSE)</f>
        <v>9</v>
      </c>
      <c r="AA2427" s="1">
        <f>VLOOKUP($K2427,節点!$E$1:$G$20000,3,FALSE)</f>
        <v>-34</v>
      </c>
      <c r="AB2427">
        <f t="shared" si="1802"/>
        <v>-0.75</v>
      </c>
      <c r="AC2427">
        <f t="shared" si="1803"/>
        <v>-1</v>
      </c>
      <c r="AD2427">
        <f t="shared" si="1804"/>
        <v>0.75</v>
      </c>
      <c r="AE2427">
        <f t="shared" si="1805"/>
        <v>-1</v>
      </c>
      <c r="AF2427">
        <f t="shared" si="1806"/>
        <v>0.75</v>
      </c>
      <c r="AG2427">
        <f t="shared" si="1807"/>
        <v>1</v>
      </c>
      <c r="AH2427">
        <f t="shared" si="1808"/>
        <v>-0.75</v>
      </c>
      <c r="AI2427">
        <f t="shared" si="1809"/>
        <v>1</v>
      </c>
      <c r="AJ2427">
        <f t="shared" si="1819"/>
        <v>233.13010235415598</v>
      </c>
      <c r="AK2427">
        <f t="shared" si="1820"/>
        <v>306.86989764584405</v>
      </c>
      <c r="AL2427">
        <f t="shared" si="1821"/>
        <v>53.13010235415598</v>
      </c>
      <c r="AM2427">
        <f t="shared" si="1822"/>
        <v>126.86989764584402</v>
      </c>
      <c r="AN2427">
        <f t="shared" si="1810"/>
        <v>3</v>
      </c>
      <c r="AO2427">
        <f t="shared" si="1811"/>
        <v>4</v>
      </c>
      <c r="AP2427">
        <f t="shared" si="1812"/>
        <v>1</v>
      </c>
      <c r="AQ2427">
        <f t="shared" si="1813"/>
        <v>2</v>
      </c>
      <c r="AR2427">
        <f t="shared" si="1814"/>
        <v>3412</v>
      </c>
      <c r="AS2427" t="str">
        <f t="shared" si="1815"/>
        <v/>
      </c>
      <c r="AT2427" t="str">
        <f t="shared" si="1816"/>
        <v/>
      </c>
      <c r="AU2427" t="str">
        <f t="shared" si="1817"/>
        <v/>
      </c>
      <c r="AV2427" t="str">
        <f t="shared" si="1818"/>
        <v/>
      </c>
      <c r="AW2427" t="str">
        <f t="shared" si="1787"/>
        <v/>
      </c>
      <c r="BA2427">
        <f t="shared" si="1823"/>
        <v>9.75</v>
      </c>
      <c r="BB2427">
        <f t="shared" si="1824"/>
        <v>-36</v>
      </c>
      <c r="BC2427">
        <f t="shared" si="1825"/>
        <v>10.5</v>
      </c>
      <c r="BD2427">
        <f t="shared" si="1826"/>
        <v>-35</v>
      </c>
      <c r="BE2427">
        <f t="shared" si="1827"/>
        <v>9.75</v>
      </c>
      <c r="BF2427">
        <f t="shared" si="1828"/>
        <v>-34</v>
      </c>
      <c r="BG2427">
        <f t="shared" si="1829"/>
        <v>9</v>
      </c>
      <c r="BH2427">
        <f t="shared" si="1830"/>
        <v>-35</v>
      </c>
      <c r="BI2427">
        <f t="shared" si="1831"/>
        <v>2</v>
      </c>
      <c r="BJ2427">
        <f t="shared" si="1832"/>
        <v>1.5</v>
      </c>
      <c r="BK2427">
        <f t="shared" si="1833"/>
        <v>1.3333333333333333</v>
      </c>
      <c r="BL2427">
        <f t="shared" si="1834"/>
        <v>1.5</v>
      </c>
      <c r="BM2427" s="1">
        <v>1.5</v>
      </c>
    </row>
    <row r="2428" spans="1:65">
      <c r="A2428" s="16" t="s">
        <v>5852</v>
      </c>
      <c r="E2428"/>
      <c r="F2428" s="17">
        <f t="shared" si="1788"/>
        <v>1688</v>
      </c>
      <c r="G2428" s="3">
        <f t="shared" si="1789"/>
        <v>6</v>
      </c>
      <c r="H2428" s="4">
        <f t="shared" si="1790"/>
        <v>1726</v>
      </c>
      <c r="I2428" s="4">
        <f t="shared" si="1791"/>
        <v>1767</v>
      </c>
      <c r="J2428" s="4">
        <f t="shared" si="1792"/>
        <v>1768</v>
      </c>
      <c r="K2428" s="4">
        <f t="shared" si="1793"/>
        <v>1727</v>
      </c>
      <c r="L2428" s="1">
        <f t="shared" si="1794"/>
        <v>0</v>
      </c>
      <c r="M2428" s="1">
        <f t="shared" si="1795"/>
        <v>0</v>
      </c>
      <c r="N2428" s="1">
        <f t="shared" si="1796"/>
        <v>0</v>
      </c>
      <c r="O2428" s="1">
        <f t="shared" si="1797"/>
        <v>0</v>
      </c>
      <c r="P2428" s="1">
        <f t="shared" si="1798"/>
        <v>0</v>
      </c>
      <c r="Q2428" s="1" t="str">
        <f t="shared" si="1799"/>
        <v/>
      </c>
      <c r="R2428" s="1">
        <f t="shared" si="1800"/>
        <v>9.75</v>
      </c>
      <c r="S2428" s="1">
        <f t="shared" si="1801"/>
        <v>-33</v>
      </c>
      <c r="T2428" s="1">
        <f>VLOOKUP($H2428,節点!$E$1:$G$20000,2,FALSE)</f>
        <v>9</v>
      </c>
      <c r="U2428" s="1">
        <f>VLOOKUP($H2428,節点!$E$1:$G$20000,3,FALSE)</f>
        <v>-34</v>
      </c>
      <c r="V2428" s="1">
        <f>VLOOKUP($I2428,節点!$E$1:$G$20000,2,FALSE)</f>
        <v>10.5</v>
      </c>
      <c r="W2428" s="1">
        <f>VLOOKUP($I2428,節点!$E$1:$G$20000,3,FALSE)</f>
        <v>-34</v>
      </c>
      <c r="X2428" s="1">
        <f>VLOOKUP($J2428,節点!$E$1:$G$20000,2,FALSE)</f>
        <v>10.5</v>
      </c>
      <c r="Y2428" s="1">
        <f>VLOOKUP($J2428,節点!$E$1:$G$20000,3,FALSE)</f>
        <v>-32</v>
      </c>
      <c r="Z2428" s="1">
        <f>VLOOKUP($K2428,節点!$E$1:$G$20000,2,FALSE)</f>
        <v>9</v>
      </c>
      <c r="AA2428" s="1">
        <f>VLOOKUP($K2428,節点!$E$1:$G$20000,3,FALSE)</f>
        <v>-32</v>
      </c>
      <c r="AB2428">
        <f t="shared" si="1802"/>
        <v>-0.75</v>
      </c>
      <c r="AC2428">
        <f t="shared" si="1803"/>
        <v>-1</v>
      </c>
      <c r="AD2428">
        <f t="shared" si="1804"/>
        <v>0.75</v>
      </c>
      <c r="AE2428">
        <f t="shared" si="1805"/>
        <v>-1</v>
      </c>
      <c r="AF2428">
        <f t="shared" si="1806"/>
        <v>0.75</v>
      </c>
      <c r="AG2428">
        <f t="shared" si="1807"/>
        <v>1</v>
      </c>
      <c r="AH2428">
        <f t="shared" si="1808"/>
        <v>-0.75</v>
      </c>
      <c r="AI2428">
        <f t="shared" si="1809"/>
        <v>1</v>
      </c>
      <c r="AJ2428">
        <f t="shared" si="1819"/>
        <v>233.13010235415598</v>
      </c>
      <c r="AK2428">
        <f t="shared" si="1820"/>
        <v>306.86989764584405</v>
      </c>
      <c r="AL2428">
        <f t="shared" si="1821"/>
        <v>53.13010235415598</v>
      </c>
      <c r="AM2428">
        <f t="shared" si="1822"/>
        <v>126.86989764584402</v>
      </c>
      <c r="AN2428">
        <f t="shared" si="1810"/>
        <v>3</v>
      </c>
      <c r="AO2428">
        <f t="shared" si="1811"/>
        <v>4</v>
      </c>
      <c r="AP2428">
        <f t="shared" si="1812"/>
        <v>1</v>
      </c>
      <c r="AQ2428">
        <f t="shared" si="1813"/>
        <v>2</v>
      </c>
      <c r="AR2428">
        <f t="shared" si="1814"/>
        <v>3412</v>
      </c>
      <c r="AS2428" t="str">
        <f t="shared" si="1815"/>
        <v/>
      </c>
      <c r="AT2428" t="str">
        <f t="shared" si="1816"/>
        <v/>
      </c>
      <c r="AU2428" t="str">
        <f t="shared" si="1817"/>
        <v/>
      </c>
      <c r="AV2428" t="str">
        <f t="shared" si="1818"/>
        <v/>
      </c>
      <c r="AW2428" t="str">
        <f t="shared" si="1787"/>
        <v/>
      </c>
      <c r="BA2428">
        <f t="shared" si="1823"/>
        <v>9.75</v>
      </c>
      <c r="BB2428">
        <f t="shared" si="1824"/>
        <v>-34</v>
      </c>
      <c r="BC2428">
        <f t="shared" si="1825"/>
        <v>10.5</v>
      </c>
      <c r="BD2428">
        <f t="shared" si="1826"/>
        <v>-33</v>
      </c>
      <c r="BE2428">
        <f t="shared" si="1827"/>
        <v>9.75</v>
      </c>
      <c r="BF2428">
        <f t="shared" si="1828"/>
        <v>-32</v>
      </c>
      <c r="BG2428">
        <f t="shared" si="1829"/>
        <v>9</v>
      </c>
      <c r="BH2428">
        <f t="shared" si="1830"/>
        <v>-33</v>
      </c>
      <c r="BI2428">
        <f t="shared" si="1831"/>
        <v>2</v>
      </c>
      <c r="BJ2428">
        <f t="shared" si="1832"/>
        <v>1.5</v>
      </c>
      <c r="BK2428">
        <f t="shared" si="1833"/>
        <v>1.3333333333333333</v>
      </c>
      <c r="BL2428">
        <f t="shared" si="1834"/>
        <v>1.5</v>
      </c>
      <c r="BM2428" s="1">
        <v>1.5</v>
      </c>
    </row>
    <row r="2429" spans="1:65">
      <c r="A2429" s="16" t="s">
        <v>5853</v>
      </c>
      <c r="E2429"/>
      <c r="F2429" s="17">
        <f t="shared" si="1788"/>
        <v>1725</v>
      </c>
      <c r="G2429" s="3">
        <f t="shared" si="1789"/>
        <v>6</v>
      </c>
      <c r="H2429" s="4">
        <f t="shared" si="1790"/>
        <v>1764</v>
      </c>
      <c r="I2429" s="4">
        <f t="shared" si="1791"/>
        <v>1805</v>
      </c>
      <c r="J2429" s="4">
        <f t="shared" si="1792"/>
        <v>1806</v>
      </c>
      <c r="K2429" s="4">
        <f t="shared" si="1793"/>
        <v>1765</v>
      </c>
      <c r="L2429" s="1">
        <f t="shared" si="1794"/>
        <v>0</v>
      </c>
      <c r="M2429" s="1">
        <f t="shared" si="1795"/>
        <v>0</v>
      </c>
      <c r="N2429" s="1">
        <f t="shared" si="1796"/>
        <v>0</v>
      </c>
      <c r="O2429" s="1">
        <f t="shared" si="1797"/>
        <v>0</v>
      </c>
      <c r="P2429" s="1">
        <f t="shared" si="1798"/>
        <v>0</v>
      </c>
      <c r="Q2429" s="1" t="str">
        <f t="shared" si="1799"/>
        <v/>
      </c>
      <c r="R2429" s="1">
        <f t="shared" si="1800"/>
        <v>11.25</v>
      </c>
      <c r="S2429" s="1">
        <f t="shared" si="1801"/>
        <v>-39</v>
      </c>
      <c r="T2429" s="1">
        <f>VLOOKUP($H2429,節点!$E$1:$G$20000,2,FALSE)</f>
        <v>10.5</v>
      </c>
      <c r="U2429" s="1">
        <f>VLOOKUP($H2429,節点!$E$1:$G$20000,3,FALSE)</f>
        <v>-40</v>
      </c>
      <c r="V2429" s="1">
        <f>VLOOKUP($I2429,節点!$E$1:$G$20000,2,FALSE)</f>
        <v>12</v>
      </c>
      <c r="W2429" s="1">
        <f>VLOOKUP($I2429,節点!$E$1:$G$20000,3,FALSE)</f>
        <v>-40</v>
      </c>
      <c r="X2429" s="1">
        <f>VLOOKUP($J2429,節点!$E$1:$G$20000,2,FALSE)</f>
        <v>12</v>
      </c>
      <c r="Y2429" s="1">
        <f>VLOOKUP($J2429,節点!$E$1:$G$20000,3,FALSE)</f>
        <v>-38</v>
      </c>
      <c r="Z2429" s="1">
        <f>VLOOKUP($K2429,節点!$E$1:$G$20000,2,FALSE)</f>
        <v>10.5</v>
      </c>
      <c r="AA2429" s="1">
        <f>VLOOKUP($K2429,節点!$E$1:$G$20000,3,FALSE)</f>
        <v>-38</v>
      </c>
      <c r="AB2429">
        <f t="shared" si="1802"/>
        <v>-0.75</v>
      </c>
      <c r="AC2429">
        <f t="shared" si="1803"/>
        <v>-1</v>
      </c>
      <c r="AD2429">
        <f t="shared" si="1804"/>
        <v>0.75</v>
      </c>
      <c r="AE2429">
        <f t="shared" si="1805"/>
        <v>-1</v>
      </c>
      <c r="AF2429">
        <f t="shared" si="1806"/>
        <v>0.75</v>
      </c>
      <c r="AG2429">
        <f t="shared" si="1807"/>
        <v>1</v>
      </c>
      <c r="AH2429">
        <f t="shared" si="1808"/>
        <v>-0.75</v>
      </c>
      <c r="AI2429">
        <f t="shared" si="1809"/>
        <v>1</v>
      </c>
      <c r="AJ2429">
        <f t="shared" si="1819"/>
        <v>233.13010235415598</v>
      </c>
      <c r="AK2429">
        <f t="shared" si="1820"/>
        <v>306.86989764584405</v>
      </c>
      <c r="AL2429">
        <f t="shared" si="1821"/>
        <v>53.13010235415598</v>
      </c>
      <c r="AM2429">
        <f t="shared" si="1822"/>
        <v>126.86989764584402</v>
      </c>
      <c r="AN2429">
        <f t="shared" si="1810"/>
        <v>3</v>
      </c>
      <c r="AO2429">
        <f t="shared" si="1811"/>
        <v>4</v>
      </c>
      <c r="AP2429">
        <f t="shared" si="1812"/>
        <v>1</v>
      </c>
      <c r="AQ2429">
        <f t="shared" si="1813"/>
        <v>2</v>
      </c>
      <c r="AR2429">
        <f t="shared" si="1814"/>
        <v>3412</v>
      </c>
      <c r="AS2429" t="str">
        <f t="shared" si="1815"/>
        <v/>
      </c>
      <c r="AT2429" t="str">
        <f t="shared" si="1816"/>
        <v/>
      </c>
      <c r="AU2429" t="str">
        <f t="shared" si="1817"/>
        <v/>
      </c>
      <c r="AV2429" t="str">
        <f t="shared" si="1818"/>
        <v/>
      </c>
      <c r="AW2429" t="str">
        <f t="shared" si="1787"/>
        <v/>
      </c>
      <c r="BA2429">
        <f t="shared" si="1823"/>
        <v>11.25</v>
      </c>
      <c r="BB2429">
        <f t="shared" si="1824"/>
        <v>-40</v>
      </c>
      <c r="BC2429">
        <f t="shared" si="1825"/>
        <v>12</v>
      </c>
      <c r="BD2429">
        <f t="shared" si="1826"/>
        <v>-39</v>
      </c>
      <c r="BE2429">
        <f t="shared" si="1827"/>
        <v>11.25</v>
      </c>
      <c r="BF2429">
        <f t="shared" si="1828"/>
        <v>-38</v>
      </c>
      <c r="BG2429">
        <f t="shared" si="1829"/>
        <v>10.5</v>
      </c>
      <c r="BH2429">
        <f t="shared" si="1830"/>
        <v>-39</v>
      </c>
      <c r="BI2429">
        <f t="shared" si="1831"/>
        <v>2</v>
      </c>
      <c r="BJ2429">
        <f t="shared" si="1832"/>
        <v>1.5</v>
      </c>
      <c r="BK2429">
        <f t="shared" si="1833"/>
        <v>1.3333333333333333</v>
      </c>
      <c r="BL2429">
        <f t="shared" si="1834"/>
        <v>1.5</v>
      </c>
      <c r="BM2429" s="1">
        <v>1.5</v>
      </c>
    </row>
    <row r="2430" spans="1:65">
      <c r="A2430" s="16" t="s">
        <v>5854</v>
      </c>
      <c r="E2430"/>
      <c r="F2430" s="17">
        <f t="shared" si="1788"/>
        <v>1726</v>
      </c>
      <c r="G2430" s="3">
        <f t="shared" si="1789"/>
        <v>6</v>
      </c>
      <c r="H2430" s="4">
        <f t="shared" si="1790"/>
        <v>1765</v>
      </c>
      <c r="I2430" s="4">
        <f t="shared" si="1791"/>
        <v>1806</v>
      </c>
      <c r="J2430" s="4">
        <f t="shared" si="1792"/>
        <v>1807</v>
      </c>
      <c r="K2430" s="4">
        <f t="shared" si="1793"/>
        <v>1766</v>
      </c>
      <c r="L2430" s="1">
        <f t="shared" si="1794"/>
        <v>0</v>
      </c>
      <c r="M2430" s="1">
        <f t="shared" si="1795"/>
        <v>0</v>
      </c>
      <c r="N2430" s="1">
        <f t="shared" si="1796"/>
        <v>0</v>
      </c>
      <c r="O2430" s="1">
        <f t="shared" si="1797"/>
        <v>0</v>
      </c>
      <c r="P2430" s="1">
        <f t="shared" si="1798"/>
        <v>0</v>
      </c>
      <c r="Q2430" s="1" t="str">
        <f t="shared" si="1799"/>
        <v/>
      </c>
      <c r="R2430" s="1">
        <f t="shared" si="1800"/>
        <v>11.25</v>
      </c>
      <c r="S2430" s="1">
        <f t="shared" si="1801"/>
        <v>-37</v>
      </c>
      <c r="T2430" s="1">
        <f>VLOOKUP($H2430,節点!$E$1:$G$20000,2,FALSE)</f>
        <v>10.5</v>
      </c>
      <c r="U2430" s="1">
        <f>VLOOKUP($H2430,節点!$E$1:$G$20000,3,FALSE)</f>
        <v>-38</v>
      </c>
      <c r="V2430" s="1">
        <f>VLOOKUP($I2430,節点!$E$1:$G$20000,2,FALSE)</f>
        <v>12</v>
      </c>
      <c r="W2430" s="1">
        <f>VLOOKUP($I2430,節点!$E$1:$G$20000,3,FALSE)</f>
        <v>-38</v>
      </c>
      <c r="X2430" s="1">
        <f>VLOOKUP($J2430,節点!$E$1:$G$20000,2,FALSE)</f>
        <v>12</v>
      </c>
      <c r="Y2430" s="1">
        <f>VLOOKUP($J2430,節点!$E$1:$G$20000,3,FALSE)</f>
        <v>-36</v>
      </c>
      <c r="Z2430" s="1">
        <f>VLOOKUP($K2430,節点!$E$1:$G$20000,2,FALSE)</f>
        <v>10.5</v>
      </c>
      <c r="AA2430" s="1">
        <f>VLOOKUP($K2430,節点!$E$1:$G$20000,3,FALSE)</f>
        <v>-36</v>
      </c>
      <c r="AB2430">
        <f t="shared" si="1802"/>
        <v>-0.75</v>
      </c>
      <c r="AC2430">
        <f t="shared" si="1803"/>
        <v>-1</v>
      </c>
      <c r="AD2430">
        <f t="shared" si="1804"/>
        <v>0.75</v>
      </c>
      <c r="AE2430">
        <f t="shared" si="1805"/>
        <v>-1</v>
      </c>
      <c r="AF2430">
        <f t="shared" si="1806"/>
        <v>0.75</v>
      </c>
      <c r="AG2430">
        <f t="shared" si="1807"/>
        <v>1</v>
      </c>
      <c r="AH2430">
        <f t="shared" si="1808"/>
        <v>-0.75</v>
      </c>
      <c r="AI2430">
        <f t="shared" si="1809"/>
        <v>1</v>
      </c>
      <c r="AJ2430">
        <f t="shared" si="1819"/>
        <v>233.13010235415598</v>
      </c>
      <c r="AK2430">
        <f t="shared" si="1820"/>
        <v>306.86989764584405</v>
      </c>
      <c r="AL2430">
        <f t="shared" si="1821"/>
        <v>53.13010235415598</v>
      </c>
      <c r="AM2430">
        <f t="shared" si="1822"/>
        <v>126.86989764584402</v>
      </c>
      <c r="AN2430">
        <f t="shared" si="1810"/>
        <v>3</v>
      </c>
      <c r="AO2430">
        <f t="shared" si="1811"/>
        <v>4</v>
      </c>
      <c r="AP2430">
        <f t="shared" si="1812"/>
        <v>1</v>
      </c>
      <c r="AQ2430">
        <f t="shared" si="1813"/>
        <v>2</v>
      </c>
      <c r="AR2430">
        <f t="shared" si="1814"/>
        <v>3412</v>
      </c>
      <c r="AS2430" t="str">
        <f t="shared" si="1815"/>
        <v/>
      </c>
      <c r="AT2430" t="str">
        <f t="shared" si="1816"/>
        <v/>
      </c>
      <c r="AU2430" t="str">
        <f t="shared" si="1817"/>
        <v/>
      </c>
      <c r="AV2430" t="str">
        <f t="shared" si="1818"/>
        <v/>
      </c>
      <c r="AW2430" t="str">
        <f t="shared" si="1787"/>
        <v/>
      </c>
      <c r="BA2430">
        <f t="shared" si="1823"/>
        <v>11.25</v>
      </c>
      <c r="BB2430">
        <f t="shared" si="1824"/>
        <v>-38</v>
      </c>
      <c r="BC2430">
        <f t="shared" si="1825"/>
        <v>12</v>
      </c>
      <c r="BD2430">
        <f t="shared" si="1826"/>
        <v>-37</v>
      </c>
      <c r="BE2430">
        <f t="shared" si="1827"/>
        <v>11.25</v>
      </c>
      <c r="BF2430">
        <f t="shared" si="1828"/>
        <v>-36</v>
      </c>
      <c r="BG2430">
        <f t="shared" si="1829"/>
        <v>10.5</v>
      </c>
      <c r="BH2430">
        <f t="shared" si="1830"/>
        <v>-37</v>
      </c>
      <c r="BI2430">
        <f t="shared" si="1831"/>
        <v>2</v>
      </c>
      <c r="BJ2430">
        <f t="shared" si="1832"/>
        <v>1.5</v>
      </c>
      <c r="BK2430">
        <f t="shared" si="1833"/>
        <v>1.3333333333333333</v>
      </c>
      <c r="BL2430">
        <f t="shared" si="1834"/>
        <v>1.5</v>
      </c>
      <c r="BM2430" s="1">
        <v>1.5</v>
      </c>
    </row>
    <row r="2431" spans="1:65">
      <c r="A2431" s="16" t="s">
        <v>5855</v>
      </c>
      <c r="E2431"/>
      <c r="F2431" s="17">
        <f t="shared" si="1788"/>
        <v>1727</v>
      </c>
      <c r="G2431" s="3">
        <f t="shared" si="1789"/>
        <v>6</v>
      </c>
      <c r="H2431" s="4">
        <f t="shared" si="1790"/>
        <v>1766</v>
      </c>
      <c r="I2431" s="4">
        <f t="shared" si="1791"/>
        <v>1807</v>
      </c>
      <c r="J2431" s="4">
        <f t="shared" si="1792"/>
        <v>1808</v>
      </c>
      <c r="K2431" s="4">
        <f t="shared" si="1793"/>
        <v>1767</v>
      </c>
      <c r="L2431" s="1">
        <f t="shared" si="1794"/>
        <v>0</v>
      </c>
      <c r="M2431" s="1">
        <f t="shared" si="1795"/>
        <v>0</v>
      </c>
      <c r="N2431" s="1">
        <f t="shared" si="1796"/>
        <v>0</v>
      </c>
      <c r="O2431" s="1">
        <f t="shared" si="1797"/>
        <v>0</v>
      </c>
      <c r="P2431" s="1">
        <f t="shared" si="1798"/>
        <v>0</v>
      </c>
      <c r="Q2431" s="1" t="str">
        <f t="shared" si="1799"/>
        <v/>
      </c>
      <c r="R2431" s="1">
        <f t="shared" si="1800"/>
        <v>11.25</v>
      </c>
      <c r="S2431" s="1">
        <f t="shared" si="1801"/>
        <v>-35</v>
      </c>
      <c r="T2431" s="1">
        <f>VLOOKUP($H2431,節点!$E$1:$G$20000,2,FALSE)</f>
        <v>10.5</v>
      </c>
      <c r="U2431" s="1">
        <f>VLOOKUP($H2431,節点!$E$1:$G$20000,3,FALSE)</f>
        <v>-36</v>
      </c>
      <c r="V2431" s="1">
        <f>VLOOKUP($I2431,節点!$E$1:$G$20000,2,FALSE)</f>
        <v>12</v>
      </c>
      <c r="W2431" s="1">
        <f>VLOOKUP($I2431,節点!$E$1:$G$20000,3,FALSE)</f>
        <v>-36</v>
      </c>
      <c r="X2431" s="1">
        <f>VLOOKUP($J2431,節点!$E$1:$G$20000,2,FALSE)</f>
        <v>12</v>
      </c>
      <c r="Y2431" s="1">
        <f>VLOOKUP($J2431,節点!$E$1:$G$20000,3,FALSE)</f>
        <v>-34</v>
      </c>
      <c r="Z2431" s="1">
        <f>VLOOKUP($K2431,節点!$E$1:$G$20000,2,FALSE)</f>
        <v>10.5</v>
      </c>
      <c r="AA2431" s="1">
        <f>VLOOKUP($K2431,節点!$E$1:$G$20000,3,FALSE)</f>
        <v>-34</v>
      </c>
      <c r="AB2431">
        <f t="shared" si="1802"/>
        <v>-0.75</v>
      </c>
      <c r="AC2431">
        <f t="shared" si="1803"/>
        <v>-1</v>
      </c>
      <c r="AD2431">
        <f t="shared" si="1804"/>
        <v>0.75</v>
      </c>
      <c r="AE2431">
        <f t="shared" si="1805"/>
        <v>-1</v>
      </c>
      <c r="AF2431">
        <f t="shared" si="1806"/>
        <v>0.75</v>
      </c>
      <c r="AG2431">
        <f t="shared" si="1807"/>
        <v>1</v>
      </c>
      <c r="AH2431">
        <f t="shared" si="1808"/>
        <v>-0.75</v>
      </c>
      <c r="AI2431">
        <f t="shared" si="1809"/>
        <v>1</v>
      </c>
      <c r="AJ2431">
        <f t="shared" si="1819"/>
        <v>233.13010235415598</v>
      </c>
      <c r="AK2431">
        <f t="shared" si="1820"/>
        <v>306.86989764584405</v>
      </c>
      <c r="AL2431">
        <f t="shared" si="1821"/>
        <v>53.13010235415598</v>
      </c>
      <c r="AM2431">
        <f t="shared" si="1822"/>
        <v>126.86989764584402</v>
      </c>
      <c r="AN2431">
        <f t="shared" si="1810"/>
        <v>3</v>
      </c>
      <c r="AO2431">
        <f t="shared" si="1811"/>
        <v>4</v>
      </c>
      <c r="AP2431">
        <f t="shared" si="1812"/>
        <v>1</v>
      </c>
      <c r="AQ2431">
        <f t="shared" si="1813"/>
        <v>2</v>
      </c>
      <c r="AR2431">
        <f t="shared" si="1814"/>
        <v>3412</v>
      </c>
      <c r="AS2431" t="str">
        <f t="shared" si="1815"/>
        <v/>
      </c>
      <c r="AT2431" t="str">
        <f t="shared" si="1816"/>
        <v/>
      </c>
      <c r="AU2431" t="str">
        <f t="shared" si="1817"/>
        <v/>
      </c>
      <c r="AV2431" t="str">
        <f t="shared" si="1818"/>
        <v/>
      </c>
      <c r="AW2431" t="str">
        <f t="shared" si="1787"/>
        <v/>
      </c>
      <c r="BA2431">
        <f t="shared" si="1823"/>
        <v>11.25</v>
      </c>
      <c r="BB2431">
        <f t="shared" si="1824"/>
        <v>-36</v>
      </c>
      <c r="BC2431">
        <f t="shared" si="1825"/>
        <v>12</v>
      </c>
      <c r="BD2431">
        <f t="shared" si="1826"/>
        <v>-35</v>
      </c>
      <c r="BE2431">
        <f t="shared" si="1827"/>
        <v>11.25</v>
      </c>
      <c r="BF2431">
        <f t="shared" si="1828"/>
        <v>-34</v>
      </c>
      <c r="BG2431">
        <f t="shared" si="1829"/>
        <v>10.5</v>
      </c>
      <c r="BH2431">
        <f t="shared" si="1830"/>
        <v>-35</v>
      </c>
      <c r="BI2431">
        <f t="shared" si="1831"/>
        <v>2</v>
      </c>
      <c r="BJ2431">
        <f t="shared" si="1832"/>
        <v>1.5</v>
      </c>
      <c r="BK2431">
        <f t="shared" si="1833"/>
        <v>1.3333333333333333</v>
      </c>
      <c r="BL2431">
        <f t="shared" si="1834"/>
        <v>1.5</v>
      </c>
      <c r="BM2431" s="1">
        <v>1.5</v>
      </c>
    </row>
    <row r="2432" spans="1:65">
      <c r="A2432" s="16" t="s">
        <v>5856</v>
      </c>
      <c r="E2432"/>
      <c r="F2432" s="17">
        <f t="shared" si="1788"/>
        <v>1728</v>
      </c>
      <c r="G2432" s="3">
        <f t="shared" si="1789"/>
        <v>6</v>
      </c>
      <c r="H2432" s="4">
        <f t="shared" si="1790"/>
        <v>1767</v>
      </c>
      <c r="I2432" s="4">
        <f t="shared" si="1791"/>
        <v>1808</v>
      </c>
      <c r="J2432" s="4">
        <f t="shared" si="1792"/>
        <v>1809</v>
      </c>
      <c r="K2432" s="4">
        <f t="shared" si="1793"/>
        <v>1768</v>
      </c>
      <c r="L2432" s="1">
        <f t="shared" si="1794"/>
        <v>0</v>
      </c>
      <c r="M2432" s="1">
        <f t="shared" si="1795"/>
        <v>0</v>
      </c>
      <c r="N2432" s="1">
        <f t="shared" si="1796"/>
        <v>0</v>
      </c>
      <c r="O2432" s="1">
        <f t="shared" si="1797"/>
        <v>0</v>
      </c>
      <c r="P2432" s="1">
        <f t="shared" si="1798"/>
        <v>0</v>
      </c>
      <c r="Q2432" s="1" t="str">
        <f t="shared" si="1799"/>
        <v/>
      </c>
      <c r="R2432" s="1">
        <f t="shared" si="1800"/>
        <v>11.25</v>
      </c>
      <c r="S2432" s="1">
        <f t="shared" si="1801"/>
        <v>-33</v>
      </c>
      <c r="T2432" s="1">
        <f>VLOOKUP($H2432,節点!$E$1:$G$20000,2,FALSE)</f>
        <v>10.5</v>
      </c>
      <c r="U2432" s="1">
        <f>VLOOKUP($H2432,節点!$E$1:$G$20000,3,FALSE)</f>
        <v>-34</v>
      </c>
      <c r="V2432" s="1">
        <f>VLOOKUP($I2432,節点!$E$1:$G$20000,2,FALSE)</f>
        <v>12</v>
      </c>
      <c r="W2432" s="1">
        <f>VLOOKUP($I2432,節点!$E$1:$G$20000,3,FALSE)</f>
        <v>-34</v>
      </c>
      <c r="X2432" s="1">
        <f>VLOOKUP($J2432,節点!$E$1:$G$20000,2,FALSE)</f>
        <v>12</v>
      </c>
      <c r="Y2432" s="1">
        <f>VLOOKUP($J2432,節点!$E$1:$G$20000,3,FALSE)</f>
        <v>-32</v>
      </c>
      <c r="Z2432" s="1">
        <f>VLOOKUP($K2432,節点!$E$1:$G$20000,2,FALSE)</f>
        <v>10.5</v>
      </c>
      <c r="AA2432" s="1">
        <f>VLOOKUP($K2432,節点!$E$1:$G$20000,3,FALSE)</f>
        <v>-32</v>
      </c>
      <c r="AB2432">
        <f t="shared" si="1802"/>
        <v>-0.75</v>
      </c>
      <c r="AC2432">
        <f t="shared" si="1803"/>
        <v>-1</v>
      </c>
      <c r="AD2432">
        <f t="shared" si="1804"/>
        <v>0.75</v>
      </c>
      <c r="AE2432">
        <f t="shared" si="1805"/>
        <v>-1</v>
      </c>
      <c r="AF2432">
        <f t="shared" si="1806"/>
        <v>0.75</v>
      </c>
      <c r="AG2432">
        <f t="shared" si="1807"/>
        <v>1</v>
      </c>
      <c r="AH2432">
        <f t="shared" si="1808"/>
        <v>-0.75</v>
      </c>
      <c r="AI2432">
        <f t="shared" si="1809"/>
        <v>1</v>
      </c>
      <c r="AJ2432">
        <f t="shared" si="1819"/>
        <v>233.13010235415598</v>
      </c>
      <c r="AK2432">
        <f t="shared" si="1820"/>
        <v>306.86989764584405</v>
      </c>
      <c r="AL2432">
        <f t="shared" si="1821"/>
        <v>53.13010235415598</v>
      </c>
      <c r="AM2432">
        <f t="shared" si="1822"/>
        <v>126.86989764584402</v>
      </c>
      <c r="AN2432">
        <f t="shared" si="1810"/>
        <v>3</v>
      </c>
      <c r="AO2432">
        <f t="shared" si="1811"/>
        <v>4</v>
      </c>
      <c r="AP2432">
        <f t="shared" si="1812"/>
        <v>1</v>
      </c>
      <c r="AQ2432">
        <f t="shared" si="1813"/>
        <v>2</v>
      </c>
      <c r="AR2432">
        <f t="shared" si="1814"/>
        <v>3412</v>
      </c>
      <c r="AS2432" t="str">
        <f t="shared" si="1815"/>
        <v/>
      </c>
      <c r="AT2432" t="str">
        <f t="shared" si="1816"/>
        <v/>
      </c>
      <c r="AU2432" t="str">
        <f t="shared" si="1817"/>
        <v/>
      </c>
      <c r="AV2432" t="str">
        <f t="shared" si="1818"/>
        <v/>
      </c>
      <c r="AW2432" t="str">
        <f t="shared" si="1787"/>
        <v/>
      </c>
      <c r="BA2432">
        <f t="shared" si="1823"/>
        <v>11.25</v>
      </c>
      <c r="BB2432">
        <f t="shared" si="1824"/>
        <v>-34</v>
      </c>
      <c r="BC2432">
        <f t="shared" si="1825"/>
        <v>12</v>
      </c>
      <c r="BD2432">
        <f t="shared" si="1826"/>
        <v>-33</v>
      </c>
      <c r="BE2432">
        <f t="shared" si="1827"/>
        <v>11.25</v>
      </c>
      <c r="BF2432">
        <f t="shared" si="1828"/>
        <v>-32</v>
      </c>
      <c r="BG2432">
        <f t="shared" si="1829"/>
        <v>10.5</v>
      </c>
      <c r="BH2432">
        <f t="shared" si="1830"/>
        <v>-33</v>
      </c>
      <c r="BI2432">
        <f t="shared" si="1831"/>
        <v>2</v>
      </c>
      <c r="BJ2432">
        <f t="shared" si="1832"/>
        <v>1.5</v>
      </c>
      <c r="BK2432">
        <f t="shared" si="1833"/>
        <v>1.3333333333333333</v>
      </c>
      <c r="BL2432">
        <f t="shared" si="1834"/>
        <v>1.5</v>
      </c>
      <c r="BM2432" s="1">
        <v>1.5</v>
      </c>
    </row>
    <row r="2433" spans="1:65">
      <c r="A2433" s="16" t="s">
        <v>5857</v>
      </c>
      <c r="E2433"/>
      <c r="F2433" s="17">
        <f t="shared" si="1788"/>
        <v>1765</v>
      </c>
      <c r="G2433" s="3">
        <f t="shared" si="1789"/>
        <v>6</v>
      </c>
      <c r="H2433" s="4">
        <f t="shared" si="1790"/>
        <v>1805</v>
      </c>
      <c r="I2433" s="4">
        <f t="shared" si="1791"/>
        <v>1846</v>
      </c>
      <c r="J2433" s="4">
        <f t="shared" si="1792"/>
        <v>1847</v>
      </c>
      <c r="K2433" s="4">
        <f t="shared" si="1793"/>
        <v>1806</v>
      </c>
      <c r="L2433" s="1">
        <f t="shared" si="1794"/>
        <v>0</v>
      </c>
      <c r="M2433" s="1">
        <f t="shared" si="1795"/>
        <v>0</v>
      </c>
      <c r="N2433" s="1">
        <f t="shared" si="1796"/>
        <v>0</v>
      </c>
      <c r="O2433" s="1">
        <f t="shared" si="1797"/>
        <v>0</v>
      </c>
      <c r="P2433" s="1">
        <f t="shared" si="1798"/>
        <v>0</v>
      </c>
      <c r="Q2433" s="1" t="str">
        <f t="shared" si="1799"/>
        <v/>
      </c>
      <c r="R2433" s="1">
        <f t="shared" si="1800"/>
        <v>12.75</v>
      </c>
      <c r="S2433" s="1">
        <f t="shared" si="1801"/>
        <v>-39</v>
      </c>
      <c r="T2433" s="1">
        <f>VLOOKUP($H2433,節点!$E$1:$G$20000,2,FALSE)</f>
        <v>12</v>
      </c>
      <c r="U2433" s="1">
        <f>VLOOKUP($H2433,節点!$E$1:$G$20000,3,FALSE)</f>
        <v>-40</v>
      </c>
      <c r="V2433" s="1">
        <f>VLOOKUP($I2433,節点!$E$1:$G$20000,2,FALSE)</f>
        <v>13.5</v>
      </c>
      <c r="W2433" s="1">
        <f>VLOOKUP($I2433,節点!$E$1:$G$20000,3,FALSE)</f>
        <v>-40</v>
      </c>
      <c r="X2433" s="1">
        <f>VLOOKUP($J2433,節点!$E$1:$G$20000,2,FALSE)</f>
        <v>13.5</v>
      </c>
      <c r="Y2433" s="1">
        <f>VLOOKUP($J2433,節点!$E$1:$G$20000,3,FALSE)</f>
        <v>-38</v>
      </c>
      <c r="Z2433" s="1">
        <f>VLOOKUP($K2433,節点!$E$1:$G$20000,2,FALSE)</f>
        <v>12</v>
      </c>
      <c r="AA2433" s="1">
        <f>VLOOKUP($K2433,節点!$E$1:$G$20000,3,FALSE)</f>
        <v>-38</v>
      </c>
      <c r="AB2433">
        <f t="shared" si="1802"/>
        <v>-0.75</v>
      </c>
      <c r="AC2433">
        <f t="shared" si="1803"/>
        <v>-1</v>
      </c>
      <c r="AD2433">
        <f t="shared" si="1804"/>
        <v>0.75</v>
      </c>
      <c r="AE2433">
        <f t="shared" si="1805"/>
        <v>-1</v>
      </c>
      <c r="AF2433">
        <f t="shared" si="1806"/>
        <v>0.75</v>
      </c>
      <c r="AG2433">
        <f t="shared" si="1807"/>
        <v>1</v>
      </c>
      <c r="AH2433">
        <f t="shared" si="1808"/>
        <v>-0.75</v>
      </c>
      <c r="AI2433">
        <f t="shared" si="1809"/>
        <v>1</v>
      </c>
      <c r="AJ2433">
        <f t="shared" si="1819"/>
        <v>233.13010235415598</v>
      </c>
      <c r="AK2433">
        <f t="shared" si="1820"/>
        <v>306.86989764584405</v>
      </c>
      <c r="AL2433">
        <f t="shared" si="1821"/>
        <v>53.13010235415598</v>
      </c>
      <c r="AM2433">
        <f t="shared" si="1822"/>
        <v>126.86989764584402</v>
      </c>
      <c r="AN2433">
        <f t="shared" si="1810"/>
        <v>3</v>
      </c>
      <c r="AO2433">
        <f t="shared" si="1811"/>
        <v>4</v>
      </c>
      <c r="AP2433">
        <f t="shared" si="1812"/>
        <v>1</v>
      </c>
      <c r="AQ2433">
        <f t="shared" si="1813"/>
        <v>2</v>
      </c>
      <c r="AR2433">
        <f t="shared" si="1814"/>
        <v>3412</v>
      </c>
      <c r="AS2433" t="str">
        <f t="shared" si="1815"/>
        <v/>
      </c>
      <c r="AT2433" t="str">
        <f t="shared" si="1816"/>
        <v/>
      </c>
      <c r="AU2433" t="str">
        <f t="shared" si="1817"/>
        <v/>
      </c>
      <c r="AV2433" t="str">
        <f t="shared" si="1818"/>
        <v/>
      </c>
      <c r="AW2433" t="str">
        <f t="shared" si="1787"/>
        <v/>
      </c>
      <c r="BA2433">
        <f t="shared" si="1823"/>
        <v>12.75</v>
      </c>
      <c r="BB2433">
        <f t="shared" si="1824"/>
        <v>-40</v>
      </c>
      <c r="BC2433">
        <f t="shared" si="1825"/>
        <v>13.5</v>
      </c>
      <c r="BD2433">
        <f t="shared" si="1826"/>
        <v>-39</v>
      </c>
      <c r="BE2433">
        <f t="shared" si="1827"/>
        <v>12.75</v>
      </c>
      <c r="BF2433">
        <f t="shared" si="1828"/>
        <v>-38</v>
      </c>
      <c r="BG2433">
        <f t="shared" si="1829"/>
        <v>12</v>
      </c>
      <c r="BH2433">
        <f t="shared" si="1830"/>
        <v>-39</v>
      </c>
      <c r="BI2433">
        <f t="shared" si="1831"/>
        <v>2</v>
      </c>
      <c r="BJ2433">
        <f t="shared" si="1832"/>
        <v>1.5</v>
      </c>
      <c r="BK2433">
        <f t="shared" si="1833"/>
        <v>1.3333333333333333</v>
      </c>
      <c r="BL2433">
        <f t="shared" si="1834"/>
        <v>1.5</v>
      </c>
      <c r="BM2433" s="1">
        <v>1.5</v>
      </c>
    </row>
    <row r="2434" spans="1:65">
      <c r="A2434" s="16" t="s">
        <v>5858</v>
      </c>
      <c r="E2434"/>
      <c r="F2434" s="17">
        <f t="shared" si="1788"/>
        <v>1766</v>
      </c>
      <c r="G2434" s="3">
        <f t="shared" si="1789"/>
        <v>6</v>
      </c>
      <c r="H2434" s="4">
        <f t="shared" si="1790"/>
        <v>1806</v>
      </c>
      <c r="I2434" s="4">
        <f t="shared" si="1791"/>
        <v>1847</v>
      </c>
      <c r="J2434" s="4">
        <f t="shared" si="1792"/>
        <v>1848</v>
      </c>
      <c r="K2434" s="4">
        <f t="shared" si="1793"/>
        <v>1807</v>
      </c>
      <c r="L2434" s="1">
        <f t="shared" si="1794"/>
        <v>0</v>
      </c>
      <c r="M2434" s="1">
        <f t="shared" si="1795"/>
        <v>0</v>
      </c>
      <c r="N2434" s="1">
        <f t="shared" si="1796"/>
        <v>0</v>
      </c>
      <c r="O2434" s="1">
        <f t="shared" si="1797"/>
        <v>0</v>
      </c>
      <c r="P2434" s="1">
        <f t="shared" si="1798"/>
        <v>0</v>
      </c>
      <c r="Q2434" s="1" t="str">
        <f t="shared" si="1799"/>
        <v/>
      </c>
      <c r="R2434" s="1">
        <f t="shared" si="1800"/>
        <v>12.75</v>
      </c>
      <c r="S2434" s="1">
        <f t="shared" si="1801"/>
        <v>-37</v>
      </c>
      <c r="T2434" s="1">
        <f>VLOOKUP($H2434,節点!$E$1:$G$20000,2,FALSE)</f>
        <v>12</v>
      </c>
      <c r="U2434" s="1">
        <f>VLOOKUP($H2434,節点!$E$1:$G$20000,3,FALSE)</f>
        <v>-38</v>
      </c>
      <c r="V2434" s="1">
        <f>VLOOKUP($I2434,節点!$E$1:$G$20000,2,FALSE)</f>
        <v>13.5</v>
      </c>
      <c r="W2434" s="1">
        <f>VLOOKUP($I2434,節点!$E$1:$G$20000,3,FALSE)</f>
        <v>-38</v>
      </c>
      <c r="X2434" s="1">
        <f>VLOOKUP($J2434,節点!$E$1:$G$20000,2,FALSE)</f>
        <v>13.5</v>
      </c>
      <c r="Y2434" s="1">
        <f>VLOOKUP($J2434,節点!$E$1:$G$20000,3,FALSE)</f>
        <v>-36</v>
      </c>
      <c r="Z2434" s="1">
        <f>VLOOKUP($K2434,節点!$E$1:$G$20000,2,FALSE)</f>
        <v>12</v>
      </c>
      <c r="AA2434" s="1">
        <f>VLOOKUP($K2434,節点!$E$1:$G$20000,3,FALSE)</f>
        <v>-36</v>
      </c>
      <c r="AB2434">
        <f t="shared" si="1802"/>
        <v>-0.75</v>
      </c>
      <c r="AC2434">
        <f t="shared" si="1803"/>
        <v>-1</v>
      </c>
      <c r="AD2434">
        <f t="shared" si="1804"/>
        <v>0.75</v>
      </c>
      <c r="AE2434">
        <f t="shared" si="1805"/>
        <v>-1</v>
      </c>
      <c r="AF2434">
        <f t="shared" si="1806"/>
        <v>0.75</v>
      </c>
      <c r="AG2434">
        <f t="shared" si="1807"/>
        <v>1</v>
      </c>
      <c r="AH2434">
        <f t="shared" si="1808"/>
        <v>-0.75</v>
      </c>
      <c r="AI2434">
        <f t="shared" si="1809"/>
        <v>1</v>
      </c>
      <c r="AJ2434">
        <f t="shared" si="1819"/>
        <v>233.13010235415598</v>
      </c>
      <c r="AK2434">
        <f t="shared" si="1820"/>
        <v>306.86989764584405</v>
      </c>
      <c r="AL2434">
        <f t="shared" si="1821"/>
        <v>53.13010235415598</v>
      </c>
      <c r="AM2434">
        <f t="shared" si="1822"/>
        <v>126.86989764584402</v>
      </c>
      <c r="AN2434">
        <f t="shared" si="1810"/>
        <v>3</v>
      </c>
      <c r="AO2434">
        <f t="shared" si="1811"/>
        <v>4</v>
      </c>
      <c r="AP2434">
        <f t="shared" si="1812"/>
        <v>1</v>
      </c>
      <c r="AQ2434">
        <f t="shared" si="1813"/>
        <v>2</v>
      </c>
      <c r="AR2434">
        <f t="shared" si="1814"/>
        <v>3412</v>
      </c>
      <c r="AS2434" t="str">
        <f t="shared" si="1815"/>
        <v/>
      </c>
      <c r="AT2434" t="str">
        <f t="shared" si="1816"/>
        <v/>
      </c>
      <c r="AU2434" t="str">
        <f t="shared" si="1817"/>
        <v/>
      </c>
      <c r="AV2434" t="str">
        <f t="shared" si="1818"/>
        <v/>
      </c>
      <c r="AW2434" t="str">
        <f t="shared" si="1787"/>
        <v/>
      </c>
      <c r="BA2434">
        <f t="shared" si="1823"/>
        <v>12.75</v>
      </c>
      <c r="BB2434">
        <f t="shared" si="1824"/>
        <v>-38</v>
      </c>
      <c r="BC2434">
        <f t="shared" si="1825"/>
        <v>13.5</v>
      </c>
      <c r="BD2434">
        <f t="shared" si="1826"/>
        <v>-37</v>
      </c>
      <c r="BE2434">
        <f t="shared" si="1827"/>
        <v>12.75</v>
      </c>
      <c r="BF2434">
        <f t="shared" si="1828"/>
        <v>-36</v>
      </c>
      <c r="BG2434">
        <f t="shared" si="1829"/>
        <v>12</v>
      </c>
      <c r="BH2434">
        <f t="shared" si="1830"/>
        <v>-37</v>
      </c>
      <c r="BI2434">
        <f t="shared" si="1831"/>
        <v>2</v>
      </c>
      <c r="BJ2434">
        <f t="shared" si="1832"/>
        <v>1.5</v>
      </c>
      <c r="BK2434">
        <f t="shared" si="1833"/>
        <v>1.3333333333333333</v>
      </c>
      <c r="BL2434">
        <f t="shared" si="1834"/>
        <v>1.5</v>
      </c>
      <c r="BM2434" s="1">
        <v>1.5</v>
      </c>
    </row>
    <row r="2435" spans="1:65">
      <c r="A2435" s="16" t="s">
        <v>5859</v>
      </c>
      <c r="E2435"/>
      <c r="F2435" s="17">
        <f t="shared" si="1788"/>
        <v>1767</v>
      </c>
      <c r="G2435" s="3">
        <f t="shared" si="1789"/>
        <v>6</v>
      </c>
      <c r="H2435" s="4">
        <f t="shared" si="1790"/>
        <v>1807</v>
      </c>
      <c r="I2435" s="4">
        <f t="shared" si="1791"/>
        <v>1848</v>
      </c>
      <c r="J2435" s="4">
        <f t="shared" si="1792"/>
        <v>1849</v>
      </c>
      <c r="K2435" s="4">
        <f t="shared" si="1793"/>
        <v>1808</v>
      </c>
      <c r="L2435" s="1">
        <f t="shared" si="1794"/>
        <v>0</v>
      </c>
      <c r="M2435" s="1">
        <f t="shared" si="1795"/>
        <v>0</v>
      </c>
      <c r="N2435" s="1">
        <f t="shared" si="1796"/>
        <v>0</v>
      </c>
      <c r="O2435" s="1">
        <f t="shared" si="1797"/>
        <v>0</v>
      </c>
      <c r="P2435" s="1">
        <f t="shared" si="1798"/>
        <v>0</v>
      </c>
      <c r="Q2435" s="1" t="str">
        <f t="shared" si="1799"/>
        <v/>
      </c>
      <c r="R2435" s="1">
        <f t="shared" si="1800"/>
        <v>12.75</v>
      </c>
      <c r="S2435" s="1">
        <f t="shared" si="1801"/>
        <v>-35</v>
      </c>
      <c r="T2435" s="1">
        <f>VLOOKUP($H2435,節点!$E$1:$G$20000,2,FALSE)</f>
        <v>12</v>
      </c>
      <c r="U2435" s="1">
        <f>VLOOKUP($H2435,節点!$E$1:$G$20000,3,FALSE)</f>
        <v>-36</v>
      </c>
      <c r="V2435" s="1">
        <f>VLOOKUP($I2435,節点!$E$1:$G$20000,2,FALSE)</f>
        <v>13.5</v>
      </c>
      <c r="W2435" s="1">
        <f>VLOOKUP($I2435,節点!$E$1:$G$20000,3,FALSE)</f>
        <v>-36</v>
      </c>
      <c r="X2435" s="1">
        <f>VLOOKUP($J2435,節点!$E$1:$G$20000,2,FALSE)</f>
        <v>13.5</v>
      </c>
      <c r="Y2435" s="1">
        <f>VLOOKUP($J2435,節点!$E$1:$G$20000,3,FALSE)</f>
        <v>-34</v>
      </c>
      <c r="Z2435" s="1">
        <f>VLOOKUP($K2435,節点!$E$1:$G$20000,2,FALSE)</f>
        <v>12</v>
      </c>
      <c r="AA2435" s="1">
        <f>VLOOKUP($K2435,節点!$E$1:$G$20000,3,FALSE)</f>
        <v>-34</v>
      </c>
      <c r="AB2435">
        <f t="shared" si="1802"/>
        <v>-0.75</v>
      </c>
      <c r="AC2435">
        <f t="shared" si="1803"/>
        <v>-1</v>
      </c>
      <c r="AD2435">
        <f t="shared" si="1804"/>
        <v>0.75</v>
      </c>
      <c r="AE2435">
        <f t="shared" si="1805"/>
        <v>-1</v>
      </c>
      <c r="AF2435">
        <f t="shared" si="1806"/>
        <v>0.75</v>
      </c>
      <c r="AG2435">
        <f t="shared" si="1807"/>
        <v>1</v>
      </c>
      <c r="AH2435">
        <f t="shared" si="1808"/>
        <v>-0.75</v>
      </c>
      <c r="AI2435">
        <f t="shared" si="1809"/>
        <v>1</v>
      </c>
      <c r="AJ2435">
        <f t="shared" si="1819"/>
        <v>233.13010235415598</v>
      </c>
      <c r="AK2435">
        <f t="shared" si="1820"/>
        <v>306.86989764584405</v>
      </c>
      <c r="AL2435">
        <f t="shared" si="1821"/>
        <v>53.13010235415598</v>
      </c>
      <c r="AM2435">
        <f t="shared" si="1822"/>
        <v>126.86989764584402</v>
      </c>
      <c r="AN2435">
        <f t="shared" si="1810"/>
        <v>3</v>
      </c>
      <c r="AO2435">
        <f t="shared" si="1811"/>
        <v>4</v>
      </c>
      <c r="AP2435">
        <f t="shared" si="1812"/>
        <v>1</v>
      </c>
      <c r="AQ2435">
        <f t="shared" si="1813"/>
        <v>2</v>
      </c>
      <c r="AR2435">
        <f t="shared" si="1814"/>
        <v>3412</v>
      </c>
      <c r="AS2435" t="str">
        <f t="shared" si="1815"/>
        <v/>
      </c>
      <c r="AT2435" t="str">
        <f t="shared" si="1816"/>
        <v/>
      </c>
      <c r="AU2435" t="str">
        <f t="shared" si="1817"/>
        <v/>
      </c>
      <c r="AV2435" t="str">
        <f t="shared" si="1818"/>
        <v/>
      </c>
      <c r="AW2435" t="str">
        <f t="shared" si="1787"/>
        <v/>
      </c>
      <c r="BA2435">
        <f t="shared" si="1823"/>
        <v>12.75</v>
      </c>
      <c r="BB2435">
        <f t="shared" si="1824"/>
        <v>-36</v>
      </c>
      <c r="BC2435">
        <f t="shared" si="1825"/>
        <v>13.5</v>
      </c>
      <c r="BD2435">
        <f t="shared" si="1826"/>
        <v>-35</v>
      </c>
      <c r="BE2435">
        <f t="shared" si="1827"/>
        <v>12.75</v>
      </c>
      <c r="BF2435">
        <f t="shared" si="1828"/>
        <v>-34</v>
      </c>
      <c r="BG2435">
        <f t="shared" si="1829"/>
        <v>12</v>
      </c>
      <c r="BH2435">
        <f t="shared" si="1830"/>
        <v>-35</v>
      </c>
      <c r="BI2435">
        <f t="shared" si="1831"/>
        <v>2</v>
      </c>
      <c r="BJ2435">
        <f t="shared" si="1832"/>
        <v>1.5</v>
      </c>
      <c r="BK2435">
        <f t="shared" si="1833"/>
        <v>1.3333333333333333</v>
      </c>
      <c r="BL2435">
        <f t="shared" si="1834"/>
        <v>1.5</v>
      </c>
      <c r="BM2435" s="1">
        <v>1.5</v>
      </c>
    </row>
    <row r="2436" spans="1:65">
      <c r="A2436" s="16" t="s">
        <v>5860</v>
      </c>
      <c r="E2436"/>
      <c r="F2436" s="17">
        <f t="shared" si="1788"/>
        <v>1768</v>
      </c>
      <c r="G2436" s="3">
        <f t="shared" si="1789"/>
        <v>6</v>
      </c>
      <c r="H2436" s="4">
        <f t="shared" si="1790"/>
        <v>1808</v>
      </c>
      <c r="I2436" s="4">
        <f t="shared" si="1791"/>
        <v>1849</v>
      </c>
      <c r="J2436" s="4">
        <f t="shared" si="1792"/>
        <v>1850</v>
      </c>
      <c r="K2436" s="4">
        <f t="shared" si="1793"/>
        <v>1809</v>
      </c>
      <c r="L2436" s="1">
        <f t="shared" si="1794"/>
        <v>0</v>
      </c>
      <c r="M2436" s="1">
        <f t="shared" si="1795"/>
        <v>0</v>
      </c>
      <c r="N2436" s="1">
        <f t="shared" si="1796"/>
        <v>0</v>
      </c>
      <c r="O2436" s="1">
        <f t="shared" si="1797"/>
        <v>0</v>
      </c>
      <c r="P2436" s="1">
        <f t="shared" si="1798"/>
        <v>0</v>
      </c>
      <c r="Q2436" s="1" t="str">
        <f t="shared" si="1799"/>
        <v/>
      </c>
      <c r="R2436" s="1">
        <f t="shared" si="1800"/>
        <v>12.75</v>
      </c>
      <c r="S2436" s="1">
        <f t="shared" si="1801"/>
        <v>-33</v>
      </c>
      <c r="T2436" s="1">
        <f>VLOOKUP($H2436,節点!$E$1:$G$20000,2,FALSE)</f>
        <v>12</v>
      </c>
      <c r="U2436" s="1">
        <f>VLOOKUP($H2436,節点!$E$1:$G$20000,3,FALSE)</f>
        <v>-34</v>
      </c>
      <c r="V2436" s="1">
        <f>VLOOKUP($I2436,節点!$E$1:$G$20000,2,FALSE)</f>
        <v>13.5</v>
      </c>
      <c r="W2436" s="1">
        <f>VLOOKUP($I2436,節点!$E$1:$G$20000,3,FALSE)</f>
        <v>-34</v>
      </c>
      <c r="X2436" s="1">
        <f>VLOOKUP($J2436,節点!$E$1:$G$20000,2,FALSE)</f>
        <v>13.5</v>
      </c>
      <c r="Y2436" s="1">
        <f>VLOOKUP($J2436,節点!$E$1:$G$20000,3,FALSE)</f>
        <v>-32</v>
      </c>
      <c r="Z2436" s="1">
        <f>VLOOKUP($K2436,節点!$E$1:$G$20000,2,FALSE)</f>
        <v>12</v>
      </c>
      <c r="AA2436" s="1">
        <f>VLOOKUP($K2436,節点!$E$1:$G$20000,3,FALSE)</f>
        <v>-32</v>
      </c>
      <c r="AB2436">
        <f t="shared" si="1802"/>
        <v>-0.75</v>
      </c>
      <c r="AC2436">
        <f t="shared" si="1803"/>
        <v>-1</v>
      </c>
      <c r="AD2436">
        <f t="shared" si="1804"/>
        <v>0.75</v>
      </c>
      <c r="AE2436">
        <f t="shared" si="1805"/>
        <v>-1</v>
      </c>
      <c r="AF2436">
        <f t="shared" si="1806"/>
        <v>0.75</v>
      </c>
      <c r="AG2436">
        <f t="shared" si="1807"/>
        <v>1</v>
      </c>
      <c r="AH2436">
        <f t="shared" si="1808"/>
        <v>-0.75</v>
      </c>
      <c r="AI2436">
        <f t="shared" si="1809"/>
        <v>1</v>
      </c>
      <c r="AJ2436">
        <f t="shared" si="1819"/>
        <v>233.13010235415598</v>
      </c>
      <c r="AK2436">
        <f t="shared" si="1820"/>
        <v>306.86989764584405</v>
      </c>
      <c r="AL2436">
        <f t="shared" si="1821"/>
        <v>53.13010235415598</v>
      </c>
      <c r="AM2436">
        <f t="shared" si="1822"/>
        <v>126.86989764584402</v>
      </c>
      <c r="AN2436">
        <f t="shared" si="1810"/>
        <v>3</v>
      </c>
      <c r="AO2436">
        <f t="shared" si="1811"/>
        <v>4</v>
      </c>
      <c r="AP2436">
        <f t="shared" si="1812"/>
        <v>1</v>
      </c>
      <c r="AQ2436">
        <f t="shared" si="1813"/>
        <v>2</v>
      </c>
      <c r="AR2436">
        <f t="shared" si="1814"/>
        <v>3412</v>
      </c>
      <c r="AS2436" t="str">
        <f t="shared" si="1815"/>
        <v/>
      </c>
      <c r="AT2436" t="str">
        <f t="shared" si="1816"/>
        <v/>
      </c>
      <c r="AU2436" t="str">
        <f t="shared" si="1817"/>
        <v/>
      </c>
      <c r="AV2436" t="str">
        <f t="shared" si="1818"/>
        <v/>
      </c>
      <c r="AW2436" t="str">
        <f t="shared" si="1787"/>
        <v/>
      </c>
      <c r="BA2436">
        <f t="shared" si="1823"/>
        <v>12.75</v>
      </c>
      <c r="BB2436">
        <f t="shared" si="1824"/>
        <v>-34</v>
      </c>
      <c r="BC2436">
        <f t="shared" si="1825"/>
        <v>13.5</v>
      </c>
      <c r="BD2436">
        <f t="shared" si="1826"/>
        <v>-33</v>
      </c>
      <c r="BE2436">
        <f t="shared" si="1827"/>
        <v>12.75</v>
      </c>
      <c r="BF2436">
        <f t="shared" si="1828"/>
        <v>-32</v>
      </c>
      <c r="BG2436">
        <f t="shared" si="1829"/>
        <v>12</v>
      </c>
      <c r="BH2436">
        <f t="shared" si="1830"/>
        <v>-33</v>
      </c>
      <c r="BI2436">
        <f t="shared" si="1831"/>
        <v>2</v>
      </c>
      <c r="BJ2436">
        <f t="shared" si="1832"/>
        <v>1.5</v>
      </c>
      <c r="BK2436">
        <f t="shared" si="1833"/>
        <v>1.3333333333333333</v>
      </c>
      <c r="BL2436">
        <f t="shared" si="1834"/>
        <v>1.5</v>
      </c>
      <c r="BM2436" s="1">
        <v>1.5</v>
      </c>
    </row>
    <row r="2437" spans="1:65">
      <c r="A2437" s="16" t="s">
        <v>5861</v>
      </c>
      <c r="E2437"/>
      <c r="F2437" s="17">
        <f t="shared" si="1788"/>
        <v>1805</v>
      </c>
      <c r="G2437" s="3">
        <f t="shared" si="1789"/>
        <v>6</v>
      </c>
      <c r="H2437" s="4">
        <f t="shared" si="1790"/>
        <v>1846</v>
      </c>
      <c r="I2437" s="4">
        <f t="shared" si="1791"/>
        <v>1887</v>
      </c>
      <c r="J2437" s="4">
        <f t="shared" si="1792"/>
        <v>1888</v>
      </c>
      <c r="K2437" s="4">
        <f t="shared" si="1793"/>
        <v>1847</v>
      </c>
      <c r="L2437" s="1">
        <f t="shared" si="1794"/>
        <v>0</v>
      </c>
      <c r="M2437" s="1">
        <f t="shared" si="1795"/>
        <v>0</v>
      </c>
      <c r="N2437" s="1">
        <f t="shared" si="1796"/>
        <v>0</v>
      </c>
      <c r="O2437" s="1">
        <f t="shared" si="1797"/>
        <v>0</v>
      </c>
      <c r="P2437" s="1">
        <f t="shared" si="1798"/>
        <v>0</v>
      </c>
      <c r="Q2437" s="1" t="str">
        <f t="shared" si="1799"/>
        <v/>
      </c>
      <c r="R2437" s="1">
        <f t="shared" si="1800"/>
        <v>14.25</v>
      </c>
      <c r="S2437" s="1">
        <f t="shared" si="1801"/>
        <v>-39</v>
      </c>
      <c r="T2437" s="1">
        <f>VLOOKUP($H2437,節点!$E$1:$G$20000,2,FALSE)</f>
        <v>13.5</v>
      </c>
      <c r="U2437" s="1">
        <f>VLOOKUP($H2437,節点!$E$1:$G$20000,3,FALSE)</f>
        <v>-40</v>
      </c>
      <c r="V2437" s="1">
        <f>VLOOKUP($I2437,節点!$E$1:$G$20000,2,FALSE)</f>
        <v>15</v>
      </c>
      <c r="W2437" s="1">
        <f>VLOOKUP($I2437,節点!$E$1:$G$20000,3,FALSE)</f>
        <v>-40</v>
      </c>
      <c r="X2437" s="1">
        <f>VLOOKUP($J2437,節点!$E$1:$G$20000,2,FALSE)</f>
        <v>15</v>
      </c>
      <c r="Y2437" s="1">
        <f>VLOOKUP($J2437,節点!$E$1:$G$20000,3,FALSE)</f>
        <v>-38</v>
      </c>
      <c r="Z2437" s="1">
        <f>VLOOKUP($K2437,節点!$E$1:$G$20000,2,FALSE)</f>
        <v>13.5</v>
      </c>
      <c r="AA2437" s="1">
        <f>VLOOKUP($K2437,節点!$E$1:$G$20000,3,FALSE)</f>
        <v>-38</v>
      </c>
      <c r="AB2437">
        <f t="shared" si="1802"/>
        <v>-0.75</v>
      </c>
      <c r="AC2437">
        <f t="shared" si="1803"/>
        <v>-1</v>
      </c>
      <c r="AD2437">
        <f t="shared" si="1804"/>
        <v>0.75</v>
      </c>
      <c r="AE2437">
        <f t="shared" si="1805"/>
        <v>-1</v>
      </c>
      <c r="AF2437">
        <f t="shared" si="1806"/>
        <v>0.75</v>
      </c>
      <c r="AG2437">
        <f t="shared" si="1807"/>
        <v>1</v>
      </c>
      <c r="AH2437">
        <f t="shared" si="1808"/>
        <v>-0.75</v>
      </c>
      <c r="AI2437">
        <f t="shared" si="1809"/>
        <v>1</v>
      </c>
      <c r="AJ2437">
        <f t="shared" si="1819"/>
        <v>233.13010235415598</v>
      </c>
      <c r="AK2437">
        <f t="shared" si="1820"/>
        <v>306.86989764584405</v>
      </c>
      <c r="AL2437">
        <f t="shared" si="1821"/>
        <v>53.13010235415598</v>
      </c>
      <c r="AM2437">
        <f t="shared" si="1822"/>
        <v>126.86989764584402</v>
      </c>
      <c r="AN2437">
        <f t="shared" si="1810"/>
        <v>3</v>
      </c>
      <c r="AO2437">
        <f t="shared" si="1811"/>
        <v>4</v>
      </c>
      <c r="AP2437">
        <f t="shared" si="1812"/>
        <v>1</v>
      </c>
      <c r="AQ2437">
        <f t="shared" si="1813"/>
        <v>2</v>
      </c>
      <c r="AR2437">
        <f t="shared" si="1814"/>
        <v>3412</v>
      </c>
      <c r="AS2437" t="str">
        <f t="shared" si="1815"/>
        <v/>
      </c>
      <c r="AT2437" t="str">
        <f t="shared" si="1816"/>
        <v/>
      </c>
      <c r="AU2437" t="str">
        <f t="shared" si="1817"/>
        <v/>
      </c>
      <c r="AV2437" t="str">
        <f t="shared" si="1818"/>
        <v/>
      </c>
      <c r="AW2437" t="str">
        <f t="shared" ref="AW2437:AW2500" si="1835">IF(AND(AT2437="",AU2437="",AV2437=""),"",1)</f>
        <v/>
      </c>
      <c r="BA2437">
        <f t="shared" si="1823"/>
        <v>14.25</v>
      </c>
      <c r="BB2437">
        <f t="shared" si="1824"/>
        <v>-40</v>
      </c>
      <c r="BC2437">
        <f t="shared" si="1825"/>
        <v>15</v>
      </c>
      <c r="BD2437">
        <f t="shared" si="1826"/>
        <v>-39</v>
      </c>
      <c r="BE2437">
        <f t="shared" si="1827"/>
        <v>14.25</v>
      </c>
      <c r="BF2437">
        <f t="shared" si="1828"/>
        <v>-38</v>
      </c>
      <c r="BG2437">
        <f t="shared" si="1829"/>
        <v>13.5</v>
      </c>
      <c r="BH2437">
        <f t="shared" si="1830"/>
        <v>-39</v>
      </c>
      <c r="BI2437">
        <f t="shared" si="1831"/>
        <v>2</v>
      </c>
      <c r="BJ2437">
        <f t="shared" si="1832"/>
        <v>1.5</v>
      </c>
      <c r="BK2437">
        <f t="shared" si="1833"/>
        <v>1.3333333333333333</v>
      </c>
      <c r="BL2437">
        <f t="shared" si="1834"/>
        <v>1.5</v>
      </c>
      <c r="BM2437" s="1">
        <v>1.5</v>
      </c>
    </row>
    <row r="2438" spans="1:65">
      <c r="A2438" s="16" t="s">
        <v>5862</v>
      </c>
      <c r="E2438"/>
      <c r="F2438" s="17">
        <f t="shared" ref="F2438:F2501" si="1836">VALUE(LEFT($A2438,5))</f>
        <v>1806</v>
      </c>
      <c r="G2438" s="3">
        <f t="shared" ref="G2438:G2501" si="1837">VALUE(RIGHT(LEFT($A2438,10),5))</f>
        <v>6</v>
      </c>
      <c r="H2438" s="4">
        <f t="shared" ref="H2438:H2501" si="1838">VALUE(RIGHT(LEFT($A2438,15),5))</f>
        <v>1847</v>
      </c>
      <c r="I2438" s="4">
        <f t="shared" ref="I2438:I2501" si="1839">VALUE(RIGHT(LEFT($A2438,20),5))</f>
        <v>1888</v>
      </c>
      <c r="J2438" s="4">
        <f t="shared" ref="J2438:J2501" si="1840">VALUE(RIGHT(LEFT($A2438,25),5))</f>
        <v>1889</v>
      </c>
      <c r="K2438" s="4">
        <f t="shared" ref="K2438:K2501" si="1841">VALUE(RIGHT(LEFT($A2438,30),5))</f>
        <v>1848</v>
      </c>
      <c r="L2438" s="1">
        <f t="shared" ref="L2438:L2501" si="1842">IF($H2438=$I2438,1,0)</f>
        <v>0</v>
      </c>
      <c r="M2438" s="1">
        <f t="shared" ref="M2438:M2501" si="1843">IF($I2438=$J2438,1,0)</f>
        <v>0</v>
      </c>
      <c r="N2438" s="1">
        <f t="shared" ref="N2438:N2501" si="1844">IF($J2438=$K2438,1,0)</f>
        <v>0</v>
      </c>
      <c r="O2438" s="1">
        <f t="shared" ref="O2438:O2501" si="1845">IF($H2438=$K2438,1,0)</f>
        <v>0</v>
      </c>
      <c r="P2438" s="1">
        <f t="shared" ref="P2438:P2501" si="1846">SUM(L2438:O2438)</f>
        <v>0</v>
      </c>
      <c r="Q2438" s="1" t="str">
        <f t="shared" ref="Q2438:Q2501" si="1847">IF(P2438&gt;0,"三角形","")</f>
        <v/>
      </c>
      <c r="R2438" s="1">
        <f t="shared" ref="R2438:R2501" si="1848">IF($P2438=0,AVERAGE(T2438,V2438,X2438,Z2438),IF($L2438=1,AVERAGE(V2438,X2438,Z2438),IF($M2438=1,AVERAGE(T2438,X2438,Z2438),IF($N2438=1,AVERAGE(T2438,V2438,X2438),AVERAGE(T2438,V2438,X2438)))))</f>
        <v>14.25</v>
      </c>
      <c r="S2438" s="1">
        <f t="shared" ref="S2438:S2501" si="1849">IF($P2438=0,AVERAGE(U2438,W2438,Y2438,AA2438),IF($L2438=1,AVERAGE(W2438,Y2438,AA2438),IF($M2438=1,AVERAGE(U2438,Y2438,AA2438),IF($N2438=1,AVERAGE(U2438,W2438,Y2438),AVERAGE(U2438,W2438,Y2438)))))</f>
        <v>-37</v>
      </c>
      <c r="T2438" s="1">
        <f>VLOOKUP($H2438,節点!$E$1:$G$20000,2,FALSE)</f>
        <v>13.5</v>
      </c>
      <c r="U2438" s="1">
        <f>VLOOKUP($H2438,節点!$E$1:$G$20000,3,FALSE)</f>
        <v>-38</v>
      </c>
      <c r="V2438" s="1">
        <f>VLOOKUP($I2438,節点!$E$1:$G$20000,2,FALSE)</f>
        <v>15</v>
      </c>
      <c r="W2438" s="1">
        <f>VLOOKUP($I2438,節点!$E$1:$G$20000,3,FALSE)</f>
        <v>-38</v>
      </c>
      <c r="X2438" s="1">
        <f>VLOOKUP($J2438,節点!$E$1:$G$20000,2,FALSE)</f>
        <v>15</v>
      </c>
      <c r="Y2438" s="1">
        <f>VLOOKUP($J2438,節点!$E$1:$G$20000,3,FALSE)</f>
        <v>-36</v>
      </c>
      <c r="Z2438" s="1">
        <f>VLOOKUP($K2438,節点!$E$1:$G$20000,2,FALSE)</f>
        <v>13.5</v>
      </c>
      <c r="AA2438" s="1">
        <f>VLOOKUP($K2438,節点!$E$1:$G$20000,3,FALSE)</f>
        <v>-36</v>
      </c>
      <c r="AB2438">
        <f t="shared" ref="AB2438:AB2501" si="1850">T2438-$R2438</f>
        <v>-0.75</v>
      </c>
      <c r="AC2438">
        <f t="shared" ref="AC2438:AC2501" si="1851">U2438-$S2438</f>
        <v>-1</v>
      </c>
      <c r="AD2438">
        <f t="shared" ref="AD2438:AD2501" si="1852">V2438-$R2438</f>
        <v>0.75</v>
      </c>
      <c r="AE2438">
        <f t="shared" ref="AE2438:AE2501" si="1853">W2438-$S2438</f>
        <v>-1</v>
      </c>
      <c r="AF2438">
        <f t="shared" ref="AF2438:AF2501" si="1854">X2438-$R2438</f>
        <v>0.75</v>
      </c>
      <c r="AG2438">
        <f t="shared" ref="AG2438:AG2501" si="1855">Y2438-$S2438</f>
        <v>1</v>
      </c>
      <c r="AH2438">
        <f t="shared" ref="AH2438:AH2501" si="1856">Z2438-$R2438</f>
        <v>-0.75</v>
      </c>
      <c r="AI2438">
        <f t="shared" ref="AI2438:AI2501" si="1857">AA2438-$S2438</f>
        <v>1</v>
      </c>
      <c r="AJ2438">
        <f t="shared" si="1819"/>
        <v>233.13010235415598</v>
      </c>
      <c r="AK2438">
        <f t="shared" si="1820"/>
        <v>306.86989764584405</v>
      </c>
      <c r="AL2438">
        <f t="shared" si="1821"/>
        <v>53.13010235415598</v>
      </c>
      <c r="AM2438">
        <f t="shared" si="1822"/>
        <v>126.86989764584402</v>
      </c>
      <c r="AN2438">
        <f t="shared" ref="AN2438:AN2501" si="1858">IF(AJ2438&gt;270,4,IF(AJ2438&gt;180,3,IF(AJ2438&gt;90,2,1)))</f>
        <v>3</v>
      </c>
      <c r="AO2438">
        <f t="shared" ref="AO2438:AO2501" si="1859">IF(AK2438&gt;270,4,IF(AK2438&gt;180,3,IF(AK2438&gt;90,2,1)))</f>
        <v>4</v>
      </c>
      <c r="AP2438">
        <f t="shared" ref="AP2438:AP2501" si="1860">IF(AL2438&gt;270,4,IF(AL2438&gt;180,3,IF(AL2438&gt;90,2,1)))</f>
        <v>1</v>
      </c>
      <c r="AQ2438">
        <f t="shared" ref="AQ2438:AQ2501" si="1861">IF(AM2438&gt;270,4,IF(AM2438&gt;180,3,IF(AM2438&gt;90,2,1)))</f>
        <v>2</v>
      </c>
      <c r="AR2438">
        <f t="shared" ref="AR2438:AR2501" si="1862">AN2438*1000+AO2438*100+AP2438*10+AQ2438</f>
        <v>3412</v>
      </c>
      <c r="AS2438" t="str">
        <f t="shared" ref="AS2438:AS2501" si="1863">IF(OR(AR2438=3412,Q2438="三角形"),"",1)</f>
        <v/>
      </c>
      <c r="AT2438" t="str">
        <f t="shared" ref="AT2438:AT2501" si="1864">IF(AND(AN2438=3,AO2438&lt;&gt;2),"",IF(AND(AN2438=2,AO2438&lt;&gt;1),"",IF(AND(AN2438=4,AO2438&lt;&gt;3),"",IF(AND(AN2438=1,AO2438&lt;&gt;4),"",1))))</f>
        <v/>
      </c>
      <c r="AU2438" t="str">
        <f t="shared" ref="AU2438:AU2501" si="1865">IF(AND(AO2438=3,AP2438&lt;&gt;2),"",IF(AND(AO2438=2,AP2438&lt;&gt;1),"",IF(AND(AO2438=4,AP2438&lt;&gt;3),"",IF(AND(AO2438=1,AP2438&lt;&gt;4),"",1))))</f>
        <v/>
      </c>
      <c r="AV2438" t="str">
        <f t="shared" ref="AV2438:AV2501" si="1866">IF(AND(AP2438=3,AQ2438&lt;&gt;2),"",IF(AND(AP2438=2,AQ2438&lt;&gt;1),"",IF(AND(AP2438=4,AQ2438&lt;&gt;3),"",IF(AND(AP2438=1,AQ2438&lt;&gt;4),"",1))))</f>
        <v/>
      </c>
      <c r="AW2438" t="str">
        <f t="shared" si="1835"/>
        <v/>
      </c>
      <c r="BA2438">
        <f t="shared" si="1823"/>
        <v>14.25</v>
      </c>
      <c r="BB2438">
        <f t="shared" si="1824"/>
        <v>-38</v>
      </c>
      <c r="BC2438">
        <f t="shared" si="1825"/>
        <v>15</v>
      </c>
      <c r="BD2438">
        <f t="shared" si="1826"/>
        <v>-37</v>
      </c>
      <c r="BE2438">
        <f t="shared" si="1827"/>
        <v>14.25</v>
      </c>
      <c r="BF2438">
        <f t="shared" si="1828"/>
        <v>-36</v>
      </c>
      <c r="BG2438">
        <f t="shared" si="1829"/>
        <v>13.5</v>
      </c>
      <c r="BH2438">
        <f t="shared" si="1830"/>
        <v>-37</v>
      </c>
      <c r="BI2438">
        <f t="shared" si="1831"/>
        <v>2</v>
      </c>
      <c r="BJ2438">
        <f t="shared" si="1832"/>
        <v>1.5</v>
      </c>
      <c r="BK2438">
        <f t="shared" si="1833"/>
        <v>1.3333333333333333</v>
      </c>
      <c r="BL2438">
        <f t="shared" si="1834"/>
        <v>1.5</v>
      </c>
      <c r="BM2438" s="1">
        <v>1.5</v>
      </c>
    </row>
    <row r="2439" spans="1:65">
      <c r="A2439" s="16" t="s">
        <v>5863</v>
      </c>
      <c r="E2439"/>
      <c r="F2439" s="17">
        <f t="shared" si="1836"/>
        <v>1807</v>
      </c>
      <c r="G2439" s="3">
        <f t="shared" si="1837"/>
        <v>6</v>
      </c>
      <c r="H2439" s="4">
        <f t="shared" si="1838"/>
        <v>1848</v>
      </c>
      <c r="I2439" s="4">
        <f t="shared" si="1839"/>
        <v>1889</v>
      </c>
      <c r="J2439" s="4">
        <f t="shared" si="1840"/>
        <v>1890</v>
      </c>
      <c r="K2439" s="4">
        <f t="shared" si="1841"/>
        <v>1849</v>
      </c>
      <c r="L2439" s="1">
        <f t="shared" si="1842"/>
        <v>0</v>
      </c>
      <c r="M2439" s="1">
        <f t="shared" si="1843"/>
        <v>0</v>
      </c>
      <c r="N2439" s="1">
        <f t="shared" si="1844"/>
        <v>0</v>
      </c>
      <c r="O2439" s="1">
        <f t="shared" si="1845"/>
        <v>0</v>
      </c>
      <c r="P2439" s="1">
        <f t="shared" si="1846"/>
        <v>0</v>
      </c>
      <c r="Q2439" s="1" t="str">
        <f t="shared" si="1847"/>
        <v/>
      </c>
      <c r="R2439" s="1">
        <f t="shared" si="1848"/>
        <v>14.25</v>
      </c>
      <c r="S2439" s="1">
        <f t="shared" si="1849"/>
        <v>-35</v>
      </c>
      <c r="T2439" s="1">
        <f>VLOOKUP($H2439,節点!$E$1:$G$20000,2,FALSE)</f>
        <v>13.5</v>
      </c>
      <c r="U2439" s="1">
        <f>VLOOKUP($H2439,節点!$E$1:$G$20000,3,FALSE)</f>
        <v>-36</v>
      </c>
      <c r="V2439" s="1">
        <f>VLOOKUP($I2439,節点!$E$1:$G$20000,2,FALSE)</f>
        <v>15</v>
      </c>
      <c r="W2439" s="1">
        <f>VLOOKUP($I2439,節点!$E$1:$G$20000,3,FALSE)</f>
        <v>-36</v>
      </c>
      <c r="X2439" s="1">
        <f>VLOOKUP($J2439,節点!$E$1:$G$20000,2,FALSE)</f>
        <v>15</v>
      </c>
      <c r="Y2439" s="1">
        <f>VLOOKUP($J2439,節点!$E$1:$G$20000,3,FALSE)</f>
        <v>-34</v>
      </c>
      <c r="Z2439" s="1">
        <f>VLOOKUP($K2439,節点!$E$1:$G$20000,2,FALSE)</f>
        <v>13.5</v>
      </c>
      <c r="AA2439" s="1">
        <f>VLOOKUP($K2439,節点!$E$1:$G$20000,3,FALSE)</f>
        <v>-34</v>
      </c>
      <c r="AB2439">
        <f t="shared" si="1850"/>
        <v>-0.75</v>
      </c>
      <c r="AC2439">
        <f t="shared" si="1851"/>
        <v>-1</v>
      </c>
      <c r="AD2439">
        <f t="shared" si="1852"/>
        <v>0.75</v>
      </c>
      <c r="AE2439">
        <f t="shared" si="1853"/>
        <v>-1</v>
      </c>
      <c r="AF2439">
        <f t="shared" si="1854"/>
        <v>0.75</v>
      </c>
      <c r="AG2439">
        <f t="shared" si="1855"/>
        <v>1</v>
      </c>
      <c r="AH2439">
        <f t="shared" si="1856"/>
        <v>-0.75</v>
      </c>
      <c r="AI2439">
        <f t="shared" si="1857"/>
        <v>1</v>
      </c>
      <c r="AJ2439">
        <f t="shared" si="1819"/>
        <v>233.13010235415598</v>
      </c>
      <c r="AK2439">
        <f t="shared" si="1820"/>
        <v>306.86989764584405</v>
      </c>
      <c r="AL2439">
        <f t="shared" si="1821"/>
        <v>53.13010235415598</v>
      </c>
      <c r="AM2439">
        <f t="shared" si="1822"/>
        <v>126.86989764584402</v>
      </c>
      <c r="AN2439">
        <f t="shared" si="1858"/>
        <v>3</v>
      </c>
      <c r="AO2439">
        <f t="shared" si="1859"/>
        <v>4</v>
      </c>
      <c r="AP2439">
        <f t="shared" si="1860"/>
        <v>1</v>
      </c>
      <c r="AQ2439">
        <f t="shared" si="1861"/>
        <v>2</v>
      </c>
      <c r="AR2439">
        <f t="shared" si="1862"/>
        <v>3412</v>
      </c>
      <c r="AS2439" t="str">
        <f t="shared" si="1863"/>
        <v/>
      </c>
      <c r="AT2439" t="str">
        <f t="shared" si="1864"/>
        <v/>
      </c>
      <c r="AU2439" t="str">
        <f t="shared" si="1865"/>
        <v/>
      </c>
      <c r="AV2439" t="str">
        <f t="shared" si="1866"/>
        <v/>
      </c>
      <c r="AW2439" t="str">
        <f t="shared" si="1835"/>
        <v/>
      </c>
      <c r="BA2439">
        <f t="shared" si="1823"/>
        <v>14.25</v>
      </c>
      <c r="BB2439">
        <f t="shared" si="1824"/>
        <v>-36</v>
      </c>
      <c r="BC2439">
        <f t="shared" si="1825"/>
        <v>15</v>
      </c>
      <c r="BD2439">
        <f t="shared" si="1826"/>
        <v>-35</v>
      </c>
      <c r="BE2439">
        <f t="shared" si="1827"/>
        <v>14.25</v>
      </c>
      <c r="BF2439">
        <f t="shared" si="1828"/>
        <v>-34</v>
      </c>
      <c r="BG2439">
        <f t="shared" si="1829"/>
        <v>13.5</v>
      </c>
      <c r="BH2439">
        <f t="shared" si="1830"/>
        <v>-35</v>
      </c>
      <c r="BI2439">
        <f t="shared" si="1831"/>
        <v>2</v>
      </c>
      <c r="BJ2439">
        <f t="shared" si="1832"/>
        <v>1.5</v>
      </c>
      <c r="BK2439">
        <f t="shared" si="1833"/>
        <v>1.3333333333333333</v>
      </c>
      <c r="BL2439">
        <f t="shared" si="1834"/>
        <v>1.5</v>
      </c>
      <c r="BM2439" s="1">
        <v>1.5</v>
      </c>
    </row>
    <row r="2440" spans="1:65">
      <c r="A2440" s="16" t="s">
        <v>5864</v>
      </c>
      <c r="E2440"/>
      <c r="F2440" s="17">
        <f t="shared" si="1836"/>
        <v>1808</v>
      </c>
      <c r="G2440" s="3">
        <f t="shared" si="1837"/>
        <v>6</v>
      </c>
      <c r="H2440" s="4">
        <f t="shared" si="1838"/>
        <v>1849</v>
      </c>
      <c r="I2440" s="4">
        <f t="shared" si="1839"/>
        <v>1890</v>
      </c>
      <c r="J2440" s="4">
        <f t="shared" si="1840"/>
        <v>1891</v>
      </c>
      <c r="K2440" s="4">
        <f t="shared" si="1841"/>
        <v>1850</v>
      </c>
      <c r="L2440" s="1">
        <f t="shared" si="1842"/>
        <v>0</v>
      </c>
      <c r="M2440" s="1">
        <f t="shared" si="1843"/>
        <v>0</v>
      </c>
      <c r="N2440" s="1">
        <f t="shared" si="1844"/>
        <v>0</v>
      </c>
      <c r="O2440" s="1">
        <f t="shared" si="1845"/>
        <v>0</v>
      </c>
      <c r="P2440" s="1">
        <f t="shared" si="1846"/>
        <v>0</v>
      </c>
      <c r="Q2440" s="1" t="str">
        <f t="shared" si="1847"/>
        <v/>
      </c>
      <c r="R2440" s="1">
        <f t="shared" si="1848"/>
        <v>14.25</v>
      </c>
      <c r="S2440" s="1">
        <f t="shared" si="1849"/>
        <v>-33</v>
      </c>
      <c r="T2440" s="1">
        <f>VLOOKUP($H2440,節点!$E$1:$G$20000,2,FALSE)</f>
        <v>13.5</v>
      </c>
      <c r="U2440" s="1">
        <f>VLOOKUP($H2440,節点!$E$1:$G$20000,3,FALSE)</f>
        <v>-34</v>
      </c>
      <c r="V2440" s="1">
        <f>VLOOKUP($I2440,節点!$E$1:$G$20000,2,FALSE)</f>
        <v>15</v>
      </c>
      <c r="W2440" s="1">
        <f>VLOOKUP($I2440,節点!$E$1:$G$20000,3,FALSE)</f>
        <v>-34</v>
      </c>
      <c r="X2440" s="1">
        <f>VLOOKUP($J2440,節点!$E$1:$G$20000,2,FALSE)</f>
        <v>15</v>
      </c>
      <c r="Y2440" s="1">
        <f>VLOOKUP($J2440,節点!$E$1:$G$20000,3,FALSE)</f>
        <v>-32</v>
      </c>
      <c r="Z2440" s="1">
        <f>VLOOKUP($K2440,節点!$E$1:$G$20000,2,FALSE)</f>
        <v>13.5</v>
      </c>
      <c r="AA2440" s="1">
        <f>VLOOKUP($K2440,節点!$E$1:$G$20000,3,FALSE)</f>
        <v>-32</v>
      </c>
      <c r="AB2440">
        <f t="shared" si="1850"/>
        <v>-0.75</v>
      </c>
      <c r="AC2440">
        <f t="shared" si="1851"/>
        <v>-1</v>
      </c>
      <c r="AD2440">
        <f t="shared" si="1852"/>
        <v>0.75</v>
      </c>
      <c r="AE2440">
        <f t="shared" si="1853"/>
        <v>-1</v>
      </c>
      <c r="AF2440">
        <f t="shared" si="1854"/>
        <v>0.75</v>
      </c>
      <c r="AG2440">
        <f t="shared" si="1855"/>
        <v>1</v>
      </c>
      <c r="AH2440">
        <f t="shared" si="1856"/>
        <v>-0.75</v>
      </c>
      <c r="AI2440">
        <f t="shared" si="1857"/>
        <v>1</v>
      </c>
      <c r="AJ2440">
        <f t="shared" si="1819"/>
        <v>233.13010235415598</v>
      </c>
      <c r="AK2440">
        <f t="shared" si="1820"/>
        <v>306.86989764584405</v>
      </c>
      <c r="AL2440">
        <f t="shared" si="1821"/>
        <v>53.13010235415598</v>
      </c>
      <c r="AM2440">
        <f t="shared" si="1822"/>
        <v>126.86989764584402</v>
      </c>
      <c r="AN2440">
        <f t="shared" si="1858"/>
        <v>3</v>
      </c>
      <c r="AO2440">
        <f t="shared" si="1859"/>
        <v>4</v>
      </c>
      <c r="AP2440">
        <f t="shared" si="1860"/>
        <v>1</v>
      </c>
      <c r="AQ2440">
        <f t="shared" si="1861"/>
        <v>2</v>
      </c>
      <c r="AR2440">
        <f t="shared" si="1862"/>
        <v>3412</v>
      </c>
      <c r="AS2440" t="str">
        <f t="shared" si="1863"/>
        <v/>
      </c>
      <c r="AT2440" t="str">
        <f t="shared" si="1864"/>
        <v/>
      </c>
      <c r="AU2440" t="str">
        <f t="shared" si="1865"/>
        <v/>
      </c>
      <c r="AV2440" t="str">
        <f t="shared" si="1866"/>
        <v/>
      </c>
      <c r="AW2440" t="str">
        <f t="shared" si="1835"/>
        <v/>
      </c>
      <c r="BA2440">
        <f t="shared" si="1823"/>
        <v>14.25</v>
      </c>
      <c r="BB2440">
        <f t="shared" si="1824"/>
        <v>-34</v>
      </c>
      <c r="BC2440">
        <f t="shared" si="1825"/>
        <v>15</v>
      </c>
      <c r="BD2440">
        <f t="shared" si="1826"/>
        <v>-33</v>
      </c>
      <c r="BE2440">
        <f t="shared" si="1827"/>
        <v>14.25</v>
      </c>
      <c r="BF2440">
        <f t="shared" si="1828"/>
        <v>-32</v>
      </c>
      <c r="BG2440">
        <f t="shared" si="1829"/>
        <v>13.5</v>
      </c>
      <c r="BH2440">
        <f t="shared" si="1830"/>
        <v>-33</v>
      </c>
      <c r="BI2440">
        <f t="shared" si="1831"/>
        <v>2</v>
      </c>
      <c r="BJ2440">
        <f t="shared" si="1832"/>
        <v>1.5</v>
      </c>
      <c r="BK2440">
        <f t="shared" si="1833"/>
        <v>1.3333333333333333</v>
      </c>
      <c r="BL2440">
        <f t="shared" si="1834"/>
        <v>1.5</v>
      </c>
      <c r="BM2440" s="1">
        <v>1.5</v>
      </c>
    </row>
    <row r="2441" spans="1:65">
      <c r="A2441" s="16" t="s">
        <v>5865</v>
      </c>
      <c r="E2441"/>
      <c r="F2441" s="17">
        <f t="shared" si="1836"/>
        <v>1845</v>
      </c>
      <c r="G2441" s="3">
        <f t="shared" si="1837"/>
        <v>6</v>
      </c>
      <c r="H2441" s="4">
        <f t="shared" si="1838"/>
        <v>1887</v>
      </c>
      <c r="I2441" s="4">
        <f t="shared" si="1839"/>
        <v>1928</v>
      </c>
      <c r="J2441" s="4">
        <f t="shared" si="1840"/>
        <v>1929</v>
      </c>
      <c r="K2441" s="4">
        <f t="shared" si="1841"/>
        <v>1888</v>
      </c>
      <c r="L2441" s="1">
        <f t="shared" si="1842"/>
        <v>0</v>
      </c>
      <c r="M2441" s="1">
        <f t="shared" si="1843"/>
        <v>0</v>
      </c>
      <c r="N2441" s="1">
        <f t="shared" si="1844"/>
        <v>0</v>
      </c>
      <c r="O2441" s="1">
        <f t="shared" si="1845"/>
        <v>0</v>
      </c>
      <c r="P2441" s="1">
        <f t="shared" si="1846"/>
        <v>0</v>
      </c>
      <c r="Q2441" s="1" t="str">
        <f t="shared" si="1847"/>
        <v/>
      </c>
      <c r="R2441" s="1">
        <f t="shared" si="1848"/>
        <v>15.75</v>
      </c>
      <c r="S2441" s="1">
        <f t="shared" si="1849"/>
        <v>-39</v>
      </c>
      <c r="T2441" s="1">
        <f>VLOOKUP($H2441,節点!$E$1:$G$20000,2,FALSE)</f>
        <v>15</v>
      </c>
      <c r="U2441" s="1">
        <f>VLOOKUP($H2441,節点!$E$1:$G$20000,3,FALSE)</f>
        <v>-40</v>
      </c>
      <c r="V2441" s="1">
        <f>VLOOKUP($I2441,節点!$E$1:$G$20000,2,FALSE)</f>
        <v>16.5</v>
      </c>
      <c r="W2441" s="1">
        <f>VLOOKUP($I2441,節点!$E$1:$G$20000,3,FALSE)</f>
        <v>-40</v>
      </c>
      <c r="X2441" s="1">
        <f>VLOOKUP($J2441,節点!$E$1:$G$20000,2,FALSE)</f>
        <v>16.5</v>
      </c>
      <c r="Y2441" s="1">
        <f>VLOOKUP($J2441,節点!$E$1:$G$20000,3,FALSE)</f>
        <v>-38</v>
      </c>
      <c r="Z2441" s="1">
        <f>VLOOKUP($K2441,節点!$E$1:$G$20000,2,FALSE)</f>
        <v>15</v>
      </c>
      <c r="AA2441" s="1">
        <f>VLOOKUP($K2441,節点!$E$1:$G$20000,3,FALSE)</f>
        <v>-38</v>
      </c>
      <c r="AB2441">
        <f t="shared" si="1850"/>
        <v>-0.75</v>
      </c>
      <c r="AC2441">
        <f t="shared" si="1851"/>
        <v>-1</v>
      </c>
      <c r="AD2441">
        <f t="shared" si="1852"/>
        <v>0.75</v>
      </c>
      <c r="AE2441">
        <f t="shared" si="1853"/>
        <v>-1</v>
      </c>
      <c r="AF2441">
        <f t="shared" si="1854"/>
        <v>0.75</v>
      </c>
      <c r="AG2441">
        <f t="shared" si="1855"/>
        <v>1</v>
      </c>
      <c r="AH2441">
        <f t="shared" si="1856"/>
        <v>-0.75</v>
      </c>
      <c r="AI2441">
        <f t="shared" si="1857"/>
        <v>1</v>
      </c>
      <c r="AJ2441">
        <f t="shared" si="1819"/>
        <v>233.13010235415598</v>
      </c>
      <c r="AK2441">
        <f t="shared" si="1820"/>
        <v>306.86989764584405</v>
      </c>
      <c r="AL2441">
        <f t="shared" si="1821"/>
        <v>53.13010235415598</v>
      </c>
      <c r="AM2441">
        <f t="shared" si="1822"/>
        <v>126.86989764584402</v>
      </c>
      <c r="AN2441">
        <f t="shared" si="1858"/>
        <v>3</v>
      </c>
      <c r="AO2441">
        <f t="shared" si="1859"/>
        <v>4</v>
      </c>
      <c r="AP2441">
        <f t="shared" si="1860"/>
        <v>1</v>
      </c>
      <c r="AQ2441">
        <f t="shared" si="1861"/>
        <v>2</v>
      </c>
      <c r="AR2441">
        <f t="shared" si="1862"/>
        <v>3412</v>
      </c>
      <c r="AS2441" t="str">
        <f t="shared" si="1863"/>
        <v/>
      </c>
      <c r="AT2441" t="str">
        <f t="shared" si="1864"/>
        <v/>
      </c>
      <c r="AU2441" t="str">
        <f t="shared" si="1865"/>
        <v/>
      </c>
      <c r="AV2441" t="str">
        <f t="shared" si="1866"/>
        <v/>
      </c>
      <c r="AW2441" t="str">
        <f t="shared" si="1835"/>
        <v/>
      </c>
      <c r="BA2441">
        <f t="shared" si="1823"/>
        <v>15.75</v>
      </c>
      <c r="BB2441">
        <f t="shared" si="1824"/>
        <v>-40</v>
      </c>
      <c r="BC2441">
        <f t="shared" si="1825"/>
        <v>16.5</v>
      </c>
      <c r="BD2441">
        <f t="shared" si="1826"/>
        <v>-39</v>
      </c>
      <c r="BE2441">
        <f t="shared" si="1827"/>
        <v>15.75</v>
      </c>
      <c r="BF2441">
        <f t="shared" si="1828"/>
        <v>-38</v>
      </c>
      <c r="BG2441">
        <f t="shared" si="1829"/>
        <v>15</v>
      </c>
      <c r="BH2441">
        <f t="shared" si="1830"/>
        <v>-39</v>
      </c>
      <c r="BI2441">
        <f t="shared" si="1831"/>
        <v>2</v>
      </c>
      <c r="BJ2441">
        <f t="shared" si="1832"/>
        <v>1.5</v>
      </c>
      <c r="BK2441">
        <f t="shared" si="1833"/>
        <v>1.3333333333333333</v>
      </c>
      <c r="BL2441">
        <f t="shared" si="1834"/>
        <v>1.5</v>
      </c>
      <c r="BM2441" s="1">
        <v>1.5</v>
      </c>
    </row>
    <row r="2442" spans="1:65">
      <c r="A2442" s="16" t="s">
        <v>5866</v>
      </c>
      <c r="E2442"/>
      <c r="F2442" s="17">
        <f t="shared" si="1836"/>
        <v>1846</v>
      </c>
      <c r="G2442" s="3">
        <f t="shared" si="1837"/>
        <v>6</v>
      </c>
      <c r="H2442" s="4">
        <f t="shared" si="1838"/>
        <v>1888</v>
      </c>
      <c r="I2442" s="4">
        <f t="shared" si="1839"/>
        <v>1929</v>
      </c>
      <c r="J2442" s="4">
        <f t="shared" si="1840"/>
        <v>1930</v>
      </c>
      <c r="K2442" s="4">
        <f t="shared" si="1841"/>
        <v>1889</v>
      </c>
      <c r="L2442" s="1">
        <f t="shared" si="1842"/>
        <v>0</v>
      </c>
      <c r="M2442" s="1">
        <f t="shared" si="1843"/>
        <v>0</v>
      </c>
      <c r="N2442" s="1">
        <f t="shared" si="1844"/>
        <v>0</v>
      </c>
      <c r="O2442" s="1">
        <f t="shared" si="1845"/>
        <v>0</v>
      </c>
      <c r="P2442" s="1">
        <f t="shared" si="1846"/>
        <v>0</v>
      </c>
      <c r="Q2442" s="1" t="str">
        <f t="shared" si="1847"/>
        <v/>
      </c>
      <c r="R2442" s="1">
        <f t="shared" si="1848"/>
        <v>15.75</v>
      </c>
      <c r="S2442" s="1">
        <f t="shared" si="1849"/>
        <v>-37</v>
      </c>
      <c r="T2442" s="1">
        <f>VLOOKUP($H2442,節点!$E$1:$G$20000,2,FALSE)</f>
        <v>15</v>
      </c>
      <c r="U2442" s="1">
        <f>VLOOKUP($H2442,節点!$E$1:$G$20000,3,FALSE)</f>
        <v>-38</v>
      </c>
      <c r="V2442" s="1">
        <f>VLOOKUP($I2442,節点!$E$1:$G$20000,2,FALSE)</f>
        <v>16.5</v>
      </c>
      <c r="W2442" s="1">
        <f>VLOOKUP($I2442,節点!$E$1:$G$20000,3,FALSE)</f>
        <v>-38</v>
      </c>
      <c r="X2442" s="1">
        <f>VLOOKUP($J2442,節点!$E$1:$G$20000,2,FALSE)</f>
        <v>16.5</v>
      </c>
      <c r="Y2442" s="1">
        <f>VLOOKUP($J2442,節点!$E$1:$G$20000,3,FALSE)</f>
        <v>-36</v>
      </c>
      <c r="Z2442" s="1">
        <f>VLOOKUP($K2442,節点!$E$1:$G$20000,2,FALSE)</f>
        <v>15</v>
      </c>
      <c r="AA2442" s="1">
        <f>VLOOKUP($K2442,節点!$E$1:$G$20000,3,FALSE)</f>
        <v>-36</v>
      </c>
      <c r="AB2442">
        <f t="shared" si="1850"/>
        <v>-0.75</v>
      </c>
      <c r="AC2442">
        <f t="shared" si="1851"/>
        <v>-1</v>
      </c>
      <c r="AD2442">
        <f t="shared" si="1852"/>
        <v>0.75</v>
      </c>
      <c r="AE2442">
        <f t="shared" si="1853"/>
        <v>-1</v>
      </c>
      <c r="AF2442">
        <f t="shared" si="1854"/>
        <v>0.75</v>
      </c>
      <c r="AG2442">
        <f t="shared" si="1855"/>
        <v>1</v>
      </c>
      <c r="AH2442">
        <f t="shared" si="1856"/>
        <v>-0.75</v>
      </c>
      <c r="AI2442">
        <f t="shared" si="1857"/>
        <v>1</v>
      </c>
      <c r="AJ2442">
        <f t="shared" si="1819"/>
        <v>233.13010235415598</v>
      </c>
      <c r="AK2442">
        <f t="shared" si="1820"/>
        <v>306.86989764584405</v>
      </c>
      <c r="AL2442">
        <f t="shared" si="1821"/>
        <v>53.13010235415598</v>
      </c>
      <c r="AM2442">
        <f t="shared" si="1822"/>
        <v>126.86989764584402</v>
      </c>
      <c r="AN2442">
        <f t="shared" si="1858"/>
        <v>3</v>
      </c>
      <c r="AO2442">
        <f t="shared" si="1859"/>
        <v>4</v>
      </c>
      <c r="AP2442">
        <f t="shared" si="1860"/>
        <v>1</v>
      </c>
      <c r="AQ2442">
        <f t="shared" si="1861"/>
        <v>2</v>
      </c>
      <c r="AR2442">
        <f t="shared" si="1862"/>
        <v>3412</v>
      </c>
      <c r="AS2442" t="str">
        <f t="shared" si="1863"/>
        <v/>
      </c>
      <c r="AT2442" t="str">
        <f t="shared" si="1864"/>
        <v/>
      </c>
      <c r="AU2442" t="str">
        <f t="shared" si="1865"/>
        <v/>
      </c>
      <c r="AV2442" t="str">
        <f t="shared" si="1866"/>
        <v/>
      </c>
      <c r="AW2442" t="str">
        <f t="shared" si="1835"/>
        <v/>
      </c>
      <c r="BA2442">
        <f t="shared" si="1823"/>
        <v>15.75</v>
      </c>
      <c r="BB2442">
        <f t="shared" si="1824"/>
        <v>-38</v>
      </c>
      <c r="BC2442">
        <f t="shared" si="1825"/>
        <v>16.5</v>
      </c>
      <c r="BD2442">
        <f t="shared" si="1826"/>
        <v>-37</v>
      </c>
      <c r="BE2442">
        <f t="shared" si="1827"/>
        <v>15.75</v>
      </c>
      <c r="BF2442">
        <f t="shared" si="1828"/>
        <v>-36</v>
      </c>
      <c r="BG2442">
        <f t="shared" si="1829"/>
        <v>15</v>
      </c>
      <c r="BH2442">
        <f t="shared" si="1830"/>
        <v>-37</v>
      </c>
      <c r="BI2442">
        <f t="shared" si="1831"/>
        <v>2</v>
      </c>
      <c r="BJ2442">
        <f t="shared" si="1832"/>
        <v>1.5</v>
      </c>
      <c r="BK2442">
        <f t="shared" si="1833"/>
        <v>1.3333333333333333</v>
      </c>
      <c r="BL2442">
        <f t="shared" si="1834"/>
        <v>1.5</v>
      </c>
      <c r="BM2442" s="1">
        <v>1.5</v>
      </c>
    </row>
    <row r="2443" spans="1:65">
      <c r="A2443" s="16" t="s">
        <v>5867</v>
      </c>
      <c r="E2443"/>
      <c r="F2443" s="17">
        <f t="shared" si="1836"/>
        <v>1847</v>
      </c>
      <c r="G2443" s="3">
        <f t="shared" si="1837"/>
        <v>6</v>
      </c>
      <c r="H2443" s="4">
        <f t="shared" si="1838"/>
        <v>1889</v>
      </c>
      <c r="I2443" s="4">
        <f t="shared" si="1839"/>
        <v>1930</v>
      </c>
      <c r="J2443" s="4">
        <f t="shared" si="1840"/>
        <v>1931</v>
      </c>
      <c r="K2443" s="4">
        <f t="shared" si="1841"/>
        <v>1890</v>
      </c>
      <c r="L2443" s="1">
        <f t="shared" si="1842"/>
        <v>0</v>
      </c>
      <c r="M2443" s="1">
        <f t="shared" si="1843"/>
        <v>0</v>
      </c>
      <c r="N2443" s="1">
        <f t="shared" si="1844"/>
        <v>0</v>
      </c>
      <c r="O2443" s="1">
        <f t="shared" si="1845"/>
        <v>0</v>
      </c>
      <c r="P2443" s="1">
        <f t="shared" si="1846"/>
        <v>0</v>
      </c>
      <c r="Q2443" s="1" t="str">
        <f t="shared" si="1847"/>
        <v/>
      </c>
      <c r="R2443" s="1">
        <f t="shared" si="1848"/>
        <v>15.75</v>
      </c>
      <c r="S2443" s="1">
        <f t="shared" si="1849"/>
        <v>-35</v>
      </c>
      <c r="T2443" s="1">
        <f>VLOOKUP($H2443,節点!$E$1:$G$20000,2,FALSE)</f>
        <v>15</v>
      </c>
      <c r="U2443" s="1">
        <f>VLOOKUP($H2443,節点!$E$1:$G$20000,3,FALSE)</f>
        <v>-36</v>
      </c>
      <c r="V2443" s="1">
        <f>VLOOKUP($I2443,節点!$E$1:$G$20000,2,FALSE)</f>
        <v>16.5</v>
      </c>
      <c r="W2443" s="1">
        <f>VLOOKUP($I2443,節点!$E$1:$G$20000,3,FALSE)</f>
        <v>-36</v>
      </c>
      <c r="X2443" s="1">
        <f>VLOOKUP($J2443,節点!$E$1:$G$20000,2,FALSE)</f>
        <v>16.5</v>
      </c>
      <c r="Y2443" s="1">
        <f>VLOOKUP($J2443,節点!$E$1:$G$20000,3,FALSE)</f>
        <v>-34</v>
      </c>
      <c r="Z2443" s="1">
        <f>VLOOKUP($K2443,節点!$E$1:$G$20000,2,FALSE)</f>
        <v>15</v>
      </c>
      <c r="AA2443" s="1">
        <f>VLOOKUP($K2443,節点!$E$1:$G$20000,3,FALSE)</f>
        <v>-34</v>
      </c>
      <c r="AB2443">
        <f t="shared" si="1850"/>
        <v>-0.75</v>
      </c>
      <c r="AC2443">
        <f t="shared" si="1851"/>
        <v>-1</v>
      </c>
      <c r="AD2443">
        <f t="shared" si="1852"/>
        <v>0.75</v>
      </c>
      <c r="AE2443">
        <f t="shared" si="1853"/>
        <v>-1</v>
      </c>
      <c r="AF2443">
        <f t="shared" si="1854"/>
        <v>0.75</v>
      </c>
      <c r="AG2443">
        <f t="shared" si="1855"/>
        <v>1</v>
      </c>
      <c r="AH2443">
        <f t="shared" si="1856"/>
        <v>-0.75</v>
      </c>
      <c r="AI2443">
        <f t="shared" si="1857"/>
        <v>1</v>
      </c>
      <c r="AJ2443">
        <f t="shared" si="1819"/>
        <v>233.13010235415598</v>
      </c>
      <c r="AK2443">
        <f t="shared" si="1820"/>
        <v>306.86989764584405</v>
      </c>
      <c r="AL2443">
        <f t="shared" si="1821"/>
        <v>53.13010235415598</v>
      </c>
      <c r="AM2443">
        <f t="shared" si="1822"/>
        <v>126.86989764584402</v>
      </c>
      <c r="AN2443">
        <f t="shared" si="1858"/>
        <v>3</v>
      </c>
      <c r="AO2443">
        <f t="shared" si="1859"/>
        <v>4</v>
      </c>
      <c r="AP2443">
        <f t="shared" si="1860"/>
        <v>1</v>
      </c>
      <c r="AQ2443">
        <f t="shared" si="1861"/>
        <v>2</v>
      </c>
      <c r="AR2443">
        <f t="shared" si="1862"/>
        <v>3412</v>
      </c>
      <c r="AS2443" t="str">
        <f t="shared" si="1863"/>
        <v/>
      </c>
      <c r="AT2443" t="str">
        <f t="shared" si="1864"/>
        <v/>
      </c>
      <c r="AU2443" t="str">
        <f t="shared" si="1865"/>
        <v/>
      </c>
      <c r="AV2443" t="str">
        <f t="shared" si="1866"/>
        <v/>
      </c>
      <c r="AW2443" t="str">
        <f t="shared" si="1835"/>
        <v/>
      </c>
      <c r="BA2443">
        <f t="shared" si="1823"/>
        <v>15.75</v>
      </c>
      <c r="BB2443">
        <f t="shared" si="1824"/>
        <v>-36</v>
      </c>
      <c r="BC2443">
        <f t="shared" si="1825"/>
        <v>16.5</v>
      </c>
      <c r="BD2443">
        <f t="shared" si="1826"/>
        <v>-35</v>
      </c>
      <c r="BE2443">
        <f t="shared" si="1827"/>
        <v>15.75</v>
      </c>
      <c r="BF2443">
        <f t="shared" si="1828"/>
        <v>-34</v>
      </c>
      <c r="BG2443">
        <f t="shared" si="1829"/>
        <v>15</v>
      </c>
      <c r="BH2443">
        <f t="shared" si="1830"/>
        <v>-35</v>
      </c>
      <c r="BI2443">
        <f t="shared" si="1831"/>
        <v>2</v>
      </c>
      <c r="BJ2443">
        <f t="shared" si="1832"/>
        <v>1.5</v>
      </c>
      <c r="BK2443">
        <f t="shared" si="1833"/>
        <v>1.3333333333333333</v>
      </c>
      <c r="BL2443">
        <f t="shared" si="1834"/>
        <v>1.5</v>
      </c>
      <c r="BM2443" s="1">
        <v>1.5</v>
      </c>
    </row>
    <row r="2444" spans="1:65">
      <c r="A2444" s="16" t="s">
        <v>5868</v>
      </c>
      <c r="E2444"/>
      <c r="F2444" s="17">
        <f t="shared" si="1836"/>
        <v>1848</v>
      </c>
      <c r="G2444" s="3">
        <f t="shared" si="1837"/>
        <v>6</v>
      </c>
      <c r="H2444" s="4">
        <f t="shared" si="1838"/>
        <v>1890</v>
      </c>
      <c r="I2444" s="4">
        <f t="shared" si="1839"/>
        <v>1931</v>
      </c>
      <c r="J2444" s="4">
        <f t="shared" si="1840"/>
        <v>1932</v>
      </c>
      <c r="K2444" s="4">
        <f t="shared" si="1841"/>
        <v>1891</v>
      </c>
      <c r="L2444" s="1">
        <f t="shared" si="1842"/>
        <v>0</v>
      </c>
      <c r="M2444" s="1">
        <f t="shared" si="1843"/>
        <v>0</v>
      </c>
      <c r="N2444" s="1">
        <f t="shared" si="1844"/>
        <v>0</v>
      </c>
      <c r="O2444" s="1">
        <f t="shared" si="1845"/>
        <v>0</v>
      </c>
      <c r="P2444" s="1">
        <f t="shared" si="1846"/>
        <v>0</v>
      </c>
      <c r="Q2444" s="1" t="str">
        <f t="shared" si="1847"/>
        <v/>
      </c>
      <c r="R2444" s="1">
        <f t="shared" si="1848"/>
        <v>15.75</v>
      </c>
      <c r="S2444" s="1">
        <f t="shared" si="1849"/>
        <v>-33</v>
      </c>
      <c r="T2444" s="1">
        <f>VLOOKUP($H2444,節点!$E$1:$G$20000,2,FALSE)</f>
        <v>15</v>
      </c>
      <c r="U2444" s="1">
        <f>VLOOKUP($H2444,節点!$E$1:$G$20000,3,FALSE)</f>
        <v>-34</v>
      </c>
      <c r="V2444" s="1">
        <f>VLOOKUP($I2444,節点!$E$1:$G$20000,2,FALSE)</f>
        <v>16.5</v>
      </c>
      <c r="W2444" s="1">
        <f>VLOOKUP($I2444,節点!$E$1:$G$20000,3,FALSE)</f>
        <v>-34</v>
      </c>
      <c r="X2444" s="1">
        <f>VLOOKUP($J2444,節点!$E$1:$G$20000,2,FALSE)</f>
        <v>16.5</v>
      </c>
      <c r="Y2444" s="1">
        <f>VLOOKUP($J2444,節点!$E$1:$G$20000,3,FALSE)</f>
        <v>-32</v>
      </c>
      <c r="Z2444" s="1">
        <f>VLOOKUP($K2444,節点!$E$1:$G$20000,2,FALSE)</f>
        <v>15</v>
      </c>
      <c r="AA2444" s="1">
        <f>VLOOKUP($K2444,節点!$E$1:$G$20000,3,FALSE)</f>
        <v>-32</v>
      </c>
      <c r="AB2444">
        <f t="shared" si="1850"/>
        <v>-0.75</v>
      </c>
      <c r="AC2444">
        <f t="shared" si="1851"/>
        <v>-1</v>
      </c>
      <c r="AD2444">
        <f t="shared" si="1852"/>
        <v>0.75</v>
      </c>
      <c r="AE2444">
        <f t="shared" si="1853"/>
        <v>-1</v>
      </c>
      <c r="AF2444">
        <f t="shared" si="1854"/>
        <v>0.75</v>
      </c>
      <c r="AG2444">
        <f t="shared" si="1855"/>
        <v>1</v>
      </c>
      <c r="AH2444">
        <f t="shared" si="1856"/>
        <v>-0.75</v>
      </c>
      <c r="AI2444">
        <f t="shared" si="1857"/>
        <v>1</v>
      </c>
      <c r="AJ2444">
        <f t="shared" ref="AJ2444:AJ2507" si="1867">IF(AND(AB2444=0,AC2444&gt;0),90,IF(AND(AB2444=0,AC2444&lt;0),270,IF(AND(AB2444&gt;0,AC2444&gt;0),DEGREES(ATAN(AC2444/AB2444)),IF(AND(AB2444&gt;0,AC2444&lt;0),360+DEGREES(ATAN(AC2444/AB2444)),IF(AB2444&lt;0,180+DEGREES(ATAN(AC2444/AB2444)),DEGREES(ATAN(AC2444/AB2444)))))))</f>
        <v>233.13010235415598</v>
      </c>
      <c r="AK2444">
        <f t="shared" ref="AK2444:AK2507" si="1868">IF(AND(AD2444=0,AE2444&gt;0),90,IF(AND(AD2444=0,AE2444&lt;0),270,IF(AND(AD2444&gt;0,AE2444&gt;0),DEGREES(ATAN(AE2444/AD2444)),IF(AND(AD2444&gt;0,AE2444&lt;0),360+DEGREES(ATAN(AE2444/AD2444)),IF(AD2444&lt;0,180+DEGREES(ATAN(AE2444/AD2444)),DEGREES(ATAN(AE2444/AD2444)))))))</f>
        <v>306.86989764584405</v>
      </c>
      <c r="AL2444">
        <f t="shared" ref="AL2444:AL2507" si="1869">IF(AND(AF2444=0,AG2444&gt;0),90,IF(AND(AF2444=0,AG2444&lt;0),270,IF(AND(AF2444&gt;0,AG2444&gt;0),DEGREES(ATAN(AG2444/AF2444)),IF(AND(AF2444&gt;0,AG2444&lt;0),360+DEGREES(ATAN(AG2444/AF2444)),IF(AF2444&lt;0,180+DEGREES(ATAN(AG2444/AF2444)),DEGREES(ATAN(AG2444/AF2444)))))))</f>
        <v>53.13010235415598</v>
      </c>
      <c r="AM2444">
        <f t="shared" ref="AM2444:AM2507" si="1870">IF(AND(AH2444=0,AI2444&gt;0),90,IF(AND(AH2444=0,AI2444&lt;0),270,IF(AND(AH2444&gt;0,AI2444&gt;0),DEGREES(ATAN(AI2444/AH2444)),IF(AND(AH2444&gt;0,AI2444&lt;0),360+DEGREES(ATAN(AI2444/AH2444)),IF(AH2444&lt;0,180+DEGREES(ATAN(AI2444/AH2444)),DEGREES(ATAN(AI2444/AH2444)))))))</f>
        <v>126.86989764584402</v>
      </c>
      <c r="AN2444">
        <f t="shared" si="1858"/>
        <v>3</v>
      </c>
      <c r="AO2444">
        <f t="shared" si="1859"/>
        <v>4</v>
      </c>
      <c r="AP2444">
        <f t="shared" si="1860"/>
        <v>1</v>
      </c>
      <c r="AQ2444">
        <f t="shared" si="1861"/>
        <v>2</v>
      </c>
      <c r="AR2444">
        <f t="shared" si="1862"/>
        <v>3412</v>
      </c>
      <c r="AS2444" t="str">
        <f t="shared" si="1863"/>
        <v/>
      </c>
      <c r="AT2444" t="str">
        <f t="shared" si="1864"/>
        <v/>
      </c>
      <c r="AU2444" t="str">
        <f t="shared" si="1865"/>
        <v/>
      </c>
      <c r="AV2444" t="str">
        <f t="shared" si="1866"/>
        <v/>
      </c>
      <c r="AW2444" t="str">
        <f t="shared" si="1835"/>
        <v/>
      </c>
      <c r="BA2444">
        <f t="shared" si="1823"/>
        <v>15.75</v>
      </c>
      <c r="BB2444">
        <f t="shared" si="1824"/>
        <v>-34</v>
      </c>
      <c r="BC2444">
        <f t="shared" si="1825"/>
        <v>16.5</v>
      </c>
      <c r="BD2444">
        <f t="shared" si="1826"/>
        <v>-33</v>
      </c>
      <c r="BE2444">
        <f t="shared" si="1827"/>
        <v>15.75</v>
      </c>
      <c r="BF2444">
        <f t="shared" si="1828"/>
        <v>-32</v>
      </c>
      <c r="BG2444">
        <f t="shared" si="1829"/>
        <v>15</v>
      </c>
      <c r="BH2444">
        <f t="shared" si="1830"/>
        <v>-33</v>
      </c>
      <c r="BI2444">
        <f t="shared" si="1831"/>
        <v>2</v>
      </c>
      <c r="BJ2444">
        <f t="shared" si="1832"/>
        <v>1.5</v>
      </c>
      <c r="BK2444">
        <f t="shared" si="1833"/>
        <v>1.3333333333333333</v>
      </c>
      <c r="BL2444">
        <f t="shared" si="1834"/>
        <v>1.5</v>
      </c>
      <c r="BM2444" s="1">
        <v>1.5</v>
      </c>
    </row>
    <row r="2445" spans="1:65">
      <c r="A2445" s="16" t="s">
        <v>5869</v>
      </c>
      <c r="E2445"/>
      <c r="F2445" s="17">
        <f t="shared" si="1836"/>
        <v>1885</v>
      </c>
      <c r="G2445" s="3">
        <f t="shared" si="1837"/>
        <v>6</v>
      </c>
      <c r="H2445" s="4">
        <f t="shared" si="1838"/>
        <v>1928</v>
      </c>
      <c r="I2445" s="4">
        <f t="shared" si="1839"/>
        <v>1969</v>
      </c>
      <c r="J2445" s="4">
        <f t="shared" si="1840"/>
        <v>1970</v>
      </c>
      <c r="K2445" s="4">
        <f t="shared" si="1841"/>
        <v>1929</v>
      </c>
      <c r="L2445" s="1">
        <f t="shared" si="1842"/>
        <v>0</v>
      </c>
      <c r="M2445" s="1">
        <f t="shared" si="1843"/>
        <v>0</v>
      </c>
      <c r="N2445" s="1">
        <f t="shared" si="1844"/>
        <v>0</v>
      </c>
      <c r="O2445" s="1">
        <f t="shared" si="1845"/>
        <v>0</v>
      </c>
      <c r="P2445" s="1">
        <f t="shared" si="1846"/>
        <v>0</v>
      </c>
      <c r="Q2445" s="1" t="str">
        <f t="shared" si="1847"/>
        <v/>
      </c>
      <c r="R2445" s="1">
        <f t="shared" si="1848"/>
        <v>17.25</v>
      </c>
      <c r="S2445" s="1">
        <f t="shared" si="1849"/>
        <v>-39</v>
      </c>
      <c r="T2445" s="1">
        <f>VLOOKUP($H2445,節点!$E$1:$G$20000,2,FALSE)</f>
        <v>16.5</v>
      </c>
      <c r="U2445" s="1">
        <f>VLOOKUP($H2445,節点!$E$1:$G$20000,3,FALSE)</f>
        <v>-40</v>
      </c>
      <c r="V2445" s="1">
        <f>VLOOKUP($I2445,節点!$E$1:$G$20000,2,FALSE)</f>
        <v>18</v>
      </c>
      <c r="W2445" s="1">
        <f>VLOOKUP($I2445,節点!$E$1:$G$20000,3,FALSE)</f>
        <v>-40</v>
      </c>
      <c r="X2445" s="1">
        <f>VLOOKUP($J2445,節点!$E$1:$G$20000,2,FALSE)</f>
        <v>18</v>
      </c>
      <c r="Y2445" s="1">
        <f>VLOOKUP($J2445,節点!$E$1:$G$20000,3,FALSE)</f>
        <v>-38</v>
      </c>
      <c r="Z2445" s="1">
        <f>VLOOKUP($K2445,節点!$E$1:$G$20000,2,FALSE)</f>
        <v>16.5</v>
      </c>
      <c r="AA2445" s="1">
        <f>VLOOKUP($K2445,節点!$E$1:$G$20000,3,FALSE)</f>
        <v>-38</v>
      </c>
      <c r="AB2445">
        <f t="shared" si="1850"/>
        <v>-0.75</v>
      </c>
      <c r="AC2445">
        <f t="shared" si="1851"/>
        <v>-1</v>
      </c>
      <c r="AD2445">
        <f t="shared" si="1852"/>
        <v>0.75</v>
      </c>
      <c r="AE2445">
        <f t="shared" si="1853"/>
        <v>-1</v>
      </c>
      <c r="AF2445">
        <f t="shared" si="1854"/>
        <v>0.75</v>
      </c>
      <c r="AG2445">
        <f t="shared" si="1855"/>
        <v>1</v>
      </c>
      <c r="AH2445">
        <f t="shared" si="1856"/>
        <v>-0.75</v>
      </c>
      <c r="AI2445">
        <f t="shared" si="1857"/>
        <v>1</v>
      </c>
      <c r="AJ2445">
        <f t="shared" si="1867"/>
        <v>233.13010235415598</v>
      </c>
      <c r="AK2445">
        <f t="shared" si="1868"/>
        <v>306.86989764584405</v>
      </c>
      <c r="AL2445">
        <f t="shared" si="1869"/>
        <v>53.13010235415598</v>
      </c>
      <c r="AM2445">
        <f t="shared" si="1870"/>
        <v>126.86989764584402</v>
      </c>
      <c r="AN2445">
        <f t="shared" si="1858"/>
        <v>3</v>
      </c>
      <c r="AO2445">
        <f t="shared" si="1859"/>
        <v>4</v>
      </c>
      <c r="AP2445">
        <f t="shared" si="1860"/>
        <v>1</v>
      </c>
      <c r="AQ2445">
        <f t="shared" si="1861"/>
        <v>2</v>
      </c>
      <c r="AR2445">
        <f t="shared" si="1862"/>
        <v>3412</v>
      </c>
      <c r="AS2445" t="str">
        <f t="shared" si="1863"/>
        <v/>
      </c>
      <c r="AT2445" t="str">
        <f t="shared" si="1864"/>
        <v/>
      </c>
      <c r="AU2445" t="str">
        <f t="shared" si="1865"/>
        <v/>
      </c>
      <c r="AV2445" t="str">
        <f t="shared" si="1866"/>
        <v/>
      </c>
      <c r="AW2445" t="str">
        <f t="shared" si="1835"/>
        <v/>
      </c>
      <c r="BA2445">
        <f t="shared" si="1823"/>
        <v>17.25</v>
      </c>
      <c r="BB2445">
        <f t="shared" si="1824"/>
        <v>-40</v>
      </c>
      <c r="BC2445">
        <f t="shared" si="1825"/>
        <v>18</v>
      </c>
      <c r="BD2445">
        <f t="shared" si="1826"/>
        <v>-39</v>
      </c>
      <c r="BE2445">
        <f t="shared" si="1827"/>
        <v>17.25</v>
      </c>
      <c r="BF2445">
        <f t="shared" si="1828"/>
        <v>-38</v>
      </c>
      <c r="BG2445">
        <f t="shared" si="1829"/>
        <v>16.5</v>
      </c>
      <c r="BH2445">
        <f t="shared" si="1830"/>
        <v>-39</v>
      </c>
      <c r="BI2445">
        <f t="shared" si="1831"/>
        <v>2</v>
      </c>
      <c r="BJ2445">
        <f t="shared" si="1832"/>
        <v>1.5</v>
      </c>
      <c r="BK2445">
        <f t="shared" si="1833"/>
        <v>1.3333333333333333</v>
      </c>
      <c r="BL2445">
        <f t="shared" si="1834"/>
        <v>1.5</v>
      </c>
      <c r="BM2445" s="1">
        <v>1.5</v>
      </c>
    </row>
    <row r="2446" spans="1:65">
      <c r="A2446" s="16" t="s">
        <v>5870</v>
      </c>
      <c r="E2446"/>
      <c r="F2446" s="17">
        <f t="shared" si="1836"/>
        <v>1886</v>
      </c>
      <c r="G2446" s="3">
        <f t="shared" si="1837"/>
        <v>6</v>
      </c>
      <c r="H2446" s="4">
        <f t="shared" si="1838"/>
        <v>1929</v>
      </c>
      <c r="I2446" s="4">
        <f t="shared" si="1839"/>
        <v>1970</v>
      </c>
      <c r="J2446" s="4">
        <f t="shared" si="1840"/>
        <v>1971</v>
      </c>
      <c r="K2446" s="4">
        <f t="shared" si="1841"/>
        <v>1930</v>
      </c>
      <c r="L2446" s="1">
        <f t="shared" si="1842"/>
        <v>0</v>
      </c>
      <c r="M2446" s="1">
        <f t="shared" si="1843"/>
        <v>0</v>
      </c>
      <c r="N2446" s="1">
        <f t="shared" si="1844"/>
        <v>0</v>
      </c>
      <c r="O2446" s="1">
        <f t="shared" si="1845"/>
        <v>0</v>
      </c>
      <c r="P2446" s="1">
        <f t="shared" si="1846"/>
        <v>0</v>
      </c>
      <c r="Q2446" s="1" t="str">
        <f t="shared" si="1847"/>
        <v/>
      </c>
      <c r="R2446" s="1">
        <f t="shared" si="1848"/>
        <v>17.25</v>
      </c>
      <c r="S2446" s="1">
        <f t="shared" si="1849"/>
        <v>-37</v>
      </c>
      <c r="T2446" s="1">
        <f>VLOOKUP($H2446,節点!$E$1:$G$20000,2,FALSE)</f>
        <v>16.5</v>
      </c>
      <c r="U2446" s="1">
        <f>VLOOKUP($H2446,節点!$E$1:$G$20000,3,FALSE)</f>
        <v>-38</v>
      </c>
      <c r="V2446" s="1">
        <f>VLOOKUP($I2446,節点!$E$1:$G$20000,2,FALSE)</f>
        <v>18</v>
      </c>
      <c r="W2446" s="1">
        <f>VLOOKUP($I2446,節点!$E$1:$G$20000,3,FALSE)</f>
        <v>-38</v>
      </c>
      <c r="X2446" s="1">
        <f>VLOOKUP($J2446,節点!$E$1:$G$20000,2,FALSE)</f>
        <v>18</v>
      </c>
      <c r="Y2446" s="1">
        <f>VLOOKUP($J2446,節点!$E$1:$G$20000,3,FALSE)</f>
        <v>-36</v>
      </c>
      <c r="Z2446" s="1">
        <f>VLOOKUP($K2446,節点!$E$1:$G$20000,2,FALSE)</f>
        <v>16.5</v>
      </c>
      <c r="AA2446" s="1">
        <f>VLOOKUP($K2446,節点!$E$1:$G$20000,3,FALSE)</f>
        <v>-36</v>
      </c>
      <c r="AB2446">
        <f t="shared" si="1850"/>
        <v>-0.75</v>
      </c>
      <c r="AC2446">
        <f t="shared" si="1851"/>
        <v>-1</v>
      </c>
      <c r="AD2446">
        <f t="shared" si="1852"/>
        <v>0.75</v>
      </c>
      <c r="AE2446">
        <f t="shared" si="1853"/>
        <v>-1</v>
      </c>
      <c r="AF2446">
        <f t="shared" si="1854"/>
        <v>0.75</v>
      </c>
      <c r="AG2446">
        <f t="shared" si="1855"/>
        <v>1</v>
      </c>
      <c r="AH2446">
        <f t="shared" si="1856"/>
        <v>-0.75</v>
      </c>
      <c r="AI2446">
        <f t="shared" si="1857"/>
        <v>1</v>
      </c>
      <c r="AJ2446">
        <f t="shared" si="1867"/>
        <v>233.13010235415598</v>
      </c>
      <c r="AK2446">
        <f t="shared" si="1868"/>
        <v>306.86989764584405</v>
      </c>
      <c r="AL2446">
        <f t="shared" si="1869"/>
        <v>53.13010235415598</v>
      </c>
      <c r="AM2446">
        <f t="shared" si="1870"/>
        <v>126.86989764584402</v>
      </c>
      <c r="AN2446">
        <f t="shared" si="1858"/>
        <v>3</v>
      </c>
      <c r="AO2446">
        <f t="shared" si="1859"/>
        <v>4</v>
      </c>
      <c r="AP2446">
        <f t="shared" si="1860"/>
        <v>1</v>
      </c>
      <c r="AQ2446">
        <f t="shared" si="1861"/>
        <v>2</v>
      </c>
      <c r="AR2446">
        <f t="shared" si="1862"/>
        <v>3412</v>
      </c>
      <c r="AS2446" t="str">
        <f t="shared" si="1863"/>
        <v/>
      </c>
      <c r="AT2446" t="str">
        <f t="shared" si="1864"/>
        <v/>
      </c>
      <c r="AU2446" t="str">
        <f t="shared" si="1865"/>
        <v/>
      </c>
      <c r="AV2446" t="str">
        <f t="shared" si="1866"/>
        <v/>
      </c>
      <c r="AW2446" t="str">
        <f t="shared" si="1835"/>
        <v/>
      </c>
      <c r="BA2446">
        <f t="shared" si="1823"/>
        <v>17.25</v>
      </c>
      <c r="BB2446">
        <f t="shared" si="1824"/>
        <v>-38</v>
      </c>
      <c r="BC2446">
        <f t="shared" si="1825"/>
        <v>18</v>
      </c>
      <c r="BD2446">
        <f t="shared" si="1826"/>
        <v>-37</v>
      </c>
      <c r="BE2446">
        <f t="shared" si="1827"/>
        <v>17.25</v>
      </c>
      <c r="BF2446">
        <f t="shared" si="1828"/>
        <v>-36</v>
      </c>
      <c r="BG2446">
        <f t="shared" si="1829"/>
        <v>16.5</v>
      </c>
      <c r="BH2446">
        <f t="shared" si="1830"/>
        <v>-37</v>
      </c>
      <c r="BI2446">
        <f t="shared" si="1831"/>
        <v>2</v>
      </c>
      <c r="BJ2446">
        <f t="shared" si="1832"/>
        <v>1.5</v>
      </c>
      <c r="BK2446">
        <f t="shared" si="1833"/>
        <v>1.3333333333333333</v>
      </c>
      <c r="BL2446">
        <f t="shared" si="1834"/>
        <v>1.5</v>
      </c>
      <c r="BM2446" s="1">
        <v>1.5</v>
      </c>
    </row>
    <row r="2447" spans="1:65">
      <c r="A2447" s="16" t="s">
        <v>5871</v>
      </c>
      <c r="E2447"/>
      <c r="F2447" s="17">
        <f t="shared" si="1836"/>
        <v>1887</v>
      </c>
      <c r="G2447" s="3">
        <f t="shared" si="1837"/>
        <v>6</v>
      </c>
      <c r="H2447" s="4">
        <f t="shared" si="1838"/>
        <v>1930</v>
      </c>
      <c r="I2447" s="4">
        <f t="shared" si="1839"/>
        <v>1971</v>
      </c>
      <c r="J2447" s="4">
        <f t="shared" si="1840"/>
        <v>1972</v>
      </c>
      <c r="K2447" s="4">
        <f t="shared" si="1841"/>
        <v>1931</v>
      </c>
      <c r="L2447" s="1">
        <f t="shared" si="1842"/>
        <v>0</v>
      </c>
      <c r="M2447" s="1">
        <f t="shared" si="1843"/>
        <v>0</v>
      </c>
      <c r="N2447" s="1">
        <f t="shared" si="1844"/>
        <v>0</v>
      </c>
      <c r="O2447" s="1">
        <f t="shared" si="1845"/>
        <v>0</v>
      </c>
      <c r="P2447" s="1">
        <f t="shared" si="1846"/>
        <v>0</v>
      </c>
      <c r="Q2447" s="1" t="str">
        <f t="shared" si="1847"/>
        <v/>
      </c>
      <c r="R2447" s="1">
        <f t="shared" si="1848"/>
        <v>17.25</v>
      </c>
      <c r="S2447" s="1">
        <f t="shared" si="1849"/>
        <v>-35</v>
      </c>
      <c r="T2447" s="1">
        <f>VLOOKUP($H2447,節点!$E$1:$G$20000,2,FALSE)</f>
        <v>16.5</v>
      </c>
      <c r="U2447" s="1">
        <f>VLOOKUP($H2447,節点!$E$1:$G$20000,3,FALSE)</f>
        <v>-36</v>
      </c>
      <c r="V2447" s="1">
        <f>VLOOKUP($I2447,節点!$E$1:$G$20000,2,FALSE)</f>
        <v>18</v>
      </c>
      <c r="W2447" s="1">
        <f>VLOOKUP($I2447,節点!$E$1:$G$20000,3,FALSE)</f>
        <v>-36</v>
      </c>
      <c r="X2447" s="1">
        <f>VLOOKUP($J2447,節点!$E$1:$G$20000,2,FALSE)</f>
        <v>18</v>
      </c>
      <c r="Y2447" s="1">
        <f>VLOOKUP($J2447,節点!$E$1:$G$20000,3,FALSE)</f>
        <v>-34</v>
      </c>
      <c r="Z2447" s="1">
        <f>VLOOKUP($K2447,節点!$E$1:$G$20000,2,FALSE)</f>
        <v>16.5</v>
      </c>
      <c r="AA2447" s="1">
        <f>VLOOKUP($K2447,節点!$E$1:$G$20000,3,FALSE)</f>
        <v>-34</v>
      </c>
      <c r="AB2447">
        <f t="shared" si="1850"/>
        <v>-0.75</v>
      </c>
      <c r="AC2447">
        <f t="shared" si="1851"/>
        <v>-1</v>
      </c>
      <c r="AD2447">
        <f t="shared" si="1852"/>
        <v>0.75</v>
      </c>
      <c r="AE2447">
        <f t="shared" si="1853"/>
        <v>-1</v>
      </c>
      <c r="AF2447">
        <f t="shared" si="1854"/>
        <v>0.75</v>
      </c>
      <c r="AG2447">
        <f t="shared" si="1855"/>
        <v>1</v>
      </c>
      <c r="AH2447">
        <f t="shared" si="1856"/>
        <v>-0.75</v>
      </c>
      <c r="AI2447">
        <f t="shared" si="1857"/>
        <v>1</v>
      </c>
      <c r="AJ2447">
        <f t="shared" si="1867"/>
        <v>233.13010235415598</v>
      </c>
      <c r="AK2447">
        <f t="shared" si="1868"/>
        <v>306.86989764584405</v>
      </c>
      <c r="AL2447">
        <f t="shared" si="1869"/>
        <v>53.13010235415598</v>
      </c>
      <c r="AM2447">
        <f t="shared" si="1870"/>
        <v>126.86989764584402</v>
      </c>
      <c r="AN2447">
        <f t="shared" si="1858"/>
        <v>3</v>
      </c>
      <c r="AO2447">
        <f t="shared" si="1859"/>
        <v>4</v>
      </c>
      <c r="AP2447">
        <f t="shared" si="1860"/>
        <v>1</v>
      </c>
      <c r="AQ2447">
        <f t="shared" si="1861"/>
        <v>2</v>
      </c>
      <c r="AR2447">
        <f t="shared" si="1862"/>
        <v>3412</v>
      </c>
      <c r="AS2447" t="str">
        <f t="shared" si="1863"/>
        <v/>
      </c>
      <c r="AT2447" t="str">
        <f t="shared" si="1864"/>
        <v/>
      </c>
      <c r="AU2447" t="str">
        <f t="shared" si="1865"/>
        <v/>
      </c>
      <c r="AV2447" t="str">
        <f t="shared" si="1866"/>
        <v/>
      </c>
      <c r="AW2447" t="str">
        <f t="shared" si="1835"/>
        <v/>
      </c>
      <c r="BA2447">
        <f t="shared" si="1823"/>
        <v>17.25</v>
      </c>
      <c r="BB2447">
        <f t="shared" si="1824"/>
        <v>-36</v>
      </c>
      <c r="BC2447">
        <f t="shared" si="1825"/>
        <v>18</v>
      </c>
      <c r="BD2447">
        <f t="shared" si="1826"/>
        <v>-35</v>
      </c>
      <c r="BE2447">
        <f t="shared" si="1827"/>
        <v>17.25</v>
      </c>
      <c r="BF2447">
        <f t="shared" si="1828"/>
        <v>-34</v>
      </c>
      <c r="BG2447">
        <f t="shared" si="1829"/>
        <v>16.5</v>
      </c>
      <c r="BH2447">
        <f t="shared" si="1830"/>
        <v>-35</v>
      </c>
      <c r="BI2447">
        <f t="shared" si="1831"/>
        <v>2</v>
      </c>
      <c r="BJ2447">
        <f t="shared" si="1832"/>
        <v>1.5</v>
      </c>
      <c r="BK2447">
        <f t="shared" si="1833"/>
        <v>1.3333333333333333</v>
      </c>
      <c r="BL2447">
        <f t="shared" si="1834"/>
        <v>1.5</v>
      </c>
      <c r="BM2447" s="1">
        <v>1.5</v>
      </c>
    </row>
    <row r="2448" spans="1:65">
      <c r="A2448" s="16" t="s">
        <v>5872</v>
      </c>
      <c r="E2448"/>
      <c r="F2448" s="17">
        <f t="shared" si="1836"/>
        <v>1888</v>
      </c>
      <c r="G2448" s="3">
        <f t="shared" si="1837"/>
        <v>6</v>
      </c>
      <c r="H2448" s="4">
        <f t="shared" si="1838"/>
        <v>1931</v>
      </c>
      <c r="I2448" s="4">
        <f t="shared" si="1839"/>
        <v>1972</v>
      </c>
      <c r="J2448" s="4">
        <f t="shared" si="1840"/>
        <v>1973</v>
      </c>
      <c r="K2448" s="4">
        <f t="shared" si="1841"/>
        <v>1932</v>
      </c>
      <c r="L2448" s="1">
        <f t="shared" si="1842"/>
        <v>0</v>
      </c>
      <c r="M2448" s="1">
        <f t="shared" si="1843"/>
        <v>0</v>
      </c>
      <c r="N2448" s="1">
        <f t="shared" si="1844"/>
        <v>0</v>
      </c>
      <c r="O2448" s="1">
        <f t="shared" si="1845"/>
        <v>0</v>
      </c>
      <c r="P2448" s="1">
        <f t="shared" si="1846"/>
        <v>0</v>
      </c>
      <c r="Q2448" s="1" t="str">
        <f t="shared" si="1847"/>
        <v/>
      </c>
      <c r="R2448" s="1">
        <f t="shared" si="1848"/>
        <v>17.25</v>
      </c>
      <c r="S2448" s="1">
        <f t="shared" si="1849"/>
        <v>-33</v>
      </c>
      <c r="T2448" s="1">
        <f>VLOOKUP($H2448,節点!$E$1:$G$20000,2,FALSE)</f>
        <v>16.5</v>
      </c>
      <c r="U2448" s="1">
        <f>VLOOKUP($H2448,節点!$E$1:$G$20000,3,FALSE)</f>
        <v>-34</v>
      </c>
      <c r="V2448" s="1">
        <f>VLOOKUP($I2448,節点!$E$1:$G$20000,2,FALSE)</f>
        <v>18</v>
      </c>
      <c r="W2448" s="1">
        <f>VLOOKUP($I2448,節点!$E$1:$G$20000,3,FALSE)</f>
        <v>-34</v>
      </c>
      <c r="X2448" s="1">
        <f>VLOOKUP($J2448,節点!$E$1:$G$20000,2,FALSE)</f>
        <v>18</v>
      </c>
      <c r="Y2448" s="1">
        <f>VLOOKUP($J2448,節点!$E$1:$G$20000,3,FALSE)</f>
        <v>-32</v>
      </c>
      <c r="Z2448" s="1">
        <f>VLOOKUP($K2448,節点!$E$1:$G$20000,2,FALSE)</f>
        <v>16.5</v>
      </c>
      <c r="AA2448" s="1">
        <f>VLOOKUP($K2448,節点!$E$1:$G$20000,3,FALSE)</f>
        <v>-32</v>
      </c>
      <c r="AB2448">
        <f t="shared" si="1850"/>
        <v>-0.75</v>
      </c>
      <c r="AC2448">
        <f t="shared" si="1851"/>
        <v>-1</v>
      </c>
      <c r="AD2448">
        <f t="shared" si="1852"/>
        <v>0.75</v>
      </c>
      <c r="AE2448">
        <f t="shared" si="1853"/>
        <v>-1</v>
      </c>
      <c r="AF2448">
        <f t="shared" si="1854"/>
        <v>0.75</v>
      </c>
      <c r="AG2448">
        <f t="shared" si="1855"/>
        <v>1</v>
      </c>
      <c r="AH2448">
        <f t="shared" si="1856"/>
        <v>-0.75</v>
      </c>
      <c r="AI2448">
        <f t="shared" si="1857"/>
        <v>1</v>
      </c>
      <c r="AJ2448">
        <f t="shared" si="1867"/>
        <v>233.13010235415598</v>
      </c>
      <c r="AK2448">
        <f t="shared" si="1868"/>
        <v>306.86989764584405</v>
      </c>
      <c r="AL2448">
        <f t="shared" si="1869"/>
        <v>53.13010235415598</v>
      </c>
      <c r="AM2448">
        <f t="shared" si="1870"/>
        <v>126.86989764584402</v>
      </c>
      <c r="AN2448">
        <f t="shared" si="1858"/>
        <v>3</v>
      </c>
      <c r="AO2448">
        <f t="shared" si="1859"/>
        <v>4</v>
      </c>
      <c r="AP2448">
        <f t="shared" si="1860"/>
        <v>1</v>
      </c>
      <c r="AQ2448">
        <f t="shared" si="1861"/>
        <v>2</v>
      </c>
      <c r="AR2448">
        <f t="shared" si="1862"/>
        <v>3412</v>
      </c>
      <c r="AS2448" t="str">
        <f t="shared" si="1863"/>
        <v/>
      </c>
      <c r="AT2448" t="str">
        <f t="shared" si="1864"/>
        <v/>
      </c>
      <c r="AU2448" t="str">
        <f t="shared" si="1865"/>
        <v/>
      </c>
      <c r="AV2448" t="str">
        <f t="shared" si="1866"/>
        <v/>
      </c>
      <c r="AW2448" t="str">
        <f t="shared" si="1835"/>
        <v/>
      </c>
      <c r="BA2448">
        <f t="shared" si="1823"/>
        <v>17.25</v>
      </c>
      <c r="BB2448">
        <f t="shared" si="1824"/>
        <v>-34</v>
      </c>
      <c r="BC2448">
        <f t="shared" si="1825"/>
        <v>18</v>
      </c>
      <c r="BD2448">
        <f t="shared" si="1826"/>
        <v>-33</v>
      </c>
      <c r="BE2448">
        <f t="shared" si="1827"/>
        <v>17.25</v>
      </c>
      <c r="BF2448">
        <f t="shared" si="1828"/>
        <v>-32</v>
      </c>
      <c r="BG2448">
        <f t="shared" si="1829"/>
        <v>16.5</v>
      </c>
      <c r="BH2448">
        <f t="shared" si="1830"/>
        <v>-33</v>
      </c>
      <c r="BI2448">
        <f t="shared" si="1831"/>
        <v>2</v>
      </c>
      <c r="BJ2448">
        <f t="shared" si="1832"/>
        <v>1.5</v>
      </c>
      <c r="BK2448">
        <f t="shared" si="1833"/>
        <v>1.3333333333333333</v>
      </c>
      <c r="BL2448">
        <f t="shared" si="1834"/>
        <v>1.5</v>
      </c>
      <c r="BM2448" s="1">
        <v>1.5</v>
      </c>
    </row>
    <row r="2449" spans="1:65">
      <c r="A2449" s="16" t="s">
        <v>5873</v>
      </c>
      <c r="E2449"/>
      <c r="F2449" s="17">
        <f t="shared" si="1836"/>
        <v>1925</v>
      </c>
      <c r="G2449" s="3">
        <f t="shared" si="1837"/>
        <v>6</v>
      </c>
      <c r="H2449" s="4">
        <f t="shared" si="1838"/>
        <v>1969</v>
      </c>
      <c r="I2449" s="4">
        <f t="shared" si="1839"/>
        <v>2010</v>
      </c>
      <c r="J2449" s="4">
        <f t="shared" si="1840"/>
        <v>2011</v>
      </c>
      <c r="K2449" s="4">
        <f t="shared" si="1841"/>
        <v>1970</v>
      </c>
      <c r="L2449" s="1">
        <f t="shared" si="1842"/>
        <v>0</v>
      </c>
      <c r="M2449" s="1">
        <f t="shared" si="1843"/>
        <v>0</v>
      </c>
      <c r="N2449" s="1">
        <f t="shared" si="1844"/>
        <v>0</v>
      </c>
      <c r="O2449" s="1">
        <f t="shared" si="1845"/>
        <v>0</v>
      </c>
      <c r="P2449" s="1">
        <f t="shared" si="1846"/>
        <v>0</v>
      </c>
      <c r="Q2449" s="1" t="str">
        <f t="shared" si="1847"/>
        <v/>
      </c>
      <c r="R2449" s="1">
        <f t="shared" si="1848"/>
        <v>19</v>
      </c>
      <c r="S2449" s="1">
        <f t="shared" si="1849"/>
        <v>-39</v>
      </c>
      <c r="T2449" s="1">
        <f>VLOOKUP($H2449,節点!$E$1:$G$20000,2,FALSE)</f>
        <v>18</v>
      </c>
      <c r="U2449" s="1">
        <f>VLOOKUP($H2449,節点!$E$1:$G$20000,3,FALSE)</f>
        <v>-40</v>
      </c>
      <c r="V2449" s="1">
        <f>VLOOKUP($I2449,節点!$E$1:$G$20000,2,FALSE)</f>
        <v>20</v>
      </c>
      <c r="W2449" s="1">
        <f>VLOOKUP($I2449,節点!$E$1:$G$20000,3,FALSE)</f>
        <v>-40</v>
      </c>
      <c r="X2449" s="1">
        <f>VLOOKUP($J2449,節点!$E$1:$G$20000,2,FALSE)</f>
        <v>20</v>
      </c>
      <c r="Y2449" s="1">
        <f>VLOOKUP($J2449,節点!$E$1:$G$20000,3,FALSE)</f>
        <v>-38</v>
      </c>
      <c r="Z2449" s="1">
        <f>VLOOKUP($K2449,節点!$E$1:$G$20000,2,FALSE)</f>
        <v>18</v>
      </c>
      <c r="AA2449" s="1">
        <f>VLOOKUP($K2449,節点!$E$1:$G$20000,3,FALSE)</f>
        <v>-38</v>
      </c>
      <c r="AB2449">
        <f t="shared" si="1850"/>
        <v>-1</v>
      </c>
      <c r="AC2449">
        <f t="shared" si="1851"/>
        <v>-1</v>
      </c>
      <c r="AD2449">
        <f t="shared" si="1852"/>
        <v>1</v>
      </c>
      <c r="AE2449">
        <f t="shared" si="1853"/>
        <v>-1</v>
      </c>
      <c r="AF2449">
        <f t="shared" si="1854"/>
        <v>1</v>
      </c>
      <c r="AG2449">
        <f t="shared" si="1855"/>
        <v>1</v>
      </c>
      <c r="AH2449">
        <f t="shared" si="1856"/>
        <v>-1</v>
      </c>
      <c r="AI2449">
        <f t="shared" si="1857"/>
        <v>1</v>
      </c>
      <c r="AJ2449">
        <f t="shared" si="1867"/>
        <v>225</v>
      </c>
      <c r="AK2449">
        <f t="shared" si="1868"/>
        <v>315</v>
      </c>
      <c r="AL2449">
        <f t="shared" si="1869"/>
        <v>45</v>
      </c>
      <c r="AM2449">
        <f t="shared" si="1870"/>
        <v>135</v>
      </c>
      <c r="AN2449">
        <f t="shared" si="1858"/>
        <v>3</v>
      </c>
      <c r="AO2449">
        <f t="shared" si="1859"/>
        <v>4</v>
      </c>
      <c r="AP2449">
        <f t="shared" si="1860"/>
        <v>1</v>
      </c>
      <c r="AQ2449">
        <f t="shared" si="1861"/>
        <v>2</v>
      </c>
      <c r="AR2449">
        <f t="shared" si="1862"/>
        <v>3412</v>
      </c>
      <c r="AS2449" t="str">
        <f t="shared" si="1863"/>
        <v/>
      </c>
      <c r="AT2449" t="str">
        <f t="shared" si="1864"/>
        <v/>
      </c>
      <c r="AU2449" t="str">
        <f t="shared" si="1865"/>
        <v/>
      </c>
      <c r="AV2449" t="str">
        <f t="shared" si="1866"/>
        <v/>
      </c>
      <c r="AW2449" t="str">
        <f t="shared" si="1835"/>
        <v/>
      </c>
      <c r="BA2449">
        <f t="shared" si="1823"/>
        <v>19</v>
      </c>
      <c r="BB2449">
        <f t="shared" si="1824"/>
        <v>-40</v>
      </c>
      <c r="BC2449">
        <f t="shared" si="1825"/>
        <v>20</v>
      </c>
      <c r="BD2449">
        <f t="shared" si="1826"/>
        <v>-39</v>
      </c>
      <c r="BE2449">
        <f t="shared" si="1827"/>
        <v>19</v>
      </c>
      <c r="BF2449">
        <f t="shared" si="1828"/>
        <v>-38</v>
      </c>
      <c r="BG2449">
        <f t="shared" si="1829"/>
        <v>18</v>
      </c>
      <c r="BH2449">
        <f t="shared" si="1830"/>
        <v>-39</v>
      </c>
      <c r="BI2449">
        <f t="shared" si="1831"/>
        <v>2</v>
      </c>
      <c r="BJ2449">
        <f t="shared" si="1832"/>
        <v>2</v>
      </c>
      <c r="BK2449">
        <f t="shared" si="1833"/>
        <v>1</v>
      </c>
      <c r="BL2449">
        <f t="shared" si="1834"/>
        <v>2</v>
      </c>
      <c r="BM2449" s="1">
        <v>1.5</v>
      </c>
    </row>
    <row r="2450" spans="1:65">
      <c r="A2450" s="16" t="s">
        <v>5874</v>
      </c>
      <c r="E2450"/>
      <c r="F2450" s="17">
        <f t="shared" si="1836"/>
        <v>1926</v>
      </c>
      <c r="G2450" s="3">
        <f t="shared" si="1837"/>
        <v>6</v>
      </c>
      <c r="H2450" s="4">
        <f t="shared" si="1838"/>
        <v>1970</v>
      </c>
      <c r="I2450" s="4">
        <f t="shared" si="1839"/>
        <v>2011</v>
      </c>
      <c r="J2450" s="4">
        <f t="shared" si="1840"/>
        <v>2012</v>
      </c>
      <c r="K2450" s="4">
        <f t="shared" si="1841"/>
        <v>1971</v>
      </c>
      <c r="L2450" s="1">
        <f t="shared" si="1842"/>
        <v>0</v>
      </c>
      <c r="M2450" s="1">
        <f t="shared" si="1843"/>
        <v>0</v>
      </c>
      <c r="N2450" s="1">
        <f t="shared" si="1844"/>
        <v>0</v>
      </c>
      <c r="O2450" s="1">
        <f t="shared" si="1845"/>
        <v>0</v>
      </c>
      <c r="P2450" s="1">
        <f t="shared" si="1846"/>
        <v>0</v>
      </c>
      <c r="Q2450" s="1" t="str">
        <f t="shared" si="1847"/>
        <v/>
      </c>
      <c r="R2450" s="1">
        <f t="shared" si="1848"/>
        <v>19</v>
      </c>
      <c r="S2450" s="1">
        <f t="shared" si="1849"/>
        <v>-37</v>
      </c>
      <c r="T2450" s="1">
        <f>VLOOKUP($H2450,節点!$E$1:$G$20000,2,FALSE)</f>
        <v>18</v>
      </c>
      <c r="U2450" s="1">
        <f>VLOOKUP($H2450,節点!$E$1:$G$20000,3,FALSE)</f>
        <v>-38</v>
      </c>
      <c r="V2450" s="1">
        <f>VLOOKUP($I2450,節点!$E$1:$G$20000,2,FALSE)</f>
        <v>20</v>
      </c>
      <c r="W2450" s="1">
        <f>VLOOKUP($I2450,節点!$E$1:$G$20000,3,FALSE)</f>
        <v>-38</v>
      </c>
      <c r="X2450" s="1">
        <f>VLOOKUP($J2450,節点!$E$1:$G$20000,2,FALSE)</f>
        <v>20</v>
      </c>
      <c r="Y2450" s="1">
        <f>VLOOKUP($J2450,節点!$E$1:$G$20000,3,FALSE)</f>
        <v>-36</v>
      </c>
      <c r="Z2450" s="1">
        <f>VLOOKUP($K2450,節点!$E$1:$G$20000,2,FALSE)</f>
        <v>18</v>
      </c>
      <c r="AA2450" s="1">
        <f>VLOOKUP($K2450,節点!$E$1:$G$20000,3,FALSE)</f>
        <v>-36</v>
      </c>
      <c r="AB2450">
        <f t="shared" si="1850"/>
        <v>-1</v>
      </c>
      <c r="AC2450">
        <f t="shared" si="1851"/>
        <v>-1</v>
      </c>
      <c r="AD2450">
        <f t="shared" si="1852"/>
        <v>1</v>
      </c>
      <c r="AE2450">
        <f t="shared" si="1853"/>
        <v>-1</v>
      </c>
      <c r="AF2450">
        <f t="shared" si="1854"/>
        <v>1</v>
      </c>
      <c r="AG2450">
        <f t="shared" si="1855"/>
        <v>1</v>
      </c>
      <c r="AH2450">
        <f t="shared" si="1856"/>
        <v>-1</v>
      </c>
      <c r="AI2450">
        <f t="shared" si="1857"/>
        <v>1</v>
      </c>
      <c r="AJ2450">
        <f t="shared" si="1867"/>
        <v>225</v>
      </c>
      <c r="AK2450">
        <f t="shared" si="1868"/>
        <v>315</v>
      </c>
      <c r="AL2450">
        <f t="shared" si="1869"/>
        <v>45</v>
      </c>
      <c r="AM2450">
        <f t="shared" si="1870"/>
        <v>135</v>
      </c>
      <c r="AN2450">
        <f t="shared" si="1858"/>
        <v>3</v>
      </c>
      <c r="AO2450">
        <f t="shared" si="1859"/>
        <v>4</v>
      </c>
      <c r="AP2450">
        <f t="shared" si="1860"/>
        <v>1</v>
      </c>
      <c r="AQ2450">
        <f t="shared" si="1861"/>
        <v>2</v>
      </c>
      <c r="AR2450">
        <f t="shared" si="1862"/>
        <v>3412</v>
      </c>
      <c r="AS2450" t="str">
        <f t="shared" si="1863"/>
        <v/>
      </c>
      <c r="AT2450" t="str">
        <f t="shared" si="1864"/>
        <v/>
      </c>
      <c r="AU2450" t="str">
        <f t="shared" si="1865"/>
        <v/>
      </c>
      <c r="AV2450" t="str">
        <f t="shared" si="1866"/>
        <v/>
      </c>
      <c r="AW2450" t="str">
        <f t="shared" si="1835"/>
        <v/>
      </c>
      <c r="BA2450">
        <f t="shared" si="1823"/>
        <v>19</v>
      </c>
      <c r="BB2450">
        <f t="shared" si="1824"/>
        <v>-38</v>
      </c>
      <c r="BC2450">
        <f t="shared" si="1825"/>
        <v>20</v>
      </c>
      <c r="BD2450">
        <f t="shared" si="1826"/>
        <v>-37</v>
      </c>
      <c r="BE2450">
        <f t="shared" si="1827"/>
        <v>19</v>
      </c>
      <c r="BF2450">
        <f t="shared" si="1828"/>
        <v>-36</v>
      </c>
      <c r="BG2450">
        <f t="shared" si="1829"/>
        <v>18</v>
      </c>
      <c r="BH2450">
        <f t="shared" si="1830"/>
        <v>-37</v>
      </c>
      <c r="BI2450">
        <f t="shared" si="1831"/>
        <v>2</v>
      </c>
      <c r="BJ2450">
        <f t="shared" si="1832"/>
        <v>2</v>
      </c>
      <c r="BK2450">
        <f t="shared" si="1833"/>
        <v>1</v>
      </c>
      <c r="BL2450">
        <f t="shared" si="1834"/>
        <v>2</v>
      </c>
      <c r="BM2450" s="1">
        <v>1.5</v>
      </c>
    </row>
    <row r="2451" spans="1:65">
      <c r="A2451" s="16" t="s">
        <v>5875</v>
      </c>
      <c r="E2451"/>
      <c r="F2451" s="17">
        <f t="shared" si="1836"/>
        <v>1927</v>
      </c>
      <c r="G2451" s="3">
        <f t="shared" si="1837"/>
        <v>6</v>
      </c>
      <c r="H2451" s="4">
        <f t="shared" si="1838"/>
        <v>1971</v>
      </c>
      <c r="I2451" s="4">
        <f t="shared" si="1839"/>
        <v>2012</v>
      </c>
      <c r="J2451" s="4">
        <f t="shared" si="1840"/>
        <v>2013</v>
      </c>
      <c r="K2451" s="4">
        <f t="shared" si="1841"/>
        <v>1972</v>
      </c>
      <c r="L2451" s="1">
        <f t="shared" si="1842"/>
        <v>0</v>
      </c>
      <c r="M2451" s="1">
        <f t="shared" si="1843"/>
        <v>0</v>
      </c>
      <c r="N2451" s="1">
        <f t="shared" si="1844"/>
        <v>0</v>
      </c>
      <c r="O2451" s="1">
        <f t="shared" si="1845"/>
        <v>0</v>
      </c>
      <c r="P2451" s="1">
        <f t="shared" si="1846"/>
        <v>0</v>
      </c>
      <c r="Q2451" s="1" t="str">
        <f t="shared" si="1847"/>
        <v/>
      </c>
      <c r="R2451" s="1">
        <f t="shared" si="1848"/>
        <v>19</v>
      </c>
      <c r="S2451" s="1">
        <f t="shared" si="1849"/>
        <v>-35</v>
      </c>
      <c r="T2451" s="1">
        <f>VLOOKUP($H2451,節点!$E$1:$G$20000,2,FALSE)</f>
        <v>18</v>
      </c>
      <c r="U2451" s="1">
        <f>VLOOKUP($H2451,節点!$E$1:$G$20000,3,FALSE)</f>
        <v>-36</v>
      </c>
      <c r="V2451" s="1">
        <f>VLOOKUP($I2451,節点!$E$1:$G$20000,2,FALSE)</f>
        <v>20</v>
      </c>
      <c r="W2451" s="1">
        <f>VLOOKUP($I2451,節点!$E$1:$G$20000,3,FALSE)</f>
        <v>-36</v>
      </c>
      <c r="X2451" s="1">
        <f>VLOOKUP($J2451,節点!$E$1:$G$20000,2,FALSE)</f>
        <v>20</v>
      </c>
      <c r="Y2451" s="1">
        <f>VLOOKUP($J2451,節点!$E$1:$G$20000,3,FALSE)</f>
        <v>-34</v>
      </c>
      <c r="Z2451" s="1">
        <f>VLOOKUP($K2451,節点!$E$1:$G$20000,2,FALSE)</f>
        <v>18</v>
      </c>
      <c r="AA2451" s="1">
        <f>VLOOKUP($K2451,節点!$E$1:$G$20000,3,FALSE)</f>
        <v>-34</v>
      </c>
      <c r="AB2451">
        <f t="shared" si="1850"/>
        <v>-1</v>
      </c>
      <c r="AC2451">
        <f t="shared" si="1851"/>
        <v>-1</v>
      </c>
      <c r="AD2451">
        <f t="shared" si="1852"/>
        <v>1</v>
      </c>
      <c r="AE2451">
        <f t="shared" si="1853"/>
        <v>-1</v>
      </c>
      <c r="AF2451">
        <f t="shared" si="1854"/>
        <v>1</v>
      </c>
      <c r="AG2451">
        <f t="shared" si="1855"/>
        <v>1</v>
      </c>
      <c r="AH2451">
        <f t="shared" si="1856"/>
        <v>-1</v>
      </c>
      <c r="AI2451">
        <f t="shared" si="1857"/>
        <v>1</v>
      </c>
      <c r="AJ2451">
        <f t="shared" si="1867"/>
        <v>225</v>
      </c>
      <c r="AK2451">
        <f t="shared" si="1868"/>
        <v>315</v>
      </c>
      <c r="AL2451">
        <f t="shared" si="1869"/>
        <v>45</v>
      </c>
      <c r="AM2451">
        <f t="shared" si="1870"/>
        <v>135</v>
      </c>
      <c r="AN2451">
        <f t="shared" si="1858"/>
        <v>3</v>
      </c>
      <c r="AO2451">
        <f t="shared" si="1859"/>
        <v>4</v>
      </c>
      <c r="AP2451">
        <f t="shared" si="1860"/>
        <v>1</v>
      </c>
      <c r="AQ2451">
        <f t="shared" si="1861"/>
        <v>2</v>
      </c>
      <c r="AR2451">
        <f t="shared" si="1862"/>
        <v>3412</v>
      </c>
      <c r="AS2451" t="str">
        <f t="shared" si="1863"/>
        <v/>
      </c>
      <c r="AT2451" t="str">
        <f t="shared" si="1864"/>
        <v/>
      </c>
      <c r="AU2451" t="str">
        <f t="shared" si="1865"/>
        <v/>
      </c>
      <c r="AV2451" t="str">
        <f t="shared" si="1866"/>
        <v/>
      </c>
      <c r="AW2451" t="str">
        <f t="shared" si="1835"/>
        <v/>
      </c>
      <c r="BA2451">
        <f t="shared" si="1823"/>
        <v>19</v>
      </c>
      <c r="BB2451">
        <f t="shared" si="1824"/>
        <v>-36</v>
      </c>
      <c r="BC2451">
        <f t="shared" si="1825"/>
        <v>20</v>
      </c>
      <c r="BD2451">
        <f t="shared" si="1826"/>
        <v>-35</v>
      </c>
      <c r="BE2451">
        <f t="shared" si="1827"/>
        <v>19</v>
      </c>
      <c r="BF2451">
        <f t="shared" si="1828"/>
        <v>-34</v>
      </c>
      <c r="BG2451">
        <f t="shared" si="1829"/>
        <v>18</v>
      </c>
      <c r="BH2451">
        <f t="shared" si="1830"/>
        <v>-35</v>
      </c>
      <c r="BI2451">
        <f t="shared" si="1831"/>
        <v>2</v>
      </c>
      <c r="BJ2451">
        <f t="shared" si="1832"/>
        <v>2</v>
      </c>
      <c r="BK2451">
        <f t="shared" si="1833"/>
        <v>1</v>
      </c>
      <c r="BL2451">
        <f t="shared" si="1834"/>
        <v>2</v>
      </c>
      <c r="BM2451" s="1">
        <v>1.5</v>
      </c>
    </row>
    <row r="2452" spans="1:65">
      <c r="A2452" s="16" t="s">
        <v>5876</v>
      </c>
      <c r="E2452"/>
      <c r="F2452" s="17">
        <f t="shared" si="1836"/>
        <v>1928</v>
      </c>
      <c r="G2452" s="3">
        <f t="shared" si="1837"/>
        <v>6</v>
      </c>
      <c r="H2452" s="4">
        <f t="shared" si="1838"/>
        <v>1972</v>
      </c>
      <c r="I2452" s="4">
        <f t="shared" si="1839"/>
        <v>2013</v>
      </c>
      <c r="J2452" s="4">
        <f t="shared" si="1840"/>
        <v>2014</v>
      </c>
      <c r="K2452" s="4">
        <f t="shared" si="1841"/>
        <v>1973</v>
      </c>
      <c r="L2452" s="1">
        <f t="shared" si="1842"/>
        <v>0</v>
      </c>
      <c r="M2452" s="1">
        <f t="shared" si="1843"/>
        <v>0</v>
      </c>
      <c r="N2452" s="1">
        <f t="shared" si="1844"/>
        <v>0</v>
      </c>
      <c r="O2452" s="1">
        <f t="shared" si="1845"/>
        <v>0</v>
      </c>
      <c r="P2452" s="1">
        <f t="shared" si="1846"/>
        <v>0</v>
      </c>
      <c r="Q2452" s="1" t="str">
        <f t="shared" si="1847"/>
        <v/>
      </c>
      <c r="R2452" s="1">
        <f t="shared" si="1848"/>
        <v>19</v>
      </c>
      <c r="S2452" s="1">
        <f t="shared" si="1849"/>
        <v>-33</v>
      </c>
      <c r="T2452" s="1">
        <f>VLOOKUP($H2452,節点!$E$1:$G$20000,2,FALSE)</f>
        <v>18</v>
      </c>
      <c r="U2452" s="1">
        <f>VLOOKUP($H2452,節点!$E$1:$G$20000,3,FALSE)</f>
        <v>-34</v>
      </c>
      <c r="V2452" s="1">
        <f>VLOOKUP($I2452,節点!$E$1:$G$20000,2,FALSE)</f>
        <v>20</v>
      </c>
      <c r="W2452" s="1">
        <f>VLOOKUP($I2452,節点!$E$1:$G$20000,3,FALSE)</f>
        <v>-34</v>
      </c>
      <c r="X2452" s="1">
        <f>VLOOKUP($J2452,節点!$E$1:$G$20000,2,FALSE)</f>
        <v>20</v>
      </c>
      <c r="Y2452" s="1">
        <f>VLOOKUP($J2452,節点!$E$1:$G$20000,3,FALSE)</f>
        <v>-32</v>
      </c>
      <c r="Z2452" s="1">
        <f>VLOOKUP($K2452,節点!$E$1:$G$20000,2,FALSE)</f>
        <v>18</v>
      </c>
      <c r="AA2452" s="1">
        <f>VLOOKUP($K2452,節点!$E$1:$G$20000,3,FALSE)</f>
        <v>-32</v>
      </c>
      <c r="AB2452">
        <f t="shared" si="1850"/>
        <v>-1</v>
      </c>
      <c r="AC2452">
        <f t="shared" si="1851"/>
        <v>-1</v>
      </c>
      <c r="AD2452">
        <f t="shared" si="1852"/>
        <v>1</v>
      </c>
      <c r="AE2452">
        <f t="shared" si="1853"/>
        <v>-1</v>
      </c>
      <c r="AF2452">
        <f t="shared" si="1854"/>
        <v>1</v>
      </c>
      <c r="AG2452">
        <f t="shared" si="1855"/>
        <v>1</v>
      </c>
      <c r="AH2452">
        <f t="shared" si="1856"/>
        <v>-1</v>
      </c>
      <c r="AI2452">
        <f t="shared" si="1857"/>
        <v>1</v>
      </c>
      <c r="AJ2452">
        <f t="shared" si="1867"/>
        <v>225</v>
      </c>
      <c r="AK2452">
        <f t="shared" si="1868"/>
        <v>315</v>
      </c>
      <c r="AL2452">
        <f t="shared" si="1869"/>
        <v>45</v>
      </c>
      <c r="AM2452">
        <f t="shared" si="1870"/>
        <v>135</v>
      </c>
      <c r="AN2452">
        <f t="shared" si="1858"/>
        <v>3</v>
      </c>
      <c r="AO2452">
        <f t="shared" si="1859"/>
        <v>4</v>
      </c>
      <c r="AP2452">
        <f t="shared" si="1860"/>
        <v>1</v>
      </c>
      <c r="AQ2452">
        <f t="shared" si="1861"/>
        <v>2</v>
      </c>
      <c r="AR2452">
        <f t="shared" si="1862"/>
        <v>3412</v>
      </c>
      <c r="AS2452" t="str">
        <f t="shared" si="1863"/>
        <v/>
      </c>
      <c r="AT2452" t="str">
        <f t="shared" si="1864"/>
        <v/>
      </c>
      <c r="AU2452" t="str">
        <f t="shared" si="1865"/>
        <v/>
      </c>
      <c r="AV2452" t="str">
        <f t="shared" si="1866"/>
        <v/>
      </c>
      <c r="AW2452" t="str">
        <f t="shared" si="1835"/>
        <v/>
      </c>
      <c r="BA2452">
        <f t="shared" si="1823"/>
        <v>19</v>
      </c>
      <c r="BB2452">
        <f t="shared" si="1824"/>
        <v>-34</v>
      </c>
      <c r="BC2452">
        <f t="shared" si="1825"/>
        <v>20</v>
      </c>
      <c r="BD2452">
        <f t="shared" si="1826"/>
        <v>-33</v>
      </c>
      <c r="BE2452">
        <f t="shared" si="1827"/>
        <v>19</v>
      </c>
      <c r="BF2452">
        <f t="shared" si="1828"/>
        <v>-32</v>
      </c>
      <c r="BG2452">
        <f t="shared" si="1829"/>
        <v>18</v>
      </c>
      <c r="BH2452">
        <f t="shared" si="1830"/>
        <v>-33</v>
      </c>
      <c r="BI2452">
        <f t="shared" si="1831"/>
        <v>2</v>
      </c>
      <c r="BJ2452">
        <f t="shared" si="1832"/>
        <v>2</v>
      </c>
      <c r="BK2452">
        <f t="shared" si="1833"/>
        <v>1</v>
      </c>
      <c r="BL2452">
        <f t="shared" si="1834"/>
        <v>2</v>
      </c>
      <c r="BM2452" s="1">
        <v>1.5</v>
      </c>
    </row>
    <row r="2453" spans="1:65">
      <c r="A2453" s="16" t="s">
        <v>5877</v>
      </c>
      <c r="E2453"/>
      <c r="F2453" s="17">
        <f t="shared" si="1836"/>
        <v>1965</v>
      </c>
      <c r="G2453" s="3">
        <f t="shared" si="1837"/>
        <v>6</v>
      </c>
      <c r="H2453" s="4">
        <f t="shared" si="1838"/>
        <v>2010</v>
      </c>
      <c r="I2453" s="4">
        <f t="shared" si="1839"/>
        <v>2051</v>
      </c>
      <c r="J2453" s="4">
        <f t="shared" si="1840"/>
        <v>2052</v>
      </c>
      <c r="K2453" s="4">
        <f t="shared" si="1841"/>
        <v>2011</v>
      </c>
      <c r="L2453" s="1">
        <f t="shared" si="1842"/>
        <v>0</v>
      </c>
      <c r="M2453" s="1">
        <f t="shared" si="1843"/>
        <v>0</v>
      </c>
      <c r="N2453" s="1">
        <f t="shared" si="1844"/>
        <v>0</v>
      </c>
      <c r="O2453" s="1">
        <f t="shared" si="1845"/>
        <v>0</v>
      </c>
      <c r="P2453" s="1">
        <f t="shared" si="1846"/>
        <v>0</v>
      </c>
      <c r="Q2453" s="1" t="str">
        <f t="shared" si="1847"/>
        <v/>
      </c>
      <c r="R2453" s="1">
        <f t="shared" si="1848"/>
        <v>21</v>
      </c>
      <c r="S2453" s="1">
        <f t="shared" si="1849"/>
        <v>-39</v>
      </c>
      <c r="T2453" s="1">
        <f>VLOOKUP($H2453,節点!$E$1:$G$20000,2,FALSE)</f>
        <v>20</v>
      </c>
      <c r="U2453" s="1">
        <f>VLOOKUP($H2453,節点!$E$1:$G$20000,3,FALSE)</f>
        <v>-40</v>
      </c>
      <c r="V2453" s="1">
        <f>VLOOKUP($I2453,節点!$E$1:$G$20000,2,FALSE)</f>
        <v>22</v>
      </c>
      <c r="W2453" s="1">
        <f>VLOOKUP($I2453,節点!$E$1:$G$20000,3,FALSE)</f>
        <v>-40</v>
      </c>
      <c r="X2453" s="1">
        <f>VLOOKUP($J2453,節点!$E$1:$G$20000,2,FALSE)</f>
        <v>22</v>
      </c>
      <c r="Y2453" s="1">
        <f>VLOOKUP($J2453,節点!$E$1:$G$20000,3,FALSE)</f>
        <v>-38</v>
      </c>
      <c r="Z2453" s="1">
        <f>VLOOKUP($K2453,節点!$E$1:$G$20000,2,FALSE)</f>
        <v>20</v>
      </c>
      <c r="AA2453" s="1">
        <f>VLOOKUP($K2453,節点!$E$1:$G$20000,3,FALSE)</f>
        <v>-38</v>
      </c>
      <c r="AB2453">
        <f t="shared" si="1850"/>
        <v>-1</v>
      </c>
      <c r="AC2453">
        <f t="shared" si="1851"/>
        <v>-1</v>
      </c>
      <c r="AD2453">
        <f t="shared" si="1852"/>
        <v>1</v>
      </c>
      <c r="AE2453">
        <f t="shared" si="1853"/>
        <v>-1</v>
      </c>
      <c r="AF2453">
        <f t="shared" si="1854"/>
        <v>1</v>
      </c>
      <c r="AG2453">
        <f t="shared" si="1855"/>
        <v>1</v>
      </c>
      <c r="AH2453">
        <f t="shared" si="1856"/>
        <v>-1</v>
      </c>
      <c r="AI2453">
        <f t="shared" si="1857"/>
        <v>1</v>
      </c>
      <c r="AJ2453">
        <f t="shared" si="1867"/>
        <v>225</v>
      </c>
      <c r="AK2453">
        <f t="shared" si="1868"/>
        <v>315</v>
      </c>
      <c r="AL2453">
        <f t="shared" si="1869"/>
        <v>45</v>
      </c>
      <c r="AM2453">
        <f t="shared" si="1870"/>
        <v>135</v>
      </c>
      <c r="AN2453">
        <f t="shared" si="1858"/>
        <v>3</v>
      </c>
      <c r="AO2453">
        <f t="shared" si="1859"/>
        <v>4</v>
      </c>
      <c r="AP2453">
        <f t="shared" si="1860"/>
        <v>1</v>
      </c>
      <c r="AQ2453">
        <f t="shared" si="1861"/>
        <v>2</v>
      </c>
      <c r="AR2453">
        <f t="shared" si="1862"/>
        <v>3412</v>
      </c>
      <c r="AS2453" t="str">
        <f t="shared" si="1863"/>
        <v/>
      </c>
      <c r="AT2453" t="str">
        <f t="shared" si="1864"/>
        <v/>
      </c>
      <c r="AU2453" t="str">
        <f t="shared" si="1865"/>
        <v/>
      </c>
      <c r="AV2453" t="str">
        <f t="shared" si="1866"/>
        <v/>
      </c>
      <c r="AW2453" t="str">
        <f t="shared" si="1835"/>
        <v/>
      </c>
      <c r="BA2453">
        <f t="shared" si="1823"/>
        <v>21</v>
      </c>
      <c r="BB2453">
        <f t="shared" si="1824"/>
        <v>-40</v>
      </c>
      <c r="BC2453">
        <f t="shared" si="1825"/>
        <v>22</v>
      </c>
      <c r="BD2453">
        <f t="shared" si="1826"/>
        <v>-39</v>
      </c>
      <c r="BE2453">
        <f t="shared" si="1827"/>
        <v>21</v>
      </c>
      <c r="BF2453">
        <f t="shared" si="1828"/>
        <v>-38</v>
      </c>
      <c r="BG2453">
        <f t="shared" si="1829"/>
        <v>20</v>
      </c>
      <c r="BH2453">
        <f t="shared" si="1830"/>
        <v>-39</v>
      </c>
      <c r="BI2453">
        <f t="shared" si="1831"/>
        <v>2</v>
      </c>
      <c r="BJ2453">
        <f t="shared" si="1832"/>
        <v>2</v>
      </c>
      <c r="BK2453">
        <f t="shared" si="1833"/>
        <v>1</v>
      </c>
      <c r="BL2453">
        <f t="shared" si="1834"/>
        <v>2</v>
      </c>
      <c r="BM2453" s="1">
        <v>1.5</v>
      </c>
    </row>
    <row r="2454" spans="1:65">
      <c r="A2454" s="16" t="s">
        <v>5878</v>
      </c>
      <c r="E2454"/>
      <c r="F2454" s="17">
        <f t="shared" si="1836"/>
        <v>1966</v>
      </c>
      <c r="G2454" s="3">
        <f t="shared" si="1837"/>
        <v>6</v>
      </c>
      <c r="H2454" s="4">
        <f t="shared" si="1838"/>
        <v>2011</v>
      </c>
      <c r="I2454" s="4">
        <f t="shared" si="1839"/>
        <v>2052</v>
      </c>
      <c r="J2454" s="4">
        <f t="shared" si="1840"/>
        <v>2053</v>
      </c>
      <c r="K2454" s="4">
        <f t="shared" si="1841"/>
        <v>2012</v>
      </c>
      <c r="L2454" s="1">
        <f t="shared" si="1842"/>
        <v>0</v>
      </c>
      <c r="M2454" s="1">
        <f t="shared" si="1843"/>
        <v>0</v>
      </c>
      <c r="N2454" s="1">
        <f t="shared" si="1844"/>
        <v>0</v>
      </c>
      <c r="O2454" s="1">
        <f t="shared" si="1845"/>
        <v>0</v>
      </c>
      <c r="P2454" s="1">
        <f t="shared" si="1846"/>
        <v>0</v>
      </c>
      <c r="Q2454" s="1" t="str">
        <f t="shared" si="1847"/>
        <v/>
      </c>
      <c r="R2454" s="1">
        <f t="shared" si="1848"/>
        <v>21</v>
      </c>
      <c r="S2454" s="1">
        <f t="shared" si="1849"/>
        <v>-37</v>
      </c>
      <c r="T2454" s="1">
        <f>VLOOKUP($H2454,節点!$E$1:$G$20000,2,FALSE)</f>
        <v>20</v>
      </c>
      <c r="U2454" s="1">
        <f>VLOOKUP($H2454,節点!$E$1:$G$20000,3,FALSE)</f>
        <v>-38</v>
      </c>
      <c r="V2454" s="1">
        <f>VLOOKUP($I2454,節点!$E$1:$G$20000,2,FALSE)</f>
        <v>22</v>
      </c>
      <c r="W2454" s="1">
        <f>VLOOKUP($I2454,節点!$E$1:$G$20000,3,FALSE)</f>
        <v>-38</v>
      </c>
      <c r="X2454" s="1">
        <f>VLOOKUP($J2454,節点!$E$1:$G$20000,2,FALSE)</f>
        <v>22</v>
      </c>
      <c r="Y2454" s="1">
        <f>VLOOKUP($J2454,節点!$E$1:$G$20000,3,FALSE)</f>
        <v>-36</v>
      </c>
      <c r="Z2454" s="1">
        <f>VLOOKUP($K2454,節点!$E$1:$G$20000,2,FALSE)</f>
        <v>20</v>
      </c>
      <c r="AA2454" s="1">
        <f>VLOOKUP($K2454,節点!$E$1:$G$20000,3,FALSE)</f>
        <v>-36</v>
      </c>
      <c r="AB2454">
        <f t="shared" si="1850"/>
        <v>-1</v>
      </c>
      <c r="AC2454">
        <f t="shared" si="1851"/>
        <v>-1</v>
      </c>
      <c r="AD2454">
        <f t="shared" si="1852"/>
        <v>1</v>
      </c>
      <c r="AE2454">
        <f t="shared" si="1853"/>
        <v>-1</v>
      </c>
      <c r="AF2454">
        <f t="shared" si="1854"/>
        <v>1</v>
      </c>
      <c r="AG2454">
        <f t="shared" si="1855"/>
        <v>1</v>
      </c>
      <c r="AH2454">
        <f t="shared" si="1856"/>
        <v>-1</v>
      </c>
      <c r="AI2454">
        <f t="shared" si="1857"/>
        <v>1</v>
      </c>
      <c r="AJ2454">
        <f t="shared" si="1867"/>
        <v>225</v>
      </c>
      <c r="AK2454">
        <f t="shared" si="1868"/>
        <v>315</v>
      </c>
      <c r="AL2454">
        <f t="shared" si="1869"/>
        <v>45</v>
      </c>
      <c r="AM2454">
        <f t="shared" si="1870"/>
        <v>135</v>
      </c>
      <c r="AN2454">
        <f t="shared" si="1858"/>
        <v>3</v>
      </c>
      <c r="AO2454">
        <f t="shared" si="1859"/>
        <v>4</v>
      </c>
      <c r="AP2454">
        <f t="shared" si="1860"/>
        <v>1</v>
      </c>
      <c r="AQ2454">
        <f t="shared" si="1861"/>
        <v>2</v>
      </c>
      <c r="AR2454">
        <f t="shared" si="1862"/>
        <v>3412</v>
      </c>
      <c r="AS2454" t="str">
        <f t="shared" si="1863"/>
        <v/>
      </c>
      <c r="AT2454" t="str">
        <f t="shared" si="1864"/>
        <v/>
      </c>
      <c r="AU2454" t="str">
        <f t="shared" si="1865"/>
        <v/>
      </c>
      <c r="AV2454" t="str">
        <f t="shared" si="1866"/>
        <v/>
      </c>
      <c r="AW2454" t="str">
        <f t="shared" si="1835"/>
        <v/>
      </c>
      <c r="BA2454">
        <f t="shared" ref="BA2454:BA2517" si="1871">(T2454+V2454)/2</f>
        <v>21</v>
      </c>
      <c r="BB2454">
        <f t="shared" ref="BB2454:BB2517" si="1872">(U2454+W2454)/2</f>
        <v>-38</v>
      </c>
      <c r="BC2454">
        <f t="shared" ref="BC2454:BC2517" si="1873">(V2454+X2454)/2</f>
        <v>22</v>
      </c>
      <c r="BD2454">
        <f t="shared" ref="BD2454:BD2517" si="1874">(W2454+Y2454)/2</f>
        <v>-37</v>
      </c>
      <c r="BE2454">
        <f t="shared" ref="BE2454:BE2517" si="1875">(X2454+Z2454)/2</f>
        <v>21</v>
      </c>
      <c r="BF2454">
        <f t="shared" ref="BF2454:BF2517" si="1876">(Y2454+AA2454)/2</f>
        <v>-36</v>
      </c>
      <c r="BG2454">
        <f t="shared" ref="BG2454:BG2517" si="1877">(Z2454+T2454)/2</f>
        <v>20</v>
      </c>
      <c r="BH2454">
        <f t="shared" ref="BH2454:BH2517" si="1878">(AA2454+U2454)/2</f>
        <v>-37</v>
      </c>
      <c r="BI2454">
        <f t="shared" ref="BI2454:BI2517" si="1879">SQRT((BE2454-BA2454)^2+(BF2454-BB2454)^2)</f>
        <v>2</v>
      </c>
      <c r="BJ2454">
        <f t="shared" ref="BJ2454:BJ2517" si="1880">SQRT((BG2454-BC2454)^2+(BH2454-BD2454)^2)</f>
        <v>2</v>
      </c>
      <c r="BK2454">
        <f t="shared" ref="BK2454:BK2517" si="1881">MAX(BI2454/BJ2454,BJ2454/BI2454)</f>
        <v>1</v>
      </c>
      <c r="BL2454">
        <f t="shared" ref="BL2454:BL2517" si="1882">MIN(BI2454,BJ2454)</f>
        <v>2</v>
      </c>
      <c r="BM2454" s="1">
        <v>1.5</v>
      </c>
    </row>
    <row r="2455" spans="1:65">
      <c r="A2455" s="16" t="s">
        <v>5879</v>
      </c>
      <c r="E2455"/>
      <c r="F2455" s="17">
        <f t="shared" si="1836"/>
        <v>1967</v>
      </c>
      <c r="G2455" s="3">
        <f t="shared" si="1837"/>
        <v>6</v>
      </c>
      <c r="H2455" s="4">
        <f t="shared" si="1838"/>
        <v>2012</v>
      </c>
      <c r="I2455" s="4">
        <f t="shared" si="1839"/>
        <v>2053</v>
      </c>
      <c r="J2455" s="4">
        <f t="shared" si="1840"/>
        <v>2054</v>
      </c>
      <c r="K2455" s="4">
        <f t="shared" si="1841"/>
        <v>2013</v>
      </c>
      <c r="L2455" s="1">
        <f t="shared" si="1842"/>
        <v>0</v>
      </c>
      <c r="M2455" s="1">
        <f t="shared" si="1843"/>
        <v>0</v>
      </c>
      <c r="N2455" s="1">
        <f t="shared" si="1844"/>
        <v>0</v>
      </c>
      <c r="O2455" s="1">
        <f t="shared" si="1845"/>
        <v>0</v>
      </c>
      <c r="P2455" s="1">
        <f t="shared" si="1846"/>
        <v>0</v>
      </c>
      <c r="Q2455" s="1" t="str">
        <f t="shared" si="1847"/>
        <v/>
      </c>
      <c r="R2455" s="1">
        <f t="shared" si="1848"/>
        <v>21</v>
      </c>
      <c r="S2455" s="1">
        <f t="shared" si="1849"/>
        <v>-35</v>
      </c>
      <c r="T2455" s="1">
        <f>VLOOKUP($H2455,節点!$E$1:$G$20000,2,FALSE)</f>
        <v>20</v>
      </c>
      <c r="U2455" s="1">
        <f>VLOOKUP($H2455,節点!$E$1:$G$20000,3,FALSE)</f>
        <v>-36</v>
      </c>
      <c r="V2455" s="1">
        <f>VLOOKUP($I2455,節点!$E$1:$G$20000,2,FALSE)</f>
        <v>22</v>
      </c>
      <c r="W2455" s="1">
        <f>VLOOKUP($I2455,節点!$E$1:$G$20000,3,FALSE)</f>
        <v>-36</v>
      </c>
      <c r="X2455" s="1">
        <f>VLOOKUP($J2455,節点!$E$1:$G$20000,2,FALSE)</f>
        <v>22</v>
      </c>
      <c r="Y2455" s="1">
        <f>VLOOKUP($J2455,節点!$E$1:$G$20000,3,FALSE)</f>
        <v>-34</v>
      </c>
      <c r="Z2455" s="1">
        <f>VLOOKUP($K2455,節点!$E$1:$G$20000,2,FALSE)</f>
        <v>20</v>
      </c>
      <c r="AA2455" s="1">
        <f>VLOOKUP($K2455,節点!$E$1:$G$20000,3,FALSE)</f>
        <v>-34</v>
      </c>
      <c r="AB2455">
        <f t="shared" si="1850"/>
        <v>-1</v>
      </c>
      <c r="AC2455">
        <f t="shared" si="1851"/>
        <v>-1</v>
      </c>
      <c r="AD2455">
        <f t="shared" si="1852"/>
        <v>1</v>
      </c>
      <c r="AE2455">
        <f t="shared" si="1853"/>
        <v>-1</v>
      </c>
      <c r="AF2455">
        <f t="shared" si="1854"/>
        <v>1</v>
      </c>
      <c r="AG2455">
        <f t="shared" si="1855"/>
        <v>1</v>
      </c>
      <c r="AH2455">
        <f t="shared" si="1856"/>
        <v>-1</v>
      </c>
      <c r="AI2455">
        <f t="shared" si="1857"/>
        <v>1</v>
      </c>
      <c r="AJ2455">
        <f t="shared" si="1867"/>
        <v>225</v>
      </c>
      <c r="AK2455">
        <f t="shared" si="1868"/>
        <v>315</v>
      </c>
      <c r="AL2455">
        <f t="shared" si="1869"/>
        <v>45</v>
      </c>
      <c r="AM2455">
        <f t="shared" si="1870"/>
        <v>135</v>
      </c>
      <c r="AN2455">
        <f t="shared" si="1858"/>
        <v>3</v>
      </c>
      <c r="AO2455">
        <f t="shared" si="1859"/>
        <v>4</v>
      </c>
      <c r="AP2455">
        <f t="shared" si="1860"/>
        <v>1</v>
      </c>
      <c r="AQ2455">
        <f t="shared" si="1861"/>
        <v>2</v>
      </c>
      <c r="AR2455">
        <f t="shared" si="1862"/>
        <v>3412</v>
      </c>
      <c r="AS2455" t="str">
        <f t="shared" si="1863"/>
        <v/>
      </c>
      <c r="AT2455" t="str">
        <f t="shared" si="1864"/>
        <v/>
      </c>
      <c r="AU2455" t="str">
        <f t="shared" si="1865"/>
        <v/>
      </c>
      <c r="AV2455" t="str">
        <f t="shared" si="1866"/>
        <v/>
      </c>
      <c r="AW2455" t="str">
        <f t="shared" si="1835"/>
        <v/>
      </c>
      <c r="BA2455">
        <f t="shared" si="1871"/>
        <v>21</v>
      </c>
      <c r="BB2455">
        <f t="shared" si="1872"/>
        <v>-36</v>
      </c>
      <c r="BC2455">
        <f t="shared" si="1873"/>
        <v>22</v>
      </c>
      <c r="BD2455">
        <f t="shared" si="1874"/>
        <v>-35</v>
      </c>
      <c r="BE2455">
        <f t="shared" si="1875"/>
        <v>21</v>
      </c>
      <c r="BF2455">
        <f t="shared" si="1876"/>
        <v>-34</v>
      </c>
      <c r="BG2455">
        <f t="shared" si="1877"/>
        <v>20</v>
      </c>
      <c r="BH2455">
        <f t="shared" si="1878"/>
        <v>-35</v>
      </c>
      <c r="BI2455">
        <f t="shared" si="1879"/>
        <v>2</v>
      </c>
      <c r="BJ2455">
        <f t="shared" si="1880"/>
        <v>2</v>
      </c>
      <c r="BK2455">
        <f t="shared" si="1881"/>
        <v>1</v>
      </c>
      <c r="BL2455">
        <f t="shared" si="1882"/>
        <v>2</v>
      </c>
      <c r="BM2455" s="1">
        <v>1.5</v>
      </c>
    </row>
    <row r="2456" spans="1:65">
      <c r="A2456" s="16" t="s">
        <v>5880</v>
      </c>
      <c r="E2456"/>
      <c r="F2456" s="17">
        <f t="shared" si="1836"/>
        <v>1968</v>
      </c>
      <c r="G2456" s="3">
        <f t="shared" si="1837"/>
        <v>6</v>
      </c>
      <c r="H2456" s="4">
        <f t="shared" si="1838"/>
        <v>2013</v>
      </c>
      <c r="I2456" s="4">
        <f t="shared" si="1839"/>
        <v>2054</v>
      </c>
      <c r="J2456" s="4">
        <f t="shared" si="1840"/>
        <v>2055</v>
      </c>
      <c r="K2456" s="4">
        <f t="shared" si="1841"/>
        <v>2014</v>
      </c>
      <c r="L2456" s="1">
        <f t="shared" si="1842"/>
        <v>0</v>
      </c>
      <c r="M2456" s="1">
        <f t="shared" si="1843"/>
        <v>0</v>
      </c>
      <c r="N2456" s="1">
        <f t="shared" si="1844"/>
        <v>0</v>
      </c>
      <c r="O2456" s="1">
        <f t="shared" si="1845"/>
        <v>0</v>
      </c>
      <c r="P2456" s="1">
        <f t="shared" si="1846"/>
        <v>0</v>
      </c>
      <c r="Q2456" s="1" t="str">
        <f t="shared" si="1847"/>
        <v/>
      </c>
      <c r="R2456" s="1">
        <f t="shared" si="1848"/>
        <v>21</v>
      </c>
      <c r="S2456" s="1">
        <f t="shared" si="1849"/>
        <v>-33</v>
      </c>
      <c r="T2456" s="1">
        <f>VLOOKUP($H2456,節点!$E$1:$G$20000,2,FALSE)</f>
        <v>20</v>
      </c>
      <c r="U2456" s="1">
        <f>VLOOKUP($H2456,節点!$E$1:$G$20000,3,FALSE)</f>
        <v>-34</v>
      </c>
      <c r="V2456" s="1">
        <f>VLOOKUP($I2456,節点!$E$1:$G$20000,2,FALSE)</f>
        <v>22</v>
      </c>
      <c r="W2456" s="1">
        <f>VLOOKUP($I2456,節点!$E$1:$G$20000,3,FALSE)</f>
        <v>-34</v>
      </c>
      <c r="X2456" s="1">
        <f>VLOOKUP($J2456,節点!$E$1:$G$20000,2,FALSE)</f>
        <v>22</v>
      </c>
      <c r="Y2456" s="1">
        <f>VLOOKUP($J2456,節点!$E$1:$G$20000,3,FALSE)</f>
        <v>-32</v>
      </c>
      <c r="Z2456" s="1">
        <f>VLOOKUP($K2456,節点!$E$1:$G$20000,2,FALSE)</f>
        <v>20</v>
      </c>
      <c r="AA2456" s="1">
        <f>VLOOKUP($K2456,節点!$E$1:$G$20000,3,FALSE)</f>
        <v>-32</v>
      </c>
      <c r="AB2456">
        <f t="shared" si="1850"/>
        <v>-1</v>
      </c>
      <c r="AC2456">
        <f t="shared" si="1851"/>
        <v>-1</v>
      </c>
      <c r="AD2456">
        <f t="shared" si="1852"/>
        <v>1</v>
      </c>
      <c r="AE2456">
        <f t="shared" si="1853"/>
        <v>-1</v>
      </c>
      <c r="AF2456">
        <f t="shared" si="1854"/>
        <v>1</v>
      </c>
      <c r="AG2456">
        <f t="shared" si="1855"/>
        <v>1</v>
      </c>
      <c r="AH2456">
        <f t="shared" si="1856"/>
        <v>-1</v>
      </c>
      <c r="AI2456">
        <f t="shared" si="1857"/>
        <v>1</v>
      </c>
      <c r="AJ2456">
        <f t="shared" si="1867"/>
        <v>225</v>
      </c>
      <c r="AK2456">
        <f t="shared" si="1868"/>
        <v>315</v>
      </c>
      <c r="AL2456">
        <f t="shared" si="1869"/>
        <v>45</v>
      </c>
      <c r="AM2456">
        <f t="shared" si="1870"/>
        <v>135</v>
      </c>
      <c r="AN2456">
        <f t="shared" si="1858"/>
        <v>3</v>
      </c>
      <c r="AO2456">
        <f t="shared" si="1859"/>
        <v>4</v>
      </c>
      <c r="AP2456">
        <f t="shared" si="1860"/>
        <v>1</v>
      </c>
      <c r="AQ2456">
        <f t="shared" si="1861"/>
        <v>2</v>
      </c>
      <c r="AR2456">
        <f t="shared" si="1862"/>
        <v>3412</v>
      </c>
      <c r="AS2456" t="str">
        <f t="shared" si="1863"/>
        <v/>
      </c>
      <c r="AT2456" t="str">
        <f t="shared" si="1864"/>
        <v/>
      </c>
      <c r="AU2456" t="str">
        <f t="shared" si="1865"/>
        <v/>
      </c>
      <c r="AV2456" t="str">
        <f t="shared" si="1866"/>
        <v/>
      </c>
      <c r="AW2456" t="str">
        <f t="shared" si="1835"/>
        <v/>
      </c>
      <c r="BA2456">
        <f t="shared" si="1871"/>
        <v>21</v>
      </c>
      <c r="BB2456">
        <f t="shared" si="1872"/>
        <v>-34</v>
      </c>
      <c r="BC2456">
        <f t="shared" si="1873"/>
        <v>22</v>
      </c>
      <c r="BD2456">
        <f t="shared" si="1874"/>
        <v>-33</v>
      </c>
      <c r="BE2456">
        <f t="shared" si="1875"/>
        <v>21</v>
      </c>
      <c r="BF2456">
        <f t="shared" si="1876"/>
        <v>-32</v>
      </c>
      <c r="BG2456">
        <f t="shared" si="1877"/>
        <v>20</v>
      </c>
      <c r="BH2456">
        <f t="shared" si="1878"/>
        <v>-33</v>
      </c>
      <c r="BI2456">
        <f t="shared" si="1879"/>
        <v>2</v>
      </c>
      <c r="BJ2456">
        <f t="shared" si="1880"/>
        <v>2</v>
      </c>
      <c r="BK2456">
        <f t="shared" si="1881"/>
        <v>1</v>
      </c>
      <c r="BL2456">
        <f t="shared" si="1882"/>
        <v>2</v>
      </c>
      <c r="BM2456" s="1">
        <v>1.5</v>
      </c>
    </row>
    <row r="2457" spans="1:65">
      <c r="A2457" s="16" t="s">
        <v>5881</v>
      </c>
      <c r="E2457"/>
      <c r="F2457" s="17">
        <f t="shared" si="1836"/>
        <v>2005</v>
      </c>
      <c r="G2457" s="3">
        <f t="shared" si="1837"/>
        <v>6</v>
      </c>
      <c r="H2457" s="4">
        <f t="shared" si="1838"/>
        <v>2051</v>
      </c>
      <c r="I2457" s="4">
        <f t="shared" si="1839"/>
        <v>2092</v>
      </c>
      <c r="J2457" s="4">
        <f t="shared" si="1840"/>
        <v>2093</v>
      </c>
      <c r="K2457" s="4">
        <f t="shared" si="1841"/>
        <v>2052</v>
      </c>
      <c r="L2457" s="1">
        <f t="shared" si="1842"/>
        <v>0</v>
      </c>
      <c r="M2457" s="1">
        <f t="shared" si="1843"/>
        <v>0</v>
      </c>
      <c r="N2457" s="1">
        <f t="shared" si="1844"/>
        <v>0</v>
      </c>
      <c r="O2457" s="1">
        <f t="shared" si="1845"/>
        <v>0</v>
      </c>
      <c r="P2457" s="1">
        <f t="shared" si="1846"/>
        <v>0</v>
      </c>
      <c r="Q2457" s="1" t="str">
        <f t="shared" si="1847"/>
        <v/>
      </c>
      <c r="R2457" s="1">
        <f t="shared" si="1848"/>
        <v>23</v>
      </c>
      <c r="S2457" s="1">
        <f t="shared" si="1849"/>
        <v>-39</v>
      </c>
      <c r="T2457" s="1">
        <f>VLOOKUP($H2457,節点!$E$1:$G$20000,2,FALSE)</f>
        <v>22</v>
      </c>
      <c r="U2457" s="1">
        <f>VLOOKUP($H2457,節点!$E$1:$G$20000,3,FALSE)</f>
        <v>-40</v>
      </c>
      <c r="V2457" s="1">
        <f>VLOOKUP($I2457,節点!$E$1:$G$20000,2,FALSE)</f>
        <v>24</v>
      </c>
      <c r="W2457" s="1">
        <f>VLOOKUP($I2457,節点!$E$1:$G$20000,3,FALSE)</f>
        <v>-40</v>
      </c>
      <c r="X2457" s="1">
        <f>VLOOKUP($J2457,節点!$E$1:$G$20000,2,FALSE)</f>
        <v>24</v>
      </c>
      <c r="Y2457" s="1">
        <f>VLOOKUP($J2457,節点!$E$1:$G$20000,3,FALSE)</f>
        <v>-38</v>
      </c>
      <c r="Z2457" s="1">
        <f>VLOOKUP($K2457,節点!$E$1:$G$20000,2,FALSE)</f>
        <v>22</v>
      </c>
      <c r="AA2457" s="1">
        <f>VLOOKUP($K2457,節点!$E$1:$G$20000,3,FALSE)</f>
        <v>-38</v>
      </c>
      <c r="AB2457">
        <f t="shared" si="1850"/>
        <v>-1</v>
      </c>
      <c r="AC2457">
        <f t="shared" si="1851"/>
        <v>-1</v>
      </c>
      <c r="AD2457">
        <f t="shared" si="1852"/>
        <v>1</v>
      </c>
      <c r="AE2457">
        <f t="shared" si="1853"/>
        <v>-1</v>
      </c>
      <c r="AF2457">
        <f t="shared" si="1854"/>
        <v>1</v>
      </c>
      <c r="AG2457">
        <f t="shared" si="1855"/>
        <v>1</v>
      </c>
      <c r="AH2457">
        <f t="shared" si="1856"/>
        <v>-1</v>
      </c>
      <c r="AI2457">
        <f t="shared" si="1857"/>
        <v>1</v>
      </c>
      <c r="AJ2457">
        <f t="shared" si="1867"/>
        <v>225</v>
      </c>
      <c r="AK2457">
        <f t="shared" si="1868"/>
        <v>315</v>
      </c>
      <c r="AL2457">
        <f t="shared" si="1869"/>
        <v>45</v>
      </c>
      <c r="AM2457">
        <f t="shared" si="1870"/>
        <v>135</v>
      </c>
      <c r="AN2457">
        <f t="shared" si="1858"/>
        <v>3</v>
      </c>
      <c r="AO2457">
        <f t="shared" si="1859"/>
        <v>4</v>
      </c>
      <c r="AP2457">
        <f t="shared" si="1860"/>
        <v>1</v>
      </c>
      <c r="AQ2457">
        <f t="shared" si="1861"/>
        <v>2</v>
      </c>
      <c r="AR2457">
        <f t="shared" si="1862"/>
        <v>3412</v>
      </c>
      <c r="AS2457" t="str">
        <f t="shared" si="1863"/>
        <v/>
      </c>
      <c r="AT2457" t="str">
        <f t="shared" si="1864"/>
        <v/>
      </c>
      <c r="AU2457" t="str">
        <f t="shared" si="1865"/>
        <v/>
      </c>
      <c r="AV2457" t="str">
        <f t="shared" si="1866"/>
        <v/>
      </c>
      <c r="AW2457" t="str">
        <f t="shared" si="1835"/>
        <v/>
      </c>
      <c r="BA2457">
        <f t="shared" si="1871"/>
        <v>23</v>
      </c>
      <c r="BB2457">
        <f t="shared" si="1872"/>
        <v>-40</v>
      </c>
      <c r="BC2457">
        <f t="shared" si="1873"/>
        <v>24</v>
      </c>
      <c r="BD2457">
        <f t="shared" si="1874"/>
        <v>-39</v>
      </c>
      <c r="BE2457">
        <f t="shared" si="1875"/>
        <v>23</v>
      </c>
      <c r="BF2457">
        <f t="shared" si="1876"/>
        <v>-38</v>
      </c>
      <c r="BG2457">
        <f t="shared" si="1877"/>
        <v>22</v>
      </c>
      <c r="BH2457">
        <f t="shared" si="1878"/>
        <v>-39</v>
      </c>
      <c r="BI2457">
        <f t="shared" si="1879"/>
        <v>2</v>
      </c>
      <c r="BJ2457">
        <f t="shared" si="1880"/>
        <v>2</v>
      </c>
      <c r="BK2457">
        <f t="shared" si="1881"/>
        <v>1</v>
      </c>
      <c r="BL2457">
        <f t="shared" si="1882"/>
        <v>2</v>
      </c>
      <c r="BM2457" s="1">
        <v>1.5</v>
      </c>
    </row>
    <row r="2458" spans="1:65">
      <c r="A2458" s="16" t="s">
        <v>5882</v>
      </c>
      <c r="E2458"/>
      <c r="F2458" s="17">
        <f t="shared" si="1836"/>
        <v>2006</v>
      </c>
      <c r="G2458" s="3">
        <f t="shared" si="1837"/>
        <v>6</v>
      </c>
      <c r="H2458" s="4">
        <f t="shared" si="1838"/>
        <v>2052</v>
      </c>
      <c r="I2458" s="4">
        <f t="shared" si="1839"/>
        <v>2093</v>
      </c>
      <c r="J2458" s="4">
        <f t="shared" si="1840"/>
        <v>2094</v>
      </c>
      <c r="K2458" s="4">
        <f t="shared" si="1841"/>
        <v>2053</v>
      </c>
      <c r="L2458" s="1">
        <f t="shared" si="1842"/>
        <v>0</v>
      </c>
      <c r="M2458" s="1">
        <f t="shared" si="1843"/>
        <v>0</v>
      </c>
      <c r="N2458" s="1">
        <f t="shared" si="1844"/>
        <v>0</v>
      </c>
      <c r="O2458" s="1">
        <f t="shared" si="1845"/>
        <v>0</v>
      </c>
      <c r="P2458" s="1">
        <f t="shared" si="1846"/>
        <v>0</v>
      </c>
      <c r="Q2458" s="1" t="str">
        <f t="shared" si="1847"/>
        <v/>
      </c>
      <c r="R2458" s="1">
        <f t="shared" si="1848"/>
        <v>23</v>
      </c>
      <c r="S2458" s="1">
        <f t="shared" si="1849"/>
        <v>-37</v>
      </c>
      <c r="T2458" s="1">
        <f>VLOOKUP($H2458,節点!$E$1:$G$20000,2,FALSE)</f>
        <v>22</v>
      </c>
      <c r="U2458" s="1">
        <f>VLOOKUP($H2458,節点!$E$1:$G$20000,3,FALSE)</f>
        <v>-38</v>
      </c>
      <c r="V2458" s="1">
        <f>VLOOKUP($I2458,節点!$E$1:$G$20000,2,FALSE)</f>
        <v>24</v>
      </c>
      <c r="W2458" s="1">
        <f>VLOOKUP($I2458,節点!$E$1:$G$20000,3,FALSE)</f>
        <v>-38</v>
      </c>
      <c r="X2458" s="1">
        <f>VLOOKUP($J2458,節点!$E$1:$G$20000,2,FALSE)</f>
        <v>24</v>
      </c>
      <c r="Y2458" s="1">
        <f>VLOOKUP($J2458,節点!$E$1:$G$20000,3,FALSE)</f>
        <v>-36</v>
      </c>
      <c r="Z2458" s="1">
        <f>VLOOKUP($K2458,節点!$E$1:$G$20000,2,FALSE)</f>
        <v>22</v>
      </c>
      <c r="AA2458" s="1">
        <f>VLOOKUP($K2458,節点!$E$1:$G$20000,3,FALSE)</f>
        <v>-36</v>
      </c>
      <c r="AB2458">
        <f t="shared" si="1850"/>
        <v>-1</v>
      </c>
      <c r="AC2458">
        <f t="shared" si="1851"/>
        <v>-1</v>
      </c>
      <c r="AD2458">
        <f t="shared" si="1852"/>
        <v>1</v>
      </c>
      <c r="AE2458">
        <f t="shared" si="1853"/>
        <v>-1</v>
      </c>
      <c r="AF2458">
        <f t="shared" si="1854"/>
        <v>1</v>
      </c>
      <c r="AG2458">
        <f t="shared" si="1855"/>
        <v>1</v>
      </c>
      <c r="AH2458">
        <f t="shared" si="1856"/>
        <v>-1</v>
      </c>
      <c r="AI2458">
        <f t="shared" si="1857"/>
        <v>1</v>
      </c>
      <c r="AJ2458">
        <f t="shared" si="1867"/>
        <v>225</v>
      </c>
      <c r="AK2458">
        <f t="shared" si="1868"/>
        <v>315</v>
      </c>
      <c r="AL2458">
        <f t="shared" si="1869"/>
        <v>45</v>
      </c>
      <c r="AM2458">
        <f t="shared" si="1870"/>
        <v>135</v>
      </c>
      <c r="AN2458">
        <f t="shared" si="1858"/>
        <v>3</v>
      </c>
      <c r="AO2458">
        <f t="shared" si="1859"/>
        <v>4</v>
      </c>
      <c r="AP2458">
        <f t="shared" si="1860"/>
        <v>1</v>
      </c>
      <c r="AQ2458">
        <f t="shared" si="1861"/>
        <v>2</v>
      </c>
      <c r="AR2458">
        <f t="shared" si="1862"/>
        <v>3412</v>
      </c>
      <c r="AS2458" t="str">
        <f t="shared" si="1863"/>
        <v/>
      </c>
      <c r="AT2458" t="str">
        <f t="shared" si="1864"/>
        <v/>
      </c>
      <c r="AU2458" t="str">
        <f t="shared" si="1865"/>
        <v/>
      </c>
      <c r="AV2458" t="str">
        <f t="shared" si="1866"/>
        <v/>
      </c>
      <c r="AW2458" t="str">
        <f t="shared" si="1835"/>
        <v/>
      </c>
      <c r="BA2458">
        <f t="shared" si="1871"/>
        <v>23</v>
      </c>
      <c r="BB2458">
        <f t="shared" si="1872"/>
        <v>-38</v>
      </c>
      <c r="BC2458">
        <f t="shared" si="1873"/>
        <v>24</v>
      </c>
      <c r="BD2458">
        <f t="shared" si="1874"/>
        <v>-37</v>
      </c>
      <c r="BE2458">
        <f t="shared" si="1875"/>
        <v>23</v>
      </c>
      <c r="BF2458">
        <f t="shared" si="1876"/>
        <v>-36</v>
      </c>
      <c r="BG2458">
        <f t="shared" si="1877"/>
        <v>22</v>
      </c>
      <c r="BH2458">
        <f t="shared" si="1878"/>
        <v>-37</v>
      </c>
      <c r="BI2458">
        <f t="shared" si="1879"/>
        <v>2</v>
      </c>
      <c r="BJ2458">
        <f t="shared" si="1880"/>
        <v>2</v>
      </c>
      <c r="BK2458">
        <f t="shared" si="1881"/>
        <v>1</v>
      </c>
      <c r="BL2458">
        <f t="shared" si="1882"/>
        <v>2</v>
      </c>
      <c r="BM2458" s="1">
        <v>1.5</v>
      </c>
    </row>
    <row r="2459" spans="1:65">
      <c r="A2459" s="16" t="s">
        <v>5883</v>
      </c>
      <c r="E2459"/>
      <c r="F2459" s="17">
        <f t="shared" si="1836"/>
        <v>2007</v>
      </c>
      <c r="G2459" s="3">
        <f t="shared" si="1837"/>
        <v>6</v>
      </c>
      <c r="H2459" s="4">
        <f t="shared" si="1838"/>
        <v>2053</v>
      </c>
      <c r="I2459" s="4">
        <f t="shared" si="1839"/>
        <v>2094</v>
      </c>
      <c r="J2459" s="4">
        <f t="shared" si="1840"/>
        <v>2095</v>
      </c>
      <c r="K2459" s="4">
        <f t="shared" si="1841"/>
        <v>2054</v>
      </c>
      <c r="L2459" s="1">
        <f t="shared" si="1842"/>
        <v>0</v>
      </c>
      <c r="M2459" s="1">
        <f t="shared" si="1843"/>
        <v>0</v>
      </c>
      <c r="N2459" s="1">
        <f t="shared" si="1844"/>
        <v>0</v>
      </c>
      <c r="O2459" s="1">
        <f t="shared" si="1845"/>
        <v>0</v>
      </c>
      <c r="P2459" s="1">
        <f t="shared" si="1846"/>
        <v>0</v>
      </c>
      <c r="Q2459" s="1" t="str">
        <f t="shared" si="1847"/>
        <v/>
      </c>
      <c r="R2459" s="1">
        <f t="shared" si="1848"/>
        <v>23</v>
      </c>
      <c r="S2459" s="1">
        <f t="shared" si="1849"/>
        <v>-35</v>
      </c>
      <c r="T2459" s="1">
        <f>VLOOKUP($H2459,節点!$E$1:$G$20000,2,FALSE)</f>
        <v>22</v>
      </c>
      <c r="U2459" s="1">
        <f>VLOOKUP($H2459,節点!$E$1:$G$20000,3,FALSE)</f>
        <v>-36</v>
      </c>
      <c r="V2459" s="1">
        <f>VLOOKUP($I2459,節点!$E$1:$G$20000,2,FALSE)</f>
        <v>24</v>
      </c>
      <c r="W2459" s="1">
        <f>VLOOKUP($I2459,節点!$E$1:$G$20000,3,FALSE)</f>
        <v>-36</v>
      </c>
      <c r="X2459" s="1">
        <f>VLOOKUP($J2459,節点!$E$1:$G$20000,2,FALSE)</f>
        <v>24</v>
      </c>
      <c r="Y2459" s="1">
        <f>VLOOKUP($J2459,節点!$E$1:$G$20000,3,FALSE)</f>
        <v>-34</v>
      </c>
      <c r="Z2459" s="1">
        <f>VLOOKUP($K2459,節点!$E$1:$G$20000,2,FALSE)</f>
        <v>22</v>
      </c>
      <c r="AA2459" s="1">
        <f>VLOOKUP($K2459,節点!$E$1:$G$20000,3,FALSE)</f>
        <v>-34</v>
      </c>
      <c r="AB2459">
        <f t="shared" si="1850"/>
        <v>-1</v>
      </c>
      <c r="AC2459">
        <f t="shared" si="1851"/>
        <v>-1</v>
      </c>
      <c r="AD2459">
        <f t="shared" si="1852"/>
        <v>1</v>
      </c>
      <c r="AE2459">
        <f t="shared" si="1853"/>
        <v>-1</v>
      </c>
      <c r="AF2459">
        <f t="shared" si="1854"/>
        <v>1</v>
      </c>
      <c r="AG2459">
        <f t="shared" si="1855"/>
        <v>1</v>
      </c>
      <c r="AH2459">
        <f t="shared" si="1856"/>
        <v>-1</v>
      </c>
      <c r="AI2459">
        <f t="shared" si="1857"/>
        <v>1</v>
      </c>
      <c r="AJ2459">
        <f t="shared" si="1867"/>
        <v>225</v>
      </c>
      <c r="AK2459">
        <f t="shared" si="1868"/>
        <v>315</v>
      </c>
      <c r="AL2459">
        <f t="shared" si="1869"/>
        <v>45</v>
      </c>
      <c r="AM2459">
        <f t="shared" si="1870"/>
        <v>135</v>
      </c>
      <c r="AN2459">
        <f t="shared" si="1858"/>
        <v>3</v>
      </c>
      <c r="AO2459">
        <f t="shared" si="1859"/>
        <v>4</v>
      </c>
      <c r="AP2459">
        <f t="shared" si="1860"/>
        <v>1</v>
      </c>
      <c r="AQ2459">
        <f t="shared" si="1861"/>
        <v>2</v>
      </c>
      <c r="AR2459">
        <f t="shared" si="1862"/>
        <v>3412</v>
      </c>
      <c r="AS2459" t="str">
        <f t="shared" si="1863"/>
        <v/>
      </c>
      <c r="AT2459" t="str">
        <f t="shared" si="1864"/>
        <v/>
      </c>
      <c r="AU2459" t="str">
        <f t="shared" si="1865"/>
        <v/>
      </c>
      <c r="AV2459" t="str">
        <f t="shared" si="1866"/>
        <v/>
      </c>
      <c r="AW2459" t="str">
        <f t="shared" si="1835"/>
        <v/>
      </c>
      <c r="BA2459">
        <f t="shared" si="1871"/>
        <v>23</v>
      </c>
      <c r="BB2459">
        <f t="shared" si="1872"/>
        <v>-36</v>
      </c>
      <c r="BC2459">
        <f t="shared" si="1873"/>
        <v>24</v>
      </c>
      <c r="BD2459">
        <f t="shared" si="1874"/>
        <v>-35</v>
      </c>
      <c r="BE2459">
        <f t="shared" si="1875"/>
        <v>23</v>
      </c>
      <c r="BF2459">
        <f t="shared" si="1876"/>
        <v>-34</v>
      </c>
      <c r="BG2459">
        <f t="shared" si="1877"/>
        <v>22</v>
      </c>
      <c r="BH2459">
        <f t="shared" si="1878"/>
        <v>-35</v>
      </c>
      <c r="BI2459">
        <f t="shared" si="1879"/>
        <v>2</v>
      </c>
      <c r="BJ2459">
        <f t="shared" si="1880"/>
        <v>2</v>
      </c>
      <c r="BK2459">
        <f t="shared" si="1881"/>
        <v>1</v>
      </c>
      <c r="BL2459">
        <f t="shared" si="1882"/>
        <v>2</v>
      </c>
      <c r="BM2459" s="1">
        <v>1.5</v>
      </c>
    </row>
    <row r="2460" spans="1:65">
      <c r="A2460" s="16" t="s">
        <v>5884</v>
      </c>
      <c r="E2460"/>
      <c r="F2460" s="17">
        <f t="shared" si="1836"/>
        <v>2008</v>
      </c>
      <c r="G2460" s="3">
        <f t="shared" si="1837"/>
        <v>6</v>
      </c>
      <c r="H2460" s="4">
        <f t="shared" si="1838"/>
        <v>2054</v>
      </c>
      <c r="I2460" s="4">
        <f t="shared" si="1839"/>
        <v>2095</v>
      </c>
      <c r="J2460" s="4">
        <f t="shared" si="1840"/>
        <v>2096</v>
      </c>
      <c r="K2460" s="4">
        <f t="shared" si="1841"/>
        <v>2055</v>
      </c>
      <c r="L2460" s="1">
        <f t="shared" si="1842"/>
        <v>0</v>
      </c>
      <c r="M2460" s="1">
        <f t="shared" si="1843"/>
        <v>0</v>
      </c>
      <c r="N2460" s="1">
        <f t="shared" si="1844"/>
        <v>0</v>
      </c>
      <c r="O2460" s="1">
        <f t="shared" si="1845"/>
        <v>0</v>
      </c>
      <c r="P2460" s="1">
        <f t="shared" si="1846"/>
        <v>0</v>
      </c>
      <c r="Q2460" s="1" t="str">
        <f t="shared" si="1847"/>
        <v/>
      </c>
      <c r="R2460" s="1">
        <f t="shared" si="1848"/>
        <v>23</v>
      </c>
      <c r="S2460" s="1">
        <f t="shared" si="1849"/>
        <v>-33</v>
      </c>
      <c r="T2460" s="1">
        <f>VLOOKUP($H2460,節点!$E$1:$G$20000,2,FALSE)</f>
        <v>22</v>
      </c>
      <c r="U2460" s="1">
        <f>VLOOKUP($H2460,節点!$E$1:$G$20000,3,FALSE)</f>
        <v>-34</v>
      </c>
      <c r="V2460" s="1">
        <f>VLOOKUP($I2460,節点!$E$1:$G$20000,2,FALSE)</f>
        <v>24</v>
      </c>
      <c r="W2460" s="1">
        <f>VLOOKUP($I2460,節点!$E$1:$G$20000,3,FALSE)</f>
        <v>-34</v>
      </c>
      <c r="X2460" s="1">
        <f>VLOOKUP($J2460,節点!$E$1:$G$20000,2,FALSE)</f>
        <v>24</v>
      </c>
      <c r="Y2460" s="1">
        <f>VLOOKUP($J2460,節点!$E$1:$G$20000,3,FALSE)</f>
        <v>-32</v>
      </c>
      <c r="Z2460" s="1">
        <f>VLOOKUP($K2460,節点!$E$1:$G$20000,2,FALSE)</f>
        <v>22</v>
      </c>
      <c r="AA2460" s="1">
        <f>VLOOKUP($K2460,節点!$E$1:$G$20000,3,FALSE)</f>
        <v>-32</v>
      </c>
      <c r="AB2460">
        <f t="shared" si="1850"/>
        <v>-1</v>
      </c>
      <c r="AC2460">
        <f t="shared" si="1851"/>
        <v>-1</v>
      </c>
      <c r="AD2460">
        <f t="shared" si="1852"/>
        <v>1</v>
      </c>
      <c r="AE2460">
        <f t="shared" si="1853"/>
        <v>-1</v>
      </c>
      <c r="AF2460">
        <f t="shared" si="1854"/>
        <v>1</v>
      </c>
      <c r="AG2460">
        <f t="shared" si="1855"/>
        <v>1</v>
      </c>
      <c r="AH2460">
        <f t="shared" si="1856"/>
        <v>-1</v>
      </c>
      <c r="AI2460">
        <f t="shared" si="1857"/>
        <v>1</v>
      </c>
      <c r="AJ2460">
        <f t="shared" si="1867"/>
        <v>225</v>
      </c>
      <c r="AK2460">
        <f t="shared" si="1868"/>
        <v>315</v>
      </c>
      <c r="AL2460">
        <f t="shared" si="1869"/>
        <v>45</v>
      </c>
      <c r="AM2460">
        <f t="shared" si="1870"/>
        <v>135</v>
      </c>
      <c r="AN2460">
        <f t="shared" si="1858"/>
        <v>3</v>
      </c>
      <c r="AO2460">
        <f t="shared" si="1859"/>
        <v>4</v>
      </c>
      <c r="AP2460">
        <f t="shared" si="1860"/>
        <v>1</v>
      </c>
      <c r="AQ2460">
        <f t="shared" si="1861"/>
        <v>2</v>
      </c>
      <c r="AR2460">
        <f t="shared" si="1862"/>
        <v>3412</v>
      </c>
      <c r="AS2460" t="str">
        <f t="shared" si="1863"/>
        <v/>
      </c>
      <c r="AT2460" t="str">
        <f t="shared" si="1864"/>
        <v/>
      </c>
      <c r="AU2460" t="str">
        <f t="shared" si="1865"/>
        <v/>
      </c>
      <c r="AV2460" t="str">
        <f t="shared" si="1866"/>
        <v/>
      </c>
      <c r="AW2460" t="str">
        <f t="shared" si="1835"/>
        <v/>
      </c>
      <c r="BA2460">
        <f t="shared" si="1871"/>
        <v>23</v>
      </c>
      <c r="BB2460">
        <f t="shared" si="1872"/>
        <v>-34</v>
      </c>
      <c r="BC2460">
        <f t="shared" si="1873"/>
        <v>24</v>
      </c>
      <c r="BD2460">
        <f t="shared" si="1874"/>
        <v>-33</v>
      </c>
      <c r="BE2460">
        <f t="shared" si="1875"/>
        <v>23</v>
      </c>
      <c r="BF2460">
        <f t="shared" si="1876"/>
        <v>-32</v>
      </c>
      <c r="BG2460">
        <f t="shared" si="1877"/>
        <v>22</v>
      </c>
      <c r="BH2460">
        <f t="shared" si="1878"/>
        <v>-33</v>
      </c>
      <c r="BI2460">
        <f t="shared" si="1879"/>
        <v>2</v>
      </c>
      <c r="BJ2460">
        <f t="shared" si="1880"/>
        <v>2</v>
      </c>
      <c r="BK2460">
        <f t="shared" si="1881"/>
        <v>1</v>
      </c>
      <c r="BL2460">
        <f t="shared" si="1882"/>
        <v>2</v>
      </c>
      <c r="BM2460" s="1">
        <v>1.5</v>
      </c>
    </row>
    <row r="2461" spans="1:65">
      <c r="A2461" s="16" t="s">
        <v>5885</v>
      </c>
      <c r="E2461"/>
      <c r="F2461" s="17">
        <f t="shared" si="1836"/>
        <v>2045</v>
      </c>
      <c r="G2461" s="3">
        <f t="shared" si="1837"/>
        <v>6</v>
      </c>
      <c r="H2461" s="4">
        <f t="shared" si="1838"/>
        <v>2092</v>
      </c>
      <c r="I2461" s="4">
        <f t="shared" si="1839"/>
        <v>2133</v>
      </c>
      <c r="J2461" s="4">
        <f t="shared" si="1840"/>
        <v>2134</v>
      </c>
      <c r="K2461" s="4">
        <f t="shared" si="1841"/>
        <v>2093</v>
      </c>
      <c r="L2461" s="1">
        <f t="shared" si="1842"/>
        <v>0</v>
      </c>
      <c r="M2461" s="1">
        <f t="shared" si="1843"/>
        <v>0</v>
      </c>
      <c r="N2461" s="1">
        <f t="shared" si="1844"/>
        <v>0</v>
      </c>
      <c r="O2461" s="1">
        <f t="shared" si="1845"/>
        <v>0</v>
      </c>
      <c r="P2461" s="1">
        <f t="shared" si="1846"/>
        <v>0</v>
      </c>
      <c r="Q2461" s="1" t="str">
        <f t="shared" si="1847"/>
        <v/>
      </c>
      <c r="R2461" s="1">
        <f t="shared" si="1848"/>
        <v>25</v>
      </c>
      <c r="S2461" s="1">
        <f t="shared" si="1849"/>
        <v>-39</v>
      </c>
      <c r="T2461" s="1">
        <f>VLOOKUP($H2461,節点!$E$1:$G$20000,2,FALSE)</f>
        <v>24</v>
      </c>
      <c r="U2461" s="1">
        <f>VLOOKUP($H2461,節点!$E$1:$G$20000,3,FALSE)</f>
        <v>-40</v>
      </c>
      <c r="V2461" s="1">
        <f>VLOOKUP($I2461,節点!$E$1:$G$20000,2,FALSE)</f>
        <v>26</v>
      </c>
      <c r="W2461" s="1">
        <f>VLOOKUP($I2461,節点!$E$1:$G$20000,3,FALSE)</f>
        <v>-40</v>
      </c>
      <c r="X2461" s="1">
        <f>VLOOKUP($J2461,節点!$E$1:$G$20000,2,FALSE)</f>
        <v>26</v>
      </c>
      <c r="Y2461" s="1">
        <f>VLOOKUP($J2461,節点!$E$1:$G$20000,3,FALSE)</f>
        <v>-38</v>
      </c>
      <c r="Z2461" s="1">
        <f>VLOOKUP($K2461,節点!$E$1:$G$20000,2,FALSE)</f>
        <v>24</v>
      </c>
      <c r="AA2461" s="1">
        <f>VLOOKUP($K2461,節点!$E$1:$G$20000,3,FALSE)</f>
        <v>-38</v>
      </c>
      <c r="AB2461">
        <f t="shared" si="1850"/>
        <v>-1</v>
      </c>
      <c r="AC2461">
        <f t="shared" si="1851"/>
        <v>-1</v>
      </c>
      <c r="AD2461">
        <f t="shared" si="1852"/>
        <v>1</v>
      </c>
      <c r="AE2461">
        <f t="shared" si="1853"/>
        <v>-1</v>
      </c>
      <c r="AF2461">
        <f t="shared" si="1854"/>
        <v>1</v>
      </c>
      <c r="AG2461">
        <f t="shared" si="1855"/>
        <v>1</v>
      </c>
      <c r="AH2461">
        <f t="shared" si="1856"/>
        <v>-1</v>
      </c>
      <c r="AI2461">
        <f t="shared" si="1857"/>
        <v>1</v>
      </c>
      <c r="AJ2461">
        <f t="shared" si="1867"/>
        <v>225</v>
      </c>
      <c r="AK2461">
        <f t="shared" si="1868"/>
        <v>315</v>
      </c>
      <c r="AL2461">
        <f t="shared" si="1869"/>
        <v>45</v>
      </c>
      <c r="AM2461">
        <f t="shared" si="1870"/>
        <v>135</v>
      </c>
      <c r="AN2461">
        <f t="shared" si="1858"/>
        <v>3</v>
      </c>
      <c r="AO2461">
        <f t="shared" si="1859"/>
        <v>4</v>
      </c>
      <c r="AP2461">
        <f t="shared" si="1860"/>
        <v>1</v>
      </c>
      <c r="AQ2461">
        <f t="shared" si="1861"/>
        <v>2</v>
      </c>
      <c r="AR2461">
        <f t="shared" si="1862"/>
        <v>3412</v>
      </c>
      <c r="AS2461" t="str">
        <f t="shared" si="1863"/>
        <v/>
      </c>
      <c r="AT2461" t="str">
        <f t="shared" si="1864"/>
        <v/>
      </c>
      <c r="AU2461" t="str">
        <f t="shared" si="1865"/>
        <v/>
      </c>
      <c r="AV2461" t="str">
        <f t="shared" si="1866"/>
        <v/>
      </c>
      <c r="AW2461" t="str">
        <f t="shared" si="1835"/>
        <v/>
      </c>
      <c r="BA2461">
        <f t="shared" si="1871"/>
        <v>25</v>
      </c>
      <c r="BB2461">
        <f t="shared" si="1872"/>
        <v>-40</v>
      </c>
      <c r="BC2461">
        <f t="shared" si="1873"/>
        <v>26</v>
      </c>
      <c r="BD2461">
        <f t="shared" si="1874"/>
        <v>-39</v>
      </c>
      <c r="BE2461">
        <f t="shared" si="1875"/>
        <v>25</v>
      </c>
      <c r="BF2461">
        <f t="shared" si="1876"/>
        <v>-38</v>
      </c>
      <c r="BG2461">
        <f t="shared" si="1877"/>
        <v>24</v>
      </c>
      <c r="BH2461">
        <f t="shared" si="1878"/>
        <v>-39</v>
      </c>
      <c r="BI2461">
        <f t="shared" si="1879"/>
        <v>2</v>
      </c>
      <c r="BJ2461">
        <f t="shared" si="1880"/>
        <v>2</v>
      </c>
      <c r="BK2461">
        <f t="shared" si="1881"/>
        <v>1</v>
      </c>
      <c r="BL2461">
        <f t="shared" si="1882"/>
        <v>2</v>
      </c>
      <c r="BM2461" s="1">
        <v>1.5</v>
      </c>
    </row>
    <row r="2462" spans="1:65">
      <c r="A2462" s="16" t="s">
        <v>5886</v>
      </c>
      <c r="E2462"/>
      <c r="F2462" s="17">
        <f t="shared" si="1836"/>
        <v>2046</v>
      </c>
      <c r="G2462" s="3">
        <f t="shared" si="1837"/>
        <v>6</v>
      </c>
      <c r="H2462" s="4">
        <f t="shared" si="1838"/>
        <v>2093</v>
      </c>
      <c r="I2462" s="4">
        <f t="shared" si="1839"/>
        <v>2134</v>
      </c>
      <c r="J2462" s="4">
        <f t="shared" si="1840"/>
        <v>2135</v>
      </c>
      <c r="K2462" s="4">
        <f t="shared" si="1841"/>
        <v>2094</v>
      </c>
      <c r="L2462" s="1">
        <f t="shared" si="1842"/>
        <v>0</v>
      </c>
      <c r="M2462" s="1">
        <f t="shared" si="1843"/>
        <v>0</v>
      </c>
      <c r="N2462" s="1">
        <f t="shared" si="1844"/>
        <v>0</v>
      </c>
      <c r="O2462" s="1">
        <f t="shared" si="1845"/>
        <v>0</v>
      </c>
      <c r="P2462" s="1">
        <f t="shared" si="1846"/>
        <v>0</v>
      </c>
      <c r="Q2462" s="1" t="str">
        <f t="shared" si="1847"/>
        <v/>
      </c>
      <c r="R2462" s="1">
        <f t="shared" si="1848"/>
        <v>25</v>
      </c>
      <c r="S2462" s="1">
        <f t="shared" si="1849"/>
        <v>-37</v>
      </c>
      <c r="T2462" s="1">
        <f>VLOOKUP($H2462,節点!$E$1:$G$20000,2,FALSE)</f>
        <v>24</v>
      </c>
      <c r="U2462" s="1">
        <f>VLOOKUP($H2462,節点!$E$1:$G$20000,3,FALSE)</f>
        <v>-38</v>
      </c>
      <c r="V2462" s="1">
        <f>VLOOKUP($I2462,節点!$E$1:$G$20000,2,FALSE)</f>
        <v>26</v>
      </c>
      <c r="W2462" s="1">
        <f>VLOOKUP($I2462,節点!$E$1:$G$20000,3,FALSE)</f>
        <v>-38</v>
      </c>
      <c r="X2462" s="1">
        <f>VLOOKUP($J2462,節点!$E$1:$G$20000,2,FALSE)</f>
        <v>26</v>
      </c>
      <c r="Y2462" s="1">
        <f>VLOOKUP($J2462,節点!$E$1:$G$20000,3,FALSE)</f>
        <v>-36</v>
      </c>
      <c r="Z2462" s="1">
        <f>VLOOKUP($K2462,節点!$E$1:$G$20000,2,FALSE)</f>
        <v>24</v>
      </c>
      <c r="AA2462" s="1">
        <f>VLOOKUP($K2462,節点!$E$1:$G$20000,3,FALSE)</f>
        <v>-36</v>
      </c>
      <c r="AB2462">
        <f t="shared" si="1850"/>
        <v>-1</v>
      </c>
      <c r="AC2462">
        <f t="shared" si="1851"/>
        <v>-1</v>
      </c>
      <c r="AD2462">
        <f t="shared" si="1852"/>
        <v>1</v>
      </c>
      <c r="AE2462">
        <f t="shared" si="1853"/>
        <v>-1</v>
      </c>
      <c r="AF2462">
        <f t="shared" si="1854"/>
        <v>1</v>
      </c>
      <c r="AG2462">
        <f t="shared" si="1855"/>
        <v>1</v>
      </c>
      <c r="AH2462">
        <f t="shared" si="1856"/>
        <v>-1</v>
      </c>
      <c r="AI2462">
        <f t="shared" si="1857"/>
        <v>1</v>
      </c>
      <c r="AJ2462">
        <f t="shared" si="1867"/>
        <v>225</v>
      </c>
      <c r="AK2462">
        <f t="shared" si="1868"/>
        <v>315</v>
      </c>
      <c r="AL2462">
        <f t="shared" si="1869"/>
        <v>45</v>
      </c>
      <c r="AM2462">
        <f t="shared" si="1870"/>
        <v>135</v>
      </c>
      <c r="AN2462">
        <f t="shared" si="1858"/>
        <v>3</v>
      </c>
      <c r="AO2462">
        <f t="shared" si="1859"/>
        <v>4</v>
      </c>
      <c r="AP2462">
        <f t="shared" si="1860"/>
        <v>1</v>
      </c>
      <c r="AQ2462">
        <f t="shared" si="1861"/>
        <v>2</v>
      </c>
      <c r="AR2462">
        <f t="shared" si="1862"/>
        <v>3412</v>
      </c>
      <c r="AS2462" t="str">
        <f t="shared" si="1863"/>
        <v/>
      </c>
      <c r="AT2462" t="str">
        <f t="shared" si="1864"/>
        <v/>
      </c>
      <c r="AU2462" t="str">
        <f t="shared" si="1865"/>
        <v/>
      </c>
      <c r="AV2462" t="str">
        <f t="shared" si="1866"/>
        <v/>
      </c>
      <c r="AW2462" t="str">
        <f t="shared" si="1835"/>
        <v/>
      </c>
      <c r="BA2462">
        <f t="shared" si="1871"/>
        <v>25</v>
      </c>
      <c r="BB2462">
        <f t="shared" si="1872"/>
        <v>-38</v>
      </c>
      <c r="BC2462">
        <f t="shared" si="1873"/>
        <v>26</v>
      </c>
      <c r="BD2462">
        <f t="shared" si="1874"/>
        <v>-37</v>
      </c>
      <c r="BE2462">
        <f t="shared" si="1875"/>
        <v>25</v>
      </c>
      <c r="BF2462">
        <f t="shared" si="1876"/>
        <v>-36</v>
      </c>
      <c r="BG2462">
        <f t="shared" si="1877"/>
        <v>24</v>
      </c>
      <c r="BH2462">
        <f t="shared" si="1878"/>
        <v>-37</v>
      </c>
      <c r="BI2462">
        <f t="shared" si="1879"/>
        <v>2</v>
      </c>
      <c r="BJ2462">
        <f t="shared" si="1880"/>
        <v>2</v>
      </c>
      <c r="BK2462">
        <f t="shared" si="1881"/>
        <v>1</v>
      </c>
      <c r="BL2462">
        <f t="shared" si="1882"/>
        <v>2</v>
      </c>
      <c r="BM2462" s="1">
        <v>1.5</v>
      </c>
    </row>
    <row r="2463" spans="1:65">
      <c r="A2463" s="16" t="s">
        <v>5887</v>
      </c>
      <c r="E2463"/>
      <c r="F2463" s="17">
        <f t="shared" si="1836"/>
        <v>2047</v>
      </c>
      <c r="G2463" s="3">
        <f t="shared" si="1837"/>
        <v>6</v>
      </c>
      <c r="H2463" s="4">
        <f t="shared" si="1838"/>
        <v>2094</v>
      </c>
      <c r="I2463" s="4">
        <f t="shared" si="1839"/>
        <v>2135</v>
      </c>
      <c r="J2463" s="4">
        <f t="shared" si="1840"/>
        <v>2136</v>
      </c>
      <c r="K2463" s="4">
        <f t="shared" si="1841"/>
        <v>2095</v>
      </c>
      <c r="L2463" s="1">
        <f t="shared" si="1842"/>
        <v>0</v>
      </c>
      <c r="M2463" s="1">
        <f t="shared" si="1843"/>
        <v>0</v>
      </c>
      <c r="N2463" s="1">
        <f t="shared" si="1844"/>
        <v>0</v>
      </c>
      <c r="O2463" s="1">
        <f t="shared" si="1845"/>
        <v>0</v>
      </c>
      <c r="P2463" s="1">
        <f t="shared" si="1846"/>
        <v>0</v>
      </c>
      <c r="Q2463" s="1" t="str">
        <f t="shared" si="1847"/>
        <v/>
      </c>
      <c r="R2463" s="1">
        <f t="shared" si="1848"/>
        <v>25</v>
      </c>
      <c r="S2463" s="1">
        <f t="shared" si="1849"/>
        <v>-35</v>
      </c>
      <c r="T2463" s="1">
        <f>VLOOKUP($H2463,節点!$E$1:$G$20000,2,FALSE)</f>
        <v>24</v>
      </c>
      <c r="U2463" s="1">
        <f>VLOOKUP($H2463,節点!$E$1:$G$20000,3,FALSE)</f>
        <v>-36</v>
      </c>
      <c r="V2463" s="1">
        <f>VLOOKUP($I2463,節点!$E$1:$G$20000,2,FALSE)</f>
        <v>26</v>
      </c>
      <c r="W2463" s="1">
        <f>VLOOKUP($I2463,節点!$E$1:$G$20000,3,FALSE)</f>
        <v>-36</v>
      </c>
      <c r="X2463" s="1">
        <f>VLOOKUP($J2463,節点!$E$1:$G$20000,2,FALSE)</f>
        <v>26</v>
      </c>
      <c r="Y2463" s="1">
        <f>VLOOKUP($J2463,節点!$E$1:$G$20000,3,FALSE)</f>
        <v>-34</v>
      </c>
      <c r="Z2463" s="1">
        <f>VLOOKUP($K2463,節点!$E$1:$G$20000,2,FALSE)</f>
        <v>24</v>
      </c>
      <c r="AA2463" s="1">
        <f>VLOOKUP($K2463,節点!$E$1:$G$20000,3,FALSE)</f>
        <v>-34</v>
      </c>
      <c r="AB2463">
        <f t="shared" si="1850"/>
        <v>-1</v>
      </c>
      <c r="AC2463">
        <f t="shared" si="1851"/>
        <v>-1</v>
      </c>
      <c r="AD2463">
        <f t="shared" si="1852"/>
        <v>1</v>
      </c>
      <c r="AE2463">
        <f t="shared" si="1853"/>
        <v>-1</v>
      </c>
      <c r="AF2463">
        <f t="shared" si="1854"/>
        <v>1</v>
      </c>
      <c r="AG2463">
        <f t="shared" si="1855"/>
        <v>1</v>
      </c>
      <c r="AH2463">
        <f t="shared" si="1856"/>
        <v>-1</v>
      </c>
      <c r="AI2463">
        <f t="shared" si="1857"/>
        <v>1</v>
      </c>
      <c r="AJ2463">
        <f t="shared" si="1867"/>
        <v>225</v>
      </c>
      <c r="AK2463">
        <f t="shared" si="1868"/>
        <v>315</v>
      </c>
      <c r="AL2463">
        <f t="shared" si="1869"/>
        <v>45</v>
      </c>
      <c r="AM2463">
        <f t="shared" si="1870"/>
        <v>135</v>
      </c>
      <c r="AN2463">
        <f t="shared" si="1858"/>
        <v>3</v>
      </c>
      <c r="AO2463">
        <f t="shared" si="1859"/>
        <v>4</v>
      </c>
      <c r="AP2463">
        <f t="shared" si="1860"/>
        <v>1</v>
      </c>
      <c r="AQ2463">
        <f t="shared" si="1861"/>
        <v>2</v>
      </c>
      <c r="AR2463">
        <f t="shared" si="1862"/>
        <v>3412</v>
      </c>
      <c r="AS2463" t="str">
        <f t="shared" si="1863"/>
        <v/>
      </c>
      <c r="AT2463" t="str">
        <f t="shared" si="1864"/>
        <v/>
      </c>
      <c r="AU2463" t="str">
        <f t="shared" si="1865"/>
        <v/>
      </c>
      <c r="AV2463" t="str">
        <f t="shared" si="1866"/>
        <v/>
      </c>
      <c r="AW2463" t="str">
        <f t="shared" si="1835"/>
        <v/>
      </c>
      <c r="BA2463">
        <f t="shared" si="1871"/>
        <v>25</v>
      </c>
      <c r="BB2463">
        <f t="shared" si="1872"/>
        <v>-36</v>
      </c>
      <c r="BC2463">
        <f t="shared" si="1873"/>
        <v>26</v>
      </c>
      <c r="BD2463">
        <f t="shared" si="1874"/>
        <v>-35</v>
      </c>
      <c r="BE2463">
        <f t="shared" si="1875"/>
        <v>25</v>
      </c>
      <c r="BF2463">
        <f t="shared" si="1876"/>
        <v>-34</v>
      </c>
      <c r="BG2463">
        <f t="shared" si="1877"/>
        <v>24</v>
      </c>
      <c r="BH2463">
        <f t="shared" si="1878"/>
        <v>-35</v>
      </c>
      <c r="BI2463">
        <f t="shared" si="1879"/>
        <v>2</v>
      </c>
      <c r="BJ2463">
        <f t="shared" si="1880"/>
        <v>2</v>
      </c>
      <c r="BK2463">
        <f t="shared" si="1881"/>
        <v>1</v>
      </c>
      <c r="BL2463">
        <f t="shared" si="1882"/>
        <v>2</v>
      </c>
      <c r="BM2463" s="1">
        <v>1.5</v>
      </c>
    </row>
    <row r="2464" spans="1:65">
      <c r="A2464" s="16" t="s">
        <v>5888</v>
      </c>
      <c r="E2464"/>
      <c r="F2464" s="17">
        <f t="shared" si="1836"/>
        <v>2048</v>
      </c>
      <c r="G2464" s="3">
        <f t="shared" si="1837"/>
        <v>6</v>
      </c>
      <c r="H2464" s="4">
        <f t="shared" si="1838"/>
        <v>2095</v>
      </c>
      <c r="I2464" s="4">
        <f t="shared" si="1839"/>
        <v>2136</v>
      </c>
      <c r="J2464" s="4">
        <f t="shared" si="1840"/>
        <v>2137</v>
      </c>
      <c r="K2464" s="4">
        <f t="shared" si="1841"/>
        <v>2096</v>
      </c>
      <c r="L2464" s="1">
        <f t="shared" si="1842"/>
        <v>0</v>
      </c>
      <c r="M2464" s="1">
        <f t="shared" si="1843"/>
        <v>0</v>
      </c>
      <c r="N2464" s="1">
        <f t="shared" si="1844"/>
        <v>0</v>
      </c>
      <c r="O2464" s="1">
        <f t="shared" si="1845"/>
        <v>0</v>
      </c>
      <c r="P2464" s="1">
        <f t="shared" si="1846"/>
        <v>0</v>
      </c>
      <c r="Q2464" s="1" t="str">
        <f t="shared" si="1847"/>
        <v/>
      </c>
      <c r="R2464" s="1">
        <f t="shared" si="1848"/>
        <v>25</v>
      </c>
      <c r="S2464" s="1">
        <f t="shared" si="1849"/>
        <v>-33</v>
      </c>
      <c r="T2464" s="1">
        <f>VLOOKUP($H2464,節点!$E$1:$G$20000,2,FALSE)</f>
        <v>24</v>
      </c>
      <c r="U2464" s="1">
        <f>VLOOKUP($H2464,節点!$E$1:$G$20000,3,FALSE)</f>
        <v>-34</v>
      </c>
      <c r="V2464" s="1">
        <f>VLOOKUP($I2464,節点!$E$1:$G$20000,2,FALSE)</f>
        <v>26</v>
      </c>
      <c r="W2464" s="1">
        <f>VLOOKUP($I2464,節点!$E$1:$G$20000,3,FALSE)</f>
        <v>-34</v>
      </c>
      <c r="X2464" s="1">
        <f>VLOOKUP($J2464,節点!$E$1:$G$20000,2,FALSE)</f>
        <v>26</v>
      </c>
      <c r="Y2464" s="1">
        <f>VLOOKUP($J2464,節点!$E$1:$G$20000,3,FALSE)</f>
        <v>-32</v>
      </c>
      <c r="Z2464" s="1">
        <f>VLOOKUP($K2464,節点!$E$1:$G$20000,2,FALSE)</f>
        <v>24</v>
      </c>
      <c r="AA2464" s="1">
        <f>VLOOKUP($K2464,節点!$E$1:$G$20000,3,FALSE)</f>
        <v>-32</v>
      </c>
      <c r="AB2464">
        <f t="shared" si="1850"/>
        <v>-1</v>
      </c>
      <c r="AC2464">
        <f t="shared" si="1851"/>
        <v>-1</v>
      </c>
      <c r="AD2464">
        <f t="shared" si="1852"/>
        <v>1</v>
      </c>
      <c r="AE2464">
        <f t="shared" si="1853"/>
        <v>-1</v>
      </c>
      <c r="AF2464">
        <f t="shared" si="1854"/>
        <v>1</v>
      </c>
      <c r="AG2464">
        <f t="shared" si="1855"/>
        <v>1</v>
      </c>
      <c r="AH2464">
        <f t="shared" si="1856"/>
        <v>-1</v>
      </c>
      <c r="AI2464">
        <f t="shared" si="1857"/>
        <v>1</v>
      </c>
      <c r="AJ2464">
        <f t="shared" si="1867"/>
        <v>225</v>
      </c>
      <c r="AK2464">
        <f t="shared" si="1868"/>
        <v>315</v>
      </c>
      <c r="AL2464">
        <f t="shared" si="1869"/>
        <v>45</v>
      </c>
      <c r="AM2464">
        <f t="shared" si="1870"/>
        <v>135</v>
      </c>
      <c r="AN2464">
        <f t="shared" si="1858"/>
        <v>3</v>
      </c>
      <c r="AO2464">
        <f t="shared" si="1859"/>
        <v>4</v>
      </c>
      <c r="AP2464">
        <f t="shared" si="1860"/>
        <v>1</v>
      </c>
      <c r="AQ2464">
        <f t="shared" si="1861"/>
        <v>2</v>
      </c>
      <c r="AR2464">
        <f t="shared" si="1862"/>
        <v>3412</v>
      </c>
      <c r="AS2464" t="str">
        <f t="shared" si="1863"/>
        <v/>
      </c>
      <c r="AT2464" t="str">
        <f t="shared" si="1864"/>
        <v/>
      </c>
      <c r="AU2464" t="str">
        <f t="shared" si="1865"/>
        <v/>
      </c>
      <c r="AV2464" t="str">
        <f t="shared" si="1866"/>
        <v/>
      </c>
      <c r="AW2464" t="str">
        <f t="shared" si="1835"/>
        <v/>
      </c>
      <c r="BA2464">
        <f t="shared" si="1871"/>
        <v>25</v>
      </c>
      <c r="BB2464">
        <f t="shared" si="1872"/>
        <v>-34</v>
      </c>
      <c r="BC2464">
        <f t="shared" si="1873"/>
        <v>26</v>
      </c>
      <c r="BD2464">
        <f t="shared" si="1874"/>
        <v>-33</v>
      </c>
      <c r="BE2464">
        <f t="shared" si="1875"/>
        <v>25</v>
      </c>
      <c r="BF2464">
        <f t="shared" si="1876"/>
        <v>-32</v>
      </c>
      <c r="BG2464">
        <f t="shared" si="1877"/>
        <v>24</v>
      </c>
      <c r="BH2464">
        <f t="shared" si="1878"/>
        <v>-33</v>
      </c>
      <c r="BI2464">
        <f t="shared" si="1879"/>
        <v>2</v>
      </c>
      <c r="BJ2464">
        <f t="shared" si="1880"/>
        <v>2</v>
      </c>
      <c r="BK2464">
        <f t="shared" si="1881"/>
        <v>1</v>
      </c>
      <c r="BL2464">
        <f t="shared" si="1882"/>
        <v>2</v>
      </c>
      <c r="BM2464" s="1">
        <v>1.5</v>
      </c>
    </row>
    <row r="2465" spans="1:65">
      <c r="A2465" s="16" t="s">
        <v>5889</v>
      </c>
      <c r="E2465"/>
      <c r="F2465" s="17">
        <f t="shared" si="1836"/>
        <v>2085</v>
      </c>
      <c r="G2465" s="3">
        <f t="shared" si="1837"/>
        <v>6</v>
      </c>
      <c r="H2465" s="4">
        <f t="shared" si="1838"/>
        <v>2133</v>
      </c>
      <c r="I2465" s="4">
        <f t="shared" si="1839"/>
        <v>2174</v>
      </c>
      <c r="J2465" s="4">
        <f t="shared" si="1840"/>
        <v>2175</v>
      </c>
      <c r="K2465" s="4">
        <f t="shared" si="1841"/>
        <v>2134</v>
      </c>
      <c r="L2465" s="1">
        <f t="shared" si="1842"/>
        <v>0</v>
      </c>
      <c r="M2465" s="1">
        <f t="shared" si="1843"/>
        <v>0</v>
      </c>
      <c r="N2465" s="1">
        <f t="shared" si="1844"/>
        <v>0</v>
      </c>
      <c r="O2465" s="1">
        <f t="shared" si="1845"/>
        <v>0</v>
      </c>
      <c r="P2465" s="1">
        <f t="shared" si="1846"/>
        <v>0</v>
      </c>
      <c r="Q2465" s="1" t="str">
        <f t="shared" si="1847"/>
        <v/>
      </c>
      <c r="R2465" s="1">
        <f t="shared" si="1848"/>
        <v>27</v>
      </c>
      <c r="S2465" s="1">
        <f t="shared" si="1849"/>
        <v>-39</v>
      </c>
      <c r="T2465" s="1">
        <f>VLOOKUP($H2465,節点!$E$1:$G$20000,2,FALSE)</f>
        <v>26</v>
      </c>
      <c r="U2465" s="1">
        <f>VLOOKUP($H2465,節点!$E$1:$G$20000,3,FALSE)</f>
        <v>-40</v>
      </c>
      <c r="V2465" s="1">
        <f>VLOOKUP($I2465,節点!$E$1:$G$20000,2,FALSE)</f>
        <v>28</v>
      </c>
      <c r="W2465" s="1">
        <f>VLOOKUP($I2465,節点!$E$1:$G$20000,3,FALSE)</f>
        <v>-40</v>
      </c>
      <c r="X2465" s="1">
        <f>VLOOKUP($J2465,節点!$E$1:$G$20000,2,FALSE)</f>
        <v>28</v>
      </c>
      <c r="Y2465" s="1">
        <f>VLOOKUP($J2465,節点!$E$1:$G$20000,3,FALSE)</f>
        <v>-38</v>
      </c>
      <c r="Z2465" s="1">
        <f>VLOOKUP($K2465,節点!$E$1:$G$20000,2,FALSE)</f>
        <v>26</v>
      </c>
      <c r="AA2465" s="1">
        <f>VLOOKUP($K2465,節点!$E$1:$G$20000,3,FALSE)</f>
        <v>-38</v>
      </c>
      <c r="AB2465">
        <f t="shared" si="1850"/>
        <v>-1</v>
      </c>
      <c r="AC2465">
        <f t="shared" si="1851"/>
        <v>-1</v>
      </c>
      <c r="AD2465">
        <f t="shared" si="1852"/>
        <v>1</v>
      </c>
      <c r="AE2465">
        <f t="shared" si="1853"/>
        <v>-1</v>
      </c>
      <c r="AF2465">
        <f t="shared" si="1854"/>
        <v>1</v>
      </c>
      <c r="AG2465">
        <f t="shared" si="1855"/>
        <v>1</v>
      </c>
      <c r="AH2465">
        <f t="shared" si="1856"/>
        <v>-1</v>
      </c>
      <c r="AI2465">
        <f t="shared" si="1857"/>
        <v>1</v>
      </c>
      <c r="AJ2465">
        <f t="shared" si="1867"/>
        <v>225</v>
      </c>
      <c r="AK2465">
        <f t="shared" si="1868"/>
        <v>315</v>
      </c>
      <c r="AL2465">
        <f t="shared" si="1869"/>
        <v>45</v>
      </c>
      <c r="AM2465">
        <f t="shared" si="1870"/>
        <v>135</v>
      </c>
      <c r="AN2465">
        <f t="shared" si="1858"/>
        <v>3</v>
      </c>
      <c r="AO2465">
        <f t="shared" si="1859"/>
        <v>4</v>
      </c>
      <c r="AP2465">
        <f t="shared" si="1860"/>
        <v>1</v>
      </c>
      <c r="AQ2465">
        <f t="shared" si="1861"/>
        <v>2</v>
      </c>
      <c r="AR2465">
        <f t="shared" si="1862"/>
        <v>3412</v>
      </c>
      <c r="AS2465" t="str">
        <f t="shared" si="1863"/>
        <v/>
      </c>
      <c r="AT2465" t="str">
        <f t="shared" si="1864"/>
        <v/>
      </c>
      <c r="AU2465" t="str">
        <f t="shared" si="1865"/>
        <v/>
      </c>
      <c r="AV2465" t="str">
        <f t="shared" si="1866"/>
        <v/>
      </c>
      <c r="AW2465" t="str">
        <f t="shared" si="1835"/>
        <v/>
      </c>
      <c r="BA2465">
        <f t="shared" si="1871"/>
        <v>27</v>
      </c>
      <c r="BB2465">
        <f t="shared" si="1872"/>
        <v>-40</v>
      </c>
      <c r="BC2465">
        <f t="shared" si="1873"/>
        <v>28</v>
      </c>
      <c r="BD2465">
        <f t="shared" si="1874"/>
        <v>-39</v>
      </c>
      <c r="BE2465">
        <f t="shared" si="1875"/>
        <v>27</v>
      </c>
      <c r="BF2465">
        <f t="shared" si="1876"/>
        <v>-38</v>
      </c>
      <c r="BG2465">
        <f t="shared" si="1877"/>
        <v>26</v>
      </c>
      <c r="BH2465">
        <f t="shared" si="1878"/>
        <v>-39</v>
      </c>
      <c r="BI2465">
        <f t="shared" si="1879"/>
        <v>2</v>
      </c>
      <c r="BJ2465">
        <f t="shared" si="1880"/>
        <v>2</v>
      </c>
      <c r="BK2465">
        <f t="shared" si="1881"/>
        <v>1</v>
      </c>
      <c r="BL2465">
        <f t="shared" si="1882"/>
        <v>2</v>
      </c>
      <c r="BM2465" s="1">
        <v>1.5</v>
      </c>
    </row>
    <row r="2466" spans="1:65">
      <c r="A2466" s="16" t="s">
        <v>5890</v>
      </c>
      <c r="E2466"/>
      <c r="F2466" s="17">
        <f t="shared" si="1836"/>
        <v>2086</v>
      </c>
      <c r="G2466" s="3">
        <f t="shared" si="1837"/>
        <v>6</v>
      </c>
      <c r="H2466" s="4">
        <f t="shared" si="1838"/>
        <v>2134</v>
      </c>
      <c r="I2466" s="4">
        <f t="shared" si="1839"/>
        <v>2175</v>
      </c>
      <c r="J2466" s="4">
        <f t="shared" si="1840"/>
        <v>2176</v>
      </c>
      <c r="K2466" s="4">
        <f t="shared" si="1841"/>
        <v>2135</v>
      </c>
      <c r="L2466" s="1">
        <f t="shared" si="1842"/>
        <v>0</v>
      </c>
      <c r="M2466" s="1">
        <f t="shared" si="1843"/>
        <v>0</v>
      </c>
      <c r="N2466" s="1">
        <f t="shared" si="1844"/>
        <v>0</v>
      </c>
      <c r="O2466" s="1">
        <f t="shared" si="1845"/>
        <v>0</v>
      </c>
      <c r="P2466" s="1">
        <f t="shared" si="1846"/>
        <v>0</v>
      </c>
      <c r="Q2466" s="1" t="str">
        <f t="shared" si="1847"/>
        <v/>
      </c>
      <c r="R2466" s="1">
        <f t="shared" si="1848"/>
        <v>27</v>
      </c>
      <c r="S2466" s="1">
        <f t="shared" si="1849"/>
        <v>-37</v>
      </c>
      <c r="T2466" s="1">
        <f>VLOOKUP($H2466,節点!$E$1:$G$20000,2,FALSE)</f>
        <v>26</v>
      </c>
      <c r="U2466" s="1">
        <f>VLOOKUP($H2466,節点!$E$1:$G$20000,3,FALSE)</f>
        <v>-38</v>
      </c>
      <c r="V2466" s="1">
        <f>VLOOKUP($I2466,節点!$E$1:$G$20000,2,FALSE)</f>
        <v>28</v>
      </c>
      <c r="W2466" s="1">
        <f>VLOOKUP($I2466,節点!$E$1:$G$20000,3,FALSE)</f>
        <v>-38</v>
      </c>
      <c r="X2466" s="1">
        <f>VLOOKUP($J2466,節点!$E$1:$G$20000,2,FALSE)</f>
        <v>28</v>
      </c>
      <c r="Y2466" s="1">
        <f>VLOOKUP($J2466,節点!$E$1:$G$20000,3,FALSE)</f>
        <v>-36</v>
      </c>
      <c r="Z2466" s="1">
        <f>VLOOKUP($K2466,節点!$E$1:$G$20000,2,FALSE)</f>
        <v>26</v>
      </c>
      <c r="AA2466" s="1">
        <f>VLOOKUP($K2466,節点!$E$1:$G$20000,3,FALSE)</f>
        <v>-36</v>
      </c>
      <c r="AB2466">
        <f t="shared" si="1850"/>
        <v>-1</v>
      </c>
      <c r="AC2466">
        <f t="shared" si="1851"/>
        <v>-1</v>
      </c>
      <c r="AD2466">
        <f t="shared" si="1852"/>
        <v>1</v>
      </c>
      <c r="AE2466">
        <f t="shared" si="1853"/>
        <v>-1</v>
      </c>
      <c r="AF2466">
        <f t="shared" si="1854"/>
        <v>1</v>
      </c>
      <c r="AG2466">
        <f t="shared" si="1855"/>
        <v>1</v>
      </c>
      <c r="AH2466">
        <f t="shared" si="1856"/>
        <v>-1</v>
      </c>
      <c r="AI2466">
        <f t="shared" si="1857"/>
        <v>1</v>
      </c>
      <c r="AJ2466">
        <f t="shared" si="1867"/>
        <v>225</v>
      </c>
      <c r="AK2466">
        <f t="shared" si="1868"/>
        <v>315</v>
      </c>
      <c r="AL2466">
        <f t="shared" si="1869"/>
        <v>45</v>
      </c>
      <c r="AM2466">
        <f t="shared" si="1870"/>
        <v>135</v>
      </c>
      <c r="AN2466">
        <f t="shared" si="1858"/>
        <v>3</v>
      </c>
      <c r="AO2466">
        <f t="shared" si="1859"/>
        <v>4</v>
      </c>
      <c r="AP2466">
        <f t="shared" si="1860"/>
        <v>1</v>
      </c>
      <c r="AQ2466">
        <f t="shared" si="1861"/>
        <v>2</v>
      </c>
      <c r="AR2466">
        <f t="shared" si="1862"/>
        <v>3412</v>
      </c>
      <c r="AS2466" t="str">
        <f t="shared" si="1863"/>
        <v/>
      </c>
      <c r="AT2466" t="str">
        <f t="shared" si="1864"/>
        <v/>
      </c>
      <c r="AU2466" t="str">
        <f t="shared" si="1865"/>
        <v/>
      </c>
      <c r="AV2466" t="str">
        <f t="shared" si="1866"/>
        <v/>
      </c>
      <c r="AW2466" t="str">
        <f t="shared" si="1835"/>
        <v/>
      </c>
      <c r="BA2466">
        <f t="shared" si="1871"/>
        <v>27</v>
      </c>
      <c r="BB2466">
        <f t="shared" si="1872"/>
        <v>-38</v>
      </c>
      <c r="BC2466">
        <f t="shared" si="1873"/>
        <v>28</v>
      </c>
      <c r="BD2466">
        <f t="shared" si="1874"/>
        <v>-37</v>
      </c>
      <c r="BE2466">
        <f t="shared" si="1875"/>
        <v>27</v>
      </c>
      <c r="BF2466">
        <f t="shared" si="1876"/>
        <v>-36</v>
      </c>
      <c r="BG2466">
        <f t="shared" si="1877"/>
        <v>26</v>
      </c>
      <c r="BH2466">
        <f t="shared" si="1878"/>
        <v>-37</v>
      </c>
      <c r="BI2466">
        <f t="shared" si="1879"/>
        <v>2</v>
      </c>
      <c r="BJ2466">
        <f t="shared" si="1880"/>
        <v>2</v>
      </c>
      <c r="BK2466">
        <f t="shared" si="1881"/>
        <v>1</v>
      </c>
      <c r="BL2466">
        <f t="shared" si="1882"/>
        <v>2</v>
      </c>
      <c r="BM2466" s="1">
        <v>1.5</v>
      </c>
    </row>
    <row r="2467" spans="1:65">
      <c r="A2467" s="16" t="s">
        <v>5891</v>
      </c>
      <c r="E2467"/>
      <c r="F2467" s="17">
        <f t="shared" si="1836"/>
        <v>2087</v>
      </c>
      <c r="G2467" s="3">
        <f t="shared" si="1837"/>
        <v>6</v>
      </c>
      <c r="H2467" s="4">
        <f t="shared" si="1838"/>
        <v>2135</v>
      </c>
      <c r="I2467" s="4">
        <f t="shared" si="1839"/>
        <v>2176</v>
      </c>
      <c r="J2467" s="4">
        <f t="shared" si="1840"/>
        <v>2177</v>
      </c>
      <c r="K2467" s="4">
        <f t="shared" si="1841"/>
        <v>2136</v>
      </c>
      <c r="L2467" s="1">
        <f t="shared" si="1842"/>
        <v>0</v>
      </c>
      <c r="M2467" s="1">
        <f t="shared" si="1843"/>
        <v>0</v>
      </c>
      <c r="N2467" s="1">
        <f t="shared" si="1844"/>
        <v>0</v>
      </c>
      <c r="O2467" s="1">
        <f t="shared" si="1845"/>
        <v>0</v>
      </c>
      <c r="P2467" s="1">
        <f t="shared" si="1846"/>
        <v>0</v>
      </c>
      <c r="Q2467" s="1" t="str">
        <f t="shared" si="1847"/>
        <v/>
      </c>
      <c r="R2467" s="1">
        <f t="shared" si="1848"/>
        <v>27</v>
      </c>
      <c r="S2467" s="1">
        <f t="shared" si="1849"/>
        <v>-35</v>
      </c>
      <c r="T2467" s="1">
        <f>VLOOKUP($H2467,節点!$E$1:$G$20000,2,FALSE)</f>
        <v>26</v>
      </c>
      <c r="U2467" s="1">
        <f>VLOOKUP($H2467,節点!$E$1:$G$20000,3,FALSE)</f>
        <v>-36</v>
      </c>
      <c r="V2467" s="1">
        <f>VLOOKUP($I2467,節点!$E$1:$G$20000,2,FALSE)</f>
        <v>28</v>
      </c>
      <c r="W2467" s="1">
        <f>VLOOKUP($I2467,節点!$E$1:$G$20000,3,FALSE)</f>
        <v>-36</v>
      </c>
      <c r="X2467" s="1">
        <f>VLOOKUP($J2467,節点!$E$1:$G$20000,2,FALSE)</f>
        <v>28</v>
      </c>
      <c r="Y2467" s="1">
        <f>VLOOKUP($J2467,節点!$E$1:$G$20000,3,FALSE)</f>
        <v>-34</v>
      </c>
      <c r="Z2467" s="1">
        <f>VLOOKUP($K2467,節点!$E$1:$G$20000,2,FALSE)</f>
        <v>26</v>
      </c>
      <c r="AA2467" s="1">
        <f>VLOOKUP($K2467,節点!$E$1:$G$20000,3,FALSE)</f>
        <v>-34</v>
      </c>
      <c r="AB2467">
        <f t="shared" si="1850"/>
        <v>-1</v>
      </c>
      <c r="AC2467">
        <f t="shared" si="1851"/>
        <v>-1</v>
      </c>
      <c r="AD2467">
        <f t="shared" si="1852"/>
        <v>1</v>
      </c>
      <c r="AE2467">
        <f t="shared" si="1853"/>
        <v>-1</v>
      </c>
      <c r="AF2467">
        <f t="shared" si="1854"/>
        <v>1</v>
      </c>
      <c r="AG2467">
        <f t="shared" si="1855"/>
        <v>1</v>
      </c>
      <c r="AH2467">
        <f t="shared" si="1856"/>
        <v>-1</v>
      </c>
      <c r="AI2467">
        <f t="shared" si="1857"/>
        <v>1</v>
      </c>
      <c r="AJ2467">
        <f t="shared" si="1867"/>
        <v>225</v>
      </c>
      <c r="AK2467">
        <f t="shared" si="1868"/>
        <v>315</v>
      </c>
      <c r="AL2467">
        <f t="shared" si="1869"/>
        <v>45</v>
      </c>
      <c r="AM2467">
        <f t="shared" si="1870"/>
        <v>135</v>
      </c>
      <c r="AN2467">
        <f t="shared" si="1858"/>
        <v>3</v>
      </c>
      <c r="AO2467">
        <f t="shared" si="1859"/>
        <v>4</v>
      </c>
      <c r="AP2467">
        <f t="shared" si="1860"/>
        <v>1</v>
      </c>
      <c r="AQ2467">
        <f t="shared" si="1861"/>
        <v>2</v>
      </c>
      <c r="AR2467">
        <f t="shared" si="1862"/>
        <v>3412</v>
      </c>
      <c r="AS2467" t="str">
        <f t="shared" si="1863"/>
        <v/>
      </c>
      <c r="AT2467" t="str">
        <f t="shared" si="1864"/>
        <v/>
      </c>
      <c r="AU2467" t="str">
        <f t="shared" si="1865"/>
        <v/>
      </c>
      <c r="AV2467" t="str">
        <f t="shared" si="1866"/>
        <v/>
      </c>
      <c r="AW2467" t="str">
        <f t="shared" si="1835"/>
        <v/>
      </c>
      <c r="BA2467">
        <f t="shared" si="1871"/>
        <v>27</v>
      </c>
      <c r="BB2467">
        <f t="shared" si="1872"/>
        <v>-36</v>
      </c>
      <c r="BC2467">
        <f t="shared" si="1873"/>
        <v>28</v>
      </c>
      <c r="BD2467">
        <f t="shared" si="1874"/>
        <v>-35</v>
      </c>
      <c r="BE2467">
        <f t="shared" si="1875"/>
        <v>27</v>
      </c>
      <c r="BF2467">
        <f t="shared" si="1876"/>
        <v>-34</v>
      </c>
      <c r="BG2467">
        <f t="shared" si="1877"/>
        <v>26</v>
      </c>
      <c r="BH2467">
        <f t="shared" si="1878"/>
        <v>-35</v>
      </c>
      <c r="BI2467">
        <f t="shared" si="1879"/>
        <v>2</v>
      </c>
      <c r="BJ2467">
        <f t="shared" si="1880"/>
        <v>2</v>
      </c>
      <c r="BK2467">
        <f t="shared" si="1881"/>
        <v>1</v>
      </c>
      <c r="BL2467">
        <f t="shared" si="1882"/>
        <v>2</v>
      </c>
      <c r="BM2467" s="1">
        <v>1.5</v>
      </c>
    </row>
    <row r="2468" spans="1:65">
      <c r="A2468" s="16" t="s">
        <v>5892</v>
      </c>
      <c r="E2468"/>
      <c r="F2468" s="17">
        <f t="shared" si="1836"/>
        <v>2088</v>
      </c>
      <c r="G2468" s="3">
        <f t="shared" si="1837"/>
        <v>6</v>
      </c>
      <c r="H2468" s="4">
        <f t="shared" si="1838"/>
        <v>2136</v>
      </c>
      <c r="I2468" s="4">
        <f t="shared" si="1839"/>
        <v>2177</v>
      </c>
      <c r="J2468" s="4">
        <f t="shared" si="1840"/>
        <v>2178</v>
      </c>
      <c r="K2468" s="4">
        <f t="shared" si="1841"/>
        <v>2137</v>
      </c>
      <c r="L2468" s="1">
        <f t="shared" si="1842"/>
        <v>0</v>
      </c>
      <c r="M2468" s="1">
        <f t="shared" si="1843"/>
        <v>0</v>
      </c>
      <c r="N2468" s="1">
        <f t="shared" si="1844"/>
        <v>0</v>
      </c>
      <c r="O2468" s="1">
        <f t="shared" si="1845"/>
        <v>0</v>
      </c>
      <c r="P2468" s="1">
        <f t="shared" si="1846"/>
        <v>0</v>
      </c>
      <c r="Q2468" s="1" t="str">
        <f t="shared" si="1847"/>
        <v/>
      </c>
      <c r="R2468" s="1">
        <f t="shared" si="1848"/>
        <v>27</v>
      </c>
      <c r="S2468" s="1">
        <f t="shared" si="1849"/>
        <v>-33</v>
      </c>
      <c r="T2468" s="1">
        <f>VLOOKUP($H2468,節点!$E$1:$G$20000,2,FALSE)</f>
        <v>26</v>
      </c>
      <c r="U2468" s="1">
        <f>VLOOKUP($H2468,節点!$E$1:$G$20000,3,FALSE)</f>
        <v>-34</v>
      </c>
      <c r="V2468" s="1">
        <f>VLOOKUP($I2468,節点!$E$1:$G$20000,2,FALSE)</f>
        <v>28</v>
      </c>
      <c r="W2468" s="1">
        <f>VLOOKUP($I2468,節点!$E$1:$G$20000,3,FALSE)</f>
        <v>-34</v>
      </c>
      <c r="X2468" s="1">
        <f>VLOOKUP($J2468,節点!$E$1:$G$20000,2,FALSE)</f>
        <v>28</v>
      </c>
      <c r="Y2468" s="1">
        <f>VLOOKUP($J2468,節点!$E$1:$G$20000,3,FALSE)</f>
        <v>-32</v>
      </c>
      <c r="Z2468" s="1">
        <f>VLOOKUP($K2468,節点!$E$1:$G$20000,2,FALSE)</f>
        <v>26</v>
      </c>
      <c r="AA2468" s="1">
        <f>VLOOKUP($K2468,節点!$E$1:$G$20000,3,FALSE)</f>
        <v>-32</v>
      </c>
      <c r="AB2468">
        <f t="shared" si="1850"/>
        <v>-1</v>
      </c>
      <c r="AC2468">
        <f t="shared" si="1851"/>
        <v>-1</v>
      </c>
      <c r="AD2468">
        <f t="shared" si="1852"/>
        <v>1</v>
      </c>
      <c r="AE2468">
        <f t="shared" si="1853"/>
        <v>-1</v>
      </c>
      <c r="AF2468">
        <f t="shared" si="1854"/>
        <v>1</v>
      </c>
      <c r="AG2468">
        <f t="shared" si="1855"/>
        <v>1</v>
      </c>
      <c r="AH2468">
        <f t="shared" si="1856"/>
        <v>-1</v>
      </c>
      <c r="AI2468">
        <f t="shared" si="1857"/>
        <v>1</v>
      </c>
      <c r="AJ2468">
        <f t="shared" si="1867"/>
        <v>225</v>
      </c>
      <c r="AK2468">
        <f t="shared" si="1868"/>
        <v>315</v>
      </c>
      <c r="AL2468">
        <f t="shared" si="1869"/>
        <v>45</v>
      </c>
      <c r="AM2468">
        <f t="shared" si="1870"/>
        <v>135</v>
      </c>
      <c r="AN2468">
        <f t="shared" si="1858"/>
        <v>3</v>
      </c>
      <c r="AO2468">
        <f t="shared" si="1859"/>
        <v>4</v>
      </c>
      <c r="AP2468">
        <f t="shared" si="1860"/>
        <v>1</v>
      </c>
      <c r="AQ2468">
        <f t="shared" si="1861"/>
        <v>2</v>
      </c>
      <c r="AR2468">
        <f t="shared" si="1862"/>
        <v>3412</v>
      </c>
      <c r="AS2468" t="str">
        <f t="shared" si="1863"/>
        <v/>
      </c>
      <c r="AT2468" t="str">
        <f t="shared" si="1864"/>
        <v/>
      </c>
      <c r="AU2468" t="str">
        <f t="shared" si="1865"/>
        <v/>
      </c>
      <c r="AV2468" t="str">
        <f t="shared" si="1866"/>
        <v/>
      </c>
      <c r="AW2468" t="str">
        <f t="shared" si="1835"/>
        <v/>
      </c>
      <c r="BA2468">
        <f t="shared" si="1871"/>
        <v>27</v>
      </c>
      <c r="BB2468">
        <f t="shared" si="1872"/>
        <v>-34</v>
      </c>
      <c r="BC2468">
        <f t="shared" si="1873"/>
        <v>28</v>
      </c>
      <c r="BD2468">
        <f t="shared" si="1874"/>
        <v>-33</v>
      </c>
      <c r="BE2468">
        <f t="shared" si="1875"/>
        <v>27</v>
      </c>
      <c r="BF2468">
        <f t="shared" si="1876"/>
        <v>-32</v>
      </c>
      <c r="BG2468">
        <f t="shared" si="1877"/>
        <v>26</v>
      </c>
      <c r="BH2468">
        <f t="shared" si="1878"/>
        <v>-33</v>
      </c>
      <c r="BI2468">
        <f t="shared" si="1879"/>
        <v>2</v>
      </c>
      <c r="BJ2468">
        <f t="shared" si="1880"/>
        <v>2</v>
      </c>
      <c r="BK2468">
        <f t="shared" si="1881"/>
        <v>1</v>
      </c>
      <c r="BL2468">
        <f t="shared" si="1882"/>
        <v>2</v>
      </c>
      <c r="BM2468" s="1">
        <v>1.5</v>
      </c>
    </row>
    <row r="2469" spans="1:65">
      <c r="A2469" s="16" t="s">
        <v>5893</v>
      </c>
      <c r="E2469"/>
      <c r="F2469" s="17">
        <f t="shared" si="1836"/>
        <v>2125</v>
      </c>
      <c r="G2469" s="3">
        <f t="shared" si="1837"/>
        <v>6</v>
      </c>
      <c r="H2469" s="4">
        <f t="shared" si="1838"/>
        <v>2174</v>
      </c>
      <c r="I2469" s="4">
        <f t="shared" si="1839"/>
        <v>2215</v>
      </c>
      <c r="J2469" s="4">
        <f t="shared" si="1840"/>
        <v>2216</v>
      </c>
      <c r="K2469" s="4">
        <f t="shared" si="1841"/>
        <v>2175</v>
      </c>
      <c r="L2469" s="1">
        <f t="shared" si="1842"/>
        <v>0</v>
      </c>
      <c r="M2469" s="1">
        <f t="shared" si="1843"/>
        <v>0</v>
      </c>
      <c r="N2469" s="1">
        <f t="shared" si="1844"/>
        <v>0</v>
      </c>
      <c r="O2469" s="1">
        <f t="shared" si="1845"/>
        <v>0</v>
      </c>
      <c r="P2469" s="1">
        <f t="shared" si="1846"/>
        <v>0</v>
      </c>
      <c r="Q2469" s="1" t="str">
        <f t="shared" si="1847"/>
        <v/>
      </c>
      <c r="R2469" s="1">
        <f t="shared" si="1848"/>
        <v>29</v>
      </c>
      <c r="S2469" s="1">
        <f t="shared" si="1849"/>
        <v>-39</v>
      </c>
      <c r="T2469" s="1">
        <f>VLOOKUP($H2469,節点!$E$1:$G$20000,2,FALSE)</f>
        <v>28</v>
      </c>
      <c r="U2469" s="1">
        <f>VLOOKUP($H2469,節点!$E$1:$G$20000,3,FALSE)</f>
        <v>-40</v>
      </c>
      <c r="V2469" s="1">
        <f>VLOOKUP($I2469,節点!$E$1:$G$20000,2,FALSE)</f>
        <v>30</v>
      </c>
      <c r="W2469" s="1">
        <f>VLOOKUP($I2469,節点!$E$1:$G$20000,3,FALSE)</f>
        <v>-40</v>
      </c>
      <c r="X2469" s="1">
        <f>VLOOKUP($J2469,節点!$E$1:$G$20000,2,FALSE)</f>
        <v>30</v>
      </c>
      <c r="Y2469" s="1">
        <f>VLOOKUP($J2469,節点!$E$1:$G$20000,3,FALSE)</f>
        <v>-38</v>
      </c>
      <c r="Z2469" s="1">
        <f>VLOOKUP($K2469,節点!$E$1:$G$20000,2,FALSE)</f>
        <v>28</v>
      </c>
      <c r="AA2469" s="1">
        <f>VLOOKUP($K2469,節点!$E$1:$G$20000,3,FALSE)</f>
        <v>-38</v>
      </c>
      <c r="AB2469">
        <f t="shared" si="1850"/>
        <v>-1</v>
      </c>
      <c r="AC2469">
        <f t="shared" si="1851"/>
        <v>-1</v>
      </c>
      <c r="AD2469">
        <f t="shared" si="1852"/>
        <v>1</v>
      </c>
      <c r="AE2469">
        <f t="shared" si="1853"/>
        <v>-1</v>
      </c>
      <c r="AF2469">
        <f t="shared" si="1854"/>
        <v>1</v>
      </c>
      <c r="AG2469">
        <f t="shared" si="1855"/>
        <v>1</v>
      </c>
      <c r="AH2469">
        <f t="shared" si="1856"/>
        <v>-1</v>
      </c>
      <c r="AI2469">
        <f t="shared" si="1857"/>
        <v>1</v>
      </c>
      <c r="AJ2469">
        <f t="shared" si="1867"/>
        <v>225</v>
      </c>
      <c r="AK2469">
        <f t="shared" si="1868"/>
        <v>315</v>
      </c>
      <c r="AL2469">
        <f t="shared" si="1869"/>
        <v>45</v>
      </c>
      <c r="AM2469">
        <f t="shared" si="1870"/>
        <v>135</v>
      </c>
      <c r="AN2469">
        <f t="shared" si="1858"/>
        <v>3</v>
      </c>
      <c r="AO2469">
        <f t="shared" si="1859"/>
        <v>4</v>
      </c>
      <c r="AP2469">
        <f t="shared" si="1860"/>
        <v>1</v>
      </c>
      <c r="AQ2469">
        <f t="shared" si="1861"/>
        <v>2</v>
      </c>
      <c r="AR2469">
        <f t="shared" si="1862"/>
        <v>3412</v>
      </c>
      <c r="AS2469" t="str">
        <f t="shared" si="1863"/>
        <v/>
      </c>
      <c r="AT2469" t="str">
        <f t="shared" si="1864"/>
        <v/>
      </c>
      <c r="AU2469" t="str">
        <f t="shared" si="1865"/>
        <v/>
      </c>
      <c r="AV2469" t="str">
        <f t="shared" si="1866"/>
        <v/>
      </c>
      <c r="AW2469" t="str">
        <f t="shared" si="1835"/>
        <v/>
      </c>
      <c r="BA2469">
        <f t="shared" si="1871"/>
        <v>29</v>
      </c>
      <c r="BB2469">
        <f t="shared" si="1872"/>
        <v>-40</v>
      </c>
      <c r="BC2469">
        <f t="shared" si="1873"/>
        <v>30</v>
      </c>
      <c r="BD2469">
        <f t="shared" si="1874"/>
        <v>-39</v>
      </c>
      <c r="BE2469">
        <f t="shared" si="1875"/>
        <v>29</v>
      </c>
      <c r="BF2469">
        <f t="shared" si="1876"/>
        <v>-38</v>
      </c>
      <c r="BG2469">
        <f t="shared" si="1877"/>
        <v>28</v>
      </c>
      <c r="BH2469">
        <f t="shared" si="1878"/>
        <v>-39</v>
      </c>
      <c r="BI2469">
        <f t="shared" si="1879"/>
        <v>2</v>
      </c>
      <c r="BJ2469">
        <f t="shared" si="1880"/>
        <v>2</v>
      </c>
      <c r="BK2469">
        <f t="shared" si="1881"/>
        <v>1</v>
      </c>
      <c r="BL2469">
        <f t="shared" si="1882"/>
        <v>2</v>
      </c>
      <c r="BM2469" s="1">
        <v>1.5</v>
      </c>
    </row>
    <row r="2470" spans="1:65">
      <c r="A2470" s="16" t="s">
        <v>5894</v>
      </c>
      <c r="E2470"/>
      <c r="F2470" s="17">
        <f t="shared" si="1836"/>
        <v>2126</v>
      </c>
      <c r="G2470" s="3">
        <f t="shared" si="1837"/>
        <v>6</v>
      </c>
      <c r="H2470" s="4">
        <f t="shared" si="1838"/>
        <v>2175</v>
      </c>
      <c r="I2470" s="4">
        <f t="shared" si="1839"/>
        <v>2216</v>
      </c>
      <c r="J2470" s="4">
        <f t="shared" si="1840"/>
        <v>2217</v>
      </c>
      <c r="K2470" s="4">
        <f t="shared" si="1841"/>
        <v>2176</v>
      </c>
      <c r="L2470" s="1">
        <f t="shared" si="1842"/>
        <v>0</v>
      </c>
      <c r="M2470" s="1">
        <f t="shared" si="1843"/>
        <v>0</v>
      </c>
      <c r="N2470" s="1">
        <f t="shared" si="1844"/>
        <v>0</v>
      </c>
      <c r="O2470" s="1">
        <f t="shared" si="1845"/>
        <v>0</v>
      </c>
      <c r="P2470" s="1">
        <f t="shared" si="1846"/>
        <v>0</v>
      </c>
      <c r="Q2470" s="1" t="str">
        <f t="shared" si="1847"/>
        <v/>
      </c>
      <c r="R2470" s="1">
        <f t="shared" si="1848"/>
        <v>29</v>
      </c>
      <c r="S2470" s="1">
        <f t="shared" si="1849"/>
        <v>-37</v>
      </c>
      <c r="T2470" s="1">
        <f>VLOOKUP($H2470,節点!$E$1:$G$20000,2,FALSE)</f>
        <v>28</v>
      </c>
      <c r="U2470" s="1">
        <f>VLOOKUP($H2470,節点!$E$1:$G$20000,3,FALSE)</f>
        <v>-38</v>
      </c>
      <c r="V2470" s="1">
        <f>VLOOKUP($I2470,節点!$E$1:$G$20000,2,FALSE)</f>
        <v>30</v>
      </c>
      <c r="W2470" s="1">
        <f>VLOOKUP($I2470,節点!$E$1:$G$20000,3,FALSE)</f>
        <v>-38</v>
      </c>
      <c r="X2470" s="1">
        <f>VLOOKUP($J2470,節点!$E$1:$G$20000,2,FALSE)</f>
        <v>30</v>
      </c>
      <c r="Y2470" s="1">
        <f>VLOOKUP($J2470,節点!$E$1:$G$20000,3,FALSE)</f>
        <v>-36</v>
      </c>
      <c r="Z2470" s="1">
        <f>VLOOKUP($K2470,節点!$E$1:$G$20000,2,FALSE)</f>
        <v>28</v>
      </c>
      <c r="AA2470" s="1">
        <f>VLOOKUP($K2470,節点!$E$1:$G$20000,3,FALSE)</f>
        <v>-36</v>
      </c>
      <c r="AB2470">
        <f t="shared" si="1850"/>
        <v>-1</v>
      </c>
      <c r="AC2470">
        <f t="shared" si="1851"/>
        <v>-1</v>
      </c>
      <c r="AD2470">
        <f t="shared" si="1852"/>
        <v>1</v>
      </c>
      <c r="AE2470">
        <f t="shared" si="1853"/>
        <v>-1</v>
      </c>
      <c r="AF2470">
        <f t="shared" si="1854"/>
        <v>1</v>
      </c>
      <c r="AG2470">
        <f t="shared" si="1855"/>
        <v>1</v>
      </c>
      <c r="AH2470">
        <f t="shared" si="1856"/>
        <v>-1</v>
      </c>
      <c r="AI2470">
        <f t="shared" si="1857"/>
        <v>1</v>
      </c>
      <c r="AJ2470">
        <f t="shared" si="1867"/>
        <v>225</v>
      </c>
      <c r="AK2470">
        <f t="shared" si="1868"/>
        <v>315</v>
      </c>
      <c r="AL2470">
        <f t="shared" si="1869"/>
        <v>45</v>
      </c>
      <c r="AM2470">
        <f t="shared" si="1870"/>
        <v>135</v>
      </c>
      <c r="AN2470">
        <f t="shared" si="1858"/>
        <v>3</v>
      </c>
      <c r="AO2470">
        <f t="shared" si="1859"/>
        <v>4</v>
      </c>
      <c r="AP2470">
        <f t="shared" si="1860"/>
        <v>1</v>
      </c>
      <c r="AQ2470">
        <f t="shared" si="1861"/>
        <v>2</v>
      </c>
      <c r="AR2470">
        <f t="shared" si="1862"/>
        <v>3412</v>
      </c>
      <c r="AS2470" t="str">
        <f t="shared" si="1863"/>
        <v/>
      </c>
      <c r="AT2470" t="str">
        <f t="shared" si="1864"/>
        <v/>
      </c>
      <c r="AU2470" t="str">
        <f t="shared" si="1865"/>
        <v/>
      </c>
      <c r="AV2470" t="str">
        <f t="shared" si="1866"/>
        <v/>
      </c>
      <c r="AW2470" t="str">
        <f t="shared" si="1835"/>
        <v/>
      </c>
      <c r="BA2470">
        <f t="shared" si="1871"/>
        <v>29</v>
      </c>
      <c r="BB2470">
        <f t="shared" si="1872"/>
        <v>-38</v>
      </c>
      <c r="BC2470">
        <f t="shared" si="1873"/>
        <v>30</v>
      </c>
      <c r="BD2470">
        <f t="shared" si="1874"/>
        <v>-37</v>
      </c>
      <c r="BE2470">
        <f t="shared" si="1875"/>
        <v>29</v>
      </c>
      <c r="BF2470">
        <f t="shared" si="1876"/>
        <v>-36</v>
      </c>
      <c r="BG2470">
        <f t="shared" si="1877"/>
        <v>28</v>
      </c>
      <c r="BH2470">
        <f t="shared" si="1878"/>
        <v>-37</v>
      </c>
      <c r="BI2470">
        <f t="shared" si="1879"/>
        <v>2</v>
      </c>
      <c r="BJ2470">
        <f t="shared" si="1880"/>
        <v>2</v>
      </c>
      <c r="BK2470">
        <f t="shared" si="1881"/>
        <v>1</v>
      </c>
      <c r="BL2470">
        <f t="shared" si="1882"/>
        <v>2</v>
      </c>
      <c r="BM2470" s="1">
        <v>1.5</v>
      </c>
    </row>
    <row r="2471" spans="1:65">
      <c r="A2471" s="16" t="s">
        <v>5895</v>
      </c>
      <c r="E2471"/>
      <c r="F2471" s="17">
        <f t="shared" si="1836"/>
        <v>2127</v>
      </c>
      <c r="G2471" s="3">
        <f t="shared" si="1837"/>
        <v>6</v>
      </c>
      <c r="H2471" s="4">
        <f t="shared" si="1838"/>
        <v>2176</v>
      </c>
      <c r="I2471" s="4">
        <f t="shared" si="1839"/>
        <v>2217</v>
      </c>
      <c r="J2471" s="4">
        <f t="shared" si="1840"/>
        <v>2218</v>
      </c>
      <c r="K2471" s="4">
        <f t="shared" si="1841"/>
        <v>2177</v>
      </c>
      <c r="L2471" s="1">
        <f t="shared" si="1842"/>
        <v>0</v>
      </c>
      <c r="M2471" s="1">
        <f t="shared" si="1843"/>
        <v>0</v>
      </c>
      <c r="N2471" s="1">
        <f t="shared" si="1844"/>
        <v>0</v>
      </c>
      <c r="O2471" s="1">
        <f t="shared" si="1845"/>
        <v>0</v>
      </c>
      <c r="P2471" s="1">
        <f t="shared" si="1846"/>
        <v>0</v>
      </c>
      <c r="Q2471" s="1" t="str">
        <f t="shared" si="1847"/>
        <v/>
      </c>
      <c r="R2471" s="1">
        <f t="shared" si="1848"/>
        <v>29</v>
      </c>
      <c r="S2471" s="1">
        <f t="shared" si="1849"/>
        <v>-35</v>
      </c>
      <c r="T2471" s="1">
        <f>VLOOKUP($H2471,節点!$E$1:$G$20000,2,FALSE)</f>
        <v>28</v>
      </c>
      <c r="U2471" s="1">
        <f>VLOOKUP($H2471,節点!$E$1:$G$20000,3,FALSE)</f>
        <v>-36</v>
      </c>
      <c r="V2471" s="1">
        <f>VLOOKUP($I2471,節点!$E$1:$G$20000,2,FALSE)</f>
        <v>30</v>
      </c>
      <c r="W2471" s="1">
        <f>VLOOKUP($I2471,節点!$E$1:$G$20000,3,FALSE)</f>
        <v>-36</v>
      </c>
      <c r="X2471" s="1">
        <f>VLOOKUP($J2471,節点!$E$1:$G$20000,2,FALSE)</f>
        <v>30</v>
      </c>
      <c r="Y2471" s="1">
        <f>VLOOKUP($J2471,節点!$E$1:$G$20000,3,FALSE)</f>
        <v>-34</v>
      </c>
      <c r="Z2471" s="1">
        <f>VLOOKUP($K2471,節点!$E$1:$G$20000,2,FALSE)</f>
        <v>28</v>
      </c>
      <c r="AA2471" s="1">
        <f>VLOOKUP($K2471,節点!$E$1:$G$20000,3,FALSE)</f>
        <v>-34</v>
      </c>
      <c r="AB2471">
        <f t="shared" si="1850"/>
        <v>-1</v>
      </c>
      <c r="AC2471">
        <f t="shared" si="1851"/>
        <v>-1</v>
      </c>
      <c r="AD2471">
        <f t="shared" si="1852"/>
        <v>1</v>
      </c>
      <c r="AE2471">
        <f t="shared" si="1853"/>
        <v>-1</v>
      </c>
      <c r="AF2471">
        <f t="shared" si="1854"/>
        <v>1</v>
      </c>
      <c r="AG2471">
        <f t="shared" si="1855"/>
        <v>1</v>
      </c>
      <c r="AH2471">
        <f t="shared" si="1856"/>
        <v>-1</v>
      </c>
      <c r="AI2471">
        <f t="shared" si="1857"/>
        <v>1</v>
      </c>
      <c r="AJ2471">
        <f t="shared" si="1867"/>
        <v>225</v>
      </c>
      <c r="AK2471">
        <f t="shared" si="1868"/>
        <v>315</v>
      </c>
      <c r="AL2471">
        <f t="shared" si="1869"/>
        <v>45</v>
      </c>
      <c r="AM2471">
        <f t="shared" si="1870"/>
        <v>135</v>
      </c>
      <c r="AN2471">
        <f t="shared" si="1858"/>
        <v>3</v>
      </c>
      <c r="AO2471">
        <f t="shared" si="1859"/>
        <v>4</v>
      </c>
      <c r="AP2471">
        <f t="shared" si="1860"/>
        <v>1</v>
      </c>
      <c r="AQ2471">
        <f t="shared" si="1861"/>
        <v>2</v>
      </c>
      <c r="AR2471">
        <f t="shared" si="1862"/>
        <v>3412</v>
      </c>
      <c r="AS2471" t="str">
        <f t="shared" si="1863"/>
        <v/>
      </c>
      <c r="AT2471" t="str">
        <f t="shared" si="1864"/>
        <v/>
      </c>
      <c r="AU2471" t="str">
        <f t="shared" si="1865"/>
        <v/>
      </c>
      <c r="AV2471" t="str">
        <f t="shared" si="1866"/>
        <v/>
      </c>
      <c r="AW2471" t="str">
        <f t="shared" si="1835"/>
        <v/>
      </c>
      <c r="BA2471">
        <f t="shared" si="1871"/>
        <v>29</v>
      </c>
      <c r="BB2471">
        <f t="shared" si="1872"/>
        <v>-36</v>
      </c>
      <c r="BC2471">
        <f t="shared" si="1873"/>
        <v>30</v>
      </c>
      <c r="BD2471">
        <f t="shared" si="1874"/>
        <v>-35</v>
      </c>
      <c r="BE2471">
        <f t="shared" si="1875"/>
        <v>29</v>
      </c>
      <c r="BF2471">
        <f t="shared" si="1876"/>
        <v>-34</v>
      </c>
      <c r="BG2471">
        <f t="shared" si="1877"/>
        <v>28</v>
      </c>
      <c r="BH2471">
        <f t="shared" si="1878"/>
        <v>-35</v>
      </c>
      <c r="BI2471">
        <f t="shared" si="1879"/>
        <v>2</v>
      </c>
      <c r="BJ2471">
        <f t="shared" si="1880"/>
        <v>2</v>
      </c>
      <c r="BK2471">
        <f t="shared" si="1881"/>
        <v>1</v>
      </c>
      <c r="BL2471">
        <f t="shared" si="1882"/>
        <v>2</v>
      </c>
      <c r="BM2471" s="1">
        <v>1.5</v>
      </c>
    </row>
    <row r="2472" spans="1:65">
      <c r="A2472" s="16" t="s">
        <v>5896</v>
      </c>
      <c r="E2472"/>
      <c r="F2472" s="17">
        <f t="shared" si="1836"/>
        <v>2128</v>
      </c>
      <c r="G2472" s="3">
        <f t="shared" si="1837"/>
        <v>6</v>
      </c>
      <c r="H2472" s="4">
        <f t="shared" si="1838"/>
        <v>2177</v>
      </c>
      <c r="I2472" s="4">
        <f t="shared" si="1839"/>
        <v>2218</v>
      </c>
      <c r="J2472" s="4">
        <f t="shared" si="1840"/>
        <v>2219</v>
      </c>
      <c r="K2472" s="4">
        <f t="shared" si="1841"/>
        <v>2178</v>
      </c>
      <c r="L2472" s="1">
        <f t="shared" si="1842"/>
        <v>0</v>
      </c>
      <c r="M2472" s="1">
        <f t="shared" si="1843"/>
        <v>0</v>
      </c>
      <c r="N2472" s="1">
        <f t="shared" si="1844"/>
        <v>0</v>
      </c>
      <c r="O2472" s="1">
        <f t="shared" si="1845"/>
        <v>0</v>
      </c>
      <c r="P2472" s="1">
        <f t="shared" si="1846"/>
        <v>0</v>
      </c>
      <c r="Q2472" s="1" t="str">
        <f t="shared" si="1847"/>
        <v/>
      </c>
      <c r="R2472" s="1">
        <f t="shared" si="1848"/>
        <v>29</v>
      </c>
      <c r="S2472" s="1">
        <f t="shared" si="1849"/>
        <v>-33</v>
      </c>
      <c r="T2472" s="1">
        <f>VLOOKUP($H2472,節点!$E$1:$G$20000,2,FALSE)</f>
        <v>28</v>
      </c>
      <c r="U2472" s="1">
        <f>VLOOKUP($H2472,節点!$E$1:$G$20000,3,FALSE)</f>
        <v>-34</v>
      </c>
      <c r="V2472" s="1">
        <f>VLOOKUP($I2472,節点!$E$1:$G$20000,2,FALSE)</f>
        <v>30</v>
      </c>
      <c r="W2472" s="1">
        <f>VLOOKUP($I2472,節点!$E$1:$G$20000,3,FALSE)</f>
        <v>-34</v>
      </c>
      <c r="X2472" s="1">
        <f>VLOOKUP($J2472,節点!$E$1:$G$20000,2,FALSE)</f>
        <v>30</v>
      </c>
      <c r="Y2472" s="1">
        <f>VLOOKUP($J2472,節点!$E$1:$G$20000,3,FALSE)</f>
        <v>-32</v>
      </c>
      <c r="Z2472" s="1">
        <f>VLOOKUP($K2472,節点!$E$1:$G$20000,2,FALSE)</f>
        <v>28</v>
      </c>
      <c r="AA2472" s="1">
        <f>VLOOKUP($K2472,節点!$E$1:$G$20000,3,FALSE)</f>
        <v>-32</v>
      </c>
      <c r="AB2472">
        <f t="shared" si="1850"/>
        <v>-1</v>
      </c>
      <c r="AC2472">
        <f t="shared" si="1851"/>
        <v>-1</v>
      </c>
      <c r="AD2472">
        <f t="shared" si="1852"/>
        <v>1</v>
      </c>
      <c r="AE2472">
        <f t="shared" si="1853"/>
        <v>-1</v>
      </c>
      <c r="AF2472">
        <f t="shared" si="1854"/>
        <v>1</v>
      </c>
      <c r="AG2472">
        <f t="shared" si="1855"/>
        <v>1</v>
      </c>
      <c r="AH2472">
        <f t="shared" si="1856"/>
        <v>-1</v>
      </c>
      <c r="AI2472">
        <f t="shared" si="1857"/>
        <v>1</v>
      </c>
      <c r="AJ2472">
        <f t="shared" si="1867"/>
        <v>225</v>
      </c>
      <c r="AK2472">
        <f t="shared" si="1868"/>
        <v>315</v>
      </c>
      <c r="AL2472">
        <f t="shared" si="1869"/>
        <v>45</v>
      </c>
      <c r="AM2472">
        <f t="shared" si="1870"/>
        <v>135</v>
      </c>
      <c r="AN2472">
        <f t="shared" si="1858"/>
        <v>3</v>
      </c>
      <c r="AO2472">
        <f t="shared" si="1859"/>
        <v>4</v>
      </c>
      <c r="AP2472">
        <f t="shared" si="1860"/>
        <v>1</v>
      </c>
      <c r="AQ2472">
        <f t="shared" si="1861"/>
        <v>2</v>
      </c>
      <c r="AR2472">
        <f t="shared" si="1862"/>
        <v>3412</v>
      </c>
      <c r="AS2472" t="str">
        <f t="shared" si="1863"/>
        <v/>
      </c>
      <c r="AT2472" t="str">
        <f t="shared" si="1864"/>
        <v/>
      </c>
      <c r="AU2472" t="str">
        <f t="shared" si="1865"/>
        <v/>
      </c>
      <c r="AV2472" t="str">
        <f t="shared" si="1866"/>
        <v/>
      </c>
      <c r="AW2472" t="str">
        <f t="shared" si="1835"/>
        <v/>
      </c>
      <c r="BA2472">
        <f t="shared" si="1871"/>
        <v>29</v>
      </c>
      <c r="BB2472">
        <f t="shared" si="1872"/>
        <v>-34</v>
      </c>
      <c r="BC2472">
        <f t="shared" si="1873"/>
        <v>30</v>
      </c>
      <c r="BD2472">
        <f t="shared" si="1874"/>
        <v>-33</v>
      </c>
      <c r="BE2472">
        <f t="shared" si="1875"/>
        <v>29</v>
      </c>
      <c r="BF2472">
        <f t="shared" si="1876"/>
        <v>-32</v>
      </c>
      <c r="BG2472">
        <f t="shared" si="1877"/>
        <v>28</v>
      </c>
      <c r="BH2472">
        <f t="shared" si="1878"/>
        <v>-33</v>
      </c>
      <c r="BI2472">
        <f t="shared" si="1879"/>
        <v>2</v>
      </c>
      <c r="BJ2472">
        <f t="shared" si="1880"/>
        <v>2</v>
      </c>
      <c r="BK2472">
        <f t="shared" si="1881"/>
        <v>1</v>
      </c>
      <c r="BL2472">
        <f t="shared" si="1882"/>
        <v>2</v>
      </c>
      <c r="BM2472" s="1">
        <v>1.5</v>
      </c>
    </row>
    <row r="2473" spans="1:65">
      <c r="A2473" s="16" t="s">
        <v>5897</v>
      </c>
      <c r="E2473"/>
      <c r="F2473" s="17">
        <f t="shared" si="1836"/>
        <v>2165</v>
      </c>
      <c r="G2473" s="3">
        <f t="shared" si="1837"/>
        <v>6</v>
      </c>
      <c r="H2473" s="4">
        <f t="shared" si="1838"/>
        <v>2215</v>
      </c>
      <c r="I2473" s="4">
        <f t="shared" si="1839"/>
        <v>2256</v>
      </c>
      <c r="J2473" s="4">
        <f t="shared" si="1840"/>
        <v>2257</v>
      </c>
      <c r="K2473" s="4">
        <f t="shared" si="1841"/>
        <v>2216</v>
      </c>
      <c r="L2473" s="1">
        <f t="shared" si="1842"/>
        <v>0</v>
      </c>
      <c r="M2473" s="1">
        <f t="shared" si="1843"/>
        <v>0</v>
      </c>
      <c r="N2473" s="1">
        <f t="shared" si="1844"/>
        <v>0</v>
      </c>
      <c r="O2473" s="1">
        <f t="shared" si="1845"/>
        <v>0</v>
      </c>
      <c r="P2473" s="1">
        <f t="shared" si="1846"/>
        <v>0</v>
      </c>
      <c r="Q2473" s="1" t="str">
        <f t="shared" si="1847"/>
        <v/>
      </c>
      <c r="R2473" s="1">
        <f t="shared" si="1848"/>
        <v>31.25</v>
      </c>
      <c r="S2473" s="1">
        <f t="shared" si="1849"/>
        <v>-39</v>
      </c>
      <c r="T2473" s="1">
        <f>VLOOKUP($H2473,節点!$E$1:$G$20000,2,FALSE)</f>
        <v>30</v>
      </c>
      <c r="U2473" s="1">
        <f>VLOOKUP($H2473,節点!$E$1:$G$20000,3,FALSE)</f>
        <v>-40</v>
      </c>
      <c r="V2473" s="1">
        <f>VLOOKUP($I2473,節点!$E$1:$G$20000,2,FALSE)</f>
        <v>32.5</v>
      </c>
      <c r="W2473" s="1">
        <f>VLOOKUP($I2473,節点!$E$1:$G$20000,3,FALSE)</f>
        <v>-40</v>
      </c>
      <c r="X2473" s="1">
        <f>VLOOKUP($J2473,節点!$E$1:$G$20000,2,FALSE)</f>
        <v>32.5</v>
      </c>
      <c r="Y2473" s="1">
        <f>VLOOKUP($J2473,節点!$E$1:$G$20000,3,FALSE)</f>
        <v>-38</v>
      </c>
      <c r="Z2473" s="1">
        <f>VLOOKUP($K2473,節点!$E$1:$G$20000,2,FALSE)</f>
        <v>30</v>
      </c>
      <c r="AA2473" s="1">
        <f>VLOOKUP($K2473,節点!$E$1:$G$20000,3,FALSE)</f>
        <v>-38</v>
      </c>
      <c r="AB2473">
        <f t="shared" si="1850"/>
        <v>-1.25</v>
      </c>
      <c r="AC2473">
        <f t="shared" si="1851"/>
        <v>-1</v>
      </c>
      <c r="AD2473">
        <f t="shared" si="1852"/>
        <v>1.25</v>
      </c>
      <c r="AE2473">
        <f t="shared" si="1853"/>
        <v>-1</v>
      </c>
      <c r="AF2473">
        <f t="shared" si="1854"/>
        <v>1.25</v>
      </c>
      <c r="AG2473">
        <f t="shared" si="1855"/>
        <v>1</v>
      </c>
      <c r="AH2473">
        <f t="shared" si="1856"/>
        <v>-1.25</v>
      </c>
      <c r="AI2473">
        <f t="shared" si="1857"/>
        <v>1</v>
      </c>
      <c r="AJ2473">
        <f t="shared" si="1867"/>
        <v>218.65980825409008</v>
      </c>
      <c r="AK2473">
        <f t="shared" si="1868"/>
        <v>321.34019174590992</v>
      </c>
      <c r="AL2473">
        <f t="shared" si="1869"/>
        <v>38.659808254090095</v>
      </c>
      <c r="AM2473">
        <f t="shared" si="1870"/>
        <v>141.34019174590992</v>
      </c>
      <c r="AN2473">
        <f t="shared" si="1858"/>
        <v>3</v>
      </c>
      <c r="AO2473">
        <f t="shared" si="1859"/>
        <v>4</v>
      </c>
      <c r="AP2473">
        <f t="shared" si="1860"/>
        <v>1</v>
      </c>
      <c r="AQ2473">
        <f t="shared" si="1861"/>
        <v>2</v>
      </c>
      <c r="AR2473">
        <f t="shared" si="1862"/>
        <v>3412</v>
      </c>
      <c r="AS2473" t="str">
        <f t="shared" si="1863"/>
        <v/>
      </c>
      <c r="AT2473" t="str">
        <f t="shared" si="1864"/>
        <v/>
      </c>
      <c r="AU2473" t="str">
        <f t="shared" si="1865"/>
        <v/>
      </c>
      <c r="AV2473" t="str">
        <f t="shared" si="1866"/>
        <v/>
      </c>
      <c r="AW2473" t="str">
        <f t="shared" si="1835"/>
        <v/>
      </c>
      <c r="BA2473">
        <f t="shared" si="1871"/>
        <v>31.25</v>
      </c>
      <c r="BB2473">
        <f t="shared" si="1872"/>
        <v>-40</v>
      </c>
      <c r="BC2473">
        <f t="shared" si="1873"/>
        <v>32.5</v>
      </c>
      <c r="BD2473">
        <f t="shared" si="1874"/>
        <v>-39</v>
      </c>
      <c r="BE2473">
        <f t="shared" si="1875"/>
        <v>31.25</v>
      </c>
      <c r="BF2473">
        <f t="shared" si="1876"/>
        <v>-38</v>
      </c>
      <c r="BG2473">
        <f t="shared" si="1877"/>
        <v>30</v>
      </c>
      <c r="BH2473">
        <f t="shared" si="1878"/>
        <v>-39</v>
      </c>
      <c r="BI2473">
        <f t="shared" si="1879"/>
        <v>2</v>
      </c>
      <c r="BJ2473">
        <f t="shared" si="1880"/>
        <v>2.5</v>
      </c>
      <c r="BK2473">
        <f t="shared" si="1881"/>
        <v>1.25</v>
      </c>
      <c r="BL2473">
        <f t="shared" si="1882"/>
        <v>2</v>
      </c>
      <c r="BM2473" s="1">
        <v>1.5</v>
      </c>
    </row>
    <row r="2474" spans="1:65">
      <c r="A2474" s="16" t="s">
        <v>5898</v>
      </c>
      <c r="E2474"/>
      <c r="F2474" s="17">
        <f t="shared" si="1836"/>
        <v>2166</v>
      </c>
      <c r="G2474" s="3">
        <f t="shared" si="1837"/>
        <v>6</v>
      </c>
      <c r="H2474" s="4">
        <f t="shared" si="1838"/>
        <v>2216</v>
      </c>
      <c r="I2474" s="4">
        <f t="shared" si="1839"/>
        <v>2257</v>
      </c>
      <c r="J2474" s="4">
        <f t="shared" si="1840"/>
        <v>2258</v>
      </c>
      <c r="K2474" s="4">
        <f t="shared" si="1841"/>
        <v>2217</v>
      </c>
      <c r="L2474" s="1">
        <f t="shared" si="1842"/>
        <v>0</v>
      </c>
      <c r="M2474" s="1">
        <f t="shared" si="1843"/>
        <v>0</v>
      </c>
      <c r="N2474" s="1">
        <f t="shared" si="1844"/>
        <v>0</v>
      </c>
      <c r="O2474" s="1">
        <f t="shared" si="1845"/>
        <v>0</v>
      </c>
      <c r="P2474" s="1">
        <f t="shared" si="1846"/>
        <v>0</v>
      </c>
      <c r="Q2474" s="1" t="str">
        <f t="shared" si="1847"/>
        <v/>
      </c>
      <c r="R2474" s="1">
        <f t="shared" si="1848"/>
        <v>31.25</v>
      </c>
      <c r="S2474" s="1">
        <f t="shared" si="1849"/>
        <v>-37</v>
      </c>
      <c r="T2474" s="1">
        <f>VLOOKUP($H2474,節点!$E$1:$G$20000,2,FALSE)</f>
        <v>30</v>
      </c>
      <c r="U2474" s="1">
        <f>VLOOKUP($H2474,節点!$E$1:$G$20000,3,FALSE)</f>
        <v>-38</v>
      </c>
      <c r="V2474" s="1">
        <f>VLOOKUP($I2474,節点!$E$1:$G$20000,2,FALSE)</f>
        <v>32.5</v>
      </c>
      <c r="W2474" s="1">
        <f>VLOOKUP($I2474,節点!$E$1:$G$20000,3,FALSE)</f>
        <v>-38</v>
      </c>
      <c r="X2474" s="1">
        <f>VLOOKUP($J2474,節点!$E$1:$G$20000,2,FALSE)</f>
        <v>32.5</v>
      </c>
      <c r="Y2474" s="1">
        <f>VLOOKUP($J2474,節点!$E$1:$G$20000,3,FALSE)</f>
        <v>-36</v>
      </c>
      <c r="Z2474" s="1">
        <f>VLOOKUP($K2474,節点!$E$1:$G$20000,2,FALSE)</f>
        <v>30</v>
      </c>
      <c r="AA2474" s="1">
        <f>VLOOKUP($K2474,節点!$E$1:$G$20000,3,FALSE)</f>
        <v>-36</v>
      </c>
      <c r="AB2474">
        <f t="shared" si="1850"/>
        <v>-1.25</v>
      </c>
      <c r="AC2474">
        <f t="shared" si="1851"/>
        <v>-1</v>
      </c>
      <c r="AD2474">
        <f t="shared" si="1852"/>
        <v>1.25</v>
      </c>
      <c r="AE2474">
        <f t="shared" si="1853"/>
        <v>-1</v>
      </c>
      <c r="AF2474">
        <f t="shared" si="1854"/>
        <v>1.25</v>
      </c>
      <c r="AG2474">
        <f t="shared" si="1855"/>
        <v>1</v>
      </c>
      <c r="AH2474">
        <f t="shared" si="1856"/>
        <v>-1.25</v>
      </c>
      <c r="AI2474">
        <f t="shared" si="1857"/>
        <v>1</v>
      </c>
      <c r="AJ2474">
        <f t="shared" si="1867"/>
        <v>218.65980825409008</v>
      </c>
      <c r="AK2474">
        <f t="shared" si="1868"/>
        <v>321.34019174590992</v>
      </c>
      <c r="AL2474">
        <f t="shared" si="1869"/>
        <v>38.659808254090095</v>
      </c>
      <c r="AM2474">
        <f t="shared" si="1870"/>
        <v>141.34019174590992</v>
      </c>
      <c r="AN2474">
        <f t="shared" si="1858"/>
        <v>3</v>
      </c>
      <c r="AO2474">
        <f t="shared" si="1859"/>
        <v>4</v>
      </c>
      <c r="AP2474">
        <f t="shared" si="1860"/>
        <v>1</v>
      </c>
      <c r="AQ2474">
        <f t="shared" si="1861"/>
        <v>2</v>
      </c>
      <c r="AR2474">
        <f t="shared" si="1862"/>
        <v>3412</v>
      </c>
      <c r="AS2474" t="str">
        <f t="shared" si="1863"/>
        <v/>
      </c>
      <c r="AT2474" t="str">
        <f t="shared" si="1864"/>
        <v/>
      </c>
      <c r="AU2474" t="str">
        <f t="shared" si="1865"/>
        <v/>
      </c>
      <c r="AV2474" t="str">
        <f t="shared" si="1866"/>
        <v/>
      </c>
      <c r="AW2474" t="str">
        <f t="shared" si="1835"/>
        <v/>
      </c>
      <c r="BA2474">
        <f t="shared" si="1871"/>
        <v>31.25</v>
      </c>
      <c r="BB2474">
        <f t="shared" si="1872"/>
        <v>-38</v>
      </c>
      <c r="BC2474">
        <f t="shared" si="1873"/>
        <v>32.5</v>
      </c>
      <c r="BD2474">
        <f t="shared" si="1874"/>
        <v>-37</v>
      </c>
      <c r="BE2474">
        <f t="shared" si="1875"/>
        <v>31.25</v>
      </c>
      <c r="BF2474">
        <f t="shared" si="1876"/>
        <v>-36</v>
      </c>
      <c r="BG2474">
        <f t="shared" si="1877"/>
        <v>30</v>
      </c>
      <c r="BH2474">
        <f t="shared" si="1878"/>
        <v>-37</v>
      </c>
      <c r="BI2474">
        <f t="shared" si="1879"/>
        <v>2</v>
      </c>
      <c r="BJ2474">
        <f t="shared" si="1880"/>
        <v>2.5</v>
      </c>
      <c r="BK2474">
        <f t="shared" si="1881"/>
        <v>1.25</v>
      </c>
      <c r="BL2474">
        <f t="shared" si="1882"/>
        <v>2</v>
      </c>
      <c r="BM2474" s="1">
        <v>1.5</v>
      </c>
    </row>
    <row r="2475" spans="1:65">
      <c r="A2475" s="16" t="s">
        <v>5899</v>
      </c>
      <c r="E2475"/>
      <c r="F2475" s="17">
        <f t="shared" si="1836"/>
        <v>2167</v>
      </c>
      <c r="G2475" s="3">
        <f t="shared" si="1837"/>
        <v>6</v>
      </c>
      <c r="H2475" s="4">
        <f t="shared" si="1838"/>
        <v>2217</v>
      </c>
      <c r="I2475" s="4">
        <f t="shared" si="1839"/>
        <v>2258</v>
      </c>
      <c r="J2475" s="4">
        <f t="shared" si="1840"/>
        <v>2259</v>
      </c>
      <c r="K2475" s="4">
        <f t="shared" si="1841"/>
        <v>2218</v>
      </c>
      <c r="L2475" s="1">
        <f t="shared" si="1842"/>
        <v>0</v>
      </c>
      <c r="M2475" s="1">
        <f t="shared" si="1843"/>
        <v>0</v>
      </c>
      <c r="N2475" s="1">
        <f t="shared" si="1844"/>
        <v>0</v>
      </c>
      <c r="O2475" s="1">
        <f t="shared" si="1845"/>
        <v>0</v>
      </c>
      <c r="P2475" s="1">
        <f t="shared" si="1846"/>
        <v>0</v>
      </c>
      <c r="Q2475" s="1" t="str">
        <f t="shared" si="1847"/>
        <v/>
      </c>
      <c r="R2475" s="1">
        <f t="shared" si="1848"/>
        <v>31.25</v>
      </c>
      <c r="S2475" s="1">
        <f t="shared" si="1849"/>
        <v>-35</v>
      </c>
      <c r="T2475" s="1">
        <f>VLOOKUP($H2475,節点!$E$1:$G$20000,2,FALSE)</f>
        <v>30</v>
      </c>
      <c r="U2475" s="1">
        <f>VLOOKUP($H2475,節点!$E$1:$G$20000,3,FALSE)</f>
        <v>-36</v>
      </c>
      <c r="V2475" s="1">
        <f>VLOOKUP($I2475,節点!$E$1:$G$20000,2,FALSE)</f>
        <v>32.5</v>
      </c>
      <c r="W2475" s="1">
        <f>VLOOKUP($I2475,節点!$E$1:$G$20000,3,FALSE)</f>
        <v>-36</v>
      </c>
      <c r="X2475" s="1">
        <f>VLOOKUP($J2475,節点!$E$1:$G$20000,2,FALSE)</f>
        <v>32.5</v>
      </c>
      <c r="Y2475" s="1">
        <f>VLOOKUP($J2475,節点!$E$1:$G$20000,3,FALSE)</f>
        <v>-34</v>
      </c>
      <c r="Z2475" s="1">
        <f>VLOOKUP($K2475,節点!$E$1:$G$20000,2,FALSE)</f>
        <v>30</v>
      </c>
      <c r="AA2475" s="1">
        <f>VLOOKUP($K2475,節点!$E$1:$G$20000,3,FALSE)</f>
        <v>-34</v>
      </c>
      <c r="AB2475">
        <f t="shared" si="1850"/>
        <v>-1.25</v>
      </c>
      <c r="AC2475">
        <f t="shared" si="1851"/>
        <v>-1</v>
      </c>
      <c r="AD2475">
        <f t="shared" si="1852"/>
        <v>1.25</v>
      </c>
      <c r="AE2475">
        <f t="shared" si="1853"/>
        <v>-1</v>
      </c>
      <c r="AF2475">
        <f t="shared" si="1854"/>
        <v>1.25</v>
      </c>
      <c r="AG2475">
        <f t="shared" si="1855"/>
        <v>1</v>
      </c>
      <c r="AH2475">
        <f t="shared" si="1856"/>
        <v>-1.25</v>
      </c>
      <c r="AI2475">
        <f t="shared" si="1857"/>
        <v>1</v>
      </c>
      <c r="AJ2475">
        <f t="shared" si="1867"/>
        <v>218.65980825409008</v>
      </c>
      <c r="AK2475">
        <f t="shared" si="1868"/>
        <v>321.34019174590992</v>
      </c>
      <c r="AL2475">
        <f t="shared" si="1869"/>
        <v>38.659808254090095</v>
      </c>
      <c r="AM2475">
        <f t="shared" si="1870"/>
        <v>141.34019174590992</v>
      </c>
      <c r="AN2475">
        <f t="shared" si="1858"/>
        <v>3</v>
      </c>
      <c r="AO2475">
        <f t="shared" si="1859"/>
        <v>4</v>
      </c>
      <c r="AP2475">
        <f t="shared" si="1860"/>
        <v>1</v>
      </c>
      <c r="AQ2475">
        <f t="shared" si="1861"/>
        <v>2</v>
      </c>
      <c r="AR2475">
        <f t="shared" si="1862"/>
        <v>3412</v>
      </c>
      <c r="AS2475" t="str">
        <f t="shared" si="1863"/>
        <v/>
      </c>
      <c r="AT2475" t="str">
        <f t="shared" si="1864"/>
        <v/>
      </c>
      <c r="AU2475" t="str">
        <f t="shared" si="1865"/>
        <v/>
      </c>
      <c r="AV2475" t="str">
        <f t="shared" si="1866"/>
        <v/>
      </c>
      <c r="AW2475" t="str">
        <f t="shared" si="1835"/>
        <v/>
      </c>
      <c r="BA2475">
        <f t="shared" si="1871"/>
        <v>31.25</v>
      </c>
      <c r="BB2475">
        <f t="shared" si="1872"/>
        <v>-36</v>
      </c>
      <c r="BC2475">
        <f t="shared" si="1873"/>
        <v>32.5</v>
      </c>
      <c r="BD2475">
        <f t="shared" si="1874"/>
        <v>-35</v>
      </c>
      <c r="BE2475">
        <f t="shared" si="1875"/>
        <v>31.25</v>
      </c>
      <c r="BF2475">
        <f t="shared" si="1876"/>
        <v>-34</v>
      </c>
      <c r="BG2475">
        <f t="shared" si="1877"/>
        <v>30</v>
      </c>
      <c r="BH2475">
        <f t="shared" si="1878"/>
        <v>-35</v>
      </c>
      <c r="BI2475">
        <f t="shared" si="1879"/>
        <v>2</v>
      </c>
      <c r="BJ2475">
        <f t="shared" si="1880"/>
        <v>2.5</v>
      </c>
      <c r="BK2475">
        <f t="shared" si="1881"/>
        <v>1.25</v>
      </c>
      <c r="BL2475">
        <f t="shared" si="1882"/>
        <v>2</v>
      </c>
      <c r="BM2475" s="1">
        <v>1.5</v>
      </c>
    </row>
    <row r="2476" spans="1:65">
      <c r="A2476" s="16" t="s">
        <v>5900</v>
      </c>
      <c r="E2476"/>
      <c r="F2476" s="17">
        <f t="shared" si="1836"/>
        <v>2168</v>
      </c>
      <c r="G2476" s="3">
        <f t="shared" si="1837"/>
        <v>6</v>
      </c>
      <c r="H2476" s="4">
        <f t="shared" si="1838"/>
        <v>2218</v>
      </c>
      <c r="I2476" s="4">
        <f t="shared" si="1839"/>
        <v>2259</v>
      </c>
      <c r="J2476" s="4">
        <f t="shared" si="1840"/>
        <v>2260</v>
      </c>
      <c r="K2476" s="4">
        <f t="shared" si="1841"/>
        <v>2219</v>
      </c>
      <c r="L2476" s="1">
        <f t="shared" si="1842"/>
        <v>0</v>
      </c>
      <c r="M2476" s="1">
        <f t="shared" si="1843"/>
        <v>0</v>
      </c>
      <c r="N2476" s="1">
        <f t="shared" si="1844"/>
        <v>0</v>
      </c>
      <c r="O2476" s="1">
        <f t="shared" si="1845"/>
        <v>0</v>
      </c>
      <c r="P2476" s="1">
        <f t="shared" si="1846"/>
        <v>0</v>
      </c>
      <c r="Q2476" s="1" t="str">
        <f t="shared" si="1847"/>
        <v/>
      </c>
      <c r="R2476" s="1">
        <f t="shared" si="1848"/>
        <v>31.25</v>
      </c>
      <c r="S2476" s="1">
        <f t="shared" si="1849"/>
        <v>-33</v>
      </c>
      <c r="T2476" s="1">
        <f>VLOOKUP($H2476,節点!$E$1:$G$20000,2,FALSE)</f>
        <v>30</v>
      </c>
      <c r="U2476" s="1">
        <f>VLOOKUP($H2476,節点!$E$1:$G$20000,3,FALSE)</f>
        <v>-34</v>
      </c>
      <c r="V2476" s="1">
        <f>VLOOKUP($I2476,節点!$E$1:$G$20000,2,FALSE)</f>
        <v>32.5</v>
      </c>
      <c r="W2476" s="1">
        <f>VLOOKUP($I2476,節点!$E$1:$G$20000,3,FALSE)</f>
        <v>-34</v>
      </c>
      <c r="X2476" s="1">
        <f>VLOOKUP($J2476,節点!$E$1:$G$20000,2,FALSE)</f>
        <v>32.5</v>
      </c>
      <c r="Y2476" s="1">
        <f>VLOOKUP($J2476,節点!$E$1:$G$20000,3,FALSE)</f>
        <v>-32</v>
      </c>
      <c r="Z2476" s="1">
        <f>VLOOKUP($K2476,節点!$E$1:$G$20000,2,FALSE)</f>
        <v>30</v>
      </c>
      <c r="AA2476" s="1">
        <f>VLOOKUP($K2476,節点!$E$1:$G$20000,3,FALSE)</f>
        <v>-32</v>
      </c>
      <c r="AB2476">
        <f t="shared" si="1850"/>
        <v>-1.25</v>
      </c>
      <c r="AC2476">
        <f t="shared" si="1851"/>
        <v>-1</v>
      </c>
      <c r="AD2476">
        <f t="shared" si="1852"/>
        <v>1.25</v>
      </c>
      <c r="AE2476">
        <f t="shared" si="1853"/>
        <v>-1</v>
      </c>
      <c r="AF2476">
        <f t="shared" si="1854"/>
        <v>1.25</v>
      </c>
      <c r="AG2476">
        <f t="shared" si="1855"/>
        <v>1</v>
      </c>
      <c r="AH2476">
        <f t="shared" si="1856"/>
        <v>-1.25</v>
      </c>
      <c r="AI2476">
        <f t="shared" si="1857"/>
        <v>1</v>
      </c>
      <c r="AJ2476">
        <f t="shared" si="1867"/>
        <v>218.65980825409008</v>
      </c>
      <c r="AK2476">
        <f t="shared" si="1868"/>
        <v>321.34019174590992</v>
      </c>
      <c r="AL2476">
        <f t="shared" si="1869"/>
        <v>38.659808254090095</v>
      </c>
      <c r="AM2476">
        <f t="shared" si="1870"/>
        <v>141.34019174590992</v>
      </c>
      <c r="AN2476">
        <f t="shared" si="1858"/>
        <v>3</v>
      </c>
      <c r="AO2476">
        <f t="shared" si="1859"/>
        <v>4</v>
      </c>
      <c r="AP2476">
        <f t="shared" si="1860"/>
        <v>1</v>
      </c>
      <c r="AQ2476">
        <f t="shared" si="1861"/>
        <v>2</v>
      </c>
      <c r="AR2476">
        <f t="shared" si="1862"/>
        <v>3412</v>
      </c>
      <c r="AS2476" t="str">
        <f t="shared" si="1863"/>
        <v/>
      </c>
      <c r="AT2476" t="str">
        <f t="shared" si="1864"/>
        <v/>
      </c>
      <c r="AU2476" t="str">
        <f t="shared" si="1865"/>
        <v/>
      </c>
      <c r="AV2476" t="str">
        <f t="shared" si="1866"/>
        <v/>
      </c>
      <c r="AW2476" t="str">
        <f t="shared" si="1835"/>
        <v/>
      </c>
      <c r="BA2476">
        <f t="shared" si="1871"/>
        <v>31.25</v>
      </c>
      <c r="BB2476">
        <f t="shared" si="1872"/>
        <v>-34</v>
      </c>
      <c r="BC2476">
        <f t="shared" si="1873"/>
        <v>32.5</v>
      </c>
      <c r="BD2476">
        <f t="shared" si="1874"/>
        <v>-33</v>
      </c>
      <c r="BE2476">
        <f t="shared" si="1875"/>
        <v>31.25</v>
      </c>
      <c r="BF2476">
        <f t="shared" si="1876"/>
        <v>-32</v>
      </c>
      <c r="BG2476">
        <f t="shared" si="1877"/>
        <v>30</v>
      </c>
      <c r="BH2476">
        <f t="shared" si="1878"/>
        <v>-33</v>
      </c>
      <c r="BI2476">
        <f t="shared" si="1879"/>
        <v>2</v>
      </c>
      <c r="BJ2476">
        <f t="shared" si="1880"/>
        <v>2.5</v>
      </c>
      <c r="BK2476">
        <f t="shared" si="1881"/>
        <v>1.25</v>
      </c>
      <c r="BL2476">
        <f t="shared" si="1882"/>
        <v>2</v>
      </c>
      <c r="BM2476" s="1">
        <v>1.5</v>
      </c>
    </row>
    <row r="2477" spans="1:65">
      <c r="A2477" s="16" t="s">
        <v>5901</v>
      </c>
      <c r="E2477"/>
      <c r="F2477" s="17">
        <f t="shared" si="1836"/>
        <v>2205</v>
      </c>
      <c r="G2477" s="3">
        <f t="shared" si="1837"/>
        <v>6</v>
      </c>
      <c r="H2477" s="4">
        <f t="shared" si="1838"/>
        <v>2256</v>
      </c>
      <c r="I2477" s="4">
        <f t="shared" si="1839"/>
        <v>2297</v>
      </c>
      <c r="J2477" s="4">
        <f t="shared" si="1840"/>
        <v>2298</v>
      </c>
      <c r="K2477" s="4">
        <f t="shared" si="1841"/>
        <v>2257</v>
      </c>
      <c r="L2477" s="1">
        <f t="shared" si="1842"/>
        <v>0</v>
      </c>
      <c r="M2477" s="1">
        <f t="shared" si="1843"/>
        <v>0</v>
      </c>
      <c r="N2477" s="1">
        <f t="shared" si="1844"/>
        <v>0</v>
      </c>
      <c r="O2477" s="1">
        <f t="shared" si="1845"/>
        <v>0</v>
      </c>
      <c r="P2477" s="1">
        <f t="shared" si="1846"/>
        <v>0</v>
      </c>
      <c r="Q2477" s="1" t="str">
        <f t="shared" si="1847"/>
        <v/>
      </c>
      <c r="R2477" s="1">
        <f t="shared" si="1848"/>
        <v>33.75</v>
      </c>
      <c r="S2477" s="1">
        <f t="shared" si="1849"/>
        <v>-39</v>
      </c>
      <c r="T2477" s="1">
        <f>VLOOKUP($H2477,節点!$E$1:$G$20000,2,FALSE)</f>
        <v>32.5</v>
      </c>
      <c r="U2477" s="1">
        <f>VLOOKUP($H2477,節点!$E$1:$G$20000,3,FALSE)</f>
        <v>-40</v>
      </c>
      <c r="V2477" s="1">
        <f>VLOOKUP($I2477,節点!$E$1:$G$20000,2,FALSE)</f>
        <v>35</v>
      </c>
      <c r="W2477" s="1">
        <f>VLOOKUP($I2477,節点!$E$1:$G$20000,3,FALSE)</f>
        <v>-40</v>
      </c>
      <c r="X2477" s="1">
        <f>VLOOKUP($J2477,節点!$E$1:$G$20000,2,FALSE)</f>
        <v>35</v>
      </c>
      <c r="Y2477" s="1">
        <f>VLOOKUP($J2477,節点!$E$1:$G$20000,3,FALSE)</f>
        <v>-38</v>
      </c>
      <c r="Z2477" s="1">
        <f>VLOOKUP($K2477,節点!$E$1:$G$20000,2,FALSE)</f>
        <v>32.5</v>
      </c>
      <c r="AA2477" s="1">
        <f>VLOOKUP($K2477,節点!$E$1:$G$20000,3,FALSE)</f>
        <v>-38</v>
      </c>
      <c r="AB2477">
        <f t="shared" si="1850"/>
        <v>-1.25</v>
      </c>
      <c r="AC2477">
        <f t="shared" si="1851"/>
        <v>-1</v>
      </c>
      <c r="AD2477">
        <f t="shared" si="1852"/>
        <v>1.25</v>
      </c>
      <c r="AE2477">
        <f t="shared" si="1853"/>
        <v>-1</v>
      </c>
      <c r="AF2477">
        <f t="shared" si="1854"/>
        <v>1.25</v>
      </c>
      <c r="AG2477">
        <f t="shared" si="1855"/>
        <v>1</v>
      </c>
      <c r="AH2477">
        <f t="shared" si="1856"/>
        <v>-1.25</v>
      </c>
      <c r="AI2477">
        <f t="shared" si="1857"/>
        <v>1</v>
      </c>
      <c r="AJ2477">
        <f t="shared" si="1867"/>
        <v>218.65980825409008</v>
      </c>
      <c r="AK2477">
        <f t="shared" si="1868"/>
        <v>321.34019174590992</v>
      </c>
      <c r="AL2477">
        <f t="shared" si="1869"/>
        <v>38.659808254090095</v>
      </c>
      <c r="AM2477">
        <f t="shared" si="1870"/>
        <v>141.34019174590992</v>
      </c>
      <c r="AN2477">
        <f t="shared" si="1858"/>
        <v>3</v>
      </c>
      <c r="AO2477">
        <f t="shared" si="1859"/>
        <v>4</v>
      </c>
      <c r="AP2477">
        <f t="shared" si="1860"/>
        <v>1</v>
      </c>
      <c r="AQ2477">
        <f t="shared" si="1861"/>
        <v>2</v>
      </c>
      <c r="AR2477">
        <f t="shared" si="1862"/>
        <v>3412</v>
      </c>
      <c r="AS2477" t="str">
        <f t="shared" si="1863"/>
        <v/>
      </c>
      <c r="AT2477" t="str">
        <f t="shared" si="1864"/>
        <v/>
      </c>
      <c r="AU2477" t="str">
        <f t="shared" si="1865"/>
        <v/>
      </c>
      <c r="AV2477" t="str">
        <f t="shared" si="1866"/>
        <v/>
      </c>
      <c r="AW2477" t="str">
        <f t="shared" si="1835"/>
        <v/>
      </c>
      <c r="BA2477">
        <f t="shared" si="1871"/>
        <v>33.75</v>
      </c>
      <c r="BB2477">
        <f t="shared" si="1872"/>
        <v>-40</v>
      </c>
      <c r="BC2477">
        <f t="shared" si="1873"/>
        <v>35</v>
      </c>
      <c r="BD2477">
        <f t="shared" si="1874"/>
        <v>-39</v>
      </c>
      <c r="BE2477">
        <f t="shared" si="1875"/>
        <v>33.75</v>
      </c>
      <c r="BF2477">
        <f t="shared" si="1876"/>
        <v>-38</v>
      </c>
      <c r="BG2477">
        <f t="shared" si="1877"/>
        <v>32.5</v>
      </c>
      <c r="BH2477">
        <f t="shared" si="1878"/>
        <v>-39</v>
      </c>
      <c r="BI2477">
        <f t="shared" si="1879"/>
        <v>2</v>
      </c>
      <c r="BJ2477">
        <f t="shared" si="1880"/>
        <v>2.5</v>
      </c>
      <c r="BK2477">
        <f t="shared" si="1881"/>
        <v>1.25</v>
      </c>
      <c r="BL2477">
        <f t="shared" si="1882"/>
        <v>2</v>
      </c>
      <c r="BM2477" s="1">
        <v>1.5</v>
      </c>
    </row>
    <row r="2478" spans="1:65">
      <c r="A2478" s="16" t="s">
        <v>5902</v>
      </c>
      <c r="E2478"/>
      <c r="F2478" s="17">
        <f t="shared" si="1836"/>
        <v>2206</v>
      </c>
      <c r="G2478" s="3">
        <f t="shared" si="1837"/>
        <v>6</v>
      </c>
      <c r="H2478" s="4">
        <f t="shared" si="1838"/>
        <v>2257</v>
      </c>
      <c r="I2478" s="4">
        <f t="shared" si="1839"/>
        <v>2298</v>
      </c>
      <c r="J2478" s="4">
        <f t="shared" si="1840"/>
        <v>2299</v>
      </c>
      <c r="K2478" s="4">
        <f t="shared" si="1841"/>
        <v>2258</v>
      </c>
      <c r="L2478" s="1">
        <f t="shared" si="1842"/>
        <v>0</v>
      </c>
      <c r="M2478" s="1">
        <f t="shared" si="1843"/>
        <v>0</v>
      </c>
      <c r="N2478" s="1">
        <f t="shared" si="1844"/>
        <v>0</v>
      </c>
      <c r="O2478" s="1">
        <f t="shared" si="1845"/>
        <v>0</v>
      </c>
      <c r="P2478" s="1">
        <f t="shared" si="1846"/>
        <v>0</v>
      </c>
      <c r="Q2478" s="1" t="str">
        <f t="shared" si="1847"/>
        <v/>
      </c>
      <c r="R2478" s="1">
        <f t="shared" si="1848"/>
        <v>33.75</v>
      </c>
      <c r="S2478" s="1">
        <f t="shared" si="1849"/>
        <v>-37</v>
      </c>
      <c r="T2478" s="1">
        <f>VLOOKUP($H2478,節点!$E$1:$G$20000,2,FALSE)</f>
        <v>32.5</v>
      </c>
      <c r="U2478" s="1">
        <f>VLOOKUP($H2478,節点!$E$1:$G$20000,3,FALSE)</f>
        <v>-38</v>
      </c>
      <c r="V2478" s="1">
        <f>VLOOKUP($I2478,節点!$E$1:$G$20000,2,FALSE)</f>
        <v>35</v>
      </c>
      <c r="W2478" s="1">
        <f>VLOOKUP($I2478,節点!$E$1:$G$20000,3,FALSE)</f>
        <v>-38</v>
      </c>
      <c r="X2478" s="1">
        <f>VLOOKUP($J2478,節点!$E$1:$G$20000,2,FALSE)</f>
        <v>35</v>
      </c>
      <c r="Y2478" s="1">
        <f>VLOOKUP($J2478,節点!$E$1:$G$20000,3,FALSE)</f>
        <v>-36</v>
      </c>
      <c r="Z2478" s="1">
        <f>VLOOKUP($K2478,節点!$E$1:$G$20000,2,FALSE)</f>
        <v>32.5</v>
      </c>
      <c r="AA2478" s="1">
        <f>VLOOKUP($K2478,節点!$E$1:$G$20000,3,FALSE)</f>
        <v>-36</v>
      </c>
      <c r="AB2478">
        <f t="shared" si="1850"/>
        <v>-1.25</v>
      </c>
      <c r="AC2478">
        <f t="shared" si="1851"/>
        <v>-1</v>
      </c>
      <c r="AD2478">
        <f t="shared" si="1852"/>
        <v>1.25</v>
      </c>
      <c r="AE2478">
        <f t="shared" si="1853"/>
        <v>-1</v>
      </c>
      <c r="AF2478">
        <f t="shared" si="1854"/>
        <v>1.25</v>
      </c>
      <c r="AG2478">
        <f t="shared" si="1855"/>
        <v>1</v>
      </c>
      <c r="AH2478">
        <f t="shared" si="1856"/>
        <v>-1.25</v>
      </c>
      <c r="AI2478">
        <f t="shared" si="1857"/>
        <v>1</v>
      </c>
      <c r="AJ2478">
        <f t="shared" si="1867"/>
        <v>218.65980825409008</v>
      </c>
      <c r="AK2478">
        <f t="shared" si="1868"/>
        <v>321.34019174590992</v>
      </c>
      <c r="AL2478">
        <f t="shared" si="1869"/>
        <v>38.659808254090095</v>
      </c>
      <c r="AM2478">
        <f t="shared" si="1870"/>
        <v>141.34019174590992</v>
      </c>
      <c r="AN2478">
        <f t="shared" si="1858"/>
        <v>3</v>
      </c>
      <c r="AO2478">
        <f t="shared" si="1859"/>
        <v>4</v>
      </c>
      <c r="AP2478">
        <f t="shared" si="1860"/>
        <v>1</v>
      </c>
      <c r="AQ2478">
        <f t="shared" si="1861"/>
        <v>2</v>
      </c>
      <c r="AR2478">
        <f t="shared" si="1862"/>
        <v>3412</v>
      </c>
      <c r="AS2478" t="str">
        <f t="shared" si="1863"/>
        <v/>
      </c>
      <c r="AT2478" t="str">
        <f t="shared" si="1864"/>
        <v/>
      </c>
      <c r="AU2478" t="str">
        <f t="shared" si="1865"/>
        <v/>
      </c>
      <c r="AV2478" t="str">
        <f t="shared" si="1866"/>
        <v/>
      </c>
      <c r="AW2478" t="str">
        <f t="shared" si="1835"/>
        <v/>
      </c>
      <c r="BA2478">
        <f t="shared" si="1871"/>
        <v>33.75</v>
      </c>
      <c r="BB2478">
        <f t="shared" si="1872"/>
        <v>-38</v>
      </c>
      <c r="BC2478">
        <f t="shared" si="1873"/>
        <v>35</v>
      </c>
      <c r="BD2478">
        <f t="shared" si="1874"/>
        <v>-37</v>
      </c>
      <c r="BE2478">
        <f t="shared" si="1875"/>
        <v>33.75</v>
      </c>
      <c r="BF2478">
        <f t="shared" si="1876"/>
        <v>-36</v>
      </c>
      <c r="BG2478">
        <f t="shared" si="1877"/>
        <v>32.5</v>
      </c>
      <c r="BH2478">
        <f t="shared" si="1878"/>
        <v>-37</v>
      </c>
      <c r="BI2478">
        <f t="shared" si="1879"/>
        <v>2</v>
      </c>
      <c r="BJ2478">
        <f t="shared" si="1880"/>
        <v>2.5</v>
      </c>
      <c r="BK2478">
        <f t="shared" si="1881"/>
        <v>1.25</v>
      </c>
      <c r="BL2478">
        <f t="shared" si="1882"/>
        <v>2</v>
      </c>
      <c r="BM2478" s="1">
        <v>1.5</v>
      </c>
    </row>
    <row r="2479" spans="1:65">
      <c r="A2479" s="16" t="s">
        <v>5903</v>
      </c>
      <c r="E2479"/>
      <c r="F2479" s="17">
        <f t="shared" si="1836"/>
        <v>2207</v>
      </c>
      <c r="G2479" s="3">
        <f t="shared" si="1837"/>
        <v>6</v>
      </c>
      <c r="H2479" s="4">
        <f t="shared" si="1838"/>
        <v>2258</v>
      </c>
      <c r="I2479" s="4">
        <f t="shared" si="1839"/>
        <v>2299</v>
      </c>
      <c r="J2479" s="4">
        <f t="shared" si="1840"/>
        <v>2300</v>
      </c>
      <c r="K2479" s="4">
        <f t="shared" si="1841"/>
        <v>2259</v>
      </c>
      <c r="L2479" s="1">
        <f t="shared" si="1842"/>
        <v>0</v>
      </c>
      <c r="M2479" s="1">
        <f t="shared" si="1843"/>
        <v>0</v>
      </c>
      <c r="N2479" s="1">
        <f t="shared" si="1844"/>
        <v>0</v>
      </c>
      <c r="O2479" s="1">
        <f t="shared" si="1845"/>
        <v>0</v>
      </c>
      <c r="P2479" s="1">
        <f t="shared" si="1846"/>
        <v>0</v>
      </c>
      <c r="Q2479" s="1" t="str">
        <f t="shared" si="1847"/>
        <v/>
      </c>
      <c r="R2479" s="1">
        <f t="shared" si="1848"/>
        <v>33.75</v>
      </c>
      <c r="S2479" s="1">
        <f t="shared" si="1849"/>
        <v>-35</v>
      </c>
      <c r="T2479" s="1">
        <f>VLOOKUP($H2479,節点!$E$1:$G$20000,2,FALSE)</f>
        <v>32.5</v>
      </c>
      <c r="U2479" s="1">
        <f>VLOOKUP($H2479,節点!$E$1:$G$20000,3,FALSE)</f>
        <v>-36</v>
      </c>
      <c r="V2479" s="1">
        <f>VLOOKUP($I2479,節点!$E$1:$G$20000,2,FALSE)</f>
        <v>35</v>
      </c>
      <c r="W2479" s="1">
        <f>VLOOKUP($I2479,節点!$E$1:$G$20000,3,FALSE)</f>
        <v>-36</v>
      </c>
      <c r="X2479" s="1">
        <f>VLOOKUP($J2479,節点!$E$1:$G$20000,2,FALSE)</f>
        <v>35</v>
      </c>
      <c r="Y2479" s="1">
        <f>VLOOKUP($J2479,節点!$E$1:$G$20000,3,FALSE)</f>
        <v>-34</v>
      </c>
      <c r="Z2479" s="1">
        <f>VLOOKUP($K2479,節点!$E$1:$G$20000,2,FALSE)</f>
        <v>32.5</v>
      </c>
      <c r="AA2479" s="1">
        <f>VLOOKUP($K2479,節点!$E$1:$G$20000,3,FALSE)</f>
        <v>-34</v>
      </c>
      <c r="AB2479">
        <f t="shared" si="1850"/>
        <v>-1.25</v>
      </c>
      <c r="AC2479">
        <f t="shared" si="1851"/>
        <v>-1</v>
      </c>
      <c r="AD2479">
        <f t="shared" si="1852"/>
        <v>1.25</v>
      </c>
      <c r="AE2479">
        <f t="shared" si="1853"/>
        <v>-1</v>
      </c>
      <c r="AF2479">
        <f t="shared" si="1854"/>
        <v>1.25</v>
      </c>
      <c r="AG2479">
        <f t="shared" si="1855"/>
        <v>1</v>
      </c>
      <c r="AH2479">
        <f t="shared" si="1856"/>
        <v>-1.25</v>
      </c>
      <c r="AI2479">
        <f t="shared" si="1857"/>
        <v>1</v>
      </c>
      <c r="AJ2479">
        <f t="shared" si="1867"/>
        <v>218.65980825409008</v>
      </c>
      <c r="AK2479">
        <f t="shared" si="1868"/>
        <v>321.34019174590992</v>
      </c>
      <c r="AL2479">
        <f t="shared" si="1869"/>
        <v>38.659808254090095</v>
      </c>
      <c r="AM2479">
        <f t="shared" si="1870"/>
        <v>141.34019174590992</v>
      </c>
      <c r="AN2479">
        <f t="shared" si="1858"/>
        <v>3</v>
      </c>
      <c r="AO2479">
        <f t="shared" si="1859"/>
        <v>4</v>
      </c>
      <c r="AP2479">
        <f t="shared" si="1860"/>
        <v>1</v>
      </c>
      <c r="AQ2479">
        <f t="shared" si="1861"/>
        <v>2</v>
      </c>
      <c r="AR2479">
        <f t="shared" si="1862"/>
        <v>3412</v>
      </c>
      <c r="AS2479" t="str">
        <f t="shared" si="1863"/>
        <v/>
      </c>
      <c r="AT2479" t="str">
        <f t="shared" si="1864"/>
        <v/>
      </c>
      <c r="AU2479" t="str">
        <f t="shared" si="1865"/>
        <v/>
      </c>
      <c r="AV2479" t="str">
        <f t="shared" si="1866"/>
        <v/>
      </c>
      <c r="AW2479" t="str">
        <f t="shared" si="1835"/>
        <v/>
      </c>
      <c r="BA2479">
        <f t="shared" si="1871"/>
        <v>33.75</v>
      </c>
      <c r="BB2479">
        <f t="shared" si="1872"/>
        <v>-36</v>
      </c>
      <c r="BC2479">
        <f t="shared" si="1873"/>
        <v>35</v>
      </c>
      <c r="BD2479">
        <f t="shared" si="1874"/>
        <v>-35</v>
      </c>
      <c r="BE2479">
        <f t="shared" si="1875"/>
        <v>33.75</v>
      </c>
      <c r="BF2479">
        <f t="shared" si="1876"/>
        <v>-34</v>
      </c>
      <c r="BG2479">
        <f t="shared" si="1877"/>
        <v>32.5</v>
      </c>
      <c r="BH2479">
        <f t="shared" si="1878"/>
        <v>-35</v>
      </c>
      <c r="BI2479">
        <f t="shared" si="1879"/>
        <v>2</v>
      </c>
      <c r="BJ2479">
        <f t="shared" si="1880"/>
        <v>2.5</v>
      </c>
      <c r="BK2479">
        <f t="shared" si="1881"/>
        <v>1.25</v>
      </c>
      <c r="BL2479">
        <f t="shared" si="1882"/>
        <v>2</v>
      </c>
      <c r="BM2479" s="1">
        <v>1.5</v>
      </c>
    </row>
    <row r="2480" spans="1:65">
      <c r="A2480" s="16" t="s">
        <v>5904</v>
      </c>
      <c r="E2480"/>
      <c r="F2480" s="17">
        <f t="shared" si="1836"/>
        <v>2208</v>
      </c>
      <c r="G2480" s="3">
        <f t="shared" si="1837"/>
        <v>6</v>
      </c>
      <c r="H2480" s="4">
        <f t="shared" si="1838"/>
        <v>2259</v>
      </c>
      <c r="I2480" s="4">
        <f t="shared" si="1839"/>
        <v>2300</v>
      </c>
      <c r="J2480" s="4">
        <f t="shared" si="1840"/>
        <v>2301</v>
      </c>
      <c r="K2480" s="4">
        <f t="shared" si="1841"/>
        <v>2260</v>
      </c>
      <c r="L2480" s="1">
        <f t="shared" si="1842"/>
        <v>0</v>
      </c>
      <c r="M2480" s="1">
        <f t="shared" si="1843"/>
        <v>0</v>
      </c>
      <c r="N2480" s="1">
        <f t="shared" si="1844"/>
        <v>0</v>
      </c>
      <c r="O2480" s="1">
        <f t="shared" si="1845"/>
        <v>0</v>
      </c>
      <c r="P2480" s="1">
        <f t="shared" si="1846"/>
        <v>0</v>
      </c>
      <c r="Q2480" s="1" t="str">
        <f t="shared" si="1847"/>
        <v/>
      </c>
      <c r="R2480" s="1">
        <f t="shared" si="1848"/>
        <v>33.75</v>
      </c>
      <c r="S2480" s="1">
        <f t="shared" si="1849"/>
        <v>-33</v>
      </c>
      <c r="T2480" s="1">
        <f>VLOOKUP($H2480,節点!$E$1:$G$20000,2,FALSE)</f>
        <v>32.5</v>
      </c>
      <c r="U2480" s="1">
        <f>VLOOKUP($H2480,節点!$E$1:$G$20000,3,FALSE)</f>
        <v>-34</v>
      </c>
      <c r="V2480" s="1">
        <f>VLOOKUP($I2480,節点!$E$1:$G$20000,2,FALSE)</f>
        <v>35</v>
      </c>
      <c r="W2480" s="1">
        <f>VLOOKUP($I2480,節点!$E$1:$G$20000,3,FALSE)</f>
        <v>-34</v>
      </c>
      <c r="X2480" s="1">
        <f>VLOOKUP($J2480,節点!$E$1:$G$20000,2,FALSE)</f>
        <v>35</v>
      </c>
      <c r="Y2480" s="1">
        <f>VLOOKUP($J2480,節点!$E$1:$G$20000,3,FALSE)</f>
        <v>-32</v>
      </c>
      <c r="Z2480" s="1">
        <f>VLOOKUP($K2480,節点!$E$1:$G$20000,2,FALSE)</f>
        <v>32.5</v>
      </c>
      <c r="AA2480" s="1">
        <f>VLOOKUP($K2480,節点!$E$1:$G$20000,3,FALSE)</f>
        <v>-32</v>
      </c>
      <c r="AB2480">
        <f t="shared" si="1850"/>
        <v>-1.25</v>
      </c>
      <c r="AC2480">
        <f t="shared" si="1851"/>
        <v>-1</v>
      </c>
      <c r="AD2480">
        <f t="shared" si="1852"/>
        <v>1.25</v>
      </c>
      <c r="AE2480">
        <f t="shared" si="1853"/>
        <v>-1</v>
      </c>
      <c r="AF2480">
        <f t="shared" si="1854"/>
        <v>1.25</v>
      </c>
      <c r="AG2480">
        <f t="shared" si="1855"/>
        <v>1</v>
      </c>
      <c r="AH2480">
        <f t="shared" si="1856"/>
        <v>-1.25</v>
      </c>
      <c r="AI2480">
        <f t="shared" si="1857"/>
        <v>1</v>
      </c>
      <c r="AJ2480">
        <f t="shared" si="1867"/>
        <v>218.65980825409008</v>
      </c>
      <c r="AK2480">
        <f t="shared" si="1868"/>
        <v>321.34019174590992</v>
      </c>
      <c r="AL2480">
        <f t="shared" si="1869"/>
        <v>38.659808254090095</v>
      </c>
      <c r="AM2480">
        <f t="shared" si="1870"/>
        <v>141.34019174590992</v>
      </c>
      <c r="AN2480">
        <f t="shared" si="1858"/>
        <v>3</v>
      </c>
      <c r="AO2480">
        <f t="shared" si="1859"/>
        <v>4</v>
      </c>
      <c r="AP2480">
        <f t="shared" si="1860"/>
        <v>1</v>
      </c>
      <c r="AQ2480">
        <f t="shared" si="1861"/>
        <v>2</v>
      </c>
      <c r="AR2480">
        <f t="shared" si="1862"/>
        <v>3412</v>
      </c>
      <c r="AS2480" t="str">
        <f t="shared" si="1863"/>
        <v/>
      </c>
      <c r="AT2480" t="str">
        <f t="shared" si="1864"/>
        <v/>
      </c>
      <c r="AU2480" t="str">
        <f t="shared" si="1865"/>
        <v/>
      </c>
      <c r="AV2480" t="str">
        <f t="shared" si="1866"/>
        <v/>
      </c>
      <c r="AW2480" t="str">
        <f t="shared" si="1835"/>
        <v/>
      </c>
      <c r="BA2480">
        <f t="shared" si="1871"/>
        <v>33.75</v>
      </c>
      <c r="BB2480">
        <f t="shared" si="1872"/>
        <v>-34</v>
      </c>
      <c r="BC2480">
        <f t="shared" si="1873"/>
        <v>35</v>
      </c>
      <c r="BD2480">
        <f t="shared" si="1874"/>
        <v>-33</v>
      </c>
      <c r="BE2480">
        <f t="shared" si="1875"/>
        <v>33.75</v>
      </c>
      <c r="BF2480">
        <f t="shared" si="1876"/>
        <v>-32</v>
      </c>
      <c r="BG2480">
        <f t="shared" si="1877"/>
        <v>32.5</v>
      </c>
      <c r="BH2480">
        <f t="shared" si="1878"/>
        <v>-33</v>
      </c>
      <c r="BI2480">
        <f t="shared" si="1879"/>
        <v>2</v>
      </c>
      <c r="BJ2480">
        <f t="shared" si="1880"/>
        <v>2.5</v>
      </c>
      <c r="BK2480">
        <f t="shared" si="1881"/>
        <v>1.25</v>
      </c>
      <c r="BL2480">
        <f t="shared" si="1882"/>
        <v>2</v>
      </c>
      <c r="BM2480" s="1">
        <v>1.5</v>
      </c>
    </row>
    <row r="2481" spans="1:65">
      <c r="A2481" s="16" t="s">
        <v>5905</v>
      </c>
      <c r="E2481"/>
      <c r="F2481" s="17">
        <f t="shared" si="1836"/>
        <v>2245</v>
      </c>
      <c r="G2481" s="3">
        <f t="shared" si="1837"/>
        <v>6</v>
      </c>
      <c r="H2481" s="4">
        <f t="shared" si="1838"/>
        <v>2297</v>
      </c>
      <c r="I2481" s="4">
        <f t="shared" si="1839"/>
        <v>2338</v>
      </c>
      <c r="J2481" s="4">
        <f t="shared" si="1840"/>
        <v>2339</v>
      </c>
      <c r="K2481" s="4">
        <f t="shared" si="1841"/>
        <v>2298</v>
      </c>
      <c r="L2481" s="1">
        <f t="shared" si="1842"/>
        <v>0</v>
      </c>
      <c r="M2481" s="1">
        <f t="shared" si="1843"/>
        <v>0</v>
      </c>
      <c r="N2481" s="1">
        <f t="shared" si="1844"/>
        <v>0</v>
      </c>
      <c r="O2481" s="1">
        <f t="shared" si="1845"/>
        <v>0</v>
      </c>
      <c r="P2481" s="1">
        <f t="shared" si="1846"/>
        <v>0</v>
      </c>
      <c r="Q2481" s="1" t="str">
        <f t="shared" si="1847"/>
        <v/>
      </c>
      <c r="R2481" s="1">
        <f t="shared" si="1848"/>
        <v>36.25</v>
      </c>
      <c r="S2481" s="1">
        <f t="shared" si="1849"/>
        <v>-39</v>
      </c>
      <c r="T2481" s="1">
        <f>VLOOKUP($H2481,節点!$E$1:$G$20000,2,FALSE)</f>
        <v>35</v>
      </c>
      <c r="U2481" s="1">
        <f>VLOOKUP($H2481,節点!$E$1:$G$20000,3,FALSE)</f>
        <v>-40</v>
      </c>
      <c r="V2481" s="1">
        <f>VLOOKUP($I2481,節点!$E$1:$G$20000,2,FALSE)</f>
        <v>37.5</v>
      </c>
      <c r="W2481" s="1">
        <f>VLOOKUP($I2481,節点!$E$1:$G$20000,3,FALSE)</f>
        <v>-40</v>
      </c>
      <c r="X2481" s="1">
        <f>VLOOKUP($J2481,節点!$E$1:$G$20000,2,FALSE)</f>
        <v>37.5</v>
      </c>
      <c r="Y2481" s="1">
        <f>VLOOKUP($J2481,節点!$E$1:$G$20000,3,FALSE)</f>
        <v>-38</v>
      </c>
      <c r="Z2481" s="1">
        <f>VLOOKUP($K2481,節点!$E$1:$G$20000,2,FALSE)</f>
        <v>35</v>
      </c>
      <c r="AA2481" s="1">
        <f>VLOOKUP($K2481,節点!$E$1:$G$20000,3,FALSE)</f>
        <v>-38</v>
      </c>
      <c r="AB2481">
        <f t="shared" si="1850"/>
        <v>-1.25</v>
      </c>
      <c r="AC2481">
        <f t="shared" si="1851"/>
        <v>-1</v>
      </c>
      <c r="AD2481">
        <f t="shared" si="1852"/>
        <v>1.25</v>
      </c>
      <c r="AE2481">
        <f t="shared" si="1853"/>
        <v>-1</v>
      </c>
      <c r="AF2481">
        <f t="shared" si="1854"/>
        <v>1.25</v>
      </c>
      <c r="AG2481">
        <f t="shared" si="1855"/>
        <v>1</v>
      </c>
      <c r="AH2481">
        <f t="shared" si="1856"/>
        <v>-1.25</v>
      </c>
      <c r="AI2481">
        <f t="shared" si="1857"/>
        <v>1</v>
      </c>
      <c r="AJ2481">
        <f t="shared" si="1867"/>
        <v>218.65980825409008</v>
      </c>
      <c r="AK2481">
        <f t="shared" si="1868"/>
        <v>321.34019174590992</v>
      </c>
      <c r="AL2481">
        <f t="shared" si="1869"/>
        <v>38.659808254090095</v>
      </c>
      <c r="AM2481">
        <f t="shared" si="1870"/>
        <v>141.34019174590992</v>
      </c>
      <c r="AN2481">
        <f t="shared" si="1858"/>
        <v>3</v>
      </c>
      <c r="AO2481">
        <f t="shared" si="1859"/>
        <v>4</v>
      </c>
      <c r="AP2481">
        <f t="shared" si="1860"/>
        <v>1</v>
      </c>
      <c r="AQ2481">
        <f t="shared" si="1861"/>
        <v>2</v>
      </c>
      <c r="AR2481">
        <f t="shared" si="1862"/>
        <v>3412</v>
      </c>
      <c r="AS2481" t="str">
        <f t="shared" si="1863"/>
        <v/>
      </c>
      <c r="AT2481" t="str">
        <f t="shared" si="1864"/>
        <v/>
      </c>
      <c r="AU2481" t="str">
        <f t="shared" si="1865"/>
        <v/>
      </c>
      <c r="AV2481" t="str">
        <f t="shared" si="1866"/>
        <v/>
      </c>
      <c r="AW2481" t="str">
        <f t="shared" si="1835"/>
        <v/>
      </c>
      <c r="BA2481">
        <f t="shared" si="1871"/>
        <v>36.25</v>
      </c>
      <c r="BB2481">
        <f t="shared" si="1872"/>
        <v>-40</v>
      </c>
      <c r="BC2481">
        <f t="shared" si="1873"/>
        <v>37.5</v>
      </c>
      <c r="BD2481">
        <f t="shared" si="1874"/>
        <v>-39</v>
      </c>
      <c r="BE2481">
        <f t="shared" si="1875"/>
        <v>36.25</v>
      </c>
      <c r="BF2481">
        <f t="shared" si="1876"/>
        <v>-38</v>
      </c>
      <c r="BG2481">
        <f t="shared" si="1877"/>
        <v>35</v>
      </c>
      <c r="BH2481">
        <f t="shared" si="1878"/>
        <v>-39</v>
      </c>
      <c r="BI2481">
        <f t="shared" si="1879"/>
        <v>2</v>
      </c>
      <c r="BJ2481">
        <f t="shared" si="1880"/>
        <v>2.5</v>
      </c>
      <c r="BK2481">
        <f t="shared" si="1881"/>
        <v>1.25</v>
      </c>
      <c r="BL2481">
        <f t="shared" si="1882"/>
        <v>2</v>
      </c>
      <c r="BM2481" s="1">
        <v>1.5</v>
      </c>
    </row>
    <row r="2482" spans="1:65">
      <c r="A2482" s="16" t="s">
        <v>5906</v>
      </c>
      <c r="E2482"/>
      <c r="F2482" s="17">
        <f t="shared" si="1836"/>
        <v>2246</v>
      </c>
      <c r="G2482" s="3">
        <f t="shared" si="1837"/>
        <v>6</v>
      </c>
      <c r="H2482" s="4">
        <f t="shared" si="1838"/>
        <v>2298</v>
      </c>
      <c r="I2482" s="4">
        <f t="shared" si="1839"/>
        <v>2339</v>
      </c>
      <c r="J2482" s="4">
        <f t="shared" si="1840"/>
        <v>2340</v>
      </c>
      <c r="K2482" s="4">
        <f t="shared" si="1841"/>
        <v>2299</v>
      </c>
      <c r="L2482" s="1">
        <f t="shared" si="1842"/>
        <v>0</v>
      </c>
      <c r="M2482" s="1">
        <f t="shared" si="1843"/>
        <v>0</v>
      </c>
      <c r="N2482" s="1">
        <f t="shared" si="1844"/>
        <v>0</v>
      </c>
      <c r="O2482" s="1">
        <f t="shared" si="1845"/>
        <v>0</v>
      </c>
      <c r="P2482" s="1">
        <f t="shared" si="1846"/>
        <v>0</v>
      </c>
      <c r="Q2482" s="1" t="str">
        <f t="shared" si="1847"/>
        <v/>
      </c>
      <c r="R2482" s="1">
        <f t="shared" si="1848"/>
        <v>36.25</v>
      </c>
      <c r="S2482" s="1">
        <f t="shared" si="1849"/>
        <v>-37</v>
      </c>
      <c r="T2482" s="1">
        <f>VLOOKUP($H2482,節点!$E$1:$G$20000,2,FALSE)</f>
        <v>35</v>
      </c>
      <c r="U2482" s="1">
        <f>VLOOKUP($H2482,節点!$E$1:$G$20000,3,FALSE)</f>
        <v>-38</v>
      </c>
      <c r="V2482" s="1">
        <f>VLOOKUP($I2482,節点!$E$1:$G$20000,2,FALSE)</f>
        <v>37.5</v>
      </c>
      <c r="W2482" s="1">
        <f>VLOOKUP($I2482,節点!$E$1:$G$20000,3,FALSE)</f>
        <v>-38</v>
      </c>
      <c r="X2482" s="1">
        <f>VLOOKUP($J2482,節点!$E$1:$G$20000,2,FALSE)</f>
        <v>37.5</v>
      </c>
      <c r="Y2482" s="1">
        <f>VLOOKUP($J2482,節点!$E$1:$G$20000,3,FALSE)</f>
        <v>-36</v>
      </c>
      <c r="Z2482" s="1">
        <f>VLOOKUP($K2482,節点!$E$1:$G$20000,2,FALSE)</f>
        <v>35</v>
      </c>
      <c r="AA2482" s="1">
        <f>VLOOKUP($K2482,節点!$E$1:$G$20000,3,FALSE)</f>
        <v>-36</v>
      </c>
      <c r="AB2482">
        <f t="shared" si="1850"/>
        <v>-1.25</v>
      </c>
      <c r="AC2482">
        <f t="shared" si="1851"/>
        <v>-1</v>
      </c>
      <c r="AD2482">
        <f t="shared" si="1852"/>
        <v>1.25</v>
      </c>
      <c r="AE2482">
        <f t="shared" si="1853"/>
        <v>-1</v>
      </c>
      <c r="AF2482">
        <f t="shared" si="1854"/>
        <v>1.25</v>
      </c>
      <c r="AG2482">
        <f t="shared" si="1855"/>
        <v>1</v>
      </c>
      <c r="AH2482">
        <f t="shared" si="1856"/>
        <v>-1.25</v>
      </c>
      <c r="AI2482">
        <f t="shared" si="1857"/>
        <v>1</v>
      </c>
      <c r="AJ2482">
        <f t="shared" si="1867"/>
        <v>218.65980825409008</v>
      </c>
      <c r="AK2482">
        <f t="shared" si="1868"/>
        <v>321.34019174590992</v>
      </c>
      <c r="AL2482">
        <f t="shared" si="1869"/>
        <v>38.659808254090095</v>
      </c>
      <c r="AM2482">
        <f t="shared" si="1870"/>
        <v>141.34019174590992</v>
      </c>
      <c r="AN2482">
        <f t="shared" si="1858"/>
        <v>3</v>
      </c>
      <c r="AO2482">
        <f t="shared" si="1859"/>
        <v>4</v>
      </c>
      <c r="AP2482">
        <f t="shared" si="1860"/>
        <v>1</v>
      </c>
      <c r="AQ2482">
        <f t="shared" si="1861"/>
        <v>2</v>
      </c>
      <c r="AR2482">
        <f t="shared" si="1862"/>
        <v>3412</v>
      </c>
      <c r="AS2482" t="str">
        <f t="shared" si="1863"/>
        <v/>
      </c>
      <c r="AT2482" t="str">
        <f t="shared" si="1864"/>
        <v/>
      </c>
      <c r="AU2482" t="str">
        <f t="shared" si="1865"/>
        <v/>
      </c>
      <c r="AV2482" t="str">
        <f t="shared" si="1866"/>
        <v/>
      </c>
      <c r="AW2482" t="str">
        <f t="shared" si="1835"/>
        <v/>
      </c>
      <c r="BA2482">
        <f t="shared" si="1871"/>
        <v>36.25</v>
      </c>
      <c r="BB2482">
        <f t="shared" si="1872"/>
        <v>-38</v>
      </c>
      <c r="BC2482">
        <f t="shared" si="1873"/>
        <v>37.5</v>
      </c>
      <c r="BD2482">
        <f t="shared" si="1874"/>
        <v>-37</v>
      </c>
      <c r="BE2482">
        <f t="shared" si="1875"/>
        <v>36.25</v>
      </c>
      <c r="BF2482">
        <f t="shared" si="1876"/>
        <v>-36</v>
      </c>
      <c r="BG2482">
        <f t="shared" si="1877"/>
        <v>35</v>
      </c>
      <c r="BH2482">
        <f t="shared" si="1878"/>
        <v>-37</v>
      </c>
      <c r="BI2482">
        <f t="shared" si="1879"/>
        <v>2</v>
      </c>
      <c r="BJ2482">
        <f t="shared" si="1880"/>
        <v>2.5</v>
      </c>
      <c r="BK2482">
        <f t="shared" si="1881"/>
        <v>1.25</v>
      </c>
      <c r="BL2482">
        <f t="shared" si="1882"/>
        <v>2</v>
      </c>
      <c r="BM2482" s="1">
        <v>1.5</v>
      </c>
    </row>
    <row r="2483" spans="1:65">
      <c r="A2483" s="16" t="s">
        <v>5907</v>
      </c>
      <c r="E2483"/>
      <c r="F2483" s="17">
        <f t="shared" si="1836"/>
        <v>2247</v>
      </c>
      <c r="G2483" s="3">
        <f t="shared" si="1837"/>
        <v>6</v>
      </c>
      <c r="H2483" s="4">
        <f t="shared" si="1838"/>
        <v>2299</v>
      </c>
      <c r="I2483" s="4">
        <f t="shared" si="1839"/>
        <v>2340</v>
      </c>
      <c r="J2483" s="4">
        <f t="shared" si="1840"/>
        <v>2341</v>
      </c>
      <c r="K2483" s="4">
        <f t="shared" si="1841"/>
        <v>2300</v>
      </c>
      <c r="L2483" s="1">
        <f t="shared" si="1842"/>
        <v>0</v>
      </c>
      <c r="M2483" s="1">
        <f t="shared" si="1843"/>
        <v>0</v>
      </c>
      <c r="N2483" s="1">
        <f t="shared" si="1844"/>
        <v>0</v>
      </c>
      <c r="O2483" s="1">
        <f t="shared" si="1845"/>
        <v>0</v>
      </c>
      <c r="P2483" s="1">
        <f t="shared" si="1846"/>
        <v>0</v>
      </c>
      <c r="Q2483" s="1" t="str">
        <f t="shared" si="1847"/>
        <v/>
      </c>
      <c r="R2483" s="1">
        <f t="shared" si="1848"/>
        <v>36.25</v>
      </c>
      <c r="S2483" s="1">
        <f t="shared" si="1849"/>
        <v>-35</v>
      </c>
      <c r="T2483" s="1">
        <f>VLOOKUP($H2483,節点!$E$1:$G$20000,2,FALSE)</f>
        <v>35</v>
      </c>
      <c r="U2483" s="1">
        <f>VLOOKUP($H2483,節点!$E$1:$G$20000,3,FALSE)</f>
        <v>-36</v>
      </c>
      <c r="V2483" s="1">
        <f>VLOOKUP($I2483,節点!$E$1:$G$20000,2,FALSE)</f>
        <v>37.5</v>
      </c>
      <c r="W2483" s="1">
        <f>VLOOKUP($I2483,節点!$E$1:$G$20000,3,FALSE)</f>
        <v>-36</v>
      </c>
      <c r="X2483" s="1">
        <f>VLOOKUP($J2483,節点!$E$1:$G$20000,2,FALSE)</f>
        <v>37.5</v>
      </c>
      <c r="Y2483" s="1">
        <f>VLOOKUP($J2483,節点!$E$1:$G$20000,3,FALSE)</f>
        <v>-34</v>
      </c>
      <c r="Z2483" s="1">
        <f>VLOOKUP($K2483,節点!$E$1:$G$20000,2,FALSE)</f>
        <v>35</v>
      </c>
      <c r="AA2483" s="1">
        <f>VLOOKUP($K2483,節点!$E$1:$G$20000,3,FALSE)</f>
        <v>-34</v>
      </c>
      <c r="AB2483">
        <f t="shared" si="1850"/>
        <v>-1.25</v>
      </c>
      <c r="AC2483">
        <f t="shared" si="1851"/>
        <v>-1</v>
      </c>
      <c r="AD2483">
        <f t="shared" si="1852"/>
        <v>1.25</v>
      </c>
      <c r="AE2483">
        <f t="shared" si="1853"/>
        <v>-1</v>
      </c>
      <c r="AF2483">
        <f t="shared" si="1854"/>
        <v>1.25</v>
      </c>
      <c r="AG2483">
        <f t="shared" si="1855"/>
        <v>1</v>
      </c>
      <c r="AH2483">
        <f t="shared" si="1856"/>
        <v>-1.25</v>
      </c>
      <c r="AI2483">
        <f t="shared" si="1857"/>
        <v>1</v>
      </c>
      <c r="AJ2483">
        <f t="shared" si="1867"/>
        <v>218.65980825409008</v>
      </c>
      <c r="AK2483">
        <f t="shared" si="1868"/>
        <v>321.34019174590992</v>
      </c>
      <c r="AL2483">
        <f t="shared" si="1869"/>
        <v>38.659808254090095</v>
      </c>
      <c r="AM2483">
        <f t="shared" si="1870"/>
        <v>141.34019174590992</v>
      </c>
      <c r="AN2483">
        <f t="shared" si="1858"/>
        <v>3</v>
      </c>
      <c r="AO2483">
        <f t="shared" si="1859"/>
        <v>4</v>
      </c>
      <c r="AP2483">
        <f t="shared" si="1860"/>
        <v>1</v>
      </c>
      <c r="AQ2483">
        <f t="shared" si="1861"/>
        <v>2</v>
      </c>
      <c r="AR2483">
        <f t="shared" si="1862"/>
        <v>3412</v>
      </c>
      <c r="AS2483" t="str">
        <f t="shared" si="1863"/>
        <v/>
      </c>
      <c r="AT2483" t="str">
        <f t="shared" si="1864"/>
        <v/>
      </c>
      <c r="AU2483" t="str">
        <f t="shared" si="1865"/>
        <v/>
      </c>
      <c r="AV2483" t="str">
        <f t="shared" si="1866"/>
        <v/>
      </c>
      <c r="AW2483" t="str">
        <f t="shared" si="1835"/>
        <v/>
      </c>
      <c r="BA2483">
        <f t="shared" si="1871"/>
        <v>36.25</v>
      </c>
      <c r="BB2483">
        <f t="shared" si="1872"/>
        <v>-36</v>
      </c>
      <c r="BC2483">
        <f t="shared" si="1873"/>
        <v>37.5</v>
      </c>
      <c r="BD2483">
        <f t="shared" si="1874"/>
        <v>-35</v>
      </c>
      <c r="BE2483">
        <f t="shared" si="1875"/>
        <v>36.25</v>
      </c>
      <c r="BF2483">
        <f t="shared" si="1876"/>
        <v>-34</v>
      </c>
      <c r="BG2483">
        <f t="shared" si="1877"/>
        <v>35</v>
      </c>
      <c r="BH2483">
        <f t="shared" si="1878"/>
        <v>-35</v>
      </c>
      <c r="BI2483">
        <f t="shared" si="1879"/>
        <v>2</v>
      </c>
      <c r="BJ2483">
        <f t="shared" si="1880"/>
        <v>2.5</v>
      </c>
      <c r="BK2483">
        <f t="shared" si="1881"/>
        <v>1.25</v>
      </c>
      <c r="BL2483">
        <f t="shared" si="1882"/>
        <v>2</v>
      </c>
      <c r="BM2483" s="1">
        <v>1.5</v>
      </c>
    </row>
    <row r="2484" spans="1:65">
      <c r="A2484" s="16" t="s">
        <v>5908</v>
      </c>
      <c r="E2484"/>
      <c r="F2484" s="17">
        <f t="shared" si="1836"/>
        <v>2248</v>
      </c>
      <c r="G2484" s="3">
        <f t="shared" si="1837"/>
        <v>6</v>
      </c>
      <c r="H2484" s="4">
        <f t="shared" si="1838"/>
        <v>2300</v>
      </c>
      <c r="I2484" s="4">
        <f t="shared" si="1839"/>
        <v>2341</v>
      </c>
      <c r="J2484" s="4">
        <f t="shared" si="1840"/>
        <v>2342</v>
      </c>
      <c r="K2484" s="4">
        <f t="shared" si="1841"/>
        <v>2301</v>
      </c>
      <c r="L2484" s="1">
        <f t="shared" si="1842"/>
        <v>0</v>
      </c>
      <c r="M2484" s="1">
        <f t="shared" si="1843"/>
        <v>0</v>
      </c>
      <c r="N2484" s="1">
        <f t="shared" si="1844"/>
        <v>0</v>
      </c>
      <c r="O2484" s="1">
        <f t="shared" si="1845"/>
        <v>0</v>
      </c>
      <c r="P2484" s="1">
        <f t="shared" si="1846"/>
        <v>0</v>
      </c>
      <c r="Q2484" s="1" t="str">
        <f t="shared" si="1847"/>
        <v/>
      </c>
      <c r="R2484" s="1">
        <f t="shared" si="1848"/>
        <v>36.25</v>
      </c>
      <c r="S2484" s="1">
        <f t="shared" si="1849"/>
        <v>-33</v>
      </c>
      <c r="T2484" s="1">
        <f>VLOOKUP($H2484,節点!$E$1:$G$20000,2,FALSE)</f>
        <v>35</v>
      </c>
      <c r="U2484" s="1">
        <f>VLOOKUP($H2484,節点!$E$1:$G$20000,3,FALSE)</f>
        <v>-34</v>
      </c>
      <c r="V2484" s="1">
        <f>VLOOKUP($I2484,節点!$E$1:$G$20000,2,FALSE)</f>
        <v>37.5</v>
      </c>
      <c r="W2484" s="1">
        <f>VLOOKUP($I2484,節点!$E$1:$G$20000,3,FALSE)</f>
        <v>-34</v>
      </c>
      <c r="X2484" s="1">
        <f>VLOOKUP($J2484,節点!$E$1:$G$20000,2,FALSE)</f>
        <v>37.5</v>
      </c>
      <c r="Y2484" s="1">
        <f>VLOOKUP($J2484,節点!$E$1:$G$20000,3,FALSE)</f>
        <v>-32</v>
      </c>
      <c r="Z2484" s="1">
        <f>VLOOKUP($K2484,節点!$E$1:$G$20000,2,FALSE)</f>
        <v>35</v>
      </c>
      <c r="AA2484" s="1">
        <f>VLOOKUP($K2484,節点!$E$1:$G$20000,3,FALSE)</f>
        <v>-32</v>
      </c>
      <c r="AB2484">
        <f t="shared" si="1850"/>
        <v>-1.25</v>
      </c>
      <c r="AC2484">
        <f t="shared" si="1851"/>
        <v>-1</v>
      </c>
      <c r="AD2484">
        <f t="shared" si="1852"/>
        <v>1.25</v>
      </c>
      <c r="AE2484">
        <f t="shared" si="1853"/>
        <v>-1</v>
      </c>
      <c r="AF2484">
        <f t="shared" si="1854"/>
        <v>1.25</v>
      </c>
      <c r="AG2484">
        <f t="shared" si="1855"/>
        <v>1</v>
      </c>
      <c r="AH2484">
        <f t="shared" si="1856"/>
        <v>-1.25</v>
      </c>
      <c r="AI2484">
        <f t="shared" si="1857"/>
        <v>1</v>
      </c>
      <c r="AJ2484">
        <f t="shared" si="1867"/>
        <v>218.65980825409008</v>
      </c>
      <c r="AK2484">
        <f t="shared" si="1868"/>
        <v>321.34019174590992</v>
      </c>
      <c r="AL2484">
        <f t="shared" si="1869"/>
        <v>38.659808254090095</v>
      </c>
      <c r="AM2484">
        <f t="shared" si="1870"/>
        <v>141.34019174590992</v>
      </c>
      <c r="AN2484">
        <f t="shared" si="1858"/>
        <v>3</v>
      </c>
      <c r="AO2484">
        <f t="shared" si="1859"/>
        <v>4</v>
      </c>
      <c r="AP2484">
        <f t="shared" si="1860"/>
        <v>1</v>
      </c>
      <c r="AQ2484">
        <f t="shared" si="1861"/>
        <v>2</v>
      </c>
      <c r="AR2484">
        <f t="shared" si="1862"/>
        <v>3412</v>
      </c>
      <c r="AS2484" t="str">
        <f t="shared" si="1863"/>
        <v/>
      </c>
      <c r="AT2484" t="str">
        <f t="shared" si="1864"/>
        <v/>
      </c>
      <c r="AU2484" t="str">
        <f t="shared" si="1865"/>
        <v/>
      </c>
      <c r="AV2484" t="str">
        <f t="shared" si="1866"/>
        <v/>
      </c>
      <c r="AW2484" t="str">
        <f t="shared" si="1835"/>
        <v/>
      </c>
      <c r="BA2484">
        <f t="shared" si="1871"/>
        <v>36.25</v>
      </c>
      <c r="BB2484">
        <f t="shared" si="1872"/>
        <v>-34</v>
      </c>
      <c r="BC2484">
        <f t="shared" si="1873"/>
        <v>37.5</v>
      </c>
      <c r="BD2484">
        <f t="shared" si="1874"/>
        <v>-33</v>
      </c>
      <c r="BE2484">
        <f t="shared" si="1875"/>
        <v>36.25</v>
      </c>
      <c r="BF2484">
        <f t="shared" si="1876"/>
        <v>-32</v>
      </c>
      <c r="BG2484">
        <f t="shared" si="1877"/>
        <v>35</v>
      </c>
      <c r="BH2484">
        <f t="shared" si="1878"/>
        <v>-33</v>
      </c>
      <c r="BI2484">
        <f t="shared" si="1879"/>
        <v>2</v>
      </c>
      <c r="BJ2484">
        <f t="shared" si="1880"/>
        <v>2.5</v>
      </c>
      <c r="BK2484">
        <f t="shared" si="1881"/>
        <v>1.25</v>
      </c>
      <c r="BL2484">
        <f t="shared" si="1882"/>
        <v>2</v>
      </c>
      <c r="BM2484" s="1">
        <v>1.5</v>
      </c>
    </row>
    <row r="2485" spans="1:65">
      <c r="A2485" s="16" t="s">
        <v>5909</v>
      </c>
      <c r="E2485"/>
      <c r="F2485" s="17">
        <f t="shared" si="1836"/>
        <v>2285</v>
      </c>
      <c r="G2485" s="3">
        <f t="shared" si="1837"/>
        <v>6</v>
      </c>
      <c r="H2485" s="4">
        <f t="shared" si="1838"/>
        <v>2338</v>
      </c>
      <c r="I2485" s="4">
        <f t="shared" si="1839"/>
        <v>2379</v>
      </c>
      <c r="J2485" s="4">
        <f t="shared" si="1840"/>
        <v>2380</v>
      </c>
      <c r="K2485" s="4">
        <f t="shared" si="1841"/>
        <v>2339</v>
      </c>
      <c r="L2485" s="1">
        <f t="shared" si="1842"/>
        <v>0</v>
      </c>
      <c r="M2485" s="1">
        <f t="shared" si="1843"/>
        <v>0</v>
      </c>
      <c r="N2485" s="1">
        <f t="shared" si="1844"/>
        <v>0</v>
      </c>
      <c r="O2485" s="1">
        <f t="shared" si="1845"/>
        <v>0</v>
      </c>
      <c r="P2485" s="1">
        <f t="shared" si="1846"/>
        <v>0</v>
      </c>
      <c r="Q2485" s="1" t="str">
        <f t="shared" si="1847"/>
        <v/>
      </c>
      <c r="R2485" s="1">
        <f t="shared" si="1848"/>
        <v>38.75</v>
      </c>
      <c r="S2485" s="1">
        <f t="shared" si="1849"/>
        <v>-39</v>
      </c>
      <c r="T2485" s="1">
        <f>VLOOKUP($H2485,節点!$E$1:$G$20000,2,FALSE)</f>
        <v>37.5</v>
      </c>
      <c r="U2485" s="1">
        <f>VLOOKUP($H2485,節点!$E$1:$G$20000,3,FALSE)</f>
        <v>-40</v>
      </c>
      <c r="V2485" s="1">
        <f>VLOOKUP($I2485,節点!$E$1:$G$20000,2,FALSE)</f>
        <v>40</v>
      </c>
      <c r="W2485" s="1">
        <f>VLOOKUP($I2485,節点!$E$1:$G$20000,3,FALSE)</f>
        <v>-40</v>
      </c>
      <c r="X2485" s="1">
        <f>VLOOKUP($J2485,節点!$E$1:$G$20000,2,FALSE)</f>
        <v>40</v>
      </c>
      <c r="Y2485" s="1">
        <f>VLOOKUP($J2485,節点!$E$1:$G$20000,3,FALSE)</f>
        <v>-38</v>
      </c>
      <c r="Z2485" s="1">
        <f>VLOOKUP($K2485,節点!$E$1:$G$20000,2,FALSE)</f>
        <v>37.5</v>
      </c>
      <c r="AA2485" s="1">
        <f>VLOOKUP($K2485,節点!$E$1:$G$20000,3,FALSE)</f>
        <v>-38</v>
      </c>
      <c r="AB2485">
        <f t="shared" si="1850"/>
        <v>-1.25</v>
      </c>
      <c r="AC2485">
        <f t="shared" si="1851"/>
        <v>-1</v>
      </c>
      <c r="AD2485">
        <f t="shared" si="1852"/>
        <v>1.25</v>
      </c>
      <c r="AE2485">
        <f t="shared" si="1853"/>
        <v>-1</v>
      </c>
      <c r="AF2485">
        <f t="shared" si="1854"/>
        <v>1.25</v>
      </c>
      <c r="AG2485">
        <f t="shared" si="1855"/>
        <v>1</v>
      </c>
      <c r="AH2485">
        <f t="shared" si="1856"/>
        <v>-1.25</v>
      </c>
      <c r="AI2485">
        <f t="shared" si="1857"/>
        <v>1</v>
      </c>
      <c r="AJ2485">
        <f t="shared" si="1867"/>
        <v>218.65980825409008</v>
      </c>
      <c r="AK2485">
        <f t="shared" si="1868"/>
        <v>321.34019174590992</v>
      </c>
      <c r="AL2485">
        <f t="shared" si="1869"/>
        <v>38.659808254090095</v>
      </c>
      <c r="AM2485">
        <f t="shared" si="1870"/>
        <v>141.34019174590992</v>
      </c>
      <c r="AN2485">
        <f t="shared" si="1858"/>
        <v>3</v>
      </c>
      <c r="AO2485">
        <f t="shared" si="1859"/>
        <v>4</v>
      </c>
      <c r="AP2485">
        <f t="shared" si="1860"/>
        <v>1</v>
      </c>
      <c r="AQ2485">
        <f t="shared" si="1861"/>
        <v>2</v>
      </c>
      <c r="AR2485">
        <f t="shared" si="1862"/>
        <v>3412</v>
      </c>
      <c r="AS2485" t="str">
        <f t="shared" si="1863"/>
        <v/>
      </c>
      <c r="AT2485" t="str">
        <f t="shared" si="1864"/>
        <v/>
      </c>
      <c r="AU2485" t="str">
        <f t="shared" si="1865"/>
        <v/>
      </c>
      <c r="AV2485" t="str">
        <f t="shared" si="1866"/>
        <v/>
      </c>
      <c r="AW2485" t="str">
        <f t="shared" si="1835"/>
        <v/>
      </c>
      <c r="BA2485">
        <f t="shared" si="1871"/>
        <v>38.75</v>
      </c>
      <c r="BB2485">
        <f t="shared" si="1872"/>
        <v>-40</v>
      </c>
      <c r="BC2485">
        <f t="shared" si="1873"/>
        <v>40</v>
      </c>
      <c r="BD2485">
        <f t="shared" si="1874"/>
        <v>-39</v>
      </c>
      <c r="BE2485">
        <f t="shared" si="1875"/>
        <v>38.75</v>
      </c>
      <c r="BF2485">
        <f t="shared" si="1876"/>
        <v>-38</v>
      </c>
      <c r="BG2485">
        <f t="shared" si="1877"/>
        <v>37.5</v>
      </c>
      <c r="BH2485">
        <f t="shared" si="1878"/>
        <v>-39</v>
      </c>
      <c r="BI2485">
        <f t="shared" si="1879"/>
        <v>2</v>
      </c>
      <c r="BJ2485">
        <f t="shared" si="1880"/>
        <v>2.5</v>
      </c>
      <c r="BK2485">
        <f t="shared" si="1881"/>
        <v>1.25</v>
      </c>
      <c r="BL2485">
        <f t="shared" si="1882"/>
        <v>2</v>
      </c>
      <c r="BM2485" s="1">
        <v>1.5</v>
      </c>
    </row>
    <row r="2486" spans="1:65">
      <c r="A2486" s="16" t="s">
        <v>5910</v>
      </c>
      <c r="E2486"/>
      <c r="F2486" s="17">
        <f t="shared" si="1836"/>
        <v>2286</v>
      </c>
      <c r="G2486" s="3">
        <f t="shared" si="1837"/>
        <v>6</v>
      </c>
      <c r="H2486" s="4">
        <f t="shared" si="1838"/>
        <v>2339</v>
      </c>
      <c r="I2486" s="4">
        <f t="shared" si="1839"/>
        <v>2380</v>
      </c>
      <c r="J2486" s="4">
        <f t="shared" si="1840"/>
        <v>2381</v>
      </c>
      <c r="K2486" s="4">
        <f t="shared" si="1841"/>
        <v>2340</v>
      </c>
      <c r="L2486" s="1">
        <f t="shared" si="1842"/>
        <v>0</v>
      </c>
      <c r="M2486" s="1">
        <f t="shared" si="1843"/>
        <v>0</v>
      </c>
      <c r="N2486" s="1">
        <f t="shared" si="1844"/>
        <v>0</v>
      </c>
      <c r="O2486" s="1">
        <f t="shared" si="1845"/>
        <v>0</v>
      </c>
      <c r="P2486" s="1">
        <f t="shared" si="1846"/>
        <v>0</v>
      </c>
      <c r="Q2486" s="1" t="str">
        <f t="shared" si="1847"/>
        <v/>
      </c>
      <c r="R2486" s="1">
        <f t="shared" si="1848"/>
        <v>38.75</v>
      </c>
      <c r="S2486" s="1">
        <f t="shared" si="1849"/>
        <v>-37</v>
      </c>
      <c r="T2486" s="1">
        <f>VLOOKUP($H2486,節点!$E$1:$G$20000,2,FALSE)</f>
        <v>37.5</v>
      </c>
      <c r="U2486" s="1">
        <f>VLOOKUP($H2486,節点!$E$1:$G$20000,3,FALSE)</f>
        <v>-38</v>
      </c>
      <c r="V2486" s="1">
        <f>VLOOKUP($I2486,節点!$E$1:$G$20000,2,FALSE)</f>
        <v>40</v>
      </c>
      <c r="W2486" s="1">
        <f>VLOOKUP($I2486,節点!$E$1:$G$20000,3,FALSE)</f>
        <v>-38</v>
      </c>
      <c r="X2486" s="1">
        <f>VLOOKUP($J2486,節点!$E$1:$G$20000,2,FALSE)</f>
        <v>40</v>
      </c>
      <c r="Y2486" s="1">
        <f>VLOOKUP($J2486,節点!$E$1:$G$20000,3,FALSE)</f>
        <v>-36</v>
      </c>
      <c r="Z2486" s="1">
        <f>VLOOKUP($K2486,節点!$E$1:$G$20000,2,FALSE)</f>
        <v>37.5</v>
      </c>
      <c r="AA2486" s="1">
        <f>VLOOKUP($K2486,節点!$E$1:$G$20000,3,FALSE)</f>
        <v>-36</v>
      </c>
      <c r="AB2486">
        <f t="shared" si="1850"/>
        <v>-1.25</v>
      </c>
      <c r="AC2486">
        <f t="shared" si="1851"/>
        <v>-1</v>
      </c>
      <c r="AD2486">
        <f t="shared" si="1852"/>
        <v>1.25</v>
      </c>
      <c r="AE2486">
        <f t="shared" si="1853"/>
        <v>-1</v>
      </c>
      <c r="AF2486">
        <f t="shared" si="1854"/>
        <v>1.25</v>
      </c>
      <c r="AG2486">
        <f t="shared" si="1855"/>
        <v>1</v>
      </c>
      <c r="AH2486">
        <f t="shared" si="1856"/>
        <v>-1.25</v>
      </c>
      <c r="AI2486">
        <f t="shared" si="1857"/>
        <v>1</v>
      </c>
      <c r="AJ2486">
        <f t="shared" si="1867"/>
        <v>218.65980825409008</v>
      </c>
      <c r="AK2486">
        <f t="shared" si="1868"/>
        <v>321.34019174590992</v>
      </c>
      <c r="AL2486">
        <f t="shared" si="1869"/>
        <v>38.659808254090095</v>
      </c>
      <c r="AM2486">
        <f t="shared" si="1870"/>
        <v>141.34019174590992</v>
      </c>
      <c r="AN2486">
        <f t="shared" si="1858"/>
        <v>3</v>
      </c>
      <c r="AO2486">
        <f t="shared" si="1859"/>
        <v>4</v>
      </c>
      <c r="AP2486">
        <f t="shared" si="1860"/>
        <v>1</v>
      </c>
      <c r="AQ2486">
        <f t="shared" si="1861"/>
        <v>2</v>
      </c>
      <c r="AR2486">
        <f t="shared" si="1862"/>
        <v>3412</v>
      </c>
      <c r="AS2486" t="str">
        <f t="shared" si="1863"/>
        <v/>
      </c>
      <c r="AT2486" t="str">
        <f t="shared" si="1864"/>
        <v/>
      </c>
      <c r="AU2486" t="str">
        <f t="shared" si="1865"/>
        <v/>
      </c>
      <c r="AV2486" t="str">
        <f t="shared" si="1866"/>
        <v/>
      </c>
      <c r="AW2486" t="str">
        <f t="shared" si="1835"/>
        <v/>
      </c>
      <c r="BA2486">
        <f t="shared" si="1871"/>
        <v>38.75</v>
      </c>
      <c r="BB2486">
        <f t="shared" si="1872"/>
        <v>-38</v>
      </c>
      <c r="BC2486">
        <f t="shared" si="1873"/>
        <v>40</v>
      </c>
      <c r="BD2486">
        <f t="shared" si="1874"/>
        <v>-37</v>
      </c>
      <c r="BE2486">
        <f t="shared" si="1875"/>
        <v>38.75</v>
      </c>
      <c r="BF2486">
        <f t="shared" si="1876"/>
        <v>-36</v>
      </c>
      <c r="BG2486">
        <f t="shared" si="1877"/>
        <v>37.5</v>
      </c>
      <c r="BH2486">
        <f t="shared" si="1878"/>
        <v>-37</v>
      </c>
      <c r="BI2486">
        <f t="shared" si="1879"/>
        <v>2</v>
      </c>
      <c r="BJ2486">
        <f t="shared" si="1880"/>
        <v>2.5</v>
      </c>
      <c r="BK2486">
        <f t="shared" si="1881"/>
        <v>1.25</v>
      </c>
      <c r="BL2486">
        <f t="shared" si="1882"/>
        <v>2</v>
      </c>
      <c r="BM2486" s="1">
        <v>1.5</v>
      </c>
    </row>
    <row r="2487" spans="1:65">
      <c r="A2487" s="16" t="s">
        <v>5911</v>
      </c>
      <c r="E2487"/>
      <c r="F2487" s="17">
        <f t="shared" si="1836"/>
        <v>2287</v>
      </c>
      <c r="G2487" s="3">
        <f t="shared" si="1837"/>
        <v>6</v>
      </c>
      <c r="H2487" s="4">
        <f t="shared" si="1838"/>
        <v>2340</v>
      </c>
      <c r="I2487" s="4">
        <f t="shared" si="1839"/>
        <v>2381</v>
      </c>
      <c r="J2487" s="4">
        <f t="shared" si="1840"/>
        <v>2382</v>
      </c>
      <c r="K2487" s="4">
        <f t="shared" si="1841"/>
        <v>2341</v>
      </c>
      <c r="L2487" s="1">
        <f t="shared" si="1842"/>
        <v>0</v>
      </c>
      <c r="M2487" s="1">
        <f t="shared" si="1843"/>
        <v>0</v>
      </c>
      <c r="N2487" s="1">
        <f t="shared" si="1844"/>
        <v>0</v>
      </c>
      <c r="O2487" s="1">
        <f t="shared" si="1845"/>
        <v>0</v>
      </c>
      <c r="P2487" s="1">
        <f t="shared" si="1846"/>
        <v>0</v>
      </c>
      <c r="Q2487" s="1" t="str">
        <f t="shared" si="1847"/>
        <v/>
      </c>
      <c r="R2487" s="1">
        <f t="shared" si="1848"/>
        <v>38.75</v>
      </c>
      <c r="S2487" s="1">
        <f t="shared" si="1849"/>
        <v>-35</v>
      </c>
      <c r="T2487" s="1">
        <f>VLOOKUP($H2487,節点!$E$1:$G$20000,2,FALSE)</f>
        <v>37.5</v>
      </c>
      <c r="U2487" s="1">
        <f>VLOOKUP($H2487,節点!$E$1:$G$20000,3,FALSE)</f>
        <v>-36</v>
      </c>
      <c r="V2487" s="1">
        <f>VLOOKUP($I2487,節点!$E$1:$G$20000,2,FALSE)</f>
        <v>40</v>
      </c>
      <c r="W2487" s="1">
        <f>VLOOKUP($I2487,節点!$E$1:$G$20000,3,FALSE)</f>
        <v>-36</v>
      </c>
      <c r="X2487" s="1">
        <f>VLOOKUP($J2487,節点!$E$1:$G$20000,2,FALSE)</f>
        <v>40</v>
      </c>
      <c r="Y2487" s="1">
        <f>VLOOKUP($J2487,節点!$E$1:$G$20000,3,FALSE)</f>
        <v>-34</v>
      </c>
      <c r="Z2487" s="1">
        <f>VLOOKUP($K2487,節点!$E$1:$G$20000,2,FALSE)</f>
        <v>37.5</v>
      </c>
      <c r="AA2487" s="1">
        <f>VLOOKUP($K2487,節点!$E$1:$G$20000,3,FALSE)</f>
        <v>-34</v>
      </c>
      <c r="AB2487">
        <f t="shared" si="1850"/>
        <v>-1.25</v>
      </c>
      <c r="AC2487">
        <f t="shared" si="1851"/>
        <v>-1</v>
      </c>
      <c r="AD2487">
        <f t="shared" si="1852"/>
        <v>1.25</v>
      </c>
      <c r="AE2487">
        <f t="shared" si="1853"/>
        <v>-1</v>
      </c>
      <c r="AF2487">
        <f t="shared" si="1854"/>
        <v>1.25</v>
      </c>
      <c r="AG2487">
        <f t="shared" si="1855"/>
        <v>1</v>
      </c>
      <c r="AH2487">
        <f t="shared" si="1856"/>
        <v>-1.25</v>
      </c>
      <c r="AI2487">
        <f t="shared" si="1857"/>
        <v>1</v>
      </c>
      <c r="AJ2487">
        <f t="shared" si="1867"/>
        <v>218.65980825409008</v>
      </c>
      <c r="AK2487">
        <f t="shared" si="1868"/>
        <v>321.34019174590992</v>
      </c>
      <c r="AL2487">
        <f t="shared" si="1869"/>
        <v>38.659808254090095</v>
      </c>
      <c r="AM2487">
        <f t="shared" si="1870"/>
        <v>141.34019174590992</v>
      </c>
      <c r="AN2487">
        <f t="shared" si="1858"/>
        <v>3</v>
      </c>
      <c r="AO2487">
        <f t="shared" si="1859"/>
        <v>4</v>
      </c>
      <c r="AP2487">
        <f t="shared" si="1860"/>
        <v>1</v>
      </c>
      <c r="AQ2487">
        <f t="shared" si="1861"/>
        <v>2</v>
      </c>
      <c r="AR2487">
        <f t="shared" si="1862"/>
        <v>3412</v>
      </c>
      <c r="AS2487" t="str">
        <f t="shared" si="1863"/>
        <v/>
      </c>
      <c r="AT2487" t="str">
        <f t="shared" si="1864"/>
        <v/>
      </c>
      <c r="AU2487" t="str">
        <f t="shared" si="1865"/>
        <v/>
      </c>
      <c r="AV2487" t="str">
        <f t="shared" si="1866"/>
        <v/>
      </c>
      <c r="AW2487" t="str">
        <f t="shared" si="1835"/>
        <v/>
      </c>
      <c r="BA2487">
        <f t="shared" si="1871"/>
        <v>38.75</v>
      </c>
      <c r="BB2487">
        <f t="shared" si="1872"/>
        <v>-36</v>
      </c>
      <c r="BC2487">
        <f t="shared" si="1873"/>
        <v>40</v>
      </c>
      <c r="BD2487">
        <f t="shared" si="1874"/>
        <v>-35</v>
      </c>
      <c r="BE2487">
        <f t="shared" si="1875"/>
        <v>38.75</v>
      </c>
      <c r="BF2487">
        <f t="shared" si="1876"/>
        <v>-34</v>
      </c>
      <c r="BG2487">
        <f t="shared" si="1877"/>
        <v>37.5</v>
      </c>
      <c r="BH2487">
        <f t="shared" si="1878"/>
        <v>-35</v>
      </c>
      <c r="BI2487">
        <f t="shared" si="1879"/>
        <v>2</v>
      </c>
      <c r="BJ2487">
        <f t="shared" si="1880"/>
        <v>2.5</v>
      </c>
      <c r="BK2487">
        <f t="shared" si="1881"/>
        <v>1.25</v>
      </c>
      <c r="BL2487">
        <f t="shared" si="1882"/>
        <v>2</v>
      </c>
      <c r="BM2487" s="1">
        <v>1.5</v>
      </c>
    </row>
    <row r="2488" spans="1:65">
      <c r="A2488" s="16" t="s">
        <v>5912</v>
      </c>
      <c r="E2488"/>
      <c r="F2488" s="17">
        <f t="shared" si="1836"/>
        <v>2288</v>
      </c>
      <c r="G2488" s="3">
        <f t="shared" si="1837"/>
        <v>6</v>
      </c>
      <c r="H2488" s="4">
        <f t="shared" si="1838"/>
        <v>2341</v>
      </c>
      <c r="I2488" s="4">
        <f t="shared" si="1839"/>
        <v>2382</v>
      </c>
      <c r="J2488" s="4">
        <f t="shared" si="1840"/>
        <v>2383</v>
      </c>
      <c r="K2488" s="4">
        <f t="shared" si="1841"/>
        <v>2342</v>
      </c>
      <c r="L2488" s="1">
        <f t="shared" si="1842"/>
        <v>0</v>
      </c>
      <c r="M2488" s="1">
        <f t="shared" si="1843"/>
        <v>0</v>
      </c>
      <c r="N2488" s="1">
        <f t="shared" si="1844"/>
        <v>0</v>
      </c>
      <c r="O2488" s="1">
        <f t="shared" si="1845"/>
        <v>0</v>
      </c>
      <c r="P2488" s="1">
        <f t="shared" si="1846"/>
        <v>0</v>
      </c>
      <c r="Q2488" s="1" t="str">
        <f t="shared" si="1847"/>
        <v/>
      </c>
      <c r="R2488" s="1">
        <f t="shared" si="1848"/>
        <v>38.75</v>
      </c>
      <c r="S2488" s="1">
        <f t="shared" si="1849"/>
        <v>-33</v>
      </c>
      <c r="T2488" s="1">
        <f>VLOOKUP($H2488,節点!$E$1:$G$20000,2,FALSE)</f>
        <v>37.5</v>
      </c>
      <c r="U2488" s="1">
        <f>VLOOKUP($H2488,節点!$E$1:$G$20000,3,FALSE)</f>
        <v>-34</v>
      </c>
      <c r="V2488" s="1">
        <f>VLOOKUP($I2488,節点!$E$1:$G$20000,2,FALSE)</f>
        <v>40</v>
      </c>
      <c r="W2488" s="1">
        <f>VLOOKUP($I2488,節点!$E$1:$G$20000,3,FALSE)</f>
        <v>-34</v>
      </c>
      <c r="X2488" s="1">
        <f>VLOOKUP($J2488,節点!$E$1:$G$20000,2,FALSE)</f>
        <v>40</v>
      </c>
      <c r="Y2488" s="1">
        <f>VLOOKUP($J2488,節点!$E$1:$G$20000,3,FALSE)</f>
        <v>-32</v>
      </c>
      <c r="Z2488" s="1">
        <f>VLOOKUP($K2488,節点!$E$1:$G$20000,2,FALSE)</f>
        <v>37.5</v>
      </c>
      <c r="AA2488" s="1">
        <f>VLOOKUP($K2488,節点!$E$1:$G$20000,3,FALSE)</f>
        <v>-32</v>
      </c>
      <c r="AB2488">
        <f t="shared" si="1850"/>
        <v>-1.25</v>
      </c>
      <c r="AC2488">
        <f t="shared" si="1851"/>
        <v>-1</v>
      </c>
      <c r="AD2488">
        <f t="shared" si="1852"/>
        <v>1.25</v>
      </c>
      <c r="AE2488">
        <f t="shared" si="1853"/>
        <v>-1</v>
      </c>
      <c r="AF2488">
        <f t="shared" si="1854"/>
        <v>1.25</v>
      </c>
      <c r="AG2488">
        <f t="shared" si="1855"/>
        <v>1</v>
      </c>
      <c r="AH2488">
        <f t="shared" si="1856"/>
        <v>-1.25</v>
      </c>
      <c r="AI2488">
        <f t="shared" si="1857"/>
        <v>1</v>
      </c>
      <c r="AJ2488">
        <f t="shared" si="1867"/>
        <v>218.65980825409008</v>
      </c>
      <c r="AK2488">
        <f t="shared" si="1868"/>
        <v>321.34019174590992</v>
      </c>
      <c r="AL2488">
        <f t="shared" si="1869"/>
        <v>38.659808254090095</v>
      </c>
      <c r="AM2488">
        <f t="shared" si="1870"/>
        <v>141.34019174590992</v>
      </c>
      <c r="AN2488">
        <f t="shared" si="1858"/>
        <v>3</v>
      </c>
      <c r="AO2488">
        <f t="shared" si="1859"/>
        <v>4</v>
      </c>
      <c r="AP2488">
        <f t="shared" si="1860"/>
        <v>1</v>
      </c>
      <c r="AQ2488">
        <f t="shared" si="1861"/>
        <v>2</v>
      </c>
      <c r="AR2488">
        <f t="shared" si="1862"/>
        <v>3412</v>
      </c>
      <c r="AS2488" t="str">
        <f t="shared" si="1863"/>
        <v/>
      </c>
      <c r="AT2488" t="str">
        <f t="shared" si="1864"/>
        <v/>
      </c>
      <c r="AU2488" t="str">
        <f t="shared" si="1865"/>
        <v/>
      </c>
      <c r="AV2488" t="str">
        <f t="shared" si="1866"/>
        <v/>
      </c>
      <c r="AW2488" t="str">
        <f t="shared" si="1835"/>
        <v/>
      </c>
      <c r="BA2488">
        <f t="shared" si="1871"/>
        <v>38.75</v>
      </c>
      <c r="BB2488">
        <f t="shared" si="1872"/>
        <v>-34</v>
      </c>
      <c r="BC2488">
        <f t="shared" si="1873"/>
        <v>40</v>
      </c>
      <c r="BD2488">
        <f t="shared" si="1874"/>
        <v>-33</v>
      </c>
      <c r="BE2488">
        <f t="shared" si="1875"/>
        <v>38.75</v>
      </c>
      <c r="BF2488">
        <f t="shared" si="1876"/>
        <v>-32</v>
      </c>
      <c r="BG2488">
        <f t="shared" si="1877"/>
        <v>37.5</v>
      </c>
      <c r="BH2488">
        <f t="shared" si="1878"/>
        <v>-33</v>
      </c>
      <c r="BI2488">
        <f t="shared" si="1879"/>
        <v>2</v>
      </c>
      <c r="BJ2488">
        <f t="shared" si="1880"/>
        <v>2.5</v>
      </c>
      <c r="BK2488">
        <f t="shared" si="1881"/>
        <v>1.25</v>
      </c>
      <c r="BL2488">
        <f t="shared" si="1882"/>
        <v>2</v>
      </c>
      <c r="BM2488" s="1">
        <v>1.4814814814814838</v>
      </c>
    </row>
    <row r="2489" spans="1:65">
      <c r="A2489" s="16" t="s">
        <v>5913</v>
      </c>
      <c r="E2489"/>
      <c r="F2489" s="17">
        <f t="shared" si="1836"/>
        <v>2325</v>
      </c>
      <c r="G2489" s="3">
        <f t="shared" si="1837"/>
        <v>6</v>
      </c>
      <c r="H2489" s="4">
        <f t="shared" si="1838"/>
        <v>2379</v>
      </c>
      <c r="I2489" s="4">
        <f t="shared" si="1839"/>
        <v>2420</v>
      </c>
      <c r="J2489" s="4">
        <f t="shared" si="1840"/>
        <v>2421</v>
      </c>
      <c r="K2489" s="4">
        <f t="shared" si="1841"/>
        <v>2380</v>
      </c>
      <c r="L2489" s="1">
        <f t="shared" si="1842"/>
        <v>0</v>
      </c>
      <c r="M2489" s="1">
        <f t="shared" si="1843"/>
        <v>0</v>
      </c>
      <c r="N2489" s="1">
        <f t="shared" si="1844"/>
        <v>0</v>
      </c>
      <c r="O2489" s="1">
        <f t="shared" si="1845"/>
        <v>0</v>
      </c>
      <c r="P2489" s="1">
        <f t="shared" si="1846"/>
        <v>0</v>
      </c>
      <c r="Q2489" s="1" t="str">
        <f t="shared" si="1847"/>
        <v/>
      </c>
      <c r="R2489" s="1">
        <f t="shared" si="1848"/>
        <v>41.25</v>
      </c>
      <c r="S2489" s="1">
        <f t="shared" si="1849"/>
        <v>-39</v>
      </c>
      <c r="T2489" s="1">
        <f>VLOOKUP($H2489,節点!$E$1:$G$20000,2,FALSE)</f>
        <v>40</v>
      </c>
      <c r="U2489" s="1">
        <f>VLOOKUP($H2489,節点!$E$1:$G$20000,3,FALSE)</f>
        <v>-40</v>
      </c>
      <c r="V2489" s="1">
        <f>VLOOKUP($I2489,節点!$E$1:$G$20000,2,FALSE)</f>
        <v>42.5</v>
      </c>
      <c r="W2489" s="1">
        <f>VLOOKUP($I2489,節点!$E$1:$G$20000,3,FALSE)</f>
        <v>-40</v>
      </c>
      <c r="X2489" s="1">
        <f>VLOOKUP($J2489,節点!$E$1:$G$20000,2,FALSE)</f>
        <v>42.5</v>
      </c>
      <c r="Y2489" s="1">
        <f>VLOOKUP($J2489,節点!$E$1:$G$20000,3,FALSE)</f>
        <v>-38</v>
      </c>
      <c r="Z2489" s="1">
        <f>VLOOKUP($K2489,節点!$E$1:$G$20000,2,FALSE)</f>
        <v>40</v>
      </c>
      <c r="AA2489" s="1">
        <f>VLOOKUP($K2489,節点!$E$1:$G$20000,3,FALSE)</f>
        <v>-38</v>
      </c>
      <c r="AB2489">
        <f t="shared" si="1850"/>
        <v>-1.25</v>
      </c>
      <c r="AC2489">
        <f t="shared" si="1851"/>
        <v>-1</v>
      </c>
      <c r="AD2489">
        <f t="shared" si="1852"/>
        <v>1.25</v>
      </c>
      <c r="AE2489">
        <f t="shared" si="1853"/>
        <v>-1</v>
      </c>
      <c r="AF2489">
        <f t="shared" si="1854"/>
        <v>1.25</v>
      </c>
      <c r="AG2489">
        <f t="shared" si="1855"/>
        <v>1</v>
      </c>
      <c r="AH2489">
        <f t="shared" si="1856"/>
        <v>-1.25</v>
      </c>
      <c r="AI2489">
        <f t="shared" si="1857"/>
        <v>1</v>
      </c>
      <c r="AJ2489">
        <f t="shared" si="1867"/>
        <v>218.65980825409008</v>
      </c>
      <c r="AK2489">
        <f t="shared" si="1868"/>
        <v>321.34019174590992</v>
      </c>
      <c r="AL2489">
        <f t="shared" si="1869"/>
        <v>38.659808254090095</v>
      </c>
      <c r="AM2489">
        <f t="shared" si="1870"/>
        <v>141.34019174590992</v>
      </c>
      <c r="AN2489">
        <f t="shared" si="1858"/>
        <v>3</v>
      </c>
      <c r="AO2489">
        <f t="shared" si="1859"/>
        <v>4</v>
      </c>
      <c r="AP2489">
        <f t="shared" si="1860"/>
        <v>1</v>
      </c>
      <c r="AQ2489">
        <f t="shared" si="1861"/>
        <v>2</v>
      </c>
      <c r="AR2489">
        <f t="shared" si="1862"/>
        <v>3412</v>
      </c>
      <c r="AS2489" t="str">
        <f t="shared" si="1863"/>
        <v/>
      </c>
      <c r="AT2489" t="str">
        <f t="shared" si="1864"/>
        <v/>
      </c>
      <c r="AU2489" t="str">
        <f t="shared" si="1865"/>
        <v/>
      </c>
      <c r="AV2489" t="str">
        <f t="shared" si="1866"/>
        <v/>
      </c>
      <c r="AW2489" t="str">
        <f t="shared" si="1835"/>
        <v/>
      </c>
      <c r="BA2489">
        <f t="shared" si="1871"/>
        <v>41.25</v>
      </c>
      <c r="BB2489">
        <f t="shared" si="1872"/>
        <v>-40</v>
      </c>
      <c r="BC2489">
        <f t="shared" si="1873"/>
        <v>42.5</v>
      </c>
      <c r="BD2489">
        <f t="shared" si="1874"/>
        <v>-39</v>
      </c>
      <c r="BE2489">
        <f t="shared" si="1875"/>
        <v>41.25</v>
      </c>
      <c r="BF2489">
        <f t="shared" si="1876"/>
        <v>-38</v>
      </c>
      <c r="BG2489">
        <f t="shared" si="1877"/>
        <v>40</v>
      </c>
      <c r="BH2489">
        <f t="shared" si="1878"/>
        <v>-39</v>
      </c>
      <c r="BI2489">
        <f t="shared" si="1879"/>
        <v>2</v>
      </c>
      <c r="BJ2489">
        <f t="shared" si="1880"/>
        <v>2.5</v>
      </c>
      <c r="BK2489">
        <f t="shared" si="1881"/>
        <v>1.25</v>
      </c>
      <c r="BL2489">
        <f t="shared" si="1882"/>
        <v>2</v>
      </c>
      <c r="BM2489" s="1">
        <v>1.4814814814814838</v>
      </c>
    </row>
    <row r="2490" spans="1:65">
      <c r="A2490" s="16" t="s">
        <v>5914</v>
      </c>
      <c r="E2490"/>
      <c r="F2490" s="17">
        <f t="shared" si="1836"/>
        <v>2326</v>
      </c>
      <c r="G2490" s="3">
        <f t="shared" si="1837"/>
        <v>6</v>
      </c>
      <c r="H2490" s="4">
        <f t="shared" si="1838"/>
        <v>2380</v>
      </c>
      <c r="I2490" s="4">
        <f t="shared" si="1839"/>
        <v>2421</v>
      </c>
      <c r="J2490" s="4">
        <f t="shared" si="1840"/>
        <v>2422</v>
      </c>
      <c r="K2490" s="4">
        <f t="shared" si="1841"/>
        <v>2381</v>
      </c>
      <c r="L2490" s="1">
        <f t="shared" si="1842"/>
        <v>0</v>
      </c>
      <c r="M2490" s="1">
        <f t="shared" si="1843"/>
        <v>0</v>
      </c>
      <c r="N2490" s="1">
        <f t="shared" si="1844"/>
        <v>0</v>
      </c>
      <c r="O2490" s="1">
        <f t="shared" si="1845"/>
        <v>0</v>
      </c>
      <c r="P2490" s="1">
        <f t="shared" si="1846"/>
        <v>0</v>
      </c>
      <c r="Q2490" s="1" t="str">
        <f t="shared" si="1847"/>
        <v/>
      </c>
      <c r="R2490" s="1">
        <f t="shared" si="1848"/>
        <v>41.25</v>
      </c>
      <c r="S2490" s="1">
        <f t="shared" si="1849"/>
        <v>-37</v>
      </c>
      <c r="T2490" s="1">
        <f>VLOOKUP($H2490,節点!$E$1:$G$20000,2,FALSE)</f>
        <v>40</v>
      </c>
      <c r="U2490" s="1">
        <f>VLOOKUP($H2490,節点!$E$1:$G$20000,3,FALSE)</f>
        <v>-38</v>
      </c>
      <c r="V2490" s="1">
        <f>VLOOKUP($I2490,節点!$E$1:$G$20000,2,FALSE)</f>
        <v>42.5</v>
      </c>
      <c r="W2490" s="1">
        <f>VLOOKUP($I2490,節点!$E$1:$G$20000,3,FALSE)</f>
        <v>-38</v>
      </c>
      <c r="X2490" s="1">
        <f>VLOOKUP($J2490,節点!$E$1:$G$20000,2,FALSE)</f>
        <v>42.5</v>
      </c>
      <c r="Y2490" s="1">
        <f>VLOOKUP($J2490,節点!$E$1:$G$20000,3,FALSE)</f>
        <v>-36</v>
      </c>
      <c r="Z2490" s="1">
        <f>VLOOKUP($K2490,節点!$E$1:$G$20000,2,FALSE)</f>
        <v>40</v>
      </c>
      <c r="AA2490" s="1">
        <f>VLOOKUP($K2490,節点!$E$1:$G$20000,3,FALSE)</f>
        <v>-36</v>
      </c>
      <c r="AB2490">
        <f t="shared" si="1850"/>
        <v>-1.25</v>
      </c>
      <c r="AC2490">
        <f t="shared" si="1851"/>
        <v>-1</v>
      </c>
      <c r="AD2490">
        <f t="shared" si="1852"/>
        <v>1.25</v>
      </c>
      <c r="AE2490">
        <f t="shared" si="1853"/>
        <v>-1</v>
      </c>
      <c r="AF2490">
        <f t="shared" si="1854"/>
        <v>1.25</v>
      </c>
      <c r="AG2490">
        <f t="shared" si="1855"/>
        <v>1</v>
      </c>
      <c r="AH2490">
        <f t="shared" si="1856"/>
        <v>-1.25</v>
      </c>
      <c r="AI2490">
        <f t="shared" si="1857"/>
        <v>1</v>
      </c>
      <c r="AJ2490">
        <f t="shared" si="1867"/>
        <v>218.65980825409008</v>
      </c>
      <c r="AK2490">
        <f t="shared" si="1868"/>
        <v>321.34019174590992</v>
      </c>
      <c r="AL2490">
        <f t="shared" si="1869"/>
        <v>38.659808254090095</v>
      </c>
      <c r="AM2490">
        <f t="shared" si="1870"/>
        <v>141.34019174590992</v>
      </c>
      <c r="AN2490">
        <f t="shared" si="1858"/>
        <v>3</v>
      </c>
      <c r="AO2490">
        <f t="shared" si="1859"/>
        <v>4</v>
      </c>
      <c r="AP2490">
        <f t="shared" si="1860"/>
        <v>1</v>
      </c>
      <c r="AQ2490">
        <f t="shared" si="1861"/>
        <v>2</v>
      </c>
      <c r="AR2490">
        <f t="shared" si="1862"/>
        <v>3412</v>
      </c>
      <c r="AS2490" t="str">
        <f t="shared" si="1863"/>
        <v/>
      </c>
      <c r="AT2490" t="str">
        <f t="shared" si="1864"/>
        <v/>
      </c>
      <c r="AU2490" t="str">
        <f t="shared" si="1865"/>
        <v/>
      </c>
      <c r="AV2490" t="str">
        <f t="shared" si="1866"/>
        <v/>
      </c>
      <c r="AW2490" t="str">
        <f t="shared" si="1835"/>
        <v/>
      </c>
      <c r="BA2490">
        <f t="shared" si="1871"/>
        <v>41.25</v>
      </c>
      <c r="BB2490">
        <f t="shared" si="1872"/>
        <v>-38</v>
      </c>
      <c r="BC2490">
        <f t="shared" si="1873"/>
        <v>42.5</v>
      </c>
      <c r="BD2490">
        <f t="shared" si="1874"/>
        <v>-37</v>
      </c>
      <c r="BE2490">
        <f t="shared" si="1875"/>
        <v>41.25</v>
      </c>
      <c r="BF2490">
        <f t="shared" si="1876"/>
        <v>-36</v>
      </c>
      <c r="BG2490">
        <f t="shared" si="1877"/>
        <v>40</v>
      </c>
      <c r="BH2490">
        <f t="shared" si="1878"/>
        <v>-37</v>
      </c>
      <c r="BI2490">
        <f t="shared" si="1879"/>
        <v>2</v>
      </c>
      <c r="BJ2490">
        <f t="shared" si="1880"/>
        <v>2.5</v>
      </c>
      <c r="BK2490">
        <f t="shared" si="1881"/>
        <v>1.25</v>
      </c>
      <c r="BL2490">
        <f t="shared" si="1882"/>
        <v>2</v>
      </c>
      <c r="BM2490" s="1">
        <v>1.4814814814814838</v>
      </c>
    </row>
    <row r="2491" spans="1:65">
      <c r="A2491" s="16" t="s">
        <v>5915</v>
      </c>
      <c r="E2491"/>
      <c r="F2491" s="17">
        <f t="shared" si="1836"/>
        <v>2327</v>
      </c>
      <c r="G2491" s="3">
        <f t="shared" si="1837"/>
        <v>6</v>
      </c>
      <c r="H2491" s="4">
        <f t="shared" si="1838"/>
        <v>2381</v>
      </c>
      <c r="I2491" s="4">
        <f t="shared" si="1839"/>
        <v>2422</v>
      </c>
      <c r="J2491" s="4">
        <f t="shared" si="1840"/>
        <v>2423</v>
      </c>
      <c r="K2491" s="4">
        <f t="shared" si="1841"/>
        <v>2382</v>
      </c>
      <c r="L2491" s="1">
        <f t="shared" si="1842"/>
        <v>0</v>
      </c>
      <c r="M2491" s="1">
        <f t="shared" si="1843"/>
        <v>0</v>
      </c>
      <c r="N2491" s="1">
        <f t="shared" si="1844"/>
        <v>0</v>
      </c>
      <c r="O2491" s="1">
        <f t="shared" si="1845"/>
        <v>0</v>
      </c>
      <c r="P2491" s="1">
        <f t="shared" si="1846"/>
        <v>0</v>
      </c>
      <c r="Q2491" s="1" t="str">
        <f t="shared" si="1847"/>
        <v/>
      </c>
      <c r="R2491" s="1">
        <f t="shared" si="1848"/>
        <v>41.25</v>
      </c>
      <c r="S2491" s="1">
        <f t="shared" si="1849"/>
        <v>-35</v>
      </c>
      <c r="T2491" s="1">
        <f>VLOOKUP($H2491,節点!$E$1:$G$20000,2,FALSE)</f>
        <v>40</v>
      </c>
      <c r="U2491" s="1">
        <f>VLOOKUP($H2491,節点!$E$1:$G$20000,3,FALSE)</f>
        <v>-36</v>
      </c>
      <c r="V2491" s="1">
        <f>VLOOKUP($I2491,節点!$E$1:$G$20000,2,FALSE)</f>
        <v>42.5</v>
      </c>
      <c r="W2491" s="1">
        <f>VLOOKUP($I2491,節点!$E$1:$G$20000,3,FALSE)</f>
        <v>-36</v>
      </c>
      <c r="X2491" s="1">
        <f>VLOOKUP($J2491,節点!$E$1:$G$20000,2,FALSE)</f>
        <v>42.5</v>
      </c>
      <c r="Y2491" s="1">
        <f>VLOOKUP($J2491,節点!$E$1:$G$20000,3,FALSE)</f>
        <v>-34</v>
      </c>
      <c r="Z2491" s="1">
        <f>VLOOKUP($K2491,節点!$E$1:$G$20000,2,FALSE)</f>
        <v>40</v>
      </c>
      <c r="AA2491" s="1">
        <f>VLOOKUP($K2491,節点!$E$1:$G$20000,3,FALSE)</f>
        <v>-34</v>
      </c>
      <c r="AB2491">
        <f t="shared" si="1850"/>
        <v>-1.25</v>
      </c>
      <c r="AC2491">
        <f t="shared" si="1851"/>
        <v>-1</v>
      </c>
      <c r="AD2491">
        <f t="shared" si="1852"/>
        <v>1.25</v>
      </c>
      <c r="AE2491">
        <f t="shared" si="1853"/>
        <v>-1</v>
      </c>
      <c r="AF2491">
        <f t="shared" si="1854"/>
        <v>1.25</v>
      </c>
      <c r="AG2491">
        <f t="shared" si="1855"/>
        <v>1</v>
      </c>
      <c r="AH2491">
        <f t="shared" si="1856"/>
        <v>-1.25</v>
      </c>
      <c r="AI2491">
        <f t="shared" si="1857"/>
        <v>1</v>
      </c>
      <c r="AJ2491">
        <f t="shared" si="1867"/>
        <v>218.65980825409008</v>
      </c>
      <c r="AK2491">
        <f t="shared" si="1868"/>
        <v>321.34019174590992</v>
      </c>
      <c r="AL2491">
        <f t="shared" si="1869"/>
        <v>38.659808254090095</v>
      </c>
      <c r="AM2491">
        <f t="shared" si="1870"/>
        <v>141.34019174590992</v>
      </c>
      <c r="AN2491">
        <f t="shared" si="1858"/>
        <v>3</v>
      </c>
      <c r="AO2491">
        <f t="shared" si="1859"/>
        <v>4</v>
      </c>
      <c r="AP2491">
        <f t="shared" si="1860"/>
        <v>1</v>
      </c>
      <c r="AQ2491">
        <f t="shared" si="1861"/>
        <v>2</v>
      </c>
      <c r="AR2491">
        <f t="shared" si="1862"/>
        <v>3412</v>
      </c>
      <c r="AS2491" t="str">
        <f t="shared" si="1863"/>
        <v/>
      </c>
      <c r="AT2491" t="str">
        <f t="shared" si="1864"/>
        <v/>
      </c>
      <c r="AU2491" t="str">
        <f t="shared" si="1865"/>
        <v/>
      </c>
      <c r="AV2491" t="str">
        <f t="shared" si="1866"/>
        <v/>
      </c>
      <c r="AW2491" t="str">
        <f t="shared" si="1835"/>
        <v/>
      </c>
      <c r="BA2491">
        <f t="shared" si="1871"/>
        <v>41.25</v>
      </c>
      <c r="BB2491">
        <f t="shared" si="1872"/>
        <v>-36</v>
      </c>
      <c r="BC2491">
        <f t="shared" si="1873"/>
        <v>42.5</v>
      </c>
      <c r="BD2491">
        <f t="shared" si="1874"/>
        <v>-35</v>
      </c>
      <c r="BE2491">
        <f t="shared" si="1875"/>
        <v>41.25</v>
      </c>
      <c r="BF2491">
        <f t="shared" si="1876"/>
        <v>-34</v>
      </c>
      <c r="BG2491">
        <f t="shared" si="1877"/>
        <v>40</v>
      </c>
      <c r="BH2491">
        <f t="shared" si="1878"/>
        <v>-35</v>
      </c>
      <c r="BI2491">
        <f t="shared" si="1879"/>
        <v>2</v>
      </c>
      <c r="BJ2491">
        <f t="shared" si="1880"/>
        <v>2.5</v>
      </c>
      <c r="BK2491">
        <f t="shared" si="1881"/>
        <v>1.25</v>
      </c>
      <c r="BL2491">
        <f t="shared" si="1882"/>
        <v>2</v>
      </c>
      <c r="BM2491" s="1">
        <v>1.4814814814814838</v>
      </c>
    </row>
    <row r="2492" spans="1:65">
      <c r="A2492" s="16" t="s">
        <v>5916</v>
      </c>
      <c r="E2492"/>
      <c r="F2492" s="17">
        <f t="shared" si="1836"/>
        <v>2328</v>
      </c>
      <c r="G2492" s="3">
        <f t="shared" si="1837"/>
        <v>6</v>
      </c>
      <c r="H2492" s="4">
        <f t="shared" si="1838"/>
        <v>2382</v>
      </c>
      <c r="I2492" s="4">
        <f t="shared" si="1839"/>
        <v>2423</v>
      </c>
      <c r="J2492" s="4">
        <f t="shared" si="1840"/>
        <v>2424</v>
      </c>
      <c r="K2492" s="4">
        <f t="shared" si="1841"/>
        <v>2383</v>
      </c>
      <c r="L2492" s="1">
        <f t="shared" si="1842"/>
        <v>0</v>
      </c>
      <c r="M2492" s="1">
        <f t="shared" si="1843"/>
        <v>0</v>
      </c>
      <c r="N2492" s="1">
        <f t="shared" si="1844"/>
        <v>0</v>
      </c>
      <c r="O2492" s="1">
        <f t="shared" si="1845"/>
        <v>0</v>
      </c>
      <c r="P2492" s="1">
        <f t="shared" si="1846"/>
        <v>0</v>
      </c>
      <c r="Q2492" s="1" t="str">
        <f t="shared" si="1847"/>
        <v/>
      </c>
      <c r="R2492" s="1">
        <f t="shared" si="1848"/>
        <v>41.25</v>
      </c>
      <c r="S2492" s="1">
        <f t="shared" si="1849"/>
        <v>-33</v>
      </c>
      <c r="T2492" s="1">
        <f>VLOOKUP($H2492,節点!$E$1:$G$20000,2,FALSE)</f>
        <v>40</v>
      </c>
      <c r="U2492" s="1">
        <f>VLOOKUP($H2492,節点!$E$1:$G$20000,3,FALSE)</f>
        <v>-34</v>
      </c>
      <c r="V2492" s="1">
        <f>VLOOKUP($I2492,節点!$E$1:$G$20000,2,FALSE)</f>
        <v>42.5</v>
      </c>
      <c r="W2492" s="1">
        <f>VLOOKUP($I2492,節点!$E$1:$G$20000,3,FALSE)</f>
        <v>-34</v>
      </c>
      <c r="X2492" s="1">
        <f>VLOOKUP($J2492,節点!$E$1:$G$20000,2,FALSE)</f>
        <v>42.5</v>
      </c>
      <c r="Y2492" s="1">
        <f>VLOOKUP($J2492,節点!$E$1:$G$20000,3,FALSE)</f>
        <v>-32</v>
      </c>
      <c r="Z2492" s="1">
        <f>VLOOKUP($K2492,節点!$E$1:$G$20000,2,FALSE)</f>
        <v>40</v>
      </c>
      <c r="AA2492" s="1">
        <f>VLOOKUP($K2492,節点!$E$1:$G$20000,3,FALSE)</f>
        <v>-32</v>
      </c>
      <c r="AB2492">
        <f t="shared" si="1850"/>
        <v>-1.25</v>
      </c>
      <c r="AC2492">
        <f t="shared" si="1851"/>
        <v>-1</v>
      </c>
      <c r="AD2492">
        <f t="shared" si="1852"/>
        <v>1.25</v>
      </c>
      <c r="AE2492">
        <f t="shared" si="1853"/>
        <v>-1</v>
      </c>
      <c r="AF2492">
        <f t="shared" si="1854"/>
        <v>1.25</v>
      </c>
      <c r="AG2492">
        <f t="shared" si="1855"/>
        <v>1</v>
      </c>
      <c r="AH2492">
        <f t="shared" si="1856"/>
        <v>-1.25</v>
      </c>
      <c r="AI2492">
        <f t="shared" si="1857"/>
        <v>1</v>
      </c>
      <c r="AJ2492">
        <f t="shared" si="1867"/>
        <v>218.65980825409008</v>
      </c>
      <c r="AK2492">
        <f t="shared" si="1868"/>
        <v>321.34019174590992</v>
      </c>
      <c r="AL2492">
        <f t="shared" si="1869"/>
        <v>38.659808254090095</v>
      </c>
      <c r="AM2492">
        <f t="shared" si="1870"/>
        <v>141.34019174590992</v>
      </c>
      <c r="AN2492">
        <f t="shared" si="1858"/>
        <v>3</v>
      </c>
      <c r="AO2492">
        <f t="shared" si="1859"/>
        <v>4</v>
      </c>
      <c r="AP2492">
        <f t="shared" si="1860"/>
        <v>1</v>
      </c>
      <c r="AQ2492">
        <f t="shared" si="1861"/>
        <v>2</v>
      </c>
      <c r="AR2492">
        <f t="shared" si="1862"/>
        <v>3412</v>
      </c>
      <c r="AS2492" t="str">
        <f t="shared" si="1863"/>
        <v/>
      </c>
      <c r="AT2492" t="str">
        <f t="shared" si="1864"/>
        <v/>
      </c>
      <c r="AU2492" t="str">
        <f t="shared" si="1865"/>
        <v/>
      </c>
      <c r="AV2492" t="str">
        <f t="shared" si="1866"/>
        <v/>
      </c>
      <c r="AW2492" t="str">
        <f t="shared" si="1835"/>
        <v/>
      </c>
      <c r="BA2492">
        <f t="shared" si="1871"/>
        <v>41.25</v>
      </c>
      <c r="BB2492">
        <f t="shared" si="1872"/>
        <v>-34</v>
      </c>
      <c r="BC2492">
        <f t="shared" si="1873"/>
        <v>42.5</v>
      </c>
      <c r="BD2492">
        <f t="shared" si="1874"/>
        <v>-33</v>
      </c>
      <c r="BE2492">
        <f t="shared" si="1875"/>
        <v>41.25</v>
      </c>
      <c r="BF2492">
        <f t="shared" si="1876"/>
        <v>-32</v>
      </c>
      <c r="BG2492">
        <f t="shared" si="1877"/>
        <v>40</v>
      </c>
      <c r="BH2492">
        <f t="shared" si="1878"/>
        <v>-33</v>
      </c>
      <c r="BI2492">
        <f t="shared" si="1879"/>
        <v>2</v>
      </c>
      <c r="BJ2492">
        <f t="shared" si="1880"/>
        <v>2.5</v>
      </c>
      <c r="BK2492">
        <f t="shared" si="1881"/>
        <v>1.25</v>
      </c>
      <c r="BL2492">
        <f t="shared" si="1882"/>
        <v>2</v>
      </c>
      <c r="BM2492" s="1">
        <v>1.4814814814814798</v>
      </c>
    </row>
    <row r="2493" spans="1:65">
      <c r="A2493" s="16" t="s">
        <v>5917</v>
      </c>
      <c r="E2493"/>
      <c r="F2493" s="17">
        <f t="shared" si="1836"/>
        <v>2365</v>
      </c>
      <c r="G2493" s="3">
        <f t="shared" si="1837"/>
        <v>6</v>
      </c>
      <c r="H2493" s="4">
        <f t="shared" si="1838"/>
        <v>2420</v>
      </c>
      <c r="I2493" s="4">
        <f t="shared" si="1839"/>
        <v>2461</v>
      </c>
      <c r="J2493" s="4">
        <f t="shared" si="1840"/>
        <v>2462</v>
      </c>
      <c r="K2493" s="4">
        <f t="shared" si="1841"/>
        <v>2421</v>
      </c>
      <c r="L2493" s="1">
        <f t="shared" si="1842"/>
        <v>0</v>
      </c>
      <c r="M2493" s="1">
        <f t="shared" si="1843"/>
        <v>0</v>
      </c>
      <c r="N2493" s="1">
        <f t="shared" si="1844"/>
        <v>0</v>
      </c>
      <c r="O2493" s="1">
        <f t="shared" si="1845"/>
        <v>0</v>
      </c>
      <c r="P2493" s="1">
        <f t="shared" si="1846"/>
        <v>0</v>
      </c>
      <c r="Q2493" s="1" t="str">
        <f t="shared" si="1847"/>
        <v/>
      </c>
      <c r="R2493" s="1">
        <f t="shared" si="1848"/>
        <v>43.75</v>
      </c>
      <c r="S2493" s="1">
        <f t="shared" si="1849"/>
        <v>-39</v>
      </c>
      <c r="T2493" s="1">
        <f>VLOOKUP($H2493,節点!$E$1:$G$20000,2,FALSE)</f>
        <v>42.5</v>
      </c>
      <c r="U2493" s="1">
        <f>VLOOKUP($H2493,節点!$E$1:$G$20000,3,FALSE)</f>
        <v>-40</v>
      </c>
      <c r="V2493" s="1">
        <f>VLOOKUP($I2493,節点!$E$1:$G$20000,2,FALSE)</f>
        <v>45</v>
      </c>
      <c r="W2493" s="1">
        <f>VLOOKUP($I2493,節点!$E$1:$G$20000,3,FALSE)</f>
        <v>-40</v>
      </c>
      <c r="X2493" s="1">
        <f>VLOOKUP($J2493,節点!$E$1:$G$20000,2,FALSE)</f>
        <v>45</v>
      </c>
      <c r="Y2493" s="1">
        <f>VLOOKUP($J2493,節点!$E$1:$G$20000,3,FALSE)</f>
        <v>-38</v>
      </c>
      <c r="Z2493" s="1">
        <f>VLOOKUP($K2493,節点!$E$1:$G$20000,2,FALSE)</f>
        <v>42.5</v>
      </c>
      <c r="AA2493" s="1">
        <f>VLOOKUP($K2493,節点!$E$1:$G$20000,3,FALSE)</f>
        <v>-38</v>
      </c>
      <c r="AB2493">
        <f t="shared" si="1850"/>
        <v>-1.25</v>
      </c>
      <c r="AC2493">
        <f t="shared" si="1851"/>
        <v>-1</v>
      </c>
      <c r="AD2493">
        <f t="shared" si="1852"/>
        <v>1.25</v>
      </c>
      <c r="AE2493">
        <f t="shared" si="1853"/>
        <v>-1</v>
      </c>
      <c r="AF2493">
        <f t="shared" si="1854"/>
        <v>1.25</v>
      </c>
      <c r="AG2493">
        <f t="shared" si="1855"/>
        <v>1</v>
      </c>
      <c r="AH2493">
        <f t="shared" si="1856"/>
        <v>-1.25</v>
      </c>
      <c r="AI2493">
        <f t="shared" si="1857"/>
        <v>1</v>
      </c>
      <c r="AJ2493">
        <f t="shared" si="1867"/>
        <v>218.65980825409008</v>
      </c>
      <c r="AK2493">
        <f t="shared" si="1868"/>
        <v>321.34019174590992</v>
      </c>
      <c r="AL2493">
        <f t="shared" si="1869"/>
        <v>38.659808254090095</v>
      </c>
      <c r="AM2493">
        <f t="shared" si="1870"/>
        <v>141.34019174590992</v>
      </c>
      <c r="AN2493">
        <f t="shared" si="1858"/>
        <v>3</v>
      </c>
      <c r="AO2493">
        <f t="shared" si="1859"/>
        <v>4</v>
      </c>
      <c r="AP2493">
        <f t="shared" si="1860"/>
        <v>1</v>
      </c>
      <c r="AQ2493">
        <f t="shared" si="1861"/>
        <v>2</v>
      </c>
      <c r="AR2493">
        <f t="shared" si="1862"/>
        <v>3412</v>
      </c>
      <c r="AS2493" t="str">
        <f t="shared" si="1863"/>
        <v/>
      </c>
      <c r="AT2493" t="str">
        <f t="shared" si="1864"/>
        <v/>
      </c>
      <c r="AU2493" t="str">
        <f t="shared" si="1865"/>
        <v/>
      </c>
      <c r="AV2493" t="str">
        <f t="shared" si="1866"/>
        <v/>
      </c>
      <c r="AW2493" t="str">
        <f t="shared" si="1835"/>
        <v/>
      </c>
      <c r="BA2493">
        <f t="shared" si="1871"/>
        <v>43.75</v>
      </c>
      <c r="BB2493">
        <f t="shared" si="1872"/>
        <v>-40</v>
      </c>
      <c r="BC2493">
        <f t="shared" si="1873"/>
        <v>45</v>
      </c>
      <c r="BD2493">
        <f t="shared" si="1874"/>
        <v>-39</v>
      </c>
      <c r="BE2493">
        <f t="shared" si="1875"/>
        <v>43.75</v>
      </c>
      <c r="BF2493">
        <f t="shared" si="1876"/>
        <v>-38</v>
      </c>
      <c r="BG2493">
        <f t="shared" si="1877"/>
        <v>42.5</v>
      </c>
      <c r="BH2493">
        <f t="shared" si="1878"/>
        <v>-39</v>
      </c>
      <c r="BI2493">
        <f t="shared" si="1879"/>
        <v>2</v>
      </c>
      <c r="BJ2493">
        <f t="shared" si="1880"/>
        <v>2.5</v>
      </c>
      <c r="BK2493">
        <f t="shared" si="1881"/>
        <v>1.25</v>
      </c>
      <c r="BL2493">
        <f t="shared" si="1882"/>
        <v>2</v>
      </c>
      <c r="BM2493" s="1">
        <v>1.4814814814814798</v>
      </c>
    </row>
    <row r="2494" spans="1:65">
      <c r="A2494" s="16" t="s">
        <v>5918</v>
      </c>
      <c r="E2494"/>
      <c r="F2494" s="17">
        <f t="shared" si="1836"/>
        <v>2366</v>
      </c>
      <c r="G2494" s="3">
        <f t="shared" si="1837"/>
        <v>6</v>
      </c>
      <c r="H2494" s="4">
        <f t="shared" si="1838"/>
        <v>2421</v>
      </c>
      <c r="I2494" s="4">
        <f t="shared" si="1839"/>
        <v>2462</v>
      </c>
      <c r="J2494" s="4">
        <f t="shared" si="1840"/>
        <v>2463</v>
      </c>
      <c r="K2494" s="4">
        <f t="shared" si="1841"/>
        <v>2422</v>
      </c>
      <c r="L2494" s="1">
        <f t="shared" si="1842"/>
        <v>0</v>
      </c>
      <c r="M2494" s="1">
        <f t="shared" si="1843"/>
        <v>0</v>
      </c>
      <c r="N2494" s="1">
        <f t="shared" si="1844"/>
        <v>0</v>
      </c>
      <c r="O2494" s="1">
        <f t="shared" si="1845"/>
        <v>0</v>
      </c>
      <c r="P2494" s="1">
        <f t="shared" si="1846"/>
        <v>0</v>
      </c>
      <c r="Q2494" s="1" t="str">
        <f t="shared" si="1847"/>
        <v/>
      </c>
      <c r="R2494" s="1">
        <f t="shared" si="1848"/>
        <v>43.75</v>
      </c>
      <c r="S2494" s="1">
        <f t="shared" si="1849"/>
        <v>-37</v>
      </c>
      <c r="T2494" s="1">
        <f>VLOOKUP($H2494,節点!$E$1:$G$20000,2,FALSE)</f>
        <v>42.5</v>
      </c>
      <c r="U2494" s="1">
        <f>VLOOKUP($H2494,節点!$E$1:$G$20000,3,FALSE)</f>
        <v>-38</v>
      </c>
      <c r="V2494" s="1">
        <f>VLOOKUP($I2494,節点!$E$1:$G$20000,2,FALSE)</f>
        <v>45</v>
      </c>
      <c r="W2494" s="1">
        <f>VLOOKUP($I2494,節点!$E$1:$G$20000,3,FALSE)</f>
        <v>-38</v>
      </c>
      <c r="X2494" s="1">
        <f>VLOOKUP($J2494,節点!$E$1:$G$20000,2,FALSE)</f>
        <v>45</v>
      </c>
      <c r="Y2494" s="1">
        <f>VLOOKUP($J2494,節点!$E$1:$G$20000,3,FALSE)</f>
        <v>-36</v>
      </c>
      <c r="Z2494" s="1">
        <f>VLOOKUP($K2494,節点!$E$1:$G$20000,2,FALSE)</f>
        <v>42.5</v>
      </c>
      <c r="AA2494" s="1">
        <f>VLOOKUP($K2494,節点!$E$1:$G$20000,3,FALSE)</f>
        <v>-36</v>
      </c>
      <c r="AB2494">
        <f t="shared" si="1850"/>
        <v>-1.25</v>
      </c>
      <c r="AC2494">
        <f t="shared" si="1851"/>
        <v>-1</v>
      </c>
      <c r="AD2494">
        <f t="shared" si="1852"/>
        <v>1.25</v>
      </c>
      <c r="AE2494">
        <f t="shared" si="1853"/>
        <v>-1</v>
      </c>
      <c r="AF2494">
        <f t="shared" si="1854"/>
        <v>1.25</v>
      </c>
      <c r="AG2494">
        <f t="shared" si="1855"/>
        <v>1</v>
      </c>
      <c r="AH2494">
        <f t="shared" si="1856"/>
        <v>-1.25</v>
      </c>
      <c r="AI2494">
        <f t="shared" si="1857"/>
        <v>1</v>
      </c>
      <c r="AJ2494">
        <f t="shared" si="1867"/>
        <v>218.65980825409008</v>
      </c>
      <c r="AK2494">
        <f t="shared" si="1868"/>
        <v>321.34019174590992</v>
      </c>
      <c r="AL2494">
        <f t="shared" si="1869"/>
        <v>38.659808254090095</v>
      </c>
      <c r="AM2494">
        <f t="shared" si="1870"/>
        <v>141.34019174590992</v>
      </c>
      <c r="AN2494">
        <f t="shared" si="1858"/>
        <v>3</v>
      </c>
      <c r="AO2494">
        <f t="shared" si="1859"/>
        <v>4</v>
      </c>
      <c r="AP2494">
        <f t="shared" si="1860"/>
        <v>1</v>
      </c>
      <c r="AQ2494">
        <f t="shared" si="1861"/>
        <v>2</v>
      </c>
      <c r="AR2494">
        <f t="shared" si="1862"/>
        <v>3412</v>
      </c>
      <c r="AS2494" t="str">
        <f t="shared" si="1863"/>
        <v/>
      </c>
      <c r="AT2494" t="str">
        <f t="shared" si="1864"/>
        <v/>
      </c>
      <c r="AU2494" t="str">
        <f t="shared" si="1865"/>
        <v/>
      </c>
      <c r="AV2494" t="str">
        <f t="shared" si="1866"/>
        <v/>
      </c>
      <c r="AW2494" t="str">
        <f t="shared" si="1835"/>
        <v/>
      </c>
      <c r="BA2494">
        <f t="shared" si="1871"/>
        <v>43.75</v>
      </c>
      <c r="BB2494">
        <f t="shared" si="1872"/>
        <v>-38</v>
      </c>
      <c r="BC2494">
        <f t="shared" si="1873"/>
        <v>45</v>
      </c>
      <c r="BD2494">
        <f t="shared" si="1874"/>
        <v>-37</v>
      </c>
      <c r="BE2494">
        <f t="shared" si="1875"/>
        <v>43.75</v>
      </c>
      <c r="BF2494">
        <f t="shared" si="1876"/>
        <v>-36</v>
      </c>
      <c r="BG2494">
        <f t="shared" si="1877"/>
        <v>42.5</v>
      </c>
      <c r="BH2494">
        <f t="shared" si="1878"/>
        <v>-37</v>
      </c>
      <c r="BI2494">
        <f t="shared" si="1879"/>
        <v>2</v>
      </c>
      <c r="BJ2494">
        <f t="shared" si="1880"/>
        <v>2.5</v>
      </c>
      <c r="BK2494">
        <f t="shared" si="1881"/>
        <v>1.25</v>
      </c>
      <c r="BL2494">
        <f t="shared" si="1882"/>
        <v>2</v>
      </c>
      <c r="BM2494" s="1">
        <v>1.4814814814814798</v>
      </c>
    </row>
    <row r="2495" spans="1:65">
      <c r="A2495" s="16" t="s">
        <v>5919</v>
      </c>
      <c r="E2495"/>
      <c r="F2495" s="17">
        <f t="shared" si="1836"/>
        <v>2367</v>
      </c>
      <c r="G2495" s="3">
        <f t="shared" si="1837"/>
        <v>6</v>
      </c>
      <c r="H2495" s="4">
        <f t="shared" si="1838"/>
        <v>2422</v>
      </c>
      <c r="I2495" s="4">
        <f t="shared" si="1839"/>
        <v>2463</v>
      </c>
      <c r="J2495" s="4">
        <f t="shared" si="1840"/>
        <v>2464</v>
      </c>
      <c r="K2495" s="4">
        <f t="shared" si="1841"/>
        <v>2423</v>
      </c>
      <c r="L2495" s="1">
        <f t="shared" si="1842"/>
        <v>0</v>
      </c>
      <c r="M2495" s="1">
        <f t="shared" si="1843"/>
        <v>0</v>
      </c>
      <c r="N2495" s="1">
        <f t="shared" si="1844"/>
        <v>0</v>
      </c>
      <c r="O2495" s="1">
        <f t="shared" si="1845"/>
        <v>0</v>
      </c>
      <c r="P2495" s="1">
        <f t="shared" si="1846"/>
        <v>0</v>
      </c>
      <c r="Q2495" s="1" t="str">
        <f t="shared" si="1847"/>
        <v/>
      </c>
      <c r="R2495" s="1">
        <f t="shared" si="1848"/>
        <v>43.75</v>
      </c>
      <c r="S2495" s="1">
        <f t="shared" si="1849"/>
        <v>-35</v>
      </c>
      <c r="T2495" s="1">
        <f>VLOOKUP($H2495,節点!$E$1:$G$20000,2,FALSE)</f>
        <v>42.5</v>
      </c>
      <c r="U2495" s="1">
        <f>VLOOKUP($H2495,節点!$E$1:$G$20000,3,FALSE)</f>
        <v>-36</v>
      </c>
      <c r="V2495" s="1">
        <f>VLOOKUP($I2495,節点!$E$1:$G$20000,2,FALSE)</f>
        <v>45</v>
      </c>
      <c r="W2495" s="1">
        <f>VLOOKUP($I2495,節点!$E$1:$G$20000,3,FALSE)</f>
        <v>-36</v>
      </c>
      <c r="X2495" s="1">
        <f>VLOOKUP($J2495,節点!$E$1:$G$20000,2,FALSE)</f>
        <v>45</v>
      </c>
      <c r="Y2495" s="1">
        <f>VLOOKUP($J2495,節点!$E$1:$G$20000,3,FALSE)</f>
        <v>-34</v>
      </c>
      <c r="Z2495" s="1">
        <f>VLOOKUP($K2495,節点!$E$1:$G$20000,2,FALSE)</f>
        <v>42.5</v>
      </c>
      <c r="AA2495" s="1">
        <f>VLOOKUP($K2495,節点!$E$1:$G$20000,3,FALSE)</f>
        <v>-34</v>
      </c>
      <c r="AB2495">
        <f t="shared" si="1850"/>
        <v>-1.25</v>
      </c>
      <c r="AC2495">
        <f t="shared" si="1851"/>
        <v>-1</v>
      </c>
      <c r="AD2495">
        <f t="shared" si="1852"/>
        <v>1.25</v>
      </c>
      <c r="AE2495">
        <f t="shared" si="1853"/>
        <v>-1</v>
      </c>
      <c r="AF2495">
        <f t="shared" si="1854"/>
        <v>1.25</v>
      </c>
      <c r="AG2495">
        <f t="shared" si="1855"/>
        <v>1</v>
      </c>
      <c r="AH2495">
        <f t="shared" si="1856"/>
        <v>-1.25</v>
      </c>
      <c r="AI2495">
        <f t="shared" si="1857"/>
        <v>1</v>
      </c>
      <c r="AJ2495">
        <f t="shared" si="1867"/>
        <v>218.65980825409008</v>
      </c>
      <c r="AK2495">
        <f t="shared" si="1868"/>
        <v>321.34019174590992</v>
      </c>
      <c r="AL2495">
        <f t="shared" si="1869"/>
        <v>38.659808254090095</v>
      </c>
      <c r="AM2495">
        <f t="shared" si="1870"/>
        <v>141.34019174590992</v>
      </c>
      <c r="AN2495">
        <f t="shared" si="1858"/>
        <v>3</v>
      </c>
      <c r="AO2495">
        <f t="shared" si="1859"/>
        <v>4</v>
      </c>
      <c r="AP2495">
        <f t="shared" si="1860"/>
        <v>1</v>
      </c>
      <c r="AQ2495">
        <f t="shared" si="1861"/>
        <v>2</v>
      </c>
      <c r="AR2495">
        <f t="shared" si="1862"/>
        <v>3412</v>
      </c>
      <c r="AS2495" t="str">
        <f t="shared" si="1863"/>
        <v/>
      </c>
      <c r="AT2495" t="str">
        <f t="shared" si="1864"/>
        <v/>
      </c>
      <c r="AU2495" t="str">
        <f t="shared" si="1865"/>
        <v/>
      </c>
      <c r="AV2495" t="str">
        <f t="shared" si="1866"/>
        <v/>
      </c>
      <c r="AW2495" t="str">
        <f t="shared" si="1835"/>
        <v/>
      </c>
      <c r="BA2495">
        <f t="shared" si="1871"/>
        <v>43.75</v>
      </c>
      <c r="BB2495">
        <f t="shared" si="1872"/>
        <v>-36</v>
      </c>
      <c r="BC2495">
        <f t="shared" si="1873"/>
        <v>45</v>
      </c>
      <c r="BD2495">
        <f t="shared" si="1874"/>
        <v>-35</v>
      </c>
      <c r="BE2495">
        <f t="shared" si="1875"/>
        <v>43.75</v>
      </c>
      <c r="BF2495">
        <f t="shared" si="1876"/>
        <v>-34</v>
      </c>
      <c r="BG2495">
        <f t="shared" si="1877"/>
        <v>42.5</v>
      </c>
      <c r="BH2495">
        <f t="shared" si="1878"/>
        <v>-35</v>
      </c>
      <c r="BI2495">
        <f t="shared" si="1879"/>
        <v>2</v>
      </c>
      <c r="BJ2495">
        <f t="shared" si="1880"/>
        <v>2.5</v>
      </c>
      <c r="BK2495">
        <f t="shared" si="1881"/>
        <v>1.25</v>
      </c>
      <c r="BL2495">
        <f t="shared" si="1882"/>
        <v>2</v>
      </c>
      <c r="BM2495" s="1">
        <v>1.4814814814814798</v>
      </c>
    </row>
    <row r="2496" spans="1:65">
      <c r="A2496" s="16" t="s">
        <v>5920</v>
      </c>
      <c r="E2496"/>
      <c r="F2496" s="17">
        <f t="shared" si="1836"/>
        <v>2368</v>
      </c>
      <c r="G2496" s="3">
        <f t="shared" si="1837"/>
        <v>6</v>
      </c>
      <c r="H2496" s="4">
        <f t="shared" si="1838"/>
        <v>2423</v>
      </c>
      <c r="I2496" s="4">
        <f t="shared" si="1839"/>
        <v>2464</v>
      </c>
      <c r="J2496" s="4">
        <f t="shared" si="1840"/>
        <v>2465</v>
      </c>
      <c r="K2496" s="4">
        <f t="shared" si="1841"/>
        <v>2424</v>
      </c>
      <c r="L2496" s="1">
        <f t="shared" si="1842"/>
        <v>0</v>
      </c>
      <c r="M2496" s="1">
        <f t="shared" si="1843"/>
        <v>0</v>
      </c>
      <c r="N2496" s="1">
        <f t="shared" si="1844"/>
        <v>0</v>
      </c>
      <c r="O2496" s="1">
        <f t="shared" si="1845"/>
        <v>0</v>
      </c>
      <c r="P2496" s="1">
        <f t="shared" si="1846"/>
        <v>0</v>
      </c>
      <c r="Q2496" s="1" t="str">
        <f t="shared" si="1847"/>
        <v/>
      </c>
      <c r="R2496" s="1">
        <f t="shared" si="1848"/>
        <v>43.75</v>
      </c>
      <c r="S2496" s="1">
        <f t="shared" si="1849"/>
        <v>-33</v>
      </c>
      <c r="T2496" s="1">
        <f>VLOOKUP($H2496,節点!$E$1:$G$20000,2,FALSE)</f>
        <v>42.5</v>
      </c>
      <c r="U2496" s="1">
        <f>VLOOKUP($H2496,節点!$E$1:$G$20000,3,FALSE)</f>
        <v>-34</v>
      </c>
      <c r="V2496" s="1">
        <f>VLOOKUP($I2496,節点!$E$1:$G$20000,2,FALSE)</f>
        <v>45</v>
      </c>
      <c r="W2496" s="1">
        <f>VLOOKUP($I2496,節点!$E$1:$G$20000,3,FALSE)</f>
        <v>-34</v>
      </c>
      <c r="X2496" s="1">
        <f>VLOOKUP($J2496,節点!$E$1:$G$20000,2,FALSE)</f>
        <v>45</v>
      </c>
      <c r="Y2496" s="1">
        <f>VLOOKUP($J2496,節点!$E$1:$G$20000,3,FALSE)</f>
        <v>-32</v>
      </c>
      <c r="Z2496" s="1">
        <f>VLOOKUP($K2496,節点!$E$1:$G$20000,2,FALSE)</f>
        <v>42.5</v>
      </c>
      <c r="AA2496" s="1">
        <f>VLOOKUP($K2496,節点!$E$1:$G$20000,3,FALSE)</f>
        <v>-32</v>
      </c>
      <c r="AB2496">
        <f t="shared" si="1850"/>
        <v>-1.25</v>
      </c>
      <c r="AC2496">
        <f t="shared" si="1851"/>
        <v>-1</v>
      </c>
      <c r="AD2496">
        <f t="shared" si="1852"/>
        <v>1.25</v>
      </c>
      <c r="AE2496">
        <f t="shared" si="1853"/>
        <v>-1</v>
      </c>
      <c r="AF2496">
        <f t="shared" si="1854"/>
        <v>1.25</v>
      </c>
      <c r="AG2496">
        <f t="shared" si="1855"/>
        <v>1</v>
      </c>
      <c r="AH2496">
        <f t="shared" si="1856"/>
        <v>-1.25</v>
      </c>
      <c r="AI2496">
        <f t="shared" si="1857"/>
        <v>1</v>
      </c>
      <c r="AJ2496">
        <f t="shared" si="1867"/>
        <v>218.65980825409008</v>
      </c>
      <c r="AK2496">
        <f t="shared" si="1868"/>
        <v>321.34019174590992</v>
      </c>
      <c r="AL2496">
        <f t="shared" si="1869"/>
        <v>38.659808254090095</v>
      </c>
      <c r="AM2496">
        <f t="shared" si="1870"/>
        <v>141.34019174590992</v>
      </c>
      <c r="AN2496">
        <f t="shared" si="1858"/>
        <v>3</v>
      </c>
      <c r="AO2496">
        <f t="shared" si="1859"/>
        <v>4</v>
      </c>
      <c r="AP2496">
        <f t="shared" si="1860"/>
        <v>1</v>
      </c>
      <c r="AQ2496">
        <f t="shared" si="1861"/>
        <v>2</v>
      </c>
      <c r="AR2496">
        <f t="shared" si="1862"/>
        <v>3412</v>
      </c>
      <c r="AS2496" t="str">
        <f t="shared" si="1863"/>
        <v/>
      </c>
      <c r="AT2496" t="str">
        <f t="shared" si="1864"/>
        <v/>
      </c>
      <c r="AU2496" t="str">
        <f t="shared" si="1865"/>
        <v/>
      </c>
      <c r="AV2496" t="str">
        <f t="shared" si="1866"/>
        <v/>
      </c>
      <c r="AW2496" t="str">
        <f t="shared" si="1835"/>
        <v/>
      </c>
      <c r="BA2496">
        <f t="shared" si="1871"/>
        <v>43.75</v>
      </c>
      <c r="BB2496">
        <f t="shared" si="1872"/>
        <v>-34</v>
      </c>
      <c r="BC2496">
        <f t="shared" si="1873"/>
        <v>45</v>
      </c>
      <c r="BD2496">
        <f t="shared" si="1874"/>
        <v>-33</v>
      </c>
      <c r="BE2496">
        <f t="shared" si="1875"/>
        <v>43.75</v>
      </c>
      <c r="BF2496">
        <f t="shared" si="1876"/>
        <v>-32</v>
      </c>
      <c r="BG2496">
        <f t="shared" si="1877"/>
        <v>42.5</v>
      </c>
      <c r="BH2496">
        <f t="shared" si="1878"/>
        <v>-33</v>
      </c>
      <c r="BI2496">
        <f t="shared" si="1879"/>
        <v>2</v>
      </c>
      <c r="BJ2496">
        <f t="shared" si="1880"/>
        <v>2.5</v>
      </c>
      <c r="BK2496">
        <f t="shared" si="1881"/>
        <v>1.25</v>
      </c>
      <c r="BL2496">
        <f t="shared" si="1882"/>
        <v>2</v>
      </c>
      <c r="BM2496" s="1">
        <v>1.4285714285714324</v>
      </c>
    </row>
    <row r="2497" spans="1:65">
      <c r="A2497" s="16" t="s">
        <v>5921</v>
      </c>
      <c r="E2497"/>
      <c r="F2497" s="17">
        <f t="shared" si="1836"/>
        <v>2405</v>
      </c>
      <c r="G2497" s="3">
        <f t="shared" si="1837"/>
        <v>6</v>
      </c>
      <c r="H2497" s="4">
        <f t="shared" si="1838"/>
        <v>2461</v>
      </c>
      <c r="I2497" s="4">
        <f t="shared" si="1839"/>
        <v>2502</v>
      </c>
      <c r="J2497" s="4">
        <f t="shared" si="1840"/>
        <v>2503</v>
      </c>
      <c r="K2497" s="4">
        <f t="shared" si="1841"/>
        <v>2462</v>
      </c>
      <c r="L2497" s="1">
        <f t="shared" si="1842"/>
        <v>0</v>
      </c>
      <c r="M2497" s="1">
        <f t="shared" si="1843"/>
        <v>0</v>
      </c>
      <c r="N2497" s="1">
        <f t="shared" si="1844"/>
        <v>0</v>
      </c>
      <c r="O2497" s="1">
        <f t="shared" si="1845"/>
        <v>0</v>
      </c>
      <c r="P2497" s="1">
        <f t="shared" si="1846"/>
        <v>0</v>
      </c>
      <c r="Q2497" s="1" t="str">
        <f t="shared" si="1847"/>
        <v/>
      </c>
      <c r="R2497" s="1">
        <f t="shared" si="1848"/>
        <v>46.25</v>
      </c>
      <c r="S2497" s="1">
        <f t="shared" si="1849"/>
        <v>-39</v>
      </c>
      <c r="T2497" s="1">
        <f>VLOOKUP($H2497,節点!$E$1:$G$20000,2,FALSE)</f>
        <v>45</v>
      </c>
      <c r="U2497" s="1">
        <f>VLOOKUP($H2497,節点!$E$1:$G$20000,3,FALSE)</f>
        <v>-40</v>
      </c>
      <c r="V2497" s="1">
        <f>VLOOKUP($I2497,節点!$E$1:$G$20000,2,FALSE)</f>
        <v>47.5</v>
      </c>
      <c r="W2497" s="1">
        <f>VLOOKUP($I2497,節点!$E$1:$G$20000,3,FALSE)</f>
        <v>-40</v>
      </c>
      <c r="X2497" s="1">
        <f>VLOOKUP($J2497,節点!$E$1:$G$20000,2,FALSE)</f>
        <v>47.5</v>
      </c>
      <c r="Y2497" s="1">
        <f>VLOOKUP($J2497,節点!$E$1:$G$20000,3,FALSE)</f>
        <v>-38</v>
      </c>
      <c r="Z2497" s="1">
        <f>VLOOKUP($K2497,節点!$E$1:$G$20000,2,FALSE)</f>
        <v>45</v>
      </c>
      <c r="AA2497" s="1">
        <f>VLOOKUP($K2497,節点!$E$1:$G$20000,3,FALSE)</f>
        <v>-38</v>
      </c>
      <c r="AB2497">
        <f t="shared" si="1850"/>
        <v>-1.25</v>
      </c>
      <c r="AC2497">
        <f t="shared" si="1851"/>
        <v>-1</v>
      </c>
      <c r="AD2497">
        <f t="shared" si="1852"/>
        <v>1.25</v>
      </c>
      <c r="AE2497">
        <f t="shared" si="1853"/>
        <v>-1</v>
      </c>
      <c r="AF2497">
        <f t="shared" si="1854"/>
        <v>1.25</v>
      </c>
      <c r="AG2497">
        <f t="shared" si="1855"/>
        <v>1</v>
      </c>
      <c r="AH2497">
        <f t="shared" si="1856"/>
        <v>-1.25</v>
      </c>
      <c r="AI2497">
        <f t="shared" si="1857"/>
        <v>1</v>
      </c>
      <c r="AJ2497">
        <f t="shared" si="1867"/>
        <v>218.65980825409008</v>
      </c>
      <c r="AK2497">
        <f t="shared" si="1868"/>
        <v>321.34019174590992</v>
      </c>
      <c r="AL2497">
        <f t="shared" si="1869"/>
        <v>38.659808254090095</v>
      </c>
      <c r="AM2497">
        <f t="shared" si="1870"/>
        <v>141.34019174590992</v>
      </c>
      <c r="AN2497">
        <f t="shared" si="1858"/>
        <v>3</v>
      </c>
      <c r="AO2497">
        <f t="shared" si="1859"/>
        <v>4</v>
      </c>
      <c r="AP2497">
        <f t="shared" si="1860"/>
        <v>1</v>
      </c>
      <c r="AQ2497">
        <f t="shared" si="1861"/>
        <v>2</v>
      </c>
      <c r="AR2497">
        <f t="shared" si="1862"/>
        <v>3412</v>
      </c>
      <c r="AS2497" t="str">
        <f t="shared" si="1863"/>
        <v/>
      </c>
      <c r="AT2497" t="str">
        <f t="shared" si="1864"/>
        <v/>
      </c>
      <c r="AU2497" t="str">
        <f t="shared" si="1865"/>
        <v/>
      </c>
      <c r="AV2497" t="str">
        <f t="shared" si="1866"/>
        <v/>
      </c>
      <c r="AW2497" t="str">
        <f t="shared" si="1835"/>
        <v/>
      </c>
      <c r="BA2497">
        <f t="shared" si="1871"/>
        <v>46.25</v>
      </c>
      <c r="BB2497">
        <f t="shared" si="1872"/>
        <v>-40</v>
      </c>
      <c r="BC2497">
        <f t="shared" si="1873"/>
        <v>47.5</v>
      </c>
      <c r="BD2497">
        <f t="shared" si="1874"/>
        <v>-39</v>
      </c>
      <c r="BE2497">
        <f t="shared" si="1875"/>
        <v>46.25</v>
      </c>
      <c r="BF2497">
        <f t="shared" si="1876"/>
        <v>-38</v>
      </c>
      <c r="BG2497">
        <f t="shared" si="1877"/>
        <v>45</v>
      </c>
      <c r="BH2497">
        <f t="shared" si="1878"/>
        <v>-39</v>
      </c>
      <c r="BI2497">
        <f t="shared" si="1879"/>
        <v>2</v>
      </c>
      <c r="BJ2497">
        <f t="shared" si="1880"/>
        <v>2.5</v>
      </c>
      <c r="BK2497">
        <f t="shared" si="1881"/>
        <v>1.25</v>
      </c>
      <c r="BL2497">
        <f t="shared" si="1882"/>
        <v>2</v>
      </c>
      <c r="BM2497" s="1">
        <v>1.4285714285714324</v>
      </c>
    </row>
    <row r="2498" spans="1:65">
      <c r="A2498" s="16" t="s">
        <v>5922</v>
      </c>
      <c r="E2498"/>
      <c r="F2498" s="17">
        <f t="shared" si="1836"/>
        <v>2406</v>
      </c>
      <c r="G2498" s="3">
        <f t="shared" si="1837"/>
        <v>6</v>
      </c>
      <c r="H2498" s="4">
        <f t="shared" si="1838"/>
        <v>2462</v>
      </c>
      <c r="I2498" s="4">
        <f t="shared" si="1839"/>
        <v>2503</v>
      </c>
      <c r="J2498" s="4">
        <f t="shared" si="1840"/>
        <v>2504</v>
      </c>
      <c r="K2498" s="4">
        <f t="shared" si="1841"/>
        <v>2463</v>
      </c>
      <c r="L2498" s="1">
        <f t="shared" si="1842"/>
        <v>0</v>
      </c>
      <c r="M2498" s="1">
        <f t="shared" si="1843"/>
        <v>0</v>
      </c>
      <c r="N2498" s="1">
        <f t="shared" si="1844"/>
        <v>0</v>
      </c>
      <c r="O2498" s="1">
        <f t="shared" si="1845"/>
        <v>0</v>
      </c>
      <c r="P2498" s="1">
        <f t="shared" si="1846"/>
        <v>0</v>
      </c>
      <c r="Q2498" s="1" t="str">
        <f t="shared" si="1847"/>
        <v/>
      </c>
      <c r="R2498" s="1">
        <f t="shared" si="1848"/>
        <v>46.25</v>
      </c>
      <c r="S2498" s="1">
        <f t="shared" si="1849"/>
        <v>-37</v>
      </c>
      <c r="T2498" s="1">
        <f>VLOOKUP($H2498,節点!$E$1:$G$20000,2,FALSE)</f>
        <v>45</v>
      </c>
      <c r="U2498" s="1">
        <f>VLOOKUP($H2498,節点!$E$1:$G$20000,3,FALSE)</f>
        <v>-38</v>
      </c>
      <c r="V2498" s="1">
        <f>VLOOKUP($I2498,節点!$E$1:$G$20000,2,FALSE)</f>
        <v>47.5</v>
      </c>
      <c r="W2498" s="1">
        <f>VLOOKUP($I2498,節点!$E$1:$G$20000,3,FALSE)</f>
        <v>-38</v>
      </c>
      <c r="X2498" s="1">
        <f>VLOOKUP($J2498,節点!$E$1:$G$20000,2,FALSE)</f>
        <v>47.5</v>
      </c>
      <c r="Y2498" s="1">
        <f>VLOOKUP($J2498,節点!$E$1:$G$20000,3,FALSE)</f>
        <v>-36</v>
      </c>
      <c r="Z2498" s="1">
        <f>VLOOKUP($K2498,節点!$E$1:$G$20000,2,FALSE)</f>
        <v>45</v>
      </c>
      <c r="AA2498" s="1">
        <f>VLOOKUP($K2498,節点!$E$1:$G$20000,3,FALSE)</f>
        <v>-36</v>
      </c>
      <c r="AB2498">
        <f t="shared" si="1850"/>
        <v>-1.25</v>
      </c>
      <c r="AC2498">
        <f t="shared" si="1851"/>
        <v>-1</v>
      </c>
      <c r="AD2498">
        <f t="shared" si="1852"/>
        <v>1.25</v>
      </c>
      <c r="AE2498">
        <f t="shared" si="1853"/>
        <v>-1</v>
      </c>
      <c r="AF2498">
        <f t="shared" si="1854"/>
        <v>1.25</v>
      </c>
      <c r="AG2498">
        <f t="shared" si="1855"/>
        <v>1</v>
      </c>
      <c r="AH2498">
        <f t="shared" si="1856"/>
        <v>-1.25</v>
      </c>
      <c r="AI2498">
        <f t="shared" si="1857"/>
        <v>1</v>
      </c>
      <c r="AJ2498">
        <f t="shared" si="1867"/>
        <v>218.65980825409008</v>
      </c>
      <c r="AK2498">
        <f t="shared" si="1868"/>
        <v>321.34019174590992</v>
      </c>
      <c r="AL2498">
        <f t="shared" si="1869"/>
        <v>38.659808254090095</v>
      </c>
      <c r="AM2498">
        <f t="shared" si="1870"/>
        <v>141.34019174590992</v>
      </c>
      <c r="AN2498">
        <f t="shared" si="1858"/>
        <v>3</v>
      </c>
      <c r="AO2498">
        <f t="shared" si="1859"/>
        <v>4</v>
      </c>
      <c r="AP2498">
        <f t="shared" si="1860"/>
        <v>1</v>
      </c>
      <c r="AQ2498">
        <f t="shared" si="1861"/>
        <v>2</v>
      </c>
      <c r="AR2498">
        <f t="shared" si="1862"/>
        <v>3412</v>
      </c>
      <c r="AS2498" t="str">
        <f t="shared" si="1863"/>
        <v/>
      </c>
      <c r="AT2498" t="str">
        <f t="shared" si="1864"/>
        <v/>
      </c>
      <c r="AU2498" t="str">
        <f t="shared" si="1865"/>
        <v/>
      </c>
      <c r="AV2498" t="str">
        <f t="shared" si="1866"/>
        <v/>
      </c>
      <c r="AW2498" t="str">
        <f t="shared" si="1835"/>
        <v/>
      </c>
      <c r="BA2498">
        <f t="shared" si="1871"/>
        <v>46.25</v>
      </c>
      <c r="BB2498">
        <f t="shared" si="1872"/>
        <v>-38</v>
      </c>
      <c r="BC2498">
        <f t="shared" si="1873"/>
        <v>47.5</v>
      </c>
      <c r="BD2498">
        <f t="shared" si="1874"/>
        <v>-37</v>
      </c>
      <c r="BE2498">
        <f t="shared" si="1875"/>
        <v>46.25</v>
      </c>
      <c r="BF2498">
        <f t="shared" si="1876"/>
        <v>-36</v>
      </c>
      <c r="BG2498">
        <f t="shared" si="1877"/>
        <v>45</v>
      </c>
      <c r="BH2498">
        <f t="shared" si="1878"/>
        <v>-37</v>
      </c>
      <c r="BI2498">
        <f t="shared" si="1879"/>
        <v>2</v>
      </c>
      <c r="BJ2498">
        <f t="shared" si="1880"/>
        <v>2.5</v>
      </c>
      <c r="BK2498">
        <f t="shared" si="1881"/>
        <v>1.25</v>
      </c>
      <c r="BL2498">
        <f t="shared" si="1882"/>
        <v>2</v>
      </c>
      <c r="BM2498" s="1">
        <v>1.4285714285714324</v>
      </c>
    </row>
    <row r="2499" spans="1:65">
      <c r="A2499" s="16" t="s">
        <v>5923</v>
      </c>
      <c r="E2499"/>
      <c r="F2499" s="17">
        <f t="shared" si="1836"/>
        <v>2407</v>
      </c>
      <c r="G2499" s="3">
        <f t="shared" si="1837"/>
        <v>6</v>
      </c>
      <c r="H2499" s="4">
        <f t="shared" si="1838"/>
        <v>2463</v>
      </c>
      <c r="I2499" s="4">
        <f t="shared" si="1839"/>
        <v>2504</v>
      </c>
      <c r="J2499" s="4">
        <f t="shared" si="1840"/>
        <v>2505</v>
      </c>
      <c r="K2499" s="4">
        <f t="shared" si="1841"/>
        <v>2464</v>
      </c>
      <c r="L2499" s="1">
        <f t="shared" si="1842"/>
        <v>0</v>
      </c>
      <c r="M2499" s="1">
        <f t="shared" si="1843"/>
        <v>0</v>
      </c>
      <c r="N2499" s="1">
        <f t="shared" si="1844"/>
        <v>0</v>
      </c>
      <c r="O2499" s="1">
        <f t="shared" si="1845"/>
        <v>0</v>
      </c>
      <c r="P2499" s="1">
        <f t="shared" si="1846"/>
        <v>0</v>
      </c>
      <c r="Q2499" s="1" t="str">
        <f t="shared" si="1847"/>
        <v/>
      </c>
      <c r="R2499" s="1">
        <f t="shared" si="1848"/>
        <v>46.25</v>
      </c>
      <c r="S2499" s="1">
        <f t="shared" si="1849"/>
        <v>-35</v>
      </c>
      <c r="T2499" s="1">
        <f>VLOOKUP($H2499,節点!$E$1:$G$20000,2,FALSE)</f>
        <v>45</v>
      </c>
      <c r="U2499" s="1">
        <f>VLOOKUP($H2499,節点!$E$1:$G$20000,3,FALSE)</f>
        <v>-36</v>
      </c>
      <c r="V2499" s="1">
        <f>VLOOKUP($I2499,節点!$E$1:$G$20000,2,FALSE)</f>
        <v>47.5</v>
      </c>
      <c r="W2499" s="1">
        <f>VLOOKUP($I2499,節点!$E$1:$G$20000,3,FALSE)</f>
        <v>-36</v>
      </c>
      <c r="X2499" s="1">
        <f>VLOOKUP($J2499,節点!$E$1:$G$20000,2,FALSE)</f>
        <v>47.5</v>
      </c>
      <c r="Y2499" s="1">
        <f>VLOOKUP($J2499,節点!$E$1:$G$20000,3,FALSE)</f>
        <v>-34</v>
      </c>
      <c r="Z2499" s="1">
        <f>VLOOKUP($K2499,節点!$E$1:$G$20000,2,FALSE)</f>
        <v>45</v>
      </c>
      <c r="AA2499" s="1">
        <f>VLOOKUP($K2499,節点!$E$1:$G$20000,3,FALSE)</f>
        <v>-34</v>
      </c>
      <c r="AB2499">
        <f t="shared" si="1850"/>
        <v>-1.25</v>
      </c>
      <c r="AC2499">
        <f t="shared" si="1851"/>
        <v>-1</v>
      </c>
      <c r="AD2499">
        <f t="shared" si="1852"/>
        <v>1.25</v>
      </c>
      <c r="AE2499">
        <f t="shared" si="1853"/>
        <v>-1</v>
      </c>
      <c r="AF2499">
        <f t="shared" si="1854"/>
        <v>1.25</v>
      </c>
      <c r="AG2499">
        <f t="shared" si="1855"/>
        <v>1</v>
      </c>
      <c r="AH2499">
        <f t="shared" si="1856"/>
        <v>-1.25</v>
      </c>
      <c r="AI2499">
        <f t="shared" si="1857"/>
        <v>1</v>
      </c>
      <c r="AJ2499">
        <f t="shared" si="1867"/>
        <v>218.65980825409008</v>
      </c>
      <c r="AK2499">
        <f t="shared" si="1868"/>
        <v>321.34019174590992</v>
      </c>
      <c r="AL2499">
        <f t="shared" si="1869"/>
        <v>38.659808254090095</v>
      </c>
      <c r="AM2499">
        <f t="shared" si="1870"/>
        <v>141.34019174590992</v>
      </c>
      <c r="AN2499">
        <f t="shared" si="1858"/>
        <v>3</v>
      </c>
      <c r="AO2499">
        <f t="shared" si="1859"/>
        <v>4</v>
      </c>
      <c r="AP2499">
        <f t="shared" si="1860"/>
        <v>1</v>
      </c>
      <c r="AQ2499">
        <f t="shared" si="1861"/>
        <v>2</v>
      </c>
      <c r="AR2499">
        <f t="shared" si="1862"/>
        <v>3412</v>
      </c>
      <c r="AS2499" t="str">
        <f t="shared" si="1863"/>
        <v/>
      </c>
      <c r="AT2499" t="str">
        <f t="shared" si="1864"/>
        <v/>
      </c>
      <c r="AU2499" t="str">
        <f t="shared" si="1865"/>
        <v/>
      </c>
      <c r="AV2499" t="str">
        <f t="shared" si="1866"/>
        <v/>
      </c>
      <c r="AW2499" t="str">
        <f t="shared" si="1835"/>
        <v/>
      </c>
      <c r="BA2499">
        <f t="shared" si="1871"/>
        <v>46.25</v>
      </c>
      <c r="BB2499">
        <f t="shared" si="1872"/>
        <v>-36</v>
      </c>
      <c r="BC2499">
        <f t="shared" si="1873"/>
        <v>47.5</v>
      </c>
      <c r="BD2499">
        <f t="shared" si="1874"/>
        <v>-35</v>
      </c>
      <c r="BE2499">
        <f t="shared" si="1875"/>
        <v>46.25</v>
      </c>
      <c r="BF2499">
        <f t="shared" si="1876"/>
        <v>-34</v>
      </c>
      <c r="BG2499">
        <f t="shared" si="1877"/>
        <v>45</v>
      </c>
      <c r="BH2499">
        <f t="shared" si="1878"/>
        <v>-35</v>
      </c>
      <c r="BI2499">
        <f t="shared" si="1879"/>
        <v>2</v>
      </c>
      <c r="BJ2499">
        <f t="shared" si="1880"/>
        <v>2.5</v>
      </c>
      <c r="BK2499">
        <f t="shared" si="1881"/>
        <v>1.25</v>
      </c>
      <c r="BL2499">
        <f t="shared" si="1882"/>
        <v>2</v>
      </c>
      <c r="BM2499" s="1">
        <v>1.4285714285714324</v>
      </c>
    </row>
    <row r="2500" spans="1:65">
      <c r="A2500" s="16" t="s">
        <v>5924</v>
      </c>
      <c r="E2500"/>
      <c r="F2500" s="17">
        <f t="shared" si="1836"/>
        <v>2408</v>
      </c>
      <c r="G2500" s="3">
        <f t="shared" si="1837"/>
        <v>6</v>
      </c>
      <c r="H2500" s="4">
        <f t="shared" si="1838"/>
        <v>2464</v>
      </c>
      <c r="I2500" s="4">
        <f t="shared" si="1839"/>
        <v>2505</v>
      </c>
      <c r="J2500" s="4">
        <f t="shared" si="1840"/>
        <v>2506</v>
      </c>
      <c r="K2500" s="4">
        <f t="shared" si="1841"/>
        <v>2465</v>
      </c>
      <c r="L2500" s="1">
        <f t="shared" si="1842"/>
        <v>0</v>
      </c>
      <c r="M2500" s="1">
        <f t="shared" si="1843"/>
        <v>0</v>
      </c>
      <c r="N2500" s="1">
        <f t="shared" si="1844"/>
        <v>0</v>
      </c>
      <c r="O2500" s="1">
        <f t="shared" si="1845"/>
        <v>0</v>
      </c>
      <c r="P2500" s="1">
        <f t="shared" si="1846"/>
        <v>0</v>
      </c>
      <c r="Q2500" s="1" t="str">
        <f t="shared" si="1847"/>
        <v/>
      </c>
      <c r="R2500" s="1">
        <f t="shared" si="1848"/>
        <v>46.25</v>
      </c>
      <c r="S2500" s="1">
        <f t="shared" si="1849"/>
        <v>-33</v>
      </c>
      <c r="T2500" s="1">
        <f>VLOOKUP($H2500,節点!$E$1:$G$20000,2,FALSE)</f>
        <v>45</v>
      </c>
      <c r="U2500" s="1">
        <f>VLOOKUP($H2500,節点!$E$1:$G$20000,3,FALSE)</f>
        <v>-34</v>
      </c>
      <c r="V2500" s="1">
        <f>VLOOKUP($I2500,節点!$E$1:$G$20000,2,FALSE)</f>
        <v>47.5</v>
      </c>
      <c r="W2500" s="1">
        <f>VLOOKUP($I2500,節点!$E$1:$G$20000,3,FALSE)</f>
        <v>-34</v>
      </c>
      <c r="X2500" s="1">
        <f>VLOOKUP($J2500,節点!$E$1:$G$20000,2,FALSE)</f>
        <v>47.5</v>
      </c>
      <c r="Y2500" s="1">
        <f>VLOOKUP($J2500,節点!$E$1:$G$20000,3,FALSE)</f>
        <v>-32</v>
      </c>
      <c r="Z2500" s="1">
        <f>VLOOKUP($K2500,節点!$E$1:$G$20000,2,FALSE)</f>
        <v>45</v>
      </c>
      <c r="AA2500" s="1">
        <f>VLOOKUP($K2500,節点!$E$1:$G$20000,3,FALSE)</f>
        <v>-32</v>
      </c>
      <c r="AB2500">
        <f t="shared" si="1850"/>
        <v>-1.25</v>
      </c>
      <c r="AC2500">
        <f t="shared" si="1851"/>
        <v>-1</v>
      </c>
      <c r="AD2500">
        <f t="shared" si="1852"/>
        <v>1.25</v>
      </c>
      <c r="AE2500">
        <f t="shared" si="1853"/>
        <v>-1</v>
      </c>
      <c r="AF2500">
        <f t="shared" si="1854"/>
        <v>1.25</v>
      </c>
      <c r="AG2500">
        <f t="shared" si="1855"/>
        <v>1</v>
      </c>
      <c r="AH2500">
        <f t="shared" si="1856"/>
        <v>-1.25</v>
      </c>
      <c r="AI2500">
        <f t="shared" si="1857"/>
        <v>1</v>
      </c>
      <c r="AJ2500">
        <f t="shared" si="1867"/>
        <v>218.65980825409008</v>
      </c>
      <c r="AK2500">
        <f t="shared" si="1868"/>
        <v>321.34019174590992</v>
      </c>
      <c r="AL2500">
        <f t="shared" si="1869"/>
        <v>38.659808254090095</v>
      </c>
      <c r="AM2500">
        <f t="shared" si="1870"/>
        <v>141.34019174590992</v>
      </c>
      <c r="AN2500">
        <f t="shared" si="1858"/>
        <v>3</v>
      </c>
      <c r="AO2500">
        <f t="shared" si="1859"/>
        <v>4</v>
      </c>
      <c r="AP2500">
        <f t="shared" si="1860"/>
        <v>1</v>
      </c>
      <c r="AQ2500">
        <f t="shared" si="1861"/>
        <v>2</v>
      </c>
      <c r="AR2500">
        <f t="shared" si="1862"/>
        <v>3412</v>
      </c>
      <c r="AS2500" t="str">
        <f t="shared" si="1863"/>
        <v/>
      </c>
      <c r="AT2500" t="str">
        <f t="shared" si="1864"/>
        <v/>
      </c>
      <c r="AU2500" t="str">
        <f t="shared" si="1865"/>
        <v/>
      </c>
      <c r="AV2500" t="str">
        <f t="shared" si="1866"/>
        <v/>
      </c>
      <c r="AW2500" t="str">
        <f t="shared" si="1835"/>
        <v/>
      </c>
      <c r="BA2500">
        <f t="shared" si="1871"/>
        <v>46.25</v>
      </c>
      <c r="BB2500">
        <f t="shared" si="1872"/>
        <v>-34</v>
      </c>
      <c r="BC2500">
        <f t="shared" si="1873"/>
        <v>47.5</v>
      </c>
      <c r="BD2500">
        <f t="shared" si="1874"/>
        <v>-33</v>
      </c>
      <c r="BE2500">
        <f t="shared" si="1875"/>
        <v>46.25</v>
      </c>
      <c r="BF2500">
        <f t="shared" si="1876"/>
        <v>-32</v>
      </c>
      <c r="BG2500">
        <f t="shared" si="1877"/>
        <v>45</v>
      </c>
      <c r="BH2500">
        <f t="shared" si="1878"/>
        <v>-33</v>
      </c>
      <c r="BI2500">
        <f t="shared" si="1879"/>
        <v>2</v>
      </c>
      <c r="BJ2500">
        <f t="shared" si="1880"/>
        <v>2.5</v>
      </c>
      <c r="BK2500">
        <f t="shared" si="1881"/>
        <v>1.25</v>
      </c>
      <c r="BL2500">
        <f t="shared" si="1882"/>
        <v>2</v>
      </c>
      <c r="BM2500" s="1">
        <v>1.4285714285714324</v>
      </c>
    </row>
    <row r="2501" spans="1:65">
      <c r="A2501" s="16" t="s">
        <v>5925</v>
      </c>
      <c r="E2501"/>
      <c r="F2501" s="17">
        <f t="shared" si="1836"/>
        <v>2445</v>
      </c>
      <c r="G2501" s="3">
        <f t="shared" si="1837"/>
        <v>6</v>
      </c>
      <c r="H2501" s="4">
        <f t="shared" si="1838"/>
        <v>2502</v>
      </c>
      <c r="I2501" s="4">
        <f t="shared" si="1839"/>
        <v>2543</v>
      </c>
      <c r="J2501" s="4">
        <f t="shared" si="1840"/>
        <v>2544</v>
      </c>
      <c r="K2501" s="4">
        <f t="shared" si="1841"/>
        <v>2503</v>
      </c>
      <c r="L2501" s="1">
        <f t="shared" si="1842"/>
        <v>0</v>
      </c>
      <c r="M2501" s="1">
        <f t="shared" si="1843"/>
        <v>0</v>
      </c>
      <c r="N2501" s="1">
        <f t="shared" si="1844"/>
        <v>0</v>
      </c>
      <c r="O2501" s="1">
        <f t="shared" si="1845"/>
        <v>0</v>
      </c>
      <c r="P2501" s="1">
        <f t="shared" si="1846"/>
        <v>0</v>
      </c>
      <c r="Q2501" s="1" t="str">
        <f t="shared" si="1847"/>
        <v/>
      </c>
      <c r="R2501" s="1">
        <f t="shared" si="1848"/>
        <v>48.75</v>
      </c>
      <c r="S2501" s="1">
        <f t="shared" si="1849"/>
        <v>-39</v>
      </c>
      <c r="T2501" s="1">
        <f>VLOOKUP($H2501,節点!$E$1:$G$20000,2,FALSE)</f>
        <v>47.5</v>
      </c>
      <c r="U2501" s="1">
        <f>VLOOKUP($H2501,節点!$E$1:$G$20000,3,FALSE)</f>
        <v>-40</v>
      </c>
      <c r="V2501" s="1">
        <f>VLOOKUP($I2501,節点!$E$1:$G$20000,2,FALSE)</f>
        <v>50</v>
      </c>
      <c r="W2501" s="1">
        <f>VLOOKUP($I2501,節点!$E$1:$G$20000,3,FALSE)</f>
        <v>-40</v>
      </c>
      <c r="X2501" s="1">
        <f>VLOOKUP($J2501,節点!$E$1:$G$20000,2,FALSE)</f>
        <v>50</v>
      </c>
      <c r="Y2501" s="1">
        <f>VLOOKUP($J2501,節点!$E$1:$G$20000,3,FALSE)</f>
        <v>-38</v>
      </c>
      <c r="Z2501" s="1">
        <f>VLOOKUP($K2501,節点!$E$1:$G$20000,2,FALSE)</f>
        <v>47.5</v>
      </c>
      <c r="AA2501" s="1">
        <f>VLOOKUP($K2501,節点!$E$1:$G$20000,3,FALSE)</f>
        <v>-38</v>
      </c>
      <c r="AB2501">
        <f t="shared" si="1850"/>
        <v>-1.25</v>
      </c>
      <c r="AC2501">
        <f t="shared" si="1851"/>
        <v>-1</v>
      </c>
      <c r="AD2501">
        <f t="shared" si="1852"/>
        <v>1.25</v>
      </c>
      <c r="AE2501">
        <f t="shared" si="1853"/>
        <v>-1</v>
      </c>
      <c r="AF2501">
        <f t="shared" si="1854"/>
        <v>1.25</v>
      </c>
      <c r="AG2501">
        <f t="shared" si="1855"/>
        <v>1</v>
      </c>
      <c r="AH2501">
        <f t="shared" si="1856"/>
        <v>-1.25</v>
      </c>
      <c r="AI2501">
        <f t="shared" si="1857"/>
        <v>1</v>
      </c>
      <c r="AJ2501">
        <f t="shared" si="1867"/>
        <v>218.65980825409008</v>
      </c>
      <c r="AK2501">
        <f t="shared" si="1868"/>
        <v>321.34019174590992</v>
      </c>
      <c r="AL2501">
        <f t="shared" si="1869"/>
        <v>38.659808254090095</v>
      </c>
      <c r="AM2501">
        <f t="shared" si="1870"/>
        <v>141.34019174590992</v>
      </c>
      <c r="AN2501">
        <f t="shared" si="1858"/>
        <v>3</v>
      </c>
      <c r="AO2501">
        <f t="shared" si="1859"/>
        <v>4</v>
      </c>
      <c r="AP2501">
        <f t="shared" si="1860"/>
        <v>1</v>
      </c>
      <c r="AQ2501">
        <f t="shared" si="1861"/>
        <v>2</v>
      </c>
      <c r="AR2501">
        <f t="shared" si="1862"/>
        <v>3412</v>
      </c>
      <c r="AS2501" t="str">
        <f t="shared" si="1863"/>
        <v/>
      </c>
      <c r="AT2501" t="str">
        <f t="shared" si="1864"/>
        <v/>
      </c>
      <c r="AU2501" t="str">
        <f t="shared" si="1865"/>
        <v/>
      </c>
      <c r="AV2501" t="str">
        <f t="shared" si="1866"/>
        <v/>
      </c>
      <c r="AW2501" t="str">
        <f t="shared" ref="AW2501:AW2564" si="1883">IF(AND(AT2501="",AU2501="",AV2501=""),"",1)</f>
        <v/>
      </c>
      <c r="BA2501">
        <f t="shared" si="1871"/>
        <v>48.75</v>
      </c>
      <c r="BB2501">
        <f t="shared" si="1872"/>
        <v>-40</v>
      </c>
      <c r="BC2501">
        <f t="shared" si="1873"/>
        <v>50</v>
      </c>
      <c r="BD2501">
        <f t="shared" si="1874"/>
        <v>-39</v>
      </c>
      <c r="BE2501">
        <f t="shared" si="1875"/>
        <v>48.75</v>
      </c>
      <c r="BF2501">
        <f t="shared" si="1876"/>
        <v>-38</v>
      </c>
      <c r="BG2501">
        <f t="shared" si="1877"/>
        <v>47.5</v>
      </c>
      <c r="BH2501">
        <f t="shared" si="1878"/>
        <v>-39</v>
      </c>
      <c r="BI2501">
        <f t="shared" si="1879"/>
        <v>2</v>
      </c>
      <c r="BJ2501">
        <f t="shared" si="1880"/>
        <v>2.5</v>
      </c>
      <c r="BK2501">
        <f t="shared" si="1881"/>
        <v>1.25</v>
      </c>
      <c r="BL2501">
        <f t="shared" si="1882"/>
        <v>2</v>
      </c>
      <c r="BM2501" s="1">
        <v>1.4285714285714324</v>
      </c>
    </row>
    <row r="2502" spans="1:65">
      <c r="A2502" s="16" t="s">
        <v>5926</v>
      </c>
      <c r="E2502"/>
      <c r="F2502" s="17">
        <f t="shared" ref="F2502:F2565" si="1884">VALUE(LEFT($A2502,5))</f>
        <v>2446</v>
      </c>
      <c r="G2502" s="3">
        <f t="shared" ref="G2502:G2565" si="1885">VALUE(RIGHT(LEFT($A2502,10),5))</f>
        <v>6</v>
      </c>
      <c r="H2502" s="4">
        <f t="shared" ref="H2502:H2565" si="1886">VALUE(RIGHT(LEFT($A2502,15),5))</f>
        <v>2503</v>
      </c>
      <c r="I2502" s="4">
        <f t="shared" ref="I2502:I2565" si="1887">VALUE(RIGHT(LEFT($A2502,20),5))</f>
        <v>2544</v>
      </c>
      <c r="J2502" s="4">
        <f t="shared" ref="J2502:J2565" si="1888">VALUE(RIGHT(LEFT($A2502,25),5))</f>
        <v>2545</v>
      </c>
      <c r="K2502" s="4">
        <f t="shared" ref="K2502:K2565" si="1889">VALUE(RIGHT(LEFT($A2502,30),5))</f>
        <v>2504</v>
      </c>
      <c r="L2502" s="1">
        <f t="shared" ref="L2502:L2565" si="1890">IF($H2502=$I2502,1,0)</f>
        <v>0</v>
      </c>
      <c r="M2502" s="1">
        <f t="shared" ref="M2502:M2565" si="1891">IF($I2502=$J2502,1,0)</f>
        <v>0</v>
      </c>
      <c r="N2502" s="1">
        <f t="shared" ref="N2502:N2565" si="1892">IF($J2502=$K2502,1,0)</f>
        <v>0</v>
      </c>
      <c r="O2502" s="1">
        <f t="shared" ref="O2502:O2565" si="1893">IF($H2502=$K2502,1,0)</f>
        <v>0</v>
      </c>
      <c r="P2502" s="1">
        <f t="shared" ref="P2502:P2565" si="1894">SUM(L2502:O2502)</f>
        <v>0</v>
      </c>
      <c r="Q2502" s="1" t="str">
        <f t="shared" ref="Q2502:Q2565" si="1895">IF(P2502&gt;0,"三角形","")</f>
        <v/>
      </c>
      <c r="R2502" s="1">
        <f t="shared" ref="R2502:R2565" si="1896">IF($P2502=0,AVERAGE(T2502,V2502,X2502,Z2502),IF($L2502=1,AVERAGE(V2502,X2502,Z2502),IF($M2502=1,AVERAGE(T2502,X2502,Z2502),IF($N2502=1,AVERAGE(T2502,V2502,X2502),AVERAGE(T2502,V2502,X2502)))))</f>
        <v>48.75</v>
      </c>
      <c r="S2502" s="1">
        <f t="shared" ref="S2502:S2565" si="1897">IF($P2502=0,AVERAGE(U2502,W2502,Y2502,AA2502),IF($L2502=1,AVERAGE(W2502,Y2502,AA2502),IF($M2502=1,AVERAGE(U2502,Y2502,AA2502),IF($N2502=1,AVERAGE(U2502,W2502,Y2502),AVERAGE(U2502,W2502,Y2502)))))</f>
        <v>-37</v>
      </c>
      <c r="T2502" s="1">
        <f>VLOOKUP($H2502,節点!$E$1:$G$20000,2,FALSE)</f>
        <v>47.5</v>
      </c>
      <c r="U2502" s="1">
        <f>VLOOKUP($H2502,節点!$E$1:$G$20000,3,FALSE)</f>
        <v>-38</v>
      </c>
      <c r="V2502" s="1">
        <f>VLOOKUP($I2502,節点!$E$1:$G$20000,2,FALSE)</f>
        <v>50</v>
      </c>
      <c r="W2502" s="1">
        <f>VLOOKUP($I2502,節点!$E$1:$G$20000,3,FALSE)</f>
        <v>-38</v>
      </c>
      <c r="X2502" s="1">
        <f>VLOOKUP($J2502,節点!$E$1:$G$20000,2,FALSE)</f>
        <v>50</v>
      </c>
      <c r="Y2502" s="1">
        <f>VLOOKUP($J2502,節点!$E$1:$G$20000,3,FALSE)</f>
        <v>-36</v>
      </c>
      <c r="Z2502" s="1">
        <f>VLOOKUP($K2502,節点!$E$1:$G$20000,2,FALSE)</f>
        <v>47.5</v>
      </c>
      <c r="AA2502" s="1">
        <f>VLOOKUP($K2502,節点!$E$1:$G$20000,3,FALSE)</f>
        <v>-36</v>
      </c>
      <c r="AB2502">
        <f t="shared" ref="AB2502:AB2565" si="1898">T2502-$R2502</f>
        <v>-1.25</v>
      </c>
      <c r="AC2502">
        <f t="shared" ref="AC2502:AC2565" si="1899">U2502-$S2502</f>
        <v>-1</v>
      </c>
      <c r="AD2502">
        <f t="shared" ref="AD2502:AD2565" si="1900">V2502-$R2502</f>
        <v>1.25</v>
      </c>
      <c r="AE2502">
        <f t="shared" ref="AE2502:AE2565" si="1901">W2502-$S2502</f>
        <v>-1</v>
      </c>
      <c r="AF2502">
        <f t="shared" ref="AF2502:AF2565" si="1902">X2502-$R2502</f>
        <v>1.25</v>
      </c>
      <c r="AG2502">
        <f t="shared" ref="AG2502:AG2565" si="1903">Y2502-$S2502</f>
        <v>1</v>
      </c>
      <c r="AH2502">
        <f t="shared" ref="AH2502:AH2565" si="1904">Z2502-$R2502</f>
        <v>-1.25</v>
      </c>
      <c r="AI2502">
        <f t="shared" ref="AI2502:AI2565" si="1905">AA2502-$S2502</f>
        <v>1</v>
      </c>
      <c r="AJ2502">
        <f t="shared" si="1867"/>
        <v>218.65980825409008</v>
      </c>
      <c r="AK2502">
        <f t="shared" si="1868"/>
        <v>321.34019174590992</v>
      </c>
      <c r="AL2502">
        <f t="shared" si="1869"/>
        <v>38.659808254090095</v>
      </c>
      <c r="AM2502">
        <f t="shared" si="1870"/>
        <v>141.34019174590992</v>
      </c>
      <c r="AN2502">
        <f t="shared" ref="AN2502:AN2565" si="1906">IF(AJ2502&gt;270,4,IF(AJ2502&gt;180,3,IF(AJ2502&gt;90,2,1)))</f>
        <v>3</v>
      </c>
      <c r="AO2502">
        <f t="shared" ref="AO2502:AO2565" si="1907">IF(AK2502&gt;270,4,IF(AK2502&gt;180,3,IF(AK2502&gt;90,2,1)))</f>
        <v>4</v>
      </c>
      <c r="AP2502">
        <f t="shared" ref="AP2502:AP2565" si="1908">IF(AL2502&gt;270,4,IF(AL2502&gt;180,3,IF(AL2502&gt;90,2,1)))</f>
        <v>1</v>
      </c>
      <c r="AQ2502">
        <f t="shared" ref="AQ2502:AQ2565" si="1909">IF(AM2502&gt;270,4,IF(AM2502&gt;180,3,IF(AM2502&gt;90,2,1)))</f>
        <v>2</v>
      </c>
      <c r="AR2502">
        <f t="shared" ref="AR2502:AR2565" si="1910">AN2502*1000+AO2502*100+AP2502*10+AQ2502</f>
        <v>3412</v>
      </c>
      <c r="AS2502" t="str">
        <f t="shared" ref="AS2502:AS2565" si="1911">IF(OR(AR2502=3412,Q2502="三角形"),"",1)</f>
        <v/>
      </c>
      <c r="AT2502" t="str">
        <f t="shared" ref="AT2502:AT2565" si="1912">IF(AND(AN2502=3,AO2502&lt;&gt;2),"",IF(AND(AN2502=2,AO2502&lt;&gt;1),"",IF(AND(AN2502=4,AO2502&lt;&gt;3),"",IF(AND(AN2502=1,AO2502&lt;&gt;4),"",1))))</f>
        <v/>
      </c>
      <c r="AU2502" t="str">
        <f t="shared" ref="AU2502:AU2565" si="1913">IF(AND(AO2502=3,AP2502&lt;&gt;2),"",IF(AND(AO2502=2,AP2502&lt;&gt;1),"",IF(AND(AO2502=4,AP2502&lt;&gt;3),"",IF(AND(AO2502=1,AP2502&lt;&gt;4),"",1))))</f>
        <v/>
      </c>
      <c r="AV2502" t="str">
        <f t="shared" ref="AV2502:AV2565" si="1914">IF(AND(AP2502=3,AQ2502&lt;&gt;2),"",IF(AND(AP2502=2,AQ2502&lt;&gt;1),"",IF(AND(AP2502=4,AQ2502&lt;&gt;3),"",IF(AND(AP2502=1,AQ2502&lt;&gt;4),"",1))))</f>
        <v/>
      </c>
      <c r="AW2502" t="str">
        <f t="shared" si="1883"/>
        <v/>
      </c>
      <c r="BA2502">
        <f t="shared" si="1871"/>
        <v>48.75</v>
      </c>
      <c r="BB2502">
        <f t="shared" si="1872"/>
        <v>-38</v>
      </c>
      <c r="BC2502">
        <f t="shared" si="1873"/>
        <v>50</v>
      </c>
      <c r="BD2502">
        <f t="shared" si="1874"/>
        <v>-37</v>
      </c>
      <c r="BE2502">
        <f t="shared" si="1875"/>
        <v>48.75</v>
      </c>
      <c r="BF2502">
        <f t="shared" si="1876"/>
        <v>-36</v>
      </c>
      <c r="BG2502">
        <f t="shared" si="1877"/>
        <v>47.5</v>
      </c>
      <c r="BH2502">
        <f t="shared" si="1878"/>
        <v>-37</v>
      </c>
      <c r="BI2502">
        <f t="shared" si="1879"/>
        <v>2</v>
      </c>
      <c r="BJ2502">
        <f t="shared" si="1880"/>
        <v>2.5</v>
      </c>
      <c r="BK2502">
        <f t="shared" si="1881"/>
        <v>1.25</v>
      </c>
      <c r="BL2502">
        <f t="shared" si="1882"/>
        <v>2</v>
      </c>
      <c r="BM2502" s="1">
        <v>1.4285714285714324</v>
      </c>
    </row>
    <row r="2503" spans="1:65">
      <c r="A2503" s="16" t="s">
        <v>5927</v>
      </c>
      <c r="E2503"/>
      <c r="F2503" s="17">
        <f t="shared" si="1884"/>
        <v>2447</v>
      </c>
      <c r="G2503" s="3">
        <f t="shared" si="1885"/>
        <v>6</v>
      </c>
      <c r="H2503" s="4">
        <f t="shared" si="1886"/>
        <v>2504</v>
      </c>
      <c r="I2503" s="4">
        <f t="shared" si="1887"/>
        <v>2545</v>
      </c>
      <c r="J2503" s="4">
        <f t="shared" si="1888"/>
        <v>2546</v>
      </c>
      <c r="K2503" s="4">
        <f t="shared" si="1889"/>
        <v>2505</v>
      </c>
      <c r="L2503" s="1">
        <f t="shared" si="1890"/>
        <v>0</v>
      </c>
      <c r="M2503" s="1">
        <f t="shared" si="1891"/>
        <v>0</v>
      </c>
      <c r="N2503" s="1">
        <f t="shared" si="1892"/>
        <v>0</v>
      </c>
      <c r="O2503" s="1">
        <f t="shared" si="1893"/>
        <v>0</v>
      </c>
      <c r="P2503" s="1">
        <f t="shared" si="1894"/>
        <v>0</v>
      </c>
      <c r="Q2503" s="1" t="str">
        <f t="shared" si="1895"/>
        <v/>
      </c>
      <c r="R2503" s="1">
        <f t="shared" si="1896"/>
        <v>48.75</v>
      </c>
      <c r="S2503" s="1">
        <f t="shared" si="1897"/>
        <v>-35</v>
      </c>
      <c r="T2503" s="1">
        <f>VLOOKUP($H2503,節点!$E$1:$G$20000,2,FALSE)</f>
        <v>47.5</v>
      </c>
      <c r="U2503" s="1">
        <f>VLOOKUP($H2503,節点!$E$1:$G$20000,3,FALSE)</f>
        <v>-36</v>
      </c>
      <c r="V2503" s="1">
        <f>VLOOKUP($I2503,節点!$E$1:$G$20000,2,FALSE)</f>
        <v>50</v>
      </c>
      <c r="W2503" s="1">
        <f>VLOOKUP($I2503,節点!$E$1:$G$20000,3,FALSE)</f>
        <v>-36</v>
      </c>
      <c r="X2503" s="1">
        <f>VLOOKUP($J2503,節点!$E$1:$G$20000,2,FALSE)</f>
        <v>50</v>
      </c>
      <c r="Y2503" s="1">
        <f>VLOOKUP($J2503,節点!$E$1:$G$20000,3,FALSE)</f>
        <v>-34</v>
      </c>
      <c r="Z2503" s="1">
        <f>VLOOKUP($K2503,節点!$E$1:$G$20000,2,FALSE)</f>
        <v>47.5</v>
      </c>
      <c r="AA2503" s="1">
        <f>VLOOKUP($K2503,節点!$E$1:$G$20000,3,FALSE)</f>
        <v>-34</v>
      </c>
      <c r="AB2503">
        <f t="shared" si="1898"/>
        <v>-1.25</v>
      </c>
      <c r="AC2503">
        <f t="shared" si="1899"/>
        <v>-1</v>
      </c>
      <c r="AD2503">
        <f t="shared" si="1900"/>
        <v>1.25</v>
      </c>
      <c r="AE2503">
        <f t="shared" si="1901"/>
        <v>-1</v>
      </c>
      <c r="AF2503">
        <f t="shared" si="1902"/>
        <v>1.25</v>
      </c>
      <c r="AG2503">
        <f t="shared" si="1903"/>
        <v>1</v>
      </c>
      <c r="AH2503">
        <f t="shared" si="1904"/>
        <v>-1.25</v>
      </c>
      <c r="AI2503">
        <f t="shared" si="1905"/>
        <v>1</v>
      </c>
      <c r="AJ2503">
        <f t="shared" si="1867"/>
        <v>218.65980825409008</v>
      </c>
      <c r="AK2503">
        <f t="shared" si="1868"/>
        <v>321.34019174590992</v>
      </c>
      <c r="AL2503">
        <f t="shared" si="1869"/>
        <v>38.659808254090095</v>
      </c>
      <c r="AM2503">
        <f t="shared" si="1870"/>
        <v>141.34019174590992</v>
      </c>
      <c r="AN2503">
        <f t="shared" si="1906"/>
        <v>3</v>
      </c>
      <c r="AO2503">
        <f t="shared" si="1907"/>
        <v>4</v>
      </c>
      <c r="AP2503">
        <f t="shared" si="1908"/>
        <v>1</v>
      </c>
      <c r="AQ2503">
        <f t="shared" si="1909"/>
        <v>2</v>
      </c>
      <c r="AR2503">
        <f t="shared" si="1910"/>
        <v>3412</v>
      </c>
      <c r="AS2503" t="str">
        <f t="shared" si="1911"/>
        <v/>
      </c>
      <c r="AT2503" t="str">
        <f t="shared" si="1912"/>
        <v/>
      </c>
      <c r="AU2503" t="str">
        <f t="shared" si="1913"/>
        <v/>
      </c>
      <c r="AV2503" t="str">
        <f t="shared" si="1914"/>
        <v/>
      </c>
      <c r="AW2503" t="str">
        <f t="shared" si="1883"/>
        <v/>
      </c>
      <c r="BA2503">
        <f t="shared" si="1871"/>
        <v>48.75</v>
      </c>
      <c r="BB2503">
        <f t="shared" si="1872"/>
        <v>-36</v>
      </c>
      <c r="BC2503">
        <f t="shared" si="1873"/>
        <v>50</v>
      </c>
      <c r="BD2503">
        <f t="shared" si="1874"/>
        <v>-35</v>
      </c>
      <c r="BE2503">
        <f t="shared" si="1875"/>
        <v>48.75</v>
      </c>
      <c r="BF2503">
        <f t="shared" si="1876"/>
        <v>-34</v>
      </c>
      <c r="BG2503">
        <f t="shared" si="1877"/>
        <v>47.5</v>
      </c>
      <c r="BH2503">
        <f t="shared" si="1878"/>
        <v>-35</v>
      </c>
      <c r="BI2503">
        <f t="shared" si="1879"/>
        <v>2</v>
      </c>
      <c r="BJ2503">
        <f t="shared" si="1880"/>
        <v>2.5</v>
      </c>
      <c r="BK2503">
        <f t="shared" si="1881"/>
        <v>1.25</v>
      </c>
      <c r="BL2503">
        <f t="shared" si="1882"/>
        <v>2</v>
      </c>
      <c r="BM2503" s="1">
        <v>1.4285714285714324</v>
      </c>
    </row>
    <row r="2504" spans="1:65">
      <c r="A2504" s="16" t="s">
        <v>5928</v>
      </c>
      <c r="E2504"/>
      <c r="F2504" s="17">
        <f t="shared" si="1884"/>
        <v>2448</v>
      </c>
      <c r="G2504" s="3">
        <f t="shared" si="1885"/>
        <v>6</v>
      </c>
      <c r="H2504" s="4">
        <f t="shared" si="1886"/>
        <v>2505</v>
      </c>
      <c r="I2504" s="4">
        <f t="shared" si="1887"/>
        <v>2546</v>
      </c>
      <c r="J2504" s="4">
        <f t="shared" si="1888"/>
        <v>2547</v>
      </c>
      <c r="K2504" s="4">
        <f t="shared" si="1889"/>
        <v>2506</v>
      </c>
      <c r="L2504" s="1">
        <f t="shared" si="1890"/>
        <v>0</v>
      </c>
      <c r="M2504" s="1">
        <f t="shared" si="1891"/>
        <v>0</v>
      </c>
      <c r="N2504" s="1">
        <f t="shared" si="1892"/>
        <v>0</v>
      </c>
      <c r="O2504" s="1">
        <f t="shared" si="1893"/>
        <v>0</v>
      </c>
      <c r="P2504" s="1">
        <f t="shared" si="1894"/>
        <v>0</v>
      </c>
      <c r="Q2504" s="1" t="str">
        <f t="shared" si="1895"/>
        <v/>
      </c>
      <c r="R2504" s="1">
        <f t="shared" si="1896"/>
        <v>48.75</v>
      </c>
      <c r="S2504" s="1">
        <f t="shared" si="1897"/>
        <v>-33</v>
      </c>
      <c r="T2504" s="1">
        <f>VLOOKUP($H2504,節点!$E$1:$G$20000,2,FALSE)</f>
        <v>47.5</v>
      </c>
      <c r="U2504" s="1">
        <f>VLOOKUP($H2504,節点!$E$1:$G$20000,3,FALSE)</f>
        <v>-34</v>
      </c>
      <c r="V2504" s="1">
        <f>VLOOKUP($I2504,節点!$E$1:$G$20000,2,FALSE)</f>
        <v>50</v>
      </c>
      <c r="W2504" s="1">
        <f>VLOOKUP($I2504,節点!$E$1:$G$20000,3,FALSE)</f>
        <v>-34</v>
      </c>
      <c r="X2504" s="1">
        <f>VLOOKUP($J2504,節点!$E$1:$G$20000,2,FALSE)</f>
        <v>50</v>
      </c>
      <c r="Y2504" s="1">
        <f>VLOOKUP($J2504,節点!$E$1:$G$20000,3,FALSE)</f>
        <v>-32</v>
      </c>
      <c r="Z2504" s="1">
        <f>VLOOKUP($K2504,節点!$E$1:$G$20000,2,FALSE)</f>
        <v>47.5</v>
      </c>
      <c r="AA2504" s="1">
        <f>VLOOKUP($K2504,節点!$E$1:$G$20000,3,FALSE)</f>
        <v>-32</v>
      </c>
      <c r="AB2504">
        <f t="shared" si="1898"/>
        <v>-1.25</v>
      </c>
      <c r="AC2504">
        <f t="shared" si="1899"/>
        <v>-1</v>
      </c>
      <c r="AD2504">
        <f t="shared" si="1900"/>
        <v>1.25</v>
      </c>
      <c r="AE2504">
        <f t="shared" si="1901"/>
        <v>-1</v>
      </c>
      <c r="AF2504">
        <f t="shared" si="1902"/>
        <v>1.25</v>
      </c>
      <c r="AG2504">
        <f t="shared" si="1903"/>
        <v>1</v>
      </c>
      <c r="AH2504">
        <f t="shared" si="1904"/>
        <v>-1.25</v>
      </c>
      <c r="AI2504">
        <f t="shared" si="1905"/>
        <v>1</v>
      </c>
      <c r="AJ2504">
        <f t="shared" si="1867"/>
        <v>218.65980825409008</v>
      </c>
      <c r="AK2504">
        <f t="shared" si="1868"/>
        <v>321.34019174590992</v>
      </c>
      <c r="AL2504">
        <f t="shared" si="1869"/>
        <v>38.659808254090095</v>
      </c>
      <c r="AM2504">
        <f t="shared" si="1870"/>
        <v>141.34019174590992</v>
      </c>
      <c r="AN2504">
        <f t="shared" si="1906"/>
        <v>3</v>
      </c>
      <c r="AO2504">
        <f t="shared" si="1907"/>
        <v>4</v>
      </c>
      <c r="AP2504">
        <f t="shared" si="1908"/>
        <v>1</v>
      </c>
      <c r="AQ2504">
        <f t="shared" si="1909"/>
        <v>2</v>
      </c>
      <c r="AR2504">
        <f t="shared" si="1910"/>
        <v>3412</v>
      </c>
      <c r="AS2504" t="str">
        <f t="shared" si="1911"/>
        <v/>
      </c>
      <c r="AT2504" t="str">
        <f t="shared" si="1912"/>
        <v/>
      </c>
      <c r="AU2504" t="str">
        <f t="shared" si="1913"/>
        <v/>
      </c>
      <c r="AV2504" t="str">
        <f t="shared" si="1914"/>
        <v/>
      </c>
      <c r="AW2504" t="str">
        <f t="shared" si="1883"/>
        <v/>
      </c>
      <c r="BA2504">
        <f t="shared" si="1871"/>
        <v>48.75</v>
      </c>
      <c r="BB2504">
        <f t="shared" si="1872"/>
        <v>-34</v>
      </c>
      <c r="BC2504">
        <f t="shared" si="1873"/>
        <v>50</v>
      </c>
      <c r="BD2504">
        <f t="shared" si="1874"/>
        <v>-33</v>
      </c>
      <c r="BE2504">
        <f t="shared" si="1875"/>
        <v>48.75</v>
      </c>
      <c r="BF2504">
        <f t="shared" si="1876"/>
        <v>-32</v>
      </c>
      <c r="BG2504">
        <f t="shared" si="1877"/>
        <v>47.5</v>
      </c>
      <c r="BH2504">
        <f t="shared" si="1878"/>
        <v>-33</v>
      </c>
      <c r="BI2504">
        <f t="shared" si="1879"/>
        <v>2</v>
      </c>
      <c r="BJ2504">
        <f t="shared" si="1880"/>
        <v>2.5</v>
      </c>
      <c r="BK2504">
        <f t="shared" si="1881"/>
        <v>1.25</v>
      </c>
      <c r="BL2504">
        <f t="shared" si="1882"/>
        <v>2</v>
      </c>
      <c r="BM2504" s="1">
        <v>1.4285714285714324</v>
      </c>
    </row>
    <row r="2505" spans="1:65">
      <c r="A2505" s="16" t="s">
        <v>5929</v>
      </c>
      <c r="E2505"/>
      <c r="F2505" s="17">
        <f t="shared" si="1884"/>
        <v>2485</v>
      </c>
      <c r="G2505" s="3">
        <f t="shared" si="1885"/>
        <v>6</v>
      </c>
      <c r="H2505" s="4">
        <f t="shared" si="1886"/>
        <v>2543</v>
      </c>
      <c r="I2505" s="4">
        <f t="shared" si="1887"/>
        <v>2584</v>
      </c>
      <c r="J2505" s="4">
        <f t="shared" si="1888"/>
        <v>2585</v>
      </c>
      <c r="K2505" s="4">
        <f t="shared" si="1889"/>
        <v>2544</v>
      </c>
      <c r="L2505" s="1">
        <f t="shared" si="1890"/>
        <v>0</v>
      </c>
      <c r="M2505" s="1">
        <f t="shared" si="1891"/>
        <v>0</v>
      </c>
      <c r="N2505" s="1">
        <f t="shared" si="1892"/>
        <v>0</v>
      </c>
      <c r="O2505" s="1">
        <f t="shared" si="1893"/>
        <v>0</v>
      </c>
      <c r="P2505" s="1">
        <f t="shared" si="1894"/>
        <v>0</v>
      </c>
      <c r="Q2505" s="1" t="str">
        <f t="shared" si="1895"/>
        <v/>
      </c>
      <c r="R2505" s="1">
        <f t="shared" si="1896"/>
        <v>51.5</v>
      </c>
      <c r="S2505" s="1">
        <f t="shared" si="1897"/>
        <v>-39</v>
      </c>
      <c r="T2505" s="1">
        <f>VLOOKUP($H2505,節点!$E$1:$G$20000,2,FALSE)</f>
        <v>50</v>
      </c>
      <c r="U2505" s="1">
        <f>VLOOKUP($H2505,節点!$E$1:$G$20000,3,FALSE)</f>
        <v>-40</v>
      </c>
      <c r="V2505" s="1">
        <f>VLOOKUP($I2505,節点!$E$1:$G$20000,2,FALSE)</f>
        <v>53</v>
      </c>
      <c r="W2505" s="1">
        <f>VLOOKUP($I2505,節点!$E$1:$G$20000,3,FALSE)</f>
        <v>-40</v>
      </c>
      <c r="X2505" s="1">
        <f>VLOOKUP($J2505,節点!$E$1:$G$20000,2,FALSE)</f>
        <v>53</v>
      </c>
      <c r="Y2505" s="1">
        <f>VLOOKUP($J2505,節点!$E$1:$G$20000,3,FALSE)</f>
        <v>-38</v>
      </c>
      <c r="Z2505" s="1">
        <f>VLOOKUP($K2505,節点!$E$1:$G$20000,2,FALSE)</f>
        <v>50</v>
      </c>
      <c r="AA2505" s="1">
        <f>VLOOKUP($K2505,節点!$E$1:$G$20000,3,FALSE)</f>
        <v>-38</v>
      </c>
      <c r="AB2505">
        <f t="shared" si="1898"/>
        <v>-1.5</v>
      </c>
      <c r="AC2505">
        <f t="shared" si="1899"/>
        <v>-1</v>
      </c>
      <c r="AD2505">
        <f t="shared" si="1900"/>
        <v>1.5</v>
      </c>
      <c r="AE2505">
        <f t="shared" si="1901"/>
        <v>-1</v>
      </c>
      <c r="AF2505">
        <f t="shared" si="1902"/>
        <v>1.5</v>
      </c>
      <c r="AG2505">
        <f t="shared" si="1903"/>
        <v>1</v>
      </c>
      <c r="AH2505">
        <f t="shared" si="1904"/>
        <v>-1.5</v>
      </c>
      <c r="AI2505">
        <f t="shared" si="1905"/>
        <v>1</v>
      </c>
      <c r="AJ2505">
        <f t="shared" si="1867"/>
        <v>213.69006752597977</v>
      </c>
      <c r="AK2505">
        <f t="shared" si="1868"/>
        <v>326.30993247402023</v>
      </c>
      <c r="AL2505">
        <f t="shared" si="1869"/>
        <v>33.690067525979785</v>
      </c>
      <c r="AM2505">
        <f t="shared" si="1870"/>
        <v>146.30993247402023</v>
      </c>
      <c r="AN2505">
        <f t="shared" si="1906"/>
        <v>3</v>
      </c>
      <c r="AO2505">
        <f t="shared" si="1907"/>
        <v>4</v>
      </c>
      <c r="AP2505">
        <f t="shared" si="1908"/>
        <v>1</v>
      </c>
      <c r="AQ2505">
        <f t="shared" si="1909"/>
        <v>2</v>
      </c>
      <c r="AR2505">
        <f t="shared" si="1910"/>
        <v>3412</v>
      </c>
      <c r="AS2505" t="str">
        <f t="shared" si="1911"/>
        <v/>
      </c>
      <c r="AT2505" t="str">
        <f t="shared" si="1912"/>
        <v/>
      </c>
      <c r="AU2505" t="str">
        <f t="shared" si="1913"/>
        <v/>
      </c>
      <c r="AV2505" t="str">
        <f t="shared" si="1914"/>
        <v/>
      </c>
      <c r="AW2505" t="str">
        <f t="shared" si="1883"/>
        <v/>
      </c>
      <c r="BA2505">
        <f t="shared" si="1871"/>
        <v>51.5</v>
      </c>
      <c r="BB2505">
        <f t="shared" si="1872"/>
        <v>-40</v>
      </c>
      <c r="BC2505">
        <f t="shared" si="1873"/>
        <v>53</v>
      </c>
      <c r="BD2505">
        <f t="shared" si="1874"/>
        <v>-39</v>
      </c>
      <c r="BE2505">
        <f t="shared" si="1875"/>
        <v>51.5</v>
      </c>
      <c r="BF2505">
        <f t="shared" si="1876"/>
        <v>-38</v>
      </c>
      <c r="BG2505">
        <f t="shared" si="1877"/>
        <v>50</v>
      </c>
      <c r="BH2505">
        <f t="shared" si="1878"/>
        <v>-39</v>
      </c>
      <c r="BI2505">
        <f t="shared" si="1879"/>
        <v>2</v>
      </c>
      <c r="BJ2505">
        <f t="shared" si="1880"/>
        <v>3</v>
      </c>
      <c r="BK2505">
        <f t="shared" si="1881"/>
        <v>1.5</v>
      </c>
      <c r="BL2505">
        <f t="shared" si="1882"/>
        <v>2</v>
      </c>
      <c r="BM2505" s="1">
        <v>1.4285714285714324</v>
      </c>
    </row>
    <row r="2506" spans="1:65">
      <c r="A2506" s="16" t="s">
        <v>5930</v>
      </c>
      <c r="E2506"/>
      <c r="F2506" s="17">
        <f t="shared" si="1884"/>
        <v>2486</v>
      </c>
      <c r="G2506" s="3">
        <f t="shared" si="1885"/>
        <v>6</v>
      </c>
      <c r="H2506" s="4">
        <f t="shared" si="1886"/>
        <v>2544</v>
      </c>
      <c r="I2506" s="4">
        <f t="shared" si="1887"/>
        <v>2585</v>
      </c>
      <c r="J2506" s="4">
        <f t="shared" si="1888"/>
        <v>2586</v>
      </c>
      <c r="K2506" s="4">
        <f t="shared" si="1889"/>
        <v>2545</v>
      </c>
      <c r="L2506" s="1">
        <f t="shared" si="1890"/>
        <v>0</v>
      </c>
      <c r="M2506" s="1">
        <f t="shared" si="1891"/>
        <v>0</v>
      </c>
      <c r="N2506" s="1">
        <f t="shared" si="1892"/>
        <v>0</v>
      </c>
      <c r="O2506" s="1">
        <f t="shared" si="1893"/>
        <v>0</v>
      </c>
      <c r="P2506" s="1">
        <f t="shared" si="1894"/>
        <v>0</v>
      </c>
      <c r="Q2506" s="1" t="str">
        <f t="shared" si="1895"/>
        <v/>
      </c>
      <c r="R2506" s="1">
        <f t="shared" si="1896"/>
        <v>51.5</v>
      </c>
      <c r="S2506" s="1">
        <f t="shared" si="1897"/>
        <v>-37</v>
      </c>
      <c r="T2506" s="1">
        <f>VLOOKUP($H2506,節点!$E$1:$G$20000,2,FALSE)</f>
        <v>50</v>
      </c>
      <c r="U2506" s="1">
        <f>VLOOKUP($H2506,節点!$E$1:$G$20000,3,FALSE)</f>
        <v>-38</v>
      </c>
      <c r="V2506" s="1">
        <f>VLOOKUP($I2506,節点!$E$1:$G$20000,2,FALSE)</f>
        <v>53</v>
      </c>
      <c r="W2506" s="1">
        <f>VLOOKUP($I2506,節点!$E$1:$G$20000,3,FALSE)</f>
        <v>-38</v>
      </c>
      <c r="X2506" s="1">
        <f>VLOOKUP($J2506,節点!$E$1:$G$20000,2,FALSE)</f>
        <v>53</v>
      </c>
      <c r="Y2506" s="1">
        <f>VLOOKUP($J2506,節点!$E$1:$G$20000,3,FALSE)</f>
        <v>-36</v>
      </c>
      <c r="Z2506" s="1">
        <f>VLOOKUP($K2506,節点!$E$1:$G$20000,2,FALSE)</f>
        <v>50</v>
      </c>
      <c r="AA2506" s="1">
        <f>VLOOKUP($K2506,節点!$E$1:$G$20000,3,FALSE)</f>
        <v>-36</v>
      </c>
      <c r="AB2506">
        <f t="shared" si="1898"/>
        <v>-1.5</v>
      </c>
      <c r="AC2506">
        <f t="shared" si="1899"/>
        <v>-1</v>
      </c>
      <c r="AD2506">
        <f t="shared" si="1900"/>
        <v>1.5</v>
      </c>
      <c r="AE2506">
        <f t="shared" si="1901"/>
        <v>-1</v>
      </c>
      <c r="AF2506">
        <f t="shared" si="1902"/>
        <v>1.5</v>
      </c>
      <c r="AG2506">
        <f t="shared" si="1903"/>
        <v>1</v>
      </c>
      <c r="AH2506">
        <f t="shared" si="1904"/>
        <v>-1.5</v>
      </c>
      <c r="AI2506">
        <f t="shared" si="1905"/>
        <v>1</v>
      </c>
      <c r="AJ2506">
        <f t="shared" si="1867"/>
        <v>213.69006752597977</v>
      </c>
      <c r="AK2506">
        <f t="shared" si="1868"/>
        <v>326.30993247402023</v>
      </c>
      <c r="AL2506">
        <f t="shared" si="1869"/>
        <v>33.690067525979785</v>
      </c>
      <c r="AM2506">
        <f t="shared" si="1870"/>
        <v>146.30993247402023</v>
      </c>
      <c r="AN2506">
        <f t="shared" si="1906"/>
        <v>3</v>
      </c>
      <c r="AO2506">
        <f t="shared" si="1907"/>
        <v>4</v>
      </c>
      <c r="AP2506">
        <f t="shared" si="1908"/>
        <v>1</v>
      </c>
      <c r="AQ2506">
        <f t="shared" si="1909"/>
        <v>2</v>
      </c>
      <c r="AR2506">
        <f t="shared" si="1910"/>
        <v>3412</v>
      </c>
      <c r="AS2506" t="str">
        <f t="shared" si="1911"/>
        <v/>
      </c>
      <c r="AT2506" t="str">
        <f t="shared" si="1912"/>
        <v/>
      </c>
      <c r="AU2506" t="str">
        <f t="shared" si="1913"/>
        <v/>
      </c>
      <c r="AV2506" t="str">
        <f t="shared" si="1914"/>
        <v/>
      </c>
      <c r="AW2506" t="str">
        <f t="shared" si="1883"/>
        <v/>
      </c>
      <c r="BA2506">
        <f t="shared" si="1871"/>
        <v>51.5</v>
      </c>
      <c r="BB2506">
        <f t="shared" si="1872"/>
        <v>-38</v>
      </c>
      <c r="BC2506">
        <f t="shared" si="1873"/>
        <v>53</v>
      </c>
      <c r="BD2506">
        <f t="shared" si="1874"/>
        <v>-37</v>
      </c>
      <c r="BE2506">
        <f t="shared" si="1875"/>
        <v>51.5</v>
      </c>
      <c r="BF2506">
        <f t="shared" si="1876"/>
        <v>-36</v>
      </c>
      <c r="BG2506">
        <f t="shared" si="1877"/>
        <v>50</v>
      </c>
      <c r="BH2506">
        <f t="shared" si="1878"/>
        <v>-37</v>
      </c>
      <c r="BI2506">
        <f t="shared" si="1879"/>
        <v>2</v>
      </c>
      <c r="BJ2506">
        <f t="shared" si="1880"/>
        <v>3</v>
      </c>
      <c r="BK2506">
        <f t="shared" si="1881"/>
        <v>1.5</v>
      </c>
      <c r="BL2506">
        <f t="shared" si="1882"/>
        <v>2</v>
      </c>
      <c r="BM2506" s="1">
        <v>1.4285714285714324</v>
      </c>
    </row>
    <row r="2507" spans="1:65">
      <c r="A2507" s="16" t="s">
        <v>5931</v>
      </c>
      <c r="E2507"/>
      <c r="F2507" s="17">
        <f t="shared" si="1884"/>
        <v>2487</v>
      </c>
      <c r="G2507" s="3">
        <f t="shared" si="1885"/>
        <v>6</v>
      </c>
      <c r="H2507" s="4">
        <f t="shared" si="1886"/>
        <v>2545</v>
      </c>
      <c r="I2507" s="4">
        <f t="shared" si="1887"/>
        <v>2586</v>
      </c>
      <c r="J2507" s="4">
        <f t="shared" si="1888"/>
        <v>2587</v>
      </c>
      <c r="K2507" s="4">
        <f t="shared" si="1889"/>
        <v>2546</v>
      </c>
      <c r="L2507" s="1">
        <f t="shared" si="1890"/>
        <v>0</v>
      </c>
      <c r="M2507" s="1">
        <f t="shared" si="1891"/>
        <v>0</v>
      </c>
      <c r="N2507" s="1">
        <f t="shared" si="1892"/>
        <v>0</v>
      </c>
      <c r="O2507" s="1">
        <f t="shared" si="1893"/>
        <v>0</v>
      </c>
      <c r="P2507" s="1">
        <f t="shared" si="1894"/>
        <v>0</v>
      </c>
      <c r="Q2507" s="1" t="str">
        <f t="shared" si="1895"/>
        <v/>
      </c>
      <c r="R2507" s="1">
        <f t="shared" si="1896"/>
        <v>51.5</v>
      </c>
      <c r="S2507" s="1">
        <f t="shared" si="1897"/>
        <v>-35</v>
      </c>
      <c r="T2507" s="1">
        <f>VLOOKUP($H2507,節点!$E$1:$G$20000,2,FALSE)</f>
        <v>50</v>
      </c>
      <c r="U2507" s="1">
        <f>VLOOKUP($H2507,節点!$E$1:$G$20000,3,FALSE)</f>
        <v>-36</v>
      </c>
      <c r="V2507" s="1">
        <f>VLOOKUP($I2507,節点!$E$1:$G$20000,2,FALSE)</f>
        <v>53</v>
      </c>
      <c r="W2507" s="1">
        <f>VLOOKUP($I2507,節点!$E$1:$G$20000,3,FALSE)</f>
        <v>-36</v>
      </c>
      <c r="X2507" s="1">
        <f>VLOOKUP($J2507,節点!$E$1:$G$20000,2,FALSE)</f>
        <v>53</v>
      </c>
      <c r="Y2507" s="1">
        <f>VLOOKUP($J2507,節点!$E$1:$G$20000,3,FALSE)</f>
        <v>-34</v>
      </c>
      <c r="Z2507" s="1">
        <f>VLOOKUP($K2507,節点!$E$1:$G$20000,2,FALSE)</f>
        <v>50</v>
      </c>
      <c r="AA2507" s="1">
        <f>VLOOKUP($K2507,節点!$E$1:$G$20000,3,FALSE)</f>
        <v>-34</v>
      </c>
      <c r="AB2507">
        <f t="shared" si="1898"/>
        <v>-1.5</v>
      </c>
      <c r="AC2507">
        <f t="shared" si="1899"/>
        <v>-1</v>
      </c>
      <c r="AD2507">
        <f t="shared" si="1900"/>
        <v>1.5</v>
      </c>
      <c r="AE2507">
        <f t="shared" si="1901"/>
        <v>-1</v>
      </c>
      <c r="AF2507">
        <f t="shared" si="1902"/>
        <v>1.5</v>
      </c>
      <c r="AG2507">
        <f t="shared" si="1903"/>
        <v>1</v>
      </c>
      <c r="AH2507">
        <f t="shared" si="1904"/>
        <v>-1.5</v>
      </c>
      <c r="AI2507">
        <f t="shared" si="1905"/>
        <v>1</v>
      </c>
      <c r="AJ2507">
        <f t="shared" si="1867"/>
        <v>213.69006752597977</v>
      </c>
      <c r="AK2507">
        <f t="shared" si="1868"/>
        <v>326.30993247402023</v>
      </c>
      <c r="AL2507">
        <f t="shared" si="1869"/>
        <v>33.690067525979785</v>
      </c>
      <c r="AM2507">
        <f t="shared" si="1870"/>
        <v>146.30993247402023</v>
      </c>
      <c r="AN2507">
        <f t="shared" si="1906"/>
        <v>3</v>
      </c>
      <c r="AO2507">
        <f t="shared" si="1907"/>
        <v>4</v>
      </c>
      <c r="AP2507">
        <f t="shared" si="1908"/>
        <v>1</v>
      </c>
      <c r="AQ2507">
        <f t="shared" si="1909"/>
        <v>2</v>
      </c>
      <c r="AR2507">
        <f t="shared" si="1910"/>
        <v>3412</v>
      </c>
      <c r="AS2507" t="str">
        <f t="shared" si="1911"/>
        <v/>
      </c>
      <c r="AT2507" t="str">
        <f t="shared" si="1912"/>
        <v/>
      </c>
      <c r="AU2507" t="str">
        <f t="shared" si="1913"/>
        <v/>
      </c>
      <c r="AV2507" t="str">
        <f t="shared" si="1914"/>
        <v/>
      </c>
      <c r="AW2507" t="str">
        <f t="shared" si="1883"/>
        <v/>
      </c>
      <c r="BA2507">
        <f t="shared" si="1871"/>
        <v>51.5</v>
      </c>
      <c r="BB2507">
        <f t="shared" si="1872"/>
        <v>-36</v>
      </c>
      <c r="BC2507">
        <f t="shared" si="1873"/>
        <v>53</v>
      </c>
      <c r="BD2507">
        <f t="shared" si="1874"/>
        <v>-35</v>
      </c>
      <c r="BE2507">
        <f t="shared" si="1875"/>
        <v>51.5</v>
      </c>
      <c r="BF2507">
        <f t="shared" si="1876"/>
        <v>-34</v>
      </c>
      <c r="BG2507">
        <f t="shared" si="1877"/>
        <v>50</v>
      </c>
      <c r="BH2507">
        <f t="shared" si="1878"/>
        <v>-35</v>
      </c>
      <c r="BI2507">
        <f t="shared" si="1879"/>
        <v>2</v>
      </c>
      <c r="BJ2507">
        <f t="shared" si="1880"/>
        <v>3</v>
      </c>
      <c r="BK2507">
        <f t="shared" si="1881"/>
        <v>1.5</v>
      </c>
      <c r="BL2507">
        <f t="shared" si="1882"/>
        <v>2</v>
      </c>
      <c r="BM2507" s="1">
        <v>1.4285714285714324</v>
      </c>
    </row>
    <row r="2508" spans="1:65">
      <c r="A2508" s="16" t="s">
        <v>5932</v>
      </c>
      <c r="E2508"/>
      <c r="F2508" s="17">
        <f t="shared" si="1884"/>
        <v>2488</v>
      </c>
      <c r="G2508" s="3">
        <f t="shared" si="1885"/>
        <v>6</v>
      </c>
      <c r="H2508" s="4">
        <f t="shared" si="1886"/>
        <v>2546</v>
      </c>
      <c r="I2508" s="4">
        <f t="shared" si="1887"/>
        <v>2587</v>
      </c>
      <c r="J2508" s="4">
        <f t="shared" si="1888"/>
        <v>2588</v>
      </c>
      <c r="K2508" s="4">
        <f t="shared" si="1889"/>
        <v>2547</v>
      </c>
      <c r="L2508" s="1">
        <f t="shared" si="1890"/>
        <v>0</v>
      </c>
      <c r="M2508" s="1">
        <f t="shared" si="1891"/>
        <v>0</v>
      </c>
      <c r="N2508" s="1">
        <f t="shared" si="1892"/>
        <v>0</v>
      </c>
      <c r="O2508" s="1">
        <f t="shared" si="1893"/>
        <v>0</v>
      </c>
      <c r="P2508" s="1">
        <f t="shared" si="1894"/>
        <v>0</v>
      </c>
      <c r="Q2508" s="1" t="str">
        <f t="shared" si="1895"/>
        <v/>
      </c>
      <c r="R2508" s="1">
        <f t="shared" si="1896"/>
        <v>51.5</v>
      </c>
      <c r="S2508" s="1">
        <f t="shared" si="1897"/>
        <v>-33</v>
      </c>
      <c r="T2508" s="1">
        <f>VLOOKUP($H2508,節点!$E$1:$G$20000,2,FALSE)</f>
        <v>50</v>
      </c>
      <c r="U2508" s="1">
        <f>VLOOKUP($H2508,節点!$E$1:$G$20000,3,FALSE)</f>
        <v>-34</v>
      </c>
      <c r="V2508" s="1">
        <f>VLOOKUP($I2508,節点!$E$1:$G$20000,2,FALSE)</f>
        <v>53</v>
      </c>
      <c r="W2508" s="1">
        <f>VLOOKUP($I2508,節点!$E$1:$G$20000,3,FALSE)</f>
        <v>-34</v>
      </c>
      <c r="X2508" s="1">
        <f>VLOOKUP($J2508,節点!$E$1:$G$20000,2,FALSE)</f>
        <v>53</v>
      </c>
      <c r="Y2508" s="1">
        <f>VLOOKUP($J2508,節点!$E$1:$G$20000,3,FALSE)</f>
        <v>-32</v>
      </c>
      <c r="Z2508" s="1">
        <f>VLOOKUP($K2508,節点!$E$1:$G$20000,2,FALSE)</f>
        <v>50</v>
      </c>
      <c r="AA2508" s="1">
        <f>VLOOKUP($K2508,節点!$E$1:$G$20000,3,FALSE)</f>
        <v>-32</v>
      </c>
      <c r="AB2508">
        <f t="shared" si="1898"/>
        <v>-1.5</v>
      </c>
      <c r="AC2508">
        <f t="shared" si="1899"/>
        <v>-1</v>
      </c>
      <c r="AD2508">
        <f t="shared" si="1900"/>
        <v>1.5</v>
      </c>
      <c r="AE2508">
        <f t="shared" si="1901"/>
        <v>-1</v>
      </c>
      <c r="AF2508">
        <f t="shared" si="1902"/>
        <v>1.5</v>
      </c>
      <c r="AG2508">
        <f t="shared" si="1903"/>
        <v>1</v>
      </c>
      <c r="AH2508">
        <f t="shared" si="1904"/>
        <v>-1.5</v>
      </c>
      <c r="AI2508">
        <f t="shared" si="1905"/>
        <v>1</v>
      </c>
      <c r="AJ2508">
        <f t="shared" ref="AJ2508:AJ2571" si="1915">IF(AND(AB2508=0,AC2508&gt;0),90,IF(AND(AB2508=0,AC2508&lt;0),270,IF(AND(AB2508&gt;0,AC2508&gt;0),DEGREES(ATAN(AC2508/AB2508)),IF(AND(AB2508&gt;0,AC2508&lt;0),360+DEGREES(ATAN(AC2508/AB2508)),IF(AB2508&lt;0,180+DEGREES(ATAN(AC2508/AB2508)),DEGREES(ATAN(AC2508/AB2508)))))))</f>
        <v>213.69006752597977</v>
      </c>
      <c r="AK2508">
        <f t="shared" ref="AK2508:AK2571" si="1916">IF(AND(AD2508=0,AE2508&gt;0),90,IF(AND(AD2508=0,AE2508&lt;0),270,IF(AND(AD2508&gt;0,AE2508&gt;0),DEGREES(ATAN(AE2508/AD2508)),IF(AND(AD2508&gt;0,AE2508&lt;0),360+DEGREES(ATAN(AE2508/AD2508)),IF(AD2508&lt;0,180+DEGREES(ATAN(AE2508/AD2508)),DEGREES(ATAN(AE2508/AD2508)))))))</f>
        <v>326.30993247402023</v>
      </c>
      <c r="AL2508">
        <f t="shared" ref="AL2508:AL2571" si="1917">IF(AND(AF2508=0,AG2508&gt;0),90,IF(AND(AF2508=0,AG2508&lt;0),270,IF(AND(AF2508&gt;0,AG2508&gt;0),DEGREES(ATAN(AG2508/AF2508)),IF(AND(AF2508&gt;0,AG2508&lt;0),360+DEGREES(ATAN(AG2508/AF2508)),IF(AF2508&lt;0,180+DEGREES(ATAN(AG2508/AF2508)),DEGREES(ATAN(AG2508/AF2508)))))))</f>
        <v>33.690067525979785</v>
      </c>
      <c r="AM2508">
        <f t="shared" ref="AM2508:AM2571" si="1918">IF(AND(AH2508=0,AI2508&gt;0),90,IF(AND(AH2508=0,AI2508&lt;0),270,IF(AND(AH2508&gt;0,AI2508&gt;0),DEGREES(ATAN(AI2508/AH2508)),IF(AND(AH2508&gt;0,AI2508&lt;0),360+DEGREES(ATAN(AI2508/AH2508)),IF(AH2508&lt;0,180+DEGREES(ATAN(AI2508/AH2508)),DEGREES(ATAN(AI2508/AH2508)))))))</f>
        <v>146.30993247402023</v>
      </c>
      <c r="AN2508">
        <f t="shared" si="1906"/>
        <v>3</v>
      </c>
      <c r="AO2508">
        <f t="shared" si="1907"/>
        <v>4</v>
      </c>
      <c r="AP2508">
        <f t="shared" si="1908"/>
        <v>1</v>
      </c>
      <c r="AQ2508">
        <f t="shared" si="1909"/>
        <v>2</v>
      </c>
      <c r="AR2508">
        <f t="shared" si="1910"/>
        <v>3412</v>
      </c>
      <c r="AS2508" t="str">
        <f t="shared" si="1911"/>
        <v/>
      </c>
      <c r="AT2508" t="str">
        <f t="shared" si="1912"/>
        <v/>
      </c>
      <c r="AU2508" t="str">
        <f t="shared" si="1913"/>
        <v/>
      </c>
      <c r="AV2508" t="str">
        <f t="shared" si="1914"/>
        <v/>
      </c>
      <c r="AW2508" t="str">
        <f t="shared" si="1883"/>
        <v/>
      </c>
      <c r="BA2508">
        <f t="shared" si="1871"/>
        <v>51.5</v>
      </c>
      <c r="BB2508">
        <f t="shared" si="1872"/>
        <v>-34</v>
      </c>
      <c r="BC2508">
        <f t="shared" si="1873"/>
        <v>53</v>
      </c>
      <c r="BD2508">
        <f t="shared" si="1874"/>
        <v>-33</v>
      </c>
      <c r="BE2508">
        <f t="shared" si="1875"/>
        <v>51.5</v>
      </c>
      <c r="BF2508">
        <f t="shared" si="1876"/>
        <v>-32</v>
      </c>
      <c r="BG2508">
        <f t="shared" si="1877"/>
        <v>50</v>
      </c>
      <c r="BH2508">
        <f t="shared" si="1878"/>
        <v>-33</v>
      </c>
      <c r="BI2508">
        <f t="shared" si="1879"/>
        <v>2</v>
      </c>
      <c r="BJ2508">
        <f t="shared" si="1880"/>
        <v>3</v>
      </c>
      <c r="BK2508">
        <f t="shared" si="1881"/>
        <v>1.5</v>
      </c>
      <c r="BL2508">
        <f t="shared" si="1882"/>
        <v>2</v>
      </c>
      <c r="BM2508" s="1">
        <v>1.4285714285714324</v>
      </c>
    </row>
    <row r="2509" spans="1:65">
      <c r="A2509" s="16" t="s">
        <v>5933</v>
      </c>
      <c r="E2509"/>
      <c r="F2509" s="17">
        <f t="shared" si="1884"/>
        <v>2525</v>
      </c>
      <c r="G2509" s="3">
        <f t="shared" si="1885"/>
        <v>6</v>
      </c>
      <c r="H2509" s="4">
        <f t="shared" si="1886"/>
        <v>2584</v>
      </c>
      <c r="I2509" s="4">
        <f t="shared" si="1887"/>
        <v>2625</v>
      </c>
      <c r="J2509" s="4">
        <f t="shared" si="1888"/>
        <v>2626</v>
      </c>
      <c r="K2509" s="4">
        <f t="shared" si="1889"/>
        <v>2585</v>
      </c>
      <c r="L2509" s="1">
        <f t="shared" si="1890"/>
        <v>0</v>
      </c>
      <c r="M2509" s="1">
        <f t="shared" si="1891"/>
        <v>0</v>
      </c>
      <c r="N2509" s="1">
        <f t="shared" si="1892"/>
        <v>0</v>
      </c>
      <c r="O2509" s="1">
        <f t="shared" si="1893"/>
        <v>0</v>
      </c>
      <c r="P2509" s="1">
        <f t="shared" si="1894"/>
        <v>0</v>
      </c>
      <c r="Q2509" s="1" t="str">
        <f t="shared" si="1895"/>
        <v/>
      </c>
      <c r="R2509" s="1">
        <f t="shared" si="1896"/>
        <v>54.5</v>
      </c>
      <c r="S2509" s="1">
        <f t="shared" si="1897"/>
        <v>-39</v>
      </c>
      <c r="T2509" s="1">
        <f>VLOOKUP($H2509,節点!$E$1:$G$20000,2,FALSE)</f>
        <v>53</v>
      </c>
      <c r="U2509" s="1">
        <f>VLOOKUP($H2509,節点!$E$1:$G$20000,3,FALSE)</f>
        <v>-40</v>
      </c>
      <c r="V2509" s="1">
        <f>VLOOKUP($I2509,節点!$E$1:$G$20000,2,FALSE)</f>
        <v>56</v>
      </c>
      <c r="W2509" s="1">
        <f>VLOOKUP($I2509,節点!$E$1:$G$20000,3,FALSE)</f>
        <v>-40</v>
      </c>
      <c r="X2509" s="1">
        <f>VLOOKUP($J2509,節点!$E$1:$G$20000,2,FALSE)</f>
        <v>56</v>
      </c>
      <c r="Y2509" s="1">
        <f>VLOOKUP($J2509,節点!$E$1:$G$20000,3,FALSE)</f>
        <v>-38</v>
      </c>
      <c r="Z2509" s="1">
        <f>VLOOKUP($K2509,節点!$E$1:$G$20000,2,FALSE)</f>
        <v>53</v>
      </c>
      <c r="AA2509" s="1">
        <f>VLOOKUP($K2509,節点!$E$1:$G$20000,3,FALSE)</f>
        <v>-38</v>
      </c>
      <c r="AB2509">
        <f t="shared" si="1898"/>
        <v>-1.5</v>
      </c>
      <c r="AC2509">
        <f t="shared" si="1899"/>
        <v>-1</v>
      </c>
      <c r="AD2509">
        <f t="shared" si="1900"/>
        <v>1.5</v>
      </c>
      <c r="AE2509">
        <f t="shared" si="1901"/>
        <v>-1</v>
      </c>
      <c r="AF2509">
        <f t="shared" si="1902"/>
        <v>1.5</v>
      </c>
      <c r="AG2509">
        <f t="shared" si="1903"/>
        <v>1</v>
      </c>
      <c r="AH2509">
        <f t="shared" si="1904"/>
        <v>-1.5</v>
      </c>
      <c r="AI2509">
        <f t="shared" si="1905"/>
        <v>1</v>
      </c>
      <c r="AJ2509">
        <f t="shared" si="1915"/>
        <v>213.69006752597977</v>
      </c>
      <c r="AK2509">
        <f t="shared" si="1916"/>
        <v>326.30993247402023</v>
      </c>
      <c r="AL2509">
        <f t="shared" si="1917"/>
        <v>33.690067525979785</v>
      </c>
      <c r="AM2509">
        <f t="shared" si="1918"/>
        <v>146.30993247402023</v>
      </c>
      <c r="AN2509">
        <f t="shared" si="1906"/>
        <v>3</v>
      </c>
      <c r="AO2509">
        <f t="shared" si="1907"/>
        <v>4</v>
      </c>
      <c r="AP2509">
        <f t="shared" si="1908"/>
        <v>1</v>
      </c>
      <c r="AQ2509">
        <f t="shared" si="1909"/>
        <v>2</v>
      </c>
      <c r="AR2509">
        <f t="shared" si="1910"/>
        <v>3412</v>
      </c>
      <c r="AS2509" t="str">
        <f t="shared" si="1911"/>
        <v/>
      </c>
      <c r="AT2509" t="str">
        <f t="shared" si="1912"/>
        <v/>
      </c>
      <c r="AU2509" t="str">
        <f t="shared" si="1913"/>
        <v/>
      </c>
      <c r="AV2509" t="str">
        <f t="shared" si="1914"/>
        <v/>
      </c>
      <c r="AW2509" t="str">
        <f t="shared" si="1883"/>
        <v/>
      </c>
      <c r="BA2509">
        <f t="shared" si="1871"/>
        <v>54.5</v>
      </c>
      <c r="BB2509">
        <f t="shared" si="1872"/>
        <v>-40</v>
      </c>
      <c r="BC2509">
        <f t="shared" si="1873"/>
        <v>56</v>
      </c>
      <c r="BD2509">
        <f t="shared" si="1874"/>
        <v>-39</v>
      </c>
      <c r="BE2509">
        <f t="shared" si="1875"/>
        <v>54.5</v>
      </c>
      <c r="BF2509">
        <f t="shared" si="1876"/>
        <v>-38</v>
      </c>
      <c r="BG2509">
        <f t="shared" si="1877"/>
        <v>53</v>
      </c>
      <c r="BH2509">
        <f t="shared" si="1878"/>
        <v>-39</v>
      </c>
      <c r="BI2509">
        <f t="shared" si="1879"/>
        <v>2</v>
      </c>
      <c r="BJ2509">
        <f t="shared" si="1880"/>
        <v>3</v>
      </c>
      <c r="BK2509">
        <f t="shared" si="1881"/>
        <v>1.5</v>
      </c>
      <c r="BL2509">
        <f t="shared" si="1882"/>
        <v>2</v>
      </c>
      <c r="BM2509" s="1">
        <v>1.4285714285714324</v>
      </c>
    </row>
    <row r="2510" spans="1:65">
      <c r="A2510" s="16" t="s">
        <v>5934</v>
      </c>
      <c r="E2510"/>
      <c r="F2510" s="17">
        <f t="shared" si="1884"/>
        <v>2526</v>
      </c>
      <c r="G2510" s="3">
        <f t="shared" si="1885"/>
        <v>6</v>
      </c>
      <c r="H2510" s="4">
        <f t="shared" si="1886"/>
        <v>2585</v>
      </c>
      <c r="I2510" s="4">
        <f t="shared" si="1887"/>
        <v>2626</v>
      </c>
      <c r="J2510" s="4">
        <f t="shared" si="1888"/>
        <v>2627</v>
      </c>
      <c r="K2510" s="4">
        <f t="shared" si="1889"/>
        <v>2586</v>
      </c>
      <c r="L2510" s="1">
        <f t="shared" si="1890"/>
        <v>0</v>
      </c>
      <c r="M2510" s="1">
        <f t="shared" si="1891"/>
        <v>0</v>
      </c>
      <c r="N2510" s="1">
        <f t="shared" si="1892"/>
        <v>0</v>
      </c>
      <c r="O2510" s="1">
        <f t="shared" si="1893"/>
        <v>0</v>
      </c>
      <c r="P2510" s="1">
        <f t="shared" si="1894"/>
        <v>0</v>
      </c>
      <c r="Q2510" s="1" t="str">
        <f t="shared" si="1895"/>
        <v/>
      </c>
      <c r="R2510" s="1">
        <f t="shared" si="1896"/>
        <v>54.5</v>
      </c>
      <c r="S2510" s="1">
        <f t="shared" si="1897"/>
        <v>-37</v>
      </c>
      <c r="T2510" s="1">
        <f>VLOOKUP($H2510,節点!$E$1:$G$20000,2,FALSE)</f>
        <v>53</v>
      </c>
      <c r="U2510" s="1">
        <f>VLOOKUP($H2510,節点!$E$1:$G$20000,3,FALSE)</f>
        <v>-38</v>
      </c>
      <c r="V2510" s="1">
        <f>VLOOKUP($I2510,節点!$E$1:$G$20000,2,FALSE)</f>
        <v>56</v>
      </c>
      <c r="W2510" s="1">
        <f>VLOOKUP($I2510,節点!$E$1:$G$20000,3,FALSE)</f>
        <v>-38</v>
      </c>
      <c r="X2510" s="1">
        <f>VLOOKUP($J2510,節点!$E$1:$G$20000,2,FALSE)</f>
        <v>56</v>
      </c>
      <c r="Y2510" s="1">
        <f>VLOOKUP($J2510,節点!$E$1:$G$20000,3,FALSE)</f>
        <v>-36</v>
      </c>
      <c r="Z2510" s="1">
        <f>VLOOKUP($K2510,節点!$E$1:$G$20000,2,FALSE)</f>
        <v>53</v>
      </c>
      <c r="AA2510" s="1">
        <f>VLOOKUP($K2510,節点!$E$1:$G$20000,3,FALSE)</f>
        <v>-36</v>
      </c>
      <c r="AB2510">
        <f t="shared" si="1898"/>
        <v>-1.5</v>
      </c>
      <c r="AC2510">
        <f t="shared" si="1899"/>
        <v>-1</v>
      </c>
      <c r="AD2510">
        <f t="shared" si="1900"/>
        <v>1.5</v>
      </c>
      <c r="AE2510">
        <f t="shared" si="1901"/>
        <v>-1</v>
      </c>
      <c r="AF2510">
        <f t="shared" si="1902"/>
        <v>1.5</v>
      </c>
      <c r="AG2510">
        <f t="shared" si="1903"/>
        <v>1</v>
      </c>
      <c r="AH2510">
        <f t="shared" si="1904"/>
        <v>-1.5</v>
      </c>
      <c r="AI2510">
        <f t="shared" si="1905"/>
        <v>1</v>
      </c>
      <c r="AJ2510">
        <f t="shared" si="1915"/>
        <v>213.69006752597977</v>
      </c>
      <c r="AK2510">
        <f t="shared" si="1916"/>
        <v>326.30993247402023</v>
      </c>
      <c r="AL2510">
        <f t="shared" si="1917"/>
        <v>33.690067525979785</v>
      </c>
      <c r="AM2510">
        <f t="shared" si="1918"/>
        <v>146.30993247402023</v>
      </c>
      <c r="AN2510">
        <f t="shared" si="1906"/>
        <v>3</v>
      </c>
      <c r="AO2510">
        <f t="shared" si="1907"/>
        <v>4</v>
      </c>
      <c r="AP2510">
        <f t="shared" si="1908"/>
        <v>1</v>
      </c>
      <c r="AQ2510">
        <f t="shared" si="1909"/>
        <v>2</v>
      </c>
      <c r="AR2510">
        <f t="shared" si="1910"/>
        <v>3412</v>
      </c>
      <c r="AS2510" t="str">
        <f t="shared" si="1911"/>
        <v/>
      </c>
      <c r="AT2510" t="str">
        <f t="shared" si="1912"/>
        <v/>
      </c>
      <c r="AU2510" t="str">
        <f t="shared" si="1913"/>
        <v/>
      </c>
      <c r="AV2510" t="str">
        <f t="shared" si="1914"/>
        <v/>
      </c>
      <c r="AW2510" t="str">
        <f t="shared" si="1883"/>
        <v/>
      </c>
      <c r="BA2510">
        <f t="shared" si="1871"/>
        <v>54.5</v>
      </c>
      <c r="BB2510">
        <f t="shared" si="1872"/>
        <v>-38</v>
      </c>
      <c r="BC2510">
        <f t="shared" si="1873"/>
        <v>56</v>
      </c>
      <c r="BD2510">
        <f t="shared" si="1874"/>
        <v>-37</v>
      </c>
      <c r="BE2510">
        <f t="shared" si="1875"/>
        <v>54.5</v>
      </c>
      <c r="BF2510">
        <f t="shared" si="1876"/>
        <v>-36</v>
      </c>
      <c r="BG2510">
        <f t="shared" si="1877"/>
        <v>53</v>
      </c>
      <c r="BH2510">
        <f t="shared" si="1878"/>
        <v>-37</v>
      </c>
      <c r="BI2510">
        <f t="shared" si="1879"/>
        <v>2</v>
      </c>
      <c r="BJ2510">
        <f t="shared" si="1880"/>
        <v>3</v>
      </c>
      <c r="BK2510">
        <f t="shared" si="1881"/>
        <v>1.5</v>
      </c>
      <c r="BL2510">
        <f t="shared" si="1882"/>
        <v>2</v>
      </c>
      <c r="BM2510" s="1">
        <v>1.4285714285714324</v>
      </c>
    </row>
    <row r="2511" spans="1:65">
      <c r="A2511" s="16" t="s">
        <v>5935</v>
      </c>
      <c r="E2511"/>
      <c r="F2511" s="17">
        <f t="shared" si="1884"/>
        <v>2527</v>
      </c>
      <c r="G2511" s="3">
        <f t="shared" si="1885"/>
        <v>6</v>
      </c>
      <c r="H2511" s="4">
        <f t="shared" si="1886"/>
        <v>2586</v>
      </c>
      <c r="I2511" s="4">
        <f t="shared" si="1887"/>
        <v>2627</v>
      </c>
      <c r="J2511" s="4">
        <f t="shared" si="1888"/>
        <v>2628</v>
      </c>
      <c r="K2511" s="4">
        <f t="shared" si="1889"/>
        <v>2587</v>
      </c>
      <c r="L2511" s="1">
        <f t="shared" si="1890"/>
        <v>0</v>
      </c>
      <c r="M2511" s="1">
        <f t="shared" si="1891"/>
        <v>0</v>
      </c>
      <c r="N2511" s="1">
        <f t="shared" si="1892"/>
        <v>0</v>
      </c>
      <c r="O2511" s="1">
        <f t="shared" si="1893"/>
        <v>0</v>
      </c>
      <c r="P2511" s="1">
        <f t="shared" si="1894"/>
        <v>0</v>
      </c>
      <c r="Q2511" s="1" t="str">
        <f t="shared" si="1895"/>
        <v/>
      </c>
      <c r="R2511" s="1">
        <f t="shared" si="1896"/>
        <v>54.5</v>
      </c>
      <c r="S2511" s="1">
        <f t="shared" si="1897"/>
        <v>-35</v>
      </c>
      <c r="T2511" s="1">
        <f>VLOOKUP($H2511,節点!$E$1:$G$20000,2,FALSE)</f>
        <v>53</v>
      </c>
      <c r="U2511" s="1">
        <f>VLOOKUP($H2511,節点!$E$1:$G$20000,3,FALSE)</f>
        <v>-36</v>
      </c>
      <c r="V2511" s="1">
        <f>VLOOKUP($I2511,節点!$E$1:$G$20000,2,FALSE)</f>
        <v>56</v>
      </c>
      <c r="W2511" s="1">
        <f>VLOOKUP($I2511,節点!$E$1:$G$20000,3,FALSE)</f>
        <v>-36</v>
      </c>
      <c r="X2511" s="1">
        <f>VLOOKUP($J2511,節点!$E$1:$G$20000,2,FALSE)</f>
        <v>56</v>
      </c>
      <c r="Y2511" s="1">
        <f>VLOOKUP($J2511,節点!$E$1:$G$20000,3,FALSE)</f>
        <v>-34</v>
      </c>
      <c r="Z2511" s="1">
        <f>VLOOKUP($K2511,節点!$E$1:$G$20000,2,FALSE)</f>
        <v>53</v>
      </c>
      <c r="AA2511" s="1">
        <f>VLOOKUP($K2511,節点!$E$1:$G$20000,3,FALSE)</f>
        <v>-34</v>
      </c>
      <c r="AB2511">
        <f t="shared" si="1898"/>
        <v>-1.5</v>
      </c>
      <c r="AC2511">
        <f t="shared" si="1899"/>
        <v>-1</v>
      </c>
      <c r="AD2511">
        <f t="shared" si="1900"/>
        <v>1.5</v>
      </c>
      <c r="AE2511">
        <f t="shared" si="1901"/>
        <v>-1</v>
      </c>
      <c r="AF2511">
        <f t="shared" si="1902"/>
        <v>1.5</v>
      </c>
      <c r="AG2511">
        <f t="shared" si="1903"/>
        <v>1</v>
      </c>
      <c r="AH2511">
        <f t="shared" si="1904"/>
        <v>-1.5</v>
      </c>
      <c r="AI2511">
        <f t="shared" si="1905"/>
        <v>1</v>
      </c>
      <c r="AJ2511">
        <f t="shared" si="1915"/>
        <v>213.69006752597977</v>
      </c>
      <c r="AK2511">
        <f t="shared" si="1916"/>
        <v>326.30993247402023</v>
      </c>
      <c r="AL2511">
        <f t="shared" si="1917"/>
        <v>33.690067525979785</v>
      </c>
      <c r="AM2511">
        <f t="shared" si="1918"/>
        <v>146.30993247402023</v>
      </c>
      <c r="AN2511">
        <f t="shared" si="1906"/>
        <v>3</v>
      </c>
      <c r="AO2511">
        <f t="shared" si="1907"/>
        <v>4</v>
      </c>
      <c r="AP2511">
        <f t="shared" si="1908"/>
        <v>1</v>
      </c>
      <c r="AQ2511">
        <f t="shared" si="1909"/>
        <v>2</v>
      </c>
      <c r="AR2511">
        <f t="shared" si="1910"/>
        <v>3412</v>
      </c>
      <c r="AS2511" t="str">
        <f t="shared" si="1911"/>
        <v/>
      </c>
      <c r="AT2511" t="str">
        <f t="shared" si="1912"/>
        <v/>
      </c>
      <c r="AU2511" t="str">
        <f t="shared" si="1913"/>
        <v/>
      </c>
      <c r="AV2511" t="str">
        <f t="shared" si="1914"/>
        <v/>
      </c>
      <c r="AW2511" t="str">
        <f t="shared" si="1883"/>
        <v/>
      </c>
      <c r="BA2511">
        <f t="shared" si="1871"/>
        <v>54.5</v>
      </c>
      <c r="BB2511">
        <f t="shared" si="1872"/>
        <v>-36</v>
      </c>
      <c r="BC2511">
        <f t="shared" si="1873"/>
        <v>56</v>
      </c>
      <c r="BD2511">
        <f t="shared" si="1874"/>
        <v>-35</v>
      </c>
      <c r="BE2511">
        <f t="shared" si="1875"/>
        <v>54.5</v>
      </c>
      <c r="BF2511">
        <f t="shared" si="1876"/>
        <v>-34</v>
      </c>
      <c r="BG2511">
        <f t="shared" si="1877"/>
        <v>53</v>
      </c>
      <c r="BH2511">
        <f t="shared" si="1878"/>
        <v>-35</v>
      </c>
      <c r="BI2511">
        <f t="shared" si="1879"/>
        <v>2</v>
      </c>
      <c r="BJ2511">
        <f t="shared" si="1880"/>
        <v>3</v>
      </c>
      <c r="BK2511">
        <f t="shared" si="1881"/>
        <v>1.5</v>
      </c>
      <c r="BL2511">
        <f t="shared" si="1882"/>
        <v>2</v>
      </c>
      <c r="BM2511" s="1">
        <v>1.4285714285714324</v>
      </c>
    </row>
    <row r="2512" spans="1:65">
      <c r="A2512" s="16" t="s">
        <v>5936</v>
      </c>
      <c r="E2512"/>
      <c r="F2512" s="17">
        <f t="shared" si="1884"/>
        <v>2528</v>
      </c>
      <c r="G2512" s="3">
        <f t="shared" si="1885"/>
        <v>6</v>
      </c>
      <c r="H2512" s="4">
        <f t="shared" si="1886"/>
        <v>2587</v>
      </c>
      <c r="I2512" s="4">
        <f t="shared" si="1887"/>
        <v>2628</v>
      </c>
      <c r="J2512" s="4">
        <f t="shared" si="1888"/>
        <v>2629</v>
      </c>
      <c r="K2512" s="4">
        <f t="shared" si="1889"/>
        <v>2588</v>
      </c>
      <c r="L2512" s="1">
        <f t="shared" si="1890"/>
        <v>0</v>
      </c>
      <c r="M2512" s="1">
        <f t="shared" si="1891"/>
        <v>0</v>
      </c>
      <c r="N2512" s="1">
        <f t="shared" si="1892"/>
        <v>0</v>
      </c>
      <c r="O2512" s="1">
        <f t="shared" si="1893"/>
        <v>0</v>
      </c>
      <c r="P2512" s="1">
        <f t="shared" si="1894"/>
        <v>0</v>
      </c>
      <c r="Q2512" s="1" t="str">
        <f t="shared" si="1895"/>
        <v/>
      </c>
      <c r="R2512" s="1">
        <f t="shared" si="1896"/>
        <v>54.5</v>
      </c>
      <c r="S2512" s="1">
        <f t="shared" si="1897"/>
        <v>-33</v>
      </c>
      <c r="T2512" s="1">
        <f>VLOOKUP($H2512,節点!$E$1:$G$20000,2,FALSE)</f>
        <v>53</v>
      </c>
      <c r="U2512" s="1">
        <f>VLOOKUP($H2512,節点!$E$1:$G$20000,3,FALSE)</f>
        <v>-34</v>
      </c>
      <c r="V2512" s="1">
        <f>VLOOKUP($I2512,節点!$E$1:$G$20000,2,FALSE)</f>
        <v>56</v>
      </c>
      <c r="W2512" s="1">
        <f>VLOOKUP($I2512,節点!$E$1:$G$20000,3,FALSE)</f>
        <v>-34</v>
      </c>
      <c r="X2512" s="1">
        <f>VLOOKUP($J2512,節点!$E$1:$G$20000,2,FALSE)</f>
        <v>56</v>
      </c>
      <c r="Y2512" s="1">
        <f>VLOOKUP($J2512,節点!$E$1:$G$20000,3,FALSE)</f>
        <v>-32</v>
      </c>
      <c r="Z2512" s="1">
        <f>VLOOKUP($K2512,節点!$E$1:$G$20000,2,FALSE)</f>
        <v>53</v>
      </c>
      <c r="AA2512" s="1">
        <f>VLOOKUP($K2512,節点!$E$1:$G$20000,3,FALSE)</f>
        <v>-32</v>
      </c>
      <c r="AB2512">
        <f t="shared" si="1898"/>
        <v>-1.5</v>
      </c>
      <c r="AC2512">
        <f t="shared" si="1899"/>
        <v>-1</v>
      </c>
      <c r="AD2512">
        <f t="shared" si="1900"/>
        <v>1.5</v>
      </c>
      <c r="AE2512">
        <f t="shared" si="1901"/>
        <v>-1</v>
      </c>
      <c r="AF2512">
        <f t="shared" si="1902"/>
        <v>1.5</v>
      </c>
      <c r="AG2512">
        <f t="shared" si="1903"/>
        <v>1</v>
      </c>
      <c r="AH2512">
        <f t="shared" si="1904"/>
        <v>-1.5</v>
      </c>
      <c r="AI2512">
        <f t="shared" si="1905"/>
        <v>1</v>
      </c>
      <c r="AJ2512">
        <f t="shared" si="1915"/>
        <v>213.69006752597977</v>
      </c>
      <c r="AK2512">
        <f t="shared" si="1916"/>
        <v>326.30993247402023</v>
      </c>
      <c r="AL2512">
        <f t="shared" si="1917"/>
        <v>33.690067525979785</v>
      </c>
      <c r="AM2512">
        <f t="shared" si="1918"/>
        <v>146.30993247402023</v>
      </c>
      <c r="AN2512">
        <f t="shared" si="1906"/>
        <v>3</v>
      </c>
      <c r="AO2512">
        <f t="shared" si="1907"/>
        <v>4</v>
      </c>
      <c r="AP2512">
        <f t="shared" si="1908"/>
        <v>1</v>
      </c>
      <c r="AQ2512">
        <f t="shared" si="1909"/>
        <v>2</v>
      </c>
      <c r="AR2512">
        <f t="shared" si="1910"/>
        <v>3412</v>
      </c>
      <c r="AS2512" t="str">
        <f t="shared" si="1911"/>
        <v/>
      </c>
      <c r="AT2512" t="str">
        <f t="shared" si="1912"/>
        <v/>
      </c>
      <c r="AU2512" t="str">
        <f t="shared" si="1913"/>
        <v/>
      </c>
      <c r="AV2512" t="str">
        <f t="shared" si="1914"/>
        <v/>
      </c>
      <c r="AW2512" t="str">
        <f t="shared" si="1883"/>
        <v/>
      </c>
      <c r="BA2512">
        <f t="shared" si="1871"/>
        <v>54.5</v>
      </c>
      <c r="BB2512">
        <f t="shared" si="1872"/>
        <v>-34</v>
      </c>
      <c r="BC2512">
        <f t="shared" si="1873"/>
        <v>56</v>
      </c>
      <c r="BD2512">
        <f t="shared" si="1874"/>
        <v>-33</v>
      </c>
      <c r="BE2512">
        <f t="shared" si="1875"/>
        <v>54.5</v>
      </c>
      <c r="BF2512">
        <f t="shared" si="1876"/>
        <v>-32</v>
      </c>
      <c r="BG2512">
        <f t="shared" si="1877"/>
        <v>53</v>
      </c>
      <c r="BH2512">
        <f t="shared" si="1878"/>
        <v>-33</v>
      </c>
      <c r="BI2512">
        <f t="shared" si="1879"/>
        <v>2</v>
      </c>
      <c r="BJ2512">
        <f t="shared" si="1880"/>
        <v>3</v>
      </c>
      <c r="BK2512">
        <f t="shared" si="1881"/>
        <v>1.5</v>
      </c>
      <c r="BL2512">
        <f t="shared" si="1882"/>
        <v>2</v>
      </c>
      <c r="BM2512" s="1">
        <v>1.4285714285714324</v>
      </c>
    </row>
    <row r="2513" spans="1:65">
      <c r="A2513" s="16" t="s">
        <v>5937</v>
      </c>
      <c r="E2513"/>
      <c r="F2513" s="17">
        <f t="shared" si="1884"/>
        <v>2565</v>
      </c>
      <c r="G2513" s="3">
        <f t="shared" si="1885"/>
        <v>6</v>
      </c>
      <c r="H2513" s="4">
        <f t="shared" si="1886"/>
        <v>2625</v>
      </c>
      <c r="I2513" s="4">
        <f t="shared" si="1887"/>
        <v>2666</v>
      </c>
      <c r="J2513" s="4">
        <f t="shared" si="1888"/>
        <v>2667</v>
      </c>
      <c r="K2513" s="4">
        <f t="shared" si="1889"/>
        <v>2626</v>
      </c>
      <c r="L2513" s="1">
        <f t="shared" si="1890"/>
        <v>0</v>
      </c>
      <c r="M2513" s="1">
        <f t="shared" si="1891"/>
        <v>0</v>
      </c>
      <c r="N2513" s="1">
        <f t="shared" si="1892"/>
        <v>0</v>
      </c>
      <c r="O2513" s="1">
        <f t="shared" si="1893"/>
        <v>0</v>
      </c>
      <c r="P2513" s="1">
        <f t="shared" si="1894"/>
        <v>0</v>
      </c>
      <c r="Q2513" s="1" t="str">
        <f t="shared" si="1895"/>
        <v/>
      </c>
      <c r="R2513" s="1">
        <f t="shared" si="1896"/>
        <v>57.5</v>
      </c>
      <c r="S2513" s="1">
        <f t="shared" si="1897"/>
        <v>-39</v>
      </c>
      <c r="T2513" s="1">
        <f>VLOOKUP($H2513,節点!$E$1:$G$20000,2,FALSE)</f>
        <v>56</v>
      </c>
      <c r="U2513" s="1">
        <f>VLOOKUP($H2513,節点!$E$1:$G$20000,3,FALSE)</f>
        <v>-40</v>
      </c>
      <c r="V2513" s="1">
        <f>VLOOKUP($I2513,節点!$E$1:$G$20000,2,FALSE)</f>
        <v>59</v>
      </c>
      <c r="W2513" s="1">
        <f>VLOOKUP($I2513,節点!$E$1:$G$20000,3,FALSE)</f>
        <v>-40</v>
      </c>
      <c r="X2513" s="1">
        <f>VLOOKUP($J2513,節点!$E$1:$G$20000,2,FALSE)</f>
        <v>59</v>
      </c>
      <c r="Y2513" s="1">
        <f>VLOOKUP($J2513,節点!$E$1:$G$20000,3,FALSE)</f>
        <v>-38</v>
      </c>
      <c r="Z2513" s="1">
        <f>VLOOKUP($K2513,節点!$E$1:$G$20000,2,FALSE)</f>
        <v>56</v>
      </c>
      <c r="AA2513" s="1">
        <f>VLOOKUP($K2513,節点!$E$1:$G$20000,3,FALSE)</f>
        <v>-38</v>
      </c>
      <c r="AB2513">
        <f t="shared" si="1898"/>
        <v>-1.5</v>
      </c>
      <c r="AC2513">
        <f t="shared" si="1899"/>
        <v>-1</v>
      </c>
      <c r="AD2513">
        <f t="shared" si="1900"/>
        <v>1.5</v>
      </c>
      <c r="AE2513">
        <f t="shared" si="1901"/>
        <v>-1</v>
      </c>
      <c r="AF2513">
        <f t="shared" si="1902"/>
        <v>1.5</v>
      </c>
      <c r="AG2513">
        <f t="shared" si="1903"/>
        <v>1</v>
      </c>
      <c r="AH2513">
        <f t="shared" si="1904"/>
        <v>-1.5</v>
      </c>
      <c r="AI2513">
        <f t="shared" si="1905"/>
        <v>1</v>
      </c>
      <c r="AJ2513">
        <f t="shared" si="1915"/>
        <v>213.69006752597977</v>
      </c>
      <c r="AK2513">
        <f t="shared" si="1916"/>
        <v>326.30993247402023</v>
      </c>
      <c r="AL2513">
        <f t="shared" si="1917"/>
        <v>33.690067525979785</v>
      </c>
      <c r="AM2513">
        <f t="shared" si="1918"/>
        <v>146.30993247402023</v>
      </c>
      <c r="AN2513">
        <f t="shared" si="1906"/>
        <v>3</v>
      </c>
      <c r="AO2513">
        <f t="shared" si="1907"/>
        <v>4</v>
      </c>
      <c r="AP2513">
        <f t="shared" si="1908"/>
        <v>1</v>
      </c>
      <c r="AQ2513">
        <f t="shared" si="1909"/>
        <v>2</v>
      </c>
      <c r="AR2513">
        <f t="shared" si="1910"/>
        <v>3412</v>
      </c>
      <c r="AS2513" t="str">
        <f t="shared" si="1911"/>
        <v/>
      </c>
      <c r="AT2513" t="str">
        <f t="shared" si="1912"/>
        <v/>
      </c>
      <c r="AU2513" t="str">
        <f t="shared" si="1913"/>
        <v/>
      </c>
      <c r="AV2513" t="str">
        <f t="shared" si="1914"/>
        <v/>
      </c>
      <c r="AW2513" t="str">
        <f t="shared" si="1883"/>
        <v/>
      </c>
      <c r="BA2513">
        <f t="shared" si="1871"/>
        <v>57.5</v>
      </c>
      <c r="BB2513">
        <f t="shared" si="1872"/>
        <v>-40</v>
      </c>
      <c r="BC2513">
        <f t="shared" si="1873"/>
        <v>59</v>
      </c>
      <c r="BD2513">
        <f t="shared" si="1874"/>
        <v>-39</v>
      </c>
      <c r="BE2513">
        <f t="shared" si="1875"/>
        <v>57.5</v>
      </c>
      <c r="BF2513">
        <f t="shared" si="1876"/>
        <v>-38</v>
      </c>
      <c r="BG2513">
        <f t="shared" si="1877"/>
        <v>56</v>
      </c>
      <c r="BH2513">
        <f t="shared" si="1878"/>
        <v>-39</v>
      </c>
      <c r="BI2513">
        <f t="shared" si="1879"/>
        <v>2</v>
      </c>
      <c r="BJ2513">
        <f t="shared" si="1880"/>
        <v>3</v>
      </c>
      <c r="BK2513">
        <f t="shared" si="1881"/>
        <v>1.5</v>
      </c>
      <c r="BL2513">
        <f t="shared" si="1882"/>
        <v>2</v>
      </c>
      <c r="BM2513" s="1">
        <v>1.4285714285714324</v>
      </c>
    </row>
    <row r="2514" spans="1:65">
      <c r="A2514" s="16" t="s">
        <v>5938</v>
      </c>
      <c r="E2514"/>
      <c r="F2514" s="17">
        <f t="shared" si="1884"/>
        <v>2566</v>
      </c>
      <c r="G2514" s="3">
        <f t="shared" si="1885"/>
        <v>6</v>
      </c>
      <c r="H2514" s="4">
        <f t="shared" si="1886"/>
        <v>2626</v>
      </c>
      <c r="I2514" s="4">
        <f t="shared" si="1887"/>
        <v>2667</v>
      </c>
      <c r="J2514" s="4">
        <f t="shared" si="1888"/>
        <v>2668</v>
      </c>
      <c r="K2514" s="4">
        <f t="shared" si="1889"/>
        <v>2627</v>
      </c>
      <c r="L2514" s="1">
        <f t="shared" si="1890"/>
        <v>0</v>
      </c>
      <c r="M2514" s="1">
        <f t="shared" si="1891"/>
        <v>0</v>
      </c>
      <c r="N2514" s="1">
        <f t="shared" si="1892"/>
        <v>0</v>
      </c>
      <c r="O2514" s="1">
        <f t="shared" si="1893"/>
        <v>0</v>
      </c>
      <c r="P2514" s="1">
        <f t="shared" si="1894"/>
        <v>0</v>
      </c>
      <c r="Q2514" s="1" t="str">
        <f t="shared" si="1895"/>
        <v/>
      </c>
      <c r="R2514" s="1">
        <f t="shared" si="1896"/>
        <v>57.5</v>
      </c>
      <c r="S2514" s="1">
        <f t="shared" si="1897"/>
        <v>-37</v>
      </c>
      <c r="T2514" s="1">
        <f>VLOOKUP($H2514,節点!$E$1:$G$20000,2,FALSE)</f>
        <v>56</v>
      </c>
      <c r="U2514" s="1">
        <f>VLOOKUP($H2514,節点!$E$1:$G$20000,3,FALSE)</f>
        <v>-38</v>
      </c>
      <c r="V2514" s="1">
        <f>VLOOKUP($I2514,節点!$E$1:$G$20000,2,FALSE)</f>
        <v>59</v>
      </c>
      <c r="W2514" s="1">
        <f>VLOOKUP($I2514,節点!$E$1:$G$20000,3,FALSE)</f>
        <v>-38</v>
      </c>
      <c r="X2514" s="1">
        <f>VLOOKUP($J2514,節点!$E$1:$G$20000,2,FALSE)</f>
        <v>59</v>
      </c>
      <c r="Y2514" s="1">
        <f>VLOOKUP($J2514,節点!$E$1:$G$20000,3,FALSE)</f>
        <v>-36</v>
      </c>
      <c r="Z2514" s="1">
        <f>VLOOKUP($K2514,節点!$E$1:$G$20000,2,FALSE)</f>
        <v>56</v>
      </c>
      <c r="AA2514" s="1">
        <f>VLOOKUP($K2514,節点!$E$1:$G$20000,3,FALSE)</f>
        <v>-36</v>
      </c>
      <c r="AB2514">
        <f t="shared" si="1898"/>
        <v>-1.5</v>
      </c>
      <c r="AC2514">
        <f t="shared" si="1899"/>
        <v>-1</v>
      </c>
      <c r="AD2514">
        <f t="shared" si="1900"/>
        <v>1.5</v>
      </c>
      <c r="AE2514">
        <f t="shared" si="1901"/>
        <v>-1</v>
      </c>
      <c r="AF2514">
        <f t="shared" si="1902"/>
        <v>1.5</v>
      </c>
      <c r="AG2514">
        <f t="shared" si="1903"/>
        <v>1</v>
      </c>
      <c r="AH2514">
        <f t="shared" si="1904"/>
        <v>-1.5</v>
      </c>
      <c r="AI2514">
        <f t="shared" si="1905"/>
        <v>1</v>
      </c>
      <c r="AJ2514">
        <f t="shared" si="1915"/>
        <v>213.69006752597977</v>
      </c>
      <c r="AK2514">
        <f t="shared" si="1916"/>
        <v>326.30993247402023</v>
      </c>
      <c r="AL2514">
        <f t="shared" si="1917"/>
        <v>33.690067525979785</v>
      </c>
      <c r="AM2514">
        <f t="shared" si="1918"/>
        <v>146.30993247402023</v>
      </c>
      <c r="AN2514">
        <f t="shared" si="1906"/>
        <v>3</v>
      </c>
      <c r="AO2514">
        <f t="shared" si="1907"/>
        <v>4</v>
      </c>
      <c r="AP2514">
        <f t="shared" si="1908"/>
        <v>1</v>
      </c>
      <c r="AQ2514">
        <f t="shared" si="1909"/>
        <v>2</v>
      </c>
      <c r="AR2514">
        <f t="shared" si="1910"/>
        <v>3412</v>
      </c>
      <c r="AS2514" t="str">
        <f t="shared" si="1911"/>
        <v/>
      </c>
      <c r="AT2514" t="str">
        <f t="shared" si="1912"/>
        <v/>
      </c>
      <c r="AU2514" t="str">
        <f t="shared" si="1913"/>
        <v/>
      </c>
      <c r="AV2514" t="str">
        <f t="shared" si="1914"/>
        <v/>
      </c>
      <c r="AW2514" t="str">
        <f t="shared" si="1883"/>
        <v/>
      </c>
      <c r="BA2514">
        <f t="shared" si="1871"/>
        <v>57.5</v>
      </c>
      <c r="BB2514">
        <f t="shared" si="1872"/>
        <v>-38</v>
      </c>
      <c r="BC2514">
        <f t="shared" si="1873"/>
        <v>59</v>
      </c>
      <c r="BD2514">
        <f t="shared" si="1874"/>
        <v>-37</v>
      </c>
      <c r="BE2514">
        <f t="shared" si="1875"/>
        <v>57.5</v>
      </c>
      <c r="BF2514">
        <f t="shared" si="1876"/>
        <v>-36</v>
      </c>
      <c r="BG2514">
        <f t="shared" si="1877"/>
        <v>56</v>
      </c>
      <c r="BH2514">
        <f t="shared" si="1878"/>
        <v>-37</v>
      </c>
      <c r="BI2514">
        <f t="shared" si="1879"/>
        <v>2</v>
      </c>
      <c r="BJ2514">
        <f t="shared" si="1880"/>
        <v>3</v>
      </c>
      <c r="BK2514">
        <f t="shared" si="1881"/>
        <v>1.5</v>
      </c>
      <c r="BL2514">
        <f t="shared" si="1882"/>
        <v>2</v>
      </c>
      <c r="BM2514" s="1">
        <v>1.4285714285714324</v>
      </c>
    </row>
    <row r="2515" spans="1:65">
      <c r="A2515" s="16" t="s">
        <v>5939</v>
      </c>
      <c r="E2515"/>
      <c r="F2515" s="17">
        <f t="shared" si="1884"/>
        <v>2567</v>
      </c>
      <c r="G2515" s="3">
        <f t="shared" si="1885"/>
        <v>6</v>
      </c>
      <c r="H2515" s="4">
        <f t="shared" si="1886"/>
        <v>2627</v>
      </c>
      <c r="I2515" s="4">
        <f t="shared" si="1887"/>
        <v>2668</v>
      </c>
      <c r="J2515" s="4">
        <f t="shared" si="1888"/>
        <v>2669</v>
      </c>
      <c r="K2515" s="4">
        <f t="shared" si="1889"/>
        <v>2628</v>
      </c>
      <c r="L2515" s="1">
        <f t="shared" si="1890"/>
        <v>0</v>
      </c>
      <c r="M2515" s="1">
        <f t="shared" si="1891"/>
        <v>0</v>
      </c>
      <c r="N2515" s="1">
        <f t="shared" si="1892"/>
        <v>0</v>
      </c>
      <c r="O2515" s="1">
        <f t="shared" si="1893"/>
        <v>0</v>
      </c>
      <c r="P2515" s="1">
        <f t="shared" si="1894"/>
        <v>0</v>
      </c>
      <c r="Q2515" s="1" t="str">
        <f t="shared" si="1895"/>
        <v/>
      </c>
      <c r="R2515" s="1">
        <f t="shared" si="1896"/>
        <v>57.5</v>
      </c>
      <c r="S2515" s="1">
        <f t="shared" si="1897"/>
        <v>-35</v>
      </c>
      <c r="T2515" s="1">
        <f>VLOOKUP($H2515,節点!$E$1:$G$20000,2,FALSE)</f>
        <v>56</v>
      </c>
      <c r="U2515" s="1">
        <f>VLOOKUP($H2515,節点!$E$1:$G$20000,3,FALSE)</f>
        <v>-36</v>
      </c>
      <c r="V2515" s="1">
        <f>VLOOKUP($I2515,節点!$E$1:$G$20000,2,FALSE)</f>
        <v>59</v>
      </c>
      <c r="W2515" s="1">
        <f>VLOOKUP($I2515,節点!$E$1:$G$20000,3,FALSE)</f>
        <v>-36</v>
      </c>
      <c r="X2515" s="1">
        <f>VLOOKUP($J2515,節点!$E$1:$G$20000,2,FALSE)</f>
        <v>59</v>
      </c>
      <c r="Y2515" s="1">
        <f>VLOOKUP($J2515,節点!$E$1:$G$20000,3,FALSE)</f>
        <v>-34</v>
      </c>
      <c r="Z2515" s="1">
        <f>VLOOKUP($K2515,節点!$E$1:$G$20000,2,FALSE)</f>
        <v>56</v>
      </c>
      <c r="AA2515" s="1">
        <f>VLOOKUP($K2515,節点!$E$1:$G$20000,3,FALSE)</f>
        <v>-34</v>
      </c>
      <c r="AB2515">
        <f t="shared" si="1898"/>
        <v>-1.5</v>
      </c>
      <c r="AC2515">
        <f t="shared" si="1899"/>
        <v>-1</v>
      </c>
      <c r="AD2515">
        <f t="shared" si="1900"/>
        <v>1.5</v>
      </c>
      <c r="AE2515">
        <f t="shared" si="1901"/>
        <v>-1</v>
      </c>
      <c r="AF2515">
        <f t="shared" si="1902"/>
        <v>1.5</v>
      </c>
      <c r="AG2515">
        <f t="shared" si="1903"/>
        <v>1</v>
      </c>
      <c r="AH2515">
        <f t="shared" si="1904"/>
        <v>-1.5</v>
      </c>
      <c r="AI2515">
        <f t="shared" si="1905"/>
        <v>1</v>
      </c>
      <c r="AJ2515">
        <f t="shared" si="1915"/>
        <v>213.69006752597977</v>
      </c>
      <c r="AK2515">
        <f t="shared" si="1916"/>
        <v>326.30993247402023</v>
      </c>
      <c r="AL2515">
        <f t="shared" si="1917"/>
        <v>33.690067525979785</v>
      </c>
      <c r="AM2515">
        <f t="shared" si="1918"/>
        <v>146.30993247402023</v>
      </c>
      <c r="AN2515">
        <f t="shared" si="1906"/>
        <v>3</v>
      </c>
      <c r="AO2515">
        <f t="shared" si="1907"/>
        <v>4</v>
      </c>
      <c r="AP2515">
        <f t="shared" si="1908"/>
        <v>1</v>
      </c>
      <c r="AQ2515">
        <f t="shared" si="1909"/>
        <v>2</v>
      </c>
      <c r="AR2515">
        <f t="shared" si="1910"/>
        <v>3412</v>
      </c>
      <c r="AS2515" t="str">
        <f t="shared" si="1911"/>
        <v/>
      </c>
      <c r="AT2515" t="str">
        <f t="shared" si="1912"/>
        <v/>
      </c>
      <c r="AU2515" t="str">
        <f t="shared" si="1913"/>
        <v/>
      </c>
      <c r="AV2515" t="str">
        <f t="shared" si="1914"/>
        <v/>
      </c>
      <c r="AW2515" t="str">
        <f t="shared" si="1883"/>
        <v/>
      </c>
      <c r="BA2515">
        <f t="shared" si="1871"/>
        <v>57.5</v>
      </c>
      <c r="BB2515">
        <f t="shared" si="1872"/>
        <v>-36</v>
      </c>
      <c r="BC2515">
        <f t="shared" si="1873"/>
        <v>59</v>
      </c>
      <c r="BD2515">
        <f t="shared" si="1874"/>
        <v>-35</v>
      </c>
      <c r="BE2515">
        <f t="shared" si="1875"/>
        <v>57.5</v>
      </c>
      <c r="BF2515">
        <f t="shared" si="1876"/>
        <v>-34</v>
      </c>
      <c r="BG2515">
        <f t="shared" si="1877"/>
        <v>56</v>
      </c>
      <c r="BH2515">
        <f t="shared" si="1878"/>
        <v>-35</v>
      </c>
      <c r="BI2515">
        <f t="shared" si="1879"/>
        <v>2</v>
      </c>
      <c r="BJ2515">
        <f t="shared" si="1880"/>
        <v>3</v>
      </c>
      <c r="BK2515">
        <f t="shared" si="1881"/>
        <v>1.5</v>
      </c>
      <c r="BL2515">
        <f t="shared" si="1882"/>
        <v>2</v>
      </c>
      <c r="BM2515" s="1">
        <v>1.4285714285714324</v>
      </c>
    </row>
    <row r="2516" spans="1:65">
      <c r="A2516" s="16" t="s">
        <v>5940</v>
      </c>
      <c r="E2516"/>
      <c r="F2516" s="17">
        <f t="shared" si="1884"/>
        <v>2568</v>
      </c>
      <c r="G2516" s="3">
        <f t="shared" si="1885"/>
        <v>6</v>
      </c>
      <c r="H2516" s="4">
        <f t="shared" si="1886"/>
        <v>2628</v>
      </c>
      <c r="I2516" s="4">
        <f t="shared" si="1887"/>
        <v>2669</v>
      </c>
      <c r="J2516" s="4">
        <f t="shared" si="1888"/>
        <v>2670</v>
      </c>
      <c r="K2516" s="4">
        <f t="shared" si="1889"/>
        <v>2629</v>
      </c>
      <c r="L2516" s="1">
        <f t="shared" si="1890"/>
        <v>0</v>
      </c>
      <c r="M2516" s="1">
        <f t="shared" si="1891"/>
        <v>0</v>
      </c>
      <c r="N2516" s="1">
        <f t="shared" si="1892"/>
        <v>0</v>
      </c>
      <c r="O2516" s="1">
        <f t="shared" si="1893"/>
        <v>0</v>
      </c>
      <c r="P2516" s="1">
        <f t="shared" si="1894"/>
        <v>0</v>
      </c>
      <c r="Q2516" s="1" t="str">
        <f t="shared" si="1895"/>
        <v/>
      </c>
      <c r="R2516" s="1">
        <f t="shared" si="1896"/>
        <v>57.5</v>
      </c>
      <c r="S2516" s="1">
        <f t="shared" si="1897"/>
        <v>-33</v>
      </c>
      <c r="T2516" s="1">
        <f>VLOOKUP($H2516,節点!$E$1:$G$20000,2,FALSE)</f>
        <v>56</v>
      </c>
      <c r="U2516" s="1">
        <f>VLOOKUP($H2516,節点!$E$1:$G$20000,3,FALSE)</f>
        <v>-34</v>
      </c>
      <c r="V2516" s="1">
        <f>VLOOKUP($I2516,節点!$E$1:$G$20000,2,FALSE)</f>
        <v>59</v>
      </c>
      <c r="W2516" s="1">
        <f>VLOOKUP($I2516,節点!$E$1:$G$20000,3,FALSE)</f>
        <v>-34</v>
      </c>
      <c r="X2516" s="1">
        <f>VLOOKUP($J2516,節点!$E$1:$G$20000,2,FALSE)</f>
        <v>59</v>
      </c>
      <c r="Y2516" s="1">
        <f>VLOOKUP($J2516,節点!$E$1:$G$20000,3,FALSE)</f>
        <v>-32</v>
      </c>
      <c r="Z2516" s="1">
        <f>VLOOKUP($K2516,節点!$E$1:$G$20000,2,FALSE)</f>
        <v>56</v>
      </c>
      <c r="AA2516" s="1">
        <f>VLOOKUP($K2516,節点!$E$1:$G$20000,3,FALSE)</f>
        <v>-32</v>
      </c>
      <c r="AB2516">
        <f t="shared" si="1898"/>
        <v>-1.5</v>
      </c>
      <c r="AC2516">
        <f t="shared" si="1899"/>
        <v>-1</v>
      </c>
      <c r="AD2516">
        <f t="shared" si="1900"/>
        <v>1.5</v>
      </c>
      <c r="AE2516">
        <f t="shared" si="1901"/>
        <v>-1</v>
      </c>
      <c r="AF2516">
        <f t="shared" si="1902"/>
        <v>1.5</v>
      </c>
      <c r="AG2516">
        <f t="shared" si="1903"/>
        <v>1</v>
      </c>
      <c r="AH2516">
        <f t="shared" si="1904"/>
        <v>-1.5</v>
      </c>
      <c r="AI2516">
        <f t="shared" si="1905"/>
        <v>1</v>
      </c>
      <c r="AJ2516">
        <f t="shared" si="1915"/>
        <v>213.69006752597977</v>
      </c>
      <c r="AK2516">
        <f t="shared" si="1916"/>
        <v>326.30993247402023</v>
      </c>
      <c r="AL2516">
        <f t="shared" si="1917"/>
        <v>33.690067525979785</v>
      </c>
      <c r="AM2516">
        <f t="shared" si="1918"/>
        <v>146.30993247402023</v>
      </c>
      <c r="AN2516">
        <f t="shared" si="1906"/>
        <v>3</v>
      </c>
      <c r="AO2516">
        <f t="shared" si="1907"/>
        <v>4</v>
      </c>
      <c r="AP2516">
        <f t="shared" si="1908"/>
        <v>1</v>
      </c>
      <c r="AQ2516">
        <f t="shared" si="1909"/>
        <v>2</v>
      </c>
      <c r="AR2516">
        <f t="shared" si="1910"/>
        <v>3412</v>
      </c>
      <c r="AS2516" t="str">
        <f t="shared" si="1911"/>
        <v/>
      </c>
      <c r="AT2516" t="str">
        <f t="shared" si="1912"/>
        <v/>
      </c>
      <c r="AU2516" t="str">
        <f t="shared" si="1913"/>
        <v/>
      </c>
      <c r="AV2516" t="str">
        <f t="shared" si="1914"/>
        <v/>
      </c>
      <c r="AW2516" t="str">
        <f t="shared" si="1883"/>
        <v/>
      </c>
      <c r="BA2516">
        <f t="shared" si="1871"/>
        <v>57.5</v>
      </c>
      <c r="BB2516">
        <f t="shared" si="1872"/>
        <v>-34</v>
      </c>
      <c r="BC2516">
        <f t="shared" si="1873"/>
        <v>59</v>
      </c>
      <c r="BD2516">
        <f t="shared" si="1874"/>
        <v>-33</v>
      </c>
      <c r="BE2516">
        <f t="shared" si="1875"/>
        <v>57.5</v>
      </c>
      <c r="BF2516">
        <f t="shared" si="1876"/>
        <v>-32</v>
      </c>
      <c r="BG2516">
        <f t="shared" si="1877"/>
        <v>56</v>
      </c>
      <c r="BH2516">
        <f t="shared" si="1878"/>
        <v>-33</v>
      </c>
      <c r="BI2516">
        <f t="shared" si="1879"/>
        <v>2</v>
      </c>
      <c r="BJ2516">
        <f t="shared" si="1880"/>
        <v>3</v>
      </c>
      <c r="BK2516">
        <f t="shared" si="1881"/>
        <v>1.5</v>
      </c>
      <c r="BL2516">
        <f t="shared" si="1882"/>
        <v>2</v>
      </c>
      <c r="BM2516" s="1">
        <v>1.4285714285714324</v>
      </c>
    </row>
    <row r="2517" spans="1:65">
      <c r="A2517" s="16" t="s">
        <v>5941</v>
      </c>
      <c r="E2517"/>
      <c r="F2517" s="17">
        <f t="shared" si="1884"/>
        <v>2605</v>
      </c>
      <c r="G2517" s="3">
        <f t="shared" si="1885"/>
        <v>6</v>
      </c>
      <c r="H2517" s="4">
        <f t="shared" si="1886"/>
        <v>2666</v>
      </c>
      <c r="I2517" s="4">
        <f t="shared" si="1887"/>
        <v>2707</v>
      </c>
      <c r="J2517" s="4">
        <f t="shared" si="1888"/>
        <v>2708</v>
      </c>
      <c r="K2517" s="4">
        <f t="shared" si="1889"/>
        <v>2667</v>
      </c>
      <c r="L2517" s="1">
        <f t="shared" si="1890"/>
        <v>0</v>
      </c>
      <c r="M2517" s="1">
        <f t="shared" si="1891"/>
        <v>0</v>
      </c>
      <c r="N2517" s="1">
        <f t="shared" si="1892"/>
        <v>0</v>
      </c>
      <c r="O2517" s="1">
        <f t="shared" si="1893"/>
        <v>0</v>
      </c>
      <c r="P2517" s="1">
        <f t="shared" si="1894"/>
        <v>0</v>
      </c>
      <c r="Q2517" s="1" t="str">
        <f t="shared" si="1895"/>
        <v/>
      </c>
      <c r="R2517" s="1">
        <f t="shared" si="1896"/>
        <v>60.5</v>
      </c>
      <c r="S2517" s="1">
        <f t="shared" si="1897"/>
        <v>-39</v>
      </c>
      <c r="T2517" s="1">
        <f>VLOOKUP($H2517,節点!$E$1:$G$20000,2,FALSE)</f>
        <v>59</v>
      </c>
      <c r="U2517" s="1">
        <f>VLOOKUP($H2517,節点!$E$1:$G$20000,3,FALSE)</f>
        <v>-40</v>
      </c>
      <c r="V2517" s="1">
        <f>VLOOKUP($I2517,節点!$E$1:$G$20000,2,FALSE)</f>
        <v>62</v>
      </c>
      <c r="W2517" s="1">
        <f>VLOOKUP($I2517,節点!$E$1:$G$20000,3,FALSE)</f>
        <v>-40</v>
      </c>
      <c r="X2517" s="1">
        <f>VLOOKUP($J2517,節点!$E$1:$G$20000,2,FALSE)</f>
        <v>62</v>
      </c>
      <c r="Y2517" s="1">
        <f>VLOOKUP($J2517,節点!$E$1:$G$20000,3,FALSE)</f>
        <v>-38</v>
      </c>
      <c r="Z2517" s="1">
        <f>VLOOKUP($K2517,節点!$E$1:$G$20000,2,FALSE)</f>
        <v>59</v>
      </c>
      <c r="AA2517" s="1">
        <f>VLOOKUP($K2517,節点!$E$1:$G$20000,3,FALSE)</f>
        <v>-38</v>
      </c>
      <c r="AB2517">
        <f t="shared" si="1898"/>
        <v>-1.5</v>
      </c>
      <c r="AC2517">
        <f t="shared" si="1899"/>
        <v>-1</v>
      </c>
      <c r="AD2517">
        <f t="shared" si="1900"/>
        <v>1.5</v>
      </c>
      <c r="AE2517">
        <f t="shared" si="1901"/>
        <v>-1</v>
      </c>
      <c r="AF2517">
        <f t="shared" si="1902"/>
        <v>1.5</v>
      </c>
      <c r="AG2517">
        <f t="shared" si="1903"/>
        <v>1</v>
      </c>
      <c r="AH2517">
        <f t="shared" si="1904"/>
        <v>-1.5</v>
      </c>
      <c r="AI2517">
        <f t="shared" si="1905"/>
        <v>1</v>
      </c>
      <c r="AJ2517">
        <f t="shared" si="1915"/>
        <v>213.69006752597977</v>
      </c>
      <c r="AK2517">
        <f t="shared" si="1916"/>
        <v>326.30993247402023</v>
      </c>
      <c r="AL2517">
        <f t="shared" si="1917"/>
        <v>33.690067525979785</v>
      </c>
      <c r="AM2517">
        <f t="shared" si="1918"/>
        <v>146.30993247402023</v>
      </c>
      <c r="AN2517">
        <f t="shared" si="1906"/>
        <v>3</v>
      </c>
      <c r="AO2517">
        <f t="shared" si="1907"/>
        <v>4</v>
      </c>
      <c r="AP2517">
        <f t="shared" si="1908"/>
        <v>1</v>
      </c>
      <c r="AQ2517">
        <f t="shared" si="1909"/>
        <v>2</v>
      </c>
      <c r="AR2517">
        <f t="shared" si="1910"/>
        <v>3412</v>
      </c>
      <c r="AS2517" t="str">
        <f t="shared" si="1911"/>
        <v/>
      </c>
      <c r="AT2517" t="str">
        <f t="shared" si="1912"/>
        <v/>
      </c>
      <c r="AU2517" t="str">
        <f t="shared" si="1913"/>
        <v/>
      </c>
      <c r="AV2517" t="str">
        <f t="shared" si="1914"/>
        <v/>
      </c>
      <c r="AW2517" t="str">
        <f t="shared" si="1883"/>
        <v/>
      </c>
      <c r="BA2517">
        <f t="shared" si="1871"/>
        <v>60.5</v>
      </c>
      <c r="BB2517">
        <f t="shared" si="1872"/>
        <v>-40</v>
      </c>
      <c r="BC2517">
        <f t="shared" si="1873"/>
        <v>62</v>
      </c>
      <c r="BD2517">
        <f t="shared" si="1874"/>
        <v>-39</v>
      </c>
      <c r="BE2517">
        <f t="shared" si="1875"/>
        <v>60.5</v>
      </c>
      <c r="BF2517">
        <f t="shared" si="1876"/>
        <v>-38</v>
      </c>
      <c r="BG2517">
        <f t="shared" si="1877"/>
        <v>59</v>
      </c>
      <c r="BH2517">
        <f t="shared" si="1878"/>
        <v>-39</v>
      </c>
      <c r="BI2517">
        <f t="shared" si="1879"/>
        <v>2</v>
      </c>
      <c r="BJ2517">
        <f t="shared" si="1880"/>
        <v>3</v>
      </c>
      <c r="BK2517">
        <f t="shared" si="1881"/>
        <v>1.5</v>
      </c>
      <c r="BL2517">
        <f t="shared" si="1882"/>
        <v>2</v>
      </c>
      <c r="BM2517" s="1">
        <v>1.4285714285714324</v>
      </c>
    </row>
    <row r="2518" spans="1:65">
      <c r="A2518" s="16" t="s">
        <v>5942</v>
      </c>
      <c r="E2518"/>
      <c r="F2518" s="17">
        <f t="shared" si="1884"/>
        <v>2606</v>
      </c>
      <c r="G2518" s="3">
        <f t="shared" si="1885"/>
        <v>6</v>
      </c>
      <c r="H2518" s="4">
        <f t="shared" si="1886"/>
        <v>2667</v>
      </c>
      <c r="I2518" s="4">
        <f t="shared" si="1887"/>
        <v>2708</v>
      </c>
      <c r="J2518" s="4">
        <f t="shared" si="1888"/>
        <v>2709</v>
      </c>
      <c r="K2518" s="4">
        <f t="shared" si="1889"/>
        <v>2668</v>
      </c>
      <c r="L2518" s="1">
        <f t="shared" si="1890"/>
        <v>0</v>
      </c>
      <c r="M2518" s="1">
        <f t="shared" si="1891"/>
        <v>0</v>
      </c>
      <c r="N2518" s="1">
        <f t="shared" si="1892"/>
        <v>0</v>
      </c>
      <c r="O2518" s="1">
        <f t="shared" si="1893"/>
        <v>0</v>
      </c>
      <c r="P2518" s="1">
        <f t="shared" si="1894"/>
        <v>0</v>
      </c>
      <c r="Q2518" s="1" t="str">
        <f t="shared" si="1895"/>
        <v/>
      </c>
      <c r="R2518" s="1">
        <f t="shared" si="1896"/>
        <v>60.5</v>
      </c>
      <c r="S2518" s="1">
        <f t="shared" si="1897"/>
        <v>-37</v>
      </c>
      <c r="T2518" s="1">
        <f>VLOOKUP($H2518,節点!$E$1:$G$20000,2,FALSE)</f>
        <v>59</v>
      </c>
      <c r="U2518" s="1">
        <f>VLOOKUP($H2518,節点!$E$1:$G$20000,3,FALSE)</f>
        <v>-38</v>
      </c>
      <c r="V2518" s="1">
        <f>VLOOKUP($I2518,節点!$E$1:$G$20000,2,FALSE)</f>
        <v>62</v>
      </c>
      <c r="W2518" s="1">
        <f>VLOOKUP($I2518,節点!$E$1:$G$20000,3,FALSE)</f>
        <v>-38</v>
      </c>
      <c r="X2518" s="1">
        <f>VLOOKUP($J2518,節点!$E$1:$G$20000,2,FALSE)</f>
        <v>62</v>
      </c>
      <c r="Y2518" s="1">
        <f>VLOOKUP($J2518,節点!$E$1:$G$20000,3,FALSE)</f>
        <v>-36</v>
      </c>
      <c r="Z2518" s="1">
        <f>VLOOKUP($K2518,節点!$E$1:$G$20000,2,FALSE)</f>
        <v>59</v>
      </c>
      <c r="AA2518" s="1">
        <f>VLOOKUP($K2518,節点!$E$1:$G$20000,3,FALSE)</f>
        <v>-36</v>
      </c>
      <c r="AB2518">
        <f t="shared" si="1898"/>
        <v>-1.5</v>
      </c>
      <c r="AC2518">
        <f t="shared" si="1899"/>
        <v>-1</v>
      </c>
      <c r="AD2518">
        <f t="shared" si="1900"/>
        <v>1.5</v>
      </c>
      <c r="AE2518">
        <f t="shared" si="1901"/>
        <v>-1</v>
      </c>
      <c r="AF2518">
        <f t="shared" si="1902"/>
        <v>1.5</v>
      </c>
      <c r="AG2518">
        <f t="shared" si="1903"/>
        <v>1</v>
      </c>
      <c r="AH2518">
        <f t="shared" si="1904"/>
        <v>-1.5</v>
      </c>
      <c r="AI2518">
        <f t="shared" si="1905"/>
        <v>1</v>
      </c>
      <c r="AJ2518">
        <f t="shared" si="1915"/>
        <v>213.69006752597977</v>
      </c>
      <c r="AK2518">
        <f t="shared" si="1916"/>
        <v>326.30993247402023</v>
      </c>
      <c r="AL2518">
        <f t="shared" si="1917"/>
        <v>33.690067525979785</v>
      </c>
      <c r="AM2518">
        <f t="shared" si="1918"/>
        <v>146.30993247402023</v>
      </c>
      <c r="AN2518">
        <f t="shared" si="1906"/>
        <v>3</v>
      </c>
      <c r="AO2518">
        <f t="shared" si="1907"/>
        <v>4</v>
      </c>
      <c r="AP2518">
        <f t="shared" si="1908"/>
        <v>1</v>
      </c>
      <c r="AQ2518">
        <f t="shared" si="1909"/>
        <v>2</v>
      </c>
      <c r="AR2518">
        <f t="shared" si="1910"/>
        <v>3412</v>
      </c>
      <c r="AS2518" t="str">
        <f t="shared" si="1911"/>
        <v/>
      </c>
      <c r="AT2518" t="str">
        <f t="shared" si="1912"/>
        <v/>
      </c>
      <c r="AU2518" t="str">
        <f t="shared" si="1913"/>
        <v/>
      </c>
      <c r="AV2518" t="str">
        <f t="shared" si="1914"/>
        <v/>
      </c>
      <c r="AW2518" t="str">
        <f t="shared" si="1883"/>
        <v/>
      </c>
      <c r="BA2518">
        <f t="shared" ref="BA2518:BA2581" si="1919">(T2518+V2518)/2</f>
        <v>60.5</v>
      </c>
      <c r="BB2518">
        <f t="shared" ref="BB2518:BB2581" si="1920">(U2518+W2518)/2</f>
        <v>-38</v>
      </c>
      <c r="BC2518">
        <f t="shared" ref="BC2518:BC2581" si="1921">(V2518+X2518)/2</f>
        <v>62</v>
      </c>
      <c r="BD2518">
        <f t="shared" ref="BD2518:BD2581" si="1922">(W2518+Y2518)/2</f>
        <v>-37</v>
      </c>
      <c r="BE2518">
        <f t="shared" ref="BE2518:BE2581" si="1923">(X2518+Z2518)/2</f>
        <v>60.5</v>
      </c>
      <c r="BF2518">
        <f t="shared" ref="BF2518:BF2581" si="1924">(Y2518+AA2518)/2</f>
        <v>-36</v>
      </c>
      <c r="BG2518">
        <f t="shared" ref="BG2518:BG2581" si="1925">(Z2518+T2518)/2</f>
        <v>59</v>
      </c>
      <c r="BH2518">
        <f t="shared" ref="BH2518:BH2581" si="1926">(AA2518+U2518)/2</f>
        <v>-37</v>
      </c>
      <c r="BI2518">
        <f t="shared" ref="BI2518:BI2581" si="1927">SQRT((BE2518-BA2518)^2+(BF2518-BB2518)^2)</f>
        <v>2</v>
      </c>
      <c r="BJ2518">
        <f t="shared" ref="BJ2518:BJ2581" si="1928">SQRT((BG2518-BC2518)^2+(BH2518-BD2518)^2)</f>
        <v>3</v>
      </c>
      <c r="BK2518">
        <f t="shared" ref="BK2518:BK2581" si="1929">MAX(BI2518/BJ2518,BJ2518/BI2518)</f>
        <v>1.5</v>
      </c>
      <c r="BL2518">
        <f t="shared" ref="BL2518:BL2581" si="1930">MIN(BI2518,BJ2518)</f>
        <v>2</v>
      </c>
      <c r="BM2518" s="1">
        <v>1.4285714285714324</v>
      </c>
    </row>
    <row r="2519" spans="1:65">
      <c r="A2519" s="16" t="s">
        <v>5943</v>
      </c>
      <c r="E2519"/>
      <c r="F2519" s="17">
        <f t="shared" si="1884"/>
        <v>2607</v>
      </c>
      <c r="G2519" s="3">
        <f t="shared" si="1885"/>
        <v>6</v>
      </c>
      <c r="H2519" s="4">
        <f t="shared" si="1886"/>
        <v>2668</v>
      </c>
      <c r="I2519" s="4">
        <f t="shared" si="1887"/>
        <v>2709</v>
      </c>
      <c r="J2519" s="4">
        <f t="shared" si="1888"/>
        <v>2710</v>
      </c>
      <c r="K2519" s="4">
        <f t="shared" si="1889"/>
        <v>2669</v>
      </c>
      <c r="L2519" s="1">
        <f t="shared" si="1890"/>
        <v>0</v>
      </c>
      <c r="M2519" s="1">
        <f t="shared" si="1891"/>
        <v>0</v>
      </c>
      <c r="N2519" s="1">
        <f t="shared" si="1892"/>
        <v>0</v>
      </c>
      <c r="O2519" s="1">
        <f t="shared" si="1893"/>
        <v>0</v>
      </c>
      <c r="P2519" s="1">
        <f t="shared" si="1894"/>
        <v>0</v>
      </c>
      <c r="Q2519" s="1" t="str">
        <f t="shared" si="1895"/>
        <v/>
      </c>
      <c r="R2519" s="1">
        <f t="shared" si="1896"/>
        <v>60.5</v>
      </c>
      <c r="S2519" s="1">
        <f t="shared" si="1897"/>
        <v>-35</v>
      </c>
      <c r="T2519" s="1">
        <f>VLOOKUP($H2519,節点!$E$1:$G$20000,2,FALSE)</f>
        <v>59</v>
      </c>
      <c r="U2519" s="1">
        <f>VLOOKUP($H2519,節点!$E$1:$G$20000,3,FALSE)</f>
        <v>-36</v>
      </c>
      <c r="V2519" s="1">
        <f>VLOOKUP($I2519,節点!$E$1:$G$20000,2,FALSE)</f>
        <v>62</v>
      </c>
      <c r="W2519" s="1">
        <f>VLOOKUP($I2519,節点!$E$1:$G$20000,3,FALSE)</f>
        <v>-36</v>
      </c>
      <c r="X2519" s="1">
        <f>VLOOKUP($J2519,節点!$E$1:$G$20000,2,FALSE)</f>
        <v>62</v>
      </c>
      <c r="Y2519" s="1">
        <f>VLOOKUP($J2519,節点!$E$1:$G$20000,3,FALSE)</f>
        <v>-34</v>
      </c>
      <c r="Z2519" s="1">
        <f>VLOOKUP($K2519,節点!$E$1:$G$20000,2,FALSE)</f>
        <v>59</v>
      </c>
      <c r="AA2519" s="1">
        <f>VLOOKUP($K2519,節点!$E$1:$G$20000,3,FALSE)</f>
        <v>-34</v>
      </c>
      <c r="AB2519">
        <f t="shared" si="1898"/>
        <v>-1.5</v>
      </c>
      <c r="AC2519">
        <f t="shared" si="1899"/>
        <v>-1</v>
      </c>
      <c r="AD2519">
        <f t="shared" si="1900"/>
        <v>1.5</v>
      </c>
      <c r="AE2519">
        <f t="shared" si="1901"/>
        <v>-1</v>
      </c>
      <c r="AF2519">
        <f t="shared" si="1902"/>
        <v>1.5</v>
      </c>
      <c r="AG2519">
        <f t="shared" si="1903"/>
        <v>1</v>
      </c>
      <c r="AH2519">
        <f t="shared" si="1904"/>
        <v>-1.5</v>
      </c>
      <c r="AI2519">
        <f t="shared" si="1905"/>
        <v>1</v>
      </c>
      <c r="AJ2519">
        <f t="shared" si="1915"/>
        <v>213.69006752597977</v>
      </c>
      <c r="AK2519">
        <f t="shared" si="1916"/>
        <v>326.30993247402023</v>
      </c>
      <c r="AL2519">
        <f t="shared" si="1917"/>
        <v>33.690067525979785</v>
      </c>
      <c r="AM2519">
        <f t="shared" si="1918"/>
        <v>146.30993247402023</v>
      </c>
      <c r="AN2519">
        <f t="shared" si="1906"/>
        <v>3</v>
      </c>
      <c r="AO2519">
        <f t="shared" si="1907"/>
        <v>4</v>
      </c>
      <c r="AP2519">
        <f t="shared" si="1908"/>
        <v>1</v>
      </c>
      <c r="AQ2519">
        <f t="shared" si="1909"/>
        <v>2</v>
      </c>
      <c r="AR2519">
        <f t="shared" si="1910"/>
        <v>3412</v>
      </c>
      <c r="AS2519" t="str">
        <f t="shared" si="1911"/>
        <v/>
      </c>
      <c r="AT2519" t="str">
        <f t="shared" si="1912"/>
        <v/>
      </c>
      <c r="AU2519" t="str">
        <f t="shared" si="1913"/>
        <v/>
      </c>
      <c r="AV2519" t="str">
        <f t="shared" si="1914"/>
        <v/>
      </c>
      <c r="AW2519" t="str">
        <f t="shared" si="1883"/>
        <v/>
      </c>
      <c r="BA2519">
        <f t="shared" si="1919"/>
        <v>60.5</v>
      </c>
      <c r="BB2519">
        <f t="shared" si="1920"/>
        <v>-36</v>
      </c>
      <c r="BC2519">
        <f t="shared" si="1921"/>
        <v>62</v>
      </c>
      <c r="BD2519">
        <f t="shared" si="1922"/>
        <v>-35</v>
      </c>
      <c r="BE2519">
        <f t="shared" si="1923"/>
        <v>60.5</v>
      </c>
      <c r="BF2519">
        <f t="shared" si="1924"/>
        <v>-34</v>
      </c>
      <c r="BG2519">
        <f t="shared" si="1925"/>
        <v>59</v>
      </c>
      <c r="BH2519">
        <f t="shared" si="1926"/>
        <v>-35</v>
      </c>
      <c r="BI2519">
        <f t="shared" si="1927"/>
        <v>2</v>
      </c>
      <c r="BJ2519">
        <f t="shared" si="1928"/>
        <v>3</v>
      </c>
      <c r="BK2519">
        <f t="shared" si="1929"/>
        <v>1.5</v>
      </c>
      <c r="BL2519">
        <f t="shared" si="1930"/>
        <v>2</v>
      </c>
      <c r="BM2519" s="1">
        <v>1.4285714285714324</v>
      </c>
    </row>
    <row r="2520" spans="1:65">
      <c r="A2520" s="16" t="s">
        <v>5944</v>
      </c>
      <c r="E2520"/>
      <c r="F2520" s="17">
        <f t="shared" si="1884"/>
        <v>2608</v>
      </c>
      <c r="G2520" s="3">
        <f t="shared" si="1885"/>
        <v>6</v>
      </c>
      <c r="H2520" s="4">
        <f t="shared" si="1886"/>
        <v>2669</v>
      </c>
      <c r="I2520" s="4">
        <f t="shared" si="1887"/>
        <v>2710</v>
      </c>
      <c r="J2520" s="4">
        <f t="shared" si="1888"/>
        <v>2711</v>
      </c>
      <c r="K2520" s="4">
        <f t="shared" si="1889"/>
        <v>2670</v>
      </c>
      <c r="L2520" s="1">
        <f t="shared" si="1890"/>
        <v>0</v>
      </c>
      <c r="M2520" s="1">
        <f t="shared" si="1891"/>
        <v>0</v>
      </c>
      <c r="N2520" s="1">
        <f t="shared" si="1892"/>
        <v>0</v>
      </c>
      <c r="O2520" s="1">
        <f t="shared" si="1893"/>
        <v>0</v>
      </c>
      <c r="P2520" s="1">
        <f t="shared" si="1894"/>
        <v>0</v>
      </c>
      <c r="Q2520" s="1" t="str">
        <f t="shared" si="1895"/>
        <v/>
      </c>
      <c r="R2520" s="1">
        <f t="shared" si="1896"/>
        <v>60.5</v>
      </c>
      <c r="S2520" s="1">
        <f t="shared" si="1897"/>
        <v>-33</v>
      </c>
      <c r="T2520" s="1">
        <f>VLOOKUP($H2520,節点!$E$1:$G$20000,2,FALSE)</f>
        <v>59</v>
      </c>
      <c r="U2520" s="1">
        <f>VLOOKUP($H2520,節点!$E$1:$G$20000,3,FALSE)</f>
        <v>-34</v>
      </c>
      <c r="V2520" s="1">
        <f>VLOOKUP($I2520,節点!$E$1:$G$20000,2,FALSE)</f>
        <v>62</v>
      </c>
      <c r="W2520" s="1">
        <f>VLOOKUP($I2520,節点!$E$1:$G$20000,3,FALSE)</f>
        <v>-34</v>
      </c>
      <c r="X2520" s="1">
        <f>VLOOKUP($J2520,節点!$E$1:$G$20000,2,FALSE)</f>
        <v>62</v>
      </c>
      <c r="Y2520" s="1">
        <f>VLOOKUP($J2520,節点!$E$1:$G$20000,3,FALSE)</f>
        <v>-32</v>
      </c>
      <c r="Z2520" s="1">
        <f>VLOOKUP($K2520,節点!$E$1:$G$20000,2,FALSE)</f>
        <v>59</v>
      </c>
      <c r="AA2520" s="1">
        <f>VLOOKUP($K2520,節点!$E$1:$G$20000,3,FALSE)</f>
        <v>-32</v>
      </c>
      <c r="AB2520">
        <f t="shared" si="1898"/>
        <v>-1.5</v>
      </c>
      <c r="AC2520">
        <f t="shared" si="1899"/>
        <v>-1</v>
      </c>
      <c r="AD2520">
        <f t="shared" si="1900"/>
        <v>1.5</v>
      </c>
      <c r="AE2520">
        <f t="shared" si="1901"/>
        <v>-1</v>
      </c>
      <c r="AF2520">
        <f t="shared" si="1902"/>
        <v>1.5</v>
      </c>
      <c r="AG2520">
        <f t="shared" si="1903"/>
        <v>1</v>
      </c>
      <c r="AH2520">
        <f t="shared" si="1904"/>
        <v>-1.5</v>
      </c>
      <c r="AI2520">
        <f t="shared" si="1905"/>
        <v>1</v>
      </c>
      <c r="AJ2520">
        <f t="shared" si="1915"/>
        <v>213.69006752597977</v>
      </c>
      <c r="AK2520">
        <f t="shared" si="1916"/>
        <v>326.30993247402023</v>
      </c>
      <c r="AL2520">
        <f t="shared" si="1917"/>
        <v>33.690067525979785</v>
      </c>
      <c r="AM2520">
        <f t="shared" si="1918"/>
        <v>146.30993247402023</v>
      </c>
      <c r="AN2520">
        <f t="shared" si="1906"/>
        <v>3</v>
      </c>
      <c r="AO2520">
        <f t="shared" si="1907"/>
        <v>4</v>
      </c>
      <c r="AP2520">
        <f t="shared" si="1908"/>
        <v>1</v>
      </c>
      <c r="AQ2520">
        <f t="shared" si="1909"/>
        <v>2</v>
      </c>
      <c r="AR2520">
        <f t="shared" si="1910"/>
        <v>3412</v>
      </c>
      <c r="AS2520" t="str">
        <f t="shared" si="1911"/>
        <v/>
      </c>
      <c r="AT2520" t="str">
        <f t="shared" si="1912"/>
        <v/>
      </c>
      <c r="AU2520" t="str">
        <f t="shared" si="1913"/>
        <v/>
      </c>
      <c r="AV2520" t="str">
        <f t="shared" si="1914"/>
        <v/>
      </c>
      <c r="AW2520" t="str">
        <f t="shared" si="1883"/>
        <v/>
      </c>
      <c r="BA2520">
        <f t="shared" si="1919"/>
        <v>60.5</v>
      </c>
      <c r="BB2520">
        <f t="shared" si="1920"/>
        <v>-34</v>
      </c>
      <c r="BC2520">
        <f t="shared" si="1921"/>
        <v>62</v>
      </c>
      <c r="BD2520">
        <f t="shared" si="1922"/>
        <v>-33</v>
      </c>
      <c r="BE2520">
        <f t="shared" si="1923"/>
        <v>60.5</v>
      </c>
      <c r="BF2520">
        <f t="shared" si="1924"/>
        <v>-32</v>
      </c>
      <c r="BG2520">
        <f t="shared" si="1925"/>
        <v>59</v>
      </c>
      <c r="BH2520">
        <f t="shared" si="1926"/>
        <v>-33</v>
      </c>
      <c r="BI2520">
        <f t="shared" si="1927"/>
        <v>2</v>
      </c>
      <c r="BJ2520">
        <f t="shared" si="1928"/>
        <v>3</v>
      </c>
      <c r="BK2520">
        <f t="shared" si="1929"/>
        <v>1.5</v>
      </c>
      <c r="BL2520">
        <f t="shared" si="1930"/>
        <v>2</v>
      </c>
      <c r="BM2520" s="1">
        <v>1.4285714285714324</v>
      </c>
    </row>
    <row r="2521" spans="1:65">
      <c r="A2521" s="16" t="s">
        <v>5945</v>
      </c>
      <c r="E2521"/>
      <c r="F2521" s="17">
        <f t="shared" si="1884"/>
        <v>2645</v>
      </c>
      <c r="G2521" s="3">
        <f t="shared" si="1885"/>
        <v>6</v>
      </c>
      <c r="H2521" s="4">
        <f t="shared" si="1886"/>
        <v>2707</v>
      </c>
      <c r="I2521" s="4">
        <f t="shared" si="1887"/>
        <v>2748</v>
      </c>
      <c r="J2521" s="4">
        <f t="shared" si="1888"/>
        <v>2749</v>
      </c>
      <c r="K2521" s="4">
        <f t="shared" si="1889"/>
        <v>2708</v>
      </c>
      <c r="L2521" s="1">
        <f t="shared" si="1890"/>
        <v>0</v>
      </c>
      <c r="M2521" s="1">
        <f t="shared" si="1891"/>
        <v>0</v>
      </c>
      <c r="N2521" s="1">
        <f t="shared" si="1892"/>
        <v>0</v>
      </c>
      <c r="O2521" s="1">
        <f t="shared" si="1893"/>
        <v>0</v>
      </c>
      <c r="P2521" s="1">
        <f t="shared" si="1894"/>
        <v>0</v>
      </c>
      <c r="Q2521" s="1" t="str">
        <f t="shared" si="1895"/>
        <v/>
      </c>
      <c r="R2521" s="1">
        <f t="shared" si="1896"/>
        <v>63.5</v>
      </c>
      <c r="S2521" s="1">
        <f t="shared" si="1897"/>
        <v>-39</v>
      </c>
      <c r="T2521" s="1">
        <f>VLOOKUP($H2521,節点!$E$1:$G$20000,2,FALSE)</f>
        <v>62</v>
      </c>
      <c r="U2521" s="1">
        <f>VLOOKUP($H2521,節点!$E$1:$G$20000,3,FALSE)</f>
        <v>-40</v>
      </c>
      <c r="V2521" s="1">
        <f>VLOOKUP($I2521,節点!$E$1:$G$20000,2,FALSE)</f>
        <v>65</v>
      </c>
      <c r="W2521" s="1">
        <f>VLOOKUP($I2521,節点!$E$1:$G$20000,3,FALSE)</f>
        <v>-40</v>
      </c>
      <c r="X2521" s="1">
        <f>VLOOKUP($J2521,節点!$E$1:$G$20000,2,FALSE)</f>
        <v>65</v>
      </c>
      <c r="Y2521" s="1">
        <f>VLOOKUP($J2521,節点!$E$1:$G$20000,3,FALSE)</f>
        <v>-38</v>
      </c>
      <c r="Z2521" s="1">
        <f>VLOOKUP($K2521,節点!$E$1:$G$20000,2,FALSE)</f>
        <v>62</v>
      </c>
      <c r="AA2521" s="1">
        <f>VLOOKUP($K2521,節点!$E$1:$G$20000,3,FALSE)</f>
        <v>-38</v>
      </c>
      <c r="AB2521">
        <f t="shared" si="1898"/>
        <v>-1.5</v>
      </c>
      <c r="AC2521">
        <f t="shared" si="1899"/>
        <v>-1</v>
      </c>
      <c r="AD2521">
        <f t="shared" si="1900"/>
        <v>1.5</v>
      </c>
      <c r="AE2521">
        <f t="shared" si="1901"/>
        <v>-1</v>
      </c>
      <c r="AF2521">
        <f t="shared" si="1902"/>
        <v>1.5</v>
      </c>
      <c r="AG2521">
        <f t="shared" si="1903"/>
        <v>1</v>
      </c>
      <c r="AH2521">
        <f t="shared" si="1904"/>
        <v>-1.5</v>
      </c>
      <c r="AI2521">
        <f t="shared" si="1905"/>
        <v>1</v>
      </c>
      <c r="AJ2521">
        <f t="shared" si="1915"/>
        <v>213.69006752597977</v>
      </c>
      <c r="AK2521">
        <f t="shared" si="1916"/>
        <v>326.30993247402023</v>
      </c>
      <c r="AL2521">
        <f t="shared" si="1917"/>
        <v>33.690067525979785</v>
      </c>
      <c r="AM2521">
        <f t="shared" si="1918"/>
        <v>146.30993247402023</v>
      </c>
      <c r="AN2521">
        <f t="shared" si="1906"/>
        <v>3</v>
      </c>
      <c r="AO2521">
        <f t="shared" si="1907"/>
        <v>4</v>
      </c>
      <c r="AP2521">
        <f t="shared" si="1908"/>
        <v>1</v>
      </c>
      <c r="AQ2521">
        <f t="shared" si="1909"/>
        <v>2</v>
      </c>
      <c r="AR2521">
        <f t="shared" si="1910"/>
        <v>3412</v>
      </c>
      <c r="AS2521" t="str">
        <f t="shared" si="1911"/>
        <v/>
      </c>
      <c r="AT2521" t="str">
        <f t="shared" si="1912"/>
        <v/>
      </c>
      <c r="AU2521" t="str">
        <f t="shared" si="1913"/>
        <v/>
      </c>
      <c r="AV2521" t="str">
        <f t="shared" si="1914"/>
        <v/>
      </c>
      <c r="AW2521" t="str">
        <f t="shared" si="1883"/>
        <v/>
      </c>
      <c r="BA2521">
        <f t="shared" si="1919"/>
        <v>63.5</v>
      </c>
      <c r="BB2521">
        <f t="shared" si="1920"/>
        <v>-40</v>
      </c>
      <c r="BC2521">
        <f t="shared" si="1921"/>
        <v>65</v>
      </c>
      <c r="BD2521">
        <f t="shared" si="1922"/>
        <v>-39</v>
      </c>
      <c r="BE2521">
        <f t="shared" si="1923"/>
        <v>63.5</v>
      </c>
      <c r="BF2521">
        <f t="shared" si="1924"/>
        <v>-38</v>
      </c>
      <c r="BG2521">
        <f t="shared" si="1925"/>
        <v>62</v>
      </c>
      <c r="BH2521">
        <f t="shared" si="1926"/>
        <v>-39</v>
      </c>
      <c r="BI2521">
        <f t="shared" si="1927"/>
        <v>2</v>
      </c>
      <c r="BJ2521">
        <f t="shared" si="1928"/>
        <v>3</v>
      </c>
      <c r="BK2521">
        <f t="shared" si="1929"/>
        <v>1.5</v>
      </c>
      <c r="BL2521">
        <f t="shared" si="1930"/>
        <v>2</v>
      </c>
      <c r="BM2521" s="1">
        <v>1.4285714285714324</v>
      </c>
    </row>
    <row r="2522" spans="1:65">
      <c r="A2522" s="16" t="s">
        <v>5946</v>
      </c>
      <c r="E2522"/>
      <c r="F2522" s="17">
        <f t="shared" si="1884"/>
        <v>2646</v>
      </c>
      <c r="G2522" s="3">
        <f t="shared" si="1885"/>
        <v>6</v>
      </c>
      <c r="H2522" s="4">
        <f t="shared" si="1886"/>
        <v>2708</v>
      </c>
      <c r="I2522" s="4">
        <f t="shared" si="1887"/>
        <v>2749</v>
      </c>
      <c r="J2522" s="4">
        <f t="shared" si="1888"/>
        <v>2750</v>
      </c>
      <c r="K2522" s="4">
        <f t="shared" si="1889"/>
        <v>2709</v>
      </c>
      <c r="L2522" s="1">
        <f t="shared" si="1890"/>
        <v>0</v>
      </c>
      <c r="M2522" s="1">
        <f t="shared" si="1891"/>
        <v>0</v>
      </c>
      <c r="N2522" s="1">
        <f t="shared" si="1892"/>
        <v>0</v>
      </c>
      <c r="O2522" s="1">
        <f t="shared" si="1893"/>
        <v>0</v>
      </c>
      <c r="P2522" s="1">
        <f t="shared" si="1894"/>
        <v>0</v>
      </c>
      <c r="Q2522" s="1" t="str">
        <f t="shared" si="1895"/>
        <v/>
      </c>
      <c r="R2522" s="1">
        <f t="shared" si="1896"/>
        <v>63.5</v>
      </c>
      <c r="S2522" s="1">
        <f t="shared" si="1897"/>
        <v>-37</v>
      </c>
      <c r="T2522" s="1">
        <f>VLOOKUP($H2522,節点!$E$1:$G$20000,2,FALSE)</f>
        <v>62</v>
      </c>
      <c r="U2522" s="1">
        <f>VLOOKUP($H2522,節点!$E$1:$G$20000,3,FALSE)</f>
        <v>-38</v>
      </c>
      <c r="V2522" s="1">
        <f>VLOOKUP($I2522,節点!$E$1:$G$20000,2,FALSE)</f>
        <v>65</v>
      </c>
      <c r="W2522" s="1">
        <f>VLOOKUP($I2522,節点!$E$1:$G$20000,3,FALSE)</f>
        <v>-38</v>
      </c>
      <c r="X2522" s="1">
        <f>VLOOKUP($J2522,節点!$E$1:$G$20000,2,FALSE)</f>
        <v>65</v>
      </c>
      <c r="Y2522" s="1">
        <f>VLOOKUP($J2522,節点!$E$1:$G$20000,3,FALSE)</f>
        <v>-36</v>
      </c>
      <c r="Z2522" s="1">
        <f>VLOOKUP($K2522,節点!$E$1:$G$20000,2,FALSE)</f>
        <v>62</v>
      </c>
      <c r="AA2522" s="1">
        <f>VLOOKUP($K2522,節点!$E$1:$G$20000,3,FALSE)</f>
        <v>-36</v>
      </c>
      <c r="AB2522">
        <f t="shared" si="1898"/>
        <v>-1.5</v>
      </c>
      <c r="AC2522">
        <f t="shared" si="1899"/>
        <v>-1</v>
      </c>
      <c r="AD2522">
        <f t="shared" si="1900"/>
        <v>1.5</v>
      </c>
      <c r="AE2522">
        <f t="shared" si="1901"/>
        <v>-1</v>
      </c>
      <c r="AF2522">
        <f t="shared" si="1902"/>
        <v>1.5</v>
      </c>
      <c r="AG2522">
        <f t="shared" si="1903"/>
        <v>1</v>
      </c>
      <c r="AH2522">
        <f t="shared" si="1904"/>
        <v>-1.5</v>
      </c>
      <c r="AI2522">
        <f t="shared" si="1905"/>
        <v>1</v>
      </c>
      <c r="AJ2522">
        <f t="shared" si="1915"/>
        <v>213.69006752597977</v>
      </c>
      <c r="AK2522">
        <f t="shared" si="1916"/>
        <v>326.30993247402023</v>
      </c>
      <c r="AL2522">
        <f t="shared" si="1917"/>
        <v>33.690067525979785</v>
      </c>
      <c r="AM2522">
        <f t="shared" si="1918"/>
        <v>146.30993247402023</v>
      </c>
      <c r="AN2522">
        <f t="shared" si="1906"/>
        <v>3</v>
      </c>
      <c r="AO2522">
        <f t="shared" si="1907"/>
        <v>4</v>
      </c>
      <c r="AP2522">
        <f t="shared" si="1908"/>
        <v>1</v>
      </c>
      <c r="AQ2522">
        <f t="shared" si="1909"/>
        <v>2</v>
      </c>
      <c r="AR2522">
        <f t="shared" si="1910"/>
        <v>3412</v>
      </c>
      <c r="AS2522" t="str">
        <f t="shared" si="1911"/>
        <v/>
      </c>
      <c r="AT2522" t="str">
        <f t="shared" si="1912"/>
        <v/>
      </c>
      <c r="AU2522" t="str">
        <f t="shared" si="1913"/>
        <v/>
      </c>
      <c r="AV2522" t="str">
        <f t="shared" si="1914"/>
        <v/>
      </c>
      <c r="AW2522" t="str">
        <f t="shared" si="1883"/>
        <v/>
      </c>
      <c r="BA2522">
        <f t="shared" si="1919"/>
        <v>63.5</v>
      </c>
      <c r="BB2522">
        <f t="shared" si="1920"/>
        <v>-38</v>
      </c>
      <c r="BC2522">
        <f t="shared" si="1921"/>
        <v>65</v>
      </c>
      <c r="BD2522">
        <f t="shared" si="1922"/>
        <v>-37</v>
      </c>
      <c r="BE2522">
        <f t="shared" si="1923"/>
        <v>63.5</v>
      </c>
      <c r="BF2522">
        <f t="shared" si="1924"/>
        <v>-36</v>
      </c>
      <c r="BG2522">
        <f t="shared" si="1925"/>
        <v>62</v>
      </c>
      <c r="BH2522">
        <f t="shared" si="1926"/>
        <v>-37</v>
      </c>
      <c r="BI2522">
        <f t="shared" si="1927"/>
        <v>2</v>
      </c>
      <c r="BJ2522">
        <f t="shared" si="1928"/>
        <v>3</v>
      </c>
      <c r="BK2522">
        <f t="shared" si="1929"/>
        <v>1.5</v>
      </c>
      <c r="BL2522">
        <f t="shared" si="1930"/>
        <v>2</v>
      </c>
      <c r="BM2522" s="1">
        <v>1.4285714285714324</v>
      </c>
    </row>
    <row r="2523" spans="1:65">
      <c r="A2523" s="16" t="s">
        <v>5947</v>
      </c>
      <c r="E2523"/>
      <c r="F2523" s="17">
        <f t="shared" si="1884"/>
        <v>2647</v>
      </c>
      <c r="G2523" s="3">
        <f t="shared" si="1885"/>
        <v>6</v>
      </c>
      <c r="H2523" s="4">
        <f t="shared" si="1886"/>
        <v>2709</v>
      </c>
      <c r="I2523" s="4">
        <f t="shared" si="1887"/>
        <v>2750</v>
      </c>
      <c r="J2523" s="4">
        <f t="shared" si="1888"/>
        <v>2751</v>
      </c>
      <c r="K2523" s="4">
        <f t="shared" si="1889"/>
        <v>2710</v>
      </c>
      <c r="L2523" s="1">
        <f t="shared" si="1890"/>
        <v>0</v>
      </c>
      <c r="M2523" s="1">
        <f t="shared" si="1891"/>
        <v>0</v>
      </c>
      <c r="N2523" s="1">
        <f t="shared" si="1892"/>
        <v>0</v>
      </c>
      <c r="O2523" s="1">
        <f t="shared" si="1893"/>
        <v>0</v>
      </c>
      <c r="P2523" s="1">
        <f t="shared" si="1894"/>
        <v>0</v>
      </c>
      <c r="Q2523" s="1" t="str">
        <f t="shared" si="1895"/>
        <v/>
      </c>
      <c r="R2523" s="1">
        <f t="shared" si="1896"/>
        <v>63.5</v>
      </c>
      <c r="S2523" s="1">
        <f t="shared" si="1897"/>
        <v>-35</v>
      </c>
      <c r="T2523" s="1">
        <f>VLOOKUP($H2523,節点!$E$1:$G$20000,2,FALSE)</f>
        <v>62</v>
      </c>
      <c r="U2523" s="1">
        <f>VLOOKUP($H2523,節点!$E$1:$G$20000,3,FALSE)</f>
        <v>-36</v>
      </c>
      <c r="V2523" s="1">
        <f>VLOOKUP($I2523,節点!$E$1:$G$20000,2,FALSE)</f>
        <v>65</v>
      </c>
      <c r="W2523" s="1">
        <f>VLOOKUP($I2523,節点!$E$1:$G$20000,3,FALSE)</f>
        <v>-36</v>
      </c>
      <c r="X2523" s="1">
        <f>VLOOKUP($J2523,節点!$E$1:$G$20000,2,FALSE)</f>
        <v>65</v>
      </c>
      <c r="Y2523" s="1">
        <f>VLOOKUP($J2523,節点!$E$1:$G$20000,3,FALSE)</f>
        <v>-34</v>
      </c>
      <c r="Z2523" s="1">
        <f>VLOOKUP($K2523,節点!$E$1:$G$20000,2,FALSE)</f>
        <v>62</v>
      </c>
      <c r="AA2523" s="1">
        <f>VLOOKUP($K2523,節点!$E$1:$G$20000,3,FALSE)</f>
        <v>-34</v>
      </c>
      <c r="AB2523">
        <f t="shared" si="1898"/>
        <v>-1.5</v>
      </c>
      <c r="AC2523">
        <f t="shared" si="1899"/>
        <v>-1</v>
      </c>
      <c r="AD2523">
        <f t="shared" si="1900"/>
        <v>1.5</v>
      </c>
      <c r="AE2523">
        <f t="shared" si="1901"/>
        <v>-1</v>
      </c>
      <c r="AF2523">
        <f t="shared" si="1902"/>
        <v>1.5</v>
      </c>
      <c r="AG2523">
        <f t="shared" si="1903"/>
        <v>1</v>
      </c>
      <c r="AH2523">
        <f t="shared" si="1904"/>
        <v>-1.5</v>
      </c>
      <c r="AI2523">
        <f t="shared" si="1905"/>
        <v>1</v>
      </c>
      <c r="AJ2523">
        <f t="shared" si="1915"/>
        <v>213.69006752597977</v>
      </c>
      <c r="AK2523">
        <f t="shared" si="1916"/>
        <v>326.30993247402023</v>
      </c>
      <c r="AL2523">
        <f t="shared" si="1917"/>
        <v>33.690067525979785</v>
      </c>
      <c r="AM2523">
        <f t="shared" si="1918"/>
        <v>146.30993247402023</v>
      </c>
      <c r="AN2523">
        <f t="shared" si="1906"/>
        <v>3</v>
      </c>
      <c r="AO2523">
        <f t="shared" si="1907"/>
        <v>4</v>
      </c>
      <c r="AP2523">
        <f t="shared" si="1908"/>
        <v>1</v>
      </c>
      <c r="AQ2523">
        <f t="shared" si="1909"/>
        <v>2</v>
      </c>
      <c r="AR2523">
        <f t="shared" si="1910"/>
        <v>3412</v>
      </c>
      <c r="AS2523" t="str">
        <f t="shared" si="1911"/>
        <v/>
      </c>
      <c r="AT2523" t="str">
        <f t="shared" si="1912"/>
        <v/>
      </c>
      <c r="AU2523" t="str">
        <f t="shared" si="1913"/>
        <v/>
      </c>
      <c r="AV2523" t="str">
        <f t="shared" si="1914"/>
        <v/>
      </c>
      <c r="AW2523" t="str">
        <f t="shared" si="1883"/>
        <v/>
      </c>
      <c r="BA2523">
        <f t="shared" si="1919"/>
        <v>63.5</v>
      </c>
      <c r="BB2523">
        <f t="shared" si="1920"/>
        <v>-36</v>
      </c>
      <c r="BC2523">
        <f t="shared" si="1921"/>
        <v>65</v>
      </c>
      <c r="BD2523">
        <f t="shared" si="1922"/>
        <v>-35</v>
      </c>
      <c r="BE2523">
        <f t="shared" si="1923"/>
        <v>63.5</v>
      </c>
      <c r="BF2523">
        <f t="shared" si="1924"/>
        <v>-34</v>
      </c>
      <c r="BG2523">
        <f t="shared" si="1925"/>
        <v>62</v>
      </c>
      <c r="BH2523">
        <f t="shared" si="1926"/>
        <v>-35</v>
      </c>
      <c r="BI2523">
        <f t="shared" si="1927"/>
        <v>2</v>
      </c>
      <c r="BJ2523">
        <f t="shared" si="1928"/>
        <v>3</v>
      </c>
      <c r="BK2523">
        <f t="shared" si="1929"/>
        <v>1.5</v>
      </c>
      <c r="BL2523">
        <f t="shared" si="1930"/>
        <v>2</v>
      </c>
      <c r="BM2523" s="1">
        <v>1.4285714285714324</v>
      </c>
    </row>
    <row r="2524" spans="1:65">
      <c r="A2524" s="16" t="s">
        <v>5948</v>
      </c>
      <c r="E2524"/>
      <c r="F2524" s="17">
        <f t="shared" si="1884"/>
        <v>2648</v>
      </c>
      <c r="G2524" s="3">
        <f t="shared" si="1885"/>
        <v>6</v>
      </c>
      <c r="H2524" s="4">
        <f t="shared" si="1886"/>
        <v>2710</v>
      </c>
      <c r="I2524" s="4">
        <f t="shared" si="1887"/>
        <v>2751</v>
      </c>
      <c r="J2524" s="4">
        <f t="shared" si="1888"/>
        <v>2752</v>
      </c>
      <c r="K2524" s="4">
        <f t="shared" si="1889"/>
        <v>2711</v>
      </c>
      <c r="L2524" s="1">
        <f t="shared" si="1890"/>
        <v>0</v>
      </c>
      <c r="M2524" s="1">
        <f t="shared" si="1891"/>
        <v>0</v>
      </c>
      <c r="N2524" s="1">
        <f t="shared" si="1892"/>
        <v>0</v>
      </c>
      <c r="O2524" s="1">
        <f t="shared" si="1893"/>
        <v>0</v>
      </c>
      <c r="P2524" s="1">
        <f t="shared" si="1894"/>
        <v>0</v>
      </c>
      <c r="Q2524" s="1" t="str">
        <f t="shared" si="1895"/>
        <v/>
      </c>
      <c r="R2524" s="1">
        <f t="shared" si="1896"/>
        <v>63.5</v>
      </c>
      <c r="S2524" s="1">
        <f t="shared" si="1897"/>
        <v>-33</v>
      </c>
      <c r="T2524" s="1">
        <f>VLOOKUP($H2524,節点!$E$1:$G$20000,2,FALSE)</f>
        <v>62</v>
      </c>
      <c r="U2524" s="1">
        <f>VLOOKUP($H2524,節点!$E$1:$G$20000,3,FALSE)</f>
        <v>-34</v>
      </c>
      <c r="V2524" s="1">
        <f>VLOOKUP($I2524,節点!$E$1:$G$20000,2,FALSE)</f>
        <v>65</v>
      </c>
      <c r="W2524" s="1">
        <f>VLOOKUP($I2524,節点!$E$1:$G$20000,3,FALSE)</f>
        <v>-34</v>
      </c>
      <c r="X2524" s="1">
        <f>VLOOKUP($J2524,節点!$E$1:$G$20000,2,FALSE)</f>
        <v>65</v>
      </c>
      <c r="Y2524" s="1">
        <f>VLOOKUP($J2524,節点!$E$1:$G$20000,3,FALSE)</f>
        <v>-32</v>
      </c>
      <c r="Z2524" s="1">
        <f>VLOOKUP($K2524,節点!$E$1:$G$20000,2,FALSE)</f>
        <v>62</v>
      </c>
      <c r="AA2524" s="1">
        <f>VLOOKUP($K2524,節点!$E$1:$G$20000,3,FALSE)</f>
        <v>-32</v>
      </c>
      <c r="AB2524">
        <f t="shared" si="1898"/>
        <v>-1.5</v>
      </c>
      <c r="AC2524">
        <f t="shared" si="1899"/>
        <v>-1</v>
      </c>
      <c r="AD2524">
        <f t="shared" si="1900"/>
        <v>1.5</v>
      </c>
      <c r="AE2524">
        <f t="shared" si="1901"/>
        <v>-1</v>
      </c>
      <c r="AF2524">
        <f t="shared" si="1902"/>
        <v>1.5</v>
      </c>
      <c r="AG2524">
        <f t="shared" si="1903"/>
        <v>1</v>
      </c>
      <c r="AH2524">
        <f t="shared" si="1904"/>
        <v>-1.5</v>
      </c>
      <c r="AI2524">
        <f t="shared" si="1905"/>
        <v>1</v>
      </c>
      <c r="AJ2524">
        <f t="shared" si="1915"/>
        <v>213.69006752597977</v>
      </c>
      <c r="AK2524">
        <f t="shared" si="1916"/>
        <v>326.30993247402023</v>
      </c>
      <c r="AL2524">
        <f t="shared" si="1917"/>
        <v>33.690067525979785</v>
      </c>
      <c r="AM2524">
        <f t="shared" si="1918"/>
        <v>146.30993247402023</v>
      </c>
      <c r="AN2524">
        <f t="shared" si="1906"/>
        <v>3</v>
      </c>
      <c r="AO2524">
        <f t="shared" si="1907"/>
        <v>4</v>
      </c>
      <c r="AP2524">
        <f t="shared" si="1908"/>
        <v>1</v>
      </c>
      <c r="AQ2524">
        <f t="shared" si="1909"/>
        <v>2</v>
      </c>
      <c r="AR2524">
        <f t="shared" si="1910"/>
        <v>3412</v>
      </c>
      <c r="AS2524" t="str">
        <f t="shared" si="1911"/>
        <v/>
      </c>
      <c r="AT2524" t="str">
        <f t="shared" si="1912"/>
        <v/>
      </c>
      <c r="AU2524" t="str">
        <f t="shared" si="1913"/>
        <v/>
      </c>
      <c r="AV2524" t="str">
        <f t="shared" si="1914"/>
        <v/>
      </c>
      <c r="AW2524" t="str">
        <f t="shared" si="1883"/>
        <v/>
      </c>
      <c r="BA2524">
        <f t="shared" si="1919"/>
        <v>63.5</v>
      </c>
      <c r="BB2524">
        <f t="shared" si="1920"/>
        <v>-34</v>
      </c>
      <c r="BC2524">
        <f t="shared" si="1921"/>
        <v>65</v>
      </c>
      <c r="BD2524">
        <f t="shared" si="1922"/>
        <v>-33</v>
      </c>
      <c r="BE2524">
        <f t="shared" si="1923"/>
        <v>63.5</v>
      </c>
      <c r="BF2524">
        <f t="shared" si="1924"/>
        <v>-32</v>
      </c>
      <c r="BG2524">
        <f t="shared" si="1925"/>
        <v>62</v>
      </c>
      <c r="BH2524">
        <f t="shared" si="1926"/>
        <v>-33</v>
      </c>
      <c r="BI2524">
        <f t="shared" si="1927"/>
        <v>2</v>
      </c>
      <c r="BJ2524">
        <f t="shared" si="1928"/>
        <v>3</v>
      </c>
      <c r="BK2524">
        <f t="shared" si="1929"/>
        <v>1.5</v>
      </c>
      <c r="BL2524">
        <f t="shared" si="1930"/>
        <v>2</v>
      </c>
      <c r="BM2524" s="1">
        <v>1.4285714285714324</v>
      </c>
    </row>
    <row r="2525" spans="1:65">
      <c r="A2525" s="16" t="s">
        <v>5949</v>
      </c>
      <c r="E2525"/>
      <c r="F2525" s="17">
        <f t="shared" si="1884"/>
        <v>2685</v>
      </c>
      <c r="G2525" s="3">
        <f t="shared" si="1885"/>
        <v>6</v>
      </c>
      <c r="H2525" s="4">
        <f t="shared" si="1886"/>
        <v>2748</v>
      </c>
      <c r="I2525" s="4">
        <f t="shared" si="1887"/>
        <v>2789</v>
      </c>
      <c r="J2525" s="4">
        <f t="shared" si="1888"/>
        <v>2790</v>
      </c>
      <c r="K2525" s="4">
        <f t="shared" si="1889"/>
        <v>2749</v>
      </c>
      <c r="L2525" s="1">
        <f t="shared" si="1890"/>
        <v>0</v>
      </c>
      <c r="M2525" s="1">
        <f t="shared" si="1891"/>
        <v>0</v>
      </c>
      <c r="N2525" s="1">
        <f t="shared" si="1892"/>
        <v>0</v>
      </c>
      <c r="O2525" s="1">
        <f t="shared" si="1893"/>
        <v>0</v>
      </c>
      <c r="P2525" s="1">
        <f t="shared" si="1894"/>
        <v>0</v>
      </c>
      <c r="Q2525" s="1" t="str">
        <f t="shared" si="1895"/>
        <v/>
      </c>
      <c r="R2525" s="1">
        <f t="shared" si="1896"/>
        <v>66.5</v>
      </c>
      <c r="S2525" s="1">
        <f t="shared" si="1897"/>
        <v>-39</v>
      </c>
      <c r="T2525" s="1">
        <f>VLOOKUP($H2525,節点!$E$1:$G$20000,2,FALSE)</f>
        <v>65</v>
      </c>
      <c r="U2525" s="1">
        <f>VLOOKUP($H2525,節点!$E$1:$G$20000,3,FALSE)</f>
        <v>-40</v>
      </c>
      <c r="V2525" s="1">
        <f>VLOOKUP($I2525,節点!$E$1:$G$20000,2,FALSE)</f>
        <v>68</v>
      </c>
      <c r="W2525" s="1">
        <f>VLOOKUP($I2525,節点!$E$1:$G$20000,3,FALSE)</f>
        <v>-40</v>
      </c>
      <c r="X2525" s="1">
        <f>VLOOKUP($J2525,節点!$E$1:$G$20000,2,FALSE)</f>
        <v>68</v>
      </c>
      <c r="Y2525" s="1">
        <f>VLOOKUP($J2525,節点!$E$1:$G$20000,3,FALSE)</f>
        <v>-38</v>
      </c>
      <c r="Z2525" s="1">
        <f>VLOOKUP($K2525,節点!$E$1:$G$20000,2,FALSE)</f>
        <v>65</v>
      </c>
      <c r="AA2525" s="1">
        <f>VLOOKUP($K2525,節点!$E$1:$G$20000,3,FALSE)</f>
        <v>-38</v>
      </c>
      <c r="AB2525">
        <f t="shared" si="1898"/>
        <v>-1.5</v>
      </c>
      <c r="AC2525">
        <f t="shared" si="1899"/>
        <v>-1</v>
      </c>
      <c r="AD2525">
        <f t="shared" si="1900"/>
        <v>1.5</v>
      </c>
      <c r="AE2525">
        <f t="shared" si="1901"/>
        <v>-1</v>
      </c>
      <c r="AF2525">
        <f t="shared" si="1902"/>
        <v>1.5</v>
      </c>
      <c r="AG2525">
        <f t="shared" si="1903"/>
        <v>1</v>
      </c>
      <c r="AH2525">
        <f t="shared" si="1904"/>
        <v>-1.5</v>
      </c>
      <c r="AI2525">
        <f t="shared" si="1905"/>
        <v>1</v>
      </c>
      <c r="AJ2525">
        <f t="shared" si="1915"/>
        <v>213.69006752597977</v>
      </c>
      <c r="AK2525">
        <f t="shared" si="1916"/>
        <v>326.30993247402023</v>
      </c>
      <c r="AL2525">
        <f t="shared" si="1917"/>
        <v>33.690067525979785</v>
      </c>
      <c r="AM2525">
        <f t="shared" si="1918"/>
        <v>146.30993247402023</v>
      </c>
      <c r="AN2525">
        <f t="shared" si="1906"/>
        <v>3</v>
      </c>
      <c r="AO2525">
        <f t="shared" si="1907"/>
        <v>4</v>
      </c>
      <c r="AP2525">
        <f t="shared" si="1908"/>
        <v>1</v>
      </c>
      <c r="AQ2525">
        <f t="shared" si="1909"/>
        <v>2</v>
      </c>
      <c r="AR2525">
        <f t="shared" si="1910"/>
        <v>3412</v>
      </c>
      <c r="AS2525" t="str">
        <f t="shared" si="1911"/>
        <v/>
      </c>
      <c r="AT2525" t="str">
        <f t="shared" si="1912"/>
        <v/>
      </c>
      <c r="AU2525" t="str">
        <f t="shared" si="1913"/>
        <v/>
      </c>
      <c r="AV2525" t="str">
        <f t="shared" si="1914"/>
        <v/>
      </c>
      <c r="AW2525" t="str">
        <f t="shared" si="1883"/>
        <v/>
      </c>
      <c r="BA2525">
        <f t="shared" si="1919"/>
        <v>66.5</v>
      </c>
      <c r="BB2525">
        <f t="shared" si="1920"/>
        <v>-40</v>
      </c>
      <c r="BC2525">
        <f t="shared" si="1921"/>
        <v>68</v>
      </c>
      <c r="BD2525">
        <f t="shared" si="1922"/>
        <v>-39</v>
      </c>
      <c r="BE2525">
        <f t="shared" si="1923"/>
        <v>66.5</v>
      </c>
      <c r="BF2525">
        <f t="shared" si="1924"/>
        <v>-38</v>
      </c>
      <c r="BG2525">
        <f t="shared" si="1925"/>
        <v>65</v>
      </c>
      <c r="BH2525">
        <f t="shared" si="1926"/>
        <v>-39</v>
      </c>
      <c r="BI2525">
        <f t="shared" si="1927"/>
        <v>2</v>
      </c>
      <c r="BJ2525">
        <f t="shared" si="1928"/>
        <v>3</v>
      </c>
      <c r="BK2525">
        <f t="shared" si="1929"/>
        <v>1.5</v>
      </c>
      <c r="BL2525">
        <f t="shared" si="1930"/>
        <v>2</v>
      </c>
      <c r="BM2525" s="1">
        <v>1.4285714285714324</v>
      </c>
    </row>
    <row r="2526" spans="1:65">
      <c r="A2526" s="16" t="s">
        <v>5950</v>
      </c>
      <c r="E2526"/>
      <c r="F2526" s="17">
        <f t="shared" si="1884"/>
        <v>2686</v>
      </c>
      <c r="G2526" s="3">
        <f t="shared" si="1885"/>
        <v>6</v>
      </c>
      <c r="H2526" s="4">
        <f t="shared" si="1886"/>
        <v>2749</v>
      </c>
      <c r="I2526" s="4">
        <f t="shared" si="1887"/>
        <v>2790</v>
      </c>
      <c r="J2526" s="4">
        <f t="shared" si="1888"/>
        <v>2791</v>
      </c>
      <c r="K2526" s="4">
        <f t="shared" si="1889"/>
        <v>2750</v>
      </c>
      <c r="L2526" s="1">
        <f t="shared" si="1890"/>
        <v>0</v>
      </c>
      <c r="M2526" s="1">
        <f t="shared" si="1891"/>
        <v>0</v>
      </c>
      <c r="N2526" s="1">
        <f t="shared" si="1892"/>
        <v>0</v>
      </c>
      <c r="O2526" s="1">
        <f t="shared" si="1893"/>
        <v>0</v>
      </c>
      <c r="P2526" s="1">
        <f t="shared" si="1894"/>
        <v>0</v>
      </c>
      <c r="Q2526" s="1" t="str">
        <f t="shared" si="1895"/>
        <v/>
      </c>
      <c r="R2526" s="1">
        <f t="shared" si="1896"/>
        <v>66.5</v>
      </c>
      <c r="S2526" s="1">
        <f t="shared" si="1897"/>
        <v>-37</v>
      </c>
      <c r="T2526" s="1">
        <f>VLOOKUP($H2526,節点!$E$1:$G$20000,2,FALSE)</f>
        <v>65</v>
      </c>
      <c r="U2526" s="1">
        <f>VLOOKUP($H2526,節点!$E$1:$G$20000,3,FALSE)</f>
        <v>-38</v>
      </c>
      <c r="V2526" s="1">
        <f>VLOOKUP($I2526,節点!$E$1:$G$20000,2,FALSE)</f>
        <v>68</v>
      </c>
      <c r="W2526" s="1">
        <f>VLOOKUP($I2526,節点!$E$1:$G$20000,3,FALSE)</f>
        <v>-38</v>
      </c>
      <c r="X2526" s="1">
        <f>VLOOKUP($J2526,節点!$E$1:$G$20000,2,FALSE)</f>
        <v>68</v>
      </c>
      <c r="Y2526" s="1">
        <f>VLOOKUP($J2526,節点!$E$1:$G$20000,3,FALSE)</f>
        <v>-36</v>
      </c>
      <c r="Z2526" s="1">
        <f>VLOOKUP($K2526,節点!$E$1:$G$20000,2,FALSE)</f>
        <v>65</v>
      </c>
      <c r="AA2526" s="1">
        <f>VLOOKUP($K2526,節点!$E$1:$G$20000,3,FALSE)</f>
        <v>-36</v>
      </c>
      <c r="AB2526">
        <f t="shared" si="1898"/>
        <v>-1.5</v>
      </c>
      <c r="AC2526">
        <f t="shared" si="1899"/>
        <v>-1</v>
      </c>
      <c r="AD2526">
        <f t="shared" si="1900"/>
        <v>1.5</v>
      </c>
      <c r="AE2526">
        <f t="shared" si="1901"/>
        <v>-1</v>
      </c>
      <c r="AF2526">
        <f t="shared" si="1902"/>
        <v>1.5</v>
      </c>
      <c r="AG2526">
        <f t="shared" si="1903"/>
        <v>1</v>
      </c>
      <c r="AH2526">
        <f t="shared" si="1904"/>
        <v>-1.5</v>
      </c>
      <c r="AI2526">
        <f t="shared" si="1905"/>
        <v>1</v>
      </c>
      <c r="AJ2526">
        <f t="shared" si="1915"/>
        <v>213.69006752597977</v>
      </c>
      <c r="AK2526">
        <f t="shared" si="1916"/>
        <v>326.30993247402023</v>
      </c>
      <c r="AL2526">
        <f t="shared" si="1917"/>
        <v>33.690067525979785</v>
      </c>
      <c r="AM2526">
        <f t="shared" si="1918"/>
        <v>146.30993247402023</v>
      </c>
      <c r="AN2526">
        <f t="shared" si="1906"/>
        <v>3</v>
      </c>
      <c r="AO2526">
        <f t="shared" si="1907"/>
        <v>4</v>
      </c>
      <c r="AP2526">
        <f t="shared" si="1908"/>
        <v>1</v>
      </c>
      <c r="AQ2526">
        <f t="shared" si="1909"/>
        <v>2</v>
      </c>
      <c r="AR2526">
        <f t="shared" si="1910"/>
        <v>3412</v>
      </c>
      <c r="AS2526" t="str">
        <f t="shared" si="1911"/>
        <v/>
      </c>
      <c r="AT2526" t="str">
        <f t="shared" si="1912"/>
        <v/>
      </c>
      <c r="AU2526" t="str">
        <f t="shared" si="1913"/>
        <v/>
      </c>
      <c r="AV2526" t="str">
        <f t="shared" si="1914"/>
        <v/>
      </c>
      <c r="AW2526" t="str">
        <f t="shared" si="1883"/>
        <v/>
      </c>
      <c r="BA2526">
        <f t="shared" si="1919"/>
        <v>66.5</v>
      </c>
      <c r="BB2526">
        <f t="shared" si="1920"/>
        <v>-38</v>
      </c>
      <c r="BC2526">
        <f t="shared" si="1921"/>
        <v>68</v>
      </c>
      <c r="BD2526">
        <f t="shared" si="1922"/>
        <v>-37</v>
      </c>
      <c r="BE2526">
        <f t="shared" si="1923"/>
        <v>66.5</v>
      </c>
      <c r="BF2526">
        <f t="shared" si="1924"/>
        <v>-36</v>
      </c>
      <c r="BG2526">
        <f t="shared" si="1925"/>
        <v>65</v>
      </c>
      <c r="BH2526">
        <f t="shared" si="1926"/>
        <v>-37</v>
      </c>
      <c r="BI2526">
        <f t="shared" si="1927"/>
        <v>2</v>
      </c>
      <c r="BJ2526">
        <f t="shared" si="1928"/>
        <v>3</v>
      </c>
      <c r="BK2526">
        <f t="shared" si="1929"/>
        <v>1.5</v>
      </c>
      <c r="BL2526">
        <f t="shared" si="1930"/>
        <v>2</v>
      </c>
      <c r="BM2526" s="1">
        <v>1.4285714285714324</v>
      </c>
    </row>
    <row r="2527" spans="1:65">
      <c r="A2527" s="16" t="s">
        <v>5951</v>
      </c>
      <c r="E2527"/>
      <c r="F2527" s="17">
        <f t="shared" si="1884"/>
        <v>2687</v>
      </c>
      <c r="G2527" s="3">
        <f t="shared" si="1885"/>
        <v>6</v>
      </c>
      <c r="H2527" s="4">
        <f t="shared" si="1886"/>
        <v>2750</v>
      </c>
      <c r="I2527" s="4">
        <f t="shared" si="1887"/>
        <v>2791</v>
      </c>
      <c r="J2527" s="4">
        <f t="shared" si="1888"/>
        <v>2792</v>
      </c>
      <c r="K2527" s="4">
        <f t="shared" si="1889"/>
        <v>2751</v>
      </c>
      <c r="L2527" s="1">
        <f t="shared" si="1890"/>
        <v>0</v>
      </c>
      <c r="M2527" s="1">
        <f t="shared" si="1891"/>
        <v>0</v>
      </c>
      <c r="N2527" s="1">
        <f t="shared" si="1892"/>
        <v>0</v>
      </c>
      <c r="O2527" s="1">
        <f t="shared" si="1893"/>
        <v>0</v>
      </c>
      <c r="P2527" s="1">
        <f t="shared" si="1894"/>
        <v>0</v>
      </c>
      <c r="Q2527" s="1" t="str">
        <f t="shared" si="1895"/>
        <v/>
      </c>
      <c r="R2527" s="1">
        <f t="shared" si="1896"/>
        <v>66.5</v>
      </c>
      <c r="S2527" s="1">
        <f t="shared" si="1897"/>
        <v>-35</v>
      </c>
      <c r="T2527" s="1">
        <f>VLOOKUP($H2527,節点!$E$1:$G$20000,2,FALSE)</f>
        <v>65</v>
      </c>
      <c r="U2527" s="1">
        <f>VLOOKUP($H2527,節点!$E$1:$G$20000,3,FALSE)</f>
        <v>-36</v>
      </c>
      <c r="V2527" s="1">
        <f>VLOOKUP($I2527,節点!$E$1:$G$20000,2,FALSE)</f>
        <v>68</v>
      </c>
      <c r="W2527" s="1">
        <f>VLOOKUP($I2527,節点!$E$1:$G$20000,3,FALSE)</f>
        <v>-36</v>
      </c>
      <c r="X2527" s="1">
        <f>VLOOKUP($J2527,節点!$E$1:$G$20000,2,FALSE)</f>
        <v>68</v>
      </c>
      <c r="Y2527" s="1">
        <f>VLOOKUP($J2527,節点!$E$1:$G$20000,3,FALSE)</f>
        <v>-34</v>
      </c>
      <c r="Z2527" s="1">
        <f>VLOOKUP($K2527,節点!$E$1:$G$20000,2,FALSE)</f>
        <v>65</v>
      </c>
      <c r="AA2527" s="1">
        <f>VLOOKUP($K2527,節点!$E$1:$G$20000,3,FALSE)</f>
        <v>-34</v>
      </c>
      <c r="AB2527">
        <f t="shared" si="1898"/>
        <v>-1.5</v>
      </c>
      <c r="AC2527">
        <f t="shared" si="1899"/>
        <v>-1</v>
      </c>
      <c r="AD2527">
        <f t="shared" si="1900"/>
        <v>1.5</v>
      </c>
      <c r="AE2527">
        <f t="shared" si="1901"/>
        <v>-1</v>
      </c>
      <c r="AF2527">
        <f t="shared" si="1902"/>
        <v>1.5</v>
      </c>
      <c r="AG2527">
        <f t="shared" si="1903"/>
        <v>1</v>
      </c>
      <c r="AH2527">
        <f t="shared" si="1904"/>
        <v>-1.5</v>
      </c>
      <c r="AI2527">
        <f t="shared" si="1905"/>
        <v>1</v>
      </c>
      <c r="AJ2527">
        <f t="shared" si="1915"/>
        <v>213.69006752597977</v>
      </c>
      <c r="AK2527">
        <f t="shared" si="1916"/>
        <v>326.30993247402023</v>
      </c>
      <c r="AL2527">
        <f t="shared" si="1917"/>
        <v>33.690067525979785</v>
      </c>
      <c r="AM2527">
        <f t="shared" si="1918"/>
        <v>146.30993247402023</v>
      </c>
      <c r="AN2527">
        <f t="shared" si="1906"/>
        <v>3</v>
      </c>
      <c r="AO2527">
        <f t="shared" si="1907"/>
        <v>4</v>
      </c>
      <c r="AP2527">
        <f t="shared" si="1908"/>
        <v>1</v>
      </c>
      <c r="AQ2527">
        <f t="shared" si="1909"/>
        <v>2</v>
      </c>
      <c r="AR2527">
        <f t="shared" si="1910"/>
        <v>3412</v>
      </c>
      <c r="AS2527" t="str">
        <f t="shared" si="1911"/>
        <v/>
      </c>
      <c r="AT2527" t="str">
        <f t="shared" si="1912"/>
        <v/>
      </c>
      <c r="AU2527" t="str">
        <f t="shared" si="1913"/>
        <v/>
      </c>
      <c r="AV2527" t="str">
        <f t="shared" si="1914"/>
        <v/>
      </c>
      <c r="AW2527" t="str">
        <f t="shared" si="1883"/>
        <v/>
      </c>
      <c r="BA2527">
        <f t="shared" si="1919"/>
        <v>66.5</v>
      </c>
      <c r="BB2527">
        <f t="shared" si="1920"/>
        <v>-36</v>
      </c>
      <c r="BC2527">
        <f t="shared" si="1921"/>
        <v>68</v>
      </c>
      <c r="BD2527">
        <f t="shared" si="1922"/>
        <v>-35</v>
      </c>
      <c r="BE2527">
        <f t="shared" si="1923"/>
        <v>66.5</v>
      </c>
      <c r="BF2527">
        <f t="shared" si="1924"/>
        <v>-34</v>
      </c>
      <c r="BG2527">
        <f t="shared" si="1925"/>
        <v>65</v>
      </c>
      <c r="BH2527">
        <f t="shared" si="1926"/>
        <v>-35</v>
      </c>
      <c r="BI2527">
        <f t="shared" si="1927"/>
        <v>2</v>
      </c>
      <c r="BJ2527">
        <f t="shared" si="1928"/>
        <v>3</v>
      </c>
      <c r="BK2527">
        <f t="shared" si="1929"/>
        <v>1.5</v>
      </c>
      <c r="BL2527">
        <f t="shared" si="1930"/>
        <v>2</v>
      </c>
      <c r="BM2527" s="1">
        <v>1.4285714285714324</v>
      </c>
    </row>
    <row r="2528" spans="1:65">
      <c r="A2528" s="16" t="s">
        <v>5952</v>
      </c>
      <c r="E2528"/>
      <c r="F2528" s="17">
        <f t="shared" si="1884"/>
        <v>2688</v>
      </c>
      <c r="G2528" s="3">
        <f t="shared" si="1885"/>
        <v>6</v>
      </c>
      <c r="H2528" s="4">
        <f t="shared" si="1886"/>
        <v>2751</v>
      </c>
      <c r="I2528" s="4">
        <f t="shared" si="1887"/>
        <v>2792</v>
      </c>
      <c r="J2528" s="4">
        <f t="shared" si="1888"/>
        <v>2793</v>
      </c>
      <c r="K2528" s="4">
        <f t="shared" si="1889"/>
        <v>2752</v>
      </c>
      <c r="L2528" s="1">
        <f t="shared" si="1890"/>
        <v>0</v>
      </c>
      <c r="M2528" s="1">
        <f t="shared" si="1891"/>
        <v>0</v>
      </c>
      <c r="N2528" s="1">
        <f t="shared" si="1892"/>
        <v>0</v>
      </c>
      <c r="O2528" s="1">
        <f t="shared" si="1893"/>
        <v>0</v>
      </c>
      <c r="P2528" s="1">
        <f t="shared" si="1894"/>
        <v>0</v>
      </c>
      <c r="Q2528" s="1" t="str">
        <f t="shared" si="1895"/>
        <v/>
      </c>
      <c r="R2528" s="1">
        <f t="shared" si="1896"/>
        <v>66.5</v>
      </c>
      <c r="S2528" s="1">
        <f t="shared" si="1897"/>
        <v>-33</v>
      </c>
      <c r="T2528" s="1">
        <f>VLOOKUP($H2528,節点!$E$1:$G$20000,2,FALSE)</f>
        <v>65</v>
      </c>
      <c r="U2528" s="1">
        <f>VLOOKUP($H2528,節点!$E$1:$G$20000,3,FALSE)</f>
        <v>-34</v>
      </c>
      <c r="V2528" s="1">
        <f>VLOOKUP($I2528,節点!$E$1:$G$20000,2,FALSE)</f>
        <v>68</v>
      </c>
      <c r="W2528" s="1">
        <f>VLOOKUP($I2528,節点!$E$1:$G$20000,3,FALSE)</f>
        <v>-34</v>
      </c>
      <c r="X2528" s="1">
        <f>VLOOKUP($J2528,節点!$E$1:$G$20000,2,FALSE)</f>
        <v>68</v>
      </c>
      <c r="Y2528" s="1">
        <f>VLOOKUP($J2528,節点!$E$1:$G$20000,3,FALSE)</f>
        <v>-32</v>
      </c>
      <c r="Z2528" s="1">
        <f>VLOOKUP($K2528,節点!$E$1:$G$20000,2,FALSE)</f>
        <v>65</v>
      </c>
      <c r="AA2528" s="1">
        <f>VLOOKUP($K2528,節点!$E$1:$G$20000,3,FALSE)</f>
        <v>-32</v>
      </c>
      <c r="AB2528">
        <f t="shared" si="1898"/>
        <v>-1.5</v>
      </c>
      <c r="AC2528">
        <f t="shared" si="1899"/>
        <v>-1</v>
      </c>
      <c r="AD2528">
        <f t="shared" si="1900"/>
        <v>1.5</v>
      </c>
      <c r="AE2528">
        <f t="shared" si="1901"/>
        <v>-1</v>
      </c>
      <c r="AF2528">
        <f t="shared" si="1902"/>
        <v>1.5</v>
      </c>
      <c r="AG2528">
        <f t="shared" si="1903"/>
        <v>1</v>
      </c>
      <c r="AH2528">
        <f t="shared" si="1904"/>
        <v>-1.5</v>
      </c>
      <c r="AI2528">
        <f t="shared" si="1905"/>
        <v>1</v>
      </c>
      <c r="AJ2528">
        <f t="shared" si="1915"/>
        <v>213.69006752597977</v>
      </c>
      <c r="AK2528">
        <f t="shared" si="1916"/>
        <v>326.30993247402023</v>
      </c>
      <c r="AL2528">
        <f t="shared" si="1917"/>
        <v>33.690067525979785</v>
      </c>
      <c r="AM2528">
        <f t="shared" si="1918"/>
        <v>146.30993247402023</v>
      </c>
      <c r="AN2528">
        <f t="shared" si="1906"/>
        <v>3</v>
      </c>
      <c r="AO2528">
        <f t="shared" si="1907"/>
        <v>4</v>
      </c>
      <c r="AP2528">
        <f t="shared" si="1908"/>
        <v>1</v>
      </c>
      <c r="AQ2528">
        <f t="shared" si="1909"/>
        <v>2</v>
      </c>
      <c r="AR2528">
        <f t="shared" si="1910"/>
        <v>3412</v>
      </c>
      <c r="AS2528" t="str">
        <f t="shared" si="1911"/>
        <v/>
      </c>
      <c r="AT2528" t="str">
        <f t="shared" si="1912"/>
        <v/>
      </c>
      <c r="AU2528" t="str">
        <f t="shared" si="1913"/>
        <v/>
      </c>
      <c r="AV2528" t="str">
        <f t="shared" si="1914"/>
        <v/>
      </c>
      <c r="AW2528" t="str">
        <f t="shared" si="1883"/>
        <v/>
      </c>
      <c r="BA2528">
        <f t="shared" si="1919"/>
        <v>66.5</v>
      </c>
      <c r="BB2528">
        <f t="shared" si="1920"/>
        <v>-34</v>
      </c>
      <c r="BC2528">
        <f t="shared" si="1921"/>
        <v>68</v>
      </c>
      <c r="BD2528">
        <f t="shared" si="1922"/>
        <v>-33</v>
      </c>
      <c r="BE2528">
        <f t="shared" si="1923"/>
        <v>66.5</v>
      </c>
      <c r="BF2528">
        <f t="shared" si="1924"/>
        <v>-32</v>
      </c>
      <c r="BG2528">
        <f t="shared" si="1925"/>
        <v>65</v>
      </c>
      <c r="BH2528">
        <f t="shared" si="1926"/>
        <v>-33</v>
      </c>
      <c r="BI2528">
        <f t="shared" si="1927"/>
        <v>2</v>
      </c>
      <c r="BJ2528">
        <f t="shared" si="1928"/>
        <v>3</v>
      </c>
      <c r="BK2528">
        <f t="shared" si="1929"/>
        <v>1.5</v>
      </c>
      <c r="BL2528">
        <f t="shared" si="1930"/>
        <v>2</v>
      </c>
      <c r="BM2528" s="1">
        <v>1.4285714285714324</v>
      </c>
    </row>
    <row r="2529" spans="1:65">
      <c r="A2529" s="16" t="s">
        <v>5953</v>
      </c>
      <c r="E2529"/>
      <c r="F2529" s="17">
        <f t="shared" si="1884"/>
        <v>2725</v>
      </c>
      <c r="G2529" s="3">
        <f t="shared" si="1885"/>
        <v>6</v>
      </c>
      <c r="H2529" s="4">
        <f t="shared" si="1886"/>
        <v>2789</v>
      </c>
      <c r="I2529" s="4">
        <f t="shared" si="1887"/>
        <v>2830</v>
      </c>
      <c r="J2529" s="4">
        <f t="shared" si="1888"/>
        <v>2831</v>
      </c>
      <c r="K2529" s="4">
        <f t="shared" si="1889"/>
        <v>2790</v>
      </c>
      <c r="L2529" s="1">
        <f t="shared" si="1890"/>
        <v>0</v>
      </c>
      <c r="M2529" s="1">
        <f t="shared" si="1891"/>
        <v>0</v>
      </c>
      <c r="N2529" s="1">
        <f t="shared" si="1892"/>
        <v>0</v>
      </c>
      <c r="O2529" s="1">
        <f t="shared" si="1893"/>
        <v>0</v>
      </c>
      <c r="P2529" s="1">
        <f t="shared" si="1894"/>
        <v>0</v>
      </c>
      <c r="Q2529" s="1" t="str">
        <f t="shared" si="1895"/>
        <v/>
      </c>
      <c r="R2529" s="1">
        <f t="shared" si="1896"/>
        <v>69.5</v>
      </c>
      <c r="S2529" s="1">
        <f t="shared" si="1897"/>
        <v>-39</v>
      </c>
      <c r="T2529" s="1">
        <f>VLOOKUP($H2529,節点!$E$1:$G$20000,2,FALSE)</f>
        <v>68</v>
      </c>
      <c r="U2529" s="1">
        <f>VLOOKUP($H2529,節点!$E$1:$G$20000,3,FALSE)</f>
        <v>-40</v>
      </c>
      <c r="V2529" s="1">
        <f>VLOOKUP($I2529,節点!$E$1:$G$20000,2,FALSE)</f>
        <v>71</v>
      </c>
      <c r="W2529" s="1">
        <f>VLOOKUP($I2529,節点!$E$1:$G$20000,3,FALSE)</f>
        <v>-40</v>
      </c>
      <c r="X2529" s="1">
        <f>VLOOKUP($J2529,節点!$E$1:$G$20000,2,FALSE)</f>
        <v>71</v>
      </c>
      <c r="Y2529" s="1">
        <f>VLOOKUP($J2529,節点!$E$1:$G$20000,3,FALSE)</f>
        <v>-38</v>
      </c>
      <c r="Z2529" s="1">
        <f>VLOOKUP($K2529,節点!$E$1:$G$20000,2,FALSE)</f>
        <v>68</v>
      </c>
      <c r="AA2529" s="1">
        <f>VLOOKUP($K2529,節点!$E$1:$G$20000,3,FALSE)</f>
        <v>-38</v>
      </c>
      <c r="AB2529">
        <f t="shared" si="1898"/>
        <v>-1.5</v>
      </c>
      <c r="AC2529">
        <f t="shared" si="1899"/>
        <v>-1</v>
      </c>
      <c r="AD2529">
        <f t="shared" si="1900"/>
        <v>1.5</v>
      </c>
      <c r="AE2529">
        <f t="shared" si="1901"/>
        <v>-1</v>
      </c>
      <c r="AF2529">
        <f t="shared" si="1902"/>
        <v>1.5</v>
      </c>
      <c r="AG2529">
        <f t="shared" si="1903"/>
        <v>1</v>
      </c>
      <c r="AH2529">
        <f t="shared" si="1904"/>
        <v>-1.5</v>
      </c>
      <c r="AI2529">
        <f t="shared" si="1905"/>
        <v>1</v>
      </c>
      <c r="AJ2529">
        <f t="shared" si="1915"/>
        <v>213.69006752597977</v>
      </c>
      <c r="AK2529">
        <f t="shared" si="1916"/>
        <v>326.30993247402023</v>
      </c>
      <c r="AL2529">
        <f t="shared" si="1917"/>
        <v>33.690067525979785</v>
      </c>
      <c r="AM2529">
        <f t="shared" si="1918"/>
        <v>146.30993247402023</v>
      </c>
      <c r="AN2529">
        <f t="shared" si="1906"/>
        <v>3</v>
      </c>
      <c r="AO2529">
        <f t="shared" si="1907"/>
        <v>4</v>
      </c>
      <c r="AP2529">
        <f t="shared" si="1908"/>
        <v>1</v>
      </c>
      <c r="AQ2529">
        <f t="shared" si="1909"/>
        <v>2</v>
      </c>
      <c r="AR2529">
        <f t="shared" si="1910"/>
        <v>3412</v>
      </c>
      <c r="AS2529" t="str">
        <f t="shared" si="1911"/>
        <v/>
      </c>
      <c r="AT2529" t="str">
        <f t="shared" si="1912"/>
        <v/>
      </c>
      <c r="AU2529" t="str">
        <f t="shared" si="1913"/>
        <v/>
      </c>
      <c r="AV2529" t="str">
        <f t="shared" si="1914"/>
        <v/>
      </c>
      <c r="AW2529" t="str">
        <f t="shared" si="1883"/>
        <v/>
      </c>
      <c r="BA2529">
        <f t="shared" si="1919"/>
        <v>69.5</v>
      </c>
      <c r="BB2529">
        <f t="shared" si="1920"/>
        <v>-40</v>
      </c>
      <c r="BC2529">
        <f t="shared" si="1921"/>
        <v>71</v>
      </c>
      <c r="BD2529">
        <f t="shared" si="1922"/>
        <v>-39</v>
      </c>
      <c r="BE2529">
        <f t="shared" si="1923"/>
        <v>69.5</v>
      </c>
      <c r="BF2529">
        <f t="shared" si="1924"/>
        <v>-38</v>
      </c>
      <c r="BG2529">
        <f t="shared" si="1925"/>
        <v>68</v>
      </c>
      <c r="BH2529">
        <f t="shared" si="1926"/>
        <v>-39</v>
      </c>
      <c r="BI2529">
        <f t="shared" si="1927"/>
        <v>2</v>
      </c>
      <c r="BJ2529">
        <f t="shared" si="1928"/>
        <v>3</v>
      </c>
      <c r="BK2529">
        <f t="shared" si="1929"/>
        <v>1.5</v>
      </c>
      <c r="BL2529">
        <f t="shared" si="1930"/>
        <v>2</v>
      </c>
      <c r="BM2529" s="1">
        <v>1.4285714285714324</v>
      </c>
    </row>
    <row r="2530" spans="1:65">
      <c r="A2530" s="16" t="s">
        <v>5954</v>
      </c>
      <c r="E2530"/>
      <c r="F2530" s="17">
        <f t="shared" si="1884"/>
        <v>2726</v>
      </c>
      <c r="G2530" s="3">
        <f t="shared" si="1885"/>
        <v>6</v>
      </c>
      <c r="H2530" s="4">
        <f t="shared" si="1886"/>
        <v>2790</v>
      </c>
      <c r="I2530" s="4">
        <f t="shared" si="1887"/>
        <v>2831</v>
      </c>
      <c r="J2530" s="4">
        <f t="shared" si="1888"/>
        <v>2832</v>
      </c>
      <c r="K2530" s="4">
        <f t="shared" si="1889"/>
        <v>2791</v>
      </c>
      <c r="L2530" s="1">
        <f t="shared" si="1890"/>
        <v>0</v>
      </c>
      <c r="M2530" s="1">
        <f t="shared" si="1891"/>
        <v>0</v>
      </c>
      <c r="N2530" s="1">
        <f t="shared" si="1892"/>
        <v>0</v>
      </c>
      <c r="O2530" s="1">
        <f t="shared" si="1893"/>
        <v>0</v>
      </c>
      <c r="P2530" s="1">
        <f t="shared" si="1894"/>
        <v>0</v>
      </c>
      <c r="Q2530" s="1" t="str">
        <f t="shared" si="1895"/>
        <v/>
      </c>
      <c r="R2530" s="1">
        <f t="shared" si="1896"/>
        <v>69.5</v>
      </c>
      <c r="S2530" s="1">
        <f t="shared" si="1897"/>
        <v>-37</v>
      </c>
      <c r="T2530" s="1">
        <f>VLOOKUP($H2530,節点!$E$1:$G$20000,2,FALSE)</f>
        <v>68</v>
      </c>
      <c r="U2530" s="1">
        <f>VLOOKUP($H2530,節点!$E$1:$G$20000,3,FALSE)</f>
        <v>-38</v>
      </c>
      <c r="V2530" s="1">
        <f>VLOOKUP($I2530,節点!$E$1:$G$20000,2,FALSE)</f>
        <v>71</v>
      </c>
      <c r="W2530" s="1">
        <f>VLOOKUP($I2530,節点!$E$1:$G$20000,3,FALSE)</f>
        <v>-38</v>
      </c>
      <c r="X2530" s="1">
        <f>VLOOKUP($J2530,節点!$E$1:$G$20000,2,FALSE)</f>
        <v>71</v>
      </c>
      <c r="Y2530" s="1">
        <f>VLOOKUP($J2530,節点!$E$1:$G$20000,3,FALSE)</f>
        <v>-36</v>
      </c>
      <c r="Z2530" s="1">
        <f>VLOOKUP($K2530,節点!$E$1:$G$20000,2,FALSE)</f>
        <v>68</v>
      </c>
      <c r="AA2530" s="1">
        <f>VLOOKUP($K2530,節点!$E$1:$G$20000,3,FALSE)</f>
        <v>-36</v>
      </c>
      <c r="AB2530">
        <f t="shared" si="1898"/>
        <v>-1.5</v>
      </c>
      <c r="AC2530">
        <f t="shared" si="1899"/>
        <v>-1</v>
      </c>
      <c r="AD2530">
        <f t="shared" si="1900"/>
        <v>1.5</v>
      </c>
      <c r="AE2530">
        <f t="shared" si="1901"/>
        <v>-1</v>
      </c>
      <c r="AF2530">
        <f t="shared" si="1902"/>
        <v>1.5</v>
      </c>
      <c r="AG2530">
        <f t="shared" si="1903"/>
        <v>1</v>
      </c>
      <c r="AH2530">
        <f t="shared" si="1904"/>
        <v>-1.5</v>
      </c>
      <c r="AI2530">
        <f t="shared" si="1905"/>
        <v>1</v>
      </c>
      <c r="AJ2530">
        <f t="shared" si="1915"/>
        <v>213.69006752597977</v>
      </c>
      <c r="AK2530">
        <f t="shared" si="1916"/>
        <v>326.30993247402023</v>
      </c>
      <c r="AL2530">
        <f t="shared" si="1917"/>
        <v>33.690067525979785</v>
      </c>
      <c r="AM2530">
        <f t="shared" si="1918"/>
        <v>146.30993247402023</v>
      </c>
      <c r="AN2530">
        <f t="shared" si="1906"/>
        <v>3</v>
      </c>
      <c r="AO2530">
        <f t="shared" si="1907"/>
        <v>4</v>
      </c>
      <c r="AP2530">
        <f t="shared" si="1908"/>
        <v>1</v>
      </c>
      <c r="AQ2530">
        <f t="shared" si="1909"/>
        <v>2</v>
      </c>
      <c r="AR2530">
        <f t="shared" si="1910"/>
        <v>3412</v>
      </c>
      <c r="AS2530" t="str">
        <f t="shared" si="1911"/>
        <v/>
      </c>
      <c r="AT2530" t="str">
        <f t="shared" si="1912"/>
        <v/>
      </c>
      <c r="AU2530" t="str">
        <f t="shared" si="1913"/>
        <v/>
      </c>
      <c r="AV2530" t="str">
        <f t="shared" si="1914"/>
        <v/>
      </c>
      <c r="AW2530" t="str">
        <f t="shared" si="1883"/>
        <v/>
      </c>
      <c r="BA2530">
        <f t="shared" si="1919"/>
        <v>69.5</v>
      </c>
      <c r="BB2530">
        <f t="shared" si="1920"/>
        <v>-38</v>
      </c>
      <c r="BC2530">
        <f t="shared" si="1921"/>
        <v>71</v>
      </c>
      <c r="BD2530">
        <f t="shared" si="1922"/>
        <v>-37</v>
      </c>
      <c r="BE2530">
        <f t="shared" si="1923"/>
        <v>69.5</v>
      </c>
      <c r="BF2530">
        <f t="shared" si="1924"/>
        <v>-36</v>
      </c>
      <c r="BG2530">
        <f t="shared" si="1925"/>
        <v>68</v>
      </c>
      <c r="BH2530">
        <f t="shared" si="1926"/>
        <v>-37</v>
      </c>
      <c r="BI2530">
        <f t="shared" si="1927"/>
        <v>2</v>
      </c>
      <c r="BJ2530">
        <f t="shared" si="1928"/>
        <v>3</v>
      </c>
      <c r="BK2530">
        <f t="shared" si="1929"/>
        <v>1.5</v>
      </c>
      <c r="BL2530">
        <f t="shared" si="1930"/>
        <v>2</v>
      </c>
      <c r="BM2530" s="1">
        <v>1.4285714285714324</v>
      </c>
    </row>
    <row r="2531" spans="1:65">
      <c r="A2531" s="16" t="s">
        <v>5955</v>
      </c>
      <c r="E2531"/>
      <c r="F2531" s="17">
        <f t="shared" si="1884"/>
        <v>2727</v>
      </c>
      <c r="G2531" s="3">
        <f t="shared" si="1885"/>
        <v>6</v>
      </c>
      <c r="H2531" s="4">
        <f t="shared" si="1886"/>
        <v>2791</v>
      </c>
      <c r="I2531" s="4">
        <f t="shared" si="1887"/>
        <v>2832</v>
      </c>
      <c r="J2531" s="4">
        <f t="shared" si="1888"/>
        <v>2833</v>
      </c>
      <c r="K2531" s="4">
        <f t="shared" si="1889"/>
        <v>2792</v>
      </c>
      <c r="L2531" s="1">
        <f t="shared" si="1890"/>
        <v>0</v>
      </c>
      <c r="M2531" s="1">
        <f t="shared" si="1891"/>
        <v>0</v>
      </c>
      <c r="N2531" s="1">
        <f t="shared" si="1892"/>
        <v>0</v>
      </c>
      <c r="O2531" s="1">
        <f t="shared" si="1893"/>
        <v>0</v>
      </c>
      <c r="P2531" s="1">
        <f t="shared" si="1894"/>
        <v>0</v>
      </c>
      <c r="Q2531" s="1" t="str">
        <f t="shared" si="1895"/>
        <v/>
      </c>
      <c r="R2531" s="1">
        <f t="shared" si="1896"/>
        <v>69.5</v>
      </c>
      <c r="S2531" s="1">
        <f t="shared" si="1897"/>
        <v>-35</v>
      </c>
      <c r="T2531" s="1">
        <f>VLOOKUP($H2531,節点!$E$1:$G$20000,2,FALSE)</f>
        <v>68</v>
      </c>
      <c r="U2531" s="1">
        <f>VLOOKUP($H2531,節点!$E$1:$G$20000,3,FALSE)</f>
        <v>-36</v>
      </c>
      <c r="V2531" s="1">
        <f>VLOOKUP($I2531,節点!$E$1:$G$20000,2,FALSE)</f>
        <v>71</v>
      </c>
      <c r="W2531" s="1">
        <f>VLOOKUP($I2531,節点!$E$1:$G$20000,3,FALSE)</f>
        <v>-36</v>
      </c>
      <c r="X2531" s="1">
        <f>VLOOKUP($J2531,節点!$E$1:$G$20000,2,FALSE)</f>
        <v>71</v>
      </c>
      <c r="Y2531" s="1">
        <f>VLOOKUP($J2531,節点!$E$1:$G$20000,3,FALSE)</f>
        <v>-34</v>
      </c>
      <c r="Z2531" s="1">
        <f>VLOOKUP($K2531,節点!$E$1:$G$20000,2,FALSE)</f>
        <v>68</v>
      </c>
      <c r="AA2531" s="1">
        <f>VLOOKUP($K2531,節点!$E$1:$G$20000,3,FALSE)</f>
        <v>-34</v>
      </c>
      <c r="AB2531">
        <f t="shared" si="1898"/>
        <v>-1.5</v>
      </c>
      <c r="AC2531">
        <f t="shared" si="1899"/>
        <v>-1</v>
      </c>
      <c r="AD2531">
        <f t="shared" si="1900"/>
        <v>1.5</v>
      </c>
      <c r="AE2531">
        <f t="shared" si="1901"/>
        <v>-1</v>
      </c>
      <c r="AF2531">
        <f t="shared" si="1902"/>
        <v>1.5</v>
      </c>
      <c r="AG2531">
        <f t="shared" si="1903"/>
        <v>1</v>
      </c>
      <c r="AH2531">
        <f t="shared" si="1904"/>
        <v>-1.5</v>
      </c>
      <c r="AI2531">
        <f t="shared" si="1905"/>
        <v>1</v>
      </c>
      <c r="AJ2531">
        <f t="shared" si="1915"/>
        <v>213.69006752597977</v>
      </c>
      <c r="AK2531">
        <f t="shared" si="1916"/>
        <v>326.30993247402023</v>
      </c>
      <c r="AL2531">
        <f t="shared" si="1917"/>
        <v>33.690067525979785</v>
      </c>
      <c r="AM2531">
        <f t="shared" si="1918"/>
        <v>146.30993247402023</v>
      </c>
      <c r="AN2531">
        <f t="shared" si="1906"/>
        <v>3</v>
      </c>
      <c r="AO2531">
        <f t="shared" si="1907"/>
        <v>4</v>
      </c>
      <c r="AP2531">
        <f t="shared" si="1908"/>
        <v>1</v>
      </c>
      <c r="AQ2531">
        <f t="shared" si="1909"/>
        <v>2</v>
      </c>
      <c r="AR2531">
        <f t="shared" si="1910"/>
        <v>3412</v>
      </c>
      <c r="AS2531" t="str">
        <f t="shared" si="1911"/>
        <v/>
      </c>
      <c r="AT2531" t="str">
        <f t="shared" si="1912"/>
        <v/>
      </c>
      <c r="AU2531" t="str">
        <f t="shared" si="1913"/>
        <v/>
      </c>
      <c r="AV2531" t="str">
        <f t="shared" si="1914"/>
        <v/>
      </c>
      <c r="AW2531" t="str">
        <f t="shared" si="1883"/>
        <v/>
      </c>
      <c r="BA2531">
        <f t="shared" si="1919"/>
        <v>69.5</v>
      </c>
      <c r="BB2531">
        <f t="shared" si="1920"/>
        <v>-36</v>
      </c>
      <c r="BC2531">
        <f t="shared" si="1921"/>
        <v>71</v>
      </c>
      <c r="BD2531">
        <f t="shared" si="1922"/>
        <v>-35</v>
      </c>
      <c r="BE2531">
        <f t="shared" si="1923"/>
        <v>69.5</v>
      </c>
      <c r="BF2531">
        <f t="shared" si="1924"/>
        <v>-34</v>
      </c>
      <c r="BG2531">
        <f t="shared" si="1925"/>
        <v>68</v>
      </c>
      <c r="BH2531">
        <f t="shared" si="1926"/>
        <v>-35</v>
      </c>
      <c r="BI2531">
        <f t="shared" si="1927"/>
        <v>2</v>
      </c>
      <c r="BJ2531">
        <f t="shared" si="1928"/>
        <v>3</v>
      </c>
      <c r="BK2531">
        <f t="shared" si="1929"/>
        <v>1.5</v>
      </c>
      <c r="BL2531">
        <f t="shared" si="1930"/>
        <v>2</v>
      </c>
      <c r="BM2531" s="1">
        <v>1.4285714285714324</v>
      </c>
    </row>
    <row r="2532" spans="1:65">
      <c r="A2532" s="16" t="s">
        <v>5956</v>
      </c>
      <c r="E2532"/>
      <c r="F2532" s="17">
        <f t="shared" si="1884"/>
        <v>2728</v>
      </c>
      <c r="G2532" s="3">
        <f t="shared" si="1885"/>
        <v>6</v>
      </c>
      <c r="H2532" s="4">
        <f t="shared" si="1886"/>
        <v>2792</v>
      </c>
      <c r="I2532" s="4">
        <f t="shared" si="1887"/>
        <v>2833</v>
      </c>
      <c r="J2532" s="4">
        <f t="shared" si="1888"/>
        <v>2834</v>
      </c>
      <c r="K2532" s="4">
        <f t="shared" si="1889"/>
        <v>2793</v>
      </c>
      <c r="L2532" s="1">
        <f t="shared" si="1890"/>
        <v>0</v>
      </c>
      <c r="M2532" s="1">
        <f t="shared" si="1891"/>
        <v>0</v>
      </c>
      <c r="N2532" s="1">
        <f t="shared" si="1892"/>
        <v>0</v>
      </c>
      <c r="O2532" s="1">
        <f t="shared" si="1893"/>
        <v>0</v>
      </c>
      <c r="P2532" s="1">
        <f t="shared" si="1894"/>
        <v>0</v>
      </c>
      <c r="Q2532" s="1" t="str">
        <f t="shared" si="1895"/>
        <v/>
      </c>
      <c r="R2532" s="1">
        <f t="shared" si="1896"/>
        <v>69.5</v>
      </c>
      <c r="S2532" s="1">
        <f t="shared" si="1897"/>
        <v>-33</v>
      </c>
      <c r="T2532" s="1">
        <f>VLOOKUP($H2532,節点!$E$1:$G$20000,2,FALSE)</f>
        <v>68</v>
      </c>
      <c r="U2532" s="1">
        <f>VLOOKUP($H2532,節点!$E$1:$G$20000,3,FALSE)</f>
        <v>-34</v>
      </c>
      <c r="V2532" s="1">
        <f>VLOOKUP($I2532,節点!$E$1:$G$20000,2,FALSE)</f>
        <v>71</v>
      </c>
      <c r="W2532" s="1">
        <f>VLOOKUP($I2532,節点!$E$1:$G$20000,3,FALSE)</f>
        <v>-34</v>
      </c>
      <c r="X2532" s="1">
        <f>VLOOKUP($J2532,節点!$E$1:$G$20000,2,FALSE)</f>
        <v>71</v>
      </c>
      <c r="Y2532" s="1">
        <f>VLOOKUP($J2532,節点!$E$1:$G$20000,3,FALSE)</f>
        <v>-32</v>
      </c>
      <c r="Z2532" s="1">
        <f>VLOOKUP($K2532,節点!$E$1:$G$20000,2,FALSE)</f>
        <v>68</v>
      </c>
      <c r="AA2532" s="1">
        <f>VLOOKUP($K2532,節点!$E$1:$G$20000,3,FALSE)</f>
        <v>-32</v>
      </c>
      <c r="AB2532">
        <f t="shared" si="1898"/>
        <v>-1.5</v>
      </c>
      <c r="AC2532">
        <f t="shared" si="1899"/>
        <v>-1</v>
      </c>
      <c r="AD2532">
        <f t="shared" si="1900"/>
        <v>1.5</v>
      </c>
      <c r="AE2532">
        <f t="shared" si="1901"/>
        <v>-1</v>
      </c>
      <c r="AF2532">
        <f t="shared" si="1902"/>
        <v>1.5</v>
      </c>
      <c r="AG2532">
        <f t="shared" si="1903"/>
        <v>1</v>
      </c>
      <c r="AH2532">
        <f t="shared" si="1904"/>
        <v>-1.5</v>
      </c>
      <c r="AI2532">
        <f t="shared" si="1905"/>
        <v>1</v>
      </c>
      <c r="AJ2532">
        <f t="shared" si="1915"/>
        <v>213.69006752597977</v>
      </c>
      <c r="AK2532">
        <f t="shared" si="1916"/>
        <v>326.30993247402023</v>
      </c>
      <c r="AL2532">
        <f t="shared" si="1917"/>
        <v>33.690067525979785</v>
      </c>
      <c r="AM2532">
        <f t="shared" si="1918"/>
        <v>146.30993247402023</v>
      </c>
      <c r="AN2532">
        <f t="shared" si="1906"/>
        <v>3</v>
      </c>
      <c r="AO2532">
        <f t="shared" si="1907"/>
        <v>4</v>
      </c>
      <c r="AP2532">
        <f t="shared" si="1908"/>
        <v>1</v>
      </c>
      <c r="AQ2532">
        <f t="shared" si="1909"/>
        <v>2</v>
      </c>
      <c r="AR2532">
        <f t="shared" si="1910"/>
        <v>3412</v>
      </c>
      <c r="AS2532" t="str">
        <f t="shared" si="1911"/>
        <v/>
      </c>
      <c r="AT2532" t="str">
        <f t="shared" si="1912"/>
        <v/>
      </c>
      <c r="AU2532" t="str">
        <f t="shared" si="1913"/>
        <v/>
      </c>
      <c r="AV2532" t="str">
        <f t="shared" si="1914"/>
        <v/>
      </c>
      <c r="AW2532" t="str">
        <f t="shared" si="1883"/>
        <v/>
      </c>
      <c r="BA2532">
        <f t="shared" si="1919"/>
        <v>69.5</v>
      </c>
      <c r="BB2532">
        <f t="shared" si="1920"/>
        <v>-34</v>
      </c>
      <c r="BC2532">
        <f t="shared" si="1921"/>
        <v>71</v>
      </c>
      <c r="BD2532">
        <f t="shared" si="1922"/>
        <v>-33</v>
      </c>
      <c r="BE2532">
        <f t="shared" si="1923"/>
        <v>69.5</v>
      </c>
      <c r="BF2532">
        <f t="shared" si="1924"/>
        <v>-32</v>
      </c>
      <c r="BG2532">
        <f t="shared" si="1925"/>
        <v>68</v>
      </c>
      <c r="BH2532">
        <f t="shared" si="1926"/>
        <v>-33</v>
      </c>
      <c r="BI2532">
        <f t="shared" si="1927"/>
        <v>2</v>
      </c>
      <c r="BJ2532">
        <f t="shared" si="1928"/>
        <v>3</v>
      </c>
      <c r="BK2532">
        <f t="shared" si="1929"/>
        <v>1.5</v>
      </c>
      <c r="BL2532">
        <f t="shared" si="1930"/>
        <v>2</v>
      </c>
      <c r="BM2532" s="1">
        <v>1.4285714285714324</v>
      </c>
    </row>
    <row r="2533" spans="1:65">
      <c r="A2533" s="16" t="s">
        <v>5957</v>
      </c>
      <c r="E2533"/>
      <c r="F2533" s="17">
        <f t="shared" si="1884"/>
        <v>2765</v>
      </c>
      <c r="G2533" s="3">
        <f t="shared" si="1885"/>
        <v>6</v>
      </c>
      <c r="H2533" s="4">
        <f t="shared" si="1886"/>
        <v>2830</v>
      </c>
      <c r="I2533" s="4">
        <f t="shared" si="1887"/>
        <v>2871</v>
      </c>
      <c r="J2533" s="4">
        <f t="shared" si="1888"/>
        <v>2872</v>
      </c>
      <c r="K2533" s="4">
        <f t="shared" si="1889"/>
        <v>2831</v>
      </c>
      <c r="L2533" s="1">
        <f t="shared" si="1890"/>
        <v>0</v>
      </c>
      <c r="M2533" s="1">
        <f t="shared" si="1891"/>
        <v>0</v>
      </c>
      <c r="N2533" s="1">
        <f t="shared" si="1892"/>
        <v>0</v>
      </c>
      <c r="O2533" s="1">
        <f t="shared" si="1893"/>
        <v>0</v>
      </c>
      <c r="P2533" s="1">
        <f t="shared" si="1894"/>
        <v>0</v>
      </c>
      <c r="Q2533" s="1" t="str">
        <f t="shared" si="1895"/>
        <v/>
      </c>
      <c r="R2533" s="1">
        <f t="shared" si="1896"/>
        <v>72.5</v>
      </c>
      <c r="S2533" s="1">
        <f t="shared" si="1897"/>
        <v>-39</v>
      </c>
      <c r="T2533" s="1">
        <f>VLOOKUP($H2533,節点!$E$1:$G$20000,2,FALSE)</f>
        <v>71</v>
      </c>
      <c r="U2533" s="1">
        <f>VLOOKUP($H2533,節点!$E$1:$G$20000,3,FALSE)</f>
        <v>-40</v>
      </c>
      <c r="V2533" s="1">
        <f>VLOOKUP($I2533,節点!$E$1:$G$20000,2,FALSE)</f>
        <v>74</v>
      </c>
      <c r="W2533" s="1">
        <f>VLOOKUP($I2533,節点!$E$1:$G$20000,3,FALSE)</f>
        <v>-40</v>
      </c>
      <c r="X2533" s="1">
        <f>VLOOKUP($J2533,節点!$E$1:$G$20000,2,FALSE)</f>
        <v>74</v>
      </c>
      <c r="Y2533" s="1">
        <f>VLOOKUP($J2533,節点!$E$1:$G$20000,3,FALSE)</f>
        <v>-38</v>
      </c>
      <c r="Z2533" s="1">
        <f>VLOOKUP($K2533,節点!$E$1:$G$20000,2,FALSE)</f>
        <v>71</v>
      </c>
      <c r="AA2533" s="1">
        <f>VLOOKUP($K2533,節点!$E$1:$G$20000,3,FALSE)</f>
        <v>-38</v>
      </c>
      <c r="AB2533">
        <f t="shared" si="1898"/>
        <v>-1.5</v>
      </c>
      <c r="AC2533">
        <f t="shared" si="1899"/>
        <v>-1</v>
      </c>
      <c r="AD2533">
        <f t="shared" si="1900"/>
        <v>1.5</v>
      </c>
      <c r="AE2533">
        <f t="shared" si="1901"/>
        <v>-1</v>
      </c>
      <c r="AF2533">
        <f t="shared" si="1902"/>
        <v>1.5</v>
      </c>
      <c r="AG2533">
        <f t="shared" si="1903"/>
        <v>1</v>
      </c>
      <c r="AH2533">
        <f t="shared" si="1904"/>
        <v>-1.5</v>
      </c>
      <c r="AI2533">
        <f t="shared" si="1905"/>
        <v>1</v>
      </c>
      <c r="AJ2533">
        <f t="shared" si="1915"/>
        <v>213.69006752597977</v>
      </c>
      <c r="AK2533">
        <f t="shared" si="1916"/>
        <v>326.30993247402023</v>
      </c>
      <c r="AL2533">
        <f t="shared" si="1917"/>
        <v>33.690067525979785</v>
      </c>
      <c r="AM2533">
        <f t="shared" si="1918"/>
        <v>146.30993247402023</v>
      </c>
      <c r="AN2533">
        <f t="shared" si="1906"/>
        <v>3</v>
      </c>
      <c r="AO2533">
        <f t="shared" si="1907"/>
        <v>4</v>
      </c>
      <c r="AP2533">
        <f t="shared" si="1908"/>
        <v>1</v>
      </c>
      <c r="AQ2533">
        <f t="shared" si="1909"/>
        <v>2</v>
      </c>
      <c r="AR2533">
        <f t="shared" si="1910"/>
        <v>3412</v>
      </c>
      <c r="AS2533" t="str">
        <f t="shared" si="1911"/>
        <v/>
      </c>
      <c r="AT2533" t="str">
        <f t="shared" si="1912"/>
        <v/>
      </c>
      <c r="AU2533" t="str">
        <f t="shared" si="1913"/>
        <v/>
      </c>
      <c r="AV2533" t="str">
        <f t="shared" si="1914"/>
        <v/>
      </c>
      <c r="AW2533" t="str">
        <f t="shared" si="1883"/>
        <v/>
      </c>
      <c r="BA2533">
        <f t="shared" si="1919"/>
        <v>72.5</v>
      </c>
      <c r="BB2533">
        <f t="shared" si="1920"/>
        <v>-40</v>
      </c>
      <c r="BC2533">
        <f t="shared" si="1921"/>
        <v>74</v>
      </c>
      <c r="BD2533">
        <f t="shared" si="1922"/>
        <v>-39</v>
      </c>
      <c r="BE2533">
        <f t="shared" si="1923"/>
        <v>72.5</v>
      </c>
      <c r="BF2533">
        <f t="shared" si="1924"/>
        <v>-38</v>
      </c>
      <c r="BG2533">
        <f t="shared" si="1925"/>
        <v>71</v>
      </c>
      <c r="BH2533">
        <f t="shared" si="1926"/>
        <v>-39</v>
      </c>
      <c r="BI2533">
        <f t="shared" si="1927"/>
        <v>2</v>
      </c>
      <c r="BJ2533">
        <f t="shared" si="1928"/>
        <v>3</v>
      </c>
      <c r="BK2533">
        <f t="shared" si="1929"/>
        <v>1.5</v>
      </c>
      <c r="BL2533">
        <f t="shared" si="1930"/>
        <v>2</v>
      </c>
      <c r="BM2533" s="1">
        <v>1.4285714285714324</v>
      </c>
    </row>
    <row r="2534" spans="1:65">
      <c r="A2534" s="16" t="s">
        <v>5958</v>
      </c>
      <c r="E2534"/>
      <c r="F2534" s="17">
        <f t="shared" si="1884"/>
        <v>2766</v>
      </c>
      <c r="G2534" s="3">
        <f t="shared" si="1885"/>
        <v>6</v>
      </c>
      <c r="H2534" s="4">
        <f t="shared" si="1886"/>
        <v>2831</v>
      </c>
      <c r="I2534" s="4">
        <f t="shared" si="1887"/>
        <v>2872</v>
      </c>
      <c r="J2534" s="4">
        <f t="shared" si="1888"/>
        <v>2873</v>
      </c>
      <c r="K2534" s="4">
        <f t="shared" si="1889"/>
        <v>2832</v>
      </c>
      <c r="L2534" s="1">
        <f t="shared" si="1890"/>
        <v>0</v>
      </c>
      <c r="M2534" s="1">
        <f t="shared" si="1891"/>
        <v>0</v>
      </c>
      <c r="N2534" s="1">
        <f t="shared" si="1892"/>
        <v>0</v>
      </c>
      <c r="O2534" s="1">
        <f t="shared" si="1893"/>
        <v>0</v>
      </c>
      <c r="P2534" s="1">
        <f t="shared" si="1894"/>
        <v>0</v>
      </c>
      <c r="Q2534" s="1" t="str">
        <f t="shared" si="1895"/>
        <v/>
      </c>
      <c r="R2534" s="1">
        <f t="shared" si="1896"/>
        <v>72.5</v>
      </c>
      <c r="S2534" s="1">
        <f t="shared" si="1897"/>
        <v>-37</v>
      </c>
      <c r="T2534" s="1">
        <f>VLOOKUP($H2534,節点!$E$1:$G$20000,2,FALSE)</f>
        <v>71</v>
      </c>
      <c r="U2534" s="1">
        <f>VLOOKUP($H2534,節点!$E$1:$G$20000,3,FALSE)</f>
        <v>-38</v>
      </c>
      <c r="V2534" s="1">
        <f>VLOOKUP($I2534,節点!$E$1:$G$20000,2,FALSE)</f>
        <v>74</v>
      </c>
      <c r="W2534" s="1">
        <f>VLOOKUP($I2534,節点!$E$1:$G$20000,3,FALSE)</f>
        <v>-38</v>
      </c>
      <c r="X2534" s="1">
        <f>VLOOKUP($J2534,節点!$E$1:$G$20000,2,FALSE)</f>
        <v>74</v>
      </c>
      <c r="Y2534" s="1">
        <f>VLOOKUP($J2534,節点!$E$1:$G$20000,3,FALSE)</f>
        <v>-36</v>
      </c>
      <c r="Z2534" s="1">
        <f>VLOOKUP($K2534,節点!$E$1:$G$20000,2,FALSE)</f>
        <v>71</v>
      </c>
      <c r="AA2534" s="1">
        <f>VLOOKUP($K2534,節点!$E$1:$G$20000,3,FALSE)</f>
        <v>-36</v>
      </c>
      <c r="AB2534">
        <f t="shared" si="1898"/>
        <v>-1.5</v>
      </c>
      <c r="AC2534">
        <f t="shared" si="1899"/>
        <v>-1</v>
      </c>
      <c r="AD2534">
        <f t="shared" si="1900"/>
        <v>1.5</v>
      </c>
      <c r="AE2534">
        <f t="shared" si="1901"/>
        <v>-1</v>
      </c>
      <c r="AF2534">
        <f t="shared" si="1902"/>
        <v>1.5</v>
      </c>
      <c r="AG2534">
        <f t="shared" si="1903"/>
        <v>1</v>
      </c>
      <c r="AH2534">
        <f t="shared" si="1904"/>
        <v>-1.5</v>
      </c>
      <c r="AI2534">
        <f t="shared" si="1905"/>
        <v>1</v>
      </c>
      <c r="AJ2534">
        <f t="shared" si="1915"/>
        <v>213.69006752597977</v>
      </c>
      <c r="AK2534">
        <f t="shared" si="1916"/>
        <v>326.30993247402023</v>
      </c>
      <c r="AL2534">
        <f t="shared" si="1917"/>
        <v>33.690067525979785</v>
      </c>
      <c r="AM2534">
        <f t="shared" si="1918"/>
        <v>146.30993247402023</v>
      </c>
      <c r="AN2534">
        <f t="shared" si="1906"/>
        <v>3</v>
      </c>
      <c r="AO2534">
        <f t="shared" si="1907"/>
        <v>4</v>
      </c>
      <c r="AP2534">
        <f t="shared" si="1908"/>
        <v>1</v>
      </c>
      <c r="AQ2534">
        <f t="shared" si="1909"/>
        <v>2</v>
      </c>
      <c r="AR2534">
        <f t="shared" si="1910"/>
        <v>3412</v>
      </c>
      <c r="AS2534" t="str">
        <f t="shared" si="1911"/>
        <v/>
      </c>
      <c r="AT2534" t="str">
        <f t="shared" si="1912"/>
        <v/>
      </c>
      <c r="AU2534" t="str">
        <f t="shared" si="1913"/>
        <v/>
      </c>
      <c r="AV2534" t="str">
        <f t="shared" si="1914"/>
        <v/>
      </c>
      <c r="AW2534" t="str">
        <f t="shared" si="1883"/>
        <v/>
      </c>
      <c r="BA2534">
        <f t="shared" si="1919"/>
        <v>72.5</v>
      </c>
      <c r="BB2534">
        <f t="shared" si="1920"/>
        <v>-38</v>
      </c>
      <c r="BC2534">
        <f t="shared" si="1921"/>
        <v>74</v>
      </c>
      <c r="BD2534">
        <f t="shared" si="1922"/>
        <v>-37</v>
      </c>
      <c r="BE2534">
        <f t="shared" si="1923"/>
        <v>72.5</v>
      </c>
      <c r="BF2534">
        <f t="shared" si="1924"/>
        <v>-36</v>
      </c>
      <c r="BG2534">
        <f t="shared" si="1925"/>
        <v>71</v>
      </c>
      <c r="BH2534">
        <f t="shared" si="1926"/>
        <v>-37</v>
      </c>
      <c r="BI2534">
        <f t="shared" si="1927"/>
        <v>2</v>
      </c>
      <c r="BJ2534">
        <f t="shared" si="1928"/>
        <v>3</v>
      </c>
      <c r="BK2534">
        <f t="shared" si="1929"/>
        <v>1.5</v>
      </c>
      <c r="BL2534">
        <f t="shared" si="1930"/>
        <v>2</v>
      </c>
      <c r="BM2534" s="1">
        <v>1.4285714285714324</v>
      </c>
    </row>
    <row r="2535" spans="1:65">
      <c r="A2535" s="16" t="s">
        <v>5959</v>
      </c>
      <c r="E2535"/>
      <c r="F2535" s="17">
        <f t="shared" si="1884"/>
        <v>2767</v>
      </c>
      <c r="G2535" s="3">
        <f t="shared" si="1885"/>
        <v>6</v>
      </c>
      <c r="H2535" s="4">
        <f t="shared" si="1886"/>
        <v>2832</v>
      </c>
      <c r="I2535" s="4">
        <f t="shared" si="1887"/>
        <v>2873</v>
      </c>
      <c r="J2535" s="4">
        <f t="shared" si="1888"/>
        <v>2874</v>
      </c>
      <c r="K2535" s="4">
        <f t="shared" si="1889"/>
        <v>2833</v>
      </c>
      <c r="L2535" s="1">
        <f t="shared" si="1890"/>
        <v>0</v>
      </c>
      <c r="M2535" s="1">
        <f t="shared" si="1891"/>
        <v>0</v>
      </c>
      <c r="N2535" s="1">
        <f t="shared" si="1892"/>
        <v>0</v>
      </c>
      <c r="O2535" s="1">
        <f t="shared" si="1893"/>
        <v>0</v>
      </c>
      <c r="P2535" s="1">
        <f t="shared" si="1894"/>
        <v>0</v>
      </c>
      <c r="Q2535" s="1" t="str">
        <f t="shared" si="1895"/>
        <v/>
      </c>
      <c r="R2535" s="1">
        <f t="shared" si="1896"/>
        <v>72.5</v>
      </c>
      <c r="S2535" s="1">
        <f t="shared" si="1897"/>
        <v>-35</v>
      </c>
      <c r="T2535" s="1">
        <f>VLOOKUP($H2535,節点!$E$1:$G$20000,2,FALSE)</f>
        <v>71</v>
      </c>
      <c r="U2535" s="1">
        <f>VLOOKUP($H2535,節点!$E$1:$G$20000,3,FALSE)</f>
        <v>-36</v>
      </c>
      <c r="V2535" s="1">
        <f>VLOOKUP($I2535,節点!$E$1:$G$20000,2,FALSE)</f>
        <v>74</v>
      </c>
      <c r="W2535" s="1">
        <f>VLOOKUP($I2535,節点!$E$1:$G$20000,3,FALSE)</f>
        <v>-36</v>
      </c>
      <c r="X2535" s="1">
        <f>VLOOKUP($J2535,節点!$E$1:$G$20000,2,FALSE)</f>
        <v>74</v>
      </c>
      <c r="Y2535" s="1">
        <f>VLOOKUP($J2535,節点!$E$1:$G$20000,3,FALSE)</f>
        <v>-34</v>
      </c>
      <c r="Z2535" s="1">
        <f>VLOOKUP($K2535,節点!$E$1:$G$20000,2,FALSE)</f>
        <v>71</v>
      </c>
      <c r="AA2535" s="1">
        <f>VLOOKUP($K2535,節点!$E$1:$G$20000,3,FALSE)</f>
        <v>-34</v>
      </c>
      <c r="AB2535">
        <f t="shared" si="1898"/>
        <v>-1.5</v>
      </c>
      <c r="AC2535">
        <f t="shared" si="1899"/>
        <v>-1</v>
      </c>
      <c r="AD2535">
        <f t="shared" si="1900"/>
        <v>1.5</v>
      </c>
      <c r="AE2535">
        <f t="shared" si="1901"/>
        <v>-1</v>
      </c>
      <c r="AF2535">
        <f t="shared" si="1902"/>
        <v>1.5</v>
      </c>
      <c r="AG2535">
        <f t="shared" si="1903"/>
        <v>1</v>
      </c>
      <c r="AH2535">
        <f t="shared" si="1904"/>
        <v>-1.5</v>
      </c>
      <c r="AI2535">
        <f t="shared" si="1905"/>
        <v>1</v>
      </c>
      <c r="AJ2535">
        <f t="shared" si="1915"/>
        <v>213.69006752597977</v>
      </c>
      <c r="AK2535">
        <f t="shared" si="1916"/>
        <v>326.30993247402023</v>
      </c>
      <c r="AL2535">
        <f t="shared" si="1917"/>
        <v>33.690067525979785</v>
      </c>
      <c r="AM2535">
        <f t="shared" si="1918"/>
        <v>146.30993247402023</v>
      </c>
      <c r="AN2535">
        <f t="shared" si="1906"/>
        <v>3</v>
      </c>
      <c r="AO2535">
        <f t="shared" si="1907"/>
        <v>4</v>
      </c>
      <c r="AP2535">
        <f t="shared" si="1908"/>
        <v>1</v>
      </c>
      <c r="AQ2535">
        <f t="shared" si="1909"/>
        <v>2</v>
      </c>
      <c r="AR2535">
        <f t="shared" si="1910"/>
        <v>3412</v>
      </c>
      <c r="AS2535" t="str">
        <f t="shared" si="1911"/>
        <v/>
      </c>
      <c r="AT2535" t="str">
        <f t="shared" si="1912"/>
        <v/>
      </c>
      <c r="AU2535" t="str">
        <f t="shared" si="1913"/>
        <v/>
      </c>
      <c r="AV2535" t="str">
        <f t="shared" si="1914"/>
        <v/>
      </c>
      <c r="AW2535" t="str">
        <f t="shared" si="1883"/>
        <v/>
      </c>
      <c r="BA2535">
        <f t="shared" si="1919"/>
        <v>72.5</v>
      </c>
      <c r="BB2535">
        <f t="shared" si="1920"/>
        <v>-36</v>
      </c>
      <c r="BC2535">
        <f t="shared" si="1921"/>
        <v>74</v>
      </c>
      <c r="BD2535">
        <f t="shared" si="1922"/>
        <v>-35</v>
      </c>
      <c r="BE2535">
        <f t="shared" si="1923"/>
        <v>72.5</v>
      </c>
      <c r="BF2535">
        <f t="shared" si="1924"/>
        <v>-34</v>
      </c>
      <c r="BG2535">
        <f t="shared" si="1925"/>
        <v>71</v>
      </c>
      <c r="BH2535">
        <f t="shared" si="1926"/>
        <v>-35</v>
      </c>
      <c r="BI2535">
        <f t="shared" si="1927"/>
        <v>2</v>
      </c>
      <c r="BJ2535">
        <f t="shared" si="1928"/>
        <v>3</v>
      </c>
      <c r="BK2535">
        <f t="shared" si="1929"/>
        <v>1.5</v>
      </c>
      <c r="BL2535">
        <f t="shared" si="1930"/>
        <v>2</v>
      </c>
      <c r="BM2535" s="1">
        <v>1.4285714285714324</v>
      </c>
    </row>
    <row r="2536" spans="1:65">
      <c r="A2536" s="16" t="s">
        <v>5960</v>
      </c>
      <c r="E2536"/>
      <c r="F2536" s="17">
        <f t="shared" si="1884"/>
        <v>2768</v>
      </c>
      <c r="G2536" s="3">
        <f t="shared" si="1885"/>
        <v>6</v>
      </c>
      <c r="H2536" s="4">
        <f t="shared" si="1886"/>
        <v>2833</v>
      </c>
      <c r="I2536" s="4">
        <f t="shared" si="1887"/>
        <v>2874</v>
      </c>
      <c r="J2536" s="4">
        <f t="shared" si="1888"/>
        <v>2875</v>
      </c>
      <c r="K2536" s="4">
        <f t="shared" si="1889"/>
        <v>2834</v>
      </c>
      <c r="L2536" s="1">
        <f t="shared" si="1890"/>
        <v>0</v>
      </c>
      <c r="M2536" s="1">
        <f t="shared" si="1891"/>
        <v>0</v>
      </c>
      <c r="N2536" s="1">
        <f t="shared" si="1892"/>
        <v>0</v>
      </c>
      <c r="O2536" s="1">
        <f t="shared" si="1893"/>
        <v>0</v>
      </c>
      <c r="P2536" s="1">
        <f t="shared" si="1894"/>
        <v>0</v>
      </c>
      <c r="Q2536" s="1" t="str">
        <f t="shared" si="1895"/>
        <v/>
      </c>
      <c r="R2536" s="1">
        <f t="shared" si="1896"/>
        <v>72.5</v>
      </c>
      <c r="S2536" s="1">
        <f t="shared" si="1897"/>
        <v>-33</v>
      </c>
      <c r="T2536" s="1">
        <f>VLOOKUP($H2536,節点!$E$1:$G$20000,2,FALSE)</f>
        <v>71</v>
      </c>
      <c r="U2536" s="1">
        <f>VLOOKUP($H2536,節点!$E$1:$G$20000,3,FALSE)</f>
        <v>-34</v>
      </c>
      <c r="V2536" s="1">
        <f>VLOOKUP($I2536,節点!$E$1:$G$20000,2,FALSE)</f>
        <v>74</v>
      </c>
      <c r="W2536" s="1">
        <f>VLOOKUP($I2536,節点!$E$1:$G$20000,3,FALSE)</f>
        <v>-34</v>
      </c>
      <c r="X2536" s="1">
        <f>VLOOKUP($J2536,節点!$E$1:$G$20000,2,FALSE)</f>
        <v>74</v>
      </c>
      <c r="Y2536" s="1">
        <f>VLOOKUP($J2536,節点!$E$1:$G$20000,3,FALSE)</f>
        <v>-32</v>
      </c>
      <c r="Z2536" s="1">
        <f>VLOOKUP($K2536,節点!$E$1:$G$20000,2,FALSE)</f>
        <v>71</v>
      </c>
      <c r="AA2536" s="1">
        <f>VLOOKUP($K2536,節点!$E$1:$G$20000,3,FALSE)</f>
        <v>-32</v>
      </c>
      <c r="AB2536">
        <f t="shared" si="1898"/>
        <v>-1.5</v>
      </c>
      <c r="AC2536">
        <f t="shared" si="1899"/>
        <v>-1</v>
      </c>
      <c r="AD2536">
        <f t="shared" si="1900"/>
        <v>1.5</v>
      </c>
      <c r="AE2536">
        <f t="shared" si="1901"/>
        <v>-1</v>
      </c>
      <c r="AF2536">
        <f t="shared" si="1902"/>
        <v>1.5</v>
      </c>
      <c r="AG2536">
        <f t="shared" si="1903"/>
        <v>1</v>
      </c>
      <c r="AH2536">
        <f t="shared" si="1904"/>
        <v>-1.5</v>
      </c>
      <c r="AI2536">
        <f t="shared" si="1905"/>
        <v>1</v>
      </c>
      <c r="AJ2536">
        <f t="shared" si="1915"/>
        <v>213.69006752597977</v>
      </c>
      <c r="AK2536">
        <f t="shared" si="1916"/>
        <v>326.30993247402023</v>
      </c>
      <c r="AL2536">
        <f t="shared" si="1917"/>
        <v>33.690067525979785</v>
      </c>
      <c r="AM2536">
        <f t="shared" si="1918"/>
        <v>146.30993247402023</v>
      </c>
      <c r="AN2536">
        <f t="shared" si="1906"/>
        <v>3</v>
      </c>
      <c r="AO2536">
        <f t="shared" si="1907"/>
        <v>4</v>
      </c>
      <c r="AP2536">
        <f t="shared" si="1908"/>
        <v>1</v>
      </c>
      <c r="AQ2536">
        <f t="shared" si="1909"/>
        <v>2</v>
      </c>
      <c r="AR2536">
        <f t="shared" si="1910"/>
        <v>3412</v>
      </c>
      <c r="AS2536" t="str">
        <f t="shared" si="1911"/>
        <v/>
      </c>
      <c r="AT2536" t="str">
        <f t="shared" si="1912"/>
        <v/>
      </c>
      <c r="AU2536" t="str">
        <f t="shared" si="1913"/>
        <v/>
      </c>
      <c r="AV2536" t="str">
        <f t="shared" si="1914"/>
        <v/>
      </c>
      <c r="AW2536" t="str">
        <f t="shared" si="1883"/>
        <v/>
      </c>
      <c r="BA2536">
        <f t="shared" si="1919"/>
        <v>72.5</v>
      </c>
      <c r="BB2536">
        <f t="shared" si="1920"/>
        <v>-34</v>
      </c>
      <c r="BC2536">
        <f t="shared" si="1921"/>
        <v>74</v>
      </c>
      <c r="BD2536">
        <f t="shared" si="1922"/>
        <v>-33</v>
      </c>
      <c r="BE2536">
        <f t="shared" si="1923"/>
        <v>72.5</v>
      </c>
      <c r="BF2536">
        <f t="shared" si="1924"/>
        <v>-32</v>
      </c>
      <c r="BG2536">
        <f t="shared" si="1925"/>
        <v>71</v>
      </c>
      <c r="BH2536">
        <f t="shared" si="1926"/>
        <v>-33</v>
      </c>
      <c r="BI2536">
        <f t="shared" si="1927"/>
        <v>2</v>
      </c>
      <c r="BJ2536">
        <f t="shared" si="1928"/>
        <v>3</v>
      </c>
      <c r="BK2536">
        <f t="shared" si="1929"/>
        <v>1.5</v>
      </c>
      <c r="BL2536">
        <f t="shared" si="1930"/>
        <v>2</v>
      </c>
      <c r="BM2536" s="1">
        <v>1.4285714285714324</v>
      </c>
    </row>
    <row r="2537" spans="1:65">
      <c r="A2537" s="16" t="s">
        <v>5961</v>
      </c>
      <c r="E2537"/>
      <c r="F2537" s="17">
        <f t="shared" si="1884"/>
        <v>2805</v>
      </c>
      <c r="G2537" s="3">
        <f t="shared" si="1885"/>
        <v>6</v>
      </c>
      <c r="H2537" s="4">
        <f t="shared" si="1886"/>
        <v>2871</v>
      </c>
      <c r="I2537" s="4">
        <f t="shared" si="1887"/>
        <v>2912</v>
      </c>
      <c r="J2537" s="4">
        <f t="shared" si="1888"/>
        <v>2913</v>
      </c>
      <c r="K2537" s="4">
        <f t="shared" si="1889"/>
        <v>2872</v>
      </c>
      <c r="L2537" s="1">
        <f t="shared" si="1890"/>
        <v>0</v>
      </c>
      <c r="M2537" s="1">
        <f t="shared" si="1891"/>
        <v>0</v>
      </c>
      <c r="N2537" s="1">
        <f t="shared" si="1892"/>
        <v>0</v>
      </c>
      <c r="O2537" s="1">
        <f t="shared" si="1893"/>
        <v>0</v>
      </c>
      <c r="P2537" s="1">
        <f t="shared" si="1894"/>
        <v>0</v>
      </c>
      <c r="Q2537" s="1" t="str">
        <f t="shared" si="1895"/>
        <v/>
      </c>
      <c r="R2537" s="1">
        <f t="shared" si="1896"/>
        <v>75.5</v>
      </c>
      <c r="S2537" s="1">
        <f t="shared" si="1897"/>
        <v>-39</v>
      </c>
      <c r="T2537" s="1">
        <f>VLOOKUP($H2537,節点!$E$1:$G$20000,2,FALSE)</f>
        <v>74</v>
      </c>
      <c r="U2537" s="1">
        <f>VLOOKUP($H2537,節点!$E$1:$G$20000,3,FALSE)</f>
        <v>-40</v>
      </c>
      <c r="V2537" s="1">
        <f>VLOOKUP($I2537,節点!$E$1:$G$20000,2,FALSE)</f>
        <v>77</v>
      </c>
      <c r="W2537" s="1">
        <f>VLOOKUP($I2537,節点!$E$1:$G$20000,3,FALSE)</f>
        <v>-40</v>
      </c>
      <c r="X2537" s="1">
        <f>VLOOKUP($J2537,節点!$E$1:$G$20000,2,FALSE)</f>
        <v>77</v>
      </c>
      <c r="Y2537" s="1">
        <f>VLOOKUP($J2537,節点!$E$1:$G$20000,3,FALSE)</f>
        <v>-38</v>
      </c>
      <c r="Z2537" s="1">
        <f>VLOOKUP($K2537,節点!$E$1:$G$20000,2,FALSE)</f>
        <v>74</v>
      </c>
      <c r="AA2537" s="1">
        <f>VLOOKUP($K2537,節点!$E$1:$G$20000,3,FALSE)</f>
        <v>-38</v>
      </c>
      <c r="AB2537">
        <f t="shared" si="1898"/>
        <v>-1.5</v>
      </c>
      <c r="AC2537">
        <f t="shared" si="1899"/>
        <v>-1</v>
      </c>
      <c r="AD2537">
        <f t="shared" si="1900"/>
        <v>1.5</v>
      </c>
      <c r="AE2537">
        <f t="shared" si="1901"/>
        <v>-1</v>
      </c>
      <c r="AF2537">
        <f t="shared" si="1902"/>
        <v>1.5</v>
      </c>
      <c r="AG2537">
        <f t="shared" si="1903"/>
        <v>1</v>
      </c>
      <c r="AH2537">
        <f t="shared" si="1904"/>
        <v>-1.5</v>
      </c>
      <c r="AI2537">
        <f t="shared" si="1905"/>
        <v>1</v>
      </c>
      <c r="AJ2537">
        <f t="shared" si="1915"/>
        <v>213.69006752597977</v>
      </c>
      <c r="AK2537">
        <f t="shared" si="1916"/>
        <v>326.30993247402023</v>
      </c>
      <c r="AL2537">
        <f t="shared" si="1917"/>
        <v>33.690067525979785</v>
      </c>
      <c r="AM2537">
        <f t="shared" si="1918"/>
        <v>146.30993247402023</v>
      </c>
      <c r="AN2537">
        <f t="shared" si="1906"/>
        <v>3</v>
      </c>
      <c r="AO2537">
        <f t="shared" si="1907"/>
        <v>4</v>
      </c>
      <c r="AP2537">
        <f t="shared" si="1908"/>
        <v>1</v>
      </c>
      <c r="AQ2537">
        <f t="shared" si="1909"/>
        <v>2</v>
      </c>
      <c r="AR2537">
        <f t="shared" si="1910"/>
        <v>3412</v>
      </c>
      <c r="AS2537" t="str">
        <f t="shared" si="1911"/>
        <v/>
      </c>
      <c r="AT2537" t="str">
        <f t="shared" si="1912"/>
        <v/>
      </c>
      <c r="AU2537" t="str">
        <f t="shared" si="1913"/>
        <v/>
      </c>
      <c r="AV2537" t="str">
        <f t="shared" si="1914"/>
        <v/>
      </c>
      <c r="AW2537" t="str">
        <f t="shared" si="1883"/>
        <v/>
      </c>
      <c r="BA2537">
        <f t="shared" si="1919"/>
        <v>75.5</v>
      </c>
      <c r="BB2537">
        <f t="shared" si="1920"/>
        <v>-40</v>
      </c>
      <c r="BC2537">
        <f t="shared" si="1921"/>
        <v>77</v>
      </c>
      <c r="BD2537">
        <f t="shared" si="1922"/>
        <v>-39</v>
      </c>
      <c r="BE2537">
        <f t="shared" si="1923"/>
        <v>75.5</v>
      </c>
      <c r="BF2537">
        <f t="shared" si="1924"/>
        <v>-38</v>
      </c>
      <c r="BG2537">
        <f t="shared" si="1925"/>
        <v>74</v>
      </c>
      <c r="BH2537">
        <f t="shared" si="1926"/>
        <v>-39</v>
      </c>
      <c r="BI2537">
        <f t="shared" si="1927"/>
        <v>2</v>
      </c>
      <c r="BJ2537">
        <f t="shared" si="1928"/>
        <v>3</v>
      </c>
      <c r="BK2537">
        <f t="shared" si="1929"/>
        <v>1.5</v>
      </c>
      <c r="BL2537">
        <f t="shared" si="1930"/>
        <v>2</v>
      </c>
      <c r="BM2537" s="1">
        <v>1.4285714285714324</v>
      </c>
    </row>
    <row r="2538" spans="1:65">
      <c r="A2538" s="16" t="s">
        <v>5962</v>
      </c>
      <c r="E2538"/>
      <c r="F2538" s="17">
        <f t="shared" si="1884"/>
        <v>2806</v>
      </c>
      <c r="G2538" s="3">
        <f t="shared" si="1885"/>
        <v>6</v>
      </c>
      <c r="H2538" s="4">
        <f t="shared" si="1886"/>
        <v>2872</v>
      </c>
      <c r="I2538" s="4">
        <f t="shared" si="1887"/>
        <v>2913</v>
      </c>
      <c r="J2538" s="4">
        <f t="shared" si="1888"/>
        <v>2914</v>
      </c>
      <c r="K2538" s="4">
        <f t="shared" si="1889"/>
        <v>2873</v>
      </c>
      <c r="L2538" s="1">
        <f t="shared" si="1890"/>
        <v>0</v>
      </c>
      <c r="M2538" s="1">
        <f t="shared" si="1891"/>
        <v>0</v>
      </c>
      <c r="N2538" s="1">
        <f t="shared" si="1892"/>
        <v>0</v>
      </c>
      <c r="O2538" s="1">
        <f t="shared" si="1893"/>
        <v>0</v>
      </c>
      <c r="P2538" s="1">
        <f t="shared" si="1894"/>
        <v>0</v>
      </c>
      <c r="Q2538" s="1" t="str">
        <f t="shared" si="1895"/>
        <v/>
      </c>
      <c r="R2538" s="1">
        <f t="shared" si="1896"/>
        <v>75.5</v>
      </c>
      <c r="S2538" s="1">
        <f t="shared" si="1897"/>
        <v>-37</v>
      </c>
      <c r="T2538" s="1">
        <f>VLOOKUP($H2538,節点!$E$1:$G$20000,2,FALSE)</f>
        <v>74</v>
      </c>
      <c r="U2538" s="1">
        <f>VLOOKUP($H2538,節点!$E$1:$G$20000,3,FALSE)</f>
        <v>-38</v>
      </c>
      <c r="V2538" s="1">
        <f>VLOOKUP($I2538,節点!$E$1:$G$20000,2,FALSE)</f>
        <v>77</v>
      </c>
      <c r="W2538" s="1">
        <f>VLOOKUP($I2538,節点!$E$1:$G$20000,3,FALSE)</f>
        <v>-38</v>
      </c>
      <c r="X2538" s="1">
        <f>VLOOKUP($J2538,節点!$E$1:$G$20000,2,FALSE)</f>
        <v>77</v>
      </c>
      <c r="Y2538" s="1">
        <f>VLOOKUP($J2538,節点!$E$1:$G$20000,3,FALSE)</f>
        <v>-36</v>
      </c>
      <c r="Z2538" s="1">
        <f>VLOOKUP($K2538,節点!$E$1:$G$20000,2,FALSE)</f>
        <v>74</v>
      </c>
      <c r="AA2538" s="1">
        <f>VLOOKUP($K2538,節点!$E$1:$G$20000,3,FALSE)</f>
        <v>-36</v>
      </c>
      <c r="AB2538">
        <f t="shared" si="1898"/>
        <v>-1.5</v>
      </c>
      <c r="AC2538">
        <f t="shared" si="1899"/>
        <v>-1</v>
      </c>
      <c r="AD2538">
        <f t="shared" si="1900"/>
        <v>1.5</v>
      </c>
      <c r="AE2538">
        <f t="shared" si="1901"/>
        <v>-1</v>
      </c>
      <c r="AF2538">
        <f t="shared" si="1902"/>
        <v>1.5</v>
      </c>
      <c r="AG2538">
        <f t="shared" si="1903"/>
        <v>1</v>
      </c>
      <c r="AH2538">
        <f t="shared" si="1904"/>
        <v>-1.5</v>
      </c>
      <c r="AI2538">
        <f t="shared" si="1905"/>
        <v>1</v>
      </c>
      <c r="AJ2538">
        <f t="shared" si="1915"/>
        <v>213.69006752597977</v>
      </c>
      <c r="AK2538">
        <f t="shared" si="1916"/>
        <v>326.30993247402023</v>
      </c>
      <c r="AL2538">
        <f t="shared" si="1917"/>
        <v>33.690067525979785</v>
      </c>
      <c r="AM2538">
        <f t="shared" si="1918"/>
        <v>146.30993247402023</v>
      </c>
      <c r="AN2538">
        <f t="shared" si="1906"/>
        <v>3</v>
      </c>
      <c r="AO2538">
        <f t="shared" si="1907"/>
        <v>4</v>
      </c>
      <c r="AP2538">
        <f t="shared" si="1908"/>
        <v>1</v>
      </c>
      <c r="AQ2538">
        <f t="shared" si="1909"/>
        <v>2</v>
      </c>
      <c r="AR2538">
        <f t="shared" si="1910"/>
        <v>3412</v>
      </c>
      <c r="AS2538" t="str">
        <f t="shared" si="1911"/>
        <v/>
      </c>
      <c r="AT2538" t="str">
        <f t="shared" si="1912"/>
        <v/>
      </c>
      <c r="AU2538" t="str">
        <f t="shared" si="1913"/>
        <v/>
      </c>
      <c r="AV2538" t="str">
        <f t="shared" si="1914"/>
        <v/>
      </c>
      <c r="AW2538" t="str">
        <f t="shared" si="1883"/>
        <v/>
      </c>
      <c r="BA2538">
        <f t="shared" si="1919"/>
        <v>75.5</v>
      </c>
      <c r="BB2538">
        <f t="shared" si="1920"/>
        <v>-38</v>
      </c>
      <c r="BC2538">
        <f t="shared" si="1921"/>
        <v>77</v>
      </c>
      <c r="BD2538">
        <f t="shared" si="1922"/>
        <v>-37</v>
      </c>
      <c r="BE2538">
        <f t="shared" si="1923"/>
        <v>75.5</v>
      </c>
      <c r="BF2538">
        <f t="shared" si="1924"/>
        <v>-36</v>
      </c>
      <c r="BG2538">
        <f t="shared" si="1925"/>
        <v>74</v>
      </c>
      <c r="BH2538">
        <f t="shared" si="1926"/>
        <v>-37</v>
      </c>
      <c r="BI2538">
        <f t="shared" si="1927"/>
        <v>2</v>
      </c>
      <c r="BJ2538">
        <f t="shared" si="1928"/>
        <v>3</v>
      </c>
      <c r="BK2538">
        <f t="shared" si="1929"/>
        <v>1.5</v>
      </c>
      <c r="BL2538">
        <f t="shared" si="1930"/>
        <v>2</v>
      </c>
      <c r="BM2538" s="1">
        <v>1.4285714285714277</v>
      </c>
    </row>
    <row r="2539" spans="1:65">
      <c r="A2539" s="16" t="s">
        <v>5963</v>
      </c>
      <c r="E2539"/>
      <c r="F2539" s="17">
        <f t="shared" si="1884"/>
        <v>2807</v>
      </c>
      <c r="G2539" s="3">
        <f t="shared" si="1885"/>
        <v>6</v>
      </c>
      <c r="H2539" s="4">
        <f t="shared" si="1886"/>
        <v>2873</v>
      </c>
      <c r="I2539" s="4">
        <f t="shared" si="1887"/>
        <v>2914</v>
      </c>
      <c r="J2539" s="4">
        <f t="shared" si="1888"/>
        <v>2915</v>
      </c>
      <c r="K2539" s="4">
        <f t="shared" si="1889"/>
        <v>2874</v>
      </c>
      <c r="L2539" s="1">
        <f t="shared" si="1890"/>
        <v>0</v>
      </c>
      <c r="M2539" s="1">
        <f t="shared" si="1891"/>
        <v>0</v>
      </c>
      <c r="N2539" s="1">
        <f t="shared" si="1892"/>
        <v>0</v>
      </c>
      <c r="O2539" s="1">
        <f t="shared" si="1893"/>
        <v>0</v>
      </c>
      <c r="P2539" s="1">
        <f t="shared" si="1894"/>
        <v>0</v>
      </c>
      <c r="Q2539" s="1" t="str">
        <f t="shared" si="1895"/>
        <v/>
      </c>
      <c r="R2539" s="1">
        <f t="shared" si="1896"/>
        <v>75.5</v>
      </c>
      <c r="S2539" s="1">
        <f t="shared" si="1897"/>
        <v>-35</v>
      </c>
      <c r="T2539" s="1">
        <f>VLOOKUP($H2539,節点!$E$1:$G$20000,2,FALSE)</f>
        <v>74</v>
      </c>
      <c r="U2539" s="1">
        <f>VLOOKUP($H2539,節点!$E$1:$G$20000,3,FALSE)</f>
        <v>-36</v>
      </c>
      <c r="V2539" s="1">
        <f>VLOOKUP($I2539,節点!$E$1:$G$20000,2,FALSE)</f>
        <v>77</v>
      </c>
      <c r="W2539" s="1">
        <f>VLOOKUP($I2539,節点!$E$1:$G$20000,3,FALSE)</f>
        <v>-36</v>
      </c>
      <c r="X2539" s="1">
        <f>VLOOKUP($J2539,節点!$E$1:$G$20000,2,FALSE)</f>
        <v>77</v>
      </c>
      <c r="Y2539" s="1">
        <f>VLOOKUP($J2539,節点!$E$1:$G$20000,3,FALSE)</f>
        <v>-34</v>
      </c>
      <c r="Z2539" s="1">
        <f>VLOOKUP($K2539,節点!$E$1:$G$20000,2,FALSE)</f>
        <v>74</v>
      </c>
      <c r="AA2539" s="1">
        <f>VLOOKUP($K2539,節点!$E$1:$G$20000,3,FALSE)</f>
        <v>-34</v>
      </c>
      <c r="AB2539">
        <f t="shared" si="1898"/>
        <v>-1.5</v>
      </c>
      <c r="AC2539">
        <f t="shared" si="1899"/>
        <v>-1</v>
      </c>
      <c r="AD2539">
        <f t="shared" si="1900"/>
        <v>1.5</v>
      </c>
      <c r="AE2539">
        <f t="shared" si="1901"/>
        <v>-1</v>
      </c>
      <c r="AF2539">
        <f t="shared" si="1902"/>
        <v>1.5</v>
      </c>
      <c r="AG2539">
        <f t="shared" si="1903"/>
        <v>1</v>
      </c>
      <c r="AH2539">
        <f t="shared" si="1904"/>
        <v>-1.5</v>
      </c>
      <c r="AI2539">
        <f t="shared" si="1905"/>
        <v>1</v>
      </c>
      <c r="AJ2539">
        <f t="shared" si="1915"/>
        <v>213.69006752597977</v>
      </c>
      <c r="AK2539">
        <f t="shared" si="1916"/>
        <v>326.30993247402023</v>
      </c>
      <c r="AL2539">
        <f t="shared" si="1917"/>
        <v>33.690067525979785</v>
      </c>
      <c r="AM2539">
        <f t="shared" si="1918"/>
        <v>146.30993247402023</v>
      </c>
      <c r="AN2539">
        <f t="shared" si="1906"/>
        <v>3</v>
      </c>
      <c r="AO2539">
        <f t="shared" si="1907"/>
        <v>4</v>
      </c>
      <c r="AP2539">
        <f t="shared" si="1908"/>
        <v>1</v>
      </c>
      <c r="AQ2539">
        <f t="shared" si="1909"/>
        <v>2</v>
      </c>
      <c r="AR2539">
        <f t="shared" si="1910"/>
        <v>3412</v>
      </c>
      <c r="AS2539" t="str">
        <f t="shared" si="1911"/>
        <v/>
      </c>
      <c r="AT2539" t="str">
        <f t="shared" si="1912"/>
        <v/>
      </c>
      <c r="AU2539" t="str">
        <f t="shared" si="1913"/>
        <v/>
      </c>
      <c r="AV2539" t="str">
        <f t="shared" si="1914"/>
        <v/>
      </c>
      <c r="AW2539" t="str">
        <f t="shared" si="1883"/>
        <v/>
      </c>
      <c r="BA2539">
        <f t="shared" si="1919"/>
        <v>75.5</v>
      </c>
      <c r="BB2539">
        <f t="shared" si="1920"/>
        <v>-36</v>
      </c>
      <c r="BC2539">
        <f t="shared" si="1921"/>
        <v>77</v>
      </c>
      <c r="BD2539">
        <f t="shared" si="1922"/>
        <v>-35</v>
      </c>
      <c r="BE2539">
        <f t="shared" si="1923"/>
        <v>75.5</v>
      </c>
      <c r="BF2539">
        <f t="shared" si="1924"/>
        <v>-34</v>
      </c>
      <c r="BG2539">
        <f t="shared" si="1925"/>
        <v>74</v>
      </c>
      <c r="BH2539">
        <f t="shared" si="1926"/>
        <v>-35</v>
      </c>
      <c r="BI2539">
        <f t="shared" si="1927"/>
        <v>2</v>
      </c>
      <c r="BJ2539">
        <f t="shared" si="1928"/>
        <v>3</v>
      </c>
      <c r="BK2539">
        <f t="shared" si="1929"/>
        <v>1.5</v>
      </c>
      <c r="BL2539">
        <f t="shared" si="1930"/>
        <v>2</v>
      </c>
      <c r="BM2539" s="1">
        <v>1.4285714285714277</v>
      </c>
    </row>
    <row r="2540" spans="1:65">
      <c r="A2540" s="16" t="s">
        <v>5964</v>
      </c>
      <c r="E2540"/>
      <c r="F2540" s="17">
        <f t="shared" si="1884"/>
        <v>2808</v>
      </c>
      <c r="G2540" s="3">
        <f t="shared" si="1885"/>
        <v>6</v>
      </c>
      <c r="H2540" s="4">
        <f t="shared" si="1886"/>
        <v>2874</v>
      </c>
      <c r="I2540" s="4">
        <f t="shared" si="1887"/>
        <v>2915</v>
      </c>
      <c r="J2540" s="4">
        <f t="shared" si="1888"/>
        <v>2916</v>
      </c>
      <c r="K2540" s="4">
        <f t="shared" si="1889"/>
        <v>2875</v>
      </c>
      <c r="L2540" s="1">
        <f t="shared" si="1890"/>
        <v>0</v>
      </c>
      <c r="M2540" s="1">
        <f t="shared" si="1891"/>
        <v>0</v>
      </c>
      <c r="N2540" s="1">
        <f t="shared" si="1892"/>
        <v>0</v>
      </c>
      <c r="O2540" s="1">
        <f t="shared" si="1893"/>
        <v>0</v>
      </c>
      <c r="P2540" s="1">
        <f t="shared" si="1894"/>
        <v>0</v>
      </c>
      <c r="Q2540" s="1" t="str">
        <f t="shared" si="1895"/>
        <v/>
      </c>
      <c r="R2540" s="1">
        <f t="shared" si="1896"/>
        <v>75.5</v>
      </c>
      <c r="S2540" s="1">
        <f t="shared" si="1897"/>
        <v>-33</v>
      </c>
      <c r="T2540" s="1">
        <f>VLOOKUP($H2540,節点!$E$1:$G$20000,2,FALSE)</f>
        <v>74</v>
      </c>
      <c r="U2540" s="1">
        <f>VLOOKUP($H2540,節点!$E$1:$G$20000,3,FALSE)</f>
        <v>-34</v>
      </c>
      <c r="V2540" s="1">
        <f>VLOOKUP($I2540,節点!$E$1:$G$20000,2,FALSE)</f>
        <v>77</v>
      </c>
      <c r="W2540" s="1">
        <f>VLOOKUP($I2540,節点!$E$1:$G$20000,3,FALSE)</f>
        <v>-34</v>
      </c>
      <c r="X2540" s="1">
        <f>VLOOKUP($J2540,節点!$E$1:$G$20000,2,FALSE)</f>
        <v>77</v>
      </c>
      <c r="Y2540" s="1">
        <f>VLOOKUP($J2540,節点!$E$1:$G$20000,3,FALSE)</f>
        <v>-32</v>
      </c>
      <c r="Z2540" s="1">
        <f>VLOOKUP($K2540,節点!$E$1:$G$20000,2,FALSE)</f>
        <v>74</v>
      </c>
      <c r="AA2540" s="1">
        <f>VLOOKUP($K2540,節点!$E$1:$G$20000,3,FALSE)</f>
        <v>-32</v>
      </c>
      <c r="AB2540">
        <f t="shared" si="1898"/>
        <v>-1.5</v>
      </c>
      <c r="AC2540">
        <f t="shared" si="1899"/>
        <v>-1</v>
      </c>
      <c r="AD2540">
        <f t="shared" si="1900"/>
        <v>1.5</v>
      </c>
      <c r="AE2540">
        <f t="shared" si="1901"/>
        <v>-1</v>
      </c>
      <c r="AF2540">
        <f t="shared" si="1902"/>
        <v>1.5</v>
      </c>
      <c r="AG2540">
        <f t="shared" si="1903"/>
        <v>1</v>
      </c>
      <c r="AH2540">
        <f t="shared" si="1904"/>
        <v>-1.5</v>
      </c>
      <c r="AI2540">
        <f t="shared" si="1905"/>
        <v>1</v>
      </c>
      <c r="AJ2540">
        <f t="shared" si="1915"/>
        <v>213.69006752597977</v>
      </c>
      <c r="AK2540">
        <f t="shared" si="1916"/>
        <v>326.30993247402023</v>
      </c>
      <c r="AL2540">
        <f t="shared" si="1917"/>
        <v>33.690067525979785</v>
      </c>
      <c r="AM2540">
        <f t="shared" si="1918"/>
        <v>146.30993247402023</v>
      </c>
      <c r="AN2540">
        <f t="shared" si="1906"/>
        <v>3</v>
      </c>
      <c r="AO2540">
        <f t="shared" si="1907"/>
        <v>4</v>
      </c>
      <c r="AP2540">
        <f t="shared" si="1908"/>
        <v>1</v>
      </c>
      <c r="AQ2540">
        <f t="shared" si="1909"/>
        <v>2</v>
      </c>
      <c r="AR2540">
        <f t="shared" si="1910"/>
        <v>3412</v>
      </c>
      <c r="AS2540" t="str">
        <f t="shared" si="1911"/>
        <v/>
      </c>
      <c r="AT2540" t="str">
        <f t="shared" si="1912"/>
        <v/>
      </c>
      <c r="AU2540" t="str">
        <f t="shared" si="1913"/>
        <v/>
      </c>
      <c r="AV2540" t="str">
        <f t="shared" si="1914"/>
        <v/>
      </c>
      <c r="AW2540" t="str">
        <f t="shared" si="1883"/>
        <v/>
      </c>
      <c r="BA2540">
        <f t="shared" si="1919"/>
        <v>75.5</v>
      </c>
      <c r="BB2540">
        <f t="shared" si="1920"/>
        <v>-34</v>
      </c>
      <c r="BC2540">
        <f t="shared" si="1921"/>
        <v>77</v>
      </c>
      <c r="BD2540">
        <f t="shared" si="1922"/>
        <v>-33</v>
      </c>
      <c r="BE2540">
        <f t="shared" si="1923"/>
        <v>75.5</v>
      </c>
      <c r="BF2540">
        <f t="shared" si="1924"/>
        <v>-32</v>
      </c>
      <c r="BG2540">
        <f t="shared" si="1925"/>
        <v>74</v>
      </c>
      <c r="BH2540">
        <f t="shared" si="1926"/>
        <v>-33</v>
      </c>
      <c r="BI2540">
        <f t="shared" si="1927"/>
        <v>2</v>
      </c>
      <c r="BJ2540">
        <f t="shared" si="1928"/>
        <v>3</v>
      </c>
      <c r="BK2540">
        <f t="shared" si="1929"/>
        <v>1.5</v>
      </c>
      <c r="BL2540">
        <f t="shared" si="1930"/>
        <v>2</v>
      </c>
      <c r="BM2540" s="1">
        <v>1.4285714285714277</v>
      </c>
    </row>
    <row r="2541" spans="1:65">
      <c r="A2541" s="16" t="s">
        <v>5965</v>
      </c>
      <c r="E2541"/>
      <c r="F2541" s="17">
        <f t="shared" si="1884"/>
        <v>2845</v>
      </c>
      <c r="G2541" s="3">
        <f t="shared" si="1885"/>
        <v>6</v>
      </c>
      <c r="H2541" s="4">
        <f t="shared" si="1886"/>
        <v>2912</v>
      </c>
      <c r="I2541" s="4">
        <f t="shared" si="1887"/>
        <v>2953</v>
      </c>
      <c r="J2541" s="4">
        <f t="shared" si="1888"/>
        <v>2954</v>
      </c>
      <c r="K2541" s="4">
        <f t="shared" si="1889"/>
        <v>2913</v>
      </c>
      <c r="L2541" s="1">
        <f t="shared" si="1890"/>
        <v>0</v>
      </c>
      <c r="M2541" s="1">
        <f t="shared" si="1891"/>
        <v>0</v>
      </c>
      <c r="N2541" s="1">
        <f t="shared" si="1892"/>
        <v>0</v>
      </c>
      <c r="O2541" s="1">
        <f t="shared" si="1893"/>
        <v>0</v>
      </c>
      <c r="P2541" s="1">
        <f t="shared" si="1894"/>
        <v>0</v>
      </c>
      <c r="Q2541" s="1" t="str">
        <f t="shared" si="1895"/>
        <v/>
      </c>
      <c r="R2541" s="1">
        <f t="shared" si="1896"/>
        <v>78.5</v>
      </c>
      <c r="S2541" s="1">
        <f t="shared" si="1897"/>
        <v>-39</v>
      </c>
      <c r="T2541" s="1">
        <f>VLOOKUP($H2541,節点!$E$1:$G$20000,2,FALSE)</f>
        <v>77</v>
      </c>
      <c r="U2541" s="1">
        <f>VLOOKUP($H2541,節点!$E$1:$G$20000,3,FALSE)</f>
        <v>-40</v>
      </c>
      <c r="V2541" s="1">
        <f>VLOOKUP($I2541,節点!$E$1:$G$20000,2,FALSE)</f>
        <v>80</v>
      </c>
      <c r="W2541" s="1">
        <f>VLOOKUP($I2541,節点!$E$1:$G$20000,3,FALSE)</f>
        <v>-40</v>
      </c>
      <c r="X2541" s="1">
        <f>VLOOKUP($J2541,節点!$E$1:$G$20000,2,FALSE)</f>
        <v>80</v>
      </c>
      <c r="Y2541" s="1">
        <f>VLOOKUP($J2541,節点!$E$1:$G$20000,3,FALSE)</f>
        <v>-38</v>
      </c>
      <c r="Z2541" s="1">
        <f>VLOOKUP($K2541,節点!$E$1:$G$20000,2,FALSE)</f>
        <v>77</v>
      </c>
      <c r="AA2541" s="1">
        <f>VLOOKUP($K2541,節点!$E$1:$G$20000,3,FALSE)</f>
        <v>-38</v>
      </c>
      <c r="AB2541">
        <f t="shared" si="1898"/>
        <v>-1.5</v>
      </c>
      <c r="AC2541">
        <f t="shared" si="1899"/>
        <v>-1</v>
      </c>
      <c r="AD2541">
        <f t="shared" si="1900"/>
        <v>1.5</v>
      </c>
      <c r="AE2541">
        <f t="shared" si="1901"/>
        <v>-1</v>
      </c>
      <c r="AF2541">
        <f t="shared" si="1902"/>
        <v>1.5</v>
      </c>
      <c r="AG2541">
        <f t="shared" si="1903"/>
        <v>1</v>
      </c>
      <c r="AH2541">
        <f t="shared" si="1904"/>
        <v>-1.5</v>
      </c>
      <c r="AI2541">
        <f t="shared" si="1905"/>
        <v>1</v>
      </c>
      <c r="AJ2541">
        <f t="shared" si="1915"/>
        <v>213.69006752597977</v>
      </c>
      <c r="AK2541">
        <f t="shared" si="1916"/>
        <v>326.30993247402023</v>
      </c>
      <c r="AL2541">
        <f t="shared" si="1917"/>
        <v>33.690067525979785</v>
      </c>
      <c r="AM2541">
        <f t="shared" si="1918"/>
        <v>146.30993247402023</v>
      </c>
      <c r="AN2541">
        <f t="shared" si="1906"/>
        <v>3</v>
      </c>
      <c r="AO2541">
        <f t="shared" si="1907"/>
        <v>4</v>
      </c>
      <c r="AP2541">
        <f t="shared" si="1908"/>
        <v>1</v>
      </c>
      <c r="AQ2541">
        <f t="shared" si="1909"/>
        <v>2</v>
      </c>
      <c r="AR2541">
        <f t="shared" si="1910"/>
        <v>3412</v>
      </c>
      <c r="AS2541" t="str">
        <f t="shared" si="1911"/>
        <v/>
      </c>
      <c r="AT2541" t="str">
        <f t="shared" si="1912"/>
        <v/>
      </c>
      <c r="AU2541" t="str">
        <f t="shared" si="1913"/>
        <v/>
      </c>
      <c r="AV2541" t="str">
        <f t="shared" si="1914"/>
        <v/>
      </c>
      <c r="AW2541" t="str">
        <f t="shared" si="1883"/>
        <v/>
      </c>
      <c r="BA2541">
        <f t="shared" si="1919"/>
        <v>78.5</v>
      </c>
      <c r="BB2541">
        <f t="shared" si="1920"/>
        <v>-40</v>
      </c>
      <c r="BC2541">
        <f t="shared" si="1921"/>
        <v>80</v>
      </c>
      <c r="BD2541">
        <f t="shared" si="1922"/>
        <v>-39</v>
      </c>
      <c r="BE2541">
        <f t="shared" si="1923"/>
        <v>78.5</v>
      </c>
      <c r="BF2541">
        <f t="shared" si="1924"/>
        <v>-38</v>
      </c>
      <c r="BG2541">
        <f t="shared" si="1925"/>
        <v>77</v>
      </c>
      <c r="BH2541">
        <f t="shared" si="1926"/>
        <v>-39</v>
      </c>
      <c r="BI2541">
        <f t="shared" si="1927"/>
        <v>2</v>
      </c>
      <c r="BJ2541">
        <f t="shared" si="1928"/>
        <v>3</v>
      </c>
      <c r="BK2541">
        <f t="shared" si="1929"/>
        <v>1.5</v>
      </c>
      <c r="BL2541">
        <f t="shared" si="1930"/>
        <v>2</v>
      </c>
      <c r="BM2541" s="1">
        <v>1.4285714285714277</v>
      </c>
    </row>
    <row r="2542" spans="1:65">
      <c r="A2542" s="16" t="s">
        <v>5966</v>
      </c>
      <c r="E2542"/>
      <c r="F2542" s="17">
        <f t="shared" si="1884"/>
        <v>2846</v>
      </c>
      <c r="G2542" s="3">
        <f t="shared" si="1885"/>
        <v>6</v>
      </c>
      <c r="H2542" s="4">
        <f t="shared" si="1886"/>
        <v>2913</v>
      </c>
      <c r="I2542" s="4">
        <f t="shared" si="1887"/>
        <v>2954</v>
      </c>
      <c r="J2542" s="4">
        <f t="shared" si="1888"/>
        <v>2955</v>
      </c>
      <c r="K2542" s="4">
        <f t="shared" si="1889"/>
        <v>2914</v>
      </c>
      <c r="L2542" s="1">
        <f t="shared" si="1890"/>
        <v>0</v>
      </c>
      <c r="M2542" s="1">
        <f t="shared" si="1891"/>
        <v>0</v>
      </c>
      <c r="N2542" s="1">
        <f t="shared" si="1892"/>
        <v>0</v>
      </c>
      <c r="O2542" s="1">
        <f t="shared" si="1893"/>
        <v>0</v>
      </c>
      <c r="P2542" s="1">
        <f t="shared" si="1894"/>
        <v>0</v>
      </c>
      <c r="Q2542" s="1" t="str">
        <f t="shared" si="1895"/>
        <v/>
      </c>
      <c r="R2542" s="1">
        <f t="shared" si="1896"/>
        <v>78.5</v>
      </c>
      <c r="S2542" s="1">
        <f t="shared" si="1897"/>
        <v>-37</v>
      </c>
      <c r="T2542" s="1">
        <f>VLOOKUP($H2542,節点!$E$1:$G$20000,2,FALSE)</f>
        <v>77</v>
      </c>
      <c r="U2542" s="1">
        <f>VLOOKUP($H2542,節点!$E$1:$G$20000,3,FALSE)</f>
        <v>-38</v>
      </c>
      <c r="V2542" s="1">
        <f>VLOOKUP($I2542,節点!$E$1:$G$20000,2,FALSE)</f>
        <v>80</v>
      </c>
      <c r="W2542" s="1">
        <f>VLOOKUP($I2542,節点!$E$1:$G$20000,3,FALSE)</f>
        <v>-38</v>
      </c>
      <c r="X2542" s="1">
        <f>VLOOKUP($J2542,節点!$E$1:$G$20000,2,FALSE)</f>
        <v>80</v>
      </c>
      <c r="Y2542" s="1">
        <f>VLOOKUP($J2542,節点!$E$1:$G$20000,3,FALSE)</f>
        <v>-36</v>
      </c>
      <c r="Z2542" s="1">
        <f>VLOOKUP($K2542,節点!$E$1:$G$20000,2,FALSE)</f>
        <v>77</v>
      </c>
      <c r="AA2542" s="1">
        <f>VLOOKUP($K2542,節点!$E$1:$G$20000,3,FALSE)</f>
        <v>-36</v>
      </c>
      <c r="AB2542">
        <f t="shared" si="1898"/>
        <v>-1.5</v>
      </c>
      <c r="AC2542">
        <f t="shared" si="1899"/>
        <v>-1</v>
      </c>
      <c r="AD2542">
        <f t="shared" si="1900"/>
        <v>1.5</v>
      </c>
      <c r="AE2542">
        <f t="shared" si="1901"/>
        <v>-1</v>
      </c>
      <c r="AF2542">
        <f t="shared" si="1902"/>
        <v>1.5</v>
      </c>
      <c r="AG2542">
        <f t="shared" si="1903"/>
        <v>1</v>
      </c>
      <c r="AH2542">
        <f t="shared" si="1904"/>
        <v>-1.5</v>
      </c>
      <c r="AI2542">
        <f t="shared" si="1905"/>
        <v>1</v>
      </c>
      <c r="AJ2542">
        <f t="shared" si="1915"/>
        <v>213.69006752597977</v>
      </c>
      <c r="AK2542">
        <f t="shared" si="1916"/>
        <v>326.30993247402023</v>
      </c>
      <c r="AL2542">
        <f t="shared" si="1917"/>
        <v>33.690067525979785</v>
      </c>
      <c r="AM2542">
        <f t="shared" si="1918"/>
        <v>146.30993247402023</v>
      </c>
      <c r="AN2542">
        <f t="shared" si="1906"/>
        <v>3</v>
      </c>
      <c r="AO2542">
        <f t="shared" si="1907"/>
        <v>4</v>
      </c>
      <c r="AP2542">
        <f t="shared" si="1908"/>
        <v>1</v>
      </c>
      <c r="AQ2542">
        <f t="shared" si="1909"/>
        <v>2</v>
      </c>
      <c r="AR2542">
        <f t="shared" si="1910"/>
        <v>3412</v>
      </c>
      <c r="AS2542" t="str">
        <f t="shared" si="1911"/>
        <v/>
      </c>
      <c r="AT2542" t="str">
        <f t="shared" si="1912"/>
        <v/>
      </c>
      <c r="AU2542" t="str">
        <f t="shared" si="1913"/>
        <v/>
      </c>
      <c r="AV2542" t="str">
        <f t="shared" si="1914"/>
        <v/>
      </c>
      <c r="AW2542" t="str">
        <f t="shared" si="1883"/>
        <v/>
      </c>
      <c r="BA2542">
        <f t="shared" si="1919"/>
        <v>78.5</v>
      </c>
      <c r="BB2542">
        <f t="shared" si="1920"/>
        <v>-38</v>
      </c>
      <c r="BC2542">
        <f t="shared" si="1921"/>
        <v>80</v>
      </c>
      <c r="BD2542">
        <f t="shared" si="1922"/>
        <v>-37</v>
      </c>
      <c r="BE2542">
        <f t="shared" si="1923"/>
        <v>78.5</v>
      </c>
      <c r="BF2542">
        <f t="shared" si="1924"/>
        <v>-36</v>
      </c>
      <c r="BG2542">
        <f t="shared" si="1925"/>
        <v>77</v>
      </c>
      <c r="BH2542">
        <f t="shared" si="1926"/>
        <v>-37</v>
      </c>
      <c r="BI2542">
        <f t="shared" si="1927"/>
        <v>2</v>
      </c>
      <c r="BJ2542">
        <f t="shared" si="1928"/>
        <v>3</v>
      </c>
      <c r="BK2542">
        <f t="shared" si="1929"/>
        <v>1.5</v>
      </c>
      <c r="BL2542">
        <f t="shared" si="1930"/>
        <v>2</v>
      </c>
      <c r="BM2542" s="1">
        <v>1.4285714285714277</v>
      </c>
    </row>
    <row r="2543" spans="1:65">
      <c r="A2543" s="16" t="s">
        <v>5967</v>
      </c>
      <c r="E2543"/>
      <c r="F2543" s="17">
        <f t="shared" si="1884"/>
        <v>2847</v>
      </c>
      <c r="G2543" s="3">
        <f t="shared" si="1885"/>
        <v>6</v>
      </c>
      <c r="H2543" s="4">
        <f t="shared" si="1886"/>
        <v>2914</v>
      </c>
      <c r="I2543" s="4">
        <f t="shared" si="1887"/>
        <v>2955</v>
      </c>
      <c r="J2543" s="4">
        <f t="shared" si="1888"/>
        <v>2956</v>
      </c>
      <c r="K2543" s="4">
        <f t="shared" si="1889"/>
        <v>2915</v>
      </c>
      <c r="L2543" s="1">
        <f t="shared" si="1890"/>
        <v>0</v>
      </c>
      <c r="M2543" s="1">
        <f t="shared" si="1891"/>
        <v>0</v>
      </c>
      <c r="N2543" s="1">
        <f t="shared" si="1892"/>
        <v>0</v>
      </c>
      <c r="O2543" s="1">
        <f t="shared" si="1893"/>
        <v>0</v>
      </c>
      <c r="P2543" s="1">
        <f t="shared" si="1894"/>
        <v>0</v>
      </c>
      <c r="Q2543" s="1" t="str">
        <f t="shared" si="1895"/>
        <v/>
      </c>
      <c r="R2543" s="1">
        <f t="shared" si="1896"/>
        <v>78.5</v>
      </c>
      <c r="S2543" s="1">
        <f t="shared" si="1897"/>
        <v>-35</v>
      </c>
      <c r="T2543" s="1">
        <f>VLOOKUP($H2543,節点!$E$1:$G$20000,2,FALSE)</f>
        <v>77</v>
      </c>
      <c r="U2543" s="1">
        <f>VLOOKUP($H2543,節点!$E$1:$G$20000,3,FALSE)</f>
        <v>-36</v>
      </c>
      <c r="V2543" s="1">
        <f>VLOOKUP($I2543,節点!$E$1:$G$20000,2,FALSE)</f>
        <v>80</v>
      </c>
      <c r="W2543" s="1">
        <f>VLOOKUP($I2543,節点!$E$1:$G$20000,3,FALSE)</f>
        <v>-36</v>
      </c>
      <c r="X2543" s="1">
        <f>VLOOKUP($J2543,節点!$E$1:$G$20000,2,FALSE)</f>
        <v>80</v>
      </c>
      <c r="Y2543" s="1">
        <f>VLOOKUP($J2543,節点!$E$1:$G$20000,3,FALSE)</f>
        <v>-34</v>
      </c>
      <c r="Z2543" s="1">
        <f>VLOOKUP($K2543,節点!$E$1:$G$20000,2,FALSE)</f>
        <v>77</v>
      </c>
      <c r="AA2543" s="1">
        <f>VLOOKUP($K2543,節点!$E$1:$G$20000,3,FALSE)</f>
        <v>-34</v>
      </c>
      <c r="AB2543">
        <f t="shared" si="1898"/>
        <v>-1.5</v>
      </c>
      <c r="AC2543">
        <f t="shared" si="1899"/>
        <v>-1</v>
      </c>
      <c r="AD2543">
        <f t="shared" si="1900"/>
        <v>1.5</v>
      </c>
      <c r="AE2543">
        <f t="shared" si="1901"/>
        <v>-1</v>
      </c>
      <c r="AF2543">
        <f t="shared" si="1902"/>
        <v>1.5</v>
      </c>
      <c r="AG2543">
        <f t="shared" si="1903"/>
        <v>1</v>
      </c>
      <c r="AH2543">
        <f t="shared" si="1904"/>
        <v>-1.5</v>
      </c>
      <c r="AI2543">
        <f t="shared" si="1905"/>
        <v>1</v>
      </c>
      <c r="AJ2543">
        <f t="shared" si="1915"/>
        <v>213.69006752597977</v>
      </c>
      <c r="AK2543">
        <f t="shared" si="1916"/>
        <v>326.30993247402023</v>
      </c>
      <c r="AL2543">
        <f t="shared" si="1917"/>
        <v>33.690067525979785</v>
      </c>
      <c r="AM2543">
        <f t="shared" si="1918"/>
        <v>146.30993247402023</v>
      </c>
      <c r="AN2543">
        <f t="shared" si="1906"/>
        <v>3</v>
      </c>
      <c r="AO2543">
        <f t="shared" si="1907"/>
        <v>4</v>
      </c>
      <c r="AP2543">
        <f t="shared" si="1908"/>
        <v>1</v>
      </c>
      <c r="AQ2543">
        <f t="shared" si="1909"/>
        <v>2</v>
      </c>
      <c r="AR2543">
        <f t="shared" si="1910"/>
        <v>3412</v>
      </c>
      <c r="AS2543" t="str">
        <f t="shared" si="1911"/>
        <v/>
      </c>
      <c r="AT2543" t="str">
        <f t="shared" si="1912"/>
        <v/>
      </c>
      <c r="AU2543" t="str">
        <f t="shared" si="1913"/>
        <v/>
      </c>
      <c r="AV2543" t="str">
        <f t="shared" si="1914"/>
        <v/>
      </c>
      <c r="AW2543" t="str">
        <f t="shared" si="1883"/>
        <v/>
      </c>
      <c r="BA2543">
        <f t="shared" si="1919"/>
        <v>78.5</v>
      </c>
      <c r="BB2543">
        <f t="shared" si="1920"/>
        <v>-36</v>
      </c>
      <c r="BC2543">
        <f t="shared" si="1921"/>
        <v>80</v>
      </c>
      <c r="BD2543">
        <f t="shared" si="1922"/>
        <v>-35</v>
      </c>
      <c r="BE2543">
        <f t="shared" si="1923"/>
        <v>78.5</v>
      </c>
      <c r="BF2543">
        <f t="shared" si="1924"/>
        <v>-34</v>
      </c>
      <c r="BG2543">
        <f t="shared" si="1925"/>
        <v>77</v>
      </c>
      <c r="BH2543">
        <f t="shared" si="1926"/>
        <v>-35</v>
      </c>
      <c r="BI2543">
        <f t="shared" si="1927"/>
        <v>2</v>
      </c>
      <c r="BJ2543">
        <f t="shared" si="1928"/>
        <v>3</v>
      </c>
      <c r="BK2543">
        <f t="shared" si="1929"/>
        <v>1.5</v>
      </c>
      <c r="BL2543">
        <f t="shared" si="1930"/>
        <v>2</v>
      </c>
      <c r="BM2543" s="1">
        <v>1.4285714285714277</v>
      </c>
    </row>
    <row r="2544" spans="1:65">
      <c r="A2544" s="16" t="s">
        <v>5968</v>
      </c>
      <c r="E2544"/>
      <c r="F2544" s="17">
        <f t="shared" si="1884"/>
        <v>2848</v>
      </c>
      <c r="G2544" s="3">
        <f t="shared" si="1885"/>
        <v>6</v>
      </c>
      <c r="H2544" s="4">
        <f t="shared" si="1886"/>
        <v>2915</v>
      </c>
      <c r="I2544" s="4">
        <f t="shared" si="1887"/>
        <v>2956</v>
      </c>
      <c r="J2544" s="4">
        <f t="shared" si="1888"/>
        <v>2957</v>
      </c>
      <c r="K2544" s="4">
        <f t="shared" si="1889"/>
        <v>2916</v>
      </c>
      <c r="L2544" s="1">
        <f t="shared" si="1890"/>
        <v>0</v>
      </c>
      <c r="M2544" s="1">
        <f t="shared" si="1891"/>
        <v>0</v>
      </c>
      <c r="N2544" s="1">
        <f t="shared" si="1892"/>
        <v>0</v>
      </c>
      <c r="O2544" s="1">
        <f t="shared" si="1893"/>
        <v>0</v>
      </c>
      <c r="P2544" s="1">
        <f t="shared" si="1894"/>
        <v>0</v>
      </c>
      <c r="Q2544" s="1" t="str">
        <f t="shared" si="1895"/>
        <v/>
      </c>
      <c r="R2544" s="1">
        <f t="shared" si="1896"/>
        <v>78.5</v>
      </c>
      <c r="S2544" s="1">
        <f t="shared" si="1897"/>
        <v>-33</v>
      </c>
      <c r="T2544" s="1">
        <f>VLOOKUP($H2544,節点!$E$1:$G$20000,2,FALSE)</f>
        <v>77</v>
      </c>
      <c r="U2544" s="1">
        <f>VLOOKUP($H2544,節点!$E$1:$G$20000,3,FALSE)</f>
        <v>-34</v>
      </c>
      <c r="V2544" s="1">
        <f>VLOOKUP($I2544,節点!$E$1:$G$20000,2,FALSE)</f>
        <v>80</v>
      </c>
      <c r="W2544" s="1">
        <f>VLOOKUP($I2544,節点!$E$1:$G$20000,3,FALSE)</f>
        <v>-34</v>
      </c>
      <c r="X2544" s="1">
        <f>VLOOKUP($J2544,節点!$E$1:$G$20000,2,FALSE)</f>
        <v>80</v>
      </c>
      <c r="Y2544" s="1">
        <f>VLOOKUP($J2544,節点!$E$1:$G$20000,3,FALSE)</f>
        <v>-32</v>
      </c>
      <c r="Z2544" s="1">
        <f>VLOOKUP($K2544,節点!$E$1:$G$20000,2,FALSE)</f>
        <v>77</v>
      </c>
      <c r="AA2544" s="1">
        <f>VLOOKUP($K2544,節点!$E$1:$G$20000,3,FALSE)</f>
        <v>-32</v>
      </c>
      <c r="AB2544">
        <f t="shared" si="1898"/>
        <v>-1.5</v>
      </c>
      <c r="AC2544">
        <f t="shared" si="1899"/>
        <v>-1</v>
      </c>
      <c r="AD2544">
        <f t="shared" si="1900"/>
        <v>1.5</v>
      </c>
      <c r="AE2544">
        <f t="shared" si="1901"/>
        <v>-1</v>
      </c>
      <c r="AF2544">
        <f t="shared" si="1902"/>
        <v>1.5</v>
      </c>
      <c r="AG2544">
        <f t="shared" si="1903"/>
        <v>1</v>
      </c>
      <c r="AH2544">
        <f t="shared" si="1904"/>
        <v>-1.5</v>
      </c>
      <c r="AI2544">
        <f t="shared" si="1905"/>
        <v>1</v>
      </c>
      <c r="AJ2544">
        <f t="shared" si="1915"/>
        <v>213.69006752597977</v>
      </c>
      <c r="AK2544">
        <f t="shared" si="1916"/>
        <v>326.30993247402023</v>
      </c>
      <c r="AL2544">
        <f t="shared" si="1917"/>
        <v>33.690067525979785</v>
      </c>
      <c r="AM2544">
        <f t="shared" si="1918"/>
        <v>146.30993247402023</v>
      </c>
      <c r="AN2544">
        <f t="shared" si="1906"/>
        <v>3</v>
      </c>
      <c r="AO2544">
        <f t="shared" si="1907"/>
        <v>4</v>
      </c>
      <c r="AP2544">
        <f t="shared" si="1908"/>
        <v>1</v>
      </c>
      <c r="AQ2544">
        <f t="shared" si="1909"/>
        <v>2</v>
      </c>
      <c r="AR2544">
        <f t="shared" si="1910"/>
        <v>3412</v>
      </c>
      <c r="AS2544" t="str">
        <f t="shared" si="1911"/>
        <v/>
      </c>
      <c r="AT2544" t="str">
        <f t="shared" si="1912"/>
        <v/>
      </c>
      <c r="AU2544" t="str">
        <f t="shared" si="1913"/>
        <v/>
      </c>
      <c r="AV2544" t="str">
        <f t="shared" si="1914"/>
        <v/>
      </c>
      <c r="AW2544" t="str">
        <f t="shared" si="1883"/>
        <v/>
      </c>
      <c r="BA2544">
        <f t="shared" si="1919"/>
        <v>78.5</v>
      </c>
      <c r="BB2544">
        <f t="shared" si="1920"/>
        <v>-34</v>
      </c>
      <c r="BC2544">
        <f t="shared" si="1921"/>
        <v>80</v>
      </c>
      <c r="BD2544">
        <f t="shared" si="1922"/>
        <v>-33</v>
      </c>
      <c r="BE2544">
        <f t="shared" si="1923"/>
        <v>78.5</v>
      </c>
      <c r="BF2544">
        <f t="shared" si="1924"/>
        <v>-32</v>
      </c>
      <c r="BG2544">
        <f t="shared" si="1925"/>
        <v>77</v>
      </c>
      <c r="BH2544">
        <f t="shared" si="1926"/>
        <v>-33</v>
      </c>
      <c r="BI2544">
        <f t="shared" si="1927"/>
        <v>2</v>
      </c>
      <c r="BJ2544">
        <f t="shared" si="1928"/>
        <v>3</v>
      </c>
      <c r="BK2544">
        <f t="shared" si="1929"/>
        <v>1.5</v>
      </c>
      <c r="BL2544">
        <f t="shared" si="1930"/>
        <v>2</v>
      </c>
      <c r="BM2544" s="1">
        <v>1.4285714285714277</v>
      </c>
    </row>
    <row r="2545" spans="1:65">
      <c r="A2545" s="16" t="s">
        <v>5969</v>
      </c>
      <c r="E2545"/>
      <c r="F2545" s="17">
        <f t="shared" si="1884"/>
        <v>2885</v>
      </c>
      <c r="G2545" s="3">
        <f t="shared" si="1885"/>
        <v>6</v>
      </c>
      <c r="H2545" s="4">
        <f t="shared" si="1886"/>
        <v>2953</v>
      </c>
      <c r="I2545" s="4">
        <f t="shared" si="1887"/>
        <v>2994</v>
      </c>
      <c r="J2545" s="4">
        <f t="shared" si="1888"/>
        <v>2995</v>
      </c>
      <c r="K2545" s="4">
        <f t="shared" si="1889"/>
        <v>2954</v>
      </c>
      <c r="L2545" s="1">
        <f t="shared" si="1890"/>
        <v>0</v>
      </c>
      <c r="M2545" s="1">
        <f t="shared" si="1891"/>
        <v>0</v>
      </c>
      <c r="N2545" s="1">
        <f t="shared" si="1892"/>
        <v>0</v>
      </c>
      <c r="O2545" s="1">
        <f t="shared" si="1893"/>
        <v>0</v>
      </c>
      <c r="P2545" s="1">
        <f t="shared" si="1894"/>
        <v>0</v>
      </c>
      <c r="Q2545" s="1" t="str">
        <f t="shared" si="1895"/>
        <v/>
      </c>
      <c r="R2545" s="1">
        <f t="shared" si="1896"/>
        <v>82</v>
      </c>
      <c r="S2545" s="1">
        <f t="shared" si="1897"/>
        <v>-39</v>
      </c>
      <c r="T2545" s="1">
        <f>VLOOKUP($H2545,節点!$E$1:$G$20000,2,FALSE)</f>
        <v>80</v>
      </c>
      <c r="U2545" s="1">
        <f>VLOOKUP($H2545,節点!$E$1:$G$20000,3,FALSE)</f>
        <v>-40</v>
      </c>
      <c r="V2545" s="1">
        <f>VLOOKUP($I2545,節点!$E$1:$G$20000,2,FALSE)</f>
        <v>84</v>
      </c>
      <c r="W2545" s="1">
        <f>VLOOKUP($I2545,節点!$E$1:$G$20000,3,FALSE)</f>
        <v>-40</v>
      </c>
      <c r="X2545" s="1">
        <f>VLOOKUP($J2545,節点!$E$1:$G$20000,2,FALSE)</f>
        <v>84</v>
      </c>
      <c r="Y2545" s="1">
        <f>VLOOKUP($J2545,節点!$E$1:$G$20000,3,FALSE)</f>
        <v>-38</v>
      </c>
      <c r="Z2545" s="1">
        <f>VLOOKUP($K2545,節点!$E$1:$G$20000,2,FALSE)</f>
        <v>80</v>
      </c>
      <c r="AA2545" s="1">
        <f>VLOOKUP($K2545,節点!$E$1:$G$20000,3,FALSE)</f>
        <v>-38</v>
      </c>
      <c r="AB2545">
        <f t="shared" si="1898"/>
        <v>-2</v>
      </c>
      <c r="AC2545">
        <f t="shared" si="1899"/>
        <v>-1</v>
      </c>
      <c r="AD2545">
        <f t="shared" si="1900"/>
        <v>2</v>
      </c>
      <c r="AE2545">
        <f t="shared" si="1901"/>
        <v>-1</v>
      </c>
      <c r="AF2545">
        <f t="shared" si="1902"/>
        <v>2</v>
      </c>
      <c r="AG2545">
        <f t="shared" si="1903"/>
        <v>1</v>
      </c>
      <c r="AH2545">
        <f t="shared" si="1904"/>
        <v>-2</v>
      </c>
      <c r="AI2545">
        <f t="shared" si="1905"/>
        <v>1</v>
      </c>
      <c r="AJ2545">
        <f t="shared" si="1915"/>
        <v>206.56505117707798</v>
      </c>
      <c r="AK2545">
        <f t="shared" si="1916"/>
        <v>333.43494882292202</v>
      </c>
      <c r="AL2545">
        <f t="shared" si="1917"/>
        <v>26.56505117707799</v>
      </c>
      <c r="AM2545">
        <f t="shared" si="1918"/>
        <v>153.43494882292202</v>
      </c>
      <c r="AN2545">
        <f t="shared" si="1906"/>
        <v>3</v>
      </c>
      <c r="AO2545">
        <f t="shared" si="1907"/>
        <v>4</v>
      </c>
      <c r="AP2545">
        <f t="shared" si="1908"/>
        <v>1</v>
      </c>
      <c r="AQ2545">
        <f t="shared" si="1909"/>
        <v>2</v>
      </c>
      <c r="AR2545">
        <f t="shared" si="1910"/>
        <v>3412</v>
      </c>
      <c r="AS2545" t="str">
        <f t="shared" si="1911"/>
        <v/>
      </c>
      <c r="AT2545" t="str">
        <f t="shared" si="1912"/>
        <v/>
      </c>
      <c r="AU2545" t="str">
        <f t="shared" si="1913"/>
        <v/>
      </c>
      <c r="AV2545" t="str">
        <f t="shared" si="1914"/>
        <v/>
      </c>
      <c r="AW2545" t="str">
        <f t="shared" si="1883"/>
        <v/>
      </c>
      <c r="BA2545">
        <f t="shared" si="1919"/>
        <v>82</v>
      </c>
      <c r="BB2545">
        <f t="shared" si="1920"/>
        <v>-40</v>
      </c>
      <c r="BC2545">
        <f t="shared" si="1921"/>
        <v>84</v>
      </c>
      <c r="BD2545">
        <f t="shared" si="1922"/>
        <v>-39</v>
      </c>
      <c r="BE2545">
        <f t="shared" si="1923"/>
        <v>82</v>
      </c>
      <c r="BF2545">
        <f t="shared" si="1924"/>
        <v>-38</v>
      </c>
      <c r="BG2545">
        <f t="shared" si="1925"/>
        <v>80</v>
      </c>
      <c r="BH2545">
        <f t="shared" si="1926"/>
        <v>-39</v>
      </c>
      <c r="BI2545">
        <f t="shared" si="1927"/>
        <v>2</v>
      </c>
      <c r="BJ2545">
        <f t="shared" si="1928"/>
        <v>4</v>
      </c>
      <c r="BK2545">
        <f t="shared" si="1929"/>
        <v>2</v>
      </c>
      <c r="BL2545">
        <f t="shared" si="1930"/>
        <v>2</v>
      </c>
      <c r="BM2545" s="1">
        <v>1.4285714285714277</v>
      </c>
    </row>
    <row r="2546" spans="1:65">
      <c r="A2546" s="16" t="s">
        <v>5970</v>
      </c>
      <c r="E2546"/>
      <c r="F2546" s="17">
        <f t="shared" si="1884"/>
        <v>2886</v>
      </c>
      <c r="G2546" s="3">
        <f t="shared" si="1885"/>
        <v>6</v>
      </c>
      <c r="H2546" s="4">
        <f t="shared" si="1886"/>
        <v>2954</v>
      </c>
      <c r="I2546" s="4">
        <f t="shared" si="1887"/>
        <v>2995</v>
      </c>
      <c r="J2546" s="4">
        <f t="shared" si="1888"/>
        <v>2996</v>
      </c>
      <c r="K2546" s="4">
        <f t="shared" si="1889"/>
        <v>2955</v>
      </c>
      <c r="L2546" s="1">
        <f t="shared" si="1890"/>
        <v>0</v>
      </c>
      <c r="M2546" s="1">
        <f t="shared" si="1891"/>
        <v>0</v>
      </c>
      <c r="N2546" s="1">
        <f t="shared" si="1892"/>
        <v>0</v>
      </c>
      <c r="O2546" s="1">
        <f t="shared" si="1893"/>
        <v>0</v>
      </c>
      <c r="P2546" s="1">
        <f t="shared" si="1894"/>
        <v>0</v>
      </c>
      <c r="Q2546" s="1" t="str">
        <f t="shared" si="1895"/>
        <v/>
      </c>
      <c r="R2546" s="1">
        <f t="shared" si="1896"/>
        <v>82</v>
      </c>
      <c r="S2546" s="1">
        <f t="shared" si="1897"/>
        <v>-37</v>
      </c>
      <c r="T2546" s="1">
        <f>VLOOKUP($H2546,節点!$E$1:$G$20000,2,FALSE)</f>
        <v>80</v>
      </c>
      <c r="U2546" s="1">
        <f>VLOOKUP($H2546,節点!$E$1:$G$20000,3,FALSE)</f>
        <v>-38</v>
      </c>
      <c r="V2546" s="1">
        <f>VLOOKUP($I2546,節点!$E$1:$G$20000,2,FALSE)</f>
        <v>84</v>
      </c>
      <c r="W2546" s="1">
        <f>VLOOKUP($I2546,節点!$E$1:$G$20000,3,FALSE)</f>
        <v>-38</v>
      </c>
      <c r="X2546" s="1">
        <f>VLOOKUP($J2546,節点!$E$1:$G$20000,2,FALSE)</f>
        <v>84</v>
      </c>
      <c r="Y2546" s="1">
        <f>VLOOKUP($J2546,節点!$E$1:$G$20000,3,FALSE)</f>
        <v>-36</v>
      </c>
      <c r="Z2546" s="1">
        <f>VLOOKUP($K2546,節点!$E$1:$G$20000,2,FALSE)</f>
        <v>80</v>
      </c>
      <c r="AA2546" s="1">
        <f>VLOOKUP($K2546,節点!$E$1:$G$20000,3,FALSE)</f>
        <v>-36</v>
      </c>
      <c r="AB2546">
        <f t="shared" si="1898"/>
        <v>-2</v>
      </c>
      <c r="AC2546">
        <f t="shared" si="1899"/>
        <v>-1</v>
      </c>
      <c r="AD2546">
        <f t="shared" si="1900"/>
        <v>2</v>
      </c>
      <c r="AE2546">
        <f t="shared" si="1901"/>
        <v>-1</v>
      </c>
      <c r="AF2546">
        <f t="shared" si="1902"/>
        <v>2</v>
      </c>
      <c r="AG2546">
        <f t="shared" si="1903"/>
        <v>1</v>
      </c>
      <c r="AH2546">
        <f t="shared" si="1904"/>
        <v>-2</v>
      </c>
      <c r="AI2546">
        <f t="shared" si="1905"/>
        <v>1</v>
      </c>
      <c r="AJ2546">
        <f t="shared" si="1915"/>
        <v>206.56505117707798</v>
      </c>
      <c r="AK2546">
        <f t="shared" si="1916"/>
        <v>333.43494882292202</v>
      </c>
      <c r="AL2546">
        <f t="shared" si="1917"/>
        <v>26.56505117707799</v>
      </c>
      <c r="AM2546">
        <f t="shared" si="1918"/>
        <v>153.43494882292202</v>
      </c>
      <c r="AN2546">
        <f t="shared" si="1906"/>
        <v>3</v>
      </c>
      <c r="AO2546">
        <f t="shared" si="1907"/>
        <v>4</v>
      </c>
      <c r="AP2546">
        <f t="shared" si="1908"/>
        <v>1</v>
      </c>
      <c r="AQ2546">
        <f t="shared" si="1909"/>
        <v>2</v>
      </c>
      <c r="AR2546">
        <f t="shared" si="1910"/>
        <v>3412</v>
      </c>
      <c r="AS2546" t="str">
        <f t="shared" si="1911"/>
        <v/>
      </c>
      <c r="AT2546" t="str">
        <f t="shared" si="1912"/>
        <v/>
      </c>
      <c r="AU2546" t="str">
        <f t="shared" si="1913"/>
        <v/>
      </c>
      <c r="AV2546" t="str">
        <f t="shared" si="1914"/>
        <v/>
      </c>
      <c r="AW2546" t="str">
        <f t="shared" si="1883"/>
        <v/>
      </c>
      <c r="BA2546">
        <f t="shared" si="1919"/>
        <v>82</v>
      </c>
      <c r="BB2546">
        <f t="shared" si="1920"/>
        <v>-38</v>
      </c>
      <c r="BC2546">
        <f t="shared" si="1921"/>
        <v>84</v>
      </c>
      <c r="BD2546">
        <f t="shared" si="1922"/>
        <v>-37</v>
      </c>
      <c r="BE2546">
        <f t="shared" si="1923"/>
        <v>82</v>
      </c>
      <c r="BF2546">
        <f t="shared" si="1924"/>
        <v>-36</v>
      </c>
      <c r="BG2546">
        <f t="shared" si="1925"/>
        <v>80</v>
      </c>
      <c r="BH2546">
        <f t="shared" si="1926"/>
        <v>-37</v>
      </c>
      <c r="BI2546">
        <f t="shared" si="1927"/>
        <v>2</v>
      </c>
      <c r="BJ2546">
        <f t="shared" si="1928"/>
        <v>4</v>
      </c>
      <c r="BK2546">
        <f t="shared" si="1929"/>
        <v>2</v>
      </c>
      <c r="BL2546">
        <f t="shared" si="1930"/>
        <v>2</v>
      </c>
      <c r="BM2546" s="1">
        <v>1.4285714285714277</v>
      </c>
    </row>
    <row r="2547" spans="1:65">
      <c r="A2547" s="16" t="s">
        <v>5971</v>
      </c>
      <c r="E2547"/>
      <c r="F2547" s="17">
        <f t="shared" si="1884"/>
        <v>2887</v>
      </c>
      <c r="G2547" s="3">
        <f t="shared" si="1885"/>
        <v>6</v>
      </c>
      <c r="H2547" s="4">
        <f t="shared" si="1886"/>
        <v>2955</v>
      </c>
      <c r="I2547" s="4">
        <f t="shared" si="1887"/>
        <v>2996</v>
      </c>
      <c r="J2547" s="4">
        <f t="shared" si="1888"/>
        <v>2997</v>
      </c>
      <c r="K2547" s="4">
        <f t="shared" si="1889"/>
        <v>2956</v>
      </c>
      <c r="L2547" s="1">
        <f t="shared" si="1890"/>
        <v>0</v>
      </c>
      <c r="M2547" s="1">
        <f t="shared" si="1891"/>
        <v>0</v>
      </c>
      <c r="N2547" s="1">
        <f t="shared" si="1892"/>
        <v>0</v>
      </c>
      <c r="O2547" s="1">
        <f t="shared" si="1893"/>
        <v>0</v>
      </c>
      <c r="P2547" s="1">
        <f t="shared" si="1894"/>
        <v>0</v>
      </c>
      <c r="Q2547" s="1" t="str">
        <f t="shared" si="1895"/>
        <v/>
      </c>
      <c r="R2547" s="1">
        <f t="shared" si="1896"/>
        <v>82</v>
      </c>
      <c r="S2547" s="1">
        <f t="shared" si="1897"/>
        <v>-35</v>
      </c>
      <c r="T2547" s="1">
        <f>VLOOKUP($H2547,節点!$E$1:$G$20000,2,FALSE)</f>
        <v>80</v>
      </c>
      <c r="U2547" s="1">
        <f>VLOOKUP($H2547,節点!$E$1:$G$20000,3,FALSE)</f>
        <v>-36</v>
      </c>
      <c r="V2547" s="1">
        <f>VLOOKUP($I2547,節点!$E$1:$G$20000,2,FALSE)</f>
        <v>84</v>
      </c>
      <c r="W2547" s="1">
        <f>VLOOKUP($I2547,節点!$E$1:$G$20000,3,FALSE)</f>
        <v>-36</v>
      </c>
      <c r="X2547" s="1">
        <f>VLOOKUP($J2547,節点!$E$1:$G$20000,2,FALSE)</f>
        <v>84</v>
      </c>
      <c r="Y2547" s="1">
        <f>VLOOKUP($J2547,節点!$E$1:$G$20000,3,FALSE)</f>
        <v>-34</v>
      </c>
      <c r="Z2547" s="1">
        <f>VLOOKUP($K2547,節点!$E$1:$G$20000,2,FALSE)</f>
        <v>80</v>
      </c>
      <c r="AA2547" s="1">
        <f>VLOOKUP($K2547,節点!$E$1:$G$20000,3,FALSE)</f>
        <v>-34</v>
      </c>
      <c r="AB2547">
        <f t="shared" si="1898"/>
        <v>-2</v>
      </c>
      <c r="AC2547">
        <f t="shared" si="1899"/>
        <v>-1</v>
      </c>
      <c r="AD2547">
        <f t="shared" si="1900"/>
        <v>2</v>
      </c>
      <c r="AE2547">
        <f t="shared" si="1901"/>
        <v>-1</v>
      </c>
      <c r="AF2547">
        <f t="shared" si="1902"/>
        <v>2</v>
      </c>
      <c r="AG2547">
        <f t="shared" si="1903"/>
        <v>1</v>
      </c>
      <c r="AH2547">
        <f t="shared" si="1904"/>
        <v>-2</v>
      </c>
      <c r="AI2547">
        <f t="shared" si="1905"/>
        <v>1</v>
      </c>
      <c r="AJ2547">
        <f t="shared" si="1915"/>
        <v>206.56505117707798</v>
      </c>
      <c r="AK2547">
        <f t="shared" si="1916"/>
        <v>333.43494882292202</v>
      </c>
      <c r="AL2547">
        <f t="shared" si="1917"/>
        <v>26.56505117707799</v>
      </c>
      <c r="AM2547">
        <f t="shared" si="1918"/>
        <v>153.43494882292202</v>
      </c>
      <c r="AN2547">
        <f t="shared" si="1906"/>
        <v>3</v>
      </c>
      <c r="AO2547">
        <f t="shared" si="1907"/>
        <v>4</v>
      </c>
      <c r="AP2547">
        <f t="shared" si="1908"/>
        <v>1</v>
      </c>
      <c r="AQ2547">
        <f t="shared" si="1909"/>
        <v>2</v>
      </c>
      <c r="AR2547">
        <f t="shared" si="1910"/>
        <v>3412</v>
      </c>
      <c r="AS2547" t="str">
        <f t="shared" si="1911"/>
        <v/>
      </c>
      <c r="AT2547" t="str">
        <f t="shared" si="1912"/>
        <v/>
      </c>
      <c r="AU2547" t="str">
        <f t="shared" si="1913"/>
        <v/>
      </c>
      <c r="AV2547" t="str">
        <f t="shared" si="1914"/>
        <v/>
      </c>
      <c r="AW2547" t="str">
        <f t="shared" si="1883"/>
        <v/>
      </c>
      <c r="BA2547">
        <f t="shared" si="1919"/>
        <v>82</v>
      </c>
      <c r="BB2547">
        <f t="shared" si="1920"/>
        <v>-36</v>
      </c>
      <c r="BC2547">
        <f t="shared" si="1921"/>
        <v>84</v>
      </c>
      <c r="BD2547">
        <f t="shared" si="1922"/>
        <v>-35</v>
      </c>
      <c r="BE2547">
        <f t="shared" si="1923"/>
        <v>82</v>
      </c>
      <c r="BF2547">
        <f t="shared" si="1924"/>
        <v>-34</v>
      </c>
      <c r="BG2547">
        <f t="shared" si="1925"/>
        <v>80</v>
      </c>
      <c r="BH2547">
        <f t="shared" si="1926"/>
        <v>-35</v>
      </c>
      <c r="BI2547">
        <f t="shared" si="1927"/>
        <v>2</v>
      </c>
      <c r="BJ2547">
        <f t="shared" si="1928"/>
        <v>4</v>
      </c>
      <c r="BK2547">
        <f t="shared" si="1929"/>
        <v>2</v>
      </c>
      <c r="BL2547">
        <f t="shared" si="1930"/>
        <v>2</v>
      </c>
      <c r="BM2547" s="1">
        <v>1.4285714285714277</v>
      </c>
    </row>
    <row r="2548" spans="1:65">
      <c r="A2548" s="16" t="s">
        <v>5972</v>
      </c>
      <c r="E2548"/>
      <c r="F2548" s="17">
        <f t="shared" si="1884"/>
        <v>2888</v>
      </c>
      <c r="G2548" s="3">
        <f t="shared" si="1885"/>
        <v>6</v>
      </c>
      <c r="H2548" s="4">
        <f t="shared" si="1886"/>
        <v>2956</v>
      </c>
      <c r="I2548" s="4">
        <f t="shared" si="1887"/>
        <v>2997</v>
      </c>
      <c r="J2548" s="4">
        <f t="shared" si="1888"/>
        <v>2998</v>
      </c>
      <c r="K2548" s="4">
        <f t="shared" si="1889"/>
        <v>2957</v>
      </c>
      <c r="L2548" s="1">
        <f t="shared" si="1890"/>
        <v>0</v>
      </c>
      <c r="M2548" s="1">
        <f t="shared" si="1891"/>
        <v>0</v>
      </c>
      <c r="N2548" s="1">
        <f t="shared" si="1892"/>
        <v>0</v>
      </c>
      <c r="O2548" s="1">
        <f t="shared" si="1893"/>
        <v>0</v>
      </c>
      <c r="P2548" s="1">
        <f t="shared" si="1894"/>
        <v>0</v>
      </c>
      <c r="Q2548" s="1" t="str">
        <f t="shared" si="1895"/>
        <v/>
      </c>
      <c r="R2548" s="1">
        <f t="shared" si="1896"/>
        <v>82</v>
      </c>
      <c r="S2548" s="1">
        <f t="shared" si="1897"/>
        <v>-33</v>
      </c>
      <c r="T2548" s="1">
        <f>VLOOKUP($H2548,節点!$E$1:$G$20000,2,FALSE)</f>
        <v>80</v>
      </c>
      <c r="U2548" s="1">
        <f>VLOOKUP($H2548,節点!$E$1:$G$20000,3,FALSE)</f>
        <v>-34</v>
      </c>
      <c r="V2548" s="1">
        <f>VLOOKUP($I2548,節点!$E$1:$G$20000,2,FALSE)</f>
        <v>84</v>
      </c>
      <c r="W2548" s="1">
        <f>VLOOKUP($I2548,節点!$E$1:$G$20000,3,FALSE)</f>
        <v>-34</v>
      </c>
      <c r="X2548" s="1">
        <f>VLOOKUP($J2548,節点!$E$1:$G$20000,2,FALSE)</f>
        <v>84</v>
      </c>
      <c r="Y2548" s="1">
        <f>VLOOKUP($J2548,節点!$E$1:$G$20000,3,FALSE)</f>
        <v>-32</v>
      </c>
      <c r="Z2548" s="1">
        <f>VLOOKUP($K2548,節点!$E$1:$G$20000,2,FALSE)</f>
        <v>80</v>
      </c>
      <c r="AA2548" s="1">
        <f>VLOOKUP($K2548,節点!$E$1:$G$20000,3,FALSE)</f>
        <v>-32</v>
      </c>
      <c r="AB2548">
        <f t="shared" si="1898"/>
        <v>-2</v>
      </c>
      <c r="AC2548">
        <f t="shared" si="1899"/>
        <v>-1</v>
      </c>
      <c r="AD2548">
        <f t="shared" si="1900"/>
        <v>2</v>
      </c>
      <c r="AE2548">
        <f t="shared" si="1901"/>
        <v>-1</v>
      </c>
      <c r="AF2548">
        <f t="shared" si="1902"/>
        <v>2</v>
      </c>
      <c r="AG2548">
        <f t="shared" si="1903"/>
        <v>1</v>
      </c>
      <c r="AH2548">
        <f t="shared" si="1904"/>
        <v>-2</v>
      </c>
      <c r="AI2548">
        <f t="shared" si="1905"/>
        <v>1</v>
      </c>
      <c r="AJ2548">
        <f t="shared" si="1915"/>
        <v>206.56505117707798</v>
      </c>
      <c r="AK2548">
        <f t="shared" si="1916"/>
        <v>333.43494882292202</v>
      </c>
      <c r="AL2548">
        <f t="shared" si="1917"/>
        <v>26.56505117707799</v>
      </c>
      <c r="AM2548">
        <f t="shared" si="1918"/>
        <v>153.43494882292202</v>
      </c>
      <c r="AN2548">
        <f t="shared" si="1906"/>
        <v>3</v>
      </c>
      <c r="AO2548">
        <f t="shared" si="1907"/>
        <v>4</v>
      </c>
      <c r="AP2548">
        <f t="shared" si="1908"/>
        <v>1</v>
      </c>
      <c r="AQ2548">
        <f t="shared" si="1909"/>
        <v>2</v>
      </c>
      <c r="AR2548">
        <f t="shared" si="1910"/>
        <v>3412</v>
      </c>
      <c r="AS2548" t="str">
        <f t="shared" si="1911"/>
        <v/>
      </c>
      <c r="AT2548" t="str">
        <f t="shared" si="1912"/>
        <v/>
      </c>
      <c r="AU2548" t="str">
        <f t="shared" si="1913"/>
        <v/>
      </c>
      <c r="AV2548" t="str">
        <f t="shared" si="1914"/>
        <v/>
      </c>
      <c r="AW2548" t="str">
        <f t="shared" si="1883"/>
        <v/>
      </c>
      <c r="BA2548">
        <f t="shared" si="1919"/>
        <v>82</v>
      </c>
      <c r="BB2548">
        <f t="shared" si="1920"/>
        <v>-34</v>
      </c>
      <c r="BC2548">
        <f t="shared" si="1921"/>
        <v>84</v>
      </c>
      <c r="BD2548">
        <f t="shared" si="1922"/>
        <v>-33</v>
      </c>
      <c r="BE2548">
        <f t="shared" si="1923"/>
        <v>82</v>
      </c>
      <c r="BF2548">
        <f t="shared" si="1924"/>
        <v>-32</v>
      </c>
      <c r="BG2548">
        <f t="shared" si="1925"/>
        <v>80</v>
      </c>
      <c r="BH2548">
        <f t="shared" si="1926"/>
        <v>-33</v>
      </c>
      <c r="BI2548">
        <f t="shared" si="1927"/>
        <v>2</v>
      </c>
      <c r="BJ2548">
        <f t="shared" si="1928"/>
        <v>4</v>
      </c>
      <c r="BK2548">
        <f t="shared" si="1929"/>
        <v>2</v>
      </c>
      <c r="BL2548">
        <f t="shared" si="1930"/>
        <v>2</v>
      </c>
      <c r="BM2548" s="1">
        <v>1.4285714285714277</v>
      </c>
    </row>
    <row r="2549" spans="1:65">
      <c r="A2549" s="16" t="s">
        <v>5973</v>
      </c>
      <c r="E2549"/>
      <c r="F2549" s="17">
        <f t="shared" si="1884"/>
        <v>2925</v>
      </c>
      <c r="G2549" s="3">
        <f t="shared" si="1885"/>
        <v>6</v>
      </c>
      <c r="H2549" s="4">
        <f t="shared" si="1886"/>
        <v>2994</v>
      </c>
      <c r="I2549" s="4">
        <f t="shared" si="1887"/>
        <v>3035</v>
      </c>
      <c r="J2549" s="4">
        <f t="shared" si="1888"/>
        <v>3036</v>
      </c>
      <c r="K2549" s="4">
        <f t="shared" si="1889"/>
        <v>2995</v>
      </c>
      <c r="L2549" s="1">
        <f t="shared" si="1890"/>
        <v>0</v>
      </c>
      <c r="M2549" s="1">
        <f t="shared" si="1891"/>
        <v>0</v>
      </c>
      <c r="N2549" s="1">
        <f t="shared" si="1892"/>
        <v>0</v>
      </c>
      <c r="O2549" s="1">
        <f t="shared" si="1893"/>
        <v>0</v>
      </c>
      <c r="P2549" s="1">
        <f t="shared" si="1894"/>
        <v>0</v>
      </c>
      <c r="Q2549" s="1" t="str">
        <f t="shared" si="1895"/>
        <v/>
      </c>
      <c r="R2549" s="1">
        <f t="shared" si="1896"/>
        <v>86</v>
      </c>
      <c r="S2549" s="1">
        <f t="shared" si="1897"/>
        <v>-39</v>
      </c>
      <c r="T2549" s="1">
        <f>VLOOKUP($H2549,節点!$E$1:$G$20000,2,FALSE)</f>
        <v>84</v>
      </c>
      <c r="U2549" s="1">
        <f>VLOOKUP($H2549,節点!$E$1:$G$20000,3,FALSE)</f>
        <v>-40</v>
      </c>
      <c r="V2549" s="1">
        <f>VLOOKUP($I2549,節点!$E$1:$G$20000,2,FALSE)</f>
        <v>88</v>
      </c>
      <c r="W2549" s="1">
        <f>VLOOKUP($I2549,節点!$E$1:$G$20000,3,FALSE)</f>
        <v>-40</v>
      </c>
      <c r="X2549" s="1">
        <f>VLOOKUP($J2549,節点!$E$1:$G$20000,2,FALSE)</f>
        <v>88</v>
      </c>
      <c r="Y2549" s="1">
        <f>VLOOKUP($J2549,節点!$E$1:$G$20000,3,FALSE)</f>
        <v>-38</v>
      </c>
      <c r="Z2549" s="1">
        <f>VLOOKUP($K2549,節点!$E$1:$G$20000,2,FALSE)</f>
        <v>84</v>
      </c>
      <c r="AA2549" s="1">
        <f>VLOOKUP($K2549,節点!$E$1:$G$20000,3,FALSE)</f>
        <v>-38</v>
      </c>
      <c r="AB2549">
        <f t="shared" si="1898"/>
        <v>-2</v>
      </c>
      <c r="AC2549">
        <f t="shared" si="1899"/>
        <v>-1</v>
      </c>
      <c r="AD2549">
        <f t="shared" si="1900"/>
        <v>2</v>
      </c>
      <c r="AE2549">
        <f t="shared" si="1901"/>
        <v>-1</v>
      </c>
      <c r="AF2549">
        <f t="shared" si="1902"/>
        <v>2</v>
      </c>
      <c r="AG2549">
        <f t="shared" si="1903"/>
        <v>1</v>
      </c>
      <c r="AH2549">
        <f t="shared" si="1904"/>
        <v>-2</v>
      </c>
      <c r="AI2549">
        <f t="shared" si="1905"/>
        <v>1</v>
      </c>
      <c r="AJ2549">
        <f t="shared" si="1915"/>
        <v>206.56505117707798</v>
      </c>
      <c r="AK2549">
        <f t="shared" si="1916"/>
        <v>333.43494882292202</v>
      </c>
      <c r="AL2549">
        <f t="shared" si="1917"/>
        <v>26.56505117707799</v>
      </c>
      <c r="AM2549">
        <f t="shared" si="1918"/>
        <v>153.43494882292202</v>
      </c>
      <c r="AN2549">
        <f t="shared" si="1906"/>
        <v>3</v>
      </c>
      <c r="AO2549">
        <f t="shared" si="1907"/>
        <v>4</v>
      </c>
      <c r="AP2549">
        <f t="shared" si="1908"/>
        <v>1</v>
      </c>
      <c r="AQ2549">
        <f t="shared" si="1909"/>
        <v>2</v>
      </c>
      <c r="AR2549">
        <f t="shared" si="1910"/>
        <v>3412</v>
      </c>
      <c r="AS2549" t="str">
        <f t="shared" si="1911"/>
        <v/>
      </c>
      <c r="AT2549" t="str">
        <f t="shared" si="1912"/>
        <v/>
      </c>
      <c r="AU2549" t="str">
        <f t="shared" si="1913"/>
        <v/>
      </c>
      <c r="AV2549" t="str">
        <f t="shared" si="1914"/>
        <v/>
      </c>
      <c r="AW2549" t="str">
        <f t="shared" si="1883"/>
        <v/>
      </c>
      <c r="BA2549">
        <f t="shared" si="1919"/>
        <v>86</v>
      </c>
      <c r="BB2549">
        <f t="shared" si="1920"/>
        <v>-40</v>
      </c>
      <c r="BC2549">
        <f t="shared" si="1921"/>
        <v>88</v>
      </c>
      <c r="BD2549">
        <f t="shared" si="1922"/>
        <v>-39</v>
      </c>
      <c r="BE2549">
        <f t="shared" si="1923"/>
        <v>86</v>
      </c>
      <c r="BF2549">
        <f t="shared" si="1924"/>
        <v>-38</v>
      </c>
      <c r="BG2549">
        <f t="shared" si="1925"/>
        <v>84</v>
      </c>
      <c r="BH2549">
        <f t="shared" si="1926"/>
        <v>-39</v>
      </c>
      <c r="BI2549">
        <f t="shared" si="1927"/>
        <v>2</v>
      </c>
      <c r="BJ2549">
        <f t="shared" si="1928"/>
        <v>4</v>
      </c>
      <c r="BK2549">
        <f t="shared" si="1929"/>
        <v>2</v>
      </c>
      <c r="BL2549">
        <f t="shared" si="1930"/>
        <v>2</v>
      </c>
      <c r="BM2549" s="1">
        <v>1.4285714285714277</v>
      </c>
    </row>
    <row r="2550" spans="1:65">
      <c r="A2550" s="16" t="s">
        <v>5974</v>
      </c>
      <c r="E2550"/>
      <c r="F2550" s="17">
        <f t="shared" si="1884"/>
        <v>2926</v>
      </c>
      <c r="G2550" s="3">
        <f t="shared" si="1885"/>
        <v>6</v>
      </c>
      <c r="H2550" s="4">
        <f t="shared" si="1886"/>
        <v>2995</v>
      </c>
      <c r="I2550" s="4">
        <f t="shared" si="1887"/>
        <v>3036</v>
      </c>
      <c r="J2550" s="4">
        <f t="shared" si="1888"/>
        <v>3037</v>
      </c>
      <c r="K2550" s="4">
        <f t="shared" si="1889"/>
        <v>2996</v>
      </c>
      <c r="L2550" s="1">
        <f t="shared" si="1890"/>
        <v>0</v>
      </c>
      <c r="M2550" s="1">
        <f t="shared" si="1891"/>
        <v>0</v>
      </c>
      <c r="N2550" s="1">
        <f t="shared" si="1892"/>
        <v>0</v>
      </c>
      <c r="O2550" s="1">
        <f t="shared" si="1893"/>
        <v>0</v>
      </c>
      <c r="P2550" s="1">
        <f t="shared" si="1894"/>
        <v>0</v>
      </c>
      <c r="Q2550" s="1" t="str">
        <f t="shared" si="1895"/>
        <v/>
      </c>
      <c r="R2550" s="1">
        <f t="shared" si="1896"/>
        <v>86</v>
      </c>
      <c r="S2550" s="1">
        <f t="shared" si="1897"/>
        <v>-37</v>
      </c>
      <c r="T2550" s="1">
        <f>VLOOKUP($H2550,節点!$E$1:$G$20000,2,FALSE)</f>
        <v>84</v>
      </c>
      <c r="U2550" s="1">
        <f>VLOOKUP($H2550,節点!$E$1:$G$20000,3,FALSE)</f>
        <v>-38</v>
      </c>
      <c r="V2550" s="1">
        <f>VLOOKUP($I2550,節点!$E$1:$G$20000,2,FALSE)</f>
        <v>88</v>
      </c>
      <c r="W2550" s="1">
        <f>VLOOKUP($I2550,節点!$E$1:$G$20000,3,FALSE)</f>
        <v>-38</v>
      </c>
      <c r="X2550" s="1">
        <f>VLOOKUP($J2550,節点!$E$1:$G$20000,2,FALSE)</f>
        <v>88</v>
      </c>
      <c r="Y2550" s="1">
        <f>VLOOKUP($J2550,節点!$E$1:$G$20000,3,FALSE)</f>
        <v>-36</v>
      </c>
      <c r="Z2550" s="1">
        <f>VLOOKUP($K2550,節点!$E$1:$G$20000,2,FALSE)</f>
        <v>84</v>
      </c>
      <c r="AA2550" s="1">
        <f>VLOOKUP($K2550,節点!$E$1:$G$20000,3,FALSE)</f>
        <v>-36</v>
      </c>
      <c r="AB2550">
        <f t="shared" si="1898"/>
        <v>-2</v>
      </c>
      <c r="AC2550">
        <f t="shared" si="1899"/>
        <v>-1</v>
      </c>
      <c r="AD2550">
        <f t="shared" si="1900"/>
        <v>2</v>
      </c>
      <c r="AE2550">
        <f t="shared" si="1901"/>
        <v>-1</v>
      </c>
      <c r="AF2550">
        <f t="shared" si="1902"/>
        <v>2</v>
      </c>
      <c r="AG2550">
        <f t="shared" si="1903"/>
        <v>1</v>
      </c>
      <c r="AH2550">
        <f t="shared" si="1904"/>
        <v>-2</v>
      </c>
      <c r="AI2550">
        <f t="shared" si="1905"/>
        <v>1</v>
      </c>
      <c r="AJ2550">
        <f t="shared" si="1915"/>
        <v>206.56505117707798</v>
      </c>
      <c r="AK2550">
        <f t="shared" si="1916"/>
        <v>333.43494882292202</v>
      </c>
      <c r="AL2550">
        <f t="shared" si="1917"/>
        <v>26.56505117707799</v>
      </c>
      <c r="AM2550">
        <f t="shared" si="1918"/>
        <v>153.43494882292202</v>
      </c>
      <c r="AN2550">
        <f t="shared" si="1906"/>
        <v>3</v>
      </c>
      <c r="AO2550">
        <f t="shared" si="1907"/>
        <v>4</v>
      </c>
      <c r="AP2550">
        <f t="shared" si="1908"/>
        <v>1</v>
      </c>
      <c r="AQ2550">
        <f t="shared" si="1909"/>
        <v>2</v>
      </c>
      <c r="AR2550">
        <f t="shared" si="1910"/>
        <v>3412</v>
      </c>
      <c r="AS2550" t="str">
        <f t="shared" si="1911"/>
        <v/>
      </c>
      <c r="AT2550" t="str">
        <f t="shared" si="1912"/>
        <v/>
      </c>
      <c r="AU2550" t="str">
        <f t="shared" si="1913"/>
        <v/>
      </c>
      <c r="AV2550" t="str">
        <f t="shared" si="1914"/>
        <v/>
      </c>
      <c r="AW2550" t="str">
        <f t="shared" si="1883"/>
        <v/>
      </c>
      <c r="BA2550">
        <f t="shared" si="1919"/>
        <v>86</v>
      </c>
      <c r="BB2550">
        <f t="shared" si="1920"/>
        <v>-38</v>
      </c>
      <c r="BC2550">
        <f t="shared" si="1921"/>
        <v>88</v>
      </c>
      <c r="BD2550">
        <f t="shared" si="1922"/>
        <v>-37</v>
      </c>
      <c r="BE2550">
        <f t="shared" si="1923"/>
        <v>86</v>
      </c>
      <c r="BF2550">
        <f t="shared" si="1924"/>
        <v>-36</v>
      </c>
      <c r="BG2550">
        <f t="shared" si="1925"/>
        <v>84</v>
      </c>
      <c r="BH2550">
        <f t="shared" si="1926"/>
        <v>-37</v>
      </c>
      <c r="BI2550">
        <f t="shared" si="1927"/>
        <v>2</v>
      </c>
      <c r="BJ2550">
        <f t="shared" si="1928"/>
        <v>4</v>
      </c>
      <c r="BK2550">
        <f t="shared" si="1929"/>
        <v>2</v>
      </c>
      <c r="BL2550">
        <f t="shared" si="1930"/>
        <v>2</v>
      </c>
      <c r="BM2550" s="1">
        <v>1.4285714285714277</v>
      </c>
    </row>
    <row r="2551" spans="1:65">
      <c r="A2551" s="16" t="s">
        <v>5975</v>
      </c>
      <c r="E2551"/>
      <c r="F2551" s="17">
        <f t="shared" si="1884"/>
        <v>2927</v>
      </c>
      <c r="G2551" s="3">
        <f t="shared" si="1885"/>
        <v>6</v>
      </c>
      <c r="H2551" s="4">
        <f t="shared" si="1886"/>
        <v>2996</v>
      </c>
      <c r="I2551" s="4">
        <f t="shared" si="1887"/>
        <v>3037</v>
      </c>
      <c r="J2551" s="4">
        <f t="shared" si="1888"/>
        <v>3038</v>
      </c>
      <c r="K2551" s="4">
        <f t="shared" si="1889"/>
        <v>2997</v>
      </c>
      <c r="L2551" s="1">
        <f t="shared" si="1890"/>
        <v>0</v>
      </c>
      <c r="M2551" s="1">
        <f t="shared" si="1891"/>
        <v>0</v>
      </c>
      <c r="N2551" s="1">
        <f t="shared" si="1892"/>
        <v>0</v>
      </c>
      <c r="O2551" s="1">
        <f t="shared" si="1893"/>
        <v>0</v>
      </c>
      <c r="P2551" s="1">
        <f t="shared" si="1894"/>
        <v>0</v>
      </c>
      <c r="Q2551" s="1" t="str">
        <f t="shared" si="1895"/>
        <v/>
      </c>
      <c r="R2551" s="1">
        <f t="shared" si="1896"/>
        <v>86</v>
      </c>
      <c r="S2551" s="1">
        <f t="shared" si="1897"/>
        <v>-35</v>
      </c>
      <c r="T2551" s="1">
        <f>VLOOKUP($H2551,節点!$E$1:$G$20000,2,FALSE)</f>
        <v>84</v>
      </c>
      <c r="U2551" s="1">
        <f>VLOOKUP($H2551,節点!$E$1:$G$20000,3,FALSE)</f>
        <v>-36</v>
      </c>
      <c r="V2551" s="1">
        <f>VLOOKUP($I2551,節点!$E$1:$G$20000,2,FALSE)</f>
        <v>88</v>
      </c>
      <c r="W2551" s="1">
        <f>VLOOKUP($I2551,節点!$E$1:$G$20000,3,FALSE)</f>
        <v>-36</v>
      </c>
      <c r="X2551" s="1">
        <f>VLOOKUP($J2551,節点!$E$1:$G$20000,2,FALSE)</f>
        <v>88</v>
      </c>
      <c r="Y2551" s="1">
        <f>VLOOKUP($J2551,節点!$E$1:$G$20000,3,FALSE)</f>
        <v>-34</v>
      </c>
      <c r="Z2551" s="1">
        <f>VLOOKUP($K2551,節点!$E$1:$G$20000,2,FALSE)</f>
        <v>84</v>
      </c>
      <c r="AA2551" s="1">
        <f>VLOOKUP($K2551,節点!$E$1:$G$20000,3,FALSE)</f>
        <v>-34</v>
      </c>
      <c r="AB2551">
        <f t="shared" si="1898"/>
        <v>-2</v>
      </c>
      <c r="AC2551">
        <f t="shared" si="1899"/>
        <v>-1</v>
      </c>
      <c r="AD2551">
        <f t="shared" si="1900"/>
        <v>2</v>
      </c>
      <c r="AE2551">
        <f t="shared" si="1901"/>
        <v>-1</v>
      </c>
      <c r="AF2551">
        <f t="shared" si="1902"/>
        <v>2</v>
      </c>
      <c r="AG2551">
        <f t="shared" si="1903"/>
        <v>1</v>
      </c>
      <c r="AH2551">
        <f t="shared" si="1904"/>
        <v>-2</v>
      </c>
      <c r="AI2551">
        <f t="shared" si="1905"/>
        <v>1</v>
      </c>
      <c r="AJ2551">
        <f t="shared" si="1915"/>
        <v>206.56505117707798</v>
      </c>
      <c r="AK2551">
        <f t="shared" si="1916"/>
        <v>333.43494882292202</v>
      </c>
      <c r="AL2551">
        <f t="shared" si="1917"/>
        <v>26.56505117707799</v>
      </c>
      <c r="AM2551">
        <f t="shared" si="1918"/>
        <v>153.43494882292202</v>
      </c>
      <c r="AN2551">
        <f t="shared" si="1906"/>
        <v>3</v>
      </c>
      <c r="AO2551">
        <f t="shared" si="1907"/>
        <v>4</v>
      </c>
      <c r="AP2551">
        <f t="shared" si="1908"/>
        <v>1</v>
      </c>
      <c r="AQ2551">
        <f t="shared" si="1909"/>
        <v>2</v>
      </c>
      <c r="AR2551">
        <f t="shared" si="1910"/>
        <v>3412</v>
      </c>
      <c r="AS2551" t="str">
        <f t="shared" si="1911"/>
        <v/>
      </c>
      <c r="AT2551" t="str">
        <f t="shared" si="1912"/>
        <v/>
      </c>
      <c r="AU2551" t="str">
        <f t="shared" si="1913"/>
        <v/>
      </c>
      <c r="AV2551" t="str">
        <f t="shared" si="1914"/>
        <v/>
      </c>
      <c r="AW2551" t="str">
        <f t="shared" si="1883"/>
        <v/>
      </c>
      <c r="BA2551">
        <f t="shared" si="1919"/>
        <v>86</v>
      </c>
      <c r="BB2551">
        <f t="shared" si="1920"/>
        <v>-36</v>
      </c>
      <c r="BC2551">
        <f t="shared" si="1921"/>
        <v>88</v>
      </c>
      <c r="BD2551">
        <f t="shared" si="1922"/>
        <v>-35</v>
      </c>
      <c r="BE2551">
        <f t="shared" si="1923"/>
        <v>86</v>
      </c>
      <c r="BF2551">
        <f t="shared" si="1924"/>
        <v>-34</v>
      </c>
      <c r="BG2551">
        <f t="shared" si="1925"/>
        <v>84</v>
      </c>
      <c r="BH2551">
        <f t="shared" si="1926"/>
        <v>-35</v>
      </c>
      <c r="BI2551">
        <f t="shared" si="1927"/>
        <v>2</v>
      </c>
      <c r="BJ2551">
        <f t="shared" si="1928"/>
        <v>4</v>
      </c>
      <c r="BK2551">
        <f t="shared" si="1929"/>
        <v>2</v>
      </c>
      <c r="BL2551">
        <f t="shared" si="1930"/>
        <v>2</v>
      </c>
      <c r="BM2551" s="1">
        <v>1.4285714285714277</v>
      </c>
    </row>
    <row r="2552" spans="1:65">
      <c r="A2552" s="16" t="s">
        <v>5976</v>
      </c>
      <c r="E2552"/>
      <c r="F2552" s="17">
        <f t="shared" si="1884"/>
        <v>2928</v>
      </c>
      <c r="G2552" s="3">
        <f t="shared" si="1885"/>
        <v>6</v>
      </c>
      <c r="H2552" s="4">
        <f t="shared" si="1886"/>
        <v>2997</v>
      </c>
      <c r="I2552" s="4">
        <f t="shared" si="1887"/>
        <v>3038</v>
      </c>
      <c r="J2552" s="4">
        <f t="shared" si="1888"/>
        <v>3039</v>
      </c>
      <c r="K2552" s="4">
        <f t="shared" si="1889"/>
        <v>2998</v>
      </c>
      <c r="L2552" s="1">
        <f t="shared" si="1890"/>
        <v>0</v>
      </c>
      <c r="M2552" s="1">
        <f t="shared" si="1891"/>
        <v>0</v>
      </c>
      <c r="N2552" s="1">
        <f t="shared" si="1892"/>
        <v>0</v>
      </c>
      <c r="O2552" s="1">
        <f t="shared" si="1893"/>
        <v>0</v>
      </c>
      <c r="P2552" s="1">
        <f t="shared" si="1894"/>
        <v>0</v>
      </c>
      <c r="Q2552" s="1" t="str">
        <f t="shared" si="1895"/>
        <v/>
      </c>
      <c r="R2552" s="1">
        <f t="shared" si="1896"/>
        <v>86</v>
      </c>
      <c r="S2552" s="1">
        <f t="shared" si="1897"/>
        <v>-33</v>
      </c>
      <c r="T2552" s="1">
        <f>VLOOKUP($H2552,節点!$E$1:$G$20000,2,FALSE)</f>
        <v>84</v>
      </c>
      <c r="U2552" s="1">
        <f>VLOOKUP($H2552,節点!$E$1:$G$20000,3,FALSE)</f>
        <v>-34</v>
      </c>
      <c r="V2552" s="1">
        <f>VLOOKUP($I2552,節点!$E$1:$G$20000,2,FALSE)</f>
        <v>88</v>
      </c>
      <c r="W2552" s="1">
        <f>VLOOKUP($I2552,節点!$E$1:$G$20000,3,FALSE)</f>
        <v>-34</v>
      </c>
      <c r="X2552" s="1">
        <f>VLOOKUP($J2552,節点!$E$1:$G$20000,2,FALSE)</f>
        <v>88</v>
      </c>
      <c r="Y2552" s="1">
        <f>VLOOKUP($J2552,節点!$E$1:$G$20000,3,FALSE)</f>
        <v>-32</v>
      </c>
      <c r="Z2552" s="1">
        <f>VLOOKUP($K2552,節点!$E$1:$G$20000,2,FALSE)</f>
        <v>84</v>
      </c>
      <c r="AA2552" s="1">
        <f>VLOOKUP($K2552,節点!$E$1:$G$20000,3,FALSE)</f>
        <v>-32</v>
      </c>
      <c r="AB2552">
        <f t="shared" si="1898"/>
        <v>-2</v>
      </c>
      <c r="AC2552">
        <f t="shared" si="1899"/>
        <v>-1</v>
      </c>
      <c r="AD2552">
        <f t="shared" si="1900"/>
        <v>2</v>
      </c>
      <c r="AE2552">
        <f t="shared" si="1901"/>
        <v>-1</v>
      </c>
      <c r="AF2552">
        <f t="shared" si="1902"/>
        <v>2</v>
      </c>
      <c r="AG2552">
        <f t="shared" si="1903"/>
        <v>1</v>
      </c>
      <c r="AH2552">
        <f t="shared" si="1904"/>
        <v>-2</v>
      </c>
      <c r="AI2552">
        <f t="shared" si="1905"/>
        <v>1</v>
      </c>
      <c r="AJ2552">
        <f t="shared" si="1915"/>
        <v>206.56505117707798</v>
      </c>
      <c r="AK2552">
        <f t="shared" si="1916"/>
        <v>333.43494882292202</v>
      </c>
      <c r="AL2552">
        <f t="shared" si="1917"/>
        <v>26.56505117707799</v>
      </c>
      <c r="AM2552">
        <f t="shared" si="1918"/>
        <v>153.43494882292202</v>
      </c>
      <c r="AN2552">
        <f t="shared" si="1906"/>
        <v>3</v>
      </c>
      <c r="AO2552">
        <f t="shared" si="1907"/>
        <v>4</v>
      </c>
      <c r="AP2552">
        <f t="shared" si="1908"/>
        <v>1</v>
      </c>
      <c r="AQ2552">
        <f t="shared" si="1909"/>
        <v>2</v>
      </c>
      <c r="AR2552">
        <f t="shared" si="1910"/>
        <v>3412</v>
      </c>
      <c r="AS2552" t="str">
        <f t="shared" si="1911"/>
        <v/>
      </c>
      <c r="AT2552" t="str">
        <f t="shared" si="1912"/>
        <v/>
      </c>
      <c r="AU2552" t="str">
        <f t="shared" si="1913"/>
        <v/>
      </c>
      <c r="AV2552" t="str">
        <f t="shared" si="1914"/>
        <v/>
      </c>
      <c r="AW2552" t="str">
        <f t="shared" si="1883"/>
        <v/>
      </c>
      <c r="BA2552">
        <f t="shared" si="1919"/>
        <v>86</v>
      </c>
      <c r="BB2552">
        <f t="shared" si="1920"/>
        <v>-34</v>
      </c>
      <c r="BC2552">
        <f t="shared" si="1921"/>
        <v>88</v>
      </c>
      <c r="BD2552">
        <f t="shared" si="1922"/>
        <v>-33</v>
      </c>
      <c r="BE2552">
        <f t="shared" si="1923"/>
        <v>86</v>
      </c>
      <c r="BF2552">
        <f t="shared" si="1924"/>
        <v>-32</v>
      </c>
      <c r="BG2552">
        <f t="shared" si="1925"/>
        <v>84</v>
      </c>
      <c r="BH2552">
        <f t="shared" si="1926"/>
        <v>-33</v>
      </c>
      <c r="BI2552">
        <f t="shared" si="1927"/>
        <v>2</v>
      </c>
      <c r="BJ2552">
        <f t="shared" si="1928"/>
        <v>4</v>
      </c>
      <c r="BK2552">
        <f t="shared" si="1929"/>
        <v>2</v>
      </c>
      <c r="BL2552">
        <f t="shared" si="1930"/>
        <v>2</v>
      </c>
      <c r="BM2552" s="1">
        <v>1.4285714285714277</v>
      </c>
    </row>
    <row r="2553" spans="1:65">
      <c r="A2553" s="16" t="s">
        <v>5977</v>
      </c>
      <c r="E2553"/>
      <c r="F2553" s="17">
        <f t="shared" si="1884"/>
        <v>2965</v>
      </c>
      <c r="G2553" s="3">
        <f t="shared" si="1885"/>
        <v>6</v>
      </c>
      <c r="H2553" s="4">
        <f t="shared" si="1886"/>
        <v>3035</v>
      </c>
      <c r="I2553" s="4">
        <f t="shared" si="1887"/>
        <v>3076</v>
      </c>
      <c r="J2553" s="4">
        <f t="shared" si="1888"/>
        <v>3077</v>
      </c>
      <c r="K2553" s="4">
        <f t="shared" si="1889"/>
        <v>3036</v>
      </c>
      <c r="L2553" s="1">
        <f t="shared" si="1890"/>
        <v>0</v>
      </c>
      <c r="M2553" s="1">
        <f t="shared" si="1891"/>
        <v>0</v>
      </c>
      <c r="N2553" s="1">
        <f t="shared" si="1892"/>
        <v>0</v>
      </c>
      <c r="O2553" s="1">
        <f t="shared" si="1893"/>
        <v>0</v>
      </c>
      <c r="P2553" s="1">
        <f t="shared" si="1894"/>
        <v>0</v>
      </c>
      <c r="Q2553" s="1" t="str">
        <f t="shared" si="1895"/>
        <v/>
      </c>
      <c r="R2553" s="1">
        <f t="shared" si="1896"/>
        <v>90</v>
      </c>
      <c r="S2553" s="1">
        <f t="shared" si="1897"/>
        <v>-39</v>
      </c>
      <c r="T2553" s="1">
        <f>VLOOKUP($H2553,節点!$E$1:$G$20000,2,FALSE)</f>
        <v>88</v>
      </c>
      <c r="U2553" s="1">
        <f>VLOOKUP($H2553,節点!$E$1:$G$20000,3,FALSE)</f>
        <v>-40</v>
      </c>
      <c r="V2553" s="1">
        <f>VLOOKUP($I2553,節点!$E$1:$G$20000,2,FALSE)</f>
        <v>92</v>
      </c>
      <c r="W2553" s="1">
        <f>VLOOKUP($I2553,節点!$E$1:$G$20000,3,FALSE)</f>
        <v>-40</v>
      </c>
      <c r="X2553" s="1">
        <f>VLOOKUP($J2553,節点!$E$1:$G$20000,2,FALSE)</f>
        <v>92</v>
      </c>
      <c r="Y2553" s="1">
        <f>VLOOKUP($J2553,節点!$E$1:$G$20000,3,FALSE)</f>
        <v>-38</v>
      </c>
      <c r="Z2553" s="1">
        <f>VLOOKUP($K2553,節点!$E$1:$G$20000,2,FALSE)</f>
        <v>88</v>
      </c>
      <c r="AA2553" s="1">
        <f>VLOOKUP($K2553,節点!$E$1:$G$20000,3,FALSE)</f>
        <v>-38</v>
      </c>
      <c r="AB2553">
        <f t="shared" si="1898"/>
        <v>-2</v>
      </c>
      <c r="AC2553">
        <f t="shared" si="1899"/>
        <v>-1</v>
      </c>
      <c r="AD2553">
        <f t="shared" si="1900"/>
        <v>2</v>
      </c>
      <c r="AE2553">
        <f t="shared" si="1901"/>
        <v>-1</v>
      </c>
      <c r="AF2553">
        <f t="shared" si="1902"/>
        <v>2</v>
      </c>
      <c r="AG2553">
        <f t="shared" si="1903"/>
        <v>1</v>
      </c>
      <c r="AH2553">
        <f t="shared" si="1904"/>
        <v>-2</v>
      </c>
      <c r="AI2553">
        <f t="shared" si="1905"/>
        <v>1</v>
      </c>
      <c r="AJ2553">
        <f t="shared" si="1915"/>
        <v>206.56505117707798</v>
      </c>
      <c r="AK2553">
        <f t="shared" si="1916"/>
        <v>333.43494882292202</v>
      </c>
      <c r="AL2553">
        <f t="shared" si="1917"/>
        <v>26.56505117707799</v>
      </c>
      <c r="AM2553">
        <f t="shared" si="1918"/>
        <v>153.43494882292202</v>
      </c>
      <c r="AN2553">
        <f t="shared" si="1906"/>
        <v>3</v>
      </c>
      <c r="AO2553">
        <f t="shared" si="1907"/>
        <v>4</v>
      </c>
      <c r="AP2553">
        <f t="shared" si="1908"/>
        <v>1</v>
      </c>
      <c r="AQ2553">
        <f t="shared" si="1909"/>
        <v>2</v>
      </c>
      <c r="AR2553">
        <f t="shared" si="1910"/>
        <v>3412</v>
      </c>
      <c r="AS2553" t="str">
        <f t="shared" si="1911"/>
        <v/>
      </c>
      <c r="AT2553" t="str">
        <f t="shared" si="1912"/>
        <v/>
      </c>
      <c r="AU2553" t="str">
        <f t="shared" si="1913"/>
        <v/>
      </c>
      <c r="AV2553" t="str">
        <f t="shared" si="1914"/>
        <v/>
      </c>
      <c r="AW2553" t="str">
        <f t="shared" si="1883"/>
        <v/>
      </c>
      <c r="BA2553">
        <f t="shared" si="1919"/>
        <v>90</v>
      </c>
      <c r="BB2553">
        <f t="shared" si="1920"/>
        <v>-40</v>
      </c>
      <c r="BC2553">
        <f t="shared" si="1921"/>
        <v>92</v>
      </c>
      <c r="BD2553">
        <f t="shared" si="1922"/>
        <v>-39</v>
      </c>
      <c r="BE2553">
        <f t="shared" si="1923"/>
        <v>90</v>
      </c>
      <c r="BF2553">
        <f t="shared" si="1924"/>
        <v>-38</v>
      </c>
      <c r="BG2553">
        <f t="shared" si="1925"/>
        <v>88</v>
      </c>
      <c r="BH2553">
        <f t="shared" si="1926"/>
        <v>-39</v>
      </c>
      <c r="BI2553">
        <f t="shared" si="1927"/>
        <v>2</v>
      </c>
      <c r="BJ2553">
        <f t="shared" si="1928"/>
        <v>4</v>
      </c>
      <c r="BK2553">
        <f t="shared" si="1929"/>
        <v>2</v>
      </c>
      <c r="BL2553">
        <f t="shared" si="1930"/>
        <v>2</v>
      </c>
      <c r="BM2553" s="1">
        <v>1.4285714285714277</v>
      </c>
    </row>
    <row r="2554" spans="1:65">
      <c r="A2554" s="16" t="s">
        <v>5978</v>
      </c>
      <c r="E2554"/>
      <c r="F2554" s="17">
        <f t="shared" si="1884"/>
        <v>2966</v>
      </c>
      <c r="G2554" s="3">
        <f t="shared" si="1885"/>
        <v>6</v>
      </c>
      <c r="H2554" s="4">
        <f t="shared" si="1886"/>
        <v>3036</v>
      </c>
      <c r="I2554" s="4">
        <f t="shared" si="1887"/>
        <v>3077</v>
      </c>
      <c r="J2554" s="4">
        <f t="shared" si="1888"/>
        <v>3078</v>
      </c>
      <c r="K2554" s="4">
        <f t="shared" si="1889"/>
        <v>3037</v>
      </c>
      <c r="L2554" s="1">
        <f t="shared" si="1890"/>
        <v>0</v>
      </c>
      <c r="M2554" s="1">
        <f t="shared" si="1891"/>
        <v>0</v>
      </c>
      <c r="N2554" s="1">
        <f t="shared" si="1892"/>
        <v>0</v>
      </c>
      <c r="O2554" s="1">
        <f t="shared" si="1893"/>
        <v>0</v>
      </c>
      <c r="P2554" s="1">
        <f t="shared" si="1894"/>
        <v>0</v>
      </c>
      <c r="Q2554" s="1" t="str">
        <f t="shared" si="1895"/>
        <v/>
      </c>
      <c r="R2554" s="1">
        <f t="shared" si="1896"/>
        <v>90</v>
      </c>
      <c r="S2554" s="1">
        <f t="shared" si="1897"/>
        <v>-37</v>
      </c>
      <c r="T2554" s="1">
        <f>VLOOKUP($H2554,節点!$E$1:$G$20000,2,FALSE)</f>
        <v>88</v>
      </c>
      <c r="U2554" s="1">
        <f>VLOOKUP($H2554,節点!$E$1:$G$20000,3,FALSE)</f>
        <v>-38</v>
      </c>
      <c r="V2554" s="1">
        <f>VLOOKUP($I2554,節点!$E$1:$G$20000,2,FALSE)</f>
        <v>92</v>
      </c>
      <c r="W2554" s="1">
        <f>VLOOKUP($I2554,節点!$E$1:$G$20000,3,FALSE)</f>
        <v>-38</v>
      </c>
      <c r="X2554" s="1">
        <f>VLOOKUP($J2554,節点!$E$1:$G$20000,2,FALSE)</f>
        <v>92</v>
      </c>
      <c r="Y2554" s="1">
        <f>VLOOKUP($J2554,節点!$E$1:$G$20000,3,FALSE)</f>
        <v>-36</v>
      </c>
      <c r="Z2554" s="1">
        <f>VLOOKUP($K2554,節点!$E$1:$G$20000,2,FALSE)</f>
        <v>88</v>
      </c>
      <c r="AA2554" s="1">
        <f>VLOOKUP($K2554,節点!$E$1:$G$20000,3,FALSE)</f>
        <v>-36</v>
      </c>
      <c r="AB2554">
        <f t="shared" si="1898"/>
        <v>-2</v>
      </c>
      <c r="AC2554">
        <f t="shared" si="1899"/>
        <v>-1</v>
      </c>
      <c r="AD2554">
        <f t="shared" si="1900"/>
        <v>2</v>
      </c>
      <c r="AE2554">
        <f t="shared" si="1901"/>
        <v>-1</v>
      </c>
      <c r="AF2554">
        <f t="shared" si="1902"/>
        <v>2</v>
      </c>
      <c r="AG2554">
        <f t="shared" si="1903"/>
        <v>1</v>
      </c>
      <c r="AH2554">
        <f t="shared" si="1904"/>
        <v>-2</v>
      </c>
      <c r="AI2554">
        <f t="shared" si="1905"/>
        <v>1</v>
      </c>
      <c r="AJ2554">
        <f t="shared" si="1915"/>
        <v>206.56505117707798</v>
      </c>
      <c r="AK2554">
        <f t="shared" si="1916"/>
        <v>333.43494882292202</v>
      </c>
      <c r="AL2554">
        <f t="shared" si="1917"/>
        <v>26.56505117707799</v>
      </c>
      <c r="AM2554">
        <f t="shared" si="1918"/>
        <v>153.43494882292202</v>
      </c>
      <c r="AN2554">
        <f t="shared" si="1906"/>
        <v>3</v>
      </c>
      <c r="AO2554">
        <f t="shared" si="1907"/>
        <v>4</v>
      </c>
      <c r="AP2554">
        <f t="shared" si="1908"/>
        <v>1</v>
      </c>
      <c r="AQ2554">
        <f t="shared" si="1909"/>
        <v>2</v>
      </c>
      <c r="AR2554">
        <f t="shared" si="1910"/>
        <v>3412</v>
      </c>
      <c r="AS2554" t="str">
        <f t="shared" si="1911"/>
        <v/>
      </c>
      <c r="AT2554" t="str">
        <f t="shared" si="1912"/>
        <v/>
      </c>
      <c r="AU2554" t="str">
        <f t="shared" si="1913"/>
        <v/>
      </c>
      <c r="AV2554" t="str">
        <f t="shared" si="1914"/>
        <v/>
      </c>
      <c r="AW2554" t="str">
        <f t="shared" si="1883"/>
        <v/>
      </c>
      <c r="BA2554">
        <f t="shared" si="1919"/>
        <v>90</v>
      </c>
      <c r="BB2554">
        <f t="shared" si="1920"/>
        <v>-38</v>
      </c>
      <c r="BC2554">
        <f t="shared" si="1921"/>
        <v>92</v>
      </c>
      <c r="BD2554">
        <f t="shared" si="1922"/>
        <v>-37</v>
      </c>
      <c r="BE2554">
        <f t="shared" si="1923"/>
        <v>90</v>
      </c>
      <c r="BF2554">
        <f t="shared" si="1924"/>
        <v>-36</v>
      </c>
      <c r="BG2554">
        <f t="shared" si="1925"/>
        <v>88</v>
      </c>
      <c r="BH2554">
        <f t="shared" si="1926"/>
        <v>-37</v>
      </c>
      <c r="BI2554">
        <f t="shared" si="1927"/>
        <v>2</v>
      </c>
      <c r="BJ2554">
        <f t="shared" si="1928"/>
        <v>4</v>
      </c>
      <c r="BK2554">
        <f t="shared" si="1929"/>
        <v>2</v>
      </c>
      <c r="BL2554">
        <f t="shared" si="1930"/>
        <v>2</v>
      </c>
      <c r="BM2554" s="1">
        <v>1.4285714285714277</v>
      </c>
    </row>
    <row r="2555" spans="1:65">
      <c r="A2555" s="16" t="s">
        <v>5979</v>
      </c>
      <c r="E2555"/>
      <c r="F2555" s="17">
        <f t="shared" si="1884"/>
        <v>2967</v>
      </c>
      <c r="G2555" s="3">
        <f t="shared" si="1885"/>
        <v>6</v>
      </c>
      <c r="H2555" s="4">
        <f t="shared" si="1886"/>
        <v>3037</v>
      </c>
      <c r="I2555" s="4">
        <f t="shared" si="1887"/>
        <v>3078</v>
      </c>
      <c r="J2555" s="4">
        <f t="shared" si="1888"/>
        <v>3079</v>
      </c>
      <c r="K2555" s="4">
        <f t="shared" si="1889"/>
        <v>3038</v>
      </c>
      <c r="L2555" s="1">
        <f t="shared" si="1890"/>
        <v>0</v>
      </c>
      <c r="M2555" s="1">
        <f t="shared" si="1891"/>
        <v>0</v>
      </c>
      <c r="N2555" s="1">
        <f t="shared" si="1892"/>
        <v>0</v>
      </c>
      <c r="O2555" s="1">
        <f t="shared" si="1893"/>
        <v>0</v>
      </c>
      <c r="P2555" s="1">
        <f t="shared" si="1894"/>
        <v>0</v>
      </c>
      <c r="Q2555" s="1" t="str">
        <f t="shared" si="1895"/>
        <v/>
      </c>
      <c r="R2555" s="1">
        <f t="shared" si="1896"/>
        <v>90</v>
      </c>
      <c r="S2555" s="1">
        <f t="shared" si="1897"/>
        <v>-35</v>
      </c>
      <c r="T2555" s="1">
        <f>VLOOKUP($H2555,節点!$E$1:$G$20000,2,FALSE)</f>
        <v>88</v>
      </c>
      <c r="U2555" s="1">
        <f>VLOOKUP($H2555,節点!$E$1:$G$20000,3,FALSE)</f>
        <v>-36</v>
      </c>
      <c r="V2555" s="1">
        <f>VLOOKUP($I2555,節点!$E$1:$G$20000,2,FALSE)</f>
        <v>92</v>
      </c>
      <c r="W2555" s="1">
        <f>VLOOKUP($I2555,節点!$E$1:$G$20000,3,FALSE)</f>
        <v>-36</v>
      </c>
      <c r="X2555" s="1">
        <f>VLOOKUP($J2555,節点!$E$1:$G$20000,2,FALSE)</f>
        <v>92</v>
      </c>
      <c r="Y2555" s="1">
        <f>VLOOKUP($J2555,節点!$E$1:$G$20000,3,FALSE)</f>
        <v>-34</v>
      </c>
      <c r="Z2555" s="1">
        <f>VLOOKUP($K2555,節点!$E$1:$G$20000,2,FALSE)</f>
        <v>88</v>
      </c>
      <c r="AA2555" s="1">
        <f>VLOOKUP($K2555,節点!$E$1:$G$20000,3,FALSE)</f>
        <v>-34</v>
      </c>
      <c r="AB2555">
        <f t="shared" si="1898"/>
        <v>-2</v>
      </c>
      <c r="AC2555">
        <f t="shared" si="1899"/>
        <v>-1</v>
      </c>
      <c r="AD2555">
        <f t="shared" si="1900"/>
        <v>2</v>
      </c>
      <c r="AE2555">
        <f t="shared" si="1901"/>
        <v>-1</v>
      </c>
      <c r="AF2555">
        <f t="shared" si="1902"/>
        <v>2</v>
      </c>
      <c r="AG2555">
        <f t="shared" si="1903"/>
        <v>1</v>
      </c>
      <c r="AH2555">
        <f t="shared" si="1904"/>
        <v>-2</v>
      </c>
      <c r="AI2555">
        <f t="shared" si="1905"/>
        <v>1</v>
      </c>
      <c r="AJ2555">
        <f t="shared" si="1915"/>
        <v>206.56505117707798</v>
      </c>
      <c r="AK2555">
        <f t="shared" si="1916"/>
        <v>333.43494882292202</v>
      </c>
      <c r="AL2555">
        <f t="shared" si="1917"/>
        <v>26.56505117707799</v>
      </c>
      <c r="AM2555">
        <f t="shared" si="1918"/>
        <v>153.43494882292202</v>
      </c>
      <c r="AN2555">
        <f t="shared" si="1906"/>
        <v>3</v>
      </c>
      <c r="AO2555">
        <f t="shared" si="1907"/>
        <v>4</v>
      </c>
      <c r="AP2555">
        <f t="shared" si="1908"/>
        <v>1</v>
      </c>
      <c r="AQ2555">
        <f t="shared" si="1909"/>
        <v>2</v>
      </c>
      <c r="AR2555">
        <f t="shared" si="1910"/>
        <v>3412</v>
      </c>
      <c r="AS2555" t="str">
        <f t="shared" si="1911"/>
        <v/>
      </c>
      <c r="AT2555" t="str">
        <f t="shared" si="1912"/>
        <v/>
      </c>
      <c r="AU2555" t="str">
        <f t="shared" si="1913"/>
        <v/>
      </c>
      <c r="AV2555" t="str">
        <f t="shared" si="1914"/>
        <v/>
      </c>
      <c r="AW2555" t="str">
        <f t="shared" si="1883"/>
        <v/>
      </c>
      <c r="BA2555">
        <f t="shared" si="1919"/>
        <v>90</v>
      </c>
      <c r="BB2555">
        <f t="shared" si="1920"/>
        <v>-36</v>
      </c>
      <c r="BC2555">
        <f t="shared" si="1921"/>
        <v>92</v>
      </c>
      <c r="BD2555">
        <f t="shared" si="1922"/>
        <v>-35</v>
      </c>
      <c r="BE2555">
        <f t="shared" si="1923"/>
        <v>90</v>
      </c>
      <c r="BF2555">
        <f t="shared" si="1924"/>
        <v>-34</v>
      </c>
      <c r="BG2555">
        <f t="shared" si="1925"/>
        <v>88</v>
      </c>
      <c r="BH2555">
        <f t="shared" si="1926"/>
        <v>-35</v>
      </c>
      <c r="BI2555">
        <f t="shared" si="1927"/>
        <v>2</v>
      </c>
      <c r="BJ2555">
        <f t="shared" si="1928"/>
        <v>4</v>
      </c>
      <c r="BK2555">
        <f t="shared" si="1929"/>
        <v>2</v>
      </c>
      <c r="BL2555">
        <f t="shared" si="1930"/>
        <v>2</v>
      </c>
      <c r="BM2555" s="1">
        <v>1.4285714285714277</v>
      </c>
    </row>
    <row r="2556" spans="1:65">
      <c r="A2556" s="16" t="s">
        <v>5980</v>
      </c>
      <c r="E2556"/>
      <c r="F2556" s="17">
        <f t="shared" si="1884"/>
        <v>2968</v>
      </c>
      <c r="G2556" s="3">
        <f t="shared" si="1885"/>
        <v>6</v>
      </c>
      <c r="H2556" s="4">
        <f t="shared" si="1886"/>
        <v>3038</v>
      </c>
      <c r="I2556" s="4">
        <f t="shared" si="1887"/>
        <v>3079</v>
      </c>
      <c r="J2556" s="4">
        <f t="shared" si="1888"/>
        <v>3080</v>
      </c>
      <c r="K2556" s="4">
        <f t="shared" si="1889"/>
        <v>3039</v>
      </c>
      <c r="L2556" s="1">
        <f t="shared" si="1890"/>
        <v>0</v>
      </c>
      <c r="M2556" s="1">
        <f t="shared" si="1891"/>
        <v>0</v>
      </c>
      <c r="N2556" s="1">
        <f t="shared" si="1892"/>
        <v>0</v>
      </c>
      <c r="O2556" s="1">
        <f t="shared" si="1893"/>
        <v>0</v>
      </c>
      <c r="P2556" s="1">
        <f t="shared" si="1894"/>
        <v>0</v>
      </c>
      <c r="Q2556" s="1" t="str">
        <f t="shared" si="1895"/>
        <v/>
      </c>
      <c r="R2556" s="1">
        <f t="shared" si="1896"/>
        <v>90</v>
      </c>
      <c r="S2556" s="1">
        <f t="shared" si="1897"/>
        <v>-33</v>
      </c>
      <c r="T2556" s="1">
        <f>VLOOKUP($H2556,節点!$E$1:$G$20000,2,FALSE)</f>
        <v>88</v>
      </c>
      <c r="U2556" s="1">
        <f>VLOOKUP($H2556,節点!$E$1:$G$20000,3,FALSE)</f>
        <v>-34</v>
      </c>
      <c r="V2556" s="1">
        <f>VLOOKUP($I2556,節点!$E$1:$G$20000,2,FALSE)</f>
        <v>92</v>
      </c>
      <c r="W2556" s="1">
        <f>VLOOKUP($I2556,節点!$E$1:$G$20000,3,FALSE)</f>
        <v>-34</v>
      </c>
      <c r="X2556" s="1">
        <f>VLOOKUP($J2556,節点!$E$1:$G$20000,2,FALSE)</f>
        <v>92</v>
      </c>
      <c r="Y2556" s="1">
        <f>VLOOKUP($J2556,節点!$E$1:$G$20000,3,FALSE)</f>
        <v>-32</v>
      </c>
      <c r="Z2556" s="1">
        <f>VLOOKUP($K2556,節点!$E$1:$G$20000,2,FALSE)</f>
        <v>88</v>
      </c>
      <c r="AA2556" s="1">
        <f>VLOOKUP($K2556,節点!$E$1:$G$20000,3,FALSE)</f>
        <v>-32</v>
      </c>
      <c r="AB2556">
        <f t="shared" si="1898"/>
        <v>-2</v>
      </c>
      <c r="AC2556">
        <f t="shared" si="1899"/>
        <v>-1</v>
      </c>
      <c r="AD2556">
        <f t="shared" si="1900"/>
        <v>2</v>
      </c>
      <c r="AE2556">
        <f t="shared" si="1901"/>
        <v>-1</v>
      </c>
      <c r="AF2556">
        <f t="shared" si="1902"/>
        <v>2</v>
      </c>
      <c r="AG2556">
        <f t="shared" si="1903"/>
        <v>1</v>
      </c>
      <c r="AH2556">
        <f t="shared" si="1904"/>
        <v>-2</v>
      </c>
      <c r="AI2556">
        <f t="shared" si="1905"/>
        <v>1</v>
      </c>
      <c r="AJ2556">
        <f t="shared" si="1915"/>
        <v>206.56505117707798</v>
      </c>
      <c r="AK2556">
        <f t="shared" si="1916"/>
        <v>333.43494882292202</v>
      </c>
      <c r="AL2556">
        <f t="shared" si="1917"/>
        <v>26.56505117707799</v>
      </c>
      <c r="AM2556">
        <f t="shared" si="1918"/>
        <v>153.43494882292202</v>
      </c>
      <c r="AN2556">
        <f t="shared" si="1906"/>
        <v>3</v>
      </c>
      <c r="AO2556">
        <f t="shared" si="1907"/>
        <v>4</v>
      </c>
      <c r="AP2556">
        <f t="shared" si="1908"/>
        <v>1</v>
      </c>
      <c r="AQ2556">
        <f t="shared" si="1909"/>
        <v>2</v>
      </c>
      <c r="AR2556">
        <f t="shared" si="1910"/>
        <v>3412</v>
      </c>
      <c r="AS2556" t="str">
        <f t="shared" si="1911"/>
        <v/>
      </c>
      <c r="AT2556" t="str">
        <f t="shared" si="1912"/>
        <v/>
      </c>
      <c r="AU2556" t="str">
        <f t="shared" si="1913"/>
        <v/>
      </c>
      <c r="AV2556" t="str">
        <f t="shared" si="1914"/>
        <v/>
      </c>
      <c r="AW2556" t="str">
        <f t="shared" si="1883"/>
        <v/>
      </c>
      <c r="BA2556">
        <f t="shared" si="1919"/>
        <v>90</v>
      </c>
      <c r="BB2556">
        <f t="shared" si="1920"/>
        <v>-34</v>
      </c>
      <c r="BC2556">
        <f t="shared" si="1921"/>
        <v>92</v>
      </c>
      <c r="BD2556">
        <f t="shared" si="1922"/>
        <v>-33</v>
      </c>
      <c r="BE2556">
        <f t="shared" si="1923"/>
        <v>90</v>
      </c>
      <c r="BF2556">
        <f t="shared" si="1924"/>
        <v>-32</v>
      </c>
      <c r="BG2556">
        <f t="shared" si="1925"/>
        <v>88</v>
      </c>
      <c r="BH2556">
        <f t="shared" si="1926"/>
        <v>-33</v>
      </c>
      <c r="BI2556">
        <f t="shared" si="1927"/>
        <v>2</v>
      </c>
      <c r="BJ2556">
        <f t="shared" si="1928"/>
        <v>4</v>
      </c>
      <c r="BK2556">
        <f t="shared" si="1929"/>
        <v>2</v>
      </c>
      <c r="BL2556">
        <f t="shared" si="1930"/>
        <v>2</v>
      </c>
      <c r="BM2556" s="1">
        <v>1.4285714285714277</v>
      </c>
    </row>
    <row r="2557" spans="1:65">
      <c r="A2557" s="16" t="s">
        <v>5981</v>
      </c>
      <c r="E2557"/>
      <c r="F2557" s="17">
        <f t="shared" si="1884"/>
        <v>3005</v>
      </c>
      <c r="G2557" s="3">
        <f t="shared" si="1885"/>
        <v>6</v>
      </c>
      <c r="H2557" s="4">
        <f t="shared" si="1886"/>
        <v>3076</v>
      </c>
      <c r="I2557" s="4">
        <f t="shared" si="1887"/>
        <v>3117</v>
      </c>
      <c r="J2557" s="4">
        <f t="shared" si="1888"/>
        <v>3118</v>
      </c>
      <c r="K2557" s="4">
        <f t="shared" si="1889"/>
        <v>3077</v>
      </c>
      <c r="L2557" s="1">
        <f t="shared" si="1890"/>
        <v>0</v>
      </c>
      <c r="M2557" s="1">
        <f t="shared" si="1891"/>
        <v>0</v>
      </c>
      <c r="N2557" s="1">
        <f t="shared" si="1892"/>
        <v>0</v>
      </c>
      <c r="O2557" s="1">
        <f t="shared" si="1893"/>
        <v>0</v>
      </c>
      <c r="P2557" s="1">
        <f t="shared" si="1894"/>
        <v>0</v>
      </c>
      <c r="Q2557" s="1" t="str">
        <f t="shared" si="1895"/>
        <v/>
      </c>
      <c r="R2557" s="1">
        <f t="shared" si="1896"/>
        <v>94</v>
      </c>
      <c r="S2557" s="1">
        <f t="shared" si="1897"/>
        <v>-39</v>
      </c>
      <c r="T2557" s="1">
        <f>VLOOKUP($H2557,節点!$E$1:$G$20000,2,FALSE)</f>
        <v>92</v>
      </c>
      <c r="U2557" s="1">
        <f>VLOOKUP($H2557,節点!$E$1:$G$20000,3,FALSE)</f>
        <v>-40</v>
      </c>
      <c r="V2557" s="1">
        <f>VLOOKUP($I2557,節点!$E$1:$G$20000,2,FALSE)</f>
        <v>96</v>
      </c>
      <c r="W2557" s="1">
        <f>VLOOKUP($I2557,節点!$E$1:$G$20000,3,FALSE)</f>
        <v>-40</v>
      </c>
      <c r="X2557" s="1">
        <f>VLOOKUP($J2557,節点!$E$1:$G$20000,2,FALSE)</f>
        <v>96</v>
      </c>
      <c r="Y2557" s="1">
        <f>VLOOKUP($J2557,節点!$E$1:$G$20000,3,FALSE)</f>
        <v>-38</v>
      </c>
      <c r="Z2557" s="1">
        <f>VLOOKUP($K2557,節点!$E$1:$G$20000,2,FALSE)</f>
        <v>92</v>
      </c>
      <c r="AA2557" s="1">
        <f>VLOOKUP($K2557,節点!$E$1:$G$20000,3,FALSE)</f>
        <v>-38</v>
      </c>
      <c r="AB2557">
        <f t="shared" si="1898"/>
        <v>-2</v>
      </c>
      <c r="AC2557">
        <f t="shared" si="1899"/>
        <v>-1</v>
      </c>
      <c r="AD2557">
        <f t="shared" si="1900"/>
        <v>2</v>
      </c>
      <c r="AE2557">
        <f t="shared" si="1901"/>
        <v>-1</v>
      </c>
      <c r="AF2557">
        <f t="shared" si="1902"/>
        <v>2</v>
      </c>
      <c r="AG2557">
        <f t="shared" si="1903"/>
        <v>1</v>
      </c>
      <c r="AH2557">
        <f t="shared" si="1904"/>
        <v>-2</v>
      </c>
      <c r="AI2557">
        <f t="shared" si="1905"/>
        <v>1</v>
      </c>
      <c r="AJ2557">
        <f t="shared" si="1915"/>
        <v>206.56505117707798</v>
      </c>
      <c r="AK2557">
        <f t="shared" si="1916"/>
        <v>333.43494882292202</v>
      </c>
      <c r="AL2557">
        <f t="shared" si="1917"/>
        <v>26.56505117707799</v>
      </c>
      <c r="AM2557">
        <f t="shared" si="1918"/>
        <v>153.43494882292202</v>
      </c>
      <c r="AN2557">
        <f t="shared" si="1906"/>
        <v>3</v>
      </c>
      <c r="AO2557">
        <f t="shared" si="1907"/>
        <v>4</v>
      </c>
      <c r="AP2557">
        <f t="shared" si="1908"/>
        <v>1</v>
      </c>
      <c r="AQ2557">
        <f t="shared" si="1909"/>
        <v>2</v>
      </c>
      <c r="AR2557">
        <f t="shared" si="1910"/>
        <v>3412</v>
      </c>
      <c r="AS2557" t="str">
        <f t="shared" si="1911"/>
        <v/>
      </c>
      <c r="AT2557" t="str">
        <f t="shared" si="1912"/>
        <v/>
      </c>
      <c r="AU2557" t="str">
        <f t="shared" si="1913"/>
        <v/>
      </c>
      <c r="AV2557" t="str">
        <f t="shared" si="1914"/>
        <v/>
      </c>
      <c r="AW2557" t="str">
        <f t="shared" si="1883"/>
        <v/>
      </c>
      <c r="BA2557">
        <f t="shared" si="1919"/>
        <v>94</v>
      </c>
      <c r="BB2557">
        <f t="shared" si="1920"/>
        <v>-40</v>
      </c>
      <c r="BC2557">
        <f t="shared" si="1921"/>
        <v>96</v>
      </c>
      <c r="BD2557">
        <f t="shared" si="1922"/>
        <v>-39</v>
      </c>
      <c r="BE2557">
        <f t="shared" si="1923"/>
        <v>94</v>
      </c>
      <c r="BF2557">
        <f t="shared" si="1924"/>
        <v>-38</v>
      </c>
      <c r="BG2557">
        <f t="shared" si="1925"/>
        <v>92</v>
      </c>
      <c r="BH2557">
        <f t="shared" si="1926"/>
        <v>-39</v>
      </c>
      <c r="BI2557">
        <f t="shared" si="1927"/>
        <v>2</v>
      </c>
      <c r="BJ2557">
        <f t="shared" si="1928"/>
        <v>4</v>
      </c>
      <c r="BK2557">
        <f t="shared" si="1929"/>
        <v>2</v>
      </c>
      <c r="BL2557">
        <f t="shared" si="1930"/>
        <v>2</v>
      </c>
      <c r="BM2557" s="1">
        <v>1.4285714285714277</v>
      </c>
    </row>
    <row r="2558" spans="1:65">
      <c r="A2558" s="16" t="s">
        <v>5982</v>
      </c>
      <c r="E2558"/>
      <c r="F2558" s="17">
        <f t="shared" si="1884"/>
        <v>3006</v>
      </c>
      <c r="G2558" s="3">
        <f t="shared" si="1885"/>
        <v>6</v>
      </c>
      <c r="H2558" s="4">
        <f t="shared" si="1886"/>
        <v>3077</v>
      </c>
      <c r="I2558" s="4">
        <f t="shared" si="1887"/>
        <v>3118</v>
      </c>
      <c r="J2558" s="4">
        <f t="shared" si="1888"/>
        <v>3119</v>
      </c>
      <c r="K2558" s="4">
        <f t="shared" si="1889"/>
        <v>3078</v>
      </c>
      <c r="L2558" s="1">
        <f t="shared" si="1890"/>
        <v>0</v>
      </c>
      <c r="M2558" s="1">
        <f t="shared" si="1891"/>
        <v>0</v>
      </c>
      <c r="N2558" s="1">
        <f t="shared" si="1892"/>
        <v>0</v>
      </c>
      <c r="O2558" s="1">
        <f t="shared" si="1893"/>
        <v>0</v>
      </c>
      <c r="P2558" s="1">
        <f t="shared" si="1894"/>
        <v>0</v>
      </c>
      <c r="Q2558" s="1" t="str">
        <f t="shared" si="1895"/>
        <v/>
      </c>
      <c r="R2558" s="1">
        <f t="shared" si="1896"/>
        <v>94</v>
      </c>
      <c r="S2558" s="1">
        <f t="shared" si="1897"/>
        <v>-37</v>
      </c>
      <c r="T2558" s="1">
        <f>VLOOKUP($H2558,節点!$E$1:$G$20000,2,FALSE)</f>
        <v>92</v>
      </c>
      <c r="U2558" s="1">
        <f>VLOOKUP($H2558,節点!$E$1:$G$20000,3,FALSE)</f>
        <v>-38</v>
      </c>
      <c r="V2558" s="1">
        <f>VLOOKUP($I2558,節点!$E$1:$G$20000,2,FALSE)</f>
        <v>96</v>
      </c>
      <c r="W2558" s="1">
        <f>VLOOKUP($I2558,節点!$E$1:$G$20000,3,FALSE)</f>
        <v>-38</v>
      </c>
      <c r="X2558" s="1">
        <f>VLOOKUP($J2558,節点!$E$1:$G$20000,2,FALSE)</f>
        <v>96</v>
      </c>
      <c r="Y2558" s="1">
        <f>VLOOKUP($J2558,節点!$E$1:$G$20000,3,FALSE)</f>
        <v>-36</v>
      </c>
      <c r="Z2558" s="1">
        <f>VLOOKUP($K2558,節点!$E$1:$G$20000,2,FALSE)</f>
        <v>92</v>
      </c>
      <c r="AA2558" s="1">
        <f>VLOOKUP($K2558,節点!$E$1:$G$20000,3,FALSE)</f>
        <v>-36</v>
      </c>
      <c r="AB2558">
        <f t="shared" si="1898"/>
        <v>-2</v>
      </c>
      <c r="AC2558">
        <f t="shared" si="1899"/>
        <v>-1</v>
      </c>
      <c r="AD2558">
        <f t="shared" si="1900"/>
        <v>2</v>
      </c>
      <c r="AE2558">
        <f t="shared" si="1901"/>
        <v>-1</v>
      </c>
      <c r="AF2558">
        <f t="shared" si="1902"/>
        <v>2</v>
      </c>
      <c r="AG2558">
        <f t="shared" si="1903"/>
        <v>1</v>
      </c>
      <c r="AH2558">
        <f t="shared" si="1904"/>
        <v>-2</v>
      </c>
      <c r="AI2558">
        <f t="shared" si="1905"/>
        <v>1</v>
      </c>
      <c r="AJ2558">
        <f t="shared" si="1915"/>
        <v>206.56505117707798</v>
      </c>
      <c r="AK2558">
        <f t="shared" si="1916"/>
        <v>333.43494882292202</v>
      </c>
      <c r="AL2558">
        <f t="shared" si="1917"/>
        <v>26.56505117707799</v>
      </c>
      <c r="AM2558">
        <f t="shared" si="1918"/>
        <v>153.43494882292202</v>
      </c>
      <c r="AN2558">
        <f t="shared" si="1906"/>
        <v>3</v>
      </c>
      <c r="AO2558">
        <f t="shared" si="1907"/>
        <v>4</v>
      </c>
      <c r="AP2558">
        <f t="shared" si="1908"/>
        <v>1</v>
      </c>
      <c r="AQ2558">
        <f t="shared" si="1909"/>
        <v>2</v>
      </c>
      <c r="AR2558">
        <f t="shared" si="1910"/>
        <v>3412</v>
      </c>
      <c r="AS2558" t="str">
        <f t="shared" si="1911"/>
        <v/>
      </c>
      <c r="AT2558" t="str">
        <f t="shared" si="1912"/>
        <v/>
      </c>
      <c r="AU2558" t="str">
        <f t="shared" si="1913"/>
        <v/>
      </c>
      <c r="AV2558" t="str">
        <f t="shared" si="1914"/>
        <v/>
      </c>
      <c r="AW2558" t="str">
        <f t="shared" si="1883"/>
        <v/>
      </c>
      <c r="BA2558">
        <f t="shared" si="1919"/>
        <v>94</v>
      </c>
      <c r="BB2558">
        <f t="shared" si="1920"/>
        <v>-38</v>
      </c>
      <c r="BC2558">
        <f t="shared" si="1921"/>
        <v>96</v>
      </c>
      <c r="BD2558">
        <f t="shared" si="1922"/>
        <v>-37</v>
      </c>
      <c r="BE2558">
        <f t="shared" si="1923"/>
        <v>94</v>
      </c>
      <c r="BF2558">
        <f t="shared" si="1924"/>
        <v>-36</v>
      </c>
      <c r="BG2558">
        <f t="shared" si="1925"/>
        <v>92</v>
      </c>
      <c r="BH2558">
        <f t="shared" si="1926"/>
        <v>-37</v>
      </c>
      <c r="BI2558">
        <f t="shared" si="1927"/>
        <v>2</v>
      </c>
      <c r="BJ2558">
        <f t="shared" si="1928"/>
        <v>4</v>
      </c>
      <c r="BK2558">
        <f t="shared" si="1929"/>
        <v>2</v>
      </c>
      <c r="BL2558">
        <f t="shared" si="1930"/>
        <v>2</v>
      </c>
      <c r="BM2558" s="1">
        <v>1.4285714285714277</v>
      </c>
    </row>
    <row r="2559" spans="1:65">
      <c r="A2559" s="16" t="s">
        <v>5983</v>
      </c>
      <c r="E2559"/>
      <c r="F2559" s="17">
        <f t="shared" si="1884"/>
        <v>3007</v>
      </c>
      <c r="G2559" s="3">
        <f t="shared" si="1885"/>
        <v>6</v>
      </c>
      <c r="H2559" s="4">
        <f t="shared" si="1886"/>
        <v>3078</v>
      </c>
      <c r="I2559" s="4">
        <f t="shared" si="1887"/>
        <v>3119</v>
      </c>
      <c r="J2559" s="4">
        <f t="shared" si="1888"/>
        <v>3120</v>
      </c>
      <c r="K2559" s="4">
        <f t="shared" si="1889"/>
        <v>3079</v>
      </c>
      <c r="L2559" s="1">
        <f t="shared" si="1890"/>
        <v>0</v>
      </c>
      <c r="M2559" s="1">
        <f t="shared" si="1891"/>
        <v>0</v>
      </c>
      <c r="N2559" s="1">
        <f t="shared" si="1892"/>
        <v>0</v>
      </c>
      <c r="O2559" s="1">
        <f t="shared" si="1893"/>
        <v>0</v>
      </c>
      <c r="P2559" s="1">
        <f t="shared" si="1894"/>
        <v>0</v>
      </c>
      <c r="Q2559" s="1" t="str">
        <f t="shared" si="1895"/>
        <v/>
      </c>
      <c r="R2559" s="1">
        <f t="shared" si="1896"/>
        <v>94</v>
      </c>
      <c r="S2559" s="1">
        <f t="shared" si="1897"/>
        <v>-35</v>
      </c>
      <c r="T2559" s="1">
        <f>VLOOKUP($H2559,節点!$E$1:$G$20000,2,FALSE)</f>
        <v>92</v>
      </c>
      <c r="U2559" s="1">
        <f>VLOOKUP($H2559,節点!$E$1:$G$20000,3,FALSE)</f>
        <v>-36</v>
      </c>
      <c r="V2559" s="1">
        <f>VLOOKUP($I2559,節点!$E$1:$G$20000,2,FALSE)</f>
        <v>96</v>
      </c>
      <c r="W2559" s="1">
        <f>VLOOKUP($I2559,節点!$E$1:$G$20000,3,FALSE)</f>
        <v>-36</v>
      </c>
      <c r="X2559" s="1">
        <f>VLOOKUP($J2559,節点!$E$1:$G$20000,2,FALSE)</f>
        <v>96</v>
      </c>
      <c r="Y2559" s="1">
        <f>VLOOKUP($J2559,節点!$E$1:$G$20000,3,FALSE)</f>
        <v>-34</v>
      </c>
      <c r="Z2559" s="1">
        <f>VLOOKUP($K2559,節点!$E$1:$G$20000,2,FALSE)</f>
        <v>92</v>
      </c>
      <c r="AA2559" s="1">
        <f>VLOOKUP($K2559,節点!$E$1:$G$20000,3,FALSE)</f>
        <v>-34</v>
      </c>
      <c r="AB2559">
        <f t="shared" si="1898"/>
        <v>-2</v>
      </c>
      <c r="AC2559">
        <f t="shared" si="1899"/>
        <v>-1</v>
      </c>
      <c r="AD2559">
        <f t="shared" si="1900"/>
        <v>2</v>
      </c>
      <c r="AE2559">
        <f t="shared" si="1901"/>
        <v>-1</v>
      </c>
      <c r="AF2559">
        <f t="shared" si="1902"/>
        <v>2</v>
      </c>
      <c r="AG2559">
        <f t="shared" si="1903"/>
        <v>1</v>
      </c>
      <c r="AH2559">
        <f t="shared" si="1904"/>
        <v>-2</v>
      </c>
      <c r="AI2559">
        <f t="shared" si="1905"/>
        <v>1</v>
      </c>
      <c r="AJ2559">
        <f t="shared" si="1915"/>
        <v>206.56505117707798</v>
      </c>
      <c r="AK2559">
        <f t="shared" si="1916"/>
        <v>333.43494882292202</v>
      </c>
      <c r="AL2559">
        <f t="shared" si="1917"/>
        <v>26.56505117707799</v>
      </c>
      <c r="AM2559">
        <f t="shared" si="1918"/>
        <v>153.43494882292202</v>
      </c>
      <c r="AN2559">
        <f t="shared" si="1906"/>
        <v>3</v>
      </c>
      <c r="AO2559">
        <f t="shared" si="1907"/>
        <v>4</v>
      </c>
      <c r="AP2559">
        <f t="shared" si="1908"/>
        <v>1</v>
      </c>
      <c r="AQ2559">
        <f t="shared" si="1909"/>
        <v>2</v>
      </c>
      <c r="AR2559">
        <f t="shared" si="1910"/>
        <v>3412</v>
      </c>
      <c r="AS2559" t="str">
        <f t="shared" si="1911"/>
        <v/>
      </c>
      <c r="AT2559" t="str">
        <f t="shared" si="1912"/>
        <v/>
      </c>
      <c r="AU2559" t="str">
        <f t="shared" si="1913"/>
        <v/>
      </c>
      <c r="AV2559" t="str">
        <f t="shared" si="1914"/>
        <v/>
      </c>
      <c r="AW2559" t="str">
        <f t="shared" si="1883"/>
        <v/>
      </c>
      <c r="BA2559">
        <f t="shared" si="1919"/>
        <v>94</v>
      </c>
      <c r="BB2559">
        <f t="shared" si="1920"/>
        <v>-36</v>
      </c>
      <c r="BC2559">
        <f t="shared" si="1921"/>
        <v>96</v>
      </c>
      <c r="BD2559">
        <f t="shared" si="1922"/>
        <v>-35</v>
      </c>
      <c r="BE2559">
        <f t="shared" si="1923"/>
        <v>94</v>
      </c>
      <c r="BF2559">
        <f t="shared" si="1924"/>
        <v>-34</v>
      </c>
      <c r="BG2559">
        <f t="shared" si="1925"/>
        <v>92</v>
      </c>
      <c r="BH2559">
        <f t="shared" si="1926"/>
        <v>-35</v>
      </c>
      <c r="BI2559">
        <f t="shared" si="1927"/>
        <v>2</v>
      </c>
      <c r="BJ2559">
        <f t="shared" si="1928"/>
        <v>4</v>
      </c>
      <c r="BK2559">
        <f t="shared" si="1929"/>
        <v>2</v>
      </c>
      <c r="BL2559">
        <f t="shared" si="1930"/>
        <v>2</v>
      </c>
      <c r="BM2559" s="1">
        <v>1.4285714285714277</v>
      </c>
    </row>
    <row r="2560" spans="1:65">
      <c r="A2560" s="16" t="s">
        <v>5984</v>
      </c>
      <c r="E2560"/>
      <c r="F2560" s="17">
        <f t="shared" si="1884"/>
        <v>3008</v>
      </c>
      <c r="G2560" s="3">
        <f t="shared" si="1885"/>
        <v>6</v>
      </c>
      <c r="H2560" s="4">
        <f t="shared" si="1886"/>
        <v>3079</v>
      </c>
      <c r="I2560" s="4">
        <f t="shared" si="1887"/>
        <v>3120</v>
      </c>
      <c r="J2560" s="4">
        <f t="shared" si="1888"/>
        <v>3121</v>
      </c>
      <c r="K2560" s="4">
        <f t="shared" si="1889"/>
        <v>3080</v>
      </c>
      <c r="L2560" s="1">
        <f t="shared" si="1890"/>
        <v>0</v>
      </c>
      <c r="M2560" s="1">
        <f t="shared" si="1891"/>
        <v>0</v>
      </c>
      <c r="N2560" s="1">
        <f t="shared" si="1892"/>
        <v>0</v>
      </c>
      <c r="O2560" s="1">
        <f t="shared" si="1893"/>
        <v>0</v>
      </c>
      <c r="P2560" s="1">
        <f t="shared" si="1894"/>
        <v>0</v>
      </c>
      <c r="Q2560" s="1" t="str">
        <f t="shared" si="1895"/>
        <v/>
      </c>
      <c r="R2560" s="1">
        <f t="shared" si="1896"/>
        <v>94</v>
      </c>
      <c r="S2560" s="1">
        <f t="shared" si="1897"/>
        <v>-33</v>
      </c>
      <c r="T2560" s="1">
        <f>VLOOKUP($H2560,節点!$E$1:$G$20000,2,FALSE)</f>
        <v>92</v>
      </c>
      <c r="U2560" s="1">
        <f>VLOOKUP($H2560,節点!$E$1:$G$20000,3,FALSE)</f>
        <v>-34</v>
      </c>
      <c r="V2560" s="1">
        <f>VLOOKUP($I2560,節点!$E$1:$G$20000,2,FALSE)</f>
        <v>96</v>
      </c>
      <c r="W2560" s="1">
        <f>VLOOKUP($I2560,節点!$E$1:$G$20000,3,FALSE)</f>
        <v>-34</v>
      </c>
      <c r="X2560" s="1">
        <f>VLOOKUP($J2560,節点!$E$1:$G$20000,2,FALSE)</f>
        <v>96</v>
      </c>
      <c r="Y2560" s="1">
        <f>VLOOKUP($J2560,節点!$E$1:$G$20000,3,FALSE)</f>
        <v>-32</v>
      </c>
      <c r="Z2560" s="1">
        <f>VLOOKUP($K2560,節点!$E$1:$G$20000,2,FALSE)</f>
        <v>92</v>
      </c>
      <c r="AA2560" s="1">
        <f>VLOOKUP($K2560,節点!$E$1:$G$20000,3,FALSE)</f>
        <v>-32</v>
      </c>
      <c r="AB2560">
        <f t="shared" si="1898"/>
        <v>-2</v>
      </c>
      <c r="AC2560">
        <f t="shared" si="1899"/>
        <v>-1</v>
      </c>
      <c r="AD2560">
        <f t="shared" si="1900"/>
        <v>2</v>
      </c>
      <c r="AE2560">
        <f t="shared" si="1901"/>
        <v>-1</v>
      </c>
      <c r="AF2560">
        <f t="shared" si="1902"/>
        <v>2</v>
      </c>
      <c r="AG2560">
        <f t="shared" si="1903"/>
        <v>1</v>
      </c>
      <c r="AH2560">
        <f t="shared" si="1904"/>
        <v>-2</v>
      </c>
      <c r="AI2560">
        <f t="shared" si="1905"/>
        <v>1</v>
      </c>
      <c r="AJ2560">
        <f t="shared" si="1915"/>
        <v>206.56505117707798</v>
      </c>
      <c r="AK2560">
        <f t="shared" si="1916"/>
        <v>333.43494882292202</v>
      </c>
      <c r="AL2560">
        <f t="shared" si="1917"/>
        <v>26.56505117707799</v>
      </c>
      <c r="AM2560">
        <f t="shared" si="1918"/>
        <v>153.43494882292202</v>
      </c>
      <c r="AN2560">
        <f t="shared" si="1906"/>
        <v>3</v>
      </c>
      <c r="AO2560">
        <f t="shared" si="1907"/>
        <v>4</v>
      </c>
      <c r="AP2560">
        <f t="shared" si="1908"/>
        <v>1</v>
      </c>
      <c r="AQ2560">
        <f t="shared" si="1909"/>
        <v>2</v>
      </c>
      <c r="AR2560">
        <f t="shared" si="1910"/>
        <v>3412</v>
      </c>
      <c r="AS2560" t="str">
        <f t="shared" si="1911"/>
        <v/>
      </c>
      <c r="AT2560" t="str">
        <f t="shared" si="1912"/>
        <v/>
      </c>
      <c r="AU2560" t="str">
        <f t="shared" si="1913"/>
        <v/>
      </c>
      <c r="AV2560" t="str">
        <f t="shared" si="1914"/>
        <v/>
      </c>
      <c r="AW2560" t="str">
        <f t="shared" si="1883"/>
        <v/>
      </c>
      <c r="BA2560">
        <f t="shared" si="1919"/>
        <v>94</v>
      </c>
      <c r="BB2560">
        <f t="shared" si="1920"/>
        <v>-34</v>
      </c>
      <c r="BC2560">
        <f t="shared" si="1921"/>
        <v>96</v>
      </c>
      <c r="BD2560">
        <f t="shared" si="1922"/>
        <v>-33</v>
      </c>
      <c r="BE2560">
        <f t="shared" si="1923"/>
        <v>94</v>
      </c>
      <c r="BF2560">
        <f t="shared" si="1924"/>
        <v>-32</v>
      </c>
      <c r="BG2560">
        <f t="shared" si="1925"/>
        <v>92</v>
      </c>
      <c r="BH2560">
        <f t="shared" si="1926"/>
        <v>-33</v>
      </c>
      <c r="BI2560">
        <f t="shared" si="1927"/>
        <v>2</v>
      </c>
      <c r="BJ2560">
        <f t="shared" si="1928"/>
        <v>4</v>
      </c>
      <c r="BK2560">
        <f t="shared" si="1929"/>
        <v>2</v>
      </c>
      <c r="BL2560">
        <f t="shared" si="1930"/>
        <v>2</v>
      </c>
      <c r="BM2560" s="1">
        <v>1.4285714285714277</v>
      </c>
    </row>
    <row r="2561" spans="1:65">
      <c r="A2561" s="16" t="s">
        <v>5985</v>
      </c>
      <c r="E2561"/>
      <c r="F2561" s="17">
        <f t="shared" si="1884"/>
        <v>3045</v>
      </c>
      <c r="G2561" s="3">
        <f t="shared" si="1885"/>
        <v>6</v>
      </c>
      <c r="H2561" s="4">
        <f t="shared" si="1886"/>
        <v>3117</v>
      </c>
      <c r="I2561" s="4">
        <f t="shared" si="1887"/>
        <v>3158</v>
      </c>
      <c r="J2561" s="4">
        <f t="shared" si="1888"/>
        <v>3159</v>
      </c>
      <c r="K2561" s="4">
        <f t="shared" si="1889"/>
        <v>3118</v>
      </c>
      <c r="L2561" s="1">
        <f t="shared" si="1890"/>
        <v>0</v>
      </c>
      <c r="M2561" s="1">
        <f t="shared" si="1891"/>
        <v>0</v>
      </c>
      <c r="N2561" s="1">
        <f t="shared" si="1892"/>
        <v>0</v>
      </c>
      <c r="O2561" s="1">
        <f t="shared" si="1893"/>
        <v>0</v>
      </c>
      <c r="P2561" s="1">
        <f t="shared" si="1894"/>
        <v>0</v>
      </c>
      <c r="Q2561" s="1" t="str">
        <f t="shared" si="1895"/>
        <v/>
      </c>
      <c r="R2561" s="1">
        <f t="shared" si="1896"/>
        <v>98</v>
      </c>
      <c r="S2561" s="1">
        <f t="shared" si="1897"/>
        <v>-39</v>
      </c>
      <c r="T2561" s="1">
        <f>VLOOKUP($H2561,節点!$E$1:$G$20000,2,FALSE)</f>
        <v>96</v>
      </c>
      <c r="U2561" s="1">
        <f>VLOOKUP($H2561,節点!$E$1:$G$20000,3,FALSE)</f>
        <v>-40</v>
      </c>
      <c r="V2561" s="1">
        <f>VLOOKUP($I2561,節点!$E$1:$G$20000,2,FALSE)</f>
        <v>100</v>
      </c>
      <c r="W2561" s="1">
        <f>VLOOKUP($I2561,節点!$E$1:$G$20000,3,FALSE)</f>
        <v>-40</v>
      </c>
      <c r="X2561" s="1">
        <f>VLOOKUP($J2561,節点!$E$1:$G$20000,2,FALSE)</f>
        <v>100</v>
      </c>
      <c r="Y2561" s="1">
        <f>VLOOKUP($J2561,節点!$E$1:$G$20000,3,FALSE)</f>
        <v>-38</v>
      </c>
      <c r="Z2561" s="1">
        <f>VLOOKUP($K2561,節点!$E$1:$G$20000,2,FALSE)</f>
        <v>96</v>
      </c>
      <c r="AA2561" s="1">
        <f>VLOOKUP($K2561,節点!$E$1:$G$20000,3,FALSE)</f>
        <v>-38</v>
      </c>
      <c r="AB2561">
        <f t="shared" si="1898"/>
        <v>-2</v>
      </c>
      <c r="AC2561">
        <f t="shared" si="1899"/>
        <v>-1</v>
      </c>
      <c r="AD2561">
        <f t="shared" si="1900"/>
        <v>2</v>
      </c>
      <c r="AE2561">
        <f t="shared" si="1901"/>
        <v>-1</v>
      </c>
      <c r="AF2561">
        <f t="shared" si="1902"/>
        <v>2</v>
      </c>
      <c r="AG2561">
        <f t="shared" si="1903"/>
        <v>1</v>
      </c>
      <c r="AH2561">
        <f t="shared" si="1904"/>
        <v>-2</v>
      </c>
      <c r="AI2561">
        <f t="shared" si="1905"/>
        <v>1</v>
      </c>
      <c r="AJ2561">
        <f t="shared" si="1915"/>
        <v>206.56505117707798</v>
      </c>
      <c r="AK2561">
        <f t="shared" si="1916"/>
        <v>333.43494882292202</v>
      </c>
      <c r="AL2561">
        <f t="shared" si="1917"/>
        <v>26.56505117707799</v>
      </c>
      <c r="AM2561">
        <f t="shared" si="1918"/>
        <v>153.43494882292202</v>
      </c>
      <c r="AN2561">
        <f t="shared" si="1906"/>
        <v>3</v>
      </c>
      <c r="AO2561">
        <f t="shared" si="1907"/>
        <v>4</v>
      </c>
      <c r="AP2561">
        <f t="shared" si="1908"/>
        <v>1</v>
      </c>
      <c r="AQ2561">
        <f t="shared" si="1909"/>
        <v>2</v>
      </c>
      <c r="AR2561">
        <f t="shared" si="1910"/>
        <v>3412</v>
      </c>
      <c r="AS2561" t="str">
        <f t="shared" si="1911"/>
        <v/>
      </c>
      <c r="AT2561" t="str">
        <f t="shared" si="1912"/>
        <v/>
      </c>
      <c r="AU2561" t="str">
        <f t="shared" si="1913"/>
        <v/>
      </c>
      <c r="AV2561" t="str">
        <f t="shared" si="1914"/>
        <v/>
      </c>
      <c r="AW2561" t="str">
        <f t="shared" si="1883"/>
        <v/>
      </c>
      <c r="BA2561">
        <f t="shared" si="1919"/>
        <v>98</v>
      </c>
      <c r="BB2561">
        <f t="shared" si="1920"/>
        <v>-40</v>
      </c>
      <c r="BC2561">
        <f t="shared" si="1921"/>
        <v>100</v>
      </c>
      <c r="BD2561">
        <f t="shared" si="1922"/>
        <v>-39</v>
      </c>
      <c r="BE2561">
        <f t="shared" si="1923"/>
        <v>98</v>
      </c>
      <c r="BF2561">
        <f t="shared" si="1924"/>
        <v>-38</v>
      </c>
      <c r="BG2561">
        <f t="shared" si="1925"/>
        <v>96</v>
      </c>
      <c r="BH2561">
        <f t="shared" si="1926"/>
        <v>-39</v>
      </c>
      <c r="BI2561">
        <f t="shared" si="1927"/>
        <v>2</v>
      </c>
      <c r="BJ2561">
        <f t="shared" si="1928"/>
        <v>4</v>
      </c>
      <c r="BK2561">
        <f t="shared" si="1929"/>
        <v>2</v>
      </c>
      <c r="BL2561">
        <f t="shared" si="1930"/>
        <v>2</v>
      </c>
      <c r="BM2561" s="1">
        <v>1.4285714285714277</v>
      </c>
    </row>
    <row r="2562" spans="1:65">
      <c r="A2562" s="16" t="s">
        <v>5986</v>
      </c>
      <c r="E2562"/>
      <c r="F2562" s="17">
        <f t="shared" si="1884"/>
        <v>3046</v>
      </c>
      <c r="G2562" s="3">
        <f t="shared" si="1885"/>
        <v>6</v>
      </c>
      <c r="H2562" s="4">
        <f t="shared" si="1886"/>
        <v>3118</v>
      </c>
      <c r="I2562" s="4">
        <f t="shared" si="1887"/>
        <v>3159</v>
      </c>
      <c r="J2562" s="4">
        <f t="shared" si="1888"/>
        <v>3160</v>
      </c>
      <c r="K2562" s="4">
        <f t="shared" si="1889"/>
        <v>3119</v>
      </c>
      <c r="L2562" s="1">
        <f t="shared" si="1890"/>
        <v>0</v>
      </c>
      <c r="M2562" s="1">
        <f t="shared" si="1891"/>
        <v>0</v>
      </c>
      <c r="N2562" s="1">
        <f t="shared" si="1892"/>
        <v>0</v>
      </c>
      <c r="O2562" s="1">
        <f t="shared" si="1893"/>
        <v>0</v>
      </c>
      <c r="P2562" s="1">
        <f t="shared" si="1894"/>
        <v>0</v>
      </c>
      <c r="Q2562" s="1" t="str">
        <f t="shared" si="1895"/>
        <v/>
      </c>
      <c r="R2562" s="1">
        <f t="shared" si="1896"/>
        <v>98</v>
      </c>
      <c r="S2562" s="1">
        <f t="shared" si="1897"/>
        <v>-37</v>
      </c>
      <c r="T2562" s="1">
        <f>VLOOKUP($H2562,節点!$E$1:$G$20000,2,FALSE)</f>
        <v>96</v>
      </c>
      <c r="U2562" s="1">
        <f>VLOOKUP($H2562,節点!$E$1:$G$20000,3,FALSE)</f>
        <v>-38</v>
      </c>
      <c r="V2562" s="1">
        <f>VLOOKUP($I2562,節点!$E$1:$G$20000,2,FALSE)</f>
        <v>100</v>
      </c>
      <c r="W2562" s="1">
        <f>VLOOKUP($I2562,節点!$E$1:$G$20000,3,FALSE)</f>
        <v>-38</v>
      </c>
      <c r="X2562" s="1">
        <f>VLOOKUP($J2562,節点!$E$1:$G$20000,2,FALSE)</f>
        <v>100</v>
      </c>
      <c r="Y2562" s="1">
        <f>VLOOKUP($J2562,節点!$E$1:$G$20000,3,FALSE)</f>
        <v>-36</v>
      </c>
      <c r="Z2562" s="1">
        <f>VLOOKUP($K2562,節点!$E$1:$G$20000,2,FALSE)</f>
        <v>96</v>
      </c>
      <c r="AA2562" s="1">
        <f>VLOOKUP($K2562,節点!$E$1:$G$20000,3,FALSE)</f>
        <v>-36</v>
      </c>
      <c r="AB2562">
        <f t="shared" si="1898"/>
        <v>-2</v>
      </c>
      <c r="AC2562">
        <f t="shared" si="1899"/>
        <v>-1</v>
      </c>
      <c r="AD2562">
        <f t="shared" si="1900"/>
        <v>2</v>
      </c>
      <c r="AE2562">
        <f t="shared" si="1901"/>
        <v>-1</v>
      </c>
      <c r="AF2562">
        <f t="shared" si="1902"/>
        <v>2</v>
      </c>
      <c r="AG2562">
        <f t="shared" si="1903"/>
        <v>1</v>
      </c>
      <c r="AH2562">
        <f t="shared" si="1904"/>
        <v>-2</v>
      </c>
      <c r="AI2562">
        <f t="shared" si="1905"/>
        <v>1</v>
      </c>
      <c r="AJ2562">
        <f t="shared" si="1915"/>
        <v>206.56505117707798</v>
      </c>
      <c r="AK2562">
        <f t="shared" si="1916"/>
        <v>333.43494882292202</v>
      </c>
      <c r="AL2562">
        <f t="shared" si="1917"/>
        <v>26.56505117707799</v>
      </c>
      <c r="AM2562">
        <f t="shared" si="1918"/>
        <v>153.43494882292202</v>
      </c>
      <c r="AN2562">
        <f t="shared" si="1906"/>
        <v>3</v>
      </c>
      <c r="AO2562">
        <f t="shared" si="1907"/>
        <v>4</v>
      </c>
      <c r="AP2562">
        <f t="shared" si="1908"/>
        <v>1</v>
      </c>
      <c r="AQ2562">
        <f t="shared" si="1909"/>
        <v>2</v>
      </c>
      <c r="AR2562">
        <f t="shared" si="1910"/>
        <v>3412</v>
      </c>
      <c r="AS2562" t="str">
        <f t="shared" si="1911"/>
        <v/>
      </c>
      <c r="AT2562" t="str">
        <f t="shared" si="1912"/>
        <v/>
      </c>
      <c r="AU2562" t="str">
        <f t="shared" si="1913"/>
        <v/>
      </c>
      <c r="AV2562" t="str">
        <f t="shared" si="1914"/>
        <v/>
      </c>
      <c r="AW2562" t="str">
        <f t="shared" si="1883"/>
        <v/>
      </c>
      <c r="BA2562">
        <f t="shared" si="1919"/>
        <v>98</v>
      </c>
      <c r="BB2562">
        <f t="shared" si="1920"/>
        <v>-38</v>
      </c>
      <c r="BC2562">
        <f t="shared" si="1921"/>
        <v>100</v>
      </c>
      <c r="BD2562">
        <f t="shared" si="1922"/>
        <v>-37</v>
      </c>
      <c r="BE2562">
        <f t="shared" si="1923"/>
        <v>98</v>
      </c>
      <c r="BF2562">
        <f t="shared" si="1924"/>
        <v>-36</v>
      </c>
      <c r="BG2562">
        <f t="shared" si="1925"/>
        <v>96</v>
      </c>
      <c r="BH2562">
        <f t="shared" si="1926"/>
        <v>-37</v>
      </c>
      <c r="BI2562">
        <f t="shared" si="1927"/>
        <v>2</v>
      </c>
      <c r="BJ2562">
        <f t="shared" si="1928"/>
        <v>4</v>
      </c>
      <c r="BK2562">
        <f t="shared" si="1929"/>
        <v>2</v>
      </c>
      <c r="BL2562">
        <f t="shared" si="1930"/>
        <v>2</v>
      </c>
      <c r="BM2562" s="1">
        <v>1.4285714285714277</v>
      </c>
    </row>
    <row r="2563" spans="1:65">
      <c r="A2563" s="16" t="s">
        <v>5987</v>
      </c>
      <c r="E2563"/>
      <c r="F2563" s="17">
        <f t="shared" si="1884"/>
        <v>3047</v>
      </c>
      <c r="G2563" s="3">
        <f t="shared" si="1885"/>
        <v>6</v>
      </c>
      <c r="H2563" s="4">
        <f t="shared" si="1886"/>
        <v>3119</v>
      </c>
      <c r="I2563" s="4">
        <f t="shared" si="1887"/>
        <v>3160</v>
      </c>
      <c r="J2563" s="4">
        <f t="shared" si="1888"/>
        <v>3161</v>
      </c>
      <c r="K2563" s="4">
        <f t="shared" si="1889"/>
        <v>3120</v>
      </c>
      <c r="L2563" s="1">
        <f t="shared" si="1890"/>
        <v>0</v>
      </c>
      <c r="M2563" s="1">
        <f t="shared" si="1891"/>
        <v>0</v>
      </c>
      <c r="N2563" s="1">
        <f t="shared" si="1892"/>
        <v>0</v>
      </c>
      <c r="O2563" s="1">
        <f t="shared" si="1893"/>
        <v>0</v>
      </c>
      <c r="P2563" s="1">
        <f t="shared" si="1894"/>
        <v>0</v>
      </c>
      <c r="Q2563" s="1" t="str">
        <f t="shared" si="1895"/>
        <v/>
      </c>
      <c r="R2563" s="1">
        <f t="shared" si="1896"/>
        <v>98</v>
      </c>
      <c r="S2563" s="1">
        <f t="shared" si="1897"/>
        <v>-35</v>
      </c>
      <c r="T2563" s="1">
        <f>VLOOKUP($H2563,節点!$E$1:$G$20000,2,FALSE)</f>
        <v>96</v>
      </c>
      <c r="U2563" s="1">
        <f>VLOOKUP($H2563,節点!$E$1:$G$20000,3,FALSE)</f>
        <v>-36</v>
      </c>
      <c r="V2563" s="1">
        <f>VLOOKUP($I2563,節点!$E$1:$G$20000,2,FALSE)</f>
        <v>100</v>
      </c>
      <c r="W2563" s="1">
        <f>VLOOKUP($I2563,節点!$E$1:$G$20000,3,FALSE)</f>
        <v>-36</v>
      </c>
      <c r="X2563" s="1">
        <f>VLOOKUP($J2563,節点!$E$1:$G$20000,2,FALSE)</f>
        <v>100</v>
      </c>
      <c r="Y2563" s="1">
        <f>VLOOKUP($J2563,節点!$E$1:$G$20000,3,FALSE)</f>
        <v>-34</v>
      </c>
      <c r="Z2563" s="1">
        <f>VLOOKUP($K2563,節点!$E$1:$G$20000,2,FALSE)</f>
        <v>96</v>
      </c>
      <c r="AA2563" s="1">
        <f>VLOOKUP($K2563,節点!$E$1:$G$20000,3,FALSE)</f>
        <v>-34</v>
      </c>
      <c r="AB2563">
        <f t="shared" si="1898"/>
        <v>-2</v>
      </c>
      <c r="AC2563">
        <f t="shared" si="1899"/>
        <v>-1</v>
      </c>
      <c r="AD2563">
        <f t="shared" si="1900"/>
        <v>2</v>
      </c>
      <c r="AE2563">
        <f t="shared" si="1901"/>
        <v>-1</v>
      </c>
      <c r="AF2563">
        <f t="shared" si="1902"/>
        <v>2</v>
      </c>
      <c r="AG2563">
        <f t="shared" si="1903"/>
        <v>1</v>
      </c>
      <c r="AH2563">
        <f t="shared" si="1904"/>
        <v>-2</v>
      </c>
      <c r="AI2563">
        <f t="shared" si="1905"/>
        <v>1</v>
      </c>
      <c r="AJ2563">
        <f t="shared" si="1915"/>
        <v>206.56505117707798</v>
      </c>
      <c r="AK2563">
        <f t="shared" si="1916"/>
        <v>333.43494882292202</v>
      </c>
      <c r="AL2563">
        <f t="shared" si="1917"/>
        <v>26.56505117707799</v>
      </c>
      <c r="AM2563">
        <f t="shared" si="1918"/>
        <v>153.43494882292202</v>
      </c>
      <c r="AN2563">
        <f t="shared" si="1906"/>
        <v>3</v>
      </c>
      <c r="AO2563">
        <f t="shared" si="1907"/>
        <v>4</v>
      </c>
      <c r="AP2563">
        <f t="shared" si="1908"/>
        <v>1</v>
      </c>
      <c r="AQ2563">
        <f t="shared" si="1909"/>
        <v>2</v>
      </c>
      <c r="AR2563">
        <f t="shared" si="1910"/>
        <v>3412</v>
      </c>
      <c r="AS2563" t="str">
        <f t="shared" si="1911"/>
        <v/>
      </c>
      <c r="AT2563" t="str">
        <f t="shared" si="1912"/>
        <v/>
      </c>
      <c r="AU2563" t="str">
        <f t="shared" si="1913"/>
        <v/>
      </c>
      <c r="AV2563" t="str">
        <f t="shared" si="1914"/>
        <v/>
      </c>
      <c r="AW2563" t="str">
        <f t="shared" si="1883"/>
        <v/>
      </c>
      <c r="BA2563">
        <f t="shared" si="1919"/>
        <v>98</v>
      </c>
      <c r="BB2563">
        <f t="shared" si="1920"/>
        <v>-36</v>
      </c>
      <c r="BC2563">
        <f t="shared" si="1921"/>
        <v>100</v>
      </c>
      <c r="BD2563">
        <f t="shared" si="1922"/>
        <v>-35</v>
      </c>
      <c r="BE2563">
        <f t="shared" si="1923"/>
        <v>98</v>
      </c>
      <c r="BF2563">
        <f t="shared" si="1924"/>
        <v>-34</v>
      </c>
      <c r="BG2563">
        <f t="shared" si="1925"/>
        <v>96</v>
      </c>
      <c r="BH2563">
        <f t="shared" si="1926"/>
        <v>-35</v>
      </c>
      <c r="BI2563">
        <f t="shared" si="1927"/>
        <v>2</v>
      </c>
      <c r="BJ2563">
        <f t="shared" si="1928"/>
        <v>4</v>
      </c>
      <c r="BK2563">
        <f t="shared" si="1929"/>
        <v>2</v>
      </c>
      <c r="BL2563">
        <f t="shared" si="1930"/>
        <v>2</v>
      </c>
      <c r="BM2563" s="1">
        <v>1.4285714285714277</v>
      </c>
    </row>
    <row r="2564" spans="1:65">
      <c r="A2564" s="16" t="s">
        <v>5988</v>
      </c>
      <c r="E2564"/>
      <c r="F2564" s="17">
        <f t="shared" si="1884"/>
        <v>3048</v>
      </c>
      <c r="G2564" s="3">
        <f t="shared" si="1885"/>
        <v>6</v>
      </c>
      <c r="H2564" s="4">
        <f t="shared" si="1886"/>
        <v>3120</v>
      </c>
      <c r="I2564" s="4">
        <f t="shared" si="1887"/>
        <v>3161</v>
      </c>
      <c r="J2564" s="4">
        <f t="shared" si="1888"/>
        <v>3162</v>
      </c>
      <c r="K2564" s="4">
        <f t="shared" si="1889"/>
        <v>3121</v>
      </c>
      <c r="L2564" s="1">
        <f t="shared" si="1890"/>
        <v>0</v>
      </c>
      <c r="M2564" s="1">
        <f t="shared" si="1891"/>
        <v>0</v>
      </c>
      <c r="N2564" s="1">
        <f t="shared" si="1892"/>
        <v>0</v>
      </c>
      <c r="O2564" s="1">
        <f t="shared" si="1893"/>
        <v>0</v>
      </c>
      <c r="P2564" s="1">
        <f t="shared" si="1894"/>
        <v>0</v>
      </c>
      <c r="Q2564" s="1" t="str">
        <f t="shared" si="1895"/>
        <v/>
      </c>
      <c r="R2564" s="1">
        <f t="shared" si="1896"/>
        <v>98</v>
      </c>
      <c r="S2564" s="1">
        <f t="shared" si="1897"/>
        <v>-33</v>
      </c>
      <c r="T2564" s="1">
        <f>VLOOKUP($H2564,節点!$E$1:$G$20000,2,FALSE)</f>
        <v>96</v>
      </c>
      <c r="U2564" s="1">
        <f>VLOOKUP($H2564,節点!$E$1:$G$20000,3,FALSE)</f>
        <v>-34</v>
      </c>
      <c r="V2564" s="1">
        <f>VLOOKUP($I2564,節点!$E$1:$G$20000,2,FALSE)</f>
        <v>100</v>
      </c>
      <c r="W2564" s="1">
        <f>VLOOKUP($I2564,節点!$E$1:$G$20000,3,FALSE)</f>
        <v>-34</v>
      </c>
      <c r="X2564" s="1">
        <f>VLOOKUP($J2564,節点!$E$1:$G$20000,2,FALSE)</f>
        <v>100</v>
      </c>
      <c r="Y2564" s="1">
        <f>VLOOKUP($J2564,節点!$E$1:$G$20000,3,FALSE)</f>
        <v>-32</v>
      </c>
      <c r="Z2564" s="1">
        <f>VLOOKUP($K2564,節点!$E$1:$G$20000,2,FALSE)</f>
        <v>96</v>
      </c>
      <c r="AA2564" s="1">
        <f>VLOOKUP($K2564,節点!$E$1:$G$20000,3,FALSE)</f>
        <v>-32</v>
      </c>
      <c r="AB2564">
        <f t="shared" si="1898"/>
        <v>-2</v>
      </c>
      <c r="AC2564">
        <f t="shared" si="1899"/>
        <v>-1</v>
      </c>
      <c r="AD2564">
        <f t="shared" si="1900"/>
        <v>2</v>
      </c>
      <c r="AE2564">
        <f t="shared" si="1901"/>
        <v>-1</v>
      </c>
      <c r="AF2564">
        <f t="shared" si="1902"/>
        <v>2</v>
      </c>
      <c r="AG2564">
        <f t="shared" si="1903"/>
        <v>1</v>
      </c>
      <c r="AH2564">
        <f t="shared" si="1904"/>
        <v>-2</v>
      </c>
      <c r="AI2564">
        <f t="shared" si="1905"/>
        <v>1</v>
      </c>
      <c r="AJ2564">
        <f t="shared" si="1915"/>
        <v>206.56505117707798</v>
      </c>
      <c r="AK2564">
        <f t="shared" si="1916"/>
        <v>333.43494882292202</v>
      </c>
      <c r="AL2564">
        <f t="shared" si="1917"/>
        <v>26.56505117707799</v>
      </c>
      <c r="AM2564">
        <f t="shared" si="1918"/>
        <v>153.43494882292202</v>
      </c>
      <c r="AN2564">
        <f t="shared" si="1906"/>
        <v>3</v>
      </c>
      <c r="AO2564">
        <f t="shared" si="1907"/>
        <v>4</v>
      </c>
      <c r="AP2564">
        <f t="shared" si="1908"/>
        <v>1</v>
      </c>
      <c r="AQ2564">
        <f t="shared" si="1909"/>
        <v>2</v>
      </c>
      <c r="AR2564">
        <f t="shared" si="1910"/>
        <v>3412</v>
      </c>
      <c r="AS2564" t="str">
        <f t="shared" si="1911"/>
        <v/>
      </c>
      <c r="AT2564" t="str">
        <f t="shared" si="1912"/>
        <v/>
      </c>
      <c r="AU2564" t="str">
        <f t="shared" si="1913"/>
        <v/>
      </c>
      <c r="AV2564" t="str">
        <f t="shared" si="1914"/>
        <v/>
      </c>
      <c r="AW2564" t="str">
        <f t="shared" si="1883"/>
        <v/>
      </c>
      <c r="BA2564">
        <f t="shared" si="1919"/>
        <v>98</v>
      </c>
      <c r="BB2564">
        <f t="shared" si="1920"/>
        <v>-34</v>
      </c>
      <c r="BC2564">
        <f t="shared" si="1921"/>
        <v>100</v>
      </c>
      <c r="BD2564">
        <f t="shared" si="1922"/>
        <v>-33</v>
      </c>
      <c r="BE2564">
        <f t="shared" si="1923"/>
        <v>98</v>
      </c>
      <c r="BF2564">
        <f t="shared" si="1924"/>
        <v>-32</v>
      </c>
      <c r="BG2564">
        <f t="shared" si="1925"/>
        <v>96</v>
      </c>
      <c r="BH2564">
        <f t="shared" si="1926"/>
        <v>-33</v>
      </c>
      <c r="BI2564">
        <f t="shared" si="1927"/>
        <v>2</v>
      </c>
      <c r="BJ2564">
        <f t="shared" si="1928"/>
        <v>4</v>
      </c>
      <c r="BK2564">
        <f t="shared" si="1929"/>
        <v>2</v>
      </c>
      <c r="BL2564">
        <f t="shared" si="1930"/>
        <v>2</v>
      </c>
      <c r="BM2564" s="1">
        <v>1.4285714285714277</v>
      </c>
    </row>
    <row r="2565" spans="1:65">
      <c r="A2565" s="16" t="s">
        <v>5989</v>
      </c>
      <c r="E2565"/>
      <c r="F2565" s="17">
        <f t="shared" si="1884"/>
        <v>3085</v>
      </c>
      <c r="G2565" s="3">
        <f t="shared" si="1885"/>
        <v>6</v>
      </c>
      <c r="H2565" s="4">
        <f t="shared" si="1886"/>
        <v>3158</v>
      </c>
      <c r="I2565" s="4">
        <f t="shared" si="1887"/>
        <v>3199</v>
      </c>
      <c r="J2565" s="4">
        <f t="shared" si="1888"/>
        <v>3200</v>
      </c>
      <c r="K2565" s="4">
        <f t="shared" si="1889"/>
        <v>3159</v>
      </c>
      <c r="L2565" s="1">
        <f t="shared" si="1890"/>
        <v>0</v>
      </c>
      <c r="M2565" s="1">
        <f t="shared" si="1891"/>
        <v>0</v>
      </c>
      <c r="N2565" s="1">
        <f t="shared" si="1892"/>
        <v>0</v>
      </c>
      <c r="O2565" s="1">
        <f t="shared" si="1893"/>
        <v>0</v>
      </c>
      <c r="P2565" s="1">
        <f t="shared" si="1894"/>
        <v>0</v>
      </c>
      <c r="Q2565" s="1" t="str">
        <f t="shared" si="1895"/>
        <v/>
      </c>
      <c r="R2565" s="1">
        <f t="shared" si="1896"/>
        <v>102</v>
      </c>
      <c r="S2565" s="1">
        <f t="shared" si="1897"/>
        <v>-39</v>
      </c>
      <c r="T2565" s="1">
        <f>VLOOKUP($H2565,節点!$E$1:$G$20000,2,FALSE)</f>
        <v>100</v>
      </c>
      <c r="U2565" s="1">
        <f>VLOOKUP($H2565,節点!$E$1:$G$20000,3,FALSE)</f>
        <v>-40</v>
      </c>
      <c r="V2565" s="1">
        <f>VLOOKUP($I2565,節点!$E$1:$G$20000,2,FALSE)</f>
        <v>104</v>
      </c>
      <c r="W2565" s="1">
        <f>VLOOKUP($I2565,節点!$E$1:$G$20000,3,FALSE)</f>
        <v>-40</v>
      </c>
      <c r="X2565" s="1">
        <f>VLOOKUP($J2565,節点!$E$1:$G$20000,2,FALSE)</f>
        <v>104</v>
      </c>
      <c r="Y2565" s="1">
        <f>VLOOKUP($J2565,節点!$E$1:$G$20000,3,FALSE)</f>
        <v>-38</v>
      </c>
      <c r="Z2565" s="1">
        <f>VLOOKUP($K2565,節点!$E$1:$G$20000,2,FALSE)</f>
        <v>100</v>
      </c>
      <c r="AA2565" s="1">
        <f>VLOOKUP($K2565,節点!$E$1:$G$20000,3,FALSE)</f>
        <v>-38</v>
      </c>
      <c r="AB2565">
        <f t="shared" si="1898"/>
        <v>-2</v>
      </c>
      <c r="AC2565">
        <f t="shared" si="1899"/>
        <v>-1</v>
      </c>
      <c r="AD2565">
        <f t="shared" si="1900"/>
        <v>2</v>
      </c>
      <c r="AE2565">
        <f t="shared" si="1901"/>
        <v>-1</v>
      </c>
      <c r="AF2565">
        <f t="shared" si="1902"/>
        <v>2</v>
      </c>
      <c r="AG2565">
        <f t="shared" si="1903"/>
        <v>1</v>
      </c>
      <c r="AH2565">
        <f t="shared" si="1904"/>
        <v>-2</v>
      </c>
      <c r="AI2565">
        <f t="shared" si="1905"/>
        <v>1</v>
      </c>
      <c r="AJ2565">
        <f t="shared" si="1915"/>
        <v>206.56505117707798</v>
      </c>
      <c r="AK2565">
        <f t="shared" si="1916"/>
        <v>333.43494882292202</v>
      </c>
      <c r="AL2565">
        <f t="shared" si="1917"/>
        <v>26.56505117707799</v>
      </c>
      <c r="AM2565">
        <f t="shared" si="1918"/>
        <v>153.43494882292202</v>
      </c>
      <c r="AN2565">
        <f t="shared" si="1906"/>
        <v>3</v>
      </c>
      <c r="AO2565">
        <f t="shared" si="1907"/>
        <v>4</v>
      </c>
      <c r="AP2565">
        <f t="shared" si="1908"/>
        <v>1</v>
      </c>
      <c r="AQ2565">
        <f t="shared" si="1909"/>
        <v>2</v>
      </c>
      <c r="AR2565">
        <f t="shared" si="1910"/>
        <v>3412</v>
      </c>
      <c r="AS2565" t="str">
        <f t="shared" si="1911"/>
        <v/>
      </c>
      <c r="AT2565" t="str">
        <f t="shared" si="1912"/>
        <v/>
      </c>
      <c r="AU2565" t="str">
        <f t="shared" si="1913"/>
        <v/>
      </c>
      <c r="AV2565" t="str">
        <f t="shared" si="1914"/>
        <v/>
      </c>
      <c r="AW2565" t="str">
        <f t="shared" ref="AW2565:AW2628" si="1931">IF(AND(AT2565="",AU2565="",AV2565=""),"",1)</f>
        <v/>
      </c>
      <c r="BA2565">
        <f t="shared" si="1919"/>
        <v>102</v>
      </c>
      <c r="BB2565">
        <f t="shared" si="1920"/>
        <v>-40</v>
      </c>
      <c r="BC2565">
        <f t="shared" si="1921"/>
        <v>104</v>
      </c>
      <c r="BD2565">
        <f t="shared" si="1922"/>
        <v>-39</v>
      </c>
      <c r="BE2565">
        <f t="shared" si="1923"/>
        <v>102</v>
      </c>
      <c r="BF2565">
        <f t="shared" si="1924"/>
        <v>-38</v>
      </c>
      <c r="BG2565">
        <f t="shared" si="1925"/>
        <v>100</v>
      </c>
      <c r="BH2565">
        <f t="shared" si="1926"/>
        <v>-39</v>
      </c>
      <c r="BI2565">
        <f t="shared" si="1927"/>
        <v>2</v>
      </c>
      <c r="BJ2565">
        <f t="shared" si="1928"/>
        <v>4</v>
      </c>
      <c r="BK2565">
        <f t="shared" si="1929"/>
        <v>2</v>
      </c>
      <c r="BL2565">
        <f t="shared" si="1930"/>
        <v>2</v>
      </c>
      <c r="BM2565" s="1">
        <v>1.4285714285714277</v>
      </c>
    </row>
    <row r="2566" spans="1:65">
      <c r="A2566" s="16" t="s">
        <v>5990</v>
      </c>
      <c r="E2566"/>
      <c r="F2566" s="17">
        <f t="shared" ref="F2566:F2629" si="1932">VALUE(LEFT($A2566,5))</f>
        <v>3086</v>
      </c>
      <c r="G2566" s="3">
        <f t="shared" ref="G2566:G2629" si="1933">VALUE(RIGHT(LEFT($A2566,10),5))</f>
        <v>6</v>
      </c>
      <c r="H2566" s="4">
        <f t="shared" ref="H2566:H2629" si="1934">VALUE(RIGHT(LEFT($A2566,15),5))</f>
        <v>3159</v>
      </c>
      <c r="I2566" s="4">
        <f t="shared" ref="I2566:I2629" si="1935">VALUE(RIGHT(LEFT($A2566,20),5))</f>
        <v>3200</v>
      </c>
      <c r="J2566" s="4">
        <f t="shared" ref="J2566:J2629" si="1936">VALUE(RIGHT(LEFT($A2566,25),5))</f>
        <v>3201</v>
      </c>
      <c r="K2566" s="4">
        <f t="shared" ref="K2566:K2629" si="1937">VALUE(RIGHT(LEFT($A2566,30),5))</f>
        <v>3160</v>
      </c>
      <c r="L2566" s="1">
        <f t="shared" ref="L2566:L2629" si="1938">IF($H2566=$I2566,1,0)</f>
        <v>0</v>
      </c>
      <c r="M2566" s="1">
        <f t="shared" ref="M2566:M2629" si="1939">IF($I2566=$J2566,1,0)</f>
        <v>0</v>
      </c>
      <c r="N2566" s="1">
        <f t="shared" ref="N2566:N2629" si="1940">IF($J2566=$K2566,1,0)</f>
        <v>0</v>
      </c>
      <c r="O2566" s="1">
        <f t="shared" ref="O2566:O2629" si="1941">IF($H2566=$K2566,1,0)</f>
        <v>0</v>
      </c>
      <c r="P2566" s="1">
        <f t="shared" ref="P2566:P2629" si="1942">SUM(L2566:O2566)</f>
        <v>0</v>
      </c>
      <c r="Q2566" s="1" t="str">
        <f t="shared" ref="Q2566:Q2629" si="1943">IF(P2566&gt;0,"三角形","")</f>
        <v/>
      </c>
      <c r="R2566" s="1">
        <f t="shared" ref="R2566:R2629" si="1944">IF($P2566=0,AVERAGE(T2566,V2566,X2566,Z2566),IF($L2566=1,AVERAGE(V2566,X2566,Z2566),IF($M2566=1,AVERAGE(T2566,X2566,Z2566),IF($N2566=1,AVERAGE(T2566,V2566,X2566),AVERAGE(T2566,V2566,X2566)))))</f>
        <v>102</v>
      </c>
      <c r="S2566" s="1">
        <f t="shared" ref="S2566:S2629" si="1945">IF($P2566=0,AVERAGE(U2566,W2566,Y2566,AA2566),IF($L2566=1,AVERAGE(W2566,Y2566,AA2566),IF($M2566=1,AVERAGE(U2566,Y2566,AA2566),IF($N2566=1,AVERAGE(U2566,W2566,Y2566),AVERAGE(U2566,W2566,Y2566)))))</f>
        <v>-37</v>
      </c>
      <c r="T2566" s="1">
        <f>VLOOKUP($H2566,節点!$E$1:$G$20000,2,FALSE)</f>
        <v>100</v>
      </c>
      <c r="U2566" s="1">
        <f>VLOOKUP($H2566,節点!$E$1:$G$20000,3,FALSE)</f>
        <v>-38</v>
      </c>
      <c r="V2566" s="1">
        <f>VLOOKUP($I2566,節点!$E$1:$G$20000,2,FALSE)</f>
        <v>104</v>
      </c>
      <c r="W2566" s="1">
        <f>VLOOKUP($I2566,節点!$E$1:$G$20000,3,FALSE)</f>
        <v>-38</v>
      </c>
      <c r="X2566" s="1">
        <f>VLOOKUP($J2566,節点!$E$1:$G$20000,2,FALSE)</f>
        <v>104</v>
      </c>
      <c r="Y2566" s="1">
        <f>VLOOKUP($J2566,節点!$E$1:$G$20000,3,FALSE)</f>
        <v>-36</v>
      </c>
      <c r="Z2566" s="1">
        <f>VLOOKUP($K2566,節点!$E$1:$G$20000,2,FALSE)</f>
        <v>100</v>
      </c>
      <c r="AA2566" s="1">
        <f>VLOOKUP($K2566,節点!$E$1:$G$20000,3,FALSE)</f>
        <v>-36</v>
      </c>
      <c r="AB2566">
        <f t="shared" ref="AB2566:AB2629" si="1946">T2566-$R2566</f>
        <v>-2</v>
      </c>
      <c r="AC2566">
        <f t="shared" ref="AC2566:AC2629" si="1947">U2566-$S2566</f>
        <v>-1</v>
      </c>
      <c r="AD2566">
        <f t="shared" ref="AD2566:AD2629" si="1948">V2566-$R2566</f>
        <v>2</v>
      </c>
      <c r="AE2566">
        <f t="shared" ref="AE2566:AE2629" si="1949">W2566-$S2566</f>
        <v>-1</v>
      </c>
      <c r="AF2566">
        <f t="shared" ref="AF2566:AF2629" si="1950">X2566-$R2566</f>
        <v>2</v>
      </c>
      <c r="AG2566">
        <f t="shared" ref="AG2566:AG2629" si="1951">Y2566-$S2566</f>
        <v>1</v>
      </c>
      <c r="AH2566">
        <f t="shared" ref="AH2566:AH2629" si="1952">Z2566-$R2566</f>
        <v>-2</v>
      </c>
      <c r="AI2566">
        <f t="shared" ref="AI2566:AI2629" si="1953">AA2566-$S2566</f>
        <v>1</v>
      </c>
      <c r="AJ2566">
        <f t="shared" si="1915"/>
        <v>206.56505117707798</v>
      </c>
      <c r="AK2566">
        <f t="shared" si="1916"/>
        <v>333.43494882292202</v>
      </c>
      <c r="AL2566">
        <f t="shared" si="1917"/>
        <v>26.56505117707799</v>
      </c>
      <c r="AM2566">
        <f t="shared" si="1918"/>
        <v>153.43494882292202</v>
      </c>
      <c r="AN2566">
        <f t="shared" ref="AN2566:AN2629" si="1954">IF(AJ2566&gt;270,4,IF(AJ2566&gt;180,3,IF(AJ2566&gt;90,2,1)))</f>
        <v>3</v>
      </c>
      <c r="AO2566">
        <f t="shared" ref="AO2566:AO2629" si="1955">IF(AK2566&gt;270,4,IF(AK2566&gt;180,3,IF(AK2566&gt;90,2,1)))</f>
        <v>4</v>
      </c>
      <c r="AP2566">
        <f t="shared" ref="AP2566:AP2629" si="1956">IF(AL2566&gt;270,4,IF(AL2566&gt;180,3,IF(AL2566&gt;90,2,1)))</f>
        <v>1</v>
      </c>
      <c r="AQ2566">
        <f t="shared" ref="AQ2566:AQ2629" si="1957">IF(AM2566&gt;270,4,IF(AM2566&gt;180,3,IF(AM2566&gt;90,2,1)))</f>
        <v>2</v>
      </c>
      <c r="AR2566">
        <f t="shared" ref="AR2566:AR2629" si="1958">AN2566*1000+AO2566*100+AP2566*10+AQ2566</f>
        <v>3412</v>
      </c>
      <c r="AS2566" t="str">
        <f t="shared" ref="AS2566:AS2629" si="1959">IF(OR(AR2566=3412,Q2566="三角形"),"",1)</f>
        <v/>
      </c>
      <c r="AT2566" t="str">
        <f t="shared" ref="AT2566:AT2629" si="1960">IF(AND(AN2566=3,AO2566&lt;&gt;2),"",IF(AND(AN2566=2,AO2566&lt;&gt;1),"",IF(AND(AN2566=4,AO2566&lt;&gt;3),"",IF(AND(AN2566=1,AO2566&lt;&gt;4),"",1))))</f>
        <v/>
      </c>
      <c r="AU2566" t="str">
        <f t="shared" ref="AU2566:AU2629" si="1961">IF(AND(AO2566=3,AP2566&lt;&gt;2),"",IF(AND(AO2566=2,AP2566&lt;&gt;1),"",IF(AND(AO2566=4,AP2566&lt;&gt;3),"",IF(AND(AO2566=1,AP2566&lt;&gt;4),"",1))))</f>
        <v/>
      </c>
      <c r="AV2566" t="str">
        <f t="shared" ref="AV2566:AV2629" si="1962">IF(AND(AP2566=3,AQ2566&lt;&gt;2),"",IF(AND(AP2566=2,AQ2566&lt;&gt;1),"",IF(AND(AP2566=4,AQ2566&lt;&gt;3),"",IF(AND(AP2566=1,AQ2566&lt;&gt;4),"",1))))</f>
        <v/>
      </c>
      <c r="AW2566" t="str">
        <f t="shared" si="1931"/>
        <v/>
      </c>
      <c r="BA2566">
        <f t="shared" si="1919"/>
        <v>102</v>
      </c>
      <c r="BB2566">
        <f t="shared" si="1920"/>
        <v>-38</v>
      </c>
      <c r="BC2566">
        <f t="shared" si="1921"/>
        <v>104</v>
      </c>
      <c r="BD2566">
        <f t="shared" si="1922"/>
        <v>-37</v>
      </c>
      <c r="BE2566">
        <f t="shared" si="1923"/>
        <v>102</v>
      </c>
      <c r="BF2566">
        <f t="shared" si="1924"/>
        <v>-36</v>
      </c>
      <c r="BG2566">
        <f t="shared" si="1925"/>
        <v>100</v>
      </c>
      <c r="BH2566">
        <f t="shared" si="1926"/>
        <v>-37</v>
      </c>
      <c r="BI2566">
        <f t="shared" si="1927"/>
        <v>2</v>
      </c>
      <c r="BJ2566">
        <f t="shared" si="1928"/>
        <v>4</v>
      </c>
      <c r="BK2566">
        <f t="shared" si="1929"/>
        <v>2</v>
      </c>
      <c r="BL2566">
        <f t="shared" si="1930"/>
        <v>2</v>
      </c>
      <c r="BM2566" s="1">
        <v>1.4285714285714277</v>
      </c>
    </row>
    <row r="2567" spans="1:65">
      <c r="A2567" s="16" t="s">
        <v>5991</v>
      </c>
      <c r="E2567"/>
      <c r="F2567" s="17">
        <f t="shared" si="1932"/>
        <v>3087</v>
      </c>
      <c r="G2567" s="3">
        <f t="shared" si="1933"/>
        <v>6</v>
      </c>
      <c r="H2567" s="4">
        <f t="shared" si="1934"/>
        <v>3160</v>
      </c>
      <c r="I2567" s="4">
        <f t="shared" si="1935"/>
        <v>3201</v>
      </c>
      <c r="J2567" s="4">
        <f t="shared" si="1936"/>
        <v>3202</v>
      </c>
      <c r="K2567" s="4">
        <f t="shared" si="1937"/>
        <v>3161</v>
      </c>
      <c r="L2567" s="1">
        <f t="shared" si="1938"/>
        <v>0</v>
      </c>
      <c r="M2567" s="1">
        <f t="shared" si="1939"/>
        <v>0</v>
      </c>
      <c r="N2567" s="1">
        <f t="shared" si="1940"/>
        <v>0</v>
      </c>
      <c r="O2567" s="1">
        <f t="shared" si="1941"/>
        <v>0</v>
      </c>
      <c r="P2567" s="1">
        <f t="shared" si="1942"/>
        <v>0</v>
      </c>
      <c r="Q2567" s="1" t="str">
        <f t="shared" si="1943"/>
        <v/>
      </c>
      <c r="R2567" s="1">
        <f t="shared" si="1944"/>
        <v>102</v>
      </c>
      <c r="S2567" s="1">
        <f t="shared" si="1945"/>
        <v>-35</v>
      </c>
      <c r="T2567" s="1">
        <f>VLOOKUP($H2567,節点!$E$1:$G$20000,2,FALSE)</f>
        <v>100</v>
      </c>
      <c r="U2567" s="1">
        <f>VLOOKUP($H2567,節点!$E$1:$G$20000,3,FALSE)</f>
        <v>-36</v>
      </c>
      <c r="V2567" s="1">
        <f>VLOOKUP($I2567,節点!$E$1:$G$20000,2,FALSE)</f>
        <v>104</v>
      </c>
      <c r="W2567" s="1">
        <f>VLOOKUP($I2567,節点!$E$1:$G$20000,3,FALSE)</f>
        <v>-36</v>
      </c>
      <c r="X2567" s="1">
        <f>VLOOKUP($J2567,節点!$E$1:$G$20000,2,FALSE)</f>
        <v>104</v>
      </c>
      <c r="Y2567" s="1">
        <f>VLOOKUP($J2567,節点!$E$1:$G$20000,3,FALSE)</f>
        <v>-34</v>
      </c>
      <c r="Z2567" s="1">
        <f>VLOOKUP($K2567,節点!$E$1:$G$20000,2,FALSE)</f>
        <v>100</v>
      </c>
      <c r="AA2567" s="1">
        <f>VLOOKUP($K2567,節点!$E$1:$G$20000,3,FALSE)</f>
        <v>-34</v>
      </c>
      <c r="AB2567">
        <f t="shared" si="1946"/>
        <v>-2</v>
      </c>
      <c r="AC2567">
        <f t="shared" si="1947"/>
        <v>-1</v>
      </c>
      <c r="AD2567">
        <f t="shared" si="1948"/>
        <v>2</v>
      </c>
      <c r="AE2567">
        <f t="shared" si="1949"/>
        <v>-1</v>
      </c>
      <c r="AF2567">
        <f t="shared" si="1950"/>
        <v>2</v>
      </c>
      <c r="AG2567">
        <f t="shared" si="1951"/>
        <v>1</v>
      </c>
      <c r="AH2567">
        <f t="shared" si="1952"/>
        <v>-2</v>
      </c>
      <c r="AI2567">
        <f t="shared" si="1953"/>
        <v>1</v>
      </c>
      <c r="AJ2567">
        <f t="shared" si="1915"/>
        <v>206.56505117707798</v>
      </c>
      <c r="AK2567">
        <f t="shared" si="1916"/>
        <v>333.43494882292202</v>
      </c>
      <c r="AL2567">
        <f t="shared" si="1917"/>
        <v>26.56505117707799</v>
      </c>
      <c r="AM2567">
        <f t="shared" si="1918"/>
        <v>153.43494882292202</v>
      </c>
      <c r="AN2567">
        <f t="shared" si="1954"/>
        <v>3</v>
      </c>
      <c r="AO2567">
        <f t="shared" si="1955"/>
        <v>4</v>
      </c>
      <c r="AP2567">
        <f t="shared" si="1956"/>
        <v>1</v>
      </c>
      <c r="AQ2567">
        <f t="shared" si="1957"/>
        <v>2</v>
      </c>
      <c r="AR2567">
        <f t="shared" si="1958"/>
        <v>3412</v>
      </c>
      <c r="AS2567" t="str">
        <f t="shared" si="1959"/>
        <v/>
      </c>
      <c r="AT2567" t="str">
        <f t="shared" si="1960"/>
        <v/>
      </c>
      <c r="AU2567" t="str">
        <f t="shared" si="1961"/>
        <v/>
      </c>
      <c r="AV2567" t="str">
        <f t="shared" si="1962"/>
        <v/>
      </c>
      <c r="AW2567" t="str">
        <f t="shared" si="1931"/>
        <v/>
      </c>
      <c r="BA2567">
        <f t="shared" si="1919"/>
        <v>102</v>
      </c>
      <c r="BB2567">
        <f t="shared" si="1920"/>
        <v>-36</v>
      </c>
      <c r="BC2567">
        <f t="shared" si="1921"/>
        <v>104</v>
      </c>
      <c r="BD2567">
        <f t="shared" si="1922"/>
        <v>-35</v>
      </c>
      <c r="BE2567">
        <f t="shared" si="1923"/>
        <v>102</v>
      </c>
      <c r="BF2567">
        <f t="shared" si="1924"/>
        <v>-34</v>
      </c>
      <c r="BG2567">
        <f t="shared" si="1925"/>
        <v>100</v>
      </c>
      <c r="BH2567">
        <f t="shared" si="1926"/>
        <v>-35</v>
      </c>
      <c r="BI2567">
        <f t="shared" si="1927"/>
        <v>2</v>
      </c>
      <c r="BJ2567">
        <f t="shared" si="1928"/>
        <v>4</v>
      </c>
      <c r="BK2567">
        <f t="shared" si="1929"/>
        <v>2</v>
      </c>
      <c r="BL2567">
        <f t="shared" si="1930"/>
        <v>2</v>
      </c>
      <c r="BM2567" s="1">
        <v>1.4285714285714277</v>
      </c>
    </row>
    <row r="2568" spans="1:65">
      <c r="A2568" s="16" t="s">
        <v>5992</v>
      </c>
      <c r="E2568"/>
      <c r="F2568" s="17">
        <f t="shared" si="1932"/>
        <v>3088</v>
      </c>
      <c r="G2568" s="3">
        <f t="shared" si="1933"/>
        <v>6</v>
      </c>
      <c r="H2568" s="4">
        <f t="shared" si="1934"/>
        <v>3161</v>
      </c>
      <c r="I2568" s="4">
        <f t="shared" si="1935"/>
        <v>3202</v>
      </c>
      <c r="J2568" s="4">
        <f t="shared" si="1936"/>
        <v>3203</v>
      </c>
      <c r="K2568" s="4">
        <f t="shared" si="1937"/>
        <v>3162</v>
      </c>
      <c r="L2568" s="1">
        <f t="shared" si="1938"/>
        <v>0</v>
      </c>
      <c r="M2568" s="1">
        <f t="shared" si="1939"/>
        <v>0</v>
      </c>
      <c r="N2568" s="1">
        <f t="shared" si="1940"/>
        <v>0</v>
      </c>
      <c r="O2568" s="1">
        <f t="shared" si="1941"/>
        <v>0</v>
      </c>
      <c r="P2568" s="1">
        <f t="shared" si="1942"/>
        <v>0</v>
      </c>
      <c r="Q2568" s="1" t="str">
        <f t="shared" si="1943"/>
        <v/>
      </c>
      <c r="R2568" s="1">
        <f t="shared" si="1944"/>
        <v>102</v>
      </c>
      <c r="S2568" s="1">
        <f t="shared" si="1945"/>
        <v>-33</v>
      </c>
      <c r="T2568" s="1">
        <f>VLOOKUP($H2568,節点!$E$1:$G$20000,2,FALSE)</f>
        <v>100</v>
      </c>
      <c r="U2568" s="1">
        <f>VLOOKUP($H2568,節点!$E$1:$G$20000,3,FALSE)</f>
        <v>-34</v>
      </c>
      <c r="V2568" s="1">
        <f>VLOOKUP($I2568,節点!$E$1:$G$20000,2,FALSE)</f>
        <v>104</v>
      </c>
      <c r="W2568" s="1">
        <f>VLOOKUP($I2568,節点!$E$1:$G$20000,3,FALSE)</f>
        <v>-34</v>
      </c>
      <c r="X2568" s="1">
        <f>VLOOKUP($J2568,節点!$E$1:$G$20000,2,FALSE)</f>
        <v>104</v>
      </c>
      <c r="Y2568" s="1">
        <f>VLOOKUP($J2568,節点!$E$1:$G$20000,3,FALSE)</f>
        <v>-32</v>
      </c>
      <c r="Z2568" s="1">
        <f>VLOOKUP($K2568,節点!$E$1:$G$20000,2,FALSE)</f>
        <v>100</v>
      </c>
      <c r="AA2568" s="1">
        <f>VLOOKUP($K2568,節点!$E$1:$G$20000,3,FALSE)</f>
        <v>-32</v>
      </c>
      <c r="AB2568">
        <f t="shared" si="1946"/>
        <v>-2</v>
      </c>
      <c r="AC2568">
        <f t="shared" si="1947"/>
        <v>-1</v>
      </c>
      <c r="AD2568">
        <f t="shared" si="1948"/>
        <v>2</v>
      </c>
      <c r="AE2568">
        <f t="shared" si="1949"/>
        <v>-1</v>
      </c>
      <c r="AF2568">
        <f t="shared" si="1950"/>
        <v>2</v>
      </c>
      <c r="AG2568">
        <f t="shared" si="1951"/>
        <v>1</v>
      </c>
      <c r="AH2568">
        <f t="shared" si="1952"/>
        <v>-2</v>
      </c>
      <c r="AI2568">
        <f t="shared" si="1953"/>
        <v>1</v>
      </c>
      <c r="AJ2568">
        <f t="shared" si="1915"/>
        <v>206.56505117707798</v>
      </c>
      <c r="AK2568">
        <f t="shared" si="1916"/>
        <v>333.43494882292202</v>
      </c>
      <c r="AL2568">
        <f t="shared" si="1917"/>
        <v>26.56505117707799</v>
      </c>
      <c r="AM2568">
        <f t="shared" si="1918"/>
        <v>153.43494882292202</v>
      </c>
      <c r="AN2568">
        <f t="shared" si="1954"/>
        <v>3</v>
      </c>
      <c r="AO2568">
        <f t="shared" si="1955"/>
        <v>4</v>
      </c>
      <c r="AP2568">
        <f t="shared" si="1956"/>
        <v>1</v>
      </c>
      <c r="AQ2568">
        <f t="shared" si="1957"/>
        <v>2</v>
      </c>
      <c r="AR2568">
        <f t="shared" si="1958"/>
        <v>3412</v>
      </c>
      <c r="AS2568" t="str">
        <f t="shared" si="1959"/>
        <v/>
      </c>
      <c r="AT2568" t="str">
        <f t="shared" si="1960"/>
        <v/>
      </c>
      <c r="AU2568" t="str">
        <f t="shared" si="1961"/>
        <v/>
      </c>
      <c r="AV2568" t="str">
        <f t="shared" si="1962"/>
        <v/>
      </c>
      <c r="AW2568" t="str">
        <f t="shared" si="1931"/>
        <v/>
      </c>
      <c r="BA2568">
        <f t="shared" si="1919"/>
        <v>102</v>
      </c>
      <c r="BB2568">
        <f t="shared" si="1920"/>
        <v>-34</v>
      </c>
      <c r="BC2568">
        <f t="shared" si="1921"/>
        <v>104</v>
      </c>
      <c r="BD2568">
        <f t="shared" si="1922"/>
        <v>-33</v>
      </c>
      <c r="BE2568">
        <f t="shared" si="1923"/>
        <v>102</v>
      </c>
      <c r="BF2568">
        <f t="shared" si="1924"/>
        <v>-32</v>
      </c>
      <c r="BG2568">
        <f t="shared" si="1925"/>
        <v>100</v>
      </c>
      <c r="BH2568">
        <f t="shared" si="1926"/>
        <v>-33</v>
      </c>
      <c r="BI2568">
        <f t="shared" si="1927"/>
        <v>2</v>
      </c>
      <c r="BJ2568">
        <f t="shared" si="1928"/>
        <v>4</v>
      </c>
      <c r="BK2568">
        <f t="shared" si="1929"/>
        <v>2</v>
      </c>
      <c r="BL2568">
        <f t="shared" si="1930"/>
        <v>2</v>
      </c>
      <c r="BM2568" s="1">
        <v>1.4285714285714277</v>
      </c>
    </row>
    <row r="2569" spans="1:65">
      <c r="A2569" s="16" t="s">
        <v>5993</v>
      </c>
      <c r="E2569"/>
      <c r="F2569" s="17">
        <f t="shared" si="1932"/>
        <v>3125</v>
      </c>
      <c r="G2569" s="3">
        <f t="shared" si="1933"/>
        <v>6</v>
      </c>
      <c r="H2569" s="4">
        <f t="shared" si="1934"/>
        <v>3199</v>
      </c>
      <c r="I2569" s="4">
        <f t="shared" si="1935"/>
        <v>3240</v>
      </c>
      <c r="J2569" s="4">
        <f t="shared" si="1936"/>
        <v>3241</v>
      </c>
      <c r="K2569" s="4">
        <f t="shared" si="1937"/>
        <v>3200</v>
      </c>
      <c r="L2569" s="1">
        <f t="shared" si="1938"/>
        <v>0</v>
      </c>
      <c r="M2569" s="1">
        <f t="shared" si="1939"/>
        <v>0</v>
      </c>
      <c r="N2569" s="1">
        <f t="shared" si="1940"/>
        <v>0</v>
      </c>
      <c r="O2569" s="1">
        <f t="shared" si="1941"/>
        <v>0</v>
      </c>
      <c r="P2569" s="1">
        <f t="shared" si="1942"/>
        <v>0</v>
      </c>
      <c r="Q2569" s="1" t="str">
        <f t="shared" si="1943"/>
        <v/>
      </c>
      <c r="R2569" s="1">
        <f t="shared" si="1944"/>
        <v>106</v>
      </c>
      <c r="S2569" s="1">
        <f t="shared" si="1945"/>
        <v>-39</v>
      </c>
      <c r="T2569" s="1">
        <f>VLOOKUP($H2569,節点!$E$1:$G$20000,2,FALSE)</f>
        <v>104</v>
      </c>
      <c r="U2569" s="1">
        <f>VLOOKUP($H2569,節点!$E$1:$G$20000,3,FALSE)</f>
        <v>-40</v>
      </c>
      <c r="V2569" s="1">
        <f>VLOOKUP($I2569,節点!$E$1:$G$20000,2,FALSE)</f>
        <v>108</v>
      </c>
      <c r="W2569" s="1">
        <f>VLOOKUP($I2569,節点!$E$1:$G$20000,3,FALSE)</f>
        <v>-40</v>
      </c>
      <c r="X2569" s="1">
        <f>VLOOKUP($J2569,節点!$E$1:$G$20000,2,FALSE)</f>
        <v>108</v>
      </c>
      <c r="Y2569" s="1">
        <f>VLOOKUP($J2569,節点!$E$1:$G$20000,3,FALSE)</f>
        <v>-38</v>
      </c>
      <c r="Z2569" s="1">
        <f>VLOOKUP($K2569,節点!$E$1:$G$20000,2,FALSE)</f>
        <v>104</v>
      </c>
      <c r="AA2569" s="1">
        <f>VLOOKUP($K2569,節点!$E$1:$G$20000,3,FALSE)</f>
        <v>-38</v>
      </c>
      <c r="AB2569">
        <f t="shared" si="1946"/>
        <v>-2</v>
      </c>
      <c r="AC2569">
        <f t="shared" si="1947"/>
        <v>-1</v>
      </c>
      <c r="AD2569">
        <f t="shared" si="1948"/>
        <v>2</v>
      </c>
      <c r="AE2569">
        <f t="shared" si="1949"/>
        <v>-1</v>
      </c>
      <c r="AF2569">
        <f t="shared" si="1950"/>
        <v>2</v>
      </c>
      <c r="AG2569">
        <f t="shared" si="1951"/>
        <v>1</v>
      </c>
      <c r="AH2569">
        <f t="shared" si="1952"/>
        <v>-2</v>
      </c>
      <c r="AI2569">
        <f t="shared" si="1953"/>
        <v>1</v>
      </c>
      <c r="AJ2569">
        <f t="shared" si="1915"/>
        <v>206.56505117707798</v>
      </c>
      <c r="AK2569">
        <f t="shared" si="1916"/>
        <v>333.43494882292202</v>
      </c>
      <c r="AL2569">
        <f t="shared" si="1917"/>
        <v>26.56505117707799</v>
      </c>
      <c r="AM2569">
        <f t="shared" si="1918"/>
        <v>153.43494882292202</v>
      </c>
      <c r="AN2569">
        <f t="shared" si="1954"/>
        <v>3</v>
      </c>
      <c r="AO2569">
        <f t="shared" si="1955"/>
        <v>4</v>
      </c>
      <c r="AP2569">
        <f t="shared" si="1956"/>
        <v>1</v>
      </c>
      <c r="AQ2569">
        <f t="shared" si="1957"/>
        <v>2</v>
      </c>
      <c r="AR2569">
        <f t="shared" si="1958"/>
        <v>3412</v>
      </c>
      <c r="AS2569" t="str">
        <f t="shared" si="1959"/>
        <v/>
      </c>
      <c r="AT2569" t="str">
        <f t="shared" si="1960"/>
        <v/>
      </c>
      <c r="AU2569" t="str">
        <f t="shared" si="1961"/>
        <v/>
      </c>
      <c r="AV2569" t="str">
        <f t="shared" si="1962"/>
        <v/>
      </c>
      <c r="AW2569" t="str">
        <f t="shared" si="1931"/>
        <v/>
      </c>
      <c r="BA2569">
        <f t="shared" si="1919"/>
        <v>106</v>
      </c>
      <c r="BB2569">
        <f t="shared" si="1920"/>
        <v>-40</v>
      </c>
      <c r="BC2569">
        <f t="shared" si="1921"/>
        <v>108</v>
      </c>
      <c r="BD2569">
        <f t="shared" si="1922"/>
        <v>-39</v>
      </c>
      <c r="BE2569">
        <f t="shared" si="1923"/>
        <v>106</v>
      </c>
      <c r="BF2569">
        <f t="shared" si="1924"/>
        <v>-38</v>
      </c>
      <c r="BG2569">
        <f t="shared" si="1925"/>
        <v>104</v>
      </c>
      <c r="BH2569">
        <f t="shared" si="1926"/>
        <v>-39</v>
      </c>
      <c r="BI2569">
        <f t="shared" si="1927"/>
        <v>2</v>
      </c>
      <c r="BJ2569">
        <f t="shared" si="1928"/>
        <v>4</v>
      </c>
      <c r="BK2569">
        <f t="shared" si="1929"/>
        <v>2</v>
      </c>
      <c r="BL2569">
        <f t="shared" si="1930"/>
        <v>2</v>
      </c>
      <c r="BM2569" s="1">
        <v>1.4285714285714277</v>
      </c>
    </row>
    <row r="2570" spans="1:65">
      <c r="A2570" s="16" t="s">
        <v>5994</v>
      </c>
      <c r="E2570"/>
      <c r="F2570" s="17">
        <f t="shared" si="1932"/>
        <v>3126</v>
      </c>
      <c r="G2570" s="3">
        <f t="shared" si="1933"/>
        <v>6</v>
      </c>
      <c r="H2570" s="4">
        <f t="shared" si="1934"/>
        <v>3200</v>
      </c>
      <c r="I2570" s="4">
        <f t="shared" si="1935"/>
        <v>3241</v>
      </c>
      <c r="J2570" s="4">
        <f t="shared" si="1936"/>
        <v>3242</v>
      </c>
      <c r="K2570" s="4">
        <f t="shared" si="1937"/>
        <v>3201</v>
      </c>
      <c r="L2570" s="1">
        <f t="shared" si="1938"/>
        <v>0</v>
      </c>
      <c r="M2570" s="1">
        <f t="shared" si="1939"/>
        <v>0</v>
      </c>
      <c r="N2570" s="1">
        <f t="shared" si="1940"/>
        <v>0</v>
      </c>
      <c r="O2570" s="1">
        <f t="shared" si="1941"/>
        <v>0</v>
      </c>
      <c r="P2570" s="1">
        <f t="shared" si="1942"/>
        <v>0</v>
      </c>
      <c r="Q2570" s="1" t="str">
        <f t="shared" si="1943"/>
        <v/>
      </c>
      <c r="R2570" s="1">
        <f t="shared" si="1944"/>
        <v>106</v>
      </c>
      <c r="S2570" s="1">
        <f t="shared" si="1945"/>
        <v>-37</v>
      </c>
      <c r="T2570" s="1">
        <f>VLOOKUP($H2570,節点!$E$1:$G$20000,2,FALSE)</f>
        <v>104</v>
      </c>
      <c r="U2570" s="1">
        <f>VLOOKUP($H2570,節点!$E$1:$G$20000,3,FALSE)</f>
        <v>-38</v>
      </c>
      <c r="V2570" s="1">
        <f>VLOOKUP($I2570,節点!$E$1:$G$20000,2,FALSE)</f>
        <v>108</v>
      </c>
      <c r="W2570" s="1">
        <f>VLOOKUP($I2570,節点!$E$1:$G$20000,3,FALSE)</f>
        <v>-38</v>
      </c>
      <c r="X2570" s="1">
        <f>VLOOKUP($J2570,節点!$E$1:$G$20000,2,FALSE)</f>
        <v>108</v>
      </c>
      <c r="Y2570" s="1">
        <f>VLOOKUP($J2570,節点!$E$1:$G$20000,3,FALSE)</f>
        <v>-36</v>
      </c>
      <c r="Z2570" s="1">
        <f>VLOOKUP($K2570,節点!$E$1:$G$20000,2,FALSE)</f>
        <v>104</v>
      </c>
      <c r="AA2570" s="1">
        <f>VLOOKUP($K2570,節点!$E$1:$G$20000,3,FALSE)</f>
        <v>-36</v>
      </c>
      <c r="AB2570">
        <f t="shared" si="1946"/>
        <v>-2</v>
      </c>
      <c r="AC2570">
        <f t="shared" si="1947"/>
        <v>-1</v>
      </c>
      <c r="AD2570">
        <f t="shared" si="1948"/>
        <v>2</v>
      </c>
      <c r="AE2570">
        <f t="shared" si="1949"/>
        <v>-1</v>
      </c>
      <c r="AF2570">
        <f t="shared" si="1950"/>
        <v>2</v>
      </c>
      <c r="AG2570">
        <f t="shared" si="1951"/>
        <v>1</v>
      </c>
      <c r="AH2570">
        <f t="shared" si="1952"/>
        <v>-2</v>
      </c>
      <c r="AI2570">
        <f t="shared" si="1953"/>
        <v>1</v>
      </c>
      <c r="AJ2570">
        <f t="shared" si="1915"/>
        <v>206.56505117707798</v>
      </c>
      <c r="AK2570">
        <f t="shared" si="1916"/>
        <v>333.43494882292202</v>
      </c>
      <c r="AL2570">
        <f t="shared" si="1917"/>
        <v>26.56505117707799</v>
      </c>
      <c r="AM2570">
        <f t="shared" si="1918"/>
        <v>153.43494882292202</v>
      </c>
      <c r="AN2570">
        <f t="shared" si="1954"/>
        <v>3</v>
      </c>
      <c r="AO2570">
        <f t="shared" si="1955"/>
        <v>4</v>
      </c>
      <c r="AP2570">
        <f t="shared" si="1956"/>
        <v>1</v>
      </c>
      <c r="AQ2570">
        <f t="shared" si="1957"/>
        <v>2</v>
      </c>
      <c r="AR2570">
        <f t="shared" si="1958"/>
        <v>3412</v>
      </c>
      <c r="AS2570" t="str">
        <f t="shared" si="1959"/>
        <v/>
      </c>
      <c r="AT2570" t="str">
        <f t="shared" si="1960"/>
        <v/>
      </c>
      <c r="AU2570" t="str">
        <f t="shared" si="1961"/>
        <v/>
      </c>
      <c r="AV2570" t="str">
        <f t="shared" si="1962"/>
        <v/>
      </c>
      <c r="AW2570" t="str">
        <f t="shared" si="1931"/>
        <v/>
      </c>
      <c r="BA2570">
        <f t="shared" si="1919"/>
        <v>106</v>
      </c>
      <c r="BB2570">
        <f t="shared" si="1920"/>
        <v>-38</v>
      </c>
      <c r="BC2570">
        <f t="shared" si="1921"/>
        <v>108</v>
      </c>
      <c r="BD2570">
        <f t="shared" si="1922"/>
        <v>-37</v>
      </c>
      <c r="BE2570">
        <f t="shared" si="1923"/>
        <v>106</v>
      </c>
      <c r="BF2570">
        <f t="shared" si="1924"/>
        <v>-36</v>
      </c>
      <c r="BG2570">
        <f t="shared" si="1925"/>
        <v>104</v>
      </c>
      <c r="BH2570">
        <f t="shared" si="1926"/>
        <v>-37</v>
      </c>
      <c r="BI2570">
        <f t="shared" si="1927"/>
        <v>2</v>
      </c>
      <c r="BJ2570">
        <f t="shared" si="1928"/>
        <v>4</v>
      </c>
      <c r="BK2570">
        <f t="shared" si="1929"/>
        <v>2</v>
      </c>
      <c r="BL2570">
        <f t="shared" si="1930"/>
        <v>2</v>
      </c>
      <c r="BM2570" s="1">
        <v>1.4285714285714277</v>
      </c>
    </row>
    <row r="2571" spans="1:65">
      <c r="A2571" s="16" t="s">
        <v>5995</v>
      </c>
      <c r="E2571"/>
      <c r="F2571" s="17">
        <f t="shared" si="1932"/>
        <v>3127</v>
      </c>
      <c r="G2571" s="3">
        <f t="shared" si="1933"/>
        <v>6</v>
      </c>
      <c r="H2571" s="4">
        <f t="shared" si="1934"/>
        <v>3201</v>
      </c>
      <c r="I2571" s="4">
        <f t="shared" si="1935"/>
        <v>3242</v>
      </c>
      <c r="J2571" s="4">
        <f t="shared" si="1936"/>
        <v>3243</v>
      </c>
      <c r="K2571" s="4">
        <f t="shared" si="1937"/>
        <v>3202</v>
      </c>
      <c r="L2571" s="1">
        <f t="shared" si="1938"/>
        <v>0</v>
      </c>
      <c r="M2571" s="1">
        <f t="shared" si="1939"/>
        <v>0</v>
      </c>
      <c r="N2571" s="1">
        <f t="shared" si="1940"/>
        <v>0</v>
      </c>
      <c r="O2571" s="1">
        <f t="shared" si="1941"/>
        <v>0</v>
      </c>
      <c r="P2571" s="1">
        <f t="shared" si="1942"/>
        <v>0</v>
      </c>
      <c r="Q2571" s="1" t="str">
        <f t="shared" si="1943"/>
        <v/>
      </c>
      <c r="R2571" s="1">
        <f t="shared" si="1944"/>
        <v>106</v>
      </c>
      <c r="S2571" s="1">
        <f t="shared" si="1945"/>
        <v>-35</v>
      </c>
      <c r="T2571" s="1">
        <f>VLOOKUP($H2571,節点!$E$1:$G$20000,2,FALSE)</f>
        <v>104</v>
      </c>
      <c r="U2571" s="1">
        <f>VLOOKUP($H2571,節点!$E$1:$G$20000,3,FALSE)</f>
        <v>-36</v>
      </c>
      <c r="V2571" s="1">
        <f>VLOOKUP($I2571,節点!$E$1:$G$20000,2,FALSE)</f>
        <v>108</v>
      </c>
      <c r="W2571" s="1">
        <f>VLOOKUP($I2571,節点!$E$1:$G$20000,3,FALSE)</f>
        <v>-36</v>
      </c>
      <c r="X2571" s="1">
        <f>VLOOKUP($J2571,節点!$E$1:$G$20000,2,FALSE)</f>
        <v>108</v>
      </c>
      <c r="Y2571" s="1">
        <f>VLOOKUP($J2571,節点!$E$1:$G$20000,3,FALSE)</f>
        <v>-34</v>
      </c>
      <c r="Z2571" s="1">
        <f>VLOOKUP($K2571,節点!$E$1:$G$20000,2,FALSE)</f>
        <v>104</v>
      </c>
      <c r="AA2571" s="1">
        <f>VLOOKUP($K2571,節点!$E$1:$G$20000,3,FALSE)</f>
        <v>-34</v>
      </c>
      <c r="AB2571">
        <f t="shared" si="1946"/>
        <v>-2</v>
      </c>
      <c r="AC2571">
        <f t="shared" si="1947"/>
        <v>-1</v>
      </c>
      <c r="AD2571">
        <f t="shared" si="1948"/>
        <v>2</v>
      </c>
      <c r="AE2571">
        <f t="shared" si="1949"/>
        <v>-1</v>
      </c>
      <c r="AF2571">
        <f t="shared" si="1950"/>
        <v>2</v>
      </c>
      <c r="AG2571">
        <f t="shared" si="1951"/>
        <v>1</v>
      </c>
      <c r="AH2571">
        <f t="shared" si="1952"/>
        <v>-2</v>
      </c>
      <c r="AI2571">
        <f t="shared" si="1953"/>
        <v>1</v>
      </c>
      <c r="AJ2571">
        <f t="shared" si="1915"/>
        <v>206.56505117707798</v>
      </c>
      <c r="AK2571">
        <f t="shared" si="1916"/>
        <v>333.43494882292202</v>
      </c>
      <c r="AL2571">
        <f t="shared" si="1917"/>
        <v>26.56505117707799</v>
      </c>
      <c r="AM2571">
        <f t="shared" si="1918"/>
        <v>153.43494882292202</v>
      </c>
      <c r="AN2571">
        <f t="shared" si="1954"/>
        <v>3</v>
      </c>
      <c r="AO2571">
        <f t="shared" si="1955"/>
        <v>4</v>
      </c>
      <c r="AP2571">
        <f t="shared" si="1956"/>
        <v>1</v>
      </c>
      <c r="AQ2571">
        <f t="shared" si="1957"/>
        <v>2</v>
      </c>
      <c r="AR2571">
        <f t="shared" si="1958"/>
        <v>3412</v>
      </c>
      <c r="AS2571" t="str">
        <f t="shared" si="1959"/>
        <v/>
      </c>
      <c r="AT2571" t="str">
        <f t="shared" si="1960"/>
        <v/>
      </c>
      <c r="AU2571" t="str">
        <f t="shared" si="1961"/>
        <v/>
      </c>
      <c r="AV2571" t="str">
        <f t="shared" si="1962"/>
        <v/>
      </c>
      <c r="AW2571" t="str">
        <f t="shared" si="1931"/>
        <v/>
      </c>
      <c r="BA2571">
        <f t="shared" si="1919"/>
        <v>106</v>
      </c>
      <c r="BB2571">
        <f t="shared" si="1920"/>
        <v>-36</v>
      </c>
      <c r="BC2571">
        <f t="shared" si="1921"/>
        <v>108</v>
      </c>
      <c r="BD2571">
        <f t="shared" si="1922"/>
        <v>-35</v>
      </c>
      <c r="BE2571">
        <f t="shared" si="1923"/>
        <v>106</v>
      </c>
      <c r="BF2571">
        <f t="shared" si="1924"/>
        <v>-34</v>
      </c>
      <c r="BG2571">
        <f t="shared" si="1925"/>
        <v>104</v>
      </c>
      <c r="BH2571">
        <f t="shared" si="1926"/>
        <v>-35</v>
      </c>
      <c r="BI2571">
        <f t="shared" si="1927"/>
        <v>2</v>
      </c>
      <c r="BJ2571">
        <f t="shared" si="1928"/>
        <v>4</v>
      </c>
      <c r="BK2571">
        <f t="shared" si="1929"/>
        <v>2</v>
      </c>
      <c r="BL2571">
        <f t="shared" si="1930"/>
        <v>2</v>
      </c>
      <c r="BM2571" s="1">
        <v>1.4285714285714277</v>
      </c>
    </row>
    <row r="2572" spans="1:65">
      <c r="A2572" s="16" t="s">
        <v>5996</v>
      </c>
      <c r="E2572"/>
      <c r="F2572" s="17">
        <f t="shared" si="1932"/>
        <v>3128</v>
      </c>
      <c r="G2572" s="3">
        <f t="shared" si="1933"/>
        <v>6</v>
      </c>
      <c r="H2572" s="4">
        <f t="shared" si="1934"/>
        <v>3202</v>
      </c>
      <c r="I2572" s="4">
        <f t="shared" si="1935"/>
        <v>3243</v>
      </c>
      <c r="J2572" s="4">
        <f t="shared" si="1936"/>
        <v>3244</v>
      </c>
      <c r="K2572" s="4">
        <f t="shared" si="1937"/>
        <v>3203</v>
      </c>
      <c r="L2572" s="1">
        <f t="shared" si="1938"/>
        <v>0</v>
      </c>
      <c r="M2572" s="1">
        <f t="shared" si="1939"/>
        <v>0</v>
      </c>
      <c r="N2572" s="1">
        <f t="shared" si="1940"/>
        <v>0</v>
      </c>
      <c r="O2572" s="1">
        <f t="shared" si="1941"/>
        <v>0</v>
      </c>
      <c r="P2572" s="1">
        <f t="shared" si="1942"/>
        <v>0</v>
      </c>
      <c r="Q2572" s="1" t="str">
        <f t="shared" si="1943"/>
        <v/>
      </c>
      <c r="R2572" s="1">
        <f t="shared" si="1944"/>
        <v>106</v>
      </c>
      <c r="S2572" s="1">
        <f t="shared" si="1945"/>
        <v>-33</v>
      </c>
      <c r="T2572" s="1">
        <f>VLOOKUP($H2572,節点!$E$1:$G$20000,2,FALSE)</f>
        <v>104</v>
      </c>
      <c r="U2572" s="1">
        <f>VLOOKUP($H2572,節点!$E$1:$G$20000,3,FALSE)</f>
        <v>-34</v>
      </c>
      <c r="V2572" s="1">
        <f>VLOOKUP($I2572,節点!$E$1:$G$20000,2,FALSE)</f>
        <v>108</v>
      </c>
      <c r="W2572" s="1">
        <f>VLOOKUP($I2572,節点!$E$1:$G$20000,3,FALSE)</f>
        <v>-34</v>
      </c>
      <c r="X2572" s="1">
        <f>VLOOKUP($J2572,節点!$E$1:$G$20000,2,FALSE)</f>
        <v>108</v>
      </c>
      <c r="Y2572" s="1">
        <f>VLOOKUP($J2572,節点!$E$1:$G$20000,3,FALSE)</f>
        <v>-32</v>
      </c>
      <c r="Z2572" s="1">
        <f>VLOOKUP($K2572,節点!$E$1:$G$20000,2,FALSE)</f>
        <v>104</v>
      </c>
      <c r="AA2572" s="1">
        <f>VLOOKUP($K2572,節点!$E$1:$G$20000,3,FALSE)</f>
        <v>-32</v>
      </c>
      <c r="AB2572">
        <f t="shared" si="1946"/>
        <v>-2</v>
      </c>
      <c r="AC2572">
        <f t="shared" si="1947"/>
        <v>-1</v>
      </c>
      <c r="AD2572">
        <f t="shared" si="1948"/>
        <v>2</v>
      </c>
      <c r="AE2572">
        <f t="shared" si="1949"/>
        <v>-1</v>
      </c>
      <c r="AF2572">
        <f t="shared" si="1950"/>
        <v>2</v>
      </c>
      <c r="AG2572">
        <f t="shared" si="1951"/>
        <v>1</v>
      </c>
      <c r="AH2572">
        <f t="shared" si="1952"/>
        <v>-2</v>
      </c>
      <c r="AI2572">
        <f t="shared" si="1953"/>
        <v>1</v>
      </c>
      <c r="AJ2572">
        <f t="shared" ref="AJ2572:AJ2635" si="1963">IF(AND(AB2572=0,AC2572&gt;0),90,IF(AND(AB2572=0,AC2572&lt;0),270,IF(AND(AB2572&gt;0,AC2572&gt;0),DEGREES(ATAN(AC2572/AB2572)),IF(AND(AB2572&gt;0,AC2572&lt;0),360+DEGREES(ATAN(AC2572/AB2572)),IF(AB2572&lt;0,180+DEGREES(ATAN(AC2572/AB2572)),DEGREES(ATAN(AC2572/AB2572)))))))</f>
        <v>206.56505117707798</v>
      </c>
      <c r="AK2572">
        <f t="shared" ref="AK2572:AK2635" si="1964">IF(AND(AD2572=0,AE2572&gt;0),90,IF(AND(AD2572=0,AE2572&lt;0),270,IF(AND(AD2572&gt;0,AE2572&gt;0),DEGREES(ATAN(AE2572/AD2572)),IF(AND(AD2572&gt;0,AE2572&lt;0),360+DEGREES(ATAN(AE2572/AD2572)),IF(AD2572&lt;0,180+DEGREES(ATAN(AE2572/AD2572)),DEGREES(ATAN(AE2572/AD2572)))))))</f>
        <v>333.43494882292202</v>
      </c>
      <c r="AL2572">
        <f t="shared" ref="AL2572:AL2635" si="1965">IF(AND(AF2572=0,AG2572&gt;0),90,IF(AND(AF2572=0,AG2572&lt;0),270,IF(AND(AF2572&gt;0,AG2572&gt;0),DEGREES(ATAN(AG2572/AF2572)),IF(AND(AF2572&gt;0,AG2572&lt;0),360+DEGREES(ATAN(AG2572/AF2572)),IF(AF2572&lt;0,180+DEGREES(ATAN(AG2572/AF2572)),DEGREES(ATAN(AG2572/AF2572)))))))</f>
        <v>26.56505117707799</v>
      </c>
      <c r="AM2572">
        <f t="shared" ref="AM2572:AM2635" si="1966">IF(AND(AH2572=0,AI2572&gt;0),90,IF(AND(AH2572=0,AI2572&lt;0),270,IF(AND(AH2572&gt;0,AI2572&gt;0),DEGREES(ATAN(AI2572/AH2572)),IF(AND(AH2572&gt;0,AI2572&lt;0),360+DEGREES(ATAN(AI2572/AH2572)),IF(AH2572&lt;0,180+DEGREES(ATAN(AI2572/AH2572)),DEGREES(ATAN(AI2572/AH2572)))))))</f>
        <v>153.43494882292202</v>
      </c>
      <c r="AN2572">
        <f t="shared" si="1954"/>
        <v>3</v>
      </c>
      <c r="AO2572">
        <f t="shared" si="1955"/>
        <v>4</v>
      </c>
      <c r="AP2572">
        <f t="shared" si="1956"/>
        <v>1</v>
      </c>
      <c r="AQ2572">
        <f t="shared" si="1957"/>
        <v>2</v>
      </c>
      <c r="AR2572">
        <f t="shared" si="1958"/>
        <v>3412</v>
      </c>
      <c r="AS2572" t="str">
        <f t="shared" si="1959"/>
        <v/>
      </c>
      <c r="AT2572" t="str">
        <f t="shared" si="1960"/>
        <v/>
      </c>
      <c r="AU2572" t="str">
        <f t="shared" si="1961"/>
        <v/>
      </c>
      <c r="AV2572" t="str">
        <f t="shared" si="1962"/>
        <v/>
      </c>
      <c r="AW2572" t="str">
        <f t="shared" si="1931"/>
        <v/>
      </c>
      <c r="BA2572">
        <f t="shared" si="1919"/>
        <v>106</v>
      </c>
      <c r="BB2572">
        <f t="shared" si="1920"/>
        <v>-34</v>
      </c>
      <c r="BC2572">
        <f t="shared" si="1921"/>
        <v>108</v>
      </c>
      <c r="BD2572">
        <f t="shared" si="1922"/>
        <v>-33</v>
      </c>
      <c r="BE2572">
        <f t="shared" si="1923"/>
        <v>106</v>
      </c>
      <c r="BF2572">
        <f t="shared" si="1924"/>
        <v>-32</v>
      </c>
      <c r="BG2572">
        <f t="shared" si="1925"/>
        <v>104</v>
      </c>
      <c r="BH2572">
        <f t="shared" si="1926"/>
        <v>-33</v>
      </c>
      <c r="BI2572">
        <f t="shared" si="1927"/>
        <v>2</v>
      </c>
      <c r="BJ2572">
        <f t="shared" si="1928"/>
        <v>4</v>
      </c>
      <c r="BK2572">
        <f t="shared" si="1929"/>
        <v>2</v>
      </c>
      <c r="BL2572">
        <f t="shared" si="1930"/>
        <v>2</v>
      </c>
      <c r="BM2572" s="1">
        <v>1.4285714285714277</v>
      </c>
    </row>
    <row r="2573" spans="1:65">
      <c r="A2573" s="16" t="s">
        <v>5997</v>
      </c>
      <c r="E2573"/>
      <c r="F2573" s="17">
        <f t="shared" si="1932"/>
        <v>3165</v>
      </c>
      <c r="G2573" s="3">
        <f t="shared" si="1933"/>
        <v>6</v>
      </c>
      <c r="H2573" s="4">
        <f t="shared" si="1934"/>
        <v>3240</v>
      </c>
      <c r="I2573" s="4">
        <f t="shared" si="1935"/>
        <v>3281</v>
      </c>
      <c r="J2573" s="4">
        <f t="shared" si="1936"/>
        <v>3282</v>
      </c>
      <c r="K2573" s="4">
        <f t="shared" si="1937"/>
        <v>3241</v>
      </c>
      <c r="L2573" s="1">
        <f t="shared" si="1938"/>
        <v>0</v>
      </c>
      <c r="M2573" s="1">
        <f t="shared" si="1939"/>
        <v>0</v>
      </c>
      <c r="N2573" s="1">
        <f t="shared" si="1940"/>
        <v>0</v>
      </c>
      <c r="O2573" s="1">
        <f t="shared" si="1941"/>
        <v>0</v>
      </c>
      <c r="P2573" s="1">
        <f t="shared" si="1942"/>
        <v>0</v>
      </c>
      <c r="Q2573" s="1" t="str">
        <f t="shared" si="1943"/>
        <v/>
      </c>
      <c r="R2573" s="1">
        <f t="shared" si="1944"/>
        <v>110</v>
      </c>
      <c r="S2573" s="1">
        <f t="shared" si="1945"/>
        <v>-39</v>
      </c>
      <c r="T2573" s="1">
        <f>VLOOKUP($H2573,節点!$E$1:$G$20000,2,FALSE)</f>
        <v>108</v>
      </c>
      <c r="U2573" s="1">
        <f>VLOOKUP($H2573,節点!$E$1:$G$20000,3,FALSE)</f>
        <v>-40</v>
      </c>
      <c r="V2573" s="1">
        <f>VLOOKUP($I2573,節点!$E$1:$G$20000,2,FALSE)</f>
        <v>112</v>
      </c>
      <c r="W2573" s="1">
        <f>VLOOKUP($I2573,節点!$E$1:$G$20000,3,FALSE)</f>
        <v>-40</v>
      </c>
      <c r="X2573" s="1">
        <f>VLOOKUP($J2573,節点!$E$1:$G$20000,2,FALSE)</f>
        <v>112</v>
      </c>
      <c r="Y2573" s="1">
        <f>VLOOKUP($J2573,節点!$E$1:$G$20000,3,FALSE)</f>
        <v>-38</v>
      </c>
      <c r="Z2573" s="1">
        <f>VLOOKUP($K2573,節点!$E$1:$G$20000,2,FALSE)</f>
        <v>108</v>
      </c>
      <c r="AA2573" s="1">
        <f>VLOOKUP($K2573,節点!$E$1:$G$20000,3,FALSE)</f>
        <v>-38</v>
      </c>
      <c r="AB2573">
        <f t="shared" si="1946"/>
        <v>-2</v>
      </c>
      <c r="AC2573">
        <f t="shared" si="1947"/>
        <v>-1</v>
      </c>
      <c r="AD2573">
        <f t="shared" si="1948"/>
        <v>2</v>
      </c>
      <c r="AE2573">
        <f t="shared" si="1949"/>
        <v>-1</v>
      </c>
      <c r="AF2573">
        <f t="shared" si="1950"/>
        <v>2</v>
      </c>
      <c r="AG2573">
        <f t="shared" si="1951"/>
        <v>1</v>
      </c>
      <c r="AH2573">
        <f t="shared" si="1952"/>
        <v>-2</v>
      </c>
      <c r="AI2573">
        <f t="shared" si="1953"/>
        <v>1</v>
      </c>
      <c r="AJ2573">
        <f t="shared" si="1963"/>
        <v>206.56505117707798</v>
      </c>
      <c r="AK2573">
        <f t="shared" si="1964"/>
        <v>333.43494882292202</v>
      </c>
      <c r="AL2573">
        <f t="shared" si="1965"/>
        <v>26.56505117707799</v>
      </c>
      <c r="AM2573">
        <f t="shared" si="1966"/>
        <v>153.43494882292202</v>
      </c>
      <c r="AN2573">
        <f t="shared" si="1954"/>
        <v>3</v>
      </c>
      <c r="AO2573">
        <f t="shared" si="1955"/>
        <v>4</v>
      </c>
      <c r="AP2573">
        <f t="shared" si="1956"/>
        <v>1</v>
      </c>
      <c r="AQ2573">
        <f t="shared" si="1957"/>
        <v>2</v>
      </c>
      <c r="AR2573">
        <f t="shared" si="1958"/>
        <v>3412</v>
      </c>
      <c r="AS2573" t="str">
        <f t="shared" si="1959"/>
        <v/>
      </c>
      <c r="AT2573" t="str">
        <f t="shared" si="1960"/>
        <v/>
      </c>
      <c r="AU2573" t="str">
        <f t="shared" si="1961"/>
        <v/>
      </c>
      <c r="AV2573" t="str">
        <f t="shared" si="1962"/>
        <v/>
      </c>
      <c r="AW2573" t="str">
        <f t="shared" si="1931"/>
        <v/>
      </c>
      <c r="BA2573">
        <f t="shared" si="1919"/>
        <v>110</v>
      </c>
      <c r="BB2573">
        <f t="shared" si="1920"/>
        <v>-40</v>
      </c>
      <c r="BC2573">
        <f t="shared" si="1921"/>
        <v>112</v>
      </c>
      <c r="BD2573">
        <f t="shared" si="1922"/>
        <v>-39</v>
      </c>
      <c r="BE2573">
        <f t="shared" si="1923"/>
        <v>110</v>
      </c>
      <c r="BF2573">
        <f t="shared" si="1924"/>
        <v>-38</v>
      </c>
      <c r="BG2573">
        <f t="shared" si="1925"/>
        <v>108</v>
      </c>
      <c r="BH2573">
        <f t="shared" si="1926"/>
        <v>-39</v>
      </c>
      <c r="BI2573">
        <f t="shared" si="1927"/>
        <v>2</v>
      </c>
      <c r="BJ2573">
        <f t="shared" si="1928"/>
        <v>4</v>
      </c>
      <c r="BK2573">
        <f t="shared" si="1929"/>
        <v>2</v>
      </c>
      <c r="BL2573">
        <f t="shared" si="1930"/>
        <v>2</v>
      </c>
      <c r="BM2573" s="1">
        <v>1.4285714285714277</v>
      </c>
    </row>
    <row r="2574" spans="1:65">
      <c r="A2574" s="16" t="s">
        <v>5998</v>
      </c>
      <c r="E2574"/>
      <c r="F2574" s="17">
        <f t="shared" si="1932"/>
        <v>3166</v>
      </c>
      <c r="G2574" s="3">
        <f t="shared" si="1933"/>
        <v>6</v>
      </c>
      <c r="H2574" s="4">
        <f t="shared" si="1934"/>
        <v>3241</v>
      </c>
      <c r="I2574" s="4">
        <f t="shared" si="1935"/>
        <v>3282</v>
      </c>
      <c r="J2574" s="4">
        <f t="shared" si="1936"/>
        <v>3283</v>
      </c>
      <c r="K2574" s="4">
        <f t="shared" si="1937"/>
        <v>3242</v>
      </c>
      <c r="L2574" s="1">
        <f t="shared" si="1938"/>
        <v>0</v>
      </c>
      <c r="M2574" s="1">
        <f t="shared" si="1939"/>
        <v>0</v>
      </c>
      <c r="N2574" s="1">
        <f t="shared" si="1940"/>
        <v>0</v>
      </c>
      <c r="O2574" s="1">
        <f t="shared" si="1941"/>
        <v>0</v>
      </c>
      <c r="P2574" s="1">
        <f t="shared" si="1942"/>
        <v>0</v>
      </c>
      <c r="Q2574" s="1" t="str">
        <f t="shared" si="1943"/>
        <v/>
      </c>
      <c r="R2574" s="1">
        <f t="shared" si="1944"/>
        <v>110</v>
      </c>
      <c r="S2574" s="1">
        <f t="shared" si="1945"/>
        <v>-37</v>
      </c>
      <c r="T2574" s="1">
        <f>VLOOKUP($H2574,節点!$E$1:$G$20000,2,FALSE)</f>
        <v>108</v>
      </c>
      <c r="U2574" s="1">
        <f>VLOOKUP($H2574,節点!$E$1:$G$20000,3,FALSE)</f>
        <v>-38</v>
      </c>
      <c r="V2574" s="1">
        <f>VLOOKUP($I2574,節点!$E$1:$G$20000,2,FALSE)</f>
        <v>112</v>
      </c>
      <c r="W2574" s="1">
        <f>VLOOKUP($I2574,節点!$E$1:$G$20000,3,FALSE)</f>
        <v>-38</v>
      </c>
      <c r="X2574" s="1">
        <f>VLOOKUP($J2574,節点!$E$1:$G$20000,2,FALSE)</f>
        <v>112</v>
      </c>
      <c r="Y2574" s="1">
        <f>VLOOKUP($J2574,節点!$E$1:$G$20000,3,FALSE)</f>
        <v>-36</v>
      </c>
      <c r="Z2574" s="1">
        <f>VLOOKUP($K2574,節点!$E$1:$G$20000,2,FALSE)</f>
        <v>108</v>
      </c>
      <c r="AA2574" s="1">
        <f>VLOOKUP($K2574,節点!$E$1:$G$20000,3,FALSE)</f>
        <v>-36</v>
      </c>
      <c r="AB2574">
        <f t="shared" si="1946"/>
        <v>-2</v>
      </c>
      <c r="AC2574">
        <f t="shared" si="1947"/>
        <v>-1</v>
      </c>
      <c r="AD2574">
        <f t="shared" si="1948"/>
        <v>2</v>
      </c>
      <c r="AE2574">
        <f t="shared" si="1949"/>
        <v>-1</v>
      </c>
      <c r="AF2574">
        <f t="shared" si="1950"/>
        <v>2</v>
      </c>
      <c r="AG2574">
        <f t="shared" si="1951"/>
        <v>1</v>
      </c>
      <c r="AH2574">
        <f t="shared" si="1952"/>
        <v>-2</v>
      </c>
      <c r="AI2574">
        <f t="shared" si="1953"/>
        <v>1</v>
      </c>
      <c r="AJ2574">
        <f t="shared" si="1963"/>
        <v>206.56505117707798</v>
      </c>
      <c r="AK2574">
        <f t="shared" si="1964"/>
        <v>333.43494882292202</v>
      </c>
      <c r="AL2574">
        <f t="shared" si="1965"/>
        <v>26.56505117707799</v>
      </c>
      <c r="AM2574">
        <f t="shared" si="1966"/>
        <v>153.43494882292202</v>
      </c>
      <c r="AN2574">
        <f t="shared" si="1954"/>
        <v>3</v>
      </c>
      <c r="AO2574">
        <f t="shared" si="1955"/>
        <v>4</v>
      </c>
      <c r="AP2574">
        <f t="shared" si="1956"/>
        <v>1</v>
      </c>
      <c r="AQ2574">
        <f t="shared" si="1957"/>
        <v>2</v>
      </c>
      <c r="AR2574">
        <f t="shared" si="1958"/>
        <v>3412</v>
      </c>
      <c r="AS2574" t="str">
        <f t="shared" si="1959"/>
        <v/>
      </c>
      <c r="AT2574" t="str">
        <f t="shared" si="1960"/>
        <v/>
      </c>
      <c r="AU2574" t="str">
        <f t="shared" si="1961"/>
        <v/>
      </c>
      <c r="AV2574" t="str">
        <f t="shared" si="1962"/>
        <v/>
      </c>
      <c r="AW2574" t="str">
        <f t="shared" si="1931"/>
        <v/>
      </c>
      <c r="BA2574">
        <f t="shared" si="1919"/>
        <v>110</v>
      </c>
      <c r="BB2574">
        <f t="shared" si="1920"/>
        <v>-38</v>
      </c>
      <c r="BC2574">
        <f t="shared" si="1921"/>
        <v>112</v>
      </c>
      <c r="BD2574">
        <f t="shared" si="1922"/>
        <v>-37</v>
      </c>
      <c r="BE2574">
        <f t="shared" si="1923"/>
        <v>110</v>
      </c>
      <c r="BF2574">
        <f t="shared" si="1924"/>
        <v>-36</v>
      </c>
      <c r="BG2574">
        <f t="shared" si="1925"/>
        <v>108</v>
      </c>
      <c r="BH2574">
        <f t="shared" si="1926"/>
        <v>-37</v>
      </c>
      <c r="BI2574">
        <f t="shared" si="1927"/>
        <v>2</v>
      </c>
      <c r="BJ2574">
        <f t="shared" si="1928"/>
        <v>4</v>
      </c>
      <c r="BK2574">
        <f t="shared" si="1929"/>
        <v>2</v>
      </c>
      <c r="BL2574">
        <f t="shared" si="1930"/>
        <v>2</v>
      </c>
      <c r="BM2574" s="1">
        <v>1.4285714285714277</v>
      </c>
    </row>
    <row r="2575" spans="1:65">
      <c r="A2575" s="16" t="s">
        <v>5999</v>
      </c>
      <c r="E2575"/>
      <c r="F2575" s="17">
        <f t="shared" si="1932"/>
        <v>3167</v>
      </c>
      <c r="G2575" s="3">
        <f t="shared" si="1933"/>
        <v>6</v>
      </c>
      <c r="H2575" s="4">
        <f t="shared" si="1934"/>
        <v>3242</v>
      </c>
      <c r="I2575" s="4">
        <f t="shared" si="1935"/>
        <v>3283</v>
      </c>
      <c r="J2575" s="4">
        <f t="shared" si="1936"/>
        <v>3284</v>
      </c>
      <c r="K2575" s="4">
        <f t="shared" si="1937"/>
        <v>3243</v>
      </c>
      <c r="L2575" s="1">
        <f t="shared" si="1938"/>
        <v>0</v>
      </c>
      <c r="M2575" s="1">
        <f t="shared" si="1939"/>
        <v>0</v>
      </c>
      <c r="N2575" s="1">
        <f t="shared" si="1940"/>
        <v>0</v>
      </c>
      <c r="O2575" s="1">
        <f t="shared" si="1941"/>
        <v>0</v>
      </c>
      <c r="P2575" s="1">
        <f t="shared" si="1942"/>
        <v>0</v>
      </c>
      <c r="Q2575" s="1" t="str">
        <f t="shared" si="1943"/>
        <v/>
      </c>
      <c r="R2575" s="1">
        <f t="shared" si="1944"/>
        <v>110</v>
      </c>
      <c r="S2575" s="1">
        <f t="shared" si="1945"/>
        <v>-35</v>
      </c>
      <c r="T2575" s="1">
        <f>VLOOKUP($H2575,節点!$E$1:$G$20000,2,FALSE)</f>
        <v>108</v>
      </c>
      <c r="U2575" s="1">
        <f>VLOOKUP($H2575,節点!$E$1:$G$20000,3,FALSE)</f>
        <v>-36</v>
      </c>
      <c r="V2575" s="1">
        <f>VLOOKUP($I2575,節点!$E$1:$G$20000,2,FALSE)</f>
        <v>112</v>
      </c>
      <c r="W2575" s="1">
        <f>VLOOKUP($I2575,節点!$E$1:$G$20000,3,FALSE)</f>
        <v>-36</v>
      </c>
      <c r="X2575" s="1">
        <f>VLOOKUP($J2575,節点!$E$1:$G$20000,2,FALSE)</f>
        <v>112</v>
      </c>
      <c r="Y2575" s="1">
        <f>VLOOKUP($J2575,節点!$E$1:$G$20000,3,FALSE)</f>
        <v>-34</v>
      </c>
      <c r="Z2575" s="1">
        <f>VLOOKUP($K2575,節点!$E$1:$G$20000,2,FALSE)</f>
        <v>108</v>
      </c>
      <c r="AA2575" s="1">
        <f>VLOOKUP($K2575,節点!$E$1:$G$20000,3,FALSE)</f>
        <v>-34</v>
      </c>
      <c r="AB2575">
        <f t="shared" si="1946"/>
        <v>-2</v>
      </c>
      <c r="AC2575">
        <f t="shared" si="1947"/>
        <v>-1</v>
      </c>
      <c r="AD2575">
        <f t="shared" si="1948"/>
        <v>2</v>
      </c>
      <c r="AE2575">
        <f t="shared" si="1949"/>
        <v>-1</v>
      </c>
      <c r="AF2575">
        <f t="shared" si="1950"/>
        <v>2</v>
      </c>
      <c r="AG2575">
        <f t="shared" si="1951"/>
        <v>1</v>
      </c>
      <c r="AH2575">
        <f t="shared" si="1952"/>
        <v>-2</v>
      </c>
      <c r="AI2575">
        <f t="shared" si="1953"/>
        <v>1</v>
      </c>
      <c r="AJ2575">
        <f t="shared" si="1963"/>
        <v>206.56505117707798</v>
      </c>
      <c r="AK2575">
        <f t="shared" si="1964"/>
        <v>333.43494882292202</v>
      </c>
      <c r="AL2575">
        <f t="shared" si="1965"/>
        <v>26.56505117707799</v>
      </c>
      <c r="AM2575">
        <f t="shared" si="1966"/>
        <v>153.43494882292202</v>
      </c>
      <c r="AN2575">
        <f t="shared" si="1954"/>
        <v>3</v>
      </c>
      <c r="AO2575">
        <f t="shared" si="1955"/>
        <v>4</v>
      </c>
      <c r="AP2575">
        <f t="shared" si="1956"/>
        <v>1</v>
      </c>
      <c r="AQ2575">
        <f t="shared" si="1957"/>
        <v>2</v>
      </c>
      <c r="AR2575">
        <f t="shared" si="1958"/>
        <v>3412</v>
      </c>
      <c r="AS2575" t="str">
        <f t="shared" si="1959"/>
        <v/>
      </c>
      <c r="AT2575" t="str">
        <f t="shared" si="1960"/>
        <v/>
      </c>
      <c r="AU2575" t="str">
        <f t="shared" si="1961"/>
        <v/>
      </c>
      <c r="AV2575" t="str">
        <f t="shared" si="1962"/>
        <v/>
      </c>
      <c r="AW2575" t="str">
        <f t="shared" si="1931"/>
        <v/>
      </c>
      <c r="BA2575">
        <f t="shared" si="1919"/>
        <v>110</v>
      </c>
      <c r="BB2575">
        <f t="shared" si="1920"/>
        <v>-36</v>
      </c>
      <c r="BC2575">
        <f t="shared" si="1921"/>
        <v>112</v>
      </c>
      <c r="BD2575">
        <f t="shared" si="1922"/>
        <v>-35</v>
      </c>
      <c r="BE2575">
        <f t="shared" si="1923"/>
        <v>110</v>
      </c>
      <c r="BF2575">
        <f t="shared" si="1924"/>
        <v>-34</v>
      </c>
      <c r="BG2575">
        <f t="shared" si="1925"/>
        <v>108</v>
      </c>
      <c r="BH2575">
        <f t="shared" si="1926"/>
        <v>-35</v>
      </c>
      <c r="BI2575">
        <f t="shared" si="1927"/>
        <v>2</v>
      </c>
      <c r="BJ2575">
        <f t="shared" si="1928"/>
        <v>4</v>
      </c>
      <c r="BK2575">
        <f t="shared" si="1929"/>
        <v>2</v>
      </c>
      <c r="BL2575">
        <f t="shared" si="1930"/>
        <v>2</v>
      </c>
      <c r="BM2575" s="1">
        <v>1.4285714285714277</v>
      </c>
    </row>
    <row r="2576" spans="1:65">
      <c r="A2576" s="16" t="s">
        <v>6000</v>
      </c>
      <c r="E2576"/>
      <c r="F2576" s="17">
        <f t="shared" si="1932"/>
        <v>3168</v>
      </c>
      <c r="G2576" s="3">
        <f t="shared" si="1933"/>
        <v>6</v>
      </c>
      <c r="H2576" s="4">
        <f t="shared" si="1934"/>
        <v>3243</v>
      </c>
      <c r="I2576" s="4">
        <f t="shared" si="1935"/>
        <v>3284</v>
      </c>
      <c r="J2576" s="4">
        <f t="shared" si="1936"/>
        <v>3285</v>
      </c>
      <c r="K2576" s="4">
        <f t="shared" si="1937"/>
        <v>3244</v>
      </c>
      <c r="L2576" s="1">
        <f t="shared" si="1938"/>
        <v>0</v>
      </c>
      <c r="M2576" s="1">
        <f t="shared" si="1939"/>
        <v>0</v>
      </c>
      <c r="N2576" s="1">
        <f t="shared" si="1940"/>
        <v>0</v>
      </c>
      <c r="O2576" s="1">
        <f t="shared" si="1941"/>
        <v>0</v>
      </c>
      <c r="P2576" s="1">
        <f t="shared" si="1942"/>
        <v>0</v>
      </c>
      <c r="Q2576" s="1" t="str">
        <f t="shared" si="1943"/>
        <v/>
      </c>
      <c r="R2576" s="1">
        <f t="shared" si="1944"/>
        <v>110</v>
      </c>
      <c r="S2576" s="1">
        <f t="shared" si="1945"/>
        <v>-33</v>
      </c>
      <c r="T2576" s="1">
        <f>VLOOKUP($H2576,節点!$E$1:$G$20000,2,FALSE)</f>
        <v>108</v>
      </c>
      <c r="U2576" s="1">
        <f>VLOOKUP($H2576,節点!$E$1:$G$20000,3,FALSE)</f>
        <v>-34</v>
      </c>
      <c r="V2576" s="1">
        <f>VLOOKUP($I2576,節点!$E$1:$G$20000,2,FALSE)</f>
        <v>112</v>
      </c>
      <c r="W2576" s="1">
        <f>VLOOKUP($I2576,節点!$E$1:$G$20000,3,FALSE)</f>
        <v>-34</v>
      </c>
      <c r="X2576" s="1">
        <f>VLOOKUP($J2576,節点!$E$1:$G$20000,2,FALSE)</f>
        <v>112</v>
      </c>
      <c r="Y2576" s="1">
        <f>VLOOKUP($J2576,節点!$E$1:$G$20000,3,FALSE)</f>
        <v>-32</v>
      </c>
      <c r="Z2576" s="1">
        <f>VLOOKUP($K2576,節点!$E$1:$G$20000,2,FALSE)</f>
        <v>108</v>
      </c>
      <c r="AA2576" s="1">
        <f>VLOOKUP($K2576,節点!$E$1:$G$20000,3,FALSE)</f>
        <v>-32</v>
      </c>
      <c r="AB2576">
        <f t="shared" si="1946"/>
        <v>-2</v>
      </c>
      <c r="AC2576">
        <f t="shared" si="1947"/>
        <v>-1</v>
      </c>
      <c r="AD2576">
        <f t="shared" si="1948"/>
        <v>2</v>
      </c>
      <c r="AE2576">
        <f t="shared" si="1949"/>
        <v>-1</v>
      </c>
      <c r="AF2576">
        <f t="shared" si="1950"/>
        <v>2</v>
      </c>
      <c r="AG2576">
        <f t="shared" si="1951"/>
        <v>1</v>
      </c>
      <c r="AH2576">
        <f t="shared" si="1952"/>
        <v>-2</v>
      </c>
      <c r="AI2576">
        <f t="shared" si="1953"/>
        <v>1</v>
      </c>
      <c r="AJ2576">
        <f t="shared" si="1963"/>
        <v>206.56505117707798</v>
      </c>
      <c r="AK2576">
        <f t="shared" si="1964"/>
        <v>333.43494882292202</v>
      </c>
      <c r="AL2576">
        <f t="shared" si="1965"/>
        <v>26.56505117707799</v>
      </c>
      <c r="AM2576">
        <f t="shared" si="1966"/>
        <v>153.43494882292202</v>
      </c>
      <c r="AN2576">
        <f t="shared" si="1954"/>
        <v>3</v>
      </c>
      <c r="AO2576">
        <f t="shared" si="1955"/>
        <v>4</v>
      </c>
      <c r="AP2576">
        <f t="shared" si="1956"/>
        <v>1</v>
      </c>
      <c r="AQ2576">
        <f t="shared" si="1957"/>
        <v>2</v>
      </c>
      <c r="AR2576">
        <f t="shared" si="1958"/>
        <v>3412</v>
      </c>
      <c r="AS2576" t="str">
        <f t="shared" si="1959"/>
        <v/>
      </c>
      <c r="AT2576" t="str">
        <f t="shared" si="1960"/>
        <v/>
      </c>
      <c r="AU2576" t="str">
        <f t="shared" si="1961"/>
        <v/>
      </c>
      <c r="AV2576" t="str">
        <f t="shared" si="1962"/>
        <v/>
      </c>
      <c r="AW2576" t="str">
        <f t="shared" si="1931"/>
        <v/>
      </c>
      <c r="BA2576">
        <f t="shared" si="1919"/>
        <v>110</v>
      </c>
      <c r="BB2576">
        <f t="shared" si="1920"/>
        <v>-34</v>
      </c>
      <c r="BC2576">
        <f t="shared" si="1921"/>
        <v>112</v>
      </c>
      <c r="BD2576">
        <f t="shared" si="1922"/>
        <v>-33</v>
      </c>
      <c r="BE2576">
        <f t="shared" si="1923"/>
        <v>110</v>
      </c>
      <c r="BF2576">
        <f t="shared" si="1924"/>
        <v>-32</v>
      </c>
      <c r="BG2576">
        <f t="shared" si="1925"/>
        <v>108</v>
      </c>
      <c r="BH2576">
        <f t="shared" si="1926"/>
        <v>-33</v>
      </c>
      <c r="BI2576">
        <f t="shared" si="1927"/>
        <v>2</v>
      </c>
      <c r="BJ2576">
        <f t="shared" si="1928"/>
        <v>4</v>
      </c>
      <c r="BK2576">
        <f t="shared" si="1929"/>
        <v>2</v>
      </c>
      <c r="BL2576">
        <f t="shared" si="1930"/>
        <v>2</v>
      </c>
      <c r="BM2576" s="1">
        <v>1.4285714285714277</v>
      </c>
    </row>
    <row r="2577" spans="1:65">
      <c r="A2577" s="16" t="s">
        <v>6001</v>
      </c>
      <c r="E2577"/>
      <c r="F2577" s="17">
        <f t="shared" si="1932"/>
        <v>3205</v>
      </c>
      <c r="G2577" s="3">
        <f t="shared" si="1933"/>
        <v>6</v>
      </c>
      <c r="H2577" s="4">
        <f t="shared" si="1934"/>
        <v>3281</v>
      </c>
      <c r="I2577" s="4">
        <f t="shared" si="1935"/>
        <v>3322</v>
      </c>
      <c r="J2577" s="4">
        <f t="shared" si="1936"/>
        <v>3323</v>
      </c>
      <c r="K2577" s="4">
        <f t="shared" si="1937"/>
        <v>3282</v>
      </c>
      <c r="L2577" s="1">
        <f t="shared" si="1938"/>
        <v>0</v>
      </c>
      <c r="M2577" s="1">
        <f t="shared" si="1939"/>
        <v>0</v>
      </c>
      <c r="N2577" s="1">
        <f t="shared" si="1940"/>
        <v>0</v>
      </c>
      <c r="O2577" s="1">
        <f t="shared" si="1941"/>
        <v>0</v>
      </c>
      <c r="P2577" s="1">
        <f t="shared" si="1942"/>
        <v>0</v>
      </c>
      <c r="Q2577" s="1" t="str">
        <f t="shared" si="1943"/>
        <v/>
      </c>
      <c r="R2577" s="1">
        <f t="shared" si="1944"/>
        <v>114</v>
      </c>
      <c r="S2577" s="1">
        <f t="shared" si="1945"/>
        <v>-39</v>
      </c>
      <c r="T2577" s="1">
        <f>VLOOKUP($H2577,節点!$E$1:$G$20000,2,FALSE)</f>
        <v>112</v>
      </c>
      <c r="U2577" s="1">
        <f>VLOOKUP($H2577,節点!$E$1:$G$20000,3,FALSE)</f>
        <v>-40</v>
      </c>
      <c r="V2577" s="1">
        <f>VLOOKUP($I2577,節点!$E$1:$G$20000,2,FALSE)</f>
        <v>116</v>
      </c>
      <c r="W2577" s="1">
        <f>VLOOKUP($I2577,節点!$E$1:$G$20000,3,FALSE)</f>
        <v>-40</v>
      </c>
      <c r="X2577" s="1">
        <f>VLOOKUP($J2577,節点!$E$1:$G$20000,2,FALSE)</f>
        <v>116</v>
      </c>
      <c r="Y2577" s="1">
        <f>VLOOKUP($J2577,節点!$E$1:$G$20000,3,FALSE)</f>
        <v>-38</v>
      </c>
      <c r="Z2577" s="1">
        <f>VLOOKUP($K2577,節点!$E$1:$G$20000,2,FALSE)</f>
        <v>112</v>
      </c>
      <c r="AA2577" s="1">
        <f>VLOOKUP($K2577,節点!$E$1:$G$20000,3,FALSE)</f>
        <v>-38</v>
      </c>
      <c r="AB2577">
        <f t="shared" si="1946"/>
        <v>-2</v>
      </c>
      <c r="AC2577">
        <f t="shared" si="1947"/>
        <v>-1</v>
      </c>
      <c r="AD2577">
        <f t="shared" si="1948"/>
        <v>2</v>
      </c>
      <c r="AE2577">
        <f t="shared" si="1949"/>
        <v>-1</v>
      </c>
      <c r="AF2577">
        <f t="shared" si="1950"/>
        <v>2</v>
      </c>
      <c r="AG2577">
        <f t="shared" si="1951"/>
        <v>1</v>
      </c>
      <c r="AH2577">
        <f t="shared" si="1952"/>
        <v>-2</v>
      </c>
      <c r="AI2577">
        <f t="shared" si="1953"/>
        <v>1</v>
      </c>
      <c r="AJ2577">
        <f t="shared" si="1963"/>
        <v>206.56505117707798</v>
      </c>
      <c r="AK2577">
        <f t="shared" si="1964"/>
        <v>333.43494882292202</v>
      </c>
      <c r="AL2577">
        <f t="shared" si="1965"/>
        <v>26.56505117707799</v>
      </c>
      <c r="AM2577">
        <f t="shared" si="1966"/>
        <v>153.43494882292202</v>
      </c>
      <c r="AN2577">
        <f t="shared" si="1954"/>
        <v>3</v>
      </c>
      <c r="AO2577">
        <f t="shared" si="1955"/>
        <v>4</v>
      </c>
      <c r="AP2577">
        <f t="shared" si="1956"/>
        <v>1</v>
      </c>
      <c r="AQ2577">
        <f t="shared" si="1957"/>
        <v>2</v>
      </c>
      <c r="AR2577">
        <f t="shared" si="1958"/>
        <v>3412</v>
      </c>
      <c r="AS2577" t="str">
        <f t="shared" si="1959"/>
        <v/>
      </c>
      <c r="AT2577" t="str">
        <f t="shared" si="1960"/>
        <v/>
      </c>
      <c r="AU2577" t="str">
        <f t="shared" si="1961"/>
        <v/>
      </c>
      <c r="AV2577" t="str">
        <f t="shared" si="1962"/>
        <v/>
      </c>
      <c r="AW2577" t="str">
        <f t="shared" si="1931"/>
        <v/>
      </c>
      <c r="BA2577">
        <f t="shared" si="1919"/>
        <v>114</v>
      </c>
      <c r="BB2577">
        <f t="shared" si="1920"/>
        <v>-40</v>
      </c>
      <c r="BC2577">
        <f t="shared" si="1921"/>
        <v>116</v>
      </c>
      <c r="BD2577">
        <f t="shared" si="1922"/>
        <v>-39</v>
      </c>
      <c r="BE2577">
        <f t="shared" si="1923"/>
        <v>114</v>
      </c>
      <c r="BF2577">
        <f t="shared" si="1924"/>
        <v>-38</v>
      </c>
      <c r="BG2577">
        <f t="shared" si="1925"/>
        <v>112</v>
      </c>
      <c r="BH2577">
        <f t="shared" si="1926"/>
        <v>-39</v>
      </c>
      <c r="BI2577">
        <f t="shared" si="1927"/>
        <v>2</v>
      </c>
      <c r="BJ2577">
        <f t="shared" si="1928"/>
        <v>4</v>
      </c>
      <c r="BK2577">
        <f t="shared" si="1929"/>
        <v>2</v>
      </c>
      <c r="BL2577">
        <f t="shared" si="1930"/>
        <v>2</v>
      </c>
      <c r="BM2577" s="1">
        <v>1.4285714285714277</v>
      </c>
    </row>
    <row r="2578" spans="1:65">
      <c r="A2578" s="16" t="s">
        <v>6002</v>
      </c>
      <c r="E2578"/>
      <c r="F2578" s="17">
        <f t="shared" si="1932"/>
        <v>3206</v>
      </c>
      <c r="G2578" s="3">
        <f t="shared" si="1933"/>
        <v>6</v>
      </c>
      <c r="H2578" s="4">
        <f t="shared" si="1934"/>
        <v>3282</v>
      </c>
      <c r="I2578" s="4">
        <f t="shared" si="1935"/>
        <v>3323</v>
      </c>
      <c r="J2578" s="4">
        <f t="shared" si="1936"/>
        <v>3324</v>
      </c>
      <c r="K2578" s="4">
        <f t="shared" si="1937"/>
        <v>3283</v>
      </c>
      <c r="L2578" s="1">
        <f t="shared" si="1938"/>
        <v>0</v>
      </c>
      <c r="M2578" s="1">
        <f t="shared" si="1939"/>
        <v>0</v>
      </c>
      <c r="N2578" s="1">
        <f t="shared" si="1940"/>
        <v>0</v>
      </c>
      <c r="O2578" s="1">
        <f t="shared" si="1941"/>
        <v>0</v>
      </c>
      <c r="P2578" s="1">
        <f t="shared" si="1942"/>
        <v>0</v>
      </c>
      <c r="Q2578" s="1" t="str">
        <f t="shared" si="1943"/>
        <v/>
      </c>
      <c r="R2578" s="1">
        <f t="shared" si="1944"/>
        <v>114</v>
      </c>
      <c r="S2578" s="1">
        <f t="shared" si="1945"/>
        <v>-37</v>
      </c>
      <c r="T2578" s="1">
        <f>VLOOKUP($H2578,節点!$E$1:$G$20000,2,FALSE)</f>
        <v>112</v>
      </c>
      <c r="U2578" s="1">
        <f>VLOOKUP($H2578,節点!$E$1:$G$20000,3,FALSE)</f>
        <v>-38</v>
      </c>
      <c r="V2578" s="1">
        <f>VLOOKUP($I2578,節点!$E$1:$G$20000,2,FALSE)</f>
        <v>116</v>
      </c>
      <c r="W2578" s="1">
        <f>VLOOKUP($I2578,節点!$E$1:$G$20000,3,FALSE)</f>
        <v>-38</v>
      </c>
      <c r="X2578" s="1">
        <f>VLOOKUP($J2578,節点!$E$1:$G$20000,2,FALSE)</f>
        <v>116</v>
      </c>
      <c r="Y2578" s="1">
        <f>VLOOKUP($J2578,節点!$E$1:$G$20000,3,FALSE)</f>
        <v>-36</v>
      </c>
      <c r="Z2578" s="1">
        <f>VLOOKUP($K2578,節点!$E$1:$G$20000,2,FALSE)</f>
        <v>112</v>
      </c>
      <c r="AA2578" s="1">
        <f>VLOOKUP($K2578,節点!$E$1:$G$20000,3,FALSE)</f>
        <v>-36</v>
      </c>
      <c r="AB2578">
        <f t="shared" si="1946"/>
        <v>-2</v>
      </c>
      <c r="AC2578">
        <f t="shared" si="1947"/>
        <v>-1</v>
      </c>
      <c r="AD2578">
        <f t="shared" si="1948"/>
        <v>2</v>
      </c>
      <c r="AE2578">
        <f t="shared" si="1949"/>
        <v>-1</v>
      </c>
      <c r="AF2578">
        <f t="shared" si="1950"/>
        <v>2</v>
      </c>
      <c r="AG2578">
        <f t="shared" si="1951"/>
        <v>1</v>
      </c>
      <c r="AH2578">
        <f t="shared" si="1952"/>
        <v>-2</v>
      </c>
      <c r="AI2578">
        <f t="shared" si="1953"/>
        <v>1</v>
      </c>
      <c r="AJ2578">
        <f t="shared" si="1963"/>
        <v>206.56505117707798</v>
      </c>
      <c r="AK2578">
        <f t="shared" si="1964"/>
        <v>333.43494882292202</v>
      </c>
      <c r="AL2578">
        <f t="shared" si="1965"/>
        <v>26.56505117707799</v>
      </c>
      <c r="AM2578">
        <f t="shared" si="1966"/>
        <v>153.43494882292202</v>
      </c>
      <c r="AN2578">
        <f t="shared" si="1954"/>
        <v>3</v>
      </c>
      <c r="AO2578">
        <f t="shared" si="1955"/>
        <v>4</v>
      </c>
      <c r="AP2578">
        <f t="shared" si="1956"/>
        <v>1</v>
      </c>
      <c r="AQ2578">
        <f t="shared" si="1957"/>
        <v>2</v>
      </c>
      <c r="AR2578">
        <f t="shared" si="1958"/>
        <v>3412</v>
      </c>
      <c r="AS2578" t="str">
        <f t="shared" si="1959"/>
        <v/>
      </c>
      <c r="AT2578" t="str">
        <f t="shared" si="1960"/>
        <v/>
      </c>
      <c r="AU2578" t="str">
        <f t="shared" si="1961"/>
        <v/>
      </c>
      <c r="AV2578" t="str">
        <f t="shared" si="1962"/>
        <v/>
      </c>
      <c r="AW2578" t="str">
        <f t="shared" si="1931"/>
        <v/>
      </c>
      <c r="BA2578">
        <f t="shared" si="1919"/>
        <v>114</v>
      </c>
      <c r="BB2578">
        <f t="shared" si="1920"/>
        <v>-38</v>
      </c>
      <c r="BC2578">
        <f t="shared" si="1921"/>
        <v>116</v>
      </c>
      <c r="BD2578">
        <f t="shared" si="1922"/>
        <v>-37</v>
      </c>
      <c r="BE2578">
        <f t="shared" si="1923"/>
        <v>114</v>
      </c>
      <c r="BF2578">
        <f t="shared" si="1924"/>
        <v>-36</v>
      </c>
      <c r="BG2578">
        <f t="shared" si="1925"/>
        <v>112</v>
      </c>
      <c r="BH2578">
        <f t="shared" si="1926"/>
        <v>-37</v>
      </c>
      <c r="BI2578">
        <f t="shared" si="1927"/>
        <v>2</v>
      </c>
      <c r="BJ2578">
        <f t="shared" si="1928"/>
        <v>4</v>
      </c>
      <c r="BK2578">
        <f t="shared" si="1929"/>
        <v>2</v>
      </c>
      <c r="BL2578">
        <f t="shared" si="1930"/>
        <v>2</v>
      </c>
      <c r="BM2578" s="1">
        <v>1.4285714285714277</v>
      </c>
    </row>
    <row r="2579" spans="1:65">
      <c r="A2579" s="16" t="s">
        <v>6003</v>
      </c>
      <c r="E2579"/>
      <c r="F2579" s="17">
        <f t="shared" si="1932"/>
        <v>3207</v>
      </c>
      <c r="G2579" s="3">
        <f t="shared" si="1933"/>
        <v>6</v>
      </c>
      <c r="H2579" s="4">
        <f t="shared" si="1934"/>
        <v>3283</v>
      </c>
      <c r="I2579" s="4">
        <f t="shared" si="1935"/>
        <v>3324</v>
      </c>
      <c r="J2579" s="4">
        <f t="shared" si="1936"/>
        <v>3325</v>
      </c>
      <c r="K2579" s="4">
        <f t="shared" si="1937"/>
        <v>3284</v>
      </c>
      <c r="L2579" s="1">
        <f t="shared" si="1938"/>
        <v>0</v>
      </c>
      <c r="M2579" s="1">
        <f t="shared" si="1939"/>
        <v>0</v>
      </c>
      <c r="N2579" s="1">
        <f t="shared" si="1940"/>
        <v>0</v>
      </c>
      <c r="O2579" s="1">
        <f t="shared" si="1941"/>
        <v>0</v>
      </c>
      <c r="P2579" s="1">
        <f t="shared" si="1942"/>
        <v>0</v>
      </c>
      <c r="Q2579" s="1" t="str">
        <f t="shared" si="1943"/>
        <v/>
      </c>
      <c r="R2579" s="1">
        <f t="shared" si="1944"/>
        <v>114</v>
      </c>
      <c r="S2579" s="1">
        <f t="shared" si="1945"/>
        <v>-35</v>
      </c>
      <c r="T2579" s="1">
        <f>VLOOKUP($H2579,節点!$E$1:$G$20000,2,FALSE)</f>
        <v>112</v>
      </c>
      <c r="U2579" s="1">
        <f>VLOOKUP($H2579,節点!$E$1:$G$20000,3,FALSE)</f>
        <v>-36</v>
      </c>
      <c r="V2579" s="1">
        <f>VLOOKUP($I2579,節点!$E$1:$G$20000,2,FALSE)</f>
        <v>116</v>
      </c>
      <c r="W2579" s="1">
        <f>VLOOKUP($I2579,節点!$E$1:$G$20000,3,FALSE)</f>
        <v>-36</v>
      </c>
      <c r="X2579" s="1">
        <f>VLOOKUP($J2579,節点!$E$1:$G$20000,2,FALSE)</f>
        <v>116</v>
      </c>
      <c r="Y2579" s="1">
        <f>VLOOKUP($J2579,節点!$E$1:$G$20000,3,FALSE)</f>
        <v>-34</v>
      </c>
      <c r="Z2579" s="1">
        <f>VLOOKUP($K2579,節点!$E$1:$G$20000,2,FALSE)</f>
        <v>112</v>
      </c>
      <c r="AA2579" s="1">
        <f>VLOOKUP($K2579,節点!$E$1:$G$20000,3,FALSE)</f>
        <v>-34</v>
      </c>
      <c r="AB2579">
        <f t="shared" si="1946"/>
        <v>-2</v>
      </c>
      <c r="AC2579">
        <f t="shared" si="1947"/>
        <v>-1</v>
      </c>
      <c r="AD2579">
        <f t="shared" si="1948"/>
        <v>2</v>
      </c>
      <c r="AE2579">
        <f t="shared" si="1949"/>
        <v>-1</v>
      </c>
      <c r="AF2579">
        <f t="shared" si="1950"/>
        <v>2</v>
      </c>
      <c r="AG2579">
        <f t="shared" si="1951"/>
        <v>1</v>
      </c>
      <c r="AH2579">
        <f t="shared" si="1952"/>
        <v>-2</v>
      </c>
      <c r="AI2579">
        <f t="shared" si="1953"/>
        <v>1</v>
      </c>
      <c r="AJ2579">
        <f t="shared" si="1963"/>
        <v>206.56505117707798</v>
      </c>
      <c r="AK2579">
        <f t="shared" si="1964"/>
        <v>333.43494882292202</v>
      </c>
      <c r="AL2579">
        <f t="shared" si="1965"/>
        <v>26.56505117707799</v>
      </c>
      <c r="AM2579">
        <f t="shared" si="1966"/>
        <v>153.43494882292202</v>
      </c>
      <c r="AN2579">
        <f t="shared" si="1954"/>
        <v>3</v>
      </c>
      <c r="AO2579">
        <f t="shared" si="1955"/>
        <v>4</v>
      </c>
      <c r="AP2579">
        <f t="shared" si="1956"/>
        <v>1</v>
      </c>
      <c r="AQ2579">
        <f t="shared" si="1957"/>
        <v>2</v>
      </c>
      <c r="AR2579">
        <f t="shared" si="1958"/>
        <v>3412</v>
      </c>
      <c r="AS2579" t="str">
        <f t="shared" si="1959"/>
        <v/>
      </c>
      <c r="AT2579" t="str">
        <f t="shared" si="1960"/>
        <v/>
      </c>
      <c r="AU2579" t="str">
        <f t="shared" si="1961"/>
        <v/>
      </c>
      <c r="AV2579" t="str">
        <f t="shared" si="1962"/>
        <v/>
      </c>
      <c r="AW2579" t="str">
        <f t="shared" si="1931"/>
        <v/>
      </c>
      <c r="BA2579">
        <f t="shared" si="1919"/>
        <v>114</v>
      </c>
      <c r="BB2579">
        <f t="shared" si="1920"/>
        <v>-36</v>
      </c>
      <c r="BC2579">
        <f t="shared" si="1921"/>
        <v>116</v>
      </c>
      <c r="BD2579">
        <f t="shared" si="1922"/>
        <v>-35</v>
      </c>
      <c r="BE2579">
        <f t="shared" si="1923"/>
        <v>114</v>
      </c>
      <c r="BF2579">
        <f t="shared" si="1924"/>
        <v>-34</v>
      </c>
      <c r="BG2579">
        <f t="shared" si="1925"/>
        <v>112</v>
      </c>
      <c r="BH2579">
        <f t="shared" si="1926"/>
        <v>-35</v>
      </c>
      <c r="BI2579">
        <f t="shared" si="1927"/>
        <v>2</v>
      </c>
      <c r="BJ2579">
        <f t="shared" si="1928"/>
        <v>4</v>
      </c>
      <c r="BK2579">
        <f t="shared" si="1929"/>
        <v>2</v>
      </c>
      <c r="BL2579">
        <f t="shared" si="1930"/>
        <v>2</v>
      </c>
      <c r="BM2579" s="1">
        <v>1.4285714285714277</v>
      </c>
    </row>
    <row r="2580" spans="1:65">
      <c r="A2580" s="16" t="s">
        <v>6004</v>
      </c>
      <c r="E2580"/>
      <c r="F2580" s="17">
        <f t="shared" si="1932"/>
        <v>3208</v>
      </c>
      <c r="G2580" s="3">
        <f t="shared" si="1933"/>
        <v>6</v>
      </c>
      <c r="H2580" s="4">
        <f t="shared" si="1934"/>
        <v>3284</v>
      </c>
      <c r="I2580" s="4">
        <f t="shared" si="1935"/>
        <v>3325</v>
      </c>
      <c r="J2580" s="4">
        <f t="shared" si="1936"/>
        <v>3326</v>
      </c>
      <c r="K2580" s="4">
        <f t="shared" si="1937"/>
        <v>3285</v>
      </c>
      <c r="L2580" s="1">
        <f t="shared" si="1938"/>
        <v>0</v>
      </c>
      <c r="M2580" s="1">
        <f t="shared" si="1939"/>
        <v>0</v>
      </c>
      <c r="N2580" s="1">
        <f t="shared" si="1940"/>
        <v>0</v>
      </c>
      <c r="O2580" s="1">
        <f t="shared" si="1941"/>
        <v>0</v>
      </c>
      <c r="P2580" s="1">
        <f t="shared" si="1942"/>
        <v>0</v>
      </c>
      <c r="Q2580" s="1" t="str">
        <f t="shared" si="1943"/>
        <v/>
      </c>
      <c r="R2580" s="1">
        <f t="shared" si="1944"/>
        <v>114</v>
      </c>
      <c r="S2580" s="1">
        <f t="shared" si="1945"/>
        <v>-33</v>
      </c>
      <c r="T2580" s="1">
        <f>VLOOKUP($H2580,節点!$E$1:$G$20000,2,FALSE)</f>
        <v>112</v>
      </c>
      <c r="U2580" s="1">
        <f>VLOOKUP($H2580,節点!$E$1:$G$20000,3,FALSE)</f>
        <v>-34</v>
      </c>
      <c r="V2580" s="1">
        <f>VLOOKUP($I2580,節点!$E$1:$G$20000,2,FALSE)</f>
        <v>116</v>
      </c>
      <c r="W2580" s="1">
        <f>VLOOKUP($I2580,節点!$E$1:$G$20000,3,FALSE)</f>
        <v>-34</v>
      </c>
      <c r="X2580" s="1">
        <f>VLOOKUP($J2580,節点!$E$1:$G$20000,2,FALSE)</f>
        <v>116</v>
      </c>
      <c r="Y2580" s="1">
        <f>VLOOKUP($J2580,節点!$E$1:$G$20000,3,FALSE)</f>
        <v>-32</v>
      </c>
      <c r="Z2580" s="1">
        <f>VLOOKUP($K2580,節点!$E$1:$G$20000,2,FALSE)</f>
        <v>112</v>
      </c>
      <c r="AA2580" s="1">
        <f>VLOOKUP($K2580,節点!$E$1:$G$20000,3,FALSE)</f>
        <v>-32</v>
      </c>
      <c r="AB2580">
        <f t="shared" si="1946"/>
        <v>-2</v>
      </c>
      <c r="AC2580">
        <f t="shared" si="1947"/>
        <v>-1</v>
      </c>
      <c r="AD2580">
        <f t="shared" si="1948"/>
        <v>2</v>
      </c>
      <c r="AE2580">
        <f t="shared" si="1949"/>
        <v>-1</v>
      </c>
      <c r="AF2580">
        <f t="shared" si="1950"/>
        <v>2</v>
      </c>
      <c r="AG2580">
        <f t="shared" si="1951"/>
        <v>1</v>
      </c>
      <c r="AH2580">
        <f t="shared" si="1952"/>
        <v>-2</v>
      </c>
      <c r="AI2580">
        <f t="shared" si="1953"/>
        <v>1</v>
      </c>
      <c r="AJ2580">
        <f t="shared" si="1963"/>
        <v>206.56505117707798</v>
      </c>
      <c r="AK2580">
        <f t="shared" si="1964"/>
        <v>333.43494882292202</v>
      </c>
      <c r="AL2580">
        <f t="shared" si="1965"/>
        <v>26.56505117707799</v>
      </c>
      <c r="AM2580">
        <f t="shared" si="1966"/>
        <v>153.43494882292202</v>
      </c>
      <c r="AN2580">
        <f t="shared" si="1954"/>
        <v>3</v>
      </c>
      <c r="AO2580">
        <f t="shared" si="1955"/>
        <v>4</v>
      </c>
      <c r="AP2580">
        <f t="shared" si="1956"/>
        <v>1</v>
      </c>
      <c r="AQ2580">
        <f t="shared" si="1957"/>
        <v>2</v>
      </c>
      <c r="AR2580">
        <f t="shared" si="1958"/>
        <v>3412</v>
      </c>
      <c r="AS2580" t="str">
        <f t="shared" si="1959"/>
        <v/>
      </c>
      <c r="AT2580" t="str">
        <f t="shared" si="1960"/>
        <v/>
      </c>
      <c r="AU2580" t="str">
        <f t="shared" si="1961"/>
        <v/>
      </c>
      <c r="AV2580" t="str">
        <f t="shared" si="1962"/>
        <v/>
      </c>
      <c r="AW2580" t="str">
        <f t="shared" si="1931"/>
        <v/>
      </c>
      <c r="BA2580">
        <f t="shared" si="1919"/>
        <v>114</v>
      </c>
      <c r="BB2580">
        <f t="shared" si="1920"/>
        <v>-34</v>
      </c>
      <c r="BC2580">
        <f t="shared" si="1921"/>
        <v>116</v>
      </c>
      <c r="BD2580">
        <f t="shared" si="1922"/>
        <v>-33</v>
      </c>
      <c r="BE2580">
        <f t="shared" si="1923"/>
        <v>114</v>
      </c>
      <c r="BF2580">
        <f t="shared" si="1924"/>
        <v>-32</v>
      </c>
      <c r="BG2580">
        <f t="shared" si="1925"/>
        <v>112</v>
      </c>
      <c r="BH2580">
        <f t="shared" si="1926"/>
        <v>-33</v>
      </c>
      <c r="BI2580">
        <f t="shared" si="1927"/>
        <v>2</v>
      </c>
      <c r="BJ2580">
        <f t="shared" si="1928"/>
        <v>4</v>
      </c>
      <c r="BK2580">
        <f t="shared" si="1929"/>
        <v>2</v>
      </c>
      <c r="BL2580">
        <f t="shared" si="1930"/>
        <v>2</v>
      </c>
      <c r="BM2580" s="1">
        <v>1.4285714285714277</v>
      </c>
    </row>
    <row r="2581" spans="1:65">
      <c r="A2581" s="16" t="s">
        <v>6005</v>
      </c>
      <c r="E2581"/>
      <c r="F2581" s="17">
        <f t="shared" si="1932"/>
        <v>3245</v>
      </c>
      <c r="G2581" s="3">
        <f t="shared" si="1933"/>
        <v>6</v>
      </c>
      <c r="H2581" s="4">
        <f t="shared" si="1934"/>
        <v>3322</v>
      </c>
      <c r="I2581" s="4">
        <f t="shared" si="1935"/>
        <v>3363</v>
      </c>
      <c r="J2581" s="4">
        <f t="shared" si="1936"/>
        <v>3364</v>
      </c>
      <c r="K2581" s="4">
        <f t="shared" si="1937"/>
        <v>3323</v>
      </c>
      <c r="L2581" s="1">
        <f t="shared" si="1938"/>
        <v>0</v>
      </c>
      <c r="M2581" s="1">
        <f t="shared" si="1939"/>
        <v>0</v>
      </c>
      <c r="N2581" s="1">
        <f t="shared" si="1940"/>
        <v>0</v>
      </c>
      <c r="O2581" s="1">
        <f t="shared" si="1941"/>
        <v>0</v>
      </c>
      <c r="P2581" s="1">
        <f t="shared" si="1942"/>
        <v>0</v>
      </c>
      <c r="Q2581" s="1" t="str">
        <f t="shared" si="1943"/>
        <v/>
      </c>
      <c r="R2581" s="1">
        <f t="shared" si="1944"/>
        <v>118</v>
      </c>
      <c r="S2581" s="1">
        <f t="shared" si="1945"/>
        <v>-39</v>
      </c>
      <c r="T2581" s="1">
        <f>VLOOKUP($H2581,節点!$E$1:$G$20000,2,FALSE)</f>
        <v>116</v>
      </c>
      <c r="U2581" s="1">
        <f>VLOOKUP($H2581,節点!$E$1:$G$20000,3,FALSE)</f>
        <v>-40</v>
      </c>
      <c r="V2581" s="1">
        <f>VLOOKUP($I2581,節点!$E$1:$G$20000,2,FALSE)</f>
        <v>120</v>
      </c>
      <c r="W2581" s="1">
        <f>VLOOKUP($I2581,節点!$E$1:$G$20000,3,FALSE)</f>
        <v>-40</v>
      </c>
      <c r="X2581" s="1">
        <f>VLOOKUP($J2581,節点!$E$1:$G$20000,2,FALSE)</f>
        <v>120</v>
      </c>
      <c r="Y2581" s="1">
        <f>VLOOKUP($J2581,節点!$E$1:$G$20000,3,FALSE)</f>
        <v>-38</v>
      </c>
      <c r="Z2581" s="1">
        <f>VLOOKUP($K2581,節点!$E$1:$G$20000,2,FALSE)</f>
        <v>116</v>
      </c>
      <c r="AA2581" s="1">
        <f>VLOOKUP($K2581,節点!$E$1:$G$20000,3,FALSE)</f>
        <v>-38</v>
      </c>
      <c r="AB2581">
        <f t="shared" si="1946"/>
        <v>-2</v>
      </c>
      <c r="AC2581">
        <f t="shared" si="1947"/>
        <v>-1</v>
      </c>
      <c r="AD2581">
        <f t="shared" si="1948"/>
        <v>2</v>
      </c>
      <c r="AE2581">
        <f t="shared" si="1949"/>
        <v>-1</v>
      </c>
      <c r="AF2581">
        <f t="shared" si="1950"/>
        <v>2</v>
      </c>
      <c r="AG2581">
        <f t="shared" si="1951"/>
        <v>1</v>
      </c>
      <c r="AH2581">
        <f t="shared" si="1952"/>
        <v>-2</v>
      </c>
      <c r="AI2581">
        <f t="shared" si="1953"/>
        <v>1</v>
      </c>
      <c r="AJ2581">
        <f t="shared" si="1963"/>
        <v>206.56505117707798</v>
      </c>
      <c r="AK2581">
        <f t="shared" si="1964"/>
        <v>333.43494882292202</v>
      </c>
      <c r="AL2581">
        <f t="shared" si="1965"/>
        <v>26.56505117707799</v>
      </c>
      <c r="AM2581">
        <f t="shared" si="1966"/>
        <v>153.43494882292202</v>
      </c>
      <c r="AN2581">
        <f t="shared" si="1954"/>
        <v>3</v>
      </c>
      <c r="AO2581">
        <f t="shared" si="1955"/>
        <v>4</v>
      </c>
      <c r="AP2581">
        <f t="shared" si="1956"/>
        <v>1</v>
      </c>
      <c r="AQ2581">
        <f t="shared" si="1957"/>
        <v>2</v>
      </c>
      <c r="AR2581">
        <f t="shared" si="1958"/>
        <v>3412</v>
      </c>
      <c r="AS2581" t="str">
        <f t="shared" si="1959"/>
        <v/>
      </c>
      <c r="AT2581" t="str">
        <f t="shared" si="1960"/>
        <v/>
      </c>
      <c r="AU2581" t="str">
        <f t="shared" si="1961"/>
        <v/>
      </c>
      <c r="AV2581" t="str">
        <f t="shared" si="1962"/>
        <v/>
      </c>
      <c r="AW2581" t="str">
        <f t="shared" si="1931"/>
        <v/>
      </c>
      <c r="BA2581">
        <f t="shared" si="1919"/>
        <v>118</v>
      </c>
      <c r="BB2581">
        <f t="shared" si="1920"/>
        <v>-40</v>
      </c>
      <c r="BC2581">
        <f t="shared" si="1921"/>
        <v>120</v>
      </c>
      <c r="BD2581">
        <f t="shared" si="1922"/>
        <v>-39</v>
      </c>
      <c r="BE2581">
        <f t="shared" si="1923"/>
        <v>118</v>
      </c>
      <c r="BF2581">
        <f t="shared" si="1924"/>
        <v>-38</v>
      </c>
      <c r="BG2581">
        <f t="shared" si="1925"/>
        <v>116</v>
      </c>
      <c r="BH2581">
        <f t="shared" si="1926"/>
        <v>-39</v>
      </c>
      <c r="BI2581">
        <f t="shared" si="1927"/>
        <v>2</v>
      </c>
      <c r="BJ2581">
        <f t="shared" si="1928"/>
        <v>4</v>
      </c>
      <c r="BK2581">
        <f t="shared" si="1929"/>
        <v>2</v>
      </c>
      <c r="BL2581">
        <f t="shared" si="1930"/>
        <v>2</v>
      </c>
      <c r="BM2581" s="1">
        <v>1.4285714285714277</v>
      </c>
    </row>
    <row r="2582" spans="1:65">
      <c r="A2582" s="16" t="s">
        <v>6006</v>
      </c>
      <c r="E2582"/>
      <c r="F2582" s="17">
        <f t="shared" si="1932"/>
        <v>3246</v>
      </c>
      <c r="G2582" s="3">
        <f t="shared" si="1933"/>
        <v>6</v>
      </c>
      <c r="H2582" s="4">
        <f t="shared" si="1934"/>
        <v>3323</v>
      </c>
      <c r="I2582" s="4">
        <f t="shared" si="1935"/>
        <v>3364</v>
      </c>
      <c r="J2582" s="4">
        <f t="shared" si="1936"/>
        <v>3365</v>
      </c>
      <c r="K2582" s="4">
        <f t="shared" si="1937"/>
        <v>3324</v>
      </c>
      <c r="L2582" s="1">
        <f t="shared" si="1938"/>
        <v>0</v>
      </c>
      <c r="M2582" s="1">
        <f t="shared" si="1939"/>
        <v>0</v>
      </c>
      <c r="N2582" s="1">
        <f t="shared" si="1940"/>
        <v>0</v>
      </c>
      <c r="O2582" s="1">
        <f t="shared" si="1941"/>
        <v>0</v>
      </c>
      <c r="P2582" s="1">
        <f t="shared" si="1942"/>
        <v>0</v>
      </c>
      <c r="Q2582" s="1" t="str">
        <f t="shared" si="1943"/>
        <v/>
      </c>
      <c r="R2582" s="1">
        <f t="shared" si="1944"/>
        <v>118</v>
      </c>
      <c r="S2582" s="1">
        <f t="shared" si="1945"/>
        <v>-37</v>
      </c>
      <c r="T2582" s="1">
        <f>VLOOKUP($H2582,節点!$E$1:$G$20000,2,FALSE)</f>
        <v>116</v>
      </c>
      <c r="U2582" s="1">
        <f>VLOOKUP($H2582,節点!$E$1:$G$20000,3,FALSE)</f>
        <v>-38</v>
      </c>
      <c r="V2582" s="1">
        <f>VLOOKUP($I2582,節点!$E$1:$G$20000,2,FALSE)</f>
        <v>120</v>
      </c>
      <c r="W2582" s="1">
        <f>VLOOKUP($I2582,節点!$E$1:$G$20000,3,FALSE)</f>
        <v>-38</v>
      </c>
      <c r="X2582" s="1">
        <f>VLOOKUP($J2582,節点!$E$1:$G$20000,2,FALSE)</f>
        <v>120</v>
      </c>
      <c r="Y2582" s="1">
        <f>VLOOKUP($J2582,節点!$E$1:$G$20000,3,FALSE)</f>
        <v>-36</v>
      </c>
      <c r="Z2582" s="1">
        <f>VLOOKUP($K2582,節点!$E$1:$G$20000,2,FALSE)</f>
        <v>116</v>
      </c>
      <c r="AA2582" s="1">
        <f>VLOOKUP($K2582,節点!$E$1:$G$20000,3,FALSE)</f>
        <v>-36</v>
      </c>
      <c r="AB2582">
        <f t="shared" si="1946"/>
        <v>-2</v>
      </c>
      <c r="AC2582">
        <f t="shared" si="1947"/>
        <v>-1</v>
      </c>
      <c r="AD2582">
        <f t="shared" si="1948"/>
        <v>2</v>
      </c>
      <c r="AE2582">
        <f t="shared" si="1949"/>
        <v>-1</v>
      </c>
      <c r="AF2582">
        <f t="shared" si="1950"/>
        <v>2</v>
      </c>
      <c r="AG2582">
        <f t="shared" si="1951"/>
        <v>1</v>
      </c>
      <c r="AH2582">
        <f t="shared" si="1952"/>
        <v>-2</v>
      </c>
      <c r="AI2582">
        <f t="shared" si="1953"/>
        <v>1</v>
      </c>
      <c r="AJ2582">
        <f t="shared" si="1963"/>
        <v>206.56505117707798</v>
      </c>
      <c r="AK2582">
        <f t="shared" si="1964"/>
        <v>333.43494882292202</v>
      </c>
      <c r="AL2582">
        <f t="shared" si="1965"/>
        <v>26.56505117707799</v>
      </c>
      <c r="AM2582">
        <f t="shared" si="1966"/>
        <v>153.43494882292202</v>
      </c>
      <c r="AN2582">
        <f t="shared" si="1954"/>
        <v>3</v>
      </c>
      <c r="AO2582">
        <f t="shared" si="1955"/>
        <v>4</v>
      </c>
      <c r="AP2582">
        <f t="shared" si="1956"/>
        <v>1</v>
      </c>
      <c r="AQ2582">
        <f t="shared" si="1957"/>
        <v>2</v>
      </c>
      <c r="AR2582">
        <f t="shared" si="1958"/>
        <v>3412</v>
      </c>
      <c r="AS2582" t="str">
        <f t="shared" si="1959"/>
        <v/>
      </c>
      <c r="AT2582" t="str">
        <f t="shared" si="1960"/>
        <v/>
      </c>
      <c r="AU2582" t="str">
        <f t="shared" si="1961"/>
        <v/>
      </c>
      <c r="AV2582" t="str">
        <f t="shared" si="1962"/>
        <v/>
      </c>
      <c r="AW2582" t="str">
        <f t="shared" si="1931"/>
        <v/>
      </c>
      <c r="BA2582">
        <f t="shared" ref="BA2582:BA2645" si="1967">(T2582+V2582)/2</f>
        <v>118</v>
      </c>
      <c r="BB2582">
        <f t="shared" ref="BB2582:BB2645" si="1968">(U2582+W2582)/2</f>
        <v>-38</v>
      </c>
      <c r="BC2582">
        <f t="shared" ref="BC2582:BC2645" si="1969">(V2582+X2582)/2</f>
        <v>120</v>
      </c>
      <c r="BD2582">
        <f t="shared" ref="BD2582:BD2645" si="1970">(W2582+Y2582)/2</f>
        <v>-37</v>
      </c>
      <c r="BE2582">
        <f t="shared" ref="BE2582:BE2645" si="1971">(X2582+Z2582)/2</f>
        <v>118</v>
      </c>
      <c r="BF2582">
        <f t="shared" ref="BF2582:BF2645" si="1972">(Y2582+AA2582)/2</f>
        <v>-36</v>
      </c>
      <c r="BG2582">
        <f t="shared" ref="BG2582:BG2645" si="1973">(Z2582+T2582)/2</f>
        <v>116</v>
      </c>
      <c r="BH2582">
        <f t="shared" ref="BH2582:BH2645" si="1974">(AA2582+U2582)/2</f>
        <v>-37</v>
      </c>
      <c r="BI2582">
        <f t="shared" ref="BI2582:BI2645" si="1975">SQRT((BE2582-BA2582)^2+(BF2582-BB2582)^2)</f>
        <v>2</v>
      </c>
      <c r="BJ2582">
        <f t="shared" ref="BJ2582:BJ2645" si="1976">SQRT((BG2582-BC2582)^2+(BH2582-BD2582)^2)</f>
        <v>4</v>
      </c>
      <c r="BK2582">
        <f t="shared" ref="BK2582:BK2645" si="1977">MAX(BI2582/BJ2582,BJ2582/BI2582)</f>
        <v>2</v>
      </c>
      <c r="BL2582">
        <f t="shared" ref="BL2582:BL2645" si="1978">MIN(BI2582,BJ2582)</f>
        <v>2</v>
      </c>
      <c r="BM2582" s="1">
        <v>1.4285714285714277</v>
      </c>
    </row>
    <row r="2583" spans="1:65">
      <c r="A2583" s="16" t="s">
        <v>6007</v>
      </c>
      <c r="E2583"/>
      <c r="F2583" s="17">
        <f t="shared" si="1932"/>
        <v>3247</v>
      </c>
      <c r="G2583" s="3">
        <f t="shared" si="1933"/>
        <v>6</v>
      </c>
      <c r="H2583" s="4">
        <f t="shared" si="1934"/>
        <v>3324</v>
      </c>
      <c r="I2583" s="4">
        <f t="shared" si="1935"/>
        <v>3365</v>
      </c>
      <c r="J2583" s="4">
        <f t="shared" si="1936"/>
        <v>3366</v>
      </c>
      <c r="K2583" s="4">
        <f t="shared" si="1937"/>
        <v>3325</v>
      </c>
      <c r="L2583" s="1">
        <f t="shared" si="1938"/>
        <v>0</v>
      </c>
      <c r="M2583" s="1">
        <f t="shared" si="1939"/>
        <v>0</v>
      </c>
      <c r="N2583" s="1">
        <f t="shared" si="1940"/>
        <v>0</v>
      </c>
      <c r="O2583" s="1">
        <f t="shared" si="1941"/>
        <v>0</v>
      </c>
      <c r="P2583" s="1">
        <f t="shared" si="1942"/>
        <v>0</v>
      </c>
      <c r="Q2583" s="1" t="str">
        <f t="shared" si="1943"/>
        <v/>
      </c>
      <c r="R2583" s="1">
        <f t="shared" si="1944"/>
        <v>118</v>
      </c>
      <c r="S2583" s="1">
        <f t="shared" si="1945"/>
        <v>-35</v>
      </c>
      <c r="T2583" s="1">
        <f>VLOOKUP($H2583,節点!$E$1:$G$20000,2,FALSE)</f>
        <v>116</v>
      </c>
      <c r="U2583" s="1">
        <f>VLOOKUP($H2583,節点!$E$1:$G$20000,3,FALSE)</f>
        <v>-36</v>
      </c>
      <c r="V2583" s="1">
        <f>VLOOKUP($I2583,節点!$E$1:$G$20000,2,FALSE)</f>
        <v>120</v>
      </c>
      <c r="W2583" s="1">
        <f>VLOOKUP($I2583,節点!$E$1:$G$20000,3,FALSE)</f>
        <v>-36</v>
      </c>
      <c r="X2583" s="1">
        <f>VLOOKUP($J2583,節点!$E$1:$G$20000,2,FALSE)</f>
        <v>120</v>
      </c>
      <c r="Y2583" s="1">
        <f>VLOOKUP($J2583,節点!$E$1:$G$20000,3,FALSE)</f>
        <v>-34</v>
      </c>
      <c r="Z2583" s="1">
        <f>VLOOKUP($K2583,節点!$E$1:$G$20000,2,FALSE)</f>
        <v>116</v>
      </c>
      <c r="AA2583" s="1">
        <f>VLOOKUP($K2583,節点!$E$1:$G$20000,3,FALSE)</f>
        <v>-34</v>
      </c>
      <c r="AB2583">
        <f t="shared" si="1946"/>
        <v>-2</v>
      </c>
      <c r="AC2583">
        <f t="shared" si="1947"/>
        <v>-1</v>
      </c>
      <c r="AD2583">
        <f t="shared" si="1948"/>
        <v>2</v>
      </c>
      <c r="AE2583">
        <f t="shared" si="1949"/>
        <v>-1</v>
      </c>
      <c r="AF2583">
        <f t="shared" si="1950"/>
        <v>2</v>
      </c>
      <c r="AG2583">
        <f t="shared" si="1951"/>
        <v>1</v>
      </c>
      <c r="AH2583">
        <f t="shared" si="1952"/>
        <v>-2</v>
      </c>
      <c r="AI2583">
        <f t="shared" si="1953"/>
        <v>1</v>
      </c>
      <c r="AJ2583">
        <f t="shared" si="1963"/>
        <v>206.56505117707798</v>
      </c>
      <c r="AK2583">
        <f t="shared" si="1964"/>
        <v>333.43494882292202</v>
      </c>
      <c r="AL2583">
        <f t="shared" si="1965"/>
        <v>26.56505117707799</v>
      </c>
      <c r="AM2583">
        <f t="shared" si="1966"/>
        <v>153.43494882292202</v>
      </c>
      <c r="AN2583">
        <f t="shared" si="1954"/>
        <v>3</v>
      </c>
      <c r="AO2583">
        <f t="shared" si="1955"/>
        <v>4</v>
      </c>
      <c r="AP2583">
        <f t="shared" si="1956"/>
        <v>1</v>
      </c>
      <c r="AQ2583">
        <f t="shared" si="1957"/>
        <v>2</v>
      </c>
      <c r="AR2583">
        <f t="shared" si="1958"/>
        <v>3412</v>
      </c>
      <c r="AS2583" t="str">
        <f t="shared" si="1959"/>
        <v/>
      </c>
      <c r="AT2583" t="str">
        <f t="shared" si="1960"/>
        <v/>
      </c>
      <c r="AU2583" t="str">
        <f t="shared" si="1961"/>
        <v/>
      </c>
      <c r="AV2583" t="str">
        <f t="shared" si="1962"/>
        <v/>
      </c>
      <c r="AW2583" t="str">
        <f t="shared" si="1931"/>
        <v/>
      </c>
      <c r="BA2583">
        <f t="shared" si="1967"/>
        <v>118</v>
      </c>
      <c r="BB2583">
        <f t="shared" si="1968"/>
        <v>-36</v>
      </c>
      <c r="BC2583">
        <f t="shared" si="1969"/>
        <v>120</v>
      </c>
      <c r="BD2583">
        <f t="shared" si="1970"/>
        <v>-35</v>
      </c>
      <c r="BE2583">
        <f t="shared" si="1971"/>
        <v>118</v>
      </c>
      <c r="BF2583">
        <f t="shared" si="1972"/>
        <v>-34</v>
      </c>
      <c r="BG2583">
        <f t="shared" si="1973"/>
        <v>116</v>
      </c>
      <c r="BH2583">
        <f t="shared" si="1974"/>
        <v>-35</v>
      </c>
      <c r="BI2583">
        <f t="shared" si="1975"/>
        <v>2</v>
      </c>
      <c r="BJ2583">
        <f t="shared" si="1976"/>
        <v>4</v>
      </c>
      <c r="BK2583">
        <f t="shared" si="1977"/>
        <v>2</v>
      </c>
      <c r="BL2583">
        <f t="shared" si="1978"/>
        <v>2</v>
      </c>
      <c r="BM2583" s="1">
        <v>1.4285714285714277</v>
      </c>
    </row>
    <row r="2584" spans="1:65">
      <c r="A2584" s="16" t="s">
        <v>6008</v>
      </c>
      <c r="E2584"/>
      <c r="F2584" s="17">
        <f t="shared" si="1932"/>
        <v>3248</v>
      </c>
      <c r="G2584" s="3">
        <f t="shared" si="1933"/>
        <v>6</v>
      </c>
      <c r="H2584" s="4">
        <f t="shared" si="1934"/>
        <v>3325</v>
      </c>
      <c r="I2584" s="4">
        <f t="shared" si="1935"/>
        <v>3366</v>
      </c>
      <c r="J2584" s="4">
        <f t="shared" si="1936"/>
        <v>3367</v>
      </c>
      <c r="K2584" s="4">
        <f t="shared" si="1937"/>
        <v>3326</v>
      </c>
      <c r="L2584" s="1">
        <f t="shared" si="1938"/>
        <v>0</v>
      </c>
      <c r="M2584" s="1">
        <f t="shared" si="1939"/>
        <v>0</v>
      </c>
      <c r="N2584" s="1">
        <f t="shared" si="1940"/>
        <v>0</v>
      </c>
      <c r="O2584" s="1">
        <f t="shared" si="1941"/>
        <v>0</v>
      </c>
      <c r="P2584" s="1">
        <f t="shared" si="1942"/>
        <v>0</v>
      </c>
      <c r="Q2584" s="1" t="str">
        <f t="shared" si="1943"/>
        <v/>
      </c>
      <c r="R2584" s="1">
        <f t="shared" si="1944"/>
        <v>118</v>
      </c>
      <c r="S2584" s="1">
        <f t="shared" si="1945"/>
        <v>-33</v>
      </c>
      <c r="T2584" s="1">
        <f>VLOOKUP($H2584,節点!$E$1:$G$20000,2,FALSE)</f>
        <v>116</v>
      </c>
      <c r="U2584" s="1">
        <f>VLOOKUP($H2584,節点!$E$1:$G$20000,3,FALSE)</f>
        <v>-34</v>
      </c>
      <c r="V2584" s="1">
        <f>VLOOKUP($I2584,節点!$E$1:$G$20000,2,FALSE)</f>
        <v>120</v>
      </c>
      <c r="W2584" s="1">
        <f>VLOOKUP($I2584,節点!$E$1:$G$20000,3,FALSE)</f>
        <v>-34</v>
      </c>
      <c r="X2584" s="1">
        <f>VLOOKUP($J2584,節点!$E$1:$G$20000,2,FALSE)</f>
        <v>120</v>
      </c>
      <c r="Y2584" s="1">
        <f>VLOOKUP($J2584,節点!$E$1:$G$20000,3,FALSE)</f>
        <v>-32</v>
      </c>
      <c r="Z2584" s="1">
        <f>VLOOKUP($K2584,節点!$E$1:$G$20000,2,FALSE)</f>
        <v>116</v>
      </c>
      <c r="AA2584" s="1">
        <f>VLOOKUP($K2584,節点!$E$1:$G$20000,3,FALSE)</f>
        <v>-32</v>
      </c>
      <c r="AB2584">
        <f t="shared" si="1946"/>
        <v>-2</v>
      </c>
      <c r="AC2584">
        <f t="shared" si="1947"/>
        <v>-1</v>
      </c>
      <c r="AD2584">
        <f t="shared" si="1948"/>
        <v>2</v>
      </c>
      <c r="AE2584">
        <f t="shared" si="1949"/>
        <v>-1</v>
      </c>
      <c r="AF2584">
        <f t="shared" si="1950"/>
        <v>2</v>
      </c>
      <c r="AG2584">
        <f t="shared" si="1951"/>
        <v>1</v>
      </c>
      <c r="AH2584">
        <f t="shared" si="1952"/>
        <v>-2</v>
      </c>
      <c r="AI2584">
        <f t="shared" si="1953"/>
        <v>1</v>
      </c>
      <c r="AJ2584">
        <f t="shared" si="1963"/>
        <v>206.56505117707798</v>
      </c>
      <c r="AK2584">
        <f t="shared" si="1964"/>
        <v>333.43494882292202</v>
      </c>
      <c r="AL2584">
        <f t="shared" si="1965"/>
        <v>26.56505117707799</v>
      </c>
      <c r="AM2584">
        <f t="shared" si="1966"/>
        <v>153.43494882292202</v>
      </c>
      <c r="AN2584">
        <f t="shared" si="1954"/>
        <v>3</v>
      </c>
      <c r="AO2584">
        <f t="shared" si="1955"/>
        <v>4</v>
      </c>
      <c r="AP2584">
        <f t="shared" si="1956"/>
        <v>1</v>
      </c>
      <c r="AQ2584">
        <f t="shared" si="1957"/>
        <v>2</v>
      </c>
      <c r="AR2584">
        <f t="shared" si="1958"/>
        <v>3412</v>
      </c>
      <c r="AS2584" t="str">
        <f t="shared" si="1959"/>
        <v/>
      </c>
      <c r="AT2584" t="str">
        <f t="shared" si="1960"/>
        <v/>
      </c>
      <c r="AU2584" t="str">
        <f t="shared" si="1961"/>
        <v/>
      </c>
      <c r="AV2584" t="str">
        <f t="shared" si="1962"/>
        <v/>
      </c>
      <c r="AW2584" t="str">
        <f t="shared" si="1931"/>
        <v/>
      </c>
      <c r="BA2584">
        <f t="shared" si="1967"/>
        <v>118</v>
      </c>
      <c r="BB2584">
        <f t="shared" si="1968"/>
        <v>-34</v>
      </c>
      <c r="BC2584">
        <f t="shared" si="1969"/>
        <v>120</v>
      </c>
      <c r="BD2584">
        <f t="shared" si="1970"/>
        <v>-33</v>
      </c>
      <c r="BE2584">
        <f t="shared" si="1971"/>
        <v>118</v>
      </c>
      <c r="BF2584">
        <f t="shared" si="1972"/>
        <v>-32</v>
      </c>
      <c r="BG2584">
        <f t="shared" si="1973"/>
        <v>116</v>
      </c>
      <c r="BH2584">
        <f t="shared" si="1974"/>
        <v>-33</v>
      </c>
      <c r="BI2584">
        <f t="shared" si="1975"/>
        <v>2</v>
      </c>
      <c r="BJ2584">
        <f t="shared" si="1976"/>
        <v>4</v>
      </c>
      <c r="BK2584">
        <f t="shared" si="1977"/>
        <v>2</v>
      </c>
      <c r="BL2584">
        <f t="shared" si="1978"/>
        <v>2</v>
      </c>
      <c r="BM2584" s="1">
        <v>1.4285714285714277</v>
      </c>
    </row>
    <row r="2585" spans="1:65">
      <c r="A2585" s="16" t="s">
        <v>6009</v>
      </c>
      <c r="E2585"/>
      <c r="F2585" s="17">
        <f t="shared" si="1932"/>
        <v>981</v>
      </c>
      <c r="G2585" s="3">
        <f t="shared" si="1933"/>
        <v>7</v>
      </c>
      <c r="H2585" s="4">
        <f t="shared" si="1934"/>
        <v>995</v>
      </c>
      <c r="I2585" s="4">
        <f t="shared" si="1935"/>
        <v>1031</v>
      </c>
      <c r="J2585" s="4">
        <f t="shared" si="1936"/>
        <v>1032</v>
      </c>
      <c r="K2585" s="4">
        <f t="shared" si="1937"/>
        <v>1032</v>
      </c>
      <c r="L2585" s="1">
        <f t="shared" si="1938"/>
        <v>0</v>
      </c>
      <c r="M2585" s="1">
        <f t="shared" si="1939"/>
        <v>0</v>
      </c>
      <c r="N2585" s="1">
        <f t="shared" si="1940"/>
        <v>1</v>
      </c>
      <c r="O2585" s="1">
        <f t="shared" si="1941"/>
        <v>0</v>
      </c>
      <c r="P2585" s="1">
        <f t="shared" si="1942"/>
        <v>1</v>
      </c>
      <c r="Q2585" s="1" t="str">
        <f t="shared" si="1943"/>
        <v>三角形</v>
      </c>
      <c r="R2585" s="1">
        <f t="shared" si="1944"/>
        <v>-21.3</v>
      </c>
      <c r="S2585" s="1">
        <f t="shared" si="1945"/>
        <v>-11.875</v>
      </c>
      <c r="T2585" s="1">
        <f>VLOOKUP($H2585,節点!$E$1:$G$20000,2,FALSE)</f>
        <v>-22.2</v>
      </c>
      <c r="U2585" s="1">
        <f>VLOOKUP($H2585,節点!$E$1:$G$20000,3,FALSE)</f>
        <v>-12.1</v>
      </c>
      <c r="V2585" s="1">
        <f>VLOOKUP($I2585,節点!$E$1:$G$20000,2,FALSE)</f>
        <v>-20.85</v>
      </c>
      <c r="W2585" s="1">
        <f>VLOOKUP($I2585,節点!$E$1:$G$20000,3,FALSE)</f>
        <v>-12.1</v>
      </c>
      <c r="X2585" s="1">
        <f>VLOOKUP($J2585,節点!$E$1:$G$20000,2,FALSE)</f>
        <v>-20.85</v>
      </c>
      <c r="Y2585" s="1">
        <f>VLOOKUP($J2585,節点!$E$1:$G$20000,3,FALSE)</f>
        <v>-11.425000000000001</v>
      </c>
      <c r="Z2585" s="1">
        <f>VLOOKUP($K2585,節点!$E$1:$G$20000,2,FALSE)</f>
        <v>-20.85</v>
      </c>
      <c r="AA2585" s="1">
        <f>VLOOKUP($K2585,節点!$E$1:$G$20000,3,FALSE)</f>
        <v>-11.425000000000001</v>
      </c>
      <c r="AB2585">
        <f t="shared" si="1946"/>
        <v>-0.89999999999999858</v>
      </c>
      <c r="AC2585">
        <f t="shared" si="1947"/>
        <v>-0.22499999999999964</v>
      </c>
      <c r="AD2585">
        <f t="shared" si="1948"/>
        <v>0.44999999999999929</v>
      </c>
      <c r="AE2585">
        <f t="shared" si="1949"/>
        <v>-0.22499999999999964</v>
      </c>
      <c r="AF2585">
        <f t="shared" si="1950"/>
        <v>0.44999999999999929</v>
      </c>
      <c r="AG2585">
        <f t="shared" si="1951"/>
        <v>0.44999999999999929</v>
      </c>
      <c r="AH2585">
        <f t="shared" si="1952"/>
        <v>0.44999999999999929</v>
      </c>
      <c r="AI2585">
        <f t="shared" si="1953"/>
        <v>0.44999999999999929</v>
      </c>
      <c r="AJ2585">
        <f t="shared" si="1963"/>
        <v>194.03624346792648</v>
      </c>
      <c r="AK2585">
        <f t="shared" si="1964"/>
        <v>333.43494882292202</v>
      </c>
      <c r="AL2585">
        <f t="shared" si="1965"/>
        <v>45</v>
      </c>
      <c r="AM2585">
        <f t="shared" si="1966"/>
        <v>45</v>
      </c>
      <c r="AN2585">
        <f t="shared" si="1954"/>
        <v>3</v>
      </c>
      <c r="AO2585">
        <f t="shared" si="1955"/>
        <v>4</v>
      </c>
      <c r="AP2585">
        <f t="shared" si="1956"/>
        <v>1</v>
      </c>
      <c r="AQ2585">
        <f t="shared" si="1957"/>
        <v>1</v>
      </c>
      <c r="AR2585">
        <f t="shared" si="1958"/>
        <v>3411</v>
      </c>
      <c r="AS2585" t="str">
        <f t="shared" si="1959"/>
        <v/>
      </c>
      <c r="AT2585" t="str">
        <f t="shared" si="1960"/>
        <v/>
      </c>
      <c r="AU2585" t="str">
        <f t="shared" si="1961"/>
        <v/>
      </c>
      <c r="AV2585" t="str">
        <f t="shared" si="1962"/>
        <v/>
      </c>
      <c r="AW2585" t="str">
        <f t="shared" si="1931"/>
        <v/>
      </c>
      <c r="BA2585">
        <f t="shared" si="1967"/>
        <v>-21.524999999999999</v>
      </c>
      <c r="BB2585">
        <f t="shared" si="1968"/>
        <v>-12.1</v>
      </c>
      <c r="BC2585">
        <f t="shared" si="1969"/>
        <v>-20.85</v>
      </c>
      <c r="BD2585">
        <f t="shared" si="1970"/>
        <v>-11.762499999999999</v>
      </c>
      <c r="BE2585">
        <f t="shared" si="1971"/>
        <v>-20.85</v>
      </c>
      <c r="BF2585">
        <f t="shared" si="1972"/>
        <v>-11.425000000000001</v>
      </c>
      <c r="BG2585">
        <f t="shared" si="1973"/>
        <v>-21.524999999999999</v>
      </c>
      <c r="BH2585">
        <f t="shared" si="1974"/>
        <v>-11.762499999999999</v>
      </c>
      <c r="BI2585">
        <f t="shared" si="1975"/>
        <v>0.95459415460183639</v>
      </c>
      <c r="BJ2585">
        <f t="shared" si="1976"/>
        <v>0.67499999999999716</v>
      </c>
      <c r="BK2585">
        <f t="shared" si="1977"/>
        <v>1.4142135623730969</v>
      </c>
      <c r="BL2585">
        <f t="shared" si="1978"/>
        <v>0.67499999999999716</v>
      </c>
      <c r="BM2585" s="1">
        <v>1.4285714285714277</v>
      </c>
    </row>
    <row r="2586" spans="1:65">
      <c r="A2586" s="16" t="s">
        <v>6010</v>
      </c>
      <c r="E2586"/>
      <c r="F2586" s="17">
        <f t="shared" si="1932"/>
        <v>1005</v>
      </c>
      <c r="G2586" s="3">
        <f t="shared" si="1933"/>
        <v>7</v>
      </c>
      <c r="H2586" s="4">
        <f t="shared" si="1934"/>
        <v>1031</v>
      </c>
      <c r="I2586" s="4">
        <f t="shared" si="1935"/>
        <v>1067</v>
      </c>
      <c r="J2586" s="4">
        <f t="shared" si="1936"/>
        <v>1068</v>
      </c>
      <c r="K2586" s="4">
        <f t="shared" si="1937"/>
        <v>1032</v>
      </c>
      <c r="L2586" s="1">
        <f t="shared" si="1938"/>
        <v>0</v>
      </c>
      <c r="M2586" s="1">
        <f t="shared" si="1939"/>
        <v>0</v>
      </c>
      <c r="N2586" s="1">
        <f t="shared" si="1940"/>
        <v>0</v>
      </c>
      <c r="O2586" s="1">
        <f t="shared" si="1941"/>
        <v>0</v>
      </c>
      <c r="P2586" s="1">
        <f t="shared" si="1942"/>
        <v>0</v>
      </c>
      <c r="Q2586" s="1" t="str">
        <f t="shared" si="1943"/>
        <v/>
      </c>
      <c r="R2586" s="1">
        <f t="shared" si="1944"/>
        <v>-20.175000000000001</v>
      </c>
      <c r="S2586" s="1">
        <f t="shared" si="1945"/>
        <v>-11.762499999999999</v>
      </c>
      <c r="T2586" s="1">
        <f>VLOOKUP($H2586,節点!$E$1:$G$20000,2,FALSE)</f>
        <v>-20.85</v>
      </c>
      <c r="U2586" s="1">
        <f>VLOOKUP($H2586,節点!$E$1:$G$20000,3,FALSE)</f>
        <v>-12.1</v>
      </c>
      <c r="V2586" s="1">
        <f>VLOOKUP($I2586,節点!$E$1:$G$20000,2,FALSE)</f>
        <v>-19.5</v>
      </c>
      <c r="W2586" s="1">
        <f>VLOOKUP($I2586,節点!$E$1:$G$20000,3,FALSE)</f>
        <v>-12.1</v>
      </c>
      <c r="X2586" s="1">
        <f>VLOOKUP($J2586,節点!$E$1:$G$20000,2,FALSE)</f>
        <v>-19.5</v>
      </c>
      <c r="Y2586" s="1">
        <f>VLOOKUP($J2586,節点!$E$1:$G$20000,3,FALSE)</f>
        <v>-11.425000000000001</v>
      </c>
      <c r="Z2586" s="1">
        <f>VLOOKUP($K2586,節点!$E$1:$G$20000,2,FALSE)</f>
        <v>-20.85</v>
      </c>
      <c r="AA2586" s="1">
        <f>VLOOKUP($K2586,節点!$E$1:$G$20000,3,FALSE)</f>
        <v>-11.425000000000001</v>
      </c>
      <c r="AB2586">
        <f t="shared" si="1946"/>
        <v>-0.67500000000000071</v>
      </c>
      <c r="AC2586">
        <f t="shared" si="1947"/>
        <v>-0.33750000000000036</v>
      </c>
      <c r="AD2586">
        <f t="shared" si="1948"/>
        <v>0.67500000000000071</v>
      </c>
      <c r="AE2586">
        <f t="shared" si="1949"/>
        <v>-0.33750000000000036</v>
      </c>
      <c r="AF2586">
        <f t="shared" si="1950"/>
        <v>0.67500000000000071</v>
      </c>
      <c r="AG2586">
        <f t="shared" si="1951"/>
        <v>0.33749999999999858</v>
      </c>
      <c r="AH2586">
        <f t="shared" si="1952"/>
        <v>-0.67500000000000071</v>
      </c>
      <c r="AI2586">
        <f t="shared" si="1953"/>
        <v>0.33749999999999858</v>
      </c>
      <c r="AJ2586">
        <f t="shared" si="1963"/>
        <v>206.56505117707798</v>
      </c>
      <c r="AK2586">
        <f t="shared" si="1964"/>
        <v>333.43494882292202</v>
      </c>
      <c r="AL2586">
        <f t="shared" si="1965"/>
        <v>26.565051177077873</v>
      </c>
      <c r="AM2586">
        <f t="shared" si="1966"/>
        <v>153.43494882292214</v>
      </c>
      <c r="AN2586">
        <f t="shared" si="1954"/>
        <v>3</v>
      </c>
      <c r="AO2586">
        <f t="shared" si="1955"/>
        <v>4</v>
      </c>
      <c r="AP2586">
        <f t="shared" si="1956"/>
        <v>1</v>
      </c>
      <c r="AQ2586">
        <f t="shared" si="1957"/>
        <v>2</v>
      </c>
      <c r="AR2586">
        <f t="shared" si="1958"/>
        <v>3412</v>
      </c>
      <c r="AS2586" t="str">
        <f t="shared" si="1959"/>
        <v/>
      </c>
      <c r="AT2586" t="str">
        <f t="shared" si="1960"/>
        <v/>
      </c>
      <c r="AU2586" t="str">
        <f t="shared" si="1961"/>
        <v/>
      </c>
      <c r="AV2586" t="str">
        <f t="shared" si="1962"/>
        <v/>
      </c>
      <c r="AW2586" t="str">
        <f t="shared" si="1931"/>
        <v/>
      </c>
      <c r="BA2586">
        <f t="shared" si="1967"/>
        <v>-20.175000000000001</v>
      </c>
      <c r="BB2586">
        <f t="shared" si="1968"/>
        <v>-12.1</v>
      </c>
      <c r="BC2586">
        <f t="shared" si="1969"/>
        <v>-19.5</v>
      </c>
      <c r="BD2586">
        <f t="shared" si="1970"/>
        <v>-11.762499999999999</v>
      </c>
      <c r="BE2586">
        <f t="shared" si="1971"/>
        <v>-20.175000000000001</v>
      </c>
      <c r="BF2586">
        <f t="shared" si="1972"/>
        <v>-11.425000000000001</v>
      </c>
      <c r="BG2586">
        <f t="shared" si="1973"/>
        <v>-20.85</v>
      </c>
      <c r="BH2586">
        <f t="shared" si="1974"/>
        <v>-11.762499999999999</v>
      </c>
      <c r="BI2586">
        <f t="shared" si="1975"/>
        <v>0.67499999999999893</v>
      </c>
      <c r="BJ2586">
        <f t="shared" si="1976"/>
        <v>1.3500000000000014</v>
      </c>
      <c r="BK2586">
        <f t="shared" si="1977"/>
        <v>2.0000000000000053</v>
      </c>
      <c r="BL2586">
        <f t="shared" si="1978"/>
        <v>0.67499999999999893</v>
      </c>
      <c r="BM2586" s="1">
        <v>1.4285714285714277</v>
      </c>
    </row>
    <row r="2587" spans="1:65">
      <c r="A2587" s="16" t="s">
        <v>6011</v>
      </c>
      <c r="E2587"/>
      <c r="F2587" s="17">
        <f t="shared" si="1932"/>
        <v>1017</v>
      </c>
      <c r="G2587" s="3">
        <f t="shared" si="1933"/>
        <v>7</v>
      </c>
      <c r="H2587" s="4">
        <f t="shared" si="1934"/>
        <v>1032</v>
      </c>
      <c r="I2587" s="4">
        <f t="shared" si="1935"/>
        <v>1068</v>
      </c>
      <c r="J2587" s="4">
        <f t="shared" si="1936"/>
        <v>1069</v>
      </c>
      <c r="K2587" s="4">
        <f t="shared" si="1937"/>
        <v>1069</v>
      </c>
      <c r="L2587" s="1">
        <f t="shared" si="1938"/>
        <v>0</v>
      </c>
      <c r="M2587" s="1">
        <f t="shared" si="1939"/>
        <v>0</v>
      </c>
      <c r="N2587" s="1">
        <f t="shared" si="1940"/>
        <v>1</v>
      </c>
      <c r="O2587" s="1">
        <f t="shared" si="1941"/>
        <v>0</v>
      </c>
      <c r="P2587" s="1">
        <f t="shared" si="1942"/>
        <v>1</v>
      </c>
      <c r="Q2587" s="1" t="str">
        <f t="shared" si="1943"/>
        <v>三角形</v>
      </c>
      <c r="R2587" s="1">
        <f t="shared" si="1944"/>
        <v>-19.95</v>
      </c>
      <c r="S2587" s="1">
        <f t="shared" si="1945"/>
        <v>-11.200000000000001</v>
      </c>
      <c r="T2587" s="1">
        <f>VLOOKUP($H2587,節点!$E$1:$G$20000,2,FALSE)</f>
        <v>-20.85</v>
      </c>
      <c r="U2587" s="1">
        <f>VLOOKUP($H2587,節点!$E$1:$G$20000,3,FALSE)</f>
        <v>-11.425000000000001</v>
      </c>
      <c r="V2587" s="1">
        <f>VLOOKUP($I2587,節点!$E$1:$G$20000,2,FALSE)</f>
        <v>-19.5</v>
      </c>
      <c r="W2587" s="1">
        <f>VLOOKUP($I2587,節点!$E$1:$G$20000,3,FALSE)</f>
        <v>-11.425000000000001</v>
      </c>
      <c r="X2587" s="1">
        <f>VLOOKUP($J2587,節点!$E$1:$G$20000,2,FALSE)</f>
        <v>-19.5</v>
      </c>
      <c r="Y2587" s="1">
        <f>VLOOKUP($J2587,節点!$E$1:$G$20000,3,FALSE)</f>
        <v>-10.75</v>
      </c>
      <c r="Z2587" s="1">
        <f>VLOOKUP($K2587,節点!$E$1:$G$20000,2,FALSE)</f>
        <v>-19.5</v>
      </c>
      <c r="AA2587" s="1">
        <f>VLOOKUP($K2587,節点!$E$1:$G$20000,3,FALSE)</f>
        <v>-10.75</v>
      </c>
      <c r="AB2587">
        <f t="shared" si="1946"/>
        <v>-0.90000000000000213</v>
      </c>
      <c r="AC2587">
        <f t="shared" si="1947"/>
        <v>-0.22499999999999964</v>
      </c>
      <c r="AD2587">
        <f t="shared" si="1948"/>
        <v>0.44999999999999929</v>
      </c>
      <c r="AE2587">
        <f t="shared" si="1949"/>
        <v>-0.22499999999999964</v>
      </c>
      <c r="AF2587">
        <f t="shared" si="1950"/>
        <v>0.44999999999999929</v>
      </c>
      <c r="AG2587">
        <f t="shared" si="1951"/>
        <v>0.45000000000000107</v>
      </c>
      <c r="AH2587">
        <f t="shared" si="1952"/>
        <v>0.44999999999999929</v>
      </c>
      <c r="AI2587">
        <f t="shared" si="1953"/>
        <v>0.45000000000000107</v>
      </c>
      <c r="AJ2587">
        <f t="shared" si="1963"/>
        <v>194.03624346792643</v>
      </c>
      <c r="AK2587">
        <f t="shared" si="1964"/>
        <v>333.43494882292202</v>
      </c>
      <c r="AL2587">
        <f t="shared" si="1965"/>
        <v>45.000000000000114</v>
      </c>
      <c r="AM2587">
        <f t="shared" si="1966"/>
        <v>45.000000000000114</v>
      </c>
      <c r="AN2587">
        <f t="shared" si="1954"/>
        <v>3</v>
      </c>
      <c r="AO2587">
        <f t="shared" si="1955"/>
        <v>4</v>
      </c>
      <c r="AP2587">
        <f t="shared" si="1956"/>
        <v>1</v>
      </c>
      <c r="AQ2587">
        <f t="shared" si="1957"/>
        <v>1</v>
      </c>
      <c r="AR2587">
        <f t="shared" si="1958"/>
        <v>3411</v>
      </c>
      <c r="AS2587" t="str">
        <f t="shared" si="1959"/>
        <v/>
      </c>
      <c r="AT2587" t="str">
        <f t="shared" si="1960"/>
        <v/>
      </c>
      <c r="AU2587" t="str">
        <f t="shared" si="1961"/>
        <v/>
      </c>
      <c r="AV2587" t="str">
        <f t="shared" si="1962"/>
        <v/>
      </c>
      <c r="AW2587" t="str">
        <f t="shared" si="1931"/>
        <v/>
      </c>
      <c r="BA2587">
        <f t="shared" si="1967"/>
        <v>-20.175000000000001</v>
      </c>
      <c r="BB2587">
        <f t="shared" si="1968"/>
        <v>-11.425000000000001</v>
      </c>
      <c r="BC2587">
        <f t="shared" si="1969"/>
        <v>-19.5</v>
      </c>
      <c r="BD2587">
        <f t="shared" si="1970"/>
        <v>-11.0875</v>
      </c>
      <c r="BE2587">
        <f t="shared" si="1971"/>
        <v>-19.5</v>
      </c>
      <c r="BF2587">
        <f t="shared" si="1972"/>
        <v>-10.75</v>
      </c>
      <c r="BG2587">
        <f t="shared" si="1973"/>
        <v>-20.175000000000001</v>
      </c>
      <c r="BH2587">
        <f t="shared" si="1974"/>
        <v>-11.0875</v>
      </c>
      <c r="BI2587">
        <f t="shared" si="1975"/>
        <v>0.95459415460184016</v>
      </c>
      <c r="BJ2587">
        <f t="shared" si="1976"/>
        <v>0.67500000000000071</v>
      </c>
      <c r="BK2587">
        <f t="shared" si="1977"/>
        <v>1.4142135623730951</v>
      </c>
      <c r="BL2587">
        <f t="shared" si="1978"/>
        <v>0.67500000000000071</v>
      </c>
      <c r="BM2587" s="1">
        <v>1.4285714285714277</v>
      </c>
    </row>
    <row r="2588" spans="1:65">
      <c r="A2588" s="16" t="s">
        <v>6012</v>
      </c>
      <c r="E2588"/>
      <c r="F2588" s="17">
        <f t="shared" si="1932"/>
        <v>1041</v>
      </c>
      <c r="G2588" s="3">
        <f t="shared" si="1933"/>
        <v>7</v>
      </c>
      <c r="H2588" s="4">
        <f t="shared" si="1934"/>
        <v>1067</v>
      </c>
      <c r="I2588" s="4">
        <f t="shared" si="1935"/>
        <v>1103</v>
      </c>
      <c r="J2588" s="4">
        <f t="shared" si="1936"/>
        <v>1104</v>
      </c>
      <c r="K2588" s="4">
        <f t="shared" si="1937"/>
        <v>1068</v>
      </c>
      <c r="L2588" s="1">
        <f t="shared" si="1938"/>
        <v>0</v>
      </c>
      <c r="M2588" s="1">
        <f t="shared" si="1939"/>
        <v>0</v>
      </c>
      <c r="N2588" s="1">
        <f t="shared" si="1940"/>
        <v>0</v>
      </c>
      <c r="O2588" s="1">
        <f t="shared" si="1941"/>
        <v>0</v>
      </c>
      <c r="P2588" s="1">
        <f t="shared" si="1942"/>
        <v>0</v>
      </c>
      <c r="Q2588" s="1" t="str">
        <f t="shared" si="1943"/>
        <v/>
      </c>
      <c r="R2588" s="1">
        <f t="shared" si="1944"/>
        <v>-18.667000000000002</v>
      </c>
      <c r="S2588" s="1">
        <f t="shared" si="1945"/>
        <v>-11.762499999999999</v>
      </c>
      <c r="T2588" s="1">
        <f>VLOOKUP($H2588,節点!$E$1:$G$20000,2,FALSE)</f>
        <v>-19.5</v>
      </c>
      <c r="U2588" s="1">
        <f>VLOOKUP($H2588,節点!$E$1:$G$20000,3,FALSE)</f>
        <v>-12.1</v>
      </c>
      <c r="V2588" s="1">
        <f>VLOOKUP($I2588,節点!$E$1:$G$20000,2,FALSE)</f>
        <v>-17.834</v>
      </c>
      <c r="W2588" s="1">
        <f>VLOOKUP($I2588,節点!$E$1:$G$20000,3,FALSE)</f>
        <v>-12.1</v>
      </c>
      <c r="X2588" s="1">
        <f>VLOOKUP($J2588,節点!$E$1:$G$20000,2,FALSE)</f>
        <v>-17.834</v>
      </c>
      <c r="Y2588" s="1">
        <f>VLOOKUP($J2588,節点!$E$1:$G$20000,3,FALSE)</f>
        <v>-11.425000000000001</v>
      </c>
      <c r="Z2588" s="1">
        <f>VLOOKUP($K2588,節点!$E$1:$G$20000,2,FALSE)</f>
        <v>-19.5</v>
      </c>
      <c r="AA2588" s="1">
        <f>VLOOKUP($K2588,節点!$E$1:$G$20000,3,FALSE)</f>
        <v>-11.425000000000001</v>
      </c>
      <c r="AB2588">
        <f t="shared" si="1946"/>
        <v>-0.83299999999999841</v>
      </c>
      <c r="AC2588">
        <f t="shared" si="1947"/>
        <v>-0.33750000000000036</v>
      </c>
      <c r="AD2588">
        <f t="shared" si="1948"/>
        <v>0.83300000000000196</v>
      </c>
      <c r="AE2588">
        <f t="shared" si="1949"/>
        <v>-0.33750000000000036</v>
      </c>
      <c r="AF2588">
        <f t="shared" si="1950"/>
        <v>0.83300000000000196</v>
      </c>
      <c r="AG2588">
        <f t="shared" si="1951"/>
        <v>0.33749999999999858</v>
      </c>
      <c r="AH2588">
        <f t="shared" si="1952"/>
        <v>-0.83299999999999841</v>
      </c>
      <c r="AI2588">
        <f t="shared" si="1953"/>
        <v>0.33749999999999858</v>
      </c>
      <c r="AJ2588">
        <f t="shared" si="1963"/>
        <v>202.0559241882107</v>
      </c>
      <c r="AK2588">
        <f t="shared" si="1964"/>
        <v>337.94407581178939</v>
      </c>
      <c r="AL2588">
        <f t="shared" si="1965"/>
        <v>22.055924188210504</v>
      </c>
      <c r="AM2588">
        <f t="shared" si="1966"/>
        <v>157.94407581178942</v>
      </c>
      <c r="AN2588">
        <f t="shared" si="1954"/>
        <v>3</v>
      </c>
      <c r="AO2588">
        <f t="shared" si="1955"/>
        <v>4</v>
      </c>
      <c r="AP2588">
        <f t="shared" si="1956"/>
        <v>1</v>
      </c>
      <c r="AQ2588">
        <f t="shared" si="1957"/>
        <v>2</v>
      </c>
      <c r="AR2588">
        <f t="shared" si="1958"/>
        <v>3412</v>
      </c>
      <c r="AS2588" t="str">
        <f t="shared" si="1959"/>
        <v/>
      </c>
      <c r="AT2588" t="str">
        <f t="shared" si="1960"/>
        <v/>
      </c>
      <c r="AU2588" t="str">
        <f t="shared" si="1961"/>
        <v/>
      </c>
      <c r="AV2588" t="str">
        <f t="shared" si="1962"/>
        <v/>
      </c>
      <c r="AW2588" t="str">
        <f t="shared" si="1931"/>
        <v/>
      </c>
      <c r="BA2588">
        <f t="shared" si="1967"/>
        <v>-18.667000000000002</v>
      </c>
      <c r="BB2588">
        <f t="shared" si="1968"/>
        <v>-12.1</v>
      </c>
      <c r="BC2588">
        <f t="shared" si="1969"/>
        <v>-17.834</v>
      </c>
      <c r="BD2588">
        <f t="shared" si="1970"/>
        <v>-11.762499999999999</v>
      </c>
      <c r="BE2588">
        <f t="shared" si="1971"/>
        <v>-18.667000000000002</v>
      </c>
      <c r="BF2588">
        <f t="shared" si="1972"/>
        <v>-11.425000000000001</v>
      </c>
      <c r="BG2588">
        <f t="shared" si="1973"/>
        <v>-19.5</v>
      </c>
      <c r="BH2588">
        <f t="shared" si="1974"/>
        <v>-11.762499999999999</v>
      </c>
      <c r="BI2588">
        <f t="shared" si="1975"/>
        <v>0.67499999999999893</v>
      </c>
      <c r="BJ2588">
        <f t="shared" si="1976"/>
        <v>1.6660000000000004</v>
      </c>
      <c r="BK2588">
        <f t="shared" si="1977"/>
        <v>2.4681481481481526</v>
      </c>
      <c r="BL2588">
        <f t="shared" si="1978"/>
        <v>0.67499999999999893</v>
      </c>
      <c r="BM2588" s="1">
        <v>1.4285714285714277</v>
      </c>
    </row>
    <row r="2589" spans="1:65">
      <c r="A2589" s="16" t="s">
        <v>6013</v>
      </c>
      <c r="E2589"/>
      <c r="F2589" s="17">
        <f t="shared" si="1932"/>
        <v>1042</v>
      </c>
      <c r="G2589" s="3">
        <f t="shared" si="1933"/>
        <v>7</v>
      </c>
      <c r="H2589" s="4">
        <f t="shared" si="1934"/>
        <v>1068</v>
      </c>
      <c r="I2589" s="4">
        <f t="shared" si="1935"/>
        <v>1104</v>
      </c>
      <c r="J2589" s="4">
        <f t="shared" si="1936"/>
        <v>1105</v>
      </c>
      <c r="K2589" s="4">
        <f t="shared" si="1937"/>
        <v>1069</v>
      </c>
      <c r="L2589" s="1">
        <f t="shared" si="1938"/>
        <v>0</v>
      </c>
      <c r="M2589" s="1">
        <f t="shared" si="1939"/>
        <v>0</v>
      </c>
      <c r="N2589" s="1">
        <f t="shared" si="1940"/>
        <v>0</v>
      </c>
      <c r="O2589" s="1">
        <f t="shared" si="1941"/>
        <v>0</v>
      </c>
      <c r="P2589" s="1">
        <f t="shared" si="1942"/>
        <v>0</v>
      </c>
      <c r="Q2589" s="1" t="str">
        <f t="shared" si="1943"/>
        <v/>
      </c>
      <c r="R2589" s="1">
        <f t="shared" si="1944"/>
        <v>-18.667000000000002</v>
      </c>
      <c r="S2589" s="1">
        <f t="shared" si="1945"/>
        <v>-11.0875</v>
      </c>
      <c r="T2589" s="1">
        <f>VLOOKUP($H2589,節点!$E$1:$G$20000,2,FALSE)</f>
        <v>-19.5</v>
      </c>
      <c r="U2589" s="1">
        <f>VLOOKUP($H2589,節点!$E$1:$G$20000,3,FALSE)</f>
        <v>-11.425000000000001</v>
      </c>
      <c r="V2589" s="1">
        <f>VLOOKUP($I2589,節点!$E$1:$G$20000,2,FALSE)</f>
        <v>-17.834</v>
      </c>
      <c r="W2589" s="1">
        <f>VLOOKUP($I2589,節点!$E$1:$G$20000,3,FALSE)</f>
        <v>-11.425000000000001</v>
      </c>
      <c r="X2589" s="1">
        <f>VLOOKUP($J2589,節点!$E$1:$G$20000,2,FALSE)</f>
        <v>-17.834</v>
      </c>
      <c r="Y2589" s="1">
        <f>VLOOKUP($J2589,節点!$E$1:$G$20000,3,FALSE)</f>
        <v>-10.75</v>
      </c>
      <c r="Z2589" s="1">
        <f>VLOOKUP($K2589,節点!$E$1:$G$20000,2,FALSE)</f>
        <v>-19.5</v>
      </c>
      <c r="AA2589" s="1">
        <f>VLOOKUP($K2589,節点!$E$1:$G$20000,3,FALSE)</f>
        <v>-10.75</v>
      </c>
      <c r="AB2589">
        <f t="shared" si="1946"/>
        <v>-0.83299999999999841</v>
      </c>
      <c r="AC2589">
        <f t="shared" si="1947"/>
        <v>-0.33750000000000036</v>
      </c>
      <c r="AD2589">
        <f t="shared" si="1948"/>
        <v>0.83300000000000196</v>
      </c>
      <c r="AE2589">
        <f t="shared" si="1949"/>
        <v>-0.33750000000000036</v>
      </c>
      <c r="AF2589">
        <f t="shared" si="1950"/>
        <v>0.83300000000000196</v>
      </c>
      <c r="AG2589">
        <f t="shared" si="1951"/>
        <v>0.33750000000000036</v>
      </c>
      <c r="AH2589">
        <f t="shared" si="1952"/>
        <v>-0.83299999999999841</v>
      </c>
      <c r="AI2589">
        <f t="shared" si="1953"/>
        <v>0.33750000000000036</v>
      </c>
      <c r="AJ2589">
        <f t="shared" si="1963"/>
        <v>202.0559241882107</v>
      </c>
      <c r="AK2589">
        <f t="shared" si="1964"/>
        <v>337.94407581178939</v>
      </c>
      <c r="AL2589">
        <f t="shared" si="1965"/>
        <v>22.055924188210614</v>
      </c>
      <c r="AM2589">
        <f t="shared" si="1966"/>
        <v>157.9440758117893</v>
      </c>
      <c r="AN2589">
        <f t="shared" si="1954"/>
        <v>3</v>
      </c>
      <c r="AO2589">
        <f t="shared" si="1955"/>
        <v>4</v>
      </c>
      <c r="AP2589">
        <f t="shared" si="1956"/>
        <v>1</v>
      </c>
      <c r="AQ2589">
        <f t="shared" si="1957"/>
        <v>2</v>
      </c>
      <c r="AR2589">
        <f t="shared" si="1958"/>
        <v>3412</v>
      </c>
      <c r="AS2589" t="str">
        <f t="shared" si="1959"/>
        <v/>
      </c>
      <c r="AT2589" t="str">
        <f t="shared" si="1960"/>
        <v/>
      </c>
      <c r="AU2589" t="str">
        <f t="shared" si="1961"/>
        <v/>
      </c>
      <c r="AV2589" t="str">
        <f t="shared" si="1962"/>
        <v/>
      </c>
      <c r="AW2589" t="str">
        <f t="shared" si="1931"/>
        <v/>
      </c>
      <c r="BA2589">
        <f t="shared" si="1967"/>
        <v>-18.667000000000002</v>
      </c>
      <c r="BB2589">
        <f t="shared" si="1968"/>
        <v>-11.425000000000001</v>
      </c>
      <c r="BC2589">
        <f t="shared" si="1969"/>
        <v>-17.834</v>
      </c>
      <c r="BD2589">
        <f t="shared" si="1970"/>
        <v>-11.0875</v>
      </c>
      <c r="BE2589">
        <f t="shared" si="1971"/>
        <v>-18.667000000000002</v>
      </c>
      <c r="BF2589">
        <f t="shared" si="1972"/>
        <v>-10.75</v>
      </c>
      <c r="BG2589">
        <f t="shared" si="1973"/>
        <v>-19.5</v>
      </c>
      <c r="BH2589">
        <f t="shared" si="1974"/>
        <v>-11.0875</v>
      </c>
      <c r="BI2589">
        <f t="shared" si="1975"/>
        <v>0.67500000000000071</v>
      </c>
      <c r="BJ2589">
        <f t="shared" si="1976"/>
        <v>1.6660000000000004</v>
      </c>
      <c r="BK2589">
        <f t="shared" si="1977"/>
        <v>2.468148148148146</v>
      </c>
      <c r="BL2589">
        <f t="shared" si="1978"/>
        <v>0.67500000000000071</v>
      </c>
      <c r="BM2589" s="1">
        <v>1.4285714285714277</v>
      </c>
    </row>
    <row r="2590" spans="1:65">
      <c r="A2590" s="16" t="s">
        <v>6014</v>
      </c>
      <c r="E2590"/>
      <c r="F2590" s="17">
        <f t="shared" si="1932"/>
        <v>1053</v>
      </c>
      <c r="G2590" s="3">
        <f t="shared" si="1933"/>
        <v>7</v>
      </c>
      <c r="H2590" s="4">
        <f t="shared" si="1934"/>
        <v>1069</v>
      </c>
      <c r="I2590" s="4">
        <f t="shared" si="1935"/>
        <v>1105</v>
      </c>
      <c r="J2590" s="4">
        <f t="shared" si="1936"/>
        <v>1106</v>
      </c>
      <c r="K2590" s="4">
        <f t="shared" si="1937"/>
        <v>1106</v>
      </c>
      <c r="L2590" s="1">
        <f t="shared" si="1938"/>
        <v>0</v>
      </c>
      <c r="M2590" s="1">
        <f t="shared" si="1939"/>
        <v>0</v>
      </c>
      <c r="N2590" s="1">
        <f t="shared" si="1940"/>
        <v>1</v>
      </c>
      <c r="O2590" s="1">
        <f t="shared" si="1941"/>
        <v>0</v>
      </c>
      <c r="P2590" s="1">
        <f t="shared" si="1942"/>
        <v>1</v>
      </c>
      <c r="Q2590" s="1" t="str">
        <f t="shared" si="1943"/>
        <v>三角形</v>
      </c>
      <c r="R2590" s="1">
        <f t="shared" si="1944"/>
        <v>-18.389333333333337</v>
      </c>
      <c r="S2590" s="1">
        <f t="shared" si="1945"/>
        <v>-10.472333333333333</v>
      </c>
      <c r="T2590" s="1">
        <f>VLOOKUP($H2590,節点!$E$1:$G$20000,2,FALSE)</f>
        <v>-19.5</v>
      </c>
      <c r="U2590" s="1">
        <f>VLOOKUP($H2590,節点!$E$1:$G$20000,3,FALSE)</f>
        <v>-10.75</v>
      </c>
      <c r="V2590" s="1">
        <f>VLOOKUP($I2590,節点!$E$1:$G$20000,2,FALSE)</f>
        <v>-17.834</v>
      </c>
      <c r="W2590" s="1">
        <f>VLOOKUP($I2590,節点!$E$1:$G$20000,3,FALSE)</f>
        <v>-10.75</v>
      </c>
      <c r="X2590" s="1">
        <f>VLOOKUP($J2590,節点!$E$1:$G$20000,2,FALSE)</f>
        <v>-17.834</v>
      </c>
      <c r="Y2590" s="1">
        <f>VLOOKUP($J2590,節点!$E$1:$G$20000,3,FALSE)</f>
        <v>-9.9169999999999998</v>
      </c>
      <c r="Z2590" s="1">
        <f>VLOOKUP($K2590,節点!$E$1:$G$20000,2,FALSE)</f>
        <v>-17.834</v>
      </c>
      <c r="AA2590" s="1">
        <f>VLOOKUP($K2590,節点!$E$1:$G$20000,3,FALSE)</f>
        <v>-9.9169999999999998</v>
      </c>
      <c r="AB2590">
        <f t="shared" si="1946"/>
        <v>-1.1106666666666634</v>
      </c>
      <c r="AC2590">
        <f t="shared" si="1947"/>
        <v>-0.27766666666666673</v>
      </c>
      <c r="AD2590">
        <f t="shared" si="1948"/>
        <v>0.55533333333333701</v>
      </c>
      <c r="AE2590">
        <f t="shared" si="1949"/>
        <v>-0.27766666666666673</v>
      </c>
      <c r="AF2590">
        <f t="shared" si="1950"/>
        <v>0.55533333333333701</v>
      </c>
      <c r="AG2590">
        <f t="shared" si="1951"/>
        <v>0.55533333333333346</v>
      </c>
      <c r="AH2590">
        <f t="shared" si="1952"/>
        <v>0.55533333333333701</v>
      </c>
      <c r="AI2590">
        <f t="shared" si="1953"/>
        <v>0.55533333333333346</v>
      </c>
      <c r="AJ2590">
        <f t="shared" si="1963"/>
        <v>194.03624346792651</v>
      </c>
      <c r="AK2590">
        <f t="shared" si="1964"/>
        <v>333.43494882292214</v>
      </c>
      <c r="AL2590">
        <f t="shared" si="1965"/>
        <v>44.999999999999815</v>
      </c>
      <c r="AM2590">
        <f t="shared" si="1966"/>
        <v>44.999999999999815</v>
      </c>
      <c r="AN2590">
        <f t="shared" si="1954"/>
        <v>3</v>
      </c>
      <c r="AO2590">
        <f t="shared" si="1955"/>
        <v>4</v>
      </c>
      <c r="AP2590">
        <f t="shared" si="1956"/>
        <v>1</v>
      </c>
      <c r="AQ2590">
        <f t="shared" si="1957"/>
        <v>1</v>
      </c>
      <c r="AR2590">
        <f t="shared" si="1958"/>
        <v>3411</v>
      </c>
      <c r="AS2590" t="str">
        <f t="shared" si="1959"/>
        <v/>
      </c>
      <c r="AT2590" t="str">
        <f t="shared" si="1960"/>
        <v/>
      </c>
      <c r="AU2590" t="str">
        <f t="shared" si="1961"/>
        <v/>
      </c>
      <c r="AV2590" t="str">
        <f t="shared" si="1962"/>
        <v/>
      </c>
      <c r="AW2590" t="str">
        <f t="shared" si="1931"/>
        <v/>
      </c>
      <c r="BA2590">
        <f t="shared" si="1967"/>
        <v>-18.667000000000002</v>
      </c>
      <c r="BB2590">
        <f t="shared" si="1968"/>
        <v>-10.75</v>
      </c>
      <c r="BC2590">
        <f t="shared" si="1969"/>
        <v>-17.834</v>
      </c>
      <c r="BD2590">
        <f t="shared" si="1970"/>
        <v>-10.333500000000001</v>
      </c>
      <c r="BE2590">
        <f t="shared" si="1971"/>
        <v>-17.834</v>
      </c>
      <c r="BF2590">
        <f t="shared" si="1972"/>
        <v>-9.9169999999999998</v>
      </c>
      <c r="BG2590">
        <f t="shared" si="1973"/>
        <v>-18.667000000000002</v>
      </c>
      <c r="BH2590">
        <f t="shared" si="1974"/>
        <v>-10.333500000000001</v>
      </c>
      <c r="BI2590">
        <f t="shared" si="1975"/>
        <v>1.1780398974567896</v>
      </c>
      <c r="BJ2590">
        <f t="shared" si="1976"/>
        <v>0.83300000000000196</v>
      </c>
      <c r="BK2590">
        <f t="shared" si="1977"/>
        <v>1.4142135623730934</v>
      </c>
      <c r="BL2590">
        <f t="shared" si="1978"/>
        <v>0.83300000000000196</v>
      </c>
      <c r="BM2590" s="1">
        <v>1.4285714285714277</v>
      </c>
    </row>
    <row r="2591" spans="1:65">
      <c r="A2591" s="16" t="s">
        <v>6015</v>
      </c>
      <c r="E2591"/>
      <c r="F2591" s="17">
        <f t="shared" si="1932"/>
        <v>1077</v>
      </c>
      <c r="G2591" s="3">
        <f t="shared" si="1933"/>
        <v>7</v>
      </c>
      <c r="H2591" s="4">
        <f t="shared" si="1934"/>
        <v>1103</v>
      </c>
      <c r="I2591" s="4">
        <f t="shared" si="1935"/>
        <v>1139</v>
      </c>
      <c r="J2591" s="4">
        <f t="shared" si="1936"/>
        <v>1140</v>
      </c>
      <c r="K2591" s="4">
        <f t="shared" si="1937"/>
        <v>1104</v>
      </c>
      <c r="L2591" s="1">
        <f t="shared" si="1938"/>
        <v>0</v>
      </c>
      <c r="M2591" s="1">
        <f t="shared" si="1939"/>
        <v>0</v>
      </c>
      <c r="N2591" s="1">
        <f t="shared" si="1940"/>
        <v>0</v>
      </c>
      <c r="O2591" s="1">
        <f t="shared" si="1941"/>
        <v>0</v>
      </c>
      <c r="P2591" s="1">
        <f t="shared" si="1942"/>
        <v>0</v>
      </c>
      <c r="Q2591" s="1" t="str">
        <f t="shared" si="1943"/>
        <v/>
      </c>
      <c r="R2591" s="1">
        <f t="shared" si="1944"/>
        <v>-17.000500000000002</v>
      </c>
      <c r="S2591" s="1">
        <f t="shared" si="1945"/>
        <v>-11.762499999999999</v>
      </c>
      <c r="T2591" s="1">
        <f>VLOOKUP($H2591,節点!$E$1:$G$20000,2,FALSE)</f>
        <v>-17.834</v>
      </c>
      <c r="U2591" s="1">
        <f>VLOOKUP($H2591,節点!$E$1:$G$20000,3,FALSE)</f>
        <v>-12.1</v>
      </c>
      <c r="V2591" s="1">
        <f>VLOOKUP($I2591,節点!$E$1:$G$20000,2,FALSE)</f>
        <v>-16.167000000000002</v>
      </c>
      <c r="W2591" s="1">
        <f>VLOOKUP($I2591,節点!$E$1:$G$20000,3,FALSE)</f>
        <v>-12.1</v>
      </c>
      <c r="X2591" s="1">
        <f>VLOOKUP($J2591,節点!$E$1:$G$20000,2,FALSE)</f>
        <v>-16.167000000000002</v>
      </c>
      <c r="Y2591" s="1">
        <f>VLOOKUP($J2591,節点!$E$1:$G$20000,3,FALSE)</f>
        <v>-11.425000000000001</v>
      </c>
      <c r="Z2591" s="1">
        <f>VLOOKUP($K2591,節点!$E$1:$G$20000,2,FALSE)</f>
        <v>-17.834</v>
      </c>
      <c r="AA2591" s="1">
        <f>VLOOKUP($K2591,節点!$E$1:$G$20000,3,FALSE)</f>
        <v>-11.425000000000001</v>
      </c>
      <c r="AB2591">
        <f t="shared" si="1946"/>
        <v>-0.83349999999999724</v>
      </c>
      <c r="AC2591">
        <f t="shared" si="1947"/>
        <v>-0.33750000000000036</v>
      </c>
      <c r="AD2591">
        <f t="shared" si="1948"/>
        <v>0.8335000000000008</v>
      </c>
      <c r="AE2591">
        <f t="shared" si="1949"/>
        <v>-0.33750000000000036</v>
      </c>
      <c r="AF2591">
        <f t="shared" si="1950"/>
        <v>0.8335000000000008</v>
      </c>
      <c r="AG2591">
        <f t="shared" si="1951"/>
        <v>0.33749999999999858</v>
      </c>
      <c r="AH2591">
        <f t="shared" si="1952"/>
        <v>-0.83349999999999724</v>
      </c>
      <c r="AI2591">
        <f t="shared" si="1953"/>
        <v>0.33749999999999858</v>
      </c>
      <c r="AJ2591">
        <f t="shared" si="1963"/>
        <v>202.04396115667558</v>
      </c>
      <c r="AK2591">
        <f t="shared" si="1964"/>
        <v>337.95603884332451</v>
      </c>
      <c r="AL2591">
        <f t="shared" si="1965"/>
        <v>22.04396115667538</v>
      </c>
      <c r="AM2591">
        <f t="shared" si="1966"/>
        <v>157.95603884332454</v>
      </c>
      <c r="AN2591">
        <f t="shared" si="1954"/>
        <v>3</v>
      </c>
      <c r="AO2591">
        <f t="shared" si="1955"/>
        <v>4</v>
      </c>
      <c r="AP2591">
        <f t="shared" si="1956"/>
        <v>1</v>
      </c>
      <c r="AQ2591">
        <f t="shared" si="1957"/>
        <v>2</v>
      </c>
      <c r="AR2591">
        <f t="shared" si="1958"/>
        <v>3412</v>
      </c>
      <c r="AS2591" t="str">
        <f t="shared" si="1959"/>
        <v/>
      </c>
      <c r="AT2591" t="str">
        <f t="shared" si="1960"/>
        <v/>
      </c>
      <c r="AU2591" t="str">
        <f t="shared" si="1961"/>
        <v/>
      </c>
      <c r="AV2591" t="str">
        <f t="shared" si="1962"/>
        <v/>
      </c>
      <c r="AW2591" t="str">
        <f t="shared" si="1931"/>
        <v/>
      </c>
      <c r="BA2591">
        <f t="shared" si="1967"/>
        <v>-17.000500000000002</v>
      </c>
      <c r="BB2591">
        <f t="shared" si="1968"/>
        <v>-12.1</v>
      </c>
      <c r="BC2591">
        <f t="shared" si="1969"/>
        <v>-16.167000000000002</v>
      </c>
      <c r="BD2591">
        <f t="shared" si="1970"/>
        <v>-11.762499999999999</v>
      </c>
      <c r="BE2591">
        <f t="shared" si="1971"/>
        <v>-17.000500000000002</v>
      </c>
      <c r="BF2591">
        <f t="shared" si="1972"/>
        <v>-11.425000000000001</v>
      </c>
      <c r="BG2591">
        <f t="shared" si="1973"/>
        <v>-17.834</v>
      </c>
      <c r="BH2591">
        <f t="shared" si="1974"/>
        <v>-11.762499999999999</v>
      </c>
      <c r="BI2591">
        <f t="shared" si="1975"/>
        <v>0.67499999999999893</v>
      </c>
      <c r="BJ2591">
        <f t="shared" si="1976"/>
        <v>1.666999999999998</v>
      </c>
      <c r="BK2591">
        <f t="shared" si="1977"/>
        <v>2.4696296296296305</v>
      </c>
      <c r="BL2591">
        <f t="shared" si="1978"/>
        <v>0.67499999999999893</v>
      </c>
      <c r="BM2591" s="1">
        <v>1.4285714285714277</v>
      </c>
    </row>
    <row r="2592" spans="1:65">
      <c r="A2592" s="16" t="s">
        <v>6016</v>
      </c>
      <c r="E2592"/>
      <c r="F2592" s="17">
        <f t="shared" si="1932"/>
        <v>1078</v>
      </c>
      <c r="G2592" s="3">
        <f t="shared" si="1933"/>
        <v>7</v>
      </c>
      <c r="H2592" s="4">
        <f t="shared" si="1934"/>
        <v>1104</v>
      </c>
      <c r="I2592" s="4">
        <f t="shared" si="1935"/>
        <v>1140</v>
      </c>
      <c r="J2592" s="4">
        <f t="shared" si="1936"/>
        <v>1141</v>
      </c>
      <c r="K2592" s="4">
        <f t="shared" si="1937"/>
        <v>1105</v>
      </c>
      <c r="L2592" s="1">
        <f t="shared" si="1938"/>
        <v>0</v>
      </c>
      <c r="M2592" s="1">
        <f t="shared" si="1939"/>
        <v>0</v>
      </c>
      <c r="N2592" s="1">
        <f t="shared" si="1940"/>
        <v>0</v>
      </c>
      <c r="O2592" s="1">
        <f t="shared" si="1941"/>
        <v>0</v>
      </c>
      <c r="P2592" s="1">
        <f t="shared" si="1942"/>
        <v>0</v>
      </c>
      <c r="Q2592" s="1" t="str">
        <f t="shared" si="1943"/>
        <v/>
      </c>
      <c r="R2592" s="1">
        <f t="shared" si="1944"/>
        <v>-17.000500000000002</v>
      </c>
      <c r="S2592" s="1">
        <f t="shared" si="1945"/>
        <v>-11.0875</v>
      </c>
      <c r="T2592" s="1">
        <f>VLOOKUP($H2592,節点!$E$1:$G$20000,2,FALSE)</f>
        <v>-17.834</v>
      </c>
      <c r="U2592" s="1">
        <f>VLOOKUP($H2592,節点!$E$1:$G$20000,3,FALSE)</f>
        <v>-11.425000000000001</v>
      </c>
      <c r="V2592" s="1">
        <f>VLOOKUP($I2592,節点!$E$1:$G$20000,2,FALSE)</f>
        <v>-16.167000000000002</v>
      </c>
      <c r="W2592" s="1">
        <f>VLOOKUP($I2592,節点!$E$1:$G$20000,3,FALSE)</f>
        <v>-11.425000000000001</v>
      </c>
      <c r="X2592" s="1">
        <f>VLOOKUP($J2592,節点!$E$1:$G$20000,2,FALSE)</f>
        <v>-16.167000000000002</v>
      </c>
      <c r="Y2592" s="1">
        <f>VLOOKUP($J2592,節点!$E$1:$G$20000,3,FALSE)</f>
        <v>-10.75</v>
      </c>
      <c r="Z2592" s="1">
        <f>VLOOKUP($K2592,節点!$E$1:$G$20000,2,FALSE)</f>
        <v>-17.834</v>
      </c>
      <c r="AA2592" s="1">
        <f>VLOOKUP($K2592,節点!$E$1:$G$20000,3,FALSE)</f>
        <v>-10.75</v>
      </c>
      <c r="AB2592">
        <f t="shared" si="1946"/>
        <v>-0.83349999999999724</v>
      </c>
      <c r="AC2592">
        <f t="shared" si="1947"/>
        <v>-0.33750000000000036</v>
      </c>
      <c r="AD2592">
        <f t="shared" si="1948"/>
        <v>0.8335000000000008</v>
      </c>
      <c r="AE2592">
        <f t="shared" si="1949"/>
        <v>-0.33750000000000036</v>
      </c>
      <c r="AF2592">
        <f t="shared" si="1950"/>
        <v>0.8335000000000008</v>
      </c>
      <c r="AG2592">
        <f t="shared" si="1951"/>
        <v>0.33750000000000036</v>
      </c>
      <c r="AH2592">
        <f t="shared" si="1952"/>
        <v>-0.83349999999999724</v>
      </c>
      <c r="AI2592">
        <f t="shared" si="1953"/>
        <v>0.33750000000000036</v>
      </c>
      <c r="AJ2592">
        <f t="shared" si="1963"/>
        <v>202.04396115667558</v>
      </c>
      <c r="AK2592">
        <f t="shared" si="1964"/>
        <v>337.95603884332451</v>
      </c>
      <c r="AL2592">
        <f t="shared" si="1965"/>
        <v>22.043961156675486</v>
      </c>
      <c r="AM2592">
        <f t="shared" si="1966"/>
        <v>157.95603884332442</v>
      </c>
      <c r="AN2592">
        <f t="shared" si="1954"/>
        <v>3</v>
      </c>
      <c r="AO2592">
        <f t="shared" si="1955"/>
        <v>4</v>
      </c>
      <c r="AP2592">
        <f t="shared" si="1956"/>
        <v>1</v>
      </c>
      <c r="AQ2592">
        <f t="shared" si="1957"/>
        <v>2</v>
      </c>
      <c r="AR2592">
        <f t="shared" si="1958"/>
        <v>3412</v>
      </c>
      <c r="AS2592" t="str">
        <f t="shared" si="1959"/>
        <v/>
      </c>
      <c r="AT2592" t="str">
        <f t="shared" si="1960"/>
        <v/>
      </c>
      <c r="AU2592" t="str">
        <f t="shared" si="1961"/>
        <v/>
      </c>
      <c r="AV2592" t="str">
        <f t="shared" si="1962"/>
        <v/>
      </c>
      <c r="AW2592" t="str">
        <f t="shared" si="1931"/>
        <v/>
      </c>
      <c r="BA2592">
        <f t="shared" si="1967"/>
        <v>-17.000500000000002</v>
      </c>
      <c r="BB2592">
        <f t="shared" si="1968"/>
        <v>-11.425000000000001</v>
      </c>
      <c r="BC2592">
        <f t="shared" si="1969"/>
        <v>-16.167000000000002</v>
      </c>
      <c r="BD2592">
        <f t="shared" si="1970"/>
        <v>-11.0875</v>
      </c>
      <c r="BE2592">
        <f t="shared" si="1971"/>
        <v>-17.000500000000002</v>
      </c>
      <c r="BF2592">
        <f t="shared" si="1972"/>
        <v>-10.75</v>
      </c>
      <c r="BG2592">
        <f t="shared" si="1973"/>
        <v>-17.834</v>
      </c>
      <c r="BH2592">
        <f t="shared" si="1974"/>
        <v>-11.0875</v>
      </c>
      <c r="BI2592">
        <f t="shared" si="1975"/>
        <v>0.67500000000000071</v>
      </c>
      <c r="BJ2592">
        <f t="shared" si="1976"/>
        <v>1.666999999999998</v>
      </c>
      <c r="BK2592">
        <f t="shared" si="1977"/>
        <v>2.4696296296296243</v>
      </c>
      <c r="BL2592">
        <f t="shared" si="1978"/>
        <v>0.67500000000000071</v>
      </c>
      <c r="BM2592" s="1">
        <v>1.4285714285714277</v>
      </c>
    </row>
    <row r="2593" spans="1:65">
      <c r="A2593" s="16" t="s">
        <v>6017</v>
      </c>
      <c r="E2593"/>
      <c r="F2593" s="17">
        <f t="shared" si="1932"/>
        <v>1079</v>
      </c>
      <c r="G2593" s="3">
        <f t="shared" si="1933"/>
        <v>7</v>
      </c>
      <c r="H2593" s="4">
        <f t="shared" si="1934"/>
        <v>1105</v>
      </c>
      <c r="I2593" s="4">
        <f t="shared" si="1935"/>
        <v>1141</v>
      </c>
      <c r="J2593" s="4">
        <f t="shared" si="1936"/>
        <v>1142</v>
      </c>
      <c r="K2593" s="4">
        <f t="shared" si="1937"/>
        <v>1106</v>
      </c>
      <c r="L2593" s="1">
        <f t="shared" si="1938"/>
        <v>0</v>
      </c>
      <c r="M2593" s="1">
        <f t="shared" si="1939"/>
        <v>0</v>
      </c>
      <c r="N2593" s="1">
        <f t="shared" si="1940"/>
        <v>0</v>
      </c>
      <c r="O2593" s="1">
        <f t="shared" si="1941"/>
        <v>0</v>
      </c>
      <c r="P2593" s="1">
        <f t="shared" si="1942"/>
        <v>0</v>
      </c>
      <c r="Q2593" s="1" t="str">
        <f t="shared" si="1943"/>
        <v/>
      </c>
      <c r="R2593" s="1">
        <f t="shared" si="1944"/>
        <v>-17.000500000000002</v>
      </c>
      <c r="S2593" s="1">
        <f t="shared" si="1945"/>
        <v>-10.333500000000001</v>
      </c>
      <c r="T2593" s="1">
        <f>VLOOKUP($H2593,節点!$E$1:$G$20000,2,FALSE)</f>
        <v>-17.834</v>
      </c>
      <c r="U2593" s="1">
        <f>VLOOKUP($H2593,節点!$E$1:$G$20000,3,FALSE)</f>
        <v>-10.75</v>
      </c>
      <c r="V2593" s="1">
        <f>VLOOKUP($I2593,節点!$E$1:$G$20000,2,FALSE)</f>
        <v>-16.167000000000002</v>
      </c>
      <c r="W2593" s="1">
        <f>VLOOKUP($I2593,節点!$E$1:$G$20000,3,FALSE)</f>
        <v>-10.75</v>
      </c>
      <c r="X2593" s="1">
        <f>VLOOKUP($J2593,節点!$E$1:$G$20000,2,FALSE)</f>
        <v>-16.167000000000002</v>
      </c>
      <c r="Y2593" s="1">
        <f>VLOOKUP($J2593,節点!$E$1:$G$20000,3,FALSE)</f>
        <v>-9.9169999999999998</v>
      </c>
      <c r="Z2593" s="1">
        <f>VLOOKUP($K2593,節点!$E$1:$G$20000,2,FALSE)</f>
        <v>-17.834</v>
      </c>
      <c r="AA2593" s="1">
        <f>VLOOKUP($K2593,節点!$E$1:$G$20000,3,FALSE)</f>
        <v>-9.9169999999999998</v>
      </c>
      <c r="AB2593">
        <f t="shared" si="1946"/>
        <v>-0.83349999999999724</v>
      </c>
      <c r="AC2593">
        <f t="shared" si="1947"/>
        <v>-0.4164999999999992</v>
      </c>
      <c r="AD2593">
        <f t="shared" si="1948"/>
        <v>0.8335000000000008</v>
      </c>
      <c r="AE2593">
        <f t="shared" si="1949"/>
        <v>-0.4164999999999992</v>
      </c>
      <c r="AF2593">
        <f t="shared" si="1950"/>
        <v>0.8335000000000008</v>
      </c>
      <c r="AG2593">
        <f t="shared" si="1951"/>
        <v>0.41650000000000098</v>
      </c>
      <c r="AH2593">
        <f t="shared" si="1952"/>
        <v>-0.83349999999999724</v>
      </c>
      <c r="AI2593">
        <f t="shared" si="1953"/>
        <v>0.41650000000000098</v>
      </c>
      <c r="AJ2593">
        <f t="shared" si="1963"/>
        <v>206.5513012902498</v>
      </c>
      <c r="AK2593">
        <f t="shared" si="1964"/>
        <v>333.44869870975032</v>
      </c>
      <c r="AL2593">
        <f t="shared" si="1965"/>
        <v>26.551301290249807</v>
      </c>
      <c r="AM2593">
        <f t="shared" si="1966"/>
        <v>153.44869870975009</v>
      </c>
      <c r="AN2593">
        <f t="shared" si="1954"/>
        <v>3</v>
      </c>
      <c r="AO2593">
        <f t="shared" si="1955"/>
        <v>4</v>
      </c>
      <c r="AP2593">
        <f t="shared" si="1956"/>
        <v>1</v>
      </c>
      <c r="AQ2593">
        <f t="shared" si="1957"/>
        <v>2</v>
      </c>
      <c r="AR2593">
        <f t="shared" si="1958"/>
        <v>3412</v>
      </c>
      <c r="AS2593" t="str">
        <f t="shared" si="1959"/>
        <v/>
      </c>
      <c r="AT2593" t="str">
        <f t="shared" si="1960"/>
        <v/>
      </c>
      <c r="AU2593" t="str">
        <f t="shared" si="1961"/>
        <v/>
      </c>
      <c r="AV2593" t="str">
        <f t="shared" si="1962"/>
        <v/>
      </c>
      <c r="AW2593" t="str">
        <f t="shared" si="1931"/>
        <v/>
      </c>
      <c r="BA2593">
        <f t="shared" si="1967"/>
        <v>-17.000500000000002</v>
      </c>
      <c r="BB2593">
        <f t="shared" si="1968"/>
        <v>-10.75</v>
      </c>
      <c r="BC2593">
        <f t="shared" si="1969"/>
        <v>-16.167000000000002</v>
      </c>
      <c r="BD2593">
        <f t="shared" si="1970"/>
        <v>-10.333500000000001</v>
      </c>
      <c r="BE2593">
        <f t="shared" si="1971"/>
        <v>-17.000500000000002</v>
      </c>
      <c r="BF2593">
        <f t="shared" si="1972"/>
        <v>-9.9169999999999998</v>
      </c>
      <c r="BG2593">
        <f t="shared" si="1973"/>
        <v>-17.834</v>
      </c>
      <c r="BH2593">
        <f t="shared" si="1974"/>
        <v>-10.333500000000001</v>
      </c>
      <c r="BI2593">
        <f t="shared" si="1975"/>
        <v>0.83300000000000018</v>
      </c>
      <c r="BJ2593">
        <f t="shared" si="1976"/>
        <v>1.666999999999998</v>
      </c>
      <c r="BK2593">
        <f t="shared" si="1977"/>
        <v>2.001200480192074</v>
      </c>
      <c r="BL2593">
        <f t="shared" si="1978"/>
        <v>0.83300000000000018</v>
      </c>
      <c r="BM2593" s="1">
        <v>1.4285714285714277</v>
      </c>
    </row>
    <row r="2594" spans="1:65">
      <c r="A2594" s="16" t="s">
        <v>6018</v>
      </c>
      <c r="E2594"/>
      <c r="F2594" s="17">
        <f t="shared" si="1932"/>
        <v>1089</v>
      </c>
      <c r="G2594" s="3">
        <f t="shared" si="1933"/>
        <v>7</v>
      </c>
      <c r="H2594" s="4">
        <f t="shared" si="1934"/>
        <v>1106</v>
      </c>
      <c r="I2594" s="4">
        <f t="shared" si="1935"/>
        <v>1142</v>
      </c>
      <c r="J2594" s="4">
        <f t="shared" si="1936"/>
        <v>1143</v>
      </c>
      <c r="K2594" s="4">
        <f t="shared" si="1937"/>
        <v>1143</v>
      </c>
      <c r="L2594" s="1">
        <f t="shared" si="1938"/>
        <v>0</v>
      </c>
      <c r="M2594" s="1">
        <f t="shared" si="1939"/>
        <v>0</v>
      </c>
      <c r="N2594" s="1">
        <f t="shared" si="1940"/>
        <v>1</v>
      </c>
      <c r="O2594" s="1">
        <f t="shared" si="1941"/>
        <v>0</v>
      </c>
      <c r="P2594" s="1">
        <f t="shared" si="1942"/>
        <v>1</v>
      </c>
      <c r="Q2594" s="1" t="str">
        <f t="shared" si="1943"/>
        <v>三角形</v>
      </c>
      <c r="R2594" s="1">
        <f t="shared" si="1944"/>
        <v>-16.722666666666669</v>
      </c>
      <c r="S2594" s="1">
        <f t="shared" si="1945"/>
        <v>-9.6393333333333331</v>
      </c>
      <c r="T2594" s="1">
        <f>VLOOKUP($H2594,節点!$E$1:$G$20000,2,FALSE)</f>
        <v>-17.834</v>
      </c>
      <c r="U2594" s="1">
        <f>VLOOKUP($H2594,節点!$E$1:$G$20000,3,FALSE)</f>
        <v>-9.9169999999999998</v>
      </c>
      <c r="V2594" s="1">
        <f>VLOOKUP($I2594,節点!$E$1:$G$20000,2,FALSE)</f>
        <v>-16.167000000000002</v>
      </c>
      <c r="W2594" s="1">
        <f>VLOOKUP($I2594,節点!$E$1:$G$20000,3,FALSE)</f>
        <v>-9.9169999999999998</v>
      </c>
      <c r="X2594" s="1">
        <f>VLOOKUP($J2594,節点!$E$1:$G$20000,2,FALSE)</f>
        <v>-16.167000000000002</v>
      </c>
      <c r="Y2594" s="1">
        <f>VLOOKUP($J2594,節点!$E$1:$G$20000,3,FALSE)</f>
        <v>-9.0839999999999996</v>
      </c>
      <c r="Z2594" s="1">
        <f>VLOOKUP($K2594,節点!$E$1:$G$20000,2,FALSE)</f>
        <v>-16.167000000000002</v>
      </c>
      <c r="AA2594" s="1">
        <f>VLOOKUP($K2594,節点!$E$1:$G$20000,3,FALSE)</f>
        <v>-9.0839999999999996</v>
      </c>
      <c r="AB2594">
        <f t="shared" si="1946"/>
        <v>-1.1113333333333308</v>
      </c>
      <c r="AC2594">
        <f t="shared" si="1947"/>
        <v>-0.27766666666666673</v>
      </c>
      <c r="AD2594">
        <f t="shared" si="1948"/>
        <v>0.5556666666666672</v>
      </c>
      <c r="AE2594">
        <f t="shared" si="1949"/>
        <v>-0.27766666666666673</v>
      </c>
      <c r="AF2594">
        <f t="shared" si="1950"/>
        <v>0.5556666666666672</v>
      </c>
      <c r="AG2594">
        <f t="shared" si="1951"/>
        <v>0.55533333333333346</v>
      </c>
      <c r="AH2594">
        <f t="shared" si="1952"/>
        <v>0.5556666666666672</v>
      </c>
      <c r="AI2594">
        <f t="shared" si="1953"/>
        <v>0.55533333333333346</v>
      </c>
      <c r="AJ2594">
        <f t="shared" si="1963"/>
        <v>194.02815598410513</v>
      </c>
      <c r="AK2594">
        <f t="shared" si="1964"/>
        <v>333.44869870975026</v>
      </c>
      <c r="AL2594">
        <f t="shared" si="1965"/>
        <v>44.982809547616583</v>
      </c>
      <c r="AM2594">
        <f t="shared" si="1966"/>
        <v>44.982809547616583</v>
      </c>
      <c r="AN2594">
        <f t="shared" si="1954"/>
        <v>3</v>
      </c>
      <c r="AO2594">
        <f t="shared" si="1955"/>
        <v>4</v>
      </c>
      <c r="AP2594">
        <f t="shared" si="1956"/>
        <v>1</v>
      </c>
      <c r="AQ2594">
        <f t="shared" si="1957"/>
        <v>1</v>
      </c>
      <c r="AR2594">
        <f t="shared" si="1958"/>
        <v>3411</v>
      </c>
      <c r="AS2594" t="str">
        <f t="shared" si="1959"/>
        <v/>
      </c>
      <c r="AT2594" t="str">
        <f t="shared" si="1960"/>
        <v/>
      </c>
      <c r="AU2594" t="str">
        <f t="shared" si="1961"/>
        <v/>
      </c>
      <c r="AV2594" t="str">
        <f t="shared" si="1962"/>
        <v/>
      </c>
      <c r="AW2594" t="str">
        <f t="shared" si="1931"/>
        <v/>
      </c>
      <c r="BA2594">
        <f t="shared" si="1967"/>
        <v>-17.000500000000002</v>
      </c>
      <c r="BB2594">
        <f t="shared" si="1968"/>
        <v>-9.9169999999999998</v>
      </c>
      <c r="BC2594">
        <f t="shared" si="1969"/>
        <v>-16.167000000000002</v>
      </c>
      <c r="BD2594">
        <f t="shared" si="1970"/>
        <v>-9.5004999999999988</v>
      </c>
      <c r="BE2594">
        <f t="shared" si="1971"/>
        <v>-16.167000000000002</v>
      </c>
      <c r="BF2594">
        <f t="shared" si="1972"/>
        <v>-9.0839999999999996</v>
      </c>
      <c r="BG2594">
        <f t="shared" si="1973"/>
        <v>-17.000500000000002</v>
      </c>
      <c r="BH2594">
        <f t="shared" si="1974"/>
        <v>-9.5004999999999988</v>
      </c>
      <c r="BI2594">
        <f t="shared" si="1975"/>
        <v>1.1783935038856934</v>
      </c>
      <c r="BJ2594">
        <f t="shared" si="1976"/>
        <v>0.8335000000000008</v>
      </c>
      <c r="BK2594">
        <f t="shared" si="1977"/>
        <v>1.413789446773476</v>
      </c>
      <c r="BL2594">
        <f t="shared" si="1978"/>
        <v>0.8335000000000008</v>
      </c>
      <c r="BM2594" s="1">
        <v>1.4285714285714277</v>
      </c>
    </row>
    <row r="2595" spans="1:65">
      <c r="A2595" s="16" t="s">
        <v>6019</v>
      </c>
      <c r="E2595"/>
      <c r="F2595" s="17">
        <f t="shared" si="1932"/>
        <v>1113</v>
      </c>
      <c r="G2595" s="3">
        <f t="shared" si="1933"/>
        <v>7</v>
      </c>
      <c r="H2595" s="4">
        <f t="shared" si="1934"/>
        <v>1139</v>
      </c>
      <c r="I2595" s="4">
        <f t="shared" si="1935"/>
        <v>1175</v>
      </c>
      <c r="J2595" s="4">
        <f t="shared" si="1936"/>
        <v>1176</v>
      </c>
      <c r="K2595" s="4">
        <f t="shared" si="1937"/>
        <v>1140</v>
      </c>
      <c r="L2595" s="1">
        <f t="shared" si="1938"/>
        <v>0</v>
      </c>
      <c r="M2595" s="1">
        <f t="shared" si="1939"/>
        <v>0</v>
      </c>
      <c r="N2595" s="1">
        <f t="shared" si="1940"/>
        <v>0</v>
      </c>
      <c r="O2595" s="1">
        <f t="shared" si="1941"/>
        <v>0</v>
      </c>
      <c r="P2595" s="1">
        <f t="shared" si="1942"/>
        <v>0</v>
      </c>
      <c r="Q2595" s="1" t="str">
        <f t="shared" si="1943"/>
        <v/>
      </c>
      <c r="R2595" s="1">
        <f t="shared" si="1944"/>
        <v>-15.333500000000001</v>
      </c>
      <c r="S2595" s="1">
        <f t="shared" si="1945"/>
        <v>-11.762499999999999</v>
      </c>
      <c r="T2595" s="1">
        <f>VLOOKUP($H2595,節点!$E$1:$G$20000,2,FALSE)</f>
        <v>-16.167000000000002</v>
      </c>
      <c r="U2595" s="1">
        <f>VLOOKUP($H2595,節点!$E$1:$G$20000,3,FALSE)</f>
        <v>-12.1</v>
      </c>
      <c r="V2595" s="1">
        <f>VLOOKUP($I2595,節点!$E$1:$G$20000,2,FALSE)</f>
        <v>-14.5</v>
      </c>
      <c r="W2595" s="1">
        <f>VLOOKUP($I2595,節点!$E$1:$G$20000,3,FALSE)</f>
        <v>-12.1</v>
      </c>
      <c r="X2595" s="1">
        <f>VLOOKUP($J2595,節点!$E$1:$G$20000,2,FALSE)</f>
        <v>-14.5</v>
      </c>
      <c r="Y2595" s="1">
        <f>VLOOKUP($J2595,節点!$E$1:$G$20000,3,FALSE)</f>
        <v>-11.425000000000001</v>
      </c>
      <c r="Z2595" s="1">
        <f>VLOOKUP($K2595,節点!$E$1:$G$20000,2,FALSE)</f>
        <v>-16.167000000000002</v>
      </c>
      <c r="AA2595" s="1">
        <f>VLOOKUP($K2595,節点!$E$1:$G$20000,3,FALSE)</f>
        <v>-11.425000000000001</v>
      </c>
      <c r="AB2595">
        <f t="shared" si="1946"/>
        <v>-0.8335000000000008</v>
      </c>
      <c r="AC2595">
        <f t="shared" si="1947"/>
        <v>-0.33750000000000036</v>
      </c>
      <c r="AD2595">
        <f t="shared" si="1948"/>
        <v>0.8335000000000008</v>
      </c>
      <c r="AE2595">
        <f t="shared" si="1949"/>
        <v>-0.33750000000000036</v>
      </c>
      <c r="AF2595">
        <f t="shared" si="1950"/>
        <v>0.8335000000000008</v>
      </c>
      <c r="AG2595">
        <f t="shared" si="1951"/>
        <v>0.33749999999999858</v>
      </c>
      <c r="AH2595">
        <f t="shared" si="1952"/>
        <v>-0.8335000000000008</v>
      </c>
      <c r="AI2595">
        <f t="shared" si="1953"/>
        <v>0.33749999999999858</v>
      </c>
      <c r="AJ2595">
        <f t="shared" si="1963"/>
        <v>202.04396115667549</v>
      </c>
      <c r="AK2595">
        <f t="shared" si="1964"/>
        <v>337.95603884332451</v>
      </c>
      <c r="AL2595">
        <f t="shared" si="1965"/>
        <v>22.04396115667538</v>
      </c>
      <c r="AM2595">
        <f t="shared" si="1966"/>
        <v>157.95603884332462</v>
      </c>
      <c r="AN2595">
        <f t="shared" si="1954"/>
        <v>3</v>
      </c>
      <c r="AO2595">
        <f t="shared" si="1955"/>
        <v>4</v>
      </c>
      <c r="AP2595">
        <f t="shared" si="1956"/>
        <v>1</v>
      </c>
      <c r="AQ2595">
        <f t="shared" si="1957"/>
        <v>2</v>
      </c>
      <c r="AR2595">
        <f t="shared" si="1958"/>
        <v>3412</v>
      </c>
      <c r="AS2595" t="str">
        <f t="shared" si="1959"/>
        <v/>
      </c>
      <c r="AT2595" t="str">
        <f t="shared" si="1960"/>
        <v/>
      </c>
      <c r="AU2595" t="str">
        <f t="shared" si="1961"/>
        <v/>
      </c>
      <c r="AV2595" t="str">
        <f t="shared" si="1962"/>
        <v/>
      </c>
      <c r="AW2595" t="str">
        <f t="shared" si="1931"/>
        <v/>
      </c>
      <c r="BA2595">
        <f t="shared" si="1967"/>
        <v>-15.333500000000001</v>
      </c>
      <c r="BB2595">
        <f t="shared" si="1968"/>
        <v>-12.1</v>
      </c>
      <c r="BC2595">
        <f t="shared" si="1969"/>
        <v>-14.5</v>
      </c>
      <c r="BD2595">
        <f t="shared" si="1970"/>
        <v>-11.762499999999999</v>
      </c>
      <c r="BE2595">
        <f t="shared" si="1971"/>
        <v>-15.333500000000001</v>
      </c>
      <c r="BF2595">
        <f t="shared" si="1972"/>
        <v>-11.425000000000001</v>
      </c>
      <c r="BG2595">
        <f t="shared" si="1973"/>
        <v>-16.167000000000002</v>
      </c>
      <c r="BH2595">
        <f t="shared" si="1974"/>
        <v>-11.762499999999999</v>
      </c>
      <c r="BI2595">
        <f t="shared" si="1975"/>
        <v>0.67499999999999893</v>
      </c>
      <c r="BJ2595">
        <f t="shared" si="1976"/>
        <v>1.6670000000000016</v>
      </c>
      <c r="BK2595">
        <f t="shared" si="1977"/>
        <v>2.4696296296296358</v>
      </c>
      <c r="BL2595">
        <f t="shared" si="1978"/>
        <v>0.67499999999999893</v>
      </c>
      <c r="BM2595" s="1">
        <v>1.4285714285714277</v>
      </c>
    </row>
    <row r="2596" spans="1:65">
      <c r="A2596" s="16" t="s">
        <v>6020</v>
      </c>
      <c r="E2596"/>
      <c r="F2596" s="17">
        <f t="shared" si="1932"/>
        <v>1114</v>
      </c>
      <c r="G2596" s="3">
        <f t="shared" si="1933"/>
        <v>7</v>
      </c>
      <c r="H2596" s="4">
        <f t="shared" si="1934"/>
        <v>1140</v>
      </c>
      <c r="I2596" s="4">
        <f t="shared" si="1935"/>
        <v>1176</v>
      </c>
      <c r="J2596" s="4">
        <f t="shared" si="1936"/>
        <v>1177</v>
      </c>
      <c r="K2596" s="4">
        <f t="shared" si="1937"/>
        <v>1141</v>
      </c>
      <c r="L2596" s="1">
        <f t="shared" si="1938"/>
        <v>0</v>
      </c>
      <c r="M2596" s="1">
        <f t="shared" si="1939"/>
        <v>0</v>
      </c>
      <c r="N2596" s="1">
        <f t="shared" si="1940"/>
        <v>0</v>
      </c>
      <c r="O2596" s="1">
        <f t="shared" si="1941"/>
        <v>0</v>
      </c>
      <c r="P2596" s="1">
        <f t="shared" si="1942"/>
        <v>0</v>
      </c>
      <c r="Q2596" s="1" t="str">
        <f t="shared" si="1943"/>
        <v/>
      </c>
      <c r="R2596" s="1">
        <f t="shared" si="1944"/>
        <v>-15.333500000000001</v>
      </c>
      <c r="S2596" s="1">
        <f t="shared" si="1945"/>
        <v>-11.0875</v>
      </c>
      <c r="T2596" s="1">
        <f>VLOOKUP($H2596,節点!$E$1:$G$20000,2,FALSE)</f>
        <v>-16.167000000000002</v>
      </c>
      <c r="U2596" s="1">
        <f>VLOOKUP($H2596,節点!$E$1:$G$20000,3,FALSE)</f>
        <v>-11.425000000000001</v>
      </c>
      <c r="V2596" s="1">
        <f>VLOOKUP($I2596,節点!$E$1:$G$20000,2,FALSE)</f>
        <v>-14.5</v>
      </c>
      <c r="W2596" s="1">
        <f>VLOOKUP($I2596,節点!$E$1:$G$20000,3,FALSE)</f>
        <v>-11.425000000000001</v>
      </c>
      <c r="X2596" s="1">
        <f>VLOOKUP($J2596,節点!$E$1:$G$20000,2,FALSE)</f>
        <v>-14.5</v>
      </c>
      <c r="Y2596" s="1">
        <f>VLOOKUP($J2596,節点!$E$1:$G$20000,3,FALSE)</f>
        <v>-10.75</v>
      </c>
      <c r="Z2596" s="1">
        <f>VLOOKUP($K2596,節点!$E$1:$G$20000,2,FALSE)</f>
        <v>-16.167000000000002</v>
      </c>
      <c r="AA2596" s="1">
        <f>VLOOKUP($K2596,節点!$E$1:$G$20000,3,FALSE)</f>
        <v>-10.75</v>
      </c>
      <c r="AB2596">
        <f t="shared" si="1946"/>
        <v>-0.8335000000000008</v>
      </c>
      <c r="AC2596">
        <f t="shared" si="1947"/>
        <v>-0.33750000000000036</v>
      </c>
      <c r="AD2596">
        <f t="shared" si="1948"/>
        <v>0.8335000000000008</v>
      </c>
      <c r="AE2596">
        <f t="shared" si="1949"/>
        <v>-0.33750000000000036</v>
      </c>
      <c r="AF2596">
        <f t="shared" si="1950"/>
        <v>0.8335000000000008</v>
      </c>
      <c r="AG2596">
        <f t="shared" si="1951"/>
        <v>0.33750000000000036</v>
      </c>
      <c r="AH2596">
        <f t="shared" si="1952"/>
        <v>-0.8335000000000008</v>
      </c>
      <c r="AI2596">
        <f t="shared" si="1953"/>
        <v>0.33750000000000036</v>
      </c>
      <c r="AJ2596">
        <f t="shared" si="1963"/>
        <v>202.04396115667549</v>
      </c>
      <c r="AK2596">
        <f t="shared" si="1964"/>
        <v>337.95603884332451</v>
      </c>
      <c r="AL2596">
        <f t="shared" si="1965"/>
        <v>22.043961156675486</v>
      </c>
      <c r="AM2596">
        <f t="shared" si="1966"/>
        <v>157.95603884332451</v>
      </c>
      <c r="AN2596">
        <f t="shared" si="1954"/>
        <v>3</v>
      </c>
      <c r="AO2596">
        <f t="shared" si="1955"/>
        <v>4</v>
      </c>
      <c r="AP2596">
        <f t="shared" si="1956"/>
        <v>1</v>
      </c>
      <c r="AQ2596">
        <f t="shared" si="1957"/>
        <v>2</v>
      </c>
      <c r="AR2596">
        <f t="shared" si="1958"/>
        <v>3412</v>
      </c>
      <c r="AS2596" t="str">
        <f t="shared" si="1959"/>
        <v/>
      </c>
      <c r="AT2596" t="str">
        <f t="shared" si="1960"/>
        <v/>
      </c>
      <c r="AU2596" t="str">
        <f t="shared" si="1961"/>
        <v/>
      </c>
      <c r="AV2596" t="str">
        <f t="shared" si="1962"/>
        <v/>
      </c>
      <c r="AW2596" t="str">
        <f t="shared" si="1931"/>
        <v/>
      </c>
      <c r="BA2596">
        <f t="shared" si="1967"/>
        <v>-15.333500000000001</v>
      </c>
      <c r="BB2596">
        <f t="shared" si="1968"/>
        <v>-11.425000000000001</v>
      </c>
      <c r="BC2596">
        <f t="shared" si="1969"/>
        <v>-14.5</v>
      </c>
      <c r="BD2596">
        <f t="shared" si="1970"/>
        <v>-11.0875</v>
      </c>
      <c r="BE2596">
        <f t="shared" si="1971"/>
        <v>-15.333500000000001</v>
      </c>
      <c r="BF2596">
        <f t="shared" si="1972"/>
        <v>-10.75</v>
      </c>
      <c r="BG2596">
        <f t="shared" si="1973"/>
        <v>-16.167000000000002</v>
      </c>
      <c r="BH2596">
        <f t="shared" si="1974"/>
        <v>-11.0875</v>
      </c>
      <c r="BI2596">
        <f t="shared" si="1975"/>
        <v>0.67500000000000071</v>
      </c>
      <c r="BJ2596">
        <f t="shared" si="1976"/>
        <v>1.6670000000000016</v>
      </c>
      <c r="BK2596">
        <f t="shared" si="1977"/>
        <v>2.4696296296296292</v>
      </c>
      <c r="BL2596">
        <f t="shared" si="1978"/>
        <v>0.67500000000000071</v>
      </c>
      <c r="BM2596" s="1">
        <v>1.4285714285714277</v>
      </c>
    </row>
    <row r="2597" spans="1:65">
      <c r="A2597" s="16" t="s">
        <v>6021</v>
      </c>
      <c r="E2597"/>
      <c r="F2597" s="17">
        <f t="shared" si="1932"/>
        <v>1115</v>
      </c>
      <c r="G2597" s="3">
        <f t="shared" si="1933"/>
        <v>7</v>
      </c>
      <c r="H2597" s="4">
        <f t="shared" si="1934"/>
        <v>1141</v>
      </c>
      <c r="I2597" s="4">
        <f t="shared" si="1935"/>
        <v>1177</v>
      </c>
      <c r="J2597" s="4">
        <f t="shared" si="1936"/>
        <v>1178</v>
      </c>
      <c r="K2597" s="4">
        <f t="shared" si="1937"/>
        <v>1142</v>
      </c>
      <c r="L2597" s="1">
        <f t="shared" si="1938"/>
        <v>0</v>
      </c>
      <c r="M2597" s="1">
        <f t="shared" si="1939"/>
        <v>0</v>
      </c>
      <c r="N2597" s="1">
        <f t="shared" si="1940"/>
        <v>0</v>
      </c>
      <c r="O2597" s="1">
        <f t="shared" si="1941"/>
        <v>0</v>
      </c>
      <c r="P2597" s="1">
        <f t="shared" si="1942"/>
        <v>0</v>
      </c>
      <c r="Q2597" s="1" t="str">
        <f t="shared" si="1943"/>
        <v/>
      </c>
      <c r="R2597" s="1">
        <f t="shared" si="1944"/>
        <v>-15.333500000000001</v>
      </c>
      <c r="S2597" s="1">
        <f t="shared" si="1945"/>
        <v>-10.333500000000001</v>
      </c>
      <c r="T2597" s="1">
        <f>VLOOKUP($H2597,節点!$E$1:$G$20000,2,FALSE)</f>
        <v>-16.167000000000002</v>
      </c>
      <c r="U2597" s="1">
        <f>VLOOKUP($H2597,節点!$E$1:$G$20000,3,FALSE)</f>
        <v>-10.75</v>
      </c>
      <c r="V2597" s="1">
        <f>VLOOKUP($I2597,節点!$E$1:$G$20000,2,FALSE)</f>
        <v>-14.5</v>
      </c>
      <c r="W2597" s="1">
        <f>VLOOKUP($I2597,節点!$E$1:$G$20000,3,FALSE)</f>
        <v>-10.75</v>
      </c>
      <c r="X2597" s="1">
        <f>VLOOKUP($J2597,節点!$E$1:$G$20000,2,FALSE)</f>
        <v>-14.5</v>
      </c>
      <c r="Y2597" s="1">
        <f>VLOOKUP($J2597,節点!$E$1:$G$20000,3,FALSE)</f>
        <v>-9.9169999999999998</v>
      </c>
      <c r="Z2597" s="1">
        <f>VLOOKUP($K2597,節点!$E$1:$G$20000,2,FALSE)</f>
        <v>-16.167000000000002</v>
      </c>
      <c r="AA2597" s="1">
        <f>VLOOKUP($K2597,節点!$E$1:$G$20000,3,FALSE)</f>
        <v>-9.9169999999999998</v>
      </c>
      <c r="AB2597">
        <f t="shared" si="1946"/>
        <v>-0.8335000000000008</v>
      </c>
      <c r="AC2597">
        <f t="shared" si="1947"/>
        <v>-0.4164999999999992</v>
      </c>
      <c r="AD2597">
        <f t="shared" si="1948"/>
        <v>0.8335000000000008</v>
      </c>
      <c r="AE2597">
        <f t="shared" si="1949"/>
        <v>-0.4164999999999992</v>
      </c>
      <c r="AF2597">
        <f t="shared" si="1950"/>
        <v>0.8335000000000008</v>
      </c>
      <c r="AG2597">
        <f t="shared" si="1951"/>
        <v>0.41650000000000098</v>
      </c>
      <c r="AH2597">
        <f t="shared" si="1952"/>
        <v>-0.8335000000000008</v>
      </c>
      <c r="AI2597">
        <f t="shared" si="1953"/>
        <v>0.41650000000000098</v>
      </c>
      <c r="AJ2597">
        <f t="shared" si="1963"/>
        <v>206.55130129024971</v>
      </c>
      <c r="AK2597">
        <f t="shared" si="1964"/>
        <v>333.44869870975032</v>
      </c>
      <c r="AL2597">
        <f t="shared" si="1965"/>
        <v>26.551301290249807</v>
      </c>
      <c r="AM2597">
        <f t="shared" si="1966"/>
        <v>153.4486987097502</v>
      </c>
      <c r="AN2597">
        <f t="shared" si="1954"/>
        <v>3</v>
      </c>
      <c r="AO2597">
        <f t="shared" si="1955"/>
        <v>4</v>
      </c>
      <c r="AP2597">
        <f t="shared" si="1956"/>
        <v>1</v>
      </c>
      <c r="AQ2597">
        <f t="shared" si="1957"/>
        <v>2</v>
      </c>
      <c r="AR2597">
        <f t="shared" si="1958"/>
        <v>3412</v>
      </c>
      <c r="AS2597" t="str">
        <f t="shared" si="1959"/>
        <v/>
      </c>
      <c r="AT2597" t="str">
        <f t="shared" si="1960"/>
        <v/>
      </c>
      <c r="AU2597" t="str">
        <f t="shared" si="1961"/>
        <v/>
      </c>
      <c r="AV2597" t="str">
        <f t="shared" si="1962"/>
        <v/>
      </c>
      <c r="AW2597" t="str">
        <f t="shared" si="1931"/>
        <v/>
      </c>
      <c r="BA2597">
        <f t="shared" si="1967"/>
        <v>-15.333500000000001</v>
      </c>
      <c r="BB2597">
        <f t="shared" si="1968"/>
        <v>-10.75</v>
      </c>
      <c r="BC2597">
        <f t="shared" si="1969"/>
        <v>-14.5</v>
      </c>
      <c r="BD2597">
        <f t="shared" si="1970"/>
        <v>-10.333500000000001</v>
      </c>
      <c r="BE2597">
        <f t="shared" si="1971"/>
        <v>-15.333500000000001</v>
      </c>
      <c r="BF2597">
        <f t="shared" si="1972"/>
        <v>-9.9169999999999998</v>
      </c>
      <c r="BG2597">
        <f t="shared" si="1973"/>
        <v>-16.167000000000002</v>
      </c>
      <c r="BH2597">
        <f t="shared" si="1974"/>
        <v>-10.333500000000001</v>
      </c>
      <c r="BI2597">
        <f t="shared" si="1975"/>
        <v>0.83300000000000018</v>
      </c>
      <c r="BJ2597">
        <f t="shared" si="1976"/>
        <v>1.6670000000000016</v>
      </c>
      <c r="BK2597">
        <f t="shared" si="1977"/>
        <v>2.0012004801920784</v>
      </c>
      <c r="BL2597">
        <f t="shared" si="1978"/>
        <v>0.83300000000000018</v>
      </c>
      <c r="BM2597" s="1">
        <v>1.4285714285714277</v>
      </c>
    </row>
    <row r="2598" spans="1:65">
      <c r="A2598" s="16" t="s">
        <v>6022</v>
      </c>
      <c r="E2598"/>
      <c r="F2598" s="17">
        <f t="shared" si="1932"/>
        <v>1116</v>
      </c>
      <c r="G2598" s="3">
        <f t="shared" si="1933"/>
        <v>7</v>
      </c>
      <c r="H2598" s="4">
        <f t="shared" si="1934"/>
        <v>1142</v>
      </c>
      <c r="I2598" s="4">
        <f t="shared" si="1935"/>
        <v>1178</v>
      </c>
      <c r="J2598" s="4">
        <f t="shared" si="1936"/>
        <v>1179</v>
      </c>
      <c r="K2598" s="4">
        <f t="shared" si="1937"/>
        <v>1143</v>
      </c>
      <c r="L2598" s="1">
        <f t="shared" si="1938"/>
        <v>0</v>
      </c>
      <c r="M2598" s="1">
        <f t="shared" si="1939"/>
        <v>0</v>
      </c>
      <c r="N2598" s="1">
        <f t="shared" si="1940"/>
        <v>0</v>
      </c>
      <c r="O2598" s="1">
        <f t="shared" si="1941"/>
        <v>0</v>
      </c>
      <c r="P2598" s="1">
        <f t="shared" si="1942"/>
        <v>0</v>
      </c>
      <c r="Q2598" s="1" t="str">
        <f t="shared" si="1943"/>
        <v/>
      </c>
      <c r="R2598" s="1">
        <f t="shared" si="1944"/>
        <v>-15.333500000000001</v>
      </c>
      <c r="S2598" s="1">
        <f t="shared" si="1945"/>
        <v>-9.5004999999999988</v>
      </c>
      <c r="T2598" s="1">
        <f>VLOOKUP($H2598,節点!$E$1:$G$20000,2,FALSE)</f>
        <v>-16.167000000000002</v>
      </c>
      <c r="U2598" s="1">
        <f>VLOOKUP($H2598,節点!$E$1:$G$20000,3,FALSE)</f>
        <v>-9.9169999999999998</v>
      </c>
      <c r="V2598" s="1">
        <f>VLOOKUP($I2598,節点!$E$1:$G$20000,2,FALSE)</f>
        <v>-14.5</v>
      </c>
      <c r="W2598" s="1">
        <f>VLOOKUP($I2598,節点!$E$1:$G$20000,3,FALSE)</f>
        <v>-9.9169999999999998</v>
      </c>
      <c r="X2598" s="1">
        <f>VLOOKUP($J2598,節点!$E$1:$G$20000,2,FALSE)</f>
        <v>-14.5</v>
      </c>
      <c r="Y2598" s="1">
        <f>VLOOKUP($J2598,節点!$E$1:$G$20000,3,FALSE)</f>
        <v>-9.0839999999999996</v>
      </c>
      <c r="Z2598" s="1">
        <f>VLOOKUP($K2598,節点!$E$1:$G$20000,2,FALSE)</f>
        <v>-16.167000000000002</v>
      </c>
      <c r="AA2598" s="1">
        <f>VLOOKUP($K2598,節点!$E$1:$G$20000,3,FALSE)</f>
        <v>-9.0839999999999996</v>
      </c>
      <c r="AB2598">
        <f t="shared" si="1946"/>
        <v>-0.8335000000000008</v>
      </c>
      <c r="AC2598">
        <f t="shared" si="1947"/>
        <v>-0.41650000000000098</v>
      </c>
      <c r="AD2598">
        <f t="shared" si="1948"/>
        <v>0.8335000000000008</v>
      </c>
      <c r="AE2598">
        <f t="shared" si="1949"/>
        <v>-0.41650000000000098</v>
      </c>
      <c r="AF2598">
        <f t="shared" si="1950"/>
        <v>0.8335000000000008</v>
      </c>
      <c r="AG2598">
        <f t="shared" si="1951"/>
        <v>0.4164999999999992</v>
      </c>
      <c r="AH2598">
        <f t="shared" si="1952"/>
        <v>-0.8335000000000008</v>
      </c>
      <c r="AI2598">
        <f t="shared" si="1953"/>
        <v>0.4164999999999992</v>
      </c>
      <c r="AJ2598">
        <f t="shared" si="1963"/>
        <v>206.5513012902498</v>
      </c>
      <c r="AK2598">
        <f t="shared" si="1964"/>
        <v>333.4486987097502</v>
      </c>
      <c r="AL2598">
        <f t="shared" si="1965"/>
        <v>26.551301290249707</v>
      </c>
      <c r="AM2598">
        <f t="shared" si="1966"/>
        <v>153.44869870975029</v>
      </c>
      <c r="AN2598">
        <f t="shared" si="1954"/>
        <v>3</v>
      </c>
      <c r="AO2598">
        <f t="shared" si="1955"/>
        <v>4</v>
      </c>
      <c r="AP2598">
        <f t="shared" si="1956"/>
        <v>1</v>
      </c>
      <c r="AQ2598">
        <f t="shared" si="1957"/>
        <v>2</v>
      </c>
      <c r="AR2598">
        <f t="shared" si="1958"/>
        <v>3412</v>
      </c>
      <c r="AS2598" t="str">
        <f t="shared" si="1959"/>
        <v/>
      </c>
      <c r="AT2598" t="str">
        <f t="shared" si="1960"/>
        <v/>
      </c>
      <c r="AU2598" t="str">
        <f t="shared" si="1961"/>
        <v/>
      </c>
      <c r="AV2598" t="str">
        <f t="shared" si="1962"/>
        <v/>
      </c>
      <c r="AW2598" t="str">
        <f t="shared" si="1931"/>
        <v/>
      </c>
      <c r="BA2598">
        <f t="shared" si="1967"/>
        <v>-15.333500000000001</v>
      </c>
      <c r="BB2598">
        <f t="shared" si="1968"/>
        <v>-9.9169999999999998</v>
      </c>
      <c r="BC2598">
        <f t="shared" si="1969"/>
        <v>-14.5</v>
      </c>
      <c r="BD2598">
        <f t="shared" si="1970"/>
        <v>-9.5004999999999988</v>
      </c>
      <c r="BE2598">
        <f t="shared" si="1971"/>
        <v>-15.333500000000001</v>
      </c>
      <c r="BF2598">
        <f t="shared" si="1972"/>
        <v>-9.0839999999999996</v>
      </c>
      <c r="BG2598">
        <f t="shared" si="1973"/>
        <v>-16.167000000000002</v>
      </c>
      <c r="BH2598">
        <f t="shared" si="1974"/>
        <v>-9.5004999999999988</v>
      </c>
      <c r="BI2598">
        <f t="shared" si="1975"/>
        <v>0.83300000000000018</v>
      </c>
      <c r="BJ2598">
        <f t="shared" si="1976"/>
        <v>1.6670000000000016</v>
      </c>
      <c r="BK2598">
        <f t="shared" si="1977"/>
        <v>2.0012004801920784</v>
      </c>
      <c r="BL2598">
        <f t="shared" si="1978"/>
        <v>0.83300000000000018</v>
      </c>
      <c r="BM2598" s="1">
        <v>1.4285714285714277</v>
      </c>
    </row>
    <row r="2599" spans="1:65">
      <c r="A2599" s="16" t="s">
        <v>6023</v>
      </c>
      <c r="E2599"/>
      <c r="F2599" s="17">
        <f t="shared" si="1932"/>
        <v>1125</v>
      </c>
      <c r="G2599" s="3">
        <f t="shared" si="1933"/>
        <v>7</v>
      </c>
      <c r="H2599" s="4">
        <f t="shared" si="1934"/>
        <v>1143</v>
      </c>
      <c r="I2599" s="4">
        <f t="shared" si="1935"/>
        <v>1179</v>
      </c>
      <c r="J2599" s="4">
        <f t="shared" si="1936"/>
        <v>1180</v>
      </c>
      <c r="K2599" s="4">
        <f t="shared" si="1937"/>
        <v>1180</v>
      </c>
      <c r="L2599" s="1">
        <f t="shared" si="1938"/>
        <v>0</v>
      </c>
      <c r="M2599" s="1">
        <f t="shared" si="1939"/>
        <v>0</v>
      </c>
      <c r="N2599" s="1">
        <f t="shared" si="1940"/>
        <v>1</v>
      </c>
      <c r="O2599" s="1">
        <f t="shared" si="1941"/>
        <v>0</v>
      </c>
      <c r="P2599" s="1">
        <f t="shared" si="1942"/>
        <v>1</v>
      </c>
      <c r="Q2599" s="1" t="str">
        <f t="shared" si="1943"/>
        <v>三角形</v>
      </c>
      <c r="R2599" s="1">
        <f t="shared" si="1944"/>
        <v>-15.055666666666667</v>
      </c>
      <c r="S2599" s="1">
        <f t="shared" si="1945"/>
        <v>-8.8059999999999992</v>
      </c>
      <c r="T2599" s="1">
        <f>VLOOKUP($H2599,節点!$E$1:$G$20000,2,FALSE)</f>
        <v>-16.167000000000002</v>
      </c>
      <c r="U2599" s="1">
        <f>VLOOKUP($H2599,節点!$E$1:$G$20000,3,FALSE)</f>
        <v>-9.0839999999999996</v>
      </c>
      <c r="V2599" s="1">
        <f>VLOOKUP($I2599,節点!$E$1:$G$20000,2,FALSE)</f>
        <v>-14.5</v>
      </c>
      <c r="W2599" s="1">
        <f>VLOOKUP($I2599,節点!$E$1:$G$20000,3,FALSE)</f>
        <v>-9.0839999999999996</v>
      </c>
      <c r="X2599" s="1">
        <f>VLOOKUP($J2599,節点!$E$1:$G$20000,2,FALSE)</f>
        <v>-14.5</v>
      </c>
      <c r="Y2599" s="1">
        <f>VLOOKUP($J2599,節点!$E$1:$G$20000,3,FALSE)</f>
        <v>-8.25</v>
      </c>
      <c r="Z2599" s="1">
        <f>VLOOKUP($K2599,節点!$E$1:$G$20000,2,FALSE)</f>
        <v>-14.5</v>
      </c>
      <c r="AA2599" s="1">
        <f>VLOOKUP($K2599,節点!$E$1:$G$20000,3,FALSE)</f>
        <v>-8.25</v>
      </c>
      <c r="AB2599">
        <f t="shared" si="1946"/>
        <v>-1.1113333333333344</v>
      </c>
      <c r="AC2599">
        <f t="shared" si="1947"/>
        <v>-0.27800000000000047</v>
      </c>
      <c r="AD2599">
        <f t="shared" si="1948"/>
        <v>0.5556666666666672</v>
      </c>
      <c r="AE2599">
        <f t="shared" si="1949"/>
        <v>-0.27800000000000047</v>
      </c>
      <c r="AF2599">
        <f t="shared" si="1950"/>
        <v>0.5556666666666672</v>
      </c>
      <c r="AG2599">
        <f t="shared" si="1951"/>
        <v>0.55599999999999916</v>
      </c>
      <c r="AH2599">
        <f t="shared" si="1952"/>
        <v>0.5556666666666672</v>
      </c>
      <c r="AI2599">
        <f t="shared" si="1953"/>
        <v>0.55599999999999916</v>
      </c>
      <c r="AJ2599">
        <f t="shared" si="1963"/>
        <v>194.04433038100095</v>
      </c>
      <c r="AK2599">
        <f t="shared" si="1964"/>
        <v>333.42120223501081</v>
      </c>
      <c r="AL2599">
        <f t="shared" si="1965"/>
        <v>45.017180143267083</v>
      </c>
      <c r="AM2599">
        <f t="shared" si="1966"/>
        <v>45.017180143267083</v>
      </c>
      <c r="AN2599">
        <f t="shared" si="1954"/>
        <v>3</v>
      </c>
      <c r="AO2599">
        <f t="shared" si="1955"/>
        <v>4</v>
      </c>
      <c r="AP2599">
        <f t="shared" si="1956"/>
        <v>1</v>
      </c>
      <c r="AQ2599">
        <f t="shared" si="1957"/>
        <v>1</v>
      </c>
      <c r="AR2599">
        <f t="shared" si="1958"/>
        <v>3411</v>
      </c>
      <c r="AS2599" t="str">
        <f t="shared" si="1959"/>
        <v/>
      </c>
      <c r="AT2599" t="str">
        <f t="shared" si="1960"/>
        <v/>
      </c>
      <c r="AU2599" t="str">
        <f t="shared" si="1961"/>
        <v/>
      </c>
      <c r="AV2599" t="str">
        <f t="shared" si="1962"/>
        <v/>
      </c>
      <c r="AW2599" t="str">
        <f t="shared" si="1931"/>
        <v/>
      </c>
      <c r="BA2599">
        <f t="shared" si="1967"/>
        <v>-15.333500000000001</v>
      </c>
      <c r="BB2599">
        <f t="shared" si="1968"/>
        <v>-9.0839999999999996</v>
      </c>
      <c r="BC2599">
        <f t="shared" si="1969"/>
        <v>-14.5</v>
      </c>
      <c r="BD2599">
        <f t="shared" si="1970"/>
        <v>-8.6669999999999998</v>
      </c>
      <c r="BE2599">
        <f t="shared" si="1971"/>
        <v>-14.5</v>
      </c>
      <c r="BF2599">
        <f t="shared" si="1972"/>
        <v>-8.25</v>
      </c>
      <c r="BG2599">
        <f t="shared" si="1973"/>
        <v>-15.333500000000001</v>
      </c>
      <c r="BH2599">
        <f t="shared" si="1974"/>
        <v>-8.6669999999999998</v>
      </c>
      <c r="BI2599">
        <f t="shared" si="1975"/>
        <v>1.1791006106350723</v>
      </c>
      <c r="BJ2599">
        <f t="shared" si="1976"/>
        <v>0.8335000000000008</v>
      </c>
      <c r="BK2599">
        <f t="shared" si="1977"/>
        <v>1.4146378052010453</v>
      </c>
      <c r="BL2599">
        <f t="shared" si="1978"/>
        <v>0.8335000000000008</v>
      </c>
      <c r="BM2599" s="1">
        <v>1.4285714285714277</v>
      </c>
    </row>
    <row r="2600" spans="1:65">
      <c r="A2600" s="16" t="s">
        <v>6024</v>
      </c>
      <c r="E2600"/>
      <c r="F2600" s="17">
        <f t="shared" si="1932"/>
        <v>1149</v>
      </c>
      <c r="G2600" s="3">
        <f t="shared" si="1933"/>
        <v>7</v>
      </c>
      <c r="H2600" s="4">
        <f t="shared" si="1934"/>
        <v>1175</v>
      </c>
      <c r="I2600" s="4">
        <f t="shared" si="1935"/>
        <v>1211</v>
      </c>
      <c r="J2600" s="4">
        <f t="shared" si="1936"/>
        <v>1212</v>
      </c>
      <c r="K2600" s="4">
        <f t="shared" si="1937"/>
        <v>1176</v>
      </c>
      <c r="L2600" s="1">
        <f t="shared" si="1938"/>
        <v>0</v>
      </c>
      <c r="M2600" s="1">
        <f t="shared" si="1939"/>
        <v>0</v>
      </c>
      <c r="N2600" s="1">
        <f t="shared" si="1940"/>
        <v>0</v>
      </c>
      <c r="O2600" s="1">
        <f t="shared" si="1941"/>
        <v>0</v>
      </c>
      <c r="P2600" s="1">
        <f t="shared" si="1942"/>
        <v>0</v>
      </c>
      <c r="Q2600" s="1" t="str">
        <f t="shared" si="1943"/>
        <v/>
      </c>
      <c r="R2600" s="1">
        <f t="shared" si="1944"/>
        <v>-13.667</v>
      </c>
      <c r="S2600" s="1">
        <f t="shared" si="1945"/>
        <v>-11.762499999999999</v>
      </c>
      <c r="T2600" s="1">
        <f>VLOOKUP($H2600,節点!$E$1:$G$20000,2,FALSE)</f>
        <v>-14.5</v>
      </c>
      <c r="U2600" s="1">
        <f>VLOOKUP($H2600,節点!$E$1:$G$20000,3,FALSE)</f>
        <v>-12.1</v>
      </c>
      <c r="V2600" s="1">
        <f>VLOOKUP($I2600,節点!$E$1:$G$20000,2,FALSE)</f>
        <v>-12.834</v>
      </c>
      <c r="W2600" s="1">
        <f>VLOOKUP($I2600,節点!$E$1:$G$20000,3,FALSE)</f>
        <v>-12.1</v>
      </c>
      <c r="X2600" s="1">
        <f>VLOOKUP($J2600,節点!$E$1:$G$20000,2,FALSE)</f>
        <v>-12.834</v>
      </c>
      <c r="Y2600" s="1">
        <f>VLOOKUP($J2600,節点!$E$1:$G$20000,3,FALSE)</f>
        <v>-11.425000000000001</v>
      </c>
      <c r="Z2600" s="1">
        <f>VLOOKUP($K2600,節点!$E$1:$G$20000,2,FALSE)</f>
        <v>-14.5</v>
      </c>
      <c r="AA2600" s="1">
        <f>VLOOKUP($K2600,節点!$E$1:$G$20000,3,FALSE)</f>
        <v>-11.425000000000001</v>
      </c>
      <c r="AB2600">
        <f t="shared" si="1946"/>
        <v>-0.83300000000000018</v>
      </c>
      <c r="AC2600">
        <f t="shared" si="1947"/>
        <v>-0.33750000000000036</v>
      </c>
      <c r="AD2600">
        <f t="shared" si="1948"/>
        <v>0.83300000000000018</v>
      </c>
      <c r="AE2600">
        <f t="shared" si="1949"/>
        <v>-0.33750000000000036</v>
      </c>
      <c r="AF2600">
        <f t="shared" si="1950"/>
        <v>0.83300000000000018</v>
      </c>
      <c r="AG2600">
        <f t="shared" si="1951"/>
        <v>0.33749999999999858</v>
      </c>
      <c r="AH2600">
        <f t="shared" si="1952"/>
        <v>-0.83300000000000018</v>
      </c>
      <c r="AI2600">
        <f t="shared" si="1953"/>
        <v>0.33749999999999858</v>
      </c>
      <c r="AJ2600">
        <f t="shared" si="1963"/>
        <v>202.05592418821067</v>
      </c>
      <c r="AK2600">
        <f t="shared" si="1964"/>
        <v>337.94407581178933</v>
      </c>
      <c r="AL2600">
        <f t="shared" si="1965"/>
        <v>22.05592418821055</v>
      </c>
      <c r="AM2600">
        <f t="shared" si="1966"/>
        <v>157.94407581178945</v>
      </c>
      <c r="AN2600">
        <f t="shared" si="1954"/>
        <v>3</v>
      </c>
      <c r="AO2600">
        <f t="shared" si="1955"/>
        <v>4</v>
      </c>
      <c r="AP2600">
        <f t="shared" si="1956"/>
        <v>1</v>
      </c>
      <c r="AQ2600">
        <f t="shared" si="1957"/>
        <v>2</v>
      </c>
      <c r="AR2600">
        <f t="shared" si="1958"/>
        <v>3412</v>
      </c>
      <c r="AS2600" t="str">
        <f t="shared" si="1959"/>
        <v/>
      </c>
      <c r="AT2600" t="str">
        <f t="shared" si="1960"/>
        <v/>
      </c>
      <c r="AU2600" t="str">
        <f t="shared" si="1961"/>
        <v/>
      </c>
      <c r="AV2600" t="str">
        <f t="shared" si="1962"/>
        <v/>
      </c>
      <c r="AW2600" t="str">
        <f t="shared" si="1931"/>
        <v/>
      </c>
      <c r="BA2600">
        <f t="shared" si="1967"/>
        <v>-13.667</v>
      </c>
      <c r="BB2600">
        <f t="shared" si="1968"/>
        <v>-12.1</v>
      </c>
      <c r="BC2600">
        <f t="shared" si="1969"/>
        <v>-12.834</v>
      </c>
      <c r="BD2600">
        <f t="shared" si="1970"/>
        <v>-11.762499999999999</v>
      </c>
      <c r="BE2600">
        <f t="shared" si="1971"/>
        <v>-13.667</v>
      </c>
      <c r="BF2600">
        <f t="shared" si="1972"/>
        <v>-11.425000000000001</v>
      </c>
      <c r="BG2600">
        <f t="shared" si="1973"/>
        <v>-14.5</v>
      </c>
      <c r="BH2600">
        <f t="shared" si="1974"/>
        <v>-11.762499999999999</v>
      </c>
      <c r="BI2600">
        <f t="shared" si="1975"/>
        <v>0.67499999999999893</v>
      </c>
      <c r="BJ2600">
        <f t="shared" si="1976"/>
        <v>1.6660000000000004</v>
      </c>
      <c r="BK2600">
        <f t="shared" si="1977"/>
        <v>2.4681481481481526</v>
      </c>
      <c r="BL2600">
        <f t="shared" si="1978"/>
        <v>0.67499999999999893</v>
      </c>
      <c r="BM2600" s="1">
        <v>1.4285714285714277</v>
      </c>
    </row>
    <row r="2601" spans="1:65">
      <c r="A2601" s="16" t="s">
        <v>6025</v>
      </c>
      <c r="E2601"/>
      <c r="F2601" s="17">
        <f t="shared" si="1932"/>
        <v>1150</v>
      </c>
      <c r="G2601" s="3">
        <f t="shared" si="1933"/>
        <v>7</v>
      </c>
      <c r="H2601" s="4">
        <f t="shared" si="1934"/>
        <v>1176</v>
      </c>
      <c r="I2601" s="4">
        <f t="shared" si="1935"/>
        <v>1212</v>
      </c>
      <c r="J2601" s="4">
        <f t="shared" si="1936"/>
        <v>1213</v>
      </c>
      <c r="K2601" s="4">
        <f t="shared" si="1937"/>
        <v>1177</v>
      </c>
      <c r="L2601" s="1">
        <f t="shared" si="1938"/>
        <v>0</v>
      </c>
      <c r="M2601" s="1">
        <f t="shared" si="1939"/>
        <v>0</v>
      </c>
      <c r="N2601" s="1">
        <f t="shared" si="1940"/>
        <v>0</v>
      </c>
      <c r="O2601" s="1">
        <f t="shared" si="1941"/>
        <v>0</v>
      </c>
      <c r="P2601" s="1">
        <f t="shared" si="1942"/>
        <v>0</v>
      </c>
      <c r="Q2601" s="1" t="str">
        <f t="shared" si="1943"/>
        <v/>
      </c>
      <c r="R2601" s="1">
        <f t="shared" si="1944"/>
        <v>-13.667</v>
      </c>
      <c r="S2601" s="1">
        <f t="shared" si="1945"/>
        <v>-11.0875</v>
      </c>
      <c r="T2601" s="1">
        <f>VLOOKUP($H2601,節点!$E$1:$G$20000,2,FALSE)</f>
        <v>-14.5</v>
      </c>
      <c r="U2601" s="1">
        <f>VLOOKUP($H2601,節点!$E$1:$G$20000,3,FALSE)</f>
        <v>-11.425000000000001</v>
      </c>
      <c r="V2601" s="1">
        <f>VLOOKUP($I2601,節点!$E$1:$G$20000,2,FALSE)</f>
        <v>-12.834</v>
      </c>
      <c r="W2601" s="1">
        <f>VLOOKUP($I2601,節点!$E$1:$G$20000,3,FALSE)</f>
        <v>-11.425000000000001</v>
      </c>
      <c r="X2601" s="1">
        <f>VLOOKUP($J2601,節点!$E$1:$G$20000,2,FALSE)</f>
        <v>-12.834</v>
      </c>
      <c r="Y2601" s="1">
        <f>VLOOKUP($J2601,節点!$E$1:$G$20000,3,FALSE)</f>
        <v>-10.75</v>
      </c>
      <c r="Z2601" s="1">
        <f>VLOOKUP($K2601,節点!$E$1:$G$20000,2,FALSE)</f>
        <v>-14.5</v>
      </c>
      <c r="AA2601" s="1">
        <f>VLOOKUP($K2601,節点!$E$1:$G$20000,3,FALSE)</f>
        <v>-10.75</v>
      </c>
      <c r="AB2601">
        <f t="shared" si="1946"/>
        <v>-0.83300000000000018</v>
      </c>
      <c r="AC2601">
        <f t="shared" si="1947"/>
        <v>-0.33750000000000036</v>
      </c>
      <c r="AD2601">
        <f t="shared" si="1948"/>
        <v>0.83300000000000018</v>
      </c>
      <c r="AE2601">
        <f t="shared" si="1949"/>
        <v>-0.33750000000000036</v>
      </c>
      <c r="AF2601">
        <f t="shared" si="1950"/>
        <v>0.83300000000000018</v>
      </c>
      <c r="AG2601">
        <f t="shared" si="1951"/>
        <v>0.33750000000000036</v>
      </c>
      <c r="AH2601">
        <f t="shared" si="1952"/>
        <v>-0.83300000000000018</v>
      </c>
      <c r="AI2601">
        <f t="shared" si="1953"/>
        <v>0.33750000000000036</v>
      </c>
      <c r="AJ2601">
        <f t="shared" si="1963"/>
        <v>202.05592418821067</v>
      </c>
      <c r="AK2601">
        <f t="shared" si="1964"/>
        <v>337.94407581178933</v>
      </c>
      <c r="AL2601">
        <f t="shared" si="1965"/>
        <v>22.055924188210653</v>
      </c>
      <c r="AM2601">
        <f t="shared" si="1966"/>
        <v>157.94407581178933</v>
      </c>
      <c r="AN2601">
        <f t="shared" si="1954"/>
        <v>3</v>
      </c>
      <c r="AO2601">
        <f t="shared" si="1955"/>
        <v>4</v>
      </c>
      <c r="AP2601">
        <f t="shared" si="1956"/>
        <v>1</v>
      </c>
      <c r="AQ2601">
        <f t="shared" si="1957"/>
        <v>2</v>
      </c>
      <c r="AR2601">
        <f t="shared" si="1958"/>
        <v>3412</v>
      </c>
      <c r="AS2601" t="str">
        <f t="shared" si="1959"/>
        <v/>
      </c>
      <c r="AT2601" t="str">
        <f t="shared" si="1960"/>
        <v/>
      </c>
      <c r="AU2601" t="str">
        <f t="shared" si="1961"/>
        <v/>
      </c>
      <c r="AV2601" t="str">
        <f t="shared" si="1962"/>
        <v/>
      </c>
      <c r="AW2601" t="str">
        <f t="shared" si="1931"/>
        <v/>
      </c>
      <c r="BA2601">
        <f t="shared" si="1967"/>
        <v>-13.667</v>
      </c>
      <c r="BB2601">
        <f t="shared" si="1968"/>
        <v>-11.425000000000001</v>
      </c>
      <c r="BC2601">
        <f t="shared" si="1969"/>
        <v>-12.834</v>
      </c>
      <c r="BD2601">
        <f t="shared" si="1970"/>
        <v>-11.0875</v>
      </c>
      <c r="BE2601">
        <f t="shared" si="1971"/>
        <v>-13.667</v>
      </c>
      <c r="BF2601">
        <f t="shared" si="1972"/>
        <v>-10.75</v>
      </c>
      <c r="BG2601">
        <f t="shared" si="1973"/>
        <v>-14.5</v>
      </c>
      <c r="BH2601">
        <f t="shared" si="1974"/>
        <v>-11.0875</v>
      </c>
      <c r="BI2601">
        <f t="shared" si="1975"/>
        <v>0.67500000000000071</v>
      </c>
      <c r="BJ2601">
        <f t="shared" si="1976"/>
        <v>1.6660000000000004</v>
      </c>
      <c r="BK2601">
        <f t="shared" si="1977"/>
        <v>2.468148148148146</v>
      </c>
      <c r="BL2601">
        <f t="shared" si="1978"/>
        <v>0.67500000000000071</v>
      </c>
      <c r="BM2601" s="1">
        <v>1.4285714285714277</v>
      </c>
    </row>
    <row r="2602" spans="1:65">
      <c r="A2602" s="16" t="s">
        <v>6026</v>
      </c>
      <c r="E2602"/>
      <c r="F2602" s="17">
        <f t="shared" si="1932"/>
        <v>1151</v>
      </c>
      <c r="G2602" s="3">
        <f t="shared" si="1933"/>
        <v>7</v>
      </c>
      <c r="H2602" s="4">
        <f t="shared" si="1934"/>
        <v>1177</v>
      </c>
      <c r="I2602" s="4">
        <f t="shared" si="1935"/>
        <v>1213</v>
      </c>
      <c r="J2602" s="4">
        <f t="shared" si="1936"/>
        <v>1214</v>
      </c>
      <c r="K2602" s="4">
        <f t="shared" si="1937"/>
        <v>1178</v>
      </c>
      <c r="L2602" s="1">
        <f t="shared" si="1938"/>
        <v>0</v>
      </c>
      <c r="M2602" s="1">
        <f t="shared" si="1939"/>
        <v>0</v>
      </c>
      <c r="N2602" s="1">
        <f t="shared" si="1940"/>
        <v>0</v>
      </c>
      <c r="O2602" s="1">
        <f t="shared" si="1941"/>
        <v>0</v>
      </c>
      <c r="P2602" s="1">
        <f t="shared" si="1942"/>
        <v>0</v>
      </c>
      <c r="Q2602" s="1" t="str">
        <f t="shared" si="1943"/>
        <v/>
      </c>
      <c r="R2602" s="1">
        <f t="shared" si="1944"/>
        <v>-13.667</v>
      </c>
      <c r="S2602" s="1">
        <f t="shared" si="1945"/>
        <v>-10.333500000000001</v>
      </c>
      <c r="T2602" s="1">
        <f>VLOOKUP($H2602,節点!$E$1:$G$20000,2,FALSE)</f>
        <v>-14.5</v>
      </c>
      <c r="U2602" s="1">
        <f>VLOOKUP($H2602,節点!$E$1:$G$20000,3,FALSE)</f>
        <v>-10.75</v>
      </c>
      <c r="V2602" s="1">
        <f>VLOOKUP($I2602,節点!$E$1:$G$20000,2,FALSE)</f>
        <v>-12.834</v>
      </c>
      <c r="W2602" s="1">
        <f>VLOOKUP($I2602,節点!$E$1:$G$20000,3,FALSE)</f>
        <v>-10.75</v>
      </c>
      <c r="X2602" s="1">
        <f>VLOOKUP($J2602,節点!$E$1:$G$20000,2,FALSE)</f>
        <v>-12.834</v>
      </c>
      <c r="Y2602" s="1">
        <f>VLOOKUP($J2602,節点!$E$1:$G$20000,3,FALSE)</f>
        <v>-9.9169999999999998</v>
      </c>
      <c r="Z2602" s="1">
        <f>VLOOKUP($K2602,節点!$E$1:$G$20000,2,FALSE)</f>
        <v>-14.5</v>
      </c>
      <c r="AA2602" s="1">
        <f>VLOOKUP($K2602,節点!$E$1:$G$20000,3,FALSE)</f>
        <v>-9.9169999999999998</v>
      </c>
      <c r="AB2602">
        <f t="shared" si="1946"/>
        <v>-0.83300000000000018</v>
      </c>
      <c r="AC2602">
        <f t="shared" si="1947"/>
        <v>-0.4164999999999992</v>
      </c>
      <c r="AD2602">
        <f t="shared" si="1948"/>
        <v>0.83300000000000018</v>
      </c>
      <c r="AE2602">
        <f t="shared" si="1949"/>
        <v>-0.4164999999999992</v>
      </c>
      <c r="AF2602">
        <f t="shared" si="1950"/>
        <v>0.83300000000000018</v>
      </c>
      <c r="AG2602">
        <f t="shared" si="1951"/>
        <v>0.41650000000000098</v>
      </c>
      <c r="AH2602">
        <f t="shared" si="1952"/>
        <v>-0.83300000000000018</v>
      </c>
      <c r="AI2602">
        <f t="shared" si="1953"/>
        <v>0.41650000000000098</v>
      </c>
      <c r="AJ2602">
        <f t="shared" si="1963"/>
        <v>206.56505117707795</v>
      </c>
      <c r="AK2602">
        <f t="shared" si="1964"/>
        <v>333.43494882292208</v>
      </c>
      <c r="AL2602">
        <f t="shared" si="1965"/>
        <v>26.56505117707804</v>
      </c>
      <c r="AM2602">
        <f t="shared" si="1966"/>
        <v>153.43494882292197</v>
      </c>
      <c r="AN2602">
        <f t="shared" si="1954"/>
        <v>3</v>
      </c>
      <c r="AO2602">
        <f t="shared" si="1955"/>
        <v>4</v>
      </c>
      <c r="AP2602">
        <f t="shared" si="1956"/>
        <v>1</v>
      </c>
      <c r="AQ2602">
        <f t="shared" si="1957"/>
        <v>2</v>
      </c>
      <c r="AR2602">
        <f t="shared" si="1958"/>
        <v>3412</v>
      </c>
      <c r="AS2602" t="str">
        <f t="shared" si="1959"/>
        <v/>
      </c>
      <c r="AT2602" t="str">
        <f t="shared" si="1960"/>
        <v/>
      </c>
      <c r="AU2602" t="str">
        <f t="shared" si="1961"/>
        <v/>
      </c>
      <c r="AV2602" t="str">
        <f t="shared" si="1962"/>
        <v/>
      </c>
      <c r="AW2602" t="str">
        <f t="shared" si="1931"/>
        <v/>
      </c>
      <c r="BA2602">
        <f t="shared" si="1967"/>
        <v>-13.667</v>
      </c>
      <c r="BB2602">
        <f t="shared" si="1968"/>
        <v>-10.75</v>
      </c>
      <c r="BC2602">
        <f t="shared" si="1969"/>
        <v>-12.834</v>
      </c>
      <c r="BD2602">
        <f t="shared" si="1970"/>
        <v>-10.333500000000001</v>
      </c>
      <c r="BE2602">
        <f t="shared" si="1971"/>
        <v>-13.667</v>
      </c>
      <c r="BF2602">
        <f t="shared" si="1972"/>
        <v>-9.9169999999999998</v>
      </c>
      <c r="BG2602">
        <f t="shared" si="1973"/>
        <v>-14.5</v>
      </c>
      <c r="BH2602">
        <f t="shared" si="1974"/>
        <v>-10.333500000000001</v>
      </c>
      <c r="BI2602">
        <f t="shared" si="1975"/>
        <v>0.83300000000000018</v>
      </c>
      <c r="BJ2602">
        <f t="shared" si="1976"/>
        <v>1.6660000000000004</v>
      </c>
      <c r="BK2602">
        <f t="shared" si="1977"/>
        <v>2</v>
      </c>
      <c r="BL2602">
        <f t="shared" si="1978"/>
        <v>0.83300000000000018</v>
      </c>
      <c r="BM2602" s="1">
        <v>1.4285714285714277</v>
      </c>
    </row>
    <row r="2603" spans="1:65">
      <c r="A2603" s="16" t="s">
        <v>6027</v>
      </c>
      <c r="E2603"/>
      <c r="F2603" s="17">
        <f t="shared" si="1932"/>
        <v>1152</v>
      </c>
      <c r="G2603" s="3">
        <f t="shared" si="1933"/>
        <v>7</v>
      </c>
      <c r="H2603" s="4">
        <f t="shared" si="1934"/>
        <v>1178</v>
      </c>
      <c r="I2603" s="4">
        <f t="shared" si="1935"/>
        <v>1214</v>
      </c>
      <c r="J2603" s="4">
        <f t="shared" si="1936"/>
        <v>1215</v>
      </c>
      <c r="K2603" s="4">
        <f t="shared" si="1937"/>
        <v>1179</v>
      </c>
      <c r="L2603" s="1">
        <f t="shared" si="1938"/>
        <v>0</v>
      </c>
      <c r="M2603" s="1">
        <f t="shared" si="1939"/>
        <v>0</v>
      </c>
      <c r="N2603" s="1">
        <f t="shared" si="1940"/>
        <v>0</v>
      </c>
      <c r="O2603" s="1">
        <f t="shared" si="1941"/>
        <v>0</v>
      </c>
      <c r="P2603" s="1">
        <f t="shared" si="1942"/>
        <v>0</v>
      </c>
      <c r="Q2603" s="1" t="str">
        <f t="shared" si="1943"/>
        <v/>
      </c>
      <c r="R2603" s="1">
        <f t="shared" si="1944"/>
        <v>-13.667</v>
      </c>
      <c r="S2603" s="1">
        <f t="shared" si="1945"/>
        <v>-9.5004999999999988</v>
      </c>
      <c r="T2603" s="1">
        <f>VLOOKUP($H2603,節点!$E$1:$G$20000,2,FALSE)</f>
        <v>-14.5</v>
      </c>
      <c r="U2603" s="1">
        <f>VLOOKUP($H2603,節点!$E$1:$G$20000,3,FALSE)</f>
        <v>-9.9169999999999998</v>
      </c>
      <c r="V2603" s="1">
        <f>VLOOKUP($I2603,節点!$E$1:$G$20000,2,FALSE)</f>
        <v>-12.834</v>
      </c>
      <c r="W2603" s="1">
        <f>VLOOKUP($I2603,節点!$E$1:$G$20000,3,FALSE)</f>
        <v>-9.9169999999999998</v>
      </c>
      <c r="X2603" s="1">
        <f>VLOOKUP($J2603,節点!$E$1:$G$20000,2,FALSE)</f>
        <v>-12.834</v>
      </c>
      <c r="Y2603" s="1">
        <f>VLOOKUP($J2603,節点!$E$1:$G$20000,3,FALSE)</f>
        <v>-9.0839999999999996</v>
      </c>
      <c r="Z2603" s="1">
        <f>VLOOKUP($K2603,節点!$E$1:$G$20000,2,FALSE)</f>
        <v>-14.5</v>
      </c>
      <c r="AA2603" s="1">
        <f>VLOOKUP($K2603,節点!$E$1:$G$20000,3,FALSE)</f>
        <v>-9.0839999999999996</v>
      </c>
      <c r="AB2603">
        <f t="shared" si="1946"/>
        <v>-0.83300000000000018</v>
      </c>
      <c r="AC2603">
        <f t="shared" si="1947"/>
        <v>-0.41650000000000098</v>
      </c>
      <c r="AD2603">
        <f t="shared" si="1948"/>
        <v>0.83300000000000018</v>
      </c>
      <c r="AE2603">
        <f t="shared" si="1949"/>
        <v>-0.41650000000000098</v>
      </c>
      <c r="AF2603">
        <f t="shared" si="1950"/>
        <v>0.83300000000000018</v>
      </c>
      <c r="AG2603">
        <f t="shared" si="1951"/>
        <v>0.4164999999999992</v>
      </c>
      <c r="AH2603">
        <f t="shared" si="1952"/>
        <v>-0.83300000000000018</v>
      </c>
      <c r="AI2603">
        <f t="shared" si="1953"/>
        <v>0.4164999999999992</v>
      </c>
      <c r="AJ2603">
        <f t="shared" si="1963"/>
        <v>206.56505117707803</v>
      </c>
      <c r="AK2603">
        <f t="shared" si="1964"/>
        <v>333.43494882292197</v>
      </c>
      <c r="AL2603">
        <f t="shared" si="1965"/>
        <v>26.56505117707794</v>
      </c>
      <c r="AM2603">
        <f t="shared" si="1966"/>
        <v>153.43494882292205</v>
      </c>
      <c r="AN2603">
        <f t="shared" si="1954"/>
        <v>3</v>
      </c>
      <c r="AO2603">
        <f t="shared" si="1955"/>
        <v>4</v>
      </c>
      <c r="AP2603">
        <f t="shared" si="1956"/>
        <v>1</v>
      </c>
      <c r="AQ2603">
        <f t="shared" si="1957"/>
        <v>2</v>
      </c>
      <c r="AR2603">
        <f t="shared" si="1958"/>
        <v>3412</v>
      </c>
      <c r="AS2603" t="str">
        <f t="shared" si="1959"/>
        <v/>
      </c>
      <c r="AT2603" t="str">
        <f t="shared" si="1960"/>
        <v/>
      </c>
      <c r="AU2603" t="str">
        <f t="shared" si="1961"/>
        <v/>
      </c>
      <c r="AV2603" t="str">
        <f t="shared" si="1962"/>
        <v/>
      </c>
      <c r="AW2603" t="str">
        <f t="shared" si="1931"/>
        <v/>
      </c>
      <c r="BA2603">
        <f t="shared" si="1967"/>
        <v>-13.667</v>
      </c>
      <c r="BB2603">
        <f t="shared" si="1968"/>
        <v>-9.9169999999999998</v>
      </c>
      <c r="BC2603">
        <f t="shared" si="1969"/>
        <v>-12.834</v>
      </c>
      <c r="BD2603">
        <f t="shared" si="1970"/>
        <v>-9.5004999999999988</v>
      </c>
      <c r="BE2603">
        <f t="shared" si="1971"/>
        <v>-13.667</v>
      </c>
      <c r="BF2603">
        <f t="shared" si="1972"/>
        <v>-9.0839999999999996</v>
      </c>
      <c r="BG2603">
        <f t="shared" si="1973"/>
        <v>-14.5</v>
      </c>
      <c r="BH2603">
        <f t="shared" si="1974"/>
        <v>-9.5004999999999988</v>
      </c>
      <c r="BI2603">
        <f t="shared" si="1975"/>
        <v>0.83300000000000018</v>
      </c>
      <c r="BJ2603">
        <f t="shared" si="1976"/>
        <v>1.6660000000000004</v>
      </c>
      <c r="BK2603">
        <f t="shared" si="1977"/>
        <v>2</v>
      </c>
      <c r="BL2603">
        <f t="shared" si="1978"/>
        <v>0.83300000000000018</v>
      </c>
      <c r="BM2603" s="1">
        <v>1.4285714285714277</v>
      </c>
    </row>
    <row r="2604" spans="1:65">
      <c r="A2604" s="16" t="s">
        <v>6028</v>
      </c>
      <c r="E2604"/>
      <c r="F2604" s="17">
        <f t="shared" si="1932"/>
        <v>1153</v>
      </c>
      <c r="G2604" s="3">
        <f t="shared" si="1933"/>
        <v>7</v>
      </c>
      <c r="H2604" s="4">
        <f t="shared" si="1934"/>
        <v>1179</v>
      </c>
      <c r="I2604" s="4">
        <f t="shared" si="1935"/>
        <v>1215</v>
      </c>
      <c r="J2604" s="4">
        <f t="shared" si="1936"/>
        <v>1216</v>
      </c>
      <c r="K2604" s="4">
        <f t="shared" si="1937"/>
        <v>1180</v>
      </c>
      <c r="L2604" s="1">
        <f t="shared" si="1938"/>
        <v>0</v>
      </c>
      <c r="M2604" s="1">
        <f t="shared" si="1939"/>
        <v>0</v>
      </c>
      <c r="N2604" s="1">
        <f t="shared" si="1940"/>
        <v>0</v>
      </c>
      <c r="O2604" s="1">
        <f t="shared" si="1941"/>
        <v>0</v>
      </c>
      <c r="P2604" s="1">
        <f t="shared" si="1942"/>
        <v>0</v>
      </c>
      <c r="Q2604" s="1" t="str">
        <f t="shared" si="1943"/>
        <v/>
      </c>
      <c r="R2604" s="1">
        <f t="shared" si="1944"/>
        <v>-13.667</v>
      </c>
      <c r="S2604" s="1">
        <f t="shared" si="1945"/>
        <v>-8.6669999999999998</v>
      </c>
      <c r="T2604" s="1">
        <f>VLOOKUP($H2604,節点!$E$1:$G$20000,2,FALSE)</f>
        <v>-14.5</v>
      </c>
      <c r="U2604" s="1">
        <f>VLOOKUP($H2604,節点!$E$1:$G$20000,3,FALSE)</f>
        <v>-9.0839999999999996</v>
      </c>
      <c r="V2604" s="1">
        <f>VLOOKUP($I2604,節点!$E$1:$G$20000,2,FALSE)</f>
        <v>-12.834</v>
      </c>
      <c r="W2604" s="1">
        <f>VLOOKUP($I2604,節点!$E$1:$G$20000,3,FALSE)</f>
        <v>-9.0839999999999996</v>
      </c>
      <c r="X2604" s="1">
        <f>VLOOKUP($J2604,節点!$E$1:$G$20000,2,FALSE)</f>
        <v>-12.834</v>
      </c>
      <c r="Y2604" s="1">
        <f>VLOOKUP($J2604,節点!$E$1:$G$20000,3,FALSE)</f>
        <v>-8.25</v>
      </c>
      <c r="Z2604" s="1">
        <f>VLOOKUP($K2604,節点!$E$1:$G$20000,2,FALSE)</f>
        <v>-14.5</v>
      </c>
      <c r="AA2604" s="1">
        <f>VLOOKUP($K2604,節点!$E$1:$G$20000,3,FALSE)</f>
        <v>-8.25</v>
      </c>
      <c r="AB2604">
        <f t="shared" si="1946"/>
        <v>-0.83300000000000018</v>
      </c>
      <c r="AC2604">
        <f t="shared" si="1947"/>
        <v>-0.41699999999999982</v>
      </c>
      <c r="AD2604">
        <f t="shared" si="1948"/>
        <v>0.83300000000000018</v>
      </c>
      <c r="AE2604">
        <f t="shared" si="1949"/>
        <v>-0.41699999999999982</v>
      </c>
      <c r="AF2604">
        <f t="shared" si="1950"/>
        <v>0.83300000000000018</v>
      </c>
      <c r="AG2604">
        <f t="shared" si="1951"/>
        <v>0.41699999999999982</v>
      </c>
      <c r="AH2604">
        <f t="shared" si="1952"/>
        <v>-0.83300000000000018</v>
      </c>
      <c r="AI2604">
        <f t="shared" si="1953"/>
        <v>0.41699999999999982</v>
      </c>
      <c r="AJ2604">
        <f t="shared" si="1963"/>
        <v>206.59255755015113</v>
      </c>
      <c r="AK2604">
        <f t="shared" si="1964"/>
        <v>333.40744244984887</v>
      </c>
      <c r="AL2604">
        <f t="shared" si="1965"/>
        <v>26.592557550151117</v>
      </c>
      <c r="AM2604">
        <f t="shared" si="1966"/>
        <v>153.40744244984887</v>
      </c>
      <c r="AN2604">
        <f t="shared" si="1954"/>
        <v>3</v>
      </c>
      <c r="AO2604">
        <f t="shared" si="1955"/>
        <v>4</v>
      </c>
      <c r="AP2604">
        <f t="shared" si="1956"/>
        <v>1</v>
      </c>
      <c r="AQ2604">
        <f t="shared" si="1957"/>
        <v>2</v>
      </c>
      <c r="AR2604">
        <f t="shared" si="1958"/>
        <v>3412</v>
      </c>
      <c r="AS2604" t="str">
        <f t="shared" si="1959"/>
        <v/>
      </c>
      <c r="AT2604" t="str">
        <f t="shared" si="1960"/>
        <v/>
      </c>
      <c r="AU2604" t="str">
        <f t="shared" si="1961"/>
        <v/>
      </c>
      <c r="AV2604" t="str">
        <f t="shared" si="1962"/>
        <v/>
      </c>
      <c r="AW2604" t="str">
        <f t="shared" si="1931"/>
        <v/>
      </c>
      <c r="BA2604">
        <f t="shared" si="1967"/>
        <v>-13.667</v>
      </c>
      <c r="BB2604">
        <f t="shared" si="1968"/>
        <v>-9.0839999999999996</v>
      </c>
      <c r="BC2604">
        <f t="shared" si="1969"/>
        <v>-12.834</v>
      </c>
      <c r="BD2604">
        <f t="shared" si="1970"/>
        <v>-8.6669999999999998</v>
      </c>
      <c r="BE2604">
        <f t="shared" si="1971"/>
        <v>-13.667</v>
      </c>
      <c r="BF2604">
        <f t="shared" si="1972"/>
        <v>-8.25</v>
      </c>
      <c r="BG2604">
        <f t="shared" si="1973"/>
        <v>-14.5</v>
      </c>
      <c r="BH2604">
        <f t="shared" si="1974"/>
        <v>-8.6669999999999998</v>
      </c>
      <c r="BI2604">
        <f t="shared" si="1975"/>
        <v>0.83399999999999963</v>
      </c>
      <c r="BJ2604">
        <f t="shared" si="1976"/>
        <v>1.6660000000000004</v>
      </c>
      <c r="BK2604">
        <f t="shared" si="1977"/>
        <v>1.9976019184652292</v>
      </c>
      <c r="BL2604">
        <f t="shared" si="1978"/>
        <v>0.83399999999999963</v>
      </c>
      <c r="BM2604" s="1">
        <v>1.4285714285714277</v>
      </c>
    </row>
    <row r="2605" spans="1:65">
      <c r="A2605" s="16" t="s">
        <v>6029</v>
      </c>
      <c r="E2605"/>
      <c r="F2605" s="17">
        <f t="shared" si="1932"/>
        <v>1161</v>
      </c>
      <c r="G2605" s="3">
        <f t="shared" si="1933"/>
        <v>7</v>
      </c>
      <c r="H2605" s="4">
        <f t="shared" si="1934"/>
        <v>1180</v>
      </c>
      <c r="I2605" s="4">
        <f t="shared" si="1935"/>
        <v>1216</v>
      </c>
      <c r="J2605" s="4">
        <f t="shared" si="1936"/>
        <v>1217</v>
      </c>
      <c r="K2605" s="4">
        <f t="shared" si="1937"/>
        <v>1217</v>
      </c>
      <c r="L2605" s="1">
        <f t="shared" si="1938"/>
        <v>0</v>
      </c>
      <c r="M2605" s="1">
        <f t="shared" si="1939"/>
        <v>0</v>
      </c>
      <c r="N2605" s="1">
        <f t="shared" si="1940"/>
        <v>1</v>
      </c>
      <c r="O2605" s="1">
        <f t="shared" si="1941"/>
        <v>0</v>
      </c>
      <c r="P2605" s="1">
        <f t="shared" si="1942"/>
        <v>1</v>
      </c>
      <c r="Q2605" s="1" t="str">
        <f t="shared" si="1943"/>
        <v>三角形</v>
      </c>
      <c r="R2605" s="1">
        <f t="shared" si="1944"/>
        <v>-13.389333333333333</v>
      </c>
      <c r="S2605" s="1">
        <f t="shared" si="1945"/>
        <v>-7.9723333333333342</v>
      </c>
      <c r="T2605" s="1">
        <f>VLOOKUP($H2605,節点!$E$1:$G$20000,2,FALSE)</f>
        <v>-14.5</v>
      </c>
      <c r="U2605" s="1">
        <f>VLOOKUP($H2605,節点!$E$1:$G$20000,3,FALSE)</f>
        <v>-8.25</v>
      </c>
      <c r="V2605" s="1">
        <f>VLOOKUP($I2605,節点!$E$1:$G$20000,2,FALSE)</f>
        <v>-12.834</v>
      </c>
      <c r="W2605" s="1">
        <f>VLOOKUP($I2605,節点!$E$1:$G$20000,3,FALSE)</f>
        <v>-8.25</v>
      </c>
      <c r="X2605" s="1">
        <f>VLOOKUP($J2605,節点!$E$1:$G$20000,2,FALSE)</f>
        <v>-12.834</v>
      </c>
      <c r="Y2605" s="1">
        <f>VLOOKUP($J2605,節点!$E$1:$G$20000,3,FALSE)</f>
        <v>-7.4169999999999998</v>
      </c>
      <c r="Z2605" s="1">
        <f>VLOOKUP($K2605,節点!$E$1:$G$20000,2,FALSE)</f>
        <v>-12.834</v>
      </c>
      <c r="AA2605" s="1">
        <f>VLOOKUP($K2605,節点!$E$1:$G$20000,3,FALSE)</f>
        <v>-7.4169999999999998</v>
      </c>
      <c r="AB2605">
        <f t="shared" si="1946"/>
        <v>-1.1106666666666669</v>
      </c>
      <c r="AC2605">
        <f t="shared" si="1947"/>
        <v>-0.27766666666666584</v>
      </c>
      <c r="AD2605">
        <f t="shared" si="1948"/>
        <v>0.55533333333333346</v>
      </c>
      <c r="AE2605">
        <f t="shared" si="1949"/>
        <v>-0.27766666666666584</v>
      </c>
      <c r="AF2605">
        <f t="shared" si="1950"/>
        <v>0.55533333333333346</v>
      </c>
      <c r="AG2605">
        <f t="shared" si="1951"/>
        <v>0.55533333333333434</v>
      </c>
      <c r="AH2605">
        <f t="shared" si="1952"/>
        <v>0.55533333333333346</v>
      </c>
      <c r="AI2605">
        <f t="shared" si="1953"/>
        <v>0.55533333333333434</v>
      </c>
      <c r="AJ2605">
        <f t="shared" si="1963"/>
        <v>194.03624346792643</v>
      </c>
      <c r="AK2605">
        <f t="shared" si="1964"/>
        <v>333.43494882292208</v>
      </c>
      <c r="AL2605">
        <f t="shared" si="1965"/>
        <v>45.000000000000043</v>
      </c>
      <c r="AM2605">
        <f t="shared" si="1966"/>
        <v>45.000000000000043</v>
      </c>
      <c r="AN2605">
        <f t="shared" si="1954"/>
        <v>3</v>
      </c>
      <c r="AO2605">
        <f t="shared" si="1955"/>
        <v>4</v>
      </c>
      <c r="AP2605">
        <f t="shared" si="1956"/>
        <v>1</v>
      </c>
      <c r="AQ2605">
        <f t="shared" si="1957"/>
        <v>1</v>
      </c>
      <c r="AR2605">
        <f t="shared" si="1958"/>
        <v>3411</v>
      </c>
      <c r="AS2605" t="str">
        <f t="shared" si="1959"/>
        <v/>
      </c>
      <c r="AT2605" t="str">
        <f t="shared" si="1960"/>
        <v/>
      </c>
      <c r="AU2605" t="str">
        <f t="shared" si="1961"/>
        <v/>
      </c>
      <c r="AV2605" t="str">
        <f t="shared" si="1962"/>
        <v/>
      </c>
      <c r="AW2605" t="str">
        <f t="shared" si="1931"/>
        <v/>
      </c>
      <c r="BA2605">
        <f t="shared" si="1967"/>
        <v>-13.667</v>
      </c>
      <c r="BB2605">
        <f t="shared" si="1968"/>
        <v>-8.25</v>
      </c>
      <c r="BC2605">
        <f t="shared" si="1969"/>
        <v>-12.834</v>
      </c>
      <c r="BD2605">
        <f t="shared" si="1970"/>
        <v>-7.8334999999999999</v>
      </c>
      <c r="BE2605">
        <f t="shared" si="1971"/>
        <v>-12.834</v>
      </c>
      <c r="BF2605">
        <f t="shared" si="1972"/>
        <v>-7.4169999999999998</v>
      </c>
      <c r="BG2605">
        <f t="shared" si="1973"/>
        <v>-13.667</v>
      </c>
      <c r="BH2605">
        <f t="shared" si="1974"/>
        <v>-7.8334999999999999</v>
      </c>
      <c r="BI2605">
        <f t="shared" si="1975"/>
        <v>1.1780398974567885</v>
      </c>
      <c r="BJ2605">
        <f t="shared" si="1976"/>
        <v>0.83300000000000018</v>
      </c>
      <c r="BK2605">
        <f t="shared" si="1977"/>
        <v>1.4142135623730951</v>
      </c>
      <c r="BL2605">
        <f t="shared" si="1978"/>
        <v>0.83300000000000018</v>
      </c>
      <c r="BM2605" s="1">
        <v>1.4285714285714277</v>
      </c>
    </row>
    <row r="2606" spans="1:65">
      <c r="A2606" s="16" t="s">
        <v>6030</v>
      </c>
      <c r="E2606"/>
      <c r="F2606" s="17">
        <f t="shared" si="1932"/>
        <v>1185</v>
      </c>
      <c r="G2606" s="3">
        <f t="shared" si="1933"/>
        <v>7</v>
      </c>
      <c r="H2606" s="4">
        <f t="shared" si="1934"/>
        <v>1211</v>
      </c>
      <c r="I2606" s="4">
        <f t="shared" si="1935"/>
        <v>1247</v>
      </c>
      <c r="J2606" s="4">
        <f t="shared" si="1936"/>
        <v>1248</v>
      </c>
      <c r="K2606" s="4">
        <f t="shared" si="1937"/>
        <v>1212</v>
      </c>
      <c r="L2606" s="1">
        <f t="shared" si="1938"/>
        <v>0</v>
      </c>
      <c r="M2606" s="1">
        <f t="shared" si="1939"/>
        <v>0</v>
      </c>
      <c r="N2606" s="1">
        <f t="shared" si="1940"/>
        <v>0</v>
      </c>
      <c r="O2606" s="1">
        <f t="shared" si="1941"/>
        <v>0</v>
      </c>
      <c r="P2606" s="1">
        <f t="shared" si="1942"/>
        <v>0</v>
      </c>
      <c r="Q2606" s="1" t="str">
        <f t="shared" si="1943"/>
        <v/>
      </c>
      <c r="R2606" s="1">
        <f t="shared" si="1944"/>
        <v>-12.000499999999999</v>
      </c>
      <c r="S2606" s="1">
        <f t="shared" si="1945"/>
        <v>-11.762499999999999</v>
      </c>
      <c r="T2606" s="1">
        <f>VLOOKUP($H2606,節点!$E$1:$G$20000,2,FALSE)</f>
        <v>-12.834</v>
      </c>
      <c r="U2606" s="1">
        <f>VLOOKUP($H2606,節点!$E$1:$G$20000,3,FALSE)</f>
        <v>-12.1</v>
      </c>
      <c r="V2606" s="1">
        <f>VLOOKUP($I2606,節点!$E$1:$G$20000,2,FALSE)</f>
        <v>-11.167</v>
      </c>
      <c r="W2606" s="1">
        <f>VLOOKUP($I2606,節点!$E$1:$G$20000,3,FALSE)</f>
        <v>-12.1</v>
      </c>
      <c r="X2606" s="1">
        <f>VLOOKUP($J2606,節点!$E$1:$G$20000,2,FALSE)</f>
        <v>-11.167</v>
      </c>
      <c r="Y2606" s="1">
        <f>VLOOKUP($J2606,節点!$E$1:$G$20000,3,FALSE)</f>
        <v>-11.425000000000001</v>
      </c>
      <c r="Z2606" s="1">
        <f>VLOOKUP($K2606,節点!$E$1:$G$20000,2,FALSE)</f>
        <v>-12.834</v>
      </c>
      <c r="AA2606" s="1">
        <f>VLOOKUP($K2606,節点!$E$1:$G$20000,3,FALSE)</f>
        <v>-11.425000000000001</v>
      </c>
      <c r="AB2606">
        <f t="shared" si="1946"/>
        <v>-0.8335000000000008</v>
      </c>
      <c r="AC2606">
        <f t="shared" si="1947"/>
        <v>-0.33750000000000036</v>
      </c>
      <c r="AD2606">
        <f t="shared" si="1948"/>
        <v>0.83349999999999902</v>
      </c>
      <c r="AE2606">
        <f t="shared" si="1949"/>
        <v>-0.33750000000000036</v>
      </c>
      <c r="AF2606">
        <f t="shared" si="1950"/>
        <v>0.83349999999999902</v>
      </c>
      <c r="AG2606">
        <f t="shared" si="1951"/>
        <v>0.33749999999999858</v>
      </c>
      <c r="AH2606">
        <f t="shared" si="1952"/>
        <v>-0.8335000000000008</v>
      </c>
      <c r="AI2606">
        <f t="shared" si="1953"/>
        <v>0.33749999999999858</v>
      </c>
      <c r="AJ2606">
        <f t="shared" si="1963"/>
        <v>202.04396115667549</v>
      </c>
      <c r="AK2606">
        <f t="shared" si="1964"/>
        <v>337.95603884332445</v>
      </c>
      <c r="AL2606">
        <f t="shared" si="1965"/>
        <v>22.043961156675422</v>
      </c>
      <c r="AM2606">
        <f t="shared" si="1966"/>
        <v>157.95603884332462</v>
      </c>
      <c r="AN2606">
        <f t="shared" si="1954"/>
        <v>3</v>
      </c>
      <c r="AO2606">
        <f t="shared" si="1955"/>
        <v>4</v>
      </c>
      <c r="AP2606">
        <f t="shared" si="1956"/>
        <v>1</v>
      </c>
      <c r="AQ2606">
        <f t="shared" si="1957"/>
        <v>2</v>
      </c>
      <c r="AR2606">
        <f t="shared" si="1958"/>
        <v>3412</v>
      </c>
      <c r="AS2606" t="str">
        <f t="shared" si="1959"/>
        <v/>
      </c>
      <c r="AT2606" t="str">
        <f t="shared" si="1960"/>
        <v/>
      </c>
      <c r="AU2606" t="str">
        <f t="shared" si="1961"/>
        <v/>
      </c>
      <c r="AV2606" t="str">
        <f t="shared" si="1962"/>
        <v/>
      </c>
      <c r="AW2606" t="str">
        <f t="shared" si="1931"/>
        <v/>
      </c>
      <c r="BA2606">
        <f t="shared" si="1967"/>
        <v>-12.000499999999999</v>
      </c>
      <c r="BB2606">
        <f t="shared" si="1968"/>
        <v>-12.1</v>
      </c>
      <c r="BC2606">
        <f t="shared" si="1969"/>
        <v>-11.167</v>
      </c>
      <c r="BD2606">
        <f t="shared" si="1970"/>
        <v>-11.762499999999999</v>
      </c>
      <c r="BE2606">
        <f t="shared" si="1971"/>
        <v>-12.000499999999999</v>
      </c>
      <c r="BF2606">
        <f t="shared" si="1972"/>
        <v>-11.425000000000001</v>
      </c>
      <c r="BG2606">
        <f t="shared" si="1973"/>
        <v>-12.834</v>
      </c>
      <c r="BH2606">
        <f t="shared" si="1974"/>
        <v>-11.762499999999999</v>
      </c>
      <c r="BI2606">
        <f t="shared" si="1975"/>
        <v>0.67499999999999893</v>
      </c>
      <c r="BJ2606">
        <f t="shared" si="1976"/>
        <v>1.6669999999999998</v>
      </c>
      <c r="BK2606">
        <f t="shared" si="1977"/>
        <v>2.4696296296296332</v>
      </c>
      <c r="BL2606">
        <f t="shared" si="1978"/>
        <v>0.67499999999999893</v>
      </c>
      <c r="BM2606" s="1">
        <v>1.4285714285714277</v>
      </c>
    </row>
    <row r="2607" spans="1:65">
      <c r="A2607" s="16" t="s">
        <v>6031</v>
      </c>
      <c r="E2607"/>
      <c r="F2607" s="17">
        <f t="shared" si="1932"/>
        <v>1186</v>
      </c>
      <c r="G2607" s="3">
        <f t="shared" si="1933"/>
        <v>7</v>
      </c>
      <c r="H2607" s="4">
        <f t="shared" si="1934"/>
        <v>1212</v>
      </c>
      <c r="I2607" s="4">
        <f t="shared" si="1935"/>
        <v>1248</v>
      </c>
      <c r="J2607" s="4">
        <f t="shared" si="1936"/>
        <v>1249</v>
      </c>
      <c r="K2607" s="4">
        <f t="shared" si="1937"/>
        <v>1213</v>
      </c>
      <c r="L2607" s="1">
        <f t="shared" si="1938"/>
        <v>0</v>
      </c>
      <c r="M2607" s="1">
        <f t="shared" si="1939"/>
        <v>0</v>
      </c>
      <c r="N2607" s="1">
        <f t="shared" si="1940"/>
        <v>0</v>
      </c>
      <c r="O2607" s="1">
        <f t="shared" si="1941"/>
        <v>0</v>
      </c>
      <c r="P2607" s="1">
        <f t="shared" si="1942"/>
        <v>0</v>
      </c>
      <c r="Q2607" s="1" t="str">
        <f t="shared" si="1943"/>
        <v/>
      </c>
      <c r="R2607" s="1">
        <f t="shared" si="1944"/>
        <v>-12.000499999999999</v>
      </c>
      <c r="S2607" s="1">
        <f t="shared" si="1945"/>
        <v>-11.0875</v>
      </c>
      <c r="T2607" s="1">
        <f>VLOOKUP($H2607,節点!$E$1:$G$20000,2,FALSE)</f>
        <v>-12.834</v>
      </c>
      <c r="U2607" s="1">
        <f>VLOOKUP($H2607,節点!$E$1:$G$20000,3,FALSE)</f>
        <v>-11.425000000000001</v>
      </c>
      <c r="V2607" s="1">
        <f>VLOOKUP($I2607,節点!$E$1:$G$20000,2,FALSE)</f>
        <v>-11.167</v>
      </c>
      <c r="W2607" s="1">
        <f>VLOOKUP($I2607,節点!$E$1:$G$20000,3,FALSE)</f>
        <v>-11.425000000000001</v>
      </c>
      <c r="X2607" s="1">
        <f>VLOOKUP($J2607,節点!$E$1:$G$20000,2,FALSE)</f>
        <v>-11.167</v>
      </c>
      <c r="Y2607" s="1">
        <f>VLOOKUP($J2607,節点!$E$1:$G$20000,3,FALSE)</f>
        <v>-10.75</v>
      </c>
      <c r="Z2607" s="1">
        <f>VLOOKUP($K2607,節点!$E$1:$G$20000,2,FALSE)</f>
        <v>-12.834</v>
      </c>
      <c r="AA2607" s="1">
        <f>VLOOKUP($K2607,節点!$E$1:$G$20000,3,FALSE)</f>
        <v>-10.75</v>
      </c>
      <c r="AB2607">
        <f t="shared" si="1946"/>
        <v>-0.8335000000000008</v>
      </c>
      <c r="AC2607">
        <f t="shared" si="1947"/>
        <v>-0.33750000000000036</v>
      </c>
      <c r="AD2607">
        <f t="shared" si="1948"/>
        <v>0.83349999999999902</v>
      </c>
      <c r="AE2607">
        <f t="shared" si="1949"/>
        <v>-0.33750000000000036</v>
      </c>
      <c r="AF2607">
        <f t="shared" si="1950"/>
        <v>0.83349999999999902</v>
      </c>
      <c r="AG2607">
        <f t="shared" si="1951"/>
        <v>0.33750000000000036</v>
      </c>
      <c r="AH2607">
        <f t="shared" si="1952"/>
        <v>-0.8335000000000008</v>
      </c>
      <c r="AI2607">
        <f t="shared" si="1953"/>
        <v>0.33750000000000036</v>
      </c>
      <c r="AJ2607">
        <f t="shared" si="1963"/>
        <v>202.04396115667549</v>
      </c>
      <c r="AK2607">
        <f t="shared" si="1964"/>
        <v>337.95603884332445</v>
      </c>
      <c r="AL2607">
        <f t="shared" si="1965"/>
        <v>22.043961156675529</v>
      </c>
      <c r="AM2607">
        <f t="shared" si="1966"/>
        <v>157.95603884332451</v>
      </c>
      <c r="AN2607">
        <f t="shared" si="1954"/>
        <v>3</v>
      </c>
      <c r="AO2607">
        <f t="shared" si="1955"/>
        <v>4</v>
      </c>
      <c r="AP2607">
        <f t="shared" si="1956"/>
        <v>1</v>
      </c>
      <c r="AQ2607">
        <f t="shared" si="1957"/>
        <v>2</v>
      </c>
      <c r="AR2607">
        <f t="shared" si="1958"/>
        <v>3412</v>
      </c>
      <c r="AS2607" t="str">
        <f t="shared" si="1959"/>
        <v/>
      </c>
      <c r="AT2607" t="str">
        <f t="shared" si="1960"/>
        <v/>
      </c>
      <c r="AU2607" t="str">
        <f t="shared" si="1961"/>
        <v/>
      </c>
      <c r="AV2607" t="str">
        <f t="shared" si="1962"/>
        <v/>
      </c>
      <c r="AW2607" t="str">
        <f t="shared" si="1931"/>
        <v/>
      </c>
      <c r="BA2607">
        <f t="shared" si="1967"/>
        <v>-12.000499999999999</v>
      </c>
      <c r="BB2607">
        <f t="shared" si="1968"/>
        <v>-11.425000000000001</v>
      </c>
      <c r="BC2607">
        <f t="shared" si="1969"/>
        <v>-11.167</v>
      </c>
      <c r="BD2607">
        <f t="shared" si="1970"/>
        <v>-11.0875</v>
      </c>
      <c r="BE2607">
        <f t="shared" si="1971"/>
        <v>-12.000499999999999</v>
      </c>
      <c r="BF2607">
        <f t="shared" si="1972"/>
        <v>-10.75</v>
      </c>
      <c r="BG2607">
        <f t="shared" si="1973"/>
        <v>-12.834</v>
      </c>
      <c r="BH2607">
        <f t="shared" si="1974"/>
        <v>-11.0875</v>
      </c>
      <c r="BI2607">
        <f t="shared" si="1975"/>
        <v>0.67500000000000071</v>
      </c>
      <c r="BJ2607">
        <f t="shared" si="1976"/>
        <v>1.6669999999999998</v>
      </c>
      <c r="BK2607">
        <f t="shared" si="1977"/>
        <v>2.469629629629627</v>
      </c>
      <c r="BL2607">
        <f t="shared" si="1978"/>
        <v>0.67500000000000071</v>
      </c>
      <c r="BM2607" s="1">
        <v>1.4285714285714277</v>
      </c>
    </row>
    <row r="2608" spans="1:65">
      <c r="A2608" s="16" t="s">
        <v>6032</v>
      </c>
      <c r="E2608"/>
      <c r="F2608" s="17">
        <f t="shared" si="1932"/>
        <v>1187</v>
      </c>
      <c r="G2608" s="3">
        <f t="shared" si="1933"/>
        <v>7</v>
      </c>
      <c r="H2608" s="4">
        <f t="shared" si="1934"/>
        <v>1213</v>
      </c>
      <c r="I2608" s="4">
        <f t="shared" si="1935"/>
        <v>1249</v>
      </c>
      <c r="J2608" s="4">
        <f t="shared" si="1936"/>
        <v>1250</v>
      </c>
      <c r="K2608" s="4">
        <f t="shared" si="1937"/>
        <v>1214</v>
      </c>
      <c r="L2608" s="1">
        <f t="shared" si="1938"/>
        <v>0</v>
      </c>
      <c r="M2608" s="1">
        <f t="shared" si="1939"/>
        <v>0</v>
      </c>
      <c r="N2608" s="1">
        <f t="shared" si="1940"/>
        <v>0</v>
      </c>
      <c r="O2608" s="1">
        <f t="shared" si="1941"/>
        <v>0</v>
      </c>
      <c r="P2608" s="1">
        <f t="shared" si="1942"/>
        <v>0</v>
      </c>
      <c r="Q2608" s="1" t="str">
        <f t="shared" si="1943"/>
        <v/>
      </c>
      <c r="R2608" s="1">
        <f t="shared" si="1944"/>
        <v>-12.000499999999999</v>
      </c>
      <c r="S2608" s="1">
        <f t="shared" si="1945"/>
        <v>-10.333500000000001</v>
      </c>
      <c r="T2608" s="1">
        <f>VLOOKUP($H2608,節点!$E$1:$G$20000,2,FALSE)</f>
        <v>-12.834</v>
      </c>
      <c r="U2608" s="1">
        <f>VLOOKUP($H2608,節点!$E$1:$G$20000,3,FALSE)</f>
        <v>-10.75</v>
      </c>
      <c r="V2608" s="1">
        <f>VLOOKUP($I2608,節点!$E$1:$G$20000,2,FALSE)</f>
        <v>-11.167</v>
      </c>
      <c r="W2608" s="1">
        <f>VLOOKUP($I2608,節点!$E$1:$G$20000,3,FALSE)</f>
        <v>-10.75</v>
      </c>
      <c r="X2608" s="1">
        <f>VLOOKUP($J2608,節点!$E$1:$G$20000,2,FALSE)</f>
        <v>-11.167</v>
      </c>
      <c r="Y2608" s="1">
        <f>VLOOKUP($J2608,節点!$E$1:$G$20000,3,FALSE)</f>
        <v>-9.9169999999999998</v>
      </c>
      <c r="Z2608" s="1">
        <f>VLOOKUP($K2608,節点!$E$1:$G$20000,2,FALSE)</f>
        <v>-12.834</v>
      </c>
      <c r="AA2608" s="1">
        <f>VLOOKUP($K2608,節点!$E$1:$G$20000,3,FALSE)</f>
        <v>-9.9169999999999998</v>
      </c>
      <c r="AB2608">
        <f t="shared" si="1946"/>
        <v>-0.8335000000000008</v>
      </c>
      <c r="AC2608">
        <f t="shared" si="1947"/>
        <v>-0.4164999999999992</v>
      </c>
      <c r="AD2608">
        <f t="shared" si="1948"/>
        <v>0.83349999999999902</v>
      </c>
      <c r="AE2608">
        <f t="shared" si="1949"/>
        <v>-0.4164999999999992</v>
      </c>
      <c r="AF2608">
        <f t="shared" si="1950"/>
        <v>0.83349999999999902</v>
      </c>
      <c r="AG2608">
        <f t="shared" si="1951"/>
        <v>0.41650000000000098</v>
      </c>
      <c r="AH2608">
        <f t="shared" si="1952"/>
        <v>-0.8335000000000008</v>
      </c>
      <c r="AI2608">
        <f t="shared" si="1953"/>
        <v>0.41650000000000098</v>
      </c>
      <c r="AJ2608">
        <f t="shared" si="1963"/>
        <v>206.55130129024971</v>
      </c>
      <c r="AK2608">
        <f t="shared" si="1964"/>
        <v>333.44869870975026</v>
      </c>
      <c r="AL2608">
        <f t="shared" si="1965"/>
        <v>26.551301290249853</v>
      </c>
      <c r="AM2608">
        <f t="shared" si="1966"/>
        <v>153.4486987097502</v>
      </c>
      <c r="AN2608">
        <f t="shared" si="1954"/>
        <v>3</v>
      </c>
      <c r="AO2608">
        <f t="shared" si="1955"/>
        <v>4</v>
      </c>
      <c r="AP2608">
        <f t="shared" si="1956"/>
        <v>1</v>
      </c>
      <c r="AQ2608">
        <f t="shared" si="1957"/>
        <v>2</v>
      </c>
      <c r="AR2608">
        <f t="shared" si="1958"/>
        <v>3412</v>
      </c>
      <c r="AS2608" t="str">
        <f t="shared" si="1959"/>
        <v/>
      </c>
      <c r="AT2608" t="str">
        <f t="shared" si="1960"/>
        <v/>
      </c>
      <c r="AU2608" t="str">
        <f t="shared" si="1961"/>
        <v/>
      </c>
      <c r="AV2608" t="str">
        <f t="shared" si="1962"/>
        <v/>
      </c>
      <c r="AW2608" t="str">
        <f t="shared" si="1931"/>
        <v/>
      </c>
      <c r="BA2608">
        <f t="shared" si="1967"/>
        <v>-12.000499999999999</v>
      </c>
      <c r="BB2608">
        <f t="shared" si="1968"/>
        <v>-10.75</v>
      </c>
      <c r="BC2608">
        <f t="shared" si="1969"/>
        <v>-11.167</v>
      </c>
      <c r="BD2608">
        <f t="shared" si="1970"/>
        <v>-10.333500000000001</v>
      </c>
      <c r="BE2608">
        <f t="shared" si="1971"/>
        <v>-12.000499999999999</v>
      </c>
      <c r="BF2608">
        <f t="shared" si="1972"/>
        <v>-9.9169999999999998</v>
      </c>
      <c r="BG2608">
        <f t="shared" si="1973"/>
        <v>-12.834</v>
      </c>
      <c r="BH2608">
        <f t="shared" si="1974"/>
        <v>-10.333500000000001</v>
      </c>
      <c r="BI2608">
        <f t="shared" si="1975"/>
        <v>0.83300000000000018</v>
      </c>
      <c r="BJ2608">
        <f t="shared" si="1976"/>
        <v>1.6669999999999998</v>
      </c>
      <c r="BK2608">
        <f t="shared" si="1977"/>
        <v>2.0012004801920762</v>
      </c>
      <c r="BL2608">
        <f t="shared" si="1978"/>
        <v>0.83300000000000018</v>
      </c>
      <c r="BM2608" s="1">
        <v>1.4285714285714277</v>
      </c>
    </row>
    <row r="2609" spans="1:65">
      <c r="A2609" s="16" t="s">
        <v>6033</v>
      </c>
      <c r="E2609"/>
      <c r="F2609" s="17">
        <f t="shared" si="1932"/>
        <v>1188</v>
      </c>
      <c r="G2609" s="3">
        <f t="shared" si="1933"/>
        <v>7</v>
      </c>
      <c r="H2609" s="4">
        <f t="shared" si="1934"/>
        <v>1214</v>
      </c>
      <c r="I2609" s="4">
        <f t="shared" si="1935"/>
        <v>1250</v>
      </c>
      <c r="J2609" s="4">
        <f t="shared" si="1936"/>
        <v>1251</v>
      </c>
      <c r="K2609" s="4">
        <f t="shared" si="1937"/>
        <v>1215</v>
      </c>
      <c r="L2609" s="1">
        <f t="shared" si="1938"/>
        <v>0</v>
      </c>
      <c r="M2609" s="1">
        <f t="shared" si="1939"/>
        <v>0</v>
      </c>
      <c r="N2609" s="1">
        <f t="shared" si="1940"/>
        <v>0</v>
      </c>
      <c r="O2609" s="1">
        <f t="shared" si="1941"/>
        <v>0</v>
      </c>
      <c r="P2609" s="1">
        <f t="shared" si="1942"/>
        <v>0</v>
      </c>
      <c r="Q2609" s="1" t="str">
        <f t="shared" si="1943"/>
        <v/>
      </c>
      <c r="R2609" s="1">
        <f t="shared" si="1944"/>
        <v>-12.000499999999999</v>
      </c>
      <c r="S2609" s="1">
        <f t="shared" si="1945"/>
        <v>-9.5004999999999988</v>
      </c>
      <c r="T2609" s="1">
        <f>VLOOKUP($H2609,節点!$E$1:$G$20000,2,FALSE)</f>
        <v>-12.834</v>
      </c>
      <c r="U2609" s="1">
        <f>VLOOKUP($H2609,節点!$E$1:$G$20000,3,FALSE)</f>
        <v>-9.9169999999999998</v>
      </c>
      <c r="V2609" s="1">
        <f>VLOOKUP($I2609,節点!$E$1:$G$20000,2,FALSE)</f>
        <v>-11.167</v>
      </c>
      <c r="W2609" s="1">
        <f>VLOOKUP($I2609,節点!$E$1:$G$20000,3,FALSE)</f>
        <v>-9.9169999999999998</v>
      </c>
      <c r="X2609" s="1">
        <f>VLOOKUP($J2609,節点!$E$1:$G$20000,2,FALSE)</f>
        <v>-11.167</v>
      </c>
      <c r="Y2609" s="1">
        <f>VLOOKUP($J2609,節点!$E$1:$G$20000,3,FALSE)</f>
        <v>-9.0839999999999996</v>
      </c>
      <c r="Z2609" s="1">
        <f>VLOOKUP($K2609,節点!$E$1:$G$20000,2,FALSE)</f>
        <v>-12.834</v>
      </c>
      <c r="AA2609" s="1">
        <f>VLOOKUP($K2609,節点!$E$1:$G$20000,3,FALSE)</f>
        <v>-9.0839999999999996</v>
      </c>
      <c r="AB2609">
        <f t="shared" si="1946"/>
        <v>-0.8335000000000008</v>
      </c>
      <c r="AC2609">
        <f t="shared" si="1947"/>
        <v>-0.41650000000000098</v>
      </c>
      <c r="AD2609">
        <f t="shared" si="1948"/>
        <v>0.83349999999999902</v>
      </c>
      <c r="AE2609">
        <f t="shared" si="1949"/>
        <v>-0.41650000000000098</v>
      </c>
      <c r="AF2609">
        <f t="shared" si="1950"/>
        <v>0.83349999999999902</v>
      </c>
      <c r="AG2609">
        <f t="shared" si="1951"/>
        <v>0.4164999999999992</v>
      </c>
      <c r="AH2609">
        <f t="shared" si="1952"/>
        <v>-0.8335000000000008</v>
      </c>
      <c r="AI2609">
        <f t="shared" si="1953"/>
        <v>0.4164999999999992</v>
      </c>
      <c r="AJ2609">
        <f t="shared" si="1963"/>
        <v>206.5513012902498</v>
      </c>
      <c r="AK2609">
        <f t="shared" si="1964"/>
        <v>333.44869870975015</v>
      </c>
      <c r="AL2609">
        <f t="shared" si="1965"/>
        <v>26.551301290249757</v>
      </c>
      <c r="AM2609">
        <f t="shared" si="1966"/>
        <v>153.44869870975029</v>
      </c>
      <c r="AN2609">
        <f t="shared" si="1954"/>
        <v>3</v>
      </c>
      <c r="AO2609">
        <f t="shared" si="1955"/>
        <v>4</v>
      </c>
      <c r="AP2609">
        <f t="shared" si="1956"/>
        <v>1</v>
      </c>
      <c r="AQ2609">
        <f t="shared" si="1957"/>
        <v>2</v>
      </c>
      <c r="AR2609">
        <f t="shared" si="1958"/>
        <v>3412</v>
      </c>
      <c r="AS2609" t="str">
        <f t="shared" si="1959"/>
        <v/>
      </c>
      <c r="AT2609" t="str">
        <f t="shared" si="1960"/>
        <v/>
      </c>
      <c r="AU2609" t="str">
        <f t="shared" si="1961"/>
        <v/>
      </c>
      <c r="AV2609" t="str">
        <f t="shared" si="1962"/>
        <v/>
      </c>
      <c r="AW2609" t="str">
        <f t="shared" si="1931"/>
        <v/>
      </c>
      <c r="BA2609">
        <f t="shared" si="1967"/>
        <v>-12.000499999999999</v>
      </c>
      <c r="BB2609">
        <f t="shared" si="1968"/>
        <v>-9.9169999999999998</v>
      </c>
      <c r="BC2609">
        <f t="shared" si="1969"/>
        <v>-11.167</v>
      </c>
      <c r="BD2609">
        <f t="shared" si="1970"/>
        <v>-9.5004999999999988</v>
      </c>
      <c r="BE2609">
        <f t="shared" si="1971"/>
        <v>-12.000499999999999</v>
      </c>
      <c r="BF2609">
        <f t="shared" si="1972"/>
        <v>-9.0839999999999996</v>
      </c>
      <c r="BG2609">
        <f t="shared" si="1973"/>
        <v>-12.834</v>
      </c>
      <c r="BH2609">
        <f t="shared" si="1974"/>
        <v>-9.5004999999999988</v>
      </c>
      <c r="BI2609">
        <f t="shared" si="1975"/>
        <v>0.83300000000000018</v>
      </c>
      <c r="BJ2609">
        <f t="shared" si="1976"/>
        <v>1.6669999999999998</v>
      </c>
      <c r="BK2609">
        <f t="shared" si="1977"/>
        <v>2.0012004801920762</v>
      </c>
      <c r="BL2609">
        <f t="shared" si="1978"/>
        <v>0.83300000000000018</v>
      </c>
      <c r="BM2609" s="1">
        <v>1.4285714285714277</v>
      </c>
    </row>
    <row r="2610" spans="1:65">
      <c r="A2610" s="16" t="s">
        <v>6034</v>
      </c>
      <c r="E2610"/>
      <c r="F2610" s="17">
        <f t="shared" si="1932"/>
        <v>1189</v>
      </c>
      <c r="G2610" s="3">
        <f t="shared" si="1933"/>
        <v>7</v>
      </c>
      <c r="H2610" s="4">
        <f t="shared" si="1934"/>
        <v>1215</v>
      </c>
      <c r="I2610" s="4">
        <f t="shared" si="1935"/>
        <v>1251</v>
      </c>
      <c r="J2610" s="4">
        <f t="shared" si="1936"/>
        <v>1252</v>
      </c>
      <c r="K2610" s="4">
        <f t="shared" si="1937"/>
        <v>1216</v>
      </c>
      <c r="L2610" s="1">
        <f t="shared" si="1938"/>
        <v>0</v>
      </c>
      <c r="M2610" s="1">
        <f t="shared" si="1939"/>
        <v>0</v>
      </c>
      <c r="N2610" s="1">
        <f t="shared" si="1940"/>
        <v>0</v>
      </c>
      <c r="O2610" s="1">
        <f t="shared" si="1941"/>
        <v>0</v>
      </c>
      <c r="P2610" s="1">
        <f t="shared" si="1942"/>
        <v>0</v>
      </c>
      <c r="Q2610" s="1" t="str">
        <f t="shared" si="1943"/>
        <v/>
      </c>
      <c r="R2610" s="1">
        <f t="shared" si="1944"/>
        <v>-12.000499999999999</v>
      </c>
      <c r="S2610" s="1">
        <f t="shared" si="1945"/>
        <v>-8.6669999999999998</v>
      </c>
      <c r="T2610" s="1">
        <f>VLOOKUP($H2610,節点!$E$1:$G$20000,2,FALSE)</f>
        <v>-12.834</v>
      </c>
      <c r="U2610" s="1">
        <f>VLOOKUP($H2610,節点!$E$1:$G$20000,3,FALSE)</f>
        <v>-9.0839999999999996</v>
      </c>
      <c r="V2610" s="1">
        <f>VLOOKUP($I2610,節点!$E$1:$G$20000,2,FALSE)</f>
        <v>-11.167</v>
      </c>
      <c r="W2610" s="1">
        <f>VLOOKUP($I2610,節点!$E$1:$G$20000,3,FALSE)</f>
        <v>-9.0839999999999996</v>
      </c>
      <c r="X2610" s="1">
        <f>VLOOKUP($J2610,節点!$E$1:$G$20000,2,FALSE)</f>
        <v>-11.167</v>
      </c>
      <c r="Y2610" s="1">
        <f>VLOOKUP($J2610,節点!$E$1:$G$20000,3,FALSE)</f>
        <v>-8.25</v>
      </c>
      <c r="Z2610" s="1">
        <f>VLOOKUP($K2610,節点!$E$1:$G$20000,2,FALSE)</f>
        <v>-12.834</v>
      </c>
      <c r="AA2610" s="1">
        <f>VLOOKUP($K2610,節点!$E$1:$G$20000,3,FALSE)</f>
        <v>-8.25</v>
      </c>
      <c r="AB2610">
        <f t="shared" si="1946"/>
        <v>-0.8335000000000008</v>
      </c>
      <c r="AC2610">
        <f t="shared" si="1947"/>
        <v>-0.41699999999999982</v>
      </c>
      <c r="AD2610">
        <f t="shared" si="1948"/>
        <v>0.83349999999999902</v>
      </c>
      <c r="AE2610">
        <f t="shared" si="1949"/>
        <v>-0.41699999999999982</v>
      </c>
      <c r="AF2610">
        <f t="shared" si="1950"/>
        <v>0.83349999999999902</v>
      </c>
      <c r="AG2610">
        <f t="shared" si="1951"/>
        <v>0.41699999999999982</v>
      </c>
      <c r="AH2610">
        <f t="shared" si="1952"/>
        <v>-0.8335000000000008</v>
      </c>
      <c r="AI2610">
        <f t="shared" si="1953"/>
        <v>0.41699999999999982</v>
      </c>
      <c r="AJ2610">
        <f t="shared" si="1963"/>
        <v>206.5787977649891</v>
      </c>
      <c r="AK2610">
        <f t="shared" si="1964"/>
        <v>333.42120223501081</v>
      </c>
      <c r="AL2610">
        <f t="shared" si="1965"/>
        <v>26.578797764989165</v>
      </c>
      <c r="AM2610">
        <f t="shared" si="1966"/>
        <v>153.4212022350109</v>
      </c>
      <c r="AN2610">
        <f t="shared" si="1954"/>
        <v>3</v>
      </c>
      <c r="AO2610">
        <f t="shared" si="1955"/>
        <v>4</v>
      </c>
      <c r="AP2610">
        <f t="shared" si="1956"/>
        <v>1</v>
      </c>
      <c r="AQ2610">
        <f t="shared" si="1957"/>
        <v>2</v>
      </c>
      <c r="AR2610">
        <f t="shared" si="1958"/>
        <v>3412</v>
      </c>
      <c r="AS2610" t="str">
        <f t="shared" si="1959"/>
        <v/>
      </c>
      <c r="AT2610" t="str">
        <f t="shared" si="1960"/>
        <v/>
      </c>
      <c r="AU2610" t="str">
        <f t="shared" si="1961"/>
        <v/>
      </c>
      <c r="AV2610" t="str">
        <f t="shared" si="1962"/>
        <v/>
      </c>
      <c r="AW2610" t="str">
        <f t="shared" si="1931"/>
        <v/>
      </c>
      <c r="BA2610">
        <f t="shared" si="1967"/>
        <v>-12.000499999999999</v>
      </c>
      <c r="BB2610">
        <f t="shared" si="1968"/>
        <v>-9.0839999999999996</v>
      </c>
      <c r="BC2610">
        <f t="shared" si="1969"/>
        <v>-11.167</v>
      </c>
      <c r="BD2610">
        <f t="shared" si="1970"/>
        <v>-8.6669999999999998</v>
      </c>
      <c r="BE2610">
        <f t="shared" si="1971"/>
        <v>-12.000499999999999</v>
      </c>
      <c r="BF2610">
        <f t="shared" si="1972"/>
        <v>-8.25</v>
      </c>
      <c r="BG2610">
        <f t="shared" si="1973"/>
        <v>-12.834</v>
      </c>
      <c r="BH2610">
        <f t="shared" si="1974"/>
        <v>-8.6669999999999998</v>
      </c>
      <c r="BI2610">
        <f t="shared" si="1975"/>
        <v>0.83399999999999963</v>
      </c>
      <c r="BJ2610">
        <f t="shared" si="1976"/>
        <v>1.6669999999999998</v>
      </c>
      <c r="BK2610">
        <f t="shared" si="1977"/>
        <v>1.9988009592326146</v>
      </c>
      <c r="BL2610">
        <f t="shared" si="1978"/>
        <v>0.83399999999999963</v>
      </c>
      <c r="BM2610" s="1">
        <v>1.4285714285714277</v>
      </c>
    </row>
    <row r="2611" spans="1:65">
      <c r="A2611" s="16" t="s">
        <v>6035</v>
      </c>
      <c r="E2611"/>
      <c r="F2611" s="17">
        <f t="shared" si="1932"/>
        <v>1190</v>
      </c>
      <c r="G2611" s="3">
        <f t="shared" si="1933"/>
        <v>7</v>
      </c>
      <c r="H2611" s="4">
        <f t="shared" si="1934"/>
        <v>1216</v>
      </c>
      <c r="I2611" s="4">
        <f t="shared" si="1935"/>
        <v>1252</v>
      </c>
      <c r="J2611" s="4">
        <f t="shared" si="1936"/>
        <v>1253</v>
      </c>
      <c r="K2611" s="4">
        <f t="shared" si="1937"/>
        <v>1217</v>
      </c>
      <c r="L2611" s="1">
        <f t="shared" si="1938"/>
        <v>0</v>
      </c>
      <c r="M2611" s="1">
        <f t="shared" si="1939"/>
        <v>0</v>
      </c>
      <c r="N2611" s="1">
        <f t="shared" si="1940"/>
        <v>0</v>
      </c>
      <c r="O2611" s="1">
        <f t="shared" si="1941"/>
        <v>0</v>
      </c>
      <c r="P2611" s="1">
        <f t="shared" si="1942"/>
        <v>0</v>
      </c>
      <c r="Q2611" s="1" t="str">
        <f t="shared" si="1943"/>
        <v/>
      </c>
      <c r="R2611" s="1">
        <f t="shared" si="1944"/>
        <v>-12.000499999999999</v>
      </c>
      <c r="S2611" s="1">
        <f t="shared" si="1945"/>
        <v>-7.8335000000000008</v>
      </c>
      <c r="T2611" s="1">
        <f>VLOOKUP($H2611,節点!$E$1:$G$20000,2,FALSE)</f>
        <v>-12.834</v>
      </c>
      <c r="U2611" s="1">
        <f>VLOOKUP($H2611,節点!$E$1:$G$20000,3,FALSE)</f>
        <v>-8.25</v>
      </c>
      <c r="V2611" s="1">
        <f>VLOOKUP($I2611,節点!$E$1:$G$20000,2,FALSE)</f>
        <v>-11.167</v>
      </c>
      <c r="W2611" s="1">
        <f>VLOOKUP($I2611,節点!$E$1:$G$20000,3,FALSE)</f>
        <v>-8.25</v>
      </c>
      <c r="X2611" s="1">
        <f>VLOOKUP($J2611,節点!$E$1:$G$20000,2,FALSE)</f>
        <v>-11.167</v>
      </c>
      <c r="Y2611" s="1">
        <f>VLOOKUP($J2611,節点!$E$1:$G$20000,3,FALSE)</f>
        <v>-7.4169999999999998</v>
      </c>
      <c r="Z2611" s="1">
        <f>VLOOKUP($K2611,節点!$E$1:$G$20000,2,FALSE)</f>
        <v>-12.834</v>
      </c>
      <c r="AA2611" s="1">
        <f>VLOOKUP($K2611,節点!$E$1:$G$20000,3,FALSE)</f>
        <v>-7.4169999999999998</v>
      </c>
      <c r="AB2611">
        <f t="shared" si="1946"/>
        <v>-0.8335000000000008</v>
      </c>
      <c r="AC2611">
        <f t="shared" si="1947"/>
        <v>-0.4164999999999992</v>
      </c>
      <c r="AD2611">
        <f t="shared" si="1948"/>
        <v>0.83349999999999902</v>
      </c>
      <c r="AE2611">
        <f t="shared" si="1949"/>
        <v>-0.4164999999999992</v>
      </c>
      <c r="AF2611">
        <f t="shared" si="1950"/>
        <v>0.83349999999999902</v>
      </c>
      <c r="AG2611">
        <f t="shared" si="1951"/>
        <v>0.41650000000000098</v>
      </c>
      <c r="AH2611">
        <f t="shared" si="1952"/>
        <v>-0.8335000000000008</v>
      </c>
      <c r="AI2611">
        <f t="shared" si="1953"/>
        <v>0.41650000000000098</v>
      </c>
      <c r="AJ2611">
        <f t="shared" si="1963"/>
        <v>206.55130129024971</v>
      </c>
      <c r="AK2611">
        <f t="shared" si="1964"/>
        <v>333.44869870975026</v>
      </c>
      <c r="AL2611">
        <f t="shared" si="1965"/>
        <v>26.551301290249853</v>
      </c>
      <c r="AM2611">
        <f t="shared" si="1966"/>
        <v>153.4486987097502</v>
      </c>
      <c r="AN2611">
        <f t="shared" si="1954"/>
        <v>3</v>
      </c>
      <c r="AO2611">
        <f t="shared" si="1955"/>
        <v>4</v>
      </c>
      <c r="AP2611">
        <f t="shared" si="1956"/>
        <v>1</v>
      </c>
      <c r="AQ2611">
        <f t="shared" si="1957"/>
        <v>2</v>
      </c>
      <c r="AR2611">
        <f t="shared" si="1958"/>
        <v>3412</v>
      </c>
      <c r="AS2611" t="str">
        <f t="shared" si="1959"/>
        <v/>
      </c>
      <c r="AT2611" t="str">
        <f t="shared" si="1960"/>
        <v/>
      </c>
      <c r="AU2611" t="str">
        <f t="shared" si="1961"/>
        <v/>
      </c>
      <c r="AV2611" t="str">
        <f t="shared" si="1962"/>
        <v/>
      </c>
      <c r="AW2611" t="str">
        <f t="shared" si="1931"/>
        <v/>
      </c>
      <c r="BA2611">
        <f t="shared" si="1967"/>
        <v>-12.000499999999999</v>
      </c>
      <c r="BB2611">
        <f t="shared" si="1968"/>
        <v>-8.25</v>
      </c>
      <c r="BC2611">
        <f t="shared" si="1969"/>
        <v>-11.167</v>
      </c>
      <c r="BD2611">
        <f t="shared" si="1970"/>
        <v>-7.8334999999999999</v>
      </c>
      <c r="BE2611">
        <f t="shared" si="1971"/>
        <v>-12.000499999999999</v>
      </c>
      <c r="BF2611">
        <f t="shared" si="1972"/>
        <v>-7.4169999999999998</v>
      </c>
      <c r="BG2611">
        <f t="shared" si="1973"/>
        <v>-12.834</v>
      </c>
      <c r="BH2611">
        <f t="shared" si="1974"/>
        <v>-7.8334999999999999</v>
      </c>
      <c r="BI2611">
        <f t="shared" si="1975"/>
        <v>0.83300000000000018</v>
      </c>
      <c r="BJ2611">
        <f t="shared" si="1976"/>
        <v>1.6669999999999998</v>
      </c>
      <c r="BK2611">
        <f t="shared" si="1977"/>
        <v>2.0012004801920762</v>
      </c>
      <c r="BL2611">
        <f t="shared" si="1978"/>
        <v>0.83300000000000018</v>
      </c>
      <c r="BM2611" s="1">
        <v>1.4285714285714277</v>
      </c>
    </row>
    <row r="2612" spans="1:65">
      <c r="A2612" s="16" t="s">
        <v>6036</v>
      </c>
      <c r="E2612"/>
      <c r="F2612" s="17">
        <f t="shared" si="1932"/>
        <v>1197</v>
      </c>
      <c r="G2612" s="3">
        <f t="shared" si="1933"/>
        <v>7</v>
      </c>
      <c r="H2612" s="4">
        <f t="shared" si="1934"/>
        <v>1217</v>
      </c>
      <c r="I2612" s="4">
        <f t="shared" si="1935"/>
        <v>1253</v>
      </c>
      <c r="J2612" s="4">
        <f t="shared" si="1936"/>
        <v>1254</v>
      </c>
      <c r="K2612" s="4">
        <f t="shared" si="1937"/>
        <v>1254</v>
      </c>
      <c r="L2612" s="1">
        <f t="shared" si="1938"/>
        <v>0</v>
      </c>
      <c r="M2612" s="1">
        <f t="shared" si="1939"/>
        <v>0</v>
      </c>
      <c r="N2612" s="1">
        <f t="shared" si="1940"/>
        <v>1</v>
      </c>
      <c r="O2612" s="1">
        <f t="shared" si="1941"/>
        <v>0</v>
      </c>
      <c r="P2612" s="1">
        <f t="shared" si="1942"/>
        <v>1</v>
      </c>
      <c r="Q2612" s="1" t="str">
        <f t="shared" si="1943"/>
        <v>三角形</v>
      </c>
      <c r="R2612" s="1">
        <f t="shared" si="1944"/>
        <v>-11.722666666666667</v>
      </c>
      <c r="S2612" s="1">
        <f t="shared" si="1945"/>
        <v>-7.1393333333333331</v>
      </c>
      <c r="T2612" s="1">
        <f>VLOOKUP($H2612,節点!$E$1:$G$20000,2,FALSE)</f>
        <v>-12.834</v>
      </c>
      <c r="U2612" s="1">
        <f>VLOOKUP($H2612,節点!$E$1:$G$20000,3,FALSE)</f>
        <v>-7.4169999999999998</v>
      </c>
      <c r="V2612" s="1">
        <f>VLOOKUP($I2612,節点!$E$1:$G$20000,2,FALSE)</f>
        <v>-11.167</v>
      </c>
      <c r="W2612" s="1">
        <f>VLOOKUP($I2612,節点!$E$1:$G$20000,3,FALSE)</f>
        <v>-7.4169999999999998</v>
      </c>
      <c r="X2612" s="1">
        <f>VLOOKUP($J2612,節点!$E$1:$G$20000,2,FALSE)</f>
        <v>-11.167</v>
      </c>
      <c r="Y2612" s="1">
        <f>VLOOKUP($J2612,節点!$E$1:$G$20000,3,FALSE)</f>
        <v>-6.5839999999999996</v>
      </c>
      <c r="Z2612" s="1">
        <f>VLOOKUP($K2612,節点!$E$1:$G$20000,2,FALSE)</f>
        <v>-11.167</v>
      </c>
      <c r="AA2612" s="1">
        <f>VLOOKUP($K2612,節点!$E$1:$G$20000,3,FALSE)</f>
        <v>-6.5839999999999996</v>
      </c>
      <c r="AB2612">
        <f t="shared" si="1946"/>
        <v>-1.1113333333333326</v>
      </c>
      <c r="AC2612">
        <f t="shared" si="1947"/>
        <v>-0.27766666666666673</v>
      </c>
      <c r="AD2612">
        <f t="shared" si="1948"/>
        <v>0.5556666666666672</v>
      </c>
      <c r="AE2612">
        <f t="shared" si="1949"/>
        <v>-0.27766666666666673</v>
      </c>
      <c r="AF2612">
        <f t="shared" si="1950"/>
        <v>0.5556666666666672</v>
      </c>
      <c r="AG2612">
        <f t="shared" si="1951"/>
        <v>0.55533333333333346</v>
      </c>
      <c r="AH2612">
        <f t="shared" si="1952"/>
        <v>0.5556666666666672</v>
      </c>
      <c r="AI2612">
        <f t="shared" si="1953"/>
        <v>0.55533333333333346</v>
      </c>
      <c r="AJ2612">
        <f t="shared" si="1963"/>
        <v>194.02815598410513</v>
      </c>
      <c r="AK2612">
        <f t="shared" si="1964"/>
        <v>333.44869870975026</v>
      </c>
      <c r="AL2612">
        <f t="shared" si="1965"/>
        <v>44.982809547616583</v>
      </c>
      <c r="AM2612">
        <f t="shared" si="1966"/>
        <v>44.982809547616583</v>
      </c>
      <c r="AN2612">
        <f t="shared" si="1954"/>
        <v>3</v>
      </c>
      <c r="AO2612">
        <f t="shared" si="1955"/>
        <v>4</v>
      </c>
      <c r="AP2612">
        <f t="shared" si="1956"/>
        <v>1</v>
      </c>
      <c r="AQ2612">
        <f t="shared" si="1957"/>
        <v>1</v>
      </c>
      <c r="AR2612">
        <f t="shared" si="1958"/>
        <v>3411</v>
      </c>
      <c r="AS2612" t="str">
        <f t="shared" si="1959"/>
        <v/>
      </c>
      <c r="AT2612" t="str">
        <f t="shared" si="1960"/>
        <v/>
      </c>
      <c r="AU2612" t="str">
        <f t="shared" si="1961"/>
        <v/>
      </c>
      <c r="AV2612" t="str">
        <f t="shared" si="1962"/>
        <v/>
      </c>
      <c r="AW2612" t="str">
        <f t="shared" si="1931"/>
        <v/>
      </c>
      <c r="BA2612">
        <f t="shared" si="1967"/>
        <v>-12.000499999999999</v>
      </c>
      <c r="BB2612">
        <f t="shared" si="1968"/>
        <v>-7.4169999999999998</v>
      </c>
      <c r="BC2612">
        <f t="shared" si="1969"/>
        <v>-11.167</v>
      </c>
      <c r="BD2612">
        <f t="shared" si="1970"/>
        <v>-7.0004999999999997</v>
      </c>
      <c r="BE2612">
        <f t="shared" si="1971"/>
        <v>-11.167</v>
      </c>
      <c r="BF2612">
        <f t="shared" si="1972"/>
        <v>-6.5839999999999996</v>
      </c>
      <c r="BG2612">
        <f t="shared" si="1973"/>
        <v>-12.000499999999999</v>
      </c>
      <c r="BH2612">
        <f t="shared" si="1974"/>
        <v>-7.0004999999999997</v>
      </c>
      <c r="BI2612">
        <f t="shared" si="1975"/>
        <v>1.1783935038856921</v>
      </c>
      <c r="BJ2612">
        <f t="shared" si="1976"/>
        <v>0.83349999999999902</v>
      </c>
      <c r="BK2612">
        <f t="shared" si="1977"/>
        <v>1.4137894467734775</v>
      </c>
      <c r="BL2612">
        <f t="shared" si="1978"/>
        <v>0.83349999999999902</v>
      </c>
      <c r="BM2612" s="1">
        <v>1.4285714285714277</v>
      </c>
    </row>
    <row r="2613" spans="1:65">
      <c r="A2613" s="16" t="s">
        <v>6037</v>
      </c>
      <c r="E2613"/>
      <c r="F2613" s="17">
        <f t="shared" si="1932"/>
        <v>1221</v>
      </c>
      <c r="G2613" s="3">
        <f t="shared" si="1933"/>
        <v>7</v>
      </c>
      <c r="H2613" s="4">
        <f t="shared" si="1934"/>
        <v>1247</v>
      </c>
      <c r="I2613" s="4">
        <f t="shared" si="1935"/>
        <v>1283</v>
      </c>
      <c r="J2613" s="4">
        <f t="shared" si="1936"/>
        <v>1284</v>
      </c>
      <c r="K2613" s="4">
        <f t="shared" si="1937"/>
        <v>1248</v>
      </c>
      <c r="L2613" s="1">
        <f t="shared" si="1938"/>
        <v>0</v>
      </c>
      <c r="M2613" s="1">
        <f t="shared" si="1939"/>
        <v>0</v>
      </c>
      <c r="N2613" s="1">
        <f t="shared" si="1940"/>
        <v>0</v>
      </c>
      <c r="O2613" s="1">
        <f t="shared" si="1941"/>
        <v>0</v>
      </c>
      <c r="P2613" s="1">
        <f t="shared" si="1942"/>
        <v>0</v>
      </c>
      <c r="Q2613" s="1" t="str">
        <f t="shared" si="1943"/>
        <v/>
      </c>
      <c r="R2613" s="1">
        <f t="shared" si="1944"/>
        <v>-10.333500000000001</v>
      </c>
      <c r="S2613" s="1">
        <f t="shared" si="1945"/>
        <v>-11.762499999999999</v>
      </c>
      <c r="T2613" s="1">
        <f>VLOOKUP($H2613,節点!$E$1:$G$20000,2,FALSE)</f>
        <v>-11.167</v>
      </c>
      <c r="U2613" s="1">
        <f>VLOOKUP($H2613,節点!$E$1:$G$20000,3,FALSE)</f>
        <v>-12.1</v>
      </c>
      <c r="V2613" s="1">
        <f>VLOOKUP($I2613,節点!$E$1:$G$20000,2,FALSE)</f>
        <v>-9.5</v>
      </c>
      <c r="W2613" s="1">
        <f>VLOOKUP($I2613,節点!$E$1:$G$20000,3,FALSE)</f>
        <v>-12.1</v>
      </c>
      <c r="X2613" s="1">
        <f>VLOOKUP($J2613,節点!$E$1:$G$20000,2,FALSE)</f>
        <v>-9.5</v>
      </c>
      <c r="Y2613" s="1">
        <f>VLOOKUP($J2613,節点!$E$1:$G$20000,3,FALSE)</f>
        <v>-11.425000000000001</v>
      </c>
      <c r="Z2613" s="1">
        <f>VLOOKUP($K2613,節点!$E$1:$G$20000,2,FALSE)</f>
        <v>-11.167</v>
      </c>
      <c r="AA2613" s="1">
        <f>VLOOKUP($K2613,節点!$E$1:$G$20000,3,FALSE)</f>
        <v>-11.425000000000001</v>
      </c>
      <c r="AB2613">
        <f t="shared" si="1946"/>
        <v>-0.83349999999999902</v>
      </c>
      <c r="AC2613">
        <f t="shared" si="1947"/>
        <v>-0.33750000000000036</v>
      </c>
      <c r="AD2613">
        <f t="shared" si="1948"/>
        <v>0.8335000000000008</v>
      </c>
      <c r="AE2613">
        <f t="shared" si="1949"/>
        <v>-0.33750000000000036</v>
      </c>
      <c r="AF2613">
        <f t="shared" si="1950"/>
        <v>0.8335000000000008</v>
      </c>
      <c r="AG2613">
        <f t="shared" si="1951"/>
        <v>0.33749999999999858</v>
      </c>
      <c r="AH2613">
        <f t="shared" si="1952"/>
        <v>-0.83349999999999902</v>
      </c>
      <c r="AI2613">
        <f t="shared" si="1953"/>
        <v>0.33749999999999858</v>
      </c>
      <c r="AJ2613">
        <f t="shared" si="1963"/>
        <v>202.04396115667552</v>
      </c>
      <c r="AK2613">
        <f t="shared" si="1964"/>
        <v>337.95603884332451</v>
      </c>
      <c r="AL2613">
        <f t="shared" si="1965"/>
        <v>22.04396115667538</v>
      </c>
      <c r="AM2613">
        <f t="shared" si="1966"/>
        <v>157.95603884332456</v>
      </c>
      <c r="AN2613">
        <f t="shared" si="1954"/>
        <v>3</v>
      </c>
      <c r="AO2613">
        <f t="shared" si="1955"/>
        <v>4</v>
      </c>
      <c r="AP2613">
        <f t="shared" si="1956"/>
        <v>1</v>
      </c>
      <c r="AQ2613">
        <f t="shared" si="1957"/>
        <v>2</v>
      </c>
      <c r="AR2613">
        <f t="shared" si="1958"/>
        <v>3412</v>
      </c>
      <c r="AS2613" t="str">
        <f t="shared" si="1959"/>
        <v/>
      </c>
      <c r="AT2613" t="str">
        <f t="shared" si="1960"/>
        <v/>
      </c>
      <c r="AU2613" t="str">
        <f t="shared" si="1961"/>
        <v/>
      </c>
      <c r="AV2613" t="str">
        <f t="shared" si="1962"/>
        <v/>
      </c>
      <c r="AW2613" t="str">
        <f t="shared" si="1931"/>
        <v/>
      </c>
      <c r="BA2613">
        <f t="shared" si="1967"/>
        <v>-10.333500000000001</v>
      </c>
      <c r="BB2613">
        <f t="shared" si="1968"/>
        <v>-12.1</v>
      </c>
      <c r="BC2613">
        <f t="shared" si="1969"/>
        <v>-9.5</v>
      </c>
      <c r="BD2613">
        <f t="shared" si="1970"/>
        <v>-11.762499999999999</v>
      </c>
      <c r="BE2613">
        <f t="shared" si="1971"/>
        <v>-10.333500000000001</v>
      </c>
      <c r="BF2613">
        <f t="shared" si="1972"/>
        <v>-11.425000000000001</v>
      </c>
      <c r="BG2613">
        <f t="shared" si="1973"/>
        <v>-11.167</v>
      </c>
      <c r="BH2613">
        <f t="shared" si="1974"/>
        <v>-11.762499999999999</v>
      </c>
      <c r="BI2613">
        <f t="shared" si="1975"/>
        <v>0.67499999999999893</v>
      </c>
      <c r="BJ2613">
        <f t="shared" si="1976"/>
        <v>1.6669999999999998</v>
      </c>
      <c r="BK2613">
        <f t="shared" si="1977"/>
        <v>2.4696296296296332</v>
      </c>
      <c r="BL2613">
        <f t="shared" si="1978"/>
        <v>0.67499999999999893</v>
      </c>
      <c r="BM2613" s="1">
        <v>1.4285714285714277</v>
      </c>
    </row>
    <row r="2614" spans="1:65">
      <c r="A2614" s="16" t="s">
        <v>6038</v>
      </c>
      <c r="E2614"/>
      <c r="F2614" s="17">
        <f t="shared" si="1932"/>
        <v>1222</v>
      </c>
      <c r="G2614" s="3">
        <f t="shared" si="1933"/>
        <v>7</v>
      </c>
      <c r="H2614" s="4">
        <f t="shared" si="1934"/>
        <v>1248</v>
      </c>
      <c r="I2614" s="4">
        <f t="shared" si="1935"/>
        <v>1284</v>
      </c>
      <c r="J2614" s="4">
        <f t="shared" si="1936"/>
        <v>1285</v>
      </c>
      <c r="K2614" s="4">
        <f t="shared" si="1937"/>
        <v>1249</v>
      </c>
      <c r="L2614" s="1">
        <f t="shared" si="1938"/>
        <v>0</v>
      </c>
      <c r="M2614" s="1">
        <f t="shared" si="1939"/>
        <v>0</v>
      </c>
      <c r="N2614" s="1">
        <f t="shared" si="1940"/>
        <v>0</v>
      </c>
      <c r="O2614" s="1">
        <f t="shared" si="1941"/>
        <v>0</v>
      </c>
      <c r="P2614" s="1">
        <f t="shared" si="1942"/>
        <v>0</v>
      </c>
      <c r="Q2614" s="1" t="str">
        <f t="shared" si="1943"/>
        <v/>
      </c>
      <c r="R2614" s="1">
        <f t="shared" si="1944"/>
        <v>-10.333500000000001</v>
      </c>
      <c r="S2614" s="1">
        <f t="shared" si="1945"/>
        <v>-11.0875</v>
      </c>
      <c r="T2614" s="1">
        <f>VLOOKUP($H2614,節点!$E$1:$G$20000,2,FALSE)</f>
        <v>-11.167</v>
      </c>
      <c r="U2614" s="1">
        <f>VLOOKUP($H2614,節点!$E$1:$G$20000,3,FALSE)</f>
        <v>-11.425000000000001</v>
      </c>
      <c r="V2614" s="1">
        <f>VLOOKUP($I2614,節点!$E$1:$G$20000,2,FALSE)</f>
        <v>-9.5</v>
      </c>
      <c r="W2614" s="1">
        <f>VLOOKUP($I2614,節点!$E$1:$G$20000,3,FALSE)</f>
        <v>-11.425000000000001</v>
      </c>
      <c r="X2614" s="1">
        <f>VLOOKUP($J2614,節点!$E$1:$G$20000,2,FALSE)</f>
        <v>-9.5</v>
      </c>
      <c r="Y2614" s="1">
        <f>VLOOKUP($J2614,節点!$E$1:$G$20000,3,FALSE)</f>
        <v>-10.75</v>
      </c>
      <c r="Z2614" s="1">
        <f>VLOOKUP($K2614,節点!$E$1:$G$20000,2,FALSE)</f>
        <v>-11.167</v>
      </c>
      <c r="AA2614" s="1">
        <f>VLOOKUP($K2614,節点!$E$1:$G$20000,3,FALSE)</f>
        <v>-10.75</v>
      </c>
      <c r="AB2614">
        <f t="shared" si="1946"/>
        <v>-0.83349999999999902</v>
      </c>
      <c r="AC2614">
        <f t="shared" si="1947"/>
        <v>-0.33750000000000036</v>
      </c>
      <c r="AD2614">
        <f t="shared" si="1948"/>
        <v>0.8335000000000008</v>
      </c>
      <c r="AE2614">
        <f t="shared" si="1949"/>
        <v>-0.33750000000000036</v>
      </c>
      <c r="AF2614">
        <f t="shared" si="1950"/>
        <v>0.8335000000000008</v>
      </c>
      <c r="AG2614">
        <f t="shared" si="1951"/>
        <v>0.33750000000000036</v>
      </c>
      <c r="AH2614">
        <f t="shared" si="1952"/>
        <v>-0.83349999999999902</v>
      </c>
      <c r="AI2614">
        <f t="shared" si="1953"/>
        <v>0.33750000000000036</v>
      </c>
      <c r="AJ2614">
        <f t="shared" si="1963"/>
        <v>202.04396115667552</v>
      </c>
      <c r="AK2614">
        <f t="shared" si="1964"/>
        <v>337.95603884332451</v>
      </c>
      <c r="AL2614">
        <f t="shared" si="1965"/>
        <v>22.043961156675486</v>
      </c>
      <c r="AM2614">
        <f t="shared" si="1966"/>
        <v>157.95603884332448</v>
      </c>
      <c r="AN2614">
        <f t="shared" si="1954"/>
        <v>3</v>
      </c>
      <c r="AO2614">
        <f t="shared" si="1955"/>
        <v>4</v>
      </c>
      <c r="AP2614">
        <f t="shared" si="1956"/>
        <v>1</v>
      </c>
      <c r="AQ2614">
        <f t="shared" si="1957"/>
        <v>2</v>
      </c>
      <c r="AR2614">
        <f t="shared" si="1958"/>
        <v>3412</v>
      </c>
      <c r="AS2614" t="str">
        <f t="shared" si="1959"/>
        <v/>
      </c>
      <c r="AT2614" t="str">
        <f t="shared" si="1960"/>
        <v/>
      </c>
      <c r="AU2614" t="str">
        <f t="shared" si="1961"/>
        <v/>
      </c>
      <c r="AV2614" t="str">
        <f t="shared" si="1962"/>
        <v/>
      </c>
      <c r="AW2614" t="str">
        <f t="shared" si="1931"/>
        <v/>
      </c>
      <c r="BA2614">
        <f t="shared" si="1967"/>
        <v>-10.333500000000001</v>
      </c>
      <c r="BB2614">
        <f t="shared" si="1968"/>
        <v>-11.425000000000001</v>
      </c>
      <c r="BC2614">
        <f t="shared" si="1969"/>
        <v>-9.5</v>
      </c>
      <c r="BD2614">
        <f t="shared" si="1970"/>
        <v>-11.0875</v>
      </c>
      <c r="BE2614">
        <f t="shared" si="1971"/>
        <v>-10.333500000000001</v>
      </c>
      <c r="BF2614">
        <f t="shared" si="1972"/>
        <v>-10.75</v>
      </c>
      <c r="BG2614">
        <f t="shared" si="1973"/>
        <v>-11.167</v>
      </c>
      <c r="BH2614">
        <f t="shared" si="1974"/>
        <v>-11.0875</v>
      </c>
      <c r="BI2614">
        <f t="shared" si="1975"/>
        <v>0.67500000000000071</v>
      </c>
      <c r="BJ2614">
        <f t="shared" si="1976"/>
        <v>1.6669999999999998</v>
      </c>
      <c r="BK2614">
        <f t="shared" si="1977"/>
        <v>2.469629629629627</v>
      </c>
      <c r="BL2614">
        <f t="shared" si="1978"/>
        <v>0.67500000000000071</v>
      </c>
      <c r="BM2614" s="1">
        <v>1.4285714285714277</v>
      </c>
    </row>
    <row r="2615" spans="1:65">
      <c r="A2615" s="16" t="s">
        <v>6039</v>
      </c>
      <c r="E2615"/>
      <c r="F2615" s="17">
        <f t="shared" si="1932"/>
        <v>1223</v>
      </c>
      <c r="G2615" s="3">
        <f t="shared" si="1933"/>
        <v>7</v>
      </c>
      <c r="H2615" s="4">
        <f t="shared" si="1934"/>
        <v>1249</v>
      </c>
      <c r="I2615" s="4">
        <f t="shared" si="1935"/>
        <v>1285</v>
      </c>
      <c r="J2615" s="4">
        <f t="shared" si="1936"/>
        <v>1286</v>
      </c>
      <c r="K2615" s="4">
        <f t="shared" si="1937"/>
        <v>1250</v>
      </c>
      <c r="L2615" s="1">
        <f t="shared" si="1938"/>
        <v>0</v>
      </c>
      <c r="M2615" s="1">
        <f t="shared" si="1939"/>
        <v>0</v>
      </c>
      <c r="N2615" s="1">
        <f t="shared" si="1940"/>
        <v>0</v>
      </c>
      <c r="O2615" s="1">
        <f t="shared" si="1941"/>
        <v>0</v>
      </c>
      <c r="P2615" s="1">
        <f t="shared" si="1942"/>
        <v>0</v>
      </c>
      <c r="Q2615" s="1" t="str">
        <f t="shared" si="1943"/>
        <v/>
      </c>
      <c r="R2615" s="1">
        <f t="shared" si="1944"/>
        <v>-10.333500000000001</v>
      </c>
      <c r="S2615" s="1">
        <f t="shared" si="1945"/>
        <v>-10.333500000000001</v>
      </c>
      <c r="T2615" s="1">
        <f>VLOOKUP($H2615,節点!$E$1:$G$20000,2,FALSE)</f>
        <v>-11.167</v>
      </c>
      <c r="U2615" s="1">
        <f>VLOOKUP($H2615,節点!$E$1:$G$20000,3,FALSE)</f>
        <v>-10.75</v>
      </c>
      <c r="V2615" s="1">
        <f>VLOOKUP($I2615,節点!$E$1:$G$20000,2,FALSE)</f>
        <v>-9.5</v>
      </c>
      <c r="W2615" s="1">
        <f>VLOOKUP($I2615,節点!$E$1:$G$20000,3,FALSE)</f>
        <v>-10.75</v>
      </c>
      <c r="X2615" s="1">
        <f>VLOOKUP($J2615,節点!$E$1:$G$20000,2,FALSE)</f>
        <v>-9.5</v>
      </c>
      <c r="Y2615" s="1">
        <f>VLOOKUP($J2615,節点!$E$1:$G$20000,3,FALSE)</f>
        <v>-9.9169999999999998</v>
      </c>
      <c r="Z2615" s="1">
        <f>VLOOKUP($K2615,節点!$E$1:$G$20000,2,FALSE)</f>
        <v>-11.167</v>
      </c>
      <c r="AA2615" s="1">
        <f>VLOOKUP($K2615,節点!$E$1:$G$20000,3,FALSE)</f>
        <v>-9.9169999999999998</v>
      </c>
      <c r="AB2615">
        <f t="shared" si="1946"/>
        <v>-0.83349999999999902</v>
      </c>
      <c r="AC2615">
        <f t="shared" si="1947"/>
        <v>-0.4164999999999992</v>
      </c>
      <c r="AD2615">
        <f t="shared" si="1948"/>
        <v>0.8335000000000008</v>
      </c>
      <c r="AE2615">
        <f t="shared" si="1949"/>
        <v>-0.4164999999999992</v>
      </c>
      <c r="AF2615">
        <f t="shared" si="1950"/>
        <v>0.8335000000000008</v>
      </c>
      <c r="AG2615">
        <f t="shared" si="1951"/>
        <v>0.41650000000000098</v>
      </c>
      <c r="AH2615">
        <f t="shared" si="1952"/>
        <v>-0.83349999999999902</v>
      </c>
      <c r="AI2615">
        <f t="shared" si="1953"/>
        <v>0.41650000000000098</v>
      </c>
      <c r="AJ2615">
        <f t="shared" si="1963"/>
        <v>206.55130129024977</v>
      </c>
      <c r="AK2615">
        <f t="shared" si="1964"/>
        <v>333.44869870975032</v>
      </c>
      <c r="AL2615">
        <f t="shared" si="1965"/>
        <v>26.551301290249807</v>
      </c>
      <c r="AM2615">
        <f t="shared" si="1966"/>
        <v>153.44869870975015</v>
      </c>
      <c r="AN2615">
        <f t="shared" si="1954"/>
        <v>3</v>
      </c>
      <c r="AO2615">
        <f t="shared" si="1955"/>
        <v>4</v>
      </c>
      <c r="AP2615">
        <f t="shared" si="1956"/>
        <v>1</v>
      </c>
      <c r="AQ2615">
        <f t="shared" si="1957"/>
        <v>2</v>
      </c>
      <c r="AR2615">
        <f t="shared" si="1958"/>
        <v>3412</v>
      </c>
      <c r="AS2615" t="str">
        <f t="shared" si="1959"/>
        <v/>
      </c>
      <c r="AT2615" t="str">
        <f t="shared" si="1960"/>
        <v/>
      </c>
      <c r="AU2615" t="str">
        <f t="shared" si="1961"/>
        <v/>
      </c>
      <c r="AV2615" t="str">
        <f t="shared" si="1962"/>
        <v/>
      </c>
      <c r="AW2615" t="str">
        <f t="shared" si="1931"/>
        <v/>
      </c>
      <c r="BA2615">
        <f t="shared" si="1967"/>
        <v>-10.333500000000001</v>
      </c>
      <c r="BB2615">
        <f t="shared" si="1968"/>
        <v>-10.75</v>
      </c>
      <c r="BC2615">
        <f t="shared" si="1969"/>
        <v>-9.5</v>
      </c>
      <c r="BD2615">
        <f t="shared" si="1970"/>
        <v>-10.333500000000001</v>
      </c>
      <c r="BE2615">
        <f t="shared" si="1971"/>
        <v>-10.333500000000001</v>
      </c>
      <c r="BF2615">
        <f t="shared" si="1972"/>
        <v>-9.9169999999999998</v>
      </c>
      <c r="BG2615">
        <f t="shared" si="1973"/>
        <v>-11.167</v>
      </c>
      <c r="BH2615">
        <f t="shared" si="1974"/>
        <v>-10.333500000000001</v>
      </c>
      <c r="BI2615">
        <f t="shared" si="1975"/>
        <v>0.83300000000000018</v>
      </c>
      <c r="BJ2615">
        <f t="shared" si="1976"/>
        <v>1.6669999999999998</v>
      </c>
      <c r="BK2615">
        <f t="shared" si="1977"/>
        <v>2.0012004801920762</v>
      </c>
      <c r="BL2615">
        <f t="shared" si="1978"/>
        <v>0.83300000000000018</v>
      </c>
      <c r="BM2615" s="1">
        <v>1.4285714285714277</v>
      </c>
    </row>
    <row r="2616" spans="1:65">
      <c r="A2616" s="16" t="s">
        <v>6040</v>
      </c>
      <c r="E2616"/>
      <c r="F2616" s="17">
        <f t="shared" si="1932"/>
        <v>1224</v>
      </c>
      <c r="G2616" s="3">
        <f t="shared" si="1933"/>
        <v>7</v>
      </c>
      <c r="H2616" s="4">
        <f t="shared" si="1934"/>
        <v>1250</v>
      </c>
      <c r="I2616" s="4">
        <f t="shared" si="1935"/>
        <v>1286</v>
      </c>
      <c r="J2616" s="4">
        <f t="shared" si="1936"/>
        <v>1287</v>
      </c>
      <c r="K2616" s="4">
        <f t="shared" si="1937"/>
        <v>1251</v>
      </c>
      <c r="L2616" s="1">
        <f t="shared" si="1938"/>
        <v>0</v>
      </c>
      <c r="M2616" s="1">
        <f t="shared" si="1939"/>
        <v>0</v>
      </c>
      <c r="N2616" s="1">
        <f t="shared" si="1940"/>
        <v>0</v>
      </c>
      <c r="O2616" s="1">
        <f t="shared" si="1941"/>
        <v>0</v>
      </c>
      <c r="P2616" s="1">
        <f t="shared" si="1942"/>
        <v>0</v>
      </c>
      <c r="Q2616" s="1" t="str">
        <f t="shared" si="1943"/>
        <v/>
      </c>
      <c r="R2616" s="1">
        <f t="shared" si="1944"/>
        <v>-10.333500000000001</v>
      </c>
      <c r="S2616" s="1">
        <f t="shared" si="1945"/>
        <v>-9.5004999999999988</v>
      </c>
      <c r="T2616" s="1">
        <f>VLOOKUP($H2616,節点!$E$1:$G$20000,2,FALSE)</f>
        <v>-11.167</v>
      </c>
      <c r="U2616" s="1">
        <f>VLOOKUP($H2616,節点!$E$1:$G$20000,3,FALSE)</f>
        <v>-9.9169999999999998</v>
      </c>
      <c r="V2616" s="1">
        <f>VLOOKUP($I2616,節点!$E$1:$G$20000,2,FALSE)</f>
        <v>-9.5</v>
      </c>
      <c r="W2616" s="1">
        <f>VLOOKUP($I2616,節点!$E$1:$G$20000,3,FALSE)</f>
        <v>-9.9169999999999998</v>
      </c>
      <c r="X2616" s="1">
        <f>VLOOKUP($J2616,節点!$E$1:$G$20000,2,FALSE)</f>
        <v>-9.5</v>
      </c>
      <c r="Y2616" s="1">
        <f>VLOOKUP($J2616,節点!$E$1:$G$20000,3,FALSE)</f>
        <v>-9.0839999999999996</v>
      </c>
      <c r="Z2616" s="1">
        <f>VLOOKUP($K2616,節点!$E$1:$G$20000,2,FALSE)</f>
        <v>-11.167</v>
      </c>
      <c r="AA2616" s="1">
        <f>VLOOKUP($K2616,節点!$E$1:$G$20000,3,FALSE)</f>
        <v>-9.0839999999999996</v>
      </c>
      <c r="AB2616">
        <f t="shared" si="1946"/>
        <v>-0.83349999999999902</v>
      </c>
      <c r="AC2616">
        <f t="shared" si="1947"/>
        <v>-0.41650000000000098</v>
      </c>
      <c r="AD2616">
        <f t="shared" si="1948"/>
        <v>0.8335000000000008</v>
      </c>
      <c r="AE2616">
        <f t="shared" si="1949"/>
        <v>-0.41650000000000098</v>
      </c>
      <c r="AF2616">
        <f t="shared" si="1950"/>
        <v>0.8335000000000008</v>
      </c>
      <c r="AG2616">
        <f t="shared" si="1951"/>
        <v>0.4164999999999992</v>
      </c>
      <c r="AH2616">
        <f t="shared" si="1952"/>
        <v>-0.83349999999999902</v>
      </c>
      <c r="AI2616">
        <f t="shared" si="1953"/>
        <v>0.4164999999999992</v>
      </c>
      <c r="AJ2616">
        <f t="shared" si="1963"/>
        <v>206.55130129024985</v>
      </c>
      <c r="AK2616">
        <f t="shared" si="1964"/>
        <v>333.4486987097502</v>
      </c>
      <c r="AL2616">
        <f t="shared" si="1965"/>
        <v>26.551301290249707</v>
      </c>
      <c r="AM2616">
        <f t="shared" si="1966"/>
        <v>153.44869870975023</v>
      </c>
      <c r="AN2616">
        <f t="shared" si="1954"/>
        <v>3</v>
      </c>
      <c r="AO2616">
        <f t="shared" si="1955"/>
        <v>4</v>
      </c>
      <c r="AP2616">
        <f t="shared" si="1956"/>
        <v>1</v>
      </c>
      <c r="AQ2616">
        <f t="shared" si="1957"/>
        <v>2</v>
      </c>
      <c r="AR2616">
        <f t="shared" si="1958"/>
        <v>3412</v>
      </c>
      <c r="AS2616" t="str">
        <f t="shared" si="1959"/>
        <v/>
      </c>
      <c r="AT2616" t="str">
        <f t="shared" si="1960"/>
        <v/>
      </c>
      <c r="AU2616" t="str">
        <f t="shared" si="1961"/>
        <v/>
      </c>
      <c r="AV2616" t="str">
        <f t="shared" si="1962"/>
        <v/>
      </c>
      <c r="AW2616" t="str">
        <f t="shared" si="1931"/>
        <v/>
      </c>
      <c r="BA2616">
        <f t="shared" si="1967"/>
        <v>-10.333500000000001</v>
      </c>
      <c r="BB2616">
        <f t="shared" si="1968"/>
        <v>-9.9169999999999998</v>
      </c>
      <c r="BC2616">
        <f t="shared" si="1969"/>
        <v>-9.5</v>
      </c>
      <c r="BD2616">
        <f t="shared" si="1970"/>
        <v>-9.5004999999999988</v>
      </c>
      <c r="BE2616">
        <f t="shared" si="1971"/>
        <v>-10.333500000000001</v>
      </c>
      <c r="BF2616">
        <f t="shared" si="1972"/>
        <v>-9.0839999999999996</v>
      </c>
      <c r="BG2616">
        <f t="shared" si="1973"/>
        <v>-11.167</v>
      </c>
      <c r="BH2616">
        <f t="shared" si="1974"/>
        <v>-9.5004999999999988</v>
      </c>
      <c r="BI2616">
        <f t="shared" si="1975"/>
        <v>0.83300000000000018</v>
      </c>
      <c r="BJ2616">
        <f t="shared" si="1976"/>
        <v>1.6669999999999998</v>
      </c>
      <c r="BK2616">
        <f t="shared" si="1977"/>
        <v>2.0012004801920762</v>
      </c>
      <c r="BL2616">
        <f t="shared" si="1978"/>
        <v>0.83300000000000018</v>
      </c>
      <c r="BM2616" s="1">
        <v>1.4285714285714277</v>
      </c>
    </row>
    <row r="2617" spans="1:65">
      <c r="A2617" s="16" t="s">
        <v>6041</v>
      </c>
      <c r="E2617"/>
      <c r="F2617" s="17">
        <f t="shared" si="1932"/>
        <v>1225</v>
      </c>
      <c r="G2617" s="3">
        <f t="shared" si="1933"/>
        <v>7</v>
      </c>
      <c r="H2617" s="4">
        <f t="shared" si="1934"/>
        <v>1251</v>
      </c>
      <c r="I2617" s="4">
        <f t="shared" si="1935"/>
        <v>1287</v>
      </c>
      <c r="J2617" s="4">
        <f t="shared" si="1936"/>
        <v>1288</v>
      </c>
      <c r="K2617" s="4">
        <f t="shared" si="1937"/>
        <v>1252</v>
      </c>
      <c r="L2617" s="1">
        <f t="shared" si="1938"/>
        <v>0</v>
      </c>
      <c r="M2617" s="1">
        <f t="shared" si="1939"/>
        <v>0</v>
      </c>
      <c r="N2617" s="1">
        <f t="shared" si="1940"/>
        <v>0</v>
      </c>
      <c r="O2617" s="1">
        <f t="shared" si="1941"/>
        <v>0</v>
      </c>
      <c r="P2617" s="1">
        <f t="shared" si="1942"/>
        <v>0</v>
      </c>
      <c r="Q2617" s="1" t="str">
        <f t="shared" si="1943"/>
        <v/>
      </c>
      <c r="R2617" s="1">
        <f t="shared" si="1944"/>
        <v>-10.333500000000001</v>
      </c>
      <c r="S2617" s="1">
        <f t="shared" si="1945"/>
        <v>-8.6669999999999998</v>
      </c>
      <c r="T2617" s="1">
        <f>VLOOKUP($H2617,節点!$E$1:$G$20000,2,FALSE)</f>
        <v>-11.167</v>
      </c>
      <c r="U2617" s="1">
        <f>VLOOKUP($H2617,節点!$E$1:$G$20000,3,FALSE)</f>
        <v>-9.0839999999999996</v>
      </c>
      <c r="V2617" s="1">
        <f>VLOOKUP($I2617,節点!$E$1:$G$20000,2,FALSE)</f>
        <v>-9.5</v>
      </c>
      <c r="W2617" s="1">
        <f>VLOOKUP($I2617,節点!$E$1:$G$20000,3,FALSE)</f>
        <v>-9.0839999999999996</v>
      </c>
      <c r="X2617" s="1">
        <f>VLOOKUP($J2617,節点!$E$1:$G$20000,2,FALSE)</f>
        <v>-9.5</v>
      </c>
      <c r="Y2617" s="1">
        <f>VLOOKUP($J2617,節点!$E$1:$G$20000,3,FALSE)</f>
        <v>-8.25</v>
      </c>
      <c r="Z2617" s="1">
        <f>VLOOKUP($K2617,節点!$E$1:$G$20000,2,FALSE)</f>
        <v>-11.167</v>
      </c>
      <c r="AA2617" s="1">
        <f>VLOOKUP($K2617,節点!$E$1:$G$20000,3,FALSE)</f>
        <v>-8.25</v>
      </c>
      <c r="AB2617">
        <f t="shared" si="1946"/>
        <v>-0.83349999999999902</v>
      </c>
      <c r="AC2617">
        <f t="shared" si="1947"/>
        <v>-0.41699999999999982</v>
      </c>
      <c r="AD2617">
        <f t="shared" si="1948"/>
        <v>0.8335000000000008</v>
      </c>
      <c r="AE2617">
        <f t="shared" si="1949"/>
        <v>-0.41699999999999982</v>
      </c>
      <c r="AF2617">
        <f t="shared" si="1950"/>
        <v>0.8335000000000008</v>
      </c>
      <c r="AG2617">
        <f t="shared" si="1951"/>
        <v>0.41699999999999982</v>
      </c>
      <c r="AH2617">
        <f t="shared" si="1952"/>
        <v>-0.83349999999999902</v>
      </c>
      <c r="AI2617">
        <f t="shared" si="1953"/>
        <v>0.41699999999999982</v>
      </c>
      <c r="AJ2617">
        <f t="shared" si="1963"/>
        <v>206.57879776498916</v>
      </c>
      <c r="AK2617">
        <f t="shared" si="1964"/>
        <v>333.42120223501087</v>
      </c>
      <c r="AL2617">
        <f t="shared" si="1965"/>
        <v>26.578797764989112</v>
      </c>
      <c r="AM2617">
        <f t="shared" si="1966"/>
        <v>153.42120223501084</v>
      </c>
      <c r="AN2617">
        <f t="shared" si="1954"/>
        <v>3</v>
      </c>
      <c r="AO2617">
        <f t="shared" si="1955"/>
        <v>4</v>
      </c>
      <c r="AP2617">
        <f t="shared" si="1956"/>
        <v>1</v>
      </c>
      <c r="AQ2617">
        <f t="shared" si="1957"/>
        <v>2</v>
      </c>
      <c r="AR2617">
        <f t="shared" si="1958"/>
        <v>3412</v>
      </c>
      <c r="AS2617" t="str">
        <f t="shared" si="1959"/>
        <v/>
      </c>
      <c r="AT2617" t="str">
        <f t="shared" si="1960"/>
        <v/>
      </c>
      <c r="AU2617" t="str">
        <f t="shared" si="1961"/>
        <v/>
      </c>
      <c r="AV2617" t="str">
        <f t="shared" si="1962"/>
        <v/>
      </c>
      <c r="AW2617" t="str">
        <f t="shared" si="1931"/>
        <v/>
      </c>
      <c r="BA2617">
        <f t="shared" si="1967"/>
        <v>-10.333500000000001</v>
      </c>
      <c r="BB2617">
        <f t="shared" si="1968"/>
        <v>-9.0839999999999996</v>
      </c>
      <c r="BC2617">
        <f t="shared" si="1969"/>
        <v>-9.5</v>
      </c>
      <c r="BD2617">
        <f t="shared" si="1970"/>
        <v>-8.6669999999999998</v>
      </c>
      <c r="BE2617">
        <f t="shared" si="1971"/>
        <v>-10.333500000000001</v>
      </c>
      <c r="BF2617">
        <f t="shared" si="1972"/>
        <v>-8.25</v>
      </c>
      <c r="BG2617">
        <f t="shared" si="1973"/>
        <v>-11.167</v>
      </c>
      <c r="BH2617">
        <f t="shared" si="1974"/>
        <v>-8.6669999999999998</v>
      </c>
      <c r="BI2617">
        <f t="shared" si="1975"/>
        <v>0.83399999999999963</v>
      </c>
      <c r="BJ2617">
        <f t="shared" si="1976"/>
        <v>1.6669999999999998</v>
      </c>
      <c r="BK2617">
        <f t="shared" si="1977"/>
        <v>1.9988009592326146</v>
      </c>
      <c r="BL2617">
        <f t="shared" si="1978"/>
        <v>0.83399999999999963</v>
      </c>
      <c r="BM2617" s="1">
        <v>1.4285714285714277</v>
      </c>
    </row>
    <row r="2618" spans="1:65">
      <c r="A2618" s="16" t="s">
        <v>6042</v>
      </c>
      <c r="E2618"/>
      <c r="F2618" s="17">
        <f t="shared" si="1932"/>
        <v>1226</v>
      </c>
      <c r="G2618" s="3">
        <f t="shared" si="1933"/>
        <v>7</v>
      </c>
      <c r="H2618" s="4">
        <f t="shared" si="1934"/>
        <v>1252</v>
      </c>
      <c r="I2618" s="4">
        <f t="shared" si="1935"/>
        <v>1288</v>
      </c>
      <c r="J2618" s="4">
        <f t="shared" si="1936"/>
        <v>1289</v>
      </c>
      <c r="K2618" s="4">
        <f t="shared" si="1937"/>
        <v>1253</v>
      </c>
      <c r="L2618" s="1">
        <f t="shared" si="1938"/>
        <v>0</v>
      </c>
      <c r="M2618" s="1">
        <f t="shared" si="1939"/>
        <v>0</v>
      </c>
      <c r="N2618" s="1">
        <f t="shared" si="1940"/>
        <v>0</v>
      </c>
      <c r="O2618" s="1">
        <f t="shared" si="1941"/>
        <v>0</v>
      </c>
      <c r="P2618" s="1">
        <f t="shared" si="1942"/>
        <v>0</v>
      </c>
      <c r="Q2618" s="1" t="str">
        <f t="shared" si="1943"/>
        <v/>
      </c>
      <c r="R2618" s="1">
        <f t="shared" si="1944"/>
        <v>-10.333500000000001</v>
      </c>
      <c r="S2618" s="1">
        <f t="shared" si="1945"/>
        <v>-7.8335000000000008</v>
      </c>
      <c r="T2618" s="1">
        <f>VLOOKUP($H2618,節点!$E$1:$G$20000,2,FALSE)</f>
        <v>-11.167</v>
      </c>
      <c r="U2618" s="1">
        <f>VLOOKUP($H2618,節点!$E$1:$G$20000,3,FALSE)</f>
        <v>-8.25</v>
      </c>
      <c r="V2618" s="1">
        <f>VLOOKUP($I2618,節点!$E$1:$G$20000,2,FALSE)</f>
        <v>-9.5</v>
      </c>
      <c r="W2618" s="1">
        <f>VLOOKUP($I2618,節点!$E$1:$G$20000,3,FALSE)</f>
        <v>-8.25</v>
      </c>
      <c r="X2618" s="1">
        <f>VLOOKUP($J2618,節点!$E$1:$G$20000,2,FALSE)</f>
        <v>-9.5</v>
      </c>
      <c r="Y2618" s="1">
        <f>VLOOKUP($J2618,節点!$E$1:$G$20000,3,FALSE)</f>
        <v>-7.4169999999999998</v>
      </c>
      <c r="Z2618" s="1">
        <f>VLOOKUP($K2618,節点!$E$1:$G$20000,2,FALSE)</f>
        <v>-11.167</v>
      </c>
      <c r="AA2618" s="1">
        <f>VLOOKUP($K2618,節点!$E$1:$G$20000,3,FALSE)</f>
        <v>-7.4169999999999998</v>
      </c>
      <c r="AB2618">
        <f t="shared" si="1946"/>
        <v>-0.83349999999999902</v>
      </c>
      <c r="AC2618">
        <f t="shared" si="1947"/>
        <v>-0.4164999999999992</v>
      </c>
      <c r="AD2618">
        <f t="shared" si="1948"/>
        <v>0.8335000000000008</v>
      </c>
      <c r="AE2618">
        <f t="shared" si="1949"/>
        <v>-0.4164999999999992</v>
      </c>
      <c r="AF2618">
        <f t="shared" si="1950"/>
        <v>0.8335000000000008</v>
      </c>
      <c r="AG2618">
        <f t="shared" si="1951"/>
        <v>0.41650000000000098</v>
      </c>
      <c r="AH2618">
        <f t="shared" si="1952"/>
        <v>-0.83349999999999902</v>
      </c>
      <c r="AI2618">
        <f t="shared" si="1953"/>
        <v>0.41650000000000098</v>
      </c>
      <c r="AJ2618">
        <f t="shared" si="1963"/>
        <v>206.55130129024977</v>
      </c>
      <c r="AK2618">
        <f t="shared" si="1964"/>
        <v>333.44869870975032</v>
      </c>
      <c r="AL2618">
        <f t="shared" si="1965"/>
        <v>26.551301290249807</v>
      </c>
      <c r="AM2618">
        <f t="shared" si="1966"/>
        <v>153.44869870975015</v>
      </c>
      <c r="AN2618">
        <f t="shared" si="1954"/>
        <v>3</v>
      </c>
      <c r="AO2618">
        <f t="shared" si="1955"/>
        <v>4</v>
      </c>
      <c r="AP2618">
        <f t="shared" si="1956"/>
        <v>1</v>
      </c>
      <c r="AQ2618">
        <f t="shared" si="1957"/>
        <v>2</v>
      </c>
      <c r="AR2618">
        <f t="shared" si="1958"/>
        <v>3412</v>
      </c>
      <c r="AS2618" t="str">
        <f t="shared" si="1959"/>
        <v/>
      </c>
      <c r="AT2618" t="str">
        <f t="shared" si="1960"/>
        <v/>
      </c>
      <c r="AU2618" t="str">
        <f t="shared" si="1961"/>
        <v/>
      </c>
      <c r="AV2618" t="str">
        <f t="shared" si="1962"/>
        <v/>
      </c>
      <c r="AW2618" t="str">
        <f t="shared" si="1931"/>
        <v/>
      </c>
      <c r="BA2618">
        <f t="shared" si="1967"/>
        <v>-10.333500000000001</v>
      </c>
      <c r="BB2618">
        <f t="shared" si="1968"/>
        <v>-8.25</v>
      </c>
      <c r="BC2618">
        <f t="shared" si="1969"/>
        <v>-9.5</v>
      </c>
      <c r="BD2618">
        <f t="shared" si="1970"/>
        <v>-7.8334999999999999</v>
      </c>
      <c r="BE2618">
        <f t="shared" si="1971"/>
        <v>-10.333500000000001</v>
      </c>
      <c r="BF2618">
        <f t="shared" si="1972"/>
        <v>-7.4169999999999998</v>
      </c>
      <c r="BG2618">
        <f t="shared" si="1973"/>
        <v>-11.167</v>
      </c>
      <c r="BH2618">
        <f t="shared" si="1974"/>
        <v>-7.8334999999999999</v>
      </c>
      <c r="BI2618">
        <f t="shared" si="1975"/>
        <v>0.83300000000000018</v>
      </c>
      <c r="BJ2618">
        <f t="shared" si="1976"/>
        <v>1.6669999999999998</v>
      </c>
      <c r="BK2618">
        <f t="shared" si="1977"/>
        <v>2.0012004801920762</v>
      </c>
      <c r="BL2618">
        <f t="shared" si="1978"/>
        <v>0.83300000000000018</v>
      </c>
      <c r="BM2618" s="1">
        <v>1.4285714285714277</v>
      </c>
    </row>
    <row r="2619" spans="1:65">
      <c r="A2619" s="16" t="s">
        <v>6043</v>
      </c>
      <c r="E2619"/>
      <c r="F2619" s="17">
        <f t="shared" si="1932"/>
        <v>1227</v>
      </c>
      <c r="G2619" s="3">
        <f t="shared" si="1933"/>
        <v>7</v>
      </c>
      <c r="H2619" s="4">
        <f t="shared" si="1934"/>
        <v>1253</v>
      </c>
      <c r="I2619" s="4">
        <f t="shared" si="1935"/>
        <v>1289</v>
      </c>
      <c r="J2619" s="4">
        <f t="shared" si="1936"/>
        <v>1290</v>
      </c>
      <c r="K2619" s="4">
        <f t="shared" si="1937"/>
        <v>1254</v>
      </c>
      <c r="L2619" s="1">
        <f t="shared" si="1938"/>
        <v>0</v>
      </c>
      <c r="M2619" s="1">
        <f t="shared" si="1939"/>
        <v>0</v>
      </c>
      <c r="N2619" s="1">
        <f t="shared" si="1940"/>
        <v>0</v>
      </c>
      <c r="O2619" s="1">
        <f t="shared" si="1941"/>
        <v>0</v>
      </c>
      <c r="P2619" s="1">
        <f t="shared" si="1942"/>
        <v>0</v>
      </c>
      <c r="Q2619" s="1" t="str">
        <f t="shared" si="1943"/>
        <v/>
      </c>
      <c r="R2619" s="1">
        <f t="shared" si="1944"/>
        <v>-10.333500000000001</v>
      </c>
      <c r="S2619" s="1">
        <f t="shared" si="1945"/>
        <v>-7.0004999999999997</v>
      </c>
      <c r="T2619" s="1">
        <f>VLOOKUP($H2619,節点!$E$1:$G$20000,2,FALSE)</f>
        <v>-11.167</v>
      </c>
      <c r="U2619" s="1">
        <f>VLOOKUP($H2619,節点!$E$1:$G$20000,3,FALSE)</f>
        <v>-7.4169999999999998</v>
      </c>
      <c r="V2619" s="1">
        <f>VLOOKUP($I2619,節点!$E$1:$G$20000,2,FALSE)</f>
        <v>-9.5</v>
      </c>
      <c r="W2619" s="1">
        <f>VLOOKUP($I2619,節点!$E$1:$G$20000,3,FALSE)</f>
        <v>-7.4169999999999998</v>
      </c>
      <c r="X2619" s="1">
        <f>VLOOKUP($J2619,節点!$E$1:$G$20000,2,FALSE)</f>
        <v>-9.5</v>
      </c>
      <c r="Y2619" s="1">
        <f>VLOOKUP($J2619,節点!$E$1:$G$20000,3,FALSE)</f>
        <v>-6.5839999999999996</v>
      </c>
      <c r="Z2619" s="1">
        <f>VLOOKUP($K2619,節点!$E$1:$G$20000,2,FALSE)</f>
        <v>-11.167</v>
      </c>
      <c r="AA2619" s="1">
        <f>VLOOKUP($K2619,節点!$E$1:$G$20000,3,FALSE)</f>
        <v>-6.5839999999999996</v>
      </c>
      <c r="AB2619">
        <f t="shared" si="1946"/>
        <v>-0.83349999999999902</v>
      </c>
      <c r="AC2619">
        <f t="shared" si="1947"/>
        <v>-0.41650000000000009</v>
      </c>
      <c r="AD2619">
        <f t="shared" si="1948"/>
        <v>0.8335000000000008</v>
      </c>
      <c r="AE2619">
        <f t="shared" si="1949"/>
        <v>-0.41650000000000009</v>
      </c>
      <c r="AF2619">
        <f t="shared" si="1950"/>
        <v>0.8335000000000008</v>
      </c>
      <c r="AG2619">
        <f t="shared" si="1951"/>
        <v>0.41650000000000009</v>
      </c>
      <c r="AH2619">
        <f t="shared" si="1952"/>
        <v>-0.83349999999999902</v>
      </c>
      <c r="AI2619">
        <f t="shared" si="1953"/>
        <v>0.41650000000000009</v>
      </c>
      <c r="AJ2619">
        <f t="shared" si="1963"/>
        <v>206.5513012902498</v>
      </c>
      <c r="AK2619">
        <f t="shared" si="1964"/>
        <v>333.44869870975026</v>
      </c>
      <c r="AL2619">
        <f t="shared" si="1965"/>
        <v>26.551301290249757</v>
      </c>
      <c r="AM2619">
        <f t="shared" si="1966"/>
        <v>153.4486987097502</v>
      </c>
      <c r="AN2619">
        <f t="shared" si="1954"/>
        <v>3</v>
      </c>
      <c r="AO2619">
        <f t="shared" si="1955"/>
        <v>4</v>
      </c>
      <c r="AP2619">
        <f t="shared" si="1956"/>
        <v>1</v>
      </c>
      <c r="AQ2619">
        <f t="shared" si="1957"/>
        <v>2</v>
      </c>
      <c r="AR2619">
        <f t="shared" si="1958"/>
        <v>3412</v>
      </c>
      <c r="AS2619" t="str">
        <f t="shared" si="1959"/>
        <v/>
      </c>
      <c r="AT2619" t="str">
        <f t="shared" si="1960"/>
        <v/>
      </c>
      <c r="AU2619" t="str">
        <f t="shared" si="1961"/>
        <v/>
      </c>
      <c r="AV2619" t="str">
        <f t="shared" si="1962"/>
        <v/>
      </c>
      <c r="AW2619" t="str">
        <f t="shared" si="1931"/>
        <v/>
      </c>
      <c r="BA2619">
        <f t="shared" si="1967"/>
        <v>-10.333500000000001</v>
      </c>
      <c r="BB2619">
        <f t="shared" si="1968"/>
        <v>-7.4169999999999998</v>
      </c>
      <c r="BC2619">
        <f t="shared" si="1969"/>
        <v>-9.5</v>
      </c>
      <c r="BD2619">
        <f t="shared" si="1970"/>
        <v>-7.0004999999999997</v>
      </c>
      <c r="BE2619">
        <f t="shared" si="1971"/>
        <v>-10.333500000000001</v>
      </c>
      <c r="BF2619">
        <f t="shared" si="1972"/>
        <v>-6.5839999999999996</v>
      </c>
      <c r="BG2619">
        <f t="shared" si="1973"/>
        <v>-11.167</v>
      </c>
      <c r="BH2619">
        <f t="shared" si="1974"/>
        <v>-7.0004999999999997</v>
      </c>
      <c r="BI2619">
        <f t="shared" si="1975"/>
        <v>0.83300000000000018</v>
      </c>
      <c r="BJ2619">
        <f t="shared" si="1976"/>
        <v>1.6669999999999998</v>
      </c>
      <c r="BK2619">
        <f t="shared" si="1977"/>
        <v>2.0012004801920762</v>
      </c>
      <c r="BL2619">
        <f t="shared" si="1978"/>
        <v>0.83300000000000018</v>
      </c>
      <c r="BM2619" s="1">
        <v>1.4285714285714277</v>
      </c>
    </row>
    <row r="2620" spans="1:65">
      <c r="A2620" s="16" t="s">
        <v>6044</v>
      </c>
      <c r="E2620"/>
      <c r="F2620" s="17">
        <f t="shared" si="1932"/>
        <v>1233</v>
      </c>
      <c r="G2620" s="3">
        <f t="shared" si="1933"/>
        <v>7</v>
      </c>
      <c r="H2620" s="4">
        <f t="shared" si="1934"/>
        <v>1254</v>
      </c>
      <c r="I2620" s="4">
        <f t="shared" si="1935"/>
        <v>1290</v>
      </c>
      <c r="J2620" s="4">
        <f t="shared" si="1936"/>
        <v>1291</v>
      </c>
      <c r="K2620" s="4">
        <f t="shared" si="1937"/>
        <v>1291</v>
      </c>
      <c r="L2620" s="1">
        <f t="shared" si="1938"/>
        <v>0</v>
      </c>
      <c r="M2620" s="1">
        <f t="shared" si="1939"/>
        <v>0</v>
      </c>
      <c r="N2620" s="1">
        <f t="shared" si="1940"/>
        <v>1</v>
      </c>
      <c r="O2620" s="1">
        <f t="shared" si="1941"/>
        <v>0</v>
      </c>
      <c r="P2620" s="1">
        <f t="shared" si="1942"/>
        <v>1</v>
      </c>
      <c r="Q2620" s="1" t="str">
        <f t="shared" si="1943"/>
        <v>三角形</v>
      </c>
      <c r="R2620" s="1">
        <f t="shared" si="1944"/>
        <v>-10.055666666666667</v>
      </c>
      <c r="S2620" s="1">
        <f t="shared" si="1945"/>
        <v>-6.306</v>
      </c>
      <c r="T2620" s="1">
        <f>VLOOKUP($H2620,節点!$E$1:$G$20000,2,FALSE)</f>
        <v>-11.167</v>
      </c>
      <c r="U2620" s="1">
        <f>VLOOKUP($H2620,節点!$E$1:$G$20000,3,FALSE)</f>
        <v>-6.5839999999999996</v>
      </c>
      <c r="V2620" s="1">
        <f>VLOOKUP($I2620,節点!$E$1:$G$20000,2,FALSE)</f>
        <v>-9.5</v>
      </c>
      <c r="W2620" s="1">
        <f>VLOOKUP($I2620,節点!$E$1:$G$20000,3,FALSE)</f>
        <v>-6.5839999999999996</v>
      </c>
      <c r="X2620" s="1">
        <f>VLOOKUP($J2620,節点!$E$1:$G$20000,2,FALSE)</f>
        <v>-9.5</v>
      </c>
      <c r="Y2620" s="1">
        <f>VLOOKUP($J2620,節点!$E$1:$G$20000,3,FALSE)</f>
        <v>-5.75</v>
      </c>
      <c r="Z2620" s="1">
        <f>VLOOKUP($K2620,節点!$E$1:$G$20000,2,FALSE)</f>
        <v>-9.5</v>
      </c>
      <c r="AA2620" s="1">
        <f>VLOOKUP($K2620,節点!$E$1:$G$20000,3,FALSE)</f>
        <v>-5.75</v>
      </c>
      <c r="AB2620">
        <f t="shared" si="1946"/>
        <v>-1.1113333333333326</v>
      </c>
      <c r="AC2620">
        <f t="shared" si="1947"/>
        <v>-0.27799999999999958</v>
      </c>
      <c r="AD2620">
        <f t="shared" si="1948"/>
        <v>0.5556666666666672</v>
      </c>
      <c r="AE2620">
        <f t="shared" si="1949"/>
        <v>-0.27799999999999958</v>
      </c>
      <c r="AF2620">
        <f t="shared" si="1950"/>
        <v>0.5556666666666672</v>
      </c>
      <c r="AG2620">
        <f t="shared" si="1951"/>
        <v>0.55600000000000005</v>
      </c>
      <c r="AH2620">
        <f t="shared" si="1952"/>
        <v>0.5556666666666672</v>
      </c>
      <c r="AI2620">
        <f t="shared" si="1953"/>
        <v>0.55600000000000005</v>
      </c>
      <c r="AJ2620">
        <f t="shared" si="1963"/>
        <v>194.04433038100095</v>
      </c>
      <c r="AK2620">
        <f t="shared" si="1964"/>
        <v>333.42120223501092</v>
      </c>
      <c r="AL2620">
        <f t="shared" si="1965"/>
        <v>45.017180143267126</v>
      </c>
      <c r="AM2620">
        <f t="shared" si="1966"/>
        <v>45.017180143267126</v>
      </c>
      <c r="AN2620">
        <f t="shared" si="1954"/>
        <v>3</v>
      </c>
      <c r="AO2620">
        <f t="shared" si="1955"/>
        <v>4</v>
      </c>
      <c r="AP2620">
        <f t="shared" si="1956"/>
        <v>1</v>
      </c>
      <c r="AQ2620">
        <f t="shared" si="1957"/>
        <v>1</v>
      </c>
      <c r="AR2620">
        <f t="shared" si="1958"/>
        <v>3411</v>
      </c>
      <c r="AS2620" t="str">
        <f t="shared" si="1959"/>
        <v/>
      </c>
      <c r="AT2620" t="str">
        <f t="shared" si="1960"/>
        <v/>
      </c>
      <c r="AU2620" t="str">
        <f t="shared" si="1961"/>
        <v/>
      </c>
      <c r="AV2620" t="str">
        <f t="shared" si="1962"/>
        <v/>
      </c>
      <c r="AW2620" t="str">
        <f t="shared" si="1931"/>
        <v/>
      </c>
      <c r="BA2620">
        <f t="shared" si="1967"/>
        <v>-10.333500000000001</v>
      </c>
      <c r="BB2620">
        <f t="shared" si="1968"/>
        <v>-6.5839999999999996</v>
      </c>
      <c r="BC2620">
        <f t="shared" si="1969"/>
        <v>-9.5</v>
      </c>
      <c r="BD2620">
        <f t="shared" si="1970"/>
        <v>-6.1669999999999998</v>
      </c>
      <c r="BE2620">
        <f t="shared" si="1971"/>
        <v>-9.5</v>
      </c>
      <c r="BF2620">
        <f t="shared" si="1972"/>
        <v>-5.75</v>
      </c>
      <c r="BG2620">
        <f t="shared" si="1973"/>
        <v>-10.333500000000001</v>
      </c>
      <c r="BH2620">
        <f t="shared" si="1974"/>
        <v>-6.1669999999999998</v>
      </c>
      <c r="BI2620">
        <f t="shared" si="1975"/>
        <v>1.1791006106350723</v>
      </c>
      <c r="BJ2620">
        <f t="shared" si="1976"/>
        <v>0.8335000000000008</v>
      </c>
      <c r="BK2620">
        <f t="shared" si="1977"/>
        <v>1.4146378052010453</v>
      </c>
      <c r="BL2620">
        <f t="shared" si="1978"/>
        <v>0.8335000000000008</v>
      </c>
      <c r="BM2620" s="1">
        <v>1.4285714285714277</v>
      </c>
    </row>
    <row r="2621" spans="1:65">
      <c r="A2621" s="16" t="s">
        <v>6045</v>
      </c>
      <c r="E2621"/>
      <c r="F2621" s="17">
        <f t="shared" si="1932"/>
        <v>1257</v>
      </c>
      <c r="G2621" s="3">
        <f t="shared" si="1933"/>
        <v>7</v>
      </c>
      <c r="H2621" s="4">
        <f t="shared" si="1934"/>
        <v>1283</v>
      </c>
      <c r="I2621" s="4">
        <f t="shared" si="1935"/>
        <v>1319</v>
      </c>
      <c r="J2621" s="4">
        <f t="shared" si="1936"/>
        <v>1320</v>
      </c>
      <c r="K2621" s="4">
        <f t="shared" si="1937"/>
        <v>1284</v>
      </c>
      <c r="L2621" s="1">
        <f t="shared" si="1938"/>
        <v>0</v>
      </c>
      <c r="M2621" s="1">
        <f t="shared" si="1939"/>
        <v>0</v>
      </c>
      <c r="N2621" s="1">
        <f t="shared" si="1940"/>
        <v>0</v>
      </c>
      <c r="O2621" s="1">
        <f t="shared" si="1941"/>
        <v>0</v>
      </c>
      <c r="P2621" s="1">
        <f t="shared" si="1942"/>
        <v>0</v>
      </c>
      <c r="Q2621" s="1" t="str">
        <f t="shared" si="1943"/>
        <v/>
      </c>
      <c r="R2621" s="1">
        <f t="shared" si="1944"/>
        <v>-8.75</v>
      </c>
      <c r="S2621" s="1">
        <f t="shared" si="1945"/>
        <v>-11.762499999999999</v>
      </c>
      <c r="T2621" s="1">
        <f>VLOOKUP($H2621,節点!$E$1:$G$20000,2,FALSE)</f>
        <v>-9.5</v>
      </c>
      <c r="U2621" s="1">
        <f>VLOOKUP($H2621,節点!$E$1:$G$20000,3,FALSE)</f>
        <v>-12.1</v>
      </c>
      <c r="V2621" s="1">
        <f>VLOOKUP($I2621,節点!$E$1:$G$20000,2,FALSE)</f>
        <v>-8</v>
      </c>
      <c r="W2621" s="1">
        <f>VLOOKUP($I2621,節点!$E$1:$G$20000,3,FALSE)</f>
        <v>-12.1</v>
      </c>
      <c r="X2621" s="1">
        <f>VLOOKUP($J2621,節点!$E$1:$G$20000,2,FALSE)</f>
        <v>-8</v>
      </c>
      <c r="Y2621" s="1">
        <f>VLOOKUP($J2621,節点!$E$1:$G$20000,3,FALSE)</f>
        <v>-11.425000000000001</v>
      </c>
      <c r="Z2621" s="1">
        <f>VLOOKUP($K2621,節点!$E$1:$G$20000,2,FALSE)</f>
        <v>-9.5</v>
      </c>
      <c r="AA2621" s="1">
        <f>VLOOKUP($K2621,節点!$E$1:$G$20000,3,FALSE)</f>
        <v>-11.425000000000001</v>
      </c>
      <c r="AB2621">
        <f t="shared" si="1946"/>
        <v>-0.75</v>
      </c>
      <c r="AC2621">
        <f t="shared" si="1947"/>
        <v>-0.33750000000000036</v>
      </c>
      <c r="AD2621">
        <f t="shared" si="1948"/>
        <v>0.75</v>
      </c>
      <c r="AE2621">
        <f t="shared" si="1949"/>
        <v>-0.33750000000000036</v>
      </c>
      <c r="AF2621">
        <f t="shared" si="1950"/>
        <v>0.75</v>
      </c>
      <c r="AG2621">
        <f t="shared" si="1951"/>
        <v>0.33749999999999858</v>
      </c>
      <c r="AH2621">
        <f t="shared" si="1952"/>
        <v>-0.75</v>
      </c>
      <c r="AI2621">
        <f t="shared" si="1953"/>
        <v>0.33749999999999858</v>
      </c>
      <c r="AJ2621">
        <f t="shared" si="1963"/>
        <v>204.2277453179542</v>
      </c>
      <c r="AK2621">
        <f t="shared" si="1964"/>
        <v>335.7722546820458</v>
      </c>
      <c r="AL2621">
        <f t="shared" si="1965"/>
        <v>24.227745317954081</v>
      </c>
      <c r="AM2621">
        <f t="shared" si="1966"/>
        <v>155.77225468204591</v>
      </c>
      <c r="AN2621">
        <f t="shared" si="1954"/>
        <v>3</v>
      </c>
      <c r="AO2621">
        <f t="shared" si="1955"/>
        <v>4</v>
      </c>
      <c r="AP2621">
        <f t="shared" si="1956"/>
        <v>1</v>
      </c>
      <c r="AQ2621">
        <f t="shared" si="1957"/>
        <v>2</v>
      </c>
      <c r="AR2621">
        <f t="shared" si="1958"/>
        <v>3412</v>
      </c>
      <c r="AS2621" t="str">
        <f t="shared" si="1959"/>
        <v/>
      </c>
      <c r="AT2621" t="str">
        <f t="shared" si="1960"/>
        <v/>
      </c>
      <c r="AU2621" t="str">
        <f t="shared" si="1961"/>
        <v/>
      </c>
      <c r="AV2621" t="str">
        <f t="shared" si="1962"/>
        <v/>
      </c>
      <c r="AW2621" t="str">
        <f t="shared" si="1931"/>
        <v/>
      </c>
      <c r="BA2621">
        <f t="shared" si="1967"/>
        <v>-8.75</v>
      </c>
      <c r="BB2621">
        <f t="shared" si="1968"/>
        <v>-12.1</v>
      </c>
      <c r="BC2621">
        <f t="shared" si="1969"/>
        <v>-8</v>
      </c>
      <c r="BD2621">
        <f t="shared" si="1970"/>
        <v>-11.762499999999999</v>
      </c>
      <c r="BE2621">
        <f t="shared" si="1971"/>
        <v>-8.75</v>
      </c>
      <c r="BF2621">
        <f t="shared" si="1972"/>
        <v>-11.425000000000001</v>
      </c>
      <c r="BG2621">
        <f t="shared" si="1973"/>
        <v>-9.5</v>
      </c>
      <c r="BH2621">
        <f t="shared" si="1974"/>
        <v>-11.762499999999999</v>
      </c>
      <c r="BI2621">
        <f t="shared" si="1975"/>
        <v>0.67499999999999893</v>
      </c>
      <c r="BJ2621">
        <f t="shared" si="1976"/>
        <v>1.5</v>
      </c>
      <c r="BK2621">
        <f t="shared" si="1977"/>
        <v>2.2222222222222259</v>
      </c>
      <c r="BL2621">
        <f t="shared" si="1978"/>
        <v>0.67499999999999893</v>
      </c>
      <c r="BM2621" s="1">
        <v>1.4285714285714277</v>
      </c>
    </row>
    <row r="2622" spans="1:65">
      <c r="A2622" s="16" t="s">
        <v>6046</v>
      </c>
      <c r="E2622"/>
      <c r="F2622" s="17">
        <f t="shared" si="1932"/>
        <v>1258</v>
      </c>
      <c r="G2622" s="3">
        <f t="shared" si="1933"/>
        <v>7</v>
      </c>
      <c r="H2622" s="4">
        <f t="shared" si="1934"/>
        <v>1284</v>
      </c>
      <c r="I2622" s="4">
        <f t="shared" si="1935"/>
        <v>1320</v>
      </c>
      <c r="J2622" s="4">
        <f t="shared" si="1936"/>
        <v>1321</v>
      </c>
      <c r="K2622" s="4">
        <f t="shared" si="1937"/>
        <v>1285</v>
      </c>
      <c r="L2622" s="1">
        <f t="shared" si="1938"/>
        <v>0</v>
      </c>
      <c r="M2622" s="1">
        <f t="shared" si="1939"/>
        <v>0</v>
      </c>
      <c r="N2622" s="1">
        <f t="shared" si="1940"/>
        <v>0</v>
      </c>
      <c r="O2622" s="1">
        <f t="shared" si="1941"/>
        <v>0</v>
      </c>
      <c r="P2622" s="1">
        <f t="shared" si="1942"/>
        <v>0</v>
      </c>
      <c r="Q2622" s="1" t="str">
        <f t="shared" si="1943"/>
        <v/>
      </c>
      <c r="R2622" s="1">
        <f t="shared" si="1944"/>
        <v>-8.75</v>
      </c>
      <c r="S2622" s="1">
        <f t="shared" si="1945"/>
        <v>-11.0875</v>
      </c>
      <c r="T2622" s="1">
        <f>VLOOKUP($H2622,節点!$E$1:$G$20000,2,FALSE)</f>
        <v>-9.5</v>
      </c>
      <c r="U2622" s="1">
        <f>VLOOKUP($H2622,節点!$E$1:$G$20000,3,FALSE)</f>
        <v>-11.425000000000001</v>
      </c>
      <c r="V2622" s="1">
        <f>VLOOKUP($I2622,節点!$E$1:$G$20000,2,FALSE)</f>
        <v>-8</v>
      </c>
      <c r="W2622" s="1">
        <f>VLOOKUP($I2622,節点!$E$1:$G$20000,3,FALSE)</f>
        <v>-11.425000000000001</v>
      </c>
      <c r="X2622" s="1">
        <f>VLOOKUP($J2622,節点!$E$1:$G$20000,2,FALSE)</f>
        <v>-8</v>
      </c>
      <c r="Y2622" s="1">
        <f>VLOOKUP($J2622,節点!$E$1:$G$20000,3,FALSE)</f>
        <v>-10.75</v>
      </c>
      <c r="Z2622" s="1">
        <f>VLOOKUP($K2622,節点!$E$1:$G$20000,2,FALSE)</f>
        <v>-9.5</v>
      </c>
      <c r="AA2622" s="1">
        <f>VLOOKUP($K2622,節点!$E$1:$G$20000,3,FALSE)</f>
        <v>-10.75</v>
      </c>
      <c r="AB2622">
        <f t="shared" si="1946"/>
        <v>-0.75</v>
      </c>
      <c r="AC2622">
        <f t="shared" si="1947"/>
        <v>-0.33750000000000036</v>
      </c>
      <c r="AD2622">
        <f t="shared" si="1948"/>
        <v>0.75</v>
      </c>
      <c r="AE2622">
        <f t="shared" si="1949"/>
        <v>-0.33750000000000036</v>
      </c>
      <c r="AF2622">
        <f t="shared" si="1950"/>
        <v>0.75</v>
      </c>
      <c r="AG2622">
        <f t="shared" si="1951"/>
        <v>0.33750000000000036</v>
      </c>
      <c r="AH2622">
        <f t="shared" si="1952"/>
        <v>-0.75</v>
      </c>
      <c r="AI2622">
        <f t="shared" si="1953"/>
        <v>0.33750000000000036</v>
      </c>
      <c r="AJ2622">
        <f t="shared" si="1963"/>
        <v>204.2277453179542</v>
      </c>
      <c r="AK2622">
        <f t="shared" si="1964"/>
        <v>335.7722546820458</v>
      </c>
      <c r="AL2622">
        <f t="shared" si="1965"/>
        <v>24.227745317954192</v>
      </c>
      <c r="AM2622">
        <f t="shared" si="1966"/>
        <v>155.7722546820458</v>
      </c>
      <c r="AN2622">
        <f t="shared" si="1954"/>
        <v>3</v>
      </c>
      <c r="AO2622">
        <f t="shared" si="1955"/>
        <v>4</v>
      </c>
      <c r="AP2622">
        <f t="shared" si="1956"/>
        <v>1</v>
      </c>
      <c r="AQ2622">
        <f t="shared" si="1957"/>
        <v>2</v>
      </c>
      <c r="AR2622">
        <f t="shared" si="1958"/>
        <v>3412</v>
      </c>
      <c r="AS2622" t="str">
        <f t="shared" si="1959"/>
        <v/>
      </c>
      <c r="AT2622" t="str">
        <f t="shared" si="1960"/>
        <v/>
      </c>
      <c r="AU2622" t="str">
        <f t="shared" si="1961"/>
        <v/>
      </c>
      <c r="AV2622" t="str">
        <f t="shared" si="1962"/>
        <v/>
      </c>
      <c r="AW2622" t="str">
        <f t="shared" si="1931"/>
        <v/>
      </c>
      <c r="BA2622">
        <f t="shared" si="1967"/>
        <v>-8.75</v>
      </c>
      <c r="BB2622">
        <f t="shared" si="1968"/>
        <v>-11.425000000000001</v>
      </c>
      <c r="BC2622">
        <f t="shared" si="1969"/>
        <v>-8</v>
      </c>
      <c r="BD2622">
        <f t="shared" si="1970"/>
        <v>-11.0875</v>
      </c>
      <c r="BE2622">
        <f t="shared" si="1971"/>
        <v>-8.75</v>
      </c>
      <c r="BF2622">
        <f t="shared" si="1972"/>
        <v>-10.75</v>
      </c>
      <c r="BG2622">
        <f t="shared" si="1973"/>
        <v>-9.5</v>
      </c>
      <c r="BH2622">
        <f t="shared" si="1974"/>
        <v>-11.0875</v>
      </c>
      <c r="BI2622">
        <f t="shared" si="1975"/>
        <v>0.67500000000000071</v>
      </c>
      <c r="BJ2622">
        <f t="shared" si="1976"/>
        <v>1.5</v>
      </c>
      <c r="BK2622">
        <f t="shared" si="1977"/>
        <v>2.2222222222222201</v>
      </c>
      <c r="BL2622">
        <f t="shared" si="1978"/>
        <v>0.67500000000000071</v>
      </c>
      <c r="BM2622" s="1">
        <v>1.4285714285714277</v>
      </c>
    </row>
    <row r="2623" spans="1:65">
      <c r="A2623" s="16" t="s">
        <v>6047</v>
      </c>
      <c r="E2623"/>
      <c r="F2623" s="17">
        <f t="shared" si="1932"/>
        <v>1259</v>
      </c>
      <c r="G2623" s="3">
        <f t="shared" si="1933"/>
        <v>7</v>
      </c>
      <c r="H2623" s="4">
        <f t="shared" si="1934"/>
        <v>1285</v>
      </c>
      <c r="I2623" s="4">
        <f t="shared" si="1935"/>
        <v>1321</v>
      </c>
      <c r="J2623" s="4">
        <f t="shared" si="1936"/>
        <v>1322</v>
      </c>
      <c r="K2623" s="4">
        <f t="shared" si="1937"/>
        <v>1286</v>
      </c>
      <c r="L2623" s="1">
        <f t="shared" si="1938"/>
        <v>0</v>
      </c>
      <c r="M2623" s="1">
        <f t="shared" si="1939"/>
        <v>0</v>
      </c>
      <c r="N2623" s="1">
        <f t="shared" si="1940"/>
        <v>0</v>
      </c>
      <c r="O2623" s="1">
        <f t="shared" si="1941"/>
        <v>0</v>
      </c>
      <c r="P2623" s="1">
        <f t="shared" si="1942"/>
        <v>0</v>
      </c>
      <c r="Q2623" s="1" t="str">
        <f t="shared" si="1943"/>
        <v/>
      </c>
      <c r="R2623" s="1">
        <f t="shared" si="1944"/>
        <v>-8.75</v>
      </c>
      <c r="S2623" s="1">
        <f t="shared" si="1945"/>
        <v>-10.333500000000001</v>
      </c>
      <c r="T2623" s="1">
        <f>VLOOKUP($H2623,節点!$E$1:$G$20000,2,FALSE)</f>
        <v>-9.5</v>
      </c>
      <c r="U2623" s="1">
        <f>VLOOKUP($H2623,節点!$E$1:$G$20000,3,FALSE)</f>
        <v>-10.75</v>
      </c>
      <c r="V2623" s="1">
        <f>VLOOKUP($I2623,節点!$E$1:$G$20000,2,FALSE)</f>
        <v>-8</v>
      </c>
      <c r="W2623" s="1">
        <f>VLOOKUP($I2623,節点!$E$1:$G$20000,3,FALSE)</f>
        <v>-10.75</v>
      </c>
      <c r="X2623" s="1">
        <f>VLOOKUP($J2623,節点!$E$1:$G$20000,2,FALSE)</f>
        <v>-8</v>
      </c>
      <c r="Y2623" s="1">
        <f>VLOOKUP($J2623,節点!$E$1:$G$20000,3,FALSE)</f>
        <v>-9.9169999999999998</v>
      </c>
      <c r="Z2623" s="1">
        <f>VLOOKUP($K2623,節点!$E$1:$G$20000,2,FALSE)</f>
        <v>-9.5</v>
      </c>
      <c r="AA2623" s="1">
        <f>VLOOKUP($K2623,節点!$E$1:$G$20000,3,FALSE)</f>
        <v>-9.9169999999999998</v>
      </c>
      <c r="AB2623">
        <f t="shared" si="1946"/>
        <v>-0.75</v>
      </c>
      <c r="AC2623">
        <f t="shared" si="1947"/>
        <v>-0.4164999999999992</v>
      </c>
      <c r="AD2623">
        <f t="shared" si="1948"/>
        <v>0.75</v>
      </c>
      <c r="AE2623">
        <f t="shared" si="1949"/>
        <v>-0.4164999999999992</v>
      </c>
      <c r="AF2623">
        <f t="shared" si="1950"/>
        <v>0.75</v>
      </c>
      <c r="AG2623">
        <f t="shared" si="1951"/>
        <v>0.41650000000000098</v>
      </c>
      <c r="AH2623">
        <f t="shared" si="1952"/>
        <v>-0.75</v>
      </c>
      <c r="AI2623">
        <f t="shared" si="1953"/>
        <v>0.41650000000000098</v>
      </c>
      <c r="AJ2623">
        <f t="shared" si="1963"/>
        <v>209.04487370921655</v>
      </c>
      <c r="AK2623">
        <f t="shared" si="1964"/>
        <v>330.95512629078348</v>
      </c>
      <c r="AL2623">
        <f t="shared" si="1965"/>
        <v>29.044873709216649</v>
      </c>
      <c r="AM2623">
        <f t="shared" si="1966"/>
        <v>150.95512629078334</v>
      </c>
      <c r="AN2623">
        <f t="shared" si="1954"/>
        <v>3</v>
      </c>
      <c r="AO2623">
        <f t="shared" si="1955"/>
        <v>4</v>
      </c>
      <c r="AP2623">
        <f t="shared" si="1956"/>
        <v>1</v>
      </c>
      <c r="AQ2623">
        <f t="shared" si="1957"/>
        <v>2</v>
      </c>
      <c r="AR2623">
        <f t="shared" si="1958"/>
        <v>3412</v>
      </c>
      <c r="AS2623" t="str">
        <f t="shared" si="1959"/>
        <v/>
      </c>
      <c r="AT2623" t="str">
        <f t="shared" si="1960"/>
        <v/>
      </c>
      <c r="AU2623" t="str">
        <f t="shared" si="1961"/>
        <v/>
      </c>
      <c r="AV2623" t="str">
        <f t="shared" si="1962"/>
        <v/>
      </c>
      <c r="AW2623" t="str">
        <f t="shared" si="1931"/>
        <v/>
      </c>
      <c r="BA2623">
        <f t="shared" si="1967"/>
        <v>-8.75</v>
      </c>
      <c r="BB2623">
        <f t="shared" si="1968"/>
        <v>-10.75</v>
      </c>
      <c r="BC2623">
        <f t="shared" si="1969"/>
        <v>-8</v>
      </c>
      <c r="BD2623">
        <f t="shared" si="1970"/>
        <v>-10.333500000000001</v>
      </c>
      <c r="BE2623">
        <f t="shared" si="1971"/>
        <v>-8.75</v>
      </c>
      <c r="BF2623">
        <f t="shared" si="1972"/>
        <v>-9.9169999999999998</v>
      </c>
      <c r="BG2623">
        <f t="shared" si="1973"/>
        <v>-9.5</v>
      </c>
      <c r="BH2623">
        <f t="shared" si="1974"/>
        <v>-10.333500000000001</v>
      </c>
      <c r="BI2623">
        <f t="shared" si="1975"/>
        <v>0.83300000000000018</v>
      </c>
      <c r="BJ2623">
        <f t="shared" si="1976"/>
        <v>1.5</v>
      </c>
      <c r="BK2623">
        <f t="shared" si="1977"/>
        <v>1.8007202881152458</v>
      </c>
      <c r="BL2623">
        <f t="shared" si="1978"/>
        <v>0.83300000000000018</v>
      </c>
      <c r="BM2623" s="1">
        <v>1.4285714285714277</v>
      </c>
    </row>
    <row r="2624" spans="1:65">
      <c r="A2624" s="16" t="s">
        <v>6048</v>
      </c>
      <c r="E2624"/>
      <c r="F2624" s="17">
        <f t="shared" si="1932"/>
        <v>1260</v>
      </c>
      <c r="G2624" s="3">
        <f t="shared" si="1933"/>
        <v>7</v>
      </c>
      <c r="H2624" s="4">
        <f t="shared" si="1934"/>
        <v>1286</v>
      </c>
      <c r="I2624" s="4">
        <f t="shared" si="1935"/>
        <v>1322</v>
      </c>
      <c r="J2624" s="4">
        <f t="shared" si="1936"/>
        <v>1323</v>
      </c>
      <c r="K2624" s="4">
        <f t="shared" si="1937"/>
        <v>1287</v>
      </c>
      <c r="L2624" s="1">
        <f t="shared" si="1938"/>
        <v>0</v>
      </c>
      <c r="M2624" s="1">
        <f t="shared" si="1939"/>
        <v>0</v>
      </c>
      <c r="N2624" s="1">
        <f t="shared" si="1940"/>
        <v>0</v>
      </c>
      <c r="O2624" s="1">
        <f t="shared" si="1941"/>
        <v>0</v>
      </c>
      <c r="P2624" s="1">
        <f t="shared" si="1942"/>
        <v>0</v>
      </c>
      <c r="Q2624" s="1" t="str">
        <f t="shared" si="1943"/>
        <v/>
      </c>
      <c r="R2624" s="1">
        <f t="shared" si="1944"/>
        <v>-8.75</v>
      </c>
      <c r="S2624" s="1">
        <f t="shared" si="1945"/>
        <v>-9.5004999999999988</v>
      </c>
      <c r="T2624" s="1">
        <f>VLOOKUP($H2624,節点!$E$1:$G$20000,2,FALSE)</f>
        <v>-9.5</v>
      </c>
      <c r="U2624" s="1">
        <f>VLOOKUP($H2624,節点!$E$1:$G$20000,3,FALSE)</f>
        <v>-9.9169999999999998</v>
      </c>
      <c r="V2624" s="1">
        <f>VLOOKUP($I2624,節点!$E$1:$G$20000,2,FALSE)</f>
        <v>-8</v>
      </c>
      <c r="W2624" s="1">
        <f>VLOOKUP($I2624,節点!$E$1:$G$20000,3,FALSE)</f>
        <v>-9.9169999999999998</v>
      </c>
      <c r="X2624" s="1">
        <f>VLOOKUP($J2624,節点!$E$1:$G$20000,2,FALSE)</f>
        <v>-8</v>
      </c>
      <c r="Y2624" s="1">
        <f>VLOOKUP($J2624,節点!$E$1:$G$20000,3,FALSE)</f>
        <v>-9.0839999999999996</v>
      </c>
      <c r="Z2624" s="1">
        <f>VLOOKUP($K2624,節点!$E$1:$G$20000,2,FALSE)</f>
        <v>-9.5</v>
      </c>
      <c r="AA2624" s="1">
        <f>VLOOKUP($K2624,節点!$E$1:$G$20000,3,FALSE)</f>
        <v>-9.0839999999999996</v>
      </c>
      <c r="AB2624">
        <f t="shared" si="1946"/>
        <v>-0.75</v>
      </c>
      <c r="AC2624">
        <f t="shared" si="1947"/>
        <v>-0.41650000000000098</v>
      </c>
      <c r="AD2624">
        <f t="shared" si="1948"/>
        <v>0.75</v>
      </c>
      <c r="AE2624">
        <f t="shared" si="1949"/>
        <v>-0.41650000000000098</v>
      </c>
      <c r="AF2624">
        <f t="shared" si="1950"/>
        <v>0.75</v>
      </c>
      <c r="AG2624">
        <f t="shared" si="1951"/>
        <v>0.4164999999999992</v>
      </c>
      <c r="AH2624">
        <f t="shared" si="1952"/>
        <v>-0.75</v>
      </c>
      <c r="AI2624">
        <f t="shared" si="1953"/>
        <v>0.4164999999999992</v>
      </c>
      <c r="AJ2624">
        <f t="shared" si="1963"/>
        <v>209.04487370921666</v>
      </c>
      <c r="AK2624">
        <f t="shared" si="1964"/>
        <v>330.95512629078337</v>
      </c>
      <c r="AL2624">
        <f t="shared" si="1965"/>
        <v>29.044873709216539</v>
      </c>
      <c r="AM2624">
        <f t="shared" si="1966"/>
        <v>150.95512629078345</v>
      </c>
      <c r="AN2624">
        <f t="shared" si="1954"/>
        <v>3</v>
      </c>
      <c r="AO2624">
        <f t="shared" si="1955"/>
        <v>4</v>
      </c>
      <c r="AP2624">
        <f t="shared" si="1956"/>
        <v>1</v>
      </c>
      <c r="AQ2624">
        <f t="shared" si="1957"/>
        <v>2</v>
      </c>
      <c r="AR2624">
        <f t="shared" si="1958"/>
        <v>3412</v>
      </c>
      <c r="AS2624" t="str">
        <f t="shared" si="1959"/>
        <v/>
      </c>
      <c r="AT2624" t="str">
        <f t="shared" si="1960"/>
        <v/>
      </c>
      <c r="AU2624" t="str">
        <f t="shared" si="1961"/>
        <v/>
      </c>
      <c r="AV2624" t="str">
        <f t="shared" si="1962"/>
        <v/>
      </c>
      <c r="AW2624" t="str">
        <f t="shared" si="1931"/>
        <v/>
      </c>
      <c r="BA2624">
        <f t="shared" si="1967"/>
        <v>-8.75</v>
      </c>
      <c r="BB2624">
        <f t="shared" si="1968"/>
        <v>-9.9169999999999998</v>
      </c>
      <c r="BC2624">
        <f t="shared" si="1969"/>
        <v>-8</v>
      </c>
      <c r="BD2624">
        <f t="shared" si="1970"/>
        <v>-9.5004999999999988</v>
      </c>
      <c r="BE2624">
        <f t="shared" si="1971"/>
        <v>-8.75</v>
      </c>
      <c r="BF2624">
        <f t="shared" si="1972"/>
        <v>-9.0839999999999996</v>
      </c>
      <c r="BG2624">
        <f t="shared" si="1973"/>
        <v>-9.5</v>
      </c>
      <c r="BH2624">
        <f t="shared" si="1974"/>
        <v>-9.5004999999999988</v>
      </c>
      <c r="BI2624">
        <f t="shared" si="1975"/>
        <v>0.83300000000000018</v>
      </c>
      <c r="BJ2624">
        <f t="shared" si="1976"/>
        <v>1.5</v>
      </c>
      <c r="BK2624">
        <f t="shared" si="1977"/>
        <v>1.8007202881152458</v>
      </c>
      <c r="BL2624">
        <f t="shared" si="1978"/>
        <v>0.83300000000000018</v>
      </c>
      <c r="BM2624" s="1">
        <v>1.4285714285714277</v>
      </c>
    </row>
    <row r="2625" spans="1:65">
      <c r="A2625" s="16" t="s">
        <v>6049</v>
      </c>
      <c r="E2625"/>
      <c r="F2625" s="17">
        <f t="shared" si="1932"/>
        <v>1261</v>
      </c>
      <c r="G2625" s="3">
        <f t="shared" si="1933"/>
        <v>7</v>
      </c>
      <c r="H2625" s="4">
        <f t="shared" si="1934"/>
        <v>1287</v>
      </c>
      <c r="I2625" s="4">
        <f t="shared" si="1935"/>
        <v>1323</v>
      </c>
      <c r="J2625" s="4">
        <f t="shared" si="1936"/>
        <v>1324</v>
      </c>
      <c r="K2625" s="4">
        <f t="shared" si="1937"/>
        <v>1288</v>
      </c>
      <c r="L2625" s="1">
        <f t="shared" si="1938"/>
        <v>0</v>
      </c>
      <c r="M2625" s="1">
        <f t="shared" si="1939"/>
        <v>0</v>
      </c>
      <c r="N2625" s="1">
        <f t="shared" si="1940"/>
        <v>0</v>
      </c>
      <c r="O2625" s="1">
        <f t="shared" si="1941"/>
        <v>0</v>
      </c>
      <c r="P2625" s="1">
        <f t="shared" si="1942"/>
        <v>0</v>
      </c>
      <c r="Q2625" s="1" t="str">
        <f t="shared" si="1943"/>
        <v/>
      </c>
      <c r="R2625" s="1">
        <f t="shared" si="1944"/>
        <v>-8.75</v>
      </c>
      <c r="S2625" s="1">
        <f t="shared" si="1945"/>
        <v>-8.6669999999999998</v>
      </c>
      <c r="T2625" s="1">
        <f>VLOOKUP($H2625,節点!$E$1:$G$20000,2,FALSE)</f>
        <v>-9.5</v>
      </c>
      <c r="U2625" s="1">
        <f>VLOOKUP($H2625,節点!$E$1:$G$20000,3,FALSE)</f>
        <v>-9.0839999999999996</v>
      </c>
      <c r="V2625" s="1">
        <f>VLOOKUP($I2625,節点!$E$1:$G$20000,2,FALSE)</f>
        <v>-8</v>
      </c>
      <c r="W2625" s="1">
        <f>VLOOKUP($I2625,節点!$E$1:$G$20000,3,FALSE)</f>
        <v>-9.0839999999999996</v>
      </c>
      <c r="X2625" s="1">
        <f>VLOOKUP($J2625,節点!$E$1:$G$20000,2,FALSE)</f>
        <v>-8</v>
      </c>
      <c r="Y2625" s="1">
        <f>VLOOKUP($J2625,節点!$E$1:$G$20000,3,FALSE)</f>
        <v>-8.25</v>
      </c>
      <c r="Z2625" s="1">
        <f>VLOOKUP($K2625,節点!$E$1:$G$20000,2,FALSE)</f>
        <v>-9.5</v>
      </c>
      <c r="AA2625" s="1">
        <f>VLOOKUP($K2625,節点!$E$1:$G$20000,3,FALSE)</f>
        <v>-8.25</v>
      </c>
      <c r="AB2625">
        <f t="shared" si="1946"/>
        <v>-0.75</v>
      </c>
      <c r="AC2625">
        <f t="shared" si="1947"/>
        <v>-0.41699999999999982</v>
      </c>
      <c r="AD2625">
        <f t="shared" si="1948"/>
        <v>0.75</v>
      </c>
      <c r="AE2625">
        <f t="shared" si="1949"/>
        <v>-0.41699999999999982</v>
      </c>
      <c r="AF2625">
        <f t="shared" si="1950"/>
        <v>0.75</v>
      </c>
      <c r="AG2625">
        <f t="shared" si="1951"/>
        <v>0.41699999999999982</v>
      </c>
      <c r="AH2625">
        <f t="shared" si="1952"/>
        <v>-0.75</v>
      </c>
      <c r="AI2625">
        <f t="shared" si="1953"/>
        <v>0.41699999999999982</v>
      </c>
      <c r="AJ2625">
        <f t="shared" si="1963"/>
        <v>209.07405937150872</v>
      </c>
      <c r="AK2625">
        <f t="shared" si="1964"/>
        <v>330.92594062849128</v>
      </c>
      <c r="AL2625">
        <f t="shared" si="1965"/>
        <v>29.074059371508714</v>
      </c>
      <c r="AM2625">
        <f t="shared" si="1966"/>
        <v>150.92594062849128</v>
      </c>
      <c r="AN2625">
        <f t="shared" si="1954"/>
        <v>3</v>
      </c>
      <c r="AO2625">
        <f t="shared" si="1955"/>
        <v>4</v>
      </c>
      <c r="AP2625">
        <f t="shared" si="1956"/>
        <v>1</v>
      </c>
      <c r="AQ2625">
        <f t="shared" si="1957"/>
        <v>2</v>
      </c>
      <c r="AR2625">
        <f t="shared" si="1958"/>
        <v>3412</v>
      </c>
      <c r="AS2625" t="str">
        <f t="shared" si="1959"/>
        <v/>
      </c>
      <c r="AT2625" t="str">
        <f t="shared" si="1960"/>
        <v/>
      </c>
      <c r="AU2625" t="str">
        <f t="shared" si="1961"/>
        <v/>
      </c>
      <c r="AV2625" t="str">
        <f t="shared" si="1962"/>
        <v/>
      </c>
      <c r="AW2625" t="str">
        <f t="shared" si="1931"/>
        <v/>
      </c>
      <c r="BA2625">
        <f t="shared" si="1967"/>
        <v>-8.75</v>
      </c>
      <c r="BB2625">
        <f t="shared" si="1968"/>
        <v>-9.0839999999999996</v>
      </c>
      <c r="BC2625">
        <f t="shared" si="1969"/>
        <v>-8</v>
      </c>
      <c r="BD2625">
        <f t="shared" si="1970"/>
        <v>-8.6669999999999998</v>
      </c>
      <c r="BE2625">
        <f t="shared" si="1971"/>
        <v>-8.75</v>
      </c>
      <c r="BF2625">
        <f t="shared" si="1972"/>
        <v>-8.25</v>
      </c>
      <c r="BG2625">
        <f t="shared" si="1973"/>
        <v>-9.5</v>
      </c>
      <c r="BH2625">
        <f t="shared" si="1974"/>
        <v>-8.6669999999999998</v>
      </c>
      <c r="BI2625">
        <f t="shared" si="1975"/>
        <v>0.83399999999999963</v>
      </c>
      <c r="BJ2625">
        <f t="shared" si="1976"/>
        <v>1.5</v>
      </c>
      <c r="BK2625">
        <f t="shared" si="1977"/>
        <v>1.7985611510791375</v>
      </c>
      <c r="BL2625">
        <f t="shared" si="1978"/>
        <v>0.83399999999999963</v>
      </c>
      <c r="BM2625" s="1">
        <v>1.4285714285714277</v>
      </c>
    </row>
    <row r="2626" spans="1:65">
      <c r="A2626" s="16" t="s">
        <v>6050</v>
      </c>
      <c r="E2626"/>
      <c r="F2626" s="17">
        <f t="shared" si="1932"/>
        <v>1262</v>
      </c>
      <c r="G2626" s="3">
        <f t="shared" si="1933"/>
        <v>7</v>
      </c>
      <c r="H2626" s="4">
        <f t="shared" si="1934"/>
        <v>1288</v>
      </c>
      <c r="I2626" s="4">
        <f t="shared" si="1935"/>
        <v>1324</v>
      </c>
      <c r="J2626" s="4">
        <f t="shared" si="1936"/>
        <v>1325</v>
      </c>
      <c r="K2626" s="4">
        <f t="shared" si="1937"/>
        <v>1289</v>
      </c>
      <c r="L2626" s="1">
        <f t="shared" si="1938"/>
        <v>0</v>
      </c>
      <c r="M2626" s="1">
        <f t="shared" si="1939"/>
        <v>0</v>
      </c>
      <c r="N2626" s="1">
        <f t="shared" si="1940"/>
        <v>0</v>
      </c>
      <c r="O2626" s="1">
        <f t="shared" si="1941"/>
        <v>0</v>
      </c>
      <c r="P2626" s="1">
        <f t="shared" si="1942"/>
        <v>0</v>
      </c>
      <c r="Q2626" s="1" t="str">
        <f t="shared" si="1943"/>
        <v/>
      </c>
      <c r="R2626" s="1">
        <f t="shared" si="1944"/>
        <v>-8.75</v>
      </c>
      <c r="S2626" s="1">
        <f t="shared" si="1945"/>
        <v>-7.8335000000000008</v>
      </c>
      <c r="T2626" s="1">
        <f>VLOOKUP($H2626,節点!$E$1:$G$20000,2,FALSE)</f>
        <v>-9.5</v>
      </c>
      <c r="U2626" s="1">
        <f>VLOOKUP($H2626,節点!$E$1:$G$20000,3,FALSE)</f>
        <v>-8.25</v>
      </c>
      <c r="V2626" s="1">
        <f>VLOOKUP($I2626,節点!$E$1:$G$20000,2,FALSE)</f>
        <v>-8</v>
      </c>
      <c r="W2626" s="1">
        <f>VLOOKUP($I2626,節点!$E$1:$G$20000,3,FALSE)</f>
        <v>-8.25</v>
      </c>
      <c r="X2626" s="1">
        <f>VLOOKUP($J2626,節点!$E$1:$G$20000,2,FALSE)</f>
        <v>-8</v>
      </c>
      <c r="Y2626" s="1">
        <f>VLOOKUP($J2626,節点!$E$1:$G$20000,3,FALSE)</f>
        <v>-7.4169999999999998</v>
      </c>
      <c r="Z2626" s="1">
        <f>VLOOKUP($K2626,節点!$E$1:$G$20000,2,FALSE)</f>
        <v>-9.5</v>
      </c>
      <c r="AA2626" s="1">
        <f>VLOOKUP($K2626,節点!$E$1:$G$20000,3,FALSE)</f>
        <v>-7.4169999999999998</v>
      </c>
      <c r="AB2626">
        <f t="shared" si="1946"/>
        <v>-0.75</v>
      </c>
      <c r="AC2626">
        <f t="shared" si="1947"/>
        <v>-0.4164999999999992</v>
      </c>
      <c r="AD2626">
        <f t="shared" si="1948"/>
        <v>0.75</v>
      </c>
      <c r="AE2626">
        <f t="shared" si="1949"/>
        <v>-0.4164999999999992</v>
      </c>
      <c r="AF2626">
        <f t="shared" si="1950"/>
        <v>0.75</v>
      </c>
      <c r="AG2626">
        <f t="shared" si="1951"/>
        <v>0.41650000000000098</v>
      </c>
      <c r="AH2626">
        <f t="shared" si="1952"/>
        <v>-0.75</v>
      </c>
      <c r="AI2626">
        <f t="shared" si="1953"/>
        <v>0.41650000000000098</v>
      </c>
      <c r="AJ2626">
        <f t="shared" si="1963"/>
        <v>209.04487370921655</v>
      </c>
      <c r="AK2626">
        <f t="shared" si="1964"/>
        <v>330.95512629078348</v>
      </c>
      <c r="AL2626">
        <f t="shared" si="1965"/>
        <v>29.044873709216649</v>
      </c>
      <c r="AM2626">
        <f t="shared" si="1966"/>
        <v>150.95512629078334</v>
      </c>
      <c r="AN2626">
        <f t="shared" si="1954"/>
        <v>3</v>
      </c>
      <c r="AO2626">
        <f t="shared" si="1955"/>
        <v>4</v>
      </c>
      <c r="AP2626">
        <f t="shared" si="1956"/>
        <v>1</v>
      </c>
      <c r="AQ2626">
        <f t="shared" si="1957"/>
        <v>2</v>
      </c>
      <c r="AR2626">
        <f t="shared" si="1958"/>
        <v>3412</v>
      </c>
      <c r="AS2626" t="str">
        <f t="shared" si="1959"/>
        <v/>
      </c>
      <c r="AT2626" t="str">
        <f t="shared" si="1960"/>
        <v/>
      </c>
      <c r="AU2626" t="str">
        <f t="shared" si="1961"/>
        <v/>
      </c>
      <c r="AV2626" t="str">
        <f t="shared" si="1962"/>
        <v/>
      </c>
      <c r="AW2626" t="str">
        <f t="shared" si="1931"/>
        <v/>
      </c>
      <c r="BA2626">
        <f t="shared" si="1967"/>
        <v>-8.75</v>
      </c>
      <c r="BB2626">
        <f t="shared" si="1968"/>
        <v>-8.25</v>
      </c>
      <c r="BC2626">
        <f t="shared" si="1969"/>
        <v>-8</v>
      </c>
      <c r="BD2626">
        <f t="shared" si="1970"/>
        <v>-7.8334999999999999</v>
      </c>
      <c r="BE2626">
        <f t="shared" si="1971"/>
        <v>-8.75</v>
      </c>
      <c r="BF2626">
        <f t="shared" si="1972"/>
        <v>-7.4169999999999998</v>
      </c>
      <c r="BG2626">
        <f t="shared" si="1973"/>
        <v>-9.5</v>
      </c>
      <c r="BH2626">
        <f t="shared" si="1974"/>
        <v>-7.8334999999999999</v>
      </c>
      <c r="BI2626">
        <f t="shared" si="1975"/>
        <v>0.83300000000000018</v>
      </c>
      <c r="BJ2626">
        <f t="shared" si="1976"/>
        <v>1.5</v>
      </c>
      <c r="BK2626">
        <f t="shared" si="1977"/>
        <v>1.8007202881152458</v>
      </c>
      <c r="BL2626">
        <f t="shared" si="1978"/>
        <v>0.83300000000000018</v>
      </c>
      <c r="BM2626" s="1">
        <v>1.4285714285714277</v>
      </c>
    </row>
    <row r="2627" spans="1:65">
      <c r="A2627" s="16" t="s">
        <v>6051</v>
      </c>
      <c r="E2627"/>
      <c r="F2627" s="17">
        <f t="shared" si="1932"/>
        <v>1263</v>
      </c>
      <c r="G2627" s="3">
        <f t="shared" si="1933"/>
        <v>7</v>
      </c>
      <c r="H2627" s="4">
        <f t="shared" si="1934"/>
        <v>1289</v>
      </c>
      <c r="I2627" s="4">
        <f t="shared" si="1935"/>
        <v>1325</v>
      </c>
      <c r="J2627" s="4">
        <f t="shared" si="1936"/>
        <v>1326</v>
      </c>
      <c r="K2627" s="4">
        <f t="shared" si="1937"/>
        <v>1290</v>
      </c>
      <c r="L2627" s="1">
        <f t="shared" si="1938"/>
        <v>0</v>
      </c>
      <c r="M2627" s="1">
        <f t="shared" si="1939"/>
        <v>0</v>
      </c>
      <c r="N2627" s="1">
        <f t="shared" si="1940"/>
        <v>0</v>
      </c>
      <c r="O2627" s="1">
        <f t="shared" si="1941"/>
        <v>0</v>
      </c>
      <c r="P2627" s="1">
        <f t="shared" si="1942"/>
        <v>0</v>
      </c>
      <c r="Q2627" s="1" t="str">
        <f t="shared" si="1943"/>
        <v/>
      </c>
      <c r="R2627" s="1">
        <f t="shared" si="1944"/>
        <v>-8.75</v>
      </c>
      <c r="S2627" s="1">
        <f t="shared" si="1945"/>
        <v>-7.0004999999999997</v>
      </c>
      <c r="T2627" s="1">
        <f>VLOOKUP($H2627,節点!$E$1:$G$20000,2,FALSE)</f>
        <v>-9.5</v>
      </c>
      <c r="U2627" s="1">
        <f>VLOOKUP($H2627,節点!$E$1:$G$20000,3,FALSE)</f>
        <v>-7.4169999999999998</v>
      </c>
      <c r="V2627" s="1">
        <f>VLOOKUP($I2627,節点!$E$1:$G$20000,2,FALSE)</f>
        <v>-8</v>
      </c>
      <c r="W2627" s="1">
        <f>VLOOKUP($I2627,節点!$E$1:$G$20000,3,FALSE)</f>
        <v>-7.4169999999999998</v>
      </c>
      <c r="X2627" s="1">
        <f>VLOOKUP($J2627,節点!$E$1:$G$20000,2,FALSE)</f>
        <v>-8</v>
      </c>
      <c r="Y2627" s="1">
        <f>VLOOKUP($J2627,節点!$E$1:$G$20000,3,FALSE)</f>
        <v>-6.5839999999999996</v>
      </c>
      <c r="Z2627" s="1">
        <f>VLOOKUP($K2627,節点!$E$1:$G$20000,2,FALSE)</f>
        <v>-9.5</v>
      </c>
      <c r="AA2627" s="1">
        <f>VLOOKUP($K2627,節点!$E$1:$G$20000,3,FALSE)</f>
        <v>-6.5839999999999996</v>
      </c>
      <c r="AB2627">
        <f t="shared" si="1946"/>
        <v>-0.75</v>
      </c>
      <c r="AC2627">
        <f t="shared" si="1947"/>
        <v>-0.41650000000000009</v>
      </c>
      <c r="AD2627">
        <f t="shared" si="1948"/>
        <v>0.75</v>
      </c>
      <c r="AE2627">
        <f t="shared" si="1949"/>
        <v>-0.41650000000000009</v>
      </c>
      <c r="AF2627">
        <f t="shared" si="1950"/>
        <v>0.75</v>
      </c>
      <c r="AG2627">
        <f t="shared" si="1951"/>
        <v>0.41650000000000009</v>
      </c>
      <c r="AH2627">
        <f t="shared" si="1952"/>
        <v>-0.75</v>
      </c>
      <c r="AI2627">
        <f t="shared" si="1953"/>
        <v>0.41650000000000009</v>
      </c>
      <c r="AJ2627">
        <f t="shared" si="1963"/>
        <v>209.04487370921657</v>
      </c>
      <c r="AK2627">
        <f t="shared" si="1964"/>
        <v>330.95512629078343</v>
      </c>
      <c r="AL2627">
        <f t="shared" si="1965"/>
        <v>29.044873709216589</v>
      </c>
      <c r="AM2627">
        <f t="shared" si="1966"/>
        <v>150.95512629078343</v>
      </c>
      <c r="AN2627">
        <f t="shared" si="1954"/>
        <v>3</v>
      </c>
      <c r="AO2627">
        <f t="shared" si="1955"/>
        <v>4</v>
      </c>
      <c r="AP2627">
        <f t="shared" si="1956"/>
        <v>1</v>
      </c>
      <c r="AQ2627">
        <f t="shared" si="1957"/>
        <v>2</v>
      </c>
      <c r="AR2627">
        <f t="shared" si="1958"/>
        <v>3412</v>
      </c>
      <c r="AS2627" t="str">
        <f t="shared" si="1959"/>
        <v/>
      </c>
      <c r="AT2627" t="str">
        <f t="shared" si="1960"/>
        <v/>
      </c>
      <c r="AU2627" t="str">
        <f t="shared" si="1961"/>
        <v/>
      </c>
      <c r="AV2627" t="str">
        <f t="shared" si="1962"/>
        <v/>
      </c>
      <c r="AW2627" t="str">
        <f t="shared" si="1931"/>
        <v/>
      </c>
      <c r="BA2627">
        <f t="shared" si="1967"/>
        <v>-8.75</v>
      </c>
      <c r="BB2627">
        <f t="shared" si="1968"/>
        <v>-7.4169999999999998</v>
      </c>
      <c r="BC2627">
        <f t="shared" si="1969"/>
        <v>-8</v>
      </c>
      <c r="BD2627">
        <f t="shared" si="1970"/>
        <v>-7.0004999999999997</v>
      </c>
      <c r="BE2627">
        <f t="shared" si="1971"/>
        <v>-8.75</v>
      </c>
      <c r="BF2627">
        <f t="shared" si="1972"/>
        <v>-6.5839999999999996</v>
      </c>
      <c r="BG2627">
        <f t="shared" si="1973"/>
        <v>-9.5</v>
      </c>
      <c r="BH2627">
        <f t="shared" si="1974"/>
        <v>-7.0004999999999997</v>
      </c>
      <c r="BI2627">
        <f t="shared" si="1975"/>
        <v>0.83300000000000018</v>
      </c>
      <c r="BJ2627">
        <f t="shared" si="1976"/>
        <v>1.5</v>
      </c>
      <c r="BK2627">
        <f t="shared" si="1977"/>
        <v>1.8007202881152458</v>
      </c>
      <c r="BL2627">
        <f t="shared" si="1978"/>
        <v>0.83300000000000018</v>
      </c>
      <c r="BM2627" s="1">
        <v>1.4285714285714277</v>
      </c>
    </row>
    <row r="2628" spans="1:65">
      <c r="A2628" s="16" t="s">
        <v>6052</v>
      </c>
      <c r="E2628"/>
      <c r="F2628" s="17">
        <f t="shared" si="1932"/>
        <v>1264</v>
      </c>
      <c r="G2628" s="3">
        <f t="shared" si="1933"/>
        <v>7</v>
      </c>
      <c r="H2628" s="4">
        <f t="shared" si="1934"/>
        <v>1290</v>
      </c>
      <c r="I2628" s="4">
        <f t="shared" si="1935"/>
        <v>1326</v>
      </c>
      <c r="J2628" s="4">
        <f t="shared" si="1936"/>
        <v>1327</v>
      </c>
      <c r="K2628" s="4">
        <f t="shared" si="1937"/>
        <v>1291</v>
      </c>
      <c r="L2628" s="1">
        <f t="shared" si="1938"/>
        <v>0</v>
      </c>
      <c r="M2628" s="1">
        <f t="shared" si="1939"/>
        <v>0</v>
      </c>
      <c r="N2628" s="1">
        <f t="shared" si="1940"/>
        <v>0</v>
      </c>
      <c r="O2628" s="1">
        <f t="shared" si="1941"/>
        <v>0</v>
      </c>
      <c r="P2628" s="1">
        <f t="shared" si="1942"/>
        <v>0</v>
      </c>
      <c r="Q2628" s="1" t="str">
        <f t="shared" si="1943"/>
        <v/>
      </c>
      <c r="R2628" s="1">
        <f t="shared" si="1944"/>
        <v>-8.75</v>
      </c>
      <c r="S2628" s="1">
        <f t="shared" si="1945"/>
        <v>-6.1669999999999998</v>
      </c>
      <c r="T2628" s="1">
        <f>VLOOKUP($H2628,節点!$E$1:$G$20000,2,FALSE)</f>
        <v>-9.5</v>
      </c>
      <c r="U2628" s="1">
        <f>VLOOKUP($H2628,節点!$E$1:$G$20000,3,FALSE)</f>
        <v>-6.5839999999999996</v>
      </c>
      <c r="V2628" s="1">
        <f>VLOOKUP($I2628,節点!$E$1:$G$20000,2,FALSE)</f>
        <v>-8</v>
      </c>
      <c r="W2628" s="1">
        <f>VLOOKUP($I2628,節点!$E$1:$G$20000,3,FALSE)</f>
        <v>-6.5839999999999996</v>
      </c>
      <c r="X2628" s="1">
        <f>VLOOKUP($J2628,節点!$E$1:$G$20000,2,FALSE)</f>
        <v>-8</v>
      </c>
      <c r="Y2628" s="1">
        <f>VLOOKUP($J2628,節点!$E$1:$G$20000,3,FALSE)</f>
        <v>-5.75</v>
      </c>
      <c r="Z2628" s="1">
        <f>VLOOKUP($K2628,節点!$E$1:$G$20000,2,FALSE)</f>
        <v>-9.5</v>
      </c>
      <c r="AA2628" s="1">
        <f>VLOOKUP($K2628,節点!$E$1:$G$20000,3,FALSE)</f>
        <v>-5.75</v>
      </c>
      <c r="AB2628">
        <f t="shared" si="1946"/>
        <v>-0.75</v>
      </c>
      <c r="AC2628">
        <f t="shared" si="1947"/>
        <v>-0.41699999999999982</v>
      </c>
      <c r="AD2628">
        <f t="shared" si="1948"/>
        <v>0.75</v>
      </c>
      <c r="AE2628">
        <f t="shared" si="1949"/>
        <v>-0.41699999999999982</v>
      </c>
      <c r="AF2628">
        <f t="shared" si="1950"/>
        <v>0.75</v>
      </c>
      <c r="AG2628">
        <f t="shared" si="1951"/>
        <v>0.41699999999999982</v>
      </c>
      <c r="AH2628">
        <f t="shared" si="1952"/>
        <v>-0.75</v>
      </c>
      <c r="AI2628">
        <f t="shared" si="1953"/>
        <v>0.41699999999999982</v>
      </c>
      <c r="AJ2628">
        <f t="shared" si="1963"/>
        <v>209.07405937150872</v>
      </c>
      <c r="AK2628">
        <f t="shared" si="1964"/>
        <v>330.92594062849128</v>
      </c>
      <c r="AL2628">
        <f t="shared" si="1965"/>
        <v>29.074059371508714</v>
      </c>
      <c r="AM2628">
        <f t="shared" si="1966"/>
        <v>150.92594062849128</v>
      </c>
      <c r="AN2628">
        <f t="shared" si="1954"/>
        <v>3</v>
      </c>
      <c r="AO2628">
        <f t="shared" si="1955"/>
        <v>4</v>
      </c>
      <c r="AP2628">
        <f t="shared" si="1956"/>
        <v>1</v>
      </c>
      <c r="AQ2628">
        <f t="shared" si="1957"/>
        <v>2</v>
      </c>
      <c r="AR2628">
        <f t="shared" si="1958"/>
        <v>3412</v>
      </c>
      <c r="AS2628" t="str">
        <f t="shared" si="1959"/>
        <v/>
      </c>
      <c r="AT2628" t="str">
        <f t="shared" si="1960"/>
        <v/>
      </c>
      <c r="AU2628" t="str">
        <f t="shared" si="1961"/>
        <v/>
      </c>
      <c r="AV2628" t="str">
        <f t="shared" si="1962"/>
        <v/>
      </c>
      <c r="AW2628" t="str">
        <f t="shared" si="1931"/>
        <v/>
      </c>
      <c r="BA2628">
        <f t="shared" si="1967"/>
        <v>-8.75</v>
      </c>
      <c r="BB2628">
        <f t="shared" si="1968"/>
        <v>-6.5839999999999996</v>
      </c>
      <c r="BC2628">
        <f t="shared" si="1969"/>
        <v>-8</v>
      </c>
      <c r="BD2628">
        <f t="shared" si="1970"/>
        <v>-6.1669999999999998</v>
      </c>
      <c r="BE2628">
        <f t="shared" si="1971"/>
        <v>-8.75</v>
      </c>
      <c r="BF2628">
        <f t="shared" si="1972"/>
        <v>-5.75</v>
      </c>
      <c r="BG2628">
        <f t="shared" si="1973"/>
        <v>-9.5</v>
      </c>
      <c r="BH2628">
        <f t="shared" si="1974"/>
        <v>-6.1669999999999998</v>
      </c>
      <c r="BI2628">
        <f t="shared" si="1975"/>
        <v>0.83399999999999963</v>
      </c>
      <c r="BJ2628">
        <f t="shared" si="1976"/>
        <v>1.5</v>
      </c>
      <c r="BK2628">
        <f t="shared" si="1977"/>
        <v>1.7985611510791375</v>
      </c>
      <c r="BL2628">
        <f t="shared" si="1978"/>
        <v>0.83399999999999963</v>
      </c>
      <c r="BM2628" s="1">
        <v>1.4285714285714277</v>
      </c>
    </row>
    <row r="2629" spans="1:65">
      <c r="A2629" s="16" t="s">
        <v>6053</v>
      </c>
      <c r="E2629"/>
      <c r="F2629" s="17">
        <f t="shared" si="1932"/>
        <v>1269</v>
      </c>
      <c r="G2629" s="3">
        <f t="shared" si="1933"/>
        <v>7</v>
      </c>
      <c r="H2629" s="4">
        <f t="shared" si="1934"/>
        <v>1291</v>
      </c>
      <c r="I2629" s="4">
        <f t="shared" si="1935"/>
        <v>1327</v>
      </c>
      <c r="J2629" s="4">
        <f t="shared" si="1936"/>
        <v>1328</v>
      </c>
      <c r="K2629" s="4">
        <f t="shared" si="1937"/>
        <v>1328</v>
      </c>
      <c r="L2629" s="1">
        <f t="shared" si="1938"/>
        <v>0</v>
      </c>
      <c r="M2629" s="1">
        <f t="shared" si="1939"/>
        <v>0</v>
      </c>
      <c r="N2629" s="1">
        <f t="shared" si="1940"/>
        <v>1</v>
      </c>
      <c r="O2629" s="1">
        <f t="shared" si="1941"/>
        <v>0</v>
      </c>
      <c r="P2629" s="1">
        <f t="shared" si="1942"/>
        <v>1</v>
      </c>
      <c r="Q2629" s="1" t="str">
        <f t="shared" si="1943"/>
        <v>三角形</v>
      </c>
      <c r="R2629" s="1">
        <f t="shared" si="1944"/>
        <v>-8.5</v>
      </c>
      <c r="S2629" s="1">
        <f t="shared" si="1945"/>
        <v>-5.5</v>
      </c>
      <c r="T2629" s="1">
        <f>VLOOKUP($H2629,節点!$E$1:$G$20000,2,FALSE)</f>
        <v>-9.5</v>
      </c>
      <c r="U2629" s="1">
        <f>VLOOKUP($H2629,節点!$E$1:$G$20000,3,FALSE)</f>
        <v>-5.75</v>
      </c>
      <c r="V2629" s="1">
        <f>VLOOKUP($I2629,節点!$E$1:$G$20000,2,FALSE)</f>
        <v>-8</v>
      </c>
      <c r="W2629" s="1">
        <f>VLOOKUP($I2629,節点!$E$1:$G$20000,3,FALSE)</f>
        <v>-5.75</v>
      </c>
      <c r="X2629" s="1">
        <f>VLOOKUP($J2629,節点!$E$1:$G$20000,2,FALSE)</f>
        <v>-8</v>
      </c>
      <c r="Y2629" s="1">
        <f>VLOOKUP($J2629,節点!$E$1:$G$20000,3,FALSE)</f>
        <v>-5</v>
      </c>
      <c r="Z2629" s="1">
        <f>VLOOKUP($K2629,節点!$E$1:$G$20000,2,FALSE)</f>
        <v>-8</v>
      </c>
      <c r="AA2629" s="1">
        <f>VLOOKUP($K2629,節点!$E$1:$G$20000,3,FALSE)</f>
        <v>-5</v>
      </c>
      <c r="AB2629">
        <f t="shared" si="1946"/>
        <v>-1</v>
      </c>
      <c r="AC2629">
        <f t="shared" si="1947"/>
        <v>-0.25</v>
      </c>
      <c r="AD2629">
        <f t="shared" si="1948"/>
        <v>0.5</v>
      </c>
      <c r="AE2629">
        <f t="shared" si="1949"/>
        <v>-0.25</v>
      </c>
      <c r="AF2629">
        <f t="shared" si="1950"/>
        <v>0.5</v>
      </c>
      <c r="AG2629">
        <f t="shared" si="1951"/>
        <v>0.5</v>
      </c>
      <c r="AH2629">
        <f t="shared" si="1952"/>
        <v>0.5</v>
      </c>
      <c r="AI2629">
        <f t="shared" si="1953"/>
        <v>0.5</v>
      </c>
      <c r="AJ2629">
        <f t="shared" si="1963"/>
        <v>194.03624346792648</v>
      </c>
      <c r="AK2629">
        <f t="shared" si="1964"/>
        <v>333.43494882292202</v>
      </c>
      <c r="AL2629">
        <f t="shared" si="1965"/>
        <v>45</v>
      </c>
      <c r="AM2629">
        <f t="shared" si="1966"/>
        <v>45</v>
      </c>
      <c r="AN2629">
        <f t="shared" si="1954"/>
        <v>3</v>
      </c>
      <c r="AO2629">
        <f t="shared" si="1955"/>
        <v>4</v>
      </c>
      <c r="AP2629">
        <f t="shared" si="1956"/>
        <v>1</v>
      </c>
      <c r="AQ2629">
        <f t="shared" si="1957"/>
        <v>1</v>
      </c>
      <c r="AR2629">
        <f t="shared" si="1958"/>
        <v>3411</v>
      </c>
      <c r="AS2629" t="str">
        <f t="shared" si="1959"/>
        <v/>
      </c>
      <c r="AT2629" t="str">
        <f t="shared" si="1960"/>
        <v/>
      </c>
      <c r="AU2629" t="str">
        <f t="shared" si="1961"/>
        <v/>
      </c>
      <c r="AV2629" t="str">
        <f t="shared" si="1962"/>
        <v/>
      </c>
      <c r="AW2629" t="str">
        <f t="shared" ref="AW2629:AW2692" si="1979">IF(AND(AT2629="",AU2629="",AV2629=""),"",1)</f>
        <v/>
      </c>
      <c r="BA2629">
        <f t="shared" si="1967"/>
        <v>-8.75</v>
      </c>
      <c r="BB2629">
        <f t="shared" si="1968"/>
        <v>-5.75</v>
      </c>
      <c r="BC2629">
        <f t="shared" si="1969"/>
        <v>-8</v>
      </c>
      <c r="BD2629">
        <f t="shared" si="1970"/>
        <v>-5.375</v>
      </c>
      <c r="BE2629">
        <f t="shared" si="1971"/>
        <v>-8</v>
      </c>
      <c r="BF2629">
        <f t="shared" si="1972"/>
        <v>-5</v>
      </c>
      <c r="BG2629">
        <f t="shared" si="1973"/>
        <v>-8.75</v>
      </c>
      <c r="BH2629">
        <f t="shared" si="1974"/>
        <v>-5.375</v>
      </c>
      <c r="BI2629">
        <f t="shared" si="1975"/>
        <v>1.0606601717798212</v>
      </c>
      <c r="BJ2629">
        <f t="shared" si="1976"/>
        <v>0.75</v>
      </c>
      <c r="BK2629">
        <f t="shared" si="1977"/>
        <v>1.4142135623730949</v>
      </c>
      <c r="BL2629">
        <f t="shared" si="1978"/>
        <v>0.75</v>
      </c>
      <c r="BM2629" s="1">
        <v>1.4285714285714277</v>
      </c>
    </row>
    <row r="2630" spans="1:65">
      <c r="A2630" s="16" t="s">
        <v>6054</v>
      </c>
      <c r="E2630"/>
      <c r="F2630" s="17">
        <f t="shared" ref="F2630:F2693" si="1980">VALUE(LEFT($A2630,5))</f>
        <v>1292</v>
      </c>
      <c r="G2630" s="3">
        <f t="shared" ref="G2630:G2693" si="1981">VALUE(RIGHT(LEFT($A2630,10),5))</f>
        <v>7</v>
      </c>
      <c r="H2630" s="4">
        <f t="shared" ref="H2630:H2693" si="1982">VALUE(RIGHT(LEFT($A2630,15),5))</f>
        <v>1319</v>
      </c>
      <c r="I2630" s="4">
        <f t="shared" ref="I2630:I2693" si="1983">VALUE(RIGHT(LEFT($A2630,20),5))</f>
        <v>1355</v>
      </c>
      <c r="J2630" s="4">
        <f t="shared" ref="J2630:J2693" si="1984">VALUE(RIGHT(LEFT($A2630,25),5))</f>
        <v>1356</v>
      </c>
      <c r="K2630" s="4">
        <f t="shared" ref="K2630:K2693" si="1985">VALUE(RIGHT(LEFT($A2630,30),5))</f>
        <v>1320</v>
      </c>
      <c r="L2630" s="1">
        <f t="shared" ref="L2630:L2693" si="1986">IF($H2630=$I2630,1,0)</f>
        <v>0</v>
      </c>
      <c r="M2630" s="1">
        <f t="shared" ref="M2630:M2693" si="1987">IF($I2630=$J2630,1,0)</f>
        <v>0</v>
      </c>
      <c r="N2630" s="1">
        <f t="shared" ref="N2630:N2693" si="1988">IF($J2630=$K2630,1,0)</f>
        <v>0</v>
      </c>
      <c r="O2630" s="1">
        <f t="shared" ref="O2630:O2693" si="1989">IF($H2630=$K2630,1,0)</f>
        <v>0</v>
      </c>
      <c r="P2630" s="1">
        <f t="shared" ref="P2630:P2693" si="1990">SUM(L2630:O2630)</f>
        <v>0</v>
      </c>
      <c r="Q2630" s="1" t="str">
        <f t="shared" ref="Q2630:Q2693" si="1991">IF(P2630&gt;0,"三角形","")</f>
        <v/>
      </c>
      <c r="R2630" s="1">
        <f t="shared" ref="R2630:R2693" si="1992">IF($P2630=0,AVERAGE(T2630,V2630,X2630,Z2630),IF($L2630=1,AVERAGE(V2630,X2630,Z2630),IF($M2630=1,AVERAGE(T2630,X2630,Z2630),IF($N2630=1,AVERAGE(T2630,V2630,X2630),AVERAGE(T2630,V2630,X2630)))))</f>
        <v>-7.125</v>
      </c>
      <c r="S2630" s="1">
        <f t="shared" ref="S2630:S2693" si="1993">IF($P2630=0,AVERAGE(U2630,W2630,Y2630,AA2630),IF($L2630=1,AVERAGE(W2630,Y2630,AA2630),IF($M2630=1,AVERAGE(U2630,Y2630,AA2630),IF($N2630=1,AVERAGE(U2630,W2630,Y2630),AVERAGE(U2630,W2630,Y2630)))))</f>
        <v>-11.762499999999999</v>
      </c>
      <c r="T2630" s="1">
        <f>VLOOKUP($H2630,節点!$E$1:$G$20000,2,FALSE)</f>
        <v>-8</v>
      </c>
      <c r="U2630" s="1">
        <f>VLOOKUP($H2630,節点!$E$1:$G$20000,3,FALSE)</f>
        <v>-12.1</v>
      </c>
      <c r="V2630" s="1">
        <f>VLOOKUP($I2630,節点!$E$1:$G$20000,2,FALSE)</f>
        <v>-6.25</v>
      </c>
      <c r="W2630" s="1">
        <f>VLOOKUP($I2630,節点!$E$1:$G$20000,3,FALSE)</f>
        <v>-12.1</v>
      </c>
      <c r="X2630" s="1">
        <f>VLOOKUP($J2630,節点!$E$1:$G$20000,2,FALSE)</f>
        <v>-6.25</v>
      </c>
      <c r="Y2630" s="1">
        <f>VLOOKUP($J2630,節点!$E$1:$G$20000,3,FALSE)</f>
        <v>-11.425000000000001</v>
      </c>
      <c r="Z2630" s="1">
        <f>VLOOKUP($K2630,節点!$E$1:$G$20000,2,FALSE)</f>
        <v>-8</v>
      </c>
      <c r="AA2630" s="1">
        <f>VLOOKUP($K2630,節点!$E$1:$G$20000,3,FALSE)</f>
        <v>-11.425000000000001</v>
      </c>
      <c r="AB2630">
        <f t="shared" ref="AB2630:AB2693" si="1994">T2630-$R2630</f>
        <v>-0.875</v>
      </c>
      <c r="AC2630">
        <f t="shared" ref="AC2630:AC2693" si="1995">U2630-$S2630</f>
        <v>-0.33750000000000036</v>
      </c>
      <c r="AD2630">
        <f t="shared" ref="AD2630:AD2693" si="1996">V2630-$R2630</f>
        <v>0.875</v>
      </c>
      <c r="AE2630">
        <f t="shared" ref="AE2630:AE2693" si="1997">W2630-$S2630</f>
        <v>-0.33750000000000036</v>
      </c>
      <c r="AF2630">
        <f t="shared" ref="AF2630:AF2693" si="1998">X2630-$R2630</f>
        <v>0.875</v>
      </c>
      <c r="AG2630">
        <f t="shared" ref="AG2630:AG2693" si="1999">Y2630-$S2630</f>
        <v>0.33749999999999858</v>
      </c>
      <c r="AH2630">
        <f t="shared" ref="AH2630:AH2693" si="2000">Z2630-$R2630</f>
        <v>-0.875</v>
      </c>
      <c r="AI2630">
        <f t="shared" ref="AI2630:AI2693" si="2001">AA2630-$S2630</f>
        <v>0.33749999999999858</v>
      </c>
      <c r="AJ2630">
        <f t="shared" si="1963"/>
        <v>201.09233950582751</v>
      </c>
      <c r="AK2630">
        <f t="shared" si="1964"/>
        <v>338.90766049417249</v>
      </c>
      <c r="AL2630">
        <f t="shared" si="1965"/>
        <v>21.092339505827418</v>
      </c>
      <c r="AM2630">
        <f t="shared" si="1966"/>
        <v>158.90766049417257</v>
      </c>
      <c r="AN2630">
        <f t="shared" ref="AN2630:AN2693" si="2002">IF(AJ2630&gt;270,4,IF(AJ2630&gt;180,3,IF(AJ2630&gt;90,2,1)))</f>
        <v>3</v>
      </c>
      <c r="AO2630">
        <f t="shared" ref="AO2630:AO2693" si="2003">IF(AK2630&gt;270,4,IF(AK2630&gt;180,3,IF(AK2630&gt;90,2,1)))</f>
        <v>4</v>
      </c>
      <c r="AP2630">
        <f t="shared" ref="AP2630:AP2693" si="2004">IF(AL2630&gt;270,4,IF(AL2630&gt;180,3,IF(AL2630&gt;90,2,1)))</f>
        <v>1</v>
      </c>
      <c r="AQ2630">
        <f t="shared" ref="AQ2630:AQ2693" si="2005">IF(AM2630&gt;270,4,IF(AM2630&gt;180,3,IF(AM2630&gt;90,2,1)))</f>
        <v>2</v>
      </c>
      <c r="AR2630">
        <f t="shared" ref="AR2630:AR2693" si="2006">AN2630*1000+AO2630*100+AP2630*10+AQ2630</f>
        <v>3412</v>
      </c>
      <c r="AS2630" t="str">
        <f t="shared" ref="AS2630:AS2693" si="2007">IF(OR(AR2630=3412,Q2630="三角形"),"",1)</f>
        <v/>
      </c>
      <c r="AT2630" t="str">
        <f t="shared" ref="AT2630:AT2693" si="2008">IF(AND(AN2630=3,AO2630&lt;&gt;2),"",IF(AND(AN2630=2,AO2630&lt;&gt;1),"",IF(AND(AN2630=4,AO2630&lt;&gt;3),"",IF(AND(AN2630=1,AO2630&lt;&gt;4),"",1))))</f>
        <v/>
      </c>
      <c r="AU2630" t="str">
        <f t="shared" ref="AU2630:AU2693" si="2009">IF(AND(AO2630=3,AP2630&lt;&gt;2),"",IF(AND(AO2630=2,AP2630&lt;&gt;1),"",IF(AND(AO2630=4,AP2630&lt;&gt;3),"",IF(AND(AO2630=1,AP2630&lt;&gt;4),"",1))))</f>
        <v/>
      </c>
      <c r="AV2630" t="str">
        <f t="shared" ref="AV2630:AV2693" si="2010">IF(AND(AP2630=3,AQ2630&lt;&gt;2),"",IF(AND(AP2630=2,AQ2630&lt;&gt;1),"",IF(AND(AP2630=4,AQ2630&lt;&gt;3),"",IF(AND(AP2630=1,AQ2630&lt;&gt;4),"",1))))</f>
        <v/>
      </c>
      <c r="AW2630" t="str">
        <f t="shared" si="1979"/>
        <v/>
      </c>
      <c r="BA2630">
        <f t="shared" si="1967"/>
        <v>-7.125</v>
      </c>
      <c r="BB2630">
        <f t="shared" si="1968"/>
        <v>-12.1</v>
      </c>
      <c r="BC2630">
        <f t="shared" si="1969"/>
        <v>-6.25</v>
      </c>
      <c r="BD2630">
        <f t="shared" si="1970"/>
        <v>-11.762499999999999</v>
      </c>
      <c r="BE2630">
        <f t="shared" si="1971"/>
        <v>-7.125</v>
      </c>
      <c r="BF2630">
        <f t="shared" si="1972"/>
        <v>-11.425000000000001</v>
      </c>
      <c r="BG2630">
        <f t="shared" si="1973"/>
        <v>-8</v>
      </c>
      <c r="BH2630">
        <f t="shared" si="1974"/>
        <v>-11.762499999999999</v>
      </c>
      <c r="BI2630">
        <f t="shared" si="1975"/>
        <v>0.67499999999999893</v>
      </c>
      <c r="BJ2630">
        <f t="shared" si="1976"/>
        <v>1.75</v>
      </c>
      <c r="BK2630">
        <f t="shared" si="1977"/>
        <v>2.5925925925925966</v>
      </c>
      <c r="BL2630">
        <f t="shared" si="1978"/>
        <v>0.67499999999999893</v>
      </c>
      <c r="BM2630" s="1">
        <v>1.4285714285714277</v>
      </c>
    </row>
    <row r="2631" spans="1:65">
      <c r="A2631" s="16" t="s">
        <v>6055</v>
      </c>
      <c r="E2631"/>
      <c r="F2631" s="17">
        <f t="shared" si="1980"/>
        <v>1293</v>
      </c>
      <c r="G2631" s="3">
        <f t="shared" si="1981"/>
        <v>7</v>
      </c>
      <c r="H2631" s="4">
        <f t="shared" si="1982"/>
        <v>1320</v>
      </c>
      <c r="I2631" s="4">
        <f t="shared" si="1983"/>
        <v>1356</v>
      </c>
      <c r="J2631" s="4">
        <f t="shared" si="1984"/>
        <v>1357</v>
      </c>
      <c r="K2631" s="4">
        <f t="shared" si="1985"/>
        <v>1321</v>
      </c>
      <c r="L2631" s="1">
        <f t="shared" si="1986"/>
        <v>0</v>
      </c>
      <c r="M2631" s="1">
        <f t="shared" si="1987"/>
        <v>0</v>
      </c>
      <c r="N2631" s="1">
        <f t="shared" si="1988"/>
        <v>0</v>
      </c>
      <c r="O2631" s="1">
        <f t="shared" si="1989"/>
        <v>0</v>
      </c>
      <c r="P2631" s="1">
        <f t="shared" si="1990"/>
        <v>0</v>
      </c>
      <c r="Q2631" s="1" t="str">
        <f t="shared" si="1991"/>
        <v/>
      </c>
      <c r="R2631" s="1">
        <f t="shared" si="1992"/>
        <v>-7.125</v>
      </c>
      <c r="S2631" s="1">
        <f t="shared" si="1993"/>
        <v>-11.0875</v>
      </c>
      <c r="T2631" s="1">
        <f>VLOOKUP($H2631,節点!$E$1:$G$20000,2,FALSE)</f>
        <v>-8</v>
      </c>
      <c r="U2631" s="1">
        <f>VLOOKUP($H2631,節点!$E$1:$G$20000,3,FALSE)</f>
        <v>-11.425000000000001</v>
      </c>
      <c r="V2631" s="1">
        <f>VLOOKUP($I2631,節点!$E$1:$G$20000,2,FALSE)</f>
        <v>-6.25</v>
      </c>
      <c r="W2631" s="1">
        <f>VLOOKUP($I2631,節点!$E$1:$G$20000,3,FALSE)</f>
        <v>-11.425000000000001</v>
      </c>
      <c r="X2631" s="1">
        <f>VLOOKUP($J2631,節点!$E$1:$G$20000,2,FALSE)</f>
        <v>-6.25</v>
      </c>
      <c r="Y2631" s="1">
        <f>VLOOKUP($J2631,節点!$E$1:$G$20000,3,FALSE)</f>
        <v>-10.75</v>
      </c>
      <c r="Z2631" s="1">
        <f>VLOOKUP($K2631,節点!$E$1:$G$20000,2,FALSE)</f>
        <v>-8</v>
      </c>
      <c r="AA2631" s="1">
        <f>VLOOKUP($K2631,節点!$E$1:$G$20000,3,FALSE)</f>
        <v>-10.75</v>
      </c>
      <c r="AB2631">
        <f t="shared" si="1994"/>
        <v>-0.875</v>
      </c>
      <c r="AC2631">
        <f t="shared" si="1995"/>
        <v>-0.33750000000000036</v>
      </c>
      <c r="AD2631">
        <f t="shared" si="1996"/>
        <v>0.875</v>
      </c>
      <c r="AE2631">
        <f t="shared" si="1997"/>
        <v>-0.33750000000000036</v>
      </c>
      <c r="AF2631">
        <f t="shared" si="1998"/>
        <v>0.875</v>
      </c>
      <c r="AG2631">
        <f t="shared" si="1999"/>
        <v>0.33750000000000036</v>
      </c>
      <c r="AH2631">
        <f t="shared" si="2000"/>
        <v>-0.875</v>
      </c>
      <c r="AI2631">
        <f t="shared" si="2001"/>
        <v>0.33750000000000036</v>
      </c>
      <c r="AJ2631">
        <f t="shared" si="1963"/>
        <v>201.09233950582751</v>
      </c>
      <c r="AK2631">
        <f t="shared" si="1964"/>
        <v>338.90766049417249</v>
      </c>
      <c r="AL2631">
        <f t="shared" si="1965"/>
        <v>21.092339505827521</v>
      </c>
      <c r="AM2631">
        <f t="shared" si="1966"/>
        <v>158.90766049417249</v>
      </c>
      <c r="AN2631">
        <f t="shared" si="2002"/>
        <v>3</v>
      </c>
      <c r="AO2631">
        <f t="shared" si="2003"/>
        <v>4</v>
      </c>
      <c r="AP2631">
        <f t="shared" si="2004"/>
        <v>1</v>
      </c>
      <c r="AQ2631">
        <f t="shared" si="2005"/>
        <v>2</v>
      </c>
      <c r="AR2631">
        <f t="shared" si="2006"/>
        <v>3412</v>
      </c>
      <c r="AS2631" t="str">
        <f t="shared" si="2007"/>
        <v/>
      </c>
      <c r="AT2631" t="str">
        <f t="shared" si="2008"/>
        <v/>
      </c>
      <c r="AU2631" t="str">
        <f t="shared" si="2009"/>
        <v/>
      </c>
      <c r="AV2631" t="str">
        <f t="shared" si="2010"/>
        <v/>
      </c>
      <c r="AW2631" t="str">
        <f t="shared" si="1979"/>
        <v/>
      </c>
      <c r="BA2631">
        <f t="shared" si="1967"/>
        <v>-7.125</v>
      </c>
      <c r="BB2631">
        <f t="shared" si="1968"/>
        <v>-11.425000000000001</v>
      </c>
      <c r="BC2631">
        <f t="shared" si="1969"/>
        <v>-6.25</v>
      </c>
      <c r="BD2631">
        <f t="shared" si="1970"/>
        <v>-11.0875</v>
      </c>
      <c r="BE2631">
        <f t="shared" si="1971"/>
        <v>-7.125</v>
      </c>
      <c r="BF2631">
        <f t="shared" si="1972"/>
        <v>-10.75</v>
      </c>
      <c r="BG2631">
        <f t="shared" si="1973"/>
        <v>-8</v>
      </c>
      <c r="BH2631">
        <f t="shared" si="1974"/>
        <v>-11.0875</v>
      </c>
      <c r="BI2631">
        <f t="shared" si="1975"/>
        <v>0.67500000000000071</v>
      </c>
      <c r="BJ2631">
        <f t="shared" si="1976"/>
        <v>1.75</v>
      </c>
      <c r="BK2631">
        <f t="shared" si="1977"/>
        <v>2.5925925925925899</v>
      </c>
      <c r="BL2631">
        <f t="shared" si="1978"/>
        <v>0.67500000000000071</v>
      </c>
      <c r="BM2631" s="1">
        <v>1.4285714285714277</v>
      </c>
    </row>
    <row r="2632" spans="1:65">
      <c r="A2632" s="16" t="s">
        <v>6056</v>
      </c>
      <c r="E2632"/>
      <c r="F2632" s="17">
        <f t="shared" si="1980"/>
        <v>1294</v>
      </c>
      <c r="G2632" s="3">
        <f t="shared" si="1981"/>
        <v>7</v>
      </c>
      <c r="H2632" s="4">
        <f t="shared" si="1982"/>
        <v>1321</v>
      </c>
      <c r="I2632" s="4">
        <f t="shared" si="1983"/>
        <v>1357</v>
      </c>
      <c r="J2632" s="4">
        <f t="shared" si="1984"/>
        <v>1358</v>
      </c>
      <c r="K2632" s="4">
        <f t="shared" si="1985"/>
        <v>1322</v>
      </c>
      <c r="L2632" s="1">
        <f t="shared" si="1986"/>
        <v>0</v>
      </c>
      <c r="M2632" s="1">
        <f t="shared" si="1987"/>
        <v>0</v>
      </c>
      <c r="N2632" s="1">
        <f t="shared" si="1988"/>
        <v>0</v>
      </c>
      <c r="O2632" s="1">
        <f t="shared" si="1989"/>
        <v>0</v>
      </c>
      <c r="P2632" s="1">
        <f t="shared" si="1990"/>
        <v>0</v>
      </c>
      <c r="Q2632" s="1" t="str">
        <f t="shared" si="1991"/>
        <v/>
      </c>
      <c r="R2632" s="1">
        <f t="shared" si="1992"/>
        <v>-7.125</v>
      </c>
      <c r="S2632" s="1">
        <f t="shared" si="1993"/>
        <v>-10.333500000000001</v>
      </c>
      <c r="T2632" s="1">
        <f>VLOOKUP($H2632,節点!$E$1:$G$20000,2,FALSE)</f>
        <v>-8</v>
      </c>
      <c r="U2632" s="1">
        <f>VLOOKUP($H2632,節点!$E$1:$G$20000,3,FALSE)</f>
        <v>-10.75</v>
      </c>
      <c r="V2632" s="1">
        <f>VLOOKUP($I2632,節点!$E$1:$G$20000,2,FALSE)</f>
        <v>-6.25</v>
      </c>
      <c r="W2632" s="1">
        <f>VLOOKUP($I2632,節点!$E$1:$G$20000,3,FALSE)</f>
        <v>-10.75</v>
      </c>
      <c r="X2632" s="1">
        <f>VLOOKUP($J2632,節点!$E$1:$G$20000,2,FALSE)</f>
        <v>-6.25</v>
      </c>
      <c r="Y2632" s="1">
        <f>VLOOKUP($J2632,節点!$E$1:$G$20000,3,FALSE)</f>
        <v>-9.9169999999999998</v>
      </c>
      <c r="Z2632" s="1">
        <f>VLOOKUP($K2632,節点!$E$1:$G$20000,2,FALSE)</f>
        <v>-8</v>
      </c>
      <c r="AA2632" s="1">
        <f>VLOOKUP($K2632,節点!$E$1:$G$20000,3,FALSE)</f>
        <v>-9.9169999999999998</v>
      </c>
      <c r="AB2632">
        <f t="shared" si="1994"/>
        <v>-0.875</v>
      </c>
      <c r="AC2632">
        <f t="shared" si="1995"/>
        <v>-0.4164999999999992</v>
      </c>
      <c r="AD2632">
        <f t="shared" si="1996"/>
        <v>0.875</v>
      </c>
      <c r="AE2632">
        <f t="shared" si="1997"/>
        <v>-0.4164999999999992</v>
      </c>
      <c r="AF2632">
        <f t="shared" si="1998"/>
        <v>0.875</v>
      </c>
      <c r="AG2632">
        <f t="shared" si="1999"/>
        <v>0.41650000000000098</v>
      </c>
      <c r="AH2632">
        <f t="shared" si="2000"/>
        <v>-0.875</v>
      </c>
      <c r="AI2632">
        <f t="shared" si="2001"/>
        <v>0.41650000000000098</v>
      </c>
      <c r="AJ2632">
        <f t="shared" si="1963"/>
        <v>205.45444820177025</v>
      </c>
      <c r="AK2632">
        <f t="shared" si="1964"/>
        <v>334.54555179822978</v>
      </c>
      <c r="AL2632">
        <f t="shared" si="1965"/>
        <v>25.454448201770337</v>
      </c>
      <c r="AM2632">
        <f t="shared" si="1966"/>
        <v>154.54555179822967</v>
      </c>
      <c r="AN2632">
        <f t="shared" si="2002"/>
        <v>3</v>
      </c>
      <c r="AO2632">
        <f t="shared" si="2003"/>
        <v>4</v>
      </c>
      <c r="AP2632">
        <f t="shared" si="2004"/>
        <v>1</v>
      </c>
      <c r="AQ2632">
        <f t="shared" si="2005"/>
        <v>2</v>
      </c>
      <c r="AR2632">
        <f t="shared" si="2006"/>
        <v>3412</v>
      </c>
      <c r="AS2632" t="str">
        <f t="shared" si="2007"/>
        <v/>
      </c>
      <c r="AT2632" t="str">
        <f t="shared" si="2008"/>
        <v/>
      </c>
      <c r="AU2632" t="str">
        <f t="shared" si="2009"/>
        <v/>
      </c>
      <c r="AV2632" t="str">
        <f t="shared" si="2010"/>
        <v/>
      </c>
      <c r="AW2632" t="str">
        <f t="shared" si="1979"/>
        <v/>
      </c>
      <c r="BA2632">
        <f t="shared" si="1967"/>
        <v>-7.125</v>
      </c>
      <c r="BB2632">
        <f t="shared" si="1968"/>
        <v>-10.75</v>
      </c>
      <c r="BC2632">
        <f t="shared" si="1969"/>
        <v>-6.25</v>
      </c>
      <c r="BD2632">
        <f t="shared" si="1970"/>
        <v>-10.333500000000001</v>
      </c>
      <c r="BE2632">
        <f t="shared" si="1971"/>
        <v>-7.125</v>
      </c>
      <c r="BF2632">
        <f t="shared" si="1972"/>
        <v>-9.9169999999999998</v>
      </c>
      <c r="BG2632">
        <f t="shared" si="1973"/>
        <v>-8</v>
      </c>
      <c r="BH2632">
        <f t="shared" si="1974"/>
        <v>-10.333500000000001</v>
      </c>
      <c r="BI2632">
        <f t="shared" si="1975"/>
        <v>0.83300000000000018</v>
      </c>
      <c r="BJ2632">
        <f t="shared" si="1976"/>
        <v>1.75</v>
      </c>
      <c r="BK2632">
        <f t="shared" si="1977"/>
        <v>2.1008403361344534</v>
      </c>
      <c r="BL2632">
        <f t="shared" si="1978"/>
        <v>0.83300000000000018</v>
      </c>
      <c r="BM2632" s="1">
        <v>1.4285714285714277</v>
      </c>
    </row>
    <row r="2633" spans="1:65">
      <c r="A2633" s="16" t="s">
        <v>6057</v>
      </c>
      <c r="E2633"/>
      <c r="F2633" s="17">
        <f t="shared" si="1980"/>
        <v>1295</v>
      </c>
      <c r="G2633" s="3">
        <f t="shared" si="1981"/>
        <v>7</v>
      </c>
      <c r="H2633" s="4">
        <f t="shared" si="1982"/>
        <v>1322</v>
      </c>
      <c r="I2633" s="4">
        <f t="shared" si="1983"/>
        <v>1358</v>
      </c>
      <c r="J2633" s="4">
        <f t="shared" si="1984"/>
        <v>1359</v>
      </c>
      <c r="K2633" s="4">
        <f t="shared" si="1985"/>
        <v>1323</v>
      </c>
      <c r="L2633" s="1">
        <f t="shared" si="1986"/>
        <v>0</v>
      </c>
      <c r="M2633" s="1">
        <f t="shared" si="1987"/>
        <v>0</v>
      </c>
      <c r="N2633" s="1">
        <f t="shared" si="1988"/>
        <v>0</v>
      </c>
      <c r="O2633" s="1">
        <f t="shared" si="1989"/>
        <v>0</v>
      </c>
      <c r="P2633" s="1">
        <f t="shared" si="1990"/>
        <v>0</v>
      </c>
      <c r="Q2633" s="1" t="str">
        <f t="shared" si="1991"/>
        <v/>
      </c>
      <c r="R2633" s="1">
        <f t="shared" si="1992"/>
        <v>-7.125</v>
      </c>
      <c r="S2633" s="1">
        <f t="shared" si="1993"/>
        <v>-9.5004999999999988</v>
      </c>
      <c r="T2633" s="1">
        <f>VLOOKUP($H2633,節点!$E$1:$G$20000,2,FALSE)</f>
        <v>-8</v>
      </c>
      <c r="U2633" s="1">
        <f>VLOOKUP($H2633,節点!$E$1:$G$20000,3,FALSE)</f>
        <v>-9.9169999999999998</v>
      </c>
      <c r="V2633" s="1">
        <f>VLOOKUP($I2633,節点!$E$1:$G$20000,2,FALSE)</f>
        <v>-6.25</v>
      </c>
      <c r="W2633" s="1">
        <f>VLOOKUP($I2633,節点!$E$1:$G$20000,3,FALSE)</f>
        <v>-9.9169999999999998</v>
      </c>
      <c r="X2633" s="1">
        <f>VLOOKUP($J2633,節点!$E$1:$G$20000,2,FALSE)</f>
        <v>-6.25</v>
      </c>
      <c r="Y2633" s="1">
        <f>VLOOKUP($J2633,節点!$E$1:$G$20000,3,FALSE)</f>
        <v>-9.0839999999999996</v>
      </c>
      <c r="Z2633" s="1">
        <f>VLOOKUP($K2633,節点!$E$1:$G$20000,2,FALSE)</f>
        <v>-8</v>
      </c>
      <c r="AA2633" s="1">
        <f>VLOOKUP($K2633,節点!$E$1:$G$20000,3,FALSE)</f>
        <v>-9.0839999999999996</v>
      </c>
      <c r="AB2633">
        <f t="shared" si="1994"/>
        <v>-0.875</v>
      </c>
      <c r="AC2633">
        <f t="shared" si="1995"/>
        <v>-0.41650000000000098</v>
      </c>
      <c r="AD2633">
        <f t="shared" si="1996"/>
        <v>0.875</v>
      </c>
      <c r="AE2633">
        <f t="shared" si="1997"/>
        <v>-0.41650000000000098</v>
      </c>
      <c r="AF2633">
        <f t="shared" si="1998"/>
        <v>0.875</v>
      </c>
      <c r="AG2633">
        <f t="shared" si="1999"/>
        <v>0.4164999999999992</v>
      </c>
      <c r="AH2633">
        <f t="shared" si="2000"/>
        <v>-0.875</v>
      </c>
      <c r="AI2633">
        <f t="shared" si="2001"/>
        <v>0.4164999999999992</v>
      </c>
      <c r="AJ2633">
        <f t="shared" si="1963"/>
        <v>205.45444820177033</v>
      </c>
      <c r="AK2633">
        <f t="shared" si="1964"/>
        <v>334.54555179822967</v>
      </c>
      <c r="AL2633">
        <f t="shared" si="1965"/>
        <v>25.454448201770241</v>
      </c>
      <c r="AM2633">
        <f t="shared" si="1966"/>
        <v>154.54555179822975</v>
      </c>
      <c r="AN2633">
        <f t="shared" si="2002"/>
        <v>3</v>
      </c>
      <c r="AO2633">
        <f t="shared" si="2003"/>
        <v>4</v>
      </c>
      <c r="AP2633">
        <f t="shared" si="2004"/>
        <v>1</v>
      </c>
      <c r="AQ2633">
        <f t="shared" si="2005"/>
        <v>2</v>
      </c>
      <c r="AR2633">
        <f t="shared" si="2006"/>
        <v>3412</v>
      </c>
      <c r="AS2633" t="str">
        <f t="shared" si="2007"/>
        <v/>
      </c>
      <c r="AT2633" t="str">
        <f t="shared" si="2008"/>
        <v/>
      </c>
      <c r="AU2633" t="str">
        <f t="shared" si="2009"/>
        <v/>
      </c>
      <c r="AV2633" t="str">
        <f t="shared" si="2010"/>
        <v/>
      </c>
      <c r="AW2633" t="str">
        <f t="shared" si="1979"/>
        <v/>
      </c>
      <c r="BA2633">
        <f t="shared" si="1967"/>
        <v>-7.125</v>
      </c>
      <c r="BB2633">
        <f t="shared" si="1968"/>
        <v>-9.9169999999999998</v>
      </c>
      <c r="BC2633">
        <f t="shared" si="1969"/>
        <v>-6.25</v>
      </c>
      <c r="BD2633">
        <f t="shared" si="1970"/>
        <v>-9.5004999999999988</v>
      </c>
      <c r="BE2633">
        <f t="shared" si="1971"/>
        <v>-7.125</v>
      </c>
      <c r="BF2633">
        <f t="shared" si="1972"/>
        <v>-9.0839999999999996</v>
      </c>
      <c r="BG2633">
        <f t="shared" si="1973"/>
        <v>-8</v>
      </c>
      <c r="BH2633">
        <f t="shared" si="1974"/>
        <v>-9.5004999999999988</v>
      </c>
      <c r="BI2633">
        <f t="shared" si="1975"/>
        <v>0.83300000000000018</v>
      </c>
      <c r="BJ2633">
        <f t="shared" si="1976"/>
        <v>1.75</v>
      </c>
      <c r="BK2633">
        <f t="shared" si="1977"/>
        <v>2.1008403361344534</v>
      </c>
      <c r="BL2633">
        <f t="shared" si="1978"/>
        <v>0.83300000000000018</v>
      </c>
      <c r="BM2633" s="1">
        <v>1.4285714285714277</v>
      </c>
    </row>
    <row r="2634" spans="1:65">
      <c r="A2634" s="16" t="s">
        <v>6058</v>
      </c>
      <c r="E2634"/>
      <c r="F2634" s="17">
        <f t="shared" si="1980"/>
        <v>1296</v>
      </c>
      <c r="G2634" s="3">
        <f t="shared" si="1981"/>
        <v>7</v>
      </c>
      <c r="H2634" s="4">
        <f t="shared" si="1982"/>
        <v>1323</v>
      </c>
      <c r="I2634" s="4">
        <f t="shared" si="1983"/>
        <v>1359</v>
      </c>
      <c r="J2634" s="4">
        <f t="shared" si="1984"/>
        <v>1360</v>
      </c>
      <c r="K2634" s="4">
        <f t="shared" si="1985"/>
        <v>1324</v>
      </c>
      <c r="L2634" s="1">
        <f t="shared" si="1986"/>
        <v>0</v>
      </c>
      <c r="M2634" s="1">
        <f t="shared" si="1987"/>
        <v>0</v>
      </c>
      <c r="N2634" s="1">
        <f t="shared" si="1988"/>
        <v>0</v>
      </c>
      <c r="O2634" s="1">
        <f t="shared" si="1989"/>
        <v>0</v>
      </c>
      <c r="P2634" s="1">
        <f t="shared" si="1990"/>
        <v>0</v>
      </c>
      <c r="Q2634" s="1" t="str">
        <f t="shared" si="1991"/>
        <v/>
      </c>
      <c r="R2634" s="1">
        <f t="shared" si="1992"/>
        <v>-7.125</v>
      </c>
      <c r="S2634" s="1">
        <f t="shared" si="1993"/>
        <v>-8.6669999999999998</v>
      </c>
      <c r="T2634" s="1">
        <f>VLOOKUP($H2634,節点!$E$1:$G$20000,2,FALSE)</f>
        <v>-8</v>
      </c>
      <c r="U2634" s="1">
        <f>VLOOKUP($H2634,節点!$E$1:$G$20000,3,FALSE)</f>
        <v>-9.0839999999999996</v>
      </c>
      <c r="V2634" s="1">
        <f>VLOOKUP($I2634,節点!$E$1:$G$20000,2,FALSE)</f>
        <v>-6.25</v>
      </c>
      <c r="W2634" s="1">
        <f>VLOOKUP($I2634,節点!$E$1:$G$20000,3,FALSE)</f>
        <v>-9.0839999999999996</v>
      </c>
      <c r="X2634" s="1">
        <f>VLOOKUP($J2634,節点!$E$1:$G$20000,2,FALSE)</f>
        <v>-6.25</v>
      </c>
      <c r="Y2634" s="1">
        <f>VLOOKUP($J2634,節点!$E$1:$G$20000,3,FALSE)</f>
        <v>-8.25</v>
      </c>
      <c r="Z2634" s="1">
        <f>VLOOKUP($K2634,節点!$E$1:$G$20000,2,FALSE)</f>
        <v>-8</v>
      </c>
      <c r="AA2634" s="1">
        <f>VLOOKUP($K2634,節点!$E$1:$G$20000,3,FALSE)</f>
        <v>-8.25</v>
      </c>
      <c r="AB2634">
        <f t="shared" si="1994"/>
        <v>-0.875</v>
      </c>
      <c r="AC2634">
        <f t="shared" si="1995"/>
        <v>-0.41699999999999982</v>
      </c>
      <c r="AD2634">
        <f t="shared" si="1996"/>
        <v>0.875</v>
      </c>
      <c r="AE2634">
        <f t="shared" si="1997"/>
        <v>-0.41699999999999982</v>
      </c>
      <c r="AF2634">
        <f t="shared" si="1998"/>
        <v>0.875</v>
      </c>
      <c r="AG2634">
        <f t="shared" si="1999"/>
        <v>0.41699999999999982</v>
      </c>
      <c r="AH2634">
        <f t="shared" si="2000"/>
        <v>-0.875</v>
      </c>
      <c r="AI2634">
        <f t="shared" si="2001"/>
        <v>0.41699999999999982</v>
      </c>
      <c r="AJ2634">
        <f t="shared" si="1963"/>
        <v>205.48113483537807</v>
      </c>
      <c r="AK2634">
        <f t="shared" si="1964"/>
        <v>334.51886516462196</v>
      </c>
      <c r="AL2634">
        <f t="shared" si="1965"/>
        <v>25.481134835378072</v>
      </c>
      <c r="AM2634">
        <f t="shared" si="1966"/>
        <v>154.51886516462193</v>
      </c>
      <c r="AN2634">
        <f t="shared" si="2002"/>
        <v>3</v>
      </c>
      <c r="AO2634">
        <f t="shared" si="2003"/>
        <v>4</v>
      </c>
      <c r="AP2634">
        <f t="shared" si="2004"/>
        <v>1</v>
      </c>
      <c r="AQ2634">
        <f t="shared" si="2005"/>
        <v>2</v>
      </c>
      <c r="AR2634">
        <f t="shared" si="2006"/>
        <v>3412</v>
      </c>
      <c r="AS2634" t="str">
        <f t="shared" si="2007"/>
        <v/>
      </c>
      <c r="AT2634" t="str">
        <f t="shared" si="2008"/>
        <v/>
      </c>
      <c r="AU2634" t="str">
        <f t="shared" si="2009"/>
        <v/>
      </c>
      <c r="AV2634" t="str">
        <f t="shared" si="2010"/>
        <v/>
      </c>
      <c r="AW2634" t="str">
        <f t="shared" si="1979"/>
        <v/>
      </c>
      <c r="BA2634">
        <f t="shared" si="1967"/>
        <v>-7.125</v>
      </c>
      <c r="BB2634">
        <f t="shared" si="1968"/>
        <v>-9.0839999999999996</v>
      </c>
      <c r="BC2634">
        <f t="shared" si="1969"/>
        <v>-6.25</v>
      </c>
      <c r="BD2634">
        <f t="shared" si="1970"/>
        <v>-8.6669999999999998</v>
      </c>
      <c r="BE2634">
        <f t="shared" si="1971"/>
        <v>-7.125</v>
      </c>
      <c r="BF2634">
        <f t="shared" si="1972"/>
        <v>-8.25</v>
      </c>
      <c r="BG2634">
        <f t="shared" si="1973"/>
        <v>-8</v>
      </c>
      <c r="BH2634">
        <f t="shared" si="1974"/>
        <v>-8.6669999999999998</v>
      </c>
      <c r="BI2634">
        <f t="shared" si="1975"/>
        <v>0.83399999999999963</v>
      </c>
      <c r="BJ2634">
        <f t="shared" si="1976"/>
        <v>1.75</v>
      </c>
      <c r="BK2634">
        <f t="shared" si="1977"/>
        <v>2.0983213429256602</v>
      </c>
      <c r="BL2634">
        <f t="shared" si="1978"/>
        <v>0.83399999999999963</v>
      </c>
      <c r="BM2634" s="1">
        <v>1.4285714285714277</v>
      </c>
    </row>
    <row r="2635" spans="1:65">
      <c r="A2635" s="16" t="s">
        <v>6059</v>
      </c>
      <c r="E2635"/>
      <c r="F2635" s="17">
        <f t="shared" si="1980"/>
        <v>1297</v>
      </c>
      <c r="G2635" s="3">
        <f t="shared" si="1981"/>
        <v>7</v>
      </c>
      <c r="H2635" s="4">
        <f t="shared" si="1982"/>
        <v>1324</v>
      </c>
      <c r="I2635" s="4">
        <f t="shared" si="1983"/>
        <v>1360</v>
      </c>
      <c r="J2635" s="4">
        <f t="shared" si="1984"/>
        <v>1361</v>
      </c>
      <c r="K2635" s="4">
        <f t="shared" si="1985"/>
        <v>1325</v>
      </c>
      <c r="L2635" s="1">
        <f t="shared" si="1986"/>
        <v>0</v>
      </c>
      <c r="M2635" s="1">
        <f t="shared" si="1987"/>
        <v>0</v>
      </c>
      <c r="N2635" s="1">
        <f t="shared" si="1988"/>
        <v>0</v>
      </c>
      <c r="O2635" s="1">
        <f t="shared" si="1989"/>
        <v>0</v>
      </c>
      <c r="P2635" s="1">
        <f t="shared" si="1990"/>
        <v>0</v>
      </c>
      <c r="Q2635" s="1" t="str">
        <f t="shared" si="1991"/>
        <v/>
      </c>
      <c r="R2635" s="1">
        <f t="shared" si="1992"/>
        <v>-7.125</v>
      </c>
      <c r="S2635" s="1">
        <f t="shared" si="1993"/>
        <v>-7.8335000000000008</v>
      </c>
      <c r="T2635" s="1">
        <f>VLOOKUP($H2635,節点!$E$1:$G$20000,2,FALSE)</f>
        <v>-8</v>
      </c>
      <c r="U2635" s="1">
        <f>VLOOKUP($H2635,節点!$E$1:$G$20000,3,FALSE)</f>
        <v>-8.25</v>
      </c>
      <c r="V2635" s="1">
        <f>VLOOKUP($I2635,節点!$E$1:$G$20000,2,FALSE)</f>
        <v>-6.25</v>
      </c>
      <c r="W2635" s="1">
        <f>VLOOKUP($I2635,節点!$E$1:$G$20000,3,FALSE)</f>
        <v>-8.25</v>
      </c>
      <c r="X2635" s="1">
        <f>VLOOKUP($J2635,節点!$E$1:$G$20000,2,FALSE)</f>
        <v>-6.25</v>
      </c>
      <c r="Y2635" s="1">
        <f>VLOOKUP($J2635,節点!$E$1:$G$20000,3,FALSE)</f>
        <v>-7.4169999999999998</v>
      </c>
      <c r="Z2635" s="1">
        <f>VLOOKUP($K2635,節点!$E$1:$G$20000,2,FALSE)</f>
        <v>-8</v>
      </c>
      <c r="AA2635" s="1">
        <f>VLOOKUP($K2635,節点!$E$1:$G$20000,3,FALSE)</f>
        <v>-7.4169999999999998</v>
      </c>
      <c r="AB2635">
        <f t="shared" si="1994"/>
        <v>-0.875</v>
      </c>
      <c r="AC2635">
        <f t="shared" si="1995"/>
        <v>-0.4164999999999992</v>
      </c>
      <c r="AD2635">
        <f t="shared" si="1996"/>
        <v>0.875</v>
      </c>
      <c r="AE2635">
        <f t="shared" si="1997"/>
        <v>-0.4164999999999992</v>
      </c>
      <c r="AF2635">
        <f t="shared" si="1998"/>
        <v>0.875</v>
      </c>
      <c r="AG2635">
        <f t="shared" si="1999"/>
        <v>0.41650000000000098</v>
      </c>
      <c r="AH2635">
        <f t="shared" si="2000"/>
        <v>-0.875</v>
      </c>
      <c r="AI2635">
        <f t="shared" si="2001"/>
        <v>0.41650000000000098</v>
      </c>
      <c r="AJ2635">
        <f t="shared" si="1963"/>
        <v>205.45444820177025</v>
      </c>
      <c r="AK2635">
        <f t="shared" si="1964"/>
        <v>334.54555179822978</v>
      </c>
      <c r="AL2635">
        <f t="shared" si="1965"/>
        <v>25.454448201770337</v>
      </c>
      <c r="AM2635">
        <f t="shared" si="1966"/>
        <v>154.54555179822967</v>
      </c>
      <c r="AN2635">
        <f t="shared" si="2002"/>
        <v>3</v>
      </c>
      <c r="AO2635">
        <f t="shared" si="2003"/>
        <v>4</v>
      </c>
      <c r="AP2635">
        <f t="shared" si="2004"/>
        <v>1</v>
      </c>
      <c r="AQ2635">
        <f t="shared" si="2005"/>
        <v>2</v>
      </c>
      <c r="AR2635">
        <f t="shared" si="2006"/>
        <v>3412</v>
      </c>
      <c r="AS2635" t="str">
        <f t="shared" si="2007"/>
        <v/>
      </c>
      <c r="AT2635" t="str">
        <f t="shared" si="2008"/>
        <v/>
      </c>
      <c r="AU2635" t="str">
        <f t="shared" si="2009"/>
        <v/>
      </c>
      <c r="AV2635" t="str">
        <f t="shared" si="2010"/>
        <v/>
      </c>
      <c r="AW2635" t="str">
        <f t="shared" si="1979"/>
        <v/>
      </c>
      <c r="BA2635">
        <f t="shared" si="1967"/>
        <v>-7.125</v>
      </c>
      <c r="BB2635">
        <f t="shared" si="1968"/>
        <v>-8.25</v>
      </c>
      <c r="BC2635">
        <f t="shared" si="1969"/>
        <v>-6.25</v>
      </c>
      <c r="BD2635">
        <f t="shared" si="1970"/>
        <v>-7.8334999999999999</v>
      </c>
      <c r="BE2635">
        <f t="shared" si="1971"/>
        <v>-7.125</v>
      </c>
      <c r="BF2635">
        <f t="shared" si="1972"/>
        <v>-7.4169999999999998</v>
      </c>
      <c r="BG2635">
        <f t="shared" si="1973"/>
        <v>-8</v>
      </c>
      <c r="BH2635">
        <f t="shared" si="1974"/>
        <v>-7.8334999999999999</v>
      </c>
      <c r="BI2635">
        <f t="shared" si="1975"/>
        <v>0.83300000000000018</v>
      </c>
      <c r="BJ2635">
        <f t="shared" si="1976"/>
        <v>1.75</v>
      </c>
      <c r="BK2635">
        <f t="shared" si="1977"/>
        <v>2.1008403361344534</v>
      </c>
      <c r="BL2635">
        <f t="shared" si="1978"/>
        <v>0.83300000000000018</v>
      </c>
      <c r="BM2635" s="1">
        <v>1.4285714285714277</v>
      </c>
    </row>
    <row r="2636" spans="1:65">
      <c r="A2636" s="16" t="s">
        <v>6060</v>
      </c>
      <c r="E2636"/>
      <c r="F2636" s="17">
        <f t="shared" si="1980"/>
        <v>1298</v>
      </c>
      <c r="G2636" s="3">
        <f t="shared" si="1981"/>
        <v>7</v>
      </c>
      <c r="H2636" s="4">
        <f t="shared" si="1982"/>
        <v>1325</v>
      </c>
      <c r="I2636" s="4">
        <f t="shared" si="1983"/>
        <v>1361</v>
      </c>
      <c r="J2636" s="4">
        <f t="shared" si="1984"/>
        <v>1362</v>
      </c>
      <c r="K2636" s="4">
        <f t="shared" si="1985"/>
        <v>1326</v>
      </c>
      <c r="L2636" s="1">
        <f t="shared" si="1986"/>
        <v>0</v>
      </c>
      <c r="M2636" s="1">
        <f t="shared" si="1987"/>
        <v>0</v>
      </c>
      <c r="N2636" s="1">
        <f t="shared" si="1988"/>
        <v>0</v>
      </c>
      <c r="O2636" s="1">
        <f t="shared" si="1989"/>
        <v>0</v>
      </c>
      <c r="P2636" s="1">
        <f t="shared" si="1990"/>
        <v>0</v>
      </c>
      <c r="Q2636" s="1" t="str">
        <f t="shared" si="1991"/>
        <v/>
      </c>
      <c r="R2636" s="1">
        <f t="shared" si="1992"/>
        <v>-7.125</v>
      </c>
      <c r="S2636" s="1">
        <f t="shared" si="1993"/>
        <v>-7.0004999999999997</v>
      </c>
      <c r="T2636" s="1">
        <f>VLOOKUP($H2636,節点!$E$1:$G$20000,2,FALSE)</f>
        <v>-8</v>
      </c>
      <c r="U2636" s="1">
        <f>VLOOKUP($H2636,節点!$E$1:$G$20000,3,FALSE)</f>
        <v>-7.4169999999999998</v>
      </c>
      <c r="V2636" s="1">
        <f>VLOOKUP($I2636,節点!$E$1:$G$20000,2,FALSE)</f>
        <v>-6.25</v>
      </c>
      <c r="W2636" s="1">
        <f>VLOOKUP($I2636,節点!$E$1:$G$20000,3,FALSE)</f>
        <v>-7.4169999999999998</v>
      </c>
      <c r="X2636" s="1">
        <f>VLOOKUP($J2636,節点!$E$1:$G$20000,2,FALSE)</f>
        <v>-6.25</v>
      </c>
      <c r="Y2636" s="1">
        <f>VLOOKUP($J2636,節点!$E$1:$G$20000,3,FALSE)</f>
        <v>-6.5839999999999996</v>
      </c>
      <c r="Z2636" s="1">
        <f>VLOOKUP($K2636,節点!$E$1:$G$20000,2,FALSE)</f>
        <v>-8</v>
      </c>
      <c r="AA2636" s="1">
        <f>VLOOKUP($K2636,節点!$E$1:$G$20000,3,FALSE)</f>
        <v>-6.5839999999999996</v>
      </c>
      <c r="AB2636">
        <f t="shared" si="1994"/>
        <v>-0.875</v>
      </c>
      <c r="AC2636">
        <f t="shared" si="1995"/>
        <v>-0.41650000000000009</v>
      </c>
      <c r="AD2636">
        <f t="shared" si="1996"/>
        <v>0.875</v>
      </c>
      <c r="AE2636">
        <f t="shared" si="1997"/>
        <v>-0.41650000000000009</v>
      </c>
      <c r="AF2636">
        <f t="shared" si="1998"/>
        <v>0.875</v>
      </c>
      <c r="AG2636">
        <f t="shared" si="1999"/>
        <v>0.41650000000000009</v>
      </c>
      <c r="AH2636">
        <f t="shared" si="2000"/>
        <v>-0.875</v>
      </c>
      <c r="AI2636">
        <f t="shared" si="2001"/>
        <v>0.41650000000000009</v>
      </c>
      <c r="AJ2636">
        <f t="shared" ref="AJ2636:AJ2699" si="2011">IF(AND(AB2636=0,AC2636&gt;0),90,IF(AND(AB2636=0,AC2636&lt;0),270,IF(AND(AB2636&gt;0,AC2636&gt;0),DEGREES(ATAN(AC2636/AB2636)),IF(AND(AB2636&gt;0,AC2636&lt;0),360+DEGREES(ATAN(AC2636/AB2636)),IF(AB2636&lt;0,180+DEGREES(ATAN(AC2636/AB2636)),DEGREES(ATAN(AC2636/AB2636)))))))</f>
        <v>205.45444820177028</v>
      </c>
      <c r="AK2636">
        <f t="shared" ref="AK2636:AK2699" si="2012">IF(AND(AD2636=0,AE2636&gt;0),90,IF(AND(AD2636=0,AE2636&lt;0),270,IF(AND(AD2636&gt;0,AE2636&gt;0),DEGREES(ATAN(AE2636/AD2636)),IF(AND(AD2636&gt;0,AE2636&lt;0),360+DEGREES(ATAN(AE2636/AD2636)),IF(AD2636&lt;0,180+DEGREES(ATAN(AE2636/AD2636)),DEGREES(ATAN(AE2636/AD2636)))))))</f>
        <v>334.54555179822972</v>
      </c>
      <c r="AL2636">
        <f t="shared" ref="AL2636:AL2699" si="2013">IF(AND(AF2636=0,AG2636&gt;0),90,IF(AND(AF2636=0,AG2636&lt;0),270,IF(AND(AF2636&gt;0,AG2636&gt;0),DEGREES(ATAN(AG2636/AF2636)),IF(AND(AF2636&gt;0,AG2636&lt;0),360+DEGREES(ATAN(AG2636/AF2636)),IF(AF2636&lt;0,180+DEGREES(ATAN(AG2636/AF2636)),DEGREES(ATAN(AG2636/AF2636)))))))</f>
        <v>25.454448201770287</v>
      </c>
      <c r="AM2636">
        <f t="shared" ref="AM2636:AM2699" si="2014">IF(AND(AH2636=0,AI2636&gt;0),90,IF(AND(AH2636=0,AI2636&lt;0),270,IF(AND(AH2636&gt;0,AI2636&gt;0),DEGREES(ATAN(AI2636/AH2636)),IF(AND(AH2636&gt;0,AI2636&lt;0),360+DEGREES(ATAN(AI2636/AH2636)),IF(AH2636&lt;0,180+DEGREES(ATAN(AI2636/AH2636)),DEGREES(ATAN(AI2636/AH2636)))))))</f>
        <v>154.54555179822972</v>
      </c>
      <c r="AN2636">
        <f t="shared" si="2002"/>
        <v>3</v>
      </c>
      <c r="AO2636">
        <f t="shared" si="2003"/>
        <v>4</v>
      </c>
      <c r="AP2636">
        <f t="shared" si="2004"/>
        <v>1</v>
      </c>
      <c r="AQ2636">
        <f t="shared" si="2005"/>
        <v>2</v>
      </c>
      <c r="AR2636">
        <f t="shared" si="2006"/>
        <v>3412</v>
      </c>
      <c r="AS2636" t="str">
        <f t="shared" si="2007"/>
        <v/>
      </c>
      <c r="AT2636" t="str">
        <f t="shared" si="2008"/>
        <v/>
      </c>
      <c r="AU2636" t="str">
        <f t="shared" si="2009"/>
        <v/>
      </c>
      <c r="AV2636" t="str">
        <f t="shared" si="2010"/>
        <v/>
      </c>
      <c r="AW2636" t="str">
        <f t="shared" si="1979"/>
        <v/>
      </c>
      <c r="BA2636">
        <f t="shared" si="1967"/>
        <v>-7.125</v>
      </c>
      <c r="BB2636">
        <f t="shared" si="1968"/>
        <v>-7.4169999999999998</v>
      </c>
      <c r="BC2636">
        <f t="shared" si="1969"/>
        <v>-6.25</v>
      </c>
      <c r="BD2636">
        <f t="shared" si="1970"/>
        <v>-7.0004999999999997</v>
      </c>
      <c r="BE2636">
        <f t="shared" si="1971"/>
        <v>-7.125</v>
      </c>
      <c r="BF2636">
        <f t="shared" si="1972"/>
        <v>-6.5839999999999996</v>
      </c>
      <c r="BG2636">
        <f t="shared" si="1973"/>
        <v>-8</v>
      </c>
      <c r="BH2636">
        <f t="shared" si="1974"/>
        <v>-7.0004999999999997</v>
      </c>
      <c r="BI2636">
        <f t="shared" si="1975"/>
        <v>0.83300000000000018</v>
      </c>
      <c r="BJ2636">
        <f t="shared" si="1976"/>
        <v>1.75</v>
      </c>
      <c r="BK2636">
        <f t="shared" si="1977"/>
        <v>2.1008403361344534</v>
      </c>
      <c r="BL2636">
        <f t="shared" si="1978"/>
        <v>0.83300000000000018</v>
      </c>
      <c r="BM2636" s="1">
        <v>1.4285714285714277</v>
      </c>
    </row>
    <row r="2637" spans="1:65">
      <c r="A2637" s="16" t="s">
        <v>6061</v>
      </c>
      <c r="E2637"/>
      <c r="F2637" s="17">
        <f t="shared" si="1980"/>
        <v>1299</v>
      </c>
      <c r="G2637" s="3">
        <f t="shared" si="1981"/>
        <v>7</v>
      </c>
      <c r="H2637" s="4">
        <f t="shared" si="1982"/>
        <v>1326</v>
      </c>
      <c r="I2637" s="4">
        <f t="shared" si="1983"/>
        <v>1362</v>
      </c>
      <c r="J2637" s="4">
        <f t="shared" si="1984"/>
        <v>1363</v>
      </c>
      <c r="K2637" s="4">
        <f t="shared" si="1985"/>
        <v>1327</v>
      </c>
      <c r="L2637" s="1">
        <f t="shared" si="1986"/>
        <v>0</v>
      </c>
      <c r="M2637" s="1">
        <f t="shared" si="1987"/>
        <v>0</v>
      </c>
      <c r="N2637" s="1">
        <f t="shared" si="1988"/>
        <v>0</v>
      </c>
      <c r="O2637" s="1">
        <f t="shared" si="1989"/>
        <v>0</v>
      </c>
      <c r="P2637" s="1">
        <f t="shared" si="1990"/>
        <v>0</v>
      </c>
      <c r="Q2637" s="1" t="str">
        <f t="shared" si="1991"/>
        <v/>
      </c>
      <c r="R2637" s="1">
        <f t="shared" si="1992"/>
        <v>-7.125</v>
      </c>
      <c r="S2637" s="1">
        <f t="shared" si="1993"/>
        <v>-6.1669999999999998</v>
      </c>
      <c r="T2637" s="1">
        <f>VLOOKUP($H2637,節点!$E$1:$G$20000,2,FALSE)</f>
        <v>-8</v>
      </c>
      <c r="U2637" s="1">
        <f>VLOOKUP($H2637,節点!$E$1:$G$20000,3,FALSE)</f>
        <v>-6.5839999999999996</v>
      </c>
      <c r="V2637" s="1">
        <f>VLOOKUP($I2637,節点!$E$1:$G$20000,2,FALSE)</f>
        <v>-6.25</v>
      </c>
      <c r="W2637" s="1">
        <f>VLOOKUP($I2637,節点!$E$1:$G$20000,3,FALSE)</f>
        <v>-6.5839999999999996</v>
      </c>
      <c r="X2637" s="1">
        <f>VLOOKUP($J2637,節点!$E$1:$G$20000,2,FALSE)</f>
        <v>-6.25</v>
      </c>
      <c r="Y2637" s="1">
        <f>VLOOKUP($J2637,節点!$E$1:$G$20000,3,FALSE)</f>
        <v>-5.75</v>
      </c>
      <c r="Z2637" s="1">
        <f>VLOOKUP($K2637,節点!$E$1:$G$20000,2,FALSE)</f>
        <v>-8</v>
      </c>
      <c r="AA2637" s="1">
        <f>VLOOKUP($K2637,節点!$E$1:$G$20000,3,FALSE)</f>
        <v>-5.75</v>
      </c>
      <c r="AB2637">
        <f t="shared" si="1994"/>
        <v>-0.875</v>
      </c>
      <c r="AC2637">
        <f t="shared" si="1995"/>
        <v>-0.41699999999999982</v>
      </c>
      <c r="AD2637">
        <f t="shared" si="1996"/>
        <v>0.875</v>
      </c>
      <c r="AE2637">
        <f t="shared" si="1997"/>
        <v>-0.41699999999999982</v>
      </c>
      <c r="AF2637">
        <f t="shared" si="1998"/>
        <v>0.875</v>
      </c>
      <c r="AG2637">
        <f t="shared" si="1999"/>
        <v>0.41699999999999982</v>
      </c>
      <c r="AH2637">
        <f t="shared" si="2000"/>
        <v>-0.875</v>
      </c>
      <c r="AI2637">
        <f t="shared" si="2001"/>
        <v>0.41699999999999982</v>
      </c>
      <c r="AJ2637">
        <f t="shared" si="2011"/>
        <v>205.48113483537807</v>
      </c>
      <c r="AK2637">
        <f t="shared" si="2012"/>
        <v>334.51886516462196</v>
      </c>
      <c r="AL2637">
        <f t="shared" si="2013"/>
        <v>25.481134835378072</v>
      </c>
      <c r="AM2637">
        <f t="shared" si="2014"/>
        <v>154.51886516462193</v>
      </c>
      <c r="AN2637">
        <f t="shared" si="2002"/>
        <v>3</v>
      </c>
      <c r="AO2637">
        <f t="shared" si="2003"/>
        <v>4</v>
      </c>
      <c r="AP2637">
        <f t="shared" si="2004"/>
        <v>1</v>
      </c>
      <c r="AQ2637">
        <f t="shared" si="2005"/>
        <v>2</v>
      </c>
      <c r="AR2637">
        <f t="shared" si="2006"/>
        <v>3412</v>
      </c>
      <c r="AS2637" t="str">
        <f t="shared" si="2007"/>
        <v/>
      </c>
      <c r="AT2637" t="str">
        <f t="shared" si="2008"/>
        <v/>
      </c>
      <c r="AU2637" t="str">
        <f t="shared" si="2009"/>
        <v/>
      </c>
      <c r="AV2637" t="str">
        <f t="shared" si="2010"/>
        <v/>
      </c>
      <c r="AW2637" t="str">
        <f t="shared" si="1979"/>
        <v/>
      </c>
      <c r="BA2637">
        <f t="shared" si="1967"/>
        <v>-7.125</v>
      </c>
      <c r="BB2637">
        <f t="shared" si="1968"/>
        <v>-6.5839999999999996</v>
      </c>
      <c r="BC2637">
        <f t="shared" si="1969"/>
        <v>-6.25</v>
      </c>
      <c r="BD2637">
        <f t="shared" si="1970"/>
        <v>-6.1669999999999998</v>
      </c>
      <c r="BE2637">
        <f t="shared" si="1971"/>
        <v>-7.125</v>
      </c>
      <c r="BF2637">
        <f t="shared" si="1972"/>
        <v>-5.75</v>
      </c>
      <c r="BG2637">
        <f t="shared" si="1973"/>
        <v>-8</v>
      </c>
      <c r="BH2637">
        <f t="shared" si="1974"/>
        <v>-6.1669999999999998</v>
      </c>
      <c r="BI2637">
        <f t="shared" si="1975"/>
        <v>0.83399999999999963</v>
      </c>
      <c r="BJ2637">
        <f t="shared" si="1976"/>
        <v>1.75</v>
      </c>
      <c r="BK2637">
        <f t="shared" si="1977"/>
        <v>2.0983213429256602</v>
      </c>
      <c r="BL2637">
        <f t="shared" si="1978"/>
        <v>0.83399999999999963</v>
      </c>
      <c r="BM2637" s="1">
        <v>1.4285714285714277</v>
      </c>
    </row>
    <row r="2638" spans="1:65">
      <c r="A2638" s="16" t="s">
        <v>6062</v>
      </c>
      <c r="E2638"/>
      <c r="F2638" s="17">
        <f t="shared" si="1980"/>
        <v>1300</v>
      </c>
      <c r="G2638" s="3">
        <f t="shared" si="1981"/>
        <v>7</v>
      </c>
      <c r="H2638" s="4">
        <f t="shared" si="1982"/>
        <v>1327</v>
      </c>
      <c r="I2638" s="4">
        <f t="shared" si="1983"/>
        <v>1363</v>
      </c>
      <c r="J2638" s="4">
        <f t="shared" si="1984"/>
        <v>1364</v>
      </c>
      <c r="K2638" s="4">
        <f t="shared" si="1985"/>
        <v>1328</v>
      </c>
      <c r="L2638" s="1">
        <f t="shared" si="1986"/>
        <v>0</v>
      </c>
      <c r="M2638" s="1">
        <f t="shared" si="1987"/>
        <v>0</v>
      </c>
      <c r="N2638" s="1">
        <f t="shared" si="1988"/>
        <v>0</v>
      </c>
      <c r="O2638" s="1">
        <f t="shared" si="1989"/>
        <v>0</v>
      </c>
      <c r="P2638" s="1">
        <f t="shared" si="1990"/>
        <v>0</v>
      </c>
      <c r="Q2638" s="1" t="str">
        <f t="shared" si="1991"/>
        <v/>
      </c>
      <c r="R2638" s="1">
        <f t="shared" si="1992"/>
        <v>-7.125</v>
      </c>
      <c r="S2638" s="1">
        <f t="shared" si="1993"/>
        <v>-5.375</v>
      </c>
      <c r="T2638" s="1">
        <f>VLOOKUP($H2638,節点!$E$1:$G$20000,2,FALSE)</f>
        <v>-8</v>
      </c>
      <c r="U2638" s="1">
        <f>VLOOKUP($H2638,節点!$E$1:$G$20000,3,FALSE)</f>
        <v>-5.75</v>
      </c>
      <c r="V2638" s="1">
        <f>VLOOKUP($I2638,節点!$E$1:$G$20000,2,FALSE)</f>
        <v>-6.25</v>
      </c>
      <c r="W2638" s="1">
        <f>VLOOKUP($I2638,節点!$E$1:$G$20000,3,FALSE)</f>
        <v>-5.75</v>
      </c>
      <c r="X2638" s="1">
        <f>VLOOKUP($J2638,節点!$E$1:$G$20000,2,FALSE)</f>
        <v>-6.25</v>
      </c>
      <c r="Y2638" s="1">
        <f>VLOOKUP($J2638,節点!$E$1:$G$20000,3,FALSE)</f>
        <v>-5</v>
      </c>
      <c r="Z2638" s="1">
        <f>VLOOKUP($K2638,節点!$E$1:$G$20000,2,FALSE)</f>
        <v>-8</v>
      </c>
      <c r="AA2638" s="1">
        <f>VLOOKUP($K2638,節点!$E$1:$G$20000,3,FALSE)</f>
        <v>-5</v>
      </c>
      <c r="AB2638">
        <f t="shared" si="1994"/>
        <v>-0.875</v>
      </c>
      <c r="AC2638">
        <f t="shared" si="1995"/>
        <v>-0.375</v>
      </c>
      <c r="AD2638">
        <f t="shared" si="1996"/>
        <v>0.875</v>
      </c>
      <c r="AE2638">
        <f t="shared" si="1997"/>
        <v>-0.375</v>
      </c>
      <c r="AF2638">
        <f t="shared" si="1998"/>
        <v>0.875</v>
      </c>
      <c r="AG2638">
        <f t="shared" si="1999"/>
        <v>0.375</v>
      </c>
      <c r="AH2638">
        <f t="shared" si="2000"/>
        <v>-0.875</v>
      </c>
      <c r="AI2638">
        <f t="shared" si="2001"/>
        <v>0.375</v>
      </c>
      <c r="AJ2638">
        <f t="shared" si="2011"/>
        <v>203.19859051364818</v>
      </c>
      <c r="AK2638">
        <f t="shared" si="2012"/>
        <v>336.80140948635182</v>
      </c>
      <c r="AL2638">
        <f t="shared" si="2013"/>
        <v>23.198590513648185</v>
      </c>
      <c r="AM2638">
        <f t="shared" si="2014"/>
        <v>156.80140948635182</v>
      </c>
      <c r="AN2638">
        <f t="shared" si="2002"/>
        <v>3</v>
      </c>
      <c r="AO2638">
        <f t="shared" si="2003"/>
        <v>4</v>
      </c>
      <c r="AP2638">
        <f t="shared" si="2004"/>
        <v>1</v>
      </c>
      <c r="AQ2638">
        <f t="shared" si="2005"/>
        <v>2</v>
      </c>
      <c r="AR2638">
        <f t="shared" si="2006"/>
        <v>3412</v>
      </c>
      <c r="AS2638" t="str">
        <f t="shared" si="2007"/>
        <v/>
      </c>
      <c r="AT2638" t="str">
        <f t="shared" si="2008"/>
        <v/>
      </c>
      <c r="AU2638" t="str">
        <f t="shared" si="2009"/>
        <v/>
      </c>
      <c r="AV2638" t="str">
        <f t="shared" si="2010"/>
        <v/>
      </c>
      <c r="AW2638" t="str">
        <f t="shared" si="1979"/>
        <v/>
      </c>
      <c r="BA2638">
        <f t="shared" si="1967"/>
        <v>-7.125</v>
      </c>
      <c r="BB2638">
        <f t="shared" si="1968"/>
        <v>-5.75</v>
      </c>
      <c r="BC2638">
        <f t="shared" si="1969"/>
        <v>-6.25</v>
      </c>
      <c r="BD2638">
        <f t="shared" si="1970"/>
        <v>-5.375</v>
      </c>
      <c r="BE2638">
        <f t="shared" si="1971"/>
        <v>-7.125</v>
      </c>
      <c r="BF2638">
        <f t="shared" si="1972"/>
        <v>-5</v>
      </c>
      <c r="BG2638">
        <f t="shared" si="1973"/>
        <v>-8</v>
      </c>
      <c r="BH2638">
        <f t="shared" si="1974"/>
        <v>-5.375</v>
      </c>
      <c r="BI2638">
        <f t="shared" si="1975"/>
        <v>0.75</v>
      </c>
      <c r="BJ2638">
        <f t="shared" si="1976"/>
        <v>1.75</v>
      </c>
      <c r="BK2638">
        <f t="shared" si="1977"/>
        <v>2.3333333333333335</v>
      </c>
      <c r="BL2638">
        <f t="shared" si="1978"/>
        <v>0.75</v>
      </c>
      <c r="BM2638" s="1">
        <v>1.4285714285714277</v>
      </c>
    </row>
    <row r="2639" spans="1:65">
      <c r="A2639" s="16" t="s">
        <v>6063</v>
      </c>
      <c r="E2639"/>
      <c r="F2639" s="17">
        <f t="shared" si="1980"/>
        <v>1327</v>
      </c>
      <c r="G2639" s="3">
        <f t="shared" si="1981"/>
        <v>7</v>
      </c>
      <c r="H2639" s="4">
        <f t="shared" si="1982"/>
        <v>1355</v>
      </c>
      <c r="I2639" s="4">
        <f t="shared" si="1983"/>
        <v>1391</v>
      </c>
      <c r="J2639" s="4">
        <f t="shared" si="1984"/>
        <v>1392</v>
      </c>
      <c r="K2639" s="4">
        <f t="shared" si="1985"/>
        <v>1356</v>
      </c>
      <c r="L2639" s="1">
        <f t="shared" si="1986"/>
        <v>0</v>
      </c>
      <c r="M2639" s="1">
        <f t="shared" si="1987"/>
        <v>0</v>
      </c>
      <c r="N2639" s="1">
        <f t="shared" si="1988"/>
        <v>0</v>
      </c>
      <c r="O2639" s="1">
        <f t="shared" si="1989"/>
        <v>0</v>
      </c>
      <c r="P2639" s="1">
        <f t="shared" si="1990"/>
        <v>0</v>
      </c>
      <c r="Q2639" s="1" t="str">
        <f t="shared" si="1991"/>
        <v/>
      </c>
      <c r="R2639" s="1">
        <f t="shared" si="1992"/>
        <v>-5.375</v>
      </c>
      <c r="S2639" s="1">
        <f t="shared" si="1993"/>
        <v>-11.762499999999999</v>
      </c>
      <c r="T2639" s="1">
        <f>VLOOKUP($H2639,節点!$E$1:$G$20000,2,FALSE)</f>
        <v>-6.25</v>
      </c>
      <c r="U2639" s="1">
        <f>VLOOKUP($H2639,節点!$E$1:$G$20000,3,FALSE)</f>
        <v>-12.1</v>
      </c>
      <c r="V2639" s="1">
        <f>VLOOKUP($I2639,節点!$E$1:$G$20000,2,FALSE)</f>
        <v>-4.5</v>
      </c>
      <c r="W2639" s="1">
        <f>VLOOKUP($I2639,節点!$E$1:$G$20000,3,FALSE)</f>
        <v>-12.1</v>
      </c>
      <c r="X2639" s="1">
        <f>VLOOKUP($J2639,節点!$E$1:$G$20000,2,FALSE)</f>
        <v>-4.5</v>
      </c>
      <c r="Y2639" s="1">
        <f>VLOOKUP($J2639,節点!$E$1:$G$20000,3,FALSE)</f>
        <v>-11.425000000000001</v>
      </c>
      <c r="Z2639" s="1">
        <f>VLOOKUP($K2639,節点!$E$1:$G$20000,2,FALSE)</f>
        <v>-6.25</v>
      </c>
      <c r="AA2639" s="1">
        <f>VLOOKUP($K2639,節点!$E$1:$G$20000,3,FALSE)</f>
        <v>-11.425000000000001</v>
      </c>
      <c r="AB2639">
        <f t="shared" si="1994"/>
        <v>-0.875</v>
      </c>
      <c r="AC2639">
        <f t="shared" si="1995"/>
        <v>-0.33750000000000036</v>
      </c>
      <c r="AD2639">
        <f t="shared" si="1996"/>
        <v>0.875</v>
      </c>
      <c r="AE2639">
        <f t="shared" si="1997"/>
        <v>-0.33750000000000036</v>
      </c>
      <c r="AF2639">
        <f t="shared" si="1998"/>
        <v>0.875</v>
      </c>
      <c r="AG2639">
        <f t="shared" si="1999"/>
        <v>0.33749999999999858</v>
      </c>
      <c r="AH2639">
        <f t="shared" si="2000"/>
        <v>-0.875</v>
      </c>
      <c r="AI2639">
        <f t="shared" si="2001"/>
        <v>0.33749999999999858</v>
      </c>
      <c r="AJ2639">
        <f t="shared" si="2011"/>
        <v>201.09233950582751</v>
      </c>
      <c r="AK2639">
        <f t="shared" si="2012"/>
        <v>338.90766049417249</v>
      </c>
      <c r="AL2639">
        <f t="shared" si="2013"/>
        <v>21.092339505827418</v>
      </c>
      <c r="AM2639">
        <f t="shared" si="2014"/>
        <v>158.90766049417257</v>
      </c>
      <c r="AN2639">
        <f t="shared" si="2002"/>
        <v>3</v>
      </c>
      <c r="AO2639">
        <f t="shared" si="2003"/>
        <v>4</v>
      </c>
      <c r="AP2639">
        <f t="shared" si="2004"/>
        <v>1</v>
      </c>
      <c r="AQ2639">
        <f t="shared" si="2005"/>
        <v>2</v>
      </c>
      <c r="AR2639">
        <f t="shared" si="2006"/>
        <v>3412</v>
      </c>
      <c r="AS2639" t="str">
        <f t="shared" si="2007"/>
        <v/>
      </c>
      <c r="AT2639" t="str">
        <f t="shared" si="2008"/>
        <v/>
      </c>
      <c r="AU2639" t="str">
        <f t="shared" si="2009"/>
        <v/>
      </c>
      <c r="AV2639" t="str">
        <f t="shared" si="2010"/>
        <v/>
      </c>
      <c r="AW2639" t="str">
        <f t="shared" si="1979"/>
        <v/>
      </c>
      <c r="BA2639">
        <f t="shared" si="1967"/>
        <v>-5.375</v>
      </c>
      <c r="BB2639">
        <f t="shared" si="1968"/>
        <v>-12.1</v>
      </c>
      <c r="BC2639">
        <f t="shared" si="1969"/>
        <v>-4.5</v>
      </c>
      <c r="BD2639">
        <f t="shared" si="1970"/>
        <v>-11.762499999999999</v>
      </c>
      <c r="BE2639">
        <f t="shared" si="1971"/>
        <v>-5.375</v>
      </c>
      <c r="BF2639">
        <f t="shared" si="1972"/>
        <v>-11.425000000000001</v>
      </c>
      <c r="BG2639">
        <f t="shared" si="1973"/>
        <v>-6.25</v>
      </c>
      <c r="BH2639">
        <f t="shared" si="1974"/>
        <v>-11.762499999999999</v>
      </c>
      <c r="BI2639">
        <f t="shared" si="1975"/>
        <v>0.67499999999999893</v>
      </c>
      <c r="BJ2639">
        <f t="shared" si="1976"/>
        <v>1.75</v>
      </c>
      <c r="BK2639">
        <f t="shared" si="1977"/>
        <v>2.5925925925925966</v>
      </c>
      <c r="BL2639">
        <f t="shared" si="1978"/>
        <v>0.67499999999999893</v>
      </c>
      <c r="BM2639" s="1">
        <v>1.4285714285714277</v>
      </c>
    </row>
    <row r="2640" spans="1:65">
      <c r="A2640" s="16" t="s">
        <v>6064</v>
      </c>
      <c r="E2640"/>
      <c r="F2640" s="17">
        <f t="shared" si="1980"/>
        <v>1328</v>
      </c>
      <c r="G2640" s="3">
        <f t="shared" si="1981"/>
        <v>7</v>
      </c>
      <c r="H2640" s="4">
        <f t="shared" si="1982"/>
        <v>1356</v>
      </c>
      <c r="I2640" s="4">
        <f t="shared" si="1983"/>
        <v>1392</v>
      </c>
      <c r="J2640" s="4">
        <f t="shared" si="1984"/>
        <v>1393</v>
      </c>
      <c r="K2640" s="4">
        <f t="shared" si="1985"/>
        <v>1357</v>
      </c>
      <c r="L2640" s="1">
        <f t="shared" si="1986"/>
        <v>0</v>
      </c>
      <c r="M2640" s="1">
        <f t="shared" si="1987"/>
        <v>0</v>
      </c>
      <c r="N2640" s="1">
        <f t="shared" si="1988"/>
        <v>0</v>
      </c>
      <c r="O2640" s="1">
        <f t="shared" si="1989"/>
        <v>0</v>
      </c>
      <c r="P2640" s="1">
        <f t="shared" si="1990"/>
        <v>0</v>
      </c>
      <c r="Q2640" s="1" t="str">
        <f t="shared" si="1991"/>
        <v/>
      </c>
      <c r="R2640" s="1">
        <f t="shared" si="1992"/>
        <v>-5.375</v>
      </c>
      <c r="S2640" s="1">
        <f t="shared" si="1993"/>
        <v>-11.0875</v>
      </c>
      <c r="T2640" s="1">
        <f>VLOOKUP($H2640,節点!$E$1:$G$20000,2,FALSE)</f>
        <v>-6.25</v>
      </c>
      <c r="U2640" s="1">
        <f>VLOOKUP($H2640,節点!$E$1:$G$20000,3,FALSE)</f>
        <v>-11.425000000000001</v>
      </c>
      <c r="V2640" s="1">
        <f>VLOOKUP($I2640,節点!$E$1:$G$20000,2,FALSE)</f>
        <v>-4.5</v>
      </c>
      <c r="W2640" s="1">
        <f>VLOOKUP($I2640,節点!$E$1:$G$20000,3,FALSE)</f>
        <v>-11.425000000000001</v>
      </c>
      <c r="X2640" s="1">
        <f>VLOOKUP($J2640,節点!$E$1:$G$20000,2,FALSE)</f>
        <v>-4.5</v>
      </c>
      <c r="Y2640" s="1">
        <f>VLOOKUP($J2640,節点!$E$1:$G$20000,3,FALSE)</f>
        <v>-10.75</v>
      </c>
      <c r="Z2640" s="1">
        <f>VLOOKUP($K2640,節点!$E$1:$G$20000,2,FALSE)</f>
        <v>-6.25</v>
      </c>
      <c r="AA2640" s="1">
        <f>VLOOKUP($K2640,節点!$E$1:$G$20000,3,FALSE)</f>
        <v>-10.75</v>
      </c>
      <c r="AB2640">
        <f t="shared" si="1994"/>
        <v>-0.875</v>
      </c>
      <c r="AC2640">
        <f t="shared" si="1995"/>
        <v>-0.33750000000000036</v>
      </c>
      <c r="AD2640">
        <f t="shared" si="1996"/>
        <v>0.875</v>
      </c>
      <c r="AE2640">
        <f t="shared" si="1997"/>
        <v>-0.33750000000000036</v>
      </c>
      <c r="AF2640">
        <f t="shared" si="1998"/>
        <v>0.875</v>
      </c>
      <c r="AG2640">
        <f t="shared" si="1999"/>
        <v>0.33750000000000036</v>
      </c>
      <c r="AH2640">
        <f t="shared" si="2000"/>
        <v>-0.875</v>
      </c>
      <c r="AI2640">
        <f t="shared" si="2001"/>
        <v>0.33750000000000036</v>
      </c>
      <c r="AJ2640">
        <f t="shared" si="2011"/>
        <v>201.09233950582751</v>
      </c>
      <c r="AK2640">
        <f t="shared" si="2012"/>
        <v>338.90766049417249</v>
      </c>
      <c r="AL2640">
        <f t="shared" si="2013"/>
        <v>21.092339505827521</v>
      </c>
      <c r="AM2640">
        <f t="shared" si="2014"/>
        <v>158.90766049417249</v>
      </c>
      <c r="AN2640">
        <f t="shared" si="2002"/>
        <v>3</v>
      </c>
      <c r="AO2640">
        <f t="shared" si="2003"/>
        <v>4</v>
      </c>
      <c r="AP2640">
        <f t="shared" si="2004"/>
        <v>1</v>
      </c>
      <c r="AQ2640">
        <f t="shared" si="2005"/>
        <v>2</v>
      </c>
      <c r="AR2640">
        <f t="shared" si="2006"/>
        <v>3412</v>
      </c>
      <c r="AS2640" t="str">
        <f t="shared" si="2007"/>
        <v/>
      </c>
      <c r="AT2640" t="str">
        <f t="shared" si="2008"/>
        <v/>
      </c>
      <c r="AU2640" t="str">
        <f t="shared" si="2009"/>
        <v/>
      </c>
      <c r="AV2640" t="str">
        <f t="shared" si="2010"/>
        <v/>
      </c>
      <c r="AW2640" t="str">
        <f t="shared" si="1979"/>
        <v/>
      </c>
      <c r="BA2640">
        <f t="shared" si="1967"/>
        <v>-5.375</v>
      </c>
      <c r="BB2640">
        <f t="shared" si="1968"/>
        <v>-11.425000000000001</v>
      </c>
      <c r="BC2640">
        <f t="shared" si="1969"/>
        <v>-4.5</v>
      </c>
      <c r="BD2640">
        <f t="shared" si="1970"/>
        <v>-11.0875</v>
      </c>
      <c r="BE2640">
        <f t="shared" si="1971"/>
        <v>-5.375</v>
      </c>
      <c r="BF2640">
        <f t="shared" si="1972"/>
        <v>-10.75</v>
      </c>
      <c r="BG2640">
        <f t="shared" si="1973"/>
        <v>-6.25</v>
      </c>
      <c r="BH2640">
        <f t="shared" si="1974"/>
        <v>-11.0875</v>
      </c>
      <c r="BI2640">
        <f t="shared" si="1975"/>
        <v>0.67500000000000071</v>
      </c>
      <c r="BJ2640">
        <f t="shared" si="1976"/>
        <v>1.75</v>
      </c>
      <c r="BK2640">
        <f t="shared" si="1977"/>
        <v>2.5925925925925899</v>
      </c>
      <c r="BL2640">
        <f t="shared" si="1978"/>
        <v>0.67500000000000071</v>
      </c>
      <c r="BM2640" s="1">
        <v>1.4285714285714277</v>
      </c>
    </row>
    <row r="2641" spans="1:65">
      <c r="A2641" s="16" t="s">
        <v>6065</v>
      </c>
      <c r="E2641"/>
      <c r="F2641" s="17">
        <f t="shared" si="1980"/>
        <v>1329</v>
      </c>
      <c r="G2641" s="3">
        <f t="shared" si="1981"/>
        <v>7</v>
      </c>
      <c r="H2641" s="4">
        <f t="shared" si="1982"/>
        <v>1357</v>
      </c>
      <c r="I2641" s="4">
        <f t="shared" si="1983"/>
        <v>1393</v>
      </c>
      <c r="J2641" s="4">
        <f t="shared" si="1984"/>
        <v>1394</v>
      </c>
      <c r="K2641" s="4">
        <f t="shared" si="1985"/>
        <v>1358</v>
      </c>
      <c r="L2641" s="1">
        <f t="shared" si="1986"/>
        <v>0</v>
      </c>
      <c r="M2641" s="1">
        <f t="shared" si="1987"/>
        <v>0</v>
      </c>
      <c r="N2641" s="1">
        <f t="shared" si="1988"/>
        <v>0</v>
      </c>
      <c r="O2641" s="1">
        <f t="shared" si="1989"/>
        <v>0</v>
      </c>
      <c r="P2641" s="1">
        <f t="shared" si="1990"/>
        <v>0</v>
      </c>
      <c r="Q2641" s="1" t="str">
        <f t="shared" si="1991"/>
        <v/>
      </c>
      <c r="R2641" s="1">
        <f t="shared" si="1992"/>
        <v>-5.375</v>
      </c>
      <c r="S2641" s="1">
        <f t="shared" si="1993"/>
        <v>-10.333500000000001</v>
      </c>
      <c r="T2641" s="1">
        <f>VLOOKUP($H2641,節点!$E$1:$G$20000,2,FALSE)</f>
        <v>-6.25</v>
      </c>
      <c r="U2641" s="1">
        <f>VLOOKUP($H2641,節点!$E$1:$G$20000,3,FALSE)</f>
        <v>-10.75</v>
      </c>
      <c r="V2641" s="1">
        <f>VLOOKUP($I2641,節点!$E$1:$G$20000,2,FALSE)</f>
        <v>-4.5</v>
      </c>
      <c r="W2641" s="1">
        <f>VLOOKUP($I2641,節点!$E$1:$G$20000,3,FALSE)</f>
        <v>-10.75</v>
      </c>
      <c r="X2641" s="1">
        <f>VLOOKUP($J2641,節点!$E$1:$G$20000,2,FALSE)</f>
        <v>-4.5</v>
      </c>
      <c r="Y2641" s="1">
        <f>VLOOKUP($J2641,節点!$E$1:$G$20000,3,FALSE)</f>
        <v>-9.9169999999999998</v>
      </c>
      <c r="Z2641" s="1">
        <f>VLOOKUP($K2641,節点!$E$1:$G$20000,2,FALSE)</f>
        <v>-6.25</v>
      </c>
      <c r="AA2641" s="1">
        <f>VLOOKUP($K2641,節点!$E$1:$G$20000,3,FALSE)</f>
        <v>-9.9169999999999998</v>
      </c>
      <c r="AB2641">
        <f t="shared" si="1994"/>
        <v>-0.875</v>
      </c>
      <c r="AC2641">
        <f t="shared" si="1995"/>
        <v>-0.4164999999999992</v>
      </c>
      <c r="AD2641">
        <f t="shared" si="1996"/>
        <v>0.875</v>
      </c>
      <c r="AE2641">
        <f t="shared" si="1997"/>
        <v>-0.4164999999999992</v>
      </c>
      <c r="AF2641">
        <f t="shared" si="1998"/>
        <v>0.875</v>
      </c>
      <c r="AG2641">
        <f t="shared" si="1999"/>
        <v>0.41650000000000098</v>
      </c>
      <c r="AH2641">
        <f t="shared" si="2000"/>
        <v>-0.875</v>
      </c>
      <c r="AI2641">
        <f t="shared" si="2001"/>
        <v>0.41650000000000098</v>
      </c>
      <c r="AJ2641">
        <f t="shared" si="2011"/>
        <v>205.45444820177025</v>
      </c>
      <c r="AK2641">
        <f t="shared" si="2012"/>
        <v>334.54555179822978</v>
      </c>
      <c r="AL2641">
        <f t="shared" si="2013"/>
        <v>25.454448201770337</v>
      </c>
      <c r="AM2641">
        <f t="shared" si="2014"/>
        <v>154.54555179822967</v>
      </c>
      <c r="AN2641">
        <f t="shared" si="2002"/>
        <v>3</v>
      </c>
      <c r="AO2641">
        <f t="shared" si="2003"/>
        <v>4</v>
      </c>
      <c r="AP2641">
        <f t="shared" si="2004"/>
        <v>1</v>
      </c>
      <c r="AQ2641">
        <f t="shared" si="2005"/>
        <v>2</v>
      </c>
      <c r="AR2641">
        <f t="shared" si="2006"/>
        <v>3412</v>
      </c>
      <c r="AS2641" t="str">
        <f t="shared" si="2007"/>
        <v/>
      </c>
      <c r="AT2641" t="str">
        <f t="shared" si="2008"/>
        <v/>
      </c>
      <c r="AU2641" t="str">
        <f t="shared" si="2009"/>
        <v/>
      </c>
      <c r="AV2641" t="str">
        <f t="shared" si="2010"/>
        <v/>
      </c>
      <c r="AW2641" t="str">
        <f t="shared" si="1979"/>
        <v/>
      </c>
      <c r="BA2641">
        <f t="shared" si="1967"/>
        <v>-5.375</v>
      </c>
      <c r="BB2641">
        <f t="shared" si="1968"/>
        <v>-10.75</v>
      </c>
      <c r="BC2641">
        <f t="shared" si="1969"/>
        <v>-4.5</v>
      </c>
      <c r="BD2641">
        <f t="shared" si="1970"/>
        <v>-10.333500000000001</v>
      </c>
      <c r="BE2641">
        <f t="shared" si="1971"/>
        <v>-5.375</v>
      </c>
      <c r="BF2641">
        <f t="shared" si="1972"/>
        <v>-9.9169999999999998</v>
      </c>
      <c r="BG2641">
        <f t="shared" si="1973"/>
        <v>-6.25</v>
      </c>
      <c r="BH2641">
        <f t="shared" si="1974"/>
        <v>-10.333500000000001</v>
      </c>
      <c r="BI2641">
        <f t="shared" si="1975"/>
        <v>0.83300000000000018</v>
      </c>
      <c r="BJ2641">
        <f t="shared" si="1976"/>
        <v>1.75</v>
      </c>
      <c r="BK2641">
        <f t="shared" si="1977"/>
        <v>2.1008403361344534</v>
      </c>
      <c r="BL2641">
        <f t="shared" si="1978"/>
        <v>0.83300000000000018</v>
      </c>
      <c r="BM2641" s="1">
        <v>1.4285714285714277</v>
      </c>
    </row>
    <row r="2642" spans="1:65">
      <c r="A2642" s="16" t="s">
        <v>6066</v>
      </c>
      <c r="E2642"/>
      <c r="F2642" s="17">
        <f t="shared" si="1980"/>
        <v>1330</v>
      </c>
      <c r="G2642" s="3">
        <f t="shared" si="1981"/>
        <v>7</v>
      </c>
      <c r="H2642" s="4">
        <f t="shared" si="1982"/>
        <v>1358</v>
      </c>
      <c r="I2642" s="4">
        <f t="shared" si="1983"/>
        <v>1394</v>
      </c>
      <c r="J2642" s="4">
        <f t="shared" si="1984"/>
        <v>1395</v>
      </c>
      <c r="K2642" s="4">
        <f t="shared" si="1985"/>
        <v>1359</v>
      </c>
      <c r="L2642" s="1">
        <f t="shared" si="1986"/>
        <v>0</v>
      </c>
      <c r="M2642" s="1">
        <f t="shared" si="1987"/>
        <v>0</v>
      </c>
      <c r="N2642" s="1">
        <f t="shared" si="1988"/>
        <v>0</v>
      </c>
      <c r="O2642" s="1">
        <f t="shared" si="1989"/>
        <v>0</v>
      </c>
      <c r="P2642" s="1">
        <f t="shared" si="1990"/>
        <v>0</v>
      </c>
      <c r="Q2642" s="1" t="str">
        <f t="shared" si="1991"/>
        <v/>
      </c>
      <c r="R2642" s="1">
        <f t="shared" si="1992"/>
        <v>-5.375</v>
      </c>
      <c r="S2642" s="1">
        <f t="shared" si="1993"/>
        <v>-9.5004999999999988</v>
      </c>
      <c r="T2642" s="1">
        <f>VLOOKUP($H2642,節点!$E$1:$G$20000,2,FALSE)</f>
        <v>-6.25</v>
      </c>
      <c r="U2642" s="1">
        <f>VLOOKUP($H2642,節点!$E$1:$G$20000,3,FALSE)</f>
        <v>-9.9169999999999998</v>
      </c>
      <c r="V2642" s="1">
        <f>VLOOKUP($I2642,節点!$E$1:$G$20000,2,FALSE)</f>
        <v>-4.5</v>
      </c>
      <c r="W2642" s="1">
        <f>VLOOKUP($I2642,節点!$E$1:$G$20000,3,FALSE)</f>
        <v>-9.9169999999999998</v>
      </c>
      <c r="X2642" s="1">
        <f>VLOOKUP($J2642,節点!$E$1:$G$20000,2,FALSE)</f>
        <v>-4.5</v>
      </c>
      <c r="Y2642" s="1">
        <f>VLOOKUP($J2642,節点!$E$1:$G$20000,3,FALSE)</f>
        <v>-9.0839999999999996</v>
      </c>
      <c r="Z2642" s="1">
        <f>VLOOKUP($K2642,節点!$E$1:$G$20000,2,FALSE)</f>
        <v>-6.25</v>
      </c>
      <c r="AA2642" s="1">
        <f>VLOOKUP($K2642,節点!$E$1:$G$20000,3,FALSE)</f>
        <v>-9.0839999999999996</v>
      </c>
      <c r="AB2642">
        <f t="shared" si="1994"/>
        <v>-0.875</v>
      </c>
      <c r="AC2642">
        <f t="shared" si="1995"/>
        <v>-0.41650000000000098</v>
      </c>
      <c r="AD2642">
        <f t="shared" si="1996"/>
        <v>0.875</v>
      </c>
      <c r="AE2642">
        <f t="shared" si="1997"/>
        <v>-0.41650000000000098</v>
      </c>
      <c r="AF2642">
        <f t="shared" si="1998"/>
        <v>0.875</v>
      </c>
      <c r="AG2642">
        <f t="shared" si="1999"/>
        <v>0.4164999999999992</v>
      </c>
      <c r="AH2642">
        <f t="shared" si="2000"/>
        <v>-0.875</v>
      </c>
      <c r="AI2642">
        <f t="shared" si="2001"/>
        <v>0.4164999999999992</v>
      </c>
      <c r="AJ2642">
        <f t="shared" si="2011"/>
        <v>205.45444820177033</v>
      </c>
      <c r="AK2642">
        <f t="shared" si="2012"/>
        <v>334.54555179822967</v>
      </c>
      <c r="AL2642">
        <f t="shared" si="2013"/>
        <v>25.454448201770241</v>
      </c>
      <c r="AM2642">
        <f t="shared" si="2014"/>
        <v>154.54555179822975</v>
      </c>
      <c r="AN2642">
        <f t="shared" si="2002"/>
        <v>3</v>
      </c>
      <c r="AO2642">
        <f t="shared" si="2003"/>
        <v>4</v>
      </c>
      <c r="AP2642">
        <f t="shared" si="2004"/>
        <v>1</v>
      </c>
      <c r="AQ2642">
        <f t="shared" si="2005"/>
        <v>2</v>
      </c>
      <c r="AR2642">
        <f t="shared" si="2006"/>
        <v>3412</v>
      </c>
      <c r="AS2642" t="str">
        <f t="shared" si="2007"/>
        <v/>
      </c>
      <c r="AT2642" t="str">
        <f t="shared" si="2008"/>
        <v/>
      </c>
      <c r="AU2642" t="str">
        <f t="shared" si="2009"/>
        <v/>
      </c>
      <c r="AV2642" t="str">
        <f t="shared" si="2010"/>
        <v/>
      </c>
      <c r="AW2642" t="str">
        <f t="shared" si="1979"/>
        <v/>
      </c>
      <c r="BA2642">
        <f t="shared" si="1967"/>
        <v>-5.375</v>
      </c>
      <c r="BB2642">
        <f t="shared" si="1968"/>
        <v>-9.9169999999999998</v>
      </c>
      <c r="BC2642">
        <f t="shared" si="1969"/>
        <v>-4.5</v>
      </c>
      <c r="BD2642">
        <f t="shared" si="1970"/>
        <v>-9.5004999999999988</v>
      </c>
      <c r="BE2642">
        <f t="shared" si="1971"/>
        <v>-5.375</v>
      </c>
      <c r="BF2642">
        <f t="shared" si="1972"/>
        <v>-9.0839999999999996</v>
      </c>
      <c r="BG2642">
        <f t="shared" si="1973"/>
        <v>-6.25</v>
      </c>
      <c r="BH2642">
        <f t="shared" si="1974"/>
        <v>-9.5004999999999988</v>
      </c>
      <c r="BI2642">
        <f t="shared" si="1975"/>
        <v>0.83300000000000018</v>
      </c>
      <c r="BJ2642">
        <f t="shared" si="1976"/>
        <v>1.75</v>
      </c>
      <c r="BK2642">
        <f t="shared" si="1977"/>
        <v>2.1008403361344534</v>
      </c>
      <c r="BL2642">
        <f t="shared" si="1978"/>
        <v>0.83300000000000018</v>
      </c>
      <c r="BM2642" s="1">
        <v>1.4285714285714277</v>
      </c>
    </row>
    <row r="2643" spans="1:65">
      <c r="A2643" s="16" t="s">
        <v>6067</v>
      </c>
      <c r="E2643"/>
      <c r="F2643" s="17">
        <f t="shared" si="1980"/>
        <v>1331</v>
      </c>
      <c r="G2643" s="3">
        <f t="shared" si="1981"/>
        <v>7</v>
      </c>
      <c r="H2643" s="4">
        <f t="shared" si="1982"/>
        <v>1359</v>
      </c>
      <c r="I2643" s="4">
        <f t="shared" si="1983"/>
        <v>1395</v>
      </c>
      <c r="J2643" s="4">
        <f t="shared" si="1984"/>
        <v>1396</v>
      </c>
      <c r="K2643" s="4">
        <f t="shared" si="1985"/>
        <v>1360</v>
      </c>
      <c r="L2643" s="1">
        <f t="shared" si="1986"/>
        <v>0</v>
      </c>
      <c r="M2643" s="1">
        <f t="shared" si="1987"/>
        <v>0</v>
      </c>
      <c r="N2643" s="1">
        <f t="shared" si="1988"/>
        <v>0</v>
      </c>
      <c r="O2643" s="1">
        <f t="shared" si="1989"/>
        <v>0</v>
      </c>
      <c r="P2643" s="1">
        <f t="shared" si="1990"/>
        <v>0</v>
      </c>
      <c r="Q2643" s="1" t="str">
        <f t="shared" si="1991"/>
        <v/>
      </c>
      <c r="R2643" s="1">
        <f t="shared" si="1992"/>
        <v>-5.375</v>
      </c>
      <c r="S2643" s="1">
        <f t="shared" si="1993"/>
        <v>-8.6669999999999998</v>
      </c>
      <c r="T2643" s="1">
        <f>VLOOKUP($H2643,節点!$E$1:$G$20000,2,FALSE)</f>
        <v>-6.25</v>
      </c>
      <c r="U2643" s="1">
        <f>VLOOKUP($H2643,節点!$E$1:$G$20000,3,FALSE)</f>
        <v>-9.0839999999999996</v>
      </c>
      <c r="V2643" s="1">
        <f>VLOOKUP($I2643,節点!$E$1:$G$20000,2,FALSE)</f>
        <v>-4.5</v>
      </c>
      <c r="W2643" s="1">
        <f>VLOOKUP($I2643,節点!$E$1:$G$20000,3,FALSE)</f>
        <v>-9.0839999999999996</v>
      </c>
      <c r="X2643" s="1">
        <f>VLOOKUP($J2643,節点!$E$1:$G$20000,2,FALSE)</f>
        <v>-4.5</v>
      </c>
      <c r="Y2643" s="1">
        <f>VLOOKUP($J2643,節点!$E$1:$G$20000,3,FALSE)</f>
        <v>-8.25</v>
      </c>
      <c r="Z2643" s="1">
        <f>VLOOKUP($K2643,節点!$E$1:$G$20000,2,FALSE)</f>
        <v>-6.25</v>
      </c>
      <c r="AA2643" s="1">
        <f>VLOOKUP($K2643,節点!$E$1:$G$20000,3,FALSE)</f>
        <v>-8.25</v>
      </c>
      <c r="AB2643">
        <f t="shared" si="1994"/>
        <v>-0.875</v>
      </c>
      <c r="AC2643">
        <f t="shared" si="1995"/>
        <v>-0.41699999999999982</v>
      </c>
      <c r="AD2643">
        <f t="shared" si="1996"/>
        <v>0.875</v>
      </c>
      <c r="AE2643">
        <f t="shared" si="1997"/>
        <v>-0.41699999999999982</v>
      </c>
      <c r="AF2643">
        <f t="shared" si="1998"/>
        <v>0.875</v>
      </c>
      <c r="AG2643">
        <f t="shared" si="1999"/>
        <v>0.41699999999999982</v>
      </c>
      <c r="AH2643">
        <f t="shared" si="2000"/>
        <v>-0.875</v>
      </c>
      <c r="AI2643">
        <f t="shared" si="2001"/>
        <v>0.41699999999999982</v>
      </c>
      <c r="AJ2643">
        <f t="shared" si="2011"/>
        <v>205.48113483537807</v>
      </c>
      <c r="AK2643">
        <f t="shared" si="2012"/>
        <v>334.51886516462196</v>
      </c>
      <c r="AL2643">
        <f t="shared" si="2013"/>
        <v>25.481134835378072</v>
      </c>
      <c r="AM2643">
        <f t="shared" si="2014"/>
        <v>154.51886516462193</v>
      </c>
      <c r="AN2643">
        <f t="shared" si="2002"/>
        <v>3</v>
      </c>
      <c r="AO2643">
        <f t="shared" si="2003"/>
        <v>4</v>
      </c>
      <c r="AP2643">
        <f t="shared" si="2004"/>
        <v>1</v>
      </c>
      <c r="AQ2643">
        <f t="shared" si="2005"/>
        <v>2</v>
      </c>
      <c r="AR2643">
        <f t="shared" si="2006"/>
        <v>3412</v>
      </c>
      <c r="AS2643" t="str">
        <f t="shared" si="2007"/>
        <v/>
      </c>
      <c r="AT2643" t="str">
        <f t="shared" si="2008"/>
        <v/>
      </c>
      <c r="AU2643" t="str">
        <f t="shared" si="2009"/>
        <v/>
      </c>
      <c r="AV2643" t="str">
        <f t="shared" si="2010"/>
        <v/>
      </c>
      <c r="AW2643" t="str">
        <f t="shared" si="1979"/>
        <v/>
      </c>
      <c r="BA2643">
        <f t="shared" si="1967"/>
        <v>-5.375</v>
      </c>
      <c r="BB2643">
        <f t="shared" si="1968"/>
        <v>-9.0839999999999996</v>
      </c>
      <c r="BC2643">
        <f t="shared" si="1969"/>
        <v>-4.5</v>
      </c>
      <c r="BD2643">
        <f t="shared" si="1970"/>
        <v>-8.6669999999999998</v>
      </c>
      <c r="BE2643">
        <f t="shared" si="1971"/>
        <v>-5.375</v>
      </c>
      <c r="BF2643">
        <f t="shared" si="1972"/>
        <v>-8.25</v>
      </c>
      <c r="BG2643">
        <f t="shared" si="1973"/>
        <v>-6.25</v>
      </c>
      <c r="BH2643">
        <f t="shared" si="1974"/>
        <v>-8.6669999999999998</v>
      </c>
      <c r="BI2643">
        <f t="shared" si="1975"/>
        <v>0.83399999999999963</v>
      </c>
      <c r="BJ2643">
        <f t="shared" si="1976"/>
        <v>1.75</v>
      </c>
      <c r="BK2643">
        <f t="shared" si="1977"/>
        <v>2.0983213429256602</v>
      </c>
      <c r="BL2643">
        <f t="shared" si="1978"/>
        <v>0.83399999999999963</v>
      </c>
      <c r="BM2643" s="1">
        <v>1.4285714285714277</v>
      </c>
    </row>
    <row r="2644" spans="1:65">
      <c r="A2644" s="16" t="s">
        <v>6068</v>
      </c>
      <c r="E2644"/>
      <c r="F2644" s="17">
        <f t="shared" si="1980"/>
        <v>1332</v>
      </c>
      <c r="G2644" s="3">
        <f t="shared" si="1981"/>
        <v>7</v>
      </c>
      <c r="H2644" s="4">
        <f t="shared" si="1982"/>
        <v>1360</v>
      </c>
      <c r="I2644" s="4">
        <f t="shared" si="1983"/>
        <v>1396</v>
      </c>
      <c r="J2644" s="4">
        <f t="shared" si="1984"/>
        <v>1397</v>
      </c>
      <c r="K2644" s="4">
        <f t="shared" si="1985"/>
        <v>1361</v>
      </c>
      <c r="L2644" s="1">
        <f t="shared" si="1986"/>
        <v>0</v>
      </c>
      <c r="M2644" s="1">
        <f t="shared" si="1987"/>
        <v>0</v>
      </c>
      <c r="N2644" s="1">
        <f t="shared" si="1988"/>
        <v>0</v>
      </c>
      <c r="O2644" s="1">
        <f t="shared" si="1989"/>
        <v>0</v>
      </c>
      <c r="P2644" s="1">
        <f t="shared" si="1990"/>
        <v>0</v>
      </c>
      <c r="Q2644" s="1" t="str">
        <f t="shared" si="1991"/>
        <v/>
      </c>
      <c r="R2644" s="1">
        <f t="shared" si="1992"/>
        <v>-5.375</v>
      </c>
      <c r="S2644" s="1">
        <f t="shared" si="1993"/>
        <v>-7.8335000000000008</v>
      </c>
      <c r="T2644" s="1">
        <f>VLOOKUP($H2644,節点!$E$1:$G$20000,2,FALSE)</f>
        <v>-6.25</v>
      </c>
      <c r="U2644" s="1">
        <f>VLOOKUP($H2644,節点!$E$1:$G$20000,3,FALSE)</f>
        <v>-8.25</v>
      </c>
      <c r="V2644" s="1">
        <f>VLOOKUP($I2644,節点!$E$1:$G$20000,2,FALSE)</f>
        <v>-4.5</v>
      </c>
      <c r="W2644" s="1">
        <f>VLOOKUP($I2644,節点!$E$1:$G$20000,3,FALSE)</f>
        <v>-8.25</v>
      </c>
      <c r="X2644" s="1">
        <f>VLOOKUP($J2644,節点!$E$1:$G$20000,2,FALSE)</f>
        <v>-4.5</v>
      </c>
      <c r="Y2644" s="1">
        <f>VLOOKUP($J2644,節点!$E$1:$G$20000,3,FALSE)</f>
        <v>-7.4169999999999998</v>
      </c>
      <c r="Z2644" s="1">
        <f>VLOOKUP($K2644,節点!$E$1:$G$20000,2,FALSE)</f>
        <v>-6.25</v>
      </c>
      <c r="AA2644" s="1">
        <f>VLOOKUP($K2644,節点!$E$1:$G$20000,3,FALSE)</f>
        <v>-7.4169999999999998</v>
      </c>
      <c r="AB2644">
        <f t="shared" si="1994"/>
        <v>-0.875</v>
      </c>
      <c r="AC2644">
        <f t="shared" si="1995"/>
        <v>-0.4164999999999992</v>
      </c>
      <c r="AD2644">
        <f t="shared" si="1996"/>
        <v>0.875</v>
      </c>
      <c r="AE2644">
        <f t="shared" si="1997"/>
        <v>-0.4164999999999992</v>
      </c>
      <c r="AF2644">
        <f t="shared" si="1998"/>
        <v>0.875</v>
      </c>
      <c r="AG2644">
        <f t="shared" si="1999"/>
        <v>0.41650000000000098</v>
      </c>
      <c r="AH2644">
        <f t="shared" si="2000"/>
        <v>-0.875</v>
      </c>
      <c r="AI2644">
        <f t="shared" si="2001"/>
        <v>0.41650000000000098</v>
      </c>
      <c r="AJ2644">
        <f t="shared" si="2011"/>
        <v>205.45444820177025</v>
      </c>
      <c r="AK2644">
        <f t="shared" si="2012"/>
        <v>334.54555179822978</v>
      </c>
      <c r="AL2644">
        <f t="shared" si="2013"/>
        <v>25.454448201770337</v>
      </c>
      <c r="AM2644">
        <f t="shared" si="2014"/>
        <v>154.54555179822967</v>
      </c>
      <c r="AN2644">
        <f t="shared" si="2002"/>
        <v>3</v>
      </c>
      <c r="AO2644">
        <f t="shared" si="2003"/>
        <v>4</v>
      </c>
      <c r="AP2644">
        <f t="shared" si="2004"/>
        <v>1</v>
      </c>
      <c r="AQ2644">
        <f t="shared" si="2005"/>
        <v>2</v>
      </c>
      <c r="AR2644">
        <f t="shared" si="2006"/>
        <v>3412</v>
      </c>
      <c r="AS2644" t="str">
        <f t="shared" si="2007"/>
        <v/>
      </c>
      <c r="AT2644" t="str">
        <f t="shared" si="2008"/>
        <v/>
      </c>
      <c r="AU2644" t="str">
        <f t="shared" si="2009"/>
        <v/>
      </c>
      <c r="AV2644" t="str">
        <f t="shared" si="2010"/>
        <v/>
      </c>
      <c r="AW2644" t="str">
        <f t="shared" si="1979"/>
        <v/>
      </c>
      <c r="BA2644">
        <f t="shared" si="1967"/>
        <v>-5.375</v>
      </c>
      <c r="BB2644">
        <f t="shared" si="1968"/>
        <v>-8.25</v>
      </c>
      <c r="BC2644">
        <f t="shared" si="1969"/>
        <v>-4.5</v>
      </c>
      <c r="BD2644">
        <f t="shared" si="1970"/>
        <v>-7.8334999999999999</v>
      </c>
      <c r="BE2644">
        <f t="shared" si="1971"/>
        <v>-5.375</v>
      </c>
      <c r="BF2644">
        <f t="shared" si="1972"/>
        <v>-7.4169999999999998</v>
      </c>
      <c r="BG2644">
        <f t="shared" si="1973"/>
        <v>-6.25</v>
      </c>
      <c r="BH2644">
        <f t="shared" si="1974"/>
        <v>-7.8334999999999999</v>
      </c>
      <c r="BI2644">
        <f t="shared" si="1975"/>
        <v>0.83300000000000018</v>
      </c>
      <c r="BJ2644">
        <f t="shared" si="1976"/>
        <v>1.75</v>
      </c>
      <c r="BK2644">
        <f t="shared" si="1977"/>
        <v>2.1008403361344534</v>
      </c>
      <c r="BL2644">
        <f t="shared" si="1978"/>
        <v>0.83300000000000018</v>
      </c>
      <c r="BM2644" s="1">
        <v>1.4285714285714277</v>
      </c>
    </row>
    <row r="2645" spans="1:65">
      <c r="A2645" s="16" t="s">
        <v>6069</v>
      </c>
      <c r="E2645"/>
      <c r="F2645" s="17">
        <f t="shared" si="1980"/>
        <v>1333</v>
      </c>
      <c r="G2645" s="3">
        <f t="shared" si="1981"/>
        <v>7</v>
      </c>
      <c r="H2645" s="4">
        <f t="shared" si="1982"/>
        <v>1361</v>
      </c>
      <c r="I2645" s="4">
        <f t="shared" si="1983"/>
        <v>1397</v>
      </c>
      <c r="J2645" s="4">
        <f t="shared" si="1984"/>
        <v>1398</v>
      </c>
      <c r="K2645" s="4">
        <f t="shared" si="1985"/>
        <v>1362</v>
      </c>
      <c r="L2645" s="1">
        <f t="shared" si="1986"/>
        <v>0</v>
      </c>
      <c r="M2645" s="1">
        <f t="shared" si="1987"/>
        <v>0</v>
      </c>
      <c r="N2645" s="1">
        <f t="shared" si="1988"/>
        <v>0</v>
      </c>
      <c r="O2645" s="1">
        <f t="shared" si="1989"/>
        <v>0</v>
      </c>
      <c r="P2645" s="1">
        <f t="shared" si="1990"/>
        <v>0</v>
      </c>
      <c r="Q2645" s="1" t="str">
        <f t="shared" si="1991"/>
        <v/>
      </c>
      <c r="R2645" s="1">
        <f t="shared" si="1992"/>
        <v>-5.375</v>
      </c>
      <c r="S2645" s="1">
        <f t="shared" si="1993"/>
        <v>-7.0004999999999997</v>
      </c>
      <c r="T2645" s="1">
        <f>VLOOKUP($H2645,節点!$E$1:$G$20000,2,FALSE)</f>
        <v>-6.25</v>
      </c>
      <c r="U2645" s="1">
        <f>VLOOKUP($H2645,節点!$E$1:$G$20000,3,FALSE)</f>
        <v>-7.4169999999999998</v>
      </c>
      <c r="V2645" s="1">
        <f>VLOOKUP($I2645,節点!$E$1:$G$20000,2,FALSE)</f>
        <v>-4.5</v>
      </c>
      <c r="W2645" s="1">
        <f>VLOOKUP($I2645,節点!$E$1:$G$20000,3,FALSE)</f>
        <v>-7.4169999999999998</v>
      </c>
      <c r="X2645" s="1">
        <f>VLOOKUP($J2645,節点!$E$1:$G$20000,2,FALSE)</f>
        <v>-4.5</v>
      </c>
      <c r="Y2645" s="1">
        <f>VLOOKUP($J2645,節点!$E$1:$G$20000,3,FALSE)</f>
        <v>-6.5839999999999996</v>
      </c>
      <c r="Z2645" s="1">
        <f>VLOOKUP($K2645,節点!$E$1:$G$20000,2,FALSE)</f>
        <v>-6.25</v>
      </c>
      <c r="AA2645" s="1">
        <f>VLOOKUP($K2645,節点!$E$1:$G$20000,3,FALSE)</f>
        <v>-6.5839999999999996</v>
      </c>
      <c r="AB2645">
        <f t="shared" si="1994"/>
        <v>-0.875</v>
      </c>
      <c r="AC2645">
        <f t="shared" si="1995"/>
        <v>-0.41650000000000009</v>
      </c>
      <c r="AD2645">
        <f t="shared" si="1996"/>
        <v>0.875</v>
      </c>
      <c r="AE2645">
        <f t="shared" si="1997"/>
        <v>-0.41650000000000009</v>
      </c>
      <c r="AF2645">
        <f t="shared" si="1998"/>
        <v>0.875</v>
      </c>
      <c r="AG2645">
        <f t="shared" si="1999"/>
        <v>0.41650000000000009</v>
      </c>
      <c r="AH2645">
        <f t="shared" si="2000"/>
        <v>-0.875</v>
      </c>
      <c r="AI2645">
        <f t="shared" si="2001"/>
        <v>0.41650000000000009</v>
      </c>
      <c r="AJ2645">
        <f t="shared" si="2011"/>
        <v>205.45444820177028</v>
      </c>
      <c r="AK2645">
        <f t="shared" si="2012"/>
        <v>334.54555179822972</v>
      </c>
      <c r="AL2645">
        <f t="shared" si="2013"/>
        <v>25.454448201770287</v>
      </c>
      <c r="AM2645">
        <f t="shared" si="2014"/>
        <v>154.54555179822972</v>
      </c>
      <c r="AN2645">
        <f t="shared" si="2002"/>
        <v>3</v>
      </c>
      <c r="AO2645">
        <f t="shared" si="2003"/>
        <v>4</v>
      </c>
      <c r="AP2645">
        <f t="shared" si="2004"/>
        <v>1</v>
      </c>
      <c r="AQ2645">
        <f t="shared" si="2005"/>
        <v>2</v>
      </c>
      <c r="AR2645">
        <f t="shared" si="2006"/>
        <v>3412</v>
      </c>
      <c r="AS2645" t="str">
        <f t="shared" si="2007"/>
        <v/>
      </c>
      <c r="AT2645" t="str">
        <f t="shared" si="2008"/>
        <v/>
      </c>
      <c r="AU2645" t="str">
        <f t="shared" si="2009"/>
        <v/>
      </c>
      <c r="AV2645" t="str">
        <f t="shared" si="2010"/>
        <v/>
      </c>
      <c r="AW2645" t="str">
        <f t="shared" si="1979"/>
        <v/>
      </c>
      <c r="BA2645">
        <f t="shared" si="1967"/>
        <v>-5.375</v>
      </c>
      <c r="BB2645">
        <f t="shared" si="1968"/>
        <v>-7.4169999999999998</v>
      </c>
      <c r="BC2645">
        <f t="shared" si="1969"/>
        <v>-4.5</v>
      </c>
      <c r="BD2645">
        <f t="shared" si="1970"/>
        <v>-7.0004999999999997</v>
      </c>
      <c r="BE2645">
        <f t="shared" si="1971"/>
        <v>-5.375</v>
      </c>
      <c r="BF2645">
        <f t="shared" si="1972"/>
        <v>-6.5839999999999996</v>
      </c>
      <c r="BG2645">
        <f t="shared" si="1973"/>
        <v>-6.25</v>
      </c>
      <c r="BH2645">
        <f t="shared" si="1974"/>
        <v>-7.0004999999999997</v>
      </c>
      <c r="BI2645">
        <f t="shared" si="1975"/>
        <v>0.83300000000000018</v>
      </c>
      <c r="BJ2645">
        <f t="shared" si="1976"/>
        <v>1.75</v>
      </c>
      <c r="BK2645">
        <f t="shared" si="1977"/>
        <v>2.1008403361344534</v>
      </c>
      <c r="BL2645">
        <f t="shared" si="1978"/>
        <v>0.83300000000000018</v>
      </c>
      <c r="BM2645" s="1">
        <v>1.4285714285714277</v>
      </c>
    </row>
    <row r="2646" spans="1:65">
      <c r="A2646" s="16" t="s">
        <v>6070</v>
      </c>
      <c r="E2646"/>
      <c r="F2646" s="17">
        <f t="shared" si="1980"/>
        <v>1334</v>
      </c>
      <c r="G2646" s="3">
        <f t="shared" si="1981"/>
        <v>7</v>
      </c>
      <c r="H2646" s="4">
        <f t="shared" si="1982"/>
        <v>1362</v>
      </c>
      <c r="I2646" s="4">
        <f t="shared" si="1983"/>
        <v>1398</v>
      </c>
      <c r="J2646" s="4">
        <f t="shared" si="1984"/>
        <v>1399</v>
      </c>
      <c r="K2646" s="4">
        <f t="shared" si="1985"/>
        <v>1363</v>
      </c>
      <c r="L2646" s="1">
        <f t="shared" si="1986"/>
        <v>0</v>
      </c>
      <c r="M2646" s="1">
        <f t="shared" si="1987"/>
        <v>0</v>
      </c>
      <c r="N2646" s="1">
        <f t="shared" si="1988"/>
        <v>0</v>
      </c>
      <c r="O2646" s="1">
        <f t="shared" si="1989"/>
        <v>0</v>
      </c>
      <c r="P2646" s="1">
        <f t="shared" si="1990"/>
        <v>0</v>
      </c>
      <c r="Q2646" s="1" t="str">
        <f t="shared" si="1991"/>
        <v/>
      </c>
      <c r="R2646" s="1">
        <f t="shared" si="1992"/>
        <v>-5.375</v>
      </c>
      <c r="S2646" s="1">
        <f t="shared" si="1993"/>
        <v>-6.1669999999999998</v>
      </c>
      <c r="T2646" s="1">
        <f>VLOOKUP($H2646,節点!$E$1:$G$20000,2,FALSE)</f>
        <v>-6.25</v>
      </c>
      <c r="U2646" s="1">
        <f>VLOOKUP($H2646,節点!$E$1:$G$20000,3,FALSE)</f>
        <v>-6.5839999999999996</v>
      </c>
      <c r="V2646" s="1">
        <f>VLOOKUP($I2646,節点!$E$1:$G$20000,2,FALSE)</f>
        <v>-4.5</v>
      </c>
      <c r="W2646" s="1">
        <f>VLOOKUP($I2646,節点!$E$1:$G$20000,3,FALSE)</f>
        <v>-6.5839999999999996</v>
      </c>
      <c r="X2646" s="1">
        <f>VLOOKUP($J2646,節点!$E$1:$G$20000,2,FALSE)</f>
        <v>-4.5</v>
      </c>
      <c r="Y2646" s="1">
        <f>VLOOKUP($J2646,節点!$E$1:$G$20000,3,FALSE)</f>
        <v>-5.75</v>
      </c>
      <c r="Z2646" s="1">
        <f>VLOOKUP($K2646,節点!$E$1:$G$20000,2,FALSE)</f>
        <v>-6.25</v>
      </c>
      <c r="AA2646" s="1">
        <f>VLOOKUP($K2646,節点!$E$1:$G$20000,3,FALSE)</f>
        <v>-5.75</v>
      </c>
      <c r="AB2646">
        <f t="shared" si="1994"/>
        <v>-0.875</v>
      </c>
      <c r="AC2646">
        <f t="shared" si="1995"/>
        <v>-0.41699999999999982</v>
      </c>
      <c r="AD2646">
        <f t="shared" si="1996"/>
        <v>0.875</v>
      </c>
      <c r="AE2646">
        <f t="shared" si="1997"/>
        <v>-0.41699999999999982</v>
      </c>
      <c r="AF2646">
        <f t="shared" si="1998"/>
        <v>0.875</v>
      </c>
      <c r="AG2646">
        <f t="shared" si="1999"/>
        <v>0.41699999999999982</v>
      </c>
      <c r="AH2646">
        <f t="shared" si="2000"/>
        <v>-0.875</v>
      </c>
      <c r="AI2646">
        <f t="shared" si="2001"/>
        <v>0.41699999999999982</v>
      </c>
      <c r="AJ2646">
        <f t="shared" si="2011"/>
        <v>205.48113483537807</v>
      </c>
      <c r="AK2646">
        <f t="shared" si="2012"/>
        <v>334.51886516462196</v>
      </c>
      <c r="AL2646">
        <f t="shared" si="2013"/>
        <v>25.481134835378072</v>
      </c>
      <c r="AM2646">
        <f t="shared" si="2014"/>
        <v>154.51886516462193</v>
      </c>
      <c r="AN2646">
        <f t="shared" si="2002"/>
        <v>3</v>
      </c>
      <c r="AO2646">
        <f t="shared" si="2003"/>
        <v>4</v>
      </c>
      <c r="AP2646">
        <f t="shared" si="2004"/>
        <v>1</v>
      </c>
      <c r="AQ2646">
        <f t="shared" si="2005"/>
        <v>2</v>
      </c>
      <c r="AR2646">
        <f t="shared" si="2006"/>
        <v>3412</v>
      </c>
      <c r="AS2646" t="str">
        <f t="shared" si="2007"/>
        <v/>
      </c>
      <c r="AT2646" t="str">
        <f t="shared" si="2008"/>
        <v/>
      </c>
      <c r="AU2646" t="str">
        <f t="shared" si="2009"/>
        <v/>
      </c>
      <c r="AV2646" t="str">
        <f t="shared" si="2010"/>
        <v/>
      </c>
      <c r="AW2646" t="str">
        <f t="shared" si="1979"/>
        <v/>
      </c>
      <c r="BA2646">
        <f t="shared" ref="BA2646:BA2709" si="2015">(T2646+V2646)/2</f>
        <v>-5.375</v>
      </c>
      <c r="BB2646">
        <f t="shared" ref="BB2646:BB2709" si="2016">(U2646+W2646)/2</f>
        <v>-6.5839999999999996</v>
      </c>
      <c r="BC2646">
        <f t="shared" ref="BC2646:BC2709" si="2017">(V2646+X2646)/2</f>
        <v>-4.5</v>
      </c>
      <c r="BD2646">
        <f t="shared" ref="BD2646:BD2709" si="2018">(W2646+Y2646)/2</f>
        <v>-6.1669999999999998</v>
      </c>
      <c r="BE2646">
        <f t="shared" ref="BE2646:BE2709" si="2019">(X2646+Z2646)/2</f>
        <v>-5.375</v>
      </c>
      <c r="BF2646">
        <f t="shared" ref="BF2646:BF2709" si="2020">(Y2646+AA2646)/2</f>
        <v>-5.75</v>
      </c>
      <c r="BG2646">
        <f t="shared" ref="BG2646:BG2709" si="2021">(Z2646+T2646)/2</f>
        <v>-6.25</v>
      </c>
      <c r="BH2646">
        <f t="shared" ref="BH2646:BH2709" si="2022">(AA2646+U2646)/2</f>
        <v>-6.1669999999999998</v>
      </c>
      <c r="BI2646">
        <f t="shared" ref="BI2646:BI2709" si="2023">SQRT((BE2646-BA2646)^2+(BF2646-BB2646)^2)</f>
        <v>0.83399999999999963</v>
      </c>
      <c r="BJ2646">
        <f t="shared" ref="BJ2646:BJ2709" si="2024">SQRT((BG2646-BC2646)^2+(BH2646-BD2646)^2)</f>
        <v>1.75</v>
      </c>
      <c r="BK2646">
        <f t="shared" ref="BK2646:BK2709" si="2025">MAX(BI2646/BJ2646,BJ2646/BI2646)</f>
        <v>2.0983213429256602</v>
      </c>
      <c r="BL2646">
        <f t="shared" ref="BL2646:BL2709" si="2026">MIN(BI2646,BJ2646)</f>
        <v>0.83399999999999963</v>
      </c>
      <c r="BM2646" s="1">
        <v>1.4285714285714277</v>
      </c>
    </row>
    <row r="2647" spans="1:65">
      <c r="A2647" s="16" t="s">
        <v>6071</v>
      </c>
      <c r="E2647"/>
      <c r="F2647" s="17">
        <f t="shared" si="1980"/>
        <v>1335</v>
      </c>
      <c r="G2647" s="3">
        <f t="shared" si="1981"/>
        <v>7</v>
      </c>
      <c r="H2647" s="4">
        <f t="shared" si="1982"/>
        <v>1363</v>
      </c>
      <c r="I2647" s="4">
        <f t="shared" si="1983"/>
        <v>1399</v>
      </c>
      <c r="J2647" s="4">
        <f t="shared" si="1984"/>
        <v>1400</v>
      </c>
      <c r="K2647" s="4">
        <f t="shared" si="1985"/>
        <v>1364</v>
      </c>
      <c r="L2647" s="1">
        <f t="shared" si="1986"/>
        <v>0</v>
      </c>
      <c r="M2647" s="1">
        <f t="shared" si="1987"/>
        <v>0</v>
      </c>
      <c r="N2647" s="1">
        <f t="shared" si="1988"/>
        <v>0</v>
      </c>
      <c r="O2647" s="1">
        <f t="shared" si="1989"/>
        <v>0</v>
      </c>
      <c r="P2647" s="1">
        <f t="shared" si="1990"/>
        <v>0</v>
      </c>
      <c r="Q2647" s="1" t="str">
        <f t="shared" si="1991"/>
        <v/>
      </c>
      <c r="R2647" s="1">
        <f t="shared" si="1992"/>
        <v>-5.375</v>
      </c>
      <c r="S2647" s="1">
        <f t="shared" si="1993"/>
        <v>-5.375</v>
      </c>
      <c r="T2647" s="1">
        <f>VLOOKUP($H2647,節点!$E$1:$G$20000,2,FALSE)</f>
        <v>-6.25</v>
      </c>
      <c r="U2647" s="1">
        <f>VLOOKUP($H2647,節点!$E$1:$G$20000,3,FALSE)</f>
        <v>-5.75</v>
      </c>
      <c r="V2647" s="1">
        <f>VLOOKUP($I2647,節点!$E$1:$G$20000,2,FALSE)</f>
        <v>-4.5</v>
      </c>
      <c r="W2647" s="1">
        <f>VLOOKUP($I2647,節点!$E$1:$G$20000,3,FALSE)</f>
        <v>-5.75</v>
      </c>
      <c r="X2647" s="1">
        <f>VLOOKUP($J2647,節点!$E$1:$G$20000,2,FALSE)</f>
        <v>-4.5</v>
      </c>
      <c r="Y2647" s="1">
        <f>VLOOKUP($J2647,節点!$E$1:$G$20000,3,FALSE)</f>
        <v>-5</v>
      </c>
      <c r="Z2647" s="1">
        <f>VLOOKUP($K2647,節点!$E$1:$G$20000,2,FALSE)</f>
        <v>-6.25</v>
      </c>
      <c r="AA2647" s="1">
        <f>VLOOKUP($K2647,節点!$E$1:$G$20000,3,FALSE)</f>
        <v>-5</v>
      </c>
      <c r="AB2647">
        <f t="shared" si="1994"/>
        <v>-0.875</v>
      </c>
      <c r="AC2647">
        <f t="shared" si="1995"/>
        <v>-0.375</v>
      </c>
      <c r="AD2647">
        <f t="shared" si="1996"/>
        <v>0.875</v>
      </c>
      <c r="AE2647">
        <f t="shared" si="1997"/>
        <v>-0.375</v>
      </c>
      <c r="AF2647">
        <f t="shared" si="1998"/>
        <v>0.875</v>
      </c>
      <c r="AG2647">
        <f t="shared" si="1999"/>
        <v>0.375</v>
      </c>
      <c r="AH2647">
        <f t="shared" si="2000"/>
        <v>-0.875</v>
      </c>
      <c r="AI2647">
        <f t="shared" si="2001"/>
        <v>0.375</v>
      </c>
      <c r="AJ2647">
        <f t="shared" si="2011"/>
        <v>203.19859051364818</v>
      </c>
      <c r="AK2647">
        <f t="shared" si="2012"/>
        <v>336.80140948635182</v>
      </c>
      <c r="AL2647">
        <f t="shared" si="2013"/>
        <v>23.198590513648185</v>
      </c>
      <c r="AM2647">
        <f t="shared" si="2014"/>
        <v>156.80140948635182</v>
      </c>
      <c r="AN2647">
        <f t="shared" si="2002"/>
        <v>3</v>
      </c>
      <c r="AO2647">
        <f t="shared" si="2003"/>
        <v>4</v>
      </c>
      <c r="AP2647">
        <f t="shared" si="2004"/>
        <v>1</v>
      </c>
      <c r="AQ2647">
        <f t="shared" si="2005"/>
        <v>2</v>
      </c>
      <c r="AR2647">
        <f t="shared" si="2006"/>
        <v>3412</v>
      </c>
      <c r="AS2647" t="str">
        <f t="shared" si="2007"/>
        <v/>
      </c>
      <c r="AT2647" t="str">
        <f t="shared" si="2008"/>
        <v/>
      </c>
      <c r="AU2647" t="str">
        <f t="shared" si="2009"/>
        <v/>
      </c>
      <c r="AV2647" t="str">
        <f t="shared" si="2010"/>
        <v/>
      </c>
      <c r="AW2647" t="str">
        <f t="shared" si="1979"/>
        <v/>
      </c>
      <c r="BA2647">
        <f t="shared" si="2015"/>
        <v>-5.375</v>
      </c>
      <c r="BB2647">
        <f t="shared" si="2016"/>
        <v>-5.75</v>
      </c>
      <c r="BC2647">
        <f t="shared" si="2017"/>
        <v>-4.5</v>
      </c>
      <c r="BD2647">
        <f t="shared" si="2018"/>
        <v>-5.375</v>
      </c>
      <c r="BE2647">
        <f t="shared" si="2019"/>
        <v>-5.375</v>
      </c>
      <c r="BF2647">
        <f t="shared" si="2020"/>
        <v>-5</v>
      </c>
      <c r="BG2647">
        <f t="shared" si="2021"/>
        <v>-6.25</v>
      </c>
      <c r="BH2647">
        <f t="shared" si="2022"/>
        <v>-5.375</v>
      </c>
      <c r="BI2647">
        <f t="shared" si="2023"/>
        <v>0.75</v>
      </c>
      <c r="BJ2647">
        <f t="shared" si="2024"/>
        <v>1.75</v>
      </c>
      <c r="BK2647">
        <f t="shared" si="2025"/>
        <v>2.3333333333333335</v>
      </c>
      <c r="BL2647">
        <f t="shared" si="2026"/>
        <v>0.75</v>
      </c>
      <c r="BM2647" s="1">
        <v>1.4285714285714277</v>
      </c>
    </row>
    <row r="2648" spans="1:65">
      <c r="A2648" s="16" t="s">
        <v>6072</v>
      </c>
      <c r="E2648"/>
      <c r="F2648" s="17">
        <f t="shared" si="1980"/>
        <v>1362</v>
      </c>
      <c r="G2648" s="3">
        <f t="shared" si="1981"/>
        <v>7</v>
      </c>
      <c r="H2648" s="4">
        <f t="shared" si="1982"/>
        <v>1391</v>
      </c>
      <c r="I2648" s="4">
        <f t="shared" si="1983"/>
        <v>1427</v>
      </c>
      <c r="J2648" s="4">
        <f t="shared" si="1984"/>
        <v>1428</v>
      </c>
      <c r="K2648" s="4">
        <f t="shared" si="1985"/>
        <v>1392</v>
      </c>
      <c r="L2648" s="1">
        <f t="shared" si="1986"/>
        <v>0</v>
      </c>
      <c r="M2648" s="1">
        <f t="shared" si="1987"/>
        <v>0</v>
      </c>
      <c r="N2648" s="1">
        <f t="shared" si="1988"/>
        <v>0</v>
      </c>
      <c r="O2648" s="1">
        <f t="shared" si="1989"/>
        <v>0</v>
      </c>
      <c r="P2648" s="1">
        <f t="shared" si="1990"/>
        <v>0</v>
      </c>
      <c r="Q2648" s="1" t="str">
        <f t="shared" si="1991"/>
        <v/>
      </c>
      <c r="R2648" s="1">
        <f t="shared" si="1992"/>
        <v>-3.75</v>
      </c>
      <c r="S2648" s="1">
        <f t="shared" si="1993"/>
        <v>-11.762499999999999</v>
      </c>
      <c r="T2648" s="1">
        <f>VLOOKUP($H2648,節点!$E$1:$G$20000,2,FALSE)</f>
        <v>-4.5</v>
      </c>
      <c r="U2648" s="1">
        <f>VLOOKUP($H2648,節点!$E$1:$G$20000,3,FALSE)</f>
        <v>-12.1</v>
      </c>
      <c r="V2648" s="1">
        <f>VLOOKUP($I2648,節点!$E$1:$G$20000,2,FALSE)</f>
        <v>-3</v>
      </c>
      <c r="W2648" s="1">
        <f>VLOOKUP($I2648,節点!$E$1:$G$20000,3,FALSE)</f>
        <v>-12.1</v>
      </c>
      <c r="X2648" s="1">
        <f>VLOOKUP($J2648,節点!$E$1:$G$20000,2,FALSE)</f>
        <v>-3</v>
      </c>
      <c r="Y2648" s="1">
        <f>VLOOKUP($J2648,節点!$E$1:$G$20000,3,FALSE)</f>
        <v>-11.425000000000001</v>
      </c>
      <c r="Z2648" s="1">
        <f>VLOOKUP($K2648,節点!$E$1:$G$20000,2,FALSE)</f>
        <v>-4.5</v>
      </c>
      <c r="AA2648" s="1">
        <f>VLOOKUP($K2648,節点!$E$1:$G$20000,3,FALSE)</f>
        <v>-11.425000000000001</v>
      </c>
      <c r="AB2648">
        <f t="shared" si="1994"/>
        <v>-0.75</v>
      </c>
      <c r="AC2648">
        <f t="shared" si="1995"/>
        <v>-0.33750000000000036</v>
      </c>
      <c r="AD2648">
        <f t="shared" si="1996"/>
        <v>0.75</v>
      </c>
      <c r="AE2648">
        <f t="shared" si="1997"/>
        <v>-0.33750000000000036</v>
      </c>
      <c r="AF2648">
        <f t="shared" si="1998"/>
        <v>0.75</v>
      </c>
      <c r="AG2648">
        <f t="shared" si="1999"/>
        <v>0.33749999999999858</v>
      </c>
      <c r="AH2648">
        <f t="shared" si="2000"/>
        <v>-0.75</v>
      </c>
      <c r="AI2648">
        <f t="shared" si="2001"/>
        <v>0.33749999999999858</v>
      </c>
      <c r="AJ2648">
        <f t="shared" si="2011"/>
        <v>204.2277453179542</v>
      </c>
      <c r="AK2648">
        <f t="shared" si="2012"/>
        <v>335.7722546820458</v>
      </c>
      <c r="AL2648">
        <f t="shared" si="2013"/>
        <v>24.227745317954081</v>
      </c>
      <c r="AM2648">
        <f t="shared" si="2014"/>
        <v>155.77225468204591</v>
      </c>
      <c r="AN2648">
        <f t="shared" si="2002"/>
        <v>3</v>
      </c>
      <c r="AO2648">
        <f t="shared" si="2003"/>
        <v>4</v>
      </c>
      <c r="AP2648">
        <f t="shared" si="2004"/>
        <v>1</v>
      </c>
      <c r="AQ2648">
        <f t="shared" si="2005"/>
        <v>2</v>
      </c>
      <c r="AR2648">
        <f t="shared" si="2006"/>
        <v>3412</v>
      </c>
      <c r="AS2648" t="str">
        <f t="shared" si="2007"/>
        <v/>
      </c>
      <c r="AT2648" t="str">
        <f t="shared" si="2008"/>
        <v/>
      </c>
      <c r="AU2648" t="str">
        <f t="shared" si="2009"/>
        <v/>
      </c>
      <c r="AV2648" t="str">
        <f t="shared" si="2010"/>
        <v/>
      </c>
      <c r="AW2648" t="str">
        <f t="shared" si="1979"/>
        <v/>
      </c>
      <c r="BA2648">
        <f t="shared" si="2015"/>
        <v>-3.75</v>
      </c>
      <c r="BB2648">
        <f t="shared" si="2016"/>
        <v>-12.1</v>
      </c>
      <c r="BC2648">
        <f t="shared" si="2017"/>
        <v>-3</v>
      </c>
      <c r="BD2648">
        <f t="shared" si="2018"/>
        <v>-11.762499999999999</v>
      </c>
      <c r="BE2648">
        <f t="shared" si="2019"/>
        <v>-3.75</v>
      </c>
      <c r="BF2648">
        <f t="shared" si="2020"/>
        <v>-11.425000000000001</v>
      </c>
      <c r="BG2648">
        <f t="shared" si="2021"/>
        <v>-4.5</v>
      </c>
      <c r="BH2648">
        <f t="shared" si="2022"/>
        <v>-11.762499999999999</v>
      </c>
      <c r="BI2648">
        <f t="shared" si="2023"/>
        <v>0.67499999999999893</v>
      </c>
      <c r="BJ2648">
        <f t="shared" si="2024"/>
        <v>1.5</v>
      </c>
      <c r="BK2648">
        <f t="shared" si="2025"/>
        <v>2.2222222222222259</v>
      </c>
      <c r="BL2648">
        <f t="shared" si="2026"/>
        <v>0.67499999999999893</v>
      </c>
      <c r="BM2648" s="1">
        <v>1.4285714285714277</v>
      </c>
    </row>
    <row r="2649" spans="1:65">
      <c r="A2649" s="16" t="s">
        <v>6073</v>
      </c>
      <c r="E2649"/>
      <c r="F2649" s="17">
        <f t="shared" si="1980"/>
        <v>1363</v>
      </c>
      <c r="G2649" s="3">
        <f t="shared" si="1981"/>
        <v>7</v>
      </c>
      <c r="H2649" s="4">
        <f t="shared" si="1982"/>
        <v>1392</v>
      </c>
      <c r="I2649" s="4">
        <f t="shared" si="1983"/>
        <v>1428</v>
      </c>
      <c r="J2649" s="4">
        <f t="shared" si="1984"/>
        <v>1429</v>
      </c>
      <c r="K2649" s="4">
        <f t="shared" si="1985"/>
        <v>1393</v>
      </c>
      <c r="L2649" s="1">
        <f t="shared" si="1986"/>
        <v>0</v>
      </c>
      <c r="M2649" s="1">
        <f t="shared" si="1987"/>
        <v>0</v>
      </c>
      <c r="N2649" s="1">
        <f t="shared" si="1988"/>
        <v>0</v>
      </c>
      <c r="O2649" s="1">
        <f t="shared" si="1989"/>
        <v>0</v>
      </c>
      <c r="P2649" s="1">
        <f t="shared" si="1990"/>
        <v>0</v>
      </c>
      <c r="Q2649" s="1" t="str">
        <f t="shared" si="1991"/>
        <v/>
      </c>
      <c r="R2649" s="1">
        <f t="shared" si="1992"/>
        <v>-3.75</v>
      </c>
      <c r="S2649" s="1">
        <f t="shared" si="1993"/>
        <v>-11.0875</v>
      </c>
      <c r="T2649" s="1">
        <f>VLOOKUP($H2649,節点!$E$1:$G$20000,2,FALSE)</f>
        <v>-4.5</v>
      </c>
      <c r="U2649" s="1">
        <f>VLOOKUP($H2649,節点!$E$1:$G$20000,3,FALSE)</f>
        <v>-11.425000000000001</v>
      </c>
      <c r="V2649" s="1">
        <f>VLOOKUP($I2649,節点!$E$1:$G$20000,2,FALSE)</f>
        <v>-3</v>
      </c>
      <c r="W2649" s="1">
        <f>VLOOKUP($I2649,節点!$E$1:$G$20000,3,FALSE)</f>
        <v>-11.425000000000001</v>
      </c>
      <c r="X2649" s="1">
        <f>VLOOKUP($J2649,節点!$E$1:$G$20000,2,FALSE)</f>
        <v>-3</v>
      </c>
      <c r="Y2649" s="1">
        <f>VLOOKUP($J2649,節点!$E$1:$G$20000,3,FALSE)</f>
        <v>-10.75</v>
      </c>
      <c r="Z2649" s="1">
        <f>VLOOKUP($K2649,節点!$E$1:$G$20000,2,FALSE)</f>
        <v>-4.5</v>
      </c>
      <c r="AA2649" s="1">
        <f>VLOOKUP($K2649,節点!$E$1:$G$20000,3,FALSE)</f>
        <v>-10.75</v>
      </c>
      <c r="AB2649">
        <f t="shared" si="1994"/>
        <v>-0.75</v>
      </c>
      <c r="AC2649">
        <f t="shared" si="1995"/>
        <v>-0.33750000000000036</v>
      </c>
      <c r="AD2649">
        <f t="shared" si="1996"/>
        <v>0.75</v>
      </c>
      <c r="AE2649">
        <f t="shared" si="1997"/>
        <v>-0.33750000000000036</v>
      </c>
      <c r="AF2649">
        <f t="shared" si="1998"/>
        <v>0.75</v>
      </c>
      <c r="AG2649">
        <f t="shared" si="1999"/>
        <v>0.33750000000000036</v>
      </c>
      <c r="AH2649">
        <f t="shared" si="2000"/>
        <v>-0.75</v>
      </c>
      <c r="AI2649">
        <f t="shared" si="2001"/>
        <v>0.33750000000000036</v>
      </c>
      <c r="AJ2649">
        <f t="shared" si="2011"/>
        <v>204.2277453179542</v>
      </c>
      <c r="AK2649">
        <f t="shared" si="2012"/>
        <v>335.7722546820458</v>
      </c>
      <c r="AL2649">
        <f t="shared" si="2013"/>
        <v>24.227745317954192</v>
      </c>
      <c r="AM2649">
        <f t="shared" si="2014"/>
        <v>155.7722546820458</v>
      </c>
      <c r="AN2649">
        <f t="shared" si="2002"/>
        <v>3</v>
      </c>
      <c r="AO2649">
        <f t="shared" si="2003"/>
        <v>4</v>
      </c>
      <c r="AP2649">
        <f t="shared" si="2004"/>
        <v>1</v>
      </c>
      <c r="AQ2649">
        <f t="shared" si="2005"/>
        <v>2</v>
      </c>
      <c r="AR2649">
        <f t="shared" si="2006"/>
        <v>3412</v>
      </c>
      <c r="AS2649" t="str">
        <f t="shared" si="2007"/>
        <v/>
      </c>
      <c r="AT2649" t="str">
        <f t="shared" si="2008"/>
        <v/>
      </c>
      <c r="AU2649" t="str">
        <f t="shared" si="2009"/>
        <v/>
      </c>
      <c r="AV2649" t="str">
        <f t="shared" si="2010"/>
        <v/>
      </c>
      <c r="AW2649" t="str">
        <f t="shared" si="1979"/>
        <v/>
      </c>
      <c r="BA2649">
        <f t="shared" si="2015"/>
        <v>-3.75</v>
      </c>
      <c r="BB2649">
        <f t="shared" si="2016"/>
        <v>-11.425000000000001</v>
      </c>
      <c r="BC2649">
        <f t="shared" si="2017"/>
        <v>-3</v>
      </c>
      <c r="BD2649">
        <f t="shared" si="2018"/>
        <v>-11.0875</v>
      </c>
      <c r="BE2649">
        <f t="shared" si="2019"/>
        <v>-3.75</v>
      </c>
      <c r="BF2649">
        <f t="shared" si="2020"/>
        <v>-10.75</v>
      </c>
      <c r="BG2649">
        <f t="shared" si="2021"/>
        <v>-4.5</v>
      </c>
      <c r="BH2649">
        <f t="shared" si="2022"/>
        <v>-11.0875</v>
      </c>
      <c r="BI2649">
        <f t="shared" si="2023"/>
        <v>0.67500000000000071</v>
      </c>
      <c r="BJ2649">
        <f t="shared" si="2024"/>
        <v>1.5</v>
      </c>
      <c r="BK2649">
        <f t="shared" si="2025"/>
        <v>2.2222222222222201</v>
      </c>
      <c r="BL2649">
        <f t="shared" si="2026"/>
        <v>0.67500000000000071</v>
      </c>
      <c r="BM2649" s="1">
        <v>1.4285714285714277</v>
      </c>
    </row>
    <row r="2650" spans="1:65">
      <c r="A2650" s="16" t="s">
        <v>6074</v>
      </c>
      <c r="E2650"/>
      <c r="F2650" s="17">
        <f t="shared" si="1980"/>
        <v>1364</v>
      </c>
      <c r="G2650" s="3">
        <f t="shared" si="1981"/>
        <v>7</v>
      </c>
      <c r="H2650" s="4">
        <f t="shared" si="1982"/>
        <v>1393</v>
      </c>
      <c r="I2650" s="4">
        <f t="shared" si="1983"/>
        <v>1429</v>
      </c>
      <c r="J2650" s="4">
        <f t="shared" si="1984"/>
        <v>1430</v>
      </c>
      <c r="K2650" s="4">
        <f t="shared" si="1985"/>
        <v>1394</v>
      </c>
      <c r="L2650" s="1">
        <f t="shared" si="1986"/>
        <v>0</v>
      </c>
      <c r="M2650" s="1">
        <f t="shared" si="1987"/>
        <v>0</v>
      </c>
      <c r="N2650" s="1">
        <f t="shared" si="1988"/>
        <v>0</v>
      </c>
      <c r="O2650" s="1">
        <f t="shared" si="1989"/>
        <v>0</v>
      </c>
      <c r="P2650" s="1">
        <f t="shared" si="1990"/>
        <v>0</v>
      </c>
      <c r="Q2650" s="1" t="str">
        <f t="shared" si="1991"/>
        <v/>
      </c>
      <c r="R2650" s="1">
        <f t="shared" si="1992"/>
        <v>-3.75</v>
      </c>
      <c r="S2650" s="1">
        <f t="shared" si="1993"/>
        <v>-10.333500000000001</v>
      </c>
      <c r="T2650" s="1">
        <f>VLOOKUP($H2650,節点!$E$1:$G$20000,2,FALSE)</f>
        <v>-4.5</v>
      </c>
      <c r="U2650" s="1">
        <f>VLOOKUP($H2650,節点!$E$1:$G$20000,3,FALSE)</f>
        <v>-10.75</v>
      </c>
      <c r="V2650" s="1">
        <f>VLOOKUP($I2650,節点!$E$1:$G$20000,2,FALSE)</f>
        <v>-3</v>
      </c>
      <c r="W2650" s="1">
        <f>VLOOKUP($I2650,節点!$E$1:$G$20000,3,FALSE)</f>
        <v>-10.75</v>
      </c>
      <c r="X2650" s="1">
        <f>VLOOKUP($J2650,節点!$E$1:$G$20000,2,FALSE)</f>
        <v>-3</v>
      </c>
      <c r="Y2650" s="1">
        <f>VLOOKUP($J2650,節点!$E$1:$G$20000,3,FALSE)</f>
        <v>-9.9169999999999998</v>
      </c>
      <c r="Z2650" s="1">
        <f>VLOOKUP($K2650,節点!$E$1:$G$20000,2,FALSE)</f>
        <v>-4.5</v>
      </c>
      <c r="AA2650" s="1">
        <f>VLOOKUP($K2650,節点!$E$1:$G$20000,3,FALSE)</f>
        <v>-9.9169999999999998</v>
      </c>
      <c r="AB2650">
        <f t="shared" si="1994"/>
        <v>-0.75</v>
      </c>
      <c r="AC2650">
        <f t="shared" si="1995"/>
        <v>-0.4164999999999992</v>
      </c>
      <c r="AD2650">
        <f t="shared" si="1996"/>
        <v>0.75</v>
      </c>
      <c r="AE2650">
        <f t="shared" si="1997"/>
        <v>-0.4164999999999992</v>
      </c>
      <c r="AF2650">
        <f t="shared" si="1998"/>
        <v>0.75</v>
      </c>
      <c r="AG2650">
        <f t="shared" si="1999"/>
        <v>0.41650000000000098</v>
      </c>
      <c r="AH2650">
        <f t="shared" si="2000"/>
        <v>-0.75</v>
      </c>
      <c r="AI2650">
        <f t="shared" si="2001"/>
        <v>0.41650000000000098</v>
      </c>
      <c r="AJ2650">
        <f t="shared" si="2011"/>
        <v>209.04487370921655</v>
      </c>
      <c r="AK2650">
        <f t="shared" si="2012"/>
        <v>330.95512629078348</v>
      </c>
      <c r="AL2650">
        <f t="shared" si="2013"/>
        <v>29.044873709216649</v>
      </c>
      <c r="AM2650">
        <f t="shared" si="2014"/>
        <v>150.95512629078334</v>
      </c>
      <c r="AN2650">
        <f t="shared" si="2002"/>
        <v>3</v>
      </c>
      <c r="AO2650">
        <f t="shared" si="2003"/>
        <v>4</v>
      </c>
      <c r="AP2650">
        <f t="shared" si="2004"/>
        <v>1</v>
      </c>
      <c r="AQ2650">
        <f t="shared" si="2005"/>
        <v>2</v>
      </c>
      <c r="AR2650">
        <f t="shared" si="2006"/>
        <v>3412</v>
      </c>
      <c r="AS2650" t="str">
        <f t="shared" si="2007"/>
        <v/>
      </c>
      <c r="AT2650" t="str">
        <f t="shared" si="2008"/>
        <v/>
      </c>
      <c r="AU2650" t="str">
        <f t="shared" si="2009"/>
        <v/>
      </c>
      <c r="AV2650" t="str">
        <f t="shared" si="2010"/>
        <v/>
      </c>
      <c r="AW2650" t="str">
        <f t="shared" si="1979"/>
        <v/>
      </c>
      <c r="BA2650">
        <f t="shared" si="2015"/>
        <v>-3.75</v>
      </c>
      <c r="BB2650">
        <f t="shared" si="2016"/>
        <v>-10.75</v>
      </c>
      <c r="BC2650">
        <f t="shared" si="2017"/>
        <v>-3</v>
      </c>
      <c r="BD2650">
        <f t="shared" si="2018"/>
        <v>-10.333500000000001</v>
      </c>
      <c r="BE2650">
        <f t="shared" si="2019"/>
        <v>-3.75</v>
      </c>
      <c r="BF2650">
        <f t="shared" si="2020"/>
        <v>-9.9169999999999998</v>
      </c>
      <c r="BG2650">
        <f t="shared" si="2021"/>
        <v>-4.5</v>
      </c>
      <c r="BH2650">
        <f t="shared" si="2022"/>
        <v>-10.333500000000001</v>
      </c>
      <c r="BI2650">
        <f t="shared" si="2023"/>
        <v>0.83300000000000018</v>
      </c>
      <c r="BJ2650">
        <f t="shared" si="2024"/>
        <v>1.5</v>
      </c>
      <c r="BK2650">
        <f t="shared" si="2025"/>
        <v>1.8007202881152458</v>
      </c>
      <c r="BL2650">
        <f t="shared" si="2026"/>
        <v>0.83300000000000018</v>
      </c>
      <c r="BM2650" s="1">
        <v>1.4285714285714277</v>
      </c>
    </row>
    <row r="2651" spans="1:65">
      <c r="A2651" s="16" t="s">
        <v>6075</v>
      </c>
      <c r="E2651"/>
      <c r="F2651" s="17">
        <f t="shared" si="1980"/>
        <v>1365</v>
      </c>
      <c r="G2651" s="3">
        <f t="shared" si="1981"/>
        <v>7</v>
      </c>
      <c r="H2651" s="4">
        <f t="shared" si="1982"/>
        <v>1394</v>
      </c>
      <c r="I2651" s="4">
        <f t="shared" si="1983"/>
        <v>1430</v>
      </c>
      <c r="J2651" s="4">
        <f t="shared" si="1984"/>
        <v>1431</v>
      </c>
      <c r="K2651" s="4">
        <f t="shared" si="1985"/>
        <v>1395</v>
      </c>
      <c r="L2651" s="1">
        <f t="shared" si="1986"/>
        <v>0</v>
      </c>
      <c r="M2651" s="1">
        <f t="shared" si="1987"/>
        <v>0</v>
      </c>
      <c r="N2651" s="1">
        <f t="shared" si="1988"/>
        <v>0</v>
      </c>
      <c r="O2651" s="1">
        <f t="shared" si="1989"/>
        <v>0</v>
      </c>
      <c r="P2651" s="1">
        <f t="shared" si="1990"/>
        <v>0</v>
      </c>
      <c r="Q2651" s="1" t="str">
        <f t="shared" si="1991"/>
        <v/>
      </c>
      <c r="R2651" s="1">
        <f t="shared" si="1992"/>
        <v>-3.75</v>
      </c>
      <c r="S2651" s="1">
        <f t="shared" si="1993"/>
        <v>-9.5004999999999988</v>
      </c>
      <c r="T2651" s="1">
        <f>VLOOKUP($H2651,節点!$E$1:$G$20000,2,FALSE)</f>
        <v>-4.5</v>
      </c>
      <c r="U2651" s="1">
        <f>VLOOKUP($H2651,節点!$E$1:$G$20000,3,FALSE)</f>
        <v>-9.9169999999999998</v>
      </c>
      <c r="V2651" s="1">
        <f>VLOOKUP($I2651,節点!$E$1:$G$20000,2,FALSE)</f>
        <v>-3</v>
      </c>
      <c r="W2651" s="1">
        <f>VLOOKUP($I2651,節点!$E$1:$G$20000,3,FALSE)</f>
        <v>-9.9169999999999998</v>
      </c>
      <c r="X2651" s="1">
        <f>VLOOKUP($J2651,節点!$E$1:$G$20000,2,FALSE)</f>
        <v>-3</v>
      </c>
      <c r="Y2651" s="1">
        <f>VLOOKUP($J2651,節点!$E$1:$G$20000,3,FALSE)</f>
        <v>-9.0839999999999996</v>
      </c>
      <c r="Z2651" s="1">
        <f>VLOOKUP($K2651,節点!$E$1:$G$20000,2,FALSE)</f>
        <v>-4.5</v>
      </c>
      <c r="AA2651" s="1">
        <f>VLOOKUP($K2651,節点!$E$1:$G$20000,3,FALSE)</f>
        <v>-9.0839999999999996</v>
      </c>
      <c r="AB2651">
        <f t="shared" si="1994"/>
        <v>-0.75</v>
      </c>
      <c r="AC2651">
        <f t="shared" si="1995"/>
        <v>-0.41650000000000098</v>
      </c>
      <c r="AD2651">
        <f t="shared" si="1996"/>
        <v>0.75</v>
      </c>
      <c r="AE2651">
        <f t="shared" si="1997"/>
        <v>-0.41650000000000098</v>
      </c>
      <c r="AF2651">
        <f t="shared" si="1998"/>
        <v>0.75</v>
      </c>
      <c r="AG2651">
        <f t="shared" si="1999"/>
        <v>0.4164999999999992</v>
      </c>
      <c r="AH2651">
        <f t="shared" si="2000"/>
        <v>-0.75</v>
      </c>
      <c r="AI2651">
        <f t="shared" si="2001"/>
        <v>0.4164999999999992</v>
      </c>
      <c r="AJ2651">
        <f t="shared" si="2011"/>
        <v>209.04487370921666</v>
      </c>
      <c r="AK2651">
        <f t="shared" si="2012"/>
        <v>330.95512629078337</v>
      </c>
      <c r="AL2651">
        <f t="shared" si="2013"/>
        <v>29.044873709216539</v>
      </c>
      <c r="AM2651">
        <f t="shared" si="2014"/>
        <v>150.95512629078345</v>
      </c>
      <c r="AN2651">
        <f t="shared" si="2002"/>
        <v>3</v>
      </c>
      <c r="AO2651">
        <f t="shared" si="2003"/>
        <v>4</v>
      </c>
      <c r="AP2651">
        <f t="shared" si="2004"/>
        <v>1</v>
      </c>
      <c r="AQ2651">
        <f t="shared" si="2005"/>
        <v>2</v>
      </c>
      <c r="AR2651">
        <f t="shared" si="2006"/>
        <v>3412</v>
      </c>
      <c r="AS2651" t="str">
        <f t="shared" si="2007"/>
        <v/>
      </c>
      <c r="AT2651" t="str">
        <f t="shared" si="2008"/>
        <v/>
      </c>
      <c r="AU2651" t="str">
        <f t="shared" si="2009"/>
        <v/>
      </c>
      <c r="AV2651" t="str">
        <f t="shared" si="2010"/>
        <v/>
      </c>
      <c r="AW2651" t="str">
        <f t="shared" si="1979"/>
        <v/>
      </c>
      <c r="BA2651">
        <f t="shared" si="2015"/>
        <v>-3.75</v>
      </c>
      <c r="BB2651">
        <f t="shared" si="2016"/>
        <v>-9.9169999999999998</v>
      </c>
      <c r="BC2651">
        <f t="shared" si="2017"/>
        <v>-3</v>
      </c>
      <c r="BD2651">
        <f t="shared" si="2018"/>
        <v>-9.5004999999999988</v>
      </c>
      <c r="BE2651">
        <f t="shared" si="2019"/>
        <v>-3.75</v>
      </c>
      <c r="BF2651">
        <f t="shared" si="2020"/>
        <v>-9.0839999999999996</v>
      </c>
      <c r="BG2651">
        <f t="shared" si="2021"/>
        <v>-4.5</v>
      </c>
      <c r="BH2651">
        <f t="shared" si="2022"/>
        <v>-9.5004999999999988</v>
      </c>
      <c r="BI2651">
        <f t="shared" si="2023"/>
        <v>0.83300000000000018</v>
      </c>
      <c r="BJ2651">
        <f t="shared" si="2024"/>
        <v>1.5</v>
      </c>
      <c r="BK2651">
        <f t="shared" si="2025"/>
        <v>1.8007202881152458</v>
      </c>
      <c r="BL2651">
        <f t="shared" si="2026"/>
        <v>0.83300000000000018</v>
      </c>
      <c r="BM2651" s="1">
        <v>1.4285714285714277</v>
      </c>
    </row>
    <row r="2652" spans="1:65">
      <c r="A2652" s="16" t="s">
        <v>6076</v>
      </c>
      <c r="E2652"/>
      <c r="F2652" s="17">
        <f t="shared" si="1980"/>
        <v>1366</v>
      </c>
      <c r="G2652" s="3">
        <f t="shared" si="1981"/>
        <v>7</v>
      </c>
      <c r="H2652" s="4">
        <f t="shared" si="1982"/>
        <v>1395</v>
      </c>
      <c r="I2652" s="4">
        <f t="shared" si="1983"/>
        <v>1431</v>
      </c>
      <c r="J2652" s="4">
        <f t="shared" si="1984"/>
        <v>1432</v>
      </c>
      <c r="K2652" s="4">
        <f t="shared" si="1985"/>
        <v>1396</v>
      </c>
      <c r="L2652" s="1">
        <f t="shared" si="1986"/>
        <v>0</v>
      </c>
      <c r="M2652" s="1">
        <f t="shared" si="1987"/>
        <v>0</v>
      </c>
      <c r="N2652" s="1">
        <f t="shared" si="1988"/>
        <v>0</v>
      </c>
      <c r="O2652" s="1">
        <f t="shared" si="1989"/>
        <v>0</v>
      </c>
      <c r="P2652" s="1">
        <f t="shared" si="1990"/>
        <v>0</v>
      </c>
      <c r="Q2652" s="1" t="str">
        <f t="shared" si="1991"/>
        <v/>
      </c>
      <c r="R2652" s="1">
        <f t="shared" si="1992"/>
        <v>-3.75</v>
      </c>
      <c r="S2652" s="1">
        <f t="shared" si="1993"/>
        <v>-8.6669999999999998</v>
      </c>
      <c r="T2652" s="1">
        <f>VLOOKUP($H2652,節点!$E$1:$G$20000,2,FALSE)</f>
        <v>-4.5</v>
      </c>
      <c r="U2652" s="1">
        <f>VLOOKUP($H2652,節点!$E$1:$G$20000,3,FALSE)</f>
        <v>-9.0839999999999996</v>
      </c>
      <c r="V2652" s="1">
        <f>VLOOKUP($I2652,節点!$E$1:$G$20000,2,FALSE)</f>
        <v>-3</v>
      </c>
      <c r="W2652" s="1">
        <f>VLOOKUP($I2652,節点!$E$1:$G$20000,3,FALSE)</f>
        <v>-9.0839999999999996</v>
      </c>
      <c r="X2652" s="1">
        <f>VLOOKUP($J2652,節点!$E$1:$G$20000,2,FALSE)</f>
        <v>-3</v>
      </c>
      <c r="Y2652" s="1">
        <f>VLOOKUP($J2652,節点!$E$1:$G$20000,3,FALSE)</f>
        <v>-8.25</v>
      </c>
      <c r="Z2652" s="1">
        <f>VLOOKUP($K2652,節点!$E$1:$G$20000,2,FALSE)</f>
        <v>-4.5</v>
      </c>
      <c r="AA2652" s="1">
        <f>VLOOKUP($K2652,節点!$E$1:$G$20000,3,FALSE)</f>
        <v>-8.25</v>
      </c>
      <c r="AB2652">
        <f t="shared" si="1994"/>
        <v>-0.75</v>
      </c>
      <c r="AC2652">
        <f t="shared" si="1995"/>
        <v>-0.41699999999999982</v>
      </c>
      <c r="AD2652">
        <f t="shared" si="1996"/>
        <v>0.75</v>
      </c>
      <c r="AE2652">
        <f t="shared" si="1997"/>
        <v>-0.41699999999999982</v>
      </c>
      <c r="AF2652">
        <f t="shared" si="1998"/>
        <v>0.75</v>
      </c>
      <c r="AG2652">
        <f t="shared" si="1999"/>
        <v>0.41699999999999982</v>
      </c>
      <c r="AH2652">
        <f t="shared" si="2000"/>
        <v>-0.75</v>
      </c>
      <c r="AI2652">
        <f t="shared" si="2001"/>
        <v>0.41699999999999982</v>
      </c>
      <c r="AJ2652">
        <f t="shared" si="2011"/>
        <v>209.07405937150872</v>
      </c>
      <c r="AK2652">
        <f t="shared" si="2012"/>
        <v>330.92594062849128</v>
      </c>
      <c r="AL2652">
        <f t="shared" si="2013"/>
        <v>29.074059371508714</v>
      </c>
      <c r="AM2652">
        <f t="shared" si="2014"/>
        <v>150.92594062849128</v>
      </c>
      <c r="AN2652">
        <f t="shared" si="2002"/>
        <v>3</v>
      </c>
      <c r="AO2652">
        <f t="shared" si="2003"/>
        <v>4</v>
      </c>
      <c r="AP2652">
        <f t="shared" si="2004"/>
        <v>1</v>
      </c>
      <c r="AQ2652">
        <f t="shared" si="2005"/>
        <v>2</v>
      </c>
      <c r="AR2652">
        <f t="shared" si="2006"/>
        <v>3412</v>
      </c>
      <c r="AS2652" t="str">
        <f t="shared" si="2007"/>
        <v/>
      </c>
      <c r="AT2652" t="str">
        <f t="shared" si="2008"/>
        <v/>
      </c>
      <c r="AU2652" t="str">
        <f t="shared" si="2009"/>
        <v/>
      </c>
      <c r="AV2652" t="str">
        <f t="shared" si="2010"/>
        <v/>
      </c>
      <c r="AW2652" t="str">
        <f t="shared" si="1979"/>
        <v/>
      </c>
      <c r="BA2652">
        <f t="shared" si="2015"/>
        <v>-3.75</v>
      </c>
      <c r="BB2652">
        <f t="shared" si="2016"/>
        <v>-9.0839999999999996</v>
      </c>
      <c r="BC2652">
        <f t="shared" si="2017"/>
        <v>-3</v>
      </c>
      <c r="BD2652">
        <f t="shared" si="2018"/>
        <v>-8.6669999999999998</v>
      </c>
      <c r="BE2652">
        <f t="shared" si="2019"/>
        <v>-3.75</v>
      </c>
      <c r="BF2652">
        <f t="shared" si="2020"/>
        <v>-8.25</v>
      </c>
      <c r="BG2652">
        <f t="shared" si="2021"/>
        <v>-4.5</v>
      </c>
      <c r="BH2652">
        <f t="shared" si="2022"/>
        <v>-8.6669999999999998</v>
      </c>
      <c r="BI2652">
        <f t="shared" si="2023"/>
        <v>0.83399999999999963</v>
      </c>
      <c r="BJ2652">
        <f t="shared" si="2024"/>
        <v>1.5</v>
      </c>
      <c r="BK2652">
        <f t="shared" si="2025"/>
        <v>1.7985611510791375</v>
      </c>
      <c r="BL2652">
        <f t="shared" si="2026"/>
        <v>0.83399999999999963</v>
      </c>
      <c r="BM2652" s="1">
        <v>1.4285714285714277</v>
      </c>
    </row>
    <row r="2653" spans="1:65">
      <c r="A2653" s="16" t="s">
        <v>6077</v>
      </c>
      <c r="E2653"/>
      <c r="F2653" s="17">
        <f t="shared" si="1980"/>
        <v>1367</v>
      </c>
      <c r="G2653" s="3">
        <f t="shared" si="1981"/>
        <v>7</v>
      </c>
      <c r="H2653" s="4">
        <f t="shared" si="1982"/>
        <v>1396</v>
      </c>
      <c r="I2653" s="4">
        <f t="shared" si="1983"/>
        <v>1432</v>
      </c>
      <c r="J2653" s="4">
        <f t="shared" si="1984"/>
        <v>1433</v>
      </c>
      <c r="K2653" s="4">
        <f t="shared" si="1985"/>
        <v>1397</v>
      </c>
      <c r="L2653" s="1">
        <f t="shared" si="1986"/>
        <v>0</v>
      </c>
      <c r="M2653" s="1">
        <f t="shared" si="1987"/>
        <v>0</v>
      </c>
      <c r="N2653" s="1">
        <f t="shared" si="1988"/>
        <v>0</v>
      </c>
      <c r="O2653" s="1">
        <f t="shared" si="1989"/>
        <v>0</v>
      </c>
      <c r="P2653" s="1">
        <f t="shared" si="1990"/>
        <v>0</v>
      </c>
      <c r="Q2653" s="1" t="str">
        <f t="shared" si="1991"/>
        <v/>
      </c>
      <c r="R2653" s="1">
        <f t="shared" si="1992"/>
        <v>-3.75</v>
      </c>
      <c r="S2653" s="1">
        <f t="shared" si="1993"/>
        <v>-7.8335000000000008</v>
      </c>
      <c r="T2653" s="1">
        <f>VLOOKUP($H2653,節点!$E$1:$G$20000,2,FALSE)</f>
        <v>-4.5</v>
      </c>
      <c r="U2653" s="1">
        <f>VLOOKUP($H2653,節点!$E$1:$G$20000,3,FALSE)</f>
        <v>-8.25</v>
      </c>
      <c r="V2653" s="1">
        <f>VLOOKUP($I2653,節点!$E$1:$G$20000,2,FALSE)</f>
        <v>-3</v>
      </c>
      <c r="W2653" s="1">
        <f>VLOOKUP($I2653,節点!$E$1:$G$20000,3,FALSE)</f>
        <v>-8.25</v>
      </c>
      <c r="X2653" s="1">
        <f>VLOOKUP($J2653,節点!$E$1:$G$20000,2,FALSE)</f>
        <v>-3</v>
      </c>
      <c r="Y2653" s="1">
        <f>VLOOKUP($J2653,節点!$E$1:$G$20000,3,FALSE)</f>
        <v>-7.4169999999999998</v>
      </c>
      <c r="Z2653" s="1">
        <f>VLOOKUP($K2653,節点!$E$1:$G$20000,2,FALSE)</f>
        <v>-4.5</v>
      </c>
      <c r="AA2653" s="1">
        <f>VLOOKUP($K2653,節点!$E$1:$G$20000,3,FALSE)</f>
        <v>-7.4169999999999998</v>
      </c>
      <c r="AB2653">
        <f t="shared" si="1994"/>
        <v>-0.75</v>
      </c>
      <c r="AC2653">
        <f t="shared" si="1995"/>
        <v>-0.4164999999999992</v>
      </c>
      <c r="AD2653">
        <f t="shared" si="1996"/>
        <v>0.75</v>
      </c>
      <c r="AE2653">
        <f t="shared" si="1997"/>
        <v>-0.4164999999999992</v>
      </c>
      <c r="AF2653">
        <f t="shared" si="1998"/>
        <v>0.75</v>
      </c>
      <c r="AG2653">
        <f t="shared" si="1999"/>
        <v>0.41650000000000098</v>
      </c>
      <c r="AH2653">
        <f t="shared" si="2000"/>
        <v>-0.75</v>
      </c>
      <c r="AI2653">
        <f t="shared" si="2001"/>
        <v>0.41650000000000098</v>
      </c>
      <c r="AJ2653">
        <f t="shared" si="2011"/>
        <v>209.04487370921655</v>
      </c>
      <c r="AK2653">
        <f t="shared" si="2012"/>
        <v>330.95512629078348</v>
      </c>
      <c r="AL2653">
        <f t="shared" si="2013"/>
        <v>29.044873709216649</v>
      </c>
      <c r="AM2653">
        <f t="shared" si="2014"/>
        <v>150.95512629078334</v>
      </c>
      <c r="AN2653">
        <f t="shared" si="2002"/>
        <v>3</v>
      </c>
      <c r="AO2653">
        <f t="shared" si="2003"/>
        <v>4</v>
      </c>
      <c r="AP2653">
        <f t="shared" si="2004"/>
        <v>1</v>
      </c>
      <c r="AQ2653">
        <f t="shared" si="2005"/>
        <v>2</v>
      </c>
      <c r="AR2653">
        <f t="shared" si="2006"/>
        <v>3412</v>
      </c>
      <c r="AS2653" t="str">
        <f t="shared" si="2007"/>
        <v/>
      </c>
      <c r="AT2653" t="str">
        <f t="shared" si="2008"/>
        <v/>
      </c>
      <c r="AU2653" t="str">
        <f t="shared" si="2009"/>
        <v/>
      </c>
      <c r="AV2653" t="str">
        <f t="shared" si="2010"/>
        <v/>
      </c>
      <c r="AW2653" t="str">
        <f t="shared" si="1979"/>
        <v/>
      </c>
      <c r="BA2653">
        <f t="shared" si="2015"/>
        <v>-3.75</v>
      </c>
      <c r="BB2653">
        <f t="shared" si="2016"/>
        <v>-8.25</v>
      </c>
      <c r="BC2653">
        <f t="shared" si="2017"/>
        <v>-3</v>
      </c>
      <c r="BD2653">
        <f t="shared" si="2018"/>
        <v>-7.8334999999999999</v>
      </c>
      <c r="BE2653">
        <f t="shared" si="2019"/>
        <v>-3.75</v>
      </c>
      <c r="BF2653">
        <f t="shared" si="2020"/>
        <v>-7.4169999999999998</v>
      </c>
      <c r="BG2653">
        <f t="shared" si="2021"/>
        <v>-4.5</v>
      </c>
      <c r="BH2653">
        <f t="shared" si="2022"/>
        <v>-7.8334999999999999</v>
      </c>
      <c r="BI2653">
        <f t="shared" si="2023"/>
        <v>0.83300000000000018</v>
      </c>
      <c r="BJ2653">
        <f t="shared" si="2024"/>
        <v>1.5</v>
      </c>
      <c r="BK2653">
        <f t="shared" si="2025"/>
        <v>1.8007202881152458</v>
      </c>
      <c r="BL2653">
        <f t="shared" si="2026"/>
        <v>0.83300000000000018</v>
      </c>
      <c r="BM2653" s="1">
        <v>1.4285714285714277</v>
      </c>
    </row>
    <row r="2654" spans="1:65">
      <c r="A2654" s="16" t="s">
        <v>6078</v>
      </c>
      <c r="E2654"/>
      <c r="F2654" s="17">
        <f t="shared" si="1980"/>
        <v>1368</v>
      </c>
      <c r="G2654" s="3">
        <f t="shared" si="1981"/>
        <v>7</v>
      </c>
      <c r="H2654" s="4">
        <f t="shared" si="1982"/>
        <v>1397</v>
      </c>
      <c r="I2654" s="4">
        <f t="shared" si="1983"/>
        <v>1433</v>
      </c>
      <c r="J2654" s="4">
        <f t="shared" si="1984"/>
        <v>1434</v>
      </c>
      <c r="K2654" s="4">
        <f t="shared" si="1985"/>
        <v>1398</v>
      </c>
      <c r="L2654" s="1">
        <f t="shared" si="1986"/>
        <v>0</v>
      </c>
      <c r="M2654" s="1">
        <f t="shared" si="1987"/>
        <v>0</v>
      </c>
      <c r="N2654" s="1">
        <f t="shared" si="1988"/>
        <v>0</v>
      </c>
      <c r="O2654" s="1">
        <f t="shared" si="1989"/>
        <v>0</v>
      </c>
      <c r="P2654" s="1">
        <f t="shared" si="1990"/>
        <v>0</v>
      </c>
      <c r="Q2654" s="1" t="str">
        <f t="shared" si="1991"/>
        <v/>
      </c>
      <c r="R2654" s="1">
        <f t="shared" si="1992"/>
        <v>-3.75</v>
      </c>
      <c r="S2654" s="1">
        <f t="shared" si="1993"/>
        <v>-7.0004999999999997</v>
      </c>
      <c r="T2654" s="1">
        <f>VLOOKUP($H2654,節点!$E$1:$G$20000,2,FALSE)</f>
        <v>-4.5</v>
      </c>
      <c r="U2654" s="1">
        <f>VLOOKUP($H2654,節点!$E$1:$G$20000,3,FALSE)</f>
        <v>-7.4169999999999998</v>
      </c>
      <c r="V2654" s="1">
        <f>VLOOKUP($I2654,節点!$E$1:$G$20000,2,FALSE)</f>
        <v>-3</v>
      </c>
      <c r="W2654" s="1">
        <f>VLOOKUP($I2654,節点!$E$1:$G$20000,3,FALSE)</f>
        <v>-7.4169999999999998</v>
      </c>
      <c r="X2654" s="1">
        <f>VLOOKUP($J2654,節点!$E$1:$G$20000,2,FALSE)</f>
        <v>-3</v>
      </c>
      <c r="Y2654" s="1">
        <f>VLOOKUP($J2654,節点!$E$1:$G$20000,3,FALSE)</f>
        <v>-6.5839999999999996</v>
      </c>
      <c r="Z2654" s="1">
        <f>VLOOKUP($K2654,節点!$E$1:$G$20000,2,FALSE)</f>
        <v>-4.5</v>
      </c>
      <c r="AA2654" s="1">
        <f>VLOOKUP($K2654,節点!$E$1:$G$20000,3,FALSE)</f>
        <v>-6.5839999999999996</v>
      </c>
      <c r="AB2654">
        <f t="shared" si="1994"/>
        <v>-0.75</v>
      </c>
      <c r="AC2654">
        <f t="shared" si="1995"/>
        <v>-0.41650000000000009</v>
      </c>
      <c r="AD2654">
        <f t="shared" si="1996"/>
        <v>0.75</v>
      </c>
      <c r="AE2654">
        <f t="shared" si="1997"/>
        <v>-0.41650000000000009</v>
      </c>
      <c r="AF2654">
        <f t="shared" si="1998"/>
        <v>0.75</v>
      </c>
      <c r="AG2654">
        <f t="shared" si="1999"/>
        <v>0.41650000000000009</v>
      </c>
      <c r="AH2654">
        <f t="shared" si="2000"/>
        <v>-0.75</v>
      </c>
      <c r="AI2654">
        <f t="shared" si="2001"/>
        <v>0.41650000000000009</v>
      </c>
      <c r="AJ2654">
        <f t="shared" si="2011"/>
        <v>209.04487370921657</v>
      </c>
      <c r="AK2654">
        <f t="shared" si="2012"/>
        <v>330.95512629078343</v>
      </c>
      <c r="AL2654">
        <f t="shared" si="2013"/>
        <v>29.044873709216589</v>
      </c>
      <c r="AM2654">
        <f t="shared" si="2014"/>
        <v>150.95512629078343</v>
      </c>
      <c r="AN2654">
        <f t="shared" si="2002"/>
        <v>3</v>
      </c>
      <c r="AO2654">
        <f t="shared" si="2003"/>
        <v>4</v>
      </c>
      <c r="AP2654">
        <f t="shared" si="2004"/>
        <v>1</v>
      </c>
      <c r="AQ2654">
        <f t="shared" si="2005"/>
        <v>2</v>
      </c>
      <c r="AR2654">
        <f t="shared" si="2006"/>
        <v>3412</v>
      </c>
      <c r="AS2654" t="str">
        <f t="shared" si="2007"/>
        <v/>
      </c>
      <c r="AT2654" t="str">
        <f t="shared" si="2008"/>
        <v/>
      </c>
      <c r="AU2654" t="str">
        <f t="shared" si="2009"/>
        <v/>
      </c>
      <c r="AV2654" t="str">
        <f t="shared" si="2010"/>
        <v/>
      </c>
      <c r="AW2654" t="str">
        <f t="shared" si="1979"/>
        <v/>
      </c>
      <c r="BA2654">
        <f t="shared" si="2015"/>
        <v>-3.75</v>
      </c>
      <c r="BB2654">
        <f t="shared" si="2016"/>
        <v>-7.4169999999999998</v>
      </c>
      <c r="BC2654">
        <f t="shared" si="2017"/>
        <v>-3</v>
      </c>
      <c r="BD2654">
        <f t="shared" si="2018"/>
        <v>-7.0004999999999997</v>
      </c>
      <c r="BE2654">
        <f t="shared" si="2019"/>
        <v>-3.75</v>
      </c>
      <c r="BF2654">
        <f t="shared" si="2020"/>
        <v>-6.5839999999999996</v>
      </c>
      <c r="BG2654">
        <f t="shared" si="2021"/>
        <v>-4.5</v>
      </c>
      <c r="BH2654">
        <f t="shared" si="2022"/>
        <v>-7.0004999999999997</v>
      </c>
      <c r="BI2654">
        <f t="shared" si="2023"/>
        <v>0.83300000000000018</v>
      </c>
      <c r="BJ2654">
        <f t="shared" si="2024"/>
        <v>1.5</v>
      </c>
      <c r="BK2654">
        <f t="shared" si="2025"/>
        <v>1.8007202881152458</v>
      </c>
      <c r="BL2654">
        <f t="shared" si="2026"/>
        <v>0.83300000000000018</v>
      </c>
      <c r="BM2654" s="1">
        <v>1.4285714285714277</v>
      </c>
    </row>
    <row r="2655" spans="1:65">
      <c r="A2655" s="16" t="s">
        <v>6079</v>
      </c>
      <c r="E2655"/>
      <c r="F2655" s="17">
        <f t="shared" si="1980"/>
        <v>1369</v>
      </c>
      <c r="G2655" s="3">
        <f t="shared" si="1981"/>
        <v>7</v>
      </c>
      <c r="H2655" s="4">
        <f t="shared" si="1982"/>
        <v>1398</v>
      </c>
      <c r="I2655" s="4">
        <f t="shared" si="1983"/>
        <v>1434</v>
      </c>
      <c r="J2655" s="4">
        <f t="shared" si="1984"/>
        <v>1435</v>
      </c>
      <c r="K2655" s="4">
        <f t="shared" si="1985"/>
        <v>1399</v>
      </c>
      <c r="L2655" s="1">
        <f t="shared" si="1986"/>
        <v>0</v>
      </c>
      <c r="M2655" s="1">
        <f t="shared" si="1987"/>
        <v>0</v>
      </c>
      <c r="N2655" s="1">
        <f t="shared" si="1988"/>
        <v>0</v>
      </c>
      <c r="O2655" s="1">
        <f t="shared" si="1989"/>
        <v>0</v>
      </c>
      <c r="P2655" s="1">
        <f t="shared" si="1990"/>
        <v>0</v>
      </c>
      <c r="Q2655" s="1" t="str">
        <f t="shared" si="1991"/>
        <v/>
      </c>
      <c r="R2655" s="1">
        <f t="shared" si="1992"/>
        <v>-3.75</v>
      </c>
      <c r="S2655" s="1">
        <f t="shared" si="1993"/>
        <v>-6.1669999999999998</v>
      </c>
      <c r="T2655" s="1">
        <f>VLOOKUP($H2655,節点!$E$1:$G$20000,2,FALSE)</f>
        <v>-4.5</v>
      </c>
      <c r="U2655" s="1">
        <f>VLOOKUP($H2655,節点!$E$1:$G$20000,3,FALSE)</f>
        <v>-6.5839999999999996</v>
      </c>
      <c r="V2655" s="1">
        <f>VLOOKUP($I2655,節点!$E$1:$G$20000,2,FALSE)</f>
        <v>-3</v>
      </c>
      <c r="W2655" s="1">
        <f>VLOOKUP($I2655,節点!$E$1:$G$20000,3,FALSE)</f>
        <v>-6.5839999999999996</v>
      </c>
      <c r="X2655" s="1">
        <f>VLOOKUP($J2655,節点!$E$1:$G$20000,2,FALSE)</f>
        <v>-3</v>
      </c>
      <c r="Y2655" s="1">
        <f>VLOOKUP($J2655,節点!$E$1:$G$20000,3,FALSE)</f>
        <v>-5.75</v>
      </c>
      <c r="Z2655" s="1">
        <f>VLOOKUP($K2655,節点!$E$1:$G$20000,2,FALSE)</f>
        <v>-4.5</v>
      </c>
      <c r="AA2655" s="1">
        <f>VLOOKUP($K2655,節点!$E$1:$G$20000,3,FALSE)</f>
        <v>-5.75</v>
      </c>
      <c r="AB2655">
        <f t="shared" si="1994"/>
        <v>-0.75</v>
      </c>
      <c r="AC2655">
        <f t="shared" si="1995"/>
        <v>-0.41699999999999982</v>
      </c>
      <c r="AD2655">
        <f t="shared" si="1996"/>
        <v>0.75</v>
      </c>
      <c r="AE2655">
        <f t="shared" si="1997"/>
        <v>-0.41699999999999982</v>
      </c>
      <c r="AF2655">
        <f t="shared" si="1998"/>
        <v>0.75</v>
      </c>
      <c r="AG2655">
        <f t="shared" si="1999"/>
        <v>0.41699999999999982</v>
      </c>
      <c r="AH2655">
        <f t="shared" si="2000"/>
        <v>-0.75</v>
      </c>
      <c r="AI2655">
        <f t="shared" si="2001"/>
        <v>0.41699999999999982</v>
      </c>
      <c r="AJ2655">
        <f t="shared" si="2011"/>
        <v>209.07405937150872</v>
      </c>
      <c r="AK2655">
        <f t="shared" si="2012"/>
        <v>330.92594062849128</v>
      </c>
      <c r="AL2655">
        <f t="shared" si="2013"/>
        <v>29.074059371508714</v>
      </c>
      <c r="AM2655">
        <f t="shared" si="2014"/>
        <v>150.92594062849128</v>
      </c>
      <c r="AN2655">
        <f t="shared" si="2002"/>
        <v>3</v>
      </c>
      <c r="AO2655">
        <f t="shared" si="2003"/>
        <v>4</v>
      </c>
      <c r="AP2655">
        <f t="shared" si="2004"/>
        <v>1</v>
      </c>
      <c r="AQ2655">
        <f t="shared" si="2005"/>
        <v>2</v>
      </c>
      <c r="AR2655">
        <f t="shared" si="2006"/>
        <v>3412</v>
      </c>
      <c r="AS2655" t="str">
        <f t="shared" si="2007"/>
        <v/>
      </c>
      <c r="AT2655" t="str">
        <f t="shared" si="2008"/>
        <v/>
      </c>
      <c r="AU2655" t="str">
        <f t="shared" si="2009"/>
        <v/>
      </c>
      <c r="AV2655" t="str">
        <f t="shared" si="2010"/>
        <v/>
      </c>
      <c r="AW2655" t="str">
        <f t="shared" si="1979"/>
        <v/>
      </c>
      <c r="BA2655">
        <f t="shared" si="2015"/>
        <v>-3.75</v>
      </c>
      <c r="BB2655">
        <f t="shared" si="2016"/>
        <v>-6.5839999999999996</v>
      </c>
      <c r="BC2655">
        <f t="shared" si="2017"/>
        <v>-3</v>
      </c>
      <c r="BD2655">
        <f t="shared" si="2018"/>
        <v>-6.1669999999999998</v>
      </c>
      <c r="BE2655">
        <f t="shared" si="2019"/>
        <v>-3.75</v>
      </c>
      <c r="BF2655">
        <f t="shared" si="2020"/>
        <v>-5.75</v>
      </c>
      <c r="BG2655">
        <f t="shared" si="2021"/>
        <v>-4.5</v>
      </c>
      <c r="BH2655">
        <f t="shared" si="2022"/>
        <v>-6.1669999999999998</v>
      </c>
      <c r="BI2655">
        <f t="shared" si="2023"/>
        <v>0.83399999999999963</v>
      </c>
      <c r="BJ2655">
        <f t="shared" si="2024"/>
        <v>1.5</v>
      </c>
      <c r="BK2655">
        <f t="shared" si="2025"/>
        <v>1.7985611510791375</v>
      </c>
      <c r="BL2655">
        <f t="shared" si="2026"/>
        <v>0.83399999999999963</v>
      </c>
      <c r="BM2655" s="1">
        <v>1.4285714285714277</v>
      </c>
    </row>
    <row r="2656" spans="1:65">
      <c r="A2656" s="16" t="s">
        <v>6080</v>
      </c>
      <c r="E2656"/>
      <c r="F2656" s="17">
        <f t="shared" si="1980"/>
        <v>1370</v>
      </c>
      <c r="G2656" s="3">
        <f t="shared" si="1981"/>
        <v>7</v>
      </c>
      <c r="H2656" s="4">
        <f t="shared" si="1982"/>
        <v>1399</v>
      </c>
      <c r="I2656" s="4">
        <f t="shared" si="1983"/>
        <v>1435</v>
      </c>
      <c r="J2656" s="4">
        <f t="shared" si="1984"/>
        <v>1436</v>
      </c>
      <c r="K2656" s="4">
        <f t="shared" si="1985"/>
        <v>1400</v>
      </c>
      <c r="L2656" s="1">
        <f t="shared" si="1986"/>
        <v>0</v>
      </c>
      <c r="M2656" s="1">
        <f t="shared" si="1987"/>
        <v>0</v>
      </c>
      <c r="N2656" s="1">
        <f t="shared" si="1988"/>
        <v>0</v>
      </c>
      <c r="O2656" s="1">
        <f t="shared" si="1989"/>
        <v>0</v>
      </c>
      <c r="P2656" s="1">
        <f t="shared" si="1990"/>
        <v>0</v>
      </c>
      <c r="Q2656" s="1" t="str">
        <f t="shared" si="1991"/>
        <v/>
      </c>
      <c r="R2656" s="1">
        <f t="shared" si="1992"/>
        <v>-3.75</v>
      </c>
      <c r="S2656" s="1">
        <f t="shared" si="1993"/>
        <v>-5.375</v>
      </c>
      <c r="T2656" s="1">
        <f>VLOOKUP($H2656,節点!$E$1:$G$20000,2,FALSE)</f>
        <v>-4.5</v>
      </c>
      <c r="U2656" s="1">
        <f>VLOOKUP($H2656,節点!$E$1:$G$20000,3,FALSE)</f>
        <v>-5.75</v>
      </c>
      <c r="V2656" s="1">
        <f>VLOOKUP($I2656,節点!$E$1:$G$20000,2,FALSE)</f>
        <v>-3</v>
      </c>
      <c r="W2656" s="1">
        <f>VLOOKUP($I2656,節点!$E$1:$G$20000,3,FALSE)</f>
        <v>-5.75</v>
      </c>
      <c r="X2656" s="1">
        <f>VLOOKUP($J2656,節点!$E$1:$G$20000,2,FALSE)</f>
        <v>-3</v>
      </c>
      <c r="Y2656" s="1">
        <f>VLOOKUP($J2656,節点!$E$1:$G$20000,3,FALSE)</f>
        <v>-5</v>
      </c>
      <c r="Z2656" s="1">
        <f>VLOOKUP($K2656,節点!$E$1:$G$20000,2,FALSE)</f>
        <v>-4.5</v>
      </c>
      <c r="AA2656" s="1">
        <f>VLOOKUP($K2656,節点!$E$1:$G$20000,3,FALSE)</f>
        <v>-5</v>
      </c>
      <c r="AB2656">
        <f t="shared" si="1994"/>
        <v>-0.75</v>
      </c>
      <c r="AC2656">
        <f t="shared" si="1995"/>
        <v>-0.375</v>
      </c>
      <c r="AD2656">
        <f t="shared" si="1996"/>
        <v>0.75</v>
      </c>
      <c r="AE2656">
        <f t="shared" si="1997"/>
        <v>-0.375</v>
      </c>
      <c r="AF2656">
        <f t="shared" si="1998"/>
        <v>0.75</v>
      </c>
      <c r="AG2656">
        <f t="shared" si="1999"/>
        <v>0.375</v>
      </c>
      <c r="AH2656">
        <f t="shared" si="2000"/>
        <v>-0.75</v>
      </c>
      <c r="AI2656">
        <f t="shared" si="2001"/>
        <v>0.375</v>
      </c>
      <c r="AJ2656">
        <f t="shared" si="2011"/>
        <v>206.56505117707798</v>
      </c>
      <c r="AK2656">
        <f t="shared" si="2012"/>
        <v>333.43494882292202</v>
      </c>
      <c r="AL2656">
        <f t="shared" si="2013"/>
        <v>26.56505117707799</v>
      </c>
      <c r="AM2656">
        <f t="shared" si="2014"/>
        <v>153.43494882292202</v>
      </c>
      <c r="AN2656">
        <f t="shared" si="2002"/>
        <v>3</v>
      </c>
      <c r="AO2656">
        <f t="shared" si="2003"/>
        <v>4</v>
      </c>
      <c r="AP2656">
        <f t="shared" si="2004"/>
        <v>1</v>
      </c>
      <c r="AQ2656">
        <f t="shared" si="2005"/>
        <v>2</v>
      </c>
      <c r="AR2656">
        <f t="shared" si="2006"/>
        <v>3412</v>
      </c>
      <c r="AS2656" t="str">
        <f t="shared" si="2007"/>
        <v/>
      </c>
      <c r="AT2656" t="str">
        <f t="shared" si="2008"/>
        <v/>
      </c>
      <c r="AU2656" t="str">
        <f t="shared" si="2009"/>
        <v/>
      </c>
      <c r="AV2656" t="str">
        <f t="shared" si="2010"/>
        <v/>
      </c>
      <c r="AW2656" t="str">
        <f t="shared" si="1979"/>
        <v/>
      </c>
      <c r="BA2656">
        <f t="shared" si="2015"/>
        <v>-3.75</v>
      </c>
      <c r="BB2656">
        <f t="shared" si="2016"/>
        <v>-5.75</v>
      </c>
      <c r="BC2656">
        <f t="shared" si="2017"/>
        <v>-3</v>
      </c>
      <c r="BD2656">
        <f t="shared" si="2018"/>
        <v>-5.375</v>
      </c>
      <c r="BE2656">
        <f t="shared" si="2019"/>
        <v>-3.75</v>
      </c>
      <c r="BF2656">
        <f t="shared" si="2020"/>
        <v>-5</v>
      </c>
      <c r="BG2656">
        <f t="shared" si="2021"/>
        <v>-4.5</v>
      </c>
      <c r="BH2656">
        <f t="shared" si="2022"/>
        <v>-5.375</v>
      </c>
      <c r="BI2656">
        <f t="shared" si="2023"/>
        <v>0.75</v>
      </c>
      <c r="BJ2656">
        <f t="shared" si="2024"/>
        <v>1.5</v>
      </c>
      <c r="BK2656">
        <f t="shared" si="2025"/>
        <v>2</v>
      </c>
      <c r="BL2656">
        <f t="shared" si="2026"/>
        <v>0.75</v>
      </c>
      <c r="BM2656" s="1">
        <v>1.4285714285714277</v>
      </c>
    </row>
    <row r="2657" spans="1:65">
      <c r="A2657" s="16" t="s">
        <v>6081</v>
      </c>
      <c r="E2657"/>
      <c r="F2657" s="17">
        <f t="shared" si="1980"/>
        <v>1397</v>
      </c>
      <c r="G2657" s="3">
        <f t="shared" si="1981"/>
        <v>7</v>
      </c>
      <c r="H2657" s="4">
        <f t="shared" si="1982"/>
        <v>1427</v>
      </c>
      <c r="I2657" s="4">
        <f t="shared" si="1983"/>
        <v>1463</v>
      </c>
      <c r="J2657" s="4">
        <f t="shared" si="1984"/>
        <v>1464</v>
      </c>
      <c r="K2657" s="4">
        <f t="shared" si="1985"/>
        <v>1428</v>
      </c>
      <c r="L2657" s="1">
        <f t="shared" si="1986"/>
        <v>0</v>
      </c>
      <c r="M2657" s="1">
        <f t="shared" si="1987"/>
        <v>0</v>
      </c>
      <c r="N2657" s="1">
        <f t="shared" si="1988"/>
        <v>0</v>
      </c>
      <c r="O2657" s="1">
        <f t="shared" si="1989"/>
        <v>0</v>
      </c>
      <c r="P2657" s="1">
        <f t="shared" si="1990"/>
        <v>0</v>
      </c>
      <c r="Q2657" s="1" t="str">
        <f t="shared" si="1991"/>
        <v/>
      </c>
      <c r="R2657" s="1">
        <f t="shared" si="1992"/>
        <v>-2.25</v>
      </c>
      <c r="S2657" s="1">
        <f t="shared" si="1993"/>
        <v>-11.762499999999999</v>
      </c>
      <c r="T2657" s="1">
        <f>VLOOKUP($H2657,節点!$E$1:$G$20000,2,FALSE)</f>
        <v>-3</v>
      </c>
      <c r="U2657" s="1">
        <f>VLOOKUP($H2657,節点!$E$1:$G$20000,3,FALSE)</f>
        <v>-12.1</v>
      </c>
      <c r="V2657" s="1">
        <f>VLOOKUP($I2657,節点!$E$1:$G$20000,2,FALSE)</f>
        <v>-1.5</v>
      </c>
      <c r="W2657" s="1">
        <f>VLOOKUP($I2657,節点!$E$1:$G$20000,3,FALSE)</f>
        <v>-12.1</v>
      </c>
      <c r="X2657" s="1">
        <f>VLOOKUP($J2657,節点!$E$1:$G$20000,2,FALSE)</f>
        <v>-1.5</v>
      </c>
      <c r="Y2657" s="1">
        <f>VLOOKUP($J2657,節点!$E$1:$G$20000,3,FALSE)</f>
        <v>-11.425000000000001</v>
      </c>
      <c r="Z2657" s="1">
        <f>VLOOKUP($K2657,節点!$E$1:$G$20000,2,FALSE)</f>
        <v>-3</v>
      </c>
      <c r="AA2657" s="1">
        <f>VLOOKUP($K2657,節点!$E$1:$G$20000,3,FALSE)</f>
        <v>-11.425000000000001</v>
      </c>
      <c r="AB2657">
        <f t="shared" si="1994"/>
        <v>-0.75</v>
      </c>
      <c r="AC2657">
        <f t="shared" si="1995"/>
        <v>-0.33750000000000036</v>
      </c>
      <c r="AD2657">
        <f t="shared" si="1996"/>
        <v>0.75</v>
      </c>
      <c r="AE2657">
        <f t="shared" si="1997"/>
        <v>-0.33750000000000036</v>
      </c>
      <c r="AF2657">
        <f t="shared" si="1998"/>
        <v>0.75</v>
      </c>
      <c r="AG2657">
        <f t="shared" si="1999"/>
        <v>0.33749999999999858</v>
      </c>
      <c r="AH2657">
        <f t="shared" si="2000"/>
        <v>-0.75</v>
      </c>
      <c r="AI2657">
        <f t="shared" si="2001"/>
        <v>0.33749999999999858</v>
      </c>
      <c r="AJ2657">
        <f t="shared" si="2011"/>
        <v>204.2277453179542</v>
      </c>
      <c r="AK2657">
        <f t="shared" si="2012"/>
        <v>335.7722546820458</v>
      </c>
      <c r="AL2657">
        <f t="shared" si="2013"/>
        <v>24.227745317954081</v>
      </c>
      <c r="AM2657">
        <f t="shared" si="2014"/>
        <v>155.77225468204591</v>
      </c>
      <c r="AN2657">
        <f t="shared" si="2002"/>
        <v>3</v>
      </c>
      <c r="AO2657">
        <f t="shared" si="2003"/>
        <v>4</v>
      </c>
      <c r="AP2657">
        <f t="shared" si="2004"/>
        <v>1</v>
      </c>
      <c r="AQ2657">
        <f t="shared" si="2005"/>
        <v>2</v>
      </c>
      <c r="AR2657">
        <f t="shared" si="2006"/>
        <v>3412</v>
      </c>
      <c r="AS2657" t="str">
        <f t="shared" si="2007"/>
        <v/>
      </c>
      <c r="AT2657" t="str">
        <f t="shared" si="2008"/>
        <v/>
      </c>
      <c r="AU2657" t="str">
        <f t="shared" si="2009"/>
        <v/>
      </c>
      <c r="AV2657" t="str">
        <f t="shared" si="2010"/>
        <v/>
      </c>
      <c r="AW2657" t="str">
        <f t="shared" si="1979"/>
        <v/>
      </c>
      <c r="BA2657">
        <f t="shared" si="2015"/>
        <v>-2.25</v>
      </c>
      <c r="BB2657">
        <f t="shared" si="2016"/>
        <v>-12.1</v>
      </c>
      <c r="BC2657">
        <f t="shared" si="2017"/>
        <v>-1.5</v>
      </c>
      <c r="BD2657">
        <f t="shared" si="2018"/>
        <v>-11.762499999999999</v>
      </c>
      <c r="BE2657">
        <f t="shared" si="2019"/>
        <v>-2.25</v>
      </c>
      <c r="BF2657">
        <f t="shared" si="2020"/>
        <v>-11.425000000000001</v>
      </c>
      <c r="BG2657">
        <f t="shared" si="2021"/>
        <v>-3</v>
      </c>
      <c r="BH2657">
        <f t="shared" si="2022"/>
        <v>-11.762499999999999</v>
      </c>
      <c r="BI2657">
        <f t="shared" si="2023"/>
        <v>0.67499999999999893</v>
      </c>
      <c r="BJ2657">
        <f t="shared" si="2024"/>
        <v>1.5</v>
      </c>
      <c r="BK2657">
        <f t="shared" si="2025"/>
        <v>2.2222222222222259</v>
      </c>
      <c r="BL2657">
        <f t="shared" si="2026"/>
        <v>0.67499999999999893</v>
      </c>
      <c r="BM2657" s="1">
        <v>1.4285714285714277</v>
      </c>
    </row>
    <row r="2658" spans="1:65">
      <c r="A2658" s="16" t="s">
        <v>6082</v>
      </c>
      <c r="E2658"/>
      <c r="F2658" s="17">
        <f t="shared" si="1980"/>
        <v>1398</v>
      </c>
      <c r="G2658" s="3">
        <f t="shared" si="1981"/>
        <v>7</v>
      </c>
      <c r="H2658" s="4">
        <f t="shared" si="1982"/>
        <v>1428</v>
      </c>
      <c r="I2658" s="4">
        <f t="shared" si="1983"/>
        <v>1464</v>
      </c>
      <c r="J2658" s="4">
        <f t="shared" si="1984"/>
        <v>1465</v>
      </c>
      <c r="K2658" s="4">
        <f t="shared" si="1985"/>
        <v>1429</v>
      </c>
      <c r="L2658" s="1">
        <f t="shared" si="1986"/>
        <v>0</v>
      </c>
      <c r="M2658" s="1">
        <f t="shared" si="1987"/>
        <v>0</v>
      </c>
      <c r="N2658" s="1">
        <f t="shared" si="1988"/>
        <v>0</v>
      </c>
      <c r="O2658" s="1">
        <f t="shared" si="1989"/>
        <v>0</v>
      </c>
      <c r="P2658" s="1">
        <f t="shared" si="1990"/>
        <v>0</v>
      </c>
      <c r="Q2658" s="1" t="str">
        <f t="shared" si="1991"/>
        <v/>
      </c>
      <c r="R2658" s="1">
        <f t="shared" si="1992"/>
        <v>-2.25</v>
      </c>
      <c r="S2658" s="1">
        <f t="shared" si="1993"/>
        <v>-11.0875</v>
      </c>
      <c r="T2658" s="1">
        <f>VLOOKUP($H2658,節点!$E$1:$G$20000,2,FALSE)</f>
        <v>-3</v>
      </c>
      <c r="U2658" s="1">
        <f>VLOOKUP($H2658,節点!$E$1:$G$20000,3,FALSE)</f>
        <v>-11.425000000000001</v>
      </c>
      <c r="V2658" s="1">
        <f>VLOOKUP($I2658,節点!$E$1:$G$20000,2,FALSE)</f>
        <v>-1.5</v>
      </c>
      <c r="W2658" s="1">
        <f>VLOOKUP($I2658,節点!$E$1:$G$20000,3,FALSE)</f>
        <v>-11.425000000000001</v>
      </c>
      <c r="X2658" s="1">
        <f>VLOOKUP($J2658,節点!$E$1:$G$20000,2,FALSE)</f>
        <v>-1.5</v>
      </c>
      <c r="Y2658" s="1">
        <f>VLOOKUP($J2658,節点!$E$1:$G$20000,3,FALSE)</f>
        <v>-10.75</v>
      </c>
      <c r="Z2658" s="1">
        <f>VLOOKUP($K2658,節点!$E$1:$G$20000,2,FALSE)</f>
        <v>-3</v>
      </c>
      <c r="AA2658" s="1">
        <f>VLOOKUP($K2658,節点!$E$1:$G$20000,3,FALSE)</f>
        <v>-10.75</v>
      </c>
      <c r="AB2658">
        <f t="shared" si="1994"/>
        <v>-0.75</v>
      </c>
      <c r="AC2658">
        <f t="shared" si="1995"/>
        <v>-0.33750000000000036</v>
      </c>
      <c r="AD2658">
        <f t="shared" si="1996"/>
        <v>0.75</v>
      </c>
      <c r="AE2658">
        <f t="shared" si="1997"/>
        <v>-0.33750000000000036</v>
      </c>
      <c r="AF2658">
        <f t="shared" si="1998"/>
        <v>0.75</v>
      </c>
      <c r="AG2658">
        <f t="shared" si="1999"/>
        <v>0.33750000000000036</v>
      </c>
      <c r="AH2658">
        <f t="shared" si="2000"/>
        <v>-0.75</v>
      </c>
      <c r="AI2658">
        <f t="shared" si="2001"/>
        <v>0.33750000000000036</v>
      </c>
      <c r="AJ2658">
        <f t="shared" si="2011"/>
        <v>204.2277453179542</v>
      </c>
      <c r="AK2658">
        <f t="shared" si="2012"/>
        <v>335.7722546820458</v>
      </c>
      <c r="AL2658">
        <f t="shared" si="2013"/>
        <v>24.227745317954192</v>
      </c>
      <c r="AM2658">
        <f t="shared" si="2014"/>
        <v>155.7722546820458</v>
      </c>
      <c r="AN2658">
        <f t="shared" si="2002"/>
        <v>3</v>
      </c>
      <c r="AO2658">
        <f t="shared" si="2003"/>
        <v>4</v>
      </c>
      <c r="AP2658">
        <f t="shared" si="2004"/>
        <v>1</v>
      </c>
      <c r="AQ2658">
        <f t="shared" si="2005"/>
        <v>2</v>
      </c>
      <c r="AR2658">
        <f t="shared" si="2006"/>
        <v>3412</v>
      </c>
      <c r="AS2658" t="str">
        <f t="shared" si="2007"/>
        <v/>
      </c>
      <c r="AT2658" t="str">
        <f t="shared" si="2008"/>
        <v/>
      </c>
      <c r="AU2658" t="str">
        <f t="shared" si="2009"/>
        <v/>
      </c>
      <c r="AV2658" t="str">
        <f t="shared" si="2010"/>
        <v/>
      </c>
      <c r="AW2658" t="str">
        <f t="shared" si="1979"/>
        <v/>
      </c>
      <c r="BA2658">
        <f t="shared" si="2015"/>
        <v>-2.25</v>
      </c>
      <c r="BB2658">
        <f t="shared" si="2016"/>
        <v>-11.425000000000001</v>
      </c>
      <c r="BC2658">
        <f t="shared" si="2017"/>
        <v>-1.5</v>
      </c>
      <c r="BD2658">
        <f t="shared" si="2018"/>
        <v>-11.0875</v>
      </c>
      <c r="BE2658">
        <f t="shared" si="2019"/>
        <v>-2.25</v>
      </c>
      <c r="BF2658">
        <f t="shared" si="2020"/>
        <v>-10.75</v>
      </c>
      <c r="BG2658">
        <f t="shared" si="2021"/>
        <v>-3</v>
      </c>
      <c r="BH2658">
        <f t="shared" si="2022"/>
        <v>-11.0875</v>
      </c>
      <c r="BI2658">
        <f t="shared" si="2023"/>
        <v>0.67500000000000071</v>
      </c>
      <c r="BJ2658">
        <f t="shared" si="2024"/>
        <v>1.5</v>
      </c>
      <c r="BK2658">
        <f t="shared" si="2025"/>
        <v>2.2222222222222201</v>
      </c>
      <c r="BL2658">
        <f t="shared" si="2026"/>
        <v>0.67500000000000071</v>
      </c>
      <c r="BM2658" s="1">
        <v>1.4285714285714277</v>
      </c>
    </row>
    <row r="2659" spans="1:65">
      <c r="A2659" s="16" t="s">
        <v>6083</v>
      </c>
      <c r="E2659"/>
      <c r="F2659" s="17">
        <f t="shared" si="1980"/>
        <v>1399</v>
      </c>
      <c r="G2659" s="3">
        <f t="shared" si="1981"/>
        <v>7</v>
      </c>
      <c r="H2659" s="4">
        <f t="shared" si="1982"/>
        <v>1429</v>
      </c>
      <c r="I2659" s="4">
        <f t="shared" si="1983"/>
        <v>1465</v>
      </c>
      <c r="J2659" s="4">
        <f t="shared" si="1984"/>
        <v>1466</v>
      </c>
      <c r="K2659" s="4">
        <f t="shared" si="1985"/>
        <v>1430</v>
      </c>
      <c r="L2659" s="1">
        <f t="shared" si="1986"/>
        <v>0</v>
      </c>
      <c r="M2659" s="1">
        <f t="shared" si="1987"/>
        <v>0</v>
      </c>
      <c r="N2659" s="1">
        <f t="shared" si="1988"/>
        <v>0</v>
      </c>
      <c r="O2659" s="1">
        <f t="shared" si="1989"/>
        <v>0</v>
      </c>
      <c r="P2659" s="1">
        <f t="shared" si="1990"/>
        <v>0</v>
      </c>
      <c r="Q2659" s="1" t="str">
        <f t="shared" si="1991"/>
        <v/>
      </c>
      <c r="R2659" s="1">
        <f t="shared" si="1992"/>
        <v>-2.25</v>
      </c>
      <c r="S2659" s="1">
        <f t="shared" si="1993"/>
        <v>-10.333500000000001</v>
      </c>
      <c r="T2659" s="1">
        <f>VLOOKUP($H2659,節点!$E$1:$G$20000,2,FALSE)</f>
        <v>-3</v>
      </c>
      <c r="U2659" s="1">
        <f>VLOOKUP($H2659,節点!$E$1:$G$20000,3,FALSE)</f>
        <v>-10.75</v>
      </c>
      <c r="V2659" s="1">
        <f>VLOOKUP($I2659,節点!$E$1:$G$20000,2,FALSE)</f>
        <v>-1.5</v>
      </c>
      <c r="W2659" s="1">
        <f>VLOOKUP($I2659,節点!$E$1:$G$20000,3,FALSE)</f>
        <v>-10.75</v>
      </c>
      <c r="X2659" s="1">
        <f>VLOOKUP($J2659,節点!$E$1:$G$20000,2,FALSE)</f>
        <v>-1.5</v>
      </c>
      <c r="Y2659" s="1">
        <f>VLOOKUP($J2659,節点!$E$1:$G$20000,3,FALSE)</f>
        <v>-9.9169999999999998</v>
      </c>
      <c r="Z2659" s="1">
        <f>VLOOKUP($K2659,節点!$E$1:$G$20000,2,FALSE)</f>
        <v>-3</v>
      </c>
      <c r="AA2659" s="1">
        <f>VLOOKUP($K2659,節点!$E$1:$G$20000,3,FALSE)</f>
        <v>-9.9169999999999998</v>
      </c>
      <c r="AB2659">
        <f t="shared" si="1994"/>
        <v>-0.75</v>
      </c>
      <c r="AC2659">
        <f t="shared" si="1995"/>
        <v>-0.4164999999999992</v>
      </c>
      <c r="AD2659">
        <f t="shared" si="1996"/>
        <v>0.75</v>
      </c>
      <c r="AE2659">
        <f t="shared" si="1997"/>
        <v>-0.4164999999999992</v>
      </c>
      <c r="AF2659">
        <f t="shared" si="1998"/>
        <v>0.75</v>
      </c>
      <c r="AG2659">
        <f t="shared" si="1999"/>
        <v>0.41650000000000098</v>
      </c>
      <c r="AH2659">
        <f t="shared" si="2000"/>
        <v>-0.75</v>
      </c>
      <c r="AI2659">
        <f t="shared" si="2001"/>
        <v>0.41650000000000098</v>
      </c>
      <c r="AJ2659">
        <f t="shared" si="2011"/>
        <v>209.04487370921655</v>
      </c>
      <c r="AK2659">
        <f t="shared" si="2012"/>
        <v>330.95512629078348</v>
      </c>
      <c r="AL2659">
        <f t="shared" si="2013"/>
        <v>29.044873709216649</v>
      </c>
      <c r="AM2659">
        <f t="shared" si="2014"/>
        <v>150.95512629078334</v>
      </c>
      <c r="AN2659">
        <f t="shared" si="2002"/>
        <v>3</v>
      </c>
      <c r="AO2659">
        <f t="shared" si="2003"/>
        <v>4</v>
      </c>
      <c r="AP2659">
        <f t="shared" si="2004"/>
        <v>1</v>
      </c>
      <c r="AQ2659">
        <f t="shared" si="2005"/>
        <v>2</v>
      </c>
      <c r="AR2659">
        <f t="shared" si="2006"/>
        <v>3412</v>
      </c>
      <c r="AS2659" t="str">
        <f t="shared" si="2007"/>
        <v/>
      </c>
      <c r="AT2659" t="str">
        <f t="shared" si="2008"/>
        <v/>
      </c>
      <c r="AU2659" t="str">
        <f t="shared" si="2009"/>
        <v/>
      </c>
      <c r="AV2659" t="str">
        <f t="shared" si="2010"/>
        <v/>
      </c>
      <c r="AW2659" t="str">
        <f t="shared" si="1979"/>
        <v/>
      </c>
      <c r="BA2659">
        <f t="shared" si="2015"/>
        <v>-2.25</v>
      </c>
      <c r="BB2659">
        <f t="shared" si="2016"/>
        <v>-10.75</v>
      </c>
      <c r="BC2659">
        <f t="shared" si="2017"/>
        <v>-1.5</v>
      </c>
      <c r="BD2659">
        <f t="shared" si="2018"/>
        <v>-10.333500000000001</v>
      </c>
      <c r="BE2659">
        <f t="shared" si="2019"/>
        <v>-2.25</v>
      </c>
      <c r="BF2659">
        <f t="shared" si="2020"/>
        <v>-9.9169999999999998</v>
      </c>
      <c r="BG2659">
        <f t="shared" si="2021"/>
        <v>-3</v>
      </c>
      <c r="BH2659">
        <f t="shared" si="2022"/>
        <v>-10.333500000000001</v>
      </c>
      <c r="BI2659">
        <f t="shared" si="2023"/>
        <v>0.83300000000000018</v>
      </c>
      <c r="BJ2659">
        <f t="shared" si="2024"/>
        <v>1.5</v>
      </c>
      <c r="BK2659">
        <f t="shared" si="2025"/>
        <v>1.8007202881152458</v>
      </c>
      <c r="BL2659">
        <f t="shared" si="2026"/>
        <v>0.83300000000000018</v>
      </c>
      <c r="BM2659" s="1">
        <v>1.4285714285714277</v>
      </c>
    </row>
    <row r="2660" spans="1:65">
      <c r="A2660" s="16" t="s">
        <v>6084</v>
      </c>
      <c r="E2660"/>
      <c r="F2660" s="17">
        <f t="shared" si="1980"/>
        <v>1400</v>
      </c>
      <c r="G2660" s="3">
        <f t="shared" si="1981"/>
        <v>7</v>
      </c>
      <c r="H2660" s="4">
        <f t="shared" si="1982"/>
        <v>1430</v>
      </c>
      <c r="I2660" s="4">
        <f t="shared" si="1983"/>
        <v>1466</v>
      </c>
      <c r="J2660" s="4">
        <f t="shared" si="1984"/>
        <v>1467</v>
      </c>
      <c r="K2660" s="4">
        <f t="shared" si="1985"/>
        <v>1431</v>
      </c>
      <c r="L2660" s="1">
        <f t="shared" si="1986"/>
        <v>0</v>
      </c>
      <c r="M2660" s="1">
        <f t="shared" si="1987"/>
        <v>0</v>
      </c>
      <c r="N2660" s="1">
        <f t="shared" si="1988"/>
        <v>0</v>
      </c>
      <c r="O2660" s="1">
        <f t="shared" si="1989"/>
        <v>0</v>
      </c>
      <c r="P2660" s="1">
        <f t="shared" si="1990"/>
        <v>0</v>
      </c>
      <c r="Q2660" s="1" t="str">
        <f t="shared" si="1991"/>
        <v/>
      </c>
      <c r="R2660" s="1">
        <f t="shared" si="1992"/>
        <v>-2.25</v>
      </c>
      <c r="S2660" s="1">
        <f t="shared" si="1993"/>
        <v>-9.5004999999999988</v>
      </c>
      <c r="T2660" s="1">
        <f>VLOOKUP($H2660,節点!$E$1:$G$20000,2,FALSE)</f>
        <v>-3</v>
      </c>
      <c r="U2660" s="1">
        <f>VLOOKUP($H2660,節点!$E$1:$G$20000,3,FALSE)</f>
        <v>-9.9169999999999998</v>
      </c>
      <c r="V2660" s="1">
        <f>VLOOKUP($I2660,節点!$E$1:$G$20000,2,FALSE)</f>
        <v>-1.5</v>
      </c>
      <c r="W2660" s="1">
        <f>VLOOKUP($I2660,節点!$E$1:$G$20000,3,FALSE)</f>
        <v>-9.9169999999999998</v>
      </c>
      <c r="X2660" s="1">
        <f>VLOOKUP($J2660,節点!$E$1:$G$20000,2,FALSE)</f>
        <v>-1.5</v>
      </c>
      <c r="Y2660" s="1">
        <f>VLOOKUP($J2660,節点!$E$1:$G$20000,3,FALSE)</f>
        <v>-9.0839999999999996</v>
      </c>
      <c r="Z2660" s="1">
        <f>VLOOKUP($K2660,節点!$E$1:$G$20000,2,FALSE)</f>
        <v>-3</v>
      </c>
      <c r="AA2660" s="1">
        <f>VLOOKUP($K2660,節点!$E$1:$G$20000,3,FALSE)</f>
        <v>-9.0839999999999996</v>
      </c>
      <c r="AB2660">
        <f t="shared" si="1994"/>
        <v>-0.75</v>
      </c>
      <c r="AC2660">
        <f t="shared" si="1995"/>
        <v>-0.41650000000000098</v>
      </c>
      <c r="AD2660">
        <f t="shared" si="1996"/>
        <v>0.75</v>
      </c>
      <c r="AE2660">
        <f t="shared" si="1997"/>
        <v>-0.41650000000000098</v>
      </c>
      <c r="AF2660">
        <f t="shared" si="1998"/>
        <v>0.75</v>
      </c>
      <c r="AG2660">
        <f t="shared" si="1999"/>
        <v>0.4164999999999992</v>
      </c>
      <c r="AH2660">
        <f t="shared" si="2000"/>
        <v>-0.75</v>
      </c>
      <c r="AI2660">
        <f t="shared" si="2001"/>
        <v>0.4164999999999992</v>
      </c>
      <c r="AJ2660">
        <f t="shared" si="2011"/>
        <v>209.04487370921666</v>
      </c>
      <c r="AK2660">
        <f t="shared" si="2012"/>
        <v>330.95512629078337</v>
      </c>
      <c r="AL2660">
        <f t="shared" si="2013"/>
        <v>29.044873709216539</v>
      </c>
      <c r="AM2660">
        <f t="shared" si="2014"/>
        <v>150.95512629078345</v>
      </c>
      <c r="AN2660">
        <f t="shared" si="2002"/>
        <v>3</v>
      </c>
      <c r="AO2660">
        <f t="shared" si="2003"/>
        <v>4</v>
      </c>
      <c r="AP2660">
        <f t="shared" si="2004"/>
        <v>1</v>
      </c>
      <c r="AQ2660">
        <f t="shared" si="2005"/>
        <v>2</v>
      </c>
      <c r="AR2660">
        <f t="shared" si="2006"/>
        <v>3412</v>
      </c>
      <c r="AS2660" t="str">
        <f t="shared" si="2007"/>
        <v/>
      </c>
      <c r="AT2660" t="str">
        <f t="shared" si="2008"/>
        <v/>
      </c>
      <c r="AU2660" t="str">
        <f t="shared" si="2009"/>
        <v/>
      </c>
      <c r="AV2660" t="str">
        <f t="shared" si="2010"/>
        <v/>
      </c>
      <c r="AW2660" t="str">
        <f t="shared" si="1979"/>
        <v/>
      </c>
      <c r="BA2660">
        <f t="shared" si="2015"/>
        <v>-2.25</v>
      </c>
      <c r="BB2660">
        <f t="shared" si="2016"/>
        <v>-9.9169999999999998</v>
      </c>
      <c r="BC2660">
        <f t="shared" si="2017"/>
        <v>-1.5</v>
      </c>
      <c r="BD2660">
        <f t="shared" si="2018"/>
        <v>-9.5004999999999988</v>
      </c>
      <c r="BE2660">
        <f t="shared" si="2019"/>
        <v>-2.25</v>
      </c>
      <c r="BF2660">
        <f t="shared" si="2020"/>
        <v>-9.0839999999999996</v>
      </c>
      <c r="BG2660">
        <f t="shared" si="2021"/>
        <v>-3</v>
      </c>
      <c r="BH2660">
        <f t="shared" si="2022"/>
        <v>-9.5004999999999988</v>
      </c>
      <c r="BI2660">
        <f t="shared" si="2023"/>
        <v>0.83300000000000018</v>
      </c>
      <c r="BJ2660">
        <f t="shared" si="2024"/>
        <v>1.5</v>
      </c>
      <c r="BK2660">
        <f t="shared" si="2025"/>
        <v>1.8007202881152458</v>
      </c>
      <c r="BL2660">
        <f t="shared" si="2026"/>
        <v>0.83300000000000018</v>
      </c>
      <c r="BM2660" s="1">
        <v>1.4285714285714277</v>
      </c>
    </row>
    <row r="2661" spans="1:65">
      <c r="A2661" s="16" t="s">
        <v>6085</v>
      </c>
      <c r="E2661"/>
      <c r="F2661" s="17">
        <f t="shared" si="1980"/>
        <v>1401</v>
      </c>
      <c r="G2661" s="3">
        <f t="shared" si="1981"/>
        <v>7</v>
      </c>
      <c r="H2661" s="4">
        <f t="shared" si="1982"/>
        <v>1431</v>
      </c>
      <c r="I2661" s="4">
        <f t="shared" si="1983"/>
        <v>1467</v>
      </c>
      <c r="J2661" s="4">
        <f t="shared" si="1984"/>
        <v>1468</v>
      </c>
      <c r="K2661" s="4">
        <f t="shared" si="1985"/>
        <v>1432</v>
      </c>
      <c r="L2661" s="1">
        <f t="shared" si="1986"/>
        <v>0</v>
      </c>
      <c r="M2661" s="1">
        <f t="shared" si="1987"/>
        <v>0</v>
      </c>
      <c r="N2661" s="1">
        <f t="shared" si="1988"/>
        <v>0</v>
      </c>
      <c r="O2661" s="1">
        <f t="shared" si="1989"/>
        <v>0</v>
      </c>
      <c r="P2661" s="1">
        <f t="shared" si="1990"/>
        <v>0</v>
      </c>
      <c r="Q2661" s="1" t="str">
        <f t="shared" si="1991"/>
        <v/>
      </c>
      <c r="R2661" s="1">
        <f t="shared" si="1992"/>
        <v>-2.25</v>
      </c>
      <c r="S2661" s="1">
        <f t="shared" si="1993"/>
        <v>-8.6669999999999998</v>
      </c>
      <c r="T2661" s="1">
        <f>VLOOKUP($H2661,節点!$E$1:$G$20000,2,FALSE)</f>
        <v>-3</v>
      </c>
      <c r="U2661" s="1">
        <f>VLOOKUP($H2661,節点!$E$1:$G$20000,3,FALSE)</f>
        <v>-9.0839999999999996</v>
      </c>
      <c r="V2661" s="1">
        <f>VLOOKUP($I2661,節点!$E$1:$G$20000,2,FALSE)</f>
        <v>-1.5</v>
      </c>
      <c r="W2661" s="1">
        <f>VLOOKUP($I2661,節点!$E$1:$G$20000,3,FALSE)</f>
        <v>-9.0839999999999996</v>
      </c>
      <c r="X2661" s="1">
        <f>VLOOKUP($J2661,節点!$E$1:$G$20000,2,FALSE)</f>
        <v>-1.5</v>
      </c>
      <c r="Y2661" s="1">
        <f>VLOOKUP($J2661,節点!$E$1:$G$20000,3,FALSE)</f>
        <v>-8.25</v>
      </c>
      <c r="Z2661" s="1">
        <f>VLOOKUP($K2661,節点!$E$1:$G$20000,2,FALSE)</f>
        <v>-3</v>
      </c>
      <c r="AA2661" s="1">
        <f>VLOOKUP($K2661,節点!$E$1:$G$20000,3,FALSE)</f>
        <v>-8.25</v>
      </c>
      <c r="AB2661">
        <f t="shared" si="1994"/>
        <v>-0.75</v>
      </c>
      <c r="AC2661">
        <f t="shared" si="1995"/>
        <v>-0.41699999999999982</v>
      </c>
      <c r="AD2661">
        <f t="shared" si="1996"/>
        <v>0.75</v>
      </c>
      <c r="AE2661">
        <f t="shared" si="1997"/>
        <v>-0.41699999999999982</v>
      </c>
      <c r="AF2661">
        <f t="shared" si="1998"/>
        <v>0.75</v>
      </c>
      <c r="AG2661">
        <f t="shared" si="1999"/>
        <v>0.41699999999999982</v>
      </c>
      <c r="AH2661">
        <f t="shared" si="2000"/>
        <v>-0.75</v>
      </c>
      <c r="AI2661">
        <f t="shared" si="2001"/>
        <v>0.41699999999999982</v>
      </c>
      <c r="AJ2661">
        <f t="shared" si="2011"/>
        <v>209.07405937150872</v>
      </c>
      <c r="AK2661">
        <f t="shared" si="2012"/>
        <v>330.92594062849128</v>
      </c>
      <c r="AL2661">
        <f t="shared" si="2013"/>
        <v>29.074059371508714</v>
      </c>
      <c r="AM2661">
        <f t="shared" si="2014"/>
        <v>150.92594062849128</v>
      </c>
      <c r="AN2661">
        <f t="shared" si="2002"/>
        <v>3</v>
      </c>
      <c r="AO2661">
        <f t="shared" si="2003"/>
        <v>4</v>
      </c>
      <c r="AP2661">
        <f t="shared" si="2004"/>
        <v>1</v>
      </c>
      <c r="AQ2661">
        <f t="shared" si="2005"/>
        <v>2</v>
      </c>
      <c r="AR2661">
        <f t="shared" si="2006"/>
        <v>3412</v>
      </c>
      <c r="AS2661" t="str">
        <f t="shared" si="2007"/>
        <v/>
      </c>
      <c r="AT2661" t="str">
        <f t="shared" si="2008"/>
        <v/>
      </c>
      <c r="AU2661" t="str">
        <f t="shared" si="2009"/>
        <v/>
      </c>
      <c r="AV2661" t="str">
        <f t="shared" si="2010"/>
        <v/>
      </c>
      <c r="AW2661" t="str">
        <f t="shared" si="1979"/>
        <v/>
      </c>
      <c r="BA2661">
        <f t="shared" si="2015"/>
        <v>-2.25</v>
      </c>
      <c r="BB2661">
        <f t="shared" si="2016"/>
        <v>-9.0839999999999996</v>
      </c>
      <c r="BC2661">
        <f t="shared" si="2017"/>
        <v>-1.5</v>
      </c>
      <c r="BD2661">
        <f t="shared" si="2018"/>
        <v>-8.6669999999999998</v>
      </c>
      <c r="BE2661">
        <f t="shared" si="2019"/>
        <v>-2.25</v>
      </c>
      <c r="BF2661">
        <f t="shared" si="2020"/>
        <v>-8.25</v>
      </c>
      <c r="BG2661">
        <f t="shared" si="2021"/>
        <v>-3</v>
      </c>
      <c r="BH2661">
        <f t="shared" si="2022"/>
        <v>-8.6669999999999998</v>
      </c>
      <c r="BI2661">
        <f t="shared" si="2023"/>
        <v>0.83399999999999963</v>
      </c>
      <c r="BJ2661">
        <f t="shared" si="2024"/>
        <v>1.5</v>
      </c>
      <c r="BK2661">
        <f t="shared" si="2025"/>
        <v>1.7985611510791375</v>
      </c>
      <c r="BL2661">
        <f t="shared" si="2026"/>
        <v>0.83399999999999963</v>
      </c>
      <c r="BM2661" s="1">
        <v>1.4285714285714277</v>
      </c>
    </row>
    <row r="2662" spans="1:65">
      <c r="A2662" s="16" t="s">
        <v>6086</v>
      </c>
      <c r="E2662"/>
      <c r="F2662" s="17">
        <f t="shared" si="1980"/>
        <v>1402</v>
      </c>
      <c r="G2662" s="3">
        <f t="shared" si="1981"/>
        <v>7</v>
      </c>
      <c r="H2662" s="4">
        <f t="shared" si="1982"/>
        <v>1432</v>
      </c>
      <c r="I2662" s="4">
        <f t="shared" si="1983"/>
        <v>1468</v>
      </c>
      <c r="J2662" s="4">
        <f t="shared" si="1984"/>
        <v>1469</v>
      </c>
      <c r="K2662" s="4">
        <f t="shared" si="1985"/>
        <v>1433</v>
      </c>
      <c r="L2662" s="1">
        <f t="shared" si="1986"/>
        <v>0</v>
      </c>
      <c r="M2662" s="1">
        <f t="shared" si="1987"/>
        <v>0</v>
      </c>
      <c r="N2662" s="1">
        <f t="shared" si="1988"/>
        <v>0</v>
      </c>
      <c r="O2662" s="1">
        <f t="shared" si="1989"/>
        <v>0</v>
      </c>
      <c r="P2662" s="1">
        <f t="shared" si="1990"/>
        <v>0</v>
      </c>
      <c r="Q2662" s="1" t="str">
        <f t="shared" si="1991"/>
        <v/>
      </c>
      <c r="R2662" s="1">
        <f t="shared" si="1992"/>
        <v>-2.25</v>
      </c>
      <c r="S2662" s="1">
        <f t="shared" si="1993"/>
        <v>-7.8335000000000008</v>
      </c>
      <c r="T2662" s="1">
        <f>VLOOKUP($H2662,節点!$E$1:$G$20000,2,FALSE)</f>
        <v>-3</v>
      </c>
      <c r="U2662" s="1">
        <f>VLOOKUP($H2662,節点!$E$1:$G$20000,3,FALSE)</f>
        <v>-8.25</v>
      </c>
      <c r="V2662" s="1">
        <f>VLOOKUP($I2662,節点!$E$1:$G$20000,2,FALSE)</f>
        <v>-1.5</v>
      </c>
      <c r="W2662" s="1">
        <f>VLOOKUP($I2662,節点!$E$1:$G$20000,3,FALSE)</f>
        <v>-8.25</v>
      </c>
      <c r="X2662" s="1">
        <f>VLOOKUP($J2662,節点!$E$1:$G$20000,2,FALSE)</f>
        <v>-1.5</v>
      </c>
      <c r="Y2662" s="1">
        <f>VLOOKUP($J2662,節点!$E$1:$G$20000,3,FALSE)</f>
        <v>-7.4169999999999998</v>
      </c>
      <c r="Z2662" s="1">
        <f>VLOOKUP($K2662,節点!$E$1:$G$20000,2,FALSE)</f>
        <v>-3</v>
      </c>
      <c r="AA2662" s="1">
        <f>VLOOKUP($K2662,節点!$E$1:$G$20000,3,FALSE)</f>
        <v>-7.4169999999999998</v>
      </c>
      <c r="AB2662">
        <f t="shared" si="1994"/>
        <v>-0.75</v>
      </c>
      <c r="AC2662">
        <f t="shared" si="1995"/>
        <v>-0.4164999999999992</v>
      </c>
      <c r="AD2662">
        <f t="shared" si="1996"/>
        <v>0.75</v>
      </c>
      <c r="AE2662">
        <f t="shared" si="1997"/>
        <v>-0.4164999999999992</v>
      </c>
      <c r="AF2662">
        <f t="shared" si="1998"/>
        <v>0.75</v>
      </c>
      <c r="AG2662">
        <f t="shared" si="1999"/>
        <v>0.41650000000000098</v>
      </c>
      <c r="AH2662">
        <f t="shared" si="2000"/>
        <v>-0.75</v>
      </c>
      <c r="AI2662">
        <f t="shared" si="2001"/>
        <v>0.41650000000000098</v>
      </c>
      <c r="AJ2662">
        <f t="shared" si="2011"/>
        <v>209.04487370921655</v>
      </c>
      <c r="AK2662">
        <f t="shared" si="2012"/>
        <v>330.95512629078348</v>
      </c>
      <c r="AL2662">
        <f t="shared" si="2013"/>
        <v>29.044873709216649</v>
      </c>
      <c r="AM2662">
        <f t="shared" si="2014"/>
        <v>150.95512629078334</v>
      </c>
      <c r="AN2662">
        <f t="shared" si="2002"/>
        <v>3</v>
      </c>
      <c r="AO2662">
        <f t="shared" si="2003"/>
        <v>4</v>
      </c>
      <c r="AP2662">
        <f t="shared" si="2004"/>
        <v>1</v>
      </c>
      <c r="AQ2662">
        <f t="shared" si="2005"/>
        <v>2</v>
      </c>
      <c r="AR2662">
        <f t="shared" si="2006"/>
        <v>3412</v>
      </c>
      <c r="AS2662" t="str">
        <f t="shared" si="2007"/>
        <v/>
      </c>
      <c r="AT2662" t="str">
        <f t="shared" si="2008"/>
        <v/>
      </c>
      <c r="AU2662" t="str">
        <f t="shared" si="2009"/>
        <v/>
      </c>
      <c r="AV2662" t="str">
        <f t="shared" si="2010"/>
        <v/>
      </c>
      <c r="AW2662" t="str">
        <f t="shared" si="1979"/>
        <v/>
      </c>
      <c r="BA2662">
        <f t="shared" si="2015"/>
        <v>-2.25</v>
      </c>
      <c r="BB2662">
        <f t="shared" si="2016"/>
        <v>-8.25</v>
      </c>
      <c r="BC2662">
        <f t="shared" si="2017"/>
        <v>-1.5</v>
      </c>
      <c r="BD2662">
        <f t="shared" si="2018"/>
        <v>-7.8334999999999999</v>
      </c>
      <c r="BE2662">
        <f t="shared" si="2019"/>
        <v>-2.25</v>
      </c>
      <c r="BF2662">
        <f t="shared" si="2020"/>
        <v>-7.4169999999999998</v>
      </c>
      <c r="BG2662">
        <f t="shared" si="2021"/>
        <v>-3</v>
      </c>
      <c r="BH2662">
        <f t="shared" si="2022"/>
        <v>-7.8334999999999999</v>
      </c>
      <c r="BI2662">
        <f t="shared" si="2023"/>
        <v>0.83300000000000018</v>
      </c>
      <c r="BJ2662">
        <f t="shared" si="2024"/>
        <v>1.5</v>
      </c>
      <c r="BK2662">
        <f t="shared" si="2025"/>
        <v>1.8007202881152458</v>
      </c>
      <c r="BL2662">
        <f t="shared" si="2026"/>
        <v>0.83300000000000018</v>
      </c>
      <c r="BM2662" s="1">
        <v>1.4285714285714277</v>
      </c>
    </row>
    <row r="2663" spans="1:65">
      <c r="A2663" s="16" t="s">
        <v>6087</v>
      </c>
      <c r="E2663"/>
      <c r="F2663" s="17">
        <f t="shared" si="1980"/>
        <v>1403</v>
      </c>
      <c r="G2663" s="3">
        <f t="shared" si="1981"/>
        <v>7</v>
      </c>
      <c r="H2663" s="4">
        <f t="shared" si="1982"/>
        <v>1433</v>
      </c>
      <c r="I2663" s="4">
        <f t="shared" si="1983"/>
        <v>1469</v>
      </c>
      <c r="J2663" s="4">
        <f t="shared" si="1984"/>
        <v>1470</v>
      </c>
      <c r="K2663" s="4">
        <f t="shared" si="1985"/>
        <v>1434</v>
      </c>
      <c r="L2663" s="1">
        <f t="shared" si="1986"/>
        <v>0</v>
      </c>
      <c r="M2663" s="1">
        <f t="shared" si="1987"/>
        <v>0</v>
      </c>
      <c r="N2663" s="1">
        <f t="shared" si="1988"/>
        <v>0</v>
      </c>
      <c r="O2663" s="1">
        <f t="shared" si="1989"/>
        <v>0</v>
      </c>
      <c r="P2663" s="1">
        <f t="shared" si="1990"/>
        <v>0</v>
      </c>
      <c r="Q2663" s="1" t="str">
        <f t="shared" si="1991"/>
        <v/>
      </c>
      <c r="R2663" s="1">
        <f t="shared" si="1992"/>
        <v>-2.25</v>
      </c>
      <c r="S2663" s="1">
        <f t="shared" si="1993"/>
        <v>-7.0004999999999997</v>
      </c>
      <c r="T2663" s="1">
        <f>VLOOKUP($H2663,節点!$E$1:$G$20000,2,FALSE)</f>
        <v>-3</v>
      </c>
      <c r="U2663" s="1">
        <f>VLOOKUP($H2663,節点!$E$1:$G$20000,3,FALSE)</f>
        <v>-7.4169999999999998</v>
      </c>
      <c r="V2663" s="1">
        <f>VLOOKUP($I2663,節点!$E$1:$G$20000,2,FALSE)</f>
        <v>-1.5</v>
      </c>
      <c r="W2663" s="1">
        <f>VLOOKUP($I2663,節点!$E$1:$G$20000,3,FALSE)</f>
        <v>-7.4169999999999998</v>
      </c>
      <c r="X2663" s="1">
        <f>VLOOKUP($J2663,節点!$E$1:$G$20000,2,FALSE)</f>
        <v>-1.5</v>
      </c>
      <c r="Y2663" s="1">
        <f>VLOOKUP($J2663,節点!$E$1:$G$20000,3,FALSE)</f>
        <v>-6.5839999999999996</v>
      </c>
      <c r="Z2663" s="1">
        <f>VLOOKUP($K2663,節点!$E$1:$G$20000,2,FALSE)</f>
        <v>-3</v>
      </c>
      <c r="AA2663" s="1">
        <f>VLOOKUP($K2663,節点!$E$1:$G$20000,3,FALSE)</f>
        <v>-6.5839999999999996</v>
      </c>
      <c r="AB2663">
        <f t="shared" si="1994"/>
        <v>-0.75</v>
      </c>
      <c r="AC2663">
        <f t="shared" si="1995"/>
        <v>-0.41650000000000009</v>
      </c>
      <c r="AD2663">
        <f t="shared" si="1996"/>
        <v>0.75</v>
      </c>
      <c r="AE2663">
        <f t="shared" si="1997"/>
        <v>-0.41650000000000009</v>
      </c>
      <c r="AF2663">
        <f t="shared" si="1998"/>
        <v>0.75</v>
      </c>
      <c r="AG2663">
        <f t="shared" si="1999"/>
        <v>0.41650000000000009</v>
      </c>
      <c r="AH2663">
        <f t="shared" si="2000"/>
        <v>-0.75</v>
      </c>
      <c r="AI2663">
        <f t="shared" si="2001"/>
        <v>0.41650000000000009</v>
      </c>
      <c r="AJ2663">
        <f t="shared" si="2011"/>
        <v>209.04487370921657</v>
      </c>
      <c r="AK2663">
        <f t="shared" si="2012"/>
        <v>330.95512629078343</v>
      </c>
      <c r="AL2663">
        <f t="shared" si="2013"/>
        <v>29.044873709216589</v>
      </c>
      <c r="AM2663">
        <f t="shared" si="2014"/>
        <v>150.95512629078343</v>
      </c>
      <c r="AN2663">
        <f t="shared" si="2002"/>
        <v>3</v>
      </c>
      <c r="AO2663">
        <f t="shared" si="2003"/>
        <v>4</v>
      </c>
      <c r="AP2663">
        <f t="shared" si="2004"/>
        <v>1</v>
      </c>
      <c r="AQ2663">
        <f t="shared" si="2005"/>
        <v>2</v>
      </c>
      <c r="AR2663">
        <f t="shared" si="2006"/>
        <v>3412</v>
      </c>
      <c r="AS2663" t="str">
        <f t="shared" si="2007"/>
        <v/>
      </c>
      <c r="AT2663" t="str">
        <f t="shared" si="2008"/>
        <v/>
      </c>
      <c r="AU2663" t="str">
        <f t="shared" si="2009"/>
        <v/>
      </c>
      <c r="AV2663" t="str">
        <f t="shared" si="2010"/>
        <v/>
      </c>
      <c r="AW2663" t="str">
        <f t="shared" si="1979"/>
        <v/>
      </c>
      <c r="BA2663">
        <f t="shared" si="2015"/>
        <v>-2.25</v>
      </c>
      <c r="BB2663">
        <f t="shared" si="2016"/>
        <v>-7.4169999999999998</v>
      </c>
      <c r="BC2663">
        <f t="shared" si="2017"/>
        <v>-1.5</v>
      </c>
      <c r="BD2663">
        <f t="shared" si="2018"/>
        <v>-7.0004999999999997</v>
      </c>
      <c r="BE2663">
        <f t="shared" si="2019"/>
        <v>-2.25</v>
      </c>
      <c r="BF2663">
        <f t="shared" si="2020"/>
        <v>-6.5839999999999996</v>
      </c>
      <c r="BG2663">
        <f t="shared" si="2021"/>
        <v>-3</v>
      </c>
      <c r="BH2663">
        <f t="shared" si="2022"/>
        <v>-7.0004999999999997</v>
      </c>
      <c r="BI2663">
        <f t="shared" si="2023"/>
        <v>0.83300000000000018</v>
      </c>
      <c r="BJ2663">
        <f t="shared" si="2024"/>
        <v>1.5</v>
      </c>
      <c r="BK2663">
        <f t="shared" si="2025"/>
        <v>1.8007202881152458</v>
      </c>
      <c r="BL2663">
        <f t="shared" si="2026"/>
        <v>0.83300000000000018</v>
      </c>
      <c r="BM2663" s="1">
        <v>1.4285714285714277</v>
      </c>
    </row>
    <row r="2664" spans="1:65">
      <c r="A2664" s="16" t="s">
        <v>6088</v>
      </c>
      <c r="E2664"/>
      <c r="F2664" s="17">
        <f t="shared" si="1980"/>
        <v>1404</v>
      </c>
      <c r="G2664" s="3">
        <f t="shared" si="1981"/>
        <v>7</v>
      </c>
      <c r="H2664" s="4">
        <f t="shared" si="1982"/>
        <v>1434</v>
      </c>
      <c r="I2664" s="4">
        <f t="shared" si="1983"/>
        <v>1470</v>
      </c>
      <c r="J2664" s="4">
        <f t="shared" si="1984"/>
        <v>1471</v>
      </c>
      <c r="K2664" s="4">
        <f t="shared" si="1985"/>
        <v>1435</v>
      </c>
      <c r="L2664" s="1">
        <f t="shared" si="1986"/>
        <v>0</v>
      </c>
      <c r="M2664" s="1">
        <f t="shared" si="1987"/>
        <v>0</v>
      </c>
      <c r="N2664" s="1">
        <f t="shared" si="1988"/>
        <v>0</v>
      </c>
      <c r="O2664" s="1">
        <f t="shared" si="1989"/>
        <v>0</v>
      </c>
      <c r="P2664" s="1">
        <f t="shared" si="1990"/>
        <v>0</v>
      </c>
      <c r="Q2664" s="1" t="str">
        <f t="shared" si="1991"/>
        <v/>
      </c>
      <c r="R2664" s="1">
        <f t="shared" si="1992"/>
        <v>-2.25</v>
      </c>
      <c r="S2664" s="1">
        <f t="shared" si="1993"/>
        <v>-6.1669999999999998</v>
      </c>
      <c r="T2664" s="1">
        <f>VLOOKUP($H2664,節点!$E$1:$G$20000,2,FALSE)</f>
        <v>-3</v>
      </c>
      <c r="U2664" s="1">
        <f>VLOOKUP($H2664,節点!$E$1:$G$20000,3,FALSE)</f>
        <v>-6.5839999999999996</v>
      </c>
      <c r="V2664" s="1">
        <f>VLOOKUP($I2664,節点!$E$1:$G$20000,2,FALSE)</f>
        <v>-1.5</v>
      </c>
      <c r="W2664" s="1">
        <f>VLOOKUP($I2664,節点!$E$1:$G$20000,3,FALSE)</f>
        <v>-6.5839999999999996</v>
      </c>
      <c r="X2664" s="1">
        <f>VLOOKUP($J2664,節点!$E$1:$G$20000,2,FALSE)</f>
        <v>-1.5</v>
      </c>
      <c r="Y2664" s="1">
        <f>VLOOKUP($J2664,節点!$E$1:$G$20000,3,FALSE)</f>
        <v>-5.75</v>
      </c>
      <c r="Z2664" s="1">
        <f>VLOOKUP($K2664,節点!$E$1:$G$20000,2,FALSE)</f>
        <v>-3</v>
      </c>
      <c r="AA2664" s="1">
        <f>VLOOKUP($K2664,節点!$E$1:$G$20000,3,FALSE)</f>
        <v>-5.75</v>
      </c>
      <c r="AB2664">
        <f t="shared" si="1994"/>
        <v>-0.75</v>
      </c>
      <c r="AC2664">
        <f t="shared" si="1995"/>
        <v>-0.41699999999999982</v>
      </c>
      <c r="AD2664">
        <f t="shared" si="1996"/>
        <v>0.75</v>
      </c>
      <c r="AE2664">
        <f t="shared" si="1997"/>
        <v>-0.41699999999999982</v>
      </c>
      <c r="AF2664">
        <f t="shared" si="1998"/>
        <v>0.75</v>
      </c>
      <c r="AG2664">
        <f t="shared" si="1999"/>
        <v>0.41699999999999982</v>
      </c>
      <c r="AH2664">
        <f t="shared" si="2000"/>
        <v>-0.75</v>
      </c>
      <c r="AI2664">
        <f t="shared" si="2001"/>
        <v>0.41699999999999982</v>
      </c>
      <c r="AJ2664">
        <f t="shared" si="2011"/>
        <v>209.07405937150872</v>
      </c>
      <c r="AK2664">
        <f t="shared" si="2012"/>
        <v>330.92594062849128</v>
      </c>
      <c r="AL2664">
        <f t="shared" si="2013"/>
        <v>29.074059371508714</v>
      </c>
      <c r="AM2664">
        <f t="shared" si="2014"/>
        <v>150.92594062849128</v>
      </c>
      <c r="AN2664">
        <f t="shared" si="2002"/>
        <v>3</v>
      </c>
      <c r="AO2664">
        <f t="shared" si="2003"/>
        <v>4</v>
      </c>
      <c r="AP2664">
        <f t="shared" si="2004"/>
        <v>1</v>
      </c>
      <c r="AQ2664">
        <f t="shared" si="2005"/>
        <v>2</v>
      </c>
      <c r="AR2664">
        <f t="shared" si="2006"/>
        <v>3412</v>
      </c>
      <c r="AS2664" t="str">
        <f t="shared" si="2007"/>
        <v/>
      </c>
      <c r="AT2664" t="str">
        <f t="shared" si="2008"/>
        <v/>
      </c>
      <c r="AU2664" t="str">
        <f t="shared" si="2009"/>
        <v/>
      </c>
      <c r="AV2664" t="str">
        <f t="shared" si="2010"/>
        <v/>
      </c>
      <c r="AW2664" t="str">
        <f t="shared" si="1979"/>
        <v/>
      </c>
      <c r="BA2664">
        <f t="shared" si="2015"/>
        <v>-2.25</v>
      </c>
      <c r="BB2664">
        <f t="shared" si="2016"/>
        <v>-6.5839999999999996</v>
      </c>
      <c r="BC2664">
        <f t="shared" si="2017"/>
        <v>-1.5</v>
      </c>
      <c r="BD2664">
        <f t="shared" si="2018"/>
        <v>-6.1669999999999998</v>
      </c>
      <c r="BE2664">
        <f t="shared" si="2019"/>
        <v>-2.25</v>
      </c>
      <c r="BF2664">
        <f t="shared" si="2020"/>
        <v>-5.75</v>
      </c>
      <c r="BG2664">
        <f t="shared" si="2021"/>
        <v>-3</v>
      </c>
      <c r="BH2664">
        <f t="shared" si="2022"/>
        <v>-6.1669999999999998</v>
      </c>
      <c r="BI2664">
        <f t="shared" si="2023"/>
        <v>0.83399999999999963</v>
      </c>
      <c r="BJ2664">
        <f t="shared" si="2024"/>
        <v>1.5</v>
      </c>
      <c r="BK2664">
        <f t="shared" si="2025"/>
        <v>1.7985611510791375</v>
      </c>
      <c r="BL2664">
        <f t="shared" si="2026"/>
        <v>0.83399999999999963</v>
      </c>
      <c r="BM2664" s="1">
        <v>1.4285714285714277</v>
      </c>
    </row>
    <row r="2665" spans="1:65">
      <c r="A2665" s="16" t="s">
        <v>6089</v>
      </c>
      <c r="E2665"/>
      <c r="F2665" s="17">
        <f t="shared" si="1980"/>
        <v>1405</v>
      </c>
      <c r="G2665" s="3">
        <f t="shared" si="1981"/>
        <v>7</v>
      </c>
      <c r="H2665" s="4">
        <f t="shared" si="1982"/>
        <v>1435</v>
      </c>
      <c r="I2665" s="4">
        <f t="shared" si="1983"/>
        <v>1471</v>
      </c>
      <c r="J2665" s="4">
        <f t="shared" si="1984"/>
        <v>1472</v>
      </c>
      <c r="K2665" s="4">
        <f t="shared" si="1985"/>
        <v>1436</v>
      </c>
      <c r="L2665" s="1">
        <f t="shared" si="1986"/>
        <v>0</v>
      </c>
      <c r="M2665" s="1">
        <f t="shared" si="1987"/>
        <v>0</v>
      </c>
      <c r="N2665" s="1">
        <f t="shared" si="1988"/>
        <v>0</v>
      </c>
      <c r="O2665" s="1">
        <f t="shared" si="1989"/>
        <v>0</v>
      </c>
      <c r="P2665" s="1">
        <f t="shared" si="1990"/>
        <v>0</v>
      </c>
      <c r="Q2665" s="1" t="str">
        <f t="shared" si="1991"/>
        <v/>
      </c>
      <c r="R2665" s="1">
        <f t="shared" si="1992"/>
        <v>-2.25</v>
      </c>
      <c r="S2665" s="1">
        <f t="shared" si="1993"/>
        <v>-5.375</v>
      </c>
      <c r="T2665" s="1">
        <f>VLOOKUP($H2665,節点!$E$1:$G$20000,2,FALSE)</f>
        <v>-3</v>
      </c>
      <c r="U2665" s="1">
        <f>VLOOKUP($H2665,節点!$E$1:$G$20000,3,FALSE)</f>
        <v>-5.75</v>
      </c>
      <c r="V2665" s="1">
        <f>VLOOKUP($I2665,節点!$E$1:$G$20000,2,FALSE)</f>
        <v>-1.5</v>
      </c>
      <c r="W2665" s="1">
        <f>VLOOKUP($I2665,節点!$E$1:$G$20000,3,FALSE)</f>
        <v>-5.75</v>
      </c>
      <c r="X2665" s="1">
        <f>VLOOKUP($J2665,節点!$E$1:$G$20000,2,FALSE)</f>
        <v>-1.5</v>
      </c>
      <c r="Y2665" s="1">
        <f>VLOOKUP($J2665,節点!$E$1:$G$20000,3,FALSE)</f>
        <v>-5</v>
      </c>
      <c r="Z2665" s="1">
        <f>VLOOKUP($K2665,節点!$E$1:$G$20000,2,FALSE)</f>
        <v>-3</v>
      </c>
      <c r="AA2665" s="1">
        <f>VLOOKUP($K2665,節点!$E$1:$G$20000,3,FALSE)</f>
        <v>-5</v>
      </c>
      <c r="AB2665">
        <f t="shared" si="1994"/>
        <v>-0.75</v>
      </c>
      <c r="AC2665">
        <f t="shared" si="1995"/>
        <v>-0.375</v>
      </c>
      <c r="AD2665">
        <f t="shared" si="1996"/>
        <v>0.75</v>
      </c>
      <c r="AE2665">
        <f t="shared" si="1997"/>
        <v>-0.375</v>
      </c>
      <c r="AF2665">
        <f t="shared" si="1998"/>
        <v>0.75</v>
      </c>
      <c r="AG2665">
        <f t="shared" si="1999"/>
        <v>0.375</v>
      </c>
      <c r="AH2665">
        <f t="shared" si="2000"/>
        <v>-0.75</v>
      </c>
      <c r="AI2665">
        <f t="shared" si="2001"/>
        <v>0.375</v>
      </c>
      <c r="AJ2665">
        <f t="shared" si="2011"/>
        <v>206.56505117707798</v>
      </c>
      <c r="AK2665">
        <f t="shared" si="2012"/>
        <v>333.43494882292202</v>
      </c>
      <c r="AL2665">
        <f t="shared" si="2013"/>
        <v>26.56505117707799</v>
      </c>
      <c r="AM2665">
        <f t="shared" si="2014"/>
        <v>153.43494882292202</v>
      </c>
      <c r="AN2665">
        <f t="shared" si="2002"/>
        <v>3</v>
      </c>
      <c r="AO2665">
        <f t="shared" si="2003"/>
        <v>4</v>
      </c>
      <c r="AP2665">
        <f t="shared" si="2004"/>
        <v>1</v>
      </c>
      <c r="AQ2665">
        <f t="shared" si="2005"/>
        <v>2</v>
      </c>
      <c r="AR2665">
        <f t="shared" si="2006"/>
        <v>3412</v>
      </c>
      <c r="AS2665" t="str">
        <f t="shared" si="2007"/>
        <v/>
      </c>
      <c r="AT2665" t="str">
        <f t="shared" si="2008"/>
        <v/>
      </c>
      <c r="AU2665" t="str">
        <f t="shared" si="2009"/>
        <v/>
      </c>
      <c r="AV2665" t="str">
        <f t="shared" si="2010"/>
        <v/>
      </c>
      <c r="AW2665" t="str">
        <f t="shared" si="1979"/>
        <v/>
      </c>
      <c r="BA2665">
        <f t="shared" si="2015"/>
        <v>-2.25</v>
      </c>
      <c r="BB2665">
        <f t="shared" si="2016"/>
        <v>-5.75</v>
      </c>
      <c r="BC2665">
        <f t="shared" si="2017"/>
        <v>-1.5</v>
      </c>
      <c r="BD2665">
        <f t="shared" si="2018"/>
        <v>-5.375</v>
      </c>
      <c r="BE2665">
        <f t="shared" si="2019"/>
        <v>-2.25</v>
      </c>
      <c r="BF2665">
        <f t="shared" si="2020"/>
        <v>-5</v>
      </c>
      <c r="BG2665">
        <f t="shared" si="2021"/>
        <v>-3</v>
      </c>
      <c r="BH2665">
        <f t="shared" si="2022"/>
        <v>-5.375</v>
      </c>
      <c r="BI2665">
        <f t="shared" si="2023"/>
        <v>0.75</v>
      </c>
      <c r="BJ2665">
        <f t="shared" si="2024"/>
        <v>1.5</v>
      </c>
      <c r="BK2665">
        <f t="shared" si="2025"/>
        <v>2</v>
      </c>
      <c r="BL2665">
        <f t="shared" si="2026"/>
        <v>0.75</v>
      </c>
      <c r="BM2665" s="1">
        <v>1.4285714285714277</v>
      </c>
    </row>
    <row r="2666" spans="1:65">
      <c r="A2666" s="16" t="s">
        <v>6090</v>
      </c>
      <c r="E2666"/>
      <c r="F2666" s="17">
        <f t="shared" si="1980"/>
        <v>1432</v>
      </c>
      <c r="G2666" s="3">
        <f t="shared" si="1981"/>
        <v>7</v>
      </c>
      <c r="H2666" s="4">
        <f t="shared" si="1982"/>
        <v>1463</v>
      </c>
      <c r="I2666" s="4">
        <f t="shared" si="1983"/>
        <v>1499</v>
      </c>
      <c r="J2666" s="4">
        <f t="shared" si="1984"/>
        <v>1500</v>
      </c>
      <c r="K2666" s="4">
        <f t="shared" si="1985"/>
        <v>1464</v>
      </c>
      <c r="L2666" s="1">
        <f t="shared" si="1986"/>
        <v>0</v>
      </c>
      <c r="M2666" s="1">
        <f t="shared" si="1987"/>
        <v>0</v>
      </c>
      <c r="N2666" s="1">
        <f t="shared" si="1988"/>
        <v>0</v>
      </c>
      <c r="O2666" s="1">
        <f t="shared" si="1989"/>
        <v>0</v>
      </c>
      <c r="P2666" s="1">
        <f t="shared" si="1990"/>
        <v>0</v>
      </c>
      <c r="Q2666" s="1" t="str">
        <f t="shared" si="1991"/>
        <v/>
      </c>
      <c r="R2666" s="1">
        <f t="shared" si="1992"/>
        <v>-0.75</v>
      </c>
      <c r="S2666" s="1">
        <f t="shared" si="1993"/>
        <v>-11.762499999999999</v>
      </c>
      <c r="T2666" s="1">
        <f>VLOOKUP($H2666,節点!$E$1:$G$20000,2,FALSE)</f>
        <v>-1.5</v>
      </c>
      <c r="U2666" s="1">
        <f>VLOOKUP($H2666,節点!$E$1:$G$20000,3,FALSE)</f>
        <v>-12.1</v>
      </c>
      <c r="V2666" s="1">
        <f>VLOOKUP($I2666,節点!$E$1:$G$20000,2,FALSE)</f>
        <v>0</v>
      </c>
      <c r="W2666" s="1">
        <f>VLOOKUP($I2666,節点!$E$1:$G$20000,3,FALSE)</f>
        <v>-12.1</v>
      </c>
      <c r="X2666" s="1">
        <f>VLOOKUP($J2666,節点!$E$1:$G$20000,2,FALSE)</f>
        <v>0</v>
      </c>
      <c r="Y2666" s="1">
        <f>VLOOKUP($J2666,節点!$E$1:$G$20000,3,FALSE)</f>
        <v>-11.425000000000001</v>
      </c>
      <c r="Z2666" s="1">
        <f>VLOOKUP($K2666,節点!$E$1:$G$20000,2,FALSE)</f>
        <v>-1.5</v>
      </c>
      <c r="AA2666" s="1">
        <f>VLOOKUP($K2666,節点!$E$1:$G$20000,3,FALSE)</f>
        <v>-11.425000000000001</v>
      </c>
      <c r="AB2666">
        <f t="shared" si="1994"/>
        <v>-0.75</v>
      </c>
      <c r="AC2666">
        <f t="shared" si="1995"/>
        <v>-0.33750000000000036</v>
      </c>
      <c r="AD2666">
        <f t="shared" si="1996"/>
        <v>0.75</v>
      </c>
      <c r="AE2666">
        <f t="shared" si="1997"/>
        <v>-0.33750000000000036</v>
      </c>
      <c r="AF2666">
        <f t="shared" si="1998"/>
        <v>0.75</v>
      </c>
      <c r="AG2666">
        <f t="shared" si="1999"/>
        <v>0.33749999999999858</v>
      </c>
      <c r="AH2666">
        <f t="shared" si="2000"/>
        <v>-0.75</v>
      </c>
      <c r="AI2666">
        <f t="shared" si="2001"/>
        <v>0.33749999999999858</v>
      </c>
      <c r="AJ2666">
        <f t="shared" si="2011"/>
        <v>204.2277453179542</v>
      </c>
      <c r="AK2666">
        <f t="shared" si="2012"/>
        <v>335.7722546820458</v>
      </c>
      <c r="AL2666">
        <f t="shared" si="2013"/>
        <v>24.227745317954081</v>
      </c>
      <c r="AM2666">
        <f t="shared" si="2014"/>
        <v>155.77225468204591</v>
      </c>
      <c r="AN2666">
        <f t="shared" si="2002"/>
        <v>3</v>
      </c>
      <c r="AO2666">
        <f t="shared" si="2003"/>
        <v>4</v>
      </c>
      <c r="AP2666">
        <f t="shared" si="2004"/>
        <v>1</v>
      </c>
      <c r="AQ2666">
        <f t="shared" si="2005"/>
        <v>2</v>
      </c>
      <c r="AR2666">
        <f t="shared" si="2006"/>
        <v>3412</v>
      </c>
      <c r="AS2666" t="str">
        <f t="shared" si="2007"/>
        <v/>
      </c>
      <c r="AT2666" t="str">
        <f t="shared" si="2008"/>
        <v/>
      </c>
      <c r="AU2666" t="str">
        <f t="shared" si="2009"/>
        <v/>
      </c>
      <c r="AV2666" t="str">
        <f t="shared" si="2010"/>
        <v/>
      </c>
      <c r="AW2666" t="str">
        <f t="shared" si="1979"/>
        <v/>
      </c>
      <c r="BA2666">
        <f t="shared" si="2015"/>
        <v>-0.75</v>
      </c>
      <c r="BB2666">
        <f t="shared" si="2016"/>
        <v>-12.1</v>
      </c>
      <c r="BC2666">
        <f t="shared" si="2017"/>
        <v>0</v>
      </c>
      <c r="BD2666">
        <f t="shared" si="2018"/>
        <v>-11.762499999999999</v>
      </c>
      <c r="BE2666">
        <f t="shared" si="2019"/>
        <v>-0.75</v>
      </c>
      <c r="BF2666">
        <f t="shared" si="2020"/>
        <v>-11.425000000000001</v>
      </c>
      <c r="BG2666">
        <f t="shared" si="2021"/>
        <v>-1.5</v>
      </c>
      <c r="BH2666">
        <f t="shared" si="2022"/>
        <v>-11.762499999999999</v>
      </c>
      <c r="BI2666">
        <f t="shared" si="2023"/>
        <v>0.67499999999999893</v>
      </c>
      <c r="BJ2666">
        <f t="shared" si="2024"/>
        <v>1.5</v>
      </c>
      <c r="BK2666">
        <f t="shared" si="2025"/>
        <v>2.2222222222222259</v>
      </c>
      <c r="BL2666">
        <f t="shared" si="2026"/>
        <v>0.67499999999999893</v>
      </c>
      <c r="BM2666" s="1">
        <v>1.4285714285714277</v>
      </c>
    </row>
    <row r="2667" spans="1:65">
      <c r="A2667" s="16" t="s">
        <v>6091</v>
      </c>
      <c r="E2667"/>
      <c r="F2667" s="17">
        <f t="shared" si="1980"/>
        <v>1433</v>
      </c>
      <c r="G2667" s="3">
        <f t="shared" si="1981"/>
        <v>7</v>
      </c>
      <c r="H2667" s="4">
        <f t="shared" si="1982"/>
        <v>1464</v>
      </c>
      <c r="I2667" s="4">
        <f t="shared" si="1983"/>
        <v>1500</v>
      </c>
      <c r="J2667" s="4">
        <f t="shared" si="1984"/>
        <v>1501</v>
      </c>
      <c r="K2667" s="4">
        <f t="shared" si="1985"/>
        <v>1465</v>
      </c>
      <c r="L2667" s="1">
        <f t="shared" si="1986"/>
        <v>0</v>
      </c>
      <c r="M2667" s="1">
        <f t="shared" si="1987"/>
        <v>0</v>
      </c>
      <c r="N2667" s="1">
        <f t="shared" si="1988"/>
        <v>0</v>
      </c>
      <c r="O2667" s="1">
        <f t="shared" si="1989"/>
        <v>0</v>
      </c>
      <c r="P2667" s="1">
        <f t="shared" si="1990"/>
        <v>0</v>
      </c>
      <c r="Q2667" s="1" t="str">
        <f t="shared" si="1991"/>
        <v/>
      </c>
      <c r="R2667" s="1">
        <f t="shared" si="1992"/>
        <v>-0.75</v>
      </c>
      <c r="S2667" s="1">
        <f t="shared" si="1993"/>
        <v>-11.0875</v>
      </c>
      <c r="T2667" s="1">
        <f>VLOOKUP($H2667,節点!$E$1:$G$20000,2,FALSE)</f>
        <v>-1.5</v>
      </c>
      <c r="U2667" s="1">
        <f>VLOOKUP($H2667,節点!$E$1:$G$20000,3,FALSE)</f>
        <v>-11.425000000000001</v>
      </c>
      <c r="V2667" s="1">
        <f>VLOOKUP($I2667,節点!$E$1:$G$20000,2,FALSE)</f>
        <v>0</v>
      </c>
      <c r="W2667" s="1">
        <f>VLOOKUP($I2667,節点!$E$1:$G$20000,3,FALSE)</f>
        <v>-11.425000000000001</v>
      </c>
      <c r="X2667" s="1">
        <f>VLOOKUP($J2667,節点!$E$1:$G$20000,2,FALSE)</f>
        <v>0</v>
      </c>
      <c r="Y2667" s="1">
        <f>VLOOKUP($J2667,節点!$E$1:$G$20000,3,FALSE)</f>
        <v>-10.75</v>
      </c>
      <c r="Z2667" s="1">
        <f>VLOOKUP($K2667,節点!$E$1:$G$20000,2,FALSE)</f>
        <v>-1.5</v>
      </c>
      <c r="AA2667" s="1">
        <f>VLOOKUP($K2667,節点!$E$1:$G$20000,3,FALSE)</f>
        <v>-10.75</v>
      </c>
      <c r="AB2667">
        <f t="shared" si="1994"/>
        <v>-0.75</v>
      </c>
      <c r="AC2667">
        <f t="shared" si="1995"/>
        <v>-0.33750000000000036</v>
      </c>
      <c r="AD2667">
        <f t="shared" si="1996"/>
        <v>0.75</v>
      </c>
      <c r="AE2667">
        <f t="shared" si="1997"/>
        <v>-0.33750000000000036</v>
      </c>
      <c r="AF2667">
        <f t="shared" si="1998"/>
        <v>0.75</v>
      </c>
      <c r="AG2667">
        <f t="shared" si="1999"/>
        <v>0.33750000000000036</v>
      </c>
      <c r="AH2667">
        <f t="shared" si="2000"/>
        <v>-0.75</v>
      </c>
      <c r="AI2667">
        <f t="shared" si="2001"/>
        <v>0.33750000000000036</v>
      </c>
      <c r="AJ2667">
        <f t="shared" si="2011"/>
        <v>204.2277453179542</v>
      </c>
      <c r="AK2667">
        <f t="shared" si="2012"/>
        <v>335.7722546820458</v>
      </c>
      <c r="AL2667">
        <f t="shared" si="2013"/>
        <v>24.227745317954192</v>
      </c>
      <c r="AM2667">
        <f t="shared" si="2014"/>
        <v>155.7722546820458</v>
      </c>
      <c r="AN2667">
        <f t="shared" si="2002"/>
        <v>3</v>
      </c>
      <c r="AO2667">
        <f t="shared" si="2003"/>
        <v>4</v>
      </c>
      <c r="AP2667">
        <f t="shared" si="2004"/>
        <v>1</v>
      </c>
      <c r="AQ2667">
        <f t="shared" si="2005"/>
        <v>2</v>
      </c>
      <c r="AR2667">
        <f t="shared" si="2006"/>
        <v>3412</v>
      </c>
      <c r="AS2667" t="str">
        <f t="shared" si="2007"/>
        <v/>
      </c>
      <c r="AT2667" t="str">
        <f t="shared" si="2008"/>
        <v/>
      </c>
      <c r="AU2667" t="str">
        <f t="shared" si="2009"/>
        <v/>
      </c>
      <c r="AV2667" t="str">
        <f t="shared" si="2010"/>
        <v/>
      </c>
      <c r="AW2667" t="str">
        <f t="shared" si="1979"/>
        <v/>
      </c>
      <c r="BA2667">
        <f t="shared" si="2015"/>
        <v>-0.75</v>
      </c>
      <c r="BB2667">
        <f t="shared" si="2016"/>
        <v>-11.425000000000001</v>
      </c>
      <c r="BC2667">
        <f t="shared" si="2017"/>
        <v>0</v>
      </c>
      <c r="BD2667">
        <f t="shared" si="2018"/>
        <v>-11.0875</v>
      </c>
      <c r="BE2667">
        <f t="shared" si="2019"/>
        <v>-0.75</v>
      </c>
      <c r="BF2667">
        <f t="shared" si="2020"/>
        <v>-10.75</v>
      </c>
      <c r="BG2667">
        <f t="shared" si="2021"/>
        <v>-1.5</v>
      </c>
      <c r="BH2667">
        <f t="shared" si="2022"/>
        <v>-11.0875</v>
      </c>
      <c r="BI2667">
        <f t="shared" si="2023"/>
        <v>0.67500000000000071</v>
      </c>
      <c r="BJ2667">
        <f t="shared" si="2024"/>
        <v>1.5</v>
      </c>
      <c r="BK2667">
        <f t="shared" si="2025"/>
        <v>2.2222222222222201</v>
      </c>
      <c r="BL2667">
        <f t="shared" si="2026"/>
        <v>0.67500000000000071</v>
      </c>
      <c r="BM2667" s="1">
        <v>1.4285714285714277</v>
      </c>
    </row>
    <row r="2668" spans="1:65">
      <c r="A2668" s="16" t="s">
        <v>6092</v>
      </c>
      <c r="E2668"/>
      <c r="F2668" s="17">
        <f t="shared" si="1980"/>
        <v>1434</v>
      </c>
      <c r="G2668" s="3">
        <f t="shared" si="1981"/>
        <v>7</v>
      </c>
      <c r="H2668" s="4">
        <f t="shared" si="1982"/>
        <v>1465</v>
      </c>
      <c r="I2668" s="4">
        <f t="shared" si="1983"/>
        <v>1501</v>
      </c>
      <c r="J2668" s="4">
        <f t="shared" si="1984"/>
        <v>1502</v>
      </c>
      <c r="K2668" s="4">
        <f t="shared" si="1985"/>
        <v>1466</v>
      </c>
      <c r="L2668" s="1">
        <f t="shared" si="1986"/>
        <v>0</v>
      </c>
      <c r="M2668" s="1">
        <f t="shared" si="1987"/>
        <v>0</v>
      </c>
      <c r="N2668" s="1">
        <f t="shared" si="1988"/>
        <v>0</v>
      </c>
      <c r="O2668" s="1">
        <f t="shared" si="1989"/>
        <v>0</v>
      </c>
      <c r="P2668" s="1">
        <f t="shared" si="1990"/>
        <v>0</v>
      </c>
      <c r="Q2668" s="1" t="str">
        <f t="shared" si="1991"/>
        <v/>
      </c>
      <c r="R2668" s="1">
        <f t="shared" si="1992"/>
        <v>-0.75</v>
      </c>
      <c r="S2668" s="1">
        <f t="shared" si="1993"/>
        <v>-10.333500000000001</v>
      </c>
      <c r="T2668" s="1">
        <f>VLOOKUP($H2668,節点!$E$1:$G$20000,2,FALSE)</f>
        <v>-1.5</v>
      </c>
      <c r="U2668" s="1">
        <f>VLOOKUP($H2668,節点!$E$1:$G$20000,3,FALSE)</f>
        <v>-10.75</v>
      </c>
      <c r="V2668" s="1">
        <f>VLOOKUP($I2668,節点!$E$1:$G$20000,2,FALSE)</f>
        <v>0</v>
      </c>
      <c r="W2668" s="1">
        <f>VLOOKUP($I2668,節点!$E$1:$G$20000,3,FALSE)</f>
        <v>-10.75</v>
      </c>
      <c r="X2668" s="1">
        <f>VLOOKUP($J2668,節点!$E$1:$G$20000,2,FALSE)</f>
        <v>0</v>
      </c>
      <c r="Y2668" s="1">
        <f>VLOOKUP($J2668,節点!$E$1:$G$20000,3,FALSE)</f>
        <v>-9.9169999999999998</v>
      </c>
      <c r="Z2668" s="1">
        <f>VLOOKUP($K2668,節点!$E$1:$G$20000,2,FALSE)</f>
        <v>-1.5</v>
      </c>
      <c r="AA2668" s="1">
        <f>VLOOKUP($K2668,節点!$E$1:$G$20000,3,FALSE)</f>
        <v>-9.9169999999999998</v>
      </c>
      <c r="AB2668">
        <f t="shared" si="1994"/>
        <v>-0.75</v>
      </c>
      <c r="AC2668">
        <f t="shared" si="1995"/>
        <v>-0.4164999999999992</v>
      </c>
      <c r="AD2668">
        <f t="shared" si="1996"/>
        <v>0.75</v>
      </c>
      <c r="AE2668">
        <f t="shared" si="1997"/>
        <v>-0.4164999999999992</v>
      </c>
      <c r="AF2668">
        <f t="shared" si="1998"/>
        <v>0.75</v>
      </c>
      <c r="AG2668">
        <f t="shared" si="1999"/>
        <v>0.41650000000000098</v>
      </c>
      <c r="AH2668">
        <f t="shared" si="2000"/>
        <v>-0.75</v>
      </c>
      <c r="AI2668">
        <f t="shared" si="2001"/>
        <v>0.41650000000000098</v>
      </c>
      <c r="AJ2668">
        <f t="shared" si="2011"/>
        <v>209.04487370921655</v>
      </c>
      <c r="AK2668">
        <f t="shared" si="2012"/>
        <v>330.95512629078348</v>
      </c>
      <c r="AL2668">
        <f t="shared" si="2013"/>
        <v>29.044873709216649</v>
      </c>
      <c r="AM2668">
        <f t="shared" si="2014"/>
        <v>150.95512629078334</v>
      </c>
      <c r="AN2668">
        <f t="shared" si="2002"/>
        <v>3</v>
      </c>
      <c r="AO2668">
        <f t="shared" si="2003"/>
        <v>4</v>
      </c>
      <c r="AP2668">
        <f t="shared" si="2004"/>
        <v>1</v>
      </c>
      <c r="AQ2668">
        <f t="shared" si="2005"/>
        <v>2</v>
      </c>
      <c r="AR2668">
        <f t="shared" si="2006"/>
        <v>3412</v>
      </c>
      <c r="AS2668" t="str">
        <f t="shared" si="2007"/>
        <v/>
      </c>
      <c r="AT2668" t="str">
        <f t="shared" si="2008"/>
        <v/>
      </c>
      <c r="AU2668" t="str">
        <f t="shared" si="2009"/>
        <v/>
      </c>
      <c r="AV2668" t="str">
        <f t="shared" si="2010"/>
        <v/>
      </c>
      <c r="AW2668" t="str">
        <f t="shared" si="1979"/>
        <v/>
      </c>
      <c r="BA2668">
        <f t="shared" si="2015"/>
        <v>-0.75</v>
      </c>
      <c r="BB2668">
        <f t="shared" si="2016"/>
        <v>-10.75</v>
      </c>
      <c r="BC2668">
        <f t="shared" si="2017"/>
        <v>0</v>
      </c>
      <c r="BD2668">
        <f t="shared" si="2018"/>
        <v>-10.333500000000001</v>
      </c>
      <c r="BE2668">
        <f t="shared" si="2019"/>
        <v>-0.75</v>
      </c>
      <c r="BF2668">
        <f t="shared" si="2020"/>
        <v>-9.9169999999999998</v>
      </c>
      <c r="BG2668">
        <f t="shared" si="2021"/>
        <v>-1.5</v>
      </c>
      <c r="BH2668">
        <f t="shared" si="2022"/>
        <v>-10.333500000000001</v>
      </c>
      <c r="BI2668">
        <f t="shared" si="2023"/>
        <v>0.83300000000000018</v>
      </c>
      <c r="BJ2668">
        <f t="shared" si="2024"/>
        <v>1.5</v>
      </c>
      <c r="BK2668">
        <f t="shared" si="2025"/>
        <v>1.8007202881152458</v>
      </c>
      <c r="BL2668">
        <f t="shared" si="2026"/>
        <v>0.83300000000000018</v>
      </c>
      <c r="BM2668" s="1">
        <v>1.4285714285714277</v>
      </c>
    </row>
    <row r="2669" spans="1:65">
      <c r="A2669" s="16" t="s">
        <v>6093</v>
      </c>
      <c r="E2669"/>
      <c r="F2669" s="17">
        <f t="shared" si="1980"/>
        <v>1435</v>
      </c>
      <c r="G2669" s="3">
        <f t="shared" si="1981"/>
        <v>7</v>
      </c>
      <c r="H2669" s="4">
        <f t="shared" si="1982"/>
        <v>1466</v>
      </c>
      <c r="I2669" s="4">
        <f t="shared" si="1983"/>
        <v>1502</v>
      </c>
      <c r="J2669" s="4">
        <f t="shared" si="1984"/>
        <v>1503</v>
      </c>
      <c r="K2669" s="4">
        <f t="shared" si="1985"/>
        <v>1467</v>
      </c>
      <c r="L2669" s="1">
        <f t="shared" si="1986"/>
        <v>0</v>
      </c>
      <c r="M2669" s="1">
        <f t="shared" si="1987"/>
        <v>0</v>
      </c>
      <c r="N2669" s="1">
        <f t="shared" si="1988"/>
        <v>0</v>
      </c>
      <c r="O2669" s="1">
        <f t="shared" si="1989"/>
        <v>0</v>
      </c>
      <c r="P2669" s="1">
        <f t="shared" si="1990"/>
        <v>0</v>
      </c>
      <c r="Q2669" s="1" t="str">
        <f t="shared" si="1991"/>
        <v/>
      </c>
      <c r="R2669" s="1">
        <f t="shared" si="1992"/>
        <v>-0.75</v>
      </c>
      <c r="S2669" s="1">
        <f t="shared" si="1993"/>
        <v>-9.5004999999999988</v>
      </c>
      <c r="T2669" s="1">
        <f>VLOOKUP($H2669,節点!$E$1:$G$20000,2,FALSE)</f>
        <v>-1.5</v>
      </c>
      <c r="U2669" s="1">
        <f>VLOOKUP($H2669,節点!$E$1:$G$20000,3,FALSE)</f>
        <v>-9.9169999999999998</v>
      </c>
      <c r="V2669" s="1">
        <f>VLOOKUP($I2669,節点!$E$1:$G$20000,2,FALSE)</f>
        <v>0</v>
      </c>
      <c r="W2669" s="1">
        <f>VLOOKUP($I2669,節点!$E$1:$G$20000,3,FALSE)</f>
        <v>-9.9169999999999998</v>
      </c>
      <c r="X2669" s="1">
        <f>VLOOKUP($J2669,節点!$E$1:$G$20000,2,FALSE)</f>
        <v>0</v>
      </c>
      <c r="Y2669" s="1">
        <f>VLOOKUP($J2669,節点!$E$1:$G$20000,3,FALSE)</f>
        <v>-9.0839999999999996</v>
      </c>
      <c r="Z2669" s="1">
        <f>VLOOKUP($K2669,節点!$E$1:$G$20000,2,FALSE)</f>
        <v>-1.5</v>
      </c>
      <c r="AA2669" s="1">
        <f>VLOOKUP($K2669,節点!$E$1:$G$20000,3,FALSE)</f>
        <v>-9.0839999999999996</v>
      </c>
      <c r="AB2669">
        <f t="shared" si="1994"/>
        <v>-0.75</v>
      </c>
      <c r="AC2669">
        <f t="shared" si="1995"/>
        <v>-0.41650000000000098</v>
      </c>
      <c r="AD2669">
        <f t="shared" si="1996"/>
        <v>0.75</v>
      </c>
      <c r="AE2669">
        <f t="shared" si="1997"/>
        <v>-0.41650000000000098</v>
      </c>
      <c r="AF2669">
        <f t="shared" si="1998"/>
        <v>0.75</v>
      </c>
      <c r="AG2669">
        <f t="shared" si="1999"/>
        <v>0.4164999999999992</v>
      </c>
      <c r="AH2669">
        <f t="shared" si="2000"/>
        <v>-0.75</v>
      </c>
      <c r="AI2669">
        <f t="shared" si="2001"/>
        <v>0.4164999999999992</v>
      </c>
      <c r="AJ2669">
        <f t="shared" si="2011"/>
        <v>209.04487370921666</v>
      </c>
      <c r="AK2669">
        <f t="shared" si="2012"/>
        <v>330.95512629078337</v>
      </c>
      <c r="AL2669">
        <f t="shared" si="2013"/>
        <v>29.044873709216539</v>
      </c>
      <c r="AM2669">
        <f t="shared" si="2014"/>
        <v>150.95512629078345</v>
      </c>
      <c r="AN2669">
        <f t="shared" si="2002"/>
        <v>3</v>
      </c>
      <c r="AO2669">
        <f t="shared" si="2003"/>
        <v>4</v>
      </c>
      <c r="AP2669">
        <f t="shared" si="2004"/>
        <v>1</v>
      </c>
      <c r="AQ2669">
        <f t="shared" si="2005"/>
        <v>2</v>
      </c>
      <c r="AR2669">
        <f t="shared" si="2006"/>
        <v>3412</v>
      </c>
      <c r="AS2669" t="str">
        <f t="shared" si="2007"/>
        <v/>
      </c>
      <c r="AT2669" t="str">
        <f t="shared" si="2008"/>
        <v/>
      </c>
      <c r="AU2669" t="str">
        <f t="shared" si="2009"/>
        <v/>
      </c>
      <c r="AV2669" t="str">
        <f t="shared" si="2010"/>
        <v/>
      </c>
      <c r="AW2669" t="str">
        <f t="shared" si="1979"/>
        <v/>
      </c>
      <c r="BA2669">
        <f t="shared" si="2015"/>
        <v>-0.75</v>
      </c>
      <c r="BB2669">
        <f t="shared" si="2016"/>
        <v>-9.9169999999999998</v>
      </c>
      <c r="BC2669">
        <f t="shared" si="2017"/>
        <v>0</v>
      </c>
      <c r="BD2669">
        <f t="shared" si="2018"/>
        <v>-9.5004999999999988</v>
      </c>
      <c r="BE2669">
        <f t="shared" si="2019"/>
        <v>-0.75</v>
      </c>
      <c r="BF2669">
        <f t="shared" si="2020"/>
        <v>-9.0839999999999996</v>
      </c>
      <c r="BG2669">
        <f t="shared" si="2021"/>
        <v>-1.5</v>
      </c>
      <c r="BH2669">
        <f t="shared" si="2022"/>
        <v>-9.5004999999999988</v>
      </c>
      <c r="BI2669">
        <f t="shared" si="2023"/>
        <v>0.83300000000000018</v>
      </c>
      <c r="BJ2669">
        <f t="shared" si="2024"/>
        <v>1.5</v>
      </c>
      <c r="BK2669">
        <f t="shared" si="2025"/>
        <v>1.8007202881152458</v>
      </c>
      <c r="BL2669">
        <f t="shared" si="2026"/>
        <v>0.83300000000000018</v>
      </c>
      <c r="BM2669" s="1">
        <v>1.4285714285714277</v>
      </c>
    </row>
    <row r="2670" spans="1:65">
      <c r="A2670" s="16" t="s">
        <v>6094</v>
      </c>
      <c r="E2670"/>
      <c r="F2670" s="17">
        <f t="shared" si="1980"/>
        <v>1436</v>
      </c>
      <c r="G2670" s="3">
        <f t="shared" si="1981"/>
        <v>7</v>
      </c>
      <c r="H2670" s="4">
        <f t="shared" si="1982"/>
        <v>1467</v>
      </c>
      <c r="I2670" s="4">
        <f t="shared" si="1983"/>
        <v>1503</v>
      </c>
      <c r="J2670" s="4">
        <f t="shared" si="1984"/>
        <v>1504</v>
      </c>
      <c r="K2670" s="4">
        <f t="shared" si="1985"/>
        <v>1468</v>
      </c>
      <c r="L2670" s="1">
        <f t="shared" si="1986"/>
        <v>0</v>
      </c>
      <c r="M2670" s="1">
        <f t="shared" si="1987"/>
        <v>0</v>
      </c>
      <c r="N2670" s="1">
        <f t="shared" si="1988"/>
        <v>0</v>
      </c>
      <c r="O2670" s="1">
        <f t="shared" si="1989"/>
        <v>0</v>
      </c>
      <c r="P2670" s="1">
        <f t="shared" si="1990"/>
        <v>0</v>
      </c>
      <c r="Q2670" s="1" t="str">
        <f t="shared" si="1991"/>
        <v/>
      </c>
      <c r="R2670" s="1">
        <f t="shared" si="1992"/>
        <v>-0.75</v>
      </c>
      <c r="S2670" s="1">
        <f t="shared" si="1993"/>
        <v>-8.6669999999999998</v>
      </c>
      <c r="T2670" s="1">
        <f>VLOOKUP($H2670,節点!$E$1:$G$20000,2,FALSE)</f>
        <v>-1.5</v>
      </c>
      <c r="U2670" s="1">
        <f>VLOOKUP($H2670,節点!$E$1:$G$20000,3,FALSE)</f>
        <v>-9.0839999999999996</v>
      </c>
      <c r="V2670" s="1">
        <f>VLOOKUP($I2670,節点!$E$1:$G$20000,2,FALSE)</f>
        <v>0</v>
      </c>
      <c r="W2670" s="1">
        <f>VLOOKUP($I2670,節点!$E$1:$G$20000,3,FALSE)</f>
        <v>-9.0839999999999996</v>
      </c>
      <c r="X2670" s="1">
        <f>VLOOKUP($J2670,節点!$E$1:$G$20000,2,FALSE)</f>
        <v>0</v>
      </c>
      <c r="Y2670" s="1">
        <f>VLOOKUP($J2670,節点!$E$1:$G$20000,3,FALSE)</f>
        <v>-8.25</v>
      </c>
      <c r="Z2670" s="1">
        <f>VLOOKUP($K2670,節点!$E$1:$G$20000,2,FALSE)</f>
        <v>-1.5</v>
      </c>
      <c r="AA2670" s="1">
        <f>VLOOKUP($K2670,節点!$E$1:$G$20000,3,FALSE)</f>
        <v>-8.25</v>
      </c>
      <c r="AB2670">
        <f t="shared" si="1994"/>
        <v>-0.75</v>
      </c>
      <c r="AC2670">
        <f t="shared" si="1995"/>
        <v>-0.41699999999999982</v>
      </c>
      <c r="AD2670">
        <f t="shared" si="1996"/>
        <v>0.75</v>
      </c>
      <c r="AE2670">
        <f t="shared" si="1997"/>
        <v>-0.41699999999999982</v>
      </c>
      <c r="AF2670">
        <f t="shared" si="1998"/>
        <v>0.75</v>
      </c>
      <c r="AG2670">
        <f t="shared" si="1999"/>
        <v>0.41699999999999982</v>
      </c>
      <c r="AH2670">
        <f t="shared" si="2000"/>
        <v>-0.75</v>
      </c>
      <c r="AI2670">
        <f t="shared" si="2001"/>
        <v>0.41699999999999982</v>
      </c>
      <c r="AJ2670">
        <f t="shared" si="2011"/>
        <v>209.07405937150872</v>
      </c>
      <c r="AK2670">
        <f t="shared" si="2012"/>
        <v>330.92594062849128</v>
      </c>
      <c r="AL2670">
        <f t="shared" si="2013"/>
        <v>29.074059371508714</v>
      </c>
      <c r="AM2670">
        <f t="shared" si="2014"/>
        <v>150.92594062849128</v>
      </c>
      <c r="AN2670">
        <f t="shared" si="2002"/>
        <v>3</v>
      </c>
      <c r="AO2670">
        <f t="shared" si="2003"/>
        <v>4</v>
      </c>
      <c r="AP2670">
        <f t="shared" si="2004"/>
        <v>1</v>
      </c>
      <c r="AQ2670">
        <f t="shared" si="2005"/>
        <v>2</v>
      </c>
      <c r="AR2670">
        <f t="shared" si="2006"/>
        <v>3412</v>
      </c>
      <c r="AS2670" t="str">
        <f t="shared" si="2007"/>
        <v/>
      </c>
      <c r="AT2670" t="str">
        <f t="shared" si="2008"/>
        <v/>
      </c>
      <c r="AU2670" t="str">
        <f t="shared" si="2009"/>
        <v/>
      </c>
      <c r="AV2670" t="str">
        <f t="shared" si="2010"/>
        <v/>
      </c>
      <c r="AW2670" t="str">
        <f t="shared" si="1979"/>
        <v/>
      </c>
      <c r="BA2670">
        <f t="shared" si="2015"/>
        <v>-0.75</v>
      </c>
      <c r="BB2670">
        <f t="shared" si="2016"/>
        <v>-9.0839999999999996</v>
      </c>
      <c r="BC2670">
        <f t="shared" si="2017"/>
        <v>0</v>
      </c>
      <c r="BD2670">
        <f t="shared" si="2018"/>
        <v>-8.6669999999999998</v>
      </c>
      <c r="BE2670">
        <f t="shared" si="2019"/>
        <v>-0.75</v>
      </c>
      <c r="BF2670">
        <f t="shared" si="2020"/>
        <v>-8.25</v>
      </c>
      <c r="BG2670">
        <f t="shared" si="2021"/>
        <v>-1.5</v>
      </c>
      <c r="BH2670">
        <f t="shared" si="2022"/>
        <v>-8.6669999999999998</v>
      </c>
      <c r="BI2670">
        <f t="shared" si="2023"/>
        <v>0.83399999999999963</v>
      </c>
      <c r="BJ2670">
        <f t="shared" si="2024"/>
        <v>1.5</v>
      </c>
      <c r="BK2670">
        <f t="shared" si="2025"/>
        <v>1.7985611510791375</v>
      </c>
      <c r="BL2670">
        <f t="shared" si="2026"/>
        <v>0.83399999999999963</v>
      </c>
      <c r="BM2670" s="1">
        <v>1.4285714285714277</v>
      </c>
    </row>
    <row r="2671" spans="1:65">
      <c r="A2671" s="16" t="s">
        <v>6095</v>
      </c>
      <c r="E2671"/>
      <c r="F2671" s="17">
        <f t="shared" si="1980"/>
        <v>1437</v>
      </c>
      <c r="G2671" s="3">
        <f t="shared" si="1981"/>
        <v>7</v>
      </c>
      <c r="H2671" s="4">
        <f t="shared" si="1982"/>
        <v>1468</v>
      </c>
      <c r="I2671" s="4">
        <f t="shared" si="1983"/>
        <v>1504</v>
      </c>
      <c r="J2671" s="4">
        <f t="shared" si="1984"/>
        <v>1505</v>
      </c>
      <c r="K2671" s="4">
        <f t="shared" si="1985"/>
        <v>1469</v>
      </c>
      <c r="L2671" s="1">
        <f t="shared" si="1986"/>
        <v>0</v>
      </c>
      <c r="M2671" s="1">
        <f t="shared" si="1987"/>
        <v>0</v>
      </c>
      <c r="N2671" s="1">
        <f t="shared" si="1988"/>
        <v>0</v>
      </c>
      <c r="O2671" s="1">
        <f t="shared" si="1989"/>
        <v>0</v>
      </c>
      <c r="P2671" s="1">
        <f t="shared" si="1990"/>
        <v>0</v>
      </c>
      <c r="Q2671" s="1" t="str">
        <f t="shared" si="1991"/>
        <v/>
      </c>
      <c r="R2671" s="1">
        <f t="shared" si="1992"/>
        <v>-0.75</v>
      </c>
      <c r="S2671" s="1">
        <f t="shared" si="1993"/>
        <v>-7.8335000000000008</v>
      </c>
      <c r="T2671" s="1">
        <f>VLOOKUP($H2671,節点!$E$1:$G$20000,2,FALSE)</f>
        <v>-1.5</v>
      </c>
      <c r="U2671" s="1">
        <f>VLOOKUP($H2671,節点!$E$1:$G$20000,3,FALSE)</f>
        <v>-8.25</v>
      </c>
      <c r="V2671" s="1">
        <f>VLOOKUP($I2671,節点!$E$1:$G$20000,2,FALSE)</f>
        <v>0</v>
      </c>
      <c r="W2671" s="1">
        <f>VLOOKUP($I2671,節点!$E$1:$G$20000,3,FALSE)</f>
        <v>-8.25</v>
      </c>
      <c r="X2671" s="1">
        <f>VLOOKUP($J2671,節点!$E$1:$G$20000,2,FALSE)</f>
        <v>0</v>
      </c>
      <c r="Y2671" s="1">
        <f>VLOOKUP($J2671,節点!$E$1:$G$20000,3,FALSE)</f>
        <v>-7.4169999999999998</v>
      </c>
      <c r="Z2671" s="1">
        <f>VLOOKUP($K2671,節点!$E$1:$G$20000,2,FALSE)</f>
        <v>-1.5</v>
      </c>
      <c r="AA2671" s="1">
        <f>VLOOKUP($K2671,節点!$E$1:$G$20000,3,FALSE)</f>
        <v>-7.4169999999999998</v>
      </c>
      <c r="AB2671">
        <f t="shared" si="1994"/>
        <v>-0.75</v>
      </c>
      <c r="AC2671">
        <f t="shared" si="1995"/>
        <v>-0.4164999999999992</v>
      </c>
      <c r="AD2671">
        <f t="shared" si="1996"/>
        <v>0.75</v>
      </c>
      <c r="AE2671">
        <f t="shared" si="1997"/>
        <v>-0.4164999999999992</v>
      </c>
      <c r="AF2671">
        <f t="shared" si="1998"/>
        <v>0.75</v>
      </c>
      <c r="AG2671">
        <f t="shared" si="1999"/>
        <v>0.41650000000000098</v>
      </c>
      <c r="AH2671">
        <f t="shared" si="2000"/>
        <v>-0.75</v>
      </c>
      <c r="AI2671">
        <f t="shared" si="2001"/>
        <v>0.41650000000000098</v>
      </c>
      <c r="AJ2671">
        <f t="shared" si="2011"/>
        <v>209.04487370921655</v>
      </c>
      <c r="AK2671">
        <f t="shared" si="2012"/>
        <v>330.95512629078348</v>
      </c>
      <c r="AL2671">
        <f t="shared" si="2013"/>
        <v>29.044873709216649</v>
      </c>
      <c r="AM2671">
        <f t="shared" si="2014"/>
        <v>150.95512629078334</v>
      </c>
      <c r="AN2671">
        <f t="shared" si="2002"/>
        <v>3</v>
      </c>
      <c r="AO2671">
        <f t="shared" si="2003"/>
        <v>4</v>
      </c>
      <c r="AP2671">
        <f t="shared" si="2004"/>
        <v>1</v>
      </c>
      <c r="AQ2671">
        <f t="shared" si="2005"/>
        <v>2</v>
      </c>
      <c r="AR2671">
        <f t="shared" si="2006"/>
        <v>3412</v>
      </c>
      <c r="AS2671" t="str">
        <f t="shared" si="2007"/>
        <v/>
      </c>
      <c r="AT2671" t="str">
        <f t="shared" si="2008"/>
        <v/>
      </c>
      <c r="AU2671" t="str">
        <f t="shared" si="2009"/>
        <v/>
      </c>
      <c r="AV2671" t="str">
        <f t="shared" si="2010"/>
        <v/>
      </c>
      <c r="AW2671" t="str">
        <f t="shared" si="1979"/>
        <v/>
      </c>
      <c r="BA2671">
        <f t="shared" si="2015"/>
        <v>-0.75</v>
      </c>
      <c r="BB2671">
        <f t="shared" si="2016"/>
        <v>-8.25</v>
      </c>
      <c r="BC2671">
        <f t="shared" si="2017"/>
        <v>0</v>
      </c>
      <c r="BD2671">
        <f t="shared" si="2018"/>
        <v>-7.8334999999999999</v>
      </c>
      <c r="BE2671">
        <f t="shared" si="2019"/>
        <v>-0.75</v>
      </c>
      <c r="BF2671">
        <f t="shared" si="2020"/>
        <v>-7.4169999999999998</v>
      </c>
      <c r="BG2671">
        <f t="shared" si="2021"/>
        <v>-1.5</v>
      </c>
      <c r="BH2671">
        <f t="shared" si="2022"/>
        <v>-7.8334999999999999</v>
      </c>
      <c r="BI2671">
        <f t="shared" si="2023"/>
        <v>0.83300000000000018</v>
      </c>
      <c r="BJ2671">
        <f t="shared" si="2024"/>
        <v>1.5</v>
      </c>
      <c r="BK2671">
        <f t="shared" si="2025"/>
        <v>1.8007202881152458</v>
      </c>
      <c r="BL2671">
        <f t="shared" si="2026"/>
        <v>0.83300000000000018</v>
      </c>
      <c r="BM2671" s="1">
        <v>1.4285714285714277</v>
      </c>
    </row>
    <row r="2672" spans="1:65">
      <c r="A2672" s="16" t="s">
        <v>6096</v>
      </c>
      <c r="E2672"/>
      <c r="F2672" s="17">
        <f t="shared" si="1980"/>
        <v>1438</v>
      </c>
      <c r="G2672" s="3">
        <f t="shared" si="1981"/>
        <v>7</v>
      </c>
      <c r="H2672" s="4">
        <f t="shared" si="1982"/>
        <v>1469</v>
      </c>
      <c r="I2672" s="4">
        <f t="shared" si="1983"/>
        <v>1505</v>
      </c>
      <c r="J2672" s="4">
        <f t="shared" si="1984"/>
        <v>1506</v>
      </c>
      <c r="K2672" s="4">
        <f t="shared" si="1985"/>
        <v>1470</v>
      </c>
      <c r="L2672" s="1">
        <f t="shared" si="1986"/>
        <v>0</v>
      </c>
      <c r="M2672" s="1">
        <f t="shared" si="1987"/>
        <v>0</v>
      </c>
      <c r="N2672" s="1">
        <f t="shared" si="1988"/>
        <v>0</v>
      </c>
      <c r="O2672" s="1">
        <f t="shared" si="1989"/>
        <v>0</v>
      </c>
      <c r="P2672" s="1">
        <f t="shared" si="1990"/>
        <v>0</v>
      </c>
      <c r="Q2672" s="1" t="str">
        <f t="shared" si="1991"/>
        <v/>
      </c>
      <c r="R2672" s="1">
        <f t="shared" si="1992"/>
        <v>-0.75</v>
      </c>
      <c r="S2672" s="1">
        <f t="shared" si="1993"/>
        <v>-7.0004999999999997</v>
      </c>
      <c r="T2672" s="1">
        <f>VLOOKUP($H2672,節点!$E$1:$G$20000,2,FALSE)</f>
        <v>-1.5</v>
      </c>
      <c r="U2672" s="1">
        <f>VLOOKUP($H2672,節点!$E$1:$G$20000,3,FALSE)</f>
        <v>-7.4169999999999998</v>
      </c>
      <c r="V2672" s="1">
        <f>VLOOKUP($I2672,節点!$E$1:$G$20000,2,FALSE)</f>
        <v>0</v>
      </c>
      <c r="W2672" s="1">
        <f>VLOOKUP($I2672,節点!$E$1:$G$20000,3,FALSE)</f>
        <v>-7.4169999999999998</v>
      </c>
      <c r="X2672" s="1">
        <f>VLOOKUP($J2672,節点!$E$1:$G$20000,2,FALSE)</f>
        <v>0</v>
      </c>
      <c r="Y2672" s="1">
        <f>VLOOKUP($J2672,節点!$E$1:$G$20000,3,FALSE)</f>
        <v>-6.5839999999999996</v>
      </c>
      <c r="Z2672" s="1">
        <f>VLOOKUP($K2672,節点!$E$1:$G$20000,2,FALSE)</f>
        <v>-1.5</v>
      </c>
      <c r="AA2672" s="1">
        <f>VLOOKUP($K2672,節点!$E$1:$G$20000,3,FALSE)</f>
        <v>-6.5839999999999996</v>
      </c>
      <c r="AB2672">
        <f t="shared" si="1994"/>
        <v>-0.75</v>
      </c>
      <c r="AC2672">
        <f t="shared" si="1995"/>
        <v>-0.41650000000000009</v>
      </c>
      <c r="AD2672">
        <f t="shared" si="1996"/>
        <v>0.75</v>
      </c>
      <c r="AE2672">
        <f t="shared" si="1997"/>
        <v>-0.41650000000000009</v>
      </c>
      <c r="AF2672">
        <f t="shared" si="1998"/>
        <v>0.75</v>
      </c>
      <c r="AG2672">
        <f t="shared" si="1999"/>
        <v>0.41650000000000009</v>
      </c>
      <c r="AH2672">
        <f t="shared" si="2000"/>
        <v>-0.75</v>
      </c>
      <c r="AI2672">
        <f t="shared" si="2001"/>
        <v>0.41650000000000009</v>
      </c>
      <c r="AJ2672">
        <f t="shared" si="2011"/>
        <v>209.04487370921657</v>
      </c>
      <c r="AK2672">
        <f t="shared" si="2012"/>
        <v>330.95512629078343</v>
      </c>
      <c r="AL2672">
        <f t="shared" si="2013"/>
        <v>29.044873709216589</v>
      </c>
      <c r="AM2672">
        <f t="shared" si="2014"/>
        <v>150.95512629078343</v>
      </c>
      <c r="AN2672">
        <f t="shared" si="2002"/>
        <v>3</v>
      </c>
      <c r="AO2672">
        <f t="shared" si="2003"/>
        <v>4</v>
      </c>
      <c r="AP2672">
        <f t="shared" si="2004"/>
        <v>1</v>
      </c>
      <c r="AQ2672">
        <f t="shared" si="2005"/>
        <v>2</v>
      </c>
      <c r="AR2672">
        <f t="shared" si="2006"/>
        <v>3412</v>
      </c>
      <c r="AS2672" t="str">
        <f t="shared" si="2007"/>
        <v/>
      </c>
      <c r="AT2672" t="str">
        <f t="shared" si="2008"/>
        <v/>
      </c>
      <c r="AU2672" t="str">
        <f t="shared" si="2009"/>
        <v/>
      </c>
      <c r="AV2672" t="str">
        <f t="shared" si="2010"/>
        <v/>
      </c>
      <c r="AW2672" t="str">
        <f t="shared" si="1979"/>
        <v/>
      </c>
      <c r="BA2672">
        <f t="shared" si="2015"/>
        <v>-0.75</v>
      </c>
      <c r="BB2672">
        <f t="shared" si="2016"/>
        <v>-7.4169999999999998</v>
      </c>
      <c r="BC2672">
        <f t="shared" si="2017"/>
        <v>0</v>
      </c>
      <c r="BD2672">
        <f t="shared" si="2018"/>
        <v>-7.0004999999999997</v>
      </c>
      <c r="BE2672">
        <f t="shared" si="2019"/>
        <v>-0.75</v>
      </c>
      <c r="BF2672">
        <f t="shared" si="2020"/>
        <v>-6.5839999999999996</v>
      </c>
      <c r="BG2672">
        <f t="shared" si="2021"/>
        <v>-1.5</v>
      </c>
      <c r="BH2672">
        <f t="shared" si="2022"/>
        <v>-7.0004999999999997</v>
      </c>
      <c r="BI2672">
        <f t="shared" si="2023"/>
        <v>0.83300000000000018</v>
      </c>
      <c r="BJ2672">
        <f t="shared" si="2024"/>
        <v>1.5</v>
      </c>
      <c r="BK2672">
        <f t="shared" si="2025"/>
        <v>1.8007202881152458</v>
      </c>
      <c r="BL2672">
        <f t="shared" si="2026"/>
        <v>0.83300000000000018</v>
      </c>
      <c r="BM2672" s="1">
        <v>1.4285714285714277</v>
      </c>
    </row>
    <row r="2673" spans="1:65">
      <c r="A2673" s="16" t="s">
        <v>6097</v>
      </c>
      <c r="E2673"/>
      <c r="F2673" s="17">
        <f t="shared" si="1980"/>
        <v>1439</v>
      </c>
      <c r="G2673" s="3">
        <f t="shared" si="1981"/>
        <v>7</v>
      </c>
      <c r="H2673" s="4">
        <f t="shared" si="1982"/>
        <v>1470</v>
      </c>
      <c r="I2673" s="4">
        <f t="shared" si="1983"/>
        <v>1506</v>
      </c>
      <c r="J2673" s="4">
        <f t="shared" si="1984"/>
        <v>1507</v>
      </c>
      <c r="K2673" s="4">
        <f t="shared" si="1985"/>
        <v>1471</v>
      </c>
      <c r="L2673" s="1">
        <f t="shared" si="1986"/>
        <v>0</v>
      </c>
      <c r="M2673" s="1">
        <f t="shared" si="1987"/>
        <v>0</v>
      </c>
      <c r="N2673" s="1">
        <f t="shared" si="1988"/>
        <v>0</v>
      </c>
      <c r="O2673" s="1">
        <f t="shared" si="1989"/>
        <v>0</v>
      </c>
      <c r="P2673" s="1">
        <f t="shared" si="1990"/>
        <v>0</v>
      </c>
      <c r="Q2673" s="1" t="str">
        <f t="shared" si="1991"/>
        <v/>
      </c>
      <c r="R2673" s="1">
        <f t="shared" si="1992"/>
        <v>-0.75</v>
      </c>
      <c r="S2673" s="1">
        <f t="shared" si="1993"/>
        <v>-6.1669999999999998</v>
      </c>
      <c r="T2673" s="1">
        <f>VLOOKUP($H2673,節点!$E$1:$G$20000,2,FALSE)</f>
        <v>-1.5</v>
      </c>
      <c r="U2673" s="1">
        <f>VLOOKUP($H2673,節点!$E$1:$G$20000,3,FALSE)</f>
        <v>-6.5839999999999996</v>
      </c>
      <c r="V2673" s="1">
        <f>VLOOKUP($I2673,節点!$E$1:$G$20000,2,FALSE)</f>
        <v>0</v>
      </c>
      <c r="W2673" s="1">
        <f>VLOOKUP($I2673,節点!$E$1:$G$20000,3,FALSE)</f>
        <v>-6.5839999999999996</v>
      </c>
      <c r="X2673" s="1">
        <f>VLOOKUP($J2673,節点!$E$1:$G$20000,2,FALSE)</f>
        <v>0</v>
      </c>
      <c r="Y2673" s="1">
        <f>VLOOKUP($J2673,節点!$E$1:$G$20000,3,FALSE)</f>
        <v>-5.75</v>
      </c>
      <c r="Z2673" s="1">
        <f>VLOOKUP($K2673,節点!$E$1:$G$20000,2,FALSE)</f>
        <v>-1.5</v>
      </c>
      <c r="AA2673" s="1">
        <f>VLOOKUP($K2673,節点!$E$1:$G$20000,3,FALSE)</f>
        <v>-5.75</v>
      </c>
      <c r="AB2673">
        <f t="shared" si="1994"/>
        <v>-0.75</v>
      </c>
      <c r="AC2673">
        <f t="shared" si="1995"/>
        <v>-0.41699999999999982</v>
      </c>
      <c r="AD2673">
        <f t="shared" si="1996"/>
        <v>0.75</v>
      </c>
      <c r="AE2673">
        <f t="shared" si="1997"/>
        <v>-0.41699999999999982</v>
      </c>
      <c r="AF2673">
        <f t="shared" si="1998"/>
        <v>0.75</v>
      </c>
      <c r="AG2673">
        <f t="shared" si="1999"/>
        <v>0.41699999999999982</v>
      </c>
      <c r="AH2673">
        <f t="shared" si="2000"/>
        <v>-0.75</v>
      </c>
      <c r="AI2673">
        <f t="shared" si="2001"/>
        <v>0.41699999999999982</v>
      </c>
      <c r="AJ2673">
        <f t="shared" si="2011"/>
        <v>209.07405937150872</v>
      </c>
      <c r="AK2673">
        <f t="shared" si="2012"/>
        <v>330.92594062849128</v>
      </c>
      <c r="AL2673">
        <f t="shared" si="2013"/>
        <v>29.074059371508714</v>
      </c>
      <c r="AM2673">
        <f t="shared" si="2014"/>
        <v>150.92594062849128</v>
      </c>
      <c r="AN2673">
        <f t="shared" si="2002"/>
        <v>3</v>
      </c>
      <c r="AO2673">
        <f t="shared" si="2003"/>
        <v>4</v>
      </c>
      <c r="AP2673">
        <f t="shared" si="2004"/>
        <v>1</v>
      </c>
      <c r="AQ2673">
        <f t="shared" si="2005"/>
        <v>2</v>
      </c>
      <c r="AR2673">
        <f t="shared" si="2006"/>
        <v>3412</v>
      </c>
      <c r="AS2673" t="str">
        <f t="shared" si="2007"/>
        <v/>
      </c>
      <c r="AT2673" t="str">
        <f t="shared" si="2008"/>
        <v/>
      </c>
      <c r="AU2673" t="str">
        <f t="shared" si="2009"/>
        <v/>
      </c>
      <c r="AV2673" t="str">
        <f t="shared" si="2010"/>
        <v/>
      </c>
      <c r="AW2673" t="str">
        <f t="shared" si="1979"/>
        <v/>
      </c>
      <c r="BA2673">
        <f t="shared" si="2015"/>
        <v>-0.75</v>
      </c>
      <c r="BB2673">
        <f t="shared" si="2016"/>
        <v>-6.5839999999999996</v>
      </c>
      <c r="BC2673">
        <f t="shared" si="2017"/>
        <v>0</v>
      </c>
      <c r="BD2673">
        <f t="shared" si="2018"/>
        <v>-6.1669999999999998</v>
      </c>
      <c r="BE2673">
        <f t="shared" si="2019"/>
        <v>-0.75</v>
      </c>
      <c r="BF2673">
        <f t="shared" si="2020"/>
        <v>-5.75</v>
      </c>
      <c r="BG2673">
        <f t="shared" si="2021"/>
        <v>-1.5</v>
      </c>
      <c r="BH2673">
        <f t="shared" si="2022"/>
        <v>-6.1669999999999998</v>
      </c>
      <c r="BI2673">
        <f t="shared" si="2023"/>
        <v>0.83399999999999963</v>
      </c>
      <c r="BJ2673">
        <f t="shared" si="2024"/>
        <v>1.5</v>
      </c>
      <c r="BK2673">
        <f t="shared" si="2025"/>
        <v>1.7985611510791375</v>
      </c>
      <c r="BL2673">
        <f t="shared" si="2026"/>
        <v>0.83399999999999963</v>
      </c>
      <c r="BM2673" s="1">
        <v>1.4285714285714277</v>
      </c>
    </row>
    <row r="2674" spans="1:65">
      <c r="A2674" s="16" t="s">
        <v>6098</v>
      </c>
      <c r="E2674"/>
      <c r="F2674" s="17">
        <f t="shared" si="1980"/>
        <v>1440</v>
      </c>
      <c r="G2674" s="3">
        <f t="shared" si="1981"/>
        <v>7</v>
      </c>
      <c r="H2674" s="4">
        <f t="shared" si="1982"/>
        <v>1471</v>
      </c>
      <c r="I2674" s="4">
        <f t="shared" si="1983"/>
        <v>1507</v>
      </c>
      <c r="J2674" s="4">
        <f t="shared" si="1984"/>
        <v>1508</v>
      </c>
      <c r="K2674" s="4">
        <f t="shared" si="1985"/>
        <v>1472</v>
      </c>
      <c r="L2674" s="1">
        <f t="shared" si="1986"/>
        <v>0</v>
      </c>
      <c r="M2674" s="1">
        <f t="shared" si="1987"/>
        <v>0</v>
      </c>
      <c r="N2674" s="1">
        <f t="shared" si="1988"/>
        <v>0</v>
      </c>
      <c r="O2674" s="1">
        <f t="shared" si="1989"/>
        <v>0</v>
      </c>
      <c r="P2674" s="1">
        <f t="shared" si="1990"/>
        <v>0</v>
      </c>
      <c r="Q2674" s="1" t="str">
        <f t="shared" si="1991"/>
        <v/>
      </c>
      <c r="R2674" s="1">
        <f t="shared" si="1992"/>
        <v>-0.75</v>
      </c>
      <c r="S2674" s="1">
        <f t="shared" si="1993"/>
        <v>-5.375</v>
      </c>
      <c r="T2674" s="1">
        <f>VLOOKUP($H2674,節点!$E$1:$G$20000,2,FALSE)</f>
        <v>-1.5</v>
      </c>
      <c r="U2674" s="1">
        <f>VLOOKUP($H2674,節点!$E$1:$G$20000,3,FALSE)</f>
        <v>-5.75</v>
      </c>
      <c r="V2674" s="1">
        <f>VLOOKUP($I2674,節点!$E$1:$G$20000,2,FALSE)</f>
        <v>0</v>
      </c>
      <c r="W2674" s="1">
        <f>VLOOKUP($I2674,節点!$E$1:$G$20000,3,FALSE)</f>
        <v>-5.75</v>
      </c>
      <c r="X2674" s="1">
        <f>VLOOKUP($J2674,節点!$E$1:$G$20000,2,FALSE)</f>
        <v>0</v>
      </c>
      <c r="Y2674" s="1">
        <f>VLOOKUP($J2674,節点!$E$1:$G$20000,3,FALSE)</f>
        <v>-5</v>
      </c>
      <c r="Z2674" s="1">
        <f>VLOOKUP($K2674,節点!$E$1:$G$20000,2,FALSE)</f>
        <v>-1.5</v>
      </c>
      <c r="AA2674" s="1">
        <f>VLOOKUP($K2674,節点!$E$1:$G$20000,3,FALSE)</f>
        <v>-5</v>
      </c>
      <c r="AB2674">
        <f t="shared" si="1994"/>
        <v>-0.75</v>
      </c>
      <c r="AC2674">
        <f t="shared" si="1995"/>
        <v>-0.375</v>
      </c>
      <c r="AD2674">
        <f t="shared" si="1996"/>
        <v>0.75</v>
      </c>
      <c r="AE2674">
        <f t="shared" si="1997"/>
        <v>-0.375</v>
      </c>
      <c r="AF2674">
        <f t="shared" si="1998"/>
        <v>0.75</v>
      </c>
      <c r="AG2674">
        <f t="shared" si="1999"/>
        <v>0.375</v>
      </c>
      <c r="AH2674">
        <f t="shared" si="2000"/>
        <v>-0.75</v>
      </c>
      <c r="AI2674">
        <f t="shared" si="2001"/>
        <v>0.375</v>
      </c>
      <c r="AJ2674">
        <f t="shared" si="2011"/>
        <v>206.56505117707798</v>
      </c>
      <c r="AK2674">
        <f t="shared" si="2012"/>
        <v>333.43494882292202</v>
      </c>
      <c r="AL2674">
        <f t="shared" si="2013"/>
        <v>26.56505117707799</v>
      </c>
      <c r="AM2674">
        <f t="shared" si="2014"/>
        <v>153.43494882292202</v>
      </c>
      <c r="AN2674">
        <f t="shared" si="2002"/>
        <v>3</v>
      </c>
      <c r="AO2674">
        <f t="shared" si="2003"/>
        <v>4</v>
      </c>
      <c r="AP2674">
        <f t="shared" si="2004"/>
        <v>1</v>
      </c>
      <c r="AQ2674">
        <f t="shared" si="2005"/>
        <v>2</v>
      </c>
      <c r="AR2674">
        <f t="shared" si="2006"/>
        <v>3412</v>
      </c>
      <c r="AS2674" t="str">
        <f t="shared" si="2007"/>
        <v/>
      </c>
      <c r="AT2674" t="str">
        <f t="shared" si="2008"/>
        <v/>
      </c>
      <c r="AU2674" t="str">
        <f t="shared" si="2009"/>
        <v/>
      </c>
      <c r="AV2674" t="str">
        <f t="shared" si="2010"/>
        <v/>
      </c>
      <c r="AW2674" t="str">
        <f t="shared" si="1979"/>
        <v/>
      </c>
      <c r="BA2674">
        <f t="shared" si="2015"/>
        <v>-0.75</v>
      </c>
      <c r="BB2674">
        <f t="shared" si="2016"/>
        <v>-5.75</v>
      </c>
      <c r="BC2674">
        <f t="shared" si="2017"/>
        <v>0</v>
      </c>
      <c r="BD2674">
        <f t="shared" si="2018"/>
        <v>-5.375</v>
      </c>
      <c r="BE2674">
        <f t="shared" si="2019"/>
        <v>-0.75</v>
      </c>
      <c r="BF2674">
        <f t="shared" si="2020"/>
        <v>-5</v>
      </c>
      <c r="BG2674">
        <f t="shared" si="2021"/>
        <v>-1.5</v>
      </c>
      <c r="BH2674">
        <f t="shared" si="2022"/>
        <v>-5.375</v>
      </c>
      <c r="BI2674">
        <f t="shared" si="2023"/>
        <v>0.75</v>
      </c>
      <c r="BJ2674">
        <f t="shared" si="2024"/>
        <v>1.5</v>
      </c>
      <c r="BK2674">
        <f t="shared" si="2025"/>
        <v>2</v>
      </c>
      <c r="BL2674">
        <f t="shared" si="2026"/>
        <v>0.75</v>
      </c>
      <c r="BM2674" s="1">
        <v>1.4285714285714277</v>
      </c>
    </row>
    <row r="2675" spans="1:65">
      <c r="A2675" s="16" t="s">
        <v>6099</v>
      </c>
      <c r="E2675"/>
      <c r="F2675" s="17">
        <f t="shared" si="1980"/>
        <v>1467</v>
      </c>
      <c r="G2675" s="3">
        <f t="shared" si="1981"/>
        <v>7</v>
      </c>
      <c r="H2675" s="4">
        <f t="shared" si="1982"/>
        <v>1499</v>
      </c>
      <c r="I2675" s="4">
        <f t="shared" si="1983"/>
        <v>1540</v>
      </c>
      <c r="J2675" s="4">
        <f t="shared" si="1984"/>
        <v>1541</v>
      </c>
      <c r="K2675" s="4">
        <f t="shared" si="1985"/>
        <v>1500</v>
      </c>
      <c r="L2675" s="1">
        <f t="shared" si="1986"/>
        <v>0</v>
      </c>
      <c r="M2675" s="1">
        <f t="shared" si="1987"/>
        <v>0</v>
      </c>
      <c r="N2675" s="1">
        <f t="shared" si="1988"/>
        <v>0</v>
      </c>
      <c r="O2675" s="1">
        <f t="shared" si="1989"/>
        <v>0</v>
      </c>
      <c r="P2675" s="1">
        <f t="shared" si="1990"/>
        <v>0</v>
      </c>
      <c r="Q2675" s="1" t="str">
        <f t="shared" si="1991"/>
        <v/>
      </c>
      <c r="R2675" s="1">
        <f t="shared" si="1992"/>
        <v>0.75</v>
      </c>
      <c r="S2675" s="1">
        <f t="shared" si="1993"/>
        <v>-11.762499999999999</v>
      </c>
      <c r="T2675" s="1">
        <f>VLOOKUP($H2675,節点!$E$1:$G$20000,2,FALSE)</f>
        <v>0</v>
      </c>
      <c r="U2675" s="1">
        <f>VLOOKUP($H2675,節点!$E$1:$G$20000,3,FALSE)</f>
        <v>-12.1</v>
      </c>
      <c r="V2675" s="1">
        <f>VLOOKUP($I2675,節点!$E$1:$G$20000,2,FALSE)</f>
        <v>1.5</v>
      </c>
      <c r="W2675" s="1">
        <f>VLOOKUP($I2675,節点!$E$1:$G$20000,3,FALSE)</f>
        <v>-12.1</v>
      </c>
      <c r="X2675" s="1">
        <f>VLOOKUP($J2675,節点!$E$1:$G$20000,2,FALSE)</f>
        <v>1.5</v>
      </c>
      <c r="Y2675" s="1">
        <f>VLOOKUP($J2675,節点!$E$1:$G$20000,3,FALSE)</f>
        <v>-11.425000000000001</v>
      </c>
      <c r="Z2675" s="1">
        <f>VLOOKUP($K2675,節点!$E$1:$G$20000,2,FALSE)</f>
        <v>0</v>
      </c>
      <c r="AA2675" s="1">
        <f>VLOOKUP($K2675,節点!$E$1:$G$20000,3,FALSE)</f>
        <v>-11.425000000000001</v>
      </c>
      <c r="AB2675">
        <f t="shared" si="1994"/>
        <v>-0.75</v>
      </c>
      <c r="AC2675">
        <f t="shared" si="1995"/>
        <v>-0.33750000000000036</v>
      </c>
      <c r="AD2675">
        <f t="shared" si="1996"/>
        <v>0.75</v>
      </c>
      <c r="AE2675">
        <f t="shared" si="1997"/>
        <v>-0.33750000000000036</v>
      </c>
      <c r="AF2675">
        <f t="shared" si="1998"/>
        <v>0.75</v>
      </c>
      <c r="AG2675">
        <f t="shared" si="1999"/>
        <v>0.33749999999999858</v>
      </c>
      <c r="AH2675">
        <f t="shared" si="2000"/>
        <v>-0.75</v>
      </c>
      <c r="AI2675">
        <f t="shared" si="2001"/>
        <v>0.33749999999999858</v>
      </c>
      <c r="AJ2675">
        <f t="shared" si="2011"/>
        <v>204.2277453179542</v>
      </c>
      <c r="AK2675">
        <f t="shared" si="2012"/>
        <v>335.7722546820458</v>
      </c>
      <c r="AL2675">
        <f t="shared" si="2013"/>
        <v>24.227745317954081</v>
      </c>
      <c r="AM2675">
        <f t="shared" si="2014"/>
        <v>155.77225468204591</v>
      </c>
      <c r="AN2675">
        <f t="shared" si="2002"/>
        <v>3</v>
      </c>
      <c r="AO2675">
        <f t="shared" si="2003"/>
        <v>4</v>
      </c>
      <c r="AP2675">
        <f t="shared" si="2004"/>
        <v>1</v>
      </c>
      <c r="AQ2675">
        <f t="shared" si="2005"/>
        <v>2</v>
      </c>
      <c r="AR2675">
        <f t="shared" si="2006"/>
        <v>3412</v>
      </c>
      <c r="AS2675" t="str">
        <f t="shared" si="2007"/>
        <v/>
      </c>
      <c r="AT2675" t="str">
        <f t="shared" si="2008"/>
        <v/>
      </c>
      <c r="AU2675" t="str">
        <f t="shared" si="2009"/>
        <v/>
      </c>
      <c r="AV2675" t="str">
        <f t="shared" si="2010"/>
        <v/>
      </c>
      <c r="AW2675" t="str">
        <f t="shared" si="1979"/>
        <v/>
      </c>
      <c r="BA2675">
        <f t="shared" si="2015"/>
        <v>0.75</v>
      </c>
      <c r="BB2675">
        <f t="shared" si="2016"/>
        <v>-12.1</v>
      </c>
      <c r="BC2675">
        <f t="shared" si="2017"/>
        <v>1.5</v>
      </c>
      <c r="BD2675">
        <f t="shared" si="2018"/>
        <v>-11.762499999999999</v>
      </c>
      <c r="BE2675">
        <f t="shared" si="2019"/>
        <v>0.75</v>
      </c>
      <c r="BF2675">
        <f t="shared" si="2020"/>
        <v>-11.425000000000001</v>
      </c>
      <c r="BG2675">
        <f t="shared" si="2021"/>
        <v>0</v>
      </c>
      <c r="BH2675">
        <f t="shared" si="2022"/>
        <v>-11.762499999999999</v>
      </c>
      <c r="BI2675">
        <f t="shared" si="2023"/>
        <v>0.67499999999999893</v>
      </c>
      <c r="BJ2675">
        <f t="shared" si="2024"/>
        <v>1.5</v>
      </c>
      <c r="BK2675">
        <f t="shared" si="2025"/>
        <v>2.2222222222222259</v>
      </c>
      <c r="BL2675">
        <f t="shared" si="2026"/>
        <v>0.67499999999999893</v>
      </c>
      <c r="BM2675" s="1">
        <v>1.4285714285714277</v>
      </c>
    </row>
    <row r="2676" spans="1:65">
      <c r="A2676" s="16" t="s">
        <v>6100</v>
      </c>
      <c r="E2676"/>
      <c r="F2676" s="17">
        <f t="shared" si="1980"/>
        <v>1468</v>
      </c>
      <c r="G2676" s="3">
        <f t="shared" si="1981"/>
        <v>7</v>
      </c>
      <c r="H2676" s="4">
        <f t="shared" si="1982"/>
        <v>1500</v>
      </c>
      <c r="I2676" s="4">
        <f t="shared" si="1983"/>
        <v>1541</v>
      </c>
      <c r="J2676" s="4">
        <f t="shared" si="1984"/>
        <v>1542</v>
      </c>
      <c r="K2676" s="4">
        <f t="shared" si="1985"/>
        <v>1501</v>
      </c>
      <c r="L2676" s="1">
        <f t="shared" si="1986"/>
        <v>0</v>
      </c>
      <c r="M2676" s="1">
        <f t="shared" si="1987"/>
        <v>0</v>
      </c>
      <c r="N2676" s="1">
        <f t="shared" si="1988"/>
        <v>0</v>
      </c>
      <c r="O2676" s="1">
        <f t="shared" si="1989"/>
        <v>0</v>
      </c>
      <c r="P2676" s="1">
        <f t="shared" si="1990"/>
        <v>0</v>
      </c>
      <c r="Q2676" s="1" t="str">
        <f t="shared" si="1991"/>
        <v/>
      </c>
      <c r="R2676" s="1">
        <f t="shared" si="1992"/>
        <v>0.75</v>
      </c>
      <c r="S2676" s="1">
        <f t="shared" si="1993"/>
        <v>-11.0875</v>
      </c>
      <c r="T2676" s="1">
        <f>VLOOKUP($H2676,節点!$E$1:$G$20000,2,FALSE)</f>
        <v>0</v>
      </c>
      <c r="U2676" s="1">
        <f>VLOOKUP($H2676,節点!$E$1:$G$20000,3,FALSE)</f>
        <v>-11.425000000000001</v>
      </c>
      <c r="V2676" s="1">
        <f>VLOOKUP($I2676,節点!$E$1:$G$20000,2,FALSE)</f>
        <v>1.5</v>
      </c>
      <c r="W2676" s="1">
        <f>VLOOKUP($I2676,節点!$E$1:$G$20000,3,FALSE)</f>
        <v>-11.425000000000001</v>
      </c>
      <c r="X2676" s="1">
        <f>VLOOKUP($J2676,節点!$E$1:$G$20000,2,FALSE)</f>
        <v>1.5</v>
      </c>
      <c r="Y2676" s="1">
        <f>VLOOKUP($J2676,節点!$E$1:$G$20000,3,FALSE)</f>
        <v>-10.75</v>
      </c>
      <c r="Z2676" s="1">
        <f>VLOOKUP($K2676,節点!$E$1:$G$20000,2,FALSE)</f>
        <v>0</v>
      </c>
      <c r="AA2676" s="1">
        <f>VLOOKUP($K2676,節点!$E$1:$G$20000,3,FALSE)</f>
        <v>-10.75</v>
      </c>
      <c r="AB2676">
        <f t="shared" si="1994"/>
        <v>-0.75</v>
      </c>
      <c r="AC2676">
        <f t="shared" si="1995"/>
        <v>-0.33750000000000036</v>
      </c>
      <c r="AD2676">
        <f t="shared" si="1996"/>
        <v>0.75</v>
      </c>
      <c r="AE2676">
        <f t="shared" si="1997"/>
        <v>-0.33750000000000036</v>
      </c>
      <c r="AF2676">
        <f t="shared" si="1998"/>
        <v>0.75</v>
      </c>
      <c r="AG2676">
        <f t="shared" si="1999"/>
        <v>0.33750000000000036</v>
      </c>
      <c r="AH2676">
        <f t="shared" si="2000"/>
        <v>-0.75</v>
      </c>
      <c r="AI2676">
        <f t="shared" si="2001"/>
        <v>0.33750000000000036</v>
      </c>
      <c r="AJ2676">
        <f t="shared" si="2011"/>
        <v>204.2277453179542</v>
      </c>
      <c r="AK2676">
        <f t="shared" si="2012"/>
        <v>335.7722546820458</v>
      </c>
      <c r="AL2676">
        <f t="shared" si="2013"/>
        <v>24.227745317954192</v>
      </c>
      <c r="AM2676">
        <f t="shared" si="2014"/>
        <v>155.7722546820458</v>
      </c>
      <c r="AN2676">
        <f t="shared" si="2002"/>
        <v>3</v>
      </c>
      <c r="AO2676">
        <f t="shared" si="2003"/>
        <v>4</v>
      </c>
      <c r="AP2676">
        <f t="shared" si="2004"/>
        <v>1</v>
      </c>
      <c r="AQ2676">
        <f t="shared" si="2005"/>
        <v>2</v>
      </c>
      <c r="AR2676">
        <f t="shared" si="2006"/>
        <v>3412</v>
      </c>
      <c r="AS2676" t="str">
        <f t="shared" si="2007"/>
        <v/>
      </c>
      <c r="AT2676" t="str">
        <f t="shared" si="2008"/>
        <v/>
      </c>
      <c r="AU2676" t="str">
        <f t="shared" si="2009"/>
        <v/>
      </c>
      <c r="AV2676" t="str">
        <f t="shared" si="2010"/>
        <v/>
      </c>
      <c r="AW2676" t="str">
        <f t="shared" si="1979"/>
        <v/>
      </c>
      <c r="BA2676">
        <f t="shared" si="2015"/>
        <v>0.75</v>
      </c>
      <c r="BB2676">
        <f t="shared" si="2016"/>
        <v>-11.425000000000001</v>
      </c>
      <c r="BC2676">
        <f t="shared" si="2017"/>
        <v>1.5</v>
      </c>
      <c r="BD2676">
        <f t="shared" si="2018"/>
        <v>-11.0875</v>
      </c>
      <c r="BE2676">
        <f t="shared" si="2019"/>
        <v>0.75</v>
      </c>
      <c r="BF2676">
        <f t="shared" si="2020"/>
        <v>-10.75</v>
      </c>
      <c r="BG2676">
        <f t="shared" si="2021"/>
        <v>0</v>
      </c>
      <c r="BH2676">
        <f t="shared" si="2022"/>
        <v>-11.0875</v>
      </c>
      <c r="BI2676">
        <f t="shared" si="2023"/>
        <v>0.67500000000000071</v>
      </c>
      <c r="BJ2676">
        <f t="shared" si="2024"/>
        <v>1.5</v>
      </c>
      <c r="BK2676">
        <f t="shared" si="2025"/>
        <v>2.2222222222222201</v>
      </c>
      <c r="BL2676">
        <f t="shared" si="2026"/>
        <v>0.67500000000000071</v>
      </c>
      <c r="BM2676" s="1">
        <v>1.4285714285714277</v>
      </c>
    </row>
    <row r="2677" spans="1:65">
      <c r="A2677" s="16" t="s">
        <v>6101</v>
      </c>
      <c r="E2677"/>
      <c r="F2677" s="17">
        <f t="shared" si="1980"/>
        <v>1469</v>
      </c>
      <c r="G2677" s="3">
        <f t="shared" si="1981"/>
        <v>7</v>
      </c>
      <c r="H2677" s="4">
        <f t="shared" si="1982"/>
        <v>1501</v>
      </c>
      <c r="I2677" s="4">
        <f t="shared" si="1983"/>
        <v>1542</v>
      </c>
      <c r="J2677" s="4">
        <f t="shared" si="1984"/>
        <v>1543</v>
      </c>
      <c r="K2677" s="4">
        <f t="shared" si="1985"/>
        <v>1502</v>
      </c>
      <c r="L2677" s="1">
        <f t="shared" si="1986"/>
        <v>0</v>
      </c>
      <c r="M2677" s="1">
        <f t="shared" si="1987"/>
        <v>0</v>
      </c>
      <c r="N2677" s="1">
        <f t="shared" si="1988"/>
        <v>0</v>
      </c>
      <c r="O2677" s="1">
        <f t="shared" si="1989"/>
        <v>0</v>
      </c>
      <c r="P2677" s="1">
        <f t="shared" si="1990"/>
        <v>0</v>
      </c>
      <c r="Q2677" s="1" t="str">
        <f t="shared" si="1991"/>
        <v/>
      </c>
      <c r="R2677" s="1">
        <f t="shared" si="1992"/>
        <v>0.75</v>
      </c>
      <c r="S2677" s="1">
        <f t="shared" si="1993"/>
        <v>-10.333500000000001</v>
      </c>
      <c r="T2677" s="1">
        <f>VLOOKUP($H2677,節点!$E$1:$G$20000,2,FALSE)</f>
        <v>0</v>
      </c>
      <c r="U2677" s="1">
        <f>VLOOKUP($H2677,節点!$E$1:$G$20000,3,FALSE)</f>
        <v>-10.75</v>
      </c>
      <c r="V2677" s="1">
        <f>VLOOKUP($I2677,節点!$E$1:$G$20000,2,FALSE)</f>
        <v>1.5</v>
      </c>
      <c r="W2677" s="1">
        <f>VLOOKUP($I2677,節点!$E$1:$G$20000,3,FALSE)</f>
        <v>-10.75</v>
      </c>
      <c r="X2677" s="1">
        <f>VLOOKUP($J2677,節点!$E$1:$G$20000,2,FALSE)</f>
        <v>1.5</v>
      </c>
      <c r="Y2677" s="1">
        <f>VLOOKUP($J2677,節点!$E$1:$G$20000,3,FALSE)</f>
        <v>-9.9169999999999998</v>
      </c>
      <c r="Z2677" s="1">
        <f>VLOOKUP($K2677,節点!$E$1:$G$20000,2,FALSE)</f>
        <v>0</v>
      </c>
      <c r="AA2677" s="1">
        <f>VLOOKUP($K2677,節点!$E$1:$G$20000,3,FALSE)</f>
        <v>-9.9169999999999998</v>
      </c>
      <c r="AB2677">
        <f t="shared" si="1994"/>
        <v>-0.75</v>
      </c>
      <c r="AC2677">
        <f t="shared" si="1995"/>
        <v>-0.4164999999999992</v>
      </c>
      <c r="AD2677">
        <f t="shared" si="1996"/>
        <v>0.75</v>
      </c>
      <c r="AE2677">
        <f t="shared" si="1997"/>
        <v>-0.4164999999999992</v>
      </c>
      <c r="AF2677">
        <f t="shared" si="1998"/>
        <v>0.75</v>
      </c>
      <c r="AG2677">
        <f t="shared" si="1999"/>
        <v>0.41650000000000098</v>
      </c>
      <c r="AH2677">
        <f t="shared" si="2000"/>
        <v>-0.75</v>
      </c>
      <c r="AI2677">
        <f t="shared" si="2001"/>
        <v>0.41650000000000098</v>
      </c>
      <c r="AJ2677">
        <f t="shared" si="2011"/>
        <v>209.04487370921655</v>
      </c>
      <c r="AK2677">
        <f t="shared" si="2012"/>
        <v>330.95512629078348</v>
      </c>
      <c r="AL2677">
        <f t="shared" si="2013"/>
        <v>29.044873709216649</v>
      </c>
      <c r="AM2677">
        <f t="shared" si="2014"/>
        <v>150.95512629078334</v>
      </c>
      <c r="AN2677">
        <f t="shared" si="2002"/>
        <v>3</v>
      </c>
      <c r="AO2677">
        <f t="shared" si="2003"/>
        <v>4</v>
      </c>
      <c r="AP2677">
        <f t="shared" si="2004"/>
        <v>1</v>
      </c>
      <c r="AQ2677">
        <f t="shared" si="2005"/>
        <v>2</v>
      </c>
      <c r="AR2677">
        <f t="shared" si="2006"/>
        <v>3412</v>
      </c>
      <c r="AS2677" t="str">
        <f t="shared" si="2007"/>
        <v/>
      </c>
      <c r="AT2677" t="str">
        <f t="shared" si="2008"/>
        <v/>
      </c>
      <c r="AU2677" t="str">
        <f t="shared" si="2009"/>
        <v/>
      </c>
      <c r="AV2677" t="str">
        <f t="shared" si="2010"/>
        <v/>
      </c>
      <c r="AW2677" t="str">
        <f t="shared" si="1979"/>
        <v/>
      </c>
      <c r="BA2677">
        <f t="shared" si="2015"/>
        <v>0.75</v>
      </c>
      <c r="BB2677">
        <f t="shared" si="2016"/>
        <v>-10.75</v>
      </c>
      <c r="BC2677">
        <f t="shared" si="2017"/>
        <v>1.5</v>
      </c>
      <c r="BD2677">
        <f t="shared" si="2018"/>
        <v>-10.333500000000001</v>
      </c>
      <c r="BE2677">
        <f t="shared" si="2019"/>
        <v>0.75</v>
      </c>
      <c r="BF2677">
        <f t="shared" si="2020"/>
        <v>-9.9169999999999998</v>
      </c>
      <c r="BG2677">
        <f t="shared" si="2021"/>
        <v>0</v>
      </c>
      <c r="BH2677">
        <f t="shared" si="2022"/>
        <v>-10.333500000000001</v>
      </c>
      <c r="BI2677">
        <f t="shared" si="2023"/>
        <v>0.83300000000000018</v>
      </c>
      <c r="BJ2677">
        <f t="shared" si="2024"/>
        <v>1.5</v>
      </c>
      <c r="BK2677">
        <f t="shared" si="2025"/>
        <v>1.8007202881152458</v>
      </c>
      <c r="BL2677">
        <f t="shared" si="2026"/>
        <v>0.83300000000000018</v>
      </c>
      <c r="BM2677" s="1">
        <v>1.4285714285714277</v>
      </c>
    </row>
    <row r="2678" spans="1:65">
      <c r="A2678" s="16" t="s">
        <v>6102</v>
      </c>
      <c r="E2678"/>
      <c r="F2678" s="17">
        <f t="shared" si="1980"/>
        <v>1470</v>
      </c>
      <c r="G2678" s="3">
        <f t="shared" si="1981"/>
        <v>7</v>
      </c>
      <c r="H2678" s="4">
        <f t="shared" si="1982"/>
        <v>1502</v>
      </c>
      <c r="I2678" s="4">
        <f t="shared" si="1983"/>
        <v>1543</v>
      </c>
      <c r="J2678" s="4">
        <f t="shared" si="1984"/>
        <v>1544</v>
      </c>
      <c r="K2678" s="4">
        <f t="shared" si="1985"/>
        <v>1503</v>
      </c>
      <c r="L2678" s="1">
        <f t="shared" si="1986"/>
        <v>0</v>
      </c>
      <c r="M2678" s="1">
        <f t="shared" si="1987"/>
        <v>0</v>
      </c>
      <c r="N2678" s="1">
        <f t="shared" si="1988"/>
        <v>0</v>
      </c>
      <c r="O2678" s="1">
        <f t="shared" si="1989"/>
        <v>0</v>
      </c>
      <c r="P2678" s="1">
        <f t="shared" si="1990"/>
        <v>0</v>
      </c>
      <c r="Q2678" s="1" t="str">
        <f t="shared" si="1991"/>
        <v/>
      </c>
      <c r="R2678" s="1">
        <f t="shared" si="1992"/>
        <v>0.75</v>
      </c>
      <c r="S2678" s="1">
        <f t="shared" si="1993"/>
        <v>-9.5004999999999988</v>
      </c>
      <c r="T2678" s="1">
        <f>VLOOKUP($H2678,節点!$E$1:$G$20000,2,FALSE)</f>
        <v>0</v>
      </c>
      <c r="U2678" s="1">
        <f>VLOOKUP($H2678,節点!$E$1:$G$20000,3,FALSE)</f>
        <v>-9.9169999999999998</v>
      </c>
      <c r="V2678" s="1">
        <f>VLOOKUP($I2678,節点!$E$1:$G$20000,2,FALSE)</f>
        <v>1.5</v>
      </c>
      <c r="W2678" s="1">
        <f>VLOOKUP($I2678,節点!$E$1:$G$20000,3,FALSE)</f>
        <v>-9.9169999999999998</v>
      </c>
      <c r="X2678" s="1">
        <f>VLOOKUP($J2678,節点!$E$1:$G$20000,2,FALSE)</f>
        <v>1.5</v>
      </c>
      <c r="Y2678" s="1">
        <f>VLOOKUP($J2678,節点!$E$1:$G$20000,3,FALSE)</f>
        <v>-9.0839999999999996</v>
      </c>
      <c r="Z2678" s="1">
        <f>VLOOKUP($K2678,節点!$E$1:$G$20000,2,FALSE)</f>
        <v>0</v>
      </c>
      <c r="AA2678" s="1">
        <f>VLOOKUP($K2678,節点!$E$1:$G$20000,3,FALSE)</f>
        <v>-9.0839999999999996</v>
      </c>
      <c r="AB2678">
        <f t="shared" si="1994"/>
        <v>-0.75</v>
      </c>
      <c r="AC2678">
        <f t="shared" si="1995"/>
        <v>-0.41650000000000098</v>
      </c>
      <c r="AD2678">
        <f t="shared" si="1996"/>
        <v>0.75</v>
      </c>
      <c r="AE2678">
        <f t="shared" si="1997"/>
        <v>-0.41650000000000098</v>
      </c>
      <c r="AF2678">
        <f t="shared" si="1998"/>
        <v>0.75</v>
      </c>
      <c r="AG2678">
        <f t="shared" si="1999"/>
        <v>0.4164999999999992</v>
      </c>
      <c r="AH2678">
        <f t="shared" si="2000"/>
        <v>-0.75</v>
      </c>
      <c r="AI2678">
        <f t="shared" si="2001"/>
        <v>0.4164999999999992</v>
      </c>
      <c r="AJ2678">
        <f t="shared" si="2011"/>
        <v>209.04487370921666</v>
      </c>
      <c r="AK2678">
        <f t="shared" si="2012"/>
        <v>330.95512629078337</v>
      </c>
      <c r="AL2678">
        <f t="shared" si="2013"/>
        <v>29.044873709216539</v>
      </c>
      <c r="AM2678">
        <f t="shared" si="2014"/>
        <v>150.95512629078345</v>
      </c>
      <c r="AN2678">
        <f t="shared" si="2002"/>
        <v>3</v>
      </c>
      <c r="AO2678">
        <f t="shared" si="2003"/>
        <v>4</v>
      </c>
      <c r="AP2678">
        <f t="shared" si="2004"/>
        <v>1</v>
      </c>
      <c r="AQ2678">
        <f t="shared" si="2005"/>
        <v>2</v>
      </c>
      <c r="AR2678">
        <f t="shared" si="2006"/>
        <v>3412</v>
      </c>
      <c r="AS2678" t="str">
        <f t="shared" si="2007"/>
        <v/>
      </c>
      <c r="AT2678" t="str">
        <f t="shared" si="2008"/>
        <v/>
      </c>
      <c r="AU2678" t="str">
        <f t="shared" si="2009"/>
        <v/>
      </c>
      <c r="AV2678" t="str">
        <f t="shared" si="2010"/>
        <v/>
      </c>
      <c r="AW2678" t="str">
        <f t="shared" si="1979"/>
        <v/>
      </c>
      <c r="BA2678">
        <f t="shared" si="2015"/>
        <v>0.75</v>
      </c>
      <c r="BB2678">
        <f t="shared" si="2016"/>
        <v>-9.9169999999999998</v>
      </c>
      <c r="BC2678">
        <f t="shared" si="2017"/>
        <v>1.5</v>
      </c>
      <c r="BD2678">
        <f t="shared" si="2018"/>
        <v>-9.5004999999999988</v>
      </c>
      <c r="BE2678">
        <f t="shared" si="2019"/>
        <v>0.75</v>
      </c>
      <c r="BF2678">
        <f t="shared" si="2020"/>
        <v>-9.0839999999999996</v>
      </c>
      <c r="BG2678">
        <f t="shared" si="2021"/>
        <v>0</v>
      </c>
      <c r="BH2678">
        <f t="shared" si="2022"/>
        <v>-9.5004999999999988</v>
      </c>
      <c r="BI2678">
        <f t="shared" si="2023"/>
        <v>0.83300000000000018</v>
      </c>
      <c r="BJ2678">
        <f t="shared" si="2024"/>
        <v>1.5</v>
      </c>
      <c r="BK2678">
        <f t="shared" si="2025"/>
        <v>1.8007202881152458</v>
      </c>
      <c r="BL2678">
        <f t="shared" si="2026"/>
        <v>0.83300000000000018</v>
      </c>
      <c r="BM2678" s="1">
        <v>1.4285714285714277</v>
      </c>
    </row>
    <row r="2679" spans="1:65">
      <c r="A2679" s="16" t="s">
        <v>6103</v>
      </c>
      <c r="E2679"/>
      <c r="F2679" s="17">
        <f t="shared" si="1980"/>
        <v>1471</v>
      </c>
      <c r="G2679" s="3">
        <f t="shared" si="1981"/>
        <v>7</v>
      </c>
      <c r="H2679" s="4">
        <f t="shared" si="1982"/>
        <v>1503</v>
      </c>
      <c r="I2679" s="4">
        <f t="shared" si="1983"/>
        <v>1544</v>
      </c>
      <c r="J2679" s="4">
        <f t="shared" si="1984"/>
        <v>1545</v>
      </c>
      <c r="K2679" s="4">
        <f t="shared" si="1985"/>
        <v>1504</v>
      </c>
      <c r="L2679" s="1">
        <f t="shared" si="1986"/>
        <v>0</v>
      </c>
      <c r="M2679" s="1">
        <f t="shared" si="1987"/>
        <v>0</v>
      </c>
      <c r="N2679" s="1">
        <f t="shared" si="1988"/>
        <v>0</v>
      </c>
      <c r="O2679" s="1">
        <f t="shared" si="1989"/>
        <v>0</v>
      </c>
      <c r="P2679" s="1">
        <f t="shared" si="1990"/>
        <v>0</v>
      </c>
      <c r="Q2679" s="1" t="str">
        <f t="shared" si="1991"/>
        <v/>
      </c>
      <c r="R2679" s="1">
        <f t="shared" si="1992"/>
        <v>0.75</v>
      </c>
      <c r="S2679" s="1">
        <f t="shared" si="1993"/>
        <v>-8.6669999999999998</v>
      </c>
      <c r="T2679" s="1">
        <f>VLOOKUP($H2679,節点!$E$1:$G$20000,2,FALSE)</f>
        <v>0</v>
      </c>
      <c r="U2679" s="1">
        <f>VLOOKUP($H2679,節点!$E$1:$G$20000,3,FALSE)</f>
        <v>-9.0839999999999996</v>
      </c>
      <c r="V2679" s="1">
        <f>VLOOKUP($I2679,節点!$E$1:$G$20000,2,FALSE)</f>
        <v>1.5</v>
      </c>
      <c r="W2679" s="1">
        <f>VLOOKUP($I2679,節点!$E$1:$G$20000,3,FALSE)</f>
        <v>-9.0839999999999996</v>
      </c>
      <c r="X2679" s="1">
        <f>VLOOKUP($J2679,節点!$E$1:$G$20000,2,FALSE)</f>
        <v>1.5</v>
      </c>
      <c r="Y2679" s="1">
        <f>VLOOKUP($J2679,節点!$E$1:$G$20000,3,FALSE)</f>
        <v>-8.25</v>
      </c>
      <c r="Z2679" s="1">
        <f>VLOOKUP($K2679,節点!$E$1:$G$20000,2,FALSE)</f>
        <v>0</v>
      </c>
      <c r="AA2679" s="1">
        <f>VLOOKUP($K2679,節点!$E$1:$G$20000,3,FALSE)</f>
        <v>-8.25</v>
      </c>
      <c r="AB2679">
        <f t="shared" si="1994"/>
        <v>-0.75</v>
      </c>
      <c r="AC2679">
        <f t="shared" si="1995"/>
        <v>-0.41699999999999982</v>
      </c>
      <c r="AD2679">
        <f t="shared" si="1996"/>
        <v>0.75</v>
      </c>
      <c r="AE2679">
        <f t="shared" si="1997"/>
        <v>-0.41699999999999982</v>
      </c>
      <c r="AF2679">
        <f t="shared" si="1998"/>
        <v>0.75</v>
      </c>
      <c r="AG2679">
        <f t="shared" si="1999"/>
        <v>0.41699999999999982</v>
      </c>
      <c r="AH2679">
        <f t="shared" si="2000"/>
        <v>-0.75</v>
      </c>
      <c r="AI2679">
        <f t="shared" si="2001"/>
        <v>0.41699999999999982</v>
      </c>
      <c r="AJ2679">
        <f t="shared" si="2011"/>
        <v>209.07405937150872</v>
      </c>
      <c r="AK2679">
        <f t="shared" si="2012"/>
        <v>330.92594062849128</v>
      </c>
      <c r="AL2679">
        <f t="shared" si="2013"/>
        <v>29.074059371508714</v>
      </c>
      <c r="AM2679">
        <f t="shared" si="2014"/>
        <v>150.92594062849128</v>
      </c>
      <c r="AN2679">
        <f t="shared" si="2002"/>
        <v>3</v>
      </c>
      <c r="AO2679">
        <f t="shared" si="2003"/>
        <v>4</v>
      </c>
      <c r="AP2679">
        <f t="shared" si="2004"/>
        <v>1</v>
      </c>
      <c r="AQ2679">
        <f t="shared" si="2005"/>
        <v>2</v>
      </c>
      <c r="AR2679">
        <f t="shared" si="2006"/>
        <v>3412</v>
      </c>
      <c r="AS2679" t="str">
        <f t="shared" si="2007"/>
        <v/>
      </c>
      <c r="AT2679" t="str">
        <f t="shared" si="2008"/>
        <v/>
      </c>
      <c r="AU2679" t="str">
        <f t="shared" si="2009"/>
        <v/>
      </c>
      <c r="AV2679" t="str">
        <f t="shared" si="2010"/>
        <v/>
      </c>
      <c r="AW2679" t="str">
        <f t="shared" si="1979"/>
        <v/>
      </c>
      <c r="BA2679">
        <f t="shared" si="2015"/>
        <v>0.75</v>
      </c>
      <c r="BB2679">
        <f t="shared" si="2016"/>
        <v>-9.0839999999999996</v>
      </c>
      <c r="BC2679">
        <f t="shared" si="2017"/>
        <v>1.5</v>
      </c>
      <c r="BD2679">
        <f t="shared" si="2018"/>
        <v>-8.6669999999999998</v>
      </c>
      <c r="BE2679">
        <f t="shared" si="2019"/>
        <v>0.75</v>
      </c>
      <c r="BF2679">
        <f t="shared" si="2020"/>
        <v>-8.25</v>
      </c>
      <c r="BG2679">
        <f t="shared" si="2021"/>
        <v>0</v>
      </c>
      <c r="BH2679">
        <f t="shared" si="2022"/>
        <v>-8.6669999999999998</v>
      </c>
      <c r="BI2679">
        <f t="shared" si="2023"/>
        <v>0.83399999999999963</v>
      </c>
      <c r="BJ2679">
        <f t="shared" si="2024"/>
        <v>1.5</v>
      </c>
      <c r="BK2679">
        <f t="shared" si="2025"/>
        <v>1.7985611510791375</v>
      </c>
      <c r="BL2679">
        <f t="shared" si="2026"/>
        <v>0.83399999999999963</v>
      </c>
      <c r="BM2679" s="1">
        <v>1.4285714285714277</v>
      </c>
    </row>
    <row r="2680" spans="1:65">
      <c r="A2680" s="16" t="s">
        <v>6104</v>
      </c>
      <c r="E2680"/>
      <c r="F2680" s="17">
        <f t="shared" si="1980"/>
        <v>1472</v>
      </c>
      <c r="G2680" s="3">
        <f t="shared" si="1981"/>
        <v>7</v>
      </c>
      <c r="H2680" s="4">
        <f t="shared" si="1982"/>
        <v>1504</v>
      </c>
      <c r="I2680" s="4">
        <f t="shared" si="1983"/>
        <v>1545</v>
      </c>
      <c r="J2680" s="4">
        <f t="shared" si="1984"/>
        <v>1546</v>
      </c>
      <c r="K2680" s="4">
        <f t="shared" si="1985"/>
        <v>1505</v>
      </c>
      <c r="L2680" s="1">
        <f t="shared" si="1986"/>
        <v>0</v>
      </c>
      <c r="M2680" s="1">
        <f t="shared" si="1987"/>
        <v>0</v>
      </c>
      <c r="N2680" s="1">
        <f t="shared" si="1988"/>
        <v>0</v>
      </c>
      <c r="O2680" s="1">
        <f t="shared" si="1989"/>
        <v>0</v>
      </c>
      <c r="P2680" s="1">
        <f t="shared" si="1990"/>
        <v>0</v>
      </c>
      <c r="Q2680" s="1" t="str">
        <f t="shared" si="1991"/>
        <v/>
      </c>
      <c r="R2680" s="1">
        <f t="shared" si="1992"/>
        <v>0.75</v>
      </c>
      <c r="S2680" s="1">
        <f t="shared" si="1993"/>
        <v>-7.8335000000000008</v>
      </c>
      <c r="T2680" s="1">
        <f>VLOOKUP($H2680,節点!$E$1:$G$20000,2,FALSE)</f>
        <v>0</v>
      </c>
      <c r="U2680" s="1">
        <f>VLOOKUP($H2680,節点!$E$1:$G$20000,3,FALSE)</f>
        <v>-8.25</v>
      </c>
      <c r="V2680" s="1">
        <f>VLOOKUP($I2680,節点!$E$1:$G$20000,2,FALSE)</f>
        <v>1.5</v>
      </c>
      <c r="W2680" s="1">
        <f>VLOOKUP($I2680,節点!$E$1:$G$20000,3,FALSE)</f>
        <v>-8.25</v>
      </c>
      <c r="X2680" s="1">
        <f>VLOOKUP($J2680,節点!$E$1:$G$20000,2,FALSE)</f>
        <v>1.5</v>
      </c>
      <c r="Y2680" s="1">
        <f>VLOOKUP($J2680,節点!$E$1:$G$20000,3,FALSE)</f>
        <v>-7.4169999999999998</v>
      </c>
      <c r="Z2680" s="1">
        <f>VLOOKUP($K2680,節点!$E$1:$G$20000,2,FALSE)</f>
        <v>0</v>
      </c>
      <c r="AA2680" s="1">
        <f>VLOOKUP($K2680,節点!$E$1:$G$20000,3,FALSE)</f>
        <v>-7.4169999999999998</v>
      </c>
      <c r="AB2680">
        <f t="shared" si="1994"/>
        <v>-0.75</v>
      </c>
      <c r="AC2680">
        <f t="shared" si="1995"/>
        <v>-0.4164999999999992</v>
      </c>
      <c r="AD2680">
        <f t="shared" si="1996"/>
        <v>0.75</v>
      </c>
      <c r="AE2680">
        <f t="shared" si="1997"/>
        <v>-0.4164999999999992</v>
      </c>
      <c r="AF2680">
        <f t="shared" si="1998"/>
        <v>0.75</v>
      </c>
      <c r="AG2680">
        <f t="shared" si="1999"/>
        <v>0.41650000000000098</v>
      </c>
      <c r="AH2680">
        <f t="shared" si="2000"/>
        <v>-0.75</v>
      </c>
      <c r="AI2680">
        <f t="shared" si="2001"/>
        <v>0.41650000000000098</v>
      </c>
      <c r="AJ2680">
        <f t="shared" si="2011"/>
        <v>209.04487370921655</v>
      </c>
      <c r="AK2680">
        <f t="shared" si="2012"/>
        <v>330.95512629078348</v>
      </c>
      <c r="AL2680">
        <f t="shared" si="2013"/>
        <v>29.044873709216649</v>
      </c>
      <c r="AM2680">
        <f t="shared" si="2014"/>
        <v>150.95512629078334</v>
      </c>
      <c r="AN2680">
        <f t="shared" si="2002"/>
        <v>3</v>
      </c>
      <c r="AO2680">
        <f t="shared" si="2003"/>
        <v>4</v>
      </c>
      <c r="AP2680">
        <f t="shared" si="2004"/>
        <v>1</v>
      </c>
      <c r="AQ2680">
        <f t="shared" si="2005"/>
        <v>2</v>
      </c>
      <c r="AR2680">
        <f t="shared" si="2006"/>
        <v>3412</v>
      </c>
      <c r="AS2680" t="str">
        <f t="shared" si="2007"/>
        <v/>
      </c>
      <c r="AT2680" t="str">
        <f t="shared" si="2008"/>
        <v/>
      </c>
      <c r="AU2680" t="str">
        <f t="shared" si="2009"/>
        <v/>
      </c>
      <c r="AV2680" t="str">
        <f t="shared" si="2010"/>
        <v/>
      </c>
      <c r="AW2680" t="str">
        <f t="shared" si="1979"/>
        <v/>
      </c>
      <c r="BA2680">
        <f t="shared" si="2015"/>
        <v>0.75</v>
      </c>
      <c r="BB2680">
        <f t="shared" si="2016"/>
        <v>-8.25</v>
      </c>
      <c r="BC2680">
        <f t="shared" si="2017"/>
        <v>1.5</v>
      </c>
      <c r="BD2680">
        <f t="shared" si="2018"/>
        <v>-7.8334999999999999</v>
      </c>
      <c r="BE2680">
        <f t="shared" si="2019"/>
        <v>0.75</v>
      </c>
      <c r="BF2680">
        <f t="shared" si="2020"/>
        <v>-7.4169999999999998</v>
      </c>
      <c r="BG2680">
        <f t="shared" si="2021"/>
        <v>0</v>
      </c>
      <c r="BH2680">
        <f t="shared" si="2022"/>
        <v>-7.8334999999999999</v>
      </c>
      <c r="BI2680">
        <f t="shared" si="2023"/>
        <v>0.83300000000000018</v>
      </c>
      <c r="BJ2680">
        <f t="shared" si="2024"/>
        <v>1.5</v>
      </c>
      <c r="BK2680">
        <f t="shared" si="2025"/>
        <v>1.8007202881152458</v>
      </c>
      <c r="BL2680">
        <f t="shared" si="2026"/>
        <v>0.83300000000000018</v>
      </c>
      <c r="BM2680" s="1">
        <v>1.4285714285714277</v>
      </c>
    </row>
    <row r="2681" spans="1:65">
      <c r="A2681" s="16" t="s">
        <v>6105</v>
      </c>
      <c r="E2681"/>
      <c r="F2681" s="17">
        <f t="shared" si="1980"/>
        <v>1473</v>
      </c>
      <c r="G2681" s="3">
        <f t="shared" si="1981"/>
        <v>7</v>
      </c>
      <c r="H2681" s="4">
        <f t="shared" si="1982"/>
        <v>1505</v>
      </c>
      <c r="I2681" s="4">
        <f t="shared" si="1983"/>
        <v>1546</v>
      </c>
      <c r="J2681" s="4">
        <f t="shared" si="1984"/>
        <v>1547</v>
      </c>
      <c r="K2681" s="4">
        <f t="shared" si="1985"/>
        <v>1506</v>
      </c>
      <c r="L2681" s="1">
        <f t="shared" si="1986"/>
        <v>0</v>
      </c>
      <c r="M2681" s="1">
        <f t="shared" si="1987"/>
        <v>0</v>
      </c>
      <c r="N2681" s="1">
        <f t="shared" si="1988"/>
        <v>0</v>
      </c>
      <c r="O2681" s="1">
        <f t="shared" si="1989"/>
        <v>0</v>
      </c>
      <c r="P2681" s="1">
        <f t="shared" si="1990"/>
        <v>0</v>
      </c>
      <c r="Q2681" s="1" t="str">
        <f t="shared" si="1991"/>
        <v/>
      </c>
      <c r="R2681" s="1">
        <f t="shared" si="1992"/>
        <v>0.75</v>
      </c>
      <c r="S2681" s="1">
        <f t="shared" si="1993"/>
        <v>-7.0004999999999997</v>
      </c>
      <c r="T2681" s="1">
        <f>VLOOKUP($H2681,節点!$E$1:$G$20000,2,FALSE)</f>
        <v>0</v>
      </c>
      <c r="U2681" s="1">
        <f>VLOOKUP($H2681,節点!$E$1:$G$20000,3,FALSE)</f>
        <v>-7.4169999999999998</v>
      </c>
      <c r="V2681" s="1">
        <f>VLOOKUP($I2681,節点!$E$1:$G$20000,2,FALSE)</f>
        <v>1.5</v>
      </c>
      <c r="W2681" s="1">
        <f>VLOOKUP($I2681,節点!$E$1:$G$20000,3,FALSE)</f>
        <v>-7.4169999999999998</v>
      </c>
      <c r="X2681" s="1">
        <f>VLOOKUP($J2681,節点!$E$1:$G$20000,2,FALSE)</f>
        <v>1.5</v>
      </c>
      <c r="Y2681" s="1">
        <f>VLOOKUP($J2681,節点!$E$1:$G$20000,3,FALSE)</f>
        <v>-6.5839999999999996</v>
      </c>
      <c r="Z2681" s="1">
        <f>VLOOKUP($K2681,節点!$E$1:$G$20000,2,FALSE)</f>
        <v>0</v>
      </c>
      <c r="AA2681" s="1">
        <f>VLOOKUP($K2681,節点!$E$1:$G$20000,3,FALSE)</f>
        <v>-6.5839999999999996</v>
      </c>
      <c r="AB2681">
        <f t="shared" si="1994"/>
        <v>-0.75</v>
      </c>
      <c r="AC2681">
        <f t="shared" si="1995"/>
        <v>-0.41650000000000009</v>
      </c>
      <c r="AD2681">
        <f t="shared" si="1996"/>
        <v>0.75</v>
      </c>
      <c r="AE2681">
        <f t="shared" si="1997"/>
        <v>-0.41650000000000009</v>
      </c>
      <c r="AF2681">
        <f t="shared" si="1998"/>
        <v>0.75</v>
      </c>
      <c r="AG2681">
        <f t="shared" si="1999"/>
        <v>0.41650000000000009</v>
      </c>
      <c r="AH2681">
        <f t="shared" si="2000"/>
        <v>-0.75</v>
      </c>
      <c r="AI2681">
        <f t="shared" si="2001"/>
        <v>0.41650000000000009</v>
      </c>
      <c r="AJ2681">
        <f t="shared" si="2011"/>
        <v>209.04487370921657</v>
      </c>
      <c r="AK2681">
        <f t="shared" si="2012"/>
        <v>330.95512629078343</v>
      </c>
      <c r="AL2681">
        <f t="shared" si="2013"/>
        <v>29.044873709216589</v>
      </c>
      <c r="AM2681">
        <f t="shared" si="2014"/>
        <v>150.95512629078343</v>
      </c>
      <c r="AN2681">
        <f t="shared" si="2002"/>
        <v>3</v>
      </c>
      <c r="AO2681">
        <f t="shared" si="2003"/>
        <v>4</v>
      </c>
      <c r="AP2681">
        <f t="shared" si="2004"/>
        <v>1</v>
      </c>
      <c r="AQ2681">
        <f t="shared" si="2005"/>
        <v>2</v>
      </c>
      <c r="AR2681">
        <f t="shared" si="2006"/>
        <v>3412</v>
      </c>
      <c r="AS2681" t="str">
        <f t="shared" si="2007"/>
        <v/>
      </c>
      <c r="AT2681" t="str">
        <f t="shared" si="2008"/>
        <v/>
      </c>
      <c r="AU2681" t="str">
        <f t="shared" si="2009"/>
        <v/>
      </c>
      <c r="AV2681" t="str">
        <f t="shared" si="2010"/>
        <v/>
      </c>
      <c r="AW2681" t="str">
        <f t="shared" si="1979"/>
        <v/>
      </c>
      <c r="BA2681">
        <f t="shared" si="2015"/>
        <v>0.75</v>
      </c>
      <c r="BB2681">
        <f t="shared" si="2016"/>
        <v>-7.4169999999999998</v>
      </c>
      <c r="BC2681">
        <f t="shared" si="2017"/>
        <v>1.5</v>
      </c>
      <c r="BD2681">
        <f t="shared" si="2018"/>
        <v>-7.0004999999999997</v>
      </c>
      <c r="BE2681">
        <f t="shared" si="2019"/>
        <v>0.75</v>
      </c>
      <c r="BF2681">
        <f t="shared" si="2020"/>
        <v>-6.5839999999999996</v>
      </c>
      <c r="BG2681">
        <f t="shared" si="2021"/>
        <v>0</v>
      </c>
      <c r="BH2681">
        <f t="shared" si="2022"/>
        <v>-7.0004999999999997</v>
      </c>
      <c r="BI2681">
        <f t="shared" si="2023"/>
        <v>0.83300000000000018</v>
      </c>
      <c r="BJ2681">
        <f t="shared" si="2024"/>
        <v>1.5</v>
      </c>
      <c r="BK2681">
        <f t="shared" si="2025"/>
        <v>1.8007202881152458</v>
      </c>
      <c r="BL2681">
        <f t="shared" si="2026"/>
        <v>0.83300000000000018</v>
      </c>
      <c r="BM2681" s="1">
        <v>1.4285714285714277</v>
      </c>
    </row>
    <row r="2682" spans="1:65">
      <c r="A2682" s="16" t="s">
        <v>6106</v>
      </c>
      <c r="E2682"/>
      <c r="F2682" s="17">
        <f t="shared" si="1980"/>
        <v>1474</v>
      </c>
      <c r="G2682" s="3">
        <f t="shared" si="1981"/>
        <v>7</v>
      </c>
      <c r="H2682" s="4">
        <f t="shared" si="1982"/>
        <v>1506</v>
      </c>
      <c r="I2682" s="4">
        <f t="shared" si="1983"/>
        <v>1547</v>
      </c>
      <c r="J2682" s="4">
        <f t="shared" si="1984"/>
        <v>1548</v>
      </c>
      <c r="K2682" s="4">
        <f t="shared" si="1985"/>
        <v>1507</v>
      </c>
      <c r="L2682" s="1">
        <f t="shared" si="1986"/>
        <v>0</v>
      </c>
      <c r="M2682" s="1">
        <f t="shared" si="1987"/>
        <v>0</v>
      </c>
      <c r="N2682" s="1">
        <f t="shared" si="1988"/>
        <v>0</v>
      </c>
      <c r="O2682" s="1">
        <f t="shared" si="1989"/>
        <v>0</v>
      </c>
      <c r="P2682" s="1">
        <f t="shared" si="1990"/>
        <v>0</v>
      </c>
      <c r="Q2682" s="1" t="str">
        <f t="shared" si="1991"/>
        <v/>
      </c>
      <c r="R2682" s="1">
        <f t="shared" si="1992"/>
        <v>0.75</v>
      </c>
      <c r="S2682" s="1">
        <f t="shared" si="1993"/>
        <v>-6.1669999999999998</v>
      </c>
      <c r="T2682" s="1">
        <f>VLOOKUP($H2682,節点!$E$1:$G$20000,2,FALSE)</f>
        <v>0</v>
      </c>
      <c r="U2682" s="1">
        <f>VLOOKUP($H2682,節点!$E$1:$G$20000,3,FALSE)</f>
        <v>-6.5839999999999996</v>
      </c>
      <c r="V2682" s="1">
        <f>VLOOKUP($I2682,節点!$E$1:$G$20000,2,FALSE)</f>
        <v>1.5</v>
      </c>
      <c r="W2682" s="1">
        <f>VLOOKUP($I2682,節点!$E$1:$G$20000,3,FALSE)</f>
        <v>-6.5839999999999996</v>
      </c>
      <c r="X2682" s="1">
        <f>VLOOKUP($J2682,節点!$E$1:$G$20000,2,FALSE)</f>
        <v>1.5</v>
      </c>
      <c r="Y2682" s="1">
        <f>VLOOKUP($J2682,節点!$E$1:$G$20000,3,FALSE)</f>
        <v>-5.75</v>
      </c>
      <c r="Z2682" s="1">
        <f>VLOOKUP($K2682,節点!$E$1:$G$20000,2,FALSE)</f>
        <v>0</v>
      </c>
      <c r="AA2682" s="1">
        <f>VLOOKUP($K2682,節点!$E$1:$G$20000,3,FALSE)</f>
        <v>-5.75</v>
      </c>
      <c r="AB2682">
        <f t="shared" si="1994"/>
        <v>-0.75</v>
      </c>
      <c r="AC2682">
        <f t="shared" si="1995"/>
        <v>-0.41699999999999982</v>
      </c>
      <c r="AD2682">
        <f t="shared" si="1996"/>
        <v>0.75</v>
      </c>
      <c r="AE2682">
        <f t="shared" si="1997"/>
        <v>-0.41699999999999982</v>
      </c>
      <c r="AF2682">
        <f t="shared" si="1998"/>
        <v>0.75</v>
      </c>
      <c r="AG2682">
        <f t="shared" si="1999"/>
        <v>0.41699999999999982</v>
      </c>
      <c r="AH2682">
        <f t="shared" si="2000"/>
        <v>-0.75</v>
      </c>
      <c r="AI2682">
        <f t="shared" si="2001"/>
        <v>0.41699999999999982</v>
      </c>
      <c r="AJ2682">
        <f t="shared" si="2011"/>
        <v>209.07405937150872</v>
      </c>
      <c r="AK2682">
        <f t="shared" si="2012"/>
        <v>330.92594062849128</v>
      </c>
      <c r="AL2682">
        <f t="shared" si="2013"/>
        <v>29.074059371508714</v>
      </c>
      <c r="AM2682">
        <f t="shared" si="2014"/>
        <v>150.92594062849128</v>
      </c>
      <c r="AN2682">
        <f t="shared" si="2002"/>
        <v>3</v>
      </c>
      <c r="AO2682">
        <f t="shared" si="2003"/>
        <v>4</v>
      </c>
      <c r="AP2682">
        <f t="shared" si="2004"/>
        <v>1</v>
      </c>
      <c r="AQ2682">
        <f t="shared" si="2005"/>
        <v>2</v>
      </c>
      <c r="AR2682">
        <f t="shared" si="2006"/>
        <v>3412</v>
      </c>
      <c r="AS2682" t="str">
        <f t="shared" si="2007"/>
        <v/>
      </c>
      <c r="AT2682" t="str">
        <f t="shared" si="2008"/>
        <v/>
      </c>
      <c r="AU2682" t="str">
        <f t="shared" si="2009"/>
        <v/>
      </c>
      <c r="AV2682" t="str">
        <f t="shared" si="2010"/>
        <v/>
      </c>
      <c r="AW2682" t="str">
        <f t="shared" si="1979"/>
        <v/>
      </c>
      <c r="BA2682">
        <f t="shared" si="2015"/>
        <v>0.75</v>
      </c>
      <c r="BB2682">
        <f t="shared" si="2016"/>
        <v>-6.5839999999999996</v>
      </c>
      <c r="BC2682">
        <f t="shared" si="2017"/>
        <v>1.5</v>
      </c>
      <c r="BD2682">
        <f t="shared" si="2018"/>
        <v>-6.1669999999999998</v>
      </c>
      <c r="BE2682">
        <f t="shared" si="2019"/>
        <v>0.75</v>
      </c>
      <c r="BF2682">
        <f t="shared" si="2020"/>
        <v>-5.75</v>
      </c>
      <c r="BG2682">
        <f t="shared" si="2021"/>
        <v>0</v>
      </c>
      <c r="BH2682">
        <f t="shared" si="2022"/>
        <v>-6.1669999999999998</v>
      </c>
      <c r="BI2682">
        <f t="shared" si="2023"/>
        <v>0.83399999999999963</v>
      </c>
      <c r="BJ2682">
        <f t="shared" si="2024"/>
        <v>1.5</v>
      </c>
      <c r="BK2682">
        <f t="shared" si="2025"/>
        <v>1.7985611510791375</v>
      </c>
      <c r="BL2682">
        <f t="shared" si="2026"/>
        <v>0.83399999999999963</v>
      </c>
      <c r="BM2682" s="1">
        <v>1.4285714285714277</v>
      </c>
    </row>
    <row r="2683" spans="1:65">
      <c r="A2683" s="16" t="s">
        <v>6107</v>
      </c>
      <c r="E2683"/>
      <c r="F2683" s="17">
        <f t="shared" si="1980"/>
        <v>1475</v>
      </c>
      <c r="G2683" s="3">
        <f t="shared" si="1981"/>
        <v>7</v>
      </c>
      <c r="H2683" s="4">
        <f t="shared" si="1982"/>
        <v>1507</v>
      </c>
      <c r="I2683" s="4">
        <f t="shared" si="1983"/>
        <v>1548</v>
      </c>
      <c r="J2683" s="4">
        <f t="shared" si="1984"/>
        <v>1549</v>
      </c>
      <c r="K2683" s="4">
        <f t="shared" si="1985"/>
        <v>1508</v>
      </c>
      <c r="L2683" s="1">
        <f t="shared" si="1986"/>
        <v>0</v>
      </c>
      <c r="M2683" s="1">
        <f t="shared" si="1987"/>
        <v>0</v>
      </c>
      <c r="N2683" s="1">
        <f t="shared" si="1988"/>
        <v>0</v>
      </c>
      <c r="O2683" s="1">
        <f t="shared" si="1989"/>
        <v>0</v>
      </c>
      <c r="P2683" s="1">
        <f t="shared" si="1990"/>
        <v>0</v>
      </c>
      <c r="Q2683" s="1" t="str">
        <f t="shared" si="1991"/>
        <v/>
      </c>
      <c r="R2683" s="1">
        <f t="shared" si="1992"/>
        <v>0.75</v>
      </c>
      <c r="S2683" s="1">
        <f t="shared" si="1993"/>
        <v>-5.375</v>
      </c>
      <c r="T2683" s="1">
        <f>VLOOKUP($H2683,節点!$E$1:$G$20000,2,FALSE)</f>
        <v>0</v>
      </c>
      <c r="U2683" s="1">
        <f>VLOOKUP($H2683,節点!$E$1:$G$20000,3,FALSE)</f>
        <v>-5.75</v>
      </c>
      <c r="V2683" s="1">
        <f>VLOOKUP($I2683,節点!$E$1:$G$20000,2,FALSE)</f>
        <v>1.5</v>
      </c>
      <c r="W2683" s="1">
        <f>VLOOKUP($I2683,節点!$E$1:$G$20000,3,FALSE)</f>
        <v>-5.75</v>
      </c>
      <c r="X2683" s="1">
        <f>VLOOKUP($J2683,節点!$E$1:$G$20000,2,FALSE)</f>
        <v>1.5</v>
      </c>
      <c r="Y2683" s="1">
        <f>VLOOKUP($J2683,節点!$E$1:$G$20000,3,FALSE)</f>
        <v>-5</v>
      </c>
      <c r="Z2683" s="1">
        <f>VLOOKUP($K2683,節点!$E$1:$G$20000,2,FALSE)</f>
        <v>0</v>
      </c>
      <c r="AA2683" s="1">
        <f>VLOOKUP($K2683,節点!$E$1:$G$20000,3,FALSE)</f>
        <v>-5</v>
      </c>
      <c r="AB2683">
        <f t="shared" si="1994"/>
        <v>-0.75</v>
      </c>
      <c r="AC2683">
        <f t="shared" si="1995"/>
        <v>-0.375</v>
      </c>
      <c r="AD2683">
        <f t="shared" si="1996"/>
        <v>0.75</v>
      </c>
      <c r="AE2683">
        <f t="shared" si="1997"/>
        <v>-0.375</v>
      </c>
      <c r="AF2683">
        <f t="shared" si="1998"/>
        <v>0.75</v>
      </c>
      <c r="AG2683">
        <f t="shared" si="1999"/>
        <v>0.375</v>
      </c>
      <c r="AH2683">
        <f t="shared" si="2000"/>
        <v>-0.75</v>
      </c>
      <c r="AI2683">
        <f t="shared" si="2001"/>
        <v>0.375</v>
      </c>
      <c r="AJ2683">
        <f t="shared" si="2011"/>
        <v>206.56505117707798</v>
      </c>
      <c r="AK2683">
        <f t="shared" si="2012"/>
        <v>333.43494882292202</v>
      </c>
      <c r="AL2683">
        <f t="shared" si="2013"/>
        <v>26.56505117707799</v>
      </c>
      <c r="AM2683">
        <f t="shared" si="2014"/>
        <v>153.43494882292202</v>
      </c>
      <c r="AN2683">
        <f t="shared" si="2002"/>
        <v>3</v>
      </c>
      <c r="AO2683">
        <f t="shared" si="2003"/>
        <v>4</v>
      </c>
      <c r="AP2683">
        <f t="shared" si="2004"/>
        <v>1</v>
      </c>
      <c r="AQ2683">
        <f t="shared" si="2005"/>
        <v>2</v>
      </c>
      <c r="AR2683">
        <f t="shared" si="2006"/>
        <v>3412</v>
      </c>
      <c r="AS2683" t="str">
        <f t="shared" si="2007"/>
        <v/>
      </c>
      <c r="AT2683" t="str">
        <f t="shared" si="2008"/>
        <v/>
      </c>
      <c r="AU2683" t="str">
        <f t="shared" si="2009"/>
        <v/>
      </c>
      <c r="AV2683" t="str">
        <f t="shared" si="2010"/>
        <v/>
      </c>
      <c r="AW2683" t="str">
        <f t="shared" si="1979"/>
        <v/>
      </c>
      <c r="BA2683">
        <f t="shared" si="2015"/>
        <v>0.75</v>
      </c>
      <c r="BB2683">
        <f t="shared" si="2016"/>
        <v>-5.75</v>
      </c>
      <c r="BC2683">
        <f t="shared" si="2017"/>
        <v>1.5</v>
      </c>
      <c r="BD2683">
        <f t="shared" si="2018"/>
        <v>-5.375</v>
      </c>
      <c r="BE2683">
        <f t="shared" si="2019"/>
        <v>0.75</v>
      </c>
      <c r="BF2683">
        <f t="shared" si="2020"/>
        <v>-5</v>
      </c>
      <c r="BG2683">
        <f t="shared" si="2021"/>
        <v>0</v>
      </c>
      <c r="BH2683">
        <f t="shared" si="2022"/>
        <v>-5.375</v>
      </c>
      <c r="BI2683">
        <f t="shared" si="2023"/>
        <v>0.75</v>
      </c>
      <c r="BJ2683">
        <f t="shared" si="2024"/>
        <v>1.5</v>
      </c>
      <c r="BK2683">
        <f t="shared" si="2025"/>
        <v>2</v>
      </c>
      <c r="BL2683">
        <f t="shared" si="2026"/>
        <v>0.75</v>
      </c>
      <c r="BM2683" s="1">
        <v>1.4285714285714277</v>
      </c>
    </row>
    <row r="2684" spans="1:65">
      <c r="A2684" s="16" t="s">
        <v>6108</v>
      </c>
      <c r="E2684"/>
      <c r="F2684" s="17">
        <f t="shared" si="1980"/>
        <v>1507</v>
      </c>
      <c r="G2684" s="3">
        <f t="shared" si="1981"/>
        <v>7</v>
      </c>
      <c r="H2684" s="4">
        <f t="shared" si="1982"/>
        <v>1540</v>
      </c>
      <c r="I2684" s="4">
        <f t="shared" si="1983"/>
        <v>1581</v>
      </c>
      <c r="J2684" s="4">
        <f t="shared" si="1984"/>
        <v>1582</v>
      </c>
      <c r="K2684" s="4">
        <f t="shared" si="1985"/>
        <v>1541</v>
      </c>
      <c r="L2684" s="1">
        <f t="shared" si="1986"/>
        <v>0</v>
      </c>
      <c r="M2684" s="1">
        <f t="shared" si="1987"/>
        <v>0</v>
      </c>
      <c r="N2684" s="1">
        <f t="shared" si="1988"/>
        <v>0</v>
      </c>
      <c r="O2684" s="1">
        <f t="shared" si="1989"/>
        <v>0</v>
      </c>
      <c r="P2684" s="1">
        <f t="shared" si="1990"/>
        <v>0</v>
      </c>
      <c r="Q2684" s="1" t="str">
        <f t="shared" si="1991"/>
        <v/>
      </c>
      <c r="R2684" s="1">
        <f t="shared" si="1992"/>
        <v>2.25</v>
      </c>
      <c r="S2684" s="1">
        <f t="shared" si="1993"/>
        <v>-11.762499999999999</v>
      </c>
      <c r="T2684" s="1">
        <f>VLOOKUP($H2684,節点!$E$1:$G$20000,2,FALSE)</f>
        <v>1.5</v>
      </c>
      <c r="U2684" s="1">
        <f>VLOOKUP($H2684,節点!$E$1:$G$20000,3,FALSE)</f>
        <v>-12.1</v>
      </c>
      <c r="V2684" s="1">
        <f>VLOOKUP($I2684,節点!$E$1:$G$20000,2,FALSE)</f>
        <v>3</v>
      </c>
      <c r="W2684" s="1">
        <f>VLOOKUP($I2684,節点!$E$1:$G$20000,3,FALSE)</f>
        <v>-12.1</v>
      </c>
      <c r="X2684" s="1">
        <f>VLOOKUP($J2684,節点!$E$1:$G$20000,2,FALSE)</f>
        <v>3</v>
      </c>
      <c r="Y2684" s="1">
        <f>VLOOKUP($J2684,節点!$E$1:$G$20000,3,FALSE)</f>
        <v>-11.425000000000001</v>
      </c>
      <c r="Z2684" s="1">
        <f>VLOOKUP($K2684,節点!$E$1:$G$20000,2,FALSE)</f>
        <v>1.5</v>
      </c>
      <c r="AA2684" s="1">
        <f>VLOOKUP($K2684,節点!$E$1:$G$20000,3,FALSE)</f>
        <v>-11.425000000000001</v>
      </c>
      <c r="AB2684">
        <f t="shared" si="1994"/>
        <v>-0.75</v>
      </c>
      <c r="AC2684">
        <f t="shared" si="1995"/>
        <v>-0.33750000000000036</v>
      </c>
      <c r="AD2684">
        <f t="shared" si="1996"/>
        <v>0.75</v>
      </c>
      <c r="AE2684">
        <f t="shared" si="1997"/>
        <v>-0.33750000000000036</v>
      </c>
      <c r="AF2684">
        <f t="shared" si="1998"/>
        <v>0.75</v>
      </c>
      <c r="AG2684">
        <f t="shared" si="1999"/>
        <v>0.33749999999999858</v>
      </c>
      <c r="AH2684">
        <f t="shared" si="2000"/>
        <v>-0.75</v>
      </c>
      <c r="AI2684">
        <f t="shared" si="2001"/>
        <v>0.33749999999999858</v>
      </c>
      <c r="AJ2684">
        <f t="shared" si="2011"/>
        <v>204.2277453179542</v>
      </c>
      <c r="AK2684">
        <f t="shared" si="2012"/>
        <v>335.7722546820458</v>
      </c>
      <c r="AL2684">
        <f t="shared" si="2013"/>
        <v>24.227745317954081</v>
      </c>
      <c r="AM2684">
        <f t="shared" si="2014"/>
        <v>155.77225468204591</v>
      </c>
      <c r="AN2684">
        <f t="shared" si="2002"/>
        <v>3</v>
      </c>
      <c r="AO2684">
        <f t="shared" si="2003"/>
        <v>4</v>
      </c>
      <c r="AP2684">
        <f t="shared" si="2004"/>
        <v>1</v>
      </c>
      <c r="AQ2684">
        <f t="shared" si="2005"/>
        <v>2</v>
      </c>
      <c r="AR2684">
        <f t="shared" si="2006"/>
        <v>3412</v>
      </c>
      <c r="AS2684" t="str">
        <f t="shared" si="2007"/>
        <v/>
      </c>
      <c r="AT2684" t="str">
        <f t="shared" si="2008"/>
        <v/>
      </c>
      <c r="AU2684" t="str">
        <f t="shared" si="2009"/>
        <v/>
      </c>
      <c r="AV2684" t="str">
        <f t="shared" si="2010"/>
        <v/>
      </c>
      <c r="AW2684" t="str">
        <f t="shared" si="1979"/>
        <v/>
      </c>
      <c r="BA2684">
        <f t="shared" si="2015"/>
        <v>2.25</v>
      </c>
      <c r="BB2684">
        <f t="shared" si="2016"/>
        <v>-12.1</v>
      </c>
      <c r="BC2684">
        <f t="shared" si="2017"/>
        <v>3</v>
      </c>
      <c r="BD2684">
        <f t="shared" si="2018"/>
        <v>-11.762499999999999</v>
      </c>
      <c r="BE2684">
        <f t="shared" si="2019"/>
        <v>2.25</v>
      </c>
      <c r="BF2684">
        <f t="shared" si="2020"/>
        <v>-11.425000000000001</v>
      </c>
      <c r="BG2684">
        <f t="shared" si="2021"/>
        <v>1.5</v>
      </c>
      <c r="BH2684">
        <f t="shared" si="2022"/>
        <v>-11.762499999999999</v>
      </c>
      <c r="BI2684">
        <f t="shared" si="2023"/>
        <v>0.67499999999999893</v>
      </c>
      <c r="BJ2684">
        <f t="shared" si="2024"/>
        <v>1.5</v>
      </c>
      <c r="BK2684">
        <f t="shared" si="2025"/>
        <v>2.2222222222222259</v>
      </c>
      <c r="BL2684">
        <f t="shared" si="2026"/>
        <v>0.67499999999999893</v>
      </c>
      <c r="BM2684" s="1">
        <v>1.4285714285714277</v>
      </c>
    </row>
    <row r="2685" spans="1:65">
      <c r="A2685" s="16" t="s">
        <v>6109</v>
      </c>
      <c r="E2685"/>
      <c r="F2685" s="17">
        <f t="shared" si="1980"/>
        <v>1508</v>
      </c>
      <c r="G2685" s="3">
        <f t="shared" si="1981"/>
        <v>7</v>
      </c>
      <c r="H2685" s="4">
        <f t="shared" si="1982"/>
        <v>1541</v>
      </c>
      <c r="I2685" s="4">
        <f t="shared" si="1983"/>
        <v>1582</v>
      </c>
      <c r="J2685" s="4">
        <f t="shared" si="1984"/>
        <v>1583</v>
      </c>
      <c r="K2685" s="4">
        <f t="shared" si="1985"/>
        <v>1542</v>
      </c>
      <c r="L2685" s="1">
        <f t="shared" si="1986"/>
        <v>0</v>
      </c>
      <c r="M2685" s="1">
        <f t="shared" si="1987"/>
        <v>0</v>
      </c>
      <c r="N2685" s="1">
        <f t="shared" si="1988"/>
        <v>0</v>
      </c>
      <c r="O2685" s="1">
        <f t="shared" si="1989"/>
        <v>0</v>
      </c>
      <c r="P2685" s="1">
        <f t="shared" si="1990"/>
        <v>0</v>
      </c>
      <c r="Q2685" s="1" t="str">
        <f t="shared" si="1991"/>
        <v/>
      </c>
      <c r="R2685" s="1">
        <f t="shared" si="1992"/>
        <v>2.25</v>
      </c>
      <c r="S2685" s="1">
        <f t="shared" si="1993"/>
        <v>-11.0875</v>
      </c>
      <c r="T2685" s="1">
        <f>VLOOKUP($H2685,節点!$E$1:$G$20000,2,FALSE)</f>
        <v>1.5</v>
      </c>
      <c r="U2685" s="1">
        <f>VLOOKUP($H2685,節点!$E$1:$G$20000,3,FALSE)</f>
        <v>-11.425000000000001</v>
      </c>
      <c r="V2685" s="1">
        <f>VLOOKUP($I2685,節点!$E$1:$G$20000,2,FALSE)</f>
        <v>3</v>
      </c>
      <c r="W2685" s="1">
        <f>VLOOKUP($I2685,節点!$E$1:$G$20000,3,FALSE)</f>
        <v>-11.425000000000001</v>
      </c>
      <c r="X2685" s="1">
        <f>VLOOKUP($J2685,節点!$E$1:$G$20000,2,FALSE)</f>
        <v>3</v>
      </c>
      <c r="Y2685" s="1">
        <f>VLOOKUP($J2685,節点!$E$1:$G$20000,3,FALSE)</f>
        <v>-10.75</v>
      </c>
      <c r="Z2685" s="1">
        <f>VLOOKUP($K2685,節点!$E$1:$G$20000,2,FALSE)</f>
        <v>1.5</v>
      </c>
      <c r="AA2685" s="1">
        <f>VLOOKUP($K2685,節点!$E$1:$G$20000,3,FALSE)</f>
        <v>-10.75</v>
      </c>
      <c r="AB2685">
        <f t="shared" si="1994"/>
        <v>-0.75</v>
      </c>
      <c r="AC2685">
        <f t="shared" si="1995"/>
        <v>-0.33750000000000036</v>
      </c>
      <c r="AD2685">
        <f t="shared" si="1996"/>
        <v>0.75</v>
      </c>
      <c r="AE2685">
        <f t="shared" si="1997"/>
        <v>-0.33750000000000036</v>
      </c>
      <c r="AF2685">
        <f t="shared" si="1998"/>
        <v>0.75</v>
      </c>
      <c r="AG2685">
        <f t="shared" si="1999"/>
        <v>0.33750000000000036</v>
      </c>
      <c r="AH2685">
        <f t="shared" si="2000"/>
        <v>-0.75</v>
      </c>
      <c r="AI2685">
        <f t="shared" si="2001"/>
        <v>0.33750000000000036</v>
      </c>
      <c r="AJ2685">
        <f t="shared" si="2011"/>
        <v>204.2277453179542</v>
      </c>
      <c r="AK2685">
        <f t="shared" si="2012"/>
        <v>335.7722546820458</v>
      </c>
      <c r="AL2685">
        <f t="shared" si="2013"/>
        <v>24.227745317954192</v>
      </c>
      <c r="AM2685">
        <f t="shared" si="2014"/>
        <v>155.7722546820458</v>
      </c>
      <c r="AN2685">
        <f t="shared" si="2002"/>
        <v>3</v>
      </c>
      <c r="AO2685">
        <f t="shared" si="2003"/>
        <v>4</v>
      </c>
      <c r="AP2685">
        <f t="shared" si="2004"/>
        <v>1</v>
      </c>
      <c r="AQ2685">
        <f t="shared" si="2005"/>
        <v>2</v>
      </c>
      <c r="AR2685">
        <f t="shared" si="2006"/>
        <v>3412</v>
      </c>
      <c r="AS2685" t="str">
        <f t="shared" si="2007"/>
        <v/>
      </c>
      <c r="AT2685" t="str">
        <f t="shared" si="2008"/>
        <v/>
      </c>
      <c r="AU2685" t="str">
        <f t="shared" si="2009"/>
        <v/>
      </c>
      <c r="AV2685" t="str">
        <f t="shared" si="2010"/>
        <v/>
      </c>
      <c r="AW2685" t="str">
        <f t="shared" si="1979"/>
        <v/>
      </c>
      <c r="BA2685">
        <f t="shared" si="2015"/>
        <v>2.25</v>
      </c>
      <c r="BB2685">
        <f t="shared" si="2016"/>
        <v>-11.425000000000001</v>
      </c>
      <c r="BC2685">
        <f t="shared" si="2017"/>
        <v>3</v>
      </c>
      <c r="BD2685">
        <f t="shared" si="2018"/>
        <v>-11.0875</v>
      </c>
      <c r="BE2685">
        <f t="shared" si="2019"/>
        <v>2.25</v>
      </c>
      <c r="BF2685">
        <f t="shared" si="2020"/>
        <v>-10.75</v>
      </c>
      <c r="BG2685">
        <f t="shared" si="2021"/>
        <v>1.5</v>
      </c>
      <c r="BH2685">
        <f t="shared" si="2022"/>
        <v>-11.0875</v>
      </c>
      <c r="BI2685">
        <f t="shared" si="2023"/>
        <v>0.67500000000000071</v>
      </c>
      <c r="BJ2685">
        <f t="shared" si="2024"/>
        <v>1.5</v>
      </c>
      <c r="BK2685">
        <f t="shared" si="2025"/>
        <v>2.2222222222222201</v>
      </c>
      <c r="BL2685">
        <f t="shared" si="2026"/>
        <v>0.67500000000000071</v>
      </c>
      <c r="BM2685" s="1">
        <v>1.4285714285714277</v>
      </c>
    </row>
    <row r="2686" spans="1:65">
      <c r="A2686" s="16" t="s">
        <v>6110</v>
      </c>
      <c r="E2686"/>
      <c r="F2686" s="17">
        <f t="shared" si="1980"/>
        <v>1509</v>
      </c>
      <c r="G2686" s="3">
        <f t="shared" si="1981"/>
        <v>7</v>
      </c>
      <c r="H2686" s="4">
        <f t="shared" si="1982"/>
        <v>1542</v>
      </c>
      <c r="I2686" s="4">
        <f t="shared" si="1983"/>
        <v>1583</v>
      </c>
      <c r="J2686" s="4">
        <f t="shared" si="1984"/>
        <v>1584</v>
      </c>
      <c r="K2686" s="4">
        <f t="shared" si="1985"/>
        <v>1543</v>
      </c>
      <c r="L2686" s="1">
        <f t="shared" si="1986"/>
        <v>0</v>
      </c>
      <c r="M2686" s="1">
        <f t="shared" si="1987"/>
        <v>0</v>
      </c>
      <c r="N2686" s="1">
        <f t="shared" si="1988"/>
        <v>0</v>
      </c>
      <c r="O2686" s="1">
        <f t="shared" si="1989"/>
        <v>0</v>
      </c>
      <c r="P2686" s="1">
        <f t="shared" si="1990"/>
        <v>0</v>
      </c>
      <c r="Q2686" s="1" t="str">
        <f t="shared" si="1991"/>
        <v/>
      </c>
      <c r="R2686" s="1">
        <f t="shared" si="1992"/>
        <v>2.25</v>
      </c>
      <c r="S2686" s="1">
        <f t="shared" si="1993"/>
        <v>-10.333500000000001</v>
      </c>
      <c r="T2686" s="1">
        <f>VLOOKUP($H2686,節点!$E$1:$G$20000,2,FALSE)</f>
        <v>1.5</v>
      </c>
      <c r="U2686" s="1">
        <f>VLOOKUP($H2686,節点!$E$1:$G$20000,3,FALSE)</f>
        <v>-10.75</v>
      </c>
      <c r="V2686" s="1">
        <f>VLOOKUP($I2686,節点!$E$1:$G$20000,2,FALSE)</f>
        <v>3</v>
      </c>
      <c r="W2686" s="1">
        <f>VLOOKUP($I2686,節点!$E$1:$G$20000,3,FALSE)</f>
        <v>-10.75</v>
      </c>
      <c r="X2686" s="1">
        <f>VLOOKUP($J2686,節点!$E$1:$G$20000,2,FALSE)</f>
        <v>3</v>
      </c>
      <c r="Y2686" s="1">
        <f>VLOOKUP($J2686,節点!$E$1:$G$20000,3,FALSE)</f>
        <v>-9.9169999999999998</v>
      </c>
      <c r="Z2686" s="1">
        <f>VLOOKUP($K2686,節点!$E$1:$G$20000,2,FALSE)</f>
        <v>1.5</v>
      </c>
      <c r="AA2686" s="1">
        <f>VLOOKUP($K2686,節点!$E$1:$G$20000,3,FALSE)</f>
        <v>-9.9169999999999998</v>
      </c>
      <c r="AB2686">
        <f t="shared" si="1994"/>
        <v>-0.75</v>
      </c>
      <c r="AC2686">
        <f t="shared" si="1995"/>
        <v>-0.4164999999999992</v>
      </c>
      <c r="AD2686">
        <f t="shared" si="1996"/>
        <v>0.75</v>
      </c>
      <c r="AE2686">
        <f t="shared" si="1997"/>
        <v>-0.4164999999999992</v>
      </c>
      <c r="AF2686">
        <f t="shared" si="1998"/>
        <v>0.75</v>
      </c>
      <c r="AG2686">
        <f t="shared" si="1999"/>
        <v>0.41650000000000098</v>
      </c>
      <c r="AH2686">
        <f t="shared" si="2000"/>
        <v>-0.75</v>
      </c>
      <c r="AI2686">
        <f t="shared" si="2001"/>
        <v>0.41650000000000098</v>
      </c>
      <c r="AJ2686">
        <f t="shared" si="2011"/>
        <v>209.04487370921655</v>
      </c>
      <c r="AK2686">
        <f t="shared" si="2012"/>
        <v>330.95512629078348</v>
      </c>
      <c r="AL2686">
        <f t="shared" si="2013"/>
        <v>29.044873709216649</v>
      </c>
      <c r="AM2686">
        <f t="shared" si="2014"/>
        <v>150.95512629078334</v>
      </c>
      <c r="AN2686">
        <f t="shared" si="2002"/>
        <v>3</v>
      </c>
      <c r="AO2686">
        <f t="shared" si="2003"/>
        <v>4</v>
      </c>
      <c r="AP2686">
        <f t="shared" si="2004"/>
        <v>1</v>
      </c>
      <c r="AQ2686">
        <f t="shared" si="2005"/>
        <v>2</v>
      </c>
      <c r="AR2686">
        <f t="shared" si="2006"/>
        <v>3412</v>
      </c>
      <c r="AS2686" t="str">
        <f t="shared" si="2007"/>
        <v/>
      </c>
      <c r="AT2686" t="str">
        <f t="shared" si="2008"/>
        <v/>
      </c>
      <c r="AU2686" t="str">
        <f t="shared" si="2009"/>
        <v/>
      </c>
      <c r="AV2686" t="str">
        <f t="shared" si="2010"/>
        <v/>
      </c>
      <c r="AW2686" t="str">
        <f t="shared" si="1979"/>
        <v/>
      </c>
      <c r="BA2686">
        <f t="shared" si="2015"/>
        <v>2.25</v>
      </c>
      <c r="BB2686">
        <f t="shared" si="2016"/>
        <v>-10.75</v>
      </c>
      <c r="BC2686">
        <f t="shared" si="2017"/>
        <v>3</v>
      </c>
      <c r="BD2686">
        <f t="shared" si="2018"/>
        <v>-10.333500000000001</v>
      </c>
      <c r="BE2686">
        <f t="shared" si="2019"/>
        <v>2.25</v>
      </c>
      <c r="BF2686">
        <f t="shared" si="2020"/>
        <v>-9.9169999999999998</v>
      </c>
      <c r="BG2686">
        <f t="shared" si="2021"/>
        <v>1.5</v>
      </c>
      <c r="BH2686">
        <f t="shared" si="2022"/>
        <v>-10.333500000000001</v>
      </c>
      <c r="BI2686">
        <f t="shared" si="2023"/>
        <v>0.83300000000000018</v>
      </c>
      <c r="BJ2686">
        <f t="shared" si="2024"/>
        <v>1.5</v>
      </c>
      <c r="BK2686">
        <f t="shared" si="2025"/>
        <v>1.8007202881152458</v>
      </c>
      <c r="BL2686">
        <f t="shared" si="2026"/>
        <v>0.83300000000000018</v>
      </c>
      <c r="BM2686" s="1">
        <v>1.4285714285714277</v>
      </c>
    </row>
    <row r="2687" spans="1:65">
      <c r="A2687" s="16" t="s">
        <v>6111</v>
      </c>
      <c r="E2687"/>
      <c r="F2687" s="17">
        <f t="shared" si="1980"/>
        <v>1510</v>
      </c>
      <c r="G2687" s="3">
        <f t="shared" si="1981"/>
        <v>7</v>
      </c>
      <c r="H2687" s="4">
        <f t="shared" si="1982"/>
        <v>1543</v>
      </c>
      <c r="I2687" s="4">
        <f t="shared" si="1983"/>
        <v>1584</v>
      </c>
      <c r="J2687" s="4">
        <f t="shared" si="1984"/>
        <v>1585</v>
      </c>
      <c r="K2687" s="4">
        <f t="shared" si="1985"/>
        <v>1544</v>
      </c>
      <c r="L2687" s="1">
        <f t="shared" si="1986"/>
        <v>0</v>
      </c>
      <c r="M2687" s="1">
        <f t="shared" si="1987"/>
        <v>0</v>
      </c>
      <c r="N2687" s="1">
        <f t="shared" si="1988"/>
        <v>0</v>
      </c>
      <c r="O2687" s="1">
        <f t="shared" si="1989"/>
        <v>0</v>
      </c>
      <c r="P2687" s="1">
        <f t="shared" si="1990"/>
        <v>0</v>
      </c>
      <c r="Q2687" s="1" t="str">
        <f t="shared" si="1991"/>
        <v/>
      </c>
      <c r="R2687" s="1">
        <f t="shared" si="1992"/>
        <v>2.25</v>
      </c>
      <c r="S2687" s="1">
        <f t="shared" si="1993"/>
        <v>-9.5004999999999988</v>
      </c>
      <c r="T2687" s="1">
        <f>VLOOKUP($H2687,節点!$E$1:$G$20000,2,FALSE)</f>
        <v>1.5</v>
      </c>
      <c r="U2687" s="1">
        <f>VLOOKUP($H2687,節点!$E$1:$G$20000,3,FALSE)</f>
        <v>-9.9169999999999998</v>
      </c>
      <c r="V2687" s="1">
        <f>VLOOKUP($I2687,節点!$E$1:$G$20000,2,FALSE)</f>
        <v>3</v>
      </c>
      <c r="W2687" s="1">
        <f>VLOOKUP($I2687,節点!$E$1:$G$20000,3,FALSE)</f>
        <v>-9.9169999999999998</v>
      </c>
      <c r="X2687" s="1">
        <f>VLOOKUP($J2687,節点!$E$1:$G$20000,2,FALSE)</f>
        <v>3</v>
      </c>
      <c r="Y2687" s="1">
        <f>VLOOKUP($J2687,節点!$E$1:$G$20000,3,FALSE)</f>
        <v>-9.0839999999999996</v>
      </c>
      <c r="Z2687" s="1">
        <f>VLOOKUP($K2687,節点!$E$1:$G$20000,2,FALSE)</f>
        <v>1.5</v>
      </c>
      <c r="AA2687" s="1">
        <f>VLOOKUP($K2687,節点!$E$1:$G$20000,3,FALSE)</f>
        <v>-9.0839999999999996</v>
      </c>
      <c r="AB2687">
        <f t="shared" si="1994"/>
        <v>-0.75</v>
      </c>
      <c r="AC2687">
        <f t="shared" si="1995"/>
        <v>-0.41650000000000098</v>
      </c>
      <c r="AD2687">
        <f t="shared" si="1996"/>
        <v>0.75</v>
      </c>
      <c r="AE2687">
        <f t="shared" si="1997"/>
        <v>-0.41650000000000098</v>
      </c>
      <c r="AF2687">
        <f t="shared" si="1998"/>
        <v>0.75</v>
      </c>
      <c r="AG2687">
        <f t="shared" si="1999"/>
        <v>0.4164999999999992</v>
      </c>
      <c r="AH2687">
        <f t="shared" si="2000"/>
        <v>-0.75</v>
      </c>
      <c r="AI2687">
        <f t="shared" si="2001"/>
        <v>0.4164999999999992</v>
      </c>
      <c r="AJ2687">
        <f t="shared" si="2011"/>
        <v>209.04487370921666</v>
      </c>
      <c r="AK2687">
        <f t="shared" si="2012"/>
        <v>330.95512629078337</v>
      </c>
      <c r="AL2687">
        <f t="shared" si="2013"/>
        <v>29.044873709216539</v>
      </c>
      <c r="AM2687">
        <f t="shared" si="2014"/>
        <v>150.95512629078345</v>
      </c>
      <c r="AN2687">
        <f t="shared" si="2002"/>
        <v>3</v>
      </c>
      <c r="AO2687">
        <f t="shared" si="2003"/>
        <v>4</v>
      </c>
      <c r="AP2687">
        <f t="shared" si="2004"/>
        <v>1</v>
      </c>
      <c r="AQ2687">
        <f t="shared" si="2005"/>
        <v>2</v>
      </c>
      <c r="AR2687">
        <f t="shared" si="2006"/>
        <v>3412</v>
      </c>
      <c r="AS2687" t="str">
        <f t="shared" si="2007"/>
        <v/>
      </c>
      <c r="AT2687" t="str">
        <f t="shared" si="2008"/>
        <v/>
      </c>
      <c r="AU2687" t="str">
        <f t="shared" si="2009"/>
        <v/>
      </c>
      <c r="AV2687" t="str">
        <f t="shared" si="2010"/>
        <v/>
      </c>
      <c r="AW2687" t="str">
        <f t="shared" si="1979"/>
        <v/>
      </c>
      <c r="BA2687">
        <f t="shared" si="2015"/>
        <v>2.25</v>
      </c>
      <c r="BB2687">
        <f t="shared" si="2016"/>
        <v>-9.9169999999999998</v>
      </c>
      <c r="BC2687">
        <f t="shared" si="2017"/>
        <v>3</v>
      </c>
      <c r="BD2687">
        <f t="shared" si="2018"/>
        <v>-9.5004999999999988</v>
      </c>
      <c r="BE2687">
        <f t="shared" si="2019"/>
        <v>2.25</v>
      </c>
      <c r="BF2687">
        <f t="shared" si="2020"/>
        <v>-9.0839999999999996</v>
      </c>
      <c r="BG2687">
        <f t="shared" si="2021"/>
        <v>1.5</v>
      </c>
      <c r="BH2687">
        <f t="shared" si="2022"/>
        <v>-9.5004999999999988</v>
      </c>
      <c r="BI2687">
        <f t="shared" si="2023"/>
        <v>0.83300000000000018</v>
      </c>
      <c r="BJ2687">
        <f t="shared" si="2024"/>
        <v>1.5</v>
      </c>
      <c r="BK2687">
        <f t="shared" si="2025"/>
        <v>1.8007202881152458</v>
      </c>
      <c r="BL2687">
        <f t="shared" si="2026"/>
        <v>0.83300000000000018</v>
      </c>
      <c r="BM2687" s="1">
        <v>1.4285714285714277</v>
      </c>
    </row>
    <row r="2688" spans="1:65">
      <c r="A2688" s="16" t="s">
        <v>6112</v>
      </c>
      <c r="E2688"/>
      <c r="F2688" s="17">
        <f t="shared" si="1980"/>
        <v>1511</v>
      </c>
      <c r="G2688" s="3">
        <f t="shared" si="1981"/>
        <v>7</v>
      </c>
      <c r="H2688" s="4">
        <f t="shared" si="1982"/>
        <v>1544</v>
      </c>
      <c r="I2688" s="4">
        <f t="shared" si="1983"/>
        <v>1585</v>
      </c>
      <c r="J2688" s="4">
        <f t="shared" si="1984"/>
        <v>1586</v>
      </c>
      <c r="K2688" s="4">
        <f t="shared" si="1985"/>
        <v>1545</v>
      </c>
      <c r="L2688" s="1">
        <f t="shared" si="1986"/>
        <v>0</v>
      </c>
      <c r="M2688" s="1">
        <f t="shared" si="1987"/>
        <v>0</v>
      </c>
      <c r="N2688" s="1">
        <f t="shared" si="1988"/>
        <v>0</v>
      </c>
      <c r="O2688" s="1">
        <f t="shared" si="1989"/>
        <v>0</v>
      </c>
      <c r="P2688" s="1">
        <f t="shared" si="1990"/>
        <v>0</v>
      </c>
      <c r="Q2688" s="1" t="str">
        <f t="shared" si="1991"/>
        <v/>
      </c>
      <c r="R2688" s="1">
        <f t="shared" si="1992"/>
        <v>2.25</v>
      </c>
      <c r="S2688" s="1">
        <f t="shared" si="1993"/>
        <v>-8.6669999999999998</v>
      </c>
      <c r="T2688" s="1">
        <f>VLOOKUP($H2688,節点!$E$1:$G$20000,2,FALSE)</f>
        <v>1.5</v>
      </c>
      <c r="U2688" s="1">
        <f>VLOOKUP($H2688,節点!$E$1:$G$20000,3,FALSE)</f>
        <v>-9.0839999999999996</v>
      </c>
      <c r="V2688" s="1">
        <f>VLOOKUP($I2688,節点!$E$1:$G$20000,2,FALSE)</f>
        <v>3</v>
      </c>
      <c r="W2688" s="1">
        <f>VLOOKUP($I2688,節点!$E$1:$G$20000,3,FALSE)</f>
        <v>-9.0839999999999996</v>
      </c>
      <c r="X2688" s="1">
        <f>VLOOKUP($J2688,節点!$E$1:$G$20000,2,FALSE)</f>
        <v>3</v>
      </c>
      <c r="Y2688" s="1">
        <f>VLOOKUP($J2688,節点!$E$1:$G$20000,3,FALSE)</f>
        <v>-8.25</v>
      </c>
      <c r="Z2688" s="1">
        <f>VLOOKUP($K2688,節点!$E$1:$G$20000,2,FALSE)</f>
        <v>1.5</v>
      </c>
      <c r="AA2688" s="1">
        <f>VLOOKUP($K2688,節点!$E$1:$G$20000,3,FALSE)</f>
        <v>-8.25</v>
      </c>
      <c r="AB2688">
        <f t="shared" si="1994"/>
        <v>-0.75</v>
      </c>
      <c r="AC2688">
        <f t="shared" si="1995"/>
        <v>-0.41699999999999982</v>
      </c>
      <c r="AD2688">
        <f t="shared" si="1996"/>
        <v>0.75</v>
      </c>
      <c r="AE2688">
        <f t="shared" si="1997"/>
        <v>-0.41699999999999982</v>
      </c>
      <c r="AF2688">
        <f t="shared" si="1998"/>
        <v>0.75</v>
      </c>
      <c r="AG2688">
        <f t="shared" si="1999"/>
        <v>0.41699999999999982</v>
      </c>
      <c r="AH2688">
        <f t="shared" si="2000"/>
        <v>-0.75</v>
      </c>
      <c r="AI2688">
        <f t="shared" si="2001"/>
        <v>0.41699999999999982</v>
      </c>
      <c r="AJ2688">
        <f t="shared" si="2011"/>
        <v>209.07405937150872</v>
      </c>
      <c r="AK2688">
        <f t="shared" si="2012"/>
        <v>330.92594062849128</v>
      </c>
      <c r="AL2688">
        <f t="shared" si="2013"/>
        <v>29.074059371508714</v>
      </c>
      <c r="AM2688">
        <f t="shared" si="2014"/>
        <v>150.92594062849128</v>
      </c>
      <c r="AN2688">
        <f t="shared" si="2002"/>
        <v>3</v>
      </c>
      <c r="AO2688">
        <f t="shared" si="2003"/>
        <v>4</v>
      </c>
      <c r="AP2688">
        <f t="shared" si="2004"/>
        <v>1</v>
      </c>
      <c r="AQ2688">
        <f t="shared" si="2005"/>
        <v>2</v>
      </c>
      <c r="AR2688">
        <f t="shared" si="2006"/>
        <v>3412</v>
      </c>
      <c r="AS2688" t="str">
        <f t="shared" si="2007"/>
        <v/>
      </c>
      <c r="AT2688" t="str">
        <f t="shared" si="2008"/>
        <v/>
      </c>
      <c r="AU2688" t="str">
        <f t="shared" si="2009"/>
        <v/>
      </c>
      <c r="AV2688" t="str">
        <f t="shared" si="2010"/>
        <v/>
      </c>
      <c r="AW2688" t="str">
        <f t="shared" si="1979"/>
        <v/>
      </c>
      <c r="BA2688">
        <f t="shared" si="2015"/>
        <v>2.25</v>
      </c>
      <c r="BB2688">
        <f t="shared" si="2016"/>
        <v>-9.0839999999999996</v>
      </c>
      <c r="BC2688">
        <f t="shared" si="2017"/>
        <v>3</v>
      </c>
      <c r="BD2688">
        <f t="shared" si="2018"/>
        <v>-8.6669999999999998</v>
      </c>
      <c r="BE2688">
        <f t="shared" si="2019"/>
        <v>2.25</v>
      </c>
      <c r="BF2688">
        <f t="shared" si="2020"/>
        <v>-8.25</v>
      </c>
      <c r="BG2688">
        <f t="shared" si="2021"/>
        <v>1.5</v>
      </c>
      <c r="BH2688">
        <f t="shared" si="2022"/>
        <v>-8.6669999999999998</v>
      </c>
      <c r="BI2688">
        <f t="shared" si="2023"/>
        <v>0.83399999999999963</v>
      </c>
      <c r="BJ2688">
        <f t="shared" si="2024"/>
        <v>1.5</v>
      </c>
      <c r="BK2688">
        <f t="shared" si="2025"/>
        <v>1.7985611510791375</v>
      </c>
      <c r="BL2688">
        <f t="shared" si="2026"/>
        <v>0.83399999999999963</v>
      </c>
      <c r="BM2688" s="1">
        <v>1.4285714285714277</v>
      </c>
    </row>
    <row r="2689" spans="1:65">
      <c r="A2689" s="16" t="s">
        <v>6113</v>
      </c>
      <c r="E2689"/>
      <c r="F2689" s="17">
        <f t="shared" si="1980"/>
        <v>1512</v>
      </c>
      <c r="G2689" s="3">
        <f t="shared" si="1981"/>
        <v>7</v>
      </c>
      <c r="H2689" s="4">
        <f t="shared" si="1982"/>
        <v>1545</v>
      </c>
      <c r="I2689" s="4">
        <f t="shared" si="1983"/>
        <v>1586</v>
      </c>
      <c r="J2689" s="4">
        <f t="shared" si="1984"/>
        <v>1587</v>
      </c>
      <c r="K2689" s="4">
        <f t="shared" si="1985"/>
        <v>1546</v>
      </c>
      <c r="L2689" s="1">
        <f t="shared" si="1986"/>
        <v>0</v>
      </c>
      <c r="M2689" s="1">
        <f t="shared" si="1987"/>
        <v>0</v>
      </c>
      <c r="N2689" s="1">
        <f t="shared" si="1988"/>
        <v>0</v>
      </c>
      <c r="O2689" s="1">
        <f t="shared" si="1989"/>
        <v>0</v>
      </c>
      <c r="P2689" s="1">
        <f t="shared" si="1990"/>
        <v>0</v>
      </c>
      <c r="Q2689" s="1" t="str">
        <f t="shared" si="1991"/>
        <v/>
      </c>
      <c r="R2689" s="1">
        <f t="shared" si="1992"/>
        <v>2.25</v>
      </c>
      <c r="S2689" s="1">
        <f t="shared" si="1993"/>
        <v>-7.8335000000000008</v>
      </c>
      <c r="T2689" s="1">
        <f>VLOOKUP($H2689,節点!$E$1:$G$20000,2,FALSE)</f>
        <v>1.5</v>
      </c>
      <c r="U2689" s="1">
        <f>VLOOKUP($H2689,節点!$E$1:$G$20000,3,FALSE)</f>
        <v>-8.25</v>
      </c>
      <c r="V2689" s="1">
        <f>VLOOKUP($I2689,節点!$E$1:$G$20000,2,FALSE)</f>
        <v>3</v>
      </c>
      <c r="W2689" s="1">
        <f>VLOOKUP($I2689,節点!$E$1:$G$20000,3,FALSE)</f>
        <v>-8.25</v>
      </c>
      <c r="X2689" s="1">
        <f>VLOOKUP($J2689,節点!$E$1:$G$20000,2,FALSE)</f>
        <v>3</v>
      </c>
      <c r="Y2689" s="1">
        <f>VLOOKUP($J2689,節点!$E$1:$G$20000,3,FALSE)</f>
        <v>-7.4169999999999998</v>
      </c>
      <c r="Z2689" s="1">
        <f>VLOOKUP($K2689,節点!$E$1:$G$20000,2,FALSE)</f>
        <v>1.5</v>
      </c>
      <c r="AA2689" s="1">
        <f>VLOOKUP($K2689,節点!$E$1:$G$20000,3,FALSE)</f>
        <v>-7.4169999999999998</v>
      </c>
      <c r="AB2689">
        <f t="shared" si="1994"/>
        <v>-0.75</v>
      </c>
      <c r="AC2689">
        <f t="shared" si="1995"/>
        <v>-0.4164999999999992</v>
      </c>
      <c r="AD2689">
        <f t="shared" si="1996"/>
        <v>0.75</v>
      </c>
      <c r="AE2689">
        <f t="shared" si="1997"/>
        <v>-0.4164999999999992</v>
      </c>
      <c r="AF2689">
        <f t="shared" si="1998"/>
        <v>0.75</v>
      </c>
      <c r="AG2689">
        <f t="shared" si="1999"/>
        <v>0.41650000000000098</v>
      </c>
      <c r="AH2689">
        <f t="shared" si="2000"/>
        <v>-0.75</v>
      </c>
      <c r="AI2689">
        <f t="shared" si="2001"/>
        <v>0.41650000000000098</v>
      </c>
      <c r="AJ2689">
        <f t="shared" si="2011"/>
        <v>209.04487370921655</v>
      </c>
      <c r="AK2689">
        <f t="shared" si="2012"/>
        <v>330.95512629078348</v>
      </c>
      <c r="AL2689">
        <f t="shared" si="2013"/>
        <v>29.044873709216649</v>
      </c>
      <c r="AM2689">
        <f t="shared" si="2014"/>
        <v>150.95512629078334</v>
      </c>
      <c r="AN2689">
        <f t="shared" si="2002"/>
        <v>3</v>
      </c>
      <c r="AO2689">
        <f t="shared" si="2003"/>
        <v>4</v>
      </c>
      <c r="AP2689">
        <f t="shared" si="2004"/>
        <v>1</v>
      </c>
      <c r="AQ2689">
        <f t="shared" si="2005"/>
        <v>2</v>
      </c>
      <c r="AR2689">
        <f t="shared" si="2006"/>
        <v>3412</v>
      </c>
      <c r="AS2689" t="str">
        <f t="shared" si="2007"/>
        <v/>
      </c>
      <c r="AT2689" t="str">
        <f t="shared" si="2008"/>
        <v/>
      </c>
      <c r="AU2689" t="str">
        <f t="shared" si="2009"/>
        <v/>
      </c>
      <c r="AV2689" t="str">
        <f t="shared" si="2010"/>
        <v/>
      </c>
      <c r="AW2689" t="str">
        <f t="shared" si="1979"/>
        <v/>
      </c>
      <c r="BA2689">
        <f t="shared" si="2015"/>
        <v>2.25</v>
      </c>
      <c r="BB2689">
        <f t="shared" si="2016"/>
        <v>-8.25</v>
      </c>
      <c r="BC2689">
        <f t="shared" si="2017"/>
        <v>3</v>
      </c>
      <c r="BD2689">
        <f t="shared" si="2018"/>
        <v>-7.8334999999999999</v>
      </c>
      <c r="BE2689">
        <f t="shared" si="2019"/>
        <v>2.25</v>
      </c>
      <c r="BF2689">
        <f t="shared" si="2020"/>
        <v>-7.4169999999999998</v>
      </c>
      <c r="BG2689">
        <f t="shared" si="2021"/>
        <v>1.5</v>
      </c>
      <c r="BH2689">
        <f t="shared" si="2022"/>
        <v>-7.8334999999999999</v>
      </c>
      <c r="BI2689">
        <f t="shared" si="2023"/>
        <v>0.83300000000000018</v>
      </c>
      <c r="BJ2689">
        <f t="shared" si="2024"/>
        <v>1.5</v>
      </c>
      <c r="BK2689">
        <f t="shared" si="2025"/>
        <v>1.8007202881152458</v>
      </c>
      <c r="BL2689">
        <f t="shared" si="2026"/>
        <v>0.83300000000000018</v>
      </c>
      <c r="BM2689" s="1">
        <v>1.4285714285714277</v>
      </c>
    </row>
    <row r="2690" spans="1:65">
      <c r="A2690" s="16" t="s">
        <v>6114</v>
      </c>
      <c r="E2690"/>
      <c r="F2690" s="17">
        <f t="shared" si="1980"/>
        <v>1513</v>
      </c>
      <c r="G2690" s="3">
        <f t="shared" si="1981"/>
        <v>7</v>
      </c>
      <c r="H2690" s="4">
        <f t="shared" si="1982"/>
        <v>1546</v>
      </c>
      <c r="I2690" s="4">
        <f t="shared" si="1983"/>
        <v>1587</v>
      </c>
      <c r="J2690" s="4">
        <f t="shared" si="1984"/>
        <v>1588</v>
      </c>
      <c r="K2690" s="4">
        <f t="shared" si="1985"/>
        <v>1547</v>
      </c>
      <c r="L2690" s="1">
        <f t="shared" si="1986"/>
        <v>0</v>
      </c>
      <c r="M2690" s="1">
        <f t="shared" si="1987"/>
        <v>0</v>
      </c>
      <c r="N2690" s="1">
        <f t="shared" si="1988"/>
        <v>0</v>
      </c>
      <c r="O2690" s="1">
        <f t="shared" si="1989"/>
        <v>0</v>
      </c>
      <c r="P2690" s="1">
        <f t="shared" si="1990"/>
        <v>0</v>
      </c>
      <c r="Q2690" s="1" t="str">
        <f t="shared" si="1991"/>
        <v/>
      </c>
      <c r="R2690" s="1">
        <f t="shared" si="1992"/>
        <v>2.25</v>
      </c>
      <c r="S2690" s="1">
        <f t="shared" si="1993"/>
        <v>-7.0004999999999997</v>
      </c>
      <c r="T2690" s="1">
        <f>VLOOKUP($H2690,節点!$E$1:$G$20000,2,FALSE)</f>
        <v>1.5</v>
      </c>
      <c r="U2690" s="1">
        <f>VLOOKUP($H2690,節点!$E$1:$G$20000,3,FALSE)</f>
        <v>-7.4169999999999998</v>
      </c>
      <c r="V2690" s="1">
        <f>VLOOKUP($I2690,節点!$E$1:$G$20000,2,FALSE)</f>
        <v>3</v>
      </c>
      <c r="W2690" s="1">
        <f>VLOOKUP($I2690,節点!$E$1:$G$20000,3,FALSE)</f>
        <v>-7.4169999999999998</v>
      </c>
      <c r="X2690" s="1">
        <f>VLOOKUP($J2690,節点!$E$1:$G$20000,2,FALSE)</f>
        <v>3</v>
      </c>
      <c r="Y2690" s="1">
        <f>VLOOKUP($J2690,節点!$E$1:$G$20000,3,FALSE)</f>
        <v>-6.5839999999999996</v>
      </c>
      <c r="Z2690" s="1">
        <f>VLOOKUP($K2690,節点!$E$1:$G$20000,2,FALSE)</f>
        <v>1.5</v>
      </c>
      <c r="AA2690" s="1">
        <f>VLOOKUP($K2690,節点!$E$1:$G$20000,3,FALSE)</f>
        <v>-6.5839999999999996</v>
      </c>
      <c r="AB2690">
        <f t="shared" si="1994"/>
        <v>-0.75</v>
      </c>
      <c r="AC2690">
        <f t="shared" si="1995"/>
        <v>-0.41650000000000009</v>
      </c>
      <c r="AD2690">
        <f t="shared" si="1996"/>
        <v>0.75</v>
      </c>
      <c r="AE2690">
        <f t="shared" si="1997"/>
        <v>-0.41650000000000009</v>
      </c>
      <c r="AF2690">
        <f t="shared" si="1998"/>
        <v>0.75</v>
      </c>
      <c r="AG2690">
        <f t="shared" si="1999"/>
        <v>0.41650000000000009</v>
      </c>
      <c r="AH2690">
        <f t="shared" si="2000"/>
        <v>-0.75</v>
      </c>
      <c r="AI2690">
        <f t="shared" si="2001"/>
        <v>0.41650000000000009</v>
      </c>
      <c r="AJ2690">
        <f t="shared" si="2011"/>
        <v>209.04487370921657</v>
      </c>
      <c r="AK2690">
        <f t="shared" si="2012"/>
        <v>330.95512629078343</v>
      </c>
      <c r="AL2690">
        <f t="shared" si="2013"/>
        <v>29.044873709216589</v>
      </c>
      <c r="AM2690">
        <f t="shared" si="2014"/>
        <v>150.95512629078343</v>
      </c>
      <c r="AN2690">
        <f t="shared" si="2002"/>
        <v>3</v>
      </c>
      <c r="AO2690">
        <f t="shared" si="2003"/>
        <v>4</v>
      </c>
      <c r="AP2690">
        <f t="shared" si="2004"/>
        <v>1</v>
      </c>
      <c r="AQ2690">
        <f t="shared" si="2005"/>
        <v>2</v>
      </c>
      <c r="AR2690">
        <f t="shared" si="2006"/>
        <v>3412</v>
      </c>
      <c r="AS2690" t="str">
        <f t="shared" si="2007"/>
        <v/>
      </c>
      <c r="AT2690" t="str">
        <f t="shared" si="2008"/>
        <v/>
      </c>
      <c r="AU2690" t="str">
        <f t="shared" si="2009"/>
        <v/>
      </c>
      <c r="AV2690" t="str">
        <f t="shared" si="2010"/>
        <v/>
      </c>
      <c r="AW2690" t="str">
        <f t="shared" si="1979"/>
        <v/>
      </c>
      <c r="BA2690">
        <f t="shared" si="2015"/>
        <v>2.25</v>
      </c>
      <c r="BB2690">
        <f t="shared" si="2016"/>
        <v>-7.4169999999999998</v>
      </c>
      <c r="BC2690">
        <f t="shared" si="2017"/>
        <v>3</v>
      </c>
      <c r="BD2690">
        <f t="shared" si="2018"/>
        <v>-7.0004999999999997</v>
      </c>
      <c r="BE2690">
        <f t="shared" si="2019"/>
        <v>2.25</v>
      </c>
      <c r="BF2690">
        <f t="shared" si="2020"/>
        <v>-6.5839999999999996</v>
      </c>
      <c r="BG2690">
        <f t="shared" si="2021"/>
        <v>1.5</v>
      </c>
      <c r="BH2690">
        <f t="shared" si="2022"/>
        <v>-7.0004999999999997</v>
      </c>
      <c r="BI2690">
        <f t="shared" si="2023"/>
        <v>0.83300000000000018</v>
      </c>
      <c r="BJ2690">
        <f t="shared" si="2024"/>
        <v>1.5</v>
      </c>
      <c r="BK2690">
        <f t="shared" si="2025"/>
        <v>1.8007202881152458</v>
      </c>
      <c r="BL2690">
        <f t="shared" si="2026"/>
        <v>0.83300000000000018</v>
      </c>
      <c r="BM2690" s="1">
        <v>1.4285714285714277</v>
      </c>
    </row>
    <row r="2691" spans="1:65">
      <c r="A2691" s="16" t="s">
        <v>6115</v>
      </c>
      <c r="E2691"/>
      <c r="F2691" s="17">
        <f t="shared" si="1980"/>
        <v>1514</v>
      </c>
      <c r="G2691" s="3">
        <f t="shared" si="1981"/>
        <v>7</v>
      </c>
      <c r="H2691" s="4">
        <f t="shared" si="1982"/>
        <v>1547</v>
      </c>
      <c r="I2691" s="4">
        <f t="shared" si="1983"/>
        <v>1588</v>
      </c>
      <c r="J2691" s="4">
        <f t="shared" si="1984"/>
        <v>1589</v>
      </c>
      <c r="K2691" s="4">
        <f t="shared" si="1985"/>
        <v>1548</v>
      </c>
      <c r="L2691" s="1">
        <f t="shared" si="1986"/>
        <v>0</v>
      </c>
      <c r="M2691" s="1">
        <f t="shared" si="1987"/>
        <v>0</v>
      </c>
      <c r="N2691" s="1">
        <f t="shared" si="1988"/>
        <v>0</v>
      </c>
      <c r="O2691" s="1">
        <f t="shared" si="1989"/>
        <v>0</v>
      </c>
      <c r="P2691" s="1">
        <f t="shared" si="1990"/>
        <v>0</v>
      </c>
      <c r="Q2691" s="1" t="str">
        <f t="shared" si="1991"/>
        <v/>
      </c>
      <c r="R2691" s="1">
        <f t="shared" si="1992"/>
        <v>2.25</v>
      </c>
      <c r="S2691" s="1">
        <f t="shared" si="1993"/>
        <v>-6.1669999999999998</v>
      </c>
      <c r="T2691" s="1">
        <f>VLOOKUP($H2691,節点!$E$1:$G$20000,2,FALSE)</f>
        <v>1.5</v>
      </c>
      <c r="U2691" s="1">
        <f>VLOOKUP($H2691,節点!$E$1:$G$20000,3,FALSE)</f>
        <v>-6.5839999999999996</v>
      </c>
      <c r="V2691" s="1">
        <f>VLOOKUP($I2691,節点!$E$1:$G$20000,2,FALSE)</f>
        <v>3</v>
      </c>
      <c r="W2691" s="1">
        <f>VLOOKUP($I2691,節点!$E$1:$G$20000,3,FALSE)</f>
        <v>-6.5839999999999996</v>
      </c>
      <c r="X2691" s="1">
        <f>VLOOKUP($J2691,節点!$E$1:$G$20000,2,FALSE)</f>
        <v>3</v>
      </c>
      <c r="Y2691" s="1">
        <f>VLOOKUP($J2691,節点!$E$1:$G$20000,3,FALSE)</f>
        <v>-5.75</v>
      </c>
      <c r="Z2691" s="1">
        <f>VLOOKUP($K2691,節点!$E$1:$G$20000,2,FALSE)</f>
        <v>1.5</v>
      </c>
      <c r="AA2691" s="1">
        <f>VLOOKUP($K2691,節点!$E$1:$G$20000,3,FALSE)</f>
        <v>-5.75</v>
      </c>
      <c r="AB2691">
        <f t="shared" si="1994"/>
        <v>-0.75</v>
      </c>
      <c r="AC2691">
        <f t="shared" si="1995"/>
        <v>-0.41699999999999982</v>
      </c>
      <c r="AD2691">
        <f t="shared" si="1996"/>
        <v>0.75</v>
      </c>
      <c r="AE2691">
        <f t="shared" si="1997"/>
        <v>-0.41699999999999982</v>
      </c>
      <c r="AF2691">
        <f t="shared" si="1998"/>
        <v>0.75</v>
      </c>
      <c r="AG2691">
        <f t="shared" si="1999"/>
        <v>0.41699999999999982</v>
      </c>
      <c r="AH2691">
        <f t="shared" si="2000"/>
        <v>-0.75</v>
      </c>
      <c r="AI2691">
        <f t="shared" si="2001"/>
        <v>0.41699999999999982</v>
      </c>
      <c r="AJ2691">
        <f t="shared" si="2011"/>
        <v>209.07405937150872</v>
      </c>
      <c r="AK2691">
        <f t="shared" si="2012"/>
        <v>330.92594062849128</v>
      </c>
      <c r="AL2691">
        <f t="shared" si="2013"/>
        <v>29.074059371508714</v>
      </c>
      <c r="AM2691">
        <f t="shared" si="2014"/>
        <v>150.92594062849128</v>
      </c>
      <c r="AN2691">
        <f t="shared" si="2002"/>
        <v>3</v>
      </c>
      <c r="AO2691">
        <f t="shared" si="2003"/>
        <v>4</v>
      </c>
      <c r="AP2691">
        <f t="shared" si="2004"/>
        <v>1</v>
      </c>
      <c r="AQ2691">
        <f t="shared" si="2005"/>
        <v>2</v>
      </c>
      <c r="AR2691">
        <f t="shared" si="2006"/>
        <v>3412</v>
      </c>
      <c r="AS2691" t="str">
        <f t="shared" si="2007"/>
        <v/>
      </c>
      <c r="AT2691" t="str">
        <f t="shared" si="2008"/>
        <v/>
      </c>
      <c r="AU2691" t="str">
        <f t="shared" si="2009"/>
        <v/>
      </c>
      <c r="AV2691" t="str">
        <f t="shared" si="2010"/>
        <v/>
      </c>
      <c r="AW2691" t="str">
        <f t="shared" si="1979"/>
        <v/>
      </c>
      <c r="BA2691">
        <f t="shared" si="2015"/>
        <v>2.25</v>
      </c>
      <c r="BB2691">
        <f t="shared" si="2016"/>
        <v>-6.5839999999999996</v>
      </c>
      <c r="BC2691">
        <f t="shared" si="2017"/>
        <v>3</v>
      </c>
      <c r="BD2691">
        <f t="shared" si="2018"/>
        <v>-6.1669999999999998</v>
      </c>
      <c r="BE2691">
        <f t="shared" si="2019"/>
        <v>2.25</v>
      </c>
      <c r="BF2691">
        <f t="shared" si="2020"/>
        <v>-5.75</v>
      </c>
      <c r="BG2691">
        <f t="shared" si="2021"/>
        <v>1.5</v>
      </c>
      <c r="BH2691">
        <f t="shared" si="2022"/>
        <v>-6.1669999999999998</v>
      </c>
      <c r="BI2691">
        <f t="shared" si="2023"/>
        <v>0.83399999999999963</v>
      </c>
      <c r="BJ2691">
        <f t="shared" si="2024"/>
        <v>1.5</v>
      </c>
      <c r="BK2691">
        <f t="shared" si="2025"/>
        <v>1.7985611510791375</v>
      </c>
      <c r="BL2691">
        <f t="shared" si="2026"/>
        <v>0.83399999999999963</v>
      </c>
      <c r="BM2691" s="1">
        <v>1.4285714285714277</v>
      </c>
    </row>
    <row r="2692" spans="1:65">
      <c r="A2692" s="16" t="s">
        <v>6116</v>
      </c>
      <c r="E2692"/>
      <c r="F2692" s="17">
        <f t="shared" si="1980"/>
        <v>1515</v>
      </c>
      <c r="G2692" s="3">
        <f t="shared" si="1981"/>
        <v>7</v>
      </c>
      <c r="H2692" s="4">
        <f t="shared" si="1982"/>
        <v>1548</v>
      </c>
      <c r="I2692" s="4">
        <f t="shared" si="1983"/>
        <v>1589</v>
      </c>
      <c r="J2692" s="4">
        <f t="shared" si="1984"/>
        <v>1590</v>
      </c>
      <c r="K2692" s="4">
        <f t="shared" si="1985"/>
        <v>1549</v>
      </c>
      <c r="L2692" s="1">
        <f t="shared" si="1986"/>
        <v>0</v>
      </c>
      <c r="M2692" s="1">
        <f t="shared" si="1987"/>
        <v>0</v>
      </c>
      <c r="N2692" s="1">
        <f t="shared" si="1988"/>
        <v>0</v>
      </c>
      <c r="O2692" s="1">
        <f t="shared" si="1989"/>
        <v>0</v>
      </c>
      <c r="P2692" s="1">
        <f t="shared" si="1990"/>
        <v>0</v>
      </c>
      <c r="Q2692" s="1" t="str">
        <f t="shared" si="1991"/>
        <v/>
      </c>
      <c r="R2692" s="1">
        <f t="shared" si="1992"/>
        <v>2.25</v>
      </c>
      <c r="S2692" s="1">
        <f t="shared" si="1993"/>
        <v>-5.375</v>
      </c>
      <c r="T2692" s="1">
        <f>VLOOKUP($H2692,節点!$E$1:$G$20000,2,FALSE)</f>
        <v>1.5</v>
      </c>
      <c r="U2692" s="1">
        <f>VLOOKUP($H2692,節点!$E$1:$G$20000,3,FALSE)</f>
        <v>-5.75</v>
      </c>
      <c r="V2692" s="1">
        <f>VLOOKUP($I2692,節点!$E$1:$G$20000,2,FALSE)</f>
        <v>3</v>
      </c>
      <c r="W2692" s="1">
        <f>VLOOKUP($I2692,節点!$E$1:$G$20000,3,FALSE)</f>
        <v>-5.75</v>
      </c>
      <c r="X2692" s="1">
        <f>VLOOKUP($J2692,節点!$E$1:$G$20000,2,FALSE)</f>
        <v>3</v>
      </c>
      <c r="Y2692" s="1">
        <f>VLOOKUP($J2692,節点!$E$1:$G$20000,3,FALSE)</f>
        <v>-5</v>
      </c>
      <c r="Z2692" s="1">
        <f>VLOOKUP($K2692,節点!$E$1:$G$20000,2,FALSE)</f>
        <v>1.5</v>
      </c>
      <c r="AA2692" s="1">
        <f>VLOOKUP($K2692,節点!$E$1:$G$20000,3,FALSE)</f>
        <v>-5</v>
      </c>
      <c r="AB2692">
        <f t="shared" si="1994"/>
        <v>-0.75</v>
      </c>
      <c r="AC2692">
        <f t="shared" si="1995"/>
        <v>-0.375</v>
      </c>
      <c r="AD2692">
        <f t="shared" si="1996"/>
        <v>0.75</v>
      </c>
      <c r="AE2692">
        <f t="shared" si="1997"/>
        <v>-0.375</v>
      </c>
      <c r="AF2692">
        <f t="shared" si="1998"/>
        <v>0.75</v>
      </c>
      <c r="AG2692">
        <f t="shared" si="1999"/>
        <v>0.375</v>
      </c>
      <c r="AH2692">
        <f t="shared" si="2000"/>
        <v>-0.75</v>
      </c>
      <c r="AI2692">
        <f t="shared" si="2001"/>
        <v>0.375</v>
      </c>
      <c r="AJ2692">
        <f t="shared" si="2011"/>
        <v>206.56505117707798</v>
      </c>
      <c r="AK2692">
        <f t="shared" si="2012"/>
        <v>333.43494882292202</v>
      </c>
      <c r="AL2692">
        <f t="shared" si="2013"/>
        <v>26.56505117707799</v>
      </c>
      <c r="AM2692">
        <f t="shared" si="2014"/>
        <v>153.43494882292202</v>
      </c>
      <c r="AN2692">
        <f t="shared" si="2002"/>
        <v>3</v>
      </c>
      <c r="AO2692">
        <f t="shared" si="2003"/>
        <v>4</v>
      </c>
      <c r="AP2692">
        <f t="shared" si="2004"/>
        <v>1</v>
      </c>
      <c r="AQ2692">
        <f t="shared" si="2005"/>
        <v>2</v>
      </c>
      <c r="AR2692">
        <f t="shared" si="2006"/>
        <v>3412</v>
      </c>
      <c r="AS2692" t="str">
        <f t="shared" si="2007"/>
        <v/>
      </c>
      <c r="AT2692" t="str">
        <f t="shared" si="2008"/>
        <v/>
      </c>
      <c r="AU2692" t="str">
        <f t="shared" si="2009"/>
        <v/>
      </c>
      <c r="AV2692" t="str">
        <f t="shared" si="2010"/>
        <v/>
      </c>
      <c r="AW2692" t="str">
        <f t="shared" si="1979"/>
        <v/>
      </c>
      <c r="BA2692">
        <f t="shared" si="2015"/>
        <v>2.25</v>
      </c>
      <c r="BB2692">
        <f t="shared" si="2016"/>
        <v>-5.75</v>
      </c>
      <c r="BC2692">
        <f t="shared" si="2017"/>
        <v>3</v>
      </c>
      <c r="BD2692">
        <f t="shared" si="2018"/>
        <v>-5.375</v>
      </c>
      <c r="BE2692">
        <f t="shared" si="2019"/>
        <v>2.25</v>
      </c>
      <c r="BF2692">
        <f t="shared" si="2020"/>
        <v>-5</v>
      </c>
      <c r="BG2692">
        <f t="shared" si="2021"/>
        <v>1.5</v>
      </c>
      <c r="BH2692">
        <f t="shared" si="2022"/>
        <v>-5.375</v>
      </c>
      <c r="BI2692">
        <f t="shared" si="2023"/>
        <v>0.75</v>
      </c>
      <c r="BJ2692">
        <f t="shared" si="2024"/>
        <v>1.5</v>
      </c>
      <c r="BK2692">
        <f t="shared" si="2025"/>
        <v>2</v>
      </c>
      <c r="BL2692">
        <f t="shared" si="2026"/>
        <v>0.75</v>
      </c>
      <c r="BM2692" s="1">
        <v>1.4285714285714277</v>
      </c>
    </row>
    <row r="2693" spans="1:65">
      <c r="A2693" s="16" t="s">
        <v>6117</v>
      </c>
      <c r="E2693"/>
      <c r="F2693" s="17">
        <f t="shared" si="1980"/>
        <v>1547</v>
      </c>
      <c r="G2693" s="3">
        <f t="shared" si="1981"/>
        <v>7</v>
      </c>
      <c r="H2693" s="4">
        <f t="shared" si="1982"/>
        <v>1581</v>
      </c>
      <c r="I2693" s="4">
        <f t="shared" si="1983"/>
        <v>1622</v>
      </c>
      <c r="J2693" s="4">
        <f t="shared" si="1984"/>
        <v>1623</v>
      </c>
      <c r="K2693" s="4">
        <f t="shared" si="1985"/>
        <v>1582</v>
      </c>
      <c r="L2693" s="1">
        <f t="shared" si="1986"/>
        <v>0</v>
      </c>
      <c r="M2693" s="1">
        <f t="shared" si="1987"/>
        <v>0</v>
      </c>
      <c r="N2693" s="1">
        <f t="shared" si="1988"/>
        <v>0</v>
      </c>
      <c r="O2693" s="1">
        <f t="shared" si="1989"/>
        <v>0</v>
      </c>
      <c r="P2693" s="1">
        <f t="shared" si="1990"/>
        <v>0</v>
      </c>
      <c r="Q2693" s="1" t="str">
        <f t="shared" si="1991"/>
        <v/>
      </c>
      <c r="R2693" s="1">
        <f t="shared" si="1992"/>
        <v>3.75</v>
      </c>
      <c r="S2693" s="1">
        <f t="shared" si="1993"/>
        <v>-11.762499999999999</v>
      </c>
      <c r="T2693" s="1">
        <f>VLOOKUP($H2693,節点!$E$1:$G$20000,2,FALSE)</f>
        <v>3</v>
      </c>
      <c r="U2693" s="1">
        <f>VLOOKUP($H2693,節点!$E$1:$G$20000,3,FALSE)</f>
        <v>-12.1</v>
      </c>
      <c r="V2693" s="1">
        <f>VLOOKUP($I2693,節点!$E$1:$G$20000,2,FALSE)</f>
        <v>4.5</v>
      </c>
      <c r="W2693" s="1">
        <f>VLOOKUP($I2693,節点!$E$1:$G$20000,3,FALSE)</f>
        <v>-12.1</v>
      </c>
      <c r="X2693" s="1">
        <f>VLOOKUP($J2693,節点!$E$1:$G$20000,2,FALSE)</f>
        <v>4.5</v>
      </c>
      <c r="Y2693" s="1">
        <f>VLOOKUP($J2693,節点!$E$1:$G$20000,3,FALSE)</f>
        <v>-11.425000000000001</v>
      </c>
      <c r="Z2693" s="1">
        <f>VLOOKUP($K2693,節点!$E$1:$G$20000,2,FALSE)</f>
        <v>3</v>
      </c>
      <c r="AA2693" s="1">
        <f>VLOOKUP($K2693,節点!$E$1:$G$20000,3,FALSE)</f>
        <v>-11.425000000000001</v>
      </c>
      <c r="AB2693">
        <f t="shared" si="1994"/>
        <v>-0.75</v>
      </c>
      <c r="AC2693">
        <f t="shared" si="1995"/>
        <v>-0.33750000000000036</v>
      </c>
      <c r="AD2693">
        <f t="shared" si="1996"/>
        <v>0.75</v>
      </c>
      <c r="AE2693">
        <f t="shared" si="1997"/>
        <v>-0.33750000000000036</v>
      </c>
      <c r="AF2693">
        <f t="shared" si="1998"/>
        <v>0.75</v>
      </c>
      <c r="AG2693">
        <f t="shared" si="1999"/>
        <v>0.33749999999999858</v>
      </c>
      <c r="AH2693">
        <f t="shared" si="2000"/>
        <v>-0.75</v>
      </c>
      <c r="AI2693">
        <f t="shared" si="2001"/>
        <v>0.33749999999999858</v>
      </c>
      <c r="AJ2693">
        <f t="shared" si="2011"/>
        <v>204.2277453179542</v>
      </c>
      <c r="AK2693">
        <f t="shared" si="2012"/>
        <v>335.7722546820458</v>
      </c>
      <c r="AL2693">
        <f t="shared" si="2013"/>
        <v>24.227745317954081</v>
      </c>
      <c r="AM2693">
        <f t="shared" si="2014"/>
        <v>155.77225468204591</v>
      </c>
      <c r="AN2693">
        <f t="shared" si="2002"/>
        <v>3</v>
      </c>
      <c r="AO2693">
        <f t="shared" si="2003"/>
        <v>4</v>
      </c>
      <c r="AP2693">
        <f t="shared" si="2004"/>
        <v>1</v>
      </c>
      <c r="AQ2693">
        <f t="shared" si="2005"/>
        <v>2</v>
      </c>
      <c r="AR2693">
        <f t="shared" si="2006"/>
        <v>3412</v>
      </c>
      <c r="AS2693" t="str">
        <f t="shared" si="2007"/>
        <v/>
      </c>
      <c r="AT2693" t="str">
        <f t="shared" si="2008"/>
        <v/>
      </c>
      <c r="AU2693" t="str">
        <f t="shared" si="2009"/>
        <v/>
      </c>
      <c r="AV2693" t="str">
        <f t="shared" si="2010"/>
        <v/>
      </c>
      <c r="AW2693" t="str">
        <f t="shared" ref="AW2693:AW2756" si="2027">IF(AND(AT2693="",AU2693="",AV2693=""),"",1)</f>
        <v/>
      </c>
      <c r="BA2693">
        <f t="shared" si="2015"/>
        <v>3.75</v>
      </c>
      <c r="BB2693">
        <f t="shared" si="2016"/>
        <v>-12.1</v>
      </c>
      <c r="BC2693">
        <f t="shared" si="2017"/>
        <v>4.5</v>
      </c>
      <c r="BD2693">
        <f t="shared" si="2018"/>
        <v>-11.762499999999999</v>
      </c>
      <c r="BE2693">
        <f t="shared" si="2019"/>
        <v>3.75</v>
      </c>
      <c r="BF2693">
        <f t="shared" si="2020"/>
        <v>-11.425000000000001</v>
      </c>
      <c r="BG2693">
        <f t="shared" si="2021"/>
        <v>3</v>
      </c>
      <c r="BH2693">
        <f t="shared" si="2022"/>
        <v>-11.762499999999999</v>
      </c>
      <c r="BI2693">
        <f t="shared" si="2023"/>
        <v>0.67499999999999893</v>
      </c>
      <c r="BJ2693">
        <f t="shared" si="2024"/>
        <v>1.5</v>
      </c>
      <c r="BK2693">
        <f t="shared" si="2025"/>
        <v>2.2222222222222259</v>
      </c>
      <c r="BL2693">
        <f t="shared" si="2026"/>
        <v>0.67499999999999893</v>
      </c>
      <c r="BM2693" s="1">
        <v>1.4285714285714277</v>
      </c>
    </row>
    <row r="2694" spans="1:65">
      <c r="A2694" s="16" t="s">
        <v>6118</v>
      </c>
      <c r="E2694"/>
      <c r="F2694" s="17">
        <f t="shared" ref="F2694:F2757" si="2028">VALUE(LEFT($A2694,5))</f>
        <v>1548</v>
      </c>
      <c r="G2694" s="3">
        <f t="shared" ref="G2694:G2757" si="2029">VALUE(RIGHT(LEFT($A2694,10),5))</f>
        <v>7</v>
      </c>
      <c r="H2694" s="4">
        <f t="shared" ref="H2694:H2757" si="2030">VALUE(RIGHT(LEFT($A2694,15),5))</f>
        <v>1582</v>
      </c>
      <c r="I2694" s="4">
        <f t="shared" ref="I2694:I2757" si="2031">VALUE(RIGHT(LEFT($A2694,20),5))</f>
        <v>1623</v>
      </c>
      <c r="J2694" s="4">
        <f t="shared" ref="J2694:J2757" si="2032">VALUE(RIGHT(LEFT($A2694,25),5))</f>
        <v>1624</v>
      </c>
      <c r="K2694" s="4">
        <f t="shared" ref="K2694:K2757" si="2033">VALUE(RIGHT(LEFT($A2694,30),5))</f>
        <v>1583</v>
      </c>
      <c r="L2694" s="1">
        <f t="shared" ref="L2694:L2757" si="2034">IF($H2694=$I2694,1,0)</f>
        <v>0</v>
      </c>
      <c r="M2694" s="1">
        <f t="shared" ref="M2694:M2757" si="2035">IF($I2694=$J2694,1,0)</f>
        <v>0</v>
      </c>
      <c r="N2694" s="1">
        <f t="shared" ref="N2694:N2757" si="2036">IF($J2694=$K2694,1,0)</f>
        <v>0</v>
      </c>
      <c r="O2694" s="1">
        <f t="shared" ref="O2694:O2757" si="2037">IF($H2694=$K2694,1,0)</f>
        <v>0</v>
      </c>
      <c r="P2694" s="1">
        <f t="shared" ref="P2694:P2757" si="2038">SUM(L2694:O2694)</f>
        <v>0</v>
      </c>
      <c r="Q2694" s="1" t="str">
        <f t="shared" ref="Q2694:Q2757" si="2039">IF(P2694&gt;0,"三角形","")</f>
        <v/>
      </c>
      <c r="R2694" s="1">
        <f t="shared" ref="R2694:R2757" si="2040">IF($P2694=0,AVERAGE(T2694,V2694,X2694,Z2694),IF($L2694=1,AVERAGE(V2694,X2694,Z2694),IF($M2694=1,AVERAGE(T2694,X2694,Z2694),IF($N2694=1,AVERAGE(T2694,V2694,X2694),AVERAGE(T2694,V2694,X2694)))))</f>
        <v>3.75</v>
      </c>
      <c r="S2694" s="1">
        <f t="shared" ref="S2694:S2757" si="2041">IF($P2694=0,AVERAGE(U2694,W2694,Y2694,AA2694),IF($L2694=1,AVERAGE(W2694,Y2694,AA2694),IF($M2694=1,AVERAGE(U2694,Y2694,AA2694),IF($N2694=1,AVERAGE(U2694,W2694,Y2694),AVERAGE(U2694,W2694,Y2694)))))</f>
        <v>-11.0875</v>
      </c>
      <c r="T2694" s="1">
        <f>VLOOKUP($H2694,節点!$E$1:$G$20000,2,FALSE)</f>
        <v>3</v>
      </c>
      <c r="U2694" s="1">
        <f>VLOOKUP($H2694,節点!$E$1:$G$20000,3,FALSE)</f>
        <v>-11.425000000000001</v>
      </c>
      <c r="V2694" s="1">
        <f>VLOOKUP($I2694,節点!$E$1:$G$20000,2,FALSE)</f>
        <v>4.5</v>
      </c>
      <c r="W2694" s="1">
        <f>VLOOKUP($I2694,節点!$E$1:$G$20000,3,FALSE)</f>
        <v>-11.425000000000001</v>
      </c>
      <c r="X2694" s="1">
        <f>VLOOKUP($J2694,節点!$E$1:$G$20000,2,FALSE)</f>
        <v>4.5</v>
      </c>
      <c r="Y2694" s="1">
        <f>VLOOKUP($J2694,節点!$E$1:$G$20000,3,FALSE)</f>
        <v>-10.75</v>
      </c>
      <c r="Z2694" s="1">
        <f>VLOOKUP($K2694,節点!$E$1:$G$20000,2,FALSE)</f>
        <v>3</v>
      </c>
      <c r="AA2694" s="1">
        <f>VLOOKUP($K2694,節点!$E$1:$G$20000,3,FALSE)</f>
        <v>-10.75</v>
      </c>
      <c r="AB2694">
        <f t="shared" ref="AB2694:AB2757" si="2042">T2694-$R2694</f>
        <v>-0.75</v>
      </c>
      <c r="AC2694">
        <f t="shared" ref="AC2694:AC2757" si="2043">U2694-$S2694</f>
        <v>-0.33750000000000036</v>
      </c>
      <c r="AD2694">
        <f t="shared" ref="AD2694:AD2757" si="2044">V2694-$R2694</f>
        <v>0.75</v>
      </c>
      <c r="AE2694">
        <f t="shared" ref="AE2694:AE2757" si="2045">W2694-$S2694</f>
        <v>-0.33750000000000036</v>
      </c>
      <c r="AF2694">
        <f t="shared" ref="AF2694:AF2757" si="2046">X2694-$R2694</f>
        <v>0.75</v>
      </c>
      <c r="AG2694">
        <f t="shared" ref="AG2694:AG2757" si="2047">Y2694-$S2694</f>
        <v>0.33750000000000036</v>
      </c>
      <c r="AH2694">
        <f t="shared" ref="AH2694:AH2757" si="2048">Z2694-$R2694</f>
        <v>-0.75</v>
      </c>
      <c r="AI2694">
        <f t="shared" ref="AI2694:AI2757" si="2049">AA2694-$S2694</f>
        <v>0.33750000000000036</v>
      </c>
      <c r="AJ2694">
        <f t="shared" si="2011"/>
        <v>204.2277453179542</v>
      </c>
      <c r="AK2694">
        <f t="shared" si="2012"/>
        <v>335.7722546820458</v>
      </c>
      <c r="AL2694">
        <f t="shared" si="2013"/>
        <v>24.227745317954192</v>
      </c>
      <c r="AM2694">
        <f t="shared" si="2014"/>
        <v>155.7722546820458</v>
      </c>
      <c r="AN2694">
        <f t="shared" ref="AN2694:AN2757" si="2050">IF(AJ2694&gt;270,4,IF(AJ2694&gt;180,3,IF(AJ2694&gt;90,2,1)))</f>
        <v>3</v>
      </c>
      <c r="AO2694">
        <f t="shared" ref="AO2694:AO2757" si="2051">IF(AK2694&gt;270,4,IF(AK2694&gt;180,3,IF(AK2694&gt;90,2,1)))</f>
        <v>4</v>
      </c>
      <c r="AP2694">
        <f t="shared" ref="AP2694:AP2757" si="2052">IF(AL2694&gt;270,4,IF(AL2694&gt;180,3,IF(AL2694&gt;90,2,1)))</f>
        <v>1</v>
      </c>
      <c r="AQ2694">
        <f t="shared" ref="AQ2694:AQ2757" si="2053">IF(AM2694&gt;270,4,IF(AM2694&gt;180,3,IF(AM2694&gt;90,2,1)))</f>
        <v>2</v>
      </c>
      <c r="AR2694">
        <f t="shared" ref="AR2694:AR2757" si="2054">AN2694*1000+AO2694*100+AP2694*10+AQ2694</f>
        <v>3412</v>
      </c>
      <c r="AS2694" t="str">
        <f t="shared" ref="AS2694:AS2757" si="2055">IF(OR(AR2694=3412,Q2694="三角形"),"",1)</f>
        <v/>
      </c>
      <c r="AT2694" t="str">
        <f t="shared" ref="AT2694:AT2757" si="2056">IF(AND(AN2694=3,AO2694&lt;&gt;2),"",IF(AND(AN2694=2,AO2694&lt;&gt;1),"",IF(AND(AN2694=4,AO2694&lt;&gt;3),"",IF(AND(AN2694=1,AO2694&lt;&gt;4),"",1))))</f>
        <v/>
      </c>
      <c r="AU2694" t="str">
        <f t="shared" ref="AU2694:AU2757" si="2057">IF(AND(AO2694=3,AP2694&lt;&gt;2),"",IF(AND(AO2694=2,AP2694&lt;&gt;1),"",IF(AND(AO2694=4,AP2694&lt;&gt;3),"",IF(AND(AO2694=1,AP2694&lt;&gt;4),"",1))))</f>
        <v/>
      </c>
      <c r="AV2694" t="str">
        <f t="shared" ref="AV2694:AV2757" si="2058">IF(AND(AP2694=3,AQ2694&lt;&gt;2),"",IF(AND(AP2694=2,AQ2694&lt;&gt;1),"",IF(AND(AP2694=4,AQ2694&lt;&gt;3),"",IF(AND(AP2694=1,AQ2694&lt;&gt;4),"",1))))</f>
        <v/>
      </c>
      <c r="AW2694" t="str">
        <f t="shared" si="2027"/>
        <v/>
      </c>
      <c r="BA2694">
        <f t="shared" si="2015"/>
        <v>3.75</v>
      </c>
      <c r="BB2694">
        <f t="shared" si="2016"/>
        <v>-11.425000000000001</v>
      </c>
      <c r="BC2694">
        <f t="shared" si="2017"/>
        <v>4.5</v>
      </c>
      <c r="BD2694">
        <f t="shared" si="2018"/>
        <v>-11.0875</v>
      </c>
      <c r="BE2694">
        <f t="shared" si="2019"/>
        <v>3.75</v>
      </c>
      <c r="BF2694">
        <f t="shared" si="2020"/>
        <v>-10.75</v>
      </c>
      <c r="BG2694">
        <f t="shared" si="2021"/>
        <v>3</v>
      </c>
      <c r="BH2694">
        <f t="shared" si="2022"/>
        <v>-11.0875</v>
      </c>
      <c r="BI2694">
        <f t="shared" si="2023"/>
        <v>0.67500000000000071</v>
      </c>
      <c r="BJ2694">
        <f t="shared" si="2024"/>
        <v>1.5</v>
      </c>
      <c r="BK2694">
        <f t="shared" si="2025"/>
        <v>2.2222222222222201</v>
      </c>
      <c r="BL2694">
        <f t="shared" si="2026"/>
        <v>0.67500000000000071</v>
      </c>
      <c r="BM2694" s="1">
        <v>1.4285714285714277</v>
      </c>
    </row>
    <row r="2695" spans="1:65">
      <c r="A2695" s="16" t="s">
        <v>6119</v>
      </c>
      <c r="E2695"/>
      <c r="F2695" s="17">
        <f t="shared" si="2028"/>
        <v>1549</v>
      </c>
      <c r="G2695" s="3">
        <f t="shared" si="2029"/>
        <v>7</v>
      </c>
      <c r="H2695" s="4">
        <f t="shared" si="2030"/>
        <v>1583</v>
      </c>
      <c r="I2695" s="4">
        <f t="shared" si="2031"/>
        <v>1624</v>
      </c>
      <c r="J2695" s="4">
        <f t="shared" si="2032"/>
        <v>1625</v>
      </c>
      <c r="K2695" s="4">
        <f t="shared" si="2033"/>
        <v>1584</v>
      </c>
      <c r="L2695" s="1">
        <f t="shared" si="2034"/>
        <v>0</v>
      </c>
      <c r="M2695" s="1">
        <f t="shared" si="2035"/>
        <v>0</v>
      </c>
      <c r="N2695" s="1">
        <f t="shared" si="2036"/>
        <v>0</v>
      </c>
      <c r="O2695" s="1">
        <f t="shared" si="2037"/>
        <v>0</v>
      </c>
      <c r="P2695" s="1">
        <f t="shared" si="2038"/>
        <v>0</v>
      </c>
      <c r="Q2695" s="1" t="str">
        <f t="shared" si="2039"/>
        <v/>
      </c>
      <c r="R2695" s="1">
        <f t="shared" si="2040"/>
        <v>3.75</v>
      </c>
      <c r="S2695" s="1">
        <f t="shared" si="2041"/>
        <v>-10.333500000000001</v>
      </c>
      <c r="T2695" s="1">
        <f>VLOOKUP($H2695,節点!$E$1:$G$20000,2,FALSE)</f>
        <v>3</v>
      </c>
      <c r="U2695" s="1">
        <f>VLOOKUP($H2695,節点!$E$1:$G$20000,3,FALSE)</f>
        <v>-10.75</v>
      </c>
      <c r="V2695" s="1">
        <f>VLOOKUP($I2695,節点!$E$1:$G$20000,2,FALSE)</f>
        <v>4.5</v>
      </c>
      <c r="W2695" s="1">
        <f>VLOOKUP($I2695,節点!$E$1:$G$20000,3,FALSE)</f>
        <v>-10.75</v>
      </c>
      <c r="X2695" s="1">
        <f>VLOOKUP($J2695,節点!$E$1:$G$20000,2,FALSE)</f>
        <v>4.5</v>
      </c>
      <c r="Y2695" s="1">
        <f>VLOOKUP($J2695,節点!$E$1:$G$20000,3,FALSE)</f>
        <v>-9.9169999999999998</v>
      </c>
      <c r="Z2695" s="1">
        <f>VLOOKUP($K2695,節点!$E$1:$G$20000,2,FALSE)</f>
        <v>3</v>
      </c>
      <c r="AA2695" s="1">
        <f>VLOOKUP($K2695,節点!$E$1:$G$20000,3,FALSE)</f>
        <v>-9.9169999999999998</v>
      </c>
      <c r="AB2695">
        <f t="shared" si="2042"/>
        <v>-0.75</v>
      </c>
      <c r="AC2695">
        <f t="shared" si="2043"/>
        <v>-0.4164999999999992</v>
      </c>
      <c r="AD2695">
        <f t="shared" si="2044"/>
        <v>0.75</v>
      </c>
      <c r="AE2695">
        <f t="shared" si="2045"/>
        <v>-0.4164999999999992</v>
      </c>
      <c r="AF2695">
        <f t="shared" si="2046"/>
        <v>0.75</v>
      </c>
      <c r="AG2695">
        <f t="shared" si="2047"/>
        <v>0.41650000000000098</v>
      </c>
      <c r="AH2695">
        <f t="shared" si="2048"/>
        <v>-0.75</v>
      </c>
      <c r="AI2695">
        <f t="shared" si="2049"/>
        <v>0.41650000000000098</v>
      </c>
      <c r="AJ2695">
        <f t="shared" si="2011"/>
        <v>209.04487370921655</v>
      </c>
      <c r="AK2695">
        <f t="shared" si="2012"/>
        <v>330.95512629078348</v>
      </c>
      <c r="AL2695">
        <f t="shared" si="2013"/>
        <v>29.044873709216649</v>
      </c>
      <c r="AM2695">
        <f t="shared" si="2014"/>
        <v>150.95512629078334</v>
      </c>
      <c r="AN2695">
        <f t="shared" si="2050"/>
        <v>3</v>
      </c>
      <c r="AO2695">
        <f t="shared" si="2051"/>
        <v>4</v>
      </c>
      <c r="AP2695">
        <f t="shared" si="2052"/>
        <v>1</v>
      </c>
      <c r="AQ2695">
        <f t="shared" si="2053"/>
        <v>2</v>
      </c>
      <c r="AR2695">
        <f t="shared" si="2054"/>
        <v>3412</v>
      </c>
      <c r="AS2695" t="str">
        <f t="shared" si="2055"/>
        <v/>
      </c>
      <c r="AT2695" t="str">
        <f t="shared" si="2056"/>
        <v/>
      </c>
      <c r="AU2695" t="str">
        <f t="shared" si="2057"/>
        <v/>
      </c>
      <c r="AV2695" t="str">
        <f t="shared" si="2058"/>
        <v/>
      </c>
      <c r="AW2695" t="str">
        <f t="shared" si="2027"/>
        <v/>
      </c>
      <c r="BA2695">
        <f t="shared" si="2015"/>
        <v>3.75</v>
      </c>
      <c r="BB2695">
        <f t="shared" si="2016"/>
        <v>-10.75</v>
      </c>
      <c r="BC2695">
        <f t="shared" si="2017"/>
        <v>4.5</v>
      </c>
      <c r="BD2695">
        <f t="shared" si="2018"/>
        <v>-10.333500000000001</v>
      </c>
      <c r="BE2695">
        <f t="shared" si="2019"/>
        <v>3.75</v>
      </c>
      <c r="BF2695">
        <f t="shared" si="2020"/>
        <v>-9.9169999999999998</v>
      </c>
      <c r="BG2695">
        <f t="shared" si="2021"/>
        <v>3</v>
      </c>
      <c r="BH2695">
        <f t="shared" si="2022"/>
        <v>-10.333500000000001</v>
      </c>
      <c r="BI2695">
        <f t="shared" si="2023"/>
        <v>0.83300000000000018</v>
      </c>
      <c r="BJ2695">
        <f t="shared" si="2024"/>
        <v>1.5</v>
      </c>
      <c r="BK2695">
        <f t="shared" si="2025"/>
        <v>1.8007202881152458</v>
      </c>
      <c r="BL2695">
        <f t="shared" si="2026"/>
        <v>0.83300000000000018</v>
      </c>
      <c r="BM2695" s="1">
        <v>1.4285714285714277</v>
      </c>
    </row>
    <row r="2696" spans="1:65">
      <c r="A2696" s="16" t="s">
        <v>6120</v>
      </c>
      <c r="E2696"/>
      <c r="F2696" s="17">
        <f t="shared" si="2028"/>
        <v>1550</v>
      </c>
      <c r="G2696" s="3">
        <f t="shared" si="2029"/>
        <v>7</v>
      </c>
      <c r="H2696" s="4">
        <f t="shared" si="2030"/>
        <v>1584</v>
      </c>
      <c r="I2696" s="4">
        <f t="shared" si="2031"/>
        <v>1625</v>
      </c>
      <c r="J2696" s="4">
        <f t="shared" si="2032"/>
        <v>1626</v>
      </c>
      <c r="K2696" s="4">
        <f t="shared" si="2033"/>
        <v>1585</v>
      </c>
      <c r="L2696" s="1">
        <f t="shared" si="2034"/>
        <v>0</v>
      </c>
      <c r="M2696" s="1">
        <f t="shared" si="2035"/>
        <v>0</v>
      </c>
      <c r="N2696" s="1">
        <f t="shared" si="2036"/>
        <v>0</v>
      </c>
      <c r="O2696" s="1">
        <f t="shared" si="2037"/>
        <v>0</v>
      </c>
      <c r="P2696" s="1">
        <f t="shared" si="2038"/>
        <v>0</v>
      </c>
      <c r="Q2696" s="1" t="str">
        <f t="shared" si="2039"/>
        <v/>
      </c>
      <c r="R2696" s="1">
        <f t="shared" si="2040"/>
        <v>3.75</v>
      </c>
      <c r="S2696" s="1">
        <f t="shared" si="2041"/>
        <v>-9.5004999999999988</v>
      </c>
      <c r="T2696" s="1">
        <f>VLOOKUP($H2696,節点!$E$1:$G$20000,2,FALSE)</f>
        <v>3</v>
      </c>
      <c r="U2696" s="1">
        <f>VLOOKUP($H2696,節点!$E$1:$G$20000,3,FALSE)</f>
        <v>-9.9169999999999998</v>
      </c>
      <c r="V2696" s="1">
        <f>VLOOKUP($I2696,節点!$E$1:$G$20000,2,FALSE)</f>
        <v>4.5</v>
      </c>
      <c r="W2696" s="1">
        <f>VLOOKUP($I2696,節点!$E$1:$G$20000,3,FALSE)</f>
        <v>-9.9169999999999998</v>
      </c>
      <c r="X2696" s="1">
        <f>VLOOKUP($J2696,節点!$E$1:$G$20000,2,FALSE)</f>
        <v>4.5</v>
      </c>
      <c r="Y2696" s="1">
        <f>VLOOKUP($J2696,節点!$E$1:$G$20000,3,FALSE)</f>
        <v>-9.0839999999999996</v>
      </c>
      <c r="Z2696" s="1">
        <f>VLOOKUP($K2696,節点!$E$1:$G$20000,2,FALSE)</f>
        <v>3</v>
      </c>
      <c r="AA2696" s="1">
        <f>VLOOKUP($K2696,節点!$E$1:$G$20000,3,FALSE)</f>
        <v>-9.0839999999999996</v>
      </c>
      <c r="AB2696">
        <f t="shared" si="2042"/>
        <v>-0.75</v>
      </c>
      <c r="AC2696">
        <f t="shared" si="2043"/>
        <v>-0.41650000000000098</v>
      </c>
      <c r="AD2696">
        <f t="shared" si="2044"/>
        <v>0.75</v>
      </c>
      <c r="AE2696">
        <f t="shared" si="2045"/>
        <v>-0.41650000000000098</v>
      </c>
      <c r="AF2696">
        <f t="shared" si="2046"/>
        <v>0.75</v>
      </c>
      <c r="AG2696">
        <f t="shared" si="2047"/>
        <v>0.4164999999999992</v>
      </c>
      <c r="AH2696">
        <f t="shared" si="2048"/>
        <v>-0.75</v>
      </c>
      <c r="AI2696">
        <f t="shared" si="2049"/>
        <v>0.4164999999999992</v>
      </c>
      <c r="AJ2696">
        <f t="shared" si="2011"/>
        <v>209.04487370921666</v>
      </c>
      <c r="AK2696">
        <f t="shared" si="2012"/>
        <v>330.95512629078337</v>
      </c>
      <c r="AL2696">
        <f t="shared" si="2013"/>
        <v>29.044873709216539</v>
      </c>
      <c r="AM2696">
        <f t="shared" si="2014"/>
        <v>150.95512629078345</v>
      </c>
      <c r="AN2696">
        <f t="shared" si="2050"/>
        <v>3</v>
      </c>
      <c r="AO2696">
        <f t="shared" si="2051"/>
        <v>4</v>
      </c>
      <c r="AP2696">
        <f t="shared" si="2052"/>
        <v>1</v>
      </c>
      <c r="AQ2696">
        <f t="shared" si="2053"/>
        <v>2</v>
      </c>
      <c r="AR2696">
        <f t="shared" si="2054"/>
        <v>3412</v>
      </c>
      <c r="AS2696" t="str">
        <f t="shared" si="2055"/>
        <v/>
      </c>
      <c r="AT2696" t="str">
        <f t="shared" si="2056"/>
        <v/>
      </c>
      <c r="AU2696" t="str">
        <f t="shared" si="2057"/>
        <v/>
      </c>
      <c r="AV2696" t="str">
        <f t="shared" si="2058"/>
        <v/>
      </c>
      <c r="AW2696" t="str">
        <f t="shared" si="2027"/>
        <v/>
      </c>
      <c r="BA2696">
        <f t="shared" si="2015"/>
        <v>3.75</v>
      </c>
      <c r="BB2696">
        <f t="shared" si="2016"/>
        <v>-9.9169999999999998</v>
      </c>
      <c r="BC2696">
        <f t="shared" si="2017"/>
        <v>4.5</v>
      </c>
      <c r="BD2696">
        <f t="shared" si="2018"/>
        <v>-9.5004999999999988</v>
      </c>
      <c r="BE2696">
        <f t="shared" si="2019"/>
        <v>3.75</v>
      </c>
      <c r="BF2696">
        <f t="shared" si="2020"/>
        <v>-9.0839999999999996</v>
      </c>
      <c r="BG2696">
        <f t="shared" si="2021"/>
        <v>3</v>
      </c>
      <c r="BH2696">
        <f t="shared" si="2022"/>
        <v>-9.5004999999999988</v>
      </c>
      <c r="BI2696">
        <f t="shared" si="2023"/>
        <v>0.83300000000000018</v>
      </c>
      <c r="BJ2696">
        <f t="shared" si="2024"/>
        <v>1.5</v>
      </c>
      <c r="BK2696">
        <f t="shared" si="2025"/>
        <v>1.8007202881152458</v>
      </c>
      <c r="BL2696">
        <f t="shared" si="2026"/>
        <v>0.83300000000000018</v>
      </c>
      <c r="BM2696" s="1">
        <v>1.4285714285714277</v>
      </c>
    </row>
    <row r="2697" spans="1:65">
      <c r="A2697" s="16" t="s">
        <v>6121</v>
      </c>
      <c r="E2697"/>
      <c r="F2697" s="17">
        <f t="shared" si="2028"/>
        <v>1551</v>
      </c>
      <c r="G2697" s="3">
        <f t="shared" si="2029"/>
        <v>7</v>
      </c>
      <c r="H2697" s="4">
        <f t="shared" si="2030"/>
        <v>1585</v>
      </c>
      <c r="I2697" s="4">
        <f t="shared" si="2031"/>
        <v>1626</v>
      </c>
      <c r="J2697" s="4">
        <f t="shared" si="2032"/>
        <v>1627</v>
      </c>
      <c r="K2697" s="4">
        <f t="shared" si="2033"/>
        <v>1586</v>
      </c>
      <c r="L2697" s="1">
        <f t="shared" si="2034"/>
        <v>0</v>
      </c>
      <c r="M2697" s="1">
        <f t="shared" si="2035"/>
        <v>0</v>
      </c>
      <c r="N2697" s="1">
        <f t="shared" si="2036"/>
        <v>0</v>
      </c>
      <c r="O2697" s="1">
        <f t="shared" si="2037"/>
        <v>0</v>
      </c>
      <c r="P2697" s="1">
        <f t="shared" si="2038"/>
        <v>0</v>
      </c>
      <c r="Q2697" s="1" t="str">
        <f t="shared" si="2039"/>
        <v/>
      </c>
      <c r="R2697" s="1">
        <f t="shared" si="2040"/>
        <v>3.75</v>
      </c>
      <c r="S2697" s="1">
        <f t="shared" si="2041"/>
        <v>-8.6669999999999998</v>
      </c>
      <c r="T2697" s="1">
        <f>VLOOKUP($H2697,節点!$E$1:$G$20000,2,FALSE)</f>
        <v>3</v>
      </c>
      <c r="U2697" s="1">
        <f>VLOOKUP($H2697,節点!$E$1:$G$20000,3,FALSE)</f>
        <v>-9.0839999999999996</v>
      </c>
      <c r="V2697" s="1">
        <f>VLOOKUP($I2697,節点!$E$1:$G$20000,2,FALSE)</f>
        <v>4.5</v>
      </c>
      <c r="W2697" s="1">
        <f>VLOOKUP($I2697,節点!$E$1:$G$20000,3,FALSE)</f>
        <v>-9.0839999999999996</v>
      </c>
      <c r="X2697" s="1">
        <f>VLOOKUP($J2697,節点!$E$1:$G$20000,2,FALSE)</f>
        <v>4.5</v>
      </c>
      <c r="Y2697" s="1">
        <f>VLOOKUP($J2697,節点!$E$1:$G$20000,3,FALSE)</f>
        <v>-8.25</v>
      </c>
      <c r="Z2697" s="1">
        <f>VLOOKUP($K2697,節点!$E$1:$G$20000,2,FALSE)</f>
        <v>3</v>
      </c>
      <c r="AA2697" s="1">
        <f>VLOOKUP($K2697,節点!$E$1:$G$20000,3,FALSE)</f>
        <v>-8.25</v>
      </c>
      <c r="AB2697">
        <f t="shared" si="2042"/>
        <v>-0.75</v>
      </c>
      <c r="AC2697">
        <f t="shared" si="2043"/>
        <v>-0.41699999999999982</v>
      </c>
      <c r="AD2697">
        <f t="shared" si="2044"/>
        <v>0.75</v>
      </c>
      <c r="AE2697">
        <f t="shared" si="2045"/>
        <v>-0.41699999999999982</v>
      </c>
      <c r="AF2697">
        <f t="shared" si="2046"/>
        <v>0.75</v>
      </c>
      <c r="AG2697">
        <f t="shared" si="2047"/>
        <v>0.41699999999999982</v>
      </c>
      <c r="AH2697">
        <f t="shared" si="2048"/>
        <v>-0.75</v>
      </c>
      <c r="AI2697">
        <f t="shared" si="2049"/>
        <v>0.41699999999999982</v>
      </c>
      <c r="AJ2697">
        <f t="shared" si="2011"/>
        <v>209.07405937150872</v>
      </c>
      <c r="AK2697">
        <f t="shared" si="2012"/>
        <v>330.92594062849128</v>
      </c>
      <c r="AL2697">
        <f t="shared" si="2013"/>
        <v>29.074059371508714</v>
      </c>
      <c r="AM2697">
        <f t="shared" si="2014"/>
        <v>150.92594062849128</v>
      </c>
      <c r="AN2697">
        <f t="shared" si="2050"/>
        <v>3</v>
      </c>
      <c r="AO2697">
        <f t="shared" si="2051"/>
        <v>4</v>
      </c>
      <c r="AP2697">
        <f t="shared" si="2052"/>
        <v>1</v>
      </c>
      <c r="AQ2697">
        <f t="shared" si="2053"/>
        <v>2</v>
      </c>
      <c r="AR2697">
        <f t="shared" si="2054"/>
        <v>3412</v>
      </c>
      <c r="AS2697" t="str">
        <f t="shared" si="2055"/>
        <v/>
      </c>
      <c r="AT2697" t="str">
        <f t="shared" si="2056"/>
        <v/>
      </c>
      <c r="AU2697" t="str">
        <f t="shared" si="2057"/>
        <v/>
      </c>
      <c r="AV2697" t="str">
        <f t="shared" si="2058"/>
        <v/>
      </c>
      <c r="AW2697" t="str">
        <f t="shared" si="2027"/>
        <v/>
      </c>
      <c r="BA2697">
        <f t="shared" si="2015"/>
        <v>3.75</v>
      </c>
      <c r="BB2697">
        <f t="shared" si="2016"/>
        <v>-9.0839999999999996</v>
      </c>
      <c r="BC2697">
        <f t="shared" si="2017"/>
        <v>4.5</v>
      </c>
      <c r="BD2697">
        <f t="shared" si="2018"/>
        <v>-8.6669999999999998</v>
      </c>
      <c r="BE2697">
        <f t="shared" si="2019"/>
        <v>3.75</v>
      </c>
      <c r="BF2697">
        <f t="shared" si="2020"/>
        <v>-8.25</v>
      </c>
      <c r="BG2697">
        <f t="shared" si="2021"/>
        <v>3</v>
      </c>
      <c r="BH2697">
        <f t="shared" si="2022"/>
        <v>-8.6669999999999998</v>
      </c>
      <c r="BI2697">
        <f t="shared" si="2023"/>
        <v>0.83399999999999963</v>
      </c>
      <c r="BJ2697">
        <f t="shared" si="2024"/>
        <v>1.5</v>
      </c>
      <c r="BK2697">
        <f t="shared" si="2025"/>
        <v>1.7985611510791375</v>
      </c>
      <c r="BL2697">
        <f t="shared" si="2026"/>
        <v>0.83399999999999963</v>
      </c>
      <c r="BM2697" s="1">
        <v>1.4285714285714277</v>
      </c>
    </row>
    <row r="2698" spans="1:65">
      <c r="A2698" s="16" t="s">
        <v>6122</v>
      </c>
      <c r="E2698"/>
      <c r="F2698" s="17">
        <f t="shared" si="2028"/>
        <v>1552</v>
      </c>
      <c r="G2698" s="3">
        <f t="shared" si="2029"/>
        <v>7</v>
      </c>
      <c r="H2698" s="4">
        <f t="shared" si="2030"/>
        <v>1586</v>
      </c>
      <c r="I2698" s="4">
        <f t="shared" si="2031"/>
        <v>1627</v>
      </c>
      <c r="J2698" s="4">
        <f t="shared" si="2032"/>
        <v>1628</v>
      </c>
      <c r="K2698" s="4">
        <f t="shared" si="2033"/>
        <v>1587</v>
      </c>
      <c r="L2698" s="1">
        <f t="shared" si="2034"/>
        <v>0</v>
      </c>
      <c r="M2698" s="1">
        <f t="shared" si="2035"/>
        <v>0</v>
      </c>
      <c r="N2698" s="1">
        <f t="shared" si="2036"/>
        <v>0</v>
      </c>
      <c r="O2698" s="1">
        <f t="shared" si="2037"/>
        <v>0</v>
      </c>
      <c r="P2698" s="1">
        <f t="shared" si="2038"/>
        <v>0</v>
      </c>
      <c r="Q2698" s="1" t="str">
        <f t="shared" si="2039"/>
        <v/>
      </c>
      <c r="R2698" s="1">
        <f t="shared" si="2040"/>
        <v>3.75</v>
      </c>
      <c r="S2698" s="1">
        <f t="shared" si="2041"/>
        <v>-7.8335000000000008</v>
      </c>
      <c r="T2698" s="1">
        <f>VLOOKUP($H2698,節点!$E$1:$G$20000,2,FALSE)</f>
        <v>3</v>
      </c>
      <c r="U2698" s="1">
        <f>VLOOKUP($H2698,節点!$E$1:$G$20000,3,FALSE)</f>
        <v>-8.25</v>
      </c>
      <c r="V2698" s="1">
        <f>VLOOKUP($I2698,節点!$E$1:$G$20000,2,FALSE)</f>
        <v>4.5</v>
      </c>
      <c r="W2698" s="1">
        <f>VLOOKUP($I2698,節点!$E$1:$G$20000,3,FALSE)</f>
        <v>-8.25</v>
      </c>
      <c r="X2698" s="1">
        <f>VLOOKUP($J2698,節点!$E$1:$G$20000,2,FALSE)</f>
        <v>4.5</v>
      </c>
      <c r="Y2698" s="1">
        <f>VLOOKUP($J2698,節点!$E$1:$G$20000,3,FALSE)</f>
        <v>-7.4169999999999998</v>
      </c>
      <c r="Z2698" s="1">
        <f>VLOOKUP($K2698,節点!$E$1:$G$20000,2,FALSE)</f>
        <v>3</v>
      </c>
      <c r="AA2698" s="1">
        <f>VLOOKUP($K2698,節点!$E$1:$G$20000,3,FALSE)</f>
        <v>-7.4169999999999998</v>
      </c>
      <c r="AB2698">
        <f t="shared" si="2042"/>
        <v>-0.75</v>
      </c>
      <c r="AC2698">
        <f t="shared" si="2043"/>
        <v>-0.4164999999999992</v>
      </c>
      <c r="AD2698">
        <f t="shared" si="2044"/>
        <v>0.75</v>
      </c>
      <c r="AE2698">
        <f t="shared" si="2045"/>
        <v>-0.4164999999999992</v>
      </c>
      <c r="AF2698">
        <f t="shared" si="2046"/>
        <v>0.75</v>
      </c>
      <c r="AG2698">
        <f t="shared" si="2047"/>
        <v>0.41650000000000098</v>
      </c>
      <c r="AH2698">
        <f t="shared" si="2048"/>
        <v>-0.75</v>
      </c>
      <c r="AI2698">
        <f t="shared" si="2049"/>
        <v>0.41650000000000098</v>
      </c>
      <c r="AJ2698">
        <f t="shared" si="2011"/>
        <v>209.04487370921655</v>
      </c>
      <c r="AK2698">
        <f t="shared" si="2012"/>
        <v>330.95512629078348</v>
      </c>
      <c r="AL2698">
        <f t="shared" si="2013"/>
        <v>29.044873709216649</v>
      </c>
      <c r="AM2698">
        <f t="shared" si="2014"/>
        <v>150.95512629078334</v>
      </c>
      <c r="AN2698">
        <f t="shared" si="2050"/>
        <v>3</v>
      </c>
      <c r="AO2698">
        <f t="shared" si="2051"/>
        <v>4</v>
      </c>
      <c r="AP2698">
        <f t="shared" si="2052"/>
        <v>1</v>
      </c>
      <c r="AQ2698">
        <f t="shared" si="2053"/>
        <v>2</v>
      </c>
      <c r="AR2698">
        <f t="shared" si="2054"/>
        <v>3412</v>
      </c>
      <c r="AS2698" t="str">
        <f t="shared" si="2055"/>
        <v/>
      </c>
      <c r="AT2698" t="str">
        <f t="shared" si="2056"/>
        <v/>
      </c>
      <c r="AU2698" t="str">
        <f t="shared" si="2057"/>
        <v/>
      </c>
      <c r="AV2698" t="str">
        <f t="shared" si="2058"/>
        <v/>
      </c>
      <c r="AW2698" t="str">
        <f t="shared" si="2027"/>
        <v/>
      </c>
      <c r="BA2698">
        <f t="shared" si="2015"/>
        <v>3.75</v>
      </c>
      <c r="BB2698">
        <f t="shared" si="2016"/>
        <v>-8.25</v>
      </c>
      <c r="BC2698">
        <f t="shared" si="2017"/>
        <v>4.5</v>
      </c>
      <c r="BD2698">
        <f t="shared" si="2018"/>
        <v>-7.8334999999999999</v>
      </c>
      <c r="BE2698">
        <f t="shared" si="2019"/>
        <v>3.75</v>
      </c>
      <c r="BF2698">
        <f t="shared" si="2020"/>
        <v>-7.4169999999999998</v>
      </c>
      <c r="BG2698">
        <f t="shared" si="2021"/>
        <v>3</v>
      </c>
      <c r="BH2698">
        <f t="shared" si="2022"/>
        <v>-7.8334999999999999</v>
      </c>
      <c r="BI2698">
        <f t="shared" si="2023"/>
        <v>0.83300000000000018</v>
      </c>
      <c r="BJ2698">
        <f t="shared" si="2024"/>
        <v>1.5</v>
      </c>
      <c r="BK2698">
        <f t="shared" si="2025"/>
        <v>1.8007202881152458</v>
      </c>
      <c r="BL2698">
        <f t="shared" si="2026"/>
        <v>0.83300000000000018</v>
      </c>
      <c r="BM2698" s="1">
        <v>1.4285714285714277</v>
      </c>
    </row>
    <row r="2699" spans="1:65">
      <c r="A2699" s="16" t="s">
        <v>6123</v>
      </c>
      <c r="E2699"/>
      <c r="F2699" s="17">
        <f t="shared" si="2028"/>
        <v>1553</v>
      </c>
      <c r="G2699" s="3">
        <f t="shared" si="2029"/>
        <v>7</v>
      </c>
      <c r="H2699" s="4">
        <f t="shared" si="2030"/>
        <v>1587</v>
      </c>
      <c r="I2699" s="4">
        <f t="shared" si="2031"/>
        <v>1628</v>
      </c>
      <c r="J2699" s="4">
        <f t="shared" si="2032"/>
        <v>1629</v>
      </c>
      <c r="K2699" s="4">
        <f t="shared" si="2033"/>
        <v>1588</v>
      </c>
      <c r="L2699" s="1">
        <f t="shared" si="2034"/>
        <v>0</v>
      </c>
      <c r="M2699" s="1">
        <f t="shared" si="2035"/>
        <v>0</v>
      </c>
      <c r="N2699" s="1">
        <f t="shared" si="2036"/>
        <v>0</v>
      </c>
      <c r="O2699" s="1">
        <f t="shared" si="2037"/>
        <v>0</v>
      </c>
      <c r="P2699" s="1">
        <f t="shared" si="2038"/>
        <v>0</v>
      </c>
      <c r="Q2699" s="1" t="str">
        <f t="shared" si="2039"/>
        <v/>
      </c>
      <c r="R2699" s="1">
        <f t="shared" si="2040"/>
        <v>3.75</v>
      </c>
      <c r="S2699" s="1">
        <f t="shared" si="2041"/>
        <v>-7.0004999999999997</v>
      </c>
      <c r="T2699" s="1">
        <f>VLOOKUP($H2699,節点!$E$1:$G$20000,2,FALSE)</f>
        <v>3</v>
      </c>
      <c r="U2699" s="1">
        <f>VLOOKUP($H2699,節点!$E$1:$G$20000,3,FALSE)</f>
        <v>-7.4169999999999998</v>
      </c>
      <c r="V2699" s="1">
        <f>VLOOKUP($I2699,節点!$E$1:$G$20000,2,FALSE)</f>
        <v>4.5</v>
      </c>
      <c r="W2699" s="1">
        <f>VLOOKUP($I2699,節点!$E$1:$G$20000,3,FALSE)</f>
        <v>-7.4169999999999998</v>
      </c>
      <c r="X2699" s="1">
        <f>VLOOKUP($J2699,節点!$E$1:$G$20000,2,FALSE)</f>
        <v>4.5</v>
      </c>
      <c r="Y2699" s="1">
        <f>VLOOKUP($J2699,節点!$E$1:$G$20000,3,FALSE)</f>
        <v>-6.5839999999999996</v>
      </c>
      <c r="Z2699" s="1">
        <f>VLOOKUP($K2699,節点!$E$1:$G$20000,2,FALSE)</f>
        <v>3</v>
      </c>
      <c r="AA2699" s="1">
        <f>VLOOKUP($K2699,節点!$E$1:$G$20000,3,FALSE)</f>
        <v>-6.5839999999999996</v>
      </c>
      <c r="AB2699">
        <f t="shared" si="2042"/>
        <v>-0.75</v>
      </c>
      <c r="AC2699">
        <f t="shared" si="2043"/>
        <v>-0.41650000000000009</v>
      </c>
      <c r="AD2699">
        <f t="shared" si="2044"/>
        <v>0.75</v>
      </c>
      <c r="AE2699">
        <f t="shared" si="2045"/>
        <v>-0.41650000000000009</v>
      </c>
      <c r="AF2699">
        <f t="shared" si="2046"/>
        <v>0.75</v>
      </c>
      <c r="AG2699">
        <f t="shared" si="2047"/>
        <v>0.41650000000000009</v>
      </c>
      <c r="AH2699">
        <f t="shared" si="2048"/>
        <v>-0.75</v>
      </c>
      <c r="AI2699">
        <f t="shared" si="2049"/>
        <v>0.41650000000000009</v>
      </c>
      <c r="AJ2699">
        <f t="shared" si="2011"/>
        <v>209.04487370921657</v>
      </c>
      <c r="AK2699">
        <f t="shared" si="2012"/>
        <v>330.95512629078343</v>
      </c>
      <c r="AL2699">
        <f t="shared" si="2013"/>
        <v>29.044873709216589</v>
      </c>
      <c r="AM2699">
        <f t="shared" si="2014"/>
        <v>150.95512629078343</v>
      </c>
      <c r="AN2699">
        <f t="shared" si="2050"/>
        <v>3</v>
      </c>
      <c r="AO2699">
        <f t="shared" si="2051"/>
        <v>4</v>
      </c>
      <c r="AP2699">
        <f t="shared" si="2052"/>
        <v>1</v>
      </c>
      <c r="AQ2699">
        <f t="shared" si="2053"/>
        <v>2</v>
      </c>
      <c r="AR2699">
        <f t="shared" si="2054"/>
        <v>3412</v>
      </c>
      <c r="AS2699" t="str">
        <f t="shared" si="2055"/>
        <v/>
      </c>
      <c r="AT2699" t="str">
        <f t="shared" si="2056"/>
        <v/>
      </c>
      <c r="AU2699" t="str">
        <f t="shared" si="2057"/>
        <v/>
      </c>
      <c r="AV2699" t="str">
        <f t="shared" si="2058"/>
        <v/>
      </c>
      <c r="AW2699" t="str">
        <f t="shared" si="2027"/>
        <v/>
      </c>
      <c r="BA2699">
        <f t="shared" si="2015"/>
        <v>3.75</v>
      </c>
      <c r="BB2699">
        <f t="shared" si="2016"/>
        <v>-7.4169999999999998</v>
      </c>
      <c r="BC2699">
        <f t="shared" si="2017"/>
        <v>4.5</v>
      </c>
      <c r="BD2699">
        <f t="shared" si="2018"/>
        <v>-7.0004999999999997</v>
      </c>
      <c r="BE2699">
        <f t="shared" si="2019"/>
        <v>3.75</v>
      </c>
      <c r="BF2699">
        <f t="shared" si="2020"/>
        <v>-6.5839999999999996</v>
      </c>
      <c r="BG2699">
        <f t="shared" si="2021"/>
        <v>3</v>
      </c>
      <c r="BH2699">
        <f t="shared" si="2022"/>
        <v>-7.0004999999999997</v>
      </c>
      <c r="BI2699">
        <f t="shared" si="2023"/>
        <v>0.83300000000000018</v>
      </c>
      <c r="BJ2699">
        <f t="shared" si="2024"/>
        <v>1.5</v>
      </c>
      <c r="BK2699">
        <f t="shared" si="2025"/>
        <v>1.8007202881152458</v>
      </c>
      <c r="BL2699">
        <f t="shared" si="2026"/>
        <v>0.83300000000000018</v>
      </c>
      <c r="BM2699" s="1">
        <v>1.4285714285714277</v>
      </c>
    </row>
    <row r="2700" spans="1:65">
      <c r="A2700" s="16" t="s">
        <v>6124</v>
      </c>
      <c r="E2700"/>
      <c r="F2700" s="17">
        <f t="shared" si="2028"/>
        <v>1554</v>
      </c>
      <c r="G2700" s="3">
        <f t="shared" si="2029"/>
        <v>7</v>
      </c>
      <c r="H2700" s="4">
        <f t="shared" si="2030"/>
        <v>1588</v>
      </c>
      <c r="I2700" s="4">
        <f t="shared" si="2031"/>
        <v>1629</v>
      </c>
      <c r="J2700" s="4">
        <f t="shared" si="2032"/>
        <v>1630</v>
      </c>
      <c r="K2700" s="4">
        <f t="shared" si="2033"/>
        <v>1589</v>
      </c>
      <c r="L2700" s="1">
        <f t="shared" si="2034"/>
        <v>0</v>
      </c>
      <c r="M2700" s="1">
        <f t="shared" si="2035"/>
        <v>0</v>
      </c>
      <c r="N2700" s="1">
        <f t="shared" si="2036"/>
        <v>0</v>
      </c>
      <c r="O2700" s="1">
        <f t="shared" si="2037"/>
        <v>0</v>
      </c>
      <c r="P2700" s="1">
        <f t="shared" si="2038"/>
        <v>0</v>
      </c>
      <c r="Q2700" s="1" t="str">
        <f t="shared" si="2039"/>
        <v/>
      </c>
      <c r="R2700" s="1">
        <f t="shared" si="2040"/>
        <v>3.75</v>
      </c>
      <c r="S2700" s="1">
        <f t="shared" si="2041"/>
        <v>-6.1669999999999998</v>
      </c>
      <c r="T2700" s="1">
        <f>VLOOKUP($H2700,節点!$E$1:$G$20000,2,FALSE)</f>
        <v>3</v>
      </c>
      <c r="U2700" s="1">
        <f>VLOOKUP($H2700,節点!$E$1:$G$20000,3,FALSE)</f>
        <v>-6.5839999999999996</v>
      </c>
      <c r="V2700" s="1">
        <f>VLOOKUP($I2700,節点!$E$1:$G$20000,2,FALSE)</f>
        <v>4.5</v>
      </c>
      <c r="W2700" s="1">
        <f>VLOOKUP($I2700,節点!$E$1:$G$20000,3,FALSE)</f>
        <v>-6.5839999999999996</v>
      </c>
      <c r="X2700" s="1">
        <f>VLOOKUP($J2700,節点!$E$1:$G$20000,2,FALSE)</f>
        <v>4.5</v>
      </c>
      <c r="Y2700" s="1">
        <f>VLOOKUP($J2700,節点!$E$1:$G$20000,3,FALSE)</f>
        <v>-5.75</v>
      </c>
      <c r="Z2700" s="1">
        <f>VLOOKUP($K2700,節点!$E$1:$G$20000,2,FALSE)</f>
        <v>3</v>
      </c>
      <c r="AA2700" s="1">
        <f>VLOOKUP($K2700,節点!$E$1:$G$20000,3,FALSE)</f>
        <v>-5.75</v>
      </c>
      <c r="AB2700">
        <f t="shared" si="2042"/>
        <v>-0.75</v>
      </c>
      <c r="AC2700">
        <f t="shared" si="2043"/>
        <v>-0.41699999999999982</v>
      </c>
      <c r="AD2700">
        <f t="shared" si="2044"/>
        <v>0.75</v>
      </c>
      <c r="AE2700">
        <f t="shared" si="2045"/>
        <v>-0.41699999999999982</v>
      </c>
      <c r="AF2700">
        <f t="shared" si="2046"/>
        <v>0.75</v>
      </c>
      <c r="AG2700">
        <f t="shared" si="2047"/>
        <v>0.41699999999999982</v>
      </c>
      <c r="AH2700">
        <f t="shared" si="2048"/>
        <v>-0.75</v>
      </c>
      <c r="AI2700">
        <f t="shared" si="2049"/>
        <v>0.41699999999999982</v>
      </c>
      <c r="AJ2700">
        <f t="shared" ref="AJ2700:AJ2763" si="2059">IF(AND(AB2700=0,AC2700&gt;0),90,IF(AND(AB2700=0,AC2700&lt;0),270,IF(AND(AB2700&gt;0,AC2700&gt;0),DEGREES(ATAN(AC2700/AB2700)),IF(AND(AB2700&gt;0,AC2700&lt;0),360+DEGREES(ATAN(AC2700/AB2700)),IF(AB2700&lt;0,180+DEGREES(ATAN(AC2700/AB2700)),DEGREES(ATAN(AC2700/AB2700)))))))</f>
        <v>209.07405937150872</v>
      </c>
      <c r="AK2700">
        <f t="shared" ref="AK2700:AK2763" si="2060">IF(AND(AD2700=0,AE2700&gt;0),90,IF(AND(AD2700=0,AE2700&lt;0),270,IF(AND(AD2700&gt;0,AE2700&gt;0),DEGREES(ATAN(AE2700/AD2700)),IF(AND(AD2700&gt;0,AE2700&lt;0),360+DEGREES(ATAN(AE2700/AD2700)),IF(AD2700&lt;0,180+DEGREES(ATAN(AE2700/AD2700)),DEGREES(ATAN(AE2700/AD2700)))))))</f>
        <v>330.92594062849128</v>
      </c>
      <c r="AL2700">
        <f t="shared" ref="AL2700:AL2763" si="2061">IF(AND(AF2700=0,AG2700&gt;0),90,IF(AND(AF2700=0,AG2700&lt;0),270,IF(AND(AF2700&gt;0,AG2700&gt;0),DEGREES(ATAN(AG2700/AF2700)),IF(AND(AF2700&gt;0,AG2700&lt;0),360+DEGREES(ATAN(AG2700/AF2700)),IF(AF2700&lt;0,180+DEGREES(ATAN(AG2700/AF2700)),DEGREES(ATAN(AG2700/AF2700)))))))</f>
        <v>29.074059371508714</v>
      </c>
      <c r="AM2700">
        <f t="shared" ref="AM2700:AM2763" si="2062">IF(AND(AH2700=0,AI2700&gt;0),90,IF(AND(AH2700=0,AI2700&lt;0),270,IF(AND(AH2700&gt;0,AI2700&gt;0),DEGREES(ATAN(AI2700/AH2700)),IF(AND(AH2700&gt;0,AI2700&lt;0),360+DEGREES(ATAN(AI2700/AH2700)),IF(AH2700&lt;0,180+DEGREES(ATAN(AI2700/AH2700)),DEGREES(ATAN(AI2700/AH2700)))))))</f>
        <v>150.92594062849128</v>
      </c>
      <c r="AN2700">
        <f t="shared" si="2050"/>
        <v>3</v>
      </c>
      <c r="AO2700">
        <f t="shared" si="2051"/>
        <v>4</v>
      </c>
      <c r="AP2700">
        <f t="shared" si="2052"/>
        <v>1</v>
      </c>
      <c r="AQ2700">
        <f t="shared" si="2053"/>
        <v>2</v>
      </c>
      <c r="AR2700">
        <f t="shared" si="2054"/>
        <v>3412</v>
      </c>
      <c r="AS2700" t="str">
        <f t="shared" si="2055"/>
        <v/>
      </c>
      <c r="AT2700" t="str">
        <f t="shared" si="2056"/>
        <v/>
      </c>
      <c r="AU2700" t="str">
        <f t="shared" si="2057"/>
        <v/>
      </c>
      <c r="AV2700" t="str">
        <f t="shared" si="2058"/>
        <v/>
      </c>
      <c r="AW2700" t="str">
        <f t="shared" si="2027"/>
        <v/>
      </c>
      <c r="BA2700">
        <f t="shared" si="2015"/>
        <v>3.75</v>
      </c>
      <c r="BB2700">
        <f t="shared" si="2016"/>
        <v>-6.5839999999999996</v>
      </c>
      <c r="BC2700">
        <f t="shared" si="2017"/>
        <v>4.5</v>
      </c>
      <c r="BD2700">
        <f t="shared" si="2018"/>
        <v>-6.1669999999999998</v>
      </c>
      <c r="BE2700">
        <f t="shared" si="2019"/>
        <v>3.75</v>
      </c>
      <c r="BF2700">
        <f t="shared" si="2020"/>
        <v>-5.75</v>
      </c>
      <c r="BG2700">
        <f t="shared" si="2021"/>
        <v>3</v>
      </c>
      <c r="BH2700">
        <f t="shared" si="2022"/>
        <v>-6.1669999999999998</v>
      </c>
      <c r="BI2700">
        <f t="shared" si="2023"/>
        <v>0.83399999999999963</v>
      </c>
      <c r="BJ2700">
        <f t="shared" si="2024"/>
        <v>1.5</v>
      </c>
      <c r="BK2700">
        <f t="shared" si="2025"/>
        <v>1.7985611510791375</v>
      </c>
      <c r="BL2700">
        <f t="shared" si="2026"/>
        <v>0.83399999999999963</v>
      </c>
      <c r="BM2700" s="1">
        <v>1.4285714285714277</v>
      </c>
    </row>
    <row r="2701" spans="1:65">
      <c r="A2701" s="16" t="s">
        <v>6125</v>
      </c>
      <c r="E2701"/>
      <c r="F2701" s="17">
        <f t="shared" si="2028"/>
        <v>1555</v>
      </c>
      <c r="G2701" s="3">
        <f t="shared" si="2029"/>
        <v>7</v>
      </c>
      <c r="H2701" s="4">
        <f t="shared" si="2030"/>
        <v>1589</v>
      </c>
      <c r="I2701" s="4">
        <f t="shared" si="2031"/>
        <v>1630</v>
      </c>
      <c r="J2701" s="4">
        <f t="shared" si="2032"/>
        <v>1631</v>
      </c>
      <c r="K2701" s="4">
        <f t="shared" si="2033"/>
        <v>1590</v>
      </c>
      <c r="L2701" s="1">
        <f t="shared" si="2034"/>
        <v>0</v>
      </c>
      <c r="M2701" s="1">
        <f t="shared" si="2035"/>
        <v>0</v>
      </c>
      <c r="N2701" s="1">
        <f t="shared" si="2036"/>
        <v>0</v>
      </c>
      <c r="O2701" s="1">
        <f t="shared" si="2037"/>
        <v>0</v>
      </c>
      <c r="P2701" s="1">
        <f t="shared" si="2038"/>
        <v>0</v>
      </c>
      <c r="Q2701" s="1" t="str">
        <f t="shared" si="2039"/>
        <v/>
      </c>
      <c r="R2701" s="1">
        <f t="shared" si="2040"/>
        <v>3.75</v>
      </c>
      <c r="S2701" s="1">
        <f t="shared" si="2041"/>
        <v>-5.375</v>
      </c>
      <c r="T2701" s="1">
        <f>VLOOKUP($H2701,節点!$E$1:$G$20000,2,FALSE)</f>
        <v>3</v>
      </c>
      <c r="U2701" s="1">
        <f>VLOOKUP($H2701,節点!$E$1:$G$20000,3,FALSE)</f>
        <v>-5.75</v>
      </c>
      <c r="V2701" s="1">
        <f>VLOOKUP($I2701,節点!$E$1:$G$20000,2,FALSE)</f>
        <v>4.5</v>
      </c>
      <c r="W2701" s="1">
        <f>VLOOKUP($I2701,節点!$E$1:$G$20000,3,FALSE)</f>
        <v>-5.75</v>
      </c>
      <c r="X2701" s="1">
        <f>VLOOKUP($J2701,節点!$E$1:$G$20000,2,FALSE)</f>
        <v>4.5</v>
      </c>
      <c r="Y2701" s="1">
        <f>VLOOKUP($J2701,節点!$E$1:$G$20000,3,FALSE)</f>
        <v>-5</v>
      </c>
      <c r="Z2701" s="1">
        <f>VLOOKUP($K2701,節点!$E$1:$G$20000,2,FALSE)</f>
        <v>3</v>
      </c>
      <c r="AA2701" s="1">
        <f>VLOOKUP($K2701,節点!$E$1:$G$20000,3,FALSE)</f>
        <v>-5</v>
      </c>
      <c r="AB2701">
        <f t="shared" si="2042"/>
        <v>-0.75</v>
      </c>
      <c r="AC2701">
        <f t="shared" si="2043"/>
        <v>-0.375</v>
      </c>
      <c r="AD2701">
        <f t="shared" si="2044"/>
        <v>0.75</v>
      </c>
      <c r="AE2701">
        <f t="shared" si="2045"/>
        <v>-0.375</v>
      </c>
      <c r="AF2701">
        <f t="shared" si="2046"/>
        <v>0.75</v>
      </c>
      <c r="AG2701">
        <f t="shared" si="2047"/>
        <v>0.375</v>
      </c>
      <c r="AH2701">
        <f t="shared" si="2048"/>
        <v>-0.75</v>
      </c>
      <c r="AI2701">
        <f t="shared" si="2049"/>
        <v>0.375</v>
      </c>
      <c r="AJ2701">
        <f t="shared" si="2059"/>
        <v>206.56505117707798</v>
      </c>
      <c r="AK2701">
        <f t="shared" si="2060"/>
        <v>333.43494882292202</v>
      </c>
      <c r="AL2701">
        <f t="shared" si="2061"/>
        <v>26.56505117707799</v>
      </c>
      <c r="AM2701">
        <f t="shared" si="2062"/>
        <v>153.43494882292202</v>
      </c>
      <c r="AN2701">
        <f t="shared" si="2050"/>
        <v>3</v>
      </c>
      <c r="AO2701">
        <f t="shared" si="2051"/>
        <v>4</v>
      </c>
      <c r="AP2701">
        <f t="shared" si="2052"/>
        <v>1</v>
      </c>
      <c r="AQ2701">
        <f t="shared" si="2053"/>
        <v>2</v>
      </c>
      <c r="AR2701">
        <f t="shared" si="2054"/>
        <v>3412</v>
      </c>
      <c r="AS2701" t="str">
        <f t="shared" si="2055"/>
        <v/>
      </c>
      <c r="AT2701" t="str">
        <f t="shared" si="2056"/>
        <v/>
      </c>
      <c r="AU2701" t="str">
        <f t="shared" si="2057"/>
        <v/>
      </c>
      <c r="AV2701" t="str">
        <f t="shared" si="2058"/>
        <v/>
      </c>
      <c r="AW2701" t="str">
        <f t="shared" si="2027"/>
        <v/>
      </c>
      <c r="BA2701">
        <f t="shared" si="2015"/>
        <v>3.75</v>
      </c>
      <c r="BB2701">
        <f t="shared" si="2016"/>
        <v>-5.75</v>
      </c>
      <c r="BC2701">
        <f t="shared" si="2017"/>
        <v>4.5</v>
      </c>
      <c r="BD2701">
        <f t="shared" si="2018"/>
        <v>-5.375</v>
      </c>
      <c r="BE2701">
        <f t="shared" si="2019"/>
        <v>3.75</v>
      </c>
      <c r="BF2701">
        <f t="shared" si="2020"/>
        <v>-5</v>
      </c>
      <c r="BG2701">
        <f t="shared" si="2021"/>
        <v>3</v>
      </c>
      <c r="BH2701">
        <f t="shared" si="2022"/>
        <v>-5.375</v>
      </c>
      <c r="BI2701">
        <f t="shared" si="2023"/>
        <v>0.75</v>
      </c>
      <c r="BJ2701">
        <f t="shared" si="2024"/>
        <v>1.5</v>
      </c>
      <c r="BK2701">
        <f t="shared" si="2025"/>
        <v>2</v>
      </c>
      <c r="BL2701">
        <f t="shared" si="2026"/>
        <v>0.75</v>
      </c>
      <c r="BM2701" s="1">
        <v>1.4285714285714277</v>
      </c>
    </row>
    <row r="2702" spans="1:65">
      <c r="A2702" s="16" t="s">
        <v>6126</v>
      </c>
      <c r="E2702"/>
      <c r="F2702" s="17">
        <f t="shared" si="2028"/>
        <v>1587</v>
      </c>
      <c r="G2702" s="3">
        <f t="shared" si="2029"/>
        <v>7</v>
      </c>
      <c r="H2702" s="4">
        <f t="shared" si="2030"/>
        <v>1622</v>
      </c>
      <c r="I2702" s="4">
        <f t="shared" si="2031"/>
        <v>1663</v>
      </c>
      <c r="J2702" s="4">
        <f t="shared" si="2032"/>
        <v>1664</v>
      </c>
      <c r="K2702" s="4">
        <f t="shared" si="2033"/>
        <v>1623</v>
      </c>
      <c r="L2702" s="1">
        <f t="shared" si="2034"/>
        <v>0</v>
      </c>
      <c r="M2702" s="1">
        <f t="shared" si="2035"/>
        <v>0</v>
      </c>
      <c r="N2702" s="1">
        <f t="shared" si="2036"/>
        <v>0</v>
      </c>
      <c r="O2702" s="1">
        <f t="shared" si="2037"/>
        <v>0</v>
      </c>
      <c r="P2702" s="1">
        <f t="shared" si="2038"/>
        <v>0</v>
      </c>
      <c r="Q2702" s="1" t="str">
        <f t="shared" si="2039"/>
        <v/>
      </c>
      <c r="R2702" s="1">
        <f t="shared" si="2040"/>
        <v>5.25</v>
      </c>
      <c r="S2702" s="1">
        <f t="shared" si="2041"/>
        <v>-11.762499999999999</v>
      </c>
      <c r="T2702" s="1">
        <f>VLOOKUP($H2702,節点!$E$1:$G$20000,2,FALSE)</f>
        <v>4.5</v>
      </c>
      <c r="U2702" s="1">
        <f>VLOOKUP($H2702,節点!$E$1:$G$20000,3,FALSE)</f>
        <v>-12.1</v>
      </c>
      <c r="V2702" s="1">
        <f>VLOOKUP($I2702,節点!$E$1:$G$20000,2,FALSE)</f>
        <v>6</v>
      </c>
      <c r="W2702" s="1">
        <f>VLOOKUP($I2702,節点!$E$1:$G$20000,3,FALSE)</f>
        <v>-12.1</v>
      </c>
      <c r="X2702" s="1">
        <f>VLOOKUP($J2702,節点!$E$1:$G$20000,2,FALSE)</f>
        <v>6</v>
      </c>
      <c r="Y2702" s="1">
        <f>VLOOKUP($J2702,節点!$E$1:$G$20000,3,FALSE)</f>
        <v>-11.425000000000001</v>
      </c>
      <c r="Z2702" s="1">
        <f>VLOOKUP($K2702,節点!$E$1:$G$20000,2,FALSE)</f>
        <v>4.5</v>
      </c>
      <c r="AA2702" s="1">
        <f>VLOOKUP($K2702,節点!$E$1:$G$20000,3,FALSE)</f>
        <v>-11.425000000000001</v>
      </c>
      <c r="AB2702">
        <f t="shared" si="2042"/>
        <v>-0.75</v>
      </c>
      <c r="AC2702">
        <f t="shared" si="2043"/>
        <v>-0.33750000000000036</v>
      </c>
      <c r="AD2702">
        <f t="shared" si="2044"/>
        <v>0.75</v>
      </c>
      <c r="AE2702">
        <f t="shared" si="2045"/>
        <v>-0.33750000000000036</v>
      </c>
      <c r="AF2702">
        <f t="shared" si="2046"/>
        <v>0.75</v>
      </c>
      <c r="AG2702">
        <f t="shared" si="2047"/>
        <v>0.33749999999999858</v>
      </c>
      <c r="AH2702">
        <f t="shared" si="2048"/>
        <v>-0.75</v>
      </c>
      <c r="AI2702">
        <f t="shared" si="2049"/>
        <v>0.33749999999999858</v>
      </c>
      <c r="AJ2702">
        <f t="shared" si="2059"/>
        <v>204.2277453179542</v>
      </c>
      <c r="AK2702">
        <f t="shared" si="2060"/>
        <v>335.7722546820458</v>
      </c>
      <c r="AL2702">
        <f t="shared" si="2061"/>
        <v>24.227745317954081</v>
      </c>
      <c r="AM2702">
        <f t="shared" si="2062"/>
        <v>155.77225468204591</v>
      </c>
      <c r="AN2702">
        <f t="shared" si="2050"/>
        <v>3</v>
      </c>
      <c r="AO2702">
        <f t="shared" si="2051"/>
        <v>4</v>
      </c>
      <c r="AP2702">
        <f t="shared" si="2052"/>
        <v>1</v>
      </c>
      <c r="AQ2702">
        <f t="shared" si="2053"/>
        <v>2</v>
      </c>
      <c r="AR2702">
        <f t="shared" si="2054"/>
        <v>3412</v>
      </c>
      <c r="AS2702" t="str">
        <f t="shared" si="2055"/>
        <v/>
      </c>
      <c r="AT2702" t="str">
        <f t="shared" si="2056"/>
        <v/>
      </c>
      <c r="AU2702" t="str">
        <f t="shared" si="2057"/>
        <v/>
      </c>
      <c r="AV2702" t="str">
        <f t="shared" si="2058"/>
        <v/>
      </c>
      <c r="AW2702" t="str">
        <f t="shared" si="2027"/>
        <v/>
      </c>
      <c r="BA2702">
        <f t="shared" si="2015"/>
        <v>5.25</v>
      </c>
      <c r="BB2702">
        <f t="shared" si="2016"/>
        <v>-12.1</v>
      </c>
      <c r="BC2702">
        <f t="shared" si="2017"/>
        <v>6</v>
      </c>
      <c r="BD2702">
        <f t="shared" si="2018"/>
        <v>-11.762499999999999</v>
      </c>
      <c r="BE2702">
        <f t="shared" si="2019"/>
        <v>5.25</v>
      </c>
      <c r="BF2702">
        <f t="shared" si="2020"/>
        <v>-11.425000000000001</v>
      </c>
      <c r="BG2702">
        <f t="shared" si="2021"/>
        <v>4.5</v>
      </c>
      <c r="BH2702">
        <f t="shared" si="2022"/>
        <v>-11.762499999999999</v>
      </c>
      <c r="BI2702">
        <f t="shared" si="2023"/>
        <v>0.67499999999999893</v>
      </c>
      <c r="BJ2702">
        <f t="shared" si="2024"/>
        <v>1.5</v>
      </c>
      <c r="BK2702">
        <f t="shared" si="2025"/>
        <v>2.2222222222222259</v>
      </c>
      <c r="BL2702">
        <f t="shared" si="2026"/>
        <v>0.67499999999999893</v>
      </c>
      <c r="BM2702" s="1">
        <v>1.4285714285714277</v>
      </c>
    </row>
    <row r="2703" spans="1:65">
      <c r="A2703" s="16" t="s">
        <v>6127</v>
      </c>
      <c r="E2703"/>
      <c r="F2703" s="17">
        <f t="shared" si="2028"/>
        <v>1588</v>
      </c>
      <c r="G2703" s="3">
        <f t="shared" si="2029"/>
        <v>7</v>
      </c>
      <c r="H2703" s="4">
        <f t="shared" si="2030"/>
        <v>1623</v>
      </c>
      <c r="I2703" s="4">
        <f t="shared" si="2031"/>
        <v>1664</v>
      </c>
      <c r="J2703" s="4">
        <f t="shared" si="2032"/>
        <v>1665</v>
      </c>
      <c r="K2703" s="4">
        <f t="shared" si="2033"/>
        <v>1624</v>
      </c>
      <c r="L2703" s="1">
        <f t="shared" si="2034"/>
        <v>0</v>
      </c>
      <c r="M2703" s="1">
        <f t="shared" si="2035"/>
        <v>0</v>
      </c>
      <c r="N2703" s="1">
        <f t="shared" si="2036"/>
        <v>0</v>
      </c>
      <c r="O2703" s="1">
        <f t="shared" si="2037"/>
        <v>0</v>
      </c>
      <c r="P2703" s="1">
        <f t="shared" si="2038"/>
        <v>0</v>
      </c>
      <c r="Q2703" s="1" t="str">
        <f t="shared" si="2039"/>
        <v/>
      </c>
      <c r="R2703" s="1">
        <f t="shared" si="2040"/>
        <v>5.25</v>
      </c>
      <c r="S2703" s="1">
        <f t="shared" si="2041"/>
        <v>-11.0875</v>
      </c>
      <c r="T2703" s="1">
        <f>VLOOKUP($H2703,節点!$E$1:$G$20000,2,FALSE)</f>
        <v>4.5</v>
      </c>
      <c r="U2703" s="1">
        <f>VLOOKUP($H2703,節点!$E$1:$G$20000,3,FALSE)</f>
        <v>-11.425000000000001</v>
      </c>
      <c r="V2703" s="1">
        <f>VLOOKUP($I2703,節点!$E$1:$G$20000,2,FALSE)</f>
        <v>6</v>
      </c>
      <c r="W2703" s="1">
        <f>VLOOKUP($I2703,節点!$E$1:$G$20000,3,FALSE)</f>
        <v>-11.425000000000001</v>
      </c>
      <c r="X2703" s="1">
        <f>VLOOKUP($J2703,節点!$E$1:$G$20000,2,FALSE)</f>
        <v>6</v>
      </c>
      <c r="Y2703" s="1">
        <f>VLOOKUP($J2703,節点!$E$1:$G$20000,3,FALSE)</f>
        <v>-10.75</v>
      </c>
      <c r="Z2703" s="1">
        <f>VLOOKUP($K2703,節点!$E$1:$G$20000,2,FALSE)</f>
        <v>4.5</v>
      </c>
      <c r="AA2703" s="1">
        <f>VLOOKUP($K2703,節点!$E$1:$G$20000,3,FALSE)</f>
        <v>-10.75</v>
      </c>
      <c r="AB2703">
        <f t="shared" si="2042"/>
        <v>-0.75</v>
      </c>
      <c r="AC2703">
        <f t="shared" si="2043"/>
        <v>-0.33750000000000036</v>
      </c>
      <c r="AD2703">
        <f t="shared" si="2044"/>
        <v>0.75</v>
      </c>
      <c r="AE2703">
        <f t="shared" si="2045"/>
        <v>-0.33750000000000036</v>
      </c>
      <c r="AF2703">
        <f t="shared" si="2046"/>
        <v>0.75</v>
      </c>
      <c r="AG2703">
        <f t="shared" si="2047"/>
        <v>0.33750000000000036</v>
      </c>
      <c r="AH2703">
        <f t="shared" si="2048"/>
        <v>-0.75</v>
      </c>
      <c r="AI2703">
        <f t="shared" si="2049"/>
        <v>0.33750000000000036</v>
      </c>
      <c r="AJ2703">
        <f t="shared" si="2059"/>
        <v>204.2277453179542</v>
      </c>
      <c r="AK2703">
        <f t="shared" si="2060"/>
        <v>335.7722546820458</v>
      </c>
      <c r="AL2703">
        <f t="shared" si="2061"/>
        <v>24.227745317954192</v>
      </c>
      <c r="AM2703">
        <f t="shared" si="2062"/>
        <v>155.7722546820458</v>
      </c>
      <c r="AN2703">
        <f t="shared" si="2050"/>
        <v>3</v>
      </c>
      <c r="AO2703">
        <f t="shared" si="2051"/>
        <v>4</v>
      </c>
      <c r="AP2703">
        <f t="shared" si="2052"/>
        <v>1</v>
      </c>
      <c r="AQ2703">
        <f t="shared" si="2053"/>
        <v>2</v>
      </c>
      <c r="AR2703">
        <f t="shared" si="2054"/>
        <v>3412</v>
      </c>
      <c r="AS2703" t="str">
        <f t="shared" si="2055"/>
        <v/>
      </c>
      <c r="AT2703" t="str">
        <f t="shared" si="2056"/>
        <v/>
      </c>
      <c r="AU2703" t="str">
        <f t="shared" si="2057"/>
        <v/>
      </c>
      <c r="AV2703" t="str">
        <f t="shared" si="2058"/>
        <v/>
      </c>
      <c r="AW2703" t="str">
        <f t="shared" si="2027"/>
        <v/>
      </c>
      <c r="BA2703">
        <f t="shared" si="2015"/>
        <v>5.25</v>
      </c>
      <c r="BB2703">
        <f t="shared" si="2016"/>
        <v>-11.425000000000001</v>
      </c>
      <c r="BC2703">
        <f t="shared" si="2017"/>
        <v>6</v>
      </c>
      <c r="BD2703">
        <f t="shared" si="2018"/>
        <v>-11.0875</v>
      </c>
      <c r="BE2703">
        <f t="shared" si="2019"/>
        <v>5.25</v>
      </c>
      <c r="BF2703">
        <f t="shared" si="2020"/>
        <v>-10.75</v>
      </c>
      <c r="BG2703">
        <f t="shared" si="2021"/>
        <v>4.5</v>
      </c>
      <c r="BH2703">
        <f t="shared" si="2022"/>
        <v>-11.0875</v>
      </c>
      <c r="BI2703">
        <f t="shared" si="2023"/>
        <v>0.67500000000000071</v>
      </c>
      <c r="BJ2703">
        <f t="shared" si="2024"/>
        <v>1.5</v>
      </c>
      <c r="BK2703">
        <f t="shared" si="2025"/>
        <v>2.2222222222222201</v>
      </c>
      <c r="BL2703">
        <f t="shared" si="2026"/>
        <v>0.67500000000000071</v>
      </c>
      <c r="BM2703" s="1">
        <v>1.4285714285714277</v>
      </c>
    </row>
    <row r="2704" spans="1:65">
      <c r="A2704" s="16" t="s">
        <v>6128</v>
      </c>
      <c r="E2704"/>
      <c r="F2704" s="17">
        <f t="shared" si="2028"/>
        <v>1589</v>
      </c>
      <c r="G2704" s="3">
        <f t="shared" si="2029"/>
        <v>7</v>
      </c>
      <c r="H2704" s="4">
        <f t="shared" si="2030"/>
        <v>1624</v>
      </c>
      <c r="I2704" s="4">
        <f t="shared" si="2031"/>
        <v>1665</v>
      </c>
      <c r="J2704" s="4">
        <f t="shared" si="2032"/>
        <v>1666</v>
      </c>
      <c r="K2704" s="4">
        <f t="shared" si="2033"/>
        <v>1625</v>
      </c>
      <c r="L2704" s="1">
        <f t="shared" si="2034"/>
        <v>0</v>
      </c>
      <c r="M2704" s="1">
        <f t="shared" si="2035"/>
        <v>0</v>
      </c>
      <c r="N2704" s="1">
        <f t="shared" si="2036"/>
        <v>0</v>
      </c>
      <c r="O2704" s="1">
        <f t="shared" si="2037"/>
        <v>0</v>
      </c>
      <c r="P2704" s="1">
        <f t="shared" si="2038"/>
        <v>0</v>
      </c>
      <c r="Q2704" s="1" t="str">
        <f t="shared" si="2039"/>
        <v/>
      </c>
      <c r="R2704" s="1">
        <f t="shared" si="2040"/>
        <v>5.25</v>
      </c>
      <c r="S2704" s="1">
        <f t="shared" si="2041"/>
        <v>-10.333500000000001</v>
      </c>
      <c r="T2704" s="1">
        <f>VLOOKUP($H2704,節点!$E$1:$G$20000,2,FALSE)</f>
        <v>4.5</v>
      </c>
      <c r="U2704" s="1">
        <f>VLOOKUP($H2704,節点!$E$1:$G$20000,3,FALSE)</f>
        <v>-10.75</v>
      </c>
      <c r="V2704" s="1">
        <f>VLOOKUP($I2704,節点!$E$1:$G$20000,2,FALSE)</f>
        <v>6</v>
      </c>
      <c r="W2704" s="1">
        <f>VLOOKUP($I2704,節点!$E$1:$G$20000,3,FALSE)</f>
        <v>-10.75</v>
      </c>
      <c r="X2704" s="1">
        <f>VLOOKUP($J2704,節点!$E$1:$G$20000,2,FALSE)</f>
        <v>6</v>
      </c>
      <c r="Y2704" s="1">
        <f>VLOOKUP($J2704,節点!$E$1:$G$20000,3,FALSE)</f>
        <v>-9.9169999999999998</v>
      </c>
      <c r="Z2704" s="1">
        <f>VLOOKUP($K2704,節点!$E$1:$G$20000,2,FALSE)</f>
        <v>4.5</v>
      </c>
      <c r="AA2704" s="1">
        <f>VLOOKUP($K2704,節点!$E$1:$G$20000,3,FALSE)</f>
        <v>-9.9169999999999998</v>
      </c>
      <c r="AB2704">
        <f t="shared" si="2042"/>
        <v>-0.75</v>
      </c>
      <c r="AC2704">
        <f t="shared" si="2043"/>
        <v>-0.4164999999999992</v>
      </c>
      <c r="AD2704">
        <f t="shared" si="2044"/>
        <v>0.75</v>
      </c>
      <c r="AE2704">
        <f t="shared" si="2045"/>
        <v>-0.4164999999999992</v>
      </c>
      <c r="AF2704">
        <f t="shared" si="2046"/>
        <v>0.75</v>
      </c>
      <c r="AG2704">
        <f t="shared" si="2047"/>
        <v>0.41650000000000098</v>
      </c>
      <c r="AH2704">
        <f t="shared" si="2048"/>
        <v>-0.75</v>
      </c>
      <c r="AI2704">
        <f t="shared" si="2049"/>
        <v>0.41650000000000098</v>
      </c>
      <c r="AJ2704">
        <f t="shared" si="2059"/>
        <v>209.04487370921655</v>
      </c>
      <c r="AK2704">
        <f t="shared" si="2060"/>
        <v>330.95512629078348</v>
      </c>
      <c r="AL2704">
        <f t="shared" si="2061"/>
        <v>29.044873709216649</v>
      </c>
      <c r="AM2704">
        <f t="shared" si="2062"/>
        <v>150.95512629078334</v>
      </c>
      <c r="AN2704">
        <f t="shared" si="2050"/>
        <v>3</v>
      </c>
      <c r="AO2704">
        <f t="shared" si="2051"/>
        <v>4</v>
      </c>
      <c r="AP2704">
        <f t="shared" si="2052"/>
        <v>1</v>
      </c>
      <c r="AQ2704">
        <f t="shared" si="2053"/>
        <v>2</v>
      </c>
      <c r="AR2704">
        <f t="shared" si="2054"/>
        <v>3412</v>
      </c>
      <c r="AS2704" t="str">
        <f t="shared" si="2055"/>
        <v/>
      </c>
      <c r="AT2704" t="str">
        <f t="shared" si="2056"/>
        <v/>
      </c>
      <c r="AU2704" t="str">
        <f t="shared" si="2057"/>
        <v/>
      </c>
      <c r="AV2704" t="str">
        <f t="shared" si="2058"/>
        <v/>
      </c>
      <c r="AW2704" t="str">
        <f t="shared" si="2027"/>
        <v/>
      </c>
      <c r="BA2704">
        <f t="shared" si="2015"/>
        <v>5.25</v>
      </c>
      <c r="BB2704">
        <f t="shared" si="2016"/>
        <v>-10.75</v>
      </c>
      <c r="BC2704">
        <f t="shared" si="2017"/>
        <v>6</v>
      </c>
      <c r="BD2704">
        <f t="shared" si="2018"/>
        <v>-10.333500000000001</v>
      </c>
      <c r="BE2704">
        <f t="shared" si="2019"/>
        <v>5.25</v>
      </c>
      <c r="BF2704">
        <f t="shared" si="2020"/>
        <v>-9.9169999999999998</v>
      </c>
      <c r="BG2704">
        <f t="shared" si="2021"/>
        <v>4.5</v>
      </c>
      <c r="BH2704">
        <f t="shared" si="2022"/>
        <v>-10.333500000000001</v>
      </c>
      <c r="BI2704">
        <f t="shared" si="2023"/>
        <v>0.83300000000000018</v>
      </c>
      <c r="BJ2704">
        <f t="shared" si="2024"/>
        <v>1.5</v>
      </c>
      <c r="BK2704">
        <f t="shared" si="2025"/>
        <v>1.8007202881152458</v>
      </c>
      <c r="BL2704">
        <f t="shared" si="2026"/>
        <v>0.83300000000000018</v>
      </c>
      <c r="BM2704" s="1">
        <v>1.4285714285714277</v>
      </c>
    </row>
    <row r="2705" spans="1:65">
      <c r="A2705" s="16" t="s">
        <v>6129</v>
      </c>
      <c r="E2705"/>
      <c r="F2705" s="17">
        <f t="shared" si="2028"/>
        <v>1590</v>
      </c>
      <c r="G2705" s="3">
        <f t="shared" si="2029"/>
        <v>7</v>
      </c>
      <c r="H2705" s="4">
        <f t="shared" si="2030"/>
        <v>1625</v>
      </c>
      <c r="I2705" s="4">
        <f t="shared" si="2031"/>
        <v>1666</v>
      </c>
      <c r="J2705" s="4">
        <f t="shared" si="2032"/>
        <v>1667</v>
      </c>
      <c r="K2705" s="4">
        <f t="shared" si="2033"/>
        <v>1626</v>
      </c>
      <c r="L2705" s="1">
        <f t="shared" si="2034"/>
        <v>0</v>
      </c>
      <c r="M2705" s="1">
        <f t="shared" si="2035"/>
        <v>0</v>
      </c>
      <c r="N2705" s="1">
        <f t="shared" si="2036"/>
        <v>0</v>
      </c>
      <c r="O2705" s="1">
        <f t="shared" si="2037"/>
        <v>0</v>
      </c>
      <c r="P2705" s="1">
        <f t="shared" si="2038"/>
        <v>0</v>
      </c>
      <c r="Q2705" s="1" t="str">
        <f t="shared" si="2039"/>
        <v/>
      </c>
      <c r="R2705" s="1">
        <f t="shared" si="2040"/>
        <v>5.25</v>
      </c>
      <c r="S2705" s="1">
        <f t="shared" si="2041"/>
        <v>-9.5004999999999988</v>
      </c>
      <c r="T2705" s="1">
        <f>VLOOKUP($H2705,節点!$E$1:$G$20000,2,FALSE)</f>
        <v>4.5</v>
      </c>
      <c r="U2705" s="1">
        <f>VLOOKUP($H2705,節点!$E$1:$G$20000,3,FALSE)</f>
        <v>-9.9169999999999998</v>
      </c>
      <c r="V2705" s="1">
        <f>VLOOKUP($I2705,節点!$E$1:$G$20000,2,FALSE)</f>
        <v>6</v>
      </c>
      <c r="W2705" s="1">
        <f>VLOOKUP($I2705,節点!$E$1:$G$20000,3,FALSE)</f>
        <v>-9.9169999999999998</v>
      </c>
      <c r="X2705" s="1">
        <f>VLOOKUP($J2705,節点!$E$1:$G$20000,2,FALSE)</f>
        <v>6</v>
      </c>
      <c r="Y2705" s="1">
        <f>VLOOKUP($J2705,節点!$E$1:$G$20000,3,FALSE)</f>
        <v>-9.0839999999999996</v>
      </c>
      <c r="Z2705" s="1">
        <f>VLOOKUP($K2705,節点!$E$1:$G$20000,2,FALSE)</f>
        <v>4.5</v>
      </c>
      <c r="AA2705" s="1">
        <f>VLOOKUP($K2705,節点!$E$1:$G$20000,3,FALSE)</f>
        <v>-9.0839999999999996</v>
      </c>
      <c r="AB2705">
        <f t="shared" si="2042"/>
        <v>-0.75</v>
      </c>
      <c r="AC2705">
        <f t="shared" si="2043"/>
        <v>-0.41650000000000098</v>
      </c>
      <c r="AD2705">
        <f t="shared" si="2044"/>
        <v>0.75</v>
      </c>
      <c r="AE2705">
        <f t="shared" si="2045"/>
        <v>-0.41650000000000098</v>
      </c>
      <c r="AF2705">
        <f t="shared" si="2046"/>
        <v>0.75</v>
      </c>
      <c r="AG2705">
        <f t="shared" si="2047"/>
        <v>0.4164999999999992</v>
      </c>
      <c r="AH2705">
        <f t="shared" si="2048"/>
        <v>-0.75</v>
      </c>
      <c r="AI2705">
        <f t="shared" si="2049"/>
        <v>0.4164999999999992</v>
      </c>
      <c r="AJ2705">
        <f t="shared" si="2059"/>
        <v>209.04487370921666</v>
      </c>
      <c r="AK2705">
        <f t="shared" si="2060"/>
        <v>330.95512629078337</v>
      </c>
      <c r="AL2705">
        <f t="shared" si="2061"/>
        <v>29.044873709216539</v>
      </c>
      <c r="AM2705">
        <f t="shared" si="2062"/>
        <v>150.95512629078345</v>
      </c>
      <c r="AN2705">
        <f t="shared" si="2050"/>
        <v>3</v>
      </c>
      <c r="AO2705">
        <f t="shared" si="2051"/>
        <v>4</v>
      </c>
      <c r="AP2705">
        <f t="shared" si="2052"/>
        <v>1</v>
      </c>
      <c r="AQ2705">
        <f t="shared" si="2053"/>
        <v>2</v>
      </c>
      <c r="AR2705">
        <f t="shared" si="2054"/>
        <v>3412</v>
      </c>
      <c r="AS2705" t="str">
        <f t="shared" si="2055"/>
        <v/>
      </c>
      <c r="AT2705" t="str">
        <f t="shared" si="2056"/>
        <v/>
      </c>
      <c r="AU2705" t="str">
        <f t="shared" si="2057"/>
        <v/>
      </c>
      <c r="AV2705" t="str">
        <f t="shared" si="2058"/>
        <v/>
      </c>
      <c r="AW2705" t="str">
        <f t="shared" si="2027"/>
        <v/>
      </c>
      <c r="BA2705">
        <f t="shared" si="2015"/>
        <v>5.25</v>
      </c>
      <c r="BB2705">
        <f t="shared" si="2016"/>
        <v>-9.9169999999999998</v>
      </c>
      <c r="BC2705">
        <f t="shared" si="2017"/>
        <v>6</v>
      </c>
      <c r="BD2705">
        <f t="shared" si="2018"/>
        <v>-9.5004999999999988</v>
      </c>
      <c r="BE2705">
        <f t="shared" si="2019"/>
        <v>5.25</v>
      </c>
      <c r="BF2705">
        <f t="shared" si="2020"/>
        <v>-9.0839999999999996</v>
      </c>
      <c r="BG2705">
        <f t="shared" si="2021"/>
        <v>4.5</v>
      </c>
      <c r="BH2705">
        <f t="shared" si="2022"/>
        <v>-9.5004999999999988</v>
      </c>
      <c r="BI2705">
        <f t="shared" si="2023"/>
        <v>0.83300000000000018</v>
      </c>
      <c r="BJ2705">
        <f t="shared" si="2024"/>
        <v>1.5</v>
      </c>
      <c r="BK2705">
        <f t="shared" si="2025"/>
        <v>1.8007202881152458</v>
      </c>
      <c r="BL2705">
        <f t="shared" si="2026"/>
        <v>0.83300000000000018</v>
      </c>
      <c r="BM2705" s="1">
        <v>1.4285714285714277</v>
      </c>
    </row>
    <row r="2706" spans="1:65">
      <c r="A2706" s="16" t="s">
        <v>6130</v>
      </c>
      <c r="E2706"/>
      <c r="F2706" s="17">
        <f t="shared" si="2028"/>
        <v>1591</v>
      </c>
      <c r="G2706" s="3">
        <f t="shared" si="2029"/>
        <v>7</v>
      </c>
      <c r="H2706" s="4">
        <f t="shared" si="2030"/>
        <v>1626</v>
      </c>
      <c r="I2706" s="4">
        <f t="shared" si="2031"/>
        <v>1667</v>
      </c>
      <c r="J2706" s="4">
        <f t="shared" si="2032"/>
        <v>1668</v>
      </c>
      <c r="K2706" s="4">
        <f t="shared" si="2033"/>
        <v>1627</v>
      </c>
      <c r="L2706" s="1">
        <f t="shared" si="2034"/>
        <v>0</v>
      </c>
      <c r="M2706" s="1">
        <f t="shared" si="2035"/>
        <v>0</v>
      </c>
      <c r="N2706" s="1">
        <f t="shared" si="2036"/>
        <v>0</v>
      </c>
      <c r="O2706" s="1">
        <f t="shared" si="2037"/>
        <v>0</v>
      </c>
      <c r="P2706" s="1">
        <f t="shared" si="2038"/>
        <v>0</v>
      </c>
      <c r="Q2706" s="1" t="str">
        <f t="shared" si="2039"/>
        <v/>
      </c>
      <c r="R2706" s="1">
        <f t="shared" si="2040"/>
        <v>5.25</v>
      </c>
      <c r="S2706" s="1">
        <f t="shared" si="2041"/>
        <v>-8.6669999999999998</v>
      </c>
      <c r="T2706" s="1">
        <f>VLOOKUP($H2706,節点!$E$1:$G$20000,2,FALSE)</f>
        <v>4.5</v>
      </c>
      <c r="U2706" s="1">
        <f>VLOOKUP($H2706,節点!$E$1:$G$20000,3,FALSE)</f>
        <v>-9.0839999999999996</v>
      </c>
      <c r="V2706" s="1">
        <f>VLOOKUP($I2706,節点!$E$1:$G$20000,2,FALSE)</f>
        <v>6</v>
      </c>
      <c r="W2706" s="1">
        <f>VLOOKUP($I2706,節点!$E$1:$G$20000,3,FALSE)</f>
        <v>-9.0839999999999996</v>
      </c>
      <c r="X2706" s="1">
        <f>VLOOKUP($J2706,節点!$E$1:$G$20000,2,FALSE)</f>
        <v>6</v>
      </c>
      <c r="Y2706" s="1">
        <f>VLOOKUP($J2706,節点!$E$1:$G$20000,3,FALSE)</f>
        <v>-8.25</v>
      </c>
      <c r="Z2706" s="1">
        <f>VLOOKUP($K2706,節点!$E$1:$G$20000,2,FALSE)</f>
        <v>4.5</v>
      </c>
      <c r="AA2706" s="1">
        <f>VLOOKUP($K2706,節点!$E$1:$G$20000,3,FALSE)</f>
        <v>-8.25</v>
      </c>
      <c r="AB2706">
        <f t="shared" si="2042"/>
        <v>-0.75</v>
      </c>
      <c r="AC2706">
        <f t="shared" si="2043"/>
        <v>-0.41699999999999982</v>
      </c>
      <c r="AD2706">
        <f t="shared" si="2044"/>
        <v>0.75</v>
      </c>
      <c r="AE2706">
        <f t="shared" si="2045"/>
        <v>-0.41699999999999982</v>
      </c>
      <c r="AF2706">
        <f t="shared" si="2046"/>
        <v>0.75</v>
      </c>
      <c r="AG2706">
        <f t="shared" si="2047"/>
        <v>0.41699999999999982</v>
      </c>
      <c r="AH2706">
        <f t="shared" si="2048"/>
        <v>-0.75</v>
      </c>
      <c r="AI2706">
        <f t="shared" si="2049"/>
        <v>0.41699999999999982</v>
      </c>
      <c r="AJ2706">
        <f t="shared" si="2059"/>
        <v>209.07405937150872</v>
      </c>
      <c r="AK2706">
        <f t="shared" si="2060"/>
        <v>330.92594062849128</v>
      </c>
      <c r="AL2706">
        <f t="shared" si="2061"/>
        <v>29.074059371508714</v>
      </c>
      <c r="AM2706">
        <f t="shared" si="2062"/>
        <v>150.92594062849128</v>
      </c>
      <c r="AN2706">
        <f t="shared" si="2050"/>
        <v>3</v>
      </c>
      <c r="AO2706">
        <f t="shared" si="2051"/>
        <v>4</v>
      </c>
      <c r="AP2706">
        <f t="shared" si="2052"/>
        <v>1</v>
      </c>
      <c r="AQ2706">
        <f t="shared" si="2053"/>
        <v>2</v>
      </c>
      <c r="AR2706">
        <f t="shared" si="2054"/>
        <v>3412</v>
      </c>
      <c r="AS2706" t="str">
        <f t="shared" si="2055"/>
        <v/>
      </c>
      <c r="AT2706" t="str">
        <f t="shared" si="2056"/>
        <v/>
      </c>
      <c r="AU2706" t="str">
        <f t="shared" si="2057"/>
        <v/>
      </c>
      <c r="AV2706" t="str">
        <f t="shared" si="2058"/>
        <v/>
      </c>
      <c r="AW2706" t="str">
        <f t="shared" si="2027"/>
        <v/>
      </c>
      <c r="BA2706">
        <f t="shared" si="2015"/>
        <v>5.25</v>
      </c>
      <c r="BB2706">
        <f t="shared" si="2016"/>
        <v>-9.0839999999999996</v>
      </c>
      <c r="BC2706">
        <f t="shared" si="2017"/>
        <v>6</v>
      </c>
      <c r="BD2706">
        <f t="shared" si="2018"/>
        <v>-8.6669999999999998</v>
      </c>
      <c r="BE2706">
        <f t="shared" si="2019"/>
        <v>5.25</v>
      </c>
      <c r="BF2706">
        <f t="shared" si="2020"/>
        <v>-8.25</v>
      </c>
      <c r="BG2706">
        <f t="shared" si="2021"/>
        <v>4.5</v>
      </c>
      <c r="BH2706">
        <f t="shared" si="2022"/>
        <v>-8.6669999999999998</v>
      </c>
      <c r="BI2706">
        <f t="shared" si="2023"/>
        <v>0.83399999999999963</v>
      </c>
      <c r="BJ2706">
        <f t="shared" si="2024"/>
        <v>1.5</v>
      </c>
      <c r="BK2706">
        <f t="shared" si="2025"/>
        <v>1.7985611510791375</v>
      </c>
      <c r="BL2706">
        <f t="shared" si="2026"/>
        <v>0.83399999999999963</v>
      </c>
      <c r="BM2706" s="1">
        <v>1.4146378052010453</v>
      </c>
    </row>
    <row r="2707" spans="1:65">
      <c r="A2707" s="16" t="s">
        <v>6131</v>
      </c>
      <c r="E2707"/>
      <c r="F2707" s="17">
        <f t="shared" si="2028"/>
        <v>1592</v>
      </c>
      <c r="G2707" s="3">
        <f t="shared" si="2029"/>
        <v>7</v>
      </c>
      <c r="H2707" s="4">
        <f t="shared" si="2030"/>
        <v>1627</v>
      </c>
      <c r="I2707" s="4">
        <f t="shared" si="2031"/>
        <v>1668</v>
      </c>
      <c r="J2707" s="4">
        <f t="shared" si="2032"/>
        <v>1669</v>
      </c>
      <c r="K2707" s="4">
        <f t="shared" si="2033"/>
        <v>1628</v>
      </c>
      <c r="L2707" s="1">
        <f t="shared" si="2034"/>
        <v>0</v>
      </c>
      <c r="M2707" s="1">
        <f t="shared" si="2035"/>
        <v>0</v>
      </c>
      <c r="N2707" s="1">
        <f t="shared" si="2036"/>
        <v>0</v>
      </c>
      <c r="O2707" s="1">
        <f t="shared" si="2037"/>
        <v>0</v>
      </c>
      <c r="P2707" s="1">
        <f t="shared" si="2038"/>
        <v>0</v>
      </c>
      <c r="Q2707" s="1" t="str">
        <f t="shared" si="2039"/>
        <v/>
      </c>
      <c r="R2707" s="1">
        <f t="shared" si="2040"/>
        <v>5.25</v>
      </c>
      <c r="S2707" s="1">
        <f t="shared" si="2041"/>
        <v>-7.8335000000000008</v>
      </c>
      <c r="T2707" s="1">
        <f>VLOOKUP($H2707,節点!$E$1:$G$20000,2,FALSE)</f>
        <v>4.5</v>
      </c>
      <c r="U2707" s="1">
        <f>VLOOKUP($H2707,節点!$E$1:$G$20000,3,FALSE)</f>
        <v>-8.25</v>
      </c>
      <c r="V2707" s="1">
        <f>VLOOKUP($I2707,節点!$E$1:$G$20000,2,FALSE)</f>
        <v>6</v>
      </c>
      <c r="W2707" s="1">
        <f>VLOOKUP($I2707,節点!$E$1:$G$20000,3,FALSE)</f>
        <v>-8.25</v>
      </c>
      <c r="X2707" s="1">
        <f>VLOOKUP($J2707,節点!$E$1:$G$20000,2,FALSE)</f>
        <v>6</v>
      </c>
      <c r="Y2707" s="1">
        <f>VLOOKUP($J2707,節点!$E$1:$G$20000,3,FALSE)</f>
        <v>-7.4169999999999998</v>
      </c>
      <c r="Z2707" s="1">
        <f>VLOOKUP($K2707,節点!$E$1:$G$20000,2,FALSE)</f>
        <v>4.5</v>
      </c>
      <c r="AA2707" s="1">
        <f>VLOOKUP($K2707,節点!$E$1:$G$20000,3,FALSE)</f>
        <v>-7.4169999999999998</v>
      </c>
      <c r="AB2707">
        <f t="shared" si="2042"/>
        <v>-0.75</v>
      </c>
      <c r="AC2707">
        <f t="shared" si="2043"/>
        <v>-0.4164999999999992</v>
      </c>
      <c r="AD2707">
        <f t="shared" si="2044"/>
        <v>0.75</v>
      </c>
      <c r="AE2707">
        <f t="shared" si="2045"/>
        <v>-0.4164999999999992</v>
      </c>
      <c r="AF2707">
        <f t="shared" si="2046"/>
        <v>0.75</v>
      </c>
      <c r="AG2707">
        <f t="shared" si="2047"/>
        <v>0.41650000000000098</v>
      </c>
      <c r="AH2707">
        <f t="shared" si="2048"/>
        <v>-0.75</v>
      </c>
      <c r="AI2707">
        <f t="shared" si="2049"/>
        <v>0.41650000000000098</v>
      </c>
      <c r="AJ2707">
        <f t="shared" si="2059"/>
        <v>209.04487370921655</v>
      </c>
      <c r="AK2707">
        <f t="shared" si="2060"/>
        <v>330.95512629078348</v>
      </c>
      <c r="AL2707">
        <f t="shared" si="2061"/>
        <v>29.044873709216649</v>
      </c>
      <c r="AM2707">
        <f t="shared" si="2062"/>
        <v>150.95512629078334</v>
      </c>
      <c r="AN2707">
        <f t="shared" si="2050"/>
        <v>3</v>
      </c>
      <c r="AO2707">
        <f t="shared" si="2051"/>
        <v>4</v>
      </c>
      <c r="AP2707">
        <f t="shared" si="2052"/>
        <v>1</v>
      </c>
      <c r="AQ2707">
        <f t="shared" si="2053"/>
        <v>2</v>
      </c>
      <c r="AR2707">
        <f t="shared" si="2054"/>
        <v>3412</v>
      </c>
      <c r="AS2707" t="str">
        <f t="shared" si="2055"/>
        <v/>
      </c>
      <c r="AT2707" t="str">
        <f t="shared" si="2056"/>
        <v/>
      </c>
      <c r="AU2707" t="str">
        <f t="shared" si="2057"/>
        <v/>
      </c>
      <c r="AV2707" t="str">
        <f t="shared" si="2058"/>
        <v/>
      </c>
      <c r="AW2707" t="str">
        <f t="shared" si="2027"/>
        <v/>
      </c>
      <c r="BA2707">
        <f t="shared" si="2015"/>
        <v>5.25</v>
      </c>
      <c r="BB2707">
        <f t="shared" si="2016"/>
        <v>-8.25</v>
      </c>
      <c r="BC2707">
        <f t="shared" si="2017"/>
        <v>6</v>
      </c>
      <c r="BD2707">
        <f t="shared" si="2018"/>
        <v>-7.8334999999999999</v>
      </c>
      <c r="BE2707">
        <f t="shared" si="2019"/>
        <v>5.25</v>
      </c>
      <c r="BF2707">
        <f t="shared" si="2020"/>
        <v>-7.4169999999999998</v>
      </c>
      <c r="BG2707">
        <f t="shared" si="2021"/>
        <v>4.5</v>
      </c>
      <c r="BH2707">
        <f t="shared" si="2022"/>
        <v>-7.8334999999999999</v>
      </c>
      <c r="BI2707">
        <f t="shared" si="2023"/>
        <v>0.83300000000000018</v>
      </c>
      <c r="BJ2707">
        <f t="shared" si="2024"/>
        <v>1.5</v>
      </c>
      <c r="BK2707">
        <f t="shared" si="2025"/>
        <v>1.8007202881152458</v>
      </c>
      <c r="BL2707">
        <f t="shared" si="2026"/>
        <v>0.83300000000000018</v>
      </c>
      <c r="BM2707" s="1">
        <v>1.4146378052010453</v>
      </c>
    </row>
    <row r="2708" spans="1:65">
      <c r="A2708" s="16" t="s">
        <v>6132</v>
      </c>
      <c r="E2708"/>
      <c r="F2708" s="17">
        <f t="shared" si="2028"/>
        <v>1593</v>
      </c>
      <c r="G2708" s="3">
        <f t="shared" si="2029"/>
        <v>7</v>
      </c>
      <c r="H2708" s="4">
        <f t="shared" si="2030"/>
        <v>1628</v>
      </c>
      <c r="I2708" s="4">
        <f t="shared" si="2031"/>
        <v>1669</v>
      </c>
      <c r="J2708" s="4">
        <f t="shared" si="2032"/>
        <v>1670</v>
      </c>
      <c r="K2708" s="4">
        <f t="shared" si="2033"/>
        <v>1629</v>
      </c>
      <c r="L2708" s="1">
        <f t="shared" si="2034"/>
        <v>0</v>
      </c>
      <c r="M2708" s="1">
        <f t="shared" si="2035"/>
        <v>0</v>
      </c>
      <c r="N2708" s="1">
        <f t="shared" si="2036"/>
        <v>0</v>
      </c>
      <c r="O2708" s="1">
        <f t="shared" si="2037"/>
        <v>0</v>
      </c>
      <c r="P2708" s="1">
        <f t="shared" si="2038"/>
        <v>0</v>
      </c>
      <c r="Q2708" s="1" t="str">
        <f t="shared" si="2039"/>
        <v/>
      </c>
      <c r="R2708" s="1">
        <f t="shared" si="2040"/>
        <v>5.25</v>
      </c>
      <c r="S2708" s="1">
        <f t="shared" si="2041"/>
        <v>-7.0004999999999997</v>
      </c>
      <c r="T2708" s="1">
        <f>VLOOKUP($H2708,節点!$E$1:$G$20000,2,FALSE)</f>
        <v>4.5</v>
      </c>
      <c r="U2708" s="1">
        <f>VLOOKUP($H2708,節点!$E$1:$G$20000,3,FALSE)</f>
        <v>-7.4169999999999998</v>
      </c>
      <c r="V2708" s="1">
        <f>VLOOKUP($I2708,節点!$E$1:$G$20000,2,FALSE)</f>
        <v>6</v>
      </c>
      <c r="W2708" s="1">
        <f>VLOOKUP($I2708,節点!$E$1:$G$20000,3,FALSE)</f>
        <v>-7.4169999999999998</v>
      </c>
      <c r="X2708" s="1">
        <f>VLOOKUP($J2708,節点!$E$1:$G$20000,2,FALSE)</f>
        <v>6</v>
      </c>
      <c r="Y2708" s="1">
        <f>VLOOKUP($J2708,節点!$E$1:$G$20000,3,FALSE)</f>
        <v>-6.5839999999999996</v>
      </c>
      <c r="Z2708" s="1">
        <f>VLOOKUP($K2708,節点!$E$1:$G$20000,2,FALSE)</f>
        <v>4.5</v>
      </c>
      <c r="AA2708" s="1">
        <f>VLOOKUP($K2708,節点!$E$1:$G$20000,3,FALSE)</f>
        <v>-6.5839999999999996</v>
      </c>
      <c r="AB2708">
        <f t="shared" si="2042"/>
        <v>-0.75</v>
      </c>
      <c r="AC2708">
        <f t="shared" si="2043"/>
        <v>-0.41650000000000009</v>
      </c>
      <c r="AD2708">
        <f t="shared" si="2044"/>
        <v>0.75</v>
      </c>
      <c r="AE2708">
        <f t="shared" si="2045"/>
        <v>-0.41650000000000009</v>
      </c>
      <c r="AF2708">
        <f t="shared" si="2046"/>
        <v>0.75</v>
      </c>
      <c r="AG2708">
        <f t="shared" si="2047"/>
        <v>0.41650000000000009</v>
      </c>
      <c r="AH2708">
        <f t="shared" si="2048"/>
        <v>-0.75</v>
      </c>
      <c r="AI2708">
        <f t="shared" si="2049"/>
        <v>0.41650000000000009</v>
      </c>
      <c r="AJ2708">
        <f t="shared" si="2059"/>
        <v>209.04487370921657</v>
      </c>
      <c r="AK2708">
        <f t="shared" si="2060"/>
        <v>330.95512629078343</v>
      </c>
      <c r="AL2708">
        <f t="shared" si="2061"/>
        <v>29.044873709216589</v>
      </c>
      <c r="AM2708">
        <f t="shared" si="2062"/>
        <v>150.95512629078343</v>
      </c>
      <c r="AN2708">
        <f t="shared" si="2050"/>
        <v>3</v>
      </c>
      <c r="AO2708">
        <f t="shared" si="2051"/>
        <v>4</v>
      </c>
      <c r="AP2708">
        <f t="shared" si="2052"/>
        <v>1</v>
      </c>
      <c r="AQ2708">
        <f t="shared" si="2053"/>
        <v>2</v>
      </c>
      <c r="AR2708">
        <f t="shared" si="2054"/>
        <v>3412</v>
      </c>
      <c r="AS2708" t="str">
        <f t="shared" si="2055"/>
        <v/>
      </c>
      <c r="AT2708" t="str">
        <f t="shared" si="2056"/>
        <v/>
      </c>
      <c r="AU2708" t="str">
        <f t="shared" si="2057"/>
        <v/>
      </c>
      <c r="AV2708" t="str">
        <f t="shared" si="2058"/>
        <v/>
      </c>
      <c r="AW2708" t="str">
        <f t="shared" si="2027"/>
        <v/>
      </c>
      <c r="BA2708">
        <f t="shared" si="2015"/>
        <v>5.25</v>
      </c>
      <c r="BB2708">
        <f t="shared" si="2016"/>
        <v>-7.4169999999999998</v>
      </c>
      <c r="BC2708">
        <f t="shared" si="2017"/>
        <v>6</v>
      </c>
      <c r="BD2708">
        <f t="shared" si="2018"/>
        <v>-7.0004999999999997</v>
      </c>
      <c r="BE2708">
        <f t="shared" si="2019"/>
        <v>5.25</v>
      </c>
      <c r="BF2708">
        <f t="shared" si="2020"/>
        <v>-6.5839999999999996</v>
      </c>
      <c r="BG2708">
        <f t="shared" si="2021"/>
        <v>4.5</v>
      </c>
      <c r="BH2708">
        <f t="shared" si="2022"/>
        <v>-7.0004999999999997</v>
      </c>
      <c r="BI2708">
        <f t="shared" si="2023"/>
        <v>0.83300000000000018</v>
      </c>
      <c r="BJ2708">
        <f t="shared" si="2024"/>
        <v>1.5</v>
      </c>
      <c r="BK2708">
        <f t="shared" si="2025"/>
        <v>1.8007202881152458</v>
      </c>
      <c r="BL2708">
        <f t="shared" si="2026"/>
        <v>0.83300000000000018</v>
      </c>
      <c r="BM2708" s="1">
        <v>1.4142135623730969</v>
      </c>
    </row>
    <row r="2709" spans="1:65">
      <c r="A2709" s="16" t="s">
        <v>6133</v>
      </c>
      <c r="E2709"/>
      <c r="F2709" s="17">
        <f t="shared" si="2028"/>
        <v>1594</v>
      </c>
      <c r="G2709" s="3">
        <f t="shared" si="2029"/>
        <v>7</v>
      </c>
      <c r="H2709" s="4">
        <f t="shared" si="2030"/>
        <v>1629</v>
      </c>
      <c r="I2709" s="4">
        <f t="shared" si="2031"/>
        <v>1670</v>
      </c>
      <c r="J2709" s="4">
        <f t="shared" si="2032"/>
        <v>1671</v>
      </c>
      <c r="K2709" s="4">
        <f t="shared" si="2033"/>
        <v>1630</v>
      </c>
      <c r="L2709" s="1">
        <f t="shared" si="2034"/>
        <v>0</v>
      </c>
      <c r="M2709" s="1">
        <f t="shared" si="2035"/>
        <v>0</v>
      </c>
      <c r="N2709" s="1">
        <f t="shared" si="2036"/>
        <v>0</v>
      </c>
      <c r="O2709" s="1">
        <f t="shared" si="2037"/>
        <v>0</v>
      </c>
      <c r="P2709" s="1">
        <f t="shared" si="2038"/>
        <v>0</v>
      </c>
      <c r="Q2709" s="1" t="str">
        <f t="shared" si="2039"/>
        <v/>
      </c>
      <c r="R2709" s="1">
        <f t="shared" si="2040"/>
        <v>5.25</v>
      </c>
      <c r="S2709" s="1">
        <f t="shared" si="2041"/>
        <v>-6.1669999999999998</v>
      </c>
      <c r="T2709" s="1">
        <f>VLOOKUP($H2709,節点!$E$1:$G$20000,2,FALSE)</f>
        <v>4.5</v>
      </c>
      <c r="U2709" s="1">
        <f>VLOOKUP($H2709,節点!$E$1:$G$20000,3,FALSE)</f>
        <v>-6.5839999999999996</v>
      </c>
      <c r="V2709" s="1">
        <f>VLOOKUP($I2709,節点!$E$1:$G$20000,2,FALSE)</f>
        <v>6</v>
      </c>
      <c r="W2709" s="1">
        <f>VLOOKUP($I2709,節点!$E$1:$G$20000,3,FALSE)</f>
        <v>-6.5839999999999996</v>
      </c>
      <c r="X2709" s="1">
        <f>VLOOKUP($J2709,節点!$E$1:$G$20000,2,FALSE)</f>
        <v>6</v>
      </c>
      <c r="Y2709" s="1">
        <f>VLOOKUP($J2709,節点!$E$1:$G$20000,3,FALSE)</f>
        <v>-5.75</v>
      </c>
      <c r="Z2709" s="1">
        <f>VLOOKUP($K2709,節点!$E$1:$G$20000,2,FALSE)</f>
        <v>4.5</v>
      </c>
      <c r="AA2709" s="1">
        <f>VLOOKUP($K2709,節点!$E$1:$G$20000,3,FALSE)</f>
        <v>-5.75</v>
      </c>
      <c r="AB2709">
        <f t="shared" si="2042"/>
        <v>-0.75</v>
      </c>
      <c r="AC2709">
        <f t="shared" si="2043"/>
        <v>-0.41699999999999982</v>
      </c>
      <c r="AD2709">
        <f t="shared" si="2044"/>
        <v>0.75</v>
      </c>
      <c r="AE2709">
        <f t="shared" si="2045"/>
        <v>-0.41699999999999982</v>
      </c>
      <c r="AF2709">
        <f t="shared" si="2046"/>
        <v>0.75</v>
      </c>
      <c r="AG2709">
        <f t="shared" si="2047"/>
        <v>0.41699999999999982</v>
      </c>
      <c r="AH2709">
        <f t="shared" si="2048"/>
        <v>-0.75</v>
      </c>
      <c r="AI2709">
        <f t="shared" si="2049"/>
        <v>0.41699999999999982</v>
      </c>
      <c r="AJ2709">
        <f t="shared" si="2059"/>
        <v>209.07405937150872</v>
      </c>
      <c r="AK2709">
        <f t="shared" si="2060"/>
        <v>330.92594062849128</v>
      </c>
      <c r="AL2709">
        <f t="shared" si="2061"/>
        <v>29.074059371508714</v>
      </c>
      <c r="AM2709">
        <f t="shared" si="2062"/>
        <v>150.92594062849128</v>
      </c>
      <c r="AN2709">
        <f t="shared" si="2050"/>
        <v>3</v>
      </c>
      <c r="AO2709">
        <f t="shared" si="2051"/>
        <v>4</v>
      </c>
      <c r="AP2709">
        <f t="shared" si="2052"/>
        <v>1</v>
      </c>
      <c r="AQ2709">
        <f t="shared" si="2053"/>
        <v>2</v>
      </c>
      <c r="AR2709">
        <f t="shared" si="2054"/>
        <v>3412</v>
      </c>
      <c r="AS2709" t="str">
        <f t="shared" si="2055"/>
        <v/>
      </c>
      <c r="AT2709" t="str">
        <f t="shared" si="2056"/>
        <v/>
      </c>
      <c r="AU2709" t="str">
        <f t="shared" si="2057"/>
        <v/>
      </c>
      <c r="AV2709" t="str">
        <f t="shared" si="2058"/>
        <v/>
      </c>
      <c r="AW2709" t="str">
        <f t="shared" si="2027"/>
        <v/>
      </c>
      <c r="BA2709">
        <f t="shared" si="2015"/>
        <v>5.25</v>
      </c>
      <c r="BB2709">
        <f t="shared" si="2016"/>
        <v>-6.5839999999999996</v>
      </c>
      <c r="BC2709">
        <f t="shared" si="2017"/>
        <v>6</v>
      </c>
      <c r="BD2709">
        <f t="shared" si="2018"/>
        <v>-6.1669999999999998</v>
      </c>
      <c r="BE2709">
        <f t="shared" si="2019"/>
        <v>5.25</v>
      </c>
      <c r="BF2709">
        <f t="shared" si="2020"/>
        <v>-5.75</v>
      </c>
      <c r="BG2709">
        <f t="shared" si="2021"/>
        <v>4.5</v>
      </c>
      <c r="BH2709">
        <f t="shared" si="2022"/>
        <v>-6.1669999999999998</v>
      </c>
      <c r="BI2709">
        <f t="shared" si="2023"/>
        <v>0.83399999999999963</v>
      </c>
      <c r="BJ2709">
        <f t="shared" si="2024"/>
        <v>1.5</v>
      </c>
      <c r="BK2709">
        <f t="shared" si="2025"/>
        <v>1.7985611510791375</v>
      </c>
      <c r="BL2709">
        <f t="shared" si="2026"/>
        <v>0.83399999999999963</v>
      </c>
      <c r="BM2709" s="1">
        <v>1.4142135623730951</v>
      </c>
    </row>
    <row r="2710" spans="1:65">
      <c r="A2710" s="16" t="s">
        <v>6134</v>
      </c>
      <c r="E2710"/>
      <c r="F2710" s="17">
        <f t="shared" si="2028"/>
        <v>1595</v>
      </c>
      <c r="G2710" s="3">
        <f t="shared" si="2029"/>
        <v>7</v>
      </c>
      <c r="H2710" s="4">
        <f t="shared" si="2030"/>
        <v>1630</v>
      </c>
      <c r="I2710" s="4">
        <f t="shared" si="2031"/>
        <v>1671</v>
      </c>
      <c r="J2710" s="4">
        <f t="shared" si="2032"/>
        <v>1672</v>
      </c>
      <c r="K2710" s="4">
        <f t="shared" si="2033"/>
        <v>1631</v>
      </c>
      <c r="L2710" s="1">
        <f t="shared" si="2034"/>
        <v>0</v>
      </c>
      <c r="M2710" s="1">
        <f t="shared" si="2035"/>
        <v>0</v>
      </c>
      <c r="N2710" s="1">
        <f t="shared" si="2036"/>
        <v>0</v>
      </c>
      <c r="O2710" s="1">
        <f t="shared" si="2037"/>
        <v>0</v>
      </c>
      <c r="P2710" s="1">
        <f t="shared" si="2038"/>
        <v>0</v>
      </c>
      <c r="Q2710" s="1" t="str">
        <f t="shared" si="2039"/>
        <v/>
      </c>
      <c r="R2710" s="1">
        <f t="shared" si="2040"/>
        <v>5.25</v>
      </c>
      <c r="S2710" s="1">
        <f t="shared" si="2041"/>
        <v>-5.375</v>
      </c>
      <c r="T2710" s="1">
        <f>VLOOKUP($H2710,節点!$E$1:$G$20000,2,FALSE)</f>
        <v>4.5</v>
      </c>
      <c r="U2710" s="1">
        <f>VLOOKUP($H2710,節点!$E$1:$G$20000,3,FALSE)</f>
        <v>-5.75</v>
      </c>
      <c r="V2710" s="1">
        <f>VLOOKUP($I2710,節点!$E$1:$G$20000,2,FALSE)</f>
        <v>6</v>
      </c>
      <c r="W2710" s="1">
        <f>VLOOKUP($I2710,節点!$E$1:$G$20000,3,FALSE)</f>
        <v>-5.75</v>
      </c>
      <c r="X2710" s="1">
        <f>VLOOKUP($J2710,節点!$E$1:$G$20000,2,FALSE)</f>
        <v>6</v>
      </c>
      <c r="Y2710" s="1">
        <f>VLOOKUP($J2710,節点!$E$1:$G$20000,3,FALSE)</f>
        <v>-5</v>
      </c>
      <c r="Z2710" s="1">
        <f>VLOOKUP($K2710,節点!$E$1:$G$20000,2,FALSE)</f>
        <v>4.5</v>
      </c>
      <c r="AA2710" s="1">
        <f>VLOOKUP($K2710,節点!$E$1:$G$20000,3,FALSE)</f>
        <v>-5</v>
      </c>
      <c r="AB2710">
        <f t="shared" si="2042"/>
        <v>-0.75</v>
      </c>
      <c r="AC2710">
        <f t="shared" si="2043"/>
        <v>-0.375</v>
      </c>
      <c r="AD2710">
        <f t="shared" si="2044"/>
        <v>0.75</v>
      </c>
      <c r="AE2710">
        <f t="shared" si="2045"/>
        <v>-0.375</v>
      </c>
      <c r="AF2710">
        <f t="shared" si="2046"/>
        <v>0.75</v>
      </c>
      <c r="AG2710">
        <f t="shared" si="2047"/>
        <v>0.375</v>
      </c>
      <c r="AH2710">
        <f t="shared" si="2048"/>
        <v>-0.75</v>
      </c>
      <c r="AI2710">
        <f t="shared" si="2049"/>
        <v>0.375</v>
      </c>
      <c r="AJ2710">
        <f t="shared" si="2059"/>
        <v>206.56505117707798</v>
      </c>
      <c r="AK2710">
        <f t="shared" si="2060"/>
        <v>333.43494882292202</v>
      </c>
      <c r="AL2710">
        <f t="shared" si="2061"/>
        <v>26.56505117707799</v>
      </c>
      <c r="AM2710">
        <f t="shared" si="2062"/>
        <v>153.43494882292202</v>
      </c>
      <c r="AN2710">
        <f t="shared" si="2050"/>
        <v>3</v>
      </c>
      <c r="AO2710">
        <f t="shared" si="2051"/>
        <v>4</v>
      </c>
      <c r="AP2710">
        <f t="shared" si="2052"/>
        <v>1</v>
      </c>
      <c r="AQ2710">
        <f t="shared" si="2053"/>
        <v>2</v>
      </c>
      <c r="AR2710">
        <f t="shared" si="2054"/>
        <v>3412</v>
      </c>
      <c r="AS2710" t="str">
        <f t="shared" si="2055"/>
        <v/>
      </c>
      <c r="AT2710" t="str">
        <f t="shared" si="2056"/>
        <v/>
      </c>
      <c r="AU2710" t="str">
        <f t="shared" si="2057"/>
        <v/>
      </c>
      <c r="AV2710" t="str">
        <f t="shared" si="2058"/>
        <v/>
      </c>
      <c r="AW2710" t="str">
        <f t="shared" si="2027"/>
        <v/>
      </c>
      <c r="BA2710">
        <f t="shared" ref="BA2710:BA2773" si="2063">(T2710+V2710)/2</f>
        <v>5.25</v>
      </c>
      <c r="BB2710">
        <f t="shared" ref="BB2710:BB2773" si="2064">(U2710+W2710)/2</f>
        <v>-5.75</v>
      </c>
      <c r="BC2710">
        <f t="shared" ref="BC2710:BC2773" si="2065">(V2710+X2710)/2</f>
        <v>6</v>
      </c>
      <c r="BD2710">
        <f t="shared" ref="BD2710:BD2773" si="2066">(W2710+Y2710)/2</f>
        <v>-5.375</v>
      </c>
      <c r="BE2710">
        <f t="shared" ref="BE2710:BE2773" si="2067">(X2710+Z2710)/2</f>
        <v>5.25</v>
      </c>
      <c r="BF2710">
        <f t="shared" ref="BF2710:BF2773" si="2068">(Y2710+AA2710)/2</f>
        <v>-5</v>
      </c>
      <c r="BG2710">
        <f t="shared" ref="BG2710:BG2773" si="2069">(Z2710+T2710)/2</f>
        <v>4.5</v>
      </c>
      <c r="BH2710">
        <f t="shared" ref="BH2710:BH2773" si="2070">(AA2710+U2710)/2</f>
        <v>-5.375</v>
      </c>
      <c r="BI2710">
        <f t="shared" ref="BI2710:BI2773" si="2071">SQRT((BE2710-BA2710)^2+(BF2710-BB2710)^2)</f>
        <v>0.75</v>
      </c>
      <c r="BJ2710">
        <f t="shared" ref="BJ2710:BJ2773" si="2072">SQRT((BG2710-BC2710)^2+(BH2710-BD2710)^2)</f>
        <v>1.5</v>
      </c>
      <c r="BK2710">
        <f t="shared" ref="BK2710:BK2773" si="2073">MAX(BI2710/BJ2710,BJ2710/BI2710)</f>
        <v>2</v>
      </c>
      <c r="BL2710">
        <f t="shared" ref="BL2710:BL2773" si="2074">MIN(BI2710,BJ2710)</f>
        <v>0.75</v>
      </c>
      <c r="BM2710" s="1">
        <v>1.4142135623730951</v>
      </c>
    </row>
    <row r="2711" spans="1:65">
      <c r="A2711" s="16" t="s">
        <v>6135</v>
      </c>
      <c r="E2711"/>
      <c r="F2711" s="17">
        <f t="shared" si="2028"/>
        <v>1627</v>
      </c>
      <c r="G2711" s="3">
        <f t="shared" si="2029"/>
        <v>7</v>
      </c>
      <c r="H2711" s="4">
        <f t="shared" si="2030"/>
        <v>1663</v>
      </c>
      <c r="I2711" s="4">
        <f t="shared" si="2031"/>
        <v>1704</v>
      </c>
      <c r="J2711" s="4">
        <f t="shared" si="2032"/>
        <v>1705</v>
      </c>
      <c r="K2711" s="4">
        <f t="shared" si="2033"/>
        <v>1664</v>
      </c>
      <c r="L2711" s="1">
        <f t="shared" si="2034"/>
        <v>0</v>
      </c>
      <c r="M2711" s="1">
        <f t="shared" si="2035"/>
        <v>0</v>
      </c>
      <c r="N2711" s="1">
        <f t="shared" si="2036"/>
        <v>0</v>
      </c>
      <c r="O2711" s="1">
        <f t="shared" si="2037"/>
        <v>0</v>
      </c>
      <c r="P2711" s="1">
        <f t="shared" si="2038"/>
        <v>0</v>
      </c>
      <c r="Q2711" s="1" t="str">
        <f t="shared" si="2039"/>
        <v/>
      </c>
      <c r="R2711" s="1">
        <f t="shared" si="2040"/>
        <v>6.75</v>
      </c>
      <c r="S2711" s="1">
        <f t="shared" si="2041"/>
        <v>-11.762499999999999</v>
      </c>
      <c r="T2711" s="1">
        <f>VLOOKUP($H2711,節点!$E$1:$G$20000,2,FALSE)</f>
        <v>6</v>
      </c>
      <c r="U2711" s="1">
        <f>VLOOKUP($H2711,節点!$E$1:$G$20000,3,FALSE)</f>
        <v>-12.1</v>
      </c>
      <c r="V2711" s="1">
        <f>VLOOKUP($I2711,節点!$E$1:$G$20000,2,FALSE)</f>
        <v>7.5</v>
      </c>
      <c r="W2711" s="1">
        <f>VLOOKUP($I2711,節点!$E$1:$G$20000,3,FALSE)</f>
        <v>-12.1</v>
      </c>
      <c r="X2711" s="1">
        <f>VLOOKUP($J2711,節点!$E$1:$G$20000,2,FALSE)</f>
        <v>7.5</v>
      </c>
      <c r="Y2711" s="1">
        <f>VLOOKUP($J2711,節点!$E$1:$G$20000,3,FALSE)</f>
        <v>-11.425000000000001</v>
      </c>
      <c r="Z2711" s="1">
        <f>VLOOKUP($K2711,節点!$E$1:$G$20000,2,FALSE)</f>
        <v>6</v>
      </c>
      <c r="AA2711" s="1">
        <f>VLOOKUP($K2711,節点!$E$1:$G$20000,3,FALSE)</f>
        <v>-11.425000000000001</v>
      </c>
      <c r="AB2711">
        <f t="shared" si="2042"/>
        <v>-0.75</v>
      </c>
      <c r="AC2711">
        <f t="shared" si="2043"/>
        <v>-0.33750000000000036</v>
      </c>
      <c r="AD2711">
        <f t="shared" si="2044"/>
        <v>0.75</v>
      </c>
      <c r="AE2711">
        <f t="shared" si="2045"/>
        <v>-0.33750000000000036</v>
      </c>
      <c r="AF2711">
        <f t="shared" si="2046"/>
        <v>0.75</v>
      </c>
      <c r="AG2711">
        <f t="shared" si="2047"/>
        <v>0.33749999999999858</v>
      </c>
      <c r="AH2711">
        <f t="shared" si="2048"/>
        <v>-0.75</v>
      </c>
      <c r="AI2711">
        <f t="shared" si="2049"/>
        <v>0.33749999999999858</v>
      </c>
      <c r="AJ2711">
        <f t="shared" si="2059"/>
        <v>204.2277453179542</v>
      </c>
      <c r="AK2711">
        <f t="shared" si="2060"/>
        <v>335.7722546820458</v>
      </c>
      <c r="AL2711">
        <f t="shared" si="2061"/>
        <v>24.227745317954081</v>
      </c>
      <c r="AM2711">
        <f t="shared" si="2062"/>
        <v>155.77225468204591</v>
      </c>
      <c r="AN2711">
        <f t="shared" si="2050"/>
        <v>3</v>
      </c>
      <c r="AO2711">
        <f t="shared" si="2051"/>
        <v>4</v>
      </c>
      <c r="AP2711">
        <f t="shared" si="2052"/>
        <v>1</v>
      </c>
      <c r="AQ2711">
        <f t="shared" si="2053"/>
        <v>2</v>
      </c>
      <c r="AR2711">
        <f t="shared" si="2054"/>
        <v>3412</v>
      </c>
      <c r="AS2711" t="str">
        <f t="shared" si="2055"/>
        <v/>
      </c>
      <c r="AT2711" t="str">
        <f t="shared" si="2056"/>
        <v/>
      </c>
      <c r="AU2711" t="str">
        <f t="shared" si="2057"/>
        <v/>
      </c>
      <c r="AV2711" t="str">
        <f t="shared" si="2058"/>
        <v/>
      </c>
      <c r="AW2711" t="str">
        <f t="shared" si="2027"/>
        <v/>
      </c>
      <c r="BA2711">
        <f t="shared" si="2063"/>
        <v>6.75</v>
      </c>
      <c r="BB2711">
        <f t="shared" si="2064"/>
        <v>-12.1</v>
      </c>
      <c r="BC2711">
        <f t="shared" si="2065"/>
        <v>7.5</v>
      </c>
      <c r="BD2711">
        <f t="shared" si="2066"/>
        <v>-11.762499999999999</v>
      </c>
      <c r="BE2711">
        <f t="shared" si="2067"/>
        <v>6.75</v>
      </c>
      <c r="BF2711">
        <f t="shared" si="2068"/>
        <v>-11.425000000000001</v>
      </c>
      <c r="BG2711">
        <f t="shared" si="2069"/>
        <v>6</v>
      </c>
      <c r="BH2711">
        <f t="shared" si="2070"/>
        <v>-11.762499999999999</v>
      </c>
      <c r="BI2711">
        <f t="shared" si="2071"/>
        <v>0.67499999999999893</v>
      </c>
      <c r="BJ2711">
        <f t="shared" si="2072"/>
        <v>1.5</v>
      </c>
      <c r="BK2711">
        <f t="shared" si="2073"/>
        <v>2.2222222222222259</v>
      </c>
      <c r="BL2711">
        <f t="shared" si="2074"/>
        <v>0.67499999999999893</v>
      </c>
      <c r="BM2711" s="1">
        <v>1.4142135623730949</v>
      </c>
    </row>
    <row r="2712" spans="1:65">
      <c r="A2712" s="16" t="s">
        <v>6136</v>
      </c>
      <c r="E2712"/>
      <c r="F2712" s="17">
        <f t="shared" si="2028"/>
        <v>1628</v>
      </c>
      <c r="G2712" s="3">
        <f t="shared" si="2029"/>
        <v>7</v>
      </c>
      <c r="H2712" s="4">
        <f t="shared" si="2030"/>
        <v>1664</v>
      </c>
      <c r="I2712" s="4">
        <f t="shared" si="2031"/>
        <v>1705</v>
      </c>
      <c r="J2712" s="4">
        <f t="shared" si="2032"/>
        <v>1706</v>
      </c>
      <c r="K2712" s="4">
        <f t="shared" si="2033"/>
        <v>1665</v>
      </c>
      <c r="L2712" s="1">
        <f t="shared" si="2034"/>
        <v>0</v>
      </c>
      <c r="M2712" s="1">
        <f t="shared" si="2035"/>
        <v>0</v>
      </c>
      <c r="N2712" s="1">
        <f t="shared" si="2036"/>
        <v>0</v>
      </c>
      <c r="O2712" s="1">
        <f t="shared" si="2037"/>
        <v>0</v>
      </c>
      <c r="P2712" s="1">
        <f t="shared" si="2038"/>
        <v>0</v>
      </c>
      <c r="Q2712" s="1" t="str">
        <f t="shared" si="2039"/>
        <v/>
      </c>
      <c r="R2712" s="1">
        <f t="shared" si="2040"/>
        <v>6.75</v>
      </c>
      <c r="S2712" s="1">
        <f t="shared" si="2041"/>
        <v>-11.0875</v>
      </c>
      <c r="T2712" s="1">
        <f>VLOOKUP($H2712,節点!$E$1:$G$20000,2,FALSE)</f>
        <v>6</v>
      </c>
      <c r="U2712" s="1">
        <f>VLOOKUP($H2712,節点!$E$1:$G$20000,3,FALSE)</f>
        <v>-11.425000000000001</v>
      </c>
      <c r="V2712" s="1">
        <f>VLOOKUP($I2712,節点!$E$1:$G$20000,2,FALSE)</f>
        <v>7.5</v>
      </c>
      <c r="W2712" s="1">
        <f>VLOOKUP($I2712,節点!$E$1:$G$20000,3,FALSE)</f>
        <v>-11.425000000000001</v>
      </c>
      <c r="X2712" s="1">
        <f>VLOOKUP($J2712,節点!$E$1:$G$20000,2,FALSE)</f>
        <v>7.5</v>
      </c>
      <c r="Y2712" s="1">
        <f>VLOOKUP($J2712,節点!$E$1:$G$20000,3,FALSE)</f>
        <v>-10.75</v>
      </c>
      <c r="Z2712" s="1">
        <f>VLOOKUP($K2712,節点!$E$1:$G$20000,2,FALSE)</f>
        <v>6</v>
      </c>
      <c r="AA2712" s="1">
        <f>VLOOKUP($K2712,節点!$E$1:$G$20000,3,FALSE)</f>
        <v>-10.75</v>
      </c>
      <c r="AB2712">
        <f t="shared" si="2042"/>
        <v>-0.75</v>
      </c>
      <c r="AC2712">
        <f t="shared" si="2043"/>
        <v>-0.33750000000000036</v>
      </c>
      <c r="AD2712">
        <f t="shared" si="2044"/>
        <v>0.75</v>
      </c>
      <c r="AE2712">
        <f t="shared" si="2045"/>
        <v>-0.33750000000000036</v>
      </c>
      <c r="AF2712">
        <f t="shared" si="2046"/>
        <v>0.75</v>
      </c>
      <c r="AG2712">
        <f t="shared" si="2047"/>
        <v>0.33750000000000036</v>
      </c>
      <c r="AH2712">
        <f t="shared" si="2048"/>
        <v>-0.75</v>
      </c>
      <c r="AI2712">
        <f t="shared" si="2049"/>
        <v>0.33750000000000036</v>
      </c>
      <c r="AJ2712">
        <f t="shared" si="2059"/>
        <v>204.2277453179542</v>
      </c>
      <c r="AK2712">
        <f t="shared" si="2060"/>
        <v>335.7722546820458</v>
      </c>
      <c r="AL2712">
        <f t="shared" si="2061"/>
        <v>24.227745317954192</v>
      </c>
      <c r="AM2712">
        <f t="shared" si="2062"/>
        <v>155.7722546820458</v>
      </c>
      <c r="AN2712">
        <f t="shared" si="2050"/>
        <v>3</v>
      </c>
      <c r="AO2712">
        <f t="shared" si="2051"/>
        <v>4</v>
      </c>
      <c r="AP2712">
        <f t="shared" si="2052"/>
        <v>1</v>
      </c>
      <c r="AQ2712">
        <f t="shared" si="2053"/>
        <v>2</v>
      </c>
      <c r="AR2712">
        <f t="shared" si="2054"/>
        <v>3412</v>
      </c>
      <c r="AS2712" t="str">
        <f t="shared" si="2055"/>
        <v/>
      </c>
      <c r="AT2712" t="str">
        <f t="shared" si="2056"/>
        <v/>
      </c>
      <c r="AU2712" t="str">
        <f t="shared" si="2057"/>
        <v/>
      </c>
      <c r="AV2712" t="str">
        <f t="shared" si="2058"/>
        <v/>
      </c>
      <c r="AW2712" t="str">
        <f t="shared" si="2027"/>
        <v/>
      </c>
      <c r="BA2712">
        <f t="shared" si="2063"/>
        <v>6.75</v>
      </c>
      <c r="BB2712">
        <f t="shared" si="2064"/>
        <v>-11.425000000000001</v>
      </c>
      <c r="BC2712">
        <f t="shared" si="2065"/>
        <v>7.5</v>
      </c>
      <c r="BD2712">
        <f t="shared" si="2066"/>
        <v>-11.0875</v>
      </c>
      <c r="BE2712">
        <f t="shared" si="2067"/>
        <v>6.75</v>
      </c>
      <c r="BF2712">
        <f t="shared" si="2068"/>
        <v>-10.75</v>
      </c>
      <c r="BG2712">
        <f t="shared" si="2069"/>
        <v>6</v>
      </c>
      <c r="BH2712">
        <f t="shared" si="2070"/>
        <v>-11.0875</v>
      </c>
      <c r="BI2712">
        <f t="shared" si="2071"/>
        <v>0.67500000000000071</v>
      </c>
      <c r="BJ2712">
        <f t="shared" si="2072"/>
        <v>1.5</v>
      </c>
      <c r="BK2712">
        <f t="shared" si="2073"/>
        <v>2.2222222222222201</v>
      </c>
      <c r="BL2712">
        <f t="shared" si="2074"/>
        <v>0.67500000000000071</v>
      </c>
      <c r="BM2712" s="1">
        <v>1.4142135623730934</v>
      </c>
    </row>
    <row r="2713" spans="1:65">
      <c r="A2713" s="16" t="s">
        <v>6137</v>
      </c>
      <c r="E2713"/>
      <c r="F2713" s="17">
        <f t="shared" si="2028"/>
        <v>1629</v>
      </c>
      <c r="G2713" s="3">
        <f t="shared" si="2029"/>
        <v>7</v>
      </c>
      <c r="H2713" s="4">
        <f t="shared" si="2030"/>
        <v>1665</v>
      </c>
      <c r="I2713" s="4">
        <f t="shared" si="2031"/>
        <v>1706</v>
      </c>
      <c r="J2713" s="4">
        <f t="shared" si="2032"/>
        <v>1707</v>
      </c>
      <c r="K2713" s="4">
        <f t="shared" si="2033"/>
        <v>1666</v>
      </c>
      <c r="L2713" s="1">
        <f t="shared" si="2034"/>
        <v>0</v>
      </c>
      <c r="M2713" s="1">
        <f t="shared" si="2035"/>
        <v>0</v>
      </c>
      <c r="N2713" s="1">
        <f t="shared" si="2036"/>
        <v>0</v>
      </c>
      <c r="O2713" s="1">
        <f t="shared" si="2037"/>
        <v>0</v>
      </c>
      <c r="P2713" s="1">
        <f t="shared" si="2038"/>
        <v>0</v>
      </c>
      <c r="Q2713" s="1" t="str">
        <f t="shared" si="2039"/>
        <v/>
      </c>
      <c r="R2713" s="1">
        <f t="shared" si="2040"/>
        <v>6.75</v>
      </c>
      <c r="S2713" s="1">
        <f t="shared" si="2041"/>
        <v>-10.333500000000001</v>
      </c>
      <c r="T2713" s="1">
        <f>VLOOKUP($H2713,節点!$E$1:$G$20000,2,FALSE)</f>
        <v>6</v>
      </c>
      <c r="U2713" s="1">
        <f>VLOOKUP($H2713,節点!$E$1:$G$20000,3,FALSE)</f>
        <v>-10.75</v>
      </c>
      <c r="V2713" s="1">
        <f>VLOOKUP($I2713,節点!$E$1:$G$20000,2,FALSE)</f>
        <v>7.5</v>
      </c>
      <c r="W2713" s="1">
        <f>VLOOKUP($I2713,節点!$E$1:$G$20000,3,FALSE)</f>
        <v>-10.75</v>
      </c>
      <c r="X2713" s="1">
        <f>VLOOKUP($J2713,節点!$E$1:$G$20000,2,FALSE)</f>
        <v>7.5</v>
      </c>
      <c r="Y2713" s="1">
        <f>VLOOKUP($J2713,節点!$E$1:$G$20000,3,FALSE)</f>
        <v>-9.9169999999999998</v>
      </c>
      <c r="Z2713" s="1">
        <f>VLOOKUP($K2713,節点!$E$1:$G$20000,2,FALSE)</f>
        <v>6</v>
      </c>
      <c r="AA2713" s="1">
        <f>VLOOKUP($K2713,節点!$E$1:$G$20000,3,FALSE)</f>
        <v>-9.9169999999999998</v>
      </c>
      <c r="AB2713">
        <f t="shared" si="2042"/>
        <v>-0.75</v>
      </c>
      <c r="AC2713">
        <f t="shared" si="2043"/>
        <v>-0.4164999999999992</v>
      </c>
      <c r="AD2713">
        <f t="shared" si="2044"/>
        <v>0.75</v>
      </c>
      <c r="AE2713">
        <f t="shared" si="2045"/>
        <v>-0.4164999999999992</v>
      </c>
      <c r="AF2713">
        <f t="shared" si="2046"/>
        <v>0.75</v>
      </c>
      <c r="AG2713">
        <f t="shared" si="2047"/>
        <v>0.41650000000000098</v>
      </c>
      <c r="AH2713">
        <f t="shared" si="2048"/>
        <v>-0.75</v>
      </c>
      <c r="AI2713">
        <f t="shared" si="2049"/>
        <v>0.41650000000000098</v>
      </c>
      <c r="AJ2713">
        <f t="shared" si="2059"/>
        <v>209.04487370921655</v>
      </c>
      <c r="AK2713">
        <f t="shared" si="2060"/>
        <v>330.95512629078348</v>
      </c>
      <c r="AL2713">
        <f t="shared" si="2061"/>
        <v>29.044873709216649</v>
      </c>
      <c r="AM2713">
        <f t="shared" si="2062"/>
        <v>150.95512629078334</v>
      </c>
      <c r="AN2713">
        <f t="shared" si="2050"/>
        <v>3</v>
      </c>
      <c r="AO2713">
        <f t="shared" si="2051"/>
        <v>4</v>
      </c>
      <c r="AP2713">
        <f t="shared" si="2052"/>
        <v>1</v>
      </c>
      <c r="AQ2713">
        <f t="shared" si="2053"/>
        <v>2</v>
      </c>
      <c r="AR2713">
        <f t="shared" si="2054"/>
        <v>3412</v>
      </c>
      <c r="AS2713" t="str">
        <f t="shared" si="2055"/>
        <v/>
      </c>
      <c r="AT2713" t="str">
        <f t="shared" si="2056"/>
        <v/>
      </c>
      <c r="AU2713" t="str">
        <f t="shared" si="2057"/>
        <v/>
      </c>
      <c r="AV2713" t="str">
        <f t="shared" si="2058"/>
        <v/>
      </c>
      <c r="AW2713" t="str">
        <f t="shared" si="2027"/>
        <v/>
      </c>
      <c r="BA2713">
        <f t="shared" si="2063"/>
        <v>6.75</v>
      </c>
      <c r="BB2713">
        <f t="shared" si="2064"/>
        <v>-10.75</v>
      </c>
      <c r="BC2713">
        <f t="shared" si="2065"/>
        <v>7.5</v>
      </c>
      <c r="BD2713">
        <f t="shared" si="2066"/>
        <v>-10.333500000000001</v>
      </c>
      <c r="BE2713">
        <f t="shared" si="2067"/>
        <v>6.75</v>
      </c>
      <c r="BF2713">
        <f t="shared" si="2068"/>
        <v>-9.9169999999999998</v>
      </c>
      <c r="BG2713">
        <f t="shared" si="2069"/>
        <v>6</v>
      </c>
      <c r="BH2713">
        <f t="shared" si="2070"/>
        <v>-10.333500000000001</v>
      </c>
      <c r="BI2713">
        <f t="shared" si="2071"/>
        <v>0.83300000000000018</v>
      </c>
      <c r="BJ2713">
        <f t="shared" si="2072"/>
        <v>1.5</v>
      </c>
      <c r="BK2713">
        <f t="shared" si="2073"/>
        <v>1.8007202881152458</v>
      </c>
      <c r="BL2713">
        <f t="shared" si="2074"/>
        <v>0.83300000000000018</v>
      </c>
      <c r="BM2713" s="1">
        <v>1.4137894467734775</v>
      </c>
    </row>
    <row r="2714" spans="1:65">
      <c r="A2714" s="16" t="s">
        <v>6138</v>
      </c>
      <c r="E2714"/>
      <c r="F2714" s="17">
        <f t="shared" si="2028"/>
        <v>1630</v>
      </c>
      <c r="G2714" s="3">
        <f t="shared" si="2029"/>
        <v>7</v>
      </c>
      <c r="H2714" s="4">
        <f t="shared" si="2030"/>
        <v>1666</v>
      </c>
      <c r="I2714" s="4">
        <f t="shared" si="2031"/>
        <v>1707</v>
      </c>
      <c r="J2714" s="4">
        <f t="shared" si="2032"/>
        <v>1708</v>
      </c>
      <c r="K2714" s="4">
        <f t="shared" si="2033"/>
        <v>1667</v>
      </c>
      <c r="L2714" s="1">
        <f t="shared" si="2034"/>
        <v>0</v>
      </c>
      <c r="M2714" s="1">
        <f t="shared" si="2035"/>
        <v>0</v>
      </c>
      <c r="N2714" s="1">
        <f t="shared" si="2036"/>
        <v>0</v>
      </c>
      <c r="O2714" s="1">
        <f t="shared" si="2037"/>
        <v>0</v>
      </c>
      <c r="P2714" s="1">
        <f t="shared" si="2038"/>
        <v>0</v>
      </c>
      <c r="Q2714" s="1" t="str">
        <f t="shared" si="2039"/>
        <v/>
      </c>
      <c r="R2714" s="1">
        <f t="shared" si="2040"/>
        <v>6.75</v>
      </c>
      <c r="S2714" s="1">
        <f t="shared" si="2041"/>
        <v>-9.5004999999999988</v>
      </c>
      <c r="T2714" s="1">
        <f>VLOOKUP($H2714,節点!$E$1:$G$20000,2,FALSE)</f>
        <v>6</v>
      </c>
      <c r="U2714" s="1">
        <f>VLOOKUP($H2714,節点!$E$1:$G$20000,3,FALSE)</f>
        <v>-9.9169999999999998</v>
      </c>
      <c r="V2714" s="1">
        <f>VLOOKUP($I2714,節点!$E$1:$G$20000,2,FALSE)</f>
        <v>7.5</v>
      </c>
      <c r="W2714" s="1">
        <f>VLOOKUP($I2714,節点!$E$1:$G$20000,3,FALSE)</f>
        <v>-9.9169999999999998</v>
      </c>
      <c r="X2714" s="1">
        <f>VLOOKUP($J2714,節点!$E$1:$G$20000,2,FALSE)</f>
        <v>7.5</v>
      </c>
      <c r="Y2714" s="1">
        <f>VLOOKUP($J2714,節点!$E$1:$G$20000,3,FALSE)</f>
        <v>-9.0839999999999996</v>
      </c>
      <c r="Z2714" s="1">
        <f>VLOOKUP($K2714,節点!$E$1:$G$20000,2,FALSE)</f>
        <v>6</v>
      </c>
      <c r="AA2714" s="1">
        <f>VLOOKUP($K2714,節点!$E$1:$G$20000,3,FALSE)</f>
        <v>-9.0839999999999996</v>
      </c>
      <c r="AB2714">
        <f t="shared" si="2042"/>
        <v>-0.75</v>
      </c>
      <c r="AC2714">
        <f t="shared" si="2043"/>
        <v>-0.41650000000000098</v>
      </c>
      <c r="AD2714">
        <f t="shared" si="2044"/>
        <v>0.75</v>
      </c>
      <c r="AE2714">
        <f t="shared" si="2045"/>
        <v>-0.41650000000000098</v>
      </c>
      <c r="AF2714">
        <f t="shared" si="2046"/>
        <v>0.75</v>
      </c>
      <c r="AG2714">
        <f t="shared" si="2047"/>
        <v>0.4164999999999992</v>
      </c>
      <c r="AH2714">
        <f t="shared" si="2048"/>
        <v>-0.75</v>
      </c>
      <c r="AI2714">
        <f t="shared" si="2049"/>
        <v>0.4164999999999992</v>
      </c>
      <c r="AJ2714">
        <f t="shared" si="2059"/>
        <v>209.04487370921666</v>
      </c>
      <c r="AK2714">
        <f t="shared" si="2060"/>
        <v>330.95512629078337</v>
      </c>
      <c r="AL2714">
        <f t="shared" si="2061"/>
        <v>29.044873709216539</v>
      </c>
      <c r="AM2714">
        <f t="shared" si="2062"/>
        <v>150.95512629078345</v>
      </c>
      <c r="AN2714">
        <f t="shared" si="2050"/>
        <v>3</v>
      </c>
      <c r="AO2714">
        <f t="shared" si="2051"/>
        <v>4</v>
      </c>
      <c r="AP2714">
        <f t="shared" si="2052"/>
        <v>1</v>
      </c>
      <c r="AQ2714">
        <f t="shared" si="2053"/>
        <v>2</v>
      </c>
      <c r="AR2714">
        <f t="shared" si="2054"/>
        <v>3412</v>
      </c>
      <c r="AS2714" t="str">
        <f t="shared" si="2055"/>
        <v/>
      </c>
      <c r="AT2714" t="str">
        <f t="shared" si="2056"/>
        <v/>
      </c>
      <c r="AU2714" t="str">
        <f t="shared" si="2057"/>
        <v/>
      </c>
      <c r="AV2714" t="str">
        <f t="shared" si="2058"/>
        <v/>
      </c>
      <c r="AW2714" t="str">
        <f t="shared" si="2027"/>
        <v/>
      </c>
      <c r="BA2714">
        <f t="shared" si="2063"/>
        <v>6.75</v>
      </c>
      <c r="BB2714">
        <f t="shared" si="2064"/>
        <v>-9.9169999999999998</v>
      </c>
      <c r="BC2714">
        <f t="shared" si="2065"/>
        <v>7.5</v>
      </c>
      <c r="BD2714">
        <f t="shared" si="2066"/>
        <v>-9.5004999999999988</v>
      </c>
      <c r="BE2714">
        <f t="shared" si="2067"/>
        <v>6.75</v>
      </c>
      <c r="BF2714">
        <f t="shared" si="2068"/>
        <v>-9.0839999999999996</v>
      </c>
      <c r="BG2714">
        <f t="shared" si="2069"/>
        <v>6</v>
      </c>
      <c r="BH2714">
        <f t="shared" si="2070"/>
        <v>-9.5004999999999988</v>
      </c>
      <c r="BI2714">
        <f t="shared" si="2071"/>
        <v>0.83300000000000018</v>
      </c>
      <c r="BJ2714">
        <f t="shared" si="2072"/>
        <v>1.5</v>
      </c>
      <c r="BK2714">
        <f t="shared" si="2073"/>
        <v>1.8007202881152458</v>
      </c>
      <c r="BL2714">
        <f t="shared" si="2074"/>
        <v>0.83300000000000018</v>
      </c>
      <c r="BM2714" s="1">
        <v>1.413789446773476</v>
      </c>
    </row>
    <row r="2715" spans="1:65">
      <c r="A2715" s="16" t="s">
        <v>6139</v>
      </c>
      <c r="E2715"/>
      <c r="F2715" s="17">
        <f t="shared" si="2028"/>
        <v>1631</v>
      </c>
      <c r="G2715" s="3">
        <f t="shared" si="2029"/>
        <v>7</v>
      </c>
      <c r="H2715" s="4">
        <f t="shared" si="2030"/>
        <v>1667</v>
      </c>
      <c r="I2715" s="4">
        <f t="shared" si="2031"/>
        <v>1708</v>
      </c>
      <c r="J2715" s="4">
        <f t="shared" si="2032"/>
        <v>1709</v>
      </c>
      <c r="K2715" s="4">
        <f t="shared" si="2033"/>
        <v>1668</v>
      </c>
      <c r="L2715" s="1">
        <f t="shared" si="2034"/>
        <v>0</v>
      </c>
      <c r="M2715" s="1">
        <f t="shared" si="2035"/>
        <v>0</v>
      </c>
      <c r="N2715" s="1">
        <f t="shared" si="2036"/>
        <v>0</v>
      </c>
      <c r="O2715" s="1">
        <f t="shared" si="2037"/>
        <v>0</v>
      </c>
      <c r="P2715" s="1">
        <f t="shared" si="2038"/>
        <v>0</v>
      </c>
      <c r="Q2715" s="1" t="str">
        <f t="shared" si="2039"/>
        <v/>
      </c>
      <c r="R2715" s="1">
        <f t="shared" si="2040"/>
        <v>6.75</v>
      </c>
      <c r="S2715" s="1">
        <f t="shared" si="2041"/>
        <v>-8.6669999999999998</v>
      </c>
      <c r="T2715" s="1">
        <f>VLOOKUP($H2715,節点!$E$1:$G$20000,2,FALSE)</f>
        <v>6</v>
      </c>
      <c r="U2715" s="1">
        <f>VLOOKUP($H2715,節点!$E$1:$G$20000,3,FALSE)</f>
        <v>-9.0839999999999996</v>
      </c>
      <c r="V2715" s="1">
        <f>VLOOKUP($I2715,節点!$E$1:$G$20000,2,FALSE)</f>
        <v>7.5</v>
      </c>
      <c r="W2715" s="1">
        <f>VLOOKUP($I2715,節点!$E$1:$G$20000,3,FALSE)</f>
        <v>-9.0839999999999996</v>
      </c>
      <c r="X2715" s="1">
        <f>VLOOKUP($J2715,節点!$E$1:$G$20000,2,FALSE)</f>
        <v>7.5</v>
      </c>
      <c r="Y2715" s="1">
        <f>VLOOKUP($J2715,節点!$E$1:$G$20000,3,FALSE)</f>
        <v>-8.25</v>
      </c>
      <c r="Z2715" s="1">
        <f>VLOOKUP($K2715,節点!$E$1:$G$20000,2,FALSE)</f>
        <v>6</v>
      </c>
      <c r="AA2715" s="1">
        <f>VLOOKUP($K2715,節点!$E$1:$G$20000,3,FALSE)</f>
        <v>-8.25</v>
      </c>
      <c r="AB2715">
        <f t="shared" si="2042"/>
        <v>-0.75</v>
      </c>
      <c r="AC2715">
        <f t="shared" si="2043"/>
        <v>-0.41699999999999982</v>
      </c>
      <c r="AD2715">
        <f t="shared" si="2044"/>
        <v>0.75</v>
      </c>
      <c r="AE2715">
        <f t="shared" si="2045"/>
        <v>-0.41699999999999982</v>
      </c>
      <c r="AF2715">
        <f t="shared" si="2046"/>
        <v>0.75</v>
      </c>
      <c r="AG2715">
        <f t="shared" si="2047"/>
        <v>0.41699999999999982</v>
      </c>
      <c r="AH2715">
        <f t="shared" si="2048"/>
        <v>-0.75</v>
      </c>
      <c r="AI2715">
        <f t="shared" si="2049"/>
        <v>0.41699999999999982</v>
      </c>
      <c r="AJ2715">
        <f t="shared" si="2059"/>
        <v>209.07405937150872</v>
      </c>
      <c r="AK2715">
        <f t="shared" si="2060"/>
        <v>330.92594062849128</v>
      </c>
      <c r="AL2715">
        <f t="shared" si="2061"/>
        <v>29.074059371508714</v>
      </c>
      <c r="AM2715">
        <f t="shared" si="2062"/>
        <v>150.92594062849128</v>
      </c>
      <c r="AN2715">
        <f t="shared" si="2050"/>
        <v>3</v>
      </c>
      <c r="AO2715">
        <f t="shared" si="2051"/>
        <v>4</v>
      </c>
      <c r="AP2715">
        <f t="shared" si="2052"/>
        <v>1</v>
      </c>
      <c r="AQ2715">
        <f t="shared" si="2053"/>
        <v>2</v>
      </c>
      <c r="AR2715">
        <f t="shared" si="2054"/>
        <v>3412</v>
      </c>
      <c r="AS2715" t="str">
        <f t="shared" si="2055"/>
        <v/>
      </c>
      <c r="AT2715" t="str">
        <f t="shared" si="2056"/>
        <v/>
      </c>
      <c r="AU2715" t="str">
        <f t="shared" si="2057"/>
        <v/>
      </c>
      <c r="AV2715" t="str">
        <f t="shared" si="2058"/>
        <v/>
      </c>
      <c r="AW2715" t="str">
        <f t="shared" si="2027"/>
        <v/>
      </c>
      <c r="BA2715">
        <f t="shared" si="2063"/>
        <v>6.75</v>
      </c>
      <c r="BB2715">
        <f t="shared" si="2064"/>
        <v>-9.0839999999999996</v>
      </c>
      <c r="BC2715">
        <f t="shared" si="2065"/>
        <v>7.5</v>
      </c>
      <c r="BD2715">
        <f t="shared" si="2066"/>
        <v>-8.6669999999999998</v>
      </c>
      <c r="BE2715">
        <f t="shared" si="2067"/>
        <v>6.75</v>
      </c>
      <c r="BF2715">
        <f t="shared" si="2068"/>
        <v>-8.25</v>
      </c>
      <c r="BG2715">
        <f t="shared" si="2069"/>
        <v>6</v>
      </c>
      <c r="BH2715">
        <f t="shared" si="2070"/>
        <v>-8.6669999999999998</v>
      </c>
      <c r="BI2715">
        <f t="shared" si="2071"/>
        <v>0.83399999999999963</v>
      </c>
      <c r="BJ2715">
        <f t="shared" si="2072"/>
        <v>1.5</v>
      </c>
      <c r="BK2715">
        <f t="shared" si="2073"/>
        <v>1.7985611510791375</v>
      </c>
      <c r="BL2715">
        <f t="shared" si="2074"/>
        <v>0.83399999999999963</v>
      </c>
      <c r="BM2715" s="1">
        <v>1.4</v>
      </c>
    </row>
    <row r="2716" spans="1:65">
      <c r="A2716" s="16" t="s">
        <v>6140</v>
      </c>
      <c r="E2716"/>
      <c r="F2716" s="17">
        <f t="shared" si="2028"/>
        <v>1632</v>
      </c>
      <c r="G2716" s="3">
        <f t="shared" si="2029"/>
        <v>7</v>
      </c>
      <c r="H2716" s="4">
        <f t="shared" si="2030"/>
        <v>1668</v>
      </c>
      <c r="I2716" s="4">
        <f t="shared" si="2031"/>
        <v>1709</v>
      </c>
      <c r="J2716" s="4">
        <f t="shared" si="2032"/>
        <v>1710</v>
      </c>
      <c r="K2716" s="4">
        <f t="shared" si="2033"/>
        <v>1669</v>
      </c>
      <c r="L2716" s="1">
        <f t="shared" si="2034"/>
        <v>0</v>
      </c>
      <c r="M2716" s="1">
        <f t="shared" si="2035"/>
        <v>0</v>
      </c>
      <c r="N2716" s="1">
        <f t="shared" si="2036"/>
        <v>0</v>
      </c>
      <c r="O2716" s="1">
        <f t="shared" si="2037"/>
        <v>0</v>
      </c>
      <c r="P2716" s="1">
        <f t="shared" si="2038"/>
        <v>0</v>
      </c>
      <c r="Q2716" s="1" t="str">
        <f t="shared" si="2039"/>
        <v/>
      </c>
      <c r="R2716" s="1">
        <f t="shared" si="2040"/>
        <v>6.75</v>
      </c>
      <c r="S2716" s="1">
        <f t="shared" si="2041"/>
        <v>-7.8335000000000008</v>
      </c>
      <c r="T2716" s="1">
        <f>VLOOKUP($H2716,節点!$E$1:$G$20000,2,FALSE)</f>
        <v>6</v>
      </c>
      <c r="U2716" s="1">
        <f>VLOOKUP($H2716,節点!$E$1:$G$20000,3,FALSE)</f>
        <v>-8.25</v>
      </c>
      <c r="V2716" s="1">
        <f>VLOOKUP($I2716,節点!$E$1:$G$20000,2,FALSE)</f>
        <v>7.5</v>
      </c>
      <c r="W2716" s="1">
        <f>VLOOKUP($I2716,節点!$E$1:$G$20000,3,FALSE)</f>
        <v>-8.25</v>
      </c>
      <c r="X2716" s="1">
        <f>VLOOKUP($J2716,節点!$E$1:$G$20000,2,FALSE)</f>
        <v>7.5</v>
      </c>
      <c r="Y2716" s="1">
        <f>VLOOKUP($J2716,節点!$E$1:$G$20000,3,FALSE)</f>
        <v>-7.4169999999999998</v>
      </c>
      <c r="Z2716" s="1">
        <f>VLOOKUP($K2716,節点!$E$1:$G$20000,2,FALSE)</f>
        <v>6</v>
      </c>
      <c r="AA2716" s="1">
        <f>VLOOKUP($K2716,節点!$E$1:$G$20000,3,FALSE)</f>
        <v>-7.4169999999999998</v>
      </c>
      <c r="AB2716">
        <f t="shared" si="2042"/>
        <v>-0.75</v>
      </c>
      <c r="AC2716">
        <f t="shared" si="2043"/>
        <v>-0.4164999999999992</v>
      </c>
      <c r="AD2716">
        <f t="shared" si="2044"/>
        <v>0.75</v>
      </c>
      <c r="AE2716">
        <f t="shared" si="2045"/>
        <v>-0.4164999999999992</v>
      </c>
      <c r="AF2716">
        <f t="shared" si="2046"/>
        <v>0.75</v>
      </c>
      <c r="AG2716">
        <f t="shared" si="2047"/>
        <v>0.41650000000000098</v>
      </c>
      <c r="AH2716">
        <f t="shared" si="2048"/>
        <v>-0.75</v>
      </c>
      <c r="AI2716">
        <f t="shared" si="2049"/>
        <v>0.41650000000000098</v>
      </c>
      <c r="AJ2716">
        <f t="shared" si="2059"/>
        <v>209.04487370921655</v>
      </c>
      <c r="AK2716">
        <f t="shared" si="2060"/>
        <v>330.95512629078348</v>
      </c>
      <c r="AL2716">
        <f t="shared" si="2061"/>
        <v>29.044873709216649</v>
      </c>
      <c r="AM2716">
        <f t="shared" si="2062"/>
        <v>150.95512629078334</v>
      </c>
      <c r="AN2716">
        <f t="shared" si="2050"/>
        <v>3</v>
      </c>
      <c r="AO2716">
        <f t="shared" si="2051"/>
        <v>4</v>
      </c>
      <c r="AP2716">
        <f t="shared" si="2052"/>
        <v>1</v>
      </c>
      <c r="AQ2716">
        <f t="shared" si="2053"/>
        <v>2</v>
      </c>
      <c r="AR2716">
        <f t="shared" si="2054"/>
        <v>3412</v>
      </c>
      <c r="AS2716" t="str">
        <f t="shared" si="2055"/>
        <v/>
      </c>
      <c r="AT2716" t="str">
        <f t="shared" si="2056"/>
        <v/>
      </c>
      <c r="AU2716" t="str">
        <f t="shared" si="2057"/>
        <v/>
      </c>
      <c r="AV2716" t="str">
        <f t="shared" si="2058"/>
        <v/>
      </c>
      <c r="AW2716" t="str">
        <f t="shared" si="2027"/>
        <v/>
      </c>
      <c r="BA2716">
        <f t="shared" si="2063"/>
        <v>6.75</v>
      </c>
      <c r="BB2716">
        <f t="shared" si="2064"/>
        <v>-8.25</v>
      </c>
      <c r="BC2716">
        <f t="shared" si="2065"/>
        <v>7.5</v>
      </c>
      <c r="BD2716">
        <f t="shared" si="2066"/>
        <v>-7.8334999999999999</v>
      </c>
      <c r="BE2716">
        <f t="shared" si="2067"/>
        <v>6.75</v>
      </c>
      <c r="BF2716">
        <f t="shared" si="2068"/>
        <v>-7.4169999999999998</v>
      </c>
      <c r="BG2716">
        <f t="shared" si="2069"/>
        <v>6</v>
      </c>
      <c r="BH2716">
        <f t="shared" si="2070"/>
        <v>-7.8334999999999999</v>
      </c>
      <c r="BI2716">
        <f t="shared" si="2071"/>
        <v>0.83300000000000018</v>
      </c>
      <c r="BJ2716">
        <f t="shared" si="2072"/>
        <v>1.5</v>
      </c>
      <c r="BK2716">
        <f t="shared" si="2073"/>
        <v>1.8007202881152458</v>
      </c>
      <c r="BL2716">
        <f t="shared" si="2074"/>
        <v>0.83300000000000018</v>
      </c>
      <c r="BM2716" s="1">
        <v>1.4</v>
      </c>
    </row>
    <row r="2717" spans="1:65">
      <c r="A2717" s="16" t="s">
        <v>6141</v>
      </c>
      <c r="E2717"/>
      <c r="F2717" s="17">
        <f t="shared" si="2028"/>
        <v>1633</v>
      </c>
      <c r="G2717" s="3">
        <f t="shared" si="2029"/>
        <v>7</v>
      </c>
      <c r="H2717" s="4">
        <f t="shared" si="2030"/>
        <v>1669</v>
      </c>
      <c r="I2717" s="4">
        <f t="shared" si="2031"/>
        <v>1710</v>
      </c>
      <c r="J2717" s="4">
        <f t="shared" si="2032"/>
        <v>1711</v>
      </c>
      <c r="K2717" s="4">
        <f t="shared" si="2033"/>
        <v>1670</v>
      </c>
      <c r="L2717" s="1">
        <f t="shared" si="2034"/>
        <v>0</v>
      </c>
      <c r="M2717" s="1">
        <f t="shared" si="2035"/>
        <v>0</v>
      </c>
      <c r="N2717" s="1">
        <f t="shared" si="2036"/>
        <v>0</v>
      </c>
      <c r="O2717" s="1">
        <f t="shared" si="2037"/>
        <v>0</v>
      </c>
      <c r="P2717" s="1">
        <f t="shared" si="2038"/>
        <v>0</v>
      </c>
      <c r="Q2717" s="1" t="str">
        <f t="shared" si="2039"/>
        <v/>
      </c>
      <c r="R2717" s="1">
        <f t="shared" si="2040"/>
        <v>6.75</v>
      </c>
      <c r="S2717" s="1">
        <f t="shared" si="2041"/>
        <v>-7.0004999999999997</v>
      </c>
      <c r="T2717" s="1">
        <f>VLOOKUP($H2717,節点!$E$1:$G$20000,2,FALSE)</f>
        <v>6</v>
      </c>
      <c r="U2717" s="1">
        <f>VLOOKUP($H2717,節点!$E$1:$G$20000,3,FALSE)</f>
        <v>-7.4169999999999998</v>
      </c>
      <c r="V2717" s="1">
        <f>VLOOKUP($I2717,節点!$E$1:$G$20000,2,FALSE)</f>
        <v>7.5</v>
      </c>
      <c r="W2717" s="1">
        <f>VLOOKUP($I2717,節点!$E$1:$G$20000,3,FALSE)</f>
        <v>-7.4169999999999998</v>
      </c>
      <c r="X2717" s="1">
        <f>VLOOKUP($J2717,節点!$E$1:$G$20000,2,FALSE)</f>
        <v>7.5</v>
      </c>
      <c r="Y2717" s="1">
        <f>VLOOKUP($J2717,節点!$E$1:$G$20000,3,FALSE)</f>
        <v>-6.5839999999999996</v>
      </c>
      <c r="Z2717" s="1">
        <f>VLOOKUP($K2717,節点!$E$1:$G$20000,2,FALSE)</f>
        <v>6</v>
      </c>
      <c r="AA2717" s="1">
        <f>VLOOKUP($K2717,節点!$E$1:$G$20000,3,FALSE)</f>
        <v>-6.5839999999999996</v>
      </c>
      <c r="AB2717">
        <f t="shared" si="2042"/>
        <v>-0.75</v>
      </c>
      <c r="AC2717">
        <f t="shared" si="2043"/>
        <v>-0.41650000000000009</v>
      </c>
      <c r="AD2717">
        <f t="shared" si="2044"/>
        <v>0.75</v>
      </c>
      <c r="AE2717">
        <f t="shared" si="2045"/>
        <v>-0.41650000000000009</v>
      </c>
      <c r="AF2717">
        <f t="shared" si="2046"/>
        <v>0.75</v>
      </c>
      <c r="AG2717">
        <f t="shared" si="2047"/>
        <v>0.41650000000000009</v>
      </c>
      <c r="AH2717">
        <f t="shared" si="2048"/>
        <v>-0.75</v>
      </c>
      <c r="AI2717">
        <f t="shared" si="2049"/>
        <v>0.41650000000000009</v>
      </c>
      <c r="AJ2717">
        <f t="shared" si="2059"/>
        <v>209.04487370921657</v>
      </c>
      <c r="AK2717">
        <f t="shared" si="2060"/>
        <v>330.95512629078343</v>
      </c>
      <c r="AL2717">
        <f t="shared" si="2061"/>
        <v>29.044873709216589</v>
      </c>
      <c r="AM2717">
        <f t="shared" si="2062"/>
        <v>150.95512629078343</v>
      </c>
      <c r="AN2717">
        <f t="shared" si="2050"/>
        <v>3</v>
      </c>
      <c r="AO2717">
        <f t="shared" si="2051"/>
        <v>4</v>
      </c>
      <c r="AP2717">
        <f t="shared" si="2052"/>
        <v>1</v>
      </c>
      <c r="AQ2717">
        <f t="shared" si="2053"/>
        <v>2</v>
      </c>
      <c r="AR2717">
        <f t="shared" si="2054"/>
        <v>3412</v>
      </c>
      <c r="AS2717" t="str">
        <f t="shared" si="2055"/>
        <v/>
      </c>
      <c r="AT2717" t="str">
        <f t="shared" si="2056"/>
        <v/>
      </c>
      <c r="AU2717" t="str">
        <f t="shared" si="2057"/>
        <v/>
      </c>
      <c r="AV2717" t="str">
        <f t="shared" si="2058"/>
        <v/>
      </c>
      <c r="AW2717" t="str">
        <f t="shared" si="2027"/>
        <v/>
      </c>
      <c r="BA2717">
        <f t="shared" si="2063"/>
        <v>6.75</v>
      </c>
      <c r="BB2717">
        <f t="shared" si="2064"/>
        <v>-7.4169999999999998</v>
      </c>
      <c r="BC2717">
        <f t="shared" si="2065"/>
        <v>7.5</v>
      </c>
      <c r="BD2717">
        <f t="shared" si="2066"/>
        <v>-7.0004999999999997</v>
      </c>
      <c r="BE2717">
        <f t="shared" si="2067"/>
        <v>6.75</v>
      </c>
      <c r="BF2717">
        <f t="shared" si="2068"/>
        <v>-6.5839999999999996</v>
      </c>
      <c r="BG2717">
        <f t="shared" si="2069"/>
        <v>6</v>
      </c>
      <c r="BH2717">
        <f t="shared" si="2070"/>
        <v>-7.0004999999999997</v>
      </c>
      <c r="BI2717">
        <f t="shared" si="2071"/>
        <v>0.83300000000000018</v>
      </c>
      <c r="BJ2717">
        <f t="shared" si="2072"/>
        <v>1.5</v>
      </c>
      <c r="BK2717">
        <f t="shared" si="2073"/>
        <v>1.8007202881152458</v>
      </c>
      <c r="BL2717">
        <f t="shared" si="2074"/>
        <v>0.83300000000000018</v>
      </c>
      <c r="BM2717" s="1">
        <v>1.4</v>
      </c>
    </row>
    <row r="2718" spans="1:65">
      <c r="A2718" s="16" t="s">
        <v>6142</v>
      </c>
      <c r="E2718"/>
      <c r="F2718" s="17">
        <f t="shared" si="2028"/>
        <v>1634</v>
      </c>
      <c r="G2718" s="3">
        <f t="shared" si="2029"/>
        <v>7</v>
      </c>
      <c r="H2718" s="4">
        <f t="shared" si="2030"/>
        <v>1670</v>
      </c>
      <c r="I2718" s="4">
        <f t="shared" si="2031"/>
        <v>1711</v>
      </c>
      <c r="J2718" s="4">
        <f t="shared" si="2032"/>
        <v>1712</v>
      </c>
      <c r="K2718" s="4">
        <f t="shared" si="2033"/>
        <v>1671</v>
      </c>
      <c r="L2718" s="1">
        <f t="shared" si="2034"/>
        <v>0</v>
      </c>
      <c r="M2718" s="1">
        <f t="shared" si="2035"/>
        <v>0</v>
      </c>
      <c r="N2718" s="1">
        <f t="shared" si="2036"/>
        <v>0</v>
      </c>
      <c r="O2718" s="1">
        <f t="shared" si="2037"/>
        <v>0</v>
      </c>
      <c r="P2718" s="1">
        <f t="shared" si="2038"/>
        <v>0</v>
      </c>
      <c r="Q2718" s="1" t="str">
        <f t="shared" si="2039"/>
        <v/>
      </c>
      <c r="R2718" s="1">
        <f t="shared" si="2040"/>
        <v>6.75</v>
      </c>
      <c r="S2718" s="1">
        <f t="shared" si="2041"/>
        <v>-6.1669999999999998</v>
      </c>
      <c r="T2718" s="1">
        <f>VLOOKUP($H2718,節点!$E$1:$G$20000,2,FALSE)</f>
        <v>6</v>
      </c>
      <c r="U2718" s="1">
        <f>VLOOKUP($H2718,節点!$E$1:$G$20000,3,FALSE)</f>
        <v>-6.5839999999999996</v>
      </c>
      <c r="V2718" s="1">
        <f>VLOOKUP($I2718,節点!$E$1:$G$20000,2,FALSE)</f>
        <v>7.5</v>
      </c>
      <c r="W2718" s="1">
        <f>VLOOKUP($I2718,節点!$E$1:$G$20000,3,FALSE)</f>
        <v>-6.5839999999999996</v>
      </c>
      <c r="X2718" s="1">
        <f>VLOOKUP($J2718,節点!$E$1:$G$20000,2,FALSE)</f>
        <v>7.5</v>
      </c>
      <c r="Y2718" s="1">
        <f>VLOOKUP($J2718,節点!$E$1:$G$20000,3,FALSE)</f>
        <v>-5.75</v>
      </c>
      <c r="Z2718" s="1">
        <f>VLOOKUP($K2718,節点!$E$1:$G$20000,2,FALSE)</f>
        <v>6</v>
      </c>
      <c r="AA2718" s="1">
        <f>VLOOKUP($K2718,節点!$E$1:$G$20000,3,FALSE)</f>
        <v>-5.75</v>
      </c>
      <c r="AB2718">
        <f t="shared" si="2042"/>
        <v>-0.75</v>
      </c>
      <c r="AC2718">
        <f t="shared" si="2043"/>
        <v>-0.41699999999999982</v>
      </c>
      <c r="AD2718">
        <f t="shared" si="2044"/>
        <v>0.75</v>
      </c>
      <c r="AE2718">
        <f t="shared" si="2045"/>
        <v>-0.41699999999999982</v>
      </c>
      <c r="AF2718">
        <f t="shared" si="2046"/>
        <v>0.75</v>
      </c>
      <c r="AG2718">
        <f t="shared" si="2047"/>
        <v>0.41699999999999982</v>
      </c>
      <c r="AH2718">
        <f t="shared" si="2048"/>
        <v>-0.75</v>
      </c>
      <c r="AI2718">
        <f t="shared" si="2049"/>
        <v>0.41699999999999982</v>
      </c>
      <c r="AJ2718">
        <f t="shared" si="2059"/>
        <v>209.07405937150872</v>
      </c>
      <c r="AK2718">
        <f t="shared" si="2060"/>
        <v>330.92594062849128</v>
      </c>
      <c r="AL2718">
        <f t="shared" si="2061"/>
        <v>29.074059371508714</v>
      </c>
      <c r="AM2718">
        <f t="shared" si="2062"/>
        <v>150.92594062849128</v>
      </c>
      <c r="AN2718">
        <f t="shared" si="2050"/>
        <v>3</v>
      </c>
      <c r="AO2718">
        <f t="shared" si="2051"/>
        <v>4</v>
      </c>
      <c r="AP2718">
        <f t="shared" si="2052"/>
        <v>1</v>
      </c>
      <c r="AQ2718">
        <f t="shared" si="2053"/>
        <v>2</v>
      </c>
      <c r="AR2718">
        <f t="shared" si="2054"/>
        <v>3412</v>
      </c>
      <c r="AS2718" t="str">
        <f t="shared" si="2055"/>
        <v/>
      </c>
      <c r="AT2718" t="str">
        <f t="shared" si="2056"/>
        <v/>
      </c>
      <c r="AU2718" t="str">
        <f t="shared" si="2057"/>
        <v/>
      </c>
      <c r="AV2718" t="str">
        <f t="shared" si="2058"/>
        <v/>
      </c>
      <c r="AW2718" t="str">
        <f t="shared" si="2027"/>
        <v/>
      </c>
      <c r="BA2718">
        <f t="shared" si="2063"/>
        <v>6.75</v>
      </c>
      <c r="BB2718">
        <f t="shared" si="2064"/>
        <v>-6.5839999999999996</v>
      </c>
      <c r="BC2718">
        <f t="shared" si="2065"/>
        <v>7.5</v>
      </c>
      <c r="BD2718">
        <f t="shared" si="2066"/>
        <v>-6.1669999999999998</v>
      </c>
      <c r="BE2718">
        <f t="shared" si="2067"/>
        <v>6.75</v>
      </c>
      <c r="BF2718">
        <f t="shared" si="2068"/>
        <v>-5.75</v>
      </c>
      <c r="BG2718">
        <f t="shared" si="2069"/>
        <v>6</v>
      </c>
      <c r="BH2718">
        <f t="shared" si="2070"/>
        <v>-6.1669999999999998</v>
      </c>
      <c r="BI2718">
        <f t="shared" si="2071"/>
        <v>0.83399999999999963</v>
      </c>
      <c r="BJ2718">
        <f t="shared" si="2072"/>
        <v>1.5</v>
      </c>
      <c r="BK2718">
        <f t="shared" si="2073"/>
        <v>1.7985611510791375</v>
      </c>
      <c r="BL2718">
        <f t="shared" si="2074"/>
        <v>0.83399999999999963</v>
      </c>
      <c r="BM2718" s="1">
        <v>1.4</v>
      </c>
    </row>
    <row r="2719" spans="1:65">
      <c r="A2719" s="16" t="s">
        <v>6143</v>
      </c>
      <c r="E2719"/>
      <c r="F2719" s="17">
        <f t="shared" si="2028"/>
        <v>1635</v>
      </c>
      <c r="G2719" s="3">
        <f t="shared" si="2029"/>
        <v>7</v>
      </c>
      <c r="H2719" s="4">
        <f t="shared" si="2030"/>
        <v>1671</v>
      </c>
      <c r="I2719" s="4">
        <f t="shared" si="2031"/>
        <v>1712</v>
      </c>
      <c r="J2719" s="4">
        <f t="shared" si="2032"/>
        <v>1713</v>
      </c>
      <c r="K2719" s="4">
        <f t="shared" si="2033"/>
        <v>1672</v>
      </c>
      <c r="L2719" s="1">
        <f t="shared" si="2034"/>
        <v>0</v>
      </c>
      <c r="M2719" s="1">
        <f t="shared" si="2035"/>
        <v>0</v>
      </c>
      <c r="N2719" s="1">
        <f t="shared" si="2036"/>
        <v>0</v>
      </c>
      <c r="O2719" s="1">
        <f t="shared" si="2037"/>
        <v>0</v>
      </c>
      <c r="P2719" s="1">
        <f t="shared" si="2038"/>
        <v>0</v>
      </c>
      <c r="Q2719" s="1" t="str">
        <f t="shared" si="2039"/>
        <v/>
      </c>
      <c r="R2719" s="1">
        <f t="shared" si="2040"/>
        <v>6.75</v>
      </c>
      <c r="S2719" s="1">
        <f t="shared" si="2041"/>
        <v>-5.375</v>
      </c>
      <c r="T2719" s="1">
        <f>VLOOKUP($H2719,節点!$E$1:$G$20000,2,FALSE)</f>
        <v>6</v>
      </c>
      <c r="U2719" s="1">
        <f>VLOOKUP($H2719,節点!$E$1:$G$20000,3,FALSE)</f>
        <v>-5.75</v>
      </c>
      <c r="V2719" s="1">
        <f>VLOOKUP($I2719,節点!$E$1:$G$20000,2,FALSE)</f>
        <v>7.5</v>
      </c>
      <c r="W2719" s="1">
        <f>VLOOKUP($I2719,節点!$E$1:$G$20000,3,FALSE)</f>
        <v>-5.75</v>
      </c>
      <c r="X2719" s="1">
        <f>VLOOKUP($J2719,節点!$E$1:$G$20000,2,FALSE)</f>
        <v>7.5</v>
      </c>
      <c r="Y2719" s="1">
        <f>VLOOKUP($J2719,節点!$E$1:$G$20000,3,FALSE)</f>
        <v>-5</v>
      </c>
      <c r="Z2719" s="1">
        <f>VLOOKUP($K2719,節点!$E$1:$G$20000,2,FALSE)</f>
        <v>6</v>
      </c>
      <c r="AA2719" s="1">
        <f>VLOOKUP($K2719,節点!$E$1:$G$20000,3,FALSE)</f>
        <v>-5</v>
      </c>
      <c r="AB2719">
        <f t="shared" si="2042"/>
        <v>-0.75</v>
      </c>
      <c r="AC2719">
        <f t="shared" si="2043"/>
        <v>-0.375</v>
      </c>
      <c r="AD2719">
        <f t="shared" si="2044"/>
        <v>0.75</v>
      </c>
      <c r="AE2719">
        <f t="shared" si="2045"/>
        <v>-0.375</v>
      </c>
      <c r="AF2719">
        <f t="shared" si="2046"/>
        <v>0.75</v>
      </c>
      <c r="AG2719">
        <f t="shared" si="2047"/>
        <v>0.375</v>
      </c>
      <c r="AH2719">
        <f t="shared" si="2048"/>
        <v>-0.75</v>
      </c>
      <c r="AI2719">
        <f t="shared" si="2049"/>
        <v>0.375</v>
      </c>
      <c r="AJ2719">
        <f t="shared" si="2059"/>
        <v>206.56505117707798</v>
      </c>
      <c r="AK2719">
        <f t="shared" si="2060"/>
        <v>333.43494882292202</v>
      </c>
      <c r="AL2719">
        <f t="shared" si="2061"/>
        <v>26.56505117707799</v>
      </c>
      <c r="AM2719">
        <f t="shared" si="2062"/>
        <v>153.43494882292202</v>
      </c>
      <c r="AN2719">
        <f t="shared" si="2050"/>
        <v>3</v>
      </c>
      <c r="AO2719">
        <f t="shared" si="2051"/>
        <v>4</v>
      </c>
      <c r="AP2719">
        <f t="shared" si="2052"/>
        <v>1</v>
      </c>
      <c r="AQ2719">
        <f t="shared" si="2053"/>
        <v>2</v>
      </c>
      <c r="AR2719">
        <f t="shared" si="2054"/>
        <v>3412</v>
      </c>
      <c r="AS2719" t="str">
        <f t="shared" si="2055"/>
        <v/>
      </c>
      <c r="AT2719" t="str">
        <f t="shared" si="2056"/>
        <v/>
      </c>
      <c r="AU2719" t="str">
        <f t="shared" si="2057"/>
        <v/>
      </c>
      <c r="AV2719" t="str">
        <f t="shared" si="2058"/>
        <v/>
      </c>
      <c r="AW2719" t="str">
        <f t="shared" si="2027"/>
        <v/>
      </c>
      <c r="BA2719">
        <f t="shared" si="2063"/>
        <v>6.75</v>
      </c>
      <c r="BB2719">
        <f t="shared" si="2064"/>
        <v>-5.75</v>
      </c>
      <c r="BC2719">
        <f t="shared" si="2065"/>
        <v>7.5</v>
      </c>
      <c r="BD2719">
        <f t="shared" si="2066"/>
        <v>-5.375</v>
      </c>
      <c r="BE2719">
        <f t="shared" si="2067"/>
        <v>6.75</v>
      </c>
      <c r="BF2719">
        <f t="shared" si="2068"/>
        <v>-5</v>
      </c>
      <c r="BG2719">
        <f t="shared" si="2069"/>
        <v>6</v>
      </c>
      <c r="BH2719">
        <f t="shared" si="2070"/>
        <v>-5.375</v>
      </c>
      <c r="BI2719">
        <f t="shared" si="2071"/>
        <v>0.75</v>
      </c>
      <c r="BJ2719">
        <f t="shared" si="2072"/>
        <v>1.5</v>
      </c>
      <c r="BK2719">
        <f t="shared" si="2073"/>
        <v>2</v>
      </c>
      <c r="BL2719">
        <f t="shared" si="2074"/>
        <v>0.75</v>
      </c>
      <c r="BM2719" s="1">
        <v>1.4</v>
      </c>
    </row>
    <row r="2720" spans="1:65">
      <c r="A2720" s="16" t="s">
        <v>6144</v>
      </c>
      <c r="E2720"/>
      <c r="F2720" s="17">
        <f t="shared" si="2028"/>
        <v>1667</v>
      </c>
      <c r="G2720" s="3">
        <f t="shared" si="2029"/>
        <v>7</v>
      </c>
      <c r="H2720" s="4">
        <f t="shared" si="2030"/>
        <v>1704</v>
      </c>
      <c r="I2720" s="4">
        <f t="shared" si="2031"/>
        <v>1745</v>
      </c>
      <c r="J2720" s="4">
        <f t="shared" si="2032"/>
        <v>1746</v>
      </c>
      <c r="K2720" s="4">
        <f t="shared" si="2033"/>
        <v>1705</v>
      </c>
      <c r="L2720" s="1">
        <f t="shared" si="2034"/>
        <v>0</v>
      </c>
      <c r="M2720" s="1">
        <f t="shared" si="2035"/>
        <v>0</v>
      </c>
      <c r="N2720" s="1">
        <f t="shared" si="2036"/>
        <v>0</v>
      </c>
      <c r="O2720" s="1">
        <f t="shared" si="2037"/>
        <v>0</v>
      </c>
      <c r="P2720" s="1">
        <f t="shared" si="2038"/>
        <v>0</v>
      </c>
      <c r="Q2720" s="1" t="str">
        <f t="shared" si="2039"/>
        <v/>
      </c>
      <c r="R2720" s="1">
        <f t="shared" si="2040"/>
        <v>8.25</v>
      </c>
      <c r="S2720" s="1">
        <f t="shared" si="2041"/>
        <v>-11.762499999999999</v>
      </c>
      <c r="T2720" s="1">
        <f>VLOOKUP($H2720,節点!$E$1:$G$20000,2,FALSE)</f>
        <v>7.5</v>
      </c>
      <c r="U2720" s="1">
        <f>VLOOKUP($H2720,節点!$E$1:$G$20000,3,FALSE)</f>
        <v>-12.1</v>
      </c>
      <c r="V2720" s="1">
        <f>VLOOKUP($I2720,節点!$E$1:$G$20000,2,FALSE)</f>
        <v>9</v>
      </c>
      <c r="W2720" s="1">
        <f>VLOOKUP($I2720,節点!$E$1:$G$20000,3,FALSE)</f>
        <v>-12.1</v>
      </c>
      <c r="X2720" s="1">
        <f>VLOOKUP($J2720,節点!$E$1:$G$20000,2,FALSE)</f>
        <v>9</v>
      </c>
      <c r="Y2720" s="1">
        <f>VLOOKUP($J2720,節点!$E$1:$G$20000,3,FALSE)</f>
        <v>-11.425000000000001</v>
      </c>
      <c r="Z2720" s="1">
        <f>VLOOKUP($K2720,節点!$E$1:$G$20000,2,FALSE)</f>
        <v>7.5</v>
      </c>
      <c r="AA2720" s="1">
        <f>VLOOKUP($K2720,節点!$E$1:$G$20000,3,FALSE)</f>
        <v>-11.425000000000001</v>
      </c>
      <c r="AB2720">
        <f t="shared" si="2042"/>
        <v>-0.75</v>
      </c>
      <c r="AC2720">
        <f t="shared" si="2043"/>
        <v>-0.33750000000000036</v>
      </c>
      <c r="AD2720">
        <f t="shared" si="2044"/>
        <v>0.75</v>
      </c>
      <c r="AE2720">
        <f t="shared" si="2045"/>
        <v>-0.33750000000000036</v>
      </c>
      <c r="AF2720">
        <f t="shared" si="2046"/>
        <v>0.75</v>
      </c>
      <c r="AG2720">
        <f t="shared" si="2047"/>
        <v>0.33749999999999858</v>
      </c>
      <c r="AH2720">
        <f t="shared" si="2048"/>
        <v>-0.75</v>
      </c>
      <c r="AI2720">
        <f t="shared" si="2049"/>
        <v>0.33749999999999858</v>
      </c>
      <c r="AJ2720">
        <f t="shared" si="2059"/>
        <v>204.2277453179542</v>
      </c>
      <c r="AK2720">
        <f t="shared" si="2060"/>
        <v>335.7722546820458</v>
      </c>
      <c r="AL2720">
        <f t="shared" si="2061"/>
        <v>24.227745317954081</v>
      </c>
      <c r="AM2720">
        <f t="shared" si="2062"/>
        <v>155.77225468204591</v>
      </c>
      <c r="AN2720">
        <f t="shared" si="2050"/>
        <v>3</v>
      </c>
      <c r="AO2720">
        <f t="shared" si="2051"/>
        <v>4</v>
      </c>
      <c r="AP2720">
        <f t="shared" si="2052"/>
        <v>1</v>
      </c>
      <c r="AQ2720">
        <f t="shared" si="2053"/>
        <v>2</v>
      </c>
      <c r="AR2720">
        <f t="shared" si="2054"/>
        <v>3412</v>
      </c>
      <c r="AS2720" t="str">
        <f t="shared" si="2055"/>
        <v/>
      </c>
      <c r="AT2720" t="str">
        <f t="shared" si="2056"/>
        <v/>
      </c>
      <c r="AU2720" t="str">
        <f t="shared" si="2057"/>
        <v/>
      </c>
      <c r="AV2720" t="str">
        <f t="shared" si="2058"/>
        <v/>
      </c>
      <c r="AW2720" t="str">
        <f t="shared" si="2027"/>
        <v/>
      </c>
      <c r="BA2720">
        <f t="shared" si="2063"/>
        <v>8.25</v>
      </c>
      <c r="BB2720">
        <f t="shared" si="2064"/>
        <v>-12.1</v>
      </c>
      <c r="BC2720">
        <f t="shared" si="2065"/>
        <v>9</v>
      </c>
      <c r="BD2720">
        <f t="shared" si="2066"/>
        <v>-11.762499999999999</v>
      </c>
      <c r="BE2720">
        <f t="shared" si="2067"/>
        <v>8.25</v>
      </c>
      <c r="BF2720">
        <f t="shared" si="2068"/>
        <v>-11.425000000000001</v>
      </c>
      <c r="BG2720">
        <f t="shared" si="2069"/>
        <v>7.5</v>
      </c>
      <c r="BH2720">
        <f t="shared" si="2070"/>
        <v>-11.762499999999999</v>
      </c>
      <c r="BI2720">
        <f t="shared" si="2071"/>
        <v>0.67499999999999893</v>
      </c>
      <c r="BJ2720">
        <f t="shared" si="2072"/>
        <v>1.5</v>
      </c>
      <c r="BK2720">
        <f t="shared" si="2073"/>
        <v>2.2222222222222259</v>
      </c>
      <c r="BL2720">
        <f t="shared" si="2074"/>
        <v>0.67499999999999893</v>
      </c>
      <c r="BM2720" s="1">
        <v>1.4</v>
      </c>
    </row>
    <row r="2721" spans="1:65">
      <c r="A2721" s="16" t="s">
        <v>6145</v>
      </c>
      <c r="E2721"/>
      <c r="F2721" s="17">
        <f t="shared" si="2028"/>
        <v>1668</v>
      </c>
      <c r="G2721" s="3">
        <f t="shared" si="2029"/>
        <v>7</v>
      </c>
      <c r="H2721" s="4">
        <f t="shared" si="2030"/>
        <v>1705</v>
      </c>
      <c r="I2721" s="4">
        <f t="shared" si="2031"/>
        <v>1746</v>
      </c>
      <c r="J2721" s="4">
        <f t="shared" si="2032"/>
        <v>1747</v>
      </c>
      <c r="K2721" s="4">
        <f t="shared" si="2033"/>
        <v>1706</v>
      </c>
      <c r="L2721" s="1">
        <f t="shared" si="2034"/>
        <v>0</v>
      </c>
      <c r="M2721" s="1">
        <f t="shared" si="2035"/>
        <v>0</v>
      </c>
      <c r="N2721" s="1">
        <f t="shared" si="2036"/>
        <v>0</v>
      </c>
      <c r="O2721" s="1">
        <f t="shared" si="2037"/>
        <v>0</v>
      </c>
      <c r="P2721" s="1">
        <f t="shared" si="2038"/>
        <v>0</v>
      </c>
      <c r="Q2721" s="1" t="str">
        <f t="shared" si="2039"/>
        <v/>
      </c>
      <c r="R2721" s="1">
        <f t="shared" si="2040"/>
        <v>8.25</v>
      </c>
      <c r="S2721" s="1">
        <f t="shared" si="2041"/>
        <v>-11.0875</v>
      </c>
      <c r="T2721" s="1">
        <f>VLOOKUP($H2721,節点!$E$1:$G$20000,2,FALSE)</f>
        <v>7.5</v>
      </c>
      <c r="U2721" s="1">
        <f>VLOOKUP($H2721,節点!$E$1:$G$20000,3,FALSE)</f>
        <v>-11.425000000000001</v>
      </c>
      <c r="V2721" s="1">
        <f>VLOOKUP($I2721,節点!$E$1:$G$20000,2,FALSE)</f>
        <v>9</v>
      </c>
      <c r="W2721" s="1">
        <f>VLOOKUP($I2721,節点!$E$1:$G$20000,3,FALSE)</f>
        <v>-11.425000000000001</v>
      </c>
      <c r="X2721" s="1">
        <f>VLOOKUP($J2721,節点!$E$1:$G$20000,2,FALSE)</f>
        <v>9</v>
      </c>
      <c r="Y2721" s="1">
        <f>VLOOKUP($J2721,節点!$E$1:$G$20000,3,FALSE)</f>
        <v>-10.75</v>
      </c>
      <c r="Z2721" s="1">
        <f>VLOOKUP($K2721,節点!$E$1:$G$20000,2,FALSE)</f>
        <v>7.5</v>
      </c>
      <c r="AA2721" s="1">
        <f>VLOOKUP($K2721,節点!$E$1:$G$20000,3,FALSE)</f>
        <v>-10.75</v>
      </c>
      <c r="AB2721">
        <f t="shared" si="2042"/>
        <v>-0.75</v>
      </c>
      <c r="AC2721">
        <f t="shared" si="2043"/>
        <v>-0.33750000000000036</v>
      </c>
      <c r="AD2721">
        <f t="shared" si="2044"/>
        <v>0.75</v>
      </c>
      <c r="AE2721">
        <f t="shared" si="2045"/>
        <v>-0.33750000000000036</v>
      </c>
      <c r="AF2721">
        <f t="shared" si="2046"/>
        <v>0.75</v>
      </c>
      <c r="AG2721">
        <f t="shared" si="2047"/>
        <v>0.33750000000000036</v>
      </c>
      <c r="AH2721">
        <f t="shared" si="2048"/>
        <v>-0.75</v>
      </c>
      <c r="AI2721">
        <f t="shared" si="2049"/>
        <v>0.33750000000000036</v>
      </c>
      <c r="AJ2721">
        <f t="shared" si="2059"/>
        <v>204.2277453179542</v>
      </c>
      <c r="AK2721">
        <f t="shared" si="2060"/>
        <v>335.7722546820458</v>
      </c>
      <c r="AL2721">
        <f t="shared" si="2061"/>
        <v>24.227745317954192</v>
      </c>
      <c r="AM2721">
        <f t="shared" si="2062"/>
        <v>155.7722546820458</v>
      </c>
      <c r="AN2721">
        <f t="shared" si="2050"/>
        <v>3</v>
      </c>
      <c r="AO2721">
        <f t="shared" si="2051"/>
        <v>4</v>
      </c>
      <c r="AP2721">
        <f t="shared" si="2052"/>
        <v>1</v>
      </c>
      <c r="AQ2721">
        <f t="shared" si="2053"/>
        <v>2</v>
      </c>
      <c r="AR2721">
        <f t="shared" si="2054"/>
        <v>3412</v>
      </c>
      <c r="AS2721" t="str">
        <f t="shared" si="2055"/>
        <v/>
      </c>
      <c r="AT2721" t="str">
        <f t="shared" si="2056"/>
        <v/>
      </c>
      <c r="AU2721" t="str">
        <f t="shared" si="2057"/>
        <v/>
      </c>
      <c r="AV2721" t="str">
        <f t="shared" si="2058"/>
        <v/>
      </c>
      <c r="AW2721" t="str">
        <f t="shared" si="2027"/>
        <v/>
      </c>
      <c r="BA2721">
        <f t="shared" si="2063"/>
        <v>8.25</v>
      </c>
      <c r="BB2721">
        <f t="shared" si="2064"/>
        <v>-11.425000000000001</v>
      </c>
      <c r="BC2721">
        <f t="shared" si="2065"/>
        <v>9</v>
      </c>
      <c r="BD2721">
        <f t="shared" si="2066"/>
        <v>-11.0875</v>
      </c>
      <c r="BE2721">
        <f t="shared" si="2067"/>
        <v>8.25</v>
      </c>
      <c r="BF2721">
        <f t="shared" si="2068"/>
        <v>-10.75</v>
      </c>
      <c r="BG2721">
        <f t="shared" si="2069"/>
        <v>7.5</v>
      </c>
      <c r="BH2721">
        <f t="shared" si="2070"/>
        <v>-11.0875</v>
      </c>
      <c r="BI2721">
        <f t="shared" si="2071"/>
        <v>0.67500000000000071</v>
      </c>
      <c r="BJ2721">
        <f t="shared" si="2072"/>
        <v>1.5</v>
      </c>
      <c r="BK2721">
        <f t="shared" si="2073"/>
        <v>2.2222222222222201</v>
      </c>
      <c r="BL2721">
        <f t="shared" si="2074"/>
        <v>0.67500000000000071</v>
      </c>
      <c r="BM2721" s="1">
        <v>1.4</v>
      </c>
    </row>
    <row r="2722" spans="1:65">
      <c r="A2722" s="16" t="s">
        <v>6146</v>
      </c>
      <c r="E2722"/>
      <c r="F2722" s="17">
        <f t="shared" si="2028"/>
        <v>1669</v>
      </c>
      <c r="G2722" s="3">
        <f t="shared" si="2029"/>
        <v>7</v>
      </c>
      <c r="H2722" s="4">
        <f t="shared" si="2030"/>
        <v>1706</v>
      </c>
      <c r="I2722" s="4">
        <f t="shared" si="2031"/>
        <v>1747</v>
      </c>
      <c r="J2722" s="4">
        <f t="shared" si="2032"/>
        <v>1748</v>
      </c>
      <c r="K2722" s="4">
        <f t="shared" si="2033"/>
        <v>1707</v>
      </c>
      <c r="L2722" s="1">
        <f t="shared" si="2034"/>
        <v>0</v>
      </c>
      <c r="M2722" s="1">
        <f t="shared" si="2035"/>
        <v>0</v>
      </c>
      <c r="N2722" s="1">
        <f t="shared" si="2036"/>
        <v>0</v>
      </c>
      <c r="O2722" s="1">
        <f t="shared" si="2037"/>
        <v>0</v>
      </c>
      <c r="P2722" s="1">
        <f t="shared" si="2038"/>
        <v>0</v>
      </c>
      <c r="Q2722" s="1" t="str">
        <f t="shared" si="2039"/>
        <v/>
      </c>
      <c r="R2722" s="1">
        <f t="shared" si="2040"/>
        <v>8.25</v>
      </c>
      <c r="S2722" s="1">
        <f t="shared" si="2041"/>
        <v>-10.333500000000001</v>
      </c>
      <c r="T2722" s="1">
        <f>VLOOKUP($H2722,節点!$E$1:$G$20000,2,FALSE)</f>
        <v>7.5</v>
      </c>
      <c r="U2722" s="1">
        <f>VLOOKUP($H2722,節点!$E$1:$G$20000,3,FALSE)</f>
        <v>-10.75</v>
      </c>
      <c r="V2722" s="1">
        <f>VLOOKUP($I2722,節点!$E$1:$G$20000,2,FALSE)</f>
        <v>9</v>
      </c>
      <c r="W2722" s="1">
        <f>VLOOKUP($I2722,節点!$E$1:$G$20000,3,FALSE)</f>
        <v>-10.75</v>
      </c>
      <c r="X2722" s="1">
        <f>VLOOKUP($J2722,節点!$E$1:$G$20000,2,FALSE)</f>
        <v>9</v>
      </c>
      <c r="Y2722" s="1">
        <f>VLOOKUP($J2722,節点!$E$1:$G$20000,3,FALSE)</f>
        <v>-9.9169999999999998</v>
      </c>
      <c r="Z2722" s="1">
        <f>VLOOKUP($K2722,節点!$E$1:$G$20000,2,FALSE)</f>
        <v>7.5</v>
      </c>
      <c r="AA2722" s="1">
        <f>VLOOKUP($K2722,節点!$E$1:$G$20000,3,FALSE)</f>
        <v>-9.9169999999999998</v>
      </c>
      <c r="AB2722">
        <f t="shared" si="2042"/>
        <v>-0.75</v>
      </c>
      <c r="AC2722">
        <f t="shared" si="2043"/>
        <v>-0.4164999999999992</v>
      </c>
      <c r="AD2722">
        <f t="shared" si="2044"/>
        <v>0.75</v>
      </c>
      <c r="AE2722">
        <f t="shared" si="2045"/>
        <v>-0.4164999999999992</v>
      </c>
      <c r="AF2722">
        <f t="shared" si="2046"/>
        <v>0.75</v>
      </c>
      <c r="AG2722">
        <f t="shared" si="2047"/>
        <v>0.41650000000000098</v>
      </c>
      <c r="AH2722">
        <f t="shared" si="2048"/>
        <v>-0.75</v>
      </c>
      <c r="AI2722">
        <f t="shared" si="2049"/>
        <v>0.41650000000000098</v>
      </c>
      <c r="AJ2722">
        <f t="shared" si="2059"/>
        <v>209.04487370921655</v>
      </c>
      <c r="AK2722">
        <f t="shared" si="2060"/>
        <v>330.95512629078348</v>
      </c>
      <c r="AL2722">
        <f t="shared" si="2061"/>
        <v>29.044873709216649</v>
      </c>
      <c r="AM2722">
        <f t="shared" si="2062"/>
        <v>150.95512629078334</v>
      </c>
      <c r="AN2722">
        <f t="shared" si="2050"/>
        <v>3</v>
      </c>
      <c r="AO2722">
        <f t="shared" si="2051"/>
        <v>4</v>
      </c>
      <c r="AP2722">
        <f t="shared" si="2052"/>
        <v>1</v>
      </c>
      <c r="AQ2722">
        <f t="shared" si="2053"/>
        <v>2</v>
      </c>
      <c r="AR2722">
        <f t="shared" si="2054"/>
        <v>3412</v>
      </c>
      <c r="AS2722" t="str">
        <f t="shared" si="2055"/>
        <v/>
      </c>
      <c r="AT2722" t="str">
        <f t="shared" si="2056"/>
        <v/>
      </c>
      <c r="AU2722" t="str">
        <f t="shared" si="2057"/>
        <v/>
      </c>
      <c r="AV2722" t="str">
        <f t="shared" si="2058"/>
        <v/>
      </c>
      <c r="AW2722" t="str">
        <f t="shared" si="2027"/>
        <v/>
      </c>
      <c r="BA2722">
        <f t="shared" si="2063"/>
        <v>8.25</v>
      </c>
      <c r="BB2722">
        <f t="shared" si="2064"/>
        <v>-10.75</v>
      </c>
      <c r="BC2722">
        <f t="shared" si="2065"/>
        <v>9</v>
      </c>
      <c r="BD2722">
        <f t="shared" si="2066"/>
        <v>-10.333500000000001</v>
      </c>
      <c r="BE2722">
        <f t="shared" si="2067"/>
        <v>8.25</v>
      </c>
      <c r="BF2722">
        <f t="shared" si="2068"/>
        <v>-9.9169999999999998</v>
      </c>
      <c r="BG2722">
        <f t="shared" si="2069"/>
        <v>7.5</v>
      </c>
      <c r="BH2722">
        <f t="shared" si="2070"/>
        <v>-10.333500000000001</v>
      </c>
      <c r="BI2722">
        <f t="shared" si="2071"/>
        <v>0.83300000000000018</v>
      </c>
      <c r="BJ2722">
        <f t="shared" si="2072"/>
        <v>1.5</v>
      </c>
      <c r="BK2722">
        <f t="shared" si="2073"/>
        <v>1.8007202881152458</v>
      </c>
      <c r="BL2722">
        <f t="shared" si="2074"/>
        <v>0.83300000000000018</v>
      </c>
      <c r="BM2722" s="1">
        <v>1.4</v>
      </c>
    </row>
    <row r="2723" spans="1:65">
      <c r="A2723" s="16" t="s">
        <v>6147</v>
      </c>
      <c r="E2723"/>
      <c r="F2723" s="17">
        <f t="shared" si="2028"/>
        <v>1670</v>
      </c>
      <c r="G2723" s="3">
        <f t="shared" si="2029"/>
        <v>7</v>
      </c>
      <c r="H2723" s="4">
        <f t="shared" si="2030"/>
        <v>1707</v>
      </c>
      <c r="I2723" s="4">
        <f t="shared" si="2031"/>
        <v>1748</v>
      </c>
      <c r="J2723" s="4">
        <f t="shared" si="2032"/>
        <v>1749</v>
      </c>
      <c r="K2723" s="4">
        <f t="shared" si="2033"/>
        <v>1708</v>
      </c>
      <c r="L2723" s="1">
        <f t="shared" si="2034"/>
        <v>0</v>
      </c>
      <c r="M2723" s="1">
        <f t="shared" si="2035"/>
        <v>0</v>
      </c>
      <c r="N2723" s="1">
        <f t="shared" si="2036"/>
        <v>0</v>
      </c>
      <c r="O2723" s="1">
        <f t="shared" si="2037"/>
        <v>0</v>
      </c>
      <c r="P2723" s="1">
        <f t="shared" si="2038"/>
        <v>0</v>
      </c>
      <c r="Q2723" s="1" t="str">
        <f t="shared" si="2039"/>
        <v/>
      </c>
      <c r="R2723" s="1">
        <f t="shared" si="2040"/>
        <v>8.25</v>
      </c>
      <c r="S2723" s="1">
        <f t="shared" si="2041"/>
        <v>-9.5004999999999988</v>
      </c>
      <c r="T2723" s="1">
        <f>VLOOKUP($H2723,節点!$E$1:$G$20000,2,FALSE)</f>
        <v>7.5</v>
      </c>
      <c r="U2723" s="1">
        <f>VLOOKUP($H2723,節点!$E$1:$G$20000,3,FALSE)</f>
        <v>-9.9169999999999998</v>
      </c>
      <c r="V2723" s="1">
        <f>VLOOKUP($I2723,節点!$E$1:$G$20000,2,FALSE)</f>
        <v>9</v>
      </c>
      <c r="W2723" s="1">
        <f>VLOOKUP($I2723,節点!$E$1:$G$20000,3,FALSE)</f>
        <v>-9.9169999999999998</v>
      </c>
      <c r="X2723" s="1">
        <f>VLOOKUP($J2723,節点!$E$1:$G$20000,2,FALSE)</f>
        <v>9</v>
      </c>
      <c r="Y2723" s="1">
        <f>VLOOKUP($J2723,節点!$E$1:$G$20000,3,FALSE)</f>
        <v>-9.0839999999999996</v>
      </c>
      <c r="Z2723" s="1">
        <f>VLOOKUP($K2723,節点!$E$1:$G$20000,2,FALSE)</f>
        <v>7.5</v>
      </c>
      <c r="AA2723" s="1">
        <f>VLOOKUP($K2723,節点!$E$1:$G$20000,3,FALSE)</f>
        <v>-9.0839999999999996</v>
      </c>
      <c r="AB2723">
        <f t="shared" si="2042"/>
        <v>-0.75</v>
      </c>
      <c r="AC2723">
        <f t="shared" si="2043"/>
        <v>-0.41650000000000098</v>
      </c>
      <c r="AD2723">
        <f t="shared" si="2044"/>
        <v>0.75</v>
      </c>
      <c r="AE2723">
        <f t="shared" si="2045"/>
        <v>-0.41650000000000098</v>
      </c>
      <c r="AF2723">
        <f t="shared" si="2046"/>
        <v>0.75</v>
      </c>
      <c r="AG2723">
        <f t="shared" si="2047"/>
        <v>0.4164999999999992</v>
      </c>
      <c r="AH2723">
        <f t="shared" si="2048"/>
        <v>-0.75</v>
      </c>
      <c r="AI2723">
        <f t="shared" si="2049"/>
        <v>0.4164999999999992</v>
      </c>
      <c r="AJ2723">
        <f t="shared" si="2059"/>
        <v>209.04487370921666</v>
      </c>
      <c r="AK2723">
        <f t="shared" si="2060"/>
        <v>330.95512629078337</v>
      </c>
      <c r="AL2723">
        <f t="shared" si="2061"/>
        <v>29.044873709216539</v>
      </c>
      <c r="AM2723">
        <f t="shared" si="2062"/>
        <v>150.95512629078345</v>
      </c>
      <c r="AN2723">
        <f t="shared" si="2050"/>
        <v>3</v>
      </c>
      <c r="AO2723">
        <f t="shared" si="2051"/>
        <v>4</v>
      </c>
      <c r="AP2723">
        <f t="shared" si="2052"/>
        <v>1</v>
      </c>
      <c r="AQ2723">
        <f t="shared" si="2053"/>
        <v>2</v>
      </c>
      <c r="AR2723">
        <f t="shared" si="2054"/>
        <v>3412</v>
      </c>
      <c r="AS2723" t="str">
        <f t="shared" si="2055"/>
        <v/>
      </c>
      <c r="AT2723" t="str">
        <f t="shared" si="2056"/>
        <v/>
      </c>
      <c r="AU2723" t="str">
        <f t="shared" si="2057"/>
        <v/>
      </c>
      <c r="AV2723" t="str">
        <f t="shared" si="2058"/>
        <v/>
      </c>
      <c r="AW2723" t="str">
        <f t="shared" si="2027"/>
        <v/>
      </c>
      <c r="BA2723">
        <f t="shared" si="2063"/>
        <v>8.25</v>
      </c>
      <c r="BB2723">
        <f t="shared" si="2064"/>
        <v>-9.9169999999999998</v>
      </c>
      <c r="BC2723">
        <f t="shared" si="2065"/>
        <v>9</v>
      </c>
      <c r="BD2723">
        <f t="shared" si="2066"/>
        <v>-9.5004999999999988</v>
      </c>
      <c r="BE2723">
        <f t="shared" si="2067"/>
        <v>8.25</v>
      </c>
      <c r="BF2723">
        <f t="shared" si="2068"/>
        <v>-9.0839999999999996</v>
      </c>
      <c r="BG2723">
        <f t="shared" si="2069"/>
        <v>7.5</v>
      </c>
      <c r="BH2723">
        <f t="shared" si="2070"/>
        <v>-9.5004999999999988</v>
      </c>
      <c r="BI2723">
        <f t="shared" si="2071"/>
        <v>0.83300000000000018</v>
      </c>
      <c r="BJ2723">
        <f t="shared" si="2072"/>
        <v>1.5</v>
      </c>
      <c r="BK2723">
        <f t="shared" si="2073"/>
        <v>1.8007202881152458</v>
      </c>
      <c r="BL2723">
        <f t="shared" si="2074"/>
        <v>0.83300000000000018</v>
      </c>
      <c r="BM2723" s="1">
        <v>1.4</v>
      </c>
    </row>
    <row r="2724" spans="1:65">
      <c r="A2724" s="16" t="s">
        <v>6148</v>
      </c>
      <c r="E2724"/>
      <c r="F2724" s="17">
        <f t="shared" si="2028"/>
        <v>1671</v>
      </c>
      <c r="G2724" s="3">
        <f t="shared" si="2029"/>
        <v>7</v>
      </c>
      <c r="H2724" s="4">
        <f t="shared" si="2030"/>
        <v>1708</v>
      </c>
      <c r="I2724" s="4">
        <f t="shared" si="2031"/>
        <v>1749</v>
      </c>
      <c r="J2724" s="4">
        <f t="shared" si="2032"/>
        <v>1750</v>
      </c>
      <c r="K2724" s="4">
        <f t="shared" si="2033"/>
        <v>1709</v>
      </c>
      <c r="L2724" s="1">
        <f t="shared" si="2034"/>
        <v>0</v>
      </c>
      <c r="M2724" s="1">
        <f t="shared" si="2035"/>
        <v>0</v>
      </c>
      <c r="N2724" s="1">
        <f t="shared" si="2036"/>
        <v>0</v>
      </c>
      <c r="O2724" s="1">
        <f t="shared" si="2037"/>
        <v>0</v>
      </c>
      <c r="P2724" s="1">
        <f t="shared" si="2038"/>
        <v>0</v>
      </c>
      <c r="Q2724" s="1" t="str">
        <f t="shared" si="2039"/>
        <v/>
      </c>
      <c r="R2724" s="1">
        <f t="shared" si="2040"/>
        <v>8.25</v>
      </c>
      <c r="S2724" s="1">
        <f t="shared" si="2041"/>
        <v>-8.6669999999999998</v>
      </c>
      <c r="T2724" s="1">
        <f>VLOOKUP($H2724,節点!$E$1:$G$20000,2,FALSE)</f>
        <v>7.5</v>
      </c>
      <c r="U2724" s="1">
        <f>VLOOKUP($H2724,節点!$E$1:$G$20000,3,FALSE)</f>
        <v>-9.0839999999999996</v>
      </c>
      <c r="V2724" s="1">
        <f>VLOOKUP($I2724,節点!$E$1:$G$20000,2,FALSE)</f>
        <v>9</v>
      </c>
      <c r="W2724" s="1">
        <f>VLOOKUP($I2724,節点!$E$1:$G$20000,3,FALSE)</f>
        <v>-9.0839999999999996</v>
      </c>
      <c r="X2724" s="1">
        <f>VLOOKUP($J2724,節点!$E$1:$G$20000,2,FALSE)</f>
        <v>9</v>
      </c>
      <c r="Y2724" s="1">
        <f>VLOOKUP($J2724,節点!$E$1:$G$20000,3,FALSE)</f>
        <v>-8.25</v>
      </c>
      <c r="Z2724" s="1">
        <f>VLOOKUP($K2724,節点!$E$1:$G$20000,2,FALSE)</f>
        <v>7.5</v>
      </c>
      <c r="AA2724" s="1">
        <f>VLOOKUP($K2724,節点!$E$1:$G$20000,3,FALSE)</f>
        <v>-8.25</v>
      </c>
      <c r="AB2724">
        <f t="shared" si="2042"/>
        <v>-0.75</v>
      </c>
      <c r="AC2724">
        <f t="shared" si="2043"/>
        <v>-0.41699999999999982</v>
      </c>
      <c r="AD2724">
        <f t="shared" si="2044"/>
        <v>0.75</v>
      </c>
      <c r="AE2724">
        <f t="shared" si="2045"/>
        <v>-0.41699999999999982</v>
      </c>
      <c r="AF2724">
        <f t="shared" si="2046"/>
        <v>0.75</v>
      </c>
      <c r="AG2724">
        <f t="shared" si="2047"/>
        <v>0.41699999999999982</v>
      </c>
      <c r="AH2724">
        <f t="shared" si="2048"/>
        <v>-0.75</v>
      </c>
      <c r="AI2724">
        <f t="shared" si="2049"/>
        <v>0.41699999999999982</v>
      </c>
      <c r="AJ2724">
        <f t="shared" si="2059"/>
        <v>209.07405937150872</v>
      </c>
      <c r="AK2724">
        <f t="shared" si="2060"/>
        <v>330.92594062849128</v>
      </c>
      <c r="AL2724">
        <f t="shared" si="2061"/>
        <v>29.074059371508714</v>
      </c>
      <c r="AM2724">
        <f t="shared" si="2062"/>
        <v>150.92594062849128</v>
      </c>
      <c r="AN2724">
        <f t="shared" si="2050"/>
        <v>3</v>
      </c>
      <c r="AO2724">
        <f t="shared" si="2051"/>
        <v>4</v>
      </c>
      <c r="AP2724">
        <f t="shared" si="2052"/>
        <v>1</v>
      </c>
      <c r="AQ2724">
        <f t="shared" si="2053"/>
        <v>2</v>
      </c>
      <c r="AR2724">
        <f t="shared" si="2054"/>
        <v>3412</v>
      </c>
      <c r="AS2724" t="str">
        <f t="shared" si="2055"/>
        <v/>
      </c>
      <c r="AT2724" t="str">
        <f t="shared" si="2056"/>
        <v/>
      </c>
      <c r="AU2724" t="str">
        <f t="shared" si="2057"/>
        <v/>
      </c>
      <c r="AV2724" t="str">
        <f t="shared" si="2058"/>
        <v/>
      </c>
      <c r="AW2724" t="str">
        <f t="shared" si="2027"/>
        <v/>
      </c>
      <c r="BA2724">
        <f t="shared" si="2063"/>
        <v>8.25</v>
      </c>
      <c r="BB2724">
        <f t="shared" si="2064"/>
        <v>-9.0839999999999996</v>
      </c>
      <c r="BC2724">
        <f t="shared" si="2065"/>
        <v>9</v>
      </c>
      <c r="BD2724">
        <f t="shared" si="2066"/>
        <v>-8.6669999999999998</v>
      </c>
      <c r="BE2724">
        <f t="shared" si="2067"/>
        <v>8.25</v>
      </c>
      <c r="BF2724">
        <f t="shared" si="2068"/>
        <v>-8.25</v>
      </c>
      <c r="BG2724">
        <f t="shared" si="2069"/>
        <v>7.5</v>
      </c>
      <c r="BH2724">
        <f t="shared" si="2070"/>
        <v>-8.6669999999999998</v>
      </c>
      <c r="BI2724">
        <f t="shared" si="2071"/>
        <v>0.83399999999999963</v>
      </c>
      <c r="BJ2724">
        <f t="shared" si="2072"/>
        <v>1.5</v>
      </c>
      <c r="BK2724">
        <f t="shared" si="2073"/>
        <v>1.7985611510791375</v>
      </c>
      <c r="BL2724">
        <f t="shared" si="2074"/>
        <v>0.83399999999999963</v>
      </c>
      <c r="BM2724" s="1">
        <v>1.4</v>
      </c>
    </row>
    <row r="2725" spans="1:65">
      <c r="A2725" s="16" t="s">
        <v>6149</v>
      </c>
      <c r="E2725"/>
      <c r="F2725" s="17">
        <f t="shared" si="2028"/>
        <v>1672</v>
      </c>
      <c r="G2725" s="3">
        <f t="shared" si="2029"/>
        <v>7</v>
      </c>
      <c r="H2725" s="4">
        <f t="shared" si="2030"/>
        <v>1709</v>
      </c>
      <c r="I2725" s="4">
        <f t="shared" si="2031"/>
        <v>1750</v>
      </c>
      <c r="J2725" s="4">
        <f t="shared" si="2032"/>
        <v>1751</v>
      </c>
      <c r="K2725" s="4">
        <f t="shared" si="2033"/>
        <v>1710</v>
      </c>
      <c r="L2725" s="1">
        <f t="shared" si="2034"/>
        <v>0</v>
      </c>
      <c r="M2725" s="1">
        <f t="shared" si="2035"/>
        <v>0</v>
      </c>
      <c r="N2725" s="1">
        <f t="shared" si="2036"/>
        <v>0</v>
      </c>
      <c r="O2725" s="1">
        <f t="shared" si="2037"/>
        <v>0</v>
      </c>
      <c r="P2725" s="1">
        <f t="shared" si="2038"/>
        <v>0</v>
      </c>
      <c r="Q2725" s="1" t="str">
        <f t="shared" si="2039"/>
        <v/>
      </c>
      <c r="R2725" s="1">
        <f t="shared" si="2040"/>
        <v>8.25</v>
      </c>
      <c r="S2725" s="1">
        <f t="shared" si="2041"/>
        <v>-7.8335000000000008</v>
      </c>
      <c r="T2725" s="1">
        <f>VLOOKUP($H2725,節点!$E$1:$G$20000,2,FALSE)</f>
        <v>7.5</v>
      </c>
      <c r="U2725" s="1">
        <f>VLOOKUP($H2725,節点!$E$1:$G$20000,3,FALSE)</f>
        <v>-8.25</v>
      </c>
      <c r="V2725" s="1">
        <f>VLOOKUP($I2725,節点!$E$1:$G$20000,2,FALSE)</f>
        <v>9</v>
      </c>
      <c r="W2725" s="1">
        <f>VLOOKUP($I2725,節点!$E$1:$G$20000,3,FALSE)</f>
        <v>-8.25</v>
      </c>
      <c r="X2725" s="1">
        <f>VLOOKUP($J2725,節点!$E$1:$G$20000,2,FALSE)</f>
        <v>9</v>
      </c>
      <c r="Y2725" s="1">
        <f>VLOOKUP($J2725,節点!$E$1:$G$20000,3,FALSE)</f>
        <v>-7.4169999999999998</v>
      </c>
      <c r="Z2725" s="1">
        <f>VLOOKUP($K2725,節点!$E$1:$G$20000,2,FALSE)</f>
        <v>7.5</v>
      </c>
      <c r="AA2725" s="1">
        <f>VLOOKUP($K2725,節点!$E$1:$G$20000,3,FALSE)</f>
        <v>-7.4169999999999998</v>
      </c>
      <c r="AB2725">
        <f t="shared" si="2042"/>
        <v>-0.75</v>
      </c>
      <c r="AC2725">
        <f t="shared" si="2043"/>
        <v>-0.4164999999999992</v>
      </c>
      <c r="AD2725">
        <f t="shared" si="2044"/>
        <v>0.75</v>
      </c>
      <c r="AE2725">
        <f t="shared" si="2045"/>
        <v>-0.4164999999999992</v>
      </c>
      <c r="AF2725">
        <f t="shared" si="2046"/>
        <v>0.75</v>
      </c>
      <c r="AG2725">
        <f t="shared" si="2047"/>
        <v>0.41650000000000098</v>
      </c>
      <c r="AH2725">
        <f t="shared" si="2048"/>
        <v>-0.75</v>
      </c>
      <c r="AI2725">
        <f t="shared" si="2049"/>
        <v>0.41650000000000098</v>
      </c>
      <c r="AJ2725">
        <f t="shared" si="2059"/>
        <v>209.04487370921655</v>
      </c>
      <c r="AK2725">
        <f t="shared" si="2060"/>
        <v>330.95512629078348</v>
      </c>
      <c r="AL2725">
        <f t="shared" si="2061"/>
        <v>29.044873709216649</v>
      </c>
      <c r="AM2725">
        <f t="shared" si="2062"/>
        <v>150.95512629078334</v>
      </c>
      <c r="AN2725">
        <f t="shared" si="2050"/>
        <v>3</v>
      </c>
      <c r="AO2725">
        <f t="shared" si="2051"/>
        <v>4</v>
      </c>
      <c r="AP2725">
        <f t="shared" si="2052"/>
        <v>1</v>
      </c>
      <c r="AQ2725">
        <f t="shared" si="2053"/>
        <v>2</v>
      </c>
      <c r="AR2725">
        <f t="shared" si="2054"/>
        <v>3412</v>
      </c>
      <c r="AS2725" t="str">
        <f t="shared" si="2055"/>
        <v/>
      </c>
      <c r="AT2725" t="str">
        <f t="shared" si="2056"/>
        <v/>
      </c>
      <c r="AU2725" t="str">
        <f t="shared" si="2057"/>
        <v/>
      </c>
      <c r="AV2725" t="str">
        <f t="shared" si="2058"/>
        <v/>
      </c>
      <c r="AW2725" t="str">
        <f t="shared" si="2027"/>
        <v/>
      </c>
      <c r="BA2725">
        <f t="shared" si="2063"/>
        <v>8.25</v>
      </c>
      <c r="BB2725">
        <f t="shared" si="2064"/>
        <v>-8.25</v>
      </c>
      <c r="BC2725">
        <f t="shared" si="2065"/>
        <v>9</v>
      </c>
      <c r="BD2725">
        <f t="shared" si="2066"/>
        <v>-7.8334999999999999</v>
      </c>
      <c r="BE2725">
        <f t="shared" si="2067"/>
        <v>8.25</v>
      </c>
      <c r="BF2725">
        <f t="shared" si="2068"/>
        <v>-7.4169999999999998</v>
      </c>
      <c r="BG2725">
        <f t="shared" si="2069"/>
        <v>7.5</v>
      </c>
      <c r="BH2725">
        <f t="shared" si="2070"/>
        <v>-7.8334999999999999</v>
      </c>
      <c r="BI2725">
        <f t="shared" si="2071"/>
        <v>0.83300000000000018</v>
      </c>
      <c r="BJ2725">
        <f t="shared" si="2072"/>
        <v>1.5</v>
      </c>
      <c r="BK2725">
        <f t="shared" si="2073"/>
        <v>1.8007202881152458</v>
      </c>
      <c r="BL2725">
        <f t="shared" si="2074"/>
        <v>0.83300000000000018</v>
      </c>
      <c r="BM2725" s="1">
        <v>1.4</v>
      </c>
    </row>
    <row r="2726" spans="1:65">
      <c r="A2726" s="16" t="s">
        <v>6150</v>
      </c>
      <c r="E2726"/>
      <c r="F2726" s="17">
        <f t="shared" si="2028"/>
        <v>1673</v>
      </c>
      <c r="G2726" s="3">
        <f t="shared" si="2029"/>
        <v>7</v>
      </c>
      <c r="H2726" s="4">
        <f t="shared" si="2030"/>
        <v>1710</v>
      </c>
      <c r="I2726" s="4">
        <f t="shared" si="2031"/>
        <v>1751</v>
      </c>
      <c r="J2726" s="4">
        <f t="shared" si="2032"/>
        <v>1752</v>
      </c>
      <c r="K2726" s="4">
        <f t="shared" si="2033"/>
        <v>1711</v>
      </c>
      <c r="L2726" s="1">
        <f t="shared" si="2034"/>
        <v>0</v>
      </c>
      <c r="M2726" s="1">
        <f t="shared" si="2035"/>
        <v>0</v>
      </c>
      <c r="N2726" s="1">
        <f t="shared" si="2036"/>
        <v>0</v>
      </c>
      <c r="O2726" s="1">
        <f t="shared" si="2037"/>
        <v>0</v>
      </c>
      <c r="P2726" s="1">
        <f t="shared" si="2038"/>
        <v>0</v>
      </c>
      <c r="Q2726" s="1" t="str">
        <f t="shared" si="2039"/>
        <v/>
      </c>
      <c r="R2726" s="1">
        <f t="shared" si="2040"/>
        <v>8.25</v>
      </c>
      <c r="S2726" s="1">
        <f t="shared" si="2041"/>
        <v>-7.0004999999999997</v>
      </c>
      <c r="T2726" s="1">
        <f>VLOOKUP($H2726,節点!$E$1:$G$20000,2,FALSE)</f>
        <v>7.5</v>
      </c>
      <c r="U2726" s="1">
        <f>VLOOKUP($H2726,節点!$E$1:$G$20000,3,FALSE)</f>
        <v>-7.4169999999999998</v>
      </c>
      <c r="V2726" s="1">
        <f>VLOOKUP($I2726,節点!$E$1:$G$20000,2,FALSE)</f>
        <v>9</v>
      </c>
      <c r="W2726" s="1">
        <f>VLOOKUP($I2726,節点!$E$1:$G$20000,3,FALSE)</f>
        <v>-7.4169999999999998</v>
      </c>
      <c r="X2726" s="1">
        <f>VLOOKUP($J2726,節点!$E$1:$G$20000,2,FALSE)</f>
        <v>9</v>
      </c>
      <c r="Y2726" s="1">
        <f>VLOOKUP($J2726,節点!$E$1:$G$20000,3,FALSE)</f>
        <v>-6.5839999999999996</v>
      </c>
      <c r="Z2726" s="1">
        <f>VLOOKUP($K2726,節点!$E$1:$G$20000,2,FALSE)</f>
        <v>7.5</v>
      </c>
      <c r="AA2726" s="1">
        <f>VLOOKUP($K2726,節点!$E$1:$G$20000,3,FALSE)</f>
        <v>-6.5839999999999996</v>
      </c>
      <c r="AB2726">
        <f t="shared" si="2042"/>
        <v>-0.75</v>
      </c>
      <c r="AC2726">
        <f t="shared" si="2043"/>
        <v>-0.41650000000000009</v>
      </c>
      <c r="AD2726">
        <f t="shared" si="2044"/>
        <v>0.75</v>
      </c>
      <c r="AE2726">
        <f t="shared" si="2045"/>
        <v>-0.41650000000000009</v>
      </c>
      <c r="AF2726">
        <f t="shared" si="2046"/>
        <v>0.75</v>
      </c>
      <c r="AG2726">
        <f t="shared" si="2047"/>
        <v>0.41650000000000009</v>
      </c>
      <c r="AH2726">
        <f t="shared" si="2048"/>
        <v>-0.75</v>
      </c>
      <c r="AI2726">
        <f t="shared" si="2049"/>
        <v>0.41650000000000009</v>
      </c>
      <c r="AJ2726">
        <f t="shared" si="2059"/>
        <v>209.04487370921657</v>
      </c>
      <c r="AK2726">
        <f t="shared" si="2060"/>
        <v>330.95512629078343</v>
      </c>
      <c r="AL2726">
        <f t="shared" si="2061"/>
        <v>29.044873709216589</v>
      </c>
      <c r="AM2726">
        <f t="shared" si="2062"/>
        <v>150.95512629078343</v>
      </c>
      <c r="AN2726">
        <f t="shared" si="2050"/>
        <v>3</v>
      </c>
      <c r="AO2726">
        <f t="shared" si="2051"/>
        <v>4</v>
      </c>
      <c r="AP2726">
        <f t="shared" si="2052"/>
        <v>1</v>
      </c>
      <c r="AQ2726">
        <f t="shared" si="2053"/>
        <v>2</v>
      </c>
      <c r="AR2726">
        <f t="shared" si="2054"/>
        <v>3412</v>
      </c>
      <c r="AS2726" t="str">
        <f t="shared" si="2055"/>
        <v/>
      </c>
      <c r="AT2726" t="str">
        <f t="shared" si="2056"/>
        <v/>
      </c>
      <c r="AU2726" t="str">
        <f t="shared" si="2057"/>
        <v/>
      </c>
      <c r="AV2726" t="str">
        <f t="shared" si="2058"/>
        <v/>
      </c>
      <c r="AW2726" t="str">
        <f t="shared" si="2027"/>
        <v/>
      </c>
      <c r="BA2726">
        <f t="shared" si="2063"/>
        <v>8.25</v>
      </c>
      <c r="BB2726">
        <f t="shared" si="2064"/>
        <v>-7.4169999999999998</v>
      </c>
      <c r="BC2726">
        <f t="shared" si="2065"/>
        <v>9</v>
      </c>
      <c r="BD2726">
        <f t="shared" si="2066"/>
        <v>-7.0004999999999997</v>
      </c>
      <c r="BE2726">
        <f t="shared" si="2067"/>
        <v>8.25</v>
      </c>
      <c r="BF2726">
        <f t="shared" si="2068"/>
        <v>-6.5839999999999996</v>
      </c>
      <c r="BG2726">
        <f t="shared" si="2069"/>
        <v>7.5</v>
      </c>
      <c r="BH2726">
        <f t="shared" si="2070"/>
        <v>-7.0004999999999997</v>
      </c>
      <c r="BI2726">
        <f t="shared" si="2071"/>
        <v>0.83300000000000018</v>
      </c>
      <c r="BJ2726">
        <f t="shared" si="2072"/>
        <v>1.5</v>
      </c>
      <c r="BK2726">
        <f t="shared" si="2073"/>
        <v>1.8007202881152458</v>
      </c>
      <c r="BL2726">
        <f t="shared" si="2074"/>
        <v>0.83300000000000018</v>
      </c>
      <c r="BM2726" s="1">
        <v>1.4</v>
      </c>
    </row>
    <row r="2727" spans="1:65">
      <c r="A2727" s="16" t="s">
        <v>6151</v>
      </c>
      <c r="E2727"/>
      <c r="F2727" s="17">
        <f t="shared" si="2028"/>
        <v>1674</v>
      </c>
      <c r="G2727" s="3">
        <f t="shared" si="2029"/>
        <v>7</v>
      </c>
      <c r="H2727" s="4">
        <f t="shared" si="2030"/>
        <v>1711</v>
      </c>
      <c r="I2727" s="4">
        <f t="shared" si="2031"/>
        <v>1752</v>
      </c>
      <c r="J2727" s="4">
        <f t="shared" si="2032"/>
        <v>1753</v>
      </c>
      <c r="K2727" s="4">
        <f t="shared" si="2033"/>
        <v>1712</v>
      </c>
      <c r="L2727" s="1">
        <f t="shared" si="2034"/>
        <v>0</v>
      </c>
      <c r="M2727" s="1">
        <f t="shared" si="2035"/>
        <v>0</v>
      </c>
      <c r="N2727" s="1">
        <f t="shared" si="2036"/>
        <v>0</v>
      </c>
      <c r="O2727" s="1">
        <f t="shared" si="2037"/>
        <v>0</v>
      </c>
      <c r="P2727" s="1">
        <f t="shared" si="2038"/>
        <v>0</v>
      </c>
      <c r="Q2727" s="1" t="str">
        <f t="shared" si="2039"/>
        <v/>
      </c>
      <c r="R2727" s="1">
        <f t="shared" si="2040"/>
        <v>8.25</v>
      </c>
      <c r="S2727" s="1">
        <f t="shared" si="2041"/>
        <v>-6.1669999999999998</v>
      </c>
      <c r="T2727" s="1">
        <f>VLOOKUP($H2727,節点!$E$1:$G$20000,2,FALSE)</f>
        <v>7.5</v>
      </c>
      <c r="U2727" s="1">
        <f>VLOOKUP($H2727,節点!$E$1:$G$20000,3,FALSE)</f>
        <v>-6.5839999999999996</v>
      </c>
      <c r="V2727" s="1">
        <f>VLOOKUP($I2727,節点!$E$1:$G$20000,2,FALSE)</f>
        <v>9</v>
      </c>
      <c r="W2727" s="1">
        <f>VLOOKUP($I2727,節点!$E$1:$G$20000,3,FALSE)</f>
        <v>-6.5839999999999996</v>
      </c>
      <c r="X2727" s="1">
        <f>VLOOKUP($J2727,節点!$E$1:$G$20000,2,FALSE)</f>
        <v>9</v>
      </c>
      <c r="Y2727" s="1">
        <f>VLOOKUP($J2727,節点!$E$1:$G$20000,3,FALSE)</f>
        <v>-5.75</v>
      </c>
      <c r="Z2727" s="1">
        <f>VLOOKUP($K2727,節点!$E$1:$G$20000,2,FALSE)</f>
        <v>7.5</v>
      </c>
      <c r="AA2727" s="1">
        <f>VLOOKUP($K2727,節点!$E$1:$G$20000,3,FALSE)</f>
        <v>-5.75</v>
      </c>
      <c r="AB2727">
        <f t="shared" si="2042"/>
        <v>-0.75</v>
      </c>
      <c r="AC2727">
        <f t="shared" si="2043"/>
        <v>-0.41699999999999982</v>
      </c>
      <c r="AD2727">
        <f t="shared" si="2044"/>
        <v>0.75</v>
      </c>
      <c r="AE2727">
        <f t="shared" si="2045"/>
        <v>-0.41699999999999982</v>
      </c>
      <c r="AF2727">
        <f t="shared" si="2046"/>
        <v>0.75</v>
      </c>
      <c r="AG2727">
        <f t="shared" si="2047"/>
        <v>0.41699999999999982</v>
      </c>
      <c r="AH2727">
        <f t="shared" si="2048"/>
        <v>-0.75</v>
      </c>
      <c r="AI2727">
        <f t="shared" si="2049"/>
        <v>0.41699999999999982</v>
      </c>
      <c r="AJ2727">
        <f t="shared" si="2059"/>
        <v>209.07405937150872</v>
      </c>
      <c r="AK2727">
        <f t="shared" si="2060"/>
        <v>330.92594062849128</v>
      </c>
      <c r="AL2727">
        <f t="shared" si="2061"/>
        <v>29.074059371508714</v>
      </c>
      <c r="AM2727">
        <f t="shared" si="2062"/>
        <v>150.92594062849128</v>
      </c>
      <c r="AN2727">
        <f t="shared" si="2050"/>
        <v>3</v>
      </c>
      <c r="AO2727">
        <f t="shared" si="2051"/>
        <v>4</v>
      </c>
      <c r="AP2727">
        <f t="shared" si="2052"/>
        <v>1</v>
      </c>
      <c r="AQ2727">
        <f t="shared" si="2053"/>
        <v>2</v>
      </c>
      <c r="AR2727">
        <f t="shared" si="2054"/>
        <v>3412</v>
      </c>
      <c r="AS2727" t="str">
        <f t="shared" si="2055"/>
        <v/>
      </c>
      <c r="AT2727" t="str">
        <f t="shared" si="2056"/>
        <v/>
      </c>
      <c r="AU2727" t="str">
        <f t="shared" si="2057"/>
        <v/>
      </c>
      <c r="AV2727" t="str">
        <f t="shared" si="2058"/>
        <v/>
      </c>
      <c r="AW2727" t="str">
        <f t="shared" si="2027"/>
        <v/>
      </c>
      <c r="BA2727">
        <f t="shared" si="2063"/>
        <v>8.25</v>
      </c>
      <c r="BB2727">
        <f t="shared" si="2064"/>
        <v>-6.5839999999999996</v>
      </c>
      <c r="BC2727">
        <f t="shared" si="2065"/>
        <v>9</v>
      </c>
      <c r="BD2727">
        <f t="shared" si="2066"/>
        <v>-6.1669999999999998</v>
      </c>
      <c r="BE2727">
        <f t="shared" si="2067"/>
        <v>8.25</v>
      </c>
      <c r="BF2727">
        <f t="shared" si="2068"/>
        <v>-5.75</v>
      </c>
      <c r="BG2727">
        <f t="shared" si="2069"/>
        <v>7.5</v>
      </c>
      <c r="BH2727">
        <f t="shared" si="2070"/>
        <v>-6.1669999999999998</v>
      </c>
      <c r="BI2727">
        <f t="shared" si="2071"/>
        <v>0.83399999999999963</v>
      </c>
      <c r="BJ2727">
        <f t="shared" si="2072"/>
        <v>1.5</v>
      </c>
      <c r="BK2727">
        <f t="shared" si="2073"/>
        <v>1.7985611510791375</v>
      </c>
      <c r="BL2727">
        <f t="shared" si="2074"/>
        <v>0.83399999999999963</v>
      </c>
      <c r="BM2727" s="1">
        <v>1.4</v>
      </c>
    </row>
    <row r="2728" spans="1:65">
      <c r="A2728" s="16" t="s">
        <v>6152</v>
      </c>
      <c r="E2728"/>
      <c r="F2728" s="17">
        <f t="shared" si="2028"/>
        <v>1675</v>
      </c>
      <c r="G2728" s="3">
        <f t="shared" si="2029"/>
        <v>7</v>
      </c>
      <c r="H2728" s="4">
        <f t="shared" si="2030"/>
        <v>1712</v>
      </c>
      <c r="I2728" s="4">
        <f t="shared" si="2031"/>
        <v>1753</v>
      </c>
      <c r="J2728" s="4">
        <f t="shared" si="2032"/>
        <v>1754</v>
      </c>
      <c r="K2728" s="4">
        <f t="shared" si="2033"/>
        <v>1713</v>
      </c>
      <c r="L2728" s="1">
        <f t="shared" si="2034"/>
        <v>0</v>
      </c>
      <c r="M2728" s="1">
        <f t="shared" si="2035"/>
        <v>0</v>
      </c>
      <c r="N2728" s="1">
        <f t="shared" si="2036"/>
        <v>0</v>
      </c>
      <c r="O2728" s="1">
        <f t="shared" si="2037"/>
        <v>0</v>
      </c>
      <c r="P2728" s="1">
        <f t="shared" si="2038"/>
        <v>0</v>
      </c>
      <c r="Q2728" s="1" t="str">
        <f t="shared" si="2039"/>
        <v/>
      </c>
      <c r="R2728" s="1">
        <f t="shared" si="2040"/>
        <v>8.25</v>
      </c>
      <c r="S2728" s="1">
        <f t="shared" si="2041"/>
        <v>-5.375</v>
      </c>
      <c r="T2728" s="1">
        <f>VLOOKUP($H2728,節点!$E$1:$G$20000,2,FALSE)</f>
        <v>7.5</v>
      </c>
      <c r="U2728" s="1">
        <f>VLOOKUP($H2728,節点!$E$1:$G$20000,3,FALSE)</f>
        <v>-5.75</v>
      </c>
      <c r="V2728" s="1">
        <f>VLOOKUP($I2728,節点!$E$1:$G$20000,2,FALSE)</f>
        <v>9</v>
      </c>
      <c r="W2728" s="1">
        <f>VLOOKUP($I2728,節点!$E$1:$G$20000,3,FALSE)</f>
        <v>-5.75</v>
      </c>
      <c r="X2728" s="1">
        <f>VLOOKUP($J2728,節点!$E$1:$G$20000,2,FALSE)</f>
        <v>9</v>
      </c>
      <c r="Y2728" s="1">
        <f>VLOOKUP($J2728,節点!$E$1:$G$20000,3,FALSE)</f>
        <v>-5</v>
      </c>
      <c r="Z2728" s="1">
        <f>VLOOKUP($K2728,節点!$E$1:$G$20000,2,FALSE)</f>
        <v>7.5</v>
      </c>
      <c r="AA2728" s="1">
        <f>VLOOKUP($K2728,節点!$E$1:$G$20000,3,FALSE)</f>
        <v>-5</v>
      </c>
      <c r="AB2728">
        <f t="shared" si="2042"/>
        <v>-0.75</v>
      </c>
      <c r="AC2728">
        <f t="shared" si="2043"/>
        <v>-0.375</v>
      </c>
      <c r="AD2728">
        <f t="shared" si="2044"/>
        <v>0.75</v>
      </c>
      <c r="AE2728">
        <f t="shared" si="2045"/>
        <v>-0.375</v>
      </c>
      <c r="AF2728">
        <f t="shared" si="2046"/>
        <v>0.75</v>
      </c>
      <c r="AG2728">
        <f t="shared" si="2047"/>
        <v>0.375</v>
      </c>
      <c r="AH2728">
        <f t="shared" si="2048"/>
        <v>-0.75</v>
      </c>
      <c r="AI2728">
        <f t="shared" si="2049"/>
        <v>0.375</v>
      </c>
      <c r="AJ2728">
        <f t="shared" si="2059"/>
        <v>206.56505117707798</v>
      </c>
      <c r="AK2728">
        <f t="shared" si="2060"/>
        <v>333.43494882292202</v>
      </c>
      <c r="AL2728">
        <f t="shared" si="2061"/>
        <v>26.56505117707799</v>
      </c>
      <c r="AM2728">
        <f t="shared" si="2062"/>
        <v>153.43494882292202</v>
      </c>
      <c r="AN2728">
        <f t="shared" si="2050"/>
        <v>3</v>
      </c>
      <c r="AO2728">
        <f t="shared" si="2051"/>
        <v>4</v>
      </c>
      <c r="AP2728">
        <f t="shared" si="2052"/>
        <v>1</v>
      </c>
      <c r="AQ2728">
        <f t="shared" si="2053"/>
        <v>2</v>
      </c>
      <c r="AR2728">
        <f t="shared" si="2054"/>
        <v>3412</v>
      </c>
      <c r="AS2728" t="str">
        <f t="shared" si="2055"/>
        <v/>
      </c>
      <c r="AT2728" t="str">
        <f t="shared" si="2056"/>
        <v/>
      </c>
      <c r="AU2728" t="str">
        <f t="shared" si="2057"/>
        <v/>
      </c>
      <c r="AV2728" t="str">
        <f t="shared" si="2058"/>
        <v/>
      </c>
      <c r="AW2728" t="str">
        <f t="shared" si="2027"/>
        <v/>
      </c>
      <c r="BA2728">
        <f t="shared" si="2063"/>
        <v>8.25</v>
      </c>
      <c r="BB2728">
        <f t="shared" si="2064"/>
        <v>-5.75</v>
      </c>
      <c r="BC2728">
        <f t="shared" si="2065"/>
        <v>9</v>
      </c>
      <c r="BD2728">
        <f t="shared" si="2066"/>
        <v>-5.375</v>
      </c>
      <c r="BE2728">
        <f t="shared" si="2067"/>
        <v>8.25</v>
      </c>
      <c r="BF2728">
        <f t="shared" si="2068"/>
        <v>-5</v>
      </c>
      <c r="BG2728">
        <f t="shared" si="2069"/>
        <v>7.5</v>
      </c>
      <c r="BH2728">
        <f t="shared" si="2070"/>
        <v>-5.375</v>
      </c>
      <c r="BI2728">
        <f t="shared" si="2071"/>
        <v>0.75</v>
      </c>
      <c r="BJ2728">
        <f t="shared" si="2072"/>
        <v>1.5</v>
      </c>
      <c r="BK2728">
        <f t="shared" si="2073"/>
        <v>2</v>
      </c>
      <c r="BL2728">
        <f t="shared" si="2074"/>
        <v>0.75</v>
      </c>
      <c r="BM2728" s="1">
        <v>1.4</v>
      </c>
    </row>
    <row r="2729" spans="1:65">
      <c r="A2729" s="16" t="s">
        <v>6153</v>
      </c>
      <c r="E2729"/>
      <c r="F2729" s="17">
        <f t="shared" si="2028"/>
        <v>1707</v>
      </c>
      <c r="G2729" s="3">
        <f t="shared" si="2029"/>
        <v>7</v>
      </c>
      <c r="H2729" s="4">
        <f t="shared" si="2030"/>
        <v>1745</v>
      </c>
      <c r="I2729" s="4">
        <f t="shared" si="2031"/>
        <v>1786</v>
      </c>
      <c r="J2729" s="4">
        <f t="shared" si="2032"/>
        <v>1787</v>
      </c>
      <c r="K2729" s="4">
        <f t="shared" si="2033"/>
        <v>1746</v>
      </c>
      <c r="L2729" s="1">
        <f t="shared" si="2034"/>
        <v>0</v>
      </c>
      <c r="M2729" s="1">
        <f t="shared" si="2035"/>
        <v>0</v>
      </c>
      <c r="N2729" s="1">
        <f t="shared" si="2036"/>
        <v>0</v>
      </c>
      <c r="O2729" s="1">
        <f t="shared" si="2037"/>
        <v>0</v>
      </c>
      <c r="P2729" s="1">
        <f t="shared" si="2038"/>
        <v>0</v>
      </c>
      <c r="Q2729" s="1" t="str">
        <f t="shared" si="2039"/>
        <v/>
      </c>
      <c r="R2729" s="1">
        <f t="shared" si="2040"/>
        <v>9.75</v>
      </c>
      <c r="S2729" s="1">
        <f t="shared" si="2041"/>
        <v>-11.762499999999999</v>
      </c>
      <c r="T2729" s="1">
        <f>VLOOKUP($H2729,節点!$E$1:$G$20000,2,FALSE)</f>
        <v>9</v>
      </c>
      <c r="U2729" s="1">
        <f>VLOOKUP($H2729,節点!$E$1:$G$20000,3,FALSE)</f>
        <v>-12.1</v>
      </c>
      <c r="V2729" s="1">
        <f>VLOOKUP($I2729,節点!$E$1:$G$20000,2,FALSE)</f>
        <v>10.5</v>
      </c>
      <c r="W2729" s="1">
        <f>VLOOKUP($I2729,節点!$E$1:$G$20000,3,FALSE)</f>
        <v>-12.1</v>
      </c>
      <c r="X2729" s="1">
        <f>VLOOKUP($J2729,節点!$E$1:$G$20000,2,FALSE)</f>
        <v>10.5</v>
      </c>
      <c r="Y2729" s="1">
        <f>VLOOKUP($J2729,節点!$E$1:$G$20000,3,FALSE)</f>
        <v>-11.425000000000001</v>
      </c>
      <c r="Z2729" s="1">
        <f>VLOOKUP($K2729,節点!$E$1:$G$20000,2,FALSE)</f>
        <v>9</v>
      </c>
      <c r="AA2729" s="1">
        <f>VLOOKUP($K2729,節点!$E$1:$G$20000,3,FALSE)</f>
        <v>-11.425000000000001</v>
      </c>
      <c r="AB2729">
        <f t="shared" si="2042"/>
        <v>-0.75</v>
      </c>
      <c r="AC2729">
        <f t="shared" si="2043"/>
        <v>-0.33750000000000036</v>
      </c>
      <c r="AD2729">
        <f t="shared" si="2044"/>
        <v>0.75</v>
      </c>
      <c r="AE2729">
        <f t="shared" si="2045"/>
        <v>-0.33750000000000036</v>
      </c>
      <c r="AF2729">
        <f t="shared" si="2046"/>
        <v>0.75</v>
      </c>
      <c r="AG2729">
        <f t="shared" si="2047"/>
        <v>0.33749999999999858</v>
      </c>
      <c r="AH2729">
        <f t="shared" si="2048"/>
        <v>-0.75</v>
      </c>
      <c r="AI2729">
        <f t="shared" si="2049"/>
        <v>0.33749999999999858</v>
      </c>
      <c r="AJ2729">
        <f t="shared" si="2059"/>
        <v>204.2277453179542</v>
      </c>
      <c r="AK2729">
        <f t="shared" si="2060"/>
        <v>335.7722546820458</v>
      </c>
      <c r="AL2729">
        <f t="shared" si="2061"/>
        <v>24.227745317954081</v>
      </c>
      <c r="AM2729">
        <f t="shared" si="2062"/>
        <v>155.77225468204591</v>
      </c>
      <c r="AN2729">
        <f t="shared" si="2050"/>
        <v>3</v>
      </c>
      <c r="AO2729">
        <f t="shared" si="2051"/>
        <v>4</v>
      </c>
      <c r="AP2729">
        <f t="shared" si="2052"/>
        <v>1</v>
      </c>
      <c r="AQ2729">
        <f t="shared" si="2053"/>
        <v>2</v>
      </c>
      <c r="AR2729">
        <f t="shared" si="2054"/>
        <v>3412</v>
      </c>
      <c r="AS2729" t="str">
        <f t="shared" si="2055"/>
        <v/>
      </c>
      <c r="AT2729" t="str">
        <f t="shared" si="2056"/>
        <v/>
      </c>
      <c r="AU2729" t="str">
        <f t="shared" si="2057"/>
        <v/>
      </c>
      <c r="AV2729" t="str">
        <f t="shared" si="2058"/>
        <v/>
      </c>
      <c r="AW2729" t="str">
        <f t="shared" si="2027"/>
        <v/>
      </c>
      <c r="BA2729">
        <f t="shared" si="2063"/>
        <v>9.75</v>
      </c>
      <c r="BB2729">
        <f t="shared" si="2064"/>
        <v>-12.1</v>
      </c>
      <c r="BC2729">
        <f t="shared" si="2065"/>
        <v>10.5</v>
      </c>
      <c r="BD2729">
        <f t="shared" si="2066"/>
        <v>-11.762499999999999</v>
      </c>
      <c r="BE2729">
        <f t="shared" si="2067"/>
        <v>9.75</v>
      </c>
      <c r="BF2729">
        <f t="shared" si="2068"/>
        <v>-11.425000000000001</v>
      </c>
      <c r="BG2729">
        <f t="shared" si="2069"/>
        <v>9</v>
      </c>
      <c r="BH2729">
        <f t="shared" si="2070"/>
        <v>-11.762499999999999</v>
      </c>
      <c r="BI2729">
        <f t="shared" si="2071"/>
        <v>0.67499999999999893</v>
      </c>
      <c r="BJ2729">
        <f t="shared" si="2072"/>
        <v>1.5</v>
      </c>
      <c r="BK2729">
        <f t="shared" si="2073"/>
        <v>2.2222222222222259</v>
      </c>
      <c r="BL2729">
        <f t="shared" si="2074"/>
        <v>0.67499999999999893</v>
      </c>
      <c r="BM2729" s="1">
        <v>1.4</v>
      </c>
    </row>
    <row r="2730" spans="1:65">
      <c r="A2730" s="16" t="s">
        <v>6154</v>
      </c>
      <c r="E2730"/>
      <c r="F2730" s="17">
        <f t="shared" si="2028"/>
        <v>1708</v>
      </c>
      <c r="G2730" s="3">
        <f t="shared" si="2029"/>
        <v>7</v>
      </c>
      <c r="H2730" s="4">
        <f t="shared" si="2030"/>
        <v>1746</v>
      </c>
      <c r="I2730" s="4">
        <f t="shared" si="2031"/>
        <v>1787</v>
      </c>
      <c r="J2730" s="4">
        <f t="shared" si="2032"/>
        <v>1788</v>
      </c>
      <c r="K2730" s="4">
        <f t="shared" si="2033"/>
        <v>1747</v>
      </c>
      <c r="L2730" s="1">
        <f t="shared" si="2034"/>
        <v>0</v>
      </c>
      <c r="M2730" s="1">
        <f t="shared" si="2035"/>
        <v>0</v>
      </c>
      <c r="N2730" s="1">
        <f t="shared" si="2036"/>
        <v>0</v>
      </c>
      <c r="O2730" s="1">
        <f t="shared" si="2037"/>
        <v>0</v>
      </c>
      <c r="P2730" s="1">
        <f t="shared" si="2038"/>
        <v>0</v>
      </c>
      <c r="Q2730" s="1" t="str">
        <f t="shared" si="2039"/>
        <v/>
      </c>
      <c r="R2730" s="1">
        <f t="shared" si="2040"/>
        <v>9.75</v>
      </c>
      <c r="S2730" s="1">
        <f t="shared" si="2041"/>
        <v>-11.0875</v>
      </c>
      <c r="T2730" s="1">
        <f>VLOOKUP($H2730,節点!$E$1:$G$20000,2,FALSE)</f>
        <v>9</v>
      </c>
      <c r="U2730" s="1">
        <f>VLOOKUP($H2730,節点!$E$1:$G$20000,3,FALSE)</f>
        <v>-11.425000000000001</v>
      </c>
      <c r="V2730" s="1">
        <f>VLOOKUP($I2730,節点!$E$1:$G$20000,2,FALSE)</f>
        <v>10.5</v>
      </c>
      <c r="W2730" s="1">
        <f>VLOOKUP($I2730,節点!$E$1:$G$20000,3,FALSE)</f>
        <v>-11.425000000000001</v>
      </c>
      <c r="X2730" s="1">
        <f>VLOOKUP($J2730,節点!$E$1:$G$20000,2,FALSE)</f>
        <v>10.5</v>
      </c>
      <c r="Y2730" s="1">
        <f>VLOOKUP($J2730,節点!$E$1:$G$20000,3,FALSE)</f>
        <v>-10.75</v>
      </c>
      <c r="Z2730" s="1">
        <f>VLOOKUP($K2730,節点!$E$1:$G$20000,2,FALSE)</f>
        <v>9</v>
      </c>
      <c r="AA2730" s="1">
        <f>VLOOKUP($K2730,節点!$E$1:$G$20000,3,FALSE)</f>
        <v>-10.75</v>
      </c>
      <c r="AB2730">
        <f t="shared" si="2042"/>
        <v>-0.75</v>
      </c>
      <c r="AC2730">
        <f t="shared" si="2043"/>
        <v>-0.33750000000000036</v>
      </c>
      <c r="AD2730">
        <f t="shared" si="2044"/>
        <v>0.75</v>
      </c>
      <c r="AE2730">
        <f t="shared" si="2045"/>
        <v>-0.33750000000000036</v>
      </c>
      <c r="AF2730">
        <f t="shared" si="2046"/>
        <v>0.75</v>
      </c>
      <c r="AG2730">
        <f t="shared" si="2047"/>
        <v>0.33750000000000036</v>
      </c>
      <c r="AH2730">
        <f t="shared" si="2048"/>
        <v>-0.75</v>
      </c>
      <c r="AI2730">
        <f t="shared" si="2049"/>
        <v>0.33750000000000036</v>
      </c>
      <c r="AJ2730">
        <f t="shared" si="2059"/>
        <v>204.2277453179542</v>
      </c>
      <c r="AK2730">
        <f t="shared" si="2060"/>
        <v>335.7722546820458</v>
      </c>
      <c r="AL2730">
        <f t="shared" si="2061"/>
        <v>24.227745317954192</v>
      </c>
      <c r="AM2730">
        <f t="shared" si="2062"/>
        <v>155.7722546820458</v>
      </c>
      <c r="AN2730">
        <f t="shared" si="2050"/>
        <v>3</v>
      </c>
      <c r="AO2730">
        <f t="shared" si="2051"/>
        <v>4</v>
      </c>
      <c r="AP2730">
        <f t="shared" si="2052"/>
        <v>1</v>
      </c>
      <c r="AQ2730">
        <f t="shared" si="2053"/>
        <v>2</v>
      </c>
      <c r="AR2730">
        <f t="shared" si="2054"/>
        <v>3412</v>
      </c>
      <c r="AS2730" t="str">
        <f t="shared" si="2055"/>
        <v/>
      </c>
      <c r="AT2730" t="str">
        <f t="shared" si="2056"/>
        <v/>
      </c>
      <c r="AU2730" t="str">
        <f t="shared" si="2057"/>
        <v/>
      </c>
      <c r="AV2730" t="str">
        <f t="shared" si="2058"/>
        <v/>
      </c>
      <c r="AW2730" t="str">
        <f t="shared" si="2027"/>
        <v/>
      </c>
      <c r="BA2730">
        <f t="shared" si="2063"/>
        <v>9.75</v>
      </c>
      <c r="BB2730">
        <f t="shared" si="2064"/>
        <v>-11.425000000000001</v>
      </c>
      <c r="BC2730">
        <f t="shared" si="2065"/>
        <v>10.5</v>
      </c>
      <c r="BD2730">
        <f t="shared" si="2066"/>
        <v>-11.0875</v>
      </c>
      <c r="BE2730">
        <f t="shared" si="2067"/>
        <v>9.75</v>
      </c>
      <c r="BF2730">
        <f t="shared" si="2068"/>
        <v>-10.75</v>
      </c>
      <c r="BG2730">
        <f t="shared" si="2069"/>
        <v>9</v>
      </c>
      <c r="BH2730">
        <f t="shared" si="2070"/>
        <v>-11.0875</v>
      </c>
      <c r="BI2730">
        <f t="shared" si="2071"/>
        <v>0.67500000000000071</v>
      </c>
      <c r="BJ2730">
        <f t="shared" si="2072"/>
        <v>1.5</v>
      </c>
      <c r="BK2730">
        <f t="shared" si="2073"/>
        <v>2.2222222222222201</v>
      </c>
      <c r="BL2730">
        <f t="shared" si="2074"/>
        <v>0.67500000000000071</v>
      </c>
      <c r="BM2730" s="1">
        <v>1.4</v>
      </c>
    </row>
    <row r="2731" spans="1:65">
      <c r="A2731" s="16" t="s">
        <v>6155</v>
      </c>
      <c r="E2731"/>
      <c r="F2731" s="17">
        <f t="shared" si="2028"/>
        <v>1709</v>
      </c>
      <c r="G2731" s="3">
        <f t="shared" si="2029"/>
        <v>7</v>
      </c>
      <c r="H2731" s="4">
        <f t="shared" si="2030"/>
        <v>1747</v>
      </c>
      <c r="I2731" s="4">
        <f t="shared" si="2031"/>
        <v>1788</v>
      </c>
      <c r="J2731" s="4">
        <f t="shared" si="2032"/>
        <v>1789</v>
      </c>
      <c r="K2731" s="4">
        <f t="shared" si="2033"/>
        <v>1748</v>
      </c>
      <c r="L2731" s="1">
        <f t="shared" si="2034"/>
        <v>0</v>
      </c>
      <c r="M2731" s="1">
        <f t="shared" si="2035"/>
        <v>0</v>
      </c>
      <c r="N2731" s="1">
        <f t="shared" si="2036"/>
        <v>0</v>
      </c>
      <c r="O2731" s="1">
        <f t="shared" si="2037"/>
        <v>0</v>
      </c>
      <c r="P2731" s="1">
        <f t="shared" si="2038"/>
        <v>0</v>
      </c>
      <c r="Q2731" s="1" t="str">
        <f t="shared" si="2039"/>
        <v/>
      </c>
      <c r="R2731" s="1">
        <f t="shared" si="2040"/>
        <v>9.75</v>
      </c>
      <c r="S2731" s="1">
        <f t="shared" si="2041"/>
        <v>-10.333500000000001</v>
      </c>
      <c r="T2731" s="1">
        <f>VLOOKUP($H2731,節点!$E$1:$G$20000,2,FALSE)</f>
        <v>9</v>
      </c>
      <c r="U2731" s="1">
        <f>VLOOKUP($H2731,節点!$E$1:$G$20000,3,FALSE)</f>
        <v>-10.75</v>
      </c>
      <c r="V2731" s="1">
        <f>VLOOKUP($I2731,節点!$E$1:$G$20000,2,FALSE)</f>
        <v>10.5</v>
      </c>
      <c r="W2731" s="1">
        <f>VLOOKUP($I2731,節点!$E$1:$G$20000,3,FALSE)</f>
        <v>-10.75</v>
      </c>
      <c r="X2731" s="1">
        <f>VLOOKUP($J2731,節点!$E$1:$G$20000,2,FALSE)</f>
        <v>10.5</v>
      </c>
      <c r="Y2731" s="1">
        <f>VLOOKUP($J2731,節点!$E$1:$G$20000,3,FALSE)</f>
        <v>-9.9169999999999998</v>
      </c>
      <c r="Z2731" s="1">
        <f>VLOOKUP($K2731,節点!$E$1:$G$20000,2,FALSE)</f>
        <v>9</v>
      </c>
      <c r="AA2731" s="1">
        <f>VLOOKUP($K2731,節点!$E$1:$G$20000,3,FALSE)</f>
        <v>-9.9169999999999998</v>
      </c>
      <c r="AB2731">
        <f t="shared" si="2042"/>
        <v>-0.75</v>
      </c>
      <c r="AC2731">
        <f t="shared" si="2043"/>
        <v>-0.4164999999999992</v>
      </c>
      <c r="AD2731">
        <f t="shared" si="2044"/>
        <v>0.75</v>
      </c>
      <c r="AE2731">
        <f t="shared" si="2045"/>
        <v>-0.4164999999999992</v>
      </c>
      <c r="AF2731">
        <f t="shared" si="2046"/>
        <v>0.75</v>
      </c>
      <c r="AG2731">
        <f t="shared" si="2047"/>
        <v>0.41650000000000098</v>
      </c>
      <c r="AH2731">
        <f t="shared" si="2048"/>
        <v>-0.75</v>
      </c>
      <c r="AI2731">
        <f t="shared" si="2049"/>
        <v>0.41650000000000098</v>
      </c>
      <c r="AJ2731">
        <f t="shared" si="2059"/>
        <v>209.04487370921655</v>
      </c>
      <c r="AK2731">
        <f t="shared" si="2060"/>
        <v>330.95512629078348</v>
      </c>
      <c r="AL2731">
        <f t="shared" si="2061"/>
        <v>29.044873709216649</v>
      </c>
      <c r="AM2731">
        <f t="shared" si="2062"/>
        <v>150.95512629078334</v>
      </c>
      <c r="AN2731">
        <f t="shared" si="2050"/>
        <v>3</v>
      </c>
      <c r="AO2731">
        <f t="shared" si="2051"/>
        <v>4</v>
      </c>
      <c r="AP2731">
        <f t="shared" si="2052"/>
        <v>1</v>
      </c>
      <c r="AQ2731">
        <f t="shared" si="2053"/>
        <v>2</v>
      </c>
      <c r="AR2731">
        <f t="shared" si="2054"/>
        <v>3412</v>
      </c>
      <c r="AS2731" t="str">
        <f t="shared" si="2055"/>
        <v/>
      </c>
      <c r="AT2731" t="str">
        <f t="shared" si="2056"/>
        <v/>
      </c>
      <c r="AU2731" t="str">
        <f t="shared" si="2057"/>
        <v/>
      </c>
      <c r="AV2731" t="str">
        <f t="shared" si="2058"/>
        <v/>
      </c>
      <c r="AW2731" t="str">
        <f t="shared" si="2027"/>
        <v/>
      </c>
      <c r="BA2731">
        <f t="shared" si="2063"/>
        <v>9.75</v>
      </c>
      <c r="BB2731">
        <f t="shared" si="2064"/>
        <v>-10.75</v>
      </c>
      <c r="BC2731">
        <f t="shared" si="2065"/>
        <v>10.5</v>
      </c>
      <c r="BD2731">
        <f t="shared" si="2066"/>
        <v>-10.333500000000001</v>
      </c>
      <c r="BE2731">
        <f t="shared" si="2067"/>
        <v>9.75</v>
      </c>
      <c r="BF2731">
        <f t="shared" si="2068"/>
        <v>-9.9169999999999998</v>
      </c>
      <c r="BG2731">
        <f t="shared" si="2069"/>
        <v>9</v>
      </c>
      <c r="BH2731">
        <f t="shared" si="2070"/>
        <v>-10.333500000000001</v>
      </c>
      <c r="BI2731">
        <f t="shared" si="2071"/>
        <v>0.83300000000000018</v>
      </c>
      <c r="BJ2731">
        <f t="shared" si="2072"/>
        <v>1.5</v>
      </c>
      <c r="BK2731">
        <f t="shared" si="2073"/>
        <v>1.8007202881152458</v>
      </c>
      <c r="BL2731">
        <f t="shared" si="2074"/>
        <v>0.83300000000000018</v>
      </c>
      <c r="BM2731" s="1">
        <v>1.363636363636364</v>
      </c>
    </row>
    <row r="2732" spans="1:65">
      <c r="A2732" s="16" t="s">
        <v>6156</v>
      </c>
      <c r="E2732"/>
      <c r="F2732" s="17">
        <f t="shared" si="2028"/>
        <v>1710</v>
      </c>
      <c r="G2732" s="3">
        <f t="shared" si="2029"/>
        <v>7</v>
      </c>
      <c r="H2732" s="4">
        <f t="shared" si="2030"/>
        <v>1748</v>
      </c>
      <c r="I2732" s="4">
        <f t="shared" si="2031"/>
        <v>1789</v>
      </c>
      <c r="J2732" s="4">
        <f t="shared" si="2032"/>
        <v>1790</v>
      </c>
      <c r="K2732" s="4">
        <f t="shared" si="2033"/>
        <v>1749</v>
      </c>
      <c r="L2732" s="1">
        <f t="shared" si="2034"/>
        <v>0</v>
      </c>
      <c r="M2732" s="1">
        <f t="shared" si="2035"/>
        <v>0</v>
      </c>
      <c r="N2732" s="1">
        <f t="shared" si="2036"/>
        <v>0</v>
      </c>
      <c r="O2732" s="1">
        <f t="shared" si="2037"/>
        <v>0</v>
      </c>
      <c r="P2732" s="1">
        <f t="shared" si="2038"/>
        <v>0</v>
      </c>
      <c r="Q2732" s="1" t="str">
        <f t="shared" si="2039"/>
        <v/>
      </c>
      <c r="R2732" s="1">
        <f t="shared" si="2040"/>
        <v>9.75</v>
      </c>
      <c r="S2732" s="1">
        <f t="shared" si="2041"/>
        <v>-9.5004999999999988</v>
      </c>
      <c r="T2732" s="1">
        <f>VLOOKUP($H2732,節点!$E$1:$G$20000,2,FALSE)</f>
        <v>9</v>
      </c>
      <c r="U2732" s="1">
        <f>VLOOKUP($H2732,節点!$E$1:$G$20000,3,FALSE)</f>
        <v>-9.9169999999999998</v>
      </c>
      <c r="V2732" s="1">
        <f>VLOOKUP($I2732,節点!$E$1:$G$20000,2,FALSE)</f>
        <v>10.5</v>
      </c>
      <c r="W2732" s="1">
        <f>VLOOKUP($I2732,節点!$E$1:$G$20000,3,FALSE)</f>
        <v>-9.9169999999999998</v>
      </c>
      <c r="X2732" s="1">
        <f>VLOOKUP($J2732,節点!$E$1:$G$20000,2,FALSE)</f>
        <v>10.5</v>
      </c>
      <c r="Y2732" s="1">
        <f>VLOOKUP($J2732,節点!$E$1:$G$20000,3,FALSE)</f>
        <v>-9.0839999999999996</v>
      </c>
      <c r="Z2732" s="1">
        <f>VLOOKUP($K2732,節点!$E$1:$G$20000,2,FALSE)</f>
        <v>9</v>
      </c>
      <c r="AA2732" s="1">
        <f>VLOOKUP($K2732,節点!$E$1:$G$20000,3,FALSE)</f>
        <v>-9.0839999999999996</v>
      </c>
      <c r="AB2732">
        <f t="shared" si="2042"/>
        <v>-0.75</v>
      </c>
      <c r="AC2732">
        <f t="shared" si="2043"/>
        <v>-0.41650000000000098</v>
      </c>
      <c r="AD2732">
        <f t="shared" si="2044"/>
        <v>0.75</v>
      </c>
      <c r="AE2732">
        <f t="shared" si="2045"/>
        <v>-0.41650000000000098</v>
      </c>
      <c r="AF2732">
        <f t="shared" si="2046"/>
        <v>0.75</v>
      </c>
      <c r="AG2732">
        <f t="shared" si="2047"/>
        <v>0.4164999999999992</v>
      </c>
      <c r="AH2732">
        <f t="shared" si="2048"/>
        <v>-0.75</v>
      </c>
      <c r="AI2732">
        <f t="shared" si="2049"/>
        <v>0.4164999999999992</v>
      </c>
      <c r="AJ2732">
        <f t="shared" si="2059"/>
        <v>209.04487370921666</v>
      </c>
      <c r="AK2732">
        <f t="shared" si="2060"/>
        <v>330.95512629078337</v>
      </c>
      <c r="AL2732">
        <f t="shared" si="2061"/>
        <v>29.044873709216539</v>
      </c>
      <c r="AM2732">
        <f t="shared" si="2062"/>
        <v>150.95512629078345</v>
      </c>
      <c r="AN2732">
        <f t="shared" si="2050"/>
        <v>3</v>
      </c>
      <c r="AO2732">
        <f t="shared" si="2051"/>
        <v>4</v>
      </c>
      <c r="AP2732">
        <f t="shared" si="2052"/>
        <v>1</v>
      </c>
      <c r="AQ2732">
        <f t="shared" si="2053"/>
        <v>2</v>
      </c>
      <c r="AR2732">
        <f t="shared" si="2054"/>
        <v>3412</v>
      </c>
      <c r="AS2732" t="str">
        <f t="shared" si="2055"/>
        <v/>
      </c>
      <c r="AT2732" t="str">
        <f t="shared" si="2056"/>
        <v/>
      </c>
      <c r="AU2732" t="str">
        <f t="shared" si="2057"/>
        <v/>
      </c>
      <c r="AV2732" t="str">
        <f t="shared" si="2058"/>
        <v/>
      </c>
      <c r="AW2732" t="str">
        <f t="shared" si="2027"/>
        <v/>
      </c>
      <c r="BA2732">
        <f t="shared" si="2063"/>
        <v>9.75</v>
      </c>
      <c r="BB2732">
        <f t="shared" si="2064"/>
        <v>-9.9169999999999998</v>
      </c>
      <c r="BC2732">
        <f t="shared" si="2065"/>
        <v>10.5</v>
      </c>
      <c r="BD2732">
        <f t="shared" si="2066"/>
        <v>-9.5004999999999988</v>
      </c>
      <c r="BE2732">
        <f t="shared" si="2067"/>
        <v>9.75</v>
      </c>
      <c r="BF2732">
        <f t="shared" si="2068"/>
        <v>-9.0839999999999996</v>
      </c>
      <c r="BG2732">
        <f t="shared" si="2069"/>
        <v>9</v>
      </c>
      <c r="BH2732">
        <f t="shared" si="2070"/>
        <v>-9.5004999999999988</v>
      </c>
      <c r="BI2732">
        <f t="shared" si="2071"/>
        <v>0.83300000000000018</v>
      </c>
      <c r="BJ2732">
        <f t="shared" si="2072"/>
        <v>1.5</v>
      </c>
      <c r="BK2732">
        <f t="shared" si="2073"/>
        <v>1.8007202881152458</v>
      </c>
      <c r="BL2732">
        <f t="shared" si="2074"/>
        <v>0.83300000000000018</v>
      </c>
      <c r="BM2732" s="1">
        <v>1.363636363636364</v>
      </c>
    </row>
    <row r="2733" spans="1:65">
      <c r="A2733" s="16" t="s">
        <v>6157</v>
      </c>
      <c r="E2733"/>
      <c r="F2733" s="17">
        <f t="shared" si="2028"/>
        <v>1711</v>
      </c>
      <c r="G2733" s="3">
        <f t="shared" si="2029"/>
        <v>7</v>
      </c>
      <c r="H2733" s="4">
        <f t="shared" si="2030"/>
        <v>1749</v>
      </c>
      <c r="I2733" s="4">
        <f t="shared" si="2031"/>
        <v>1790</v>
      </c>
      <c r="J2733" s="4">
        <f t="shared" si="2032"/>
        <v>1791</v>
      </c>
      <c r="K2733" s="4">
        <f t="shared" si="2033"/>
        <v>1750</v>
      </c>
      <c r="L2733" s="1">
        <f t="shared" si="2034"/>
        <v>0</v>
      </c>
      <c r="M2733" s="1">
        <f t="shared" si="2035"/>
        <v>0</v>
      </c>
      <c r="N2733" s="1">
        <f t="shared" si="2036"/>
        <v>0</v>
      </c>
      <c r="O2733" s="1">
        <f t="shared" si="2037"/>
        <v>0</v>
      </c>
      <c r="P2733" s="1">
        <f t="shared" si="2038"/>
        <v>0</v>
      </c>
      <c r="Q2733" s="1" t="str">
        <f t="shared" si="2039"/>
        <v/>
      </c>
      <c r="R2733" s="1">
        <f t="shared" si="2040"/>
        <v>9.75</v>
      </c>
      <c r="S2733" s="1">
        <f t="shared" si="2041"/>
        <v>-8.6669999999999998</v>
      </c>
      <c r="T2733" s="1">
        <f>VLOOKUP($H2733,節点!$E$1:$G$20000,2,FALSE)</f>
        <v>9</v>
      </c>
      <c r="U2733" s="1">
        <f>VLOOKUP($H2733,節点!$E$1:$G$20000,3,FALSE)</f>
        <v>-9.0839999999999996</v>
      </c>
      <c r="V2733" s="1">
        <f>VLOOKUP($I2733,節点!$E$1:$G$20000,2,FALSE)</f>
        <v>10.5</v>
      </c>
      <c r="W2733" s="1">
        <f>VLOOKUP($I2733,節点!$E$1:$G$20000,3,FALSE)</f>
        <v>-9.0839999999999996</v>
      </c>
      <c r="X2733" s="1">
        <f>VLOOKUP($J2733,節点!$E$1:$G$20000,2,FALSE)</f>
        <v>10.5</v>
      </c>
      <c r="Y2733" s="1">
        <f>VLOOKUP($J2733,節点!$E$1:$G$20000,3,FALSE)</f>
        <v>-8.25</v>
      </c>
      <c r="Z2733" s="1">
        <f>VLOOKUP($K2733,節点!$E$1:$G$20000,2,FALSE)</f>
        <v>9</v>
      </c>
      <c r="AA2733" s="1">
        <f>VLOOKUP($K2733,節点!$E$1:$G$20000,3,FALSE)</f>
        <v>-8.25</v>
      </c>
      <c r="AB2733">
        <f t="shared" si="2042"/>
        <v>-0.75</v>
      </c>
      <c r="AC2733">
        <f t="shared" si="2043"/>
        <v>-0.41699999999999982</v>
      </c>
      <c r="AD2733">
        <f t="shared" si="2044"/>
        <v>0.75</v>
      </c>
      <c r="AE2733">
        <f t="shared" si="2045"/>
        <v>-0.41699999999999982</v>
      </c>
      <c r="AF2733">
        <f t="shared" si="2046"/>
        <v>0.75</v>
      </c>
      <c r="AG2733">
        <f t="shared" si="2047"/>
        <v>0.41699999999999982</v>
      </c>
      <c r="AH2733">
        <f t="shared" si="2048"/>
        <v>-0.75</v>
      </c>
      <c r="AI2733">
        <f t="shared" si="2049"/>
        <v>0.41699999999999982</v>
      </c>
      <c r="AJ2733">
        <f t="shared" si="2059"/>
        <v>209.07405937150872</v>
      </c>
      <c r="AK2733">
        <f t="shared" si="2060"/>
        <v>330.92594062849128</v>
      </c>
      <c r="AL2733">
        <f t="shared" si="2061"/>
        <v>29.074059371508714</v>
      </c>
      <c r="AM2733">
        <f t="shared" si="2062"/>
        <v>150.92594062849128</v>
      </c>
      <c r="AN2733">
        <f t="shared" si="2050"/>
        <v>3</v>
      </c>
      <c r="AO2733">
        <f t="shared" si="2051"/>
        <v>4</v>
      </c>
      <c r="AP2733">
        <f t="shared" si="2052"/>
        <v>1</v>
      </c>
      <c r="AQ2733">
        <f t="shared" si="2053"/>
        <v>2</v>
      </c>
      <c r="AR2733">
        <f t="shared" si="2054"/>
        <v>3412</v>
      </c>
      <c r="AS2733" t="str">
        <f t="shared" si="2055"/>
        <v/>
      </c>
      <c r="AT2733" t="str">
        <f t="shared" si="2056"/>
        <v/>
      </c>
      <c r="AU2733" t="str">
        <f t="shared" si="2057"/>
        <v/>
      </c>
      <c r="AV2733" t="str">
        <f t="shared" si="2058"/>
        <v/>
      </c>
      <c r="AW2733" t="str">
        <f t="shared" si="2027"/>
        <v/>
      </c>
      <c r="BA2733">
        <f t="shared" si="2063"/>
        <v>9.75</v>
      </c>
      <c r="BB2733">
        <f t="shared" si="2064"/>
        <v>-9.0839999999999996</v>
      </c>
      <c r="BC2733">
        <f t="shared" si="2065"/>
        <v>10.5</v>
      </c>
      <c r="BD2733">
        <f t="shared" si="2066"/>
        <v>-8.6669999999999998</v>
      </c>
      <c r="BE2733">
        <f t="shared" si="2067"/>
        <v>9.75</v>
      </c>
      <c r="BF2733">
        <f t="shared" si="2068"/>
        <v>-8.25</v>
      </c>
      <c r="BG2733">
        <f t="shared" si="2069"/>
        <v>9</v>
      </c>
      <c r="BH2733">
        <f t="shared" si="2070"/>
        <v>-8.6669999999999998</v>
      </c>
      <c r="BI2733">
        <f t="shared" si="2071"/>
        <v>0.83399999999999963</v>
      </c>
      <c r="BJ2733">
        <f t="shared" si="2072"/>
        <v>1.5</v>
      </c>
      <c r="BK2733">
        <f t="shared" si="2073"/>
        <v>1.7985611510791375</v>
      </c>
      <c r="BL2733">
        <f t="shared" si="2074"/>
        <v>0.83399999999999963</v>
      </c>
      <c r="BM2733" s="1">
        <v>1.363636363636364</v>
      </c>
    </row>
    <row r="2734" spans="1:65">
      <c r="A2734" s="16" t="s">
        <v>6158</v>
      </c>
      <c r="E2734"/>
      <c r="F2734" s="17">
        <f t="shared" si="2028"/>
        <v>1712</v>
      </c>
      <c r="G2734" s="3">
        <f t="shared" si="2029"/>
        <v>7</v>
      </c>
      <c r="H2734" s="4">
        <f t="shared" si="2030"/>
        <v>1750</v>
      </c>
      <c r="I2734" s="4">
        <f t="shared" si="2031"/>
        <v>1791</v>
      </c>
      <c r="J2734" s="4">
        <f t="shared" si="2032"/>
        <v>1792</v>
      </c>
      <c r="K2734" s="4">
        <f t="shared" si="2033"/>
        <v>1751</v>
      </c>
      <c r="L2734" s="1">
        <f t="shared" si="2034"/>
        <v>0</v>
      </c>
      <c r="M2734" s="1">
        <f t="shared" si="2035"/>
        <v>0</v>
      </c>
      <c r="N2734" s="1">
        <f t="shared" si="2036"/>
        <v>0</v>
      </c>
      <c r="O2734" s="1">
        <f t="shared" si="2037"/>
        <v>0</v>
      </c>
      <c r="P2734" s="1">
        <f t="shared" si="2038"/>
        <v>0</v>
      </c>
      <c r="Q2734" s="1" t="str">
        <f t="shared" si="2039"/>
        <v/>
      </c>
      <c r="R2734" s="1">
        <f t="shared" si="2040"/>
        <v>9.75</v>
      </c>
      <c r="S2734" s="1">
        <f t="shared" si="2041"/>
        <v>-7.8335000000000008</v>
      </c>
      <c r="T2734" s="1">
        <f>VLOOKUP($H2734,節点!$E$1:$G$20000,2,FALSE)</f>
        <v>9</v>
      </c>
      <c r="U2734" s="1">
        <f>VLOOKUP($H2734,節点!$E$1:$G$20000,3,FALSE)</f>
        <v>-8.25</v>
      </c>
      <c r="V2734" s="1">
        <f>VLOOKUP($I2734,節点!$E$1:$G$20000,2,FALSE)</f>
        <v>10.5</v>
      </c>
      <c r="W2734" s="1">
        <f>VLOOKUP($I2734,節点!$E$1:$G$20000,3,FALSE)</f>
        <v>-8.25</v>
      </c>
      <c r="X2734" s="1">
        <f>VLOOKUP($J2734,節点!$E$1:$G$20000,2,FALSE)</f>
        <v>10.5</v>
      </c>
      <c r="Y2734" s="1">
        <f>VLOOKUP($J2734,節点!$E$1:$G$20000,3,FALSE)</f>
        <v>-7.4169999999999998</v>
      </c>
      <c r="Z2734" s="1">
        <f>VLOOKUP($K2734,節点!$E$1:$G$20000,2,FALSE)</f>
        <v>9</v>
      </c>
      <c r="AA2734" s="1">
        <f>VLOOKUP($K2734,節点!$E$1:$G$20000,3,FALSE)</f>
        <v>-7.4169999999999998</v>
      </c>
      <c r="AB2734">
        <f t="shared" si="2042"/>
        <v>-0.75</v>
      </c>
      <c r="AC2734">
        <f t="shared" si="2043"/>
        <v>-0.4164999999999992</v>
      </c>
      <c r="AD2734">
        <f t="shared" si="2044"/>
        <v>0.75</v>
      </c>
      <c r="AE2734">
        <f t="shared" si="2045"/>
        <v>-0.4164999999999992</v>
      </c>
      <c r="AF2734">
        <f t="shared" si="2046"/>
        <v>0.75</v>
      </c>
      <c r="AG2734">
        <f t="shared" si="2047"/>
        <v>0.41650000000000098</v>
      </c>
      <c r="AH2734">
        <f t="shared" si="2048"/>
        <v>-0.75</v>
      </c>
      <c r="AI2734">
        <f t="shared" si="2049"/>
        <v>0.41650000000000098</v>
      </c>
      <c r="AJ2734">
        <f t="shared" si="2059"/>
        <v>209.04487370921655</v>
      </c>
      <c r="AK2734">
        <f t="shared" si="2060"/>
        <v>330.95512629078348</v>
      </c>
      <c r="AL2734">
        <f t="shared" si="2061"/>
        <v>29.044873709216649</v>
      </c>
      <c r="AM2734">
        <f t="shared" si="2062"/>
        <v>150.95512629078334</v>
      </c>
      <c r="AN2734">
        <f t="shared" si="2050"/>
        <v>3</v>
      </c>
      <c r="AO2734">
        <f t="shared" si="2051"/>
        <v>4</v>
      </c>
      <c r="AP2734">
        <f t="shared" si="2052"/>
        <v>1</v>
      </c>
      <c r="AQ2734">
        <f t="shared" si="2053"/>
        <v>2</v>
      </c>
      <c r="AR2734">
        <f t="shared" si="2054"/>
        <v>3412</v>
      </c>
      <c r="AS2734" t="str">
        <f t="shared" si="2055"/>
        <v/>
      </c>
      <c r="AT2734" t="str">
        <f t="shared" si="2056"/>
        <v/>
      </c>
      <c r="AU2734" t="str">
        <f t="shared" si="2057"/>
        <v/>
      </c>
      <c r="AV2734" t="str">
        <f t="shared" si="2058"/>
        <v/>
      </c>
      <c r="AW2734" t="str">
        <f t="shared" si="2027"/>
        <v/>
      </c>
      <c r="BA2734">
        <f t="shared" si="2063"/>
        <v>9.75</v>
      </c>
      <c r="BB2734">
        <f t="shared" si="2064"/>
        <v>-8.25</v>
      </c>
      <c r="BC2734">
        <f t="shared" si="2065"/>
        <v>10.5</v>
      </c>
      <c r="BD2734">
        <f t="shared" si="2066"/>
        <v>-7.8334999999999999</v>
      </c>
      <c r="BE2734">
        <f t="shared" si="2067"/>
        <v>9.75</v>
      </c>
      <c r="BF2734">
        <f t="shared" si="2068"/>
        <v>-7.4169999999999998</v>
      </c>
      <c r="BG2734">
        <f t="shared" si="2069"/>
        <v>9</v>
      </c>
      <c r="BH2734">
        <f t="shared" si="2070"/>
        <v>-7.8334999999999999</v>
      </c>
      <c r="BI2734">
        <f t="shared" si="2071"/>
        <v>0.83300000000000018</v>
      </c>
      <c r="BJ2734">
        <f t="shared" si="2072"/>
        <v>1.5</v>
      </c>
      <c r="BK2734">
        <f t="shared" si="2073"/>
        <v>1.8007202881152458</v>
      </c>
      <c r="BL2734">
        <f t="shared" si="2074"/>
        <v>0.83300000000000018</v>
      </c>
      <c r="BM2734" s="1">
        <v>1.363636363636364</v>
      </c>
    </row>
    <row r="2735" spans="1:65">
      <c r="A2735" s="16" t="s">
        <v>6159</v>
      </c>
      <c r="E2735"/>
      <c r="F2735" s="17">
        <f t="shared" si="2028"/>
        <v>1713</v>
      </c>
      <c r="G2735" s="3">
        <f t="shared" si="2029"/>
        <v>7</v>
      </c>
      <c r="H2735" s="4">
        <f t="shared" si="2030"/>
        <v>1751</v>
      </c>
      <c r="I2735" s="4">
        <f t="shared" si="2031"/>
        <v>1792</v>
      </c>
      <c r="J2735" s="4">
        <f t="shared" si="2032"/>
        <v>1793</v>
      </c>
      <c r="K2735" s="4">
        <f t="shared" si="2033"/>
        <v>1752</v>
      </c>
      <c r="L2735" s="1">
        <f t="shared" si="2034"/>
        <v>0</v>
      </c>
      <c r="M2735" s="1">
        <f t="shared" si="2035"/>
        <v>0</v>
      </c>
      <c r="N2735" s="1">
        <f t="shared" si="2036"/>
        <v>0</v>
      </c>
      <c r="O2735" s="1">
        <f t="shared" si="2037"/>
        <v>0</v>
      </c>
      <c r="P2735" s="1">
        <f t="shared" si="2038"/>
        <v>0</v>
      </c>
      <c r="Q2735" s="1" t="str">
        <f t="shared" si="2039"/>
        <v/>
      </c>
      <c r="R2735" s="1">
        <f t="shared" si="2040"/>
        <v>9.75</v>
      </c>
      <c r="S2735" s="1">
        <f t="shared" si="2041"/>
        <v>-7.0004999999999997</v>
      </c>
      <c r="T2735" s="1">
        <f>VLOOKUP($H2735,節点!$E$1:$G$20000,2,FALSE)</f>
        <v>9</v>
      </c>
      <c r="U2735" s="1">
        <f>VLOOKUP($H2735,節点!$E$1:$G$20000,3,FALSE)</f>
        <v>-7.4169999999999998</v>
      </c>
      <c r="V2735" s="1">
        <f>VLOOKUP($I2735,節点!$E$1:$G$20000,2,FALSE)</f>
        <v>10.5</v>
      </c>
      <c r="W2735" s="1">
        <f>VLOOKUP($I2735,節点!$E$1:$G$20000,3,FALSE)</f>
        <v>-7.4169999999999998</v>
      </c>
      <c r="X2735" s="1">
        <f>VLOOKUP($J2735,節点!$E$1:$G$20000,2,FALSE)</f>
        <v>10.5</v>
      </c>
      <c r="Y2735" s="1">
        <f>VLOOKUP($J2735,節点!$E$1:$G$20000,3,FALSE)</f>
        <v>-6.5839999999999996</v>
      </c>
      <c r="Z2735" s="1">
        <f>VLOOKUP($K2735,節点!$E$1:$G$20000,2,FALSE)</f>
        <v>9</v>
      </c>
      <c r="AA2735" s="1">
        <f>VLOOKUP($K2735,節点!$E$1:$G$20000,3,FALSE)</f>
        <v>-6.5839999999999996</v>
      </c>
      <c r="AB2735">
        <f t="shared" si="2042"/>
        <v>-0.75</v>
      </c>
      <c r="AC2735">
        <f t="shared" si="2043"/>
        <v>-0.41650000000000009</v>
      </c>
      <c r="AD2735">
        <f t="shared" si="2044"/>
        <v>0.75</v>
      </c>
      <c r="AE2735">
        <f t="shared" si="2045"/>
        <v>-0.41650000000000009</v>
      </c>
      <c r="AF2735">
        <f t="shared" si="2046"/>
        <v>0.75</v>
      </c>
      <c r="AG2735">
        <f t="shared" si="2047"/>
        <v>0.41650000000000009</v>
      </c>
      <c r="AH2735">
        <f t="shared" si="2048"/>
        <v>-0.75</v>
      </c>
      <c r="AI2735">
        <f t="shared" si="2049"/>
        <v>0.41650000000000009</v>
      </c>
      <c r="AJ2735">
        <f t="shared" si="2059"/>
        <v>209.04487370921657</v>
      </c>
      <c r="AK2735">
        <f t="shared" si="2060"/>
        <v>330.95512629078343</v>
      </c>
      <c r="AL2735">
        <f t="shared" si="2061"/>
        <v>29.044873709216589</v>
      </c>
      <c r="AM2735">
        <f t="shared" si="2062"/>
        <v>150.95512629078343</v>
      </c>
      <c r="AN2735">
        <f t="shared" si="2050"/>
        <v>3</v>
      </c>
      <c r="AO2735">
        <f t="shared" si="2051"/>
        <v>4</v>
      </c>
      <c r="AP2735">
        <f t="shared" si="2052"/>
        <v>1</v>
      </c>
      <c r="AQ2735">
        <f t="shared" si="2053"/>
        <v>2</v>
      </c>
      <c r="AR2735">
        <f t="shared" si="2054"/>
        <v>3412</v>
      </c>
      <c r="AS2735" t="str">
        <f t="shared" si="2055"/>
        <v/>
      </c>
      <c r="AT2735" t="str">
        <f t="shared" si="2056"/>
        <v/>
      </c>
      <c r="AU2735" t="str">
        <f t="shared" si="2057"/>
        <v/>
      </c>
      <c r="AV2735" t="str">
        <f t="shared" si="2058"/>
        <v/>
      </c>
      <c r="AW2735" t="str">
        <f t="shared" si="2027"/>
        <v/>
      </c>
      <c r="BA2735">
        <f t="shared" si="2063"/>
        <v>9.75</v>
      </c>
      <c r="BB2735">
        <f t="shared" si="2064"/>
        <v>-7.4169999999999998</v>
      </c>
      <c r="BC2735">
        <f t="shared" si="2065"/>
        <v>10.5</v>
      </c>
      <c r="BD2735">
        <f t="shared" si="2066"/>
        <v>-7.0004999999999997</v>
      </c>
      <c r="BE2735">
        <f t="shared" si="2067"/>
        <v>9.75</v>
      </c>
      <c r="BF2735">
        <f t="shared" si="2068"/>
        <v>-6.5839999999999996</v>
      </c>
      <c r="BG2735">
        <f t="shared" si="2069"/>
        <v>9</v>
      </c>
      <c r="BH2735">
        <f t="shared" si="2070"/>
        <v>-7.0004999999999997</v>
      </c>
      <c r="BI2735">
        <f t="shared" si="2071"/>
        <v>0.83300000000000018</v>
      </c>
      <c r="BJ2735">
        <f t="shared" si="2072"/>
        <v>1.5</v>
      </c>
      <c r="BK2735">
        <f t="shared" si="2073"/>
        <v>1.8007202881152458</v>
      </c>
      <c r="BL2735">
        <f t="shared" si="2074"/>
        <v>0.83300000000000018</v>
      </c>
      <c r="BM2735" s="1">
        <v>1.363636363636364</v>
      </c>
    </row>
    <row r="2736" spans="1:65">
      <c r="A2736" s="16" t="s">
        <v>6160</v>
      </c>
      <c r="E2736"/>
      <c r="F2736" s="17">
        <f t="shared" si="2028"/>
        <v>1714</v>
      </c>
      <c r="G2736" s="3">
        <f t="shared" si="2029"/>
        <v>7</v>
      </c>
      <c r="H2736" s="4">
        <f t="shared" si="2030"/>
        <v>1752</v>
      </c>
      <c r="I2736" s="4">
        <f t="shared" si="2031"/>
        <v>1793</v>
      </c>
      <c r="J2736" s="4">
        <f t="shared" si="2032"/>
        <v>1794</v>
      </c>
      <c r="K2736" s="4">
        <f t="shared" si="2033"/>
        <v>1753</v>
      </c>
      <c r="L2736" s="1">
        <f t="shared" si="2034"/>
        <v>0</v>
      </c>
      <c r="M2736" s="1">
        <f t="shared" si="2035"/>
        <v>0</v>
      </c>
      <c r="N2736" s="1">
        <f t="shared" si="2036"/>
        <v>0</v>
      </c>
      <c r="O2736" s="1">
        <f t="shared" si="2037"/>
        <v>0</v>
      </c>
      <c r="P2736" s="1">
        <f t="shared" si="2038"/>
        <v>0</v>
      </c>
      <c r="Q2736" s="1" t="str">
        <f t="shared" si="2039"/>
        <v/>
      </c>
      <c r="R2736" s="1">
        <f t="shared" si="2040"/>
        <v>9.75</v>
      </c>
      <c r="S2736" s="1">
        <f t="shared" si="2041"/>
        <v>-6.1669999999999998</v>
      </c>
      <c r="T2736" s="1">
        <f>VLOOKUP($H2736,節点!$E$1:$G$20000,2,FALSE)</f>
        <v>9</v>
      </c>
      <c r="U2736" s="1">
        <f>VLOOKUP($H2736,節点!$E$1:$G$20000,3,FALSE)</f>
        <v>-6.5839999999999996</v>
      </c>
      <c r="V2736" s="1">
        <f>VLOOKUP($I2736,節点!$E$1:$G$20000,2,FALSE)</f>
        <v>10.5</v>
      </c>
      <c r="W2736" s="1">
        <f>VLOOKUP($I2736,節点!$E$1:$G$20000,3,FALSE)</f>
        <v>-6.5839999999999996</v>
      </c>
      <c r="X2736" s="1">
        <f>VLOOKUP($J2736,節点!$E$1:$G$20000,2,FALSE)</f>
        <v>10.5</v>
      </c>
      <c r="Y2736" s="1">
        <f>VLOOKUP($J2736,節点!$E$1:$G$20000,3,FALSE)</f>
        <v>-5.75</v>
      </c>
      <c r="Z2736" s="1">
        <f>VLOOKUP($K2736,節点!$E$1:$G$20000,2,FALSE)</f>
        <v>9</v>
      </c>
      <c r="AA2736" s="1">
        <f>VLOOKUP($K2736,節点!$E$1:$G$20000,3,FALSE)</f>
        <v>-5.75</v>
      </c>
      <c r="AB2736">
        <f t="shared" si="2042"/>
        <v>-0.75</v>
      </c>
      <c r="AC2736">
        <f t="shared" si="2043"/>
        <v>-0.41699999999999982</v>
      </c>
      <c r="AD2736">
        <f t="shared" si="2044"/>
        <v>0.75</v>
      </c>
      <c r="AE2736">
        <f t="shared" si="2045"/>
        <v>-0.41699999999999982</v>
      </c>
      <c r="AF2736">
        <f t="shared" si="2046"/>
        <v>0.75</v>
      </c>
      <c r="AG2736">
        <f t="shared" si="2047"/>
        <v>0.41699999999999982</v>
      </c>
      <c r="AH2736">
        <f t="shared" si="2048"/>
        <v>-0.75</v>
      </c>
      <c r="AI2736">
        <f t="shared" si="2049"/>
        <v>0.41699999999999982</v>
      </c>
      <c r="AJ2736">
        <f t="shared" si="2059"/>
        <v>209.07405937150872</v>
      </c>
      <c r="AK2736">
        <f t="shared" si="2060"/>
        <v>330.92594062849128</v>
      </c>
      <c r="AL2736">
        <f t="shared" si="2061"/>
        <v>29.074059371508714</v>
      </c>
      <c r="AM2736">
        <f t="shared" si="2062"/>
        <v>150.92594062849128</v>
      </c>
      <c r="AN2736">
        <f t="shared" si="2050"/>
        <v>3</v>
      </c>
      <c r="AO2736">
        <f t="shared" si="2051"/>
        <v>4</v>
      </c>
      <c r="AP2736">
        <f t="shared" si="2052"/>
        <v>1</v>
      </c>
      <c r="AQ2736">
        <f t="shared" si="2053"/>
        <v>2</v>
      </c>
      <c r="AR2736">
        <f t="shared" si="2054"/>
        <v>3412</v>
      </c>
      <c r="AS2736" t="str">
        <f t="shared" si="2055"/>
        <v/>
      </c>
      <c r="AT2736" t="str">
        <f t="shared" si="2056"/>
        <v/>
      </c>
      <c r="AU2736" t="str">
        <f t="shared" si="2057"/>
        <v/>
      </c>
      <c r="AV2736" t="str">
        <f t="shared" si="2058"/>
        <v/>
      </c>
      <c r="AW2736" t="str">
        <f t="shared" si="2027"/>
        <v/>
      </c>
      <c r="BA2736">
        <f t="shared" si="2063"/>
        <v>9.75</v>
      </c>
      <c r="BB2736">
        <f t="shared" si="2064"/>
        <v>-6.5839999999999996</v>
      </c>
      <c r="BC2736">
        <f t="shared" si="2065"/>
        <v>10.5</v>
      </c>
      <c r="BD2736">
        <f t="shared" si="2066"/>
        <v>-6.1669999999999998</v>
      </c>
      <c r="BE2736">
        <f t="shared" si="2067"/>
        <v>9.75</v>
      </c>
      <c r="BF2736">
        <f t="shared" si="2068"/>
        <v>-5.75</v>
      </c>
      <c r="BG2736">
        <f t="shared" si="2069"/>
        <v>9</v>
      </c>
      <c r="BH2736">
        <f t="shared" si="2070"/>
        <v>-6.1669999999999998</v>
      </c>
      <c r="BI2736">
        <f t="shared" si="2071"/>
        <v>0.83399999999999963</v>
      </c>
      <c r="BJ2736">
        <f t="shared" si="2072"/>
        <v>1.5</v>
      </c>
      <c r="BK2736">
        <f t="shared" si="2073"/>
        <v>1.7985611510791375</v>
      </c>
      <c r="BL2736">
        <f t="shared" si="2074"/>
        <v>0.83399999999999963</v>
      </c>
      <c r="BM2736" s="1">
        <v>1.363636363636364</v>
      </c>
    </row>
    <row r="2737" spans="1:65">
      <c r="A2737" s="16" t="s">
        <v>6161</v>
      </c>
      <c r="E2737"/>
      <c r="F2737" s="17">
        <f t="shared" si="2028"/>
        <v>1715</v>
      </c>
      <c r="G2737" s="3">
        <f t="shared" si="2029"/>
        <v>7</v>
      </c>
      <c r="H2737" s="4">
        <f t="shared" si="2030"/>
        <v>1753</v>
      </c>
      <c r="I2737" s="4">
        <f t="shared" si="2031"/>
        <v>1794</v>
      </c>
      <c r="J2737" s="4">
        <f t="shared" si="2032"/>
        <v>1795</v>
      </c>
      <c r="K2737" s="4">
        <f t="shared" si="2033"/>
        <v>1754</v>
      </c>
      <c r="L2737" s="1">
        <f t="shared" si="2034"/>
        <v>0</v>
      </c>
      <c r="M2737" s="1">
        <f t="shared" si="2035"/>
        <v>0</v>
      </c>
      <c r="N2737" s="1">
        <f t="shared" si="2036"/>
        <v>0</v>
      </c>
      <c r="O2737" s="1">
        <f t="shared" si="2037"/>
        <v>0</v>
      </c>
      <c r="P2737" s="1">
        <f t="shared" si="2038"/>
        <v>0</v>
      </c>
      <c r="Q2737" s="1" t="str">
        <f t="shared" si="2039"/>
        <v/>
      </c>
      <c r="R2737" s="1">
        <f t="shared" si="2040"/>
        <v>9.75</v>
      </c>
      <c r="S2737" s="1">
        <f t="shared" si="2041"/>
        <v>-5.375</v>
      </c>
      <c r="T2737" s="1">
        <f>VLOOKUP($H2737,節点!$E$1:$G$20000,2,FALSE)</f>
        <v>9</v>
      </c>
      <c r="U2737" s="1">
        <f>VLOOKUP($H2737,節点!$E$1:$G$20000,3,FALSE)</f>
        <v>-5.75</v>
      </c>
      <c r="V2737" s="1">
        <f>VLOOKUP($I2737,節点!$E$1:$G$20000,2,FALSE)</f>
        <v>10.5</v>
      </c>
      <c r="W2737" s="1">
        <f>VLOOKUP($I2737,節点!$E$1:$G$20000,3,FALSE)</f>
        <v>-5.75</v>
      </c>
      <c r="X2737" s="1">
        <f>VLOOKUP($J2737,節点!$E$1:$G$20000,2,FALSE)</f>
        <v>10.5</v>
      </c>
      <c r="Y2737" s="1">
        <f>VLOOKUP($J2737,節点!$E$1:$G$20000,3,FALSE)</f>
        <v>-5</v>
      </c>
      <c r="Z2737" s="1">
        <f>VLOOKUP($K2737,節点!$E$1:$G$20000,2,FALSE)</f>
        <v>9</v>
      </c>
      <c r="AA2737" s="1">
        <f>VLOOKUP($K2737,節点!$E$1:$G$20000,3,FALSE)</f>
        <v>-5</v>
      </c>
      <c r="AB2737">
        <f t="shared" si="2042"/>
        <v>-0.75</v>
      </c>
      <c r="AC2737">
        <f t="shared" si="2043"/>
        <v>-0.375</v>
      </c>
      <c r="AD2737">
        <f t="shared" si="2044"/>
        <v>0.75</v>
      </c>
      <c r="AE2737">
        <f t="shared" si="2045"/>
        <v>-0.375</v>
      </c>
      <c r="AF2737">
        <f t="shared" si="2046"/>
        <v>0.75</v>
      </c>
      <c r="AG2737">
        <f t="shared" si="2047"/>
        <v>0.375</v>
      </c>
      <c r="AH2737">
        <f t="shared" si="2048"/>
        <v>-0.75</v>
      </c>
      <c r="AI2737">
        <f t="shared" si="2049"/>
        <v>0.375</v>
      </c>
      <c r="AJ2737">
        <f t="shared" si="2059"/>
        <v>206.56505117707798</v>
      </c>
      <c r="AK2737">
        <f t="shared" si="2060"/>
        <v>333.43494882292202</v>
      </c>
      <c r="AL2737">
        <f t="shared" si="2061"/>
        <v>26.56505117707799</v>
      </c>
      <c r="AM2737">
        <f t="shared" si="2062"/>
        <v>153.43494882292202</v>
      </c>
      <c r="AN2737">
        <f t="shared" si="2050"/>
        <v>3</v>
      </c>
      <c r="AO2737">
        <f t="shared" si="2051"/>
        <v>4</v>
      </c>
      <c r="AP2737">
        <f t="shared" si="2052"/>
        <v>1</v>
      </c>
      <c r="AQ2737">
        <f t="shared" si="2053"/>
        <v>2</v>
      </c>
      <c r="AR2737">
        <f t="shared" si="2054"/>
        <v>3412</v>
      </c>
      <c r="AS2737" t="str">
        <f t="shared" si="2055"/>
        <v/>
      </c>
      <c r="AT2737" t="str">
        <f t="shared" si="2056"/>
        <v/>
      </c>
      <c r="AU2737" t="str">
        <f t="shared" si="2057"/>
        <v/>
      </c>
      <c r="AV2737" t="str">
        <f t="shared" si="2058"/>
        <v/>
      </c>
      <c r="AW2737" t="str">
        <f t="shared" si="2027"/>
        <v/>
      </c>
      <c r="BA2737">
        <f t="shared" si="2063"/>
        <v>9.75</v>
      </c>
      <c r="BB2737">
        <f t="shared" si="2064"/>
        <v>-5.75</v>
      </c>
      <c r="BC2737">
        <f t="shared" si="2065"/>
        <v>10.5</v>
      </c>
      <c r="BD2737">
        <f t="shared" si="2066"/>
        <v>-5.375</v>
      </c>
      <c r="BE2737">
        <f t="shared" si="2067"/>
        <v>9.75</v>
      </c>
      <c r="BF2737">
        <f t="shared" si="2068"/>
        <v>-5</v>
      </c>
      <c r="BG2737">
        <f t="shared" si="2069"/>
        <v>9</v>
      </c>
      <c r="BH2737">
        <f t="shared" si="2070"/>
        <v>-5.375</v>
      </c>
      <c r="BI2737">
        <f t="shared" si="2071"/>
        <v>0.75</v>
      </c>
      <c r="BJ2737">
        <f t="shared" si="2072"/>
        <v>1.5</v>
      </c>
      <c r="BK2737">
        <f t="shared" si="2073"/>
        <v>2</v>
      </c>
      <c r="BL2737">
        <f t="shared" si="2074"/>
        <v>0.75</v>
      </c>
      <c r="BM2737" s="1">
        <v>1.363636363636364</v>
      </c>
    </row>
    <row r="2738" spans="1:65">
      <c r="A2738" s="16" t="s">
        <v>6162</v>
      </c>
      <c r="E2738"/>
      <c r="F2738" s="17">
        <f t="shared" si="2028"/>
        <v>1747</v>
      </c>
      <c r="G2738" s="3">
        <f t="shared" si="2029"/>
        <v>7</v>
      </c>
      <c r="H2738" s="4">
        <f t="shared" si="2030"/>
        <v>1786</v>
      </c>
      <c r="I2738" s="4">
        <f t="shared" si="2031"/>
        <v>1827</v>
      </c>
      <c r="J2738" s="4">
        <f t="shared" si="2032"/>
        <v>1828</v>
      </c>
      <c r="K2738" s="4">
        <f t="shared" si="2033"/>
        <v>1787</v>
      </c>
      <c r="L2738" s="1">
        <f t="shared" si="2034"/>
        <v>0</v>
      </c>
      <c r="M2738" s="1">
        <f t="shared" si="2035"/>
        <v>0</v>
      </c>
      <c r="N2738" s="1">
        <f t="shared" si="2036"/>
        <v>0</v>
      </c>
      <c r="O2738" s="1">
        <f t="shared" si="2037"/>
        <v>0</v>
      </c>
      <c r="P2738" s="1">
        <f t="shared" si="2038"/>
        <v>0</v>
      </c>
      <c r="Q2738" s="1" t="str">
        <f t="shared" si="2039"/>
        <v/>
      </c>
      <c r="R2738" s="1">
        <f t="shared" si="2040"/>
        <v>11.25</v>
      </c>
      <c r="S2738" s="1">
        <f t="shared" si="2041"/>
        <v>-11.762499999999999</v>
      </c>
      <c r="T2738" s="1">
        <f>VLOOKUP($H2738,節点!$E$1:$G$20000,2,FALSE)</f>
        <v>10.5</v>
      </c>
      <c r="U2738" s="1">
        <f>VLOOKUP($H2738,節点!$E$1:$G$20000,3,FALSE)</f>
        <v>-12.1</v>
      </c>
      <c r="V2738" s="1">
        <f>VLOOKUP($I2738,節点!$E$1:$G$20000,2,FALSE)</f>
        <v>12</v>
      </c>
      <c r="W2738" s="1">
        <f>VLOOKUP($I2738,節点!$E$1:$G$20000,3,FALSE)</f>
        <v>-12.1</v>
      </c>
      <c r="X2738" s="1">
        <f>VLOOKUP($J2738,節点!$E$1:$G$20000,2,FALSE)</f>
        <v>12</v>
      </c>
      <c r="Y2738" s="1">
        <f>VLOOKUP($J2738,節点!$E$1:$G$20000,3,FALSE)</f>
        <v>-11.425000000000001</v>
      </c>
      <c r="Z2738" s="1">
        <f>VLOOKUP($K2738,節点!$E$1:$G$20000,2,FALSE)</f>
        <v>10.5</v>
      </c>
      <c r="AA2738" s="1">
        <f>VLOOKUP($K2738,節点!$E$1:$G$20000,3,FALSE)</f>
        <v>-11.425000000000001</v>
      </c>
      <c r="AB2738">
        <f t="shared" si="2042"/>
        <v>-0.75</v>
      </c>
      <c r="AC2738">
        <f t="shared" si="2043"/>
        <v>-0.33750000000000036</v>
      </c>
      <c r="AD2738">
        <f t="shared" si="2044"/>
        <v>0.75</v>
      </c>
      <c r="AE2738">
        <f t="shared" si="2045"/>
        <v>-0.33750000000000036</v>
      </c>
      <c r="AF2738">
        <f t="shared" si="2046"/>
        <v>0.75</v>
      </c>
      <c r="AG2738">
        <f t="shared" si="2047"/>
        <v>0.33749999999999858</v>
      </c>
      <c r="AH2738">
        <f t="shared" si="2048"/>
        <v>-0.75</v>
      </c>
      <c r="AI2738">
        <f t="shared" si="2049"/>
        <v>0.33749999999999858</v>
      </c>
      <c r="AJ2738">
        <f t="shared" si="2059"/>
        <v>204.2277453179542</v>
      </c>
      <c r="AK2738">
        <f t="shared" si="2060"/>
        <v>335.7722546820458</v>
      </c>
      <c r="AL2738">
        <f t="shared" si="2061"/>
        <v>24.227745317954081</v>
      </c>
      <c r="AM2738">
        <f t="shared" si="2062"/>
        <v>155.77225468204591</v>
      </c>
      <c r="AN2738">
        <f t="shared" si="2050"/>
        <v>3</v>
      </c>
      <c r="AO2738">
        <f t="shared" si="2051"/>
        <v>4</v>
      </c>
      <c r="AP2738">
        <f t="shared" si="2052"/>
        <v>1</v>
      </c>
      <c r="AQ2738">
        <f t="shared" si="2053"/>
        <v>2</v>
      </c>
      <c r="AR2738">
        <f t="shared" si="2054"/>
        <v>3412</v>
      </c>
      <c r="AS2738" t="str">
        <f t="shared" si="2055"/>
        <v/>
      </c>
      <c r="AT2738" t="str">
        <f t="shared" si="2056"/>
        <v/>
      </c>
      <c r="AU2738" t="str">
        <f t="shared" si="2057"/>
        <v/>
      </c>
      <c r="AV2738" t="str">
        <f t="shared" si="2058"/>
        <v/>
      </c>
      <c r="AW2738" t="str">
        <f t="shared" si="2027"/>
        <v/>
      </c>
      <c r="BA2738">
        <f t="shared" si="2063"/>
        <v>11.25</v>
      </c>
      <c r="BB2738">
        <f t="shared" si="2064"/>
        <v>-12.1</v>
      </c>
      <c r="BC2738">
        <f t="shared" si="2065"/>
        <v>12</v>
      </c>
      <c r="BD2738">
        <f t="shared" si="2066"/>
        <v>-11.762499999999999</v>
      </c>
      <c r="BE2738">
        <f t="shared" si="2067"/>
        <v>11.25</v>
      </c>
      <c r="BF2738">
        <f t="shared" si="2068"/>
        <v>-11.425000000000001</v>
      </c>
      <c r="BG2738">
        <f t="shared" si="2069"/>
        <v>10.5</v>
      </c>
      <c r="BH2738">
        <f t="shared" si="2070"/>
        <v>-11.762499999999999</v>
      </c>
      <c r="BI2738">
        <f t="shared" si="2071"/>
        <v>0.67499999999999893</v>
      </c>
      <c r="BJ2738">
        <f t="shared" si="2072"/>
        <v>1.5</v>
      </c>
      <c r="BK2738">
        <f t="shared" si="2073"/>
        <v>2.2222222222222259</v>
      </c>
      <c r="BL2738">
        <f t="shared" si="2074"/>
        <v>0.67499999999999893</v>
      </c>
      <c r="BM2738" s="1">
        <v>1.363636363636364</v>
      </c>
    </row>
    <row r="2739" spans="1:65">
      <c r="A2739" s="16" t="s">
        <v>6163</v>
      </c>
      <c r="E2739"/>
      <c r="F2739" s="17">
        <f t="shared" si="2028"/>
        <v>1748</v>
      </c>
      <c r="G2739" s="3">
        <f t="shared" si="2029"/>
        <v>7</v>
      </c>
      <c r="H2739" s="4">
        <f t="shared" si="2030"/>
        <v>1787</v>
      </c>
      <c r="I2739" s="4">
        <f t="shared" si="2031"/>
        <v>1828</v>
      </c>
      <c r="J2739" s="4">
        <f t="shared" si="2032"/>
        <v>1829</v>
      </c>
      <c r="K2739" s="4">
        <f t="shared" si="2033"/>
        <v>1788</v>
      </c>
      <c r="L2739" s="1">
        <f t="shared" si="2034"/>
        <v>0</v>
      </c>
      <c r="M2739" s="1">
        <f t="shared" si="2035"/>
        <v>0</v>
      </c>
      <c r="N2739" s="1">
        <f t="shared" si="2036"/>
        <v>0</v>
      </c>
      <c r="O2739" s="1">
        <f t="shared" si="2037"/>
        <v>0</v>
      </c>
      <c r="P2739" s="1">
        <f t="shared" si="2038"/>
        <v>0</v>
      </c>
      <c r="Q2739" s="1" t="str">
        <f t="shared" si="2039"/>
        <v/>
      </c>
      <c r="R2739" s="1">
        <f t="shared" si="2040"/>
        <v>11.25</v>
      </c>
      <c r="S2739" s="1">
        <f t="shared" si="2041"/>
        <v>-11.0875</v>
      </c>
      <c r="T2739" s="1">
        <f>VLOOKUP($H2739,節点!$E$1:$G$20000,2,FALSE)</f>
        <v>10.5</v>
      </c>
      <c r="U2739" s="1">
        <f>VLOOKUP($H2739,節点!$E$1:$G$20000,3,FALSE)</f>
        <v>-11.425000000000001</v>
      </c>
      <c r="V2739" s="1">
        <f>VLOOKUP($I2739,節点!$E$1:$G$20000,2,FALSE)</f>
        <v>12</v>
      </c>
      <c r="W2739" s="1">
        <f>VLOOKUP($I2739,節点!$E$1:$G$20000,3,FALSE)</f>
        <v>-11.425000000000001</v>
      </c>
      <c r="X2739" s="1">
        <f>VLOOKUP($J2739,節点!$E$1:$G$20000,2,FALSE)</f>
        <v>12</v>
      </c>
      <c r="Y2739" s="1">
        <f>VLOOKUP($J2739,節点!$E$1:$G$20000,3,FALSE)</f>
        <v>-10.75</v>
      </c>
      <c r="Z2739" s="1">
        <f>VLOOKUP($K2739,節点!$E$1:$G$20000,2,FALSE)</f>
        <v>10.5</v>
      </c>
      <c r="AA2739" s="1">
        <f>VLOOKUP($K2739,節点!$E$1:$G$20000,3,FALSE)</f>
        <v>-10.75</v>
      </c>
      <c r="AB2739">
        <f t="shared" si="2042"/>
        <v>-0.75</v>
      </c>
      <c r="AC2739">
        <f t="shared" si="2043"/>
        <v>-0.33750000000000036</v>
      </c>
      <c r="AD2739">
        <f t="shared" si="2044"/>
        <v>0.75</v>
      </c>
      <c r="AE2739">
        <f t="shared" si="2045"/>
        <v>-0.33750000000000036</v>
      </c>
      <c r="AF2739">
        <f t="shared" si="2046"/>
        <v>0.75</v>
      </c>
      <c r="AG2739">
        <f t="shared" si="2047"/>
        <v>0.33750000000000036</v>
      </c>
      <c r="AH2739">
        <f t="shared" si="2048"/>
        <v>-0.75</v>
      </c>
      <c r="AI2739">
        <f t="shared" si="2049"/>
        <v>0.33750000000000036</v>
      </c>
      <c r="AJ2739">
        <f t="shared" si="2059"/>
        <v>204.2277453179542</v>
      </c>
      <c r="AK2739">
        <f t="shared" si="2060"/>
        <v>335.7722546820458</v>
      </c>
      <c r="AL2739">
        <f t="shared" si="2061"/>
        <v>24.227745317954192</v>
      </c>
      <c r="AM2739">
        <f t="shared" si="2062"/>
        <v>155.7722546820458</v>
      </c>
      <c r="AN2739">
        <f t="shared" si="2050"/>
        <v>3</v>
      </c>
      <c r="AO2739">
        <f t="shared" si="2051"/>
        <v>4</v>
      </c>
      <c r="AP2739">
        <f t="shared" si="2052"/>
        <v>1</v>
      </c>
      <c r="AQ2739">
        <f t="shared" si="2053"/>
        <v>2</v>
      </c>
      <c r="AR2739">
        <f t="shared" si="2054"/>
        <v>3412</v>
      </c>
      <c r="AS2739" t="str">
        <f t="shared" si="2055"/>
        <v/>
      </c>
      <c r="AT2739" t="str">
        <f t="shared" si="2056"/>
        <v/>
      </c>
      <c r="AU2739" t="str">
        <f t="shared" si="2057"/>
        <v/>
      </c>
      <c r="AV2739" t="str">
        <f t="shared" si="2058"/>
        <v/>
      </c>
      <c r="AW2739" t="str">
        <f t="shared" si="2027"/>
        <v/>
      </c>
      <c r="BA2739">
        <f t="shared" si="2063"/>
        <v>11.25</v>
      </c>
      <c r="BB2739">
        <f t="shared" si="2064"/>
        <v>-11.425000000000001</v>
      </c>
      <c r="BC2739">
        <f t="shared" si="2065"/>
        <v>12</v>
      </c>
      <c r="BD2739">
        <f t="shared" si="2066"/>
        <v>-11.0875</v>
      </c>
      <c r="BE2739">
        <f t="shared" si="2067"/>
        <v>11.25</v>
      </c>
      <c r="BF2739">
        <f t="shared" si="2068"/>
        <v>-10.75</v>
      </c>
      <c r="BG2739">
        <f t="shared" si="2069"/>
        <v>10.5</v>
      </c>
      <c r="BH2739">
        <f t="shared" si="2070"/>
        <v>-11.0875</v>
      </c>
      <c r="BI2739">
        <f t="shared" si="2071"/>
        <v>0.67500000000000071</v>
      </c>
      <c r="BJ2739">
        <f t="shared" si="2072"/>
        <v>1.5</v>
      </c>
      <c r="BK2739">
        <f t="shared" si="2073"/>
        <v>2.2222222222222201</v>
      </c>
      <c r="BL2739">
        <f t="shared" si="2074"/>
        <v>0.67500000000000071</v>
      </c>
      <c r="BM2739" s="1">
        <v>1.363636363636364</v>
      </c>
    </row>
    <row r="2740" spans="1:65">
      <c r="A2740" s="16" t="s">
        <v>6164</v>
      </c>
      <c r="E2740"/>
      <c r="F2740" s="17">
        <f t="shared" si="2028"/>
        <v>1749</v>
      </c>
      <c r="G2740" s="3">
        <f t="shared" si="2029"/>
        <v>7</v>
      </c>
      <c r="H2740" s="4">
        <f t="shared" si="2030"/>
        <v>1788</v>
      </c>
      <c r="I2740" s="4">
        <f t="shared" si="2031"/>
        <v>1829</v>
      </c>
      <c r="J2740" s="4">
        <f t="shared" si="2032"/>
        <v>1830</v>
      </c>
      <c r="K2740" s="4">
        <f t="shared" si="2033"/>
        <v>1789</v>
      </c>
      <c r="L2740" s="1">
        <f t="shared" si="2034"/>
        <v>0</v>
      </c>
      <c r="M2740" s="1">
        <f t="shared" si="2035"/>
        <v>0</v>
      </c>
      <c r="N2740" s="1">
        <f t="shared" si="2036"/>
        <v>0</v>
      </c>
      <c r="O2740" s="1">
        <f t="shared" si="2037"/>
        <v>0</v>
      </c>
      <c r="P2740" s="1">
        <f t="shared" si="2038"/>
        <v>0</v>
      </c>
      <c r="Q2740" s="1" t="str">
        <f t="shared" si="2039"/>
        <v/>
      </c>
      <c r="R2740" s="1">
        <f t="shared" si="2040"/>
        <v>11.25</v>
      </c>
      <c r="S2740" s="1">
        <f t="shared" si="2041"/>
        <v>-10.333500000000001</v>
      </c>
      <c r="T2740" s="1">
        <f>VLOOKUP($H2740,節点!$E$1:$G$20000,2,FALSE)</f>
        <v>10.5</v>
      </c>
      <c r="U2740" s="1">
        <f>VLOOKUP($H2740,節点!$E$1:$G$20000,3,FALSE)</f>
        <v>-10.75</v>
      </c>
      <c r="V2740" s="1">
        <f>VLOOKUP($I2740,節点!$E$1:$G$20000,2,FALSE)</f>
        <v>12</v>
      </c>
      <c r="W2740" s="1">
        <f>VLOOKUP($I2740,節点!$E$1:$G$20000,3,FALSE)</f>
        <v>-10.75</v>
      </c>
      <c r="X2740" s="1">
        <f>VLOOKUP($J2740,節点!$E$1:$G$20000,2,FALSE)</f>
        <v>12</v>
      </c>
      <c r="Y2740" s="1">
        <f>VLOOKUP($J2740,節点!$E$1:$G$20000,3,FALSE)</f>
        <v>-9.9169999999999998</v>
      </c>
      <c r="Z2740" s="1">
        <f>VLOOKUP($K2740,節点!$E$1:$G$20000,2,FALSE)</f>
        <v>10.5</v>
      </c>
      <c r="AA2740" s="1">
        <f>VLOOKUP($K2740,節点!$E$1:$G$20000,3,FALSE)</f>
        <v>-9.9169999999999998</v>
      </c>
      <c r="AB2740">
        <f t="shared" si="2042"/>
        <v>-0.75</v>
      </c>
      <c r="AC2740">
        <f t="shared" si="2043"/>
        <v>-0.4164999999999992</v>
      </c>
      <c r="AD2740">
        <f t="shared" si="2044"/>
        <v>0.75</v>
      </c>
      <c r="AE2740">
        <f t="shared" si="2045"/>
        <v>-0.4164999999999992</v>
      </c>
      <c r="AF2740">
        <f t="shared" si="2046"/>
        <v>0.75</v>
      </c>
      <c r="AG2740">
        <f t="shared" si="2047"/>
        <v>0.41650000000000098</v>
      </c>
      <c r="AH2740">
        <f t="shared" si="2048"/>
        <v>-0.75</v>
      </c>
      <c r="AI2740">
        <f t="shared" si="2049"/>
        <v>0.41650000000000098</v>
      </c>
      <c r="AJ2740">
        <f t="shared" si="2059"/>
        <v>209.04487370921655</v>
      </c>
      <c r="AK2740">
        <f t="shared" si="2060"/>
        <v>330.95512629078348</v>
      </c>
      <c r="AL2740">
        <f t="shared" si="2061"/>
        <v>29.044873709216649</v>
      </c>
      <c r="AM2740">
        <f t="shared" si="2062"/>
        <v>150.95512629078334</v>
      </c>
      <c r="AN2740">
        <f t="shared" si="2050"/>
        <v>3</v>
      </c>
      <c r="AO2740">
        <f t="shared" si="2051"/>
        <v>4</v>
      </c>
      <c r="AP2740">
        <f t="shared" si="2052"/>
        <v>1</v>
      </c>
      <c r="AQ2740">
        <f t="shared" si="2053"/>
        <v>2</v>
      </c>
      <c r="AR2740">
        <f t="shared" si="2054"/>
        <v>3412</v>
      </c>
      <c r="AS2740" t="str">
        <f t="shared" si="2055"/>
        <v/>
      </c>
      <c r="AT2740" t="str">
        <f t="shared" si="2056"/>
        <v/>
      </c>
      <c r="AU2740" t="str">
        <f t="shared" si="2057"/>
        <v/>
      </c>
      <c r="AV2740" t="str">
        <f t="shared" si="2058"/>
        <v/>
      </c>
      <c r="AW2740" t="str">
        <f t="shared" si="2027"/>
        <v/>
      </c>
      <c r="BA2740">
        <f t="shared" si="2063"/>
        <v>11.25</v>
      </c>
      <c r="BB2740">
        <f t="shared" si="2064"/>
        <v>-10.75</v>
      </c>
      <c r="BC2740">
        <f t="shared" si="2065"/>
        <v>12</v>
      </c>
      <c r="BD2740">
        <f t="shared" si="2066"/>
        <v>-10.333500000000001</v>
      </c>
      <c r="BE2740">
        <f t="shared" si="2067"/>
        <v>11.25</v>
      </c>
      <c r="BF2740">
        <f t="shared" si="2068"/>
        <v>-9.9169999999999998</v>
      </c>
      <c r="BG2740">
        <f t="shared" si="2069"/>
        <v>10.5</v>
      </c>
      <c r="BH2740">
        <f t="shared" si="2070"/>
        <v>-10.333500000000001</v>
      </c>
      <c r="BI2740">
        <f t="shared" si="2071"/>
        <v>0.83300000000000018</v>
      </c>
      <c r="BJ2740">
        <f t="shared" si="2072"/>
        <v>1.5</v>
      </c>
      <c r="BK2740">
        <f t="shared" si="2073"/>
        <v>1.8007202881152458</v>
      </c>
      <c r="BL2740">
        <f t="shared" si="2074"/>
        <v>0.83300000000000018</v>
      </c>
      <c r="BM2740" s="1">
        <v>1.363636363636364</v>
      </c>
    </row>
    <row r="2741" spans="1:65">
      <c r="A2741" s="16" t="s">
        <v>6165</v>
      </c>
      <c r="E2741"/>
      <c r="F2741" s="17">
        <f t="shared" si="2028"/>
        <v>1750</v>
      </c>
      <c r="G2741" s="3">
        <f t="shared" si="2029"/>
        <v>7</v>
      </c>
      <c r="H2741" s="4">
        <f t="shared" si="2030"/>
        <v>1789</v>
      </c>
      <c r="I2741" s="4">
        <f t="shared" si="2031"/>
        <v>1830</v>
      </c>
      <c r="J2741" s="4">
        <f t="shared" si="2032"/>
        <v>1831</v>
      </c>
      <c r="K2741" s="4">
        <f t="shared" si="2033"/>
        <v>1790</v>
      </c>
      <c r="L2741" s="1">
        <f t="shared" si="2034"/>
        <v>0</v>
      </c>
      <c r="M2741" s="1">
        <f t="shared" si="2035"/>
        <v>0</v>
      </c>
      <c r="N2741" s="1">
        <f t="shared" si="2036"/>
        <v>0</v>
      </c>
      <c r="O2741" s="1">
        <f t="shared" si="2037"/>
        <v>0</v>
      </c>
      <c r="P2741" s="1">
        <f t="shared" si="2038"/>
        <v>0</v>
      </c>
      <c r="Q2741" s="1" t="str">
        <f t="shared" si="2039"/>
        <v/>
      </c>
      <c r="R2741" s="1">
        <f t="shared" si="2040"/>
        <v>11.25</v>
      </c>
      <c r="S2741" s="1">
        <f t="shared" si="2041"/>
        <v>-9.5004999999999988</v>
      </c>
      <c r="T2741" s="1">
        <f>VLOOKUP($H2741,節点!$E$1:$G$20000,2,FALSE)</f>
        <v>10.5</v>
      </c>
      <c r="U2741" s="1">
        <f>VLOOKUP($H2741,節点!$E$1:$G$20000,3,FALSE)</f>
        <v>-9.9169999999999998</v>
      </c>
      <c r="V2741" s="1">
        <f>VLOOKUP($I2741,節点!$E$1:$G$20000,2,FALSE)</f>
        <v>12</v>
      </c>
      <c r="W2741" s="1">
        <f>VLOOKUP($I2741,節点!$E$1:$G$20000,3,FALSE)</f>
        <v>-9.9169999999999998</v>
      </c>
      <c r="X2741" s="1">
        <f>VLOOKUP($J2741,節点!$E$1:$G$20000,2,FALSE)</f>
        <v>12</v>
      </c>
      <c r="Y2741" s="1">
        <f>VLOOKUP($J2741,節点!$E$1:$G$20000,3,FALSE)</f>
        <v>-9.0839999999999996</v>
      </c>
      <c r="Z2741" s="1">
        <f>VLOOKUP($K2741,節点!$E$1:$G$20000,2,FALSE)</f>
        <v>10.5</v>
      </c>
      <c r="AA2741" s="1">
        <f>VLOOKUP($K2741,節点!$E$1:$G$20000,3,FALSE)</f>
        <v>-9.0839999999999996</v>
      </c>
      <c r="AB2741">
        <f t="shared" si="2042"/>
        <v>-0.75</v>
      </c>
      <c r="AC2741">
        <f t="shared" si="2043"/>
        <v>-0.41650000000000098</v>
      </c>
      <c r="AD2741">
        <f t="shared" si="2044"/>
        <v>0.75</v>
      </c>
      <c r="AE2741">
        <f t="shared" si="2045"/>
        <v>-0.41650000000000098</v>
      </c>
      <c r="AF2741">
        <f t="shared" si="2046"/>
        <v>0.75</v>
      </c>
      <c r="AG2741">
        <f t="shared" si="2047"/>
        <v>0.4164999999999992</v>
      </c>
      <c r="AH2741">
        <f t="shared" si="2048"/>
        <v>-0.75</v>
      </c>
      <c r="AI2741">
        <f t="shared" si="2049"/>
        <v>0.4164999999999992</v>
      </c>
      <c r="AJ2741">
        <f t="shared" si="2059"/>
        <v>209.04487370921666</v>
      </c>
      <c r="AK2741">
        <f t="shared" si="2060"/>
        <v>330.95512629078337</v>
      </c>
      <c r="AL2741">
        <f t="shared" si="2061"/>
        <v>29.044873709216539</v>
      </c>
      <c r="AM2741">
        <f t="shared" si="2062"/>
        <v>150.95512629078345</v>
      </c>
      <c r="AN2741">
        <f t="shared" si="2050"/>
        <v>3</v>
      </c>
      <c r="AO2741">
        <f t="shared" si="2051"/>
        <v>4</v>
      </c>
      <c r="AP2741">
        <f t="shared" si="2052"/>
        <v>1</v>
      </c>
      <c r="AQ2741">
        <f t="shared" si="2053"/>
        <v>2</v>
      </c>
      <c r="AR2741">
        <f t="shared" si="2054"/>
        <v>3412</v>
      </c>
      <c r="AS2741" t="str">
        <f t="shared" si="2055"/>
        <v/>
      </c>
      <c r="AT2741" t="str">
        <f t="shared" si="2056"/>
        <v/>
      </c>
      <c r="AU2741" t="str">
        <f t="shared" si="2057"/>
        <v/>
      </c>
      <c r="AV2741" t="str">
        <f t="shared" si="2058"/>
        <v/>
      </c>
      <c r="AW2741" t="str">
        <f t="shared" si="2027"/>
        <v/>
      </c>
      <c r="BA2741">
        <f t="shared" si="2063"/>
        <v>11.25</v>
      </c>
      <c r="BB2741">
        <f t="shared" si="2064"/>
        <v>-9.9169999999999998</v>
      </c>
      <c r="BC2741">
        <f t="shared" si="2065"/>
        <v>12</v>
      </c>
      <c r="BD2741">
        <f t="shared" si="2066"/>
        <v>-9.5004999999999988</v>
      </c>
      <c r="BE2741">
        <f t="shared" si="2067"/>
        <v>11.25</v>
      </c>
      <c r="BF2741">
        <f t="shared" si="2068"/>
        <v>-9.0839999999999996</v>
      </c>
      <c r="BG2741">
        <f t="shared" si="2069"/>
        <v>10.5</v>
      </c>
      <c r="BH2741">
        <f t="shared" si="2070"/>
        <v>-9.5004999999999988</v>
      </c>
      <c r="BI2741">
        <f t="shared" si="2071"/>
        <v>0.83300000000000018</v>
      </c>
      <c r="BJ2741">
        <f t="shared" si="2072"/>
        <v>1.5</v>
      </c>
      <c r="BK2741">
        <f t="shared" si="2073"/>
        <v>1.8007202881152458</v>
      </c>
      <c r="BL2741">
        <f t="shared" si="2074"/>
        <v>0.83300000000000018</v>
      </c>
      <c r="BM2741" s="1">
        <v>1.363636363636364</v>
      </c>
    </row>
    <row r="2742" spans="1:65">
      <c r="A2742" s="16" t="s">
        <v>6166</v>
      </c>
      <c r="E2742"/>
      <c r="F2742" s="17">
        <f t="shared" si="2028"/>
        <v>1751</v>
      </c>
      <c r="G2742" s="3">
        <f t="shared" si="2029"/>
        <v>7</v>
      </c>
      <c r="H2742" s="4">
        <f t="shared" si="2030"/>
        <v>1790</v>
      </c>
      <c r="I2742" s="4">
        <f t="shared" si="2031"/>
        <v>1831</v>
      </c>
      <c r="J2742" s="4">
        <f t="shared" si="2032"/>
        <v>1832</v>
      </c>
      <c r="K2742" s="4">
        <f t="shared" si="2033"/>
        <v>1791</v>
      </c>
      <c r="L2742" s="1">
        <f t="shared" si="2034"/>
        <v>0</v>
      </c>
      <c r="M2742" s="1">
        <f t="shared" si="2035"/>
        <v>0</v>
      </c>
      <c r="N2742" s="1">
        <f t="shared" si="2036"/>
        <v>0</v>
      </c>
      <c r="O2742" s="1">
        <f t="shared" si="2037"/>
        <v>0</v>
      </c>
      <c r="P2742" s="1">
        <f t="shared" si="2038"/>
        <v>0</v>
      </c>
      <c r="Q2742" s="1" t="str">
        <f t="shared" si="2039"/>
        <v/>
      </c>
      <c r="R2742" s="1">
        <f t="shared" si="2040"/>
        <v>11.25</v>
      </c>
      <c r="S2742" s="1">
        <f t="shared" si="2041"/>
        <v>-8.6669999999999998</v>
      </c>
      <c r="T2742" s="1">
        <f>VLOOKUP($H2742,節点!$E$1:$G$20000,2,FALSE)</f>
        <v>10.5</v>
      </c>
      <c r="U2742" s="1">
        <f>VLOOKUP($H2742,節点!$E$1:$G$20000,3,FALSE)</f>
        <v>-9.0839999999999996</v>
      </c>
      <c r="V2742" s="1">
        <f>VLOOKUP($I2742,節点!$E$1:$G$20000,2,FALSE)</f>
        <v>12</v>
      </c>
      <c r="W2742" s="1">
        <f>VLOOKUP($I2742,節点!$E$1:$G$20000,3,FALSE)</f>
        <v>-9.0839999999999996</v>
      </c>
      <c r="X2742" s="1">
        <f>VLOOKUP($J2742,節点!$E$1:$G$20000,2,FALSE)</f>
        <v>12</v>
      </c>
      <c r="Y2742" s="1">
        <f>VLOOKUP($J2742,節点!$E$1:$G$20000,3,FALSE)</f>
        <v>-8.25</v>
      </c>
      <c r="Z2742" s="1">
        <f>VLOOKUP($K2742,節点!$E$1:$G$20000,2,FALSE)</f>
        <v>10.5</v>
      </c>
      <c r="AA2742" s="1">
        <f>VLOOKUP($K2742,節点!$E$1:$G$20000,3,FALSE)</f>
        <v>-8.25</v>
      </c>
      <c r="AB2742">
        <f t="shared" si="2042"/>
        <v>-0.75</v>
      </c>
      <c r="AC2742">
        <f t="shared" si="2043"/>
        <v>-0.41699999999999982</v>
      </c>
      <c r="AD2742">
        <f t="shared" si="2044"/>
        <v>0.75</v>
      </c>
      <c r="AE2742">
        <f t="shared" si="2045"/>
        <v>-0.41699999999999982</v>
      </c>
      <c r="AF2742">
        <f t="shared" si="2046"/>
        <v>0.75</v>
      </c>
      <c r="AG2742">
        <f t="shared" si="2047"/>
        <v>0.41699999999999982</v>
      </c>
      <c r="AH2742">
        <f t="shared" si="2048"/>
        <v>-0.75</v>
      </c>
      <c r="AI2742">
        <f t="shared" si="2049"/>
        <v>0.41699999999999982</v>
      </c>
      <c r="AJ2742">
        <f t="shared" si="2059"/>
        <v>209.07405937150872</v>
      </c>
      <c r="AK2742">
        <f t="shared" si="2060"/>
        <v>330.92594062849128</v>
      </c>
      <c r="AL2742">
        <f t="shared" si="2061"/>
        <v>29.074059371508714</v>
      </c>
      <c r="AM2742">
        <f t="shared" si="2062"/>
        <v>150.92594062849128</v>
      </c>
      <c r="AN2742">
        <f t="shared" si="2050"/>
        <v>3</v>
      </c>
      <c r="AO2742">
        <f t="shared" si="2051"/>
        <v>4</v>
      </c>
      <c r="AP2742">
        <f t="shared" si="2052"/>
        <v>1</v>
      </c>
      <c r="AQ2742">
        <f t="shared" si="2053"/>
        <v>2</v>
      </c>
      <c r="AR2742">
        <f t="shared" si="2054"/>
        <v>3412</v>
      </c>
      <c r="AS2742" t="str">
        <f t="shared" si="2055"/>
        <v/>
      </c>
      <c r="AT2742" t="str">
        <f t="shared" si="2056"/>
        <v/>
      </c>
      <c r="AU2742" t="str">
        <f t="shared" si="2057"/>
        <v/>
      </c>
      <c r="AV2742" t="str">
        <f t="shared" si="2058"/>
        <v/>
      </c>
      <c r="AW2742" t="str">
        <f t="shared" si="2027"/>
        <v/>
      </c>
      <c r="BA2742">
        <f t="shared" si="2063"/>
        <v>11.25</v>
      </c>
      <c r="BB2742">
        <f t="shared" si="2064"/>
        <v>-9.0839999999999996</v>
      </c>
      <c r="BC2742">
        <f t="shared" si="2065"/>
        <v>12</v>
      </c>
      <c r="BD2742">
        <f t="shared" si="2066"/>
        <v>-8.6669999999999998</v>
      </c>
      <c r="BE2742">
        <f t="shared" si="2067"/>
        <v>11.25</v>
      </c>
      <c r="BF2742">
        <f t="shared" si="2068"/>
        <v>-8.25</v>
      </c>
      <c r="BG2742">
        <f t="shared" si="2069"/>
        <v>10.5</v>
      </c>
      <c r="BH2742">
        <f t="shared" si="2070"/>
        <v>-8.6669999999999998</v>
      </c>
      <c r="BI2742">
        <f t="shared" si="2071"/>
        <v>0.83399999999999963</v>
      </c>
      <c r="BJ2742">
        <f t="shared" si="2072"/>
        <v>1.5</v>
      </c>
      <c r="BK2742">
        <f t="shared" si="2073"/>
        <v>1.7985611510791375</v>
      </c>
      <c r="BL2742">
        <f t="shared" si="2074"/>
        <v>0.83399999999999963</v>
      </c>
      <c r="BM2742" s="1">
        <v>1.363636363636364</v>
      </c>
    </row>
    <row r="2743" spans="1:65">
      <c r="A2743" s="16" t="s">
        <v>6167</v>
      </c>
      <c r="E2743"/>
      <c r="F2743" s="17">
        <f t="shared" si="2028"/>
        <v>1752</v>
      </c>
      <c r="G2743" s="3">
        <f t="shared" si="2029"/>
        <v>7</v>
      </c>
      <c r="H2743" s="4">
        <f t="shared" si="2030"/>
        <v>1791</v>
      </c>
      <c r="I2743" s="4">
        <f t="shared" si="2031"/>
        <v>1832</v>
      </c>
      <c r="J2743" s="4">
        <f t="shared" si="2032"/>
        <v>1833</v>
      </c>
      <c r="K2743" s="4">
        <f t="shared" si="2033"/>
        <v>1792</v>
      </c>
      <c r="L2743" s="1">
        <f t="shared" si="2034"/>
        <v>0</v>
      </c>
      <c r="M2743" s="1">
        <f t="shared" si="2035"/>
        <v>0</v>
      </c>
      <c r="N2743" s="1">
        <f t="shared" si="2036"/>
        <v>0</v>
      </c>
      <c r="O2743" s="1">
        <f t="shared" si="2037"/>
        <v>0</v>
      </c>
      <c r="P2743" s="1">
        <f t="shared" si="2038"/>
        <v>0</v>
      </c>
      <c r="Q2743" s="1" t="str">
        <f t="shared" si="2039"/>
        <v/>
      </c>
      <c r="R2743" s="1">
        <f t="shared" si="2040"/>
        <v>11.25</v>
      </c>
      <c r="S2743" s="1">
        <f t="shared" si="2041"/>
        <v>-7.8335000000000008</v>
      </c>
      <c r="T2743" s="1">
        <f>VLOOKUP($H2743,節点!$E$1:$G$20000,2,FALSE)</f>
        <v>10.5</v>
      </c>
      <c r="U2743" s="1">
        <f>VLOOKUP($H2743,節点!$E$1:$G$20000,3,FALSE)</f>
        <v>-8.25</v>
      </c>
      <c r="V2743" s="1">
        <f>VLOOKUP($I2743,節点!$E$1:$G$20000,2,FALSE)</f>
        <v>12</v>
      </c>
      <c r="W2743" s="1">
        <f>VLOOKUP($I2743,節点!$E$1:$G$20000,3,FALSE)</f>
        <v>-8.25</v>
      </c>
      <c r="X2743" s="1">
        <f>VLOOKUP($J2743,節点!$E$1:$G$20000,2,FALSE)</f>
        <v>12</v>
      </c>
      <c r="Y2743" s="1">
        <f>VLOOKUP($J2743,節点!$E$1:$G$20000,3,FALSE)</f>
        <v>-7.4169999999999998</v>
      </c>
      <c r="Z2743" s="1">
        <f>VLOOKUP($K2743,節点!$E$1:$G$20000,2,FALSE)</f>
        <v>10.5</v>
      </c>
      <c r="AA2743" s="1">
        <f>VLOOKUP($K2743,節点!$E$1:$G$20000,3,FALSE)</f>
        <v>-7.4169999999999998</v>
      </c>
      <c r="AB2743">
        <f t="shared" si="2042"/>
        <v>-0.75</v>
      </c>
      <c r="AC2743">
        <f t="shared" si="2043"/>
        <v>-0.4164999999999992</v>
      </c>
      <c r="AD2743">
        <f t="shared" si="2044"/>
        <v>0.75</v>
      </c>
      <c r="AE2743">
        <f t="shared" si="2045"/>
        <v>-0.4164999999999992</v>
      </c>
      <c r="AF2743">
        <f t="shared" si="2046"/>
        <v>0.75</v>
      </c>
      <c r="AG2743">
        <f t="shared" si="2047"/>
        <v>0.41650000000000098</v>
      </c>
      <c r="AH2743">
        <f t="shared" si="2048"/>
        <v>-0.75</v>
      </c>
      <c r="AI2743">
        <f t="shared" si="2049"/>
        <v>0.41650000000000098</v>
      </c>
      <c r="AJ2743">
        <f t="shared" si="2059"/>
        <v>209.04487370921655</v>
      </c>
      <c r="AK2743">
        <f t="shared" si="2060"/>
        <v>330.95512629078348</v>
      </c>
      <c r="AL2743">
        <f t="shared" si="2061"/>
        <v>29.044873709216649</v>
      </c>
      <c r="AM2743">
        <f t="shared" si="2062"/>
        <v>150.95512629078334</v>
      </c>
      <c r="AN2743">
        <f t="shared" si="2050"/>
        <v>3</v>
      </c>
      <c r="AO2743">
        <f t="shared" si="2051"/>
        <v>4</v>
      </c>
      <c r="AP2743">
        <f t="shared" si="2052"/>
        <v>1</v>
      </c>
      <c r="AQ2743">
        <f t="shared" si="2053"/>
        <v>2</v>
      </c>
      <c r="AR2743">
        <f t="shared" si="2054"/>
        <v>3412</v>
      </c>
      <c r="AS2743" t="str">
        <f t="shared" si="2055"/>
        <v/>
      </c>
      <c r="AT2743" t="str">
        <f t="shared" si="2056"/>
        <v/>
      </c>
      <c r="AU2743" t="str">
        <f t="shared" si="2057"/>
        <v/>
      </c>
      <c r="AV2743" t="str">
        <f t="shared" si="2058"/>
        <v/>
      </c>
      <c r="AW2743" t="str">
        <f t="shared" si="2027"/>
        <v/>
      </c>
      <c r="BA2743">
        <f t="shared" si="2063"/>
        <v>11.25</v>
      </c>
      <c r="BB2743">
        <f t="shared" si="2064"/>
        <v>-8.25</v>
      </c>
      <c r="BC2743">
        <f t="shared" si="2065"/>
        <v>12</v>
      </c>
      <c r="BD2743">
        <f t="shared" si="2066"/>
        <v>-7.8334999999999999</v>
      </c>
      <c r="BE2743">
        <f t="shared" si="2067"/>
        <v>11.25</v>
      </c>
      <c r="BF2743">
        <f t="shared" si="2068"/>
        <v>-7.4169999999999998</v>
      </c>
      <c r="BG2743">
        <f t="shared" si="2069"/>
        <v>10.5</v>
      </c>
      <c r="BH2743">
        <f t="shared" si="2070"/>
        <v>-7.8334999999999999</v>
      </c>
      <c r="BI2743">
        <f t="shared" si="2071"/>
        <v>0.83300000000000018</v>
      </c>
      <c r="BJ2743">
        <f t="shared" si="2072"/>
        <v>1.5</v>
      </c>
      <c r="BK2743">
        <f t="shared" si="2073"/>
        <v>1.8007202881152458</v>
      </c>
      <c r="BL2743">
        <f t="shared" si="2074"/>
        <v>0.83300000000000018</v>
      </c>
      <c r="BM2743" s="1">
        <v>1.363636363636364</v>
      </c>
    </row>
    <row r="2744" spans="1:65">
      <c r="A2744" s="16" t="s">
        <v>6168</v>
      </c>
      <c r="E2744"/>
      <c r="F2744" s="17">
        <f t="shared" si="2028"/>
        <v>1753</v>
      </c>
      <c r="G2744" s="3">
        <f t="shared" si="2029"/>
        <v>7</v>
      </c>
      <c r="H2744" s="4">
        <f t="shared" si="2030"/>
        <v>1792</v>
      </c>
      <c r="I2744" s="4">
        <f t="shared" si="2031"/>
        <v>1833</v>
      </c>
      <c r="J2744" s="4">
        <f t="shared" si="2032"/>
        <v>1834</v>
      </c>
      <c r="K2744" s="4">
        <f t="shared" si="2033"/>
        <v>1793</v>
      </c>
      <c r="L2744" s="1">
        <f t="shared" si="2034"/>
        <v>0</v>
      </c>
      <c r="M2744" s="1">
        <f t="shared" si="2035"/>
        <v>0</v>
      </c>
      <c r="N2744" s="1">
        <f t="shared" si="2036"/>
        <v>0</v>
      </c>
      <c r="O2744" s="1">
        <f t="shared" si="2037"/>
        <v>0</v>
      </c>
      <c r="P2744" s="1">
        <f t="shared" si="2038"/>
        <v>0</v>
      </c>
      <c r="Q2744" s="1" t="str">
        <f t="shared" si="2039"/>
        <v/>
      </c>
      <c r="R2744" s="1">
        <f t="shared" si="2040"/>
        <v>11.25</v>
      </c>
      <c r="S2744" s="1">
        <f t="shared" si="2041"/>
        <v>-7.0004999999999997</v>
      </c>
      <c r="T2744" s="1">
        <f>VLOOKUP($H2744,節点!$E$1:$G$20000,2,FALSE)</f>
        <v>10.5</v>
      </c>
      <c r="U2744" s="1">
        <f>VLOOKUP($H2744,節点!$E$1:$G$20000,3,FALSE)</f>
        <v>-7.4169999999999998</v>
      </c>
      <c r="V2744" s="1">
        <f>VLOOKUP($I2744,節点!$E$1:$G$20000,2,FALSE)</f>
        <v>12</v>
      </c>
      <c r="W2744" s="1">
        <f>VLOOKUP($I2744,節点!$E$1:$G$20000,3,FALSE)</f>
        <v>-7.4169999999999998</v>
      </c>
      <c r="X2744" s="1">
        <f>VLOOKUP($J2744,節点!$E$1:$G$20000,2,FALSE)</f>
        <v>12</v>
      </c>
      <c r="Y2744" s="1">
        <f>VLOOKUP($J2744,節点!$E$1:$G$20000,3,FALSE)</f>
        <v>-6.5839999999999996</v>
      </c>
      <c r="Z2744" s="1">
        <f>VLOOKUP($K2744,節点!$E$1:$G$20000,2,FALSE)</f>
        <v>10.5</v>
      </c>
      <c r="AA2744" s="1">
        <f>VLOOKUP($K2744,節点!$E$1:$G$20000,3,FALSE)</f>
        <v>-6.5839999999999996</v>
      </c>
      <c r="AB2744">
        <f t="shared" si="2042"/>
        <v>-0.75</v>
      </c>
      <c r="AC2744">
        <f t="shared" si="2043"/>
        <v>-0.41650000000000009</v>
      </c>
      <c r="AD2744">
        <f t="shared" si="2044"/>
        <v>0.75</v>
      </c>
      <c r="AE2744">
        <f t="shared" si="2045"/>
        <v>-0.41650000000000009</v>
      </c>
      <c r="AF2744">
        <f t="shared" si="2046"/>
        <v>0.75</v>
      </c>
      <c r="AG2744">
        <f t="shared" si="2047"/>
        <v>0.41650000000000009</v>
      </c>
      <c r="AH2744">
        <f t="shared" si="2048"/>
        <v>-0.75</v>
      </c>
      <c r="AI2744">
        <f t="shared" si="2049"/>
        <v>0.41650000000000009</v>
      </c>
      <c r="AJ2744">
        <f t="shared" si="2059"/>
        <v>209.04487370921657</v>
      </c>
      <c r="AK2744">
        <f t="shared" si="2060"/>
        <v>330.95512629078343</v>
      </c>
      <c r="AL2744">
        <f t="shared" si="2061"/>
        <v>29.044873709216589</v>
      </c>
      <c r="AM2744">
        <f t="shared" si="2062"/>
        <v>150.95512629078343</v>
      </c>
      <c r="AN2744">
        <f t="shared" si="2050"/>
        <v>3</v>
      </c>
      <c r="AO2744">
        <f t="shared" si="2051"/>
        <v>4</v>
      </c>
      <c r="AP2744">
        <f t="shared" si="2052"/>
        <v>1</v>
      </c>
      <c r="AQ2744">
        <f t="shared" si="2053"/>
        <v>2</v>
      </c>
      <c r="AR2744">
        <f t="shared" si="2054"/>
        <v>3412</v>
      </c>
      <c r="AS2744" t="str">
        <f t="shared" si="2055"/>
        <v/>
      </c>
      <c r="AT2744" t="str">
        <f t="shared" si="2056"/>
        <v/>
      </c>
      <c r="AU2744" t="str">
        <f t="shared" si="2057"/>
        <v/>
      </c>
      <c r="AV2744" t="str">
        <f t="shared" si="2058"/>
        <v/>
      </c>
      <c r="AW2744" t="str">
        <f t="shared" si="2027"/>
        <v/>
      </c>
      <c r="BA2744">
        <f t="shared" si="2063"/>
        <v>11.25</v>
      </c>
      <c r="BB2744">
        <f t="shared" si="2064"/>
        <v>-7.4169999999999998</v>
      </c>
      <c r="BC2744">
        <f t="shared" si="2065"/>
        <v>12</v>
      </c>
      <c r="BD2744">
        <f t="shared" si="2066"/>
        <v>-7.0004999999999997</v>
      </c>
      <c r="BE2744">
        <f t="shared" si="2067"/>
        <v>11.25</v>
      </c>
      <c r="BF2744">
        <f t="shared" si="2068"/>
        <v>-6.5839999999999996</v>
      </c>
      <c r="BG2744">
        <f t="shared" si="2069"/>
        <v>10.5</v>
      </c>
      <c r="BH2744">
        <f t="shared" si="2070"/>
        <v>-7.0004999999999997</v>
      </c>
      <c r="BI2744">
        <f t="shared" si="2071"/>
        <v>0.83300000000000018</v>
      </c>
      <c r="BJ2744">
        <f t="shared" si="2072"/>
        <v>1.5</v>
      </c>
      <c r="BK2744">
        <f t="shared" si="2073"/>
        <v>1.8007202881152458</v>
      </c>
      <c r="BL2744">
        <f t="shared" si="2074"/>
        <v>0.83300000000000018</v>
      </c>
      <c r="BM2744" s="1">
        <v>1.363636363636364</v>
      </c>
    </row>
    <row r="2745" spans="1:65">
      <c r="A2745" s="16" t="s">
        <v>6169</v>
      </c>
      <c r="E2745"/>
      <c r="F2745" s="17">
        <f t="shared" si="2028"/>
        <v>1754</v>
      </c>
      <c r="G2745" s="3">
        <f t="shared" si="2029"/>
        <v>7</v>
      </c>
      <c r="H2745" s="4">
        <f t="shared" si="2030"/>
        <v>1793</v>
      </c>
      <c r="I2745" s="4">
        <f t="shared" si="2031"/>
        <v>1834</v>
      </c>
      <c r="J2745" s="4">
        <f t="shared" si="2032"/>
        <v>1835</v>
      </c>
      <c r="K2745" s="4">
        <f t="shared" si="2033"/>
        <v>1794</v>
      </c>
      <c r="L2745" s="1">
        <f t="shared" si="2034"/>
        <v>0</v>
      </c>
      <c r="M2745" s="1">
        <f t="shared" si="2035"/>
        <v>0</v>
      </c>
      <c r="N2745" s="1">
        <f t="shared" si="2036"/>
        <v>0</v>
      </c>
      <c r="O2745" s="1">
        <f t="shared" si="2037"/>
        <v>0</v>
      </c>
      <c r="P2745" s="1">
        <f t="shared" si="2038"/>
        <v>0</v>
      </c>
      <c r="Q2745" s="1" t="str">
        <f t="shared" si="2039"/>
        <v/>
      </c>
      <c r="R2745" s="1">
        <f t="shared" si="2040"/>
        <v>11.25</v>
      </c>
      <c r="S2745" s="1">
        <f t="shared" si="2041"/>
        <v>-6.1669999999999998</v>
      </c>
      <c r="T2745" s="1">
        <f>VLOOKUP($H2745,節点!$E$1:$G$20000,2,FALSE)</f>
        <v>10.5</v>
      </c>
      <c r="U2745" s="1">
        <f>VLOOKUP($H2745,節点!$E$1:$G$20000,3,FALSE)</f>
        <v>-6.5839999999999996</v>
      </c>
      <c r="V2745" s="1">
        <f>VLOOKUP($I2745,節点!$E$1:$G$20000,2,FALSE)</f>
        <v>12</v>
      </c>
      <c r="W2745" s="1">
        <f>VLOOKUP($I2745,節点!$E$1:$G$20000,3,FALSE)</f>
        <v>-6.5839999999999996</v>
      </c>
      <c r="X2745" s="1">
        <f>VLOOKUP($J2745,節点!$E$1:$G$20000,2,FALSE)</f>
        <v>12</v>
      </c>
      <c r="Y2745" s="1">
        <f>VLOOKUP($J2745,節点!$E$1:$G$20000,3,FALSE)</f>
        <v>-5.75</v>
      </c>
      <c r="Z2745" s="1">
        <f>VLOOKUP($K2745,節点!$E$1:$G$20000,2,FALSE)</f>
        <v>10.5</v>
      </c>
      <c r="AA2745" s="1">
        <f>VLOOKUP($K2745,節点!$E$1:$G$20000,3,FALSE)</f>
        <v>-5.75</v>
      </c>
      <c r="AB2745">
        <f t="shared" si="2042"/>
        <v>-0.75</v>
      </c>
      <c r="AC2745">
        <f t="shared" si="2043"/>
        <v>-0.41699999999999982</v>
      </c>
      <c r="AD2745">
        <f t="shared" si="2044"/>
        <v>0.75</v>
      </c>
      <c r="AE2745">
        <f t="shared" si="2045"/>
        <v>-0.41699999999999982</v>
      </c>
      <c r="AF2745">
        <f t="shared" si="2046"/>
        <v>0.75</v>
      </c>
      <c r="AG2745">
        <f t="shared" si="2047"/>
        <v>0.41699999999999982</v>
      </c>
      <c r="AH2745">
        <f t="shared" si="2048"/>
        <v>-0.75</v>
      </c>
      <c r="AI2745">
        <f t="shared" si="2049"/>
        <v>0.41699999999999982</v>
      </c>
      <c r="AJ2745">
        <f t="shared" si="2059"/>
        <v>209.07405937150872</v>
      </c>
      <c r="AK2745">
        <f t="shared" si="2060"/>
        <v>330.92594062849128</v>
      </c>
      <c r="AL2745">
        <f t="shared" si="2061"/>
        <v>29.074059371508714</v>
      </c>
      <c r="AM2745">
        <f t="shared" si="2062"/>
        <v>150.92594062849128</v>
      </c>
      <c r="AN2745">
        <f t="shared" si="2050"/>
        <v>3</v>
      </c>
      <c r="AO2745">
        <f t="shared" si="2051"/>
        <v>4</v>
      </c>
      <c r="AP2745">
        <f t="shared" si="2052"/>
        <v>1</v>
      </c>
      <c r="AQ2745">
        <f t="shared" si="2053"/>
        <v>2</v>
      </c>
      <c r="AR2745">
        <f t="shared" si="2054"/>
        <v>3412</v>
      </c>
      <c r="AS2745" t="str">
        <f t="shared" si="2055"/>
        <v/>
      </c>
      <c r="AT2745" t="str">
        <f t="shared" si="2056"/>
        <v/>
      </c>
      <c r="AU2745" t="str">
        <f t="shared" si="2057"/>
        <v/>
      </c>
      <c r="AV2745" t="str">
        <f t="shared" si="2058"/>
        <v/>
      </c>
      <c r="AW2745" t="str">
        <f t="shared" si="2027"/>
        <v/>
      </c>
      <c r="BA2745">
        <f t="shared" si="2063"/>
        <v>11.25</v>
      </c>
      <c r="BB2745">
        <f t="shared" si="2064"/>
        <v>-6.5839999999999996</v>
      </c>
      <c r="BC2745">
        <f t="shared" si="2065"/>
        <v>12</v>
      </c>
      <c r="BD2745">
        <f t="shared" si="2066"/>
        <v>-6.1669999999999998</v>
      </c>
      <c r="BE2745">
        <f t="shared" si="2067"/>
        <v>11.25</v>
      </c>
      <c r="BF2745">
        <f t="shared" si="2068"/>
        <v>-5.75</v>
      </c>
      <c r="BG2745">
        <f t="shared" si="2069"/>
        <v>10.5</v>
      </c>
      <c r="BH2745">
        <f t="shared" si="2070"/>
        <v>-6.1669999999999998</v>
      </c>
      <c r="BI2745">
        <f t="shared" si="2071"/>
        <v>0.83399999999999963</v>
      </c>
      <c r="BJ2745">
        <f t="shared" si="2072"/>
        <v>1.5</v>
      </c>
      <c r="BK2745">
        <f t="shared" si="2073"/>
        <v>1.7985611510791375</v>
      </c>
      <c r="BL2745">
        <f t="shared" si="2074"/>
        <v>0.83399999999999963</v>
      </c>
      <c r="BM2745" s="1">
        <v>1.363636363636364</v>
      </c>
    </row>
    <row r="2746" spans="1:65">
      <c r="A2746" s="16" t="s">
        <v>6170</v>
      </c>
      <c r="E2746"/>
      <c r="F2746" s="17">
        <f t="shared" si="2028"/>
        <v>1755</v>
      </c>
      <c r="G2746" s="3">
        <f t="shared" si="2029"/>
        <v>7</v>
      </c>
      <c r="H2746" s="4">
        <f t="shared" si="2030"/>
        <v>1794</v>
      </c>
      <c r="I2746" s="4">
        <f t="shared" si="2031"/>
        <v>1835</v>
      </c>
      <c r="J2746" s="4">
        <f t="shared" si="2032"/>
        <v>1836</v>
      </c>
      <c r="K2746" s="4">
        <f t="shared" si="2033"/>
        <v>1795</v>
      </c>
      <c r="L2746" s="1">
        <f t="shared" si="2034"/>
        <v>0</v>
      </c>
      <c r="M2746" s="1">
        <f t="shared" si="2035"/>
        <v>0</v>
      </c>
      <c r="N2746" s="1">
        <f t="shared" si="2036"/>
        <v>0</v>
      </c>
      <c r="O2746" s="1">
        <f t="shared" si="2037"/>
        <v>0</v>
      </c>
      <c r="P2746" s="1">
        <f t="shared" si="2038"/>
        <v>0</v>
      </c>
      <c r="Q2746" s="1" t="str">
        <f t="shared" si="2039"/>
        <v/>
      </c>
      <c r="R2746" s="1">
        <f t="shared" si="2040"/>
        <v>11.25</v>
      </c>
      <c r="S2746" s="1">
        <f t="shared" si="2041"/>
        <v>-5.375</v>
      </c>
      <c r="T2746" s="1">
        <f>VLOOKUP($H2746,節点!$E$1:$G$20000,2,FALSE)</f>
        <v>10.5</v>
      </c>
      <c r="U2746" s="1">
        <f>VLOOKUP($H2746,節点!$E$1:$G$20000,3,FALSE)</f>
        <v>-5.75</v>
      </c>
      <c r="V2746" s="1">
        <f>VLOOKUP($I2746,節点!$E$1:$G$20000,2,FALSE)</f>
        <v>12</v>
      </c>
      <c r="W2746" s="1">
        <f>VLOOKUP($I2746,節点!$E$1:$G$20000,3,FALSE)</f>
        <v>-5.75</v>
      </c>
      <c r="X2746" s="1">
        <f>VLOOKUP($J2746,節点!$E$1:$G$20000,2,FALSE)</f>
        <v>12</v>
      </c>
      <c r="Y2746" s="1">
        <f>VLOOKUP($J2746,節点!$E$1:$G$20000,3,FALSE)</f>
        <v>-5</v>
      </c>
      <c r="Z2746" s="1">
        <f>VLOOKUP($K2746,節点!$E$1:$G$20000,2,FALSE)</f>
        <v>10.5</v>
      </c>
      <c r="AA2746" s="1">
        <f>VLOOKUP($K2746,節点!$E$1:$G$20000,3,FALSE)</f>
        <v>-5</v>
      </c>
      <c r="AB2746">
        <f t="shared" si="2042"/>
        <v>-0.75</v>
      </c>
      <c r="AC2746">
        <f t="shared" si="2043"/>
        <v>-0.375</v>
      </c>
      <c r="AD2746">
        <f t="shared" si="2044"/>
        <v>0.75</v>
      </c>
      <c r="AE2746">
        <f t="shared" si="2045"/>
        <v>-0.375</v>
      </c>
      <c r="AF2746">
        <f t="shared" si="2046"/>
        <v>0.75</v>
      </c>
      <c r="AG2746">
        <f t="shared" si="2047"/>
        <v>0.375</v>
      </c>
      <c r="AH2746">
        <f t="shared" si="2048"/>
        <v>-0.75</v>
      </c>
      <c r="AI2746">
        <f t="shared" si="2049"/>
        <v>0.375</v>
      </c>
      <c r="AJ2746">
        <f t="shared" si="2059"/>
        <v>206.56505117707798</v>
      </c>
      <c r="AK2746">
        <f t="shared" si="2060"/>
        <v>333.43494882292202</v>
      </c>
      <c r="AL2746">
        <f t="shared" si="2061"/>
        <v>26.56505117707799</v>
      </c>
      <c r="AM2746">
        <f t="shared" si="2062"/>
        <v>153.43494882292202</v>
      </c>
      <c r="AN2746">
        <f t="shared" si="2050"/>
        <v>3</v>
      </c>
      <c r="AO2746">
        <f t="shared" si="2051"/>
        <v>4</v>
      </c>
      <c r="AP2746">
        <f t="shared" si="2052"/>
        <v>1</v>
      </c>
      <c r="AQ2746">
        <f t="shared" si="2053"/>
        <v>2</v>
      </c>
      <c r="AR2746">
        <f t="shared" si="2054"/>
        <v>3412</v>
      </c>
      <c r="AS2746" t="str">
        <f t="shared" si="2055"/>
        <v/>
      </c>
      <c r="AT2746" t="str">
        <f t="shared" si="2056"/>
        <v/>
      </c>
      <c r="AU2746" t="str">
        <f t="shared" si="2057"/>
        <v/>
      </c>
      <c r="AV2746" t="str">
        <f t="shared" si="2058"/>
        <v/>
      </c>
      <c r="AW2746" t="str">
        <f t="shared" si="2027"/>
        <v/>
      </c>
      <c r="BA2746">
        <f t="shared" si="2063"/>
        <v>11.25</v>
      </c>
      <c r="BB2746">
        <f t="shared" si="2064"/>
        <v>-5.75</v>
      </c>
      <c r="BC2746">
        <f t="shared" si="2065"/>
        <v>12</v>
      </c>
      <c r="BD2746">
        <f t="shared" si="2066"/>
        <v>-5.375</v>
      </c>
      <c r="BE2746">
        <f t="shared" si="2067"/>
        <v>11.25</v>
      </c>
      <c r="BF2746">
        <f t="shared" si="2068"/>
        <v>-5</v>
      </c>
      <c r="BG2746">
        <f t="shared" si="2069"/>
        <v>10.5</v>
      </c>
      <c r="BH2746">
        <f t="shared" si="2070"/>
        <v>-5.375</v>
      </c>
      <c r="BI2746">
        <f t="shared" si="2071"/>
        <v>0.75</v>
      </c>
      <c r="BJ2746">
        <f t="shared" si="2072"/>
        <v>1.5</v>
      </c>
      <c r="BK2746">
        <f t="shared" si="2073"/>
        <v>2</v>
      </c>
      <c r="BL2746">
        <f t="shared" si="2074"/>
        <v>0.75</v>
      </c>
      <c r="BM2746" s="1">
        <v>1.363636363636364</v>
      </c>
    </row>
    <row r="2747" spans="1:65">
      <c r="A2747" s="16" t="s">
        <v>6171</v>
      </c>
      <c r="E2747"/>
      <c r="F2747" s="17">
        <f t="shared" si="2028"/>
        <v>1787</v>
      </c>
      <c r="G2747" s="3">
        <f t="shared" si="2029"/>
        <v>7</v>
      </c>
      <c r="H2747" s="4">
        <f t="shared" si="2030"/>
        <v>1827</v>
      </c>
      <c r="I2747" s="4">
        <f t="shared" si="2031"/>
        <v>1868</v>
      </c>
      <c r="J2747" s="4">
        <f t="shared" si="2032"/>
        <v>1869</v>
      </c>
      <c r="K2747" s="4">
        <f t="shared" si="2033"/>
        <v>1828</v>
      </c>
      <c r="L2747" s="1">
        <f t="shared" si="2034"/>
        <v>0</v>
      </c>
      <c r="M2747" s="1">
        <f t="shared" si="2035"/>
        <v>0</v>
      </c>
      <c r="N2747" s="1">
        <f t="shared" si="2036"/>
        <v>0</v>
      </c>
      <c r="O2747" s="1">
        <f t="shared" si="2037"/>
        <v>0</v>
      </c>
      <c r="P2747" s="1">
        <f t="shared" si="2038"/>
        <v>0</v>
      </c>
      <c r="Q2747" s="1" t="str">
        <f t="shared" si="2039"/>
        <v/>
      </c>
      <c r="R2747" s="1">
        <f t="shared" si="2040"/>
        <v>12.75</v>
      </c>
      <c r="S2747" s="1">
        <f t="shared" si="2041"/>
        <v>-11.762499999999999</v>
      </c>
      <c r="T2747" s="1">
        <f>VLOOKUP($H2747,節点!$E$1:$G$20000,2,FALSE)</f>
        <v>12</v>
      </c>
      <c r="U2747" s="1">
        <f>VLOOKUP($H2747,節点!$E$1:$G$20000,3,FALSE)</f>
        <v>-12.1</v>
      </c>
      <c r="V2747" s="1">
        <f>VLOOKUP($I2747,節点!$E$1:$G$20000,2,FALSE)</f>
        <v>13.5</v>
      </c>
      <c r="W2747" s="1">
        <f>VLOOKUP($I2747,節点!$E$1:$G$20000,3,FALSE)</f>
        <v>-12.1</v>
      </c>
      <c r="X2747" s="1">
        <f>VLOOKUP($J2747,節点!$E$1:$G$20000,2,FALSE)</f>
        <v>13.5</v>
      </c>
      <c r="Y2747" s="1">
        <f>VLOOKUP($J2747,節点!$E$1:$G$20000,3,FALSE)</f>
        <v>-11.425000000000001</v>
      </c>
      <c r="Z2747" s="1">
        <f>VLOOKUP($K2747,節点!$E$1:$G$20000,2,FALSE)</f>
        <v>12</v>
      </c>
      <c r="AA2747" s="1">
        <f>VLOOKUP($K2747,節点!$E$1:$G$20000,3,FALSE)</f>
        <v>-11.425000000000001</v>
      </c>
      <c r="AB2747">
        <f t="shared" si="2042"/>
        <v>-0.75</v>
      </c>
      <c r="AC2747">
        <f t="shared" si="2043"/>
        <v>-0.33750000000000036</v>
      </c>
      <c r="AD2747">
        <f t="shared" si="2044"/>
        <v>0.75</v>
      </c>
      <c r="AE2747">
        <f t="shared" si="2045"/>
        <v>-0.33750000000000036</v>
      </c>
      <c r="AF2747">
        <f t="shared" si="2046"/>
        <v>0.75</v>
      </c>
      <c r="AG2747">
        <f t="shared" si="2047"/>
        <v>0.33749999999999858</v>
      </c>
      <c r="AH2747">
        <f t="shared" si="2048"/>
        <v>-0.75</v>
      </c>
      <c r="AI2747">
        <f t="shared" si="2049"/>
        <v>0.33749999999999858</v>
      </c>
      <c r="AJ2747">
        <f t="shared" si="2059"/>
        <v>204.2277453179542</v>
      </c>
      <c r="AK2747">
        <f t="shared" si="2060"/>
        <v>335.7722546820458</v>
      </c>
      <c r="AL2747">
        <f t="shared" si="2061"/>
        <v>24.227745317954081</v>
      </c>
      <c r="AM2747">
        <f t="shared" si="2062"/>
        <v>155.77225468204591</v>
      </c>
      <c r="AN2747">
        <f t="shared" si="2050"/>
        <v>3</v>
      </c>
      <c r="AO2747">
        <f t="shared" si="2051"/>
        <v>4</v>
      </c>
      <c r="AP2747">
        <f t="shared" si="2052"/>
        <v>1</v>
      </c>
      <c r="AQ2747">
        <f t="shared" si="2053"/>
        <v>2</v>
      </c>
      <c r="AR2747">
        <f t="shared" si="2054"/>
        <v>3412</v>
      </c>
      <c r="AS2747" t="str">
        <f t="shared" si="2055"/>
        <v/>
      </c>
      <c r="AT2747" t="str">
        <f t="shared" si="2056"/>
        <v/>
      </c>
      <c r="AU2747" t="str">
        <f t="shared" si="2057"/>
        <v/>
      </c>
      <c r="AV2747" t="str">
        <f t="shared" si="2058"/>
        <v/>
      </c>
      <c r="AW2747" t="str">
        <f t="shared" si="2027"/>
        <v/>
      </c>
      <c r="BA2747">
        <f t="shared" si="2063"/>
        <v>12.75</v>
      </c>
      <c r="BB2747">
        <f t="shared" si="2064"/>
        <v>-12.1</v>
      </c>
      <c r="BC2747">
        <f t="shared" si="2065"/>
        <v>13.5</v>
      </c>
      <c r="BD2747">
        <f t="shared" si="2066"/>
        <v>-11.762499999999999</v>
      </c>
      <c r="BE2747">
        <f t="shared" si="2067"/>
        <v>12.75</v>
      </c>
      <c r="BF2747">
        <f t="shared" si="2068"/>
        <v>-11.425000000000001</v>
      </c>
      <c r="BG2747">
        <f t="shared" si="2069"/>
        <v>12</v>
      </c>
      <c r="BH2747">
        <f t="shared" si="2070"/>
        <v>-11.762499999999999</v>
      </c>
      <c r="BI2747">
        <f t="shared" si="2071"/>
        <v>0.67499999999999893</v>
      </c>
      <c r="BJ2747">
        <f t="shared" si="2072"/>
        <v>1.5</v>
      </c>
      <c r="BK2747">
        <f t="shared" si="2073"/>
        <v>2.2222222222222259</v>
      </c>
      <c r="BL2747">
        <f t="shared" si="2074"/>
        <v>0.67499999999999893</v>
      </c>
      <c r="BM2747" s="1">
        <v>1.363636363636364</v>
      </c>
    </row>
    <row r="2748" spans="1:65">
      <c r="A2748" s="16" t="s">
        <v>6172</v>
      </c>
      <c r="E2748"/>
      <c r="F2748" s="17">
        <f t="shared" si="2028"/>
        <v>1788</v>
      </c>
      <c r="G2748" s="3">
        <f t="shared" si="2029"/>
        <v>7</v>
      </c>
      <c r="H2748" s="4">
        <f t="shared" si="2030"/>
        <v>1828</v>
      </c>
      <c r="I2748" s="4">
        <f t="shared" si="2031"/>
        <v>1869</v>
      </c>
      <c r="J2748" s="4">
        <f t="shared" si="2032"/>
        <v>1870</v>
      </c>
      <c r="K2748" s="4">
        <f t="shared" si="2033"/>
        <v>1829</v>
      </c>
      <c r="L2748" s="1">
        <f t="shared" si="2034"/>
        <v>0</v>
      </c>
      <c r="M2748" s="1">
        <f t="shared" si="2035"/>
        <v>0</v>
      </c>
      <c r="N2748" s="1">
        <f t="shared" si="2036"/>
        <v>0</v>
      </c>
      <c r="O2748" s="1">
        <f t="shared" si="2037"/>
        <v>0</v>
      </c>
      <c r="P2748" s="1">
        <f t="shared" si="2038"/>
        <v>0</v>
      </c>
      <c r="Q2748" s="1" t="str">
        <f t="shared" si="2039"/>
        <v/>
      </c>
      <c r="R2748" s="1">
        <f t="shared" si="2040"/>
        <v>12.75</v>
      </c>
      <c r="S2748" s="1">
        <f t="shared" si="2041"/>
        <v>-11.0875</v>
      </c>
      <c r="T2748" s="1">
        <f>VLOOKUP($H2748,節点!$E$1:$G$20000,2,FALSE)</f>
        <v>12</v>
      </c>
      <c r="U2748" s="1">
        <f>VLOOKUP($H2748,節点!$E$1:$G$20000,3,FALSE)</f>
        <v>-11.425000000000001</v>
      </c>
      <c r="V2748" s="1">
        <f>VLOOKUP($I2748,節点!$E$1:$G$20000,2,FALSE)</f>
        <v>13.5</v>
      </c>
      <c r="W2748" s="1">
        <f>VLOOKUP($I2748,節点!$E$1:$G$20000,3,FALSE)</f>
        <v>-11.425000000000001</v>
      </c>
      <c r="X2748" s="1">
        <f>VLOOKUP($J2748,節点!$E$1:$G$20000,2,FALSE)</f>
        <v>13.5</v>
      </c>
      <c r="Y2748" s="1">
        <f>VLOOKUP($J2748,節点!$E$1:$G$20000,3,FALSE)</f>
        <v>-10.75</v>
      </c>
      <c r="Z2748" s="1">
        <f>VLOOKUP($K2748,節点!$E$1:$G$20000,2,FALSE)</f>
        <v>12</v>
      </c>
      <c r="AA2748" s="1">
        <f>VLOOKUP($K2748,節点!$E$1:$G$20000,3,FALSE)</f>
        <v>-10.75</v>
      </c>
      <c r="AB2748">
        <f t="shared" si="2042"/>
        <v>-0.75</v>
      </c>
      <c r="AC2748">
        <f t="shared" si="2043"/>
        <v>-0.33750000000000036</v>
      </c>
      <c r="AD2748">
        <f t="shared" si="2044"/>
        <v>0.75</v>
      </c>
      <c r="AE2748">
        <f t="shared" si="2045"/>
        <v>-0.33750000000000036</v>
      </c>
      <c r="AF2748">
        <f t="shared" si="2046"/>
        <v>0.75</v>
      </c>
      <c r="AG2748">
        <f t="shared" si="2047"/>
        <v>0.33750000000000036</v>
      </c>
      <c r="AH2748">
        <f t="shared" si="2048"/>
        <v>-0.75</v>
      </c>
      <c r="AI2748">
        <f t="shared" si="2049"/>
        <v>0.33750000000000036</v>
      </c>
      <c r="AJ2748">
        <f t="shared" si="2059"/>
        <v>204.2277453179542</v>
      </c>
      <c r="AK2748">
        <f t="shared" si="2060"/>
        <v>335.7722546820458</v>
      </c>
      <c r="AL2748">
        <f t="shared" si="2061"/>
        <v>24.227745317954192</v>
      </c>
      <c r="AM2748">
        <f t="shared" si="2062"/>
        <v>155.7722546820458</v>
      </c>
      <c r="AN2748">
        <f t="shared" si="2050"/>
        <v>3</v>
      </c>
      <c r="AO2748">
        <f t="shared" si="2051"/>
        <v>4</v>
      </c>
      <c r="AP2748">
        <f t="shared" si="2052"/>
        <v>1</v>
      </c>
      <c r="AQ2748">
        <f t="shared" si="2053"/>
        <v>2</v>
      </c>
      <c r="AR2748">
        <f t="shared" si="2054"/>
        <v>3412</v>
      </c>
      <c r="AS2748" t="str">
        <f t="shared" si="2055"/>
        <v/>
      </c>
      <c r="AT2748" t="str">
        <f t="shared" si="2056"/>
        <v/>
      </c>
      <c r="AU2748" t="str">
        <f t="shared" si="2057"/>
        <v/>
      </c>
      <c r="AV2748" t="str">
        <f t="shared" si="2058"/>
        <v/>
      </c>
      <c r="AW2748" t="str">
        <f t="shared" si="2027"/>
        <v/>
      </c>
      <c r="BA2748">
        <f t="shared" si="2063"/>
        <v>12.75</v>
      </c>
      <c r="BB2748">
        <f t="shared" si="2064"/>
        <v>-11.425000000000001</v>
      </c>
      <c r="BC2748">
        <f t="shared" si="2065"/>
        <v>13.5</v>
      </c>
      <c r="BD2748">
        <f t="shared" si="2066"/>
        <v>-11.0875</v>
      </c>
      <c r="BE2748">
        <f t="shared" si="2067"/>
        <v>12.75</v>
      </c>
      <c r="BF2748">
        <f t="shared" si="2068"/>
        <v>-10.75</v>
      </c>
      <c r="BG2748">
        <f t="shared" si="2069"/>
        <v>12</v>
      </c>
      <c r="BH2748">
        <f t="shared" si="2070"/>
        <v>-11.0875</v>
      </c>
      <c r="BI2748">
        <f t="shared" si="2071"/>
        <v>0.67500000000000071</v>
      </c>
      <c r="BJ2748">
        <f t="shared" si="2072"/>
        <v>1.5</v>
      </c>
      <c r="BK2748">
        <f t="shared" si="2073"/>
        <v>2.2222222222222201</v>
      </c>
      <c r="BL2748">
        <f t="shared" si="2074"/>
        <v>0.67500000000000071</v>
      </c>
      <c r="BM2748" s="1">
        <v>1.363636363636364</v>
      </c>
    </row>
    <row r="2749" spans="1:65">
      <c r="A2749" s="16" t="s">
        <v>6173</v>
      </c>
      <c r="E2749"/>
      <c r="F2749" s="17">
        <f t="shared" si="2028"/>
        <v>1789</v>
      </c>
      <c r="G2749" s="3">
        <f t="shared" si="2029"/>
        <v>7</v>
      </c>
      <c r="H2749" s="4">
        <f t="shared" si="2030"/>
        <v>1829</v>
      </c>
      <c r="I2749" s="4">
        <f t="shared" si="2031"/>
        <v>1870</v>
      </c>
      <c r="J2749" s="4">
        <f t="shared" si="2032"/>
        <v>1871</v>
      </c>
      <c r="K2749" s="4">
        <f t="shared" si="2033"/>
        <v>1830</v>
      </c>
      <c r="L2749" s="1">
        <f t="shared" si="2034"/>
        <v>0</v>
      </c>
      <c r="M2749" s="1">
        <f t="shared" si="2035"/>
        <v>0</v>
      </c>
      <c r="N2749" s="1">
        <f t="shared" si="2036"/>
        <v>0</v>
      </c>
      <c r="O2749" s="1">
        <f t="shared" si="2037"/>
        <v>0</v>
      </c>
      <c r="P2749" s="1">
        <f t="shared" si="2038"/>
        <v>0</v>
      </c>
      <c r="Q2749" s="1" t="str">
        <f t="shared" si="2039"/>
        <v/>
      </c>
      <c r="R2749" s="1">
        <f t="shared" si="2040"/>
        <v>12.75</v>
      </c>
      <c r="S2749" s="1">
        <f t="shared" si="2041"/>
        <v>-10.333500000000001</v>
      </c>
      <c r="T2749" s="1">
        <f>VLOOKUP($H2749,節点!$E$1:$G$20000,2,FALSE)</f>
        <v>12</v>
      </c>
      <c r="U2749" s="1">
        <f>VLOOKUP($H2749,節点!$E$1:$G$20000,3,FALSE)</f>
        <v>-10.75</v>
      </c>
      <c r="V2749" s="1">
        <f>VLOOKUP($I2749,節点!$E$1:$G$20000,2,FALSE)</f>
        <v>13.5</v>
      </c>
      <c r="W2749" s="1">
        <f>VLOOKUP($I2749,節点!$E$1:$G$20000,3,FALSE)</f>
        <v>-10.75</v>
      </c>
      <c r="X2749" s="1">
        <f>VLOOKUP($J2749,節点!$E$1:$G$20000,2,FALSE)</f>
        <v>13.5</v>
      </c>
      <c r="Y2749" s="1">
        <f>VLOOKUP($J2749,節点!$E$1:$G$20000,3,FALSE)</f>
        <v>-9.9169999999999998</v>
      </c>
      <c r="Z2749" s="1">
        <f>VLOOKUP($K2749,節点!$E$1:$G$20000,2,FALSE)</f>
        <v>12</v>
      </c>
      <c r="AA2749" s="1">
        <f>VLOOKUP($K2749,節点!$E$1:$G$20000,3,FALSE)</f>
        <v>-9.9169999999999998</v>
      </c>
      <c r="AB2749">
        <f t="shared" si="2042"/>
        <v>-0.75</v>
      </c>
      <c r="AC2749">
        <f t="shared" si="2043"/>
        <v>-0.4164999999999992</v>
      </c>
      <c r="AD2749">
        <f t="shared" si="2044"/>
        <v>0.75</v>
      </c>
      <c r="AE2749">
        <f t="shared" si="2045"/>
        <v>-0.4164999999999992</v>
      </c>
      <c r="AF2749">
        <f t="shared" si="2046"/>
        <v>0.75</v>
      </c>
      <c r="AG2749">
        <f t="shared" si="2047"/>
        <v>0.41650000000000098</v>
      </c>
      <c r="AH2749">
        <f t="shared" si="2048"/>
        <v>-0.75</v>
      </c>
      <c r="AI2749">
        <f t="shared" si="2049"/>
        <v>0.41650000000000098</v>
      </c>
      <c r="AJ2749">
        <f t="shared" si="2059"/>
        <v>209.04487370921655</v>
      </c>
      <c r="AK2749">
        <f t="shared" si="2060"/>
        <v>330.95512629078348</v>
      </c>
      <c r="AL2749">
        <f t="shared" si="2061"/>
        <v>29.044873709216649</v>
      </c>
      <c r="AM2749">
        <f t="shared" si="2062"/>
        <v>150.95512629078334</v>
      </c>
      <c r="AN2749">
        <f t="shared" si="2050"/>
        <v>3</v>
      </c>
      <c r="AO2749">
        <f t="shared" si="2051"/>
        <v>4</v>
      </c>
      <c r="AP2749">
        <f t="shared" si="2052"/>
        <v>1</v>
      </c>
      <c r="AQ2749">
        <f t="shared" si="2053"/>
        <v>2</v>
      </c>
      <c r="AR2749">
        <f t="shared" si="2054"/>
        <v>3412</v>
      </c>
      <c r="AS2749" t="str">
        <f t="shared" si="2055"/>
        <v/>
      </c>
      <c r="AT2749" t="str">
        <f t="shared" si="2056"/>
        <v/>
      </c>
      <c r="AU2749" t="str">
        <f t="shared" si="2057"/>
        <v/>
      </c>
      <c r="AV2749" t="str">
        <f t="shared" si="2058"/>
        <v/>
      </c>
      <c r="AW2749" t="str">
        <f t="shared" si="2027"/>
        <v/>
      </c>
      <c r="BA2749">
        <f t="shared" si="2063"/>
        <v>12.75</v>
      </c>
      <c r="BB2749">
        <f t="shared" si="2064"/>
        <v>-10.75</v>
      </c>
      <c r="BC2749">
        <f t="shared" si="2065"/>
        <v>13.5</v>
      </c>
      <c r="BD2749">
        <f t="shared" si="2066"/>
        <v>-10.333500000000001</v>
      </c>
      <c r="BE2749">
        <f t="shared" si="2067"/>
        <v>12.75</v>
      </c>
      <c r="BF2749">
        <f t="shared" si="2068"/>
        <v>-9.9169999999999998</v>
      </c>
      <c r="BG2749">
        <f t="shared" si="2069"/>
        <v>12</v>
      </c>
      <c r="BH2749">
        <f t="shared" si="2070"/>
        <v>-10.333500000000001</v>
      </c>
      <c r="BI2749">
        <f t="shared" si="2071"/>
        <v>0.83300000000000018</v>
      </c>
      <c r="BJ2749">
        <f t="shared" si="2072"/>
        <v>1.5</v>
      </c>
      <c r="BK2749">
        <f t="shared" si="2073"/>
        <v>1.8007202881152458</v>
      </c>
      <c r="BL2749">
        <f t="shared" si="2074"/>
        <v>0.83300000000000018</v>
      </c>
      <c r="BM2749" s="1">
        <v>1.363636363636364</v>
      </c>
    </row>
    <row r="2750" spans="1:65">
      <c r="A2750" s="16" t="s">
        <v>6174</v>
      </c>
      <c r="E2750"/>
      <c r="F2750" s="17">
        <f t="shared" si="2028"/>
        <v>1790</v>
      </c>
      <c r="G2750" s="3">
        <f t="shared" si="2029"/>
        <v>7</v>
      </c>
      <c r="H2750" s="4">
        <f t="shared" si="2030"/>
        <v>1830</v>
      </c>
      <c r="I2750" s="4">
        <f t="shared" si="2031"/>
        <v>1871</v>
      </c>
      <c r="J2750" s="4">
        <f t="shared" si="2032"/>
        <v>1872</v>
      </c>
      <c r="K2750" s="4">
        <f t="shared" si="2033"/>
        <v>1831</v>
      </c>
      <c r="L2750" s="1">
        <f t="shared" si="2034"/>
        <v>0</v>
      </c>
      <c r="M2750" s="1">
        <f t="shared" si="2035"/>
        <v>0</v>
      </c>
      <c r="N2750" s="1">
        <f t="shared" si="2036"/>
        <v>0</v>
      </c>
      <c r="O2750" s="1">
        <f t="shared" si="2037"/>
        <v>0</v>
      </c>
      <c r="P2750" s="1">
        <f t="shared" si="2038"/>
        <v>0</v>
      </c>
      <c r="Q2750" s="1" t="str">
        <f t="shared" si="2039"/>
        <v/>
      </c>
      <c r="R2750" s="1">
        <f t="shared" si="2040"/>
        <v>12.75</v>
      </c>
      <c r="S2750" s="1">
        <f t="shared" si="2041"/>
        <v>-9.5004999999999988</v>
      </c>
      <c r="T2750" s="1">
        <f>VLOOKUP($H2750,節点!$E$1:$G$20000,2,FALSE)</f>
        <v>12</v>
      </c>
      <c r="U2750" s="1">
        <f>VLOOKUP($H2750,節点!$E$1:$G$20000,3,FALSE)</f>
        <v>-9.9169999999999998</v>
      </c>
      <c r="V2750" s="1">
        <f>VLOOKUP($I2750,節点!$E$1:$G$20000,2,FALSE)</f>
        <v>13.5</v>
      </c>
      <c r="W2750" s="1">
        <f>VLOOKUP($I2750,節点!$E$1:$G$20000,3,FALSE)</f>
        <v>-9.9169999999999998</v>
      </c>
      <c r="X2750" s="1">
        <f>VLOOKUP($J2750,節点!$E$1:$G$20000,2,FALSE)</f>
        <v>13.5</v>
      </c>
      <c r="Y2750" s="1">
        <f>VLOOKUP($J2750,節点!$E$1:$G$20000,3,FALSE)</f>
        <v>-9.0839999999999996</v>
      </c>
      <c r="Z2750" s="1">
        <f>VLOOKUP($K2750,節点!$E$1:$G$20000,2,FALSE)</f>
        <v>12</v>
      </c>
      <c r="AA2750" s="1">
        <f>VLOOKUP($K2750,節点!$E$1:$G$20000,3,FALSE)</f>
        <v>-9.0839999999999996</v>
      </c>
      <c r="AB2750">
        <f t="shared" si="2042"/>
        <v>-0.75</v>
      </c>
      <c r="AC2750">
        <f t="shared" si="2043"/>
        <v>-0.41650000000000098</v>
      </c>
      <c r="AD2750">
        <f t="shared" si="2044"/>
        <v>0.75</v>
      </c>
      <c r="AE2750">
        <f t="shared" si="2045"/>
        <v>-0.41650000000000098</v>
      </c>
      <c r="AF2750">
        <f t="shared" si="2046"/>
        <v>0.75</v>
      </c>
      <c r="AG2750">
        <f t="shared" si="2047"/>
        <v>0.4164999999999992</v>
      </c>
      <c r="AH2750">
        <f t="shared" si="2048"/>
        <v>-0.75</v>
      </c>
      <c r="AI2750">
        <f t="shared" si="2049"/>
        <v>0.4164999999999992</v>
      </c>
      <c r="AJ2750">
        <f t="shared" si="2059"/>
        <v>209.04487370921666</v>
      </c>
      <c r="AK2750">
        <f t="shared" si="2060"/>
        <v>330.95512629078337</v>
      </c>
      <c r="AL2750">
        <f t="shared" si="2061"/>
        <v>29.044873709216539</v>
      </c>
      <c r="AM2750">
        <f t="shared" si="2062"/>
        <v>150.95512629078345</v>
      </c>
      <c r="AN2750">
        <f t="shared" si="2050"/>
        <v>3</v>
      </c>
      <c r="AO2750">
        <f t="shared" si="2051"/>
        <v>4</v>
      </c>
      <c r="AP2750">
        <f t="shared" si="2052"/>
        <v>1</v>
      </c>
      <c r="AQ2750">
        <f t="shared" si="2053"/>
        <v>2</v>
      </c>
      <c r="AR2750">
        <f t="shared" si="2054"/>
        <v>3412</v>
      </c>
      <c r="AS2750" t="str">
        <f t="shared" si="2055"/>
        <v/>
      </c>
      <c r="AT2750" t="str">
        <f t="shared" si="2056"/>
        <v/>
      </c>
      <c r="AU2750" t="str">
        <f t="shared" si="2057"/>
        <v/>
      </c>
      <c r="AV2750" t="str">
        <f t="shared" si="2058"/>
        <v/>
      </c>
      <c r="AW2750" t="str">
        <f t="shared" si="2027"/>
        <v/>
      </c>
      <c r="BA2750">
        <f t="shared" si="2063"/>
        <v>12.75</v>
      </c>
      <c r="BB2750">
        <f t="shared" si="2064"/>
        <v>-9.9169999999999998</v>
      </c>
      <c r="BC2750">
        <f t="shared" si="2065"/>
        <v>13.5</v>
      </c>
      <c r="BD2750">
        <f t="shared" si="2066"/>
        <v>-9.5004999999999988</v>
      </c>
      <c r="BE2750">
        <f t="shared" si="2067"/>
        <v>12.75</v>
      </c>
      <c r="BF2750">
        <f t="shared" si="2068"/>
        <v>-9.0839999999999996</v>
      </c>
      <c r="BG2750">
        <f t="shared" si="2069"/>
        <v>12</v>
      </c>
      <c r="BH2750">
        <f t="shared" si="2070"/>
        <v>-9.5004999999999988</v>
      </c>
      <c r="BI2750">
        <f t="shared" si="2071"/>
        <v>0.83300000000000018</v>
      </c>
      <c r="BJ2750">
        <f t="shared" si="2072"/>
        <v>1.5</v>
      </c>
      <c r="BK2750">
        <f t="shared" si="2073"/>
        <v>1.8007202881152458</v>
      </c>
      <c r="BL2750">
        <f t="shared" si="2074"/>
        <v>0.83300000000000018</v>
      </c>
      <c r="BM2750" s="1">
        <v>1.363636363636364</v>
      </c>
    </row>
    <row r="2751" spans="1:65">
      <c r="A2751" s="16" t="s">
        <v>6175</v>
      </c>
      <c r="E2751"/>
      <c r="F2751" s="17">
        <f t="shared" si="2028"/>
        <v>1791</v>
      </c>
      <c r="G2751" s="3">
        <f t="shared" si="2029"/>
        <v>7</v>
      </c>
      <c r="H2751" s="4">
        <f t="shared" si="2030"/>
        <v>1831</v>
      </c>
      <c r="I2751" s="4">
        <f t="shared" si="2031"/>
        <v>1872</v>
      </c>
      <c r="J2751" s="4">
        <f t="shared" si="2032"/>
        <v>1873</v>
      </c>
      <c r="K2751" s="4">
        <f t="shared" si="2033"/>
        <v>1832</v>
      </c>
      <c r="L2751" s="1">
        <f t="shared" si="2034"/>
        <v>0</v>
      </c>
      <c r="M2751" s="1">
        <f t="shared" si="2035"/>
        <v>0</v>
      </c>
      <c r="N2751" s="1">
        <f t="shared" si="2036"/>
        <v>0</v>
      </c>
      <c r="O2751" s="1">
        <f t="shared" si="2037"/>
        <v>0</v>
      </c>
      <c r="P2751" s="1">
        <f t="shared" si="2038"/>
        <v>0</v>
      </c>
      <c r="Q2751" s="1" t="str">
        <f t="shared" si="2039"/>
        <v/>
      </c>
      <c r="R2751" s="1">
        <f t="shared" si="2040"/>
        <v>12.75</v>
      </c>
      <c r="S2751" s="1">
        <f t="shared" si="2041"/>
        <v>-8.6669999999999998</v>
      </c>
      <c r="T2751" s="1">
        <f>VLOOKUP($H2751,節点!$E$1:$G$20000,2,FALSE)</f>
        <v>12</v>
      </c>
      <c r="U2751" s="1">
        <f>VLOOKUP($H2751,節点!$E$1:$G$20000,3,FALSE)</f>
        <v>-9.0839999999999996</v>
      </c>
      <c r="V2751" s="1">
        <f>VLOOKUP($I2751,節点!$E$1:$G$20000,2,FALSE)</f>
        <v>13.5</v>
      </c>
      <c r="W2751" s="1">
        <f>VLOOKUP($I2751,節点!$E$1:$G$20000,3,FALSE)</f>
        <v>-9.0839999999999996</v>
      </c>
      <c r="X2751" s="1">
        <f>VLOOKUP($J2751,節点!$E$1:$G$20000,2,FALSE)</f>
        <v>13.5</v>
      </c>
      <c r="Y2751" s="1">
        <f>VLOOKUP($J2751,節点!$E$1:$G$20000,3,FALSE)</f>
        <v>-8.25</v>
      </c>
      <c r="Z2751" s="1">
        <f>VLOOKUP($K2751,節点!$E$1:$G$20000,2,FALSE)</f>
        <v>12</v>
      </c>
      <c r="AA2751" s="1">
        <f>VLOOKUP($K2751,節点!$E$1:$G$20000,3,FALSE)</f>
        <v>-8.25</v>
      </c>
      <c r="AB2751">
        <f t="shared" si="2042"/>
        <v>-0.75</v>
      </c>
      <c r="AC2751">
        <f t="shared" si="2043"/>
        <v>-0.41699999999999982</v>
      </c>
      <c r="AD2751">
        <f t="shared" si="2044"/>
        <v>0.75</v>
      </c>
      <c r="AE2751">
        <f t="shared" si="2045"/>
        <v>-0.41699999999999982</v>
      </c>
      <c r="AF2751">
        <f t="shared" si="2046"/>
        <v>0.75</v>
      </c>
      <c r="AG2751">
        <f t="shared" si="2047"/>
        <v>0.41699999999999982</v>
      </c>
      <c r="AH2751">
        <f t="shared" si="2048"/>
        <v>-0.75</v>
      </c>
      <c r="AI2751">
        <f t="shared" si="2049"/>
        <v>0.41699999999999982</v>
      </c>
      <c r="AJ2751">
        <f t="shared" si="2059"/>
        <v>209.07405937150872</v>
      </c>
      <c r="AK2751">
        <f t="shared" si="2060"/>
        <v>330.92594062849128</v>
      </c>
      <c r="AL2751">
        <f t="shared" si="2061"/>
        <v>29.074059371508714</v>
      </c>
      <c r="AM2751">
        <f t="shared" si="2062"/>
        <v>150.92594062849128</v>
      </c>
      <c r="AN2751">
        <f t="shared" si="2050"/>
        <v>3</v>
      </c>
      <c r="AO2751">
        <f t="shared" si="2051"/>
        <v>4</v>
      </c>
      <c r="AP2751">
        <f t="shared" si="2052"/>
        <v>1</v>
      </c>
      <c r="AQ2751">
        <f t="shared" si="2053"/>
        <v>2</v>
      </c>
      <c r="AR2751">
        <f t="shared" si="2054"/>
        <v>3412</v>
      </c>
      <c r="AS2751" t="str">
        <f t="shared" si="2055"/>
        <v/>
      </c>
      <c r="AT2751" t="str">
        <f t="shared" si="2056"/>
        <v/>
      </c>
      <c r="AU2751" t="str">
        <f t="shared" si="2057"/>
        <v/>
      </c>
      <c r="AV2751" t="str">
        <f t="shared" si="2058"/>
        <v/>
      </c>
      <c r="AW2751" t="str">
        <f t="shared" si="2027"/>
        <v/>
      </c>
      <c r="BA2751">
        <f t="shared" si="2063"/>
        <v>12.75</v>
      </c>
      <c r="BB2751">
        <f t="shared" si="2064"/>
        <v>-9.0839999999999996</v>
      </c>
      <c r="BC2751">
        <f t="shared" si="2065"/>
        <v>13.5</v>
      </c>
      <c r="BD2751">
        <f t="shared" si="2066"/>
        <v>-8.6669999999999998</v>
      </c>
      <c r="BE2751">
        <f t="shared" si="2067"/>
        <v>12.75</v>
      </c>
      <c r="BF2751">
        <f t="shared" si="2068"/>
        <v>-8.25</v>
      </c>
      <c r="BG2751">
        <f t="shared" si="2069"/>
        <v>12</v>
      </c>
      <c r="BH2751">
        <f t="shared" si="2070"/>
        <v>-8.6669999999999998</v>
      </c>
      <c r="BI2751">
        <f t="shared" si="2071"/>
        <v>0.83399999999999963</v>
      </c>
      <c r="BJ2751">
        <f t="shared" si="2072"/>
        <v>1.5</v>
      </c>
      <c r="BK2751">
        <f t="shared" si="2073"/>
        <v>1.7985611510791375</v>
      </c>
      <c r="BL2751">
        <f t="shared" si="2074"/>
        <v>0.83399999999999963</v>
      </c>
      <c r="BM2751" s="1">
        <v>1.363636363636364</v>
      </c>
    </row>
    <row r="2752" spans="1:65">
      <c r="A2752" s="16" t="s">
        <v>6176</v>
      </c>
      <c r="E2752"/>
      <c r="F2752" s="17">
        <f t="shared" si="2028"/>
        <v>1792</v>
      </c>
      <c r="G2752" s="3">
        <f t="shared" si="2029"/>
        <v>7</v>
      </c>
      <c r="H2752" s="4">
        <f t="shared" si="2030"/>
        <v>1832</v>
      </c>
      <c r="I2752" s="4">
        <f t="shared" si="2031"/>
        <v>1873</v>
      </c>
      <c r="J2752" s="4">
        <f t="shared" si="2032"/>
        <v>1874</v>
      </c>
      <c r="K2752" s="4">
        <f t="shared" si="2033"/>
        <v>1833</v>
      </c>
      <c r="L2752" s="1">
        <f t="shared" si="2034"/>
        <v>0</v>
      </c>
      <c r="M2752" s="1">
        <f t="shared" si="2035"/>
        <v>0</v>
      </c>
      <c r="N2752" s="1">
        <f t="shared" si="2036"/>
        <v>0</v>
      </c>
      <c r="O2752" s="1">
        <f t="shared" si="2037"/>
        <v>0</v>
      </c>
      <c r="P2752" s="1">
        <f t="shared" si="2038"/>
        <v>0</v>
      </c>
      <c r="Q2752" s="1" t="str">
        <f t="shared" si="2039"/>
        <v/>
      </c>
      <c r="R2752" s="1">
        <f t="shared" si="2040"/>
        <v>12.75</v>
      </c>
      <c r="S2752" s="1">
        <f t="shared" si="2041"/>
        <v>-7.8335000000000008</v>
      </c>
      <c r="T2752" s="1">
        <f>VLOOKUP($H2752,節点!$E$1:$G$20000,2,FALSE)</f>
        <v>12</v>
      </c>
      <c r="U2752" s="1">
        <f>VLOOKUP($H2752,節点!$E$1:$G$20000,3,FALSE)</f>
        <v>-8.25</v>
      </c>
      <c r="V2752" s="1">
        <f>VLOOKUP($I2752,節点!$E$1:$G$20000,2,FALSE)</f>
        <v>13.5</v>
      </c>
      <c r="W2752" s="1">
        <f>VLOOKUP($I2752,節点!$E$1:$G$20000,3,FALSE)</f>
        <v>-8.25</v>
      </c>
      <c r="X2752" s="1">
        <f>VLOOKUP($J2752,節点!$E$1:$G$20000,2,FALSE)</f>
        <v>13.5</v>
      </c>
      <c r="Y2752" s="1">
        <f>VLOOKUP($J2752,節点!$E$1:$G$20000,3,FALSE)</f>
        <v>-7.4169999999999998</v>
      </c>
      <c r="Z2752" s="1">
        <f>VLOOKUP($K2752,節点!$E$1:$G$20000,2,FALSE)</f>
        <v>12</v>
      </c>
      <c r="AA2752" s="1">
        <f>VLOOKUP($K2752,節点!$E$1:$G$20000,3,FALSE)</f>
        <v>-7.4169999999999998</v>
      </c>
      <c r="AB2752">
        <f t="shared" si="2042"/>
        <v>-0.75</v>
      </c>
      <c r="AC2752">
        <f t="shared" si="2043"/>
        <v>-0.4164999999999992</v>
      </c>
      <c r="AD2752">
        <f t="shared" si="2044"/>
        <v>0.75</v>
      </c>
      <c r="AE2752">
        <f t="shared" si="2045"/>
        <v>-0.4164999999999992</v>
      </c>
      <c r="AF2752">
        <f t="shared" si="2046"/>
        <v>0.75</v>
      </c>
      <c r="AG2752">
        <f t="shared" si="2047"/>
        <v>0.41650000000000098</v>
      </c>
      <c r="AH2752">
        <f t="shared" si="2048"/>
        <v>-0.75</v>
      </c>
      <c r="AI2752">
        <f t="shared" si="2049"/>
        <v>0.41650000000000098</v>
      </c>
      <c r="AJ2752">
        <f t="shared" si="2059"/>
        <v>209.04487370921655</v>
      </c>
      <c r="AK2752">
        <f t="shared" si="2060"/>
        <v>330.95512629078348</v>
      </c>
      <c r="AL2752">
        <f t="shared" si="2061"/>
        <v>29.044873709216649</v>
      </c>
      <c r="AM2752">
        <f t="shared" si="2062"/>
        <v>150.95512629078334</v>
      </c>
      <c r="AN2752">
        <f t="shared" si="2050"/>
        <v>3</v>
      </c>
      <c r="AO2752">
        <f t="shared" si="2051"/>
        <v>4</v>
      </c>
      <c r="AP2752">
        <f t="shared" si="2052"/>
        <v>1</v>
      </c>
      <c r="AQ2752">
        <f t="shared" si="2053"/>
        <v>2</v>
      </c>
      <c r="AR2752">
        <f t="shared" si="2054"/>
        <v>3412</v>
      </c>
      <c r="AS2752" t="str">
        <f t="shared" si="2055"/>
        <v/>
      </c>
      <c r="AT2752" t="str">
        <f t="shared" si="2056"/>
        <v/>
      </c>
      <c r="AU2752" t="str">
        <f t="shared" si="2057"/>
        <v/>
      </c>
      <c r="AV2752" t="str">
        <f t="shared" si="2058"/>
        <v/>
      </c>
      <c r="AW2752" t="str">
        <f t="shared" si="2027"/>
        <v/>
      </c>
      <c r="BA2752">
        <f t="shared" si="2063"/>
        <v>12.75</v>
      </c>
      <c r="BB2752">
        <f t="shared" si="2064"/>
        <v>-8.25</v>
      </c>
      <c r="BC2752">
        <f t="shared" si="2065"/>
        <v>13.5</v>
      </c>
      <c r="BD2752">
        <f t="shared" si="2066"/>
        <v>-7.8334999999999999</v>
      </c>
      <c r="BE2752">
        <f t="shared" si="2067"/>
        <v>12.75</v>
      </c>
      <c r="BF2752">
        <f t="shared" si="2068"/>
        <v>-7.4169999999999998</v>
      </c>
      <c r="BG2752">
        <f t="shared" si="2069"/>
        <v>12</v>
      </c>
      <c r="BH2752">
        <f t="shared" si="2070"/>
        <v>-7.8334999999999999</v>
      </c>
      <c r="BI2752">
        <f t="shared" si="2071"/>
        <v>0.83300000000000018</v>
      </c>
      <c r="BJ2752">
        <f t="shared" si="2072"/>
        <v>1.5</v>
      </c>
      <c r="BK2752">
        <f t="shared" si="2073"/>
        <v>1.8007202881152458</v>
      </c>
      <c r="BL2752">
        <f t="shared" si="2074"/>
        <v>0.83300000000000018</v>
      </c>
      <c r="BM2752" s="1">
        <v>1.363636363636364</v>
      </c>
    </row>
    <row r="2753" spans="1:65">
      <c r="A2753" s="16" t="s">
        <v>6177</v>
      </c>
      <c r="E2753"/>
      <c r="F2753" s="17">
        <f t="shared" si="2028"/>
        <v>1793</v>
      </c>
      <c r="G2753" s="3">
        <f t="shared" si="2029"/>
        <v>7</v>
      </c>
      <c r="H2753" s="4">
        <f t="shared" si="2030"/>
        <v>1833</v>
      </c>
      <c r="I2753" s="4">
        <f t="shared" si="2031"/>
        <v>1874</v>
      </c>
      <c r="J2753" s="4">
        <f t="shared" si="2032"/>
        <v>1875</v>
      </c>
      <c r="K2753" s="4">
        <f t="shared" si="2033"/>
        <v>1834</v>
      </c>
      <c r="L2753" s="1">
        <f t="shared" si="2034"/>
        <v>0</v>
      </c>
      <c r="M2753" s="1">
        <f t="shared" si="2035"/>
        <v>0</v>
      </c>
      <c r="N2753" s="1">
        <f t="shared" si="2036"/>
        <v>0</v>
      </c>
      <c r="O2753" s="1">
        <f t="shared" si="2037"/>
        <v>0</v>
      </c>
      <c r="P2753" s="1">
        <f t="shared" si="2038"/>
        <v>0</v>
      </c>
      <c r="Q2753" s="1" t="str">
        <f t="shared" si="2039"/>
        <v/>
      </c>
      <c r="R2753" s="1">
        <f t="shared" si="2040"/>
        <v>12.75</v>
      </c>
      <c r="S2753" s="1">
        <f t="shared" si="2041"/>
        <v>-7.0004999999999997</v>
      </c>
      <c r="T2753" s="1">
        <f>VLOOKUP($H2753,節点!$E$1:$G$20000,2,FALSE)</f>
        <v>12</v>
      </c>
      <c r="U2753" s="1">
        <f>VLOOKUP($H2753,節点!$E$1:$G$20000,3,FALSE)</f>
        <v>-7.4169999999999998</v>
      </c>
      <c r="V2753" s="1">
        <f>VLOOKUP($I2753,節点!$E$1:$G$20000,2,FALSE)</f>
        <v>13.5</v>
      </c>
      <c r="W2753" s="1">
        <f>VLOOKUP($I2753,節点!$E$1:$G$20000,3,FALSE)</f>
        <v>-7.4169999999999998</v>
      </c>
      <c r="X2753" s="1">
        <f>VLOOKUP($J2753,節点!$E$1:$G$20000,2,FALSE)</f>
        <v>13.5</v>
      </c>
      <c r="Y2753" s="1">
        <f>VLOOKUP($J2753,節点!$E$1:$G$20000,3,FALSE)</f>
        <v>-6.5839999999999996</v>
      </c>
      <c r="Z2753" s="1">
        <f>VLOOKUP($K2753,節点!$E$1:$G$20000,2,FALSE)</f>
        <v>12</v>
      </c>
      <c r="AA2753" s="1">
        <f>VLOOKUP($K2753,節点!$E$1:$G$20000,3,FALSE)</f>
        <v>-6.5839999999999996</v>
      </c>
      <c r="AB2753">
        <f t="shared" si="2042"/>
        <v>-0.75</v>
      </c>
      <c r="AC2753">
        <f t="shared" si="2043"/>
        <v>-0.41650000000000009</v>
      </c>
      <c r="AD2753">
        <f t="shared" si="2044"/>
        <v>0.75</v>
      </c>
      <c r="AE2753">
        <f t="shared" si="2045"/>
        <v>-0.41650000000000009</v>
      </c>
      <c r="AF2753">
        <f t="shared" si="2046"/>
        <v>0.75</v>
      </c>
      <c r="AG2753">
        <f t="shared" si="2047"/>
        <v>0.41650000000000009</v>
      </c>
      <c r="AH2753">
        <f t="shared" si="2048"/>
        <v>-0.75</v>
      </c>
      <c r="AI2753">
        <f t="shared" si="2049"/>
        <v>0.41650000000000009</v>
      </c>
      <c r="AJ2753">
        <f t="shared" si="2059"/>
        <v>209.04487370921657</v>
      </c>
      <c r="AK2753">
        <f t="shared" si="2060"/>
        <v>330.95512629078343</v>
      </c>
      <c r="AL2753">
        <f t="shared" si="2061"/>
        <v>29.044873709216589</v>
      </c>
      <c r="AM2753">
        <f t="shared" si="2062"/>
        <v>150.95512629078343</v>
      </c>
      <c r="AN2753">
        <f t="shared" si="2050"/>
        <v>3</v>
      </c>
      <c r="AO2753">
        <f t="shared" si="2051"/>
        <v>4</v>
      </c>
      <c r="AP2753">
        <f t="shared" si="2052"/>
        <v>1</v>
      </c>
      <c r="AQ2753">
        <f t="shared" si="2053"/>
        <v>2</v>
      </c>
      <c r="AR2753">
        <f t="shared" si="2054"/>
        <v>3412</v>
      </c>
      <c r="AS2753" t="str">
        <f t="shared" si="2055"/>
        <v/>
      </c>
      <c r="AT2753" t="str">
        <f t="shared" si="2056"/>
        <v/>
      </c>
      <c r="AU2753" t="str">
        <f t="shared" si="2057"/>
        <v/>
      </c>
      <c r="AV2753" t="str">
        <f t="shared" si="2058"/>
        <v/>
      </c>
      <c r="AW2753" t="str">
        <f t="shared" si="2027"/>
        <v/>
      </c>
      <c r="BA2753">
        <f t="shared" si="2063"/>
        <v>12.75</v>
      </c>
      <c r="BB2753">
        <f t="shared" si="2064"/>
        <v>-7.4169999999999998</v>
      </c>
      <c r="BC2753">
        <f t="shared" si="2065"/>
        <v>13.5</v>
      </c>
      <c r="BD2753">
        <f t="shared" si="2066"/>
        <v>-7.0004999999999997</v>
      </c>
      <c r="BE2753">
        <f t="shared" si="2067"/>
        <v>12.75</v>
      </c>
      <c r="BF2753">
        <f t="shared" si="2068"/>
        <v>-6.5839999999999996</v>
      </c>
      <c r="BG2753">
        <f t="shared" si="2069"/>
        <v>12</v>
      </c>
      <c r="BH2753">
        <f t="shared" si="2070"/>
        <v>-7.0004999999999997</v>
      </c>
      <c r="BI2753">
        <f t="shared" si="2071"/>
        <v>0.83300000000000018</v>
      </c>
      <c r="BJ2753">
        <f t="shared" si="2072"/>
        <v>1.5</v>
      </c>
      <c r="BK2753">
        <f t="shared" si="2073"/>
        <v>1.8007202881152458</v>
      </c>
      <c r="BL2753">
        <f t="shared" si="2074"/>
        <v>0.83300000000000018</v>
      </c>
      <c r="BM2753" s="1">
        <v>1.363636363636364</v>
      </c>
    </row>
    <row r="2754" spans="1:65">
      <c r="A2754" s="16" t="s">
        <v>6178</v>
      </c>
      <c r="E2754"/>
      <c r="F2754" s="17">
        <f t="shared" si="2028"/>
        <v>1794</v>
      </c>
      <c r="G2754" s="3">
        <f t="shared" si="2029"/>
        <v>7</v>
      </c>
      <c r="H2754" s="4">
        <f t="shared" si="2030"/>
        <v>1834</v>
      </c>
      <c r="I2754" s="4">
        <f t="shared" si="2031"/>
        <v>1875</v>
      </c>
      <c r="J2754" s="4">
        <f t="shared" si="2032"/>
        <v>1876</v>
      </c>
      <c r="K2754" s="4">
        <f t="shared" si="2033"/>
        <v>1835</v>
      </c>
      <c r="L2754" s="1">
        <f t="shared" si="2034"/>
        <v>0</v>
      </c>
      <c r="M2754" s="1">
        <f t="shared" si="2035"/>
        <v>0</v>
      </c>
      <c r="N2754" s="1">
        <f t="shared" si="2036"/>
        <v>0</v>
      </c>
      <c r="O2754" s="1">
        <f t="shared" si="2037"/>
        <v>0</v>
      </c>
      <c r="P2754" s="1">
        <f t="shared" si="2038"/>
        <v>0</v>
      </c>
      <c r="Q2754" s="1" t="str">
        <f t="shared" si="2039"/>
        <v/>
      </c>
      <c r="R2754" s="1">
        <f t="shared" si="2040"/>
        <v>12.75</v>
      </c>
      <c r="S2754" s="1">
        <f t="shared" si="2041"/>
        <v>-6.1669999999999998</v>
      </c>
      <c r="T2754" s="1">
        <f>VLOOKUP($H2754,節点!$E$1:$G$20000,2,FALSE)</f>
        <v>12</v>
      </c>
      <c r="U2754" s="1">
        <f>VLOOKUP($H2754,節点!$E$1:$G$20000,3,FALSE)</f>
        <v>-6.5839999999999996</v>
      </c>
      <c r="V2754" s="1">
        <f>VLOOKUP($I2754,節点!$E$1:$G$20000,2,FALSE)</f>
        <v>13.5</v>
      </c>
      <c r="W2754" s="1">
        <f>VLOOKUP($I2754,節点!$E$1:$G$20000,3,FALSE)</f>
        <v>-6.5839999999999996</v>
      </c>
      <c r="X2754" s="1">
        <f>VLOOKUP($J2754,節点!$E$1:$G$20000,2,FALSE)</f>
        <v>13.5</v>
      </c>
      <c r="Y2754" s="1">
        <f>VLOOKUP($J2754,節点!$E$1:$G$20000,3,FALSE)</f>
        <v>-5.75</v>
      </c>
      <c r="Z2754" s="1">
        <f>VLOOKUP($K2754,節点!$E$1:$G$20000,2,FALSE)</f>
        <v>12</v>
      </c>
      <c r="AA2754" s="1">
        <f>VLOOKUP($K2754,節点!$E$1:$G$20000,3,FALSE)</f>
        <v>-5.75</v>
      </c>
      <c r="AB2754">
        <f t="shared" si="2042"/>
        <v>-0.75</v>
      </c>
      <c r="AC2754">
        <f t="shared" si="2043"/>
        <v>-0.41699999999999982</v>
      </c>
      <c r="AD2754">
        <f t="shared" si="2044"/>
        <v>0.75</v>
      </c>
      <c r="AE2754">
        <f t="shared" si="2045"/>
        <v>-0.41699999999999982</v>
      </c>
      <c r="AF2754">
        <f t="shared" si="2046"/>
        <v>0.75</v>
      </c>
      <c r="AG2754">
        <f t="shared" si="2047"/>
        <v>0.41699999999999982</v>
      </c>
      <c r="AH2754">
        <f t="shared" si="2048"/>
        <v>-0.75</v>
      </c>
      <c r="AI2754">
        <f t="shared" si="2049"/>
        <v>0.41699999999999982</v>
      </c>
      <c r="AJ2754">
        <f t="shared" si="2059"/>
        <v>209.07405937150872</v>
      </c>
      <c r="AK2754">
        <f t="shared" si="2060"/>
        <v>330.92594062849128</v>
      </c>
      <c r="AL2754">
        <f t="shared" si="2061"/>
        <v>29.074059371508714</v>
      </c>
      <c r="AM2754">
        <f t="shared" si="2062"/>
        <v>150.92594062849128</v>
      </c>
      <c r="AN2754">
        <f t="shared" si="2050"/>
        <v>3</v>
      </c>
      <c r="AO2754">
        <f t="shared" si="2051"/>
        <v>4</v>
      </c>
      <c r="AP2754">
        <f t="shared" si="2052"/>
        <v>1</v>
      </c>
      <c r="AQ2754">
        <f t="shared" si="2053"/>
        <v>2</v>
      </c>
      <c r="AR2754">
        <f t="shared" si="2054"/>
        <v>3412</v>
      </c>
      <c r="AS2754" t="str">
        <f t="shared" si="2055"/>
        <v/>
      </c>
      <c r="AT2754" t="str">
        <f t="shared" si="2056"/>
        <v/>
      </c>
      <c r="AU2754" t="str">
        <f t="shared" si="2057"/>
        <v/>
      </c>
      <c r="AV2754" t="str">
        <f t="shared" si="2058"/>
        <v/>
      </c>
      <c r="AW2754" t="str">
        <f t="shared" si="2027"/>
        <v/>
      </c>
      <c r="BA2754">
        <f t="shared" si="2063"/>
        <v>12.75</v>
      </c>
      <c r="BB2754">
        <f t="shared" si="2064"/>
        <v>-6.5839999999999996</v>
      </c>
      <c r="BC2754">
        <f t="shared" si="2065"/>
        <v>13.5</v>
      </c>
      <c r="BD2754">
        <f t="shared" si="2066"/>
        <v>-6.1669999999999998</v>
      </c>
      <c r="BE2754">
        <f t="shared" si="2067"/>
        <v>12.75</v>
      </c>
      <c r="BF2754">
        <f t="shared" si="2068"/>
        <v>-5.75</v>
      </c>
      <c r="BG2754">
        <f t="shared" si="2069"/>
        <v>12</v>
      </c>
      <c r="BH2754">
        <f t="shared" si="2070"/>
        <v>-6.1669999999999998</v>
      </c>
      <c r="BI2754">
        <f t="shared" si="2071"/>
        <v>0.83399999999999963</v>
      </c>
      <c r="BJ2754">
        <f t="shared" si="2072"/>
        <v>1.5</v>
      </c>
      <c r="BK2754">
        <f t="shared" si="2073"/>
        <v>1.7985611510791375</v>
      </c>
      <c r="BL2754">
        <f t="shared" si="2074"/>
        <v>0.83399999999999963</v>
      </c>
      <c r="BM2754" s="1">
        <v>1.363636363636364</v>
      </c>
    </row>
    <row r="2755" spans="1:65">
      <c r="A2755" s="16" t="s">
        <v>6179</v>
      </c>
      <c r="E2755"/>
      <c r="F2755" s="17">
        <f t="shared" si="2028"/>
        <v>1827</v>
      </c>
      <c r="G2755" s="3">
        <f t="shared" si="2029"/>
        <v>7</v>
      </c>
      <c r="H2755" s="4">
        <f t="shared" si="2030"/>
        <v>1868</v>
      </c>
      <c r="I2755" s="4">
        <f t="shared" si="2031"/>
        <v>1909</v>
      </c>
      <c r="J2755" s="4">
        <f t="shared" si="2032"/>
        <v>1910</v>
      </c>
      <c r="K2755" s="4">
        <f t="shared" si="2033"/>
        <v>1869</v>
      </c>
      <c r="L2755" s="1">
        <f t="shared" si="2034"/>
        <v>0</v>
      </c>
      <c r="M2755" s="1">
        <f t="shared" si="2035"/>
        <v>0</v>
      </c>
      <c r="N2755" s="1">
        <f t="shared" si="2036"/>
        <v>0</v>
      </c>
      <c r="O2755" s="1">
        <f t="shared" si="2037"/>
        <v>0</v>
      </c>
      <c r="P2755" s="1">
        <f t="shared" si="2038"/>
        <v>0</v>
      </c>
      <c r="Q2755" s="1" t="str">
        <f t="shared" si="2039"/>
        <v/>
      </c>
      <c r="R2755" s="1">
        <f t="shared" si="2040"/>
        <v>14.25</v>
      </c>
      <c r="S2755" s="1">
        <f t="shared" si="2041"/>
        <v>-11.762499999999999</v>
      </c>
      <c r="T2755" s="1">
        <f>VLOOKUP($H2755,節点!$E$1:$G$20000,2,FALSE)</f>
        <v>13.5</v>
      </c>
      <c r="U2755" s="1">
        <f>VLOOKUP($H2755,節点!$E$1:$G$20000,3,FALSE)</f>
        <v>-12.1</v>
      </c>
      <c r="V2755" s="1">
        <f>VLOOKUP($I2755,節点!$E$1:$G$20000,2,FALSE)</f>
        <v>15</v>
      </c>
      <c r="W2755" s="1">
        <f>VLOOKUP($I2755,節点!$E$1:$G$20000,3,FALSE)</f>
        <v>-12.1</v>
      </c>
      <c r="X2755" s="1">
        <f>VLOOKUP($J2755,節点!$E$1:$G$20000,2,FALSE)</f>
        <v>15</v>
      </c>
      <c r="Y2755" s="1">
        <f>VLOOKUP($J2755,節点!$E$1:$G$20000,3,FALSE)</f>
        <v>-11.425000000000001</v>
      </c>
      <c r="Z2755" s="1">
        <f>VLOOKUP($K2755,節点!$E$1:$G$20000,2,FALSE)</f>
        <v>13.5</v>
      </c>
      <c r="AA2755" s="1">
        <f>VLOOKUP($K2755,節点!$E$1:$G$20000,3,FALSE)</f>
        <v>-11.425000000000001</v>
      </c>
      <c r="AB2755">
        <f t="shared" si="2042"/>
        <v>-0.75</v>
      </c>
      <c r="AC2755">
        <f t="shared" si="2043"/>
        <v>-0.33750000000000036</v>
      </c>
      <c r="AD2755">
        <f t="shared" si="2044"/>
        <v>0.75</v>
      </c>
      <c r="AE2755">
        <f t="shared" si="2045"/>
        <v>-0.33750000000000036</v>
      </c>
      <c r="AF2755">
        <f t="shared" si="2046"/>
        <v>0.75</v>
      </c>
      <c r="AG2755">
        <f t="shared" si="2047"/>
        <v>0.33749999999999858</v>
      </c>
      <c r="AH2755">
        <f t="shared" si="2048"/>
        <v>-0.75</v>
      </c>
      <c r="AI2755">
        <f t="shared" si="2049"/>
        <v>0.33749999999999858</v>
      </c>
      <c r="AJ2755">
        <f t="shared" si="2059"/>
        <v>204.2277453179542</v>
      </c>
      <c r="AK2755">
        <f t="shared" si="2060"/>
        <v>335.7722546820458</v>
      </c>
      <c r="AL2755">
        <f t="shared" si="2061"/>
        <v>24.227745317954081</v>
      </c>
      <c r="AM2755">
        <f t="shared" si="2062"/>
        <v>155.77225468204591</v>
      </c>
      <c r="AN2755">
        <f t="shared" si="2050"/>
        <v>3</v>
      </c>
      <c r="AO2755">
        <f t="shared" si="2051"/>
        <v>4</v>
      </c>
      <c r="AP2755">
        <f t="shared" si="2052"/>
        <v>1</v>
      </c>
      <c r="AQ2755">
        <f t="shared" si="2053"/>
        <v>2</v>
      </c>
      <c r="AR2755">
        <f t="shared" si="2054"/>
        <v>3412</v>
      </c>
      <c r="AS2755" t="str">
        <f t="shared" si="2055"/>
        <v/>
      </c>
      <c r="AT2755" t="str">
        <f t="shared" si="2056"/>
        <v/>
      </c>
      <c r="AU2755" t="str">
        <f t="shared" si="2057"/>
        <v/>
      </c>
      <c r="AV2755" t="str">
        <f t="shared" si="2058"/>
        <v/>
      </c>
      <c r="AW2755" t="str">
        <f t="shared" si="2027"/>
        <v/>
      </c>
      <c r="BA2755">
        <f t="shared" si="2063"/>
        <v>14.25</v>
      </c>
      <c r="BB2755">
        <f t="shared" si="2064"/>
        <v>-12.1</v>
      </c>
      <c r="BC2755">
        <f t="shared" si="2065"/>
        <v>15</v>
      </c>
      <c r="BD2755">
        <f t="shared" si="2066"/>
        <v>-11.762499999999999</v>
      </c>
      <c r="BE2755">
        <f t="shared" si="2067"/>
        <v>14.25</v>
      </c>
      <c r="BF2755">
        <f t="shared" si="2068"/>
        <v>-11.425000000000001</v>
      </c>
      <c r="BG2755">
        <f t="shared" si="2069"/>
        <v>13.5</v>
      </c>
      <c r="BH2755">
        <f t="shared" si="2070"/>
        <v>-11.762499999999999</v>
      </c>
      <c r="BI2755">
        <f t="shared" si="2071"/>
        <v>0.67499999999999893</v>
      </c>
      <c r="BJ2755">
        <f t="shared" si="2072"/>
        <v>1.5</v>
      </c>
      <c r="BK2755">
        <f t="shared" si="2073"/>
        <v>2.2222222222222259</v>
      </c>
      <c r="BL2755">
        <f t="shared" si="2074"/>
        <v>0.67499999999999893</v>
      </c>
      <c r="BM2755" s="1">
        <v>1.363636363636364</v>
      </c>
    </row>
    <row r="2756" spans="1:65">
      <c r="A2756" s="16" t="s">
        <v>6180</v>
      </c>
      <c r="E2756"/>
      <c r="F2756" s="17">
        <f t="shared" si="2028"/>
        <v>1828</v>
      </c>
      <c r="G2756" s="3">
        <f t="shared" si="2029"/>
        <v>7</v>
      </c>
      <c r="H2756" s="4">
        <f t="shared" si="2030"/>
        <v>1869</v>
      </c>
      <c r="I2756" s="4">
        <f t="shared" si="2031"/>
        <v>1910</v>
      </c>
      <c r="J2756" s="4">
        <f t="shared" si="2032"/>
        <v>1911</v>
      </c>
      <c r="K2756" s="4">
        <f t="shared" si="2033"/>
        <v>1870</v>
      </c>
      <c r="L2756" s="1">
        <f t="shared" si="2034"/>
        <v>0</v>
      </c>
      <c r="M2756" s="1">
        <f t="shared" si="2035"/>
        <v>0</v>
      </c>
      <c r="N2756" s="1">
        <f t="shared" si="2036"/>
        <v>0</v>
      </c>
      <c r="O2756" s="1">
        <f t="shared" si="2037"/>
        <v>0</v>
      </c>
      <c r="P2756" s="1">
        <f t="shared" si="2038"/>
        <v>0</v>
      </c>
      <c r="Q2756" s="1" t="str">
        <f t="shared" si="2039"/>
        <v/>
      </c>
      <c r="R2756" s="1">
        <f t="shared" si="2040"/>
        <v>14.25</v>
      </c>
      <c r="S2756" s="1">
        <f t="shared" si="2041"/>
        <v>-11.0875</v>
      </c>
      <c r="T2756" s="1">
        <f>VLOOKUP($H2756,節点!$E$1:$G$20000,2,FALSE)</f>
        <v>13.5</v>
      </c>
      <c r="U2756" s="1">
        <f>VLOOKUP($H2756,節点!$E$1:$G$20000,3,FALSE)</f>
        <v>-11.425000000000001</v>
      </c>
      <c r="V2756" s="1">
        <f>VLOOKUP($I2756,節点!$E$1:$G$20000,2,FALSE)</f>
        <v>15</v>
      </c>
      <c r="W2756" s="1">
        <f>VLOOKUP($I2756,節点!$E$1:$G$20000,3,FALSE)</f>
        <v>-11.425000000000001</v>
      </c>
      <c r="X2756" s="1">
        <f>VLOOKUP($J2756,節点!$E$1:$G$20000,2,FALSE)</f>
        <v>15</v>
      </c>
      <c r="Y2756" s="1">
        <f>VLOOKUP($J2756,節点!$E$1:$G$20000,3,FALSE)</f>
        <v>-10.75</v>
      </c>
      <c r="Z2756" s="1">
        <f>VLOOKUP($K2756,節点!$E$1:$G$20000,2,FALSE)</f>
        <v>13.5</v>
      </c>
      <c r="AA2756" s="1">
        <f>VLOOKUP($K2756,節点!$E$1:$G$20000,3,FALSE)</f>
        <v>-10.75</v>
      </c>
      <c r="AB2756">
        <f t="shared" si="2042"/>
        <v>-0.75</v>
      </c>
      <c r="AC2756">
        <f t="shared" si="2043"/>
        <v>-0.33750000000000036</v>
      </c>
      <c r="AD2756">
        <f t="shared" si="2044"/>
        <v>0.75</v>
      </c>
      <c r="AE2756">
        <f t="shared" si="2045"/>
        <v>-0.33750000000000036</v>
      </c>
      <c r="AF2756">
        <f t="shared" si="2046"/>
        <v>0.75</v>
      </c>
      <c r="AG2756">
        <f t="shared" si="2047"/>
        <v>0.33750000000000036</v>
      </c>
      <c r="AH2756">
        <f t="shared" si="2048"/>
        <v>-0.75</v>
      </c>
      <c r="AI2756">
        <f t="shared" si="2049"/>
        <v>0.33750000000000036</v>
      </c>
      <c r="AJ2756">
        <f t="shared" si="2059"/>
        <v>204.2277453179542</v>
      </c>
      <c r="AK2756">
        <f t="shared" si="2060"/>
        <v>335.7722546820458</v>
      </c>
      <c r="AL2756">
        <f t="shared" si="2061"/>
        <v>24.227745317954192</v>
      </c>
      <c r="AM2756">
        <f t="shared" si="2062"/>
        <v>155.7722546820458</v>
      </c>
      <c r="AN2756">
        <f t="shared" si="2050"/>
        <v>3</v>
      </c>
      <c r="AO2756">
        <f t="shared" si="2051"/>
        <v>4</v>
      </c>
      <c r="AP2756">
        <f t="shared" si="2052"/>
        <v>1</v>
      </c>
      <c r="AQ2756">
        <f t="shared" si="2053"/>
        <v>2</v>
      </c>
      <c r="AR2756">
        <f t="shared" si="2054"/>
        <v>3412</v>
      </c>
      <c r="AS2756" t="str">
        <f t="shared" si="2055"/>
        <v/>
      </c>
      <c r="AT2756" t="str">
        <f t="shared" si="2056"/>
        <v/>
      </c>
      <c r="AU2756" t="str">
        <f t="shared" si="2057"/>
        <v/>
      </c>
      <c r="AV2756" t="str">
        <f t="shared" si="2058"/>
        <v/>
      </c>
      <c r="AW2756" t="str">
        <f t="shared" si="2027"/>
        <v/>
      </c>
      <c r="BA2756">
        <f t="shared" si="2063"/>
        <v>14.25</v>
      </c>
      <c r="BB2756">
        <f t="shared" si="2064"/>
        <v>-11.425000000000001</v>
      </c>
      <c r="BC2756">
        <f t="shared" si="2065"/>
        <v>15</v>
      </c>
      <c r="BD2756">
        <f t="shared" si="2066"/>
        <v>-11.0875</v>
      </c>
      <c r="BE2756">
        <f t="shared" si="2067"/>
        <v>14.25</v>
      </c>
      <c r="BF2756">
        <f t="shared" si="2068"/>
        <v>-10.75</v>
      </c>
      <c r="BG2756">
        <f t="shared" si="2069"/>
        <v>13.5</v>
      </c>
      <c r="BH2756">
        <f t="shared" si="2070"/>
        <v>-11.0875</v>
      </c>
      <c r="BI2756">
        <f t="shared" si="2071"/>
        <v>0.67500000000000071</v>
      </c>
      <c r="BJ2756">
        <f t="shared" si="2072"/>
        <v>1.5</v>
      </c>
      <c r="BK2756">
        <f t="shared" si="2073"/>
        <v>2.2222222222222201</v>
      </c>
      <c r="BL2756">
        <f t="shared" si="2074"/>
        <v>0.67500000000000071</v>
      </c>
      <c r="BM2756" s="1">
        <v>1.363636363636364</v>
      </c>
    </row>
    <row r="2757" spans="1:65">
      <c r="A2757" s="16" t="s">
        <v>6181</v>
      </c>
      <c r="E2757"/>
      <c r="F2757" s="17">
        <f t="shared" si="2028"/>
        <v>1829</v>
      </c>
      <c r="G2757" s="3">
        <f t="shared" si="2029"/>
        <v>7</v>
      </c>
      <c r="H2757" s="4">
        <f t="shared" si="2030"/>
        <v>1870</v>
      </c>
      <c r="I2757" s="4">
        <f t="shared" si="2031"/>
        <v>1911</v>
      </c>
      <c r="J2757" s="4">
        <f t="shared" si="2032"/>
        <v>1912</v>
      </c>
      <c r="K2757" s="4">
        <f t="shared" si="2033"/>
        <v>1871</v>
      </c>
      <c r="L2757" s="1">
        <f t="shared" si="2034"/>
        <v>0</v>
      </c>
      <c r="M2757" s="1">
        <f t="shared" si="2035"/>
        <v>0</v>
      </c>
      <c r="N2757" s="1">
        <f t="shared" si="2036"/>
        <v>0</v>
      </c>
      <c r="O2757" s="1">
        <f t="shared" si="2037"/>
        <v>0</v>
      </c>
      <c r="P2757" s="1">
        <f t="shared" si="2038"/>
        <v>0</v>
      </c>
      <c r="Q2757" s="1" t="str">
        <f t="shared" si="2039"/>
        <v/>
      </c>
      <c r="R2757" s="1">
        <f t="shared" si="2040"/>
        <v>14.25</v>
      </c>
      <c r="S2757" s="1">
        <f t="shared" si="2041"/>
        <v>-10.333500000000001</v>
      </c>
      <c r="T2757" s="1">
        <f>VLOOKUP($H2757,節点!$E$1:$G$20000,2,FALSE)</f>
        <v>13.5</v>
      </c>
      <c r="U2757" s="1">
        <f>VLOOKUP($H2757,節点!$E$1:$G$20000,3,FALSE)</f>
        <v>-10.75</v>
      </c>
      <c r="V2757" s="1">
        <f>VLOOKUP($I2757,節点!$E$1:$G$20000,2,FALSE)</f>
        <v>15</v>
      </c>
      <c r="W2757" s="1">
        <f>VLOOKUP($I2757,節点!$E$1:$G$20000,3,FALSE)</f>
        <v>-10.75</v>
      </c>
      <c r="X2757" s="1">
        <f>VLOOKUP($J2757,節点!$E$1:$G$20000,2,FALSE)</f>
        <v>15</v>
      </c>
      <c r="Y2757" s="1">
        <f>VLOOKUP($J2757,節点!$E$1:$G$20000,3,FALSE)</f>
        <v>-9.9169999999999998</v>
      </c>
      <c r="Z2757" s="1">
        <f>VLOOKUP($K2757,節点!$E$1:$G$20000,2,FALSE)</f>
        <v>13.5</v>
      </c>
      <c r="AA2757" s="1">
        <f>VLOOKUP($K2757,節点!$E$1:$G$20000,3,FALSE)</f>
        <v>-9.9169999999999998</v>
      </c>
      <c r="AB2757">
        <f t="shared" si="2042"/>
        <v>-0.75</v>
      </c>
      <c r="AC2757">
        <f t="shared" si="2043"/>
        <v>-0.4164999999999992</v>
      </c>
      <c r="AD2757">
        <f t="shared" si="2044"/>
        <v>0.75</v>
      </c>
      <c r="AE2757">
        <f t="shared" si="2045"/>
        <v>-0.4164999999999992</v>
      </c>
      <c r="AF2757">
        <f t="shared" si="2046"/>
        <v>0.75</v>
      </c>
      <c r="AG2757">
        <f t="shared" si="2047"/>
        <v>0.41650000000000098</v>
      </c>
      <c r="AH2757">
        <f t="shared" si="2048"/>
        <v>-0.75</v>
      </c>
      <c r="AI2757">
        <f t="shared" si="2049"/>
        <v>0.41650000000000098</v>
      </c>
      <c r="AJ2757">
        <f t="shared" si="2059"/>
        <v>209.04487370921655</v>
      </c>
      <c r="AK2757">
        <f t="shared" si="2060"/>
        <v>330.95512629078348</v>
      </c>
      <c r="AL2757">
        <f t="shared" si="2061"/>
        <v>29.044873709216649</v>
      </c>
      <c r="AM2757">
        <f t="shared" si="2062"/>
        <v>150.95512629078334</v>
      </c>
      <c r="AN2757">
        <f t="shared" si="2050"/>
        <v>3</v>
      </c>
      <c r="AO2757">
        <f t="shared" si="2051"/>
        <v>4</v>
      </c>
      <c r="AP2757">
        <f t="shared" si="2052"/>
        <v>1</v>
      </c>
      <c r="AQ2757">
        <f t="shared" si="2053"/>
        <v>2</v>
      </c>
      <c r="AR2757">
        <f t="shared" si="2054"/>
        <v>3412</v>
      </c>
      <c r="AS2757" t="str">
        <f t="shared" si="2055"/>
        <v/>
      </c>
      <c r="AT2757" t="str">
        <f t="shared" si="2056"/>
        <v/>
      </c>
      <c r="AU2757" t="str">
        <f t="shared" si="2057"/>
        <v/>
      </c>
      <c r="AV2757" t="str">
        <f t="shared" si="2058"/>
        <v/>
      </c>
      <c r="AW2757" t="str">
        <f t="shared" ref="AW2757:AW2820" si="2075">IF(AND(AT2757="",AU2757="",AV2757=""),"",1)</f>
        <v/>
      </c>
      <c r="BA2757">
        <f t="shared" si="2063"/>
        <v>14.25</v>
      </c>
      <c r="BB2757">
        <f t="shared" si="2064"/>
        <v>-10.75</v>
      </c>
      <c r="BC2757">
        <f t="shared" si="2065"/>
        <v>15</v>
      </c>
      <c r="BD2757">
        <f t="shared" si="2066"/>
        <v>-10.333500000000001</v>
      </c>
      <c r="BE2757">
        <f t="shared" si="2067"/>
        <v>14.25</v>
      </c>
      <c r="BF2757">
        <f t="shared" si="2068"/>
        <v>-9.9169999999999998</v>
      </c>
      <c r="BG2757">
        <f t="shared" si="2069"/>
        <v>13.5</v>
      </c>
      <c r="BH2757">
        <f t="shared" si="2070"/>
        <v>-10.333500000000001</v>
      </c>
      <c r="BI2757">
        <f t="shared" si="2071"/>
        <v>0.83300000000000018</v>
      </c>
      <c r="BJ2757">
        <f t="shared" si="2072"/>
        <v>1.5</v>
      </c>
      <c r="BK2757">
        <f t="shared" si="2073"/>
        <v>1.8007202881152458</v>
      </c>
      <c r="BL2757">
        <f t="shared" si="2074"/>
        <v>0.83300000000000018</v>
      </c>
      <c r="BM2757" s="1">
        <v>1.363636363636364</v>
      </c>
    </row>
    <row r="2758" spans="1:65">
      <c r="A2758" s="16" t="s">
        <v>6182</v>
      </c>
      <c r="E2758"/>
      <c r="F2758" s="17">
        <f t="shared" ref="F2758:F2821" si="2076">VALUE(LEFT($A2758,5))</f>
        <v>1830</v>
      </c>
      <c r="G2758" s="3">
        <f t="shared" ref="G2758:G2821" si="2077">VALUE(RIGHT(LEFT($A2758,10),5))</f>
        <v>7</v>
      </c>
      <c r="H2758" s="4">
        <f t="shared" ref="H2758:H2821" si="2078">VALUE(RIGHT(LEFT($A2758,15),5))</f>
        <v>1871</v>
      </c>
      <c r="I2758" s="4">
        <f t="shared" ref="I2758:I2821" si="2079">VALUE(RIGHT(LEFT($A2758,20),5))</f>
        <v>1912</v>
      </c>
      <c r="J2758" s="4">
        <f t="shared" ref="J2758:J2821" si="2080">VALUE(RIGHT(LEFT($A2758,25),5))</f>
        <v>1913</v>
      </c>
      <c r="K2758" s="4">
        <f t="shared" ref="K2758:K2821" si="2081">VALUE(RIGHT(LEFT($A2758,30),5))</f>
        <v>1872</v>
      </c>
      <c r="L2758" s="1">
        <f t="shared" ref="L2758:L2821" si="2082">IF($H2758=$I2758,1,0)</f>
        <v>0</v>
      </c>
      <c r="M2758" s="1">
        <f t="shared" ref="M2758:M2821" si="2083">IF($I2758=$J2758,1,0)</f>
        <v>0</v>
      </c>
      <c r="N2758" s="1">
        <f t="shared" ref="N2758:N2821" si="2084">IF($J2758=$K2758,1,0)</f>
        <v>0</v>
      </c>
      <c r="O2758" s="1">
        <f t="shared" ref="O2758:O2821" si="2085">IF($H2758=$K2758,1,0)</f>
        <v>0</v>
      </c>
      <c r="P2758" s="1">
        <f t="shared" ref="P2758:P2821" si="2086">SUM(L2758:O2758)</f>
        <v>0</v>
      </c>
      <c r="Q2758" s="1" t="str">
        <f t="shared" ref="Q2758:Q2821" si="2087">IF(P2758&gt;0,"三角形","")</f>
        <v/>
      </c>
      <c r="R2758" s="1">
        <f t="shared" ref="R2758:R2821" si="2088">IF($P2758=0,AVERAGE(T2758,V2758,X2758,Z2758),IF($L2758=1,AVERAGE(V2758,X2758,Z2758),IF($M2758=1,AVERAGE(T2758,X2758,Z2758),IF($N2758=1,AVERAGE(T2758,V2758,X2758),AVERAGE(T2758,V2758,X2758)))))</f>
        <v>14.25</v>
      </c>
      <c r="S2758" s="1">
        <f t="shared" ref="S2758:S2821" si="2089">IF($P2758=0,AVERAGE(U2758,W2758,Y2758,AA2758),IF($L2758=1,AVERAGE(W2758,Y2758,AA2758),IF($M2758=1,AVERAGE(U2758,Y2758,AA2758),IF($N2758=1,AVERAGE(U2758,W2758,Y2758),AVERAGE(U2758,W2758,Y2758)))))</f>
        <v>-9.5004999999999988</v>
      </c>
      <c r="T2758" s="1">
        <f>VLOOKUP($H2758,節点!$E$1:$G$20000,2,FALSE)</f>
        <v>13.5</v>
      </c>
      <c r="U2758" s="1">
        <f>VLOOKUP($H2758,節点!$E$1:$G$20000,3,FALSE)</f>
        <v>-9.9169999999999998</v>
      </c>
      <c r="V2758" s="1">
        <f>VLOOKUP($I2758,節点!$E$1:$G$20000,2,FALSE)</f>
        <v>15</v>
      </c>
      <c r="W2758" s="1">
        <f>VLOOKUP($I2758,節点!$E$1:$G$20000,3,FALSE)</f>
        <v>-9.9169999999999998</v>
      </c>
      <c r="X2758" s="1">
        <f>VLOOKUP($J2758,節点!$E$1:$G$20000,2,FALSE)</f>
        <v>15</v>
      </c>
      <c r="Y2758" s="1">
        <f>VLOOKUP($J2758,節点!$E$1:$G$20000,3,FALSE)</f>
        <v>-9.0839999999999996</v>
      </c>
      <c r="Z2758" s="1">
        <f>VLOOKUP($K2758,節点!$E$1:$G$20000,2,FALSE)</f>
        <v>13.5</v>
      </c>
      <c r="AA2758" s="1">
        <f>VLOOKUP($K2758,節点!$E$1:$G$20000,3,FALSE)</f>
        <v>-9.0839999999999996</v>
      </c>
      <c r="AB2758">
        <f t="shared" ref="AB2758:AB2821" si="2090">T2758-$R2758</f>
        <v>-0.75</v>
      </c>
      <c r="AC2758">
        <f t="shared" ref="AC2758:AC2821" si="2091">U2758-$S2758</f>
        <v>-0.41650000000000098</v>
      </c>
      <c r="AD2758">
        <f t="shared" ref="AD2758:AD2821" si="2092">V2758-$R2758</f>
        <v>0.75</v>
      </c>
      <c r="AE2758">
        <f t="shared" ref="AE2758:AE2821" si="2093">W2758-$S2758</f>
        <v>-0.41650000000000098</v>
      </c>
      <c r="AF2758">
        <f t="shared" ref="AF2758:AF2821" si="2094">X2758-$R2758</f>
        <v>0.75</v>
      </c>
      <c r="AG2758">
        <f t="shared" ref="AG2758:AG2821" si="2095">Y2758-$S2758</f>
        <v>0.4164999999999992</v>
      </c>
      <c r="AH2758">
        <f t="shared" ref="AH2758:AH2821" si="2096">Z2758-$R2758</f>
        <v>-0.75</v>
      </c>
      <c r="AI2758">
        <f t="shared" ref="AI2758:AI2821" si="2097">AA2758-$S2758</f>
        <v>0.4164999999999992</v>
      </c>
      <c r="AJ2758">
        <f t="shared" si="2059"/>
        <v>209.04487370921666</v>
      </c>
      <c r="AK2758">
        <f t="shared" si="2060"/>
        <v>330.95512629078337</v>
      </c>
      <c r="AL2758">
        <f t="shared" si="2061"/>
        <v>29.044873709216539</v>
      </c>
      <c r="AM2758">
        <f t="shared" si="2062"/>
        <v>150.95512629078345</v>
      </c>
      <c r="AN2758">
        <f t="shared" ref="AN2758:AN2821" si="2098">IF(AJ2758&gt;270,4,IF(AJ2758&gt;180,3,IF(AJ2758&gt;90,2,1)))</f>
        <v>3</v>
      </c>
      <c r="AO2758">
        <f t="shared" ref="AO2758:AO2821" si="2099">IF(AK2758&gt;270,4,IF(AK2758&gt;180,3,IF(AK2758&gt;90,2,1)))</f>
        <v>4</v>
      </c>
      <c r="AP2758">
        <f t="shared" ref="AP2758:AP2821" si="2100">IF(AL2758&gt;270,4,IF(AL2758&gt;180,3,IF(AL2758&gt;90,2,1)))</f>
        <v>1</v>
      </c>
      <c r="AQ2758">
        <f t="shared" ref="AQ2758:AQ2821" si="2101">IF(AM2758&gt;270,4,IF(AM2758&gt;180,3,IF(AM2758&gt;90,2,1)))</f>
        <v>2</v>
      </c>
      <c r="AR2758">
        <f t="shared" ref="AR2758:AR2821" si="2102">AN2758*1000+AO2758*100+AP2758*10+AQ2758</f>
        <v>3412</v>
      </c>
      <c r="AS2758" t="str">
        <f t="shared" ref="AS2758:AS2821" si="2103">IF(OR(AR2758=3412,Q2758="三角形"),"",1)</f>
        <v/>
      </c>
      <c r="AT2758" t="str">
        <f t="shared" ref="AT2758:AT2821" si="2104">IF(AND(AN2758=3,AO2758&lt;&gt;2),"",IF(AND(AN2758=2,AO2758&lt;&gt;1),"",IF(AND(AN2758=4,AO2758&lt;&gt;3),"",IF(AND(AN2758=1,AO2758&lt;&gt;4),"",1))))</f>
        <v/>
      </c>
      <c r="AU2758" t="str">
        <f t="shared" ref="AU2758:AU2821" si="2105">IF(AND(AO2758=3,AP2758&lt;&gt;2),"",IF(AND(AO2758=2,AP2758&lt;&gt;1),"",IF(AND(AO2758=4,AP2758&lt;&gt;3),"",IF(AND(AO2758=1,AP2758&lt;&gt;4),"",1))))</f>
        <v/>
      </c>
      <c r="AV2758" t="str">
        <f t="shared" ref="AV2758:AV2821" si="2106">IF(AND(AP2758=3,AQ2758&lt;&gt;2),"",IF(AND(AP2758=2,AQ2758&lt;&gt;1),"",IF(AND(AP2758=4,AQ2758&lt;&gt;3),"",IF(AND(AP2758=1,AQ2758&lt;&gt;4),"",1))))</f>
        <v/>
      </c>
      <c r="AW2758" t="str">
        <f t="shared" si="2075"/>
        <v/>
      </c>
      <c r="BA2758">
        <f t="shared" si="2063"/>
        <v>14.25</v>
      </c>
      <c r="BB2758">
        <f t="shared" si="2064"/>
        <v>-9.9169999999999998</v>
      </c>
      <c r="BC2758">
        <f t="shared" si="2065"/>
        <v>15</v>
      </c>
      <c r="BD2758">
        <f t="shared" si="2066"/>
        <v>-9.5004999999999988</v>
      </c>
      <c r="BE2758">
        <f t="shared" si="2067"/>
        <v>14.25</v>
      </c>
      <c r="BF2758">
        <f t="shared" si="2068"/>
        <v>-9.0839999999999996</v>
      </c>
      <c r="BG2758">
        <f t="shared" si="2069"/>
        <v>13.5</v>
      </c>
      <c r="BH2758">
        <f t="shared" si="2070"/>
        <v>-9.5004999999999988</v>
      </c>
      <c r="BI2758">
        <f t="shared" si="2071"/>
        <v>0.83300000000000018</v>
      </c>
      <c r="BJ2758">
        <f t="shared" si="2072"/>
        <v>1.5</v>
      </c>
      <c r="BK2758">
        <f t="shared" si="2073"/>
        <v>1.8007202881152458</v>
      </c>
      <c r="BL2758">
        <f t="shared" si="2074"/>
        <v>0.83300000000000018</v>
      </c>
      <c r="BM2758" s="1">
        <v>1.363636363636364</v>
      </c>
    </row>
    <row r="2759" spans="1:65">
      <c r="A2759" s="16" t="s">
        <v>6183</v>
      </c>
      <c r="E2759"/>
      <c r="F2759" s="17">
        <f t="shared" si="2076"/>
        <v>1831</v>
      </c>
      <c r="G2759" s="3">
        <f t="shared" si="2077"/>
        <v>7</v>
      </c>
      <c r="H2759" s="4">
        <f t="shared" si="2078"/>
        <v>1872</v>
      </c>
      <c r="I2759" s="4">
        <f t="shared" si="2079"/>
        <v>1913</v>
      </c>
      <c r="J2759" s="4">
        <f t="shared" si="2080"/>
        <v>1914</v>
      </c>
      <c r="K2759" s="4">
        <f t="shared" si="2081"/>
        <v>1873</v>
      </c>
      <c r="L2759" s="1">
        <f t="shared" si="2082"/>
        <v>0</v>
      </c>
      <c r="M2759" s="1">
        <f t="shared" si="2083"/>
        <v>0</v>
      </c>
      <c r="N2759" s="1">
        <f t="shared" si="2084"/>
        <v>0</v>
      </c>
      <c r="O2759" s="1">
        <f t="shared" si="2085"/>
        <v>0</v>
      </c>
      <c r="P2759" s="1">
        <f t="shared" si="2086"/>
        <v>0</v>
      </c>
      <c r="Q2759" s="1" t="str">
        <f t="shared" si="2087"/>
        <v/>
      </c>
      <c r="R2759" s="1">
        <f t="shared" si="2088"/>
        <v>14.25</v>
      </c>
      <c r="S2759" s="1">
        <f t="shared" si="2089"/>
        <v>-8.6669999999999998</v>
      </c>
      <c r="T2759" s="1">
        <f>VLOOKUP($H2759,節点!$E$1:$G$20000,2,FALSE)</f>
        <v>13.5</v>
      </c>
      <c r="U2759" s="1">
        <f>VLOOKUP($H2759,節点!$E$1:$G$20000,3,FALSE)</f>
        <v>-9.0839999999999996</v>
      </c>
      <c r="V2759" s="1">
        <f>VLOOKUP($I2759,節点!$E$1:$G$20000,2,FALSE)</f>
        <v>15</v>
      </c>
      <c r="W2759" s="1">
        <f>VLOOKUP($I2759,節点!$E$1:$G$20000,3,FALSE)</f>
        <v>-9.0839999999999996</v>
      </c>
      <c r="X2759" s="1">
        <f>VLOOKUP($J2759,節点!$E$1:$G$20000,2,FALSE)</f>
        <v>15</v>
      </c>
      <c r="Y2759" s="1">
        <f>VLOOKUP($J2759,節点!$E$1:$G$20000,3,FALSE)</f>
        <v>-8.25</v>
      </c>
      <c r="Z2759" s="1">
        <f>VLOOKUP($K2759,節点!$E$1:$G$20000,2,FALSE)</f>
        <v>13.5</v>
      </c>
      <c r="AA2759" s="1">
        <f>VLOOKUP($K2759,節点!$E$1:$G$20000,3,FALSE)</f>
        <v>-8.25</v>
      </c>
      <c r="AB2759">
        <f t="shared" si="2090"/>
        <v>-0.75</v>
      </c>
      <c r="AC2759">
        <f t="shared" si="2091"/>
        <v>-0.41699999999999982</v>
      </c>
      <c r="AD2759">
        <f t="shared" si="2092"/>
        <v>0.75</v>
      </c>
      <c r="AE2759">
        <f t="shared" si="2093"/>
        <v>-0.41699999999999982</v>
      </c>
      <c r="AF2759">
        <f t="shared" si="2094"/>
        <v>0.75</v>
      </c>
      <c r="AG2759">
        <f t="shared" si="2095"/>
        <v>0.41699999999999982</v>
      </c>
      <c r="AH2759">
        <f t="shared" si="2096"/>
        <v>-0.75</v>
      </c>
      <c r="AI2759">
        <f t="shared" si="2097"/>
        <v>0.41699999999999982</v>
      </c>
      <c r="AJ2759">
        <f t="shared" si="2059"/>
        <v>209.07405937150872</v>
      </c>
      <c r="AK2759">
        <f t="shared" si="2060"/>
        <v>330.92594062849128</v>
      </c>
      <c r="AL2759">
        <f t="shared" si="2061"/>
        <v>29.074059371508714</v>
      </c>
      <c r="AM2759">
        <f t="shared" si="2062"/>
        <v>150.92594062849128</v>
      </c>
      <c r="AN2759">
        <f t="shared" si="2098"/>
        <v>3</v>
      </c>
      <c r="AO2759">
        <f t="shared" si="2099"/>
        <v>4</v>
      </c>
      <c r="AP2759">
        <f t="shared" si="2100"/>
        <v>1</v>
      </c>
      <c r="AQ2759">
        <f t="shared" si="2101"/>
        <v>2</v>
      </c>
      <c r="AR2759">
        <f t="shared" si="2102"/>
        <v>3412</v>
      </c>
      <c r="AS2759" t="str">
        <f t="shared" si="2103"/>
        <v/>
      </c>
      <c r="AT2759" t="str">
        <f t="shared" si="2104"/>
        <v/>
      </c>
      <c r="AU2759" t="str">
        <f t="shared" si="2105"/>
        <v/>
      </c>
      <c r="AV2759" t="str">
        <f t="shared" si="2106"/>
        <v/>
      </c>
      <c r="AW2759" t="str">
        <f t="shared" si="2075"/>
        <v/>
      </c>
      <c r="BA2759">
        <f t="shared" si="2063"/>
        <v>14.25</v>
      </c>
      <c r="BB2759">
        <f t="shared" si="2064"/>
        <v>-9.0839999999999996</v>
      </c>
      <c r="BC2759">
        <f t="shared" si="2065"/>
        <v>15</v>
      </c>
      <c r="BD2759">
        <f t="shared" si="2066"/>
        <v>-8.6669999999999998</v>
      </c>
      <c r="BE2759">
        <f t="shared" si="2067"/>
        <v>14.25</v>
      </c>
      <c r="BF2759">
        <f t="shared" si="2068"/>
        <v>-8.25</v>
      </c>
      <c r="BG2759">
        <f t="shared" si="2069"/>
        <v>13.5</v>
      </c>
      <c r="BH2759">
        <f t="shared" si="2070"/>
        <v>-8.6669999999999998</v>
      </c>
      <c r="BI2759">
        <f t="shared" si="2071"/>
        <v>0.83399999999999963</v>
      </c>
      <c r="BJ2759">
        <f t="shared" si="2072"/>
        <v>1.5</v>
      </c>
      <c r="BK2759">
        <f t="shared" si="2073"/>
        <v>1.7985611510791375</v>
      </c>
      <c r="BL2759">
        <f t="shared" si="2074"/>
        <v>0.83399999999999963</v>
      </c>
      <c r="BM2759" s="1">
        <v>1.363636363636364</v>
      </c>
    </row>
    <row r="2760" spans="1:65">
      <c r="A2760" s="16" t="s">
        <v>6184</v>
      </c>
      <c r="E2760"/>
      <c r="F2760" s="17">
        <f t="shared" si="2076"/>
        <v>1832</v>
      </c>
      <c r="G2760" s="3">
        <f t="shared" si="2077"/>
        <v>7</v>
      </c>
      <c r="H2760" s="4">
        <f t="shared" si="2078"/>
        <v>1873</v>
      </c>
      <c r="I2760" s="4">
        <f t="shared" si="2079"/>
        <v>1914</v>
      </c>
      <c r="J2760" s="4">
        <f t="shared" si="2080"/>
        <v>1915</v>
      </c>
      <c r="K2760" s="4">
        <f t="shared" si="2081"/>
        <v>1874</v>
      </c>
      <c r="L2760" s="1">
        <f t="shared" si="2082"/>
        <v>0</v>
      </c>
      <c r="M2760" s="1">
        <f t="shared" si="2083"/>
        <v>0</v>
      </c>
      <c r="N2760" s="1">
        <f t="shared" si="2084"/>
        <v>0</v>
      </c>
      <c r="O2760" s="1">
        <f t="shared" si="2085"/>
        <v>0</v>
      </c>
      <c r="P2760" s="1">
        <f t="shared" si="2086"/>
        <v>0</v>
      </c>
      <c r="Q2760" s="1" t="str">
        <f t="shared" si="2087"/>
        <v/>
      </c>
      <c r="R2760" s="1">
        <f t="shared" si="2088"/>
        <v>14.25</v>
      </c>
      <c r="S2760" s="1">
        <f t="shared" si="2089"/>
        <v>-7.8335000000000008</v>
      </c>
      <c r="T2760" s="1">
        <f>VLOOKUP($H2760,節点!$E$1:$G$20000,2,FALSE)</f>
        <v>13.5</v>
      </c>
      <c r="U2760" s="1">
        <f>VLOOKUP($H2760,節点!$E$1:$G$20000,3,FALSE)</f>
        <v>-8.25</v>
      </c>
      <c r="V2760" s="1">
        <f>VLOOKUP($I2760,節点!$E$1:$G$20000,2,FALSE)</f>
        <v>15</v>
      </c>
      <c r="W2760" s="1">
        <f>VLOOKUP($I2760,節点!$E$1:$G$20000,3,FALSE)</f>
        <v>-8.25</v>
      </c>
      <c r="X2760" s="1">
        <f>VLOOKUP($J2760,節点!$E$1:$G$20000,2,FALSE)</f>
        <v>15</v>
      </c>
      <c r="Y2760" s="1">
        <f>VLOOKUP($J2760,節点!$E$1:$G$20000,3,FALSE)</f>
        <v>-7.4169999999999998</v>
      </c>
      <c r="Z2760" s="1">
        <f>VLOOKUP($K2760,節点!$E$1:$G$20000,2,FALSE)</f>
        <v>13.5</v>
      </c>
      <c r="AA2760" s="1">
        <f>VLOOKUP($K2760,節点!$E$1:$G$20000,3,FALSE)</f>
        <v>-7.4169999999999998</v>
      </c>
      <c r="AB2760">
        <f t="shared" si="2090"/>
        <v>-0.75</v>
      </c>
      <c r="AC2760">
        <f t="shared" si="2091"/>
        <v>-0.4164999999999992</v>
      </c>
      <c r="AD2760">
        <f t="shared" si="2092"/>
        <v>0.75</v>
      </c>
      <c r="AE2760">
        <f t="shared" si="2093"/>
        <v>-0.4164999999999992</v>
      </c>
      <c r="AF2760">
        <f t="shared" si="2094"/>
        <v>0.75</v>
      </c>
      <c r="AG2760">
        <f t="shared" si="2095"/>
        <v>0.41650000000000098</v>
      </c>
      <c r="AH2760">
        <f t="shared" si="2096"/>
        <v>-0.75</v>
      </c>
      <c r="AI2760">
        <f t="shared" si="2097"/>
        <v>0.41650000000000098</v>
      </c>
      <c r="AJ2760">
        <f t="shared" si="2059"/>
        <v>209.04487370921655</v>
      </c>
      <c r="AK2760">
        <f t="shared" si="2060"/>
        <v>330.95512629078348</v>
      </c>
      <c r="AL2760">
        <f t="shared" si="2061"/>
        <v>29.044873709216649</v>
      </c>
      <c r="AM2760">
        <f t="shared" si="2062"/>
        <v>150.95512629078334</v>
      </c>
      <c r="AN2760">
        <f t="shared" si="2098"/>
        <v>3</v>
      </c>
      <c r="AO2760">
        <f t="shared" si="2099"/>
        <v>4</v>
      </c>
      <c r="AP2760">
        <f t="shared" si="2100"/>
        <v>1</v>
      </c>
      <c r="AQ2760">
        <f t="shared" si="2101"/>
        <v>2</v>
      </c>
      <c r="AR2760">
        <f t="shared" si="2102"/>
        <v>3412</v>
      </c>
      <c r="AS2760" t="str">
        <f t="shared" si="2103"/>
        <v/>
      </c>
      <c r="AT2760" t="str">
        <f t="shared" si="2104"/>
        <v/>
      </c>
      <c r="AU2760" t="str">
        <f t="shared" si="2105"/>
        <v/>
      </c>
      <c r="AV2760" t="str">
        <f t="shared" si="2106"/>
        <v/>
      </c>
      <c r="AW2760" t="str">
        <f t="shared" si="2075"/>
        <v/>
      </c>
      <c r="BA2760">
        <f t="shared" si="2063"/>
        <v>14.25</v>
      </c>
      <c r="BB2760">
        <f t="shared" si="2064"/>
        <v>-8.25</v>
      </c>
      <c r="BC2760">
        <f t="shared" si="2065"/>
        <v>15</v>
      </c>
      <c r="BD2760">
        <f t="shared" si="2066"/>
        <v>-7.8334999999999999</v>
      </c>
      <c r="BE2760">
        <f t="shared" si="2067"/>
        <v>14.25</v>
      </c>
      <c r="BF2760">
        <f t="shared" si="2068"/>
        <v>-7.4169999999999998</v>
      </c>
      <c r="BG2760">
        <f t="shared" si="2069"/>
        <v>13.5</v>
      </c>
      <c r="BH2760">
        <f t="shared" si="2070"/>
        <v>-7.8334999999999999</v>
      </c>
      <c r="BI2760">
        <f t="shared" si="2071"/>
        <v>0.83300000000000018</v>
      </c>
      <c r="BJ2760">
        <f t="shared" si="2072"/>
        <v>1.5</v>
      </c>
      <c r="BK2760">
        <f t="shared" si="2073"/>
        <v>1.8007202881152458</v>
      </c>
      <c r="BL2760">
        <f t="shared" si="2074"/>
        <v>0.83300000000000018</v>
      </c>
      <c r="BM2760" s="1">
        <v>1.363636363636364</v>
      </c>
    </row>
    <row r="2761" spans="1:65">
      <c r="A2761" s="16" t="s">
        <v>6185</v>
      </c>
      <c r="E2761"/>
      <c r="F2761" s="17">
        <f t="shared" si="2076"/>
        <v>1833</v>
      </c>
      <c r="G2761" s="3">
        <f t="shared" si="2077"/>
        <v>7</v>
      </c>
      <c r="H2761" s="4">
        <f t="shared" si="2078"/>
        <v>1874</v>
      </c>
      <c r="I2761" s="4">
        <f t="shared" si="2079"/>
        <v>1915</v>
      </c>
      <c r="J2761" s="4">
        <f t="shared" si="2080"/>
        <v>1916</v>
      </c>
      <c r="K2761" s="4">
        <f t="shared" si="2081"/>
        <v>1875</v>
      </c>
      <c r="L2761" s="1">
        <f t="shared" si="2082"/>
        <v>0</v>
      </c>
      <c r="M2761" s="1">
        <f t="shared" si="2083"/>
        <v>0</v>
      </c>
      <c r="N2761" s="1">
        <f t="shared" si="2084"/>
        <v>0</v>
      </c>
      <c r="O2761" s="1">
        <f t="shared" si="2085"/>
        <v>0</v>
      </c>
      <c r="P2761" s="1">
        <f t="shared" si="2086"/>
        <v>0</v>
      </c>
      <c r="Q2761" s="1" t="str">
        <f t="shared" si="2087"/>
        <v/>
      </c>
      <c r="R2761" s="1">
        <f t="shared" si="2088"/>
        <v>14.25</v>
      </c>
      <c r="S2761" s="1">
        <f t="shared" si="2089"/>
        <v>-7.0004999999999997</v>
      </c>
      <c r="T2761" s="1">
        <f>VLOOKUP($H2761,節点!$E$1:$G$20000,2,FALSE)</f>
        <v>13.5</v>
      </c>
      <c r="U2761" s="1">
        <f>VLOOKUP($H2761,節点!$E$1:$G$20000,3,FALSE)</f>
        <v>-7.4169999999999998</v>
      </c>
      <c r="V2761" s="1">
        <f>VLOOKUP($I2761,節点!$E$1:$G$20000,2,FALSE)</f>
        <v>15</v>
      </c>
      <c r="W2761" s="1">
        <f>VLOOKUP($I2761,節点!$E$1:$G$20000,3,FALSE)</f>
        <v>-7.4169999999999998</v>
      </c>
      <c r="X2761" s="1">
        <f>VLOOKUP($J2761,節点!$E$1:$G$20000,2,FALSE)</f>
        <v>15</v>
      </c>
      <c r="Y2761" s="1">
        <f>VLOOKUP($J2761,節点!$E$1:$G$20000,3,FALSE)</f>
        <v>-6.5839999999999996</v>
      </c>
      <c r="Z2761" s="1">
        <f>VLOOKUP($K2761,節点!$E$1:$G$20000,2,FALSE)</f>
        <v>13.5</v>
      </c>
      <c r="AA2761" s="1">
        <f>VLOOKUP($K2761,節点!$E$1:$G$20000,3,FALSE)</f>
        <v>-6.5839999999999996</v>
      </c>
      <c r="AB2761">
        <f t="shared" si="2090"/>
        <v>-0.75</v>
      </c>
      <c r="AC2761">
        <f t="shared" si="2091"/>
        <v>-0.41650000000000009</v>
      </c>
      <c r="AD2761">
        <f t="shared" si="2092"/>
        <v>0.75</v>
      </c>
      <c r="AE2761">
        <f t="shared" si="2093"/>
        <v>-0.41650000000000009</v>
      </c>
      <c r="AF2761">
        <f t="shared" si="2094"/>
        <v>0.75</v>
      </c>
      <c r="AG2761">
        <f t="shared" si="2095"/>
        <v>0.41650000000000009</v>
      </c>
      <c r="AH2761">
        <f t="shared" si="2096"/>
        <v>-0.75</v>
      </c>
      <c r="AI2761">
        <f t="shared" si="2097"/>
        <v>0.41650000000000009</v>
      </c>
      <c r="AJ2761">
        <f t="shared" si="2059"/>
        <v>209.04487370921657</v>
      </c>
      <c r="AK2761">
        <f t="shared" si="2060"/>
        <v>330.95512629078343</v>
      </c>
      <c r="AL2761">
        <f t="shared" si="2061"/>
        <v>29.044873709216589</v>
      </c>
      <c r="AM2761">
        <f t="shared" si="2062"/>
        <v>150.95512629078343</v>
      </c>
      <c r="AN2761">
        <f t="shared" si="2098"/>
        <v>3</v>
      </c>
      <c r="AO2761">
        <f t="shared" si="2099"/>
        <v>4</v>
      </c>
      <c r="AP2761">
        <f t="shared" si="2100"/>
        <v>1</v>
      </c>
      <c r="AQ2761">
        <f t="shared" si="2101"/>
        <v>2</v>
      </c>
      <c r="AR2761">
        <f t="shared" si="2102"/>
        <v>3412</v>
      </c>
      <c r="AS2761" t="str">
        <f t="shared" si="2103"/>
        <v/>
      </c>
      <c r="AT2761" t="str">
        <f t="shared" si="2104"/>
        <v/>
      </c>
      <c r="AU2761" t="str">
        <f t="shared" si="2105"/>
        <v/>
      </c>
      <c r="AV2761" t="str">
        <f t="shared" si="2106"/>
        <v/>
      </c>
      <c r="AW2761" t="str">
        <f t="shared" si="2075"/>
        <v/>
      </c>
      <c r="BA2761">
        <f t="shared" si="2063"/>
        <v>14.25</v>
      </c>
      <c r="BB2761">
        <f t="shared" si="2064"/>
        <v>-7.4169999999999998</v>
      </c>
      <c r="BC2761">
        <f t="shared" si="2065"/>
        <v>15</v>
      </c>
      <c r="BD2761">
        <f t="shared" si="2066"/>
        <v>-7.0004999999999997</v>
      </c>
      <c r="BE2761">
        <f t="shared" si="2067"/>
        <v>14.25</v>
      </c>
      <c r="BF2761">
        <f t="shared" si="2068"/>
        <v>-6.5839999999999996</v>
      </c>
      <c r="BG2761">
        <f t="shared" si="2069"/>
        <v>13.5</v>
      </c>
      <c r="BH2761">
        <f t="shared" si="2070"/>
        <v>-7.0004999999999997</v>
      </c>
      <c r="BI2761">
        <f t="shared" si="2071"/>
        <v>0.83300000000000018</v>
      </c>
      <c r="BJ2761">
        <f t="shared" si="2072"/>
        <v>1.5</v>
      </c>
      <c r="BK2761">
        <f t="shared" si="2073"/>
        <v>1.8007202881152458</v>
      </c>
      <c r="BL2761">
        <f t="shared" si="2074"/>
        <v>0.83300000000000018</v>
      </c>
      <c r="BM2761" s="1">
        <v>1.363636363636364</v>
      </c>
    </row>
    <row r="2762" spans="1:65">
      <c r="A2762" s="16" t="s">
        <v>6186</v>
      </c>
      <c r="E2762"/>
      <c r="F2762" s="17">
        <f t="shared" si="2076"/>
        <v>1867</v>
      </c>
      <c r="G2762" s="3">
        <f t="shared" si="2077"/>
        <v>7</v>
      </c>
      <c r="H2762" s="4">
        <f t="shared" si="2078"/>
        <v>1909</v>
      </c>
      <c r="I2762" s="4">
        <f t="shared" si="2079"/>
        <v>1950</v>
      </c>
      <c r="J2762" s="4">
        <f t="shared" si="2080"/>
        <v>1951</v>
      </c>
      <c r="K2762" s="4">
        <f t="shared" si="2081"/>
        <v>1910</v>
      </c>
      <c r="L2762" s="1">
        <f t="shared" si="2082"/>
        <v>0</v>
      </c>
      <c r="M2762" s="1">
        <f t="shared" si="2083"/>
        <v>0</v>
      </c>
      <c r="N2762" s="1">
        <f t="shared" si="2084"/>
        <v>0</v>
      </c>
      <c r="O2762" s="1">
        <f t="shared" si="2085"/>
        <v>0</v>
      </c>
      <c r="P2762" s="1">
        <f t="shared" si="2086"/>
        <v>0</v>
      </c>
      <c r="Q2762" s="1" t="str">
        <f t="shared" si="2087"/>
        <v/>
      </c>
      <c r="R2762" s="1">
        <f t="shared" si="2088"/>
        <v>15.75</v>
      </c>
      <c r="S2762" s="1">
        <f t="shared" si="2089"/>
        <v>-11.762499999999999</v>
      </c>
      <c r="T2762" s="1">
        <f>VLOOKUP($H2762,節点!$E$1:$G$20000,2,FALSE)</f>
        <v>15</v>
      </c>
      <c r="U2762" s="1">
        <f>VLOOKUP($H2762,節点!$E$1:$G$20000,3,FALSE)</f>
        <v>-12.1</v>
      </c>
      <c r="V2762" s="1">
        <f>VLOOKUP($I2762,節点!$E$1:$G$20000,2,FALSE)</f>
        <v>16.5</v>
      </c>
      <c r="W2762" s="1">
        <f>VLOOKUP($I2762,節点!$E$1:$G$20000,3,FALSE)</f>
        <v>-12.1</v>
      </c>
      <c r="X2762" s="1">
        <f>VLOOKUP($J2762,節点!$E$1:$G$20000,2,FALSE)</f>
        <v>16.5</v>
      </c>
      <c r="Y2762" s="1">
        <f>VLOOKUP($J2762,節点!$E$1:$G$20000,3,FALSE)</f>
        <v>-11.425000000000001</v>
      </c>
      <c r="Z2762" s="1">
        <f>VLOOKUP($K2762,節点!$E$1:$G$20000,2,FALSE)</f>
        <v>15</v>
      </c>
      <c r="AA2762" s="1">
        <f>VLOOKUP($K2762,節点!$E$1:$G$20000,3,FALSE)</f>
        <v>-11.425000000000001</v>
      </c>
      <c r="AB2762">
        <f t="shared" si="2090"/>
        <v>-0.75</v>
      </c>
      <c r="AC2762">
        <f t="shared" si="2091"/>
        <v>-0.33750000000000036</v>
      </c>
      <c r="AD2762">
        <f t="shared" si="2092"/>
        <v>0.75</v>
      </c>
      <c r="AE2762">
        <f t="shared" si="2093"/>
        <v>-0.33750000000000036</v>
      </c>
      <c r="AF2762">
        <f t="shared" si="2094"/>
        <v>0.75</v>
      </c>
      <c r="AG2762">
        <f t="shared" si="2095"/>
        <v>0.33749999999999858</v>
      </c>
      <c r="AH2762">
        <f t="shared" si="2096"/>
        <v>-0.75</v>
      </c>
      <c r="AI2762">
        <f t="shared" si="2097"/>
        <v>0.33749999999999858</v>
      </c>
      <c r="AJ2762">
        <f t="shared" si="2059"/>
        <v>204.2277453179542</v>
      </c>
      <c r="AK2762">
        <f t="shared" si="2060"/>
        <v>335.7722546820458</v>
      </c>
      <c r="AL2762">
        <f t="shared" si="2061"/>
        <v>24.227745317954081</v>
      </c>
      <c r="AM2762">
        <f t="shared" si="2062"/>
        <v>155.77225468204591</v>
      </c>
      <c r="AN2762">
        <f t="shared" si="2098"/>
        <v>3</v>
      </c>
      <c r="AO2762">
        <f t="shared" si="2099"/>
        <v>4</v>
      </c>
      <c r="AP2762">
        <f t="shared" si="2100"/>
        <v>1</v>
      </c>
      <c r="AQ2762">
        <f t="shared" si="2101"/>
        <v>2</v>
      </c>
      <c r="AR2762">
        <f t="shared" si="2102"/>
        <v>3412</v>
      </c>
      <c r="AS2762" t="str">
        <f t="shared" si="2103"/>
        <v/>
      </c>
      <c r="AT2762" t="str">
        <f t="shared" si="2104"/>
        <v/>
      </c>
      <c r="AU2762" t="str">
        <f t="shared" si="2105"/>
        <v/>
      </c>
      <c r="AV2762" t="str">
        <f t="shared" si="2106"/>
        <v/>
      </c>
      <c r="AW2762" t="str">
        <f t="shared" si="2075"/>
        <v/>
      </c>
      <c r="BA2762">
        <f t="shared" si="2063"/>
        <v>15.75</v>
      </c>
      <c r="BB2762">
        <f t="shared" si="2064"/>
        <v>-12.1</v>
      </c>
      <c r="BC2762">
        <f t="shared" si="2065"/>
        <v>16.5</v>
      </c>
      <c r="BD2762">
        <f t="shared" si="2066"/>
        <v>-11.762499999999999</v>
      </c>
      <c r="BE2762">
        <f t="shared" si="2067"/>
        <v>15.75</v>
      </c>
      <c r="BF2762">
        <f t="shared" si="2068"/>
        <v>-11.425000000000001</v>
      </c>
      <c r="BG2762">
        <f t="shared" si="2069"/>
        <v>15</v>
      </c>
      <c r="BH2762">
        <f t="shared" si="2070"/>
        <v>-11.762499999999999</v>
      </c>
      <c r="BI2762">
        <f t="shared" si="2071"/>
        <v>0.67499999999999893</v>
      </c>
      <c r="BJ2762">
        <f t="shared" si="2072"/>
        <v>1.5</v>
      </c>
      <c r="BK2762">
        <f t="shared" si="2073"/>
        <v>2.2222222222222259</v>
      </c>
      <c r="BL2762">
        <f t="shared" si="2074"/>
        <v>0.67499999999999893</v>
      </c>
      <c r="BM2762" s="1">
        <v>1.363636363636364</v>
      </c>
    </row>
    <row r="2763" spans="1:65">
      <c r="A2763" s="16" t="s">
        <v>6187</v>
      </c>
      <c r="E2763"/>
      <c r="F2763" s="17">
        <f t="shared" si="2076"/>
        <v>1868</v>
      </c>
      <c r="G2763" s="3">
        <f t="shared" si="2077"/>
        <v>7</v>
      </c>
      <c r="H2763" s="4">
        <f t="shared" si="2078"/>
        <v>1910</v>
      </c>
      <c r="I2763" s="4">
        <f t="shared" si="2079"/>
        <v>1951</v>
      </c>
      <c r="J2763" s="4">
        <f t="shared" si="2080"/>
        <v>1952</v>
      </c>
      <c r="K2763" s="4">
        <f t="shared" si="2081"/>
        <v>1911</v>
      </c>
      <c r="L2763" s="1">
        <f t="shared" si="2082"/>
        <v>0</v>
      </c>
      <c r="M2763" s="1">
        <f t="shared" si="2083"/>
        <v>0</v>
      </c>
      <c r="N2763" s="1">
        <f t="shared" si="2084"/>
        <v>0</v>
      </c>
      <c r="O2763" s="1">
        <f t="shared" si="2085"/>
        <v>0</v>
      </c>
      <c r="P2763" s="1">
        <f t="shared" si="2086"/>
        <v>0</v>
      </c>
      <c r="Q2763" s="1" t="str">
        <f t="shared" si="2087"/>
        <v/>
      </c>
      <c r="R2763" s="1">
        <f t="shared" si="2088"/>
        <v>15.75</v>
      </c>
      <c r="S2763" s="1">
        <f t="shared" si="2089"/>
        <v>-11.0875</v>
      </c>
      <c r="T2763" s="1">
        <f>VLOOKUP($H2763,節点!$E$1:$G$20000,2,FALSE)</f>
        <v>15</v>
      </c>
      <c r="U2763" s="1">
        <f>VLOOKUP($H2763,節点!$E$1:$G$20000,3,FALSE)</f>
        <v>-11.425000000000001</v>
      </c>
      <c r="V2763" s="1">
        <f>VLOOKUP($I2763,節点!$E$1:$G$20000,2,FALSE)</f>
        <v>16.5</v>
      </c>
      <c r="W2763" s="1">
        <f>VLOOKUP($I2763,節点!$E$1:$G$20000,3,FALSE)</f>
        <v>-11.425000000000001</v>
      </c>
      <c r="X2763" s="1">
        <f>VLOOKUP($J2763,節点!$E$1:$G$20000,2,FALSE)</f>
        <v>16.5</v>
      </c>
      <c r="Y2763" s="1">
        <f>VLOOKUP($J2763,節点!$E$1:$G$20000,3,FALSE)</f>
        <v>-10.75</v>
      </c>
      <c r="Z2763" s="1">
        <f>VLOOKUP($K2763,節点!$E$1:$G$20000,2,FALSE)</f>
        <v>15</v>
      </c>
      <c r="AA2763" s="1">
        <f>VLOOKUP($K2763,節点!$E$1:$G$20000,3,FALSE)</f>
        <v>-10.75</v>
      </c>
      <c r="AB2763">
        <f t="shared" si="2090"/>
        <v>-0.75</v>
      </c>
      <c r="AC2763">
        <f t="shared" si="2091"/>
        <v>-0.33750000000000036</v>
      </c>
      <c r="AD2763">
        <f t="shared" si="2092"/>
        <v>0.75</v>
      </c>
      <c r="AE2763">
        <f t="shared" si="2093"/>
        <v>-0.33750000000000036</v>
      </c>
      <c r="AF2763">
        <f t="shared" si="2094"/>
        <v>0.75</v>
      </c>
      <c r="AG2763">
        <f t="shared" si="2095"/>
        <v>0.33750000000000036</v>
      </c>
      <c r="AH2763">
        <f t="shared" si="2096"/>
        <v>-0.75</v>
      </c>
      <c r="AI2763">
        <f t="shared" si="2097"/>
        <v>0.33750000000000036</v>
      </c>
      <c r="AJ2763">
        <f t="shared" si="2059"/>
        <v>204.2277453179542</v>
      </c>
      <c r="AK2763">
        <f t="shared" si="2060"/>
        <v>335.7722546820458</v>
      </c>
      <c r="AL2763">
        <f t="shared" si="2061"/>
        <v>24.227745317954192</v>
      </c>
      <c r="AM2763">
        <f t="shared" si="2062"/>
        <v>155.7722546820458</v>
      </c>
      <c r="AN2763">
        <f t="shared" si="2098"/>
        <v>3</v>
      </c>
      <c r="AO2763">
        <f t="shared" si="2099"/>
        <v>4</v>
      </c>
      <c r="AP2763">
        <f t="shared" si="2100"/>
        <v>1</v>
      </c>
      <c r="AQ2763">
        <f t="shared" si="2101"/>
        <v>2</v>
      </c>
      <c r="AR2763">
        <f t="shared" si="2102"/>
        <v>3412</v>
      </c>
      <c r="AS2763" t="str">
        <f t="shared" si="2103"/>
        <v/>
      </c>
      <c r="AT2763" t="str">
        <f t="shared" si="2104"/>
        <v/>
      </c>
      <c r="AU2763" t="str">
        <f t="shared" si="2105"/>
        <v/>
      </c>
      <c r="AV2763" t="str">
        <f t="shared" si="2106"/>
        <v/>
      </c>
      <c r="AW2763" t="str">
        <f t="shared" si="2075"/>
        <v/>
      </c>
      <c r="BA2763">
        <f t="shared" si="2063"/>
        <v>15.75</v>
      </c>
      <c r="BB2763">
        <f t="shared" si="2064"/>
        <v>-11.425000000000001</v>
      </c>
      <c r="BC2763">
        <f t="shared" si="2065"/>
        <v>16.5</v>
      </c>
      <c r="BD2763">
        <f t="shared" si="2066"/>
        <v>-11.0875</v>
      </c>
      <c r="BE2763">
        <f t="shared" si="2067"/>
        <v>15.75</v>
      </c>
      <c r="BF2763">
        <f t="shared" si="2068"/>
        <v>-10.75</v>
      </c>
      <c r="BG2763">
        <f t="shared" si="2069"/>
        <v>15</v>
      </c>
      <c r="BH2763">
        <f t="shared" si="2070"/>
        <v>-11.0875</v>
      </c>
      <c r="BI2763">
        <f t="shared" si="2071"/>
        <v>0.67500000000000071</v>
      </c>
      <c r="BJ2763">
        <f t="shared" si="2072"/>
        <v>1.5</v>
      </c>
      <c r="BK2763">
        <f t="shared" si="2073"/>
        <v>2.2222222222222201</v>
      </c>
      <c r="BL2763">
        <f t="shared" si="2074"/>
        <v>0.67500000000000071</v>
      </c>
      <c r="BM2763" s="1">
        <v>1.363636363636364</v>
      </c>
    </row>
    <row r="2764" spans="1:65">
      <c r="A2764" s="16" t="s">
        <v>6188</v>
      </c>
      <c r="E2764"/>
      <c r="F2764" s="17">
        <f t="shared" si="2076"/>
        <v>1869</v>
      </c>
      <c r="G2764" s="3">
        <f t="shared" si="2077"/>
        <v>7</v>
      </c>
      <c r="H2764" s="4">
        <f t="shared" si="2078"/>
        <v>1911</v>
      </c>
      <c r="I2764" s="4">
        <f t="shared" si="2079"/>
        <v>1952</v>
      </c>
      <c r="J2764" s="4">
        <f t="shared" si="2080"/>
        <v>1953</v>
      </c>
      <c r="K2764" s="4">
        <f t="shared" si="2081"/>
        <v>1912</v>
      </c>
      <c r="L2764" s="1">
        <f t="shared" si="2082"/>
        <v>0</v>
      </c>
      <c r="M2764" s="1">
        <f t="shared" si="2083"/>
        <v>0</v>
      </c>
      <c r="N2764" s="1">
        <f t="shared" si="2084"/>
        <v>0</v>
      </c>
      <c r="O2764" s="1">
        <f t="shared" si="2085"/>
        <v>0</v>
      </c>
      <c r="P2764" s="1">
        <f t="shared" si="2086"/>
        <v>0</v>
      </c>
      <c r="Q2764" s="1" t="str">
        <f t="shared" si="2087"/>
        <v/>
      </c>
      <c r="R2764" s="1">
        <f t="shared" si="2088"/>
        <v>15.75</v>
      </c>
      <c r="S2764" s="1">
        <f t="shared" si="2089"/>
        <v>-10.333500000000001</v>
      </c>
      <c r="T2764" s="1">
        <f>VLOOKUP($H2764,節点!$E$1:$G$20000,2,FALSE)</f>
        <v>15</v>
      </c>
      <c r="U2764" s="1">
        <f>VLOOKUP($H2764,節点!$E$1:$G$20000,3,FALSE)</f>
        <v>-10.75</v>
      </c>
      <c r="V2764" s="1">
        <f>VLOOKUP($I2764,節点!$E$1:$G$20000,2,FALSE)</f>
        <v>16.5</v>
      </c>
      <c r="W2764" s="1">
        <f>VLOOKUP($I2764,節点!$E$1:$G$20000,3,FALSE)</f>
        <v>-10.75</v>
      </c>
      <c r="X2764" s="1">
        <f>VLOOKUP($J2764,節点!$E$1:$G$20000,2,FALSE)</f>
        <v>16.5</v>
      </c>
      <c r="Y2764" s="1">
        <f>VLOOKUP($J2764,節点!$E$1:$G$20000,3,FALSE)</f>
        <v>-9.9169999999999998</v>
      </c>
      <c r="Z2764" s="1">
        <f>VLOOKUP($K2764,節点!$E$1:$G$20000,2,FALSE)</f>
        <v>15</v>
      </c>
      <c r="AA2764" s="1">
        <f>VLOOKUP($K2764,節点!$E$1:$G$20000,3,FALSE)</f>
        <v>-9.9169999999999998</v>
      </c>
      <c r="AB2764">
        <f t="shared" si="2090"/>
        <v>-0.75</v>
      </c>
      <c r="AC2764">
        <f t="shared" si="2091"/>
        <v>-0.4164999999999992</v>
      </c>
      <c r="AD2764">
        <f t="shared" si="2092"/>
        <v>0.75</v>
      </c>
      <c r="AE2764">
        <f t="shared" si="2093"/>
        <v>-0.4164999999999992</v>
      </c>
      <c r="AF2764">
        <f t="shared" si="2094"/>
        <v>0.75</v>
      </c>
      <c r="AG2764">
        <f t="shared" si="2095"/>
        <v>0.41650000000000098</v>
      </c>
      <c r="AH2764">
        <f t="shared" si="2096"/>
        <v>-0.75</v>
      </c>
      <c r="AI2764">
        <f t="shared" si="2097"/>
        <v>0.41650000000000098</v>
      </c>
      <c r="AJ2764">
        <f t="shared" ref="AJ2764:AJ2827" si="2107">IF(AND(AB2764=0,AC2764&gt;0),90,IF(AND(AB2764=0,AC2764&lt;0),270,IF(AND(AB2764&gt;0,AC2764&gt;0),DEGREES(ATAN(AC2764/AB2764)),IF(AND(AB2764&gt;0,AC2764&lt;0),360+DEGREES(ATAN(AC2764/AB2764)),IF(AB2764&lt;0,180+DEGREES(ATAN(AC2764/AB2764)),DEGREES(ATAN(AC2764/AB2764)))))))</f>
        <v>209.04487370921655</v>
      </c>
      <c r="AK2764">
        <f t="shared" ref="AK2764:AK2827" si="2108">IF(AND(AD2764=0,AE2764&gt;0),90,IF(AND(AD2764=0,AE2764&lt;0),270,IF(AND(AD2764&gt;0,AE2764&gt;0),DEGREES(ATAN(AE2764/AD2764)),IF(AND(AD2764&gt;0,AE2764&lt;0),360+DEGREES(ATAN(AE2764/AD2764)),IF(AD2764&lt;0,180+DEGREES(ATAN(AE2764/AD2764)),DEGREES(ATAN(AE2764/AD2764)))))))</f>
        <v>330.95512629078348</v>
      </c>
      <c r="AL2764">
        <f t="shared" ref="AL2764:AL2827" si="2109">IF(AND(AF2764=0,AG2764&gt;0),90,IF(AND(AF2764=0,AG2764&lt;0),270,IF(AND(AF2764&gt;0,AG2764&gt;0),DEGREES(ATAN(AG2764/AF2764)),IF(AND(AF2764&gt;0,AG2764&lt;0),360+DEGREES(ATAN(AG2764/AF2764)),IF(AF2764&lt;0,180+DEGREES(ATAN(AG2764/AF2764)),DEGREES(ATAN(AG2764/AF2764)))))))</f>
        <v>29.044873709216649</v>
      </c>
      <c r="AM2764">
        <f t="shared" ref="AM2764:AM2827" si="2110">IF(AND(AH2764=0,AI2764&gt;0),90,IF(AND(AH2764=0,AI2764&lt;0),270,IF(AND(AH2764&gt;0,AI2764&gt;0),DEGREES(ATAN(AI2764/AH2764)),IF(AND(AH2764&gt;0,AI2764&lt;0),360+DEGREES(ATAN(AI2764/AH2764)),IF(AH2764&lt;0,180+DEGREES(ATAN(AI2764/AH2764)),DEGREES(ATAN(AI2764/AH2764)))))))</f>
        <v>150.95512629078334</v>
      </c>
      <c r="AN2764">
        <f t="shared" si="2098"/>
        <v>3</v>
      </c>
      <c r="AO2764">
        <f t="shared" si="2099"/>
        <v>4</v>
      </c>
      <c r="AP2764">
        <f t="shared" si="2100"/>
        <v>1</v>
      </c>
      <c r="AQ2764">
        <f t="shared" si="2101"/>
        <v>2</v>
      </c>
      <c r="AR2764">
        <f t="shared" si="2102"/>
        <v>3412</v>
      </c>
      <c r="AS2764" t="str">
        <f t="shared" si="2103"/>
        <v/>
      </c>
      <c r="AT2764" t="str">
        <f t="shared" si="2104"/>
        <v/>
      </c>
      <c r="AU2764" t="str">
        <f t="shared" si="2105"/>
        <v/>
      </c>
      <c r="AV2764" t="str">
        <f t="shared" si="2106"/>
        <v/>
      </c>
      <c r="AW2764" t="str">
        <f t="shared" si="2075"/>
        <v/>
      </c>
      <c r="BA2764">
        <f t="shared" si="2063"/>
        <v>15.75</v>
      </c>
      <c r="BB2764">
        <f t="shared" si="2064"/>
        <v>-10.75</v>
      </c>
      <c r="BC2764">
        <f t="shared" si="2065"/>
        <v>16.5</v>
      </c>
      <c r="BD2764">
        <f t="shared" si="2066"/>
        <v>-10.333500000000001</v>
      </c>
      <c r="BE2764">
        <f t="shared" si="2067"/>
        <v>15.75</v>
      </c>
      <c r="BF2764">
        <f t="shared" si="2068"/>
        <v>-9.9169999999999998</v>
      </c>
      <c r="BG2764">
        <f t="shared" si="2069"/>
        <v>15</v>
      </c>
      <c r="BH2764">
        <f t="shared" si="2070"/>
        <v>-10.333500000000001</v>
      </c>
      <c r="BI2764">
        <f t="shared" si="2071"/>
        <v>0.83300000000000018</v>
      </c>
      <c r="BJ2764">
        <f t="shared" si="2072"/>
        <v>1.5</v>
      </c>
      <c r="BK2764">
        <f t="shared" si="2073"/>
        <v>1.8007202881152458</v>
      </c>
      <c r="BL2764">
        <f t="shared" si="2074"/>
        <v>0.83300000000000018</v>
      </c>
      <c r="BM2764" s="1">
        <v>1.363636363636364</v>
      </c>
    </row>
    <row r="2765" spans="1:65">
      <c r="A2765" s="16" t="s">
        <v>6189</v>
      </c>
      <c r="E2765"/>
      <c r="F2765" s="17">
        <f t="shared" si="2076"/>
        <v>1870</v>
      </c>
      <c r="G2765" s="3">
        <f t="shared" si="2077"/>
        <v>7</v>
      </c>
      <c r="H2765" s="4">
        <f t="shared" si="2078"/>
        <v>1912</v>
      </c>
      <c r="I2765" s="4">
        <f t="shared" si="2079"/>
        <v>1953</v>
      </c>
      <c r="J2765" s="4">
        <f t="shared" si="2080"/>
        <v>1954</v>
      </c>
      <c r="K2765" s="4">
        <f t="shared" si="2081"/>
        <v>1913</v>
      </c>
      <c r="L2765" s="1">
        <f t="shared" si="2082"/>
        <v>0</v>
      </c>
      <c r="M2765" s="1">
        <f t="shared" si="2083"/>
        <v>0</v>
      </c>
      <c r="N2765" s="1">
        <f t="shared" si="2084"/>
        <v>0</v>
      </c>
      <c r="O2765" s="1">
        <f t="shared" si="2085"/>
        <v>0</v>
      </c>
      <c r="P2765" s="1">
        <f t="shared" si="2086"/>
        <v>0</v>
      </c>
      <c r="Q2765" s="1" t="str">
        <f t="shared" si="2087"/>
        <v/>
      </c>
      <c r="R2765" s="1">
        <f t="shared" si="2088"/>
        <v>15.75</v>
      </c>
      <c r="S2765" s="1">
        <f t="shared" si="2089"/>
        <v>-9.5004999999999988</v>
      </c>
      <c r="T2765" s="1">
        <f>VLOOKUP($H2765,節点!$E$1:$G$20000,2,FALSE)</f>
        <v>15</v>
      </c>
      <c r="U2765" s="1">
        <f>VLOOKUP($H2765,節点!$E$1:$G$20000,3,FALSE)</f>
        <v>-9.9169999999999998</v>
      </c>
      <c r="V2765" s="1">
        <f>VLOOKUP($I2765,節点!$E$1:$G$20000,2,FALSE)</f>
        <v>16.5</v>
      </c>
      <c r="W2765" s="1">
        <f>VLOOKUP($I2765,節点!$E$1:$G$20000,3,FALSE)</f>
        <v>-9.9169999999999998</v>
      </c>
      <c r="X2765" s="1">
        <f>VLOOKUP($J2765,節点!$E$1:$G$20000,2,FALSE)</f>
        <v>16.5</v>
      </c>
      <c r="Y2765" s="1">
        <f>VLOOKUP($J2765,節点!$E$1:$G$20000,3,FALSE)</f>
        <v>-9.0839999999999996</v>
      </c>
      <c r="Z2765" s="1">
        <f>VLOOKUP($K2765,節点!$E$1:$G$20000,2,FALSE)</f>
        <v>15</v>
      </c>
      <c r="AA2765" s="1">
        <f>VLOOKUP($K2765,節点!$E$1:$G$20000,3,FALSE)</f>
        <v>-9.0839999999999996</v>
      </c>
      <c r="AB2765">
        <f t="shared" si="2090"/>
        <v>-0.75</v>
      </c>
      <c r="AC2765">
        <f t="shared" si="2091"/>
        <v>-0.41650000000000098</v>
      </c>
      <c r="AD2765">
        <f t="shared" si="2092"/>
        <v>0.75</v>
      </c>
      <c r="AE2765">
        <f t="shared" si="2093"/>
        <v>-0.41650000000000098</v>
      </c>
      <c r="AF2765">
        <f t="shared" si="2094"/>
        <v>0.75</v>
      </c>
      <c r="AG2765">
        <f t="shared" si="2095"/>
        <v>0.4164999999999992</v>
      </c>
      <c r="AH2765">
        <f t="shared" si="2096"/>
        <v>-0.75</v>
      </c>
      <c r="AI2765">
        <f t="shared" si="2097"/>
        <v>0.4164999999999992</v>
      </c>
      <c r="AJ2765">
        <f t="shared" si="2107"/>
        <v>209.04487370921666</v>
      </c>
      <c r="AK2765">
        <f t="shared" si="2108"/>
        <v>330.95512629078337</v>
      </c>
      <c r="AL2765">
        <f t="shared" si="2109"/>
        <v>29.044873709216539</v>
      </c>
      <c r="AM2765">
        <f t="shared" si="2110"/>
        <v>150.95512629078345</v>
      </c>
      <c r="AN2765">
        <f t="shared" si="2098"/>
        <v>3</v>
      </c>
      <c r="AO2765">
        <f t="shared" si="2099"/>
        <v>4</v>
      </c>
      <c r="AP2765">
        <f t="shared" si="2100"/>
        <v>1</v>
      </c>
      <c r="AQ2765">
        <f t="shared" si="2101"/>
        <v>2</v>
      </c>
      <c r="AR2765">
        <f t="shared" si="2102"/>
        <v>3412</v>
      </c>
      <c r="AS2765" t="str">
        <f t="shared" si="2103"/>
        <v/>
      </c>
      <c r="AT2765" t="str">
        <f t="shared" si="2104"/>
        <v/>
      </c>
      <c r="AU2765" t="str">
        <f t="shared" si="2105"/>
        <v/>
      </c>
      <c r="AV2765" t="str">
        <f t="shared" si="2106"/>
        <v/>
      </c>
      <c r="AW2765" t="str">
        <f t="shared" si="2075"/>
        <v/>
      </c>
      <c r="BA2765">
        <f t="shared" si="2063"/>
        <v>15.75</v>
      </c>
      <c r="BB2765">
        <f t="shared" si="2064"/>
        <v>-9.9169999999999998</v>
      </c>
      <c r="BC2765">
        <f t="shared" si="2065"/>
        <v>16.5</v>
      </c>
      <c r="BD2765">
        <f t="shared" si="2066"/>
        <v>-9.5004999999999988</v>
      </c>
      <c r="BE2765">
        <f t="shared" si="2067"/>
        <v>15.75</v>
      </c>
      <c r="BF2765">
        <f t="shared" si="2068"/>
        <v>-9.0839999999999996</v>
      </c>
      <c r="BG2765">
        <f t="shared" si="2069"/>
        <v>15</v>
      </c>
      <c r="BH2765">
        <f t="shared" si="2070"/>
        <v>-9.5004999999999988</v>
      </c>
      <c r="BI2765">
        <f t="shared" si="2071"/>
        <v>0.83300000000000018</v>
      </c>
      <c r="BJ2765">
        <f t="shared" si="2072"/>
        <v>1.5</v>
      </c>
      <c r="BK2765">
        <f t="shared" si="2073"/>
        <v>1.8007202881152458</v>
      </c>
      <c r="BL2765">
        <f t="shared" si="2074"/>
        <v>0.83300000000000018</v>
      </c>
      <c r="BM2765" s="1">
        <v>1.363636363636364</v>
      </c>
    </row>
    <row r="2766" spans="1:65">
      <c r="A2766" s="16" t="s">
        <v>6190</v>
      </c>
      <c r="E2766"/>
      <c r="F2766" s="17">
        <f t="shared" si="2076"/>
        <v>1871</v>
      </c>
      <c r="G2766" s="3">
        <f t="shared" si="2077"/>
        <v>7</v>
      </c>
      <c r="H2766" s="4">
        <f t="shared" si="2078"/>
        <v>1913</v>
      </c>
      <c r="I2766" s="4">
        <f t="shared" si="2079"/>
        <v>1954</v>
      </c>
      <c r="J2766" s="4">
        <f t="shared" si="2080"/>
        <v>1955</v>
      </c>
      <c r="K2766" s="4">
        <f t="shared" si="2081"/>
        <v>1914</v>
      </c>
      <c r="L2766" s="1">
        <f t="shared" si="2082"/>
        <v>0</v>
      </c>
      <c r="M2766" s="1">
        <f t="shared" si="2083"/>
        <v>0</v>
      </c>
      <c r="N2766" s="1">
        <f t="shared" si="2084"/>
        <v>0</v>
      </c>
      <c r="O2766" s="1">
        <f t="shared" si="2085"/>
        <v>0</v>
      </c>
      <c r="P2766" s="1">
        <f t="shared" si="2086"/>
        <v>0</v>
      </c>
      <c r="Q2766" s="1" t="str">
        <f t="shared" si="2087"/>
        <v/>
      </c>
      <c r="R2766" s="1">
        <f t="shared" si="2088"/>
        <v>15.75</v>
      </c>
      <c r="S2766" s="1">
        <f t="shared" si="2089"/>
        <v>-8.6669999999999998</v>
      </c>
      <c r="T2766" s="1">
        <f>VLOOKUP($H2766,節点!$E$1:$G$20000,2,FALSE)</f>
        <v>15</v>
      </c>
      <c r="U2766" s="1">
        <f>VLOOKUP($H2766,節点!$E$1:$G$20000,3,FALSE)</f>
        <v>-9.0839999999999996</v>
      </c>
      <c r="V2766" s="1">
        <f>VLOOKUP($I2766,節点!$E$1:$G$20000,2,FALSE)</f>
        <v>16.5</v>
      </c>
      <c r="W2766" s="1">
        <f>VLOOKUP($I2766,節点!$E$1:$G$20000,3,FALSE)</f>
        <v>-9.0839999999999996</v>
      </c>
      <c r="X2766" s="1">
        <f>VLOOKUP($J2766,節点!$E$1:$G$20000,2,FALSE)</f>
        <v>16.5</v>
      </c>
      <c r="Y2766" s="1">
        <f>VLOOKUP($J2766,節点!$E$1:$G$20000,3,FALSE)</f>
        <v>-8.25</v>
      </c>
      <c r="Z2766" s="1">
        <f>VLOOKUP($K2766,節点!$E$1:$G$20000,2,FALSE)</f>
        <v>15</v>
      </c>
      <c r="AA2766" s="1">
        <f>VLOOKUP($K2766,節点!$E$1:$G$20000,3,FALSE)</f>
        <v>-8.25</v>
      </c>
      <c r="AB2766">
        <f t="shared" si="2090"/>
        <v>-0.75</v>
      </c>
      <c r="AC2766">
        <f t="shared" si="2091"/>
        <v>-0.41699999999999982</v>
      </c>
      <c r="AD2766">
        <f t="shared" si="2092"/>
        <v>0.75</v>
      </c>
      <c r="AE2766">
        <f t="shared" si="2093"/>
        <v>-0.41699999999999982</v>
      </c>
      <c r="AF2766">
        <f t="shared" si="2094"/>
        <v>0.75</v>
      </c>
      <c r="AG2766">
        <f t="shared" si="2095"/>
        <v>0.41699999999999982</v>
      </c>
      <c r="AH2766">
        <f t="shared" si="2096"/>
        <v>-0.75</v>
      </c>
      <c r="AI2766">
        <f t="shared" si="2097"/>
        <v>0.41699999999999982</v>
      </c>
      <c r="AJ2766">
        <f t="shared" si="2107"/>
        <v>209.07405937150872</v>
      </c>
      <c r="AK2766">
        <f t="shared" si="2108"/>
        <v>330.92594062849128</v>
      </c>
      <c r="AL2766">
        <f t="shared" si="2109"/>
        <v>29.074059371508714</v>
      </c>
      <c r="AM2766">
        <f t="shared" si="2110"/>
        <v>150.92594062849128</v>
      </c>
      <c r="AN2766">
        <f t="shared" si="2098"/>
        <v>3</v>
      </c>
      <c r="AO2766">
        <f t="shared" si="2099"/>
        <v>4</v>
      </c>
      <c r="AP2766">
        <f t="shared" si="2100"/>
        <v>1</v>
      </c>
      <c r="AQ2766">
        <f t="shared" si="2101"/>
        <v>2</v>
      </c>
      <c r="AR2766">
        <f t="shared" si="2102"/>
        <v>3412</v>
      </c>
      <c r="AS2766" t="str">
        <f t="shared" si="2103"/>
        <v/>
      </c>
      <c r="AT2766" t="str">
        <f t="shared" si="2104"/>
        <v/>
      </c>
      <c r="AU2766" t="str">
        <f t="shared" si="2105"/>
        <v/>
      </c>
      <c r="AV2766" t="str">
        <f t="shared" si="2106"/>
        <v/>
      </c>
      <c r="AW2766" t="str">
        <f t="shared" si="2075"/>
        <v/>
      </c>
      <c r="BA2766">
        <f t="shared" si="2063"/>
        <v>15.75</v>
      </c>
      <c r="BB2766">
        <f t="shared" si="2064"/>
        <v>-9.0839999999999996</v>
      </c>
      <c r="BC2766">
        <f t="shared" si="2065"/>
        <v>16.5</v>
      </c>
      <c r="BD2766">
        <f t="shared" si="2066"/>
        <v>-8.6669999999999998</v>
      </c>
      <c r="BE2766">
        <f t="shared" si="2067"/>
        <v>15.75</v>
      </c>
      <c r="BF2766">
        <f t="shared" si="2068"/>
        <v>-8.25</v>
      </c>
      <c r="BG2766">
        <f t="shared" si="2069"/>
        <v>15</v>
      </c>
      <c r="BH2766">
        <f t="shared" si="2070"/>
        <v>-8.6669999999999998</v>
      </c>
      <c r="BI2766">
        <f t="shared" si="2071"/>
        <v>0.83399999999999963</v>
      </c>
      <c r="BJ2766">
        <f t="shared" si="2072"/>
        <v>1.5</v>
      </c>
      <c r="BK2766">
        <f t="shared" si="2073"/>
        <v>1.7985611510791375</v>
      </c>
      <c r="BL2766">
        <f t="shared" si="2074"/>
        <v>0.83399999999999963</v>
      </c>
      <c r="BM2766" s="1">
        <v>1.363636363636364</v>
      </c>
    </row>
    <row r="2767" spans="1:65">
      <c r="A2767" s="16" t="s">
        <v>6191</v>
      </c>
      <c r="E2767"/>
      <c r="F2767" s="17">
        <f t="shared" si="2076"/>
        <v>1872</v>
      </c>
      <c r="G2767" s="3">
        <f t="shared" si="2077"/>
        <v>7</v>
      </c>
      <c r="H2767" s="4">
        <f t="shared" si="2078"/>
        <v>1914</v>
      </c>
      <c r="I2767" s="4">
        <f t="shared" si="2079"/>
        <v>1955</v>
      </c>
      <c r="J2767" s="4">
        <f t="shared" si="2080"/>
        <v>1956</v>
      </c>
      <c r="K2767" s="4">
        <f t="shared" si="2081"/>
        <v>1915</v>
      </c>
      <c r="L2767" s="1">
        <f t="shared" si="2082"/>
        <v>0</v>
      </c>
      <c r="M2767" s="1">
        <f t="shared" si="2083"/>
        <v>0</v>
      </c>
      <c r="N2767" s="1">
        <f t="shared" si="2084"/>
        <v>0</v>
      </c>
      <c r="O2767" s="1">
        <f t="shared" si="2085"/>
        <v>0</v>
      </c>
      <c r="P2767" s="1">
        <f t="shared" si="2086"/>
        <v>0</v>
      </c>
      <c r="Q2767" s="1" t="str">
        <f t="shared" si="2087"/>
        <v/>
      </c>
      <c r="R2767" s="1">
        <f t="shared" si="2088"/>
        <v>15.75</v>
      </c>
      <c r="S2767" s="1">
        <f t="shared" si="2089"/>
        <v>-7.8335000000000008</v>
      </c>
      <c r="T2767" s="1">
        <f>VLOOKUP($H2767,節点!$E$1:$G$20000,2,FALSE)</f>
        <v>15</v>
      </c>
      <c r="U2767" s="1">
        <f>VLOOKUP($H2767,節点!$E$1:$G$20000,3,FALSE)</f>
        <v>-8.25</v>
      </c>
      <c r="V2767" s="1">
        <f>VLOOKUP($I2767,節点!$E$1:$G$20000,2,FALSE)</f>
        <v>16.5</v>
      </c>
      <c r="W2767" s="1">
        <f>VLOOKUP($I2767,節点!$E$1:$G$20000,3,FALSE)</f>
        <v>-8.25</v>
      </c>
      <c r="X2767" s="1">
        <f>VLOOKUP($J2767,節点!$E$1:$G$20000,2,FALSE)</f>
        <v>16.5</v>
      </c>
      <c r="Y2767" s="1">
        <f>VLOOKUP($J2767,節点!$E$1:$G$20000,3,FALSE)</f>
        <v>-7.4169999999999998</v>
      </c>
      <c r="Z2767" s="1">
        <f>VLOOKUP($K2767,節点!$E$1:$G$20000,2,FALSE)</f>
        <v>15</v>
      </c>
      <c r="AA2767" s="1">
        <f>VLOOKUP($K2767,節点!$E$1:$G$20000,3,FALSE)</f>
        <v>-7.4169999999999998</v>
      </c>
      <c r="AB2767">
        <f t="shared" si="2090"/>
        <v>-0.75</v>
      </c>
      <c r="AC2767">
        <f t="shared" si="2091"/>
        <v>-0.4164999999999992</v>
      </c>
      <c r="AD2767">
        <f t="shared" si="2092"/>
        <v>0.75</v>
      </c>
      <c r="AE2767">
        <f t="shared" si="2093"/>
        <v>-0.4164999999999992</v>
      </c>
      <c r="AF2767">
        <f t="shared" si="2094"/>
        <v>0.75</v>
      </c>
      <c r="AG2767">
        <f t="shared" si="2095"/>
        <v>0.41650000000000098</v>
      </c>
      <c r="AH2767">
        <f t="shared" si="2096"/>
        <v>-0.75</v>
      </c>
      <c r="AI2767">
        <f t="shared" si="2097"/>
        <v>0.41650000000000098</v>
      </c>
      <c r="AJ2767">
        <f t="shared" si="2107"/>
        <v>209.04487370921655</v>
      </c>
      <c r="AK2767">
        <f t="shared" si="2108"/>
        <v>330.95512629078348</v>
      </c>
      <c r="AL2767">
        <f t="shared" si="2109"/>
        <v>29.044873709216649</v>
      </c>
      <c r="AM2767">
        <f t="shared" si="2110"/>
        <v>150.95512629078334</v>
      </c>
      <c r="AN2767">
        <f t="shared" si="2098"/>
        <v>3</v>
      </c>
      <c r="AO2767">
        <f t="shared" si="2099"/>
        <v>4</v>
      </c>
      <c r="AP2767">
        <f t="shared" si="2100"/>
        <v>1</v>
      </c>
      <c r="AQ2767">
        <f t="shared" si="2101"/>
        <v>2</v>
      </c>
      <c r="AR2767">
        <f t="shared" si="2102"/>
        <v>3412</v>
      </c>
      <c r="AS2767" t="str">
        <f t="shared" si="2103"/>
        <v/>
      </c>
      <c r="AT2767" t="str">
        <f t="shared" si="2104"/>
        <v/>
      </c>
      <c r="AU2767" t="str">
        <f t="shared" si="2105"/>
        <v/>
      </c>
      <c r="AV2767" t="str">
        <f t="shared" si="2106"/>
        <v/>
      </c>
      <c r="AW2767" t="str">
        <f t="shared" si="2075"/>
        <v/>
      </c>
      <c r="BA2767">
        <f t="shared" si="2063"/>
        <v>15.75</v>
      </c>
      <c r="BB2767">
        <f t="shared" si="2064"/>
        <v>-8.25</v>
      </c>
      <c r="BC2767">
        <f t="shared" si="2065"/>
        <v>16.5</v>
      </c>
      <c r="BD2767">
        <f t="shared" si="2066"/>
        <v>-7.8334999999999999</v>
      </c>
      <c r="BE2767">
        <f t="shared" si="2067"/>
        <v>15.75</v>
      </c>
      <c r="BF2767">
        <f t="shared" si="2068"/>
        <v>-7.4169999999999998</v>
      </c>
      <c r="BG2767">
        <f t="shared" si="2069"/>
        <v>15</v>
      </c>
      <c r="BH2767">
        <f t="shared" si="2070"/>
        <v>-7.8334999999999999</v>
      </c>
      <c r="BI2767">
        <f t="shared" si="2071"/>
        <v>0.83300000000000018</v>
      </c>
      <c r="BJ2767">
        <f t="shared" si="2072"/>
        <v>1.5</v>
      </c>
      <c r="BK2767">
        <f t="shared" si="2073"/>
        <v>1.8007202881152458</v>
      </c>
      <c r="BL2767">
        <f t="shared" si="2074"/>
        <v>0.83300000000000018</v>
      </c>
      <c r="BM2767" s="1">
        <v>1.363636363636364</v>
      </c>
    </row>
    <row r="2768" spans="1:65">
      <c r="A2768" s="16" t="s">
        <v>6192</v>
      </c>
      <c r="E2768"/>
      <c r="F2768" s="17">
        <f t="shared" si="2076"/>
        <v>1907</v>
      </c>
      <c r="G2768" s="3">
        <f t="shared" si="2077"/>
        <v>7</v>
      </c>
      <c r="H2768" s="4">
        <f t="shared" si="2078"/>
        <v>1950</v>
      </c>
      <c r="I2768" s="4">
        <f t="shared" si="2079"/>
        <v>1991</v>
      </c>
      <c r="J2768" s="4">
        <f t="shared" si="2080"/>
        <v>1992</v>
      </c>
      <c r="K2768" s="4">
        <f t="shared" si="2081"/>
        <v>1951</v>
      </c>
      <c r="L2768" s="1">
        <f t="shared" si="2082"/>
        <v>0</v>
      </c>
      <c r="M2768" s="1">
        <f t="shared" si="2083"/>
        <v>0</v>
      </c>
      <c r="N2768" s="1">
        <f t="shared" si="2084"/>
        <v>0</v>
      </c>
      <c r="O2768" s="1">
        <f t="shared" si="2085"/>
        <v>0</v>
      </c>
      <c r="P2768" s="1">
        <f t="shared" si="2086"/>
        <v>0</v>
      </c>
      <c r="Q2768" s="1" t="str">
        <f t="shared" si="2087"/>
        <v/>
      </c>
      <c r="R2768" s="1">
        <f t="shared" si="2088"/>
        <v>17.25</v>
      </c>
      <c r="S2768" s="1">
        <f t="shared" si="2089"/>
        <v>-11.762499999999999</v>
      </c>
      <c r="T2768" s="1">
        <f>VLOOKUP($H2768,節点!$E$1:$G$20000,2,FALSE)</f>
        <v>16.5</v>
      </c>
      <c r="U2768" s="1">
        <f>VLOOKUP($H2768,節点!$E$1:$G$20000,3,FALSE)</f>
        <v>-12.1</v>
      </c>
      <c r="V2768" s="1">
        <f>VLOOKUP($I2768,節点!$E$1:$G$20000,2,FALSE)</f>
        <v>18</v>
      </c>
      <c r="W2768" s="1">
        <f>VLOOKUP($I2768,節点!$E$1:$G$20000,3,FALSE)</f>
        <v>-12.1</v>
      </c>
      <c r="X2768" s="1">
        <f>VLOOKUP($J2768,節点!$E$1:$G$20000,2,FALSE)</f>
        <v>18</v>
      </c>
      <c r="Y2768" s="1">
        <f>VLOOKUP($J2768,節点!$E$1:$G$20000,3,FALSE)</f>
        <v>-11.425000000000001</v>
      </c>
      <c r="Z2768" s="1">
        <f>VLOOKUP($K2768,節点!$E$1:$G$20000,2,FALSE)</f>
        <v>16.5</v>
      </c>
      <c r="AA2768" s="1">
        <f>VLOOKUP($K2768,節点!$E$1:$G$20000,3,FALSE)</f>
        <v>-11.425000000000001</v>
      </c>
      <c r="AB2768">
        <f t="shared" si="2090"/>
        <v>-0.75</v>
      </c>
      <c r="AC2768">
        <f t="shared" si="2091"/>
        <v>-0.33750000000000036</v>
      </c>
      <c r="AD2768">
        <f t="shared" si="2092"/>
        <v>0.75</v>
      </c>
      <c r="AE2768">
        <f t="shared" si="2093"/>
        <v>-0.33750000000000036</v>
      </c>
      <c r="AF2768">
        <f t="shared" si="2094"/>
        <v>0.75</v>
      </c>
      <c r="AG2768">
        <f t="shared" si="2095"/>
        <v>0.33749999999999858</v>
      </c>
      <c r="AH2768">
        <f t="shared" si="2096"/>
        <v>-0.75</v>
      </c>
      <c r="AI2768">
        <f t="shared" si="2097"/>
        <v>0.33749999999999858</v>
      </c>
      <c r="AJ2768">
        <f t="shared" si="2107"/>
        <v>204.2277453179542</v>
      </c>
      <c r="AK2768">
        <f t="shared" si="2108"/>
        <v>335.7722546820458</v>
      </c>
      <c r="AL2768">
        <f t="shared" si="2109"/>
        <v>24.227745317954081</v>
      </c>
      <c r="AM2768">
        <f t="shared" si="2110"/>
        <v>155.77225468204591</v>
      </c>
      <c r="AN2768">
        <f t="shared" si="2098"/>
        <v>3</v>
      </c>
      <c r="AO2768">
        <f t="shared" si="2099"/>
        <v>4</v>
      </c>
      <c r="AP2768">
        <f t="shared" si="2100"/>
        <v>1</v>
      </c>
      <c r="AQ2768">
        <f t="shared" si="2101"/>
        <v>2</v>
      </c>
      <c r="AR2768">
        <f t="shared" si="2102"/>
        <v>3412</v>
      </c>
      <c r="AS2768" t="str">
        <f t="shared" si="2103"/>
        <v/>
      </c>
      <c r="AT2768" t="str">
        <f t="shared" si="2104"/>
        <v/>
      </c>
      <c r="AU2768" t="str">
        <f t="shared" si="2105"/>
        <v/>
      </c>
      <c r="AV2768" t="str">
        <f t="shared" si="2106"/>
        <v/>
      </c>
      <c r="AW2768" t="str">
        <f t="shared" si="2075"/>
        <v/>
      </c>
      <c r="BA2768">
        <f t="shared" si="2063"/>
        <v>17.25</v>
      </c>
      <c r="BB2768">
        <f t="shared" si="2064"/>
        <v>-12.1</v>
      </c>
      <c r="BC2768">
        <f t="shared" si="2065"/>
        <v>18</v>
      </c>
      <c r="BD2768">
        <f t="shared" si="2066"/>
        <v>-11.762499999999999</v>
      </c>
      <c r="BE2768">
        <f t="shared" si="2067"/>
        <v>17.25</v>
      </c>
      <c r="BF2768">
        <f t="shared" si="2068"/>
        <v>-11.425000000000001</v>
      </c>
      <c r="BG2768">
        <f t="shared" si="2069"/>
        <v>16.5</v>
      </c>
      <c r="BH2768">
        <f t="shared" si="2070"/>
        <v>-11.762499999999999</v>
      </c>
      <c r="BI2768">
        <f t="shared" si="2071"/>
        <v>0.67499999999999893</v>
      </c>
      <c r="BJ2768">
        <f t="shared" si="2072"/>
        <v>1.5</v>
      </c>
      <c r="BK2768">
        <f t="shared" si="2073"/>
        <v>2.2222222222222259</v>
      </c>
      <c r="BL2768">
        <f t="shared" si="2074"/>
        <v>0.67499999999999893</v>
      </c>
      <c r="BM2768" s="1">
        <v>1.363636363636364</v>
      </c>
    </row>
    <row r="2769" spans="1:65">
      <c r="A2769" s="16" t="s">
        <v>6193</v>
      </c>
      <c r="E2769"/>
      <c r="F2769" s="17">
        <f t="shared" si="2076"/>
        <v>1908</v>
      </c>
      <c r="G2769" s="3">
        <f t="shared" si="2077"/>
        <v>7</v>
      </c>
      <c r="H2769" s="4">
        <f t="shared" si="2078"/>
        <v>1951</v>
      </c>
      <c r="I2769" s="4">
        <f t="shared" si="2079"/>
        <v>1992</v>
      </c>
      <c r="J2769" s="4">
        <f t="shared" si="2080"/>
        <v>1993</v>
      </c>
      <c r="K2769" s="4">
        <f t="shared" si="2081"/>
        <v>1952</v>
      </c>
      <c r="L2769" s="1">
        <f t="shared" si="2082"/>
        <v>0</v>
      </c>
      <c r="M2769" s="1">
        <f t="shared" si="2083"/>
        <v>0</v>
      </c>
      <c r="N2769" s="1">
        <f t="shared" si="2084"/>
        <v>0</v>
      </c>
      <c r="O2769" s="1">
        <f t="shared" si="2085"/>
        <v>0</v>
      </c>
      <c r="P2769" s="1">
        <f t="shared" si="2086"/>
        <v>0</v>
      </c>
      <c r="Q2769" s="1" t="str">
        <f t="shared" si="2087"/>
        <v/>
      </c>
      <c r="R2769" s="1">
        <f t="shared" si="2088"/>
        <v>17.25</v>
      </c>
      <c r="S2769" s="1">
        <f t="shared" si="2089"/>
        <v>-11.0875</v>
      </c>
      <c r="T2769" s="1">
        <f>VLOOKUP($H2769,節点!$E$1:$G$20000,2,FALSE)</f>
        <v>16.5</v>
      </c>
      <c r="U2769" s="1">
        <f>VLOOKUP($H2769,節点!$E$1:$G$20000,3,FALSE)</f>
        <v>-11.425000000000001</v>
      </c>
      <c r="V2769" s="1">
        <f>VLOOKUP($I2769,節点!$E$1:$G$20000,2,FALSE)</f>
        <v>18</v>
      </c>
      <c r="W2769" s="1">
        <f>VLOOKUP($I2769,節点!$E$1:$G$20000,3,FALSE)</f>
        <v>-11.425000000000001</v>
      </c>
      <c r="X2769" s="1">
        <f>VLOOKUP($J2769,節点!$E$1:$G$20000,2,FALSE)</f>
        <v>18</v>
      </c>
      <c r="Y2769" s="1">
        <f>VLOOKUP($J2769,節点!$E$1:$G$20000,3,FALSE)</f>
        <v>-10.75</v>
      </c>
      <c r="Z2769" s="1">
        <f>VLOOKUP($K2769,節点!$E$1:$G$20000,2,FALSE)</f>
        <v>16.5</v>
      </c>
      <c r="AA2769" s="1">
        <f>VLOOKUP($K2769,節点!$E$1:$G$20000,3,FALSE)</f>
        <v>-10.75</v>
      </c>
      <c r="AB2769">
        <f t="shared" si="2090"/>
        <v>-0.75</v>
      </c>
      <c r="AC2769">
        <f t="shared" si="2091"/>
        <v>-0.33750000000000036</v>
      </c>
      <c r="AD2769">
        <f t="shared" si="2092"/>
        <v>0.75</v>
      </c>
      <c r="AE2769">
        <f t="shared" si="2093"/>
        <v>-0.33750000000000036</v>
      </c>
      <c r="AF2769">
        <f t="shared" si="2094"/>
        <v>0.75</v>
      </c>
      <c r="AG2769">
        <f t="shared" si="2095"/>
        <v>0.33750000000000036</v>
      </c>
      <c r="AH2769">
        <f t="shared" si="2096"/>
        <v>-0.75</v>
      </c>
      <c r="AI2769">
        <f t="shared" si="2097"/>
        <v>0.33750000000000036</v>
      </c>
      <c r="AJ2769">
        <f t="shared" si="2107"/>
        <v>204.2277453179542</v>
      </c>
      <c r="AK2769">
        <f t="shared" si="2108"/>
        <v>335.7722546820458</v>
      </c>
      <c r="AL2769">
        <f t="shared" si="2109"/>
        <v>24.227745317954192</v>
      </c>
      <c r="AM2769">
        <f t="shared" si="2110"/>
        <v>155.7722546820458</v>
      </c>
      <c r="AN2769">
        <f t="shared" si="2098"/>
        <v>3</v>
      </c>
      <c r="AO2769">
        <f t="shared" si="2099"/>
        <v>4</v>
      </c>
      <c r="AP2769">
        <f t="shared" si="2100"/>
        <v>1</v>
      </c>
      <c r="AQ2769">
        <f t="shared" si="2101"/>
        <v>2</v>
      </c>
      <c r="AR2769">
        <f t="shared" si="2102"/>
        <v>3412</v>
      </c>
      <c r="AS2769" t="str">
        <f t="shared" si="2103"/>
        <v/>
      </c>
      <c r="AT2769" t="str">
        <f t="shared" si="2104"/>
        <v/>
      </c>
      <c r="AU2769" t="str">
        <f t="shared" si="2105"/>
        <v/>
      </c>
      <c r="AV2769" t="str">
        <f t="shared" si="2106"/>
        <v/>
      </c>
      <c r="AW2769" t="str">
        <f t="shared" si="2075"/>
        <v/>
      </c>
      <c r="BA2769">
        <f t="shared" si="2063"/>
        <v>17.25</v>
      </c>
      <c r="BB2769">
        <f t="shared" si="2064"/>
        <v>-11.425000000000001</v>
      </c>
      <c r="BC2769">
        <f t="shared" si="2065"/>
        <v>18</v>
      </c>
      <c r="BD2769">
        <f t="shared" si="2066"/>
        <v>-11.0875</v>
      </c>
      <c r="BE2769">
        <f t="shared" si="2067"/>
        <v>17.25</v>
      </c>
      <c r="BF2769">
        <f t="shared" si="2068"/>
        <v>-10.75</v>
      </c>
      <c r="BG2769">
        <f t="shared" si="2069"/>
        <v>16.5</v>
      </c>
      <c r="BH2769">
        <f t="shared" si="2070"/>
        <v>-11.0875</v>
      </c>
      <c r="BI2769">
        <f t="shared" si="2071"/>
        <v>0.67500000000000071</v>
      </c>
      <c r="BJ2769">
        <f t="shared" si="2072"/>
        <v>1.5</v>
      </c>
      <c r="BK2769">
        <f t="shared" si="2073"/>
        <v>2.2222222222222201</v>
      </c>
      <c r="BL2769">
        <f t="shared" si="2074"/>
        <v>0.67500000000000071</v>
      </c>
      <c r="BM2769" s="1">
        <v>1.363636363636364</v>
      </c>
    </row>
    <row r="2770" spans="1:65">
      <c r="A2770" s="16" t="s">
        <v>6194</v>
      </c>
      <c r="E2770"/>
      <c r="F2770" s="17">
        <f t="shared" si="2076"/>
        <v>1909</v>
      </c>
      <c r="G2770" s="3">
        <f t="shared" si="2077"/>
        <v>7</v>
      </c>
      <c r="H2770" s="4">
        <f t="shared" si="2078"/>
        <v>1952</v>
      </c>
      <c r="I2770" s="4">
        <f t="shared" si="2079"/>
        <v>1993</v>
      </c>
      <c r="J2770" s="4">
        <f t="shared" si="2080"/>
        <v>1994</v>
      </c>
      <c r="K2770" s="4">
        <f t="shared" si="2081"/>
        <v>1953</v>
      </c>
      <c r="L2770" s="1">
        <f t="shared" si="2082"/>
        <v>0</v>
      </c>
      <c r="M2770" s="1">
        <f t="shared" si="2083"/>
        <v>0</v>
      </c>
      <c r="N2770" s="1">
        <f t="shared" si="2084"/>
        <v>0</v>
      </c>
      <c r="O2770" s="1">
        <f t="shared" si="2085"/>
        <v>0</v>
      </c>
      <c r="P2770" s="1">
        <f t="shared" si="2086"/>
        <v>0</v>
      </c>
      <c r="Q2770" s="1" t="str">
        <f t="shared" si="2087"/>
        <v/>
      </c>
      <c r="R2770" s="1">
        <f t="shared" si="2088"/>
        <v>17.25</v>
      </c>
      <c r="S2770" s="1">
        <f t="shared" si="2089"/>
        <v>-10.333500000000001</v>
      </c>
      <c r="T2770" s="1">
        <f>VLOOKUP($H2770,節点!$E$1:$G$20000,2,FALSE)</f>
        <v>16.5</v>
      </c>
      <c r="U2770" s="1">
        <f>VLOOKUP($H2770,節点!$E$1:$G$20000,3,FALSE)</f>
        <v>-10.75</v>
      </c>
      <c r="V2770" s="1">
        <f>VLOOKUP($I2770,節点!$E$1:$G$20000,2,FALSE)</f>
        <v>18</v>
      </c>
      <c r="W2770" s="1">
        <f>VLOOKUP($I2770,節点!$E$1:$G$20000,3,FALSE)</f>
        <v>-10.75</v>
      </c>
      <c r="X2770" s="1">
        <f>VLOOKUP($J2770,節点!$E$1:$G$20000,2,FALSE)</f>
        <v>18</v>
      </c>
      <c r="Y2770" s="1">
        <f>VLOOKUP($J2770,節点!$E$1:$G$20000,3,FALSE)</f>
        <v>-9.9169999999999998</v>
      </c>
      <c r="Z2770" s="1">
        <f>VLOOKUP($K2770,節点!$E$1:$G$20000,2,FALSE)</f>
        <v>16.5</v>
      </c>
      <c r="AA2770" s="1">
        <f>VLOOKUP($K2770,節点!$E$1:$G$20000,3,FALSE)</f>
        <v>-9.9169999999999998</v>
      </c>
      <c r="AB2770">
        <f t="shared" si="2090"/>
        <v>-0.75</v>
      </c>
      <c r="AC2770">
        <f t="shared" si="2091"/>
        <v>-0.4164999999999992</v>
      </c>
      <c r="AD2770">
        <f t="shared" si="2092"/>
        <v>0.75</v>
      </c>
      <c r="AE2770">
        <f t="shared" si="2093"/>
        <v>-0.4164999999999992</v>
      </c>
      <c r="AF2770">
        <f t="shared" si="2094"/>
        <v>0.75</v>
      </c>
      <c r="AG2770">
        <f t="shared" si="2095"/>
        <v>0.41650000000000098</v>
      </c>
      <c r="AH2770">
        <f t="shared" si="2096"/>
        <v>-0.75</v>
      </c>
      <c r="AI2770">
        <f t="shared" si="2097"/>
        <v>0.41650000000000098</v>
      </c>
      <c r="AJ2770">
        <f t="shared" si="2107"/>
        <v>209.04487370921655</v>
      </c>
      <c r="AK2770">
        <f t="shared" si="2108"/>
        <v>330.95512629078348</v>
      </c>
      <c r="AL2770">
        <f t="shared" si="2109"/>
        <v>29.044873709216649</v>
      </c>
      <c r="AM2770">
        <f t="shared" si="2110"/>
        <v>150.95512629078334</v>
      </c>
      <c r="AN2770">
        <f t="shared" si="2098"/>
        <v>3</v>
      </c>
      <c r="AO2770">
        <f t="shared" si="2099"/>
        <v>4</v>
      </c>
      <c r="AP2770">
        <f t="shared" si="2100"/>
        <v>1</v>
      </c>
      <c r="AQ2770">
        <f t="shared" si="2101"/>
        <v>2</v>
      </c>
      <c r="AR2770">
        <f t="shared" si="2102"/>
        <v>3412</v>
      </c>
      <c r="AS2770" t="str">
        <f t="shared" si="2103"/>
        <v/>
      </c>
      <c r="AT2770" t="str">
        <f t="shared" si="2104"/>
        <v/>
      </c>
      <c r="AU2770" t="str">
        <f t="shared" si="2105"/>
        <v/>
      </c>
      <c r="AV2770" t="str">
        <f t="shared" si="2106"/>
        <v/>
      </c>
      <c r="AW2770" t="str">
        <f t="shared" si="2075"/>
        <v/>
      </c>
      <c r="BA2770">
        <f t="shared" si="2063"/>
        <v>17.25</v>
      </c>
      <c r="BB2770">
        <f t="shared" si="2064"/>
        <v>-10.75</v>
      </c>
      <c r="BC2770">
        <f t="shared" si="2065"/>
        <v>18</v>
      </c>
      <c r="BD2770">
        <f t="shared" si="2066"/>
        <v>-10.333500000000001</v>
      </c>
      <c r="BE2770">
        <f t="shared" si="2067"/>
        <v>17.25</v>
      </c>
      <c r="BF2770">
        <f t="shared" si="2068"/>
        <v>-9.9169999999999998</v>
      </c>
      <c r="BG2770">
        <f t="shared" si="2069"/>
        <v>16.5</v>
      </c>
      <c r="BH2770">
        <f t="shared" si="2070"/>
        <v>-10.333500000000001</v>
      </c>
      <c r="BI2770">
        <f t="shared" si="2071"/>
        <v>0.83300000000000018</v>
      </c>
      <c r="BJ2770">
        <f t="shared" si="2072"/>
        <v>1.5</v>
      </c>
      <c r="BK2770">
        <f t="shared" si="2073"/>
        <v>1.8007202881152458</v>
      </c>
      <c r="BL2770">
        <f t="shared" si="2074"/>
        <v>0.83300000000000018</v>
      </c>
      <c r="BM2770" s="1">
        <v>1.363636363636364</v>
      </c>
    </row>
    <row r="2771" spans="1:65">
      <c r="A2771" s="16" t="s">
        <v>6195</v>
      </c>
      <c r="E2771"/>
      <c r="F2771" s="17">
        <f t="shared" si="2076"/>
        <v>1910</v>
      </c>
      <c r="G2771" s="3">
        <f t="shared" si="2077"/>
        <v>7</v>
      </c>
      <c r="H2771" s="4">
        <f t="shared" si="2078"/>
        <v>1953</v>
      </c>
      <c r="I2771" s="4">
        <f t="shared" si="2079"/>
        <v>1994</v>
      </c>
      <c r="J2771" s="4">
        <f t="shared" si="2080"/>
        <v>1995</v>
      </c>
      <c r="K2771" s="4">
        <f t="shared" si="2081"/>
        <v>1954</v>
      </c>
      <c r="L2771" s="1">
        <f t="shared" si="2082"/>
        <v>0</v>
      </c>
      <c r="M2771" s="1">
        <f t="shared" si="2083"/>
        <v>0</v>
      </c>
      <c r="N2771" s="1">
        <f t="shared" si="2084"/>
        <v>0</v>
      </c>
      <c r="O2771" s="1">
        <f t="shared" si="2085"/>
        <v>0</v>
      </c>
      <c r="P2771" s="1">
        <f t="shared" si="2086"/>
        <v>0</v>
      </c>
      <c r="Q2771" s="1" t="str">
        <f t="shared" si="2087"/>
        <v/>
      </c>
      <c r="R2771" s="1">
        <f t="shared" si="2088"/>
        <v>17.25</v>
      </c>
      <c r="S2771" s="1">
        <f t="shared" si="2089"/>
        <v>-9.5004999999999988</v>
      </c>
      <c r="T2771" s="1">
        <f>VLOOKUP($H2771,節点!$E$1:$G$20000,2,FALSE)</f>
        <v>16.5</v>
      </c>
      <c r="U2771" s="1">
        <f>VLOOKUP($H2771,節点!$E$1:$G$20000,3,FALSE)</f>
        <v>-9.9169999999999998</v>
      </c>
      <c r="V2771" s="1">
        <f>VLOOKUP($I2771,節点!$E$1:$G$20000,2,FALSE)</f>
        <v>18</v>
      </c>
      <c r="W2771" s="1">
        <f>VLOOKUP($I2771,節点!$E$1:$G$20000,3,FALSE)</f>
        <v>-9.9169999999999998</v>
      </c>
      <c r="X2771" s="1">
        <f>VLOOKUP($J2771,節点!$E$1:$G$20000,2,FALSE)</f>
        <v>18</v>
      </c>
      <c r="Y2771" s="1">
        <f>VLOOKUP($J2771,節点!$E$1:$G$20000,3,FALSE)</f>
        <v>-9.0839999999999996</v>
      </c>
      <c r="Z2771" s="1">
        <f>VLOOKUP($K2771,節点!$E$1:$G$20000,2,FALSE)</f>
        <v>16.5</v>
      </c>
      <c r="AA2771" s="1">
        <f>VLOOKUP($K2771,節点!$E$1:$G$20000,3,FALSE)</f>
        <v>-9.0839999999999996</v>
      </c>
      <c r="AB2771">
        <f t="shared" si="2090"/>
        <v>-0.75</v>
      </c>
      <c r="AC2771">
        <f t="shared" si="2091"/>
        <v>-0.41650000000000098</v>
      </c>
      <c r="AD2771">
        <f t="shared" si="2092"/>
        <v>0.75</v>
      </c>
      <c r="AE2771">
        <f t="shared" si="2093"/>
        <v>-0.41650000000000098</v>
      </c>
      <c r="AF2771">
        <f t="shared" si="2094"/>
        <v>0.75</v>
      </c>
      <c r="AG2771">
        <f t="shared" si="2095"/>
        <v>0.4164999999999992</v>
      </c>
      <c r="AH2771">
        <f t="shared" si="2096"/>
        <v>-0.75</v>
      </c>
      <c r="AI2771">
        <f t="shared" si="2097"/>
        <v>0.4164999999999992</v>
      </c>
      <c r="AJ2771">
        <f t="shared" si="2107"/>
        <v>209.04487370921666</v>
      </c>
      <c r="AK2771">
        <f t="shared" si="2108"/>
        <v>330.95512629078337</v>
      </c>
      <c r="AL2771">
        <f t="shared" si="2109"/>
        <v>29.044873709216539</v>
      </c>
      <c r="AM2771">
        <f t="shared" si="2110"/>
        <v>150.95512629078345</v>
      </c>
      <c r="AN2771">
        <f t="shared" si="2098"/>
        <v>3</v>
      </c>
      <c r="AO2771">
        <f t="shared" si="2099"/>
        <v>4</v>
      </c>
      <c r="AP2771">
        <f t="shared" si="2100"/>
        <v>1</v>
      </c>
      <c r="AQ2771">
        <f t="shared" si="2101"/>
        <v>2</v>
      </c>
      <c r="AR2771">
        <f t="shared" si="2102"/>
        <v>3412</v>
      </c>
      <c r="AS2771" t="str">
        <f t="shared" si="2103"/>
        <v/>
      </c>
      <c r="AT2771" t="str">
        <f t="shared" si="2104"/>
        <v/>
      </c>
      <c r="AU2771" t="str">
        <f t="shared" si="2105"/>
        <v/>
      </c>
      <c r="AV2771" t="str">
        <f t="shared" si="2106"/>
        <v/>
      </c>
      <c r="AW2771" t="str">
        <f t="shared" si="2075"/>
        <v/>
      </c>
      <c r="BA2771">
        <f t="shared" si="2063"/>
        <v>17.25</v>
      </c>
      <c r="BB2771">
        <f t="shared" si="2064"/>
        <v>-9.9169999999999998</v>
      </c>
      <c r="BC2771">
        <f t="shared" si="2065"/>
        <v>18</v>
      </c>
      <c r="BD2771">
        <f t="shared" si="2066"/>
        <v>-9.5004999999999988</v>
      </c>
      <c r="BE2771">
        <f t="shared" si="2067"/>
        <v>17.25</v>
      </c>
      <c r="BF2771">
        <f t="shared" si="2068"/>
        <v>-9.0839999999999996</v>
      </c>
      <c r="BG2771">
        <f t="shared" si="2069"/>
        <v>16.5</v>
      </c>
      <c r="BH2771">
        <f t="shared" si="2070"/>
        <v>-9.5004999999999988</v>
      </c>
      <c r="BI2771">
        <f t="shared" si="2071"/>
        <v>0.83300000000000018</v>
      </c>
      <c r="BJ2771">
        <f t="shared" si="2072"/>
        <v>1.5</v>
      </c>
      <c r="BK2771">
        <f t="shared" si="2073"/>
        <v>1.8007202881152458</v>
      </c>
      <c r="BL2771">
        <f t="shared" si="2074"/>
        <v>0.83300000000000018</v>
      </c>
      <c r="BM2771" s="1">
        <v>1.363636363636364</v>
      </c>
    </row>
    <row r="2772" spans="1:65">
      <c r="A2772" s="16" t="s">
        <v>6196</v>
      </c>
      <c r="E2772"/>
      <c r="F2772" s="17">
        <f t="shared" si="2076"/>
        <v>1911</v>
      </c>
      <c r="G2772" s="3">
        <f t="shared" si="2077"/>
        <v>7</v>
      </c>
      <c r="H2772" s="4">
        <f t="shared" si="2078"/>
        <v>1954</v>
      </c>
      <c r="I2772" s="4">
        <f t="shared" si="2079"/>
        <v>1995</v>
      </c>
      <c r="J2772" s="4">
        <f t="shared" si="2080"/>
        <v>1996</v>
      </c>
      <c r="K2772" s="4">
        <f t="shared" si="2081"/>
        <v>1955</v>
      </c>
      <c r="L2772" s="1">
        <f t="shared" si="2082"/>
        <v>0</v>
      </c>
      <c r="M2772" s="1">
        <f t="shared" si="2083"/>
        <v>0</v>
      </c>
      <c r="N2772" s="1">
        <f t="shared" si="2084"/>
        <v>0</v>
      </c>
      <c r="O2772" s="1">
        <f t="shared" si="2085"/>
        <v>0</v>
      </c>
      <c r="P2772" s="1">
        <f t="shared" si="2086"/>
        <v>0</v>
      </c>
      <c r="Q2772" s="1" t="str">
        <f t="shared" si="2087"/>
        <v/>
      </c>
      <c r="R2772" s="1">
        <f t="shared" si="2088"/>
        <v>17.25</v>
      </c>
      <c r="S2772" s="1">
        <f t="shared" si="2089"/>
        <v>-8.6669999999999998</v>
      </c>
      <c r="T2772" s="1">
        <f>VLOOKUP($H2772,節点!$E$1:$G$20000,2,FALSE)</f>
        <v>16.5</v>
      </c>
      <c r="U2772" s="1">
        <f>VLOOKUP($H2772,節点!$E$1:$G$20000,3,FALSE)</f>
        <v>-9.0839999999999996</v>
      </c>
      <c r="V2772" s="1">
        <f>VLOOKUP($I2772,節点!$E$1:$G$20000,2,FALSE)</f>
        <v>18</v>
      </c>
      <c r="W2772" s="1">
        <f>VLOOKUP($I2772,節点!$E$1:$G$20000,3,FALSE)</f>
        <v>-9.0839999999999996</v>
      </c>
      <c r="X2772" s="1">
        <f>VLOOKUP($J2772,節点!$E$1:$G$20000,2,FALSE)</f>
        <v>18</v>
      </c>
      <c r="Y2772" s="1">
        <f>VLOOKUP($J2772,節点!$E$1:$G$20000,3,FALSE)</f>
        <v>-8.25</v>
      </c>
      <c r="Z2772" s="1">
        <f>VLOOKUP($K2772,節点!$E$1:$G$20000,2,FALSE)</f>
        <v>16.5</v>
      </c>
      <c r="AA2772" s="1">
        <f>VLOOKUP($K2772,節点!$E$1:$G$20000,3,FALSE)</f>
        <v>-8.25</v>
      </c>
      <c r="AB2772">
        <f t="shared" si="2090"/>
        <v>-0.75</v>
      </c>
      <c r="AC2772">
        <f t="shared" si="2091"/>
        <v>-0.41699999999999982</v>
      </c>
      <c r="AD2772">
        <f t="shared" si="2092"/>
        <v>0.75</v>
      </c>
      <c r="AE2772">
        <f t="shared" si="2093"/>
        <v>-0.41699999999999982</v>
      </c>
      <c r="AF2772">
        <f t="shared" si="2094"/>
        <v>0.75</v>
      </c>
      <c r="AG2772">
        <f t="shared" si="2095"/>
        <v>0.41699999999999982</v>
      </c>
      <c r="AH2772">
        <f t="shared" si="2096"/>
        <v>-0.75</v>
      </c>
      <c r="AI2772">
        <f t="shared" si="2097"/>
        <v>0.41699999999999982</v>
      </c>
      <c r="AJ2772">
        <f t="shared" si="2107"/>
        <v>209.07405937150872</v>
      </c>
      <c r="AK2772">
        <f t="shared" si="2108"/>
        <v>330.92594062849128</v>
      </c>
      <c r="AL2772">
        <f t="shared" si="2109"/>
        <v>29.074059371508714</v>
      </c>
      <c r="AM2772">
        <f t="shared" si="2110"/>
        <v>150.92594062849128</v>
      </c>
      <c r="AN2772">
        <f t="shared" si="2098"/>
        <v>3</v>
      </c>
      <c r="AO2772">
        <f t="shared" si="2099"/>
        <v>4</v>
      </c>
      <c r="AP2772">
        <f t="shared" si="2100"/>
        <v>1</v>
      </c>
      <c r="AQ2772">
        <f t="shared" si="2101"/>
        <v>2</v>
      </c>
      <c r="AR2772">
        <f t="shared" si="2102"/>
        <v>3412</v>
      </c>
      <c r="AS2772" t="str">
        <f t="shared" si="2103"/>
        <v/>
      </c>
      <c r="AT2772" t="str">
        <f t="shared" si="2104"/>
        <v/>
      </c>
      <c r="AU2772" t="str">
        <f t="shared" si="2105"/>
        <v/>
      </c>
      <c r="AV2772" t="str">
        <f t="shared" si="2106"/>
        <v/>
      </c>
      <c r="AW2772" t="str">
        <f t="shared" si="2075"/>
        <v/>
      </c>
      <c r="BA2772">
        <f t="shared" si="2063"/>
        <v>17.25</v>
      </c>
      <c r="BB2772">
        <f t="shared" si="2064"/>
        <v>-9.0839999999999996</v>
      </c>
      <c r="BC2772">
        <f t="shared" si="2065"/>
        <v>18</v>
      </c>
      <c r="BD2772">
        <f t="shared" si="2066"/>
        <v>-8.6669999999999998</v>
      </c>
      <c r="BE2772">
        <f t="shared" si="2067"/>
        <v>17.25</v>
      </c>
      <c r="BF2772">
        <f t="shared" si="2068"/>
        <v>-8.25</v>
      </c>
      <c r="BG2772">
        <f t="shared" si="2069"/>
        <v>16.5</v>
      </c>
      <c r="BH2772">
        <f t="shared" si="2070"/>
        <v>-8.6669999999999998</v>
      </c>
      <c r="BI2772">
        <f t="shared" si="2071"/>
        <v>0.83399999999999963</v>
      </c>
      <c r="BJ2772">
        <f t="shared" si="2072"/>
        <v>1.5</v>
      </c>
      <c r="BK2772">
        <f t="shared" si="2073"/>
        <v>1.7985611510791375</v>
      </c>
      <c r="BL2772">
        <f t="shared" si="2074"/>
        <v>0.83399999999999963</v>
      </c>
      <c r="BM2772" s="1">
        <v>1.363636363636364</v>
      </c>
    </row>
    <row r="2773" spans="1:65">
      <c r="A2773" s="16" t="s">
        <v>6197</v>
      </c>
      <c r="E2773"/>
      <c r="F2773" s="17">
        <f t="shared" si="2076"/>
        <v>1947</v>
      </c>
      <c r="G2773" s="3">
        <f t="shared" si="2077"/>
        <v>7</v>
      </c>
      <c r="H2773" s="4">
        <f t="shared" si="2078"/>
        <v>1991</v>
      </c>
      <c r="I2773" s="4">
        <f t="shared" si="2079"/>
        <v>2032</v>
      </c>
      <c r="J2773" s="4">
        <f t="shared" si="2080"/>
        <v>2033</v>
      </c>
      <c r="K2773" s="4">
        <f t="shared" si="2081"/>
        <v>1992</v>
      </c>
      <c r="L2773" s="1">
        <f t="shared" si="2082"/>
        <v>0</v>
      </c>
      <c r="M2773" s="1">
        <f t="shared" si="2083"/>
        <v>0</v>
      </c>
      <c r="N2773" s="1">
        <f t="shared" si="2084"/>
        <v>0</v>
      </c>
      <c r="O2773" s="1">
        <f t="shared" si="2085"/>
        <v>0</v>
      </c>
      <c r="P2773" s="1">
        <f t="shared" si="2086"/>
        <v>0</v>
      </c>
      <c r="Q2773" s="1" t="str">
        <f t="shared" si="2087"/>
        <v/>
      </c>
      <c r="R2773" s="1">
        <f t="shared" si="2088"/>
        <v>19</v>
      </c>
      <c r="S2773" s="1">
        <f t="shared" si="2089"/>
        <v>-11.762499999999999</v>
      </c>
      <c r="T2773" s="1">
        <f>VLOOKUP($H2773,節点!$E$1:$G$20000,2,FALSE)</f>
        <v>18</v>
      </c>
      <c r="U2773" s="1">
        <f>VLOOKUP($H2773,節点!$E$1:$G$20000,3,FALSE)</f>
        <v>-12.1</v>
      </c>
      <c r="V2773" s="1">
        <f>VLOOKUP($I2773,節点!$E$1:$G$20000,2,FALSE)</f>
        <v>20</v>
      </c>
      <c r="W2773" s="1">
        <f>VLOOKUP($I2773,節点!$E$1:$G$20000,3,FALSE)</f>
        <v>-12.1</v>
      </c>
      <c r="X2773" s="1">
        <f>VLOOKUP($J2773,節点!$E$1:$G$20000,2,FALSE)</f>
        <v>20</v>
      </c>
      <c r="Y2773" s="1">
        <f>VLOOKUP($J2773,節点!$E$1:$G$20000,3,FALSE)</f>
        <v>-11.425000000000001</v>
      </c>
      <c r="Z2773" s="1">
        <f>VLOOKUP($K2773,節点!$E$1:$G$20000,2,FALSE)</f>
        <v>18</v>
      </c>
      <c r="AA2773" s="1">
        <f>VLOOKUP($K2773,節点!$E$1:$G$20000,3,FALSE)</f>
        <v>-11.425000000000001</v>
      </c>
      <c r="AB2773">
        <f t="shared" si="2090"/>
        <v>-1</v>
      </c>
      <c r="AC2773">
        <f t="shared" si="2091"/>
        <v>-0.33750000000000036</v>
      </c>
      <c r="AD2773">
        <f t="shared" si="2092"/>
        <v>1</v>
      </c>
      <c r="AE2773">
        <f t="shared" si="2093"/>
        <v>-0.33750000000000036</v>
      </c>
      <c r="AF2773">
        <f t="shared" si="2094"/>
        <v>1</v>
      </c>
      <c r="AG2773">
        <f t="shared" si="2095"/>
        <v>0.33749999999999858</v>
      </c>
      <c r="AH2773">
        <f t="shared" si="2096"/>
        <v>-1</v>
      </c>
      <c r="AI2773">
        <f t="shared" si="2097"/>
        <v>0.33749999999999858</v>
      </c>
      <c r="AJ2773">
        <f t="shared" si="2107"/>
        <v>198.64953875405143</v>
      </c>
      <c r="AK2773">
        <f t="shared" si="2108"/>
        <v>341.35046124594857</v>
      </c>
      <c r="AL2773">
        <f t="shared" si="2109"/>
        <v>18.649538754051331</v>
      </c>
      <c r="AM2773">
        <f t="shared" si="2110"/>
        <v>161.35046124594868</v>
      </c>
      <c r="AN2773">
        <f t="shared" si="2098"/>
        <v>3</v>
      </c>
      <c r="AO2773">
        <f t="shared" si="2099"/>
        <v>4</v>
      </c>
      <c r="AP2773">
        <f t="shared" si="2100"/>
        <v>1</v>
      </c>
      <c r="AQ2773">
        <f t="shared" si="2101"/>
        <v>2</v>
      </c>
      <c r="AR2773">
        <f t="shared" si="2102"/>
        <v>3412</v>
      </c>
      <c r="AS2773" t="str">
        <f t="shared" si="2103"/>
        <v/>
      </c>
      <c r="AT2773" t="str">
        <f t="shared" si="2104"/>
        <v/>
      </c>
      <c r="AU2773" t="str">
        <f t="shared" si="2105"/>
        <v/>
      </c>
      <c r="AV2773" t="str">
        <f t="shared" si="2106"/>
        <v/>
      </c>
      <c r="AW2773" t="str">
        <f t="shared" si="2075"/>
        <v/>
      </c>
      <c r="BA2773">
        <f t="shared" si="2063"/>
        <v>19</v>
      </c>
      <c r="BB2773">
        <f t="shared" si="2064"/>
        <v>-12.1</v>
      </c>
      <c r="BC2773">
        <f t="shared" si="2065"/>
        <v>20</v>
      </c>
      <c r="BD2773">
        <f t="shared" si="2066"/>
        <v>-11.762499999999999</v>
      </c>
      <c r="BE2773">
        <f t="shared" si="2067"/>
        <v>19</v>
      </c>
      <c r="BF2773">
        <f t="shared" si="2068"/>
        <v>-11.425000000000001</v>
      </c>
      <c r="BG2773">
        <f t="shared" si="2069"/>
        <v>18</v>
      </c>
      <c r="BH2773">
        <f t="shared" si="2070"/>
        <v>-11.762499999999999</v>
      </c>
      <c r="BI2773">
        <f t="shared" si="2071"/>
        <v>0.67499999999999893</v>
      </c>
      <c r="BJ2773">
        <f t="shared" si="2072"/>
        <v>2</v>
      </c>
      <c r="BK2773">
        <f t="shared" si="2073"/>
        <v>2.9629629629629677</v>
      </c>
      <c r="BL2773">
        <f t="shared" si="2074"/>
        <v>0.67499999999999893</v>
      </c>
      <c r="BM2773" s="1">
        <v>1.363636363636364</v>
      </c>
    </row>
    <row r="2774" spans="1:65">
      <c r="A2774" s="16" t="s">
        <v>6198</v>
      </c>
      <c r="E2774"/>
      <c r="F2774" s="17">
        <f t="shared" si="2076"/>
        <v>1948</v>
      </c>
      <c r="G2774" s="3">
        <f t="shared" si="2077"/>
        <v>7</v>
      </c>
      <c r="H2774" s="4">
        <f t="shared" si="2078"/>
        <v>1992</v>
      </c>
      <c r="I2774" s="4">
        <f t="shared" si="2079"/>
        <v>2033</v>
      </c>
      <c r="J2774" s="4">
        <f t="shared" si="2080"/>
        <v>2034</v>
      </c>
      <c r="K2774" s="4">
        <f t="shared" si="2081"/>
        <v>1993</v>
      </c>
      <c r="L2774" s="1">
        <f t="shared" si="2082"/>
        <v>0</v>
      </c>
      <c r="M2774" s="1">
        <f t="shared" si="2083"/>
        <v>0</v>
      </c>
      <c r="N2774" s="1">
        <f t="shared" si="2084"/>
        <v>0</v>
      </c>
      <c r="O2774" s="1">
        <f t="shared" si="2085"/>
        <v>0</v>
      </c>
      <c r="P2774" s="1">
        <f t="shared" si="2086"/>
        <v>0</v>
      </c>
      <c r="Q2774" s="1" t="str">
        <f t="shared" si="2087"/>
        <v/>
      </c>
      <c r="R2774" s="1">
        <f t="shared" si="2088"/>
        <v>19</v>
      </c>
      <c r="S2774" s="1">
        <f t="shared" si="2089"/>
        <v>-11.0875</v>
      </c>
      <c r="T2774" s="1">
        <f>VLOOKUP($H2774,節点!$E$1:$G$20000,2,FALSE)</f>
        <v>18</v>
      </c>
      <c r="U2774" s="1">
        <f>VLOOKUP($H2774,節点!$E$1:$G$20000,3,FALSE)</f>
        <v>-11.425000000000001</v>
      </c>
      <c r="V2774" s="1">
        <f>VLOOKUP($I2774,節点!$E$1:$G$20000,2,FALSE)</f>
        <v>20</v>
      </c>
      <c r="W2774" s="1">
        <f>VLOOKUP($I2774,節点!$E$1:$G$20000,3,FALSE)</f>
        <v>-11.425000000000001</v>
      </c>
      <c r="X2774" s="1">
        <f>VLOOKUP($J2774,節点!$E$1:$G$20000,2,FALSE)</f>
        <v>20</v>
      </c>
      <c r="Y2774" s="1">
        <f>VLOOKUP($J2774,節点!$E$1:$G$20000,3,FALSE)</f>
        <v>-10.75</v>
      </c>
      <c r="Z2774" s="1">
        <f>VLOOKUP($K2774,節点!$E$1:$G$20000,2,FALSE)</f>
        <v>18</v>
      </c>
      <c r="AA2774" s="1">
        <f>VLOOKUP($K2774,節点!$E$1:$G$20000,3,FALSE)</f>
        <v>-10.75</v>
      </c>
      <c r="AB2774">
        <f t="shared" si="2090"/>
        <v>-1</v>
      </c>
      <c r="AC2774">
        <f t="shared" si="2091"/>
        <v>-0.33750000000000036</v>
      </c>
      <c r="AD2774">
        <f t="shared" si="2092"/>
        <v>1</v>
      </c>
      <c r="AE2774">
        <f t="shared" si="2093"/>
        <v>-0.33750000000000036</v>
      </c>
      <c r="AF2774">
        <f t="shared" si="2094"/>
        <v>1</v>
      </c>
      <c r="AG2774">
        <f t="shared" si="2095"/>
        <v>0.33750000000000036</v>
      </c>
      <c r="AH2774">
        <f t="shared" si="2096"/>
        <v>-1</v>
      </c>
      <c r="AI2774">
        <f t="shared" si="2097"/>
        <v>0.33750000000000036</v>
      </c>
      <c r="AJ2774">
        <f t="shared" si="2107"/>
        <v>198.64953875405143</v>
      </c>
      <c r="AK2774">
        <f t="shared" si="2108"/>
        <v>341.35046124594857</v>
      </c>
      <c r="AL2774">
        <f t="shared" si="2109"/>
        <v>18.649538754051424</v>
      </c>
      <c r="AM2774">
        <f t="shared" si="2110"/>
        <v>161.35046124594857</v>
      </c>
      <c r="AN2774">
        <f t="shared" si="2098"/>
        <v>3</v>
      </c>
      <c r="AO2774">
        <f t="shared" si="2099"/>
        <v>4</v>
      </c>
      <c r="AP2774">
        <f t="shared" si="2100"/>
        <v>1</v>
      </c>
      <c r="AQ2774">
        <f t="shared" si="2101"/>
        <v>2</v>
      </c>
      <c r="AR2774">
        <f t="shared" si="2102"/>
        <v>3412</v>
      </c>
      <c r="AS2774" t="str">
        <f t="shared" si="2103"/>
        <v/>
      </c>
      <c r="AT2774" t="str">
        <f t="shared" si="2104"/>
        <v/>
      </c>
      <c r="AU2774" t="str">
        <f t="shared" si="2105"/>
        <v/>
      </c>
      <c r="AV2774" t="str">
        <f t="shared" si="2106"/>
        <v/>
      </c>
      <c r="AW2774" t="str">
        <f t="shared" si="2075"/>
        <v/>
      </c>
      <c r="BA2774">
        <f t="shared" ref="BA2774:BA2837" si="2111">(T2774+V2774)/2</f>
        <v>19</v>
      </c>
      <c r="BB2774">
        <f t="shared" ref="BB2774:BB2837" si="2112">(U2774+W2774)/2</f>
        <v>-11.425000000000001</v>
      </c>
      <c r="BC2774">
        <f t="shared" ref="BC2774:BC2837" si="2113">(V2774+X2774)/2</f>
        <v>20</v>
      </c>
      <c r="BD2774">
        <f t="shared" ref="BD2774:BD2837" si="2114">(W2774+Y2774)/2</f>
        <v>-11.0875</v>
      </c>
      <c r="BE2774">
        <f t="shared" ref="BE2774:BE2837" si="2115">(X2774+Z2774)/2</f>
        <v>19</v>
      </c>
      <c r="BF2774">
        <f t="shared" ref="BF2774:BF2837" si="2116">(Y2774+AA2774)/2</f>
        <v>-10.75</v>
      </c>
      <c r="BG2774">
        <f t="shared" ref="BG2774:BG2837" si="2117">(Z2774+T2774)/2</f>
        <v>18</v>
      </c>
      <c r="BH2774">
        <f t="shared" ref="BH2774:BH2837" si="2118">(AA2774+U2774)/2</f>
        <v>-11.0875</v>
      </c>
      <c r="BI2774">
        <f t="shared" ref="BI2774:BI2837" si="2119">SQRT((BE2774-BA2774)^2+(BF2774-BB2774)^2)</f>
        <v>0.67500000000000071</v>
      </c>
      <c r="BJ2774">
        <f t="shared" ref="BJ2774:BJ2837" si="2120">SQRT((BG2774-BC2774)^2+(BH2774-BD2774)^2)</f>
        <v>2</v>
      </c>
      <c r="BK2774">
        <f t="shared" ref="BK2774:BK2837" si="2121">MAX(BI2774/BJ2774,BJ2774/BI2774)</f>
        <v>2.9629629629629597</v>
      </c>
      <c r="BL2774">
        <f t="shared" ref="BL2774:BL2837" si="2122">MIN(BI2774,BJ2774)</f>
        <v>0.67500000000000071</v>
      </c>
      <c r="BM2774" s="1">
        <v>1.363636363636364</v>
      </c>
    </row>
    <row r="2775" spans="1:65">
      <c r="A2775" s="16" t="s">
        <v>6199</v>
      </c>
      <c r="E2775"/>
      <c r="F2775" s="17">
        <f t="shared" si="2076"/>
        <v>1949</v>
      </c>
      <c r="G2775" s="3">
        <f t="shared" si="2077"/>
        <v>7</v>
      </c>
      <c r="H2775" s="4">
        <f t="shared" si="2078"/>
        <v>1993</v>
      </c>
      <c r="I2775" s="4">
        <f t="shared" si="2079"/>
        <v>2034</v>
      </c>
      <c r="J2775" s="4">
        <f t="shared" si="2080"/>
        <v>2035</v>
      </c>
      <c r="K2775" s="4">
        <f t="shared" si="2081"/>
        <v>1994</v>
      </c>
      <c r="L2775" s="1">
        <f t="shared" si="2082"/>
        <v>0</v>
      </c>
      <c r="M2775" s="1">
        <f t="shared" si="2083"/>
        <v>0</v>
      </c>
      <c r="N2775" s="1">
        <f t="shared" si="2084"/>
        <v>0</v>
      </c>
      <c r="O2775" s="1">
        <f t="shared" si="2085"/>
        <v>0</v>
      </c>
      <c r="P2775" s="1">
        <f t="shared" si="2086"/>
        <v>0</v>
      </c>
      <c r="Q2775" s="1" t="str">
        <f t="shared" si="2087"/>
        <v/>
      </c>
      <c r="R2775" s="1">
        <f t="shared" si="2088"/>
        <v>19</v>
      </c>
      <c r="S2775" s="1">
        <f t="shared" si="2089"/>
        <v>-10.333500000000001</v>
      </c>
      <c r="T2775" s="1">
        <f>VLOOKUP($H2775,節点!$E$1:$G$20000,2,FALSE)</f>
        <v>18</v>
      </c>
      <c r="U2775" s="1">
        <f>VLOOKUP($H2775,節点!$E$1:$G$20000,3,FALSE)</f>
        <v>-10.75</v>
      </c>
      <c r="V2775" s="1">
        <f>VLOOKUP($I2775,節点!$E$1:$G$20000,2,FALSE)</f>
        <v>20</v>
      </c>
      <c r="W2775" s="1">
        <f>VLOOKUP($I2775,節点!$E$1:$G$20000,3,FALSE)</f>
        <v>-10.75</v>
      </c>
      <c r="X2775" s="1">
        <f>VLOOKUP($J2775,節点!$E$1:$G$20000,2,FALSE)</f>
        <v>20</v>
      </c>
      <c r="Y2775" s="1">
        <f>VLOOKUP($J2775,節点!$E$1:$G$20000,3,FALSE)</f>
        <v>-9.9169999999999998</v>
      </c>
      <c r="Z2775" s="1">
        <f>VLOOKUP($K2775,節点!$E$1:$G$20000,2,FALSE)</f>
        <v>18</v>
      </c>
      <c r="AA2775" s="1">
        <f>VLOOKUP($K2775,節点!$E$1:$G$20000,3,FALSE)</f>
        <v>-9.9169999999999998</v>
      </c>
      <c r="AB2775">
        <f t="shared" si="2090"/>
        <v>-1</v>
      </c>
      <c r="AC2775">
        <f t="shared" si="2091"/>
        <v>-0.4164999999999992</v>
      </c>
      <c r="AD2775">
        <f t="shared" si="2092"/>
        <v>1</v>
      </c>
      <c r="AE2775">
        <f t="shared" si="2093"/>
        <v>-0.4164999999999992</v>
      </c>
      <c r="AF2775">
        <f t="shared" si="2094"/>
        <v>1</v>
      </c>
      <c r="AG2775">
        <f t="shared" si="2095"/>
        <v>0.41650000000000098</v>
      </c>
      <c r="AH2775">
        <f t="shared" si="2096"/>
        <v>-1</v>
      </c>
      <c r="AI2775">
        <f t="shared" si="2097"/>
        <v>0.41650000000000098</v>
      </c>
      <c r="AJ2775">
        <f t="shared" si="2107"/>
        <v>202.61172778785891</v>
      </c>
      <c r="AK2775">
        <f t="shared" si="2108"/>
        <v>337.38827221214109</v>
      </c>
      <c r="AL2775">
        <f t="shared" si="2109"/>
        <v>22.611727787858992</v>
      </c>
      <c r="AM2775">
        <f t="shared" si="2110"/>
        <v>157.388272212141</v>
      </c>
      <c r="AN2775">
        <f t="shared" si="2098"/>
        <v>3</v>
      </c>
      <c r="AO2775">
        <f t="shared" si="2099"/>
        <v>4</v>
      </c>
      <c r="AP2775">
        <f t="shared" si="2100"/>
        <v>1</v>
      </c>
      <c r="AQ2775">
        <f t="shared" si="2101"/>
        <v>2</v>
      </c>
      <c r="AR2775">
        <f t="shared" si="2102"/>
        <v>3412</v>
      </c>
      <c r="AS2775" t="str">
        <f t="shared" si="2103"/>
        <v/>
      </c>
      <c r="AT2775" t="str">
        <f t="shared" si="2104"/>
        <v/>
      </c>
      <c r="AU2775" t="str">
        <f t="shared" si="2105"/>
        <v/>
      </c>
      <c r="AV2775" t="str">
        <f t="shared" si="2106"/>
        <v/>
      </c>
      <c r="AW2775" t="str">
        <f t="shared" si="2075"/>
        <v/>
      </c>
      <c r="BA2775">
        <f t="shared" si="2111"/>
        <v>19</v>
      </c>
      <c r="BB2775">
        <f t="shared" si="2112"/>
        <v>-10.75</v>
      </c>
      <c r="BC2775">
        <f t="shared" si="2113"/>
        <v>20</v>
      </c>
      <c r="BD2775">
        <f t="shared" si="2114"/>
        <v>-10.333500000000001</v>
      </c>
      <c r="BE2775">
        <f t="shared" si="2115"/>
        <v>19</v>
      </c>
      <c r="BF2775">
        <f t="shared" si="2116"/>
        <v>-9.9169999999999998</v>
      </c>
      <c r="BG2775">
        <f t="shared" si="2117"/>
        <v>18</v>
      </c>
      <c r="BH2775">
        <f t="shared" si="2118"/>
        <v>-10.333500000000001</v>
      </c>
      <c r="BI2775">
        <f t="shared" si="2119"/>
        <v>0.83300000000000018</v>
      </c>
      <c r="BJ2775">
        <f t="shared" si="2120"/>
        <v>2</v>
      </c>
      <c r="BK2775">
        <f t="shared" si="2121"/>
        <v>2.4009603841536609</v>
      </c>
      <c r="BL2775">
        <f t="shared" si="2122"/>
        <v>0.83300000000000018</v>
      </c>
      <c r="BM2775" s="1">
        <v>1.363636363636364</v>
      </c>
    </row>
    <row r="2776" spans="1:65">
      <c r="A2776" s="16" t="s">
        <v>6200</v>
      </c>
      <c r="E2776"/>
      <c r="F2776" s="17">
        <f t="shared" si="2076"/>
        <v>1950</v>
      </c>
      <c r="G2776" s="3">
        <f t="shared" si="2077"/>
        <v>7</v>
      </c>
      <c r="H2776" s="4">
        <f t="shared" si="2078"/>
        <v>1994</v>
      </c>
      <c r="I2776" s="4">
        <f t="shared" si="2079"/>
        <v>2035</v>
      </c>
      <c r="J2776" s="4">
        <f t="shared" si="2080"/>
        <v>2036</v>
      </c>
      <c r="K2776" s="4">
        <f t="shared" si="2081"/>
        <v>1995</v>
      </c>
      <c r="L2776" s="1">
        <f t="shared" si="2082"/>
        <v>0</v>
      </c>
      <c r="M2776" s="1">
        <f t="shared" si="2083"/>
        <v>0</v>
      </c>
      <c r="N2776" s="1">
        <f t="shared" si="2084"/>
        <v>0</v>
      </c>
      <c r="O2776" s="1">
        <f t="shared" si="2085"/>
        <v>0</v>
      </c>
      <c r="P2776" s="1">
        <f t="shared" si="2086"/>
        <v>0</v>
      </c>
      <c r="Q2776" s="1" t="str">
        <f t="shared" si="2087"/>
        <v/>
      </c>
      <c r="R2776" s="1">
        <f t="shared" si="2088"/>
        <v>19</v>
      </c>
      <c r="S2776" s="1">
        <f t="shared" si="2089"/>
        <v>-9.5004999999999988</v>
      </c>
      <c r="T2776" s="1">
        <f>VLOOKUP($H2776,節点!$E$1:$G$20000,2,FALSE)</f>
        <v>18</v>
      </c>
      <c r="U2776" s="1">
        <f>VLOOKUP($H2776,節点!$E$1:$G$20000,3,FALSE)</f>
        <v>-9.9169999999999998</v>
      </c>
      <c r="V2776" s="1">
        <f>VLOOKUP($I2776,節点!$E$1:$G$20000,2,FALSE)</f>
        <v>20</v>
      </c>
      <c r="W2776" s="1">
        <f>VLOOKUP($I2776,節点!$E$1:$G$20000,3,FALSE)</f>
        <v>-9.9169999999999998</v>
      </c>
      <c r="X2776" s="1">
        <f>VLOOKUP($J2776,節点!$E$1:$G$20000,2,FALSE)</f>
        <v>20</v>
      </c>
      <c r="Y2776" s="1">
        <f>VLOOKUP($J2776,節点!$E$1:$G$20000,3,FALSE)</f>
        <v>-9.0839999999999996</v>
      </c>
      <c r="Z2776" s="1">
        <f>VLOOKUP($K2776,節点!$E$1:$G$20000,2,FALSE)</f>
        <v>18</v>
      </c>
      <c r="AA2776" s="1">
        <f>VLOOKUP($K2776,節点!$E$1:$G$20000,3,FALSE)</f>
        <v>-9.0839999999999996</v>
      </c>
      <c r="AB2776">
        <f t="shared" si="2090"/>
        <v>-1</v>
      </c>
      <c r="AC2776">
        <f t="shared" si="2091"/>
        <v>-0.41650000000000098</v>
      </c>
      <c r="AD2776">
        <f t="shared" si="2092"/>
        <v>1</v>
      </c>
      <c r="AE2776">
        <f t="shared" si="2093"/>
        <v>-0.41650000000000098</v>
      </c>
      <c r="AF2776">
        <f t="shared" si="2094"/>
        <v>1</v>
      </c>
      <c r="AG2776">
        <f t="shared" si="2095"/>
        <v>0.4164999999999992</v>
      </c>
      <c r="AH2776">
        <f t="shared" si="2096"/>
        <v>-1</v>
      </c>
      <c r="AI2776">
        <f t="shared" si="2097"/>
        <v>0.4164999999999992</v>
      </c>
      <c r="AJ2776">
        <f t="shared" si="2107"/>
        <v>202.611727787859</v>
      </c>
      <c r="AK2776">
        <f t="shared" si="2108"/>
        <v>337.38827221214103</v>
      </c>
      <c r="AL2776">
        <f t="shared" si="2109"/>
        <v>22.611727787858904</v>
      </c>
      <c r="AM2776">
        <f t="shared" si="2110"/>
        <v>157.38827221214109</v>
      </c>
      <c r="AN2776">
        <f t="shared" si="2098"/>
        <v>3</v>
      </c>
      <c r="AO2776">
        <f t="shared" si="2099"/>
        <v>4</v>
      </c>
      <c r="AP2776">
        <f t="shared" si="2100"/>
        <v>1</v>
      </c>
      <c r="AQ2776">
        <f t="shared" si="2101"/>
        <v>2</v>
      </c>
      <c r="AR2776">
        <f t="shared" si="2102"/>
        <v>3412</v>
      </c>
      <c r="AS2776" t="str">
        <f t="shared" si="2103"/>
        <v/>
      </c>
      <c r="AT2776" t="str">
        <f t="shared" si="2104"/>
        <v/>
      </c>
      <c r="AU2776" t="str">
        <f t="shared" si="2105"/>
        <v/>
      </c>
      <c r="AV2776" t="str">
        <f t="shared" si="2106"/>
        <v/>
      </c>
      <c r="AW2776" t="str">
        <f t="shared" si="2075"/>
        <v/>
      </c>
      <c r="BA2776">
        <f t="shared" si="2111"/>
        <v>19</v>
      </c>
      <c r="BB2776">
        <f t="shared" si="2112"/>
        <v>-9.9169999999999998</v>
      </c>
      <c r="BC2776">
        <f t="shared" si="2113"/>
        <v>20</v>
      </c>
      <c r="BD2776">
        <f t="shared" si="2114"/>
        <v>-9.5004999999999988</v>
      </c>
      <c r="BE2776">
        <f t="shared" si="2115"/>
        <v>19</v>
      </c>
      <c r="BF2776">
        <f t="shared" si="2116"/>
        <v>-9.0839999999999996</v>
      </c>
      <c r="BG2776">
        <f t="shared" si="2117"/>
        <v>18</v>
      </c>
      <c r="BH2776">
        <f t="shared" si="2118"/>
        <v>-9.5004999999999988</v>
      </c>
      <c r="BI2776">
        <f t="shared" si="2119"/>
        <v>0.83300000000000018</v>
      </c>
      <c r="BJ2776">
        <f t="shared" si="2120"/>
        <v>2</v>
      </c>
      <c r="BK2776">
        <f t="shared" si="2121"/>
        <v>2.4009603841536609</v>
      </c>
      <c r="BL2776">
        <f t="shared" si="2122"/>
        <v>0.83300000000000018</v>
      </c>
      <c r="BM2776" s="1">
        <v>1.363636363636364</v>
      </c>
    </row>
    <row r="2777" spans="1:65">
      <c r="A2777" s="16" t="s">
        <v>6201</v>
      </c>
      <c r="E2777"/>
      <c r="F2777" s="17">
        <f t="shared" si="2076"/>
        <v>1987</v>
      </c>
      <c r="G2777" s="3">
        <f t="shared" si="2077"/>
        <v>7</v>
      </c>
      <c r="H2777" s="4">
        <f t="shared" si="2078"/>
        <v>2032</v>
      </c>
      <c r="I2777" s="4">
        <f t="shared" si="2079"/>
        <v>2073</v>
      </c>
      <c r="J2777" s="4">
        <f t="shared" si="2080"/>
        <v>2074</v>
      </c>
      <c r="K2777" s="4">
        <f t="shared" si="2081"/>
        <v>2033</v>
      </c>
      <c r="L2777" s="1">
        <f t="shared" si="2082"/>
        <v>0</v>
      </c>
      <c r="M2777" s="1">
        <f t="shared" si="2083"/>
        <v>0</v>
      </c>
      <c r="N2777" s="1">
        <f t="shared" si="2084"/>
        <v>0</v>
      </c>
      <c r="O2777" s="1">
        <f t="shared" si="2085"/>
        <v>0</v>
      </c>
      <c r="P2777" s="1">
        <f t="shared" si="2086"/>
        <v>0</v>
      </c>
      <c r="Q2777" s="1" t="str">
        <f t="shared" si="2087"/>
        <v/>
      </c>
      <c r="R2777" s="1">
        <f t="shared" si="2088"/>
        <v>21</v>
      </c>
      <c r="S2777" s="1">
        <f t="shared" si="2089"/>
        <v>-11.762499999999999</v>
      </c>
      <c r="T2777" s="1">
        <f>VLOOKUP($H2777,節点!$E$1:$G$20000,2,FALSE)</f>
        <v>20</v>
      </c>
      <c r="U2777" s="1">
        <f>VLOOKUP($H2777,節点!$E$1:$G$20000,3,FALSE)</f>
        <v>-12.1</v>
      </c>
      <c r="V2777" s="1">
        <f>VLOOKUP($I2777,節点!$E$1:$G$20000,2,FALSE)</f>
        <v>22</v>
      </c>
      <c r="W2777" s="1">
        <f>VLOOKUP($I2777,節点!$E$1:$G$20000,3,FALSE)</f>
        <v>-12.1</v>
      </c>
      <c r="X2777" s="1">
        <f>VLOOKUP($J2777,節点!$E$1:$G$20000,2,FALSE)</f>
        <v>22</v>
      </c>
      <c r="Y2777" s="1">
        <f>VLOOKUP($J2777,節点!$E$1:$G$20000,3,FALSE)</f>
        <v>-11.425000000000001</v>
      </c>
      <c r="Z2777" s="1">
        <f>VLOOKUP($K2777,節点!$E$1:$G$20000,2,FALSE)</f>
        <v>20</v>
      </c>
      <c r="AA2777" s="1">
        <f>VLOOKUP($K2777,節点!$E$1:$G$20000,3,FALSE)</f>
        <v>-11.425000000000001</v>
      </c>
      <c r="AB2777">
        <f t="shared" si="2090"/>
        <v>-1</v>
      </c>
      <c r="AC2777">
        <f t="shared" si="2091"/>
        <v>-0.33750000000000036</v>
      </c>
      <c r="AD2777">
        <f t="shared" si="2092"/>
        <v>1</v>
      </c>
      <c r="AE2777">
        <f t="shared" si="2093"/>
        <v>-0.33750000000000036</v>
      </c>
      <c r="AF2777">
        <f t="shared" si="2094"/>
        <v>1</v>
      </c>
      <c r="AG2777">
        <f t="shared" si="2095"/>
        <v>0.33749999999999858</v>
      </c>
      <c r="AH2777">
        <f t="shared" si="2096"/>
        <v>-1</v>
      </c>
      <c r="AI2777">
        <f t="shared" si="2097"/>
        <v>0.33749999999999858</v>
      </c>
      <c r="AJ2777">
        <f t="shared" si="2107"/>
        <v>198.64953875405143</v>
      </c>
      <c r="AK2777">
        <f t="shared" si="2108"/>
        <v>341.35046124594857</v>
      </c>
      <c r="AL2777">
        <f t="shared" si="2109"/>
        <v>18.649538754051331</v>
      </c>
      <c r="AM2777">
        <f t="shared" si="2110"/>
        <v>161.35046124594868</v>
      </c>
      <c r="AN2777">
        <f t="shared" si="2098"/>
        <v>3</v>
      </c>
      <c r="AO2777">
        <f t="shared" si="2099"/>
        <v>4</v>
      </c>
      <c r="AP2777">
        <f t="shared" si="2100"/>
        <v>1</v>
      </c>
      <c r="AQ2777">
        <f t="shared" si="2101"/>
        <v>2</v>
      </c>
      <c r="AR2777">
        <f t="shared" si="2102"/>
        <v>3412</v>
      </c>
      <c r="AS2777" t="str">
        <f t="shared" si="2103"/>
        <v/>
      </c>
      <c r="AT2777" t="str">
        <f t="shared" si="2104"/>
        <v/>
      </c>
      <c r="AU2777" t="str">
        <f t="shared" si="2105"/>
        <v/>
      </c>
      <c r="AV2777" t="str">
        <f t="shared" si="2106"/>
        <v/>
      </c>
      <c r="AW2777" t="str">
        <f t="shared" si="2075"/>
        <v/>
      </c>
      <c r="BA2777">
        <f t="shared" si="2111"/>
        <v>21</v>
      </c>
      <c r="BB2777">
        <f t="shared" si="2112"/>
        <v>-12.1</v>
      </c>
      <c r="BC2777">
        <f t="shared" si="2113"/>
        <v>22</v>
      </c>
      <c r="BD2777">
        <f t="shared" si="2114"/>
        <v>-11.762499999999999</v>
      </c>
      <c r="BE2777">
        <f t="shared" si="2115"/>
        <v>21</v>
      </c>
      <c r="BF2777">
        <f t="shared" si="2116"/>
        <v>-11.425000000000001</v>
      </c>
      <c r="BG2777">
        <f t="shared" si="2117"/>
        <v>20</v>
      </c>
      <c r="BH2777">
        <f t="shared" si="2118"/>
        <v>-11.762499999999999</v>
      </c>
      <c r="BI2777">
        <f t="shared" si="2119"/>
        <v>0.67499999999999893</v>
      </c>
      <c r="BJ2777">
        <f t="shared" si="2120"/>
        <v>2</v>
      </c>
      <c r="BK2777">
        <f t="shared" si="2121"/>
        <v>2.9629629629629677</v>
      </c>
      <c r="BL2777">
        <f t="shared" si="2122"/>
        <v>0.67499999999999893</v>
      </c>
      <c r="BM2777" s="1">
        <v>1.363636363636364</v>
      </c>
    </row>
    <row r="2778" spans="1:65">
      <c r="A2778" s="16" t="s">
        <v>6202</v>
      </c>
      <c r="E2778"/>
      <c r="F2778" s="17">
        <f t="shared" si="2076"/>
        <v>1988</v>
      </c>
      <c r="G2778" s="3">
        <f t="shared" si="2077"/>
        <v>7</v>
      </c>
      <c r="H2778" s="4">
        <f t="shared" si="2078"/>
        <v>2033</v>
      </c>
      <c r="I2778" s="4">
        <f t="shared" si="2079"/>
        <v>2074</v>
      </c>
      <c r="J2778" s="4">
        <f t="shared" si="2080"/>
        <v>2075</v>
      </c>
      <c r="K2778" s="4">
        <f t="shared" si="2081"/>
        <v>2034</v>
      </c>
      <c r="L2778" s="1">
        <f t="shared" si="2082"/>
        <v>0</v>
      </c>
      <c r="M2778" s="1">
        <f t="shared" si="2083"/>
        <v>0</v>
      </c>
      <c r="N2778" s="1">
        <f t="shared" si="2084"/>
        <v>0</v>
      </c>
      <c r="O2778" s="1">
        <f t="shared" si="2085"/>
        <v>0</v>
      </c>
      <c r="P2778" s="1">
        <f t="shared" si="2086"/>
        <v>0</v>
      </c>
      <c r="Q2778" s="1" t="str">
        <f t="shared" si="2087"/>
        <v/>
      </c>
      <c r="R2778" s="1">
        <f t="shared" si="2088"/>
        <v>21</v>
      </c>
      <c r="S2778" s="1">
        <f t="shared" si="2089"/>
        <v>-11.0875</v>
      </c>
      <c r="T2778" s="1">
        <f>VLOOKUP($H2778,節点!$E$1:$G$20000,2,FALSE)</f>
        <v>20</v>
      </c>
      <c r="U2778" s="1">
        <f>VLOOKUP($H2778,節点!$E$1:$G$20000,3,FALSE)</f>
        <v>-11.425000000000001</v>
      </c>
      <c r="V2778" s="1">
        <f>VLOOKUP($I2778,節点!$E$1:$G$20000,2,FALSE)</f>
        <v>22</v>
      </c>
      <c r="W2778" s="1">
        <f>VLOOKUP($I2778,節点!$E$1:$G$20000,3,FALSE)</f>
        <v>-11.425000000000001</v>
      </c>
      <c r="X2778" s="1">
        <f>VLOOKUP($J2778,節点!$E$1:$G$20000,2,FALSE)</f>
        <v>22</v>
      </c>
      <c r="Y2778" s="1">
        <f>VLOOKUP($J2778,節点!$E$1:$G$20000,3,FALSE)</f>
        <v>-10.75</v>
      </c>
      <c r="Z2778" s="1">
        <f>VLOOKUP($K2778,節点!$E$1:$G$20000,2,FALSE)</f>
        <v>20</v>
      </c>
      <c r="AA2778" s="1">
        <f>VLOOKUP($K2778,節点!$E$1:$G$20000,3,FALSE)</f>
        <v>-10.75</v>
      </c>
      <c r="AB2778">
        <f t="shared" si="2090"/>
        <v>-1</v>
      </c>
      <c r="AC2778">
        <f t="shared" si="2091"/>
        <v>-0.33750000000000036</v>
      </c>
      <c r="AD2778">
        <f t="shared" si="2092"/>
        <v>1</v>
      </c>
      <c r="AE2778">
        <f t="shared" si="2093"/>
        <v>-0.33750000000000036</v>
      </c>
      <c r="AF2778">
        <f t="shared" si="2094"/>
        <v>1</v>
      </c>
      <c r="AG2778">
        <f t="shared" si="2095"/>
        <v>0.33750000000000036</v>
      </c>
      <c r="AH2778">
        <f t="shared" si="2096"/>
        <v>-1</v>
      </c>
      <c r="AI2778">
        <f t="shared" si="2097"/>
        <v>0.33750000000000036</v>
      </c>
      <c r="AJ2778">
        <f t="shared" si="2107"/>
        <v>198.64953875405143</v>
      </c>
      <c r="AK2778">
        <f t="shared" si="2108"/>
        <v>341.35046124594857</v>
      </c>
      <c r="AL2778">
        <f t="shared" si="2109"/>
        <v>18.649538754051424</v>
      </c>
      <c r="AM2778">
        <f t="shared" si="2110"/>
        <v>161.35046124594857</v>
      </c>
      <c r="AN2778">
        <f t="shared" si="2098"/>
        <v>3</v>
      </c>
      <c r="AO2778">
        <f t="shared" si="2099"/>
        <v>4</v>
      </c>
      <c r="AP2778">
        <f t="shared" si="2100"/>
        <v>1</v>
      </c>
      <c r="AQ2778">
        <f t="shared" si="2101"/>
        <v>2</v>
      </c>
      <c r="AR2778">
        <f t="shared" si="2102"/>
        <v>3412</v>
      </c>
      <c r="AS2778" t="str">
        <f t="shared" si="2103"/>
        <v/>
      </c>
      <c r="AT2778" t="str">
        <f t="shared" si="2104"/>
        <v/>
      </c>
      <c r="AU2778" t="str">
        <f t="shared" si="2105"/>
        <v/>
      </c>
      <c r="AV2778" t="str">
        <f t="shared" si="2106"/>
        <v/>
      </c>
      <c r="AW2778" t="str">
        <f t="shared" si="2075"/>
        <v/>
      </c>
      <c r="BA2778">
        <f t="shared" si="2111"/>
        <v>21</v>
      </c>
      <c r="BB2778">
        <f t="shared" si="2112"/>
        <v>-11.425000000000001</v>
      </c>
      <c r="BC2778">
        <f t="shared" si="2113"/>
        <v>22</v>
      </c>
      <c r="BD2778">
        <f t="shared" si="2114"/>
        <v>-11.0875</v>
      </c>
      <c r="BE2778">
        <f t="shared" si="2115"/>
        <v>21</v>
      </c>
      <c r="BF2778">
        <f t="shared" si="2116"/>
        <v>-10.75</v>
      </c>
      <c r="BG2778">
        <f t="shared" si="2117"/>
        <v>20</v>
      </c>
      <c r="BH2778">
        <f t="shared" si="2118"/>
        <v>-11.0875</v>
      </c>
      <c r="BI2778">
        <f t="shared" si="2119"/>
        <v>0.67500000000000071</v>
      </c>
      <c r="BJ2778">
        <f t="shared" si="2120"/>
        <v>2</v>
      </c>
      <c r="BK2778">
        <f t="shared" si="2121"/>
        <v>2.9629629629629597</v>
      </c>
      <c r="BL2778">
        <f t="shared" si="2122"/>
        <v>0.67500000000000071</v>
      </c>
      <c r="BM2778" s="1">
        <v>1.363636363636364</v>
      </c>
    </row>
    <row r="2779" spans="1:65">
      <c r="A2779" s="16" t="s">
        <v>6203</v>
      </c>
      <c r="E2779"/>
      <c r="F2779" s="17">
        <f t="shared" si="2076"/>
        <v>1989</v>
      </c>
      <c r="G2779" s="3">
        <f t="shared" si="2077"/>
        <v>7</v>
      </c>
      <c r="H2779" s="4">
        <f t="shared" si="2078"/>
        <v>2034</v>
      </c>
      <c r="I2779" s="4">
        <f t="shared" si="2079"/>
        <v>2075</v>
      </c>
      <c r="J2779" s="4">
        <f t="shared" si="2080"/>
        <v>2076</v>
      </c>
      <c r="K2779" s="4">
        <f t="shared" si="2081"/>
        <v>2035</v>
      </c>
      <c r="L2779" s="1">
        <f t="shared" si="2082"/>
        <v>0</v>
      </c>
      <c r="M2779" s="1">
        <f t="shared" si="2083"/>
        <v>0</v>
      </c>
      <c r="N2779" s="1">
        <f t="shared" si="2084"/>
        <v>0</v>
      </c>
      <c r="O2779" s="1">
        <f t="shared" si="2085"/>
        <v>0</v>
      </c>
      <c r="P2779" s="1">
        <f t="shared" si="2086"/>
        <v>0</v>
      </c>
      <c r="Q2779" s="1" t="str">
        <f t="shared" si="2087"/>
        <v/>
      </c>
      <c r="R2779" s="1">
        <f t="shared" si="2088"/>
        <v>21</v>
      </c>
      <c r="S2779" s="1">
        <f t="shared" si="2089"/>
        <v>-10.333500000000001</v>
      </c>
      <c r="T2779" s="1">
        <f>VLOOKUP($H2779,節点!$E$1:$G$20000,2,FALSE)</f>
        <v>20</v>
      </c>
      <c r="U2779" s="1">
        <f>VLOOKUP($H2779,節点!$E$1:$G$20000,3,FALSE)</f>
        <v>-10.75</v>
      </c>
      <c r="V2779" s="1">
        <f>VLOOKUP($I2779,節点!$E$1:$G$20000,2,FALSE)</f>
        <v>22</v>
      </c>
      <c r="W2779" s="1">
        <f>VLOOKUP($I2779,節点!$E$1:$G$20000,3,FALSE)</f>
        <v>-10.75</v>
      </c>
      <c r="X2779" s="1">
        <f>VLOOKUP($J2779,節点!$E$1:$G$20000,2,FALSE)</f>
        <v>22</v>
      </c>
      <c r="Y2779" s="1">
        <f>VLOOKUP($J2779,節点!$E$1:$G$20000,3,FALSE)</f>
        <v>-9.9169999999999998</v>
      </c>
      <c r="Z2779" s="1">
        <f>VLOOKUP($K2779,節点!$E$1:$G$20000,2,FALSE)</f>
        <v>20</v>
      </c>
      <c r="AA2779" s="1">
        <f>VLOOKUP($K2779,節点!$E$1:$G$20000,3,FALSE)</f>
        <v>-9.9169999999999998</v>
      </c>
      <c r="AB2779">
        <f t="shared" si="2090"/>
        <v>-1</v>
      </c>
      <c r="AC2779">
        <f t="shared" si="2091"/>
        <v>-0.4164999999999992</v>
      </c>
      <c r="AD2779">
        <f t="shared" si="2092"/>
        <v>1</v>
      </c>
      <c r="AE2779">
        <f t="shared" si="2093"/>
        <v>-0.4164999999999992</v>
      </c>
      <c r="AF2779">
        <f t="shared" si="2094"/>
        <v>1</v>
      </c>
      <c r="AG2779">
        <f t="shared" si="2095"/>
        <v>0.41650000000000098</v>
      </c>
      <c r="AH2779">
        <f t="shared" si="2096"/>
        <v>-1</v>
      </c>
      <c r="AI2779">
        <f t="shared" si="2097"/>
        <v>0.41650000000000098</v>
      </c>
      <c r="AJ2779">
        <f t="shared" si="2107"/>
        <v>202.61172778785891</v>
      </c>
      <c r="AK2779">
        <f t="shared" si="2108"/>
        <v>337.38827221214109</v>
      </c>
      <c r="AL2779">
        <f t="shared" si="2109"/>
        <v>22.611727787858992</v>
      </c>
      <c r="AM2779">
        <f t="shared" si="2110"/>
        <v>157.388272212141</v>
      </c>
      <c r="AN2779">
        <f t="shared" si="2098"/>
        <v>3</v>
      </c>
      <c r="AO2779">
        <f t="shared" si="2099"/>
        <v>4</v>
      </c>
      <c r="AP2779">
        <f t="shared" si="2100"/>
        <v>1</v>
      </c>
      <c r="AQ2779">
        <f t="shared" si="2101"/>
        <v>2</v>
      </c>
      <c r="AR2779">
        <f t="shared" si="2102"/>
        <v>3412</v>
      </c>
      <c r="AS2779" t="str">
        <f t="shared" si="2103"/>
        <v/>
      </c>
      <c r="AT2779" t="str">
        <f t="shared" si="2104"/>
        <v/>
      </c>
      <c r="AU2779" t="str">
        <f t="shared" si="2105"/>
        <v/>
      </c>
      <c r="AV2779" t="str">
        <f t="shared" si="2106"/>
        <v/>
      </c>
      <c r="AW2779" t="str">
        <f t="shared" si="2075"/>
        <v/>
      </c>
      <c r="BA2779">
        <f t="shared" si="2111"/>
        <v>21</v>
      </c>
      <c r="BB2779">
        <f t="shared" si="2112"/>
        <v>-10.75</v>
      </c>
      <c r="BC2779">
        <f t="shared" si="2113"/>
        <v>22</v>
      </c>
      <c r="BD2779">
        <f t="shared" si="2114"/>
        <v>-10.333500000000001</v>
      </c>
      <c r="BE2779">
        <f t="shared" si="2115"/>
        <v>21</v>
      </c>
      <c r="BF2779">
        <f t="shared" si="2116"/>
        <v>-9.9169999999999998</v>
      </c>
      <c r="BG2779">
        <f t="shared" si="2117"/>
        <v>20</v>
      </c>
      <c r="BH2779">
        <f t="shared" si="2118"/>
        <v>-10.333500000000001</v>
      </c>
      <c r="BI2779">
        <f t="shared" si="2119"/>
        <v>0.83300000000000018</v>
      </c>
      <c r="BJ2779">
        <f t="shared" si="2120"/>
        <v>2</v>
      </c>
      <c r="BK2779">
        <f t="shared" si="2121"/>
        <v>2.4009603841536609</v>
      </c>
      <c r="BL2779">
        <f t="shared" si="2122"/>
        <v>0.83300000000000018</v>
      </c>
      <c r="BM2779" s="1">
        <v>1.363636363636364</v>
      </c>
    </row>
    <row r="2780" spans="1:65">
      <c r="A2780" s="16" t="s">
        <v>6204</v>
      </c>
      <c r="E2780"/>
      <c r="F2780" s="17">
        <f t="shared" si="2076"/>
        <v>2027</v>
      </c>
      <c r="G2780" s="3">
        <f t="shared" si="2077"/>
        <v>7</v>
      </c>
      <c r="H2780" s="4">
        <f t="shared" si="2078"/>
        <v>2073</v>
      </c>
      <c r="I2780" s="4">
        <f t="shared" si="2079"/>
        <v>2114</v>
      </c>
      <c r="J2780" s="4">
        <f t="shared" si="2080"/>
        <v>2115</v>
      </c>
      <c r="K2780" s="4">
        <f t="shared" si="2081"/>
        <v>2074</v>
      </c>
      <c r="L2780" s="1">
        <f t="shared" si="2082"/>
        <v>0</v>
      </c>
      <c r="M2780" s="1">
        <f t="shared" si="2083"/>
        <v>0</v>
      </c>
      <c r="N2780" s="1">
        <f t="shared" si="2084"/>
        <v>0</v>
      </c>
      <c r="O2780" s="1">
        <f t="shared" si="2085"/>
        <v>0</v>
      </c>
      <c r="P2780" s="1">
        <f t="shared" si="2086"/>
        <v>0</v>
      </c>
      <c r="Q2780" s="1" t="str">
        <f t="shared" si="2087"/>
        <v/>
      </c>
      <c r="R2780" s="1">
        <f t="shared" si="2088"/>
        <v>23</v>
      </c>
      <c r="S2780" s="1">
        <f t="shared" si="2089"/>
        <v>-11.762499999999999</v>
      </c>
      <c r="T2780" s="1">
        <f>VLOOKUP($H2780,節点!$E$1:$G$20000,2,FALSE)</f>
        <v>22</v>
      </c>
      <c r="U2780" s="1">
        <f>VLOOKUP($H2780,節点!$E$1:$G$20000,3,FALSE)</f>
        <v>-12.1</v>
      </c>
      <c r="V2780" s="1">
        <f>VLOOKUP($I2780,節点!$E$1:$G$20000,2,FALSE)</f>
        <v>24</v>
      </c>
      <c r="W2780" s="1">
        <f>VLOOKUP($I2780,節点!$E$1:$G$20000,3,FALSE)</f>
        <v>-12.1</v>
      </c>
      <c r="X2780" s="1">
        <f>VLOOKUP($J2780,節点!$E$1:$G$20000,2,FALSE)</f>
        <v>24</v>
      </c>
      <c r="Y2780" s="1">
        <f>VLOOKUP($J2780,節点!$E$1:$G$20000,3,FALSE)</f>
        <v>-11.425000000000001</v>
      </c>
      <c r="Z2780" s="1">
        <f>VLOOKUP($K2780,節点!$E$1:$G$20000,2,FALSE)</f>
        <v>22</v>
      </c>
      <c r="AA2780" s="1">
        <f>VLOOKUP($K2780,節点!$E$1:$G$20000,3,FALSE)</f>
        <v>-11.425000000000001</v>
      </c>
      <c r="AB2780">
        <f t="shared" si="2090"/>
        <v>-1</v>
      </c>
      <c r="AC2780">
        <f t="shared" si="2091"/>
        <v>-0.33750000000000036</v>
      </c>
      <c r="AD2780">
        <f t="shared" si="2092"/>
        <v>1</v>
      </c>
      <c r="AE2780">
        <f t="shared" si="2093"/>
        <v>-0.33750000000000036</v>
      </c>
      <c r="AF2780">
        <f t="shared" si="2094"/>
        <v>1</v>
      </c>
      <c r="AG2780">
        <f t="shared" si="2095"/>
        <v>0.33749999999999858</v>
      </c>
      <c r="AH2780">
        <f t="shared" si="2096"/>
        <v>-1</v>
      </c>
      <c r="AI2780">
        <f t="shared" si="2097"/>
        <v>0.33749999999999858</v>
      </c>
      <c r="AJ2780">
        <f t="shared" si="2107"/>
        <v>198.64953875405143</v>
      </c>
      <c r="AK2780">
        <f t="shared" si="2108"/>
        <v>341.35046124594857</v>
      </c>
      <c r="AL2780">
        <f t="shared" si="2109"/>
        <v>18.649538754051331</v>
      </c>
      <c r="AM2780">
        <f t="shared" si="2110"/>
        <v>161.35046124594868</v>
      </c>
      <c r="AN2780">
        <f t="shared" si="2098"/>
        <v>3</v>
      </c>
      <c r="AO2780">
        <f t="shared" si="2099"/>
        <v>4</v>
      </c>
      <c r="AP2780">
        <f t="shared" si="2100"/>
        <v>1</v>
      </c>
      <c r="AQ2780">
        <f t="shared" si="2101"/>
        <v>2</v>
      </c>
      <c r="AR2780">
        <f t="shared" si="2102"/>
        <v>3412</v>
      </c>
      <c r="AS2780" t="str">
        <f t="shared" si="2103"/>
        <v/>
      </c>
      <c r="AT2780" t="str">
        <f t="shared" si="2104"/>
        <v/>
      </c>
      <c r="AU2780" t="str">
        <f t="shared" si="2105"/>
        <v/>
      </c>
      <c r="AV2780" t="str">
        <f t="shared" si="2106"/>
        <v/>
      </c>
      <c r="AW2780" t="str">
        <f t="shared" si="2075"/>
        <v/>
      </c>
      <c r="BA2780">
        <f t="shared" si="2111"/>
        <v>23</v>
      </c>
      <c r="BB2780">
        <f t="shared" si="2112"/>
        <v>-12.1</v>
      </c>
      <c r="BC2780">
        <f t="shared" si="2113"/>
        <v>24</v>
      </c>
      <c r="BD2780">
        <f t="shared" si="2114"/>
        <v>-11.762499999999999</v>
      </c>
      <c r="BE2780">
        <f t="shared" si="2115"/>
        <v>23</v>
      </c>
      <c r="BF2780">
        <f t="shared" si="2116"/>
        <v>-11.425000000000001</v>
      </c>
      <c r="BG2780">
        <f t="shared" si="2117"/>
        <v>22</v>
      </c>
      <c r="BH2780">
        <f t="shared" si="2118"/>
        <v>-11.762499999999999</v>
      </c>
      <c r="BI2780">
        <f t="shared" si="2119"/>
        <v>0.67499999999999893</v>
      </c>
      <c r="BJ2780">
        <f t="shared" si="2120"/>
        <v>2</v>
      </c>
      <c r="BK2780">
        <f t="shared" si="2121"/>
        <v>2.9629629629629677</v>
      </c>
      <c r="BL2780">
        <f t="shared" si="2122"/>
        <v>0.67499999999999893</v>
      </c>
      <c r="BM2780" s="1">
        <v>1.363636363636364</v>
      </c>
    </row>
    <row r="2781" spans="1:65">
      <c r="A2781" s="16" t="s">
        <v>6205</v>
      </c>
      <c r="E2781"/>
      <c r="F2781" s="17">
        <f t="shared" si="2076"/>
        <v>2028</v>
      </c>
      <c r="G2781" s="3">
        <f t="shared" si="2077"/>
        <v>7</v>
      </c>
      <c r="H2781" s="4">
        <f t="shared" si="2078"/>
        <v>2074</v>
      </c>
      <c r="I2781" s="4">
        <f t="shared" si="2079"/>
        <v>2115</v>
      </c>
      <c r="J2781" s="4">
        <f t="shared" si="2080"/>
        <v>2116</v>
      </c>
      <c r="K2781" s="4">
        <f t="shared" si="2081"/>
        <v>2075</v>
      </c>
      <c r="L2781" s="1">
        <f t="shared" si="2082"/>
        <v>0</v>
      </c>
      <c r="M2781" s="1">
        <f t="shared" si="2083"/>
        <v>0</v>
      </c>
      <c r="N2781" s="1">
        <f t="shared" si="2084"/>
        <v>0</v>
      </c>
      <c r="O2781" s="1">
        <f t="shared" si="2085"/>
        <v>0</v>
      </c>
      <c r="P2781" s="1">
        <f t="shared" si="2086"/>
        <v>0</v>
      </c>
      <c r="Q2781" s="1" t="str">
        <f t="shared" si="2087"/>
        <v/>
      </c>
      <c r="R2781" s="1">
        <f t="shared" si="2088"/>
        <v>23</v>
      </c>
      <c r="S2781" s="1">
        <f t="shared" si="2089"/>
        <v>-11.0875</v>
      </c>
      <c r="T2781" s="1">
        <f>VLOOKUP($H2781,節点!$E$1:$G$20000,2,FALSE)</f>
        <v>22</v>
      </c>
      <c r="U2781" s="1">
        <f>VLOOKUP($H2781,節点!$E$1:$G$20000,3,FALSE)</f>
        <v>-11.425000000000001</v>
      </c>
      <c r="V2781" s="1">
        <f>VLOOKUP($I2781,節点!$E$1:$G$20000,2,FALSE)</f>
        <v>24</v>
      </c>
      <c r="W2781" s="1">
        <f>VLOOKUP($I2781,節点!$E$1:$G$20000,3,FALSE)</f>
        <v>-11.425000000000001</v>
      </c>
      <c r="X2781" s="1">
        <f>VLOOKUP($J2781,節点!$E$1:$G$20000,2,FALSE)</f>
        <v>24</v>
      </c>
      <c r="Y2781" s="1">
        <f>VLOOKUP($J2781,節点!$E$1:$G$20000,3,FALSE)</f>
        <v>-10.75</v>
      </c>
      <c r="Z2781" s="1">
        <f>VLOOKUP($K2781,節点!$E$1:$G$20000,2,FALSE)</f>
        <v>22</v>
      </c>
      <c r="AA2781" s="1">
        <f>VLOOKUP($K2781,節点!$E$1:$G$20000,3,FALSE)</f>
        <v>-10.75</v>
      </c>
      <c r="AB2781">
        <f t="shared" si="2090"/>
        <v>-1</v>
      </c>
      <c r="AC2781">
        <f t="shared" si="2091"/>
        <v>-0.33750000000000036</v>
      </c>
      <c r="AD2781">
        <f t="shared" si="2092"/>
        <v>1</v>
      </c>
      <c r="AE2781">
        <f t="shared" si="2093"/>
        <v>-0.33750000000000036</v>
      </c>
      <c r="AF2781">
        <f t="shared" si="2094"/>
        <v>1</v>
      </c>
      <c r="AG2781">
        <f t="shared" si="2095"/>
        <v>0.33750000000000036</v>
      </c>
      <c r="AH2781">
        <f t="shared" si="2096"/>
        <v>-1</v>
      </c>
      <c r="AI2781">
        <f t="shared" si="2097"/>
        <v>0.33750000000000036</v>
      </c>
      <c r="AJ2781">
        <f t="shared" si="2107"/>
        <v>198.64953875405143</v>
      </c>
      <c r="AK2781">
        <f t="shared" si="2108"/>
        <v>341.35046124594857</v>
      </c>
      <c r="AL2781">
        <f t="shared" si="2109"/>
        <v>18.649538754051424</v>
      </c>
      <c r="AM2781">
        <f t="shared" si="2110"/>
        <v>161.35046124594857</v>
      </c>
      <c r="AN2781">
        <f t="shared" si="2098"/>
        <v>3</v>
      </c>
      <c r="AO2781">
        <f t="shared" si="2099"/>
        <v>4</v>
      </c>
      <c r="AP2781">
        <f t="shared" si="2100"/>
        <v>1</v>
      </c>
      <c r="AQ2781">
        <f t="shared" si="2101"/>
        <v>2</v>
      </c>
      <c r="AR2781">
        <f t="shared" si="2102"/>
        <v>3412</v>
      </c>
      <c r="AS2781" t="str">
        <f t="shared" si="2103"/>
        <v/>
      </c>
      <c r="AT2781" t="str">
        <f t="shared" si="2104"/>
        <v/>
      </c>
      <c r="AU2781" t="str">
        <f t="shared" si="2105"/>
        <v/>
      </c>
      <c r="AV2781" t="str">
        <f t="shared" si="2106"/>
        <v/>
      </c>
      <c r="AW2781" t="str">
        <f t="shared" si="2075"/>
        <v/>
      </c>
      <c r="BA2781">
        <f t="shared" si="2111"/>
        <v>23</v>
      </c>
      <c r="BB2781">
        <f t="shared" si="2112"/>
        <v>-11.425000000000001</v>
      </c>
      <c r="BC2781">
        <f t="shared" si="2113"/>
        <v>24</v>
      </c>
      <c r="BD2781">
        <f t="shared" si="2114"/>
        <v>-11.0875</v>
      </c>
      <c r="BE2781">
        <f t="shared" si="2115"/>
        <v>23</v>
      </c>
      <c r="BF2781">
        <f t="shared" si="2116"/>
        <v>-10.75</v>
      </c>
      <c r="BG2781">
        <f t="shared" si="2117"/>
        <v>22</v>
      </c>
      <c r="BH2781">
        <f t="shared" si="2118"/>
        <v>-11.0875</v>
      </c>
      <c r="BI2781">
        <f t="shared" si="2119"/>
        <v>0.67500000000000071</v>
      </c>
      <c r="BJ2781">
        <f t="shared" si="2120"/>
        <v>2</v>
      </c>
      <c r="BK2781">
        <f t="shared" si="2121"/>
        <v>2.9629629629629597</v>
      </c>
      <c r="BL2781">
        <f t="shared" si="2122"/>
        <v>0.67500000000000071</v>
      </c>
      <c r="BM2781" s="1">
        <v>1.363636363636364</v>
      </c>
    </row>
    <row r="2782" spans="1:65">
      <c r="A2782" s="16" t="s">
        <v>6206</v>
      </c>
      <c r="E2782"/>
      <c r="F2782" s="17">
        <f t="shared" si="2076"/>
        <v>2067</v>
      </c>
      <c r="G2782" s="3">
        <f t="shared" si="2077"/>
        <v>7</v>
      </c>
      <c r="H2782" s="4">
        <f t="shared" si="2078"/>
        <v>2114</v>
      </c>
      <c r="I2782" s="4">
        <f t="shared" si="2079"/>
        <v>2155</v>
      </c>
      <c r="J2782" s="4">
        <f t="shared" si="2080"/>
        <v>2156</v>
      </c>
      <c r="K2782" s="4">
        <f t="shared" si="2081"/>
        <v>2115</v>
      </c>
      <c r="L2782" s="1">
        <f t="shared" si="2082"/>
        <v>0</v>
      </c>
      <c r="M2782" s="1">
        <f t="shared" si="2083"/>
        <v>0</v>
      </c>
      <c r="N2782" s="1">
        <f t="shared" si="2084"/>
        <v>0</v>
      </c>
      <c r="O2782" s="1">
        <f t="shared" si="2085"/>
        <v>0</v>
      </c>
      <c r="P2782" s="1">
        <f t="shared" si="2086"/>
        <v>0</v>
      </c>
      <c r="Q2782" s="1" t="str">
        <f t="shared" si="2087"/>
        <v/>
      </c>
      <c r="R2782" s="1">
        <f t="shared" si="2088"/>
        <v>25</v>
      </c>
      <c r="S2782" s="1">
        <f t="shared" si="2089"/>
        <v>-11.762499999999999</v>
      </c>
      <c r="T2782" s="1">
        <f>VLOOKUP($H2782,節点!$E$1:$G$20000,2,FALSE)</f>
        <v>24</v>
      </c>
      <c r="U2782" s="1">
        <f>VLOOKUP($H2782,節点!$E$1:$G$20000,3,FALSE)</f>
        <v>-12.1</v>
      </c>
      <c r="V2782" s="1">
        <f>VLOOKUP($I2782,節点!$E$1:$G$20000,2,FALSE)</f>
        <v>26</v>
      </c>
      <c r="W2782" s="1">
        <f>VLOOKUP($I2782,節点!$E$1:$G$20000,3,FALSE)</f>
        <v>-12.1</v>
      </c>
      <c r="X2782" s="1">
        <f>VLOOKUP($J2782,節点!$E$1:$G$20000,2,FALSE)</f>
        <v>26</v>
      </c>
      <c r="Y2782" s="1">
        <f>VLOOKUP($J2782,節点!$E$1:$G$20000,3,FALSE)</f>
        <v>-11.425000000000001</v>
      </c>
      <c r="Z2782" s="1">
        <f>VLOOKUP($K2782,節点!$E$1:$G$20000,2,FALSE)</f>
        <v>24</v>
      </c>
      <c r="AA2782" s="1">
        <f>VLOOKUP($K2782,節点!$E$1:$G$20000,3,FALSE)</f>
        <v>-11.425000000000001</v>
      </c>
      <c r="AB2782">
        <f t="shared" si="2090"/>
        <v>-1</v>
      </c>
      <c r="AC2782">
        <f t="shared" si="2091"/>
        <v>-0.33750000000000036</v>
      </c>
      <c r="AD2782">
        <f t="shared" si="2092"/>
        <v>1</v>
      </c>
      <c r="AE2782">
        <f t="shared" si="2093"/>
        <v>-0.33750000000000036</v>
      </c>
      <c r="AF2782">
        <f t="shared" si="2094"/>
        <v>1</v>
      </c>
      <c r="AG2782">
        <f t="shared" si="2095"/>
        <v>0.33749999999999858</v>
      </c>
      <c r="AH2782">
        <f t="shared" si="2096"/>
        <v>-1</v>
      </c>
      <c r="AI2782">
        <f t="shared" si="2097"/>
        <v>0.33749999999999858</v>
      </c>
      <c r="AJ2782">
        <f t="shared" si="2107"/>
        <v>198.64953875405143</v>
      </c>
      <c r="AK2782">
        <f t="shared" si="2108"/>
        <v>341.35046124594857</v>
      </c>
      <c r="AL2782">
        <f t="shared" si="2109"/>
        <v>18.649538754051331</v>
      </c>
      <c r="AM2782">
        <f t="shared" si="2110"/>
        <v>161.35046124594868</v>
      </c>
      <c r="AN2782">
        <f t="shared" si="2098"/>
        <v>3</v>
      </c>
      <c r="AO2782">
        <f t="shared" si="2099"/>
        <v>4</v>
      </c>
      <c r="AP2782">
        <f t="shared" si="2100"/>
        <v>1</v>
      </c>
      <c r="AQ2782">
        <f t="shared" si="2101"/>
        <v>2</v>
      </c>
      <c r="AR2782">
        <f t="shared" si="2102"/>
        <v>3412</v>
      </c>
      <c r="AS2782" t="str">
        <f t="shared" si="2103"/>
        <v/>
      </c>
      <c r="AT2782" t="str">
        <f t="shared" si="2104"/>
        <v/>
      </c>
      <c r="AU2782" t="str">
        <f t="shared" si="2105"/>
        <v/>
      </c>
      <c r="AV2782" t="str">
        <f t="shared" si="2106"/>
        <v/>
      </c>
      <c r="AW2782" t="str">
        <f t="shared" si="2075"/>
        <v/>
      </c>
      <c r="BA2782">
        <f t="shared" si="2111"/>
        <v>25</v>
      </c>
      <c r="BB2782">
        <f t="shared" si="2112"/>
        <v>-12.1</v>
      </c>
      <c r="BC2782">
        <f t="shared" si="2113"/>
        <v>26</v>
      </c>
      <c r="BD2782">
        <f t="shared" si="2114"/>
        <v>-11.762499999999999</v>
      </c>
      <c r="BE2782">
        <f t="shared" si="2115"/>
        <v>25</v>
      </c>
      <c r="BF2782">
        <f t="shared" si="2116"/>
        <v>-11.425000000000001</v>
      </c>
      <c r="BG2782">
        <f t="shared" si="2117"/>
        <v>24</v>
      </c>
      <c r="BH2782">
        <f t="shared" si="2118"/>
        <v>-11.762499999999999</v>
      </c>
      <c r="BI2782">
        <f t="shared" si="2119"/>
        <v>0.67499999999999893</v>
      </c>
      <c r="BJ2782">
        <f t="shared" si="2120"/>
        <v>2</v>
      </c>
      <c r="BK2782">
        <f t="shared" si="2121"/>
        <v>2.9629629629629677</v>
      </c>
      <c r="BL2782">
        <f t="shared" si="2122"/>
        <v>0.67499999999999893</v>
      </c>
      <c r="BM2782" s="1">
        <v>1.363636363636364</v>
      </c>
    </row>
    <row r="2783" spans="1:65">
      <c r="A2783" s="16" t="s">
        <v>6207</v>
      </c>
      <c r="E2783"/>
      <c r="F2783" s="17">
        <f t="shared" si="2076"/>
        <v>1483</v>
      </c>
      <c r="G2783" s="3">
        <f t="shared" si="2077"/>
        <v>8</v>
      </c>
      <c r="H2783" s="4">
        <f t="shared" si="2078"/>
        <v>1515</v>
      </c>
      <c r="I2783" s="4">
        <f t="shared" si="2079"/>
        <v>1556</v>
      </c>
      <c r="J2783" s="4">
        <f t="shared" si="2080"/>
        <v>1557</v>
      </c>
      <c r="K2783" s="4">
        <f t="shared" si="2081"/>
        <v>1516</v>
      </c>
      <c r="L2783" s="1">
        <f t="shared" si="2082"/>
        <v>0</v>
      </c>
      <c r="M2783" s="1">
        <f t="shared" si="2083"/>
        <v>0</v>
      </c>
      <c r="N2783" s="1">
        <f t="shared" si="2084"/>
        <v>0</v>
      </c>
      <c r="O2783" s="1">
        <f t="shared" si="2085"/>
        <v>0</v>
      </c>
      <c r="P2783" s="1">
        <f t="shared" si="2086"/>
        <v>0</v>
      </c>
      <c r="Q2783" s="1" t="str">
        <f t="shared" si="2087"/>
        <v/>
      </c>
      <c r="R2783" s="1">
        <f t="shared" si="2088"/>
        <v>0.75</v>
      </c>
      <c r="S2783" s="1">
        <f t="shared" si="2089"/>
        <v>3.5</v>
      </c>
      <c r="T2783" s="1">
        <f>VLOOKUP($H2783,節点!$E$1:$G$20000,2,FALSE)</f>
        <v>0</v>
      </c>
      <c r="U2783" s="1">
        <f>VLOOKUP($H2783,節点!$E$1:$G$20000,3,FALSE)</f>
        <v>3</v>
      </c>
      <c r="V2783" s="1">
        <f>VLOOKUP($I2783,節点!$E$1:$G$20000,2,FALSE)</f>
        <v>1.5</v>
      </c>
      <c r="W2783" s="1">
        <f>VLOOKUP($I2783,節点!$E$1:$G$20000,3,FALSE)</f>
        <v>3</v>
      </c>
      <c r="X2783" s="1">
        <f>VLOOKUP($J2783,節点!$E$1:$G$20000,2,FALSE)</f>
        <v>1.5</v>
      </c>
      <c r="Y2783" s="1">
        <f>VLOOKUP($J2783,節点!$E$1:$G$20000,3,FALSE)</f>
        <v>4</v>
      </c>
      <c r="Z2783" s="1">
        <f>VLOOKUP($K2783,節点!$E$1:$G$20000,2,FALSE)</f>
        <v>0</v>
      </c>
      <c r="AA2783" s="1">
        <f>VLOOKUP($K2783,節点!$E$1:$G$20000,3,FALSE)</f>
        <v>4</v>
      </c>
      <c r="AB2783">
        <f t="shared" si="2090"/>
        <v>-0.75</v>
      </c>
      <c r="AC2783">
        <f t="shared" si="2091"/>
        <v>-0.5</v>
      </c>
      <c r="AD2783">
        <f t="shared" si="2092"/>
        <v>0.75</v>
      </c>
      <c r="AE2783">
        <f t="shared" si="2093"/>
        <v>-0.5</v>
      </c>
      <c r="AF2783">
        <f t="shared" si="2094"/>
        <v>0.75</v>
      </c>
      <c r="AG2783">
        <f t="shared" si="2095"/>
        <v>0.5</v>
      </c>
      <c r="AH2783">
        <f t="shared" si="2096"/>
        <v>-0.75</v>
      </c>
      <c r="AI2783">
        <f t="shared" si="2097"/>
        <v>0.5</v>
      </c>
      <c r="AJ2783">
        <f t="shared" si="2107"/>
        <v>213.69006752597977</v>
      </c>
      <c r="AK2783">
        <f t="shared" si="2108"/>
        <v>326.30993247402023</v>
      </c>
      <c r="AL2783">
        <f t="shared" si="2109"/>
        <v>33.690067525979785</v>
      </c>
      <c r="AM2783">
        <f t="shared" si="2110"/>
        <v>146.30993247402023</v>
      </c>
      <c r="AN2783">
        <f t="shared" si="2098"/>
        <v>3</v>
      </c>
      <c r="AO2783">
        <f t="shared" si="2099"/>
        <v>4</v>
      </c>
      <c r="AP2783">
        <f t="shared" si="2100"/>
        <v>1</v>
      </c>
      <c r="AQ2783">
        <f t="shared" si="2101"/>
        <v>2</v>
      </c>
      <c r="AR2783">
        <f t="shared" si="2102"/>
        <v>3412</v>
      </c>
      <c r="AS2783" t="str">
        <f t="shared" si="2103"/>
        <v/>
      </c>
      <c r="AT2783" t="str">
        <f t="shared" si="2104"/>
        <v/>
      </c>
      <c r="AU2783" t="str">
        <f t="shared" si="2105"/>
        <v/>
      </c>
      <c r="AV2783" t="str">
        <f t="shared" si="2106"/>
        <v/>
      </c>
      <c r="AW2783" t="str">
        <f t="shared" si="2075"/>
        <v/>
      </c>
      <c r="BA2783">
        <f t="shared" si="2111"/>
        <v>0.75</v>
      </c>
      <c r="BB2783">
        <f t="shared" si="2112"/>
        <v>3</v>
      </c>
      <c r="BC2783">
        <f t="shared" si="2113"/>
        <v>1.5</v>
      </c>
      <c r="BD2783">
        <f t="shared" si="2114"/>
        <v>3.5</v>
      </c>
      <c r="BE2783">
        <f t="shared" si="2115"/>
        <v>0.75</v>
      </c>
      <c r="BF2783">
        <f t="shared" si="2116"/>
        <v>4</v>
      </c>
      <c r="BG2783">
        <f t="shared" si="2117"/>
        <v>0</v>
      </c>
      <c r="BH2783">
        <f t="shared" si="2118"/>
        <v>3.5</v>
      </c>
      <c r="BI2783">
        <f t="shared" si="2119"/>
        <v>1</v>
      </c>
      <c r="BJ2783">
        <f t="shared" si="2120"/>
        <v>1.5</v>
      </c>
      <c r="BK2783">
        <f t="shared" si="2121"/>
        <v>1.5</v>
      </c>
      <c r="BL2783">
        <f t="shared" si="2122"/>
        <v>1</v>
      </c>
      <c r="BM2783" s="1">
        <v>1.363636363636364</v>
      </c>
    </row>
    <row r="2784" spans="1:65">
      <c r="A2784" s="16" t="s">
        <v>6208</v>
      </c>
      <c r="E2784"/>
      <c r="F2784" s="17">
        <f t="shared" si="2076"/>
        <v>1484</v>
      </c>
      <c r="G2784" s="3">
        <f t="shared" si="2077"/>
        <v>8</v>
      </c>
      <c r="H2784" s="4">
        <f t="shared" si="2078"/>
        <v>1516</v>
      </c>
      <c r="I2784" s="4">
        <f t="shared" si="2079"/>
        <v>1557</v>
      </c>
      <c r="J2784" s="4">
        <f t="shared" si="2080"/>
        <v>1558</v>
      </c>
      <c r="K2784" s="4">
        <f t="shared" si="2081"/>
        <v>1517</v>
      </c>
      <c r="L2784" s="1">
        <f t="shared" si="2082"/>
        <v>0</v>
      </c>
      <c r="M2784" s="1">
        <f t="shared" si="2083"/>
        <v>0</v>
      </c>
      <c r="N2784" s="1">
        <f t="shared" si="2084"/>
        <v>0</v>
      </c>
      <c r="O2784" s="1">
        <f t="shared" si="2085"/>
        <v>0</v>
      </c>
      <c r="P2784" s="1">
        <f t="shared" si="2086"/>
        <v>0</v>
      </c>
      <c r="Q2784" s="1" t="str">
        <f t="shared" si="2087"/>
        <v/>
      </c>
      <c r="R2784" s="1">
        <f t="shared" si="2088"/>
        <v>0.75</v>
      </c>
      <c r="S2784" s="1">
        <f t="shared" si="2089"/>
        <v>4.5</v>
      </c>
      <c r="T2784" s="1">
        <f>VLOOKUP($H2784,節点!$E$1:$G$20000,2,FALSE)</f>
        <v>0</v>
      </c>
      <c r="U2784" s="1">
        <f>VLOOKUP($H2784,節点!$E$1:$G$20000,3,FALSE)</f>
        <v>4</v>
      </c>
      <c r="V2784" s="1">
        <f>VLOOKUP($I2784,節点!$E$1:$G$20000,2,FALSE)</f>
        <v>1.5</v>
      </c>
      <c r="W2784" s="1">
        <f>VLOOKUP($I2784,節点!$E$1:$G$20000,3,FALSE)</f>
        <v>4</v>
      </c>
      <c r="X2784" s="1">
        <f>VLOOKUP($J2784,節点!$E$1:$G$20000,2,FALSE)</f>
        <v>1.5</v>
      </c>
      <c r="Y2784" s="1">
        <f>VLOOKUP($J2784,節点!$E$1:$G$20000,3,FALSE)</f>
        <v>5</v>
      </c>
      <c r="Z2784" s="1">
        <f>VLOOKUP($K2784,節点!$E$1:$G$20000,2,FALSE)</f>
        <v>0</v>
      </c>
      <c r="AA2784" s="1">
        <f>VLOOKUP($K2784,節点!$E$1:$G$20000,3,FALSE)</f>
        <v>5</v>
      </c>
      <c r="AB2784">
        <f t="shared" si="2090"/>
        <v>-0.75</v>
      </c>
      <c r="AC2784">
        <f t="shared" si="2091"/>
        <v>-0.5</v>
      </c>
      <c r="AD2784">
        <f t="shared" si="2092"/>
        <v>0.75</v>
      </c>
      <c r="AE2784">
        <f t="shared" si="2093"/>
        <v>-0.5</v>
      </c>
      <c r="AF2784">
        <f t="shared" si="2094"/>
        <v>0.75</v>
      </c>
      <c r="AG2784">
        <f t="shared" si="2095"/>
        <v>0.5</v>
      </c>
      <c r="AH2784">
        <f t="shared" si="2096"/>
        <v>-0.75</v>
      </c>
      <c r="AI2784">
        <f t="shared" si="2097"/>
        <v>0.5</v>
      </c>
      <c r="AJ2784">
        <f t="shared" si="2107"/>
        <v>213.69006752597977</v>
      </c>
      <c r="AK2784">
        <f t="shared" si="2108"/>
        <v>326.30993247402023</v>
      </c>
      <c r="AL2784">
        <f t="shared" si="2109"/>
        <v>33.690067525979785</v>
      </c>
      <c r="AM2784">
        <f t="shared" si="2110"/>
        <v>146.30993247402023</v>
      </c>
      <c r="AN2784">
        <f t="shared" si="2098"/>
        <v>3</v>
      </c>
      <c r="AO2784">
        <f t="shared" si="2099"/>
        <v>4</v>
      </c>
      <c r="AP2784">
        <f t="shared" si="2100"/>
        <v>1</v>
      </c>
      <c r="AQ2784">
        <f t="shared" si="2101"/>
        <v>2</v>
      </c>
      <c r="AR2784">
        <f t="shared" si="2102"/>
        <v>3412</v>
      </c>
      <c r="AS2784" t="str">
        <f t="shared" si="2103"/>
        <v/>
      </c>
      <c r="AT2784" t="str">
        <f t="shared" si="2104"/>
        <v/>
      </c>
      <c r="AU2784" t="str">
        <f t="shared" si="2105"/>
        <v/>
      </c>
      <c r="AV2784" t="str">
        <f t="shared" si="2106"/>
        <v/>
      </c>
      <c r="AW2784" t="str">
        <f t="shared" si="2075"/>
        <v/>
      </c>
      <c r="BA2784">
        <f t="shared" si="2111"/>
        <v>0.75</v>
      </c>
      <c r="BB2784">
        <f t="shared" si="2112"/>
        <v>4</v>
      </c>
      <c r="BC2784">
        <f t="shared" si="2113"/>
        <v>1.5</v>
      </c>
      <c r="BD2784">
        <f t="shared" si="2114"/>
        <v>4.5</v>
      </c>
      <c r="BE2784">
        <f t="shared" si="2115"/>
        <v>0.75</v>
      </c>
      <c r="BF2784">
        <f t="shared" si="2116"/>
        <v>5</v>
      </c>
      <c r="BG2784">
        <f t="shared" si="2117"/>
        <v>0</v>
      </c>
      <c r="BH2784">
        <f t="shared" si="2118"/>
        <v>4.5</v>
      </c>
      <c r="BI2784">
        <f t="shared" si="2119"/>
        <v>1</v>
      </c>
      <c r="BJ2784">
        <f t="shared" si="2120"/>
        <v>1.5</v>
      </c>
      <c r="BK2784">
        <f t="shared" si="2121"/>
        <v>1.5</v>
      </c>
      <c r="BL2784">
        <f t="shared" si="2122"/>
        <v>1</v>
      </c>
      <c r="BM2784" s="1">
        <v>1.363636363636364</v>
      </c>
    </row>
    <row r="2785" spans="1:65">
      <c r="A2785" s="16" t="s">
        <v>6209</v>
      </c>
      <c r="E2785"/>
      <c r="F2785" s="17">
        <f t="shared" si="2076"/>
        <v>1523</v>
      </c>
      <c r="G2785" s="3">
        <f t="shared" si="2077"/>
        <v>9</v>
      </c>
      <c r="H2785" s="4">
        <f t="shared" si="2078"/>
        <v>1556</v>
      </c>
      <c r="I2785" s="4">
        <f t="shared" si="2079"/>
        <v>1597</v>
      </c>
      <c r="J2785" s="4">
        <f t="shared" si="2080"/>
        <v>1598</v>
      </c>
      <c r="K2785" s="4">
        <f t="shared" si="2081"/>
        <v>1557</v>
      </c>
      <c r="L2785" s="1">
        <f t="shared" si="2082"/>
        <v>0</v>
      </c>
      <c r="M2785" s="1">
        <f t="shared" si="2083"/>
        <v>0</v>
      </c>
      <c r="N2785" s="1">
        <f t="shared" si="2084"/>
        <v>0</v>
      </c>
      <c r="O2785" s="1">
        <f t="shared" si="2085"/>
        <v>0</v>
      </c>
      <c r="P2785" s="1">
        <f t="shared" si="2086"/>
        <v>0</v>
      </c>
      <c r="Q2785" s="1" t="str">
        <f t="shared" si="2087"/>
        <v/>
      </c>
      <c r="R2785" s="1">
        <f t="shared" si="2088"/>
        <v>2.25</v>
      </c>
      <c r="S2785" s="1">
        <f t="shared" si="2089"/>
        <v>3.5</v>
      </c>
      <c r="T2785" s="1">
        <f>VLOOKUP($H2785,節点!$E$1:$G$20000,2,FALSE)</f>
        <v>1.5</v>
      </c>
      <c r="U2785" s="1">
        <f>VLOOKUP($H2785,節点!$E$1:$G$20000,3,FALSE)</f>
        <v>3</v>
      </c>
      <c r="V2785" s="1">
        <f>VLOOKUP($I2785,節点!$E$1:$G$20000,2,FALSE)</f>
        <v>3</v>
      </c>
      <c r="W2785" s="1">
        <f>VLOOKUP($I2785,節点!$E$1:$G$20000,3,FALSE)</f>
        <v>3</v>
      </c>
      <c r="X2785" s="1">
        <f>VLOOKUP($J2785,節点!$E$1:$G$20000,2,FALSE)</f>
        <v>3</v>
      </c>
      <c r="Y2785" s="1">
        <f>VLOOKUP($J2785,節点!$E$1:$G$20000,3,FALSE)</f>
        <v>4</v>
      </c>
      <c r="Z2785" s="1">
        <f>VLOOKUP($K2785,節点!$E$1:$G$20000,2,FALSE)</f>
        <v>1.5</v>
      </c>
      <c r="AA2785" s="1">
        <f>VLOOKUP($K2785,節点!$E$1:$G$20000,3,FALSE)</f>
        <v>4</v>
      </c>
      <c r="AB2785">
        <f t="shared" si="2090"/>
        <v>-0.75</v>
      </c>
      <c r="AC2785">
        <f t="shared" si="2091"/>
        <v>-0.5</v>
      </c>
      <c r="AD2785">
        <f t="shared" si="2092"/>
        <v>0.75</v>
      </c>
      <c r="AE2785">
        <f t="shared" si="2093"/>
        <v>-0.5</v>
      </c>
      <c r="AF2785">
        <f t="shared" si="2094"/>
        <v>0.75</v>
      </c>
      <c r="AG2785">
        <f t="shared" si="2095"/>
        <v>0.5</v>
      </c>
      <c r="AH2785">
        <f t="shared" si="2096"/>
        <v>-0.75</v>
      </c>
      <c r="AI2785">
        <f t="shared" si="2097"/>
        <v>0.5</v>
      </c>
      <c r="AJ2785">
        <f t="shared" si="2107"/>
        <v>213.69006752597977</v>
      </c>
      <c r="AK2785">
        <f t="shared" si="2108"/>
        <v>326.30993247402023</v>
      </c>
      <c r="AL2785">
        <f t="shared" si="2109"/>
        <v>33.690067525979785</v>
      </c>
      <c r="AM2785">
        <f t="shared" si="2110"/>
        <v>146.30993247402023</v>
      </c>
      <c r="AN2785">
        <f t="shared" si="2098"/>
        <v>3</v>
      </c>
      <c r="AO2785">
        <f t="shared" si="2099"/>
        <v>4</v>
      </c>
      <c r="AP2785">
        <f t="shared" si="2100"/>
        <v>1</v>
      </c>
      <c r="AQ2785">
        <f t="shared" si="2101"/>
        <v>2</v>
      </c>
      <c r="AR2785">
        <f t="shared" si="2102"/>
        <v>3412</v>
      </c>
      <c r="AS2785" t="str">
        <f t="shared" si="2103"/>
        <v/>
      </c>
      <c r="AT2785" t="str">
        <f t="shared" si="2104"/>
        <v/>
      </c>
      <c r="AU2785" t="str">
        <f t="shared" si="2105"/>
        <v/>
      </c>
      <c r="AV2785" t="str">
        <f t="shared" si="2106"/>
        <v/>
      </c>
      <c r="AW2785" t="str">
        <f t="shared" si="2075"/>
        <v/>
      </c>
      <c r="BA2785">
        <f t="shared" si="2111"/>
        <v>2.25</v>
      </c>
      <c r="BB2785">
        <f t="shared" si="2112"/>
        <v>3</v>
      </c>
      <c r="BC2785">
        <f t="shared" si="2113"/>
        <v>3</v>
      </c>
      <c r="BD2785">
        <f t="shared" si="2114"/>
        <v>3.5</v>
      </c>
      <c r="BE2785">
        <f t="shared" si="2115"/>
        <v>2.25</v>
      </c>
      <c r="BF2785">
        <f t="shared" si="2116"/>
        <v>4</v>
      </c>
      <c r="BG2785">
        <f t="shared" si="2117"/>
        <v>1.5</v>
      </c>
      <c r="BH2785">
        <f t="shared" si="2118"/>
        <v>3.5</v>
      </c>
      <c r="BI2785">
        <f t="shared" si="2119"/>
        <v>1</v>
      </c>
      <c r="BJ2785">
        <f t="shared" si="2120"/>
        <v>1.5</v>
      </c>
      <c r="BK2785">
        <f t="shared" si="2121"/>
        <v>1.5</v>
      </c>
      <c r="BL2785">
        <f t="shared" si="2122"/>
        <v>1</v>
      </c>
      <c r="BM2785" s="1">
        <v>1.363636363636364</v>
      </c>
    </row>
    <row r="2786" spans="1:65">
      <c r="A2786" s="16" t="s">
        <v>6210</v>
      </c>
      <c r="E2786"/>
      <c r="F2786" s="17">
        <f t="shared" si="2076"/>
        <v>1524</v>
      </c>
      <c r="G2786" s="3">
        <f t="shared" si="2077"/>
        <v>9</v>
      </c>
      <c r="H2786" s="4">
        <f t="shared" si="2078"/>
        <v>1557</v>
      </c>
      <c r="I2786" s="4">
        <f t="shared" si="2079"/>
        <v>1598</v>
      </c>
      <c r="J2786" s="4">
        <f t="shared" si="2080"/>
        <v>1599</v>
      </c>
      <c r="K2786" s="4">
        <f t="shared" si="2081"/>
        <v>1558</v>
      </c>
      <c r="L2786" s="1">
        <f t="shared" si="2082"/>
        <v>0</v>
      </c>
      <c r="M2786" s="1">
        <f t="shared" si="2083"/>
        <v>0</v>
      </c>
      <c r="N2786" s="1">
        <f t="shared" si="2084"/>
        <v>0</v>
      </c>
      <c r="O2786" s="1">
        <f t="shared" si="2085"/>
        <v>0</v>
      </c>
      <c r="P2786" s="1">
        <f t="shared" si="2086"/>
        <v>0</v>
      </c>
      <c r="Q2786" s="1" t="str">
        <f t="shared" si="2087"/>
        <v/>
      </c>
      <c r="R2786" s="1">
        <f t="shared" si="2088"/>
        <v>2.25</v>
      </c>
      <c r="S2786" s="1">
        <f t="shared" si="2089"/>
        <v>4.5</v>
      </c>
      <c r="T2786" s="1">
        <f>VLOOKUP($H2786,節点!$E$1:$G$20000,2,FALSE)</f>
        <v>1.5</v>
      </c>
      <c r="U2786" s="1">
        <f>VLOOKUP($H2786,節点!$E$1:$G$20000,3,FALSE)</f>
        <v>4</v>
      </c>
      <c r="V2786" s="1">
        <f>VLOOKUP($I2786,節点!$E$1:$G$20000,2,FALSE)</f>
        <v>3</v>
      </c>
      <c r="W2786" s="1">
        <f>VLOOKUP($I2786,節点!$E$1:$G$20000,3,FALSE)</f>
        <v>4</v>
      </c>
      <c r="X2786" s="1">
        <f>VLOOKUP($J2786,節点!$E$1:$G$20000,2,FALSE)</f>
        <v>3</v>
      </c>
      <c r="Y2786" s="1">
        <f>VLOOKUP($J2786,節点!$E$1:$G$20000,3,FALSE)</f>
        <v>5</v>
      </c>
      <c r="Z2786" s="1">
        <f>VLOOKUP($K2786,節点!$E$1:$G$20000,2,FALSE)</f>
        <v>1.5</v>
      </c>
      <c r="AA2786" s="1">
        <f>VLOOKUP($K2786,節点!$E$1:$G$20000,3,FALSE)</f>
        <v>5</v>
      </c>
      <c r="AB2786">
        <f t="shared" si="2090"/>
        <v>-0.75</v>
      </c>
      <c r="AC2786">
        <f t="shared" si="2091"/>
        <v>-0.5</v>
      </c>
      <c r="AD2786">
        <f t="shared" si="2092"/>
        <v>0.75</v>
      </c>
      <c r="AE2786">
        <f t="shared" si="2093"/>
        <v>-0.5</v>
      </c>
      <c r="AF2786">
        <f t="shared" si="2094"/>
        <v>0.75</v>
      </c>
      <c r="AG2786">
        <f t="shared" si="2095"/>
        <v>0.5</v>
      </c>
      <c r="AH2786">
        <f t="shared" si="2096"/>
        <v>-0.75</v>
      </c>
      <c r="AI2786">
        <f t="shared" si="2097"/>
        <v>0.5</v>
      </c>
      <c r="AJ2786">
        <f t="shared" si="2107"/>
        <v>213.69006752597977</v>
      </c>
      <c r="AK2786">
        <f t="shared" si="2108"/>
        <v>326.30993247402023</v>
      </c>
      <c r="AL2786">
        <f t="shared" si="2109"/>
        <v>33.690067525979785</v>
      </c>
      <c r="AM2786">
        <f t="shared" si="2110"/>
        <v>146.30993247402023</v>
      </c>
      <c r="AN2786">
        <f t="shared" si="2098"/>
        <v>3</v>
      </c>
      <c r="AO2786">
        <f t="shared" si="2099"/>
        <v>4</v>
      </c>
      <c r="AP2786">
        <f t="shared" si="2100"/>
        <v>1</v>
      </c>
      <c r="AQ2786">
        <f t="shared" si="2101"/>
        <v>2</v>
      </c>
      <c r="AR2786">
        <f t="shared" si="2102"/>
        <v>3412</v>
      </c>
      <c r="AS2786" t="str">
        <f t="shared" si="2103"/>
        <v/>
      </c>
      <c r="AT2786" t="str">
        <f t="shared" si="2104"/>
        <v/>
      </c>
      <c r="AU2786" t="str">
        <f t="shared" si="2105"/>
        <v/>
      </c>
      <c r="AV2786" t="str">
        <f t="shared" si="2106"/>
        <v/>
      </c>
      <c r="AW2786" t="str">
        <f t="shared" si="2075"/>
        <v/>
      </c>
      <c r="BA2786">
        <f t="shared" si="2111"/>
        <v>2.25</v>
      </c>
      <c r="BB2786">
        <f t="shared" si="2112"/>
        <v>4</v>
      </c>
      <c r="BC2786">
        <f t="shared" si="2113"/>
        <v>3</v>
      </c>
      <c r="BD2786">
        <f t="shared" si="2114"/>
        <v>4.5</v>
      </c>
      <c r="BE2786">
        <f t="shared" si="2115"/>
        <v>2.25</v>
      </c>
      <c r="BF2786">
        <f t="shared" si="2116"/>
        <v>5</v>
      </c>
      <c r="BG2786">
        <f t="shared" si="2117"/>
        <v>1.5</v>
      </c>
      <c r="BH2786">
        <f t="shared" si="2118"/>
        <v>4.5</v>
      </c>
      <c r="BI2786">
        <f t="shared" si="2119"/>
        <v>1</v>
      </c>
      <c r="BJ2786">
        <f t="shared" si="2120"/>
        <v>1.5</v>
      </c>
      <c r="BK2786">
        <f t="shared" si="2121"/>
        <v>1.5</v>
      </c>
      <c r="BL2786">
        <f t="shared" si="2122"/>
        <v>1</v>
      </c>
      <c r="BM2786" s="1">
        <v>1.363636363636364</v>
      </c>
    </row>
    <row r="2787" spans="1:65">
      <c r="A2787" s="16" t="s">
        <v>6211</v>
      </c>
      <c r="E2787"/>
      <c r="F2787" s="17">
        <f t="shared" si="2076"/>
        <v>1563</v>
      </c>
      <c r="G2787" s="3">
        <f t="shared" si="2077"/>
        <v>9</v>
      </c>
      <c r="H2787" s="4">
        <f t="shared" si="2078"/>
        <v>1597</v>
      </c>
      <c r="I2787" s="4">
        <f t="shared" si="2079"/>
        <v>1638</v>
      </c>
      <c r="J2787" s="4">
        <f t="shared" si="2080"/>
        <v>1639</v>
      </c>
      <c r="K2787" s="4">
        <f t="shared" si="2081"/>
        <v>1598</v>
      </c>
      <c r="L2787" s="1">
        <f t="shared" si="2082"/>
        <v>0</v>
      </c>
      <c r="M2787" s="1">
        <f t="shared" si="2083"/>
        <v>0</v>
      </c>
      <c r="N2787" s="1">
        <f t="shared" si="2084"/>
        <v>0</v>
      </c>
      <c r="O2787" s="1">
        <f t="shared" si="2085"/>
        <v>0</v>
      </c>
      <c r="P2787" s="1">
        <f t="shared" si="2086"/>
        <v>0</v>
      </c>
      <c r="Q2787" s="1" t="str">
        <f t="shared" si="2087"/>
        <v/>
      </c>
      <c r="R2787" s="1">
        <f t="shared" si="2088"/>
        <v>3.75</v>
      </c>
      <c r="S2787" s="1">
        <f t="shared" si="2089"/>
        <v>3.5</v>
      </c>
      <c r="T2787" s="1">
        <f>VLOOKUP($H2787,節点!$E$1:$G$20000,2,FALSE)</f>
        <v>3</v>
      </c>
      <c r="U2787" s="1">
        <f>VLOOKUP($H2787,節点!$E$1:$G$20000,3,FALSE)</f>
        <v>3</v>
      </c>
      <c r="V2787" s="1">
        <f>VLOOKUP($I2787,節点!$E$1:$G$20000,2,FALSE)</f>
        <v>4.5</v>
      </c>
      <c r="W2787" s="1">
        <f>VLOOKUP($I2787,節点!$E$1:$G$20000,3,FALSE)</f>
        <v>3</v>
      </c>
      <c r="X2787" s="1">
        <f>VLOOKUP($J2787,節点!$E$1:$G$20000,2,FALSE)</f>
        <v>4.5</v>
      </c>
      <c r="Y2787" s="1">
        <f>VLOOKUP($J2787,節点!$E$1:$G$20000,3,FALSE)</f>
        <v>4</v>
      </c>
      <c r="Z2787" s="1">
        <f>VLOOKUP($K2787,節点!$E$1:$G$20000,2,FALSE)</f>
        <v>3</v>
      </c>
      <c r="AA2787" s="1">
        <f>VLOOKUP($K2787,節点!$E$1:$G$20000,3,FALSE)</f>
        <v>4</v>
      </c>
      <c r="AB2787">
        <f t="shared" si="2090"/>
        <v>-0.75</v>
      </c>
      <c r="AC2787">
        <f t="shared" si="2091"/>
        <v>-0.5</v>
      </c>
      <c r="AD2787">
        <f t="shared" si="2092"/>
        <v>0.75</v>
      </c>
      <c r="AE2787">
        <f t="shared" si="2093"/>
        <v>-0.5</v>
      </c>
      <c r="AF2787">
        <f t="shared" si="2094"/>
        <v>0.75</v>
      </c>
      <c r="AG2787">
        <f t="shared" si="2095"/>
        <v>0.5</v>
      </c>
      <c r="AH2787">
        <f t="shared" si="2096"/>
        <v>-0.75</v>
      </c>
      <c r="AI2787">
        <f t="shared" si="2097"/>
        <v>0.5</v>
      </c>
      <c r="AJ2787">
        <f t="shared" si="2107"/>
        <v>213.69006752597977</v>
      </c>
      <c r="AK2787">
        <f t="shared" si="2108"/>
        <v>326.30993247402023</v>
      </c>
      <c r="AL2787">
        <f t="shared" si="2109"/>
        <v>33.690067525979785</v>
      </c>
      <c r="AM2787">
        <f t="shared" si="2110"/>
        <v>146.30993247402023</v>
      </c>
      <c r="AN2787">
        <f t="shared" si="2098"/>
        <v>3</v>
      </c>
      <c r="AO2787">
        <f t="shared" si="2099"/>
        <v>4</v>
      </c>
      <c r="AP2787">
        <f t="shared" si="2100"/>
        <v>1</v>
      </c>
      <c r="AQ2787">
        <f t="shared" si="2101"/>
        <v>2</v>
      </c>
      <c r="AR2787">
        <f t="shared" si="2102"/>
        <v>3412</v>
      </c>
      <c r="AS2787" t="str">
        <f t="shared" si="2103"/>
        <v/>
      </c>
      <c r="AT2787" t="str">
        <f t="shared" si="2104"/>
        <v/>
      </c>
      <c r="AU2787" t="str">
        <f t="shared" si="2105"/>
        <v/>
      </c>
      <c r="AV2787" t="str">
        <f t="shared" si="2106"/>
        <v/>
      </c>
      <c r="AW2787" t="str">
        <f t="shared" si="2075"/>
        <v/>
      </c>
      <c r="BA2787">
        <f t="shared" si="2111"/>
        <v>3.75</v>
      </c>
      <c r="BB2787">
        <f t="shared" si="2112"/>
        <v>3</v>
      </c>
      <c r="BC2787">
        <f t="shared" si="2113"/>
        <v>4.5</v>
      </c>
      <c r="BD2787">
        <f t="shared" si="2114"/>
        <v>3.5</v>
      </c>
      <c r="BE2787">
        <f t="shared" si="2115"/>
        <v>3.75</v>
      </c>
      <c r="BF2787">
        <f t="shared" si="2116"/>
        <v>4</v>
      </c>
      <c r="BG2787">
        <f t="shared" si="2117"/>
        <v>3</v>
      </c>
      <c r="BH2787">
        <f t="shared" si="2118"/>
        <v>3.5</v>
      </c>
      <c r="BI2787">
        <f t="shared" si="2119"/>
        <v>1</v>
      </c>
      <c r="BJ2787">
        <f t="shared" si="2120"/>
        <v>1.5</v>
      </c>
      <c r="BK2787">
        <f t="shared" si="2121"/>
        <v>1.5</v>
      </c>
      <c r="BL2787">
        <f t="shared" si="2122"/>
        <v>1</v>
      </c>
      <c r="BM2787" s="1">
        <v>1.363636363636364</v>
      </c>
    </row>
    <row r="2788" spans="1:65">
      <c r="A2788" s="16" t="s">
        <v>6212</v>
      </c>
      <c r="E2788"/>
      <c r="F2788" s="17">
        <f t="shared" si="2076"/>
        <v>1564</v>
      </c>
      <c r="G2788" s="3">
        <f t="shared" si="2077"/>
        <v>9</v>
      </c>
      <c r="H2788" s="4">
        <f t="shared" si="2078"/>
        <v>1598</v>
      </c>
      <c r="I2788" s="4">
        <f t="shared" si="2079"/>
        <v>1639</v>
      </c>
      <c r="J2788" s="4">
        <f t="shared" si="2080"/>
        <v>1640</v>
      </c>
      <c r="K2788" s="4">
        <f t="shared" si="2081"/>
        <v>1599</v>
      </c>
      <c r="L2788" s="1">
        <f t="shared" si="2082"/>
        <v>0</v>
      </c>
      <c r="M2788" s="1">
        <f t="shared" si="2083"/>
        <v>0</v>
      </c>
      <c r="N2788" s="1">
        <f t="shared" si="2084"/>
        <v>0</v>
      </c>
      <c r="O2788" s="1">
        <f t="shared" si="2085"/>
        <v>0</v>
      </c>
      <c r="P2788" s="1">
        <f t="shared" si="2086"/>
        <v>0</v>
      </c>
      <c r="Q2788" s="1" t="str">
        <f t="shared" si="2087"/>
        <v/>
      </c>
      <c r="R2788" s="1">
        <f t="shared" si="2088"/>
        <v>3.75</v>
      </c>
      <c r="S2788" s="1">
        <f t="shared" si="2089"/>
        <v>4.5</v>
      </c>
      <c r="T2788" s="1">
        <f>VLOOKUP($H2788,節点!$E$1:$G$20000,2,FALSE)</f>
        <v>3</v>
      </c>
      <c r="U2788" s="1">
        <f>VLOOKUP($H2788,節点!$E$1:$G$20000,3,FALSE)</f>
        <v>4</v>
      </c>
      <c r="V2788" s="1">
        <f>VLOOKUP($I2788,節点!$E$1:$G$20000,2,FALSE)</f>
        <v>4.5</v>
      </c>
      <c r="W2788" s="1">
        <f>VLOOKUP($I2788,節点!$E$1:$G$20000,3,FALSE)</f>
        <v>4</v>
      </c>
      <c r="X2788" s="1">
        <f>VLOOKUP($J2788,節点!$E$1:$G$20000,2,FALSE)</f>
        <v>4.5</v>
      </c>
      <c r="Y2788" s="1">
        <f>VLOOKUP($J2788,節点!$E$1:$G$20000,3,FALSE)</f>
        <v>5</v>
      </c>
      <c r="Z2788" s="1">
        <f>VLOOKUP($K2788,節点!$E$1:$G$20000,2,FALSE)</f>
        <v>3</v>
      </c>
      <c r="AA2788" s="1">
        <f>VLOOKUP($K2788,節点!$E$1:$G$20000,3,FALSE)</f>
        <v>5</v>
      </c>
      <c r="AB2788">
        <f t="shared" si="2090"/>
        <v>-0.75</v>
      </c>
      <c r="AC2788">
        <f t="shared" si="2091"/>
        <v>-0.5</v>
      </c>
      <c r="AD2788">
        <f t="shared" si="2092"/>
        <v>0.75</v>
      </c>
      <c r="AE2788">
        <f t="shared" si="2093"/>
        <v>-0.5</v>
      </c>
      <c r="AF2788">
        <f t="shared" si="2094"/>
        <v>0.75</v>
      </c>
      <c r="AG2788">
        <f t="shared" si="2095"/>
        <v>0.5</v>
      </c>
      <c r="AH2788">
        <f t="shared" si="2096"/>
        <v>-0.75</v>
      </c>
      <c r="AI2788">
        <f t="shared" si="2097"/>
        <v>0.5</v>
      </c>
      <c r="AJ2788">
        <f t="shared" si="2107"/>
        <v>213.69006752597977</v>
      </c>
      <c r="AK2788">
        <f t="shared" si="2108"/>
        <v>326.30993247402023</v>
      </c>
      <c r="AL2788">
        <f t="shared" si="2109"/>
        <v>33.690067525979785</v>
      </c>
      <c r="AM2788">
        <f t="shared" si="2110"/>
        <v>146.30993247402023</v>
      </c>
      <c r="AN2788">
        <f t="shared" si="2098"/>
        <v>3</v>
      </c>
      <c r="AO2788">
        <f t="shared" si="2099"/>
        <v>4</v>
      </c>
      <c r="AP2788">
        <f t="shared" si="2100"/>
        <v>1</v>
      </c>
      <c r="AQ2788">
        <f t="shared" si="2101"/>
        <v>2</v>
      </c>
      <c r="AR2788">
        <f t="shared" si="2102"/>
        <v>3412</v>
      </c>
      <c r="AS2788" t="str">
        <f t="shared" si="2103"/>
        <v/>
      </c>
      <c r="AT2788" t="str">
        <f t="shared" si="2104"/>
        <v/>
      </c>
      <c r="AU2788" t="str">
        <f t="shared" si="2105"/>
        <v/>
      </c>
      <c r="AV2788" t="str">
        <f t="shared" si="2106"/>
        <v/>
      </c>
      <c r="AW2788" t="str">
        <f t="shared" si="2075"/>
        <v/>
      </c>
      <c r="BA2788">
        <f t="shared" si="2111"/>
        <v>3.75</v>
      </c>
      <c r="BB2788">
        <f t="shared" si="2112"/>
        <v>4</v>
      </c>
      <c r="BC2788">
        <f t="shared" si="2113"/>
        <v>4.5</v>
      </c>
      <c r="BD2788">
        <f t="shared" si="2114"/>
        <v>4.5</v>
      </c>
      <c r="BE2788">
        <f t="shared" si="2115"/>
        <v>3.75</v>
      </c>
      <c r="BF2788">
        <f t="shared" si="2116"/>
        <v>5</v>
      </c>
      <c r="BG2788">
        <f t="shared" si="2117"/>
        <v>3</v>
      </c>
      <c r="BH2788">
        <f t="shared" si="2118"/>
        <v>4.5</v>
      </c>
      <c r="BI2788">
        <f t="shared" si="2119"/>
        <v>1</v>
      </c>
      <c r="BJ2788">
        <f t="shared" si="2120"/>
        <v>1.5</v>
      </c>
      <c r="BK2788">
        <f t="shared" si="2121"/>
        <v>1.5</v>
      </c>
      <c r="BL2788">
        <f t="shared" si="2122"/>
        <v>1</v>
      </c>
      <c r="BM2788" s="1">
        <v>1.363636363636364</v>
      </c>
    </row>
    <row r="2789" spans="1:65">
      <c r="A2789" s="16" t="s">
        <v>6213</v>
      </c>
      <c r="E2789"/>
      <c r="F2789" s="17">
        <f t="shared" si="2076"/>
        <v>1603</v>
      </c>
      <c r="G2789" s="3">
        <f t="shared" si="2077"/>
        <v>9</v>
      </c>
      <c r="H2789" s="4">
        <f t="shared" si="2078"/>
        <v>1638</v>
      </c>
      <c r="I2789" s="4">
        <f t="shared" si="2079"/>
        <v>1679</v>
      </c>
      <c r="J2789" s="4">
        <f t="shared" si="2080"/>
        <v>1680</v>
      </c>
      <c r="K2789" s="4">
        <f t="shared" si="2081"/>
        <v>1639</v>
      </c>
      <c r="L2789" s="1">
        <f t="shared" si="2082"/>
        <v>0</v>
      </c>
      <c r="M2789" s="1">
        <f t="shared" si="2083"/>
        <v>0</v>
      </c>
      <c r="N2789" s="1">
        <f t="shared" si="2084"/>
        <v>0</v>
      </c>
      <c r="O2789" s="1">
        <f t="shared" si="2085"/>
        <v>0</v>
      </c>
      <c r="P2789" s="1">
        <f t="shared" si="2086"/>
        <v>0</v>
      </c>
      <c r="Q2789" s="1" t="str">
        <f t="shared" si="2087"/>
        <v/>
      </c>
      <c r="R2789" s="1">
        <f t="shared" si="2088"/>
        <v>5.25</v>
      </c>
      <c r="S2789" s="1">
        <f t="shared" si="2089"/>
        <v>3.5</v>
      </c>
      <c r="T2789" s="1">
        <f>VLOOKUP($H2789,節点!$E$1:$G$20000,2,FALSE)</f>
        <v>4.5</v>
      </c>
      <c r="U2789" s="1">
        <f>VLOOKUP($H2789,節点!$E$1:$G$20000,3,FALSE)</f>
        <v>3</v>
      </c>
      <c r="V2789" s="1">
        <f>VLOOKUP($I2789,節点!$E$1:$G$20000,2,FALSE)</f>
        <v>6</v>
      </c>
      <c r="W2789" s="1">
        <f>VLOOKUP($I2789,節点!$E$1:$G$20000,3,FALSE)</f>
        <v>3</v>
      </c>
      <c r="X2789" s="1">
        <f>VLOOKUP($J2789,節点!$E$1:$G$20000,2,FALSE)</f>
        <v>6</v>
      </c>
      <c r="Y2789" s="1">
        <f>VLOOKUP($J2789,節点!$E$1:$G$20000,3,FALSE)</f>
        <v>4</v>
      </c>
      <c r="Z2789" s="1">
        <f>VLOOKUP($K2789,節点!$E$1:$G$20000,2,FALSE)</f>
        <v>4.5</v>
      </c>
      <c r="AA2789" s="1">
        <f>VLOOKUP($K2789,節点!$E$1:$G$20000,3,FALSE)</f>
        <v>4</v>
      </c>
      <c r="AB2789">
        <f t="shared" si="2090"/>
        <v>-0.75</v>
      </c>
      <c r="AC2789">
        <f t="shared" si="2091"/>
        <v>-0.5</v>
      </c>
      <c r="AD2789">
        <f t="shared" si="2092"/>
        <v>0.75</v>
      </c>
      <c r="AE2789">
        <f t="shared" si="2093"/>
        <v>-0.5</v>
      </c>
      <c r="AF2789">
        <f t="shared" si="2094"/>
        <v>0.75</v>
      </c>
      <c r="AG2789">
        <f t="shared" si="2095"/>
        <v>0.5</v>
      </c>
      <c r="AH2789">
        <f t="shared" si="2096"/>
        <v>-0.75</v>
      </c>
      <c r="AI2789">
        <f t="shared" si="2097"/>
        <v>0.5</v>
      </c>
      <c r="AJ2789">
        <f t="shared" si="2107"/>
        <v>213.69006752597977</v>
      </c>
      <c r="AK2789">
        <f t="shared" si="2108"/>
        <v>326.30993247402023</v>
      </c>
      <c r="AL2789">
        <f t="shared" si="2109"/>
        <v>33.690067525979785</v>
      </c>
      <c r="AM2789">
        <f t="shared" si="2110"/>
        <v>146.30993247402023</v>
      </c>
      <c r="AN2789">
        <f t="shared" si="2098"/>
        <v>3</v>
      </c>
      <c r="AO2789">
        <f t="shared" si="2099"/>
        <v>4</v>
      </c>
      <c r="AP2789">
        <f t="shared" si="2100"/>
        <v>1</v>
      </c>
      <c r="AQ2789">
        <f t="shared" si="2101"/>
        <v>2</v>
      </c>
      <c r="AR2789">
        <f t="shared" si="2102"/>
        <v>3412</v>
      </c>
      <c r="AS2789" t="str">
        <f t="shared" si="2103"/>
        <v/>
      </c>
      <c r="AT2789" t="str">
        <f t="shared" si="2104"/>
        <v/>
      </c>
      <c r="AU2789" t="str">
        <f t="shared" si="2105"/>
        <v/>
      </c>
      <c r="AV2789" t="str">
        <f t="shared" si="2106"/>
        <v/>
      </c>
      <c r="AW2789" t="str">
        <f t="shared" si="2075"/>
        <v/>
      </c>
      <c r="BA2789">
        <f t="shared" si="2111"/>
        <v>5.25</v>
      </c>
      <c r="BB2789">
        <f t="shared" si="2112"/>
        <v>3</v>
      </c>
      <c r="BC2789">
        <f t="shared" si="2113"/>
        <v>6</v>
      </c>
      <c r="BD2789">
        <f t="shared" si="2114"/>
        <v>3.5</v>
      </c>
      <c r="BE2789">
        <f t="shared" si="2115"/>
        <v>5.25</v>
      </c>
      <c r="BF2789">
        <f t="shared" si="2116"/>
        <v>4</v>
      </c>
      <c r="BG2789">
        <f t="shared" si="2117"/>
        <v>4.5</v>
      </c>
      <c r="BH2789">
        <f t="shared" si="2118"/>
        <v>3.5</v>
      </c>
      <c r="BI2789">
        <f t="shared" si="2119"/>
        <v>1</v>
      </c>
      <c r="BJ2789">
        <f t="shared" si="2120"/>
        <v>1.5</v>
      </c>
      <c r="BK2789">
        <f t="shared" si="2121"/>
        <v>1.5</v>
      </c>
      <c r="BL2789">
        <f t="shared" si="2122"/>
        <v>1</v>
      </c>
      <c r="BM2789" s="1">
        <v>1.363636363636364</v>
      </c>
    </row>
    <row r="2790" spans="1:65">
      <c r="A2790" s="16" t="s">
        <v>6214</v>
      </c>
      <c r="E2790"/>
      <c r="F2790" s="17">
        <f t="shared" si="2076"/>
        <v>1604</v>
      </c>
      <c r="G2790" s="3">
        <f t="shared" si="2077"/>
        <v>9</v>
      </c>
      <c r="H2790" s="4">
        <f t="shared" si="2078"/>
        <v>1639</v>
      </c>
      <c r="I2790" s="4">
        <f t="shared" si="2079"/>
        <v>1680</v>
      </c>
      <c r="J2790" s="4">
        <f t="shared" si="2080"/>
        <v>1681</v>
      </c>
      <c r="K2790" s="4">
        <f t="shared" si="2081"/>
        <v>1640</v>
      </c>
      <c r="L2790" s="1">
        <f t="shared" si="2082"/>
        <v>0</v>
      </c>
      <c r="M2790" s="1">
        <f t="shared" si="2083"/>
        <v>0</v>
      </c>
      <c r="N2790" s="1">
        <f t="shared" si="2084"/>
        <v>0</v>
      </c>
      <c r="O2790" s="1">
        <f t="shared" si="2085"/>
        <v>0</v>
      </c>
      <c r="P2790" s="1">
        <f t="shared" si="2086"/>
        <v>0</v>
      </c>
      <c r="Q2790" s="1" t="str">
        <f t="shared" si="2087"/>
        <v/>
      </c>
      <c r="R2790" s="1">
        <f t="shared" si="2088"/>
        <v>5.25</v>
      </c>
      <c r="S2790" s="1">
        <f t="shared" si="2089"/>
        <v>4.5</v>
      </c>
      <c r="T2790" s="1">
        <f>VLOOKUP($H2790,節点!$E$1:$G$20000,2,FALSE)</f>
        <v>4.5</v>
      </c>
      <c r="U2790" s="1">
        <f>VLOOKUP($H2790,節点!$E$1:$G$20000,3,FALSE)</f>
        <v>4</v>
      </c>
      <c r="V2790" s="1">
        <f>VLOOKUP($I2790,節点!$E$1:$G$20000,2,FALSE)</f>
        <v>6</v>
      </c>
      <c r="W2790" s="1">
        <f>VLOOKUP($I2790,節点!$E$1:$G$20000,3,FALSE)</f>
        <v>4</v>
      </c>
      <c r="X2790" s="1">
        <f>VLOOKUP($J2790,節点!$E$1:$G$20000,2,FALSE)</f>
        <v>6</v>
      </c>
      <c r="Y2790" s="1">
        <f>VLOOKUP($J2790,節点!$E$1:$G$20000,3,FALSE)</f>
        <v>5</v>
      </c>
      <c r="Z2790" s="1">
        <f>VLOOKUP($K2790,節点!$E$1:$G$20000,2,FALSE)</f>
        <v>4.5</v>
      </c>
      <c r="AA2790" s="1">
        <f>VLOOKUP($K2790,節点!$E$1:$G$20000,3,FALSE)</f>
        <v>5</v>
      </c>
      <c r="AB2790">
        <f t="shared" si="2090"/>
        <v>-0.75</v>
      </c>
      <c r="AC2790">
        <f t="shared" si="2091"/>
        <v>-0.5</v>
      </c>
      <c r="AD2790">
        <f t="shared" si="2092"/>
        <v>0.75</v>
      </c>
      <c r="AE2790">
        <f t="shared" si="2093"/>
        <v>-0.5</v>
      </c>
      <c r="AF2790">
        <f t="shared" si="2094"/>
        <v>0.75</v>
      </c>
      <c r="AG2790">
        <f t="shared" si="2095"/>
        <v>0.5</v>
      </c>
      <c r="AH2790">
        <f t="shared" si="2096"/>
        <v>-0.75</v>
      </c>
      <c r="AI2790">
        <f t="shared" si="2097"/>
        <v>0.5</v>
      </c>
      <c r="AJ2790">
        <f t="shared" si="2107"/>
        <v>213.69006752597977</v>
      </c>
      <c r="AK2790">
        <f t="shared" si="2108"/>
        <v>326.30993247402023</v>
      </c>
      <c r="AL2790">
        <f t="shared" si="2109"/>
        <v>33.690067525979785</v>
      </c>
      <c r="AM2790">
        <f t="shared" si="2110"/>
        <v>146.30993247402023</v>
      </c>
      <c r="AN2790">
        <f t="shared" si="2098"/>
        <v>3</v>
      </c>
      <c r="AO2790">
        <f t="shared" si="2099"/>
        <v>4</v>
      </c>
      <c r="AP2790">
        <f t="shared" si="2100"/>
        <v>1</v>
      </c>
      <c r="AQ2790">
        <f t="shared" si="2101"/>
        <v>2</v>
      </c>
      <c r="AR2790">
        <f t="shared" si="2102"/>
        <v>3412</v>
      </c>
      <c r="AS2790" t="str">
        <f t="shared" si="2103"/>
        <v/>
      </c>
      <c r="AT2790" t="str">
        <f t="shared" si="2104"/>
        <v/>
      </c>
      <c r="AU2790" t="str">
        <f t="shared" si="2105"/>
        <v/>
      </c>
      <c r="AV2790" t="str">
        <f t="shared" si="2106"/>
        <v/>
      </c>
      <c r="AW2790" t="str">
        <f t="shared" si="2075"/>
        <v/>
      </c>
      <c r="BA2790">
        <f t="shared" si="2111"/>
        <v>5.25</v>
      </c>
      <c r="BB2790">
        <f t="shared" si="2112"/>
        <v>4</v>
      </c>
      <c r="BC2790">
        <f t="shared" si="2113"/>
        <v>6</v>
      </c>
      <c r="BD2790">
        <f t="shared" si="2114"/>
        <v>4.5</v>
      </c>
      <c r="BE2790">
        <f t="shared" si="2115"/>
        <v>5.25</v>
      </c>
      <c r="BF2790">
        <f t="shared" si="2116"/>
        <v>5</v>
      </c>
      <c r="BG2790">
        <f t="shared" si="2117"/>
        <v>4.5</v>
      </c>
      <c r="BH2790">
        <f t="shared" si="2118"/>
        <v>4.5</v>
      </c>
      <c r="BI2790">
        <f t="shared" si="2119"/>
        <v>1</v>
      </c>
      <c r="BJ2790">
        <f t="shared" si="2120"/>
        <v>1.5</v>
      </c>
      <c r="BK2790">
        <f t="shared" si="2121"/>
        <v>1.5</v>
      </c>
      <c r="BL2790">
        <f t="shared" si="2122"/>
        <v>1</v>
      </c>
      <c r="BM2790" s="1">
        <v>1.363636363636364</v>
      </c>
    </row>
    <row r="2791" spans="1:65">
      <c r="A2791" s="16" t="s">
        <v>6215</v>
      </c>
      <c r="E2791"/>
      <c r="F2791" s="17">
        <f t="shared" si="2076"/>
        <v>1643</v>
      </c>
      <c r="G2791" s="3">
        <f t="shared" si="2077"/>
        <v>9</v>
      </c>
      <c r="H2791" s="4">
        <f t="shared" si="2078"/>
        <v>1679</v>
      </c>
      <c r="I2791" s="4">
        <f t="shared" si="2079"/>
        <v>1720</v>
      </c>
      <c r="J2791" s="4">
        <f t="shared" si="2080"/>
        <v>1721</v>
      </c>
      <c r="K2791" s="4">
        <f t="shared" si="2081"/>
        <v>1680</v>
      </c>
      <c r="L2791" s="1">
        <f t="shared" si="2082"/>
        <v>0</v>
      </c>
      <c r="M2791" s="1">
        <f t="shared" si="2083"/>
        <v>0</v>
      </c>
      <c r="N2791" s="1">
        <f t="shared" si="2084"/>
        <v>0</v>
      </c>
      <c r="O2791" s="1">
        <f t="shared" si="2085"/>
        <v>0</v>
      </c>
      <c r="P2791" s="1">
        <f t="shared" si="2086"/>
        <v>0</v>
      </c>
      <c r="Q2791" s="1" t="str">
        <f t="shared" si="2087"/>
        <v/>
      </c>
      <c r="R2791" s="1">
        <f t="shared" si="2088"/>
        <v>6.75</v>
      </c>
      <c r="S2791" s="1">
        <f t="shared" si="2089"/>
        <v>3.5</v>
      </c>
      <c r="T2791" s="1">
        <f>VLOOKUP($H2791,節点!$E$1:$G$20000,2,FALSE)</f>
        <v>6</v>
      </c>
      <c r="U2791" s="1">
        <f>VLOOKUP($H2791,節点!$E$1:$G$20000,3,FALSE)</f>
        <v>3</v>
      </c>
      <c r="V2791" s="1">
        <f>VLOOKUP($I2791,節点!$E$1:$G$20000,2,FALSE)</f>
        <v>7.5</v>
      </c>
      <c r="W2791" s="1">
        <f>VLOOKUP($I2791,節点!$E$1:$G$20000,3,FALSE)</f>
        <v>3</v>
      </c>
      <c r="X2791" s="1">
        <f>VLOOKUP($J2791,節点!$E$1:$G$20000,2,FALSE)</f>
        <v>7.5</v>
      </c>
      <c r="Y2791" s="1">
        <f>VLOOKUP($J2791,節点!$E$1:$G$20000,3,FALSE)</f>
        <v>4</v>
      </c>
      <c r="Z2791" s="1">
        <f>VLOOKUP($K2791,節点!$E$1:$G$20000,2,FALSE)</f>
        <v>6</v>
      </c>
      <c r="AA2791" s="1">
        <f>VLOOKUP($K2791,節点!$E$1:$G$20000,3,FALSE)</f>
        <v>4</v>
      </c>
      <c r="AB2791">
        <f t="shared" si="2090"/>
        <v>-0.75</v>
      </c>
      <c r="AC2791">
        <f t="shared" si="2091"/>
        <v>-0.5</v>
      </c>
      <c r="AD2791">
        <f t="shared" si="2092"/>
        <v>0.75</v>
      </c>
      <c r="AE2791">
        <f t="shared" si="2093"/>
        <v>-0.5</v>
      </c>
      <c r="AF2791">
        <f t="shared" si="2094"/>
        <v>0.75</v>
      </c>
      <c r="AG2791">
        <f t="shared" si="2095"/>
        <v>0.5</v>
      </c>
      <c r="AH2791">
        <f t="shared" si="2096"/>
        <v>-0.75</v>
      </c>
      <c r="AI2791">
        <f t="shared" si="2097"/>
        <v>0.5</v>
      </c>
      <c r="AJ2791">
        <f t="shared" si="2107"/>
        <v>213.69006752597977</v>
      </c>
      <c r="AK2791">
        <f t="shared" si="2108"/>
        <v>326.30993247402023</v>
      </c>
      <c r="AL2791">
        <f t="shared" si="2109"/>
        <v>33.690067525979785</v>
      </c>
      <c r="AM2791">
        <f t="shared" si="2110"/>
        <v>146.30993247402023</v>
      </c>
      <c r="AN2791">
        <f t="shared" si="2098"/>
        <v>3</v>
      </c>
      <c r="AO2791">
        <f t="shared" si="2099"/>
        <v>4</v>
      </c>
      <c r="AP2791">
        <f t="shared" si="2100"/>
        <v>1</v>
      </c>
      <c r="AQ2791">
        <f t="shared" si="2101"/>
        <v>2</v>
      </c>
      <c r="AR2791">
        <f t="shared" si="2102"/>
        <v>3412</v>
      </c>
      <c r="AS2791" t="str">
        <f t="shared" si="2103"/>
        <v/>
      </c>
      <c r="AT2791" t="str">
        <f t="shared" si="2104"/>
        <v/>
      </c>
      <c r="AU2791" t="str">
        <f t="shared" si="2105"/>
        <v/>
      </c>
      <c r="AV2791" t="str">
        <f t="shared" si="2106"/>
        <v/>
      </c>
      <c r="AW2791" t="str">
        <f t="shared" si="2075"/>
        <v/>
      </c>
      <c r="BA2791">
        <f t="shared" si="2111"/>
        <v>6.75</v>
      </c>
      <c r="BB2791">
        <f t="shared" si="2112"/>
        <v>3</v>
      </c>
      <c r="BC2791">
        <f t="shared" si="2113"/>
        <v>7.5</v>
      </c>
      <c r="BD2791">
        <f t="shared" si="2114"/>
        <v>3.5</v>
      </c>
      <c r="BE2791">
        <f t="shared" si="2115"/>
        <v>6.75</v>
      </c>
      <c r="BF2791">
        <f t="shared" si="2116"/>
        <v>4</v>
      </c>
      <c r="BG2791">
        <f t="shared" si="2117"/>
        <v>6</v>
      </c>
      <c r="BH2791">
        <f t="shared" si="2118"/>
        <v>3.5</v>
      </c>
      <c r="BI2791">
        <f t="shared" si="2119"/>
        <v>1</v>
      </c>
      <c r="BJ2791">
        <f t="shared" si="2120"/>
        <v>1.5</v>
      </c>
      <c r="BK2791">
        <f t="shared" si="2121"/>
        <v>1.5</v>
      </c>
      <c r="BL2791">
        <f t="shared" si="2122"/>
        <v>1</v>
      </c>
      <c r="BM2791" s="1">
        <v>1.363636363636364</v>
      </c>
    </row>
    <row r="2792" spans="1:65">
      <c r="A2792" s="16" t="s">
        <v>6216</v>
      </c>
      <c r="E2792"/>
      <c r="F2792" s="17">
        <f t="shared" si="2076"/>
        <v>1644</v>
      </c>
      <c r="G2792" s="3">
        <f t="shared" si="2077"/>
        <v>9</v>
      </c>
      <c r="H2792" s="4">
        <f t="shared" si="2078"/>
        <v>1680</v>
      </c>
      <c r="I2792" s="4">
        <f t="shared" si="2079"/>
        <v>1721</v>
      </c>
      <c r="J2792" s="4">
        <f t="shared" si="2080"/>
        <v>1722</v>
      </c>
      <c r="K2792" s="4">
        <f t="shared" si="2081"/>
        <v>1681</v>
      </c>
      <c r="L2792" s="1">
        <f t="shared" si="2082"/>
        <v>0</v>
      </c>
      <c r="M2792" s="1">
        <f t="shared" si="2083"/>
        <v>0</v>
      </c>
      <c r="N2792" s="1">
        <f t="shared" si="2084"/>
        <v>0</v>
      </c>
      <c r="O2792" s="1">
        <f t="shared" si="2085"/>
        <v>0</v>
      </c>
      <c r="P2792" s="1">
        <f t="shared" si="2086"/>
        <v>0</v>
      </c>
      <c r="Q2792" s="1" t="str">
        <f t="shared" si="2087"/>
        <v/>
      </c>
      <c r="R2792" s="1">
        <f t="shared" si="2088"/>
        <v>6.75</v>
      </c>
      <c r="S2792" s="1">
        <f t="shared" si="2089"/>
        <v>4.5</v>
      </c>
      <c r="T2792" s="1">
        <f>VLOOKUP($H2792,節点!$E$1:$G$20000,2,FALSE)</f>
        <v>6</v>
      </c>
      <c r="U2792" s="1">
        <f>VLOOKUP($H2792,節点!$E$1:$G$20000,3,FALSE)</f>
        <v>4</v>
      </c>
      <c r="V2792" s="1">
        <f>VLOOKUP($I2792,節点!$E$1:$G$20000,2,FALSE)</f>
        <v>7.5</v>
      </c>
      <c r="W2792" s="1">
        <f>VLOOKUP($I2792,節点!$E$1:$G$20000,3,FALSE)</f>
        <v>4</v>
      </c>
      <c r="X2792" s="1">
        <f>VLOOKUP($J2792,節点!$E$1:$G$20000,2,FALSE)</f>
        <v>7.5</v>
      </c>
      <c r="Y2792" s="1">
        <f>VLOOKUP($J2792,節点!$E$1:$G$20000,3,FALSE)</f>
        <v>5</v>
      </c>
      <c r="Z2792" s="1">
        <f>VLOOKUP($K2792,節点!$E$1:$G$20000,2,FALSE)</f>
        <v>6</v>
      </c>
      <c r="AA2792" s="1">
        <f>VLOOKUP($K2792,節点!$E$1:$G$20000,3,FALSE)</f>
        <v>5</v>
      </c>
      <c r="AB2792">
        <f t="shared" si="2090"/>
        <v>-0.75</v>
      </c>
      <c r="AC2792">
        <f t="shared" si="2091"/>
        <v>-0.5</v>
      </c>
      <c r="AD2792">
        <f t="shared" si="2092"/>
        <v>0.75</v>
      </c>
      <c r="AE2792">
        <f t="shared" si="2093"/>
        <v>-0.5</v>
      </c>
      <c r="AF2792">
        <f t="shared" si="2094"/>
        <v>0.75</v>
      </c>
      <c r="AG2792">
        <f t="shared" si="2095"/>
        <v>0.5</v>
      </c>
      <c r="AH2792">
        <f t="shared" si="2096"/>
        <v>-0.75</v>
      </c>
      <c r="AI2792">
        <f t="shared" si="2097"/>
        <v>0.5</v>
      </c>
      <c r="AJ2792">
        <f t="shared" si="2107"/>
        <v>213.69006752597977</v>
      </c>
      <c r="AK2792">
        <f t="shared" si="2108"/>
        <v>326.30993247402023</v>
      </c>
      <c r="AL2792">
        <f t="shared" si="2109"/>
        <v>33.690067525979785</v>
      </c>
      <c r="AM2792">
        <f t="shared" si="2110"/>
        <v>146.30993247402023</v>
      </c>
      <c r="AN2792">
        <f t="shared" si="2098"/>
        <v>3</v>
      </c>
      <c r="AO2792">
        <f t="shared" si="2099"/>
        <v>4</v>
      </c>
      <c r="AP2792">
        <f t="shared" si="2100"/>
        <v>1</v>
      </c>
      <c r="AQ2792">
        <f t="shared" si="2101"/>
        <v>2</v>
      </c>
      <c r="AR2792">
        <f t="shared" si="2102"/>
        <v>3412</v>
      </c>
      <c r="AS2792" t="str">
        <f t="shared" si="2103"/>
        <v/>
      </c>
      <c r="AT2792" t="str">
        <f t="shared" si="2104"/>
        <v/>
      </c>
      <c r="AU2792" t="str">
        <f t="shared" si="2105"/>
        <v/>
      </c>
      <c r="AV2792" t="str">
        <f t="shared" si="2106"/>
        <v/>
      </c>
      <c r="AW2792" t="str">
        <f t="shared" si="2075"/>
        <v/>
      </c>
      <c r="BA2792">
        <f t="shared" si="2111"/>
        <v>6.75</v>
      </c>
      <c r="BB2792">
        <f t="shared" si="2112"/>
        <v>4</v>
      </c>
      <c r="BC2792">
        <f t="shared" si="2113"/>
        <v>7.5</v>
      </c>
      <c r="BD2792">
        <f t="shared" si="2114"/>
        <v>4.5</v>
      </c>
      <c r="BE2792">
        <f t="shared" si="2115"/>
        <v>6.75</v>
      </c>
      <c r="BF2792">
        <f t="shared" si="2116"/>
        <v>5</v>
      </c>
      <c r="BG2792">
        <f t="shared" si="2117"/>
        <v>6</v>
      </c>
      <c r="BH2792">
        <f t="shared" si="2118"/>
        <v>4.5</v>
      </c>
      <c r="BI2792">
        <f t="shared" si="2119"/>
        <v>1</v>
      </c>
      <c r="BJ2792">
        <f t="shared" si="2120"/>
        <v>1.5</v>
      </c>
      <c r="BK2792">
        <f t="shared" si="2121"/>
        <v>1.5</v>
      </c>
      <c r="BL2792">
        <f t="shared" si="2122"/>
        <v>1</v>
      </c>
      <c r="BM2792" s="1">
        <v>1.363636363636364</v>
      </c>
    </row>
    <row r="2793" spans="1:65">
      <c r="A2793" s="16" t="s">
        <v>6217</v>
      </c>
      <c r="E2793"/>
      <c r="F2793" s="17">
        <f t="shared" si="2076"/>
        <v>1683</v>
      </c>
      <c r="G2793" s="3">
        <f t="shared" si="2077"/>
        <v>9</v>
      </c>
      <c r="H2793" s="4">
        <f t="shared" si="2078"/>
        <v>1720</v>
      </c>
      <c r="I2793" s="4">
        <f t="shared" si="2079"/>
        <v>1761</v>
      </c>
      <c r="J2793" s="4">
        <f t="shared" si="2080"/>
        <v>1762</v>
      </c>
      <c r="K2793" s="4">
        <f t="shared" si="2081"/>
        <v>1721</v>
      </c>
      <c r="L2793" s="1">
        <f t="shared" si="2082"/>
        <v>0</v>
      </c>
      <c r="M2793" s="1">
        <f t="shared" si="2083"/>
        <v>0</v>
      </c>
      <c r="N2793" s="1">
        <f t="shared" si="2084"/>
        <v>0</v>
      </c>
      <c r="O2793" s="1">
        <f t="shared" si="2085"/>
        <v>0</v>
      </c>
      <c r="P2793" s="1">
        <f t="shared" si="2086"/>
        <v>0</v>
      </c>
      <c r="Q2793" s="1" t="str">
        <f t="shared" si="2087"/>
        <v/>
      </c>
      <c r="R2793" s="1">
        <f t="shared" si="2088"/>
        <v>8.25</v>
      </c>
      <c r="S2793" s="1">
        <f t="shared" si="2089"/>
        <v>3.5</v>
      </c>
      <c r="T2793" s="1">
        <f>VLOOKUP($H2793,節点!$E$1:$G$20000,2,FALSE)</f>
        <v>7.5</v>
      </c>
      <c r="U2793" s="1">
        <f>VLOOKUP($H2793,節点!$E$1:$G$20000,3,FALSE)</f>
        <v>3</v>
      </c>
      <c r="V2793" s="1">
        <f>VLOOKUP($I2793,節点!$E$1:$G$20000,2,FALSE)</f>
        <v>9</v>
      </c>
      <c r="W2793" s="1">
        <f>VLOOKUP($I2793,節点!$E$1:$G$20000,3,FALSE)</f>
        <v>3</v>
      </c>
      <c r="X2793" s="1">
        <f>VLOOKUP($J2793,節点!$E$1:$G$20000,2,FALSE)</f>
        <v>9</v>
      </c>
      <c r="Y2793" s="1">
        <f>VLOOKUP($J2793,節点!$E$1:$G$20000,3,FALSE)</f>
        <v>4</v>
      </c>
      <c r="Z2793" s="1">
        <f>VLOOKUP($K2793,節点!$E$1:$G$20000,2,FALSE)</f>
        <v>7.5</v>
      </c>
      <c r="AA2793" s="1">
        <f>VLOOKUP($K2793,節点!$E$1:$G$20000,3,FALSE)</f>
        <v>4</v>
      </c>
      <c r="AB2793">
        <f t="shared" si="2090"/>
        <v>-0.75</v>
      </c>
      <c r="AC2793">
        <f t="shared" si="2091"/>
        <v>-0.5</v>
      </c>
      <c r="AD2793">
        <f t="shared" si="2092"/>
        <v>0.75</v>
      </c>
      <c r="AE2793">
        <f t="shared" si="2093"/>
        <v>-0.5</v>
      </c>
      <c r="AF2793">
        <f t="shared" si="2094"/>
        <v>0.75</v>
      </c>
      <c r="AG2793">
        <f t="shared" si="2095"/>
        <v>0.5</v>
      </c>
      <c r="AH2793">
        <f t="shared" si="2096"/>
        <v>-0.75</v>
      </c>
      <c r="AI2793">
        <f t="shared" si="2097"/>
        <v>0.5</v>
      </c>
      <c r="AJ2793">
        <f t="shared" si="2107"/>
        <v>213.69006752597977</v>
      </c>
      <c r="AK2793">
        <f t="shared" si="2108"/>
        <v>326.30993247402023</v>
      </c>
      <c r="AL2793">
        <f t="shared" si="2109"/>
        <v>33.690067525979785</v>
      </c>
      <c r="AM2793">
        <f t="shared" si="2110"/>
        <v>146.30993247402023</v>
      </c>
      <c r="AN2793">
        <f t="shared" si="2098"/>
        <v>3</v>
      </c>
      <c r="AO2793">
        <f t="shared" si="2099"/>
        <v>4</v>
      </c>
      <c r="AP2793">
        <f t="shared" si="2100"/>
        <v>1</v>
      </c>
      <c r="AQ2793">
        <f t="shared" si="2101"/>
        <v>2</v>
      </c>
      <c r="AR2793">
        <f t="shared" si="2102"/>
        <v>3412</v>
      </c>
      <c r="AS2793" t="str">
        <f t="shared" si="2103"/>
        <v/>
      </c>
      <c r="AT2793" t="str">
        <f t="shared" si="2104"/>
        <v/>
      </c>
      <c r="AU2793" t="str">
        <f t="shared" si="2105"/>
        <v/>
      </c>
      <c r="AV2793" t="str">
        <f t="shared" si="2106"/>
        <v/>
      </c>
      <c r="AW2793" t="str">
        <f t="shared" si="2075"/>
        <v/>
      </c>
      <c r="BA2793">
        <f t="shared" si="2111"/>
        <v>8.25</v>
      </c>
      <c r="BB2793">
        <f t="shared" si="2112"/>
        <v>3</v>
      </c>
      <c r="BC2793">
        <f t="shared" si="2113"/>
        <v>9</v>
      </c>
      <c r="BD2793">
        <f t="shared" si="2114"/>
        <v>3.5</v>
      </c>
      <c r="BE2793">
        <f t="shared" si="2115"/>
        <v>8.25</v>
      </c>
      <c r="BF2793">
        <f t="shared" si="2116"/>
        <v>4</v>
      </c>
      <c r="BG2793">
        <f t="shared" si="2117"/>
        <v>7.5</v>
      </c>
      <c r="BH2793">
        <f t="shared" si="2118"/>
        <v>3.5</v>
      </c>
      <c r="BI2793">
        <f t="shared" si="2119"/>
        <v>1</v>
      </c>
      <c r="BJ2793">
        <f t="shared" si="2120"/>
        <v>1.5</v>
      </c>
      <c r="BK2793">
        <f t="shared" si="2121"/>
        <v>1.5</v>
      </c>
      <c r="BL2793">
        <f t="shared" si="2122"/>
        <v>1</v>
      </c>
      <c r="BM2793" s="1">
        <v>1.363636363636364</v>
      </c>
    </row>
    <row r="2794" spans="1:65">
      <c r="A2794" s="16" t="s">
        <v>6218</v>
      </c>
      <c r="E2794"/>
      <c r="F2794" s="17">
        <f t="shared" si="2076"/>
        <v>1684</v>
      </c>
      <c r="G2794" s="3">
        <f t="shared" si="2077"/>
        <v>9</v>
      </c>
      <c r="H2794" s="4">
        <f t="shared" si="2078"/>
        <v>1721</v>
      </c>
      <c r="I2794" s="4">
        <f t="shared" si="2079"/>
        <v>1762</v>
      </c>
      <c r="J2794" s="4">
        <f t="shared" si="2080"/>
        <v>1763</v>
      </c>
      <c r="K2794" s="4">
        <f t="shared" si="2081"/>
        <v>1722</v>
      </c>
      <c r="L2794" s="1">
        <f t="shared" si="2082"/>
        <v>0</v>
      </c>
      <c r="M2794" s="1">
        <f t="shared" si="2083"/>
        <v>0</v>
      </c>
      <c r="N2794" s="1">
        <f t="shared" si="2084"/>
        <v>0</v>
      </c>
      <c r="O2794" s="1">
        <f t="shared" si="2085"/>
        <v>0</v>
      </c>
      <c r="P2794" s="1">
        <f t="shared" si="2086"/>
        <v>0</v>
      </c>
      <c r="Q2794" s="1" t="str">
        <f t="shared" si="2087"/>
        <v/>
      </c>
      <c r="R2794" s="1">
        <f t="shared" si="2088"/>
        <v>8.25</v>
      </c>
      <c r="S2794" s="1">
        <f t="shared" si="2089"/>
        <v>4.5</v>
      </c>
      <c r="T2794" s="1">
        <f>VLOOKUP($H2794,節点!$E$1:$G$20000,2,FALSE)</f>
        <v>7.5</v>
      </c>
      <c r="U2794" s="1">
        <f>VLOOKUP($H2794,節点!$E$1:$G$20000,3,FALSE)</f>
        <v>4</v>
      </c>
      <c r="V2794" s="1">
        <f>VLOOKUP($I2794,節点!$E$1:$G$20000,2,FALSE)</f>
        <v>9</v>
      </c>
      <c r="W2794" s="1">
        <f>VLOOKUP($I2794,節点!$E$1:$G$20000,3,FALSE)</f>
        <v>4</v>
      </c>
      <c r="X2794" s="1">
        <f>VLOOKUP($J2794,節点!$E$1:$G$20000,2,FALSE)</f>
        <v>9</v>
      </c>
      <c r="Y2794" s="1">
        <f>VLOOKUP($J2794,節点!$E$1:$G$20000,3,FALSE)</f>
        <v>5</v>
      </c>
      <c r="Z2794" s="1">
        <f>VLOOKUP($K2794,節点!$E$1:$G$20000,2,FALSE)</f>
        <v>7.5</v>
      </c>
      <c r="AA2794" s="1">
        <f>VLOOKUP($K2794,節点!$E$1:$G$20000,3,FALSE)</f>
        <v>5</v>
      </c>
      <c r="AB2794">
        <f t="shared" si="2090"/>
        <v>-0.75</v>
      </c>
      <c r="AC2794">
        <f t="shared" si="2091"/>
        <v>-0.5</v>
      </c>
      <c r="AD2794">
        <f t="shared" si="2092"/>
        <v>0.75</v>
      </c>
      <c r="AE2794">
        <f t="shared" si="2093"/>
        <v>-0.5</v>
      </c>
      <c r="AF2794">
        <f t="shared" si="2094"/>
        <v>0.75</v>
      </c>
      <c r="AG2794">
        <f t="shared" si="2095"/>
        <v>0.5</v>
      </c>
      <c r="AH2794">
        <f t="shared" si="2096"/>
        <v>-0.75</v>
      </c>
      <c r="AI2794">
        <f t="shared" si="2097"/>
        <v>0.5</v>
      </c>
      <c r="AJ2794">
        <f t="shared" si="2107"/>
        <v>213.69006752597977</v>
      </c>
      <c r="AK2794">
        <f t="shared" si="2108"/>
        <v>326.30993247402023</v>
      </c>
      <c r="AL2794">
        <f t="shared" si="2109"/>
        <v>33.690067525979785</v>
      </c>
      <c r="AM2794">
        <f t="shared" si="2110"/>
        <v>146.30993247402023</v>
      </c>
      <c r="AN2794">
        <f t="shared" si="2098"/>
        <v>3</v>
      </c>
      <c r="AO2794">
        <f t="shared" si="2099"/>
        <v>4</v>
      </c>
      <c r="AP2794">
        <f t="shared" si="2100"/>
        <v>1</v>
      </c>
      <c r="AQ2794">
        <f t="shared" si="2101"/>
        <v>2</v>
      </c>
      <c r="AR2794">
        <f t="shared" si="2102"/>
        <v>3412</v>
      </c>
      <c r="AS2794" t="str">
        <f t="shared" si="2103"/>
        <v/>
      </c>
      <c r="AT2794" t="str">
        <f t="shared" si="2104"/>
        <v/>
      </c>
      <c r="AU2794" t="str">
        <f t="shared" si="2105"/>
        <v/>
      </c>
      <c r="AV2794" t="str">
        <f t="shared" si="2106"/>
        <v/>
      </c>
      <c r="AW2794" t="str">
        <f t="shared" si="2075"/>
        <v/>
      </c>
      <c r="BA2794">
        <f t="shared" si="2111"/>
        <v>8.25</v>
      </c>
      <c r="BB2794">
        <f t="shared" si="2112"/>
        <v>4</v>
      </c>
      <c r="BC2794">
        <f t="shared" si="2113"/>
        <v>9</v>
      </c>
      <c r="BD2794">
        <f t="shared" si="2114"/>
        <v>4.5</v>
      </c>
      <c r="BE2794">
        <f t="shared" si="2115"/>
        <v>8.25</v>
      </c>
      <c r="BF2794">
        <f t="shared" si="2116"/>
        <v>5</v>
      </c>
      <c r="BG2794">
        <f t="shared" si="2117"/>
        <v>7.5</v>
      </c>
      <c r="BH2794">
        <f t="shared" si="2118"/>
        <v>4.5</v>
      </c>
      <c r="BI2794">
        <f t="shared" si="2119"/>
        <v>1</v>
      </c>
      <c r="BJ2794">
        <f t="shared" si="2120"/>
        <v>1.5</v>
      </c>
      <c r="BK2794">
        <f t="shared" si="2121"/>
        <v>1.5</v>
      </c>
      <c r="BL2794">
        <f t="shared" si="2122"/>
        <v>1</v>
      </c>
      <c r="BM2794" s="1">
        <v>1.363636363636362</v>
      </c>
    </row>
    <row r="2795" spans="1:65">
      <c r="A2795" s="16" t="s">
        <v>6219</v>
      </c>
      <c r="E2795"/>
      <c r="F2795" s="17">
        <f t="shared" si="2076"/>
        <v>1482</v>
      </c>
      <c r="G2795" s="3">
        <f t="shared" si="2077"/>
        <v>10</v>
      </c>
      <c r="H2795" s="4">
        <f t="shared" si="2078"/>
        <v>1514</v>
      </c>
      <c r="I2795" s="4">
        <f t="shared" si="2079"/>
        <v>1555</v>
      </c>
      <c r="J2795" s="4">
        <f t="shared" si="2080"/>
        <v>1556</v>
      </c>
      <c r="K2795" s="4">
        <f t="shared" si="2081"/>
        <v>1515</v>
      </c>
      <c r="L2795" s="1">
        <f t="shared" si="2082"/>
        <v>0</v>
      </c>
      <c r="M2795" s="1">
        <f t="shared" si="2083"/>
        <v>0</v>
      </c>
      <c r="N2795" s="1">
        <f t="shared" si="2084"/>
        <v>0</v>
      </c>
      <c r="O2795" s="1">
        <f t="shared" si="2085"/>
        <v>0</v>
      </c>
      <c r="P2795" s="1">
        <f t="shared" si="2086"/>
        <v>0</v>
      </c>
      <c r="Q2795" s="1" t="str">
        <f t="shared" si="2087"/>
        <v/>
      </c>
      <c r="R2795" s="1">
        <f t="shared" si="2088"/>
        <v>0.75</v>
      </c>
      <c r="S2795" s="1">
        <f t="shared" si="2089"/>
        <v>2.5</v>
      </c>
      <c r="T2795" s="1">
        <f>VLOOKUP($H2795,節点!$E$1:$G$20000,2,FALSE)</f>
        <v>0</v>
      </c>
      <c r="U2795" s="1">
        <f>VLOOKUP($H2795,節点!$E$1:$G$20000,3,FALSE)</f>
        <v>2</v>
      </c>
      <c r="V2795" s="1">
        <f>VLOOKUP($I2795,節点!$E$1:$G$20000,2,FALSE)</f>
        <v>1.5</v>
      </c>
      <c r="W2795" s="1">
        <f>VLOOKUP($I2795,節点!$E$1:$G$20000,3,FALSE)</f>
        <v>2</v>
      </c>
      <c r="X2795" s="1">
        <f>VLOOKUP($J2795,節点!$E$1:$G$20000,2,FALSE)</f>
        <v>1.5</v>
      </c>
      <c r="Y2795" s="1">
        <f>VLOOKUP($J2795,節点!$E$1:$G$20000,3,FALSE)</f>
        <v>3</v>
      </c>
      <c r="Z2795" s="1">
        <f>VLOOKUP($K2795,節点!$E$1:$G$20000,2,FALSE)</f>
        <v>0</v>
      </c>
      <c r="AA2795" s="1">
        <f>VLOOKUP($K2795,節点!$E$1:$G$20000,3,FALSE)</f>
        <v>3</v>
      </c>
      <c r="AB2795">
        <f t="shared" si="2090"/>
        <v>-0.75</v>
      </c>
      <c r="AC2795">
        <f t="shared" si="2091"/>
        <v>-0.5</v>
      </c>
      <c r="AD2795">
        <f t="shared" si="2092"/>
        <v>0.75</v>
      </c>
      <c r="AE2795">
        <f t="shared" si="2093"/>
        <v>-0.5</v>
      </c>
      <c r="AF2795">
        <f t="shared" si="2094"/>
        <v>0.75</v>
      </c>
      <c r="AG2795">
        <f t="shared" si="2095"/>
        <v>0.5</v>
      </c>
      <c r="AH2795">
        <f t="shared" si="2096"/>
        <v>-0.75</v>
      </c>
      <c r="AI2795">
        <f t="shared" si="2097"/>
        <v>0.5</v>
      </c>
      <c r="AJ2795">
        <f t="shared" si="2107"/>
        <v>213.69006752597977</v>
      </c>
      <c r="AK2795">
        <f t="shared" si="2108"/>
        <v>326.30993247402023</v>
      </c>
      <c r="AL2795">
        <f t="shared" si="2109"/>
        <v>33.690067525979785</v>
      </c>
      <c r="AM2795">
        <f t="shared" si="2110"/>
        <v>146.30993247402023</v>
      </c>
      <c r="AN2795">
        <f t="shared" si="2098"/>
        <v>3</v>
      </c>
      <c r="AO2795">
        <f t="shared" si="2099"/>
        <v>4</v>
      </c>
      <c r="AP2795">
        <f t="shared" si="2100"/>
        <v>1</v>
      </c>
      <c r="AQ2795">
        <f t="shared" si="2101"/>
        <v>2</v>
      </c>
      <c r="AR2795">
        <f t="shared" si="2102"/>
        <v>3412</v>
      </c>
      <c r="AS2795" t="str">
        <f t="shared" si="2103"/>
        <v/>
      </c>
      <c r="AT2795" t="str">
        <f t="shared" si="2104"/>
        <v/>
      </c>
      <c r="AU2795" t="str">
        <f t="shared" si="2105"/>
        <v/>
      </c>
      <c r="AV2795" t="str">
        <f t="shared" si="2106"/>
        <v/>
      </c>
      <c r="AW2795" t="str">
        <f t="shared" si="2075"/>
        <v/>
      </c>
      <c r="BA2795">
        <f t="shared" si="2111"/>
        <v>0.75</v>
      </c>
      <c r="BB2795">
        <f t="shared" si="2112"/>
        <v>2</v>
      </c>
      <c r="BC2795">
        <f t="shared" si="2113"/>
        <v>1.5</v>
      </c>
      <c r="BD2795">
        <f t="shared" si="2114"/>
        <v>2.5</v>
      </c>
      <c r="BE2795">
        <f t="shared" si="2115"/>
        <v>0.75</v>
      </c>
      <c r="BF2795">
        <f t="shared" si="2116"/>
        <v>3</v>
      </c>
      <c r="BG2795">
        <f t="shared" si="2117"/>
        <v>0</v>
      </c>
      <c r="BH2795">
        <f t="shared" si="2118"/>
        <v>2.5</v>
      </c>
      <c r="BI2795">
        <f t="shared" si="2119"/>
        <v>1</v>
      </c>
      <c r="BJ2795">
        <f t="shared" si="2120"/>
        <v>1.5</v>
      </c>
      <c r="BK2795">
        <f t="shared" si="2121"/>
        <v>1.5</v>
      </c>
      <c r="BL2795">
        <f t="shared" si="2122"/>
        <v>1</v>
      </c>
      <c r="BM2795" s="1">
        <v>1.363636363636362</v>
      </c>
    </row>
    <row r="2796" spans="1:65">
      <c r="A2796" s="16" t="s">
        <v>6220</v>
      </c>
      <c r="E2796"/>
      <c r="F2796" s="17">
        <f t="shared" si="2076"/>
        <v>1522</v>
      </c>
      <c r="G2796" s="3">
        <f t="shared" si="2077"/>
        <v>10</v>
      </c>
      <c r="H2796" s="4">
        <f t="shared" si="2078"/>
        <v>1555</v>
      </c>
      <c r="I2796" s="4">
        <f t="shared" si="2079"/>
        <v>1596</v>
      </c>
      <c r="J2796" s="4">
        <f t="shared" si="2080"/>
        <v>1597</v>
      </c>
      <c r="K2796" s="4">
        <f t="shared" si="2081"/>
        <v>1556</v>
      </c>
      <c r="L2796" s="1">
        <f t="shared" si="2082"/>
        <v>0</v>
      </c>
      <c r="M2796" s="1">
        <f t="shared" si="2083"/>
        <v>0</v>
      </c>
      <c r="N2796" s="1">
        <f t="shared" si="2084"/>
        <v>0</v>
      </c>
      <c r="O2796" s="1">
        <f t="shared" si="2085"/>
        <v>0</v>
      </c>
      <c r="P2796" s="1">
        <f t="shared" si="2086"/>
        <v>0</v>
      </c>
      <c r="Q2796" s="1" t="str">
        <f t="shared" si="2087"/>
        <v/>
      </c>
      <c r="R2796" s="1">
        <f t="shared" si="2088"/>
        <v>2.25</v>
      </c>
      <c r="S2796" s="1">
        <f t="shared" si="2089"/>
        <v>2.5</v>
      </c>
      <c r="T2796" s="1">
        <f>VLOOKUP($H2796,節点!$E$1:$G$20000,2,FALSE)</f>
        <v>1.5</v>
      </c>
      <c r="U2796" s="1">
        <f>VLOOKUP($H2796,節点!$E$1:$G$20000,3,FALSE)</f>
        <v>2</v>
      </c>
      <c r="V2796" s="1">
        <f>VLOOKUP($I2796,節点!$E$1:$G$20000,2,FALSE)</f>
        <v>3</v>
      </c>
      <c r="W2796" s="1">
        <f>VLOOKUP($I2796,節点!$E$1:$G$20000,3,FALSE)</f>
        <v>2</v>
      </c>
      <c r="X2796" s="1">
        <f>VLOOKUP($J2796,節点!$E$1:$G$20000,2,FALSE)</f>
        <v>3</v>
      </c>
      <c r="Y2796" s="1">
        <f>VLOOKUP($J2796,節点!$E$1:$G$20000,3,FALSE)</f>
        <v>3</v>
      </c>
      <c r="Z2796" s="1">
        <f>VLOOKUP($K2796,節点!$E$1:$G$20000,2,FALSE)</f>
        <v>1.5</v>
      </c>
      <c r="AA2796" s="1">
        <f>VLOOKUP($K2796,節点!$E$1:$G$20000,3,FALSE)</f>
        <v>3</v>
      </c>
      <c r="AB2796">
        <f t="shared" si="2090"/>
        <v>-0.75</v>
      </c>
      <c r="AC2796">
        <f t="shared" si="2091"/>
        <v>-0.5</v>
      </c>
      <c r="AD2796">
        <f t="shared" si="2092"/>
        <v>0.75</v>
      </c>
      <c r="AE2796">
        <f t="shared" si="2093"/>
        <v>-0.5</v>
      </c>
      <c r="AF2796">
        <f t="shared" si="2094"/>
        <v>0.75</v>
      </c>
      <c r="AG2796">
        <f t="shared" si="2095"/>
        <v>0.5</v>
      </c>
      <c r="AH2796">
        <f t="shared" si="2096"/>
        <v>-0.75</v>
      </c>
      <c r="AI2796">
        <f t="shared" si="2097"/>
        <v>0.5</v>
      </c>
      <c r="AJ2796">
        <f t="shared" si="2107"/>
        <v>213.69006752597977</v>
      </c>
      <c r="AK2796">
        <f t="shared" si="2108"/>
        <v>326.30993247402023</v>
      </c>
      <c r="AL2796">
        <f t="shared" si="2109"/>
        <v>33.690067525979785</v>
      </c>
      <c r="AM2796">
        <f t="shared" si="2110"/>
        <v>146.30993247402023</v>
      </c>
      <c r="AN2796">
        <f t="shared" si="2098"/>
        <v>3</v>
      </c>
      <c r="AO2796">
        <f t="shared" si="2099"/>
        <v>4</v>
      </c>
      <c r="AP2796">
        <f t="shared" si="2100"/>
        <v>1</v>
      </c>
      <c r="AQ2796">
        <f t="shared" si="2101"/>
        <v>2</v>
      </c>
      <c r="AR2796">
        <f t="shared" si="2102"/>
        <v>3412</v>
      </c>
      <c r="AS2796" t="str">
        <f t="shared" si="2103"/>
        <v/>
      </c>
      <c r="AT2796" t="str">
        <f t="shared" si="2104"/>
        <v/>
      </c>
      <c r="AU2796" t="str">
        <f t="shared" si="2105"/>
        <v/>
      </c>
      <c r="AV2796" t="str">
        <f t="shared" si="2106"/>
        <v/>
      </c>
      <c r="AW2796" t="str">
        <f t="shared" si="2075"/>
        <v/>
      </c>
      <c r="BA2796">
        <f t="shared" si="2111"/>
        <v>2.25</v>
      </c>
      <c r="BB2796">
        <f t="shared" si="2112"/>
        <v>2</v>
      </c>
      <c r="BC2796">
        <f t="shared" si="2113"/>
        <v>3</v>
      </c>
      <c r="BD2796">
        <f t="shared" si="2114"/>
        <v>2.5</v>
      </c>
      <c r="BE2796">
        <f t="shared" si="2115"/>
        <v>2.25</v>
      </c>
      <c r="BF2796">
        <f t="shared" si="2116"/>
        <v>3</v>
      </c>
      <c r="BG2796">
        <f t="shared" si="2117"/>
        <v>1.5</v>
      </c>
      <c r="BH2796">
        <f t="shared" si="2118"/>
        <v>2.5</v>
      </c>
      <c r="BI2796">
        <f t="shared" si="2119"/>
        <v>1</v>
      </c>
      <c r="BJ2796">
        <f t="shared" si="2120"/>
        <v>1.5</v>
      </c>
      <c r="BK2796">
        <f t="shared" si="2121"/>
        <v>1.5</v>
      </c>
      <c r="BL2796">
        <f t="shared" si="2122"/>
        <v>1</v>
      </c>
      <c r="BM2796" s="1">
        <v>1.363636363636362</v>
      </c>
    </row>
    <row r="2797" spans="1:65">
      <c r="A2797" s="16" t="s">
        <v>6221</v>
      </c>
      <c r="E2797"/>
      <c r="F2797" s="17">
        <f t="shared" si="2076"/>
        <v>1562</v>
      </c>
      <c r="G2797" s="3">
        <f t="shared" si="2077"/>
        <v>10</v>
      </c>
      <c r="H2797" s="4">
        <f t="shared" si="2078"/>
        <v>1596</v>
      </c>
      <c r="I2797" s="4">
        <f t="shared" si="2079"/>
        <v>1637</v>
      </c>
      <c r="J2797" s="4">
        <f t="shared" si="2080"/>
        <v>1638</v>
      </c>
      <c r="K2797" s="4">
        <f t="shared" si="2081"/>
        <v>1597</v>
      </c>
      <c r="L2797" s="1">
        <f t="shared" si="2082"/>
        <v>0</v>
      </c>
      <c r="M2797" s="1">
        <f t="shared" si="2083"/>
        <v>0</v>
      </c>
      <c r="N2797" s="1">
        <f t="shared" si="2084"/>
        <v>0</v>
      </c>
      <c r="O2797" s="1">
        <f t="shared" si="2085"/>
        <v>0</v>
      </c>
      <c r="P2797" s="1">
        <f t="shared" si="2086"/>
        <v>0</v>
      </c>
      <c r="Q2797" s="1" t="str">
        <f t="shared" si="2087"/>
        <v/>
      </c>
      <c r="R2797" s="1">
        <f t="shared" si="2088"/>
        <v>3.75</v>
      </c>
      <c r="S2797" s="1">
        <f t="shared" si="2089"/>
        <v>2.5</v>
      </c>
      <c r="T2797" s="1">
        <f>VLOOKUP($H2797,節点!$E$1:$G$20000,2,FALSE)</f>
        <v>3</v>
      </c>
      <c r="U2797" s="1">
        <f>VLOOKUP($H2797,節点!$E$1:$G$20000,3,FALSE)</f>
        <v>2</v>
      </c>
      <c r="V2797" s="1">
        <f>VLOOKUP($I2797,節点!$E$1:$G$20000,2,FALSE)</f>
        <v>4.5</v>
      </c>
      <c r="W2797" s="1">
        <f>VLOOKUP($I2797,節点!$E$1:$G$20000,3,FALSE)</f>
        <v>2</v>
      </c>
      <c r="X2797" s="1">
        <f>VLOOKUP($J2797,節点!$E$1:$G$20000,2,FALSE)</f>
        <v>4.5</v>
      </c>
      <c r="Y2797" s="1">
        <f>VLOOKUP($J2797,節点!$E$1:$G$20000,3,FALSE)</f>
        <v>3</v>
      </c>
      <c r="Z2797" s="1">
        <f>VLOOKUP($K2797,節点!$E$1:$G$20000,2,FALSE)</f>
        <v>3</v>
      </c>
      <c r="AA2797" s="1">
        <f>VLOOKUP($K2797,節点!$E$1:$G$20000,3,FALSE)</f>
        <v>3</v>
      </c>
      <c r="AB2797">
        <f t="shared" si="2090"/>
        <v>-0.75</v>
      </c>
      <c r="AC2797">
        <f t="shared" si="2091"/>
        <v>-0.5</v>
      </c>
      <c r="AD2797">
        <f t="shared" si="2092"/>
        <v>0.75</v>
      </c>
      <c r="AE2797">
        <f t="shared" si="2093"/>
        <v>-0.5</v>
      </c>
      <c r="AF2797">
        <f t="shared" si="2094"/>
        <v>0.75</v>
      </c>
      <c r="AG2797">
        <f t="shared" si="2095"/>
        <v>0.5</v>
      </c>
      <c r="AH2797">
        <f t="shared" si="2096"/>
        <v>-0.75</v>
      </c>
      <c r="AI2797">
        <f t="shared" si="2097"/>
        <v>0.5</v>
      </c>
      <c r="AJ2797">
        <f t="shared" si="2107"/>
        <v>213.69006752597977</v>
      </c>
      <c r="AK2797">
        <f t="shared" si="2108"/>
        <v>326.30993247402023</v>
      </c>
      <c r="AL2797">
        <f t="shared" si="2109"/>
        <v>33.690067525979785</v>
      </c>
      <c r="AM2797">
        <f t="shared" si="2110"/>
        <v>146.30993247402023</v>
      </c>
      <c r="AN2797">
        <f t="shared" si="2098"/>
        <v>3</v>
      </c>
      <c r="AO2797">
        <f t="shared" si="2099"/>
        <v>4</v>
      </c>
      <c r="AP2797">
        <f t="shared" si="2100"/>
        <v>1</v>
      </c>
      <c r="AQ2797">
        <f t="shared" si="2101"/>
        <v>2</v>
      </c>
      <c r="AR2797">
        <f t="shared" si="2102"/>
        <v>3412</v>
      </c>
      <c r="AS2797" t="str">
        <f t="shared" si="2103"/>
        <v/>
      </c>
      <c r="AT2797" t="str">
        <f t="shared" si="2104"/>
        <v/>
      </c>
      <c r="AU2797" t="str">
        <f t="shared" si="2105"/>
        <v/>
      </c>
      <c r="AV2797" t="str">
        <f t="shared" si="2106"/>
        <v/>
      </c>
      <c r="AW2797" t="str">
        <f t="shared" si="2075"/>
        <v/>
      </c>
      <c r="BA2797">
        <f t="shared" si="2111"/>
        <v>3.75</v>
      </c>
      <c r="BB2797">
        <f t="shared" si="2112"/>
        <v>2</v>
      </c>
      <c r="BC2797">
        <f t="shared" si="2113"/>
        <v>4.5</v>
      </c>
      <c r="BD2797">
        <f t="shared" si="2114"/>
        <v>2.5</v>
      </c>
      <c r="BE2797">
        <f t="shared" si="2115"/>
        <v>3.75</v>
      </c>
      <c r="BF2797">
        <f t="shared" si="2116"/>
        <v>3</v>
      </c>
      <c r="BG2797">
        <f t="shared" si="2117"/>
        <v>3</v>
      </c>
      <c r="BH2797">
        <f t="shared" si="2118"/>
        <v>2.5</v>
      </c>
      <c r="BI2797">
        <f t="shared" si="2119"/>
        <v>1</v>
      </c>
      <c r="BJ2797">
        <f t="shared" si="2120"/>
        <v>1.5</v>
      </c>
      <c r="BK2797">
        <f t="shared" si="2121"/>
        <v>1.5</v>
      </c>
      <c r="BL2797">
        <f t="shared" si="2122"/>
        <v>1</v>
      </c>
      <c r="BM2797" s="1">
        <v>1.363636363636362</v>
      </c>
    </row>
    <row r="2798" spans="1:65">
      <c r="A2798" s="16" t="s">
        <v>6222</v>
      </c>
      <c r="E2798"/>
      <c r="F2798" s="17">
        <f t="shared" si="2076"/>
        <v>1602</v>
      </c>
      <c r="G2798" s="3">
        <f t="shared" si="2077"/>
        <v>10</v>
      </c>
      <c r="H2798" s="4">
        <f t="shared" si="2078"/>
        <v>1637</v>
      </c>
      <c r="I2798" s="4">
        <f t="shared" si="2079"/>
        <v>1678</v>
      </c>
      <c r="J2798" s="4">
        <f t="shared" si="2080"/>
        <v>1679</v>
      </c>
      <c r="K2798" s="4">
        <f t="shared" si="2081"/>
        <v>1638</v>
      </c>
      <c r="L2798" s="1">
        <f t="shared" si="2082"/>
        <v>0</v>
      </c>
      <c r="M2798" s="1">
        <f t="shared" si="2083"/>
        <v>0</v>
      </c>
      <c r="N2798" s="1">
        <f t="shared" si="2084"/>
        <v>0</v>
      </c>
      <c r="O2798" s="1">
        <f t="shared" si="2085"/>
        <v>0</v>
      </c>
      <c r="P2798" s="1">
        <f t="shared" si="2086"/>
        <v>0</v>
      </c>
      <c r="Q2798" s="1" t="str">
        <f t="shared" si="2087"/>
        <v/>
      </c>
      <c r="R2798" s="1">
        <f t="shared" si="2088"/>
        <v>5.25</v>
      </c>
      <c r="S2798" s="1">
        <f t="shared" si="2089"/>
        <v>2.5</v>
      </c>
      <c r="T2798" s="1">
        <f>VLOOKUP($H2798,節点!$E$1:$G$20000,2,FALSE)</f>
        <v>4.5</v>
      </c>
      <c r="U2798" s="1">
        <f>VLOOKUP($H2798,節点!$E$1:$G$20000,3,FALSE)</f>
        <v>2</v>
      </c>
      <c r="V2798" s="1">
        <f>VLOOKUP($I2798,節点!$E$1:$G$20000,2,FALSE)</f>
        <v>6</v>
      </c>
      <c r="W2798" s="1">
        <f>VLOOKUP($I2798,節点!$E$1:$G$20000,3,FALSE)</f>
        <v>2</v>
      </c>
      <c r="X2798" s="1">
        <f>VLOOKUP($J2798,節点!$E$1:$G$20000,2,FALSE)</f>
        <v>6</v>
      </c>
      <c r="Y2798" s="1">
        <f>VLOOKUP($J2798,節点!$E$1:$G$20000,3,FALSE)</f>
        <v>3</v>
      </c>
      <c r="Z2798" s="1">
        <f>VLOOKUP($K2798,節点!$E$1:$G$20000,2,FALSE)</f>
        <v>4.5</v>
      </c>
      <c r="AA2798" s="1">
        <f>VLOOKUP($K2798,節点!$E$1:$G$20000,3,FALSE)</f>
        <v>3</v>
      </c>
      <c r="AB2798">
        <f t="shared" si="2090"/>
        <v>-0.75</v>
      </c>
      <c r="AC2798">
        <f t="shared" si="2091"/>
        <v>-0.5</v>
      </c>
      <c r="AD2798">
        <f t="shared" si="2092"/>
        <v>0.75</v>
      </c>
      <c r="AE2798">
        <f t="shared" si="2093"/>
        <v>-0.5</v>
      </c>
      <c r="AF2798">
        <f t="shared" si="2094"/>
        <v>0.75</v>
      </c>
      <c r="AG2798">
        <f t="shared" si="2095"/>
        <v>0.5</v>
      </c>
      <c r="AH2798">
        <f t="shared" si="2096"/>
        <v>-0.75</v>
      </c>
      <c r="AI2798">
        <f t="shared" si="2097"/>
        <v>0.5</v>
      </c>
      <c r="AJ2798">
        <f t="shared" si="2107"/>
        <v>213.69006752597977</v>
      </c>
      <c r="AK2798">
        <f t="shared" si="2108"/>
        <v>326.30993247402023</v>
      </c>
      <c r="AL2798">
        <f t="shared" si="2109"/>
        <v>33.690067525979785</v>
      </c>
      <c r="AM2798">
        <f t="shared" si="2110"/>
        <v>146.30993247402023</v>
      </c>
      <c r="AN2798">
        <f t="shared" si="2098"/>
        <v>3</v>
      </c>
      <c r="AO2798">
        <f t="shared" si="2099"/>
        <v>4</v>
      </c>
      <c r="AP2798">
        <f t="shared" si="2100"/>
        <v>1</v>
      </c>
      <c r="AQ2798">
        <f t="shared" si="2101"/>
        <v>2</v>
      </c>
      <c r="AR2798">
        <f t="shared" si="2102"/>
        <v>3412</v>
      </c>
      <c r="AS2798" t="str">
        <f t="shared" si="2103"/>
        <v/>
      </c>
      <c r="AT2798" t="str">
        <f t="shared" si="2104"/>
        <v/>
      </c>
      <c r="AU2798" t="str">
        <f t="shared" si="2105"/>
        <v/>
      </c>
      <c r="AV2798" t="str">
        <f t="shared" si="2106"/>
        <v/>
      </c>
      <c r="AW2798" t="str">
        <f t="shared" si="2075"/>
        <v/>
      </c>
      <c r="BA2798">
        <f t="shared" si="2111"/>
        <v>5.25</v>
      </c>
      <c r="BB2798">
        <f t="shared" si="2112"/>
        <v>2</v>
      </c>
      <c r="BC2798">
        <f t="shared" si="2113"/>
        <v>6</v>
      </c>
      <c r="BD2798">
        <f t="shared" si="2114"/>
        <v>2.5</v>
      </c>
      <c r="BE2798">
        <f t="shared" si="2115"/>
        <v>5.25</v>
      </c>
      <c r="BF2798">
        <f t="shared" si="2116"/>
        <v>3</v>
      </c>
      <c r="BG2798">
        <f t="shared" si="2117"/>
        <v>4.5</v>
      </c>
      <c r="BH2798">
        <f t="shared" si="2118"/>
        <v>2.5</v>
      </c>
      <c r="BI2798">
        <f t="shared" si="2119"/>
        <v>1</v>
      </c>
      <c r="BJ2798">
        <f t="shared" si="2120"/>
        <v>1.5</v>
      </c>
      <c r="BK2798">
        <f t="shared" si="2121"/>
        <v>1.5</v>
      </c>
      <c r="BL2798">
        <f t="shared" si="2122"/>
        <v>1</v>
      </c>
      <c r="BM2798" s="1">
        <v>1.363636363636362</v>
      </c>
    </row>
    <row r="2799" spans="1:65">
      <c r="A2799" s="16" t="s">
        <v>6223</v>
      </c>
      <c r="E2799"/>
      <c r="F2799" s="17">
        <f t="shared" si="2076"/>
        <v>1642</v>
      </c>
      <c r="G2799" s="3">
        <f t="shared" si="2077"/>
        <v>10</v>
      </c>
      <c r="H2799" s="4">
        <f t="shared" si="2078"/>
        <v>1678</v>
      </c>
      <c r="I2799" s="4">
        <f t="shared" si="2079"/>
        <v>1719</v>
      </c>
      <c r="J2799" s="4">
        <f t="shared" si="2080"/>
        <v>1720</v>
      </c>
      <c r="K2799" s="4">
        <f t="shared" si="2081"/>
        <v>1679</v>
      </c>
      <c r="L2799" s="1">
        <f t="shared" si="2082"/>
        <v>0</v>
      </c>
      <c r="M2799" s="1">
        <f t="shared" si="2083"/>
        <v>0</v>
      </c>
      <c r="N2799" s="1">
        <f t="shared" si="2084"/>
        <v>0</v>
      </c>
      <c r="O2799" s="1">
        <f t="shared" si="2085"/>
        <v>0</v>
      </c>
      <c r="P2799" s="1">
        <f t="shared" si="2086"/>
        <v>0</v>
      </c>
      <c r="Q2799" s="1" t="str">
        <f t="shared" si="2087"/>
        <v/>
      </c>
      <c r="R2799" s="1">
        <f t="shared" si="2088"/>
        <v>6.75</v>
      </c>
      <c r="S2799" s="1">
        <f t="shared" si="2089"/>
        <v>2.5</v>
      </c>
      <c r="T2799" s="1">
        <f>VLOOKUP($H2799,節点!$E$1:$G$20000,2,FALSE)</f>
        <v>6</v>
      </c>
      <c r="U2799" s="1">
        <f>VLOOKUP($H2799,節点!$E$1:$G$20000,3,FALSE)</f>
        <v>2</v>
      </c>
      <c r="V2799" s="1">
        <f>VLOOKUP($I2799,節点!$E$1:$G$20000,2,FALSE)</f>
        <v>7.5</v>
      </c>
      <c r="W2799" s="1">
        <f>VLOOKUP($I2799,節点!$E$1:$G$20000,3,FALSE)</f>
        <v>2</v>
      </c>
      <c r="X2799" s="1">
        <f>VLOOKUP($J2799,節点!$E$1:$G$20000,2,FALSE)</f>
        <v>7.5</v>
      </c>
      <c r="Y2799" s="1">
        <f>VLOOKUP($J2799,節点!$E$1:$G$20000,3,FALSE)</f>
        <v>3</v>
      </c>
      <c r="Z2799" s="1">
        <f>VLOOKUP($K2799,節点!$E$1:$G$20000,2,FALSE)</f>
        <v>6</v>
      </c>
      <c r="AA2799" s="1">
        <f>VLOOKUP($K2799,節点!$E$1:$G$20000,3,FALSE)</f>
        <v>3</v>
      </c>
      <c r="AB2799">
        <f t="shared" si="2090"/>
        <v>-0.75</v>
      </c>
      <c r="AC2799">
        <f t="shared" si="2091"/>
        <v>-0.5</v>
      </c>
      <c r="AD2799">
        <f t="shared" si="2092"/>
        <v>0.75</v>
      </c>
      <c r="AE2799">
        <f t="shared" si="2093"/>
        <v>-0.5</v>
      </c>
      <c r="AF2799">
        <f t="shared" si="2094"/>
        <v>0.75</v>
      </c>
      <c r="AG2799">
        <f t="shared" si="2095"/>
        <v>0.5</v>
      </c>
      <c r="AH2799">
        <f t="shared" si="2096"/>
        <v>-0.75</v>
      </c>
      <c r="AI2799">
        <f t="shared" si="2097"/>
        <v>0.5</v>
      </c>
      <c r="AJ2799">
        <f t="shared" si="2107"/>
        <v>213.69006752597977</v>
      </c>
      <c r="AK2799">
        <f t="shared" si="2108"/>
        <v>326.30993247402023</v>
      </c>
      <c r="AL2799">
        <f t="shared" si="2109"/>
        <v>33.690067525979785</v>
      </c>
      <c r="AM2799">
        <f t="shared" si="2110"/>
        <v>146.30993247402023</v>
      </c>
      <c r="AN2799">
        <f t="shared" si="2098"/>
        <v>3</v>
      </c>
      <c r="AO2799">
        <f t="shared" si="2099"/>
        <v>4</v>
      </c>
      <c r="AP2799">
        <f t="shared" si="2100"/>
        <v>1</v>
      </c>
      <c r="AQ2799">
        <f t="shared" si="2101"/>
        <v>2</v>
      </c>
      <c r="AR2799">
        <f t="shared" si="2102"/>
        <v>3412</v>
      </c>
      <c r="AS2799" t="str">
        <f t="shared" si="2103"/>
        <v/>
      </c>
      <c r="AT2799" t="str">
        <f t="shared" si="2104"/>
        <v/>
      </c>
      <c r="AU2799" t="str">
        <f t="shared" si="2105"/>
        <v/>
      </c>
      <c r="AV2799" t="str">
        <f t="shared" si="2106"/>
        <v/>
      </c>
      <c r="AW2799" t="str">
        <f t="shared" si="2075"/>
        <v/>
      </c>
      <c r="BA2799">
        <f t="shared" si="2111"/>
        <v>6.75</v>
      </c>
      <c r="BB2799">
        <f t="shared" si="2112"/>
        <v>2</v>
      </c>
      <c r="BC2799">
        <f t="shared" si="2113"/>
        <v>7.5</v>
      </c>
      <c r="BD2799">
        <f t="shared" si="2114"/>
        <v>2.5</v>
      </c>
      <c r="BE2799">
        <f t="shared" si="2115"/>
        <v>6.75</v>
      </c>
      <c r="BF2799">
        <f t="shared" si="2116"/>
        <v>3</v>
      </c>
      <c r="BG2799">
        <f t="shared" si="2117"/>
        <v>6</v>
      </c>
      <c r="BH2799">
        <f t="shared" si="2118"/>
        <v>2.5</v>
      </c>
      <c r="BI2799">
        <f t="shared" si="2119"/>
        <v>1</v>
      </c>
      <c r="BJ2799">
        <f t="shared" si="2120"/>
        <v>1.5</v>
      </c>
      <c r="BK2799">
        <f t="shared" si="2121"/>
        <v>1.5</v>
      </c>
      <c r="BL2799">
        <f t="shared" si="2122"/>
        <v>1</v>
      </c>
      <c r="BM2799" s="1">
        <v>1.363636363636362</v>
      </c>
    </row>
    <row r="2800" spans="1:65">
      <c r="A2800" s="16" t="s">
        <v>6224</v>
      </c>
      <c r="E2800"/>
      <c r="F2800" s="17">
        <f t="shared" si="2076"/>
        <v>1682</v>
      </c>
      <c r="G2800" s="3">
        <f t="shared" si="2077"/>
        <v>10</v>
      </c>
      <c r="H2800" s="4">
        <f t="shared" si="2078"/>
        <v>1719</v>
      </c>
      <c r="I2800" s="4">
        <f t="shared" si="2079"/>
        <v>1760</v>
      </c>
      <c r="J2800" s="4">
        <f t="shared" si="2080"/>
        <v>1761</v>
      </c>
      <c r="K2800" s="4">
        <f t="shared" si="2081"/>
        <v>1720</v>
      </c>
      <c r="L2800" s="1">
        <f t="shared" si="2082"/>
        <v>0</v>
      </c>
      <c r="M2800" s="1">
        <f t="shared" si="2083"/>
        <v>0</v>
      </c>
      <c r="N2800" s="1">
        <f t="shared" si="2084"/>
        <v>0</v>
      </c>
      <c r="O2800" s="1">
        <f t="shared" si="2085"/>
        <v>0</v>
      </c>
      <c r="P2800" s="1">
        <f t="shared" si="2086"/>
        <v>0</v>
      </c>
      <c r="Q2800" s="1" t="str">
        <f t="shared" si="2087"/>
        <v/>
      </c>
      <c r="R2800" s="1">
        <f t="shared" si="2088"/>
        <v>8.25</v>
      </c>
      <c r="S2800" s="1">
        <f t="shared" si="2089"/>
        <v>2.5</v>
      </c>
      <c r="T2800" s="1">
        <f>VLOOKUP($H2800,節点!$E$1:$G$20000,2,FALSE)</f>
        <v>7.5</v>
      </c>
      <c r="U2800" s="1">
        <f>VLOOKUP($H2800,節点!$E$1:$G$20000,3,FALSE)</f>
        <v>2</v>
      </c>
      <c r="V2800" s="1">
        <f>VLOOKUP($I2800,節点!$E$1:$G$20000,2,FALSE)</f>
        <v>9</v>
      </c>
      <c r="W2800" s="1">
        <f>VLOOKUP($I2800,節点!$E$1:$G$20000,3,FALSE)</f>
        <v>2</v>
      </c>
      <c r="X2800" s="1">
        <f>VLOOKUP($J2800,節点!$E$1:$G$20000,2,FALSE)</f>
        <v>9</v>
      </c>
      <c r="Y2800" s="1">
        <f>VLOOKUP($J2800,節点!$E$1:$G$20000,3,FALSE)</f>
        <v>3</v>
      </c>
      <c r="Z2800" s="1">
        <f>VLOOKUP($K2800,節点!$E$1:$G$20000,2,FALSE)</f>
        <v>7.5</v>
      </c>
      <c r="AA2800" s="1">
        <f>VLOOKUP($K2800,節点!$E$1:$G$20000,3,FALSE)</f>
        <v>3</v>
      </c>
      <c r="AB2800">
        <f t="shared" si="2090"/>
        <v>-0.75</v>
      </c>
      <c r="AC2800">
        <f t="shared" si="2091"/>
        <v>-0.5</v>
      </c>
      <c r="AD2800">
        <f t="shared" si="2092"/>
        <v>0.75</v>
      </c>
      <c r="AE2800">
        <f t="shared" si="2093"/>
        <v>-0.5</v>
      </c>
      <c r="AF2800">
        <f t="shared" si="2094"/>
        <v>0.75</v>
      </c>
      <c r="AG2800">
        <f t="shared" si="2095"/>
        <v>0.5</v>
      </c>
      <c r="AH2800">
        <f t="shared" si="2096"/>
        <v>-0.75</v>
      </c>
      <c r="AI2800">
        <f t="shared" si="2097"/>
        <v>0.5</v>
      </c>
      <c r="AJ2800">
        <f t="shared" si="2107"/>
        <v>213.69006752597977</v>
      </c>
      <c r="AK2800">
        <f t="shared" si="2108"/>
        <v>326.30993247402023</v>
      </c>
      <c r="AL2800">
        <f t="shared" si="2109"/>
        <v>33.690067525979785</v>
      </c>
      <c r="AM2800">
        <f t="shared" si="2110"/>
        <v>146.30993247402023</v>
      </c>
      <c r="AN2800">
        <f t="shared" si="2098"/>
        <v>3</v>
      </c>
      <c r="AO2800">
        <f t="shared" si="2099"/>
        <v>4</v>
      </c>
      <c r="AP2800">
        <f t="shared" si="2100"/>
        <v>1</v>
      </c>
      <c r="AQ2800">
        <f t="shared" si="2101"/>
        <v>2</v>
      </c>
      <c r="AR2800">
        <f t="shared" si="2102"/>
        <v>3412</v>
      </c>
      <c r="AS2800" t="str">
        <f t="shared" si="2103"/>
        <v/>
      </c>
      <c r="AT2800" t="str">
        <f t="shared" si="2104"/>
        <v/>
      </c>
      <c r="AU2800" t="str">
        <f t="shared" si="2105"/>
        <v/>
      </c>
      <c r="AV2800" t="str">
        <f t="shared" si="2106"/>
        <v/>
      </c>
      <c r="AW2800" t="str">
        <f t="shared" si="2075"/>
        <v/>
      </c>
      <c r="BA2800">
        <f t="shared" si="2111"/>
        <v>8.25</v>
      </c>
      <c r="BB2800">
        <f t="shared" si="2112"/>
        <v>2</v>
      </c>
      <c r="BC2800">
        <f t="shared" si="2113"/>
        <v>9</v>
      </c>
      <c r="BD2800">
        <f t="shared" si="2114"/>
        <v>2.5</v>
      </c>
      <c r="BE2800">
        <f t="shared" si="2115"/>
        <v>8.25</v>
      </c>
      <c r="BF2800">
        <f t="shared" si="2116"/>
        <v>3</v>
      </c>
      <c r="BG2800">
        <f t="shared" si="2117"/>
        <v>7.5</v>
      </c>
      <c r="BH2800">
        <f t="shared" si="2118"/>
        <v>2.5</v>
      </c>
      <c r="BI2800">
        <f t="shared" si="2119"/>
        <v>1</v>
      </c>
      <c r="BJ2800">
        <f t="shared" si="2120"/>
        <v>1.5</v>
      </c>
      <c r="BK2800">
        <f t="shared" si="2121"/>
        <v>1.5</v>
      </c>
      <c r="BL2800">
        <f t="shared" si="2122"/>
        <v>1</v>
      </c>
      <c r="BM2800" s="1">
        <v>1.363636363636362</v>
      </c>
    </row>
    <row r="2801" spans="1:65">
      <c r="A2801" s="16" t="s">
        <v>6225</v>
      </c>
      <c r="E2801"/>
      <c r="F2801" s="17">
        <f t="shared" si="2076"/>
        <v>1476</v>
      </c>
      <c r="G2801" s="3">
        <f t="shared" si="2077"/>
        <v>11</v>
      </c>
      <c r="H2801" s="4">
        <f t="shared" si="2078"/>
        <v>1508</v>
      </c>
      <c r="I2801" s="4">
        <f t="shared" si="2079"/>
        <v>1549</v>
      </c>
      <c r="J2801" s="4">
        <f t="shared" si="2080"/>
        <v>1550</v>
      </c>
      <c r="K2801" s="4">
        <f t="shared" si="2081"/>
        <v>1509</v>
      </c>
      <c r="L2801" s="1">
        <f t="shared" si="2082"/>
        <v>0</v>
      </c>
      <c r="M2801" s="1">
        <f t="shared" si="2083"/>
        <v>0</v>
      </c>
      <c r="N2801" s="1">
        <f t="shared" si="2084"/>
        <v>0</v>
      </c>
      <c r="O2801" s="1">
        <f t="shared" si="2085"/>
        <v>0</v>
      </c>
      <c r="P2801" s="1">
        <f t="shared" si="2086"/>
        <v>0</v>
      </c>
      <c r="Q2801" s="1" t="str">
        <f t="shared" si="2087"/>
        <v/>
      </c>
      <c r="R2801" s="1">
        <f t="shared" si="2088"/>
        <v>0.75</v>
      </c>
      <c r="S2801" s="1">
        <f t="shared" si="2089"/>
        <v>-4.375</v>
      </c>
      <c r="T2801" s="1">
        <f>VLOOKUP($H2801,節点!$E$1:$G$20000,2,FALSE)</f>
        <v>0</v>
      </c>
      <c r="U2801" s="1">
        <f>VLOOKUP($H2801,節点!$E$1:$G$20000,3,FALSE)</f>
        <v>-5</v>
      </c>
      <c r="V2801" s="1">
        <f>VLOOKUP($I2801,節点!$E$1:$G$20000,2,FALSE)</f>
        <v>1.5</v>
      </c>
      <c r="W2801" s="1">
        <f>VLOOKUP($I2801,節点!$E$1:$G$20000,3,FALSE)</f>
        <v>-5</v>
      </c>
      <c r="X2801" s="1">
        <f>VLOOKUP($J2801,節点!$E$1:$G$20000,2,FALSE)</f>
        <v>1.5</v>
      </c>
      <c r="Y2801" s="1">
        <f>VLOOKUP($J2801,節点!$E$1:$G$20000,3,FALSE)</f>
        <v>-3.75</v>
      </c>
      <c r="Z2801" s="1">
        <f>VLOOKUP($K2801,節点!$E$1:$G$20000,2,FALSE)</f>
        <v>0</v>
      </c>
      <c r="AA2801" s="1">
        <f>VLOOKUP($K2801,節点!$E$1:$G$20000,3,FALSE)</f>
        <v>-3.75</v>
      </c>
      <c r="AB2801">
        <f t="shared" si="2090"/>
        <v>-0.75</v>
      </c>
      <c r="AC2801">
        <f t="shared" si="2091"/>
        <v>-0.625</v>
      </c>
      <c r="AD2801">
        <f t="shared" si="2092"/>
        <v>0.75</v>
      </c>
      <c r="AE2801">
        <f t="shared" si="2093"/>
        <v>-0.625</v>
      </c>
      <c r="AF2801">
        <f t="shared" si="2094"/>
        <v>0.75</v>
      </c>
      <c r="AG2801">
        <f t="shared" si="2095"/>
        <v>0.625</v>
      </c>
      <c r="AH2801">
        <f t="shared" si="2096"/>
        <v>-0.75</v>
      </c>
      <c r="AI2801">
        <f t="shared" si="2097"/>
        <v>0.625</v>
      </c>
      <c r="AJ2801">
        <f t="shared" si="2107"/>
        <v>219.80557109226521</v>
      </c>
      <c r="AK2801">
        <f t="shared" si="2108"/>
        <v>320.19442890773479</v>
      </c>
      <c r="AL2801">
        <f t="shared" si="2109"/>
        <v>39.805571092265197</v>
      </c>
      <c r="AM2801">
        <f t="shared" si="2110"/>
        <v>140.19442890773479</v>
      </c>
      <c r="AN2801">
        <f t="shared" si="2098"/>
        <v>3</v>
      </c>
      <c r="AO2801">
        <f t="shared" si="2099"/>
        <v>4</v>
      </c>
      <c r="AP2801">
        <f t="shared" si="2100"/>
        <v>1</v>
      </c>
      <c r="AQ2801">
        <f t="shared" si="2101"/>
        <v>2</v>
      </c>
      <c r="AR2801">
        <f t="shared" si="2102"/>
        <v>3412</v>
      </c>
      <c r="AS2801" t="str">
        <f t="shared" si="2103"/>
        <v/>
      </c>
      <c r="AT2801" t="str">
        <f t="shared" si="2104"/>
        <v/>
      </c>
      <c r="AU2801" t="str">
        <f t="shared" si="2105"/>
        <v/>
      </c>
      <c r="AV2801" t="str">
        <f t="shared" si="2106"/>
        <v/>
      </c>
      <c r="AW2801" t="str">
        <f t="shared" si="2075"/>
        <v/>
      </c>
      <c r="BA2801">
        <f t="shared" si="2111"/>
        <v>0.75</v>
      </c>
      <c r="BB2801">
        <f t="shared" si="2112"/>
        <v>-5</v>
      </c>
      <c r="BC2801">
        <f t="shared" si="2113"/>
        <v>1.5</v>
      </c>
      <c r="BD2801">
        <f t="shared" si="2114"/>
        <v>-4.375</v>
      </c>
      <c r="BE2801">
        <f t="shared" si="2115"/>
        <v>0.75</v>
      </c>
      <c r="BF2801">
        <f t="shared" si="2116"/>
        <v>-3.75</v>
      </c>
      <c r="BG2801">
        <f t="shared" si="2117"/>
        <v>0</v>
      </c>
      <c r="BH2801">
        <f t="shared" si="2118"/>
        <v>-4.375</v>
      </c>
      <c r="BI2801">
        <f t="shared" si="2119"/>
        <v>1.25</v>
      </c>
      <c r="BJ2801">
        <f t="shared" si="2120"/>
        <v>1.5</v>
      </c>
      <c r="BK2801">
        <f t="shared" si="2121"/>
        <v>1.2</v>
      </c>
      <c r="BL2801">
        <f t="shared" si="2122"/>
        <v>1.25</v>
      </c>
      <c r="BM2801" s="1">
        <v>1.363636363636362</v>
      </c>
    </row>
    <row r="2802" spans="1:65">
      <c r="A2802" s="16" t="s">
        <v>6226</v>
      </c>
      <c r="E2802"/>
      <c r="F2802" s="17">
        <f t="shared" si="2076"/>
        <v>1477</v>
      </c>
      <c r="G2802" s="3">
        <f t="shared" si="2077"/>
        <v>11</v>
      </c>
      <c r="H2802" s="4">
        <f t="shared" si="2078"/>
        <v>1509</v>
      </c>
      <c r="I2802" s="4">
        <f t="shared" si="2079"/>
        <v>1550</v>
      </c>
      <c r="J2802" s="4">
        <f t="shared" si="2080"/>
        <v>1551</v>
      </c>
      <c r="K2802" s="4">
        <f t="shared" si="2081"/>
        <v>1510</v>
      </c>
      <c r="L2802" s="1">
        <f t="shared" si="2082"/>
        <v>0</v>
      </c>
      <c r="M2802" s="1">
        <f t="shared" si="2083"/>
        <v>0</v>
      </c>
      <c r="N2802" s="1">
        <f t="shared" si="2084"/>
        <v>0</v>
      </c>
      <c r="O2802" s="1">
        <f t="shared" si="2085"/>
        <v>0</v>
      </c>
      <c r="P2802" s="1">
        <f t="shared" si="2086"/>
        <v>0</v>
      </c>
      <c r="Q2802" s="1" t="str">
        <f t="shared" si="2087"/>
        <v/>
      </c>
      <c r="R2802" s="1">
        <f t="shared" si="2088"/>
        <v>0.75</v>
      </c>
      <c r="S2802" s="1">
        <f t="shared" si="2089"/>
        <v>-3.125</v>
      </c>
      <c r="T2802" s="1">
        <f>VLOOKUP($H2802,節点!$E$1:$G$20000,2,FALSE)</f>
        <v>0</v>
      </c>
      <c r="U2802" s="1">
        <f>VLOOKUP($H2802,節点!$E$1:$G$20000,3,FALSE)</f>
        <v>-3.75</v>
      </c>
      <c r="V2802" s="1">
        <f>VLOOKUP($I2802,節点!$E$1:$G$20000,2,FALSE)</f>
        <v>1.5</v>
      </c>
      <c r="W2802" s="1">
        <f>VLOOKUP($I2802,節点!$E$1:$G$20000,3,FALSE)</f>
        <v>-3.75</v>
      </c>
      <c r="X2802" s="1">
        <f>VLOOKUP($J2802,節点!$E$1:$G$20000,2,FALSE)</f>
        <v>1.5</v>
      </c>
      <c r="Y2802" s="1">
        <f>VLOOKUP($J2802,節点!$E$1:$G$20000,3,FALSE)</f>
        <v>-2.5</v>
      </c>
      <c r="Z2802" s="1">
        <f>VLOOKUP($K2802,節点!$E$1:$G$20000,2,FALSE)</f>
        <v>0</v>
      </c>
      <c r="AA2802" s="1">
        <f>VLOOKUP($K2802,節点!$E$1:$G$20000,3,FALSE)</f>
        <v>-2.5</v>
      </c>
      <c r="AB2802">
        <f t="shared" si="2090"/>
        <v>-0.75</v>
      </c>
      <c r="AC2802">
        <f t="shared" si="2091"/>
        <v>-0.625</v>
      </c>
      <c r="AD2802">
        <f t="shared" si="2092"/>
        <v>0.75</v>
      </c>
      <c r="AE2802">
        <f t="shared" si="2093"/>
        <v>-0.625</v>
      </c>
      <c r="AF2802">
        <f t="shared" si="2094"/>
        <v>0.75</v>
      </c>
      <c r="AG2802">
        <f t="shared" si="2095"/>
        <v>0.625</v>
      </c>
      <c r="AH2802">
        <f t="shared" si="2096"/>
        <v>-0.75</v>
      </c>
      <c r="AI2802">
        <f t="shared" si="2097"/>
        <v>0.625</v>
      </c>
      <c r="AJ2802">
        <f t="shared" si="2107"/>
        <v>219.80557109226521</v>
      </c>
      <c r="AK2802">
        <f t="shared" si="2108"/>
        <v>320.19442890773479</v>
      </c>
      <c r="AL2802">
        <f t="shared" si="2109"/>
        <v>39.805571092265197</v>
      </c>
      <c r="AM2802">
        <f t="shared" si="2110"/>
        <v>140.19442890773479</v>
      </c>
      <c r="AN2802">
        <f t="shared" si="2098"/>
        <v>3</v>
      </c>
      <c r="AO2802">
        <f t="shared" si="2099"/>
        <v>4</v>
      </c>
      <c r="AP2802">
        <f t="shared" si="2100"/>
        <v>1</v>
      </c>
      <c r="AQ2802">
        <f t="shared" si="2101"/>
        <v>2</v>
      </c>
      <c r="AR2802">
        <f t="shared" si="2102"/>
        <v>3412</v>
      </c>
      <c r="AS2802" t="str">
        <f t="shared" si="2103"/>
        <v/>
      </c>
      <c r="AT2802" t="str">
        <f t="shared" si="2104"/>
        <v/>
      </c>
      <c r="AU2802" t="str">
        <f t="shared" si="2105"/>
        <v/>
      </c>
      <c r="AV2802" t="str">
        <f t="shared" si="2106"/>
        <v/>
      </c>
      <c r="AW2802" t="str">
        <f t="shared" si="2075"/>
        <v/>
      </c>
      <c r="BA2802">
        <f t="shared" si="2111"/>
        <v>0.75</v>
      </c>
      <c r="BB2802">
        <f t="shared" si="2112"/>
        <v>-3.75</v>
      </c>
      <c r="BC2802">
        <f t="shared" si="2113"/>
        <v>1.5</v>
      </c>
      <c r="BD2802">
        <f t="shared" si="2114"/>
        <v>-3.125</v>
      </c>
      <c r="BE2802">
        <f t="shared" si="2115"/>
        <v>0.75</v>
      </c>
      <c r="BF2802">
        <f t="shared" si="2116"/>
        <v>-2.5</v>
      </c>
      <c r="BG2802">
        <f t="shared" si="2117"/>
        <v>0</v>
      </c>
      <c r="BH2802">
        <f t="shared" si="2118"/>
        <v>-3.125</v>
      </c>
      <c r="BI2802">
        <f t="shared" si="2119"/>
        <v>1.25</v>
      </c>
      <c r="BJ2802">
        <f t="shared" si="2120"/>
        <v>1.5</v>
      </c>
      <c r="BK2802">
        <f t="shared" si="2121"/>
        <v>1.2</v>
      </c>
      <c r="BL2802">
        <f t="shared" si="2122"/>
        <v>1.25</v>
      </c>
      <c r="BM2802" s="1">
        <v>1.363636363636362</v>
      </c>
    </row>
    <row r="2803" spans="1:65">
      <c r="A2803" s="16" t="s">
        <v>6227</v>
      </c>
      <c r="E2803"/>
      <c r="F2803" s="17">
        <f t="shared" si="2076"/>
        <v>1478</v>
      </c>
      <c r="G2803" s="3">
        <f t="shared" si="2077"/>
        <v>11</v>
      </c>
      <c r="H2803" s="4">
        <f t="shared" si="2078"/>
        <v>1510</v>
      </c>
      <c r="I2803" s="4">
        <f t="shared" si="2079"/>
        <v>1551</v>
      </c>
      <c r="J2803" s="4">
        <f t="shared" si="2080"/>
        <v>1552</v>
      </c>
      <c r="K2803" s="4">
        <f t="shared" si="2081"/>
        <v>1511</v>
      </c>
      <c r="L2803" s="1">
        <f t="shared" si="2082"/>
        <v>0</v>
      </c>
      <c r="M2803" s="1">
        <f t="shared" si="2083"/>
        <v>0</v>
      </c>
      <c r="N2803" s="1">
        <f t="shared" si="2084"/>
        <v>0</v>
      </c>
      <c r="O2803" s="1">
        <f t="shared" si="2085"/>
        <v>0</v>
      </c>
      <c r="P2803" s="1">
        <f t="shared" si="2086"/>
        <v>0</v>
      </c>
      <c r="Q2803" s="1" t="str">
        <f t="shared" si="2087"/>
        <v/>
      </c>
      <c r="R2803" s="1">
        <f t="shared" si="2088"/>
        <v>0.75</v>
      </c>
      <c r="S2803" s="1">
        <f t="shared" si="2089"/>
        <v>-1.875</v>
      </c>
      <c r="T2803" s="1">
        <f>VLOOKUP($H2803,節点!$E$1:$G$20000,2,FALSE)</f>
        <v>0</v>
      </c>
      <c r="U2803" s="1">
        <f>VLOOKUP($H2803,節点!$E$1:$G$20000,3,FALSE)</f>
        <v>-2.5</v>
      </c>
      <c r="V2803" s="1">
        <f>VLOOKUP($I2803,節点!$E$1:$G$20000,2,FALSE)</f>
        <v>1.5</v>
      </c>
      <c r="W2803" s="1">
        <f>VLOOKUP($I2803,節点!$E$1:$G$20000,3,FALSE)</f>
        <v>-2.5</v>
      </c>
      <c r="X2803" s="1">
        <f>VLOOKUP($J2803,節点!$E$1:$G$20000,2,FALSE)</f>
        <v>1.5</v>
      </c>
      <c r="Y2803" s="1">
        <f>VLOOKUP($J2803,節点!$E$1:$G$20000,3,FALSE)</f>
        <v>-1.25</v>
      </c>
      <c r="Z2803" s="1">
        <f>VLOOKUP($K2803,節点!$E$1:$G$20000,2,FALSE)</f>
        <v>0</v>
      </c>
      <c r="AA2803" s="1">
        <f>VLOOKUP($K2803,節点!$E$1:$G$20000,3,FALSE)</f>
        <v>-1.25</v>
      </c>
      <c r="AB2803">
        <f t="shared" si="2090"/>
        <v>-0.75</v>
      </c>
      <c r="AC2803">
        <f t="shared" si="2091"/>
        <v>-0.625</v>
      </c>
      <c r="AD2803">
        <f t="shared" si="2092"/>
        <v>0.75</v>
      </c>
      <c r="AE2803">
        <f t="shared" si="2093"/>
        <v>-0.625</v>
      </c>
      <c r="AF2803">
        <f t="shared" si="2094"/>
        <v>0.75</v>
      </c>
      <c r="AG2803">
        <f t="shared" si="2095"/>
        <v>0.625</v>
      </c>
      <c r="AH2803">
        <f t="shared" si="2096"/>
        <v>-0.75</v>
      </c>
      <c r="AI2803">
        <f t="shared" si="2097"/>
        <v>0.625</v>
      </c>
      <c r="AJ2803">
        <f t="shared" si="2107"/>
        <v>219.80557109226521</v>
      </c>
      <c r="AK2803">
        <f t="shared" si="2108"/>
        <v>320.19442890773479</v>
      </c>
      <c r="AL2803">
        <f t="shared" si="2109"/>
        <v>39.805571092265197</v>
      </c>
      <c r="AM2803">
        <f t="shared" si="2110"/>
        <v>140.19442890773479</v>
      </c>
      <c r="AN2803">
        <f t="shared" si="2098"/>
        <v>3</v>
      </c>
      <c r="AO2803">
        <f t="shared" si="2099"/>
        <v>4</v>
      </c>
      <c r="AP2803">
        <f t="shared" si="2100"/>
        <v>1</v>
      </c>
      <c r="AQ2803">
        <f t="shared" si="2101"/>
        <v>2</v>
      </c>
      <c r="AR2803">
        <f t="shared" si="2102"/>
        <v>3412</v>
      </c>
      <c r="AS2803" t="str">
        <f t="shared" si="2103"/>
        <v/>
      </c>
      <c r="AT2803" t="str">
        <f t="shared" si="2104"/>
        <v/>
      </c>
      <c r="AU2803" t="str">
        <f t="shared" si="2105"/>
        <v/>
      </c>
      <c r="AV2803" t="str">
        <f t="shared" si="2106"/>
        <v/>
      </c>
      <c r="AW2803" t="str">
        <f t="shared" si="2075"/>
        <v/>
      </c>
      <c r="BA2803">
        <f t="shared" si="2111"/>
        <v>0.75</v>
      </c>
      <c r="BB2803">
        <f t="shared" si="2112"/>
        <v>-2.5</v>
      </c>
      <c r="BC2803">
        <f t="shared" si="2113"/>
        <v>1.5</v>
      </c>
      <c r="BD2803">
        <f t="shared" si="2114"/>
        <v>-1.875</v>
      </c>
      <c r="BE2803">
        <f t="shared" si="2115"/>
        <v>0.75</v>
      </c>
      <c r="BF2803">
        <f t="shared" si="2116"/>
        <v>-1.25</v>
      </c>
      <c r="BG2803">
        <f t="shared" si="2117"/>
        <v>0</v>
      </c>
      <c r="BH2803">
        <f t="shared" si="2118"/>
        <v>-1.875</v>
      </c>
      <c r="BI2803">
        <f t="shared" si="2119"/>
        <v>1.25</v>
      </c>
      <c r="BJ2803">
        <f t="shared" si="2120"/>
        <v>1.5</v>
      </c>
      <c r="BK2803">
        <f t="shared" si="2121"/>
        <v>1.2</v>
      </c>
      <c r="BL2803">
        <f t="shared" si="2122"/>
        <v>1.25</v>
      </c>
      <c r="BM2803" s="1">
        <v>1.363636363636362</v>
      </c>
    </row>
    <row r="2804" spans="1:65">
      <c r="A2804" s="16" t="s">
        <v>6228</v>
      </c>
      <c r="E2804"/>
      <c r="F2804" s="17">
        <f t="shared" si="2076"/>
        <v>1479</v>
      </c>
      <c r="G2804" s="3">
        <f t="shared" si="2077"/>
        <v>11</v>
      </c>
      <c r="H2804" s="4">
        <f t="shared" si="2078"/>
        <v>1511</v>
      </c>
      <c r="I2804" s="4">
        <f t="shared" si="2079"/>
        <v>1552</v>
      </c>
      <c r="J2804" s="4">
        <f t="shared" si="2080"/>
        <v>1553</v>
      </c>
      <c r="K2804" s="4">
        <f t="shared" si="2081"/>
        <v>1512</v>
      </c>
      <c r="L2804" s="1">
        <f t="shared" si="2082"/>
        <v>0</v>
      </c>
      <c r="M2804" s="1">
        <f t="shared" si="2083"/>
        <v>0</v>
      </c>
      <c r="N2804" s="1">
        <f t="shared" si="2084"/>
        <v>0</v>
      </c>
      <c r="O2804" s="1">
        <f t="shared" si="2085"/>
        <v>0</v>
      </c>
      <c r="P2804" s="1">
        <f t="shared" si="2086"/>
        <v>0</v>
      </c>
      <c r="Q2804" s="1" t="str">
        <f t="shared" si="2087"/>
        <v/>
      </c>
      <c r="R2804" s="1">
        <f t="shared" si="2088"/>
        <v>0.75</v>
      </c>
      <c r="S2804" s="1">
        <f t="shared" si="2089"/>
        <v>-0.625</v>
      </c>
      <c r="T2804" s="1">
        <f>VLOOKUP($H2804,節点!$E$1:$G$20000,2,FALSE)</f>
        <v>0</v>
      </c>
      <c r="U2804" s="1">
        <f>VLOOKUP($H2804,節点!$E$1:$G$20000,3,FALSE)</f>
        <v>-1.25</v>
      </c>
      <c r="V2804" s="1">
        <f>VLOOKUP($I2804,節点!$E$1:$G$20000,2,FALSE)</f>
        <v>1.5</v>
      </c>
      <c r="W2804" s="1">
        <f>VLOOKUP($I2804,節点!$E$1:$G$20000,3,FALSE)</f>
        <v>-1.25</v>
      </c>
      <c r="X2804" s="1">
        <f>VLOOKUP($J2804,節点!$E$1:$G$20000,2,FALSE)</f>
        <v>1.5</v>
      </c>
      <c r="Y2804" s="1">
        <f>VLOOKUP($J2804,節点!$E$1:$G$20000,3,FALSE)</f>
        <v>0</v>
      </c>
      <c r="Z2804" s="1">
        <f>VLOOKUP($K2804,節点!$E$1:$G$20000,2,FALSE)</f>
        <v>0</v>
      </c>
      <c r="AA2804" s="1">
        <f>VLOOKUP($K2804,節点!$E$1:$G$20000,3,FALSE)</f>
        <v>0</v>
      </c>
      <c r="AB2804">
        <f t="shared" si="2090"/>
        <v>-0.75</v>
      </c>
      <c r="AC2804">
        <f t="shared" si="2091"/>
        <v>-0.625</v>
      </c>
      <c r="AD2804">
        <f t="shared" si="2092"/>
        <v>0.75</v>
      </c>
      <c r="AE2804">
        <f t="shared" si="2093"/>
        <v>-0.625</v>
      </c>
      <c r="AF2804">
        <f t="shared" si="2094"/>
        <v>0.75</v>
      </c>
      <c r="AG2804">
        <f t="shared" si="2095"/>
        <v>0.625</v>
      </c>
      <c r="AH2804">
        <f t="shared" si="2096"/>
        <v>-0.75</v>
      </c>
      <c r="AI2804">
        <f t="shared" si="2097"/>
        <v>0.625</v>
      </c>
      <c r="AJ2804">
        <f t="shared" si="2107"/>
        <v>219.80557109226521</v>
      </c>
      <c r="AK2804">
        <f t="shared" si="2108"/>
        <v>320.19442890773479</v>
      </c>
      <c r="AL2804">
        <f t="shared" si="2109"/>
        <v>39.805571092265197</v>
      </c>
      <c r="AM2804">
        <f t="shared" si="2110"/>
        <v>140.19442890773479</v>
      </c>
      <c r="AN2804">
        <f t="shared" si="2098"/>
        <v>3</v>
      </c>
      <c r="AO2804">
        <f t="shared" si="2099"/>
        <v>4</v>
      </c>
      <c r="AP2804">
        <f t="shared" si="2100"/>
        <v>1</v>
      </c>
      <c r="AQ2804">
        <f t="shared" si="2101"/>
        <v>2</v>
      </c>
      <c r="AR2804">
        <f t="shared" si="2102"/>
        <v>3412</v>
      </c>
      <c r="AS2804" t="str">
        <f t="shared" si="2103"/>
        <v/>
      </c>
      <c r="AT2804" t="str">
        <f t="shared" si="2104"/>
        <v/>
      </c>
      <c r="AU2804" t="str">
        <f t="shared" si="2105"/>
        <v/>
      </c>
      <c r="AV2804" t="str">
        <f t="shared" si="2106"/>
        <v/>
      </c>
      <c r="AW2804" t="str">
        <f t="shared" si="2075"/>
        <v/>
      </c>
      <c r="BA2804">
        <f t="shared" si="2111"/>
        <v>0.75</v>
      </c>
      <c r="BB2804">
        <f t="shared" si="2112"/>
        <v>-1.25</v>
      </c>
      <c r="BC2804">
        <f t="shared" si="2113"/>
        <v>1.5</v>
      </c>
      <c r="BD2804">
        <f t="shared" si="2114"/>
        <v>-0.625</v>
      </c>
      <c r="BE2804">
        <f t="shared" si="2115"/>
        <v>0.75</v>
      </c>
      <c r="BF2804">
        <f t="shared" si="2116"/>
        <v>0</v>
      </c>
      <c r="BG2804">
        <f t="shared" si="2117"/>
        <v>0</v>
      </c>
      <c r="BH2804">
        <f t="shared" si="2118"/>
        <v>-0.625</v>
      </c>
      <c r="BI2804">
        <f t="shared" si="2119"/>
        <v>1.25</v>
      </c>
      <c r="BJ2804">
        <f t="shared" si="2120"/>
        <v>1.5</v>
      </c>
      <c r="BK2804">
        <f t="shared" si="2121"/>
        <v>1.2</v>
      </c>
      <c r="BL2804">
        <f t="shared" si="2122"/>
        <v>1.25</v>
      </c>
      <c r="BM2804" s="1">
        <v>1.363636363636362</v>
      </c>
    </row>
    <row r="2805" spans="1:65">
      <c r="A2805" s="16" t="s">
        <v>6229</v>
      </c>
      <c r="E2805"/>
      <c r="F2805" s="17">
        <f t="shared" si="2076"/>
        <v>1480</v>
      </c>
      <c r="G2805" s="3">
        <f t="shared" si="2077"/>
        <v>11</v>
      </c>
      <c r="H2805" s="4">
        <f t="shared" si="2078"/>
        <v>1512</v>
      </c>
      <c r="I2805" s="4">
        <f t="shared" si="2079"/>
        <v>1553</v>
      </c>
      <c r="J2805" s="4">
        <f t="shared" si="2080"/>
        <v>1554</v>
      </c>
      <c r="K2805" s="4">
        <f t="shared" si="2081"/>
        <v>1513</v>
      </c>
      <c r="L2805" s="1">
        <f t="shared" si="2082"/>
        <v>0</v>
      </c>
      <c r="M2805" s="1">
        <f t="shared" si="2083"/>
        <v>0</v>
      </c>
      <c r="N2805" s="1">
        <f t="shared" si="2084"/>
        <v>0</v>
      </c>
      <c r="O2805" s="1">
        <f t="shared" si="2085"/>
        <v>0</v>
      </c>
      <c r="P2805" s="1">
        <f t="shared" si="2086"/>
        <v>0</v>
      </c>
      <c r="Q2805" s="1" t="str">
        <f t="shared" si="2087"/>
        <v/>
      </c>
      <c r="R2805" s="1">
        <f t="shared" si="2088"/>
        <v>0.75</v>
      </c>
      <c r="S2805" s="1">
        <f t="shared" si="2089"/>
        <v>0.5</v>
      </c>
      <c r="T2805" s="1">
        <f>VLOOKUP($H2805,節点!$E$1:$G$20000,2,FALSE)</f>
        <v>0</v>
      </c>
      <c r="U2805" s="1">
        <f>VLOOKUP($H2805,節点!$E$1:$G$20000,3,FALSE)</f>
        <v>0</v>
      </c>
      <c r="V2805" s="1">
        <f>VLOOKUP($I2805,節点!$E$1:$G$20000,2,FALSE)</f>
        <v>1.5</v>
      </c>
      <c r="W2805" s="1">
        <f>VLOOKUP($I2805,節点!$E$1:$G$20000,3,FALSE)</f>
        <v>0</v>
      </c>
      <c r="X2805" s="1">
        <f>VLOOKUP($J2805,節点!$E$1:$G$20000,2,FALSE)</f>
        <v>1.5</v>
      </c>
      <c r="Y2805" s="1">
        <f>VLOOKUP($J2805,節点!$E$1:$G$20000,3,FALSE)</f>
        <v>1</v>
      </c>
      <c r="Z2805" s="1">
        <f>VLOOKUP($K2805,節点!$E$1:$G$20000,2,FALSE)</f>
        <v>0</v>
      </c>
      <c r="AA2805" s="1">
        <f>VLOOKUP($K2805,節点!$E$1:$G$20000,3,FALSE)</f>
        <v>1</v>
      </c>
      <c r="AB2805">
        <f t="shared" si="2090"/>
        <v>-0.75</v>
      </c>
      <c r="AC2805">
        <f t="shared" si="2091"/>
        <v>-0.5</v>
      </c>
      <c r="AD2805">
        <f t="shared" si="2092"/>
        <v>0.75</v>
      </c>
      <c r="AE2805">
        <f t="shared" si="2093"/>
        <v>-0.5</v>
      </c>
      <c r="AF2805">
        <f t="shared" si="2094"/>
        <v>0.75</v>
      </c>
      <c r="AG2805">
        <f t="shared" si="2095"/>
        <v>0.5</v>
      </c>
      <c r="AH2805">
        <f t="shared" si="2096"/>
        <v>-0.75</v>
      </c>
      <c r="AI2805">
        <f t="shared" si="2097"/>
        <v>0.5</v>
      </c>
      <c r="AJ2805">
        <f t="shared" si="2107"/>
        <v>213.69006752597977</v>
      </c>
      <c r="AK2805">
        <f t="shared" si="2108"/>
        <v>326.30993247402023</v>
      </c>
      <c r="AL2805">
        <f t="shared" si="2109"/>
        <v>33.690067525979785</v>
      </c>
      <c r="AM2805">
        <f t="shared" si="2110"/>
        <v>146.30993247402023</v>
      </c>
      <c r="AN2805">
        <f t="shared" si="2098"/>
        <v>3</v>
      </c>
      <c r="AO2805">
        <f t="shared" si="2099"/>
        <v>4</v>
      </c>
      <c r="AP2805">
        <f t="shared" si="2100"/>
        <v>1</v>
      </c>
      <c r="AQ2805">
        <f t="shared" si="2101"/>
        <v>2</v>
      </c>
      <c r="AR2805">
        <f t="shared" si="2102"/>
        <v>3412</v>
      </c>
      <c r="AS2805" t="str">
        <f t="shared" si="2103"/>
        <v/>
      </c>
      <c r="AT2805" t="str">
        <f t="shared" si="2104"/>
        <v/>
      </c>
      <c r="AU2805" t="str">
        <f t="shared" si="2105"/>
        <v/>
      </c>
      <c r="AV2805" t="str">
        <f t="shared" si="2106"/>
        <v/>
      </c>
      <c r="AW2805" t="str">
        <f t="shared" si="2075"/>
        <v/>
      </c>
      <c r="BA2805">
        <f t="shared" si="2111"/>
        <v>0.75</v>
      </c>
      <c r="BB2805">
        <f t="shared" si="2112"/>
        <v>0</v>
      </c>
      <c r="BC2805">
        <f t="shared" si="2113"/>
        <v>1.5</v>
      </c>
      <c r="BD2805">
        <f t="shared" si="2114"/>
        <v>0.5</v>
      </c>
      <c r="BE2805">
        <f t="shared" si="2115"/>
        <v>0.75</v>
      </c>
      <c r="BF2805">
        <f t="shared" si="2116"/>
        <v>1</v>
      </c>
      <c r="BG2805">
        <f t="shared" si="2117"/>
        <v>0</v>
      </c>
      <c r="BH2805">
        <f t="shared" si="2118"/>
        <v>0.5</v>
      </c>
      <c r="BI2805">
        <f t="shared" si="2119"/>
        <v>1</v>
      </c>
      <c r="BJ2805">
        <f t="shared" si="2120"/>
        <v>1.5</v>
      </c>
      <c r="BK2805">
        <f t="shared" si="2121"/>
        <v>1.5</v>
      </c>
      <c r="BL2805">
        <f t="shared" si="2122"/>
        <v>1</v>
      </c>
      <c r="BM2805" s="1">
        <v>1.363636363636362</v>
      </c>
    </row>
    <row r="2806" spans="1:65">
      <c r="A2806" s="16" t="s">
        <v>6230</v>
      </c>
      <c r="E2806"/>
      <c r="F2806" s="17">
        <f t="shared" si="2076"/>
        <v>1481</v>
      </c>
      <c r="G2806" s="3">
        <f t="shared" si="2077"/>
        <v>11</v>
      </c>
      <c r="H2806" s="4">
        <f t="shared" si="2078"/>
        <v>1513</v>
      </c>
      <c r="I2806" s="4">
        <f t="shared" si="2079"/>
        <v>1554</v>
      </c>
      <c r="J2806" s="4">
        <f t="shared" si="2080"/>
        <v>1555</v>
      </c>
      <c r="K2806" s="4">
        <f t="shared" si="2081"/>
        <v>1514</v>
      </c>
      <c r="L2806" s="1">
        <f t="shared" si="2082"/>
        <v>0</v>
      </c>
      <c r="M2806" s="1">
        <f t="shared" si="2083"/>
        <v>0</v>
      </c>
      <c r="N2806" s="1">
        <f t="shared" si="2084"/>
        <v>0</v>
      </c>
      <c r="O2806" s="1">
        <f t="shared" si="2085"/>
        <v>0</v>
      </c>
      <c r="P2806" s="1">
        <f t="shared" si="2086"/>
        <v>0</v>
      </c>
      <c r="Q2806" s="1" t="str">
        <f t="shared" si="2087"/>
        <v/>
      </c>
      <c r="R2806" s="1">
        <f t="shared" si="2088"/>
        <v>0.75</v>
      </c>
      <c r="S2806" s="1">
        <f t="shared" si="2089"/>
        <v>1.5</v>
      </c>
      <c r="T2806" s="1">
        <f>VLOOKUP($H2806,節点!$E$1:$G$20000,2,FALSE)</f>
        <v>0</v>
      </c>
      <c r="U2806" s="1">
        <f>VLOOKUP($H2806,節点!$E$1:$G$20000,3,FALSE)</f>
        <v>1</v>
      </c>
      <c r="V2806" s="1">
        <f>VLOOKUP($I2806,節点!$E$1:$G$20000,2,FALSE)</f>
        <v>1.5</v>
      </c>
      <c r="W2806" s="1">
        <f>VLOOKUP($I2806,節点!$E$1:$G$20000,3,FALSE)</f>
        <v>1</v>
      </c>
      <c r="X2806" s="1">
        <f>VLOOKUP($J2806,節点!$E$1:$G$20000,2,FALSE)</f>
        <v>1.5</v>
      </c>
      <c r="Y2806" s="1">
        <f>VLOOKUP($J2806,節点!$E$1:$G$20000,3,FALSE)</f>
        <v>2</v>
      </c>
      <c r="Z2806" s="1">
        <f>VLOOKUP($K2806,節点!$E$1:$G$20000,2,FALSE)</f>
        <v>0</v>
      </c>
      <c r="AA2806" s="1">
        <f>VLOOKUP($K2806,節点!$E$1:$G$20000,3,FALSE)</f>
        <v>2</v>
      </c>
      <c r="AB2806">
        <f t="shared" si="2090"/>
        <v>-0.75</v>
      </c>
      <c r="AC2806">
        <f t="shared" si="2091"/>
        <v>-0.5</v>
      </c>
      <c r="AD2806">
        <f t="shared" si="2092"/>
        <v>0.75</v>
      </c>
      <c r="AE2806">
        <f t="shared" si="2093"/>
        <v>-0.5</v>
      </c>
      <c r="AF2806">
        <f t="shared" si="2094"/>
        <v>0.75</v>
      </c>
      <c r="AG2806">
        <f t="shared" si="2095"/>
        <v>0.5</v>
      </c>
      <c r="AH2806">
        <f t="shared" si="2096"/>
        <v>-0.75</v>
      </c>
      <c r="AI2806">
        <f t="shared" si="2097"/>
        <v>0.5</v>
      </c>
      <c r="AJ2806">
        <f t="shared" si="2107"/>
        <v>213.69006752597977</v>
      </c>
      <c r="AK2806">
        <f t="shared" si="2108"/>
        <v>326.30993247402023</v>
      </c>
      <c r="AL2806">
        <f t="shared" si="2109"/>
        <v>33.690067525979785</v>
      </c>
      <c r="AM2806">
        <f t="shared" si="2110"/>
        <v>146.30993247402023</v>
      </c>
      <c r="AN2806">
        <f t="shared" si="2098"/>
        <v>3</v>
      </c>
      <c r="AO2806">
        <f t="shared" si="2099"/>
        <v>4</v>
      </c>
      <c r="AP2806">
        <f t="shared" si="2100"/>
        <v>1</v>
      </c>
      <c r="AQ2806">
        <f t="shared" si="2101"/>
        <v>2</v>
      </c>
      <c r="AR2806">
        <f t="shared" si="2102"/>
        <v>3412</v>
      </c>
      <c r="AS2806" t="str">
        <f t="shared" si="2103"/>
        <v/>
      </c>
      <c r="AT2806" t="str">
        <f t="shared" si="2104"/>
        <v/>
      </c>
      <c r="AU2806" t="str">
        <f t="shared" si="2105"/>
        <v/>
      </c>
      <c r="AV2806" t="str">
        <f t="shared" si="2106"/>
        <v/>
      </c>
      <c r="AW2806" t="str">
        <f t="shared" si="2075"/>
        <v/>
      </c>
      <c r="BA2806">
        <f t="shared" si="2111"/>
        <v>0.75</v>
      </c>
      <c r="BB2806">
        <f t="shared" si="2112"/>
        <v>1</v>
      </c>
      <c r="BC2806">
        <f t="shared" si="2113"/>
        <v>1.5</v>
      </c>
      <c r="BD2806">
        <f t="shared" si="2114"/>
        <v>1.5</v>
      </c>
      <c r="BE2806">
        <f t="shared" si="2115"/>
        <v>0.75</v>
      </c>
      <c r="BF2806">
        <f t="shared" si="2116"/>
        <v>2</v>
      </c>
      <c r="BG2806">
        <f t="shared" si="2117"/>
        <v>0</v>
      </c>
      <c r="BH2806">
        <f t="shared" si="2118"/>
        <v>1.5</v>
      </c>
      <c r="BI2806">
        <f t="shared" si="2119"/>
        <v>1</v>
      </c>
      <c r="BJ2806">
        <f t="shared" si="2120"/>
        <v>1.5</v>
      </c>
      <c r="BK2806">
        <f t="shared" si="2121"/>
        <v>1.5</v>
      </c>
      <c r="BL2806">
        <f t="shared" si="2122"/>
        <v>1</v>
      </c>
      <c r="BM2806" s="1">
        <v>1.363636363636362</v>
      </c>
    </row>
    <row r="2807" spans="1:65">
      <c r="A2807" s="16" t="s">
        <v>6231</v>
      </c>
      <c r="E2807"/>
      <c r="F2807" s="17">
        <f t="shared" si="2076"/>
        <v>1516</v>
      </c>
      <c r="G2807" s="3">
        <f t="shared" si="2077"/>
        <v>11</v>
      </c>
      <c r="H2807" s="4">
        <f t="shared" si="2078"/>
        <v>1549</v>
      </c>
      <c r="I2807" s="4">
        <f t="shared" si="2079"/>
        <v>1590</v>
      </c>
      <c r="J2807" s="4">
        <f t="shared" si="2080"/>
        <v>1591</v>
      </c>
      <c r="K2807" s="4">
        <f t="shared" si="2081"/>
        <v>1550</v>
      </c>
      <c r="L2807" s="1">
        <f t="shared" si="2082"/>
        <v>0</v>
      </c>
      <c r="M2807" s="1">
        <f t="shared" si="2083"/>
        <v>0</v>
      </c>
      <c r="N2807" s="1">
        <f t="shared" si="2084"/>
        <v>0</v>
      </c>
      <c r="O2807" s="1">
        <f t="shared" si="2085"/>
        <v>0</v>
      </c>
      <c r="P2807" s="1">
        <f t="shared" si="2086"/>
        <v>0</v>
      </c>
      <c r="Q2807" s="1" t="str">
        <f t="shared" si="2087"/>
        <v/>
      </c>
      <c r="R2807" s="1">
        <f t="shared" si="2088"/>
        <v>2.25</v>
      </c>
      <c r="S2807" s="1">
        <f t="shared" si="2089"/>
        <v>-4.375</v>
      </c>
      <c r="T2807" s="1">
        <f>VLOOKUP($H2807,節点!$E$1:$G$20000,2,FALSE)</f>
        <v>1.5</v>
      </c>
      <c r="U2807" s="1">
        <f>VLOOKUP($H2807,節点!$E$1:$G$20000,3,FALSE)</f>
        <v>-5</v>
      </c>
      <c r="V2807" s="1">
        <f>VLOOKUP($I2807,節点!$E$1:$G$20000,2,FALSE)</f>
        <v>3</v>
      </c>
      <c r="W2807" s="1">
        <f>VLOOKUP($I2807,節点!$E$1:$G$20000,3,FALSE)</f>
        <v>-5</v>
      </c>
      <c r="X2807" s="1">
        <f>VLOOKUP($J2807,節点!$E$1:$G$20000,2,FALSE)</f>
        <v>3</v>
      </c>
      <c r="Y2807" s="1">
        <f>VLOOKUP($J2807,節点!$E$1:$G$20000,3,FALSE)</f>
        <v>-3.75</v>
      </c>
      <c r="Z2807" s="1">
        <f>VLOOKUP($K2807,節点!$E$1:$G$20000,2,FALSE)</f>
        <v>1.5</v>
      </c>
      <c r="AA2807" s="1">
        <f>VLOOKUP($K2807,節点!$E$1:$G$20000,3,FALSE)</f>
        <v>-3.75</v>
      </c>
      <c r="AB2807">
        <f t="shared" si="2090"/>
        <v>-0.75</v>
      </c>
      <c r="AC2807">
        <f t="shared" si="2091"/>
        <v>-0.625</v>
      </c>
      <c r="AD2807">
        <f t="shared" si="2092"/>
        <v>0.75</v>
      </c>
      <c r="AE2807">
        <f t="shared" si="2093"/>
        <v>-0.625</v>
      </c>
      <c r="AF2807">
        <f t="shared" si="2094"/>
        <v>0.75</v>
      </c>
      <c r="AG2807">
        <f t="shared" si="2095"/>
        <v>0.625</v>
      </c>
      <c r="AH2807">
        <f t="shared" si="2096"/>
        <v>-0.75</v>
      </c>
      <c r="AI2807">
        <f t="shared" si="2097"/>
        <v>0.625</v>
      </c>
      <c r="AJ2807">
        <f t="shared" si="2107"/>
        <v>219.80557109226521</v>
      </c>
      <c r="AK2807">
        <f t="shared" si="2108"/>
        <v>320.19442890773479</v>
      </c>
      <c r="AL2807">
        <f t="shared" si="2109"/>
        <v>39.805571092265197</v>
      </c>
      <c r="AM2807">
        <f t="shared" si="2110"/>
        <v>140.19442890773479</v>
      </c>
      <c r="AN2807">
        <f t="shared" si="2098"/>
        <v>3</v>
      </c>
      <c r="AO2807">
        <f t="shared" si="2099"/>
        <v>4</v>
      </c>
      <c r="AP2807">
        <f t="shared" si="2100"/>
        <v>1</v>
      </c>
      <c r="AQ2807">
        <f t="shared" si="2101"/>
        <v>2</v>
      </c>
      <c r="AR2807">
        <f t="shared" si="2102"/>
        <v>3412</v>
      </c>
      <c r="AS2807" t="str">
        <f t="shared" si="2103"/>
        <v/>
      </c>
      <c r="AT2807" t="str">
        <f t="shared" si="2104"/>
        <v/>
      </c>
      <c r="AU2807" t="str">
        <f t="shared" si="2105"/>
        <v/>
      </c>
      <c r="AV2807" t="str">
        <f t="shared" si="2106"/>
        <v/>
      </c>
      <c r="AW2807" t="str">
        <f t="shared" si="2075"/>
        <v/>
      </c>
      <c r="BA2807">
        <f t="shared" si="2111"/>
        <v>2.25</v>
      </c>
      <c r="BB2807">
        <f t="shared" si="2112"/>
        <v>-5</v>
      </c>
      <c r="BC2807">
        <f t="shared" si="2113"/>
        <v>3</v>
      </c>
      <c r="BD2807">
        <f t="shared" si="2114"/>
        <v>-4.375</v>
      </c>
      <c r="BE2807">
        <f t="shared" si="2115"/>
        <v>2.25</v>
      </c>
      <c r="BF2807">
        <f t="shared" si="2116"/>
        <v>-3.75</v>
      </c>
      <c r="BG2807">
        <f t="shared" si="2117"/>
        <v>1.5</v>
      </c>
      <c r="BH2807">
        <f t="shared" si="2118"/>
        <v>-4.375</v>
      </c>
      <c r="BI2807">
        <f t="shared" si="2119"/>
        <v>1.25</v>
      </c>
      <c r="BJ2807">
        <f t="shared" si="2120"/>
        <v>1.5</v>
      </c>
      <c r="BK2807">
        <f t="shared" si="2121"/>
        <v>1.2</v>
      </c>
      <c r="BL2807">
        <f t="shared" si="2122"/>
        <v>1.25</v>
      </c>
      <c r="BM2807" s="1">
        <v>1.363636363636362</v>
      </c>
    </row>
    <row r="2808" spans="1:65">
      <c r="A2808" s="16" t="s">
        <v>6232</v>
      </c>
      <c r="E2808"/>
      <c r="F2808" s="17">
        <f t="shared" si="2076"/>
        <v>1517</v>
      </c>
      <c r="G2808" s="3">
        <f t="shared" si="2077"/>
        <v>11</v>
      </c>
      <c r="H2808" s="4">
        <f t="shared" si="2078"/>
        <v>1550</v>
      </c>
      <c r="I2808" s="4">
        <f t="shared" si="2079"/>
        <v>1591</v>
      </c>
      <c r="J2808" s="4">
        <f t="shared" si="2080"/>
        <v>1592</v>
      </c>
      <c r="K2808" s="4">
        <f t="shared" si="2081"/>
        <v>1551</v>
      </c>
      <c r="L2808" s="1">
        <f t="shared" si="2082"/>
        <v>0</v>
      </c>
      <c r="M2808" s="1">
        <f t="shared" si="2083"/>
        <v>0</v>
      </c>
      <c r="N2808" s="1">
        <f t="shared" si="2084"/>
        <v>0</v>
      </c>
      <c r="O2808" s="1">
        <f t="shared" si="2085"/>
        <v>0</v>
      </c>
      <c r="P2808" s="1">
        <f t="shared" si="2086"/>
        <v>0</v>
      </c>
      <c r="Q2808" s="1" t="str">
        <f t="shared" si="2087"/>
        <v/>
      </c>
      <c r="R2808" s="1">
        <f t="shared" si="2088"/>
        <v>2.25</v>
      </c>
      <c r="S2808" s="1">
        <f t="shared" si="2089"/>
        <v>-3.125</v>
      </c>
      <c r="T2808" s="1">
        <f>VLOOKUP($H2808,節点!$E$1:$G$20000,2,FALSE)</f>
        <v>1.5</v>
      </c>
      <c r="U2808" s="1">
        <f>VLOOKUP($H2808,節点!$E$1:$G$20000,3,FALSE)</f>
        <v>-3.75</v>
      </c>
      <c r="V2808" s="1">
        <f>VLOOKUP($I2808,節点!$E$1:$G$20000,2,FALSE)</f>
        <v>3</v>
      </c>
      <c r="W2808" s="1">
        <f>VLOOKUP($I2808,節点!$E$1:$G$20000,3,FALSE)</f>
        <v>-3.75</v>
      </c>
      <c r="X2808" s="1">
        <f>VLOOKUP($J2808,節点!$E$1:$G$20000,2,FALSE)</f>
        <v>3</v>
      </c>
      <c r="Y2808" s="1">
        <f>VLOOKUP($J2808,節点!$E$1:$G$20000,3,FALSE)</f>
        <v>-2.5</v>
      </c>
      <c r="Z2808" s="1">
        <f>VLOOKUP($K2808,節点!$E$1:$G$20000,2,FALSE)</f>
        <v>1.5</v>
      </c>
      <c r="AA2808" s="1">
        <f>VLOOKUP($K2808,節点!$E$1:$G$20000,3,FALSE)</f>
        <v>-2.5</v>
      </c>
      <c r="AB2808">
        <f t="shared" si="2090"/>
        <v>-0.75</v>
      </c>
      <c r="AC2808">
        <f t="shared" si="2091"/>
        <v>-0.625</v>
      </c>
      <c r="AD2808">
        <f t="shared" si="2092"/>
        <v>0.75</v>
      </c>
      <c r="AE2808">
        <f t="shared" si="2093"/>
        <v>-0.625</v>
      </c>
      <c r="AF2808">
        <f t="shared" si="2094"/>
        <v>0.75</v>
      </c>
      <c r="AG2808">
        <f t="shared" si="2095"/>
        <v>0.625</v>
      </c>
      <c r="AH2808">
        <f t="shared" si="2096"/>
        <v>-0.75</v>
      </c>
      <c r="AI2808">
        <f t="shared" si="2097"/>
        <v>0.625</v>
      </c>
      <c r="AJ2808">
        <f t="shared" si="2107"/>
        <v>219.80557109226521</v>
      </c>
      <c r="AK2808">
        <f t="shared" si="2108"/>
        <v>320.19442890773479</v>
      </c>
      <c r="AL2808">
        <f t="shared" si="2109"/>
        <v>39.805571092265197</v>
      </c>
      <c r="AM2808">
        <f t="shared" si="2110"/>
        <v>140.19442890773479</v>
      </c>
      <c r="AN2808">
        <f t="shared" si="2098"/>
        <v>3</v>
      </c>
      <c r="AO2808">
        <f t="shared" si="2099"/>
        <v>4</v>
      </c>
      <c r="AP2808">
        <f t="shared" si="2100"/>
        <v>1</v>
      </c>
      <c r="AQ2808">
        <f t="shared" si="2101"/>
        <v>2</v>
      </c>
      <c r="AR2808">
        <f t="shared" si="2102"/>
        <v>3412</v>
      </c>
      <c r="AS2808" t="str">
        <f t="shared" si="2103"/>
        <v/>
      </c>
      <c r="AT2808" t="str">
        <f t="shared" si="2104"/>
        <v/>
      </c>
      <c r="AU2808" t="str">
        <f t="shared" si="2105"/>
        <v/>
      </c>
      <c r="AV2808" t="str">
        <f t="shared" si="2106"/>
        <v/>
      </c>
      <c r="AW2808" t="str">
        <f t="shared" si="2075"/>
        <v/>
      </c>
      <c r="BA2808">
        <f t="shared" si="2111"/>
        <v>2.25</v>
      </c>
      <c r="BB2808">
        <f t="shared" si="2112"/>
        <v>-3.75</v>
      </c>
      <c r="BC2808">
        <f t="shared" si="2113"/>
        <v>3</v>
      </c>
      <c r="BD2808">
        <f t="shared" si="2114"/>
        <v>-3.125</v>
      </c>
      <c r="BE2808">
        <f t="shared" si="2115"/>
        <v>2.25</v>
      </c>
      <c r="BF2808">
        <f t="shared" si="2116"/>
        <v>-2.5</v>
      </c>
      <c r="BG2808">
        <f t="shared" si="2117"/>
        <v>1.5</v>
      </c>
      <c r="BH2808">
        <f t="shared" si="2118"/>
        <v>-3.125</v>
      </c>
      <c r="BI2808">
        <f t="shared" si="2119"/>
        <v>1.25</v>
      </c>
      <c r="BJ2808">
        <f t="shared" si="2120"/>
        <v>1.5</v>
      </c>
      <c r="BK2808">
        <f t="shared" si="2121"/>
        <v>1.2</v>
      </c>
      <c r="BL2808">
        <f t="shared" si="2122"/>
        <v>1.25</v>
      </c>
      <c r="BM2808" s="1">
        <v>1.363636363636362</v>
      </c>
    </row>
    <row r="2809" spans="1:65">
      <c r="A2809" s="16" t="s">
        <v>6233</v>
      </c>
      <c r="E2809"/>
      <c r="F2809" s="17">
        <f t="shared" si="2076"/>
        <v>1518</v>
      </c>
      <c r="G2809" s="3">
        <f t="shared" si="2077"/>
        <v>11</v>
      </c>
      <c r="H2809" s="4">
        <f t="shared" si="2078"/>
        <v>1551</v>
      </c>
      <c r="I2809" s="4">
        <f t="shared" si="2079"/>
        <v>1592</v>
      </c>
      <c r="J2809" s="4">
        <f t="shared" si="2080"/>
        <v>1593</v>
      </c>
      <c r="K2809" s="4">
        <f t="shared" si="2081"/>
        <v>1552</v>
      </c>
      <c r="L2809" s="1">
        <f t="shared" si="2082"/>
        <v>0</v>
      </c>
      <c r="M2809" s="1">
        <f t="shared" si="2083"/>
        <v>0</v>
      </c>
      <c r="N2809" s="1">
        <f t="shared" si="2084"/>
        <v>0</v>
      </c>
      <c r="O2809" s="1">
        <f t="shared" si="2085"/>
        <v>0</v>
      </c>
      <c r="P2809" s="1">
        <f t="shared" si="2086"/>
        <v>0</v>
      </c>
      <c r="Q2809" s="1" t="str">
        <f t="shared" si="2087"/>
        <v/>
      </c>
      <c r="R2809" s="1">
        <f t="shared" si="2088"/>
        <v>2.25</v>
      </c>
      <c r="S2809" s="1">
        <f t="shared" si="2089"/>
        <v>-1.875</v>
      </c>
      <c r="T2809" s="1">
        <f>VLOOKUP($H2809,節点!$E$1:$G$20000,2,FALSE)</f>
        <v>1.5</v>
      </c>
      <c r="U2809" s="1">
        <f>VLOOKUP($H2809,節点!$E$1:$G$20000,3,FALSE)</f>
        <v>-2.5</v>
      </c>
      <c r="V2809" s="1">
        <f>VLOOKUP($I2809,節点!$E$1:$G$20000,2,FALSE)</f>
        <v>3</v>
      </c>
      <c r="W2809" s="1">
        <f>VLOOKUP($I2809,節点!$E$1:$G$20000,3,FALSE)</f>
        <v>-2.5</v>
      </c>
      <c r="X2809" s="1">
        <f>VLOOKUP($J2809,節点!$E$1:$G$20000,2,FALSE)</f>
        <v>3</v>
      </c>
      <c r="Y2809" s="1">
        <f>VLOOKUP($J2809,節点!$E$1:$G$20000,3,FALSE)</f>
        <v>-1.25</v>
      </c>
      <c r="Z2809" s="1">
        <f>VLOOKUP($K2809,節点!$E$1:$G$20000,2,FALSE)</f>
        <v>1.5</v>
      </c>
      <c r="AA2809" s="1">
        <f>VLOOKUP($K2809,節点!$E$1:$G$20000,3,FALSE)</f>
        <v>-1.25</v>
      </c>
      <c r="AB2809">
        <f t="shared" si="2090"/>
        <v>-0.75</v>
      </c>
      <c r="AC2809">
        <f t="shared" si="2091"/>
        <v>-0.625</v>
      </c>
      <c r="AD2809">
        <f t="shared" si="2092"/>
        <v>0.75</v>
      </c>
      <c r="AE2809">
        <f t="shared" si="2093"/>
        <v>-0.625</v>
      </c>
      <c r="AF2809">
        <f t="shared" si="2094"/>
        <v>0.75</v>
      </c>
      <c r="AG2809">
        <f t="shared" si="2095"/>
        <v>0.625</v>
      </c>
      <c r="AH2809">
        <f t="shared" si="2096"/>
        <v>-0.75</v>
      </c>
      <c r="AI2809">
        <f t="shared" si="2097"/>
        <v>0.625</v>
      </c>
      <c r="AJ2809">
        <f t="shared" si="2107"/>
        <v>219.80557109226521</v>
      </c>
      <c r="AK2809">
        <f t="shared" si="2108"/>
        <v>320.19442890773479</v>
      </c>
      <c r="AL2809">
        <f t="shared" si="2109"/>
        <v>39.805571092265197</v>
      </c>
      <c r="AM2809">
        <f t="shared" si="2110"/>
        <v>140.19442890773479</v>
      </c>
      <c r="AN2809">
        <f t="shared" si="2098"/>
        <v>3</v>
      </c>
      <c r="AO2809">
        <f t="shared" si="2099"/>
        <v>4</v>
      </c>
      <c r="AP2809">
        <f t="shared" si="2100"/>
        <v>1</v>
      </c>
      <c r="AQ2809">
        <f t="shared" si="2101"/>
        <v>2</v>
      </c>
      <c r="AR2809">
        <f t="shared" si="2102"/>
        <v>3412</v>
      </c>
      <c r="AS2809" t="str">
        <f t="shared" si="2103"/>
        <v/>
      </c>
      <c r="AT2809" t="str">
        <f t="shared" si="2104"/>
        <v/>
      </c>
      <c r="AU2809" t="str">
        <f t="shared" si="2105"/>
        <v/>
      </c>
      <c r="AV2809" t="str">
        <f t="shared" si="2106"/>
        <v/>
      </c>
      <c r="AW2809" t="str">
        <f t="shared" si="2075"/>
        <v/>
      </c>
      <c r="BA2809">
        <f t="shared" si="2111"/>
        <v>2.25</v>
      </c>
      <c r="BB2809">
        <f t="shared" si="2112"/>
        <v>-2.5</v>
      </c>
      <c r="BC2809">
        <f t="shared" si="2113"/>
        <v>3</v>
      </c>
      <c r="BD2809">
        <f t="shared" si="2114"/>
        <v>-1.875</v>
      </c>
      <c r="BE2809">
        <f t="shared" si="2115"/>
        <v>2.25</v>
      </c>
      <c r="BF2809">
        <f t="shared" si="2116"/>
        <v>-1.25</v>
      </c>
      <c r="BG2809">
        <f t="shared" si="2117"/>
        <v>1.5</v>
      </c>
      <c r="BH2809">
        <f t="shared" si="2118"/>
        <v>-1.875</v>
      </c>
      <c r="BI2809">
        <f t="shared" si="2119"/>
        <v>1.25</v>
      </c>
      <c r="BJ2809">
        <f t="shared" si="2120"/>
        <v>1.5</v>
      </c>
      <c r="BK2809">
        <f t="shared" si="2121"/>
        <v>1.2</v>
      </c>
      <c r="BL2809">
        <f t="shared" si="2122"/>
        <v>1.25</v>
      </c>
      <c r="BM2809" s="1">
        <v>1.363636363636362</v>
      </c>
    </row>
    <row r="2810" spans="1:65">
      <c r="A2810" s="16" t="s">
        <v>6234</v>
      </c>
      <c r="E2810"/>
      <c r="F2810" s="17">
        <f t="shared" si="2076"/>
        <v>1519</v>
      </c>
      <c r="G2810" s="3">
        <f t="shared" si="2077"/>
        <v>11</v>
      </c>
      <c r="H2810" s="4">
        <f t="shared" si="2078"/>
        <v>1552</v>
      </c>
      <c r="I2810" s="4">
        <f t="shared" si="2079"/>
        <v>1593</v>
      </c>
      <c r="J2810" s="4">
        <f t="shared" si="2080"/>
        <v>1594</v>
      </c>
      <c r="K2810" s="4">
        <f t="shared" si="2081"/>
        <v>1553</v>
      </c>
      <c r="L2810" s="1">
        <f t="shared" si="2082"/>
        <v>0</v>
      </c>
      <c r="M2810" s="1">
        <f t="shared" si="2083"/>
        <v>0</v>
      </c>
      <c r="N2810" s="1">
        <f t="shared" si="2084"/>
        <v>0</v>
      </c>
      <c r="O2810" s="1">
        <f t="shared" si="2085"/>
        <v>0</v>
      </c>
      <c r="P2810" s="1">
        <f t="shared" si="2086"/>
        <v>0</v>
      </c>
      <c r="Q2810" s="1" t="str">
        <f t="shared" si="2087"/>
        <v/>
      </c>
      <c r="R2810" s="1">
        <f t="shared" si="2088"/>
        <v>2.25</v>
      </c>
      <c r="S2810" s="1">
        <f t="shared" si="2089"/>
        <v>-0.625</v>
      </c>
      <c r="T2810" s="1">
        <f>VLOOKUP($H2810,節点!$E$1:$G$20000,2,FALSE)</f>
        <v>1.5</v>
      </c>
      <c r="U2810" s="1">
        <f>VLOOKUP($H2810,節点!$E$1:$G$20000,3,FALSE)</f>
        <v>-1.25</v>
      </c>
      <c r="V2810" s="1">
        <f>VLOOKUP($I2810,節点!$E$1:$G$20000,2,FALSE)</f>
        <v>3</v>
      </c>
      <c r="W2810" s="1">
        <f>VLOOKUP($I2810,節点!$E$1:$G$20000,3,FALSE)</f>
        <v>-1.25</v>
      </c>
      <c r="X2810" s="1">
        <f>VLOOKUP($J2810,節点!$E$1:$G$20000,2,FALSE)</f>
        <v>3</v>
      </c>
      <c r="Y2810" s="1">
        <f>VLOOKUP($J2810,節点!$E$1:$G$20000,3,FALSE)</f>
        <v>0</v>
      </c>
      <c r="Z2810" s="1">
        <f>VLOOKUP($K2810,節点!$E$1:$G$20000,2,FALSE)</f>
        <v>1.5</v>
      </c>
      <c r="AA2810" s="1">
        <f>VLOOKUP($K2810,節点!$E$1:$G$20000,3,FALSE)</f>
        <v>0</v>
      </c>
      <c r="AB2810">
        <f t="shared" si="2090"/>
        <v>-0.75</v>
      </c>
      <c r="AC2810">
        <f t="shared" si="2091"/>
        <v>-0.625</v>
      </c>
      <c r="AD2810">
        <f t="shared" si="2092"/>
        <v>0.75</v>
      </c>
      <c r="AE2810">
        <f t="shared" si="2093"/>
        <v>-0.625</v>
      </c>
      <c r="AF2810">
        <f t="shared" si="2094"/>
        <v>0.75</v>
      </c>
      <c r="AG2810">
        <f t="shared" si="2095"/>
        <v>0.625</v>
      </c>
      <c r="AH2810">
        <f t="shared" si="2096"/>
        <v>-0.75</v>
      </c>
      <c r="AI2810">
        <f t="shared" si="2097"/>
        <v>0.625</v>
      </c>
      <c r="AJ2810">
        <f t="shared" si="2107"/>
        <v>219.80557109226521</v>
      </c>
      <c r="AK2810">
        <f t="shared" si="2108"/>
        <v>320.19442890773479</v>
      </c>
      <c r="AL2810">
        <f t="shared" si="2109"/>
        <v>39.805571092265197</v>
      </c>
      <c r="AM2810">
        <f t="shared" si="2110"/>
        <v>140.19442890773479</v>
      </c>
      <c r="AN2810">
        <f t="shared" si="2098"/>
        <v>3</v>
      </c>
      <c r="AO2810">
        <f t="shared" si="2099"/>
        <v>4</v>
      </c>
      <c r="AP2810">
        <f t="shared" si="2100"/>
        <v>1</v>
      </c>
      <c r="AQ2810">
        <f t="shared" si="2101"/>
        <v>2</v>
      </c>
      <c r="AR2810">
        <f t="shared" si="2102"/>
        <v>3412</v>
      </c>
      <c r="AS2810" t="str">
        <f t="shared" si="2103"/>
        <v/>
      </c>
      <c r="AT2810" t="str">
        <f t="shared" si="2104"/>
        <v/>
      </c>
      <c r="AU2810" t="str">
        <f t="shared" si="2105"/>
        <v/>
      </c>
      <c r="AV2810" t="str">
        <f t="shared" si="2106"/>
        <v/>
      </c>
      <c r="AW2810" t="str">
        <f t="shared" si="2075"/>
        <v/>
      </c>
      <c r="BA2810">
        <f t="shared" si="2111"/>
        <v>2.25</v>
      </c>
      <c r="BB2810">
        <f t="shared" si="2112"/>
        <v>-1.25</v>
      </c>
      <c r="BC2810">
        <f t="shared" si="2113"/>
        <v>3</v>
      </c>
      <c r="BD2810">
        <f t="shared" si="2114"/>
        <v>-0.625</v>
      </c>
      <c r="BE2810">
        <f t="shared" si="2115"/>
        <v>2.25</v>
      </c>
      <c r="BF2810">
        <f t="shared" si="2116"/>
        <v>0</v>
      </c>
      <c r="BG2810">
        <f t="shared" si="2117"/>
        <v>1.5</v>
      </c>
      <c r="BH2810">
        <f t="shared" si="2118"/>
        <v>-0.625</v>
      </c>
      <c r="BI2810">
        <f t="shared" si="2119"/>
        <v>1.25</v>
      </c>
      <c r="BJ2810">
        <f t="shared" si="2120"/>
        <v>1.5</v>
      </c>
      <c r="BK2810">
        <f t="shared" si="2121"/>
        <v>1.2</v>
      </c>
      <c r="BL2810">
        <f t="shared" si="2122"/>
        <v>1.25</v>
      </c>
      <c r="BM2810" s="1">
        <v>1.363636363636362</v>
      </c>
    </row>
    <row r="2811" spans="1:65">
      <c r="A2811" s="16" t="s">
        <v>6235</v>
      </c>
      <c r="E2811"/>
      <c r="F2811" s="17">
        <f t="shared" si="2076"/>
        <v>1520</v>
      </c>
      <c r="G2811" s="3">
        <f t="shared" si="2077"/>
        <v>11</v>
      </c>
      <c r="H2811" s="4">
        <f t="shared" si="2078"/>
        <v>1553</v>
      </c>
      <c r="I2811" s="4">
        <f t="shared" si="2079"/>
        <v>1594</v>
      </c>
      <c r="J2811" s="4">
        <f t="shared" si="2080"/>
        <v>1595</v>
      </c>
      <c r="K2811" s="4">
        <f t="shared" si="2081"/>
        <v>1554</v>
      </c>
      <c r="L2811" s="1">
        <f t="shared" si="2082"/>
        <v>0</v>
      </c>
      <c r="M2811" s="1">
        <f t="shared" si="2083"/>
        <v>0</v>
      </c>
      <c r="N2811" s="1">
        <f t="shared" si="2084"/>
        <v>0</v>
      </c>
      <c r="O2811" s="1">
        <f t="shared" si="2085"/>
        <v>0</v>
      </c>
      <c r="P2811" s="1">
        <f t="shared" si="2086"/>
        <v>0</v>
      </c>
      <c r="Q2811" s="1" t="str">
        <f t="shared" si="2087"/>
        <v/>
      </c>
      <c r="R2811" s="1">
        <f t="shared" si="2088"/>
        <v>2.25</v>
      </c>
      <c r="S2811" s="1">
        <f t="shared" si="2089"/>
        <v>0.5</v>
      </c>
      <c r="T2811" s="1">
        <f>VLOOKUP($H2811,節点!$E$1:$G$20000,2,FALSE)</f>
        <v>1.5</v>
      </c>
      <c r="U2811" s="1">
        <f>VLOOKUP($H2811,節点!$E$1:$G$20000,3,FALSE)</f>
        <v>0</v>
      </c>
      <c r="V2811" s="1">
        <f>VLOOKUP($I2811,節点!$E$1:$G$20000,2,FALSE)</f>
        <v>3</v>
      </c>
      <c r="W2811" s="1">
        <f>VLOOKUP($I2811,節点!$E$1:$G$20000,3,FALSE)</f>
        <v>0</v>
      </c>
      <c r="X2811" s="1">
        <f>VLOOKUP($J2811,節点!$E$1:$G$20000,2,FALSE)</f>
        <v>3</v>
      </c>
      <c r="Y2811" s="1">
        <f>VLOOKUP($J2811,節点!$E$1:$G$20000,3,FALSE)</f>
        <v>1</v>
      </c>
      <c r="Z2811" s="1">
        <f>VLOOKUP($K2811,節点!$E$1:$G$20000,2,FALSE)</f>
        <v>1.5</v>
      </c>
      <c r="AA2811" s="1">
        <f>VLOOKUP($K2811,節点!$E$1:$G$20000,3,FALSE)</f>
        <v>1</v>
      </c>
      <c r="AB2811">
        <f t="shared" si="2090"/>
        <v>-0.75</v>
      </c>
      <c r="AC2811">
        <f t="shared" si="2091"/>
        <v>-0.5</v>
      </c>
      <c r="AD2811">
        <f t="shared" si="2092"/>
        <v>0.75</v>
      </c>
      <c r="AE2811">
        <f t="shared" si="2093"/>
        <v>-0.5</v>
      </c>
      <c r="AF2811">
        <f t="shared" si="2094"/>
        <v>0.75</v>
      </c>
      <c r="AG2811">
        <f t="shared" si="2095"/>
        <v>0.5</v>
      </c>
      <c r="AH2811">
        <f t="shared" si="2096"/>
        <v>-0.75</v>
      </c>
      <c r="AI2811">
        <f t="shared" si="2097"/>
        <v>0.5</v>
      </c>
      <c r="AJ2811">
        <f t="shared" si="2107"/>
        <v>213.69006752597977</v>
      </c>
      <c r="AK2811">
        <f t="shared" si="2108"/>
        <v>326.30993247402023</v>
      </c>
      <c r="AL2811">
        <f t="shared" si="2109"/>
        <v>33.690067525979785</v>
      </c>
      <c r="AM2811">
        <f t="shared" si="2110"/>
        <v>146.30993247402023</v>
      </c>
      <c r="AN2811">
        <f t="shared" si="2098"/>
        <v>3</v>
      </c>
      <c r="AO2811">
        <f t="shared" si="2099"/>
        <v>4</v>
      </c>
      <c r="AP2811">
        <f t="shared" si="2100"/>
        <v>1</v>
      </c>
      <c r="AQ2811">
        <f t="shared" si="2101"/>
        <v>2</v>
      </c>
      <c r="AR2811">
        <f t="shared" si="2102"/>
        <v>3412</v>
      </c>
      <c r="AS2811" t="str">
        <f t="shared" si="2103"/>
        <v/>
      </c>
      <c r="AT2811" t="str">
        <f t="shared" si="2104"/>
        <v/>
      </c>
      <c r="AU2811" t="str">
        <f t="shared" si="2105"/>
        <v/>
      </c>
      <c r="AV2811" t="str">
        <f t="shared" si="2106"/>
        <v/>
      </c>
      <c r="AW2811" t="str">
        <f t="shared" si="2075"/>
        <v/>
      </c>
      <c r="BA2811">
        <f t="shared" si="2111"/>
        <v>2.25</v>
      </c>
      <c r="BB2811">
        <f t="shared" si="2112"/>
        <v>0</v>
      </c>
      <c r="BC2811">
        <f t="shared" si="2113"/>
        <v>3</v>
      </c>
      <c r="BD2811">
        <f t="shared" si="2114"/>
        <v>0.5</v>
      </c>
      <c r="BE2811">
        <f t="shared" si="2115"/>
        <v>2.25</v>
      </c>
      <c r="BF2811">
        <f t="shared" si="2116"/>
        <v>1</v>
      </c>
      <c r="BG2811">
        <f t="shared" si="2117"/>
        <v>1.5</v>
      </c>
      <c r="BH2811">
        <f t="shared" si="2118"/>
        <v>0.5</v>
      </c>
      <c r="BI2811">
        <f t="shared" si="2119"/>
        <v>1</v>
      </c>
      <c r="BJ2811">
        <f t="shared" si="2120"/>
        <v>1.5</v>
      </c>
      <c r="BK2811">
        <f t="shared" si="2121"/>
        <v>1.5</v>
      </c>
      <c r="BL2811">
        <f t="shared" si="2122"/>
        <v>1</v>
      </c>
      <c r="BM2811" s="1">
        <v>1.363636363636362</v>
      </c>
    </row>
    <row r="2812" spans="1:65">
      <c r="A2812" s="16" t="s">
        <v>6236</v>
      </c>
      <c r="E2812"/>
      <c r="F2812" s="17">
        <f t="shared" si="2076"/>
        <v>1521</v>
      </c>
      <c r="G2812" s="3">
        <f t="shared" si="2077"/>
        <v>11</v>
      </c>
      <c r="H2812" s="4">
        <f t="shared" si="2078"/>
        <v>1554</v>
      </c>
      <c r="I2812" s="4">
        <f t="shared" si="2079"/>
        <v>1595</v>
      </c>
      <c r="J2812" s="4">
        <f t="shared" si="2080"/>
        <v>1596</v>
      </c>
      <c r="K2812" s="4">
        <f t="shared" si="2081"/>
        <v>1555</v>
      </c>
      <c r="L2812" s="1">
        <f t="shared" si="2082"/>
        <v>0</v>
      </c>
      <c r="M2812" s="1">
        <f t="shared" si="2083"/>
        <v>0</v>
      </c>
      <c r="N2812" s="1">
        <f t="shared" si="2084"/>
        <v>0</v>
      </c>
      <c r="O2812" s="1">
        <f t="shared" si="2085"/>
        <v>0</v>
      </c>
      <c r="P2812" s="1">
        <f t="shared" si="2086"/>
        <v>0</v>
      </c>
      <c r="Q2812" s="1" t="str">
        <f t="shared" si="2087"/>
        <v/>
      </c>
      <c r="R2812" s="1">
        <f t="shared" si="2088"/>
        <v>2.25</v>
      </c>
      <c r="S2812" s="1">
        <f t="shared" si="2089"/>
        <v>1.5</v>
      </c>
      <c r="T2812" s="1">
        <f>VLOOKUP($H2812,節点!$E$1:$G$20000,2,FALSE)</f>
        <v>1.5</v>
      </c>
      <c r="U2812" s="1">
        <f>VLOOKUP($H2812,節点!$E$1:$G$20000,3,FALSE)</f>
        <v>1</v>
      </c>
      <c r="V2812" s="1">
        <f>VLOOKUP($I2812,節点!$E$1:$G$20000,2,FALSE)</f>
        <v>3</v>
      </c>
      <c r="W2812" s="1">
        <f>VLOOKUP($I2812,節点!$E$1:$G$20000,3,FALSE)</f>
        <v>1</v>
      </c>
      <c r="X2812" s="1">
        <f>VLOOKUP($J2812,節点!$E$1:$G$20000,2,FALSE)</f>
        <v>3</v>
      </c>
      <c r="Y2812" s="1">
        <f>VLOOKUP($J2812,節点!$E$1:$G$20000,3,FALSE)</f>
        <v>2</v>
      </c>
      <c r="Z2812" s="1">
        <f>VLOOKUP($K2812,節点!$E$1:$G$20000,2,FALSE)</f>
        <v>1.5</v>
      </c>
      <c r="AA2812" s="1">
        <f>VLOOKUP($K2812,節点!$E$1:$G$20000,3,FALSE)</f>
        <v>2</v>
      </c>
      <c r="AB2812">
        <f t="shared" si="2090"/>
        <v>-0.75</v>
      </c>
      <c r="AC2812">
        <f t="shared" si="2091"/>
        <v>-0.5</v>
      </c>
      <c r="AD2812">
        <f t="shared" si="2092"/>
        <v>0.75</v>
      </c>
      <c r="AE2812">
        <f t="shared" si="2093"/>
        <v>-0.5</v>
      </c>
      <c r="AF2812">
        <f t="shared" si="2094"/>
        <v>0.75</v>
      </c>
      <c r="AG2812">
        <f t="shared" si="2095"/>
        <v>0.5</v>
      </c>
      <c r="AH2812">
        <f t="shared" si="2096"/>
        <v>-0.75</v>
      </c>
      <c r="AI2812">
        <f t="shared" si="2097"/>
        <v>0.5</v>
      </c>
      <c r="AJ2812">
        <f t="shared" si="2107"/>
        <v>213.69006752597977</v>
      </c>
      <c r="AK2812">
        <f t="shared" si="2108"/>
        <v>326.30993247402023</v>
      </c>
      <c r="AL2812">
        <f t="shared" si="2109"/>
        <v>33.690067525979785</v>
      </c>
      <c r="AM2812">
        <f t="shared" si="2110"/>
        <v>146.30993247402023</v>
      </c>
      <c r="AN2812">
        <f t="shared" si="2098"/>
        <v>3</v>
      </c>
      <c r="AO2812">
        <f t="shared" si="2099"/>
        <v>4</v>
      </c>
      <c r="AP2812">
        <f t="shared" si="2100"/>
        <v>1</v>
      </c>
      <c r="AQ2812">
        <f t="shared" si="2101"/>
        <v>2</v>
      </c>
      <c r="AR2812">
        <f t="shared" si="2102"/>
        <v>3412</v>
      </c>
      <c r="AS2812" t="str">
        <f t="shared" si="2103"/>
        <v/>
      </c>
      <c r="AT2812" t="str">
        <f t="shared" si="2104"/>
        <v/>
      </c>
      <c r="AU2812" t="str">
        <f t="shared" si="2105"/>
        <v/>
      </c>
      <c r="AV2812" t="str">
        <f t="shared" si="2106"/>
        <v/>
      </c>
      <c r="AW2812" t="str">
        <f t="shared" si="2075"/>
        <v/>
      </c>
      <c r="BA2812">
        <f t="shared" si="2111"/>
        <v>2.25</v>
      </c>
      <c r="BB2812">
        <f t="shared" si="2112"/>
        <v>1</v>
      </c>
      <c r="BC2812">
        <f t="shared" si="2113"/>
        <v>3</v>
      </c>
      <c r="BD2812">
        <f t="shared" si="2114"/>
        <v>1.5</v>
      </c>
      <c r="BE2812">
        <f t="shared" si="2115"/>
        <v>2.25</v>
      </c>
      <c r="BF2812">
        <f t="shared" si="2116"/>
        <v>2</v>
      </c>
      <c r="BG2812">
        <f t="shared" si="2117"/>
        <v>1.5</v>
      </c>
      <c r="BH2812">
        <f t="shared" si="2118"/>
        <v>1.5</v>
      </c>
      <c r="BI2812">
        <f t="shared" si="2119"/>
        <v>1</v>
      </c>
      <c r="BJ2812">
        <f t="shared" si="2120"/>
        <v>1.5</v>
      </c>
      <c r="BK2812">
        <f t="shared" si="2121"/>
        <v>1.5</v>
      </c>
      <c r="BL2812">
        <f t="shared" si="2122"/>
        <v>1</v>
      </c>
      <c r="BM2812" s="1">
        <v>1.363636363636362</v>
      </c>
    </row>
    <row r="2813" spans="1:65">
      <c r="A2813" s="16" t="s">
        <v>6237</v>
      </c>
      <c r="E2813"/>
      <c r="F2813" s="17">
        <f t="shared" si="2076"/>
        <v>1556</v>
      </c>
      <c r="G2813" s="3">
        <f t="shared" si="2077"/>
        <v>11</v>
      </c>
      <c r="H2813" s="4">
        <f t="shared" si="2078"/>
        <v>1590</v>
      </c>
      <c r="I2813" s="4">
        <f t="shared" si="2079"/>
        <v>1631</v>
      </c>
      <c r="J2813" s="4">
        <f t="shared" si="2080"/>
        <v>1632</v>
      </c>
      <c r="K2813" s="4">
        <f t="shared" si="2081"/>
        <v>1591</v>
      </c>
      <c r="L2813" s="1">
        <f t="shared" si="2082"/>
        <v>0</v>
      </c>
      <c r="M2813" s="1">
        <f t="shared" si="2083"/>
        <v>0</v>
      </c>
      <c r="N2813" s="1">
        <f t="shared" si="2084"/>
        <v>0</v>
      </c>
      <c r="O2813" s="1">
        <f t="shared" si="2085"/>
        <v>0</v>
      </c>
      <c r="P2813" s="1">
        <f t="shared" si="2086"/>
        <v>0</v>
      </c>
      <c r="Q2813" s="1" t="str">
        <f t="shared" si="2087"/>
        <v/>
      </c>
      <c r="R2813" s="1">
        <f t="shared" si="2088"/>
        <v>3.75</v>
      </c>
      <c r="S2813" s="1">
        <f t="shared" si="2089"/>
        <v>-4.375</v>
      </c>
      <c r="T2813" s="1">
        <f>VLOOKUP($H2813,節点!$E$1:$G$20000,2,FALSE)</f>
        <v>3</v>
      </c>
      <c r="U2813" s="1">
        <f>VLOOKUP($H2813,節点!$E$1:$G$20000,3,FALSE)</f>
        <v>-5</v>
      </c>
      <c r="V2813" s="1">
        <f>VLOOKUP($I2813,節点!$E$1:$G$20000,2,FALSE)</f>
        <v>4.5</v>
      </c>
      <c r="W2813" s="1">
        <f>VLOOKUP($I2813,節点!$E$1:$G$20000,3,FALSE)</f>
        <v>-5</v>
      </c>
      <c r="X2813" s="1">
        <f>VLOOKUP($J2813,節点!$E$1:$G$20000,2,FALSE)</f>
        <v>4.5</v>
      </c>
      <c r="Y2813" s="1">
        <f>VLOOKUP($J2813,節点!$E$1:$G$20000,3,FALSE)</f>
        <v>-3.75</v>
      </c>
      <c r="Z2813" s="1">
        <f>VLOOKUP($K2813,節点!$E$1:$G$20000,2,FALSE)</f>
        <v>3</v>
      </c>
      <c r="AA2813" s="1">
        <f>VLOOKUP($K2813,節点!$E$1:$G$20000,3,FALSE)</f>
        <v>-3.75</v>
      </c>
      <c r="AB2813">
        <f t="shared" si="2090"/>
        <v>-0.75</v>
      </c>
      <c r="AC2813">
        <f t="shared" si="2091"/>
        <v>-0.625</v>
      </c>
      <c r="AD2813">
        <f t="shared" si="2092"/>
        <v>0.75</v>
      </c>
      <c r="AE2813">
        <f t="shared" si="2093"/>
        <v>-0.625</v>
      </c>
      <c r="AF2813">
        <f t="shared" si="2094"/>
        <v>0.75</v>
      </c>
      <c r="AG2813">
        <f t="shared" si="2095"/>
        <v>0.625</v>
      </c>
      <c r="AH2813">
        <f t="shared" si="2096"/>
        <v>-0.75</v>
      </c>
      <c r="AI2813">
        <f t="shared" si="2097"/>
        <v>0.625</v>
      </c>
      <c r="AJ2813">
        <f t="shared" si="2107"/>
        <v>219.80557109226521</v>
      </c>
      <c r="AK2813">
        <f t="shared" si="2108"/>
        <v>320.19442890773479</v>
      </c>
      <c r="AL2813">
        <f t="shared" si="2109"/>
        <v>39.805571092265197</v>
      </c>
      <c r="AM2813">
        <f t="shared" si="2110"/>
        <v>140.19442890773479</v>
      </c>
      <c r="AN2813">
        <f t="shared" si="2098"/>
        <v>3</v>
      </c>
      <c r="AO2813">
        <f t="shared" si="2099"/>
        <v>4</v>
      </c>
      <c r="AP2813">
        <f t="shared" si="2100"/>
        <v>1</v>
      </c>
      <c r="AQ2813">
        <f t="shared" si="2101"/>
        <v>2</v>
      </c>
      <c r="AR2813">
        <f t="shared" si="2102"/>
        <v>3412</v>
      </c>
      <c r="AS2813" t="str">
        <f t="shared" si="2103"/>
        <v/>
      </c>
      <c r="AT2813" t="str">
        <f t="shared" si="2104"/>
        <v/>
      </c>
      <c r="AU2813" t="str">
        <f t="shared" si="2105"/>
        <v/>
      </c>
      <c r="AV2813" t="str">
        <f t="shared" si="2106"/>
        <v/>
      </c>
      <c r="AW2813" t="str">
        <f t="shared" si="2075"/>
        <v/>
      </c>
      <c r="BA2813">
        <f t="shared" si="2111"/>
        <v>3.75</v>
      </c>
      <c r="BB2813">
        <f t="shared" si="2112"/>
        <v>-5</v>
      </c>
      <c r="BC2813">
        <f t="shared" si="2113"/>
        <v>4.5</v>
      </c>
      <c r="BD2813">
        <f t="shared" si="2114"/>
        <v>-4.375</v>
      </c>
      <c r="BE2813">
        <f t="shared" si="2115"/>
        <v>3.75</v>
      </c>
      <c r="BF2813">
        <f t="shared" si="2116"/>
        <v>-3.75</v>
      </c>
      <c r="BG2813">
        <f t="shared" si="2117"/>
        <v>3</v>
      </c>
      <c r="BH2813">
        <f t="shared" si="2118"/>
        <v>-4.375</v>
      </c>
      <c r="BI2813">
        <f t="shared" si="2119"/>
        <v>1.25</v>
      </c>
      <c r="BJ2813">
        <f t="shared" si="2120"/>
        <v>1.5</v>
      </c>
      <c r="BK2813">
        <f t="shared" si="2121"/>
        <v>1.2</v>
      </c>
      <c r="BL2813">
        <f t="shared" si="2122"/>
        <v>1.25</v>
      </c>
      <c r="BM2813" s="1">
        <v>1.363636363636362</v>
      </c>
    </row>
    <row r="2814" spans="1:65">
      <c r="A2814" s="16" t="s">
        <v>6238</v>
      </c>
      <c r="E2814"/>
      <c r="F2814" s="17">
        <f t="shared" si="2076"/>
        <v>1557</v>
      </c>
      <c r="G2814" s="3">
        <f t="shared" si="2077"/>
        <v>11</v>
      </c>
      <c r="H2814" s="4">
        <f t="shared" si="2078"/>
        <v>1591</v>
      </c>
      <c r="I2814" s="4">
        <f t="shared" si="2079"/>
        <v>1632</v>
      </c>
      <c r="J2814" s="4">
        <f t="shared" si="2080"/>
        <v>1633</v>
      </c>
      <c r="K2814" s="4">
        <f t="shared" si="2081"/>
        <v>1592</v>
      </c>
      <c r="L2814" s="1">
        <f t="shared" si="2082"/>
        <v>0</v>
      </c>
      <c r="M2814" s="1">
        <f t="shared" si="2083"/>
        <v>0</v>
      </c>
      <c r="N2814" s="1">
        <f t="shared" si="2084"/>
        <v>0</v>
      </c>
      <c r="O2814" s="1">
        <f t="shared" si="2085"/>
        <v>0</v>
      </c>
      <c r="P2814" s="1">
        <f t="shared" si="2086"/>
        <v>0</v>
      </c>
      <c r="Q2814" s="1" t="str">
        <f t="shared" si="2087"/>
        <v/>
      </c>
      <c r="R2814" s="1">
        <f t="shared" si="2088"/>
        <v>3.75</v>
      </c>
      <c r="S2814" s="1">
        <f t="shared" si="2089"/>
        <v>-3.125</v>
      </c>
      <c r="T2814" s="1">
        <f>VLOOKUP($H2814,節点!$E$1:$G$20000,2,FALSE)</f>
        <v>3</v>
      </c>
      <c r="U2814" s="1">
        <f>VLOOKUP($H2814,節点!$E$1:$G$20000,3,FALSE)</f>
        <v>-3.75</v>
      </c>
      <c r="V2814" s="1">
        <f>VLOOKUP($I2814,節点!$E$1:$G$20000,2,FALSE)</f>
        <v>4.5</v>
      </c>
      <c r="W2814" s="1">
        <f>VLOOKUP($I2814,節点!$E$1:$G$20000,3,FALSE)</f>
        <v>-3.75</v>
      </c>
      <c r="X2814" s="1">
        <f>VLOOKUP($J2814,節点!$E$1:$G$20000,2,FALSE)</f>
        <v>4.5</v>
      </c>
      <c r="Y2814" s="1">
        <f>VLOOKUP($J2814,節点!$E$1:$G$20000,3,FALSE)</f>
        <v>-2.5</v>
      </c>
      <c r="Z2814" s="1">
        <f>VLOOKUP($K2814,節点!$E$1:$G$20000,2,FALSE)</f>
        <v>3</v>
      </c>
      <c r="AA2814" s="1">
        <f>VLOOKUP($K2814,節点!$E$1:$G$20000,3,FALSE)</f>
        <v>-2.5</v>
      </c>
      <c r="AB2814">
        <f t="shared" si="2090"/>
        <v>-0.75</v>
      </c>
      <c r="AC2814">
        <f t="shared" si="2091"/>
        <v>-0.625</v>
      </c>
      <c r="AD2814">
        <f t="shared" si="2092"/>
        <v>0.75</v>
      </c>
      <c r="AE2814">
        <f t="shared" si="2093"/>
        <v>-0.625</v>
      </c>
      <c r="AF2814">
        <f t="shared" si="2094"/>
        <v>0.75</v>
      </c>
      <c r="AG2814">
        <f t="shared" si="2095"/>
        <v>0.625</v>
      </c>
      <c r="AH2814">
        <f t="shared" si="2096"/>
        <v>-0.75</v>
      </c>
      <c r="AI2814">
        <f t="shared" si="2097"/>
        <v>0.625</v>
      </c>
      <c r="AJ2814">
        <f t="shared" si="2107"/>
        <v>219.80557109226521</v>
      </c>
      <c r="AK2814">
        <f t="shared" si="2108"/>
        <v>320.19442890773479</v>
      </c>
      <c r="AL2814">
        <f t="shared" si="2109"/>
        <v>39.805571092265197</v>
      </c>
      <c r="AM2814">
        <f t="shared" si="2110"/>
        <v>140.19442890773479</v>
      </c>
      <c r="AN2814">
        <f t="shared" si="2098"/>
        <v>3</v>
      </c>
      <c r="AO2814">
        <f t="shared" si="2099"/>
        <v>4</v>
      </c>
      <c r="AP2814">
        <f t="shared" si="2100"/>
        <v>1</v>
      </c>
      <c r="AQ2814">
        <f t="shared" si="2101"/>
        <v>2</v>
      </c>
      <c r="AR2814">
        <f t="shared" si="2102"/>
        <v>3412</v>
      </c>
      <c r="AS2814" t="str">
        <f t="shared" si="2103"/>
        <v/>
      </c>
      <c r="AT2814" t="str">
        <f t="shared" si="2104"/>
        <v/>
      </c>
      <c r="AU2814" t="str">
        <f t="shared" si="2105"/>
        <v/>
      </c>
      <c r="AV2814" t="str">
        <f t="shared" si="2106"/>
        <v/>
      </c>
      <c r="AW2814" t="str">
        <f t="shared" si="2075"/>
        <v/>
      </c>
      <c r="BA2814">
        <f t="shared" si="2111"/>
        <v>3.75</v>
      </c>
      <c r="BB2814">
        <f t="shared" si="2112"/>
        <v>-3.75</v>
      </c>
      <c r="BC2814">
        <f t="shared" si="2113"/>
        <v>4.5</v>
      </c>
      <c r="BD2814">
        <f t="shared" si="2114"/>
        <v>-3.125</v>
      </c>
      <c r="BE2814">
        <f t="shared" si="2115"/>
        <v>3.75</v>
      </c>
      <c r="BF2814">
        <f t="shared" si="2116"/>
        <v>-2.5</v>
      </c>
      <c r="BG2814">
        <f t="shared" si="2117"/>
        <v>3</v>
      </c>
      <c r="BH2814">
        <f t="shared" si="2118"/>
        <v>-3.125</v>
      </c>
      <c r="BI2814">
        <f t="shared" si="2119"/>
        <v>1.25</v>
      </c>
      <c r="BJ2814">
        <f t="shared" si="2120"/>
        <v>1.5</v>
      </c>
      <c r="BK2814">
        <f t="shared" si="2121"/>
        <v>1.2</v>
      </c>
      <c r="BL2814">
        <f t="shared" si="2122"/>
        <v>1.25</v>
      </c>
      <c r="BM2814" s="1">
        <v>1.363636363636362</v>
      </c>
    </row>
    <row r="2815" spans="1:65">
      <c r="A2815" s="16" t="s">
        <v>6239</v>
      </c>
      <c r="E2815"/>
      <c r="F2815" s="17">
        <f t="shared" si="2076"/>
        <v>1558</v>
      </c>
      <c r="G2815" s="3">
        <f t="shared" si="2077"/>
        <v>11</v>
      </c>
      <c r="H2815" s="4">
        <f t="shared" si="2078"/>
        <v>1592</v>
      </c>
      <c r="I2815" s="4">
        <f t="shared" si="2079"/>
        <v>1633</v>
      </c>
      <c r="J2815" s="4">
        <f t="shared" si="2080"/>
        <v>1634</v>
      </c>
      <c r="K2815" s="4">
        <f t="shared" si="2081"/>
        <v>1593</v>
      </c>
      <c r="L2815" s="1">
        <f t="shared" si="2082"/>
        <v>0</v>
      </c>
      <c r="M2815" s="1">
        <f t="shared" si="2083"/>
        <v>0</v>
      </c>
      <c r="N2815" s="1">
        <f t="shared" si="2084"/>
        <v>0</v>
      </c>
      <c r="O2815" s="1">
        <f t="shared" si="2085"/>
        <v>0</v>
      </c>
      <c r="P2815" s="1">
        <f t="shared" si="2086"/>
        <v>0</v>
      </c>
      <c r="Q2815" s="1" t="str">
        <f t="shared" si="2087"/>
        <v/>
      </c>
      <c r="R2815" s="1">
        <f t="shared" si="2088"/>
        <v>3.75</v>
      </c>
      <c r="S2815" s="1">
        <f t="shared" si="2089"/>
        <v>-1.875</v>
      </c>
      <c r="T2815" s="1">
        <f>VLOOKUP($H2815,節点!$E$1:$G$20000,2,FALSE)</f>
        <v>3</v>
      </c>
      <c r="U2815" s="1">
        <f>VLOOKUP($H2815,節点!$E$1:$G$20000,3,FALSE)</f>
        <v>-2.5</v>
      </c>
      <c r="V2815" s="1">
        <f>VLOOKUP($I2815,節点!$E$1:$G$20000,2,FALSE)</f>
        <v>4.5</v>
      </c>
      <c r="W2815" s="1">
        <f>VLOOKUP($I2815,節点!$E$1:$G$20000,3,FALSE)</f>
        <v>-2.5</v>
      </c>
      <c r="X2815" s="1">
        <f>VLOOKUP($J2815,節点!$E$1:$G$20000,2,FALSE)</f>
        <v>4.5</v>
      </c>
      <c r="Y2815" s="1">
        <f>VLOOKUP($J2815,節点!$E$1:$G$20000,3,FALSE)</f>
        <v>-1.25</v>
      </c>
      <c r="Z2815" s="1">
        <f>VLOOKUP($K2815,節点!$E$1:$G$20000,2,FALSE)</f>
        <v>3</v>
      </c>
      <c r="AA2815" s="1">
        <f>VLOOKUP($K2815,節点!$E$1:$G$20000,3,FALSE)</f>
        <v>-1.25</v>
      </c>
      <c r="AB2815">
        <f t="shared" si="2090"/>
        <v>-0.75</v>
      </c>
      <c r="AC2815">
        <f t="shared" si="2091"/>
        <v>-0.625</v>
      </c>
      <c r="AD2815">
        <f t="shared" si="2092"/>
        <v>0.75</v>
      </c>
      <c r="AE2815">
        <f t="shared" si="2093"/>
        <v>-0.625</v>
      </c>
      <c r="AF2815">
        <f t="shared" si="2094"/>
        <v>0.75</v>
      </c>
      <c r="AG2815">
        <f t="shared" si="2095"/>
        <v>0.625</v>
      </c>
      <c r="AH2815">
        <f t="shared" si="2096"/>
        <v>-0.75</v>
      </c>
      <c r="AI2815">
        <f t="shared" si="2097"/>
        <v>0.625</v>
      </c>
      <c r="AJ2815">
        <f t="shared" si="2107"/>
        <v>219.80557109226521</v>
      </c>
      <c r="AK2815">
        <f t="shared" si="2108"/>
        <v>320.19442890773479</v>
      </c>
      <c r="AL2815">
        <f t="shared" si="2109"/>
        <v>39.805571092265197</v>
      </c>
      <c r="AM2815">
        <f t="shared" si="2110"/>
        <v>140.19442890773479</v>
      </c>
      <c r="AN2815">
        <f t="shared" si="2098"/>
        <v>3</v>
      </c>
      <c r="AO2815">
        <f t="shared" si="2099"/>
        <v>4</v>
      </c>
      <c r="AP2815">
        <f t="shared" si="2100"/>
        <v>1</v>
      </c>
      <c r="AQ2815">
        <f t="shared" si="2101"/>
        <v>2</v>
      </c>
      <c r="AR2815">
        <f t="shared" si="2102"/>
        <v>3412</v>
      </c>
      <c r="AS2815" t="str">
        <f t="shared" si="2103"/>
        <v/>
      </c>
      <c r="AT2815" t="str">
        <f t="shared" si="2104"/>
        <v/>
      </c>
      <c r="AU2815" t="str">
        <f t="shared" si="2105"/>
        <v/>
      </c>
      <c r="AV2815" t="str">
        <f t="shared" si="2106"/>
        <v/>
      </c>
      <c r="AW2815" t="str">
        <f t="shared" si="2075"/>
        <v/>
      </c>
      <c r="BA2815">
        <f t="shared" si="2111"/>
        <v>3.75</v>
      </c>
      <c r="BB2815">
        <f t="shared" si="2112"/>
        <v>-2.5</v>
      </c>
      <c r="BC2815">
        <f t="shared" si="2113"/>
        <v>4.5</v>
      </c>
      <c r="BD2815">
        <f t="shared" si="2114"/>
        <v>-1.875</v>
      </c>
      <c r="BE2815">
        <f t="shared" si="2115"/>
        <v>3.75</v>
      </c>
      <c r="BF2815">
        <f t="shared" si="2116"/>
        <v>-1.25</v>
      </c>
      <c r="BG2815">
        <f t="shared" si="2117"/>
        <v>3</v>
      </c>
      <c r="BH2815">
        <f t="shared" si="2118"/>
        <v>-1.875</v>
      </c>
      <c r="BI2815">
        <f t="shared" si="2119"/>
        <v>1.25</v>
      </c>
      <c r="BJ2815">
        <f t="shared" si="2120"/>
        <v>1.5</v>
      </c>
      <c r="BK2815">
        <f t="shared" si="2121"/>
        <v>1.2</v>
      </c>
      <c r="BL2815">
        <f t="shared" si="2122"/>
        <v>1.25</v>
      </c>
      <c r="BM2815" s="1">
        <v>1.3336000000000012</v>
      </c>
    </row>
    <row r="2816" spans="1:65">
      <c r="A2816" s="16" t="s">
        <v>6240</v>
      </c>
      <c r="E2816"/>
      <c r="F2816" s="17">
        <f t="shared" si="2076"/>
        <v>1559</v>
      </c>
      <c r="G2816" s="3">
        <f t="shared" si="2077"/>
        <v>11</v>
      </c>
      <c r="H2816" s="4">
        <f t="shared" si="2078"/>
        <v>1593</v>
      </c>
      <c r="I2816" s="4">
        <f t="shared" si="2079"/>
        <v>1634</v>
      </c>
      <c r="J2816" s="4">
        <f t="shared" si="2080"/>
        <v>1635</v>
      </c>
      <c r="K2816" s="4">
        <f t="shared" si="2081"/>
        <v>1594</v>
      </c>
      <c r="L2816" s="1">
        <f t="shared" si="2082"/>
        <v>0</v>
      </c>
      <c r="M2816" s="1">
        <f t="shared" si="2083"/>
        <v>0</v>
      </c>
      <c r="N2816" s="1">
        <f t="shared" si="2084"/>
        <v>0</v>
      </c>
      <c r="O2816" s="1">
        <f t="shared" si="2085"/>
        <v>0</v>
      </c>
      <c r="P2816" s="1">
        <f t="shared" si="2086"/>
        <v>0</v>
      </c>
      <c r="Q2816" s="1" t="str">
        <f t="shared" si="2087"/>
        <v/>
      </c>
      <c r="R2816" s="1">
        <f t="shared" si="2088"/>
        <v>3.75</v>
      </c>
      <c r="S2816" s="1">
        <f t="shared" si="2089"/>
        <v>-0.625</v>
      </c>
      <c r="T2816" s="1">
        <f>VLOOKUP($H2816,節点!$E$1:$G$20000,2,FALSE)</f>
        <v>3</v>
      </c>
      <c r="U2816" s="1">
        <f>VLOOKUP($H2816,節点!$E$1:$G$20000,3,FALSE)</f>
        <v>-1.25</v>
      </c>
      <c r="V2816" s="1">
        <f>VLOOKUP($I2816,節点!$E$1:$G$20000,2,FALSE)</f>
        <v>4.5</v>
      </c>
      <c r="W2816" s="1">
        <f>VLOOKUP($I2816,節点!$E$1:$G$20000,3,FALSE)</f>
        <v>-1.25</v>
      </c>
      <c r="X2816" s="1">
        <f>VLOOKUP($J2816,節点!$E$1:$G$20000,2,FALSE)</f>
        <v>4.5</v>
      </c>
      <c r="Y2816" s="1">
        <f>VLOOKUP($J2816,節点!$E$1:$G$20000,3,FALSE)</f>
        <v>0</v>
      </c>
      <c r="Z2816" s="1">
        <f>VLOOKUP($K2816,節点!$E$1:$G$20000,2,FALSE)</f>
        <v>3</v>
      </c>
      <c r="AA2816" s="1">
        <f>VLOOKUP($K2816,節点!$E$1:$G$20000,3,FALSE)</f>
        <v>0</v>
      </c>
      <c r="AB2816">
        <f t="shared" si="2090"/>
        <v>-0.75</v>
      </c>
      <c r="AC2816">
        <f t="shared" si="2091"/>
        <v>-0.625</v>
      </c>
      <c r="AD2816">
        <f t="shared" si="2092"/>
        <v>0.75</v>
      </c>
      <c r="AE2816">
        <f t="shared" si="2093"/>
        <v>-0.625</v>
      </c>
      <c r="AF2816">
        <f t="shared" si="2094"/>
        <v>0.75</v>
      </c>
      <c r="AG2816">
        <f t="shared" si="2095"/>
        <v>0.625</v>
      </c>
      <c r="AH2816">
        <f t="shared" si="2096"/>
        <v>-0.75</v>
      </c>
      <c r="AI2816">
        <f t="shared" si="2097"/>
        <v>0.625</v>
      </c>
      <c r="AJ2816">
        <f t="shared" si="2107"/>
        <v>219.80557109226521</v>
      </c>
      <c r="AK2816">
        <f t="shared" si="2108"/>
        <v>320.19442890773479</v>
      </c>
      <c r="AL2816">
        <f t="shared" si="2109"/>
        <v>39.805571092265197</v>
      </c>
      <c r="AM2816">
        <f t="shared" si="2110"/>
        <v>140.19442890773479</v>
      </c>
      <c r="AN2816">
        <f t="shared" si="2098"/>
        <v>3</v>
      </c>
      <c r="AO2816">
        <f t="shared" si="2099"/>
        <v>4</v>
      </c>
      <c r="AP2816">
        <f t="shared" si="2100"/>
        <v>1</v>
      </c>
      <c r="AQ2816">
        <f t="shared" si="2101"/>
        <v>2</v>
      </c>
      <c r="AR2816">
        <f t="shared" si="2102"/>
        <v>3412</v>
      </c>
      <c r="AS2816" t="str">
        <f t="shared" si="2103"/>
        <v/>
      </c>
      <c r="AT2816" t="str">
        <f t="shared" si="2104"/>
        <v/>
      </c>
      <c r="AU2816" t="str">
        <f t="shared" si="2105"/>
        <v/>
      </c>
      <c r="AV2816" t="str">
        <f t="shared" si="2106"/>
        <v/>
      </c>
      <c r="AW2816" t="str">
        <f t="shared" si="2075"/>
        <v/>
      </c>
      <c r="BA2816">
        <f t="shared" si="2111"/>
        <v>3.75</v>
      </c>
      <c r="BB2816">
        <f t="shared" si="2112"/>
        <v>-1.25</v>
      </c>
      <c r="BC2816">
        <f t="shared" si="2113"/>
        <v>4.5</v>
      </c>
      <c r="BD2816">
        <f t="shared" si="2114"/>
        <v>-0.625</v>
      </c>
      <c r="BE2816">
        <f t="shared" si="2115"/>
        <v>3.75</v>
      </c>
      <c r="BF2816">
        <f t="shared" si="2116"/>
        <v>0</v>
      </c>
      <c r="BG2816">
        <f t="shared" si="2117"/>
        <v>3</v>
      </c>
      <c r="BH2816">
        <f t="shared" si="2118"/>
        <v>-0.625</v>
      </c>
      <c r="BI2816">
        <f t="shared" si="2119"/>
        <v>1.25</v>
      </c>
      <c r="BJ2816">
        <f t="shared" si="2120"/>
        <v>1.5</v>
      </c>
      <c r="BK2816">
        <f t="shared" si="2121"/>
        <v>1.2</v>
      </c>
      <c r="BL2816">
        <f t="shared" si="2122"/>
        <v>1.25</v>
      </c>
      <c r="BM2816" s="1">
        <v>1.3336000000000012</v>
      </c>
    </row>
    <row r="2817" spans="1:65">
      <c r="A2817" s="16" t="s">
        <v>6241</v>
      </c>
      <c r="E2817"/>
      <c r="F2817" s="17">
        <f t="shared" si="2076"/>
        <v>1560</v>
      </c>
      <c r="G2817" s="3">
        <f t="shared" si="2077"/>
        <v>11</v>
      </c>
      <c r="H2817" s="4">
        <f t="shared" si="2078"/>
        <v>1594</v>
      </c>
      <c r="I2817" s="4">
        <f t="shared" si="2079"/>
        <v>1635</v>
      </c>
      <c r="J2817" s="4">
        <f t="shared" si="2080"/>
        <v>1636</v>
      </c>
      <c r="K2817" s="4">
        <f t="shared" si="2081"/>
        <v>1595</v>
      </c>
      <c r="L2817" s="1">
        <f t="shared" si="2082"/>
        <v>0</v>
      </c>
      <c r="M2817" s="1">
        <f t="shared" si="2083"/>
        <v>0</v>
      </c>
      <c r="N2817" s="1">
        <f t="shared" si="2084"/>
        <v>0</v>
      </c>
      <c r="O2817" s="1">
        <f t="shared" si="2085"/>
        <v>0</v>
      </c>
      <c r="P2817" s="1">
        <f t="shared" si="2086"/>
        <v>0</v>
      </c>
      <c r="Q2817" s="1" t="str">
        <f t="shared" si="2087"/>
        <v/>
      </c>
      <c r="R2817" s="1">
        <f t="shared" si="2088"/>
        <v>3.75</v>
      </c>
      <c r="S2817" s="1">
        <f t="shared" si="2089"/>
        <v>0.5</v>
      </c>
      <c r="T2817" s="1">
        <f>VLOOKUP($H2817,節点!$E$1:$G$20000,2,FALSE)</f>
        <v>3</v>
      </c>
      <c r="U2817" s="1">
        <f>VLOOKUP($H2817,節点!$E$1:$G$20000,3,FALSE)</f>
        <v>0</v>
      </c>
      <c r="V2817" s="1">
        <f>VLOOKUP($I2817,節点!$E$1:$G$20000,2,FALSE)</f>
        <v>4.5</v>
      </c>
      <c r="W2817" s="1">
        <f>VLOOKUP($I2817,節点!$E$1:$G$20000,3,FALSE)</f>
        <v>0</v>
      </c>
      <c r="X2817" s="1">
        <f>VLOOKUP($J2817,節点!$E$1:$G$20000,2,FALSE)</f>
        <v>4.5</v>
      </c>
      <c r="Y2817" s="1">
        <f>VLOOKUP($J2817,節点!$E$1:$G$20000,3,FALSE)</f>
        <v>1</v>
      </c>
      <c r="Z2817" s="1">
        <f>VLOOKUP($K2817,節点!$E$1:$G$20000,2,FALSE)</f>
        <v>3</v>
      </c>
      <c r="AA2817" s="1">
        <f>VLOOKUP($K2817,節点!$E$1:$G$20000,3,FALSE)</f>
        <v>1</v>
      </c>
      <c r="AB2817">
        <f t="shared" si="2090"/>
        <v>-0.75</v>
      </c>
      <c r="AC2817">
        <f t="shared" si="2091"/>
        <v>-0.5</v>
      </c>
      <c r="AD2817">
        <f t="shared" si="2092"/>
        <v>0.75</v>
      </c>
      <c r="AE2817">
        <f t="shared" si="2093"/>
        <v>-0.5</v>
      </c>
      <c r="AF2817">
        <f t="shared" si="2094"/>
        <v>0.75</v>
      </c>
      <c r="AG2817">
        <f t="shared" si="2095"/>
        <v>0.5</v>
      </c>
      <c r="AH2817">
        <f t="shared" si="2096"/>
        <v>-0.75</v>
      </c>
      <c r="AI2817">
        <f t="shared" si="2097"/>
        <v>0.5</v>
      </c>
      <c r="AJ2817">
        <f t="shared" si="2107"/>
        <v>213.69006752597977</v>
      </c>
      <c r="AK2817">
        <f t="shared" si="2108"/>
        <v>326.30993247402023</v>
      </c>
      <c r="AL2817">
        <f t="shared" si="2109"/>
        <v>33.690067525979785</v>
      </c>
      <c r="AM2817">
        <f t="shared" si="2110"/>
        <v>146.30993247402023</v>
      </c>
      <c r="AN2817">
        <f t="shared" si="2098"/>
        <v>3</v>
      </c>
      <c r="AO2817">
        <f t="shared" si="2099"/>
        <v>4</v>
      </c>
      <c r="AP2817">
        <f t="shared" si="2100"/>
        <v>1</v>
      </c>
      <c r="AQ2817">
        <f t="shared" si="2101"/>
        <v>2</v>
      </c>
      <c r="AR2817">
        <f t="shared" si="2102"/>
        <v>3412</v>
      </c>
      <c r="AS2817" t="str">
        <f t="shared" si="2103"/>
        <v/>
      </c>
      <c r="AT2817" t="str">
        <f t="shared" si="2104"/>
        <v/>
      </c>
      <c r="AU2817" t="str">
        <f t="shared" si="2105"/>
        <v/>
      </c>
      <c r="AV2817" t="str">
        <f t="shared" si="2106"/>
        <v/>
      </c>
      <c r="AW2817" t="str">
        <f t="shared" si="2075"/>
        <v/>
      </c>
      <c r="BA2817">
        <f t="shared" si="2111"/>
        <v>3.75</v>
      </c>
      <c r="BB2817">
        <f t="shared" si="2112"/>
        <v>0</v>
      </c>
      <c r="BC2817">
        <f t="shared" si="2113"/>
        <v>4.5</v>
      </c>
      <c r="BD2817">
        <f t="shared" si="2114"/>
        <v>0.5</v>
      </c>
      <c r="BE2817">
        <f t="shared" si="2115"/>
        <v>3.75</v>
      </c>
      <c r="BF2817">
        <f t="shared" si="2116"/>
        <v>1</v>
      </c>
      <c r="BG2817">
        <f t="shared" si="2117"/>
        <v>3</v>
      </c>
      <c r="BH2817">
        <f t="shared" si="2118"/>
        <v>0.5</v>
      </c>
      <c r="BI2817">
        <f t="shared" si="2119"/>
        <v>1</v>
      </c>
      <c r="BJ2817">
        <f t="shared" si="2120"/>
        <v>1.5</v>
      </c>
      <c r="BK2817">
        <f t="shared" si="2121"/>
        <v>1.5</v>
      </c>
      <c r="BL2817">
        <f t="shared" si="2122"/>
        <v>1</v>
      </c>
      <c r="BM2817" s="1">
        <v>1.3336000000000012</v>
      </c>
    </row>
    <row r="2818" spans="1:65">
      <c r="A2818" s="16" t="s">
        <v>6242</v>
      </c>
      <c r="E2818"/>
      <c r="F2818" s="17">
        <f t="shared" si="2076"/>
        <v>1561</v>
      </c>
      <c r="G2818" s="3">
        <f t="shared" si="2077"/>
        <v>11</v>
      </c>
      <c r="H2818" s="4">
        <f t="shared" si="2078"/>
        <v>1595</v>
      </c>
      <c r="I2818" s="4">
        <f t="shared" si="2079"/>
        <v>1636</v>
      </c>
      <c r="J2818" s="4">
        <f t="shared" si="2080"/>
        <v>1637</v>
      </c>
      <c r="K2818" s="4">
        <f t="shared" si="2081"/>
        <v>1596</v>
      </c>
      <c r="L2818" s="1">
        <f t="shared" si="2082"/>
        <v>0</v>
      </c>
      <c r="M2818" s="1">
        <f t="shared" si="2083"/>
        <v>0</v>
      </c>
      <c r="N2818" s="1">
        <f t="shared" si="2084"/>
        <v>0</v>
      </c>
      <c r="O2818" s="1">
        <f t="shared" si="2085"/>
        <v>0</v>
      </c>
      <c r="P2818" s="1">
        <f t="shared" si="2086"/>
        <v>0</v>
      </c>
      <c r="Q2818" s="1" t="str">
        <f t="shared" si="2087"/>
        <v/>
      </c>
      <c r="R2818" s="1">
        <f t="shared" si="2088"/>
        <v>3.75</v>
      </c>
      <c r="S2818" s="1">
        <f t="shared" si="2089"/>
        <v>1.5</v>
      </c>
      <c r="T2818" s="1">
        <f>VLOOKUP($H2818,節点!$E$1:$G$20000,2,FALSE)</f>
        <v>3</v>
      </c>
      <c r="U2818" s="1">
        <f>VLOOKUP($H2818,節点!$E$1:$G$20000,3,FALSE)</f>
        <v>1</v>
      </c>
      <c r="V2818" s="1">
        <f>VLOOKUP($I2818,節点!$E$1:$G$20000,2,FALSE)</f>
        <v>4.5</v>
      </c>
      <c r="W2818" s="1">
        <f>VLOOKUP($I2818,節点!$E$1:$G$20000,3,FALSE)</f>
        <v>1</v>
      </c>
      <c r="X2818" s="1">
        <f>VLOOKUP($J2818,節点!$E$1:$G$20000,2,FALSE)</f>
        <v>4.5</v>
      </c>
      <c r="Y2818" s="1">
        <f>VLOOKUP($J2818,節点!$E$1:$G$20000,3,FALSE)</f>
        <v>2</v>
      </c>
      <c r="Z2818" s="1">
        <f>VLOOKUP($K2818,節点!$E$1:$G$20000,2,FALSE)</f>
        <v>3</v>
      </c>
      <c r="AA2818" s="1">
        <f>VLOOKUP($K2818,節点!$E$1:$G$20000,3,FALSE)</f>
        <v>2</v>
      </c>
      <c r="AB2818">
        <f t="shared" si="2090"/>
        <v>-0.75</v>
      </c>
      <c r="AC2818">
        <f t="shared" si="2091"/>
        <v>-0.5</v>
      </c>
      <c r="AD2818">
        <f t="shared" si="2092"/>
        <v>0.75</v>
      </c>
      <c r="AE2818">
        <f t="shared" si="2093"/>
        <v>-0.5</v>
      </c>
      <c r="AF2818">
        <f t="shared" si="2094"/>
        <v>0.75</v>
      </c>
      <c r="AG2818">
        <f t="shared" si="2095"/>
        <v>0.5</v>
      </c>
      <c r="AH2818">
        <f t="shared" si="2096"/>
        <v>-0.75</v>
      </c>
      <c r="AI2818">
        <f t="shared" si="2097"/>
        <v>0.5</v>
      </c>
      <c r="AJ2818">
        <f t="shared" si="2107"/>
        <v>213.69006752597977</v>
      </c>
      <c r="AK2818">
        <f t="shared" si="2108"/>
        <v>326.30993247402023</v>
      </c>
      <c r="AL2818">
        <f t="shared" si="2109"/>
        <v>33.690067525979785</v>
      </c>
      <c r="AM2818">
        <f t="shared" si="2110"/>
        <v>146.30993247402023</v>
      </c>
      <c r="AN2818">
        <f t="shared" si="2098"/>
        <v>3</v>
      </c>
      <c r="AO2818">
        <f t="shared" si="2099"/>
        <v>4</v>
      </c>
      <c r="AP2818">
        <f t="shared" si="2100"/>
        <v>1</v>
      </c>
      <c r="AQ2818">
        <f t="shared" si="2101"/>
        <v>2</v>
      </c>
      <c r="AR2818">
        <f t="shared" si="2102"/>
        <v>3412</v>
      </c>
      <c r="AS2818" t="str">
        <f t="shared" si="2103"/>
        <v/>
      </c>
      <c r="AT2818" t="str">
        <f t="shared" si="2104"/>
        <v/>
      </c>
      <c r="AU2818" t="str">
        <f t="shared" si="2105"/>
        <v/>
      </c>
      <c r="AV2818" t="str">
        <f t="shared" si="2106"/>
        <v/>
      </c>
      <c r="AW2818" t="str">
        <f t="shared" si="2075"/>
        <v/>
      </c>
      <c r="BA2818">
        <f t="shared" si="2111"/>
        <v>3.75</v>
      </c>
      <c r="BB2818">
        <f t="shared" si="2112"/>
        <v>1</v>
      </c>
      <c r="BC2818">
        <f t="shared" si="2113"/>
        <v>4.5</v>
      </c>
      <c r="BD2818">
        <f t="shared" si="2114"/>
        <v>1.5</v>
      </c>
      <c r="BE2818">
        <f t="shared" si="2115"/>
        <v>3.75</v>
      </c>
      <c r="BF2818">
        <f t="shared" si="2116"/>
        <v>2</v>
      </c>
      <c r="BG2818">
        <f t="shared" si="2117"/>
        <v>3</v>
      </c>
      <c r="BH2818">
        <f t="shared" si="2118"/>
        <v>1.5</v>
      </c>
      <c r="BI2818">
        <f t="shared" si="2119"/>
        <v>1</v>
      </c>
      <c r="BJ2818">
        <f t="shared" si="2120"/>
        <v>1.5</v>
      </c>
      <c r="BK2818">
        <f t="shared" si="2121"/>
        <v>1.5</v>
      </c>
      <c r="BL2818">
        <f t="shared" si="2122"/>
        <v>1</v>
      </c>
      <c r="BM2818" s="1">
        <v>1.3336000000000012</v>
      </c>
    </row>
    <row r="2819" spans="1:65">
      <c r="A2819" s="16" t="s">
        <v>6243</v>
      </c>
      <c r="E2819"/>
      <c r="F2819" s="17">
        <f t="shared" si="2076"/>
        <v>1596</v>
      </c>
      <c r="G2819" s="3">
        <f t="shared" si="2077"/>
        <v>11</v>
      </c>
      <c r="H2819" s="4">
        <f t="shared" si="2078"/>
        <v>1631</v>
      </c>
      <c r="I2819" s="4">
        <f t="shared" si="2079"/>
        <v>1672</v>
      </c>
      <c r="J2819" s="4">
        <f t="shared" si="2080"/>
        <v>1673</v>
      </c>
      <c r="K2819" s="4">
        <f t="shared" si="2081"/>
        <v>1632</v>
      </c>
      <c r="L2819" s="1">
        <f t="shared" si="2082"/>
        <v>0</v>
      </c>
      <c r="M2819" s="1">
        <f t="shared" si="2083"/>
        <v>0</v>
      </c>
      <c r="N2819" s="1">
        <f t="shared" si="2084"/>
        <v>0</v>
      </c>
      <c r="O2819" s="1">
        <f t="shared" si="2085"/>
        <v>0</v>
      </c>
      <c r="P2819" s="1">
        <f t="shared" si="2086"/>
        <v>0</v>
      </c>
      <c r="Q2819" s="1" t="str">
        <f t="shared" si="2087"/>
        <v/>
      </c>
      <c r="R2819" s="1">
        <f t="shared" si="2088"/>
        <v>5.25</v>
      </c>
      <c r="S2819" s="1">
        <f t="shared" si="2089"/>
        <v>-4.375</v>
      </c>
      <c r="T2819" s="1">
        <f>VLOOKUP($H2819,節点!$E$1:$G$20000,2,FALSE)</f>
        <v>4.5</v>
      </c>
      <c r="U2819" s="1">
        <f>VLOOKUP($H2819,節点!$E$1:$G$20000,3,FALSE)</f>
        <v>-5</v>
      </c>
      <c r="V2819" s="1">
        <f>VLOOKUP($I2819,節点!$E$1:$G$20000,2,FALSE)</f>
        <v>6</v>
      </c>
      <c r="W2819" s="1">
        <f>VLOOKUP($I2819,節点!$E$1:$G$20000,3,FALSE)</f>
        <v>-5</v>
      </c>
      <c r="X2819" s="1">
        <f>VLOOKUP($J2819,節点!$E$1:$G$20000,2,FALSE)</f>
        <v>6</v>
      </c>
      <c r="Y2819" s="1">
        <f>VLOOKUP($J2819,節点!$E$1:$G$20000,3,FALSE)</f>
        <v>-3.75</v>
      </c>
      <c r="Z2819" s="1">
        <f>VLOOKUP($K2819,節点!$E$1:$G$20000,2,FALSE)</f>
        <v>4.5</v>
      </c>
      <c r="AA2819" s="1">
        <f>VLOOKUP($K2819,節点!$E$1:$G$20000,3,FALSE)</f>
        <v>-3.75</v>
      </c>
      <c r="AB2819">
        <f t="shared" si="2090"/>
        <v>-0.75</v>
      </c>
      <c r="AC2819">
        <f t="shared" si="2091"/>
        <v>-0.625</v>
      </c>
      <c r="AD2819">
        <f t="shared" si="2092"/>
        <v>0.75</v>
      </c>
      <c r="AE2819">
        <f t="shared" si="2093"/>
        <v>-0.625</v>
      </c>
      <c r="AF2819">
        <f t="shared" si="2094"/>
        <v>0.75</v>
      </c>
      <c r="AG2819">
        <f t="shared" si="2095"/>
        <v>0.625</v>
      </c>
      <c r="AH2819">
        <f t="shared" si="2096"/>
        <v>-0.75</v>
      </c>
      <c r="AI2819">
        <f t="shared" si="2097"/>
        <v>0.625</v>
      </c>
      <c r="AJ2819">
        <f t="shared" si="2107"/>
        <v>219.80557109226521</v>
      </c>
      <c r="AK2819">
        <f t="shared" si="2108"/>
        <v>320.19442890773479</v>
      </c>
      <c r="AL2819">
        <f t="shared" si="2109"/>
        <v>39.805571092265197</v>
      </c>
      <c r="AM2819">
        <f t="shared" si="2110"/>
        <v>140.19442890773479</v>
      </c>
      <c r="AN2819">
        <f t="shared" si="2098"/>
        <v>3</v>
      </c>
      <c r="AO2819">
        <f t="shared" si="2099"/>
        <v>4</v>
      </c>
      <c r="AP2819">
        <f t="shared" si="2100"/>
        <v>1</v>
      </c>
      <c r="AQ2819">
        <f t="shared" si="2101"/>
        <v>2</v>
      </c>
      <c r="AR2819">
        <f t="shared" si="2102"/>
        <v>3412</v>
      </c>
      <c r="AS2819" t="str">
        <f t="shared" si="2103"/>
        <v/>
      </c>
      <c r="AT2819" t="str">
        <f t="shared" si="2104"/>
        <v/>
      </c>
      <c r="AU2819" t="str">
        <f t="shared" si="2105"/>
        <v/>
      </c>
      <c r="AV2819" t="str">
        <f t="shared" si="2106"/>
        <v/>
      </c>
      <c r="AW2819" t="str">
        <f t="shared" si="2075"/>
        <v/>
      </c>
      <c r="BA2819">
        <f t="shared" si="2111"/>
        <v>5.25</v>
      </c>
      <c r="BB2819">
        <f t="shared" si="2112"/>
        <v>-5</v>
      </c>
      <c r="BC2819">
        <f t="shared" si="2113"/>
        <v>6</v>
      </c>
      <c r="BD2819">
        <f t="shared" si="2114"/>
        <v>-4.375</v>
      </c>
      <c r="BE2819">
        <f t="shared" si="2115"/>
        <v>5.25</v>
      </c>
      <c r="BF2819">
        <f t="shared" si="2116"/>
        <v>-3.75</v>
      </c>
      <c r="BG2819">
        <f t="shared" si="2117"/>
        <v>4.5</v>
      </c>
      <c r="BH2819">
        <f t="shared" si="2118"/>
        <v>-4.375</v>
      </c>
      <c r="BI2819">
        <f t="shared" si="2119"/>
        <v>1.25</v>
      </c>
      <c r="BJ2819">
        <f t="shared" si="2120"/>
        <v>1.5</v>
      </c>
      <c r="BK2819">
        <f t="shared" si="2121"/>
        <v>1.2</v>
      </c>
      <c r="BL2819">
        <f t="shared" si="2122"/>
        <v>1.25</v>
      </c>
      <c r="BM2819" s="1">
        <v>1.3336000000000012</v>
      </c>
    </row>
    <row r="2820" spans="1:65">
      <c r="A2820" s="16" t="s">
        <v>6244</v>
      </c>
      <c r="E2820"/>
      <c r="F2820" s="17">
        <f t="shared" si="2076"/>
        <v>1597</v>
      </c>
      <c r="G2820" s="3">
        <f t="shared" si="2077"/>
        <v>11</v>
      </c>
      <c r="H2820" s="4">
        <f t="shared" si="2078"/>
        <v>1632</v>
      </c>
      <c r="I2820" s="4">
        <f t="shared" si="2079"/>
        <v>1673</v>
      </c>
      <c r="J2820" s="4">
        <f t="shared" si="2080"/>
        <v>1674</v>
      </c>
      <c r="K2820" s="4">
        <f t="shared" si="2081"/>
        <v>1633</v>
      </c>
      <c r="L2820" s="1">
        <f t="shared" si="2082"/>
        <v>0</v>
      </c>
      <c r="M2820" s="1">
        <f t="shared" si="2083"/>
        <v>0</v>
      </c>
      <c r="N2820" s="1">
        <f t="shared" si="2084"/>
        <v>0</v>
      </c>
      <c r="O2820" s="1">
        <f t="shared" si="2085"/>
        <v>0</v>
      </c>
      <c r="P2820" s="1">
        <f t="shared" si="2086"/>
        <v>0</v>
      </c>
      <c r="Q2820" s="1" t="str">
        <f t="shared" si="2087"/>
        <v/>
      </c>
      <c r="R2820" s="1">
        <f t="shared" si="2088"/>
        <v>5.25</v>
      </c>
      <c r="S2820" s="1">
        <f t="shared" si="2089"/>
        <v>-3.125</v>
      </c>
      <c r="T2820" s="1">
        <f>VLOOKUP($H2820,節点!$E$1:$G$20000,2,FALSE)</f>
        <v>4.5</v>
      </c>
      <c r="U2820" s="1">
        <f>VLOOKUP($H2820,節点!$E$1:$G$20000,3,FALSE)</f>
        <v>-3.75</v>
      </c>
      <c r="V2820" s="1">
        <f>VLOOKUP($I2820,節点!$E$1:$G$20000,2,FALSE)</f>
        <v>6</v>
      </c>
      <c r="W2820" s="1">
        <f>VLOOKUP($I2820,節点!$E$1:$G$20000,3,FALSE)</f>
        <v>-3.75</v>
      </c>
      <c r="X2820" s="1">
        <f>VLOOKUP($J2820,節点!$E$1:$G$20000,2,FALSE)</f>
        <v>6</v>
      </c>
      <c r="Y2820" s="1">
        <f>VLOOKUP($J2820,節点!$E$1:$G$20000,3,FALSE)</f>
        <v>-2.5</v>
      </c>
      <c r="Z2820" s="1">
        <f>VLOOKUP($K2820,節点!$E$1:$G$20000,2,FALSE)</f>
        <v>4.5</v>
      </c>
      <c r="AA2820" s="1">
        <f>VLOOKUP($K2820,節点!$E$1:$G$20000,3,FALSE)</f>
        <v>-2.5</v>
      </c>
      <c r="AB2820">
        <f t="shared" si="2090"/>
        <v>-0.75</v>
      </c>
      <c r="AC2820">
        <f t="shared" si="2091"/>
        <v>-0.625</v>
      </c>
      <c r="AD2820">
        <f t="shared" si="2092"/>
        <v>0.75</v>
      </c>
      <c r="AE2820">
        <f t="shared" si="2093"/>
        <v>-0.625</v>
      </c>
      <c r="AF2820">
        <f t="shared" si="2094"/>
        <v>0.75</v>
      </c>
      <c r="AG2820">
        <f t="shared" si="2095"/>
        <v>0.625</v>
      </c>
      <c r="AH2820">
        <f t="shared" si="2096"/>
        <v>-0.75</v>
      </c>
      <c r="AI2820">
        <f t="shared" si="2097"/>
        <v>0.625</v>
      </c>
      <c r="AJ2820">
        <f t="shared" si="2107"/>
        <v>219.80557109226521</v>
      </c>
      <c r="AK2820">
        <f t="shared" si="2108"/>
        <v>320.19442890773479</v>
      </c>
      <c r="AL2820">
        <f t="shared" si="2109"/>
        <v>39.805571092265197</v>
      </c>
      <c r="AM2820">
        <f t="shared" si="2110"/>
        <v>140.19442890773479</v>
      </c>
      <c r="AN2820">
        <f t="shared" si="2098"/>
        <v>3</v>
      </c>
      <c r="AO2820">
        <f t="shared" si="2099"/>
        <v>4</v>
      </c>
      <c r="AP2820">
        <f t="shared" si="2100"/>
        <v>1</v>
      </c>
      <c r="AQ2820">
        <f t="shared" si="2101"/>
        <v>2</v>
      </c>
      <c r="AR2820">
        <f t="shared" si="2102"/>
        <v>3412</v>
      </c>
      <c r="AS2820" t="str">
        <f t="shared" si="2103"/>
        <v/>
      </c>
      <c r="AT2820" t="str">
        <f t="shared" si="2104"/>
        <v/>
      </c>
      <c r="AU2820" t="str">
        <f t="shared" si="2105"/>
        <v/>
      </c>
      <c r="AV2820" t="str">
        <f t="shared" si="2106"/>
        <v/>
      </c>
      <c r="AW2820" t="str">
        <f t="shared" si="2075"/>
        <v/>
      </c>
      <c r="BA2820">
        <f t="shared" si="2111"/>
        <v>5.25</v>
      </c>
      <c r="BB2820">
        <f t="shared" si="2112"/>
        <v>-3.75</v>
      </c>
      <c r="BC2820">
        <f t="shared" si="2113"/>
        <v>6</v>
      </c>
      <c r="BD2820">
        <f t="shared" si="2114"/>
        <v>-3.125</v>
      </c>
      <c r="BE2820">
        <f t="shared" si="2115"/>
        <v>5.25</v>
      </c>
      <c r="BF2820">
        <f t="shared" si="2116"/>
        <v>-2.5</v>
      </c>
      <c r="BG2820">
        <f t="shared" si="2117"/>
        <v>4.5</v>
      </c>
      <c r="BH2820">
        <f t="shared" si="2118"/>
        <v>-3.125</v>
      </c>
      <c r="BI2820">
        <f t="shared" si="2119"/>
        <v>1.25</v>
      </c>
      <c r="BJ2820">
        <f t="shared" si="2120"/>
        <v>1.5</v>
      </c>
      <c r="BK2820">
        <f t="shared" si="2121"/>
        <v>1.2</v>
      </c>
      <c r="BL2820">
        <f t="shared" si="2122"/>
        <v>1.25</v>
      </c>
      <c r="BM2820" s="1">
        <v>1.3336000000000012</v>
      </c>
    </row>
    <row r="2821" spans="1:65">
      <c r="A2821" s="16" t="s">
        <v>6245</v>
      </c>
      <c r="E2821"/>
      <c r="F2821" s="17">
        <f t="shared" si="2076"/>
        <v>1598</v>
      </c>
      <c r="G2821" s="3">
        <f t="shared" si="2077"/>
        <v>11</v>
      </c>
      <c r="H2821" s="4">
        <f t="shared" si="2078"/>
        <v>1633</v>
      </c>
      <c r="I2821" s="4">
        <f t="shared" si="2079"/>
        <v>1674</v>
      </c>
      <c r="J2821" s="4">
        <f t="shared" si="2080"/>
        <v>1675</v>
      </c>
      <c r="K2821" s="4">
        <f t="shared" si="2081"/>
        <v>1634</v>
      </c>
      <c r="L2821" s="1">
        <f t="shared" si="2082"/>
        <v>0</v>
      </c>
      <c r="M2821" s="1">
        <f t="shared" si="2083"/>
        <v>0</v>
      </c>
      <c r="N2821" s="1">
        <f t="shared" si="2084"/>
        <v>0</v>
      </c>
      <c r="O2821" s="1">
        <f t="shared" si="2085"/>
        <v>0</v>
      </c>
      <c r="P2821" s="1">
        <f t="shared" si="2086"/>
        <v>0</v>
      </c>
      <c r="Q2821" s="1" t="str">
        <f t="shared" si="2087"/>
        <v/>
      </c>
      <c r="R2821" s="1">
        <f t="shared" si="2088"/>
        <v>5.25</v>
      </c>
      <c r="S2821" s="1">
        <f t="shared" si="2089"/>
        <v>-1.875</v>
      </c>
      <c r="T2821" s="1">
        <f>VLOOKUP($H2821,節点!$E$1:$G$20000,2,FALSE)</f>
        <v>4.5</v>
      </c>
      <c r="U2821" s="1">
        <f>VLOOKUP($H2821,節点!$E$1:$G$20000,3,FALSE)</f>
        <v>-2.5</v>
      </c>
      <c r="V2821" s="1">
        <f>VLOOKUP($I2821,節点!$E$1:$G$20000,2,FALSE)</f>
        <v>6</v>
      </c>
      <c r="W2821" s="1">
        <f>VLOOKUP($I2821,節点!$E$1:$G$20000,3,FALSE)</f>
        <v>-2.5</v>
      </c>
      <c r="X2821" s="1">
        <f>VLOOKUP($J2821,節点!$E$1:$G$20000,2,FALSE)</f>
        <v>6</v>
      </c>
      <c r="Y2821" s="1">
        <f>VLOOKUP($J2821,節点!$E$1:$G$20000,3,FALSE)</f>
        <v>-1.25</v>
      </c>
      <c r="Z2821" s="1">
        <f>VLOOKUP($K2821,節点!$E$1:$G$20000,2,FALSE)</f>
        <v>4.5</v>
      </c>
      <c r="AA2821" s="1">
        <f>VLOOKUP($K2821,節点!$E$1:$G$20000,3,FALSE)</f>
        <v>-1.25</v>
      </c>
      <c r="AB2821">
        <f t="shared" si="2090"/>
        <v>-0.75</v>
      </c>
      <c r="AC2821">
        <f t="shared" si="2091"/>
        <v>-0.625</v>
      </c>
      <c r="AD2821">
        <f t="shared" si="2092"/>
        <v>0.75</v>
      </c>
      <c r="AE2821">
        <f t="shared" si="2093"/>
        <v>-0.625</v>
      </c>
      <c r="AF2821">
        <f t="shared" si="2094"/>
        <v>0.75</v>
      </c>
      <c r="AG2821">
        <f t="shared" si="2095"/>
        <v>0.625</v>
      </c>
      <c r="AH2821">
        <f t="shared" si="2096"/>
        <v>-0.75</v>
      </c>
      <c r="AI2821">
        <f t="shared" si="2097"/>
        <v>0.625</v>
      </c>
      <c r="AJ2821">
        <f t="shared" si="2107"/>
        <v>219.80557109226521</v>
      </c>
      <c r="AK2821">
        <f t="shared" si="2108"/>
        <v>320.19442890773479</v>
      </c>
      <c r="AL2821">
        <f t="shared" si="2109"/>
        <v>39.805571092265197</v>
      </c>
      <c r="AM2821">
        <f t="shared" si="2110"/>
        <v>140.19442890773479</v>
      </c>
      <c r="AN2821">
        <f t="shared" si="2098"/>
        <v>3</v>
      </c>
      <c r="AO2821">
        <f t="shared" si="2099"/>
        <v>4</v>
      </c>
      <c r="AP2821">
        <f t="shared" si="2100"/>
        <v>1</v>
      </c>
      <c r="AQ2821">
        <f t="shared" si="2101"/>
        <v>2</v>
      </c>
      <c r="AR2821">
        <f t="shared" si="2102"/>
        <v>3412</v>
      </c>
      <c r="AS2821" t="str">
        <f t="shared" si="2103"/>
        <v/>
      </c>
      <c r="AT2821" t="str">
        <f t="shared" si="2104"/>
        <v/>
      </c>
      <c r="AU2821" t="str">
        <f t="shared" si="2105"/>
        <v/>
      </c>
      <c r="AV2821" t="str">
        <f t="shared" si="2106"/>
        <v/>
      </c>
      <c r="AW2821" t="str">
        <f t="shared" ref="AW2821:AW2884" si="2123">IF(AND(AT2821="",AU2821="",AV2821=""),"",1)</f>
        <v/>
      </c>
      <c r="BA2821">
        <f t="shared" si="2111"/>
        <v>5.25</v>
      </c>
      <c r="BB2821">
        <f t="shared" si="2112"/>
        <v>-2.5</v>
      </c>
      <c r="BC2821">
        <f t="shared" si="2113"/>
        <v>6</v>
      </c>
      <c r="BD2821">
        <f t="shared" si="2114"/>
        <v>-1.875</v>
      </c>
      <c r="BE2821">
        <f t="shared" si="2115"/>
        <v>5.25</v>
      </c>
      <c r="BF2821">
        <f t="shared" si="2116"/>
        <v>-1.25</v>
      </c>
      <c r="BG2821">
        <f t="shared" si="2117"/>
        <v>4.5</v>
      </c>
      <c r="BH2821">
        <f t="shared" si="2118"/>
        <v>-1.875</v>
      </c>
      <c r="BI2821">
        <f t="shared" si="2119"/>
        <v>1.25</v>
      </c>
      <c r="BJ2821">
        <f t="shared" si="2120"/>
        <v>1.5</v>
      </c>
      <c r="BK2821">
        <f t="shared" si="2121"/>
        <v>1.2</v>
      </c>
      <c r="BL2821">
        <f t="shared" si="2122"/>
        <v>1.25</v>
      </c>
      <c r="BM2821" s="1">
        <v>1.3336000000000012</v>
      </c>
    </row>
    <row r="2822" spans="1:65">
      <c r="A2822" s="16" t="s">
        <v>6246</v>
      </c>
      <c r="E2822"/>
      <c r="F2822" s="17">
        <f t="shared" ref="F2822:F2885" si="2124">VALUE(LEFT($A2822,5))</f>
        <v>1599</v>
      </c>
      <c r="G2822" s="3">
        <f t="shared" ref="G2822:G2885" si="2125">VALUE(RIGHT(LEFT($A2822,10),5))</f>
        <v>11</v>
      </c>
      <c r="H2822" s="4">
        <f t="shared" ref="H2822:H2885" si="2126">VALUE(RIGHT(LEFT($A2822,15),5))</f>
        <v>1634</v>
      </c>
      <c r="I2822" s="4">
        <f t="shared" ref="I2822:I2885" si="2127">VALUE(RIGHT(LEFT($A2822,20),5))</f>
        <v>1675</v>
      </c>
      <c r="J2822" s="4">
        <f t="shared" ref="J2822:J2885" si="2128">VALUE(RIGHT(LEFT($A2822,25),5))</f>
        <v>1676</v>
      </c>
      <c r="K2822" s="4">
        <f t="shared" ref="K2822:K2885" si="2129">VALUE(RIGHT(LEFT($A2822,30),5))</f>
        <v>1635</v>
      </c>
      <c r="L2822" s="1">
        <f t="shared" ref="L2822:L2885" si="2130">IF($H2822=$I2822,1,0)</f>
        <v>0</v>
      </c>
      <c r="M2822" s="1">
        <f t="shared" ref="M2822:M2885" si="2131">IF($I2822=$J2822,1,0)</f>
        <v>0</v>
      </c>
      <c r="N2822" s="1">
        <f t="shared" ref="N2822:N2885" si="2132">IF($J2822=$K2822,1,0)</f>
        <v>0</v>
      </c>
      <c r="O2822" s="1">
        <f t="shared" ref="O2822:O2885" si="2133">IF($H2822=$K2822,1,0)</f>
        <v>0</v>
      </c>
      <c r="P2822" s="1">
        <f t="shared" ref="P2822:P2885" si="2134">SUM(L2822:O2822)</f>
        <v>0</v>
      </c>
      <c r="Q2822" s="1" t="str">
        <f t="shared" ref="Q2822:Q2885" si="2135">IF(P2822&gt;0,"三角形","")</f>
        <v/>
      </c>
      <c r="R2822" s="1">
        <f t="shared" ref="R2822:R2885" si="2136">IF($P2822=0,AVERAGE(T2822,V2822,X2822,Z2822),IF($L2822=1,AVERAGE(V2822,X2822,Z2822),IF($M2822=1,AVERAGE(T2822,X2822,Z2822),IF($N2822=1,AVERAGE(T2822,V2822,X2822),AVERAGE(T2822,V2822,X2822)))))</f>
        <v>5.25</v>
      </c>
      <c r="S2822" s="1">
        <f t="shared" ref="S2822:S2885" si="2137">IF($P2822=0,AVERAGE(U2822,W2822,Y2822,AA2822),IF($L2822=1,AVERAGE(W2822,Y2822,AA2822),IF($M2822=1,AVERAGE(U2822,Y2822,AA2822),IF($N2822=1,AVERAGE(U2822,W2822,Y2822),AVERAGE(U2822,W2822,Y2822)))))</f>
        <v>-0.625</v>
      </c>
      <c r="T2822" s="1">
        <f>VLOOKUP($H2822,節点!$E$1:$G$20000,2,FALSE)</f>
        <v>4.5</v>
      </c>
      <c r="U2822" s="1">
        <f>VLOOKUP($H2822,節点!$E$1:$G$20000,3,FALSE)</f>
        <v>-1.25</v>
      </c>
      <c r="V2822" s="1">
        <f>VLOOKUP($I2822,節点!$E$1:$G$20000,2,FALSE)</f>
        <v>6</v>
      </c>
      <c r="W2822" s="1">
        <f>VLOOKUP($I2822,節点!$E$1:$G$20000,3,FALSE)</f>
        <v>-1.25</v>
      </c>
      <c r="X2822" s="1">
        <f>VLOOKUP($J2822,節点!$E$1:$G$20000,2,FALSE)</f>
        <v>6</v>
      </c>
      <c r="Y2822" s="1">
        <f>VLOOKUP($J2822,節点!$E$1:$G$20000,3,FALSE)</f>
        <v>0</v>
      </c>
      <c r="Z2822" s="1">
        <f>VLOOKUP($K2822,節点!$E$1:$G$20000,2,FALSE)</f>
        <v>4.5</v>
      </c>
      <c r="AA2822" s="1">
        <f>VLOOKUP($K2822,節点!$E$1:$G$20000,3,FALSE)</f>
        <v>0</v>
      </c>
      <c r="AB2822">
        <f t="shared" ref="AB2822:AB2885" si="2138">T2822-$R2822</f>
        <v>-0.75</v>
      </c>
      <c r="AC2822">
        <f t="shared" ref="AC2822:AC2885" si="2139">U2822-$S2822</f>
        <v>-0.625</v>
      </c>
      <c r="AD2822">
        <f t="shared" ref="AD2822:AD2885" si="2140">V2822-$R2822</f>
        <v>0.75</v>
      </c>
      <c r="AE2822">
        <f t="shared" ref="AE2822:AE2885" si="2141">W2822-$S2822</f>
        <v>-0.625</v>
      </c>
      <c r="AF2822">
        <f t="shared" ref="AF2822:AF2885" si="2142">X2822-$R2822</f>
        <v>0.75</v>
      </c>
      <c r="AG2822">
        <f t="shared" ref="AG2822:AG2885" si="2143">Y2822-$S2822</f>
        <v>0.625</v>
      </c>
      <c r="AH2822">
        <f t="shared" ref="AH2822:AH2885" si="2144">Z2822-$R2822</f>
        <v>-0.75</v>
      </c>
      <c r="AI2822">
        <f t="shared" ref="AI2822:AI2885" si="2145">AA2822-$S2822</f>
        <v>0.625</v>
      </c>
      <c r="AJ2822">
        <f t="shared" si="2107"/>
        <v>219.80557109226521</v>
      </c>
      <c r="AK2822">
        <f t="shared" si="2108"/>
        <v>320.19442890773479</v>
      </c>
      <c r="AL2822">
        <f t="shared" si="2109"/>
        <v>39.805571092265197</v>
      </c>
      <c r="AM2822">
        <f t="shared" si="2110"/>
        <v>140.19442890773479</v>
      </c>
      <c r="AN2822">
        <f t="shared" ref="AN2822:AN2885" si="2146">IF(AJ2822&gt;270,4,IF(AJ2822&gt;180,3,IF(AJ2822&gt;90,2,1)))</f>
        <v>3</v>
      </c>
      <c r="AO2822">
        <f t="shared" ref="AO2822:AO2885" si="2147">IF(AK2822&gt;270,4,IF(AK2822&gt;180,3,IF(AK2822&gt;90,2,1)))</f>
        <v>4</v>
      </c>
      <c r="AP2822">
        <f t="shared" ref="AP2822:AP2885" si="2148">IF(AL2822&gt;270,4,IF(AL2822&gt;180,3,IF(AL2822&gt;90,2,1)))</f>
        <v>1</v>
      </c>
      <c r="AQ2822">
        <f t="shared" ref="AQ2822:AQ2885" si="2149">IF(AM2822&gt;270,4,IF(AM2822&gt;180,3,IF(AM2822&gt;90,2,1)))</f>
        <v>2</v>
      </c>
      <c r="AR2822">
        <f t="shared" ref="AR2822:AR2885" si="2150">AN2822*1000+AO2822*100+AP2822*10+AQ2822</f>
        <v>3412</v>
      </c>
      <c r="AS2822" t="str">
        <f t="shared" ref="AS2822:AS2885" si="2151">IF(OR(AR2822=3412,Q2822="三角形"),"",1)</f>
        <v/>
      </c>
      <c r="AT2822" t="str">
        <f t="shared" ref="AT2822:AT2885" si="2152">IF(AND(AN2822=3,AO2822&lt;&gt;2),"",IF(AND(AN2822=2,AO2822&lt;&gt;1),"",IF(AND(AN2822=4,AO2822&lt;&gt;3),"",IF(AND(AN2822=1,AO2822&lt;&gt;4),"",1))))</f>
        <v/>
      </c>
      <c r="AU2822" t="str">
        <f t="shared" ref="AU2822:AU2885" si="2153">IF(AND(AO2822=3,AP2822&lt;&gt;2),"",IF(AND(AO2822=2,AP2822&lt;&gt;1),"",IF(AND(AO2822=4,AP2822&lt;&gt;3),"",IF(AND(AO2822=1,AP2822&lt;&gt;4),"",1))))</f>
        <v/>
      </c>
      <c r="AV2822" t="str">
        <f t="shared" ref="AV2822:AV2885" si="2154">IF(AND(AP2822=3,AQ2822&lt;&gt;2),"",IF(AND(AP2822=2,AQ2822&lt;&gt;1),"",IF(AND(AP2822=4,AQ2822&lt;&gt;3),"",IF(AND(AP2822=1,AQ2822&lt;&gt;4),"",1))))</f>
        <v/>
      </c>
      <c r="AW2822" t="str">
        <f t="shared" si="2123"/>
        <v/>
      </c>
      <c r="BA2822">
        <f t="shared" si="2111"/>
        <v>5.25</v>
      </c>
      <c r="BB2822">
        <f t="shared" si="2112"/>
        <v>-1.25</v>
      </c>
      <c r="BC2822">
        <f t="shared" si="2113"/>
        <v>6</v>
      </c>
      <c r="BD2822">
        <f t="shared" si="2114"/>
        <v>-0.625</v>
      </c>
      <c r="BE2822">
        <f t="shared" si="2115"/>
        <v>5.25</v>
      </c>
      <c r="BF2822">
        <f t="shared" si="2116"/>
        <v>0</v>
      </c>
      <c r="BG2822">
        <f t="shared" si="2117"/>
        <v>4.5</v>
      </c>
      <c r="BH2822">
        <f t="shared" si="2118"/>
        <v>-0.625</v>
      </c>
      <c r="BI2822">
        <f t="shared" si="2119"/>
        <v>1.25</v>
      </c>
      <c r="BJ2822">
        <f t="shared" si="2120"/>
        <v>1.5</v>
      </c>
      <c r="BK2822">
        <f t="shared" si="2121"/>
        <v>1.2</v>
      </c>
      <c r="BL2822">
        <f t="shared" si="2122"/>
        <v>1.25</v>
      </c>
      <c r="BM2822" s="1">
        <v>1.3336000000000012</v>
      </c>
    </row>
    <row r="2823" spans="1:65">
      <c r="A2823" s="16" t="s">
        <v>6247</v>
      </c>
      <c r="E2823"/>
      <c r="F2823" s="17">
        <f t="shared" si="2124"/>
        <v>1600</v>
      </c>
      <c r="G2823" s="3">
        <f t="shared" si="2125"/>
        <v>11</v>
      </c>
      <c r="H2823" s="4">
        <f t="shared" si="2126"/>
        <v>1635</v>
      </c>
      <c r="I2823" s="4">
        <f t="shared" si="2127"/>
        <v>1676</v>
      </c>
      <c r="J2823" s="4">
        <f t="shared" si="2128"/>
        <v>1677</v>
      </c>
      <c r="K2823" s="4">
        <f t="shared" si="2129"/>
        <v>1636</v>
      </c>
      <c r="L2823" s="1">
        <f t="shared" si="2130"/>
        <v>0</v>
      </c>
      <c r="M2823" s="1">
        <f t="shared" si="2131"/>
        <v>0</v>
      </c>
      <c r="N2823" s="1">
        <f t="shared" si="2132"/>
        <v>0</v>
      </c>
      <c r="O2823" s="1">
        <f t="shared" si="2133"/>
        <v>0</v>
      </c>
      <c r="P2823" s="1">
        <f t="shared" si="2134"/>
        <v>0</v>
      </c>
      <c r="Q2823" s="1" t="str">
        <f t="shared" si="2135"/>
        <v/>
      </c>
      <c r="R2823" s="1">
        <f t="shared" si="2136"/>
        <v>5.25</v>
      </c>
      <c r="S2823" s="1">
        <f t="shared" si="2137"/>
        <v>0.5</v>
      </c>
      <c r="T2823" s="1">
        <f>VLOOKUP($H2823,節点!$E$1:$G$20000,2,FALSE)</f>
        <v>4.5</v>
      </c>
      <c r="U2823" s="1">
        <f>VLOOKUP($H2823,節点!$E$1:$G$20000,3,FALSE)</f>
        <v>0</v>
      </c>
      <c r="V2823" s="1">
        <f>VLOOKUP($I2823,節点!$E$1:$G$20000,2,FALSE)</f>
        <v>6</v>
      </c>
      <c r="W2823" s="1">
        <f>VLOOKUP($I2823,節点!$E$1:$G$20000,3,FALSE)</f>
        <v>0</v>
      </c>
      <c r="X2823" s="1">
        <f>VLOOKUP($J2823,節点!$E$1:$G$20000,2,FALSE)</f>
        <v>6</v>
      </c>
      <c r="Y2823" s="1">
        <f>VLOOKUP($J2823,節点!$E$1:$G$20000,3,FALSE)</f>
        <v>1</v>
      </c>
      <c r="Z2823" s="1">
        <f>VLOOKUP($K2823,節点!$E$1:$G$20000,2,FALSE)</f>
        <v>4.5</v>
      </c>
      <c r="AA2823" s="1">
        <f>VLOOKUP($K2823,節点!$E$1:$G$20000,3,FALSE)</f>
        <v>1</v>
      </c>
      <c r="AB2823">
        <f t="shared" si="2138"/>
        <v>-0.75</v>
      </c>
      <c r="AC2823">
        <f t="shared" si="2139"/>
        <v>-0.5</v>
      </c>
      <c r="AD2823">
        <f t="shared" si="2140"/>
        <v>0.75</v>
      </c>
      <c r="AE2823">
        <f t="shared" si="2141"/>
        <v>-0.5</v>
      </c>
      <c r="AF2823">
        <f t="shared" si="2142"/>
        <v>0.75</v>
      </c>
      <c r="AG2823">
        <f t="shared" si="2143"/>
        <v>0.5</v>
      </c>
      <c r="AH2823">
        <f t="shared" si="2144"/>
        <v>-0.75</v>
      </c>
      <c r="AI2823">
        <f t="shared" si="2145"/>
        <v>0.5</v>
      </c>
      <c r="AJ2823">
        <f t="shared" si="2107"/>
        <v>213.69006752597977</v>
      </c>
      <c r="AK2823">
        <f t="shared" si="2108"/>
        <v>326.30993247402023</v>
      </c>
      <c r="AL2823">
        <f t="shared" si="2109"/>
        <v>33.690067525979785</v>
      </c>
      <c r="AM2823">
        <f t="shared" si="2110"/>
        <v>146.30993247402023</v>
      </c>
      <c r="AN2823">
        <f t="shared" si="2146"/>
        <v>3</v>
      </c>
      <c r="AO2823">
        <f t="shared" si="2147"/>
        <v>4</v>
      </c>
      <c r="AP2823">
        <f t="shared" si="2148"/>
        <v>1</v>
      </c>
      <c r="AQ2823">
        <f t="shared" si="2149"/>
        <v>2</v>
      </c>
      <c r="AR2823">
        <f t="shared" si="2150"/>
        <v>3412</v>
      </c>
      <c r="AS2823" t="str">
        <f t="shared" si="2151"/>
        <v/>
      </c>
      <c r="AT2823" t="str">
        <f t="shared" si="2152"/>
        <v/>
      </c>
      <c r="AU2823" t="str">
        <f t="shared" si="2153"/>
        <v/>
      </c>
      <c r="AV2823" t="str">
        <f t="shared" si="2154"/>
        <v/>
      </c>
      <c r="AW2823" t="str">
        <f t="shared" si="2123"/>
        <v/>
      </c>
      <c r="BA2823">
        <f t="shared" si="2111"/>
        <v>5.25</v>
      </c>
      <c r="BB2823">
        <f t="shared" si="2112"/>
        <v>0</v>
      </c>
      <c r="BC2823">
        <f t="shared" si="2113"/>
        <v>6</v>
      </c>
      <c r="BD2823">
        <f t="shared" si="2114"/>
        <v>0.5</v>
      </c>
      <c r="BE2823">
        <f t="shared" si="2115"/>
        <v>5.25</v>
      </c>
      <c r="BF2823">
        <f t="shared" si="2116"/>
        <v>1</v>
      </c>
      <c r="BG2823">
        <f t="shared" si="2117"/>
        <v>4.5</v>
      </c>
      <c r="BH2823">
        <f t="shared" si="2118"/>
        <v>0.5</v>
      </c>
      <c r="BI2823">
        <f t="shared" si="2119"/>
        <v>1</v>
      </c>
      <c r="BJ2823">
        <f t="shared" si="2120"/>
        <v>1.5</v>
      </c>
      <c r="BK2823">
        <f t="shared" si="2121"/>
        <v>1.5</v>
      </c>
      <c r="BL2823">
        <f t="shared" si="2122"/>
        <v>1</v>
      </c>
      <c r="BM2823" s="1">
        <v>1.3335999999999999</v>
      </c>
    </row>
    <row r="2824" spans="1:65">
      <c r="A2824" s="16" t="s">
        <v>6248</v>
      </c>
      <c r="E2824"/>
      <c r="F2824" s="17">
        <f t="shared" si="2124"/>
        <v>1601</v>
      </c>
      <c r="G2824" s="3">
        <f t="shared" si="2125"/>
        <v>11</v>
      </c>
      <c r="H2824" s="4">
        <f t="shared" si="2126"/>
        <v>1636</v>
      </c>
      <c r="I2824" s="4">
        <f t="shared" si="2127"/>
        <v>1677</v>
      </c>
      <c r="J2824" s="4">
        <f t="shared" si="2128"/>
        <v>1678</v>
      </c>
      <c r="K2824" s="4">
        <f t="shared" si="2129"/>
        <v>1637</v>
      </c>
      <c r="L2824" s="1">
        <f t="shared" si="2130"/>
        <v>0</v>
      </c>
      <c r="M2824" s="1">
        <f t="shared" si="2131"/>
        <v>0</v>
      </c>
      <c r="N2824" s="1">
        <f t="shared" si="2132"/>
        <v>0</v>
      </c>
      <c r="O2824" s="1">
        <f t="shared" si="2133"/>
        <v>0</v>
      </c>
      <c r="P2824" s="1">
        <f t="shared" si="2134"/>
        <v>0</v>
      </c>
      <c r="Q2824" s="1" t="str">
        <f t="shared" si="2135"/>
        <v/>
      </c>
      <c r="R2824" s="1">
        <f t="shared" si="2136"/>
        <v>5.25</v>
      </c>
      <c r="S2824" s="1">
        <f t="shared" si="2137"/>
        <v>1.5</v>
      </c>
      <c r="T2824" s="1">
        <f>VLOOKUP($H2824,節点!$E$1:$G$20000,2,FALSE)</f>
        <v>4.5</v>
      </c>
      <c r="U2824" s="1">
        <f>VLOOKUP($H2824,節点!$E$1:$G$20000,3,FALSE)</f>
        <v>1</v>
      </c>
      <c r="V2824" s="1">
        <f>VLOOKUP($I2824,節点!$E$1:$G$20000,2,FALSE)</f>
        <v>6</v>
      </c>
      <c r="W2824" s="1">
        <f>VLOOKUP($I2824,節点!$E$1:$G$20000,3,FALSE)</f>
        <v>1</v>
      </c>
      <c r="X2824" s="1">
        <f>VLOOKUP($J2824,節点!$E$1:$G$20000,2,FALSE)</f>
        <v>6</v>
      </c>
      <c r="Y2824" s="1">
        <f>VLOOKUP($J2824,節点!$E$1:$G$20000,3,FALSE)</f>
        <v>2</v>
      </c>
      <c r="Z2824" s="1">
        <f>VLOOKUP($K2824,節点!$E$1:$G$20000,2,FALSE)</f>
        <v>4.5</v>
      </c>
      <c r="AA2824" s="1">
        <f>VLOOKUP($K2824,節点!$E$1:$G$20000,3,FALSE)</f>
        <v>2</v>
      </c>
      <c r="AB2824">
        <f t="shared" si="2138"/>
        <v>-0.75</v>
      </c>
      <c r="AC2824">
        <f t="shared" si="2139"/>
        <v>-0.5</v>
      </c>
      <c r="AD2824">
        <f t="shared" si="2140"/>
        <v>0.75</v>
      </c>
      <c r="AE2824">
        <f t="shared" si="2141"/>
        <v>-0.5</v>
      </c>
      <c r="AF2824">
        <f t="shared" si="2142"/>
        <v>0.75</v>
      </c>
      <c r="AG2824">
        <f t="shared" si="2143"/>
        <v>0.5</v>
      </c>
      <c r="AH2824">
        <f t="shared" si="2144"/>
        <v>-0.75</v>
      </c>
      <c r="AI2824">
        <f t="shared" si="2145"/>
        <v>0.5</v>
      </c>
      <c r="AJ2824">
        <f t="shared" si="2107"/>
        <v>213.69006752597977</v>
      </c>
      <c r="AK2824">
        <f t="shared" si="2108"/>
        <v>326.30993247402023</v>
      </c>
      <c r="AL2824">
        <f t="shared" si="2109"/>
        <v>33.690067525979785</v>
      </c>
      <c r="AM2824">
        <f t="shared" si="2110"/>
        <v>146.30993247402023</v>
      </c>
      <c r="AN2824">
        <f t="shared" si="2146"/>
        <v>3</v>
      </c>
      <c r="AO2824">
        <f t="shared" si="2147"/>
        <v>4</v>
      </c>
      <c r="AP2824">
        <f t="shared" si="2148"/>
        <v>1</v>
      </c>
      <c r="AQ2824">
        <f t="shared" si="2149"/>
        <v>2</v>
      </c>
      <c r="AR2824">
        <f t="shared" si="2150"/>
        <v>3412</v>
      </c>
      <c r="AS2824" t="str">
        <f t="shared" si="2151"/>
        <v/>
      </c>
      <c r="AT2824" t="str">
        <f t="shared" si="2152"/>
        <v/>
      </c>
      <c r="AU2824" t="str">
        <f t="shared" si="2153"/>
        <v/>
      </c>
      <c r="AV2824" t="str">
        <f t="shared" si="2154"/>
        <v/>
      </c>
      <c r="AW2824" t="str">
        <f t="shared" si="2123"/>
        <v/>
      </c>
      <c r="BA2824">
        <f t="shared" si="2111"/>
        <v>5.25</v>
      </c>
      <c r="BB2824">
        <f t="shared" si="2112"/>
        <v>1</v>
      </c>
      <c r="BC2824">
        <f t="shared" si="2113"/>
        <v>6</v>
      </c>
      <c r="BD2824">
        <f t="shared" si="2114"/>
        <v>1.5</v>
      </c>
      <c r="BE2824">
        <f t="shared" si="2115"/>
        <v>5.25</v>
      </c>
      <c r="BF2824">
        <f t="shared" si="2116"/>
        <v>2</v>
      </c>
      <c r="BG2824">
        <f t="shared" si="2117"/>
        <v>4.5</v>
      </c>
      <c r="BH2824">
        <f t="shared" si="2118"/>
        <v>1.5</v>
      </c>
      <c r="BI2824">
        <f t="shared" si="2119"/>
        <v>1</v>
      </c>
      <c r="BJ2824">
        <f t="shared" si="2120"/>
        <v>1.5</v>
      </c>
      <c r="BK2824">
        <f t="shared" si="2121"/>
        <v>1.5</v>
      </c>
      <c r="BL2824">
        <f t="shared" si="2122"/>
        <v>1</v>
      </c>
      <c r="BM2824" s="1">
        <v>1.3335999999999999</v>
      </c>
    </row>
    <row r="2825" spans="1:65">
      <c r="A2825" s="16" t="s">
        <v>6249</v>
      </c>
      <c r="E2825"/>
      <c r="F2825" s="17">
        <f t="shared" si="2124"/>
        <v>1636</v>
      </c>
      <c r="G2825" s="3">
        <f t="shared" si="2125"/>
        <v>11</v>
      </c>
      <c r="H2825" s="4">
        <f t="shared" si="2126"/>
        <v>1672</v>
      </c>
      <c r="I2825" s="4">
        <f t="shared" si="2127"/>
        <v>1713</v>
      </c>
      <c r="J2825" s="4">
        <f t="shared" si="2128"/>
        <v>1714</v>
      </c>
      <c r="K2825" s="4">
        <f t="shared" si="2129"/>
        <v>1673</v>
      </c>
      <c r="L2825" s="1">
        <f t="shared" si="2130"/>
        <v>0</v>
      </c>
      <c r="M2825" s="1">
        <f t="shared" si="2131"/>
        <v>0</v>
      </c>
      <c r="N2825" s="1">
        <f t="shared" si="2132"/>
        <v>0</v>
      </c>
      <c r="O2825" s="1">
        <f t="shared" si="2133"/>
        <v>0</v>
      </c>
      <c r="P2825" s="1">
        <f t="shared" si="2134"/>
        <v>0</v>
      </c>
      <c r="Q2825" s="1" t="str">
        <f t="shared" si="2135"/>
        <v/>
      </c>
      <c r="R2825" s="1">
        <f t="shared" si="2136"/>
        <v>6.75</v>
      </c>
      <c r="S2825" s="1">
        <f t="shared" si="2137"/>
        <v>-4.375</v>
      </c>
      <c r="T2825" s="1">
        <f>VLOOKUP($H2825,節点!$E$1:$G$20000,2,FALSE)</f>
        <v>6</v>
      </c>
      <c r="U2825" s="1">
        <f>VLOOKUP($H2825,節点!$E$1:$G$20000,3,FALSE)</f>
        <v>-5</v>
      </c>
      <c r="V2825" s="1">
        <f>VLOOKUP($I2825,節点!$E$1:$G$20000,2,FALSE)</f>
        <v>7.5</v>
      </c>
      <c r="W2825" s="1">
        <f>VLOOKUP($I2825,節点!$E$1:$G$20000,3,FALSE)</f>
        <v>-5</v>
      </c>
      <c r="X2825" s="1">
        <f>VLOOKUP($J2825,節点!$E$1:$G$20000,2,FALSE)</f>
        <v>7.5</v>
      </c>
      <c r="Y2825" s="1">
        <f>VLOOKUP($J2825,節点!$E$1:$G$20000,3,FALSE)</f>
        <v>-3.75</v>
      </c>
      <c r="Z2825" s="1">
        <f>VLOOKUP($K2825,節点!$E$1:$G$20000,2,FALSE)</f>
        <v>6</v>
      </c>
      <c r="AA2825" s="1">
        <f>VLOOKUP($K2825,節点!$E$1:$G$20000,3,FALSE)</f>
        <v>-3.75</v>
      </c>
      <c r="AB2825">
        <f t="shared" si="2138"/>
        <v>-0.75</v>
      </c>
      <c r="AC2825">
        <f t="shared" si="2139"/>
        <v>-0.625</v>
      </c>
      <c r="AD2825">
        <f t="shared" si="2140"/>
        <v>0.75</v>
      </c>
      <c r="AE2825">
        <f t="shared" si="2141"/>
        <v>-0.625</v>
      </c>
      <c r="AF2825">
        <f t="shared" si="2142"/>
        <v>0.75</v>
      </c>
      <c r="AG2825">
        <f t="shared" si="2143"/>
        <v>0.625</v>
      </c>
      <c r="AH2825">
        <f t="shared" si="2144"/>
        <v>-0.75</v>
      </c>
      <c r="AI2825">
        <f t="shared" si="2145"/>
        <v>0.625</v>
      </c>
      <c r="AJ2825">
        <f t="shared" si="2107"/>
        <v>219.80557109226521</v>
      </c>
      <c r="AK2825">
        <f t="shared" si="2108"/>
        <v>320.19442890773479</v>
      </c>
      <c r="AL2825">
        <f t="shared" si="2109"/>
        <v>39.805571092265197</v>
      </c>
      <c r="AM2825">
        <f t="shared" si="2110"/>
        <v>140.19442890773479</v>
      </c>
      <c r="AN2825">
        <f t="shared" si="2146"/>
        <v>3</v>
      </c>
      <c r="AO2825">
        <f t="shared" si="2147"/>
        <v>4</v>
      </c>
      <c r="AP2825">
        <f t="shared" si="2148"/>
        <v>1</v>
      </c>
      <c r="AQ2825">
        <f t="shared" si="2149"/>
        <v>2</v>
      </c>
      <c r="AR2825">
        <f t="shared" si="2150"/>
        <v>3412</v>
      </c>
      <c r="AS2825" t="str">
        <f t="shared" si="2151"/>
        <v/>
      </c>
      <c r="AT2825" t="str">
        <f t="shared" si="2152"/>
        <v/>
      </c>
      <c r="AU2825" t="str">
        <f t="shared" si="2153"/>
        <v/>
      </c>
      <c r="AV2825" t="str">
        <f t="shared" si="2154"/>
        <v/>
      </c>
      <c r="AW2825" t="str">
        <f t="shared" si="2123"/>
        <v/>
      </c>
      <c r="BA2825">
        <f t="shared" si="2111"/>
        <v>6.75</v>
      </c>
      <c r="BB2825">
        <f t="shared" si="2112"/>
        <v>-5</v>
      </c>
      <c r="BC2825">
        <f t="shared" si="2113"/>
        <v>7.5</v>
      </c>
      <c r="BD2825">
        <f t="shared" si="2114"/>
        <v>-4.375</v>
      </c>
      <c r="BE2825">
        <f t="shared" si="2115"/>
        <v>6.75</v>
      </c>
      <c r="BF2825">
        <f t="shared" si="2116"/>
        <v>-3.75</v>
      </c>
      <c r="BG2825">
        <f t="shared" si="2117"/>
        <v>6</v>
      </c>
      <c r="BH2825">
        <f t="shared" si="2118"/>
        <v>-4.375</v>
      </c>
      <c r="BI2825">
        <f t="shared" si="2119"/>
        <v>1.25</v>
      </c>
      <c r="BJ2825">
        <f t="shared" si="2120"/>
        <v>1.5</v>
      </c>
      <c r="BK2825">
        <f t="shared" si="2121"/>
        <v>1.2</v>
      </c>
      <c r="BL2825">
        <f t="shared" si="2122"/>
        <v>1.25</v>
      </c>
      <c r="BM2825" s="1">
        <v>1.3335999999999999</v>
      </c>
    </row>
    <row r="2826" spans="1:65">
      <c r="A2826" s="16" t="s">
        <v>6250</v>
      </c>
      <c r="E2826"/>
      <c r="F2826" s="17">
        <f t="shared" si="2124"/>
        <v>1637</v>
      </c>
      <c r="G2826" s="3">
        <f t="shared" si="2125"/>
        <v>11</v>
      </c>
      <c r="H2826" s="4">
        <f t="shared" si="2126"/>
        <v>1673</v>
      </c>
      <c r="I2826" s="4">
        <f t="shared" si="2127"/>
        <v>1714</v>
      </c>
      <c r="J2826" s="4">
        <f t="shared" si="2128"/>
        <v>1715</v>
      </c>
      <c r="K2826" s="4">
        <f t="shared" si="2129"/>
        <v>1674</v>
      </c>
      <c r="L2826" s="1">
        <f t="shared" si="2130"/>
        <v>0</v>
      </c>
      <c r="M2826" s="1">
        <f t="shared" si="2131"/>
        <v>0</v>
      </c>
      <c r="N2826" s="1">
        <f t="shared" si="2132"/>
        <v>0</v>
      </c>
      <c r="O2826" s="1">
        <f t="shared" si="2133"/>
        <v>0</v>
      </c>
      <c r="P2826" s="1">
        <f t="shared" si="2134"/>
        <v>0</v>
      </c>
      <c r="Q2826" s="1" t="str">
        <f t="shared" si="2135"/>
        <v/>
      </c>
      <c r="R2826" s="1">
        <f t="shared" si="2136"/>
        <v>6.75</v>
      </c>
      <c r="S2826" s="1">
        <f t="shared" si="2137"/>
        <v>-3.125</v>
      </c>
      <c r="T2826" s="1">
        <f>VLOOKUP($H2826,節点!$E$1:$G$20000,2,FALSE)</f>
        <v>6</v>
      </c>
      <c r="U2826" s="1">
        <f>VLOOKUP($H2826,節点!$E$1:$G$20000,3,FALSE)</f>
        <v>-3.75</v>
      </c>
      <c r="V2826" s="1">
        <f>VLOOKUP($I2826,節点!$E$1:$G$20000,2,FALSE)</f>
        <v>7.5</v>
      </c>
      <c r="W2826" s="1">
        <f>VLOOKUP($I2826,節点!$E$1:$G$20000,3,FALSE)</f>
        <v>-3.75</v>
      </c>
      <c r="X2826" s="1">
        <f>VLOOKUP($J2826,節点!$E$1:$G$20000,2,FALSE)</f>
        <v>7.5</v>
      </c>
      <c r="Y2826" s="1">
        <f>VLOOKUP($J2826,節点!$E$1:$G$20000,3,FALSE)</f>
        <v>-2.5</v>
      </c>
      <c r="Z2826" s="1">
        <f>VLOOKUP($K2826,節点!$E$1:$G$20000,2,FALSE)</f>
        <v>6</v>
      </c>
      <c r="AA2826" s="1">
        <f>VLOOKUP($K2826,節点!$E$1:$G$20000,3,FALSE)</f>
        <v>-2.5</v>
      </c>
      <c r="AB2826">
        <f t="shared" si="2138"/>
        <v>-0.75</v>
      </c>
      <c r="AC2826">
        <f t="shared" si="2139"/>
        <v>-0.625</v>
      </c>
      <c r="AD2826">
        <f t="shared" si="2140"/>
        <v>0.75</v>
      </c>
      <c r="AE2826">
        <f t="shared" si="2141"/>
        <v>-0.625</v>
      </c>
      <c r="AF2826">
        <f t="shared" si="2142"/>
        <v>0.75</v>
      </c>
      <c r="AG2826">
        <f t="shared" si="2143"/>
        <v>0.625</v>
      </c>
      <c r="AH2826">
        <f t="shared" si="2144"/>
        <v>-0.75</v>
      </c>
      <c r="AI2826">
        <f t="shared" si="2145"/>
        <v>0.625</v>
      </c>
      <c r="AJ2826">
        <f t="shared" si="2107"/>
        <v>219.80557109226521</v>
      </c>
      <c r="AK2826">
        <f t="shared" si="2108"/>
        <v>320.19442890773479</v>
      </c>
      <c r="AL2826">
        <f t="shared" si="2109"/>
        <v>39.805571092265197</v>
      </c>
      <c r="AM2826">
        <f t="shared" si="2110"/>
        <v>140.19442890773479</v>
      </c>
      <c r="AN2826">
        <f t="shared" si="2146"/>
        <v>3</v>
      </c>
      <c r="AO2826">
        <f t="shared" si="2147"/>
        <v>4</v>
      </c>
      <c r="AP2826">
        <f t="shared" si="2148"/>
        <v>1</v>
      </c>
      <c r="AQ2826">
        <f t="shared" si="2149"/>
        <v>2</v>
      </c>
      <c r="AR2826">
        <f t="shared" si="2150"/>
        <v>3412</v>
      </c>
      <c r="AS2826" t="str">
        <f t="shared" si="2151"/>
        <v/>
      </c>
      <c r="AT2826" t="str">
        <f t="shared" si="2152"/>
        <v/>
      </c>
      <c r="AU2826" t="str">
        <f t="shared" si="2153"/>
        <v/>
      </c>
      <c r="AV2826" t="str">
        <f t="shared" si="2154"/>
        <v/>
      </c>
      <c r="AW2826" t="str">
        <f t="shared" si="2123"/>
        <v/>
      </c>
      <c r="BA2826">
        <f t="shared" si="2111"/>
        <v>6.75</v>
      </c>
      <c r="BB2826">
        <f t="shared" si="2112"/>
        <v>-3.75</v>
      </c>
      <c r="BC2826">
        <f t="shared" si="2113"/>
        <v>7.5</v>
      </c>
      <c r="BD2826">
        <f t="shared" si="2114"/>
        <v>-3.125</v>
      </c>
      <c r="BE2826">
        <f t="shared" si="2115"/>
        <v>6.75</v>
      </c>
      <c r="BF2826">
        <f t="shared" si="2116"/>
        <v>-2.5</v>
      </c>
      <c r="BG2826">
        <f t="shared" si="2117"/>
        <v>6</v>
      </c>
      <c r="BH2826">
        <f t="shared" si="2118"/>
        <v>-3.125</v>
      </c>
      <c r="BI2826">
        <f t="shared" si="2119"/>
        <v>1.25</v>
      </c>
      <c r="BJ2826">
        <f t="shared" si="2120"/>
        <v>1.5</v>
      </c>
      <c r="BK2826">
        <f t="shared" si="2121"/>
        <v>1.2</v>
      </c>
      <c r="BL2826">
        <f t="shared" si="2122"/>
        <v>1.25</v>
      </c>
      <c r="BM2826" s="1">
        <v>1.3335999999999999</v>
      </c>
    </row>
    <row r="2827" spans="1:65">
      <c r="A2827" s="16" t="s">
        <v>6251</v>
      </c>
      <c r="E2827"/>
      <c r="F2827" s="17">
        <f t="shared" si="2124"/>
        <v>1638</v>
      </c>
      <c r="G2827" s="3">
        <f t="shared" si="2125"/>
        <v>11</v>
      </c>
      <c r="H2827" s="4">
        <f t="shared" si="2126"/>
        <v>1674</v>
      </c>
      <c r="I2827" s="4">
        <f t="shared" si="2127"/>
        <v>1715</v>
      </c>
      <c r="J2827" s="4">
        <f t="shared" si="2128"/>
        <v>1716</v>
      </c>
      <c r="K2827" s="4">
        <f t="shared" si="2129"/>
        <v>1675</v>
      </c>
      <c r="L2827" s="1">
        <f t="shared" si="2130"/>
        <v>0</v>
      </c>
      <c r="M2827" s="1">
        <f t="shared" si="2131"/>
        <v>0</v>
      </c>
      <c r="N2827" s="1">
        <f t="shared" si="2132"/>
        <v>0</v>
      </c>
      <c r="O2827" s="1">
        <f t="shared" si="2133"/>
        <v>0</v>
      </c>
      <c r="P2827" s="1">
        <f t="shared" si="2134"/>
        <v>0</v>
      </c>
      <c r="Q2827" s="1" t="str">
        <f t="shared" si="2135"/>
        <v/>
      </c>
      <c r="R2827" s="1">
        <f t="shared" si="2136"/>
        <v>6.75</v>
      </c>
      <c r="S2827" s="1">
        <f t="shared" si="2137"/>
        <v>-1.875</v>
      </c>
      <c r="T2827" s="1">
        <f>VLOOKUP($H2827,節点!$E$1:$G$20000,2,FALSE)</f>
        <v>6</v>
      </c>
      <c r="U2827" s="1">
        <f>VLOOKUP($H2827,節点!$E$1:$G$20000,3,FALSE)</f>
        <v>-2.5</v>
      </c>
      <c r="V2827" s="1">
        <f>VLOOKUP($I2827,節点!$E$1:$G$20000,2,FALSE)</f>
        <v>7.5</v>
      </c>
      <c r="W2827" s="1">
        <f>VLOOKUP($I2827,節点!$E$1:$G$20000,3,FALSE)</f>
        <v>-2.5</v>
      </c>
      <c r="X2827" s="1">
        <f>VLOOKUP($J2827,節点!$E$1:$G$20000,2,FALSE)</f>
        <v>7.5</v>
      </c>
      <c r="Y2827" s="1">
        <f>VLOOKUP($J2827,節点!$E$1:$G$20000,3,FALSE)</f>
        <v>-1.25</v>
      </c>
      <c r="Z2827" s="1">
        <f>VLOOKUP($K2827,節点!$E$1:$G$20000,2,FALSE)</f>
        <v>6</v>
      </c>
      <c r="AA2827" s="1">
        <f>VLOOKUP($K2827,節点!$E$1:$G$20000,3,FALSE)</f>
        <v>-1.25</v>
      </c>
      <c r="AB2827">
        <f t="shared" si="2138"/>
        <v>-0.75</v>
      </c>
      <c r="AC2827">
        <f t="shared" si="2139"/>
        <v>-0.625</v>
      </c>
      <c r="AD2827">
        <f t="shared" si="2140"/>
        <v>0.75</v>
      </c>
      <c r="AE2827">
        <f t="shared" si="2141"/>
        <v>-0.625</v>
      </c>
      <c r="AF2827">
        <f t="shared" si="2142"/>
        <v>0.75</v>
      </c>
      <c r="AG2827">
        <f t="shared" si="2143"/>
        <v>0.625</v>
      </c>
      <c r="AH2827">
        <f t="shared" si="2144"/>
        <v>-0.75</v>
      </c>
      <c r="AI2827">
        <f t="shared" si="2145"/>
        <v>0.625</v>
      </c>
      <c r="AJ2827">
        <f t="shared" si="2107"/>
        <v>219.80557109226521</v>
      </c>
      <c r="AK2827">
        <f t="shared" si="2108"/>
        <v>320.19442890773479</v>
      </c>
      <c r="AL2827">
        <f t="shared" si="2109"/>
        <v>39.805571092265197</v>
      </c>
      <c r="AM2827">
        <f t="shared" si="2110"/>
        <v>140.19442890773479</v>
      </c>
      <c r="AN2827">
        <f t="shared" si="2146"/>
        <v>3</v>
      </c>
      <c r="AO2827">
        <f t="shared" si="2147"/>
        <v>4</v>
      </c>
      <c r="AP2827">
        <f t="shared" si="2148"/>
        <v>1</v>
      </c>
      <c r="AQ2827">
        <f t="shared" si="2149"/>
        <v>2</v>
      </c>
      <c r="AR2827">
        <f t="shared" si="2150"/>
        <v>3412</v>
      </c>
      <c r="AS2827" t="str">
        <f t="shared" si="2151"/>
        <v/>
      </c>
      <c r="AT2827" t="str">
        <f t="shared" si="2152"/>
        <v/>
      </c>
      <c r="AU2827" t="str">
        <f t="shared" si="2153"/>
        <v/>
      </c>
      <c r="AV2827" t="str">
        <f t="shared" si="2154"/>
        <v/>
      </c>
      <c r="AW2827" t="str">
        <f t="shared" si="2123"/>
        <v/>
      </c>
      <c r="BA2827">
        <f t="shared" si="2111"/>
        <v>6.75</v>
      </c>
      <c r="BB2827">
        <f t="shared" si="2112"/>
        <v>-2.5</v>
      </c>
      <c r="BC2827">
        <f t="shared" si="2113"/>
        <v>7.5</v>
      </c>
      <c r="BD2827">
        <f t="shared" si="2114"/>
        <v>-1.875</v>
      </c>
      <c r="BE2827">
        <f t="shared" si="2115"/>
        <v>6.75</v>
      </c>
      <c r="BF2827">
        <f t="shared" si="2116"/>
        <v>-1.25</v>
      </c>
      <c r="BG2827">
        <f t="shared" si="2117"/>
        <v>6</v>
      </c>
      <c r="BH2827">
        <f t="shared" si="2118"/>
        <v>-1.875</v>
      </c>
      <c r="BI2827">
        <f t="shared" si="2119"/>
        <v>1.25</v>
      </c>
      <c r="BJ2827">
        <f t="shared" si="2120"/>
        <v>1.5</v>
      </c>
      <c r="BK2827">
        <f t="shared" si="2121"/>
        <v>1.2</v>
      </c>
      <c r="BL2827">
        <f t="shared" si="2122"/>
        <v>1.25</v>
      </c>
      <c r="BM2827" s="1">
        <v>1.3335999999999999</v>
      </c>
    </row>
    <row r="2828" spans="1:65">
      <c r="A2828" s="16" t="s">
        <v>6252</v>
      </c>
      <c r="E2828"/>
      <c r="F2828" s="17">
        <f t="shared" si="2124"/>
        <v>1639</v>
      </c>
      <c r="G2828" s="3">
        <f t="shared" si="2125"/>
        <v>11</v>
      </c>
      <c r="H2828" s="4">
        <f t="shared" si="2126"/>
        <v>1675</v>
      </c>
      <c r="I2828" s="4">
        <f t="shared" si="2127"/>
        <v>1716</v>
      </c>
      <c r="J2828" s="4">
        <f t="shared" si="2128"/>
        <v>1717</v>
      </c>
      <c r="K2828" s="4">
        <f t="shared" si="2129"/>
        <v>1676</v>
      </c>
      <c r="L2828" s="1">
        <f t="shared" si="2130"/>
        <v>0</v>
      </c>
      <c r="M2828" s="1">
        <f t="shared" si="2131"/>
        <v>0</v>
      </c>
      <c r="N2828" s="1">
        <f t="shared" si="2132"/>
        <v>0</v>
      </c>
      <c r="O2828" s="1">
        <f t="shared" si="2133"/>
        <v>0</v>
      </c>
      <c r="P2828" s="1">
        <f t="shared" si="2134"/>
        <v>0</v>
      </c>
      <c r="Q2828" s="1" t="str">
        <f t="shared" si="2135"/>
        <v/>
      </c>
      <c r="R2828" s="1">
        <f t="shared" si="2136"/>
        <v>6.75</v>
      </c>
      <c r="S2828" s="1">
        <f t="shared" si="2137"/>
        <v>-0.625</v>
      </c>
      <c r="T2828" s="1">
        <f>VLOOKUP($H2828,節点!$E$1:$G$20000,2,FALSE)</f>
        <v>6</v>
      </c>
      <c r="U2828" s="1">
        <f>VLOOKUP($H2828,節点!$E$1:$G$20000,3,FALSE)</f>
        <v>-1.25</v>
      </c>
      <c r="V2828" s="1">
        <f>VLOOKUP($I2828,節点!$E$1:$G$20000,2,FALSE)</f>
        <v>7.5</v>
      </c>
      <c r="W2828" s="1">
        <f>VLOOKUP($I2828,節点!$E$1:$G$20000,3,FALSE)</f>
        <v>-1.25</v>
      </c>
      <c r="X2828" s="1">
        <f>VLOOKUP($J2828,節点!$E$1:$G$20000,2,FALSE)</f>
        <v>7.5</v>
      </c>
      <c r="Y2828" s="1">
        <f>VLOOKUP($J2828,節点!$E$1:$G$20000,3,FALSE)</f>
        <v>0</v>
      </c>
      <c r="Z2828" s="1">
        <f>VLOOKUP($K2828,節点!$E$1:$G$20000,2,FALSE)</f>
        <v>6</v>
      </c>
      <c r="AA2828" s="1">
        <f>VLOOKUP($K2828,節点!$E$1:$G$20000,3,FALSE)</f>
        <v>0</v>
      </c>
      <c r="AB2828">
        <f t="shared" si="2138"/>
        <v>-0.75</v>
      </c>
      <c r="AC2828">
        <f t="shared" si="2139"/>
        <v>-0.625</v>
      </c>
      <c r="AD2828">
        <f t="shared" si="2140"/>
        <v>0.75</v>
      </c>
      <c r="AE2828">
        <f t="shared" si="2141"/>
        <v>-0.625</v>
      </c>
      <c r="AF2828">
        <f t="shared" si="2142"/>
        <v>0.75</v>
      </c>
      <c r="AG2828">
        <f t="shared" si="2143"/>
        <v>0.625</v>
      </c>
      <c r="AH2828">
        <f t="shared" si="2144"/>
        <v>-0.75</v>
      </c>
      <c r="AI2828">
        <f t="shared" si="2145"/>
        <v>0.625</v>
      </c>
      <c r="AJ2828">
        <f t="shared" ref="AJ2828:AJ2891" si="2155">IF(AND(AB2828=0,AC2828&gt;0),90,IF(AND(AB2828=0,AC2828&lt;0),270,IF(AND(AB2828&gt;0,AC2828&gt;0),DEGREES(ATAN(AC2828/AB2828)),IF(AND(AB2828&gt;0,AC2828&lt;0),360+DEGREES(ATAN(AC2828/AB2828)),IF(AB2828&lt;0,180+DEGREES(ATAN(AC2828/AB2828)),DEGREES(ATAN(AC2828/AB2828)))))))</f>
        <v>219.80557109226521</v>
      </c>
      <c r="AK2828">
        <f t="shared" ref="AK2828:AK2891" si="2156">IF(AND(AD2828=0,AE2828&gt;0),90,IF(AND(AD2828=0,AE2828&lt;0),270,IF(AND(AD2828&gt;0,AE2828&gt;0),DEGREES(ATAN(AE2828/AD2828)),IF(AND(AD2828&gt;0,AE2828&lt;0),360+DEGREES(ATAN(AE2828/AD2828)),IF(AD2828&lt;0,180+DEGREES(ATAN(AE2828/AD2828)),DEGREES(ATAN(AE2828/AD2828)))))))</f>
        <v>320.19442890773479</v>
      </c>
      <c r="AL2828">
        <f t="shared" ref="AL2828:AL2891" si="2157">IF(AND(AF2828=0,AG2828&gt;0),90,IF(AND(AF2828=0,AG2828&lt;0),270,IF(AND(AF2828&gt;0,AG2828&gt;0),DEGREES(ATAN(AG2828/AF2828)),IF(AND(AF2828&gt;0,AG2828&lt;0),360+DEGREES(ATAN(AG2828/AF2828)),IF(AF2828&lt;0,180+DEGREES(ATAN(AG2828/AF2828)),DEGREES(ATAN(AG2828/AF2828)))))))</f>
        <v>39.805571092265197</v>
      </c>
      <c r="AM2828">
        <f t="shared" ref="AM2828:AM2891" si="2158">IF(AND(AH2828=0,AI2828&gt;0),90,IF(AND(AH2828=0,AI2828&lt;0),270,IF(AND(AH2828&gt;0,AI2828&gt;0),DEGREES(ATAN(AI2828/AH2828)),IF(AND(AH2828&gt;0,AI2828&lt;0),360+DEGREES(ATAN(AI2828/AH2828)),IF(AH2828&lt;0,180+DEGREES(ATAN(AI2828/AH2828)),DEGREES(ATAN(AI2828/AH2828)))))))</f>
        <v>140.19442890773479</v>
      </c>
      <c r="AN2828">
        <f t="shared" si="2146"/>
        <v>3</v>
      </c>
      <c r="AO2828">
        <f t="shared" si="2147"/>
        <v>4</v>
      </c>
      <c r="AP2828">
        <f t="shared" si="2148"/>
        <v>1</v>
      </c>
      <c r="AQ2828">
        <f t="shared" si="2149"/>
        <v>2</v>
      </c>
      <c r="AR2828">
        <f t="shared" si="2150"/>
        <v>3412</v>
      </c>
      <c r="AS2828" t="str">
        <f t="shared" si="2151"/>
        <v/>
      </c>
      <c r="AT2828" t="str">
        <f t="shared" si="2152"/>
        <v/>
      </c>
      <c r="AU2828" t="str">
        <f t="shared" si="2153"/>
        <v/>
      </c>
      <c r="AV2828" t="str">
        <f t="shared" si="2154"/>
        <v/>
      </c>
      <c r="AW2828" t="str">
        <f t="shared" si="2123"/>
        <v/>
      </c>
      <c r="BA2828">
        <f t="shared" si="2111"/>
        <v>6.75</v>
      </c>
      <c r="BB2828">
        <f t="shared" si="2112"/>
        <v>-1.25</v>
      </c>
      <c r="BC2828">
        <f t="shared" si="2113"/>
        <v>7.5</v>
      </c>
      <c r="BD2828">
        <f t="shared" si="2114"/>
        <v>-0.625</v>
      </c>
      <c r="BE2828">
        <f t="shared" si="2115"/>
        <v>6.75</v>
      </c>
      <c r="BF2828">
        <f t="shared" si="2116"/>
        <v>0</v>
      </c>
      <c r="BG2828">
        <f t="shared" si="2117"/>
        <v>6</v>
      </c>
      <c r="BH2828">
        <f t="shared" si="2118"/>
        <v>-0.625</v>
      </c>
      <c r="BI2828">
        <f t="shared" si="2119"/>
        <v>1.25</v>
      </c>
      <c r="BJ2828">
        <f t="shared" si="2120"/>
        <v>1.5</v>
      </c>
      <c r="BK2828">
        <f t="shared" si="2121"/>
        <v>1.2</v>
      </c>
      <c r="BL2828">
        <f t="shared" si="2122"/>
        <v>1.25</v>
      </c>
      <c r="BM2828" s="1">
        <v>1.3335999999999999</v>
      </c>
    </row>
    <row r="2829" spans="1:65">
      <c r="A2829" s="16" t="s">
        <v>6253</v>
      </c>
      <c r="E2829"/>
      <c r="F2829" s="17">
        <f t="shared" si="2124"/>
        <v>1640</v>
      </c>
      <c r="G2829" s="3">
        <f t="shared" si="2125"/>
        <v>11</v>
      </c>
      <c r="H2829" s="4">
        <f t="shared" si="2126"/>
        <v>1676</v>
      </c>
      <c r="I2829" s="4">
        <f t="shared" si="2127"/>
        <v>1717</v>
      </c>
      <c r="J2829" s="4">
        <f t="shared" si="2128"/>
        <v>1718</v>
      </c>
      <c r="K2829" s="4">
        <f t="shared" si="2129"/>
        <v>1677</v>
      </c>
      <c r="L2829" s="1">
        <f t="shared" si="2130"/>
        <v>0</v>
      </c>
      <c r="M2829" s="1">
        <f t="shared" si="2131"/>
        <v>0</v>
      </c>
      <c r="N2829" s="1">
        <f t="shared" si="2132"/>
        <v>0</v>
      </c>
      <c r="O2829" s="1">
        <f t="shared" si="2133"/>
        <v>0</v>
      </c>
      <c r="P2829" s="1">
        <f t="shared" si="2134"/>
        <v>0</v>
      </c>
      <c r="Q2829" s="1" t="str">
        <f t="shared" si="2135"/>
        <v/>
      </c>
      <c r="R2829" s="1">
        <f t="shared" si="2136"/>
        <v>6.75</v>
      </c>
      <c r="S2829" s="1">
        <f t="shared" si="2137"/>
        <v>0.5</v>
      </c>
      <c r="T2829" s="1">
        <f>VLOOKUP($H2829,節点!$E$1:$G$20000,2,FALSE)</f>
        <v>6</v>
      </c>
      <c r="U2829" s="1">
        <f>VLOOKUP($H2829,節点!$E$1:$G$20000,3,FALSE)</f>
        <v>0</v>
      </c>
      <c r="V2829" s="1">
        <f>VLOOKUP($I2829,節点!$E$1:$G$20000,2,FALSE)</f>
        <v>7.5</v>
      </c>
      <c r="W2829" s="1">
        <f>VLOOKUP($I2829,節点!$E$1:$G$20000,3,FALSE)</f>
        <v>0</v>
      </c>
      <c r="X2829" s="1">
        <f>VLOOKUP($J2829,節点!$E$1:$G$20000,2,FALSE)</f>
        <v>7.5</v>
      </c>
      <c r="Y2829" s="1">
        <f>VLOOKUP($J2829,節点!$E$1:$G$20000,3,FALSE)</f>
        <v>1</v>
      </c>
      <c r="Z2829" s="1">
        <f>VLOOKUP($K2829,節点!$E$1:$G$20000,2,FALSE)</f>
        <v>6</v>
      </c>
      <c r="AA2829" s="1">
        <f>VLOOKUP($K2829,節点!$E$1:$G$20000,3,FALSE)</f>
        <v>1</v>
      </c>
      <c r="AB2829">
        <f t="shared" si="2138"/>
        <v>-0.75</v>
      </c>
      <c r="AC2829">
        <f t="shared" si="2139"/>
        <v>-0.5</v>
      </c>
      <c r="AD2829">
        <f t="shared" si="2140"/>
        <v>0.75</v>
      </c>
      <c r="AE2829">
        <f t="shared" si="2141"/>
        <v>-0.5</v>
      </c>
      <c r="AF2829">
        <f t="shared" si="2142"/>
        <v>0.75</v>
      </c>
      <c r="AG2829">
        <f t="shared" si="2143"/>
        <v>0.5</v>
      </c>
      <c r="AH2829">
        <f t="shared" si="2144"/>
        <v>-0.75</v>
      </c>
      <c r="AI2829">
        <f t="shared" si="2145"/>
        <v>0.5</v>
      </c>
      <c r="AJ2829">
        <f t="shared" si="2155"/>
        <v>213.69006752597977</v>
      </c>
      <c r="AK2829">
        <f t="shared" si="2156"/>
        <v>326.30993247402023</v>
      </c>
      <c r="AL2829">
        <f t="shared" si="2157"/>
        <v>33.690067525979785</v>
      </c>
      <c r="AM2829">
        <f t="shared" si="2158"/>
        <v>146.30993247402023</v>
      </c>
      <c r="AN2829">
        <f t="shared" si="2146"/>
        <v>3</v>
      </c>
      <c r="AO2829">
        <f t="shared" si="2147"/>
        <v>4</v>
      </c>
      <c r="AP2829">
        <f t="shared" si="2148"/>
        <v>1</v>
      </c>
      <c r="AQ2829">
        <f t="shared" si="2149"/>
        <v>2</v>
      </c>
      <c r="AR2829">
        <f t="shared" si="2150"/>
        <v>3412</v>
      </c>
      <c r="AS2829" t="str">
        <f t="shared" si="2151"/>
        <v/>
      </c>
      <c r="AT2829" t="str">
        <f t="shared" si="2152"/>
        <v/>
      </c>
      <c r="AU2829" t="str">
        <f t="shared" si="2153"/>
        <v/>
      </c>
      <c r="AV2829" t="str">
        <f t="shared" si="2154"/>
        <v/>
      </c>
      <c r="AW2829" t="str">
        <f t="shared" si="2123"/>
        <v/>
      </c>
      <c r="BA2829">
        <f t="shared" si="2111"/>
        <v>6.75</v>
      </c>
      <c r="BB2829">
        <f t="shared" si="2112"/>
        <v>0</v>
      </c>
      <c r="BC2829">
        <f t="shared" si="2113"/>
        <v>7.5</v>
      </c>
      <c r="BD2829">
        <f t="shared" si="2114"/>
        <v>0.5</v>
      </c>
      <c r="BE2829">
        <f t="shared" si="2115"/>
        <v>6.75</v>
      </c>
      <c r="BF2829">
        <f t="shared" si="2116"/>
        <v>1</v>
      </c>
      <c r="BG2829">
        <f t="shared" si="2117"/>
        <v>6</v>
      </c>
      <c r="BH2829">
        <f t="shared" si="2118"/>
        <v>0.5</v>
      </c>
      <c r="BI2829">
        <f t="shared" si="2119"/>
        <v>1</v>
      </c>
      <c r="BJ2829">
        <f t="shared" si="2120"/>
        <v>1.5</v>
      </c>
      <c r="BK2829">
        <f t="shared" si="2121"/>
        <v>1.5</v>
      </c>
      <c r="BL2829">
        <f t="shared" si="2122"/>
        <v>1</v>
      </c>
      <c r="BM2829" s="1">
        <v>1.3335999999999999</v>
      </c>
    </row>
    <row r="2830" spans="1:65">
      <c r="A2830" s="16" t="s">
        <v>6254</v>
      </c>
      <c r="E2830"/>
      <c r="F2830" s="17">
        <f t="shared" si="2124"/>
        <v>1641</v>
      </c>
      <c r="G2830" s="3">
        <f t="shared" si="2125"/>
        <v>11</v>
      </c>
      <c r="H2830" s="4">
        <f t="shared" si="2126"/>
        <v>1677</v>
      </c>
      <c r="I2830" s="4">
        <f t="shared" si="2127"/>
        <v>1718</v>
      </c>
      <c r="J2830" s="4">
        <f t="shared" si="2128"/>
        <v>1719</v>
      </c>
      <c r="K2830" s="4">
        <f t="shared" si="2129"/>
        <v>1678</v>
      </c>
      <c r="L2830" s="1">
        <f t="shared" si="2130"/>
        <v>0</v>
      </c>
      <c r="M2830" s="1">
        <f t="shared" si="2131"/>
        <v>0</v>
      </c>
      <c r="N2830" s="1">
        <f t="shared" si="2132"/>
        <v>0</v>
      </c>
      <c r="O2830" s="1">
        <f t="shared" si="2133"/>
        <v>0</v>
      </c>
      <c r="P2830" s="1">
        <f t="shared" si="2134"/>
        <v>0</v>
      </c>
      <c r="Q2830" s="1" t="str">
        <f t="shared" si="2135"/>
        <v/>
      </c>
      <c r="R2830" s="1">
        <f t="shared" si="2136"/>
        <v>6.75</v>
      </c>
      <c r="S2830" s="1">
        <f t="shared" si="2137"/>
        <v>1.5</v>
      </c>
      <c r="T2830" s="1">
        <f>VLOOKUP($H2830,節点!$E$1:$G$20000,2,FALSE)</f>
        <v>6</v>
      </c>
      <c r="U2830" s="1">
        <f>VLOOKUP($H2830,節点!$E$1:$G$20000,3,FALSE)</f>
        <v>1</v>
      </c>
      <c r="V2830" s="1">
        <f>VLOOKUP($I2830,節点!$E$1:$G$20000,2,FALSE)</f>
        <v>7.5</v>
      </c>
      <c r="W2830" s="1">
        <f>VLOOKUP($I2830,節点!$E$1:$G$20000,3,FALSE)</f>
        <v>1</v>
      </c>
      <c r="X2830" s="1">
        <f>VLOOKUP($J2830,節点!$E$1:$G$20000,2,FALSE)</f>
        <v>7.5</v>
      </c>
      <c r="Y2830" s="1">
        <f>VLOOKUP($J2830,節点!$E$1:$G$20000,3,FALSE)</f>
        <v>2</v>
      </c>
      <c r="Z2830" s="1">
        <f>VLOOKUP($K2830,節点!$E$1:$G$20000,2,FALSE)</f>
        <v>6</v>
      </c>
      <c r="AA2830" s="1">
        <f>VLOOKUP($K2830,節点!$E$1:$G$20000,3,FALSE)</f>
        <v>2</v>
      </c>
      <c r="AB2830">
        <f t="shared" si="2138"/>
        <v>-0.75</v>
      </c>
      <c r="AC2830">
        <f t="shared" si="2139"/>
        <v>-0.5</v>
      </c>
      <c r="AD2830">
        <f t="shared" si="2140"/>
        <v>0.75</v>
      </c>
      <c r="AE2830">
        <f t="shared" si="2141"/>
        <v>-0.5</v>
      </c>
      <c r="AF2830">
        <f t="shared" si="2142"/>
        <v>0.75</v>
      </c>
      <c r="AG2830">
        <f t="shared" si="2143"/>
        <v>0.5</v>
      </c>
      <c r="AH2830">
        <f t="shared" si="2144"/>
        <v>-0.75</v>
      </c>
      <c r="AI2830">
        <f t="shared" si="2145"/>
        <v>0.5</v>
      </c>
      <c r="AJ2830">
        <f t="shared" si="2155"/>
        <v>213.69006752597977</v>
      </c>
      <c r="AK2830">
        <f t="shared" si="2156"/>
        <v>326.30993247402023</v>
      </c>
      <c r="AL2830">
        <f t="shared" si="2157"/>
        <v>33.690067525979785</v>
      </c>
      <c r="AM2830">
        <f t="shared" si="2158"/>
        <v>146.30993247402023</v>
      </c>
      <c r="AN2830">
        <f t="shared" si="2146"/>
        <v>3</v>
      </c>
      <c r="AO2830">
        <f t="shared" si="2147"/>
        <v>4</v>
      </c>
      <c r="AP2830">
        <f t="shared" si="2148"/>
        <v>1</v>
      </c>
      <c r="AQ2830">
        <f t="shared" si="2149"/>
        <v>2</v>
      </c>
      <c r="AR2830">
        <f t="shared" si="2150"/>
        <v>3412</v>
      </c>
      <c r="AS2830" t="str">
        <f t="shared" si="2151"/>
        <v/>
      </c>
      <c r="AT2830" t="str">
        <f t="shared" si="2152"/>
        <v/>
      </c>
      <c r="AU2830" t="str">
        <f t="shared" si="2153"/>
        <v/>
      </c>
      <c r="AV2830" t="str">
        <f t="shared" si="2154"/>
        <v/>
      </c>
      <c r="AW2830" t="str">
        <f t="shared" si="2123"/>
        <v/>
      </c>
      <c r="BA2830">
        <f t="shared" si="2111"/>
        <v>6.75</v>
      </c>
      <c r="BB2830">
        <f t="shared" si="2112"/>
        <v>1</v>
      </c>
      <c r="BC2830">
        <f t="shared" si="2113"/>
        <v>7.5</v>
      </c>
      <c r="BD2830">
        <f t="shared" si="2114"/>
        <v>1.5</v>
      </c>
      <c r="BE2830">
        <f t="shared" si="2115"/>
        <v>6.75</v>
      </c>
      <c r="BF2830">
        <f t="shared" si="2116"/>
        <v>2</v>
      </c>
      <c r="BG2830">
        <f t="shared" si="2117"/>
        <v>6</v>
      </c>
      <c r="BH2830">
        <f t="shared" si="2118"/>
        <v>1.5</v>
      </c>
      <c r="BI2830">
        <f t="shared" si="2119"/>
        <v>1</v>
      </c>
      <c r="BJ2830">
        <f t="shared" si="2120"/>
        <v>1.5</v>
      </c>
      <c r="BK2830">
        <f t="shared" si="2121"/>
        <v>1.5</v>
      </c>
      <c r="BL2830">
        <f t="shared" si="2122"/>
        <v>1</v>
      </c>
      <c r="BM2830" s="1">
        <v>1.3335999999999999</v>
      </c>
    </row>
    <row r="2831" spans="1:65">
      <c r="A2831" s="16" t="s">
        <v>6255</v>
      </c>
      <c r="E2831"/>
      <c r="F2831" s="17">
        <f t="shared" si="2124"/>
        <v>1676</v>
      </c>
      <c r="G2831" s="3">
        <f t="shared" si="2125"/>
        <v>11</v>
      </c>
      <c r="H2831" s="4">
        <f t="shared" si="2126"/>
        <v>1713</v>
      </c>
      <c r="I2831" s="4">
        <f t="shared" si="2127"/>
        <v>1754</v>
      </c>
      <c r="J2831" s="4">
        <f t="shared" si="2128"/>
        <v>1755</v>
      </c>
      <c r="K2831" s="4">
        <f t="shared" si="2129"/>
        <v>1714</v>
      </c>
      <c r="L2831" s="1">
        <f t="shared" si="2130"/>
        <v>0</v>
      </c>
      <c r="M2831" s="1">
        <f t="shared" si="2131"/>
        <v>0</v>
      </c>
      <c r="N2831" s="1">
        <f t="shared" si="2132"/>
        <v>0</v>
      </c>
      <c r="O2831" s="1">
        <f t="shared" si="2133"/>
        <v>0</v>
      </c>
      <c r="P2831" s="1">
        <f t="shared" si="2134"/>
        <v>0</v>
      </c>
      <c r="Q2831" s="1" t="str">
        <f t="shared" si="2135"/>
        <v/>
      </c>
      <c r="R2831" s="1">
        <f t="shared" si="2136"/>
        <v>8.25</v>
      </c>
      <c r="S2831" s="1">
        <f t="shared" si="2137"/>
        <v>-4.375</v>
      </c>
      <c r="T2831" s="1">
        <f>VLOOKUP($H2831,節点!$E$1:$G$20000,2,FALSE)</f>
        <v>7.5</v>
      </c>
      <c r="U2831" s="1">
        <f>VLOOKUP($H2831,節点!$E$1:$G$20000,3,FALSE)</f>
        <v>-5</v>
      </c>
      <c r="V2831" s="1">
        <f>VLOOKUP($I2831,節点!$E$1:$G$20000,2,FALSE)</f>
        <v>9</v>
      </c>
      <c r="W2831" s="1">
        <f>VLOOKUP($I2831,節点!$E$1:$G$20000,3,FALSE)</f>
        <v>-5</v>
      </c>
      <c r="X2831" s="1">
        <f>VLOOKUP($J2831,節点!$E$1:$G$20000,2,FALSE)</f>
        <v>9</v>
      </c>
      <c r="Y2831" s="1">
        <f>VLOOKUP($J2831,節点!$E$1:$G$20000,3,FALSE)</f>
        <v>-3.75</v>
      </c>
      <c r="Z2831" s="1">
        <f>VLOOKUP($K2831,節点!$E$1:$G$20000,2,FALSE)</f>
        <v>7.5</v>
      </c>
      <c r="AA2831" s="1">
        <f>VLOOKUP($K2831,節点!$E$1:$G$20000,3,FALSE)</f>
        <v>-3.75</v>
      </c>
      <c r="AB2831">
        <f t="shared" si="2138"/>
        <v>-0.75</v>
      </c>
      <c r="AC2831">
        <f t="shared" si="2139"/>
        <v>-0.625</v>
      </c>
      <c r="AD2831">
        <f t="shared" si="2140"/>
        <v>0.75</v>
      </c>
      <c r="AE2831">
        <f t="shared" si="2141"/>
        <v>-0.625</v>
      </c>
      <c r="AF2831">
        <f t="shared" si="2142"/>
        <v>0.75</v>
      </c>
      <c r="AG2831">
        <f t="shared" si="2143"/>
        <v>0.625</v>
      </c>
      <c r="AH2831">
        <f t="shared" si="2144"/>
        <v>-0.75</v>
      </c>
      <c r="AI2831">
        <f t="shared" si="2145"/>
        <v>0.625</v>
      </c>
      <c r="AJ2831">
        <f t="shared" si="2155"/>
        <v>219.80557109226521</v>
      </c>
      <c r="AK2831">
        <f t="shared" si="2156"/>
        <v>320.19442890773479</v>
      </c>
      <c r="AL2831">
        <f t="shared" si="2157"/>
        <v>39.805571092265197</v>
      </c>
      <c r="AM2831">
        <f t="shared" si="2158"/>
        <v>140.19442890773479</v>
      </c>
      <c r="AN2831">
        <f t="shared" si="2146"/>
        <v>3</v>
      </c>
      <c r="AO2831">
        <f t="shared" si="2147"/>
        <v>4</v>
      </c>
      <c r="AP2831">
        <f t="shared" si="2148"/>
        <v>1</v>
      </c>
      <c r="AQ2831">
        <f t="shared" si="2149"/>
        <v>2</v>
      </c>
      <c r="AR2831">
        <f t="shared" si="2150"/>
        <v>3412</v>
      </c>
      <c r="AS2831" t="str">
        <f t="shared" si="2151"/>
        <v/>
      </c>
      <c r="AT2831" t="str">
        <f t="shared" si="2152"/>
        <v/>
      </c>
      <c r="AU2831" t="str">
        <f t="shared" si="2153"/>
        <v/>
      </c>
      <c r="AV2831" t="str">
        <f t="shared" si="2154"/>
        <v/>
      </c>
      <c r="AW2831" t="str">
        <f t="shared" si="2123"/>
        <v/>
      </c>
      <c r="BA2831">
        <f t="shared" si="2111"/>
        <v>8.25</v>
      </c>
      <c r="BB2831">
        <f t="shared" si="2112"/>
        <v>-5</v>
      </c>
      <c r="BC2831">
        <f t="shared" si="2113"/>
        <v>9</v>
      </c>
      <c r="BD2831">
        <f t="shared" si="2114"/>
        <v>-4.375</v>
      </c>
      <c r="BE2831">
        <f t="shared" si="2115"/>
        <v>8.25</v>
      </c>
      <c r="BF2831">
        <f t="shared" si="2116"/>
        <v>-3.75</v>
      </c>
      <c r="BG2831">
        <f t="shared" si="2117"/>
        <v>7.5</v>
      </c>
      <c r="BH2831">
        <f t="shared" si="2118"/>
        <v>-4.375</v>
      </c>
      <c r="BI2831">
        <f t="shared" si="2119"/>
        <v>1.25</v>
      </c>
      <c r="BJ2831">
        <f t="shared" si="2120"/>
        <v>1.5</v>
      </c>
      <c r="BK2831">
        <f t="shared" si="2121"/>
        <v>1.2</v>
      </c>
      <c r="BL2831">
        <f t="shared" si="2122"/>
        <v>1.25</v>
      </c>
      <c r="BM2831" s="1">
        <v>1.3335999999999999</v>
      </c>
    </row>
    <row r="2832" spans="1:65">
      <c r="A2832" s="16" t="s">
        <v>6256</v>
      </c>
      <c r="E2832"/>
      <c r="F2832" s="17">
        <f t="shared" si="2124"/>
        <v>1677</v>
      </c>
      <c r="G2832" s="3">
        <f t="shared" si="2125"/>
        <v>11</v>
      </c>
      <c r="H2832" s="4">
        <f t="shared" si="2126"/>
        <v>1714</v>
      </c>
      <c r="I2832" s="4">
        <f t="shared" si="2127"/>
        <v>1755</v>
      </c>
      <c r="J2832" s="4">
        <f t="shared" si="2128"/>
        <v>1756</v>
      </c>
      <c r="K2832" s="4">
        <f t="shared" si="2129"/>
        <v>1715</v>
      </c>
      <c r="L2832" s="1">
        <f t="shared" si="2130"/>
        <v>0</v>
      </c>
      <c r="M2832" s="1">
        <f t="shared" si="2131"/>
        <v>0</v>
      </c>
      <c r="N2832" s="1">
        <f t="shared" si="2132"/>
        <v>0</v>
      </c>
      <c r="O2832" s="1">
        <f t="shared" si="2133"/>
        <v>0</v>
      </c>
      <c r="P2832" s="1">
        <f t="shared" si="2134"/>
        <v>0</v>
      </c>
      <c r="Q2832" s="1" t="str">
        <f t="shared" si="2135"/>
        <v/>
      </c>
      <c r="R2832" s="1">
        <f t="shared" si="2136"/>
        <v>8.25</v>
      </c>
      <c r="S2832" s="1">
        <f t="shared" si="2137"/>
        <v>-3.125</v>
      </c>
      <c r="T2832" s="1">
        <f>VLOOKUP($H2832,節点!$E$1:$G$20000,2,FALSE)</f>
        <v>7.5</v>
      </c>
      <c r="U2832" s="1">
        <f>VLOOKUP($H2832,節点!$E$1:$G$20000,3,FALSE)</f>
        <v>-3.75</v>
      </c>
      <c r="V2832" s="1">
        <f>VLOOKUP($I2832,節点!$E$1:$G$20000,2,FALSE)</f>
        <v>9</v>
      </c>
      <c r="W2832" s="1">
        <f>VLOOKUP($I2832,節点!$E$1:$G$20000,3,FALSE)</f>
        <v>-3.75</v>
      </c>
      <c r="X2832" s="1">
        <f>VLOOKUP($J2832,節点!$E$1:$G$20000,2,FALSE)</f>
        <v>9</v>
      </c>
      <c r="Y2832" s="1">
        <f>VLOOKUP($J2832,節点!$E$1:$G$20000,3,FALSE)</f>
        <v>-2.5</v>
      </c>
      <c r="Z2832" s="1">
        <f>VLOOKUP($K2832,節点!$E$1:$G$20000,2,FALSE)</f>
        <v>7.5</v>
      </c>
      <c r="AA2832" s="1">
        <f>VLOOKUP($K2832,節点!$E$1:$G$20000,3,FALSE)</f>
        <v>-2.5</v>
      </c>
      <c r="AB2832">
        <f t="shared" si="2138"/>
        <v>-0.75</v>
      </c>
      <c r="AC2832">
        <f t="shared" si="2139"/>
        <v>-0.625</v>
      </c>
      <c r="AD2832">
        <f t="shared" si="2140"/>
        <v>0.75</v>
      </c>
      <c r="AE2832">
        <f t="shared" si="2141"/>
        <v>-0.625</v>
      </c>
      <c r="AF2832">
        <f t="shared" si="2142"/>
        <v>0.75</v>
      </c>
      <c r="AG2832">
        <f t="shared" si="2143"/>
        <v>0.625</v>
      </c>
      <c r="AH2832">
        <f t="shared" si="2144"/>
        <v>-0.75</v>
      </c>
      <c r="AI2832">
        <f t="shared" si="2145"/>
        <v>0.625</v>
      </c>
      <c r="AJ2832">
        <f t="shared" si="2155"/>
        <v>219.80557109226521</v>
      </c>
      <c r="AK2832">
        <f t="shared" si="2156"/>
        <v>320.19442890773479</v>
      </c>
      <c r="AL2832">
        <f t="shared" si="2157"/>
        <v>39.805571092265197</v>
      </c>
      <c r="AM2832">
        <f t="shared" si="2158"/>
        <v>140.19442890773479</v>
      </c>
      <c r="AN2832">
        <f t="shared" si="2146"/>
        <v>3</v>
      </c>
      <c r="AO2832">
        <f t="shared" si="2147"/>
        <v>4</v>
      </c>
      <c r="AP2832">
        <f t="shared" si="2148"/>
        <v>1</v>
      </c>
      <c r="AQ2832">
        <f t="shared" si="2149"/>
        <v>2</v>
      </c>
      <c r="AR2832">
        <f t="shared" si="2150"/>
        <v>3412</v>
      </c>
      <c r="AS2832" t="str">
        <f t="shared" si="2151"/>
        <v/>
      </c>
      <c r="AT2832" t="str">
        <f t="shared" si="2152"/>
        <v/>
      </c>
      <c r="AU2832" t="str">
        <f t="shared" si="2153"/>
        <v/>
      </c>
      <c r="AV2832" t="str">
        <f t="shared" si="2154"/>
        <v/>
      </c>
      <c r="AW2832" t="str">
        <f t="shared" si="2123"/>
        <v/>
      </c>
      <c r="BA2832">
        <f t="shared" si="2111"/>
        <v>8.25</v>
      </c>
      <c r="BB2832">
        <f t="shared" si="2112"/>
        <v>-3.75</v>
      </c>
      <c r="BC2832">
        <f t="shared" si="2113"/>
        <v>9</v>
      </c>
      <c r="BD2832">
        <f t="shared" si="2114"/>
        <v>-3.125</v>
      </c>
      <c r="BE2832">
        <f t="shared" si="2115"/>
        <v>8.25</v>
      </c>
      <c r="BF2832">
        <f t="shared" si="2116"/>
        <v>-2.5</v>
      </c>
      <c r="BG2832">
        <f t="shared" si="2117"/>
        <v>7.5</v>
      </c>
      <c r="BH2832">
        <f t="shared" si="2118"/>
        <v>-3.125</v>
      </c>
      <c r="BI2832">
        <f t="shared" si="2119"/>
        <v>1.25</v>
      </c>
      <c r="BJ2832">
        <f t="shared" si="2120"/>
        <v>1.5</v>
      </c>
      <c r="BK2832">
        <f t="shared" si="2121"/>
        <v>1.2</v>
      </c>
      <c r="BL2832">
        <f t="shared" si="2122"/>
        <v>1.25</v>
      </c>
      <c r="BM2832" s="1">
        <v>1.3335999999999999</v>
      </c>
    </row>
    <row r="2833" spans="1:65">
      <c r="A2833" s="16" t="s">
        <v>6257</v>
      </c>
      <c r="E2833"/>
      <c r="F2833" s="17">
        <f t="shared" si="2124"/>
        <v>1678</v>
      </c>
      <c r="G2833" s="3">
        <f t="shared" si="2125"/>
        <v>11</v>
      </c>
      <c r="H2833" s="4">
        <f t="shared" si="2126"/>
        <v>1715</v>
      </c>
      <c r="I2833" s="4">
        <f t="shared" si="2127"/>
        <v>1756</v>
      </c>
      <c r="J2833" s="4">
        <f t="shared" si="2128"/>
        <v>1757</v>
      </c>
      <c r="K2833" s="4">
        <f t="shared" si="2129"/>
        <v>1716</v>
      </c>
      <c r="L2833" s="1">
        <f t="shared" si="2130"/>
        <v>0</v>
      </c>
      <c r="M2833" s="1">
        <f t="shared" si="2131"/>
        <v>0</v>
      </c>
      <c r="N2833" s="1">
        <f t="shared" si="2132"/>
        <v>0</v>
      </c>
      <c r="O2833" s="1">
        <f t="shared" si="2133"/>
        <v>0</v>
      </c>
      <c r="P2833" s="1">
        <f t="shared" si="2134"/>
        <v>0</v>
      </c>
      <c r="Q2833" s="1" t="str">
        <f t="shared" si="2135"/>
        <v/>
      </c>
      <c r="R2833" s="1">
        <f t="shared" si="2136"/>
        <v>8.25</v>
      </c>
      <c r="S2833" s="1">
        <f t="shared" si="2137"/>
        <v>-1.875</v>
      </c>
      <c r="T2833" s="1">
        <f>VLOOKUP($H2833,節点!$E$1:$G$20000,2,FALSE)</f>
        <v>7.5</v>
      </c>
      <c r="U2833" s="1">
        <f>VLOOKUP($H2833,節点!$E$1:$G$20000,3,FALSE)</f>
        <v>-2.5</v>
      </c>
      <c r="V2833" s="1">
        <f>VLOOKUP($I2833,節点!$E$1:$G$20000,2,FALSE)</f>
        <v>9</v>
      </c>
      <c r="W2833" s="1">
        <f>VLOOKUP($I2833,節点!$E$1:$G$20000,3,FALSE)</f>
        <v>-2.5</v>
      </c>
      <c r="X2833" s="1">
        <f>VLOOKUP($J2833,節点!$E$1:$G$20000,2,FALSE)</f>
        <v>9</v>
      </c>
      <c r="Y2833" s="1">
        <f>VLOOKUP($J2833,節点!$E$1:$G$20000,3,FALSE)</f>
        <v>-1.25</v>
      </c>
      <c r="Z2833" s="1">
        <f>VLOOKUP($K2833,節点!$E$1:$G$20000,2,FALSE)</f>
        <v>7.5</v>
      </c>
      <c r="AA2833" s="1">
        <f>VLOOKUP($K2833,節点!$E$1:$G$20000,3,FALSE)</f>
        <v>-1.25</v>
      </c>
      <c r="AB2833">
        <f t="shared" si="2138"/>
        <v>-0.75</v>
      </c>
      <c r="AC2833">
        <f t="shared" si="2139"/>
        <v>-0.625</v>
      </c>
      <c r="AD2833">
        <f t="shared" si="2140"/>
        <v>0.75</v>
      </c>
      <c r="AE2833">
        <f t="shared" si="2141"/>
        <v>-0.625</v>
      </c>
      <c r="AF2833">
        <f t="shared" si="2142"/>
        <v>0.75</v>
      </c>
      <c r="AG2833">
        <f t="shared" si="2143"/>
        <v>0.625</v>
      </c>
      <c r="AH2833">
        <f t="shared" si="2144"/>
        <v>-0.75</v>
      </c>
      <c r="AI2833">
        <f t="shared" si="2145"/>
        <v>0.625</v>
      </c>
      <c r="AJ2833">
        <f t="shared" si="2155"/>
        <v>219.80557109226521</v>
      </c>
      <c r="AK2833">
        <f t="shared" si="2156"/>
        <v>320.19442890773479</v>
      </c>
      <c r="AL2833">
        <f t="shared" si="2157"/>
        <v>39.805571092265197</v>
      </c>
      <c r="AM2833">
        <f t="shared" si="2158"/>
        <v>140.19442890773479</v>
      </c>
      <c r="AN2833">
        <f t="shared" si="2146"/>
        <v>3</v>
      </c>
      <c r="AO2833">
        <f t="shared" si="2147"/>
        <v>4</v>
      </c>
      <c r="AP2833">
        <f t="shared" si="2148"/>
        <v>1</v>
      </c>
      <c r="AQ2833">
        <f t="shared" si="2149"/>
        <v>2</v>
      </c>
      <c r="AR2833">
        <f t="shared" si="2150"/>
        <v>3412</v>
      </c>
      <c r="AS2833" t="str">
        <f t="shared" si="2151"/>
        <v/>
      </c>
      <c r="AT2833" t="str">
        <f t="shared" si="2152"/>
        <v/>
      </c>
      <c r="AU2833" t="str">
        <f t="shared" si="2153"/>
        <v/>
      </c>
      <c r="AV2833" t="str">
        <f t="shared" si="2154"/>
        <v/>
      </c>
      <c r="AW2833" t="str">
        <f t="shared" si="2123"/>
        <v/>
      </c>
      <c r="BA2833">
        <f t="shared" si="2111"/>
        <v>8.25</v>
      </c>
      <c r="BB2833">
        <f t="shared" si="2112"/>
        <v>-2.5</v>
      </c>
      <c r="BC2833">
        <f t="shared" si="2113"/>
        <v>9</v>
      </c>
      <c r="BD2833">
        <f t="shared" si="2114"/>
        <v>-1.875</v>
      </c>
      <c r="BE2833">
        <f t="shared" si="2115"/>
        <v>8.25</v>
      </c>
      <c r="BF2833">
        <f t="shared" si="2116"/>
        <v>-1.25</v>
      </c>
      <c r="BG2833">
        <f t="shared" si="2117"/>
        <v>7.5</v>
      </c>
      <c r="BH2833">
        <f t="shared" si="2118"/>
        <v>-1.875</v>
      </c>
      <c r="BI2833">
        <f t="shared" si="2119"/>
        <v>1.25</v>
      </c>
      <c r="BJ2833">
        <f t="shared" si="2120"/>
        <v>1.5</v>
      </c>
      <c r="BK2833">
        <f t="shared" si="2121"/>
        <v>1.2</v>
      </c>
      <c r="BL2833">
        <f t="shared" si="2122"/>
        <v>1.25</v>
      </c>
      <c r="BM2833" s="1">
        <v>1.3335999999999999</v>
      </c>
    </row>
    <row r="2834" spans="1:65">
      <c r="A2834" s="16" t="s">
        <v>6258</v>
      </c>
      <c r="E2834"/>
      <c r="F2834" s="17">
        <f t="shared" si="2124"/>
        <v>1679</v>
      </c>
      <c r="G2834" s="3">
        <f t="shared" si="2125"/>
        <v>11</v>
      </c>
      <c r="H2834" s="4">
        <f t="shared" si="2126"/>
        <v>1716</v>
      </c>
      <c r="I2834" s="4">
        <f t="shared" si="2127"/>
        <v>1757</v>
      </c>
      <c r="J2834" s="4">
        <f t="shared" si="2128"/>
        <v>1758</v>
      </c>
      <c r="K2834" s="4">
        <f t="shared" si="2129"/>
        <v>1717</v>
      </c>
      <c r="L2834" s="1">
        <f t="shared" si="2130"/>
        <v>0</v>
      </c>
      <c r="M2834" s="1">
        <f t="shared" si="2131"/>
        <v>0</v>
      </c>
      <c r="N2834" s="1">
        <f t="shared" si="2132"/>
        <v>0</v>
      </c>
      <c r="O2834" s="1">
        <f t="shared" si="2133"/>
        <v>0</v>
      </c>
      <c r="P2834" s="1">
        <f t="shared" si="2134"/>
        <v>0</v>
      </c>
      <c r="Q2834" s="1" t="str">
        <f t="shared" si="2135"/>
        <v/>
      </c>
      <c r="R2834" s="1">
        <f t="shared" si="2136"/>
        <v>8.25</v>
      </c>
      <c r="S2834" s="1">
        <f t="shared" si="2137"/>
        <v>-0.625</v>
      </c>
      <c r="T2834" s="1">
        <f>VLOOKUP($H2834,節点!$E$1:$G$20000,2,FALSE)</f>
        <v>7.5</v>
      </c>
      <c r="U2834" s="1">
        <f>VLOOKUP($H2834,節点!$E$1:$G$20000,3,FALSE)</f>
        <v>-1.25</v>
      </c>
      <c r="V2834" s="1">
        <f>VLOOKUP($I2834,節点!$E$1:$G$20000,2,FALSE)</f>
        <v>9</v>
      </c>
      <c r="W2834" s="1">
        <f>VLOOKUP($I2834,節点!$E$1:$G$20000,3,FALSE)</f>
        <v>-1.25</v>
      </c>
      <c r="X2834" s="1">
        <f>VLOOKUP($J2834,節点!$E$1:$G$20000,2,FALSE)</f>
        <v>9</v>
      </c>
      <c r="Y2834" s="1">
        <f>VLOOKUP($J2834,節点!$E$1:$G$20000,3,FALSE)</f>
        <v>0</v>
      </c>
      <c r="Z2834" s="1">
        <f>VLOOKUP($K2834,節点!$E$1:$G$20000,2,FALSE)</f>
        <v>7.5</v>
      </c>
      <c r="AA2834" s="1">
        <f>VLOOKUP($K2834,節点!$E$1:$G$20000,3,FALSE)</f>
        <v>0</v>
      </c>
      <c r="AB2834">
        <f t="shared" si="2138"/>
        <v>-0.75</v>
      </c>
      <c r="AC2834">
        <f t="shared" si="2139"/>
        <v>-0.625</v>
      </c>
      <c r="AD2834">
        <f t="shared" si="2140"/>
        <v>0.75</v>
      </c>
      <c r="AE2834">
        <f t="shared" si="2141"/>
        <v>-0.625</v>
      </c>
      <c r="AF2834">
        <f t="shared" si="2142"/>
        <v>0.75</v>
      </c>
      <c r="AG2834">
        <f t="shared" si="2143"/>
        <v>0.625</v>
      </c>
      <c r="AH2834">
        <f t="shared" si="2144"/>
        <v>-0.75</v>
      </c>
      <c r="AI2834">
        <f t="shared" si="2145"/>
        <v>0.625</v>
      </c>
      <c r="AJ2834">
        <f t="shared" si="2155"/>
        <v>219.80557109226521</v>
      </c>
      <c r="AK2834">
        <f t="shared" si="2156"/>
        <v>320.19442890773479</v>
      </c>
      <c r="AL2834">
        <f t="shared" si="2157"/>
        <v>39.805571092265197</v>
      </c>
      <c r="AM2834">
        <f t="shared" si="2158"/>
        <v>140.19442890773479</v>
      </c>
      <c r="AN2834">
        <f t="shared" si="2146"/>
        <v>3</v>
      </c>
      <c r="AO2834">
        <f t="shared" si="2147"/>
        <v>4</v>
      </c>
      <c r="AP2834">
        <f t="shared" si="2148"/>
        <v>1</v>
      </c>
      <c r="AQ2834">
        <f t="shared" si="2149"/>
        <v>2</v>
      </c>
      <c r="AR2834">
        <f t="shared" si="2150"/>
        <v>3412</v>
      </c>
      <c r="AS2834" t="str">
        <f t="shared" si="2151"/>
        <v/>
      </c>
      <c r="AT2834" t="str">
        <f t="shared" si="2152"/>
        <v/>
      </c>
      <c r="AU2834" t="str">
        <f t="shared" si="2153"/>
        <v/>
      </c>
      <c r="AV2834" t="str">
        <f t="shared" si="2154"/>
        <v/>
      </c>
      <c r="AW2834" t="str">
        <f t="shared" si="2123"/>
        <v/>
      </c>
      <c r="BA2834">
        <f t="shared" si="2111"/>
        <v>8.25</v>
      </c>
      <c r="BB2834">
        <f t="shared" si="2112"/>
        <v>-1.25</v>
      </c>
      <c r="BC2834">
        <f t="shared" si="2113"/>
        <v>9</v>
      </c>
      <c r="BD2834">
        <f t="shared" si="2114"/>
        <v>-0.625</v>
      </c>
      <c r="BE2834">
        <f t="shared" si="2115"/>
        <v>8.25</v>
      </c>
      <c r="BF2834">
        <f t="shared" si="2116"/>
        <v>0</v>
      </c>
      <c r="BG2834">
        <f t="shared" si="2117"/>
        <v>7.5</v>
      </c>
      <c r="BH2834">
        <f t="shared" si="2118"/>
        <v>-0.625</v>
      </c>
      <c r="BI2834">
        <f t="shared" si="2119"/>
        <v>1.25</v>
      </c>
      <c r="BJ2834">
        <f t="shared" si="2120"/>
        <v>1.5</v>
      </c>
      <c r="BK2834">
        <f t="shared" si="2121"/>
        <v>1.2</v>
      </c>
      <c r="BL2834">
        <f t="shared" si="2122"/>
        <v>1.25</v>
      </c>
      <c r="BM2834" s="1">
        <v>1.3335999999999999</v>
      </c>
    </row>
    <row r="2835" spans="1:65">
      <c r="A2835" s="16" t="s">
        <v>6259</v>
      </c>
      <c r="E2835"/>
      <c r="F2835" s="17">
        <f t="shared" si="2124"/>
        <v>1680</v>
      </c>
      <c r="G2835" s="3">
        <f t="shared" si="2125"/>
        <v>11</v>
      </c>
      <c r="H2835" s="4">
        <f t="shared" si="2126"/>
        <v>1717</v>
      </c>
      <c r="I2835" s="4">
        <f t="shared" si="2127"/>
        <v>1758</v>
      </c>
      <c r="J2835" s="4">
        <f t="shared" si="2128"/>
        <v>1759</v>
      </c>
      <c r="K2835" s="4">
        <f t="shared" si="2129"/>
        <v>1718</v>
      </c>
      <c r="L2835" s="1">
        <f t="shared" si="2130"/>
        <v>0</v>
      </c>
      <c r="M2835" s="1">
        <f t="shared" si="2131"/>
        <v>0</v>
      </c>
      <c r="N2835" s="1">
        <f t="shared" si="2132"/>
        <v>0</v>
      </c>
      <c r="O2835" s="1">
        <f t="shared" si="2133"/>
        <v>0</v>
      </c>
      <c r="P2835" s="1">
        <f t="shared" si="2134"/>
        <v>0</v>
      </c>
      <c r="Q2835" s="1" t="str">
        <f t="shared" si="2135"/>
        <v/>
      </c>
      <c r="R2835" s="1">
        <f t="shared" si="2136"/>
        <v>8.25</v>
      </c>
      <c r="S2835" s="1">
        <f t="shared" si="2137"/>
        <v>0.5</v>
      </c>
      <c r="T2835" s="1">
        <f>VLOOKUP($H2835,節点!$E$1:$G$20000,2,FALSE)</f>
        <v>7.5</v>
      </c>
      <c r="U2835" s="1">
        <f>VLOOKUP($H2835,節点!$E$1:$G$20000,3,FALSE)</f>
        <v>0</v>
      </c>
      <c r="V2835" s="1">
        <f>VLOOKUP($I2835,節点!$E$1:$G$20000,2,FALSE)</f>
        <v>9</v>
      </c>
      <c r="W2835" s="1">
        <f>VLOOKUP($I2835,節点!$E$1:$G$20000,3,FALSE)</f>
        <v>0</v>
      </c>
      <c r="X2835" s="1">
        <f>VLOOKUP($J2835,節点!$E$1:$G$20000,2,FALSE)</f>
        <v>9</v>
      </c>
      <c r="Y2835" s="1">
        <f>VLOOKUP($J2835,節点!$E$1:$G$20000,3,FALSE)</f>
        <v>1</v>
      </c>
      <c r="Z2835" s="1">
        <f>VLOOKUP($K2835,節点!$E$1:$G$20000,2,FALSE)</f>
        <v>7.5</v>
      </c>
      <c r="AA2835" s="1">
        <f>VLOOKUP($K2835,節点!$E$1:$G$20000,3,FALSE)</f>
        <v>1</v>
      </c>
      <c r="AB2835">
        <f t="shared" si="2138"/>
        <v>-0.75</v>
      </c>
      <c r="AC2835">
        <f t="shared" si="2139"/>
        <v>-0.5</v>
      </c>
      <c r="AD2835">
        <f t="shared" si="2140"/>
        <v>0.75</v>
      </c>
      <c r="AE2835">
        <f t="shared" si="2141"/>
        <v>-0.5</v>
      </c>
      <c r="AF2835">
        <f t="shared" si="2142"/>
        <v>0.75</v>
      </c>
      <c r="AG2835">
        <f t="shared" si="2143"/>
        <v>0.5</v>
      </c>
      <c r="AH2835">
        <f t="shared" si="2144"/>
        <v>-0.75</v>
      </c>
      <c r="AI2835">
        <f t="shared" si="2145"/>
        <v>0.5</v>
      </c>
      <c r="AJ2835">
        <f t="shared" si="2155"/>
        <v>213.69006752597977</v>
      </c>
      <c r="AK2835">
        <f t="shared" si="2156"/>
        <v>326.30993247402023</v>
      </c>
      <c r="AL2835">
        <f t="shared" si="2157"/>
        <v>33.690067525979785</v>
      </c>
      <c r="AM2835">
        <f t="shared" si="2158"/>
        <v>146.30993247402023</v>
      </c>
      <c r="AN2835">
        <f t="shared" si="2146"/>
        <v>3</v>
      </c>
      <c r="AO2835">
        <f t="shared" si="2147"/>
        <v>4</v>
      </c>
      <c r="AP2835">
        <f t="shared" si="2148"/>
        <v>1</v>
      </c>
      <c r="AQ2835">
        <f t="shared" si="2149"/>
        <v>2</v>
      </c>
      <c r="AR2835">
        <f t="shared" si="2150"/>
        <v>3412</v>
      </c>
      <c r="AS2835" t="str">
        <f t="shared" si="2151"/>
        <v/>
      </c>
      <c r="AT2835" t="str">
        <f t="shared" si="2152"/>
        <v/>
      </c>
      <c r="AU2835" t="str">
        <f t="shared" si="2153"/>
        <v/>
      </c>
      <c r="AV2835" t="str">
        <f t="shared" si="2154"/>
        <v/>
      </c>
      <c r="AW2835" t="str">
        <f t="shared" si="2123"/>
        <v/>
      </c>
      <c r="BA2835">
        <f t="shared" si="2111"/>
        <v>8.25</v>
      </c>
      <c r="BB2835">
        <f t="shared" si="2112"/>
        <v>0</v>
      </c>
      <c r="BC2835">
        <f t="shared" si="2113"/>
        <v>9</v>
      </c>
      <c r="BD2835">
        <f t="shared" si="2114"/>
        <v>0.5</v>
      </c>
      <c r="BE2835">
        <f t="shared" si="2115"/>
        <v>8.25</v>
      </c>
      <c r="BF2835">
        <f t="shared" si="2116"/>
        <v>1</v>
      </c>
      <c r="BG2835">
        <f t="shared" si="2117"/>
        <v>7.5</v>
      </c>
      <c r="BH2835">
        <f t="shared" si="2118"/>
        <v>0.5</v>
      </c>
      <c r="BI2835">
        <f t="shared" si="2119"/>
        <v>1</v>
      </c>
      <c r="BJ2835">
        <f t="shared" si="2120"/>
        <v>1.5</v>
      </c>
      <c r="BK2835">
        <f t="shared" si="2121"/>
        <v>1.5</v>
      </c>
      <c r="BL2835">
        <f t="shared" si="2122"/>
        <v>1</v>
      </c>
      <c r="BM2835" s="1">
        <v>1.3335999999999999</v>
      </c>
    </row>
    <row r="2836" spans="1:65">
      <c r="A2836" s="16" t="s">
        <v>6260</v>
      </c>
      <c r="E2836"/>
      <c r="F2836" s="17">
        <f t="shared" si="2124"/>
        <v>1681</v>
      </c>
      <c r="G2836" s="3">
        <f t="shared" si="2125"/>
        <v>11</v>
      </c>
      <c r="H2836" s="4">
        <f t="shared" si="2126"/>
        <v>1718</v>
      </c>
      <c r="I2836" s="4">
        <f t="shared" si="2127"/>
        <v>1759</v>
      </c>
      <c r="J2836" s="4">
        <f t="shared" si="2128"/>
        <v>1760</v>
      </c>
      <c r="K2836" s="4">
        <f t="shared" si="2129"/>
        <v>1719</v>
      </c>
      <c r="L2836" s="1">
        <f t="shared" si="2130"/>
        <v>0</v>
      </c>
      <c r="M2836" s="1">
        <f t="shared" si="2131"/>
        <v>0</v>
      </c>
      <c r="N2836" s="1">
        <f t="shared" si="2132"/>
        <v>0</v>
      </c>
      <c r="O2836" s="1">
        <f t="shared" si="2133"/>
        <v>0</v>
      </c>
      <c r="P2836" s="1">
        <f t="shared" si="2134"/>
        <v>0</v>
      </c>
      <c r="Q2836" s="1" t="str">
        <f t="shared" si="2135"/>
        <v/>
      </c>
      <c r="R2836" s="1">
        <f t="shared" si="2136"/>
        <v>8.25</v>
      </c>
      <c r="S2836" s="1">
        <f t="shared" si="2137"/>
        <v>1.5</v>
      </c>
      <c r="T2836" s="1">
        <f>VLOOKUP($H2836,節点!$E$1:$G$20000,2,FALSE)</f>
        <v>7.5</v>
      </c>
      <c r="U2836" s="1">
        <f>VLOOKUP($H2836,節点!$E$1:$G$20000,3,FALSE)</f>
        <v>1</v>
      </c>
      <c r="V2836" s="1">
        <f>VLOOKUP($I2836,節点!$E$1:$G$20000,2,FALSE)</f>
        <v>9</v>
      </c>
      <c r="W2836" s="1">
        <f>VLOOKUP($I2836,節点!$E$1:$G$20000,3,FALSE)</f>
        <v>1</v>
      </c>
      <c r="X2836" s="1">
        <f>VLOOKUP($J2836,節点!$E$1:$G$20000,2,FALSE)</f>
        <v>9</v>
      </c>
      <c r="Y2836" s="1">
        <f>VLOOKUP($J2836,節点!$E$1:$G$20000,3,FALSE)</f>
        <v>2</v>
      </c>
      <c r="Z2836" s="1">
        <f>VLOOKUP($K2836,節点!$E$1:$G$20000,2,FALSE)</f>
        <v>7.5</v>
      </c>
      <c r="AA2836" s="1">
        <f>VLOOKUP($K2836,節点!$E$1:$G$20000,3,FALSE)</f>
        <v>2</v>
      </c>
      <c r="AB2836">
        <f t="shared" si="2138"/>
        <v>-0.75</v>
      </c>
      <c r="AC2836">
        <f t="shared" si="2139"/>
        <v>-0.5</v>
      </c>
      <c r="AD2836">
        <f t="shared" si="2140"/>
        <v>0.75</v>
      </c>
      <c r="AE2836">
        <f t="shared" si="2141"/>
        <v>-0.5</v>
      </c>
      <c r="AF2836">
        <f t="shared" si="2142"/>
        <v>0.75</v>
      </c>
      <c r="AG2836">
        <f t="shared" si="2143"/>
        <v>0.5</v>
      </c>
      <c r="AH2836">
        <f t="shared" si="2144"/>
        <v>-0.75</v>
      </c>
      <c r="AI2836">
        <f t="shared" si="2145"/>
        <v>0.5</v>
      </c>
      <c r="AJ2836">
        <f t="shared" si="2155"/>
        <v>213.69006752597977</v>
      </c>
      <c r="AK2836">
        <f t="shared" si="2156"/>
        <v>326.30993247402023</v>
      </c>
      <c r="AL2836">
        <f t="shared" si="2157"/>
        <v>33.690067525979785</v>
      </c>
      <c r="AM2836">
        <f t="shared" si="2158"/>
        <v>146.30993247402023</v>
      </c>
      <c r="AN2836">
        <f t="shared" si="2146"/>
        <v>3</v>
      </c>
      <c r="AO2836">
        <f t="shared" si="2147"/>
        <v>4</v>
      </c>
      <c r="AP2836">
        <f t="shared" si="2148"/>
        <v>1</v>
      </c>
      <c r="AQ2836">
        <f t="shared" si="2149"/>
        <v>2</v>
      </c>
      <c r="AR2836">
        <f t="shared" si="2150"/>
        <v>3412</v>
      </c>
      <c r="AS2836" t="str">
        <f t="shared" si="2151"/>
        <v/>
      </c>
      <c r="AT2836" t="str">
        <f t="shared" si="2152"/>
        <v/>
      </c>
      <c r="AU2836" t="str">
        <f t="shared" si="2153"/>
        <v/>
      </c>
      <c r="AV2836" t="str">
        <f t="shared" si="2154"/>
        <v/>
      </c>
      <c r="AW2836" t="str">
        <f t="shared" si="2123"/>
        <v/>
      </c>
      <c r="BA2836">
        <f t="shared" si="2111"/>
        <v>8.25</v>
      </c>
      <c r="BB2836">
        <f t="shared" si="2112"/>
        <v>1</v>
      </c>
      <c r="BC2836">
        <f t="shared" si="2113"/>
        <v>9</v>
      </c>
      <c r="BD2836">
        <f t="shared" si="2114"/>
        <v>1.5</v>
      </c>
      <c r="BE2836">
        <f t="shared" si="2115"/>
        <v>8.25</v>
      </c>
      <c r="BF2836">
        <f t="shared" si="2116"/>
        <v>2</v>
      </c>
      <c r="BG2836">
        <f t="shared" si="2117"/>
        <v>7.5</v>
      </c>
      <c r="BH2836">
        <f t="shared" si="2118"/>
        <v>1.5</v>
      </c>
      <c r="BI2836">
        <f t="shared" si="2119"/>
        <v>1</v>
      </c>
      <c r="BJ2836">
        <f t="shared" si="2120"/>
        <v>1.5</v>
      </c>
      <c r="BK2836">
        <f t="shared" si="2121"/>
        <v>1.5</v>
      </c>
      <c r="BL2836">
        <f t="shared" si="2122"/>
        <v>1</v>
      </c>
      <c r="BM2836" s="1">
        <v>1.3335999999999999</v>
      </c>
    </row>
    <row r="2837" spans="1:65">
      <c r="A2837" s="16" t="s">
        <v>6261</v>
      </c>
      <c r="E2837"/>
      <c r="F2837" s="17">
        <f t="shared" si="2124"/>
        <v>23</v>
      </c>
      <c r="G2837" s="3">
        <f t="shared" si="2125"/>
        <v>20</v>
      </c>
      <c r="H2837" s="4">
        <f t="shared" si="2126"/>
        <v>23</v>
      </c>
      <c r="I2837" s="4">
        <f t="shared" si="2127"/>
        <v>59</v>
      </c>
      <c r="J2837" s="4">
        <f t="shared" si="2128"/>
        <v>60</v>
      </c>
      <c r="K2837" s="4">
        <f t="shared" si="2129"/>
        <v>24</v>
      </c>
      <c r="L2837" s="1">
        <f t="shared" si="2130"/>
        <v>0</v>
      </c>
      <c r="M2837" s="1">
        <f t="shared" si="2131"/>
        <v>0</v>
      </c>
      <c r="N2837" s="1">
        <f t="shared" si="2132"/>
        <v>0</v>
      </c>
      <c r="O2837" s="1">
        <f t="shared" si="2133"/>
        <v>0</v>
      </c>
      <c r="P2837" s="1">
        <f t="shared" si="2134"/>
        <v>0</v>
      </c>
      <c r="Q2837" s="1" t="str">
        <f t="shared" si="2135"/>
        <v/>
      </c>
      <c r="R2837" s="1">
        <f t="shared" si="2136"/>
        <v>-98</v>
      </c>
      <c r="S2837" s="1">
        <f t="shared" si="2137"/>
        <v>-11.762499999999999</v>
      </c>
      <c r="T2837" s="1">
        <f>VLOOKUP($H2837,節点!$E$1:$G$20000,2,FALSE)</f>
        <v>-100</v>
      </c>
      <c r="U2837" s="1">
        <f>VLOOKUP($H2837,節点!$E$1:$G$20000,3,FALSE)</f>
        <v>-12.1</v>
      </c>
      <c r="V2837" s="1">
        <f>VLOOKUP($I2837,節点!$E$1:$G$20000,2,FALSE)</f>
        <v>-96</v>
      </c>
      <c r="W2837" s="1">
        <f>VLOOKUP($I2837,節点!$E$1:$G$20000,3,FALSE)</f>
        <v>-12.1</v>
      </c>
      <c r="X2837" s="1">
        <f>VLOOKUP($J2837,節点!$E$1:$G$20000,2,FALSE)</f>
        <v>-96</v>
      </c>
      <c r="Y2837" s="1">
        <f>VLOOKUP($J2837,節点!$E$1:$G$20000,3,FALSE)</f>
        <v>-11.425000000000001</v>
      </c>
      <c r="Z2837" s="1">
        <f>VLOOKUP($K2837,節点!$E$1:$G$20000,2,FALSE)</f>
        <v>-100</v>
      </c>
      <c r="AA2837" s="1">
        <f>VLOOKUP($K2837,節点!$E$1:$G$20000,3,FALSE)</f>
        <v>-11.425000000000001</v>
      </c>
      <c r="AB2837">
        <f t="shared" si="2138"/>
        <v>-2</v>
      </c>
      <c r="AC2837">
        <f t="shared" si="2139"/>
        <v>-0.33750000000000036</v>
      </c>
      <c r="AD2837">
        <f t="shared" si="2140"/>
        <v>2</v>
      </c>
      <c r="AE2837">
        <f t="shared" si="2141"/>
        <v>-0.33750000000000036</v>
      </c>
      <c r="AF2837">
        <f t="shared" si="2142"/>
        <v>2</v>
      </c>
      <c r="AG2837">
        <f t="shared" si="2143"/>
        <v>0.33749999999999858</v>
      </c>
      <c r="AH2837">
        <f t="shared" si="2144"/>
        <v>-2</v>
      </c>
      <c r="AI2837">
        <f t="shared" si="2145"/>
        <v>0.33749999999999858</v>
      </c>
      <c r="AJ2837">
        <f t="shared" si="2155"/>
        <v>189.57842291946076</v>
      </c>
      <c r="AK2837">
        <f t="shared" si="2156"/>
        <v>350.42157708053924</v>
      </c>
      <c r="AL2837">
        <f t="shared" si="2157"/>
        <v>9.5784229194607029</v>
      </c>
      <c r="AM2837">
        <f t="shared" si="2158"/>
        <v>170.42157708053929</v>
      </c>
      <c r="AN2837">
        <f t="shared" si="2146"/>
        <v>3</v>
      </c>
      <c r="AO2837">
        <f t="shared" si="2147"/>
        <v>4</v>
      </c>
      <c r="AP2837">
        <f t="shared" si="2148"/>
        <v>1</v>
      </c>
      <c r="AQ2837">
        <f t="shared" si="2149"/>
        <v>2</v>
      </c>
      <c r="AR2837">
        <f t="shared" si="2150"/>
        <v>3412</v>
      </c>
      <c r="AS2837" t="str">
        <f t="shared" si="2151"/>
        <v/>
      </c>
      <c r="AT2837" t="str">
        <f t="shared" si="2152"/>
        <v/>
      </c>
      <c r="AU2837" t="str">
        <f t="shared" si="2153"/>
        <v/>
      </c>
      <c r="AV2837" t="str">
        <f t="shared" si="2154"/>
        <v/>
      </c>
      <c r="AW2837" t="str">
        <f t="shared" si="2123"/>
        <v/>
      </c>
      <c r="BA2837">
        <f t="shared" si="2111"/>
        <v>-98</v>
      </c>
      <c r="BB2837">
        <f t="shared" si="2112"/>
        <v>-12.1</v>
      </c>
      <c r="BC2837">
        <f t="shared" si="2113"/>
        <v>-96</v>
      </c>
      <c r="BD2837">
        <f t="shared" si="2114"/>
        <v>-11.762499999999999</v>
      </c>
      <c r="BE2837">
        <f t="shared" si="2115"/>
        <v>-98</v>
      </c>
      <c r="BF2837">
        <f t="shared" si="2116"/>
        <v>-11.425000000000001</v>
      </c>
      <c r="BG2837">
        <f t="shared" si="2117"/>
        <v>-100</v>
      </c>
      <c r="BH2837">
        <f t="shared" si="2118"/>
        <v>-11.762499999999999</v>
      </c>
      <c r="BI2837">
        <f t="shared" si="2119"/>
        <v>0.67499999999999893</v>
      </c>
      <c r="BJ2837">
        <f t="shared" si="2120"/>
        <v>4</v>
      </c>
      <c r="BK2837">
        <f t="shared" si="2121"/>
        <v>5.9259259259259354</v>
      </c>
      <c r="BL2837">
        <f t="shared" si="2122"/>
        <v>0.67499999999999893</v>
      </c>
      <c r="BM2837" s="1">
        <v>1.3335999999999999</v>
      </c>
    </row>
    <row r="2838" spans="1:65">
      <c r="A2838" s="16" t="s">
        <v>6262</v>
      </c>
      <c r="E2838"/>
      <c r="F2838" s="17">
        <f t="shared" si="2124"/>
        <v>24</v>
      </c>
      <c r="G2838" s="3">
        <f t="shared" si="2125"/>
        <v>20</v>
      </c>
      <c r="H2838" s="4">
        <f t="shared" si="2126"/>
        <v>24</v>
      </c>
      <c r="I2838" s="4">
        <f t="shared" si="2127"/>
        <v>60</v>
      </c>
      <c r="J2838" s="4">
        <f t="shared" si="2128"/>
        <v>61</v>
      </c>
      <c r="K2838" s="4">
        <f t="shared" si="2129"/>
        <v>25</v>
      </c>
      <c r="L2838" s="1">
        <f t="shared" si="2130"/>
        <v>0</v>
      </c>
      <c r="M2838" s="1">
        <f t="shared" si="2131"/>
        <v>0</v>
      </c>
      <c r="N2838" s="1">
        <f t="shared" si="2132"/>
        <v>0</v>
      </c>
      <c r="O2838" s="1">
        <f t="shared" si="2133"/>
        <v>0</v>
      </c>
      <c r="P2838" s="1">
        <f t="shared" si="2134"/>
        <v>0</v>
      </c>
      <c r="Q2838" s="1" t="str">
        <f t="shared" si="2135"/>
        <v/>
      </c>
      <c r="R2838" s="1">
        <f t="shared" si="2136"/>
        <v>-98</v>
      </c>
      <c r="S2838" s="1">
        <f t="shared" si="2137"/>
        <v>-11.0875</v>
      </c>
      <c r="T2838" s="1">
        <f>VLOOKUP($H2838,節点!$E$1:$G$20000,2,FALSE)</f>
        <v>-100</v>
      </c>
      <c r="U2838" s="1">
        <f>VLOOKUP($H2838,節点!$E$1:$G$20000,3,FALSE)</f>
        <v>-11.425000000000001</v>
      </c>
      <c r="V2838" s="1">
        <f>VLOOKUP($I2838,節点!$E$1:$G$20000,2,FALSE)</f>
        <v>-96</v>
      </c>
      <c r="W2838" s="1">
        <f>VLOOKUP($I2838,節点!$E$1:$G$20000,3,FALSE)</f>
        <v>-11.425000000000001</v>
      </c>
      <c r="X2838" s="1">
        <f>VLOOKUP($J2838,節点!$E$1:$G$20000,2,FALSE)</f>
        <v>-96</v>
      </c>
      <c r="Y2838" s="1">
        <f>VLOOKUP($J2838,節点!$E$1:$G$20000,3,FALSE)</f>
        <v>-10.75</v>
      </c>
      <c r="Z2838" s="1">
        <f>VLOOKUP($K2838,節点!$E$1:$G$20000,2,FALSE)</f>
        <v>-100</v>
      </c>
      <c r="AA2838" s="1">
        <f>VLOOKUP($K2838,節点!$E$1:$G$20000,3,FALSE)</f>
        <v>-10.75</v>
      </c>
      <c r="AB2838">
        <f t="shared" si="2138"/>
        <v>-2</v>
      </c>
      <c r="AC2838">
        <f t="shared" si="2139"/>
        <v>-0.33750000000000036</v>
      </c>
      <c r="AD2838">
        <f t="shared" si="2140"/>
        <v>2</v>
      </c>
      <c r="AE2838">
        <f t="shared" si="2141"/>
        <v>-0.33750000000000036</v>
      </c>
      <c r="AF2838">
        <f t="shared" si="2142"/>
        <v>2</v>
      </c>
      <c r="AG2838">
        <f t="shared" si="2143"/>
        <v>0.33750000000000036</v>
      </c>
      <c r="AH2838">
        <f t="shared" si="2144"/>
        <v>-2</v>
      </c>
      <c r="AI2838">
        <f t="shared" si="2145"/>
        <v>0.33750000000000036</v>
      </c>
      <c r="AJ2838">
        <f t="shared" si="2155"/>
        <v>189.57842291946076</v>
      </c>
      <c r="AK2838">
        <f t="shared" si="2156"/>
        <v>350.42157708053924</v>
      </c>
      <c r="AL2838">
        <f t="shared" si="2157"/>
        <v>9.5784229194607544</v>
      </c>
      <c r="AM2838">
        <f t="shared" si="2158"/>
        <v>170.42157708053924</v>
      </c>
      <c r="AN2838">
        <f t="shared" si="2146"/>
        <v>3</v>
      </c>
      <c r="AO2838">
        <f t="shared" si="2147"/>
        <v>4</v>
      </c>
      <c r="AP2838">
        <f t="shared" si="2148"/>
        <v>1</v>
      </c>
      <c r="AQ2838">
        <f t="shared" si="2149"/>
        <v>2</v>
      </c>
      <c r="AR2838">
        <f t="shared" si="2150"/>
        <v>3412</v>
      </c>
      <c r="AS2838" t="str">
        <f t="shared" si="2151"/>
        <v/>
      </c>
      <c r="AT2838" t="str">
        <f t="shared" si="2152"/>
        <v/>
      </c>
      <c r="AU2838" t="str">
        <f t="shared" si="2153"/>
        <v/>
      </c>
      <c r="AV2838" t="str">
        <f t="shared" si="2154"/>
        <v/>
      </c>
      <c r="AW2838" t="str">
        <f t="shared" si="2123"/>
        <v/>
      </c>
      <c r="BA2838">
        <f t="shared" ref="BA2838:BA2901" si="2159">(T2838+V2838)/2</f>
        <v>-98</v>
      </c>
      <c r="BB2838">
        <f t="shared" ref="BB2838:BB2901" si="2160">(U2838+W2838)/2</f>
        <v>-11.425000000000001</v>
      </c>
      <c r="BC2838">
        <f t="shared" ref="BC2838:BC2901" si="2161">(V2838+X2838)/2</f>
        <v>-96</v>
      </c>
      <c r="BD2838">
        <f t="shared" ref="BD2838:BD2901" si="2162">(W2838+Y2838)/2</f>
        <v>-11.0875</v>
      </c>
      <c r="BE2838">
        <f t="shared" ref="BE2838:BE2901" si="2163">(X2838+Z2838)/2</f>
        <v>-98</v>
      </c>
      <c r="BF2838">
        <f t="shared" ref="BF2838:BF2901" si="2164">(Y2838+AA2838)/2</f>
        <v>-10.75</v>
      </c>
      <c r="BG2838">
        <f t="shared" ref="BG2838:BG2901" si="2165">(Z2838+T2838)/2</f>
        <v>-100</v>
      </c>
      <c r="BH2838">
        <f t="shared" ref="BH2838:BH2901" si="2166">(AA2838+U2838)/2</f>
        <v>-11.0875</v>
      </c>
      <c r="BI2838">
        <f t="shared" ref="BI2838:BI2901" si="2167">SQRT((BE2838-BA2838)^2+(BF2838-BB2838)^2)</f>
        <v>0.67500000000000071</v>
      </c>
      <c r="BJ2838">
        <f t="shared" ref="BJ2838:BJ2901" si="2168">SQRT((BG2838-BC2838)^2+(BH2838-BD2838)^2)</f>
        <v>4</v>
      </c>
      <c r="BK2838">
        <f t="shared" ref="BK2838:BK2901" si="2169">MAX(BI2838/BJ2838,BJ2838/BI2838)</f>
        <v>5.9259259259259194</v>
      </c>
      <c r="BL2838">
        <f t="shared" ref="BL2838:BL2901" si="2170">MIN(BI2838,BJ2838)</f>
        <v>0.67500000000000071</v>
      </c>
      <c r="BM2838" s="1">
        <v>1.3335999999999999</v>
      </c>
    </row>
    <row r="2839" spans="1:65">
      <c r="A2839" s="16" t="s">
        <v>6263</v>
      </c>
      <c r="E2839"/>
      <c r="F2839" s="17">
        <f t="shared" si="2124"/>
        <v>25</v>
      </c>
      <c r="G2839" s="3">
        <f t="shared" si="2125"/>
        <v>20</v>
      </c>
      <c r="H2839" s="4">
        <f t="shared" si="2126"/>
        <v>25</v>
      </c>
      <c r="I2839" s="4">
        <f t="shared" si="2127"/>
        <v>61</v>
      </c>
      <c r="J2839" s="4">
        <f t="shared" si="2128"/>
        <v>62</v>
      </c>
      <c r="K2839" s="4">
        <f t="shared" si="2129"/>
        <v>26</v>
      </c>
      <c r="L2839" s="1">
        <f t="shared" si="2130"/>
        <v>0</v>
      </c>
      <c r="M2839" s="1">
        <f t="shared" si="2131"/>
        <v>0</v>
      </c>
      <c r="N2839" s="1">
        <f t="shared" si="2132"/>
        <v>0</v>
      </c>
      <c r="O2839" s="1">
        <f t="shared" si="2133"/>
        <v>0</v>
      </c>
      <c r="P2839" s="1">
        <f t="shared" si="2134"/>
        <v>0</v>
      </c>
      <c r="Q2839" s="1" t="str">
        <f t="shared" si="2135"/>
        <v/>
      </c>
      <c r="R2839" s="1">
        <f t="shared" si="2136"/>
        <v>-98</v>
      </c>
      <c r="S2839" s="1">
        <f t="shared" si="2137"/>
        <v>-10.333500000000001</v>
      </c>
      <c r="T2839" s="1">
        <f>VLOOKUP($H2839,節点!$E$1:$G$20000,2,FALSE)</f>
        <v>-100</v>
      </c>
      <c r="U2839" s="1">
        <f>VLOOKUP($H2839,節点!$E$1:$G$20000,3,FALSE)</f>
        <v>-10.75</v>
      </c>
      <c r="V2839" s="1">
        <f>VLOOKUP($I2839,節点!$E$1:$G$20000,2,FALSE)</f>
        <v>-96</v>
      </c>
      <c r="W2839" s="1">
        <f>VLOOKUP($I2839,節点!$E$1:$G$20000,3,FALSE)</f>
        <v>-10.75</v>
      </c>
      <c r="X2839" s="1">
        <f>VLOOKUP($J2839,節点!$E$1:$G$20000,2,FALSE)</f>
        <v>-96</v>
      </c>
      <c r="Y2839" s="1">
        <f>VLOOKUP($J2839,節点!$E$1:$G$20000,3,FALSE)</f>
        <v>-9.9169999999999998</v>
      </c>
      <c r="Z2839" s="1">
        <f>VLOOKUP($K2839,節点!$E$1:$G$20000,2,FALSE)</f>
        <v>-100</v>
      </c>
      <c r="AA2839" s="1">
        <f>VLOOKUP($K2839,節点!$E$1:$G$20000,3,FALSE)</f>
        <v>-9.9169999999999998</v>
      </c>
      <c r="AB2839">
        <f t="shared" si="2138"/>
        <v>-2</v>
      </c>
      <c r="AC2839">
        <f t="shared" si="2139"/>
        <v>-0.4164999999999992</v>
      </c>
      <c r="AD2839">
        <f t="shared" si="2140"/>
        <v>2</v>
      </c>
      <c r="AE2839">
        <f t="shared" si="2141"/>
        <v>-0.4164999999999992</v>
      </c>
      <c r="AF2839">
        <f t="shared" si="2142"/>
        <v>2</v>
      </c>
      <c r="AG2839">
        <f t="shared" si="2143"/>
        <v>0.41650000000000098</v>
      </c>
      <c r="AH2839">
        <f t="shared" si="2144"/>
        <v>-2</v>
      </c>
      <c r="AI2839">
        <f t="shared" si="2145"/>
        <v>0.41650000000000098</v>
      </c>
      <c r="AJ2839">
        <f t="shared" si="2155"/>
        <v>191.76371282025374</v>
      </c>
      <c r="AK2839">
        <f t="shared" si="2156"/>
        <v>348.23628717974628</v>
      </c>
      <c r="AL2839">
        <f t="shared" si="2157"/>
        <v>11.763712820253787</v>
      </c>
      <c r="AM2839">
        <f t="shared" si="2158"/>
        <v>168.23628717974623</v>
      </c>
      <c r="AN2839">
        <f t="shared" si="2146"/>
        <v>3</v>
      </c>
      <c r="AO2839">
        <f t="shared" si="2147"/>
        <v>4</v>
      </c>
      <c r="AP2839">
        <f t="shared" si="2148"/>
        <v>1</v>
      </c>
      <c r="AQ2839">
        <f t="shared" si="2149"/>
        <v>2</v>
      </c>
      <c r="AR2839">
        <f t="shared" si="2150"/>
        <v>3412</v>
      </c>
      <c r="AS2839" t="str">
        <f t="shared" si="2151"/>
        <v/>
      </c>
      <c r="AT2839" t="str">
        <f t="shared" si="2152"/>
        <v/>
      </c>
      <c r="AU2839" t="str">
        <f t="shared" si="2153"/>
        <v/>
      </c>
      <c r="AV2839" t="str">
        <f t="shared" si="2154"/>
        <v/>
      </c>
      <c r="AW2839" t="str">
        <f t="shared" si="2123"/>
        <v/>
      </c>
      <c r="BA2839">
        <f t="shared" si="2159"/>
        <v>-98</v>
      </c>
      <c r="BB2839">
        <f t="shared" si="2160"/>
        <v>-10.75</v>
      </c>
      <c r="BC2839">
        <f t="shared" si="2161"/>
        <v>-96</v>
      </c>
      <c r="BD2839">
        <f t="shared" si="2162"/>
        <v>-10.333500000000001</v>
      </c>
      <c r="BE2839">
        <f t="shared" si="2163"/>
        <v>-98</v>
      </c>
      <c r="BF2839">
        <f t="shared" si="2164"/>
        <v>-9.9169999999999998</v>
      </c>
      <c r="BG2839">
        <f t="shared" si="2165"/>
        <v>-100</v>
      </c>
      <c r="BH2839">
        <f t="shared" si="2166"/>
        <v>-10.333500000000001</v>
      </c>
      <c r="BI2839">
        <f t="shared" si="2167"/>
        <v>0.83300000000000018</v>
      </c>
      <c r="BJ2839">
        <f t="shared" si="2168"/>
        <v>4</v>
      </c>
      <c r="BK2839">
        <f t="shared" si="2169"/>
        <v>4.8019207683073217</v>
      </c>
      <c r="BL2839">
        <f t="shared" si="2170"/>
        <v>0.83300000000000018</v>
      </c>
      <c r="BM2839" s="1">
        <v>1.3335999999999983</v>
      </c>
    </row>
    <row r="2840" spans="1:65">
      <c r="A2840" s="16" t="s">
        <v>6264</v>
      </c>
      <c r="E2840"/>
      <c r="F2840" s="17">
        <f t="shared" si="2124"/>
        <v>26</v>
      </c>
      <c r="G2840" s="3">
        <f t="shared" si="2125"/>
        <v>20</v>
      </c>
      <c r="H2840" s="4">
        <f t="shared" si="2126"/>
        <v>26</v>
      </c>
      <c r="I2840" s="4">
        <f t="shared" si="2127"/>
        <v>62</v>
      </c>
      <c r="J2840" s="4">
        <f t="shared" si="2128"/>
        <v>63</v>
      </c>
      <c r="K2840" s="4">
        <f t="shared" si="2129"/>
        <v>27</v>
      </c>
      <c r="L2840" s="1">
        <f t="shared" si="2130"/>
        <v>0</v>
      </c>
      <c r="M2840" s="1">
        <f t="shared" si="2131"/>
        <v>0</v>
      </c>
      <c r="N2840" s="1">
        <f t="shared" si="2132"/>
        <v>0</v>
      </c>
      <c r="O2840" s="1">
        <f t="shared" si="2133"/>
        <v>0</v>
      </c>
      <c r="P2840" s="1">
        <f t="shared" si="2134"/>
        <v>0</v>
      </c>
      <c r="Q2840" s="1" t="str">
        <f t="shared" si="2135"/>
        <v/>
      </c>
      <c r="R2840" s="1">
        <f t="shared" si="2136"/>
        <v>-98</v>
      </c>
      <c r="S2840" s="1">
        <f t="shared" si="2137"/>
        <v>-9.5004999999999988</v>
      </c>
      <c r="T2840" s="1">
        <f>VLOOKUP($H2840,節点!$E$1:$G$20000,2,FALSE)</f>
        <v>-100</v>
      </c>
      <c r="U2840" s="1">
        <f>VLOOKUP($H2840,節点!$E$1:$G$20000,3,FALSE)</f>
        <v>-9.9169999999999998</v>
      </c>
      <c r="V2840" s="1">
        <f>VLOOKUP($I2840,節点!$E$1:$G$20000,2,FALSE)</f>
        <v>-96</v>
      </c>
      <c r="W2840" s="1">
        <f>VLOOKUP($I2840,節点!$E$1:$G$20000,3,FALSE)</f>
        <v>-9.9169999999999998</v>
      </c>
      <c r="X2840" s="1">
        <f>VLOOKUP($J2840,節点!$E$1:$G$20000,2,FALSE)</f>
        <v>-96</v>
      </c>
      <c r="Y2840" s="1">
        <f>VLOOKUP($J2840,節点!$E$1:$G$20000,3,FALSE)</f>
        <v>-9.0839999999999996</v>
      </c>
      <c r="Z2840" s="1">
        <f>VLOOKUP($K2840,節点!$E$1:$G$20000,2,FALSE)</f>
        <v>-100</v>
      </c>
      <c r="AA2840" s="1">
        <f>VLOOKUP($K2840,節点!$E$1:$G$20000,3,FALSE)</f>
        <v>-9.0839999999999996</v>
      </c>
      <c r="AB2840">
        <f t="shared" si="2138"/>
        <v>-2</v>
      </c>
      <c r="AC2840">
        <f t="shared" si="2139"/>
        <v>-0.41650000000000098</v>
      </c>
      <c r="AD2840">
        <f t="shared" si="2140"/>
        <v>2</v>
      </c>
      <c r="AE2840">
        <f t="shared" si="2141"/>
        <v>-0.41650000000000098</v>
      </c>
      <c r="AF2840">
        <f t="shared" si="2142"/>
        <v>2</v>
      </c>
      <c r="AG2840">
        <f t="shared" si="2143"/>
        <v>0.4164999999999992</v>
      </c>
      <c r="AH2840">
        <f t="shared" si="2144"/>
        <v>-2</v>
      </c>
      <c r="AI2840">
        <f t="shared" si="2145"/>
        <v>0.4164999999999992</v>
      </c>
      <c r="AJ2840">
        <f t="shared" si="2155"/>
        <v>191.76371282025377</v>
      </c>
      <c r="AK2840">
        <f t="shared" si="2156"/>
        <v>348.23628717974623</v>
      </c>
      <c r="AL2840">
        <f t="shared" si="2157"/>
        <v>11.763712820253739</v>
      </c>
      <c r="AM2840">
        <f t="shared" si="2158"/>
        <v>168.23628717974626</v>
      </c>
      <c r="AN2840">
        <f t="shared" si="2146"/>
        <v>3</v>
      </c>
      <c r="AO2840">
        <f t="shared" si="2147"/>
        <v>4</v>
      </c>
      <c r="AP2840">
        <f t="shared" si="2148"/>
        <v>1</v>
      </c>
      <c r="AQ2840">
        <f t="shared" si="2149"/>
        <v>2</v>
      </c>
      <c r="AR2840">
        <f t="shared" si="2150"/>
        <v>3412</v>
      </c>
      <c r="AS2840" t="str">
        <f t="shared" si="2151"/>
        <v/>
      </c>
      <c r="AT2840" t="str">
        <f t="shared" si="2152"/>
        <v/>
      </c>
      <c r="AU2840" t="str">
        <f t="shared" si="2153"/>
        <v/>
      </c>
      <c r="AV2840" t="str">
        <f t="shared" si="2154"/>
        <v/>
      </c>
      <c r="AW2840" t="str">
        <f t="shared" si="2123"/>
        <v/>
      </c>
      <c r="BA2840">
        <f t="shared" si="2159"/>
        <v>-98</v>
      </c>
      <c r="BB2840">
        <f t="shared" si="2160"/>
        <v>-9.9169999999999998</v>
      </c>
      <c r="BC2840">
        <f t="shared" si="2161"/>
        <v>-96</v>
      </c>
      <c r="BD2840">
        <f t="shared" si="2162"/>
        <v>-9.5004999999999988</v>
      </c>
      <c r="BE2840">
        <f t="shared" si="2163"/>
        <v>-98</v>
      </c>
      <c r="BF2840">
        <f t="shared" si="2164"/>
        <v>-9.0839999999999996</v>
      </c>
      <c r="BG2840">
        <f t="shared" si="2165"/>
        <v>-100</v>
      </c>
      <c r="BH2840">
        <f t="shared" si="2166"/>
        <v>-9.5004999999999988</v>
      </c>
      <c r="BI2840">
        <f t="shared" si="2167"/>
        <v>0.83300000000000018</v>
      </c>
      <c r="BJ2840">
        <f t="shared" si="2168"/>
        <v>4</v>
      </c>
      <c r="BK2840">
        <f t="shared" si="2169"/>
        <v>4.8019207683073217</v>
      </c>
      <c r="BL2840">
        <f t="shared" si="2170"/>
        <v>0.83300000000000018</v>
      </c>
      <c r="BM2840" s="1">
        <v>1.3335999999999983</v>
      </c>
    </row>
    <row r="2841" spans="1:65">
      <c r="A2841" s="16" t="s">
        <v>6265</v>
      </c>
      <c r="E2841"/>
      <c r="F2841" s="17">
        <f t="shared" si="2124"/>
        <v>27</v>
      </c>
      <c r="G2841" s="3">
        <f t="shared" si="2125"/>
        <v>20</v>
      </c>
      <c r="H2841" s="4">
        <f t="shared" si="2126"/>
        <v>27</v>
      </c>
      <c r="I2841" s="4">
        <f t="shared" si="2127"/>
        <v>63</v>
      </c>
      <c r="J2841" s="4">
        <f t="shared" si="2128"/>
        <v>64</v>
      </c>
      <c r="K2841" s="4">
        <f t="shared" si="2129"/>
        <v>28</v>
      </c>
      <c r="L2841" s="1">
        <f t="shared" si="2130"/>
        <v>0</v>
      </c>
      <c r="M2841" s="1">
        <f t="shared" si="2131"/>
        <v>0</v>
      </c>
      <c r="N2841" s="1">
        <f t="shared" si="2132"/>
        <v>0</v>
      </c>
      <c r="O2841" s="1">
        <f t="shared" si="2133"/>
        <v>0</v>
      </c>
      <c r="P2841" s="1">
        <f t="shared" si="2134"/>
        <v>0</v>
      </c>
      <c r="Q2841" s="1" t="str">
        <f t="shared" si="2135"/>
        <v/>
      </c>
      <c r="R2841" s="1">
        <f t="shared" si="2136"/>
        <v>-98</v>
      </c>
      <c r="S2841" s="1">
        <f t="shared" si="2137"/>
        <v>-8.6669999999999998</v>
      </c>
      <c r="T2841" s="1">
        <f>VLOOKUP($H2841,節点!$E$1:$G$20000,2,FALSE)</f>
        <v>-100</v>
      </c>
      <c r="U2841" s="1">
        <f>VLOOKUP($H2841,節点!$E$1:$G$20000,3,FALSE)</f>
        <v>-9.0839999999999996</v>
      </c>
      <c r="V2841" s="1">
        <f>VLOOKUP($I2841,節点!$E$1:$G$20000,2,FALSE)</f>
        <v>-96</v>
      </c>
      <c r="W2841" s="1">
        <f>VLOOKUP($I2841,節点!$E$1:$G$20000,3,FALSE)</f>
        <v>-9.0839999999999996</v>
      </c>
      <c r="X2841" s="1">
        <f>VLOOKUP($J2841,節点!$E$1:$G$20000,2,FALSE)</f>
        <v>-96</v>
      </c>
      <c r="Y2841" s="1">
        <f>VLOOKUP($J2841,節点!$E$1:$G$20000,3,FALSE)</f>
        <v>-8.25</v>
      </c>
      <c r="Z2841" s="1">
        <f>VLOOKUP($K2841,節点!$E$1:$G$20000,2,FALSE)</f>
        <v>-100</v>
      </c>
      <c r="AA2841" s="1">
        <f>VLOOKUP($K2841,節点!$E$1:$G$20000,3,FALSE)</f>
        <v>-8.25</v>
      </c>
      <c r="AB2841">
        <f t="shared" si="2138"/>
        <v>-2</v>
      </c>
      <c r="AC2841">
        <f t="shared" si="2139"/>
        <v>-0.41699999999999982</v>
      </c>
      <c r="AD2841">
        <f t="shared" si="2140"/>
        <v>2</v>
      </c>
      <c r="AE2841">
        <f t="shared" si="2141"/>
        <v>-0.41699999999999982</v>
      </c>
      <c r="AF2841">
        <f t="shared" si="2142"/>
        <v>2</v>
      </c>
      <c r="AG2841">
        <f t="shared" si="2143"/>
        <v>0.41699999999999982</v>
      </c>
      <c r="AH2841">
        <f t="shared" si="2144"/>
        <v>-2</v>
      </c>
      <c r="AI2841">
        <f t="shared" si="2145"/>
        <v>0.41699999999999982</v>
      </c>
      <c r="AJ2841">
        <f t="shared" si="2155"/>
        <v>191.77744069866148</v>
      </c>
      <c r="AK2841">
        <f t="shared" si="2156"/>
        <v>348.22255930133849</v>
      </c>
      <c r="AL2841">
        <f t="shared" si="2157"/>
        <v>11.777440698661481</v>
      </c>
      <c r="AM2841">
        <f t="shared" si="2158"/>
        <v>168.22255930133852</v>
      </c>
      <c r="AN2841">
        <f t="shared" si="2146"/>
        <v>3</v>
      </c>
      <c r="AO2841">
        <f t="shared" si="2147"/>
        <v>4</v>
      </c>
      <c r="AP2841">
        <f t="shared" si="2148"/>
        <v>1</v>
      </c>
      <c r="AQ2841">
        <f t="shared" si="2149"/>
        <v>2</v>
      </c>
      <c r="AR2841">
        <f t="shared" si="2150"/>
        <v>3412</v>
      </c>
      <c r="AS2841" t="str">
        <f t="shared" si="2151"/>
        <v/>
      </c>
      <c r="AT2841" t="str">
        <f t="shared" si="2152"/>
        <v/>
      </c>
      <c r="AU2841" t="str">
        <f t="shared" si="2153"/>
        <v/>
      </c>
      <c r="AV2841" t="str">
        <f t="shared" si="2154"/>
        <v/>
      </c>
      <c r="AW2841" t="str">
        <f t="shared" si="2123"/>
        <v/>
      </c>
      <c r="BA2841">
        <f t="shared" si="2159"/>
        <v>-98</v>
      </c>
      <c r="BB2841">
        <f t="shared" si="2160"/>
        <v>-9.0839999999999996</v>
      </c>
      <c r="BC2841">
        <f t="shared" si="2161"/>
        <v>-96</v>
      </c>
      <c r="BD2841">
        <f t="shared" si="2162"/>
        <v>-8.6669999999999998</v>
      </c>
      <c r="BE2841">
        <f t="shared" si="2163"/>
        <v>-98</v>
      </c>
      <c r="BF2841">
        <f t="shared" si="2164"/>
        <v>-8.25</v>
      </c>
      <c r="BG2841">
        <f t="shared" si="2165"/>
        <v>-100</v>
      </c>
      <c r="BH2841">
        <f t="shared" si="2166"/>
        <v>-8.6669999999999998</v>
      </c>
      <c r="BI2841">
        <f t="shared" si="2167"/>
        <v>0.83399999999999963</v>
      </c>
      <c r="BJ2841">
        <f t="shared" si="2168"/>
        <v>4</v>
      </c>
      <c r="BK2841">
        <f t="shared" si="2169"/>
        <v>4.7961630695443667</v>
      </c>
      <c r="BL2841">
        <f t="shared" si="2170"/>
        <v>0.83399999999999963</v>
      </c>
      <c r="BM2841" s="1">
        <v>1.3335999999999983</v>
      </c>
    </row>
    <row r="2842" spans="1:65">
      <c r="A2842" s="16" t="s">
        <v>6266</v>
      </c>
      <c r="E2842"/>
      <c r="F2842" s="17">
        <f t="shared" si="2124"/>
        <v>28</v>
      </c>
      <c r="G2842" s="3">
        <f t="shared" si="2125"/>
        <v>20</v>
      </c>
      <c r="H2842" s="4">
        <f t="shared" si="2126"/>
        <v>28</v>
      </c>
      <c r="I2842" s="4">
        <f t="shared" si="2127"/>
        <v>64</v>
      </c>
      <c r="J2842" s="4">
        <f t="shared" si="2128"/>
        <v>65</v>
      </c>
      <c r="K2842" s="4">
        <f t="shared" si="2129"/>
        <v>29</v>
      </c>
      <c r="L2842" s="1">
        <f t="shared" si="2130"/>
        <v>0</v>
      </c>
      <c r="M2842" s="1">
        <f t="shared" si="2131"/>
        <v>0</v>
      </c>
      <c r="N2842" s="1">
        <f t="shared" si="2132"/>
        <v>0</v>
      </c>
      <c r="O2842" s="1">
        <f t="shared" si="2133"/>
        <v>0</v>
      </c>
      <c r="P2842" s="1">
        <f t="shared" si="2134"/>
        <v>0</v>
      </c>
      <c r="Q2842" s="1" t="str">
        <f t="shared" si="2135"/>
        <v/>
      </c>
      <c r="R2842" s="1">
        <f t="shared" si="2136"/>
        <v>-98</v>
      </c>
      <c r="S2842" s="1">
        <f t="shared" si="2137"/>
        <v>-7.8335000000000008</v>
      </c>
      <c r="T2842" s="1">
        <f>VLOOKUP($H2842,節点!$E$1:$G$20000,2,FALSE)</f>
        <v>-100</v>
      </c>
      <c r="U2842" s="1">
        <f>VLOOKUP($H2842,節点!$E$1:$G$20000,3,FALSE)</f>
        <v>-8.25</v>
      </c>
      <c r="V2842" s="1">
        <f>VLOOKUP($I2842,節点!$E$1:$G$20000,2,FALSE)</f>
        <v>-96</v>
      </c>
      <c r="W2842" s="1">
        <f>VLOOKUP($I2842,節点!$E$1:$G$20000,3,FALSE)</f>
        <v>-8.25</v>
      </c>
      <c r="X2842" s="1">
        <f>VLOOKUP($J2842,節点!$E$1:$G$20000,2,FALSE)</f>
        <v>-96</v>
      </c>
      <c r="Y2842" s="1">
        <f>VLOOKUP($J2842,節点!$E$1:$G$20000,3,FALSE)</f>
        <v>-7.4169999999999998</v>
      </c>
      <c r="Z2842" s="1">
        <f>VLOOKUP($K2842,節点!$E$1:$G$20000,2,FALSE)</f>
        <v>-100</v>
      </c>
      <c r="AA2842" s="1">
        <f>VLOOKUP($K2842,節点!$E$1:$G$20000,3,FALSE)</f>
        <v>-7.4169999999999998</v>
      </c>
      <c r="AB2842">
        <f t="shared" si="2138"/>
        <v>-2</v>
      </c>
      <c r="AC2842">
        <f t="shared" si="2139"/>
        <v>-0.4164999999999992</v>
      </c>
      <c r="AD2842">
        <f t="shared" si="2140"/>
        <v>2</v>
      </c>
      <c r="AE2842">
        <f t="shared" si="2141"/>
        <v>-0.4164999999999992</v>
      </c>
      <c r="AF2842">
        <f t="shared" si="2142"/>
        <v>2</v>
      </c>
      <c r="AG2842">
        <f t="shared" si="2143"/>
        <v>0.41650000000000098</v>
      </c>
      <c r="AH2842">
        <f t="shared" si="2144"/>
        <v>-2</v>
      </c>
      <c r="AI2842">
        <f t="shared" si="2145"/>
        <v>0.41650000000000098</v>
      </c>
      <c r="AJ2842">
        <f t="shared" si="2155"/>
        <v>191.76371282025374</v>
      </c>
      <c r="AK2842">
        <f t="shared" si="2156"/>
        <v>348.23628717974628</v>
      </c>
      <c r="AL2842">
        <f t="shared" si="2157"/>
        <v>11.763712820253787</v>
      </c>
      <c r="AM2842">
        <f t="shared" si="2158"/>
        <v>168.23628717974623</v>
      </c>
      <c r="AN2842">
        <f t="shared" si="2146"/>
        <v>3</v>
      </c>
      <c r="AO2842">
        <f t="shared" si="2147"/>
        <v>4</v>
      </c>
      <c r="AP2842">
        <f t="shared" si="2148"/>
        <v>1</v>
      </c>
      <c r="AQ2842">
        <f t="shared" si="2149"/>
        <v>2</v>
      </c>
      <c r="AR2842">
        <f t="shared" si="2150"/>
        <v>3412</v>
      </c>
      <c r="AS2842" t="str">
        <f t="shared" si="2151"/>
        <v/>
      </c>
      <c r="AT2842" t="str">
        <f t="shared" si="2152"/>
        <v/>
      </c>
      <c r="AU2842" t="str">
        <f t="shared" si="2153"/>
        <v/>
      </c>
      <c r="AV2842" t="str">
        <f t="shared" si="2154"/>
        <v/>
      </c>
      <c r="AW2842" t="str">
        <f t="shared" si="2123"/>
        <v/>
      </c>
      <c r="BA2842">
        <f t="shared" si="2159"/>
        <v>-98</v>
      </c>
      <c r="BB2842">
        <f t="shared" si="2160"/>
        <v>-8.25</v>
      </c>
      <c r="BC2842">
        <f t="shared" si="2161"/>
        <v>-96</v>
      </c>
      <c r="BD2842">
        <f t="shared" si="2162"/>
        <v>-7.8334999999999999</v>
      </c>
      <c r="BE2842">
        <f t="shared" si="2163"/>
        <v>-98</v>
      </c>
      <c r="BF2842">
        <f t="shared" si="2164"/>
        <v>-7.4169999999999998</v>
      </c>
      <c r="BG2842">
        <f t="shared" si="2165"/>
        <v>-100</v>
      </c>
      <c r="BH2842">
        <f t="shared" si="2166"/>
        <v>-7.8334999999999999</v>
      </c>
      <c r="BI2842">
        <f t="shared" si="2167"/>
        <v>0.83300000000000018</v>
      </c>
      <c r="BJ2842">
        <f t="shared" si="2168"/>
        <v>4</v>
      </c>
      <c r="BK2842">
        <f t="shared" si="2169"/>
        <v>4.8019207683073217</v>
      </c>
      <c r="BL2842">
        <f t="shared" si="2170"/>
        <v>0.83300000000000018</v>
      </c>
      <c r="BM2842" s="1">
        <v>1.3335999999999983</v>
      </c>
    </row>
    <row r="2843" spans="1:65">
      <c r="A2843" s="16" t="s">
        <v>6267</v>
      </c>
      <c r="E2843"/>
      <c r="F2843" s="17">
        <f t="shared" si="2124"/>
        <v>29</v>
      </c>
      <c r="G2843" s="3">
        <f t="shared" si="2125"/>
        <v>20</v>
      </c>
      <c r="H2843" s="4">
        <f t="shared" si="2126"/>
        <v>29</v>
      </c>
      <c r="I2843" s="4">
        <f t="shared" si="2127"/>
        <v>65</v>
      </c>
      <c r="J2843" s="4">
        <f t="shared" si="2128"/>
        <v>66</v>
      </c>
      <c r="K2843" s="4">
        <f t="shared" si="2129"/>
        <v>30</v>
      </c>
      <c r="L2843" s="1">
        <f t="shared" si="2130"/>
        <v>0</v>
      </c>
      <c r="M2843" s="1">
        <f t="shared" si="2131"/>
        <v>0</v>
      </c>
      <c r="N2843" s="1">
        <f t="shared" si="2132"/>
        <v>0</v>
      </c>
      <c r="O2843" s="1">
        <f t="shared" si="2133"/>
        <v>0</v>
      </c>
      <c r="P2843" s="1">
        <f t="shared" si="2134"/>
        <v>0</v>
      </c>
      <c r="Q2843" s="1" t="str">
        <f t="shared" si="2135"/>
        <v/>
      </c>
      <c r="R2843" s="1">
        <f t="shared" si="2136"/>
        <v>-98</v>
      </c>
      <c r="S2843" s="1">
        <f t="shared" si="2137"/>
        <v>-7.0004999999999997</v>
      </c>
      <c r="T2843" s="1">
        <f>VLOOKUP($H2843,節点!$E$1:$G$20000,2,FALSE)</f>
        <v>-100</v>
      </c>
      <c r="U2843" s="1">
        <f>VLOOKUP($H2843,節点!$E$1:$G$20000,3,FALSE)</f>
        <v>-7.4169999999999998</v>
      </c>
      <c r="V2843" s="1">
        <f>VLOOKUP($I2843,節点!$E$1:$G$20000,2,FALSE)</f>
        <v>-96</v>
      </c>
      <c r="W2843" s="1">
        <f>VLOOKUP($I2843,節点!$E$1:$G$20000,3,FALSE)</f>
        <v>-7.4169999999999998</v>
      </c>
      <c r="X2843" s="1">
        <f>VLOOKUP($J2843,節点!$E$1:$G$20000,2,FALSE)</f>
        <v>-96</v>
      </c>
      <c r="Y2843" s="1">
        <f>VLOOKUP($J2843,節点!$E$1:$G$20000,3,FALSE)</f>
        <v>-6.5839999999999996</v>
      </c>
      <c r="Z2843" s="1">
        <f>VLOOKUP($K2843,節点!$E$1:$G$20000,2,FALSE)</f>
        <v>-100</v>
      </c>
      <c r="AA2843" s="1">
        <f>VLOOKUP($K2843,節点!$E$1:$G$20000,3,FALSE)</f>
        <v>-6.5839999999999996</v>
      </c>
      <c r="AB2843">
        <f t="shared" si="2138"/>
        <v>-2</v>
      </c>
      <c r="AC2843">
        <f t="shared" si="2139"/>
        <v>-0.41650000000000009</v>
      </c>
      <c r="AD2843">
        <f t="shared" si="2140"/>
        <v>2</v>
      </c>
      <c r="AE2843">
        <f t="shared" si="2141"/>
        <v>-0.41650000000000009</v>
      </c>
      <c r="AF2843">
        <f t="shared" si="2142"/>
        <v>2</v>
      </c>
      <c r="AG2843">
        <f t="shared" si="2143"/>
        <v>0.41650000000000009</v>
      </c>
      <c r="AH2843">
        <f t="shared" si="2144"/>
        <v>-2</v>
      </c>
      <c r="AI2843">
        <f t="shared" si="2145"/>
        <v>0.41650000000000009</v>
      </c>
      <c r="AJ2843">
        <f t="shared" si="2155"/>
        <v>191.76371282025377</v>
      </c>
      <c r="AK2843">
        <f t="shared" si="2156"/>
        <v>348.23628717974623</v>
      </c>
      <c r="AL2843">
        <f t="shared" si="2157"/>
        <v>11.763712820253762</v>
      </c>
      <c r="AM2843">
        <f t="shared" si="2158"/>
        <v>168.23628717974623</v>
      </c>
      <c r="AN2843">
        <f t="shared" si="2146"/>
        <v>3</v>
      </c>
      <c r="AO2843">
        <f t="shared" si="2147"/>
        <v>4</v>
      </c>
      <c r="AP2843">
        <f t="shared" si="2148"/>
        <v>1</v>
      </c>
      <c r="AQ2843">
        <f t="shared" si="2149"/>
        <v>2</v>
      </c>
      <c r="AR2843">
        <f t="shared" si="2150"/>
        <v>3412</v>
      </c>
      <c r="AS2843" t="str">
        <f t="shared" si="2151"/>
        <v/>
      </c>
      <c r="AT2843" t="str">
        <f t="shared" si="2152"/>
        <v/>
      </c>
      <c r="AU2843" t="str">
        <f t="shared" si="2153"/>
        <v/>
      </c>
      <c r="AV2843" t="str">
        <f t="shared" si="2154"/>
        <v/>
      </c>
      <c r="AW2843" t="str">
        <f t="shared" si="2123"/>
        <v/>
      </c>
      <c r="BA2843">
        <f t="shared" si="2159"/>
        <v>-98</v>
      </c>
      <c r="BB2843">
        <f t="shared" si="2160"/>
        <v>-7.4169999999999998</v>
      </c>
      <c r="BC2843">
        <f t="shared" si="2161"/>
        <v>-96</v>
      </c>
      <c r="BD2843">
        <f t="shared" si="2162"/>
        <v>-7.0004999999999997</v>
      </c>
      <c r="BE2843">
        <f t="shared" si="2163"/>
        <v>-98</v>
      </c>
      <c r="BF2843">
        <f t="shared" si="2164"/>
        <v>-6.5839999999999996</v>
      </c>
      <c r="BG2843">
        <f t="shared" si="2165"/>
        <v>-100</v>
      </c>
      <c r="BH2843">
        <f t="shared" si="2166"/>
        <v>-7.0004999999999997</v>
      </c>
      <c r="BI2843">
        <f t="shared" si="2167"/>
        <v>0.83300000000000018</v>
      </c>
      <c r="BJ2843">
        <f t="shared" si="2168"/>
        <v>4</v>
      </c>
      <c r="BK2843">
        <f t="shared" si="2169"/>
        <v>4.8019207683073217</v>
      </c>
      <c r="BL2843">
        <f t="shared" si="2170"/>
        <v>0.83300000000000018</v>
      </c>
      <c r="BM2843" s="1">
        <v>1.3335999999999983</v>
      </c>
    </row>
    <row r="2844" spans="1:65">
      <c r="A2844" s="16" t="s">
        <v>6268</v>
      </c>
      <c r="E2844"/>
      <c r="F2844" s="17">
        <f t="shared" si="2124"/>
        <v>30</v>
      </c>
      <c r="G2844" s="3">
        <f t="shared" si="2125"/>
        <v>20</v>
      </c>
      <c r="H2844" s="4">
        <f t="shared" si="2126"/>
        <v>30</v>
      </c>
      <c r="I2844" s="4">
        <f t="shared" si="2127"/>
        <v>66</v>
      </c>
      <c r="J2844" s="4">
        <f t="shared" si="2128"/>
        <v>67</v>
      </c>
      <c r="K2844" s="4">
        <f t="shared" si="2129"/>
        <v>31</v>
      </c>
      <c r="L2844" s="1">
        <f t="shared" si="2130"/>
        <v>0</v>
      </c>
      <c r="M2844" s="1">
        <f t="shared" si="2131"/>
        <v>0</v>
      </c>
      <c r="N2844" s="1">
        <f t="shared" si="2132"/>
        <v>0</v>
      </c>
      <c r="O2844" s="1">
        <f t="shared" si="2133"/>
        <v>0</v>
      </c>
      <c r="P2844" s="1">
        <f t="shared" si="2134"/>
        <v>0</v>
      </c>
      <c r="Q2844" s="1" t="str">
        <f t="shared" si="2135"/>
        <v/>
      </c>
      <c r="R2844" s="1">
        <f t="shared" si="2136"/>
        <v>-98</v>
      </c>
      <c r="S2844" s="1">
        <f t="shared" si="2137"/>
        <v>-6.1669999999999998</v>
      </c>
      <c r="T2844" s="1">
        <f>VLOOKUP($H2844,節点!$E$1:$G$20000,2,FALSE)</f>
        <v>-100</v>
      </c>
      <c r="U2844" s="1">
        <f>VLOOKUP($H2844,節点!$E$1:$G$20000,3,FALSE)</f>
        <v>-6.5839999999999996</v>
      </c>
      <c r="V2844" s="1">
        <f>VLOOKUP($I2844,節点!$E$1:$G$20000,2,FALSE)</f>
        <v>-96</v>
      </c>
      <c r="W2844" s="1">
        <f>VLOOKUP($I2844,節点!$E$1:$G$20000,3,FALSE)</f>
        <v>-6.5839999999999996</v>
      </c>
      <c r="X2844" s="1">
        <f>VLOOKUP($J2844,節点!$E$1:$G$20000,2,FALSE)</f>
        <v>-96</v>
      </c>
      <c r="Y2844" s="1">
        <f>VLOOKUP($J2844,節点!$E$1:$G$20000,3,FALSE)</f>
        <v>-5.75</v>
      </c>
      <c r="Z2844" s="1">
        <f>VLOOKUP($K2844,節点!$E$1:$G$20000,2,FALSE)</f>
        <v>-100</v>
      </c>
      <c r="AA2844" s="1">
        <f>VLOOKUP($K2844,節点!$E$1:$G$20000,3,FALSE)</f>
        <v>-5.75</v>
      </c>
      <c r="AB2844">
        <f t="shared" si="2138"/>
        <v>-2</v>
      </c>
      <c r="AC2844">
        <f t="shared" si="2139"/>
        <v>-0.41699999999999982</v>
      </c>
      <c r="AD2844">
        <f t="shared" si="2140"/>
        <v>2</v>
      </c>
      <c r="AE2844">
        <f t="shared" si="2141"/>
        <v>-0.41699999999999982</v>
      </c>
      <c r="AF2844">
        <f t="shared" si="2142"/>
        <v>2</v>
      </c>
      <c r="AG2844">
        <f t="shared" si="2143"/>
        <v>0.41699999999999982</v>
      </c>
      <c r="AH2844">
        <f t="shared" si="2144"/>
        <v>-2</v>
      </c>
      <c r="AI2844">
        <f t="shared" si="2145"/>
        <v>0.41699999999999982</v>
      </c>
      <c r="AJ2844">
        <f t="shared" si="2155"/>
        <v>191.77744069866148</v>
      </c>
      <c r="AK2844">
        <f t="shared" si="2156"/>
        <v>348.22255930133849</v>
      </c>
      <c r="AL2844">
        <f t="shared" si="2157"/>
        <v>11.777440698661481</v>
      </c>
      <c r="AM2844">
        <f t="shared" si="2158"/>
        <v>168.22255930133852</v>
      </c>
      <c r="AN2844">
        <f t="shared" si="2146"/>
        <v>3</v>
      </c>
      <c r="AO2844">
        <f t="shared" si="2147"/>
        <v>4</v>
      </c>
      <c r="AP2844">
        <f t="shared" si="2148"/>
        <v>1</v>
      </c>
      <c r="AQ2844">
        <f t="shared" si="2149"/>
        <v>2</v>
      </c>
      <c r="AR2844">
        <f t="shared" si="2150"/>
        <v>3412</v>
      </c>
      <c r="AS2844" t="str">
        <f t="shared" si="2151"/>
        <v/>
      </c>
      <c r="AT2844" t="str">
        <f t="shared" si="2152"/>
        <v/>
      </c>
      <c r="AU2844" t="str">
        <f t="shared" si="2153"/>
        <v/>
      </c>
      <c r="AV2844" t="str">
        <f t="shared" si="2154"/>
        <v/>
      </c>
      <c r="AW2844" t="str">
        <f t="shared" si="2123"/>
        <v/>
      </c>
      <c r="BA2844">
        <f t="shared" si="2159"/>
        <v>-98</v>
      </c>
      <c r="BB2844">
        <f t="shared" si="2160"/>
        <v>-6.5839999999999996</v>
      </c>
      <c r="BC2844">
        <f t="shared" si="2161"/>
        <v>-96</v>
      </c>
      <c r="BD2844">
        <f t="shared" si="2162"/>
        <v>-6.1669999999999998</v>
      </c>
      <c r="BE2844">
        <f t="shared" si="2163"/>
        <v>-98</v>
      </c>
      <c r="BF2844">
        <f t="shared" si="2164"/>
        <v>-5.75</v>
      </c>
      <c r="BG2844">
        <f t="shared" si="2165"/>
        <v>-100</v>
      </c>
      <c r="BH2844">
        <f t="shared" si="2166"/>
        <v>-6.1669999999999998</v>
      </c>
      <c r="BI2844">
        <f t="shared" si="2167"/>
        <v>0.83399999999999963</v>
      </c>
      <c r="BJ2844">
        <f t="shared" si="2168"/>
        <v>4</v>
      </c>
      <c r="BK2844">
        <f t="shared" si="2169"/>
        <v>4.7961630695443667</v>
      </c>
      <c r="BL2844">
        <f t="shared" si="2170"/>
        <v>0.83399999999999963</v>
      </c>
      <c r="BM2844" s="1">
        <v>1.3335999999999983</v>
      </c>
    </row>
    <row r="2845" spans="1:65">
      <c r="A2845" s="16" t="s">
        <v>6269</v>
      </c>
      <c r="E2845"/>
      <c r="F2845" s="17">
        <f t="shared" si="2124"/>
        <v>31</v>
      </c>
      <c r="G2845" s="3">
        <f t="shared" si="2125"/>
        <v>20</v>
      </c>
      <c r="H2845" s="4">
        <f t="shared" si="2126"/>
        <v>31</v>
      </c>
      <c r="I2845" s="4">
        <f t="shared" si="2127"/>
        <v>67</v>
      </c>
      <c r="J2845" s="4">
        <f t="shared" si="2128"/>
        <v>68</v>
      </c>
      <c r="K2845" s="4">
        <f t="shared" si="2129"/>
        <v>32</v>
      </c>
      <c r="L2845" s="1">
        <f t="shared" si="2130"/>
        <v>0</v>
      </c>
      <c r="M2845" s="1">
        <f t="shared" si="2131"/>
        <v>0</v>
      </c>
      <c r="N2845" s="1">
        <f t="shared" si="2132"/>
        <v>0</v>
      </c>
      <c r="O2845" s="1">
        <f t="shared" si="2133"/>
        <v>0</v>
      </c>
      <c r="P2845" s="1">
        <f t="shared" si="2134"/>
        <v>0</v>
      </c>
      <c r="Q2845" s="1" t="str">
        <f t="shared" si="2135"/>
        <v/>
      </c>
      <c r="R2845" s="1">
        <f t="shared" si="2136"/>
        <v>-98</v>
      </c>
      <c r="S2845" s="1">
        <f t="shared" si="2137"/>
        <v>-5.375</v>
      </c>
      <c r="T2845" s="1">
        <f>VLOOKUP($H2845,節点!$E$1:$G$20000,2,FALSE)</f>
        <v>-100</v>
      </c>
      <c r="U2845" s="1">
        <f>VLOOKUP($H2845,節点!$E$1:$G$20000,3,FALSE)</f>
        <v>-5.75</v>
      </c>
      <c r="V2845" s="1">
        <f>VLOOKUP($I2845,節点!$E$1:$G$20000,2,FALSE)</f>
        <v>-96</v>
      </c>
      <c r="W2845" s="1">
        <f>VLOOKUP($I2845,節点!$E$1:$G$20000,3,FALSE)</f>
        <v>-5.75</v>
      </c>
      <c r="X2845" s="1">
        <f>VLOOKUP($J2845,節点!$E$1:$G$20000,2,FALSE)</f>
        <v>-96</v>
      </c>
      <c r="Y2845" s="1">
        <f>VLOOKUP($J2845,節点!$E$1:$G$20000,3,FALSE)</f>
        <v>-5</v>
      </c>
      <c r="Z2845" s="1">
        <f>VLOOKUP($K2845,節点!$E$1:$G$20000,2,FALSE)</f>
        <v>-100</v>
      </c>
      <c r="AA2845" s="1">
        <f>VLOOKUP($K2845,節点!$E$1:$G$20000,3,FALSE)</f>
        <v>-5</v>
      </c>
      <c r="AB2845">
        <f t="shared" si="2138"/>
        <v>-2</v>
      </c>
      <c r="AC2845">
        <f t="shared" si="2139"/>
        <v>-0.375</v>
      </c>
      <c r="AD2845">
        <f t="shared" si="2140"/>
        <v>2</v>
      </c>
      <c r="AE2845">
        <f t="shared" si="2141"/>
        <v>-0.375</v>
      </c>
      <c r="AF2845">
        <f t="shared" si="2142"/>
        <v>2</v>
      </c>
      <c r="AG2845">
        <f t="shared" si="2143"/>
        <v>0.375</v>
      </c>
      <c r="AH2845">
        <f t="shared" si="2144"/>
        <v>-2</v>
      </c>
      <c r="AI2845">
        <f t="shared" si="2145"/>
        <v>0.375</v>
      </c>
      <c r="AJ2845">
        <f t="shared" si="2155"/>
        <v>190.61965527615513</v>
      </c>
      <c r="AK2845">
        <f t="shared" si="2156"/>
        <v>349.38034472384487</v>
      </c>
      <c r="AL2845">
        <f t="shared" si="2157"/>
        <v>10.619655276155134</v>
      </c>
      <c r="AM2845">
        <f t="shared" si="2158"/>
        <v>169.38034472384487</v>
      </c>
      <c r="AN2845">
        <f t="shared" si="2146"/>
        <v>3</v>
      </c>
      <c r="AO2845">
        <f t="shared" si="2147"/>
        <v>4</v>
      </c>
      <c r="AP2845">
        <f t="shared" si="2148"/>
        <v>1</v>
      </c>
      <c r="AQ2845">
        <f t="shared" si="2149"/>
        <v>2</v>
      </c>
      <c r="AR2845">
        <f t="shared" si="2150"/>
        <v>3412</v>
      </c>
      <c r="AS2845" t="str">
        <f t="shared" si="2151"/>
        <v/>
      </c>
      <c r="AT2845" t="str">
        <f t="shared" si="2152"/>
        <v/>
      </c>
      <c r="AU2845" t="str">
        <f t="shared" si="2153"/>
        <v/>
      </c>
      <c r="AV2845" t="str">
        <f t="shared" si="2154"/>
        <v/>
      </c>
      <c r="AW2845" t="str">
        <f t="shared" si="2123"/>
        <v/>
      </c>
      <c r="BA2845">
        <f t="shared" si="2159"/>
        <v>-98</v>
      </c>
      <c r="BB2845">
        <f t="shared" si="2160"/>
        <v>-5.75</v>
      </c>
      <c r="BC2845">
        <f t="shared" si="2161"/>
        <v>-96</v>
      </c>
      <c r="BD2845">
        <f t="shared" si="2162"/>
        <v>-5.375</v>
      </c>
      <c r="BE2845">
        <f t="shared" si="2163"/>
        <v>-98</v>
      </c>
      <c r="BF2845">
        <f t="shared" si="2164"/>
        <v>-5</v>
      </c>
      <c r="BG2845">
        <f t="shared" si="2165"/>
        <v>-100</v>
      </c>
      <c r="BH2845">
        <f t="shared" si="2166"/>
        <v>-5.375</v>
      </c>
      <c r="BI2845">
        <f t="shared" si="2167"/>
        <v>0.75</v>
      </c>
      <c r="BJ2845">
        <f t="shared" si="2168"/>
        <v>4</v>
      </c>
      <c r="BK2845">
        <f t="shared" si="2169"/>
        <v>5.333333333333333</v>
      </c>
      <c r="BL2845">
        <f t="shared" si="2170"/>
        <v>0.75</v>
      </c>
      <c r="BM2845" s="1">
        <v>1.3335999999999983</v>
      </c>
    </row>
    <row r="2846" spans="1:65">
      <c r="A2846" s="16" t="s">
        <v>6270</v>
      </c>
      <c r="E2846"/>
      <c r="F2846" s="17">
        <f t="shared" si="2124"/>
        <v>32</v>
      </c>
      <c r="G2846" s="3">
        <f t="shared" si="2125"/>
        <v>20</v>
      </c>
      <c r="H2846" s="4">
        <f t="shared" si="2126"/>
        <v>32</v>
      </c>
      <c r="I2846" s="4">
        <f t="shared" si="2127"/>
        <v>68</v>
      </c>
      <c r="J2846" s="4">
        <f t="shared" si="2128"/>
        <v>69</v>
      </c>
      <c r="K2846" s="4">
        <f t="shared" si="2129"/>
        <v>33</v>
      </c>
      <c r="L2846" s="1">
        <f t="shared" si="2130"/>
        <v>0</v>
      </c>
      <c r="M2846" s="1">
        <f t="shared" si="2131"/>
        <v>0</v>
      </c>
      <c r="N2846" s="1">
        <f t="shared" si="2132"/>
        <v>0</v>
      </c>
      <c r="O2846" s="1">
        <f t="shared" si="2133"/>
        <v>0</v>
      </c>
      <c r="P2846" s="1">
        <f t="shared" si="2134"/>
        <v>0</v>
      </c>
      <c r="Q2846" s="1" t="str">
        <f t="shared" si="2135"/>
        <v/>
      </c>
      <c r="R2846" s="1">
        <f t="shared" si="2136"/>
        <v>-98</v>
      </c>
      <c r="S2846" s="1">
        <f t="shared" si="2137"/>
        <v>-4.375</v>
      </c>
      <c r="T2846" s="1">
        <f>VLOOKUP($H2846,節点!$E$1:$G$20000,2,FALSE)</f>
        <v>-100</v>
      </c>
      <c r="U2846" s="1">
        <f>VLOOKUP($H2846,節点!$E$1:$G$20000,3,FALSE)</f>
        <v>-5</v>
      </c>
      <c r="V2846" s="1">
        <f>VLOOKUP($I2846,節点!$E$1:$G$20000,2,FALSE)</f>
        <v>-96</v>
      </c>
      <c r="W2846" s="1">
        <f>VLOOKUP($I2846,節点!$E$1:$G$20000,3,FALSE)</f>
        <v>-5</v>
      </c>
      <c r="X2846" s="1">
        <f>VLOOKUP($J2846,節点!$E$1:$G$20000,2,FALSE)</f>
        <v>-96</v>
      </c>
      <c r="Y2846" s="1">
        <f>VLOOKUP($J2846,節点!$E$1:$G$20000,3,FALSE)</f>
        <v>-3.75</v>
      </c>
      <c r="Z2846" s="1">
        <f>VLOOKUP($K2846,節点!$E$1:$G$20000,2,FALSE)</f>
        <v>-100</v>
      </c>
      <c r="AA2846" s="1">
        <f>VLOOKUP($K2846,節点!$E$1:$G$20000,3,FALSE)</f>
        <v>-3.75</v>
      </c>
      <c r="AB2846">
        <f t="shared" si="2138"/>
        <v>-2</v>
      </c>
      <c r="AC2846">
        <f t="shared" si="2139"/>
        <v>-0.625</v>
      </c>
      <c r="AD2846">
        <f t="shared" si="2140"/>
        <v>2</v>
      </c>
      <c r="AE2846">
        <f t="shared" si="2141"/>
        <v>-0.625</v>
      </c>
      <c r="AF2846">
        <f t="shared" si="2142"/>
        <v>2</v>
      </c>
      <c r="AG2846">
        <f t="shared" si="2143"/>
        <v>0.625</v>
      </c>
      <c r="AH2846">
        <f t="shared" si="2144"/>
        <v>-2</v>
      </c>
      <c r="AI2846">
        <f t="shared" si="2145"/>
        <v>0.625</v>
      </c>
      <c r="AJ2846">
        <f t="shared" si="2155"/>
        <v>197.35402463626133</v>
      </c>
      <c r="AK2846">
        <f t="shared" si="2156"/>
        <v>342.64597536373867</v>
      </c>
      <c r="AL2846">
        <f t="shared" si="2157"/>
        <v>17.354024636261322</v>
      </c>
      <c r="AM2846">
        <f t="shared" si="2158"/>
        <v>162.64597536373867</v>
      </c>
      <c r="AN2846">
        <f t="shared" si="2146"/>
        <v>3</v>
      </c>
      <c r="AO2846">
        <f t="shared" si="2147"/>
        <v>4</v>
      </c>
      <c r="AP2846">
        <f t="shared" si="2148"/>
        <v>1</v>
      </c>
      <c r="AQ2846">
        <f t="shared" si="2149"/>
        <v>2</v>
      </c>
      <c r="AR2846">
        <f t="shared" si="2150"/>
        <v>3412</v>
      </c>
      <c r="AS2846" t="str">
        <f t="shared" si="2151"/>
        <v/>
      </c>
      <c r="AT2846" t="str">
        <f t="shared" si="2152"/>
        <v/>
      </c>
      <c r="AU2846" t="str">
        <f t="shared" si="2153"/>
        <v/>
      </c>
      <c r="AV2846" t="str">
        <f t="shared" si="2154"/>
        <v/>
      </c>
      <c r="AW2846" t="str">
        <f t="shared" si="2123"/>
        <v/>
      </c>
      <c r="BA2846">
        <f t="shared" si="2159"/>
        <v>-98</v>
      </c>
      <c r="BB2846">
        <f t="shared" si="2160"/>
        <v>-5</v>
      </c>
      <c r="BC2846">
        <f t="shared" si="2161"/>
        <v>-96</v>
      </c>
      <c r="BD2846">
        <f t="shared" si="2162"/>
        <v>-4.375</v>
      </c>
      <c r="BE2846">
        <f t="shared" si="2163"/>
        <v>-98</v>
      </c>
      <c r="BF2846">
        <f t="shared" si="2164"/>
        <v>-3.75</v>
      </c>
      <c r="BG2846">
        <f t="shared" si="2165"/>
        <v>-100</v>
      </c>
      <c r="BH2846">
        <f t="shared" si="2166"/>
        <v>-4.375</v>
      </c>
      <c r="BI2846">
        <f t="shared" si="2167"/>
        <v>1.25</v>
      </c>
      <c r="BJ2846">
        <f t="shared" si="2168"/>
        <v>4</v>
      </c>
      <c r="BK2846">
        <f t="shared" si="2169"/>
        <v>3.2</v>
      </c>
      <c r="BL2846">
        <f t="shared" si="2170"/>
        <v>1.25</v>
      </c>
      <c r="BM2846" s="1">
        <v>1.3335999999999983</v>
      </c>
    </row>
    <row r="2847" spans="1:65">
      <c r="A2847" s="16" t="s">
        <v>6271</v>
      </c>
      <c r="E2847"/>
      <c r="F2847" s="17">
        <f t="shared" si="2124"/>
        <v>33</v>
      </c>
      <c r="G2847" s="3">
        <f t="shared" si="2125"/>
        <v>20</v>
      </c>
      <c r="H2847" s="4">
        <f t="shared" si="2126"/>
        <v>33</v>
      </c>
      <c r="I2847" s="4">
        <f t="shared" si="2127"/>
        <v>69</v>
      </c>
      <c r="J2847" s="4">
        <f t="shared" si="2128"/>
        <v>70</v>
      </c>
      <c r="K2847" s="4">
        <f t="shared" si="2129"/>
        <v>34</v>
      </c>
      <c r="L2847" s="1">
        <f t="shared" si="2130"/>
        <v>0</v>
      </c>
      <c r="M2847" s="1">
        <f t="shared" si="2131"/>
        <v>0</v>
      </c>
      <c r="N2847" s="1">
        <f t="shared" si="2132"/>
        <v>0</v>
      </c>
      <c r="O2847" s="1">
        <f t="shared" si="2133"/>
        <v>0</v>
      </c>
      <c r="P2847" s="1">
        <f t="shared" si="2134"/>
        <v>0</v>
      </c>
      <c r="Q2847" s="1" t="str">
        <f t="shared" si="2135"/>
        <v/>
      </c>
      <c r="R2847" s="1">
        <f t="shared" si="2136"/>
        <v>-98</v>
      </c>
      <c r="S2847" s="1">
        <f t="shared" si="2137"/>
        <v>-3.125</v>
      </c>
      <c r="T2847" s="1">
        <f>VLOOKUP($H2847,節点!$E$1:$G$20000,2,FALSE)</f>
        <v>-100</v>
      </c>
      <c r="U2847" s="1">
        <f>VLOOKUP($H2847,節点!$E$1:$G$20000,3,FALSE)</f>
        <v>-3.75</v>
      </c>
      <c r="V2847" s="1">
        <f>VLOOKUP($I2847,節点!$E$1:$G$20000,2,FALSE)</f>
        <v>-96</v>
      </c>
      <c r="W2847" s="1">
        <f>VLOOKUP($I2847,節点!$E$1:$G$20000,3,FALSE)</f>
        <v>-3.75</v>
      </c>
      <c r="X2847" s="1">
        <f>VLOOKUP($J2847,節点!$E$1:$G$20000,2,FALSE)</f>
        <v>-96</v>
      </c>
      <c r="Y2847" s="1">
        <f>VLOOKUP($J2847,節点!$E$1:$G$20000,3,FALSE)</f>
        <v>-2.5</v>
      </c>
      <c r="Z2847" s="1">
        <f>VLOOKUP($K2847,節点!$E$1:$G$20000,2,FALSE)</f>
        <v>-100</v>
      </c>
      <c r="AA2847" s="1">
        <f>VLOOKUP($K2847,節点!$E$1:$G$20000,3,FALSE)</f>
        <v>-2.5</v>
      </c>
      <c r="AB2847">
        <f t="shared" si="2138"/>
        <v>-2</v>
      </c>
      <c r="AC2847">
        <f t="shared" si="2139"/>
        <v>-0.625</v>
      </c>
      <c r="AD2847">
        <f t="shared" si="2140"/>
        <v>2</v>
      </c>
      <c r="AE2847">
        <f t="shared" si="2141"/>
        <v>-0.625</v>
      </c>
      <c r="AF2847">
        <f t="shared" si="2142"/>
        <v>2</v>
      </c>
      <c r="AG2847">
        <f t="shared" si="2143"/>
        <v>0.625</v>
      </c>
      <c r="AH2847">
        <f t="shared" si="2144"/>
        <v>-2</v>
      </c>
      <c r="AI2847">
        <f t="shared" si="2145"/>
        <v>0.625</v>
      </c>
      <c r="AJ2847">
        <f t="shared" si="2155"/>
        <v>197.35402463626133</v>
      </c>
      <c r="AK2847">
        <f t="shared" si="2156"/>
        <v>342.64597536373867</v>
      </c>
      <c r="AL2847">
        <f t="shared" si="2157"/>
        <v>17.354024636261322</v>
      </c>
      <c r="AM2847">
        <f t="shared" si="2158"/>
        <v>162.64597536373867</v>
      </c>
      <c r="AN2847">
        <f t="shared" si="2146"/>
        <v>3</v>
      </c>
      <c r="AO2847">
        <f t="shared" si="2147"/>
        <v>4</v>
      </c>
      <c r="AP2847">
        <f t="shared" si="2148"/>
        <v>1</v>
      </c>
      <c r="AQ2847">
        <f t="shared" si="2149"/>
        <v>2</v>
      </c>
      <c r="AR2847">
        <f t="shared" si="2150"/>
        <v>3412</v>
      </c>
      <c r="AS2847" t="str">
        <f t="shared" si="2151"/>
        <v/>
      </c>
      <c r="AT2847" t="str">
        <f t="shared" si="2152"/>
        <v/>
      </c>
      <c r="AU2847" t="str">
        <f t="shared" si="2153"/>
        <v/>
      </c>
      <c r="AV2847" t="str">
        <f t="shared" si="2154"/>
        <v/>
      </c>
      <c r="AW2847" t="str">
        <f t="shared" si="2123"/>
        <v/>
      </c>
      <c r="BA2847">
        <f t="shared" si="2159"/>
        <v>-98</v>
      </c>
      <c r="BB2847">
        <f t="shared" si="2160"/>
        <v>-3.75</v>
      </c>
      <c r="BC2847">
        <f t="shared" si="2161"/>
        <v>-96</v>
      </c>
      <c r="BD2847">
        <f t="shared" si="2162"/>
        <v>-3.125</v>
      </c>
      <c r="BE2847">
        <f t="shared" si="2163"/>
        <v>-98</v>
      </c>
      <c r="BF2847">
        <f t="shared" si="2164"/>
        <v>-2.5</v>
      </c>
      <c r="BG2847">
        <f t="shared" si="2165"/>
        <v>-100</v>
      </c>
      <c r="BH2847">
        <f t="shared" si="2166"/>
        <v>-3.125</v>
      </c>
      <c r="BI2847">
        <f t="shared" si="2167"/>
        <v>1.25</v>
      </c>
      <c r="BJ2847">
        <f t="shared" si="2168"/>
        <v>4</v>
      </c>
      <c r="BK2847">
        <f t="shared" si="2169"/>
        <v>3.2</v>
      </c>
      <c r="BL2847">
        <f t="shared" si="2170"/>
        <v>1.25</v>
      </c>
      <c r="BM2847" s="1">
        <v>1.3333333333333333</v>
      </c>
    </row>
    <row r="2848" spans="1:65">
      <c r="A2848" s="16" t="s">
        <v>6272</v>
      </c>
      <c r="E2848"/>
      <c r="F2848" s="17">
        <f t="shared" si="2124"/>
        <v>34</v>
      </c>
      <c r="G2848" s="3">
        <f t="shared" si="2125"/>
        <v>20</v>
      </c>
      <c r="H2848" s="4">
        <f t="shared" si="2126"/>
        <v>34</v>
      </c>
      <c r="I2848" s="4">
        <f t="shared" si="2127"/>
        <v>70</v>
      </c>
      <c r="J2848" s="4">
        <f t="shared" si="2128"/>
        <v>71</v>
      </c>
      <c r="K2848" s="4">
        <f t="shared" si="2129"/>
        <v>35</v>
      </c>
      <c r="L2848" s="1">
        <f t="shared" si="2130"/>
        <v>0</v>
      </c>
      <c r="M2848" s="1">
        <f t="shared" si="2131"/>
        <v>0</v>
      </c>
      <c r="N2848" s="1">
        <f t="shared" si="2132"/>
        <v>0</v>
      </c>
      <c r="O2848" s="1">
        <f t="shared" si="2133"/>
        <v>0</v>
      </c>
      <c r="P2848" s="1">
        <f t="shared" si="2134"/>
        <v>0</v>
      </c>
      <c r="Q2848" s="1" t="str">
        <f t="shared" si="2135"/>
        <v/>
      </c>
      <c r="R2848" s="1">
        <f t="shared" si="2136"/>
        <v>-98</v>
      </c>
      <c r="S2848" s="1">
        <f t="shared" si="2137"/>
        <v>-1.875</v>
      </c>
      <c r="T2848" s="1">
        <f>VLOOKUP($H2848,節点!$E$1:$G$20000,2,FALSE)</f>
        <v>-100</v>
      </c>
      <c r="U2848" s="1">
        <f>VLOOKUP($H2848,節点!$E$1:$G$20000,3,FALSE)</f>
        <v>-2.5</v>
      </c>
      <c r="V2848" s="1">
        <f>VLOOKUP($I2848,節点!$E$1:$G$20000,2,FALSE)</f>
        <v>-96</v>
      </c>
      <c r="W2848" s="1">
        <f>VLOOKUP($I2848,節点!$E$1:$G$20000,3,FALSE)</f>
        <v>-2.5</v>
      </c>
      <c r="X2848" s="1">
        <f>VLOOKUP($J2848,節点!$E$1:$G$20000,2,FALSE)</f>
        <v>-96</v>
      </c>
      <c r="Y2848" s="1">
        <f>VLOOKUP($J2848,節点!$E$1:$G$20000,3,FALSE)</f>
        <v>-1.25</v>
      </c>
      <c r="Z2848" s="1">
        <f>VLOOKUP($K2848,節点!$E$1:$G$20000,2,FALSE)</f>
        <v>-100</v>
      </c>
      <c r="AA2848" s="1">
        <f>VLOOKUP($K2848,節点!$E$1:$G$20000,3,FALSE)</f>
        <v>-1.25</v>
      </c>
      <c r="AB2848">
        <f t="shared" si="2138"/>
        <v>-2</v>
      </c>
      <c r="AC2848">
        <f t="shared" si="2139"/>
        <v>-0.625</v>
      </c>
      <c r="AD2848">
        <f t="shared" si="2140"/>
        <v>2</v>
      </c>
      <c r="AE2848">
        <f t="shared" si="2141"/>
        <v>-0.625</v>
      </c>
      <c r="AF2848">
        <f t="shared" si="2142"/>
        <v>2</v>
      </c>
      <c r="AG2848">
        <f t="shared" si="2143"/>
        <v>0.625</v>
      </c>
      <c r="AH2848">
        <f t="shared" si="2144"/>
        <v>-2</v>
      </c>
      <c r="AI2848">
        <f t="shared" si="2145"/>
        <v>0.625</v>
      </c>
      <c r="AJ2848">
        <f t="shared" si="2155"/>
        <v>197.35402463626133</v>
      </c>
      <c r="AK2848">
        <f t="shared" si="2156"/>
        <v>342.64597536373867</v>
      </c>
      <c r="AL2848">
        <f t="shared" si="2157"/>
        <v>17.354024636261322</v>
      </c>
      <c r="AM2848">
        <f t="shared" si="2158"/>
        <v>162.64597536373867</v>
      </c>
      <c r="AN2848">
        <f t="shared" si="2146"/>
        <v>3</v>
      </c>
      <c r="AO2848">
        <f t="shared" si="2147"/>
        <v>4</v>
      </c>
      <c r="AP2848">
        <f t="shared" si="2148"/>
        <v>1</v>
      </c>
      <c r="AQ2848">
        <f t="shared" si="2149"/>
        <v>2</v>
      </c>
      <c r="AR2848">
        <f t="shared" si="2150"/>
        <v>3412</v>
      </c>
      <c r="AS2848" t="str">
        <f t="shared" si="2151"/>
        <v/>
      </c>
      <c r="AT2848" t="str">
        <f t="shared" si="2152"/>
        <v/>
      </c>
      <c r="AU2848" t="str">
        <f t="shared" si="2153"/>
        <v/>
      </c>
      <c r="AV2848" t="str">
        <f t="shared" si="2154"/>
        <v/>
      </c>
      <c r="AW2848" t="str">
        <f t="shared" si="2123"/>
        <v/>
      </c>
      <c r="BA2848">
        <f t="shared" si="2159"/>
        <v>-98</v>
      </c>
      <c r="BB2848">
        <f t="shared" si="2160"/>
        <v>-2.5</v>
      </c>
      <c r="BC2848">
        <f t="shared" si="2161"/>
        <v>-96</v>
      </c>
      <c r="BD2848">
        <f t="shared" si="2162"/>
        <v>-1.875</v>
      </c>
      <c r="BE2848">
        <f t="shared" si="2163"/>
        <v>-98</v>
      </c>
      <c r="BF2848">
        <f t="shared" si="2164"/>
        <v>-1.25</v>
      </c>
      <c r="BG2848">
        <f t="shared" si="2165"/>
        <v>-100</v>
      </c>
      <c r="BH2848">
        <f t="shared" si="2166"/>
        <v>-1.875</v>
      </c>
      <c r="BI2848">
        <f t="shared" si="2167"/>
        <v>1.25</v>
      </c>
      <c r="BJ2848">
        <f t="shared" si="2168"/>
        <v>4</v>
      </c>
      <c r="BK2848">
        <f t="shared" si="2169"/>
        <v>3.2</v>
      </c>
      <c r="BL2848">
        <f t="shared" si="2170"/>
        <v>1.25</v>
      </c>
      <c r="BM2848" s="1">
        <v>1.3333333333333333</v>
      </c>
    </row>
    <row r="2849" spans="1:65">
      <c r="A2849" s="16" t="s">
        <v>6273</v>
      </c>
      <c r="E2849"/>
      <c r="F2849" s="17">
        <f t="shared" si="2124"/>
        <v>35</v>
      </c>
      <c r="G2849" s="3">
        <f t="shared" si="2125"/>
        <v>20</v>
      </c>
      <c r="H2849" s="4">
        <f t="shared" si="2126"/>
        <v>35</v>
      </c>
      <c r="I2849" s="4">
        <f t="shared" si="2127"/>
        <v>71</v>
      </c>
      <c r="J2849" s="4">
        <f t="shared" si="2128"/>
        <v>72</v>
      </c>
      <c r="K2849" s="4">
        <f t="shared" si="2129"/>
        <v>36</v>
      </c>
      <c r="L2849" s="1">
        <f t="shared" si="2130"/>
        <v>0</v>
      </c>
      <c r="M2849" s="1">
        <f t="shared" si="2131"/>
        <v>0</v>
      </c>
      <c r="N2849" s="1">
        <f t="shared" si="2132"/>
        <v>0</v>
      </c>
      <c r="O2849" s="1">
        <f t="shared" si="2133"/>
        <v>0</v>
      </c>
      <c r="P2849" s="1">
        <f t="shared" si="2134"/>
        <v>0</v>
      </c>
      <c r="Q2849" s="1" t="str">
        <f t="shared" si="2135"/>
        <v/>
      </c>
      <c r="R2849" s="1">
        <f t="shared" si="2136"/>
        <v>-98</v>
      </c>
      <c r="S2849" s="1">
        <f t="shared" si="2137"/>
        <v>-0.625</v>
      </c>
      <c r="T2849" s="1">
        <f>VLOOKUP($H2849,節点!$E$1:$G$20000,2,FALSE)</f>
        <v>-100</v>
      </c>
      <c r="U2849" s="1">
        <f>VLOOKUP($H2849,節点!$E$1:$G$20000,3,FALSE)</f>
        <v>-1.25</v>
      </c>
      <c r="V2849" s="1">
        <f>VLOOKUP($I2849,節点!$E$1:$G$20000,2,FALSE)</f>
        <v>-96</v>
      </c>
      <c r="W2849" s="1">
        <f>VLOOKUP($I2849,節点!$E$1:$G$20000,3,FALSE)</f>
        <v>-1.25</v>
      </c>
      <c r="X2849" s="1">
        <f>VLOOKUP($J2849,節点!$E$1:$G$20000,2,FALSE)</f>
        <v>-96</v>
      </c>
      <c r="Y2849" s="1">
        <f>VLOOKUP($J2849,節点!$E$1:$G$20000,3,FALSE)</f>
        <v>0</v>
      </c>
      <c r="Z2849" s="1">
        <f>VLOOKUP($K2849,節点!$E$1:$G$20000,2,FALSE)</f>
        <v>-100</v>
      </c>
      <c r="AA2849" s="1">
        <f>VLOOKUP($K2849,節点!$E$1:$G$20000,3,FALSE)</f>
        <v>0</v>
      </c>
      <c r="AB2849">
        <f t="shared" si="2138"/>
        <v>-2</v>
      </c>
      <c r="AC2849">
        <f t="shared" si="2139"/>
        <v>-0.625</v>
      </c>
      <c r="AD2849">
        <f t="shared" si="2140"/>
        <v>2</v>
      </c>
      <c r="AE2849">
        <f t="shared" si="2141"/>
        <v>-0.625</v>
      </c>
      <c r="AF2849">
        <f t="shared" si="2142"/>
        <v>2</v>
      </c>
      <c r="AG2849">
        <f t="shared" si="2143"/>
        <v>0.625</v>
      </c>
      <c r="AH2849">
        <f t="shared" si="2144"/>
        <v>-2</v>
      </c>
      <c r="AI2849">
        <f t="shared" si="2145"/>
        <v>0.625</v>
      </c>
      <c r="AJ2849">
        <f t="shared" si="2155"/>
        <v>197.35402463626133</v>
      </c>
      <c r="AK2849">
        <f t="shared" si="2156"/>
        <v>342.64597536373867</v>
      </c>
      <c r="AL2849">
        <f t="shared" si="2157"/>
        <v>17.354024636261322</v>
      </c>
      <c r="AM2849">
        <f t="shared" si="2158"/>
        <v>162.64597536373867</v>
      </c>
      <c r="AN2849">
        <f t="shared" si="2146"/>
        <v>3</v>
      </c>
      <c r="AO2849">
        <f t="shared" si="2147"/>
        <v>4</v>
      </c>
      <c r="AP2849">
        <f t="shared" si="2148"/>
        <v>1</v>
      </c>
      <c r="AQ2849">
        <f t="shared" si="2149"/>
        <v>2</v>
      </c>
      <c r="AR2849">
        <f t="shared" si="2150"/>
        <v>3412</v>
      </c>
      <c r="AS2849" t="str">
        <f t="shared" si="2151"/>
        <v/>
      </c>
      <c r="AT2849" t="str">
        <f t="shared" si="2152"/>
        <v/>
      </c>
      <c r="AU2849" t="str">
        <f t="shared" si="2153"/>
        <v/>
      </c>
      <c r="AV2849" t="str">
        <f t="shared" si="2154"/>
        <v/>
      </c>
      <c r="AW2849" t="str">
        <f t="shared" si="2123"/>
        <v/>
      </c>
      <c r="BA2849">
        <f t="shared" si="2159"/>
        <v>-98</v>
      </c>
      <c r="BB2849">
        <f t="shared" si="2160"/>
        <v>-1.25</v>
      </c>
      <c r="BC2849">
        <f t="shared" si="2161"/>
        <v>-96</v>
      </c>
      <c r="BD2849">
        <f t="shared" si="2162"/>
        <v>-0.625</v>
      </c>
      <c r="BE2849">
        <f t="shared" si="2163"/>
        <v>-98</v>
      </c>
      <c r="BF2849">
        <f t="shared" si="2164"/>
        <v>0</v>
      </c>
      <c r="BG2849">
        <f t="shared" si="2165"/>
        <v>-100</v>
      </c>
      <c r="BH2849">
        <f t="shared" si="2166"/>
        <v>-0.625</v>
      </c>
      <c r="BI2849">
        <f t="shared" si="2167"/>
        <v>1.25</v>
      </c>
      <c r="BJ2849">
        <f t="shared" si="2168"/>
        <v>4</v>
      </c>
      <c r="BK2849">
        <f t="shared" si="2169"/>
        <v>3.2</v>
      </c>
      <c r="BL2849">
        <f t="shared" si="2170"/>
        <v>1.25</v>
      </c>
      <c r="BM2849" s="1">
        <v>1.3333333333333333</v>
      </c>
    </row>
    <row r="2850" spans="1:65">
      <c r="A2850" s="16" t="s">
        <v>6274</v>
      </c>
      <c r="E2850"/>
      <c r="F2850" s="17">
        <f t="shared" si="2124"/>
        <v>58</v>
      </c>
      <c r="G2850" s="3">
        <f t="shared" si="2125"/>
        <v>20</v>
      </c>
      <c r="H2850" s="4">
        <f t="shared" si="2126"/>
        <v>59</v>
      </c>
      <c r="I2850" s="4">
        <f t="shared" si="2127"/>
        <v>95</v>
      </c>
      <c r="J2850" s="4">
        <f t="shared" si="2128"/>
        <v>96</v>
      </c>
      <c r="K2850" s="4">
        <f t="shared" si="2129"/>
        <v>60</v>
      </c>
      <c r="L2850" s="1">
        <f t="shared" si="2130"/>
        <v>0</v>
      </c>
      <c r="M2850" s="1">
        <f t="shared" si="2131"/>
        <v>0</v>
      </c>
      <c r="N2850" s="1">
        <f t="shared" si="2132"/>
        <v>0</v>
      </c>
      <c r="O2850" s="1">
        <f t="shared" si="2133"/>
        <v>0</v>
      </c>
      <c r="P2850" s="1">
        <f t="shared" si="2134"/>
        <v>0</v>
      </c>
      <c r="Q2850" s="1" t="str">
        <f t="shared" si="2135"/>
        <v/>
      </c>
      <c r="R2850" s="1">
        <f t="shared" si="2136"/>
        <v>-94</v>
      </c>
      <c r="S2850" s="1">
        <f t="shared" si="2137"/>
        <v>-11.762499999999999</v>
      </c>
      <c r="T2850" s="1">
        <f>VLOOKUP($H2850,節点!$E$1:$G$20000,2,FALSE)</f>
        <v>-96</v>
      </c>
      <c r="U2850" s="1">
        <f>VLOOKUP($H2850,節点!$E$1:$G$20000,3,FALSE)</f>
        <v>-12.1</v>
      </c>
      <c r="V2850" s="1">
        <f>VLOOKUP($I2850,節点!$E$1:$G$20000,2,FALSE)</f>
        <v>-92</v>
      </c>
      <c r="W2850" s="1">
        <f>VLOOKUP($I2850,節点!$E$1:$G$20000,3,FALSE)</f>
        <v>-12.1</v>
      </c>
      <c r="X2850" s="1">
        <f>VLOOKUP($J2850,節点!$E$1:$G$20000,2,FALSE)</f>
        <v>-92</v>
      </c>
      <c r="Y2850" s="1">
        <f>VLOOKUP($J2850,節点!$E$1:$G$20000,3,FALSE)</f>
        <v>-11.425000000000001</v>
      </c>
      <c r="Z2850" s="1">
        <f>VLOOKUP($K2850,節点!$E$1:$G$20000,2,FALSE)</f>
        <v>-96</v>
      </c>
      <c r="AA2850" s="1">
        <f>VLOOKUP($K2850,節点!$E$1:$G$20000,3,FALSE)</f>
        <v>-11.425000000000001</v>
      </c>
      <c r="AB2850">
        <f t="shared" si="2138"/>
        <v>-2</v>
      </c>
      <c r="AC2850">
        <f t="shared" si="2139"/>
        <v>-0.33750000000000036</v>
      </c>
      <c r="AD2850">
        <f t="shared" si="2140"/>
        <v>2</v>
      </c>
      <c r="AE2850">
        <f t="shared" si="2141"/>
        <v>-0.33750000000000036</v>
      </c>
      <c r="AF2850">
        <f t="shared" si="2142"/>
        <v>2</v>
      </c>
      <c r="AG2850">
        <f t="shared" si="2143"/>
        <v>0.33749999999999858</v>
      </c>
      <c r="AH2850">
        <f t="shared" si="2144"/>
        <v>-2</v>
      </c>
      <c r="AI2850">
        <f t="shared" si="2145"/>
        <v>0.33749999999999858</v>
      </c>
      <c r="AJ2850">
        <f t="shared" si="2155"/>
        <v>189.57842291946076</v>
      </c>
      <c r="AK2850">
        <f t="shared" si="2156"/>
        <v>350.42157708053924</v>
      </c>
      <c r="AL2850">
        <f t="shared" si="2157"/>
        <v>9.5784229194607029</v>
      </c>
      <c r="AM2850">
        <f t="shared" si="2158"/>
        <v>170.42157708053929</v>
      </c>
      <c r="AN2850">
        <f t="shared" si="2146"/>
        <v>3</v>
      </c>
      <c r="AO2850">
        <f t="shared" si="2147"/>
        <v>4</v>
      </c>
      <c r="AP2850">
        <f t="shared" si="2148"/>
        <v>1</v>
      </c>
      <c r="AQ2850">
        <f t="shared" si="2149"/>
        <v>2</v>
      </c>
      <c r="AR2850">
        <f t="shared" si="2150"/>
        <v>3412</v>
      </c>
      <c r="AS2850" t="str">
        <f t="shared" si="2151"/>
        <v/>
      </c>
      <c r="AT2850" t="str">
        <f t="shared" si="2152"/>
        <v/>
      </c>
      <c r="AU2850" t="str">
        <f t="shared" si="2153"/>
        <v/>
      </c>
      <c r="AV2850" t="str">
        <f t="shared" si="2154"/>
        <v/>
      </c>
      <c r="AW2850" t="str">
        <f t="shared" si="2123"/>
        <v/>
      </c>
      <c r="BA2850">
        <f t="shared" si="2159"/>
        <v>-94</v>
      </c>
      <c r="BB2850">
        <f t="shared" si="2160"/>
        <v>-12.1</v>
      </c>
      <c r="BC2850">
        <f t="shared" si="2161"/>
        <v>-92</v>
      </c>
      <c r="BD2850">
        <f t="shared" si="2162"/>
        <v>-11.762499999999999</v>
      </c>
      <c r="BE2850">
        <f t="shared" si="2163"/>
        <v>-94</v>
      </c>
      <c r="BF2850">
        <f t="shared" si="2164"/>
        <v>-11.425000000000001</v>
      </c>
      <c r="BG2850">
        <f t="shared" si="2165"/>
        <v>-96</v>
      </c>
      <c r="BH2850">
        <f t="shared" si="2166"/>
        <v>-11.762499999999999</v>
      </c>
      <c r="BI2850">
        <f t="shared" si="2167"/>
        <v>0.67499999999999893</v>
      </c>
      <c r="BJ2850">
        <f t="shared" si="2168"/>
        <v>4</v>
      </c>
      <c r="BK2850">
        <f t="shared" si="2169"/>
        <v>5.9259259259259354</v>
      </c>
      <c r="BL2850">
        <f t="shared" si="2170"/>
        <v>0.67499999999999893</v>
      </c>
      <c r="BM2850" s="1">
        <v>1.3333333333333333</v>
      </c>
    </row>
    <row r="2851" spans="1:65">
      <c r="A2851" s="16" t="s">
        <v>6275</v>
      </c>
      <c r="E2851"/>
      <c r="F2851" s="17">
        <f t="shared" si="2124"/>
        <v>59</v>
      </c>
      <c r="G2851" s="3">
        <f t="shared" si="2125"/>
        <v>20</v>
      </c>
      <c r="H2851" s="4">
        <f t="shared" si="2126"/>
        <v>60</v>
      </c>
      <c r="I2851" s="4">
        <f t="shared" si="2127"/>
        <v>96</v>
      </c>
      <c r="J2851" s="4">
        <f t="shared" si="2128"/>
        <v>97</v>
      </c>
      <c r="K2851" s="4">
        <f t="shared" si="2129"/>
        <v>61</v>
      </c>
      <c r="L2851" s="1">
        <f t="shared" si="2130"/>
        <v>0</v>
      </c>
      <c r="M2851" s="1">
        <f t="shared" si="2131"/>
        <v>0</v>
      </c>
      <c r="N2851" s="1">
        <f t="shared" si="2132"/>
        <v>0</v>
      </c>
      <c r="O2851" s="1">
        <f t="shared" si="2133"/>
        <v>0</v>
      </c>
      <c r="P2851" s="1">
        <f t="shared" si="2134"/>
        <v>0</v>
      </c>
      <c r="Q2851" s="1" t="str">
        <f t="shared" si="2135"/>
        <v/>
      </c>
      <c r="R2851" s="1">
        <f t="shared" si="2136"/>
        <v>-94</v>
      </c>
      <c r="S2851" s="1">
        <f t="shared" si="2137"/>
        <v>-11.0875</v>
      </c>
      <c r="T2851" s="1">
        <f>VLOOKUP($H2851,節点!$E$1:$G$20000,2,FALSE)</f>
        <v>-96</v>
      </c>
      <c r="U2851" s="1">
        <f>VLOOKUP($H2851,節点!$E$1:$G$20000,3,FALSE)</f>
        <v>-11.425000000000001</v>
      </c>
      <c r="V2851" s="1">
        <f>VLOOKUP($I2851,節点!$E$1:$G$20000,2,FALSE)</f>
        <v>-92</v>
      </c>
      <c r="W2851" s="1">
        <f>VLOOKUP($I2851,節点!$E$1:$G$20000,3,FALSE)</f>
        <v>-11.425000000000001</v>
      </c>
      <c r="X2851" s="1">
        <f>VLOOKUP($J2851,節点!$E$1:$G$20000,2,FALSE)</f>
        <v>-92</v>
      </c>
      <c r="Y2851" s="1">
        <f>VLOOKUP($J2851,節点!$E$1:$G$20000,3,FALSE)</f>
        <v>-10.75</v>
      </c>
      <c r="Z2851" s="1">
        <f>VLOOKUP($K2851,節点!$E$1:$G$20000,2,FALSE)</f>
        <v>-96</v>
      </c>
      <c r="AA2851" s="1">
        <f>VLOOKUP($K2851,節点!$E$1:$G$20000,3,FALSE)</f>
        <v>-10.75</v>
      </c>
      <c r="AB2851">
        <f t="shared" si="2138"/>
        <v>-2</v>
      </c>
      <c r="AC2851">
        <f t="shared" si="2139"/>
        <v>-0.33750000000000036</v>
      </c>
      <c r="AD2851">
        <f t="shared" si="2140"/>
        <v>2</v>
      </c>
      <c r="AE2851">
        <f t="shared" si="2141"/>
        <v>-0.33750000000000036</v>
      </c>
      <c r="AF2851">
        <f t="shared" si="2142"/>
        <v>2</v>
      </c>
      <c r="AG2851">
        <f t="shared" si="2143"/>
        <v>0.33750000000000036</v>
      </c>
      <c r="AH2851">
        <f t="shared" si="2144"/>
        <v>-2</v>
      </c>
      <c r="AI2851">
        <f t="shared" si="2145"/>
        <v>0.33750000000000036</v>
      </c>
      <c r="AJ2851">
        <f t="shared" si="2155"/>
        <v>189.57842291946076</v>
      </c>
      <c r="AK2851">
        <f t="shared" si="2156"/>
        <v>350.42157708053924</v>
      </c>
      <c r="AL2851">
        <f t="shared" si="2157"/>
        <v>9.5784229194607544</v>
      </c>
      <c r="AM2851">
        <f t="shared" si="2158"/>
        <v>170.42157708053924</v>
      </c>
      <c r="AN2851">
        <f t="shared" si="2146"/>
        <v>3</v>
      </c>
      <c r="AO2851">
        <f t="shared" si="2147"/>
        <v>4</v>
      </c>
      <c r="AP2851">
        <f t="shared" si="2148"/>
        <v>1</v>
      </c>
      <c r="AQ2851">
        <f t="shared" si="2149"/>
        <v>2</v>
      </c>
      <c r="AR2851">
        <f t="shared" si="2150"/>
        <v>3412</v>
      </c>
      <c r="AS2851" t="str">
        <f t="shared" si="2151"/>
        <v/>
      </c>
      <c r="AT2851" t="str">
        <f t="shared" si="2152"/>
        <v/>
      </c>
      <c r="AU2851" t="str">
        <f t="shared" si="2153"/>
        <v/>
      </c>
      <c r="AV2851" t="str">
        <f t="shared" si="2154"/>
        <v/>
      </c>
      <c r="AW2851" t="str">
        <f t="shared" si="2123"/>
        <v/>
      </c>
      <c r="BA2851">
        <f t="shared" si="2159"/>
        <v>-94</v>
      </c>
      <c r="BB2851">
        <f t="shared" si="2160"/>
        <v>-11.425000000000001</v>
      </c>
      <c r="BC2851">
        <f t="shared" si="2161"/>
        <v>-92</v>
      </c>
      <c r="BD2851">
        <f t="shared" si="2162"/>
        <v>-11.0875</v>
      </c>
      <c r="BE2851">
        <f t="shared" si="2163"/>
        <v>-94</v>
      </c>
      <c r="BF2851">
        <f t="shared" si="2164"/>
        <v>-10.75</v>
      </c>
      <c r="BG2851">
        <f t="shared" si="2165"/>
        <v>-96</v>
      </c>
      <c r="BH2851">
        <f t="shared" si="2166"/>
        <v>-11.0875</v>
      </c>
      <c r="BI2851">
        <f t="shared" si="2167"/>
        <v>0.67500000000000071</v>
      </c>
      <c r="BJ2851">
        <f t="shared" si="2168"/>
        <v>4</v>
      </c>
      <c r="BK2851">
        <f t="shared" si="2169"/>
        <v>5.9259259259259194</v>
      </c>
      <c r="BL2851">
        <f t="shared" si="2170"/>
        <v>0.67500000000000071</v>
      </c>
      <c r="BM2851" s="1">
        <v>1.3333333333333333</v>
      </c>
    </row>
    <row r="2852" spans="1:65">
      <c r="A2852" s="16" t="s">
        <v>6276</v>
      </c>
      <c r="E2852"/>
      <c r="F2852" s="17">
        <f t="shared" si="2124"/>
        <v>60</v>
      </c>
      <c r="G2852" s="3">
        <f t="shared" si="2125"/>
        <v>20</v>
      </c>
      <c r="H2852" s="4">
        <f t="shared" si="2126"/>
        <v>61</v>
      </c>
      <c r="I2852" s="4">
        <f t="shared" si="2127"/>
        <v>97</v>
      </c>
      <c r="J2852" s="4">
        <f t="shared" si="2128"/>
        <v>98</v>
      </c>
      <c r="K2852" s="4">
        <f t="shared" si="2129"/>
        <v>62</v>
      </c>
      <c r="L2852" s="1">
        <f t="shared" si="2130"/>
        <v>0</v>
      </c>
      <c r="M2852" s="1">
        <f t="shared" si="2131"/>
        <v>0</v>
      </c>
      <c r="N2852" s="1">
        <f t="shared" si="2132"/>
        <v>0</v>
      </c>
      <c r="O2852" s="1">
        <f t="shared" si="2133"/>
        <v>0</v>
      </c>
      <c r="P2852" s="1">
        <f t="shared" si="2134"/>
        <v>0</v>
      </c>
      <c r="Q2852" s="1" t="str">
        <f t="shared" si="2135"/>
        <v/>
      </c>
      <c r="R2852" s="1">
        <f t="shared" si="2136"/>
        <v>-94</v>
      </c>
      <c r="S2852" s="1">
        <f t="shared" si="2137"/>
        <v>-10.333500000000001</v>
      </c>
      <c r="T2852" s="1">
        <f>VLOOKUP($H2852,節点!$E$1:$G$20000,2,FALSE)</f>
        <v>-96</v>
      </c>
      <c r="U2852" s="1">
        <f>VLOOKUP($H2852,節点!$E$1:$G$20000,3,FALSE)</f>
        <v>-10.75</v>
      </c>
      <c r="V2852" s="1">
        <f>VLOOKUP($I2852,節点!$E$1:$G$20000,2,FALSE)</f>
        <v>-92</v>
      </c>
      <c r="W2852" s="1">
        <f>VLOOKUP($I2852,節点!$E$1:$G$20000,3,FALSE)</f>
        <v>-10.75</v>
      </c>
      <c r="X2852" s="1">
        <f>VLOOKUP($J2852,節点!$E$1:$G$20000,2,FALSE)</f>
        <v>-92</v>
      </c>
      <c r="Y2852" s="1">
        <f>VLOOKUP($J2852,節点!$E$1:$G$20000,3,FALSE)</f>
        <v>-9.9169999999999998</v>
      </c>
      <c r="Z2852" s="1">
        <f>VLOOKUP($K2852,節点!$E$1:$G$20000,2,FALSE)</f>
        <v>-96</v>
      </c>
      <c r="AA2852" s="1">
        <f>VLOOKUP($K2852,節点!$E$1:$G$20000,3,FALSE)</f>
        <v>-9.9169999999999998</v>
      </c>
      <c r="AB2852">
        <f t="shared" si="2138"/>
        <v>-2</v>
      </c>
      <c r="AC2852">
        <f t="shared" si="2139"/>
        <v>-0.4164999999999992</v>
      </c>
      <c r="AD2852">
        <f t="shared" si="2140"/>
        <v>2</v>
      </c>
      <c r="AE2852">
        <f t="shared" si="2141"/>
        <v>-0.4164999999999992</v>
      </c>
      <c r="AF2852">
        <f t="shared" si="2142"/>
        <v>2</v>
      </c>
      <c r="AG2852">
        <f t="shared" si="2143"/>
        <v>0.41650000000000098</v>
      </c>
      <c r="AH2852">
        <f t="shared" si="2144"/>
        <v>-2</v>
      </c>
      <c r="AI2852">
        <f t="shared" si="2145"/>
        <v>0.41650000000000098</v>
      </c>
      <c r="AJ2852">
        <f t="shared" si="2155"/>
        <v>191.76371282025374</v>
      </c>
      <c r="AK2852">
        <f t="shared" si="2156"/>
        <v>348.23628717974628</v>
      </c>
      <c r="AL2852">
        <f t="shared" si="2157"/>
        <v>11.763712820253787</v>
      </c>
      <c r="AM2852">
        <f t="shared" si="2158"/>
        <v>168.23628717974623</v>
      </c>
      <c r="AN2852">
        <f t="shared" si="2146"/>
        <v>3</v>
      </c>
      <c r="AO2852">
        <f t="shared" si="2147"/>
        <v>4</v>
      </c>
      <c r="AP2852">
        <f t="shared" si="2148"/>
        <v>1</v>
      </c>
      <c r="AQ2852">
        <f t="shared" si="2149"/>
        <v>2</v>
      </c>
      <c r="AR2852">
        <f t="shared" si="2150"/>
        <v>3412</v>
      </c>
      <c r="AS2852" t="str">
        <f t="shared" si="2151"/>
        <v/>
      </c>
      <c r="AT2852" t="str">
        <f t="shared" si="2152"/>
        <v/>
      </c>
      <c r="AU2852" t="str">
        <f t="shared" si="2153"/>
        <v/>
      </c>
      <c r="AV2852" t="str">
        <f t="shared" si="2154"/>
        <v/>
      </c>
      <c r="AW2852" t="str">
        <f t="shared" si="2123"/>
        <v/>
      </c>
      <c r="BA2852">
        <f t="shared" si="2159"/>
        <v>-94</v>
      </c>
      <c r="BB2852">
        <f t="shared" si="2160"/>
        <v>-10.75</v>
      </c>
      <c r="BC2852">
        <f t="shared" si="2161"/>
        <v>-92</v>
      </c>
      <c r="BD2852">
        <f t="shared" si="2162"/>
        <v>-10.333500000000001</v>
      </c>
      <c r="BE2852">
        <f t="shared" si="2163"/>
        <v>-94</v>
      </c>
      <c r="BF2852">
        <f t="shared" si="2164"/>
        <v>-9.9169999999999998</v>
      </c>
      <c r="BG2852">
        <f t="shared" si="2165"/>
        <v>-96</v>
      </c>
      <c r="BH2852">
        <f t="shared" si="2166"/>
        <v>-10.333500000000001</v>
      </c>
      <c r="BI2852">
        <f t="shared" si="2167"/>
        <v>0.83300000000000018</v>
      </c>
      <c r="BJ2852">
        <f t="shared" si="2168"/>
        <v>4</v>
      </c>
      <c r="BK2852">
        <f t="shared" si="2169"/>
        <v>4.8019207683073217</v>
      </c>
      <c r="BL2852">
        <f t="shared" si="2170"/>
        <v>0.83300000000000018</v>
      </c>
      <c r="BM2852" s="1">
        <v>1.3333333333333333</v>
      </c>
    </row>
    <row r="2853" spans="1:65">
      <c r="A2853" s="16" t="s">
        <v>6277</v>
      </c>
      <c r="E2853"/>
      <c r="F2853" s="17">
        <f t="shared" si="2124"/>
        <v>61</v>
      </c>
      <c r="G2853" s="3">
        <f t="shared" si="2125"/>
        <v>20</v>
      </c>
      <c r="H2853" s="4">
        <f t="shared" si="2126"/>
        <v>62</v>
      </c>
      <c r="I2853" s="4">
        <f t="shared" si="2127"/>
        <v>98</v>
      </c>
      <c r="J2853" s="4">
        <f t="shared" si="2128"/>
        <v>99</v>
      </c>
      <c r="K2853" s="4">
        <f t="shared" si="2129"/>
        <v>63</v>
      </c>
      <c r="L2853" s="1">
        <f t="shared" si="2130"/>
        <v>0</v>
      </c>
      <c r="M2853" s="1">
        <f t="shared" si="2131"/>
        <v>0</v>
      </c>
      <c r="N2853" s="1">
        <f t="shared" si="2132"/>
        <v>0</v>
      </c>
      <c r="O2853" s="1">
        <f t="shared" si="2133"/>
        <v>0</v>
      </c>
      <c r="P2853" s="1">
        <f t="shared" si="2134"/>
        <v>0</v>
      </c>
      <c r="Q2853" s="1" t="str">
        <f t="shared" si="2135"/>
        <v/>
      </c>
      <c r="R2853" s="1">
        <f t="shared" si="2136"/>
        <v>-94</v>
      </c>
      <c r="S2853" s="1">
        <f t="shared" si="2137"/>
        <v>-9.5004999999999988</v>
      </c>
      <c r="T2853" s="1">
        <f>VLOOKUP($H2853,節点!$E$1:$G$20000,2,FALSE)</f>
        <v>-96</v>
      </c>
      <c r="U2853" s="1">
        <f>VLOOKUP($H2853,節点!$E$1:$G$20000,3,FALSE)</f>
        <v>-9.9169999999999998</v>
      </c>
      <c r="V2853" s="1">
        <f>VLOOKUP($I2853,節点!$E$1:$G$20000,2,FALSE)</f>
        <v>-92</v>
      </c>
      <c r="W2853" s="1">
        <f>VLOOKUP($I2853,節点!$E$1:$G$20000,3,FALSE)</f>
        <v>-9.9169999999999998</v>
      </c>
      <c r="X2853" s="1">
        <f>VLOOKUP($J2853,節点!$E$1:$G$20000,2,FALSE)</f>
        <v>-92</v>
      </c>
      <c r="Y2853" s="1">
        <f>VLOOKUP($J2853,節点!$E$1:$G$20000,3,FALSE)</f>
        <v>-9.0839999999999996</v>
      </c>
      <c r="Z2853" s="1">
        <f>VLOOKUP($K2853,節点!$E$1:$G$20000,2,FALSE)</f>
        <v>-96</v>
      </c>
      <c r="AA2853" s="1">
        <f>VLOOKUP($K2853,節点!$E$1:$G$20000,3,FALSE)</f>
        <v>-9.0839999999999996</v>
      </c>
      <c r="AB2853">
        <f t="shared" si="2138"/>
        <v>-2</v>
      </c>
      <c r="AC2853">
        <f t="shared" si="2139"/>
        <v>-0.41650000000000098</v>
      </c>
      <c r="AD2853">
        <f t="shared" si="2140"/>
        <v>2</v>
      </c>
      <c r="AE2853">
        <f t="shared" si="2141"/>
        <v>-0.41650000000000098</v>
      </c>
      <c r="AF2853">
        <f t="shared" si="2142"/>
        <v>2</v>
      </c>
      <c r="AG2853">
        <f t="shared" si="2143"/>
        <v>0.4164999999999992</v>
      </c>
      <c r="AH2853">
        <f t="shared" si="2144"/>
        <v>-2</v>
      </c>
      <c r="AI2853">
        <f t="shared" si="2145"/>
        <v>0.4164999999999992</v>
      </c>
      <c r="AJ2853">
        <f t="shared" si="2155"/>
        <v>191.76371282025377</v>
      </c>
      <c r="AK2853">
        <f t="shared" si="2156"/>
        <v>348.23628717974623</v>
      </c>
      <c r="AL2853">
        <f t="shared" si="2157"/>
        <v>11.763712820253739</v>
      </c>
      <c r="AM2853">
        <f t="shared" si="2158"/>
        <v>168.23628717974626</v>
      </c>
      <c r="AN2853">
        <f t="shared" si="2146"/>
        <v>3</v>
      </c>
      <c r="AO2853">
        <f t="shared" si="2147"/>
        <v>4</v>
      </c>
      <c r="AP2853">
        <f t="shared" si="2148"/>
        <v>1</v>
      </c>
      <c r="AQ2853">
        <f t="shared" si="2149"/>
        <v>2</v>
      </c>
      <c r="AR2853">
        <f t="shared" si="2150"/>
        <v>3412</v>
      </c>
      <c r="AS2853" t="str">
        <f t="shared" si="2151"/>
        <v/>
      </c>
      <c r="AT2853" t="str">
        <f t="shared" si="2152"/>
        <v/>
      </c>
      <c r="AU2853" t="str">
        <f t="shared" si="2153"/>
        <v/>
      </c>
      <c r="AV2853" t="str">
        <f t="shared" si="2154"/>
        <v/>
      </c>
      <c r="AW2853" t="str">
        <f t="shared" si="2123"/>
        <v/>
      </c>
      <c r="BA2853">
        <f t="shared" si="2159"/>
        <v>-94</v>
      </c>
      <c r="BB2853">
        <f t="shared" si="2160"/>
        <v>-9.9169999999999998</v>
      </c>
      <c r="BC2853">
        <f t="shared" si="2161"/>
        <v>-92</v>
      </c>
      <c r="BD2853">
        <f t="shared" si="2162"/>
        <v>-9.5004999999999988</v>
      </c>
      <c r="BE2853">
        <f t="shared" si="2163"/>
        <v>-94</v>
      </c>
      <c r="BF2853">
        <f t="shared" si="2164"/>
        <v>-9.0839999999999996</v>
      </c>
      <c r="BG2853">
        <f t="shared" si="2165"/>
        <v>-96</v>
      </c>
      <c r="BH2853">
        <f t="shared" si="2166"/>
        <v>-9.5004999999999988</v>
      </c>
      <c r="BI2853">
        <f t="shared" si="2167"/>
        <v>0.83300000000000018</v>
      </c>
      <c r="BJ2853">
        <f t="shared" si="2168"/>
        <v>4</v>
      </c>
      <c r="BK2853">
        <f t="shared" si="2169"/>
        <v>4.8019207683073217</v>
      </c>
      <c r="BL2853">
        <f t="shared" si="2170"/>
        <v>0.83300000000000018</v>
      </c>
      <c r="BM2853" s="1">
        <v>1.3333333333333333</v>
      </c>
    </row>
    <row r="2854" spans="1:65">
      <c r="A2854" s="16" t="s">
        <v>6278</v>
      </c>
      <c r="E2854"/>
      <c r="F2854" s="17">
        <f t="shared" si="2124"/>
        <v>62</v>
      </c>
      <c r="G2854" s="3">
        <f t="shared" si="2125"/>
        <v>20</v>
      </c>
      <c r="H2854" s="4">
        <f t="shared" si="2126"/>
        <v>63</v>
      </c>
      <c r="I2854" s="4">
        <f t="shared" si="2127"/>
        <v>99</v>
      </c>
      <c r="J2854" s="4">
        <f t="shared" si="2128"/>
        <v>100</v>
      </c>
      <c r="K2854" s="4">
        <f t="shared" si="2129"/>
        <v>64</v>
      </c>
      <c r="L2854" s="1">
        <f t="shared" si="2130"/>
        <v>0</v>
      </c>
      <c r="M2854" s="1">
        <f t="shared" si="2131"/>
        <v>0</v>
      </c>
      <c r="N2854" s="1">
        <f t="shared" si="2132"/>
        <v>0</v>
      </c>
      <c r="O2854" s="1">
        <f t="shared" si="2133"/>
        <v>0</v>
      </c>
      <c r="P2854" s="1">
        <f t="shared" si="2134"/>
        <v>0</v>
      </c>
      <c r="Q2854" s="1" t="str">
        <f t="shared" si="2135"/>
        <v/>
      </c>
      <c r="R2854" s="1">
        <f t="shared" si="2136"/>
        <v>-94</v>
      </c>
      <c r="S2854" s="1">
        <f t="shared" si="2137"/>
        <v>-8.6669999999999998</v>
      </c>
      <c r="T2854" s="1">
        <f>VLOOKUP($H2854,節点!$E$1:$G$20000,2,FALSE)</f>
        <v>-96</v>
      </c>
      <c r="U2854" s="1">
        <f>VLOOKUP($H2854,節点!$E$1:$G$20000,3,FALSE)</f>
        <v>-9.0839999999999996</v>
      </c>
      <c r="V2854" s="1">
        <f>VLOOKUP($I2854,節点!$E$1:$G$20000,2,FALSE)</f>
        <v>-92</v>
      </c>
      <c r="W2854" s="1">
        <f>VLOOKUP($I2854,節点!$E$1:$G$20000,3,FALSE)</f>
        <v>-9.0839999999999996</v>
      </c>
      <c r="X2854" s="1">
        <f>VLOOKUP($J2854,節点!$E$1:$G$20000,2,FALSE)</f>
        <v>-92</v>
      </c>
      <c r="Y2854" s="1">
        <f>VLOOKUP($J2854,節点!$E$1:$G$20000,3,FALSE)</f>
        <v>-8.25</v>
      </c>
      <c r="Z2854" s="1">
        <f>VLOOKUP($K2854,節点!$E$1:$G$20000,2,FALSE)</f>
        <v>-96</v>
      </c>
      <c r="AA2854" s="1">
        <f>VLOOKUP($K2854,節点!$E$1:$G$20000,3,FALSE)</f>
        <v>-8.25</v>
      </c>
      <c r="AB2854">
        <f t="shared" si="2138"/>
        <v>-2</v>
      </c>
      <c r="AC2854">
        <f t="shared" si="2139"/>
        <v>-0.41699999999999982</v>
      </c>
      <c r="AD2854">
        <f t="shared" si="2140"/>
        <v>2</v>
      </c>
      <c r="AE2854">
        <f t="shared" si="2141"/>
        <v>-0.41699999999999982</v>
      </c>
      <c r="AF2854">
        <f t="shared" si="2142"/>
        <v>2</v>
      </c>
      <c r="AG2854">
        <f t="shared" si="2143"/>
        <v>0.41699999999999982</v>
      </c>
      <c r="AH2854">
        <f t="shared" si="2144"/>
        <v>-2</v>
      </c>
      <c r="AI2854">
        <f t="shared" si="2145"/>
        <v>0.41699999999999982</v>
      </c>
      <c r="AJ2854">
        <f t="shared" si="2155"/>
        <v>191.77744069866148</v>
      </c>
      <c r="AK2854">
        <f t="shared" si="2156"/>
        <v>348.22255930133849</v>
      </c>
      <c r="AL2854">
        <f t="shared" si="2157"/>
        <v>11.777440698661481</v>
      </c>
      <c r="AM2854">
        <f t="shared" si="2158"/>
        <v>168.22255930133852</v>
      </c>
      <c r="AN2854">
        <f t="shared" si="2146"/>
        <v>3</v>
      </c>
      <c r="AO2854">
        <f t="shared" si="2147"/>
        <v>4</v>
      </c>
      <c r="AP2854">
        <f t="shared" si="2148"/>
        <v>1</v>
      </c>
      <c r="AQ2854">
        <f t="shared" si="2149"/>
        <v>2</v>
      </c>
      <c r="AR2854">
        <f t="shared" si="2150"/>
        <v>3412</v>
      </c>
      <c r="AS2854" t="str">
        <f t="shared" si="2151"/>
        <v/>
      </c>
      <c r="AT2854" t="str">
        <f t="shared" si="2152"/>
        <v/>
      </c>
      <c r="AU2854" t="str">
        <f t="shared" si="2153"/>
        <v/>
      </c>
      <c r="AV2854" t="str">
        <f t="shared" si="2154"/>
        <v/>
      </c>
      <c r="AW2854" t="str">
        <f t="shared" si="2123"/>
        <v/>
      </c>
      <c r="BA2854">
        <f t="shared" si="2159"/>
        <v>-94</v>
      </c>
      <c r="BB2854">
        <f t="shared" si="2160"/>
        <v>-9.0839999999999996</v>
      </c>
      <c r="BC2854">
        <f t="shared" si="2161"/>
        <v>-92</v>
      </c>
      <c r="BD2854">
        <f t="shared" si="2162"/>
        <v>-8.6669999999999998</v>
      </c>
      <c r="BE2854">
        <f t="shared" si="2163"/>
        <v>-94</v>
      </c>
      <c r="BF2854">
        <f t="shared" si="2164"/>
        <v>-8.25</v>
      </c>
      <c r="BG2854">
        <f t="shared" si="2165"/>
        <v>-96</v>
      </c>
      <c r="BH2854">
        <f t="shared" si="2166"/>
        <v>-8.6669999999999998</v>
      </c>
      <c r="BI2854">
        <f t="shared" si="2167"/>
        <v>0.83399999999999963</v>
      </c>
      <c r="BJ2854">
        <f t="shared" si="2168"/>
        <v>4</v>
      </c>
      <c r="BK2854">
        <f t="shared" si="2169"/>
        <v>4.7961630695443667</v>
      </c>
      <c r="BL2854">
        <f t="shared" si="2170"/>
        <v>0.83399999999999963</v>
      </c>
      <c r="BM2854" s="1">
        <v>1.3333333333333333</v>
      </c>
    </row>
    <row r="2855" spans="1:65">
      <c r="A2855" s="16" t="s">
        <v>6279</v>
      </c>
      <c r="E2855"/>
      <c r="F2855" s="17">
        <f t="shared" si="2124"/>
        <v>63</v>
      </c>
      <c r="G2855" s="3">
        <f t="shared" si="2125"/>
        <v>20</v>
      </c>
      <c r="H2855" s="4">
        <f t="shared" si="2126"/>
        <v>64</v>
      </c>
      <c r="I2855" s="4">
        <f t="shared" si="2127"/>
        <v>100</v>
      </c>
      <c r="J2855" s="4">
        <f t="shared" si="2128"/>
        <v>101</v>
      </c>
      <c r="K2855" s="4">
        <f t="shared" si="2129"/>
        <v>65</v>
      </c>
      <c r="L2855" s="1">
        <f t="shared" si="2130"/>
        <v>0</v>
      </c>
      <c r="M2855" s="1">
        <f t="shared" si="2131"/>
        <v>0</v>
      </c>
      <c r="N2855" s="1">
        <f t="shared" si="2132"/>
        <v>0</v>
      </c>
      <c r="O2855" s="1">
        <f t="shared" si="2133"/>
        <v>0</v>
      </c>
      <c r="P2855" s="1">
        <f t="shared" si="2134"/>
        <v>0</v>
      </c>
      <c r="Q2855" s="1" t="str">
        <f t="shared" si="2135"/>
        <v/>
      </c>
      <c r="R2855" s="1">
        <f t="shared" si="2136"/>
        <v>-94</v>
      </c>
      <c r="S2855" s="1">
        <f t="shared" si="2137"/>
        <v>-7.8335000000000008</v>
      </c>
      <c r="T2855" s="1">
        <f>VLOOKUP($H2855,節点!$E$1:$G$20000,2,FALSE)</f>
        <v>-96</v>
      </c>
      <c r="U2855" s="1">
        <f>VLOOKUP($H2855,節点!$E$1:$G$20000,3,FALSE)</f>
        <v>-8.25</v>
      </c>
      <c r="V2855" s="1">
        <f>VLOOKUP($I2855,節点!$E$1:$G$20000,2,FALSE)</f>
        <v>-92</v>
      </c>
      <c r="W2855" s="1">
        <f>VLOOKUP($I2855,節点!$E$1:$G$20000,3,FALSE)</f>
        <v>-8.25</v>
      </c>
      <c r="X2855" s="1">
        <f>VLOOKUP($J2855,節点!$E$1:$G$20000,2,FALSE)</f>
        <v>-92</v>
      </c>
      <c r="Y2855" s="1">
        <f>VLOOKUP($J2855,節点!$E$1:$G$20000,3,FALSE)</f>
        <v>-7.4169999999999998</v>
      </c>
      <c r="Z2855" s="1">
        <f>VLOOKUP($K2855,節点!$E$1:$G$20000,2,FALSE)</f>
        <v>-96</v>
      </c>
      <c r="AA2855" s="1">
        <f>VLOOKUP($K2855,節点!$E$1:$G$20000,3,FALSE)</f>
        <v>-7.4169999999999998</v>
      </c>
      <c r="AB2855">
        <f t="shared" si="2138"/>
        <v>-2</v>
      </c>
      <c r="AC2855">
        <f t="shared" si="2139"/>
        <v>-0.4164999999999992</v>
      </c>
      <c r="AD2855">
        <f t="shared" si="2140"/>
        <v>2</v>
      </c>
      <c r="AE2855">
        <f t="shared" si="2141"/>
        <v>-0.4164999999999992</v>
      </c>
      <c r="AF2855">
        <f t="shared" si="2142"/>
        <v>2</v>
      </c>
      <c r="AG2855">
        <f t="shared" si="2143"/>
        <v>0.41650000000000098</v>
      </c>
      <c r="AH2855">
        <f t="shared" si="2144"/>
        <v>-2</v>
      </c>
      <c r="AI2855">
        <f t="shared" si="2145"/>
        <v>0.41650000000000098</v>
      </c>
      <c r="AJ2855">
        <f t="shared" si="2155"/>
        <v>191.76371282025374</v>
      </c>
      <c r="AK2855">
        <f t="shared" si="2156"/>
        <v>348.23628717974628</v>
      </c>
      <c r="AL2855">
        <f t="shared" si="2157"/>
        <v>11.763712820253787</v>
      </c>
      <c r="AM2855">
        <f t="shared" si="2158"/>
        <v>168.23628717974623</v>
      </c>
      <c r="AN2855">
        <f t="shared" si="2146"/>
        <v>3</v>
      </c>
      <c r="AO2855">
        <f t="shared" si="2147"/>
        <v>4</v>
      </c>
      <c r="AP2855">
        <f t="shared" si="2148"/>
        <v>1</v>
      </c>
      <c r="AQ2855">
        <f t="shared" si="2149"/>
        <v>2</v>
      </c>
      <c r="AR2855">
        <f t="shared" si="2150"/>
        <v>3412</v>
      </c>
      <c r="AS2855" t="str">
        <f t="shared" si="2151"/>
        <v/>
      </c>
      <c r="AT2855" t="str">
        <f t="shared" si="2152"/>
        <v/>
      </c>
      <c r="AU2855" t="str">
        <f t="shared" si="2153"/>
        <v/>
      </c>
      <c r="AV2855" t="str">
        <f t="shared" si="2154"/>
        <v/>
      </c>
      <c r="AW2855" t="str">
        <f t="shared" si="2123"/>
        <v/>
      </c>
      <c r="BA2855">
        <f t="shared" si="2159"/>
        <v>-94</v>
      </c>
      <c r="BB2855">
        <f t="shared" si="2160"/>
        <v>-8.25</v>
      </c>
      <c r="BC2855">
        <f t="shared" si="2161"/>
        <v>-92</v>
      </c>
      <c r="BD2855">
        <f t="shared" si="2162"/>
        <v>-7.8334999999999999</v>
      </c>
      <c r="BE2855">
        <f t="shared" si="2163"/>
        <v>-94</v>
      </c>
      <c r="BF2855">
        <f t="shared" si="2164"/>
        <v>-7.4169999999999998</v>
      </c>
      <c r="BG2855">
        <f t="shared" si="2165"/>
        <v>-96</v>
      </c>
      <c r="BH2855">
        <f t="shared" si="2166"/>
        <v>-7.8334999999999999</v>
      </c>
      <c r="BI2855">
        <f t="shared" si="2167"/>
        <v>0.83300000000000018</v>
      </c>
      <c r="BJ2855">
        <f t="shared" si="2168"/>
        <v>4</v>
      </c>
      <c r="BK2855">
        <f t="shared" si="2169"/>
        <v>4.8019207683073217</v>
      </c>
      <c r="BL2855">
        <f t="shared" si="2170"/>
        <v>0.83300000000000018</v>
      </c>
      <c r="BM2855" s="1">
        <v>1.3333333333333333</v>
      </c>
    </row>
    <row r="2856" spans="1:65">
      <c r="A2856" s="16" t="s">
        <v>6280</v>
      </c>
      <c r="E2856"/>
      <c r="F2856" s="17">
        <f t="shared" si="2124"/>
        <v>64</v>
      </c>
      <c r="G2856" s="3">
        <f t="shared" si="2125"/>
        <v>20</v>
      </c>
      <c r="H2856" s="4">
        <f t="shared" si="2126"/>
        <v>65</v>
      </c>
      <c r="I2856" s="4">
        <f t="shared" si="2127"/>
        <v>101</v>
      </c>
      <c r="J2856" s="4">
        <f t="shared" si="2128"/>
        <v>102</v>
      </c>
      <c r="K2856" s="4">
        <f t="shared" si="2129"/>
        <v>66</v>
      </c>
      <c r="L2856" s="1">
        <f t="shared" si="2130"/>
        <v>0</v>
      </c>
      <c r="M2856" s="1">
        <f t="shared" si="2131"/>
        <v>0</v>
      </c>
      <c r="N2856" s="1">
        <f t="shared" si="2132"/>
        <v>0</v>
      </c>
      <c r="O2856" s="1">
        <f t="shared" si="2133"/>
        <v>0</v>
      </c>
      <c r="P2856" s="1">
        <f t="shared" si="2134"/>
        <v>0</v>
      </c>
      <c r="Q2856" s="1" t="str">
        <f t="shared" si="2135"/>
        <v/>
      </c>
      <c r="R2856" s="1">
        <f t="shared" si="2136"/>
        <v>-94</v>
      </c>
      <c r="S2856" s="1">
        <f t="shared" si="2137"/>
        <v>-7.0004999999999997</v>
      </c>
      <c r="T2856" s="1">
        <f>VLOOKUP($H2856,節点!$E$1:$G$20000,2,FALSE)</f>
        <v>-96</v>
      </c>
      <c r="U2856" s="1">
        <f>VLOOKUP($H2856,節点!$E$1:$G$20000,3,FALSE)</f>
        <v>-7.4169999999999998</v>
      </c>
      <c r="V2856" s="1">
        <f>VLOOKUP($I2856,節点!$E$1:$G$20000,2,FALSE)</f>
        <v>-92</v>
      </c>
      <c r="W2856" s="1">
        <f>VLOOKUP($I2856,節点!$E$1:$G$20000,3,FALSE)</f>
        <v>-7.4169999999999998</v>
      </c>
      <c r="X2856" s="1">
        <f>VLOOKUP($J2856,節点!$E$1:$G$20000,2,FALSE)</f>
        <v>-92</v>
      </c>
      <c r="Y2856" s="1">
        <f>VLOOKUP($J2856,節点!$E$1:$G$20000,3,FALSE)</f>
        <v>-6.5839999999999996</v>
      </c>
      <c r="Z2856" s="1">
        <f>VLOOKUP($K2856,節点!$E$1:$G$20000,2,FALSE)</f>
        <v>-96</v>
      </c>
      <c r="AA2856" s="1">
        <f>VLOOKUP($K2856,節点!$E$1:$G$20000,3,FALSE)</f>
        <v>-6.5839999999999996</v>
      </c>
      <c r="AB2856">
        <f t="shared" si="2138"/>
        <v>-2</v>
      </c>
      <c r="AC2856">
        <f t="shared" si="2139"/>
        <v>-0.41650000000000009</v>
      </c>
      <c r="AD2856">
        <f t="shared" si="2140"/>
        <v>2</v>
      </c>
      <c r="AE2856">
        <f t="shared" si="2141"/>
        <v>-0.41650000000000009</v>
      </c>
      <c r="AF2856">
        <f t="shared" si="2142"/>
        <v>2</v>
      </c>
      <c r="AG2856">
        <f t="shared" si="2143"/>
        <v>0.41650000000000009</v>
      </c>
      <c r="AH2856">
        <f t="shared" si="2144"/>
        <v>-2</v>
      </c>
      <c r="AI2856">
        <f t="shared" si="2145"/>
        <v>0.41650000000000009</v>
      </c>
      <c r="AJ2856">
        <f t="shared" si="2155"/>
        <v>191.76371282025377</v>
      </c>
      <c r="AK2856">
        <f t="shared" si="2156"/>
        <v>348.23628717974623</v>
      </c>
      <c r="AL2856">
        <f t="shared" si="2157"/>
        <v>11.763712820253762</v>
      </c>
      <c r="AM2856">
        <f t="shared" si="2158"/>
        <v>168.23628717974623</v>
      </c>
      <c r="AN2856">
        <f t="shared" si="2146"/>
        <v>3</v>
      </c>
      <c r="AO2856">
        <f t="shared" si="2147"/>
        <v>4</v>
      </c>
      <c r="AP2856">
        <f t="shared" si="2148"/>
        <v>1</v>
      </c>
      <c r="AQ2856">
        <f t="shared" si="2149"/>
        <v>2</v>
      </c>
      <c r="AR2856">
        <f t="shared" si="2150"/>
        <v>3412</v>
      </c>
      <c r="AS2856" t="str">
        <f t="shared" si="2151"/>
        <v/>
      </c>
      <c r="AT2856" t="str">
        <f t="shared" si="2152"/>
        <v/>
      </c>
      <c r="AU2856" t="str">
        <f t="shared" si="2153"/>
        <v/>
      </c>
      <c r="AV2856" t="str">
        <f t="shared" si="2154"/>
        <v/>
      </c>
      <c r="AW2856" t="str">
        <f t="shared" si="2123"/>
        <v/>
      </c>
      <c r="BA2856">
        <f t="shared" si="2159"/>
        <v>-94</v>
      </c>
      <c r="BB2856">
        <f t="shared" si="2160"/>
        <v>-7.4169999999999998</v>
      </c>
      <c r="BC2856">
        <f t="shared" si="2161"/>
        <v>-92</v>
      </c>
      <c r="BD2856">
        <f t="shared" si="2162"/>
        <v>-7.0004999999999997</v>
      </c>
      <c r="BE2856">
        <f t="shared" si="2163"/>
        <v>-94</v>
      </c>
      <c r="BF2856">
        <f t="shared" si="2164"/>
        <v>-6.5839999999999996</v>
      </c>
      <c r="BG2856">
        <f t="shared" si="2165"/>
        <v>-96</v>
      </c>
      <c r="BH2856">
        <f t="shared" si="2166"/>
        <v>-7.0004999999999997</v>
      </c>
      <c r="BI2856">
        <f t="shared" si="2167"/>
        <v>0.83300000000000018</v>
      </c>
      <c r="BJ2856">
        <f t="shared" si="2168"/>
        <v>4</v>
      </c>
      <c r="BK2856">
        <f t="shared" si="2169"/>
        <v>4.8019207683073217</v>
      </c>
      <c r="BL2856">
        <f t="shared" si="2170"/>
        <v>0.83300000000000018</v>
      </c>
      <c r="BM2856" s="1">
        <v>1.3333333333333333</v>
      </c>
    </row>
    <row r="2857" spans="1:65">
      <c r="A2857" s="16" t="s">
        <v>6281</v>
      </c>
      <c r="E2857"/>
      <c r="F2857" s="17">
        <f t="shared" si="2124"/>
        <v>65</v>
      </c>
      <c r="G2857" s="3">
        <f t="shared" si="2125"/>
        <v>20</v>
      </c>
      <c r="H2857" s="4">
        <f t="shared" si="2126"/>
        <v>66</v>
      </c>
      <c r="I2857" s="4">
        <f t="shared" si="2127"/>
        <v>102</v>
      </c>
      <c r="J2857" s="4">
        <f t="shared" si="2128"/>
        <v>103</v>
      </c>
      <c r="K2857" s="4">
        <f t="shared" si="2129"/>
        <v>67</v>
      </c>
      <c r="L2857" s="1">
        <f t="shared" si="2130"/>
        <v>0</v>
      </c>
      <c r="M2857" s="1">
        <f t="shared" si="2131"/>
        <v>0</v>
      </c>
      <c r="N2857" s="1">
        <f t="shared" si="2132"/>
        <v>0</v>
      </c>
      <c r="O2857" s="1">
        <f t="shared" si="2133"/>
        <v>0</v>
      </c>
      <c r="P2857" s="1">
        <f t="shared" si="2134"/>
        <v>0</v>
      </c>
      <c r="Q2857" s="1" t="str">
        <f t="shared" si="2135"/>
        <v/>
      </c>
      <c r="R2857" s="1">
        <f t="shared" si="2136"/>
        <v>-94</v>
      </c>
      <c r="S2857" s="1">
        <f t="shared" si="2137"/>
        <v>-6.1669999999999998</v>
      </c>
      <c r="T2857" s="1">
        <f>VLOOKUP($H2857,節点!$E$1:$G$20000,2,FALSE)</f>
        <v>-96</v>
      </c>
      <c r="U2857" s="1">
        <f>VLOOKUP($H2857,節点!$E$1:$G$20000,3,FALSE)</f>
        <v>-6.5839999999999996</v>
      </c>
      <c r="V2857" s="1">
        <f>VLOOKUP($I2857,節点!$E$1:$G$20000,2,FALSE)</f>
        <v>-92</v>
      </c>
      <c r="W2857" s="1">
        <f>VLOOKUP($I2857,節点!$E$1:$G$20000,3,FALSE)</f>
        <v>-6.5839999999999996</v>
      </c>
      <c r="X2857" s="1">
        <f>VLOOKUP($J2857,節点!$E$1:$G$20000,2,FALSE)</f>
        <v>-92</v>
      </c>
      <c r="Y2857" s="1">
        <f>VLOOKUP($J2857,節点!$E$1:$G$20000,3,FALSE)</f>
        <v>-5.75</v>
      </c>
      <c r="Z2857" s="1">
        <f>VLOOKUP($K2857,節点!$E$1:$G$20000,2,FALSE)</f>
        <v>-96</v>
      </c>
      <c r="AA2857" s="1">
        <f>VLOOKUP($K2857,節点!$E$1:$G$20000,3,FALSE)</f>
        <v>-5.75</v>
      </c>
      <c r="AB2857">
        <f t="shared" si="2138"/>
        <v>-2</v>
      </c>
      <c r="AC2857">
        <f t="shared" si="2139"/>
        <v>-0.41699999999999982</v>
      </c>
      <c r="AD2857">
        <f t="shared" si="2140"/>
        <v>2</v>
      </c>
      <c r="AE2857">
        <f t="shared" si="2141"/>
        <v>-0.41699999999999982</v>
      </c>
      <c r="AF2857">
        <f t="shared" si="2142"/>
        <v>2</v>
      </c>
      <c r="AG2857">
        <f t="shared" si="2143"/>
        <v>0.41699999999999982</v>
      </c>
      <c r="AH2857">
        <f t="shared" si="2144"/>
        <v>-2</v>
      </c>
      <c r="AI2857">
        <f t="shared" si="2145"/>
        <v>0.41699999999999982</v>
      </c>
      <c r="AJ2857">
        <f t="shared" si="2155"/>
        <v>191.77744069866148</v>
      </c>
      <c r="AK2857">
        <f t="shared" si="2156"/>
        <v>348.22255930133849</v>
      </c>
      <c r="AL2857">
        <f t="shared" si="2157"/>
        <v>11.777440698661481</v>
      </c>
      <c r="AM2857">
        <f t="shared" si="2158"/>
        <v>168.22255930133852</v>
      </c>
      <c r="AN2857">
        <f t="shared" si="2146"/>
        <v>3</v>
      </c>
      <c r="AO2857">
        <f t="shared" si="2147"/>
        <v>4</v>
      </c>
      <c r="AP2857">
        <f t="shared" si="2148"/>
        <v>1</v>
      </c>
      <c r="AQ2857">
        <f t="shared" si="2149"/>
        <v>2</v>
      </c>
      <c r="AR2857">
        <f t="shared" si="2150"/>
        <v>3412</v>
      </c>
      <c r="AS2857" t="str">
        <f t="shared" si="2151"/>
        <v/>
      </c>
      <c r="AT2857" t="str">
        <f t="shared" si="2152"/>
        <v/>
      </c>
      <c r="AU2857" t="str">
        <f t="shared" si="2153"/>
        <v/>
      </c>
      <c r="AV2857" t="str">
        <f t="shared" si="2154"/>
        <v/>
      </c>
      <c r="AW2857" t="str">
        <f t="shared" si="2123"/>
        <v/>
      </c>
      <c r="BA2857">
        <f t="shared" si="2159"/>
        <v>-94</v>
      </c>
      <c r="BB2857">
        <f t="shared" si="2160"/>
        <v>-6.5839999999999996</v>
      </c>
      <c r="BC2857">
        <f t="shared" si="2161"/>
        <v>-92</v>
      </c>
      <c r="BD2857">
        <f t="shared" si="2162"/>
        <v>-6.1669999999999998</v>
      </c>
      <c r="BE2857">
        <f t="shared" si="2163"/>
        <v>-94</v>
      </c>
      <c r="BF2857">
        <f t="shared" si="2164"/>
        <v>-5.75</v>
      </c>
      <c r="BG2857">
        <f t="shared" si="2165"/>
        <v>-96</v>
      </c>
      <c r="BH2857">
        <f t="shared" si="2166"/>
        <v>-6.1669999999999998</v>
      </c>
      <c r="BI2857">
        <f t="shared" si="2167"/>
        <v>0.83399999999999963</v>
      </c>
      <c r="BJ2857">
        <f t="shared" si="2168"/>
        <v>4</v>
      </c>
      <c r="BK2857">
        <f t="shared" si="2169"/>
        <v>4.7961630695443667</v>
      </c>
      <c r="BL2857">
        <f t="shared" si="2170"/>
        <v>0.83399999999999963</v>
      </c>
      <c r="BM2857" s="1">
        <v>1.3333333333333333</v>
      </c>
    </row>
    <row r="2858" spans="1:65">
      <c r="A2858" s="16" t="s">
        <v>6282</v>
      </c>
      <c r="E2858"/>
      <c r="F2858" s="17">
        <f t="shared" si="2124"/>
        <v>66</v>
      </c>
      <c r="G2858" s="3">
        <f t="shared" si="2125"/>
        <v>20</v>
      </c>
      <c r="H2858" s="4">
        <f t="shared" si="2126"/>
        <v>67</v>
      </c>
      <c r="I2858" s="4">
        <f t="shared" si="2127"/>
        <v>103</v>
      </c>
      <c r="J2858" s="4">
        <f t="shared" si="2128"/>
        <v>104</v>
      </c>
      <c r="K2858" s="4">
        <f t="shared" si="2129"/>
        <v>68</v>
      </c>
      <c r="L2858" s="1">
        <f t="shared" si="2130"/>
        <v>0</v>
      </c>
      <c r="M2858" s="1">
        <f t="shared" si="2131"/>
        <v>0</v>
      </c>
      <c r="N2858" s="1">
        <f t="shared" si="2132"/>
        <v>0</v>
      </c>
      <c r="O2858" s="1">
        <f t="shared" si="2133"/>
        <v>0</v>
      </c>
      <c r="P2858" s="1">
        <f t="shared" si="2134"/>
        <v>0</v>
      </c>
      <c r="Q2858" s="1" t="str">
        <f t="shared" si="2135"/>
        <v/>
      </c>
      <c r="R2858" s="1">
        <f t="shared" si="2136"/>
        <v>-94</v>
      </c>
      <c r="S2858" s="1">
        <f t="shared" si="2137"/>
        <v>-5.375</v>
      </c>
      <c r="T2858" s="1">
        <f>VLOOKUP($H2858,節点!$E$1:$G$20000,2,FALSE)</f>
        <v>-96</v>
      </c>
      <c r="U2858" s="1">
        <f>VLOOKUP($H2858,節点!$E$1:$G$20000,3,FALSE)</f>
        <v>-5.75</v>
      </c>
      <c r="V2858" s="1">
        <f>VLOOKUP($I2858,節点!$E$1:$G$20000,2,FALSE)</f>
        <v>-92</v>
      </c>
      <c r="W2858" s="1">
        <f>VLOOKUP($I2858,節点!$E$1:$G$20000,3,FALSE)</f>
        <v>-5.75</v>
      </c>
      <c r="X2858" s="1">
        <f>VLOOKUP($J2858,節点!$E$1:$G$20000,2,FALSE)</f>
        <v>-92</v>
      </c>
      <c r="Y2858" s="1">
        <f>VLOOKUP($J2858,節点!$E$1:$G$20000,3,FALSE)</f>
        <v>-5</v>
      </c>
      <c r="Z2858" s="1">
        <f>VLOOKUP($K2858,節点!$E$1:$G$20000,2,FALSE)</f>
        <v>-96</v>
      </c>
      <c r="AA2858" s="1">
        <f>VLOOKUP($K2858,節点!$E$1:$G$20000,3,FALSE)</f>
        <v>-5</v>
      </c>
      <c r="AB2858">
        <f t="shared" si="2138"/>
        <v>-2</v>
      </c>
      <c r="AC2858">
        <f t="shared" si="2139"/>
        <v>-0.375</v>
      </c>
      <c r="AD2858">
        <f t="shared" si="2140"/>
        <v>2</v>
      </c>
      <c r="AE2858">
        <f t="shared" si="2141"/>
        <v>-0.375</v>
      </c>
      <c r="AF2858">
        <f t="shared" si="2142"/>
        <v>2</v>
      </c>
      <c r="AG2858">
        <f t="shared" si="2143"/>
        <v>0.375</v>
      </c>
      <c r="AH2858">
        <f t="shared" si="2144"/>
        <v>-2</v>
      </c>
      <c r="AI2858">
        <f t="shared" si="2145"/>
        <v>0.375</v>
      </c>
      <c r="AJ2858">
        <f t="shared" si="2155"/>
        <v>190.61965527615513</v>
      </c>
      <c r="AK2858">
        <f t="shared" si="2156"/>
        <v>349.38034472384487</v>
      </c>
      <c r="AL2858">
        <f t="shared" si="2157"/>
        <v>10.619655276155134</v>
      </c>
      <c r="AM2858">
        <f t="shared" si="2158"/>
        <v>169.38034472384487</v>
      </c>
      <c r="AN2858">
        <f t="shared" si="2146"/>
        <v>3</v>
      </c>
      <c r="AO2858">
        <f t="shared" si="2147"/>
        <v>4</v>
      </c>
      <c r="AP2858">
        <f t="shared" si="2148"/>
        <v>1</v>
      </c>
      <c r="AQ2858">
        <f t="shared" si="2149"/>
        <v>2</v>
      </c>
      <c r="AR2858">
        <f t="shared" si="2150"/>
        <v>3412</v>
      </c>
      <c r="AS2858" t="str">
        <f t="shared" si="2151"/>
        <v/>
      </c>
      <c r="AT2858" t="str">
        <f t="shared" si="2152"/>
        <v/>
      </c>
      <c r="AU2858" t="str">
        <f t="shared" si="2153"/>
        <v/>
      </c>
      <c r="AV2858" t="str">
        <f t="shared" si="2154"/>
        <v/>
      </c>
      <c r="AW2858" t="str">
        <f t="shared" si="2123"/>
        <v/>
      </c>
      <c r="BA2858">
        <f t="shared" si="2159"/>
        <v>-94</v>
      </c>
      <c r="BB2858">
        <f t="shared" si="2160"/>
        <v>-5.75</v>
      </c>
      <c r="BC2858">
        <f t="shared" si="2161"/>
        <v>-92</v>
      </c>
      <c r="BD2858">
        <f t="shared" si="2162"/>
        <v>-5.375</v>
      </c>
      <c r="BE2858">
        <f t="shared" si="2163"/>
        <v>-94</v>
      </c>
      <c r="BF2858">
        <f t="shared" si="2164"/>
        <v>-5</v>
      </c>
      <c r="BG2858">
        <f t="shared" si="2165"/>
        <v>-96</v>
      </c>
      <c r="BH2858">
        <f t="shared" si="2166"/>
        <v>-5.375</v>
      </c>
      <c r="BI2858">
        <f t="shared" si="2167"/>
        <v>0.75</v>
      </c>
      <c r="BJ2858">
        <f t="shared" si="2168"/>
        <v>4</v>
      </c>
      <c r="BK2858">
        <f t="shared" si="2169"/>
        <v>5.333333333333333</v>
      </c>
      <c r="BL2858">
        <f t="shared" si="2170"/>
        <v>0.75</v>
      </c>
      <c r="BM2858" s="1">
        <v>1.3333333333333333</v>
      </c>
    </row>
    <row r="2859" spans="1:65">
      <c r="A2859" s="16" t="s">
        <v>6283</v>
      </c>
      <c r="E2859"/>
      <c r="F2859" s="17">
        <f t="shared" si="2124"/>
        <v>67</v>
      </c>
      <c r="G2859" s="3">
        <f t="shared" si="2125"/>
        <v>20</v>
      </c>
      <c r="H2859" s="4">
        <f t="shared" si="2126"/>
        <v>68</v>
      </c>
      <c r="I2859" s="4">
        <f t="shared" si="2127"/>
        <v>104</v>
      </c>
      <c r="J2859" s="4">
        <f t="shared" si="2128"/>
        <v>105</v>
      </c>
      <c r="K2859" s="4">
        <f t="shared" si="2129"/>
        <v>69</v>
      </c>
      <c r="L2859" s="1">
        <f t="shared" si="2130"/>
        <v>0</v>
      </c>
      <c r="M2859" s="1">
        <f t="shared" si="2131"/>
        <v>0</v>
      </c>
      <c r="N2859" s="1">
        <f t="shared" si="2132"/>
        <v>0</v>
      </c>
      <c r="O2859" s="1">
        <f t="shared" si="2133"/>
        <v>0</v>
      </c>
      <c r="P2859" s="1">
        <f t="shared" si="2134"/>
        <v>0</v>
      </c>
      <c r="Q2859" s="1" t="str">
        <f t="shared" si="2135"/>
        <v/>
      </c>
      <c r="R2859" s="1">
        <f t="shared" si="2136"/>
        <v>-94</v>
      </c>
      <c r="S2859" s="1">
        <f t="shared" si="2137"/>
        <v>-4.375</v>
      </c>
      <c r="T2859" s="1">
        <f>VLOOKUP($H2859,節点!$E$1:$G$20000,2,FALSE)</f>
        <v>-96</v>
      </c>
      <c r="U2859" s="1">
        <f>VLOOKUP($H2859,節点!$E$1:$G$20000,3,FALSE)</f>
        <v>-5</v>
      </c>
      <c r="V2859" s="1">
        <f>VLOOKUP($I2859,節点!$E$1:$G$20000,2,FALSE)</f>
        <v>-92</v>
      </c>
      <c r="W2859" s="1">
        <f>VLOOKUP($I2859,節点!$E$1:$G$20000,3,FALSE)</f>
        <v>-5</v>
      </c>
      <c r="X2859" s="1">
        <f>VLOOKUP($J2859,節点!$E$1:$G$20000,2,FALSE)</f>
        <v>-92</v>
      </c>
      <c r="Y2859" s="1">
        <f>VLOOKUP($J2859,節点!$E$1:$G$20000,3,FALSE)</f>
        <v>-3.75</v>
      </c>
      <c r="Z2859" s="1">
        <f>VLOOKUP($K2859,節点!$E$1:$G$20000,2,FALSE)</f>
        <v>-96</v>
      </c>
      <c r="AA2859" s="1">
        <f>VLOOKUP($K2859,節点!$E$1:$G$20000,3,FALSE)</f>
        <v>-3.75</v>
      </c>
      <c r="AB2859">
        <f t="shared" si="2138"/>
        <v>-2</v>
      </c>
      <c r="AC2859">
        <f t="shared" si="2139"/>
        <v>-0.625</v>
      </c>
      <c r="AD2859">
        <f t="shared" si="2140"/>
        <v>2</v>
      </c>
      <c r="AE2859">
        <f t="shared" si="2141"/>
        <v>-0.625</v>
      </c>
      <c r="AF2859">
        <f t="shared" si="2142"/>
        <v>2</v>
      </c>
      <c r="AG2859">
        <f t="shared" si="2143"/>
        <v>0.625</v>
      </c>
      <c r="AH2859">
        <f t="shared" si="2144"/>
        <v>-2</v>
      </c>
      <c r="AI2859">
        <f t="shared" si="2145"/>
        <v>0.625</v>
      </c>
      <c r="AJ2859">
        <f t="shared" si="2155"/>
        <v>197.35402463626133</v>
      </c>
      <c r="AK2859">
        <f t="shared" si="2156"/>
        <v>342.64597536373867</v>
      </c>
      <c r="AL2859">
        <f t="shared" si="2157"/>
        <v>17.354024636261322</v>
      </c>
      <c r="AM2859">
        <f t="shared" si="2158"/>
        <v>162.64597536373867</v>
      </c>
      <c r="AN2859">
        <f t="shared" si="2146"/>
        <v>3</v>
      </c>
      <c r="AO2859">
        <f t="shared" si="2147"/>
        <v>4</v>
      </c>
      <c r="AP2859">
        <f t="shared" si="2148"/>
        <v>1</v>
      </c>
      <c r="AQ2859">
        <f t="shared" si="2149"/>
        <v>2</v>
      </c>
      <c r="AR2859">
        <f t="shared" si="2150"/>
        <v>3412</v>
      </c>
      <c r="AS2859" t="str">
        <f t="shared" si="2151"/>
        <v/>
      </c>
      <c r="AT2859" t="str">
        <f t="shared" si="2152"/>
        <v/>
      </c>
      <c r="AU2859" t="str">
        <f t="shared" si="2153"/>
        <v/>
      </c>
      <c r="AV2859" t="str">
        <f t="shared" si="2154"/>
        <v/>
      </c>
      <c r="AW2859" t="str">
        <f t="shared" si="2123"/>
        <v/>
      </c>
      <c r="BA2859">
        <f t="shared" si="2159"/>
        <v>-94</v>
      </c>
      <c r="BB2859">
        <f t="shared" si="2160"/>
        <v>-5</v>
      </c>
      <c r="BC2859">
        <f t="shared" si="2161"/>
        <v>-92</v>
      </c>
      <c r="BD2859">
        <f t="shared" si="2162"/>
        <v>-4.375</v>
      </c>
      <c r="BE2859">
        <f t="shared" si="2163"/>
        <v>-94</v>
      </c>
      <c r="BF2859">
        <f t="shared" si="2164"/>
        <v>-3.75</v>
      </c>
      <c r="BG2859">
        <f t="shared" si="2165"/>
        <v>-96</v>
      </c>
      <c r="BH2859">
        <f t="shared" si="2166"/>
        <v>-4.375</v>
      </c>
      <c r="BI2859">
        <f t="shared" si="2167"/>
        <v>1.25</v>
      </c>
      <c r="BJ2859">
        <f t="shared" si="2168"/>
        <v>4</v>
      </c>
      <c r="BK2859">
        <f t="shared" si="2169"/>
        <v>3.2</v>
      </c>
      <c r="BL2859">
        <f t="shared" si="2170"/>
        <v>1.25</v>
      </c>
      <c r="BM2859" s="1">
        <v>1.3333333333333333</v>
      </c>
    </row>
    <row r="2860" spans="1:65">
      <c r="A2860" s="16" t="s">
        <v>6284</v>
      </c>
      <c r="E2860"/>
      <c r="F2860" s="17">
        <f t="shared" si="2124"/>
        <v>68</v>
      </c>
      <c r="G2860" s="3">
        <f t="shared" si="2125"/>
        <v>20</v>
      </c>
      <c r="H2860" s="4">
        <f t="shared" si="2126"/>
        <v>69</v>
      </c>
      <c r="I2860" s="4">
        <f t="shared" si="2127"/>
        <v>105</v>
      </c>
      <c r="J2860" s="4">
        <f t="shared" si="2128"/>
        <v>106</v>
      </c>
      <c r="K2860" s="4">
        <f t="shared" si="2129"/>
        <v>70</v>
      </c>
      <c r="L2860" s="1">
        <f t="shared" si="2130"/>
        <v>0</v>
      </c>
      <c r="M2860" s="1">
        <f t="shared" si="2131"/>
        <v>0</v>
      </c>
      <c r="N2860" s="1">
        <f t="shared" si="2132"/>
        <v>0</v>
      </c>
      <c r="O2860" s="1">
        <f t="shared" si="2133"/>
        <v>0</v>
      </c>
      <c r="P2860" s="1">
        <f t="shared" si="2134"/>
        <v>0</v>
      </c>
      <c r="Q2860" s="1" t="str">
        <f t="shared" si="2135"/>
        <v/>
      </c>
      <c r="R2860" s="1">
        <f t="shared" si="2136"/>
        <v>-94</v>
      </c>
      <c r="S2860" s="1">
        <f t="shared" si="2137"/>
        <v>-3.125</v>
      </c>
      <c r="T2860" s="1">
        <f>VLOOKUP($H2860,節点!$E$1:$G$20000,2,FALSE)</f>
        <v>-96</v>
      </c>
      <c r="U2860" s="1">
        <f>VLOOKUP($H2860,節点!$E$1:$G$20000,3,FALSE)</f>
        <v>-3.75</v>
      </c>
      <c r="V2860" s="1">
        <f>VLOOKUP($I2860,節点!$E$1:$G$20000,2,FALSE)</f>
        <v>-92</v>
      </c>
      <c r="W2860" s="1">
        <f>VLOOKUP($I2860,節点!$E$1:$G$20000,3,FALSE)</f>
        <v>-3.75</v>
      </c>
      <c r="X2860" s="1">
        <f>VLOOKUP($J2860,節点!$E$1:$G$20000,2,FALSE)</f>
        <v>-92</v>
      </c>
      <c r="Y2860" s="1">
        <f>VLOOKUP($J2860,節点!$E$1:$G$20000,3,FALSE)</f>
        <v>-2.5</v>
      </c>
      <c r="Z2860" s="1">
        <f>VLOOKUP($K2860,節点!$E$1:$G$20000,2,FALSE)</f>
        <v>-96</v>
      </c>
      <c r="AA2860" s="1">
        <f>VLOOKUP($K2860,節点!$E$1:$G$20000,3,FALSE)</f>
        <v>-2.5</v>
      </c>
      <c r="AB2860">
        <f t="shared" si="2138"/>
        <v>-2</v>
      </c>
      <c r="AC2860">
        <f t="shared" si="2139"/>
        <v>-0.625</v>
      </c>
      <c r="AD2860">
        <f t="shared" si="2140"/>
        <v>2</v>
      </c>
      <c r="AE2860">
        <f t="shared" si="2141"/>
        <v>-0.625</v>
      </c>
      <c r="AF2860">
        <f t="shared" si="2142"/>
        <v>2</v>
      </c>
      <c r="AG2860">
        <f t="shared" si="2143"/>
        <v>0.625</v>
      </c>
      <c r="AH2860">
        <f t="shared" si="2144"/>
        <v>-2</v>
      </c>
      <c r="AI2860">
        <f t="shared" si="2145"/>
        <v>0.625</v>
      </c>
      <c r="AJ2860">
        <f t="shared" si="2155"/>
        <v>197.35402463626133</v>
      </c>
      <c r="AK2860">
        <f t="shared" si="2156"/>
        <v>342.64597536373867</v>
      </c>
      <c r="AL2860">
        <f t="shared" si="2157"/>
        <v>17.354024636261322</v>
      </c>
      <c r="AM2860">
        <f t="shared" si="2158"/>
        <v>162.64597536373867</v>
      </c>
      <c r="AN2860">
        <f t="shared" si="2146"/>
        <v>3</v>
      </c>
      <c r="AO2860">
        <f t="shared" si="2147"/>
        <v>4</v>
      </c>
      <c r="AP2860">
        <f t="shared" si="2148"/>
        <v>1</v>
      </c>
      <c r="AQ2860">
        <f t="shared" si="2149"/>
        <v>2</v>
      </c>
      <c r="AR2860">
        <f t="shared" si="2150"/>
        <v>3412</v>
      </c>
      <c r="AS2860" t="str">
        <f t="shared" si="2151"/>
        <v/>
      </c>
      <c r="AT2860" t="str">
        <f t="shared" si="2152"/>
        <v/>
      </c>
      <c r="AU2860" t="str">
        <f t="shared" si="2153"/>
        <v/>
      </c>
      <c r="AV2860" t="str">
        <f t="shared" si="2154"/>
        <v/>
      </c>
      <c r="AW2860" t="str">
        <f t="shared" si="2123"/>
        <v/>
      </c>
      <c r="BA2860">
        <f t="shared" si="2159"/>
        <v>-94</v>
      </c>
      <c r="BB2860">
        <f t="shared" si="2160"/>
        <v>-3.75</v>
      </c>
      <c r="BC2860">
        <f t="shared" si="2161"/>
        <v>-92</v>
      </c>
      <c r="BD2860">
        <f t="shared" si="2162"/>
        <v>-3.125</v>
      </c>
      <c r="BE2860">
        <f t="shared" si="2163"/>
        <v>-94</v>
      </c>
      <c r="BF2860">
        <f t="shared" si="2164"/>
        <v>-2.5</v>
      </c>
      <c r="BG2860">
        <f t="shared" si="2165"/>
        <v>-96</v>
      </c>
      <c r="BH2860">
        <f t="shared" si="2166"/>
        <v>-3.125</v>
      </c>
      <c r="BI2860">
        <f t="shared" si="2167"/>
        <v>1.25</v>
      </c>
      <c r="BJ2860">
        <f t="shared" si="2168"/>
        <v>4</v>
      </c>
      <c r="BK2860">
        <f t="shared" si="2169"/>
        <v>3.2</v>
      </c>
      <c r="BL2860">
        <f t="shared" si="2170"/>
        <v>1.25</v>
      </c>
      <c r="BM2860" s="1">
        <v>1.3333333333333333</v>
      </c>
    </row>
    <row r="2861" spans="1:65">
      <c r="A2861" s="16" t="s">
        <v>6285</v>
      </c>
      <c r="E2861"/>
      <c r="F2861" s="17">
        <f t="shared" si="2124"/>
        <v>69</v>
      </c>
      <c r="G2861" s="3">
        <f t="shared" si="2125"/>
        <v>20</v>
      </c>
      <c r="H2861" s="4">
        <f t="shared" si="2126"/>
        <v>70</v>
      </c>
      <c r="I2861" s="4">
        <f t="shared" si="2127"/>
        <v>106</v>
      </c>
      <c r="J2861" s="4">
        <f t="shared" si="2128"/>
        <v>107</v>
      </c>
      <c r="K2861" s="4">
        <f t="shared" si="2129"/>
        <v>71</v>
      </c>
      <c r="L2861" s="1">
        <f t="shared" si="2130"/>
        <v>0</v>
      </c>
      <c r="M2861" s="1">
        <f t="shared" si="2131"/>
        <v>0</v>
      </c>
      <c r="N2861" s="1">
        <f t="shared" si="2132"/>
        <v>0</v>
      </c>
      <c r="O2861" s="1">
        <f t="shared" si="2133"/>
        <v>0</v>
      </c>
      <c r="P2861" s="1">
        <f t="shared" si="2134"/>
        <v>0</v>
      </c>
      <c r="Q2861" s="1" t="str">
        <f t="shared" si="2135"/>
        <v/>
      </c>
      <c r="R2861" s="1">
        <f t="shared" si="2136"/>
        <v>-94</v>
      </c>
      <c r="S2861" s="1">
        <f t="shared" si="2137"/>
        <v>-1.875</v>
      </c>
      <c r="T2861" s="1">
        <f>VLOOKUP($H2861,節点!$E$1:$G$20000,2,FALSE)</f>
        <v>-96</v>
      </c>
      <c r="U2861" s="1">
        <f>VLOOKUP($H2861,節点!$E$1:$G$20000,3,FALSE)</f>
        <v>-2.5</v>
      </c>
      <c r="V2861" s="1">
        <f>VLOOKUP($I2861,節点!$E$1:$G$20000,2,FALSE)</f>
        <v>-92</v>
      </c>
      <c r="W2861" s="1">
        <f>VLOOKUP($I2861,節点!$E$1:$G$20000,3,FALSE)</f>
        <v>-2.5</v>
      </c>
      <c r="X2861" s="1">
        <f>VLOOKUP($J2861,節点!$E$1:$G$20000,2,FALSE)</f>
        <v>-92</v>
      </c>
      <c r="Y2861" s="1">
        <f>VLOOKUP($J2861,節点!$E$1:$G$20000,3,FALSE)</f>
        <v>-1.25</v>
      </c>
      <c r="Z2861" s="1">
        <f>VLOOKUP($K2861,節点!$E$1:$G$20000,2,FALSE)</f>
        <v>-96</v>
      </c>
      <c r="AA2861" s="1">
        <f>VLOOKUP($K2861,節点!$E$1:$G$20000,3,FALSE)</f>
        <v>-1.25</v>
      </c>
      <c r="AB2861">
        <f t="shared" si="2138"/>
        <v>-2</v>
      </c>
      <c r="AC2861">
        <f t="shared" si="2139"/>
        <v>-0.625</v>
      </c>
      <c r="AD2861">
        <f t="shared" si="2140"/>
        <v>2</v>
      </c>
      <c r="AE2861">
        <f t="shared" si="2141"/>
        <v>-0.625</v>
      </c>
      <c r="AF2861">
        <f t="shared" si="2142"/>
        <v>2</v>
      </c>
      <c r="AG2861">
        <f t="shared" si="2143"/>
        <v>0.625</v>
      </c>
      <c r="AH2861">
        <f t="shared" si="2144"/>
        <v>-2</v>
      </c>
      <c r="AI2861">
        <f t="shared" si="2145"/>
        <v>0.625</v>
      </c>
      <c r="AJ2861">
        <f t="shared" si="2155"/>
        <v>197.35402463626133</v>
      </c>
      <c r="AK2861">
        <f t="shared" si="2156"/>
        <v>342.64597536373867</v>
      </c>
      <c r="AL2861">
        <f t="shared" si="2157"/>
        <v>17.354024636261322</v>
      </c>
      <c r="AM2861">
        <f t="shared" si="2158"/>
        <v>162.64597536373867</v>
      </c>
      <c r="AN2861">
        <f t="shared" si="2146"/>
        <v>3</v>
      </c>
      <c r="AO2861">
        <f t="shared" si="2147"/>
        <v>4</v>
      </c>
      <c r="AP2861">
        <f t="shared" si="2148"/>
        <v>1</v>
      </c>
      <c r="AQ2861">
        <f t="shared" si="2149"/>
        <v>2</v>
      </c>
      <c r="AR2861">
        <f t="shared" si="2150"/>
        <v>3412</v>
      </c>
      <c r="AS2861" t="str">
        <f t="shared" si="2151"/>
        <v/>
      </c>
      <c r="AT2861" t="str">
        <f t="shared" si="2152"/>
        <v/>
      </c>
      <c r="AU2861" t="str">
        <f t="shared" si="2153"/>
        <v/>
      </c>
      <c r="AV2861" t="str">
        <f t="shared" si="2154"/>
        <v/>
      </c>
      <c r="AW2861" t="str">
        <f t="shared" si="2123"/>
        <v/>
      </c>
      <c r="BA2861">
        <f t="shared" si="2159"/>
        <v>-94</v>
      </c>
      <c r="BB2861">
        <f t="shared" si="2160"/>
        <v>-2.5</v>
      </c>
      <c r="BC2861">
        <f t="shared" si="2161"/>
        <v>-92</v>
      </c>
      <c r="BD2861">
        <f t="shared" si="2162"/>
        <v>-1.875</v>
      </c>
      <c r="BE2861">
        <f t="shared" si="2163"/>
        <v>-94</v>
      </c>
      <c r="BF2861">
        <f t="shared" si="2164"/>
        <v>-1.25</v>
      </c>
      <c r="BG2861">
        <f t="shared" si="2165"/>
        <v>-96</v>
      </c>
      <c r="BH2861">
        <f t="shared" si="2166"/>
        <v>-1.875</v>
      </c>
      <c r="BI2861">
        <f t="shared" si="2167"/>
        <v>1.25</v>
      </c>
      <c r="BJ2861">
        <f t="shared" si="2168"/>
        <v>4</v>
      </c>
      <c r="BK2861">
        <f t="shared" si="2169"/>
        <v>3.2</v>
      </c>
      <c r="BL2861">
        <f t="shared" si="2170"/>
        <v>1.25</v>
      </c>
      <c r="BM2861" s="1">
        <v>1.3333333333333333</v>
      </c>
    </row>
    <row r="2862" spans="1:65">
      <c r="A2862" s="16" t="s">
        <v>6286</v>
      </c>
      <c r="E2862"/>
      <c r="F2862" s="17">
        <f t="shared" si="2124"/>
        <v>70</v>
      </c>
      <c r="G2862" s="3">
        <f t="shared" si="2125"/>
        <v>20</v>
      </c>
      <c r="H2862" s="4">
        <f t="shared" si="2126"/>
        <v>71</v>
      </c>
      <c r="I2862" s="4">
        <f t="shared" si="2127"/>
        <v>107</v>
      </c>
      <c r="J2862" s="4">
        <f t="shared" si="2128"/>
        <v>108</v>
      </c>
      <c r="K2862" s="4">
        <f t="shared" si="2129"/>
        <v>72</v>
      </c>
      <c r="L2862" s="1">
        <f t="shared" si="2130"/>
        <v>0</v>
      </c>
      <c r="M2862" s="1">
        <f t="shared" si="2131"/>
        <v>0</v>
      </c>
      <c r="N2862" s="1">
        <f t="shared" si="2132"/>
        <v>0</v>
      </c>
      <c r="O2862" s="1">
        <f t="shared" si="2133"/>
        <v>0</v>
      </c>
      <c r="P2862" s="1">
        <f t="shared" si="2134"/>
        <v>0</v>
      </c>
      <c r="Q2862" s="1" t="str">
        <f t="shared" si="2135"/>
        <v/>
      </c>
      <c r="R2862" s="1">
        <f t="shared" si="2136"/>
        <v>-94</v>
      </c>
      <c r="S2862" s="1">
        <f t="shared" si="2137"/>
        <v>-0.625</v>
      </c>
      <c r="T2862" s="1">
        <f>VLOOKUP($H2862,節点!$E$1:$G$20000,2,FALSE)</f>
        <v>-96</v>
      </c>
      <c r="U2862" s="1">
        <f>VLOOKUP($H2862,節点!$E$1:$G$20000,3,FALSE)</f>
        <v>-1.25</v>
      </c>
      <c r="V2862" s="1">
        <f>VLOOKUP($I2862,節点!$E$1:$G$20000,2,FALSE)</f>
        <v>-92</v>
      </c>
      <c r="W2862" s="1">
        <f>VLOOKUP($I2862,節点!$E$1:$G$20000,3,FALSE)</f>
        <v>-1.25</v>
      </c>
      <c r="X2862" s="1">
        <f>VLOOKUP($J2862,節点!$E$1:$G$20000,2,FALSE)</f>
        <v>-92</v>
      </c>
      <c r="Y2862" s="1">
        <f>VLOOKUP($J2862,節点!$E$1:$G$20000,3,FALSE)</f>
        <v>0</v>
      </c>
      <c r="Z2862" s="1">
        <f>VLOOKUP($K2862,節点!$E$1:$G$20000,2,FALSE)</f>
        <v>-96</v>
      </c>
      <c r="AA2862" s="1">
        <f>VLOOKUP($K2862,節点!$E$1:$G$20000,3,FALSE)</f>
        <v>0</v>
      </c>
      <c r="AB2862">
        <f t="shared" si="2138"/>
        <v>-2</v>
      </c>
      <c r="AC2862">
        <f t="shared" si="2139"/>
        <v>-0.625</v>
      </c>
      <c r="AD2862">
        <f t="shared" si="2140"/>
        <v>2</v>
      </c>
      <c r="AE2862">
        <f t="shared" si="2141"/>
        <v>-0.625</v>
      </c>
      <c r="AF2862">
        <f t="shared" si="2142"/>
        <v>2</v>
      </c>
      <c r="AG2862">
        <f t="shared" si="2143"/>
        <v>0.625</v>
      </c>
      <c r="AH2862">
        <f t="shared" si="2144"/>
        <v>-2</v>
      </c>
      <c r="AI2862">
        <f t="shared" si="2145"/>
        <v>0.625</v>
      </c>
      <c r="AJ2862">
        <f t="shared" si="2155"/>
        <v>197.35402463626133</v>
      </c>
      <c r="AK2862">
        <f t="shared" si="2156"/>
        <v>342.64597536373867</v>
      </c>
      <c r="AL2862">
        <f t="shared" si="2157"/>
        <v>17.354024636261322</v>
      </c>
      <c r="AM2862">
        <f t="shared" si="2158"/>
        <v>162.64597536373867</v>
      </c>
      <c r="AN2862">
        <f t="shared" si="2146"/>
        <v>3</v>
      </c>
      <c r="AO2862">
        <f t="shared" si="2147"/>
        <v>4</v>
      </c>
      <c r="AP2862">
        <f t="shared" si="2148"/>
        <v>1</v>
      </c>
      <c r="AQ2862">
        <f t="shared" si="2149"/>
        <v>2</v>
      </c>
      <c r="AR2862">
        <f t="shared" si="2150"/>
        <v>3412</v>
      </c>
      <c r="AS2862" t="str">
        <f t="shared" si="2151"/>
        <v/>
      </c>
      <c r="AT2862" t="str">
        <f t="shared" si="2152"/>
        <v/>
      </c>
      <c r="AU2862" t="str">
        <f t="shared" si="2153"/>
        <v/>
      </c>
      <c r="AV2862" t="str">
        <f t="shared" si="2154"/>
        <v/>
      </c>
      <c r="AW2862" t="str">
        <f t="shared" si="2123"/>
        <v/>
      </c>
      <c r="BA2862">
        <f t="shared" si="2159"/>
        <v>-94</v>
      </c>
      <c r="BB2862">
        <f t="shared" si="2160"/>
        <v>-1.25</v>
      </c>
      <c r="BC2862">
        <f t="shared" si="2161"/>
        <v>-92</v>
      </c>
      <c r="BD2862">
        <f t="shared" si="2162"/>
        <v>-0.625</v>
      </c>
      <c r="BE2862">
        <f t="shared" si="2163"/>
        <v>-94</v>
      </c>
      <c r="BF2862">
        <f t="shared" si="2164"/>
        <v>0</v>
      </c>
      <c r="BG2862">
        <f t="shared" si="2165"/>
        <v>-96</v>
      </c>
      <c r="BH2862">
        <f t="shared" si="2166"/>
        <v>-0.625</v>
      </c>
      <c r="BI2862">
        <f t="shared" si="2167"/>
        <v>1.25</v>
      </c>
      <c r="BJ2862">
        <f t="shared" si="2168"/>
        <v>4</v>
      </c>
      <c r="BK2862">
        <f t="shared" si="2169"/>
        <v>3.2</v>
      </c>
      <c r="BL2862">
        <f t="shared" si="2170"/>
        <v>1.25</v>
      </c>
      <c r="BM2862" s="1">
        <v>1.3333333333333333</v>
      </c>
    </row>
    <row r="2863" spans="1:65">
      <c r="A2863" s="16" t="s">
        <v>6287</v>
      </c>
      <c r="E2863"/>
      <c r="F2863" s="17">
        <f t="shared" si="2124"/>
        <v>93</v>
      </c>
      <c r="G2863" s="3">
        <f t="shared" si="2125"/>
        <v>20</v>
      </c>
      <c r="H2863" s="4">
        <f t="shared" si="2126"/>
        <v>95</v>
      </c>
      <c r="I2863" s="4">
        <f t="shared" si="2127"/>
        <v>131</v>
      </c>
      <c r="J2863" s="4">
        <f t="shared" si="2128"/>
        <v>132</v>
      </c>
      <c r="K2863" s="4">
        <f t="shared" si="2129"/>
        <v>96</v>
      </c>
      <c r="L2863" s="1">
        <f t="shared" si="2130"/>
        <v>0</v>
      </c>
      <c r="M2863" s="1">
        <f t="shared" si="2131"/>
        <v>0</v>
      </c>
      <c r="N2863" s="1">
        <f t="shared" si="2132"/>
        <v>0</v>
      </c>
      <c r="O2863" s="1">
        <f t="shared" si="2133"/>
        <v>0</v>
      </c>
      <c r="P2863" s="1">
        <f t="shared" si="2134"/>
        <v>0</v>
      </c>
      <c r="Q2863" s="1" t="str">
        <f t="shared" si="2135"/>
        <v/>
      </c>
      <c r="R2863" s="1">
        <f t="shared" si="2136"/>
        <v>-90</v>
      </c>
      <c r="S2863" s="1">
        <f t="shared" si="2137"/>
        <v>-11.762499999999999</v>
      </c>
      <c r="T2863" s="1">
        <f>VLOOKUP($H2863,節点!$E$1:$G$20000,2,FALSE)</f>
        <v>-92</v>
      </c>
      <c r="U2863" s="1">
        <f>VLOOKUP($H2863,節点!$E$1:$G$20000,3,FALSE)</f>
        <v>-12.1</v>
      </c>
      <c r="V2863" s="1">
        <f>VLOOKUP($I2863,節点!$E$1:$G$20000,2,FALSE)</f>
        <v>-88</v>
      </c>
      <c r="W2863" s="1">
        <f>VLOOKUP($I2863,節点!$E$1:$G$20000,3,FALSE)</f>
        <v>-12.1</v>
      </c>
      <c r="X2863" s="1">
        <f>VLOOKUP($J2863,節点!$E$1:$G$20000,2,FALSE)</f>
        <v>-88</v>
      </c>
      <c r="Y2863" s="1">
        <f>VLOOKUP($J2863,節点!$E$1:$G$20000,3,FALSE)</f>
        <v>-11.425000000000001</v>
      </c>
      <c r="Z2863" s="1">
        <f>VLOOKUP($K2863,節点!$E$1:$G$20000,2,FALSE)</f>
        <v>-92</v>
      </c>
      <c r="AA2863" s="1">
        <f>VLOOKUP($K2863,節点!$E$1:$G$20000,3,FALSE)</f>
        <v>-11.425000000000001</v>
      </c>
      <c r="AB2863">
        <f t="shared" si="2138"/>
        <v>-2</v>
      </c>
      <c r="AC2863">
        <f t="shared" si="2139"/>
        <v>-0.33750000000000036</v>
      </c>
      <c r="AD2863">
        <f t="shared" si="2140"/>
        <v>2</v>
      </c>
      <c r="AE2863">
        <f t="shared" si="2141"/>
        <v>-0.33750000000000036</v>
      </c>
      <c r="AF2863">
        <f t="shared" si="2142"/>
        <v>2</v>
      </c>
      <c r="AG2863">
        <f t="shared" si="2143"/>
        <v>0.33749999999999858</v>
      </c>
      <c r="AH2863">
        <f t="shared" si="2144"/>
        <v>-2</v>
      </c>
      <c r="AI2863">
        <f t="shared" si="2145"/>
        <v>0.33749999999999858</v>
      </c>
      <c r="AJ2863">
        <f t="shared" si="2155"/>
        <v>189.57842291946076</v>
      </c>
      <c r="AK2863">
        <f t="shared" si="2156"/>
        <v>350.42157708053924</v>
      </c>
      <c r="AL2863">
        <f t="shared" si="2157"/>
        <v>9.5784229194607029</v>
      </c>
      <c r="AM2863">
        <f t="shared" si="2158"/>
        <v>170.42157708053929</v>
      </c>
      <c r="AN2863">
        <f t="shared" si="2146"/>
        <v>3</v>
      </c>
      <c r="AO2863">
        <f t="shared" si="2147"/>
        <v>4</v>
      </c>
      <c r="AP2863">
        <f t="shared" si="2148"/>
        <v>1</v>
      </c>
      <c r="AQ2863">
        <f t="shared" si="2149"/>
        <v>2</v>
      </c>
      <c r="AR2863">
        <f t="shared" si="2150"/>
        <v>3412</v>
      </c>
      <c r="AS2863" t="str">
        <f t="shared" si="2151"/>
        <v/>
      </c>
      <c r="AT2863" t="str">
        <f t="shared" si="2152"/>
        <v/>
      </c>
      <c r="AU2863" t="str">
        <f t="shared" si="2153"/>
        <v/>
      </c>
      <c r="AV2863" t="str">
        <f t="shared" si="2154"/>
        <v/>
      </c>
      <c r="AW2863" t="str">
        <f t="shared" si="2123"/>
        <v/>
      </c>
      <c r="BA2863">
        <f t="shared" si="2159"/>
        <v>-90</v>
      </c>
      <c r="BB2863">
        <f t="shared" si="2160"/>
        <v>-12.1</v>
      </c>
      <c r="BC2863">
        <f t="shared" si="2161"/>
        <v>-88</v>
      </c>
      <c r="BD2863">
        <f t="shared" si="2162"/>
        <v>-11.762499999999999</v>
      </c>
      <c r="BE2863">
        <f t="shared" si="2163"/>
        <v>-90</v>
      </c>
      <c r="BF2863">
        <f t="shared" si="2164"/>
        <v>-11.425000000000001</v>
      </c>
      <c r="BG2863">
        <f t="shared" si="2165"/>
        <v>-92</v>
      </c>
      <c r="BH2863">
        <f t="shared" si="2166"/>
        <v>-11.762499999999999</v>
      </c>
      <c r="BI2863">
        <f t="shared" si="2167"/>
        <v>0.67499999999999893</v>
      </c>
      <c r="BJ2863">
        <f t="shared" si="2168"/>
        <v>4</v>
      </c>
      <c r="BK2863">
        <f t="shared" si="2169"/>
        <v>5.9259259259259354</v>
      </c>
      <c r="BL2863">
        <f t="shared" si="2170"/>
        <v>0.67499999999999893</v>
      </c>
      <c r="BM2863" s="1">
        <v>1.3333333333333333</v>
      </c>
    </row>
    <row r="2864" spans="1:65">
      <c r="A2864" s="16" t="s">
        <v>6288</v>
      </c>
      <c r="E2864"/>
      <c r="F2864" s="17">
        <f t="shared" si="2124"/>
        <v>94</v>
      </c>
      <c r="G2864" s="3">
        <f t="shared" si="2125"/>
        <v>20</v>
      </c>
      <c r="H2864" s="4">
        <f t="shared" si="2126"/>
        <v>96</v>
      </c>
      <c r="I2864" s="4">
        <f t="shared" si="2127"/>
        <v>132</v>
      </c>
      <c r="J2864" s="4">
        <f t="shared" si="2128"/>
        <v>133</v>
      </c>
      <c r="K2864" s="4">
        <f t="shared" si="2129"/>
        <v>97</v>
      </c>
      <c r="L2864" s="1">
        <f t="shared" si="2130"/>
        <v>0</v>
      </c>
      <c r="M2864" s="1">
        <f t="shared" si="2131"/>
        <v>0</v>
      </c>
      <c r="N2864" s="1">
        <f t="shared" si="2132"/>
        <v>0</v>
      </c>
      <c r="O2864" s="1">
        <f t="shared" si="2133"/>
        <v>0</v>
      </c>
      <c r="P2864" s="1">
        <f t="shared" si="2134"/>
        <v>0</v>
      </c>
      <c r="Q2864" s="1" t="str">
        <f t="shared" si="2135"/>
        <v/>
      </c>
      <c r="R2864" s="1">
        <f t="shared" si="2136"/>
        <v>-90</v>
      </c>
      <c r="S2864" s="1">
        <f t="shared" si="2137"/>
        <v>-11.0875</v>
      </c>
      <c r="T2864" s="1">
        <f>VLOOKUP($H2864,節点!$E$1:$G$20000,2,FALSE)</f>
        <v>-92</v>
      </c>
      <c r="U2864" s="1">
        <f>VLOOKUP($H2864,節点!$E$1:$G$20000,3,FALSE)</f>
        <v>-11.425000000000001</v>
      </c>
      <c r="V2864" s="1">
        <f>VLOOKUP($I2864,節点!$E$1:$G$20000,2,FALSE)</f>
        <v>-88</v>
      </c>
      <c r="W2864" s="1">
        <f>VLOOKUP($I2864,節点!$E$1:$G$20000,3,FALSE)</f>
        <v>-11.425000000000001</v>
      </c>
      <c r="X2864" s="1">
        <f>VLOOKUP($J2864,節点!$E$1:$G$20000,2,FALSE)</f>
        <v>-88</v>
      </c>
      <c r="Y2864" s="1">
        <f>VLOOKUP($J2864,節点!$E$1:$G$20000,3,FALSE)</f>
        <v>-10.75</v>
      </c>
      <c r="Z2864" s="1">
        <f>VLOOKUP($K2864,節点!$E$1:$G$20000,2,FALSE)</f>
        <v>-92</v>
      </c>
      <c r="AA2864" s="1">
        <f>VLOOKUP($K2864,節点!$E$1:$G$20000,3,FALSE)</f>
        <v>-10.75</v>
      </c>
      <c r="AB2864">
        <f t="shared" si="2138"/>
        <v>-2</v>
      </c>
      <c r="AC2864">
        <f t="shared" si="2139"/>
        <v>-0.33750000000000036</v>
      </c>
      <c r="AD2864">
        <f t="shared" si="2140"/>
        <v>2</v>
      </c>
      <c r="AE2864">
        <f t="shared" si="2141"/>
        <v>-0.33750000000000036</v>
      </c>
      <c r="AF2864">
        <f t="shared" si="2142"/>
        <v>2</v>
      </c>
      <c r="AG2864">
        <f t="shared" si="2143"/>
        <v>0.33750000000000036</v>
      </c>
      <c r="AH2864">
        <f t="shared" si="2144"/>
        <v>-2</v>
      </c>
      <c r="AI2864">
        <f t="shared" si="2145"/>
        <v>0.33750000000000036</v>
      </c>
      <c r="AJ2864">
        <f t="shared" si="2155"/>
        <v>189.57842291946076</v>
      </c>
      <c r="AK2864">
        <f t="shared" si="2156"/>
        <v>350.42157708053924</v>
      </c>
      <c r="AL2864">
        <f t="shared" si="2157"/>
        <v>9.5784229194607544</v>
      </c>
      <c r="AM2864">
        <f t="shared" si="2158"/>
        <v>170.42157708053924</v>
      </c>
      <c r="AN2864">
        <f t="shared" si="2146"/>
        <v>3</v>
      </c>
      <c r="AO2864">
        <f t="shared" si="2147"/>
        <v>4</v>
      </c>
      <c r="AP2864">
        <f t="shared" si="2148"/>
        <v>1</v>
      </c>
      <c r="AQ2864">
        <f t="shared" si="2149"/>
        <v>2</v>
      </c>
      <c r="AR2864">
        <f t="shared" si="2150"/>
        <v>3412</v>
      </c>
      <c r="AS2864" t="str">
        <f t="shared" si="2151"/>
        <v/>
      </c>
      <c r="AT2864" t="str">
        <f t="shared" si="2152"/>
        <v/>
      </c>
      <c r="AU2864" t="str">
        <f t="shared" si="2153"/>
        <v/>
      </c>
      <c r="AV2864" t="str">
        <f t="shared" si="2154"/>
        <v/>
      </c>
      <c r="AW2864" t="str">
        <f t="shared" si="2123"/>
        <v/>
      </c>
      <c r="BA2864">
        <f t="shared" si="2159"/>
        <v>-90</v>
      </c>
      <c r="BB2864">
        <f t="shared" si="2160"/>
        <v>-11.425000000000001</v>
      </c>
      <c r="BC2864">
        <f t="shared" si="2161"/>
        <v>-88</v>
      </c>
      <c r="BD2864">
        <f t="shared" si="2162"/>
        <v>-11.0875</v>
      </c>
      <c r="BE2864">
        <f t="shared" si="2163"/>
        <v>-90</v>
      </c>
      <c r="BF2864">
        <f t="shared" si="2164"/>
        <v>-10.75</v>
      </c>
      <c r="BG2864">
        <f t="shared" si="2165"/>
        <v>-92</v>
      </c>
      <c r="BH2864">
        <f t="shared" si="2166"/>
        <v>-11.0875</v>
      </c>
      <c r="BI2864">
        <f t="shared" si="2167"/>
        <v>0.67500000000000071</v>
      </c>
      <c r="BJ2864">
        <f t="shared" si="2168"/>
        <v>4</v>
      </c>
      <c r="BK2864">
        <f t="shared" si="2169"/>
        <v>5.9259259259259194</v>
      </c>
      <c r="BL2864">
        <f t="shared" si="2170"/>
        <v>0.67500000000000071</v>
      </c>
      <c r="BM2864" s="1">
        <v>1.3333333333333333</v>
      </c>
    </row>
    <row r="2865" spans="1:65">
      <c r="A2865" s="16" t="s">
        <v>6289</v>
      </c>
      <c r="E2865"/>
      <c r="F2865" s="17">
        <f t="shared" si="2124"/>
        <v>95</v>
      </c>
      <c r="G2865" s="3">
        <f t="shared" si="2125"/>
        <v>20</v>
      </c>
      <c r="H2865" s="4">
        <f t="shared" si="2126"/>
        <v>97</v>
      </c>
      <c r="I2865" s="4">
        <f t="shared" si="2127"/>
        <v>133</v>
      </c>
      <c r="J2865" s="4">
        <f t="shared" si="2128"/>
        <v>134</v>
      </c>
      <c r="K2865" s="4">
        <f t="shared" si="2129"/>
        <v>98</v>
      </c>
      <c r="L2865" s="1">
        <f t="shared" si="2130"/>
        <v>0</v>
      </c>
      <c r="M2865" s="1">
        <f t="shared" si="2131"/>
        <v>0</v>
      </c>
      <c r="N2865" s="1">
        <f t="shared" si="2132"/>
        <v>0</v>
      </c>
      <c r="O2865" s="1">
        <f t="shared" si="2133"/>
        <v>0</v>
      </c>
      <c r="P2865" s="1">
        <f t="shared" si="2134"/>
        <v>0</v>
      </c>
      <c r="Q2865" s="1" t="str">
        <f t="shared" si="2135"/>
        <v/>
      </c>
      <c r="R2865" s="1">
        <f t="shared" si="2136"/>
        <v>-90</v>
      </c>
      <c r="S2865" s="1">
        <f t="shared" si="2137"/>
        <v>-10.333500000000001</v>
      </c>
      <c r="T2865" s="1">
        <f>VLOOKUP($H2865,節点!$E$1:$G$20000,2,FALSE)</f>
        <v>-92</v>
      </c>
      <c r="U2865" s="1">
        <f>VLOOKUP($H2865,節点!$E$1:$G$20000,3,FALSE)</f>
        <v>-10.75</v>
      </c>
      <c r="V2865" s="1">
        <f>VLOOKUP($I2865,節点!$E$1:$G$20000,2,FALSE)</f>
        <v>-88</v>
      </c>
      <c r="W2865" s="1">
        <f>VLOOKUP($I2865,節点!$E$1:$G$20000,3,FALSE)</f>
        <v>-10.75</v>
      </c>
      <c r="X2865" s="1">
        <f>VLOOKUP($J2865,節点!$E$1:$G$20000,2,FALSE)</f>
        <v>-88</v>
      </c>
      <c r="Y2865" s="1">
        <f>VLOOKUP($J2865,節点!$E$1:$G$20000,3,FALSE)</f>
        <v>-9.9169999999999998</v>
      </c>
      <c r="Z2865" s="1">
        <f>VLOOKUP($K2865,節点!$E$1:$G$20000,2,FALSE)</f>
        <v>-92</v>
      </c>
      <c r="AA2865" s="1">
        <f>VLOOKUP($K2865,節点!$E$1:$G$20000,3,FALSE)</f>
        <v>-9.9169999999999998</v>
      </c>
      <c r="AB2865">
        <f t="shared" si="2138"/>
        <v>-2</v>
      </c>
      <c r="AC2865">
        <f t="shared" si="2139"/>
        <v>-0.4164999999999992</v>
      </c>
      <c r="AD2865">
        <f t="shared" si="2140"/>
        <v>2</v>
      </c>
      <c r="AE2865">
        <f t="shared" si="2141"/>
        <v>-0.4164999999999992</v>
      </c>
      <c r="AF2865">
        <f t="shared" si="2142"/>
        <v>2</v>
      </c>
      <c r="AG2865">
        <f t="shared" si="2143"/>
        <v>0.41650000000000098</v>
      </c>
      <c r="AH2865">
        <f t="shared" si="2144"/>
        <v>-2</v>
      </c>
      <c r="AI2865">
        <f t="shared" si="2145"/>
        <v>0.41650000000000098</v>
      </c>
      <c r="AJ2865">
        <f t="shared" si="2155"/>
        <v>191.76371282025374</v>
      </c>
      <c r="AK2865">
        <f t="shared" si="2156"/>
        <v>348.23628717974628</v>
      </c>
      <c r="AL2865">
        <f t="shared" si="2157"/>
        <v>11.763712820253787</v>
      </c>
      <c r="AM2865">
        <f t="shared" si="2158"/>
        <v>168.23628717974623</v>
      </c>
      <c r="AN2865">
        <f t="shared" si="2146"/>
        <v>3</v>
      </c>
      <c r="AO2865">
        <f t="shared" si="2147"/>
        <v>4</v>
      </c>
      <c r="AP2865">
        <f t="shared" si="2148"/>
        <v>1</v>
      </c>
      <c r="AQ2865">
        <f t="shared" si="2149"/>
        <v>2</v>
      </c>
      <c r="AR2865">
        <f t="shared" si="2150"/>
        <v>3412</v>
      </c>
      <c r="AS2865" t="str">
        <f t="shared" si="2151"/>
        <v/>
      </c>
      <c r="AT2865" t="str">
        <f t="shared" si="2152"/>
        <v/>
      </c>
      <c r="AU2865" t="str">
        <f t="shared" si="2153"/>
        <v/>
      </c>
      <c r="AV2865" t="str">
        <f t="shared" si="2154"/>
        <v/>
      </c>
      <c r="AW2865" t="str">
        <f t="shared" si="2123"/>
        <v/>
      </c>
      <c r="BA2865">
        <f t="shared" si="2159"/>
        <v>-90</v>
      </c>
      <c r="BB2865">
        <f t="shared" si="2160"/>
        <v>-10.75</v>
      </c>
      <c r="BC2865">
        <f t="shared" si="2161"/>
        <v>-88</v>
      </c>
      <c r="BD2865">
        <f t="shared" si="2162"/>
        <v>-10.333500000000001</v>
      </c>
      <c r="BE2865">
        <f t="shared" si="2163"/>
        <v>-90</v>
      </c>
      <c r="BF2865">
        <f t="shared" si="2164"/>
        <v>-9.9169999999999998</v>
      </c>
      <c r="BG2865">
        <f t="shared" si="2165"/>
        <v>-92</v>
      </c>
      <c r="BH2865">
        <f t="shared" si="2166"/>
        <v>-10.333500000000001</v>
      </c>
      <c r="BI2865">
        <f t="shared" si="2167"/>
        <v>0.83300000000000018</v>
      </c>
      <c r="BJ2865">
        <f t="shared" si="2168"/>
        <v>4</v>
      </c>
      <c r="BK2865">
        <f t="shared" si="2169"/>
        <v>4.8019207683073217</v>
      </c>
      <c r="BL2865">
        <f t="shared" si="2170"/>
        <v>0.83300000000000018</v>
      </c>
      <c r="BM2865" s="1">
        <v>1.3333333333333333</v>
      </c>
    </row>
    <row r="2866" spans="1:65">
      <c r="A2866" s="16" t="s">
        <v>6290</v>
      </c>
      <c r="E2866"/>
      <c r="F2866" s="17">
        <f t="shared" si="2124"/>
        <v>96</v>
      </c>
      <c r="G2866" s="3">
        <f t="shared" si="2125"/>
        <v>20</v>
      </c>
      <c r="H2866" s="4">
        <f t="shared" si="2126"/>
        <v>98</v>
      </c>
      <c r="I2866" s="4">
        <f t="shared" si="2127"/>
        <v>134</v>
      </c>
      <c r="J2866" s="4">
        <f t="shared" si="2128"/>
        <v>135</v>
      </c>
      <c r="K2866" s="4">
        <f t="shared" si="2129"/>
        <v>99</v>
      </c>
      <c r="L2866" s="1">
        <f t="shared" si="2130"/>
        <v>0</v>
      </c>
      <c r="M2866" s="1">
        <f t="shared" si="2131"/>
        <v>0</v>
      </c>
      <c r="N2866" s="1">
        <f t="shared" si="2132"/>
        <v>0</v>
      </c>
      <c r="O2866" s="1">
        <f t="shared" si="2133"/>
        <v>0</v>
      </c>
      <c r="P2866" s="1">
        <f t="shared" si="2134"/>
        <v>0</v>
      </c>
      <c r="Q2866" s="1" t="str">
        <f t="shared" si="2135"/>
        <v/>
      </c>
      <c r="R2866" s="1">
        <f t="shared" si="2136"/>
        <v>-90</v>
      </c>
      <c r="S2866" s="1">
        <f t="shared" si="2137"/>
        <v>-9.5004999999999988</v>
      </c>
      <c r="T2866" s="1">
        <f>VLOOKUP($H2866,節点!$E$1:$G$20000,2,FALSE)</f>
        <v>-92</v>
      </c>
      <c r="U2866" s="1">
        <f>VLOOKUP($H2866,節点!$E$1:$G$20000,3,FALSE)</f>
        <v>-9.9169999999999998</v>
      </c>
      <c r="V2866" s="1">
        <f>VLOOKUP($I2866,節点!$E$1:$G$20000,2,FALSE)</f>
        <v>-88</v>
      </c>
      <c r="W2866" s="1">
        <f>VLOOKUP($I2866,節点!$E$1:$G$20000,3,FALSE)</f>
        <v>-9.9169999999999998</v>
      </c>
      <c r="X2866" s="1">
        <f>VLOOKUP($J2866,節点!$E$1:$G$20000,2,FALSE)</f>
        <v>-88</v>
      </c>
      <c r="Y2866" s="1">
        <f>VLOOKUP($J2866,節点!$E$1:$G$20000,3,FALSE)</f>
        <v>-9.0839999999999996</v>
      </c>
      <c r="Z2866" s="1">
        <f>VLOOKUP($K2866,節点!$E$1:$G$20000,2,FALSE)</f>
        <v>-92</v>
      </c>
      <c r="AA2866" s="1">
        <f>VLOOKUP($K2866,節点!$E$1:$G$20000,3,FALSE)</f>
        <v>-9.0839999999999996</v>
      </c>
      <c r="AB2866">
        <f t="shared" si="2138"/>
        <v>-2</v>
      </c>
      <c r="AC2866">
        <f t="shared" si="2139"/>
        <v>-0.41650000000000098</v>
      </c>
      <c r="AD2866">
        <f t="shared" si="2140"/>
        <v>2</v>
      </c>
      <c r="AE2866">
        <f t="shared" si="2141"/>
        <v>-0.41650000000000098</v>
      </c>
      <c r="AF2866">
        <f t="shared" si="2142"/>
        <v>2</v>
      </c>
      <c r="AG2866">
        <f t="shared" si="2143"/>
        <v>0.4164999999999992</v>
      </c>
      <c r="AH2866">
        <f t="shared" si="2144"/>
        <v>-2</v>
      </c>
      <c r="AI2866">
        <f t="shared" si="2145"/>
        <v>0.4164999999999992</v>
      </c>
      <c r="AJ2866">
        <f t="shared" si="2155"/>
        <v>191.76371282025377</v>
      </c>
      <c r="AK2866">
        <f t="shared" si="2156"/>
        <v>348.23628717974623</v>
      </c>
      <c r="AL2866">
        <f t="shared" si="2157"/>
        <v>11.763712820253739</v>
      </c>
      <c r="AM2866">
        <f t="shared" si="2158"/>
        <v>168.23628717974626</v>
      </c>
      <c r="AN2866">
        <f t="shared" si="2146"/>
        <v>3</v>
      </c>
      <c r="AO2866">
        <f t="shared" si="2147"/>
        <v>4</v>
      </c>
      <c r="AP2866">
        <f t="shared" si="2148"/>
        <v>1</v>
      </c>
      <c r="AQ2866">
        <f t="shared" si="2149"/>
        <v>2</v>
      </c>
      <c r="AR2866">
        <f t="shared" si="2150"/>
        <v>3412</v>
      </c>
      <c r="AS2866" t="str">
        <f t="shared" si="2151"/>
        <v/>
      </c>
      <c r="AT2866" t="str">
        <f t="shared" si="2152"/>
        <v/>
      </c>
      <c r="AU2866" t="str">
        <f t="shared" si="2153"/>
        <v/>
      </c>
      <c r="AV2866" t="str">
        <f t="shared" si="2154"/>
        <v/>
      </c>
      <c r="AW2866" t="str">
        <f t="shared" si="2123"/>
        <v/>
      </c>
      <c r="BA2866">
        <f t="shared" si="2159"/>
        <v>-90</v>
      </c>
      <c r="BB2866">
        <f t="shared" si="2160"/>
        <v>-9.9169999999999998</v>
      </c>
      <c r="BC2866">
        <f t="shared" si="2161"/>
        <v>-88</v>
      </c>
      <c r="BD2866">
        <f t="shared" si="2162"/>
        <v>-9.5004999999999988</v>
      </c>
      <c r="BE2866">
        <f t="shared" si="2163"/>
        <v>-90</v>
      </c>
      <c r="BF2866">
        <f t="shared" si="2164"/>
        <v>-9.0839999999999996</v>
      </c>
      <c r="BG2866">
        <f t="shared" si="2165"/>
        <v>-92</v>
      </c>
      <c r="BH2866">
        <f t="shared" si="2166"/>
        <v>-9.5004999999999988</v>
      </c>
      <c r="BI2866">
        <f t="shared" si="2167"/>
        <v>0.83300000000000018</v>
      </c>
      <c r="BJ2866">
        <f t="shared" si="2168"/>
        <v>4</v>
      </c>
      <c r="BK2866">
        <f t="shared" si="2169"/>
        <v>4.8019207683073217</v>
      </c>
      <c r="BL2866">
        <f t="shared" si="2170"/>
        <v>0.83300000000000018</v>
      </c>
      <c r="BM2866" s="1">
        <v>1.3333333333333333</v>
      </c>
    </row>
    <row r="2867" spans="1:65">
      <c r="A2867" s="16" t="s">
        <v>6291</v>
      </c>
      <c r="E2867"/>
      <c r="F2867" s="17">
        <f t="shared" si="2124"/>
        <v>97</v>
      </c>
      <c r="G2867" s="3">
        <f t="shared" si="2125"/>
        <v>20</v>
      </c>
      <c r="H2867" s="4">
        <f t="shared" si="2126"/>
        <v>99</v>
      </c>
      <c r="I2867" s="4">
        <f t="shared" si="2127"/>
        <v>135</v>
      </c>
      <c r="J2867" s="4">
        <f t="shared" si="2128"/>
        <v>136</v>
      </c>
      <c r="K2867" s="4">
        <f t="shared" si="2129"/>
        <v>100</v>
      </c>
      <c r="L2867" s="1">
        <f t="shared" si="2130"/>
        <v>0</v>
      </c>
      <c r="M2867" s="1">
        <f t="shared" si="2131"/>
        <v>0</v>
      </c>
      <c r="N2867" s="1">
        <f t="shared" si="2132"/>
        <v>0</v>
      </c>
      <c r="O2867" s="1">
        <f t="shared" si="2133"/>
        <v>0</v>
      </c>
      <c r="P2867" s="1">
        <f t="shared" si="2134"/>
        <v>0</v>
      </c>
      <c r="Q2867" s="1" t="str">
        <f t="shared" si="2135"/>
        <v/>
      </c>
      <c r="R2867" s="1">
        <f t="shared" si="2136"/>
        <v>-90</v>
      </c>
      <c r="S2867" s="1">
        <f t="shared" si="2137"/>
        <v>-8.6669999999999998</v>
      </c>
      <c r="T2867" s="1">
        <f>VLOOKUP($H2867,節点!$E$1:$G$20000,2,FALSE)</f>
        <v>-92</v>
      </c>
      <c r="U2867" s="1">
        <f>VLOOKUP($H2867,節点!$E$1:$G$20000,3,FALSE)</f>
        <v>-9.0839999999999996</v>
      </c>
      <c r="V2867" s="1">
        <f>VLOOKUP($I2867,節点!$E$1:$G$20000,2,FALSE)</f>
        <v>-88</v>
      </c>
      <c r="W2867" s="1">
        <f>VLOOKUP($I2867,節点!$E$1:$G$20000,3,FALSE)</f>
        <v>-9.0839999999999996</v>
      </c>
      <c r="X2867" s="1">
        <f>VLOOKUP($J2867,節点!$E$1:$G$20000,2,FALSE)</f>
        <v>-88</v>
      </c>
      <c r="Y2867" s="1">
        <f>VLOOKUP($J2867,節点!$E$1:$G$20000,3,FALSE)</f>
        <v>-8.25</v>
      </c>
      <c r="Z2867" s="1">
        <f>VLOOKUP($K2867,節点!$E$1:$G$20000,2,FALSE)</f>
        <v>-92</v>
      </c>
      <c r="AA2867" s="1">
        <f>VLOOKUP($K2867,節点!$E$1:$G$20000,3,FALSE)</f>
        <v>-8.25</v>
      </c>
      <c r="AB2867">
        <f t="shared" si="2138"/>
        <v>-2</v>
      </c>
      <c r="AC2867">
        <f t="shared" si="2139"/>
        <v>-0.41699999999999982</v>
      </c>
      <c r="AD2867">
        <f t="shared" si="2140"/>
        <v>2</v>
      </c>
      <c r="AE2867">
        <f t="shared" si="2141"/>
        <v>-0.41699999999999982</v>
      </c>
      <c r="AF2867">
        <f t="shared" si="2142"/>
        <v>2</v>
      </c>
      <c r="AG2867">
        <f t="shared" si="2143"/>
        <v>0.41699999999999982</v>
      </c>
      <c r="AH2867">
        <f t="shared" si="2144"/>
        <v>-2</v>
      </c>
      <c r="AI2867">
        <f t="shared" si="2145"/>
        <v>0.41699999999999982</v>
      </c>
      <c r="AJ2867">
        <f t="shared" si="2155"/>
        <v>191.77744069866148</v>
      </c>
      <c r="AK2867">
        <f t="shared" si="2156"/>
        <v>348.22255930133849</v>
      </c>
      <c r="AL2867">
        <f t="shared" si="2157"/>
        <v>11.777440698661481</v>
      </c>
      <c r="AM2867">
        <f t="shared" si="2158"/>
        <v>168.22255930133852</v>
      </c>
      <c r="AN2867">
        <f t="shared" si="2146"/>
        <v>3</v>
      </c>
      <c r="AO2867">
        <f t="shared" si="2147"/>
        <v>4</v>
      </c>
      <c r="AP2867">
        <f t="shared" si="2148"/>
        <v>1</v>
      </c>
      <c r="AQ2867">
        <f t="shared" si="2149"/>
        <v>2</v>
      </c>
      <c r="AR2867">
        <f t="shared" si="2150"/>
        <v>3412</v>
      </c>
      <c r="AS2867" t="str">
        <f t="shared" si="2151"/>
        <v/>
      </c>
      <c r="AT2867" t="str">
        <f t="shared" si="2152"/>
        <v/>
      </c>
      <c r="AU2867" t="str">
        <f t="shared" si="2153"/>
        <v/>
      </c>
      <c r="AV2867" t="str">
        <f t="shared" si="2154"/>
        <v/>
      </c>
      <c r="AW2867" t="str">
        <f t="shared" si="2123"/>
        <v/>
      </c>
      <c r="BA2867">
        <f t="shared" si="2159"/>
        <v>-90</v>
      </c>
      <c r="BB2867">
        <f t="shared" si="2160"/>
        <v>-9.0839999999999996</v>
      </c>
      <c r="BC2867">
        <f t="shared" si="2161"/>
        <v>-88</v>
      </c>
      <c r="BD2867">
        <f t="shared" si="2162"/>
        <v>-8.6669999999999998</v>
      </c>
      <c r="BE2867">
        <f t="shared" si="2163"/>
        <v>-90</v>
      </c>
      <c r="BF2867">
        <f t="shared" si="2164"/>
        <v>-8.25</v>
      </c>
      <c r="BG2867">
        <f t="shared" si="2165"/>
        <v>-92</v>
      </c>
      <c r="BH2867">
        <f t="shared" si="2166"/>
        <v>-8.6669999999999998</v>
      </c>
      <c r="BI2867">
        <f t="shared" si="2167"/>
        <v>0.83399999999999963</v>
      </c>
      <c r="BJ2867">
        <f t="shared" si="2168"/>
        <v>4</v>
      </c>
      <c r="BK2867">
        <f t="shared" si="2169"/>
        <v>4.7961630695443667</v>
      </c>
      <c r="BL2867">
        <f t="shared" si="2170"/>
        <v>0.83399999999999963</v>
      </c>
      <c r="BM2867" s="1">
        <v>1.3333333333333333</v>
      </c>
    </row>
    <row r="2868" spans="1:65">
      <c r="A2868" s="16" t="s">
        <v>6292</v>
      </c>
      <c r="E2868"/>
      <c r="F2868" s="17">
        <f t="shared" si="2124"/>
        <v>98</v>
      </c>
      <c r="G2868" s="3">
        <f t="shared" si="2125"/>
        <v>20</v>
      </c>
      <c r="H2868" s="4">
        <f t="shared" si="2126"/>
        <v>100</v>
      </c>
      <c r="I2868" s="4">
        <f t="shared" si="2127"/>
        <v>136</v>
      </c>
      <c r="J2868" s="4">
        <f t="shared" si="2128"/>
        <v>137</v>
      </c>
      <c r="K2868" s="4">
        <f t="shared" si="2129"/>
        <v>101</v>
      </c>
      <c r="L2868" s="1">
        <f t="shared" si="2130"/>
        <v>0</v>
      </c>
      <c r="M2868" s="1">
        <f t="shared" si="2131"/>
        <v>0</v>
      </c>
      <c r="N2868" s="1">
        <f t="shared" si="2132"/>
        <v>0</v>
      </c>
      <c r="O2868" s="1">
        <f t="shared" si="2133"/>
        <v>0</v>
      </c>
      <c r="P2868" s="1">
        <f t="shared" si="2134"/>
        <v>0</v>
      </c>
      <c r="Q2868" s="1" t="str">
        <f t="shared" si="2135"/>
        <v/>
      </c>
      <c r="R2868" s="1">
        <f t="shared" si="2136"/>
        <v>-90</v>
      </c>
      <c r="S2868" s="1">
        <f t="shared" si="2137"/>
        <v>-7.8335000000000008</v>
      </c>
      <c r="T2868" s="1">
        <f>VLOOKUP($H2868,節点!$E$1:$G$20000,2,FALSE)</f>
        <v>-92</v>
      </c>
      <c r="U2868" s="1">
        <f>VLOOKUP($H2868,節点!$E$1:$G$20000,3,FALSE)</f>
        <v>-8.25</v>
      </c>
      <c r="V2868" s="1">
        <f>VLOOKUP($I2868,節点!$E$1:$G$20000,2,FALSE)</f>
        <v>-88</v>
      </c>
      <c r="W2868" s="1">
        <f>VLOOKUP($I2868,節点!$E$1:$G$20000,3,FALSE)</f>
        <v>-8.25</v>
      </c>
      <c r="X2868" s="1">
        <f>VLOOKUP($J2868,節点!$E$1:$G$20000,2,FALSE)</f>
        <v>-88</v>
      </c>
      <c r="Y2868" s="1">
        <f>VLOOKUP($J2868,節点!$E$1:$G$20000,3,FALSE)</f>
        <v>-7.4169999999999998</v>
      </c>
      <c r="Z2868" s="1">
        <f>VLOOKUP($K2868,節点!$E$1:$G$20000,2,FALSE)</f>
        <v>-92</v>
      </c>
      <c r="AA2868" s="1">
        <f>VLOOKUP($K2868,節点!$E$1:$G$20000,3,FALSE)</f>
        <v>-7.4169999999999998</v>
      </c>
      <c r="AB2868">
        <f t="shared" si="2138"/>
        <v>-2</v>
      </c>
      <c r="AC2868">
        <f t="shared" si="2139"/>
        <v>-0.4164999999999992</v>
      </c>
      <c r="AD2868">
        <f t="shared" si="2140"/>
        <v>2</v>
      </c>
      <c r="AE2868">
        <f t="shared" si="2141"/>
        <v>-0.4164999999999992</v>
      </c>
      <c r="AF2868">
        <f t="shared" si="2142"/>
        <v>2</v>
      </c>
      <c r="AG2868">
        <f t="shared" si="2143"/>
        <v>0.41650000000000098</v>
      </c>
      <c r="AH2868">
        <f t="shared" si="2144"/>
        <v>-2</v>
      </c>
      <c r="AI2868">
        <f t="shared" si="2145"/>
        <v>0.41650000000000098</v>
      </c>
      <c r="AJ2868">
        <f t="shared" si="2155"/>
        <v>191.76371282025374</v>
      </c>
      <c r="AK2868">
        <f t="shared" si="2156"/>
        <v>348.23628717974628</v>
      </c>
      <c r="AL2868">
        <f t="shared" si="2157"/>
        <v>11.763712820253787</v>
      </c>
      <c r="AM2868">
        <f t="shared" si="2158"/>
        <v>168.23628717974623</v>
      </c>
      <c r="AN2868">
        <f t="shared" si="2146"/>
        <v>3</v>
      </c>
      <c r="AO2868">
        <f t="shared" si="2147"/>
        <v>4</v>
      </c>
      <c r="AP2868">
        <f t="shared" si="2148"/>
        <v>1</v>
      </c>
      <c r="AQ2868">
        <f t="shared" si="2149"/>
        <v>2</v>
      </c>
      <c r="AR2868">
        <f t="shared" si="2150"/>
        <v>3412</v>
      </c>
      <c r="AS2868" t="str">
        <f t="shared" si="2151"/>
        <v/>
      </c>
      <c r="AT2868" t="str">
        <f t="shared" si="2152"/>
        <v/>
      </c>
      <c r="AU2868" t="str">
        <f t="shared" si="2153"/>
        <v/>
      </c>
      <c r="AV2868" t="str">
        <f t="shared" si="2154"/>
        <v/>
      </c>
      <c r="AW2868" t="str">
        <f t="shared" si="2123"/>
        <v/>
      </c>
      <c r="BA2868">
        <f t="shared" si="2159"/>
        <v>-90</v>
      </c>
      <c r="BB2868">
        <f t="shared" si="2160"/>
        <v>-8.25</v>
      </c>
      <c r="BC2868">
        <f t="shared" si="2161"/>
        <v>-88</v>
      </c>
      <c r="BD2868">
        <f t="shared" si="2162"/>
        <v>-7.8334999999999999</v>
      </c>
      <c r="BE2868">
        <f t="shared" si="2163"/>
        <v>-90</v>
      </c>
      <c r="BF2868">
        <f t="shared" si="2164"/>
        <v>-7.4169999999999998</v>
      </c>
      <c r="BG2868">
        <f t="shared" si="2165"/>
        <v>-92</v>
      </c>
      <c r="BH2868">
        <f t="shared" si="2166"/>
        <v>-7.8334999999999999</v>
      </c>
      <c r="BI2868">
        <f t="shared" si="2167"/>
        <v>0.83300000000000018</v>
      </c>
      <c r="BJ2868">
        <f t="shared" si="2168"/>
        <v>4</v>
      </c>
      <c r="BK2868">
        <f t="shared" si="2169"/>
        <v>4.8019207683073217</v>
      </c>
      <c r="BL2868">
        <f t="shared" si="2170"/>
        <v>0.83300000000000018</v>
      </c>
      <c r="BM2868" s="1">
        <v>1.3333333333333333</v>
      </c>
    </row>
    <row r="2869" spans="1:65">
      <c r="A2869" s="16" t="s">
        <v>6293</v>
      </c>
      <c r="E2869"/>
      <c r="F2869" s="17">
        <f t="shared" si="2124"/>
        <v>99</v>
      </c>
      <c r="G2869" s="3">
        <f t="shared" si="2125"/>
        <v>20</v>
      </c>
      <c r="H2869" s="4">
        <f t="shared" si="2126"/>
        <v>101</v>
      </c>
      <c r="I2869" s="4">
        <f t="shared" si="2127"/>
        <v>137</v>
      </c>
      <c r="J2869" s="4">
        <f t="shared" si="2128"/>
        <v>138</v>
      </c>
      <c r="K2869" s="4">
        <f t="shared" si="2129"/>
        <v>102</v>
      </c>
      <c r="L2869" s="1">
        <f t="shared" si="2130"/>
        <v>0</v>
      </c>
      <c r="M2869" s="1">
        <f t="shared" si="2131"/>
        <v>0</v>
      </c>
      <c r="N2869" s="1">
        <f t="shared" si="2132"/>
        <v>0</v>
      </c>
      <c r="O2869" s="1">
        <f t="shared" si="2133"/>
        <v>0</v>
      </c>
      <c r="P2869" s="1">
        <f t="shared" si="2134"/>
        <v>0</v>
      </c>
      <c r="Q2869" s="1" t="str">
        <f t="shared" si="2135"/>
        <v/>
      </c>
      <c r="R2869" s="1">
        <f t="shared" si="2136"/>
        <v>-90</v>
      </c>
      <c r="S2869" s="1">
        <f t="shared" si="2137"/>
        <v>-7.0004999999999997</v>
      </c>
      <c r="T2869" s="1">
        <f>VLOOKUP($H2869,節点!$E$1:$G$20000,2,FALSE)</f>
        <v>-92</v>
      </c>
      <c r="U2869" s="1">
        <f>VLOOKUP($H2869,節点!$E$1:$G$20000,3,FALSE)</f>
        <v>-7.4169999999999998</v>
      </c>
      <c r="V2869" s="1">
        <f>VLOOKUP($I2869,節点!$E$1:$G$20000,2,FALSE)</f>
        <v>-88</v>
      </c>
      <c r="W2869" s="1">
        <f>VLOOKUP($I2869,節点!$E$1:$G$20000,3,FALSE)</f>
        <v>-7.4169999999999998</v>
      </c>
      <c r="X2869" s="1">
        <f>VLOOKUP($J2869,節点!$E$1:$G$20000,2,FALSE)</f>
        <v>-88</v>
      </c>
      <c r="Y2869" s="1">
        <f>VLOOKUP($J2869,節点!$E$1:$G$20000,3,FALSE)</f>
        <v>-6.5839999999999996</v>
      </c>
      <c r="Z2869" s="1">
        <f>VLOOKUP($K2869,節点!$E$1:$G$20000,2,FALSE)</f>
        <v>-92</v>
      </c>
      <c r="AA2869" s="1">
        <f>VLOOKUP($K2869,節点!$E$1:$G$20000,3,FALSE)</f>
        <v>-6.5839999999999996</v>
      </c>
      <c r="AB2869">
        <f t="shared" si="2138"/>
        <v>-2</v>
      </c>
      <c r="AC2869">
        <f t="shared" si="2139"/>
        <v>-0.41650000000000009</v>
      </c>
      <c r="AD2869">
        <f t="shared" si="2140"/>
        <v>2</v>
      </c>
      <c r="AE2869">
        <f t="shared" si="2141"/>
        <v>-0.41650000000000009</v>
      </c>
      <c r="AF2869">
        <f t="shared" si="2142"/>
        <v>2</v>
      </c>
      <c r="AG2869">
        <f t="shared" si="2143"/>
        <v>0.41650000000000009</v>
      </c>
      <c r="AH2869">
        <f t="shared" si="2144"/>
        <v>-2</v>
      </c>
      <c r="AI2869">
        <f t="shared" si="2145"/>
        <v>0.41650000000000009</v>
      </c>
      <c r="AJ2869">
        <f t="shared" si="2155"/>
        <v>191.76371282025377</v>
      </c>
      <c r="AK2869">
        <f t="shared" si="2156"/>
        <v>348.23628717974623</v>
      </c>
      <c r="AL2869">
        <f t="shared" si="2157"/>
        <v>11.763712820253762</v>
      </c>
      <c r="AM2869">
        <f t="shared" si="2158"/>
        <v>168.23628717974623</v>
      </c>
      <c r="AN2869">
        <f t="shared" si="2146"/>
        <v>3</v>
      </c>
      <c r="AO2869">
        <f t="shared" si="2147"/>
        <v>4</v>
      </c>
      <c r="AP2869">
        <f t="shared" si="2148"/>
        <v>1</v>
      </c>
      <c r="AQ2869">
        <f t="shared" si="2149"/>
        <v>2</v>
      </c>
      <c r="AR2869">
        <f t="shared" si="2150"/>
        <v>3412</v>
      </c>
      <c r="AS2869" t="str">
        <f t="shared" si="2151"/>
        <v/>
      </c>
      <c r="AT2869" t="str">
        <f t="shared" si="2152"/>
        <v/>
      </c>
      <c r="AU2869" t="str">
        <f t="shared" si="2153"/>
        <v/>
      </c>
      <c r="AV2869" t="str">
        <f t="shared" si="2154"/>
        <v/>
      </c>
      <c r="AW2869" t="str">
        <f t="shared" si="2123"/>
        <v/>
      </c>
      <c r="BA2869">
        <f t="shared" si="2159"/>
        <v>-90</v>
      </c>
      <c r="BB2869">
        <f t="shared" si="2160"/>
        <v>-7.4169999999999998</v>
      </c>
      <c r="BC2869">
        <f t="shared" si="2161"/>
        <v>-88</v>
      </c>
      <c r="BD2869">
        <f t="shared" si="2162"/>
        <v>-7.0004999999999997</v>
      </c>
      <c r="BE2869">
        <f t="shared" si="2163"/>
        <v>-90</v>
      </c>
      <c r="BF2869">
        <f t="shared" si="2164"/>
        <v>-6.5839999999999996</v>
      </c>
      <c r="BG2869">
        <f t="shared" si="2165"/>
        <v>-92</v>
      </c>
      <c r="BH2869">
        <f t="shared" si="2166"/>
        <v>-7.0004999999999997</v>
      </c>
      <c r="BI2869">
        <f t="shared" si="2167"/>
        <v>0.83300000000000018</v>
      </c>
      <c r="BJ2869">
        <f t="shared" si="2168"/>
        <v>4</v>
      </c>
      <c r="BK2869">
        <f t="shared" si="2169"/>
        <v>4.8019207683073217</v>
      </c>
      <c r="BL2869">
        <f t="shared" si="2170"/>
        <v>0.83300000000000018</v>
      </c>
      <c r="BM2869" s="1">
        <v>1.3333333333333333</v>
      </c>
    </row>
    <row r="2870" spans="1:65">
      <c r="A2870" s="16" t="s">
        <v>6294</v>
      </c>
      <c r="E2870"/>
      <c r="F2870" s="17">
        <f t="shared" si="2124"/>
        <v>100</v>
      </c>
      <c r="G2870" s="3">
        <f t="shared" si="2125"/>
        <v>20</v>
      </c>
      <c r="H2870" s="4">
        <f t="shared" si="2126"/>
        <v>102</v>
      </c>
      <c r="I2870" s="4">
        <f t="shared" si="2127"/>
        <v>138</v>
      </c>
      <c r="J2870" s="4">
        <f t="shared" si="2128"/>
        <v>139</v>
      </c>
      <c r="K2870" s="4">
        <f t="shared" si="2129"/>
        <v>103</v>
      </c>
      <c r="L2870" s="1">
        <f t="shared" si="2130"/>
        <v>0</v>
      </c>
      <c r="M2870" s="1">
        <f t="shared" si="2131"/>
        <v>0</v>
      </c>
      <c r="N2870" s="1">
        <f t="shared" si="2132"/>
        <v>0</v>
      </c>
      <c r="O2870" s="1">
        <f t="shared" si="2133"/>
        <v>0</v>
      </c>
      <c r="P2870" s="1">
        <f t="shared" si="2134"/>
        <v>0</v>
      </c>
      <c r="Q2870" s="1" t="str">
        <f t="shared" si="2135"/>
        <v/>
      </c>
      <c r="R2870" s="1">
        <f t="shared" si="2136"/>
        <v>-90</v>
      </c>
      <c r="S2870" s="1">
        <f t="shared" si="2137"/>
        <v>-6.1669999999999998</v>
      </c>
      <c r="T2870" s="1">
        <f>VLOOKUP($H2870,節点!$E$1:$G$20000,2,FALSE)</f>
        <v>-92</v>
      </c>
      <c r="U2870" s="1">
        <f>VLOOKUP($H2870,節点!$E$1:$G$20000,3,FALSE)</f>
        <v>-6.5839999999999996</v>
      </c>
      <c r="V2870" s="1">
        <f>VLOOKUP($I2870,節点!$E$1:$G$20000,2,FALSE)</f>
        <v>-88</v>
      </c>
      <c r="W2870" s="1">
        <f>VLOOKUP($I2870,節点!$E$1:$G$20000,3,FALSE)</f>
        <v>-6.5839999999999996</v>
      </c>
      <c r="X2870" s="1">
        <f>VLOOKUP($J2870,節点!$E$1:$G$20000,2,FALSE)</f>
        <v>-88</v>
      </c>
      <c r="Y2870" s="1">
        <f>VLOOKUP($J2870,節点!$E$1:$G$20000,3,FALSE)</f>
        <v>-5.75</v>
      </c>
      <c r="Z2870" s="1">
        <f>VLOOKUP($K2870,節点!$E$1:$G$20000,2,FALSE)</f>
        <v>-92</v>
      </c>
      <c r="AA2870" s="1">
        <f>VLOOKUP($K2870,節点!$E$1:$G$20000,3,FALSE)</f>
        <v>-5.75</v>
      </c>
      <c r="AB2870">
        <f t="shared" si="2138"/>
        <v>-2</v>
      </c>
      <c r="AC2870">
        <f t="shared" si="2139"/>
        <v>-0.41699999999999982</v>
      </c>
      <c r="AD2870">
        <f t="shared" si="2140"/>
        <v>2</v>
      </c>
      <c r="AE2870">
        <f t="shared" si="2141"/>
        <v>-0.41699999999999982</v>
      </c>
      <c r="AF2870">
        <f t="shared" si="2142"/>
        <v>2</v>
      </c>
      <c r="AG2870">
        <f t="shared" si="2143"/>
        <v>0.41699999999999982</v>
      </c>
      <c r="AH2870">
        <f t="shared" si="2144"/>
        <v>-2</v>
      </c>
      <c r="AI2870">
        <f t="shared" si="2145"/>
        <v>0.41699999999999982</v>
      </c>
      <c r="AJ2870">
        <f t="shared" si="2155"/>
        <v>191.77744069866148</v>
      </c>
      <c r="AK2870">
        <f t="shared" si="2156"/>
        <v>348.22255930133849</v>
      </c>
      <c r="AL2870">
        <f t="shared" si="2157"/>
        <v>11.777440698661481</v>
      </c>
      <c r="AM2870">
        <f t="shared" si="2158"/>
        <v>168.22255930133852</v>
      </c>
      <c r="AN2870">
        <f t="shared" si="2146"/>
        <v>3</v>
      </c>
      <c r="AO2870">
        <f t="shared" si="2147"/>
        <v>4</v>
      </c>
      <c r="AP2870">
        <f t="shared" si="2148"/>
        <v>1</v>
      </c>
      <c r="AQ2870">
        <f t="shared" si="2149"/>
        <v>2</v>
      </c>
      <c r="AR2870">
        <f t="shared" si="2150"/>
        <v>3412</v>
      </c>
      <c r="AS2870" t="str">
        <f t="shared" si="2151"/>
        <v/>
      </c>
      <c r="AT2870" t="str">
        <f t="shared" si="2152"/>
        <v/>
      </c>
      <c r="AU2870" t="str">
        <f t="shared" si="2153"/>
        <v/>
      </c>
      <c r="AV2870" t="str">
        <f t="shared" si="2154"/>
        <v/>
      </c>
      <c r="AW2870" t="str">
        <f t="shared" si="2123"/>
        <v/>
      </c>
      <c r="BA2870">
        <f t="shared" si="2159"/>
        <v>-90</v>
      </c>
      <c r="BB2870">
        <f t="shared" si="2160"/>
        <v>-6.5839999999999996</v>
      </c>
      <c r="BC2870">
        <f t="shared" si="2161"/>
        <v>-88</v>
      </c>
      <c r="BD2870">
        <f t="shared" si="2162"/>
        <v>-6.1669999999999998</v>
      </c>
      <c r="BE2870">
        <f t="shared" si="2163"/>
        <v>-90</v>
      </c>
      <c r="BF2870">
        <f t="shared" si="2164"/>
        <v>-5.75</v>
      </c>
      <c r="BG2870">
        <f t="shared" si="2165"/>
        <v>-92</v>
      </c>
      <c r="BH2870">
        <f t="shared" si="2166"/>
        <v>-6.1669999999999998</v>
      </c>
      <c r="BI2870">
        <f t="shared" si="2167"/>
        <v>0.83399999999999963</v>
      </c>
      <c r="BJ2870">
        <f t="shared" si="2168"/>
        <v>4</v>
      </c>
      <c r="BK2870">
        <f t="shared" si="2169"/>
        <v>4.7961630695443667</v>
      </c>
      <c r="BL2870">
        <f t="shared" si="2170"/>
        <v>0.83399999999999963</v>
      </c>
      <c r="BM2870" s="1">
        <v>1.3333333333333333</v>
      </c>
    </row>
    <row r="2871" spans="1:65">
      <c r="A2871" s="16" t="s">
        <v>6295</v>
      </c>
      <c r="E2871"/>
      <c r="F2871" s="17">
        <f t="shared" si="2124"/>
        <v>101</v>
      </c>
      <c r="G2871" s="3">
        <f t="shared" si="2125"/>
        <v>20</v>
      </c>
      <c r="H2871" s="4">
        <f t="shared" si="2126"/>
        <v>103</v>
      </c>
      <c r="I2871" s="4">
        <f t="shared" si="2127"/>
        <v>139</v>
      </c>
      <c r="J2871" s="4">
        <f t="shared" si="2128"/>
        <v>140</v>
      </c>
      <c r="K2871" s="4">
        <f t="shared" si="2129"/>
        <v>104</v>
      </c>
      <c r="L2871" s="1">
        <f t="shared" si="2130"/>
        <v>0</v>
      </c>
      <c r="M2871" s="1">
        <f t="shared" si="2131"/>
        <v>0</v>
      </c>
      <c r="N2871" s="1">
        <f t="shared" si="2132"/>
        <v>0</v>
      </c>
      <c r="O2871" s="1">
        <f t="shared" si="2133"/>
        <v>0</v>
      </c>
      <c r="P2871" s="1">
        <f t="shared" si="2134"/>
        <v>0</v>
      </c>
      <c r="Q2871" s="1" t="str">
        <f t="shared" si="2135"/>
        <v/>
      </c>
      <c r="R2871" s="1">
        <f t="shared" si="2136"/>
        <v>-90</v>
      </c>
      <c r="S2871" s="1">
        <f t="shared" si="2137"/>
        <v>-5.375</v>
      </c>
      <c r="T2871" s="1">
        <f>VLOOKUP($H2871,節点!$E$1:$G$20000,2,FALSE)</f>
        <v>-92</v>
      </c>
      <c r="U2871" s="1">
        <f>VLOOKUP($H2871,節点!$E$1:$G$20000,3,FALSE)</f>
        <v>-5.75</v>
      </c>
      <c r="V2871" s="1">
        <f>VLOOKUP($I2871,節点!$E$1:$G$20000,2,FALSE)</f>
        <v>-88</v>
      </c>
      <c r="W2871" s="1">
        <f>VLOOKUP($I2871,節点!$E$1:$G$20000,3,FALSE)</f>
        <v>-5.75</v>
      </c>
      <c r="X2871" s="1">
        <f>VLOOKUP($J2871,節点!$E$1:$G$20000,2,FALSE)</f>
        <v>-88</v>
      </c>
      <c r="Y2871" s="1">
        <f>VLOOKUP($J2871,節点!$E$1:$G$20000,3,FALSE)</f>
        <v>-5</v>
      </c>
      <c r="Z2871" s="1">
        <f>VLOOKUP($K2871,節点!$E$1:$G$20000,2,FALSE)</f>
        <v>-92</v>
      </c>
      <c r="AA2871" s="1">
        <f>VLOOKUP($K2871,節点!$E$1:$G$20000,3,FALSE)</f>
        <v>-5</v>
      </c>
      <c r="AB2871">
        <f t="shared" si="2138"/>
        <v>-2</v>
      </c>
      <c r="AC2871">
        <f t="shared" si="2139"/>
        <v>-0.375</v>
      </c>
      <c r="AD2871">
        <f t="shared" si="2140"/>
        <v>2</v>
      </c>
      <c r="AE2871">
        <f t="shared" si="2141"/>
        <v>-0.375</v>
      </c>
      <c r="AF2871">
        <f t="shared" si="2142"/>
        <v>2</v>
      </c>
      <c r="AG2871">
        <f t="shared" si="2143"/>
        <v>0.375</v>
      </c>
      <c r="AH2871">
        <f t="shared" si="2144"/>
        <v>-2</v>
      </c>
      <c r="AI2871">
        <f t="shared" si="2145"/>
        <v>0.375</v>
      </c>
      <c r="AJ2871">
        <f t="shared" si="2155"/>
        <v>190.61965527615513</v>
      </c>
      <c r="AK2871">
        <f t="shared" si="2156"/>
        <v>349.38034472384487</v>
      </c>
      <c r="AL2871">
        <f t="shared" si="2157"/>
        <v>10.619655276155134</v>
      </c>
      <c r="AM2871">
        <f t="shared" si="2158"/>
        <v>169.38034472384487</v>
      </c>
      <c r="AN2871">
        <f t="shared" si="2146"/>
        <v>3</v>
      </c>
      <c r="AO2871">
        <f t="shared" si="2147"/>
        <v>4</v>
      </c>
      <c r="AP2871">
        <f t="shared" si="2148"/>
        <v>1</v>
      </c>
      <c r="AQ2871">
        <f t="shared" si="2149"/>
        <v>2</v>
      </c>
      <c r="AR2871">
        <f t="shared" si="2150"/>
        <v>3412</v>
      </c>
      <c r="AS2871" t="str">
        <f t="shared" si="2151"/>
        <v/>
      </c>
      <c r="AT2871" t="str">
        <f t="shared" si="2152"/>
        <v/>
      </c>
      <c r="AU2871" t="str">
        <f t="shared" si="2153"/>
        <v/>
      </c>
      <c r="AV2871" t="str">
        <f t="shared" si="2154"/>
        <v/>
      </c>
      <c r="AW2871" t="str">
        <f t="shared" si="2123"/>
        <v/>
      </c>
      <c r="BA2871">
        <f t="shared" si="2159"/>
        <v>-90</v>
      </c>
      <c r="BB2871">
        <f t="shared" si="2160"/>
        <v>-5.75</v>
      </c>
      <c r="BC2871">
        <f t="shared" si="2161"/>
        <v>-88</v>
      </c>
      <c r="BD2871">
        <f t="shared" si="2162"/>
        <v>-5.375</v>
      </c>
      <c r="BE2871">
        <f t="shared" si="2163"/>
        <v>-90</v>
      </c>
      <c r="BF2871">
        <f t="shared" si="2164"/>
        <v>-5</v>
      </c>
      <c r="BG2871">
        <f t="shared" si="2165"/>
        <v>-92</v>
      </c>
      <c r="BH2871">
        <f t="shared" si="2166"/>
        <v>-5.375</v>
      </c>
      <c r="BI2871">
        <f t="shared" si="2167"/>
        <v>0.75</v>
      </c>
      <c r="BJ2871">
        <f t="shared" si="2168"/>
        <v>4</v>
      </c>
      <c r="BK2871">
        <f t="shared" si="2169"/>
        <v>5.333333333333333</v>
      </c>
      <c r="BL2871">
        <f t="shared" si="2170"/>
        <v>0.75</v>
      </c>
      <c r="BM2871" s="1">
        <v>1.3333333333333333</v>
      </c>
    </row>
    <row r="2872" spans="1:65">
      <c r="A2872" s="16" t="s">
        <v>6296</v>
      </c>
      <c r="E2872"/>
      <c r="F2872" s="17">
        <f t="shared" si="2124"/>
        <v>102</v>
      </c>
      <c r="G2872" s="3">
        <f t="shared" si="2125"/>
        <v>20</v>
      </c>
      <c r="H2872" s="4">
        <f t="shared" si="2126"/>
        <v>104</v>
      </c>
      <c r="I2872" s="4">
        <f t="shared" si="2127"/>
        <v>140</v>
      </c>
      <c r="J2872" s="4">
        <f t="shared" si="2128"/>
        <v>141</v>
      </c>
      <c r="K2872" s="4">
        <f t="shared" si="2129"/>
        <v>105</v>
      </c>
      <c r="L2872" s="1">
        <f t="shared" si="2130"/>
        <v>0</v>
      </c>
      <c r="M2872" s="1">
        <f t="shared" si="2131"/>
        <v>0</v>
      </c>
      <c r="N2872" s="1">
        <f t="shared" si="2132"/>
        <v>0</v>
      </c>
      <c r="O2872" s="1">
        <f t="shared" si="2133"/>
        <v>0</v>
      </c>
      <c r="P2872" s="1">
        <f t="shared" si="2134"/>
        <v>0</v>
      </c>
      <c r="Q2872" s="1" t="str">
        <f t="shared" si="2135"/>
        <v/>
      </c>
      <c r="R2872" s="1">
        <f t="shared" si="2136"/>
        <v>-90</v>
      </c>
      <c r="S2872" s="1">
        <f t="shared" si="2137"/>
        <v>-4.375</v>
      </c>
      <c r="T2872" s="1">
        <f>VLOOKUP($H2872,節点!$E$1:$G$20000,2,FALSE)</f>
        <v>-92</v>
      </c>
      <c r="U2872" s="1">
        <f>VLOOKUP($H2872,節点!$E$1:$G$20000,3,FALSE)</f>
        <v>-5</v>
      </c>
      <c r="V2872" s="1">
        <f>VLOOKUP($I2872,節点!$E$1:$G$20000,2,FALSE)</f>
        <v>-88</v>
      </c>
      <c r="W2872" s="1">
        <f>VLOOKUP($I2872,節点!$E$1:$G$20000,3,FALSE)</f>
        <v>-5</v>
      </c>
      <c r="X2872" s="1">
        <f>VLOOKUP($J2872,節点!$E$1:$G$20000,2,FALSE)</f>
        <v>-88</v>
      </c>
      <c r="Y2872" s="1">
        <f>VLOOKUP($J2872,節点!$E$1:$G$20000,3,FALSE)</f>
        <v>-3.75</v>
      </c>
      <c r="Z2872" s="1">
        <f>VLOOKUP($K2872,節点!$E$1:$G$20000,2,FALSE)</f>
        <v>-92</v>
      </c>
      <c r="AA2872" s="1">
        <f>VLOOKUP($K2872,節点!$E$1:$G$20000,3,FALSE)</f>
        <v>-3.75</v>
      </c>
      <c r="AB2872">
        <f t="shared" si="2138"/>
        <v>-2</v>
      </c>
      <c r="AC2872">
        <f t="shared" si="2139"/>
        <v>-0.625</v>
      </c>
      <c r="AD2872">
        <f t="shared" si="2140"/>
        <v>2</v>
      </c>
      <c r="AE2872">
        <f t="shared" si="2141"/>
        <v>-0.625</v>
      </c>
      <c r="AF2872">
        <f t="shared" si="2142"/>
        <v>2</v>
      </c>
      <c r="AG2872">
        <f t="shared" si="2143"/>
        <v>0.625</v>
      </c>
      <c r="AH2872">
        <f t="shared" si="2144"/>
        <v>-2</v>
      </c>
      <c r="AI2872">
        <f t="shared" si="2145"/>
        <v>0.625</v>
      </c>
      <c r="AJ2872">
        <f t="shared" si="2155"/>
        <v>197.35402463626133</v>
      </c>
      <c r="AK2872">
        <f t="shared" si="2156"/>
        <v>342.64597536373867</v>
      </c>
      <c r="AL2872">
        <f t="shared" si="2157"/>
        <v>17.354024636261322</v>
      </c>
      <c r="AM2872">
        <f t="shared" si="2158"/>
        <v>162.64597536373867</v>
      </c>
      <c r="AN2872">
        <f t="shared" si="2146"/>
        <v>3</v>
      </c>
      <c r="AO2872">
        <f t="shared" si="2147"/>
        <v>4</v>
      </c>
      <c r="AP2872">
        <f t="shared" si="2148"/>
        <v>1</v>
      </c>
      <c r="AQ2872">
        <f t="shared" si="2149"/>
        <v>2</v>
      </c>
      <c r="AR2872">
        <f t="shared" si="2150"/>
        <v>3412</v>
      </c>
      <c r="AS2872" t="str">
        <f t="shared" si="2151"/>
        <v/>
      </c>
      <c r="AT2872" t="str">
        <f t="shared" si="2152"/>
        <v/>
      </c>
      <c r="AU2872" t="str">
        <f t="shared" si="2153"/>
        <v/>
      </c>
      <c r="AV2872" t="str">
        <f t="shared" si="2154"/>
        <v/>
      </c>
      <c r="AW2872" t="str">
        <f t="shared" si="2123"/>
        <v/>
      </c>
      <c r="BA2872">
        <f t="shared" si="2159"/>
        <v>-90</v>
      </c>
      <c r="BB2872">
        <f t="shared" si="2160"/>
        <v>-5</v>
      </c>
      <c r="BC2872">
        <f t="shared" si="2161"/>
        <v>-88</v>
      </c>
      <c r="BD2872">
        <f t="shared" si="2162"/>
        <v>-4.375</v>
      </c>
      <c r="BE2872">
        <f t="shared" si="2163"/>
        <v>-90</v>
      </c>
      <c r="BF2872">
        <f t="shared" si="2164"/>
        <v>-3.75</v>
      </c>
      <c r="BG2872">
        <f t="shared" si="2165"/>
        <v>-92</v>
      </c>
      <c r="BH2872">
        <f t="shared" si="2166"/>
        <v>-4.375</v>
      </c>
      <c r="BI2872">
        <f t="shared" si="2167"/>
        <v>1.25</v>
      </c>
      <c r="BJ2872">
        <f t="shared" si="2168"/>
        <v>4</v>
      </c>
      <c r="BK2872">
        <f t="shared" si="2169"/>
        <v>3.2</v>
      </c>
      <c r="BL2872">
        <f t="shared" si="2170"/>
        <v>1.25</v>
      </c>
      <c r="BM2872" s="1">
        <v>1.3333333333333333</v>
      </c>
    </row>
    <row r="2873" spans="1:65">
      <c r="A2873" s="16" t="s">
        <v>6297</v>
      </c>
      <c r="E2873"/>
      <c r="F2873" s="17">
        <f t="shared" si="2124"/>
        <v>103</v>
      </c>
      <c r="G2873" s="3">
        <f t="shared" si="2125"/>
        <v>20</v>
      </c>
      <c r="H2873" s="4">
        <f t="shared" si="2126"/>
        <v>105</v>
      </c>
      <c r="I2873" s="4">
        <f t="shared" si="2127"/>
        <v>141</v>
      </c>
      <c r="J2873" s="4">
        <f t="shared" si="2128"/>
        <v>142</v>
      </c>
      <c r="K2873" s="4">
        <f t="shared" si="2129"/>
        <v>106</v>
      </c>
      <c r="L2873" s="1">
        <f t="shared" si="2130"/>
        <v>0</v>
      </c>
      <c r="M2873" s="1">
        <f t="shared" si="2131"/>
        <v>0</v>
      </c>
      <c r="N2873" s="1">
        <f t="shared" si="2132"/>
        <v>0</v>
      </c>
      <c r="O2873" s="1">
        <f t="shared" si="2133"/>
        <v>0</v>
      </c>
      <c r="P2873" s="1">
        <f t="shared" si="2134"/>
        <v>0</v>
      </c>
      <c r="Q2873" s="1" t="str">
        <f t="shared" si="2135"/>
        <v/>
      </c>
      <c r="R2873" s="1">
        <f t="shared" si="2136"/>
        <v>-90</v>
      </c>
      <c r="S2873" s="1">
        <f t="shared" si="2137"/>
        <v>-3.125</v>
      </c>
      <c r="T2873" s="1">
        <f>VLOOKUP($H2873,節点!$E$1:$G$20000,2,FALSE)</f>
        <v>-92</v>
      </c>
      <c r="U2873" s="1">
        <f>VLOOKUP($H2873,節点!$E$1:$G$20000,3,FALSE)</f>
        <v>-3.75</v>
      </c>
      <c r="V2873" s="1">
        <f>VLOOKUP($I2873,節点!$E$1:$G$20000,2,FALSE)</f>
        <v>-88</v>
      </c>
      <c r="W2873" s="1">
        <f>VLOOKUP($I2873,節点!$E$1:$G$20000,3,FALSE)</f>
        <v>-3.75</v>
      </c>
      <c r="X2873" s="1">
        <f>VLOOKUP($J2873,節点!$E$1:$G$20000,2,FALSE)</f>
        <v>-88</v>
      </c>
      <c r="Y2873" s="1">
        <f>VLOOKUP($J2873,節点!$E$1:$G$20000,3,FALSE)</f>
        <v>-2.5</v>
      </c>
      <c r="Z2873" s="1">
        <f>VLOOKUP($K2873,節点!$E$1:$G$20000,2,FALSE)</f>
        <v>-92</v>
      </c>
      <c r="AA2873" s="1">
        <f>VLOOKUP($K2873,節点!$E$1:$G$20000,3,FALSE)</f>
        <v>-2.5</v>
      </c>
      <c r="AB2873">
        <f t="shared" si="2138"/>
        <v>-2</v>
      </c>
      <c r="AC2873">
        <f t="shared" si="2139"/>
        <v>-0.625</v>
      </c>
      <c r="AD2873">
        <f t="shared" si="2140"/>
        <v>2</v>
      </c>
      <c r="AE2873">
        <f t="shared" si="2141"/>
        <v>-0.625</v>
      </c>
      <c r="AF2873">
        <f t="shared" si="2142"/>
        <v>2</v>
      </c>
      <c r="AG2873">
        <f t="shared" si="2143"/>
        <v>0.625</v>
      </c>
      <c r="AH2873">
        <f t="shared" si="2144"/>
        <v>-2</v>
      </c>
      <c r="AI2873">
        <f t="shared" si="2145"/>
        <v>0.625</v>
      </c>
      <c r="AJ2873">
        <f t="shared" si="2155"/>
        <v>197.35402463626133</v>
      </c>
      <c r="AK2873">
        <f t="shared" si="2156"/>
        <v>342.64597536373867</v>
      </c>
      <c r="AL2873">
        <f t="shared" si="2157"/>
        <v>17.354024636261322</v>
      </c>
      <c r="AM2873">
        <f t="shared" si="2158"/>
        <v>162.64597536373867</v>
      </c>
      <c r="AN2873">
        <f t="shared" si="2146"/>
        <v>3</v>
      </c>
      <c r="AO2873">
        <f t="shared" si="2147"/>
        <v>4</v>
      </c>
      <c r="AP2873">
        <f t="shared" si="2148"/>
        <v>1</v>
      </c>
      <c r="AQ2873">
        <f t="shared" si="2149"/>
        <v>2</v>
      </c>
      <c r="AR2873">
        <f t="shared" si="2150"/>
        <v>3412</v>
      </c>
      <c r="AS2873" t="str">
        <f t="shared" si="2151"/>
        <v/>
      </c>
      <c r="AT2873" t="str">
        <f t="shared" si="2152"/>
        <v/>
      </c>
      <c r="AU2873" t="str">
        <f t="shared" si="2153"/>
        <v/>
      </c>
      <c r="AV2873" t="str">
        <f t="shared" si="2154"/>
        <v/>
      </c>
      <c r="AW2873" t="str">
        <f t="shared" si="2123"/>
        <v/>
      </c>
      <c r="BA2873">
        <f t="shared" si="2159"/>
        <v>-90</v>
      </c>
      <c r="BB2873">
        <f t="shared" si="2160"/>
        <v>-3.75</v>
      </c>
      <c r="BC2873">
        <f t="shared" si="2161"/>
        <v>-88</v>
      </c>
      <c r="BD2873">
        <f t="shared" si="2162"/>
        <v>-3.125</v>
      </c>
      <c r="BE2873">
        <f t="shared" si="2163"/>
        <v>-90</v>
      </c>
      <c r="BF2873">
        <f t="shared" si="2164"/>
        <v>-2.5</v>
      </c>
      <c r="BG2873">
        <f t="shared" si="2165"/>
        <v>-92</v>
      </c>
      <c r="BH2873">
        <f t="shared" si="2166"/>
        <v>-3.125</v>
      </c>
      <c r="BI2873">
        <f t="shared" si="2167"/>
        <v>1.25</v>
      </c>
      <c r="BJ2873">
        <f t="shared" si="2168"/>
        <v>4</v>
      </c>
      <c r="BK2873">
        <f t="shared" si="2169"/>
        <v>3.2</v>
      </c>
      <c r="BL2873">
        <f t="shared" si="2170"/>
        <v>1.25</v>
      </c>
      <c r="BM2873" s="1">
        <v>1.3333333333333333</v>
      </c>
    </row>
    <row r="2874" spans="1:65">
      <c r="A2874" s="16" t="s">
        <v>6298</v>
      </c>
      <c r="E2874"/>
      <c r="F2874" s="17">
        <f t="shared" si="2124"/>
        <v>104</v>
      </c>
      <c r="G2874" s="3">
        <f t="shared" si="2125"/>
        <v>20</v>
      </c>
      <c r="H2874" s="4">
        <f t="shared" si="2126"/>
        <v>106</v>
      </c>
      <c r="I2874" s="4">
        <f t="shared" si="2127"/>
        <v>142</v>
      </c>
      <c r="J2874" s="4">
        <f t="shared" si="2128"/>
        <v>143</v>
      </c>
      <c r="K2874" s="4">
        <f t="shared" si="2129"/>
        <v>107</v>
      </c>
      <c r="L2874" s="1">
        <f t="shared" si="2130"/>
        <v>0</v>
      </c>
      <c r="M2874" s="1">
        <f t="shared" si="2131"/>
        <v>0</v>
      </c>
      <c r="N2874" s="1">
        <f t="shared" si="2132"/>
        <v>0</v>
      </c>
      <c r="O2874" s="1">
        <f t="shared" si="2133"/>
        <v>0</v>
      </c>
      <c r="P2874" s="1">
        <f t="shared" si="2134"/>
        <v>0</v>
      </c>
      <c r="Q2874" s="1" t="str">
        <f t="shared" si="2135"/>
        <v/>
      </c>
      <c r="R2874" s="1">
        <f t="shared" si="2136"/>
        <v>-90</v>
      </c>
      <c r="S2874" s="1">
        <f t="shared" si="2137"/>
        <v>-1.875</v>
      </c>
      <c r="T2874" s="1">
        <f>VLOOKUP($H2874,節点!$E$1:$G$20000,2,FALSE)</f>
        <v>-92</v>
      </c>
      <c r="U2874" s="1">
        <f>VLOOKUP($H2874,節点!$E$1:$G$20000,3,FALSE)</f>
        <v>-2.5</v>
      </c>
      <c r="V2874" s="1">
        <f>VLOOKUP($I2874,節点!$E$1:$G$20000,2,FALSE)</f>
        <v>-88</v>
      </c>
      <c r="W2874" s="1">
        <f>VLOOKUP($I2874,節点!$E$1:$G$20000,3,FALSE)</f>
        <v>-2.5</v>
      </c>
      <c r="X2874" s="1">
        <f>VLOOKUP($J2874,節点!$E$1:$G$20000,2,FALSE)</f>
        <v>-88</v>
      </c>
      <c r="Y2874" s="1">
        <f>VLOOKUP($J2874,節点!$E$1:$G$20000,3,FALSE)</f>
        <v>-1.25</v>
      </c>
      <c r="Z2874" s="1">
        <f>VLOOKUP($K2874,節点!$E$1:$G$20000,2,FALSE)</f>
        <v>-92</v>
      </c>
      <c r="AA2874" s="1">
        <f>VLOOKUP($K2874,節点!$E$1:$G$20000,3,FALSE)</f>
        <v>-1.25</v>
      </c>
      <c r="AB2874">
        <f t="shared" si="2138"/>
        <v>-2</v>
      </c>
      <c r="AC2874">
        <f t="shared" si="2139"/>
        <v>-0.625</v>
      </c>
      <c r="AD2874">
        <f t="shared" si="2140"/>
        <v>2</v>
      </c>
      <c r="AE2874">
        <f t="shared" si="2141"/>
        <v>-0.625</v>
      </c>
      <c r="AF2874">
        <f t="shared" si="2142"/>
        <v>2</v>
      </c>
      <c r="AG2874">
        <f t="shared" si="2143"/>
        <v>0.625</v>
      </c>
      <c r="AH2874">
        <f t="shared" si="2144"/>
        <v>-2</v>
      </c>
      <c r="AI2874">
        <f t="shared" si="2145"/>
        <v>0.625</v>
      </c>
      <c r="AJ2874">
        <f t="shared" si="2155"/>
        <v>197.35402463626133</v>
      </c>
      <c r="AK2874">
        <f t="shared" si="2156"/>
        <v>342.64597536373867</v>
      </c>
      <c r="AL2874">
        <f t="shared" si="2157"/>
        <v>17.354024636261322</v>
      </c>
      <c r="AM2874">
        <f t="shared" si="2158"/>
        <v>162.64597536373867</v>
      </c>
      <c r="AN2874">
        <f t="shared" si="2146"/>
        <v>3</v>
      </c>
      <c r="AO2874">
        <f t="shared" si="2147"/>
        <v>4</v>
      </c>
      <c r="AP2874">
        <f t="shared" si="2148"/>
        <v>1</v>
      </c>
      <c r="AQ2874">
        <f t="shared" si="2149"/>
        <v>2</v>
      </c>
      <c r="AR2874">
        <f t="shared" si="2150"/>
        <v>3412</v>
      </c>
      <c r="AS2874" t="str">
        <f t="shared" si="2151"/>
        <v/>
      </c>
      <c r="AT2874" t="str">
        <f t="shared" si="2152"/>
        <v/>
      </c>
      <c r="AU2874" t="str">
        <f t="shared" si="2153"/>
        <v/>
      </c>
      <c r="AV2874" t="str">
        <f t="shared" si="2154"/>
        <v/>
      </c>
      <c r="AW2874" t="str">
        <f t="shared" si="2123"/>
        <v/>
      </c>
      <c r="BA2874">
        <f t="shared" si="2159"/>
        <v>-90</v>
      </c>
      <c r="BB2874">
        <f t="shared" si="2160"/>
        <v>-2.5</v>
      </c>
      <c r="BC2874">
        <f t="shared" si="2161"/>
        <v>-88</v>
      </c>
      <c r="BD2874">
        <f t="shared" si="2162"/>
        <v>-1.875</v>
      </c>
      <c r="BE2874">
        <f t="shared" si="2163"/>
        <v>-90</v>
      </c>
      <c r="BF2874">
        <f t="shared" si="2164"/>
        <v>-1.25</v>
      </c>
      <c r="BG2874">
        <f t="shared" si="2165"/>
        <v>-92</v>
      </c>
      <c r="BH2874">
        <f t="shared" si="2166"/>
        <v>-1.875</v>
      </c>
      <c r="BI2874">
        <f t="shared" si="2167"/>
        <v>1.25</v>
      </c>
      <c r="BJ2874">
        <f t="shared" si="2168"/>
        <v>4</v>
      </c>
      <c r="BK2874">
        <f t="shared" si="2169"/>
        <v>3.2</v>
      </c>
      <c r="BL2874">
        <f t="shared" si="2170"/>
        <v>1.25</v>
      </c>
      <c r="BM2874" s="1">
        <v>1.3333333333333333</v>
      </c>
    </row>
    <row r="2875" spans="1:65">
      <c r="A2875" s="16" t="s">
        <v>6299</v>
      </c>
      <c r="E2875"/>
      <c r="F2875" s="17">
        <f t="shared" si="2124"/>
        <v>105</v>
      </c>
      <c r="G2875" s="3">
        <f t="shared" si="2125"/>
        <v>20</v>
      </c>
      <c r="H2875" s="4">
        <f t="shared" si="2126"/>
        <v>107</v>
      </c>
      <c r="I2875" s="4">
        <f t="shared" si="2127"/>
        <v>143</v>
      </c>
      <c r="J2875" s="4">
        <f t="shared" si="2128"/>
        <v>144</v>
      </c>
      <c r="K2875" s="4">
        <f t="shared" si="2129"/>
        <v>108</v>
      </c>
      <c r="L2875" s="1">
        <f t="shared" si="2130"/>
        <v>0</v>
      </c>
      <c r="M2875" s="1">
        <f t="shared" si="2131"/>
        <v>0</v>
      </c>
      <c r="N2875" s="1">
        <f t="shared" si="2132"/>
        <v>0</v>
      </c>
      <c r="O2875" s="1">
        <f t="shared" si="2133"/>
        <v>0</v>
      </c>
      <c r="P2875" s="1">
        <f t="shared" si="2134"/>
        <v>0</v>
      </c>
      <c r="Q2875" s="1" t="str">
        <f t="shared" si="2135"/>
        <v/>
      </c>
      <c r="R2875" s="1">
        <f t="shared" si="2136"/>
        <v>-90</v>
      </c>
      <c r="S2875" s="1">
        <f t="shared" si="2137"/>
        <v>-0.625</v>
      </c>
      <c r="T2875" s="1">
        <f>VLOOKUP($H2875,節点!$E$1:$G$20000,2,FALSE)</f>
        <v>-92</v>
      </c>
      <c r="U2875" s="1">
        <f>VLOOKUP($H2875,節点!$E$1:$G$20000,3,FALSE)</f>
        <v>-1.25</v>
      </c>
      <c r="V2875" s="1">
        <f>VLOOKUP($I2875,節点!$E$1:$G$20000,2,FALSE)</f>
        <v>-88</v>
      </c>
      <c r="W2875" s="1">
        <f>VLOOKUP($I2875,節点!$E$1:$G$20000,3,FALSE)</f>
        <v>-1.25</v>
      </c>
      <c r="X2875" s="1">
        <f>VLOOKUP($J2875,節点!$E$1:$G$20000,2,FALSE)</f>
        <v>-88</v>
      </c>
      <c r="Y2875" s="1">
        <f>VLOOKUP($J2875,節点!$E$1:$G$20000,3,FALSE)</f>
        <v>0</v>
      </c>
      <c r="Z2875" s="1">
        <f>VLOOKUP($K2875,節点!$E$1:$G$20000,2,FALSE)</f>
        <v>-92</v>
      </c>
      <c r="AA2875" s="1">
        <f>VLOOKUP($K2875,節点!$E$1:$G$20000,3,FALSE)</f>
        <v>0</v>
      </c>
      <c r="AB2875">
        <f t="shared" si="2138"/>
        <v>-2</v>
      </c>
      <c r="AC2875">
        <f t="shared" si="2139"/>
        <v>-0.625</v>
      </c>
      <c r="AD2875">
        <f t="shared" si="2140"/>
        <v>2</v>
      </c>
      <c r="AE2875">
        <f t="shared" si="2141"/>
        <v>-0.625</v>
      </c>
      <c r="AF2875">
        <f t="shared" si="2142"/>
        <v>2</v>
      </c>
      <c r="AG2875">
        <f t="shared" si="2143"/>
        <v>0.625</v>
      </c>
      <c r="AH2875">
        <f t="shared" si="2144"/>
        <v>-2</v>
      </c>
      <c r="AI2875">
        <f t="shared" si="2145"/>
        <v>0.625</v>
      </c>
      <c r="AJ2875">
        <f t="shared" si="2155"/>
        <v>197.35402463626133</v>
      </c>
      <c r="AK2875">
        <f t="shared" si="2156"/>
        <v>342.64597536373867</v>
      </c>
      <c r="AL2875">
        <f t="shared" si="2157"/>
        <v>17.354024636261322</v>
      </c>
      <c r="AM2875">
        <f t="shared" si="2158"/>
        <v>162.64597536373867</v>
      </c>
      <c r="AN2875">
        <f t="shared" si="2146"/>
        <v>3</v>
      </c>
      <c r="AO2875">
        <f t="shared" si="2147"/>
        <v>4</v>
      </c>
      <c r="AP2875">
        <f t="shared" si="2148"/>
        <v>1</v>
      </c>
      <c r="AQ2875">
        <f t="shared" si="2149"/>
        <v>2</v>
      </c>
      <c r="AR2875">
        <f t="shared" si="2150"/>
        <v>3412</v>
      </c>
      <c r="AS2875" t="str">
        <f t="shared" si="2151"/>
        <v/>
      </c>
      <c r="AT2875" t="str">
        <f t="shared" si="2152"/>
        <v/>
      </c>
      <c r="AU2875" t="str">
        <f t="shared" si="2153"/>
        <v/>
      </c>
      <c r="AV2875" t="str">
        <f t="shared" si="2154"/>
        <v/>
      </c>
      <c r="AW2875" t="str">
        <f t="shared" si="2123"/>
        <v/>
      </c>
      <c r="BA2875">
        <f t="shared" si="2159"/>
        <v>-90</v>
      </c>
      <c r="BB2875">
        <f t="shared" si="2160"/>
        <v>-1.25</v>
      </c>
      <c r="BC2875">
        <f t="shared" si="2161"/>
        <v>-88</v>
      </c>
      <c r="BD2875">
        <f t="shared" si="2162"/>
        <v>-0.625</v>
      </c>
      <c r="BE2875">
        <f t="shared" si="2163"/>
        <v>-90</v>
      </c>
      <c r="BF2875">
        <f t="shared" si="2164"/>
        <v>0</v>
      </c>
      <c r="BG2875">
        <f t="shared" si="2165"/>
        <v>-92</v>
      </c>
      <c r="BH2875">
        <f t="shared" si="2166"/>
        <v>-0.625</v>
      </c>
      <c r="BI2875">
        <f t="shared" si="2167"/>
        <v>1.25</v>
      </c>
      <c r="BJ2875">
        <f t="shared" si="2168"/>
        <v>4</v>
      </c>
      <c r="BK2875">
        <f t="shared" si="2169"/>
        <v>3.2</v>
      </c>
      <c r="BL2875">
        <f t="shared" si="2170"/>
        <v>1.25</v>
      </c>
      <c r="BM2875" s="1">
        <v>1.3333333333333333</v>
      </c>
    </row>
    <row r="2876" spans="1:65">
      <c r="A2876" s="16" t="s">
        <v>6300</v>
      </c>
      <c r="E2876"/>
      <c r="F2876" s="17">
        <f t="shared" si="2124"/>
        <v>128</v>
      </c>
      <c r="G2876" s="3">
        <f t="shared" si="2125"/>
        <v>20</v>
      </c>
      <c r="H2876" s="4">
        <f t="shared" si="2126"/>
        <v>131</v>
      </c>
      <c r="I2876" s="4">
        <f t="shared" si="2127"/>
        <v>167</v>
      </c>
      <c r="J2876" s="4">
        <f t="shared" si="2128"/>
        <v>168</v>
      </c>
      <c r="K2876" s="4">
        <f t="shared" si="2129"/>
        <v>132</v>
      </c>
      <c r="L2876" s="1">
        <f t="shared" si="2130"/>
        <v>0</v>
      </c>
      <c r="M2876" s="1">
        <f t="shared" si="2131"/>
        <v>0</v>
      </c>
      <c r="N2876" s="1">
        <f t="shared" si="2132"/>
        <v>0</v>
      </c>
      <c r="O2876" s="1">
        <f t="shared" si="2133"/>
        <v>0</v>
      </c>
      <c r="P2876" s="1">
        <f t="shared" si="2134"/>
        <v>0</v>
      </c>
      <c r="Q2876" s="1" t="str">
        <f t="shared" si="2135"/>
        <v/>
      </c>
      <c r="R2876" s="1">
        <f t="shared" si="2136"/>
        <v>-86</v>
      </c>
      <c r="S2876" s="1">
        <f t="shared" si="2137"/>
        <v>-11.762499999999999</v>
      </c>
      <c r="T2876" s="1">
        <f>VLOOKUP($H2876,節点!$E$1:$G$20000,2,FALSE)</f>
        <v>-88</v>
      </c>
      <c r="U2876" s="1">
        <f>VLOOKUP($H2876,節点!$E$1:$G$20000,3,FALSE)</f>
        <v>-12.1</v>
      </c>
      <c r="V2876" s="1">
        <f>VLOOKUP($I2876,節点!$E$1:$G$20000,2,FALSE)</f>
        <v>-84</v>
      </c>
      <c r="W2876" s="1">
        <f>VLOOKUP($I2876,節点!$E$1:$G$20000,3,FALSE)</f>
        <v>-12.1</v>
      </c>
      <c r="X2876" s="1">
        <f>VLOOKUP($J2876,節点!$E$1:$G$20000,2,FALSE)</f>
        <v>-84</v>
      </c>
      <c r="Y2876" s="1">
        <f>VLOOKUP($J2876,節点!$E$1:$G$20000,3,FALSE)</f>
        <v>-11.425000000000001</v>
      </c>
      <c r="Z2876" s="1">
        <f>VLOOKUP($K2876,節点!$E$1:$G$20000,2,FALSE)</f>
        <v>-88</v>
      </c>
      <c r="AA2876" s="1">
        <f>VLOOKUP($K2876,節点!$E$1:$G$20000,3,FALSE)</f>
        <v>-11.425000000000001</v>
      </c>
      <c r="AB2876">
        <f t="shared" si="2138"/>
        <v>-2</v>
      </c>
      <c r="AC2876">
        <f t="shared" si="2139"/>
        <v>-0.33750000000000036</v>
      </c>
      <c r="AD2876">
        <f t="shared" si="2140"/>
        <v>2</v>
      </c>
      <c r="AE2876">
        <f t="shared" si="2141"/>
        <v>-0.33750000000000036</v>
      </c>
      <c r="AF2876">
        <f t="shared" si="2142"/>
        <v>2</v>
      </c>
      <c r="AG2876">
        <f t="shared" si="2143"/>
        <v>0.33749999999999858</v>
      </c>
      <c r="AH2876">
        <f t="shared" si="2144"/>
        <v>-2</v>
      </c>
      <c r="AI2876">
        <f t="shared" si="2145"/>
        <v>0.33749999999999858</v>
      </c>
      <c r="AJ2876">
        <f t="shared" si="2155"/>
        <v>189.57842291946076</v>
      </c>
      <c r="AK2876">
        <f t="shared" si="2156"/>
        <v>350.42157708053924</v>
      </c>
      <c r="AL2876">
        <f t="shared" si="2157"/>
        <v>9.5784229194607029</v>
      </c>
      <c r="AM2876">
        <f t="shared" si="2158"/>
        <v>170.42157708053929</v>
      </c>
      <c r="AN2876">
        <f t="shared" si="2146"/>
        <v>3</v>
      </c>
      <c r="AO2876">
        <f t="shared" si="2147"/>
        <v>4</v>
      </c>
      <c r="AP2876">
        <f t="shared" si="2148"/>
        <v>1</v>
      </c>
      <c r="AQ2876">
        <f t="shared" si="2149"/>
        <v>2</v>
      </c>
      <c r="AR2876">
        <f t="shared" si="2150"/>
        <v>3412</v>
      </c>
      <c r="AS2876" t="str">
        <f t="shared" si="2151"/>
        <v/>
      </c>
      <c r="AT2876" t="str">
        <f t="shared" si="2152"/>
        <v/>
      </c>
      <c r="AU2876" t="str">
        <f t="shared" si="2153"/>
        <v/>
      </c>
      <c r="AV2876" t="str">
        <f t="shared" si="2154"/>
        <v/>
      </c>
      <c r="AW2876" t="str">
        <f t="shared" si="2123"/>
        <v/>
      </c>
      <c r="BA2876">
        <f t="shared" si="2159"/>
        <v>-86</v>
      </c>
      <c r="BB2876">
        <f t="shared" si="2160"/>
        <v>-12.1</v>
      </c>
      <c r="BC2876">
        <f t="shared" si="2161"/>
        <v>-84</v>
      </c>
      <c r="BD2876">
        <f t="shared" si="2162"/>
        <v>-11.762499999999999</v>
      </c>
      <c r="BE2876">
        <f t="shared" si="2163"/>
        <v>-86</v>
      </c>
      <c r="BF2876">
        <f t="shared" si="2164"/>
        <v>-11.425000000000001</v>
      </c>
      <c r="BG2876">
        <f t="shared" si="2165"/>
        <v>-88</v>
      </c>
      <c r="BH2876">
        <f t="shared" si="2166"/>
        <v>-11.762499999999999</v>
      </c>
      <c r="BI2876">
        <f t="shared" si="2167"/>
        <v>0.67499999999999893</v>
      </c>
      <c r="BJ2876">
        <f t="shared" si="2168"/>
        <v>4</v>
      </c>
      <c r="BK2876">
        <f t="shared" si="2169"/>
        <v>5.9259259259259354</v>
      </c>
      <c r="BL2876">
        <f t="shared" si="2170"/>
        <v>0.67499999999999893</v>
      </c>
      <c r="BM2876" s="1">
        <v>1.3333333333333333</v>
      </c>
    </row>
    <row r="2877" spans="1:65">
      <c r="A2877" s="16" t="s">
        <v>6301</v>
      </c>
      <c r="E2877"/>
      <c r="F2877" s="17">
        <f t="shared" si="2124"/>
        <v>129</v>
      </c>
      <c r="G2877" s="3">
        <f t="shared" si="2125"/>
        <v>20</v>
      </c>
      <c r="H2877" s="4">
        <f t="shared" si="2126"/>
        <v>132</v>
      </c>
      <c r="I2877" s="4">
        <f t="shared" si="2127"/>
        <v>168</v>
      </c>
      <c r="J2877" s="4">
        <f t="shared" si="2128"/>
        <v>169</v>
      </c>
      <c r="K2877" s="4">
        <f t="shared" si="2129"/>
        <v>133</v>
      </c>
      <c r="L2877" s="1">
        <f t="shared" si="2130"/>
        <v>0</v>
      </c>
      <c r="M2877" s="1">
        <f t="shared" si="2131"/>
        <v>0</v>
      </c>
      <c r="N2877" s="1">
        <f t="shared" si="2132"/>
        <v>0</v>
      </c>
      <c r="O2877" s="1">
        <f t="shared" si="2133"/>
        <v>0</v>
      </c>
      <c r="P2877" s="1">
        <f t="shared" si="2134"/>
        <v>0</v>
      </c>
      <c r="Q2877" s="1" t="str">
        <f t="shared" si="2135"/>
        <v/>
      </c>
      <c r="R2877" s="1">
        <f t="shared" si="2136"/>
        <v>-86</v>
      </c>
      <c r="S2877" s="1">
        <f t="shared" si="2137"/>
        <v>-11.0875</v>
      </c>
      <c r="T2877" s="1">
        <f>VLOOKUP($H2877,節点!$E$1:$G$20000,2,FALSE)</f>
        <v>-88</v>
      </c>
      <c r="U2877" s="1">
        <f>VLOOKUP($H2877,節点!$E$1:$G$20000,3,FALSE)</f>
        <v>-11.425000000000001</v>
      </c>
      <c r="V2877" s="1">
        <f>VLOOKUP($I2877,節点!$E$1:$G$20000,2,FALSE)</f>
        <v>-84</v>
      </c>
      <c r="W2877" s="1">
        <f>VLOOKUP($I2877,節点!$E$1:$G$20000,3,FALSE)</f>
        <v>-11.425000000000001</v>
      </c>
      <c r="X2877" s="1">
        <f>VLOOKUP($J2877,節点!$E$1:$G$20000,2,FALSE)</f>
        <v>-84</v>
      </c>
      <c r="Y2877" s="1">
        <f>VLOOKUP($J2877,節点!$E$1:$G$20000,3,FALSE)</f>
        <v>-10.75</v>
      </c>
      <c r="Z2877" s="1">
        <f>VLOOKUP($K2877,節点!$E$1:$G$20000,2,FALSE)</f>
        <v>-88</v>
      </c>
      <c r="AA2877" s="1">
        <f>VLOOKUP($K2877,節点!$E$1:$G$20000,3,FALSE)</f>
        <v>-10.75</v>
      </c>
      <c r="AB2877">
        <f t="shared" si="2138"/>
        <v>-2</v>
      </c>
      <c r="AC2877">
        <f t="shared" si="2139"/>
        <v>-0.33750000000000036</v>
      </c>
      <c r="AD2877">
        <f t="shared" si="2140"/>
        <v>2</v>
      </c>
      <c r="AE2877">
        <f t="shared" si="2141"/>
        <v>-0.33750000000000036</v>
      </c>
      <c r="AF2877">
        <f t="shared" si="2142"/>
        <v>2</v>
      </c>
      <c r="AG2877">
        <f t="shared" si="2143"/>
        <v>0.33750000000000036</v>
      </c>
      <c r="AH2877">
        <f t="shared" si="2144"/>
        <v>-2</v>
      </c>
      <c r="AI2877">
        <f t="shared" si="2145"/>
        <v>0.33750000000000036</v>
      </c>
      <c r="AJ2877">
        <f t="shared" si="2155"/>
        <v>189.57842291946076</v>
      </c>
      <c r="AK2877">
        <f t="shared" si="2156"/>
        <v>350.42157708053924</v>
      </c>
      <c r="AL2877">
        <f t="shared" si="2157"/>
        <v>9.5784229194607544</v>
      </c>
      <c r="AM2877">
        <f t="shared" si="2158"/>
        <v>170.42157708053924</v>
      </c>
      <c r="AN2877">
        <f t="shared" si="2146"/>
        <v>3</v>
      </c>
      <c r="AO2877">
        <f t="shared" si="2147"/>
        <v>4</v>
      </c>
      <c r="AP2877">
        <f t="shared" si="2148"/>
        <v>1</v>
      </c>
      <c r="AQ2877">
        <f t="shared" si="2149"/>
        <v>2</v>
      </c>
      <c r="AR2877">
        <f t="shared" si="2150"/>
        <v>3412</v>
      </c>
      <c r="AS2877" t="str">
        <f t="shared" si="2151"/>
        <v/>
      </c>
      <c r="AT2877" t="str">
        <f t="shared" si="2152"/>
        <v/>
      </c>
      <c r="AU2877" t="str">
        <f t="shared" si="2153"/>
        <v/>
      </c>
      <c r="AV2877" t="str">
        <f t="shared" si="2154"/>
        <v/>
      </c>
      <c r="AW2877" t="str">
        <f t="shared" si="2123"/>
        <v/>
      </c>
      <c r="BA2877">
        <f t="shared" si="2159"/>
        <v>-86</v>
      </c>
      <c r="BB2877">
        <f t="shared" si="2160"/>
        <v>-11.425000000000001</v>
      </c>
      <c r="BC2877">
        <f t="shared" si="2161"/>
        <v>-84</v>
      </c>
      <c r="BD2877">
        <f t="shared" si="2162"/>
        <v>-11.0875</v>
      </c>
      <c r="BE2877">
        <f t="shared" si="2163"/>
        <v>-86</v>
      </c>
      <c r="BF2877">
        <f t="shared" si="2164"/>
        <v>-10.75</v>
      </c>
      <c r="BG2877">
        <f t="shared" si="2165"/>
        <v>-88</v>
      </c>
      <c r="BH2877">
        <f t="shared" si="2166"/>
        <v>-11.0875</v>
      </c>
      <c r="BI2877">
        <f t="shared" si="2167"/>
        <v>0.67500000000000071</v>
      </c>
      <c r="BJ2877">
        <f t="shared" si="2168"/>
        <v>4</v>
      </c>
      <c r="BK2877">
        <f t="shared" si="2169"/>
        <v>5.9259259259259194</v>
      </c>
      <c r="BL2877">
        <f t="shared" si="2170"/>
        <v>0.67500000000000071</v>
      </c>
      <c r="BM2877" s="1">
        <v>1.3333333333333333</v>
      </c>
    </row>
    <row r="2878" spans="1:65">
      <c r="A2878" s="16" t="s">
        <v>6302</v>
      </c>
      <c r="E2878"/>
      <c r="F2878" s="17">
        <f t="shared" si="2124"/>
        <v>130</v>
      </c>
      <c r="G2878" s="3">
        <f t="shared" si="2125"/>
        <v>20</v>
      </c>
      <c r="H2878" s="4">
        <f t="shared" si="2126"/>
        <v>133</v>
      </c>
      <c r="I2878" s="4">
        <f t="shared" si="2127"/>
        <v>169</v>
      </c>
      <c r="J2878" s="4">
        <f t="shared" si="2128"/>
        <v>170</v>
      </c>
      <c r="K2878" s="4">
        <f t="shared" si="2129"/>
        <v>134</v>
      </c>
      <c r="L2878" s="1">
        <f t="shared" si="2130"/>
        <v>0</v>
      </c>
      <c r="M2878" s="1">
        <f t="shared" si="2131"/>
        <v>0</v>
      </c>
      <c r="N2878" s="1">
        <f t="shared" si="2132"/>
        <v>0</v>
      </c>
      <c r="O2878" s="1">
        <f t="shared" si="2133"/>
        <v>0</v>
      </c>
      <c r="P2878" s="1">
        <f t="shared" si="2134"/>
        <v>0</v>
      </c>
      <c r="Q2878" s="1" t="str">
        <f t="shared" si="2135"/>
        <v/>
      </c>
      <c r="R2878" s="1">
        <f t="shared" si="2136"/>
        <v>-86</v>
      </c>
      <c r="S2878" s="1">
        <f t="shared" si="2137"/>
        <v>-10.333500000000001</v>
      </c>
      <c r="T2878" s="1">
        <f>VLOOKUP($H2878,節点!$E$1:$G$20000,2,FALSE)</f>
        <v>-88</v>
      </c>
      <c r="U2878" s="1">
        <f>VLOOKUP($H2878,節点!$E$1:$G$20000,3,FALSE)</f>
        <v>-10.75</v>
      </c>
      <c r="V2878" s="1">
        <f>VLOOKUP($I2878,節点!$E$1:$G$20000,2,FALSE)</f>
        <v>-84</v>
      </c>
      <c r="W2878" s="1">
        <f>VLOOKUP($I2878,節点!$E$1:$G$20000,3,FALSE)</f>
        <v>-10.75</v>
      </c>
      <c r="X2878" s="1">
        <f>VLOOKUP($J2878,節点!$E$1:$G$20000,2,FALSE)</f>
        <v>-84</v>
      </c>
      <c r="Y2878" s="1">
        <f>VLOOKUP($J2878,節点!$E$1:$G$20000,3,FALSE)</f>
        <v>-9.9169999999999998</v>
      </c>
      <c r="Z2878" s="1">
        <f>VLOOKUP($K2878,節点!$E$1:$G$20000,2,FALSE)</f>
        <v>-88</v>
      </c>
      <c r="AA2878" s="1">
        <f>VLOOKUP($K2878,節点!$E$1:$G$20000,3,FALSE)</f>
        <v>-9.9169999999999998</v>
      </c>
      <c r="AB2878">
        <f t="shared" si="2138"/>
        <v>-2</v>
      </c>
      <c r="AC2878">
        <f t="shared" si="2139"/>
        <v>-0.4164999999999992</v>
      </c>
      <c r="AD2878">
        <f t="shared" si="2140"/>
        <v>2</v>
      </c>
      <c r="AE2878">
        <f t="shared" si="2141"/>
        <v>-0.4164999999999992</v>
      </c>
      <c r="AF2878">
        <f t="shared" si="2142"/>
        <v>2</v>
      </c>
      <c r="AG2878">
        <f t="shared" si="2143"/>
        <v>0.41650000000000098</v>
      </c>
      <c r="AH2878">
        <f t="shared" si="2144"/>
        <v>-2</v>
      </c>
      <c r="AI2878">
        <f t="shared" si="2145"/>
        <v>0.41650000000000098</v>
      </c>
      <c r="AJ2878">
        <f t="shared" si="2155"/>
        <v>191.76371282025374</v>
      </c>
      <c r="AK2878">
        <f t="shared" si="2156"/>
        <v>348.23628717974628</v>
      </c>
      <c r="AL2878">
        <f t="shared" si="2157"/>
        <v>11.763712820253787</v>
      </c>
      <c r="AM2878">
        <f t="shared" si="2158"/>
        <v>168.23628717974623</v>
      </c>
      <c r="AN2878">
        <f t="shared" si="2146"/>
        <v>3</v>
      </c>
      <c r="AO2878">
        <f t="shared" si="2147"/>
        <v>4</v>
      </c>
      <c r="AP2878">
        <f t="shared" si="2148"/>
        <v>1</v>
      </c>
      <c r="AQ2878">
        <f t="shared" si="2149"/>
        <v>2</v>
      </c>
      <c r="AR2878">
        <f t="shared" si="2150"/>
        <v>3412</v>
      </c>
      <c r="AS2878" t="str">
        <f t="shared" si="2151"/>
        <v/>
      </c>
      <c r="AT2878" t="str">
        <f t="shared" si="2152"/>
        <v/>
      </c>
      <c r="AU2878" t="str">
        <f t="shared" si="2153"/>
        <v/>
      </c>
      <c r="AV2878" t="str">
        <f t="shared" si="2154"/>
        <v/>
      </c>
      <c r="AW2878" t="str">
        <f t="shared" si="2123"/>
        <v/>
      </c>
      <c r="BA2878">
        <f t="shared" si="2159"/>
        <v>-86</v>
      </c>
      <c r="BB2878">
        <f t="shared" si="2160"/>
        <v>-10.75</v>
      </c>
      <c r="BC2878">
        <f t="shared" si="2161"/>
        <v>-84</v>
      </c>
      <c r="BD2878">
        <f t="shared" si="2162"/>
        <v>-10.333500000000001</v>
      </c>
      <c r="BE2878">
        <f t="shared" si="2163"/>
        <v>-86</v>
      </c>
      <c r="BF2878">
        <f t="shared" si="2164"/>
        <v>-9.9169999999999998</v>
      </c>
      <c r="BG2878">
        <f t="shared" si="2165"/>
        <v>-88</v>
      </c>
      <c r="BH2878">
        <f t="shared" si="2166"/>
        <v>-10.333500000000001</v>
      </c>
      <c r="BI2878">
        <f t="shared" si="2167"/>
        <v>0.83300000000000018</v>
      </c>
      <c r="BJ2878">
        <f t="shared" si="2168"/>
        <v>4</v>
      </c>
      <c r="BK2878">
        <f t="shared" si="2169"/>
        <v>4.8019207683073217</v>
      </c>
      <c r="BL2878">
        <f t="shared" si="2170"/>
        <v>0.83300000000000018</v>
      </c>
      <c r="BM2878" s="1">
        <v>1.3333333333333333</v>
      </c>
    </row>
    <row r="2879" spans="1:65">
      <c r="A2879" s="16" t="s">
        <v>6303</v>
      </c>
      <c r="E2879"/>
      <c r="F2879" s="17">
        <f t="shared" si="2124"/>
        <v>131</v>
      </c>
      <c r="G2879" s="3">
        <f t="shared" si="2125"/>
        <v>20</v>
      </c>
      <c r="H2879" s="4">
        <f t="shared" si="2126"/>
        <v>134</v>
      </c>
      <c r="I2879" s="4">
        <f t="shared" si="2127"/>
        <v>170</v>
      </c>
      <c r="J2879" s="4">
        <f t="shared" si="2128"/>
        <v>171</v>
      </c>
      <c r="K2879" s="4">
        <f t="shared" si="2129"/>
        <v>135</v>
      </c>
      <c r="L2879" s="1">
        <f t="shared" si="2130"/>
        <v>0</v>
      </c>
      <c r="M2879" s="1">
        <f t="shared" si="2131"/>
        <v>0</v>
      </c>
      <c r="N2879" s="1">
        <f t="shared" si="2132"/>
        <v>0</v>
      </c>
      <c r="O2879" s="1">
        <f t="shared" si="2133"/>
        <v>0</v>
      </c>
      <c r="P2879" s="1">
        <f t="shared" si="2134"/>
        <v>0</v>
      </c>
      <c r="Q2879" s="1" t="str">
        <f t="shared" si="2135"/>
        <v/>
      </c>
      <c r="R2879" s="1">
        <f t="shared" si="2136"/>
        <v>-86</v>
      </c>
      <c r="S2879" s="1">
        <f t="shared" si="2137"/>
        <v>-9.5004999999999988</v>
      </c>
      <c r="T2879" s="1">
        <f>VLOOKUP($H2879,節点!$E$1:$G$20000,2,FALSE)</f>
        <v>-88</v>
      </c>
      <c r="U2879" s="1">
        <f>VLOOKUP($H2879,節点!$E$1:$G$20000,3,FALSE)</f>
        <v>-9.9169999999999998</v>
      </c>
      <c r="V2879" s="1">
        <f>VLOOKUP($I2879,節点!$E$1:$G$20000,2,FALSE)</f>
        <v>-84</v>
      </c>
      <c r="W2879" s="1">
        <f>VLOOKUP($I2879,節点!$E$1:$G$20000,3,FALSE)</f>
        <v>-9.9169999999999998</v>
      </c>
      <c r="X2879" s="1">
        <f>VLOOKUP($J2879,節点!$E$1:$G$20000,2,FALSE)</f>
        <v>-84</v>
      </c>
      <c r="Y2879" s="1">
        <f>VLOOKUP($J2879,節点!$E$1:$G$20000,3,FALSE)</f>
        <v>-9.0839999999999996</v>
      </c>
      <c r="Z2879" s="1">
        <f>VLOOKUP($K2879,節点!$E$1:$G$20000,2,FALSE)</f>
        <v>-88</v>
      </c>
      <c r="AA2879" s="1">
        <f>VLOOKUP($K2879,節点!$E$1:$G$20000,3,FALSE)</f>
        <v>-9.0839999999999996</v>
      </c>
      <c r="AB2879">
        <f t="shared" si="2138"/>
        <v>-2</v>
      </c>
      <c r="AC2879">
        <f t="shared" si="2139"/>
        <v>-0.41650000000000098</v>
      </c>
      <c r="AD2879">
        <f t="shared" si="2140"/>
        <v>2</v>
      </c>
      <c r="AE2879">
        <f t="shared" si="2141"/>
        <v>-0.41650000000000098</v>
      </c>
      <c r="AF2879">
        <f t="shared" si="2142"/>
        <v>2</v>
      </c>
      <c r="AG2879">
        <f t="shared" si="2143"/>
        <v>0.4164999999999992</v>
      </c>
      <c r="AH2879">
        <f t="shared" si="2144"/>
        <v>-2</v>
      </c>
      <c r="AI2879">
        <f t="shared" si="2145"/>
        <v>0.4164999999999992</v>
      </c>
      <c r="AJ2879">
        <f t="shared" si="2155"/>
        <v>191.76371282025377</v>
      </c>
      <c r="AK2879">
        <f t="shared" si="2156"/>
        <v>348.23628717974623</v>
      </c>
      <c r="AL2879">
        <f t="shared" si="2157"/>
        <v>11.763712820253739</v>
      </c>
      <c r="AM2879">
        <f t="shared" si="2158"/>
        <v>168.23628717974626</v>
      </c>
      <c r="AN2879">
        <f t="shared" si="2146"/>
        <v>3</v>
      </c>
      <c r="AO2879">
        <f t="shared" si="2147"/>
        <v>4</v>
      </c>
      <c r="AP2879">
        <f t="shared" si="2148"/>
        <v>1</v>
      </c>
      <c r="AQ2879">
        <f t="shared" si="2149"/>
        <v>2</v>
      </c>
      <c r="AR2879">
        <f t="shared" si="2150"/>
        <v>3412</v>
      </c>
      <c r="AS2879" t="str">
        <f t="shared" si="2151"/>
        <v/>
      </c>
      <c r="AT2879" t="str">
        <f t="shared" si="2152"/>
        <v/>
      </c>
      <c r="AU2879" t="str">
        <f t="shared" si="2153"/>
        <v/>
      </c>
      <c r="AV2879" t="str">
        <f t="shared" si="2154"/>
        <v/>
      </c>
      <c r="AW2879" t="str">
        <f t="shared" si="2123"/>
        <v/>
      </c>
      <c r="BA2879">
        <f t="shared" si="2159"/>
        <v>-86</v>
      </c>
      <c r="BB2879">
        <f t="shared" si="2160"/>
        <v>-9.9169999999999998</v>
      </c>
      <c r="BC2879">
        <f t="shared" si="2161"/>
        <v>-84</v>
      </c>
      <c r="BD2879">
        <f t="shared" si="2162"/>
        <v>-9.5004999999999988</v>
      </c>
      <c r="BE2879">
        <f t="shared" si="2163"/>
        <v>-86</v>
      </c>
      <c r="BF2879">
        <f t="shared" si="2164"/>
        <v>-9.0839999999999996</v>
      </c>
      <c r="BG2879">
        <f t="shared" si="2165"/>
        <v>-88</v>
      </c>
      <c r="BH2879">
        <f t="shared" si="2166"/>
        <v>-9.5004999999999988</v>
      </c>
      <c r="BI2879">
        <f t="shared" si="2167"/>
        <v>0.83300000000000018</v>
      </c>
      <c r="BJ2879">
        <f t="shared" si="2168"/>
        <v>4</v>
      </c>
      <c r="BK2879">
        <f t="shared" si="2169"/>
        <v>4.8019207683073217</v>
      </c>
      <c r="BL2879">
        <f t="shared" si="2170"/>
        <v>0.83300000000000018</v>
      </c>
      <c r="BM2879" s="1">
        <v>1.3333333333333333</v>
      </c>
    </row>
    <row r="2880" spans="1:65">
      <c r="A2880" s="16" t="s">
        <v>6304</v>
      </c>
      <c r="E2880"/>
      <c r="F2880" s="17">
        <f t="shared" si="2124"/>
        <v>132</v>
      </c>
      <c r="G2880" s="3">
        <f t="shared" si="2125"/>
        <v>20</v>
      </c>
      <c r="H2880" s="4">
        <f t="shared" si="2126"/>
        <v>135</v>
      </c>
      <c r="I2880" s="4">
        <f t="shared" si="2127"/>
        <v>171</v>
      </c>
      <c r="J2880" s="4">
        <f t="shared" si="2128"/>
        <v>172</v>
      </c>
      <c r="K2880" s="4">
        <f t="shared" si="2129"/>
        <v>136</v>
      </c>
      <c r="L2880" s="1">
        <f t="shared" si="2130"/>
        <v>0</v>
      </c>
      <c r="M2880" s="1">
        <f t="shared" si="2131"/>
        <v>0</v>
      </c>
      <c r="N2880" s="1">
        <f t="shared" si="2132"/>
        <v>0</v>
      </c>
      <c r="O2880" s="1">
        <f t="shared" si="2133"/>
        <v>0</v>
      </c>
      <c r="P2880" s="1">
        <f t="shared" si="2134"/>
        <v>0</v>
      </c>
      <c r="Q2880" s="1" t="str">
        <f t="shared" si="2135"/>
        <v/>
      </c>
      <c r="R2880" s="1">
        <f t="shared" si="2136"/>
        <v>-86</v>
      </c>
      <c r="S2880" s="1">
        <f t="shared" si="2137"/>
        <v>-8.6669999999999998</v>
      </c>
      <c r="T2880" s="1">
        <f>VLOOKUP($H2880,節点!$E$1:$G$20000,2,FALSE)</f>
        <v>-88</v>
      </c>
      <c r="U2880" s="1">
        <f>VLOOKUP($H2880,節点!$E$1:$G$20000,3,FALSE)</f>
        <v>-9.0839999999999996</v>
      </c>
      <c r="V2880" s="1">
        <f>VLOOKUP($I2880,節点!$E$1:$G$20000,2,FALSE)</f>
        <v>-84</v>
      </c>
      <c r="W2880" s="1">
        <f>VLOOKUP($I2880,節点!$E$1:$G$20000,3,FALSE)</f>
        <v>-9.0839999999999996</v>
      </c>
      <c r="X2880" s="1">
        <f>VLOOKUP($J2880,節点!$E$1:$G$20000,2,FALSE)</f>
        <v>-84</v>
      </c>
      <c r="Y2880" s="1">
        <f>VLOOKUP($J2880,節点!$E$1:$G$20000,3,FALSE)</f>
        <v>-8.25</v>
      </c>
      <c r="Z2880" s="1">
        <f>VLOOKUP($K2880,節点!$E$1:$G$20000,2,FALSE)</f>
        <v>-88</v>
      </c>
      <c r="AA2880" s="1">
        <f>VLOOKUP($K2880,節点!$E$1:$G$20000,3,FALSE)</f>
        <v>-8.25</v>
      </c>
      <c r="AB2880">
        <f t="shared" si="2138"/>
        <v>-2</v>
      </c>
      <c r="AC2880">
        <f t="shared" si="2139"/>
        <v>-0.41699999999999982</v>
      </c>
      <c r="AD2880">
        <f t="shared" si="2140"/>
        <v>2</v>
      </c>
      <c r="AE2880">
        <f t="shared" si="2141"/>
        <v>-0.41699999999999982</v>
      </c>
      <c r="AF2880">
        <f t="shared" si="2142"/>
        <v>2</v>
      </c>
      <c r="AG2880">
        <f t="shared" si="2143"/>
        <v>0.41699999999999982</v>
      </c>
      <c r="AH2880">
        <f t="shared" si="2144"/>
        <v>-2</v>
      </c>
      <c r="AI2880">
        <f t="shared" si="2145"/>
        <v>0.41699999999999982</v>
      </c>
      <c r="AJ2880">
        <f t="shared" si="2155"/>
        <v>191.77744069866148</v>
      </c>
      <c r="AK2880">
        <f t="shared" si="2156"/>
        <v>348.22255930133849</v>
      </c>
      <c r="AL2880">
        <f t="shared" si="2157"/>
        <v>11.777440698661481</v>
      </c>
      <c r="AM2880">
        <f t="shared" si="2158"/>
        <v>168.22255930133852</v>
      </c>
      <c r="AN2880">
        <f t="shared" si="2146"/>
        <v>3</v>
      </c>
      <c r="AO2880">
        <f t="shared" si="2147"/>
        <v>4</v>
      </c>
      <c r="AP2880">
        <f t="shared" si="2148"/>
        <v>1</v>
      </c>
      <c r="AQ2880">
        <f t="shared" si="2149"/>
        <v>2</v>
      </c>
      <c r="AR2880">
        <f t="shared" si="2150"/>
        <v>3412</v>
      </c>
      <c r="AS2880" t="str">
        <f t="shared" si="2151"/>
        <v/>
      </c>
      <c r="AT2880" t="str">
        <f t="shared" si="2152"/>
        <v/>
      </c>
      <c r="AU2880" t="str">
        <f t="shared" si="2153"/>
        <v/>
      </c>
      <c r="AV2880" t="str">
        <f t="shared" si="2154"/>
        <v/>
      </c>
      <c r="AW2880" t="str">
        <f t="shared" si="2123"/>
        <v/>
      </c>
      <c r="BA2880">
        <f t="shared" si="2159"/>
        <v>-86</v>
      </c>
      <c r="BB2880">
        <f t="shared" si="2160"/>
        <v>-9.0839999999999996</v>
      </c>
      <c r="BC2880">
        <f t="shared" si="2161"/>
        <v>-84</v>
      </c>
      <c r="BD2880">
        <f t="shared" si="2162"/>
        <v>-8.6669999999999998</v>
      </c>
      <c r="BE2880">
        <f t="shared" si="2163"/>
        <v>-86</v>
      </c>
      <c r="BF2880">
        <f t="shared" si="2164"/>
        <v>-8.25</v>
      </c>
      <c r="BG2880">
        <f t="shared" si="2165"/>
        <v>-88</v>
      </c>
      <c r="BH2880">
        <f t="shared" si="2166"/>
        <v>-8.6669999999999998</v>
      </c>
      <c r="BI2880">
        <f t="shared" si="2167"/>
        <v>0.83399999999999963</v>
      </c>
      <c r="BJ2880">
        <f t="shared" si="2168"/>
        <v>4</v>
      </c>
      <c r="BK2880">
        <f t="shared" si="2169"/>
        <v>4.7961630695443667</v>
      </c>
      <c r="BL2880">
        <f t="shared" si="2170"/>
        <v>0.83399999999999963</v>
      </c>
      <c r="BM2880" s="1">
        <v>1.3333333333333333</v>
      </c>
    </row>
    <row r="2881" spans="1:65">
      <c r="A2881" s="16" t="s">
        <v>6305</v>
      </c>
      <c r="E2881"/>
      <c r="F2881" s="17">
        <f t="shared" si="2124"/>
        <v>133</v>
      </c>
      <c r="G2881" s="3">
        <f t="shared" si="2125"/>
        <v>20</v>
      </c>
      <c r="H2881" s="4">
        <f t="shared" si="2126"/>
        <v>136</v>
      </c>
      <c r="I2881" s="4">
        <f t="shared" si="2127"/>
        <v>172</v>
      </c>
      <c r="J2881" s="4">
        <f t="shared" si="2128"/>
        <v>173</v>
      </c>
      <c r="K2881" s="4">
        <f t="shared" si="2129"/>
        <v>137</v>
      </c>
      <c r="L2881" s="1">
        <f t="shared" si="2130"/>
        <v>0</v>
      </c>
      <c r="M2881" s="1">
        <f t="shared" si="2131"/>
        <v>0</v>
      </c>
      <c r="N2881" s="1">
        <f t="shared" si="2132"/>
        <v>0</v>
      </c>
      <c r="O2881" s="1">
        <f t="shared" si="2133"/>
        <v>0</v>
      </c>
      <c r="P2881" s="1">
        <f t="shared" si="2134"/>
        <v>0</v>
      </c>
      <c r="Q2881" s="1" t="str">
        <f t="shared" si="2135"/>
        <v/>
      </c>
      <c r="R2881" s="1">
        <f t="shared" si="2136"/>
        <v>-86</v>
      </c>
      <c r="S2881" s="1">
        <f t="shared" si="2137"/>
        <v>-7.8335000000000008</v>
      </c>
      <c r="T2881" s="1">
        <f>VLOOKUP($H2881,節点!$E$1:$G$20000,2,FALSE)</f>
        <v>-88</v>
      </c>
      <c r="U2881" s="1">
        <f>VLOOKUP($H2881,節点!$E$1:$G$20000,3,FALSE)</f>
        <v>-8.25</v>
      </c>
      <c r="V2881" s="1">
        <f>VLOOKUP($I2881,節点!$E$1:$G$20000,2,FALSE)</f>
        <v>-84</v>
      </c>
      <c r="W2881" s="1">
        <f>VLOOKUP($I2881,節点!$E$1:$G$20000,3,FALSE)</f>
        <v>-8.25</v>
      </c>
      <c r="X2881" s="1">
        <f>VLOOKUP($J2881,節点!$E$1:$G$20000,2,FALSE)</f>
        <v>-84</v>
      </c>
      <c r="Y2881" s="1">
        <f>VLOOKUP($J2881,節点!$E$1:$G$20000,3,FALSE)</f>
        <v>-7.4169999999999998</v>
      </c>
      <c r="Z2881" s="1">
        <f>VLOOKUP($K2881,節点!$E$1:$G$20000,2,FALSE)</f>
        <v>-88</v>
      </c>
      <c r="AA2881" s="1">
        <f>VLOOKUP($K2881,節点!$E$1:$G$20000,3,FALSE)</f>
        <v>-7.4169999999999998</v>
      </c>
      <c r="AB2881">
        <f t="shared" si="2138"/>
        <v>-2</v>
      </c>
      <c r="AC2881">
        <f t="shared" si="2139"/>
        <v>-0.4164999999999992</v>
      </c>
      <c r="AD2881">
        <f t="shared" si="2140"/>
        <v>2</v>
      </c>
      <c r="AE2881">
        <f t="shared" si="2141"/>
        <v>-0.4164999999999992</v>
      </c>
      <c r="AF2881">
        <f t="shared" si="2142"/>
        <v>2</v>
      </c>
      <c r="AG2881">
        <f t="shared" si="2143"/>
        <v>0.41650000000000098</v>
      </c>
      <c r="AH2881">
        <f t="shared" si="2144"/>
        <v>-2</v>
      </c>
      <c r="AI2881">
        <f t="shared" si="2145"/>
        <v>0.41650000000000098</v>
      </c>
      <c r="AJ2881">
        <f t="shared" si="2155"/>
        <v>191.76371282025374</v>
      </c>
      <c r="AK2881">
        <f t="shared" si="2156"/>
        <v>348.23628717974628</v>
      </c>
      <c r="AL2881">
        <f t="shared" si="2157"/>
        <v>11.763712820253787</v>
      </c>
      <c r="AM2881">
        <f t="shared" si="2158"/>
        <v>168.23628717974623</v>
      </c>
      <c r="AN2881">
        <f t="shared" si="2146"/>
        <v>3</v>
      </c>
      <c r="AO2881">
        <f t="shared" si="2147"/>
        <v>4</v>
      </c>
      <c r="AP2881">
        <f t="shared" si="2148"/>
        <v>1</v>
      </c>
      <c r="AQ2881">
        <f t="shared" si="2149"/>
        <v>2</v>
      </c>
      <c r="AR2881">
        <f t="shared" si="2150"/>
        <v>3412</v>
      </c>
      <c r="AS2881" t="str">
        <f t="shared" si="2151"/>
        <v/>
      </c>
      <c r="AT2881" t="str">
        <f t="shared" si="2152"/>
        <v/>
      </c>
      <c r="AU2881" t="str">
        <f t="shared" si="2153"/>
        <v/>
      </c>
      <c r="AV2881" t="str">
        <f t="shared" si="2154"/>
        <v/>
      </c>
      <c r="AW2881" t="str">
        <f t="shared" si="2123"/>
        <v/>
      </c>
      <c r="BA2881">
        <f t="shared" si="2159"/>
        <v>-86</v>
      </c>
      <c r="BB2881">
        <f t="shared" si="2160"/>
        <v>-8.25</v>
      </c>
      <c r="BC2881">
        <f t="shared" si="2161"/>
        <v>-84</v>
      </c>
      <c r="BD2881">
        <f t="shared" si="2162"/>
        <v>-7.8334999999999999</v>
      </c>
      <c r="BE2881">
        <f t="shared" si="2163"/>
        <v>-86</v>
      </c>
      <c r="BF2881">
        <f t="shared" si="2164"/>
        <v>-7.4169999999999998</v>
      </c>
      <c r="BG2881">
        <f t="shared" si="2165"/>
        <v>-88</v>
      </c>
      <c r="BH2881">
        <f t="shared" si="2166"/>
        <v>-7.8334999999999999</v>
      </c>
      <c r="BI2881">
        <f t="shared" si="2167"/>
        <v>0.83300000000000018</v>
      </c>
      <c r="BJ2881">
        <f t="shared" si="2168"/>
        <v>4</v>
      </c>
      <c r="BK2881">
        <f t="shared" si="2169"/>
        <v>4.8019207683073217</v>
      </c>
      <c r="BL2881">
        <f t="shared" si="2170"/>
        <v>0.83300000000000018</v>
      </c>
      <c r="BM2881" s="1">
        <v>1.3333333333333333</v>
      </c>
    </row>
    <row r="2882" spans="1:65">
      <c r="A2882" s="16" t="s">
        <v>6306</v>
      </c>
      <c r="E2882"/>
      <c r="F2882" s="17">
        <f t="shared" si="2124"/>
        <v>134</v>
      </c>
      <c r="G2882" s="3">
        <f t="shared" si="2125"/>
        <v>20</v>
      </c>
      <c r="H2882" s="4">
        <f t="shared" si="2126"/>
        <v>137</v>
      </c>
      <c r="I2882" s="4">
        <f t="shared" si="2127"/>
        <v>173</v>
      </c>
      <c r="J2882" s="4">
        <f t="shared" si="2128"/>
        <v>174</v>
      </c>
      <c r="K2882" s="4">
        <f t="shared" si="2129"/>
        <v>138</v>
      </c>
      <c r="L2882" s="1">
        <f t="shared" si="2130"/>
        <v>0</v>
      </c>
      <c r="M2882" s="1">
        <f t="shared" si="2131"/>
        <v>0</v>
      </c>
      <c r="N2882" s="1">
        <f t="shared" si="2132"/>
        <v>0</v>
      </c>
      <c r="O2882" s="1">
        <f t="shared" si="2133"/>
        <v>0</v>
      </c>
      <c r="P2882" s="1">
        <f t="shared" si="2134"/>
        <v>0</v>
      </c>
      <c r="Q2882" s="1" t="str">
        <f t="shared" si="2135"/>
        <v/>
      </c>
      <c r="R2882" s="1">
        <f t="shared" si="2136"/>
        <v>-86</v>
      </c>
      <c r="S2882" s="1">
        <f t="shared" si="2137"/>
        <v>-7.0004999999999997</v>
      </c>
      <c r="T2882" s="1">
        <f>VLOOKUP($H2882,節点!$E$1:$G$20000,2,FALSE)</f>
        <v>-88</v>
      </c>
      <c r="U2882" s="1">
        <f>VLOOKUP($H2882,節点!$E$1:$G$20000,3,FALSE)</f>
        <v>-7.4169999999999998</v>
      </c>
      <c r="V2882" s="1">
        <f>VLOOKUP($I2882,節点!$E$1:$G$20000,2,FALSE)</f>
        <v>-84</v>
      </c>
      <c r="W2882" s="1">
        <f>VLOOKUP($I2882,節点!$E$1:$G$20000,3,FALSE)</f>
        <v>-7.4169999999999998</v>
      </c>
      <c r="X2882" s="1">
        <f>VLOOKUP($J2882,節点!$E$1:$G$20000,2,FALSE)</f>
        <v>-84</v>
      </c>
      <c r="Y2882" s="1">
        <f>VLOOKUP($J2882,節点!$E$1:$G$20000,3,FALSE)</f>
        <v>-6.5839999999999996</v>
      </c>
      <c r="Z2882" s="1">
        <f>VLOOKUP($K2882,節点!$E$1:$G$20000,2,FALSE)</f>
        <v>-88</v>
      </c>
      <c r="AA2882" s="1">
        <f>VLOOKUP($K2882,節点!$E$1:$G$20000,3,FALSE)</f>
        <v>-6.5839999999999996</v>
      </c>
      <c r="AB2882">
        <f t="shared" si="2138"/>
        <v>-2</v>
      </c>
      <c r="AC2882">
        <f t="shared" si="2139"/>
        <v>-0.41650000000000009</v>
      </c>
      <c r="AD2882">
        <f t="shared" si="2140"/>
        <v>2</v>
      </c>
      <c r="AE2882">
        <f t="shared" si="2141"/>
        <v>-0.41650000000000009</v>
      </c>
      <c r="AF2882">
        <f t="shared" si="2142"/>
        <v>2</v>
      </c>
      <c r="AG2882">
        <f t="shared" si="2143"/>
        <v>0.41650000000000009</v>
      </c>
      <c r="AH2882">
        <f t="shared" si="2144"/>
        <v>-2</v>
      </c>
      <c r="AI2882">
        <f t="shared" si="2145"/>
        <v>0.41650000000000009</v>
      </c>
      <c r="AJ2882">
        <f t="shared" si="2155"/>
        <v>191.76371282025377</v>
      </c>
      <c r="AK2882">
        <f t="shared" si="2156"/>
        <v>348.23628717974623</v>
      </c>
      <c r="AL2882">
        <f t="shared" si="2157"/>
        <v>11.763712820253762</v>
      </c>
      <c r="AM2882">
        <f t="shared" si="2158"/>
        <v>168.23628717974623</v>
      </c>
      <c r="AN2882">
        <f t="shared" si="2146"/>
        <v>3</v>
      </c>
      <c r="AO2882">
        <f t="shared" si="2147"/>
        <v>4</v>
      </c>
      <c r="AP2882">
        <f t="shared" si="2148"/>
        <v>1</v>
      </c>
      <c r="AQ2882">
        <f t="shared" si="2149"/>
        <v>2</v>
      </c>
      <c r="AR2882">
        <f t="shared" si="2150"/>
        <v>3412</v>
      </c>
      <c r="AS2882" t="str">
        <f t="shared" si="2151"/>
        <v/>
      </c>
      <c r="AT2882" t="str">
        <f t="shared" si="2152"/>
        <v/>
      </c>
      <c r="AU2882" t="str">
        <f t="shared" si="2153"/>
        <v/>
      </c>
      <c r="AV2882" t="str">
        <f t="shared" si="2154"/>
        <v/>
      </c>
      <c r="AW2882" t="str">
        <f t="shared" si="2123"/>
        <v/>
      </c>
      <c r="BA2882">
        <f t="shared" si="2159"/>
        <v>-86</v>
      </c>
      <c r="BB2882">
        <f t="shared" si="2160"/>
        <v>-7.4169999999999998</v>
      </c>
      <c r="BC2882">
        <f t="shared" si="2161"/>
        <v>-84</v>
      </c>
      <c r="BD2882">
        <f t="shared" si="2162"/>
        <v>-7.0004999999999997</v>
      </c>
      <c r="BE2882">
        <f t="shared" si="2163"/>
        <v>-86</v>
      </c>
      <c r="BF2882">
        <f t="shared" si="2164"/>
        <v>-6.5839999999999996</v>
      </c>
      <c r="BG2882">
        <f t="shared" si="2165"/>
        <v>-88</v>
      </c>
      <c r="BH2882">
        <f t="shared" si="2166"/>
        <v>-7.0004999999999997</v>
      </c>
      <c r="BI2882">
        <f t="shared" si="2167"/>
        <v>0.83300000000000018</v>
      </c>
      <c r="BJ2882">
        <f t="shared" si="2168"/>
        <v>4</v>
      </c>
      <c r="BK2882">
        <f t="shared" si="2169"/>
        <v>4.8019207683073217</v>
      </c>
      <c r="BL2882">
        <f t="shared" si="2170"/>
        <v>0.83300000000000018</v>
      </c>
      <c r="BM2882" s="1">
        <v>1.3333333333333333</v>
      </c>
    </row>
    <row r="2883" spans="1:65">
      <c r="A2883" s="16" t="s">
        <v>6307</v>
      </c>
      <c r="E2883"/>
      <c r="F2883" s="17">
        <f t="shared" si="2124"/>
        <v>135</v>
      </c>
      <c r="G2883" s="3">
        <f t="shared" si="2125"/>
        <v>20</v>
      </c>
      <c r="H2883" s="4">
        <f t="shared" si="2126"/>
        <v>138</v>
      </c>
      <c r="I2883" s="4">
        <f t="shared" si="2127"/>
        <v>174</v>
      </c>
      <c r="J2883" s="4">
        <f t="shared" si="2128"/>
        <v>175</v>
      </c>
      <c r="K2883" s="4">
        <f t="shared" si="2129"/>
        <v>139</v>
      </c>
      <c r="L2883" s="1">
        <f t="shared" si="2130"/>
        <v>0</v>
      </c>
      <c r="M2883" s="1">
        <f t="shared" si="2131"/>
        <v>0</v>
      </c>
      <c r="N2883" s="1">
        <f t="shared" si="2132"/>
        <v>0</v>
      </c>
      <c r="O2883" s="1">
        <f t="shared" si="2133"/>
        <v>0</v>
      </c>
      <c r="P2883" s="1">
        <f t="shared" si="2134"/>
        <v>0</v>
      </c>
      <c r="Q2883" s="1" t="str">
        <f t="shared" si="2135"/>
        <v/>
      </c>
      <c r="R2883" s="1">
        <f t="shared" si="2136"/>
        <v>-86</v>
      </c>
      <c r="S2883" s="1">
        <f t="shared" si="2137"/>
        <v>-6.1669999999999998</v>
      </c>
      <c r="T2883" s="1">
        <f>VLOOKUP($H2883,節点!$E$1:$G$20000,2,FALSE)</f>
        <v>-88</v>
      </c>
      <c r="U2883" s="1">
        <f>VLOOKUP($H2883,節点!$E$1:$G$20000,3,FALSE)</f>
        <v>-6.5839999999999996</v>
      </c>
      <c r="V2883" s="1">
        <f>VLOOKUP($I2883,節点!$E$1:$G$20000,2,FALSE)</f>
        <v>-84</v>
      </c>
      <c r="W2883" s="1">
        <f>VLOOKUP($I2883,節点!$E$1:$G$20000,3,FALSE)</f>
        <v>-6.5839999999999996</v>
      </c>
      <c r="X2883" s="1">
        <f>VLOOKUP($J2883,節点!$E$1:$G$20000,2,FALSE)</f>
        <v>-84</v>
      </c>
      <c r="Y2883" s="1">
        <f>VLOOKUP($J2883,節点!$E$1:$G$20000,3,FALSE)</f>
        <v>-5.75</v>
      </c>
      <c r="Z2883" s="1">
        <f>VLOOKUP($K2883,節点!$E$1:$G$20000,2,FALSE)</f>
        <v>-88</v>
      </c>
      <c r="AA2883" s="1">
        <f>VLOOKUP($K2883,節点!$E$1:$G$20000,3,FALSE)</f>
        <v>-5.75</v>
      </c>
      <c r="AB2883">
        <f t="shared" si="2138"/>
        <v>-2</v>
      </c>
      <c r="AC2883">
        <f t="shared" si="2139"/>
        <v>-0.41699999999999982</v>
      </c>
      <c r="AD2883">
        <f t="shared" si="2140"/>
        <v>2</v>
      </c>
      <c r="AE2883">
        <f t="shared" si="2141"/>
        <v>-0.41699999999999982</v>
      </c>
      <c r="AF2883">
        <f t="shared" si="2142"/>
        <v>2</v>
      </c>
      <c r="AG2883">
        <f t="shared" si="2143"/>
        <v>0.41699999999999982</v>
      </c>
      <c r="AH2883">
        <f t="shared" si="2144"/>
        <v>-2</v>
      </c>
      <c r="AI2883">
        <f t="shared" si="2145"/>
        <v>0.41699999999999982</v>
      </c>
      <c r="AJ2883">
        <f t="shared" si="2155"/>
        <v>191.77744069866148</v>
      </c>
      <c r="AK2883">
        <f t="shared" si="2156"/>
        <v>348.22255930133849</v>
      </c>
      <c r="AL2883">
        <f t="shared" si="2157"/>
        <v>11.777440698661481</v>
      </c>
      <c r="AM2883">
        <f t="shared" si="2158"/>
        <v>168.22255930133852</v>
      </c>
      <c r="AN2883">
        <f t="shared" si="2146"/>
        <v>3</v>
      </c>
      <c r="AO2883">
        <f t="shared" si="2147"/>
        <v>4</v>
      </c>
      <c r="AP2883">
        <f t="shared" si="2148"/>
        <v>1</v>
      </c>
      <c r="AQ2883">
        <f t="shared" si="2149"/>
        <v>2</v>
      </c>
      <c r="AR2883">
        <f t="shared" si="2150"/>
        <v>3412</v>
      </c>
      <c r="AS2883" t="str">
        <f t="shared" si="2151"/>
        <v/>
      </c>
      <c r="AT2883" t="str">
        <f t="shared" si="2152"/>
        <v/>
      </c>
      <c r="AU2883" t="str">
        <f t="shared" si="2153"/>
        <v/>
      </c>
      <c r="AV2883" t="str">
        <f t="shared" si="2154"/>
        <v/>
      </c>
      <c r="AW2883" t="str">
        <f t="shared" si="2123"/>
        <v/>
      </c>
      <c r="BA2883">
        <f t="shared" si="2159"/>
        <v>-86</v>
      </c>
      <c r="BB2883">
        <f t="shared" si="2160"/>
        <v>-6.5839999999999996</v>
      </c>
      <c r="BC2883">
        <f t="shared" si="2161"/>
        <v>-84</v>
      </c>
      <c r="BD2883">
        <f t="shared" si="2162"/>
        <v>-6.1669999999999998</v>
      </c>
      <c r="BE2883">
        <f t="shared" si="2163"/>
        <v>-86</v>
      </c>
      <c r="BF2883">
        <f t="shared" si="2164"/>
        <v>-5.75</v>
      </c>
      <c r="BG2883">
        <f t="shared" si="2165"/>
        <v>-88</v>
      </c>
      <c r="BH2883">
        <f t="shared" si="2166"/>
        <v>-6.1669999999999998</v>
      </c>
      <c r="BI2883">
        <f t="shared" si="2167"/>
        <v>0.83399999999999963</v>
      </c>
      <c r="BJ2883">
        <f t="shared" si="2168"/>
        <v>4</v>
      </c>
      <c r="BK2883">
        <f t="shared" si="2169"/>
        <v>4.7961630695443667</v>
      </c>
      <c r="BL2883">
        <f t="shared" si="2170"/>
        <v>0.83399999999999963</v>
      </c>
      <c r="BM2883" s="1">
        <v>1.3333333333333333</v>
      </c>
    </row>
    <row r="2884" spans="1:65">
      <c r="A2884" s="16" t="s">
        <v>6308</v>
      </c>
      <c r="E2884"/>
      <c r="F2884" s="17">
        <f t="shared" si="2124"/>
        <v>136</v>
      </c>
      <c r="G2884" s="3">
        <f t="shared" si="2125"/>
        <v>20</v>
      </c>
      <c r="H2884" s="4">
        <f t="shared" si="2126"/>
        <v>139</v>
      </c>
      <c r="I2884" s="4">
        <f t="shared" si="2127"/>
        <v>175</v>
      </c>
      <c r="J2884" s="4">
        <f t="shared" si="2128"/>
        <v>176</v>
      </c>
      <c r="K2884" s="4">
        <f t="shared" si="2129"/>
        <v>140</v>
      </c>
      <c r="L2884" s="1">
        <f t="shared" si="2130"/>
        <v>0</v>
      </c>
      <c r="M2884" s="1">
        <f t="shared" si="2131"/>
        <v>0</v>
      </c>
      <c r="N2884" s="1">
        <f t="shared" si="2132"/>
        <v>0</v>
      </c>
      <c r="O2884" s="1">
        <f t="shared" si="2133"/>
        <v>0</v>
      </c>
      <c r="P2884" s="1">
        <f t="shared" si="2134"/>
        <v>0</v>
      </c>
      <c r="Q2884" s="1" t="str">
        <f t="shared" si="2135"/>
        <v/>
      </c>
      <c r="R2884" s="1">
        <f t="shared" si="2136"/>
        <v>-86</v>
      </c>
      <c r="S2884" s="1">
        <f t="shared" si="2137"/>
        <v>-5.375</v>
      </c>
      <c r="T2884" s="1">
        <f>VLOOKUP($H2884,節点!$E$1:$G$20000,2,FALSE)</f>
        <v>-88</v>
      </c>
      <c r="U2884" s="1">
        <f>VLOOKUP($H2884,節点!$E$1:$G$20000,3,FALSE)</f>
        <v>-5.75</v>
      </c>
      <c r="V2884" s="1">
        <f>VLOOKUP($I2884,節点!$E$1:$G$20000,2,FALSE)</f>
        <v>-84</v>
      </c>
      <c r="W2884" s="1">
        <f>VLOOKUP($I2884,節点!$E$1:$G$20000,3,FALSE)</f>
        <v>-5.75</v>
      </c>
      <c r="X2884" s="1">
        <f>VLOOKUP($J2884,節点!$E$1:$G$20000,2,FALSE)</f>
        <v>-84</v>
      </c>
      <c r="Y2884" s="1">
        <f>VLOOKUP($J2884,節点!$E$1:$G$20000,3,FALSE)</f>
        <v>-5</v>
      </c>
      <c r="Z2884" s="1">
        <f>VLOOKUP($K2884,節点!$E$1:$G$20000,2,FALSE)</f>
        <v>-88</v>
      </c>
      <c r="AA2884" s="1">
        <f>VLOOKUP($K2884,節点!$E$1:$G$20000,3,FALSE)</f>
        <v>-5</v>
      </c>
      <c r="AB2884">
        <f t="shared" si="2138"/>
        <v>-2</v>
      </c>
      <c r="AC2884">
        <f t="shared" si="2139"/>
        <v>-0.375</v>
      </c>
      <c r="AD2884">
        <f t="shared" si="2140"/>
        <v>2</v>
      </c>
      <c r="AE2884">
        <f t="shared" si="2141"/>
        <v>-0.375</v>
      </c>
      <c r="AF2884">
        <f t="shared" si="2142"/>
        <v>2</v>
      </c>
      <c r="AG2884">
        <f t="shared" si="2143"/>
        <v>0.375</v>
      </c>
      <c r="AH2884">
        <f t="shared" si="2144"/>
        <v>-2</v>
      </c>
      <c r="AI2884">
        <f t="shared" si="2145"/>
        <v>0.375</v>
      </c>
      <c r="AJ2884">
        <f t="shared" si="2155"/>
        <v>190.61965527615513</v>
      </c>
      <c r="AK2884">
        <f t="shared" si="2156"/>
        <v>349.38034472384487</v>
      </c>
      <c r="AL2884">
        <f t="shared" si="2157"/>
        <v>10.619655276155134</v>
      </c>
      <c r="AM2884">
        <f t="shared" si="2158"/>
        <v>169.38034472384487</v>
      </c>
      <c r="AN2884">
        <f t="shared" si="2146"/>
        <v>3</v>
      </c>
      <c r="AO2884">
        <f t="shared" si="2147"/>
        <v>4</v>
      </c>
      <c r="AP2884">
        <f t="shared" si="2148"/>
        <v>1</v>
      </c>
      <c r="AQ2884">
        <f t="shared" si="2149"/>
        <v>2</v>
      </c>
      <c r="AR2884">
        <f t="shared" si="2150"/>
        <v>3412</v>
      </c>
      <c r="AS2884" t="str">
        <f t="shared" si="2151"/>
        <v/>
      </c>
      <c r="AT2884" t="str">
        <f t="shared" si="2152"/>
        <v/>
      </c>
      <c r="AU2884" t="str">
        <f t="shared" si="2153"/>
        <v/>
      </c>
      <c r="AV2884" t="str">
        <f t="shared" si="2154"/>
        <v/>
      </c>
      <c r="AW2884" t="str">
        <f t="shared" si="2123"/>
        <v/>
      </c>
      <c r="BA2884">
        <f t="shared" si="2159"/>
        <v>-86</v>
      </c>
      <c r="BB2884">
        <f t="shared" si="2160"/>
        <v>-5.75</v>
      </c>
      <c r="BC2884">
        <f t="shared" si="2161"/>
        <v>-84</v>
      </c>
      <c r="BD2884">
        <f t="shared" si="2162"/>
        <v>-5.375</v>
      </c>
      <c r="BE2884">
        <f t="shared" si="2163"/>
        <v>-86</v>
      </c>
      <c r="BF2884">
        <f t="shared" si="2164"/>
        <v>-5</v>
      </c>
      <c r="BG2884">
        <f t="shared" si="2165"/>
        <v>-88</v>
      </c>
      <c r="BH2884">
        <f t="shared" si="2166"/>
        <v>-5.375</v>
      </c>
      <c r="BI2884">
        <f t="shared" si="2167"/>
        <v>0.75</v>
      </c>
      <c r="BJ2884">
        <f t="shared" si="2168"/>
        <v>4</v>
      </c>
      <c r="BK2884">
        <f t="shared" si="2169"/>
        <v>5.333333333333333</v>
      </c>
      <c r="BL2884">
        <f t="shared" si="2170"/>
        <v>0.75</v>
      </c>
      <c r="BM2884" s="1">
        <v>1.3333333333333333</v>
      </c>
    </row>
    <row r="2885" spans="1:65">
      <c r="A2885" s="16" t="s">
        <v>6309</v>
      </c>
      <c r="E2885"/>
      <c r="F2885" s="17">
        <f t="shared" si="2124"/>
        <v>137</v>
      </c>
      <c r="G2885" s="3">
        <f t="shared" si="2125"/>
        <v>20</v>
      </c>
      <c r="H2885" s="4">
        <f t="shared" si="2126"/>
        <v>140</v>
      </c>
      <c r="I2885" s="4">
        <f t="shared" si="2127"/>
        <v>176</v>
      </c>
      <c r="J2885" s="4">
        <f t="shared" si="2128"/>
        <v>177</v>
      </c>
      <c r="K2885" s="4">
        <f t="shared" si="2129"/>
        <v>141</v>
      </c>
      <c r="L2885" s="1">
        <f t="shared" si="2130"/>
        <v>0</v>
      </c>
      <c r="M2885" s="1">
        <f t="shared" si="2131"/>
        <v>0</v>
      </c>
      <c r="N2885" s="1">
        <f t="shared" si="2132"/>
        <v>0</v>
      </c>
      <c r="O2885" s="1">
        <f t="shared" si="2133"/>
        <v>0</v>
      </c>
      <c r="P2885" s="1">
        <f t="shared" si="2134"/>
        <v>0</v>
      </c>
      <c r="Q2885" s="1" t="str">
        <f t="shared" si="2135"/>
        <v/>
      </c>
      <c r="R2885" s="1">
        <f t="shared" si="2136"/>
        <v>-86</v>
      </c>
      <c r="S2885" s="1">
        <f t="shared" si="2137"/>
        <v>-4.375</v>
      </c>
      <c r="T2885" s="1">
        <f>VLOOKUP($H2885,節点!$E$1:$G$20000,2,FALSE)</f>
        <v>-88</v>
      </c>
      <c r="U2885" s="1">
        <f>VLOOKUP($H2885,節点!$E$1:$G$20000,3,FALSE)</f>
        <v>-5</v>
      </c>
      <c r="V2885" s="1">
        <f>VLOOKUP($I2885,節点!$E$1:$G$20000,2,FALSE)</f>
        <v>-84</v>
      </c>
      <c r="W2885" s="1">
        <f>VLOOKUP($I2885,節点!$E$1:$G$20000,3,FALSE)</f>
        <v>-5</v>
      </c>
      <c r="X2885" s="1">
        <f>VLOOKUP($J2885,節点!$E$1:$G$20000,2,FALSE)</f>
        <v>-84</v>
      </c>
      <c r="Y2885" s="1">
        <f>VLOOKUP($J2885,節点!$E$1:$G$20000,3,FALSE)</f>
        <v>-3.75</v>
      </c>
      <c r="Z2885" s="1">
        <f>VLOOKUP($K2885,節点!$E$1:$G$20000,2,FALSE)</f>
        <v>-88</v>
      </c>
      <c r="AA2885" s="1">
        <f>VLOOKUP($K2885,節点!$E$1:$G$20000,3,FALSE)</f>
        <v>-3.75</v>
      </c>
      <c r="AB2885">
        <f t="shared" si="2138"/>
        <v>-2</v>
      </c>
      <c r="AC2885">
        <f t="shared" si="2139"/>
        <v>-0.625</v>
      </c>
      <c r="AD2885">
        <f t="shared" si="2140"/>
        <v>2</v>
      </c>
      <c r="AE2885">
        <f t="shared" si="2141"/>
        <v>-0.625</v>
      </c>
      <c r="AF2885">
        <f t="shared" si="2142"/>
        <v>2</v>
      </c>
      <c r="AG2885">
        <f t="shared" si="2143"/>
        <v>0.625</v>
      </c>
      <c r="AH2885">
        <f t="shared" si="2144"/>
        <v>-2</v>
      </c>
      <c r="AI2885">
        <f t="shared" si="2145"/>
        <v>0.625</v>
      </c>
      <c r="AJ2885">
        <f t="shared" si="2155"/>
        <v>197.35402463626133</v>
      </c>
      <c r="AK2885">
        <f t="shared" si="2156"/>
        <v>342.64597536373867</v>
      </c>
      <c r="AL2885">
        <f t="shared" si="2157"/>
        <v>17.354024636261322</v>
      </c>
      <c r="AM2885">
        <f t="shared" si="2158"/>
        <v>162.64597536373867</v>
      </c>
      <c r="AN2885">
        <f t="shared" si="2146"/>
        <v>3</v>
      </c>
      <c r="AO2885">
        <f t="shared" si="2147"/>
        <v>4</v>
      </c>
      <c r="AP2885">
        <f t="shared" si="2148"/>
        <v>1</v>
      </c>
      <c r="AQ2885">
        <f t="shared" si="2149"/>
        <v>2</v>
      </c>
      <c r="AR2885">
        <f t="shared" si="2150"/>
        <v>3412</v>
      </c>
      <c r="AS2885" t="str">
        <f t="shared" si="2151"/>
        <v/>
      </c>
      <c r="AT2885" t="str">
        <f t="shared" si="2152"/>
        <v/>
      </c>
      <c r="AU2885" t="str">
        <f t="shared" si="2153"/>
        <v/>
      </c>
      <c r="AV2885" t="str">
        <f t="shared" si="2154"/>
        <v/>
      </c>
      <c r="AW2885" t="str">
        <f t="shared" ref="AW2885:AW2948" si="2171">IF(AND(AT2885="",AU2885="",AV2885=""),"",1)</f>
        <v/>
      </c>
      <c r="BA2885">
        <f t="shared" si="2159"/>
        <v>-86</v>
      </c>
      <c r="BB2885">
        <f t="shared" si="2160"/>
        <v>-5</v>
      </c>
      <c r="BC2885">
        <f t="shared" si="2161"/>
        <v>-84</v>
      </c>
      <c r="BD2885">
        <f t="shared" si="2162"/>
        <v>-4.375</v>
      </c>
      <c r="BE2885">
        <f t="shared" si="2163"/>
        <v>-86</v>
      </c>
      <c r="BF2885">
        <f t="shared" si="2164"/>
        <v>-3.75</v>
      </c>
      <c r="BG2885">
        <f t="shared" si="2165"/>
        <v>-88</v>
      </c>
      <c r="BH2885">
        <f t="shared" si="2166"/>
        <v>-4.375</v>
      </c>
      <c r="BI2885">
        <f t="shared" si="2167"/>
        <v>1.25</v>
      </c>
      <c r="BJ2885">
        <f t="shared" si="2168"/>
        <v>4</v>
      </c>
      <c r="BK2885">
        <f t="shared" si="2169"/>
        <v>3.2</v>
      </c>
      <c r="BL2885">
        <f t="shared" si="2170"/>
        <v>1.25</v>
      </c>
      <c r="BM2885" s="1">
        <v>1.3333333333333333</v>
      </c>
    </row>
    <row r="2886" spans="1:65">
      <c r="A2886" s="16" t="s">
        <v>6310</v>
      </c>
      <c r="E2886"/>
      <c r="F2886" s="17">
        <f t="shared" ref="F2886:F2949" si="2172">VALUE(LEFT($A2886,5))</f>
        <v>138</v>
      </c>
      <c r="G2886" s="3">
        <f t="shared" ref="G2886:G2949" si="2173">VALUE(RIGHT(LEFT($A2886,10),5))</f>
        <v>20</v>
      </c>
      <c r="H2886" s="4">
        <f t="shared" ref="H2886:H2949" si="2174">VALUE(RIGHT(LEFT($A2886,15),5))</f>
        <v>141</v>
      </c>
      <c r="I2886" s="4">
        <f t="shared" ref="I2886:I2949" si="2175">VALUE(RIGHT(LEFT($A2886,20),5))</f>
        <v>177</v>
      </c>
      <c r="J2886" s="4">
        <f t="shared" ref="J2886:J2949" si="2176">VALUE(RIGHT(LEFT($A2886,25),5))</f>
        <v>178</v>
      </c>
      <c r="K2886" s="4">
        <f t="shared" ref="K2886:K2949" si="2177">VALUE(RIGHT(LEFT($A2886,30),5))</f>
        <v>142</v>
      </c>
      <c r="L2886" s="1">
        <f t="shared" ref="L2886:L2949" si="2178">IF($H2886=$I2886,1,0)</f>
        <v>0</v>
      </c>
      <c r="M2886" s="1">
        <f t="shared" ref="M2886:M2949" si="2179">IF($I2886=$J2886,1,0)</f>
        <v>0</v>
      </c>
      <c r="N2886" s="1">
        <f t="shared" ref="N2886:N2949" si="2180">IF($J2886=$K2886,1,0)</f>
        <v>0</v>
      </c>
      <c r="O2886" s="1">
        <f t="shared" ref="O2886:O2949" si="2181">IF($H2886=$K2886,1,0)</f>
        <v>0</v>
      </c>
      <c r="P2886" s="1">
        <f t="shared" ref="P2886:P2949" si="2182">SUM(L2886:O2886)</f>
        <v>0</v>
      </c>
      <c r="Q2886" s="1" t="str">
        <f t="shared" ref="Q2886:Q2949" si="2183">IF(P2886&gt;0,"三角形","")</f>
        <v/>
      </c>
      <c r="R2886" s="1">
        <f t="shared" ref="R2886:R2949" si="2184">IF($P2886=0,AVERAGE(T2886,V2886,X2886,Z2886),IF($L2886=1,AVERAGE(V2886,X2886,Z2886),IF($M2886=1,AVERAGE(T2886,X2886,Z2886),IF($N2886=1,AVERAGE(T2886,V2886,X2886),AVERAGE(T2886,V2886,X2886)))))</f>
        <v>-86</v>
      </c>
      <c r="S2886" s="1">
        <f t="shared" ref="S2886:S2949" si="2185">IF($P2886=0,AVERAGE(U2886,W2886,Y2886,AA2886),IF($L2886=1,AVERAGE(W2886,Y2886,AA2886),IF($M2886=1,AVERAGE(U2886,Y2886,AA2886),IF($N2886=1,AVERAGE(U2886,W2886,Y2886),AVERAGE(U2886,W2886,Y2886)))))</f>
        <v>-3.125</v>
      </c>
      <c r="T2886" s="1">
        <f>VLOOKUP($H2886,節点!$E$1:$G$20000,2,FALSE)</f>
        <v>-88</v>
      </c>
      <c r="U2886" s="1">
        <f>VLOOKUP($H2886,節点!$E$1:$G$20000,3,FALSE)</f>
        <v>-3.75</v>
      </c>
      <c r="V2886" s="1">
        <f>VLOOKUP($I2886,節点!$E$1:$G$20000,2,FALSE)</f>
        <v>-84</v>
      </c>
      <c r="W2886" s="1">
        <f>VLOOKUP($I2886,節点!$E$1:$G$20000,3,FALSE)</f>
        <v>-3.75</v>
      </c>
      <c r="X2886" s="1">
        <f>VLOOKUP($J2886,節点!$E$1:$G$20000,2,FALSE)</f>
        <v>-84</v>
      </c>
      <c r="Y2886" s="1">
        <f>VLOOKUP($J2886,節点!$E$1:$G$20000,3,FALSE)</f>
        <v>-2.5</v>
      </c>
      <c r="Z2886" s="1">
        <f>VLOOKUP($K2886,節点!$E$1:$G$20000,2,FALSE)</f>
        <v>-88</v>
      </c>
      <c r="AA2886" s="1">
        <f>VLOOKUP($K2886,節点!$E$1:$G$20000,3,FALSE)</f>
        <v>-2.5</v>
      </c>
      <c r="AB2886">
        <f t="shared" ref="AB2886:AB2949" si="2186">T2886-$R2886</f>
        <v>-2</v>
      </c>
      <c r="AC2886">
        <f t="shared" ref="AC2886:AC2949" si="2187">U2886-$S2886</f>
        <v>-0.625</v>
      </c>
      <c r="AD2886">
        <f t="shared" ref="AD2886:AD2949" si="2188">V2886-$R2886</f>
        <v>2</v>
      </c>
      <c r="AE2886">
        <f t="shared" ref="AE2886:AE2949" si="2189">W2886-$S2886</f>
        <v>-0.625</v>
      </c>
      <c r="AF2886">
        <f t="shared" ref="AF2886:AF2949" si="2190">X2886-$R2886</f>
        <v>2</v>
      </c>
      <c r="AG2886">
        <f t="shared" ref="AG2886:AG2949" si="2191">Y2886-$S2886</f>
        <v>0.625</v>
      </c>
      <c r="AH2886">
        <f t="shared" ref="AH2886:AH2949" si="2192">Z2886-$R2886</f>
        <v>-2</v>
      </c>
      <c r="AI2886">
        <f t="shared" ref="AI2886:AI2949" si="2193">AA2886-$S2886</f>
        <v>0.625</v>
      </c>
      <c r="AJ2886">
        <f t="shared" si="2155"/>
        <v>197.35402463626133</v>
      </c>
      <c r="AK2886">
        <f t="shared" si="2156"/>
        <v>342.64597536373867</v>
      </c>
      <c r="AL2886">
        <f t="shared" si="2157"/>
        <v>17.354024636261322</v>
      </c>
      <c r="AM2886">
        <f t="shared" si="2158"/>
        <v>162.64597536373867</v>
      </c>
      <c r="AN2886">
        <f t="shared" ref="AN2886:AN2949" si="2194">IF(AJ2886&gt;270,4,IF(AJ2886&gt;180,3,IF(AJ2886&gt;90,2,1)))</f>
        <v>3</v>
      </c>
      <c r="AO2886">
        <f t="shared" ref="AO2886:AO2949" si="2195">IF(AK2886&gt;270,4,IF(AK2886&gt;180,3,IF(AK2886&gt;90,2,1)))</f>
        <v>4</v>
      </c>
      <c r="AP2886">
        <f t="shared" ref="AP2886:AP2949" si="2196">IF(AL2886&gt;270,4,IF(AL2886&gt;180,3,IF(AL2886&gt;90,2,1)))</f>
        <v>1</v>
      </c>
      <c r="AQ2886">
        <f t="shared" ref="AQ2886:AQ2949" si="2197">IF(AM2886&gt;270,4,IF(AM2886&gt;180,3,IF(AM2886&gt;90,2,1)))</f>
        <v>2</v>
      </c>
      <c r="AR2886">
        <f t="shared" ref="AR2886:AR2949" si="2198">AN2886*1000+AO2886*100+AP2886*10+AQ2886</f>
        <v>3412</v>
      </c>
      <c r="AS2886" t="str">
        <f t="shared" ref="AS2886:AS2949" si="2199">IF(OR(AR2886=3412,Q2886="三角形"),"",1)</f>
        <v/>
      </c>
      <c r="AT2886" t="str">
        <f t="shared" ref="AT2886:AT2949" si="2200">IF(AND(AN2886=3,AO2886&lt;&gt;2),"",IF(AND(AN2886=2,AO2886&lt;&gt;1),"",IF(AND(AN2886=4,AO2886&lt;&gt;3),"",IF(AND(AN2886=1,AO2886&lt;&gt;4),"",1))))</f>
        <v/>
      </c>
      <c r="AU2886" t="str">
        <f t="shared" ref="AU2886:AU2949" si="2201">IF(AND(AO2886=3,AP2886&lt;&gt;2),"",IF(AND(AO2886=2,AP2886&lt;&gt;1),"",IF(AND(AO2886=4,AP2886&lt;&gt;3),"",IF(AND(AO2886=1,AP2886&lt;&gt;4),"",1))))</f>
        <v/>
      </c>
      <c r="AV2886" t="str">
        <f t="shared" ref="AV2886:AV2949" si="2202">IF(AND(AP2886=3,AQ2886&lt;&gt;2),"",IF(AND(AP2886=2,AQ2886&lt;&gt;1),"",IF(AND(AP2886=4,AQ2886&lt;&gt;3),"",IF(AND(AP2886=1,AQ2886&lt;&gt;4),"",1))))</f>
        <v/>
      </c>
      <c r="AW2886" t="str">
        <f t="shared" si="2171"/>
        <v/>
      </c>
      <c r="BA2886">
        <f t="shared" si="2159"/>
        <v>-86</v>
      </c>
      <c r="BB2886">
        <f t="shared" si="2160"/>
        <v>-3.75</v>
      </c>
      <c r="BC2886">
        <f t="shared" si="2161"/>
        <v>-84</v>
      </c>
      <c r="BD2886">
        <f t="shared" si="2162"/>
        <v>-3.125</v>
      </c>
      <c r="BE2886">
        <f t="shared" si="2163"/>
        <v>-86</v>
      </c>
      <c r="BF2886">
        <f t="shared" si="2164"/>
        <v>-2.5</v>
      </c>
      <c r="BG2886">
        <f t="shared" si="2165"/>
        <v>-88</v>
      </c>
      <c r="BH2886">
        <f t="shared" si="2166"/>
        <v>-3.125</v>
      </c>
      <c r="BI2886">
        <f t="shared" si="2167"/>
        <v>1.25</v>
      </c>
      <c r="BJ2886">
        <f t="shared" si="2168"/>
        <v>4</v>
      </c>
      <c r="BK2886">
        <f t="shared" si="2169"/>
        <v>3.2</v>
      </c>
      <c r="BL2886">
        <f t="shared" si="2170"/>
        <v>1.25</v>
      </c>
      <c r="BM2886" s="1">
        <v>1.3333333333333333</v>
      </c>
    </row>
    <row r="2887" spans="1:65">
      <c r="A2887" s="16" t="s">
        <v>6311</v>
      </c>
      <c r="E2887"/>
      <c r="F2887" s="17">
        <f t="shared" si="2172"/>
        <v>139</v>
      </c>
      <c r="G2887" s="3">
        <f t="shared" si="2173"/>
        <v>20</v>
      </c>
      <c r="H2887" s="4">
        <f t="shared" si="2174"/>
        <v>142</v>
      </c>
      <c r="I2887" s="4">
        <f t="shared" si="2175"/>
        <v>178</v>
      </c>
      <c r="J2887" s="4">
        <f t="shared" si="2176"/>
        <v>179</v>
      </c>
      <c r="K2887" s="4">
        <f t="shared" si="2177"/>
        <v>143</v>
      </c>
      <c r="L2887" s="1">
        <f t="shared" si="2178"/>
        <v>0</v>
      </c>
      <c r="M2887" s="1">
        <f t="shared" si="2179"/>
        <v>0</v>
      </c>
      <c r="N2887" s="1">
        <f t="shared" si="2180"/>
        <v>0</v>
      </c>
      <c r="O2887" s="1">
        <f t="shared" si="2181"/>
        <v>0</v>
      </c>
      <c r="P2887" s="1">
        <f t="shared" si="2182"/>
        <v>0</v>
      </c>
      <c r="Q2887" s="1" t="str">
        <f t="shared" si="2183"/>
        <v/>
      </c>
      <c r="R2887" s="1">
        <f t="shared" si="2184"/>
        <v>-86</v>
      </c>
      <c r="S2887" s="1">
        <f t="shared" si="2185"/>
        <v>-1.875</v>
      </c>
      <c r="T2887" s="1">
        <f>VLOOKUP($H2887,節点!$E$1:$G$20000,2,FALSE)</f>
        <v>-88</v>
      </c>
      <c r="U2887" s="1">
        <f>VLOOKUP($H2887,節点!$E$1:$G$20000,3,FALSE)</f>
        <v>-2.5</v>
      </c>
      <c r="V2887" s="1">
        <f>VLOOKUP($I2887,節点!$E$1:$G$20000,2,FALSE)</f>
        <v>-84</v>
      </c>
      <c r="W2887" s="1">
        <f>VLOOKUP($I2887,節点!$E$1:$G$20000,3,FALSE)</f>
        <v>-2.5</v>
      </c>
      <c r="X2887" s="1">
        <f>VLOOKUP($J2887,節点!$E$1:$G$20000,2,FALSE)</f>
        <v>-84</v>
      </c>
      <c r="Y2887" s="1">
        <f>VLOOKUP($J2887,節点!$E$1:$G$20000,3,FALSE)</f>
        <v>-1.25</v>
      </c>
      <c r="Z2887" s="1">
        <f>VLOOKUP($K2887,節点!$E$1:$G$20000,2,FALSE)</f>
        <v>-88</v>
      </c>
      <c r="AA2887" s="1">
        <f>VLOOKUP($K2887,節点!$E$1:$G$20000,3,FALSE)</f>
        <v>-1.25</v>
      </c>
      <c r="AB2887">
        <f t="shared" si="2186"/>
        <v>-2</v>
      </c>
      <c r="AC2887">
        <f t="shared" si="2187"/>
        <v>-0.625</v>
      </c>
      <c r="AD2887">
        <f t="shared" si="2188"/>
        <v>2</v>
      </c>
      <c r="AE2887">
        <f t="shared" si="2189"/>
        <v>-0.625</v>
      </c>
      <c r="AF2887">
        <f t="shared" si="2190"/>
        <v>2</v>
      </c>
      <c r="AG2887">
        <f t="shared" si="2191"/>
        <v>0.625</v>
      </c>
      <c r="AH2887">
        <f t="shared" si="2192"/>
        <v>-2</v>
      </c>
      <c r="AI2887">
        <f t="shared" si="2193"/>
        <v>0.625</v>
      </c>
      <c r="AJ2887">
        <f t="shared" si="2155"/>
        <v>197.35402463626133</v>
      </c>
      <c r="AK2887">
        <f t="shared" si="2156"/>
        <v>342.64597536373867</v>
      </c>
      <c r="AL2887">
        <f t="shared" si="2157"/>
        <v>17.354024636261322</v>
      </c>
      <c r="AM2887">
        <f t="shared" si="2158"/>
        <v>162.64597536373867</v>
      </c>
      <c r="AN2887">
        <f t="shared" si="2194"/>
        <v>3</v>
      </c>
      <c r="AO2887">
        <f t="shared" si="2195"/>
        <v>4</v>
      </c>
      <c r="AP2887">
        <f t="shared" si="2196"/>
        <v>1</v>
      </c>
      <c r="AQ2887">
        <f t="shared" si="2197"/>
        <v>2</v>
      </c>
      <c r="AR2887">
        <f t="shared" si="2198"/>
        <v>3412</v>
      </c>
      <c r="AS2887" t="str">
        <f t="shared" si="2199"/>
        <v/>
      </c>
      <c r="AT2887" t="str">
        <f t="shared" si="2200"/>
        <v/>
      </c>
      <c r="AU2887" t="str">
        <f t="shared" si="2201"/>
        <v/>
      </c>
      <c r="AV2887" t="str">
        <f t="shared" si="2202"/>
        <v/>
      </c>
      <c r="AW2887" t="str">
        <f t="shared" si="2171"/>
        <v/>
      </c>
      <c r="BA2887">
        <f t="shared" si="2159"/>
        <v>-86</v>
      </c>
      <c r="BB2887">
        <f t="shared" si="2160"/>
        <v>-2.5</v>
      </c>
      <c r="BC2887">
        <f t="shared" si="2161"/>
        <v>-84</v>
      </c>
      <c r="BD2887">
        <f t="shared" si="2162"/>
        <v>-1.875</v>
      </c>
      <c r="BE2887">
        <f t="shared" si="2163"/>
        <v>-86</v>
      </c>
      <c r="BF2887">
        <f t="shared" si="2164"/>
        <v>-1.25</v>
      </c>
      <c r="BG2887">
        <f t="shared" si="2165"/>
        <v>-88</v>
      </c>
      <c r="BH2887">
        <f t="shared" si="2166"/>
        <v>-1.875</v>
      </c>
      <c r="BI2887">
        <f t="shared" si="2167"/>
        <v>1.25</v>
      </c>
      <c r="BJ2887">
        <f t="shared" si="2168"/>
        <v>4</v>
      </c>
      <c r="BK2887">
        <f t="shared" si="2169"/>
        <v>3.2</v>
      </c>
      <c r="BL2887">
        <f t="shared" si="2170"/>
        <v>1.25</v>
      </c>
      <c r="BM2887" s="1">
        <v>1.3333333333333333</v>
      </c>
    </row>
    <row r="2888" spans="1:65">
      <c r="A2888" s="16" t="s">
        <v>6312</v>
      </c>
      <c r="E2888"/>
      <c r="F2888" s="17">
        <f t="shared" si="2172"/>
        <v>140</v>
      </c>
      <c r="G2888" s="3">
        <f t="shared" si="2173"/>
        <v>20</v>
      </c>
      <c r="H2888" s="4">
        <f t="shared" si="2174"/>
        <v>143</v>
      </c>
      <c r="I2888" s="4">
        <f t="shared" si="2175"/>
        <v>179</v>
      </c>
      <c r="J2888" s="4">
        <f t="shared" si="2176"/>
        <v>180</v>
      </c>
      <c r="K2888" s="4">
        <f t="shared" si="2177"/>
        <v>144</v>
      </c>
      <c r="L2888" s="1">
        <f t="shared" si="2178"/>
        <v>0</v>
      </c>
      <c r="M2888" s="1">
        <f t="shared" si="2179"/>
        <v>0</v>
      </c>
      <c r="N2888" s="1">
        <f t="shared" si="2180"/>
        <v>0</v>
      </c>
      <c r="O2888" s="1">
        <f t="shared" si="2181"/>
        <v>0</v>
      </c>
      <c r="P2888" s="1">
        <f t="shared" si="2182"/>
        <v>0</v>
      </c>
      <c r="Q2888" s="1" t="str">
        <f t="shared" si="2183"/>
        <v/>
      </c>
      <c r="R2888" s="1">
        <f t="shared" si="2184"/>
        <v>-86</v>
      </c>
      <c r="S2888" s="1">
        <f t="shared" si="2185"/>
        <v>-0.625</v>
      </c>
      <c r="T2888" s="1">
        <f>VLOOKUP($H2888,節点!$E$1:$G$20000,2,FALSE)</f>
        <v>-88</v>
      </c>
      <c r="U2888" s="1">
        <f>VLOOKUP($H2888,節点!$E$1:$G$20000,3,FALSE)</f>
        <v>-1.25</v>
      </c>
      <c r="V2888" s="1">
        <f>VLOOKUP($I2888,節点!$E$1:$G$20000,2,FALSE)</f>
        <v>-84</v>
      </c>
      <c r="W2888" s="1">
        <f>VLOOKUP($I2888,節点!$E$1:$G$20000,3,FALSE)</f>
        <v>-1.25</v>
      </c>
      <c r="X2888" s="1">
        <f>VLOOKUP($J2888,節点!$E$1:$G$20000,2,FALSE)</f>
        <v>-84</v>
      </c>
      <c r="Y2888" s="1">
        <f>VLOOKUP($J2888,節点!$E$1:$G$20000,3,FALSE)</f>
        <v>0</v>
      </c>
      <c r="Z2888" s="1">
        <f>VLOOKUP($K2888,節点!$E$1:$G$20000,2,FALSE)</f>
        <v>-88</v>
      </c>
      <c r="AA2888" s="1">
        <f>VLOOKUP($K2888,節点!$E$1:$G$20000,3,FALSE)</f>
        <v>0</v>
      </c>
      <c r="AB2888">
        <f t="shared" si="2186"/>
        <v>-2</v>
      </c>
      <c r="AC2888">
        <f t="shared" si="2187"/>
        <v>-0.625</v>
      </c>
      <c r="AD2888">
        <f t="shared" si="2188"/>
        <v>2</v>
      </c>
      <c r="AE2888">
        <f t="shared" si="2189"/>
        <v>-0.625</v>
      </c>
      <c r="AF2888">
        <f t="shared" si="2190"/>
        <v>2</v>
      </c>
      <c r="AG2888">
        <f t="shared" si="2191"/>
        <v>0.625</v>
      </c>
      <c r="AH2888">
        <f t="shared" si="2192"/>
        <v>-2</v>
      </c>
      <c r="AI2888">
        <f t="shared" si="2193"/>
        <v>0.625</v>
      </c>
      <c r="AJ2888">
        <f t="shared" si="2155"/>
        <v>197.35402463626133</v>
      </c>
      <c r="AK2888">
        <f t="shared" si="2156"/>
        <v>342.64597536373867</v>
      </c>
      <c r="AL2888">
        <f t="shared" si="2157"/>
        <v>17.354024636261322</v>
      </c>
      <c r="AM2888">
        <f t="shared" si="2158"/>
        <v>162.64597536373867</v>
      </c>
      <c r="AN2888">
        <f t="shared" si="2194"/>
        <v>3</v>
      </c>
      <c r="AO2888">
        <f t="shared" si="2195"/>
        <v>4</v>
      </c>
      <c r="AP2888">
        <f t="shared" si="2196"/>
        <v>1</v>
      </c>
      <c r="AQ2888">
        <f t="shared" si="2197"/>
        <v>2</v>
      </c>
      <c r="AR2888">
        <f t="shared" si="2198"/>
        <v>3412</v>
      </c>
      <c r="AS2888" t="str">
        <f t="shared" si="2199"/>
        <v/>
      </c>
      <c r="AT2888" t="str">
        <f t="shared" si="2200"/>
        <v/>
      </c>
      <c r="AU2888" t="str">
        <f t="shared" si="2201"/>
        <v/>
      </c>
      <c r="AV2888" t="str">
        <f t="shared" si="2202"/>
        <v/>
      </c>
      <c r="AW2888" t="str">
        <f t="shared" si="2171"/>
        <v/>
      </c>
      <c r="BA2888">
        <f t="shared" si="2159"/>
        <v>-86</v>
      </c>
      <c r="BB2888">
        <f t="shared" si="2160"/>
        <v>-1.25</v>
      </c>
      <c r="BC2888">
        <f t="shared" si="2161"/>
        <v>-84</v>
      </c>
      <c r="BD2888">
        <f t="shared" si="2162"/>
        <v>-0.625</v>
      </c>
      <c r="BE2888">
        <f t="shared" si="2163"/>
        <v>-86</v>
      </c>
      <c r="BF2888">
        <f t="shared" si="2164"/>
        <v>0</v>
      </c>
      <c r="BG2888">
        <f t="shared" si="2165"/>
        <v>-88</v>
      </c>
      <c r="BH2888">
        <f t="shared" si="2166"/>
        <v>-0.625</v>
      </c>
      <c r="BI2888">
        <f t="shared" si="2167"/>
        <v>1.25</v>
      </c>
      <c r="BJ2888">
        <f t="shared" si="2168"/>
        <v>4</v>
      </c>
      <c r="BK2888">
        <f t="shared" si="2169"/>
        <v>3.2</v>
      </c>
      <c r="BL2888">
        <f t="shared" si="2170"/>
        <v>1.25</v>
      </c>
      <c r="BM2888" s="1">
        <v>1.3333333333333333</v>
      </c>
    </row>
    <row r="2889" spans="1:65">
      <c r="A2889" s="16" t="s">
        <v>6313</v>
      </c>
      <c r="E2889"/>
      <c r="F2889" s="17">
        <f t="shared" si="2172"/>
        <v>163</v>
      </c>
      <c r="G2889" s="3">
        <f t="shared" si="2173"/>
        <v>20</v>
      </c>
      <c r="H2889" s="4">
        <f t="shared" si="2174"/>
        <v>167</v>
      </c>
      <c r="I2889" s="4">
        <f t="shared" si="2175"/>
        <v>203</v>
      </c>
      <c r="J2889" s="4">
        <f t="shared" si="2176"/>
        <v>204</v>
      </c>
      <c r="K2889" s="4">
        <f t="shared" si="2177"/>
        <v>168</v>
      </c>
      <c r="L2889" s="1">
        <f t="shared" si="2178"/>
        <v>0</v>
      </c>
      <c r="M2889" s="1">
        <f t="shared" si="2179"/>
        <v>0</v>
      </c>
      <c r="N2889" s="1">
        <f t="shared" si="2180"/>
        <v>0</v>
      </c>
      <c r="O2889" s="1">
        <f t="shared" si="2181"/>
        <v>0</v>
      </c>
      <c r="P2889" s="1">
        <f t="shared" si="2182"/>
        <v>0</v>
      </c>
      <c r="Q2889" s="1" t="str">
        <f t="shared" si="2183"/>
        <v/>
      </c>
      <c r="R2889" s="1">
        <f t="shared" si="2184"/>
        <v>-82</v>
      </c>
      <c r="S2889" s="1">
        <f t="shared" si="2185"/>
        <v>-11.762499999999999</v>
      </c>
      <c r="T2889" s="1">
        <f>VLOOKUP($H2889,節点!$E$1:$G$20000,2,FALSE)</f>
        <v>-84</v>
      </c>
      <c r="U2889" s="1">
        <f>VLOOKUP($H2889,節点!$E$1:$G$20000,3,FALSE)</f>
        <v>-12.1</v>
      </c>
      <c r="V2889" s="1">
        <f>VLOOKUP($I2889,節点!$E$1:$G$20000,2,FALSE)</f>
        <v>-80</v>
      </c>
      <c r="W2889" s="1">
        <f>VLOOKUP($I2889,節点!$E$1:$G$20000,3,FALSE)</f>
        <v>-12.1</v>
      </c>
      <c r="X2889" s="1">
        <f>VLOOKUP($J2889,節点!$E$1:$G$20000,2,FALSE)</f>
        <v>-80</v>
      </c>
      <c r="Y2889" s="1">
        <f>VLOOKUP($J2889,節点!$E$1:$G$20000,3,FALSE)</f>
        <v>-11.425000000000001</v>
      </c>
      <c r="Z2889" s="1">
        <f>VLOOKUP($K2889,節点!$E$1:$G$20000,2,FALSE)</f>
        <v>-84</v>
      </c>
      <c r="AA2889" s="1">
        <f>VLOOKUP($K2889,節点!$E$1:$G$20000,3,FALSE)</f>
        <v>-11.425000000000001</v>
      </c>
      <c r="AB2889">
        <f t="shared" si="2186"/>
        <v>-2</v>
      </c>
      <c r="AC2889">
        <f t="shared" si="2187"/>
        <v>-0.33750000000000036</v>
      </c>
      <c r="AD2889">
        <f t="shared" si="2188"/>
        <v>2</v>
      </c>
      <c r="AE2889">
        <f t="shared" si="2189"/>
        <v>-0.33750000000000036</v>
      </c>
      <c r="AF2889">
        <f t="shared" si="2190"/>
        <v>2</v>
      </c>
      <c r="AG2889">
        <f t="shared" si="2191"/>
        <v>0.33749999999999858</v>
      </c>
      <c r="AH2889">
        <f t="shared" si="2192"/>
        <v>-2</v>
      </c>
      <c r="AI2889">
        <f t="shared" si="2193"/>
        <v>0.33749999999999858</v>
      </c>
      <c r="AJ2889">
        <f t="shared" si="2155"/>
        <v>189.57842291946076</v>
      </c>
      <c r="AK2889">
        <f t="shared" si="2156"/>
        <v>350.42157708053924</v>
      </c>
      <c r="AL2889">
        <f t="shared" si="2157"/>
        <v>9.5784229194607029</v>
      </c>
      <c r="AM2889">
        <f t="shared" si="2158"/>
        <v>170.42157708053929</v>
      </c>
      <c r="AN2889">
        <f t="shared" si="2194"/>
        <v>3</v>
      </c>
      <c r="AO2889">
        <f t="shared" si="2195"/>
        <v>4</v>
      </c>
      <c r="AP2889">
        <f t="shared" si="2196"/>
        <v>1</v>
      </c>
      <c r="AQ2889">
        <f t="shared" si="2197"/>
        <v>2</v>
      </c>
      <c r="AR2889">
        <f t="shared" si="2198"/>
        <v>3412</v>
      </c>
      <c r="AS2889" t="str">
        <f t="shared" si="2199"/>
        <v/>
      </c>
      <c r="AT2889" t="str">
        <f t="shared" si="2200"/>
        <v/>
      </c>
      <c r="AU2889" t="str">
        <f t="shared" si="2201"/>
        <v/>
      </c>
      <c r="AV2889" t="str">
        <f t="shared" si="2202"/>
        <v/>
      </c>
      <c r="AW2889" t="str">
        <f t="shared" si="2171"/>
        <v/>
      </c>
      <c r="BA2889">
        <f t="shared" si="2159"/>
        <v>-82</v>
      </c>
      <c r="BB2889">
        <f t="shared" si="2160"/>
        <v>-12.1</v>
      </c>
      <c r="BC2889">
        <f t="shared" si="2161"/>
        <v>-80</v>
      </c>
      <c r="BD2889">
        <f t="shared" si="2162"/>
        <v>-11.762499999999999</v>
      </c>
      <c r="BE2889">
        <f t="shared" si="2163"/>
        <v>-82</v>
      </c>
      <c r="BF2889">
        <f t="shared" si="2164"/>
        <v>-11.425000000000001</v>
      </c>
      <c r="BG2889">
        <f t="shared" si="2165"/>
        <v>-84</v>
      </c>
      <c r="BH2889">
        <f t="shared" si="2166"/>
        <v>-11.762499999999999</v>
      </c>
      <c r="BI2889">
        <f t="shared" si="2167"/>
        <v>0.67499999999999893</v>
      </c>
      <c r="BJ2889">
        <f t="shared" si="2168"/>
        <v>4</v>
      </c>
      <c r="BK2889">
        <f t="shared" si="2169"/>
        <v>5.9259259259259354</v>
      </c>
      <c r="BL2889">
        <f t="shared" si="2170"/>
        <v>0.67499999999999893</v>
      </c>
      <c r="BM2889" s="1">
        <v>1.3333333333333333</v>
      </c>
    </row>
    <row r="2890" spans="1:65">
      <c r="A2890" s="16" t="s">
        <v>6314</v>
      </c>
      <c r="E2890"/>
      <c r="F2890" s="17">
        <f t="shared" si="2172"/>
        <v>164</v>
      </c>
      <c r="G2890" s="3">
        <f t="shared" si="2173"/>
        <v>20</v>
      </c>
      <c r="H2890" s="4">
        <f t="shared" si="2174"/>
        <v>168</v>
      </c>
      <c r="I2890" s="4">
        <f t="shared" si="2175"/>
        <v>204</v>
      </c>
      <c r="J2890" s="4">
        <f t="shared" si="2176"/>
        <v>205</v>
      </c>
      <c r="K2890" s="4">
        <f t="shared" si="2177"/>
        <v>169</v>
      </c>
      <c r="L2890" s="1">
        <f t="shared" si="2178"/>
        <v>0</v>
      </c>
      <c r="M2890" s="1">
        <f t="shared" si="2179"/>
        <v>0</v>
      </c>
      <c r="N2890" s="1">
        <f t="shared" si="2180"/>
        <v>0</v>
      </c>
      <c r="O2890" s="1">
        <f t="shared" si="2181"/>
        <v>0</v>
      </c>
      <c r="P2890" s="1">
        <f t="shared" si="2182"/>
        <v>0</v>
      </c>
      <c r="Q2890" s="1" t="str">
        <f t="shared" si="2183"/>
        <v/>
      </c>
      <c r="R2890" s="1">
        <f t="shared" si="2184"/>
        <v>-82</v>
      </c>
      <c r="S2890" s="1">
        <f t="shared" si="2185"/>
        <v>-11.0875</v>
      </c>
      <c r="T2890" s="1">
        <f>VLOOKUP($H2890,節点!$E$1:$G$20000,2,FALSE)</f>
        <v>-84</v>
      </c>
      <c r="U2890" s="1">
        <f>VLOOKUP($H2890,節点!$E$1:$G$20000,3,FALSE)</f>
        <v>-11.425000000000001</v>
      </c>
      <c r="V2890" s="1">
        <f>VLOOKUP($I2890,節点!$E$1:$G$20000,2,FALSE)</f>
        <v>-80</v>
      </c>
      <c r="W2890" s="1">
        <f>VLOOKUP($I2890,節点!$E$1:$G$20000,3,FALSE)</f>
        <v>-11.425000000000001</v>
      </c>
      <c r="X2890" s="1">
        <f>VLOOKUP($J2890,節点!$E$1:$G$20000,2,FALSE)</f>
        <v>-80</v>
      </c>
      <c r="Y2890" s="1">
        <f>VLOOKUP($J2890,節点!$E$1:$G$20000,3,FALSE)</f>
        <v>-10.75</v>
      </c>
      <c r="Z2890" s="1">
        <f>VLOOKUP($K2890,節点!$E$1:$G$20000,2,FALSE)</f>
        <v>-84</v>
      </c>
      <c r="AA2890" s="1">
        <f>VLOOKUP($K2890,節点!$E$1:$G$20000,3,FALSE)</f>
        <v>-10.75</v>
      </c>
      <c r="AB2890">
        <f t="shared" si="2186"/>
        <v>-2</v>
      </c>
      <c r="AC2890">
        <f t="shared" si="2187"/>
        <v>-0.33750000000000036</v>
      </c>
      <c r="AD2890">
        <f t="shared" si="2188"/>
        <v>2</v>
      </c>
      <c r="AE2890">
        <f t="shared" si="2189"/>
        <v>-0.33750000000000036</v>
      </c>
      <c r="AF2890">
        <f t="shared" si="2190"/>
        <v>2</v>
      </c>
      <c r="AG2890">
        <f t="shared" si="2191"/>
        <v>0.33750000000000036</v>
      </c>
      <c r="AH2890">
        <f t="shared" si="2192"/>
        <v>-2</v>
      </c>
      <c r="AI2890">
        <f t="shared" si="2193"/>
        <v>0.33750000000000036</v>
      </c>
      <c r="AJ2890">
        <f t="shared" si="2155"/>
        <v>189.57842291946076</v>
      </c>
      <c r="AK2890">
        <f t="shared" si="2156"/>
        <v>350.42157708053924</v>
      </c>
      <c r="AL2890">
        <f t="shared" si="2157"/>
        <v>9.5784229194607544</v>
      </c>
      <c r="AM2890">
        <f t="shared" si="2158"/>
        <v>170.42157708053924</v>
      </c>
      <c r="AN2890">
        <f t="shared" si="2194"/>
        <v>3</v>
      </c>
      <c r="AO2890">
        <f t="shared" si="2195"/>
        <v>4</v>
      </c>
      <c r="AP2890">
        <f t="shared" si="2196"/>
        <v>1</v>
      </c>
      <c r="AQ2890">
        <f t="shared" si="2197"/>
        <v>2</v>
      </c>
      <c r="AR2890">
        <f t="shared" si="2198"/>
        <v>3412</v>
      </c>
      <c r="AS2890" t="str">
        <f t="shared" si="2199"/>
        <v/>
      </c>
      <c r="AT2890" t="str">
        <f t="shared" si="2200"/>
        <v/>
      </c>
      <c r="AU2890" t="str">
        <f t="shared" si="2201"/>
        <v/>
      </c>
      <c r="AV2890" t="str">
        <f t="shared" si="2202"/>
        <v/>
      </c>
      <c r="AW2890" t="str">
        <f t="shared" si="2171"/>
        <v/>
      </c>
      <c r="BA2890">
        <f t="shared" si="2159"/>
        <v>-82</v>
      </c>
      <c r="BB2890">
        <f t="shared" si="2160"/>
        <v>-11.425000000000001</v>
      </c>
      <c r="BC2890">
        <f t="shared" si="2161"/>
        <v>-80</v>
      </c>
      <c r="BD2890">
        <f t="shared" si="2162"/>
        <v>-11.0875</v>
      </c>
      <c r="BE2890">
        <f t="shared" si="2163"/>
        <v>-82</v>
      </c>
      <c r="BF2890">
        <f t="shared" si="2164"/>
        <v>-10.75</v>
      </c>
      <c r="BG2890">
        <f t="shared" si="2165"/>
        <v>-84</v>
      </c>
      <c r="BH2890">
        <f t="shared" si="2166"/>
        <v>-11.0875</v>
      </c>
      <c r="BI2890">
        <f t="shared" si="2167"/>
        <v>0.67500000000000071</v>
      </c>
      <c r="BJ2890">
        <f t="shared" si="2168"/>
        <v>4</v>
      </c>
      <c r="BK2890">
        <f t="shared" si="2169"/>
        <v>5.9259259259259194</v>
      </c>
      <c r="BL2890">
        <f t="shared" si="2170"/>
        <v>0.67500000000000071</v>
      </c>
      <c r="BM2890" s="1">
        <v>1.3333333333333333</v>
      </c>
    </row>
    <row r="2891" spans="1:65">
      <c r="A2891" s="16" t="s">
        <v>6315</v>
      </c>
      <c r="E2891"/>
      <c r="F2891" s="17">
        <f t="shared" si="2172"/>
        <v>165</v>
      </c>
      <c r="G2891" s="3">
        <f t="shared" si="2173"/>
        <v>20</v>
      </c>
      <c r="H2891" s="4">
        <f t="shared" si="2174"/>
        <v>169</v>
      </c>
      <c r="I2891" s="4">
        <f t="shared" si="2175"/>
        <v>205</v>
      </c>
      <c r="J2891" s="4">
        <f t="shared" si="2176"/>
        <v>206</v>
      </c>
      <c r="K2891" s="4">
        <f t="shared" si="2177"/>
        <v>170</v>
      </c>
      <c r="L2891" s="1">
        <f t="shared" si="2178"/>
        <v>0</v>
      </c>
      <c r="M2891" s="1">
        <f t="shared" si="2179"/>
        <v>0</v>
      </c>
      <c r="N2891" s="1">
        <f t="shared" si="2180"/>
        <v>0</v>
      </c>
      <c r="O2891" s="1">
        <f t="shared" si="2181"/>
        <v>0</v>
      </c>
      <c r="P2891" s="1">
        <f t="shared" si="2182"/>
        <v>0</v>
      </c>
      <c r="Q2891" s="1" t="str">
        <f t="shared" si="2183"/>
        <v/>
      </c>
      <c r="R2891" s="1">
        <f t="shared" si="2184"/>
        <v>-82</v>
      </c>
      <c r="S2891" s="1">
        <f t="shared" si="2185"/>
        <v>-10.333500000000001</v>
      </c>
      <c r="T2891" s="1">
        <f>VLOOKUP($H2891,節点!$E$1:$G$20000,2,FALSE)</f>
        <v>-84</v>
      </c>
      <c r="U2891" s="1">
        <f>VLOOKUP($H2891,節点!$E$1:$G$20000,3,FALSE)</f>
        <v>-10.75</v>
      </c>
      <c r="V2891" s="1">
        <f>VLOOKUP($I2891,節点!$E$1:$G$20000,2,FALSE)</f>
        <v>-80</v>
      </c>
      <c r="W2891" s="1">
        <f>VLOOKUP($I2891,節点!$E$1:$G$20000,3,FALSE)</f>
        <v>-10.75</v>
      </c>
      <c r="X2891" s="1">
        <f>VLOOKUP($J2891,節点!$E$1:$G$20000,2,FALSE)</f>
        <v>-80</v>
      </c>
      <c r="Y2891" s="1">
        <f>VLOOKUP($J2891,節点!$E$1:$G$20000,3,FALSE)</f>
        <v>-9.9169999999999998</v>
      </c>
      <c r="Z2891" s="1">
        <f>VLOOKUP($K2891,節点!$E$1:$G$20000,2,FALSE)</f>
        <v>-84</v>
      </c>
      <c r="AA2891" s="1">
        <f>VLOOKUP($K2891,節点!$E$1:$G$20000,3,FALSE)</f>
        <v>-9.9169999999999998</v>
      </c>
      <c r="AB2891">
        <f t="shared" si="2186"/>
        <v>-2</v>
      </c>
      <c r="AC2891">
        <f t="shared" si="2187"/>
        <v>-0.4164999999999992</v>
      </c>
      <c r="AD2891">
        <f t="shared" si="2188"/>
        <v>2</v>
      </c>
      <c r="AE2891">
        <f t="shared" si="2189"/>
        <v>-0.4164999999999992</v>
      </c>
      <c r="AF2891">
        <f t="shared" si="2190"/>
        <v>2</v>
      </c>
      <c r="AG2891">
        <f t="shared" si="2191"/>
        <v>0.41650000000000098</v>
      </c>
      <c r="AH2891">
        <f t="shared" si="2192"/>
        <v>-2</v>
      </c>
      <c r="AI2891">
        <f t="shared" si="2193"/>
        <v>0.41650000000000098</v>
      </c>
      <c r="AJ2891">
        <f t="shared" si="2155"/>
        <v>191.76371282025374</v>
      </c>
      <c r="AK2891">
        <f t="shared" si="2156"/>
        <v>348.23628717974628</v>
      </c>
      <c r="AL2891">
        <f t="shared" si="2157"/>
        <v>11.763712820253787</v>
      </c>
      <c r="AM2891">
        <f t="shared" si="2158"/>
        <v>168.23628717974623</v>
      </c>
      <c r="AN2891">
        <f t="shared" si="2194"/>
        <v>3</v>
      </c>
      <c r="AO2891">
        <f t="shared" si="2195"/>
        <v>4</v>
      </c>
      <c r="AP2891">
        <f t="shared" si="2196"/>
        <v>1</v>
      </c>
      <c r="AQ2891">
        <f t="shared" si="2197"/>
        <v>2</v>
      </c>
      <c r="AR2891">
        <f t="shared" si="2198"/>
        <v>3412</v>
      </c>
      <c r="AS2891" t="str">
        <f t="shared" si="2199"/>
        <v/>
      </c>
      <c r="AT2891" t="str">
        <f t="shared" si="2200"/>
        <v/>
      </c>
      <c r="AU2891" t="str">
        <f t="shared" si="2201"/>
        <v/>
      </c>
      <c r="AV2891" t="str">
        <f t="shared" si="2202"/>
        <v/>
      </c>
      <c r="AW2891" t="str">
        <f t="shared" si="2171"/>
        <v/>
      </c>
      <c r="BA2891">
        <f t="shared" si="2159"/>
        <v>-82</v>
      </c>
      <c r="BB2891">
        <f t="shared" si="2160"/>
        <v>-10.75</v>
      </c>
      <c r="BC2891">
        <f t="shared" si="2161"/>
        <v>-80</v>
      </c>
      <c r="BD2891">
        <f t="shared" si="2162"/>
        <v>-10.333500000000001</v>
      </c>
      <c r="BE2891">
        <f t="shared" si="2163"/>
        <v>-82</v>
      </c>
      <c r="BF2891">
        <f t="shared" si="2164"/>
        <v>-9.9169999999999998</v>
      </c>
      <c r="BG2891">
        <f t="shared" si="2165"/>
        <v>-84</v>
      </c>
      <c r="BH2891">
        <f t="shared" si="2166"/>
        <v>-10.333500000000001</v>
      </c>
      <c r="BI2891">
        <f t="shared" si="2167"/>
        <v>0.83300000000000018</v>
      </c>
      <c r="BJ2891">
        <f t="shared" si="2168"/>
        <v>4</v>
      </c>
      <c r="BK2891">
        <f t="shared" si="2169"/>
        <v>4.8019207683073217</v>
      </c>
      <c r="BL2891">
        <f t="shared" si="2170"/>
        <v>0.83300000000000018</v>
      </c>
      <c r="BM2891" s="1">
        <v>1.3333333333333333</v>
      </c>
    </row>
    <row r="2892" spans="1:65">
      <c r="A2892" s="16" t="s">
        <v>6316</v>
      </c>
      <c r="E2892"/>
      <c r="F2892" s="17">
        <f t="shared" si="2172"/>
        <v>166</v>
      </c>
      <c r="G2892" s="3">
        <f t="shared" si="2173"/>
        <v>20</v>
      </c>
      <c r="H2892" s="4">
        <f t="shared" si="2174"/>
        <v>170</v>
      </c>
      <c r="I2892" s="4">
        <f t="shared" si="2175"/>
        <v>206</v>
      </c>
      <c r="J2892" s="4">
        <f t="shared" si="2176"/>
        <v>207</v>
      </c>
      <c r="K2892" s="4">
        <f t="shared" si="2177"/>
        <v>171</v>
      </c>
      <c r="L2892" s="1">
        <f t="shared" si="2178"/>
        <v>0</v>
      </c>
      <c r="M2892" s="1">
        <f t="shared" si="2179"/>
        <v>0</v>
      </c>
      <c r="N2892" s="1">
        <f t="shared" si="2180"/>
        <v>0</v>
      </c>
      <c r="O2892" s="1">
        <f t="shared" si="2181"/>
        <v>0</v>
      </c>
      <c r="P2892" s="1">
        <f t="shared" si="2182"/>
        <v>0</v>
      </c>
      <c r="Q2892" s="1" t="str">
        <f t="shared" si="2183"/>
        <v/>
      </c>
      <c r="R2892" s="1">
        <f t="shared" si="2184"/>
        <v>-82</v>
      </c>
      <c r="S2892" s="1">
        <f t="shared" si="2185"/>
        <v>-9.5004999999999988</v>
      </c>
      <c r="T2892" s="1">
        <f>VLOOKUP($H2892,節点!$E$1:$G$20000,2,FALSE)</f>
        <v>-84</v>
      </c>
      <c r="U2892" s="1">
        <f>VLOOKUP($H2892,節点!$E$1:$G$20000,3,FALSE)</f>
        <v>-9.9169999999999998</v>
      </c>
      <c r="V2892" s="1">
        <f>VLOOKUP($I2892,節点!$E$1:$G$20000,2,FALSE)</f>
        <v>-80</v>
      </c>
      <c r="W2892" s="1">
        <f>VLOOKUP($I2892,節点!$E$1:$G$20000,3,FALSE)</f>
        <v>-9.9169999999999998</v>
      </c>
      <c r="X2892" s="1">
        <f>VLOOKUP($J2892,節点!$E$1:$G$20000,2,FALSE)</f>
        <v>-80</v>
      </c>
      <c r="Y2892" s="1">
        <f>VLOOKUP($J2892,節点!$E$1:$G$20000,3,FALSE)</f>
        <v>-9.0839999999999996</v>
      </c>
      <c r="Z2892" s="1">
        <f>VLOOKUP($K2892,節点!$E$1:$G$20000,2,FALSE)</f>
        <v>-84</v>
      </c>
      <c r="AA2892" s="1">
        <f>VLOOKUP($K2892,節点!$E$1:$G$20000,3,FALSE)</f>
        <v>-9.0839999999999996</v>
      </c>
      <c r="AB2892">
        <f t="shared" si="2186"/>
        <v>-2</v>
      </c>
      <c r="AC2892">
        <f t="shared" si="2187"/>
        <v>-0.41650000000000098</v>
      </c>
      <c r="AD2892">
        <f t="shared" si="2188"/>
        <v>2</v>
      </c>
      <c r="AE2892">
        <f t="shared" si="2189"/>
        <v>-0.41650000000000098</v>
      </c>
      <c r="AF2892">
        <f t="shared" si="2190"/>
        <v>2</v>
      </c>
      <c r="AG2892">
        <f t="shared" si="2191"/>
        <v>0.4164999999999992</v>
      </c>
      <c r="AH2892">
        <f t="shared" si="2192"/>
        <v>-2</v>
      </c>
      <c r="AI2892">
        <f t="shared" si="2193"/>
        <v>0.4164999999999992</v>
      </c>
      <c r="AJ2892">
        <f t="shared" ref="AJ2892:AJ2955" si="2203">IF(AND(AB2892=0,AC2892&gt;0),90,IF(AND(AB2892=0,AC2892&lt;0),270,IF(AND(AB2892&gt;0,AC2892&gt;0),DEGREES(ATAN(AC2892/AB2892)),IF(AND(AB2892&gt;0,AC2892&lt;0),360+DEGREES(ATAN(AC2892/AB2892)),IF(AB2892&lt;0,180+DEGREES(ATAN(AC2892/AB2892)),DEGREES(ATAN(AC2892/AB2892)))))))</f>
        <v>191.76371282025377</v>
      </c>
      <c r="AK2892">
        <f t="shared" ref="AK2892:AK2955" si="2204">IF(AND(AD2892=0,AE2892&gt;0),90,IF(AND(AD2892=0,AE2892&lt;0),270,IF(AND(AD2892&gt;0,AE2892&gt;0),DEGREES(ATAN(AE2892/AD2892)),IF(AND(AD2892&gt;0,AE2892&lt;0),360+DEGREES(ATAN(AE2892/AD2892)),IF(AD2892&lt;0,180+DEGREES(ATAN(AE2892/AD2892)),DEGREES(ATAN(AE2892/AD2892)))))))</f>
        <v>348.23628717974623</v>
      </c>
      <c r="AL2892">
        <f t="shared" ref="AL2892:AL2955" si="2205">IF(AND(AF2892=0,AG2892&gt;0),90,IF(AND(AF2892=0,AG2892&lt;0),270,IF(AND(AF2892&gt;0,AG2892&gt;0),DEGREES(ATAN(AG2892/AF2892)),IF(AND(AF2892&gt;0,AG2892&lt;0),360+DEGREES(ATAN(AG2892/AF2892)),IF(AF2892&lt;0,180+DEGREES(ATAN(AG2892/AF2892)),DEGREES(ATAN(AG2892/AF2892)))))))</f>
        <v>11.763712820253739</v>
      </c>
      <c r="AM2892">
        <f t="shared" ref="AM2892:AM2955" si="2206">IF(AND(AH2892=0,AI2892&gt;0),90,IF(AND(AH2892=0,AI2892&lt;0),270,IF(AND(AH2892&gt;0,AI2892&gt;0),DEGREES(ATAN(AI2892/AH2892)),IF(AND(AH2892&gt;0,AI2892&lt;0),360+DEGREES(ATAN(AI2892/AH2892)),IF(AH2892&lt;0,180+DEGREES(ATAN(AI2892/AH2892)),DEGREES(ATAN(AI2892/AH2892)))))))</f>
        <v>168.23628717974626</v>
      </c>
      <c r="AN2892">
        <f t="shared" si="2194"/>
        <v>3</v>
      </c>
      <c r="AO2892">
        <f t="shared" si="2195"/>
        <v>4</v>
      </c>
      <c r="AP2892">
        <f t="shared" si="2196"/>
        <v>1</v>
      </c>
      <c r="AQ2892">
        <f t="shared" si="2197"/>
        <v>2</v>
      </c>
      <c r="AR2892">
        <f t="shared" si="2198"/>
        <v>3412</v>
      </c>
      <c r="AS2892" t="str">
        <f t="shared" si="2199"/>
        <v/>
      </c>
      <c r="AT2892" t="str">
        <f t="shared" si="2200"/>
        <v/>
      </c>
      <c r="AU2892" t="str">
        <f t="shared" si="2201"/>
        <v/>
      </c>
      <c r="AV2892" t="str">
        <f t="shared" si="2202"/>
        <v/>
      </c>
      <c r="AW2892" t="str">
        <f t="shared" si="2171"/>
        <v/>
      </c>
      <c r="BA2892">
        <f t="shared" si="2159"/>
        <v>-82</v>
      </c>
      <c r="BB2892">
        <f t="shared" si="2160"/>
        <v>-9.9169999999999998</v>
      </c>
      <c r="BC2892">
        <f t="shared" si="2161"/>
        <v>-80</v>
      </c>
      <c r="BD2892">
        <f t="shared" si="2162"/>
        <v>-9.5004999999999988</v>
      </c>
      <c r="BE2892">
        <f t="shared" si="2163"/>
        <v>-82</v>
      </c>
      <c r="BF2892">
        <f t="shared" si="2164"/>
        <v>-9.0839999999999996</v>
      </c>
      <c r="BG2892">
        <f t="shared" si="2165"/>
        <v>-84</v>
      </c>
      <c r="BH2892">
        <f t="shared" si="2166"/>
        <v>-9.5004999999999988</v>
      </c>
      <c r="BI2892">
        <f t="shared" si="2167"/>
        <v>0.83300000000000018</v>
      </c>
      <c r="BJ2892">
        <f t="shared" si="2168"/>
        <v>4</v>
      </c>
      <c r="BK2892">
        <f t="shared" si="2169"/>
        <v>4.8019207683073217</v>
      </c>
      <c r="BL2892">
        <f t="shared" si="2170"/>
        <v>0.83300000000000018</v>
      </c>
      <c r="BM2892" s="1">
        <v>1.3333333333333333</v>
      </c>
    </row>
    <row r="2893" spans="1:65">
      <c r="A2893" s="16" t="s">
        <v>6317</v>
      </c>
      <c r="E2893"/>
      <c r="F2893" s="17">
        <f t="shared" si="2172"/>
        <v>167</v>
      </c>
      <c r="G2893" s="3">
        <f t="shared" si="2173"/>
        <v>20</v>
      </c>
      <c r="H2893" s="4">
        <f t="shared" si="2174"/>
        <v>171</v>
      </c>
      <c r="I2893" s="4">
        <f t="shared" si="2175"/>
        <v>207</v>
      </c>
      <c r="J2893" s="4">
        <f t="shared" si="2176"/>
        <v>208</v>
      </c>
      <c r="K2893" s="4">
        <f t="shared" si="2177"/>
        <v>172</v>
      </c>
      <c r="L2893" s="1">
        <f t="shared" si="2178"/>
        <v>0</v>
      </c>
      <c r="M2893" s="1">
        <f t="shared" si="2179"/>
        <v>0</v>
      </c>
      <c r="N2893" s="1">
        <f t="shared" si="2180"/>
        <v>0</v>
      </c>
      <c r="O2893" s="1">
        <f t="shared" si="2181"/>
        <v>0</v>
      </c>
      <c r="P2893" s="1">
        <f t="shared" si="2182"/>
        <v>0</v>
      </c>
      <c r="Q2893" s="1" t="str">
        <f t="shared" si="2183"/>
        <v/>
      </c>
      <c r="R2893" s="1">
        <f t="shared" si="2184"/>
        <v>-82</v>
      </c>
      <c r="S2893" s="1">
        <f t="shared" si="2185"/>
        <v>-8.6669999999999998</v>
      </c>
      <c r="T2893" s="1">
        <f>VLOOKUP($H2893,節点!$E$1:$G$20000,2,FALSE)</f>
        <v>-84</v>
      </c>
      <c r="U2893" s="1">
        <f>VLOOKUP($H2893,節点!$E$1:$G$20000,3,FALSE)</f>
        <v>-9.0839999999999996</v>
      </c>
      <c r="V2893" s="1">
        <f>VLOOKUP($I2893,節点!$E$1:$G$20000,2,FALSE)</f>
        <v>-80</v>
      </c>
      <c r="W2893" s="1">
        <f>VLOOKUP($I2893,節点!$E$1:$G$20000,3,FALSE)</f>
        <v>-9.0839999999999996</v>
      </c>
      <c r="X2893" s="1">
        <f>VLOOKUP($J2893,節点!$E$1:$G$20000,2,FALSE)</f>
        <v>-80</v>
      </c>
      <c r="Y2893" s="1">
        <f>VLOOKUP($J2893,節点!$E$1:$G$20000,3,FALSE)</f>
        <v>-8.25</v>
      </c>
      <c r="Z2893" s="1">
        <f>VLOOKUP($K2893,節点!$E$1:$G$20000,2,FALSE)</f>
        <v>-84</v>
      </c>
      <c r="AA2893" s="1">
        <f>VLOOKUP($K2893,節点!$E$1:$G$20000,3,FALSE)</f>
        <v>-8.25</v>
      </c>
      <c r="AB2893">
        <f t="shared" si="2186"/>
        <v>-2</v>
      </c>
      <c r="AC2893">
        <f t="shared" si="2187"/>
        <v>-0.41699999999999982</v>
      </c>
      <c r="AD2893">
        <f t="shared" si="2188"/>
        <v>2</v>
      </c>
      <c r="AE2893">
        <f t="shared" si="2189"/>
        <v>-0.41699999999999982</v>
      </c>
      <c r="AF2893">
        <f t="shared" si="2190"/>
        <v>2</v>
      </c>
      <c r="AG2893">
        <f t="shared" si="2191"/>
        <v>0.41699999999999982</v>
      </c>
      <c r="AH2893">
        <f t="shared" si="2192"/>
        <v>-2</v>
      </c>
      <c r="AI2893">
        <f t="shared" si="2193"/>
        <v>0.41699999999999982</v>
      </c>
      <c r="AJ2893">
        <f t="shared" si="2203"/>
        <v>191.77744069866148</v>
      </c>
      <c r="AK2893">
        <f t="shared" si="2204"/>
        <v>348.22255930133849</v>
      </c>
      <c r="AL2893">
        <f t="shared" si="2205"/>
        <v>11.777440698661481</v>
      </c>
      <c r="AM2893">
        <f t="shared" si="2206"/>
        <v>168.22255930133852</v>
      </c>
      <c r="AN2893">
        <f t="shared" si="2194"/>
        <v>3</v>
      </c>
      <c r="AO2893">
        <f t="shared" si="2195"/>
        <v>4</v>
      </c>
      <c r="AP2893">
        <f t="shared" si="2196"/>
        <v>1</v>
      </c>
      <c r="AQ2893">
        <f t="shared" si="2197"/>
        <v>2</v>
      </c>
      <c r="AR2893">
        <f t="shared" si="2198"/>
        <v>3412</v>
      </c>
      <c r="AS2893" t="str">
        <f t="shared" si="2199"/>
        <v/>
      </c>
      <c r="AT2893" t="str">
        <f t="shared" si="2200"/>
        <v/>
      </c>
      <c r="AU2893" t="str">
        <f t="shared" si="2201"/>
        <v/>
      </c>
      <c r="AV2893" t="str">
        <f t="shared" si="2202"/>
        <v/>
      </c>
      <c r="AW2893" t="str">
        <f t="shared" si="2171"/>
        <v/>
      </c>
      <c r="BA2893">
        <f t="shared" si="2159"/>
        <v>-82</v>
      </c>
      <c r="BB2893">
        <f t="shared" si="2160"/>
        <v>-9.0839999999999996</v>
      </c>
      <c r="BC2893">
        <f t="shared" si="2161"/>
        <v>-80</v>
      </c>
      <c r="BD2893">
        <f t="shared" si="2162"/>
        <v>-8.6669999999999998</v>
      </c>
      <c r="BE2893">
        <f t="shared" si="2163"/>
        <v>-82</v>
      </c>
      <c r="BF2893">
        <f t="shared" si="2164"/>
        <v>-8.25</v>
      </c>
      <c r="BG2893">
        <f t="shared" si="2165"/>
        <v>-84</v>
      </c>
      <c r="BH2893">
        <f t="shared" si="2166"/>
        <v>-8.6669999999999998</v>
      </c>
      <c r="BI2893">
        <f t="shared" si="2167"/>
        <v>0.83399999999999963</v>
      </c>
      <c r="BJ2893">
        <f t="shared" si="2168"/>
        <v>4</v>
      </c>
      <c r="BK2893">
        <f t="shared" si="2169"/>
        <v>4.7961630695443667</v>
      </c>
      <c r="BL2893">
        <f t="shared" si="2170"/>
        <v>0.83399999999999963</v>
      </c>
      <c r="BM2893" s="1">
        <v>1.3333333333333333</v>
      </c>
    </row>
    <row r="2894" spans="1:65">
      <c r="A2894" s="16" t="s">
        <v>6318</v>
      </c>
      <c r="E2894"/>
      <c r="F2894" s="17">
        <f t="shared" si="2172"/>
        <v>168</v>
      </c>
      <c r="G2894" s="3">
        <f t="shared" si="2173"/>
        <v>20</v>
      </c>
      <c r="H2894" s="4">
        <f t="shared" si="2174"/>
        <v>172</v>
      </c>
      <c r="I2894" s="4">
        <f t="shared" si="2175"/>
        <v>208</v>
      </c>
      <c r="J2894" s="4">
        <f t="shared" si="2176"/>
        <v>209</v>
      </c>
      <c r="K2894" s="4">
        <f t="shared" si="2177"/>
        <v>173</v>
      </c>
      <c r="L2894" s="1">
        <f t="shared" si="2178"/>
        <v>0</v>
      </c>
      <c r="M2894" s="1">
        <f t="shared" si="2179"/>
        <v>0</v>
      </c>
      <c r="N2894" s="1">
        <f t="shared" si="2180"/>
        <v>0</v>
      </c>
      <c r="O2894" s="1">
        <f t="shared" si="2181"/>
        <v>0</v>
      </c>
      <c r="P2894" s="1">
        <f t="shared" si="2182"/>
        <v>0</v>
      </c>
      <c r="Q2894" s="1" t="str">
        <f t="shared" si="2183"/>
        <v/>
      </c>
      <c r="R2894" s="1">
        <f t="shared" si="2184"/>
        <v>-82</v>
      </c>
      <c r="S2894" s="1">
        <f t="shared" si="2185"/>
        <v>-7.8335000000000008</v>
      </c>
      <c r="T2894" s="1">
        <f>VLOOKUP($H2894,節点!$E$1:$G$20000,2,FALSE)</f>
        <v>-84</v>
      </c>
      <c r="U2894" s="1">
        <f>VLOOKUP($H2894,節点!$E$1:$G$20000,3,FALSE)</f>
        <v>-8.25</v>
      </c>
      <c r="V2894" s="1">
        <f>VLOOKUP($I2894,節点!$E$1:$G$20000,2,FALSE)</f>
        <v>-80</v>
      </c>
      <c r="W2894" s="1">
        <f>VLOOKUP($I2894,節点!$E$1:$G$20000,3,FALSE)</f>
        <v>-8.25</v>
      </c>
      <c r="X2894" s="1">
        <f>VLOOKUP($J2894,節点!$E$1:$G$20000,2,FALSE)</f>
        <v>-80</v>
      </c>
      <c r="Y2894" s="1">
        <f>VLOOKUP($J2894,節点!$E$1:$G$20000,3,FALSE)</f>
        <v>-7.4169999999999998</v>
      </c>
      <c r="Z2894" s="1">
        <f>VLOOKUP($K2894,節点!$E$1:$G$20000,2,FALSE)</f>
        <v>-84</v>
      </c>
      <c r="AA2894" s="1">
        <f>VLOOKUP($K2894,節点!$E$1:$G$20000,3,FALSE)</f>
        <v>-7.4169999999999998</v>
      </c>
      <c r="AB2894">
        <f t="shared" si="2186"/>
        <v>-2</v>
      </c>
      <c r="AC2894">
        <f t="shared" si="2187"/>
        <v>-0.4164999999999992</v>
      </c>
      <c r="AD2894">
        <f t="shared" si="2188"/>
        <v>2</v>
      </c>
      <c r="AE2894">
        <f t="shared" si="2189"/>
        <v>-0.4164999999999992</v>
      </c>
      <c r="AF2894">
        <f t="shared" si="2190"/>
        <v>2</v>
      </c>
      <c r="AG2894">
        <f t="shared" si="2191"/>
        <v>0.41650000000000098</v>
      </c>
      <c r="AH2894">
        <f t="shared" si="2192"/>
        <v>-2</v>
      </c>
      <c r="AI2894">
        <f t="shared" si="2193"/>
        <v>0.41650000000000098</v>
      </c>
      <c r="AJ2894">
        <f t="shared" si="2203"/>
        <v>191.76371282025374</v>
      </c>
      <c r="AK2894">
        <f t="shared" si="2204"/>
        <v>348.23628717974628</v>
      </c>
      <c r="AL2894">
        <f t="shared" si="2205"/>
        <v>11.763712820253787</v>
      </c>
      <c r="AM2894">
        <f t="shared" si="2206"/>
        <v>168.23628717974623</v>
      </c>
      <c r="AN2894">
        <f t="shared" si="2194"/>
        <v>3</v>
      </c>
      <c r="AO2894">
        <f t="shared" si="2195"/>
        <v>4</v>
      </c>
      <c r="AP2894">
        <f t="shared" si="2196"/>
        <v>1</v>
      </c>
      <c r="AQ2894">
        <f t="shared" si="2197"/>
        <v>2</v>
      </c>
      <c r="AR2894">
        <f t="shared" si="2198"/>
        <v>3412</v>
      </c>
      <c r="AS2894" t="str">
        <f t="shared" si="2199"/>
        <v/>
      </c>
      <c r="AT2894" t="str">
        <f t="shared" si="2200"/>
        <v/>
      </c>
      <c r="AU2894" t="str">
        <f t="shared" si="2201"/>
        <v/>
      </c>
      <c r="AV2894" t="str">
        <f t="shared" si="2202"/>
        <v/>
      </c>
      <c r="AW2894" t="str">
        <f t="shared" si="2171"/>
        <v/>
      </c>
      <c r="BA2894">
        <f t="shared" si="2159"/>
        <v>-82</v>
      </c>
      <c r="BB2894">
        <f t="shared" si="2160"/>
        <v>-8.25</v>
      </c>
      <c r="BC2894">
        <f t="shared" si="2161"/>
        <v>-80</v>
      </c>
      <c r="BD2894">
        <f t="shared" si="2162"/>
        <v>-7.8334999999999999</v>
      </c>
      <c r="BE2894">
        <f t="shared" si="2163"/>
        <v>-82</v>
      </c>
      <c r="BF2894">
        <f t="shared" si="2164"/>
        <v>-7.4169999999999998</v>
      </c>
      <c r="BG2894">
        <f t="shared" si="2165"/>
        <v>-84</v>
      </c>
      <c r="BH2894">
        <f t="shared" si="2166"/>
        <v>-7.8334999999999999</v>
      </c>
      <c r="BI2894">
        <f t="shared" si="2167"/>
        <v>0.83300000000000018</v>
      </c>
      <c r="BJ2894">
        <f t="shared" si="2168"/>
        <v>4</v>
      </c>
      <c r="BK2894">
        <f t="shared" si="2169"/>
        <v>4.8019207683073217</v>
      </c>
      <c r="BL2894">
        <f t="shared" si="2170"/>
        <v>0.83300000000000018</v>
      </c>
      <c r="BM2894" s="1">
        <v>1.3333333333333333</v>
      </c>
    </row>
    <row r="2895" spans="1:65">
      <c r="A2895" s="16" t="s">
        <v>6319</v>
      </c>
      <c r="E2895"/>
      <c r="F2895" s="17">
        <f t="shared" si="2172"/>
        <v>169</v>
      </c>
      <c r="G2895" s="3">
        <f t="shared" si="2173"/>
        <v>20</v>
      </c>
      <c r="H2895" s="4">
        <f t="shared" si="2174"/>
        <v>173</v>
      </c>
      <c r="I2895" s="4">
        <f t="shared" si="2175"/>
        <v>209</v>
      </c>
      <c r="J2895" s="4">
        <f t="shared" si="2176"/>
        <v>210</v>
      </c>
      <c r="K2895" s="4">
        <f t="shared" si="2177"/>
        <v>174</v>
      </c>
      <c r="L2895" s="1">
        <f t="shared" si="2178"/>
        <v>0</v>
      </c>
      <c r="M2895" s="1">
        <f t="shared" si="2179"/>
        <v>0</v>
      </c>
      <c r="N2895" s="1">
        <f t="shared" si="2180"/>
        <v>0</v>
      </c>
      <c r="O2895" s="1">
        <f t="shared" si="2181"/>
        <v>0</v>
      </c>
      <c r="P2895" s="1">
        <f t="shared" si="2182"/>
        <v>0</v>
      </c>
      <c r="Q2895" s="1" t="str">
        <f t="shared" si="2183"/>
        <v/>
      </c>
      <c r="R2895" s="1">
        <f t="shared" si="2184"/>
        <v>-82</v>
      </c>
      <c r="S2895" s="1">
        <f t="shared" si="2185"/>
        <v>-7.0004999999999997</v>
      </c>
      <c r="T2895" s="1">
        <f>VLOOKUP($H2895,節点!$E$1:$G$20000,2,FALSE)</f>
        <v>-84</v>
      </c>
      <c r="U2895" s="1">
        <f>VLOOKUP($H2895,節点!$E$1:$G$20000,3,FALSE)</f>
        <v>-7.4169999999999998</v>
      </c>
      <c r="V2895" s="1">
        <f>VLOOKUP($I2895,節点!$E$1:$G$20000,2,FALSE)</f>
        <v>-80</v>
      </c>
      <c r="W2895" s="1">
        <f>VLOOKUP($I2895,節点!$E$1:$G$20000,3,FALSE)</f>
        <v>-7.4169999999999998</v>
      </c>
      <c r="X2895" s="1">
        <f>VLOOKUP($J2895,節点!$E$1:$G$20000,2,FALSE)</f>
        <v>-80</v>
      </c>
      <c r="Y2895" s="1">
        <f>VLOOKUP($J2895,節点!$E$1:$G$20000,3,FALSE)</f>
        <v>-6.5839999999999996</v>
      </c>
      <c r="Z2895" s="1">
        <f>VLOOKUP($K2895,節点!$E$1:$G$20000,2,FALSE)</f>
        <v>-84</v>
      </c>
      <c r="AA2895" s="1">
        <f>VLOOKUP($K2895,節点!$E$1:$G$20000,3,FALSE)</f>
        <v>-6.5839999999999996</v>
      </c>
      <c r="AB2895">
        <f t="shared" si="2186"/>
        <v>-2</v>
      </c>
      <c r="AC2895">
        <f t="shared" si="2187"/>
        <v>-0.41650000000000009</v>
      </c>
      <c r="AD2895">
        <f t="shared" si="2188"/>
        <v>2</v>
      </c>
      <c r="AE2895">
        <f t="shared" si="2189"/>
        <v>-0.41650000000000009</v>
      </c>
      <c r="AF2895">
        <f t="shared" si="2190"/>
        <v>2</v>
      </c>
      <c r="AG2895">
        <f t="shared" si="2191"/>
        <v>0.41650000000000009</v>
      </c>
      <c r="AH2895">
        <f t="shared" si="2192"/>
        <v>-2</v>
      </c>
      <c r="AI2895">
        <f t="shared" si="2193"/>
        <v>0.41650000000000009</v>
      </c>
      <c r="AJ2895">
        <f t="shared" si="2203"/>
        <v>191.76371282025377</v>
      </c>
      <c r="AK2895">
        <f t="shared" si="2204"/>
        <v>348.23628717974623</v>
      </c>
      <c r="AL2895">
        <f t="shared" si="2205"/>
        <v>11.763712820253762</v>
      </c>
      <c r="AM2895">
        <f t="shared" si="2206"/>
        <v>168.23628717974623</v>
      </c>
      <c r="AN2895">
        <f t="shared" si="2194"/>
        <v>3</v>
      </c>
      <c r="AO2895">
        <f t="shared" si="2195"/>
        <v>4</v>
      </c>
      <c r="AP2895">
        <f t="shared" si="2196"/>
        <v>1</v>
      </c>
      <c r="AQ2895">
        <f t="shared" si="2197"/>
        <v>2</v>
      </c>
      <c r="AR2895">
        <f t="shared" si="2198"/>
        <v>3412</v>
      </c>
      <c r="AS2895" t="str">
        <f t="shared" si="2199"/>
        <v/>
      </c>
      <c r="AT2895" t="str">
        <f t="shared" si="2200"/>
        <v/>
      </c>
      <c r="AU2895" t="str">
        <f t="shared" si="2201"/>
        <v/>
      </c>
      <c r="AV2895" t="str">
        <f t="shared" si="2202"/>
        <v/>
      </c>
      <c r="AW2895" t="str">
        <f t="shared" si="2171"/>
        <v/>
      </c>
      <c r="BA2895">
        <f t="shared" si="2159"/>
        <v>-82</v>
      </c>
      <c r="BB2895">
        <f t="shared" si="2160"/>
        <v>-7.4169999999999998</v>
      </c>
      <c r="BC2895">
        <f t="shared" si="2161"/>
        <v>-80</v>
      </c>
      <c r="BD2895">
        <f t="shared" si="2162"/>
        <v>-7.0004999999999997</v>
      </c>
      <c r="BE2895">
        <f t="shared" si="2163"/>
        <v>-82</v>
      </c>
      <c r="BF2895">
        <f t="shared" si="2164"/>
        <v>-6.5839999999999996</v>
      </c>
      <c r="BG2895">
        <f t="shared" si="2165"/>
        <v>-84</v>
      </c>
      <c r="BH2895">
        <f t="shared" si="2166"/>
        <v>-7.0004999999999997</v>
      </c>
      <c r="BI2895">
        <f t="shared" si="2167"/>
        <v>0.83300000000000018</v>
      </c>
      <c r="BJ2895">
        <f t="shared" si="2168"/>
        <v>4</v>
      </c>
      <c r="BK2895">
        <f t="shared" si="2169"/>
        <v>4.8019207683073217</v>
      </c>
      <c r="BL2895">
        <f t="shared" si="2170"/>
        <v>0.83300000000000018</v>
      </c>
      <c r="BM2895" s="1">
        <v>1.3333333333333333</v>
      </c>
    </row>
    <row r="2896" spans="1:65">
      <c r="A2896" s="16" t="s">
        <v>6320</v>
      </c>
      <c r="E2896"/>
      <c r="F2896" s="17">
        <f t="shared" si="2172"/>
        <v>170</v>
      </c>
      <c r="G2896" s="3">
        <f t="shared" si="2173"/>
        <v>20</v>
      </c>
      <c r="H2896" s="4">
        <f t="shared" si="2174"/>
        <v>174</v>
      </c>
      <c r="I2896" s="4">
        <f t="shared" si="2175"/>
        <v>210</v>
      </c>
      <c r="J2896" s="4">
        <f t="shared" si="2176"/>
        <v>211</v>
      </c>
      <c r="K2896" s="4">
        <f t="shared" si="2177"/>
        <v>175</v>
      </c>
      <c r="L2896" s="1">
        <f t="shared" si="2178"/>
        <v>0</v>
      </c>
      <c r="M2896" s="1">
        <f t="shared" si="2179"/>
        <v>0</v>
      </c>
      <c r="N2896" s="1">
        <f t="shared" si="2180"/>
        <v>0</v>
      </c>
      <c r="O2896" s="1">
        <f t="shared" si="2181"/>
        <v>0</v>
      </c>
      <c r="P2896" s="1">
        <f t="shared" si="2182"/>
        <v>0</v>
      </c>
      <c r="Q2896" s="1" t="str">
        <f t="shared" si="2183"/>
        <v/>
      </c>
      <c r="R2896" s="1">
        <f t="shared" si="2184"/>
        <v>-82</v>
      </c>
      <c r="S2896" s="1">
        <f t="shared" si="2185"/>
        <v>-6.1669999999999998</v>
      </c>
      <c r="T2896" s="1">
        <f>VLOOKUP($H2896,節点!$E$1:$G$20000,2,FALSE)</f>
        <v>-84</v>
      </c>
      <c r="U2896" s="1">
        <f>VLOOKUP($H2896,節点!$E$1:$G$20000,3,FALSE)</f>
        <v>-6.5839999999999996</v>
      </c>
      <c r="V2896" s="1">
        <f>VLOOKUP($I2896,節点!$E$1:$G$20000,2,FALSE)</f>
        <v>-80</v>
      </c>
      <c r="W2896" s="1">
        <f>VLOOKUP($I2896,節点!$E$1:$G$20000,3,FALSE)</f>
        <v>-6.5839999999999996</v>
      </c>
      <c r="X2896" s="1">
        <f>VLOOKUP($J2896,節点!$E$1:$G$20000,2,FALSE)</f>
        <v>-80</v>
      </c>
      <c r="Y2896" s="1">
        <f>VLOOKUP($J2896,節点!$E$1:$G$20000,3,FALSE)</f>
        <v>-5.75</v>
      </c>
      <c r="Z2896" s="1">
        <f>VLOOKUP($K2896,節点!$E$1:$G$20000,2,FALSE)</f>
        <v>-84</v>
      </c>
      <c r="AA2896" s="1">
        <f>VLOOKUP($K2896,節点!$E$1:$G$20000,3,FALSE)</f>
        <v>-5.75</v>
      </c>
      <c r="AB2896">
        <f t="shared" si="2186"/>
        <v>-2</v>
      </c>
      <c r="AC2896">
        <f t="shared" si="2187"/>
        <v>-0.41699999999999982</v>
      </c>
      <c r="AD2896">
        <f t="shared" si="2188"/>
        <v>2</v>
      </c>
      <c r="AE2896">
        <f t="shared" si="2189"/>
        <v>-0.41699999999999982</v>
      </c>
      <c r="AF2896">
        <f t="shared" si="2190"/>
        <v>2</v>
      </c>
      <c r="AG2896">
        <f t="shared" si="2191"/>
        <v>0.41699999999999982</v>
      </c>
      <c r="AH2896">
        <f t="shared" si="2192"/>
        <v>-2</v>
      </c>
      <c r="AI2896">
        <f t="shared" si="2193"/>
        <v>0.41699999999999982</v>
      </c>
      <c r="AJ2896">
        <f t="shared" si="2203"/>
        <v>191.77744069866148</v>
      </c>
      <c r="AK2896">
        <f t="shared" si="2204"/>
        <v>348.22255930133849</v>
      </c>
      <c r="AL2896">
        <f t="shared" si="2205"/>
        <v>11.777440698661481</v>
      </c>
      <c r="AM2896">
        <f t="shared" si="2206"/>
        <v>168.22255930133852</v>
      </c>
      <c r="AN2896">
        <f t="shared" si="2194"/>
        <v>3</v>
      </c>
      <c r="AO2896">
        <f t="shared" si="2195"/>
        <v>4</v>
      </c>
      <c r="AP2896">
        <f t="shared" si="2196"/>
        <v>1</v>
      </c>
      <c r="AQ2896">
        <f t="shared" si="2197"/>
        <v>2</v>
      </c>
      <c r="AR2896">
        <f t="shared" si="2198"/>
        <v>3412</v>
      </c>
      <c r="AS2896" t="str">
        <f t="shared" si="2199"/>
        <v/>
      </c>
      <c r="AT2896" t="str">
        <f t="shared" si="2200"/>
        <v/>
      </c>
      <c r="AU2896" t="str">
        <f t="shared" si="2201"/>
        <v/>
      </c>
      <c r="AV2896" t="str">
        <f t="shared" si="2202"/>
        <v/>
      </c>
      <c r="AW2896" t="str">
        <f t="shared" si="2171"/>
        <v/>
      </c>
      <c r="BA2896">
        <f t="shared" si="2159"/>
        <v>-82</v>
      </c>
      <c r="BB2896">
        <f t="shared" si="2160"/>
        <v>-6.5839999999999996</v>
      </c>
      <c r="BC2896">
        <f t="shared" si="2161"/>
        <v>-80</v>
      </c>
      <c r="BD2896">
        <f t="shared" si="2162"/>
        <v>-6.1669999999999998</v>
      </c>
      <c r="BE2896">
        <f t="shared" si="2163"/>
        <v>-82</v>
      </c>
      <c r="BF2896">
        <f t="shared" si="2164"/>
        <v>-5.75</v>
      </c>
      <c r="BG2896">
        <f t="shared" si="2165"/>
        <v>-84</v>
      </c>
      <c r="BH2896">
        <f t="shared" si="2166"/>
        <v>-6.1669999999999998</v>
      </c>
      <c r="BI2896">
        <f t="shared" si="2167"/>
        <v>0.83399999999999963</v>
      </c>
      <c r="BJ2896">
        <f t="shared" si="2168"/>
        <v>4</v>
      </c>
      <c r="BK2896">
        <f t="shared" si="2169"/>
        <v>4.7961630695443667</v>
      </c>
      <c r="BL2896">
        <f t="shared" si="2170"/>
        <v>0.83399999999999963</v>
      </c>
      <c r="BM2896" s="1">
        <v>1.3333333333333333</v>
      </c>
    </row>
    <row r="2897" spans="1:65">
      <c r="A2897" s="16" t="s">
        <v>6321</v>
      </c>
      <c r="E2897"/>
      <c r="F2897" s="17">
        <f t="shared" si="2172"/>
        <v>171</v>
      </c>
      <c r="G2897" s="3">
        <f t="shared" si="2173"/>
        <v>20</v>
      </c>
      <c r="H2897" s="4">
        <f t="shared" si="2174"/>
        <v>175</v>
      </c>
      <c r="I2897" s="4">
        <f t="shared" si="2175"/>
        <v>211</v>
      </c>
      <c r="J2897" s="4">
        <f t="shared" si="2176"/>
        <v>212</v>
      </c>
      <c r="K2897" s="4">
        <f t="shared" si="2177"/>
        <v>176</v>
      </c>
      <c r="L2897" s="1">
        <f t="shared" si="2178"/>
        <v>0</v>
      </c>
      <c r="M2897" s="1">
        <f t="shared" si="2179"/>
        <v>0</v>
      </c>
      <c r="N2897" s="1">
        <f t="shared" si="2180"/>
        <v>0</v>
      </c>
      <c r="O2897" s="1">
        <f t="shared" si="2181"/>
        <v>0</v>
      </c>
      <c r="P2897" s="1">
        <f t="shared" si="2182"/>
        <v>0</v>
      </c>
      <c r="Q2897" s="1" t="str">
        <f t="shared" si="2183"/>
        <v/>
      </c>
      <c r="R2897" s="1">
        <f t="shared" si="2184"/>
        <v>-82</v>
      </c>
      <c r="S2897" s="1">
        <f t="shared" si="2185"/>
        <v>-5.375</v>
      </c>
      <c r="T2897" s="1">
        <f>VLOOKUP($H2897,節点!$E$1:$G$20000,2,FALSE)</f>
        <v>-84</v>
      </c>
      <c r="U2897" s="1">
        <f>VLOOKUP($H2897,節点!$E$1:$G$20000,3,FALSE)</f>
        <v>-5.75</v>
      </c>
      <c r="V2897" s="1">
        <f>VLOOKUP($I2897,節点!$E$1:$G$20000,2,FALSE)</f>
        <v>-80</v>
      </c>
      <c r="W2897" s="1">
        <f>VLOOKUP($I2897,節点!$E$1:$G$20000,3,FALSE)</f>
        <v>-5.75</v>
      </c>
      <c r="X2897" s="1">
        <f>VLOOKUP($J2897,節点!$E$1:$G$20000,2,FALSE)</f>
        <v>-80</v>
      </c>
      <c r="Y2897" s="1">
        <f>VLOOKUP($J2897,節点!$E$1:$G$20000,3,FALSE)</f>
        <v>-5</v>
      </c>
      <c r="Z2897" s="1">
        <f>VLOOKUP($K2897,節点!$E$1:$G$20000,2,FALSE)</f>
        <v>-84</v>
      </c>
      <c r="AA2897" s="1">
        <f>VLOOKUP($K2897,節点!$E$1:$G$20000,3,FALSE)</f>
        <v>-5</v>
      </c>
      <c r="AB2897">
        <f t="shared" si="2186"/>
        <v>-2</v>
      </c>
      <c r="AC2897">
        <f t="shared" si="2187"/>
        <v>-0.375</v>
      </c>
      <c r="AD2897">
        <f t="shared" si="2188"/>
        <v>2</v>
      </c>
      <c r="AE2897">
        <f t="shared" si="2189"/>
        <v>-0.375</v>
      </c>
      <c r="AF2897">
        <f t="shared" si="2190"/>
        <v>2</v>
      </c>
      <c r="AG2897">
        <f t="shared" si="2191"/>
        <v>0.375</v>
      </c>
      <c r="AH2897">
        <f t="shared" si="2192"/>
        <v>-2</v>
      </c>
      <c r="AI2897">
        <f t="shared" si="2193"/>
        <v>0.375</v>
      </c>
      <c r="AJ2897">
        <f t="shared" si="2203"/>
        <v>190.61965527615513</v>
      </c>
      <c r="AK2897">
        <f t="shared" si="2204"/>
        <v>349.38034472384487</v>
      </c>
      <c r="AL2897">
        <f t="shared" si="2205"/>
        <v>10.619655276155134</v>
      </c>
      <c r="AM2897">
        <f t="shared" si="2206"/>
        <v>169.38034472384487</v>
      </c>
      <c r="AN2897">
        <f t="shared" si="2194"/>
        <v>3</v>
      </c>
      <c r="AO2897">
        <f t="shared" si="2195"/>
        <v>4</v>
      </c>
      <c r="AP2897">
        <f t="shared" si="2196"/>
        <v>1</v>
      </c>
      <c r="AQ2897">
        <f t="shared" si="2197"/>
        <v>2</v>
      </c>
      <c r="AR2897">
        <f t="shared" si="2198"/>
        <v>3412</v>
      </c>
      <c r="AS2897" t="str">
        <f t="shared" si="2199"/>
        <v/>
      </c>
      <c r="AT2897" t="str">
        <f t="shared" si="2200"/>
        <v/>
      </c>
      <c r="AU2897" t="str">
        <f t="shared" si="2201"/>
        <v/>
      </c>
      <c r="AV2897" t="str">
        <f t="shared" si="2202"/>
        <v/>
      </c>
      <c r="AW2897" t="str">
        <f t="shared" si="2171"/>
        <v/>
      </c>
      <c r="BA2897">
        <f t="shared" si="2159"/>
        <v>-82</v>
      </c>
      <c r="BB2897">
        <f t="shared" si="2160"/>
        <v>-5.75</v>
      </c>
      <c r="BC2897">
        <f t="shared" si="2161"/>
        <v>-80</v>
      </c>
      <c r="BD2897">
        <f t="shared" si="2162"/>
        <v>-5.375</v>
      </c>
      <c r="BE2897">
        <f t="shared" si="2163"/>
        <v>-82</v>
      </c>
      <c r="BF2897">
        <f t="shared" si="2164"/>
        <v>-5</v>
      </c>
      <c r="BG2897">
        <f t="shared" si="2165"/>
        <v>-84</v>
      </c>
      <c r="BH2897">
        <f t="shared" si="2166"/>
        <v>-5.375</v>
      </c>
      <c r="BI2897">
        <f t="shared" si="2167"/>
        <v>0.75</v>
      </c>
      <c r="BJ2897">
        <f t="shared" si="2168"/>
        <v>4</v>
      </c>
      <c r="BK2897">
        <f t="shared" si="2169"/>
        <v>5.333333333333333</v>
      </c>
      <c r="BL2897">
        <f t="shared" si="2170"/>
        <v>0.75</v>
      </c>
      <c r="BM2897" s="1">
        <v>1.3333333333333333</v>
      </c>
    </row>
    <row r="2898" spans="1:65">
      <c r="A2898" s="16" t="s">
        <v>6322</v>
      </c>
      <c r="E2898"/>
      <c r="F2898" s="17">
        <f t="shared" si="2172"/>
        <v>172</v>
      </c>
      <c r="G2898" s="3">
        <f t="shared" si="2173"/>
        <v>20</v>
      </c>
      <c r="H2898" s="4">
        <f t="shared" si="2174"/>
        <v>176</v>
      </c>
      <c r="I2898" s="4">
        <f t="shared" si="2175"/>
        <v>212</v>
      </c>
      <c r="J2898" s="4">
        <f t="shared" si="2176"/>
        <v>213</v>
      </c>
      <c r="K2898" s="4">
        <f t="shared" si="2177"/>
        <v>177</v>
      </c>
      <c r="L2898" s="1">
        <f t="shared" si="2178"/>
        <v>0</v>
      </c>
      <c r="M2898" s="1">
        <f t="shared" si="2179"/>
        <v>0</v>
      </c>
      <c r="N2898" s="1">
        <f t="shared" si="2180"/>
        <v>0</v>
      </c>
      <c r="O2898" s="1">
        <f t="shared" si="2181"/>
        <v>0</v>
      </c>
      <c r="P2898" s="1">
        <f t="shared" si="2182"/>
        <v>0</v>
      </c>
      <c r="Q2898" s="1" t="str">
        <f t="shared" si="2183"/>
        <v/>
      </c>
      <c r="R2898" s="1">
        <f t="shared" si="2184"/>
        <v>-82</v>
      </c>
      <c r="S2898" s="1">
        <f t="shared" si="2185"/>
        <v>-4.375</v>
      </c>
      <c r="T2898" s="1">
        <f>VLOOKUP($H2898,節点!$E$1:$G$20000,2,FALSE)</f>
        <v>-84</v>
      </c>
      <c r="U2898" s="1">
        <f>VLOOKUP($H2898,節点!$E$1:$G$20000,3,FALSE)</f>
        <v>-5</v>
      </c>
      <c r="V2898" s="1">
        <f>VLOOKUP($I2898,節点!$E$1:$G$20000,2,FALSE)</f>
        <v>-80</v>
      </c>
      <c r="W2898" s="1">
        <f>VLOOKUP($I2898,節点!$E$1:$G$20000,3,FALSE)</f>
        <v>-5</v>
      </c>
      <c r="X2898" s="1">
        <f>VLOOKUP($J2898,節点!$E$1:$G$20000,2,FALSE)</f>
        <v>-80</v>
      </c>
      <c r="Y2898" s="1">
        <f>VLOOKUP($J2898,節点!$E$1:$G$20000,3,FALSE)</f>
        <v>-3.75</v>
      </c>
      <c r="Z2898" s="1">
        <f>VLOOKUP($K2898,節点!$E$1:$G$20000,2,FALSE)</f>
        <v>-84</v>
      </c>
      <c r="AA2898" s="1">
        <f>VLOOKUP($K2898,節点!$E$1:$G$20000,3,FALSE)</f>
        <v>-3.75</v>
      </c>
      <c r="AB2898">
        <f t="shared" si="2186"/>
        <v>-2</v>
      </c>
      <c r="AC2898">
        <f t="shared" si="2187"/>
        <v>-0.625</v>
      </c>
      <c r="AD2898">
        <f t="shared" si="2188"/>
        <v>2</v>
      </c>
      <c r="AE2898">
        <f t="shared" si="2189"/>
        <v>-0.625</v>
      </c>
      <c r="AF2898">
        <f t="shared" si="2190"/>
        <v>2</v>
      </c>
      <c r="AG2898">
        <f t="shared" si="2191"/>
        <v>0.625</v>
      </c>
      <c r="AH2898">
        <f t="shared" si="2192"/>
        <v>-2</v>
      </c>
      <c r="AI2898">
        <f t="shared" si="2193"/>
        <v>0.625</v>
      </c>
      <c r="AJ2898">
        <f t="shared" si="2203"/>
        <v>197.35402463626133</v>
      </c>
      <c r="AK2898">
        <f t="shared" si="2204"/>
        <v>342.64597536373867</v>
      </c>
      <c r="AL2898">
        <f t="shared" si="2205"/>
        <v>17.354024636261322</v>
      </c>
      <c r="AM2898">
        <f t="shared" si="2206"/>
        <v>162.64597536373867</v>
      </c>
      <c r="AN2898">
        <f t="shared" si="2194"/>
        <v>3</v>
      </c>
      <c r="AO2898">
        <f t="shared" si="2195"/>
        <v>4</v>
      </c>
      <c r="AP2898">
        <f t="shared" si="2196"/>
        <v>1</v>
      </c>
      <c r="AQ2898">
        <f t="shared" si="2197"/>
        <v>2</v>
      </c>
      <c r="AR2898">
        <f t="shared" si="2198"/>
        <v>3412</v>
      </c>
      <c r="AS2898" t="str">
        <f t="shared" si="2199"/>
        <v/>
      </c>
      <c r="AT2898" t="str">
        <f t="shared" si="2200"/>
        <v/>
      </c>
      <c r="AU2898" t="str">
        <f t="shared" si="2201"/>
        <v/>
      </c>
      <c r="AV2898" t="str">
        <f t="shared" si="2202"/>
        <v/>
      </c>
      <c r="AW2898" t="str">
        <f t="shared" si="2171"/>
        <v/>
      </c>
      <c r="BA2898">
        <f t="shared" si="2159"/>
        <v>-82</v>
      </c>
      <c r="BB2898">
        <f t="shared" si="2160"/>
        <v>-5</v>
      </c>
      <c r="BC2898">
        <f t="shared" si="2161"/>
        <v>-80</v>
      </c>
      <c r="BD2898">
        <f t="shared" si="2162"/>
        <v>-4.375</v>
      </c>
      <c r="BE2898">
        <f t="shared" si="2163"/>
        <v>-82</v>
      </c>
      <c r="BF2898">
        <f t="shared" si="2164"/>
        <v>-3.75</v>
      </c>
      <c r="BG2898">
        <f t="shared" si="2165"/>
        <v>-84</v>
      </c>
      <c r="BH2898">
        <f t="shared" si="2166"/>
        <v>-4.375</v>
      </c>
      <c r="BI2898">
        <f t="shared" si="2167"/>
        <v>1.25</v>
      </c>
      <c r="BJ2898">
        <f t="shared" si="2168"/>
        <v>4</v>
      </c>
      <c r="BK2898">
        <f t="shared" si="2169"/>
        <v>3.2</v>
      </c>
      <c r="BL2898">
        <f t="shared" si="2170"/>
        <v>1.25</v>
      </c>
      <c r="BM2898" s="1">
        <v>1.3333333333333333</v>
      </c>
    </row>
    <row r="2899" spans="1:65">
      <c r="A2899" s="16" t="s">
        <v>6323</v>
      </c>
      <c r="E2899"/>
      <c r="F2899" s="17">
        <f t="shared" si="2172"/>
        <v>173</v>
      </c>
      <c r="G2899" s="3">
        <f t="shared" si="2173"/>
        <v>20</v>
      </c>
      <c r="H2899" s="4">
        <f t="shared" si="2174"/>
        <v>177</v>
      </c>
      <c r="I2899" s="4">
        <f t="shared" si="2175"/>
        <v>213</v>
      </c>
      <c r="J2899" s="4">
        <f t="shared" si="2176"/>
        <v>214</v>
      </c>
      <c r="K2899" s="4">
        <f t="shared" si="2177"/>
        <v>178</v>
      </c>
      <c r="L2899" s="1">
        <f t="shared" si="2178"/>
        <v>0</v>
      </c>
      <c r="M2899" s="1">
        <f t="shared" si="2179"/>
        <v>0</v>
      </c>
      <c r="N2899" s="1">
        <f t="shared" si="2180"/>
        <v>0</v>
      </c>
      <c r="O2899" s="1">
        <f t="shared" si="2181"/>
        <v>0</v>
      </c>
      <c r="P2899" s="1">
        <f t="shared" si="2182"/>
        <v>0</v>
      </c>
      <c r="Q2899" s="1" t="str">
        <f t="shared" si="2183"/>
        <v/>
      </c>
      <c r="R2899" s="1">
        <f t="shared" si="2184"/>
        <v>-82</v>
      </c>
      <c r="S2899" s="1">
        <f t="shared" si="2185"/>
        <v>-3.125</v>
      </c>
      <c r="T2899" s="1">
        <f>VLOOKUP($H2899,節点!$E$1:$G$20000,2,FALSE)</f>
        <v>-84</v>
      </c>
      <c r="U2899" s="1">
        <f>VLOOKUP($H2899,節点!$E$1:$G$20000,3,FALSE)</f>
        <v>-3.75</v>
      </c>
      <c r="V2899" s="1">
        <f>VLOOKUP($I2899,節点!$E$1:$G$20000,2,FALSE)</f>
        <v>-80</v>
      </c>
      <c r="W2899" s="1">
        <f>VLOOKUP($I2899,節点!$E$1:$G$20000,3,FALSE)</f>
        <v>-3.75</v>
      </c>
      <c r="X2899" s="1">
        <f>VLOOKUP($J2899,節点!$E$1:$G$20000,2,FALSE)</f>
        <v>-80</v>
      </c>
      <c r="Y2899" s="1">
        <f>VLOOKUP($J2899,節点!$E$1:$G$20000,3,FALSE)</f>
        <v>-2.5</v>
      </c>
      <c r="Z2899" s="1">
        <f>VLOOKUP($K2899,節点!$E$1:$G$20000,2,FALSE)</f>
        <v>-84</v>
      </c>
      <c r="AA2899" s="1">
        <f>VLOOKUP($K2899,節点!$E$1:$G$20000,3,FALSE)</f>
        <v>-2.5</v>
      </c>
      <c r="AB2899">
        <f t="shared" si="2186"/>
        <v>-2</v>
      </c>
      <c r="AC2899">
        <f t="shared" si="2187"/>
        <v>-0.625</v>
      </c>
      <c r="AD2899">
        <f t="shared" si="2188"/>
        <v>2</v>
      </c>
      <c r="AE2899">
        <f t="shared" si="2189"/>
        <v>-0.625</v>
      </c>
      <c r="AF2899">
        <f t="shared" si="2190"/>
        <v>2</v>
      </c>
      <c r="AG2899">
        <f t="shared" si="2191"/>
        <v>0.625</v>
      </c>
      <c r="AH2899">
        <f t="shared" si="2192"/>
        <v>-2</v>
      </c>
      <c r="AI2899">
        <f t="shared" si="2193"/>
        <v>0.625</v>
      </c>
      <c r="AJ2899">
        <f t="shared" si="2203"/>
        <v>197.35402463626133</v>
      </c>
      <c r="AK2899">
        <f t="shared" si="2204"/>
        <v>342.64597536373867</v>
      </c>
      <c r="AL2899">
        <f t="shared" si="2205"/>
        <v>17.354024636261322</v>
      </c>
      <c r="AM2899">
        <f t="shared" si="2206"/>
        <v>162.64597536373867</v>
      </c>
      <c r="AN2899">
        <f t="shared" si="2194"/>
        <v>3</v>
      </c>
      <c r="AO2899">
        <f t="shared" si="2195"/>
        <v>4</v>
      </c>
      <c r="AP2899">
        <f t="shared" si="2196"/>
        <v>1</v>
      </c>
      <c r="AQ2899">
        <f t="shared" si="2197"/>
        <v>2</v>
      </c>
      <c r="AR2899">
        <f t="shared" si="2198"/>
        <v>3412</v>
      </c>
      <c r="AS2899" t="str">
        <f t="shared" si="2199"/>
        <v/>
      </c>
      <c r="AT2899" t="str">
        <f t="shared" si="2200"/>
        <v/>
      </c>
      <c r="AU2899" t="str">
        <f t="shared" si="2201"/>
        <v/>
      </c>
      <c r="AV2899" t="str">
        <f t="shared" si="2202"/>
        <v/>
      </c>
      <c r="AW2899" t="str">
        <f t="shared" si="2171"/>
        <v/>
      </c>
      <c r="BA2899">
        <f t="shared" si="2159"/>
        <v>-82</v>
      </c>
      <c r="BB2899">
        <f t="shared" si="2160"/>
        <v>-3.75</v>
      </c>
      <c r="BC2899">
        <f t="shared" si="2161"/>
        <v>-80</v>
      </c>
      <c r="BD2899">
        <f t="shared" si="2162"/>
        <v>-3.125</v>
      </c>
      <c r="BE2899">
        <f t="shared" si="2163"/>
        <v>-82</v>
      </c>
      <c r="BF2899">
        <f t="shared" si="2164"/>
        <v>-2.5</v>
      </c>
      <c r="BG2899">
        <f t="shared" si="2165"/>
        <v>-84</v>
      </c>
      <c r="BH2899">
        <f t="shared" si="2166"/>
        <v>-3.125</v>
      </c>
      <c r="BI2899">
        <f t="shared" si="2167"/>
        <v>1.25</v>
      </c>
      <c r="BJ2899">
        <f t="shared" si="2168"/>
        <v>4</v>
      </c>
      <c r="BK2899">
        <f t="shared" si="2169"/>
        <v>3.2</v>
      </c>
      <c r="BL2899">
        <f t="shared" si="2170"/>
        <v>1.25</v>
      </c>
      <c r="BM2899" s="1">
        <v>1.3333333333333333</v>
      </c>
    </row>
    <row r="2900" spans="1:65">
      <c r="A2900" s="16" t="s">
        <v>6324</v>
      </c>
      <c r="E2900"/>
      <c r="F2900" s="17">
        <f t="shared" si="2172"/>
        <v>174</v>
      </c>
      <c r="G2900" s="3">
        <f t="shared" si="2173"/>
        <v>20</v>
      </c>
      <c r="H2900" s="4">
        <f t="shared" si="2174"/>
        <v>178</v>
      </c>
      <c r="I2900" s="4">
        <f t="shared" si="2175"/>
        <v>214</v>
      </c>
      <c r="J2900" s="4">
        <f t="shared" si="2176"/>
        <v>215</v>
      </c>
      <c r="K2900" s="4">
        <f t="shared" si="2177"/>
        <v>179</v>
      </c>
      <c r="L2900" s="1">
        <f t="shared" si="2178"/>
        <v>0</v>
      </c>
      <c r="M2900" s="1">
        <f t="shared" si="2179"/>
        <v>0</v>
      </c>
      <c r="N2900" s="1">
        <f t="shared" si="2180"/>
        <v>0</v>
      </c>
      <c r="O2900" s="1">
        <f t="shared" si="2181"/>
        <v>0</v>
      </c>
      <c r="P2900" s="1">
        <f t="shared" si="2182"/>
        <v>0</v>
      </c>
      <c r="Q2900" s="1" t="str">
        <f t="shared" si="2183"/>
        <v/>
      </c>
      <c r="R2900" s="1">
        <f t="shared" si="2184"/>
        <v>-82</v>
      </c>
      <c r="S2900" s="1">
        <f t="shared" si="2185"/>
        <v>-1.875</v>
      </c>
      <c r="T2900" s="1">
        <f>VLOOKUP($H2900,節点!$E$1:$G$20000,2,FALSE)</f>
        <v>-84</v>
      </c>
      <c r="U2900" s="1">
        <f>VLOOKUP($H2900,節点!$E$1:$G$20000,3,FALSE)</f>
        <v>-2.5</v>
      </c>
      <c r="V2900" s="1">
        <f>VLOOKUP($I2900,節点!$E$1:$G$20000,2,FALSE)</f>
        <v>-80</v>
      </c>
      <c r="W2900" s="1">
        <f>VLOOKUP($I2900,節点!$E$1:$G$20000,3,FALSE)</f>
        <v>-2.5</v>
      </c>
      <c r="X2900" s="1">
        <f>VLOOKUP($J2900,節点!$E$1:$G$20000,2,FALSE)</f>
        <v>-80</v>
      </c>
      <c r="Y2900" s="1">
        <f>VLOOKUP($J2900,節点!$E$1:$G$20000,3,FALSE)</f>
        <v>-1.25</v>
      </c>
      <c r="Z2900" s="1">
        <f>VLOOKUP($K2900,節点!$E$1:$G$20000,2,FALSE)</f>
        <v>-84</v>
      </c>
      <c r="AA2900" s="1">
        <f>VLOOKUP($K2900,節点!$E$1:$G$20000,3,FALSE)</f>
        <v>-1.25</v>
      </c>
      <c r="AB2900">
        <f t="shared" si="2186"/>
        <v>-2</v>
      </c>
      <c r="AC2900">
        <f t="shared" si="2187"/>
        <v>-0.625</v>
      </c>
      <c r="AD2900">
        <f t="shared" si="2188"/>
        <v>2</v>
      </c>
      <c r="AE2900">
        <f t="shared" si="2189"/>
        <v>-0.625</v>
      </c>
      <c r="AF2900">
        <f t="shared" si="2190"/>
        <v>2</v>
      </c>
      <c r="AG2900">
        <f t="shared" si="2191"/>
        <v>0.625</v>
      </c>
      <c r="AH2900">
        <f t="shared" si="2192"/>
        <v>-2</v>
      </c>
      <c r="AI2900">
        <f t="shared" si="2193"/>
        <v>0.625</v>
      </c>
      <c r="AJ2900">
        <f t="shared" si="2203"/>
        <v>197.35402463626133</v>
      </c>
      <c r="AK2900">
        <f t="shared" si="2204"/>
        <v>342.64597536373867</v>
      </c>
      <c r="AL2900">
        <f t="shared" si="2205"/>
        <v>17.354024636261322</v>
      </c>
      <c r="AM2900">
        <f t="shared" si="2206"/>
        <v>162.64597536373867</v>
      </c>
      <c r="AN2900">
        <f t="shared" si="2194"/>
        <v>3</v>
      </c>
      <c r="AO2900">
        <f t="shared" si="2195"/>
        <v>4</v>
      </c>
      <c r="AP2900">
        <f t="shared" si="2196"/>
        <v>1</v>
      </c>
      <c r="AQ2900">
        <f t="shared" si="2197"/>
        <v>2</v>
      </c>
      <c r="AR2900">
        <f t="shared" si="2198"/>
        <v>3412</v>
      </c>
      <c r="AS2900" t="str">
        <f t="shared" si="2199"/>
        <v/>
      </c>
      <c r="AT2900" t="str">
        <f t="shared" si="2200"/>
        <v/>
      </c>
      <c r="AU2900" t="str">
        <f t="shared" si="2201"/>
        <v/>
      </c>
      <c r="AV2900" t="str">
        <f t="shared" si="2202"/>
        <v/>
      </c>
      <c r="AW2900" t="str">
        <f t="shared" si="2171"/>
        <v/>
      </c>
      <c r="BA2900">
        <f t="shared" si="2159"/>
        <v>-82</v>
      </c>
      <c r="BB2900">
        <f t="shared" si="2160"/>
        <v>-2.5</v>
      </c>
      <c r="BC2900">
        <f t="shared" si="2161"/>
        <v>-80</v>
      </c>
      <c r="BD2900">
        <f t="shared" si="2162"/>
        <v>-1.875</v>
      </c>
      <c r="BE2900">
        <f t="shared" si="2163"/>
        <v>-82</v>
      </c>
      <c r="BF2900">
        <f t="shared" si="2164"/>
        <v>-1.25</v>
      </c>
      <c r="BG2900">
        <f t="shared" si="2165"/>
        <v>-84</v>
      </c>
      <c r="BH2900">
        <f t="shared" si="2166"/>
        <v>-1.875</v>
      </c>
      <c r="BI2900">
        <f t="shared" si="2167"/>
        <v>1.25</v>
      </c>
      <c r="BJ2900">
        <f t="shared" si="2168"/>
        <v>4</v>
      </c>
      <c r="BK2900">
        <f t="shared" si="2169"/>
        <v>3.2</v>
      </c>
      <c r="BL2900">
        <f t="shared" si="2170"/>
        <v>1.25</v>
      </c>
      <c r="BM2900" s="1">
        <v>1.3333333333333333</v>
      </c>
    </row>
    <row r="2901" spans="1:65">
      <c r="A2901" s="16" t="s">
        <v>6325</v>
      </c>
      <c r="E2901"/>
      <c r="F2901" s="17">
        <f t="shared" si="2172"/>
        <v>175</v>
      </c>
      <c r="G2901" s="3">
        <f t="shared" si="2173"/>
        <v>20</v>
      </c>
      <c r="H2901" s="4">
        <f t="shared" si="2174"/>
        <v>179</v>
      </c>
      <c r="I2901" s="4">
        <f t="shared" si="2175"/>
        <v>215</v>
      </c>
      <c r="J2901" s="4">
        <f t="shared" si="2176"/>
        <v>216</v>
      </c>
      <c r="K2901" s="4">
        <f t="shared" si="2177"/>
        <v>180</v>
      </c>
      <c r="L2901" s="1">
        <f t="shared" si="2178"/>
        <v>0</v>
      </c>
      <c r="M2901" s="1">
        <f t="shared" si="2179"/>
        <v>0</v>
      </c>
      <c r="N2901" s="1">
        <f t="shared" si="2180"/>
        <v>0</v>
      </c>
      <c r="O2901" s="1">
        <f t="shared" si="2181"/>
        <v>0</v>
      </c>
      <c r="P2901" s="1">
        <f t="shared" si="2182"/>
        <v>0</v>
      </c>
      <c r="Q2901" s="1" t="str">
        <f t="shared" si="2183"/>
        <v/>
      </c>
      <c r="R2901" s="1">
        <f t="shared" si="2184"/>
        <v>-82</v>
      </c>
      <c r="S2901" s="1">
        <f t="shared" si="2185"/>
        <v>-0.625</v>
      </c>
      <c r="T2901" s="1">
        <f>VLOOKUP($H2901,節点!$E$1:$G$20000,2,FALSE)</f>
        <v>-84</v>
      </c>
      <c r="U2901" s="1">
        <f>VLOOKUP($H2901,節点!$E$1:$G$20000,3,FALSE)</f>
        <v>-1.25</v>
      </c>
      <c r="V2901" s="1">
        <f>VLOOKUP($I2901,節点!$E$1:$G$20000,2,FALSE)</f>
        <v>-80</v>
      </c>
      <c r="W2901" s="1">
        <f>VLOOKUP($I2901,節点!$E$1:$G$20000,3,FALSE)</f>
        <v>-1.25</v>
      </c>
      <c r="X2901" s="1">
        <f>VLOOKUP($J2901,節点!$E$1:$G$20000,2,FALSE)</f>
        <v>-80</v>
      </c>
      <c r="Y2901" s="1">
        <f>VLOOKUP($J2901,節点!$E$1:$G$20000,3,FALSE)</f>
        <v>0</v>
      </c>
      <c r="Z2901" s="1">
        <f>VLOOKUP($K2901,節点!$E$1:$G$20000,2,FALSE)</f>
        <v>-84</v>
      </c>
      <c r="AA2901" s="1">
        <f>VLOOKUP($K2901,節点!$E$1:$G$20000,3,FALSE)</f>
        <v>0</v>
      </c>
      <c r="AB2901">
        <f t="shared" si="2186"/>
        <v>-2</v>
      </c>
      <c r="AC2901">
        <f t="shared" si="2187"/>
        <v>-0.625</v>
      </c>
      <c r="AD2901">
        <f t="shared" si="2188"/>
        <v>2</v>
      </c>
      <c r="AE2901">
        <f t="shared" si="2189"/>
        <v>-0.625</v>
      </c>
      <c r="AF2901">
        <f t="shared" si="2190"/>
        <v>2</v>
      </c>
      <c r="AG2901">
        <f t="shared" si="2191"/>
        <v>0.625</v>
      </c>
      <c r="AH2901">
        <f t="shared" si="2192"/>
        <v>-2</v>
      </c>
      <c r="AI2901">
        <f t="shared" si="2193"/>
        <v>0.625</v>
      </c>
      <c r="AJ2901">
        <f t="shared" si="2203"/>
        <v>197.35402463626133</v>
      </c>
      <c r="AK2901">
        <f t="shared" si="2204"/>
        <v>342.64597536373867</v>
      </c>
      <c r="AL2901">
        <f t="shared" si="2205"/>
        <v>17.354024636261322</v>
      </c>
      <c r="AM2901">
        <f t="shared" si="2206"/>
        <v>162.64597536373867</v>
      </c>
      <c r="AN2901">
        <f t="shared" si="2194"/>
        <v>3</v>
      </c>
      <c r="AO2901">
        <f t="shared" si="2195"/>
        <v>4</v>
      </c>
      <c r="AP2901">
        <f t="shared" si="2196"/>
        <v>1</v>
      </c>
      <c r="AQ2901">
        <f t="shared" si="2197"/>
        <v>2</v>
      </c>
      <c r="AR2901">
        <f t="shared" si="2198"/>
        <v>3412</v>
      </c>
      <c r="AS2901" t="str">
        <f t="shared" si="2199"/>
        <v/>
      </c>
      <c r="AT2901" t="str">
        <f t="shared" si="2200"/>
        <v/>
      </c>
      <c r="AU2901" t="str">
        <f t="shared" si="2201"/>
        <v/>
      </c>
      <c r="AV2901" t="str">
        <f t="shared" si="2202"/>
        <v/>
      </c>
      <c r="AW2901" t="str">
        <f t="shared" si="2171"/>
        <v/>
      </c>
      <c r="BA2901">
        <f t="shared" si="2159"/>
        <v>-82</v>
      </c>
      <c r="BB2901">
        <f t="shared" si="2160"/>
        <v>-1.25</v>
      </c>
      <c r="BC2901">
        <f t="shared" si="2161"/>
        <v>-80</v>
      </c>
      <c r="BD2901">
        <f t="shared" si="2162"/>
        <v>-0.625</v>
      </c>
      <c r="BE2901">
        <f t="shared" si="2163"/>
        <v>-82</v>
      </c>
      <c r="BF2901">
        <f t="shared" si="2164"/>
        <v>0</v>
      </c>
      <c r="BG2901">
        <f t="shared" si="2165"/>
        <v>-84</v>
      </c>
      <c r="BH2901">
        <f t="shared" si="2166"/>
        <v>-0.625</v>
      </c>
      <c r="BI2901">
        <f t="shared" si="2167"/>
        <v>1.25</v>
      </c>
      <c r="BJ2901">
        <f t="shared" si="2168"/>
        <v>4</v>
      </c>
      <c r="BK2901">
        <f t="shared" si="2169"/>
        <v>3.2</v>
      </c>
      <c r="BL2901">
        <f t="shared" si="2170"/>
        <v>1.25</v>
      </c>
      <c r="BM2901" s="1">
        <v>1.3333333333333333</v>
      </c>
    </row>
    <row r="2902" spans="1:65">
      <c r="A2902" s="16" t="s">
        <v>6326</v>
      </c>
      <c r="E2902"/>
      <c r="F2902" s="17">
        <f t="shared" si="2172"/>
        <v>198</v>
      </c>
      <c r="G2902" s="3">
        <f t="shared" si="2173"/>
        <v>20</v>
      </c>
      <c r="H2902" s="4">
        <f t="shared" si="2174"/>
        <v>203</v>
      </c>
      <c r="I2902" s="4">
        <f t="shared" si="2175"/>
        <v>239</v>
      </c>
      <c r="J2902" s="4">
        <f t="shared" si="2176"/>
        <v>240</v>
      </c>
      <c r="K2902" s="4">
        <f t="shared" si="2177"/>
        <v>204</v>
      </c>
      <c r="L2902" s="1">
        <f t="shared" si="2178"/>
        <v>0</v>
      </c>
      <c r="M2902" s="1">
        <f t="shared" si="2179"/>
        <v>0</v>
      </c>
      <c r="N2902" s="1">
        <f t="shared" si="2180"/>
        <v>0</v>
      </c>
      <c r="O2902" s="1">
        <f t="shared" si="2181"/>
        <v>0</v>
      </c>
      <c r="P2902" s="1">
        <f t="shared" si="2182"/>
        <v>0</v>
      </c>
      <c r="Q2902" s="1" t="str">
        <f t="shared" si="2183"/>
        <v/>
      </c>
      <c r="R2902" s="1">
        <f t="shared" si="2184"/>
        <v>-78</v>
      </c>
      <c r="S2902" s="1">
        <f t="shared" si="2185"/>
        <v>-11.762499999999999</v>
      </c>
      <c r="T2902" s="1">
        <f>VLOOKUP($H2902,節点!$E$1:$G$20000,2,FALSE)</f>
        <v>-80</v>
      </c>
      <c r="U2902" s="1">
        <f>VLOOKUP($H2902,節点!$E$1:$G$20000,3,FALSE)</f>
        <v>-12.1</v>
      </c>
      <c r="V2902" s="1">
        <f>VLOOKUP($I2902,節点!$E$1:$G$20000,2,FALSE)</f>
        <v>-76</v>
      </c>
      <c r="W2902" s="1">
        <f>VLOOKUP($I2902,節点!$E$1:$G$20000,3,FALSE)</f>
        <v>-12.1</v>
      </c>
      <c r="X2902" s="1">
        <f>VLOOKUP($J2902,節点!$E$1:$G$20000,2,FALSE)</f>
        <v>-76</v>
      </c>
      <c r="Y2902" s="1">
        <f>VLOOKUP($J2902,節点!$E$1:$G$20000,3,FALSE)</f>
        <v>-11.425000000000001</v>
      </c>
      <c r="Z2902" s="1">
        <f>VLOOKUP($K2902,節点!$E$1:$G$20000,2,FALSE)</f>
        <v>-80</v>
      </c>
      <c r="AA2902" s="1">
        <f>VLOOKUP($K2902,節点!$E$1:$G$20000,3,FALSE)</f>
        <v>-11.425000000000001</v>
      </c>
      <c r="AB2902">
        <f t="shared" si="2186"/>
        <v>-2</v>
      </c>
      <c r="AC2902">
        <f t="shared" si="2187"/>
        <v>-0.33750000000000036</v>
      </c>
      <c r="AD2902">
        <f t="shared" si="2188"/>
        <v>2</v>
      </c>
      <c r="AE2902">
        <f t="shared" si="2189"/>
        <v>-0.33750000000000036</v>
      </c>
      <c r="AF2902">
        <f t="shared" si="2190"/>
        <v>2</v>
      </c>
      <c r="AG2902">
        <f t="shared" si="2191"/>
        <v>0.33749999999999858</v>
      </c>
      <c r="AH2902">
        <f t="shared" si="2192"/>
        <v>-2</v>
      </c>
      <c r="AI2902">
        <f t="shared" si="2193"/>
        <v>0.33749999999999858</v>
      </c>
      <c r="AJ2902">
        <f t="shared" si="2203"/>
        <v>189.57842291946076</v>
      </c>
      <c r="AK2902">
        <f t="shared" si="2204"/>
        <v>350.42157708053924</v>
      </c>
      <c r="AL2902">
        <f t="shared" si="2205"/>
        <v>9.5784229194607029</v>
      </c>
      <c r="AM2902">
        <f t="shared" si="2206"/>
        <v>170.42157708053929</v>
      </c>
      <c r="AN2902">
        <f t="shared" si="2194"/>
        <v>3</v>
      </c>
      <c r="AO2902">
        <f t="shared" si="2195"/>
        <v>4</v>
      </c>
      <c r="AP2902">
        <f t="shared" si="2196"/>
        <v>1</v>
      </c>
      <c r="AQ2902">
        <f t="shared" si="2197"/>
        <v>2</v>
      </c>
      <c r="AR2902">
        <f t="shared" si="2198"/>
        <v>3412</v>
      </c>
      <c r="AS2902" t="str">
        <f t="shared" si="2199"/>
        <v/>
      </c>
      <c r="AT2902" t="str">
        <f t="shared" si="2200"/>
        <v/>
      </c>
      <c r="AU2902" t="str">
        <f t="shared" si="2201"/>
        <v/>
      </c>
      <c r="AV2902" t="str">
        <f t="shared" si="2202"/>
        <v/>
      </c>
      <c r="AW2902" t="str">
        <f t="shared" si="2171"/>
        <v/>
      </c>
      <c r="BA2902">
        <f t="shared" ref="BA2902:BA2965" si="2207">(T2902+V2902)/2</f>
        <v>-78</v>
      </c>
      <c r="BB2902">
        <f t="shared" ref="BB2902:BB2965" si="2208">(U2902+W2902)/2</f>
        <v>-12.1</v>
      </c>
      <c r="BC2902">
        <f t="shared" ref="BC2902:BC2965" si="2209">(V2902+X2902)/2</f>
        <v>-76</v>
      </c>
      <c r="BD2902">
        <f t="shared" ref="BD2902:BD2965" si="2210">(W2902+Y2902)/2</f>
        <v>-11.762499999999999</v>
      </c>
      <c r="BE2902">
        <f t="shared" ref="BE2902:BE2965" si="2211">(X2902+Z2902)/2</f>
        <v>-78</v>
      </c>
      <c r="BF2902">
        <f t="shared" ref="BF2902:BF2965" si="2212">(Y2902+AA2902)/2</f>
        <v>-11.425000000000001</v>
      </c>
      <c r="BG2902">
        <f t="shared" ref="BG2902:BG2965" si="2213">(Z2902+T2902)/2</f>
        <v>-80</v>
      </c>
      <c r="BH2902">
        <f t="shared" ref="BH2902:BH2965" si="2214">(AA2902+U2902)/2</f>
        <v>-11.762499999999999</v>
      </c>
      <c r="BI2902">
        <f t="shared" ref="BI2902:BI2965" si="2215">SQRT((BE2902-BA2902)^2+(BF2902-BB2902)^2)</f>
        <v>0.67499999999999893</v>
      </c>
      <c r="BJ2902">
        <f t="shared" ref="BJ2902:BJ2965" si="2216">SQRT((BG2902-BC2902)^2+(BH2902-BD2902)^2)</f>
        <v>4</v>
      </c>
      <c r="BK2902">
        <f t="shared" ref="BK2902:BK2965" si="2217">MAX(BI2902/BJ2902,BJ2902/BI2902)</f>
        <v>5.9259259259259354</v>
      </c>
      <c r="BL2902">
        <f t="shared" ref="BL2902:BL2965" si="2218">MIN(BI2902,BJ2902)</f>
        <v>0.67499999999999893</v>
      </c>
      <c r="BM2902" s="1">
        <v>1.3333333333333333</v>
      </c>
    </row>
    <row r="2903" spans="1:65">
      <c r="A2903" s="16" t="s">
        <v>6327</v>
      </c>
      <c r="E2903"/>
      <c r="F2903" s="17">
        <f t="shared" si="2172"/>
        <v>199</v>
      </c>
      <c r="G2903" s="3">
        <f t="shared" si="2173"/>
        <v>20</v>
      </c>
      <c r="H2903" s="4">
        <f t="shared" si="2174"/>
        <v>204</v>
      </c>
      <c r="I2903" s="4">
        <f t="shared" si="2175"/>
        <v>240</v>
      </c>
      <c r="J2903" s="4">
        <f t="shared" si="2176"/>
        <v>241</v>
      </c>
      <c r="K2903" s="4">
        <f t="shared" si="2177"/>
        <v>205</v>
      </c>
      <c r="L2903" s="1">
        <f t="shared" si="2178"/>
        <v>0</v>
      </c>
      <c r="M2903" s="1">
        <f t="shared" si="2179"/>
        <v>0</v>
      </c>
      <c r="N2903" s="1">
        <f t="shared" si="2180"/>
        <v>0</v>
      </c>
      <c r="O2903" s="1">
        <f t="shared" si="2181"/>
        <v>0</v>
      </c>
      <c r="P2903" s="1">
        <f t="shared" si="2182"/>
        <v>0</v>
      </c>
      <c r="Q2903" s="1" t="str">
        <f t="shared" si="2183"/>
        <v/>
      </c>
      <c r="R2903" s="1">
        <f t="shared" si="2184"/>
        <v>-78</v>
      </c>
      <c r="S2903" s="1">
        <f t="shared" si="2185"/>
        <v>-11.0875</v>
      </c>
      <c r="T2903" s="1">
        <f>VLOOKUP($H2903,節点!$E$1:$G$20000,2,FALSE)</f>
        <v>-80</v>
      </c>
      <c r="U2903" s="1">
        <f>VLOOKUP($H2903,節点!$E$1:$G$20000,3,FALSE)</f>
        <v>-11.425000000000001</v>
      </c>
      <c r="V2903" s="1">
        <f>VLOOKUP($I2903,節点!$E$1:$G$20000,2,FALSE)</f>
        <v>-76</v>
      </c>
      <c r="W2903" s="1">
        <f>VLOOKUP($I2903,節点!$E$1:$G$20000,3,FALSE)</f>
        <v>-11.425000000000001</v>
      </c>
      <c r="X2903" s="1">
        <f>VLOOKUP($J2903,節点!$E$1:$G$20000,2,FALSE)</f>
        <v>-76</v>
      </c>
      <c r="Y2903" s="1">
        <f>VLOOKUP($J2903,節点!$E$1:$G$20000,3,FALSE)</f>
        <v>-10.75</v>
      </c>
      <c r="Z2903" s="1">
        <f>VLOOKUP($K2903,節点!$E$1:$G$20000,2,FALSE)</f>
        <v>-80</v>
      </c>
      <c r="AA2903" s="1">
        <f>VLOOKUP($K2903,節点!$E$1:$G$20000,3,FALSE)</f>
        <v>-10.75</v>
      </c>
      <c r="AB2903">
        <f t="shared" si="2186"/>
        <v>-2</v>
      </c>
      <c r="AC2903">
        <f t="shared" si="2187"/>
        <v>-0.33750000000000036</v>
      </c>
      <c r="AD2903">
        <f t="shared" si="2188"/>
        <v>2</v>
      </c>
      <c r="AE2903">
        <f t="shared" si="2189"/>
        <v>-0.33750000000000036</v>
      </c>
      <c r="AF2903">
        <f t="shared" si="2190"/>
        <v>2</v>
      </c>
      <c r="AG2903">
        <f t="shared" si="2191"/>
        <v>0.33750000000000036</v>
      </c>
      <c r="AH2903">
        <f t="shared" si="2192"/>
        <v>-2</v>
      </c>
      <c r="AI2903">
        <f t="shared" si="2193"/>
        <v>0.33750000000000036</v>
      </c>
      <c r="AJ2903">
        <f t="shared" si="2203"/>
        <v>189.57842291946076</v>
      </c>
      <c r="AK2903">
        <f t="shared" si="2204"/>
        <v>350.42157708053924</v>
      </c>
      <c r="AL2903">
        <f t="shared" si="2205"/>
        <v>9.5784229194607544</v>
      </c>
      <c r="AM2903">
        <f t="shared" si="2206"/>
        <v>170.42157708053924</v>
      </c>
      <c r="AN2903">
        <f t="shared" si="2194"/>
        <v>3</v>
      </c>
      <c r="AO2903">
        <f t="shared" si="2195"/>
        <v>4</v>
      </c>
      <c r="AP2903">
        <f t="shared" si="2196"/>
        <v>1</v>
      </c>
      <c r="AQ2903">
        <f t="shared" si="2197"/>
        <v>2</v>
      </c>
      <c r="AR2903">
        <f t="shared" si="2198"/>
        <v>3412</v>
      </c>
      <c r="AS2903" t="str">
        <f t="shared" si="2199"/>
        <v/>
      </c>
      <c r="AT2903" t="str">
        <f t="shared" si="2200"/>
        <v/>
      </c>
      <c r="AU2903" t="str">
        <f t="shared" si="2201"/>
        <v/>
      </c>
      <c r="AV2903" t="str">
        <f t="shared" si="2202"/>
        <v/>
      </c>
      <c r="AW2903" t="str">
        <f t="shared" si="2171"/>
        <v/>
      </c>
      <c r="BA2903">
        <f t="shared" si="2207"/>
        <v>-78</v>
      </c>
      <c r="BB2903">
        <f t="shared" si="2208"/>
        <v>-11.425000000000001</v>
      </c>
      <c r="BC2903">
        <f t="shared" si="2209"/>
        <v>-76</v>
      </c>
      <c r="BD2903">
        <f t="shared" si="2210"/>
        <v>-11.0875</v>
      </c>
      <c r="BE2903">
        <f t="shared" si="2211"/>
        <v>-78</v>
      </c>
      <c r="BF2903">
        <f t="shared" si="2212"/>
        <v>-10.75</v>
      </c>
      <c r="BG2903">
        <f t="shared" si="2213"/>
        <v>-80</v>
      </c>
      <c r="BH2903">
        <f t="shared" si="2214"/>
        <v>-11.0875</v>
      </c>
      <c r="BI2903">
        <f t="shared" si="2215"/>
        <v>0.67500000000000071</v>
      </c>
      <c r="BJ2903">
        <f t="shared" si="2216"/>
        <v>4</v>
      </c>
      <c r="BK2903">
        <f t="shared" si="2217"/>
        <v>5.9259259259259194</v>
      </c>
      <c r="BL2903">
        <f t="shared" si="2218"/>
        <v>0.67500000000000071</v>
      </c>
      <c r="BM2903" s="1">
        <v>1.3333333333333333</v>
      </c>
    </row>
    <row r="2904" spans="1:65">
      <c r="A2904" s="16" t="s">
        <v>6328</v>
      </c>
      <c r="E2904"/>
      <c r="F2904" s="17">
        <f t="shared" si="2172"/>
        <v>200</v>
      </c>
      <c r="G2904" s="3">
        <f t="shared" si="2173"/>
        <v>20</v>
      </c>
      <c r="H2904" s="4">
        <f t="shared" si="2174"/>
        <v>205</v>
      </c>
      <c r="I2904" s="4">
        <f t="shared" si="2175"/>
        <v>241</v>
      </c>
      <c r="J2904" s="4">
        <f t="shared" si="2176"/>
        <v>242</v>
      </c>
      <c r="K2904" s="4">
        <f t="shared" si="2177"/>
        <v>206</v>
      </c>
      <c r="L2904" s="1">
        <f t="shared" si="2178"/>
        <v>0</v>
      </c>
      <c r="M2904" s="1">
        <f t="shared" si="2179"/>
        <v>0</v>
      </c>
      <c r="N2904" s="1">
        <f t="shared" si="2180"/>
        <v>0</v>
      </c>
      <c r="O2904" s="1">
        <f t="shared" si="2181"/>
        <v>0</v>
      </c>
      <c r="P2904" s="1">
        <f t="shared" si="2182"/>
        <v>0</v>
      </c>
      <c r="Q2904" s="1" t="str">
        <f t="shared" si="2183"/>
        <v/>
      </c>
      <c r="R2904" s="1">
        <f t="shared" si="2184"/>
        <v>-78</v>
      </c>
      <c r="S2904" s="1">
        <f t="shared" si="2185"/>
        <v>-10.333500000000001</v>
      </c>
      <c r="T2904" s="1">
        <f>VLOOKUP($H2904,節点!$E$1:$G$20000,2,FALSE)</f>
        <v>-80</v>
      </c>
      <c r="U2904" s="1">
        <f>VLOOKUP($H2904,節点!$E$1:$G$20000,3,FALSE)</f>
        <v>-10.75</v>
      </c>
      <c r="V2904" s="1">
        <f>VLOOKUP($I2904,節点!$E$1:$G$20000,2,FALSE)</f>
        <v>-76</v>
      </c>
      <c r="W2904" s="1">
        <f>VLOOKUP($I2904,節点!$E$1:$G$20000,3,FALSE)</f>
        <v>-10.75</v>
      </c>
      <c r="X2904" s="1">
        <f>VLOOKUP($J2904,節点!$E$1:$G$20000,2,FALSE)</f>
        <v>-76</v>
      </c>
      <c r="Y2904" s="1">
        <f>VLOOKUP($J2904,節点!$E$1:$G$20000,3,FALSE)</f>
        <v>-9.9169999999999998</v>
      </c>
      <c r="Z2904" s="1">
        <f>VLOOKUP($K2904,節点!$E$1:$G$20000,2,FALSE)</f>
        <v>-80</v>
      </c>
      <c r="AA2904" s="1">
        <f>VLOOKUP($K2904,節点!$E$1:$G$20000,3,FALSE)</f>
        <v>-9.9169999999999998</v>
      </c>
      <c r="AB2904">
        <f t="shared" si="2186"/>
        <v>-2</v>
      </c>
      <c r="AC2904">
        <f t="shared" si="2187"/>
        <v>-0.4164999999999992</v>
      </c>
      <c r="AD2904">
        <f t="shared" si="2188"/>
        <v>2</v>
      </c>
      <c r="AE2904">
        <f t="shared" si="2189"/>
        <v>-0.4164999999999992</v>
      </c>
      <c r="AF2904">
        <f t="shared" si="2190"/>
        <v>2</v>
      </c>
      <c r="AG2904">
        <f t="shared" si="2191"/>
        <v>0.41650000000000098</v>
      </c>
      <c r="AH2904">
        <f t="shared" si="2192"/>
        <v>-2</v>
      </c>
      <c r="AI2904">
        <f t="shared" si="2193"/>
        <v>0.41650000000000098</v>
      </c>
      <c r="AJ2904">
        <f t="shared" si="2203"/>
        <v>191.76371282025374</v>
      </c>
      <c r="AK2904">
        <f t="shared" si="2204"/>
        <v>348.23628717974628</v>
      </c>
      <c r="AL2904">
        <f t="shared" si="2205"/>
        <v>11.763712820253787</v>
      </c>
      <c r="AM2904">
        <f t="shared" si="2206"/>
        <v>168.23628717974623</v>
      </c>
      <c r="AN2904">
        <f t="shared" si="2194"/>
        <v>3</v>
      </c>
      <c r="AO2904">
        <f t="shared" si="2195"/>
        <v>4</v>
      </c>
      <c r="AP2904">
        <f t="shared" si="2196"/>
        <v>1</v>
      </c>
      <c r="AQ2904">
        <f t="shared" si="2197"/>
        <v>2</v>
      </c>
      <c r="AR2904">
        <f t="shared" si="2198"/>
        <v>3412</v>
      </c>
      <c r="AS2904" t="str">
        <f t="shared" si="2199"/>
        <v/>
      </c>
      <c r="AT2904" t="str">
        <f t="shared" si="2200"/>
        <v/>
      </c>
      <c r="AU2904" t="str">
        <f t="shared" si="2201"/>
        <v/>
      </c>
      <c r="AV2904" t="str">
        <f t="shared" si="2202"/>
        <v/>
      </c>
      <c r="AW2904" t="str">
        <f t="shared" si="2171"/>
        <v/>
      </c>
      <c r="BA2904">
        <f t="shared" si="2207"/>
        <v>-78</v>
      </c>
      <c r="BB2904">
        <f t="shared" si="2208"/>
        <v>-10.75</v>
      </c>
      <c r="BC2904">
        <f t="shared" si="2209"/>
        <v>-76</v>
      </c>
      <c r="BD2904">
        <f t="shared" si="2210"/>
        <v>-10.333500000000001</v>
      </c>
      <c r="BE2904">
        <f t="shared" si="2211"/>
        <v>-78</v>
      </c>
      <c r="BF2904">
        <f t="shared" si="2212"/>
        <v>-9.9169999999999998</v>
      </c>
      <c r="BG2904">
        <f t="shared" si="2213"/>
        <v>-80</v>
      </c>
      <c r="BH2904">
        <f t="shared" si="2214"/>
        <v>-10.333500000000001</v>
      </c>
      <c r="BI2904">
        <f t="shared" si="2215"/>
        <v>0.83300000000000018</v>
      </c>
      <c r="BJ2904">
        <f t="shared" si="2216"/>
        <v>4</v>
      </c>
      <c r="BK2904">
        <f t="shared" si="2217"/>
        <v>4.8019207683073217</v>
      </c>
      <c r="BL2904">
        <f t="shared" si="2218"/>
        <v>0.83300000000000018</v>
      </c>
      <c r="BM2904" s="1">
        <v>1.3333333333333333</v>
      </c>
    </row>
    <row r="2905" spans="1:65">
      <c r="A2905" s="16" t="s">
        <v>6329</v>
      </c>
      <c r="E2905"/>
      <c r="F2905" s="17">
        <f t="shared" si="2172"/>
        <v>201</v>
      </c>
      <c r="G2905" s="3">
        <f t="shared" si="2173"/>
        <v>20</v>
      </c>
      <c r="H2905" s="4">
        <f t="shared" si="2174"/>
        <v>206</v>
      </c>
      <c r="I2905" s="4">
        <f t="shared" si="2175"/>
        <v>242</v>
      </c>
      <c r="J2905" s="4">
        <f t="shared" si="2176"/>
        <v>243</v>
      </c>
      <c r="K2905" s="4">
        <f t="shared" si="2177"/>
        <v>207</v>
      </c>
      <c r="L2905" s="1">
        <f t="shared" si="2178"/>
        <v>0</v>
      </c>
      <c r="M2905" s="1">
        <f t="shared" si="2179"/>
        <v>0</v>
      </c>
      <c r="N2905" s="1">
        <f t="shared" si="2180"/>
        <v>0</v>
      </c>
      <c r="O2905" s="1">
        <f t="shared" si="2181"/>
        <v>0</v>
      </c>
      <c r="P2905" s="1">
        <f t="shared" si="2182"/>
        <v>0</v>
      </c>
      <c r="Q2905" s="1" t="str">
        <f t="shared" si="2183"/>
        <v/>
      </c>
      <c r="R2905" s="1">
        <f t="shared" si="2184"/>
        <v>-78</v>
      </c>
      <c r="S2905" s="1">
        <f t="shared" si="2185"/>
        <v>-9.5004999999999988</v>
      </c>
      <c r="T2905" s="1">
        <f>VLOOKUP($H2905,節点!$E$1:$G$20000,2,FALSE)</f>
        <v>-80</v>
      </c>
      <c r="U2905" s="1">
        <f>VLOOKUP($H2905,節点!$E$1:$G$20000,3,FALSE)</f>
        <v>-9.9169999999999998</v>
      </c>
      <c r="V2905" s="1">
        <f>VLOOKUP($I2905,節点!$E$1:$G$20000,2,FALSE)</f>
        <v>-76</v>
      </c>
      <c r="W2905" s="1">
        <f>VLOOKUP($I2905,節点!$E$1:$G$20000,3,FALSE)</f>
        <v>-9.9169999999999998</v>
      </c>
      <c r="X2905" s="1">
        <f>VLOOKUP($J2905,節点!$E$1:$G$20000,2,FALSE)</f>
        <v>-76</v>
      </c>
      <c r="Y2905" s="1">
        <f>VLOOKUP($J2905,節点!$E$1:$G$20000,3,FALSE)</f>
        <v>-9.0839999999999996</v>
      </c>
      <c r="Z2905" s="1">
        <f>VLOOKUP($K2905,節点!$E$1:$G$20000,2,FALSE)</f>
        <v>-80</v>
      </c>
      <c r="AA2905" s="1">
        <f>VLOOKUP($K2905,節点!$E$1:$G$20000,3,FALSE)</f>
        <v>-9.0839999999999996</v>
      </c>
      <c r="AB2905">
        <f t="shared" si="2186"/>
        <v>-2</v>
      </c>
      <c r="AC2905">
        <f t="shared" si="2187"/>
        <v>-0.41650000000000098</v>
      </c>
      <c r="AD2905">
        <f t="shared" si="2188"/>
        <v>2</v>
      </c>
      <c r="AE2905">
        <f t="shared" si="2189"/>
        <v>-0.41650000000000098</v>
      </c>
      <c r="AF2905">
        <f t="shared" si="2190"/>
        <v>2</v>
      </c>
      <c r="AG2905">
        <f t="shared" si="2191"/>
        <v>0.4164999999999992</v>
      </c>
      <c r="AH2905">
        <f t="shared" si="2192"/>
        <v>-2</v>
      </c>
      <c r="AI2905">
        <f t="shared" si="2193"/>
        <v>0.4164999999999992</v>
      </c>
      <c r="AJ2905">
        <f t="shared" si="2203"/>
        <v>191.76371282025377</v>
      </c>
      <c r="AK2905">
        <f t="shared" si="2204"/>
        <v>348.23628717974623</v>
      </c>
      <c r="AL2905">
        <f t="shared" si="2205"/>
        <v>11.763712820253739</v>
      </c>
      <c r="AM2905">
        <f t="shared" si="2206"/>
        <v>168.23628717974626</v>
      </c>
      <c r="AN2905">
        <f t="shared" si="2194"/>
        <v>3</v>
      </c>
      <c r="AO2905">
        <f t="shared" si="2195"/>
        <v>4</v>
      </c>
      <c r="AP2905">
        <f t="shared" si="2196"/>
        <v>1</v>
      </c>
      <c r="AQ2905">
        <f t="shared" si="2197"/>
        <v>2</v>
      </c>
      <c r="AR2905">
        <f t="shared" si="2198"/>
        <v>3412</v>
      </c>
      <c r="AS2905" t="str">
        <f t="shared" si="2199"/>
        <v/>
      </c>
      <c r="AT2905" t="str">
        <f t="shared" si="2200"/>
        <v/>
      </c>
      <c r="AU2905" t="str">
        <f t="shared" si="2201"/>
        <v/>
      </c>
      <c r="AV2905" t="str">
        <f t="shared" si="2202"/>
        <v/>
      </c>
      <c r="AW2905" t="str">
        <f t="shared" si="2171"/>
        <v/>
      </c>
      <c r="BA2905">
        <f t="shared" si="2207"/>
        <v>-78</v>
      </c>
      <c r="BB2905">
        <f t="shared" si="2208"/>
        <v>-9.9169999999999998</v>
      </c>
      <c r="BC2905">
        <f t="shared" si="2209"/>
        <v>-76</v>
      </c>
      <c r="BD2905">
        <f t="shared" si="2210"/>
        <v>-9.5004999999999988</v>
      </c>
      <c r="BE2905">
        <f t="shared" si="2211"/>
        <v>-78</v>
      </c>
      <c r="BF2905">
        <f t="shared" si="2212"/>
        <v>-9.0839999999999996</v>
      </c>
      <c r="BG2905">
        <f t="shared" si="2213"/>
        <v>-80</v>
      </c>
      <c r="BH2905">
        <f t="shared" si="2214"/>
        <v>-9.5004999999999988</v>
      </c>
      <c r="BI2905">
        <f t="shared" si="2215"/>
        <v>0.83300000000000018</v>
      </c>
      <c r="BJ2905">
        <f t="shared" si="2216"/>
        <v>4</v>
      </c>
      <c r="BK2905">
        <f t="shared" si="2217"/>
        <v>4.8019207683073217</v>
      </c>
      <c r="BL2905">
        <f t="shared" si="2218"/>
        <v>0.83300000000000018</v>
      </c>
      <c r="BM2905" s="1">
        <v>1.3333333333333333</v>
      </c>
    </row>
    <row r="2906" spans="1:65">
      <c r="A2906" s="16" t="s">
        <v>6330</v>
      </c>
      <c r="E2906"/>
      <c r="F2906" s="17">
        <f t="shared" si="2172"/>
        <v>202</v>
      </c>
      <c r="G2906" s="3">
        <f t="shared" si="2173"/>
        <v>20</v>
      </c>
      <c r="H2906" s="4">
        <f t="shared" si="2174"/>
        <v>207</v>
      </c>
      <c r="I2906" s="4">
        <f t="shared" si="2175"/>
        <v>243</v>
      </c>
      <c r="J2906" s="4">
        <f t="shared" si="2176"/>
        <v>244</v>
      </c>
      <c r="K2906" s="4">
        <f t="shared" si="2177"/>
        <v>208</v>
      </c>
      <c r="L2906" s="1">
        <f t="shared" si="2178"/>
        <v>0</v>
      </c>
      <c r="M2906" s="1">
        <f t="shared" si="2179"/>
        <v>0</v>
      </c>
      <c r="N2906" s="1">
        <f t="shared" si="2180"/>
        <v>0</v>
      </c>
      <c r="O2906" s="1">
        <f t="shared" si="2181"/>
        <v>0</v>
      </c>
      <c r="P2906" s="1">
        <f t="shared" si="2182"/>
        <v>0</v>
      </c>
      <c r="Q2906" s="1" t="str">
        <f t="shared" si="2183"/>
        <v/>
      </c>
      <c r="R2906" s="1">
        <f t="shared" si="2184"/>
        <v>-78</v>
      </c>
      <c r="S2906" s="1">
        <f t="shared" si="2185"/>
        <v>-8.6669999999999998</v>
      </c>
      <c r="T2906" s="1">
        <f>VLOOKUP($H2906,節点!$E$1:$G$20000,2,FALSE)</f>
        <v>-80</v>
      </c>
      <c r="U2906" s="1">
        <f>VLOOKUP($H2906,節点!$E$1:$G$20000,3,FALSE)</f>
        <v>-9.0839999999999996</v>
      </c>
      <c r="V2906" s="1">
        <f>VLOOKUP($I2906,節点!$E$1:$G$20000,2,FALSE)</f>
        <v>-76</v>
      </c>
      <c r="W2906" s="1">
        <f>VLOOKUP($I2906,節点!$E$1:$G$20000,3,FALSE)</f>
        <v>-9.0839999999999996</v>
      </c>
      <c r="X2906" s="1">
        <f>VLOOKUP($J2906,節点!$E$1:$G$20000,2,FALSE)</f>
        <v>-76</v>
      </c>
      <c r="Y2906" s="1">
        <f>VLOOKUP($J2906,節点!$E$1:$G$20000,3,FALSE)</f>
        <v>-8.25</v>
      </c>
      <c r="Z2906" s="1">
        <f>VLOOKUP($K2906,節点!$E$1:$G$20000,2,FALSE)</f>
        <v>-80</v>
      </c>
      <c r="AA2906" s="1">
        <f>VLOOKUP($K2906,節点!$E$1:$G$20000,3,FALSE)</f>
        <v>-8.25</v>
      </c>
      <c r="AB2906">
        <f t="shared" si="2186"/>
        <v>-2</v>
      </c>
      <c r="AC2906">
        <f t="shared" si="2187"/>
        <v>-0.41699999999999982</v>
      </c>
      <c r="AD2906">
        <f t="shared" si="2188"/>
        <v>2</v>
      </c>
      <c r="AE2906">
        <f t="shared" si="2189"/>
        <v>-0.41699999999999982</v>
      </c>
      <c r="AF2906">
        <f t="shared" si="2190"/>
        <v>2</v>
      </c>
      <c r="AG2906">
        <f t="shared" si="2191"/>
        <v>0.41699999999999982</v>
      </c>
      <c r="AH2906">
        <f t="shared" si="2192"/>
        <v>-2</v>
      </c>
      <c r="AI2906">
        <f t="shared" si="2193"/>
        <v>0.41699999999999982</v>
      </c>
      <c r="AJ2906">
        <f t="shared" si="2203"/>
        <v>191.77744069866148</v>
      </c>
      <c r="AK2906">
        <f t="shared" si="2204"/>
        <v>348.22255930133849</v>
      </c>
      <c r="AL2906">
        <f t="shared" si="2205"/>
        <v>11.777440698661481</v>
      </c>
      <c r="AM2906">
        <f t="shared" si="2206"/>
        <v>168.22255930133852</v>
      </c>
      <c r="AN2906">
        <f t="shared" si="2194"/>
        <v>3</v>
      </c>
      <c r="AO2906">
        <f t="shared" si="2195"/>
        <v>4</v>
      </c>
      <c r="AP2906">
        <f t="shared" si="2196"/>
        <v>1</v>
      </c>
      <c r="AQ2906">
        <f t="shared" si="2197"/>
        <v>2</v>
      </c>
      <c r="AR2906">
        <f t="shared" si="2198"/>
        <v>3412</v>
      </c>
      <c r="AS2906" t="str">
        <f t="shared" si="2199"/>
        <v/>
      </c>
      <c r="AT2906" t="str">
        <f t="shared" si="2200"/>
        <v/>
      </c>
      <c r="AU2906" t="str">
        <f t="shared" si="2201"/>
        <v/>
      </c>
      <c r="AV2906" t="str">
        <f t="shared" si="2202"/>
        <v/>
      </c>
      <c r="AW2906" t="str">
        <f t="shared" si="2171"/>
        <v/>
      </c>
      <c r="BA2906">
        <f t="shared" si="2207"/>
        <v>-78</v>
      </c>
      <c r="BB2906">
        <f t="shared" si="2208"/>
        <v>-9.0839999999999996</v>
      </c>
      <c r="BC2906">
        <f t="shared" si="2209"/>
        <v>-76</v>
      </c>
      <c r="BD2906">
        <f t="shared" si="2210"/>
        <v>-8.6669999999999998</v>
      </c>
      <c r="BE2906">
        <f t="shared" si="2211"/>
        <v>-78</v>
      </c>
      <c r="BF2906">
        <f t="shared" si="2212"/>
        <v>-8.25</v>
      </c>
      <c r="BG2906">
        <f t="shared" si="2213"/>
        <v>-80</v>
      </c>
      <c r="BH2906">
        <f t="shared" si="2214"/>
        <v>-8.6669999999999998</v>
      </c>
      <c r="BI2906">
        <f t="shared" si="2215"/>
        <v>0.83399999999999963</v>
      </c>
      <c r="BJ2906">
        <f t="shared" si="2216"/>
        <v>4</v>
      </c>
      <c r="BK2906">
        <f t="shared" si="2217"/>
        <v>4.7961630695443667</v>
      </c>
      <c r="BL2906">
        <f t="shared" si="2218"/>
        <v>0.83399999999999963</v>
      </c>
      <c r="BM2906" s="1">
        <v>1.3333333333333333</v>
      </c>
    </row>
    <row r="2907" spans="1:65">
      <c r="A2907" s="16" t="s">
        <v>6331</v>
      </c>
      <c r="E2907"/>
      <c r="F2907" s="17">
        <f t="shared" si="2172"/>
        <v>203</v>
      </c>
      <c r="G2907" s="3">
        <f t="shared" si="2173"/>
        <v>20</v>
      </c>
      <c r="H2907" s="4">
        <f t="shared" si="2174"/>
        <v>208</v>
      </c>
      <c r="I2907" s="4">
        <f t="shared" si="2175"/>
        <v>244</v>
      </c>
      <c r="J2907" s="4">
        <f t="shared" si="2176"/>
        <v>245</v>
      </c>
      <c r="K2907" s="4">
        <f t="shared" si="2177"/>
        <v>209</v>
      </c>
      <c r="L2907" s="1">
        <f t="shared" si="2178"/>
        <v>0</v>
      </c>
      <c r="M2907" s="1">
        <f t="shared" si="2179"/>
        <v>0</v>
      </c>
      <c r="N2907" s="1">
        <f t="shared" si="2180"/>
        <v>0</v>
      </c>
      <c r="O2907" s="1">
        <f t="shared" si="2181"/>
        <v>0</v>
      </c>
      <c r="P2907" s="1">
        <f t="shared" si="2182"/>
        <v>0</v>
      </c>
      <c r="Q2907" s="1" t="str">
        <f t="shared" si="2183"/>
        <v/>
      </c>
      <c r="R2907" s="1">
        <f t="shared" si="2184"/>
        <v>-78</v>
      </c>
      <c r="S2907" s="1">
        <f t="shared" si="2185"/>
        <v>-7.8335000000000008</v>
      </c>
      <c r="T2907" s="1">
        <f>VLOOKUP($H2907,節点!$E$1:$G$20000,2,FALSE)</f>
        <v>-80</v>
      </c>
      <c r="U2907" s="1">
        <f>VLOOKUP($H2907,節点!$E$1:$G$20000,3,FALSE)</f>
        <v>-8.25</v>
      </c>
      <c r="V2907" s="1">
        <f>VLOOKUP($I2907,節点!$E$1:$G$20000,2,FALSE)</f>
        <v>-76</v>
      </c>
      <c r="W2907" s="1">
        <f>VLOOKUP($I2907,節点!$E$1:$G$20000,3,FALSE)</f>
        <v>-8.25</v>
      </c>
      <c r="X2907" s="1">
        <f>VLOOKUP($J2907,節点!$E$1:$G$20000,2,FALSE)</f>
        <v>-76</v>
      </c>
      <c r="Y2907" s="1">
        <f>VLOOKUP($J2907,節点!$E$1:$G$20000,3,FALSE)</f>
        <v>-7.4169999999999998</v>
      </c>
      <c r="Z2907" s="1">
        <f>VLOOKUP($K2907,節点!$E$1:$G$20000,2,FALSE)</f>
        <v>-80</v>
      </c>
      <c r="AA2907" s="1">
        <f>VLOOKUP($K2907,節点!$E$1:$G$20000,3,FALSE)</f>
        <v>-7.4169999999999998</v>
      </c>
      <c r="AB2907">
        <f t="shared" si="2186"/>
        <v>-2</v>
      </c>
      <c r="AC2907">
        <f t="shared" si="2187"/>
        <v>-0.4164999999999992</v>
      </c>
      <c r="AD2907">
        <f t="shared" si="2188"/>
        <v>2</v>
      </c>
      <c r="AE2907">
        <f t="shared" si="2189"/>
        <v>-0.4164999999999992</v>
      </c>
      <c r="AF2907">
        <f t="shared" si="2190"/>
        <v>2</v>
      </c>
      <c r="AG2907">
        <f t="shared" si="2191"/>
        <v>0.41650000000000098</v>
      </c>
      <c r="AH2907">
        <f t="shared" si="2192"/>
        <v>-2</v>
      </c>
      <c r="AI2907">
        <f t="shared" si="2193"/>
        <v>0.41650000000000098</v>
      </c>
      <c r="AJ2907">
        <f t="shared" si="2203"/>
        <v>191.76371282025374</v>
      </c>
      <c r="AK2907">
        <f t="shared" si="2204"/>
        <v>348.23628717974628</v>
      </c>
      <c r="AL2907">
        <f t="shared" si="2205"/>
        <v>11.763712820253787</v>
      </c>
      <c r="AM2907">
        <f t="shared" si="2206"/>
        <v>168.23628717974623</v>
      </c>
      <c r="AN2907">
        <f t="shared" si="2194"/>
        <v>3</v>
      </c>
      <c r="AO2907">
        <f t="shared" si="2195"/>
        <v>4</v>
      </c>
      <c r="AP2907">
        <f t="shared" si="2196"/>
        <v>1</v>
      </c>
      <c r="AQ2907">
        <f t="shared" si="2197"/>
        <v>2</v>
      </c>
      <c r="AR2907">
        <f t="shared" si="2198"/>
        <v>3412</v>
      </c>
      <c r="AS2907" t="str">
        <f t="shared" si="2199"/>
        <v/>
      </c>
      <c r="AT2907" t="str">
        <f t="shared" si="2200"/>
        <v/>
      </c>
      <c r="AU2907" t="str">
        <f t="shared" si="2201"/>
        <v/>
      </c>
      <c r="AV2907" t="str">
        <f t="shared" si="2202"/>
        <v/>
      </c>
      <c r="AW2907" t="str">
        <f t="shared" si="2171"/>
        <v/>
      </c>
      <c r="BA2907">
        <f t="shared" si="2207"/>
        <v>-78</v>
      </c>
      <c r="BB2907">
        <f t="shared" si="2208"/>
        <v>-8.25</v>
      </c>
      <c r="BC2907">
        <f t="shared" si="2209"/>
        <v>-76</v>
      </c>
      <c r="BD2907">
        <f t="shared" si="2210"/>
        <v>-7.8334999999999999</v>
      </c>
      <c r="BE2907">
        <f t="shared" si="2211"/>
        <v>-78</v>
      </c>
      <c r="BF2907">
        <f t="shared" si="2212"/>
        <v>-7.4169999999999998</v>
      </c>
      <c r="BG2907">
        <f t="shared" si="2213"/>
        <v>-80</v>
      </c>
      <c r="BH2907">
        <f t="shared" si="2214"/>
        <v>-7.8334999999999999</v>
      </c>
      <c r="BI2907">
        <f t="shared" si="2215"/>
        <v>0.83300000000000018</v>
      </c>
      <c r="BJ2907">
        <f t="shared" si="2216"/>
        <v>4</v>
      </c>
      <c r="BK2907">
        <f t="shared" si="2217"/>
        <v>4.8019207683073217</v>
      </c>
      <c r="BL2907">
        <f t="shared" si="2218"/>
        <v>0.83300000000000018</v>
      </c>
      <c r="BM2907" s="1">
        <v>1.3333333333333333</v>
      </c>
    </row>
    <row r="2908" spans="1:65">
      <c r="A2908" s="16" t="s">
        <v>6332</v>
      </c>
      <c r="E2908"/>
      <c r="F2908" s="17">
        <f t="shared" si="2172"/>
        <v>204</v>
      </c>
      <c r="G2908" s="3">
        <f t="shared" si="2173"/>
        <v>20</v>
      </c>
      <c r="H2908" s="4">
        <f t="shared" si="2174"/>
        <v>209</v>
      </c>
      <c r="I2908" s="4">
        <f t="shared" si="2175"/>
        <v>245</v>
      </c>
      <c r="J2908" s="4">
        <f t="shared" si="2176"/>
        <v>246</v>
      </c>
      <c r="K2908" s="4">
        <f t="shared" si="2177"/>
        <v>210</v>
      </c>
      <c r="L2908" s="1">
        <f t="shared" si="2178"/>
        <v>0</v>
      </c>
      <c r="M2908" s="1">
        <f t="shared" si="2179"/>
        <v>0</v>
      </c>
      <c r="N2908" s="1">
        <f t="shared" si="2180"/>
        <v>0</v>
      </c>
      <c r="O2908" s="1">
        <f t="shared" si="2181"/>
        <v>0</v>
      </c>
      <c r="P2908" s="1">
        <f t="shared" si="2182"/>
        <v>0</v>
      </c>
      <c r="Q2908" s="1" t="str">
        <f t="shared" si="2183"/>
        <v/>
      </c>
      <c r="R2908" s="1">
        <f t="shared" si="2184"/>
        <v>-78</v>
      </c>
      <c r="S2908" s="1">
        <f t="shared" si="2185"/>
        <v>-7.0004999999999997</v>
      </c>
      <c r="T2908" s="1">
        <f>VLOOKUP($H2908,節点!$E$1:$G$20000,2,FALSE)</f>
        <v>-80</v>
      </c>
      <c r="U2908" s="1">
        <f>VLOOKUP($H2908,節点!$E$1:$G$20000,3,FALSE)</f>
        <v>-7.4169999999999998</v>
      </c>
      <c r="V2908" s="1">
        <f>VLOOKUP($I2908,節点!$E$1:$G$20000,2,FALSE)</f>
        <v>-76</v>
      </c>
      <c r="W2908" s="1">
        <f>VLOOKUP($I2908,節点!$E$1:$G$20000,3,FALSE)</f>
        <v>-7.4169999999999998</v>
      </c>
      <c r="X2908" s="1">
        <f>VLOOKUP($J2908,節点!$E$1:$G$20000,2,FALSE)</f>
        <v>-76</v>
      </c>
      <c r="Y2908" s="1">
        <f>VLOOKUP($J2908,節点!$E$1:$G$20000,3,FALSE)</f>
        <v>-6.5839999999999996</v>
      </c>
      <c r="Z2908" s="1">
        <f>VLOOKUP($K2908,節点!$E$1:$G$20000,2,FALSE)</f>
        <v>-80</v>
      </c>
      <c r="AA2908" s="1">
        <f>VLOOKUP($K2908,節点!$E$1:$G$20000,3,FALSE)</f>
        <v>-6.5839999999999996</v>
      </c>
      <c r="AB2908">
        <f t="shared" si="2186"/>
        <v>-2</v>
      </c>
      <c r="AC2908">
        <f t="shared" si="2187"/>
        <v>-0.41650000000000009</v>
      </c>
      <c r="AD2908">
        <f t="shared" si="2188"/>
        <v>2</v>
      </c>
      <c r="AE2908">
        <f t="shared" si="2189"/>
        <v>-0.41650000000000009</v>
      </c>
      <c r="AF2908">
        <f t="shared" si="2190"/>
        <v>2</v>
      </c>
      <c r="AG2908">
        <f t="shared" si="2191"/>
        <v>0.41650000000000009</v>
      </c>
      <c r="AH2908">
        <f t="shared" si="2192"/>
        <v>-2</v>
      </c>
      <c r="AI2908">
        <f t="shared" si="2193"/>
        <v>0.41650000000000009</v>
      </c>
      <c r="AJ2908">
        <f t="shared" si="2203"/>
        <v>191.76371282025377</v>
      </c>
      <c r="AK2908">
        <f t="shared" si="2204"/>
        <v>348.23628717974623</v>
      </c>
      <c r="AL2908">
        <f t="shared" si="2205"/>
        <v>11.763712820253762</v>
      </c>
      <c r="AM2908">
        <f t="shared" si="2206"/>
        <v>168.23628717974623</v>
      </c>
      <c r="AN2908">
        <f t="shared" si="2194"/>
        <v>3</v>
      </c>
      <c r="AO2908">
        <f t="shared" si="2195"/>
        <v>4</v>
      </c>
      <c r="AP2908">
        <f t="shared" si="2196"/>
        <v>1</v>
      </c>
      <c r="AQ2908">
        <f t="shared" si="2197"/>
        <v>2</v>
      </c>
      <c r="AR2908">
        <f t="shared" si="2198"/>
        <v>3412</v>
      </c>
      <c r="AS2908" t="str">
        <f t="shared" si="2199"/>
        <v/>
      </c>
      <c r="AT2908" t="str">
        <f t="shared" si="2200"/>
        <v/>
      </c>
      <c r="AU2908" t="str">
        <f t="shared" si="2201"/>
        <v/>
      </c>
      <c r="AV2908" t="str">
        <f t="shared" si="2202"/>
        <v/>
      </c>
      <c r="AW2908" t="str">
        <f t="shared" si="2171"/>
        <v/>
      </c>
      <c r="BA2908">
        <f t="shared" si="2207"/>
        <v>-78</v>
      </c>
      <c r="BB2908">
        <f t="shared" si="2208"/>
        <v>-7.4169999999999998</v>
      </c>
      <c r="BC2908">
        <f t="shared" si="2209"/>
        <v>-76</v>
      </c>
      <c r="BD2908">
        <f t="shared" si="2210"/>
        <v>-7.0004999999999997</v>
      </c>
      <c r="BE2908">
        <f t="shared" si="2211"/>
        <v>-78</v>
      </c>
      <c r="BF2908">
        <f t="shared" si="2212"/>
        <v>-6.5839999999999996</v>
      </c>
      <c r="BG2908">
        <f t="shared" si="2213"/>
        <v>-80</v>
      </c>
      <c r="BH2908">
        <f t="shared" si="2214"/>
        <v>-7.0004999999999997</v>
      </c>
      <c r="BI2908">
        <f t="shared" si="2215"/>
        <v>0.83300000000000018</v>
      </c>
      <c r="BJ2908">
        <f t="shared" si="2216"/>
        <v>4</v>
      </c>
      <c r="BK2908">
        <f t="shared" si="2217"/>
        <v>4.8019207683073217</v>
      </c>
      <c r="BL2908">
        <f t="shared" si="2218"/>
        <v>0.83300000000000018</v>
      </c>
      <c r="BM2908" s="1">
        <v>1.3333333333333333</v>
      </c>
    </row>
    <row r="2909" spans="1:65">
      <c r="A2909" s="16" t="s">
        <v>6333</v>
      </c>
      <c r="E2909"/>
      <c r="F2909" s="17">
        <f t="shared" si="2172"/>
        <v>205</v>
      </c>
      <c r="G2909" s="3">
        <f t="shared" si="2173"/>
        <v>20</v>
      </c>
      <c r="H2909" s="4">
        <f t="shared" si="2174"/>
        <v>210</v>
      </c>
      <c r="I2909" s="4">
        <f t="shared" si="2175"/>
        <v>246</v>
      </c>
      <c r="J2909" s="4">
        <f t="shared" si="2176"/>
        <v>247</v>
      </c>
      <c r="K2909" s="4">
        <f t="shared" si="2177"/>
        <v>211</v>
      </c>
      <c r="L2909" s="1">
        <f t="shared" si="2178"/>
        <v>0</v>
      </c>
      <c r="M2909" s="1">
        <f t="shared" si="2179"/>
        <v>0</v>
      </c>
      <c r="N2909" s="1">
        <f t="shared" si="2180"/>
        <v>0</v>
      </c>
      <c r="O2909" s="1">
        <f t="shared" si="2181"/>
        <v>0</v>
      </c>
      <c r="P2909" s="1">
        <f t="shared" si="2182"/>
        <v>0</v>
      </c>
      <c r="Q2909" s="1" t="str">
        <f t="shared" si="2183"/>
        <v/>
      </c>
      <c r="R2909" s="1">
        <f t="shared" si="2184"/>
        <v>-78</v>
      </c>
      <c r="S2909" s="1">
        <f t="shared" si="2185"/>
        <v>-6.1669999999999998</v>
      </c>
      <c r="T2909" s="1">
        <f>VLOOKUP($H2909,節点!$E$1:$G$20000,2,FALSE)</f>
        <v>-80</v>
      </c>
      <c r="U2909" s="1">
        <f>VLOOKUP($H2909,節点!$E$1:$G$20000,3,FALSE)</f>
        <v>-6.5839999999999996</v>
      </c>
      <c r="V2909" s="1">
        <f>VLOOKUP($I2909,節点!$E$1:$G$20000,2,FALSE)</f>
        <v>-76</v>
      </c>
      <c r="W2909" s="1">
        <f>VLOOKUP($I2909,節点!$E$1:$G$20000,3,FALSE)</f>
        <v>-6.5839999999999996</v>
      </c>
      <c r="X2909" s="1">
        <f>VLOOKUP($J2909,節点!$E$1:$G$20000,2,FALSE)</f>
        <v>-76</v>
      </c>
      <c r="Y2909" s="1">
        <f>VLOOKUP($J2909,節点!$E$1:$G$20000,3,FALSE)</f>
        <v>-5.75</v>
      </c>
      <c r="Z2909" s="1">
        <f>VLOOKUP($K2909,節点!$E$1:$G$20000,2,FALSE)</f>
        <v>-80</v>
      </c>
      <c r="AA2909" s="1">
        <f>VLOOKUP($K2909,節点!$E$1:$G$20000,3,FALSE)</f>
        <v>-5.75</v>
      </c>
      <c r="AB2909">
        <f t="shared" si="2186"/>
        <v>-2</v>
      </c>
      <c r="AC2909">
        <f t="shared" si="2187"/>
        <v>-0.41699999999999982</v>
      </c>
      <c r="AD2909">
        <f t="shared" si="2188"/>
        <v>2</v>
      </c>
      <c r="AE2909">
        <f t="shared" si="2189"/>
        <v>-0.41699999999999982</v>
      </c>
      <c r="AF2909">
        <f t="shared" si="2190"/>
        <v>2</v>
      </c>
      <c r="AG2909">
        <f t="shared" si="2191"/>
        <v>0.41699999999999982</v>
      </c>
      <c r="AH2909">
        <f t="shared" si="2192"/>
        <v>-2</v>
      </c>
      <c r="AI2909">
        <f t="shared" si="2193"/>
        <v>0.41699999999999982</v>
      </c>
      <c r="AJ2909">
        <f t="shared" si="2203"/>
        <v>191.77744069866148</v>
      </c>
      <c r="AK2909">
        <f t="shared" si="2204"/>
        <v>348.22255930133849</v>
      </c>
      <c r="AL2909">
        <f t="shared" si="2205"/>
        <v>11.777440698661481</v>
      </c>
      <c r="AM2909">
        <f t="shared" si="2206"/>
        <v>168.22255930133852</v>
      </c>
      <c r="AN2909">
        <f t="shared" si="2194"/>
        <v>3</v>
      </c>
      <c r="AO2909">
        <f t="shared" si="2195"/>
        <v>4</v>
      </c>
      <c r="AP2909">
        <f t="shared" si="2196"/>
        <v>1</v>
      </c>
      <c r="AQ2909">
        <f t="shared" si="2197"/>
        <v>2</v>
      </c>
      <c r="AR2909">
        <f t="shared" si="2198"/>
        <v>3412</v>
      </c>
      <c r="AS2909" t="str">
        <f t="shared" si="2199"/>
        <v/>
      </c>
      <c r="AT2909" t="str">
        <f t="shared" si="2200"/>
        <v/>
      </c>
      <c r="AU2909" t="str">
        <f t="shared" si="2201"/>
        <v/>
      </c>
      <c r="AV2909" t="str">
        <f t="shared" si="2202"/>
        <v/>
      </c>
      <c r="AW2909" t="str">
        <f t="shared" si="2171"/>
        <v/>
      </c>
      <c r="BA2909">
        <f t="shared" si="2207"/>
        <v>-78</v>
      </c>
      <c r="BB2909">
        <f t="shared" si="2208"/>
        <v>-6.5839999999999996</v>
      </c>
      <c r="BC2909">
        <f t="shared" si="2209"/>
        <v>-76</v>
      </c>
      <c r="BD2909">
        <f t="shared" si="2210"/>
        <v>-6.1669999999999998</v>
      </c>
      <c r="BE2909">
        <f t="shared" si="2211"/>
        <v>-78</v>
      </c>
      <c r="BF2909">
        <f t="shared" si="2212"/>
        <v>-5.75</v>
      </c>
      <c r="BG2909">
        <f t="shared" si="2213"/>
        <v>-80</v>
      </c>
      <c r="BH2909">
        <f t="shared" si="2214"/>
        <v>-6.1669999999999998</v>
      </c>
      <c r="BI2909">
        <f t="shared" si="2215"/>
        <v>0.83399999999999963</v>
      </c>
      <c r="BJ2909">
        <f t="shared" si="2216"/>
        <v>4</v>
      </c>
      <c r="BK2909">
        <f t="shared" si="2217"/>
        <v>4.7961630695443667</v>
      </c>
      <c r="BL2909">
        <f t="shared" si="2218"/>
        <v>0.83399999999999963</v>
      </c>
      <c r="BM2909" s="1">
        <v>1.3333333333333333</v>
      </c>
    </row>
    <row r="2910" spans="1:65">
      <c r="A2910" s="16" t="s">
        <v>6334</v>
      </c>
      <c r="E2910"/>
      <c r="F2910" s="17">
        <f t="shared" si="2172"/>
        <v>206</v>
      </c>
      <c r="G2910" s="3">
        <f t="shared" si="2173"/>
        <v>20</v>
      </c>
      <c r="H2910" s="4">
        <f t="shared" si="2174"/>
        <v>211</v>
      </c>
      <c r="I2910" s="4">
        <f t="shared" si="2175"/>
        <v>247</v>
      </c>
      <c r="J2910" s="4">
        <f t="shared" si="2176"/>
        <v>248</v>
      </c>
      <c r="K2910" s="4">
        <f t="shared" si="2177"/>
        <v>212</v>
      </c>
      <c r="L2910" s="1">
        <f t="shared" si="2178"/>
        <v>0</v>
      </c>
      <c r="M2910" s="1">
        <f t="shared" si="2179"/>
        <v>0</v>
      </c>
      <c r="N2910" s="1">
        <f t="shared" si="2180"/>
        <v>0</v>
      </c>
      <c r="O2910" s="1">
        <f t="shared" si="2181"/>
        <v>0</v>
      </c>
      <c r="P2910" s="1">
        <f t="shared" si="2182"/>
        <v>0</v>
      </c>
      <c r="Q2910" s="1" t="str">
        <f t="shared" si="2183"/>
        <v/>
      </c>
      <c r="R2910" s="1">
        <f t="shared" si="2184"/>
        <v>-78</v>
      </c>
      <c r="S2910" s="1">
        <f t="shared" si="2185"/>
        <v>-5.375</v>
      </c>
      <c r="T2910" s="1">
        <f>VLOOKUP($H2910,節点!$E$1:$G$20000,2,FALSE)</f>
        <v>-80</v>
      </c>
      <c r="U2910" s="1">
        <f>VLOOKUP($H2910,節点!$E$1:$G$20000,3,FALSE)</f>
        <v>-5.75</v>
      </c>
      <c r="V2910" s="1">
        <f>VLOOKUP($I2910,節点!$E$1:$G$20000,2,FALSE)</f>
        <v>-76</v>
      </c>
      <c r="W2910" s="1">
        <f>VLOOKUP($I2910,節点!$E$1:$G$20000,3,FALSE)</f>
        <v>-5.75</v>
      </c>
      <c r="X2910" s="1">
        <f>VLOOKUP($J2910,節点!$E$1:$G$20000,2,FALSE)</f>
        <v>-76</v>
      </c>
      <c r="Y2910" s="1">
        <f>VLOOKUP($J2910,節点!$E$1:$G$20000,3,FALSE)</f>
        <v>-5</v>
      </c>
      <c r="Z2910" s="1">
        <f>VLOOKUP($K2910,節点!$E$1:$G$20000,2,FALSE)</f>
        <v>-80</v>
      </c>
      <c r="AA2910" s="1">
        <f>VLOOKUP($K2910,節点!$E$1:$G$20000,3,FALSE)</f>
        <v>-5</v>
      </c>
      <c r="AB2910">
        <f t="shared" si="2186"/>
        <v>-2</v>
      </c>
      <c r="AC2910">
        <f t="shared" si="2187"/>
        <v>-0.375</v>
      </c>
      <c r="AD2910">
        <f t="shared" si="2188"/>
        <v>2</v>
      </c>
      <c r="AE2910">
        <f t="shared" si="2189"/>
        <v>-0.375</v>
      </c>
      <c r="AF2910">
        <f t="shared" si="2190"/>
        <v>2</v>
      </c>
      <c r="AG2910">
        <f t="shared" si="2191"/>
        <v>0.375</v>
      </c>
      <c r="AH2910">
        <f t="shared" si="2192"/>
        <v>-2</v>
      </c>
      <c r="AI2910">
        <f t="shared" si="2193"/>
        <v>0.375</v>
      </c>
      <c r="AJ2910">
        <f t="shared" si="2203"/>
        <v>190.61965527615513</v>
      </c>
      <c r="AK2910">
        <f t="shared" si="2204"/>
        <v>349.38034472384487</v>
      </c>
      <c r="AL2910">
        <f t="shared" si="2205"/>
        <v>10.619655276155134</v>
      </c>
      <c r="AM2910">
        <f t="shared" si="2206"/>
        <v>169.38034472384487</v>
      </c>
      <c r="AN2910">
        <f t="shared" si="2194"/>
        <v>3</v>
      </c>
      <c r="AO2910">
        <f t="shared" si="2195"/>
        <v>4</v>
      </c>
      <c r="AP2910">
        <f t="shared" si="2196"/>
        <v>1</v>
      </c>
      <c r="AQ2910">
        <f t="shared" si="2197"/>
        <v>2</v>
      </c>
      <c r="AR2910">
        <f t="shared" si="2198"/>
        <v>3412</v>
      </c>
      <c r="AS2910" t="str">
        <f t="shared" si="2199"/>
        <v/>
      </c>
      <c r="AT2910" t="str">
        <f t="shared" si="2200"/>
        <v/>
      </c>
      <c r="AU2910" t="str">
        <f t="shared" si="2201"/>
        <v/>
      </c>
      <c r="AV2910" t="str">
        <f t="shared" si="2202"/>
        <v/>
      </c>
      <c r="AW2910" t="str">
        <f t="shared" si="2171"/>
        <v/>
      </c>
      <c r="BA2910">
        <f t="shared" si="2207"/>
        <v>-78</v>
      </c>
      <c r="BB2910">
        <f t="shared" si="2208"/>
        <v>-5.75</v>
      </c>
      <c r="BC2910">
        <f t="shared" si="2209"/>
        <v>-76</v>
      </c>
      <c r="BD2910">
        <f t="shared" si="2210"/>
        <v>-5.375</v>
      </c>
      <c r="BE2910">
        <f t="shared" si="2211"/>
        <v>-78</v>
      </c>
      <c r="BF2910">
        <f t="shared" si="2212"/>
        <v>-5</v>
      </c>
      <c r="BG2910">
        <f t="shared" si="2213"/>
        <v>-80</v>
      </c>
      <c r="BH2910">
        <f t="shared" si="2214"/>
        <v>-5.375</v>
      </c>
      <c r="BI2910">
        <f t="shared" si="2215"/>
        <v>0.75</v>
      </c>
      <c r="BJ2910">
        <f t="shared" si="2216"/>
        <v>4</v>
      </c>
      <c r="BK2910">
        <f t="shared" si="2217"/>
        <v>5.333333333333333</v>
      </c>
      <c r="BL2910">
        <f t="shared" si="2218"/>
        <v>0.75</v>
      </c>
      <c r="BM2910" s="1">
        <v>1.3333333333333333</v>
      </c>
    </row>
    <row r="2911" spans="1:65">
      <c r="A2911" s="16" t="s">
        <v>6335</v>
      </c>
      <c r="E2911"/>
      <c r="F2911" s="17">
        <f t="shared" si="2172"/>
        <v>207</v>
      </c>
      <c r="G2911" s="3">
        <f t="shared" si="2173"/>
        <v>20</v>
      </c>
      <c r="H2911" s="4">
        <f t="shared" si="2174"/>
        <v>212</v>
      </c>
      <c r="I2911" s="4">
        <f t="shared" si="2175"/>
        <v>248</v>
      </c>
      <c r="J2911" s="4">
        <f t="shared" si="2176"/>
        <v>249</v>
      </c>
      <c r="K2911" s="4">
        <f t="shared" si="2177"/>
        <v>213</v>
      </c>
      <c r="L2911" s="1">
        <f t="shared" si="2178"/>
        <v>0</v>
      </c>
      <c r="M2911" s="1">
        <f t="shared" si="2179"/>
        <v>0</v>
      </c>
      <c r="N2911" s="1">
        <f t="shared" si="2180"/>
        <v>0</v>
      </c>
      <c r="O2911" s="1">
        <f t="shared" si="2181"/>
        <v>0</v>
      </c>
      <c r="P2911" s="1">
        <f t="shared" si="2182"/>
        <v>0</v>
      </c>
      <c r="Q2911" s="1" t="str">
        <f t="shared" si="2183"/>
        <v/>
      </c>
      <c r="R2911" s="1">
        <f t="shared" si="2184"/>
        <v>-78</v>
      </c>
      <c r="S2911" s="1">
        <f t="shared" si="2185"/>
        <v>-4.375</v>
      </c>
      <c r="T2911" s="1">
        <f>VLOOKUP($H2911,節点!$E$1:$G$20000,2,FALSE)</f>
        <v>-80</v>
      </c>
      <c r="U2911" s="1">
        <f>VLOOKUP($H2911,節点!$E$1:$G$20000,3,FALSE)</f>
        <v>-5</v>
      </c>
      <c r="V2911" s="1">
        <f>VLOOKUP($I2911,節点!$E$1:$G$20000,2,FALSE)</f>
        <v>-76</v>
      </c>
      <c r="W2911" s="1">
        <f>VLOOKUP($I2911,節点!$E$1:$G$20000,3,FALSE)</f>
        <v>-5</v>
      </c>
      <c r="X2911" s="1">
        <f>VLOOKUP($J2911,節点!$E$1:$G$20000,2,FALSE)</f>
        <v>-76</v>
      </c>
      <c r="Y2911" s="1">
        <f>VLOOKUP($J2911,節点!$E$1:$G$20000,3,FALSE)</f>
        <v>-3.75</v>
      </c>
      <c r="Z2911" s="1">
        <f>VLOOKUP($K2911,節点!$E$1:$G$20000,2,FALSE)</f>
        <v>-80</v>
      </c>
      <c r="AA2911" s="1">
        <f>VLOOKUP($K2911,節点!$E$1:$G$20000,3,FALSE)</f>
        <v>-3.75</v>
      </c>
      <c r="AB2911">
        <f t="shared" si="2186"/>
        <v>-2</v>
      </c>
      <c r="AC2911">
        <f t="shared" si="2187"/>
        <v>-0.625</v>
      </c>
      <c r="AD2911">
        <f t="shared" si="2188"/>
        <v>2</v>
      </c>
      <c r="AE2911">
        <f t="shared" si="2189"/>
        <v>-0.625</v>
      </c>
      <c r="AF2911">
        <f t="shared" si="2190"/>
        <v>2</v>
      </c>
      <c r="AG2911">
        <f t="shared" si="2191"/>
        <v>0.625</v>
      </c>
      <c r="AH2911">
        <f t="shared" si="2192"/>
        <v>-2</v>
      </c>
      <c r="AI2911">
        <f t="shared" si="2193"/>
        <v>0.625</v>
      </c>
      <c r="AJ2911">
        <f t="shared" si="2203"/>
        <v>197.35402463626133</v>
      </c>
      <c r="AK2911">
        <f t="shared" si="2204"/>
        <v>342.64597536373867</v>
      </c>
      <c r="AL2911">
        <f t="shared" si="2205"/>
        <v>17.354024636261322</v>
      </c>
      <c r="AM2911">
        <f t="shared" si="2206"/>
        <v>162.64597536373867</v>
      </c>
      <c r="AN2911">
        <f t="shared" si="2194"/>
        <v>3</v>
      </c>
      <c r="AO2911">
        <f t="shared" si="2195"/>
        <v>4</v>
      </c>
      <c r="AP2911">
        <f t="shared" si="2196"/>
        <v>1</v>
      </c>
      <c r="AQ2911">
        <f t="shared" si="2197"/>
        <v>2</v>
      </c>
      <c r="AR2911">
        <f t="shared" si="2198"/>
        <v>3412</v>
      </c>
      <c r="AS2911" t="str">
        <f t="shared" si="2199"/>
        <v/>
      </c>
      <c r="AT2911" t="str">
        <f t="shared" si="2200"/>
        <v/>
      </c>
      <c r="AU2911" t="str">
        <f t="shared" si="2201"/>
        <v/>
      </c>
      <c r="AV2911" t="str">
        <f t="shared" si="2202"/>
        <v/>
      </c>
      <c r="AW2911" t="str">
        <f t="shared" si="2171"/>
        <v/>
      </c>
      <c r="BA2911">
        <f t="shared" si="2207"/>
        <v>-78</v>
      </c>
      <c r="BB2911">
        <f t="shared" si="2208"/>
        <v>-5</v>
      </c>
      <c r="BC2911">
        <f t="shared" si="2209"/>
        <v>-76</v>
      </c>
      <c r="BD2911">
        <f t="shared" si="2210"/>
        <v>-4.375</v>
      </c>
      <c r="BE2911">
        <f t="shared" si="2211"/>
        <v>-78</v>
      </c>
      <c r="BF2911">
        <f t="shared" si="2212"/>
        <v>-3.75</v>
      </c>
      <c r="BG2911">
        <f t="shared" si="2213"/>
        <v>-80</v>
      </c>
      <c r="BH2911">
        <f t="shared" si="2214"/>
        <v>-4.375</v>
      </c>
      <c r="BI2911">
        <f t="shared" si="2215"/>
        <v>1.25</v>
      </c>
      <c r="BJ2911">
        <f t="shared" si="2216"/>
        <v>4</v>
      </c>
      <c r="BK2911">
        <f t="shared" si="2217"/>
        <v>3.2</v>
      </c>
      <c r="BL2911">
        <f t="shared" si="2218"/>
        <v>1.25</v>
      </c>
      <c r="BM2911" s="1">
        <v>1.3333333333333333</v>
      </c>
    </row>
    <row r="2912" spans="1:65">
      <c r="A2912" s="16" t="s">
        <v>6336</v>
      </c>
      <c r="E2912"/>
      <c r="F2912" s="17">
        <f t="shared" si="2172"/>
        <v>208</v>
      </c>
      <c r="G2912" s="3">
        <f t="shared" si="2173"/>
        <v>20</v>
      </c>
      <c r="H2912" s="4">
        <f t="shared" si="2174"/>
        <v>213</v>
      </c>
      <c r="I2912" s="4">
        <f t="shared" si="2175"/>
        <v>249</v>
      </c>
      <c r="J2912" s="4">
        <f t="shared" si="2176"/>
        <v>250</v>
      </c>
      <c r="K2912" s="4">
        <f t="shared" si="2177"/>
        <v>214</v>
      </c>
      <c r="L2912" s="1">
        <f t="shared" si="2178"/>
        <v>0</v>
      </c>
      <c r="M2912" s="1">
        <f t="shared" si="2179"/>
        <v>0</v>
      </c>
      <c r="N2912" s="1">
        <f t="shared" si="2180"/>
        <v>0</v>
      </c>
      <c r="O2912" s="1">
        <f t="shared" si="2181"/>
        <v>0</v>
      </c>
      <c r="P2912" s="1">
        <f t="shared" si="2182"/>
        <v>0</v>
      </c>
      <c r="Q2912" s="1" t="str">
        <f t="shared" si="2183"/>
        <v/>
      </c>
      <c r="R2912" s="1">
        <f t="shared" si="2184"/>
        <v>-78</v>
      </c>
      <c r="S2912" s="1">
        <f t="shared" si="2185"/>
        <v>-3.125</v>
      </c>
      <c r="T2912" s="1">
        <f>VLOOKUP($H2912,節点!$E$1:$G$20000,2,FALSE)</f>
        <v>-80</v>
      </c>
      <c r="U2912" s="1">
        <f>VLOOKUP($H2912,節点!$E$1:$G$20000,3,FALSE)</f>
        <v>-3.75</v>
      </c>
      <c r="V2912" s="1">
        <f>VLOOKUP($I2912,節点!$E$1:$G$20000,2,FALSE)</f>
        <v>-76</v>
      </c>
      <c r="W2912" s="1">
        <f>VLOOKUP($I2912,節点!$E$1:$G$20000,3,FALSE)</f>
        <v>-3.75</v>
      </c>
      <c r="X2912" s="1">
        <f>VLOOKUP($J2912,節点!$E$1:$G$20000,2,FALSE)</f>
        <v>-76</v>
      </c>
      <c r="Y2912" s="1">
        <f>VLOOKUP($J2912,節点!$E$1:$G$20000,3,FALSE)</f>
        <v>-2.5</v>
      </c>
      <c r="Z2912" s="1">
        <f>VLOOKUP($K2912,節点!$E$1:$G$20000,2,FALSE)</f>
        <v>-80</v>
      </c>
      <c r="AA2912" s="1">
        <f>VLOOKUP($K2912,節点!$E$1:$G$20000,3,FALSE)</f>
        <v>-2.5</v>
      </c>
      <c r="AB2912">
        <f t="shared" si="2186"/>
        <v>-2</v>
      </c>
      <c r="AC2912">
        <f t="shared" si="2187"/>
        <v>-0.625</v>
      </c>
      <c r="AD2912">
        <f t="shared" si="2188"/>
        <v>2</v>
      </c>
      <c r="AE2912">
        <f t="shared" si="2189"/>
        <v>-0.625</v>
      </c>
      <c r="AF2912">
        <f t="shared" si="2190"/>
        <v>2</v>
      </c>
      <c r="AG2912">
        <f t="shared" si="2191"/>
        <v>0.625</v>
      </c>
      <c r="AH2912">
        <f t="shared" si="2192"/>
        <v>-2</v>
      </c>
      <c r="AI2912">
        <f t="shared" si="2193"/>
        <v>0.625</v>
      </c>
      <c r="AJ2912">
        <f t="shared" si="2203"/>
        <v>197.35402463626133</v>
      </c>
      <c r="AK2912">
        <f t="shared" si="2204"/>
        <v>342.64597536373867</v>
      </c>
      <c r="AL2912">
        <f t="shared" si="2205"/>
        <v>17.354024636261322</v>
      </c>
      <c r="AM2912">
        <f t="shared" si="2206"/>
        <v>162.64597536373867</v>
      </c>
      <c r="AN2912">
        <f t="shared" si="2194"/>
        <v>3</v>
      </c>
      <c r="AO2912">
        <f t="shared" si="2195"/>
        <v>4</v>
      </c>
      <c r="AP2912">
        <f t="shared" si="2196"/>
        <v>1</v>
      </c>
      <c r="AQ2912">
        <f t="shared" si="2197"/>
        <v>2</v>
      </c>
      <c r="AR2912">
        <f t="shared" si="2198"/>
        <v>3412</v>
      </c>
      <c r="AS2912" t="str">
        <f t="shared" si="2199"/>
        <v/>
      </c>
      <c r="AT2912" t="str">
        <f t="shared" si="2200"/>
        <v/>
      </c>
      <c r="AU2912" t="str">
        <f t="shared" si="2201"/>
        <v/>
      </c>
      <c r="AV2912" t="str">
        <f t="shared" si="2202"/>
        <v/>
      </c>
      <c r="AW2912" t="str">
        <f t="shared" si="2171"/>
        <v/>
      </c>
      <c r="BA2912">
        <f t="shared" si="2207"/>
        <v>-78</v>
      </c>
      <c r="BB2912">
        <f t="shared" si="2208"/>
        <v>-3.75</v>
      </c>
      <c r="BC2912">
        <f t="shared" si="2209"/>
        <v>-76</v>
      </c>
      <c r="BD2912">
        <f t="shared" si="2210"/>
        <v>-3.125</v>
      </c>
      <c r="BE2912">
        <f t="shared" si="2211"/>
        <v>-78</v>
      </c>
      <c r="BF2912">
        <f t="shared" si="2212"/>
        <v>-2.5</v>
      </c>
      <c r="BG2912">
        <f t="shared" si="2213"/>
        <v>-80</v>
      </c>
      <c r="BH2912">
        <f t="shared" si="2214"/>
        <v>-3.125</v>
      </c>
      <c r="BI2912">
        <f t="shared" si="2215"/>
        <v>1.25</v>
      </c>
      <c r="BJ2912">
        <f t="shared" si="2216"/>
        <v>4</v>
      </c>
      <c r="BK2912">
        <f t="shared" si="2217"/>
        <v>3.2</v>
      </c>
      <c r="BL2912">
        <f t="shared" si="2218"/>
        <v>1.25</v>
      </c>
      <c r="BM2912" s="1">
        <v>1.3333333333333333</v>
      </c>
    </row>
    <row r="2913" spans="1:65">
      <c r="A2913" s="16" t="s">
        <v>6337</v>
      </c>
      <c r="E2913"/>
      <c r="F2913" s="17">
        <f t="shared" si="2172"/>
        <v>209</v>
      </c>
      <c r="G2913" s="3">
        <f t="shared" si="2173"/>
        <v>20</v>
      </c>
      <c r="H2913" s="4">
        <f t="shared" si="2174"/>
        <v>214</v>
      </c>
      <c r="I2913" s="4">
        <f t="shared" si="2175"/>
        <v>250</v>
      </c>
      <c r="J2913" s="4">
        <f t="shared" si="2176"/>
        <v>251</v>
      </c>
      <c r="K2913" s="4">
        <f t="shared" si="2177"/>
        <v>215</v>
      </c>
      <c r="L2913" s="1">
        <f t="shared" si="2178"/>
        <v>0</v>
      </c>
      <c r="M2913" s="1">
        <f t="shared" si="2179"/>
        <v>0</v>
      </c>
      <c r="N2913" s="1">
        <f t="shared" si="2180"/>
        <v>0</v>
      </c>
      <c r="O2913" s="1">
        <f t="shared" si="2181"/>
        <v>0</v>
      </c>
      <c r="P2913" s="1">
        <f t="shared" si="2182"/>
        <v>0</v>
      </c>
      <c r="Q2913" s="1" t="str">
        <f t="shared" si="2183"/>
        <v/>
      </c>
      <c r="R2913" s="1">
        <f t="shared" si="2184"/>
        <v>-78</v>
      </c>
      <c r="S2913" s="1">
        <f t="shared" si="2185"/>
        <v>-1.875</v>
      </c>
      <c r="T2913" s="1">
        <f>VLOOKUP($H2913,節点!$E$1:$G$20000,2,FALSE)</f>
        <v>-80</v>
      </c>
      <c r="U2913" s="1">
        <f>VLOOKUP($H2913,節点!$E$1:$G$20000,3,FALSE)</f>
        <v>-2.5</v>
      </c>
      <c r="V2913" s="1">
        <f>VLOOKUP($I2913,節点!$E$1:$G$20000,2,FALSE)</f>
        <v>-76</v>
      </c>
      <c r="W2913" s="1">
        <f>VLOOKUP($I2913,節点!$E$1:$G$20000,3,FALSE)</f>
        <v>-2.5</v>
      </c>
      <c r="X2913" s="1">
        <f>VLOOKUP($J2913,節点!$E$1:$G$20000,2,FALSE)</f>
        <v>-76</v>
      </c>
      <c r="Y2913" s="1">
        <f>VLOOKUP($J2913,節点!$E$1:$G$20000,3,FALSE)</f>
        <v>-1.25</v>
      </c>
      <c r="Z2913" s="1">
        <f>VLOOKUP($K2913,節点!$E$1:$G$20000,2,FALSE)</f>
        <v>-80</v>
      </c>
      <c r="AA2913" s="1">
        <f>VLOOKUP($K2913,節点!$E$1:$G$20000,3,FALSE)</f>
        <v>-1.25</v>
      </c>
      <c r="AB2913">
        <f t="shared" si="2186"/>
        <v>-2</v>
      </c>
      <c r="AC2913">
        <f t="shared" si="2187"/>
        <v>-0.625</v>
      </c>
      <c r="AD2913">
        <f t="shared" si="2188"/>
        <v>2</v>
      </c>
      <c r="AE2913">
        <f t="shared" si="2189"/>
        <v>-0.625</v>
      </c>
      <c r="AF2913">
        <f t="shared" si="2190"/>
        <v>2</v>
      </c>
      <c r="AG2913">
        <f t="shared" si="2191"/>
        <v>0.625</v>
      </c>
      <c r="AH2913">
        <f t="shared" si="2192"/>
        <v>-2</v>
      </c>
      <c r="AI2913">
        <f t="shared" si="2193"/>
        <v>0.625</v>
      </c>
      <c r="AJ2913">
        <f t="shared" si="2203"/>
        <v>197.35402463626133</v>
      </c>
      <c r="AK2913">
        <f t="shared" si="2204"/>
        <v>342.64597536373867</v>
      </c>
      <c r="AL2913">
        <f t="shared" si="2205"/>
        <v>17.354024636261322</v>
      </c>
      <c r="AM2913">
        <f t="shared" si="2206"/>
        <v>162.64597536373867</v>
      </c>
      <c r="AN2913">
        <f t="shared" si="2194"/>
        <v>3</v>
      </c>
      <c r="AO2913">
        <f t="shared" si="2195"/>
        <v>4</v>
      </c>
      <c r="AP2913">
        <f t="shared" si="2196"/>
        <v>1</v>
      </c>
      <c r="AQ2913">
        <f t="shared" si="2197"/>
        <v>2</v>
      </c>
      <c r="AR2913">
        <f t="shared" si="2198"/>
        <v>3412</v>
      </c>
      <c r="AS2913" t="str">
        <f t="shared" si="2199"/>
        <v/>
      </c>
      <c r="AT2913" t="str">
        <f t="shared" si="2200"/>
        <v/>
      </c>
      <c r="AU2913" t="str">
        <f t="shared" si="2201"/>
        <v/>
      </c>
      <c r="AV2913" t="str">
        <f t="shared" si="2202"/>
        <v/>
      </c>
      <c r="AW2913" t="str">
        <f t="shared" si="2171"/>
        <v/>
      </c>
      <c r="BA2913">
        <f t="shared" si="2207"/>
        <v>-78</v>
      </c>
      <c r="BB2913">
        <f t="shared" si="2208"/>
        <v>-2.5</v>
      </c>
      <c r="BC2913">
        <f t="shared" si="2209"/>
        <v>-76</v>
      </c>
      <c r="BD2913">
        <f t="shared" si="2210"/>
        <v>-1.875</v>
      </c>
      <c r="BE2913">
        <f t="shared" si="2211"/>
        <v>-78</v>
      </c>
      <c r="BF2913">
        <f t="shared" si="2212"/>
        <v>-1.25</v>
      </c>
      <c r="BG2913">
        <f t="shared" si="2213"/>
        <v>-80</v>
      </c>
      <c r="BH2913">
        <f t="shared" si="2214"/>
        <v>-1.875</v>
      </c>
      <c r="BI2913">
        <f t="shared" si="2215"/>
        <v>1.25</v>
      </c>
      <c r="BJ2913">
        <f t="shared" si="2216"/>
        <v>4</v>
      </c>
      <c r="BK2913">
        <f t="shared" si="2217"/>
        <v>3.2</v>
      </c>
      <c r="BL2913">
        <f t="shared" si="2218"/>
        <v>1.25</v>
      </c>
      <c r="BM2913" s="1">
        <v>1.3333333333333333</v>
      </c>
    </row>
    <row r="2914" spans="1:65">
      <c r="A2914" s="16" t="s">
        <v>6338</v>
      </c>
      <c r="E2914"/>
      <c r="F2914" s="17">
        <f t="shared" si="2172"/>
        <v>210</v>
      </c>
      <c r="G2914" s="3">
        <f t="shared" si="2173"/>
        <v>20</v>
      </c>
      <c r="H2914" s="4">
        <f t="shared" si="2174"/>
        <v>215</v>
      </c>
      <c r="I2914" s="4">
        <f t="shared" si="2175"/>
        <v>251</v>
      </c>
      <c r="J2914" s="4">
        <f t="shared" si="2176"/>
        <v>252</v>
      </c>
      <c r="K2914" s="4">
        <f t="shared" si="2177"/>
        <v>216</v>
      </c>
      <c r="L2914" s="1">
        <f t="shared" si="2178"/>
        <v>0</v>
      </c>
      <c r="M2914" s="1">
        <f t="shared" si="2179"/>
        <v>0</v>
      </c>
      <c r="N2914" s="1">
        <f t="shared" si="2180"/>
        <v>0</v>
      </c>
      <c r="O2914" s="1">
        <f t="shared" si="2181"/>
        <v>0</v>
      </c>
      <c r="P2914" s="1">
        <f t="shared" si="2182"/>
        <v>0</v>
      </c>
      <c r="Q2914" s="1" t="str">
        <f t="shared" si="2183"/>
        <v/>
      </c>
      <c r="R2914" s="1">
        <f t="shared" si="2184"/>
        <v>-78</v>
      </c>
      <c r="S2914" s="1">
        <f t="shared" si="2185"/>
        <v>-0.625</v>
      </c>
      <c r="T2914" s="1">
        <f>VLOOKUP($H2914,節点!$E$1:$G$20000,2,FALSE)</f>
        <v>-80</v>
      </c>
      <c r="U2914" s="1">
        <f>VLOOKUP($H2914,節点!$E$1:$G$20000,3,FALSE)</f>
        <v>-1.25</v>
      </c>
      <c r="V2914" s="1">
        <f>VLOOKUP($I2914,節点!$E$1:$G$20000,2,FALSE)</f>
        <v>-76</v>
      </c>
      <c r="W2914" s="1">
        <f>VLOOKUP($I2914,節点!$E$1:$G$20000,3,FALSE)</f>
        <v>-1.25</v>
      </c>
      <c r="X2914" s="1">
        <f>VLOOKUP($J2914,節点!$E$1:$G$20000,2,FALSE)</f>
        <v>-76</v>
      </c>
      <c r="Y2914" s="1">
        <f>VLOOKUP($J2914,節点!$E$1:$G$20000,3,FALSE)</f>
        <v>0</v>
      </c>
      <c r="Z2914" s="1">
        <f>VLOOKUP($K2914,節点!$E$1:$G$20000,2,FALSE)</f>
        <v>-80</v>
      </c>
      <c r="AA2914" s="1">
        <f>VLOOKUP($K2914,節点!$E$1:$G$20000,3,FALSE)</f>
        <v>0</v>
      </c>
      <c r="AB2914">
        <f t="shared" si="2186"/>
        <v>-2</v>
      </c>
      <c r="AC2914">
        <f t="shared" si="2187"/>
        <v>-0.625</v>
      </c>
      <c r="AD2914">
        <f t="shared" si="2188"/>
        <v>2</v>
      </c>
      <c r="AE2914">
        <f t="shared" si="2189"/>
        <v>-0.625</v>
      </c>
      <c r="AF2914">
        <f t="shared" si="2190"/>
        <v>2</v>
      </c>
      <c r="AG2914">
        <f t="shared" si="2191"/>
        <v>0.625</v>
      </c>
      <c r="AH2914">
        <f t="shared" si="2192"/>
        <v>-2</v>
      </c>
      <c r="AI2914">
        <f t="shared" si="2193"/>
        <v>0.625</v>
      </c>
      <c r="AJ2914">
        <f t="shared" si="2203"/>
        <v>197.35402463626133</v>
      </c>
      <c r="AK2914">
        <f t="shared" si="2204"/>
        <v>342.64597536373867</v>
      </c>
      <c r="AL2914">
        <f t="shared" si="2205"/>
        <v>17.354024636261322</v>
      </c>
      <c r="AM2914">
        <f t="shared" si="2206"/>
        <v>162.64597536373867</v>
      </c>
      <c r="AN2914">
        <f t="shared" si="2194"/>
        <v>3</v>
      </c>
      <c r="AO2914">
        <f t="shared" si="2195"/>
        <v>4</v>
      </c>
      <c r="AP2914">
        <f t="shared" si="2196"/>
        <v>1</v>
      </c>
      <c r="AQ2914">
        <f t="shared" si="2197"/>
        <v>2</v>
      </c>
      <c r="AR2914">
        <f t="shared" si="2198"/>
        <v>3412</v>
      </c>
      <c r="AS2914" t="str">
        <f t="shared" si="2199"/>
        <v/>
      </c>
      <c r="AT2914" t="str">
        <f t="shared" si="2200"/>
        <v/>
      </c>
      <c r="AU2914" t="str">
        <f t="shared" si="2201"/>
        <v/>
      </c>
      <c r="AV2914" t="str">
        <f t="shared" si="2202"/>
        <v/>
      </c>
      <c r="AW2914" t="str">
        <f t="shared" si="2171"/>
        <v/>
      </c>
      <c r="BA2914">
        <f t="shared" si="2207"/>
        <v>-78</v>
      </c>
      <c r="BB2914">
        <f t="shared" si="2208"/>
        <v>-1.25</v>
      </c>
      <c r="BC2914">
        <f t="shared" si="2209"/>
        <v>-76</v>
      </c>
      <c r="BD2914">
        <f t="shared" si="2210"/>
        <v>-0.625</v>
      </c>
      <c r="BE2914">
        <f t="shared" si="2211"/>
        <v>-78</v>
      </c>
      <c r="BF2914">
        <f t="shared" si="2212"/>
        <v>0</v>
      </c>
      <c r="BG2914">
        <f t="shared" si="2213"/>
        <v>-80</v>
      </c>
      <c r="BH2914">
        <f t="shared" si="2214"/>
        <v>-0.625</v>
      </c>
      <c r="BI2914">
        <f t="shared" si="2215"/>
        <v>1.25</v>
      </c>
      <c r="BJ2914">
        <f t="shared" si="2216"/>
        <v>4</v>
      </c>
      <c r="BK2914">
        <f t="shared" si="2217"/>
        <v>3.2</v>
      </c>
      <c r="BL2914">
        <f t="shared" si="2218"/>
        <v>1.25</v>
      </c>
      <c r="BM2914" s="1">
        <v>1.3333333333333333</v>
      </c>
    </row>
    <row r="2915" spans="1:65">
      <c r="A2915" s="16" t="s">
        <v>6339</v>
      </c>
      <c r="E2915"/>
      <c r="F2915" s="17">
        <f t="shared" si="2172"/>
        <v>233</v>
      </c>
      <c r="G2915" s="3">
        <f t="shared" si="2173"/>
        <v>20</v>
      </c>
      <c r="H2915" s="4">
        <f t="shared" si="2174"/>
        <v>239</v>
      </c>
      <c r="I2915" s="4">
        <f t="shared" si="2175"/>
        <v>275</v>
      </c>
      <c r="J2915" s="4">
        <f t="shared" si="2176"/>
        <v>276</v>
      </c>
      <c r="K2915" s="4">
        <f t="shared" si="2177"/>
        <v>240</v>
      </c>
      <c r="L2915" s="1">
        <f t="shared" si="2178"/>
        <v>0</v>
      </c>
      <c r="M2915" s="1">
        <f t="shared" si="2179"/>
        <v>0</v>
      </c>
      <c r="N2915" s="1">
        <f t="shared" si="2180"/>
        <v>0</v>
      </c>
      <c r="O2915" s="1">
        <f t="shared" si="2181"/>
        <v>0</v>
      </c>
      <c r="P2915" s="1">
        <f t="shared" si="2182"/>
        <v>0</v>
      </c>
      <c r="Q2915" s="1" t="str">
        <f t="shared" si="2183"/>
        <v/>
      </c>
      <c r="R2915" s="1">
        <f t="shared" si="2184"/>
        <v>-74</v>
      </c>
      <c r="S2915" s="1">
        <f t="shared" si="2185"/>
        <v>-11.762499999999999</v>
      </c>
      <c r="T2915" s="1">
        <f>VLOOKUP($H2915,節点!$E$1:$G$20000,2,FALSE)</f>
        <v>-76</v>
      </c>
      <c r="U2915" s="1">
        <f>VLOOKUP($H2915,節点!$E$1:$G$20000,3,FALSE)</f>
        <v>-12.1</v>
      </c>
      <c r="V2915" s="1">
        <f>VLOOKUP($I2915,節点!$E$1:$G$20000,2,FALSE)</f>
        <v>-72</v>
      </c>
      <c r="W2915" s="1">
        <f>VLOOKUP($I2915,節点!$E$1:$G$20000,3,FALSE)</f>
        <v>-12.1</v>
      </c>
      <c r="X2915" s="1">
        <f>VLOOKUP($J2915,節点!$E$1:$G$20000,2,FALSE)</f>
        <v>-72</v>
      </c>
      <c r="Y2915" s="1">
        <f>VLOOKUP($J2915,節点!$E$1:$G$20000,3,FALSE)</f>
        <v>-11.425000000000001</v>
      </c>
      <c r="Z2915" s="1">
        <f>VLOOKUP($K2915,節点!$E$1:$G$20000,2,FALSE)</f>
        <v>-76</v>
      </c>
      <c r="AA2915" s="1">
        <f>VLOOKUP($K2915,節点!$E$1:$G$20000,3,FALSE)</f>
        <v>-11.425000000000001</v>
      </c>
      <c r="AB2915">
        <f t="shared" si="2186"/>
        <v>-2</v>
      </c>
      <c r="AC2915">
        <f t="shared" si="2187"/>
        <v>-0.33750000000000036</v>
      </c>
      <c r="AD2915">
        <f t="shared" si="2188"/>
        <v>2</v>
      </c>
      <c r="AE2915">
        <f t="shared" si="2189"/>
        <v>-0.33750000000000036</v>
      </c>
      <c r="AF2915">
        <f t="shared" si="2190"/>
        <v>2</v>
      </c>
      <c r="AG2915">
        <f t="shared" si="2191"/>
        <v>0.33749999999999858</v>
      </c>
      <c r="AH2915">
        <f t="shared" si="2192"/>
        <v>-2</v>
      </c>
      <c r="AI2915">
        <f t="shared" si="2193"/>
        <v>0.33749999999999858</v>
      </c>
      <c r="AJ2915">
        <f t="shared" si="2203"/>
        <v>189.57842291946076</v>
      </c>
      <c r="AK2915">
        <f t="shared" si="2204"/>
        <v>350.42157708053924</v>
      </c>
      <c r="AL2915">
        <f t="shared" si="2205"/>
        <v>9.5784229194607029</v>
      </c>
      <c r="AM2915">
        <f t="shared" si="2206"/>
        <v>170.42157708053929</v>
      </c>
      <c r="AN2915">
        <f t="shared" si="2194"/>
        <v>3</v>
      </c>
      <c r="AO2915">
        <f t="shared" si="2195"/>
        <v>4</v>
      </c>
      <c r="AP2915">
        <f t="shared" si="2196"/>
        <v>1</v>
      </c>
      <c r="AQ2915">
        <f t="shared" si="2197"/>
        <v>2</v>
      </c>
      <c r="AR2915">
        <f t="shared" si="2198"/>
        <v>3412</v>
      </c>
      <c r="AS2915" t="str">
        <f t="shared" si="2199"/>
        <v/>
      </c>
      <c r="AT2915" t="str">
        <f t="shared" si="2200"/>
        <v/>
      </c>
      <c r="AU2915" t="str">
        <f t="shared" si="2201"/>
        <v/>
      </c>
      <c r="AV2915" t="str">
        <f t="shared" si="2202"/>
        <v/>
      </c>
      <c r="AW2915" t="str">
        <f t="shared" si="2171"/>
        <v/>
      </c>
      <c r="BA2915">
        <f t="shared" si="2207"/>
        <v>-74</v>
      </c>
      <c r="BB2915">
        <f t="shared" si="2208"/>
        <v>-12.1</v>
      </c>
      <c r="BC2915">
        <f t="shared" si="2209"/>
        <v>-72</v>
      </c>
      <c r="BD2915">
        <f t="shared" si="2210"/>
        <v>-11.762499999999999</v>
      </c>
      <c r="BE2915">
        <f t="shared" si="2211"/>
        <v>-74</v>
      </c>
      <c r="BF2915">
        <f t="shared" si="2212"/>
        <v>-11.425000000000001</v>
      </c>
      <c r="BG2915">
        <f t="shared" si="2213"/>
        <v>-76</v>
      </c>
      <c r="BH2915">
        <f t="shared" si="2214"/>
        <v>-11.762499999999999</v>
      </c>
      <c r="BI2915">
        <f t="shared" si="2215"/>
        <v>0.67499999999999893</v>
      </c>
      <c r="BJ2915">
        <f t="shared" si="2216"/>
        <v>4</v>
      </c>
      <c r="BK2915">
        <f t="shared" si="2217"/>
        <v>5.9259259259259354</v>
      </c>
      <c r="BL2915">
        <f t="shared" si="2218"/>
        <v>0.67499999999999893</v>
      </c>
      <c r="BM2915" s="1">
        <v>1.3333333333333333</v>
      </c>
    </row>
    <row r="2916" spans="1:65">
      <c r="A2916" s="16" t="s">
        <v>6340</v>
      </c>
      <c r="E2916"/>
      <c r="F2916" s="17">
        <f t="shared" si="2172"/>
        <v>234</v>
      </c>
      <c r="G2916" s="3">
        <f t="shared" si="2173"/>
        <v>20</v>
      </c>
      <c r="H2916" s="4">
        <f t="shared" si="2174"/>
        <v>240</v>
      </c>
      <c r="I2916" s="4">
        <f t="shared" si="2175"/>
        <v>276</v>
      </c>
      <c r="J2916" s="4">
        <f t="shared" si="2176"/>
        <v>277</v>
      </c>
      <c r="K2916" s="4">
        <f t="shared" si="2177"/>
        <v>241</v>
      </c>
      <c r="L2916" s="1">
        <f t="shared" si="2178"/>
        <v>0</v>
      </c>
      <c r="M2916" s="1">
        <f t="shared" si="2179"/>
        <v>0</v>
      </c>
      <c r="N2916" s="1">
        <f t="shared" si="2180"/>
        <v>0</v>
      </c>
      <c r="O2916" s="1">
        <f t="shared" si="2181"/>
        <v>0</v>
      </c>
      <c r="P2916" s="1">
        <f t="shared" si="2182"/>
        <v>0</v>
      </c>
      <c r="Q2916" s="1" t="str">
        <f t="shared" si="2183"/>
        <v/>
      </c>
      <c r="R2916" s="1">
        <f t="shared" si="2184"/>
        <v>-74</v>
      </c>
      <c r="S2916" s="1">
        <f t="shared" si="2185"/>
        <v>-11.0875</v>
      </c>
      <c r="T2916" s="1">
        <f>VLOOKUP($H2916,節点!$E$1:$G$20000,2,FALSE)</f>
        <v>-76</v>
      </c>
      <c r="U2916" s="1">
        <f>VLOOKUP($H2916,節点!$E$1:$G$20000,3,FALSE)</f>
        <v>-11.425000000000001</v>
      </c>
      <c r="V2916" s="1">
        <f>VLOOKUP($I2916,節点!$E$1:$G$20000,2,FALSE)</f>
        <v>-72</v>
      </c>
      <c r="W2916" s="1">
        <f>VLOOKUP($I2916,節点!$E$1:$G$20000,3,FALSE)</f>
        <v>-11.425000000000001</v>
      </c>
      <c r="X2916" s="1">
        <f>VLOOKUP($J2916,節点!$E$1:$G$20000,2,FALSE)</f>
        <v>-72</v>
      </c>
      <c r="Y2916" s="1">
        <f>VLOOKUP($J2916,節点!$E$1:$G$20000,3,FALSE)</f>
        <v>-10.75</v>
      </c>
      <c r="Z2916" s="1">
        <f>VLOOKUP($K2916,節点!$E$1:$G$20000,2,FALSE)</f>
        <v>-76</v>
      </c>
      <c r="AA2916" s="1">
        <f>VLOOKUP($K2916,節点!$E$1:$G$20000,3,FALSE)</f>
        <v>-10.75</v>
      </c>
      <c r="AB2916">
        <f t="shared" si="2186"/>
        <v>-2</v>
      </c>
      <c r="AC2916">
        <f t="shared" si="2187"/>
        <v>-0.33750000000000036</v>
      </c>
      <c r="AD2916">
        <f t="shared" si="2188"/>
        <v>2</v>
      </c>
      <c r="AE2916">
        <f t="shared" si="2189"/>
        <v>-0.33750000000000036</v>
      </c>
      <c r="AF2916">
        <f t="shared" si="2190"/>
        <v>2</v>
      </c>
      <c r="AG2916">
        <f t="shared" si="2191"/>
        <v>0.33750000000000036</v>
      </c>
      <c r="AH2916">
        <f t="shared" si="2192"/>
        <v>-2</v>
      </c>
      <c r="AI2916">
        <f t="shared" si="2193"/>
        <v>0.33750000000000036</v>
      </c>
      <c r="AJ2916">
        <f t="shared" si="2203"/>
        <v>189.57842291946076</v>
      </c>
      <c r="AK2916">
        <f t="shared" si="2204"/>
        <v>350.42157708053924</v>
      </c>
      <c r="AL2916">
        <f t="shared" si="2205"/>
        <v>9.5784229194607544</v>
      </c>
      <c r="AM2916">
        <f t="shared" si="2206"/>
        <v>170.42157708053924</v>
      </c>
      <c r="AN2916">
        <f t="shared" si="2194"/>
        <v>3</v>
      </c>
      <c r="AO2916">
        <f t="shared" si="2195"/>
        <v>4</v>
      </c>
      <c r="AP2916">
        <f t="shared" si="2196"/>
        <v>1</v>
      </c>
      <c r="AQ2916">
        <f t="shared" si="2197"/>
        <v>2</v>
      </c>
      <c r="AR2916">
        <f t="shared" si="2198"/>
        <v>3412</v>
      </c>
      <c r="AS2916" t="str">
        <f t="shared" si="2199"/>
        <v/>
      </c>
      <c r="AT2916" t="str">
        <f t="shared" si="2200"/>
        <v/>
      </c>
      <c r="AU2916" t="str">
        <f t="shared" si="2201"/>
        <v/>
      </c>
      <c r="AV2916" t="str">
        <f t="shared" si="2202"/>
        <v/>
      </c>
      <c r="AW2916" t="str">
        <f t="shared" si="2171"/>
        <v/>
      </c>
      <c r="BA2916">
        <f t="shared" si="2207"/>
        <v>-74</v>
      </c>
      <c r="BB2916">
        <f t="shared" si="2208"/>
        <v>-11.425000000000001</v>
      </c>
      <c r="BC2916">
        <f t="shared" si="2209"/>
        <v>-72</v>
      </c>
      <c r="BD2916">
        <f t="shared" si="2210"/>
        <v>-11.0875</v>
      </c>
      <c r="BE2916">
        <f t="shared" si="2211"/>
        <v>-74</v>
      </c>
      <c r="BF2916">
        <f t="shared" si="2212"/>
        <v>-10.75</v>
      </c>
      <c r="BG2916">
        <f t="shared" si="2213"/>
        <v>-76</v>
      </c>
      <c r="BH2916">
        <f t="shared" si="2214"/>
        <v>-11.0875</v>
      </c>
      <c r="BI2916">
        <f t="shared" si="2215"/>
        <v>0.67500000000000071</v>
      </c>
      <c r="BJ2916">
        <f t="shared" si="2216"/>
        <v>4</v>
      </c>
      <c r="BK2916">
        <f t="shared" si="2217"/>
        <v>5.9259259259259194</v>
      </c>
      <c r="BL2916">
        <f t="shared" si="2218"/>
        <v>0.67500000000000071</v>
      </c>
      <c r="BM2916" s="1">
        <v>1.3333333333333333</v>
      </c>
    </row>
    <row r="2917" spans="1:65">
      <c r="A2917" s="16" t="s">
        <v>6341</v>
      </c>
      <c r="E2917"/>
      <c r="F2917" s="17">
        <f t="shared" si="2172"/>
        <v>235</v>
      </c>
      <c r="G2917" s="3">
        <f t="shared" si="2173"/>
        <v>20</v>
      </c>
      <c r="H2917" s="4">
        <f t="shared" si="2174"/>
        <v>241</v>
      </c>
      <c r="I2917" s="4">
        <f t="shared" si="2175"/>
        <v>277</v>
      </c>
      <c r="J2917" s="4">
        <f t="shared" si="2176"/>
        <v>278</v>
      </c>
      <c r="K2917" s="4">
        <f t="shared" si="2177"/>
        <v>242</v>
      </c>
      <c r="L2917" s="1">
        <f t="shared" si="2178"/>
        <v>0</v>
      </c>
      <c r="M2917" s="1">
        <f t="shared" si="2179"/>
        <v>0</v>
      </c>
      <c r="N2917" s="1">
        <f t="shared" si="2180"/>
        <v>0</v>
      </c>
      <c r="O2917" s="1">
        <f t="shared" si="2181"/>
        <v>0</v>
      </c>
      <c r="P2917" s="1">
        <f t="shared" si="2182"/>
        <v>0</v>
      </c>
      <c r="Q2917" s="1" t="str">
        <f t="shared" si="2183"/>
        <v/>
      </c>
      <c r="R2917" s="1">
        <f t="shared" si="2184"/>
        <v>-74</v>
      </c>
      <c r="S2917" s="1">
        <f t="shared" si="2185"/>
        <v>-10.333500000000001</v>
      </c>
      <c r="T2917" s="1">
        <f>VLOOKUP($H2917,節点!$E$1:$G$20000,2,FALSE)</f>
        <v>-76</v>
      </c>
      <c r="U2917" s="1">
        <f>VLOOKUP($H2917,節点!$E$1:$G$20000,3,FALSE)</f>
        <v>-10.75</v>
      </c>
      <c r="V2917" s="1">
        <f>VLOOKUP($I2917,節点!$E$1:$G$20000,2,FALSE)</f>
        <v>-72</v>
      </c>
      <c r="W2917" s="1">
        <f>VLOOKUP($I2917,節点!$E$1:$G$20000,3,FALSE)</f>
        <v>-10.75</v>
      </c>
      <c r="X2917" s="1">
        <f>VLOOKUP($J2917,節点!$E$1:$G$20000,2,FALSE)</f>
        <v>-72</v>
      </c>
      <c r="Y2917" s="1">
        <f>VLOOKUP($J2917,節点!$E$1:$G$20000,3,FALSE)</f>
        <v>-9.9169999999999998</v>
      </c>
      <c r="Z2917" s="1">
        <f>VLOOKUP($K2917,節点!$E$1:$G$20000,2,FALSE)</f>
        <v>-76</v>
      </c>
      <c r="AA2917" s="1">
        <f>VLOOKUP($K2917,節点!$E$1:$G$20000,3,FALSE)</f>
        <v>-9.9169999999999998</v>
      </c>
      <c r="AB2917">
        <f t="shared" si="2186"/>
        <v>-2</v>
      </c>
      <c r="AC2917">
        <f t="shared" si="2187"/>
        <v>-0.4164999999999992</v>
      </c>
      <c r="AD2917">
        <f t="shared" si="2188"/>
        <v>2</v>
      </c>
      <c r="AE2917">
        <f t="shared" si="2189"/>
        <v>-0.4164999999999992</v>
      </c>
      <c r="AF2917">
        <f t="shared" si="2190"/>
        <v>2</v>
      </c>
      <c r="AG2917">
        <f t="shared" si="2191"/>
        <v>0.41650000000000098</v>
      </c>
      <c r="AH2917">
        <f t="shared" si="2192"/>
        <v>-2</v>
      </c>
      <c r="AI2917">
        <f t="shared" si="2193"/>
        <v>0.41650000000000098</v>
      </c>
      <c r="AJ2917">
        <f t="shared" si="2203"/>
        <v>191.76371282025374</v>
      </c>
      <c r="AK2917">
        <f t="shared" si="2204"/>
        <v>348.23628717974628</v>
      </c>
      <c r="AL2917">
        <f t="shared" si="2205"/>
        <v>11.763712820253787</v>
      </c>
      <c r="AM2917">
        <f t="shared" si="2206"/>
        <v>168.23628717974623</v>
      </c>
      <c r="AN2917">
        <f t="shared" si="2194"/>
        <v>3</v>
      </c>
      <c r="AO2917">
        <f t="shared" si="2195"/>
        <v>4</v>
      </c>
      <c r="AP2917">
        <f t="shared" si="2196"/>
        <v>1</v>
      </c>
      <c r="AQ2917">
        <f t="shared" si="2197"/>
        <v>2</v>
      </c>
      <c r="AR2917">
        <f t="shared" si="2198"/>
        <v>3412</v>
      </c>
      <c r="AS2917" t="str">
        <f t="shared" si="2199"/>
        <v/>
      </c>
      <c r="AT2917" t="str">
        <f t="shared" si="2200"/>
        <v/>
      </c>
      <c r="AU2917" t="str">
        <f t="shared" si="2201"/>
        <v/>
      </c>
      <c r="AV2917" t="str">
        <f t="shared" si="2202"/>
        <v/>
      </c>
      <c r="AW2917" t="str">
        <f t="shared" si="2171"/>
        <v/>
      </c>
      <c r="BA2917">
        <f t="shared" si="2207"/>
        <v>-74</v>
      </c>
      <c r="BB2917">
        <f t="shared" si="2208"/>
        <v>-10.75</v>
      </c>
      <c r="BC2917">
        <f t="shared" si="2209"/>
        <v>-72</v>
      </c>
      <c r="BD2917">
        <f t="shared" si="2210"/>
        <v>-10.333500000000001</v>
      </c>
      <c r="BE2917">
        <f t="shared" si="2211"/>
        <v>-74</v>
      </c>
      <c r="BF2917">
        <f t="shared" si="2212"/>
        <v>-9.9169999999999998</v>
      </c>
      <c r="BG2917">
        <f t="shared" si="2213"/>
        <v>-76</v>
      </c>
      <c r="BH2917">
        <f t="shared" si="2214"/>
        <v>-10.333500000000001</v>
      </c>
      <c r="BI2917">
        <f t="shared" si="2215"/>
        <v>0.83300000000000018</v>
      </c>
      <c r="BJ2917">
        <f t="shared" si="2216"/>
        <v>4</v>
      </c>
      <c r="BK2917">
        <f t="shared" si="2217"/>
        <v>4.8019207683073217</v>
      </c>
      <c r="BL2917">
        <f t="shared" si="2218"/>
        <v>0.83300000000000018</v>
      </c>
      <c r="BM2917" s="1">
        <v>1.3333333333333333</v>
      </c>
    </row>
    <row r="2918" spans="1:65">
      <c r="A2918" s="16" t="s">
        <v>6342</v>
      </c>
      <c r="E2918"/>
      <c r="F2918" s="17">
        <f t="shared" si="2172"/>
        <v>236</v>
      </c>
      <c r="G2918" s="3">
        <f t="shared" si="2173"/>
        <v>20</v>
      </c>
      <c r="H2918" s="4">
        <f t="shared" si="2174"/>
        <v>242</v>
      </c>
      <c r="I2918" s="4">
        <f t="shared" si="2175"/>
        <v>278</v>
      </c>
      <c r="J2918" s="4">
        <f t="shared" si="2176"/>
        <v>279</v>
      </c>
      <c r="K2918" s="4">
        <f t="shared" si="2177"/>
        <v>243</v>
      </c>
      <c r="L2918" s="1">
        <f t="shared" si="2178"/>
        <v>0</v>
      </c>
      <c r="M2918" s="1">
        <f t="shared" si="2179"/>
        <v>0</v>
      </c>
      <c r="N2918" s="1">
        <f t="shared" si="2180"/>
        <v>0</v>
      </c>
      <c r="O2918" s="1">
        <f t="shared" si="2181"/>
        <v>0</v>
      </c>
      <c r="P2918" s="1">
        <f t="shared" si="2182"/>
        <v>0</v>
      </c>
      <c r="Q2918" s="1" t="str">
        <f t="shared" si="2183"/>
        <v/>
      </c>
      <c r="R2918" s="1">
        <f t="shared" si="2184"/>
        <v>-74</v>
      </c>
      <c r="S2918" s="1">
        <f t="shared" si="2185"/>
        <v>-9.5004999999999988</v>
      </c>
      <c r="T2918" s="1">
        <f>VLOOKUP($H2918,節点!$E$1:$G$20000,2,FALSE)</f>
        <v>-76</v>
      </c>
      <c r="U2918" s="1">
        <f>VLOOKUP($H2918,節点!$E$1:$G$20000,3,FALSE)</f>
        <v>-9.9169999999999998</v>
      </c>
      <c r="V2918" s="1">
        <f>VLOOKUP($I2918,節点!$E$1:$G$20000,2,FALSE)</f>
        <v>-72</v>
      </c>
      <c r="W2918" s="1">
        <f>VLOOKUP($I2918,節点!$E$1:$G$20000,3,FALSE)</f>
        <v>-9.9169999999999998</v>
      </c>
      <c r="X2918" s="1">
        <f>VLOOKUP($J2918,節点!$E$1:$G$20000,2,FALSE)</f>
        <v>-72</v>
      </c>
      <c r="Y2918" s="1">
        <f>VLOOKUP($J2918,節点!$E$1:$G$20000,3,FALSE)</f>
        <v>-9.0839999999999996</v>
      </c>
      <c r="Z2918" s="1">
        <f>VLOOKUP($K2918,節点!$E$1:$G$20000,2,FALSE)</f>
        <v>-76</v>
      </c>
      <c r="AA2918" s="1">
        <f>VLOOKUP($K2918,節点!$E$1:$G$20000,3,FALSE)</f>
        <v>-9.0839999999999996</v>
      </c>
      <c r="AB2918">
        <f t="shared" si="2186"/>
        <v>-2</v>
      </c>
      <c r="AC2918">
        <f t="shared" si="2187"/>
        <v>-0.41650000000000098</v>
      </c>
      <c r="AD2918">
        <f t="shared" si="2188"/>
        <v>2</v>
      </c>
      <c r="AE2918">
        <f t="shared" si="2189"/>
        <v>-0.41650000000000098</v>
      </c>
      <c r="AF2918">
        <f t="shared" si="2190"/>
        <v>2</v>
      </c>
      <c r="AG2918">
        <f t="shared" si="2191"/>
        <v>0.4164999999999992</v>
      </c>
      <c r="AH2918">
        <f t="shared" si="2192"/>
        <v>-2</v>
      </c>
      <c r="AI2918">
        <f t="shared" si="2193"/>
        <v>0.4164999999999992</v>
      </c>
      <c r="AJ2918">
        <f t="shared" si="2203"/>
        <v>191.76371282025377</v>
      </c>
      <c r="AK2918">
        <f t="shared" si="2204"/>
        <v>348.23628717974623</v>
      </c>
      <c r="AL2918">
        <f t="shared" si="2205"/>
        <v>11.763712820253739</v>
      </c>
      <c r="AM2918">
        <f t="shared" si="2206"/>
        <v>168.23628717974626</v>
      </c>
      <c r="AN2918">
        <f t="shared" si="2194"/>
        <v>3</v>
      </c>
      <c r="AO2918">
        <f t="shared" si="2195"/>
        <v>4</v>
      </c>
      <c r="AP2918">
        <f t="shared" si="2196"/>
        <v>1</v>
      </c>
      <c r="AQ2918">
        <f t="shared" si="2197"/>
        <v>2</v>
      </c>
      <c r="AR2918">
        <f t="shared" si="2198"/>
        <v>3412</v>
      </c>
      <c r="AS2918" t="str">
        <f t="shared" si="2199"/>
        <v/>
      </c>
      <c r="AT2918" t="str">
        <f t="shared" si="2200"/>
        <v/>
      </c>
      <c r="AU2918" t="str">
        <f t="shared" si="2201"/>
        <v/>
      </c>
      <c r="AV2918" t="str">
        <f t="shared" si="2202"/>
        <v/>
      </c>
      <c r="AW2918" t="str">
        <f t="shared" si="2171"/>
        <v/>
      </c>
      <c r="BA2918">
        <f t="shared" si="2207"/>
        <v>-74</v>
      </c>
      <c r="BB2918">
        <f t="shared" si="2208"/>
        <v>-9.9169999999999998</v>
      </c>
      <c r="BC2918">
        <f t="shared" si="2209"/>
        <v>-72</v>
      </c>
      <c r="BD2918">
        <f t="shared" si="2210"/>
        <v>-9.5004999999999988</v>
      </c>
      <c r="BE2918">
        <f t="shared" si="2211"/>
        <v>-74</v>
      </c>
      <c r="BF2918">
        <f t="shared" si="2212"/>
        <v>-9.0839999999999996</v>
      </c>
      <c r="BG2918">
        <f t="shared" si="2213"/>
        <v>-76</v>
      </c>
      <c r="BH2918">
        <f t="shared" si="2214"/>
        <v>-9.5004999999999988</v>
      </c>
      <c r="BI2918">
        <f t="shared" si="2215"/>
        <v>0.83300000000000018</v>
      </c>
      <c r="BJ2918">
        <f t="shared" si="2216"/>
        <v>4</v>
      </c>
      <c r="BK2918">
        <f t="shared" si="2217"/>
        <v>4.8019207683073217</v>
      </c>
      <c r="BL2918">
        <f t="shared" si="2218"/>
        <v>0.83300000000000018</v>
      </c>
      <c r="BM2918" s="1">
        <v>1.3333333333333333</v>
      </c>
    </row>
    <row r="2919" spans="1:65">
      <c r="A2919" s="16" t="s">
        <v>6343</v>
      </c>
      <c r="E2919"/>
      <c r="F2919" s="17">
        <f t="shared" si="2172"/>
        <v>237</v>
      </c>
      <c r="G2919" s="3">
        <f t="shared" si="2173"/>
        <v>20</v>
      </c>
      <c r="H2919" s="4">
        <f t="shared" si="2174"/>
        <v>243</v>
      </c>
      <c r="I2919" s="4">
        <f t="shared" si="2175"/>
        <v>279</v>
      </c>
      <c r="J2919" s="4">
        <f t="shared" si="2176"/>
        <v>280</v>
      </c>
      <c r="K2919" s="4">
        <f t="shared" si="2177"/>
        <v>244</v>
      </c>
      <c r="L2919" s="1">
        <f t="shared" si="2178"/>
        <v>0</v>
      </c>
      <c r="M2919" s="1">
        <f t="shared" si="2179"/>
        <v>0</v>
      </c>
      <c r="N2919" s="1">
        <f t="shared" si="2180"/>
        <v>0</v>
      </c>
      <c r="O2919" s="1">
        <f t="shared" si="2181"/>
        <v>0</v>
      </c>
      <c r="P2919" s="1">
        <f t="shared" si="2182"/>
        <v>0</v>
      </c>
      <c r="Q2919" s="1" t="str">
        <f t="shared" si="2183"/>
        <v/>
      </c>
      <c r="R2919" s="1">
        <f t="shared" si="2184"/>
        <v>-74</v>
      </c>
      <c r="S2919" s="1">
        <f t="shared" si="2185"/>
        <v>-8.6669999999999998</v>
      </c>
      <c r="T2919" s="1">
        <f>VLOOKUP($H2919,節点!$E$1:$G$20000,2,FALSE)</f>
        <v>-76</v>
      </c>
      <c r="U2919" s="1">
        <f>VLOOKUP($H2919,節点!$E$1:$G$20000,3,FALSE)</f>
        <v>-9.0839999999999996</v>
      </c>
      <c r="V2919" s="1">
        <f>VLOOKUP($I2919,節点!$E$1:$G$20000,2,FALSE)</f>
        <v>-72</v>
      </c>
      <c r="W2919" s="1">
        <f>VLOOKUP($I2919,節点!$E$1:$G$20000,3,FALSE)</f>
        <v>-9.0839999999999996</v>
      </c>
      <c r="X2919" s="1">
        <f>VLOOKUP($J2919,節点!$E$1:$G$20000,2,FALSE)</f>
        <v>-72</v>
      </c>
      <c r="Y2919" s="1">
        <f>VLOOKUP($J2919,節点!$E$1:$G$20000,3,FALSE)</f>
        <v>-8.25</v>
      </c>
      <c r="Z2919" s="1">
        <f>VLOOKUP($K2919,節点!$E$1:$G$20000,2,FALSE)</f>
        <v>-76</v>
      </c>
      <c r="AA2919" s="1">
        <f>VLOOKUP($K2919,節点!$E$1:$G$20000,3,FALSE)</f>
        <v>-8.25</v>
      </c>
      <c r="AB2919">
        <f t="shared" si="2186"/>
        <v>-2</v>
      </c>
      <c r="AC2919">
        <f t="shared" si="2187"/>
        <v>-0.41699999999999982</v>
      </c>
      <c r="AD2919">
        <f t="shared" si="2188"/>
        <v>2</v>
      </c>
      <c r="AE2919">
        <f t="shared" si="2189"/>
        <v>-0.41699999999999982</v>
      </c>
      <c r="AF2919">
        <f t="shared" si="2190"/>
        <v>2</v>
      </c>
      <c r="AG2919">
        <f t="shared" si="2191"/>
        <v>0.41699999999999982</v>
      </c>
      <c r="AH2919">
        <f t="shared" si="2192"/>
        <v>-2</v>
      </c>
      <c r="AI2919">
        <f t="shared" si="2193"/>
        <v>0.41699999999999982</v>
      </c>
      <c r="AJ2919">
        <f t="shared" si="2203"/>
        <v>191.77744069866148</v>
      </c>
      <c r="AK2919">
        <f t="shared" si="2204"/>
        <v>348.22255930133849</v>
      </c>
      <c r="AL2919">
        <f t="shared" si="2205"/>
        <v>11.777440698661481</v>
      </c>
      <c r="AM2919">
        <f t="shared" si="2206"/>
        <v>168.22255930133852</v>
      </c>
      <c r="AN2919">
        <f t="shared" si="2194"/>
        <v>3</v>
      </c>
      <c r="AO2919">
        <f t="shared" si="2195"/>
        <v>4</v>
      </c>
      <c r="AP2919">
        <f t="shared" si="2196"/>
        <v>1</v>
      </c>
      <c r="AQ2919">
        <f t="shared" si="2197"/>
        <v>2</v>
      </c>
      <c r="AR2919">
        <f t="shared" si="2198"/>
        <v>3412</v>
      </c>
      <c r="AS2919" t="str">
        <f t="shared" si="2199"/>
        <v/>
      </c>
      <c r="AT2919" t="str">
        <f t="shared" si="2200"/>
        <v/>
      </c>
      <c r="AU2919" t="str">
        <f t="shared" si="2201"/>
        <v/>
      </c>
      <c r="AV2919" t="str">
        <f t="shared" si="2202"/>
        <v/>
      </c>
      <c r="AW2919" t="str">
        <f t="shared" si="2171"/>
        <v/>
      </c>
      <c r="BA2919">
        <f t="shared" si="2207"/>
        <v>-74</v>
      </c>
      <c r="BB2919">
        <f t="shared" si="2208"/>
        <v>-9.0839999999999996</v>
      </c>
      <c r="BC2919">
        <f t="shared" si="2209"/>
        <v>-72</v>
      </c>
      <c r="BD2919">
        <f t="shared" si="2210"/>
        <v>-8.6669999999999998</v>
      </c>
      <c r="BE2919">
        <f t="shared" si="2211"/>
        <v>-74</v>
      </c>
      <c r="BF2919">
        <f t="shared" si="2212"/>
        <v>-8.25</v>
      </c>
      <c r="BG2919">
        <f t="shared" si="2213"/>
        <v>-76</v>
      </c>
      <c r="BH2919">
        <f t="shared" si="2214"/>
        <v>-8.6669999999999998</v>
      </c>
      <c r="BI2919">
        <f t="shared" si="2215"/>
        <v>0.83399999999999963</v>
      </c>
      <c r="BJ2919">
        <f t="shared" si="2216"/>
        <v>4</v>
      </c>
      <c r="BK2919">
        <f t="shared" si="2217"/>
        <v>4.7961630695443667</v>
      </c>
      <c r="BL2919">
        <f t="shared" si="2218"/>
        <v>0.83399999999999963</v>
      </c>
      <c r="BM2919" s="1">
        <v>1.3333333333333333</v>
      </c>
    </row>
    <row r="2920" spans="1:65">
      <c r="A2920" s="16" t="s">
        <v>6344</v>
      </c>
      <c r="E2920"/>
      <c r="F2920" s="17">
        <f t="shared" si="2172"/>
        <v>238</v>
      </c>
      <c r="G2920" s="3">
        <f t="shared" si="2173"/>
        <v>20</v>
      </c>
      <c r="H2920" s="4">
        <f t="shared" si="2174"/>
        <v>244</v>
      </c>
      <c r="I2920" s="4">
        <f t="shared" si="2175"/>
        <v>280</v>
      </c>
      <c r="J2920" s="4">
        <f t="shared" si="2176"/>
        <v>281</v>
      </c>
      <c r="K2920" s="4">
        <f t="shared" si="2177"/>
        <v>245</v>
      </c>
      <c r="L2920" s="1">
        <f t="shared" si="2178"/>
        <v>0</v>
      </c>
      <c r="M2920" s="1">
        <f t="shared" si="2179"/>
        <v>0</v>
      </c>
      <c r="N2920" s="1">
        <f t="shared" si="2180"/>
        <v>0</v>
      </c>
      <c r="O2920" s="1">
        <f t="shared" si="2181"/>
        <v>0</v>
      </c>
      <c r="P2920" s="1">
        <f t="shared" si="2182"/>
        <v>0</v>
      </c>
      <c r="Q2920" s="1" t="str">
        <f t="shared" si="2183"/>
        <v/>
      </c>
      <c r="R2920" s="1">
        <f t="shared" si="2184"/>
        <v>-74</v>
      </c>
      <c r="S2920" s="1">
        <f t="shared" si="2185"/>
        <v>-7.8335000000000008</v>
      </c>
      <c r="T2920" s="1">
        <f>VLOOKUP($H2920,節点!$E$1:$G$20000,2,FALSE)</f>
        <v>-76</v>
      </c>
      <c r="U2920" s="1">
        <f>VLOOKUP($H2920,節点!$E$1:$G$20000,3,FALSE)</f>
        <v>-8.25</v>
      </c>
      <c r="V2920" s="1">
        <f>VLOOKUP($I2920,節点!$E$1:$G$20000,2,FALSE)</f>
        <v>-72</v>
      </c>
      <c r="W2920" s="1">
        <f>VLOOKUP($I2920,節点!$E$1:$G$20000,3,FALSE)</f>
        <v>-8.25</v>
      </c>
      <c r="X2920" s="1">
        <f>VLOOKUP($J2920,節点!$E$1:$G$20000,2,FALSE)</f>
        <v>-72</v>
      </c>
      <c r="Y2920" s="1">
        <f>VLOOKUP($J2920,節点!$E$1:$G$20000,3,FALSE)</f>
        <v>-7.4169999999999998</v>
      </c>
      <c r="Z2920" s="1">
        <f>VLOOKUP($K2920,節点!$E$1:$G$20000,2,FALSE)</f>
        <v>-76</v>
      </c>
      <c r="AA2920" s="1">
        <f>VLOOKUP($K2920,節点!$E$1:$G$20000,3,FALSE)</f>
        <v>-7.4169999999999998</v>
      </c>
      <c r="AB2920">
        <f t="shared" si="2186"/>
        <v>-2</v>
      </c>
      <c r="AC2920">
        <f t="shared" si="2187"/>
        <v>-0.4164999999999992</v>
      </c>
      <c r="AD2920">
        <f t="shared" si="2188"/>
        <v>2</v>
      </c>
      <c r="AE2920">
        <f t="shared" si="2189"/>
        <v>-0.4164999999999992</v>
      </c>
      <c r="AF2920">
        <f t="shared" si="2190"/>
        <v>2</v>
      </c>
      <c r="AG2920">
        <f t="shared" si="2191"/>
        <v>0.41650000000000098</v>
      </c>
      <c r="AH2920">
        <f t="shared" si="2192"/>
        <v>-2</v>
      </c>
      <c r="AI2920">
        <f t="shared" si="2193"/>
        <v>0.41650000000000098</v>
      </c>
      <c r="AJ2920">
        <f t="shared" si="2203"/>
        <v>191.76371282025374</v>
      </c>
      <c r="AK2920">
        <f t="shared" si="2204"/>
        <v>348.23628717974628</v>
      </c>
      <c r="AL2920">
        <f t="shared" si="2205"/>
        <v>11.763712820253787</v>
      </c>
      <c r="AM2920">
        <f t="shared" si="2206"/>
        <v>168.23628717974623</v>
      </c>
      <c r="AN2920">
        <f t="shared" si="2194"/>
        <v>3</v>
      </c>
      <c r="AO2920">
        <f t="shared" si="2195"/>
        <v>4</v>
      </c>
      <c r="AP2920">
        <f t="shared" si="2196"/>
        <v>1</v>
      </c>
      <c r="AQ2920">
        <f t="shared" si="2197"/>
        <v>2</v>
      </c>
      <c r="AR2920">
        <f t="shared" si="2198"/>
        <v>3412</v>
      </c>
      <c r="AS2920" t="str">
        <f t="shared" si="2199"/>
        <v/>
      </c>
      <c r="AT2920" t="str">
        <f t="shared" si="2200"/>
        <v/>
      </c>
      <c r="AU2920" t="str">
        <f t="shared" si="2201"/>
        <v/>
      </c>
      <c r="AV2920" t="str">
        <f t="shared" si="2202"/>
        <v/>
      </c>
      <c r="AW2920" t="str">
        <f t="shared" si="2171"/>
        <v/>
      </c>
      <c r="BA2920">
        <f t="shared" si="2207"/>
        <v>-74</v>
      </c>
      <c r="BB2920">
        <f t="shared" si="2208"/>
        <v>-8.25</v>
      </c>
      <c r="BC2920">
        <f t="shared" si="2209"/>
        <v>-72</v>
      </c>
      <c r="BD2920">
        <f t="shared" si="2210"/>
        <v>-7.8334999999999999</v>
      </c>
      <c r="BE2920">
        <f t="shared" si="2211"/>
        <v>-74</v>
      </c>
      <c r="BF2920">
        <f t="shared" si="2212"/>
        <v>-7.4169999999999998</v>
      </c>
      <c r="BG2920">
        <f t="shared" si="2213"/>
        <v>-76</v>
      </c>
      <c r="BH2920">
        <f t="shared" si="2214"/>
        <v>-7.8334999999999999</v>
      </c>
      <c r="BI2920">
        <f t="shared" si="2215"/>
        <v>0.83300000000000018</v>
      </c>
      <c r="BJ2920">
        <f t="shared" si="2216"/>
        <v>4</v>
      </c>
      <c r="BK2920">
        <f t="shared" si="2217"/>
        <v>4.8019207683073217</v>
      </c>
      <c r="BL2920">
        <f t="shared" si="2218"/>
        <v>0.83300000000000018</v>
      </c>
      <c r="BM2920" s="1">
        <v>1.3333333333333333</v>
      </c>
    </row>
    <row r="2921" spans="1:65">
      <c r="A2921" s="16" t="s">
        <v>6345</v>
      </c>
      <c r="E2921"/>
      <c r="F2921" s="17">
        <f t="shared" si="2172"/>
        <v>239</v>
      </c>
      <c r="G2921" s="3">
        <f t="shared" si="2173"/>
        <v>20</v>
      </c>
      <c r="H2921" s="4">
        <f t="shared" si="2174"/>
        <v>245</v>
      </c>
      <c r="I2921" s="4">
        <f t="shared" si="2175"/>
        <v>281</v>
      </c>
      <c r="J2921" s="4">
        <f t="shared" si="2176"/>
        <v>282</v>
      </c>
      <c r="K2921" s="4">
        <f t="shared" si="2177"/>
        <v>246</v>
      </c>
      <c r="L2921" s="1">
        <f t="shared" si="2178"/>
        <v>0</v>
      </c>
      <c r="M2921" s="1">
        <f t="shared" si="2179"/>
        <v>0</v>
      </c>
      <c r="N2921" s="1">
        <f t="shared" si="2180"/>
        <v>0</v>
      </c>
      <c r="O2921" s="1">
        <f t="shared" si="2181"/>
        <v>0</v>
      </c>
      <c r="P2921" s="1">
        <f t="shared" si="2182"/>
        <v>0</v>
      </c>
      <c r="Q2921" s="1" t="str">
        <f t="shared" si="2183"/>
        <v/>
      </c>
      <c r="R2921" s="1">
        <f t="shared" si="2184"/>
        <v>-74</v>
      </c>
      <c r="S2921" s="1">
        <f t="shared" si="2185"/>
        <v>-7.0004999999999997</v>
      </c>
      <c r="T2921" s="1">
        <f>VLOOKUP($H2921,節点!$E$1:$G$20000,2,FALSE)</f>
        <v>-76</v>
      </c>
      <c r="U2921" s="1">
        <f>VLOOKUP($H2921,節点!$E$1:$G$20000,3,FALSE)</f>
        <v>-7.4169999999999998</v>
      </c>
      <c r="V2921" s="1">
        <f>VLOOKUP($I2921,節点!$E$1:$G$20000,2,FALSE)</f>
        <v>-72</v>
      </c>
      <c r="W2921" s="1">
        <f>VLOOKUP($I2921,節点!$E$1:$G$20000,3,FALSE)</f>
        <v>-7.4169999999999998</v>
      </c>
      <c r="X2921" s="1">
        <f>VLOOKUP($J2921,節点!$E$1:$G$20000,2,FALSE)</f>
        <v>-72</v>
      </c>
      <c r="Y2921" s="1">
        <f>VLOOKUP($J2921,節点!$E$1:$G$20000,3,FALSE)</f>
        <v>-6.5839999999999996</v>
      </c>
      <c r="Z2921" s="1">
        <f>VLOOKUP($K2921,節点!$E$1:$G$20000,2,FALSE)</f>
        <v>-76</v>
      </c>
      <c r="AA2921" s="1">
        <f>VLOOKUP($K2921,節点!$E$1:$G$20000,3,FALSE)</f>
        <v>-6.5839999999999996</v>
      </c>
      <c r="AB2921">
        <f t="shared" si="2186"/>
        <v>-2</v>
      </c>
      <c r="AC2921">
        <f t="shared" si="2187"/>
        <v>-0.41650000000000009</v>
      </c>
      <c r="AD2921">
        <f t="shared" si="2188"/>
        <v>2</v>
      </c>
      <c r="AE2921">
        <f t="shared" si="2189"/>
        <v>-0.41650000000000009</v>
      </c>
      <c r="AF2921">
        <f t="shared" si="2190"/>
        <v>2</v>
      </c>
      <c r="AG2921">
        <f t="shared" si="2191"/>
        <v>0.41650000000000009</v>
      </c>
      <c r="AH2921">
        <f t="shared" si="2192"/>
        <v>-2</v>
      </c>
      <c r="AI2921">
        <f t="shared" si="2193"/>
        <v>0.41650000000000009</v>
      </c>
      <c r="AJ2921">
        <f t="shared" si="2203"/>
        <v>191.76371282025377</v>
      </c>
      <c r="AK2921">
        <f t="shared" si="2204"/>
        <v>348.23628717974623</v>
      </c>
      <c r="AL2921">
        <f t="shared" si="2205"/>
        <v>11.763712820253762</v>
      </c>
      <c r="AM2921">
        <f t="shared" si="2206"/>
        <v>168.23628717974623</v>
      </c>
      <c r="AN2921">
        <f t="shared" si="2194"/>
        <v>3</v>
      </c>
      <c r="AO2921">
        <f t="shared" si="2195"/>
        <v>4</v>
      </c>
      <c r="AP2921">
        <f t="shared" si="2196"/>
        <v>1</v>
      </c>
      <c r="AQ2921">
        <f t="shared" si="2197"/>
        <v>2</v>
      </c>
      <c r="AR2921">
        <f t="shared" si="2198"/>
        <v>3412</v>
      </c>
      <c r="AS2921" t="str">
        <f t="shared" si="2199"/>
        <v/>
      </c>
      <c r="AT2921" t="str">
        <f t="shared" si="2200"/>
        <v/>
      </c>
      <c r="AU2921" t="str">
        <f t="shared" si="2201"/>
        <v/>
      </c>
      <c r="AV2921" t="str">
        <f t="shared" si="2202"/>
        <v/>
      </c>
      <c r="AW2921" t="str">
        <f t="shared" si="2171"/>
        <v/>
      </c>
      <c r="BA2921">
        <f t="shared" si="2207"/>
        <v>-74</v>
      </c>
      <c r="BB2921">
        <f t="shared" si="2208"/>
        <v>-7.4169999999999998</v>
      </c>
      <c r="BC2921">
        <f t="shared" si="2209"/>
        <v>-72</v>
      </c>
      <c r="BD2921">
        <f t="shared" si="2210"/>
        <v>-7.0004999999999997</v>
      </c>
      <c r="BE2921">
        <f t="shared" si="2211"/>
        <v>-74</v>
      </c>
      <c r="BF2921">
        <f t="shared" si="2212"/>
        <v>-6.5839999999999996</v>
      </c>
      <c r="BG2921">
        <f t="shared" si="2213"/>
        <v>-76</v>
      </c>
      <c r="BH2921">
        <f t="shared" si="2214"/>
        <v>-7.0004999999999997</v>
      </c>
      <c r="BI2921">
        <f t="shared" si="2215"/>
        <v>0.83300000000000018</v>
      </c>
      <c r="BJ2921">
        <f t="shared" si="2216"/>
        <v>4</v>
      </c>
      <c r="BK2921">
        <f t="shared" si="2217"/>
        <v>4.8019207683073217</v>
      </c>
      <c r="BL2921">
        <f t="shared" si="2218"/>
        <v>0.83300000000000018</v>
      </c>
      <c r="BM2921" s="1">
        <v>1.3333333333333333</v>
      </c>
    </row>
    <row r="2922" spans="1:65">
      <c r="A2922" s="16" t="s">
        <v>6346</v>
      </c>
      <c r="E2922"/>
      <c r="F2922" s="17">
        <f t="shared" si="2172"/>
        <v>240</v>
      </c>
      <c r="G2922" s="3">
        <f t="shared" si="2173"/>
        <v>20</v>
      </c>
      <c r="H2922" s="4">
        <f t="shared" si="2174"/>
        <v>246</v>
      </c>
      <c r="I2922" s="4">
        <f t="shared" si="2175"/>
        <v>282</v>
      </c>
      <c r="J2922" s="4">
        <f t="shared" si="2176"/>
        <v>283</v>
      </c>
      <c r="K2922" s="4">
        <f t="shared" si="2177"/>
        <v>247</v>
      </c>
      <c r="L2922" s="1">
        <f t="shared" si="2178"/>
        <v>0</v>
      </c>
      <c r="M2922" s="1">
        <f t="shared" si="2179"/>
        <v>0</v>
      </c>
      <c r="N2922" s="1">
        <f t="shared" si="2180"/>
        <v>0</v>
      </c>
      <c r="O2922" s="1">
        <f t="shared" si="2181"/>
        <v>0</v>
      </c>
      <c r="P2922" s="1">
        <f t="shared" si="2182"/>
        <v>0</v>
      </c>
      <c r="Q2922" s="1" t="str">
        <f t="shared" si="2183"/>
        <v/>
      </c>
      <c r="R2922" s="1">
        <f t="shared" si="2184"/>
        <v>-74</v>
      </c>
      <c r="S2922" s="1">
        <f t="shared" si="2185"/>
        <v>-6.1669999999999998</v>
      </c>
      <c r="T2922" s="1">
        <f>VLOOKUP($H2922,節点!$E$1:$G$20000,2,FALSE)</f>
        <v>-76</v>
      </c>
      <c r="U2922" s="1">
        <f>VLOOKUP($H2922,節点!$E$1:$G$20000,3,FALSE)</f>
        <v>-6.5839999999999996</v>
      </c>
      <c r="V2922" s="1">
        <f>VLOOKUP($I2922,節点!$E$1:$G$20000,2,FALSE)</f>
        <v>-72</v>
      </c>
      <c r="W2922" s="1">
        <f>VLOOKUP($I2922,節点!$E$1:$G$20000,3,FALSE)</f>
        <v>-6.5839999999999996</v>
      </c>
      <c r="X2922" s="1">
        <f>VLOOKUP($J2922,節点!$E$1:$G$20000,2,FALSE)</f>
        <v>-72</v>
      </c>
      <c r="Y2922" s="1">
        <f>VLOOKUP($J2922,節点!$E$1:$G$20000,3,FALSE)</f>
        <v>-5.75</v>
      </c>
      <c r="Z2922" s="1">
        <f>VLOOKUP($K2922,節点!$E$1:$G$20000,2,FALSE)</f>
        <v>-76</v>
      </c>
      <c r="AA2922" s="1">
        <f>VLOOKUP($K2922,節点!$E$1:$G$20000,3,FALSE)</f>
        <v>-5.75</v>
      </c>
      <c r="AB2922">
        <f t="shared" si="2186"/>
        <v>-2</v>
      </c>
      <c r="AC2922">
        <f t="shared" si="2187"/>
        <v>-0.41699999999999982</v>
      </c>
      <c r="AD2922">
        <f t="shared" si="2188"/>
        <v>2</v>
      </c>
      <c r="AE2922">
        <f t="shared" si="2189"/>
        <v>-0.41699999999999982</v>
      </c>
      <c r="AF2922">
        <f t="shared" si="2190"/>
        <v>2</v>
      </c>
      <c r="AG2922">
        <f t="shared" si="2191"/>
        <v>0.41699999999999982</v>
      </c>
      <c r="AH2922">
        <f t="shared" si="2192"/>
        <v>-2</v>
      </c>
      <c r="AI2922">
        <f t="shared" si="2193"/>
        <v>0.41699999999999982</v>
      </c>
      <c r="AJ2922">
        <f t="shared" si="2203"/>
        <v>191.77744069866148</v>
      </c>
      <c r="AK2922">
        <f t="shared" si="2204"/>
        <v>348.22255930133849</v>
      </c>
      <c r="AL2922">
        <f t="shared" si="2205"/>
        <v>11.777440698661481</v>
      </c>
      <c r="AM2922">
        <f t="shared" si="2206"/>
        <v>168.22255930133852</v>
      </c>
      <c r="AN2922">
        <f t="shared" si="2194"/>
        <v>3</v>
      </c>
      <c r="AO2922">
        <f t="shared" si="2195"/>
        <v>4</v>
      </c>
      <c r="AP2922">
        <f t="shared" si="2196"/>
        <v>1</v>
      </c>
      <c r="AQ2922">
        <f t="shared" si="2197"/>
        <v>2</v>
      </c>
      <c r="AR2922">
        <f t="shared" si="2198"/>
        <v>3412</v>
      </c>
      <c r="AS2922" t="str">
        <f t="shared" si="2199"/>
        <v/>
      </c>
      <c r="AT2922" t="str">
        <f t="shared" si="2200"/>
        <v/>
      </c>
      <c r="AU2922" t="str">
        <f t="shared" si="2201"/>
        <v/>
      </c>
      <c r="AV2922" t="str">
        <f t="shared" si="2202"/>
        <v/>
      </c>
      <c r="AW2922" t="str">
        <f t="shared" si="2171"/>
        <v/>
      </c>
      <c r="BA2922">
        <f t="shared" si="2207"/>
        <v>-74</v>
      </c>
      <c r="BB2922">
        <f t="shared" si="2208"/>
        <v>-6.5839999999999996</v>
      </c>
      <c r="BC2922">
        <f t="shared" si="2209"/>
        <v>-72</v>
      </c>
      <c r="BD2922">
        <f t="shared" si="2210"/>
        <v>-6.1669999999999998</v>
      </c>
      <c r="BE2922">
        <f t="shared" si="2211"/>
        <v>-74</v>
      </c>
      <c r="BF2922">
        <f t="shared" si="2212"/>
        <v>-5.75</v>
      </c>
      <c r="BG2922">
        <f t="shared" si="2213"/>
        <v>-76</v>
      </c>
      <c r="BH2922">
        <f t="shared" si="2214"/>
        <v>-6.1669999999999998</v>
      </c>
      <c r="BI2922">
        <f t="shared" si="2215"/>
        <v>0.83399999999999963</v>
      </c>
      <c r="BJ2922">
        <f t="shared" si="2216"/>
        <v>4</v>
      </c>
      <c r="BK2922">
        <f t="shared" si="2217"/>
        <v>4.7961630695443667</v>
      </c>
      <c r="BL2922">
        <f t="shared" si="2218"/>
        <v>0.83399999999999963</v>
      </c>
      <c r="BM2922" s="1">
        <v>1.3333333333333333</v>
      </c>
    </row>
    <row r="2923" spans="1:65">
      <c r="A2923" s="16" t="s">
        <v>6347</v>
      </c>
      <c r="E2923"/>
      <c r="F2923" s="17">
        <f t="shared" si="2172"/>
        <v>241</v>
      </c>
      <c r="G2923" s="3">
        <f t="shared" si="2173"/>
        <v>20</v>
      </c>
      <c r="H2923" s="4">
        <f t="shared" si="2174"/>
        <v>247</v>
      </c>
      <c r="I2923" s="4">
        <f t="shared" si="2175"/>
        <v>283</v>
      </c>
      <c r="J2923" s="4">
        <f t="shared" si="2176"/>
        <v>284</v>
      </c>
      <c r="K2923" s="4">
        <f t="shared" si="2177"/>
        <v>248</v>
      </c>
      <c r="L2923" s="1">
        <f t="shared" si="2178"/>
        <v>0</v>
      </c>
      <c r="M2923" s="1">
        <f t="shared" si="2179"/>
        <v>0</v>
      </c>
      <c r="N2923" s="1">
        <f t="shared" si="2180"/>
        <v>0</v>
      </c>
      <c r="O2923" s="1">
        <f t="shared" si="2181"/>
        <v>0</v>
      </c>
      <c r="P2923" s="1">
        <f t="shared" si="2182"/>
        <v>0</v>
      </c>
      <c r="Q2923" s="1" t="str">
        <f t="shared" si="2183"/>
        <v/>
      </c>
      <c r="R2923" s="1">
        <f t="shared" si="2184"/>
        <v>-74</v>
      </c>
      <c r="S2923" s="1">
        <f t="shared" si="2185"/>
        <v>-5.375</v>
      </c>
      <c r="T2923" s="1">
        <f>VLOOKUP($H2923,節点!$E$1:$G$20000,2,FALSE)</f>
        <v>-76</v>
      </c>
      <c r="U2923" s="1">
        <f>VLOOKUP($H2923,節点!$E$1:$G$20000,3,FALSE)</f>
        <v>-5.75</v>
      </c>
      <c r="V2923" s="1">
        <f>VLOOKUP($I2923,節点!$E$1:$G$20000,2,FALSE)</f>
        <v>-72</v>
      </c>
      <c r="W2923" s="1">
        <f>VLOOKUP($I2923,節点!$E$1:$G$20000,3,FALSE)</f>
        <v>-5.75</v>
      </c>
      <c r="X2923" s="1">
        <f>VLOOKUP($J2923,節点!$E$1:$G$20000,2,FALSE)</f>
        <v>-72</v>
      </c>
      <c r="Y2923" s="1">
        <f>VLOOKUP($J2923,節点!$E$1:$G$20000,3,FALSE)</f>
        <v>-5</v>
      </c>
      <c r="Z2923" s="1">
        <f>VLOOKUP($K2923,節点!$E$1:$G$20000,2,FALSE)</f>
        <v>-76</v>
      </c>
      <c r="AA2923" s="1">
        <f>VLOOKUP($K2923,節点!$E$1:$G$20000,3,FALSE)</f>
        <v>-5</v>
      </c>
      <c r="AB2923">
        <f t="shared" si="2186"/>
        <v>-2</v>
      </c>
      <c r="AC2923">
        <f t="shared" si="2187"/>
        <v>-0.375</v>
      </c>
      <c r="AD2923">
        <f t="shared" si="2188"/>
        <v>2</v>
      </c>
      <c r="AE2923">
        <f t="shared" si="2189"/>
        <v>-0.375</v>
      </c>
      <c r="AF2923">
        <f t="shared" si="2190"/>
        <v>2</v>
      </c>
      <c r="AG2923">
        <f t="shared" si="2191"/>
        <v>0.375</v>
      </c>
      <c r="AH2923">
        <f t="shared" si="2192"/>
        <v>-2</v>
      </c>
      <c r="AI2923">
        <f t="shared" si="2193"/>
        <v>0.375</v>
      </c>
      <c r="AJ2923">
        <f t="shared" si="2203"/>
        <v>190.61965527615513</v>
      </c>
      <c r="AK2923">
        <f t="shared" si="2204"/>
        <v>349.38034472384487</v>
      </c>
      <c r="AL2923">
        <f t="shared" si="2205"/>
        <v>10.619655276155134</v>
      </c>
      <c r="AM2923">
        <f t="shared" si="2206"/>
        <v>169.38034472384487</v>
      </c>
      <c r="AN2923">
        <f t="shared" si="2194"/>
        <v>3</v>
      </c>
      <c r="AO2923">
        <f t="shared" si="2195"/>
        <v>4</v>
      </c>
      <c r="AP2923">
        <f t="shared" si="2196"/>
        <v>1</v>
      </c>
      <c r="AQ2923">
        <f t="shared" si="2197"/>
        <v>2</v>
      </c>
      <c r="AR2923">
        <f t="shared" si="2198"/>
        <v>3412</v>
      </c>
      <c r="AS2923" t="str">
        <f t="shared" si="2199"/>
        <v/>
      </c>
      <c r="AT2923" t="str">
        <f t="shared" si="2200"/>
        <v/>
      </c>
      <c r="AU2923" t="str">
        <f t="shared" si="2201"/>
        <v/>
      </c>
      <c r="AV2923" t="str">
        <f t="shared" si="2202"/>
        <v/>
      </c>
      <c r="AW2923" t="str">
        <f t="shared" si="2171"/>
        <v/>
      </c>
      <c r="BA2923">
        <f t="shared" si="2207"/>
        <v>-74</v>
      </c>
      <c r="BB2923">
        <f t="shared" si="2208"/>
        <v>-5.75</v>
      </c>
      <c r="BC2923">
        <f t="shared" si="2209"/>
        <v>-72</v>
      </c>
      <c r="BD2923">
        <f t="shared" si="2210"/>
        <v>-5.375</v>
      </c>
      <c r="BE2923">
        <f t="shared" si="2211"/>
        <v>-74</v>
      </c>
      <c r="BF2923">
        <f t="shared" si="2212"/>
        <v>-5</v>
      </c>
      <c r="BG2923">
        <f t="shared" si="2213"/>
        <v>-76</v>
      </c>
      <c r="BH2923">
        <f t="shared" si="2214"/>
        <v>-5.375</v>
      </c>
      <c r="BI2923">
        <f t="shared" si="2215"/>
        <v>0.75</v>
      </c>
      <c r="BJ2923">
        <f t="shared" si="2216"/>
        <v>4</v>
      </c>
      <c r="BK2923">
        <f t="shared" si="2217"/>
        <v>5.333333333333333</v>
      </c>
      <c r="BL2923">
        <f t="shared" si="2218"/>
        <v>0.75</v>
      </c>
      <c r="BM2923" s="1">
        <v>1.3333333333333333</v>
      </c>
    </row>
    <row r="2924" spans="1:65">
      <c r="A2924" s="16" t="s">
        <v>6348</v>
      </c>
      <c r="E2924"/>
      <c r="F2924" s="17">
        <f t="shared" si="2172"/>
        <v>242</v>
      </c>
      <c r="G2924" s="3">
        <f t="shared" si="2173"/>
        <v>20</v>
      </c>
      <c r="H2924" s="4">
        <f t="shared" si="2174"/>
        <v>248</v>
      </c>
      <c r="I2924" s="4">
        <f t="shared" si="2175"/>
        <v>284</v>
      </c>
      <c r="J2924" s="4">
        <f t="shared" si="2176"/>
        <v>285</v>
      </c>
      <c r="K2924" s="4">
        <f t="shared" si="2177"/>
        <v>249</v>
      </c>
      <c r="L2924" s="1">
        <f t="shared" si="2178"/>
        <v>0</v>
      </c>
      <c r="M2924" s="1">
        <f t="shared" si="2179"/>
        <v>0</v>
      </c>
      <c r="N2924" s="1">
        <f t="shared" si="2180"/>
        <v>0</v>
      </c>
      <c r="O2924" s="1">
        <f t="shared" si="2181"/>
        <v>0</v>
      </c>
      <c r="P2924" s="1">
        <f t="shared" si="2182"/>
        <v>0</v>
      </c>
      <c r="Q2924" s="1" t="str">
        <f t="shared" si="2183"/>
        <v/>
      </c>
      <c r="R2924" s="1">
        <f t="shared" si="2184"/>
        <v>-74</v>
      </c>
      <c r="S2924" s="1">
        <f t="shared" si="2185"/>
        <v>-4.375</v>
      </c>
      <c r="T2924" s="1">
        <f>VLOOKUP($H2924,節点!$E$1:$G$20000,2,FALSE)</f>
        <v>-76</v>
      </c>
      <c r="U2924" s="1">
        <f>VLOOKUP($H2924,節点!$E$1:$G$20000,3,FALSE)</f>
        <v>-5</v>
      </c>
      <c r="V2924" s="1">
        <f>VLOOKUP($I2924,節点!$E$1:$G$20000,2,FALSE)</f>
        <v>-72</v>
      </c>
      <c r="W2924" s="1">
        <f>VLOOKUP($I2924,節点!$E$1:$G$20000,3,FALSE)</f>
        <v>-5</v>
      </c>
      <c r="X2924" s="1">
        <f>VLOOKUP($J2924,節点!$E$1:$G$20000,2,FALSE)</f>
        <v>-72</v>
      </c>
      <c r="Y2924" s="1">
        <f>VLOOKUP($J2924,節点!$E$1:$G$20000,3,FALSE)</f>
        <v>-3.75</v>
      </c>
      <c r="Z2924" s="1">
        <f>VLOOKUP($K2924,節点!$E$1:$G$20000,2,FALSE)</f>
        <v>-76</v>
      </c>
      <c r="AA2924" s="1">
        <f>VLOOKUP($K2924,節点!$E$1:$G$20000,3,FALSE)</f>
        <v>-3.75</v>
      </c>
      <c r="AB2924">
        <f t="shared" si="2186"/>
        <v>-2</v>
      </c>
      <c r="AC2924">
        <f t="shared" si="2187"/>
        <v>-0.625</v>
      </c>
      <c r="AD2924">
        <f t="shared" si="2188"/>
        <v>2</v>
      </c>
      <c r="AE2924">
        <f t="shared" si="2189"/>
        <v>-0.625</v>
      </c>
      <c r="AF2924">
        <f t="shared" si="2190"/>
        <v>2</v>
      </c>
      <c r="AG2924">
        <f t="shared" si="2191"/>
        <v>0.625</v>
      </c>
      <c r="AH2924">
        <f t="shared" si="2192"/>
        <v>-2</v>
      </c>
      <c r="AI2924">
        <f t="shared" si="2193"/>
        <v>0.625</v>
      </c>
      <c r="AJ2924">
        <f t="shared" si="2203"/>
        <v>197.35402463626133</v>
      </c>
      <c r="AK2924">
        <f t="shared" si="2204"/>
        <v>342.64597536373867</v>
      </c>
      <c r="AL2924">
        <f t="shared" si="2205"/>
        <v>17.354024636261322</v>
      </c>
      <c r="AM2924">
        <f t="shared" si="2206"/>
        <v>162.64597536373867</v>
      </c>
      <c r="AN2924">
        <f t="shared" si="2194"/>
        <v>3</v>
      </c>
      <c r="AO2924">
        <f t="shared" si="2195"/>
        <v>4</v>
      </c>
      <c r="AP2924">
        <f t="shared" si="2196"/>
        <v>1</v>
      </c>
      <c r="AQ2924">
        <f t="shared" si="2197"/>
        <v>2</v>
      </c>
      <c r="AR2924">
        <f t="shared" si="2198"/>
        <v>3412</v>
      </c>
      <c r="AS2924" t="str">
        <f t="shared" si="2199"/>
        <v/>
      </c>
      <c r="AT2924" t="str">
        <f t="shared" si="2200"/>
        <v/>
      </c>
      <c r="AU2924" t="str">
        <f t="shared" si="2201"/>
        <v/>
      </c>
      <c r="AV2924" t="str">
        <f t="shared" si="2202"/>
        <v/>
      </c>
      <c r="AW2924" t="str">
        <f t="shared" si="2171"/>
        <v/>
      </c>
      <c r="BA2924">
        <f t="shared" si="2207"/>
        <v>-74</v>
      </c>
      <c r="BB2924">
        <f t="shared" si="2208"/>
        <v>-5</v>
      </c>
      <c r="BC2924">
        <f t="shared" si="2209"/>
        <v>-72</v>
      </c>
      <c r="BD2924">
        <f t="shared" si="2210"/>
        <v>-4.375</v>
      </c>
      <c r="BE2924">
        <f t="shared" si="2211"/>
        <v>-74</v>
      </c>
      <c r="BF2924">
        <f t="shared" si="2212"/>
        <v>-3.75</v>
      </c>
      <c r="BG2924">
        <f t="shared" si="2213"/>
        <v>-76</v>
      </c>
      <c r="BH2924">
        <f t="shared" si="2214"/>
        <v>-4.375</v>
      </c>
      <c r="BI2924">
        <f t="shared" si="2215"/>
        <v>1.25</v>
      </c>
      <c r="BJ2924">
        <f t="shared" si="2216"/>
        <v>4</v>
      </c>
      <c r="BK2924">
        <f t="shared" si="2217"/>
        <v>3.2</v>
      </c>
      <c r="BL2924">
        <f t="shared" si="2218"/>
        <v>1.25</v>
      </c>
      <c r="BM2924" s="1">
        <v>1.3333333333333333</v>
      </c>
    </row>
    <row r="2925" spans="1:65">
      <c r="A2925" s="16" t="s">
        <v>6349</v>
      </c>
      <c r="E2925"/>
      <c r="F2925" s="17">
        <f t="shared" si="2172"/>
        <v>243</v>
      </c>
      <c r="G2925" s="3">
        <f t="shared" si="2173"/>
        <v>20</v>
      </c>
      <c r="H2925" s="4">
        <f t="shared" si="2174"/>
        <v>249</v>
      </c>
      <c r="I2925" s="4">
        <f t="shared" si="2175"/>
        <v>285</v>
      </c>
      <c r="J2925" s="4">
        <f t="shared" si="2176"/>
        <v>286</v>
      </c>
      <c r="K2925" s="4">
        <f t="shared" si="2177"/>
        <v>250</v>
      </c>
      <c r="L2925" s="1">
        <f t="shared" si="2178"/>
        <v>0</v>
      </c>
      <c r="M2925" s="1">
        <f t="shared" si="2179"/>
        <v>0</v>
      </c>
      <c r="N2925" s="1">
        <f t="shared" si="2180"/>
        <v>0</v>
      </c>
      <c r="O2925" s="1">
        <f t="shared" si="2181"/>
        <v>0</v>
      </c>
      <c r="P2925" s="1">
        <f t="shared" si="2182"/>
        <v>0</v>
      </c>
      <c r="Q2925" s="1" t="str">
        <f t="shared" si="2183"/>
        <v/>
      </c>
      <c r="R2925" s="1">
        <f t="shared" si="2184"/>
        <v>-74</v>
      </c>
      <c r="S2925" s="1">
        <f t="shared" si="2185"/>
        <v>-3.125</v>
      </c>
      <c r="T2925" s="1">
        <f>VLOOKUP($H2925,節点!$E$1:$G$20000,2,FALSE)</f>
        <v>-76</v>
      </c>
      <c r="U2925" s="1">
        <f>VLOOKUP($H2925,節点!$E$1:$G$20000,3,FALSE)</f>
        <v>-3.75</v>
      </c>
      <c r="V2925" s="1">
        <f>VLOOKUP($I2925,節点!$E$1:$G$20000,2,FALSE)</f>
        <v>-72</v>
      </c>
      <c r="W2925" s="1">
        <f>VLOOKUP($I2925,節点!$E$1:$G$20000,3,FALSE)</f>
        <v>-3.75</v>
      </c>
      <c r="X2925" s="1">
        <f>VLOOKUP($J2925,節点!$E$1:$G$20000,2,FALSE)</f>
        <v>-72</v>
      </c>
      <c r="Y2925" s="1">
        <f>VLOOKUP($J2925,節点!$E$1:$G$20000,3,FALSE)</f>
        <v>-2.5</v>
      </c>
      <c r="Z2925" s="1">
        <f>VLOOKUP($K2925,節点!$E$1:$G$20000,2,FALSE)</f>
        <v>-76</v>
      </c>
      <c r="AA2925" s="1">
        <f>VLOOKUP($K2925,節点!$E$1:$G$20000,3,FALSE)</f>
        <v>-2.5</v>
      </c>
      <c r="AB2925">
        <f t="shared" si="2186"/>
        <v>-2</v>
      </c>
      <c r="AC2925">
        <f t="shared" si="2187"/>
        <v>-0.625</v>
      </c>
      <c r="AD2925">
        <f t="shared" si="2188"/>
        <v>2</v>
      </c>
      <c r="AE2925">
        <f t="shared" si="2189"/>
        <v>-0.625</v>
      </c>
      <c r="AF2925">
        <f t="shared" si="2190"/>
        <v>2</v>
      </c>
      <c r="AG2925">
        <f t="shared" si="2191"/>
        <v>0.625</v>
      </c>
      <c r="AH2925">
        <f t="shared" si="2192"/>
        <v>-2</v>
      </c>
      <c r="AI2925">
        <f t="shared" si="2193"/>
        <v>0.625</v>
      </c>
      <c r="AJ2925">
        <f t="shared" si="2203"/>
        <v>197.35402463626133</v>
      </c>
      <c r="AK2925">
        <f t="shared" si="2204"/>
        <v>342.64597536373867</v>
      </c>
      <c r="AL2925">
        <f t="shared" si="2205"/>
        <v>17.354024636261322</v>
      </c>
      <c r="AM2925">
        <f t="shared" si="2206"/>
        <v>162.64597536373867</v>
      </c>
      <c r="AN2925">
        <f t="shared" si="2194"/>
        <v>3</v>
      </c>
      <c r="AO2925">
        <f t="shared" si="2195"/>
        <v>4</v>
      </c>
      <c r="AP2925">
        <f t="shared" si="2196"/>
        <v>1</v>
      </c>
      <c r="AQ2925">
        <f t="shared" si="2197"/>
        <v>2</v>
      </c>
      <c r="AR2925">
        <f t="shared" si="2198"/>
        <v>3412</v>
      </c>
      <c r="AS2925" t="str">
        <f t="shared" si="2199"/>
        <v/>
      </c>
      <c r="AT2925" t="str">
        <f t="shared" si="2200"/>
        <v/>
      </c>
      <c r="AU2925" t="str">
        <f t="shared" si="2201"/>
        <v/>
      </c>
      <c r="AV2925" t="str">
        <f t="shared" si="2202"/>
        <v/>
      </c>
      <c r="AW2925" t="str">
        <f t="shared" si="2171"/>
        <v/>
      </c>
      <c r="BA2925">
        <f t="shared" si="2207"/>
        <v>-74</v>
      </c>
      <c r="BB2925">
        <f t="shared" si="2208"/>
        <v>-3.75</v>
      </c>
      <c r="BC2925">
        <f t="shared" si="2209"/>
        <v>-72</v>
      </c>
      <c r="BD2925">
        <f t="shared" si="2210"/>
        <v>-3.125</v>
      </c>
      <c r="BE2925">
        <f t="shared" si="2211"/>
        <v>-74</v>
      </c>
      <c r="BF2925">
        <f t="shared" si="2212"/>
        <v>-2.5</v>
      </c>
      <c r="BG2925">
        <f t="shared" si="2213"/>
        <v>-76</v>
      </c>
      <c r="BH2925">
        <f t="shared" si="2214"/>
        <v>-3.125</v>
      </c>
      <c r="BI2925">
        <f t="shared" si="2215"/>
        <v>1.25</v>
      </c>
      <c r="BJ2925">
        <f t="shared" si="2216"/>
        <v>4</v>
      </c>
      <c r="BK2925">
        <f t="shared" si="2217"/>
        <v>3.2</v>
      </c>
      <c r="BL2925">
        <f t="shared" si="2218"/>
        <v>1.25</v>
      </c>
      <c r="BM2925" s="1">
        <v>1.3333333333333333</v>
      </c>
    </row>
    <row r="2926" spans="1:65">
      <c r="A2926" s="16" t="s">
        <v>6350</v>
      </c>
      <c r="E2926"/>
      <c r="F2926" s="17">
        <f t="shared" si="2172"/>
        <v>244</v>
      </c>
      <c r="G2926" s="3">
        <f t="shared" si="2173"/>
        <v>20</v>
      </c>
      <c r="H2926" s="4">
        <f t="shared" si="2174"/>
        <v>250</v>
      </c>
      <c r="I2926" s="4">
        <f t="shared" si="2175"/>
        <v>286</v>
      </c>
      <c r="J2926" s="4">
        <f t="shared" si="2176"/>
        <v>287</v>
      </c>
      <c r="K2926" s="4">
        <f t="shared" si="2177"/>
        <v>251</v>
      </c>
      <c r="L2926" s="1">
        <f t="shared" si="2178"/>
        <v>0</v>
      </c>
      <c r="M2926" s="1">
        <f t="shared" si="2179"/>
        <v>0</v>
      </c>
      <c r="N2926" s="1">
        <f t="shared" si="2180"/>
        <v>0</v>
      </c>
      <c r="O2926" s="1">
        <f t="shared" si="2181"/>
        <v>0</v>
      </c>
      <c r="P2926" s="1">
        <f t="shared" si="2182"/>
        <v>0</v>
      </c>
      <c r="Q2926" s="1" t="str">
        <f t="shared" si="2183"/>
        <v/>
      </c>
      <c r="R2926" s="1">
        <f t="shared" si="2184"/>
        <v>-74</v>
      </c>
      <c r="S2926" s="1">
        <f t="shared" si="2185"/>
        <v>-1.875</v>
      </c>
      <c r="T2926" s="1">
        <f>VLOOKUP($H2926,節点!$E$1:$G$20000,2,FALSE)</f>
        <v>-76</v>
      </c>
      <c r="U2926" s="1">
        <f>VLOOKUP($H2926,節点!$E$1:$G$20000,3,FALSE)</f>
        <v>-2.5</v>
      </c>
      <c r="V2926" s="1">
        <f>VLOOKUP($I2926,節点!$E$1:$G$20000,2,FALSE)</f>
        <v>-72</v>
      </c>
      <c r="W2926" s="1">
        <f>VLOOKUP($I2926,節点!$E$1:$G$20000,3,FALSE)</f>
        <v>-2.5</v>
      </c>
      <c r="X2926" s="1">
        <f>VLOOKUP($J2926,節点!$E$1:$G$20000,2,FALSE)</f>
        <v>-72</v>
      </c>
      <c r="Y2926" s="1">
        <f>VLOOKUP($J2926,節点!$E$1:$G$20000,3,FALSE)</f>
        <v>-1.25</v>
      </c>
      <c r="Z2926" s="1">
        <f>VLOOKUP($K2926,節点!$E$1:$G$20000,2,FALSE)</f>
        <v>-76</v>
      </c>
      <c r="AA2926" s="1">
        <f>VLOOKUP($K2926,節点!$E$1:$G$20000,3,FALSE)</f>
        <v>-1.25</v>
      </c>
      <c r="AB2926">
        <f t="shared" si="2186"/>
        <v>-2</v>
      </c>
      <c r="AC2926">
        <f t="shared" si="2187"/>
        <v>-0.625</v>
      </c>
      <c r="AD2926">
        <f t="shared" si="2188"/>
        <v>2</v>
      </c>
      <c r="AE2926">
        <f t="shared" si="2189"/>
        <v>-0.625</v>
      </c>
      <c r="AF2926">
        <f t="shared" si="2190"/>
        <v>2</v>
      </c>
      <c r="AG2926">
        <f t="shared" si="2191"/>
        <v>0.625</v>
      </c>
      <c r="AH2926">
        <f t="shared" si="2192"/>
        <v>-2</v>
      </c>
      <c r="AI2926">
        <f t="shared" si="2193"/>
        <v>0.625</v>
      </c>
      <c r="AJ2926">
        <f t="shared" si="2203"/>
        <v>197.35402463626133</v>
      </c>
      <c r="AK2926">
        <f t="shared" si="2204"/>
        <v>342.64597536373867</v>
      </c>
      <c r="AL2926">
        <f t="shared" si="2205"/>
        <v>17.354024636261322</v>
      </c>
      <c r="AM2926">
        <f t="shared" si="2206"/>
        <v>162.64597536373867</v>
      </c>
      <c r="AN2926">
        <f t="shared" si="2194"/>
        <v>3</v>
      </c>
      <c r="AO2926">
        <f t="shared" si="2195"/>
        <v>4</v>
      </c>
      <c r="AP2926">
        <f t="shared" si="2196"/>
        <v>1</v>
      </c>
      <c r="AQ2926">
        <f t="shared" si="2197"/>
        <v>2</v>
      </c>
      <c r="AR2926">
        <f t="shared" si="2198"/>
        <v>3412</v>
      </c>
      <c r="AS2926" t="str">
        <f t="shared" si="2199"/>
        <v/>
      </c>
      <c r="AT2926" t="str">
        <f t="shared" si="2200"/>
        <v/>
      </c>
      <c r="AU2926" t="str">
        <f t="shared" si="2201"/>
        <v/>
      </c>
      <c r="AV2926" t="str">
        <f t="shared" si="2202"/>
        <v/>
      </c>
      <c r="AW2926" t="str">
        <f t="shared" si="2171"/>
        <v/>
      </c>
      <c r="BA2926">
        <f t="shared" si="2207"/>
        <v>-74</v>
      </c>
      <c r="BB2926">
        <f t="shared" si="2208"/>
        <v>-2.5</v>
      </c>
      <c r="BC2926">
        <f t="shared" si="2209"/>
        <v>-72</v>
      </c>
      <c r="BD2926">
        <f t="shared" si="2210"/>
        <v>-1.875</v>
      </c>
      <c r="BE2926">
        <f t="shared" si="2211"/>
        <v>-74</v>
      </c>
      <c r="BF2926">
        <f t="shared" si="2212"/>
        <v>-1.25</v>
      </c>
      <c r="BG2926">
        <f t="shared" si="2213"/>
        <v>-76</v>
      </c>
      <c r="BH2926">
        <f t="shared" si="2214"/>
        <v>-1.875</v>
      </c>
      <c r="BI2926">
        <f t="shared" si="2215"/>
        <v>1.25</v>
      </c>
      <c r="BJ2926">
        <f t="shared" si="2216"/>
        <v>4</v>
      </c>
      <c r="BK2926">
        <f t="shared" si="2217"/>
        <v>3.2</v>
      </c>
      <c r="BL2926">
        <f t="shared" si="2218"/>
        <v>1.25</v>
      </c>
      <c r="BM2926" s="1">
        <v>1.3333333333333333</v>
      </c>
    </row>
    <row r="2927" spans="1:65">
      <c r="A2927" s="16" t="s">
        <v>6351</v>
      </c>
      <c r="E2927"/>
      <c r="F2927" s="17">
        <f t="shared" si="2172"/>
        <v>245</v>
      </c>
      <c r="G2927" s="3">
        <f t="shared" si="2173"/>
        <v>20</v>
      </c>
      <c r="H2927" s="4">
        <f t="shared" si="2174"/>
        <v>251</v>
      </c>
      <c r="I2927" s="4">
        <f t="shared" si="2175"/>
        <v>287</v>
      </c>
      <c r="J2927" s="4">
        <f t="shared" si="2176"/>
        <v>288</v>
      </c>
      <c r="K2927" s="4">
        <f t="shared" si="2177"/>
        <v>252</v>
      </c>
      <c r="L2927" s="1">
        <f t="shared" si="2178"/>
        <v>0</v>
      </c>
      <c r="M2927" s="1">
        <f t="shared" si="2179"/>
        <v>0</v>
      </c>
      <c r="N2927" s="1">
        <f t="shared" si="2180"/>
        <v>0</v>
      </c>
      <c r="O2927" s="1">
        <f t="shared" si="2181"/>
        <v>0</v>
      </c>
      <c r="P2927" s="1">
        <f t="shared" si="2182"/>
        <v>0</v>
      </c>
      <c r="Q2927" s="1" t="str">
        <f t="shared" si="2183"/>
        <v/>
      </c>
      <c r="R2927" s="1">
        <f t="shared" si="2184"/>
        <v>-74</v>
      </c>
      <c r="S2927" s="1">
        <f t="shared" si="2185"/>
        <v>-0.625</v>
      </c>
      <c r="T2927" s="1">
        <f>VLOOKUP($H2927,節点!$E$1:$G$20000,2,FALSE)</f>
        <v>-76</v>
      </c>
      <c r="U2927" s="1">
        <f>VLOOKUP($H2927,節点!$E$1:$G$20000,3,FALSE)</f>
        <v>-1.25</v>
      </c>
      <c r="V2927" s="1">
        <f>VLOOKUP($I2927,節点!$E$1:$G$20000,2,FALSE)</f>
        <v>-72</v>
      </c>
      <c r="W2927" s="1">
        <f>VLOOKUP($I2927,節点!$E$1:$G$20000,3,FALSE)</f>
        <v>-1.25</v>
      </c>
      <c r="X2927" s="1">
        <f>VLOOKUP($J2927,節点!$E$1:$G$20000,2,FALSE)</f>
        <v>-72</v>
      </c>
      <c r="Y2927" s="1">
        <f>VLOOKUP($J2927,節点!$E$1:$G$20000,3,FALSE)</f>
        <v>0</v>
      </c>
      <c r="Z2927" s="1">
        <f>VLOOKUP($K2927,節点!$E$1:$G$20000,2,FALSE)</f>
        <v>-76</v>
      </c>
      <c r="AA2927" s="1">
        <f>VLOOKUP($K2927,節点!$E$1:$G$20000,3,FALSE)</f>
        <v>0</v>
      </c>
      <c r="AB2927">
        <f t="shared" si="2186"/>
        <v>-2</v>
      </c>
      <c r="AC2927">
        <f t="shared" si="2187"/>
        <v>-0.625</v>
      </c>
      <c r="AD2927">
        <f t="shared" si="2188"/>
        <v>2</v>
      </c>
      <c r="AE2927">
        <f t="shared" si="2189"/>
        <v>-0.625</v>
      </c>
      <c r="AF2927">
        <f t="shared" si="2190"/>
        <v>2</v>
      </c>
      <c r="AG2927">
        <f t="shared" si="2191"/>
        <v>0.625</v>
      </c>
      <c r="AH2927">
        <f t="shared" si="2192"/>
        <v>-2</v>
      </c>
      <c r="AI2927">
        <f t="shared" si="2193"/>
        <v>0.625</v>
      </c>
      <c r="AJ2927">
        <f t="shared" si="2203"/>
        <v>197.35402463626133</v>
      </c>
      <c r="AK2927">
        <f t="shared" si="2204"/>
        <v>342.64597536373867</v>
      </c>
      <c r="AL2927">
        <f t="shared" si="2205"/>
        <v>17.354024636261322</v>
      </c>
      <c r="AM2927">
        <f t="shared" si="2206"/>
        <v>162.64597536373867</v>
      </c>
      <c r="AN2927">
        <f t="shared" si="2194"/>
        <v>3</v>
      </c>
      <c r="AO2927">
        <f t="shared" si="2195"/>
        <v>4</v>
      </c>
      <c r="AP2927">
        <f t="shared" si="2196"/>
        <v>1</v>
      </c>
      <c r="AQ2927">
        <f t="shared" si="2197"/>
        <v>2</v>
      </c>
      <c r="AR2927">
        <f t="shared" si="2198"/>
        <v>3412</v>
      </c>
      <c r="AS2927" t="str">
        <f t="shared" si="2199"/>
        <v/>
      </c>
      <c r="AT2927" t="str">
        <f t="shared" si="2200"/>
        <v/>
      </c>
      <c r="AU2927" t="str">
        <f t="shared" si="2201"/>
        <v/>
      </c>
      <c r="AV2927" t="str">
        <f t="shared" si="2202"/>
        <v/>
      </c>
      <c r="AW2927" t="str">
        <f t="shared" si="2171"/>
        <v/>
      </c>
      <c r="BA2927">
        <f t="shared" si="2207"/>
        <v>-74</v>
      </c>
      <c r="BB2927">
        <f t="shared" si="2208"/>
        <v>-1.25</v>
      </c>
      <c r="BC2927">
        <f t="shared" si="2209"/>
        <v>-72</v>
      </c>
      <c r="BD2927">
        <f t="shared" si="2210"/>
        <v>-0.625</v>
      </c>
      <c r="BE2927">
        <f t="shared" si="2211"/>
        <v>-74</v>
      </c>
      <c r="BF2927">
        <f t="shared" si="2212"/>
        <v>0</v>
      </c>
      <c r="BG2927">
        <f t="shared" si="2213"/>
        <v>-76</v>
      </c>
      <c r="BH2927">
        <f t="shared" si="2214"/>
        <v>-0.625</v>
      </c>
      <c r="BI2927">
        <f t="shared" si="2215"/>
        <v>1.25</v>
      </c>
      <c r="BJ2927">
        <f t="shared" si="2216"/>
        <v>4</v>
      </c>
      <c r="BK2927">
        <f t="shared" si="2217"/>
        <v>3.2</v>
      </c>
      <c r="BL2927">
        <f t="shared" si="2218"/>
        <v>1.25</v>
      </c>
      <c r="BM2927" s="1">
        <v>1.3333333333333333</v>
      </c>
    </row>
    <row r="2928" spans="1:65">
      <c r="A2928" s="16" t="s">
        <v>6352</v>
      </c>
      <c r="E2928"/>
      <c r="F2928" s="17">
        <f t="shared" si="2172"/>
        <v>268</v>
      </c>
      <c r="G2928" s="3">
        <f t="shared" si="2173"/>
        <v>20</v>
      </c>
      <c r="H2928" s="4">
        <f t="shared" si="2174"/>
        <v>275</v>
      </c>
      <c r="I2928" s="4">
        <f t="shared" si="2175"/>
        <v>311</v>
      </c>
      <c r="J2928" s="4">
        <f t="shared" si="2176"/>
        <v>312</v>
      </c>
      <c r="K2928" s="4">
        <f t="shared" si="2177"/>
        <v>276</v>
      </c>
      <c r="L2928" s="1">
        <f t="shared" si="2178"/>
        <v>0</v>
      </c>
      <c r="M2928" s="1">
        <f t="shared" si="2179"/>
        <v>0</v>
      </c>
      <c r="N2928" s="1">
        <f t="shared" si="2180"/>
        <v>0</v>
      </c>
      <c r="O2928" s="1">
        <f t="shared" si="2181"/>
        <v>0</v>
      </c>
      <c r="P2928" s="1">
        <f t="shared" si="2182"/>
        <v>0</v>
      </c>
      <c r="Q2928" s="1" t="str">
        <f t="shared" si="2183"/>
        <v/>
      </c>
      <c r="R2928" s="1">
        <f t="shared" si="2184"/>
        <v>-70</v>
      </c>
      <c r="S2928" s="1">
        <f t="shared" si="2185"/>
        <v>-11.762499999999999</v>
      </c>
      <c r="T2928" s="1">
        <f>VLOOKUP($H2928,節点!$E$1:$G$20000,2,FALSE)</f>
        <v>-72</v>
      </c>
      <c r="U2928" s="1">
        <f>VLOOKUP($H2928,節点!$E$1:$G$20000,3,FALSE)</f>
        <v>-12.1</v>
      </c>
      <c r="V2928" s="1">
        <f>VLOOKUP($I2928,節点!$E$1:$G$20000,2,FALSE)</f>
        <v>-68</v>
      </c>
      <c r="W2928" s="1">
        <f>VLOOKUP($I2928,節点!$E$1:$G$20000,3,FALSE)</f>
        <v>-12.1</v>
      </c>
      <c r="X2928" s="1">
        <f>VLOOKUP($J2928,節点!$E$1:$G$20000,2,FALSE)</f>
        <v>-68</v>
      </c>
      <c r="Y2928" s="1">
        <f>VLOOKUP($J2928,節点!$E$1:$G$20000,3,FALSE)</f>
        <v>-11.425000000000001</v>
      </c>
      <c r="Z2928" s="1">
        <f>VLOOKUP($K2928,節点!$E$1:$G$20000,2,FALSE)</f>
        <v>-72</v>
      </c>
      <c r="AA2928" s="1">
        <f>VLOOKUP($K2928,節点!$E$1:$G$20000,3,FALSE)</f>
        <v>-11.425000000000001</v>
      </c>
      <c r="AB2928">
        <f t="shared" si="2186"/>
        <v>-2</v>
      </c>
      <c r="AC2928">
        <f t="shared" si="2187"/>
        <v>-0.33750000000000036</v>
      </c>
      <c r="AD2928">
        <f t="shared" si="2188"/>
        <v>2</v>
      </c>
      <c r="AE2928">
        <f t="shared" si="2189"/>
        <v>-0.33750000000000036</v>
      </c>
      <c r="AF2928">
        <f t="shared" si="2190"/>
        <v>2</v>
      </c>
      <c r="AG2928">
        <f t="shared" si="2191"/>
        <v>0.33749999999999858</v>
      </c>
      <c r="AH2928">
        <f t="shared" si="2192"/>
        <v>-2</v>
      </c>
      <c r="AI2928">
        <f t="shared" si="2193"/>
        <v>0.33749999999999858</v>
      </c>
      <c r="AJ2928">
        <f t="shared" si="2203"/>
        <v>189.57842291946076</v>
      </c>
      <c r="AK2928">
        <f t="shared" si="2204"/>
        <v>350.42157708053924</v>
      </c>
      <c r="AL2928">
        <f t="shared" si="2205"/>
        <v>9.5784229194607029</v>
      </c>
      <c r="AM2928">
        <f t="shared" si="2206"/>
        <v>170.42157708053929</v>
      </c>
      <c r="AN2928">
        <f t="shared" si="2194"/>
        <v>3</v>
      </c>
      <c r="AO2928">
        <f t="shared" si="2195"/>
        <v>4</v>
      </c>
      <c r="AP2928">
        <f t="shared" si="2196"/>
        <v>1</v>
      </c>
      <c r="AQ2928">
        <f t="shared" si="2197"/>
        <v>2</v>
      </c>
      <c r="AR2928">
        <f t="shared" si="2198"/>
        <v>3412</v>
      </c>
      <c r="AS2928" t="str">
        <f t="shared" si="2199"/>
        <v/>
      </c>
      <c r="AT2928" t="str">
        <f t="shared" si="2200"/>
        <v/>
      </c>
      <c r="AU2928" t="str">
        <f t="shared" si="2201"/>
        <v/>
      </c>
      <c r="AV2928" t="str">
        <f t="shared" si="2202"/>
        <v/>
      </c>
      <c r="AW2928" t="str">
        <f t="shared" si="2171"/>
        <v/>
      </c>
      <c r="BA2928">
        <f t="shared" si="2207"/>
        <v>-70</v>
      </c>
      <c r="BB2928">
        <f t="shared" si="2208"/>
        <v>-12.1</v>
      </c>
      <c r="BC2928">
        <f t="shared" si="2209"/>
        <v>-68</v>
      </c>
      <c r="BD2928">
        <f t="shared" si="2210"/>
        <v>-11.762499999999999</v>
      </c>
      <c r="BE2928">
        <f t="shared" si="2211"/>
        <v>-70</v>
      </c>
      <c r="BF2928">
        <f t="shared" si="2212"/>
        <v>-11.425000000000001</v>
      </c>
      <c r="BG2928">
        <f t="shared" si="2213"/>
        <v>-72</v>
      </c>
      <c r="BH2928">
        <f t="shared" si="2214"/>
        <v>-11.762499999999999</v>
      </c>
      <c r="BI2928">
        <f t="shared" si="2215"/>
        <v>0.67499999999999893</v>
      </c>
      <c r="BJ2928">
        <f t="shared" si="2216"/>
        <v>4</v>
      </c>
      <c r="BK2928">
        <f t="shared" si="2217"/>
        <v>5.9259259259259354</v>
      </c>
      <c r="BL2928">
        <f t="shared" si="2218"/>
        <v>0.67499999999999893</v>
      </c>
      <c r="BM2928" s="1">
        <v>1.3333333333333333</v>
      </c>
    </row>
    <row r="2929" spans="1:65">
      <c r="A2929" s="16" t="s">
        <v>6353</v>
      </c>
      <c r="E2929"/>
      <c r="F2929" s="17">
        <f t="shared" si="2172"/>
        <v>269</v>
      </c>
      <c r="G2929" s="3">
        <f t="shared" si="2173"/>
        <v>20</v>
      </c>
      <c r="H2929" s="4">
        <f t="shared" si="2174"/>
        <v>276</v>
      </c>
      <c r="I2929" s="4">
        <f t="shared" si="2175"/>
        <v>312</v>
      </c>
      <c r="J2929" s="4">
        <f t="shared" si="2176"/>
        <v>313</v>
      </c>
      <c r="K2929" s="4">
        <f t="shared" si="2177"/>
        <v>277</v>
      </c>
      <c r="L2929" s="1">
        <f t="shared" si="2178"/>
        <v>0</v>
      </c>
      <c r="M2929" s="1">
        <f t="shared" si="2179"/>
        <v>0</v>
      </c>
      <c r="N2929" s="1">
        <f t="shared" si="2180"/>
        <v>0</v>
      </c>
      <c r="O2929" s="1">
        <f t="shared" si="2181"/>
        <v>0</v>
      </c>
      <c r="P2929" s="1">
        <f t="shared" si="2182"/>
        <v>0</v>
      </c>
      <c r="Q2929" s="1" t="str">
        <f t="shared" si="2183"/>
        <v/>
      </c>
      <c r="R2929" s="1">
        <f t="shared" si="2184"/>
        <v>-70</v>
      </c>
      <c r="S2929" s="1">
        <f t="shared" si="2185"/>
        <v>-11.0875</v>
      </c>
      <c r="T2929" s="1">
        <f>VLOOKUP($H2929,節点!$E$1:$G$20000,2,FALSE)</f>
        <v>-72</v>
      </c>
      <c r="U2929" s="1">
        <f>VLOOKUP($H2929,節点!$E$1:$G$20000,3,FALSE)</f>
        <v>-11.425000000000001</v>
      </c>
      <c r="V2929" s="1">
        <f>VLOOKUP($I2929,節点!$E$1:$G$20000,2,FALSE)</f>
        <v>-68</v>
      </c>
      <c r="W2929" s="1">
        <f>VLOOKUP($I2929,節点!$E$1:$G$20000,3,FALSE)</f>
        <v>-11.425000000000001</v>
      </c>
      <c r="X2929" s="1">
        <f>VLOOKUP($J2929,節点!$E$1:$G$20000,2,FALSE)</f>
        <v>-68</v>
      </c>
      <c r="Y2929" s="1">
        <f>VLOOKUP($J2929,節点!$E$1:$G$20000,3,FALSE)</f>
        <v>-10.75</v>
      </c>
      <c r="Z2929" s="1">
        <f>VLOOKUP($K2929,節点!$E$1:$G$20000,2,FALSE)</f>
        <v>-72</v>
      </c>
      <c r="AA2929" s="1">
        <f>VLOOKUP($K2929,節点!$E$1:$G$20000,3,FALSE)</f>
        <v>-10.75</v>
      </c>
      <c r="AB2929">
        <f t="shared" si="2186"/>
        <v>-2</v>
      </c>
      <c r="AC2929">
        <f t="shared" si="2187"/>
        <v>-0.33750000000000036</v>
      </c>
      <c r="AD2929">
        <f t="shared" si="2188"/>
        <v>2</v>
      </c>
      <c r="AE2929">
        <f t="shared" si="2189"/>
        <v>-0.33750000000000036</v>
      </c>
      <c r="AF2929">
        <f t="shared" si="2190"/>
        <v>2</v>
      </c>
      <c r="AG2929">
        <f t="shared" si="2191"/>
        <v>0.33750000000000036</v>
      </c>
      <c r="AH2929">
        <f t="shared" si="2192"/>
        <v>-2</v>
      </c>
      <c r="AI2929">
        <f t="shared" si="2193"/>
        <v>0.33750000000000036</v>
      </c>
      <c r="AJ2929">
        <f t="shared" si="2203"/>
        <v>189.57842291946076</v>
      </c>
      <c r="AK2929">
        <f t="shared" si="2204"/>
        <v>350.42157708053924</v>
      </c>
      <c r="AL2929">
        <f t="shared" si="2205"/>
        <v>9.5784229194607544</v>
      </c>
      <c r="AM2929">
        <f t="shared" si="2206"/>
        <v>170.42157708053924</v>
      </c>
      <c r="AN2929">
        <f t="shared" si="2194"/>
        <v>3</v>
      </c>
      <c r="AO2929">
        <f t="shared" si="2195"/>
        <v>4</v>
      </c>
      <c r="AP2929">
        <f t="shared" si="2196"/>
        <v>1</v>
      </c>
      <c r="AQ2929">
        <f t="shared" si="2197"/>
        <v>2</v>
      </c>
      <c r="AR2929">
        <f t="shared" si="2198"/>
        <v>3412</v>
      </c>
      <c r="AS2929" t="str">
        <f t="shared" si="2199"/>
        <v/>
      </c>
      <c r="AT2929" t="str">
        <f t="shared" si="2200"/>
        <v/>
      </c>
      <c r="AU2929" t="str">
        <f t="shared" si="2201"/>
        <v/>
      </c>
      <c r="AV2929" t="str">
        <f t="shared" si="2202"/>
        <v/>
      </c>
      <c r="AW2929" t="str">
        <f t="shared" si="2171"/>
        <v/>
      </c>
      <c r="BA2929">
        <f t="shared" si="2207"/>
        <v>-70</v>
      </c>
      <c r="BB2929">
        <f t="shared" si="2208"/>
        <v>-11.425000000000001</v>
      </c>
      <c r="BC2929">
        <f t="shared" si="2209"/>
        <v>-68</v>
      </c>
      <c r="BD2929">
        <f t="shared" si="2210"/>
        <v>-11.0875</v>
      </c>
      <c r="BE2929">
        <f t="shared" si="2211"/>
        <v>-70</v>
      </c>
      <c r="BF2929">
        <f t="shared" si="2212"/>
        <v>-10.75</v>
      </c>
      <c r="BG2929">
        <f t="shared" si="2213"/>
        <v>-72</v>
      </c>
      <c r="BH2929">
        <f t="shared" si="2214"/>
        <v>-11.0875</v>
      </c>
      <c r="BI2929">
        <f t="shared" si="2215"/>
        <v>0.67500000000000071</v>
      </c>
      <c r="BJ2929">
        <f t="shared" si="2216"/>
        <v>4</v>
      </c>
      <c r="BK2929">
        <f t="shared" si="2217"/>
        <v>5.9259259259259194</v>
      </c>
      <c r="BL2929">
        <f t="shared" si="2218"/>
        <v>0.67500000000000071</v>
      </c>
      <c r="BM2929" s="1">
        <v>1.3333333333333333</v>
      </c>
    </row>
    <row r="2930" spans="1:65">
      <c r="A2930" s="16" t="s">
        <v>6354</v>
      </c>
      <c r="E2930"/>
      <c r="F2930" s="17">
        <f t="shared" si="2172"/>
        <v>270</v>
      </c>
      <c r="G2930" s="3">
        <f t="shared" si="2173"/>
        <v>20</v>
      </c>
      <c r="H2930" s="4">
        <f t="shared" si="2174"/>
        <v>277</v>
      </c>
      <c r="I2930" s="4">
        <f t="shared" si="2175"/>
        <v>313</v>
      </c>
      <c r="J2930" s="4">
        <f t="shared" si="2176"/>
        <v>314</v>
      </c>
      <c r="K2930" s="4">
        <f t="shared" si="2177"/>
        <v>278</v>
      </c>
      <c r="L2930" s="1">
        <f t="shared" si="2178"/>
        <v>0</v>
      </c>
      <c r="M2930" s="1">
        <f t="shared" si="2179"/>
        <v>0</v>
      </c>
      <c r="N2930" s="1">
        <f t="shared" si="2180"/>
        <v>0</v>
      </c>
      <c r="O2930" s="1">
        <f t="shared" si="2181"/>
        <v>0</v>
      </c>
      <c r="P2930" s="1">
        <f t="shared" si="2182"/>
        <v>0</v>
      </c>
      <c r="Q2930" s="1" t="str">
        <f t="shared" si="2183"/>
        <v/>
      </c>
      <c r="R2930" s="1">
        <f t="shared" si="2184"/>
        <v>-70</v>
      </c>
      <c r="S2930" s="1">
        <f t="shared" si="2185"/>
        <v>-10.333500000000001</v>
      </c>
      <c r="T2930" s="1">
        <f>VLOOKUP($H2930,節点!$E$1:$G$20000,2,FALSE)</f>
        <v>-72</v>
      </c>
      <c r="U2930" s="1">
        <f>VLOOKUP($H2930,節点!$E$1:$G$20000,3,FALSE)</f>
        <v>-10.75</v>
      </c>
      <c r="V2930" s="1">
        <f>VLOOKUP($I2930,節点!$E$1:$G$20000,2,FALSE)</f>
        <v>-68</v>
      </c>
      <c r="W2930" s="1">
        <f>VLOOKUP($I2930,節点!$E$1:$G$20000,3,FALSE)</f>
        <v>-10.75</v>
      </c>
      <c r="X2930" s="1">
        <f>VLOOKUP($J2930,節点!$E$1:$G$20000,2,FALSE)</f>
        <v>-68</v>
      </c>
      <c r="Y2930" s="1">
        <f>VLOOKUP($J2930,節点!$E$1:$G$20000,3,FALSE)</f>
        <v>-9.9169999999999998</v>
      </c>
      <c r="Z2930" s="1">
        <f>VLOOKUP($K2930,節点!$E$1:$G$20000,2,FALSE)</f>
        <v>-72</v>
      </c>
      <c r="AA2930" s="1">
        <f>VLOOKUP($K2930,節点!$E$1:$G$20000,3,FALSE)</f>
        <v>-9.9169999999999998</v>
      </c>
      <c r="AB2930">
        <f t="shared" si="2186"/>
        <v>-2</v>
      </c>
      <c r="AC2930">
        <f t="shared" si="2187"/>
        <v>-0.4164999999999992</v>
      </c>
      <c r="AD2930">
        <f t="shared" si="2188"/>
        <v>2</v>
      </c>
      <c r="AE2930">
        <f t="shared" si="2189"/>
        <v>-0.4164999999999992</v>
      </c>
      <c r="AF2930">
        <f t="shared" si="2190"/>
        <v>2</v>
      </c>
      <c r="AG2930">
        <f t="shared" si="2191"/>
        <v>0.41650000000000098</v>
      </c>
      <c r="AH2930">
        <f t="shared" si="2192"/>
        <v>-2</v>
      </c>
      <c r="AI2930">
        <f t="shared" si="2193"/>
        <v>0.41650000000000098</v>
      </c>
      <c r="AJ2930">
        <f t="shared" si="2203"/>
        <v>191.76371282025374</v>
      </c>
      <c r="AK2930">
        <f t="shared" si="2204"/>
        <v>348.23628717974628</v>
      </c>
      <c r="AL2930">
        <f t="shared" si="2205"/>
        <v>11.763712820253787</v>
      </c>
      <c r="AM2930">
        <f t="shared" si="2206"/>
        <v>168.23628717974623</v>
      </c>
      <c r="AN2930">
        <f t="shared" si="2194"/>
        <v>3</v>
      </c>
      <c r="AO2930">
        <f t="shared" si="2195"/>
        <v>4</v>
      </c>
      <c r="AP2930">
        <f t="shared" si="2196"/>
        <v>1</v>
      </c>
      <c r="AQ2930">
        <f t="shared" si="2197"/>
        <v>2</v>
      </c>
      <c r="AR2930">
        <f t="shared" si="2198"/>
        <v>3412</v>
      </c>
      <c r="AS2930" t="str">
        <f t="shared" si="2199"/>
        <v/>
      </c>
      <c r="AT2930" t="str">
        <f t="shared" si="2200"/>
        <v/>
      </c>
      <c r="AU2930" t="str">
        <f t="shared" si="2201"/>
        <v/>
      </c>
      <c r="AV2930" t="str">
        <f t="shared" si="2202"/>
        <v/>
      </c>
      <c r="AW2930" t="str">
        <f t="shared" si="2171"/>
        <v/>
      </c>
      <c r="BA2930">
        <f t="shared" si="2207"/>
        <v>-70</v>
      </c>
      <c r="BB2930">
        <f t="shared" si="2208"/>
        <v>-10.75</v>
      </c>
      <c r="BC2930">
        <f t="shared" si="2209"/>
        <v>-68</v>
      </c>
      <c r="BD2930">
        <f t="shared" si="2210"/>
        <v>-10.333500000000001</v>
      </c>
      <c r="BE2930">
        <f t="shared" si="2211"/>
        <v>-70</v>
      </c>
      <c r="BF2930">
        <f t="shared" si="2212"/>
        <v>-9.9169999999999998</v>
      </c>
      <c r="BG2930">
        <f t="shared" si="2213"/>
        <v>-72</v>
      </c>
      <c r="BH2930">
        <f t="shared" si="2214"/>
        <v>-10.333500000000001</v>
      </c>
      <c r="BI2930">
        <f t="shared" si="2215"/>
        <v>0.83300000000000018</v>
      </c>
      <c r="BJ2930">
        <f t="shared" si="2216"/>
        <v>4</v>
      </c>
      <c r="BK2930">
        <f t="shared" si="2217"/>
        <v>4.8019207683073217</v>
      </c>
      <c r="BL2930">
        <f t="shared" si="2218"/>
        <v>0.83300000000000018</v>
      </c>
      <c r="BM2930" s="1">
        <v>1.3333333333333333</v>
      </c>
    </row>
    <row r="2931" spans="1:65">
      <c r="A2931" s="16" t="s">
        <v>6355</v>
      </c>
      <c r="E2931"/>
      <c r="F2931" s="17">
        <f t="shared" si="2172"/>
        <v>271</v>
      </c>
      <c r="G2931" s="3">
        <f t="shared" si="2173"/>
        <v>20</v>
      </c>
      <c r="H2931" s="4">
        <f t="shared" si="2174"/>
        <v>278</v>
      </c>
      <c r="I2931" s="4">
        <f t="shared" si="2175"/>
        <v>314</v>
      </c>
      <c r="J2931" s="4">
        <f t="shared" si="2176"/>
        <v>315</v>
      </c>
      <c r="K2931" s="4">
        <f t="shared" si="2177"/>
        <v>279</v>
      </c>
      <c r="L2931" s="1">
        <f t="shared" si="2178"/>
        <v>0</v>
      </c>
      <c r="M2931" s="1">
        <f t="shared" si="2179"/>
        <v>0</v>
      </c>
      <c r="N2931" s="1">
        <f t="shared" si="2180"/>
        <v>0</v>
      </c>
      <c r="O2931" s="1">
        <f t="shared" si="2181"/>
        <v>0</v>
      </c>
      <c r="P2931" s="1">
        <f t="shared" si="2182"/>
        <v>0</v>
      </c>
      <c r="Q2931" s="1" t="str">
        <f t="shared" si="2183"/>
        <v/>
      </c>
      <c r="R2931" s="1">
        <f t="shared" si="2184"/>
        <v>-70</v>
      </c>
      <c r="S2931" s="1">
        <f t="shared" si="2185"/>
        <v>-9.5004999999999988</v>
      </c>
      <c r="T2931" s="1">
        <f>VLOOKUP($H2931,節点!$E$1:$G$20000,2,FALSE)</f>
        <v>-72</v>
      </c>
      <c r="U2931" s="1">
        <f>VLOOKUP($H2931,節点!$E$1:$G$20000,3,FALSE)</f>
        <v>-9.9169999999999998</v>
      </c>
      <c r="V2931" s="1">
        <f>VLOOKUP($I2931,節点!$E$1:$G$20000,2,FALSE)</f>
        <v>-68</v>
      </c>
      <c r="W2931" s="1">
        <f>VLOOKUP($I2931,節点!$E$1:$G$20000,3,FALSE)</f>
        <v>-9.9169999999999998</v>
      </c>
      <c r="X2931" s="1">
        <f>VLOOKUP($J2931,節点!$E$1:$G$20000,2,FALSE)</f>
        <v>-68</v>
      </c>
      <c r="Y2931" s="1">
        <f>VLOOKUP($J2931,節点!$E$1:$G$20000,3,FALSE)</f>
        <v>-9.0839999999999996</v>
      </c>
      <c r="Z2931" s="1">
        <f>VLOOKUP($K2931,節点!$E$1:$G$20000,2,FALSE)</f>
        <v>-72</v>
      </c>
      <c r="AA2931" s="1">
        <f>VLOOKUP($K2931,節点!$E$1:$G$20000,3,FALSE)</f>
        <v>-9.0839999999999996</v>
      </c>
      <c r="AB2931">
        <f t="shared" si="2186"/>
        <v>-2</v>
      </c>
      <c r="AC2931">
        <f t="shared" si="2187"/>
        <v>-0.41650000000000098</v>
      </c>
      <c r="AD2931">
        <f t="shared" si="2188"/>
        <v>2</v>
      </c>
      <c r="AE2931">
        <f t="shared" si="2189"/>
        <v>-0.41650000000000098</v>
      </c>
      <c r="AF2931">
        <f t="shared" si="2190"/>
        <v>2</v>
      </c>
      <c r="AG2931">
        <f t="shared" si="2191"/>
        <v>0.4164999999999992</v>
      </c>
      <c r="AH2931">
        <f t="shared" si="2192"/>
        <v>-2</v>
      </c>
      <c r="AI2931">
        <f t="shared" si="2193"/>
        <v>0.4164999999999992</v>
      </c>
      <c r="AJ2931">
        <f t="shared" si="2203"/>
        <v>191.76371282025377</v>
      </c>
      <c r="AK2931">
        <f t="shared" si="2204"/>
        <v>348.23628717974623</v>
      </c>
      <c r="AL2931">
        <f t="shared" si="2205"/>
        <v>11.763712820253739</v>
      </c>
      <c r="AM2931">
        <f t="shared" si="2206"/>
        <v>168.23628717974626</v>
      </c>
      <c r="AN2931">
        <f t="shared" si="2194"/>
        <v>3</v>
      </c>
      <c r="AO2931">
        <f t="shared" si="2195"/>
        <v>4</v>
      </c>
      <c r="AP2931">
        <f t="shared" si="2196"/>
        <v>1</v>
      </c>
      <c r="AQ2931">
        <f t="shared" si="2197"/>
        <v>2</v>
      </c>
      <c r="AR2931">
        <f t="shared" si="2198"/>
        <v>3412</v>
      </c>
      <c r="AS2931" t="str">
        <f t="shared" si="2199"/>
        <v/>
      </c>
      <c r="AT2931" t="str">
        <f t="shared" si="2200"/>
        <v/>
      </c>
      <c r="AU2931" t="str">
        <f t="shared" si="2201"/>
        <v/>
      </c>
      <c r="AV2931" t="str">
        <f t="shared" si="2202"/>
        <v/>
      </c>
      <c r="AW2931" t="str">
        <f t="shared" si="2171"/>
        <v/>
      </c>
      <c r="BA2931">
        <f t="shared" si="2207"/>
        <v>-70</v>
      </c>
      <c r="BB2931">
        <f t="shared" si="2208"/>
        <v>-9.9169999999999998</v>
      </c>
      <c r="BC2931">
        <f t="shared" si="2209"/>
        <v>-68</v>
      </c>
      <c r="BD2931">
        <f t="shared" si="2210"/>
        <v>-9.5004999999999988</v>
      </c>
      <c r="BE2931">
        <f t="shared" si="2211"/>
        <v>-70</v>
      </c>
      <c r="BF2931">
        <f t="shared" si="2212"/>
        <v>-9.0839999999999996</v>
      </c>
      <c r="BG2931">
        <f t="shared" si="2213"/>
        <v>-72</v>
      </c>
      <c r="BH2931">
        <f t="shared" si="2214"/>
        <v>-9.5004999999999988</v>
      </c>
      <c r="BI2931">
        <f t="shared" si="2215"/>
        <v>0.83300000000000018</v>
      </c>
      <c r="BJ2931">
        <f t="shared" si="2216"/>
        <v>4</v>
      </c>
      <c r="BK2931">
        <f t="shared" si="2217"/>
        <v>4.8019207683073217</v>
      </c>
      <c r="BL2931">
        <f t="shared" si="2218"/>
        <v>0.83300000000000018</v>
      </c>
      <c r="BM2931" s="1">
        <v>1.3328000000000002</v>
      </c>
    </row>
    <row r="2932" spans="1:65">
      <c r="A2932" s="16" t="s">
        <v>6356</v>
      </c>
      <c r="E2932"/>
      <c r="F2932" s="17">
        <f t="shared" si="2172"/>
        <v>272</v>
      </c>
      <c r="G2932" s="3">
        <f t="shared" si="2173"/>
        <v>20</v>
      </c>
      <c r="H2932" s="4">
        <f t="shared" si="2174"/>
        <v>279</v>
      </c>
      <c r="I2932" s="4">
        <f t="shared" si="2175"/>
        <v>315</v>
      </c>
      <c r="J2932" s="4">
        <f t="shared" si="2176"/>
        <v>316</v>
      </c>
      <c r="K2932" s="4">
        <f t="shared" si="2177"/>
        <v>280</v>
      </c>
      <c r="L2932" s="1">
        <f t="shared" si="2178"/>
        <v>0</v>
      </c>
      <c r="M2932" s="1">
        <f t="shared" si="2179"/>
        <v>0</v>
      </c>
      <c r="N2932" s="1">
        <f t="shared" si="2180"/>
        <v>0</v>
      </c>
      <c r="O2932" s="1">
        <f t="shared" si="2181"/>
        <v>0</v>
      </c>
      <c r="P2932" s="1">
        <f t="shared" si="2182"/>
        <v>0</v>
      </c>
      <c r="Q2932" s="1" t="str">
        <f t="shared" si="2183"/>
        <v/>
      </c>
      <c r="R2932" s="1">
        <f t="shared" si="2184"/>
        <v>-70</v>
      </c>
      <c r="S2932" s="1">
        <f t="shared" si="2185"/>
        <v>-8.6669999999999998</v>
      </c>
      <c r="T2932" s="1">
        <f>VLOOKUP($H2932,節点!$E$1:$G$20000,2,FALSE)</f>
        <v>-72</v>
      </c>
      <c r="U2932" s="1">
        <f>VLOOKUP($H2932,節点!$E$1:$G$20000,3,FALSE)</f>
        <v>-9.0839999999999996</v>
      </c>
      <c r="V2932" s="1">
        <f>VLOOKUP($I2932,節点!$E$1:$G$20000,2,FALSE)</f>
        <v>-68</v>
      </c>
      <c r="W2932" s="1">
        <f>VLOOKUP($I2932,節点!$E$1:$G$20000,3,FALSE)</f>
        <v>-9.0839999999999996</v>
      </c>
      <c r="X2932" s="1">
        <f>VLOOKUP($J2932,節点!$E$1:$G$20000,2,FALSE)</f>
        <v>-68</v>
      </c>
      <c r="Y2932" s="1">
        <f>VLOOKUP($J2932,節点!$E$1:$G$20000,3,FALSE)</f>
        <v>-8.25</v>
      </c>
      <c r="Z2932" s="1">
        <f>VLOOKUP($K2932,節点!$E$1:$G$20000,2,FALSE)</f>
        <v>-72</v>
      </c>
      <c r="AA2932" s="1">
        <f>VLOOKUP($K2932,節点!$E$1:$G$20000,3,FALSE)</f>
        <v>-8.25</v>
      </c>
      <c r="AB2932">
        <f t="shared" si="2186"/>
        <v>-2</v>
      </c>
      <c r="AC2932">
        <f t="shared" si="2187"/>
        <v>-0.41699999999999982</v>
      </c>
      <c r="AD2932">
        <f t="shared" si="2188"/>
        <v>2</v>
      </c>
      <c r="AE2932">
        <f t="shared" si="2189"/>
        <v>-0.41699999999999982</v>
      </c>
      <c r="AF2932">
        <f t="shared" si="2190"/>
        <v>2</v>
      </c>
      <c r="AG2932">
        <f t="shared" si="2191"/>
        <v>0.41699999999999982</v>
      </c>
      <c r="AH2932">
        <f t="shared" si="2192"/>
        <v>-2</v>
      </c>
      <c r="AI2932">
        <f t="shared" si="2193"/>
        <v>0.41699999999999982</v>
      </c>
      <c r="AJ2932">
        <f t="shared" si="2203"/>
        <v>191.77744069866148</v>
      </c>
      <c r="AK2932">
        <f t="shared" si="2204"/>
        <v>348.22255930133849</v>
      </c>
      <c r="AL2932">
        <f t="shared" si="2205"/>
        <v>11.777440698661481</v>
      </c>
      <c r="AM2932">
        <f t="shared" si="2206"/>
        <v>168.22255930133852</v>
      </c>
      <c r="AN2932">
        <f t="shared" si="2194"/>
        <v>3</v>
      </c>
      <c r="AO2932">
        <f t="shared" si="2195"/>
        <v>4</v>
      </c>
      <c r="AP2932">
        <f t="shared" si="2196"/>
        <v>1</v>
      </c>
      <c r="AQ2932">
        <f t="shared" si="2197"/>
        <v>2</v>
      </c>
      <c r="AR2932">
        <f t="shared" si="2198"/>
        <v>3412</v>
      </c>
      <c r="AS2932" t="str">
        <f t="shared" si="2199"/>
        <v/>
      </c>
      <c r="AT2932" t="str">
        <f t="shared" si="2200"/>
        <v/>
      </c>
      <c r="AU2932" t="str">
        <f t="shared" si="2201"/>
        <v/>
      </c>
      <c r="AV2932" t="str">
        <f t="shared" si="2202"/>
        <v/>
      </c>
      <c r="AW2932" t="str">
        <f t="shared" si="2171"/>
        <v/>
      </c>
      <c r="BA2932">
        <f t="shared" si="2207"/>
        <v>-70</v>
      </c>
      <c r="BB2932">
        <f t="shared" si="2208"/>
        <v>-9.0839999999999996</v>
      </c>
      <c r="BC2932">
        <f t="shared" si="2209"/>
        <v>-68</v>
      </c>
      <c r="BD2932">
        <f t="shared" si="2210"/>
        <v>-8.6669999999999998</v>
      </c>
      <c r="BE2932">
        <f t="shared" si="2211"/>
        <v>-70</v>
      </c>
      <c r="BF2932">
        <f t="shared" si="2212"/>
        <v>-8.25</v>
      </c>
      <c r="BG2932">
        <f t="shared" si="2213"/>
        <v>-72</v>
      </c>
      <c r="BH2932">
        <f t="shared" si="2214"/>
        <v>-8.6669999999999998</v>
      </c>
      <c r="BI2932">
        <f t="shared" si="2215"/>
        <v>0.83399999999999963</v>
      </c>
      <c r="BJ2932">
        <f t="shared" si="2216"/>
        <v>4</v>
      </c>
      <c r="BK2932">
        <f t="shared" si="2217"/>
        <v>4.7961630695443667</v>
      </c>
      <c r="BL2932">
        <f t="shared" si="2218"/>
        <v>0.83399999999999963</v>
      </c>
      <c r="BM2932" s="1">
        <v>1.3328000000000002</v>
      </c>
    </row>
    <row r="2933" spans="1:65">
      <c r="A2933" s="16" t="s">
        <v>6357</v>
      </c>
      <c r="E2933"/>
      <c r="F2933" s="17">
        <f t="shared" si="2172"/>
        <v>273</v>
      </c>
      <c r="G2933" s="3">
        <f t="shared" si="2173"/>
        <v>20</v>
      </c>
      <c r="H2933" s="4">
        <f t="shared" si="2174"/>
        <v>280</v>
      </c>
      <c r="I2933" s="4">
        <f t="shared" si="2175"/>
        <v>316</v>
      </c>
      <c r="J2933" s="4">
        <f t="shared" si="2176"/>
        <v>317</v>
      </c>
      <c r="K2933" s="4">
        <f t="shared" si="2177"/>
        <v>281</v>
      </c>
      <c r="L2933" s="1">
        <f t="shared" si="2178"/>
        <v>0</v>
      </c>
      <c r="M2933" s="1">
        <f t="shared" si="2179"/>
        <v>0</v>
      </c>
      <c r="N2933" s="1">
        <f t="shared" si="2180"/>
        <v>0</v>
      </c>
      <c r="O2933" s="1">
        <f t="shared" si="2181"/>
        <v>0</v>
      </c>
      <c r="P2933" s="1">
        <f t="shared" si="2182"/>
        <v>0</v>
      </c>
      <c r="Q2933" s="1" t="str">
        <f t="shared" si="2183"/>
        <v/>
      </c>
      <c r="R2933" s="1">
        <f t="shared" si="2184"/>
        <v>-70</v>
      </c>
      <c r="S2933" s="1">
        <f t="shared" si="2185"/>
        <v>-7.8335000000000008</v>
      </c>
      <c r="T2933" s="1">
        <f>VLOOKUP($H2933,節点!$E$1:$G$20000,2,FALSE)</f>
        <v>-72</v>
      </c>
      <c r="U2933" s="1">
        <f>VLOOKUP($H2933,節点!$E$1:$G$20000,3,FALSE)</f>
        <v>-8.25</v>
      </c>
      <c r="V2933" s="1">
        <f>VLOOKUP($I2933,節点!$E$1:$G$20000,2,FALSE)</f>
        <v>-68</v>
      </c>
      <c r="W2933" s="1">
        <f>VLOOKUP($I2933,節点!$E$1:$G$20000,3,FALSE)</f>
        <v>-8.25</v>
      </c>
      <c r="X2933" s="1">
        <f>VLOOKUP($J2933,節点!$E$1:$G$20000,2,FALSE)</f>
        <v>-68</v>
      </c>
      <c r="Y2933" s="1">
        <f>VLOOKUP($J2933,節点!$E$1:$G$20000,3,FALSE)</f>
        <v>-7.4169999999999998</v>
      </c>
      <c r="Z2933" s="1">
        <f>VLOOKUP($K2933,節点!$E$1:$G$20000,2,FALSE)</f>
        <v>-72</v>
      </c>
      <c r="AA2933" s="1">
        <f>VLOOKUP($K2933,節点!$E$1:$G$20000,3,FALSE)</f>
        <v>-7.4169999999999998</v>
      </c>
      <c r="AB2933">
        <f t="shared" si="2186"/>
        <v>-2</v>
      </c>
      <c r="AC2933">
        <f t="shared" si="2187"/>
        <v>-0.4164999999999992</v>
      </c>
      <c r="AD2933">
        <f t="shared" si="2188"/>
        <v>2</v>
      </c>
      <c r="AE2933">
        <f t="shared" si="2189"/>
        <v>-0.4164999999999992</v>
      </c>
      <c r="AF2933">
        <f t="shared" si="2190"/>
        <v>2</v>
      </c>
      <c r="AG2933">
        <f t="shared" si="2191"/>
        <v>0.41650000000000098</v>
      </c>
      <c r="AH2933">
        <f t="shared" si="2192"/>
        <v>-2</v>
      </c>
      <c r="AI2933">
        <f t="shared" si="2193"/>
        <v>0.41650000000000098</v>
      </c>
      <c r="AJ2933">
        <f t="shared" si="2203"/>
        <v>191.76371282025374</v>
      </c>
      <c r="AK2933">
        <f t="shared" si="2204"/>
        <v>348.23628717974628</v>
      </c>
      <c r="AL2933">
        <f t="shared" si="2205"/>
        <v>11.763712820253787</v>
      </c>
      <c r="AM2933">
        <f t="shared" si="2206"/>
        <v>168.23628717974623</v>
      </c>
      <c r="AN2933">
        <f t="shared" si="2194"/>
        <v>3</v>
      </c>
      <c r="AO2933">
        <f t="shared" si="2195"/>
        <v>4</v>
      </c>
      <c r="AP2933">
        <f t="shared" si="2196"/>
        <v>1</v>
      </c>
      <c r="AQ2933">
        <f t="shared" si="2197"/>
        <v>2</v>
      </c>
      <c r="AR2933">
        <f t="shared" si="2198"/>
        <v>3412</v>
      </c>
      <c r="AS2933" t="str">
        <f t="shared" si="2199"/>
        <v/>
      </c>
      <c r="AT2933" t="str">
        <f t="shared" si="2200"/>
        <v/>
      </c>
      <c r="AU2933" t="str">
        <f t="shared" si="2201"/>
        <v/>
      </c>
      <c r="AV2933" t="str">
        <f t="shared" si="2202"/>
        <v/>
      </c>
      <c r="AW2933" t="str">
        <f t="shared" si="2171"/>
        <v/>
      </c>
      <c r="BA2933">
        <f t="shared" si="2207"/>
        <v>-70</v>
      </c>
      <c r="BB2933">
        <f t="shared" si="2208"/>
        <v>-8.25</v>
      </c>
      <c r="BC2933">
        <f t="shared" si="2209"/>
        <v>-68</v>
      </c>
      <c r="BD2933">
        <f t="shared" si="2210"/>
        <v>-7.8334999999999999</v>
      </c>
      <c r="BE2933">
        <f t="shared" si="2211"/>
        <v>-70</v>
      </c>
      <c r="BF2933">
        <f t="shared" si="2212"/>
        <v>-7.4169999999999998</v>
      </c>
      <c r="BG2933">
        <f t="shared" si="2213"/>
        <v>-72</v>
      </c>
      <c r="BH2933">
        <f t="shared" si="2214"/>
        <v>-7.8334999999999999</v>
      </c>
      <c r="BI2933">
        <f t="shared" si="2215"/>
        <v>0.83300000000000018</v>
      </c>
      <c r="BJ2933">
        <f t="shared" si="2216"/>
        <v>4</v>
      </c>
      <c r="BK2933">
        <f t="shared" si="2217"/>
        <v>4.8019207683073217</v>
      </c>
      <c r="BL2933">
        <f t="shared" si="2218"/>
        <v>0.83300000000000018</v>
      </c>
      <c r="BM2933" s="1">
        <v>1.3328000000000002</v>
      </c>
    </row>
    <row r="2934" spans="1:65">
      <c r="A2934" s="16" t="s">
        <v>6358</v>
      </c>
      <c r="E2934"/>
      <c r="F2934" s="17">
        <f t="shared" si="2172"/>
        <v>274</v>
      </c>
      <c r="G2934" s="3">
        <f t="shared" si="2173"/>
        <v>20</v>
      </c>
      <c r="H2934" s="4">
        <f t="shared" si="2174"/>
        <v>281</v>
      </c>
      <c r="I2934" s="4">
        <f t="shared" si="2175"/>
        <v>317</v>
      </c>
      <c r="J2934" s="4">
        <f t="shared" si="2176"/>
        <v>318</v>
      </c>
      <c r="K2934" s="4">
        <f t="shared" si="2177"/>
        <v>282</v>
      </c>
      <c r="L2934" s="1">
        <f t="shared" si="2178"/>
        <v>0</v>
      </c>
      <c r="M2934" s="1">
        <f t="shared" si="2179"/>
        <v>0</v>
      </c>
      <c r="N2934" s="1">
        <f t="shared" si="2180"/>
        <v>0</v>
      </c>
      <c r="O2934" s="1">
        <f t="shared" si="2181"/>
        <v>0</v>
      </c>
      <c r="P2934" s="1">
        <f t="shared" si="2182"/>
        <v>0</v>
      </c>
      <c r="Q2934" s="1" t="str">
        <f t="shared" si="2183"/>
        <v/>
      </c>
      <c r="R2934" s="1">
        <f t="shared" si="2184"/>
        <v>-70</v>
      </c>
      <c r="S2934" s="1">
        <f t="shared" si="2185"/>
        <v>-7.0004999999999997</v>
      </c>
      <c r="T2934" s="1">
        <f>VLOOKUP($H2934,節点!$E$1:$G$20000,2,FALSE)</f>
        <v>-72</v>
      </c>
      <c r="U2934" s="1">
        <f>VLOOKUP($H2934,節点!$E$1:$G$20000,3,FALSE)</f>
        <v>-7.4169999999999998</v>
      </c>
      <c r="V2934" s="1">
        <f>VLOOKUP($I2934,節点!$E$1:$G$20000,2,FALSE)</f>
        <v>-68</v>
      </c>
      <c r="W2934" s="1">
        <f>VLOOKUP($I2934,節点!$E$1:$G$20000,3,FALSE)</f>
        <v>-7.4169999999999998</v>
      </c>
      <c r="X2934" s="1">
        <f>VLOOKUP($J2934,節点!$E$1:$G$20000,2,FALSE)</f>
        <v>-68</v>
      </c>
      <c r="Y2934" s="1">
        <f>VLOOKUP($J2934,節点!$E$1:$G$20000,3,FALSE)</f>
        <v>-6.5839999999999996</v>
      </c>
      <c r="Z2934" s="1">
        <f>VLOOKUP($K2934,節点!$E$1:$G$20000,2,FALSE)</f>
        <v>-72</v>
      </c>
      <c r="AA2934" s="1">
        <f>VLOOKUP($K2934,節点!$E$1:$G$20000,3,FALSE)</f>
        <v>-6.5839999999999996</v>
      </c>
      <c r="AB2934">
        <f t="shared" si="2186"/>
        <v>-2</v>
      </c>
      <c r="AC2934">
        <f t="shared" si="2187"/>
        <v>-0.41650000000000009</v>
      </c>
      <c r="AD2934">
        <f t="shared" si="2188"/>
        <v>2</v>
      </c>
      <c r="AE2934">
        <f t="shared" si="2189"/>
        <v>-0.41650000000000009</v>
      </c>
      <c r="AF2934">
        <f t="shared" si="2190"/>
        <v>2</v>
      </c>
      <c r="AG2934">
        <f t="shared" si="2191"/>
        <v>0.41650000000000009</v>
      </c>
      <c r="AH2934">
        <f t="shared" si="2192"/>
        <v>-2</v>
      </c>
      <c r="AI2934">
        <f t="shared" si="2193"/>
        <v>0.41650000000000009</v>
      </c>
      <c r="AJ2934">
        <f t="shared" si="2203"/>
        <v>191.76371282025377</v>
      </c>
      <c r="AK2934">
        <f t="shared" si="2204"/>
        <v>348.23628717974623</v>
      </c>
      <c r="AL2934">
        <f t="shared" si="2205"/>
        <v>11.763712820253762</v>
      </c>
      <c r="AM2934">
        <f t="shared" si="2206"/>
        <v>168.23628717974623</v>
      </c>
      <c r="AN2934">
        <f t="shared" si="2194"/>
        <v>3</v>
      </c>
      <c r="AO2934">
        <f t="shared" si="2195"/>
        <v>4</v>
      </c>
      <c r="AP2934">
        <f t="shared" si="2196"/>
        <v>1</v>
      </c>
      <c r="AQ2934">
        <f t="shared" si="2197"/>
        <v>2</v>
      </c>
      <c r="AR2934">
        <f t="shared" si="2198"/>
        <v>3412</v>
      </c>
      <c r="AS2934" t="str">
        <f t="shared" si="2199"/>
        <v/>
      </c>
      <c r="AT2934" t="str">
        <f t="shared" si="2200"/>
        <v/>
      </c>
      <c r="AU2934" t="str">
        <f t="shared" si="2201"/>
        <v/>
      </c>
      <c r="AV2934" t="str">
        <f t="shared" si="2202"/>
        <v/>
      </c>
      <c r="AW2934" t="str">
        <f t="shared" si="2171"/>
        <v/>
      </c>
      <c r="BA2934">
        <f t="shared" si="2207"/>
        <v>-70</v>
      </c>
      <c r="BB2934">
        <f t="shared" si="2208"/>
        <v>-7.4169999999999998</v>
      </c>
      <c r="BC2934">
        <f t="shared" si="2209"/>
        <v>-68</v>
      </c>
      <c r="BD2934">
        <f t="shared" si="2210"/>
        <v>-7.0004999999999997</v>
      </c>
      <c r="BE2934">
        <f t="shared" si="2211"/>
        <v>-70</v>
      </c>
      <c r="BF2934">
        <f t="shared" si="2212"/>
        <v>-6.5839999999999996</v>
      </c>
      <c r="BG2934">
        <f t="shared" si="2213"/>
        <v>-72</v>
      </c>
      <c r="BH2934">
        <f t="shared" si="2214"/>
        <v>-7.0004999999999997</v>
      </c>
      <c r="BI2934">
        <f t="shared" si="2215"/>
        <v>0.83300000000000018</v>
      </c>
      <c r="BJ2934">
        <f t="shared" si="2216"/>
        <v>4</v>
      </c>
      <c r="BK2934">
        <f t="shared" si="2217"/>
        <v>4.8019207683073217</v>
      </c>
      <c r="BL2934">
        <f t="shared" si="2218"/>
        <v>0.83300000000000018</v>
      </c>
      <c r="BM2934" s="1">
        <v>1.3328000000000002</v>
      </c>
    </row>
    <row r="2935" spans="1:65">
      <c r="A2935" s="16" t="s">
        <v>6359</v>
      </c>
      <c r="E2935"/>
      <c r="F2935" s="17">
        <f t="shared" si="2172"/>
        <v>275</v>
      </c>
      <c r="G2935" s="3">
        <f t="shared" si="2173"/>
        <v>20</v>
      </c>
      <c r="H2935" s="4">
        <f t="shared" si="2174"/>
        <v>282</v>
      </c>
      <c r="I2935" s="4">
        <f t="shared" si="2175"/>
        <v>318</v>
      </c>
      <c r="J2935" s="4">
        <f t="shared" si="2176"/>
        <v>319</v>
      </c>
      <c r="K2935" s="4">
        <f t="shared" si="2177"/>
        <v>283</v>
      </c>
      <c r="L2935" s="1">
        <f t="shared" si="2178"/>
        <v>0</v>
      </c>
      <c r="M2935" s="1">
        <f t="shared" si="2179"/>
        <v>0</v>
      </c>
      <c r="N2935" s="1">
        <f t="shared" si="2180"/>
        <v>0</v>
      </c>
      <c r="O2935" s="1">
        <f t="shared" si="2181"/>
        <v>0</v>
      </c>
      <c r="P2935" s="1">
        <f t="shared" si="2182"/>
        <v>0</v>
      </c>
      <c r="Q2935" s="1" t="str">
        <f t="shared" si="2183"/>
        <v/>
      </c>
      <c r="R2935" s="1">
        <f t="shared" si="2184"/>
        <v>-70</v>
      </c>
      <c r="S2935" s="1">
        <f t="shared" si="2185"/>
        <v>-6.1669999999999998</v>
      </c>
      <c r="T2935" s="1">
        <f>VLOOKUP($H2935,節点!$E$1:$G$20000,2,FALSE)</f>
        <v>-72</v>
      </c>
      <c r="U2935" s="1">
        <f>VLOOKUP($H2935,節点!$E$1:$G$20000,3,FALSE)</f>
        <v>-6.5839999999999996</v>
      </c>
      <c r="V2935" s="1">
        <f>VLOOKUP($I2935,節点!$E$1:$G$20000,2,FALSE)</f>
        <v>-68</v>
      </c>
      <c r="W2935" s="1">
        <f>VLOOKUP($I2935,節点!$E$1:$G$20000,3,FALSE)</f>
        <v>-6.5839999999999996</v>
      </c>
      <c r="X2935" s="1">
        <f>VLOOKUP($J2935,節点!$E$1:$G$20000,2,FALSE)</f>
        <v>-68</v>
      </c>
      <c r="Y2935" s="1">
        <f>VLOOKUP($J2935,節点!$E$1:$G$20000,3,FALSE)</f>
        <v>-5.75</v>
      </c>
      <c r="Z2935" s="1">
        <f>VLOOKUP($K2935,節点!$E$1:$G$20000,2,FALSE)</f>
        <v>-72</v>
      </c>
      <c r="AA2935" s="1">
        <f>VLOOKUP($K2935,節点!$E$1:$G$20000,3,FALSE)</f>
        <v>-5.75</v>
      </c>
      <c r="AB2935">
        <f t="shared" si="2186"/>
        <v>-2</v>
      </c>
      <c r="AC2935">
        <f t="shared" si="2187"/>
        <v>-0.41699999999999982</v>
      </c>
      <c r="AD2935">
        <f t="shared" si="2188"/>
        <v>2</v>
      </c>
      <c r="AE2935">
        <f t="shared" si="2189"/>
        <v>-0.41699999999999982</v>
      </c>
      <c r="AF2935">
        <f t="shared" si="2190"/>
        <v>2</v>
      </c>
      <c r="AG2935">
        <f t="shared" si="2191"/>
        <v>0.41699999999999982</v>
      </c>
      <c r="AH2935">
        <f t="shared" si="2192"/>
        <v>-2</v>
      </c>
      <c r="AI2935">
        <f t="shared" si="2193"/>
        <v>0.41699999999999982</v>
      </c>
      <c r="AJ2935">
        <f t="shared" si="2203"/>
        <v>191.77744069866148</v>
      </c>
      <c r="AK2935">
        <f t="shared" si="2204"/>
        <v>348.22255930133849</v>
      </c>
      <c r="AL2935">
        <f t="shared" si="2205"/>
        <v>11.777440698661481</v>
      </c>
      <c r="AM2935">
        <f t="shared" si="2206"/>
        <v>168.22255930133852</v>
      </c>
      <c r="AN2935">
        <f t="shared" si="2194"/>
        <v>3</v>
      </c>
      <c r="AO2935">
        <f t="shared" si="2195"/>
        <v>4</v>
      </c>
      <c r="AP2935">
        <f t="shared" si="2196"/>
        <v>1</v>
      </c>
      <c r="AQ2935">
        <f t="shared" si="2197"/>
        <v>2</v>
      </c>
      <c r="AR2935">
        <f t="shared" si="2198"/>
        <v>3412</v>
      </c>
      <c r="AS2935" t="str">
        <f t="shared" si="2199"/>
        <v/>
      </c>
      <c r="AT2935" t="str">
        <f t="shared" si="2200"/>
        <v/>
      </c>
      <c r="AU2935" t="str">
        <f t="shared" si="2201"/>
        <v/>
      </c>
      <c r="AV2935" t="str">
        <f t="shared" si="2202"/>
        <v/>
      </c>
      <c r="AW2935" t="str">
        <f t="shared" si="2171"/>
        <v/>
      </c>
      <c r="BA2935">
        <f t="shared" si="2207"/>
        <v>-70</v>
      </c>
      <c r="BB2935">
        <f t="shared" si="2208"/>
        <v>-6.5839999999999996</v>
      </c>
      <c r="BC2935">
        <f t="shared" si="2209"/>
        <v>-68</v>
      </c>
      <c r="BD2935">
        <f t="shared" si="2210"/>
        <v>-6.1669999999999998</v>
      </c>
      <c r="BE2935">
        <f t="shared" si="2211"/>
        <v>-70</v>
      </c>
      <c r="BF2935">
        <f t="shared" si="2212"/>
        <v>-5.75</v>
      </c>
      <c r="BG2935">
        <f t="shared" si="2213"/>
        <v>-72</v>
      </c>
      <c r="BH2935">
        <f t="shared" si="2214"/>
        <v>-6.1669999999999998</v>
      </c>
      <c r="BI2935">
        <f t="shared" si="2215"/>
        <v>0.83399999999999963</v>
      </c>
      <c r="BJ2935">
        <f t="shared" si="2216"/>
        <v>4</v>
      </c>
      <c r="BK2935">
        <f t="shared" si="2217"/>
        <v>4.7961630695443667</v>
      </c>
      <c r="BL2935">
        <f t="shared" si="2218"/>
        <v>0.83399999999999963</v>
      </c>
      <c r="BM2935" s="1">
        <v>1.3328000000000002</v>
      </c>
    </row>
    <row r="2936" spans="1:65">
      <c r="A2936" s="16" t="s">
        <v>6360</v>
      </c>
      <c r="E2936"/>
      <c r="F2936" s="17">
        <f t="shared" si="2172"/>
        <v>276</v>
      </c>
      <c r="G2936" s="3">
        <f t="shared" si="2173"/>
        <v>20</v>
      </c>
      <c r="H2936" s="4">
        <f t="shared" si="2174"/>
        <v>283</v>
      </c>
      <c r="I2936" s="4">
        <f t="shared" si="2175"/>
        <v>319</v>
      </c>
      <c r="J2936" s="4">
        <f t="shared" si="2176"/>
        <v>320</v>
      </c>
      <c r="K2936" s="4">
        <f t="shared" si="2177"/>
        <v>284</v>
      </c>
      <c r="L2936" s="1">
        <f t="shared" si="2178"/>
        <v>0</v>
      </c>
      <c r="M2936" s="1">
        <f t="shared" si="2179"/>
        <v>0</v>
      </c>
      <c r="N2936" s="1">
        <f t="shared" si="2180"/>
        <v>0</v>
      </c>
      <c r="O2936" s="1">
        <f t="shared" si="2181"/>
        <v>0</v>
      </c>
      <c r="P2936" s="1">
        <f t="shared" si="2182"/>
        <v>0</v>
      </c>
      <c r="Q2936" s="1" t="str">
        <f t="shared" si="2183"/>
        <v/>
      </c>
      <c r="R2936" s="1">
        <f t="shared" si="2184"/>
        <v>-70</v>
      </c>
      <c r="S2936" s="1">
        <f t="shared" si="2185"/>
        <v>-5.375</v>
      </c>
      <c r="T2936" s="1">
        <f>VLOOKUP($H2936,節点!$E$1:$G$20000,2,FALSE)</f>
        <v>-72</v>
      </c>
      <c r="U2936" s="1">
        <f>VLOOKUP($H2936,節点!$E$1:$G$20000,3,FALSE)</f>
        <v>-5.75</v>
      </c>
      <c r="V2936" s="1">
        <f>VLOOKUP($I2936,節点!$E$1:$G$20000,2,FALSE)</f>
        <v>-68</v>
      </c>
      <c r="W2936" s="1">
        <f>VLOOKUP($I2936,節点!$E$1:$G$20000,3,FALSE)</f>
        <v>-5.75</v>
      </c>
      <c r="X2936" s="1">
        <f>VLOOKUP($J2936,節点!$E$1:$G$20000,2,FALSE)</f>
        <v>-68</v>
      </c>
      <c r="Y2936" s="1">
        <f>VLOOKUP($J2936,節点!$E$1:$G$20000,3,FALSE)</f>
        <v>-5</v>
      </c>
      <c r="Z2936" s="1">
        <f>VLOOKUP($K2936,節点!$E$1:$G$20000,2,FALSE)</f>
        <v>-72</v>
      </c>
      <c r="AA2936" s="1">
        <f>VLOOKUP($K2936,節点!$E$1:$G$20000,3,FALSE)</f>
        <v>-5</v>
      </c>
      <c r="AB2936">
        <f t="shared" si="2186"/>
        <v>-2</v>
      </c>
      <c r="AC2936">
        <f t="shared" si="2187"/>
        <v>-0.375</v>
      </c>
      <c r="AD2936">
        <f t="shared" si="2188"/>
        <v>2</v>
      </c>
      <c r="AE2936">
        <f t="shared" si="2189"/>
        <v>-0.375</v>
      </c>
      <c r="AF2936">
        <f t="shared" si="2190"/>
        <v>2</v>
      </c>
      <c r="AG2936">
        <f t="shared" si="2191"/>
        <v>0.375</v>
      </c>
      <c r="AH2936">
        <f t="shared" si="2192"/>
        <v>-2</v>
      </c>
      <c r="AI2936">
        <f t="shared" si="2193"/>
        <v>0.375</v>
      </c>
      <c r="AJ2936">
        <f t="shared" si="2203"/>
        <v>190.61965527615513</v>
      </c>
      <c r="AK2936">
        <f t="shared" si="2204"/>
        <v>349.38034472384487</v>
      </c>
      <c r="AL2936">
        <f t="shared" si="2205"/>
        <v>10.619655276155134</v>
      </c>
      <c r="AM2936">
        <f t="shared" si="2206"/>
        <v>169.38034472384487</v>
      </c>
      <c r="AN2936">
        <f t="shared" si="2194"/>
        <v>3</v>
      </c>
      <c r="AO2936">
        <f t="shared" si="2195"/>
        <v>4</v>
      </c>
      <c r="AP2936">
        <f t="shared" si="2196"/>
        <v>1</v>
      </c>
      <c r="AQ2936">
        <f t="shared" si="2197"/>
        <v>2</v>
      </c>
      <c r="AR2936">
        <f t="shared" si="2198"/>
        <v>3412</v>
      </c>
      <c r="AS2936" t="str">
        <f t="shared" si="2199"/>
        <v/>
      </c>
      <c r="AT2936" t="str">
        <f t="shared" si="2200"/>
        <v/>
      </c>
      <c r="AU2936" t="str">
        <f t="shared" si="2201"/>
        <v/>
      </c>
      <c r="AV2936" t="str">
        <f t="shared" si="2202"/>
        <v/>
      </c>
      <c r="AW2936" t="str">
        <f t="shared" si="2171"/>
        <v/>
      </c>
      <c r="BA2936">
        <f t="shared" si="2207"/>
        <v>-70</v>
      </c>
      <c r="BB2936">
        <f t="shared" si="2208"/>
        <v>-5.75</v>
      </c>
      <c r="BC2936">
        <f t="shared" si="2209"/>
        <v>-68</v>
      </c>
      <c r="BD2936">
        <f t="shared" si="2210"/>
        <v>-5.375</v>
      </c>
      <c r="BE2936">
        <f t="shared" si="2211"/>
        <v>-70</v>
      </c>
      <c r="BF2936">
        <f t="shared" si="2212"/>
        <v>-5</v>
      </c>
      <c r="BG2936">
        <f t="shared" si="2213"/>
        <v>-72</v>
      </c>
      <c r="BH2936">
        <f t="shared" si="2214"/>
        <v>-5.375</v>
      </c>
      <c r="BI2936">
        <f t="shared" si="2215"/>
        <v>0.75</v>
      </c>
      <c r="BJ2936">
        <f t="shared" si="2216"/>
        <v>4</v>
      </c>
      <c r="BK2936">
        <f t="shared" si="2217"/>
        <v>5.333333333333333</v>
      </c>
      <c r="BL2936">
        <f t="shared" si="2218"/>
        <v>0.75</v>
      </c>
      <c r="BM2936" s="1">
        <v>1.3328000000000002</v>
      </c>
    </row>
    <row r="2937" spans="1:65">
      <c r="A2937" s="16" t="s">
        <v>6361</v>
      </c>
      <c r="E2937"/>
      <c r="F2937" s="17">
        <f t="shared" si="2172"/>
        <v>277</v>
      </c>
      <c r="G2937" s="3">
        <f t="shared" si="2173"/>
        <v>20</v>
      </c>
      <c r="H2937" s="4">
        <f t="shared" si="2174"/>
        <v>284</v>
      </c>
      <c r="I2937" s="4">
        <f t="shared" si="2175"/>
        <v>320</v>
      </c>
      <c r="J2937" s="4">
        <f t="shared" si="2176"/>
        <v>321</v>
      </c>
      <c r="K2937" s="4">
        <f t="shared" si="2177"/>
        <v>285</v>
      </c>
      <c r="L2937" s="1">
        <f t="shared" si="2178"/>
        <v>0</v>
      </c>
      <c r="M2937" s="1">
        <f t="shared" si="2179"/>
        <v>0</v>
      </c>
      <c r="N2937" s="1">
        <f t="shared" si="2180"/>
        <v>0</v>
      </c>
      <c r="O2937" s="1">
        <f t="shared" si="2181"/>
        <v>0</v>
      </c>
      <c r="P2937" s="1">
        <f t="shared" si="2182"/>
        <v>0</v>
      </c>
      <c r="Q2937" s="1" t="str">
        <f t="shared" si="2183"/>
        <v/>
      </c>
      <c r="R2937" s="1">
        <f t="shared" si="2184"/>
        <v>-70</v>
      </c>
      <c r="S2937" s="1">
        <f t="shared" si="2185"/>
        <v>-4.375</v>
      </c>
      <c r="T2937" s="1">
        <f>VLOOKUP($H2937,節点!$E$1:$G$20000,2,FALSE)</f>
        <v>-72</v>
      </c>
      <c r="U2937" s="1">
        <f>VLOOKUP($H2937,節点!$E$1:$G$20000,3,FALSE)</f>
        <v>-5</v>
      </c>
      <c r="V2937" s="1">
        <f>VLOOKUP($I2937,節点!$E$1:$G$20000,2,FALSE)</f>
        <v>-68</v>
      </c>
      <c r="W2937" s="1">
        <f>VLOOKUP($I2937,節点!$E$1:$G$20000,3,FALSE)</f>
        <v>-5</v>
      </c>
      <c r="X2937" s="1">
        <f>VLOOKUP($J2937,節点!$E$1:$G$20000,2,FALSE)</f>
        <v>-68</v>
      </c>
      <c r="Y2937" s="1">
        <f>VLOOKUP($J2937,節点!$E$1:$G$20000,3,FALSE)</f>
        <v>-3.75</v>
      </c>
      <c r="Z2937" s="1">
        <f>VLOOKUP($K2937,節点!$E$1:$G$20000,2,FALSE)</f>
        <v>-72</v>
      </c>
      <c r="AA2937" s="1">
        <f>VLOOKUP($K2937,節点!$E$1:$G$20000,3,FALSE)</f>
        <v>-3.75</v>
      </c>
      <c r="AB2937">
        <f t="shared" si="2186"/>
        <v>-2</v>
      </c>
      <c r="AC2937">
        <f t="shared" si="2187"/>
        <v>-0.625</v>
      </c>
      <c r="AD2937">
        <f t="shared" si="2188"/>
        <v>2</v>
      </c>
      <c r="AE2937">
        <f t="shared" si="2189"/>
        <v>-0.625</v>
      </c>
      <c r="AF2937">
        <f t="shared" si="2190"/>
        <v>2</v>
      </c>
      <c r="AG2937">
        <f t="shared" si="2191"/>
        <v>0.625</v>
      </c>
      <c r="AH2937">
        <f t="shared" si="2192"/>
        <v>-2</v>
      </c>
      <c r="AI2937">
        <f t="shared" si="2193"/>
        <v>0.625</v>
      </c>
      <c r="AJ2937">
        <f t="shared" si="2203"/>
        <v>197.35402463626133</v>
      </c>
      <c r="AK2937">
        <f t="shared" si="2204"/>
        <v>342.64597536373867</v>
      </c>
      <c r="AL2937">
        <f t="shared" si="2205"/>
        <v>17.354024636261322</v>
      </c>
      <c r="AM2937">
        <f t="shared" si="2206"/>
        <v>162.64597536373867</v>
      </c>
      <c r="AN2937">
        <f t="shared" si="2194"/>
        <v>3</v>
      </c>
      <c r="AO2937">
        <f t="shared" si="2195"/>
        <v>4</v>
      </c>
      <c r="AP2937">
        <f t="shared" si="2196"/>
        <v>1</v>
      </c>
      <c r="AQ2937">
        <f t="shared" si="2197"/>
        <v>2</v>
      </c>
      <c r="AR2937">
        <f t="shared" si="2198"/>
        <v>3412</v>
      </c>
      <c r="AS2937" t="str">
        <f t="shared" si="2199"/>
        <v/>
      </c>
      <c r="AT2937" t="str">
        <f t="shared" si="2200"/>
        <v/>
      </c>
      <c r="AU2937" t="str">
        <f t="shared" si="2201"/>
        <v/>
      </c>
      <c r="AV2937" t="str">
        <f t="shared" si="2202"/>
        <v/>
      </c>
      <c r="AW2937" t="str">
        <f t="shared" si="2171"/>
        <v/>
      </c>
      <c r="BA2937">
        <f t="shared" si="2207"/>
        <v>-70</v>
      </c>
      <c r="BB2937">
        <f t="shared" si="2208"/>
        <v>-5</v>
      </c>
      <c r="BC2937">
        <f t="shared" si="2209"/>
        <v>-68</v>
      </c>
      <c r="BD2937">
        <f t="shared" si="2210"/>
        <v>-4.375</v>
      </c>
      <c r="BE2937">
        <f t="shared" si="2211"/>
        <v>-70</v>
      </c>
      <c r="BF2937">
        <f t="shared" si="2212"/>
        <v>-3.75</v>
      </c>
      <c r="BG2937">
        <f t="shared" si="2213"/>
        <v>-72</v>
      </c>
      <c r="BH2937">
        <f t="shared" si="2214"/>
        <v>-4.375</v>
      </c>
      <c r="BI2937">
        <f t="shared" si="2215"/>
        <v>1.25</v>
      </c>
      <c r="BJ2937">
        <f t="shared" si="2216"/>
        <v>4</v>
      </c>
      <c r="BK2937">
        <f t="shared" si="2217"/>
        <v>3.2</v>
      </c>
      <c r="BL2937">
        <f t="shared" si="2218"/>
        <v>1.25</v>
      </c>
      <c r="BM2937" s="1">
        <v>1.3328000000000002</v>
      </c>
    </row>
    <row r="2938" spans="1:65">
      <c r="A2938" s="16" t="s">
        <v>6362</v>
      </c>
      <c r="E2938"/>
      <c r="F2938" s="17">
        <f t="shared" si="2172"/>
        <v>278</v>
      </c>
      <c r="G2938" s="3">
        <f t="shared" si="2173"/>
        <v>20</v>
      </c>
      <c r="H2938" s="4">
        <f t="shared" si="2174"/>
        <v>285</v>
      </c>
      <c r="I2938" s="4">
        <f t="shared" si="2175"/>
        <v>321</v>
      </c>
      <c r="J2938" s="4">
        <f t="shared" si="2176"/>
        <v>322</v>
      </c>
      <c r="K2938" s="4">
        <f t="shared" si="2177"/>
        <v>286</v>
      </c>
      <c r="L2938" s="1">
        <f t="shared" si="2178"/>
        <v>0</v>
      </c>
      <c r="M2938" s="1">
        <f t="shared" si="2179"/>
        <v>0</v>
      </c>
      <c r="N2938" s="1">
        <f t="shared" si="2180"/>
        <v>0</v>
      </c>
      <c r="O2938" s="1">
        <f t="shared" si="2181"/>
        <v>0</v>
      </c>
      <c r="P2938" s="1">
        <f t="shared" si="2182"/>
        <v>0</v>
      </c>
      <c r="Q2938" s="1" t="str">
        <f t="shared" si="2183"/>
        <v/>
      </c>
      <c r="R2938" s="1">
        <f t="shared" si="2184"/>
        <v>-70</v>
      </c>
      <c r="S2938" s="1">
        <f t="shared" si="2185"/>
        <v>-3.125</v>
      </c>
      <c r="T2938" s="1">
        <f>VLOOKUP($H2938,節点!$E$1:$G$20000,2,FALSE)</f>
        <v>-72</v>
      </c>
      <c r="U2938" s="1">
        <f>VLOOKUP($H2938,節点!$E$1:$G$20000,3,FALSE)</f>
        <v>-3.75</v>
      </c>
      <c r="V2938" s="1">
        <f>VLOOKUP($I2938,節点!$E$1:$G$20000,2,FALSE)</f>
        <v>-68</v>
      </c>
      <c r="W2938" s="1">
        <f>VLOOKUP($I2938,節点!$E$1:$G$20000,3,FALSE)</f>
        <v>-3.75</v>
      </c>
      <c r="X2938" s="1">
        <f>VLOOKUP($J2938,節点!$E$1:$G$20000,2,FALSE)</f>
        <v>-68</v>
      </c>
      <c r="Y2938" s="1">
        <f>VLOOKUP($J2938,節点!$E$1:$G$20000,3,FALSE)</f>
        <v>-2.5</v>
      </c>
      <c r="Z2938" s="1">
        <f>VLOOKUP($K2938,節点!$E$1:$G$20000,2,FALSE)</f>
        <v>-72</v>
      </c>
      <c r="AA2938" s="1">
        <f>VLOOKUP($K2938,節点!$E$1:$G$20000,3,FALSE)</f>
        <v>-2.5</v>
      </c>
      <c r="AB2938">
        <f t="shared" si="2186"/>
        <v>-2</v>
      </c>
      <c r="AC2938">
        <f t="shared" si="2187"/>
        <v>-0.625</v>
      </c>
      <c r="AD2938">
        <f t="shared" si="2188"/>
        <v>2</v>
      </c>
      <c r="AE2938">
        <f t="shared" si="2189"/>
        <v>-0.625</v>
      </c>
      <c r="AF2938">
        <f t="shared" si="2190"/>
        <v>2</v>
      </c>
      <c r="AG2938">
        <f t="shared" si="2191"/>
        <v>0.625</v>
      </c>
      <c r="AH2938">
        <f t="shared" si="2192"/>
        <v>-2</v>
      </c>
      <c r="AI2938">
        <f t="shared" si="2193"/>
        <v>0.625</v>
      </c>
      <c r="AJ2938">
        <f t="shared" si="2203"/>
        <v>197.35402463626133</v>
      </c>
      <c r="AK2938">
        <f t="shared" si="2204"/>
        <v>342.64597536373867</v>
      </c>
      <c r="AL2938">
        <f t="shared" si="2205"/>
        <v>17.354024636261322</v>
      </c>
      <c r="AM2938">
        <f t="shared" si="2206"/>
        <v>162.64597536373867</v>
      </c>
      <c r="AN2938">
        <f t="shared" si="2194"/>
        <v>3</v>
      </c>
      <c r="AO2938">
        <f t="shared" si="2195"/>
        <v>4</v>
      </c>
      <c r="AP2938">
        <f t="shared" si="2196"/>
        <v>1</v>
      </c>
      <c r="AQ2938">
        <f t="shared" si="2197"/>
        <v>2</v>
      </c>
      <c r="AR2938">
        <f t="shared" si="2198"/>
        <v>3412</v>
      </c>
      <c r="AS2938" t="str">
        <f t="shared" si="2199"/>
        <v/>
      </c>
      <c r="AT2938" t="str">
        <f t="shared" si="2200"/>
        <v/>
      </c>
      <c r="AU2938" t="str">
        <f t="shared" si="2201"/>
        <v/>
      </c>
      <c r="AV2938" t="str">
        <f t="shared" si="2202"/>
        <v/>
      </c>
      <c r="AW2938" t="str">
        <f t="shared" si="2171"/>
        <v/>
      </c>
      <c r="BA2938">
        <f t="shared" si="2207"/>
        <v>-70</v>
      </c>
      <c r="BB2938">
        <f t="shared" si="2208"/>
        <v>-3.75</v>
      </c>
      <c r="BC2938">
        <f t="shared" si="2209"/>
        <v>-68</v>
      </c>
      <c r="BD2938">
        <f t="shared" si="2210"/>
        <v>-3.125</v>
      </c>
      <c r="BE2938">
        <f t="shared" si="2211"/>
        <v>-70</v>
      </c>
      <c r="BF2938">
        <f t="shared" si="2212"/>
        <v>-2.5</v>
      </c>
      <c r="BG2938">
        <f t="shared" si="2213"/>
        <v>-72</v>
      </c>
      <c r="BH2938">
        <f t="shared" si="2214"/>
        <v>-3.125</v>
      </c>
      <c r="BI2938">
        <f t="shared" si="2215"/>
        <v>1.25</v>
      </c>
      <c r="BJ2938">
        <f t="shared" si="2216"/>
        <v>4</v>
      </c>
      <c r="BK2938">
        <f t="shared" si="2217"/>
        <v>3.2</v>
      </c>
      <c r="BL2938">
        <f t="shared" si="2218"/>
        <v>1.25</v>
      </c>
      <c r="BM2938" s="1">
        <v>1.3328000000000002</v>
      </c>
    </row>
    <row r="2939" spans="1:65">
      <c r="A2939" s="16" t="s">
        <v>6363</v>
      </c>
      <c r="E2939"/>
      <c r="F2939" s="17">
        <f t="shared" si="2172"/>
        <v>279</v>
      </c>
      <c r="G2939" s="3">
        <f t="shared" si="2173"/>
        <v>20</v>
      </c>
      <c r="H2939" s="4">
        <f t="shared" si="2174"/>
        <v>286</v>
      </c>
      <c r="I2939" s="4">
        <f t="shared" si="2175"/>
        <v>322</v>
      </c>
      <c r="J2939" s="4">
        <f t="shared" si="2176"/>
        <v>323</v>
      </c>
      <c r="K2939" s="4">
        <f t="shared" si="2177"/>
        <v>287</v>
      </c>
      <c r="L2939" s="1">
        <f t="shared" si="2178"/>
        <v>0</v>
      </c>
      <c r="M2939" s="1">
        <f t="shared" si="2179"/>
        <v>0</v>
      </c>
      <c r="N2939" s="1">
        <f t="shared" si="2180"/>
        <v>0</v>
      </c>
      <c r="O2939" s="1">
        <f t="shared" si="2181"/>
        <v>0</v>
      </c>
      <c r="P2939" s="1">
        <f t="shared" si="2182"/>
        <v>0</v>
      </c>
      <c r="Q2939" s="1" t="str">
        <f t="shared" si="2183"/>
        <v/>
      </c>
      <c r="R2939" s="1">
        <f t="shared" si="2184"/>
        <v>-70</v>
      </c>
      <c r="S2939" s="1">
        <f t="shared" si="2185"/>
        <v>-1.875</v>
      </c>
      <c r="T2939" s="1">
        <f>VLOOKUP($H2939,節点!$E$1:$G$20000,2,FALSE)</f>
        <v>-72</v>
      </c>
      <c r="U2939" s="1">
        <f>VLOOKUP($H2939,節点!$E$1:$G$20000,3,FALSE)</f>
        <v>-2.5</v>
      </c>
      <c r="V2939" s="1">
        <f>VLOOKUP($I2939,節点!$E$1:$G$20000,2,FALSE)</f>
        <v>-68</v>
      </c>
      <c r="W2939" s="1">
        <f>VLOOKUP($I2939,節点!$E$1:$G$20000,3,FALSE)</f>
        <v>-2.5</v>
      </c>
      <c r="X2939" s="1">
        <f>VLOOKUP($J2939,節点!$E$1:$G$20000,2,FALSE)</f>
        <v>-68</v>
      </c>
      <c r="Y2939" s="1">
        <f>VLOOKUP($J2939,節点!$E$1:$G$20000,3,FALSE)</f>
        <v>-1.25</v>
      </c>
      <c r="Z2939" s="1">
        <f>VLOOKUP($K2939,節点!$E$1:$G$20000,2,FALSE)</f>
        <v>-72</v>
      </c>
      <c r="AA2939" s="1">
        <f>VLOOKUP($K2939,節点!$E$1:$G$20000,3,FALSE)</f>
        <v>-1.25</v>
      </c>
      <c r="AB2939">
        <f t="shared" si="2186"/>
        <v>-2</v>
      </c>
      <c r="AC2939">
        <f t="shared" si="2187"/>
        <v>-0.625</v>
      </c>
      <c r="AD2939">
        <f t="shared" si="2188"/>
        <v>2</v>
      </c>
      <c r="AE2939">
        <f t="shared" si="2189"/>
        <v>-0.625</v>
      </c>
      <c r="AF2939">
        <f t="shared" si="2190"/>
        <v>2</v>
      </c>
      <c r="AG2939">
        <f t="shared" si="2191"/>
        <v>0.625</v>
      </c>
      <c r="AH2939">
        <f t="shared" si="2192"/>
        <v>-2</v>
      </c>
      <c r="AI2939">
        <f t="shared" si="2193"/>
        <v>0.625</v>
      </c>
      <c r="AJ2939">
        <f t="shared" si="2203"/>
        <v>197.35402463626133</v>
      </c>
      <c r="AK2939">
        <f t="shared" si="2204"/>
        <v>342.64597536373867</v>
      </c>
      <c r="AL2939">
        <f t="shared" si="2205"/>
        <v>17.354024636261322</v>
      </c>
      <c r="AM2939">
        <f t="shared" si="2206"/>
        <v>162.64597536373867</v>
      </c>
      <c r="AN2939">
        <f t="shared" si="2194"/>
        <v>3</v>
      </c>
      <c r="AO2939">
        <f t="shared" si="2195"/>
        <v>4</v>
      </c>
      <c r="AP2939">
        <f t="shared" si="2196"/>
        <v>1</v>
      </c>
      <c r="AQ2939">
        <f t="shared" si="2197"/>
        <v>2</v>
      </c>
      <c r="AR2939">
        <f t="shared" si="2198"/>
        <v>3412</v>
      </c>
      <c r="AS2939" t="str">
        <f t="shared" si="2199"/>
        <v/>
      </c>
      <c r="AT2939" t="str">
        <f t="shared" si="2200"/>
        <v/>
      </c>
      <c r="AU2939" t="str">
        <f t="shared" si="2201"/>
        <v/>
      </c>
      <c r="AV2939" t="str">
        <f t="shared" si="2202"/>
        <v/>
      </c>
      <c r="AW2939" t="str">
        <f t="shared" si="2171"/>
        <v/>
      </c>
      <c r="BA2939">
        <f t="shared" si="2207"/>
        <v>-70</v>
      </c>
      <c r="BB2939">
        <f t="shared" si="2208"/>
        <v>-2.5</v>
      </c>
      <c r="BC2939">
        <f t="shared" si="2209"/>
        <v>-68</v>
      </c>
      <c r="BD2939">
        <f t="shared" si="2210"/>
        <v>-1.875</v>
      </c>
      <c r="BE2939">
        <f t="shared" si="2211"/>
        <v>-70</v>
      </c>
      <c r="BF2939">
        <f t="shared" si="2212"/>
        <v>-1.25</v>
      </c>
      <c r="BG2939">
        <f t="shared" si="2213"/>
        <v>-72</v>
      </c>
      <c r="BH2939">
        <f t="shared" si="2214"/>
        <v>-1.875</v>
      </c>
      <c r="BI2939">
        <f t="shared" si="2215"/>
        <v>1.25</v>
      </c>
      <c r="BJ2939">
        <f t="shared" si="2216"/>
        <v>4</v>
      </c>
      <c r="BK2939">
        <f t="shared" si="2217"/>
        <v>3.2</v>
      </c>
      <c r="BL2939">
        <f t="shared" si="2218"/>
        <v>1.25</v>
      </c>
      <c r="BM2939" s="1">
        <v>1.3328000000000002</v>
      </c>
    </row>
    <row r="2940" spans="1:65">
      <c r="A2940" s="16" t="s">
        <v>6364</v>
      </c>
      <c r="E2940"/>
      <c r="F2940" s="17">
        <f t="shared" si="2172"/>
        <v>280</v>
      </c>
      <c r="G2940" s="3">
        <f t="shared" si="2173"/>
        <v>20</v>
      </c>
      <c r="H2940" s="4">
        <f t="shared" si="2174"/>
        <v>287</v>
      </c>
      <c r="I2940" s="4">
        <f t="shared" si="2175"/>
        <v>323</v>
      </c>
      <c r="J2940" s="4">
        <f t="shared" si="2176"/>
        <v>324</v>
      </c>
      <c r="K2940" s="4">
        <f t="shared" si="2177"/>
        <v>288</v>
      </c>
      <c r="L2940" s="1">
        <f t="shared" si="2178"/>
        <v>0</v>
      </c>
      <c r="M2940" s="1">
        <f t="shared" si="2179"/>
        <v>0</v>
      </c>
      <c r="N2940" s="1">
        <f t="shared" si="2180"/>
        <v>0</v>
      </c>
      <c r="O2940" s="1">
        <f t="shared" si="2181"/>
        <v>0</v>
      </c>
      <c r="P2940" s="1">
        <f t="shared" si="2182"/>
        <v>0</v>
      </c>
      <c r="Q2940" s="1" t="str">
        <f t="shared" si="2183"/>
        <v/>
      </c>
      <c r="R2940" s="1">
        <f t="shared" si="2184"/>
        <v>-70</v>
      </c>
      <c r="S2940" s="1">
        <f t="shared" si="2185"/>
        <v>-0.625</v>
      </c>
      <c r="T2940" s="1">
        <f>VLOOKUP($H2940,節点!$E$1:$G$20000,2,FALSE)</f>
        <v>-72</v>
      </c>
      <c r="U2940" s="1">
        <f>VLOOKUP($H2940,節点!$E$1:$G$20000,3,FALSE)</f>
        <v>-1.25</v>
      </c>
      <c r="V2940" s="1">
        <f>VLOOKUP($I2940,節点!$E$1:$G$20000,2,FALSE)</f>
        <v>-68</v>
      </c>
      <c r="W2940" s="1">
        <f>VLOOKUP($I2940,節点!$E$1:$G$20000,3,FALSE)</f>
        <v>-1.25</v>
      </c>
      <c r="X2940" s="1">
        <f>VLOOKUP($J2940,節点!$E$1:$G$20000,2,FALSE)</f>
        <v>-68</v>
      </c>
      <c r="Y2940" s="1">
        <f>VLOOKUP($J2940,節点!$E$1:$G$20000,3,FALSE)</f>
        <v>0</v>
      </c>
      <c r="Z2940" s="1">
        <f>VLOOKUP($K2940,節点!$E$1:$G$20000,2,FALSE)</f>
        <v>-72</v>
      </c>
      <c r="AA2940" s="1">
        <f>VLOOKUP($K2940,節点!$E$1:$G$20000,3,FALSE)</f>
        <v>0</v>
      </c>
      <c r="AB2940">
        <f t="shared" si="2186"/>
        <v>-2</v>
      </c>
      <c r="AC2940">
        <f t="shared" si="2187"/>
        <v>-0.625</v>
      </c>
      <c r="AD2940">
        <f t="shared" si="2188"/>
        <v>2</v>
      </c>
      <c r="AE2940">
        <f t="shared" si="2189"/>
        <v>-0.625</v>
      </c>
      <c r="AF2940">
        <f t="shared" si="2190"/>
        <v>2</v>
      </c>
      <c r="AG2940">
        <f t="shared" si="2191"/>
        <v>0.625</v>
      </c>
      <c r="AH2940">
        <f t="shared" si="2192"/>
        <v>-2</v>
      </c>
      <c r="AI2940">
        <f t="shared" si="2193"/>
        <v>0.625</v>
      </c>
      <c r="AJ2940">
        <f t="shared" si="2203"/>
        <v>197.35402463626133</v>
      </c>
      <c r="AK2940">
        <f t="shared" si="2204"/>
        <v>342.64597536373867</v>
      </c>
      <c r="AL2940">
        <f t="shared" si="2205"/>
        <v>17.354024636261322</v>
      </c>
      <c r="AM2940">
        <f t="shared" si="2206"/>
        <v>162.64597536373867</v>
      </c>
      <c r="AN2940">
        <f t="shared" si="2194"/>
        <v>3</v>
      </c>
      <c r="AO2940">
        <f t="shared" si="2195"/>
        <v>4</v>
      </c>
      <c r="AP2940">
        <f t="shared" si="2196"/>
        <v>1</v>
      </c>
      <c r="AQ2940">
        <f t="shared" si="2197"/>
        <v>2</v>
      </c>
      <c r="AR2940">
        <f t="shared" si="2198"/>
        <v>3412</v>
      </c>
      <c r="AS2940" t="str">
        <f t="shared" si="2199"/>
        <v/>
      </c>
      <c r="AT2940" t="str">
        <f t="shared" si="2200"/>
        <v/>
      </c>
      <c r="AU2940" t="str">
        <f t="shared" si="2201"/>
        <v/>
      </c>
      <c r="AV2940" t="str">
        <f t="shared" si="2202"/>
        <v/>
      </c>
      <c r="AW2940" t="str">
        <f t="shared" si="2171"/>
        <v/>
      </c>
      <c r="BA2940">
        <f t="shared" si="2207"/>
        <v>-70</v>
      </c>
      <c r="BB2940">
        <f t="shared" si="2208"/>
        <v>-1.25</v>
      </c>
      <c r="BC2940">
        <f t="shared" si="2209"/>
        <v>-68</v>
      </c>
      <c r="BD2940">
        <f t="shared" si="2210"/>
        <v>-0.625</v>
      </c>
      <c r="BE2940">
        <f t="shared" si="2211"/>
        <v>-70</v>
      </c>
      <c r="BF2940">
        <f t="shared" si="2212"/>
        <v>0</v>
      </c>
      <c r="BG2940">
        <f t="shared" si="2213"/>
        <v>-72</v>
      </c>
      <c r="BH2940">
        <f t="shared" si="2214"/>
        <v>-0.625</v>
      </c>
      <c r="BI2940">
        <f t="shared" si="2215"/>
        <v>1.25</v>
      </c>
      <c r="BJ2940">
        <f t="shared" si="2216"/>
        <v>4</v>
      </c>
      <c r="BK2940">
        <f t="shared" si="2217"/>
        <v>3.2</v>
      </c>
      <c r="BL2940">
        <f t="shared" si="2218"/>
        <v>1.25</v>
      </c>
      <c r="BM2940" s="1">
        <v>1.3328000000000002</v>
      </c>
    </row>
    <row r="2941" spans="1:65">
      <c r="A2941" s="16" t="s">
        <v>6365</v>
      </c>
      <c r="E2941"/>
      <c r="F2941" s="17">
        <f t="shared" si="2172"/>
        <v>303</v>
      </c>
      <c r="G2941" s="3">
        <f t="shared" si="2173"/>
        <v>20</v>
      </c>
      <c r="H2941" s="4">
        <f t="shared" si="2174"/>
        <v>311</v>
      </c>
      <c r="I2941" s="4">
        <f t="shared" si="2175"/>
        <v>347</v>
      </c>
      <c r="J2941" s="4">
        <f t="shared" si="2176"/>
        <v>348</v>
      </c>
      <c r="K2941" s="4">
        <f t="shared" si="2177"/>
        <v>312</v>
      </c>
      <c r="L2941" s="1">
        <f t="shared" si="2178"/>
        <v>0</v>
      </c>
      <c r="M2941" s="1">
        <f t="shared" si="2179"/>
        <v>0</v>
      </c>
      <c r="N2941" s="1">
        <f t="shared" si="2180"/>
        <v>0</v>
      </c>
      <c r="O2941" s="1">
        <f t="shared" si="2181"/>
        <v>0</v>
      </c>
      <c r="P2941" s="1">
        <f t="shared" si="2182"/>
        <v>0</v>
      </c>
      <c r="Q2941" s="1" t="str">
        <f t="shared" si="2183"/>
        <v/>
      </c>
      <c r="R2941" s="1">
        <f t="shared" si="2184"/>
        <v>-66</v>
      </c>
      <c r="S2941" s="1">
        <f t="shared" si="2185"/>
        <v>-11.762499999999999</v>
      </c>
      <c r="T2941" s="1">
        <f>VLOOKUP($H2941,節点!$E$1:$G$20000,2,FALSE)</f>
        <v>-68</v>
      </c>
      <c r="U2941" s="1">
        <f>VLOOKUP($H2941,節点!$E$1:$G$20000,3,FALSE)</f>
        <v>-12.1</v>
      </c>
      <c r="V2941" s="1">
        <f>VLOOKUP($I2941,節点!$E$1:$G$20000,2,FALSE)</f>
        <v>-64</v>
      </c>
      <c r="W2941" s="1">
        <f>VLOOKUP($I2941,節点!$E$1:$G$20000,3,FALSE)</f>
        <v>-12.1</v>
      </c>
      <c r="X2941" s="1">
        <f>VLOOKUP($J2941,節点!$E$1:$G$20000,2,FALSE)</f>
        <v>-64</v>
      </c>
      <c r="Y2941" s="1">
        <f>VLOOKUP($J2941,節点!$E$1:$G$20000,3,FALSE)</f>
        <v>-11.425000000000001</v>
      </c>
      <c r="Z2941" s="1">
        <f>VLOOKUP($K2941,節点!$E$1:$G$20000,2,FALSE)</f>
        <v>-68</v>
      </c>
      <c r="AA2941" s="1">
        <f>VLOOKUP($K2941,節点!$E$1:$G$20000,3,FALSE)</f>
        <v>-11.425000000000001</v>
      </c>
      <c r="AB2941">
        <f t="shared" si="2186"/>
        <v>-2</v>
      </c>
      <c r="AC2941">
        <f t="shared" si="2187"/>
        <v>-0.33750000000000036</v>
      </c>
      <c r="AD2941">
        <f t="shared" si="2188"/>
        <v>2</v>
      </c>
      <c r="AE2941">
        <f t="shared" si="2189"/>
        <v>-0.33750000000000036</v>
      </c>
      <c r="AF2941">
        <f t="shared" si="2190"/>
        <v>2</v>
      </c>
      <c r="AG2941">
        <f t="shared" si="2191"/>
        <v>0.33749999999999858</v>
      </c>
      <c r="AH2941">
        <f t="shared" si="2192"/>
        <v>-2</v>
      </c>
      <c r="AI2941">
        <f t="shared" si="2193"/>
        <v>0.33749999999999858</v>
      </c>
      <c r="AJ2941">
        <f t="shared" si="2203"/>
        <v>189.57842291946076</v>
      </c>
      <c r="AK2941">
        <f t="shared" si="2204"/>
        <v>350.42157708053924</v>
      </c>
      <c r="AL2941">
        <f t="shared" si="2205"/>
        <v>9.5784229194607029</v>
      </c>
      <c r="AM2941">
        <f t="shared" si="2206"/>
        <v>170.42157708053929</v>
      </c>
      <c r="AN2941">
        <f t="shared" si="2194"/>
        <v>3</v>
      </c>
      <c r="AO2941">
        <f t="shared" si="2195"/>
        <v>4</v>
      </c>
      <c r="AP2941">
        <f t="shared" si="2196"/>
        <v>1</v>
      </c>
      <c r="AQ2941">
        <f t="shared" si="2197"/>
        <v>2</v>
      </c>
      <c r="AR2941">
        <f t="shared" si="2198"/>
        <v>3412</v>
      </c>
      <c r="AS2941" t="str">
        <f t="shared" si="2199"/>
        <v/>
      </c>
      <c r="AT2941" t="str">
        <f t="shared" si="2200"/>
        <v/>
      </c>
      <c r="AU2941" t="str">
        <f t="shared" si="2201"/>
        <v/>
      </c>
      <c r="AV2941" t="str">
        <f t="shared" si="2202"/>
        <v/>
      </c>
      <c r="AW2941" t="str">
        <f t="shared" si="2171"/>
        <v/>
      </c>
      <c r="BA2941">
        <f t="shared" si="2207"/>
        <v>-66</v>
      </c>
      <c r="BB2941">
        <f t="shared" si="2208"/>
        <v>-12.1</v>
      </c>
      <c r="BC2941">
        <f t="shared" si="2209"/>
        <v>-64</v>
      </c>
      <c r="BD2941">
        <f t="shared" si="2210"/>
        <v>-11.762499999999999</v>
      </c>
      <c r="BE2941">
        <f t="shared" si="2211"/>
        <v>-66</v>
      </c>
      <c r="BF2941">
        <f t="shared" si="2212"/>
        <v>-11.425000000000001</v>
      </c>
      <c r="BG2941">
        <f t="shared" si="2213"/>
        <v>-68</v>
      </c>
      <c r="BH2941">
        <f t="shared" si="2214"/>
        <v>-11.762499999999999</v>
      </c>
      <c r="BI2941">
        <f t="shared" si="2215"/>
        <v>0.67499999999999893</v>
      </c>
      <c r="BJ2941">
        <f t="shared" si="2216"/>
        <v>4</v>
      </c>
      <c r="BK2941">
        <f t="shared" si="2217"/>
        <v>5.9259259259259354</v>
      </c>
      <c r="BL2941">
        <f t="shared" si="2218"/>
        <v>0.67499999999999893</v>
      </c>
      <c r="BM2941" s="1">
        <v>1.3328000000000002</v>
      </c>
    </row>
    <row r="2942" spans="1:65">
      <c r="A2942" s="16" t="s">
        <v>6366</v>
      </c>
      <c r="E2942"/>
      <c r="F2942" s="17">
        <f t="shared" si="2172"/>
        <v>304</v>
      </c>
      <c r="G2942" s="3">
        <f t="shared" si="2173"/>
        <v>20</v>
      </c>
      <c r="H2942" s="4">
        <f t="shared" si="2174"/>
        <v>312</v>
      </c>
      <c r="I2942" s="4">
        <f t="shared" si="2175"/>
        <v>348</v>
      </c>
      <c r="J2942" s="4">
        <f t="shared" si="2176"/>
        <v>349</v>
      </c>
      <c r="K2942" s="4">
        <f t="shared" si="2177"/>
        <v>313</v>
      </c>
      <c r="L2942" s="1">
        <f t="shared" si="2178"/>
        <v>0</v>
      </c>
      <c r="M2942" s="1">
        <f t="shared" si="2179"/>
        <v>0</v>
      </c>
      <c r="N2942" s="1">
        <f t="shared" si="2180"/>
        <v>0</v>
      </c>
      <c r="O2942" s="1">
        <f t="shared" si="2181"/>
        <v>0</v>
      </c>
      <c r="P2942" s="1">
        <f t="shared" si="2182"/>
        <v>0</v>
      </c>
      <c r="Q2942" s="1" t="str">
        <f t="shared" si="2183"/>
        <v/>
      </c>
      <c r="R2942" s="1">
        <f t="shared" si="2184"/>
        <v>-66</v>
      </c>
      <c r="S2942" s="1">
        <f t="shared" si="2185"/>
        <v>-11.0875</v>
      </c>
      <c r="T2942" s="1">
        <f>VLOOKUP($H2942,節点!$E$1:$G$20000,2,FALSE)</f>
        <v>-68</v>
      </c>
      <c r="U2942" s="1">
        <f>VLOOKUP($H2942,節点!$E$1:$G$20000,3,FALSE)</f>
        <v>-11.425000000000001</v>
      </c>
      <c r="V2942" s="1">
        <f>VLOOKUP($I2942,節点!$E$1:$G$20000,2,FALSE)</f>
        <v>-64</v>
      </c>
      <c r="W2942" s="1">
        <f>VLOOKUP($I2942,節点!$E$1:$G$20000,3,FALSE)</f>
        <v>-11.425000000000001</v>
      </c>
      <c r="X2942" s="1">
        <f>VLOOKUP($J2942,節点!$E$1:$G$20000,2,FALSE)</f>
        <v>-64</v>
      </c>
      <c r="Y2942" s="1">
        <f>VLOOKUP($J2942,節点!$E$1:$G$20000,3,FALSE)</f>
        <v>-10.75</v>
      </c>
      <c r="Z2942" s="1">
        <f>VLOOKUP($K2942,節点!$E$1:$G$20000,2,FALSE)</f>
        <v>-68</v>
      </c>
      <c r="AA2942" s="1">
        <f>VLOOKUP($K2942,節点!$E$1:$G$20000,3,FALSE)</f>
        <v>-10.75</v>
      </c>
      <c r="AB2942">
        <f t="shared" si="2186"/>
        <v>-2</v>
      </c>
      <c r="AC2942">
        <f t="shared" si="2187"/>
        <v>-0.33750000000000036</v>
      </c>
      <c r="AD2942">
        <f t="shared" si="2188"/>
        <v>2</v>
      </c>
      <c r="AE2942">
        <f t="shared" si="2189"/>
        <v>-0.33750000000000036</v>
      </c>
      <c r="AF2942">
        <f t="shared" si="2190"/>
        <v>2</v>
      </c>
      <c r="AG2942">
        <f t="shared" si="2191"/>
        <v>0.33750000000000036</v>
      </c>
      <c r="AH2942">
        <f t="shared" si="2192"/>
        <v>-2</v>
      </c>
      <c r="AI2942">
        <f t="shared" si="2193"/>
        <v>0.33750000000000036</v>
      </c>
      <c r="AJ2942">
        <f t="shared" si="2203"/>
        <v>189.57842291946076</v>
      </c>
      <c r="AK2942">
        <f t="shared" si="2204"/>
        <v>350.42157708053924</v>
      </c>
      <c r="AL2942">
        <f t="shared" si="2205"/>
        <v>9.5784229194607544</v>
      </c>
      <c r="AM2942">
        <f t="shared" si="2206"/>
        <v>170.42157708053924</v>
      </c>
      <c r="AN2942">
        <f t="shared" si="2194"/>
        <v>3</v>
      </c>
      <c r="AO2942">
        <f t="shared" si="2195"/>
        <v>4</v>
      </c>
      <c r="AP2942">
        <f t="shared" si="2196"/>
        <v>1</v>
      </c>
      <c r="AQ2942">
        <f t="shared" si="2197"/>
        <v>2</v>
      </c>
      <c r="AR2942">
        <f t="shared" si="2198"/>
        <v>3412</v>
      </c>
      <c r="AS2942" t="str">
        <f t="shared" si="2199"/>
        <v/>
      </c>
      <c r="AT2942" t="str">
        <f t="shared" si="2200"/>
        <v/>
      </c>
      <c r="AU2942" t="str">
        <f t="shared" si="2201"/>
        <v/>
      </c>
      <c r="AV2942" t="str">
        <f t="shared" si="2202"/>
        <v/>
      </c>
      <c r="AW2942" t="str">
        <f t="shared" si="2171"/>
        <v/>
      </c>
      <c r="BA2942">
        <f t="shared" si="2207"/>
        <v>-66</v>
      </c>
      <c r="BB2942">
        <f t="shared" si="2208"/>
        <v>-11.425000000000001</v>
      </c>
      <c r="BC2942">
        <f t="shared" si="2209"/>
        <v>-64</v>
      </c>
      <c r="BD2942">
        <f t="shared" si="2210"/>
        <v>-11.0875</v>
      </c>
      <c r="BE2942">
        <f t="shared" si="2211"/>
        <v>-66</v>
      </c>
      <c r="BF2942">
        <f t="shared" si="2212"/>
        <v>-10.75</v>
      </c>
      <c r="BG2942">
        <f t="shared" si="2213"/>
        <v>-68</v>
      </c>
      <c r="BH2942">
        <f t="shared" si="2214"/>
        <v>-11.0875</v>
      </c>
      <c r="BI2942">
        <f t="shared" si="2215"/>
        <v>0.67500000000000071</v>
      </c>
      <c r="BJ2942">
        <f t="shared" si="2216"/>
        <v>4</v>
      </c>
      <c r="BK2942">
        <f t="shared" si="2217"/>
        <v>5.9259259259259194</v>
      </c>
      <c r="BL2942">
        <f t="shared" si="2218"/>
        <v>0.67500000000000071</v>
      </c>
      <c r="BM2942" s="1">
        <v>1.3328000000000002</v>
      </c>
    </row>
    <row r="2943" spans="1:65">
      <c r="A2943" s="16" t="s">
        <v>6367</v>
      </c>
      <c r="E2943"/>
      <c r="F2943" s="17">
        <f t="shared" si="2172"/>
        <v>305</v>
      </c>
      <c r="G2943" s="3">
        <f t="shared" si="2173"/>
        <v>20</v>
      </c>
      <c r="H2943" s="4">
        <f t="shared" si="2174"/>
        <v>313</v>
      </c>
      <c r="I2943" s="4">
        <f t="shared" si="2175"/>
        <v>349</v>
      </c>
      <c r="J2943" s="4">
        <f t="shared" si="2176"/>
        <v>350</v>
      </c>
      <c r="K2943" s="4">
        <f t="shared" si="2177"/>
        <v>314</v>
      </c>
      <c r="L2943" s="1">
        <f t="shared" si="2178"/>
        <v>0</v>
      </c>
      <c r="M2943" s="1">
        <f t="shared" si="2179"/>
        <v>0</v>
      </c>
      <c r="N2943" s="1">
        <f t="shared" si="2180"/>
        <v>0</v>
      </c>
      <c r="O2943" s="1">
        <f t="shared" si="2181"/>
        <v>0</v>
      </c>
      <c r="P2943" s="1">
        <f t="shared" si="2182"/>
        <v>0</v>
      </c>
      <c r="Q2943" s="1" t="str">
        <f t="shared" si="2183"/>
        <v/>
      </c>
      <c r="R2943" s="1">
        <f t="shared" si="2184"/>
        <v>-66</v>
      </c>
      <c r="S2943" s="1">
        <f t="shared" si="2185"/>
        <v>-10.333500000000001</v>
      </c>
      <c r="T2943" s="1">
        <f>VLOOKUP($H2943,節点!$E$1:$G$20000,2,FALSE)</f>
        <v>-68</v>
      </c>
      <c r="U2943" s="1">
        <f>VLOOKUP($H2943,節点!$E$1:$G$20000,3,FALSE)</f>
        <v>-10.75</v>
      </c>
      <c r="V2943" s="1">
        <f>VLOOKUP($I2943,節点!$E$1:$G$20000,2,FALSE)</f>
        <v>-64</v>
      </c>
      <c r="W2943" s="1">
        <f>VLOOKUP($I2943,節点!$E$1:$G$20000,3,FALSE)</f>
        <v>-10.75</v>
      </c>
      <c r="X2943" s="1">
        <f>VLOOKUP($J2943,節点!$E$1:$G$20000,2,FALSE)</f>
        <v>-64</v>
      </c>
      <c r="Y2943" s="1">
        <f>VLOOKUP($J2943,節点!$E$1:$G$20000,3,FALSE)</f>
        <v>-9.9169999999999998</v>
      </c>
      <c r="Z2943" s="1">
        <f>VLOOKUP($K2943,節点!$E$1:$G$20000,2,FALSE)</f>
        <v>-68</v>
      </c>
      <c r="AA2943" s="1">
        <f>VLOOKUP($K2943,節点!$E$1:$G$20000,3,FALSE)</f>
        <v>-9.9169999999999998</v>
      </c>
      <c r="AB2943">
        <f t="shared" si="2186"/>
        <v>-2</v>
      </c>
      <c r="AC2943">
        <f t="shared" si="2187"/>
        <v>-0.4164999999999992</v>
      </c>
      <c r="AD2943">
        <f t="shared" si="2188"/>
        <v>2</v>
      </c>
      <c r="AE2943">
        <f t="shared" si="2189"/>
        <v>-0.4164999999999992</v>
      </c>
      <c r="AF2943">
        <f t="shared" si="2190"/>
        <v>2</v>
      </c>
      <c r="AG2943">
        <f t="shared" si="2191"/>
        <v>0.41650000000000098</v>
      </c>
      <c r="AH2943">
        <f t="shared" si="2192"/>
        <v>-2</v>
      </c>
      <c r="AI2943">
        <f t="shared" si="2193"/>
        <v>0.41650000000000098</v>
      </c>
      <c r="AJ2943">
        <f t="shared" si="2203"/>
        <v>191.76371282025374</v>
      </c>
      <c r="AK2943">
        <f t="shared" si="2204"/>
        <v>348.23628717974628</v>
      </c>
      <c r="AL2943">
        <f t="shared" si="2205"/>
        <v>11.763712820253787</v>
      </c>
      <c r="AM2943">
        <f t="shared" si="2206"/>
        <v>168.23628717974623</v>
      </c>
      <c r="AN2943">
        <f t="shared" si="2194"/>
        <v>3</v>
      </c>
      <c r="AO2943">
        <f t="shared" si="2195"/>
        <v>4</v>
      </c>
      <c r="AP2943">
        <f t="shared" si="2196"/>
        <v>1</v>
      </c>
      <c r="AQ2943">
        <f t="shared" si="2197"/>
        <v>2</v>
      </c>
      <c r="AR2943">
        <f t="shared" si="2198"/>
        <v>3412</v>
      </c>
      <c r="AS2943" t="str">
        <f t="shared" si="2199"/>
        <v/>
      </c>
      <c r="AT2943" t="str">
        <f t="shared" si="2200"/>
        <v/>
      </c>
      <c r="AU2943" t="str">
        <f t="shared" si="2201"/>
        <v/>
      </c>
      <c r="AV2943" t="str">
        <f t="shared" si="2202"/>
        <v/>
      </c>
      <c r="AW2943" t="str">
        <f t="shared" si="2171"/>
        <v/>
      </c>
      <c r="BA2943">
        <f t="shared" si="2207"/>
        <v>-66</v>
      </c>
      <c r="BB2943">
        <f t="shared" si="2208"/>
        <v>-10.75</v>
      </c>
      <c r="BC2943">
        <f t="shared" si="2209"/>
        <v>-64</v>
      </c>
      <c r="BD2943">
        <f t="shared" si="2210"/>
        <v>-10.333500000000001</v>
      </c>
      <c r="BE2943">
        <f t="shared" si="2211"/>
        <v>-66</v>
      </c>
      <c r="BF2943">
        <f t="shared" si="2212"/>
        <v>-9.9169999999999998</v>
      </c>
      <c r="BG2943">
        <f t="shared" si="2213"/>
        <v>-68</v>
      </c>
      <c r="BH2943">
        <f t="shared" si="2214"/>
        <v>-10.333500000000001</v>
      </c>
      <c r="BI2943">
        <f t="shared" si="2215"/>
        <v>0.83300000000000018</v>
      </c>
      <c r="BJ2943">
        <f t="shared" si="2216"/>
        <v>4</v>
      </c>
      <c r="BK2943">
        <f t="shared" si="2217"/>
        <v>4.8019207683073217</v>
      </c>
      <c r="BL2943">
        <f t="shared" si="2218"/>
        <v>0.83300000000000018</v>
      </c>
      <c r="BM2943" s="1">
        <v>1.3328000000000002</v>
      </c>
    </row>
    <row r="2944" spans="1:65">
      <c r="A2944" s="16" t="s">
        <v>6368</v>
      </c>
      <c r="E2944"/>
      <c r="F2944" s="17">
        <f t="shared" si="2172"/>
        <v>306</v>
      </c>
      <c r="G2944" s="3">
        <f t="shared" si="2173"/>
        <v>20</v>
      </c>
      <c r="H2944" s="4">
        <f t="shared" si="2174"/>
        <v>314</v>
      </c>
      <c r="I2944" s="4">
        <f t="shared" si="2175"/>
        <v>350</v>
      </c>
      <c r="J2944" s="4">
        <f t="shared" si="2176"/>
        <v>351</v>
      </c>
      <c r="K2944" s="4">
        <f t="shared" si="2177"/>
        <v>315</v>
      </c>
      <c r="L2944" s="1">
        <f t="shared" si="2178"/>
        <v>0</v>
      </c>
      <c r="M2944" s="1">
        <f t="shared" si="2179"/>
        <v>0</v>
      </c>
      <c r="N2944" s="1">
        <f t="shared" si="2180"/>
        <v>0</v>
      </c>
      <c r="O2944" s="1">
        <f t="shared" si="2181"/>
        <v>0</v>
      </c>
      <c r="P2944" s="1">
        <f t="shared" si="2182"/>
        <v>0</v>
      </c>
      <c r="Q2944" s="1" t="str">
        <f t="shared" si="2183"/>
        <v/>
      </c>
      <c r="R2944" s="1">
        <f t="shared" si="2184"/>
        <v>-66</v>
      </c>
      <c r="S2944" s="1">
        <f t="shared" si="2185"/>
        <v>-9.5004999999999988</v>
      </c>
      <c r="T2944" s="1">
        <f>VLOOKUP($H2944,節点!$E$1:$G$20000,2,FALSE)</f>
        <v>-68</v>
      </c>
      <c r="U2944" s="1">
        <f>VLOOKUP($H2944,節点!$E$1:$G$20000,3,FALSE)</f>
        <v>-9.9169999999999998</v>
      </c>
      <c r="V2944" s="1">
        <f>VLOOKUP($I2944,節点!$E$1:$G$20000,2,FALSE)</f>
        <v>-64</v>
      </c>
      <c r="W2944" s="1">
        <f>VLOOKUP($I2944,節点!$E$1:$G$20000,3,FALSE)</f>
        <v>-9.9169999999999998</v>
      </c>
      <c r="X2944" s="1">
        <f>VLOOKUP($J2944,節点!$E$1:$G$20000,2,FALSE)</f>
        <v>-64</v>
      </c>
      <c r="Y2944" s="1">
        <f>VLOOKUP($J2944,節点!$E$1:$G$20000,3,FALSE)</f>
        <v>-9.0839999999999996</v>
      </c>
      <c r="Z2944" s="1">
        <f>VLOOKUP($K2944,節点!$E$1:$G$20000,2,FALSE)</f>
        <v>-68</v>
      </c>
      <c r="AA2944" s="1">
        <f>VLOOKUP($K2944,節点!$E$1:$G$20000,3,FALSE)</f>
        <v>-9.0839999999999996</v>
      </c>
      <c r="AB2944">
        <f t="shared" si="2186"/>
        <v>-2</v>
      </c>
      <c r="AC2944">
        <f t="shared" si="2187"/>
        <v>-0.41650000000000098</v>
      </c>
      <c r="AD2944">
        <f t="shared" si="2188"/>
        <v>2</v>
      </c>
      <c r="AE2944">
        <f t="shared" si="2189"/>
        <v>-0.41650000000000098</v>
      </c>
      <c r="AF2944">
        <f t="shared" si="2190"/>
        <v>2</v>
      </c>
      <c r="AG2944">
        <f t="shared" si="2191"/>
        <v>0.4164999999999992</v>
      </c>
      <c r="AH2944">
        <f t="shared" si="2192"/>
        <v>-2</v>
      </c>
      <c r="AI2944">
        <f t="shared" si="2193"/>
        <v>0.4164999999999992</v>
      </c>
      <c r="AJ2944">
        <f t="shared" si="2203"/>
        <v>191.76371282025377</v>
      </c>
      <c r="AK2944">
        <f t="shared" si="2204"/>
        <v>348.23628717974623</v>
      </c>
      <c r="AL2944">
        <f t="shared" si="2205"/>
        <v>11.763712820253739</v>
      </c>
      <c r="AM2944">
        <f t="shared" si="2206"/>
        <v>168.23628717974626</v>
      </c>
      <c r="AN2944">
        <f t="shared" si="2194"/>
        <v>3</v>
      </c>
      <c r="AO2944">
        <f t="shared" si="2195"/>
        <v>4</v>
      </c>
      <c r="AP2944">
        <f t="shared" si="2196"/>
        <v>1</v>
      </c>
      <c r="AQ2944">
        <f t="shared" si="2197"/>
        <v>2</v>
      </c>
      <c r="AR2944">
        <f t="shared" si="2198"/>
        <v>3412</v>
      </c>
      <c r="AS2944" t="str">
        <f t="shared" si="2199"/>
        <v/>
      </c>
      <c r="AT2944" t="str">
        <f t="shared" si="2200"/>
        <v/>
      </c>
      <c r="AU2944" t="str">
        <f t="shared" si="2201"/>
        <v/>
      </c>
      <c r="AV2944" t="str">
        <f t="shared" si="2202"/>
        <v/>
      </c>
      <c r="AW2944" t="str">
        <f t="shared" si="2171"/>
        <v/>
      </c>
      <c r="BA2944">
        <f t="shared" si="2207"/>
        <v>-66</v>
      </c>
      <c r="BB2944">
        <f t="shared" si="2208"/>
        <v>-9.9169999999999998</v>
      </c>
      <c r="BC2944">
        <f t="shared" si="2209"/>
        <v>-64</v>
      </c>
      <c r="BD2944">
        <f t="shared" si="2210"/>
        <v>-9.5004999999999988</v>
      </c>
      <c r="BE2944">
        <f t="shared" si="2211"/>
        <v>-66</v>
      </c>
      <c r="BF2944">
        <f t="shared" si="2212"/>
        <v>-9.0839999999999996</v>
      </c>
      <c r="BG2944">
        <f t="shared" si="2213"/>
        <v>-68</v>
      </c>
      <c r="BH2944">
        <f t="shared" si="2214"/>
        <v>-9.5004999999999988</v>
      </c>
      <c r="BI2944">
        <f t="shared" si="2215"/>
        <v>0.83300000000000018</v>
      </c>
      <c r="BJ2944">
        <f t="shared" si="2216"/>
        <v>4</v>
      </c>
      <c r="BK2944">
        <f t="shared" si="2217"/>
        <v>4.8019207683073217</v>
      </c>
      <c r="BL2944">
        <f t="shared" si="2218"/>
        <v>0.83300000000000018</v>
      </c>
      <c r="BM2944" s="1">
        <v>1.3328000000000002</v>
      </c>
    </row>
    <row r="2945" spans="1:65">
      <c r="A2945" s="16" t="s">
        <v>6369</v>
      </c>
      <c r="E2945"/>
      <c r="F2945" s="17">
        <f t="shared" si="2172"/>
        <v>307</v>
      </c>
      <c r="G2945" s="3">
        <f t="shared" si="2173"/>
        <v>20</v>
      </c>
      <c r="H2945" s="4">
        <f t="shared" si="2174"/>
        <v>315</v>
      </c>
      <c r="I2945" s="4">
        <f t="shared" si="2175"/>
        <v>351</v>
      </c>
      <c r="J2945" s="4">
        <f t="shared" si="2176"/>
        <v>352</v>
      </c>
      <c r="K2945" s="4">
        <f t="shared" si="2177"/>
        <v>316</v>
      </c>
      <c r="L2945" s="1">
        <f t="shared" si="2178"/>
        <v>0</v>
      </c>
      <c r="M2945" s="1">
        <f t="shared" si="2179"/>
        <v>0</v>
      </c>
      <c r="N2945" s="1">
        <f t="shared" si="2180"/>
        <v>0</v>
      </c>
      <c r="O2945" s="1">
        <f t="shared" si="2181"/>
        <v>0</v>
      </c>
      <c r="P2945" s="1">
        <f t="shared" si="2182"/>
        <v>0</v>
      </c>
      <c r="Q2945" s="1" t="str">
        <f t="shared" si="2183"/>
        <v/>
      </c>
      <c r="R2945" s="1">
        <f t="shared" si="2184"/>
        <v>-66</v>
      </c>
      <c r="S2945" s="1">
        <f t="shared" si="2185"/>
        <v>-8.6669999999999998</v>
      </c>
      <c r="T2945" s="1">
        <f>VLOOKUP($H2945,節点!$E$1:$G$20000,2,FALSE)</f>
        <v>-68</v>
      </c>
      <c r="U2945" s="1">
        <f>VLOOKUP($H2945,節点!$E$1:$G$20000,3,FALSE)</f>
        <v>-9.0839999999999996</v>
      </c>
      <c r="V2945" s="1">
        <f>VLOOKUP($I2945,節点!$E$1:$G$20000,2,FALSE)</f>
        <v>-64</v>
      </c>
      <c r="W2945" s="1">
        <f>VLOOKUP($I2945,節点!$E$1:$G$20000,3,FALSE)</f>
        <v>-9.0839999999999996</v>
      </c>
      <c r="X2945" s="1">
        <f>VLOOKUP($J2945,節点!$E$1:$G$20000,2,FALSE)</f>
        <v>-64</v>
      </c>
      <c r="Y2945" s="1">
        <f>VLOOKUP($J2945,節点!$E$1:$G$20000,3,FALSE)</f>
        <v>-8.25</v>
      </c>
      <c r="Z2945" s="1">
        <f>VLOOKUP($K2945,節点!$E$1:$G$20000,2,FALSE)</f>
        <v>-68</v>
      </c>
      <c r="AA2945" s="1">
        <f>VLOOKUP($K2945,節点!$E$1:$G$20000,3,FALSE)</f>
        <v>-8.25</v>
      </c>
      <c r="AB2945">
        <f t="shared" si="2186"/>
        <v>-2</v>
      </c>
      <c r="AC2945">
        <f t="shared" si="2187"/>
        <v>-0.41699999999999982</v>
      </c>
      <c r="AD2945">
        <f t="shared" si="2188"/>
        <v>2</v>
      </c>
      <c r="AE2945">
        <f t="shared" si="2189"/>
        <v>-0.41699999999999982</v>
      </c>
      <c r="AF2945">
        <f t="shared" si="2190"/>
        <v>2</v>
      </c>
      <c r="AG2945">
        <f t="shared" si="2191"/>
        <v>0.41699999999999982</v>
      </c>
      <c r="AH2945">
        <f t="shared" si="2192"/>
        <v>-2</v>
      </c>
      <c r="AI2945">
        <f t="shared" si="2193"/>
        <v>0.41699999999999982</v>
      </c>
      <c r="AJ2945">
        <f t="shared" si="2203"/>
        <v>191.77744069866148</v>
      </c>
      <c r="AK2945">
        <f t="shared" si="2204"/>
        <v>348.22255930133849</v>
      </c>
      <c r="AL2945">
        <f t="shared" si="2205"/>
        <v>11.777440698661481</v>
      </c>
      <c r="AM2945">
        <f t="shared" si="2206"/>
        <v>168.22255930133852</v>
      </c>
      <c r="AN2945">
        <f t="shared" si="2194"/>
        <v>3</v>
      </c>
      <c r="AO2945">
        <f t="shared" si="2195"/>
        <v>4</v>
      </c>
      <c r="AP2945">
        <f t="shared" si="2196"/>
        <v>1</v>
      </c>
      <c r="AQ2945">
        <f t="shared" si="2197"/>
        <v>2</v>
      </c>
      <c r="AR2945">
        <f t="shared" si="2198"/>
        <v>3412</v>
      </c>
      <c r="AS2945" t="str">
        <f t="shared" si="2199"/>
        <v/>
      </c>
      <c r="AT2945" t="str">
        <f t="shared" si="2200"/>
        <v/>
      </c>
      <c r="AU2945" t="str">
        <f t="shared" si="2201"/>
        <v/>
      </c>
      <c r="AV2945" t="str">
        <f t="shared" si="2202"/>
        <v/>
      </c>
      <c r="AW2945" t="str">
        <f t="shared" si="2171"/>
        <v/>
      </c>
      <c r="BA2945">
        <f t="shared" si="2207"/>
        <v>-66</v>
      </c>
      <c r="BB2945">
        <f t="shared" si="2208"/>
        <v>-9.0839999999999996</v>
      </c>
      <c r="BC2945">
        <f t="shared" si="2209"/>
        <v>-64</v>
      </c>
      <c r="BD2945">
        <f t="shared" si="2210"/>
        <v>-8.6669999999999998</v>
      </c>
      <c r="BE2945">
        <f t="shared" si="2211"/>
        <v>-66</v>
      </c>
      <c r="BF2945">
        <f t="shared" si="2212"/>
        <v>-8.25</v>
      </c>
      <c r="BG2945">
        <f t="shared" si="2213"/>
        <v>-68</v>
      </c>
      <c r="BH2945">
        <f t="shared" si="2214"/>
        <v>-8.6669999999999998</v>
      </c>
      <c r="BI2945">
        <f t="shared" si="2215"/>
        <v>0.83399999999999963</v>
      </c>
      <c r="BJ2945">
        <f t="shared" si="2216"/>
        <v>4</v>
      </c>
      <c r="BK2945">
        <f t="shared" si="2217"/>
        <v>4.7961630695443667</v>
      </c>
      <c r="BL2945">
        <f t="shared" si="2218"/>
        <v>0.83399999999999963</v>
      </c>
      <c r="BM2945" s="1">
        <v>1.3328000000000002</v>
      </c>
    </row>
    <row r="2946" spans="1:65">
      <c r="A2946" s="16" t="s">
        <v>6370</v>
      </c>
      <c r="E2946"/>
      <c r="F2946" s="17">
        <f t="shared" si="2172"/>
        <v>308</v>
      </c>
      <c r="G2946" s="3">
        <f t="shared" si="2173"/>
        <v>20</v>
      </c>
      <c r="H2946" s="4">
        <f t="shared" si="2174"/>
        <v>316</v>
      </c>
      <c r="I2946" s="4">
        <f t="shared" si="2175"/>
        <v>352</v>
      </c>
      <c r="J2946" s="4">
        <f t="shared" si="2176"/>
        <v>353</v>
      </c>
      <c r="K2946" s="4">
        <f t="shared" si="2177"/>
        <v>317</v>
      </c>
      <c r="L2946" s="1">
        <f t="shared" si="2178"/>
        <v>0</v>
      </c>
      <c r="M2946" s="1">
        <f t="shared" si="2179"/>
        <v>0</v>
      </c>
      <c r="N2946" s="1">
        <f t="shared" si="2180"/>
        <v>0</v>
      </c>
      <c r="O2946" s="1">
        <f t="shared" si="2181"/>
        <v>0</v>
      </c>
      <c r="P2946" s="1">
        <f t="shared" si="2182"/>
        <v>0</v>
      </c>
      <c r="Q2946" s="1" t="str">
        <f t="shared" si="2183"/>
        <v/>
      </c>
      <c r="R2946" s="1">
        <f t="shared" si="2184"/>
        <v>-66</v>
      </c>
      <c r="S2946" s="1">
        <f t="shared" si="2185"/>
        <v>-7.8335000000000008</v>
      </c>
      <c r="T2946" s="1">
        <f>VLOOKUP($H2946,節点!$E$1:$G$20000,2,FALSE)</f>
        <v>-68</v>
      </c>
      <c r="U2946" s="1">
        <f>VLOOKUP($H2946,節点!$E$1:$G$20000,3,FALSE)</f>
        <v>-8.25</v>
      </c>
      <c r="V2946" s="1">
        <f>VLOOKUP($I2946,節点!$E$1:$G$20000,2,FALSE)</f>
        <v>-64</v>
      </c>
      <c r="W2946" s="1">
        <f>VLOOKUP($I2946,節点!$E$1:$G$20000,3,FALSE)</f>
        <v>-8.25</v>
      </c>
      <c r="X2946" s="1">
        <f>VLOOKUP($J2946,節点!$E$1:$G$20000,2,FALSE)</f>
        <v>-64</v>
      </c>
      <c r="Y2946" s="1">
        <f>VLOOKUP($J2946,節点!$E$1:$G$20000,3,FALSE)</f>
        <v>-7.4169999999999998</v>
      </c>
      <c r="Z2946" s="1">
        <f>VLOOKUP($K2946,節点!$E$1:$G$20000,2,FALSE)</f>
        <v>-68</v>
      </c>
      <c r="AA2946" s="1">
        <f>VLOOKUP($K2946,節点!$E$1:$G$20000,3,FALSE)</f>
        <v>-7.4169999999999998</v>
      </c>
      <c r="AB2946">
        <f t="shared" si="2186"/>
        <v>-2</v>
      </c>
      <c r="AC2946">
        <f t="shared" si="2187"/>
        <v>-0.4164999999999992</v>
      </c>
      <c r="AD2946">
        <f t="shared" si="2188"/>
        <v>2</v>
      </c>
      <c r="AE2946">
        <f t="shared" si="2189"/>
        <v>-0.4164999999999992</v>
      </c>
      <c r="AF2946">
        <f t="shared" si="2190"/>
        <v>2</v>
      </c>
      <c r="AG2946">
        <f t="shared" si="2191"/>
        <v>0.41650000000000098</v>
      </c>
      <c r="AH2946">
        <f t="shared" si="2192"/>
        <v>-2</v>
      </c>
      <c r="AI2946">
        <f t="shared" si="2193"/>
        <v>0.41650000000000098</v>
      </c>
      <c r="AJ2946">
        <f t="shared" si="2203"/>
        <v>191.76371282025374</v>
      </c>
      <c r="AK2946">
        <f t="shared" si="2204"/>
        <v>348.23628717974628</v>
      </c>
      <c r="AL2946">
        <f t="shared" si="2205"/>
        <v>11.763712820253787</v>
      </c>
      <c r="AM2946">
        <f t="shared" si="2206"/>
        <v>168.23628717974623</v>
      </c>
      <c r="AN2946">
        <f t="shared" si="2194"/>
        <v>3</v>
      </c>
      <c r="AO2946">
        <f t="shared" si="2195"/>
        <v>4</v>
      </c>
      <c r="AP2946">
        <f t="shared" si="2196"/>
        <v>1</v>
      </c>
      <c r="AQ2946">
        <f t="shared" si="2197"/>
        <v>2</v>
      </c>
      <c r="AR2946">
        <f t="shared" si="2198"/>
        <v>3412</v>
      </c>
      <c r="AS2946" t="str">
        <f t="shared" si="2199"/>
        <v/>
      </c>
      <c r="AT2946" t="str">
        <f t="shared" si="2200"/>
        <v/>
      </c>
      <c r="AU2946" t="str">
        <f t="shared" si="2201"/>
        <v/>
      </c>
      <c r="AV2946" t="str">
        <f t="shared" si="2202"/>
        <v/>
      </c>
      <c r="AW2946" t="str">
        <f t="shared" si="2171"/>
        <v/>
      </c>
      <c r="BA2946">
        <f t="shared" si="2207"/>
        <v>-66</v>
      </c>
      <c r="BB2946">
        <f t="shared" si="2208"/>
        <v>-8.25</v>
      </c>
      <c r="BC2946">
        <f t="shared" si="2209"/>
        <v>-64</v>
      </c>
      <c r="BD2946">
        <f t="shared" si="2210"/>
        <v>-7.8334999999999999</v>
      </c>
      <c r="BE2946">
        <f t="shared" si="2211"/>
        <v>-66</v>
      </c>
      <c r="BF2946">
        <f t="shared" si="2212"/>
        <v>-7.4169999999999998</v>
      </c>
      <c r="BG2946">
        <f t="shared" si="2213"/>
        <v>-68</v>
      </c>
      <c r="BH2946">
        <f t="shared" si="2214"/>
        <v>-7.8334999999999999</v>
      </c>
      <c r="BI2946">
        <f t="shared" si="2215"/>
        <v>0.83300000000000018</v>
      </c>
      <c r="BJ2946">
        <f t="shared" si="2216"/>
        <v>4</v>
      </c>
      <c r="BK2946">
        <f t="shared" si="2217"/>
        <v>4.8019207683073217</v>
      </c>
      <c r="BL2946">
        <f t="shared" si="2218"/>
        <v>0.83300000000000018</v>
      </c>
      <c r="BM2946" s="1">
        <v>1.3328000000000002</v>
      </c>
    </row>
    <row r="2947" spans="1:65">
      <c r="A2947" s="16" t="s">
        <v>6371</v>
      </c>
      <c r="E2947"/>
      <c r="F2947" s="17">
        <f t="shared" si="2172"/>
        <v>309</v>
      </c>
      <c r="G2947" s="3">
        <f t="shared" si="2173"/>
        <v>20</v>
      </c>
      <c r="H2947" s="4">
        <f t="shared" si="2174"/>
        <v>317</v>
      </c>
      <c r="I2947" s="4">
        <f t="shared" si="2175"/>
        <v>353</v>
      </c>
      <c r="J2947" s="4">
        <f t="shared" si="2176"/>
        <v>354</v>
      </c>
      <c r="K2947" s="4">
        <f t="shared" si="2177"/>
        <v>318</v>
      </c>
      <c r="L2947" s="1">
        <f t="shared" si="2178"/>
        <v>0</v>
      </c>
      <c r="M2947" s="1">
        <f t="shared" si="2179"/>
        <v>0</v>
      </c>
      <c r="N2947" s="1">
        <f t="shared" si="2180"/>
        <v>0</v>
      </c>
      <c r="O2947" s="1">
        <f t="shared" si="2181"/>
        <v>0</v>
      </c>
      <c r="P2947" s="1">
        <f t="shared" si="2182"/>
        <v>0</v>
      </c>
      <c r="Q2947" s="1" t="str">
        <f t="shared" si="2183"/>
        <v/>
      </c>
      <c r="R2947" s="1">
        <f t="shared" si="2184"/>
        <v>-66</v>
      </c>
      <c r="S2947" s="1">
        <f t="shared" si="2185"/>
        <v>-7.0004999999999997</v>
      </c>
      <c r="T2947" s="1">
        <f>VLOOKUP($H2947,節点!$E$1:$G$20000,2,FALSE)</f>
        <v>-68</v>
      </c>
      <c r="U2947" s="1">
        <f>VLOOKUP($H2947,節点!$E$1:$G$20000,3,FALSE)</f>
        <v>-7.4169999999999998</v>
      </c>
      <c r="V2947" s="1">
        <f>VLOOKUP($I2947,節点!$E$1:$G$20000,2,FALSE)</f>
        <v>-64</v>
      </c>
      <c r="W2947" s="1">
        <f>VLOOKUP($I2947,節点!$E$1:$G$20000,3,FALSE)</f>
        <v>-7.4169999999999998</v>
      </c>
      <c r="X2947" s="1">
        <f>VLOOKUP($J2947,節点!$E$1:$G$20000,2,FALSE)</f>
        <v>-64</v>
      </c>
      <c r="Y2947" s="1">
        <f>VLOOKUP($J2947,節点!$E$1:$G$20000,3,FALSE)</f>
        <v>-6.5839999999999996</v>
      </c>
      <c r="Z2947" s="1">
        <f>VLOOKUP($K2947,節点!$E$1:$G$20000,2,FALSE)</f>
        <v>-68</v>
      </c>
      <c r="AA2947" s="1">
        <f>VLOOKUP($K2947,節点!$E$1:$G$20000,3,FALSE)</f>
        <v>-6.5839999999999996</v>
      </c>
      <c r="AB2947">
        <f t="shared" si="2186"/>
        <v>-2</v>
      </c>
      <c r="AC2947">
        <f t="shared" si="2187"/>
        <v>-0.41650000000000009</v>
      </c>
      <c r="AD2947">
        <f t="shared" si="2188"/>
        <v>2</v>
      </c>
      <c r="AE2947">
        <f t="shared" si="2189"/>
        <v>-0.41650000000000009</v>
      </c>
      <c r="AF2947">
        <f t="shared" si="2190"/>
        <v>2</v>
      </c>
      <c r="AG2947">
        <f t="shared" si="2191"/>
        <v>0.41650000000000009</v>
      </c>
      <c r="AH2947">
        <f t="shared" si="2192"/>
        <v>-2</v>
      </c>
      <c r="AI2947">
        <f t="shared" si="2193"/>
        <v>0.41650000000000009</v>
      </c>
      <c r="AJ2947">
        <f t="shared" si="2203"/>
        <v>191.76371282025377</v>
      </c>
      <c r="AK2947">
        <f t="shared" si="2204"/>
        <v>348.23628717974623</v>
      </c>
      <c r="AL2947">
        <f t="shared" si="2205"/>
        <v>11.763712820253762</v>
      </c>
      <c r="AM2947">
        <f t="shared" si="2206"/>
        <v>168.23628717974623</v>
      </c>
      <c r="AN2947">
        <f t="shared" si="2194"/>
        <v>3</v>
      </c>
      <c r="AO2947">
        <f t="shared" si="2195"/>
        <v>4</v>
      </c>
      <c r="AP2947">
        <f t="shared" si="2196"/>
        <v>1</v>
      </c>
      <c r="AQ2947">
        <f t="shared" si="2197"/>
        <v>2</v>
      </c>
      <c r="AR2947">
        <f t="shared" si="2198"/>
        <v>3412</v>
      </c>
      <c r="AS2947" t="str">
        <f t="shared" si="2199"/>
        <v/>
      </c>
      <c r="AT2947" t="str">
        <f t="shared" si="2200"/>
        <v/>
      </c>
      <c r="AU2947" t="str">
        <f t="shared" si="2201"/>
        <v/>
      </c>
      <c r="AV2947" t="str">
        <f t="shared" si="2202"/>
        <v/>
      </c>
      <c r="AW2947" t="str">
        <f t="shared" si="2171"/>
        <v/>
      </c>
      <c r="BA2947">
        <f t="shared" si="2207"/>
        <v>-66</v>
      </c>
      <c r="BB2947">
        <f t="shared" si="2208"/>
        <v>-7.4169999999999998</v>
      </c>
      <c r="BC2947">
        <f t="shared" si="2209"/>
        <v>-64</v>
      </c>
      <c r="BD2947">
        <f t="shared" si="2210"/>
        <v>-7.0004999999999997</v>
      </c>
      <c r="BE2947">
        <f t="shared" si="2211"/>
        <v>-66</v>
      </c>
      <c r="BF2947">
        <f t="shared" si="2212"/>
        <v>-6.5839999999999996</v>
      </c>
      <c r="BG2947">
        <f t="shared" si="2213"/>
        <v>-68</v>
      </c>
      <c r="BH2947">
        <f t="shared" si="2214"/>
        <v>-7.0004999999999997</v>
      </c>
      <c r="BI2947">
        <f t="shared" si="2215"/>
        <v>0.83300000000000018</v>
      </c>
      <c r="BJ2947">
        <f t="shared" si="2216"/>
        <v>4</v>
      </c>
      <c r="BK2947">
        <f t="shared" si="2217"/>
        <v>4.8019207683073217</v>
      </c>
      <c r="BL2947">
        <f t="shared" si="2218"/>
        <v>0.83300000000000018</v>
      </c>
      <c r="BM2947" s="1">
        <v>1.2857142857142905</v>
      </c>
    </row>
    <row r="2948" spans="1:65">
      <c r="A2948" s="16" t="s">
        <v>6372</v>
      </c>
      <c r="E2948"/>
      <c r="F2948" s="17">
        <f t="shared" si="2172"/>
        <v>310</v>
      </c>
      <c r="G2948" s="3">
        <f t="shared" si="2173"/>
        <v>20</v>
      </c>
      <c r="H2948" s="4">
        <f t="shared" si="2174"/>
        <v>318</v>
      </c>
      <c r="I2948" s="4">
        <f t="shared" si="2175"/>
        <v>354</v>
      </c>
      <c r="J2948" s="4">
        <f t="shared" si="2176"/>
        <v>355</v>
      </c>
      <c r="K2948" s="4">
        <f t="shared" si="2177"/>
        <v>319</v>
      </c>
      <c r="L2948" s="1">
        <f t="shared" si="2178"/>
        <v>0</v>
      </c>
      <c r="M2948" s="1">
        <f t="shared" si="2179"/>
        <v>0</v>
      </c>
      <c r="N2948" s="1">
        <f t="shared" si="2180"/>
        <v>0</v>
      </c>
      <c r="O2948" s="1">
        <f t="shared" si="2181"/>
        <v>0</v>
      </c>
      <c r="P2948" s="1">
        <f t="shared" si="2182"/>
        <v>0</v>
      </c>
      <c r="Q2948" s="1" t="str">
        <f t="shared" si="2183"/>
        <v/>
      </c>
      <c r="R2948" s="1">
        <f t="shared" si="2184"/>
        <v>-66</v>
      </c>
      <c r="S2948" s="1">
        <f t="shared" si="2185"/>
        <v>-6.1669999999999998</v>
      </c>
      <c r="T2948" s="1">
        <f>VLOOKUP($H2948,節点!$E$1:$G$20000,2,FALSE)</f>
        <v>-68</v>
      </c>
      <c r="U2948" s="1">
        <f>VLOOKUP($H2948,節点!$E$1:$G$20000,3,FALSE)</f>
        <v>-6.5839999999999996</v>
      </c>
      <c r="V2948" s="1">
        <f>VLOOKUP($I2948,節点!$E$1:$G$20000,2,FALSE)</f>
        <v>-64</v>
      </c>
      <c r="W2948" s="1">
        <f>VLOOKUP($I2948,節点!$E$1:$G$20000,3,FALSE)</f>
        <v>-6.5839999999999996</v>
      </c>
      <c r="X2948" s="1">
        <f>VLOOKUP($J2948,節点!$E$1:$G$20000,2,FALSE)</f>
        <v>-64</v>
      </c>
      <c r="Y2948" s="1">
        <f>VLOOKUP($J2948,節点!$E$1:$G$20000,3,FALSE)</f>
        <v>-5.75</v>
      </c>
      <c r="Z2948" s="1">
        <f>VLOOKUP($K2948,節点!$E$1:$G$20000,2,FALSE)</f>
        <v>-68</v>
      </c>
      <c r="AA2948" s="1">
        <f>VLOOKUP($K2948,節点!$E$1:$G$20000,3,FALSE)</f>
        <v>-5.75</v>
      </c>
      <c r="AB2948">
        <f t="shared" si="2186"/>
        <v>-2</v>
      </c>
      <c r="AC2948">
        <f t="shared" si="2187"/>
        <v>-0.41699999999999982</v>
      </c>
      <c r="AD2948">
        <f t="shared" si="2188"/>
        <v>2</v>
      </c>
      <c r="AE2948">
        <f t="shared" si="2189"/>
        <v>-0.41699999999999982</v>
      </c>
      <c r="AF2948">
        <f t="shared" si="2190"/>
        <v>2</v>
      </c>
      <c r="AG2948">
        <f t="shared" si="2191"/>
        <v>0.41699999999999982</v>
      </c>
      <c r="AH2948">
        <f t="shared" si="2192"/>
        <v>-2</v>
      </c>
      <c r="AI2948">
        <f t="shared" si="2193"/>
        <v>0.41699999999999982</v>
      </c>
      <c r="AJ2948">
        <f t="shared" si="2203"/>
        <v>191.77744069866148</v>
      </c>
      <c r="AK2948">
        <f t="shared" si="2204"/>
        <v>348.22255930133849</v>
      </c>
      <c r="AL2948">
        <f t="shared" si="2205"/>
        <v>11.777440698661481</v>
      </c>
      <c r="AM2948">
        <f t="shared" si="2206"/>
        <v>168.22255930133852</v>
      </c>
      <c r="AN2948">
        <f t="shared" si="2194"/>
        <v>3</v>
      </c>
      <c r="AO2948">
        <f t="shared" si="2195"/>
        <v>4</v>
      </c>
      <c r="AP2948">
        <f t="shared" si="2196"/>
        <v>1</v>
      </c>
      <c r="AQ2948">
        <f t="shared" si="2197"/>
        <v>2</v>
      </c>
      <c r="AR2948">
        <f t="shared" si="2198"/>
        <v>3412</v>
      </c>
      <c r="AS2948" t="str">
        <f t="shared" si="2199"/>
        <v/>
      </c>
      <c r="AT2948" t="str">
        <f t="shared" si="2200"/>
        <v/>
      </c>
      <c r="AU2948" t="str">
        <f t="shared" si="2201"/>
        <v/>
      </c>
      <c r="AV2948" t="str">
        <f t="shared" si="2202"/>
        <v/>
      </c>
      <c r="AW2948" t="str">
        <f t="shared" si="2171"/>
        <v/>
      </c>
      <c r="BA2948">
        <f t="shared" si="2207"/>
        <v>-66</v>
      </c>
      <c r="BB2948">
        <f t="shared" si="2208"/>
        <v>-6.5839999999999996</v>
      </c>
      <c r="BC2948">
        <f t="shared" si="2209"/>
        <v>-64</v>
      </c>
      <c r="BD2948">
        <f t="shared" si="2210"/>
        <v>-6.1669999999999998</v>
      </c>
      <c r="BE2948">
        <f t="shared" si="2211"/>
        <v>-66</v>
      </c>
      <c r="BF2948">
        <f t="shared" si="2212"/>
        <v>-5.75</v>
      </c>
      <c r="BG2948">
        <f t="shared" si="2213"/>
        <v>-68</v>
      </c>
      <c r="BH2948">
        <f t="shared" si="2214"/>
        <v>-6.1669999999999998</v>
      </c>
      <c r="BI2948">
        <f t="shared" si="2215"/>
        <v>0.83399999999999963</v>
      </c>
      <c r="BJ2948">
        <f t="shared" si="2216"/>
        <v>4</v>
      </c>
      <c r="BK2948">
        <f t="shared" si="2217"/>
        <v>4.7961630695443667</v>
      </c>
      <c r="BL2948">
        <f t="shared" si="2218"/>
        <v>0.83399999999999963</v>
      </c>
      <c r="BM2948" s="1">
        <v>1.2857142857142905</v>
      </c>
    </row>
    <row r="2949" spans="1:65">
      <c r="A2949" s="16" t="s">
        <v>6373</v>
      </c>
      <c r="E2949"/>
      <c r="F2949" s="17">
        <f t="shared" si="2172"/>
        <v>311</v>
      </c>
      <c r="G2949" s="3">
        <f t="shared" si="2173"/>
        <v>20</v>
      </c>
      <c r="H2949" s="4">
        <f t="shared" si="2174"/>
        <v>319</v>
      </c>
      <c r="I2949" s="4">
        <f t="shared" si="2175"/>
        <v>355</v>
      </c>
      <c r="J2949" s="4">
        <f t="shared" si="2176"/>
        <v>356</v>
      </c>
      <c r="K2949" s="4">
        <f t="shared" si="2177"/>
        <v>320</v>
      </c>
      <c r="L2949" s="1">
        <f t="shared" si="2178"/>
        <v>0</v>
      </c>
      <c r="M2949" s="1">
        <f t="shared" si="2179"/>
        <v>0</v>
      </c>
      <c r="N2949" s="1">
        <f t="shared" si="2180"/>
        <v>0</v>
      </c>
      <c r="O2949" s="1">
        <f t="shared" si="2181"/>
        <v>0</v>
      </c>
      <c r="P2949" s="1">
        <f t="shared" si="2182"/>
        <v>0</v>
      </c>
      <c r="Q2949" s="1" t="str">
        <f t="shared" si="2183"/>
        <v/>
      </c>
      <c r="R2949" s="1">
        <f t="shared" si="2184"/>
        <v>-66</v>
      </c>
      <c r="S2949" s="1">
        <f t="shared" si="2185"/>
        <v>-5.375</v>
      </c>
      <c r="T2949" s="1">
        <f>VLOOKUP($H2949,節点!$E$1:$G$20000,2,FALSE)</f>
        <v>-68</v>
      </c>
      <c r="U2949" s="1">
        <f>VLOOKUP($H2949,節点!$E$1:$G$20000,3,FALSE)</f>
        <v>-5.75</v>
      </c>
      <c r="V2949" s="1">
        <f>VLOOKUP($I2949,節点!$E$1:$G$20000,2,FALSE)</f>
        <v>-64</v>
      </c>
      <c r="W2949" s="1">
        <f>VLOOKUP($I2949,節点!$E$1:$G$20000,3,FALSE)</f>
        <v>-5.75</v>
      </c>
      <c r="X2949" s="1">
        <f>VLOOKUP($J2949,節点!$E$1:$G$20000,2,FALSE)</f>
        <v>-64</v>
      </c>
      <c r="Y2949" s="1">
        <f>VLOOKUP($J2949,節点!$E$1:$G$20000,3,FALSE)</f>
        <v>-5</v>
      </c>
      <c r="Z2949" s="1">
        <f>VLOOKUP($K2949,節点!$E$1:$G$20000,2,FALSE)</f>
        <v>-68</v>
      </c>
      <c r="AA2949" s="1">
        <f>VLOOKUP($K2949,節点!$E$1:$G$20000,3,FALSE)</f>
        <v>-5</v>
      </c>
      <c r="AB2949">
        <f t="shared" si="2186"/>
        <v>-2</v>
      </c>
      <c r="AC2949">
        <f t="shared" si="2187"/>
        <v>-0.375</v>
      </c>
      <c r="AD2949">
        <f t="shared" si="2188"/>
        <v>2</v>
      </c>
      <c r="AE2949">
        <f t="shared" si="2189"/>
        <v>-0.375</v>
      </c>
      <c r="AF2949">
        <f t="shared" si="2190"/>
        <v>2</v>
      </c>
      <c r="AG2949">
        <f t="shared" si="2191"/>
        <v>0.375</v>
      </c>
      <c r="AH2949">
        <f t="shared" si="2192"/>
        <v>-2</v>
      </c>
      <c r="AI2949">
        <f t="shared" si="2193"/>
        <v>0.375</v>
      </c>
      <c r="AJ2949">
        <f t="shared" si="2203"/>
        <v>190.61965527615513</v>
      </c>
      <c r="AK2949">
        <f t="shared" si="2204"/>
        <v>349.38034472384487</v>
      </c>
      <c r="AL2949">
        <f t="shared" si="2205"/>
        <v>10.619655276155134</v>
      </c>
      <c r="AM2949">
        <f t="shared" si="2206"/>
        <v>169.38034472384487</v>
      </c>
      <c r="AN2949">
        <f t="shared" si="2194"/>
        <v>3</v>
      </c>
      <c r="AO2949">
        <f t="shared" si="2195"/>
        <v>4</v>
      </c>
      <c r="AP2949">
        <f t="shared" si="2196"/>
        <v>1</v>
      </c>
      <c r="AQ2949">
        <f t="shared" si="2197"/>
        <v>2</v>
      </c>
      <c r="AR2949">
        <f t="shared" si="2198"/>
        <v>3412</v>
      </c>
      <c r="AS2949" t="str">
        <f t="shared" si="2199"/>
        <v/>
      </c>
      <c r="AT2949" t="str">
        <f t="shared" si="2200"/>
        <v/>
      </c>
      <c r="AU2949" t="str">
        <f t="shared" si="2201"/>
        <v/>
      </c>
      <c r="AV2949" t="str">
        <f t="shared" si="2202"/>
        <v/>
      </c>
      <c r="AW2949" t="str">
        <f t="shared" ref="AW2949:AW3012" si="2219">IF(AND(AT2949="",AU2949="",AV2949=""),"",1)</f>
        <v/>
      </c>
      <c r="BA2949">
        <f t="shared" si="2207"/>
        <v>-66</v>
      </c>
      <c r="BB2949">
        <f t="shared" si="2208"/>
        <v>-5.75</v>
      </c>
      <c r="BC2949">
        <f t="shared" si="2209"/>
        <v>-64</v>
      </c>
      <c r="BD2949">
        <f t="shared" si="2210"/>
        <v>-5.375</v>
      </c>
      <c r="BE2949">
        <f t="shared" si="2211"/>
        <v>-66</v>
      </c>
      <c r="BF2949">
        <f t="shared" si="2212"/>
        <v>-5</v>
      </c>
      <c r="BG2949">
        <f t="shared" si="2213"/>
        <v>-68</v>
      </c>
      <c r="BH2949">
        <f t="shared" si="2214"/>
        <v>-5.375</v>
      </c>
      <c r="BI2949">
        <f t="shared" si="2215"/>
        <v>0.75</v>
      </c>
      <c r="BJ2949">
        <f t="shared" si="2216"/>
        <v>4</v>
      </c>
      <c r="BK2949">
        <f t="shared" si="2217"/>
        <v>5.333333333333333</v>
      </c>
      <c r="BL2949">
        <f t="shared" si="2218"/>
        <v>0.75</v>
      </c>
      <c r="BM2949" s="1">
        <v>1.2857142857142871</v>
      </c>
    </row>
    <row r="2950" spans="1:65">
      <c r="A2950" s="16" t="s">
        <v>6374</v>
      </c>
      <c r="E2950"/>
      <c r="F2950" s="17">
        <f t="shared" ref="F2950:F3013" si="2220">VALUE(LEFT($A2950,5))</f>
        <v>312</v>
      </c>
      <c r="G2950" s="3">
        <f t="shared" ref="G2950:G3013" si="2221">VALUE(RIGHT(LEFT($A2950,10),5))</f>
        <v>20</v>
      </c>
      <c r="H2950" s="4">
        <f t="shared" ref="H2950:H3013" si="2222">VALUE(RIGHT(LEFT($A2950,15),5))</f>
        <v>320</v>
      </c>
      <c r="I2950" s="4">
        <f t="shared" ref="I2950:I3013" si="2223">VALUE(RIGHT(LEFT($A2950,20),5))</f>
        <v>356</v>
      </c>
      <c r="J2950" s="4">
        <f t="shared" ref="J2950:J3013" si="2224">VALUE(RIGHT(LEFT($A2950,25),5))</f>
        <v>357</v>
      </c>
      <c r="K2950" s="4">
        <f t="shared" ref="K2950:K3013" si="2225">VALUE(RIGHT(LEFT($A2950,30),5))</f>
        <v>321</v>
      </c>
      <c r="L2950" s="1">
        <f t="shared" ref="L2950:L3013" si="2226">IF($H2950=$I2950,1,0)</f>
        <v>0</v>
      </c>
      <c r="M2950" s="1">
        <f t="shared" ref="M2950:M3013" si="2227">IF($I2950=$J2950,1,0)</f>
        <v>0</v>
      </c>
      <c r="N2950" s="1">
        <f t="shared" ref="N2950:N3013" si="2228">IF($J2950=$K2950,1,0)</f>
        <v>0</v>
      </c>
      <c r="O2950" s="1">
        <f t="shared" ref="O2950:O3013" si="2229">IF($H2950=$K2950,1,0)</f>
        <v>0</v>
      </c>
      <c r="P2950" s="1">
        <f t="shared" ref="P2950:P3013" si="2230">SUM(L2950:O2950)</f>
        <v>0</v>
      </c>
      <c r="Q2950" s="1" t="str">
        <f t="shared" ref="Q2950:Q3013" si="2231">IF(P2950&gt;0,"三角形","")</f>
        <v/>
      </c>
      <c r="R2950" s="1">
        <f t="shared" ref="R2950:R3013" si="2232">IF($P2950=0,AVERAGE(T2950,V2950,X2950,Z2950),IF($L2950=1,AVERAGE(V2950,X2950,Z2950),IF($M2950=1,AVERAGE(T2950,X2950,Z2950),IF($N2950=1,AVERAGE(T2950,V2950,X2950),AVERAGE(T2950,V2950,X2950)))))</f>
        <v>-66</v>
      </c>
      <c r="S2950" s="1">
        <f t="shared" ref="S2950:S3013" si="2233">IF($P2950=0,AVERAGE(U2950,W2950,Y2950,AA2950),IF($L2950=1,AVERAGE(W2950,Y2950,AA2950),IF($M2950=1,AVERAGE(U2950,Y2950,AA2950),IF($N2950=1,AVERAGE(U2950,W2950,Y2950),AVERAGE(U2950,W2950,Y2950)))))</f>
        <v>-4.375</v>
      </c>
      <c r="T2950" s="1">
        <f>VLOOKUP($H2950,節点!$E$1:$G$20000,2,FALSE)</f>
        <v>-68</v>
      </c>
      <c r="U2950" s="1">
        <f>VLOOKUP($H2950,節点!$E$1:$G$20000,3,FALSE)</f>
        <v>-5</v>
      </c>
      <c r="V2950" s="1">
        <f>VLOOKUP($I2950,節点!$E$1:$G$20000,2,FALSE)</f>
        <v>-64</v>
      </c>
      <c r="W2950" s="1">
        <f>VLOOKUP($I2950,節点!$E$1:$G$20000,3,FALSE)</f>
        <v>-5</v>
      </c>
      <c r="X2950" s="1">
        <f>VLOOKUP($J2950,節点!$E$1:$G$20000,2,FALSE)</f>
        <v>-64</v>
      </c>
      <c r="Y2950" s="1">
        <f>VLOOKUP($J2950,節点!$E$1:$G$20000,3,FALSE)</f>
        <v>-3.75</v>
      </c>
      <c r="Z2950" s="1">
        <f>VLOOKUP($K2950,節点!$E$1:$G$20000,2,FALSE)</f>
        <v>-68</v>
      </c>
      <c r="AA2950" s="1">
        <f>VLOOKUP($K2950,節点!$E$1:$G$20000,3,FALSE)</f>
        <v>-3.75</v>
      </c>
      <c r="AB2950">
        <f t="shared" ref="AB2950:AB3013" si="2234">T2950-$R2950</f>
        <v>-2</v>
      </c>
      <c r="AC2950">
        <f t="shared" ref="AC2950:AC3013" si="2235">U2950-$S2950</f>
        <v>-0.625</v>
      </c>
      <c r="AD2950">
        <f t="shared" ref="AD2950:AD3013" si="2236">V2950-$R2950</f>
        <v>2</v>
      </c>
      <c r="AE2950">
        <f t="shared" ref="AE2950:AE3013" si="2237">W2950-$S2950</f>
        <v>-0.625</v>
      </c>
      <c r="AF2950">
        <f t="shared" ref="AF2950:AF3013" si="2238">X2950-$R2950</f>
        <v>2</v>
      </c>
      <c r="AG2950">
        <f t="shared" ref="AG2950:AG3013" si="2239">Y2950-$S2950</f>
        <v>0.625</v>
      </c>
      <c r="AH2950">
        <f t="shared" ref="AH2950:AH3013" si="2240">Z2950-$R2950</f>
        <v>-2</v>
      </c>
      <c r="AI2950">
        <f t="shared" ref="AI2950:AI3013" si="2241">AA2950-$S2950</f>
        <v>0.625</v>
      </c>
      <c r="AJ2950">
        <f t="shared" si="2203"/>
        <v>197.35402463626133</v>
      </c>
      <c r="AK2950">
        <f t="shared" si="2204"/>
        <v>342.64597536373867</v>
      </c>
      <c r="AL2950">
        <f t="shared" si="2205"/>
        <v>17.354024636261322</v>
      </c>
      <c r="AM2950">
        <f t="shared" si="2206"/>
        <v>162.64597536373867</v>
      </c>
      <c r="AN2950">
        <f t="shared" ref="AN2950:AN3013" si="2242">IF(AJ2950&gt;270,4,IF(AJ2950&gt;180,3,IF(AJ2950&gt;90,2,1)))</f>
        <v>3</v>
      </c>
      <c r="AO2950">
        <f t="shared" ref="AO2950:AO3013" si="2243">IF(AK2950&gt;270,4,IF(AK2950&gt;180,3,IF(AK2950&gt;90,2,1)))</f>
        <v>4</v>
      </c>
      <c r="AP2950">
        <f t="shared" ref="AP2950:AP3013" si="2244">IF(AL2950&gt;270,4,IF(AL2950&gt;180,3,IF(AL2950&gt;90,2,1)))</f>
        <v>1</v>
      </c>
      <c r="AQ2950">
        <f t="shared" ref="AQ2950:AQ3013" si="2245">IF(AM2950&gt;270,4,IF(AM2950&gt;180,3,IF(AM2950&gt;90,2,1)))</f>
        <v>2</v>
      </c>
      <c r="AR2950">
        <f t="shared" ref="AR2950:AR3013" si="2246">AN2950*1000+AO2950*100+AP2950*10+AQ2950</f>
        <v>3412</v>
      </c>
      <c r="AS2950" t="str">
        <f t="shared" ref="AS2950:AS3013" si="2247">IF(OR(AR2950=3412,Q2950="三角形"),"",1)</f>
        <v/>
      </c>
      <c r="AT2950" t="str">
        <f t="shared" ref="AT2950:AT3013" si="2248">IF(AND(AN2950=3,AO2950&lt;&gt;2),"",IF(AND(AN2950=2,AO2950&lt;&gt;1),"",IF(AND(AN2950=4,AO2950&lt;&gt;3),"",IF(AND(AN2950=1,AO2950&lt;&gt;4),"",1))))</f>
        <v/>
      </c>
      <c r="AU2950" t="str">
        <f t="shared" ref="AU2950:AU3013" si="2249">IF(AND(AO2950=3,AP2950&lt;&gt;2),"",IF(AND(AO2950=2,AP2950&lt;&gt;1),"",IF(AND(AO2950=4,AP2950&lt;&gt;3),"",IF(AND(AO2950=1,AP2950&lt;&gt;4),"",1))))</f>
        <v/>
      </c>
      <c r="AV2950" t="str">
        <f t="shared" ref="AV2950:AV3013" si="2250">IF(AND(AP2950=3,AQ2950&lt;&gt;2),"",IF(AND(AP2950=2,AQ2950&lt;&gt;1),"",IF(AND(AP2950=4,AQ2950&lt;&gt;3),"",IF(AND(AP2950=1,AQ2950&lt;&gt;4),"",1))))</f>
        <v/>
      </c>
      <c r="AW2950" t="str">
        <f t="shared" si="2219"/>
        <v/>
      </c>
      <c r="BA2950">
        <f t="shared" si="2207"/>
        <v>-66</v>
      </c>
      <c r="BB2950">
        <f t="shared" si="2208"/>
        <v>-5</v>
      </c>
      <c r="BC2950">
        <f t="shared" si="2209"/>
        <v>-64</v>
      </c>
      <c r="BD2950">
        <f t="shared" si="2210"/>
        <v>-4.375</v>
      </c>
      <c r="BE2950">
        <f t="shared" si="2211"/>
        <v>-66</v>
      </c>
      <c r="BF2950">
        <f t="shared" si="2212"/>
        <v>-3.75</v>
      </c>
      <c r="BG2950">
        <f t="shared" si="2213"/>
        <v>-68</v>
      </c>
      <c r="BH2950">
        <f t="shared" si="2214"/>
        <v>-4.375</v>
      </c>
      <c r="BI2950">
        <f t="shared" si="2215"/>
        <v>1.25</v>
      </c>
      <c r="BJ2950">
        <f t="shared" si="2216"/>
        <v>4</v>
      </c>
      <c r="BK2950">
        <f t="shared" si="2217"/>
        <v>3.2</v>
      </c>
      <c r="BL2950">
        <f t="shared" si="2218"/>
        <v>1.25</v>
      </c>
      <c r="BM2950" s="1">
        <v>1.2857142857142871</v>
      </c>
    </row>
    <row r="2951" spans="1:65">
      <c r="A2951" s="16" t="s">
        <v>6375</v>
      </c>
      <c r="E2951"/>
      <c r="F2951" s="17">
        <f t="shared" si="2220"/>
        <v>313</v>
      </c>
      <c r="G2951" s="3">
        <f t="shared" si="2221"/>
        <v>20</v>
      </c>
      <c r="H2951" s="4">
        <f t="shared" si="2222"/>
        <v>321</v>
      </c>
      <c r="I2951" s="4">
        <f t="shared" si="2223"/>
        <v>357</v>
      </c>
      <c r="J2951" s="4">
        <f t="shared" si="2224"/>
        <v>358</v>
      </c>
      <c r="K2951" s="4">
        <f t="shared" si="2225"/>
        <v>322</v>
      </c>
      <c r="L2951" s="1">
        <f t="shared" si="2226"/>
        <v>0</v>
      </c>
      <c r="M2951" s="1">
        <f t="shared" si="2227"/>
        <v>0</v>
      </c>
      <c r="N2951" s="1">
        <f t="shared" si="2228"/>
        <v>0</v>
      </c>
      <c r="O2951" s="1">
        <f t="shared" si="2229"/>
        <v>0</v>
      </c>
      <c r="P2951" s="1">
        <f t="shared" si="2230"/>
        <v>0</v>
      </c>
      <c r="Q2951" s="1" t="str">
        <f t="shared" si="2231"/>
        <v/>
      </c>
      <c r="R2951" s="1">
        <f t="shared" si="2232"/>
        <v>-66</v>
      </c>
      <c r="S2951" s="1">
        <f t="shared" si="2233"/>
        <v>-3.125</v>
      </c>
      <c r="T2951" s="1">
        <f>VLOOKUP($H2951,節点!$E$1:$G$20000,2,FALSE)</f>
        <v>-68</v>
      </c>
      <c r="U2951" s="1">
        <f>VLOOKUP($H2951,節点!$E$1:$G$20000,3,FALSE)</f>
        <v>-3.75</v>
      </c>
      <c r="V2951" s="1">
        <f>VLOOKUP($I2951,節点!$E$1:$G$20000,2,FALSE)</f>
        <v>-64</v>
      </c>
      <c r="W2951" s="1">
        <f>VLOOKUP($I2951,節点!$E$1:$G$20000,3,FALSE)</f>
        <v>-3.75</v>
      </c>
      <c r="X2951" s="1">
        <f>VLOOKUP($J2951,節点!$E$1:$G$20000,2,FALSE)</f>
        <v>-64</v>
      </c>
      <c r="Y2951" s="1">
        <f>VLOOKUP($J2951,節点!$E$1:$G$20000,3,FALSE)</f>
        <v>-2.5</v>
      </c>
      <c r="Z2951" s="1">
        <f>VLOOKUP($K2951,節点!$E$1:$G$20000,2,FALSE)</f>
        <v>-68</v>
      </c>
      <c r="AA2951" s="1">
        <f>VLOOKUP($K2951,節点!$E$1:$G$20000,3,FALSE)</f>
        <v>-2.5</v>
      </c>
      <c r="AB2951">
        <f t="shared" si="2234"/>
        <v>-2</v>
      </c>
      <c r="AC2951">
        <f t="shared" si="2235"/>
        <v>-0.625</v>
      </c>
      <c r="AD2951">
        <f t="shared" si="2236"/>
        <v>2</v>
      </c>
      <c r="AE2951">
        <f t="shared" si="2237"/>
        <v>-0.625</v>
      </c>
      <c r="AF2951">
        <f t="shared" si="2238"/>
        <v>2</v>
      </c>
      <c r="AG2951">
        <f t="shared" si="2239"/>
        <v>0.625</v>
      </c>
      <c r="AH2951">
        <f t="shared" si="2240"/>
        <v>-2</v>
      </c>
      <c r="AI2951">
        <f t="shared" si="2241"/>
        <v>0.625</v>
      </c>
      <c r="AJ2951">
        <f t="shared" si="2203"/>
        <v>197.35402463626133</v>
      </c>
      <c r="AK2951">
        <f t="shared" si="2204"/>
        <v>342.64597536373867</v>
      </c>
      <c r="AL2951">
        <f t="shared" si="2205"/>
        <v>17.354024636261322</v>
      </c>
      <c r="AM2951">
        <f t="shared" si="2206"/>
        <v>162.64597536373867</v>
      </c>
      <c r="AN2951">
        <f t="shared" si="2242"/>
        <v>3</v>
      </c>
      <c r="AO2951">
        <f t="shared" si="2243"/>
        <v>4</v>
      </c>
      <c r="AP2951">
        <f t="shared" si="2244"/>
        <v>1</v>
      </c>
      <c r="AQ2951">
        <f t="shared" si="2245"/>
        <v>2</v>
      </c>
      <c r="AR2951">
        <f t="shared" si="2246"/>
        <v>3412</v>
      </c>
      <c r="AS2951" t="str">
        <f t="shared" si="2247"/>
        <v/>
      </c>
      <c r="AT2951" t="str">
        <f t="shared" si="2248"/>
        <v/>
      </c>
      <c r="AU2951" t="str">
        <f t="shared" si="2249"/>
        <v/>
      </c>
      <c r="AV2951" t="str">
        <f t="shared" si="2250"/>
        <v/>
      </c>
      <c r="AW2951" t="str">
        <f t="shared" si="2219"/>
        <v/>
      </c>
      <c r="BA2951">
        <f t="shared" si="2207"/>
        <v>-66</v>
      </c>
      <c r="BB2951">
        <f t="shared" si="2208"/>
        <v>-3.75</v>
      </c>
      <c r="BC2951">
        <f t="shared" si="2209"/>
        <v>-64</v>
      </c>
      <c r="BD2951">
        <f t="shared" si="2210"/>
        <v>-3.125</v>
      </c>
      <c r="BE2951">
        <f t="shared" si="2211"/>
        <v>-66</v>
      </c>
      <c r="BF2951">
        <f t="shared" si="2212"/>
        <v>-2.5</v>
      </c>
      <c r="BG2951">
        <f t="shared" si="2213"/>
        <v>-68</v>
      </c>
      <c r="BH2951">
        <f t="shared" si="2214"/>
        <v>-3.125</v>
      </c>
      <c r="BI2951">
        <f t="shared" si="2215"/>
        <v>1.25</v>
      </c>
      <c r="BJ2951">
        <f t="shared" si="2216"/>
        <v>4</v>
      </c>
      <c r="BK2951">
        <f t="shared" si="2217"/>
        <v>3.2</v>
      </c>
      <c r="BL2951">
        <f t="shared" si="2218"/>
        <v>1.25</v>
      </c>
      <c r="BM2951" s="1">
        <v>1.2857142857142863</v>
      </c>
    </row>
    <row r="2952" spans="1:65">
      <c r="A2952" s="16" t="s">
        <v>6376</v>
      </c>
      <c r="E2952"/>
      <c r="F2952" s="17">
        <f t="shared" si="2220"/>
        <v>314</v>
      </c>
      <c r="G2952" s="3">
        <f t="shared" si="2221"/>
        <v>20</v>
      </c>
      <c r="H2952" s="4">
        <f t="shared" si="2222"/>
        <v>322</v>
      </c>
      <c r="I2952" s="4">
        <f t="shared" si="2223"/>
        <v>358</v>
      </c>
      <c r="J2952" s="4">
        <f t="shared" si="2224"/>
        <v>359</v>
      </c>
      <c r="K2952" s="4">
        <f t="shared" si="2225"/>
        <v>323</v>
      </c>
      <c r="L2952" s="1">
        <f t="shared" si="2226"/>
        <v>0</v>
      </c>
      <c r="M2952" s="1">
        <f t="shared" si="2227"/>
        <v>0</v>
      </c>
      <c r="N2952" s="1">
        <f t="shared" si="2228"/>
        <v>0</v>
      </c>
      <c r="O2952" s="1">
        <f t="shared" si="2229"/>
        <v>0</v>
      </c>
      <c r="P2952" s="1">
        <f t="shared" si="2230"/>
        <v>0</v>
      </c>
      <c r="Q2952" s="1" t="str">
        <f t="shared" si="2231"/>
        <v/>
      </c>
      <c r="R2952" s="1">
        <f t="shared" si="2232"/>
        <v>-66</v>
      </c>
      <c r="S2952" s="1">
        <f t="shared" si="2233"/>
        <v>-1.875</v>
      </c>
      <c r="T2952" s="1">
        <f>VLOOKUP($H2952,節点!$E$1:$G$20000,2,FALSE)</f>
        <v>-68</v>
      </c>
      <c r="U2952" s="1">
        <f>VLOOKUP($H2952,節点!$E$1:$G$20000,3,FALSE)</f>
        <v>-2.5</v>
      </c>
      <c r="V2952" s="1">
        <f>VLOOKUP($I2952,節点!$E$1:$G$20000,2,FALSE)</f>
        <v>-64</v>
      </c>
      <c r="W2952" s="1">
        <f>VLOOKUP($I2952,節点!$E$1:$G$20000,3,FALSE)</f>
        <v>-2.5</v>
      </c>
      <c r="X2952" s="1">
        <f>VLOOKUP($J2952,節点!$E$1:$G$20000,2,FALSE)</f>
        <v>-64</v>
      </c>
      <c r="Y2952" s="1">
        <f>VLOOKUP($J2952,節点!$E$1:$G$20000,3,FALSE)</f>
        <v>-1.25</v>
      </c>
      <c r="Z2952" s="1">
        <f>VLOOKUP($K2952,節点!$E$1:$G$20000,2,FALSE)</f>
        <v>-68</v>
      </c>
      <c r="AA2952" s="1">
        <f>VLOOKUP($K2952,節点!$E$1:$G$20000,3,FALSE)</f>
        <v>-1.25</v>
      </c>
      <c r="AB2952">
        <f t="shared" si="2234"/>
        <v>-2</v>
      </c>
      <c r="AC2952">
        <f t="shared" si="2235"/>
        <v>-0.625</v>
      </c>
      <c r="AD2952">
        <f t="shared" si="2236"/>
        <v>2</v>
      </c>
      <c r="AE2952">
        <f t="shared" si="2237"/>
        <v>-0.625</v>
      </c>
      <c r="AF2952">
        <f t="shared" si="2238"/>
        <v>2</v>
      </c>
      <c r="AG2952">
        <f t="shared" si="2239"/>
        <v>0.625</v>
      </c>
      <c r="AH2952">
        <f t="shared" si="2240"/>
        <v>-2</v>
      </c>
      <c r="AI2952">
        <f t="shared" si="2241"/>
        <v>0.625</v>
      </c>
      <c r="AJ2952">
        <f t="shared" si="2203"/>
        <v>197.35402463626133</v>
      </c>
      <c r="AK2952">
        <f t="shared" si="2204"/>
        <v>342.64597536373867</v>
      </c>
      <c r="AL2952">
        <f t="shared" si="2205"/>
        <v>17.354024636261322</v>
      </c>
      <c r="AM2952">
        <f t="shared" si="2206"/>
        <v>162.64597536373867</v>
      </c>
      <c r="AN2952">
        <f t="shared" si="2242"/>
        <v>3</v>
      </c>
      <c r="AO2952">
        <f t="shared" si="2243"/>
        <v>4</v>
      </c>
      <c r="AP2952">
        <f t="shared" si="2244"/>
        <v>1</v>
      </c>
      <c r="AQ2952">
        <f t="shared" si="2245"/>
        <v>2</v>
      </c>
      <c r="AR2952">
        <f t="shared" si="2246"/>
        <v>3412</v>
      </c>
      <c r="AS2952" t="str">
        <f t="shared" si="2247"/>
        <v/>
      </c>
      <c r="AT2952" t="str">
        <f t="shared" si="2248"/>
        <v/>
      </c>
      <c r="AU2952" t="str">
        <f t="shared" si="2249"/>
        <v/>
      </c>
      <c r="AV2952" t="str">
        <f t="shared" si="2250"/>
        <v/>
      </c>
      <c r="AW2952" t="str">
        <f t="shared" si="2219"/>
        <v/>
      </c>
      <c r="BA2952">
        <f t="shared" si="2207"/>
        <v>-66</v>
      </c>
      <c r="BB2952">
        <f t="shared" si="2208"/>
        <v>-2.5</v>
      </c>
      <c r="BC2952">
        <f t="shared" si="2209"/>
        <v>-64</v>
      </c>
      <c r="BD2952">
        <f t="shared" si="2210"/>
        <v>-1.875</v>
      </c>
      <c r="BE2952">
        <f t="shared" si="2211"/>
        <v>-66</v>
      </c>
      <c r="BF2952">
        <f t="shared" si="2212"/>
        <v>-1.25</v>
      </c>
      <c r="BG2952">
        <f t="shared" si="2213"/>
        <v>-68</v>
      </c>
      <c r="BH2952">
        <f t="shared" si="2214"/>
        <v>-1.875</v>
      </c>
      <c r="BI2952">
        <f t="shared" si="2215"/>
        <v>1.25</v>
      </c>
      <c r="BJ2952">
        <f t="shared" si="2216"/>
        <v>4</v>
      </c>
      <c r="BK2952">
        <f t="shared" si="2217"/>
        <v>3.2</v>
      </c>
      <c r="BL2952">
        <f t="shared" si="2218"/>
        <v>1.25</v>
      </c>
      <c r="BM2952" s="1">
        <v>1.2857142857142863</v>
      </c>
    </row>
    <row r="2953" spans="1:65">
      <c r="A2953" s="16" t="s">
        <v>6377</v>
      </c>
      <c r="E2953"/>
      <c r="F2953" s="17">
        <f t="shared" si="2220"/>
        <v>315</v>
      </c>
      <c r="G2953" s="3">
        <f t="shared" si="2221"/>
        <v>20</v>
      </c>
      <c r="H2953" s="4">
        <f t="shared" si="2222"/>
        <v>323</v>
      </c>
      <c r="I2953" s="4">
        <f t="shared" si="2223"/>
        <v>359</v>
      </c>
      <c r="J2953" s="4">
        <f t="shared" si="2224"/>
        <v>360</v>
      </c>
      <c r="K2953" s="4">
        <f t="shared" si="2225"/>
        <v>324</v>
      </c>
      <c r="L2953" s="1">
        <f t="shared" si="2226"/>
        <v>0</v>
      </c>
      <c r="M2953" s="1">
        <f t="shared" si="2227"/>
        <v>0</v>
      </c>
      <c r="N2953" s="1">
        <f t="shared" si="2228"/>
        <v>0</v>
      </c>
      <c r="O2953" s="1">
        <f t="shared" si="2229"/>
        <v>0</v>
      </c>
      <c r="P2953" s="1">
        <f t="shared" si="2230"/>
        <v>0</v>
      </c>
      <c r="Q2953" s="1" t="str">
        <f t="shared" si="2231"/>
        <v/>
      </c>
      <c r="R2953" s="1">
        <f t="shared" si="2232"/>
        <v>-66</v>
      </c>
      <c r="S2953" s="1">
        <f t="shared" si="2233"/>
        <v>-0.625</v>
      </c>
      <c r="T2953" s="1">
        <f>VLOOKUP($H2953,節点!$E$1:$G$20000,2,FALSE)</f>
        <v>-68</v>
      </c>
      <c r="U2953" s="1">
        <f>VLOOKUP($H2953,節点!$E$1:$G$20000,3,FALSE)</f>
        <v>-1.25</v>
      </c>
      <c r="V2953" s="1">
        <f>VLOOKUP($I2953,節点!$E$1:$G$20000,2,FALSE)</f>
        <v>-64</v>
      </c>
      <c r="W2953" s="1">
        <f>VLOOKUP($I2953,節点!$E$1:$G$20000,3,FALSE)</f>
        <v>-1.25</v>
      </c>
      <c r="X2953" s="1">
        <f>VLOOKUP($J2953,節点!$E$1:$G$20000,2,FALSE)</f>
        <v>-64</v>
      </c>
      <c r="Y2953" s="1">
        <f>VLOOKUP($J2953,節点!$E$1:$G$20000,3,FALSE)</f>
        <v>0</v>
      </c>
      <c r="Z2953" s="1">
        <f>VLOOKUP($K2953,節点!$E$1:$G$20000,2,FALSE)</f>
        <v>-68</v>
      </c>
      <c r="AA2953" s="1">
        <f>VLOOKUP($K2953,節点!$E$1:$G$20000,3,FALSE)</f>
        <v>0</v>
      </c>
      <c r="AB2953">
        <f t="shared" si="2234"/>
        <v>-2</v>
      </c>
      <c r="AC2953">
        <f t="shared" si="2235"/>
        <v>-0.625</v>
      </c>
      <c r="AD2953">
        <f t="shared" si="2236"/>
        <v>2</v>
      </c>
      <c r="AE2953">
        <f t="shared" si="2237"/>
        <v>-0.625</v>
      </c>
      <c r="AF2953">
        <f t="shared" si="2238"/>
        <v>2</v>
      </c>
      <c r="AG2953">
        <f t="shared" si="2239"/>
        <v>0.625</v>
      </c>
      <c r="AH2953">
        <f t="shared" si="2240"/>
        <v>-2</v>
      </c>
      <c r="AI2953">
        <f t="shared" si="2241"/>
        <v>0.625</v>
      </c>
      <c r="AJ2953">
        <f t="shared" si="2203"/>
        <v>197.35402463626133</v>
      </c>
      <c r="AK2953">
        <f t="shared" si="2204"/>
        <v>342.64597536373867</v>
      </c>
      <c r="AL2953">
        <f t="shared" si="2205"/>
        <v>17.354024636261322</v>
      </c>
      <c r="AM2953">
        <f t="shared" si="2206"/>
        <v>162.64597536373867</v>
      </c>
      <c r="AN2953">
        <f t="shared" si="2242"/>
        <v>3</v>
      </c>
      <c r="AO2953">
        <f t="shared" si="2243"/>
        <v>4</v>
      </c>
      <c r="AP2953">
        <f t="shared" si="2244"/>
        <v>1</v>
      </c>
      <c r="AQ2953">
        <f t="shared" si="2245"/>
        <v>2</v>
      </c>
      <c r="AR2953">
        <f t="shared" si="2246"/>
        <v>3412</v>
      </c>
      <c r="AS2953" t="str">
        <f t="shared" si="2247"/>
        <v/>
      </c>
      <c r="AT2953" t="str">
        <f t="shared" si="2248"/>
        <v/>
      </c>
      <c r="AU2953" t="str">
        <f t="shared" si="2249"/>
        <v/>
      </c>
      <c r="AV2953" t="str">
        <f t="shared" si="2250"/>
        <v/>
      </c>
      <c r="AW2953" t="str">
        <f t="shared" si="2219"/>
        <v/>
      </c>
      <c r="BA2953">
        <f t="shared" si="2207"/>
        <v>-66</v>
      </c>
      <c r="BB2953">
        <f t="shared" si="2208"/>
        <v>-1.25</v>
      </c>
      <c r="BC2953">
        <f t="shared" si="2209"/>
        <v>-64</v>
      </c>
      <c r="BD2953">
        <f t="shared" si="2210"/>
        <v>-0.625</v>
      </c>
      <c r="BE2953">
        <f t="shared" si="2211"/>
        <v>-66</v>
      </c>
      <c r="BF2953">
        <f t="shared" si="2212"/>
        <v>0</v>
      </c>
      <c r="BG2953">
        <f t="shared" si="2213"/>
        <v>-68</v>
      </c>
      <c r="BH2953">
        <f t="shared" si="2214"/>
        <v>-0.625</v>
      </c>
      <c r="BI2953">
        <f t="shared" si="2215"/>
        <v>1.25</v>
      </c>
      <c r="BJ2953">
        <f t="shared" si="2216"/>
        <v>4</v>
      </c>
      <c r="BK2953">
        <f t="shared" si="2217"/>
        <v>3.2</v>
      </c>
      <c r="BL2953">
        <f t="shared" si="2218"/>
        <v>1.25</v>
      </c>
      <c r="BM2953" s="1">
        <v>1.2857142857142863</v>
      </c>
    </row>
    <row r="2954" spans="1:65">
      <c r="A2954" s="16" t="s">
        <v>6378</v>
      </c>
      <c r="E2954"/>
      <c r="F2954" s="17">
        <f t="shared" si="2220"/>
        <v>338</v>
      </c>
      <c r="G2954" s="3">
        <f t="shared" si="2221"/>
        <v>20</v>
      </c>
      <c r="H2954" s="4">
        <f t="shared" si="2222"/>
        <v>347</v>
      </c>
      <c r="I2954" s="4">
        <f t="shared" si="2223"/>
        <v>383</v>
      </c>
      <c r="J2954" s="4">
        <f t="shared" si="2224"/>
        <v>384</v>
      </c>
      <c r="K2954" s="4">
        <f t="shared" si="2225"/>
        <v>348</v>
      </c>
      <c r="L2954" s="1">
        <f t="shared" si="2226"/>
        <v>0</v>
      </c>
      <c r="M2954" s="1">
        <f t="shared" si="2227"/>
        <v>0</v>
      </c>
      <c r="N2954" s="1">
        <f t="shared" si="2228"/>
        <v>0</v>
      </c>
      <c r="O2954" s="1">
        <f t="shared" si="2229"/>
        <v>0</v>
      </c>
      <c r="P2954" s="1">
        <f t="shared" si="2230"/>
        <v>0</v>
      </c>
      <c r="Q2954" s="1" t="str">
        <f t="shared" si="2231"/>
        <v/>
      </c>
      <c r="R2954" s="1">
        <f t="shared" si="2232"/>
        <v>-62</v>
      </c>
      <c r="S2954" s="1">
        <f t="shared" si="2233"/>
        <v>-11.762499999999999</v>
      </c>
      <c r="T2954" s="1">
        <f>VLOOKUP($H2954,節点!$E$1:$G$20000,2,FALSE)</f>
        <v>-64</v>
      </c>
      <c r="U2954" s="1">
        <f>VLOOKUP($H2954,節点!$E$1:$G$20000,3,FALSE)</f>
        <v>-12.1</v>
      </c>
      <c r="V2954" s="1">
        <f>VLOOKUP($I2954,節点!$E$1:$G$20000,2,FALSE)</f>
        <v>-60</v>
      </c>
      <c r="W2954" s="1">
        <f>VLOOKUP($I2954,節点!$E$1:$G$20000,3,FALSE)</f>
        <v>-12.1</v>
      </c>
      <c r="X2954" s="1">
        <f>VLOOKUP($J2954,節点!$E$1:$G$20000,2,FALSE)</f>
        <v>-60</v>
      </c>
      <c r="Y2954" s="1">
        <f>VLOOKUP($J2954,節点!$E$1:$G$20000,3,FALSE)</f>
        <v>-11.425000000000001</v>
      </c>
      <c r="Z2954" s="1">
        <f>VLOOKUP($K2954,節点!$E$1:$G$20000,2,FALSE)</f>
        <v>-64</v>
      </c>
      <c r="AA2954" s="1">
        <f>VLOOKUP($K2954,節点!$E$1:$G$20000,3,FALSE)</f>
        <v>-11.425000000000001</v>
      </c>
      <c r="AB2954">
        <f t="shared" si="2234"/>
        <v>-2</v>
      </c>
      <c r="AC2954">
        <f t="shared" si="2235"/>
        <v>-0.33750000000000036</v>
      </c>
      <c r="AD2954">
        <f t="shared" si="2236"/>
        <v>2</v>
      </c>
      <c r="AE2954">
        <f t="shared" si="2237"/>
        <v>-0.33750000000000036</v>
      </c>
      <c r="AF2954">
        <f t="shared" si="2238"/>
        <v>2</v>
      </c>
      <c r="AG2954">
        <f t="shared" si="2239"/>
        <v>0.33749999999999858</v>
      </c>
      <c r="AH2954">
        <f t="shared" si="2240"/>
        <v>-2</v>
      </c>
      <c r="AI2954">
        <f t="shared" si="2241"/>
        <v>0.33749999999999858</v>
      </c>
      <c r="AJ2954">
        <f t="shared" si="2203"/>
        <v>189.57842291946076</v>
      </c>
      <c r="AK2954">
        <f t="shared" si="2204"/>
        <v>350.42157708053924</v>
      </c>
      <c r="AL2954">
        <f t="shared" si="2205"/>
        <v>9.5784229194607029</v>
      </c>
      <c r="AM2954">
        <f t="shared" si="2206"/>
        <v>170.42157708053929</v>
      </c>
      <c r="AN2954">
        <f t="shared" si="2242"/>
        <v>3</v>
      </c>
      <c r="AO2954">
        <f t="shared" si="2243"/>
        <v>4</v>
      </c>
      <c r="AP2954">
        <f t="shared" si="2244"/>
        <v>1</v>
      </c>
      <c r="AQ2954">
        <f t="shared" si="2245"/>
        <v>2</v>
      </c>
      <c r="AR2954">
        <f t="shared" si="2246"/>
        <v>3412</v>
      </c>
      <c r="AS2954" t="str">
        <f t="shared" si="2247"/>
        <v/>
      </c>
      <c r="AT2954" t="str">
        <f t="shared" si="2248"/>
        <v/>
      </c>
      <c r="AU2954" t="str">
        <f t="shared" si="2249"/>
        <v/>
      </c>
      <c r="AV2954" t="str">
        <f t="shared" si="2250"/>
        <v/>
      </c>
      <c r="AW2954" t="str">
        <f t="shared" si="2219"/>
        <v/>
      </c>
      <c r="BA2954">
        <f t="shared" si="2207"/>
        <v>-62</v>
      </c>
      <c r="BB2954">
        <f t="shared" si="2208"/>
        <v>-12.1</v>
      </c>
      <c r="BC2954">
        <f t="shared" si="2209"/>
        <v>-60</v>
      </c>
      <c r="BD2954">
        <f t="shared" si="2210"/>
        <v>-11.762499999999999</v>
      </c>
      <c r="BE2954">
        <f t="shared" si="2211"/>
        <v>-62</v>
      </c>
      <c r="BF2954">
        <f t="shared" si="2212"/>
        <v>-11.425000000000001</v>
      </c>
      <c r="BG2954">
        <f t="shared" si="2213"/>
        <v>-64</v>
      </c>
      <c r="BH2954">
        <f t="shared" si="2214"/>
        <v>-11.762499999999999</v>
      </c>
      <c r="BI2954">
        <f t="shared" si="2215"/>
        <v>0.67499999999999893</v>
      </c>
      <c r="BJ2954">
        <f t="shared" si="2216"/>
        <v>4</v>
      </c>
      <c r="BK2954">
        <f t="shared" si="2217"/>
        <v>5.9259259259259354</v>
      </c>
      <c r="BL2954">
        <f t="shared" si="2218"/>
        <v>0.67499999999999893</v>
      </c>
      <c r="BM2954" s="1">
        <v>1.2857142857142863</v>
      </c>
    </row>
    <row r="2955" spans="1:65">
      <c r="A2955" s="16" t="s">
        <v>6379</v>
      </c>
      <c r="E2955"/>
      <c r="F2955" s="17">
        <f t="shared" si="2220"/>
        <v>339</v>
      </c>
      <c r="G2955" s="3">
        <f t="shared" si="2221"/>
        <v>20</v>
      </c>
      <c r="H2955" s="4">
        <f t="shared" si="2222"/>
        <v>348</v>
      </c>
      <c r="I2955" s="4">
        <f t="shared" si="2223"/>
        <v>384</v>
      </c>
      <c r="J2955" s="4">
        <f t="shared" si="2224"/>
        <v>385</v>
      </c>
      <c r="K2955" s="4">
        <f t="shared" si="2225"/>
        <v>349</v>
      </c>
      <c r="L2955" s="1">
        <f t="shared" si="2226"/>
        <v>0</v>
      </c>
      <c r="M2955" s="1">
        <f t="shared" si="2227"/>
        <v>0</v>
      </c>
      <c r="N2955" s="1">
        <f t="shared" si="2228"/>
        <v>0</v>
      </c>
      <c r="O2955" s="1">
        <f t="shared" si="2229"/>
        <v>0</v>
      </c>
      <c r="P2955" s="1">
        <f t="shared" si="2230"/>
        <v>0</v>
      </c>
      <c r="Q2955" s="1" t="str">
        <f t="shared" si="2231"/>
        <v/>
      </c>
      <c r="R2955" s="1">
        <f t="shared" si="2232"/>
        <v>-62</v>
      </c>
      <c r="S2955" s="1">
        <f t="shared" si="2233"/>
        <v>-11.0875</v>
      </c>
      <c r="T2955" s="1">
        <f>VLOOKUP($H2955,節点!$E$1:$G$20000,2,FALSE)</f>
        <v>-64</v>
      </c>
      <c r="U2955" s="1">
        <f>VLOOKUP($H2955,節点!$E$1:$G$20000,3,FALSE)</f>
        <v>-11.425000000000001</v>
      </c>
      <c r="V2955" s="1">
        <f>VLOOKUP($I2955,節点!$E$1:$G$20000,2,FALSE)</f>
        <v>-60</v>
      </c>
      <c r="W2955" s="1">
        <f>VLOOKUP($I2955,節点!$E$1:$G$20000,3,FALSE)</f>
        <v>-11.425000000000001</v>
      </c>
      <c r="X2955" s="1">
        <f>VLOOKUP($J2955,節点!$E$1:$G$20000,2,FALSE)</f>
        <v>-60</v>
      </c>
      <c r="Y2955" s="1">
        <f>VLOOKUP($J2955,節点!$E$1:$G$20000,3,FALSE)</f>
        <v>-10.75</v>
      </c>
      <c r="Z2955" s="1">
        <f>VLOOKUP($K2955,節点!$E$1:$G$20000,2,FALSE)</f>
        <v>-64</v>
      </c>
      <c r="AA2955" s="1">
        <f>VLOOKUP($K2955,節点!$E$1:$G$20000,3,FALSE)</f>
        <v>-10.75</v>
      </c>
      <c r="AB2955">
        <f t="shared" si="2234"/>
        <v>-2</v>
      </c>
      <c r="AC2955">
        <f t="shared" si="2235"/>
        <v>-0.33750000000000036</v>
      </c>
      <c r="AD2955">
        <f t="shared" si="2236"/>
        <v>2</v>
      </c>
      <c r="AE2955">
        <f t="shared" si="2237"/>
        <v>-0.33750000000000036</v>
      </c>
      <c r="AF2955">
        <f t="shared" si="2238"/>
        <v>2</v>
      </c>
      <c r="AG2955">
        <f t="shared" si="2239"/>
        <v>0.33750000000000036</v>
      </c>
      <c r="AH2955">
        <f t="shared" si="2240"/>
        <v>-2</v>
      </c>
      <c r="AI2955">
        <f t="shared" si="2241"/>
        <v>0.33750000000000036</v>
      </c>
      <c r="AJ2955">
        <f t="shared" si="2203"/>
        <v>189.57842291946076</v>
      </c>
      <c r="AK2955">
        <f t="shared" si="2204"/>
        <v>350.42157708053924</v>
      </c>
      <c r="AL2955">
        <f t="shared" si="2205"/>
        <v>9.5784229194607544</v>
      </c>
      <c r="AM2955">
        <f t="shared" si="2206"/>
        <v>170.42157708053924</v>
      </c>
      <c r="AN2955">
        <f t="shared" si="2242"/>
        <v>3</v>
      </c>
      <c r="AO2955">
        <f t="shared" si="2243"/>
        <v>4</v>
      </c>
      <c r="AP2955">
        <f t="shared" si="2244"/>
        <v>1</v>
      </c>
      <c r="AQ2955">
        <f t="shared" si="2245"/>
        <v>2</v>
      </c>
      <c r="AR2955">
        <f t="shared" si="2246"/>
        <v>3412</v>
      </c>
      <c r="AS2955" t="str">
        <f t="shared" si="2247"/>
        <v/>
      </c>
      <c r="AT2955" t="str">
        <f t="shared" si="2248"/>
        <v/>
      </c>
      <c r="AU2955" t="str">
        <f t="shared" si="2249"/>
        <v/>
      </c>
      <c r="AV2955" t="str">
        <f t="shared" si="2250"/>
        <v/>
      </c>
      <c r="AW2955" t="str">
        <f t="shared" si="2219"/>
        <v/>
      </c>
      <c r="BA2955">
        <f t="shared" si="2207"/>
        <v>-62</v>
      </c>
      <c r="BB2955">
        <f t="shared" si="2208"/>
        <v>-11.425000000000001</v>
      </c>
      <c r="BC2955">
        <f t="shared" si="2209"/>
        <v>-60</v>
      </c>
      <c r="BD2955">
        <f t="shared" si="2210"/>
        <v>-11.0875</v>
      </c>
      <c r="BE2955">
        <f t="shared" si="2211"/>
        <v>-62</v>
      </c>
      <c r="BF2955">
        <f t="shared" si="2212"/>
        <v>-10.75</v>
      </c>
      <c r="BG2955">
        <f t="shared" si="2213"/>
        <v>-64</v>
      </c>
      <c r="BH2955">
        <f t="shared" si="2214"/>
        <v>-11.0875</v>
      </c>
      <c r="BI2955">
        <f t="shared" si="2215"/>
        <v>0.67500000000000071</v>
      </c>
      <c r="BJ2955">
        <f t="shared" si="2216"/>
        <v>4</v>
      </c>
      <c r="BK2955">
        <f t="shared" si="2217"/>
        <v>5.9259259259259194</v>
      </c>
      <c r="BL2955">
        <f t="shared" si="2218"/>
        <v>0.67500000000000071</v>
      </c>
      <c r="BM2955" s="1">
        <v>1.2857142857142863</v>
      </c>
    </row>
    <row r="2956" spans="1:65">
      <c r="A2956" s="16" t="s">
        <v>6380</v>
      </c>
      <c r="E2956"/>
      <c r="F2956" s="17">
        <f t="shared" si="2220"/>
        <v>340</v>
      </c>
      <c r="G2956" s="3">
        <f t="shared" si="2221"/>
        <v>20</v>
      </c>
      <c r="H2956" s="4">
        <f t="shared" si="2222"/>
        <v>349</v>
      </c>
      <c r="I2956" s="4">
        <f t="shared" si="2223"/>
        <v>385</v>
      </c>
      <c r="J2956" s="4">
        <f t="shared" si="2224"/>
        <v>386</v>
      </c>
      <c r="K2956" s="4">
        <f t="shared" si="2225"/>
        <v>350</v>
      </c>
      <c r="L2956" s="1">
        <f t="shared" si="2226"/>
        <v>0</v>
      </c>
      <c r="M2956" s="1">
        <f t="shared" si="2227"/>
        <v>0</v>
      </c>
      <c r="N2956" s="1">
        <f t="shared" si="2228"/>
        <v>0</v>
      </c>
      <c r="O2956" s="1">
        <f t="shared" si="2229"/>
        <v>0</v>
      </c>
      <c r="P2956" s="1">
        <f t="shared" si="2230"/>
        <v>0</v>
      </c>
      <c r="Q2956" s="1" t="str">
        <f t="shared" si="2231"/>
        <v/>
      </c>
      <c r="R2956" s="1">
        <f t="shared" si="2232"/>
        <v>-62</v>
      </c>
      <c r="S2956" s="1">
        <f t="shared" si="2233"/>
        <v>-10.333500000000001</v>
      </c>
      <c r="T2956" s="1">
        <f>VLOOKUP($H2956,節点!$E$1:$G$20000,2,FALSE)</f>
        <v>-64</v>
      </c>
      <c r="U2956" s="1">
        <f>VLOOKUP($H2956,節点!$E$1:$G$20000,3,FALSE)</f>
        <v>-10.75</v>
      </c>
      <c r="V2956" s="1">
        <f>VLOOKUP($I2956,節点!$E$1:$G$20000,2,FALSE)</f>
        <v>-60</v>
      </c>
      <c r="W2956" s="1">
        <f>VLOOKUP($I2956,節点!$E$1:$G$20000,3,FALSE)</f>
        <v>-10.75</v>
      </c>
      <c r="X2956" s="1">
        <f>VLOOKUP($J2956,節点!$E$1:$G$20000,2,FALSE)</f>
        <v>-60</v>
      </c>
      <c r="Y2956" s="1">
        <f>VLOOKUP($J2956,節点!$E$1:$G$20000,3,FALSE)</f>
        <v>-9.9169999999999998</v>
      </c>
      <c r="Z2956" s="1">
        <f>VLOOKUP($K2956,節点!$E$1:$G$20000,2,FALSE)</f>
        <v>-64</v>
      </c>
      <c r="AA2956" s="1">
        <f>VLOOKUP($K2956,節点!$E$1:$G$20000,3,FALSE)</f>
        <v>-9.9169999999999998</v>
      </c>
      <c r="AB2956">
        <f t="shared" si="2234"/>
        <v>-2</v>
      </c>
      <c r="AC2956">
        <f t="shared" si="2235"/>
        <v>-0.4164999999999992</v>
      </c>
      <c r="AD2956">
        <f t="shared" si="2236"/>
        <v>2</v>
      </c>
      <c r="AE2956">
        <f t="shared" si="2237"/>
        <v>-0.4164999999999992</v>
      </c>
      <c r="AF2956">
        <f t="shared" si="2238"/>
        <v>2</v>
      </c>
      <c r="AG2956">
        <f t="shared" si="2239"/>
        <v>0.41650000000000098</v>
      </c>
      <c r="AH2956">
        <f t="shared" si="2240"/>
        <v>-2</v>
      </c>
      <c r="AI2956">
        <f t="shared" si="2241"/>
        <v>0.41650000000000098</v>
      </c>
      <c r="AJ2956">
        <f t="shared" ref="AJ2956:AJ3019" si="2251">IF(AND(AB2956=0,AC2956&gt;0),90,IF(AND(AB2956=0,AC2956&lt;0),270,IF(AND(AB2956&gt;0,AC2956&gt;0),DEGREES(ATAN(AC2956/AB2956)),IF(AND(AB2956&gt;0,AC2956&lt;0),360+DEGREES(ATAN(AC2956/AB2956)),IF(AB2956&lt;0,180+DEGREES(ATAN(AC2956/AB2956)),DEGREES(ATAN(AC2956/AB2956)))))))</f>
        <v>191.76371282025374</v>
      </c>
      <c r="AK2956">
        <f t="shared" ref="AK2956:AK3019" si="2252">IF(AND(AD2956=0,AE2956&gt;0),90,IF(AND(AD2956=0,AE2956&lt;0),270,IF(AND(AD2956&gt;0,AE2956&gt;0),DEGREES(ATAN(AE2956/AD2956)),IF(AND(AD2956&gt;0,AE2956&lt;0),360+DEGREES(ATAN(AE2956/AD2956)),IF(AD2956&lt;0,180+DEGREES(ATAN(AE2956/AD2956)),DEGREES(ATAN(AE2956/AD2956)))))))</f>
        <v>348.23628717974628</v>
      </c>
      <c r="AL2956">
        <f t="shared" ref="AL2956:AL3019" si="2253">IF(AND(AF2956=0,AG2956&gt;0),90,IF(AND(AF2956=0,AG2956&lt;0),270,IF(AND(AF2956&gt;0,AG2956&gt;0),DEGREES(ATAN(AG2956/AF2956)),IF(AND(AF2956&gt;0,AG2956&lt;0),360+DEGREES(ATAN(AG2956/AF2956)),IF(AF2956&lt;0,180+DEGREES(ATAN(AG2956/AF2956)),DEGREES(ATAN(AG2956/AF2956)))))))</f>
        <v>11.763712820253787</v>
      </c>
      <c r="AM2956">
        <f t="shared" ref="AM2956:AM3019" si="2254">IF(AND(AH2956=0,AI2956&gt;0),90,IF(AND(AH2956=0,AI2956&lt;0),270,IF(AND(AH2956&gt;0,AI2956&gt;0),DEGREES(ATAN(AI2956/AH2956)),IF(AND(AH2956&gt;0,AI2956&lt;0),360+DEGREES(ATAN(AI2956/AH2956)),IF(AH2956&lt;0,180+DEGREES(ATAN(AI2956/AH2956)),DEGREES(ATAN(AI2956/AH2956)))))))</f>
        <v>168.23628717974623</v>
      </c>
      <c r="AN2956">
        <f t="shared" si="2242"/>
        <v>3</v>
      </c>
      <c r="AO2956">
        <f t="shared" si="2243"/>
        <v>4</v>
      </c>
      <c r="AP2956">
        <f t="shared" si="2244"/>
        <v>1</v>
      </c>
      <c r="AQ2956">
        <f t="shared" si="2245"/>
        <v>2</v>
      </c>
      <c r="AR2956">
        <f t="shared" si="2246"/>
        <v>3412</v>
      </c>
      <c r="AS2956" t="str">
        <f t="shared" si="2247"/>
        <v/>
      </c>
      <c r="AT2956" t="str">
        <f t="shared" si="2248"/>
        <v/>
      </c>
      <c r="AU2956" t="str">
        <f t="shared" si="2249"/>
        <v/>
      </c>
      <c r="AV2956" t="str">
        <f t="shared" si="2250"/>
        <v/>
      </c>
      <c r="AW2956" t="str">
        <f t="shared" si="2219"/>
        <v/>
      </c>
      <c r="BA2956">
        <f t="shared" si="2207"/>
        <v>-62</v>
      </c>
      <c r="BB2956">
        <f t="shared" si="2208"/>
        <v>-10.75</v>
      </c>
      <c r="BC2956">
        <f t="shared" si="2209"/>
        <v>-60</v>
      </c>
      <c r="BD2956">
        <f t="shared" si="2210"/>
        <v>-10.333500000000001</v>
      </c>
      <c r="BE2956">
        <f t="shared" si="2211"/>
        <v>-62</v>
      </c>
      <c r="BF2956">
        <f t="shared" si="2212"/>
        <v>-9.9169999999999998</v>
      </c>
      <c r="BG2956">
        <f t="shared" si="2213"/>
        <v>-64</v>
      </c>
      <c r="BH2956">
        <f t="shared" si="2214"/>
        <v>-10.333500000000001</v>
      </c>
      <c r="BI2956">
        <f t="shared" si="2215"/>
        <v>0.83300000000000018</v>
      </c>
      <c r="BJ2956">
        <f t="shared" si="2216"/>
        <v>4</v>
      </c>
      <c r="BK2956">
        <f t="shared" si="2217"/>
        <v>4.8019207683073217</v>
      </c>
      <c r="BL2956">
        <f t="shared" si="2218"/>
        <v>0.83300000000000018</v>
      </c>
      <c r="BM2956" s="1">
        <v>1.2857142857142863</v>
      </c>
    </row>
    <row r="2957" spans="1:65">
      <c r="A2957" s="16" t="s">
        <v>6381</v>
      </c>
      <c r="E2957"/>
      <c r="F2957" s="17">
        <f t="shared" si="2220"/>
        <v>341</v>
      </c>
      <c r="G2957" s="3">
        <f t="shared" si="2221"/>
        <v>20</v>
      </c>
      <c r="H2957" s="4">
        <f t="shared" si="2222"/>
        <v>350</v>
      </c>
      <c r="I2957" s="4">
        <f t="shared" si="2223"/>
        <v>386</v>
      </c>
      <c r="J2957" s="4">
        <f t="shared" si="2224"/>
        <v>387</v>
      </c>
      <c r="K2957" s="4">
        <f t="shared" si="2225"/>
        <v>351</v>
      </c>
      <c r="L2957" s="1">
        <f t="shared" si="2226"/>
        <v>0</v>
      </c>
      <c r="M2957" s="1">
        <f t="shared" si="2227"/>
        <v>0</v>
      </c>
      <c r="N2957" s="1">
        <f t="shared" si="2228"/>
        <v>0</v>
      </c>
      <c r="O2957" s="1">
        <f t="shared" si="2229"/>
        <v>0</v>
      </c>
      <c r="P2957" s="1">
        <f t="shared" si="2230"/>
        <v>0</v>
      </c>
      <c r="Q2957" s="1" t="str">
        <f t="shared" si="2231"/>
        <v/>
      </c>
      <c r="R2957" s="1">
        <f t="shared" si="2232"/>
        <v>-62</v>
      </c>
      <c r="S2957" s="1">
        <f t="shared" si="2233"/>
        <v>-9.5004999999999988</v>
      </c>
      <c r="T2957" s="1">
        <f>VLOOKUP($H2957,節点!$E$1:$G$20000,2,FALSE)</f>
        <v>-64</v>
      </c>
      <c r="U2957" s="1">
        <f>VLOOKUP($H2957,節点!$E$1:$G$20000,3,FALSE)</f>
        <v>-9.9169999999999998</v>
      </c>
      <c r="V2957" s="1">
        <f>VLOOKUP($I2957,節点!$E$1:$G$20000,2,FALSE)</f>
        <v>-60</v>
      </c>
      <c r="W2957" s="1">
        <f>VLOOKUP($I2957,節点!$E$1:$G$20000,3,FALSE)</f>
        <v>-9.9169999999999998</v>
      </c>
      <c r="X2957" s="1">
        <f>VLOOKUP($J2957,節点!$E$1:$G$20000,2,FALSE)</f>
        <v>-60</v>
      </c>
      <c r="Y2957" s="1">
        <f>VLOOKUP($J2957,節点!$E$1:$G$20000,3,FALSE)</f>
        <v>-9.0839999999999996</v>
      </c>
      <c r="Z2957" s="1">
        <f>VLOOKUP($K2957,節点!$E$1:$G$20000,2,FALSE)</f>
        <v>-64</v>
      </c>
      <c r="AA2957" s="1">
        <f>VLOOKUP($K2957,節点!$E$1:$G$20000,3,FALSE)</f>
        <v>-9.0839999999999996</v>
      </c>
      <c r="AB2957">
        <f t="shared" si="2234"/>
        <v>-2</v>
      </c>
      <c r="AC2957">
        <f t="shared" si="2235"/>
        <v>-0.41650000000000098</v>
      </c>
      <c r="AD2957">
        <f t="shared" si="2236"/>
        <v>2</v>
      </c>
      <c r="AE2957">
        <f t="shared" si="2237"/>
        <v>-0.41650000000000098</v>
      </c>
      <c r="AF2957">
        <f t="shared" si="2238"/>
        <v>2</v>
      </c>
      <c r="AG2957">
        <f t="shared" si="2239"/>
        <v>0.4164999999999992</v>
      </c>
      <c r="AH2957">
        <f t="shared" si="2240"/>
        <v>-2</v>
      </c>
      <c r="AI2957">
        <f t="shared" si="2241"/>
        <v>0.4164999999999992</v>
      </c>
      <c r="AJ2957">
        <f t="shared" si="2251"/>
        <v>191.76371282025377</v>
      </c>
      <c r="AK2957">
        <f t="shared" si="2252"/>
        <v>348.23628717974623</v>
      </c>
      <c r="AL2957">
        <f t="shared" si="2253"/>
        <v>11.763712820253739</v>
      </c>
      <c r="AM2957">
        <f t="shared" si="2254"/>
        <v>168.23628717974626</v>
      </c>
      <c r="AN2957">
        <f t="shared" si="2242"/>
        <v>3</v>
      </c>
      <c r="AO2957">
        <f t="shared" si="2243"/>
        <v>4</v>
      </c>
      <c r="AP2957">
        <f t="shared" si="2244"/>
        <v>1</v>
      </c>
      <c r="AQ2957">
        <f t="shared" si="2245"/>
        <v>2</v>
      </c>
      <c r="AR2957">
        <f t="shared" si="2246"/>
        <v>3412</v>
      </c>
      <c r="AS2957" t="str">
        <f t="shared" si="2247"/>
        <v/>
      </c>
      <c r="AT2957" t="str">
        <f t="shared" si="2248"/>
        <v/>
      </c>
      <c r="AU2957" t="str">
        <f t="shared" si="2249"/>
        <v/>
      </c>
      <c r="AV2957" t="str">
        <f t="shared" si="2250"/>
        <v/>
      </c>
      <c r="AW2957" t="str">
        <f t="shared" si="2219"/>
        <v/>
      </c>
      <c r="BA2957">
        <f t="shared" si="2207"/>
        <v>-62</v>
      </c>
      <c r="BB2957">
        <f t="shared" si="2208"/>
        <v>-9.9169999999999998</v>
      </c>
      <c r="BC2957">
        <f t="shared" si="2209"/>
        <v>-60</v>
      </c>
      <c r="BD2957">
        <f t="shared" si="2210"/>
        <v>-9.5004999999999988</v>
      </c>
      <c r="BE2957">
        <f t="shared" si="2211"/>
        <v>-62</v>
      </c>
      <c r="BF2957">
        <f t="shared" si="2212"/>
        <v>-9.0839999999999996</v>
      </c>
      <c r="BG2957">
        <f t="shared" si="2213"/>
        <v>-64</v>
      </c>
      <c r="BH2957">
        <f t="shared" si="2214"/>
        <v>-9.5004999999999988</v>
      </c>
      <c r="BI2957">
        <f t="shared" si="2215"/>
        <v>0.83300000000000018</v>
      </c>
      <c r="BJ2957">
        <f t="shared" si="2216"/>
        <v>4</v>
      </c>
      <c r="BK2957">
        <f t="shared" si="2217"/>
        <v>4.8019207683073217</v>
      </c>
      <c r="BL2957">
        <f t="shared" si="2218"/>
        <v>0.83300000000000018</v>
      </c>
      <c r="BM2957" s="1">
        <v>1.2857142857142863</v>
      </c>
    </row>
    <row r="2958" spans="1:65">
      <c r="A2958" s="16" t="s">
        <v>6382</v>
      </c>
      <c r="E2958"/>
      <c r="F2958" s="17">
        <f t="shared" si="2220"/>
        <v>342</v>
      </c>
      <c r="G2958" s="3">
        <f t="shared" si="2221"/>
        <v>20</v>
      </c>
      <c r="H2958" s="4">
        <f t="shared" si="2222"/>
        <v>351</v>
      </c>
      <c r="I2958" s="4">
        <f t="shared" si="2223"/>
        <v>387</v>
      </c>
      <c r="J2958" s="4">
        <f t="shared" si="2224"/>
        <v>388</v>
      </c>
      <c r="K2958" s="4">
        <f t="shared" si="2225"/>
        <v>352</v>
      </c>
      <c r="L2958" s="1">
        <f t="shared" si="2226"/>
        <v>0</v>
      </c>
      <c r="M2958" s="1">
        <f t="shared" si="2227"/>
        <v>0</v>
      </c>
      <c r="N2958" s="1">
        <f t="shared" si="2228"/>
        <v>0</v>
      </c>
      <c r="O2958" s="1">
        <f t="shared" si="2229"/>
        <v>0</v>
      </c>
      <c r="P2958" s="1">
        <f t="shared" si="2230"/>
        <v>0</v>
      </c>
      <c r="Q2958" s="1" t="str">
        <f t="shared" si="2231"/>
        <v/>
      </c>
      <c r="R2958" s="1">
        <f t="shared" si="2232"/>
        <v>-62</v>
      </c>
      <c r="S2958" s="1">
        <f t="shared" si="2233"/>
        <v>-8.6669999999999998</v>
      </c>
      <c r="T2958" s="1">
        <f>VLOOKUP($H2958,節点!$E$1:$G$20000,2,FALSE)</f>
        <v>-64</v>
      </c>
      <c r="U2958" s="1">
        <f>VLOOKUP($H2958,節点!$E$1:$G$20000,3,FALSE)</f>
        <v>-9.0839999999999996</v>
      </c>
      <c r="V2958" s="1">
        <f>VLOOKUP($I2958,節点!$E$1:$G$20000,2,FALSE)</f>
        <v>-60</v>
      </c>
      <c r="W2958" s="1">
        <f>VLOOKUP($I2958,節点!$E$1:$G$20000,3,FALSE)</f>
        <v>-9.0839999999999996</v>
      </c>
      <c r="X2958" s="1">
        <f>VLOOKUP($J2958,節点!$E$1:$G$20000,2,FALSE)</f>
        <v>-60</v>
      </c>
      <c r="Y2958" s="1">
        <f>VLOOKUP($J2958,節点!$E$1:$G$20000,3,FALSE)</f>
        <v>-8.25</v>
      </c>
      <c r="Z2958" s="1">
        <f>VLOOKUP($K2958,節点!$E$1:$G$20000,2,FALSE)</f>
        <v>-64</v>
      </c>
      <c r="AA2958" s="1">
        <f>VLOOKUP($K2958,節点!$E$1:$G$20000,3,FALSE)</f>
        <v>-8.25</v>
      </c>
      <c r="AB2958">
        <f t="shared" si="2234"/>
        <v>-2</v>
      </c>
      <c r="AC2958">
        <f t="shared" si="2235"/>
        <v>-0.41699999999999982</v>
      </c>
      <c r="AD2958">
        <f t="shared" si="2236"/>
        <v>2</v>
      </c>
      <c r="AE2958">
        <f t="shared" si="2237"/>
        <v>-0.41699999999999982</v>
      </c>
      <c r="AF2958">
        <f t="shared" si="2238"/>
        <v>2</v>
      </c>
      <c r="AG2958">
        <f t="shared" si="2239"/>
        <v>0.41699999999999982</v>
      </c>
      <c r="AH2958">
        <f t="shared" si="2240"/>
        <v>-2</v>
      </c>
      <c r="AI2958">
        <f t="shared" si="2241"/>
        <v>0.41699999999999982</v>
      </c>
      <c r="AJ2958">
        <f t="shared" si="2251"/>
        <v>191.77744069866148</v>
      </c>
      <c r="AK2958">
        <f t="shared" si="2252"/>
        <v>348.22255930133849</v>
      </c>
      <c r="AL2958">
        <f t="shared" si="2253"/>
        <v>11.777440698661481</v>
      </c>
      <c r="AM2958">
        <f t="shared" si="2254"/>
        <v>168.22255930133852</v>
      </c>
      <c r="AN2958">
        <f t="shared" si="2242"/>
        <v>3</v>
      </c>
      <c r="AO2958">
        <f t="shared" si="2243"/>
        <v>4</v>
      </c>
      <c r="AP2958">
        <f t="shared" si="2244"/>
        <v>1</v>
      </c>
      <c r="AQ2958">
        <f t="shared" si="2245"/>
        <v>2</v>
      </c>
      <c r="AR2958">
        <f t="shared" si="2246"/>
        <v>3412</v>
      </c>
      <c r="AS2958" t="str">
        <f t="shared" si="2247"/>
        <v/>
      </c>
      <c r="AT2958" t="str">
        <f t="shared" si="2248"/>
        <v/>
      </c>
      <c r="AU2958" t="str">
        <f t="shared" si="2249"/>
        <v/>
      </c>
      <c r="AV2958" t="str">
        <f t="shared" si="2250"/>
        <v/>
      </c>
      <c r="AW2958" t="str">
        <f t="shared" si="2219"/>
        <v/>
      </c>
      <c r="BA2958">
        <f t="shared" si="2207"/>
        <v>-62</v>
      </c>
      <c r="BB2958">
        <f t="shared" si="2208"/>
        <v>-9.0839999999999996</v>
      </c>
      <c r="BC2958">
        <f t="shared" si="2209"/>
        <v>-60</v>
      </c>
      <c r="BD2958">
        <f t="shared" si="2210"/>
        <v>-8.6669999999999998</v>
      </c>
      <c r="BE2958">
        <f t="shared" si="2211"/>
        <v>-62</v>
      </c>
      <c r="BF2958">
        <f t="shared" si="2212"/>
        <v>-8.25</v>
      </c>
      <c r="BG2958">
        <f t="shared" si="2213"/>
        <v>-64</v>
      </c>
      <c r="BH2958">
        <f t="shared" si="2214"/>
        <v>-8.6669999999999998</v>
      </c>
      <c r="BI2958">
        <f t="shared" si="2215"/>
        <v>0.83399999999999963</v>
      </c>
      <c r="BJ2958">
        <f t="shared" si="2216"/>
        <v>4</v>
      </c>
      <c r="BK2958">
        <f t="shared" si="2217"/>
        <v>4.7961630695443667</v>
      </c>
      <c r="BL2958">
        <f t="shared" si="2218"/>
        <v>0.83399999999999963</v>
      </c>
      <c r="BM2958" s="1">
        <v>1.2857142857142863</v>
      </c>
    </row>
    <row r="2959" spans="1:65">
      <c r="A2959" s="16" t="s">
        <v>6383</v>
      </c>
      <c r="E2959"/>
      <c r="F2959" s="17">
        <f t="shared" si="2220"/>
        <v>343</v>
      </c>
      <c r="G2959" s="3">
        <f t="shared" si="2221"/>
        <v>20</v>
      </c>
      <c r="H2959" s="4">
        <f t="shared" si="2222"/>
        <v>352</v>
      </c>
      <c r="I2959" s="4">
        <f t="shared" si="2223"/>
        <v>388</v>
      </c>
      <c r="J2959" s="4">
        <f t="shared" si="2224"/>
        <v>389</v>
      </c>
      <c r="K2959" s="4">
        <f t="shared" si="2225"/>
        <v>353</v>
      </c>
      <c r="L2959" s="1">
        <f t="shared" si="2226"/>
        <v>0</v>
      </c>
      <c r="M2959" s="1">
        <f t="shared" si="2227"/>
        <v>0</v>
      </c>
      <c r="N2959" s="1">
        <f t="shared" si="2228"/>
        <v>0</v>
      </c>
      <c r="O2959" s="1">
        <f t="shared" si="2229"/>
        <v>0</v>
      </c>
      <c r="P2959" s="1">
        <f t="shared" si="2230"/>
        <v>0</v>
      </c>
      <c r="Q2959" s="1" t="str">
        <f t="shared" si="2231"/>
        <v/>
      </c>
      <c r="R2959" s="1">
        <f t="shared" si="2232"/>
        <v>-62</v>
      </c>
      <c r="S2959" s="1">
        <f t="shared" si="2233"/>
        <v>-7.8335000000000008</v>
      </c>
      <c r="T2959" s="1">
        <f>VLOOKUP($H2959,節点!$E$1:$G$20000,2,FALSE)</f>
        <v>-64</v>
      </c>
      <c r="U2959" s="1">
        <f>VLOOKUP($H2959,節点!$E$1:$G$20000,3,FALSE)</f>
        <v>-8.25</v>
      </c>
      <c r="V2959" s="1">
        <f>VLOOKUP($I2959,節点!$E$1:$G$20000,2,FALSE)</f>
        <v>-60</v>
      </c>
      <c r="W2959" s="1">
        <f>VLOOKUP($I2959,節点!$E$1:$G$20000,3,FALSE)</f>
        <v>-8.25</v>
      </c>
      <c r="X2959" s="1">
        <f>VLOOKUP($J2959,節点!$E$1:$G$20000,2,FALSE)</f>
        <v>-60</v>
      </c>
      <c r="Y2959" s="1">
        <f>VLOOKUP($J2959,節点!$E$1:$G$20000,3,FALSE)</f>
        <v>-7.4169999999999998</v>
      </c>
      <c r="Z2959" s="1">
        <f>VLOOKUP($K2959,節点!$E$1:$G$20000,2,FALSE)</f>
        <v>-64</v>
      </c>
      <c r="AA2959" s="1">
        <f>VLOOKUP($K2959,節点!$E$1:$G$20000,3,FALSE)</f>
        <v>-7.4169999999999998</v>
      </c>
      <c r="AB2959">
        <f t="shared" si="2234"/>
        <v>-2</v>
      </c>
      <c r="AC2959">
        <f t="shared" si="2235"/>
        <v>-0.4164999999999992</v>
      </c>
      <c r="AD2959">
        <f t="shared" si="2236"/>
        <v>2</v>
      </c>
      <c r="AE2959">
        <f t="shared" si="2237"/>
        <v>-0.4164999999999992</v>
      </c>
      <c r="AF2959">
        <f t="shared" si="2238"/>
        <v>2</v>
      </c>
      <c r="AG2959">
        <f t="shared" si="2239"/>
        <v>0.41650000000000098</v>
      </c>
      <c r="AH2959">
        <f t="shared" si="2240"/>
        <v>-2</v>
      </c>
      <c r="AI2959">
        <f t="shared" si="2241"/>
        <v>0.41650000000000098</v>
      </c>
      <c r="AJ2959">
        <f t="shared" si="2251"/>
        <v>191.76371282025374</v>
      </c>
      <c r="AK2959">
        <f t="shared" si="2252"/>
        <v>348.23628717974628</v>
      </c>
      <c r="AL2959">
        <f t="shared" si="2253"/>
        <v>11.763712820253787</v>
      </c>
      <c r="AM2959">
        <f t="shared" si="2254"/>
        <v>168.23628717974623</v>
      </c>
      <c r="AN2959">
        <f t="shared" si="2242"/>
        <v>3</v>
      </c>
      <c r="AO2959">
        <f t="shared" si="2243"/>
        <v>4</v>
      </c>
      <c r="AP2959">
        <f t="shared" si="2244"/>
        <v>1</v>
      </c>
      <c r="AQ2959">
        <f t="shared" si="2245"/>
        <v>2</v>
      </c>
      <c r="AR2959">
        <f t="shared" si="2246"/>
        <v>3412</v>
      </c>
      <c r="AS2959" t="str">
        <f t="shared" si="2247"/>
        <v/>
      </c>
      <c r="AT2959" t="str">
        <f t="shared" si="2248"/>
        <v/>
      </c>
      <c r="AU2959" t="str">
        <f t="shared" si="2249"/>
        <v/>
      </c>
      <c r="AV2959" t="str">
        <f t="shared" si="2250"/>
        <v/>
      </c>
      <c r="AW2959" t="str">
        <f t="shared" si="2219"/>
        <v/>
      </c>
      <c r="BA2959">
        <f t="shared" si="2207"/>
        <v>-62</v>
      </c>
      <c r="BB2959">
        <f t="shared" si="2208"/>
        <v>-8.25</v>
      </c>
      <c r="BC2959">
        <f t="shared" si="2209"/>
        <v>-60</v>
      </c>
      <c r="BD2959">
        <f t="shared" si="2210"/>
        <v>-7.8334999999999999</v>
      </c>
      <c r="BE2959">
        <f t="shared" si="2211"/>
        <v>-62</v>
      </c>
      <c r="BF2959">
        <f t="shared" si="2212"/>
        <v>-7.4169999999999998</v>
      </c>
      <c r="BG2959">
        <f t="shared" si="2213"/>
        <v>-64</v>
      </c>
      <c r="BH2959">
        <f t="shared" si="2214"/>
        <v>-7.8334999999999999</v>
      </c>
      <c r="BI2959">
        <f t="shared" si="2215"/>
        <v>0.83300000000000018</v>
      </c>
      <c r="BJ2959">
        <f t="shared" si="2216"/>
        <v>4</v>
      </c>
      <c r="BK2959">
        <f t="shared" si="2217"/>
        <v>4.8019207683073217</v>
      </c>
      <c r="BL2959">
        <f t="shared" si="2218"/>
        <v>0.83300000000000018</v>
      </c>
      <c r="BM2959" s="1">
        <v>1.2857142857142829</v>
      </c>
    </row>
    <row r="2960" spans="1:65">
      <c r="A2960" s="16" t="s">
        <v>6384</v>
      </c>
      <c r="E2960"/>
      <c r="F2960" s="17">
        <f t="shared" si="2220"/>
        <v>344</v>
      </c>
      <c r="G2960" s="3">
        <f t="shared" si="2221"/>
        <v>20</v>
      </c>
      <c r="H2960" s="4">
        <f t="shared" si="2222"/>
        <v>353</v>
      </c>
      <c r="I2960" s="4">
        <f t="shared" si="2223"/>
        <v>389</v>
      </c>
      <c r="J2960" s="4">
        <f t="shared" si="2224"/>
        <v>390</v>
      </c>
      <c r="K2960" s="4">
        <f t="shared" si="2225"/>
        <v>354</v>
      </c>
      <c r="L2960" s="1">
        <f t="shared" si="2226"/>
        <v>0</v>
      </c>
      <c r="M2960" s="1">
        <f t="shared" si="2227"/>
        <v>0</v>
      </c>
      <c r="N2960" s="1">
        <f t="shared" si="2228"/>
        <v>0</v>
      </c>
      <c r="O2960" s="1">
        <f t="shared" si="2229"/>
        <v>0</v>
      </c>
      <c r="P2960" s="1">
        <f t="shared" si="2230"/>
        <v>0</v>
      </c>
      <c r="Q2960" s="1" t="str">
        <f t="shared" si="2231"/>
        <v/>
      </c>
      <c r="R2960" s="1">
        <f t="shared" si="2232"/>
        <v>-62</v>
      </c>
      <c r="S2960" s="1">
        <f t="shared" si="2233"/>
        <v>-7.0004999999999997</v>
      </c>
      <c r="T2960" s="1">
        <f>VLOOKUP($H2960,節点!$E$1:$G$20000,2,FALSE)</f>
        <v>-64</v>
      </c>
      <c r="U2960" s="1">
        <f>VLOOKUP($H2960,節点!$E$1:$G$20000,3,FALSE)</f>
        <v>-7.4169999999999998</v>
      </c>
      <c r="V2960" s="1">
        <f>VLOOKUP($I2960,節点!$E$1:$G$20000,2,FALSE)</f>
        <v>-60</v>
      </c>
      <c r="W2960" s="1">
        <f>VLOOKUP($I2960,節点!$E$1:$G$20000,3,FALSE)</f>
        <v>-7.4169999999999998</v>
      </c>
      <c r="X2960" s="1">
        <f>VLOOKUP($J2960,節点!$E$1:$G$20000,2,FALSE)</f>
        <v>-60</v>
      </c>
      <c r="Y2960" s="1">
        <f>VLOOKUP($J2960,節点!$E$1:$G$20000,3,FALSE)</f>
        <v>-6.5839999999999996</v>
      </c>
      <c r="Z2960" s="1">
        <f>VLOOKUP($K2960,節点!$E$1:$G$20000,2,FALSE)</f>
        <v>-64</v>
      </c>
      <c r="AA2960" s="1">
        <f>VLOOKUP($K2960,節点!$E$1:$G$20000,3,FALSE)</f>
        <v>-6.5839999999999996</v>
      </c>
      <c r="AB2960">
        <f t="shared" si="2234"/>
        <v>-2</v>
      </c>
      <c r="AC2960">
        <f t="shared" si="2235"/>
        <v>-0.41650000000000009</v>
      </c>
      <c r="AD2960">
        <f t="shared" si="2236"/>
        <v>2</v>
      </c>
      <c r="AE2960">
        <f t="shared" si="2237"/>
        <v>-0.41650000000000009</v>
      </c>
      <c r="AF2960">
        <f t="shared" si="2238"/>
        <v>2</v>
      </c>
      <c r="AG2960">
        <f t="shared" si="2239"/>
        <v>0.41650000000000009</v>
      </c>
      <c r="AH2960">
        <f t="shared" si="2240"/>
        <v>-2</v>
      </c>
      <c r="AI2960">
        <f t="shared" si="2241"/>
        <v>0.41650000000000009</v>
      </c>
      <c r="AJ2960">
        <f t="shared" si="2251"/>
        <v>191.76371282025377</v>
      </c>
      <c r="AK2960">
        <f t="shared" si="2252"/>
        <v>348.23628717974623</v>
      </c>
      <c r="AL2960">
        <f t="shared" si="2253"/>
        <v>11.763712820253762</v>
      </c>
      <c r="AM2960">
        <f t="shared" si="2254"/>
        <v>168.23628717974623</v>
      </c>
      <c r="AN2960">
        <f t="shared" si="2242"/>
        <v>3</v>
      </c>
      <c r="AO2960">
        <f t="shared" si="2243"/>
        <v>4</v>
      </c>
      <c r="AP2960">
        <f t="shared" si="2244"/>
        <v>1</v>
      </c>
      <c r="AQ2960">
        <f t="shared" si="2245"/>
        <v>2</v>
      </c>
      <c r="AR2960">
        <f t="shared" si="2246"/>
        <v>3412</v>
      </c>
      <c r="AS2960" t="str">
        <f t="shared" si="2247"/>
        <v/>
      </c>
      <c r="AT2960" t="str">
        <f t="shared" si="2248"/>
        <v/>
      </c>
      <c r="AU2960" t="str">
        <f t="shared" si="2249"/>
        <v/>
      </c>
      <c r="AV2960" t="str">
        <f t="shared" si="2250"/>
        <v/>
      </c>
      <c r="AW2960" t="str">
        <f t="shared" si="2219"/>
        <v/>
      </c>
      <c r="BA2960">
        <f t="shared" si="2207"/>
        <v>-62</v>
      </c>
      <c r="BB2960">
        <f t="shared" si="2208"/>
        <v>-7.4169999999999998</v>
      </c>
      <c r="BC2960">
        <f t="shared" si="2209"/>
        <v>-60</v>
      </c>
      <c r="BD2960">
        <f t="shared" si="2210"/>
        <v>-7.0004999999999997</v>
      </c>
      <c r="BE2960">
        <f t="shared" si="2211"/>
        <v>-62</v>
      </c>
      <c r="BF2960">
        <f t="shared" si="2212"/>
        <v>-6.5839999999999996</v>
      </c>
      <c r="BG2960">
        <f t="shared" si="2213"/>
        <v>-64</v>
      </c>
      <c r="BH2960">
        <f t="shared" si="2214"/>
        <v>-7.0004999999999997</v>
      </c>
      <c r="BI2960">
        <f t="shared" si="2215"/>
        <v>0.83300000000000018</v>
      </c>
      <c r="BJ2960">
        <f t="shared" si="2216"/>
        <v>4</v>
      </c>
      <c r="BK2960">
        <f t="shared" si="2217"/>
        <v>4.8019207683073217</v>
      </c>
      <c r="BL2960">
        <f t="shared" si="2218"/>
        <v>0.83300000000000018</v>
      </c>
      <c r="BM2960" s="1">
        <v>1.2857142857142829</v>
      </c>
    </row>
    <row r="2961" spans="1:65">
      <c r="A2961" s="16" t="s">
        <v>6385</v>
      </c>
      <c r="E2961"/>
      <c r="F2961" s="17">
        <f t="shared" si="2220"/>
        <v>345</v>
      </c>
      <c r="G2961" s="3">
        <f t="shared" si="2221"/>
        <v>20</v>
      </c>
      <c r="H2961" s="4">
        <f t="shared" si="2222"/>
        <v>354</v>
      </c>
      <c r="I2961" s="4">
        <f t="shared" si="2223"/>
        <v>390</v>
      </c>
      <c r="J2961" s="4">
        <f t="shared" si="2224"/>
        <v>391</v>
      </c>
      <c r="K2961" s="4">
        <f t="shared" si="2225"/>
        <v>355</v>
      </c>
      <c r="L2961" s="1">
        <f t="shared" si="2226"/>
        <v>0</v>
      </c>
      <c r="M2961" s="1">
        <f t="shared" si="2227"/>
        <v>0</v>
      </c>
      <c r="N2961" s="1">
        <f t="shared" si="2228"/>
        <v>0</v>
      </c>
      <c r="O2961" s="1">
        <f t="shared" si="2229"/>
        <v>0</v>
      </c>
      <c r="P2961" s="1">
        <f t="shared" si="2230"/>
        <v>0</v>
      </c>
      <c r="Q2961" s="1" t="str">
        <f t="shared" si="2231"/>
        <v/>
      </c>
      <c r="R2961" s="1">
        <f t="shared" si="2232"/>
        <v>-62</v>
      </c>
      <c r="S2961" s="1">
        <f t="shared" si="2233"/>
        <v>-6.1669999999999998</v>
      </c>
      <c r="T2961" s="1">
        <f>VLOOKUP($H2961,節点!$E$1:$G$20000,2,FALSE)</f>
        <v>-64</v>
      </c>
      <c r="U2961" s="1">
        <f>VLOOKUP($H2961,節点!$E$1:$G$20000,3,FALSE)</f>
        <v>-6.5839999999999996</v>
      </c>
      <c r="V2961" s="1">
        <f>VLOOKUP($I2961,節点!$E$1:$G$20000,2,FALSE)</f>
        <v>-60</v>
      </c>
      <c r="W2961" s="1">
        <f>VLOOKUP($I2961,節点!$E$1:$G$20000,3,FALSE)</f>
        <v>-6.5839999999999996</v>
      </c>
      <c r="X2961" s="1">
        <f>VLOOKUP($J2961,節点!$E$1:$G$20000,2,FALSE)</f>
        <v>-60</v>
      </c>
      <c r="Y2961" s="1">
        <f>VLOOKUP($J2961,節点!$E$1:$G$20000,3,FALSE)</f>
        <v>-5.75</v>
      </c>
      <c r="Z2961" s="1">
        <f>VLOOKUP($K2961,節点!$E$1:$G$20000,2,FALSE)</f>
        <v>-64</v>
      </c>
      <c r="AA2961" s="1">
        <f>VLOOKUP($K2961,節点!$E$1:$G$20000,3,FALSE)</f>
        <v>-5.75</v>
      </c>
      <c r="AB2961">
        <f t="shared" si="2234"/>
        <v>-2</v>
      </c>
      <c r="AC2961">
        <f t="shared" si="2235"/>
        <v>-0.41699999999999982</v>
      </c>
      <c r="AD2961">
        <f t="shared" si="2236"/>
        <v>2</v>
      </c>
      <c r="AE2961">
        <f t="shared" si="2237"/>
        <v>-0.41699999999999982</v>
      </c>
      <c r="AF2961">
        <f t="shared" si="2238"/>
        <v>2</v>
      </c>
      <c r="AG2961">
        <f t="shared" si="2239"/>
        <v>0.41699999999999982</v>
      </c>
      <c r="AH2961">
        <f t="shared" si="2240"/>
        <v>-2</v>
      </c>
      <c r="AI2961">
        <f t="shared" si="2241"/>
        <v>0.41699999999999982</v>
      </c>
      <c r="AJ2961">
        <f t="shared" si="2251"/>
        <v>191.77744069866148</v>
      </c>
      <c r="AK2961">
        <f t="shared" si="2252"/>
        <v>348.22255930133849</v>
      </c>
      <c r="AL2961">
        <f t="shared" si="2253"/>
        <v>11.777440698661481</v>
      </c>
      <c r="AM2961">
        <f t="shared" si="2254"/>
        <v>168.22255930133852</v>
      </c>
      <c r="AN2961">
        <f t="shared" si="2242"/>
        <v>3</v>
      </c>
      <c r="AO2961">
        <f t="shared" si="2243"/>
        <v>4</v>
      </c>
      <c r="AP2961">
        <f t="shared" si="2244"/>
        <v>1</v>
      </c>
      <c r="AQ2961">
        <f t="shared" si="2245"/>
        <v>2</v>
      </c>
      <c r="AR2961">
        <f t="shared" si="2246"/>
        <v>3412</v>
      </c>
      <c r="AS2961" t="str">
        <f t="shared" si="2247"/>
        <v/>
      </c>
      <c r="AT2961" t="str">
        <f t="shared" si="2248"/>
        <v/>
      </c>
      <c r="AU2961" t="str">
        <f t="shared" si="2249"/>
        <v/>
      </c>
      <c r="AV2961" t="str">
        <f t="shared" si="2250"/>
        <v/>
      </c>
      <c r="AW2961" t="str">
        <f t="shared" si="2219"/>
        <v/>
      </c>
      <c r="BA2961">
        <f t="shared" si="2207"/>
        <v>-62</v>
      </c>
      <c r="BB2961">
        <f t="shared" si="2208"/>
        <v>-6.5839999999999996</v>
      </c>
      <c r="BC2961">
        <f t="shared" si="2209"/>
        <v>-60</v>
      </c>
      <c r="BD2961">
        <f t="shared" si="2210"/>
        <v>-6.1669999999999998</v>
      </c>
      <c r="BE2961">
        <f t="shared" si="2211"/>
        <v>-62</v>
      </c>
      <c r="BF2961">
        <f t="shared" si="2212"/>
        <v>-5.75</v>
      </c>
      <c r="BG2961">
        <f t="shared" si="2213"/>
        <v>-64</v>
      </c>
      <c r="BH2961">
        <f t="shared" si="2214"/>
        <v>-6.1669999999999998</v>
      </c>
      <c r="BI2961">
        <f t="shared" si="2215"/>
        <v>0.83399999999999963</v>
      </c>
      <c r="BJ2961">
        <f t="shared" si="2216"/>
        <v>4</v>
      </c>
      <c r="BK2961">
        <f t="shared" si="2217"/>
        <v>4.7961630695443667</v>
      </c>
      <c r="BL2961">
        <f t="shared" si="2218"/>
        <v>0.83399999999999963</v>
      </c>
      <c r="BM2961" s="1">
        <v>1.2857142857142829</v>
      </c>
    </row>
    <row r="2962" spans="1:65">
      <c r="A2962" s="16" t="s">
        <v>6386</v>
      </c>
      <c r="E2962"/>
      <c r="F2962" s="17">
        <f t="shared" si="2220"/>
        <v>346</v>
      </c>
      <c r="G2962" s="3">
        <f t="shared" si="2221"/>
        <v>20</v>
      </c>
      <c r="H2962" s="4">
        <f t="shared" si="2222"/>
        <v>355</v>
      </c>
      <c r="I2962" s="4">
        <f t="shared" si="2223"/>
        <v>391</v>
      </c>
      <c r="J2962" s="4">
        <f t="shared" si="2224"/>
        <v>392</v>
      </c>
      <c r="K2962" s="4">
        <f t="shared" si="2225"/>
        <v>356</v>
      </c>
      <c r="L2962" s="1">
        <f t="shared" si="2226"/>
        <v>0</v>
      </c>
      <c r="M2962" s="1">
        <f t="shared" si="2227"/>
        <v>0</v>
      </c>
      <c r="N2962" s="1">
        <f t="shared" si="2228"/>
        <v>0</v>
      </c>
      <c r="O2962" s="1">
        <f t="shared" si="2229"/>
        <v>0</v>
      </c>
      <c r="P2962" s="1">
        <f t="shared" si="2230"/>
        <v>0</v>
      </c>
      <c r="Q2962" s="1" t="str">
        <f t="shared" si="2231"/>
        <v/>
      </c>
      <c r="R2962" s="1">
        <f t="shared" si="2232"/>
        <v>-62</v>
      </c>
      <c r="S2962" s="1">
        <f t="shared" si="2233"/>
        <v>-5.375</v>
      </c>
      <c r="T2962" s="1">
        <f>VLOOKUP($H2962,節点!$E$1:$G$20000,2,FALSE)</f>
        <v>-64</v>
      </c>
      <c r="U2962" s="1">
        <f>VLOOKUP($H2962,節点!$E$1:$G$20000,3,FALSE)</f>
        <v>-5.75</v>
      </c>
      <c r="V2962" s="1">
        <f>VLOOKUP($I2962,節点!$E$1:$G$20000,2,FALSE)</f>
        <v>-60</v>
      </c>
      <c r="W2962" s="1">
        <f>VLOOKUP($I2962,節点!$E$1:$G$20000,3,FALSE)</f>
        <v>-5.75</v>
      </c>
      <c r="X2962" s="1">
        <f>VLOOKUP($J2962,節点!$E$1:$G$20000,2,FALSE)</f>
        <v>-60</v>
      </c>
      <c r="Y2962" s="1">
        <f>VLOOKUP($J2962,節点!$E$1:$G$20000,3,FALSE)</f>
        <v>-5</v>
      </c>
      <c r="Z2962" s="1">
        <f>VLOOKUP($K2962,節点!$E$1:$G$20000,2,FALSE)</f>
        <v>-64</v>
      </c>
      <c r="AA2962" s="1">
        <f>VLOOKUP($K2962,節点!$E$1:$G$20000,3,FALSE)</f>
        <v>-5</v>
      </c>
      <c r="AB2962">
        <f t="shared" si="2234"/>
        <v>-2</v>
      </c>
      <c r="AC2962">
        <f t="shared" si="2235"/>
        <v>-0.375</v>
      </c>
      <c r="AD2962">
        <f t="shared" si="2236"/>
        <v>2</v>
      </c>
      <c r="AE2962">
        <f t="shared" si="2237"/>
        <v>-0.375</v>
      </c>
      <c r="AF2962">
        <f t="shared" si="2238"/>
        <v>2</v>
      </c>
      <c r="AG2962">
        <f t="shared" si="2239"/>
        <v>0.375</v>
      </c>
      <c r="AH2962">
        <f t="shared" si="2240"/>
        <v>-2</v>
      </c>
      <c r="AI2962">
        <f t="shared" si="2241"/>
        <v>0.375</v>
      </c>
      <c r="AJ2962">
        <f t="shared" si="2251"/>
        <v>190.61965527615513</v>
      </c>
      <c r="AK2962">
        <f t="shared" si="2252"/>
        <v>349.38034472384487</v>
      </c>
      <c r="AL2962">
        <f t="shared" si="2253"/>
        <v>10.619655276155134</v>
      </c>
      <c r="AM2962">
        <f t="shared" si="2254"/>
        <v>169.38034472384487</v>
      </c>
      <c r="AN2962">
        <f t="shared" si="2242"/>
        <v>3</v>
      </c>
      <c r="AO2962">
        <f t="shared" si="2243"/>
        <v>4</v>
      </c>
      <c r="AP2962">
        <f t="shared" si="2244"/>
        <v>1</v>
      </c>
      <c r="AQ2962">
        <f t="shared" si="2245"/>
        <v>2</v>
      </c>
      <c r="AR2962">
        <f t="shared" si="2246"/>
        <v>3412</v>
      </c>
      <c r="AS2962" t="str">
        <f t="shared" si="2247"/>
        <v/>
      </c>
      <c r="AT2962" t="str">
        <f t="shared" si="2248"/>
        <v/>
      </c>
      <c r="AU2962" t="str">
        <f t="shared" si="2249"/>
        <v/>
      </c>
      <c r="AV2962" t="str">
        <f t="shared" si="2250"/>
        <v/>
      </c>
      <c r="AW2962" t="str">
        <f t="shared" si="2219"/>
        <v/>
      </c>
      <c r="BA2962">
        <f t="shared" si="2207"/>
        <v>-62</v>
      </c>
      <c r="BB2962">
        <f t="shared" si="2208"/>
        <v>-5.75</v>
      </c>
      <c r="BC2962">
        <f t="shared" si="2209"/>
        <v>-60</v>
      </c>
      <c r="BD2962">
        <f t="shared" si="2210"/>
        <v>-5.375</v>
      </c>
      <c r="BE2962">
        <f t="shared" si="2211"/>
        <v>-62</v>
      </c>
      <c r="BF2962">
        <f t="shared" si="2212"/>
        <v>-5</v>
      </c>
      <c r="BG2962">
        <f t="shared" si="2213"/>
        <v>-64</v>
      </c>
      <c r="BH2962">
        <f t="shared" si="2214"/>
        <v>-5.375</v>
      </c>
      <c r="BI2962">
        <f t="shared" si="2215"/>
        <v>0.75</v>
      </c>
      <c r="BJ2962">
        <f t="shared" si="2216"/>
        <v>4</v>
      </c>
      <c r="BK2962">
        <f t="shared" si="2217"/>
        <v>5.333333333333333</v>
      </c>
      <c r="BL2962">
        <f t="shared" si="2218"/>
        <v>0.75</v>
      </c>
      <c r="BM2962" s="1">
        <v>1.2857142857142829</v>
      </c>
    </row>
    <row r="2963" spans="1:65">
      <c r="A2963" s="16" t="s">
        <v>6387</v>
      </c>
      <c r="E2963"/>
      <c r="F2963" s="17">
        <f t="shared" si="2220"/>
        <v>347</v>
      </c>
      <c r="G2963" s="3">
        <f t="shared" si="2221"/>
        <v>20</v>
      </c>
      <c r="H2963" s="4">
        <f t="shared" si="2222"/>
        <v>356</v>
      </c>
      <c r="I2963" s="4">
        <f t="shared" si="2223"/>
        <v>392</v>
      </c>
      <c r="J2963" s="4">
        <f t="shared" si="2224"/>
        <v>393</v>
      </c>
      <c r="K2963" s="4">
        <f t="shared" si="2225"/>
        <v>357</v>
      </c>
      <c r="L2963" s="1">
        <f t="shared" si="2226"/>
        <v>0</v>
      </c>
      <c r="M2963" s="1">
        <f t="shared" si="2227"/>
        <v>0</v>
      </c>
      <c r="N2963" s="1">
        <f t="shared" si="2228"/>
        <v>0</v>
      </c>
      <c r="O2963" s="1">
        <f t="shared" si="2229"/>
        <v>0</v>
      </c>
      <c r="P2963" s="1">
        <f t="shared" si="2230"/>
        <v>0</v>
      </c>
      <c r="Q2963" s="1" t="str">
        <f t="shared" si="2231"/>
        <v/>
      </c>
      <c r="R2963" s="1">
        <f t="shared" si="2232"/>
        <v>-62</v>
      </c>
      <c r="S2963" s="1">
        <f t="shared" si="2233"/>
        <v>-4.375</v>
      </c>
      <c r="T2963" s="1">
        <f>VLOOKUP($H2963,節点!$E$1:$G$20000,2,FALSE)</f>
        <v>-64</v>
      </c>
      <c r="U2963" s="1">
        <f>VLOOKUP($H2963,節点!$E$1:$G$20000,3,FALSE)</f>
        <v>-5</v>
      </c>
      <c r="V2963" s="1">
        <f>VLOOKUP($I2963,節点!$E$1:$G$20000,2,FALSE)</f>
        <v>-60</v>
      </c>
      <c r="W2963" s="1">
        <f>VLOOKUP($I2963,節点!$E$1:$G$20000,3,FALSE)</f>
        <v>-5</v>
      </c>
      <c r="X2963" s="1">
        <f>VLOOKUP($J2963,節点!$E$1:$G$20000,2,FALSE)</f>
        <v>-60</v>
      </c>
      <c r="Y2963" s="1">
        <f>VLOOKUP($J2963,節点!$E$1:$G$20000,3,FALSE)</f>
        <v>-3.75</v>
      </c>
      <c r="Z2963" s="1">
        <f>VLOOKUP($K2963,節点!$E$1:$G$20000,2,FALSE)</f>
        <v>-64</v>
      </c>
      <c r="AA2963" s="1">
        <f>VLOOKUP($K2963,節点!$E$1:$G$20000,3,FALSE)</f>
        <v>-3.75</v>
      </c>
      <c r="AB2963">
        <f t="shared" si="2234"/>
        <v>-2</v>
      </c>
      <c r="AC2963">
        <f t="shared" si="2235"/>
        <v>-0.625</v>
      </c>
      <c r="AD2963">
        <f t="shared" si="2236"/>
        <v>2</v>
      </c>
      <c r="AE2963">
        <f t="shared" si="2237"/>
        <v>-0.625</v>
      </c>
      <c r="AF2963">
        <f t="shared" si="2238"/>
        <v>2</v>
      </c>
      <c r="AG2963">
        <f t="shared" si="2239"/>
        <v>0.625</v>
      </c>
      <c r="AH2963">
        <f t="shared" si="2240"/>
        <v>-2</v>
      </c>
      <c r="AI2963">
        <f t="shared" si="2241"/>
        <v>0.625</v>
      </c>
      <c r="AJ2963">
        <f t="shared" si="2251"/>
        <v>197.35402463626133</v>
      </c>
      <c r="AK2963">
        <f t="shared" si="2252"/>
        <v>342.64597536373867</v>
      </c>
      <c r="AL2963">
        <f t="shared" si="2253"/>
        <v>17.354024636261322</v>
      </c>
      <c r="AM2963">
        <f t="shared" si="2254"/>
        <v>162.64597536373867</v>
      </c>
      <c r="AN2963">
        <f t="shared" si="2242"/>
        <v>3</v>
      </c>
      <c r="AO2963">
        <f t="shared" si="2243"/>
        <v>4</v>
      </c>
      <c r="AP2963">
        <f t="shared" si="2244"/>
        <v>1</v>
      </c>
      <c r="AQ2963">
        <f t="shared" si="2245"/>
        <v>2</v>
      </c>
      <c r="AR2963">
        <f t="shared" si="2246"/>
        <v>3412</v>
      </c>
      <c r="AS2963" t="str">
        <f t="shared" si="2247"/>
        <v/>
      </c>
      <c r="AT2963" t="str">
        <f t="shared" si="2248"/>
        <v/>
      </c>
      <c r="AU2963" t="str">
        <f t="shared" si="2249"/>
        <v/>
      </c>
      <c r="AV2963" t="str">
        <f t="shared" si="2250"/>
        <v/>
      </c>
      <c r="AW2963" t="str">
        <f t="shared" si="2219"/>
        <v/>
      </c>
      <c r="BA2963">
        <f t="shared" si="2207"/>
        <v>-62</v>
      </c>
      <c r="BB2963">
        <f t="shared" si="2208"/>
        <v>-5</v>
      </c>
      <c r="BC2963">
        <f t="shared" si="2209"/>
        <v>-60</v>
      </c>
      <c r="BD2963">
        <f t="shared" si="2210"/>
        <v>-4.375</v>
      </c>
      <c r="BE2963">
        <f t="shared" si="2211"/>
        <v>-62</v>
      </c>
      <c r="BF2963">
        <f t="shared" si="2212"/>
        <v>-3.75</v>
      </c>
      <c r="BG2963">
        <f t="shared" si="2213"/>
        <v>-64</v>
      </c>
      <c r="BH2963">
        <f t="shared" si="2214"/>
        <v>-4.375</v>
      </c>
      <c r="BI2963">
        <f t="shared" si="2215"/>
        <v>1.25</v>
      </c>
      <c r="BJ2963">
        <f t="shared" si="2216"/>
        <v>4</v>
      </c>
      <c r="BK2963">
        <f t="shared" si="2217"/>
        <v>3.2</v>
      </c>
      <c r="BL2963">
        <f t="shared" si="2218"/>
        <v>1.25</v>
      </c>
      <c r="BM2963" s="1">
        <v>1.2857142857142829</v>
      </c>
    </row>
    <row r="2964" spans="1:65">
      <c r="A2964" s="16" t="s">
        <v>6388</v>
      </c>
      <c r="E2964"/>
      <c r="F2964" s="17">
        <f t="shared" si="2220"/>
        <v>348</v>
      </c>
      <c r="G2964" s="3">
        <f t="shared" si="2221"/>
        <v>20</v>
      </c>
      <c r="H2964" s="4">
        <f t="shared" si="2222"/>
        <v>357</v>
      </c>
      <c r="I2964" s="4">
        <f t="shared" si="2223"/>
        <v>393</v>
      </c>
      <c r="J2964" s="4">
        <f t="shared" si="2224"/>
        <v>394</v>
      </c>
      <c r="K2964" s="4">
        <f t="shared" si="2225"/>
        <v>358</v>
      </c>
      <c r="L2964" s="1">
        <f t="shared" si="2226"/>
        <v>0</v>
      </c>
      <c r="M2964" s="1">
        <f t="shared" si="2227"/>
        <v>0</v>
      </c>
      <c r="N2964" s="1">
        <f t="shared" si="2228"/>
        <v>0</v>
      </c>
      <c r="O2964" s="1">
        <f t="shared" si="2229"/>
        <v>0</v>
      </c>
      <c r="P2964" s="1">
        <f t="shared" si="2230"/>
        <v>0</v>
      </c>
      <c r="Q2964" s="1" t="str">
        <f t="shared" si="2231"/>
        <v/>
      </c>
      <c r="R2964" s="1">
        <f t="shared" si="2232"/>
        <v>-62</v>
      </c>
      <c r="S2964" s="1">
        <f t="shared" si="2233"/>
        <v>-3.125</v>
      </c>
      <c r="T2964" s="1">
        <f>VLOOKUP($H2964,節点!$E$1:$G$20000,2,FALSE)</f>
        <v>-64</v>
      </c>
      <c r="U2964" s="1">
        <f>VLOOKUP($H2964,節点!$E$1:$G$20000,3,FALSE)</f>
        <v>-3.75</v>
      </c>
      <c r="V2964" s="1">
        <f>VLOOKUP($I2964,節点!$E$1:$G$20000,2,FALSE)</f>
        <v>-60</v>
      </c>
      <c r="W2964" s="1">
        <f>VLOOKUP($I2964,節点!$E$1:$G$20000,3,FALSE)</f>
        <v>-3.75</v>
      </c>
      <c r="X2964" s="1">
        <f>VLOOKUP($J2964,節点!$E$1:$G$20000,2,FALSE)</f>
        <v>-60</v>
      </c>
      <c r="Y2964" s="1">
        <f>VLOOKUP($J2964,節点!$E$1:$G$20000,3,FALSE)</f>
        <v>-2.5</v>
      </c>
      <c r="Z2964" s="1">
        <f>VLOOKUP($K2964,節点!$E$1:$G$20000,2,FALSE)</f>
        <v>-64</v>
      </c>
      <c r="AA2964" s="1">
        <f>VLOOKUP($K2964,節点!$E$1:$G$20000,3,FALSE)</f>
        <v>-2.5</v>
      </c>
      <c r="AB2964">
        <f t="shared" si="2234"/>
        <v>-2</v>
      </c>
      <c r="AC2964">
        <f t="shared" si="2235"/>
        <v>-0.625</v>
      </c>
      <c r="AD2964">
        <f t="shared" si="2236"/>
        <v>2</v>
      </c>
      <c r="AE2964">
        <f t="shared" si="2237"/>
        <v>-0.625</v>
      </c>
      <c r="AF2964">
        <f t="shared" si="2238"/>
        <v>2</v>
      </c>
      <c r="AG2964">
        <f t="shared" si="2239"/>
        <v>0.625</v>
      </c>
      <c r="AH2964">
        <f t="shared" si="2240"/>
        <v>-2</v>
      </c>
      <c r="AI2964">
        <f t="shared" si="2241"/>
        <v>0.625</v>
      </c>
      <c r="AJ2964">
        <f t="shared" si="2251"/>
        <v>197.35402463626133</v>
      </c>
      <c r="AK2964">
        <f t="shared" si="2252"/>
        <v>342.64597536373867</v>
      </c>
      <c r="AL2964">
        <f t="shared" si="2253"/>
        <v>17.354024636261322</v>
      </c>
      <c r="AM2964">
        <f t="shared" si="2254"/>
        <v>162.64597536373867</v>
      </c>
      <c r="AN2964">
        <f t="shared" si="2242"/>
        <v>3</v>
      </c>
      <c r="AO2964">
        <f t="shared" si="2243"/>
        <v>4</v>
      </c>
      <c r="AP2964">
        <f t="shared" si="2244"/>
        <v>1</v>
      </c>
      <c r="AQ2964">
        <f t="shared" si="2245"/>
        <v>2</v>
      </c>
      <c r="AR2964">
        <f t="shared" si="2246"/>
        <v>3412</v>
      </c>
      <c r="AS2964" t="str">
        <f t="shared" si="2247"/>
        <v/>
      </c>
      <c r="AT2964" t="str">
        <f t="shared" si="2248"/>
        <v/>
      </c>
      <c r="AU2964" t="str">
        <f t="shared" si="2249"/>
        <v/>
      </c>
      <c r="AV2964" t="str">
        <f t="shared" si="2250"/>
        <v/>
      </c>
      <c r="AW2964" t="str">
        <f t="shared" si="2219"/>
        <v/>
      </c>
      <c r="BA2964">
        <f t="shared" si="2207"/>
        <v>-62</v>
      </c>
      <c r="BB2964">
        <f t="shared" si="2208"/>
        <v>-3.75</v>
      </c>
      <c r="BC2964">
        <f t="shared" si="2209"/>
        <v>-60</v>
      </c>
      <c r="BD2964">
        <f t="shared" si="2210"/>
        <v>-3.125</v>
      </c>
      <c r="BE2964">
        <f t="shared" si="2211"/>
        <v>-62</v>
      </c>
      <c r="BF2964">
        <f t="shared" si="2212"/>
        <v>-2.5</v>
      </c>
      <c r="BG2964">
        <f t="shared" si="2213"/>
        <v>-64</v>
      </c>
      <c r="BH2964">
        <f t="shared" si="2214"/>
        <v>-3.125</v>
      </c>
      <c r="BI2964">
        <f t="shared" si="2215"/>
        <v>1.25</v>
      </c>
      <c r="BJ2964">
        <f t="shared" si="2216"/>
        <v>4</v>
      </c>
      <c r="BK2964">
        <f t="shared" si="2217"/>
        <v>3.2</v>
      </c>
      <c r="BL2964">
        <f t="shared" si="2218"/>
        <v>1.25</v>
      </c>
      <c r="BM2964" s="1">
        <v>1.2857142857142829</v>
      </c>
    </row>
    <row r="2965" spans="1:65">
      <c r="A2965" s="16" t="s">
        <v>6389</v>
      </c>
      <c r="E2965"/>
      <c r="F2965" s="17">
        <f t="shared" si="2220"/>
        <v>349</v>
      </c>
      <c r="G2965" s="3">
        <f t="shared" si="2221"/>
        <v>20</v>
      </c>
      <c r="H2965" s="4">
        <f t="shared" si="2222"/>
        <v>358</v>
      </c>
      <c r="I2965" s="4">
        <f t="shared" si="2223"/>
        <v>394</v>
      </c>
      <c r="J2965" s="4">
        <f t="shared" si="2224"/>
        <v>395</v>
      </c>
      <c r="K2965" s="4">
        <f t="shared" si="2225"/>
        <v>359</v>
      </c>
      <c r="L2965" s="1">
        <f t="shared" si="2226"/>
        <v>0</v>
      </c>
      <c r="M2965" s="1">
        <f t="shared" si="2227"/>
        <v>0</v>
      </c>
      <c r="N2965" s="1">
        <f t="shared" si="2228"/>
        <v>0</v>
      </c>
      <c r="O2965" s="1">
        <f t="shared" si="2229"/>
        <v>0</v>
      </c>
      <c r="P2965" s="1">
        <f t="shared" si="2230"/>
        <v>0</v>
      </c>
      <c r="Q2965" s="1" t="str">
        <f t="shared" si="2231"/>
        <v/>
      </c>
      <c r="R2965" s="1">
        <f t="shared" si="2232"/>
        <v>-62</v>
      </c>
      <c r="S2965" s="1">
        <f t="shared" si="2233"/>
        <v>-1.875</v>
      </c>
      <c r="T2965" s="1">
        <f>VLOOKUP($H2965,節点!$E$1:$G$20000,2,FALSE)</f>
        <v>-64</v>
      </c>
      <c r="U2965" s="1">
        <f>VLOOKUP($H2965,節点!$E$1:$G$20000,3,FALSE)</f>
        <v>-2.5</v>
      </c>
      <c r="V2965" s="1">
        <f>VLOOKUP($I2965,節点!$E$1:$G$20000,2,FALSE)</f>
        <v>-60</v>
      </c>
      <c r="W2965" s="1">
        <f>VLOOKUP($I2965,節点!$E$1:$G$20000,3,FALSE)</f>
        <v>-2.5</v>
      </c>
      <c r="X2965" s="1">
        <f>VLOOKUP($J2965,節点!$E$1:$G$20000,2,FALSE)</f>
        <v>-60</v>
      </c>
      <c r="Y2965" s="1">
        <f>VLOOKUP($J2965,節点!$E$1:$G$20000,3,FALSE)</f>
        <v>-1.25</v>
      </c>
      <c r="Z2965" s="1">
        <f>VLOOKUP($K2965,節点!$E$1:$G$20000,2,FALSE)</f>
        <v>-64</v>
      </c>
      <c r="AA2965" s="1">
        <f>VLOOKUP($K2965,節点!$E$1:$G$20000,3,FALSE)</f>
        <v>-1.25</v>
      </c>
      <c r="AB2965">
        <f t="shared" si="2234"/>
        <v>-2</v>
      </c>
      <c r="AC2965">
        <f t="shared" si="2235"/>
        <v>-0.625</v>
      </c>
      <c r="AD2965">
        <f t="shared" si="2236"/>
        <v>2</v>
      </c>
      <c r="AE2965">
        <f t="shared" si="2237"/>
        <v>-0.625</v>
      </c>
      <c r="AF2965">
        <f t="shared" si="2238"/>
        <v>2</v>
      </c>
      <c r="AG2965">
        <f t="shared" si="2239"/>
        <v>0.625</v>
      </c>
      <c r="AH2965">
        <f t="shared" si="2240"/>
        <v>-2</v>
      </c>
      <c r="AI2965">
        <f t="shared" si="2241"/>
        <v>0.625</v>
      </c>
      <c r="AJ2965">
        <f t="shared" si="2251"/>
        <v>197.35402463626133</v>
      </c>
      <c r="AK2965">
        <f t="shared" si="2252"/>
        <v>342.64597536373867</v>
      </c>
      <c r="AL2965">
        <f t="shared" si="2253"/>
        <v>17.354024636261322</v>
      </c>
      <c r="AM2965">
        <f t="shared" si="2254"/>
        <v>162.64597536373867</v>
      </c>
      <c r="AN2965">
        <f t="shared" si="2242"/>
        <v>3</v>
      </c>
      <c r="AO2965">
        <f t="shared" si="2243"/>
        <v>4</v>
      </c>
      <c r="AP2965">
        <f t="shared" si="2244"/>
        <v>1</v>
      </c>
      <c r="AQ2965">
        <f t="shared" si="2245"/>
        <v>2</v>
      </c>
      <c r="AR2965">
        <f t="shared" si="2246"/>
        <v>3412</v>
      </c>
      <c r="AS2965" t="str">
        <f t="shared" si="2247"/>
        <v/>
      </c>
      <c r="AT2965" t="str">
        <f t="shared" si="2248"/>
        <v/>
      </c>
      <c r="AU2965" t="str">
        <f t="shared" si="2249"/>
        <v/>
      </c>
      <c r="AV2965" t="str">
        <f t="shared" si="2250"/>
        <v/>
      </c>
      <c r="AW2965" t="str">
        <f t="shared" si="2219"/>
        <v/>
      </c>
      <c r="BA2965">
        <f t="shared" si="2207"/>
        <v>-62</v>
      </c>
      <c r="BB2965">
        <f t="shared" si="2208"/>
        <v>-2.5</v>
      </c>
      <c r="BC2965">
        <f t="shared" si="2209"/>
        <v>-60</v>
      </c>
      <c r="BD2965">
        <f t="shared" si="2210"/>
        <v>-1.875</v>
      </c>
      <c r="BE2965">
        <f t="shared" si="2211"/>
        <v>-62</v>
      </c>
      <c r="BF2965">
        <f t="shared" si="2212"/>
        <v>-1.25</v>
      </c>
      <c r="BG2965">
        <f t="shared" si="2213"/>
        <v>-64</v>
      </c>
      <c r="BH2965">
        <f t="shared" si="2214"/>
        <v>-1.875</v>
      </c>
      <c r="BI2965">
        <f t="shared" si="2215"/>
        <v>1.25</v>
      </c>
      <c r="BJ2965">
        <f t="shared" si="2216"/>
        <v>4</v>
      </c>
      <c r="BK2965">
        <f t="shared" si="2217"/>
        <v>3.2</v>
      </c>
      <c r="BL2965">
        <f t="shared" si="2218"/>
        <v>1.25</v>
      </c>
      <c r="BM2965" s="1">
        <v>1.2857142857142829</v>
      </c>
    </row>
    <row r="2966" spans="1:65">
      <c r="A2966" s="16" t="s">
        <v>6390</v>
      </c>
      <c r="E2966"/>
      <c r="F2966" s="17">
        <f t="shared" si="2220"/>
        <v>350</v>
      </c>
      <c r="G2966" s="3">
        <f t="shared" si="2221"/>
        <v>20</v>
      </c>
      <c r="H2966" s="4">
        <f t="shared" si="2222"/>
        <v>359</v>
      </c>
      <c r="I2966" s="4">
        <f t="shared" si="2223"/>
        <v>395</v>
      </c>
      <c r="J2966" s="4">
        <f t="shared" si="2224"/>
        <v>396</v>
      </c>
      <c r="K2966" s="4">
        <f t="shared" si="2225"/>
        <v>360</v>
      </c>
      <c r="L2966" s="1">
        <f t="shared" si="2226"/>
        <v>0</v>
      </c>
      <c r="M2966" s="1">
        <f t="shared" si="2227"/>
        <v>0</v>
      </c>
      <c r="N2966" s="1">
        <f t="shared" si="2228"/>
        <v>0</v>
      </c>
      <c r="O2966" s="1">
        <f t="shared" si="2229"/>
        <v>0</v>
      </c>
      <c r="P2966" s="1">
        <f t="shared" si="2230"/>
        <v>0</v>
      </c>
      <c r="Q2966" s="1" t="str">
        <f t="shared" si="2231"/>
        <v/>
      </c>
      <c r="R2966" s="1">
        <f t="shared" si="2232"/>
        <v>-62</v>
      </c>
      <c r="S2966" s="1">
        <f t="shared" si="2233"/>
        <v>-0.625</v>
      </c>
      <c r="T2966" s="1">
        <f>VLOOKUP($H2966,節点!$E$1:$G$20000,2,FALSE)</f>
        <v>-64</v>
      </c>
      <c r="U2966" s="1">
        <f>VLOOKUP($H2966,節点!$E$1:$G$20000,3,FALSE)</f>
        <v>-1.25</v>
      </c>
      <c r="V2966" s="1">
        <f>VLOOKUP($I2966,節点!$E$1:$G$20000,2,FALSE)</f>
        <v>-60</v>
      </c>
      <c r="W2966" s="1">
        <f>VLOOKUP($I2966,節点!$E$1:$G$20000,3,FALSE)</f>
        <v>-1.25</v>
      </c>
      <c r="X2966" s="1">
        <f>VLOOKUP($J2966,節点!$E$1:$G$20000,2,FALSE)</f>
        <v>-60</v>
      </c>
      <c r="Y2966" s="1">
        <f>VLOOKUP($J2966,節点!$E$1:$G$20000,3,FALSE)</f>
        <v>0</v>
      </c>
      <c r="Z2966" s="1">
        <f>VLOOKUP($K2966,節点!$E$1:$G$20000,2,FALSE)</f>
        <v>-64</v>
      </c>
      <c r="AA2966" s="1">
        <f>VLOOKUP($K2966,節点!$E$1:$G$20000,3,FALSE)</f>
        <v>0</v>
      </c>
      <c r="AB2966">
        <f t="shared" si="2234"/>
        <v>-2</v>
      </c>
      <c r="AC2966">
        <f t="shared" si="2235"/>
        <v>-0.625</v>
      </c>
      <c r="AD2966">
        <f t="shared" si="2236"/>
        <v>2</v>
      </c>
      <c r="AE2966">
        <f t="shared" si="2237"/>
        <v>-0.625</v>
      </c>
      <c r="AF2966">
        <f t="shared" si="2238"/>
        <v>2</v>
      </c>
      <c r="AG2966">
        <f t="shared" si="2239"/>
        <v>0.625</v>
      </c>
      <c r="AH2966">
        <f t="shared" si="2240"/>
        <v>-2</v>
      </c>
      <c r="AI2966">
        <f t="shared" si="2241"/>
        <v>0.625</v>
      </c>
      <c r="AJ2966">
        <f t="shared" si="2251"/>
        <v>197.35402463626133</v>
      </c>
      <c r="AK2966">
        <f t="shared" si="2252"/>
        <v>342.64597536373867</v>
      </c>
      <c r="AL2966">
        <f t="shared" si="2253"/>
        <v>17.354024636261322</v>
      </c>
      <c r="AM2966">
        <f t="shared" si="2254"/>
        <v>162.64597536373867</v>
      </c>
      <c r="AN2966">
        <f t="shared" si="2242"/>
        <v>3</v>
      </c>
      <c r="AO2966">
        <f t="shared" si="2243"/>
        <v>4</v>
      </c>
      <c r="AP2966">
        <f t="shared" si="2244"/>
        <v>1</v>
      </c>
      <c r="AQ2966">
        <f t="shared" si="2245"/>
        <v>2</v>
      </c>
      <c r="AR2966">
        <f t="shared" si="2246"/>
        <v>3412</v>
      </c>
      <c r="AS2966" t="str">
        <f t="shared" si="2247"/>
        <v/>
      </c>
      <c r="AT2966" t="str">
        <f t="shared" si="2248"/>
        <v/>
      </c>
      <c r="AU2966" t="str">
        <f t="shared" si="2249"/>
        <v/>
      </c>
      <c r="AV2966" t="str">
        <f t="shared" si="2250"/>
        <v/>
      </c>
      <c r="AW2966" t="str">
        <f t="shared" si="2219"/>
        <v/>
      </c>
      <c r="BA2966">
        <f t="shared" ref="BA2966:BA3029" si="2255">(T2966+V2966)/2</f>
        <v>-62</v>
      </c>
      <c r="BB2966">
        <f t="shared" ref="BB2966:BB3029" si="2256">(U2966+W2966)/2</f>
        <v>-1.25</v>
      </c>
      <c r="BC2966">
        <f t="shared" ref="BC2966:BC3029" si="2257">(V2966+X2966)/2</f>
        <v>-60</v>
      </c>
      <c r="BD2966">
        <f t="shared" ref="BD2966:BD3029" si="2258">(W2966+Y2966)/2</f>
        <v>-0.625</v>
      </c>
      <c r="BE2966">
        <f t="shared" ref="BE2966:BE3029" si="2259">(X2966+Z2966)/2</f>
        <v>-62</v>
      </c>
      <c r="BF2966">
        <f t="shared" ref="BF2966:BF3029" si="2260">(Y2966+AA2966)/2</f>
        <v>0</v>
      </c>
      <c r="BG2966">
        <f t="shared" ref="BG2966:BG3029" si="2261">(Z2966+T2966)/2</f>
        <v>-64</v>
      </c>
      <c r="BH2966">
        <f t="shared" ref="BH2966:BH3029" si="2262">(AA2966+U2966)/2</f>
        <v>-0.625</v>
      </c>
      <c r="BI2966">
        <f t="shared" ref="BI2966:BI3029" si="2263">SQRT((BE2966-BA2966)^2+(BF2966-BB2966)^2)</f>
        <v>1.25</v>
      </c>
      <c r="BJ2966">
        <f t="shared" ref="BJ2966:BJ3029" si="2264">SQRT((BG2966-BC2966)^2+(BH2966-BD2966)^2)</f>
        <v>4</v>
      </c>
      <c r="BK2966">
        <f t="shared" ref="BK2966:BK3029" si="2265">MAX(BI2966/BJ2966,BJ2966/BI2966)</f>
        <v>3.2</v>
      </c>
      <c r="BL2966">
        <f t="shared" ref="BL2966:BL3029" si="2266">MIN(BI2966,BJ2966)</f>
        <v>1.25</v>
      </c>
      <c r="BM2966" s="1">
        <v>1.2857142857142829</v>
      </c>
    </row>
    <row r="2967" spans="1:65">
      <c r="A2967" s="16" t="s">
        <v>6391</v>
      </c>
      <c r="E2967"/>
      <c r="F2967" s="17">
        <f t="shared" si="2220"/>
        <v>373</v>
      </c>
      <c r="G2967" s="3">
        <f t="shared" si="2221"/>
        <v>20</v>
      </c>
      <c r="H2967" s="4">
        <f t="shared" si="2222"/>
        <v>383</v>
      </c>
      <c r="I2967" s="4">
        <f t="shared" si="2223"/>
        <v>419</v>
      </c>
      <c r="J2967" s="4">
        <f t="shared" si="2224"/>
        <v>420</v>
      </c>
      <c r="K2967" s="4">
        <f t="shared" si="2225"/>
        <v>384</v>
      </c>
      <c r="L2967" s="1">
        <f t="shared" si="2226"/>
        <v>0</v>
      </c>
      <c r="M2967" s="1">
        <f t="shared" si="2227"/>
        <v>0</v>
      </c>
      <c r="N2967" s="1">
        <f t="shared" si="2228"/>
        <v>0</v>
      </c>
      <c r="O2967" s="1">
        <f t="shared" si="2229"/>
        <v>0</v>
      </c>
      <c r="P2967" s="1">
        <f t="shared" si="2230"/>
        <v>0</v>
      </c>
      <c r="Q2967" s="1" t="str">
        <f t="shared" si="2231"/>
        <v/>
      </c>
      <c r="R2967" s="1">
        <f t="shared" si="2232"/>
        <v>-58.5</v>
      </c>
      <c r="S2967" s="1">
        <f t="shared" si="2233"/>
        <v>-11.762499999999999</v>
      </c>
      <c r="T2967" s="1">
        <f>VLOOKUP($H2967,節点!$E$1:$G$20000,2,FALSE)</f>
        <v>-60</v>
      </c>
      <c r="U2967" s="1">
        <f>VLOOKUP($H2967,節点!$E$1:$G$20000,3,FALSE)</f>
        <v>-12.1</v>
      </c>
      <c r="V2967" s="1">
        <f>VLOOKUP($I2967,節点!$E$1:$G$20000,2,FALSE)</f>
        <v>-57</v>
      </c>
      <c r="W2967" s="1">
        <f>VLOOKUP($I2967,節点!$E$1:$G$20000,3,FALSE)</f>
        <v>-12.1</v>
      </c>
      <c r="X2967" s="1">
        <f>VLOOKUP($J2967,節点!$E$1:$G$20000,2,FALSE)</f>
        <v>-57</v>
      </c>
      <c r="Y2967" s="1">
        <f>VLOOKUP($J2967,節点!$E$1:$G$20000,3,FALSE)</f>
        <v>-11.425000000000001</v>
      </c>
      <c r="Z2967" s="1">
        <f>VLOOKUP($K2967,節点!$E$1:$G$20000,2,FALSE)</f>
        <v>-60</v>
      </c>
      <c r="AA2967" s="1">
        <f>VLOOKUP($K2967,節点!$E$1:$G$20000,3,FALSE)</f>
        <v>-11.425000000000001</v>
      </c>
      <c r="AB2967">
        <f t="shared" si="2234"/>
        <v>-1.5</v>
      </c>
      <c r="AC2967">
        <f t="shared" si="2235"/>
        <v>-0.33750000000000036</v>
      </c>
      <c r="AD2967">
        <f t="shared" si="2236"/>
        <v>1.5</v>
      </c>
      <c r="AE2967">
        <f t="shared" si="2237"/>
        <v>-0.33750000000000036</v>
      </c>
      <c r="AF2967">
        <f t="shared" si="2238"/>
        <v>1.5</v>
      </c>
      <c r="AG2967">
        <f t="shared" si="2239"/>
        <v>0.33749999999999858</v>
      </c>
      <c r="AH2967">
        <f t="shared" si="2240"/>
        <v>-1.5</v>
      </c>
      <c r="AI2967">
        <f t="shared" si="2241"/>
        <v>0.33749999999999858</v>
      </c>
      <c r="AJ2967">
        <f t="shared" si="2251"/>
        <v>192.68038349181984</v>
      </c>
      <c r="AK2967">
        <f t="shared" si="2252"/>
        <v>347.31961650818016</v>
      </c>
      <c r="AL2967">
        <f t="shared" si="2253"/>
        <v>12.680383491819768</v>
      </c>
      <c r="AM2967">
        <f t="shared" si="2254"/>
        <v>167.31961650818022</v>
      </c>
      <c r="AN2967">
        <f t="shared" si="2242"/>
        <v>3</v>
      </c>
      <c r="AO2967">
        <f t="shared" si="2243"/>
        <v>4</v>
      </c>
      <c r="AP2967">
        <f t="shared" si="2244"/>
        <v>1</v>
      </c>
      <c r="AQ2967">
        <f t="shared" si="2245"/>
        <v>2</v>
      </c>
      <c r="AR2967">
        <f t="shared" si="2246"/>
        <v>3412</v>
      </c>
      <c r="AS2967" t="str">
        <f t="shared" si="2247"/>
        <v/>
      </c>
      <c r="AT2967" t="str">
        <f t="shared" si="2248"/>
        <v/>
      </c>
      <c r="AU2967" t="str">
        <f t="shared" si="2249"/>
        <v/>
      </c>
      <c r="AV2967" t="str">
        <f t="shared" si="2250"/>
        <v/>
      </c>
      <c r="AW2967" t="str">
        <f t="shared" si="2219"/>
        <v/>
      </c>
      <c r="BA2967">
        <f t="shared" si="2255"/>
        <v>-58.5</v>
      </c>
      <c r="BB2967">
        <f t="shared" si="2256"/>
        <v>-12.1</v>
      </c>
      <c r="BC2967">
        <f t="shared" si="2257"/>
        <v>-57</v>
      </c>
      <c r="BD2967">
        <f t="shared" si="2258"/>
        <v>-11.762499999999999</v>
      </c>
      <c r="BE2967">
        <f t="shared" si="2259"/>
        <v>-58.5</v>
      </c>
      <c r="BF2967">
        <f t="shared" si="2260"/>
        <v>-11.425000000000001</v>
      </c>
      <c r="BG2967">
        <f t="shared" si="2261"/>
        <v>-60</v>
      </c>
      <c r="BH2967">
        <f t="shared" si="2262"/>
        <v>-11.762499999999999</v>
      </c>
      <c r="BI2967">
        <f t="shared" si="2263"/>
        <v>0.67499999999999893</v>
      </c>
      <c r="BJ2967">
        <f t="shared" si="2264"/>
        <v>3</v>
      </c>
      <c r="BK2967">
        <f t="shared" si="2265"/>
        <v>4.4444444444444517</v>
      </c>
      <c r="BL2967">
        <f t="shared" si="2266"/>
        <v>0.67499999999999893</v>
      </c>
      <c r="BM2967" s="1">
        <v>1.25</v>
      </c>
    </row>
    <row r="2968" spans="1:65">
      <c r="A2968" s="16" t="s">
        <v>6392</v>
      </c>
      <c r="E2968"/>
      <c r="F2968" s="17">
        <f t="shared" si="2220"/>
        <v>374</v>
      </c>
      <c r="G2968" s="3">
        <f t="shared" si="2221"/>
        <v>20</v>
      </c>
      <c r="H2968" s="4">
        <f t="shared" si="2222"/>
        <v>384</v>
      </c>
      <c r="I2968" s="4">
        <f t="shared" si="2223"/>
        <v>420</v>
      </c>
      <c r="J2968" s="4">
        <f t="shared" si="2224"/>
        <v>421</v>
      </c>
      <c r="K2968" s="4">
        <f t="shared" si="2225"/>
        <v>385</v>
      </c>
      <c r="L2968" s="1">
        <f t="shared" si="2226"/>
        <v>0</v>
      </c>
      <c r="M2968" s="1">
        <f t="shared" si="2227"/>
        <v>0</v>
      </c>
      <c r="N2968" s="1">
        <f t="shared" si="2228"/>
        <v>0</v>
      </c>
      <c r="O2968" s="1">
        <f t="shared" si="2229"/>
        <v>0</v>
      </c>
      <c r="P2968" s="1">
        <f t="shared" si="2230"/>
        <v>0</v>
      </c>
      <c r="Q2968" s="1" t="str">
        <f t="shared" si="2231"/>
        <v/>
      </c>
      <c r="R2968" s="1">
        <f t="shared" si="2232"/>
        <v>-58.5</v>
      </c>
      <c r="S2968" s="1">
        <f t="shared" si="2233"/>
        <v>-11.0875</v>
      </c>
      <c r="T2968" s="1">
        <f>VLOOKUP($H2968,節点!$E$1:$G$20000,2,FALSE)</f>
        <v>-60</v>
      </c>
      <c r="U2968" s="1">
        <f>VLOOKUP($H2968,節点!$E$1:$G$20000,3,FALSE)</f>
        <v>-11.425000000000001</v>
      </c>
      <c r="V2968" s="1">
        <f>VLOOKUP($I2968,節点!$E$1:$G$20000,2,FALSE)</f>
        <v>-57</v>
      </c>
      <c r="W2968" s="1">
        <f>VLOOKUP($I2968,節点!$E$1:$G$20000,3,FALSE)</f>
        <v>-11.425000000000001</v>
      </c>
      <c r="X2968" s="1">
        <f>VLOOKUP($J2968,節点!$E$1:$G$20000,2,FALSE)</f>
        <v>-57</v>
      </c>
      <c r="Y2968" s="1">
        <f>VLOOKUP($J2968,節点!$E$1:$G$20000,3,FALSE)</f>
        <v>-10.75</v>
      </c>
      <c r="Z2968" s="1">
        <f>VLOOKUP($K2968,節点!$E$1:$G$20000,2,FALSE)</f>
        <v>-60</v>
      </c>
      <c r="AA2968" s="1">
        <f>VLOOKUP($K2968,節点!$E$1:$G$20000,3,FALSE)</f>
        <v>-10.75</v>
      </c>
      <c r="AB2968">
        <f t="shared" si="2234"/>
        <v>-1.5</v>
      </c>
      <c r="AC2968">
        <f t="shared" si="2235"/>
        <v>-0.33750000000000036</v>
      </c>
      <c r="AD2968">
        <f t="shared" si="2236"/>
        <v>1.5</v>
      </c>
      <c r="AE2968">
        <f t="shared" si="2237"/>
        <v>-0.33750000000000036</v>
      </c>
      <c r="AF2968">
        <f t="shared" si="2238"/>
        <v>1.5</v>
      </c>
      <c r="AG2968">
        <f t="shared" si="2239"/>
        <v>0.33750000000000036</v>
      </c>
      <c r="AH2968">
        <f t="shared" si="2240"/>
        <v>-1.5</v>
      </c>
      <c r="AI2968">
        <f t="shared" si="2241"/>
        <v>0.33750000000000036</v>
      </c>
      <c r="AJ2968">
        <f t="shared" si="2251"/>
        <v>192.68038349181984</v>
      </c>
      <c r="AK2968">
        <f t="shared" si="2252"/>
        <v>347.31961650818016</v>
      </c>
      <c r="AL2968">
        <f t="shared" si="2253"/>
        <v>12.680383491819832</v>
      </c>
      <c r="AM2968">
        <f t="shared" si="2254"/>
        <v>167.31961650818016</v>
      </c>
      <c r="AN2968">
        <f t="shared" si="2242"/>
        <v>3</v>
      </c>
      <c r="AO2968">
        <f t="shared" si="2243"/>
        <v>4</v>
      </c>
      <c r="AP2968">
        <f t="shared" si="2244"/>
        <v>1</v>
      </c>
      <c r="AQ2968">
        <f t="shared" si="2245"/>
        <v>2</v>
      </c>
      <c r="AR2968">
        <f t="shared" si="2246"/>
        <v>3412</v>
      </c>
      <c r="AS2968" t="str">
        <f t="shared" si="2247"/>
        <v/>
      </c>
      <c r="AT2968" t="str">
        <f t="shared" si="2248"/>
        <v/>
      </c>
      <c r="AU2968" t="str">
        <f t="shared" si="2249"/>
        <v/>
      </c>
      <c r="AV2968" t="str">
        <f t="shared" si="2250"/>
        <v/>
      </c>
      <c r="AW2968" t="str">
        <f t="shared" si="2219"/>
        <v/>
      </c>
      <c r="BA2968">
        <f t="shared" si="2255"/>
        <v>-58.5</v>
      </c>
      <c r="BB2968">
        <f t="shared" si="2256"/>
        <v>-11.425000000000001</v>
      </c>
      <c r="BC2968">
        <f t="shared" si="2257"/>
        <v>-57</v>
      </c>
      <c r="BD2968">
        <f t="shared" si="2258"/>
        <v>-11.0875</v>
      </c>
      <c r="BE2968">
        <f t="shared" si="2259"/>
        <v>-58.5</v>
      </c>
      <c r="BF2968">
        <f t="shared" si="2260"/>
        <v>-10.75</v>
      </c>
      <c r="BG2968">
        <f t="shared" si="2261"/>
        <v>-60</v>
      </c>
      <c r="BH2968">
        <f t="shared" si="2262"/>
        <v>-11.0875</v>
      </c>
      <c r="BI2968">
        <f t="shared" si="2263"/>
        <v>0.67500000000000071</v>
      </c>
      <c r="BJ2968">
        <f t="shared" si="2264"/>
        <v>3</v>
      </c>
      <c r="BK2968">
        <f t="shared" si="2265"/>
        <v>4.4444444444444402</v>
      </c>
      <c r="BL2968">
        <f t="shared" si="2266"/>
        <v>0.67500000000000071</v>
      </c>
      <c r="BM2968" s="1">
        <v>1.25</v>
      </c>
    </row>
    <row r="2969" spans="1:65">
      <c r="A2969" s="16" t="s">
        <v>6393</v>
      </c>
      <c r="E2969"/>
      <c r="F2969" s="17">
        <f t="shared" si="2220"/>
        <v>375</v>
      </c>
      <c r="G2969" s="3">
        <f t="shared" si="2221"/>
        <v>20</v>
      </c>
      <c r="H2969" s="4">
        <f t="shared" si="2222"/>
        <v>385</v>
      </c>
      <c r="I2969" s="4">
        <f t="shared" si="2223"/>
        <v>421</v>
      </c>
      <c r="J2969" s="4">
        <f t="shared" si="2224"/>
        <v>422</v>
      </c>
      <c r="K2969" s="4">
        <f t="shared" si="2225"/>
        <v>386</v>
      </c>
      <c r="L2969" s="1">
        <f t="shared" si="2226"/>
        <v>0</v>
      </c>
      <c r="M2969" s="1">
        <f t="shared" si="2227"/>
        <v>0</v>
      </c>
      <c r="N2969" s="1">
        <f t="shared" si="2228"/>
        <v>0</v>
      </c>
      <c r="O2969" s="1">
        <f t="shared" si="2229"/>
        <v>0</v>
      </c>
      <c r="P2969" s="1">
        <f t="shared" si="2230"/>
        <v>0</v>
      </c>
      <c r="Q2969" s="1" t="str">
        <f t="shared" si="2231"/>
        <v/>
      </c>
      <c r="R2969" s="1">
        <f t="shared" si="2232"/>
        <v>-58.5</v>
      </c>
      <c r="S2969" s="1">
        <f t="shared" si="2233"/>
        <v>-10.333500000000001</v>
      </c>
      <c r="T2969" s="1">
        <f>VLOOKUP($H2969,節点!$E$1:$G$20000,2,FALSE)</f>
        <v>-60</v>
      </c>
      <c r="U2969" s="1">
        <f>VLOOKUP($H2969,節点!$E$1:$G$20000,3,FALSE)</f>
        <v>-10.75</v>
      </c>
      <c r="V2969" s="1">
        <f>VLOOKUP($I2969,節点!$E$1:$G$20000,2,FALSE)</f>
        <v>-57</v>
      </c>
      <c r="W2969" s="1">
        <f>VLOOKUP($I2969,節点!$E$1:$G$20000,3,FALSE)</f>
        <v>-10.75</v>
      </c>
      <c r="X2969" s="1">
        <f>VLOOKUP($J2969,節点!$E$1:$G$20000,2,FALSE)</f>
        <v>-57</v>
      </c>
      <c r="Y2969" s="1">
        <f>VLOOKUP($J2969,節点!$E$1:$G$20000,3,FALSE)</f>
        <v>-9.9169999999999998</v>
      </c>
      <c r="Z2969" s="1">
        <f>VLOOKUP($K2969,節点!$E$1:$G$20000,2,FALSE)</f>
        <v>-60</v>
      </c>
      <c r="AA2969" s="1">
        <f>VLOOKUP($K2969,節点!$E$1:$G$20000,3,FALSE)</f>
        <v>-9.9169999999999998</v>
      </c>
      <c r="AB2969">
        <f t="shared" si="2234"/>
        <v>-1.5</v>
      </c>
      <c r="AC2969">
        <f t="shared" si="2235"/>
        <v>-0.4164999999999992</v>
      </c>
      <c r="AD2969">
        <f t="shared" si="2236"/>
        <v>1.5</v>
      </c>
      <c r="AE2969">
        <f t="shared" si="2237"/>
        <v>-0.4164999999999992</v>
      </c>
      <c r="AF2969">
        <f t="shared" si="2238"/>
        <v>1.5</v>
      </c>
      <c r="AG2969">
        <f t="shared" si="2239"/>
        <v>0.41650000000000098</v>
      </c>
      <c r="AH2969">
        <f t="shared" si="2240"/>
        <v>-1.5</v>
      </c>
      <c r="AI2969">
        <f t="shared" si="2241"/>
        <v>0.41650000000000098</v>
      </c>
      <c r="AJ2969">
        <f t="shared" si="2251"/>
        <v>195.51820066105648</v>
      </c>
      <c r="AK2969">
        <f t="shared" si="2252"/>
        <v>344.48179933894352</v>
      </c>
      <c r="AL2969">
        <f t="shared" si="2253"/>
        <v>15.51820066105655</v>
      </c>
      <c r="AM2969">
        <f t="shared" si="2254"/>
        <v>164.48179933894346</v>
      </c>
      <c r="AN2969">
        <f t="shared" si="2242"/>
        <v>3</v>
      </c>
      <c r="AO2969">
        <f t="shared" si="2243"/>
        <v>4</v>
      </c>
      <c r="AP2969">
        <f t="shared" si="2244"/>
        <v>1</v>
      </c>
      <c r="AQ2969">
        <f t="shared" si="2245"/>
        <v>2</v>
      </c>
      <c r="AR2969">
        <f t="shared" si="2246"/>
        <v>3412</v>
      </c>
      <c r="AS2969" t="str">
        <f t="shared" si="2247"/>
        <v/>
      </c>
      <c r="AT2969" t="str">
        <f t="shared" si="2248"/>
        <v/>
      </c>
      <c r="AU2969" t="str">
        <f t="shared" si="2249"/>
        <v/>
      </c>
      <c r="AV2969" t="str">
        <f t="shared" si="2250"/>
        <v/>
      </c>
      <c r="AW2969" t="str">
        <f t="shared" si="2219"/>
        <v/>
      </c>
      <c r="BA2969">
        <f t="shared" si="2255"/>
        <v>-58.5</v>
      </c>
      <c r="BB2969">
        <f t="shared" si="2256"/>
        <v>-10.75</v>
      </c>
      <c r="BC2969">
        <f t="shared" si="2257"/>
        <v>-57</v>
      </c>
      <c r="BD2969">
        <f t="shared" si="2258"/>
        <v>-10.333500000000001</v>
      </c>
      <c r="BE2969">
        <f t="shared" si="2259"/>
        <v>-58.5</v>
      </c>
      <c r="BF2969">
        <f t="shared" si="2260"/>
        <v>-9.9169999999999998</v>
      </c>
      <c r="BG2969">
        <f t="shared" si="2261"/>
        <v>-60</v>
      </c>
      <c r="BH2969">
        <f t="shared" si="2262"/>
        <v>-10.333500000000001</v>
      </c>
      <c r="BI2969">
        <f t="shared" si="2263"/>
        <v>0.83300000000000018</v>
      </c>
      <c r="BJ2969">
        <f t="shared" si="2264"/>
        <v>3</v>
      </c>
      <c r="BK2969">
        <f t="shared" si="2265"/>
        <v>3.6014405762304915</v>
      </c>
      <c r="BL2969">
        <f t="shared" si="2266"/>
        <v>0.83300000000000018</v>
      </c>
      <c r="BM2969" s="1">
        <v>1.25</v>
      </c>
    </row>
    <row r="2970" spans="1:65">
      <c r="A2970" s="16" t="s">
        <v>6394</v>
      </c>
      <c r="E2970"/>
      <c r="F2970" s="17">
        <f t="shared" si="2220"/>
        <v>376</v>
      </c>
      <c r="G2970" s="3">
        <f t="shared" si="2221"/>
        <v>20</v>
      </c>
      <c r="H2970" s="4">
        <f t="shared" si="2222"/>
        <v>386</v>
      </c>
      <c r="I2970" s="4">
        <f t="shared" si="2223"/>
        <v>422</v>
      </c>
      <c r="J2970" s="4">
        <f t="shared" si="2224"/>
        <v>423</v>
      </c>
      <c r="K2970" s="4">
        <f t="shared" si="2225"/>
        <v>387</v>
      </c>
      <c r="L2970" s="1">
        <f t="shared" si="2226"/>
        <v>0</v>
      </c>
      <c r="M2970" s="1">
        <f t="shared" si="2227"/>
        <v>0</v>
      </c>
      <c r="N2970" s="1">
        <f t="shared" si="2228"/>
        <v>0</v>
      </c>
      <c r="O2970" s="1">
        <f t="shared" si="2229"/>
        <v>0</v>
      </c>
      <c r="P2970" s="1">
        <f t="shared" si="2230"/>
        <v>0</v>
      </c>
      <c r="Q2970" s="1" t="str">
        <f t="shared" si="2231"/>
        <v/>
      </c>
      <c r="R2970" s="1">
        <f t="shared" si="2232"/>
        <v>-58.5</v>
      </c>
      <c r="S2970" s="1">
        <f t="shared" si="2233"/>
        <v>-9.5004999999999988</v>
      </c>
      <c r="T2970" s="1">
        <f>VLOOKUP($H2970,節点!$E$1:$G$20000,2,FALSE)</f>
        <v>-60</v>
      </c>
      <c r="U2970" s="1">
        <f>VLOOKUP($H2970,節点!$E$1:$G$20000,3,FALSE)</f>
        <v>-9.9169999999999998</v>
      </c>
      <c r="V2970" s="1">
        <f>VLOOKUP($I2970,節点!$E$1:$G$20000,2,FALSE)</f>
        <v>-57</v>
      </c>
      <c r="W2970" s="1">
        <f>VLOOKUP($I2970,節点!$E$1:$G$20000,3,FALSE)</f>
        <v>-9.9169999999999998</v>
      </c>
      <c r="X2970" s="1">
        <f>VLOOKUP($J2970,節点!$E$1:$G$20000,2,FALSE)</f>
        <v>-57</v>
      </c>
      <c r="Y2970" s="1">
        <f>VLOOKUP($J2970,節点!$E$1:$G$20000,3,FALSE)</f>
        <v>-9.0839999999999996</v>
      </c>
      <c r="Z2970" s="1">
        <f>VLOOKUP($K2970,節点!$E$1:$G$20000,2,FALSE)</f>
        <v>-60</v>
      </c>
      <c r="AA2970" s="1">
        <f>VLOOKUP($K2970,節点!$E$1:$G$20000,3,FALSE)</f>
        <v>-9.0839999999999996</v>
      </c>
      <c r="AB2970">
        <f t="shared" si="2234"/>
        <v>-1.5</v>
      </c>
      <c r="AC2970">
        <f t="shared" si="2235"/>
        <v>-0.41650000000000098</v>
      </c>
      <c r="AD2970">
        <f t="shared" si="2236"/>
        <v>1.5</v>
      </c>
      <c r="AE2970">
        <f t="shared" si="2237"/>
        <v>-0.41650000000000098</v>
      </c>
      <c r="AF2970">
        <f t="shared" si="2238"/>
        <v>1.5</v>
      </c>
      <c r="AG2970">
        <f t="shared" si="2239"/>
        <v>0.4164999999999992</v>
      </c>
      <c r="AH2970">
        <f t="shared" si="2240"/>
        <v>-1.5</v>
      </c>
      <c r="AI2970">
        <f t="shared" si="2241"/>
        <v>0.4164999999999992</v>
      </c>
      <c r="AJ2970">
        <f t="shared" si="2251"/>
        <v>195.51820066105654</v>
      </c>
      <c r="AK2970">
        <f t="shared" si="2252"/>
        <v>344.48179933894346</v>
      </c>
      <c r="AL2970">
        <f t="shared" si="2253"/>
        <v>15.518200661056486</v>
      </c>
      <c r="AM2970">
        <f t="shared" si="2254"/>
        <v>164.48179933894352</v>
      </c>
      <c r="AN2970">
        <f t="shared" si="2242"/>
        <v>3</v>
      </c>
      <c r="AO2970">
        <f t="shared" si="2243"/>
        <v>4</v>
      </c>
      <c r="AP2970">
        <f t="shared" si="2244"/>
        <v>1</v>
      </c>
      <c r="AQ2970">
        <f t="shared" si="2245"/>
        <v>2</v>
      </c>
      <c r="AR2970">
        <f t="shared" si="2246"/>
        <v>3412</v>
      </c>
      <c r="AS2970" t="str">
        <f t="shared" si="2247"/>
        <v/>
      </c>
      <c r="AT2970" t="str">
        <f t="shared" si="2248"/>
        <v/>
      </c>
      <c r="AU2970" t="str">
        <f t="shared" si="2249"/>
        <v/>
      </c>
      <c r="AV2970" t="str">
        <f t="shared" si="2250"/>
        <v/>
      </c>
      <c r="AW2970" t="str">
        <f t="shared" si="2219"/>
        <v/>
      </c>
      <c r="BA2970">
        <f t="shared" si="2255"/>
        <v>-58.5</v>
      </c>
      <c r="BB2970">
        <f t="shared" si="2256"/>
        <v>-9.9169999999999998</v>
      </c>
      <c r="BC2970">
        <f t="shared" si="2257"/>
        <v>-57</v>
      </c>
      <c r="BD2970">
        <f t="shared" si="2258"/>
        <v>-9.5004999999999988</v>
      </c>
      <c r="BE2970">
        <f t="shared" si="2259"/>
        <v>-58.5</v>
      </c>
      <c r="BF2970">
        <f t="shared" si="2260"/>
        <v>-9.0839999999999996</v>
      </c>
      <c r="BG2970">
        <f t="shared" si="2261"/>
        <v>-60</v>
      </c>
      <c r="BH2970">
        <f t="shared" si="2262"/>
        <v>-9.5004999999999988</v>
      </c>
      <c r="BI2970">
        <f t="shared" si="2263"/>
        <v>0.83300000000000018</v>
      </c>
      <c r="BJ2970">
        <f t="shared" si="2264"/>
        <v>3</v>
      </c>
      <c r="BK2970">
        <f t="shared" si="2265"/>
        <v>3.6014405762304915</v>
      </c>
      <c r="BL2970">
        <f t="shared" si="2266"/>
        <v>0.83300000000000018</v>
      </c>
      <c r="BM2970" s="1">
        <v>1.25</v>
      </c>
    </row>
    <row r="2971" spans="1:65">
      <c r="A2971" s="16" t="s">
        <v>6395</v>
      </c>
      <c r="E2971"/>
      <c r="F2971" s="17">
        <f t="shared" si="2220"/>
        <v>377</v>
      </c>
      <c r="G2971" s="3">
        <f t="shared" si="2221"/>
        <v>20</v>
      </c>
      <c r="H2971" s="4">
        <f t="shared" si="2222"/>
        <v>387</v>
      </c>
      <c r="I2971" s="4">
        <f t="shared" si="2223"/>
        <v>423</v>
      </c>
      <c r="J2971" s="4">
        <f t="shared" si="2224"/>
        <v>424</v>
      </c>
      <c r="K2971" s="4">
        <f t="shared" si="2225"/>
        <v>388</v>
      </c>
      <c r="L2971" s="1">
        <f t="shared" si="2226"/>
        <v>0</v>
      </c>
      <c r="M2971" s="1">
        <f t="shared" si="2227"/>
        <v>0</v>
      </c>
      <c r="N2971" s="1">
        <f t="shared" si="2228"/>
        <v>0</v>
      </c>
      <c r="O2971" s="1">
        <f t="shared" si="2229"/>
        <v>0</v>
      </c>
      <c r="P2971" s="1">
        <f t="shared" si="2230"/>
        <v>0</v>
      </c>
      <c r="Q2971" s="1" t="str">
        <f t="shared" si="2231"/>
        <v/>
      </c>
      <c r="R2971" s="1">
        <f t="shared" si="2232"/>
        <v>-58.5</v>
      </c>
      <c r="S2971" s="1">
        <f t="shared" si="2233"/>
        <v>-8.6669999999999998</v>
      </c>
      <c r="T2971" s="1">
        <f>VLOOKUP($H2971,節点!$E$1:$G$20000,2,FALSE)</f>
        <v>-60</v>
      </c>
      <c r="U2971" s="1">
        <f>VLOOKUP($H2971,節点!$E$1:$G$20000,3,FALSE)</f>
        <v>-9.0839999999999996</v>
      </c>
      <c r="V2971" s="1">
        <f>VLOOKUP($I2971,節点!$E$1:$G$20000,2,FALSE)</f>
        <v>-57</v>
      </c>
      <c r="W2971" s="1">
        <f>VLOOKUP($I2971,節点!$E$1:$G$20000,3,FALSE)</f>
        <v>-9.0839999999999996</v>
      </c>
      <c r="X2971" s="1">
        <f>VLOOKUP($J2971,節点!$E$1:$G$20000,2,FALSE)</f>
        <v>-57</v>
      </c>
      <c r="Y2971" s="1">
        <f>VLOOKUP($J2971,節点!$E$1:$G$20000,3,FALSE)</f>
        <v>-8.25</v>
      </c>
      <c r="Z2971" s="1">
        <f>VLOOKUP($K2971,節点!$E$1:$G$20000,2,FALSE)</f>
        <v>-60</v>
      </c>
      <c r="AA2971" s="1">
        <f>VLOOKUP($K2971,節点!$E$1:$G$20000,3,FALSE)</f>
        <v>-8.25</v>
      </c>
      <c r="AB2971">
        <f t="shared" si="2234"/>
        <v>-1.5</v>
      </c>
      <c r="AC2971">
        <f t="shared" si="2235"/>
        <v>-0.41699999999999982</v>
      </c>
      <c r="AD2971">
        <f t="shared" si="2236"/>
        <v>1.5</v>
      </c>
      <c r="AE2971">
        <f t="shared" si="2237"/>
        <v>-0.41699999999999982</v>
      </c>
      <c r="AF2971">
        <f t="shared" si="2238"/>
        <v>1.5</v>
      </c>
      <c r="AG2971">
        <f t="shared" si="2239"/>
        <v>0.41699999999999982</v>
      </c>
      <c r="AH2971">
        <f t="shared" si="2240"/>
        <v>-1.5</v>
      </c>
      <c r="AI2971">
        <f t="shared" si="2241"/>
        <v>0.41699999999999982</v>
      </c>
      <c r="AJ2971">
        <f t="shared" si="2251"/>
        <v>195.53593065197865</v>
      </c>
      <c r="AK2971">
        <f t="shared" si="2252"/>
        <v>344.46406934802133</v>
      </c>
      <c r="AL2971">
        <f t="shared" si="2253"/>
        <v>15.535930651978658</v>
      </c>
      <c r="AM2971">
        <f t="shared" si="2254"/>
        <v>164.46406934802135</v>
      </c>
      <c r="AN2971">
        <f t="shared" si="2242"/>
        <v>3</v>
      </c>
      <c r="AO2971">
        <f t="shared" si="2243"/>
        <v>4</v>
      </c>
      <c r="AP2971">
        <f t="shared" si="2244"/>
        <v>1</v>
      </c>
      <c r="AQ2971">
        <f t="shared" si="2245"/>
        <v>2</v>
      </c>
      <c r="AR2971">
        <f t="shared" si="2246"/>
        <v>3412</v>
      </c>
      <c r="AS2971" t="str">
        <f t="shared" si="2247"/>
        <v/>
      </c>
      <c r="AT2971" t="str">
        <f t="shared" si="2248"/>
        <v/>
      </c>
      <c r="AU2971" t="str">
        <f t="shared" si="2249"/>
        <v/>
      </c>
      <c r="AV2971" t="str">
        <f t="shared" si="2250"/>
        <v/>
      </c>
      <c r="AW2971" t="str">
        <f t="shared" si="2219"/>
        <v/>
      </c>
      <c r="BA2971">
        <f t="shared" si="2255"/>
        <v>-58.5</v>
      </c>
      <c r="BB2971">
        <f t="shared" si="2256"/>
        <v>-9.0839999999999996</v>
      </c>
      <c r="BC2971">
        <f t="shared" si="2257"/>
        <v>-57</v>
      </c>
      <c r="BD2971">
        <f t="shared" si="2258"/>
        <v>-8.6669999999999998</v>
      </c>
      <c r="BE2971">
        <f t="shared" si="2259"/>
        <v>-58.5</v>
      </c>
      <c r="BF2971">
        <f t="shared" si="2260"/>
        <v>-8.25</v>
      </c>
      <c r="BG2971">
        <f t="shared" si="2261"/>
        <v>-60</v>
      </c>
      <c r="BH2971">
        <f t="shared" si="2262"/>
        <v>-8.6669999999999998</v>
      </c>
      <c r="BI2971">
        <f t="shared" si="2263"/>
        <v>0.83399999999999963</v>
      </c>
      <c r="BJ2971">
        <f t="shared" si="2264"/>
        <v>3</v>
      </c>
      <c r="BK2971">
        <f t="shared" si="2265"/>
        <v>3.597122302158275</v>
      </c>
      <c r="BL2971">
        <f t="shared" si="2266"/>
        <v>0.83399999999999963</v>
      </c>
      <c r="BM2971" s="1">
        <v>1.25</v>
      </c>
    </row>
    <row r="2972" spans="1:65">
      <c r="A2972" s="16" t="s">
        <v>6396</v>
      </c>
      <c r="E2972"/>
      <c r="F2972" s="17">
        <f t="shared" si="2220"/>
        <v>378</v>
      </c>
      <c r="G2972" s="3">
        <f t="shared" si="2221"/>
        <v>20</v>
      </c>
      <c r="H2972" s="4">
        <f t="shared" si="2222"/>
        <v>388</v>
      </c>
      <c r="I2972" s="4">
        <f t="shared" si="2223"/>
        <v>424</v>
      </c>
      <c r="J2972" s="4">
        <f t="shared" si="2224"/>
        <v>425</v>
      </c>
      <c r="K2972" s="4">
        <f t="shared" si="2225"/>
        <v>389</v>
      </c>
      <c r="L2972" s="1">
        <f t="shared" si="2226"/>
        <v>0</v>
      </c>
      <c r="M2972" s="1">
        <f t="shared" si="2227"/>
        <v>0</v>
      </c>
      <c r="N2972" s="1">
        <f t="shared" si="2228"/>
        <v>0</v>
      </c>
      <c r="O2972" s="1">
        <f t="shared" si="2229"/>
        <v>0</v>
      </c>
      <c r="P2972" s="1">
        <f t="shared" si="2230"/>
        <v>0</v>
      </c>
      <c r="Q2972" s="1" t="str">
        <f t="shared" si="2231"/>
        <v/>
      </c>
      <c r="R2972" s="1">
        <f t="shared" si="2232"/>
        <v>-58.5</v>
      </c>
      <c r="S2972" s="1">
        <f t="shared" si="2233"/>
        <v>-7.8335000000000008</v>
      </c>
      <c r="T2972" s="1">
        <f>VLOOKUP($H2972,節点!$E$1:$G$20000,2,FALSE)</f>
        <v>-60</v>
      </c>
      <c r="U2972" s="1">
        <f>VLOOKUP($H2972,節点!$E$1:$G$20000,3,FALSE)</f>
        <v>-8.25</v>
      </c>
      <c r="V2972" s="1">
        <f>VLOOKUP($I2972,節点!$E$1:$G$20000,2,FALSE)</f>
        <v>-57</v>
      </c>
      <c r="W2972" s="1">
        <f>VLOOKUP($I2972,節点!$E$1:$G$20000,3,FALSE)</f>
        <v>-8.25</v>
      </c>
      <c r="X2972" s="1">
        <f>VLOOKUP($J2972,節点!$E$1:$G$20000,2,FALSE)</f>
        <v>-57</v>
      </c>
      <c r="Y2972" s="1">
        <f>VLOOKUP($J2972,節点!$E$1:$G$20000,3,FALSE)</f>
        <v>-7.4169999999999998</v>
      </c>
      <c r="Z2972" s="1">
        <f>VLOOKUP($K2972,節点!$E$1:$G$20000,2,FALSE)</f>
        <v>-60</v>
      </c>
      <c r="AA2972" s="1">
        <f>VLOOKUP($K2972,節点!$E$1:$G$20000,3,FALSE)</f>
        <v>-7.4169999999999998</v>
      </c>
      <c r="AB2972">
        <f t="shared" si="2234"/>
        <v>-1.5</v>
      </c>
      <c r="AC2972">
        <f t="shared" si="2235"/>
        <v>-0.4164999999999992</v>
      </c>
      <c r="AD2972">
        <f t="shared" si="2236"/>
        <v>1.5</v>
      </c>
      <c r="AE2972">
        <f t="shared" si="2237"/>
        <v>-0.4164999999999992</v>
      </c>
      <c r="AF2972">
        <f t="shared" si="2238"/>
        <v>1.5</v>
      </c>
      <c r="AG2972">
        <f t="shared" si="2239"/>
        <v>0.41650000000000098</v>
      </c>
      <c r="AH2972">
        <f t="shared" si="2240"/>
        <v>-1.5</v>
      </c>
      <c r="AI2972">
        <f t="shared" si="2241"/>
        <v>0.41650000000000098</v>
      </c>
      <c r="AJ2972">
        <f t="shared" si="2251"/>
        <v>195.51820066105648</v>
      </c>
      <c r="AK2972">
        <f t="shared" si="2252"/>
        <v>344.48179933894352</v>
      </c>
      <c r="AL2972">
        <f t="shared" si="2253"/>
        <v>15.51820066105655</v>
      </c>
      <c r="AM2972">
        <f t="shared" si="2254"/>
        <v>164.48179933894346</v>
      </c>
      <c r="AN2972">
        <f t="shared" si="2242"/>
        <v>3</v>
      </c>
      <c r="AO2972">
        <f t="shared" si="2243"/>
        <v>4</v>
      </c>
      <c r="AP2972">
        <f t="shared" si="2244"/>
        <v>1</v>
      </c>
      <c r="AQ2972">
        <f t="shared" si="2245"/>
        <v>2</v>
      </c>
      <c r="AR2972">
        <f t="shared" si="2246"/>
        <v>3412</v>
      </c>
      <c r="AS2972" t="str">
        <f t="shared" si="2247"/>
        <v/>
      </c>
      <c r="AT2972" t="str">
        <f t="shared" si="2248"/>
        <v/>
      </c>
      <c r="AU2972" t="str">
        <f t="shared" si="2249"/>
        <v/>
      </c>
      <c r="AV2972" t="str">
        <f t="shared" si="2250"/>
        <v/>
      </c>
      <c r="AW2972" t="str">
        <f t="shared" si="2219"/>
        <v/>
      </c>
      <c r="BA2972">
        <f t="shared" si="2255"/>
        <v>-58.5</v>
      </c>
      <c r="BB2972">
        <f t="shared" si="2256"/>
        <v>-8.25</v>
      </c>
      <c r="BC2972">
        <f t="shared" si="2257"/>
        <v>-57</v>
      </c>
      <c r="BD2972">
        <f t="shared" si="2258"/>
        <v>-7.8334999999999999</v>
      </c>
      <c r="BE2972">
        <f t="shared" si="2259"/>
        <v>-58.5</v>
      </c>
      <c r="BF2972">
        <f t="shared" si="2260"/>
        <v>-7.4169999999999998</v>
      </c>
      <c r="BG2972">
        <f t="shared" si="2261"/>
        <v>-60</v>
      </c>
      <c r="BH2972">
        <f t="shared" si="2262"/>
        <v>-7.8334999999999999</v>
      </c>
      <c r="BI2972">
        <f t="shared" si="2263"/>
        <v>0.83300000000000018</v>
      </c>
      <c r="BJ2972">
        <f t="shared" si="2264"/>
        <v>3</v>
      </c>
      <c r="BK2972">
        <f t="shared" si="2265"/>
        <v>3.6014405762304915</v>
      </c>
      <c r="BL2972">
        <f t="shared" si="2266"/>
        <v>0.83300000000000018</v>
      </c>
      <c r="BM2972" s="1">
        <v>1.25</v>
      </c>
    </row>
    <row r="2973" spans="1:65">
      <c r="A2973" s="16" t="s">
        <v>6397</v>
      </c>
      <c r="E2973"/>
      <c r="F2973" s="17">
        <f t="shared" si="2220"/>
        <v>379</v>
      </c>
      <c r="G2973" s="3">
        <f t="shared" si="2221"/>
        <v>20</v>
      </c>
      <c r="H2973" s="4">
        <f t="shared" si="2222"/>
        <v>389</v>
      </c>
      <c r="I2973" s="4">
        <f t="shared" si="2223"/>
        <v>425</v>
      </c>
      <c r="J2973" s="4">
        <f t="shared" si="2224"/>
        <v>426</v>
      </c>
      <c r="K2973" s="4">
        <f t="shared" si="2225"/>
        <v>390</v>
      </c>
      <c r="L2973" s="1">
        <f t="shared" si="2226"/>
        <v>0</v>
      </c>
      <c r="M2973" s="1">
        <f t="shared" si="2227"/>
        <v>0</v>
      </c>
      <c r="N2973" s="1">
        <f t="shared" si="2228"/>
        <v>0</v>
      </c>
      <c r="O2973" s="1">
        <f t="shared" si="2229"/>
        <v>0</v>
      </c>
      <c r="P2973" s="1">
        <f t="shared" si="2230"/>
        <v>0</v>
      </c>
      <c r="Q2973" s="1" t="str">
        <f t="shared" si="2231"/>
        <v/>
      </c>
      <c r="R2973" s="1">
        <f t="shared" si="2232"/>
        <v>-58.5</v>
      </c>
      <c r="S2973" s="1">
        <f t="shared" si="2233"/>
        <v>-7.0004999999999997</v>
      </c>
      <c r="T2973" s="1">
        <f>VLOOKUP($H2973,節点!$E$1:$G$20000,2,FALSE)</f>
        <v>-60</v>
      </c>
      <c r="U2973" s="1">
        <f>VLOOKUP($H2973,節点!$E$1:$G$20000,3,FALSE)</f>
        <v>-7.4169999999999998</v>
      </c>
      <c r="V2973" s="1">
        <f>VLOOKUP($I2973,節点!$E$1:$G$20000,2,FALSE)</f>
        <v>-57</v>
      </c>
      <c r="W2973" s="1">
        <f>VLOOKUP($I2973,節点!$E$1:$G$20000,3,FALSE)</f>
        <v>-7.4169999999999998</v>
      </c>
      <c r="X2973" s="1">
        <f>VLOOKUP($J2973,節点!$E$1:$G$20000,2,FALSE)</f>
        <v>-57</v>
      </c>
      <c r="Y2973" s="1">
        <f>VLOOKUP($J2973,節点!$E$1:$G$20000,3,FALSE)</f>
        <v>-6.5839999999999996</v>
      </c>
      <c r="Z2973" s="1">
        <f>VLOOKUP($K2973,節点!$E$1:$G$20000,2,FALSE)</f>
        <v>-60</v>
      </c>
      <c r="AA2973" s="1">
        <f>VLOOKUP($K2973,節点!$E$1:$G$20000,3,FALSE)</f>
        <v>-6.5839999999999996</v>
      </c>
      <c r="AB2973">
        <f t="shared" si="2234"/>
        <v>-1.5</v>
      </c>
      <c r="AC2973">
        <f t="shared" si="2235"/>
        <v>-0.41650000000000009</v>
      </c>
      <c r="AD2973">
        <f t="shared" si="2236"/>
        <v>1.5</v>
      </c>
      <c r="AE2973">
        <f t="shared" si="2237"/>
        <v>-0.41650000000000009</v>
      </c>
      <c r="AF2973">
        <f t="shared" si="2238"/>
        <v>1.5</v>
      </c>
      <c r="AG2973">
        <f t="shared" si="2239"/>
        <v>0.41650000000000009</v>
      </c>
      <c r="AH2973">
        <f t="shared" si="2240"/>
        <v>-1.5</v>
      </c>
      <c r="AI2973">
        <f t="shared" si="2241"/>
        <v>0.41650000000000009</v>
      </c>
      <c r="AJ2973">
        <f t="shared" si="2251"/>
        <v>195.51820066105651</v>
      </c>
      <c r="AK2973">
        <f t="shared" si="2252"/>
        <v>344.48179933894346</v>
      </c>
      <c r="AL2973">
        <f t="shared" si="2253"/>
        <v>15.518200661056518</v>
      </c>
      <c r="AM2973">
        <f t="shared" si="2254"/>
        <v>164.48179933894349</v>
      </c>
      <c r="AN2973">
        <f t="shared" si="2242"/>
        <v>3</v>
      </c>
      <c r="AO2973">
        <f t="shared" si="2243"/>
        <v>4</v>
      </c>
      <c r="AP2973">
        <f t="shared" si="2244"/>
        <v>1</v>
      </c>
      <c r="AQ2973">
        <f t="shared" si="2245"/>
        <v>2</v>
      </c>
      <c r="AR2973">
        <f t="shared" si="2246"/>
        <v>3412</v>
      </c>
      <c r="AS2973" t="str">
        <f t="shared" si="2247"/>
        <v/>
      </c>
      <c r="AT2973" t="str">
        <f t="shared" si="2248"/>
        <v/>
      </c>
      <c r="AU2973" t="str">
        <f t="shared" si="2249"/>
        <v/>
      </c>
      <c r="AV2973" t="str">
        <f t="shared" si="2250"/>
        <v/>
      </c>
      <c r="AW2973" t="str">
        <f t="shared" si="2219"/>
        <v/>
      </c>
      <c r="BA2973">
        <f t="shared" si="2255"/>
        <v>-58.5</v>
      </c>
      <c r="BB2973">
        <f t="shared" si="2256"/>
        <v>-7.4169999999999998</v>
      </c>
      <c r="BC2973">
        <f t="shared" si="2257"/>
        <v>-57</v>
      </c>
      <c r="BD2973">
        <f t="shared" si="2258"/>
        <v>-7.0004999999999997</v>
      </c>
      <c r="BE2973">
        <f t="shared" si="2259"/>
        <v>-58.5</v>
      </c>
      <c r="BF2973">
        <f t="shared" si="2260"/>
        <v>-6.5839999999999996</v>
      </c>
      <c r="BG2973">
        <f t="shared" si="2261"/>
        <v>-60</v>
      </c>
      <c r="BH2973">
        <f t="shared" si="2262"/>
        <v>-7.0004999999999997</v>
      </c>
      <c r="BI2973">
        <f t="shared" si="2263"/>
        <v>0.83300000000000018</v>
      </c>
      <c r="BJ2973">
        <f t="shared" si="2264"/>
        <v>3</v>
      </c>
      <c r="BK2973">
        <f t="shared" si="2265"/>
        <v>3.6014405762304915</v>
      </c>
      <c r="BL2973">
        <f t="shared" si="2266"/>
        <v>0.83300000000000018</v>
      </c>
      <c r="BM2973" s="1">
        <v>1.25</v>
      </c>
    </row>
    <row r="2974" spans="1:65">
      <c r="A2974" s="16" t="s">
        <v>6398</v>
      </c>
      <c r="E2974"/>
      <c r="F2974" s="17">
        <f t="shared" si="2220"/>
        <v>380</v>
      </c>
      <c r="G2974" s="3">
        <f t="shared" si="2221"/>
        <v>20</v>
      </c>
      <c r="H2974" s="4">
        <f t="shared" si="2222"/>
        <v>390</v>
      </c>
      <c r="I2974" s="4">
        <f t="shared" si="2223"/>
        <v>426</v>
      </c>
      <c r="J2974" s="4">
        <f t="shared" si="2224"/>
        <v>427</v>
      </c>
      <c r="K2974" s="4">
        <f t="shared" si="2225"/>
        <v>391</v>
      </c>
      <c r="L2974" s="1">
        <f t="shared" si="2226"/>
        <v>0</v>
      </c>
      <c r="M2974" s="1">
        <f t="shared" si="2227"/>
        <v>0</v>
      </c>
      <c r="N2974" s="1">
        <f t="shared" si="2228"/>
        <v>0</v>
      </c>
      <c r="O2974" s="1">
        <f t="shared" si="2229"/>
        <v>0</v>
      </c>
      <c r="P2974" s="1">
        <f t="shared" si="2230"/>
        <v>0</v>
      </c>
      <c r="Q2974" s="1" t="str">
        <f t="shared" si="2231"/>
        <v/>
      </c>
      <c r="R2974" s="1">
        <f t="shared" si="2232"/>
        <v>-58.5</v>
      </c>
      <c r="S2974" s="1">
        <f t="shared" si="2233"/>
        <v>-6.1669999999999998</v>
      </c>
      <c r="T2974" s="1">
        <f>VLOOKUP($H2974,節点!$E$1:$G$20000,2,FALSE)</f>
        <v>-60</v>
      </c>
      <c r="U2974" s="1">
        <f>VLOOKUP($H2974,節点!$E$1:$G$20000,3,FALSE)</f>
        <v>-6.5839999999999996</v>
      </c>
      <c r="V2974" s="1">
        <f>VLOOKUP($I2974,節点!$E$1:$G$20000,2,FALSE)</f>
        <v>-57</v>
      </c>
      <c r="W2974" s="1">
        <f>VLOOKUP($I2974,節点!$E$1:$G$20000,3,FALSE)</f>
        <v>-6.5839999999999996</v>
      </c>
      <c r="X2974" s="1">
        <f>VLOOKUP($J2974,節点!$E$1:$G$20000,2,FALSE)</f>
        <v>-57</v>
      </c>
      <c r="Y2974" s="1">
        <f>VLOOKUP($J2974,節点!$E$1:$G$20000,3,FALSE)</f>
        <v>-5.75</v>
      </c>
      <c r="Z2974" s="1">
        <f>VLOOKUP($K2974,節点!$E$1:$G$20000,2,FALSE)</f>
        <v>-60</v>
      </c>
      <c r="AA2974" s="1">
        <f>VLOOKUP($K2974,節点!$E$1:$G$20000,3,FALSE)</f>
        <v>-5.75</v>
      </c>
      <c r="AB2974">
        <f t="shared" si="2234"/>
        <v>-1.5</v>
      </c>
      <c r="AC2974">
        <f t="shared" si="2235"/>
        <v>-0.41699999999999982</v>
      </c>
      <c r="AD2974">
        <f t="shared" si="2236"/>
        <v>1.5</v>
      </c>
      <c r="AE2974">
        <f t="shared" si="2237"/>
        <v>-0.41699999999999982</v>
      </c>
      <c r="AF2974">
        <f t="shared" si="2238"/>
        <v>1.5</v>
      </c>
      <c r="AG2974">
        <f t="shared" si="2239"/>
        <v>0.41699999999999982</v>
      </c>
      <c r="AH2974">
        <f t="shared" si="2240"/>
        <v>-1.5</v>
      </c>
      <c r="AI2974">
        <f t="shared" si="2241"/>
        <v>0.41699999999999982</v>
      </c>
      <c r="AJ2974">
        <f t="shared" si="2251"/>
        <v>195.53593065197865</v>
      </c>
      <c r="AK2974">
        <f t="shared" si="2252"/>
        <v>344.46406934802133</v>
      </c>
      <c r="AL2974">
        <f t="shared" si="2253"/>
        <v>15.535930651978658</v>
      </c>
      <c r="AM2974">
        <f t="shared" si="2254"/>
        <v>164.46406934802135</v>
      </c>
      <c r="AN2974">
        <f t="shared" si="2242"/>
        <v>3</v>
      </c>
      <c r="AO2974">
        <f t="shared" si="2243"/>
        <v>4</v>
      </c>
      <c r="AP2974">
        <f t="shared" si="2244"/>
        <v>1</v>
      </c>
      <c r="AQ2974">
        <f t="shared" si="2245"/>
        <v>2</v>
      </c>
      <c r="AR2974">
        <f t="shared" si="2246"/>
        <v>3412</v>
      </c>
      <c r="AS2974" t="str">
        <f t="shared" si="2247"/>
        <v/>
      </c>
      <c r="AT2974" t="str">
        <f t="shared" si="2248"/>
        <v/>
      </c>
      <c r="AU2974" t="str">
        <f t="shared" si="2249"/>
        <v/>
      </c>
      <c r="AV2974" t="str">
        <f t="shared" si="2250"/>
        <v/>
      </c>
      <c r="AW2974" t="str">
        <f t="shared" si="2219"/>
        <v/>
      </c>
      <c r="BA2974">
        <f t="shared" si="2255"/>
        <v>-58.5</v>
      </c>
      <c r="BB2974">
        <f t="shared" si="2256"/>
        <v>-6.5839999999999996</v>
      </c>
      <c r="BC2974">
        <f t="shared" si="2257"/>
        <v>-57</v>
      </c>
      <c r="BD2974">
        <f t="shared" si="2258"/>
        <v>-6.1669999999999998</v>
      </c>
      <c r="BE2974">
        <f t="shared" si="2259"/>
        <v>-58.5</v>
      </c>
      <c r="BF2974">
        <f t="shared" si="2260"/>
        <v>-5.75</v>
      </c>
      <c r="BG2974">
        <f t="shared" si="2261"/>
        <v>-60</v>
      </c>
      <c r="BH2974">
        <f t="shared" si="2262"/>
        <v>-6.1669999999999998</v>
      </c>
      <c r="BI2974">
        <f t="shared" si="2263"/>
        <v>0.83399999999999963</v>
      </c>
      <c r="BJ2974">
        <f t="shared" si="2264"/>
        <v>3</v>
      </c>
      <c r="BK2974">
        <f t="shared" si="2265"/>
        <v>3.597122302158275</v>
      </c>
      <c r="BL2974">
        <f t="shared" si="2266"/>
        <v>0.83399999999999963</v>
      </c>
      <c r="BM2974" s="1">
        <v>1.25</v>
      </c>
    </row>
    <row r="2975" spans="1:65">
      <c r="A2975" s="16" t="s">
        <v>6399</v>
      </c>
      <c r="E2975"/>
      <c r="F2975" s="17">
        <f t="shared" si="2220"/>
        <v>381</v>
      </c>
      <c r="G2975" s="3">
        <f t="shared" si="2221"/>
        <v>20</v>
      </c>
      <c r="H2975" s="4">
        <f t="shared" si="2222"/>
        <v>391</v>
      </c>
      <c r="I2975" s="4">
        <f t="shared" si="2223"/>
        <v>427</v>
      </c>
      <c r="J2975" s="4">
        <f t="shared" si="2224"/>
        <v>428</v>
      </c>
      <c r="K2975" s="4">
        <f t="shared" si="2225"/>
        <v>392</v>
      </c>
      <c r="L2975" s="1">
        <f t="shared" si="2226"/>
        <v>0</v>
      </c>
      <c r="M2975" s="1">
        <f t="shared" si="2227"/>
        <v>0</v>
      </c>
      <c r="N2975" s="1">
        <f t="shared" si="2228"/>
        <v>0</v>
      </c>
      <c r="O2975" s="1">
        <f t="shared" si="2229"/>
        <v>0</v>
      </c>
      <c r="P2975" s="1">
        <f t="shared" si="2230"/>
        <v>0</v>
      </c>
      <c r="Q2975" s="1" t="str">
        <f t="shared" si="2231"/>
        <v/>
      </c>
      <c r="R2975" s="1">
        <f t="shared" si="2232"/>
        <v>-58.5</v>
      </c>
      <c r="S2975" s="1">
        <f t="shared" si="2233"/>
        <v>-5.375</v>
      </c>
      <c r="T2975" s="1">
        <f>VLOOKUP($H2975,節点!$E$1:$G$20000,2,FALSE)</f>
        <v>-60</v>
      </c>
      <c r="U2975" s="1">
        <f>VLOOKUP($H2975,節点!$E$1:$G$20000,3,FALSE)</f>
        <v>-5.75</v>
      </c>
      <c r="V2975" s="1">
        <f>VLOOKUP($I2975,節点!$E$1:$G$20000,2,FALSE)</f>
        <v>-57</v>
      </c>
      <c r="W2975" s="1">
        <f>VLOOKUP($I2975,節点!$E$1:$G$20000,3,FALSE)</f>
        <v>-5.75</v>
      </c>
      <c r="X2975" s="1">
        <f>VLOOKUP($J2975,節点!$E$1:$G$20000,2,FALSE)</f>
        <v>-57</v>
      </c>
      <c r="Y2975" s="1">
        <f>VLOOKUP($J2975,節点!$E$1:$G$20000,3,FALSE)</f>
        <v>-5</v>
      </c>
      <c r="Z2975" s="1">
        <f>VLOOKUP($K2975,節点!$E$1:$G$20000,2,FALSE)</f>
        <v>-60</v>
      </c>
      <c r="AA2975" s="1">
        <f>VLOOKUP($K2975,節点!$E$1:$G$20000,3,FALSE)</f>
        <v>-5</v>
      </c>
      <c r="AB2975">
        <f t="shared" si="2234"/>
        <v>-1.5</v>
      </c>
      <c r="AC2975">
        <f t="shared" si="2235"/>
        <v>-0.375</v>
      </c>
      <c r="AD2975">
        <f t="shared" si="2236"/>
        <v>1.5</v>
      </c>
      <c r="AE2975">
        <f t="shared" si="2237"/>
        <v>-0.375</v>
      </c>
      <c r="AF2975">
        <f t="shared" si="2238"/>
        <v>1.5</v>
      </c>
      <c r="AG2975">
        <f t="shared" si="2239"/>
        <v>0.375</v>
      </c>
      <c r="AH2975">
        <f t="shared" si="2240"/>
        <v>-1.5</v>
      </c>
      <c r="AI2975">
        <f t="shared" si="2241"/>
        <v>0.375</v>
      </c>
      <c r="AJ2975">
        <f t="shared" si="2251"/>
        <v>194.03624346792648</v>
      </c>
      <c r="AK2975">
        <f t="shared" si="2252"/>
        <v>345.96375653207355</v>
      </c>
      <c r="AL2975">
        <f t="shared" si="2253"/>
        <v>14.036243467926479</v>
      </c>
      <c r="AM2975">
        <f t="shared" si="2254"/>
        <v>165.96375653207352</v>
      </c>
      <c r="AN2975">
        <f t="shared" si="2242"/>
        <v>3</v>
      </c>
      <c r="AO2975">
        <f t="shared" si="2243"/>
        <v>4</v>
      </c>
      <c r="AP2975">
        <f t="shared" si="2244"/>
        <v>1</v>
      </c>
      <c r="AQ2975">
        <f t="shared" si="2245"/>
        <v>2</v>
      </c>
      <c r="AR2975">
        <f t="shared" si="2246"/>
        <v>3412</v>
      </c>
      <c r="AS2975" t="str">
        <f t="shared" si="2247"/>
        <v/>
      </c>
      <c r="AT2975" t="str">
        <f t="shared" si="2248"/>
        <v/>
      </c>
      <c r="AU2975" t="str">
        <f t="shared" si="2249"/>
        <v/>
      </c>
      <c r="AV2975" t="str">
        <f t="shared" si="2250"/>
        <v/>
      </c>
      <c r="AW2975" t="str">
        <f t="shared" si="2219"/>
        <v/>
      </c>
      <c r="BA2975">
        <f t="shared" si="2255"/>
        <v>-58.5</v>
      </c>
      <c r="BB2975">
        <f t="shared" si="2256"/>
        <v>-5.75</v>
      </c>
      <c r="BC2975">
        <f t="shared" si="2257"/>
        <v>-57</v>
      </c>
      <c r="BD2975">
        <f t="shared" si="2258"/>
        <v>-5.375</v>
      </c>
      <c r="BE2975">
        <f t="shared" si="2259"/>
        <v>-58.5</v>
      </c>
      <c r="BF2975">
        <f t="shared" si="2260"/>
        <v>-5</v>
      </c>
      <c r="BG2975">
        <f t="shared" si="2261"/>
        <v>-60</v>
      </c>
      <c r="BH2975">
        <f t="shared" si="2262"/>
        <v>-5.375</v>
      </c>
      <c r="BI2975">
        <f t="shared" si="2263"/>
        <v>0.75</v>
      </c>
      <c r="BJ2975">
        <f t="shared" si="2264"/>
        <v>3</v>
      </c>
      <c r="BK2975">
        <f t="shared" si="2265"/>
        <v>4</v>
      </c>
      <c r="BL2975">
        <f t="shared" si="2266"/>
        <v>0.75</v>
      </c>
      <c r="BM2975" s="1">
        <v>1.25</v>
      </c>
    </row>
    <row r="2976" spans="1:65">
      <c r="A2976" s="16" t="s">
        <v>6400</v>
      </c>
      <c r="E2976"/>
      <c r="F2976" s="17">
        <f t="shared" si="2220"/>
        <v>382</v>
      </c>
      <c r="G2976" s="3">
        <f t="shared" si="2221"/>
        <v>20</v>
      </c>
      <c r="H2976" s="4">
        <f t="shared" si="2222"/>
        <v>392</v>
      </c>
      <c r="I2976" s="4">
        <f t="shared" si="2223"/>
        <v>428</v>
      </c>
      <c r="J2976" s="4">
        <f t="shared" si="2224"/>
        <v>429</v>
      </c>
      <c r="K2976" s="4">
        <f t="shared" si="2225"/>
        <v>393</v>
      </c>
      <c r="L2976" s="1">
        <f t="shared" si="2226"/>
        <v>0</v>
      </c>
      <c r="M2976" s="1">
        <f t="shared" si="2227"/>
        <v>0</v>
      </c>
      <c r="N2976" s="1">
        <f t="shared" si="2228"/>
        <v>0</v>
      </c>
      <c r="O2976" s="1">
        <f t="shared" si="2229"/>
        <v>0</v>
      </c>
      <c r="P2976" s="1">
        <f t="shared" si="2230"/>
        <v>0</v>
      </c>
      <c r="Q2976" s="1" t="str">
        <f t="shared" si="2231"/>
        <v/>
      </c>
      <c r="R2976" s="1">
        <f t="shared" si="2232"/>
        <v>-58.5</v>
      </c>
      <c r="S2976" s="1">
        <f t="shared" si="2233"/>
        <v>-4.375</v>
      </c>
      <c r="T2976" s="1">
        <f>VLOOKUP($H2976,節点!$E$1:$G$20000,2,FALSE)</f>
        <v>-60</v>
      </c>
      <c r="U2976" s="1">
        <f>VLOOKUP($H2976,節点!$E$1:$G$20000,3,FALSE)</f>
        <v>-5</v>
      </c>
      <c r="V2976" s="1">
        <f>VLOOKUP($I2976,節点!$E$1:$G$20000,2,FALSE)</f>
        <v>-57</v>
      </c>
      <c r="W2976" s="1">
        <f>VLOOKUP($I2976,節点!$E$1:$G$20000,3,FALSE)</f>
        <v>-5</v>
      </c>
      <c r="X2976" s="1">
        <f>VLOOKUP($J2976,節点!$E$1:$G$20000,2,FALSE)</f>
        <v>-57</v>
      </c>
      <c r="Y2976" s="1">
        <f>VLOOKUP($J2976,節点!$E$1:$G$20000,3,FALSE)</f>
        <v>-3.75</v>
      </c>
      <c r="Z2976" s="1">
        <f>VLOOKUP($K2976,節点!$E$1:$G$20000,2,FALSE)</f>
        <v>-60</v>
      </c>
      <c r="AA2976" s="1">
        <f>VLOOKUP($K2976,節点!$E$1:$G$20000,3,FALSE)</f>
        <v>-3.75</v>
      </c>
      <c r="AB2976">
        <f t="shared" si="2234"/>
        <v>-1.5</v>
      </c>
      <c r="AC2976">
        <f t="shared" si="2235"/>
        <v>-0.625</v>
      </c>
      <c r="AD2976">
        <f t="shared" si="2236"/>
        <v>1.5</v>
      </c>
      <c r="AE2976">
        <f t="shared" si="2237"/>
        <v>-0.625</v>
      </c>
      <c r="AF2976">
        <f t="shared" si="2238"/>
        <v>1.5</v>
      </c>
      <c r="AG2976">
        <f t="shared" si="2239"/>
        <v>0.625</v>
      </c>
      <c r="AH2976">
        <f t="shared" si="2240"/>
        <v>-1.5</v>
      </c>
      <c r="AI2976">
        <f t="shared" si="2241"/>
        <v>0.625</v>
      </c>
      <c r="AJ2976">
        <f t="shared" si="2251"/>
        <v>202.61986494804043</v>
      </c>
      <c r="AK2976">
        <f t="shared" si="2252"/>
        <v>337.38013505195954</v>
      </c>
      <c r="AL2976">
        <f t="shared" si="2253"/>
        <v>22.61986494804043</v>
      </c>
      <c r="AM2976">
        <f t="shared" si="2254"/>
        <v>157.38013505195957</v>
      </c>
      <c r="AN2976">
        <f t="shared" si="2242"/>
        <v>3</v>
      </c>
      <c r="AO2976">
        <f t="shared" si="2243"/>
        <v>4</v>
      </c>
      <c r="AP2976">
        <f t="shared" si="2244"/>
        <v>1</v>
      </c>
      <c r="AQ2976">
        <f t="shared" si="2245"/>
        <v>2</v>
      </c>
      <c r="AR2976">
        <f t="shared" si="2246"/>
        <v>3412</v>
      </c>
      <c r="AS2976" t="str">
        <f t="shared" si="2247"/>
        <v/>
      </c>
      <c r="AT2976" t="str">
        <f t="shared" si="2248"/>
        <v/>
      </c>
      <c r="AU2976" t="str">
        <f t="shared" si="2249"/>
        <v/>
      </c>
      <c r="AV2976" t="str">
        <f t="shared" si="2250"/>
        <v/>
      </c>
      <c r="AW2976" t="str">
        <f t="shared" si="2219"/>
        <v/>
      </c>
      <c r="BA2976">
        <f t="shared" si="2255"/>
        <v>-58.5</v>
      </c>
      <c r="BB2976">
        <f t="shared" si="2256"/>
        <v>-5</v>
      </c>
      <c r="BC2976">
        <f t="shared" si="2257"/>
        <v>-57</v>
      </c>
      <c r="BD2976">
        <f t="shared" si="2258"/>
        <v>-4.375</v>
      </c>
      <c r="BE2976">
        <f t="shared" si="2259"/>
        <v>-58.5</v>
      </c>
      <c r="BF2976">
        <f t="shared" si="2260"/>
        <v>-3.75</v>
      </c>
      <c r="BG2976">
        <f t="shared" si="2261"/>
        <v>-60</v>
      </c>
      <c r="BH2976">
        <f t="shared" si="2262"/>
        <v>-4.375</v>
      </c>
      <c r="BI2976">
        <f t="shared" si="2263"/>
        <v>1.25</v>
      </c>
      <c r="BJ2976">
        <f t="shared" si="2264"/>
        <v>3</v>
      </c>
      <c r="BK2976">
        <f t="shared" si="2265"/>
        <v>2.4</v>
      </c>
      <c r="BL2976">
        <f t="shared" si="2266"/>
        <v>1.25</v>
      </c>
      <c r="BM2976" s="1">
        <v>1.25</v>
      </c>
    </row>
    <row r="2977" spans="1:65">
      <c r="A2977" s="16" t="s">
        <v>6401</v>
      </c>
      <c r="E2977"/>
      <c r="F2977" s="17">
        <f t="shared" si="2220"/>
        <v>383</v>
      </c>
      <c r="G2977" s="3">
        <f t="shared" si="2221"/>
        <v>20</v>
      </c>
      <c r="H2977" s="4">
        <f t="shared" si="2222"/>
        <v>393</v>
      </c>
      <c r="I2977" s="4">
        <f t="shared" si="2223"/>
        <v>429</v>
      </c>
      <c r="J2977" s="4">
        <f t="shared" si="2224"/>
        <v>430</v>
      </c>
      <c r="K2977" s="4">
        <f t="shared" si="2225"/>
        <v>394</v>
      </c>
      <c r="L2977" s="1">
        <f t="shared" si="2226"/>
        <v>0</v>
      </c>
      <c r="M2977" s="1">
        <f t="shared" si="2227"/>
        <v>0</v>
      </c>
      <c r="N2977" s="1">
        <f t="shared" si="2228"/>
        <v>0</v>
      </c>
      <c r="O2977" s="1">
        <f t="shared" si="2229"/>
        <v>0</v>
      </c>
      <c r="P2977" s="1">
        <f t="shared" si="2230"/>
        <v>0</v>
      </c>
      <c r="Q2977" s="1" t="str">
        <f t="shared" si="2231"/>
        <v/>
      </c>
      <c r="R2977" s="1">
        <f t="shared" si="2232"/>
        <v>-58.5</v>
      </c>
      <c r="S2977" s="1">
        <f t="shared" si="2233"/>
        <v>-3.125</v>
      </c>
      <c r="T2977" s="1">
        <f>VLOOKUP($H2977,節点!$E$1:$G$20000,2,FALSE)</f>
        <v>-60</v>
      </c>
      <c r="U2977" s="1">
        <f>VLOOKUP($H2977,節点!$E$1:$G$20000,3,FALSE)</f>
        <v>-3.75</v>
      </c>
      <c r="V2977" s="1">
        <f>VLOOKUP($I2977,節点!$E$1:$G$20000,2,FALSE)</f>
        <v>-57</v>
      </c>
      <c r="W2977" s="1">
        <f>VLOOKUP($I2977,節点!$E$1:$G$20000,3,FALSE)</f>
        <v>-3.75</v>
      </c>
      <c r="X2977" s="1">
        <f>VLOOKUP($J2977,節点!$E$1:$G$20000,2,FALSE)</f>
        <v>-57</v>
      </c>
      <c r="Y2977" s="1">
        <f>VLOOKUP($J2977,節点!$E$1:$G$20000,3,FALSE)</f>
        <v>-2.5</v>
      </c>
      <c r="Z2977" s="1">
        <f>VLOOKUP($K2977,節点!$E$1:$G$20000,2,FALSE)</f>
        <v>-60</v>
      </c>
      <c r="AA2977" s="1">
        <f>VLOOKUP($K2977,節点!$E$1:$G$20000,3,FALSE)</f>
        <v>-2.5</v>
      </c>
      <c r="AB2977">
        <f t="shared" si="2234"/>
        <v>-1.5</v>
      </c>
      <c r="AC2977">
        <f t="shared" si="2235"/>
        <v>-0.625</v>
      </c>
      <c r="AD2977">
        <f t="shared" si="2236"/>
        <v>1.5</v>
      </c>
      <c r="AE2977">
        <f t="shared" si="2237"/>
        <v>-0.625</v>
      </c>
      <c r="AF2977">
        <f t="shared" si="2238"/>
        <v>1.5</v>
      </c>
      <c r="AG2977">
        <f t="shared" si="2239"/>
        <v>0.625</v>
      </c>
      <c r="AH2977">
        <f t="shared" si="2240"/>
        <v>-1.5</v>
      </c>
      <c r="AI2977">
        <f t="shared" si="2241"/>
        <v>0.625</v>
      </c>
      <c r="AJ2977">
        <f t="shared" si="2251"/>
        <v>202.61986494804043</v>
      </c>
      <c r="AK2977">
        <f t="shared" si="2252"/>
        <v>337.38013505195954</v>
      </c>
      <c r="AL2977">
        <f t="shared" si="2253"/>
        <v>22.61986494804043</v>
      </c>
      <c r="AM2977">
        <f t="shared" si="2254"/>
        <v>157.38013505195957</v>
      </c>
      <c r="AN2977">
        <f t="shared" si="2242"/>
        <v>3</v>
      </c>
      <c r="AO2977">
        <f t="shared" si="2243"/>
        <v>4</v>
      </c>
      <c r="AP2977">
        <f t="shared" si="2244"/>
        <v>1</v>
      </c>
      <c r="AQ2977">
        <f t="shared" si="2245"/>
        <v>2</v>
      </c>
      <c r="AR2977">
        <f t="shared" si="2246"/>
        <v>3412</v>
      </c>
      <c r="AS2977" t="str">
        <f t="shared" si="2247"/>
        <v/>
      </c>
      <c r="AT2977" t="str">
        <f t="shared" si="2248"/>
        <v/>
      </c>
      <c r="AU2977" t="str">
        <f t="shared" si="2249"/>
        <v/>
      </c>
      <c r="AV2977" t="str">
        <f t="shared" si="2250"/>
        <v/>
      </c>
      <c r="AW2977" t="str">
        <f t="shared" si="2219"/>
        <v/>
      </c>
      <c r="BA2977">
        <f t="shared" si="2255"/>
        <v>-58.5</v>
      </c>
      <c r="BB2977">
        <f t="shared" si="2256"/>
        <v>-3.75</v>
      </c>
      <c r="BC2977">
        <f t="shared" si="2257"/>
        <v>-57</v>
      </c>
      <c r="BD2977">
        <f t="shared" si="2258"/>
        <v>-3.125</v>
      </c>
      <c r="BE2977">
        <f t="shared" si="2259"/>
        <v>-58.5</v>
      </c>
      <c r="BF2977">
        <f t="shared" si="2260"/>
        <v>-2.5</v>
      </c>
      <c r="BG2977">
        <f t="shared" si="2261"/>
        <v>-60</v>
      </c>
      <c r="BH2977">
        <f t="shared" si="2262"/>
        <v>-3.125</v>
      </c>
      <c r="BI2977">
        <f t="shared" si="2263"/>
        <v>1.25</v>
      </c>
      <c r="BJ2977">
        <f t="shared" si="2264"/>
        <v>3</v>
      </c>
      <c r="BK2977">
        <f t="shared" si="2265"/>
        <v>2.4</v>
      </c>
      <c r="BL2977">
        <f t="shared" si="2266"/>
        <v>1.25</v>
      </c>
      <c r="BM2977" s="1">
        <v>1.25</v>
      </c>
    </row>
    <row r="2978" spans="1:65">
      <c r="A2978" s="16" t="s">
        <v>6402</v>
      </c>
      <c r="E2978"/>
      <c r="F2978" s="17">
        <f t="shared" si="2220"/>
        <v>384</v>
      </c>
      <c r="G2978" s="3">
        <f t="shared" si="2221"/>
        <v>20</v>
      </c>
      <c r="H2978" s="4">
        <f t="shared" si="2222"/>
        <v>394</v>
      </c>
      <c r="I2978" s="4">
        <f t="shared" si="2223"/>
        <v>430</v>
      </c>
      <c r="J2978" s="4">
        <f t="shared" si="2224"/>
        <v>431</v>
      </c>
      <c r="K2978" s="4">
        <f t="shared" si="2225"/>
        <v>395</v>
      </c>
      <c r="L2978" s="1">
        <f t="shared" si="2226"/>
        <v>0</v>
      </c>
      <c r="M2978" s="1">
        <f t="shared" si="2227"/>
        <v>0</v>
      </c>
      <c r="N2978" s="1">
        <f t="shared" si="2228"/>
        <v>0</v>
      </c>
      <c r="O2978" s="1">
        <f t="shared" si="2229"/>
        <v>0</v>
      </c>
      <c r="P2978" s="1">
        <f t="shared" si="2230"/>
        <v>0</v>
      </c>
      <c r="Q2978" s="1" t="str">
        <f t="shared" si="2231"/>
        <v/>
      </c>
      <c r="R2978" s="1">
        <f t="shared" si="2232"/>
        <v>-58.5</v>
      </c>
      <c r="S2978" s="1">
        <f t="shared" si="2233"/>
        <v>-1.875</v>
      </c>
      <c r="T2978" s="1">
        <f>VLOOKUP($H2978,節点!$E$1:$G$20000,2,FALSE)</f>
        <v>-60</v>
      </c>
      <c r="U2978" s="1">
        <f>VLOOKUP($H2978,節点!$E$1:$G$20000,3,FALSE)</f>
        <v>-2.5</v>
      </c>
      <c r="V2978" s="1">
        <f>VLOOKUP($I2978,節点!$E$1:$G$20000,2,FALSE)</f>
        <v>-57</v>
      </c>
      <c r="W2978" s="1">
        <f>VLOOKUP($I2978,節点!$E$1:$G$20000,3,FALSE)</f>
        <v>-2.5</v>
      </c>
      <c r="X2978" s="1">
        <f>VLOOKUP($J2978,節点!$E$1:$G$20000,2,FALSE)</f>
        <v>-57</v>
      </c>
      <c r="Y2978" s="1">
        <f>VLOOKUP($J2978,節点!$E$1:$G$20000,3,FALSE)</f>
        <v>-1.25</v>
      </c>
      <c r="Z2978" s="1">
        <f>VLOOKUP($K2978,節点!$E$1:$G$20000,2,FALSE)</f>
        <v>-60</v>
      </c>
      <c r="AA2978" s="1">
        <f>VLOOKUP($K2978,節点!$E$1:$G$20000,3,FALSE)</f>
        <v>-1.25</v>
      </c>
      <c r="AB2978">
        <f t="shared" si="2234"/>
        <v>-1.5</v>
      </c>
      <c r="AC2978">
        <f t="shared" si="2235"/>
        <v>-0.625</v>
      </c>
      <c r="AD2978">
        <f t="shared" si="2236"/>
        <v>1.5</v>
      </c>
      <c r="AE2978">
        <f t="shared" si="2237"/>
        <v>-0.625</v>
      </c>
      <c r="AF2978">
        <f t="shared" si="2238"/>
        <v>1.5</v>
      </c>
      <c r="AG2978">
        <f t="shared" si="2239"/>
        <v>0.625</v>
      </c>
      <c r="AH2978">
        <f t="shared" si="2240"/>
        <v>-1.5</v>
      </c>
      <c r="AI2978">
        <f t="shared" si="2241"/>
        <v>0.625</v>
      </c>
      <c r="AJ2978">
        <f t="shared" si="2251"/>
        <v>202.61986494804043</v>
      </c>
      <c r="AK2978">
        <f t="shared" si="2252"/>
        <v>337.38013505195954</v>
      </c>
      <c r="AL2978">
        <f t="shared" si="2253"/>
        <v>22.61986494804043</v>
      </c>
      <c r="AM2978">
        <f t="shared" si="2254"/>
        <v>157.38013505195957</v>
      </c>
      <c r="AN2978">
        <f t="shared" si="2242"/>
        <v>3</v>
      </c>
      <c r="AO2978">
        <f t="shared" si="2243"/>
        <v>4</v>
      </c>
      <c r="AP2978">
        <f t="shared" si="2244"/>
        <v>1</v>
      </c>
      <c r="AQ2978">
        <f t="shared" si="2245"/>
        <v>2</v>
      </c>
      <c r="AR2978">
        <f t="shared" si="2246"/>
        <v>3412</v>
      </c>
      <c r="AS2978" t="str">
        <f t="shared" si="2247"/>
        <v/>
      </c>
      <c r="AT2978" t="str">
        <f t="shared" si="2248"/>
        <v/>
      </c>
      <c r="AU2978" t="str">
        <f t="shared" si="2249"/>
        <v/>
      </c>
      <c r="AV2978" t="str">
        <f t="shared" si="2250"/>
        <v/>
      </c>
      <c r="AW2978" t="str">
        <f t="shared" si="2219"/>
        <v/>
      </c>
      <c r="BA2978">
        <f t="shared" si="2255"/>
        <v>-58.5</v>
      </c>
      <c r="BB2978">
        <f t="shared" si="2256"/>
        <v>-2.5</v>
      </c>
      <c r="BC2978">
        <f t="shared" si="2257"/>
        <v>-57</v>
      </c>
      <c r="BD2978">
        <f t="shared" si="2258"/>
        <v>-1.875</v>
      </c>
      <c r="BE2978">
        <f t="shared" si="2259"/>
        <v>-58.5</v>
      </c>
      <c r="BF2978">
        <f t="shared" si="2260"/>
        <v>-1.25</v>
      </c>
      <c r="BG2978">
        <f t="shared" si="2261"/>
        <v>-60</v>
      </c>
      <c r="BH2978">
        <f t="shared" si="2262"/>
        <v>-1.875</v>
      </c>
      <c r="BI2978">
        <f t="shared" si="2263"/>
        <v>1.25</v>
      </c>
      <c r="BJ2978">
        <f t="shared" si="2264"/>
        <v>3</v>
      </c>
      <c r="BK2978">
        <f t="shared" si="2265"/>
        <v>2.4</v>
      </c>
      <c r="BL2978">
        <f t="shared" si="2266"/>
        <v>1.25</v>
      </c>
      <c r="BM2978" s="1">
        <v>1.25</v>
      </c>
    </row>
    <row r="2979" spans="1:65">
      <c r="A2979" s="16" t="s">
        <v>6403</v>
      </c>
      <c r="E2979"/>
      <c r="F2979" s="17">
        <f t="shared" si="2220"/>
        <v>385</v>
      </c>
      <c r="G2979" s="3">
        <f t="shared" si="2221"/>
        <v>20</v>
      </c>
      <c r="H2979" s="4">
        <f t="shared" si="2222"/>
        <v>395</v>
      </c>
      <c r="I2979" s="4">
        <f t="shared" si="2223"/>
        <v>431</v>
      </c>
      <c r="J2979" s="4">
        <f t="shared" si="2224"/>
        <v>432</v>
      </c>
      <c r="K2979" s="4">
        <f t="shared" si="2225"/>
        <v>396</v>
      </c>
      <c r="L2979" s="1">
        <f t="shared" si="2226"/>
        <v>0</v>
      </c>
      <c r="M2979" s="1">
        <f t="shared" si="2227"/>
        <v>0</v>
      </c>
      <c r="N2979" s="1">
        <f t="shared" si="2228"/>
        <v>0</v>
      </c>
      <c r="O2979" s="1">
        <f t="shared" si="2229"/>
        <v>0</v>
      </c>
      <c r="P2979" s="1">
        <f t="shared" si="2230"/>
        <v>0</v>
      </c>
      <c r="Q2979" s="1" t="str">
        <f t="shared" si="2231"/>
        <v/>
      </c>
      <c r="R2979" s="1">
        <f t="shared" si="2232"/>
        <v>-58.5</v>
      </c>
      <c r="S2979" s="1">
        <f t="shared" si="2233"/>
        <v>-0.625</v>
      </c>
      <c r="T2979" s="1">
        <f>VLOOKUP($H2979,節点!$E$1:$G$20000,2,FALSE)</f>
        <v>-60</v>
      </c>
      <c r="U2979" s="1">
        <f>VLOOKUP($H2979,節点!$E$1:$G$20000,3,FALSE)</f>
        <v>-1.25</v>
      </c>
      <c r="V2979" s="1">
        <f>VLOOKUP($I2979,節点!$E$1:$G$20000,2,FALSE)</f>
        <v>-57</v>
      </c>
      <c r="W2979" s="1">
        <f>VLOOKUP($I2979,節点!$E$1:$G$20000,3,FALSE)</f>
        <v>-1.25</v>
      </c>
      <c r="X2979" s="1">
        <f>VLOOKUP($J2979,節点!$E$1:$G$20000,2,FALSE)</f>
        <v>-57</v>
      </c>
      <c r="Y2979" s="1">
        <f>VLOOKUP($J2979,節点!$E$1:$G$20000,3,FALSE)</f>
        <v>0</v>
      </c>
      <c r="Z2979" s="1">
        <f>VLOOKUP($K2979,節点!$E$1:$G$20000,2,FALSE)</f>
        <v>-60</v>
      </c>
      <c r="AA2979" s="1">
        <f>VLOOKUP($K2979,節点!$E$1:$G$20000,3,FALSE)</f>
        <v>0</v>
      </c>
      <c r="AB2979">
        <f t="shared" si="2234"/>
        <v>-1.5</v>
      </c>
      <c r="AC2979">
        <f t="shared" si="2235"/>
        <v>-0.625</v>
      </c>
      <c r="AD2979">
        <f t="shared" si="2236"/>
        <v>1.5</v>
      </c>
      <c r="AE2979">
        <f t="shared" si="2237"/>
        <v>-0.625</v>
      </c>
      <c r="AF2979">
        <f t="shared" si="2238"/>
        <v>1.5</v>
      </c>
      <c r="AG2979">
        <f t="shared" si="2239"/>
        <v>0.625</v>
      </c>
      <c r="AH2979">
        <f t="shared" si="2240"/>
        <v>-1.5</v>
      </c>
      <c r="AI2979">
        <f t="shared" si="2241"/>
        <v>0.625</v>
      </c>
      <c r="AJ2979">
        <f t="shared" si="2251"/>
        <v>202.61986494804043</v>
      </c>
      <c r="AK2979">
        <f t="shared" si="2252"/>
        <v>337.38013505195954</v>
      </c>
      <c r="AL2979">
        <f t="shared" si="2253"/>
        <v>22.61986494804043</v>
      </c>
      <c r="AM2979">
        <f t="shared" si="2254"/>
        <v>157.38013505195957</v>
      </c>
      <c r="AN2979">
        <f t="shared" si="2242"/>
        <v>3</v>
      </c>
      <c r="AO2979">
        <f t="shared" si="2243"/>
        <v>4</v>
      </c>
      <c r="AP2979">
        <f t="shared" si="2244"/>
        <v>1</v>
      </c>
      <c r="AQ2979">
        <f t="shared" si="2245"/>
        <v>2</v>
      </c>
      <c r="AR2979">
        <f t="shared" si="2246"/>
        <v>3412</v>
      </c>
      <c r="AS2979" t="str">
        <f t="shared" si="2247"/>
        <v/>
      </c>
      <c r="AT2979" t="str">
        <f t="shared" si="2248"/>
        <v/>
      </c>
      <c r="AU2979" t="str">
        <f t="shared" si="2249"/>
        <v/>
      </c>
      <c r="AV2979" t="str">
        <f t="shared" si="2250"/>
        <v/>
      </c>
      <c r="AW2979" t="str">
        <f t="shared" si="2219"/>
        <v/>
      </c>
      <c r="BA2979">
        <f t="shared" si="2255"/>
        <v>-58.5</v>
      </c>
      <c r="BB2979">
        <f t="shared" si="2256"/>
        <v>-1.25</v>
      </c>
      <c r="BC2979">
        <f t="shared" si="2257"/>
        <v>-57</v>
      </c>
      <c r="BD2979">
        <f t="shared" si="2258"/>
        <v>-0.625</v>
      </c>
      <c r="BE2979">
        <f t="shared" si="2259"/>
        <v>-58.5</v>
      </c>
      <c r="BF2979">
        <f t="shared" si="2260"/>
        <v>0</v>
      </c>
      <c r="BG2979">
        <f t="shared" si="2261"/>
        <v>-60</v>
      </c>
      <c r="BH2979">
        <f t="shared" si="2262"/>
        <v>-0.625</v>
      </c>
      <c r="BI2979">
        <f t="shared" si="2263"/>
        <v>1.25</v>
      </c>
      <c r="BJ2979">
        <f t="shared" si="2264"/>
        <v>3</v>
      </c>
      <c r="BK2979">
        <f t="shared" si="2265"/>
        <v>2.4</v>
      </c>
      <c r="BL2979">
        <f t="shared" si="2266"/>
        <v>1.25</v>
      </c>
      <c r="BM2979" s="1">
        <v>1.25</v>
      </c>
    </row>
    <row r="2980" spans="1:65">
      <c r="A2980" s="16" t="s">
        <v>6404</v>
      </c>
      <c r="E2980"/>
      <c r="F2980" s="17">
        <f t="shared" si="2220"/>
        <v>408</v>
      </c>
      <c r="G2980" s="3">
        <f t="shared" si="2221"/>
        <v>20</v>
      </c>
      <c r="H2980" s="4">
        <f t="shared" si="2222"/>
        <v>419</v>
      </c>
      <c r="I2980" s="4">
        <f t="shared" si="2223"/>
        <v>455</v>
      </c>
      <c r="J2980" s="4">
        <f t="shared" si="2224"/>
        <v>456</v>
      </c>
      <c r="K2980" s="4">
        <f t="shared" si="2225"/>
        <v>420</v>
      </c>
      <c r="L2980" s="1">
        <f t="shared" si="2226"/>
        <v>0</v>
      </c>
      <c r="M2980" s="1">
        <f t="shared" si="2227"/>
        <v>0</v>
      </c>
      <c r="N2980" s="1">
        <f t="shared" si="2228"/>
        <v>0</v>
      </c>
      <c r="O2980" s="1">
        <f t="shared" si="2229"/>
        <v>0</v>
      </c>
      <c r="P2980" s="1">
        <f t="shared" si="2230"/>
        <v>0</v>
      </c>
      <c r="Q2980" s="1" t="str">
        <f t="shared" si="2231"/>
        <v/>
      </c>
      <c r="R2980" s="1">
        <f t="shared" si="2232"/>
        <v>-55.5</v>
      </c>
      <c r="S2980" s="1">
        <f t="shared" si="2233"/>
        <v>-11.762499999999999</v>
      </c>
      <c r="T2980" s="1">
        <f>VLOOKUP($H2980,節点!$E$1:$G$20000,2,FALSE)</f>
        <v>-57</v>
      </c>
      <c r="U2980" s="1">
        <f>VLOOKUP($H2980,節点!$E$1:$G$20000,3,FALSE)</f>
        <v>-12.1</v>
      </c>
      <c r="V2980" s="1">
        <f>VLOOKUP($I2980,節点!$E$1:$G$20000,2,FALSE)</f>
        <v>-54</v>
      </c>
      <c r="W2980" s="1">
        <f>VLOOKUP($I2980,節点!$E$1:$G$20000,3,FALSE)</f>
        <v>-12.1</v>
      </c>
      <c r="X2980" s="1">
        <f>VLOOKUP($J2980,節点!$E$1:$G$20000,2,FALSE)</f>
        <v>-54</v>
      </c>
      <c r="Y2980" s="1">
        <f>VLOOKUP($J2980,節点!$E$1:$G$20000,3,FALSE)</f>
        <v>-11.425000000000001</v>
      </c>
      <c r="Z2980" s="1">
        <f>VLOOKUP($K2980,節点!$E$1:$G$20000,2,FALSE)</f>
        <v>-57</v>
      </c>
      <c r="AA2980" s="1">
        <f>VLOOKUP($K2980,節点!$E$1:$G$20000,3,FALSE)</f>
        <v>-11.425000000000001</v>
      </c>
      <c r="AB2980">
        <f t="shared" si="2234"/>
        <v>-1.5</v>
      </c>
      <c r="AC2980">
        <f t="shared" si="2235"/>
        <v>-0.33750000000000036</v>
      </c>
      <c r="AD2980">
        <f t="shared" si="2236"/>
        <v>1.5</v>
      </c>
      <c r="AE2980">
        <f t="shared" si="2237"/>
        <v>-0.33750000000000036</v>
      </c>
      <c r="AF2980">
        <f t="shared" si="2238"/>
        <v>1.5</v>
      </c>
      <c r="AG2980">
        <f t="shared" si="2239"/>
        <v>0.33749999999999858</v>
      </c>
      <c r="AH2980">
        <f t="shared" si="2240"/>
        <v>-1.5</v>
      </c>
      <c r="AI2980">
        <f t="shared" si="2241"/>
        <v>0.33749999999999858</v>
      </c>
      <c r="AJ2980">
        <f t="shared" si="2251"/>
        <v>192.68038349181984</v>
      </c>
      <c r="AK2980">
        <f t="shared" si="2252"/>
        <v>347.31961650818016</v>
      </c>
      <c r="AL2980">
        <f t="shared" si="2253"/>
        <v>12.680383491819768</v>
      </c>
      <c r="AM2980">
        <f t="shared" si="2254"/>
        <v>167.31961650818022</v>
      </c>
      <c r="AN2980">
        <f t="shared" si="2242"/>
        <v>3</v>
      </c>
      <c r="AO2980">
        <f t="shared" si="2243"/>
        <v>4</v>
      </c>
      <c r="AP2980">
        <f t="shared" si="2244"/>
        <v>1</v>
      </c>
      <c r="AQ2980">
        <f t="shared" si="2245"/>
        <v>2</v>
      </c>
      <c r="AR2980">
        <f t="shared" si="2246"/>
        <v>3412</v>
      </c>
      <c r="AS2980" t="str">
        <f t="shared" si="2247"/>
        <v/>
      </c>
      <c r="AT2980" t="str">
        <f t="shared" si="2248"/>
        <v/>
      </c>
      <c r="AU2980" t="str">
        <f t="shared" si="2249"/>
        <v/>
      </c>
      <c r="AV2980" t="str">
        <f t="shared" si="2250"/>
        <v/>
      </c>
      <c r="AW2980" t="str">
        <f t="shared" si="2219"/>
        <v/>
      </c>
      <c r="BA2980">
        <f t="shared" si="2255"/>
        <v>-55.5</v>
      </c>
      <c r="BB2980">
        <f t="shared" si="2256"/>
        <v>-12.1</v>
      </c>
      <c r="BC2980">
        <f t="shared" si="2257"/>
        <v>-54</v>
      </c>
      <c r="BD2980">
        <f t="shared" si="2258"/>
        <v>-11.762499999999999</v>
      </c>
      <c r="BE2980">
        <f t="shared" si="2259"/>
        <v>-55.5</v>
      </c>
      <c r="BF2980">
        <f t="shared" si="2260"/>
        <v>-11.425000000000001</v>
      </c>
      <c r="BG2980">
        <f t="shared" si="2261"/>
        <v>-57</v>
      </c>
      <c r="BH2980">
        <f t="shared" si="2262"/>
        <v>-11.762499999999999</v>
      </c>
      <c r="BI2980">
        <f t="shared" si="2263"/>
        <v>0.67499999999999893</v>
      </c>
      <c r="BJ2980">
        <f t="shared" si="2264"/>
        <v>3</v>
      </c>
      <c r="BK2980">
        <f t="shared" si="2265"/>
        <v>4.4444444444444517</v>
      </c>
      <c r="BL2980">
        <f t="shared" si="2266"/>
        <v>0.67499999999999893</v>
      </c>
      <c r="BM2980" s="1">
        <v>1.25</v>
      </c>
    </row>
    <row r="2981" spans="1:65">
      <c r="A2981" s="16" t="s">
        <v>6405</v>
      </c>
      <c r="E2981"/>
      <c r="F2981" s="17">
        <f t="shared" si="2220"/>
        <v>409</v>
      </c>
      <c r="G2981" s="3">
        <f t="shared" si="2221"/>
        <v>20</v>
      </c>
      <c r="H2981" s="4">
        <f t="shared" si="2222"/>
        <v>420</v>
      </c>
      <c r="I2981" s="4">
        <f t="shared" si="2223"/>
        <v>456</v>
      </c>
      <c r="J2981" s="4">
        <f t="shared" si="2224"/>
        <v>457</v>
      </c>
      <c r="K2981" s="4">
        <f t="shared" si="2225"/>
        <v>421</v>
      </c>
      <c r="L2981" s="1">
        <f t="shared" si="2226"/>
        <v>0</v>
      </c>
      <c r="M2981" s="1">
        <f t="shared" si="2227"/>
        <v>0</v>
      </c>
      <c r="N2981" s="1">
        <f t="shared" si="2228"/>
        <v>0</v>
      </c>
      <c r="O2981" s="1">
        <f t="shared" si="2229"/>
        <v>0</v>
      </c>
      <c r="P2981" s="1">
        <f t="shared" si="2230"/>
        <v>0</v>
      </c>
      <c r="Q2981" s="1" t="str">
        <f t="shared" si="2231"/>
        <v/>
      </c>
      <c r="R2981" s="1">
        <f t="shared" si="2232"/>
        <v>-55.5</v>
      </c>
      <c r="S2981" s="1">
        <f t="shared" si="2233"/>
        <v>-11.0875</v>
      </c>
      <c r="T2981" s="1">
        <f>VLOOKUP($H2981,節点!$E$1:$G$20000,2,FALSE)</f>
        <v>-57</v>
      </c>
      <c r="U2981" s="1">
        <f>VLOOKUP($H2981,節点!$E$1:$G$20000,3,FALSE)</f>
        <v>-11.425000000000001</v>
      </c>
      <c r="V2981" s="1">
        <f>VLOOKUP($I2981,節点!$E$1:$G$20000,2,FALSE)</f>
        <v>-54</v>
      </c>
      <c r="W2981" s="1">
        <f>VLOOKUP($I2981,節点!$E$1:$G$20000,3,FALSE)</f>
        <v>-11.425000000000001</v>
      </c>
      <c r="X2981" s="1">
        <f>VLOOKUP($J2981,節点!$E$1:$G$20000,2,FALSE)</f>
        <v>-54</v>
      </c>
      <c r="Y2981" s="1">
        <f>VLOOKUP($J2981,節点!$E$1:$G$20000,3,FALSE)</f>
        <v>-10.75</v>
      </c>
      <c r="Z2981" s="1">
        <f>VLOOKUP($K2981,節点!$E$1:$G$20000,2,FALSE)</f>
        <v>-57</v>
      </c>
      <c r="AA2981" s="1">
        <f>VLOOKUP($K2981,節点!$E$1:$G$20000,3,FALSE)</f>
        <v>-10.75</v>
      </c>
      <c r="AB2981">
        <f t="shared" si="2234"/>
        <v>-1.5</v>
      </c>
      <c r="AC2981">
        <f t="shared" si="2235"/>
        <v>-0.33750000000000036</v>
      </c>
      <c r="AD2981">
        <f t="shared" si="2236"/>
        <v>1.5</v>
      </c>
      <c r="AE2981">
        <f t="shared" si="2237"/>
        <v>-0.33750000000000036</v>
      </c>
      <c r="AF2981">
        <f t="shared" si="2238"/>
        <v>1.5</v>
      </c>
      <c r="AG2981">
        <f t="shared" si="2239"/>
        <v>0.33750000000000036</v>
      </c>
      <c r="AH2981">
        <f t="shared" si="2240"/>
        <v>-1.5</v>
      </c>
      <c r="AI2981">
        <f t="shared" si="2241"/>
        <v>0.33750000000000036</v>
      </c>
      <c r="AJ2981">
        <f t="shared" si="2251"/>
        <v>192.68038349181984</v>
      </c>
      <c r="AK2981">
        <f t="shared" si="2252"/>
        <v>347.31961650818016</v>
      </c>
      <c r="AL2981">
        <f t="shared" si="2253"/>
        <v>12.680383491819832</v>
      </c>
      <c r="AM2981">
        <f t="shared" si="2254"/>
        <v>167.31961650818016</v>
      </c>
      <c r="AN2981">
        <f t="shared" si="2242"/>
        <v>3</v>
      </c>
      <c r="AO2981">
        <f t="shared" si="2243"/>
        <v>4</v>
      </c>
      <c r="AP2981">
        <f t="shared" si="2244"/>
        <v>1</v>
      </c>
      <c r="AQ2981">
        <f t="shared" si="2245"/>
        <v>2</v>
      </c>
      <c r="AR2981">
        <f t="shared" si="2246"/>
        <v>3412</v>
      </c>
      <c r="AS2981" t="str">
        <f t="shared" si="2247"/>
        <v/>
      </c>
      <c r="AT2981" t="str">
        <f t="shared" si="2248"/>
        <v/>
      </c>
      <c r="AU2981" t="str">
        <f t="shared" si="2249"/>
        <v/>
      </c>
      <c r="AV2981" t="str">
        <f t="shared" si="2250"/>
        <v/>
      </c>
      <c r="AW2981" t="str">
        <f t="shared" si="2219"/>
        <v/>
      </c>
      <c r="BA2981">
        <f t="shared" si="2255"/>
        <v>-55.5</v>
      </c>
      <c r="BB2981">
        <f t="shared" si="2256"/>
        <v>-11.425000000000001</v>
      </c>
      <c r="BC2981">
        <f t="shared" si="2257"/>
        <v>-54</v>
      </c>
      <c r="BD2981">
        <f t="shared" si="2258"/>
        <v>-11.0875</v>
      </c>
      <c r="BE2981">
        <f t="shared" si="2259"/>
        <v>-55.5</v>
      </c>
      <c r="BF2981">
        <f t="shared" si="2260"/>
        <v>-10.75</v>
      </c>
      <c r="BG2981">
        <f t="shared" si="2261"/>
        <v>-57</v>
      </c>
      <c r="BH2981">
        <f t="shared" si="2262"/>
        <v>-11.0875</v>
      </c>
      <c r="BI2981">
        <f t="shared" si="2263"/>
        <v>0.67500000000000071</v>
      </c>
      <c r="BJ2981">
        <f t="shared" si="2264"/>
        <v>3</v>
      </c>
      <c r="BK2981">
        <f t="shared" si="2265"/>
        <v>4.4444444444444402</v>
      </c>
      <c r="BL2981">
        <f t="shared" si="2266"/>
        <v>0.67500000000000071</v>
      </c>
      <c r="BM2981" s="1">
        <v>1.25</v>
      </c>
    </row>
    <row r="2982" spans="1:65">
      <c r="A2982" s="16" t="s">
        <v>6406</v>
      </c>
      <c r="E2982"/>
      <c r="F2982" s="17">
        <f t="shared" si="2220"/>
        <v>410</v>
      </c>
      <c r="G2982" s="3">
        <f t="shared" si="2221"/>
        <v>20</v>
      </c>
      <c r="H2982" s="4">
        <f t="shared" si="2222"/>
        <v>421</v>
      </c>
      <c r="I2982" s="4">
        <f t="shared" si="2223"/>
        <v>457</v>
      </c>
      <c r="J2982" s="4">
        <f t="shared" si="2224"/>
        <v>458</v>
      </c>
      <c r="K2982" s="4">
        <f t="shared" si="2225"/>
        <v>422</v>
      </c>
      <c r="L2982" s="1">
        <f t="shared" si="2226"/>
        <v>0</v>
      </c>
      <c r="M2982" s="1">
        <f t="shared" si="2227"/>
        <v>0</v>
      </c>
      <c r="N2982" s="1">
        <f t="shared" si="2228"/>
        <v>0</v>
      </c>
      <c r="O2982" s="1">
        <f t="shared" si="2229"/>
        <v>0</v>
      </c>
      <c r="P2982" s="1">
        <f t="shared" si="2230"/>
        <v>0</v>
      </c>
      <c r="Q2982" s="1" t="str">
        <f t="shared" si="2231"/>
        <v/>
      </c>
      <c r="R2982" s="1">
        <f t="shared" si="2232"/>
        <v>-55.5</v>
      </c>
      <c r="S2982" s="1">
        <f t="shared" si="2233"/>
        <v>-10.333500000000001</v>
      </c>
      <c r="T2982" s="1">
        <f>VLOOKUP($H2982,節点!$E$1:$G$20000,2,FALSE)</f>
        <v>-57</v>
      </c>
      <c r="U2982" s="1">
        <f>VLOOKUP($H2982,節点!$E$1:$G$20000,3,FALSE)</f>
        <v>-10.75</v>
      </c>
      <c r="V2982" s="1">
        <f>VLOOKUP($I2982,節点!$E$1:$G$20000,2,FALSE)</f>
        <v>-54</v>
      </c>
      <c r="W2982" s="1">
        <f>VLOOKUP($I2982,節点!$E$1:$G$20000,3,FALSE)</f>
        <v>-10.75</v>
      </c>
      <c r="X2982" s="1">
        <f>VLOOKUP($J2982,節点!$E$1:$G$20000,2,FALSE)</f>
        <v>-54</v>
      </c>
      <c r="Y2982" s="1">
        <f>VLOOKUP($J2982,節点!$E$1:$G$20000,3,FALSE)</f>
        <v>-9.9169999999999998</v>
      </c>
      <c r="Z2982" s="1">
        <f>VLOOKUP($K2982,節点!$E$1:$G$20000,2,FALSE)</f>
        <v>-57</v>
      </c>
      <c r="AA2982" s="1">
        <f>VLOOKUP($K2982,節点!$E$1:$G$20000,3,FALSE)</f>
        <v>-9.9169999999999998</v>
      </c>
      <c r="AB2982">
        <f t="shared" si="2234"/>
        <v>-1.5</v>
      </c>
      <c r="AC2982">
        <f t="shared" si="2235"/>
        <v>-0.4164999999999992</v>
      </c>
      <c r="AD2982">
        <f t="shared" si="2236"/>
        <v>1.5</v>
      </c>
      <c r="AE2982">
        <f t="shared" si="2237"/>
        <v>-0.4164999999999992</v>
      </c>
      <c r="AF2982">
        <f t="shared" si="2238"/>
        <v>1.5</v>
      </c>
      <c r="AG2982">
        <f t="shared" si="2239"/>
        <v>0.41650000000000098</v>
      </c>
      <c r="AH2982">
        <f t="shared" si="2240"/>
        <v>-1.5</v>
      </c>
      <c r="AI2982">
        <f t="shared" si="2241"/>
        <v>0.41650000000000098</v>
      </c>
      <c r="AJ2982">
        <f t="shared" si="2251"/>
        <v>195.51820066105648</v>
      </c>
      <c r="AK2982">
        <f t="shared" si="2252"/>
        <v>344.48179933894352</v>
      </c>
      <c r="AL2982">
        <f t="shared" si="2253"/>
        <v>15.51820066105655</v>
      </c>
      <c r="AM2982">
        <f t="shared" si="2254"/>
        <v>164.48179933894346</v>
      </c>
      <c r="AN2982">
        <f t="shared" si="2242"/>
        <v>3</v>
      </c>
      <c r="AO2982">
        <f t="shared" si="2243"/>
        <v>4</v>
      </c>
      <c r="AP2982">
        <f t="shared" si="2244"/>
        <v>1</v>
      </c>
      <c r="AQ2982">
        <f t="shared" si="2245"/>
        <v>2</v>
      </c>
      <c r="AR2982">
        <f t="shared" si="2246"/>
        <v>3412</v>
      </c>
      <c r="AS2982" t="str">
        <f t="shared" si="2247"/>
        <v/>
      </c>
      <c r="AT2982" t="str">
        <f t="shared" si="2248"/>
        <v/>
      </c>
      <c r="AU2982" t="str">
        <f t="shared" si="2249"/>
        <v/>
      </c>
      <c r="AV2982" t="str">
        <f t="shared" si="2250"/>
        <v/>
      </c>
      <c r="AW2982" t="str">
        <f t="shared" si="2219"/>
        <v/>
      </c>
      <c r="BA2982">
        <f t="shared" si="2255"/>
        <v>-55.5</v>
      </c>
      <c r="BB2982">
        <f t="shared" si="2256"/>
        <v>-10.75</v>
      </c>
      <c r="BC2982">
        <f t="shared" si="2257"/>
        <v>-54</v>
      </c>
      <c r="BD2982">
        <f t="shared" si="2258"/>
        <v>-10.333500000000001</v>
      </c>
      <c r="BE2982">
        <f t="shared" si="2259"/>
        <v>-55.5</v>
      </c>
      <c r="BF2982">
        <f t="shared" si="2260"/>
        <v>-9.9169999999999998</v>
      </c>
      <c r="BG2982">
        <f t="shared" si="2261"/>
        <v>-57</v>
      </c>
      <c r="BH2982">
        <f t="shared" si="2262"/>
        <v>-10.333500000000001</v>
      </c>
      <c r="BI2982">
        <f t="shared" si="2263"/>
        <v>0.83300000000000018</v>
      </c>
      <c r="BJ2982">
        <f t="shared" si="2264"/>
        <v>3</v>
      </c>
      <c r="BK2982">
        <f t="shared" si="2265"/>
        <v>3.6014405762304915</v>
      </c>
      <c r="BL2982">
        <f t="shared" si="2266"/>
        <v>0.83300000000000018</v>
      </c>
      <c r="BM2982" s="1">
        <v>1.25</v>
      </c>
    </row>
    <row r="2983" spans="1:65">
      <c r="A2983" s="16" t="s">
        <v>6407</v>
      </c>
      <c r="E2983"/>
      <c r="F2983" s="17">
        <f t="shared" si="2220"/>
        <v>411</v>
      </c>
      <c r="G2983" s="3">
        <f t="shared" si="2221"/>
        <v>20</v>
      </c>
      <c r="H2983" s="4">
        <f t="shared" si="2222"/>
        <v>422</v>
      </c>
      <c r="I2983" s="4">
        <f t="shared" si="2223"/>
        <v>458</v>
      </c>
      <c r="J2983" s="4">
        <f t="shared" si="2224"/>
        <v>459</v>
      </c>
      <c r="K2983" s="4">
        <f t="shared" si="2225"/>
        <v>423</v>
      </c>
      <c r="L2983" s="1">
        <f t="shared" si="2226"/>
        <v>0</v>
      </c>
      <c r="M2983" s="1">
        <f t="shared" si="2227"/>
        <v>0</v>
      </c>
      <c r="N2983" s="1">
        <f t="shared" si="2228"/>
        <v>0</v>
      </c>
      <c r="O2983" s="1">
        <f t="shared" si="2229"/>
        <v>0</v>
      </c>
      <c r="P2983" s="1">
        <f t="shared" si="2230"/>
        <v>0</v>
      </c>
      <c r="Q2983" s="1" t="str">
        <f t="shared" si="2231"/>
        <v/>
      </c>
      <c r="R2983" s="1">
        <f t="shared" si="2232"/>
        <v>-55.5</v>
      </c>
      <c r="S2983" s="1">
        <f t="shared" si="2233"/>
        <v>-9.5004999999999988</v>
      </c>
      <c r="T2983" s="1">
        <f>VLOOKUP($H2983,節点!$E$1:$G$20000,2,FALSE)</f>
        <v>-57</v>
      </c>
      <c r="U2983" s="1">
        <f>VLOOKUP($H2983,節点!$E$1:$G$20000,3,FALSE)</f>
        <v>-9.9169999999999998</v>
      </c>
      <c r="V2983" s="1">
        <f>VLOOKUP($I2983,節点!$E$1:$G$20000,2,FALSE)</f>
        <v>-54</v>
      </c>
      <c r="W2983" s="1">
        <f>VLOOKUP($I2983,節点!$E$1:$G$20000,3,FALSE)</f>
        <v>-9.9169999999999998</v>
      </c>
      <c r="X2983" s="1">
        <f>VLOOKUP($J2983,節点!$E$1:$G$20000,2,FALSE)</f>
        <v>-54</v>
      </c>
      <c r="Y2983" s="1">
        <f>VLOOKUP($J2983,節点!$E$1:$G$20000,3,FALSE)</f>
        <v>-9.0839999999999996</v>
      </c>
      <c r="Z2983" s="1">
        <f>VLOOKUP($K2983,節点!$E$1:$G$20000,2,FALSE)</f>
        <v>-57</v>
      </c>
      <c r="AA2983" s="1">
        <f>VLOOKUP($K2983,節点!$E$1:$G$20000,3,FALSE)</f>
        <v>-9.0839999999999996</v>
      </c>
      <c r="AB2983">
        <f t="shared" si="2234"/>
        <v>-1.5</v>
      </c>
      <c r="AC2983">
        <f t="shared" si="2235"/>
        <v>-0.41650000000000098</v>
      </c>
      <c r="AD2983">
        <f t="shared" si="2236"/>
        <v>1.5</v>
      </c>
      <c r="AE2983">
        <f t="shared" si="2237"/>
        <v>-0.41650000000000098</v>
      </c>
      <c r="AF2983">
        <f t="shared" si="2238"/>
        <v>1.5</v>
      </c>
      <c r="AG2983">
        <f t="shared" si="2239"/>
        <v>0.4164999999999992</v>
      </c>
      <c r="AH2983">
        <f t="shared" si="2240"/>
        <v>-1.5</v>
      </c>
      <c r="AI2983">
        <f t="shared" si="2241"/>
        <v>0.4164999999999992</v>
      </c>
      <c r="AJ2983">
        <f t="shared" si="2251"/>
        <v>195.51820066105654</v>
      </c>
      <c r="AK2983">
        <f t="shared" si="2252"/>
        <v>344.48179933894346</v>
      </c>
      <c r="AL2983">
        <f t="shared" si="2253"/>
        <v>15.518200661056486</v>
      </c>
      <c r="AM2983">
        <f t="shared" si="2254"/>
        <v>164.48179933894352</v>
      </c>
      <c r="AN2983">
        <f t="shared" si="2242"/>
        <v>3</v>
      </c>
      <c r="AO2983">
        <f t="shared" si="2243"/>
        <v>4</v>
      </c>
      <c r="AP2983">
        <f t="shared" si="2244"/>
        <v>1</v>
      </c>
      <c r="AQ2983">
        <f t="shared" si="2245"/>
        <v>2</v>
      </c>
      <c r="AR2983">
        <f t="shared" si="2246"/>
        <v>3412</v>
      </c>
      <c r="AS2983" t="str">
        <f t="shared" si="2247"/>
        <v/>
      </c>
      <c r="AT2983" t="str">
        <f t="shared" si="2248"/>
        <v/>
      </c>
      <c r="AU2983" t="str">
        <f t="shared" si="2249"/>
        <v/>
      </c>
      <c r="AV2983" t="str">
        <f t="shared" si="2250"/>
        <v/>
      </c>
      <c r="AW2983" t="str">
        <f t="shared" si="2219"/>
        <v/>
      </c>
      <c r="BA2983">
        <f t="shared" si="2255"/>
        <v>-55.5</v>
      </c>
      <c r="BB2983">
        <f t="shared" si="2256"/>
        <v>-9.9169999999999998</v>
      </c>
      <c r="BC2983">
        <f t="shared" si="2257"/>
        <v>-54</v>
      </c>
      <c r="BD2983">
        <f t="shared" si="2258"/>
        <v>-9.5004999999999988</v>
      </c>
      <c r="BE2983">
        <f t="shared" si="2259"/>
        <v>-55.5</v>
      </c>
      <c r="BF2983">
        <f t="shared" si="2260"/>
        <v>-9.0839999999999996</v>
      </c>
      <c r="BG2983">
        <f t="shared" si="2261"/>
        <v>-57</v>
      </c>
      <c r="BH2983">
        <f t="shared" si="2262"/>
        <v>-9.5004999999999988</v>
      </c>
      <c r="BI2983">
        <f t="shared" si="2263"/>
        <v>0.83300000000000018</v>
      </c>
      <c r="BJ2983">
        <f t="shared" si="2264"/>
        <v>3</v>
      </c>
      <c r="BK2983">
        <f t="shared" si="2265"/>
        <v>3.6014405762304915</v>
      </c>
      <c r="BL2983">
        <f t="shared" si="2266"/>
        <v>0.83300000000000018</v>
      </c>
      <c r="BM2983" s="1">
        <v>1.25</v>
      </c>
    </row>
    <row r="2984" spans="1:65">
      <c r="A2984" s="16" t="s">
        <v>6408</v>
      </c>
      <c r="E2984"/>
      <c r="F2984" s="17">
        <f t="shared" si="2220"/>
        <v>412</v>
      </c>
      <c r="G2984" s="3">
        <f t="shared" si="2221"/>
        <v>20</v>
      </c>
      <c r="H2984" s="4">
        <f t="shared" si="2222"/>
        <v>423</v>
      </c>
      <c r="I2984" s="4">
        <f t="shared" si="2223"/>
        <v>459</v>
      </c>
      <c r="J2984" s="4">
        <f t="shared" si="2224"/>
        <v>460</v>
      </c>
      <c r="K2984" s="4">
        <f t="shared" si="2225"/>
        <v>424</v>
      </c>
      <c r="L2984" s="1">
        <f t="shared" si="2226"/>
        <v>0</v>
      </c>
      <c r="M2984" s="1">
        <f t="shared" si="2227"/>
        <v>0</v>
      </c>
      <c r="N2984" s="1">
        <f t="shared" si="2228"/>
        <v>0</v>
      </c>
      <c r="O2984" s="1">
        <f t="shared" si="2229"/>
        <v>0</v>
      </c>
      <c r="P2984" s="1">
        <f t="shared" si="2230"/>
        <v>0</v>
      </c>
      <c r="Q2984" s="1" t="str">
        <f t="shared" si="2231"/>
        <v/>
      </c>
      <c r="R2984" s="1">
        <f t="shared" si="2232"/>
        <v>-55.5</v>
      </c>
      <c r="S2984" s="1">
        <f t="shared" si="2233"/>
        <v>-8.6669999999999998</v>
      </c>
      <c r="T2984" s="1">
        <f>VLOOKUP($H2984,節点!$E$1:$G$20000,2,FALSE)</f>
        <v>-57</v>
      </c>
      <c r="U2984" s="1">
        <f>VLOOKUP($H2984,節点!$E$1:$G$20000,3,FALSE)</f>
        <v>-9.0839999999999996</v>
      </c>
      <c r="V2984" s="1">
        <f>VLOOKUP($I2984,節点!$E$1:$G$20000,2,FALSE)</f>
        <v>-54</v>
      </c>
      <c r="W2984" s="1">
        <f>VLOOKUP($I2984,節点!$E$1:$G$20000,3,FALSE)</f>
        <v>-9.0839999999999996</v>
      </c>
      <c r="X2984" s="1">
        <f>VLOOKUP($J2984,節点!$E$1:$G$20000,2,FALSE)</f>
        <v>-54</v>
      </c>
      <c r="Y2984" s="1">
        <f>VLOOKUP($J2984,節点!$E$1:$G$20000,3,FALSE)</f>
        <v>-8.25</v>
      </c>
      <c r="Z2984" s="1">
        <f>VLOOKUP($K2984,節点!$E$1:$G$20000,2,FALSE)</f>
        <v>-57</v>
      </c>
      <c r="AA2984" s="1">
        <f>VLOOKUP($K2984,節点!$E$1:$G$20000,3,FALSE)</f>
        <v>-8.25</v>
      </c>
      <c r="AB2984">
        <f t="shared" si="2234"/>
        <v>-1.5</v>
      </c>
      <c r="AC2984">
        <f t="shared" si="2235"/>
        <v>-0.41699999999999982</v>
      </c>
      <c r="AD2984">
        <f t="shared" si="2236"/>
        <v>1.5</v>
      </c>
      <c r="AE2984">
        <f t="shared" si="2237"/>
        <v>-0.41699999999999982</v>
      </c>
      <c r="AF2984">
        <f t="shared" si="2238"/>
        <v>1.5</v>
      </c>
      <c r="AG2984">
        <f t="shared" si="2239"/>
        <v>0.41699999999999982</v>
      </c>
      <c r="AH2984">
        <f t="shared" si="2240"/>
        <v>-1.5</v>
      </c>
      <c r="AI2984">
        <f t="shared" si="2241"/>
        <v>0.41699999999999982</v>
      </c>
      <c r="AJ2984">
        <f t="shared" si="2251"/>
        <v>195.53593065197865</v>
      </c>
      <c r="AK2984">
        <f t="shared" si="2252"/>
        <v>344.46406934802133</v>
      </c>
      <c r="AL2984">
        <f t="shared" si="2253"/>
        <v>15.535930651978658</v>
      </c>
      <c r="AM2984">
        <f t="shared" si="2254"/>
        <v>164.46406934802135</v>
      </c>
      <c r="AN2984">
        <f t="shared" si="2242"/>
        <v>3</v>
      </c>
      <c r="AO2984">
        <f t="shared" si="2243"/>
        <v>4</v>
      </c>
      <c r="AP2984">
        <f t="shared" si="2244"/>
        <v>1</v>
      </c>
      <c r="AQ2984">
        <f t="shared" si="2245"/>
        <v>2</v>
      </c>
      <c r="AR2984">
        <f t="shared" si="2246"/>
        <v>3412</v>
      </c>
      <c r="AS2984" t="str">
        <f t="shared" si="2247"/>
        <v/>
      </c>
      <c r="AT2984" t="str">
        <f t="shared" si="2248"/>
        <v/>
      </c>
      <c r="AU2984" t="str">
        <f t="shared" si="2249"/>
        <v/>
      </c>
      <c r="AV2984" t="str">
        <f t="shared" si="2250"/>
        <v/>
      </c>
      <c r="AW2984" t="str">
        <f t="shared" si="2219"/>
        <v/>
      </c>
      <c r="BA2984">
        <f t="shared" si="2255"/>
        <v>-55.5</v>
      </c>
      <c r="BB2984">
        <f t="shared" si="2256"/>
        <v>-9.0839999999999996</v>
      </c>
      <c r="BC2984">
        <f t="shared" si="2257"/>
        <v>-54</v>
      </c>
      <c r="BD2984">
        <f t="shared" si="2258"/>
        <v>-8.6669999999999998</v>
      </c>
      <c r="BE2984">
        <f t="shared" si="2259"/>
        <v>-55.5</v>
      </c>
      <c r="BF2984">
        <f t="shared" si="2260"/>
        <v>-8.25</v>
      </c>
      <c r="BG2984">
        <f t="shared" si="2261"/>
        <v>-57</v>
      </c>
      <c r="BH2984">
        <f t="shared" si="2262"/>
        <v>-8.6669999999999998</v>
      </c>
      <c r="BI2984">
        <f t="shared" si="2263"/>
        <v>0.83399999999999963</v>
      </c>
      <c r="BJ2984">
        <f t="shared" si="2264"/>
        <v>3</v>
      </c>
      <c r="BK2984">
        <f t="shared" si="2265"/>
        <v>3.597122302158275</v>
      </c>
      <c r="BL2984">
        <f t="shared" si="2266"/>
        <v>0.83399999999999963</v>
      </c>
      <c r="BM2984" s="1">
        <v>1.25</v>
      </c>
    </row>
    <row r="2985" spans="1:65">
      <c r="A2985" s="16" t="s">
        <v>6409</v>
      </c>
      <c r="E2985"/>
      <c r="F2985" s="17">
        <f t="shared" si="2220"/>
        <v>413</v>
      </c>
      <c r="G2985" s="3">
        <f t="shared" si="2221"/>
        <v>20</v>
      </c>
      <c r="H2985" s="4">
        <f t="shared" si="2222"/>
        <v>424</v>
      </c>
      <c r="I2985" s="4">
        <f t="shared" si="2223"/>
        <v>460</v>
      </c>
      <c r="J2985" s="4">
        <f t="shared" si="2224"/>
        <v>461</v>
      </c>
      <c r="K2985" s="4">
        <f t="shared" si="2225"/>
        <v>425</v>
      </c>
      <c r="L2985" s="1">
        <f t="shared" si="2226"/>
        <v>0</v>
      </c>
      <c r="M2985" s="1">
        <f t="shared" si="2227"/>
        <v>0</v>
      </c>
      <c r="N2985" s="1">
        <f t="shared" si="2228"/>
        <v>0</v>
      </c>
      <c r="O2985" s="1">
        <f t="shared" si="2229"/>
        <v>0</v>
      </c>
      <c r="P2985" s="1">
        <f t="shared" si="2230"/>
        <v>0</v>
      </c>
      <c r="Q2985" s="1" t="str">
        <f t="shared" si="2231"/>
        <v/>
      </c>
      <c r="R2985" s="1">
        <f t="shared" si="2232"/>
        <v>-55.5</v>
      </c>
      <c r="S2985" s="1">
        <f t="shared" si="2233"/>
        <v>-7.8335000000000008</v>
      </c>
      <c r="T2985" s="1">
        <f>VLOOKUP($H2985,節点!$E$1:$G$20000,2,FALSE)</f>
        <v>-57</v>
      </c>
      <c r="U2985" s="1">
        <f>VLOOKUP($H2985,節点!$E$1:$G$20000,3,FALSE)</f>
        <v>-8.25</v>
      </c>
      <c r="V2985" s="1">
        <f>VLOOKUP($I2985,節点!$E$1:$G$20000,2,FALSE)</f>
        <v>-54</v>
      </c>
      <c r="W2985" s="1">
        <f>VLOOKUP($I2985,節点!$E$1:$G$20000,3,FALSE)</f>
        <v>-8.25</v>
      </c>
      <c r="X2985" s="1">
        <f>VLOOKUP($J2985,節点!$E$1:$G$20000,2,FALSE)</f>
        <v>-54</v>
      </c>
      <c r="Y2985" s="1">
        <f>VLOOKUP($J2985,節点!$E$1:$G$20000,3,FALSE)</f>
        <v>-7.4169999999999998</v>
      </c>
      <c r="Z2985" s="1">
        <f>VLOOKUP($K2985,節点!$E$1:$G$20000,2,FALSE)</f>
        <v>-57</v>
      </c>
      <c r="AA2985" s="1">
        <f>VLOOKUP($K2985,節点!$E$1:$G$20000,3,FALSE)</f>
        <v>-7.4169999999999998</v>
      </c>
      <c r="AB2985">
        <f t="shared" si="2234"/>
        <v>-1.5</v>
      </c>
      <c r="AC2985">
        <f t="shared" si="2235"/>
        <v>-0.4164999999999992</v>
      </c>
      <c r="AD2985">
        <f t="shared" si="2236"/>
        <v>1.5</v>
      </c>
      <c r="AE2985">
        <f t="shared" si="2237"/>
        <v>-0.4164999999999992</v>
      </c>
      <c r="AF2985">
        <f t="shared" si="2238"/>
        <v>1.5</v>
      </c>
      <c r="AG2985">
        <f t="shared" si="2239"/>
        <v>0.41650000000000098</v>
      </c>
      <c r="AH2985">
        <f t="shared" si="2240"/>
        <v>-1.5</v>
      </c>
      <c r="AI2985">
        <f t="shared" si="2241"/>
        <v>0.41650000000000098</v>
      </c>
      <c r="AJ2985">
        <f t="shared" si="2251"/>
        <v>195.51820066105648</v>
      </c>
      <c r="AK2985">
        <f t="shared" si="2252"/>
        <v>344.48179933894352</v>
      </c>
      <c r="AL2985">
        <f t="shared" si="2253"/>
        <v>15.51820066105655</v>
      </c>
      <c r="AM2985">
        <f t="shared" si="2254"/>
        <v>164.48179933894346</v>
      </c>
      <c r="AN2985">
        <f t="shared" si="2242"/>
        <v>3</v>
      </c>
      <c r="AO2985">
        <f t="shared" si="2243"/>
        <v>4</v>
      </c>
      <c r="AP2985">
        <f t="shared" si="2244"/>
        <v>1</v>
      </c>
      <c r="AQ2985">
        <f t="shared" si="2245"/>
        <v>2</v>
      </c>
      <c r="AR2985">
        <f t="shared" si="2246"/>
        <v>3412</v>
      </c>
      <c r="AS2985" t="str">
        <f t="shared" si="2247"/>
        <v/>
      </c>
      <c r="AT2985" t="str">
        <f t="shared" si="2248"/>
        <v/>
      </c>
      <c r="AU2985" t="str">
        <f t="shared" si="2249"/>
        <v/>
      </c>
      <c r="AV2985" t="str">
        <f t="shared" si="2250"/>
        <v/>
      </c>
      <c r="AW2985" t="str">
        <f t="shared" si="2219"/>
        <v/>
      </c>
      <c r="BA2985">
        <f t="shared" si="2255"/>
        <v>-55.5</v>
      </c>
      <c r="BB2985">
        <f t="shared" si="2256"/>
        <v>-8.25</v>
      </c>
      <c r="BC2985">
        <f t="shared" si="2257"/>
        <v>-54</v>
      </c>
      <c r="BD2985">
        <f t="shared" si="2258"/>
        <v>-7.8334999999999999</v>
      </c>
      <c r="BE2985">
        <f t="shared" si="2259"/>
        <v>-55.5</v>
      </c>
      <c r="BF2985">
        <f t="shared" si="2260"/>
        <v>-7.4169999999999998</v>
      </c>
      <c r="BG2985">
        <f t="shared" si="2261"/>
        <v>-57</v>
      </c>
      <c r="BH2985">
        <f t="shared" si="2262"/>
        <v>-7.8334999999999999</v>
      </c>
      <c r="BI2985">
        <f t="shared" si="2263"/>
        <v>0.83300000000000018</v>
      </c>
      <c r="BJ2985">
        <f t="shared" si="2264"/>
        <v>3</v>
      </c>
      <c r="BK2985">
        <f t="shared" si="2265"/>
        <v>3.6014405762304915</v>
      </c>
      <c r="BL2985">
        <f t="shared" si="2266"/>
        <v>0.83300000000000018</v>
      </c>
      <c r="BM2985" s="1">
        <v>1.25</v>
      </c>
    </row>
    <row r="2986" spans="1:65">
      <c r="A2986" s="16" t="s">
        <v>6410</v>
      </c>
      <c r="E2986"/>
      <c r="F2986" s="17">
        <f t="shared" si="2220"/>
        <v>414</v>
      </c>
      <c r="G2986" s="3">
        <f t="shared" si="2221"/>
        <v>20</v>
      </c>
      <c r="H2986" s="4">
        <f t="shared" si="2222"/>
        <v>425</v>
      </c>
      <c r="I2986" s="4">
        <f t="shared" si="2223"/>
        <v>461</v>
      </c>
      <c r="J2986" s="4">
        <f t="shared" si="2224"/>
        <v>462</v>
      </c>
      <c r="K2986" s="4">
        <f t="shared" si="2225"/>
        <v>426</v>
      </c>
      <c r="L2986" s="1">
        <f t="shared" si="2226"/>
        <v>0</v>
      </c>
      <c r="M2986" s="1">
        <f t="shared" si="2227"/>
        <v>0</v>
      </c>
      <c r="N2986" s="1">
        <f t="shared" si="2228"/>
        <v>0</v>
      </c>
      <c r="O2986" s="1">
        <f t="shared" si="2229"/>
        <v>0</v>
      </c>
      <c r="P2986" s="1">
        <f t="shared" si="2230"/>
        <v>0</v>
      </c>
      <c r="Q2986" s="1" t="str">
        <f t="shared" si="2231"/>
        <v/>
      </c>
      <c r="R2986" s="1">
        <f t="shared" si="2232"/>
        <v>-55.5</v>
      </c>
      <c r="S2986" s="1">
        <f t="shared" si="2233"/>
        <v>-7.0004999999999997</v>
      </c>
      <c r="T2986" s="1">
        <f>VLOOKUP($H2986,節点!$E$1:$G$20000,2,FALSE)</f>
        <v>-57</v>
      </c>
      <c r="U2986" s="1">
        <f>VLOOKUP($H2986,節点!$E$1:$G$20000,3,FALSE)</f>
        <v>-7.4169999999999998</v>
      </c>
      <c r="V2986" s="1">
        <f>VLOOKUP($I2986,節点!$E$1:$G$20000,2,FALSE)</f>
        <v>-54</v>
      </c>
      <c r="W2986" s="1">
        <f>VLOOKUP($I2986,節点!$E$1:$G$20000,3,FALSE)</f>
        <v>-7.4169999999999998</v>
      </c>
      <c r="X2986" s="1">
        <f>VLOOKUP($J2986,節点!$E$1:$G$20000,2,FALSE)</f>
        <v>-54</v>
      </c>
      <c r="Y2986" s="1">
        <f>VLOOKUP($J2986,節点!$E$1:$G$20000,3,FALSE)</f>
        <v>-6.5839999999999996</v>
      </c>
      <c r="Z2986" s="1">
        <f>VLOOKUP($K2986,節点!$E$1:$G$20000,2,FALSE)</f>
        <v>-57</v>
      </c>
      <c r="AA2986" s="1">
        <f>VLOOKUP($K2986,節点!$E$1:$G$20000,3,FALSE)</f>
        <v>-6.5839999999999996</v>
      </c>
      <c r="AB2986">
        <f t="shared" si="2234"/>
        <v>-1.5</v>
      </c>
      <c r="AC2986">
        <f t="shared" si="2235"/>
        <v>-0.41650000000000009</v>
      </c>
      <c r="AD2986">
        <f t="shared" si="2236"/>
        <v>1.5</v>
      </c>
      <c r="AE2986">
        <f t="shared" si="2237"/>
        <v>-0.41650000000000009</v>
      </c>
      <c r="AF2986">
        <f t="shared" si="2238"/>
        <v>1.5</v>
      </c>
      <c r="AG2986">
        <f t="shared" si="2239"/>
        <v>0.41650000000000009</v>
      </c>
      <c r="AH2986">
        <f t="shared" si="2240"/>
        <v>-1.5</v>
      </c>
      <c r="AI2986">
        <f t="shared" si="2241"/>
        <v>0.41650000000000009</v>
      </c>
      <c r="AJ2986">
        <f t="shared" si="2251"/>
        <v>195.51820066105651</v>
      </c>
      <c r="AK2986">
        <f t="shared" si="2252"/>
        <v>344.48179933894346</v>
      </c>
      <c r="AL2986">
        <f t="shared" si="2253"/>
        <v>15.518200661056518</v>
      </c>
      <c r="AM2986">
        <f t="shared" si="2254"/>
        <v>164.48179933894349</v>
      </c>
      <c r="AN2986">
        <f t="shared" si="2242"/>
        <v>3</v>
      </c>
      <c r="AO2986">
        <f t="shared" si="2243"/>
        <v>4</v>
      </c>
      <c r="AP2986">
        <f t="shared" si="2244"/>
        <v>1</v>
      </c>
      <c r="AQ2986">
        <f t="shared" si="2245"/>
        <v>2</v>
      </c>
      <c r="AR2986">
        <f t="shared" si="2246"/>
        <v>3412</v>
      </c>
      <c r="AS2986" t="str">
        <f t="shared" si="2247"/>
        <v/>
      </c>
      <c r="AT2986" t="str">
        <f t="shared" si="2248"/>
        <v/>
      </c>
      <c r="AU2986" t="str">
        <f t="shared" si="2249"/>
        <v/>
      </c>
      <c r="AV2986" t="str">
        <f t="shared" si="2250"/>
        <v/>
      </c>
      <c r="AW2986" t="str">
        <f t="shared" si="2219"/>
        <v/>
      </c>
      <c r="BA2986">
        <f t="shared" si="2255"/>
        <v>-55.5</v>
      </c>
      <c r="BB2986">
        <f t="shared" si="2256"/>
        <v>-7.4169999999999998</v>
      </c>
      <c r="BC2986">
        <f t="shared" si="2257"/>
        <v>-54</v>
      </c>
      <c r="BD2986">
        <f t="shared" si="2258"/>
        <v>-7.0004999999999997</v>
      </c>
      <c r="BE2986">
        <f t="shared" si="2259"/>
        <v>-55.5</v>
      </c>
      <c r="BF2986">
        <f t="shared" si="2260"/>
        <v>-6.5839999999999996</v>
      </c>
      <c r="BG2986">
        <f t="shared" si="2261"/>
        <v>-57</v>
      </c>
      <c r="BH2986">
        <f t="shared" si="2262"/>
        <v>-7.0004999999999997</v>
      </c>
      <c r="BI2986">
        <f t="shared" si="2263"/>
        <v>0.83300000000000018</v>
      </c>
      <c r="BJ2986">
        <f t="shared" si="2264"/>
        <v>3</v>
      </c>
      <c r="BK2986">
        <f t="shared" si="2265"/>
        <v>3.6014405762304915</v>
      </c>
      <c r="BL2986">
        <f t="shared" si="2266"/>
        <v>0.83300000000000018</v>
      </c>
      <c r="BM2986" s="1">
        <v>1.25</v>
      </c>
    </row>
    <row r="2987" spans="1:65">
      <c r="A2987" s="16" t="s">
        <v>6411</v>
      </c>
      <c r="E2987"/>
      <c r="F2987" s="17">
        <f t="shared" si="2220"/>
        <v>415</v>
      </c>
      <c r="G2987" s="3">
        <f t="shared" si="2221"/>
        <v>20</v>
      </c>
      <c r="H2987" s="4">
        <f t="shared" si="2222"/>
        <v>426</v>
      </c>
      <c r="I2987" s="4">
        <f t="shared" si="2223"/>
        <v>462</v>
      </c>
      <c r="J2987" s="4">
        <f t="shared" si="2224"/>
        <v>463</v>
      </c>
      <c r="K2987" s="4">
        <f t="shared" si="2225"/>
        <v>427</v>
      </c>
      <c r="L2987" s="1">
        <f t="shared" si="2226"/>
        <v>0</v>
      </c>
      <c r="M2987" s="1">
        <f t="shared" si="2227"/>
        <v>0</v>
      </c>
      <c r="N2987" s="1">
        <f t="shared" si="2228"/>
        <v>0</v>
      </c>
      <c r="O2987" s="1">
        <f t="shared" si="2229"/>
        <v>0</v>
      </c>
      <c r="P2987" s="1">
        <f t="shared" si="2230"/>
        <v>0</v>
      </c>
      <c r="Q2987" s="1" t="str">
        <f t="shared" si="2231"/>
        <v/>
      </c>
      <c r="R2987" s="1">
        <f t="shared" si="2232"/>
        <v>-55.5</v>
      </c>
      <c r="S2987" s="1">
        <f t="shared" si="2233"/>
        <v>-6.1669999999999998</v>
      </c>
      <c r="T2987" s="1">
        <f>VLOOKUP($H2987,節点!$E$1:$G$20000,2,FALSE)</f>
        <v>-57</v>
      </c>
      <c r="U2987" s="1">
        <f>VLOOKUP($H2987,節点!$E$1:$G$20000,3,FALSE)</f>
        <v>-6.5839999999999996</v>
      </c>
      <c r="V2987" s="1">
        <f>VLOOKUP($I2987,節点!$E$1:$G$20000,2,FALSE)</f>
        <v>-54</v>
      </c>
      <c r="W2987" s="1">
        <f>VLOOKUP($I2987,節点!$E$1:$G$20000,3,FALSE)</f>
        <v>-6.5839999999999996</v>
      </c>
      <c r="X2987" s="1">
        <f>VLOOKUP($J2987,節点!$E$1:$G$20000,2,FALSE)</f>
        <v>-54</v>
      </c>
      <c r="Y2987" s="1">
        <f>VLOOKUP($J2987,節点!$E$1:$G$20000,3,FALSE)</f>
        <v>-5.75</v>
      </c>
      <c r="Z2987" s="1">
        <f>VLOOKUP($K2987,節点!$E$1:$G$20000,2,FALSE)</f>
        <v>-57</v>
      </c>
      <c r="AA2987" s="1">
        <f>VLOOKUP($K2987,節点!$E$1:$G$20000,3,FALSE)</f>
        <v>-5.75</v>
      </c>
      <c r="AB2987">
        <f t="shared" si="2234"/>
        <v>-1.5</v>
      </c>
      <c r="AC2987">
        <f t="shared" si="2235"/>
        <v>-0.41699999999999982</v>
      </c>
      <c r="AD2987">
        <f t="shared" si="2236"/>
        <v>1.5</v>
      </c>
      <c r="AE2987">
        <f t="shared" si="2237"/>
        <v>-0.41699999999999982</v>
      </c>
      <c r="AF2987">
        <f t="shared" si="2238"/>
        <v>1.5</v>
      </c>
      <c r="AG2987">
        <f t="shared" si="2239"/>
        <v>0.41699999999999982</v>
      </c>
      <c r="AH2987">
        <f t="shared" si="2240"/>
        <v>-1.5</v>
      </c>
      <c r="AI2987">
        <f t="shared" si="2241"/>
        <v>0.41699999999999982</v>
      </c>
      <c r="AJ2987">
        <f t="shared" si="2251"/>
        <v>195.53593065197865</v>
      </c>
      <c r="AK2987">
        <f t="shared" si="2252"/>
        <v>344.46406934802133</v>
      </c>
      <c r="AL2987">
        <f t="shared" si="2253"/>
        <v>15.535930651978658</v>
      </c>
      <c r="AM2987">
        <f t="shared" si="2254"/>
        <v>164.46406934802135</v>
      </c>
      <c r="AN2987">
        <f t="shared" si="2242"/>
        <v>3</v>
      </c>
      <c r="AO2987">
        <f t="shared" si="2243"/>
        <v>4</v>
      </c>
      <c r="AP2987">
        <f t="shared" si="2244"/>
        <v>1</v>
      </c>
      <c r="AQ2987">
        <f t="shared" si="2245"/>
        <v>2</v>
      </c>
      <c r="AR2987">
        <f t="shared" si="2246"/>
        <v>3412</v>
      </c>
      <c r="AS2987" t="str">
        <f t="shared" si="2247"/>
        <v/>
      </c>
      <c r="AT2987" t="str">
        <f t="shared" si="2248"/>
        <v/>
      </c>
      <c r="AU2987" t="str">
        <f t="shared" si="2249"/>
        <v/>
      </c>
      <c r="AV2987" t="str">
        <f t="shared" si="2250"/>
        <v/>
      </c>
      <c r="AW2987" t="str">
        <f t="shared" si="2219"/>
        <v/>
      </c>
      <c r="BA2987">
        <f t="shared" si="2255"/>
        <v>-55.5</v>
      </c>
      <c r="BB2987">
        <f t="shared" si="2256"/>
        <v>-6.5839999999999996</v>
      </c>
      <c r="BC2987">
        <f t="shared" si="2257"/>
        <v>-54</v>
      </c>
      <c r="BD2987">
        <f t="shared" si="2258"/>
        <v>-6.1669999999999998</v>
      </c>
      <c r="BE2987">
        <f t="shared" si="2259"/>
        <v>-55.5</v>
      </c>
      <c r="BF2987">
        <f t="shared" si="2260"/>
        <v>-5.75</v>
      </c>
      <c r="BG2987">
        <f t="shared" si="2261"/>
        <v>-57</v>
      </c>
      <c r="BH2987">
        <f t="shared" si="2262"/>
        <v>-6.1669999999999998</v>
      </c>
      <c r="BI2987">
        <f t="shared" si="2263"/>
        <v>0.83399999999999963</v>
      </c>
      <c r="BJ2987">
        <f t="shared" si="2264"/>
        <v>3</v>
      </c>
      <c r="BK2987">
        <f t="shared" si="2265"/>
        <v>3.597122302158275</v>
      </c>
      <c r="BL2987">
        <f t="shared" si="2266"/>
        <v>0.83399999999999963</v>
      </c>
      <c r="BM2987" s="1">
        <v>1.25</v>
      </c>
    </row>
    <row r="2988" spans="1:65">
      <c r="A2988" s="16" t="s">
        <v>6412</v>
      </c>
      <c r="E2988"/>
      <c r="F2988" s="17">
        <f t="shared" si="2220"/>
        <v>416</v>
      </c>
      <c r="G2988" s="3">
        <f t="shared" si="2221"/>
        <v>20</v>
      </c>
      <c r="H2988" s="4">
        <f t="shared" si="2222"/>
        <v>427</v>
      </c>
      <c r="I2988" s="4">
        <f t="shared" si="2223"/>
        <v>463</v>
      </c>
      <c r="J2988" s="4">
        <f t="shared" si="2224"/>
        <v>464</v>
      </c>
      <c r="K2988" s="4">
        <f t="shared" si="2225"/>
        <v>428</v>
      </c>
      <c r="L2988" s="1">
        <f t="shared" si="2226"/>
        <v>0</v>
      </c>
      <c r="M2988" s="1">
        <f t="shared" si="2227"/>
        <v>0</v>
      </c>
      <c r="N2988" s="1">
        <f t="shared" si="2228"/>
        <v>0</v>
      </c>
      <c r="O2988" s="1">
        <f t="shared" si="2229"/>
        <v>0</v>
      </c>
      <c r="P2988" s="1">
        <f t="shared" si="2230"/>
        <v>0</v>
      </c>
      <c r="Q2988" s="1" t="str">
        <f t="shared" si="2231"/>
        <v/>
      </c>
      <c r="R2988" s="1">
        <f t="shared" si="2232"/>
        <v>-55.5</v>
      </c>
      <c r="S2988" s="1">
        <f t="shared" si="2233"/>
        <v>-5.375</v>
      </c>
      <c r="T2988" s="1">
        <f>VLOOKUP($H2988,節点!$E$1:$G$20000,2,FALSE)</f>
        <v>-57</v>
      </c>
      <c r="U2988" s="1">
        <f>VLOOKUP($H2988,節点!$E$1:$G$20000,3,FALSE)</f>
        <v>-5.75</v>
      </c>
      <c r="V2988" s="1">
        <f>VLOOKUP($I2988,節点!$E$1:$G$20000,2,FALSE)</f>
        <v>-54</v>
      </c>
      <c r="W2988" s="1">
        <f>VLOOKUP($I2988,節点!$E$1:$G$20000,3,FALSE)</f>
        <v>-5.75</v>
      </c>
      <c r="X2988" s="1">
        <f>VLOOKUP($J2988,節点!$E$1:$G$20000,2,FALSE)</f>
        <v>-54</v>
      </c>
      <c r="Y2988" s="1">
        <f>VLOOKUP($J2988,節点!$E$1:$G$20000,3,FALSE)</f>
        <v>-5</v>
      </c>
      <c r="Z2988" s="1">
        <f>VLOOKUP($K2988,節点!$E$1:$G$20000,2,FALSE)</f>
        <v>-57</v>
      </c>
      <c r="AA2988" s="1">
        <f>VLOOKUP($K2988,節点!$E$1:$G$20000,3,FALSE)</f>
        <v>-5</v>
      </c>
      <c r="AB2988">
        <f t="shared" si="2234"/>
        <v>-1.5</v>
      </c>
      <c r="AC2988">
        <f t="shared" si="2235"/>
        <v>-0.375</v>
      </c>
      <c r="AD2988">
        <f t="shared" si="2236"/>
        <v>1.5</v>
      </c>
      <c r="AE2988">
        <f t="shared" si="2237"/>
        <v>-0.375</v>
      </c>
      <c r="AF2988">
        <f t="shared" si="2238"/>
        <v>1.5</v>
      </c>
      <c r="AG2988">
        <f t="shared" si="2239"/>
        <v>0.375</v>
      </c>
      <c r="AH2988">
        <f t="shared" si="2240"/>
        <v>-1.5</v>
      </c>
      <c r="AI2988">
        <f t="shared" si="2241"/>
        <v>0.375</v>
      </c>
      <c r="AJ2988">
        <f t="shared" si="2251"/>
        <v>194.03624346792648</v>
      </c>
      <c r="AK2988">
        <f t="shared" si="2252"/>
        <v>345.96375653207355</v>
      </c>
      <c r="AL2988">
        <f t="shared" si="2253"/>
        <v>14.036243467926479</v>
      </c>
      <c r="AM2988">
        <f t="shared" si="2254"/>
        <v>165.96375653207352</v>
      </c>
      <c r="AN2988">
        <f t="shared" si="2242"/>
        <v>3</v>
      </c>
      <c r="AO2988">
        <f t="shared" si="2243"/>
        <v>4</v>
      </c>
      <c r="AP2988">
        <f t="shared" si="2244"/>
        <v>1</v>
      </c>
      <c r="AQ2988">
        <f t="shared" si="2245"/>
        <v>2</v>
      </c>
      <c r="AR2988">
        <f t="shared" si="2246"/>
        <v>3412</v>
      </c>
      <c r="AS2988" t="str">
        <f t="shared" si="2247"/>
        <v/>
      </c>
      <c r="AT2988" t="str">
        <f t="shared" si="2248"/>
        <v/>
      </c>
      <c r="AU2988" t="str">
        <f t="shared" si="2249"/>
        <v/>
      </c>
      <c r="AV2988" t="str">
        <f t="shared" si="2250"/>
        <v/>
      </c>
      <c r="AW2988" t="str">
        <f t="shared" si="2219"/>
        <v/>
      </c>
      <c r="BA2988">
        <f t="shared" si="2255"/>
        <v>-55.5</v>
      </c>
      <c r="BB2988">
        <f t="shared" si="2256"/>
        <v>-5.75</v>
      </c>
      <c r="BC2988">
        <f t="shared" si="2257"/>
        <v>-54</v>
      </c>
      <c r="BD2988">
        <f t="shared" si="2258"/>
        <v>-5.375</v>
      </c>
      <c r="BE2988">
        <f t="shared" si="2259"/>
        <v>-55.5</v>
      </c>
      <c r="BF2988">
        <f t="shared" si="2260"/>
        <v>-5</v>
      </c>
      <c r="BG2988">
        <f t="shared" si="2261"/>
        <v>-57</v>
      </c>
      <c r="BH2988">
        <f t="shared" si="2262"/>
        <v>-5.375</v>
      </c>
      <c r="BI2988">
        <f t="shared" si="2263"/>
        <v>0.75</v>
      </c>
      <c r="BJ2988">
        <f t="shared" si="2264"/>
        <v>3</v>
      </c>
      <c r="BK2988">
        <f t="shared" si="2265"/>
        <v>4</v>
      </c>
      <c r="BL2988">
        <f t="shared" si="2266"/>
        <v>0.75</v>
      </c>
      <c r="BM2988" s="1">
        <v>1.25</v>
      </c>
    </row>
    <row r="2989" spans="1:65">
      <c r="A2989" s="16" t="s">
        <v>6413</v>
      </c>
      <c r="E2989"/>
      <c r="F2989" s="17">
        <f t="shared" si="2220"/>
        <v>417</v>
      </c>
      <c r="G2989" s="3">
        <f t="shared" si="2221"/>
        <v>20</v>
      </c>
      <c r="H2989" s="4">
        <f t="shared" si="2222"/>
        <v>428</v>
      </c>
      <c r="I2989" s="4">
        <f t="shared" si="2223"/>
        <v>464</v>
      </c>
      <c r="J2989" s="4">
        <f t="shared" si="2224"/>
        <v>465</v>
      </c>
      <c r="K2989" s="4">
        <f t="shared" si="2225"/>
        <v>429</v>
      </c>
      <c r="L2989" s="1">
        <f t="shared" si="2226"/>
        <v>0</v>
      </c>
      <c r="M2989" s="1">
        <f t="shared" si="2227"/>
        <v>0</v>
      </c>
      <c r="N2989" s="1">
        <f t="shared" si="2228"/>
        <v>0</v>
      </c>
      <c r="O2989" s="1">
        <f t="shared" si="2229"/>
        <v>0</v>
      </c>
      <c r="P2989" s="1">
        <f t="shared" si="2230"/>
        <v>0</v>
      </c>
      <c r="Q2989" s="1" t="str">
        <f t="shared" si="2231"/>
        <v/>
      </c>
      <c r="R2989" s="1">
        <f t="shared" si="2232"/>
        <v>-55.5</v>
      </c>
      <c r="S2989" s="1">
        <f t="shared" si="2233"/>
        <v>-4.375</v>
      </c>
      <c r="T2989" s="1">
        <f>VLOOKUP($H2989,節点!$E$1:$G$20000,2,FALSE)</f>
        <v>-57</v>
      </c>
      <c r="U2989" s="1">
        <f>VLOOKUP($H2989,節点!$E$1:$G$20000,3,FALSE)</f>
        <v>-5</v>
      </c>
      <c r="V2989" s="1">
        <f>VLOOKUP($I2989,節点!$E$1:$G$20000,2,FALSE)</f>
        <v>-54</v>
      </c>
      <c r="W2989" s="1">
        <f>VLOOKUP($I2989,節点!$E$1:$G$20000,3,FALSE)</f>
        <v>-5</v>
      </c>
      <c r="X2989" s="1">
        <f>VLOOKUP($J2989,節点!$E$1:$G$20000,2,FALSE)</f>
        <v>-54</v>
      </c>
      <c r="Y2989" s="1">
        <f>VLOOKUP($J2989,節点!$E$1:$G$20000,3,FALSE)</f>
        <v>-3.75</v>
      </c>
      <c r="Z2989" s="1">
        <f>VLOOKUP($K2989,節点!$E$1:$G$20000,2,FALSE)</f>
        <v>-57</v>
      </c>
      <c r="AA2989" s="1">
        <f>VLOOKUP($K2989,節点!$E$1:$G$20000,3,FALSE)</f>
        <v>-3.75</v>
      </c>
      <c r="AB2989">
        <f t="shared" si="2234"/>
        <v>-1.5</v>
      </c>
      <c r="AC2989">
        <f t="shared" si="2235"/>
        <v>-0.625</v>
      </c>
      <c r="AD2989">
        <f t="shared" si="2236"/>
        <v>1.5</v>
      </c>
      <c r="AE2989">
        <f t="shared" si="2237"/>
        <v>-0.625</v>
      </c>
      <c r="AF2989">
        <f t="shared" si="2238"/>
        <v>1.5</v>
      </c>
      <c r="AG2989">
        <f t="shared" si="2239"/>
        <v>0.625</v>
      </c>
      <c r="AH2989">
        <f t="shared" si="2240"/>
        <v>-1.5</v>
      </c>
      <c r="AI2989">
        <f t="shared" si="2241"/>
        <v>0.625</v>
      </c>
      <c r="AJ2989">
        <f t="shared" si="2251"/>
        <v>202.61986494804043</v>
      </c>
      <c r="AK2989">
        <f t="shared" si="2252"/>
        <v>337.38013505195954</v>
      </c>
      <c r="AL2989">
        <f t="shared" si="2253"/>
        <v>22.61986494804043</v>
      </c>
      <c r="AM2989">
        <f t="shared" si="2254"/>
        <v>157.38013505195957</v>
      </c>
      <c r="AN2989">
        <f t="shared" si="2242"/>
        <v>3</v>
      </c>
      <c r="AO2989">
        <f t="shared" si="2243"/>
        <v>4</v>
      </c>
      <c r="AP2989">
        <f t="shared" si="2244"/>
        <v>1</v>
      </c>
      <c r="AQ2989">
        <f t="shared" si="2245"/>
        <v>2</v>
      </c>
      <c r="AR2989">
        <f t="shared" si="2246"/>
        <v>3412</v>
      </c>
      <c r="AS2989" t="str">
        <f t="shared" si="2247"/>
        <v/>
      </c>
      <c r="AT2989" t="str">
        <f t="shared" si="2248"/>
        <v/>
      </c>
      <c r="AU2989" t="str">
        <f t="shared" si="2249"/>
        <v/>
      </c>
      <c r="AV2989" t="str">
        <f t="shared" si="2250"/>
        <v/>
      </c>
      <c r="AW2989" t="str">
        <f t="shared" si="2219"/>
        <v/>
      </c>
      <c r="BA2989">
        <f t="shared" si="2255"/>
        <v>-55.5</v>
      </c>
      <c r="BB2989">
        <f t="shared" si="2256"/>
        <v>-5</v>
      </c>
      <c r="BC2989">
        <f t="shared" si="2257"/>
        <v>-54</v>
      </c>
      <c r="BD2989">
        <f t="shared" si="2258"/>
        <v>-4.375</v>
      </c>
      <c r="BE2989">
        <f t="shared" si="2259"/>
        <v>-55.5</v>
      </c>
      <c r="BF2989">
        <f t="shared" si="2260"/>
        <v>-3.75</v>
      </c>
      <c r="BG2989">
        <f t="shared" si="2261"/>
        <v>-57</v>
      </c>
      <c r="BH2989">
        <f t="shared" si="2262"/>
        <v>-4.375</v>
      </c>
      <c r="BI2989">
        <f t="shared" si="2263"/>
        <v>1.25</v>
      </c>
      <c r="BJ2989">
        <f t="shared" si="2264"/>
        <v>3</v>
      </c>
      <c r="BK2989">
        <f t="shared" si="2265"/>
        <v>2.4</v>
      </c>
      <c r="BL2989">
        <f t="shared" si="2266"/>
        <v>1.25</v>
      </c>
      <c r="BM2989" s="1">
        <v>1.25</v>
      </c>
    </row>
    <row r="2990" spans="1:65">
      <c r="A2990" s="16" t="s">
        <v>6414</v>
      </c>
      <c r="E2990"/>
      <c r="F2990" s="17">
        <f t="shared" si="2220"/>
        <v>418</v>
      </c>
      <c r="G2990" s="3">
        <f t="shared" si="2221"/>
        <v>20</v>
      </c>
      <c r="H2990" s="4">
        <f t="shared" si="2222"/>
        <v>429</v>
      </c>
      <c r="I2990" s="4">
        <f t="shared" si="2223"/>
        <v>465</v>
      </c>
      <c r="J2990" s="4">
        <f t="shared" si="2224"/>
        <v>466</v>
      </c>
      <c r="K2990" s="4">
        <f t="shared" si="2225"/>
        <v>430</v>
      </c>
      <c r="L2990" s="1">
        <f t="shared" si="2226"/>
        <v>0</v>
      </c>
      <c r="M2990" s="1">
        <f t="shared" si="2227"/>
        <v>0</v>
      </c>
      <c r="N2990" s="1">
        <f t="shared" si="2228"/>
        <v>0</v>
      </c>
      <c r="O2990" s="1">
        <f t="shared" si="2229"/>
        <v>0</v>
      </c>
      <c r="P2990" s="1">
        <f t="shared" si="2230"/>
        <v>0</v>
      </c>
      <c r="Q2990" s="1" t="str">
        <f t="shared" si="2231"/>
        <v/>
      </c>
      <c r="R2990" s="1">
        <f t="shared" si="2232"/>
        <v>-55.5</v>
      </c>
      <c r="S2990" s="1">
        <f t="shared" si="2233"/>
        <v>-3.125</v>
      </c>
      <c r="T2990" s="1">
        <f>VLOOKUP($H2990,節点!$E$1:$G$20000,2,FALSE)</f>
        <v>-57</v>
      </c>
      <c r="U2990" s="1">
        <f>VLOOKUP($H2990,節点!$E$1:$G$20000,3,FALSE)</f>
        <v>-3.75</v>
      </c>
      <c r="V2990" s="1">
        <f>VLOOKUP($I2990,節点!$E$1:$G$20000,2,FALSE)</f>
        <v>-54</v>
      </c>
      <c r="W2990" s="1">
        <f>VLOOKUP($I2990,節点!$E$1:$G$20000,3,FALSE)</f>
        <v>-3.75</v>
      </c>
      <c r="X2990" s="1">
        <f>VLOOKUP($J2990,節点!$E$1:$G$20000,2,FALSE)</f>
        <v>-54</v>
      </c>
      <c r="Y2990" s="1">
        <f>VLOOKUP($J2990,節点!$E$1:$G$20000,3,FALSE)</f>
        <v>-2.5</v>
      </c>
      <c r="Z2990" s="1">
        <f>VLOOKUP($K2990,節点!$E$1:$G$20000,2,FALSE)</f>
        <v>-57</v>
      </c>
      <c r="AA2990" s="1">
        <f>VLOOKUP($K2990,節点!$E$1:$G$20000,3,FALSE)</f>
        <v>-2.5</v>
      </c>
      <c r="AB2990">
        <f t="shared" si="2234"/>
        <v>-1.5</v>
      </c>
      <c r="AC2990">
        <f t="shared" si="2235"/>
        <v>-0.625</v>
      </c>
      <c r="AD2990">
        <f t="shared" si="2236"/>
        <v>1.5</v>
      </c>
      <c r="AE2990">
        <f t="shared" si="2237"/>
        <v>-0.625</v>
      </c>
      <c r="AF2990">
        <f t="shared" si="2238"/>
        <v>1.5</v>
      </c>
      <c r="AG2990">
        <f t="shared" si="2239"/>
        <v>0.625</v>
      </c>
      <c r="AH2990">
        <f t="shared" si="2240"/>
        <v>-1.5</v>
      </c>
      <c r="AI2990">
        <f t="shared" si="2241"/>
        <v>0.625</v>
      </c>
      <c r="AJ2990">
        <f t="shared" si="2251"/>
        <v>202.61986494804043</v>
      </c>
      <c r="AK2990">
        <f t="shared" si="2252"/>
        <v>337.38013505195954</v>
      </c>
      <c r="AL2990">
        <f t="shared" si="2253"/>
        <v>22.61986494804043</v>
      </c>
      <c r="AM2990">
        <f t="shared" si="2254"/>
        <v>157.38013505195957</v>
      </c>
      <c r="AN2990">
        <f t="shared" si="2242"/>
        <v>3</v>
      </c>
      <c r="AO2990">
        <f t="shared" si="2243"/>
        <v>4</v>
      </c>
      <c r="AP2990">
        <f t="shared" si="2244"/>
        <v>1</v>
      </c>
      <c r="AQ2990">
        <f t="shared" si="2245"/>
        <v>2</v>
      </c>
      <c r="AR2990">
        <f t="shared" si="2246"/>
        <v>3412</v>
      </c>
      <c r="AS2990" t="str">
        <f t="shared" si="2247"/>
        <v/>
      </c>
      <c r="AT2990" t="str">
        <f t="shared" si="2248"/>
        <v/>
      </c>
      <c r="AU2990" t="str">
        <f t="shared" si="2249"/>
        <v/>
      </c>
      <c r="AV2990" t="str">
        <f t="shared" si="2250"/>
        <v/>
      </c>
      <c r="AW2990" t="str">
        <f t="shared" si="2219"/>
        <v/>
      </c>
      <c r="BA2990">
        <f t="shared" si="2255"/>
        <v>-55.5</v>
      </c>
      <c r="BB2990">
        <f t="shared" si="2256"/>
        <v>-3.75</v>
      </c>
      <c r="BC2990">
        <f t="shared" si="2257"/>
        <v>-54</v>
      </c>
      <c r="BD2990">
        <f t="shared" si="2258"/>
        <v>-3.125</v>
      </c>
      <c r="BE2990">
        <f t="shared" si="2259"/>
        <v>-55.5</v>
      </c>
      <c r="BF2990">
        <f t="shared" si="2260"/>
        <v>-2.5</v>
      </c>
      <c r="BG2990">
        <f t="shared" si="2261"/>
        <v>-57</v>
      </c>
      <c r="BH2990">
        <f t="shared" si="2262"/>
        <v>-3.125</v>
      </c>
      <c r="BI2990">
        <f t="shared" si="2263"/>
        <v>1.25</v>
      </c>
      <c r="BJ2990">
        <f t="shared" si="2264"/>
        <v>3</v>
      </c>
      <c r="BK2990">
        <f t="shared" si="2265"/>
        <v>2.4</v>
      </c>
      <c r="BL2990">
        <f t="shared" si="2266"/>
        <v>1.25</v>
      </c>
      <c r="BM2990" s="1">
        <v>1.25</v>
      </c>
    </row>
    <row r="2991" spans="1:65">
      <c r="A2991" s="16" t="s">
        <v>6415</v>
      </c>
      <c r="E2991"/>
      <c r="F2991" s="17">
        <f t="shared" si="2220"/>
        <v>419</v>
      </c>
      <c r="G2991" s="3">
        <f t="shared" si="2221"/>
        <v>20</v>
      </c>
      <c r="H2991" s="4">
        <f t="shared" si="2222"/>
        <v>430</v>
      </c>
      <c r="I2991" s="4">
        <f t="shared" si="2223"/>
        <v>466</v>
      </c>
      <c r="J2991" s="4">
        <f t="shared" si="2224"/>
        <v>467</v>
      </c>
      <c r="K2991" s="4">
        <f t="shared" si="2225"/>
        <v>431</v>
      </c>
      <c r="L2991" s="1">
        <f t="shared" si="2226"/>
        <v>0</v>
      </c>
      <c r="M2991" s="1">
        <f t="shared" si="2227"/>
        <v>0</v>
      </c>
      <c r="N2991" s="1">
        <f t="shared" si="2228"/>
        <v>0</v>
      </c>
      <c r="O2991" s="1">
        <f t="shared" si="2229"/>
        <v>0</v>
      </c>
      <c r="P2991" s="1">
        <f t="shared" si="2230"/>
        <v>0</v>
      </c>
      <c r="Q2991" s="1" t="str">
        <f t="shared" si="2231"/>
        <v/>
      </c>
      <c r="R2991" s="1">
        <f t="shared" si="2232"/>
        <v>-55.5</v>
      </c>
      <c r="S2991" s="1">
        <f t="shared" si="2233"/>
        <v>-1.875</v>
      </c>
      <c r="T2991" s="1">
        <f>VLOOKUP($H2991,節点!$E$1:$G$20000,2,FALSE)</f>
        <v>-57</v>
      </c>
      <c r="U2991" s="1">
        <f>VLOOKUP($H2991,節点!$E$1:$G$20000,3,FALSE)</f>
        <v>-2.5</v>
      </c>
      <c r="V2991" s="1">
        <f>VLOOKUP($I2991,節点!$E$1:$G$20000,2,FALSE)</f>
        <v>-54</v>
      </c>
      <c r="W2991" s="1">
        <f>VLOOKUP($I2991,節点!$E$1:$G$20000,3,FALSE)</f>
        <v>-2.5</v>
      </c>
      <c r="X2991" s="1">
        <f>VLOOKUP($J2991,節点!$E$1:$G$20000,2,FALSE)</f>
        <v>-54</v>
      </c>
      <c r="Y2991" s="1">
        <f>VLOOKUP($J2991,節点!$E$1:$G$20000,3,FALSE)</f>
        <v>-1.25</v>
      </c>
      <c r="Z2991" s="1">
        <f>VLOOKUP($K2991,節点!$E$1:$G$20000,2,FALSE)</f>
        <v>-57</v>
      </c>
      <c r="AA2991" s="1">
        <f>VLOOKUP($K2991,節点!$E$1:$G$20000,3,FALSE)</f>
        <v>-1.25</v>
      </c>
      <c r="AB2991">
        <f t="shared" si="2234"/>
        <v>-1.5</v>
      </c>
      <c r="AC2991">
        <f t="shared" si="2235"/>
        <v>-0.625</v>
      </c>
      <c r="AD2991">
        <f t="shared" si="2236"/>
        <v>1.5</v>
      </c>
      <c r="AE2991">
        <f t="shared" si="2237"/>
        <v>-0.625</v>
      </c>
      <c r="AF2991">
        <f t="shared" si="2238"/>
        <v>1.5</v>
      </c>
      <c r="AG2991">
        <f t="shared" si="2239"/>
        <v>0.625</v>
      </c>
      <c r="AH2991">
        <f t="shared" si="2240"/>
        <v>-1.5</v>
      </c>
      <c r="AI2991">
        <f t="shared" si="2241"/>
        <v>0.625</v>
      </c>
      <c r="AJ2991">
        <f t="shared" si="2251"/>
        <v>202.61986494804043</v>
      </c>
      <c r="AK2991">
        <f t="shared" si="2252"/>
        <v>337.38013505195954</v>
      </c>
      <c r="AL2991">
        <f t="shared" si="2253"/>
        <v>22.61986494804043</v>
      </c>
      <c r="AM2991">
        <f t="shared" si="2254"/>
        <v>157.38013505195957</v>
      </c>
      <c r="AN2991">
        <f t="shared" si="2242"/>
        <v>3</v>
      </c>
      <c r="AO2991">
        <f t="shared" si="2243"/>
        <v>4</v>
      </c>
      <c r="AP2991">
        <f t="shared" si="2244"/>
        <v>1</v>
      </c>
      <c r="AQ2991">
        <f t="shared" si="2245"/>
        <v>2</v>
      </c>
      <c r="AR2991">
        <f t="shared" si="2246"/>
        <v>3412</v>
      </c>
      <c r="AS2991" t="str">
        <f t="shared" si="2247"/>
        <v/>
      </c>
      <c r="AT2991" t="str">
        <f t="shared" si="2248"/>
        <v/>
      </c>
      <c r="AU2991" t="str">
        <f t="shared" si="2249"/>
        <v/>
      </c>
      <c r="AV2991" t="str">
        <f t="shared" si="2250"/>
        <v/>
      </c>
      <c r="AW2991" t="str">
        <f t="shared" si="2219"/>
        <v/>
      </c>
      <c r="BA2991">
        <f t="shared" si="2255"/>
        <v>-55.5</v>
      </c>
      <c r="BB2991">
        <f t="shared" si="2256"/>
        <v>-2.5</v>
      </c>
      <c r="BC2991">
        <f t="shared" si="2257"/>
        <v>-54</v>
      </c>
      <c r="BD2991">
        <f t="shared" si="2258"/>
        <v>-1.875</v>
      </c>
      <c r="BE2991">
        <f t="shared" si="2259"/>
        <v>-55.5</v>
      </c>
      <c r="BF2991">
        <f t="shared" si="2260"/>
        <v>-1.25</v>
      </c>
      <c r="BG2991">
        <f t="shared" si="2261"/>
        <v>-57</v>
      </c>
      <c r="BH2991">
        <f t="shared" si="2262"/>
        <v>-1.875</v>
      </c>
      <c r="BI2991">
        <f t="shared" si="2263"/>
        <v>1.25</v>
      </c>
      <c r="BJ2991">
        <f t="shared" si="2264"/>
        <v>3</v>
      </c>
      <c r="BK2991">
        <f t="shared" si="2265"/>
        <v>2.4</v>
      </c>
      <c r="BL2991">
        <f t="shared" si="2266"/>
        <v>1.25</v>
      </c>
      <c r="BM2991" s="1">
        <v>1.25</v>
      </c>
    </row>
    <row r="2992" spans="1:65">
      <c r="A2992" s="16" t="s">
        <v>6416</v>
      </c>
      <c r="E2992"/>
      <c r="F2992" s="17">
        <f t="shared" si="2220"/>
        <v>420</v>
      </c>
      <c r="G2992" s="3">
        <f t="shared" si="2221"/>
        <v>20</v>
      </c>
      <c r="H2992" s="4">
        <f t="shared" si="2222"/>
        <v>431</v>
      </c>
      <c r="I2992" s="4">
        <f t="shared" si="2223"/>
        <v>467</v>
      </c>
      <c r="J2992" s="4">
        <f t="shared" si="2224"/>
        <v>468</v>
      </c>
      <c r="K2992" s="4">
        <f t="shared" si="2225"/>
        <v>432</v>
      </c>
      <c r="L2992" s="1">
        <f t="shared" si="2226"/>
        <v>0</v>
      </c>
      <c r="M2992" s="1">
        <f t="shared" si="2227"/>
        <v>0</v>
      </c>
      <c r="N2992" s="1">
        <f t="shared" si="2228"/>
        <v>0</v>
      </c>
      <c r="O2992" s="1">
        <f t="shared" si="2229"/>
        <v>0</v>
      </c>
      <c r="P2992" s="1">
        <f t="shared" si="2230"/>
        <v>0</v>
      </c>
      <c r="Q2992" s="1" t="str">
        <f t="shared" si="2231"/>
        <v/>
      </c>
      <c r="R2992" s="1">
        <f t="shared" si="2232"/>
        <v>-55.5</v>
      </c>
      <c r="S2992" s="1">
        <f t="shared" si="2233"/>
        <v>-0.625</v>
      </c>
      <c r="T2992" s="1">
        <f>VLOOKUP($H2992,節点!$E$1:$G$20000,2,FALSE)</f>
        <v>-57</v>
      </c>
      <c r="U2992" s="1">
        <f>VLOOKUP($H2992,節点!$E$1:$G$20000,3,FALSE)</f>
        <v>-1.25</v>
      </c>
      <c r="V2992" s="1">
        <f>VLOOKUP($I2992,節点!$E$1:$G$20000,2,FALSE)</f>
        <v>-54</v>
      </c>
      <c r="W2992" s="1">
        <f>VLOOKUP($I2992,節点!$E$1:$G$20000,3,FALSE)</f>
        <v>-1.25</v>
      </c>
      <c r="X2992" s="1">
        <f>VLOOKUP($J2992,節点!$E$1:$G$20000,2,FALSE)</f>
        <v>-54</v>
      </c>
      <c r="Y2992" s="1">
        <f>VLOOKUP($J2992,節点!$E$1:$G$20000,3,FALSE)</f>
        <v>0</v>
      </c>
      <c r="Z2992" s="1">
        <f>VLOOKUP($K2992,節点!$E$1:$G$20000,2,FALSE)</f>
        <v>-57</v>
      </c>
      <c r="AA2992" s="1">
        <f>VLOOKUP($K2992,節点!$E$1:$G$20000,3,FALSE)</f>
        <v>0</v>
      </c>
      <c r="AB2992">
        <f t="shared" si="2234"/>
        <v>-1.5</v>
      </c>
      <c r="AC2992">
        <f t="shared" si="2235"/>
        <v>-0.625</v>
      </c>
      <c r="AD2992">
        <f t="shared" si="2236"/>
        <v>1.5</v>
      </c>
      <c r="AE2992">
        <f t="shared" si="2237"/>
        <v>-0.625</v>
      </c>
      <c r="AF2992">
        <f t="shared" si="2238"/>
        <v>1.5</v>
      </c>
      <c r="AG2992">
        <f t="shared" si="2239"/>
        <v>0.625</v>
      </c>
      <c r="AH2992">
        <f t="shared" si="2240"/>
        <v>-1.5</v>
      </c>
      <c r="AI2992">
        <f t="shared" si="2241"/>
        <v>0.625</v>
      </c>
      <c r="AJ2992">
        <f t="shared" si="2251"/>
        <v>202.61986494804043</v>
      </c>
      <c r="AK2992">
        <f t="shared" si="2252"/>
        <v>337.38013505195954</v>
      </c>
      <c r="AL2992">
        <f t="shared" si="2253"/>
        <v>22.61986494804043</v>
      </c>
      <c r="AM2992">
        <f t="shared" si="2254"/>
        <v>157.38013505195957</v>
      </c>
      <c r="AN2992">
        <f t="shared" si="2242"/>
        <v>3</v>
      </c>
      <c r="AO2992">
        <f t="shared" si="2243"/>
        <v>4</v>
      </c>
      <c r="AP2992">
        <f t="shared" si="2244"/>
        <v>1</v>
      </c>
      <c r="AQ2992">
        <f t="shared" si="2245"/>
        <v>2</v>
      </c>
      <c r="AR2992">
        <f t="shared" si="2246"/>
        <v>3412</v>
      </c>
      <c r="AS2992" t="str">
        <f t="shared" si="2247"/>
        <v/>
      </c>
      <c r="AT2992" t="str">
        <f t="shared" si="2248"/>
        <v/>
      </c>
      <c r="AU2992" t="str">
        <f t="shared" si="2249"/>
        <v/>
      </c>
      <c r="AV2992" t="str">
        <f t="shared" si="2250"/>
        <v/>
      </c>
      <c r="AW2992" t="str">
        <f t="shared" si="2219"/>
        <v/>
      </c>
      <c r="BA2992">
        <f t="shared" si="2255"/>
        <v>-55.5</v>
      </c>
      <c r="BB2992">
        <f t="shared" si="2256"/>
        <v>-1.25</v>
      </c>
      <c r="BC2992">
        <f t="shared" si="2257"/>
        <v>-54</v>
      </c>
      <c r="BD2992">
        <f t="shared" si="2258"/>
        <v>-0.625</v>
      </c>
      <c r="BE2992">
        <f t="shared" si="2259"/>
        <v>-55.5</v>
      </c>
      <c r="BF2992">
        <f t="shared" si="2260"/>
        <v>0</v>
      </c>
      <c r="BG2992">
        <f t="shared" si="2261"/>
        <v>-57</v>
      </c>
      <c r="BH2992">
        <f t="shared" si="2262"/>
        <v>-0.625</v>
      </c>
      <c r="BI2992">
        <f t="shared" si="2263"/>
        <v>1.25</v>
      </c>
      <c r="BJ2992">
        <f t="shared" si="2264"/>
        <v>3</v>
      </c>
      <c r="BK2992">
        <f t="shared" si="2265"/>
        <v>2.4</v>
      </c>
      <c r="BL2992">
        <f t="shared" si="2266"/>
        <v>1.25</v>
      </c>
      <c r="BM2992" s="1">
        <v>1.25</v>
      </c>
    </row>
    <row r="2993" spans="1:65">
      <c r="A2993" s="16" t="s">
        <v>6417</v>
      </c>
      <c r="E2993"/>
      <c r="F2993" s="17">
        <f t="shared" si="2220"/>
        <v>443</v>
      </c>
      <c r="G2993" s="3">
        <f t="shared" si="2221"/>
        <v>20</v>
      </c>
      <c r="H2993" s="4">
        <f t="shared" si="2222"/>
        <v>455</v>
      </c>
      <c r="I2993" s="4">
        <f t="shared" si="2223"/>
        <v>491</v>
      </c>
      <c r="J2993" s="4">
        <f t="shared" si="2224"/>
        <v>492</v>
      </c>
      <c r="K2993" s="4">
        <f t="shared" si="2225"/>
        <v>456</v>
      </c>
      <c r="L2993" s="1">
        <f t="shared" si="2226"/>
        <v>0</v>
      </c>
      <c r="M2993" s="1">
        <f t="shared" si="2227"/>
        <v>0</v>
      </c>
      <c r="N2993" s="1">
        <f t="shared" si="2228"/>
        <v>0</v>
      </c>
      <c r="O2993" s="1">
        <f t="shared" si="2229"/>
        <v>0</v>
      </c>
      <c r="P2993" s="1">
        <f t="shared" si="2230"/>
        <v>0</v>
      </c>
      <c r="Q2993" s="1" t="str">
        <f t="shared" si="2231"/>
        <v/>
      </c>
      <c r="R2993" s="1">
        <f t="shared" si="2232"/>
        <v>-52.5</v>
      </c>
      <c r="S2993" s="1">
        <f t="shared" si="2233"/>
        <v>-11.762499999999999</v>
      </c>
      <c r="T2993" s="1">
        <f>VLOOKUP($H2993,節点!$E$1:$G$20000,2,FALSE)</f>
        <v>-54</v>
      </c>
      <c r="U2993" s="1">
        <f>VLOOKUP($H2993,節点!$E$1:$G$20000,3,FALSE)</f>
        <v>-12.1</v>
      </c>
      <c r="V2993" s="1">
        <f>VLOOKUP($I2993,節点!$E$1:$G$20000,2,FALSE)</f>
        <v>-51</v>
      </c>
      <c r="W2993" s="1">
        <f>VLOOKUP($I2993,節点!$E$1:$G$20000,3,FALSE)</f>
        <v>-12.1</v>
      </c>
      <c r="X2993" s="1">
        <f>VLOOKUP($J2993,節点!$E$1:$G$20000,2,FALSE)</f>
        <v>-51</v>
      </c>
      <c r="Y2993" s="1">
        <f>VLOOKUP($J2993,節点!$E$1:$G$20000,3,FALSE)</f>
        <v>-11.425000000000001</v>
      </c>
      <c r="Z2993" s="1">
        <f>VLOOKUP($K2993,節点!$E$1:$G$20000,2,FALSE)</f>
        <v>-54</v>
      </c>
      <c r="AA2993" s="1">
        <f>VLOOKUP($K2993,節点!$E$1:$G$20000,3,FALSE)</f>
        <v>-11.425000000000001</v>
      </c>
      <c r="AB2993">
        <f t="shared" si="2234"/>
        <v>-1.5</v>
      </c>
      <c r="AC2993">
        <f t="shared" si="2235"/>
        <v>-0.33750000000000036</v>
      </c>
      <c r="AD2993">
        <f t="shared" si="2236"/>
        <v>1.5</v>
      </c>
      <c r="AE2993">
        <f t="shared" si="2237"/>
        <v>-0.33750000000000036</v>
      </c>
      <c r="AF2993">
        <f t="shared" si="2238"/>
        <v>1.5</v>
      </c>
      <c r="AG2993">
        <f t="shared" si="2239"/>
        <v>0.33749999999999858</v>
      </c>
      <c r="AH2993">
        <f t="shared" si="2240"/>
        <v>-1.5</v>
      </c>
      <c r="AI2993">
        <f t="shared" si="2241"/>
        <v>0.33749999999999858</v>
      </c>
      <c r="AJ2993">
        <f t="shared" si="2251"/>
        <v>192.68038349181984</v>
      </c>
      <c r="AK2993">
        <f t="shared" si="2252"/>
        <v>347.31961650818016</v>
      </c>
      <c r="AL2993">
        <f t="shared" si="2253"/>
        <v>12.680383491819768</v>
      </c>
      <c r="AM2993">
        <f t="shared" si="2254"/>
        <v>167.31961650818022</v>
      </c>
      <c r="AN2993">
        <f t="shared" si="2242"/>
        <v>3</v>
      </c>
      <c r="AO2993">
        <f t="shared" si="2243"/>
        <v>4</v>
      </c>
      <c r="AP2993">
        <f t="shared" si="2244"/>
        <v>1</v>
      </c>
      <c r="AQ2993">
        <f t="shared" si="2245"/>
        <v>2</v>
      </c>
      <c r="AR2993">
        <f t="shared" si="2246"/>
        <v>3412</v>
      </c>
      <c r="AS2993" t="str">
        <f t="shared" si="2247"/>
        <v/>
      </c>
      <c r="AT2993" t="str">
        <f t="shared" si="2248"/>
        <v/>
      </c>
      <c r="AU2993" t="str">
        <f t="shared" si="2249"/>
        <v/>
      </c>
      <c r="AV2993" t="str">
        <f t="shared" si="2250"/>
        <v/>
      </c>
      <c r="AW2993" t="str">
        <f t="shared" si="2219"/>
        <v/>
      </c>
      <c r="BA2993">
        <f t="shared" si="2255"/>
        <v>-52.5</v>
      </c>
      <c r="BB2993">
        <f t="shared" si="2256"/>
        <v>-12.1</v>
      </c>
      <c r="BC2993">
        <f t="shared" si="2257"/>
        <v>-51</v>
      </c>
      <c r="BD2993">
        <f t="shared" si="2258"/>
        <v>-11.762499999999999</v>
      </c>
      <c r="BE2993">
        <f t="shared" si="2259"/>
        <v>-52.5</v>
      </c>
      <c r="BF2993">
        <f t="shared" si="2260"/>
        <v>-11.425000000000001</v>
      </c>
      <c r="BG2993">
        <f t="shared" si="2261"/>
        <v>-54</v>
      </c>
      <c r="BH2993">
        <f t="shared" si="2262"/>
        <v>-11.762499999999999</v>
      </c>
      <c r="BI2993">
        <f t="shared" si="2263"/>
        <v>0.67499999999999893</v>
      </c>
      <c r="BJ2993">
        <f t="shared" si="2264"/>
        <v>3</v>
      </c>
      <c r="BK2993">
        <f t="shared" si="2265"/>
        <v>4.4444444444444517</v>
      </c>
      <c r="BL2993">
        <f t="shared" si="2266"/>
        <v>0.67499999999999893</v>
      </c>
      <c r="BM2993" s="1">
        <v>1.25</v>
      </c>
    </row>
    <row r="2994" spans="1:65">
      <c r="A2994" s="16" t="s">
        <v>6418</v>
      </c>
      <c r="E2994"/>
      <c r="F2994" s="17">
        <f t="shared" si="2220"/>
        <v>444</v>
      </c>
      <c r="G2994" s="3">
        <f t="shared" si="2221"/>
        <v>20</v>
      </c>
      <c r="H2994" s="4">
        <f t="shared" si="2222"/>
        <v>456</v>
      </c>
      <c r="I2994" s="4">
        <f t="shared" si="2223"/>
        <v>492</v>
      </c>
      <c r="J2994" s="4">
        <f t="shared" si="2224"/>
        <v>493</v>
      </c>
      <c r="K2994" s="4">
        <f t="shared" si="2225"/>
        <v>457</v>
      </c>
      <c r="L2994" s="1">
        <f t="shared" si="2226"/>
        <v>0</v>
      </c>
      <c r="M2994" s="1">
        <f t="shared" si="2227"/>
        <v>0</v>
      </c>
      <c r="N2994" s="1">
        <f t="shared" si="2228"/>
        <v>0</v>
      </c>
      <c r="O2994" s="1">
        <f t="shared" si="2229"/>
        <v>0</v>
      </c>
      <c r="P2994" s="1">
        <f t="shared" si="2230"/>
        <v>0</v>
      </c>
      <c r="Q2994" s="1" t="str">
        <f t="shared" si="2231"/>
        <v/>
      </c>
      <c r="R2994" s="1">
        <f t="shared" si="2232"/>
        <v>-52.5</v>
      </c>
      <c r="S2994" s="1">
        <f t="shared" si="2233"/>
        <v>-11.0875</v>
      </c>
      <c r="T2994" s="1">
        <f>VLOOKUP($H2994,節点!$E$1:$G$20000,2,FALSE)</f>
        <v>-54</v>
      </c>
      <c r="U2994" s="1">
        <f>VLOOKUP($H2994,節点!$E$1:$G$20000,3,FALSE)</f>
        <v>-11.425000000000001</v>
      </c>
      <c r="V2994" s="1">
        <f>VLOOKUP($I2994,節点!$E$1:$G$20000,2,FALSE)</f>
        <v>-51</v>
      </c>
      <c r="W2994" s="1">
        <f>VLOOKUP($I2994,節点!$E$1:$G$20000,3,FALSE)</f>
        <v>-11.425000000000001</v>
      </c>
      <c r="X2994" s="1">
        <f>VLOOKUP($J2994,節点!$E$1:$G$20000,2,FALSE)</f>
        <v>-51</v>
      </c>
      <c r="Y2994" s="1">
        <f>VLOOKUP($J2994,節点!$E$1:$G$20000,3,FALSE)</f>
        <v>-10.75</v>
      </c>
      <c r="Z2994" s="1">
        <f>VLOOKUP($K2994,節点!$E$1:$G$20000,2,FALSE)</f>
        <v>-54</v>
      </c>
      <c r="AA2994" s="1">
        <f>VLOOKUP($K2994,節点!$E$1:$G$20000,3,FALSE)</f>
        <v>-10.75</v>
      </c>
      <c r="AB2994">
        <f t="shared" si="2234"/>
        <v>-1.5</v>
      </c>
      <c r="AC2994">
        <f t="shared" si="2235"/>
        <v>-0.33750000000000036</v>
      </c>
      <c r="AD2994">
        <f t="shared" si="2236"/>
        <v>1.5</v>
      </c>
      <c r="AE2994">
        <f t="shared" si="2237"/>
        <v>-0.33750000000000036</v>
      </c>
      <c r="AF2994">
        <f t="shared" si="2238"/>
        <v>1.5</v>
      </c>
      <c r="AG2994">
        <f t="shared" si="2239"/>
        <v>0.33750000000000036</v>
      </c>
      <c r="AH2994">
        <f t="shared" si="2240"/>
        <v>-1.5</v>
      </c>
      <c r="AI2994">
        <f t="shared" si="2241"/>
        <v>0.33750000000000036</v>
      </c>
      <c r="AJ2994">
        <f t="shared" si="2251"/>
        <v>192.68038349181984</v>
      </c>
      <c r="AK2994">
        <f t="shared" si="2252"/>
        <v>347.31961650818016</v>
      </c>
      <c r="AL2994">
        <f t="shared" si="2253"/>
        <v>12.680383491819832</v>
      </c>
      <c r="AM2994">
        <f t="shared" si="2254"/>
        <v>167.31961650818016</v>
      </c>
      <c r="AN2994">
        <f t="shared" si="2242"/>
        <v>3</v>
      </c>
      <c r="AO2994">
        <f t="shared" si="2243"/>
        <v>4</v>
      </c>
      <c r="AP2994">
        <f t="shared" si="2244"/>
        <v>1</v>
      </c>
      <c r="AQ2994">
        <f t="shared" si="2245"/>
        <v>2</v>
      </c>
      <c r="AR2994">
        <f t="shared" si="2246"/>
        <v>3412</v>
      </c>
      <c r="AS2994" t="str">
        <f t="shared" si="2247"/>
        <v/>
      </c>
      <c r="AT2994" t="str">
        <f t="shared" si="2248"/>
        <v/>
      </c>
      <c r="AU2994" t="str">
        <f t="shared" si="2249"/>
        <v/>
      </c>
      <c r="AV2994" t="str">
        <f t="shared" si="2250"/>
        <v/>
      </c>
      <c r="AW2994" t="str">
        <f t="shared" si="2219"/>
        <v/>
      </c>
      <c r="BA2994">
        <f t="shared" si="2255"/>
        <v>-52.5</v>
      </c>
      <c r="BB2994">
        <f t="shared" si="2256"/>
        <v>-11.425000000000001</v>
      </c>
      <c r="BC2994">
        <f t="shared" si="2257"/>
        <v>-51</v>
      </c>
      <c r="BD2994">
        <f t="shared" si="2258"/>
        <v>-11.0875</v>
      </c>
      <c r="BE2994">
        <f t="shared" si="2259"/>
        <v>-52.5</v>
      </c>
      <c r="BF2994">
        <f t="shared" si="2260"/>
        <v>-10.75</v>
      </c>
      <c r="BG2994">
        <f t="shared" si="2261"/>
        <v>-54</v>
      </c>
      <c r="BH2994">
        <f t="shared" si="2262"/>
        <v>-11.0875</v>
      </c>
      <c r="BI2994">
        <f t="shared" si="2263"/>
        <v>0.67500000000000071</v>
      </c>
      <c r="BJ2994">
        <f t="shared" si="2264"/>
        <v>3</v>
      </c>
      <c r="BK2994">
        <f t="shared" si="2265"/>
        <v>4.4444444444444402</v>
      </c>
      <c r="BL2994">
        <f t="shared" si="2266"/>
        <v>0.67500000000000071</v>
      </c>
      <c r="BM2994" s="1">
        <v>1.25</v>
      </c>
    </row>
    <row r="2995" spans="1:65">
      <c r="A2995" s="16" t="s">
        <v>6419</v>
      </c>
      <c r="E2995"/>
      <c r="F2995" s="17">
        <f t="shared" si="2220"/>
        <v>445</v>
      </c>
      <c r="G2995" s="3">
        <f t="shared" si="2221"/>
        <v>20</v>
      </c>
      <c r="H2995" s="4">
        <f t="shared" si="2222"/>
        <v>457</v>
      </c>
      <c r="I2995" s="4">
        <f t="shared" si="2223"/>
        <v>493</v>
      </c>
      <c r="J2995" s="4">
        <f t="shared" si="2224"/>
        <v>494</v>
      </c>
      <c r="K2995" s="4">
        <f t="shared" si="2225"/>
        <v>458</v>
      </c>
      <c r="L2995" s="1">
        <f t="shared" si="2226"/>
        <v>0</v>
      </c>
      <c r="M2995" s="1">
        <f t="shared" si="2227"/>
        <v>0</v>
      </c>
      <c r="N2995" s="1">
        <f t="shared" si="2228"/>
        <v>0</v>
      </c>
      <c r="O2995" s="1">
        <f t="shared" si="2229"/>
        <v>0</v>
      </c>
      <c r="P2995" s="1">
        <f t="shared" si="2230"/>
        <v>0</v>
      </c>
      <c r="Q2995" s="1" t="str">
        <f t="shared" si="2231"/>
        <v/>
      </c>
      <c r="R2995" s="1">
        <f t="shared" si="2232"/>
        <v>-52.5</v>
      </c>
      <c r="S2995" s="1">
        <f t="shared" si="2233"/>
        <v>-10.333500000000001</v>
      </c>
      <c r="T2995" s="1">
        <f>VLOOKUP($H2995,節点!$E$1:$G$20000,2,FALSE)</f>
        <v>-54</v>
      </c>
      <c r="U2995" s="1">
        <f>VLOOKUP($H2995,節点!$E$1:$G$20000,3,FALSE)</f>
        <v>-10.75</v>
      </c>
      <c r="V2995" s="1">
        <f>VLOOKUP($I2995,節点!$E$1:$G$20000,2,FALSE)</f>
        <v>-51</v>
      </c>
      <c r="W2995" s="1">
        <f>VLOOKUP($I2995,節点!$E$1:$G$20000,3,FALSE)</f>
        <v>-10.75</v>
      </c>
      <c r="X2995" s="1">
        <f>VLOOKUP($J2995,節点!$E$1:$G$20000,2,FALSE)</f>
        <v>-51</v>
      </c>
      <c r="Y2995" s="1">
        <f>VLOOKUP($J2995,節点!$E$1:$G$20000,3,FALSE)</f>
        <v>-9.9169999999999998</v>
      </c>
      <c r="Z2995" s="1">
        <f>VLOOKUP($K2995,節点!$E$1:$G$20000,2,FALSE)</f>
        <v>-54</v>
      </c>
      <c r="AA2995" s="1">
        <f>VLOOKUP($K2995,節点!$E$1:$G$20000,3,FALSE)</f>
        <v>-9.9169999999999998</v>
      </c>
      <c r="AB2995">
        <f t="shared" si="2234"/>
        <v>-1.5</v>
      </c>
      <c r="AC2995">
        <f t="shared" si="2235"/>
        <v>-0.4164999999999992</v>
      </c>
      <c r="AD2995">
        <f t="shared" si="2236"/>
        <v>1.5</v>
      </c>
      <c r="AE2995">
        <f t="shared" si="2237"/>
        <v>-0.4164999999999992</v>
      </c>
      <c r="AF2995">
        <f t="shared" si="2238"/>
        <v>1.5</v>
      </c>
      <c r="AG2995">
        <f t="shared" si="2239"/>
        <v>0.41650000000000098</v>
      </c>
      <c r="AH2995">
        <f t="shared" si="2240"/>
        <v>-1.5</v>
      </c>
      <c r="AI2995">
        <f t="shared" si="2241"/>
        <v>0.41650000000000098</v>
      </c>
      <c r="AJ2995">
        <f t="shared" si="2251"/>
        <v>195.51820066105648</v>
      </c>
      <c r="AK2995">
        <f t="shared" si="2252"/>
        <v>344.48179933894352</v>
      </c>
      <c r="AL2995">
        <f t="shared" si="2253"/>
        <v>15.51820066105655</v>
      </c>
      <c r="AM2995">
        <f t="shared" si="2254"/>
        <v>164.48179933894346</v>
      </c>
      <c r="AN2995">
        <f t="shared" si="2242"/>
        <v>3</v>
      </c>
      <c r="AO2995">
        <f t="shared" si="2243"/>
        <v>4</v>
      </c>
      <c r="AP2995">
        <f t="shared" si="2244"/>
        <v>1</v>
      </c>
      <c r="AQ2995">
        <f t="shared" si="2245"/>
        <v>2</v>
      </c>
      <c r="AR2995">
        <f t="shared" si="2246"/>
        <v>3412</v>
      </c>
      <c r="AS2995" t="str">
        <f t="shared" si="2247"/>
        <v/>
      </c>
      <c r="AT2995" t="str">
        <f t="shared" si="2248"/>
        <v/>
      </c>
      <c r="AU2995" t="str">
        <f t="shared" si="2249"/>
        <v/>
      </c>
      <c r="AV2995" t="str">
        <f t="shared" si="2250"/>
        <v/>
      </c>
      <c r="AW2995" t="str">
        <f t="shared" si="2219"/>
        <v/>
      </c>
      <c r="BA2995">
        <f t="shared" si="2255"/>
        <v>-52.5</v>
      </c>
      <c r="BB2995">
        <f t="shared" si="2256"/>
        <v>-10.75</v>
      </c>
      <c r="BC2995">
        <f t="shared" si="2257"/>
        <v>-51</v>
      </c>
      <c r="BD2995">
        <f t="shared" si="2258"/>
        <v>-10.333500000000001</v>
      </c>
      <c r="BE2995">
        <f t="shared" si="2259"/>
        <v>-52.5</v>
      </c>
      <c r="BF2995">
        <f t="shared" si="2260"/>
        <v>-9.9169999999999998</v>
      </c>
      <c r="BG2995">
        <f t="shared" si="2261"/>
        <v>-54</v>
      </c>
      <c r="BH2995">
        <f t="shared" si="2262"/>
        <v>-10.333500000000001</v>
      </c>
      <c r="BI2995">
        <f t="shared" si="2263"/>
        <v>0.83300000000000018</v>
      </c>
      <c r="BJ2995">
        <f t="shared" si="2264"/>
        <v>3</v>
      </c>
      <c r="BK2995">
        <f t="shared" si="2265"/>
        <v>3.6014405762304915</v>
      </c>
      <c r="BL2995">
        <f t="shared" si="2266"/>
        <v>0.83300000000000018</v>
      </c>
      <c r="BM2995" s="1">
        <v>1.25</v>
      </c>
    </row>
    <row r="2996" spans="1:65">
      <c r="A2996" s="16" t="s">
        <v>6420</v>
      </c>
      <c r="E2996"/>
      <c r="F2996" s="17">
        <f t="shared" si="2220"/>
        <v>446</v>
      </c>
      <c r="G2996" s="3">
        <f t="shared" si="2221"/>
        <v>20</v>
      </c>
      <c r="H2996" s="4">
        <f t="shared" si="2222"/>
        <v>458</v>
      </c>
      <c r="I2996" s="4">
        <f t="shared" si="2223"/>
        <v>494</v>
      </c>
      <c r="J2996" s="4">
        <f t="shared" si="2224"/>
        <v>495</v>
      </c>
      <c r="K2996" s="4">
        <f t="shared" si="2225"/>
        <v>459</v>
      </c>
      <c r="L2996" s="1">
        <f t="shared" si="2226"/>
        <v>0</v>
      </c>
      <c r="M2996" s="1">
        <f t="shared" si="2227"/>
        <v>0</v>
      </c>
      <c r="N2996" s="1">
        <f t="shared" si="2228"/>
        <v>0</v>
      </c>
      <c r="O2996" s="1">
        <f t="shared" si="2229"/>
        <v>0</v>
      </c>
      <c r="P2996" s="1">
        <f t="shared" si="2230"/>
        <v>0</v>
      </c>
      <c r="Q2996" s="1" t="str">
        <f t="shared" si="2231"/>
        <v/>
      </c>
      <c r="R2996" s="1">
        <f t="shared" si="2232"/>
        <v>-52.5</v>
      </c>
      <c r="S2996" s="1">
        <f t="shared" si="2233"/>
        <v>-9.5004999999999988</v>
      </c>
      <c r="T2996" s="1">
        <f>VLOOKUP($H2996,節点!$E$1:$G$20000,2,FALSE)</f>
        <v>-54</v>
      </c>
      <c r="U2996" s="1">
        <f>VLOOKUP($H2996,節点!$E$1:$G$20000,3,FALSE)</f>
        <v>-9.9169999999999998</v>
      </c>
      <c r="V2996" s="1">
        <f>VLOOKUP($I2996,節点!$E$1:$G$20000,2,FALSE)</f>
        <v>-51</v>
      </c>
      <c r="W2996" s="1">
        <f>VLOOKUP($I2996,節点!$E$1:$G$20000,3,FALSE)</f>
        <v>-9.9169999999999998</v>
      </c>
      <c r="X2996" s="1">
        <f>VLOOKUP($J2996,節点!$E$1:$G$20000,2,FALSE)</f>
        <v>-51</v>
      </c>
      <c r="Y2996" s="1">
        <f>VLOOKUP($J2996,節点!$E$1:$G$20000,3,FALSE)</f>
        <v>-9.0839999999999996</v>
      </c>
      <c r="Z2996" s="1">
        <f>VLOOKUP($K2996,節点!$E$1:$G$20000,2,FALSE)</f>
        <v>-54</v>
      </c>
      <c r="AA2996" s="1">
        <f>VLOOKUP($K2996,節点!$E$1:$G$20000,3,FALSE)</f>
        <v>-9.0839999999999996</v>
      </c>
      <c r="AB2996">
        <f t="shared" si="2234"/>
        <v>-1.5</v>
      </c>
      <c r="AC2996">
        <f t="shared" si="2235"/>
        <v>-0.41650000000000098</v>
      </c>
      <c r="AD2996">
        <f t="shared" si="2236"/>
        <v>1.5</v>
      </c>
      <c r="AE2996">
        <f t="shared" si="2237"/>
        <v>-0.41650000000000098</v>
      </c>
      <c r="AF2996">
        <f t="shared" si="2238"/>
        <v>1.5</v>
      </c>
      <c r="AG2996">
        <f t="shared" si="2239"/>
        <v>0.4164999999999992</v>
      </c>
      <c r="AH2996">
        <f t="shared" si="2240"/>
        <v>-1.5</v>
      </c>
      <c r="AI2996">
        <f t="shared" si="2241"/>
        <v>0.4164999999999992</v>
      </c>
      <c r="AJ2996">
        <f t="shared" si="2251"/>
        <v>195.51820066105654</v>
      </c>
      <c r="AK2996">
        <f t="shared" si="2252"/>
        <v>344.48179933894346</v>
      </c>
      <c r="AL2996">
        <f t="shared" si="2253"/>
        <v>15.518200661056486</v>
      </c>
      <c r="AM2996">
        <f t="shared" si="2254"/>
        <v>164.48179933894352</v>
      </c>
      <c r="AN2996">
        <f t="shared" si="2242"/>
        <v>3</v>
      </c>
      <c r="AO2996">
        <f t="shared" si="2243"/>
        <v>4</v>
      </c>
      <c r="AP2996">
        <f t="shared" si="2244"/>
        <v>1</v>
      </c>
      <c r="AQ2996">
        <f t="shared" si="2245"/>
        <v>2</v>
      </c>
      <c r="AR2996">
        <f t="shared" si="2246"/>
        <v>3412</v>
      </c>
      <c r="AS2996" t="str">
        <f t="shared" si="2247"/>
        <v/>
      </c>
      <c r="AT2996" t="str">
        <f t="shared" si="2248"/>
        <v/>
      </c>
      <c r="AU2996" t="str">
        <f t="shared" si="2249"/>
        <v/>
      </c>
      <c r="AV2996" t="str">
        <f t="shared" si="2250"/>
        <v/>
      </c>
      <c r="AW2996" t="str">
        <f t="shared" si="2219"/>
        <v/>
      </c>
      <c r="BA2996">
        <f t="shared" si="2255"/>
        <v>-52.5</v>
      </c>
      <c r="BB2996">
        <f t="shared" si="2256"/>
        <v>-9.9169999999999998</v>
      </c>
      <c r="BC2996">
        <f t="shared" si="2257"/>
        <v>-51</v>
      </c>
      <c r="BD2996">
        <f t="shared" si="2258"/>
        <v>-9.5004999999999988</v>
      </c>
      <c r="BE2996">
        <f t="shared" si="2259"/>
        <v>-52.5</v>
      </c>
      <c r="BF2996">
        <f t="shared" si="2260"/>
        <v>-9.0839999999999996</v>
      </c>
      <c r="BG2996">
        <f t="shared" si="2261"/>
        <v>-54</v>
      </c>
      <c r="BH2996">
        <f t="shared" si="2262"/>
        <v>-9.5004999999999988</v>
      </c>
      <c r="BI2996">
        <f t="shared" si="2263"/>
        <v>0.83300000000000018</v>
      </c>
      <c r="BJ2996">
        <f t="shared" si="2264"/>
        <v>3</v>
      </c>
      <c r="BK2996">
        <f t="shared" si="2265"/>
        <v>3.6014405762304915</v>
      </c>
      <c r="BL2996">
        <f t="shared" si="2266"/>
        <v>0.83300000000000018</v>
      </c>
      <c r="BM2996" s="1">
        <v>1.25</v>
      </c>
    </row>
    <row r="2997" spans="1:65">
      <c r="A2997" s="16" t="s">
        <v>6421</v>
      </c>
      <c r="E2997"/>
      <c r="F2997" s="17">
        <f t="shared" si="2220"/>
        <v>447</v>
      </c>
      <c r="G2997" s="3">
        <f t="shared" si="2221"/>
        <v>20</v>
      </c>
      <c r="H2997" s="4">
        <f t="shared" si="2222"/>
        <v>459</v>
      </c>
      <c r="I2997" s="4">
        <f t="shared" si="2223"/>
        <v>495</v>
      </c>
      <c r="J2997" s="4">
        <f t="shared" si="2224"/>
        <v>496</v>
      </c>
      <c r="K2997" s="4">
        <f t="shared" si="2225"/>
        <v>460</v>
      </c>
      <c r="L2997" s="1">
        <f t="shared" si="2226"/>
        <v>0</v>
      </c>
      <c r="M2997" s="1">
        <f t="shared" si="2227"/>
        <v>0</v>
      </c>
      <c r="N2997" s="1">
        <f t="shared" si="2228"/>
        <v>0</v>
      </c>
      <c r="O2997" s="1">
        <f t="shared" si="2229"/>
        <v>0</v>
      </c>
      <c r="P2997" s="1">
        <f t="shared" si="2230"/>
        <v>0</v>
      </c>
      <c r="Q2997" s="1" t="str">
        <f t="shared" si="2231"/>
        <v/>
      </c>
      <c r="R2997" s="1">
        <f t="shared" si="2232"/>
        <v>-52.5</v>
      </c>
      <c r="S2997" s="1">
        <f t="shared" si="2233"/>
        <v>-8.6669999999999998</v>
      </c>
      <c r="T2997" s="1">
        <f>VLOOKUP($H2997,節点!$E$1:$G$20000,2,FALSE)</f>
        <v>-54</v>
      </c>
      <c r="U2997" s="1">
        <f>VLOOKUP($H2997,節点!$E$1:$G$20000,3,FALSE)</f>
        <v>-9.0839999999999996</v>
      </c>
      <c r="V2997" s="1">
        <f>VLOOKUP($I2997,節点!$E$1:$G$20000,2,FALSE)</f>
        <v>-51</v>
      </c>
      <c r="W2997" s="1">
        <f>VLOOKUP($I2997,節点!$E$1:$G$20000,3,FALSE)</f>
        <v>-9.0839999999999996</v>
      </c>
      <c r="X2997" s="1">
        <f>VLOOKUP($J2997,節点!$E$1:$G$20000,2,FALSE)</f>
        <v>-51</v>
      </c>
      <c r="Y2997" s="1">
        <f>VLOOKUP($J2997,節点!$E$1:$G$20000,3,FALSE)</f>
        <v>-8.25</v>
      </c>
      <c r="Z2997" s="1">
        <f>VLOOKUP($K2997,節点!$E$1:$G$20000,2,FALSE)</f>
        <v>-54</v>
      </c>
      <c r="AA2997" s="1">
        <f>VLOOKUP($K2997,節点!$E$1:$G$20000,3,FALSE)</f>
        <v>-8.25</v>
      </c>
      <c r="AB2997">
        <f t="shared" si="2234"/>
        <v>-1.5</v>
      </c>
      <c r="AC2997">
        <f t="shared" si="2235"/>
        <v>-0.41699999999999982</v>
      </c>
      <c r="AD2997">
        <f t="shared" si="2236"/>
        <v>1.5</v>
      </c>
      <c r="AE2997">
        <f t="shared" si="2237"/>
        <v>-0.41699999999999982</v>
      </c>
      <c r="AF2997">
        <f t="shared" si="2238"/>
        <v>1.5</v>
      </c>
      <c r="AG2997">
        <f t="shared" si="2239"/>
        <v>0.41699999999999982</v>
      </c>
      <c r="AH2997">
        <f t="shared" si="2240"/>
        <v>-1.5</v>
      </c>
      <c r="AI2997">
        <f t="shared" si="2241"/>
        <v>0.41699999999999982</v>
      </c>
      <c r="AJ2997">
        <f t="shared" si="2251"/>
        <v>195.53593065197865</v>
      </c>
      <c r="AK2997">
        <f t="shared" si="2252"/>
        <v>344.46406934802133</v>
      </c>
      <c r="AL2997">
        <f t="shared" si="2253"/>
        <v>15.535930651978658</v>
      </c>
      <c r="AM2997">
        <f t="shared" si="2254"/>
        <v>164.46406934802135</v>
      </c>
      <c r="AN2997">
        <f t="shared" si="2242"/>
        <v>3</v>
      </c>
      <c r="AO2997">
        <f t="shared" si="2243"/>
        <v>4</v>
      </c>
      <c r="AP2997">
        <f t="shared" si="2244"/>
        <v>1</v>
      </c>
      <c r="AQ2997">
        <f t="shared" si="2245"/>
        <v>2</v>
      </c>
      <c r="AR2997">
        <f t="shared" si="2246"/>
        <v>3412</v>
      </c>
      <c r="AS2997" t="str">
        <f t="shared" si="2247"/>
        <v/>
      </c>
      <c r="AT2997" t="str">
        <f t="shared" si="2248"/>
        <v/>
      </c>
      <c r="AU2997" t="str">
        <f t="shared" si="2249"/>
        <v/>
      </c>
      <c r="AV2997" t="str">
        <f t="shared" si="2250"/>
        <v/>
      </c>
      <c r="AW2997" t="str">
        <f t="shared" si="2219"/>
        <v/>
      </c>
      <c r="BA2997">
        <f t="shared" si="2255"/>
        <v>-52.5</v>
      </c>
      <c r="BB2997">
        <f t="shared" si="2256"/>
        <v>-9.0839999999999996</v>
      </c>
      <c r="BC2997">
        <f t="shared" si="2257"/>
        <v>-51</v>
      </c>
      <c r="BD2997">
        <f t="shared" si="2258"/>
        <v>-8.6669999999999998</v>
      </c>
      <c r="BE2997">
        <f t="shared" si="2259"/>
        <v>-52.5</v>
      </c>
      <c r="BF2997">
        <f t="shared" si="2260"/>
        <v>-8.25</v>
      </c>
      <c r="BG2997">
        <f t="shared" si="2261"/>
        <v>-54</v>
      </c>
      <c r="BH2997">
        <f t="shared" si="2262"/>
        <v>-8.6669999999999998</v>
      </c>
      <c r="BI2997">
        <f t="shared" si="2263"/>
        <v>0.83399999999999963</v>
      </c>
      <c r="BJ2997">
        <f t="shared" si="2264"/>
        <v>3</v>
      </c>
      <c r="BK2997">
        <f t="shared" si="2265"/>
        <v>3.597122302158275</v>
      </c>
      <c r="BL2997">
        <f t="shared" si="2266"/>
        <v>0.83399999999999963</v>
      </c>
      <c r="BM2997" s="1">
        <v>1.25</v>
      </c>
    </row>
    <row r="2998" spans="1:65">
      <c r="A2998" s="16" t="s">
        <v>6422</v>
      </c>
      <c r="E2998"/>
      <c r="F2998" s="17">
        <f t="shared" si="2220"/>
        <v>448</v>
      </c>
      <c r="G2998" s="3">
        <f t="shared" si="2221"/>
        <v>20</v>
      </c>
      <c r="H2998" s="4">
        <f t="shared" si="2222"/>
        <v>460</v>
      </c>
      <c r="I2998" s="4">
        <f t="shared" si="2223"/>
        <v>496</v>
      </c>
      <c r="J2998" s="4">
        <f t="shared" si="2224"/>
        <v>497</v>
      </c>
      <c r="K2998" s="4">
        <f t="shared" si="2225"/>
        <v>461</v>
      </c>
      <c r="L2998" s="1">
        <f t="shared" si="2226"/>
        <v>0</v>
      </c>
      <c r="M2998" s="1">
        <f t="shared" si="2227"/>
        <v>0</v>
      </c>
      <c r="N2998" s="1">
        <f t="shared" si="2228"/>
        <v>0</v>
      </c>
      <c r="O2998" s="1">
        <f t="shared" si="2229"/>
        <v>0</v>
      </c>
      <c r="P2998" s="1">
        <f t="shared" si="2230"/>
        <v>0</v>
      </c>
      <c r="Q2998" s="1" t="str">
        <f t="shared" si="2231"/>
        <v/>
      </c>
      <c r="R2998" s="1">
        <f t="shared" si="2232"/>
        <v>-52.5</v>
      </c>
      <c r="S2998" s="1">
        <f t="shared" si="2233"/>
        <v>-7.8335000000000008</v>
      </c>
      <c r="T2998" s="1">
        <f>VLOOKUP($H2998,節点!$E$1:$G$20000,2,FALSE)</f>
        <v>-54</v>
      </c>
      <c r="U2998" s="1">
        <f>VLOOKUP($H2998,節点!$E$1:$G$20000,3,FALSE)</f>
        <v>-8.25</v>
      </c>
      <c r="V2998" s="1">
        <f>VLOOKUP($I2998,節点!$E$1:$G$20000,2,FALSE)</f>
        <v>-51</v>
      </c>
      <c r="W2998" s="1">
        <f>VLOOKUP($I2998,節点!$E$1:$G$20000,3,FALSE)</f>
        <v>-8.25</v>
      </c>
      <c r="X2998" s="1">
        <f>VLOOKUP($J2998,節点!$E$1:$G$20000,2,FALSE)</f>
        <v>-51</v>
      </c>
      <c r="Y2998" s="1">
        <f>VLOOKUP($J2998,節点!$E$1:$G$20000,3,FALSE)</f>
        <v>-7.4169999999999998</v>
      </c>
      <c r="Z2998" s="1">
        <f>VLOOKUP($K2998,節点!$E$1:$G$20000,2,FALSE)</f>
        <v>-54</v>
      </c>
      <c r="AA2998" s="1">
        <f>VLOOKUP($K2998,節点!$E$1:$G$20000,3,FALSE)</f>
        <v>-7.4169999999999998</v>
      </c>
      <c r="AB2998">
        <f t="shared" si="2234"/>
        <v>-1.5</v>
      </c>
      <c r="AC2998">
        <f t="shared" si="2235"/>
        <v>-0.4164999999999992</v>
      </c>
      <c r="AD2998">
        <f t="shared" si="2236"/>
        <v>1.5</v>
      </c>
      <c r="AE2998">
        <f t="shared" si="2237"/>
        <v>-0.4164999999999992</v>
      </c>
      <c r="AF2998">
        <f t="shared" si="2238"/>
        <v>1.5</v>
      </c>
      <c r="AG2998">
        <f t="shared" si="2239"/>
        <v>0.41650000000000098</v>
      </c>
      <c r="AH2998">
        <f t="shared" si="2240"/>
        <v>-1.5</v>
      </c>
      <c r="AI2998">
        <f t="shared" si="2241"/>
        <v>0.41650000000000098</v>
      </c>
      <c r="AJ2998">
        <f t="shared" si="2251"/>
        <v>195.51820066105648</v>
      </c>
      <c r="AK2998">
        <f t="shared" si="2252"/>
        <v>344.48179933894352</v>
      </c>
      <c r="AL2998">
        <f t="shared" si="2253"/>
        <v>15.51820066105655</v>
      </c>
      <c r="AM2998">
        <f t="shared" si="2254"/>
        <v>164.48179933894346</v>
      </c>
      <c r="AN2998">
        <f t="shared" si="2242"/>
        <v>3</v>
      </c>
      <c r="AO2998">
        <f t="shared" si="2243"/>
        <v>4</v>
      </c>
      <c r="AP2998">
        <f t="shared" si="2244"/>
        <v>1</v>
      </c>
      <c r="AQ2998">
        <f t="shared" si="2245"/>
        <v>2</v>
      </c>
      <c r="AR2998">
        <f t="shared" si="2246"/>
        <v>3412</v>
      </c>
      <c r="AS2998" t="str">
        <f t="shared" si="2247"/>
        <v/>
      </c>
      <c r="AT2998" t="str">
        <f t="shared" si="2248"/>
        <v/>
      </c>
      <c r="AU2998" t="str">
        <f t="shared" si="2249"/>
        <v/>
      </c>
      <c r="AV2998" t="str">
        <f t="shared" si="2250"/>
        <v/>
      </c>
      <c r="AW2998" t="str">
        <f t="shared" si="2219"/>
        <v/>
      </c>
      <c r="BA2998">
        <f t="shared" si="2255"/>
        <v>-52.5</v>
      </c>
      <c r="BB2998">
        <f t="shared" si="2256"/>
        <v>-8.25</v>
      </c>
      <c r="BC2998">
        <f t="shared" si="2257"/>
        <v>-51</v>
      </c>
      <c r="BD2998">
        <f t="shared" si="2258"/>
        <v>-7.8334999999999999</v>
      </c>
      <c r="BE2998">
        <f t="shared" si="2259"/>
        <v>-52.5</v>
      </c>
      <c r="BF2998">
        <f t="shared" si="2260"/>
        <v>-7.4169999999999998</v>
      </c>
      <c r="BG2998">
        <f t="shared" si="2261"/>
        <v>-54</v>
      </c>
      <c r="BH2998">
        <f t="shared" si="2262"/>
        <v>-7.8334999999999999</v>
      </c>
      <c r="BI2998">
        <f t="shared" si="2263"/>
        <v>0.83300000000000018</v>
      </c>
      <c r="BJ2998">
        <f t="shared" si="2264"/>
        <v>3</v>
      </c>
      <c r="BK2998">
        <f t="shared" si="2265"/>
        <v>3.6014405762304915</v>
      </c>
      <c r="BL2998">
        <f t="shared" si="2266"/>
        <v>0.83300000000000018</v>
      </c>
      <c r="BM2998" s="1">
        <v>1.25</v>
      </c>
    </row>
    <row r="2999" spans="1:65">
      <c r="A2999" s="16" t="s">
        <v>6423</v>
      </c>
      <c r="E2999"/>
      <c r="F2999" s="17">
        <f t="shared" si="2220"/>
        <v>449</v>
      </c>
      <c r="G2999" s="3">
        <f t="shared" si="2221"/>
        <v>20</v>
      </c>
      <c r="H2999" s="4">
        <f t="shared" si="2222"/>
        <v>461</v>
      </c>
      <c r="I2999" s="4">
        <f t="shared" si="2223"/>
        <v>497</v>
      </c>
      <c r="J2999" s="4">
        <f t="shared" si="2224"/>
        <v>498</v>
      </c>
      <c r="K2999" s="4">
        <f t="shared" si="2225"/>
        <v>462</v>
      </c>
      <c r="L2999" s="1">
        <f t="shared" si="2226"/>
        <v>0</v>
      </c>
      <c r="M2999" s="1">
        <f t="shared" si="2227"/>
        <v>0</v>
      </c>
      <c r="N2999" s="1">
        <f t="shared" si="2228"/>
        <v>0</v>
      </c>
      <c r="O2999" s="1">
        <f t="shared" si="2229"/>
        <v>0</v>
      </c>
      <c r="P2999" s="1">
        <f t="shared" si="2230"/>
        <v>0</v>
      </c>
      <c r="Q2999" s="1" t="str">
        <f t="shared" si="2231"/>
        <v/>
      </c>
      <c r="R2999" s="1">
        <f t="shared" si="2232"/>
        <v>-52.5</v>
      </c>
      <c r="S2999" s="1">
        <f t="shared" si="2233"/>
        <v>-7.0004999999999997</v>
      </c>
      <c r="T2999" s="1">
        <f>VLOOKUP($H2999,節点!$E$1:$G$20000,2,FALSE)</f>
        <v>-54</v>
      </c>
      <c r="U2999" s="1">
        <f>VLOOKUP($H2999,節点!$E$1:$G$20000,3,FALSE)</f>
        <v>-7.4169999999999998</v>
      </c>
      <c r="V2999" s="1">
        <f>VLOOKUP($I2999,節点!$E$1:$G$20000,2,FALSE)</f>
        <v>-51</v>
      </c>
      <c r="W2999" s="1">
        <f>VLOOKUP($I2999,節点!$E$1:$G$20000,3,FALSE)</f>
        <v>-7.4169999999999998</v>
      </c>
      <c r="X2999" s="1">
        <f>VLOOKUP($J2999,節点!$E$1:$G$20000,2,FALSE)</f>
        <v>-51</v>
      </c>
      <c r="Y2999" s="1">
        <f>VLOOKUP($J2999,節点!$E$1:$G$20000,3,FALSE)</f>
        <v>-6.5839999999999996</v>
      </c>
      <c r="Z2999" s="1">
        <f>VLOOKUP($K2999,節点!$E$1:$G$20000,2,FALSE)</f>
        <v>-54</v>
      </c>
      <c r="AA2999" s="1">
        <f>VLOOKUP($K2999,節点!$E$1:$G$20000,3,FALSE)</f>
        <v>-6.5839999999999996</v>
      </c>
      <c r="AB2999">
        <f t="shared" si="2234"/>
        <v>-1.5</v>
      </c>
      <c r="AC2999">
        <f t="shared" si="2235"/>
        <v>-0.41650000000000009</v>
      </c>
      <c r="AD2999">
        <f t="shared" si="2236"/>
        <v>1.5</v>
      </c>
      <c r="AE2999">
        <f t="shared" si="2237"/>
        <v>-0.41650000000000009</v>
      </c>
      <c r="AF2999">
        <f t="shared" si="2238"/>
        <v>1.5</v>
      </c>
      <c r="AG2999">
        <f t="shared" si="2239"/>
        <v>0.41650000000000009</v>
      </c>
      <c r="AH2999">
        <f t="shared" si="2240"/>
        <v>-1.5</v>
      </c>
      <c r="AI2999">
        <f t="shared" si="2241"/>
        <v>0.41650000000000009</v>
      </c>
      <c r="AJ2999">
        <f t="shared" si="2251"/>
        <v>195.51820066105651</v>
      </c>
      <c r="AK2999">
        <f t="shared" si="2252"/>
        <v>344.48179933894346</v>
      </c>
      <c r="AL2999">
        <f t="shared" si="2253"/>
        <v>15.518200661056518</v>
      </c>
      <c r="AM2999">
        <f t="shared" si="2254"/>
        <v>164.48179933894349</v>
      </c>
      <c r="AN2999">
        <f t="shared" si="2242"/>
        <v>3</v>
      </c>
      <c r="AO2999">
        <f t="shared" si="2243"/>
        <v>4</v>
      </c>
      <c r="AP2999">
        <f t="shared" si="2244"/>
        <v>1</v>
      </c>
      <c r="AQ2999">
        <f t="shared" si="2245"/>
        <v>2</v>
      </c>
      <c r="AR2999">
        <f t="shared" si="2246"/>
        <v>3412</v>
      </c>
      <c r="AS2999" t="str">
        <f t="shared" si="2247"/>
        <v/>
      </c>
      <c r="AT2999" t="str">
        <f t="shared" si="2248"/>
        <v/>
      </c>
      <c r="AU2999" t="str">
        <f t="shared" si="2249"/>
        <v/>
      </c>
      <c r="AV2999" t="str">
        <f t="shared" si="2250"/>
        <v/>
      </c>
      <c r="AW2999" t="str">
        <f t="shared" si="2219"/>
        <v/>
      </c>
      <c r="BA2999">
        <f t="shared" si="2255"/>
        <v>-52.5</v>
      </c>
      <c r="BB2999">
        <f t="shared" si="2256"/>
        <v>-7.4169999999999998</v>
      </c>
      <c r="BC2999">
        <f t="shared" si="2257"/>
        <v>-51</v>
      </c>
      <c r="BD2999">
        <f t="shared" si="2258"/>
        <v>-7.0004999999999997</v>
      </c>
      <c r="BE2999">
        <f t="shared" si="2259"/>
        <v>-52.5</v>
      </c>
      <c r="BF2999">
        <f t="shared" si="2260"/>
        <v>-6.5839999999999996</v>
      </c>
      <c r="BG2999">
        <f t="shared" si="2261"/>
        <v>-54</v>
      </c>
      <c r="BH2999">
        <f t="shared" si="2262"/>
        <v>-7.0004999999999997</v>
      </c>
      <c r="BI2999">
        <f t="shared" si="2263"/>
        <v>0.83300000000000018</v>
      </c>
      <c r="BJ2999">
        <f t="shared" si="2264"/>
        <v>3</v>
      </c>
      <c r="BK2999">
        <f t="shared" si="2265"/>
        <v>3.6014405762304915</v>
      </c>
      <c r="BL2999">
        <f t="shared" si="2266"/>
        <v>0.83300000000000018</v>
      </c>
      <c r="BM2999" s="1">
        <v>1.25</v>
      </c>
    </row>
    <row r="3000" spans="1:65">
      <c r="A3000" s="16" t="s">
        <v>6424</v>
      </c>
      <c r="E3000"/>
      <c r="F3000" s="17">
        <f t="shared" si="2220"/>
        <v>450</v>
      </c>
      <c r="G3000" s="3">
        <f t="shared" si="2221"/>
        <v>20</v>
      </c>
      <c r="H3000" s="4">
        <f t="shared" si="2222"/>
        <v>462</v>
      </c>
      <c r="I3000" s="4">
        <f t="shared" si="2223"/>
        <v>498</v>
      </c>
      <c r="J3000" s="4">
        <f t="shared" si="2224"/>
        <v>499</v>
      </c>
      <c r="K3000" s="4">
        <f t="shared" si="2225"/>
        <v>463</v>
      </c>
      <c r="L3000" s="1">
        <f t="shared" si="2226"/>
        <v>0</v>
      </c>
      <c r="M3000" s="1">
        <f t="shared" si="2227"/>
        <v>0</v>
      </c>
      <c r="N3000" s="1">
        <f t="shared" si="2228"/>
        <v>0</v>
      </c>
      <c r="O3000" s="1">
        <f t="shared" si="2229"/>
        <v>0</v>
      </c>
      <c r="P3000" s="1">
        <f t="shared" si="2230"/>
        <v>0</v>
      </c>
      <c r="Q3000" s="1" t="str">
        <f t="shared" si="2231"/>
        <v/>
      </c>
      <c r="R3000" s="1">
        <f t="shared" si="2232"/>
        <v>-52.5</v>
      </c>
      <c r="S3000" s="1">
        <f t="shared" si="2233"/>
        <v>-6.1669999999999998</v>
      </c>
      <c r="T3000" s="1">
        <f>VLOOKUP($H3000,節点!$E$1:$G$20000,2,FALSE)</f>
        <v>-54</v>
      </c>
      <c r="U3000" s="1">
        <f>VLOOKUP($H3000,節点!$E$1:$G$20000,3,FALSE)</f>
        <v>-6.5839999999999996</v>
      </c>
      <c r="V3000" s="1">
        <f>VLOOKUP($I3000,節点!$E$1:$G$20000,2,FALSE)</f>
        <v>-51</v>
      </c>
      <c r="W3000" s="1">
        <f>VLOOKUP($I3000,節点!$E$1:$G$20000,3,FALSE)</f>
        <v>-6.5839999999999996</v>
      </c>
      <c r="X3000" s="1">
        <f>VLOOKUP($J3000,節点!$E$1:$G$20000,2,FALSE)</f>
        <v>-51</v>
      </c>
      <c r="Y3000" s="1">
        <f>VLOOKUP($J3000,節点!$E$1:$G$20000,3,FALSE)</f>
        <v>-5.75</v>
      </c>
      <c r="Z3000" s="1">
        <f>VLOOKUP($K3000,節点!$E$1:$G$20000,2,FALSE)</f>
        <v>-54</v>
      </c>
      <c r="AA3000" s="1">
        <f>VLOOKUP($K3000,節点!$E$1:$G$20000,3,FALSE)</f>
        <v>-5.75</v>
      </c>
      <c r="AB3000">
        <f t="shared" si="2234"/>
        <v>-1.5</v>
      </c>
      <c r="AC3000">
        <f t="shared" si="2235"/>
        <v>-0.41699999999999982</v>
      </c>
      <c r="AD3000">
        <f t="shared" si="2236"/>
        <v>1.5</v>
      </c>
      <c r="AE3000">
        <f t="shared" si="2237"/>
        <v>-0.41699999999999982</v>
      </c>
      <c r="AF3000">
        <f t="shared" si="2238"/>
        <v>1.5</v>
      </c>
      <c r="AG3000">
        <f t="shared" si="2239"/>
        <v>0.41699999999999982</v>
      </c>
      <c r="AH3000">
        <f t="shared" si="2240"/>
        <v>-1.5</v>
      </c>
      <c r="AI3000">
        <f t="shared" si="2241"/>
        <v>0.41699999999999982</v>
      </c>
      <c r="AJ3000">
        <f t="shared" si="2251"/>
        <v>195.53593065197865</v>
      </c>
      <c r="AK3000">
        <f t="shared" si="2252"/>
        <v>344.46406934802133</v>
      </c>
      <c r="AL3000">
        <f t="shared" si="2253"/>
        <v>15.535930651978658</v>
      </c>
      <c r="AM3000">
        <f t="shared" si="2254"/>
        <v>164.46406934802135</v>
      </c>
      <c r="AN3000">
        <f t="shared" si="2242"/>
        <v>3</v>
      </c>
      <c r="AO3000">
        <f t="shared" si="2243"/>
        <v>4</v>
      </c>
      <c r="AP3000">
        <f t="shared" si="2244"/>
        <v>1</v>
      </c>
      <c r="AQ3000">
        <f t="shared" si="2245"/>
        <v>2</v>
      </c>
      <c r="AR3000">
        <f t="shared" si="2246"/>
        <v>3412</v>
      </c>
      <c r="AS3000" t="str">
        <f t="shared" si="2247"/>
        <v/>
      </c>
      <c r="AT3000" t="str">
        <f t="shared" si="2248"/>
        <v/>
      </c>
      <c r="AU3000" t="str">
        <f t="shared" si="2249"/>
        <v/>
      </c>
      <c r="AV3000" t="str">
        <f t="shared" si="2250"/>
        <v/>
      </c>
      <c r="AW3000" t="str">
        <f t="shared" si="2219"/>
        <v/>
      </c>
      <c r="BA3000">
        <f t="shared" si="2255"/>
        <v>-52.5</v>
      </c>
      <c r="BB3000">
        <f t="shared" si="2256"/>
        <v>-6.5839999999999996</v>
      </c>
      <c r="BC3000">
        <f t="shared" si="2257"/>
        <v>-51</v>
      </c>
      <c r="BD3000">
        <f t="shared" si="2258"/>
        <v>-6.1669999999999998</v>
      </c>
      <c r="BE3000">
        <f t="shared" si="2259"/>
        <v>-52.5</v>
      </c>
      <c r="BF3000">
        <f t="shared" si="2260"/>
        <v>-5.75</v>
      </c>
      <c r="BG3000">
        <f t="shared" si="2261"/>
        <v>-54</v>
      </c>
      <c r="BH3000">
        <f t="shared" si="2262"/>
        <v>-6.1669999999999998</v>
      </c>
      <c r="BI3000">
        <f t="shared" si="2263"/>
        <v>0.83399999999999963</v>
      </c>
      <c r="BJ3000">
        <f t="shared" si="2264"/>
        <v>3</v>
      </c>
      <c r="BK3000">
        <f t="shared" si="2265"/>
        <v>3.597122302158275</v>
      </c>
      <c r="BL3000">
        <f t="shared" si="2266"/>
        <v>0.83399999999999963</v>
      </c>
      <c r="BM3000" s="1">
        <v>1.25</v>
      </c>
    </row>
    <row r="3001" spans="1:65">
      <c r="A3001" s="16" t="s">
        <v>6425</v>
      </c>
      <c r="E3001"/>
      <c r="F3001" s="17">
        <f t="shared" si="2220"/>
        <v>451</v>
      </c>
      <c r="G3001" s="3">
        <f t="shared" si="2221"/>
        <v>20</v>
      </c>
      <c r="H3001" s="4">
        <f t="shared" si="2222"/>
        <v>463</v>
      </c>
      <c r="I3001" s="4">
        <f t="shared" si="2223"/>
        <v>499</v>
      </c>
      <c r="J3001" s="4">
        <f t="shared" si="2224"/>
        <v>500</v>
      </c>
      <c r="K3001" s="4">
        <f t="shared" si="2225"/>
        <v>464</v>
      </c>
      <c r="L3001" s="1">
        <f t="shared" si="2226"/>
        <v>0</v>
      </c>
      <c r="M3001" s="1">
        <f t="shared" si="2227"/>
        <v>0</v>
      </c>
      <c r="N3001" s="1">
        <f t="shared" si="2228"/>
        <v>0</v>
      </c>
      <c r="O3001" s="1">
        <f t="shared" si="2229"/>
        <v>0</v>
      </c>
      <c r="P3001" s="1">
        <f t="shared" si="2230"/>
        <v>0</v>
      </c>
      <c r="Q3001" s="1" t="str">
        <f t="shared" si="2231"/>
        <v/>
      </c>
      <c r="R3001" s="1">
        <f t="shared" si="2232"/>
        <v>-52.5</v>
      </c>
      <c r="S3001" s="1">
        <f t="shared" si="2233"/>
        <v>-5.375</v>
      </c>
      <c r="T3001" s="1">
        <f>VLOOKUP($H3001,節点!$E$1:$G$20000,2,FALSE)</f>
        <v>-54</v>
      </c>
      <c r="U3001" s="1">
        <f>VLOOKUP($H3001,節点!$E$1:$G$20000,3,FALSE)</f>
        <v>-5.75</v>
      </c>
      <c r="V3001" s="1">
        <f>VLOOKUP($I3001,節点!$E$1:$G$20000,2,FALSE)</f>
        <v>-51</v>
      </c>
      <c r="W3001" s="1">
        <f>VLOOKUP($I3001,節点!$E$1:$G$20000,3,FALSE)</f>
        <v>-5.75</v>
      </c>
      <c r="X3001" s="1">
        <f>VLOOKUP($J3001,節点!$E$1:$G$20000,2,FALSE)</f>
        <v>-51</v>
      </c>
      <c r="Y3001" s="1">
        <f>VLOOKUP($J3001,節点!$E$1:$G$20000,3,FALSE)</f>
        <v>-5</v>
      </c>
      <c r="Z3001" s="1">
        <f>VLOOKUP($K3001,節点!$E$1:$G$20000,2,FALSE)</f>
        <v>-54</v>
      </c>
      <c r="AA3001" s="1">
        <f>VLOOKUP($K3001,節点!$E$1:$G$20000,3,FALSE)</f>
        <v>-5</v>
      </c>
      <c r="AB3001">
        <f t="shared" si="2234"/>
        <v>-1.5</v>
      </c>
      <c r="AC3001">
        <f t="shared" si="2235"/>
        <v>-0.375</v>
      </c>
      <c r="AD3001">
        <f t="shared" si="2236"/>
        <v>1.5</v>
      </c>
      <c r="AE3001">
        <f t="shared" si="2237"/>
        <v>-0.375</v>
      </c>
      <c r="AF3001">
        <f t="shared" si="2238"/>
        <v>1.5</v>
      </c>
      <c r="AG3001">
        <f t="shared" si="2239"/>
        <v>0.375</v>
      </c>
      <c r="AH3001">
        <f t="shared" si="2240"/>
        <v>-1.5</v>
      </c>
      <c r="AI3001">
        <f t="shared" si="2241"/>
        <v>0.375</v>
      </c>
      <c r="AJ3001">
        <f t="shared" si="2251"/>
        <v>194.03624346792648</v>
      </c>
      <c r="AK3001">
        <f t="shared" si="2252"/>
        <v>345.96375653207355</v>
      </c>
      <c r="AL3001">
        <f t="shared" si="2253"/>
        <v>14.036243467926479</v>
      </c>
      <c r="AM3001">
        <f t="shared" si="2254"/>
        <v>165.96375653207352</v>
      </c>
      <c r="AN3001">
        <f t="shared" si="2242"/>
        <v>3</v>
      </c>
      <c r="AO3001">
        <f t="shared" si="2243"/>
        <v>4</v>
      </c>
      <c r="AP3001">
        <f t="shared" si="2244"/>
        <v>1</v>
      </c>
      <c r="AQ3001">
        <f t="shared" si="2245"/>
        <v>2</v>
      </c>
      <c r="AR3001">
        <f t="shared" si="2246"/>
        <v>3412</v>
      </c>
      <c r="AS3001" t="str">
        <f t="shared" si="2247"/>
        <v/>
      </c>
      <c r="AT3001" t="str">
        <f t="shared" si="2248"/>
        <v/>
      </c>
      <c r="AU3001" t="str">
        <f t="shared" si="2249"/>
        <v/>
      </c>
      <c r="AV3001" t="str">
        <f t="shared" si="2250"/>
        <v/>
      </c>
      <c r="AW3001" t="str">
        <f t="shared" si="2219"/>
        <v/>
      </c>
      <c r="BA3001">
        <f t="shared" si="2255"/>
        <v>-52.5</v>
      </c>
      <c r="BB3001">
        <f t="shared" si="2256"/>
        <v>-5.75</v>
      </c>
      <c r="BC3001">
        <f t="shared" si="2257"/>
        <v>-51</v>
      </c>
      <c r="BD3001">
        <f t="shared" si="2258"/>
        <v>-5.375</v>
      </c>
      <c r="BE3001">
        <f t="shared" si="2259"/>
        <v>-52.5</v>
      </c>
      <c r="BF3001">
        <f t="shared" si="2260"/>
        <v>-5</v>
      </c>
      <c r="BG3001">
        <f t="shared" si="2261"/>
        <v>-54</v>
      </c>
      <c r="BH3001">
        <f t="shared" si="2262"/>
        <v>-5.375</v>
      </c>
      <c r="BI3001">
        <f t="shared" si="2263"/>
        <v>0.75</v>
      </c>
      <c r="BJ3001">
        <f t="shared" si="2264"/>
        <v>3</v>
      </c>
      <c r="BK3001">
        <f t="shared" si="2265"/>
        <v>4</v>
      </c>
      <c r="BL3001">
        <f t="shared" si="2266"/>
        <v>0.75</v>
      </c>
      <c r="BM3001" s="1">
        <v>1.25</v>
      </c>
    </row>
    <row r="3002" spans="1:65">
      <c r="A3002" s="16" t="s">
        <v>6426</v>
      </c>
      <c r="E3002"/>
      <c r="F3002" s="17">
        <f t="shared" si="2220"/>
        <v>452</v>
      </c>
      <c r="G3002" s="3">
        <f t="shared" si="2221"/>
        <v>20</v>
      </c>
      <c r="H3002" s="4">
        <f t="shared" si="2222"/>
        <v>464</v>
      </c>
      <c r="I3002" s="4">
        <f t="shared" si="2223"/>
        <v>500</v>
      </c>
      <c r="J3002" s="4">
        <f t="shared" si="2224"/>
        <v>501</v>
      </c>
      <c r="K3002" s="4">
        <f t="shared" si="2225"/>
        <v>465</v>
      </c>
      <c r="L3002" s="1">
        <f t="shared" si="2226"/>
        <v>0</v>
      </c>
      <c r="M3002" s="1">
        <f t="shared" si="2227"/>
        <v>0</v>
      </c>
      <c r="N3002" s="1">
        <f t="shared" si="2228"/>
        <v>0</v>
      </c>
      <c r="O3002" s="1">
        <f t="shared" si="2229"/>
        <v>0</v>
      </c>
      <c r="P3002" s="1">
        <f t="shared" si="2230"/>
        <v>0</v>
      </c>
      <c r="Q3002" s="1" t="str">
        <f t="shared" si="2231"/>
        <v/>
      </c>
      <c r="R3002" s="1">
        <f t="shared" si="2232"/>
        <v>-52.5</v>
      </c>
      <c r="S3002" s="1">
        <f t="shared" si="2233"/>
        <v>-4.375</v>
      </c>
      <c r="T3002" s="1">
        <f>VLOOKUP($H3002,節点!$E$1:$G$20000,2,FALSE)</f>
        <v>-54</v>
      </c>
      <c r="U3002" s="1">
        <f>VLOOKUP($H3002,節点!$E$1:$G$20000,3,FALSE)</f>
        <v>-5</v>
      </c>
      <c r="V3002" s="1">
        <f>VLOOKUP($I3002,節点!$E$1:$G$20000,2,FALSE)</f>
        <v>-51</v>
      </c>
      <c r="W3002" s="1">
        <f>VLOOKUP($I3002,節点!$E$1:$G$20000,3,FALSE)</f>
        <v>-5</v>
      </c>
      <c r="X3002" s="1">
        <f>VLOOKUP($J3002,節点!$E$1:$G$20000,2,FALSE)</f>
        <v>-51</v>
      </c>
      <c r="Y3002" s="1">
        <f>VLOOKUP($J3002,節点!$E$1:$G$20000,3,FALSE)</f>
        <v>-3.75</v>
      </c>
      <c r="Z3002" s="1">
        <f>VLOOKUP($K3002,節点!$E$1:$G$20000,2,FALSE)</f>
        <v>-54</v>
      </c>
      <c r="AA3002" s="1">
        <f>VLOOKUP($K3002,節点!$E$1:$G$20000,3,FALSE)</f>
        <v>-3.75</v>
      </c>
      <c r="AB3002">
        <f t="shared" si="2234"/>
        <v>-1.5</v>
      </c>
      <c r="AC3002">
        <f t="shared" si="2235"/>
        <v>-0.625</v>
      </c>
      <c r="AD3002">
        <f t="shared" si="2236"/>
        <v>1.5</v>
      </c>
      <c r="AE3002">
        <f t="shared" si="2237"/>
        <v>-0.625</v>
      </c>
      <c r="AF3002">
        <f t="shared" si="2238"/>
        <v>1.5</v>
      </c>
      <c r="AG3002">
        <f t="shared" si="2239"/>
        <v>0.625</v>
      </c>
      <c r="AH3002">
        <f t="shared" si="2240"/>
        <v>-1.5</v>
      </c>
      <c r="AI3002">
        <f t="shared" si="2241"/>
        <v>0.625</v>
      </c>
      <c r="AJ3002">
        <f t="shared" si="2251"/>
        <v>202.61986494804043</v>
      </c>
      <c r="AK3002">
        <f t="shared" si="2252"/>
        <v>337.38013505195954</v>
      </c>
      <c r="AL3002">
        <f t="shared" si="2253"/>
        <v>22.61986494804043</v>
      </c>
      <c r="AM3002">
        <f t="shared" si="2254"/>
        <v>157.38013505195957</v>
      </c>
      <c r="AN3002">
        <f t="shared" si="2242"/>
        <v>3</v>
      </c>
      <c r="AO3002">
        <f t="shared" si="2243"/>
        <v>4</v>
      </c>
      <c r="AP3002">
        <f t="shared" si="2244"/>
        <v>1</v>
      </c>
      <c r="AQ3002">
        <f t="shared" si="2245"/>
        <v>2</v>
      </c>
      <c r="AR3002">
        <f t="shared" si="2246"/>
        <v>3412</v>
      </c>
      <c r="AS3002" t="str">
        <f t="shared" si="2247"/>
        <v/>
      </c>
      <c r="AT3002" t="str">
        <f t="shared" si="2248"/>
        <v/>
      </c>
      <c r="AU3002" t="str">
        <f t="shared" si="2249"/>
        <v/>
      </c>
      <c r="AV3002" t="str">
        <f t="shared" si="2250"/>
        <v/>
      </c>
      <c r="AW3002" t="str">
        <f t="shared" si="2219"/>
        <v/>
      </c>
      <c r="BA3002">
        <f t="shared" si="2255"/>
        <v>-52.5</v>
      </c>
      <c r="BB3002">
        <f t="shared" si="2256"/>
        <v>-5</v>
      </c>
      <c r="BC3002">
        <f t="shared" si="2257"/>
        <v>-51</v>
      </c>
      <c r="BD3002">
        <f t="shared" si="2258"/>
        <v>-4.375</v>
      </c>
      <c r="BE3002">
        <f t="shared" si="2259"/>
        <v>-52.5</v>
      </c>
      <c r="BF3002">
        <f t="shared" si="2260"/>
        <v>-3.75</v>
      </c>
      <c r="BG3002">
        <f t="shared" si="2261"/>
        <v>-54</v>
      </c>
      <c r="BH3002">
        <f t="shared" si="2262"/>
        <v>-4.375</v>
      </c>
      <c r="BI3002">
        <f t="shared" si="2263"/>
        <v>1.25</v>
      </c>
      <c r="BJ3002">
        <f t="shared" si="2264"/>
        <v>3</v>
      </c>
      <c r="BK3002">
        <f t="shared" si="2265"/>
        <v>2.4</v>
      </c>
      <c r="BL3002">
        <f t="shared" si="2266"/>
        <v>1.25</v>
      </c>
      <c r="BM3002" s="1">
        <v>1.25</v>
      </c>
    </row>
    <row r="3003" spans="1:65">
      <c r="A3003" s="16" t="s">
        <v>6427</v>
      </c>
      <c r="E3003"/>
      <c r="F3003" s="17">
        <f t="shared" si="2220"/>
        <v>453</v>
      </c>
      <c r="G3003" s="3">
        <f t="shared" si="2221"/>
        <v>20</v>
      </c>
      <c r="H3003" s="4">
        <f t="shared" si="2222"/>
        <v>465</v>
      </c>
      <c r="I3003" s="4">
        <f t="shared" si="2223"/>
        <v>501</v>
      </c>
      <c r="J3003" s="4">
        <f t="shared" si="2224"/>
        <v>502</v>
      </c>
      <c r="K3003" s="4">
        <f t="shared" si="2225"/>
        <v>466</v>
      </c>
      <c r="L3003" s="1">
        <f t="shared" si="2226"/>
        <v>0</v>
      </c>
      <c r="M3003" s="1">
        <f t="shared" si="2227"/>
        <v>0</v>
      </c>
      <c r="N3003" s="1">
        <f t="shared" si="2228"/>
        <v>0</v>
      </c>
      <c r="O3003" s="1">
        <f t="shared" si="2229"/>
        <v>0</v>
      </c>
      <c r="P3003" s="1">
        <f t="shared" si="2230"/>
        <v>0</v>
      </c>
      <c r="Q3003" s="1" t="str">
        <f t="shared" si="2231"/>
        <v/>
      </c>
      <c r="R3003" s="1">
        <f t="shared" si="2232"/>
        <v>-52.5</v>
      </c>
      <c r="S3003" s="1">
        <f t="shared" si="2233"/>
        <v>-3.125</v>
      </c>
      <c r="T3003" s="1">
        <f>VLOOKUP($H3003,節点!$E$1:$G$20000,2,FALSE)</f>
        <v>-54</v>
      </c>
      <c r="U3003" s="1">
        <f>VLOOKUP($H3003,節点!$E$1:$G$20000,3,FALSE)</f>
        <v>-3.75</v>
      </c>
      <c r="V3003" s="1">
        <f>VLOOKUP($I3003,節点!$E$1:$G$20000,2,FALSE)</f>
        <v>-51</v>
      </c>
      <c r="W3003" s="1">
        <f>VLOOKUP($I3003,節点!$E$1:$G$20000,3,FALSE)</f>
        <v>-3.75</v>
      </c>
      <c r="X3003" s="1">
        <f>VLOOKUP($J3003,節点!$E$1:$G$20000,2,FALSE)</f>
        <v>-51</v>
      </c>
      <c r="Y3003" s="1">
        <f>VLOOKUP($J3003,節点!$E$1:$G$20000,3,FALSE)</f>
        <v>-2.5</v>
      </c>
      <c r="Z3003" s="1">
        <f>VLOOKUP($K3003,節点!$E$1:$G$20000,2,FALSE)</f>
        <v>-54</v>
      </c>
      <c r="AA3003" s="1">
        <f>VLOOKUP($K3003,節点!$E$1:$G$20000,3,FALSE)</f>
        <v>-2.5</v>
      </c>
      <c r="AB3003">
        <f t="shared" si="2234"/>
        <v>-1.5</v>
      </c>
      <c r="AC3003">
        <f t="shared" si="2235"/>
        <v>-0.625</v>
      </c>
      <c r="AD3003">
        <f t="shared" si="2236"/>
        <v>1.5</v>
      </c>
      <c r="AE3003">
        <f t="shared" si="2237"/>
        <v>-0.625</v>
      </c>
      <c r="AF3003">
        <f t="shared" si="2238"/>
        <v>1.5</v>
      </c>
      <c r="AG3003">
        <f t="shared" si="2239"/>
        <v>0.625</v>
      </c>
      <c r="AH3003">
        <f t="shared" si="2240"/>
        <v>-1.5</v>
      </c>
      <c r="AI3003">
        <f t="shared" si="2241"/>
        <v>0.625</v>
      </c>
      <c r="AJ3003">
        <f t="shared" si="2251"/>
        <v>202.61986494804043</v>
      </c>
      <c r="AK3003">
        <f t="shared" si="2252"/>
        <v>337.38013505195954</v>
      </c>
      <c r="AL3003">
        <f t="shared" si="2253"/>
        <v>22.61986494804043</v>
      </c>
      <c r="AM3003">
        <f t="shared" si="2254"/>
        <v>157.38013505195957</v>
      </c>
      <c r="AN3003">
        <f t="shared" si="2242"/>
        <v>3</v>
      </c>
      <c r="AO3003">
        <f t="shared" si="2243"/>
        <v>4</v>
      </c>
      <c r="AP3003">
        <f t="shared" si="2244"/>
        <v>1</v>
      </c>
      <c r="AQ3003">
        <f t="shared" si="2245"/>
        <v>2</v>
      </c>
      <c r="AR3003">
        <f t="shared" si="2246"/>
        <v>3412</v>
      </c>
      <c r="AS3003" t="str">
        <f t="shared" si="2247"/>
        <v/>
      </c>
      <c r="AT3003" t="str">
        <f t="shared" si="2248"/>
        <v/>
      </c>
      <c r="AU3003" t="str">
        <f t="shared" si="2249"/>
        <v/>
      </c>
      <c r="AV3003" t="str">
        <f t="shared" si="2250"/>
        <v/>
      </c>
      <c r="AW3003" t="str">
        <f t="shared" si="2219"/>
        <v/>
      </c>
      <c r="BA3003">
        <f t="shared" si="2255"/>
        <v>-52.5</v>
      </c>
      <c r="BB3003">
        <f t="shared" si="2256"/>
        <v>-3.75</v>
      </c>
      <c r="BC3003">
        <f t="shared" si="2257"/>
        <v>-51</v>
      </c>
      <c r="BD3003">
        <f t="shared" si="2258"/>
        <v>-3.125</v>
      </c>
      <c r="BE3003">
        <f t="shared" si="2259"/>
        <v>-52.5</v>
      </c>
      <c r="BF3003">
        <f t="shared" si="2260"/>
        <v>-2.5</v>
      </c>
      <c r="BG3003">
        <f t="shared" si="2261"/>
        <v>-54</v>
      </c>
      <c r="BH3003">
        <f t="shared" si="2262"/>
        <v>-3.125</v>
      </c>
      <c r="BI3003">
        <f t="shared" si="2263"/>
        <v>1.25</v>
      </c>
      <c r="BJ3003">
        <f t="shared" si="2264"/>
        <v>3</v>
      </c>
      <c r="BK3003">
        <f t="shared" si="2265"/>
        <v>2.4</v>
      </c>
      <c r="BL3003">
        <f t="shared" si="2266"/>
        <v>1.25</v>
      </c>
      <c r="BM3003" s="1">
        <v>1.2272727272727291</v>
      </c>
    </row>
    <row r="3004" spans="1:65">
      <c r="A3004" s="16" t="s">
        <v>6428</v>
      </c>
      <c r="E3004"/>
      <c r="F3004" s="17">
        <f t="shared" si="2220"/>
        <v>454</v>
      </c>
      <c r="G3004" s="3">
        <f t="shared" si="2221"/>
        <v>20</v>
      </c>
      <c r="H3004" s="4">
        <f t="shared" si="2222"/>
        <v>466</v>
      </c>
      <c r="I3004" s="4">
        <f t="shared" si="2223"/>
        <v>502</v>
      </c>
      <c r="J3004" s="4">
        <f t="shared" si="2224"/>
        <v>503</v>
      </c>
      <c r="K3004" s="4">
        <f t="shared" si="2225"/>
        <v>467</v>
      </c>
      <c r="L3004" s="1">
        <f t="shared" si="2226"/>
        <v>0</v>
      </c>
      <c r="M3004" s="1">
        <f t="shared" si="2227"/>
        <v>0</v>
      </c>
      <c r="N3004" s="1">
        <f t="shared" si="2228"/>
        <v>0</v>
      </c>
      <c r="O3004" s="1">
        <f t="shared" si="2229"/>
        <v>0</v>
      </c>
      <c r="P3004" s="1">
        <f t="shared" si="2230"/>
        <v>0</v>
      </c>
      <c r="Q3004" s="1" t="str">
        <f t="shared" si="2231"/>
        <v/>
      </c>
      <c r="R3004" s="1">
        <f t="shared" si="2232"/>
        <v>-52.5</v>
      </c>
      <c r="S3004" s="1">
        <f t="shared" si="2233"/>
        <v>-1.875</v>
      </c>
      <c r="T3004" s="1">
        <f>VLOOKUP($H3004,節点!$E$1:$G$20000,2,FALSE)</f>
        <v>-54</v>
      </c>
      <c r="U3004" s="1">
        <f>VLOOKUP($H3004,節点!$E$1:$G$20000,3,FALSE)</f>
        <v>-2.5</v>
      </c>
      <c r="V3004" s="1">
        <f>VLOOKUP($I3004,節点!$E$1:$G$20000,2,FALSE)</f>
        <v>-51</v>
      </c>
      <c r="W3004" s="1">
        <f>VLOOKUP($I3004,節点!$E$1:$G$20000,3,FALSE)</f>
        <v>-2.5</v>
      </c>
      <c r="X3004" s="1">
        <f>VLOOKUP($J3004,節点!$E$1:$G$20000,2,FALSE)</f>
        <v>-51</v>
      </c>
      <c r="Y3004" s="1">
        <f>VLOOKUP($J3004,節点!$E$1:$G$20000,3,FALSE)</f>
        <v>-1.25</v>
      </c>
      <c r="Z3004" s="1">
        <f>VLOOKUP($K3004,節点!$E$1:$G$20000,2,FALSE)</f>
        <v>-54</v>
      </c>
      <c r="AA3004" s="1">
        <f>VLOOKUP($K3004,節点!$E$1:$G$20000,3,FALSE)</f>
        <v>-1.25</v>
      </c>
      <c r="AB3004">
        <f t="shared" si="2234"/>
        <v>-1.5</v>
      </c>
      <c r="AC3004">
        <f t="shared" si="2235"/>
        <v>-0.625</v>
      </c>
      <c r="AD3004">
        <f t="shared" si="2236"/>
        <v>1.5</v>
      </c>
      <c r="AE3004">
        <f t="shared" si="2237"/>
        <v>-0.625</v>
      </c>
      <c r="AF3004">
        <f t="shared" si="2238"/>
        <v>1.5</v>
      </c>
      <c r="AG3004">
        <f t="shared" si="2239"/>
        <v>0.625</v>
      </c>
      <c r="AH3004">
        <f t="shared" si="2240"/>
        <v>-1.5</v>
      </c>
      <c r="AI3004">
        <f t="shared" si="2241"/>
        <v>0.625</v>
      </c>
      <c r="AJ3004">
        <f t="shared" si="2251"/>
        <v>202.61986494804043</v>
      </c>
      <c r="AK3004">
        <f t="shared" si="2252"/>
        <v>337.38013505195954</v>
      </c>
      <c r="AL3004">
        <f t="shared" si="2253"/>
        <v>22.61986494804043</v>
      </c>
      <c r="AM3004">
        <f t="shared" si="2254"/>
        <v>157.38013505195957</v>
      </c>
      <c r="AN3004">
        <f t="shared" si="2242"/>
        <v>3</v>
      </c>
      <c r="AO3004">
        <f t="shared" si="2243"/>
        <v>4</v>
      </c>
      <c r="AP3004">
        <f t="shared" si="2244"/>
        <v>1</v>
      </c>
      <c r="AQ3004">
        <f t="shared" si="2245"/>
        <v>2</v>
      </c>
      <c r="AR3004">
        <f t="shared" si="2246"/>
        <v>3412</v>
      </c>
      <c r="AS3004" t="str">
        <f t="shared" si="2247"/>
        <v/>
      </c>
      <c r="AT3004" t="str">
        <f t="shared" si="2248"/>
        <v/>
      </c>
      <c r="AU3004" t="str">
        <f t="shared" si="2249"/>
        <v/>
      </c>
      <c r="AV3004" t="str">
        <f t="shared" si="2250"/>
        <v/>
      </c>
      <c r="AW3004" t="str">
        <f t="shared" si="2219"/>
        <v/>
      </c>
      <c r="BA3004">
        <f t="shared" si="2255"/>
        <v>-52.5</v>
      </c>
      <c r="BB3004">
        <f t="shared" si="2256"/>
        <v>-2.5</v>
      </c>
      <c r="BC3004">
        <f t="shared" si="2257"/>
        <v>-51</v>
      </c>
      <c r="BD3004">
        <f t="shared" si="2258"/>
        <v>-1.875</v>
      </c>
      <c r="BE3004">
        <f t="shared" si="2259"/>
        <v>-52.5</v>
      </c>
      <c r="BF3004">
        <f t="shared" si="2260"/>
        <v>-1.25</v>
      </c>
      <c r="BG3004">
        <f t="shared" si="2261"/>
        <v>-54</v>
      </c>
      <c r="BH3004">
        <f t="shared" si="2262"/>
        <v>-1.875</v>
      </c>
      <c r="BI3004">
        <f t="shared" si="2263"/>
        <v>1.25</v>
      </c>
      <c r="BJ3004">
        <f t="shared" si="2264"/>
        <v>3</v>
      </c>
      <c r="BK3004">
        <f t="shared" si="2265"/>
        <v>2.4</v>
      </c>
      <c r="BL3004">
        <f t="shared" si="2266"/>
        <v>1.25</v>
      </c>
      <c r="BM3004" s="1">
        <v>1.2272727272727291</v>
      </c>
    </row>
    <row r="3005" spans="1:65">
      <c r="A3005" s="16" t="s">
        <v>6429</v>
      </c>
      <c r="E3005"/>
      <c r="F3005" s="17">
        <f t="shared" si="2220"/>
        <v>455</v>
      </c>
      <c r="G3005" s="3">
        <f t="shared" si="2221"/>
        <v>20</v>
      </c>
      <c r="H3005" s="4">
        <f t="shared" si="2222"/>
        <v>467</v>
      </c>
      <c r="I3005" s="4">
        <f t="shared" si="2223"/>
        <v>503</v>
      </c>
      <c r="J3005" s="4">
        <f t="shared" si="2224"/>
        <v>504</v>
      </c>
      <c r="K3005" s="4">
        <f t="shared" si="2225"/>
        <v>468</v>
      </c>
      <c r="L3005" s="1">
        <f t="shared" si="2226"/>
        <v>0</v>
      </c>
      <c r="M3005" s="1">
        <f t="shared" si="2227"/>
        <v>0</v>
      </c>
      <c r="N3005" s="1">
        <f t="shared" si="2228"/>
        <v>0</v>
      </c>
      <c r="O3005" s="1">
        <f t="shared" si="2229"/>
        <v>0</v>
      </c>
      <c r="P3005" s="1">
        <f t="shared" si="2230"/>
        <v>0</v>
      </c>
      <c r="Q3005" s="1" t="str">
        <f t="shared" si="2231"/>
        <v/>
      </c>
      <c r="R3005" s="1">
        <f t="shared" si="2232"/>
        <v>-52.5</v>
      </c>
      <c r="S3005" s="1">
        <f t="shared" si="2233"/>
        <v>-0.625</v>
      </c>
      <c r="T3005" s="1">
        <f>VLOOKUP($H3005,節点!$E$1:$G$20000,2,FALSE)</f>
        <v>-54</v>
      </c>
      <c r="U3005" s="1">
        <f>VLOOKUP($H3005,節点!$E$1:$G$20000,3,FALSE)</f>
        <v>-1.25</v>
      </c>
      <c r="V3005" s="1">
        <f>VLOOKUP($I3005,節点!$E$1:$G$20000,2,FALSE)</f>
        <v>-51</v>
      </c>
      <c r="W3005" s="1">
        <f>VLOOKUP($I3005,節点!$E$1:$G$20000,3,FALSE)</f>
        <v>-1.25</v>
      </c>
      <c r="X3005" s="1">
        <f>VLOOKUP($J3005,節点!$E$1:$G$20000,2,FALSE)</f>
        <v>-51</v>
      </c>
      <c r="Y3005" s="1">
        <f>VLOOKUP($J3005,節点!$E$1:$G$20000,3,FALSE)</f>
        <v>0</v>
      </c>
      <c r="Z3005" s="1">
        <f>VLOOKUP($K3005,節点!$E$1:$G$20000,2,FALSE)</f>
        <v>-54</v>
      </c>
      <c r="AA3005" s="1">
        <f>VLOOKUP($K3005,節点!$E$1:$G$20000,3,FALSE)</f>
        <v>0</v>
      </c>
      <c r="AB3005">
        <f t="shared" si="2234"/>
        <v>-1.5</v>
      </c>
      <c r="AC3005">
        <f t="shared" si="2235"/>
        <v>-0.625</v>
      </c>
      <c r="AD3005">
        <f t="shared" si="2236"/>
        <v>1.5</v>
      </c>
      <c r="AE3005">
        <f t="shared" si="2237"/>
        <v>-0.625</v>
      </c>
      <c r="AF3005">
        <f t="shared" si="2238"/>
        <v>1.5</v>
      </c>
      <c r="AG3005">
        <f t="shared" si="2239"/>
        <v>0.625</v>
      </c>
      <c r="AH3005">
        <f t="shared" si="2240"/>
        <v>-1.5</v>
      </c>
      <c r="AI3005">
        <f t="shared" si="2241"/>
        <v>0.625</v>
      </c>
      <c r="AJ3005">
        <f t="shared" si="2251"/>
        <v>202.61986494804043</v>
      </c>
      <c r="AK3005">
        <f t="shared" si="2252"/>
        <v>337.38013505195954</v>
      </c>
      <c r="AL3005">
        <f t="shared" si="2253"/>
        <v>22.61986494804043</v>
      </c>
      <c r="AM3005">
        <f t="shared" si="2254"/>
        <v>157.38013505195957</v>
      </c>
      <c r="AN3005">
        <f t="shared" si="2242"/>
        <v>3</v>
      </c>
      <c r="AO3005">
        <f t="shared" si="2243"/>
        <v>4</v>
      </c>
      <c r="AP3005">
        <f t="shared" si="2244"/>
        <v>1</v>
      </c>
      <c r="AQ3005">
        <f t="shared" si="2245"/>
        <v>2</v>
      </c>
      <c r="AR3005">
        <f t="shared" si="2246"/>
        <v>3412</v>
      </c>
      <c r="AS3005" t="str">
        <f t="shared" si="2247"/>
        <v/>
      </c>
      <c r="AT3005" t="str">
        <f t="shared" si="2248"/>
        <v/>
      </c>
      <c r="AU3005" t="str">
        <f t="shared" si="2249"/>
        <v/>
      </c>
      <c r="AV3005" t="str">
        <f t="shared" si="2250"/>
        <v/>
      </c>
      <c r="AW3005" t="str">
        <f t="shared" si="2219"/>
        <v/>
      </c>
      <c r="BA3005">
        <f t="shared" si="2255"/>
        <v>-52.5</v>
      </c>
      <c r="BB3005">
        <f t="shared" si="2256"/>
        <v>-1.25</v>
      </c>
      <c r="BC3005">
        <f t="shared" si="2257"/>
        <v>-51</v>
      </c>
      <c r="BD3005">
        <f t="shared" si="2258"/>
        <v>-0.625</v>
      </c>
      <c r="BE3005">
        <f t="shared" si="2259"/>
        <v>-52.5</v>
      </c>
      <c r="BF3005">
        <f t="shared" si="2260"/>
        <v>0</v>
      </c>
      <c r="BG3005">
        <f t="shared" si="2261"/>
        <v>-54</v>
      </c>
      <c r="BH3005">
        <f t="shared" si="2262"/>
        <v>-0.625</v>
      </c>
      <c r="BI3005">
        <f t="shared" si="2263"/>
        <v>1.25</v>
      </c>
      <c r="BJ3005">
        <f t="shared" si="2264"/>
        <v>3</v>
      </c>
      <c r="BK3005">
        <f t="shared" si="2265"/>
        <v>2.4</v>
      </c>
      <c r="BL3005">
        <f t="shared" si="2266"/>
        <v>1.25</v>
      </c>
      <c r="BM3005" s="1">
        <v>1.2272727272727291</v>
      </c>
    </row>
    <row r="3006" spans="1:65">
      <c r="A3006" s="16" t="s">
        <v>6430</v>
      </c>
      <c r="E3006"/>
      <c r="F3006" s="17">
        <f t="shared" si="2220"/>
        <v>478</v>
      </c>
      <c r="G3006" s="3">
        <f t="shared" si="2221"/>
        <v>20</v>
      </c>
      <c r="H3006" s="4">
        <f t="shared" si="2222"/>
        <v>491</v>
      </c>
      <c r="I3006" s="4">
        <f t="shared" si="2223"/>
        <v>527</v>
      </c>
      <c r="J3006" s="4">
        <f t="shared" si="2224"/>
        <v>528</v>
      </c>
      <c r="K3006" s="4">
        <f t="shared" si="2225"/>
        <v>492</v>
      </c>
      <c r="L3006" s="1">
        <f t="shared" si="2226"/>
        <v>0</v>
      </c>
      <c r="M3006" s="1">
        <f t="shared" si="2227"/>
        <v>0</v>
      </c>
      <c r="N3006" s="1">
        <f t="shared" si="2228"/>
        <v>0</v>
      </c>
      <c r="O3006" s="1">
        <f t="shared" si="2229"/>
        <v>0</v>
      </c>
      <c r="P3006" s="1">
        <f t="shared" si="2230"/>
        <v>0</v>
      </c>
      <c r="Q3006" s="1" t="str">
        <f t="shared" si="2231"/>
        <v/>
      </c>
      <c r="R3006" s="1">
        <f t="shared" si="2232"/>
        <v>-49.5</v>
      </c>
      <c r="S3006" s="1">
        <f t="shared" si="2233"/>
        <v>-11.762499999999999</v>
      </c>
      <c r="T3006" s="1">
        <f>VLOOKUP($H3006,節点!$E$1:$G$20000,2,FALSE)</f>
        <v>-51</v>
      </c>
      <c r="U3006" s="1">
        <f>VLOOKUP($H3006,節点!$E$1:$G$20000,3,FALSE)</f>
        <v>-12.1</v>
      </c>
      <c r="V3006" s="1">
        <f>VLOOKUP($I3006,節点!$E$1:$G$20000,2,FALSE)</f>
        <v>-48</v>
      </c>
      <c r="W3006" s="1">
        <f>VLOOKUP($I3006,節点!$E$1:$G$20000,3,FALSE)</f>
        <v>-12.1</v>
      </c>
      <c r="X3006" s="1">
        <f>VLOOKUP($J3006,節点!$E$1:$G$20000,2,FALSE)</f>
        <v>-48</v>
      </c>
      <c r="Y3006" s="1">
        <f>VLOOKUP($J3006,節点!$E$1:$G$20000,3,FALSE)</f>
        <v>-11.425000000000001</v>
      </c>
      <c r="Z3006" s="1">
        <f>VLOOKUP($K3006,節点!$E$1:$G$20000,2,FALSE)</f>
        <v>-51</v>
      </c>
      <c r="AA3006" s="1">
        <f>VLOOKUP($K3006,節点!$E$1:$G$20000,3,FALSE)</f>
        <v>-11.425000000000001</v>
      </c>
      <c r="AB3006">
        <f t="shared" si="2234"/>
        <v>-1.5</v>
      </c>
      <c r="AC3006">
        <f t="shared" si="2235"/>
        <v>-0.33750000000000036</v>
      </c>
      <c r="AD3006">
        <f t="shared" si="2236"/>
        <v>1.5</v>
      </c>
      <c r="AE3006">
        <f t="shared" si="2237"/>
        <v>-0.33750000000000036</v>
      </c>
      <c r="AF3006">
        <f t="shared" si="2238"/>
        <v>1.5</v>
      </c>
      <c r="AG3006">
        <f t="shared" si="2239"/>
        <v>0.33749999999999858</v>
      </c>
      <c r="AH3006">
        <f t="shared" si="2240"/>
        <v>-1.5</v>
      </c>
      <c r="AI3006">
        <f t="shared" si="2241"/>
        <v>0.33749999999999858</v>
      </c>
      <c r="AJ3006">
        <f t="shared" si="2251"/>
        <v>192.68038349181984</v>
      </c>
      <c r="AK3006">
        <f t="shared" si="2252"/>
        <v>347.31961650818016</v>
      </c>
      <c r="AL3006">
        <f t="shared" si="2253"/>
        <v>12.680383491819768</v>
      </c>
      <c r="AM3006">
        <f t="shared" si="2254"/>
        <v>167.31961650818022</v>
      </c>
      <c r="AN3006">
        <f t="shared" si="2242"/>
        <v>3</v>
      </c>
      <c r="AO3006">
        <f t="shared" si="2243"/>
        <v>4</v>
      </c>
      <c r="AP3006">
        <f t="shared" si="2244"/>
        <v>1</v>
      </c>
      <c r="AQ3006">
        <f t="shared" si="2245"/>
        <v>2</v>
      </c>
      <c r="AR3006">
        <f t="shared" si="2246"/>
        <v>3412</v>
      </c>
      <c r="AS3006" t="str">
        <f t="shared" si="2247"/>
        <v/>
      </c>
      <c r="AT3006" t="str">
        <f t="shared" si="2248"/>
        <v/>
      </c>
      <c r="AU3006" t="str">
        <f t="shared" si="2249"/>
        <v/>
      </c>
      <c r="AV3006" t="str">
        <f t="shared" si="2250"/>
        <v/>
      </c>
      <c r="AW3006" t="str">
        <f t="shared" si="2219"/>
        <v/>
      </c>
      <c r="BA3006">
        <f t="shared" si="2255"/>
        <v>-49.5</v>
      </c>
      <c r="BB3006">
        <f t="shared" si="2256"/>
        <v>-12.1</v>
      </c>
      <c r="BC3006">
        <f t="shared" si="2257"/>
        <v>-48</v>
      </c>
      <c r="BD3006">
        <f t="shared" si="2258"/>
        <v>-11.762499999999999</v>
      </c>
      <c r="BE3006">
        <f t="shared" si="2259"/>
        <v>-49.5</v>
      </c>
      <c r="BF3006">
        <f t="shared" si="2260"/>
        <v>-11.425000000000001</v>
      </c>
      <c r="BG3006">
        <f t="shared" si="2261"/>
        <v>-51</v>
      </c>
      <c r="BH3006">
        <f t="shared" si="2262"/>
        <v>-11.762499999999999</v>
      </c>
      <c r="BI3006">
        <f t="shared" si="2263"/>
        <v>0.67499999999999893</v>
      </c>
      <c r="BJ3006">
        <f t="shared" si="2264"/>
        <v>3</v>
      </c>
      <c r="BK3006">
        <f t="shared" si="2265"/>
        <v>4.4444444444444517</v>
      </c>
      <c r="BL3006">
        <f t="shared" si="2266"/>
        <v>0.67499999999999893</v>
      </c>
      <c r="BM3006" s="1">
        <v>1.2272727272727271</v>
      </c>
    </row>
    <row r="3007" spans="1:65">
      <c r="A3007" s="16" t="s">
        <v>6431</v>
      </c>
      <c r="E3007"/>
      <c r="F3007" s="17">
        <f t="shared" si="2220"/>
        <v>479</v>
      </c>
      <c r="G3007" s="3">
        <f t="shared" si="2221"/>
        <v>20</v>
      </c>
      <c r="H3007" s="4">
        <f t="shared" si="2222"/>
        <v>492</v>
      </c>
      <c r="I3007" s="4">
        <f t="shared" si="2223"/>
        <v>528</v>
      </c>
      <c r="J3007" s="4">
        <f t="shared" si="2224"/>
        <v>529</v>
      </c>
      <c r="K3007" s="4">
        <f t="shared" si="2225"/>
        <v>493</v>
      </c>
      <c r="L3007" s="1">
        <f t="shared" si="2226"/>
        <v>0</v>
      </c>
      <c r="M3007" s="1">
        <f t="shared" si="2227"/>
        <v>0</v>
      </c>
      <c r="N3007" s="1">
        <f t="shared" si="2228"/>
        <v>0</v>
      </c>
      <c r="O3007" s="1">
        <f t="shared" si="2229"/>
        <v>0</v>
      </c>
      <c r="P3007" s="1">
        <f t="shared" si="2230"/>
        <v>0</v>
      </c>
      <c r="Q3007" s="1" t="str">
        <f t="shared" si="2231"/>
        <v/>
      </c>
      <c r="R3007" s="1">
        <f t="shared" si="2232"/>
        <v>-49.5</v>
      </c>
      <c r="S3007" s="1">
        <f t="shared" si="2233"/>
        <v>-11.0875</v>
      </c>
      <c r="T3007" s="1">
        <f>VLOOKUP($H3007,節点!$E$1:$G$20000,2,FALSE)</f>
        <v>-51</v>
      </c>
      <c r="U3007" s="1">
        <f>VLOOKUP($H3007,節点!$E$1:$G$20000,3,FALSE)</f>
        <v>-11.425000000000001</v>
      </c>
      <c r="V3007" s="1">
        <f>VLOOKUP($I3007,節点!$E$1:$G$20000,2,FALSE)</f>
        <v>-48</v>
      </c>
      <c r="W3007" s="1">
        <f>VLOOKUP($I3007,節点!$E$1:$G$20000,3,FALSE)</f>
        <v>-11.425000000000001</v>
      </c>
      <c r="X3007" s="1">
        <f>VLOOKUP($J3007,節点!$E$1:$G$20000,2,FALSE)</f>
        <v>-48</v>
      </c>
      <c r="Y3007" s="1">
        <f>VLOOKUP($J3007,節点!$E$1:$G$20000,3,FALSE)</f>
        <v>-10.75</v>
      </c>
      <c r="Z3007" s="1">
        <f>VLOOKUP($K3007,節点!$E$1:$G$20000,2,FALSE)</f>
        <v>-51</v>
      </c>
      <c r="AA3007" s="1">
        <f>VLOOKUP($K3007,節点!$E$1:$G$20000,3,FALSE)</f>
        <v>-10.75</v>
      </c>
      <c r="AB3007">
        <f t="shared" si="2234"/>
        <v>-1.5</v>
      </c>
      <c r="AC3007">
        <f t="shared" si="2235"/>
        <v>-0.33750000000000036</v>
      </c>
      <c r="AD3007">
        <f t="shared" si="2236"/>
        <v>1.5</v>
      </c>
      <c r="AE3007">
        <f t="shared" si="2237"/>
        <v>-0.33750000000000036</v>
      </c>
      <c r="AF3007">
        <f t="shared" si="2238"/>
        <v>1.5</v>
      </c>
      <c r="AG3007">
        <f t="shared" si="2239"/>
        <v>0.33750000000000036</v>
      </c>
      <c r="AH3007">
        <f t="shared" si="2240"/>
        <v>-1.5</v>
      </c>
      <c r="AI3007">
        <f t="shared" si="2241"/>
        <v>0.33750000000000036</v>
      </c>
      <c r="AJ3007">
        <f t="shared" si="2251"/>
        <v>192.68038349181984</v>
      </c>
      <c r="AK3007">
        <f t="shared" si="2252"/>
        <v>347.31961650818016</v>
      </c>
      <c r="AL3007">
        <f t="shared" si="2253"/>
        <v>12.680383491819832</v>
      </c>
      <c r="AM3007">
        <f t="shared" si="2254"/>
        <v>167.31961650818016</v>
      </c>
      <c r="AN3007">
        <f t="shared" si="2242"/>
        <v>3</v>
      </c>
      <c r="AO3007">
        <f t="shared" si="2243"/>
        <v>4</v>
      </c>
      <c r="AP3007">
        <f t="shared" si="2244"/>
        <v>1</v>
      </c>
      <c r="AQ3007">
        <f t="shared" si="2245"/>
        <v>2</v>
      </c>
      <c r="AR3007">
        <f t="shared" si="2246"/>
        <v>3412</v>
      </c>
      <c r="AS3007" t="str">
        <f t="shared" si="2247"/>
        <v/>
      </c>
      <c r="AT3007" t="str">
        <f t="shared" si="2248"/>
        <v/>
      </c>
      <c r="AU3007" t="str">
        <f t="shared" si="2249"/>
        <v/>
      </c>
      <c r="AV3007" t="str">
        <f t="shared" si="2250"/>
        <v/>
      </c>
      <c r="AW3007" t="str">
        <f t="shared" si="2219"/>
        <v/>
      </c>
      <c r="BA3007">
        <f t="shared" si="2255"/>
        <v>-49.5</v>
      </c>
      <c r="BB3007">
        <f t="shared" si="2256"/>
        <v>-11.425000000000001</v>
      </c>
      <c r="BC3007">
        <f t="shared" si="2257"/>
        <v>-48</v>
      </c>
      <c r="BD3007">
        <f t="shared" si="2258"/>
        <v>-11.0875</v>
      </c>
      <c r="BE3007">
        <f t="shared" si="2259"/>
        <v>-49.5</v>
      </c>
      <c r="BF3007">
        <f t="shared" si="2260"/>
        <v>-10.75</v>
      </c>
      <c r="BG3007">
        <f t="shared" si="2261"/>
        <v>-51</v>
      </c>
      <c r="BH3007">
        <f t="shared" si="2262"/>
        <v>-11.0875</v>
      </c>
      <c r="BI3007">
        <f t="shared" si="2263"/>
        <v>0.67500000000000071</v>
      </c>
      <c r="BJ3007">
        <f t="shared" si="2264"/>
        <v>3</v>
      </c>
      <c r="BK3007">
        <f t="shared" si="2265"/>
        <v>4.4444444444444402</v>
      </c>
      <c r="BL3007">
        <f t="shared" si="2266"/>
        <v>0.67500000000000071</v>
      </c>
      <c r="BM3007" s="1">
        <v>1.2272727272727257</v>
      </c>
    </row>
    <row r="3008" spans="1:65">
      <c r="A3008" s="16" t="s">
        <v>6432</v>
      </c>
      <c r="E3008"/>
      <c r="F3008" s="17">
        <f t="shared" si="2220"/>
        <v>480</v>
      </c>
      <c r="G3008" s="3">
        <f t="shared" si="2221"/>
        <v>20</v>
      </c>
      <c r="H3008" s="4">
        <f t="shared" si="2222"/>
        <v>493</v>
      </c>
      <c r="I3008" s="4">
        <f t="shared" si="2223"/>
        <v>529</v>
      </c>
      <c r="J3008" s="4">
        <f t="shared" si="2224"/>
        <v>530</v>
      </c>
      <c r="K3008" s="4">
        <f t="shared" si="2225"/>
        <v>494</v>
      </c>
      <c r="L3008" s="1">
        <f t="shared" si="2226"/>
        <v>0</v>
      </c>
      <c r="M3008" s="1">
        <f t="shared" si="2227"/>
        <v>0</v>
      </c>
      <c r="N3008" s="1">
        <f t="shared" si="2228"/>
        <v>0</v>
      </c>
      <c r="O3008" s="1">
        <f t="shared" si="2229"/>
        <v>0</v>
      </c>
      <c r="P3008" s="1">
        <f t="shared" si="2230"/>
        <v>0</v>
      </c>
      <c r="Q3008" s="1" t="str">
        <f t="shared" si="2231"/>
        <v/>
      </c>
      <c r="R3008" s="1">
        <f t="shared" si="2232"/>
        <v>-49.5</v>
      </c>
      <c r="S3008" s="1">
        <f t="shared" si="2233"/>
        <v>-10.333500000000001</v>
      </c>
      <c r="T3008" s="1">
        <f>VLOOKUP($H3008,節点!$E$1:$G$20000,2,FALSE)</f>
        <v>-51</v>
      </c>
      <c r="U3008" s="1">
        <f>VLOOKUP($H3008,節点!$E$1:$G$20000,3,FALSE)</f>
        <v>-10.75</v>
      </c>
      <c r="V3008" s="1">
        <f>VLOOKUP($I3008,節点!$E$1:$G$20000,2,FALSE)</f>
        <v>-48</v>
      </c>
      <c r="W3008" s="1">
        <f>VLOOKUP($I3008,節点!$E$1:$G$20000,3,FALSE)</f>
        <v>-10.75</v>
      </c>
      <c r="X3008" s="1">
        <f>VLOOKUP($J3008,節点!$E$1:$G$20000,2,FALSE)</f>
        <v>-48</v>
      </c>
      <c r="Y3008" s="1">
        <f>VLOOKUP($J3008,節点!$E$1:$G$20000,3,FALSE)</f>
        <v>-9.9169999999999998</v>
      </c>
      <c r="Z3008" s="1">
        <f>VLOOKUP($K3008,節点!$E$1:$G$20000,2,FALSE)</f>
        <v>-51</v>
      </c>
      <c r="AA3008" s="1">
        <f>VLOOKUP($K3008,節点!$E$1:$G$20000,3,FALSE)</f>
        <v>-9.9169999999999998</v>
      </c>
      <c r="AB3008">
        <f t="shared" si="2234"/>
        <v>-1.5</v>
      </c>
      <c r="AC3008">
        <f t="shared" si="2235"/>
        <v>-0.4164999999999992</v>
      </c>
      <c r="AD3008">
        <f t="shared" si="2236"/>
        <v>1.5</v>
      </c>
      <c r="AE3008">
        <f t="shared" si="2237"/>
        <v>-0.4164999999999992</v>
      </c>
      <c r="AF3008">
        <f t="shared" si="2238"/>
        <v>1.5</v>
      </c>
      <c r="AG3008">
        <f t="shared" si="2239"/>
        <v>0.41650000000000098</v>
      </c>
      <c r="AH3008">
        <f t="shared" si="2240"/>
        <v>-1.5</v>
      </c>
      <c r="AI3008">
        <f t="shared" si="2241"/>
        <v>0.41650000000000098</v>
      </c>
      <c r="AJ3008">
        <f t="shared" si="2251"/>
        <v>195.51820066105648</v>
      </c>
      <c r="AK3008">
        <f t="shared" si="2252"/>
        <v>344.48179933894352</v>
      </c>
      <c r="AL3008">
        <f t="shared" si="2253"/>
        <v>15.51820066105655</v>
      </c>
      <c r="AM3008">
        <f t="shared" si="2254"/>
        <v>164.48179933894346</v>
      </c>
      <c r="AN3008">
        <f t="shared" si="2242"/>
        <v>3</v>
      </c>
      <c r="AO3008">
        <f t="shared" si="2243"/>
        <v>4</v>
      </c>
      <c r="AP3008">
        <f t="shared" si="2244"/>
        <v>1</v>
      </c>
      <c r="AQ3008">
        <f t="shared" si="2245"/>
        <v>2</v>
      </c>
      <c r="AR3008">
        <f t="shared" si="2246"/>
        <v>3412</v>
      </c>
      <c r="AS3008" t="str">
        <f t="shared" si="2247"/>
        <v/>
      </c>
      <c r="AT3008" t="str">
        <f t="shared" si="2248"/>
        <v/>
      </c>
      <c r="AU3008" t="str">
        <f t="shared" si="2249"/>
        <v/>
      </c>
      <c r="AV3008" t="str">
        <f t="shared" si="2250"/>
        <v/>
      </c>
      <c r="AW3008" t="str">
        <f t="shared" si="2219"/>
        <v/>
      </c>
      <c r="BA3008">
        <f t="shared" si="2255"/>
        <v>-49.5</v>
      </c>
      <c r="BB3008">
        <f t="shared" si="2256"/>
        <v>-10.75</v>
      </c>
      <c r="BC3008">
        <f t="shared" si="2257"/>
        <v>-48</v>
      </c>
      <c r="BD3008">
        <f t="shared" si="2258"/>
        <v>-10.333500000000001</v>
      </c>
      <c r="BE3008">
        <f t="shared" si="2259"/>
        <v>-49.5</v>
      </c>
      <c r="BF3008">
        <f t="shared" si="2260"/>
        <v>-9.9169999999999998</v>
      </c>
      <c r="BG3008">
        <f t="shared" si="2261"/>
        <v>-51</v>
      </c>
      <c r="BH3008">
        <f t="shared" si="2262"/>
        <v>-10.333500000000001</v>
      </c>
      <c r="BI3008">
        <f t="shared" si="2263"/>
        <v>0.83300000000000018</v>
      </c>
      <c r="BJ3008">
        <f t="shared" si="2264"/>
        <v>3</v>
      </c>
      <c r="BK3008">
        <f t="shared" si="2265"/>
        <v>3.6014405762304915</v>
      </c>
      <c r="BL3008">
        <f t="shared" si="2266"/>
        <v>0.83300000000000018</v>
      </c>
      <c r="BM3008" s="1">
        <v>1.2272727272727257</v>
      </c>
    </row>
    <row r="3009" spans="1:65">
      <c r="A3009" s="16" t="s">
        <v>6433</v>
      </c>
      <c r="E3009"/>
      <c r="F3009" s="17">
        <f t="shared" si="2220"/>
        <v>481</v>
      </c>
      <c r="G3009" s="3">
        <f t="shared" si="2221"/>
        <v>20</v>
      </c>
      <c r="H3009" s="4">
        <f t="shared" si="2222"/>
        <v>494</v>
      </c>
      <c r="I3009" s="4">
        <f t="shared" si="2223"/>
        <v>530</v>
      </c>
      <c r="J3009" s="4">
        <f t="shared" si="2224"/>
        <v>531</v>
      </c>
      <c r="K3009" s="4">
        <f t="shared" si="2225"/>
        <v>495</v>
      </c>
      <c r="L3009" s="1">
        <f t="shared" si="2226"/>
        <v>0</v>
      </c>
      <c r="M3009" s="1">
        <f t="shared" si="2227"/>
        <v>0</v>
      </c>
      <c r="N3009" s="1">
        <f t="shared" si="2228"/>
        <v>0</v>
      </c>
      <c r="O3009" s="1">
        <f t="shared" si="2229"/>
        <v>0</v>
      </c>
      <c r="P3009" s="1">
        <f t="shared" si="2230"/>
        <v>0</v>
      </c>
      <c r="Q3009" s="1" t="str">
        <f t="shared" si="2231"/>
        <v/>
      </c>
      <c r="R3009" s="1">
        <f t="shared" si="2232"/>
        <v>-49.5</v>
      </c>
      <c r="S3009" s="1">
        <f t="shared" si="2233"/>
        <v>-9.5004999999999988</v>
      </c>
      <c r="T3009" s="1">
        <f>VLOOKUP($H3009,節点!$E$1:$G$20000,2,FALSE)</f>
        <v>-51</v>
      </c>
      <c r="U3009" s="1">
        <f>VLOOKUP($H3009,節点!$E$1:$G$20000,3,FALSE)</f>
        <v>-9.9169999999999998</v>
      </c>
      <c r="V3009" s="1">
        <f>VLOOKUP($I3009,節点!$E$1:$G$20000,2,FALSE)</f>
        <v>-48</v>
      </c>
      <c r="W3009" s="1">
        <f>VLOOKUP($I3009,節点!$E$1:$G$20000,3,FALSE)</f>
        <v>-9.9169999999999998</v>
      </c>
      <c r="X3009" s="1">
        <f>VLOOKUP($J3009,節点!$E$1:$G$20000,2,FALSE)</f>
        <v>-48</v>
      </c>
      <c r="Y3009" s="1">
        <f>VLOOKUP($J3009,節点!$E$1:$G$20000,3,FALSE)</f>
        <v>-9.0839999999999996</v>
      </c>
      <c r="Z3009" s="1">
        <f>VLOOKUP($K3009,節点!$E$1:$G$20000,2,FALSE)</f>
        <v>-51</v>
      </c>
      <c r="AA3009" s="1">
        <f>VLOOKUP($K3009,節点!$E$1:$G$20000,3,FALSE)</f>
        <v>-9.0839999999999996</v>
      </c>
      <c r="AB3009">
        <f t="shared" si="2234"/>
        <v>-1.5</v>
      </c>
      <c r="AC3009">
        <f t="shared" si="2235"/>
        <v>-0.41650000000000098</v>
      </c>
      <c r="AD3009">
        <f t="shared" si="2236"/>
        <v>1.5</v>
      </c>
      <c r="AE3009">
        <f t="shared" si="2237"/>
        <v>-0.41650000000000098</v>
      </c>
      <c r="AF3009">
        <f t="shared" si="2238"/>
        <v>1.5</v>
      </c>
      <c r="AG3009">
        <f t="shared" si="2239"/>
        <v>0.4164999999999992</v>
      </c>
      <c r="AH3009">
        <f t="shared" si="2240"/>
        <v>-1.5</v>
      </c>
      <c r="AI3009">
        <f t="shared" si="2241"/>
        <v>0.4164999999999992</v>
      </c>
      <c r="AJ3009">
        <f t="shared" si="2251"/>
        <v>195.51820066105654</v>
      </c>
      <c r="AK3009">
        <f t="shared" si="2252"/>
        <v>344.48179933894346</v>
      </c>
      <c r="AL3009">
        <f t="shared" si="2253"/>
        <v>15.518200661056486</v>
      </c>
      <c r="AM3009">
        <f t="shared" si="2254"/>
        <v>164.48179933894352</v>
      </c>
      <c r="AN3009">
        <f t="shared" si="2242"/>
        <v>3</v>
      </c>
      <c r="AO3009">
        <f t="shared" si="2243"/>
        <v>4</v>
      </c>
      <c r="AP3009">
        <f t="shared" si="2244"/>
        <v>1</v>
      </c>
      <c r="AQ3009">
        <f t="shared" si="2245"/>
        <v>2</v>
      </c>
      <c r="AR3009">
        <f t="shared" si="2246"/>
        <v>3412</v>
      </c>
      <c r="AS3009" t="str">
        <f t="shared" si="2247"/>
        <v/>
      </c>
      <c r="AT3009" t="str">
        <f t="shared" si="2248"/>
        <v/>
      </c>
      <c r="AU3009" t="str">
        <f t="shared" si="2249"/>
        <v/>
      </c>
      <c r="AV3009" t="str">
        <f t="shared" si="2250"/>
        <v/>
      </c>
      <c r="AW3009" t="str">
        <f t="shared" si="2219"/>
        <v/>
      </c>
      <c r="BA3009">
        <f t="shared" si="2255"/>
        <v>-49.5</v>
      </c>
      <c r="BB3009">
        <f t="shared" si="2256"/>
        <v>-9.9169999999999998</v>
      </c>
      <c r="BC3009">
        <f t="shared" si="2257"/>
        <v>-48</v>
      </c>
      <c r="BD3009">
        <f t="shared" si="2258"/>
        <v>-9.5004999999999988</v>
      </c>
      <c r="BE3009">
        <f t="shared" si="2259"/>
        <v>-49.5</v>
      </c>
      <c r="BF3009">
        <f t="shared" si="2260"/>
        <v>-9.0839999999999996</v>
      </c>
      <c r="BG3009">
        <f t="shared" si="2261"/>
        <v>-51</v>
      </c>
      <c r="BH3009">
        <f t="shared" si="2262"/>
        <v>-9.5004999999999988</v>
      </c>
      <c r="BI3009">
        <f t="shared" si="2263"/>
        <v>0.83300000000000018</v>
      </c>
      <c r="BJ3009">
        <f t="shared" si="2264"/>
        <v>3</v>
      </c>
      <c r="BK3009">
        <f t="shared" si="2265"/>
        <v>3.6014405762304915</v>
      </c>
      <c r="BL3009">
        <f t="shared" si="2266"/>
        <v>0.83300000000000018</v>
      </c>
      <c r="BM3009" s="1">
        <v>1.2272727272727257</v>
      </c>
    </row>
    <row r="3010" spans="1:65">
      <c r="A3010" s="16" t="s">
        <v>6434</v>
      </c>
      <c r="E3010"/>
      <c r="F3010" s="17">
        <f t="shared" si="2220"/>
        <v>482</v>
      </c>
      <c r="G3010" s="3">
        <f t="shared" si="2221"/>
        <v>20</v>
      </c>
      <c r="H3010" s="4">
        <f t="shared" si="2222"/>
        <v>495</v>
      </c>
      <c r="I3010" s="4">
        <f t="shared" si="2223"/>
        <v>531</v>
      </c>
      <c r="J3010" s="4">
        <f t="shared" si="2224"/>
        <v>532</v>
      </c>
      <c r="K3010" s="4">
        <f t="shared" si="2225"/>
        <v>496</v>
      </c>
      <c r="L3010" s="1">
        <f t="shared" si="2226"/>
        <v>0</v>
      </c>
      <c r="M3010" s="1">
        <f t="shared" si="2227"/>
        <v>0</v>
      </c>
      <c r="N3010" s="1">
        <f t="shared" si="2228"/>
        <v>0</v>
      </c>
      <c r="O3010" s="1">
        <f t="shared" si="2229"/>
        <v>0</v>
      </c>
      <c r="P3010" s="1">
        <f t="shared" si="2230"/>
        <v>0</v>
      </c>
      <c r="Q3010" s="1" t="str">
        <f t="shared" si="2231"/>
        <v/>
      </c>
      <c r="R3010" s="1">
        <f t="shared" si="2232"/>
        <v>-49.5</v>
      </c>
      <c r="S3010" s="1">
        <f t="shared" si="2233"/>
        <v>-8.6669999999999998</v>
      </c>
      <c r="T3010" s="1">
        <f>VLOOKUP($H3010,節点!$E$1:$G$20000,2,FALSE)</f>
        <v>-51</v>
      </c>
      <c r="U3010" s="1">
        <f>VLOOKUP($H3010,節点!$E$1:$G$20000,3,FALSE)</f>
        <v>-9.0839999999999996</v>
      </c>
      <c r="V3010" s="1">
        <f>VLOOKUP($I3010,節点!$E$1:$G$20000,2,FALSE)</f>
        <v>-48</v>
      </c>
      <c r="W3010" s="1">
        <f>VLOOKUP($I3010,節点!$E$1:$G$20000,3,FALSE)</f>
        <v>-9.0839999999999996</v>
      </c>
      <c r="X3010" s="1">
        <f>VLOOKUP($J3010,節点!$E$1:$G$20000,2,FALSE)</f>
        <v>-48</v>
      </c>
      <c r="Y3010" s="1">
        <f>VLOOKUP($J3010,節点!$E$1:$G$20000,3,FALSE)</f>
        <v>-8.25</v>
      </c>
      <c r="Z3010" s="1">
        <f>VLOOKUP($K3010,節点!$E$1:$G$20000,2,FALSE)</f>
        <v>-51</v>
      </c>
      <c r="AA3010" s="1">
        <f>VLOOKUP($K3010,節点!$E$1:$G$20000,3,FALSE)</f>
        <v>-8.25</v>
      </c>
      <c r="AB3010">
        <f t="shared" si="2234"/>
        <v>-1.5</v>
      </c>
      <c r="AC3010">
        <f t="shared" si="2235"/>
        <v>-0.41699999999999982</v>
      </c>
      <c r="AD3010">
        <f t="shared" si="2236"/>
        <v>1.5</v>
      </c>
      <c r="AE3010">
        <f t="shared" si="2237"/>
        <v>-0.41699999999999982</v>
      </c>
      <c r="AF3010">
        <f t="shared" si="2238"/>
        <v>1.5</v>
      </c>
      <c r="AG3010">
        <f t="shared" si="2239"/>
        <v>0.41699999999999982</v>
      </c>
      <c r="AH3010">
        <f t="shared" si="2240"/>
        <v>-1.5</v>
      </c>
      <c r="AI3010">
        <f t="shared" si="2241"/>
        <v>0.41699999999999982</v>
      </c>
      <c r="AJ3010">
        <f t="shared" si="2251"/>
        <v>195.53593065197865</v>
      </c>
      <c r="AK3010">
        <f t="shared" si="2252"/>
        <v>344.46406934802133</v>
      </c>
      <c r="AL3010">
        <f t="shared" si="2253"/>
        <v>15.535930651978658</v>
      </c>
      <c r="AM3010">
        <f t="shared" si="2254"/>
        <v>164.46406934802135</v>
      </c>
      <c r="AN3010">
        <f t="shared" si="2242"/>
        <v>3</v>
      </c>
      <c r="AO3010">
        <f t="shared" si="2243"/>
        <v>4</v>
      </c>
      <c r="AP3010">
        <f t="shared" si="2244"/>
        <v>1</v>
      </c>
      <c r="AQ3010">
        <f t="shared" si="2245"/>
        <v>2</v>
      </c>
      <c r="AR3010">
        <f t="shared" si="2246"/>
        <v>3412</v>
      </c>
      <c r="AS3010" t="str">
        <f t="shared" si="2247"/>
        <v/>
      </c>
      <c r="AT3010" t="str">
        <f t="shared" si="2248"/>
        <v/>
      </c>
      <c r="AU3010" t="str">
        <f t="shared" si="2249"/>
        <v/>
      </c>
      <c r="AV3010" t="str">
        <f t="shared" si="2250"/>
        <v/>
      </c>
      <c r="AW3010" t="str">
        <f t="shared" si="2219"/>
        <v/>
      </c>
      <c r="BA3010">
        <f t="shared" si="2255"/>
        <v>-49.5</v>
      </c>
      <c r="BB3010">
        <f t="shared" si="2256"/>
        <v>-9.0839999999999996</v>
      </c>
      <c r="BC3010">
        <f t="shared" si="2257"/>
        <v>-48</v>
      </c>
      <c r="BD3010">
        <f t="shared" si="2258"/>
        <v>-8.6669999999999998</v>
      </c>
      <c r="BE3010">
        <f t="shared" si="2259"/>
        <v>-49.5</v>
      </c>
      <c r="BF3010">
        <f t="shared" si="2260"/>
        <v>-8.25</v>
      </c>
      <c r="BG3010">
        <f t="shared" si="2261"/>
        <v>-51</v>
      </c>
      <c r="BH3010">
        <f t="shared" si="2262"/>
        <v>-8.6669999999999998</v>
      </c>
      <c r="BI3010">
        <f t="shared" si="2263"/>
        <v>0.83399999999999963</v>
      </c>
      <c r="BJ3010">
        <f t="shared" si="2264"/>
        <v>3</v>
      </c>
      <c r="BK3010">
        <f t="shared" si="2265"/>
        <v>3.597122302158275</v>
      </c>
      <c r="BL3010">
        <f t="shared" si="2266"/>
        <v>0.83399999999999963</v>
      </c>
      <c r="BM3010" s="1">
        <v>1.2272727272727237</v>
      </c>
    </row>
    <row r="3011" spans="1:65">
      <c r="A3011" s="16" t="s">
        <v>6435</v>
      </c>
      <c r="E3011"/>
      <c r="F3011" s="17">
        <f t="shared" si="2220"/>
        <v>483</v>
      </c>
      <c r="G3011" s="3">
        <f t="shared" si="2221"/>
        <v>20</v>
      </c>
      <c r="H3011" s="4">
        <f t="shared" si="2222"/>
        <v>496</v>
      </c>
      <c r="I3011" s="4">
        <f t="shared" si="2223"/>
        <v>532</v>
      </c>
      <c r="J3011" s="4">
        <f t="shared" si="2224"/>
        <v>533</v>
      </c>
      <c r="K3011" s="4">
        <f t="shared" si="2225"/>
        <v>497</v>
      </c>
      <c r="L3011" s="1">
        <f t="shared" si="2226"/>
        <v>0</v>
      </c>
      <c r="M3011" s="1">
        <f t="shared" si="2227"/>
        <v>0</v>
      </c>
      <c r="N3011" s="1">
        <f t="shared" si="2228"/>
        <v>0</v>
      </c>
      <c r="O3011" s="1">
        <f t="shared" si="2229"/>
        <v>0</v>
      </c>
      <c r="P3011" s="1">
        <f t="shared" si="2230"/>
        <v>0</v>
      </c>
      <c r="Q3011" s="1" t="str">
        <f t="shared" si="2231"/>
        <v/>
      </c>
      <c r="R3011" s="1">
        <f t="shared" si="2232"/>
        <v>-49.5</v>
      </c>
      <c r="S3011" s="1">
        <f t="shared" si="2233"/>
        <v>-7.8335000000000008</v>
      </c>
      <c r="T3011" s="1">
        <f>VLOOKUP($H3011,節点!$E$1:$G$20000,2,FALSE)</f>
        <v>-51</v>
      </c>
      <c r="U3011" s="1">
        <f>VLOOKUP($H3011,節点!$E$1:$G$20000,3,FALSE)</f>
        <v>-8.25</v>
      </c>
      <c r="V3011" s="1">
        <f>VLOOKUP($I3011,節点!$E$1:$G$20000,2,FALSE)</f>
        <v>-48</v>
      </c>
      <c r="W3011" s="1">
        <f>VLOOKUP($I3011,節点!$E$1:$G$20000,3,FALSE)</f>
        <v>-8.25</v>
      </c>
      <c r="X3011" s="1">
        <f>VLOOKUP($J3011,節点!$E$1:$G$20000,2,FALSE)</f>
        <v>-48</v>
      </c>
      <c r="Y3011" s="1">
        <f>VLOOKUP($J3011,節点!$E$1:$G$20000,3,FALSE)</f>
        <v>-7.4169999999999998</v>
      </c>
      <c r="Z3011" s="1">
        <f>VLOOKUP($K3011,節点!$E$1:$G$20000,2,FALSE)</f>
        <v>-51</v>
      </c>
      <c r="AA3011" s="1">
        <f>VLOOKUP($K3011,節点!$E$1:$G$20000,3,FALSE)</f>
        <v>-7.4169999999999998</v>
      </c>
      <c r="AB3011">
        <f t="shared" si="2234"/>
        <v>-1.5</v>
      </c>
      <c r="AC3011">
        <f t="shared" si="2235"/>
        <v>-0.4164999999999992</v>
      </c>
      <c r="AD3011">
        <f t="shared" si="2236"/>
        <v>1.5</v>
      </c>
      <c r="AE3011">
        <f t="shared" si="2237"/>
        <v>-0.4164999999999992</v>
      </c>
      <c r="AF3011">
        <f t="shared" si="2238"/>
        <v>1.5</v>
      </c>
      <c r="AG3011">
        <f t="shared" si="2239"/>
        <v>0.41650000000000098</v>
      </c>
      <c r="AH3011">
        <f t="shared" si="2240"/>
        <v>-1.5</v>
      </c>
      <c r="AI3011">
        <f t="shared" si="2241"/>
        <v>0.41650000000000098</v>
      </c>
      <c r="AJ3011">
        <f t="shared" si="2251"/>
        <v>195.51820066105648</v>
      </c>
      <c r="AK3011">
        <f t="shared" si="2252"/>
        <v>344.48179933894352</v>
      </c>
      <c r="AL3011">
        <f t="shared" si="2253"/>
        <v>15.51820066105655</v>
      </c>
      <c r="AM3011">
        <f t="shared" si="2254"/>
        <v>164.48179933894346</v>
      </c>
      <c r="AN3011">
        <f t="shared" si="2242"/>
        <v>3</v>
      </c>
      <c r="AO3011">
        <f t="shared" si="2243"/>
        <v>4</v>
      </c>
      <c r="AP3011">
        <f t="shared" si="2244"/>
        <v>1</v>
      </c>
      <c r="AQ3011">
        <f t="shared" si="2245"/>
        <v>2</v>
      </c>
      <c r="AR3011">
        <f t="shared" si="2246"/>
        <v>3412</v>
      </c>
      <c r="AS3011" t="str">
        <f t="shared" si="2247"/>
        <v/>
      </c>
      <c r="AT3011" t="str">
        <f t="shared" si="2248"/>
        <v/>
      </c>
      <c r="AU3011" t="str">
        <f t="shared" si="2249"/>
        <v/>
      </c>
      <c r="AV3011" t="str">
        <f t="shared" si="2250"/>
        <v/>
      </c>
      <c r="AW3011" t="str">
        <f t="shared" si="2219"/>
        <v/>
      </c>
      <c r="BA3011">
        <f t="shared" si="2255"/>
        <v>-49.5</v>
      </c>
      <c r="BB3011">
        <f t="shared" si="2256"/>
        <v>-8.25</v>
      </c>
      <c r="BC3011">
        <f t="shared" si="2257"/>
        <v>-48</v>
      </c>
      <c r="BD3011">
        <f t="shared" si="2258"/>
        <v>-7.8334999999999999</v>
      </c>
      <c r="BE3011">
        <f t="shared" si="2259"/>
        <v>-49.5</v>
      </c>
      <c r="BF3011">
        <f t="shared" si="2260"/>
        <v>-7.4169999999999998</v>
      </c>
      <c r="BG3011">
        <f t="shared" si="2261"/>
        <v>-51</v>
      </c>
      <c r="BH3011">
        <f t="shared" si="2262"/>
        <v>-7.8334999999999999</v>
      </c>
      <c r="BI3011">
        <f t="shared" si="2263"/>
        <v>0.83300000000000018</v>
      </c>
      <c r="BJ3011">
        <f t="shared" si="2264"/>
        <v>3</v>
      </c>
      <c r="BK3011">
        <f t="shared" si="2265"/>
        <v>3.6014405762304915</v>
      </c>
      <c r="BL3011">
        <f t="shared" si="2266"/>
        <v>0.83300000000000018</v>
      </c>
      <c r="BM3011" s="1">
        <v>1.2004801920768304</v>
      </c>
    </row>
    <row r="3012" spans="1:65">
      <c r="A3012" s="16" t="s">
        <v>6436</v>
      </c>
      <c r="E3012"/>
      <c r="F3012" s="17">
        <f t="shared" si="2220"/>
        <v>484</v>
      </c>
      <c r="G3012" s="3">
        <f t="shared" si="2221"/>
        <v>20</v>
      </c>
      <c r="H3012" s="4">
        <f t="shared" si="2222"/>
        <v>497</v>
      </c>
      <c r="I3012" s="4">
        <f t="shared" si="2223"/>
        <v>533</v>
      </c>
      <c r="J3012" s="4">
        <f t="shared" si="2224"/>
        <v>534</v>
      </c>
      <c r="K3012" s="4">
        <f t="shared" si="2225"/>
        <v>498</v>
      </c>
      <c r="L3012" s="1">
        <f t="shared" si="2226"/>
        <v>0</v>
      </c>
      <c r="M3012" s="1">
        <f t="shared" si="2227"/>
        <v>0</v>
      </c>
      <c r="N3012" s="1">
        <f t="shared" si="2228"/>
        <v>0</v>
      </c>
      <c r="O3012" s="1">
        <f t="shared" si="2229"/>
        <v>0</v>
      </c>
      <c r="P3012" s="1">
        <f t="shared" si="2230"/>
        <v>0</v>
      </c>
      <c r="Q3012" s="1" t="str">
        <f t="shared" si="2231"/>
        <v/>
      </c>
      <c r="R3012" s="1">
        <f t="shared" si="2232"/>
        <v>-49.5</v>
      </c>
      <c r="S3012" s="1">
        <f t="shared" si="2233"/>
        <v>-7.0004999999999997</v>
      </c>
      <c r="T3012" s="1">
        <f>VLOOKUP($H3012,節点!$E$1:$G$20000,2,FALSE)</f>
        <v>-51</v>
      </c>
      <c r="U3012" s="1">
        <f>VLOOKUP($H3012,節点!$E$1:$G$20000,3,FALSE)</f>
        <v>-7.4169999999999998</v>
      </c>
      <c r="V3012" s="1">
        <f>VLOOKUP($I3012,節点!$E$1:$G$20000,2,FALSE)</f>
        <v>-48</v>
      </c>
      <c r="W3012" s="1">
        <f>VLOOKUP($I3012,節点!$E$1:$G$20000,3,FALSE)</f>
        <v>-7.4169999999999998</v>
      </c>
      <c r="X3012" s="1">
        <f>VLOOKUP($J3012,節点!$E$1:$G$20000,2,FALSE)</f>
        <v>-48</v>
      </c>
      <c r="Y3012" s="1">
        <f>VLOOKUP($J3012,節点!$E$1:$G$20000,3,FALSE)</f>
        <v>-6.5839999999999996</v>
      </c>
      <c r="Z3012" s="1">
        <f>VLOOKUP($K3012,節点!$E$1:$G$20000,2,FALSE)</f>
        <v>-51</v>
      </c>
      <c r="AA3012" s="1">
        <f>VLOOKUP($K3012,節点!$E$1:$G$20000,3,FALSE)</f>
        <v>-6.5839999999999996</v>
      </c>
      <c r="AB3012">
        <f t="shared" si="2234"/>
        <v>-1.5</v>
      </c>
      <c r="AC3012">
        <f t="shared" si="2235"/>
        <v>-0.41650000000000009</v>
      </c>
      <c r="AD3012">
        <f t="shared" si="2236"/>
        <v>1.5</v>
      </c>
      <c r="AE3012">
        <f t="shared" si="2237"/>
        <v>-0.41650000000000009</v>
      </c>
      <c r="AF3012">
        <f t="shared" si="2238"/>
        <v>1.5</v>
      </c>
      <c r="AG3012">
        <f t="shared" si="2239"/>
        <v>0.41650000000000009</v>
      </c>
      <c r="AH3012">
        <f t="shared" si="2240"/>
        <v>-1.5</v>
      </c>
      <c r="AI3012">
        <f t="shared" si="2241"/>
        <v>0.41650000000000009</v>
      </c>
      <c r="AJ3012">
        <f t="shared" si="2251"/>
        <v>195.51820066105651</v>
      </c>
      <c r="AK3012">
        <f t="shared" si="2252"/>
        <v>344.48179933894346</v>
      </c>
      <c r="AL3012">
        <f t="shared" si="2253"/>
        <v>15.518200661056518</v>
      </c>
      <c r="AM3012">
        <f t="shared" si="2254"/>
        <v>164.48179933894349</v>
      </c>
      <c r="AN3012">
        <f t="shared" si="2242"/>
        <v>3</v>
      </c>
      <c r="AO3012">
        <f t="shared" si="2243"/>
        <v>4</v>
      </c>
      <c r="AP3012">
        <f t="shared" si="2244"/>
        <v>1</v>
      </c>
      <c r="AQ3012">
        <f t="shared" si="2245"/>
        <v>2</v>
      </c>
      <c r="AR3012">
        <f t="shared" si="2246"/>
        <v>3412</v>
      </c>
      <c r="AS3012" t="str">
        <f t="shared" si="2247"/>
        <v/>
      </c>
      <c r="AT3012" t="str">
        <f t="shared" si="2248"/>
        <v/>
      </c>
      <c r="AU3012" t="str">
        <f t="shared" si="2249"/>
        <v/>
      </c>
      <c r="AV3012" t="str">
        <f t="shared" si="2250"/>
        <v/>
      </c>
      <c r="AW3012" t="str">
        <f t="shared" si="2219"/>
        <v/>
      </c>
      <c r="BA3012">
        <f t="shared" si="2255"/>
        <v>-49.5</v>
      </c>
      <c r="BB3012">
        <f t="shared" si="2256"/>
        <v>-7.4169999999999998</v>
      </c>
      <c r="BC3012">
        <f t="shared" si="2257"/>
        <v>-48</v>
      </c>
      <c r="BD3012">
        <f t="shared" si="2258"/>
        <v>-7.0004999999999997</v>
      </c>
      <c r="BE3012">
        <f t="shared" si="2259"/>
        <v>-49.5</v>
      </c>
      <c r="BF3012">
        <f t="shared" si="2260"/>
        <v>-6.5839999999999996</v>
      </c>
      <c r="BG3012">
        <f t="shared" si="2261"/>
        <v>-51</v>
      </c>
      <c r="BH3012">
        <f t="shared" si="2262"/>
        <v>-7.0004999999999997</v>
      </c>
      <c r="BI3012">
        <f t="shared" si="2263"/>
        <v>0.83300000000000018</v>
      </c>
      <c r="BJ3012">
        <f t="shared" si="2264"/>
        <v>3</v>
      </c>
      <c r="BK3012">
        <f t="shared" si="2265"/>
        <v>3.6014405762304915</v>
      </c>
      <c r="BL3012">
        <f t="shared" si="2266"/>
        <v>0.83300000000000018</v>
      </c>
      <c r="BM3012" s="1">
        <v>1.2004801920768304</v>
      </c>
    </row>
    <row r="3013" spans="1:65">
      <c r="A3013" s="16" t="s">
        <v>6437</v>
      </c>
      <c r="E3013"/>
      <c r="F3013" s="17">
        <f t="shared" si="2220"/>
        <v>485</v>
      </c>
      <c r="G3013" s="3">
        <f t="shared" si="2221"/>
        <v>20</v>
      </c>
      <c r="H3013" s="4">
        <f t="shared" si="2222"/>
        <v>498</v>
      </c>
      <c r="I3013" s="4">
        <f t="shared" si="2223"/>
        <v>534</v>
      </c>
      <c r="J3013" s="4">
        <f t="shared" si="2224"/>
        <v>535</v>
      </c>
      <c r="K3013" s="4">
        <f t="shared" si="2225"/>
        <v>499</v>
      </c>
      <c r="L3013" s="1">
        <f t="shared" si="2226"/>
        <v>0</v>
      </c>
      <c r="M3013" s="1">
        <f t="shared" si="2227"/>
        <v>0</v>
      </c>
      <c r="N3013" s="1">
        <f t="shared" si="2228"/>
        <v>0</v>
      </c>
      <c r="O3013" s="1">
        <f t="shared" si="2229"/>
        <v>0</v>
      </c>
      <c r="P3013" s="1">
        <f t="shared" si="2230"/>
        <v>0</v>
      </c>
      <c r="Q3013" s="1" t="str">
        <f t="shared" si="2231"/>
        <v/>
      </c>
      <c r="R3013" s="1">
        <f t="shared" si="2232"/>
        <v>-49.5</v>
      </c>
      <c r="S3013" s="1">
        <f t="shared" si="2233"/>
        <v>-6.1669999999999998</v>
      </c>
      <c r="T3013" s="1">
        <f>VLOOKUP($H3013,節点!$E$1:$G$20000,2,FALSE)</f>
        <v>-51</v>
      </c>
      <c r="U3013" s="1">
        <f>VLOOKUP($H3013,節点!$E$1:$G$20000,3,FALSE)</f>
        <v>-6.5839999999999996</v>
      </c>
      <c r="V3013" s="1">
        <f>VLOOKUP($I3013,節点!$E$1:$G$20000,2,FALSE)</f>
        <v>-48</v>
      </c>
      <c r="W3013" s="1">
        <f>VLOOKUP($I3013,節点!$E$1:$G$20000,3,FALSE)</f>
        <v>-6.5839999999999996</v>
      </c>
      <c r="X3013" s="1">
        <f>VLOOKUP($J3013,節点!$E$1:$G$20000,2,FALSE)</f>
        <v>-48</v>
      </c>
      <c r="Y3013" s="1">
        <f>VLOOKUP($J3013,節点!$E$1:$G$20000,3,FALSE)</f>
        <v>-5.75</v>
      </c>
      <c r="Z3013" s="1">
        <f>VLOOKUP($K3013,節点!$E$1:$G$20000,2,FALSE)</f>
        <v>-51</v>
      </c>
      <c r="AA3013" s="1">
        <f>VLOOKUP($K3013,節点!$E$1:$G$20000,3,FALSE)</f>
        <v>-5.75</v>
      </c>
      <c r="AB3013">
        <f t="shared" si="2234"/>
        <v>-1.5</v>
      </c>
      <c r="AC3013">
        <f t="shared" si="2235"/>
        <v>-0.41699999999999982</v>
      </c>
      <c r="AD3013">
        <f t="shared" si="2236"/>
        <v>1.5</v>
      </c>
      <c r="AE3013">
        <f t="shared" si="2237"/>
        <v>-0.41699999999999982</v>
      </c>
      <c r="AF3013">
        <f t="shared" si="2238"/>
        <v>1.5</v>
      </c>
      <c r="AG3013">
        <f t="shared" si="2239"/>
        <v>0.41699999999999982</v>
      </c>
      <c r="AH3013">
        <f t="shared" si="2240"/>
        <v>-1.5</v>
      </c>
      <c r="AI3013">
        <f t="shared" si="2241"/>
        <v>0.41699999999999982</v>
      </c>
      <c r="AJ3013">
        <f t="shared" si="2251"/>
        <v>195.53593065197865</v>
      </c>
      <c r="AK3013">
        <f t="shared" si="2252"/>
        <v>344.46406934802133</v>
      </c>
      <c r="AL3013">
        <f t="shared" si="2253"/>
        <v>15.535930651978658</v>
      </c>
      <c r="AM3013">
        <f t="shared" si="2254"/>
        <v>164.46406934802135</v>
      </c>
      <c r="AN3013">
        <f t="shared" si="2242"/>
        <v>3</v>
      </c>
      <c r="AO3013">
        <f t="shared" si="2243"/>
        <v>4</v>
      </c>
      <c r="AP3013">
        <f t="shared" si="2244"/>
        <v>1</v>
      </c>
      <c r="AQ3013">
        <f t="shared" si="2245"/>
        <v>2</v>
      </c>
      <c r="AR3013">
        <f t="shared" si="2246"/>
        <v>3412</v>
      </c>
      <c r="AS3013" t="str">
        <f t="shared" si="2247"/>
        <v/>
      </c>
      <c r="AT3013" t="str">
        <f t="shared" si="2248"/>
        <v/>
      </c>
      <c r="AU3013" t="str">
        <f t="shared" si="2249"/>
        <v/>
      </c>
      <c r="AV3013" t="str">
        <f t="shared" si="2250"/>
        <v/>
      </c>
      <c r="AW3013" t="str">
        <f t="shared" ref="AW3013:AW3076" si="2267">IF(AND(AT3013="",AU3013="",AV3013=""),"",1)</f>
        <v/>
      </c>
      <c r="BA3013">
        <f t="shared" si="2255"/>
        <v>-49.5</v>
      </c>
      <c r="BB3013">
        <f t="shared" si="2256"/>
        <v>-6.5839999999999996</v>
      </c>
      <c r="BC3013">
        <f t="shared" si="2257"/>
        <v>-48</v>
      </c>
      <c r="BD3013">
        <f t="shared" si="2258"/>
        <v>-6.1669999999999998</v>
      </c>
      <c r="BE3013">
        <f t="shared" si="2259"/>
        <v>-49.5</v>
      </c>
      <c r="BF3013">
        <f t="shared" si="2260"/>
        <v>-5.75</v>
      </c>
      <c r="BG3013">
        <f t="shared" si="2261"/>
        <v>-51</v>
      </c>
      <c r="BH3013">
        <f t="shared" si="2262"/>
        <v>-6.1669999999999998</v>
      </c>
      <c r="BI3013">
        <f t="shared" si="2263"/>
        <v>0.83399999999999963</v>
      </c>
      <c r="BJ3013">
        <f t="shared" si="2264"/>
        <v>3</v>
      </c>
      <c r="BK3013">
        <f t="shared" si="2265"/>
        <v>3.597122302158275</v>
      </c>
      <c r="BL3013">
        <f t="shared" si="2266"/>
        <v>0.83399999999999963</v>
      </c>
      <c r="BM3013" s="1">
        <v>1.2004801920768304</v>
      </c>
    </row>
    <row r="3014" spans="1:65">
      <c r="A3014" s="16" t="s">
        <v>6438</v>
      </c>
      <c r="E3014"/>
      <c r="F3014" s="17">
        <f t="shared" ref="F3014:F3077" si="2268">VALUE(LEFT($A3014,5))</f>
        <v>486</v>
      </c>
      <c r="G3014" s="3">
        <f t="shared" ref="G3014:G3077" si="2269">VALUE(RIGHT(LEFT($A3014,10),5))</f>
        <v>20</v>
      </c>
      <c r="H3014" s="4">
        <f t="shared" ref="H3014:H3077" si="2270">VALUE(RIGHT(LEFT($A3014,15),5))</f>
        <v>499</v>
      </c>
      <c r="I3014" s="4">
        <f t="shared" ref="I3014:I3077" si="2271">VALUE(RIGHT(LEFT($A3014,20),5))</f>
        <v>535</v>
      </c>
      <c r="J3014" s="4">
        <f t="shared" ref="J3014:J3077" si="2272">VALUE(RIGHT(LEFT($A3014,25),5))</f>
        <v>536</v>
      </c>
      <c r="K3014" s="4">
        <f t="shared" ref="K3014:K3077" si="2273">VALUE(RIGHT(LEFT($A3014,30),5))</f>
        <v>500</v>
      </c>
      <c r="L3014" s="1">
        <f t="shared" ref="L3014:L3077" si="2274">IF($H3014=$I3014,1,0)</f>
        <v>0</v>
      </c>
      <c r="M3014" s="1">
        <f t="shared" ref="M3014:M3077" si="2275">IF($I3014=$J3014,1,0)</f>
        <v>0</v>
      </c>
      <c r="N3014" s="1">
        <f t="shared" ref="N3014:N3077" si="2276">IF($J3014=$K3014,1,0)</f>
        <v>0</v>
      </c>
      <c r="O3014" s="1">
        <f t="shared" ref="O3014:O3077" si="2277">IF($H3014=$K3014,1,0)</f>
        <v>0</v>
      </c>
      <c r="P3014" s="1">
        <f t="shared" ref="P3014:P3077" si="2278">SUM(L3014:O3014)</f>
        <v>0</v>
      </c>
      <c r="Q3014" s="1" t="str">
        <f t="shared" ref="Q3014:Q3077" si="2279">IF(P3014&gt;0,"三角形","")</f>
        <v/>
      </c>
      <c r="R3014" s="1">
        <f t="shared" ref="R3014:R3077" si="2280">IF($P3014=0,AVERAGE(T3014,V3014,X3014,Z3014),IF($L3014=1,AVERAGE(V3014,X3014,Z3014),IF($M3014=1,AVERAGE(T3014,X3014,Z3014),IF($N3014=1,AVERAGE(T3014,V3014,X3014),AVERAGE(T3014,V3014,X3014)))))</f>
        <v>-49.5</v>
      </c>
      <c r="S3014" s="1">
        <f t="shared" ref="S3014:S3077" si="2281">IF($P3014=0,AVERAGE(U3014,W3014,Y3014,AA3014),IF($L3014=1,AVERAGE(W3014,Y3014,AA3014),IF($M3014=1,AVERAGE(U3014,Y3014,AA3014),IF($N3014=1,AVERAGE(U3014,W3014,Y3014),AVERAGE(U3014,W3014,Y3014)))))</f>
        <v>-5.375</v>
      </c>
      <c r="T3014" s="1">
        <f>VLOOKUP($H3014,節点!$E$1:$G$20000,2,FALSE)</f>
        <v>-51</v>
      </c>
      <c r="U3014" s="1">
        <f>VLOOKUP($H3014,節点!$E$1:$G$20000,3,FALSE)</f>
        <v>-5.75</v>
      </c>
      <c r="V3014" s="1">
        <f>VLOOKUP($I3014,節点!$E$1:$G$20000,2,FALSE)</f>
        <v>-48</v>
      </c>
      <c r="W3014" s="1">
        <f>VLOOKUP($I3014,節点!$E$1:$G$20000,3,FALSE)</f>
        <v>-5.75</v>
      </c>
      <c r="X3014" s="1">
        <f>VLOOKUP($J3014,節点!$E$1:$G$20000,2,FALSE)</f>
        <v>-48</v>
      </c>
      <c r="Y3014" s="1">
        <f>VLOOKUP($J3014,節点!$E$1:$G$20000,3,FALSE)</f>
        <v>-5</v>
      </c>
      <c r="Z3014" s="1">
        <f>VLOOKUP($K3014,節点!$E$1:$G$20000,2,FALSE)</f>
        <v>-51</v>
      </c>
      <c r="AA3014" s="1">
        <f>VLOOKUP($K3014,節点!$E$1:$G$20000,3,FALSE)</f>
        <v>-5</v>
      </c>
      <c r="AB3014">
        <f t="shared" ref="AB3014:AB3077" si="2282">T3014-$R3014</f>
        <v>-1.5</v>
      </c>
      <c r="AC3014">
        <f t="shared" ref="AC3014:AC3077" si="2283">U3014-$S3014</f>
        <v>-0.375</v>
      </c>
      <c r="AD3014">
        <f t="shared" ref="AD3014:AD3077" si="2284">V3014-$R3014</f>
        <v>1.5</v>
      </c>
      <c r="AE3014">
        <f t="shared" ref="AE3014:AE3077" si="2285">W3014-$S3014</f>
        <v>-0.375</v>
      </c>
      <c r="AF3014">
        <f t="shared" ref="AF3014:AF3077" si="2286">X3014-$R3014</f>
        <v>1.5</v>
      </c>
      <c r="AG3014">
        <f t="shared" ref="AG3014:AG3077" si="2287">Y3014-$S3014</f>
        <v>0.375</v>
      </c>
      <c r="AH3014">
        <f t="shared" ref="AH3014:AH3077" si="2288">Z3014-$R3014</f>
        <v>-1.5</v>
      </c>
      <c r="AI3014">
        <f t="shared" ref="AI3014:AI3077" si="2289">AA3014-$S3014</f>
        <v>0.375</v>
      </c>
      <c r="AJ3014">
        <f t="shared" si="2251"/>
        <v>194.03624346792648</v>
      </c>
      <c r="AK3014">
        <f t="shared" si="2252"/>
        <v>345.96375653207355</v>
      </c>
      <c r="AL3014">
        <f t="shared" si="2253"/>
        <v>14.036243467926479</v>
      </c>
      <c r="AM3014">
        <f t="shared" si="2254"/>
        <v>165.96375653207352</v>
      </c>
      <c r="AN3014">
        <f t="shared" ref="AN3014:AN3077" si="2290">IF(AJ3014&gt;270,4,IF(AJ3014&gt;180,3,IF(AJ3014&gt;90,2,1)))</f>
        <v>3</v>
      </c>
      <c r="AO3014">
        <f t="shared" ref="AO3014:AO3077" si="2291">IF(AK3014&gt;270,4,IF(AK3014&gt;180,3,IF(AK3014&gt;90,2,1)))</f>
        <v>4</v>
      </c>
      <c r="AP3014">
        <f t="shared" ref="AP3014:AP3077" si="2292">IF(AL3014&gt;270,4,IF(AL3014&gt;180,3,IF(AL3014&gt;90,2,1)))</f>
        <v>1</v>
      </c>
      <c r="AQ3014">
        <f t="shared" ref="AQ3014:AQ3077" si="2293">IF(AM3014&gt;270,4,IF(AM3014&gt;180,3,IF(AM3014&gt;90,2,1)))</f>
        <v>2</v>
      </c>
      <c r="AR3014">
        <f t="shared" ref="AR3014:AR3077" si="2294">AN3014*1000+AO3014*100+AP3014*10+AQ3014</f>
        <v>3412</v>
      </c>
      <c r="AS3014" t="str">
        <f t="shared" ref="AS3014:AS3077" si="2295">IF(OR(AR3014=3412,Q3014="三角形"),"",1)</f>
        <v/>
      </c>
      <c r="AT3014" t="str">
        <f t="shared" ref="AT3014:AT3077" si="2296">IF(AND(AN3014=3,AO3014&lt;&gt;2),"",IF(AND(AN3014=2,AO3014&lt;&gt;1),"",IF(AND(AN3014=4,AO3014&lt;&gt;3),"",IF(AND(AN3014=1,AO3014&lt;&gt;4),"",1))))</f>
        <v/>
      </c>
      <c r="AU3014" t="str">
        <f t="shared" ref="AU3014:AU3077" si="2297">IF(AND(AO3014=3,AP3014&lt;&gt;2),"",IF(AND(AO3014=2,AP3014&lt;&gt;1),"",IF(AND(AO3014=4,AP3014&lt;&gt;3),"",IF(AND(AO3014=1,AP3014&lt;&gt;4),"",1))))</f>
        <v/>
      </c>
      <c r="AV3014" t="str">
        <f t="shared" ref="AV3014:AV3077" si="2298">IF(AND(AP3014=3,AQ3014&lt;&gt;2),"",IF(AND(AP3014=2,AQ3014&lt;&gt;1),"",IF(AND(AP3014=4,AQ3014&lt;&gt;3),"",IF(AND(AP3014=1,AQ3014&lt;&gt;4),"",1))))</f>
        <v/>
      </c>
      <c r="AW3014" t="str">
        <f t="shared" si="2267"/>
        <v/>
      </c>
      <c r="BA3014">
        <f t="shared" si="2255"/>
        <v>-49.5</v>
      </c>
      <c r="BB3014">
        <f t="shared" si="2256"/>
        <v>-5.75</v>
      </c>
      <c r="BC3014">
        <f t="shared" si="2257"/>
        <v>-48</v>
      </c>
      <c r="BD3014">
        <f t="shared" si="2258"/>
        <v>-5.375</v>
      </c>
      <c r="BE3014">
        <f t="shared" si="2259"/>
        <v>-49.5</v>
      </c>
      <c r="BF3014">
        <f t="shared" si="2260"/>
        <v>-5</v>
      </c>
      <c r="BG3014">
        <f t="shared" si="2261"/>
        <v>-51</v>
      </c>
      <c r="BH3014">
        <f t="shared" si="2262"/>
        <v>-5.375</v>
      </c>
      <c r="BI3014">
        <f t="shared" si="2263"/>
        <v>0.75</v>
      </c>
      <c r="BJ3014">
        <f t="shared" si="2264"/>
        <v>3</v>
      </c>
      <c r="BK3014">
        <f t="shared" si="2265"/>
        <v>4</v>
      </c>
      <c r="BL3014">
        <f t="shared" si="2266"/>
        <v>0.75</v>
      </c>
      <c r="BM3014" s="1">
        <v>1.2004801920768304</v>
      </c>
    </row>
    <row r="3015" spans="1:65">
      <c r="A3015" s="16" t="s">
        <v>6439</v>
      </c>
      <c r="E3015"/>
      <c r="F3015" s="17">
        <f t="shared" si="2268"/>
        <v>487</v>
      </c>
      <c r="G3015" s="3">
        <f t="shared" si="2269"/>
        <v>20</v>
      </c>
      <c r="H3015" s="4">
        <f t="shared" si="2270"/>
        <v>500</v>
      </c>
      <c r="I3015" s="4">
        <f t="shared" si="2271"/>
        <v>536</v>
      </c>
      <c r="J3015" s="4">
        <f t="shared" si="2272"/>
        <v>537</v>
      </c>
      <c r="K3015" s="4">
        <f t="shared" si="2273"/>
        <v>501</v>
      </c>
      <c r="L3015" s="1">
        <f t="shared" si="2274"/>
        <v>0</v>
      </c>
      <c r="M3015" s="1">
        <f t="shared" si="2275"/>
        <v>0</v>
      </c>
      <c r="N3015" s="1">
        <f t="shared" si="2276"/>
        <v>0</v>
      </c>
      <c r="O3015" s="1">
        <f t="shared" si="2277"/>
        <v>0</v>
      </c>
      <c r="P3015" s="1">
        <f t="shared" si="2278"/>
        <v>0</v>
      </c>
      <c r="Q3015" s="1" t="str">
        <f t="shared" si="2279"/>
        <v/>
      </c>
      <c r="R3015" s="1">
        <f t="shared" si="2280"/>
        <v>-49.5</v>
      </c>
      <c r="S3015" s="1">
        <f t="shared" si="2281"/>
        <v>-4.375</v>
      </c>
      <c r="T3015" s="1">
        <f>VLOOKUP($H3015,節点!$E$1:$G$20000,2,FALSE)</f>
        <v>-51</v>
      </c>
      <c r="U3015" s="1">
        <f>VLOOKUP($H3015,節点!$E$1:$G$20000,3,FALSE)</f>
        <v>-5</v>
      </c>
      <c r="V3015" s="1">
        <f>VLOOKUP($I3015,節点!$E$1:$G$20000,2,FALSE)</f>
        <v>-48</v>
      </c>
      <c r="W3015" s="1">
        <f>VLOOKUP($I3015,節点!$E$1:$G$20000,3,FALSE)</f>
        <v>-5</v>
      </c>
      <c r="X3015" s="1">
        <f>VLOOKUP($J3015,節点!$E$1:$G$20000,2,FALSE)</f>
        <v>-48</v>
      </c>
      <c r="Y3015" s="1">
        <f>VLOOKUP($J3015,節点!$E$1:$G$20000,3,FALSE)</f>
        <v>-3.75</v>
      </c>
      <c r="Z3015" s="1">
        <f>VLOOKUP($K3015,節点!$E$1:$G$20000,2,FALSE)</f>
        <v>-51</v>
      </c>
      <c r="AA3015" s="1">
        <f>VLOOKUP($K3015,節点!$E$1:$G$20000,3,FALSE)</f>
        <v>-3.75</v>
      </c>
      <c r="AB3015">
        <f t="shared" si="2282"/>
        <v>-1.5</v>
      </c>
      <c r="AC3015">
        <f t="shared" si="2283"/>
        <v>-0.625</v>
      </c>
      <c r="AD3015">
        <f t="shared" si="2284"/>
        <v>1.5</v>
      </c>
      <c r="AE3015">
        <f t="shared" si="2285"/>
        <v>-0.625</v>
      </c>
      <c r="AF3015">
        <f t="shared" si="2286"/>
        <v>1.5</v>
      </c>
      <c r="AG3015">
        <f t="shared" si="2287"/>
        <v>0.625</v>
      </c>
      <c r="AH3015">
        <f t="shared" si="2288"/>
        <v>-1.5</v>
      </c>
      <c r="AI3015">
        <f t="shared" si="2289"/>
        <v>0.625</v>
      </c>
      <c r="AJ3015">
        <f t="shared" si="2251"/>
        <v>202.61986494804043</v>
      </c>
      <c r="AK3015">
        <f t="shared" si="2252"/>
        <v>337.38013505195954</v>
      </c>
      <c r="AL3015">
        <f t="shared" si="2253"/>
        <v>22.61986494804043</v>
      </c>
      <c r="AM3015">
        <f t="shared" si="2254"/>
        <v>157.38013505195957</v>
      </c>
      <c r="AN3015">
        <f t="shared" si="2290"/>
        <v>3</v>
      </c>
      <c r="AO3015">
        <f t="shared" si="2291"/>
        <v>4</v>
      </c>
      <c r="AP3015">
        <f t="shared" si="2292"/>
        <v>1</v>
      </c>
      <c r="AQ3015">
        <f t="shared" si="2293"/>
        <v>2</v>
      </c>
      <c r="AR3015">
        <f t="shared" si="2294"/>
        <v>3412</v>
      </c>
      <c r="AS3015" t="str">
        <f t="shared" si="2295"/>
        <v/>
      </c>
      <c r="AT3015" t="str">
        <f t="shared" si="2296"/>
        <v/>
      </c>
      <c r="AU3015" t="str">
        <f t="shared" si="2297"/>
        <v/>
      </c>
      <c r="AV3015" t="str">
        <f t="shared" si="2298"/>
        <v/>
      </c>
      <c r="AW3015" t="str">
        <f t="shared" si="2267"/>
        <v/>
      </c>
      <c r="BA3015">
        <f t="shared" si="2255"/>
        <v>-49.5</v>
      </c>
      <c r="BB3015">
        <f t="shared" si="2256"/>
        <v>-5</v>
      </c>
      <c r="BC3015">
        <f t="shared" si="2257"/>
        <v>-48</v>
      </c>
      <c r="BD3015">
        <f t="shared" si="2258"/>
        <v>-4.375</v>
      </c>
      <c r="BE3015">
        <f t="shared" si="2259"/>
        <v>-49.5</v>
      </c>
      <c r="BF3015">
        <f t="shared" si="2260"/>
        <v>-3.75</v>
      </c>
      <c r="BG3015">
        <f t="shared" si="2261"/>
        <v>-51</v>
      </c>
      <c r="BH3015">
        <f t="shared" si="2262"/>
        <v>-4.375</v>
      </c>
      <c r="BI3015">
        <f t="shared" si="2263"/>
        <v>1.25</v>
      </c>
      <c r="BJ3015">
        <f t="shared" si="2264"/>
        <v>3</v>
      </c>
      <c r="BK3015">
        <f t="shared" si="2265"/>
        <v>2.4</v>
      </c>
      <c r="BL3015">
        <f t="shared" si="2266"/>
        <v>1.25</v>
      </c>
      <c r="BM3015" s="1">
        <v>1.2004801920768304</v>
      </c>
    </row>
    <row r="3016" spans="1:65">
      <c r="A3016" s="16" t="s">
        <v>6440</v>
      </c>
      <c r="E3016"/>
      <c r="F3016" s="17">
        <f t="shared" si="2268"/>
        <v>488</v>
      </c>
      <c r="G3016" s="3">
        <f t="shared" si="2269"/>
        <v>20</v>
      </c>
      <c r="H3016" s="4">
        <f t="shared" si="2270"/>
        <v>501</v>
      </c>
      <c r="I3016" s="4">
        <f t="shared" si="2271"/>
        <v>537</v>
      </c>
      <c r="J3016" s="4">
        <f t="shared" si="2272"/>
        <v>538</v>
      </c>
      <c r="K3016" s="4">
        <f t="shared" si="2273"/>
        <v>502</v>
      </c>
      <c r="L3016" s="1">
        <f t="shared" si="2274"/>
        <v>0</v>
      </c>
      <c r="M3016" s="1">
        <f t="shared" si="2275"/>
        <v>0</v>
      </c>
      <c r="N3016" s="1">
        <f t="shared" si="2276"/>
        <v>0</v>
      </c>
      <c r="O3016" s="1">
        <f t="shared" si="2277"/>
        <v>0</v>
      </c>
      <c r="P3016" s="1">
        <f t="shared" si="2278"/>
        <v>0</v>
      </c>
      <c r="Q3016" s="1" t="str">
        <f t="shared" si="2279"/>
        <v/>
      </c>
      <c r="R3016" s="1">
        <f t="shared" si="2280"/>
        <v>-49.5</v>
      </c>
      <c r="S3016" s="1">
        <f t="shared" si="2281"/>
        <v>-3.125</v>
      </c>
      <c r="T3016" s="1">
        <f>VLOOKUP($H3016,節点!$E$1:$G$20000,2,FALSE)</f>
        <v>-51</v>
      </c>
      <c r="U3016" s="1">
        <f>VLOOKUP($H3016,節点!$E$1:$G$20000,3,FALSE)</f>
        <v>-3.75</v>
      </c>
      <c r="V3016" s="1">
        <f>VLOOKUP($I3016,節点!$E$1:$G$20000,2,FALSE)</f>
        <v>-48</v>
      </c>
      <c r="W3016" s="1">
        <f>VLOOKUP($I3016,節点!$E$1:$G$20000,3,FALSE)</f>
        <v>-3.75</v>
      </c>
      <c r="X3016" s="1">
        <f>VLOOKUP($J3016,節点!$E$1:$G$20000,2,FALSE)</f>
        <v>-48</v>
      </c>
      <c r="Y3016" s="1">
        <f>VLOOKUP($J3016,節点!$E$1:$G$20000,3,FALSE)</f>
        <v>-2.5</v>
      </c>
      <c r="Z3016" s="1">
        <f>VLOOKUP($K3016,節点!$E$1:$G$20000,2,FALSE)</f>
        <v>-51</v>
      </c>
      <c r="AA3016" s="1">
        <f>VLOOKUP($K3016,節点!$E$1:$G$20000,3,FALSE)</f>
        <v>-2.5</v>
      </c>
      <c r="AB3016">
        <f t="shared" si="2282"/>
        <v>-1.5</v>
      </c>
      <c r="AC3016">
        <f t="shared" si="2283"/>
        <v>-0.625</v>
      </c>
      <c r="AD3016">
        <f t="shared" si="2284"/>
        <v>1.5</v>
      </c>
      <c r="AE3016">
        <f t="shared" si="2285"/>
        <v>-0.625</v>
      </c>
      <c r="AF3016">
        <f t="shared" si="2286"/>
        <v>1.5</v>
      </c>
      <c r="AG3016">
        <f t="shared" si="2287"/>
        <v>0.625</v>
      </c>
      <c r="AH3016">
        <f t="shared" si="2288"/>
        <v>-1.5</v>
      </c>
      <c r="AI3016">
        <f t="shared" si="2289"/>
        <v>0.625</v>
      </c>
      <c r="AJ3016">
        <f t="shared" si="2251"/>
        <v>202.61986494804043</v>
      </c>
      <c r="AK3016">
        <f t="shared" si="2252"/>
        <v>337.38013505195954</v>
      </c>
      <c r="AL3016">
        <f t="shared" si="2253"/>
        <v>22.61986494804043</v>
      </c>
      <c r="AM3016">
        <f t="shared" si="2254"/>
        <v>157.38013505195957</v>
      </c>
      <c r="AN3016">
        <f t="shared" si="2290"/>
        <v>3</v>
      </c>
      <c r="AO3016">
        <f t="shared" si="2291"/>
        <v>4</v>
      </c>
      <c r="AP3016">
        <f t="shared" si="2292"/>
        <v>1</v>
      </c>
      <c r="AQ3016">
        <f t="shared" si="2293"/>
        <v>2</v>
      </c>
      <c r="AR3016">
        <f t="shared" si="2294"/>
        <v>3412</v>
      </c>
      <c r="AS3016" t="str">
        <f t="shared" si="2295"/>
        <v/>
      </c>
      <c r="AT3016" t="str">
        <f t="shared" si="2296"/>
        <v/>
      </c>
      <c r="AU3016" t="str">
        <f t="shared" si="2297"/>
        <v/>
      </c>
      <c r="AV3016" t="str">
        <f t="shared" si="2298"/>
        <v/>
      </c>
      <c r="AW3016" t="str">
        <f t="shared" si="2267"/>
        <v/>
      </c>
      <c r="BA3016">
        <f t="shared" si="2255"/>
        <v>-49.5</v>
      </c>
      <c r="BB3016">
        <f t="shared" si="2256"/>
        <v>-3.75</v>
      </c>
      <c r="BC3016">
        <f t="shared" si="2257"/>
        <v>-48</v>
      </c>
      <c r="BD3016">
        <f t="shared" si="2258"/>
        <v>-3.125</v>
      </c>
      <c r="BE3016">
        <f t="shared" si="2259"/>
        <v>-49.5</v>
      </c>
      <c r="BF3016">
        <f t="shared" si="2260"/>
        <v>-2.5</v>
      </c>
      <c r="BG3016">
        <f t="shared" si="2261"/>
        <v>-51</v>
      </c>
      <c r="BH3016">
        <f t="shared" si="2262"/>
        <v>-3.125</v>
      </c>
      <c r="BI3016">
        <f t="shared" si="2263"/>
        <v>1.25</v>
      </c>
      <c r="BJ3016">
        <f t="shared" si="2264"/>
        <v>3</v>
      </c>
      <c r="BK3016">
        <f t="shared" si="2265"/>
        <v>2.4</v>
      </c>
      <c r="BL3016">
        <f t="shared" si="2266"/>
        <v>1.25</v>
      </c>
      <c r="BM3016" s="1">
        <v>1.2004801920768304</v>
      </c>
    </row>
    <row r="3017" spans="1:65">
      <c r="A3017" s="16" t="s">
        <v>6441</v>
      </c>
      <c r="E3017"/>
      <c r="F3017" s="17">
        <f t="shared" si="2268"/>
        <v>489</v>
      </c>
      <c r="G3017" s="3">
        <f t="shared" si="2269"/>
        <v>20</v>
      </c>
      <c r="H3017" s="4">
        <f t="shared" si="2270"/>
        <v>502</v>
      </c>
      <c r="I3017" s="4">
        <f t="shared" si="2271"/>
        <v>538</v>
      </c>
      <c r="J3017" s="4">
        <f t="shared" si="2272"/>
        <v>539</v>
      </c>
      <c r="K3017" s="4">
        <f t="shared" si="2273"/>
        <v>503</v>
      </c>
      <c r="L3017" s="1">
        <f t="shared" si="2274"/>
        <v>0</v>
      </c>
      <c r="M3017" s="1">
        <f t="shared" si="2275"/>
        <v>0</v>
      </c>
      <c r="N3017" s="1">
        <f t="shared" si="2276"/>
        <v>0</v>
      </c>
      <c r="O3017" s="1">
        <f t="shared" si="2277"/>
        <v>0</v>
      </c>
      <c r="P3017" s="1">
        <f t="shared" si="2278"/>
        <v>0</v>
      </c>
      <c r="Q3017" s="1" t="str">
        <f t="shared" si="2279"/>
        <v/>
      </c>
      <c r="R3017" s="1">
        <f t="shared" si="2280"/>
        <v>-49.5</v>
      </c>
      <c r="S3017" s="1">
        <f t="shared" si="2281"/>
        <v>-1.875</v>
      </c>
      <c r="T3017" s="1">
        <f>VLOOKUP($H3017,節点!$E$1:$G$20000,2,FALSE)</f>
        <v>-51</v>
      </c>
      <c r="U3017" s="1">
        <f>VLOOKUP($H3017,節点!$E$1:$G$20000,3,FALSE)</f>
        <v>-2.5</v>
      </c>
      <c r="V3017" s="1">
        <f>VLOOKUP($I3017,節点!$E$1:$G$20000,2,FALSE)</f>
        <v>-48</v>
      </c>
      <c r="W3017" s="1">
        <f>VLOOKUP($I3017,節点!$E$1:$G$20000,3,FALSE)</f>
        <v>-2.5</v>
      </c>
      <c r="X3017" s="1">
        <f>VLOOKUP($J3017,節点!$E$1:$G$20000,2,FALSE)</f>
        <v>-48</v>
      </c>
      <c r="Y3017" s="1">
        <f>VLOOKUP($J3017,節点!$E$1:$G$20000,3,FALSE)</f>
        <v>-1.25</v>
      </c>
      <c r="Z3017" s="1">
        <f>VLOOKUP($K3017,節点!$E$1:$G$20000,2,FALSE)</f>
        <v>-51</v>
      </c>
      <c r="AA3017" s="1">
        <f>VLOOKUP($K3017,節点!$E$1:$G$20000,3,FALSE)</f>
        <v>-1.25</v>
      </c>
      <c r="AB3017">
        <f t="shared" si="2282"/>
        <v>-1.5</v>
      </c>
      <c r="AC3017">
        <f t="shared" si="2283"/>
        <v>-0.625</v>
      </c>
      <c r="AD3017">
        <f t="shared" si="2284"/>
        <v>1.5</v>
      </c>
      <c r="AE3017">
        <f t="shared" si="2285"/>
        <v>-0.625</v>
      </c>
      <c r="AF3017">
        <f t="shared" si="2286"/>
        <v>1.5</v>
      </c>
      <c r="AG3017">
        <f t="shared" si="2287"/>
        <v>0.625</v>
      </c>
      <c r="AH3017">
        <f t="shared" si="2288"/>
        <v>-1.5</v>
      </c>
      <c r="AI3017">
        <f t="shared" si="2289"/>
        <v>0.625</v>
      </c>
      <c r="AJ3017">
        <f t="shared" si="2251"/>
        <v>202.61986494804043</v>
      </c>
      <c r="AK3017">
        <f t="shared" si="2252"/>
        <v>337.38013505195954</v>
      </c>
      <c r="AL3017">
        <f t="shared" si="2253"/>
        <v>22.61986494804043</v>
      </c>
      <c r="AM3017">
        <f t="shared" si="2254"/>
        <v>157.38013505195957</v>
      </c>
      <c r="AN3017">
        <f t="shared" si="2290"/>
        <v>3</v>
      </c>
      <c r="AO3017">
        <f t="shared" si="2291"/>
        <v>4</v>
      </c>
      <c r="AP3017">
        <f t="shared" si="2292"/>
        <v>1</v>
      </c>
      <c r="AQ3017">
        <f t="shared" si="2293"/>
        <v>2</v>
      </c>
      <c r="AR3017">
        <f t="shared" si="2294"/>
        <v>3412</v>
      </c>
      <c r="AS3017" t="str">
        <f t="shared" si="2295"/>
        <v/>
      </c>
      <c r="AT3017" t="str">
        <f t="shared" si="2296"/>
        <v/>
      </c>
      <c r="AU3017" t="str">
        <f t="shared" si="2297"/>
        <v/>
      </c>
      <c r="AV3017" t="str">
        <f t="shared" si="2298"/>
        <v/>
      </c>
      <c r="AW3017" t="str">
        <f t="shared" si="2267"/>
        <v/>
      </c>
      <c r="BA3017">
        <f t="shared" si="2255"/>
        <v>-49.5</v>
      </c>
      <c r="BB3017">
        <f t="shared" si="2256"/>
        <v>-2.5</v>
      </c>
      <c r="BC3017">
        <f t="shared" si="2257"/>
        <v>-48</v>
      </c>
      <c r="BD3017">
        <f t="shared" si="2258"/>
        <v>-1.875</v>
      </c>
      <c r="BE3017">
        <f t="shared" si="2259"/>
        <v>-49.5</v>
      </c>
      <c r="BF3017">
        <f t="shared" si="2260"/>
        <v>-1.25</v>
      </c>
      <c r="BG3017">
        <f t="shared" si="2261"/>
        <v>-51</v>
      </c>
      <c r="BH3017">
        <f t="shared" si="2262"/>
        <v>-1.875</v>
      </c>
      <c r="BI3017">
        <f t="shared" si="2263"/>
        <v>1.25</v>
      </c>
      <c r="BJ3017">
        <f t="shared" si="2264"/>
        <v>3</v>
      </c>
      <c r="BK3017">
        <f t="shared" si="2265"/>
        <v>2.4</v>
      </c>
      <c r="BL3017">
        <f t="shared" si="2266"/>
        <v>1.25</v>
      </c>
      <c r="BM3017" s="1">
        <v>1.2004801920768304</v>
      </c>
    </row>
    <row r="3018" spans="1:65">
      <c r="A3018" s="16" t="s">
        <v>6442</v>
      </c>
      <c r="E3018"/>
      <c r="F3018" s="17">
        <f t="shared" si="2268"/>
        <v>490</v>
      </c>
      <c r="G3018" s="3">
        <f t="shared" si="2269"/>
        <v>20</v>
      </c>
      <c r="H3018" s="4">
        <f t="shared" si="2270"/>
        <v>503</v>
      </c>
      <c r="I3018" s="4">
        <f t="shared" si="2271"/>
        <v>539</v>
      </c>
      <c r="J3018" s="4">
        <f t="shared" si="2272"/>
        <v>540</v>
      </c>
      <c r="K3018" s="4">
        <f t="shared" si="2273"/>
        <v>504</v>
      </c>
      <c r="L3018" s="1">
        <f t="shared" si="2274"/>
        <v>0</v>
      </c>
      <c r="M3018" s="1">
        <f t="shared" si="2275"/>
        <v>0</v>
      </c>
      <c r="N3018" s="1">
        <f t="shared" si="2276"/>
        <v>0</v>
      </c>
      <c r="O3018" s="1">
        <f t="shared" si="2277"/>
        <v>0</v>
      </c>
      <c r="P3018" s="1">
        <f t="shared" si="2278"/>
        <v>0</v>
      </c>
      <c r="Q3018" s="1" t="str">
        <f t="shared" si="2279"/>
        <v/>
      </c>
      <c r="R3018" s="1">
        <f t="shared" si="2280"/>
        <v>-49.5</v>
      </c>
      <c r="S3018" s="1">
        <f t="shared" si="2281"/>
        <v>-0.625</v>
      </c>
      <c r="T3018" s="1">
        <f>VLOOKUP($H3018,節点!$E$1:$G$20000,2,FALSE)</f>
        <v>-51</v>
      </c>
      <c r="U3018" s="1">
        <f>VLOOKUP($H3018,節点!$E$1:$G$20000,3,FALSE)</f>
        <v>-1.25</v>
      </c>
      <c r="V3018" s="1">
        <f>VLOOKUP($I3018,節点!$E$1:$G$20000,2,FALSE)</f>
        <v>-48</v>
      </c>
      <c r="W3018" s="1">
        <f>VLOOKUP($I3018,節点!$E$1:$G$20000,3,FALSE)</f>
        <v>-1.25</v>
      </c>
      <c r="X3018" s="1">
        <f>VLOOKUP($J3018,節点!$E$1:$G$20000,2,FALSE)</f>
        <v>-48</v>
      </c>
      <c r="Y3018" s="1">
        <f>VLOOKUP($J3018,節点!$E$1:$G$20000,3,FALSE)</f>
        <v>0</v>
      </c>
      <c r="Z3018" s="1">
        <f>VLOOKUP($K3018,節点!$E$1:$G$20000,2,FALSE)</f>
        <v>-51</v>
      </c>
      <c r="AA3018" s="1">
        <f>VLOOKUP($K3018,節点!$E$1:$G$20000,3,FALSE)</f>
        <v>0</v>
      </c>
      <c r="AB3018">
        <f t="shared" si="2282"/>
        <v>-1.5</v>
      </c>
      <c r="AC3018">
        <f t="shared" si="2283"/>
        <v>-0.625</v>
      </c>
      <c r="AD3018">
        <f t="shared" si="2284"/>
        <v>1.5</v>
      </c>
      <c r="AE3018">
        <f t="shared" si="2285"/>
        <v>-0.625</v>
      </c>
      <c r="AF3018">
        <f t="shared" si="2286"/>
        <v>1.5</v>
      </c>
      <c r="AG3018">
        <f t="shared" si="2287"/>
        <v>0.625</v>
      </c>
      <c r="AH3018">
        <f t="shared" si="2288"/>
        <v>-1.5</v>
      </c>
      <c r="AI3018">
        <f t="shared" si="2289"/>
        <v>0.625</v>
      </c>
      <c r="AJ3018">
        <f t="shared" si="2251"/>
        <v>202.61986494804043</v>
      </c>
      <c r="AK3018">
        <f t="shared" si="2252"/>
        <v>337.38013505195954</v>
      </c>
      <c r="AL3018">
        <f t="shared" si="2253"/>
        <v>22.61986494804043</v>
      </c>
      <c r="AM3018">
        <f t="shared" si="2254"/>
        <v>157.38013505195957</v>
      </c>
      <c r="AN3018">
        <f t="shared" si="2290"/>
        <v>3</v>
      </c>
      <c r="AO3018">
        <f t="shared" si="2291"/>
        <v>4</v>
      </c>
      <c r="AP3018">
        <f t="shared" si="2292"/>
        <v>1</v>
      </c>
      <c r="AQ3018">
        <f t="shared" si="2293"/>
        <v>2</v>
      </c>
      <c r="AR3018">
        <f t="shared" si="2294"/>
        <v>3412</v>
      </c>
      <c r="AS3018" t="str">
        <f t="shared" si="2295"/>
        <v/>
      </c>
      <c r="AT3018" t="str">
        <f t="shared" si="2296"/>
        <v/>
      </c>
      <c r="AU3018" t="str">
        <f t="shared" si="2297"/>
        <v/>
      </c>
      <c r="AV3018" t="str">
        <f t="shared" si="2298"/>
        <v/>
      </c>
      <c r="AW3018" t="str">
        <f t="shared" si="2267"/>
        <v/>
      </c>
      <c r="BA3018">
        <f t="shared" si="2255"/>
        <v>-49.5</v>
      </c>
      <c r="BB3018">
        <f t="shared" si="2256"/>
        <v>-1.25</v>
      </c>
      <c r="BC3018">
        <f t="shared" si="2257"/>
        <v>-48</v>
      </c>
      <c r="BD3018">
        <f t="shared" si="2258"/>
        <v>-0.625</v>
      </c>
      <c r="BE3018">
        <f t="shared" si="2259"/>
        <v>-49.5</v>
      </c>
      <c r="BF3018">
        <f t="shared" si="2260"/>
        <v>0</v>
      </c>
      <c r="BG3018">
        <f t="shared" si="2261"/>
        <v>-51</v>
      </c>
      <c r="BH3018">
        <f t="shared" si="2262"/>
        <v>-0.625</v>
      </c>
      <c r="BI3018">
        <f t="shared" si="2263"/>
        <v>1.25</v>
      </c>
      <c r="BJ3018">
        <f t="shared" si="2264"/>
        <v>3</v>
      </c>
      <c r="BK3018">
        <f t="shared" si="2265"/>
        <v>2.4</v>
      </c>
      <c r="BL3018">
        <f t="shared" si="2266"/>
        <v>1.25</v>
      </c>
      <c r="BM3018" s="1">
        <v>1.2004801920768304</v>
      </c>
    </row>
    <row r="3019" spans="1:65">
      <c r="A3019" s="16" t="s">
        <v>6443</v>
      </c>
      <c r="E3019"/>
      <c r="F3019" s="17">
        <f t="shared" si="2268"/>
        <v>513</v>
      </c>
      <c r="G3019" s="3">
        <f t="shared" si="2269"/>
        <v>20</v>
      </c>
      <c r="H3019" s="4">
        <f t="shared" si="2270"/>
        <v>527</v>
      </c>
      <c r="I3019" s="4">
        <f t="shared" si="2271"/>
        <v>563</v>
      </c>
      <c r="J3019" s="4">
        <f t="shared" si="2272"/>
        <v>564</v>
      </c>
      <c r="K3019" s="4">
        <f t="shared" si="2273"/>
        <v>528</v>
      </c>
      <c r="L3019" s="1">
        <f t="shared" si="2274"/>
        <v>0</v>
      </c>
      <c r="M3019" s="1">
        <f t="shared" si="2275"/>
        <v>0</v>
      </c>
      <c r="N3019" s="1">
        <f t="shared" si="2276"/>
        <v>0</v>
      </c>
      <c r="O3019" s="1">
        <f t="shared" si="2277"/>
        <v>0</v>
      </c>
      <c r="P3019" s="1">
        <f t="shared" si="2278"/>
        <v>0</v>
      </c>
      <c r="Q3019" s="1" t="str">
        <f t="shared" si="2279"/>
        <v/>
      </c>
      <c r="R3019" s="1">
        <f t="shared" si="2280"/>
        <v>-46.5</v>
      </c>
      <c r="S3019" s="1">
        <f t="shared" si="2281"/>
        <v>-11.762499999999999</v>
      </c>
      <c r="T3019" s="1">
        <f>VLOOKUP($H3019,節点!$E$1:$G$20000,2,FALSE)</f>
        <v>-48</v>
      </c>
      <c r="U3019" s="1">
        <f>VLOOKUP($H3019,節点!$E$1:$G$20000,3,FALSE)</f>
        <v>-12.1</v>
      </c>
      <c r="V3019" s="1">
        <f>VLOOKUP($I3019,節点!$E$1:$G$20000,2,FALSE)</f>
        <v>-45</v>
      </c>
      <c r="W3019" s="1">
        <f>VLOOKUP($I3019,節点!$E$1:$G$20000,3,FALSE)</f>
        <v>-12.1</v>
      </c>
      <c r="X3019" s="1">
        <f>VLOOKUP($J3019,節点!$E$1:$G$20000,2,FALSE)</f>
        <v>-45</v>
      </c>
      <c r="Y3019" s="1">
        <f>VLOOKUP($J3019,節点!$E$1:$G$20000,3,FALSE)</f>
        <v>-11.425000000000001</v>
      </c>
      <c r="Z3019" s="1">
        <f>VLOOKUP($K3019,節点!$E$1:$G$20000,2,FALSE)</f>
        <v>-48</v>
      </c>
      <c r="AA3019" s="1">
        <f>VLOOKUP($K3019,節点!$E$1:$G$20000,3,FALSE)</f>
        <v>-11.425000000000001</v>
      </c>
      <c r="AB3019">
        <f t="shared" si="2282"/>
        <v>-1.5</v>
      </c>
      <c r="AC3019">
        <f t="shared" si="2283"/>
        <v>-0.33750000000000036</v>
      </c>
      <c r="AD3019">
        <f t="shared" si="2284"/>
        <v>1.5</v>
      </c>
      <c r="AE3019">
        <f t="shared" si="2285"/>
        <v>-0.33750000000000036</v>
      </c>
      <c r="AF3019">
        <f t="shared" si="2286"/>
        <v>1.5</v>
      </c>
      <c r="AG3019">
        <f t="shared" si="2287"/>
        <v>0.33749999999999858</v>
      </c>
      <c r="AH3019">
        <f t="shared" si="2288"/>
        <v>-1.5</v>
      </c>
      <c r="AI3019">
        <f t="shared" si="2289"/>
        <v>0.33749999999999858</v>
      </c>
      <c r="AJ3019">
        <f t="shared" si="2251"/>
        <v>192.68038349181984</v>
      </c>
      <c r="AK3019">
        <f t="shared" si="2252"/>
        <v>347.31961650818016</v>
      </c>
      <c r="AL3019">
        <f t="shared" si="2253"/>
        <v>12.680383491819768</v>
      </c>
      <c r="AM3019">
        <f t="shared" si="2254"/>
        <v>167.31961650818022</v>
      </c>
      <c r="AN3019">
        <f t="shared" si="2290"/>
        <v>3</v>
      </c>
      <c r="AO3019">
        <f t="shared" si="2291"/>
        <v>4</v>
      </c>
      <c r="AP3019">
        <f t="shared" si="2292"/>
        <v>1</v>
      </c>
      <c r="AQ3019">
        <f t="shared" si="2293"/>
        <v>2</v>
      </c>
      <c r="AR3019">
        <f t="shared" si="2294"/>
        <v>3412</v>
      </c>
      <c r="AS3019" t="str">
        <f t="shared" si="2295"/>
        <v/>
      </c>
      <c r="AT3019" t="str">
        <f t="shared" si="2296"/>
        <v/>
      </c>
      <c r="AU3019" t="str">
        <f t="shared" si="2297"/>
        <v/>
      </c>
      <c r="AV3019" t="str">
        <f t="shared" si="2298"/>
        <v/>
      </c>
      <c r="AW3019" t="str">
        <f t="shared" si="2267"/>
        <v/>
      </c>
      <c r="BA3019">
        <f t="shared" si="2255"/>
        <v>-46.5</v>
      </c>
      <c r="BB3019">
        <f t="shared" si="2256"/>
        <v>-12.1</v>
      </c>
      <c r="BC3019">
        <f t="shared" si="2257"/>
        <v>-45</v>
      </c>
      <c r="BD3019">
        <f t="shared" si="2258"/>
        <v>-11.762499999999999</v>
      </c>
      <c r="BE3019">
        <f t="shared" si="2259"/>
        <v>-46.5</v>
      </c>
      <c r="BF3019">
        <f t="shared" si="2260"/>
        <v>-11.425000000000001</v>
      </c>
      <c r="BG3019">
        <f t="shared" si="2261"/>
        <v>-48</v>
      </c>
      <c r="BH3019">
        <f t="shared" si="2262"/>
        <v>-11.762499999999999</v>
      </c>
      <c r="BI3019">
        <f t="shared" si="2263"/>
        <v>0.67499999999999893</v>
      </c>
      <c r="BJ3019">
        <f t="shared" si="2264"/>
        <v>3</v>
      </c>
      <c r="BK3019">
        <f t="shared" si="2265"/>
        <v>4.4444444444444517</v>
      </c>
      <c r="BL3019">
        <f t="shared" si="2266"/>
        <v>0.67499999999999893</v>
      </c>
      <c r="BM3019" s="1">
        <v>1.2</v>
      </c>
    </row>
    <row r="3020" spans="1:65">
      <c r="A3020" s="16" t="s">
        <v>6444</v>
      </c>
      <c r="E3020"/>
      <c r="F3020" s="17">
        <f t="shared" si="2268"/>
        <v>514</v>
      </c>
      <c r="G3020" s="3">
        <f t="shared" si="2269"/>
        <v>20</v>
      </c>
      <c r="H3020" s="4">
        <f t="shared" si="2270"/>
        <v>528</v>
      </c>
      <c r="I3020" s="4">
        <f t="shared" si="2271"/>
        <v>564</v>
      </c>
      <c r="J3020" s="4">
        <f t="shared" si="2272"/>
        <v>565</v>
      </c>
      <c r="K3020" s="4">
        <f t="shared" si="2273"/>
        <v>529</v>
      </c>
      <c r="L3020" s="1">
        <f t="shared" si="2274"/>
        <v>0</v>
      </c>
      <c r="M3020" s="1">
        <f t="shared" si="2275"/>
        <v>0</v>
      </c>
      <c r="N3020" s="1">
        <f t="shared" si="2276"/>
        <v>0</v>
      </c>
      <c r="O3020" s="1">
        <f t="shared" si="2277"/>
        <v>0</v>
      </c>
      <c r="P3020" s="1">
        <f t="shared" si="2278"/>
        <v>0</v>
      </c>
      <c r="Q3020" s="1" t="str">
        <f t="shared" si="2279"/>
        <v/>
      </c>
      <c r="R3020" s="1">
        <f t="shared" si="2280"/>
        <v>-46.5</v>
      </c>
      <c r="S3020" s="1">
        <f t="shared" si="2281"/>
        <v>-11.0875</v>
      </c>
      <c r="T3020" s="1">
        <f>VLOOKUP($H3020,節点!$E$1:$G$20000,2,FALSE)</f>
        <v>-48</v>
      </c>
      <c r="U3020" s="1">
        <f>VLOOKUP($H3020,節点!$E$1:$G$20000,3,FALSE)</f>
        <v>-11.425000000000001</v>
      </c>
      <c r="V3020" s="1">
        <f>VLOOKUP($I3020,節点!$E$1:$G$20000,2,FALSE)</f>
        <v>-45</v>
      </c>
      <c r="W3020" s="1">
        <f>VLOOKUP($I3020,節点!$E$1:$G$20000,3,FALSE)</f>
        <v>-11.425000000000001</v>
      </c>
      <c r="X3020" s="1">
        <f>VLOOKUP($J3020,節点!$E$1:$G$20000,2,FALSE)</f>
        <v>-45</v>
      </c>
      <c r="Y3020" s="1">
        <f>VLOOKUP($J3020,節点!$E$1:$G$20000,3,FALSE)</f>
        <v>-10.75</v>
      </c>
      <c r="Z3020" s="1">
        <f>VLOOKUP($K3020,節点!$E$1:$G$20000,2,FALSE)</f>
        <v>-48</v>
      </c>
      <c r="AA3020" s="1">
        <f>VLOOKUP($K3020,節点!$E$1:$G$20000,3,FALSE)</f>
        <v>-10.75</v>
      </c>
      <c r="AB3020">
        <f t="shared" si="2282"/>
        <v>-1.5</v>
      </c>
      <c r="AC3020">
        <f t="shared" si="2283"/>
        <v>-0.33750000000000036</v>
      </c>
      <c r="AD3020">
        <f t="shared" si="2284"/>
        <v>1.5</v>
      </c>
      <c r="AE3020">
        <f t="shared" si="2285"/>
        <v>-0.33750000000000036</v>
      </c>
      <c r="AF3020">
        <f t="shared" si="2286"/>
        <v>1.5</v>
      </c>
      <c r="AG3020">
        <f t="shared" si="2287"/>
        <v>0.33750000000000036</v>
      </c>
      <c r="AH3020">
        <f t="shared" si="2288"/>
        <v>-1.5</v>
      </c>
      <c r="AI3020">
        <f t="shared" si="2289"/>
        <v>0.33750000000000036</v>
      </c>
      <c r="AJ3020">
        <f t="shared" ref="AJ3020:AJ3083" si="2299">IF(AND(AB3020=0,AC3020&gt;0),90,IF(AND(AB3020=0,AC3020&lt;0),270,IF(AND(AB3020&gt;0,AC3020&gt;0),DEGREES(ATAN(AC3020/AB3020)),IF(AND(AB3020&gt;0,AC3020&lt;0),360+DEGREES(ATAN(AC3020/AB3020)),IF(AB3020&lt;0,180+DEGREES(ATAN(AC3020/AB3020)),DEGREES(ATAN(AC3020/AB3020)))))))</f>
        <v>192.68038349181984</v>
      </c>
      <c r="AK3020">
        <f t="shared" ref="AK3020:AK3083" si="2300">IF(AND(AD3020=0,AE3020&gt;0),90,IF(AND(AD3020=0,AE3020&lt;0),270,IF(AND(AD3020&gt;0,AE3020&gt;0),DEGREES(ATAN(AE3020/AD3020)),IF(AND(AD3020&gt;0,AE3020&lt;0),360+DEGREES(ATAN(AE3020/AD3020)),IF(AD3020&lt;0,180+DEGREES(ATAN(AE3020/AD3020)),DEGREES(ATAN(AE3020/AD3020)))))))</f>
        <v>347.31961650818016</v>
      </c>
      <c r="AL3020">
        <f t="shared" ref="AL3020:AL3083" si="2301">IF(AND(AF3020=0,AG3020&gt;0),90,IF(AND(AF3020=0,AG3020&lt;0),270,IF(AND(AF3020&gt;0,AG3020&gt;0),DEGREES(ATAN(AG3020/AF3020)),IF(AND(AF3020&gt;0,AG3020&lt;0),360+DEGREES(ATAN(AG3020/AF3020)),IF(AF3020&lt;0,180+DEGREES(ATAN(AG3020/AF3020)),DEGREES(ATAN(AG3020/AF3020)))))))</f>
        <v>12.680383491819832</v>
      </c>
      <c r="AM3020">
        <f t="shared" ref="AM3020:AM3083" si="2302">IF(AND(AH3020=0,AI3020&gt;0),90,IF(AND(AH3020=0,AI3020&lt;0),270,IF(AND(AH3020&gt;0,AI3020&gt;0),DEGREES(ATAN(AI3020/AH3020)),IF(AND(AH3020&gt;0,AI3020&lt;0),360+DEGREES(ATAN(AI3020/AH3020)),IF(AH3020&lt;0,180+DEGREES(ATAN(AI3020/AH3020)),DEGREES(ATAN(AI3020/AH3020)))))))</f>
        <v>167.31961650818016</v>
      </c>
      <c r="AN3020">
        <f t="shared" si="2290"/>
        <v>3</v>
      </c>
      <c r="AO3020">
        <f t="shared" si="2291"/>
        <v>4</v>
      </c>
      <c r="AP3020">
        <f t="shared" si="2292"/>
        <v>1</v>
      </c>
      <c r="AQ3020">
        <f t="shared" si="2293"/>
        <v>2</v>
      </c>
      <c r="AR3020">
        <f t="shared" si="2294"/>
        <v>3412</v>
      </c>
      <c r="AS3020" t="str">
        <f t="shared" si="2295"/>
        <v/>
      </c>
      <c r="AT3020" t="str">
        <f t="shared" si="2296"/>
        <v/>
      </c>
      <c r="AU3020" t="str">
        <f t="shared" si="2297"/>
        <v/>
      </c>
      <c r="AV3020" t="str">
        <f t="shared" si="2298"/>
        <v/>
      </c>
      <c r="AW3020" t="str">
        <f t="shared" si="2267"/>
        <v/>
      </c>
      <c r="BA3020">
        <f t="shared" si="2255"/>
        <v>-46.5</v>
      </c>
      <c r="BB3020">
        <f t="shared" si="2256"/>
        <v>-11.425000000000001</v>
      </c>
      <c r="BC3020">
        <f t="shared" si="2257"/>
        <v>-45</v>
      </c>
      <c r="BD3020">
        <f t="shared" si="2258"/>
        <v>-11.0875</v>
      </c>
      <c r="BE3020">
        <f t="shared" si="2259"/>
        <v>-46.5</v>
      </c>
      <c r="BF3020">
        <f t="shared" si="2260"/>
        <v>-10.75</v>
      </c>
      <c r="BG3020">
        <f t="shared" si="2261"/>
        <v>-48</v>
      </c>
      <c r="BH3020">
        <f t="shared" si="2262"/>
        <v>-11.0875</v>
      </c>
      <c r="BI3020">
        <f t="shared" si="2263"/>
        <v>0.67500000000000071</v>
      </c>
      <c r="BJ3020">
        <f t="shared" si="2264"/>
        <v>3</v>
      </c>
      <c r="BK3020">
        <f t="shared" si="2265"/>
        <v>4.4444444444444402</v>
      </c>
      <c r="BL3020">
        <f t="shared" si="2266"/>
        <v>0.67500000000000071</v>
      </c>
      <c r="BM3020" s="1">
        <v>1.2</v>
      </c>
    </row>
    <row r="3021" spans="1:65">
      <c r="A3021" s="16" t="s">
        <v>6445</v>
      </c>
      <c r="E3021"/>
      <c r="F3021" s="17">
        <f t="shared" si="2268"/>
        <v>515</v>
      </c>
      <c r="G3021" s="3">
        <f t="shared" si="2269"/>
        <v>20</v>
      </c>
      <c r="H3021" s="4">
        <f t="shared" si="2270"/>
        <v>529</v>
      </c>
      <c r="I3021" s="4">
        <f t="shared" si="2271"/>
        <v>565</v>
      </c>
      <c r="J3021" s="4">
        <f t="shared" si="2272"/>
        <v>566</v>
      </c>
      <c r="K3021" s="4">
        <f t="shared" si="2273"/>
        <v>530</v>
      </c>
      <c r="L3021" s="1">
        <f t="shared" si="2274"/>
        <v>0</v>
      </c>
      <c r="M3021" s="1">
        <f t="shared" si="2275"/>
        <v>0</v>
      </c>
      <c r="N3021" s="1">
        <f t="shared" si="2276"/>
        <v>0</v>
      </c>
      <c r="O3021" s="1">
        <f t="shared" si="2277"/>
        <v>0</v>
      </c>
      <c r="P3021" s="1">
        <f t="shared" si="2278"/>
        <v>0</v>
      </c>
      <c r="Q3021" s="1" t="str">
        <f t="shared" si="2279"/>
        <v/>
      </c>
      <c r="R3021" s="1">
        <f t="shared" si="2280"/>
        <v>-46.5</v>
      </c>
      <c r="S3021" s="1">
        <f t="shared" si="2281"/>
        <v>-10.333500000000001</v>
      </c>
      <c r="T3021" s="1">
        <f>VLOOKUP($H3021,節点!$E$1:$G$20000,2,FALSE)</f>
        <v>-48</v>
      </c>
      <c r="U3021" s="1">
        <f>VLOOKUP($H3021,節点!$E$1:$G$20000,3,FALSE)</f>
        <v>-10.75</v>
      </c>
      <c r="V3021" s="1">
        <f>VLOOKUP($I3021,節点!$E$1:$G$20000,2,FALSE)</f>
        <v>-45</v>
      </c>
      <c r="W3021" s="1">
        <f>VLOOKUP($I3021,節点!$E$1:$G$20000,3,FALSE)</f>
        <v>-10.75</v>
      </c>
      <c r="X3021" s="1">
        <f>VLOOKUP($J3021,節点!$E$1:$G$20000,2,FALSE)</f>
        <v>-45</v>
      </c>
      <c r="Y3021" s="1">
        <f>VLOOKUP($J3021,節点!$E$1:$G$20000,3,FALSE)</f>
        <v>-9.9169999999999998</v>
      </c>
      <c r="Z3021" s="1">
        <f>VLOOKUP($K3021,節点!$E$1:$G$20000,2,FALSE)</f>
        <v>-48</v>
      </c>
      <c r="AA3021" s="1">
        <f>VLOOKUP($K3021,節点!$E$1:$G$20000,3,FALSE)</f>
        <v>-9.9169999999999998</v>
      </c>
      <c r="AB3021">
        <f t="shared" si="2282"/>
        <v>-1.5</v>
      </c>
      <c r="AC3021">
        <f t="shared" si="2283"/>
        <v>-0.4164999999999992</v>
      </c>
      <c r="AD3021">
        <f t="shared" si="2284"/>
        <v>1.5</v>
      </c>
      <c r="AE3021">
        <f t="shared" si="2285"/>
        <v>-0.4164999999999992</v>
      </c>
      <c r="AF3021">
        <f t="shared" si="2286"/>
        <v>1.5</v>
      </c>
      <c r="AG3021">
        <f t="shared" si="2287"/>
        <v>0.41650000000000098</v>
      </c>
      <c r="AH3021">
        <f t="shared" si="2288"/>
        <v>-1.5</v>
      </c>
      <c r="AI3021">
        <f t="shared" si="2289"/>
        <v>0.41650000000000098</v>
      </c>
      <c r="AJ3021">
        <f t="shared" si="2299"/>
        <v>195.51820066105648</v>
      </c>
      <c r="AK3021">
        <f t="shared" si="2300"/>
        <v>344.48179933894352</v>
      </c>
      <c r="AL3021">
        <f t="shared" si="2301"/>
        <v>15.51820066105655</v>
      </c>
      <c r="AM3021">
        <f t="shared" si="2302"/>
        <v>164.48179933894346</v>
      </c>
      <c r="AN3021">
        <f t="shared" si="2290"/>
        <v>3</v>
      </c>
      <c r="AO3021">
        <f t="shared" si="2291"/>
        <v>4</v>
      </c>
      <c r="AP3021">
        <f t="shared" si="2292"/>
        <v>1</v>
      </c>
      <c r="AQ3021">
        <f t="shared" si="2293"/>
        <v>2</v>
      </c>
      <c r="AR3021">
        <f t="shared" si="2294"/>
        <v>3412</v>
      </c>
      <c r="AS3021" t="str">
        <f t="shared" si="2295"/>
        <v/>
      </c>
      <c r="AT3021" t="str">
        <f t="shared" si="2296"/>
        <v/>
      </c>
      <c r="AU3021" t="str">
        <f t="shared" si="2297"/>
        <v/>
      </c>
      <c r="AV3021" t="str">
        <f t="shared" si="2298"/>
        <v/>
      </c>
      <c r="AW3021" t="str">
        <f t="shared" si="2267"/>
        <v/>
      </c>
      <c r="BA3021">
        <f t="shared" si="2255"/>
        <v>-46.5</v>
      </c>
      <c r="BB3021">
        <f t="shared" si="2256"/>
        <v>-10.75</v>
      </c>
      <c r="BC3021">
        <f t="shared" si="2257"/>
        <v>-45</v>
      </c>
      <c r="BD3021">
        <f t="shared" si="2258"/>
        <v>-10.333500000000001</v>
      </c>
      <c r="BE3021">
        <f t="shared" si="2259"/>
        <v>-46.5</v>
      </c>
      <c r="BF3021">
        <f t="shared" si="2260"/>
        <v>-9.9169999999999998</v>
      </c>
      <c r="BG3021">
        <f t="shared" si="2261"/>
        <v>-48</v>
      </c>
      <c r="BH3021">
        <f t="shared" si="2262"/>
        <v>-10.333500000000001</v>
      </c>
      <c r="BI3021">
        <f t="shared" si="2263"/>
        <v>0.83300000000000018</v>
      </c>
      <c r="BJ3021">
        <f t="shared" si="2264"/>
        <v>3</v>
      </c>
      <c r="BK3021">
        <f t="shared" si="2265"/>
        <v>3.6014405762304915</v>
      </c>
      <c r="BL3021">
        <f t="shared" si="2266"/>
        <v>0.83300000000000018</v>
      </c>
      <c r="BM3021" s="1">
        <v>1.2</v>
      </c>
    </row>
    <row r="3022" spans="1:65">
      <c r="A3022" s="16" t="s">
        <v>6446</v>
      </c>
      <c r="E3022"/>
      <c r="F3022" s="17">
        <f t="shared" si="2268"/>
        <v>516</v>
      </c>
      <c r="G3022" s="3">
        <f t="shared" si="2269"/>
        <v>20</v>
      </c>
      <c r="H3022" s="4">
        <f t="shared" si="2270"/>
        <v>530</v>
      </c>
      <c r="I3022" s="4">
        <f t="shared" si="2271"/>
        <v>566</v>
      </c>
      <c r="J3022" s="4">
        <f t="shared" si="2272"/>
        <v>567</v>
      </c>
      <c r="K3022" s="4">
        <f t="shared" si="2273"/>
        <v>531</v>
      </c>
      <c r="L3022" s="1">
        <f t="shared" si="2274"/>
        <v>0</v>
      </c>
      <c r="M3022" s="1">
        <f t="shared" si="2275"/>
        <v>0</v>
      </c>
      <c r="N3022" s="1">
        <f t="shared" si="2276"/>
        <v>0</v>
      </c>
      <c r="O3022" s="1">
        <f t="shared" si="2277"/>
        <v>0</v>
      </c>
      <c r="P3022" s="1">
        <f t="shared" si="2278"/>
        <v>0</v>
      </c>
      <c r="Q3022" s="1" t="str">
        <f t="shared" si="2279"/>
        <v/>
      </c>
      <c r="R3022" s="1">
        <f t="shared" si="2280"/>
        <v>-46.5</v>
      </c>
      <c r="S3022" s="1">
        <f t="shared" si="2281"/>
        <v>-9.5004999999999988</v>
      </c>
      <c r="T3022" s="1">
        <f>VLOOKUP($H3022,節点!$E$1:$G$20000,2,FALSE)</f>
        <v>-48</v>
      </c>
      <c r="U3022" s="1">
        <f>VLOOKUP($H3022,節点!$E$1:$G$20000,3,FALSE)</f>
        <v>-9.9169999999999998</v>
      </c>
      <c r="V3022" s="1">
        <f>VLOOKUP($I3022,節点!$E$1:$G$20000,2,FALSE)</f>
        <v>-45</v>
      </c>
      <c r="W3022" s="1">
        <f>VLOOKUP($I3022,節点!$E$1:$G$20000,3,FALSE)</f>
        <v>-9.9169999999999998</v>
      </c>
      <c r="X3022" s="1">
        <f>VLOOKUP($J3022,節点!$E$1:$G$20000,2,FALSE)</f>
        <v>-45</v>
      </c>
      <c r="Y3022" s="1">
        <f>VLOOKUP($J3022,節点!$E$1:$G$20000,3,FALSE)</f>
        <v>-9.0839999999999996</v>
      </c>
      <c r="Z3022" s="1">
        <f>VLOOKUP($K3022,節点!$E$1:$G$20000,2,FALSE)</f>
        <v>-48</v>
      </c>
      <c r="AA3022" s="1">
        <f>VLOOKUP($K3022,節点!$E$1:$G$20000,3,FALSE)</f>
        <v>-9.0839999999999996</v>
      </c>
      <c r="AB3022">
        <f t="shared" si="2282"/>
        <v>-1.5</v>
      </c>
      <c r="AC3022">
        <f t="shared" si="2283"/>
        <v>-0.41650000000000098</v>
      </c>
      <c r="AD3022">
        <f t="shared" si="2284"/>
        <v>1.5</v>
      </c>
      <c r="AE3022">
        <f t="shared" si="2285"/>
        <v>-0.41650000000000098</v>
      </c>
      <c r="AF3022">
        <f t="shared" si="2286"/>
        <v>1.5</v>
      </c>
      <c r="AG3022">
        <f t="shared" si="2287"/>
        <v>0.4164999999999992</v>
      </c>
      <c r="AH3022">
        <f t="shared" si="2288"/>
        <v>-1.5</v>
      </c>
      <c r="AI3022">
        <f t="shared" si="2289"/>
        <v>0.4164999999999992</v>
      </c>
      <c r="AJ3022">
        <f t="shared" si="2299"/>
        <v>195.51820066105654</v>
      </c>
      <c r="AK3022">
        <f t="shared" si="2300"/>
        <v>344.48179933894346</v>
      </c>
      <c r="AL3022">
        <f t="shared" si="2301"/>
        <v>15.518200661056486</v>
      </c>
      <c r="AM3022">
        <f t="shared" si="2302"/>
        <v>164.48179933894352</v>
      </c>
      <c r="AN3022">
        <f t="shared" si="2290"/>
        <v>3</v>
      </c>
      <c r="AO3022">
        <f t="shared" si="2291"/>
        <v>4</v>
      </c>
      <c r="AP3022">
        <f t="shared" si="2292"/>
        <v>1</v>
      </c>
      <c r="AQ3022">
        <f t="shared" si="2293"/>
        <v>2</v>
      </c>
      <c r="AR3022">
        <f t="shared" si="2294"/>
        <v>3412</v>
      </c>
      <c r="AS3022" t="str">
        <f t="shared" si="2295"/>
        <v/>
      </c>
      <c r="AT3022" t="str">
        <f t="shared" si="2296"/>
        <v/>
      </c>
      <c r="AU3022" t="str">
        <f t="shared" si="2297"/>
        <v/>
      </c>
      <c r="AV3022" t="str">
        <f t="shared" si="2298"/>
        <v/>
      </c>
      <c r="AW3022" t="str">
        <f t="shared" si="2267"/>
        <v/>
      </c>
      <c r="BA3022">
        <f t="shared" si="2255"/>
        <v>-46.5</v>
      </c>
      <c r="BB3022">
        <f t="shared" si="2256"/>
        <v>-9.9169999999999998</v>
      </c>
      <c r="BC3022">
        <f t="shared" si="2257"/>
        <v>-45</v>
      </c>
      <c r="BD3022">
        <f t="shared" si="2258"/>
        <v>-9.5004999999999988</v>
      </c>
      <c r="BE3022">
        <f t="shared" si="2259"/>
        <v>-46.5</v>
      </c>
      <c r="BF3022">
        <f t="shared" si="2260"/>
        <v>-9.0839999999999996</v>
      </c>
      <c r="BG3022">
        <f t="shared" si="2261"/>
        <v>-48</v>
      </c>
      <c r="BH3022">
        <f t="shared" si="2262"/>
        <v>-9.5004999999999988</v>
      </c>
      <c r="BI3022">
        <f t="shared" si="2263"/>
        <v>0.83300000000000018</v>
      </c>
      <c r="BJ3022">
        <f t="shared" si="2264"/>
        <v>3</v>
      </c>
      <c r="BK3022">
        <f t="shared" si="2265"/>
        <v>3.6014405762304915</v>
      </c>
      <c r="BL3022">
        <f t="shared" si="2266"/>
        <v>0.83300000000000018</v>
      </c>
      <c r="BM3022" s="1">
        <v>1.2</v>
      </c>
    </row>
    <row r="3023" spans="1:65">
      <c r="A3023" s="16" t="s">
        <v>6447</v>
      </c>
      <c r="E3023"/>
      <c r="F3023" s="17">
        <f t="shared" si="2268"/>
        <v>517</v>
      </c>
      <c r="G3023" s="3">
        <f t="shared" si="2269"/>
        <v>20</v>
      </c>
      <c r="H3023" s="4">
        <f t="shared" si="2270"/>
        <v>531</v>
      </c>
      <c r="I3023" s="4">
        <f t="shared" si="2271"/>
        <v>567</v>
      </c>
      <c r="J3023" s="4">
        <f t="shared" si="2272"/>
        <v>568</v>
      </c>
      <c r="K3023" s="4">
        <f t="shared" si="2273"/>
        <v>532</v>
      </c>
      <c r="L3023" s="1">
        <f t="shared" si="2274"/>
        <v>0</v>
      </c>
      <c r="M3023" s="1">
        <f t="shared" si="2275"/>
        <v>0</v>
      </c>
      <c r="N3023" s="1">
        <f t="shared" si="2276"/>
        <v>0</v>
      </c>
      <c r="O3023" s="1">
        <f t="shared" si="2277"/>
        <v>0</v>
      </c>
      <c r="P3023" s="1">
        <f t="shared" si="2278"/>
        <v>0</v>
      </c>
      <c r="Q3023" s="1" t="str">
        <f t="shared" si="2279"/>
        <v/>
      </c>
      <c r="R3023" s="1">
        <f t="shared" si="2280"/>
        <v>-46.5</v>
      </c>
      <c r="S3023" s="1">
        <f t="shared" si="2281"/>
        <v>-8.6669999999999998</v>
      </c>
      <c r="T3023" s="1">
        <f>VLOOKUP($H3023,節点!$E$1:$G$20000,2,FALSE)</f>
        <v>-48</v>
      </c>
      <c r="U3023" s="1">
        <f>VLOOKUP($H3023,節点!$E$1:$G$20000,3,FALSE)</f>
        <v>-9.0839999999999996</v>
      </c>
      <c r="V3023" s="1">
        <f>VLOOKUP($I3023,節点!$E$1:$G$20000,2,FALSE)</f>
        <v>-45</v>
      </c>
      <c r="W3023" s="1">
        <f>VLOOKUP($I3023,節点!$E$1:$G$20000,3,FALSE)</f>
        <v>-9.0839999999999996</v>
      </c>
      <c r="X3023" s="1">
        <f>VLOOKUP($J3023,節点!$E$1:$G$20000,2,FALSE)</f>
        <v>-45</v>
      </c>
      <c r="Y3023" s="1">
        <f>VLOOKUP($J3023,節点!$E$1:$G$20000,3,FALSE)</f>
        <v>-8.25</v>
      </c>
      <c r="Z3023" s="1">
        <f>VLOOKUP($K3023,節点!$E$1:$G$20000,2,FALSE)</f>
        <v>-48</v>
      </c>
      <c r="AA3023" s="1">
        <f>VLOOKUP($K3023,節点!$E$1:$G$20000,3,FALSE)</f>
        <v>-8.25</v>
      </c>
      <c r="AB3023">
        <f t="shared" si="2282"/>
        <v>-1.5</v>
      </c>
      <c r="AC3023">
        <f t="shared" si="2283"/>
        <v>-0.41699999999999982</v>
      </c>
      <c r="AD3023">
        <f t="shared" si="2284"/>
        <v>1.5</v>
      </c>
      <c r="AE3023">
        <f t="shared" si="2285"/>
        <v>-0.41699999999999982</v>
      </c>
      <c r="AF3023">
        <f t="shared" si="2286"/>
        <v>1.5</v>
      </c>
      <c r="AG3023">
        <f t="shared" si="2287"/>
        <v>0.41699999999999982</v>
      </c>
      <c r="AH3023">
        <f t="shared" si="2288"/>
        <v>-1.5</v>
      </c>
      <c r="AI3023">
        <f t="shared" si="2289"/>
        <v>0.41699999999999982</v>
      </c>
      <c r="AJ3023">
        <f t="shared" si="2299"/>
        <v>195.53593065197865</v>
      </c>
      <c r="AK3023">
        <f t="shared" si="2300"/>
        <v>344.46406934802133</v>
      </c>
      <c r="AL3023">
        <f t="shared" si="2301"/>
        <v>15.535930651978658</v>
      </c>
      <c r="AM3023">
        <f t="shared" si="2302"/>
        <v>164.46406934802135</v>
      </c>
      <c r="AN3023">
        <f t="shared" si="2290"/>
        <v>3</v>
      </c>
      <c r="AO3023">
        <f t="shared" si="2291"/>
        <v>4</v>
      </c>
      <c r="AP3023">
        <f t="shared" si="2292"/>
        <v>1</v>
      </c>
      <c r="AQ3023">
        <f t="shared" si="2293"/>
        <v>2</v>
      </c>
      <c r="AR3023">
        <f t="shared" si="2294"/>
        <v>3412</v>
      </c>
      <c r="AS3023" t="str">
        <f t="shared" si="2295"/>
        <v/>
      </c>
      <c r="AT3023" t="str">
        <f t="shared" si="2296"/>
        <v/>
      </c>
      <c r="AU3023" t="str">
        <f t="shared" si="2297"/>
        <v/>
      </c>
      <c r="AV3023" t="str">
        <f t="shared" si="2298"/>
        <v/>
      </c>
      <c r="AW3023" t="str">
        <f t="shared" si="2267"/>
        <v/>
      </c>
      <c r="BA3023">
        <f t="shared" si="2255"/>
        <v>-46.5</v>
      </c>
      <c r="BB3023">
        <f t="shared" si="2256"/>
        <v>-9.0839999999999996</v>
      </c>
      <c r="BC3023">
        <f t="shared" si="2257"/>
        <v>-45</v>
      </c>
      <c r="BD3023">
        <f t="shared" si="2258"/>
        <v>-8.6669999999999998</v>
      </c>
      <c r="BE3023">
        <f t="shared" si="2259"/>
        <v>-46.5</v>
      </c>
      <c r="BF3023">
        <f t="shared" si="2260"/>
        <v>-8.25</v>
      </c>
      <c r="BG3023">
        <f t="shared" si="2261"/>
        <v>-48</v>
      </c>
      <c r="BH3023">
        <f t="shared" si="2262"/>
        <v>-8.6669999999999998</v>
      </c>
      <c r="BI3023">
        <f t="shared" si="2263"/>
        <v>0.83399999999999963</v>
      </c>
      <c r="BJ3023">
        <f t="shared" si="2264"/>
        <v>3</v>
      </c>
      <c r="BK3023">
        <f t="shared" si="2265"/>
        <v>3.597122302158275</v>
      </c>
      <c r="BL3023">
        <f t="shared" si="2266"/>
        <v>0.83399999999999963</v>
      </c>
      <c r="BM3023" s="1">
        <v>1.2</v>
      </c>
    </row>
    <row r="3024" spans="1:65">
      <c r="A3024" s="16" t="s">
        <v>6448</v>
      </c>
      <c r="E3024"/>
      <c r="F3024" s="17">
        <f t="shared" si="2268"/>
        <v>518</v>
      </c>
      <c r="G3024" s="3">
        <f t="shared" si="2269"/>
        <v>20</v>
      </c>
      <c r="H3024" s="4">
        <f t="shared" si="2270"/>
        <v>532</v>
      </c>
      <c r="I3024" s="4">
        <f t="shared" si="2271"/>
        <v>568</v>
      </c>
      <c r="J3024" s="4">
        <f t="shared" si="2272"/>
        <v>569</v>
      </c>
      <c r="K3024" s="4">
        <f t="shared" si="2273"/>
        <v>533</v>
      </c>
      <c r="L3024" s="1">
        <f t="shared" si="2274"/>
        <v>0</v>
      </c>
      <c r="M3024" s="1">
        <f t="shared" si="2275"/>
        <v>0</v>
      </c>
      <c r="N3024" s="1">
        <f t="shared" si="2276"/>
        <v>0</v>
      </c>
      <c r="O3024" s="1">
        <f t="shared" si="2277"/>
        <v>0</v>
      </c>
      <c r="P3024" s="1">
        <f t="shared" si="2278"/>
        <v>0</v>
      </c>
      <c r="Q3024" s="1" t="str">
        <f t="shared" si="2279"/>
        <v/>
      </c>
      <c r="R3024" s="1">
        <f t="shared" si="2280"/>
        <v>-46.5</v>
      </c>
      <c r="S3024" s="1">
        <f t="shared" si="2281"/>
        <v>-7.8335000000000008</v>
      </c>
      <c r="T3024" s="1">
        <f>VLOOKUP($H3024,節点!$E$1:$G$20000,2,FALSE)</f>
        <v>-48</v>
      </c>
      <c r="U3024" s="1">
        <f>VLOOKUP($H3024,節点!$E$1:$G$20000,3,FALSE)</f>
        <v>-8.25</v>
      </c>
      <c r="V3024" s="1">
        <f>VLOOKUP($I3024,節点!$E$1:$G$20000,2,FALSE)</f>
        <v>-45</v>
      </c>
      <c r="W3024" s="1">
        <f>VLOOKUP($I3024,節点!$E$1:$G$20000,3,FALSE)</f>
        <v>-8.25</v>
      </c>
      <c r="X3024" s="1">
        <f>VLOOKUP($J3024,節点!$E$1:$G$20000,2,FALSE)</f>
        <v>-45</v>
      </c>
      <c r="Y3024" s="1">
        <f>VLOOKUP($J3024,節点!$E$1:$G$20000,3,FALSE)</f>
        <v>-7.4169999999999998</v>
      </c>
      <c r="Z3024" s="1">
        <f>VLOOKUP($K3024,節点!$E$1:$G$20000,2,FALSE)</f>
        <v>-48</v>
      </c>
      <c r="AA3024" s="1">
        <f>VLOOKUP($K3024,節点!$E$1:$G$20000,3,FALSE)</f>
        <v>-7.4169999999999998</v>
      </c>
      <c r="AB3024">
        <f t="shared" si="2282"/>
        <v>-1.5</v>
      </c>
      <c r="AC3024">
        <f t="shared" si="2283"/>
        <v>-0.4164999999999992</v>
      </c>
      <c r="AD3024">
        <f t="shared" si="2284"/>
        <v>1.5</v>
      </c>
      <c r="AE3024">
        <f t="shared" si="2285"/>
        <v>-0.4164999999999992</v>
      </c>
      <c r="AF3024">
        <f t="shared" si="2286"/>
        <v>1.5</v>
      </c>
      <c r="AG3024">
        <f t="shared" si="2287"/>
        <v>0.41650000000000098</v>
      </c>
      <c r="AH3024">
        <f t="shared" si="2288"/>
        <v>-1.5</v>
      </c>
      <c r="AI3024">
        <f t="shared" si="2289"/>
        <v>0.41650000000000098</v>
      </c>
      <c r="AJ3024">
        <f t="shared" si="2299"/>
        <v>195.51820066105648</v>
      </c>
      <c r="AK3024">
        <f t="shared" si="2300"/>
        <v>344.48179933894352</v>
      </c>
      <c r="AL3024">
        <f t="shared" si="2301"/>
        <v>15.51820066105655</v>
      </c>
      <c r="AM3024">
        <f t="shared" si="2302"/>
        <v>164.48179933894346</v>
      </c>
      <c r="AN3024">
        <f t="shared" si="2290"/>
        <v>3</v>
      </c>
      <c r="AO3024">
        <f t="shared" si="2291"/>
        <v>4</v>
      </c>
      <c r="AP3024">
        <f t="shared" si="2292"/>
        <v>1</v>
      </c>
      <c r="AQ3024">
        <f t="shared" si="2293"/>
        <v>2</v>
      </c>
      <c r="AR3024">
        <f t="shared" si="2294"/>
        <v>3412</v>
      </c>
      <c r="AS3024" t="str">
        <f t="shared" si="2295"/>
        <v/>
      </c>
      <c r="AT3024" t="str">
        <f t="shared" si="2296"/>
        <v/>
      </c>
      <c r="AU3024" t="str">
        <f t="shared" si="2297"/>
        <v/>
      </c>
      <c r="AV3024" t="str">
        <f t="shared" si="2298"/>
        <v/>
      </c>
      <c r="AW3024" t="str">
        <f t="shared" si="2267"/>
        <v/>
      </c>
      <c r="BA3024">
        <f t="shared" si="2255"/>
        <v>-46.5</v>
      </c>
      <c r="BB3024">
        <f t="shared" si="2256"/>
        <v>-8.25</v>
      </c>
      <c r="BC3024">
        <f t="shared" si="2257"/>
        <v>-45</v>
      </c>
      <c r="BD3024">
        <f t="shared" si="2258"/>
        <v>-7.8334999999999999</v>
      </c>
      <c r="BE3024">
        <f t="shared" si="2259"/>
        <v>-46.5</v>
      </c>
      <c r="BF3024">
        <f t="shared" si="2260"/>
        <v>-7.4169999999999998</v>
      </c>
      <c r="BG3024">
        <f t="shared" si="2261"/>
        <v>-48</v>
      </c>
      <c r="BH3024">
        <f t="shared" si="2262"/>
        <v>-7.8334999999999999</v>
      </c>
      <c r="BI3024">
        <f t="shared" si="2263"/>
        <v>0.83300000000000018</v>
      </c>
      <c r="BJ3024">
        <f t="shared" si="2264"/>
        <v>3</v>
      </c>
      <c r="BK3024">
        <f t="shared" si="2265"/>
        <v>3.6014405762304915</v>
      </c>
      <c r="BL3024">
        <f t="shared" si="2266"/>
        <v>0.83300000000000018</v>
      </c>
      <c r="BM3024" s="1">
        <v>1.2</v>
      </c>
    </row>
    <row r="3025" spans="1:65">
      <c r="A3025" s="16" t="s">
        <v>6449</v>
      </c>
      <c r="E3025"/>
      <c r="F3025" s="17">
        <f t="shared" si="2268"/>
        <v>519</v>
      </c>
      <c r="G3025" s="3">
        <f t="shared" si="2269"/>
        <v>20</v>
      </c>
      <c r="H3025" s="4">
        <f t="shared" si="2270"/>
        <v>533</v>
      </c>
      <c r="I3025" s="4">
        <f t="shared" si="2271"/>
        <v>569</v>
      </c>
      <c r="J3025" s="4">
        <f t="shared" si="2272"/>
        <v>570</v>
      </c>
      <c r="K3025" s="4">
        <f t="shared" si="2273"/>
        <v>534</v>
      </c>
      <c r="L3025" s="1">
        <f t="shared" si="2274"/>
        <v>0</v>
      </c>
      <c r="M3025" s="1">
        <f t="shared" si="2275"/>
        <v>0</v>
      </c>
      <c r="N3025" s="1">
        <f t="shared" si="2276"/>
        <v>0</v>
      </c>
      <c r="O3025" s="1">
        <f t="shared" si="2277"/>
        <v>0</v>
      </c>
      <c r="P3025" s="1">
        <f t="shared" si="2278"/>
        <v>0</v>
      </c>
      <c r="Q3025" s="1" t="str">
        <f t="shared" si="2279"/>
        <v/>
      </c>
      <c r="R3025" s="1">
        <f t="shared" si="2280"/>
        <v>-46.5</v>
      </c>
      <c r="S3025" s="1">
        <f t="shared" si="2281"/>
        <v>-7.0004999999999997</v>
      </c>
      <c r="T3025" s="1">
        <f>VLOOKUP($H3025,節点!$E$1:$G$20000,2,FALSE)</f>
        <v>-48</v>
      </c>
      <c r="U3025" s="1">
        <f>VLOOKUP($H3025,節点!$E$1:$G$20000,3,FALSE)</f>
        <v>-7.4169999999999998</v>
      </c>
      <c r="V3025" s="1">
        <f>VLOOKUP($I3025,節点!$E$1:$G$20000,2,FALSE)</f>
        <v>-45</v>
      </c>
      <c r="W3025" s="1">
        <f>VLOOKUP($I3025,節点!$E$1:$G$20000,3,FALSE)</f>
        <v>-7.4169999999999998</v>
      </c>
      <c r="X3025" s="1">
        <f>VLOOKUP($J3025,節点!$E$1:$G$20000,2,FALSE)</f>
        <v>-45</v>
      </c>
      <c r="Y3025" s="1">
        <f>VLOOKUP($J3025,節点!$E$1:$G$20000,3,FALSE)</f>
        <v>-6.5839999999999996</v>
      </c>
      <c r="Z3025" s="1">
        <f>VLOOKUP($K3025,節点!$E$1:$G$20000,2,FALSE)</f>
        <v>-48</v>
      </c>
      <c r="AA3025" s="1">
        <f>VLOOKUP($K3025,節点!$E$1:$G$20000,3,FALSE)</f>
        <v>-6.5839999999999996</v>
      </c>
      <c r="AB3025">
        <f t="shared" si="2282"/>
        <v>-1.5</v>
      </c>
      <c r="AC3025">
        <f t="shared" si="2283"/>
        <v>-0.41650000000000009</v>
      </c>
      <c r="AD3025">
        <f t="shared" si="2284"/>
        <v>1.5</v>
      </c>
      <c r="AE3025">
        <f t="shared" si="2285"/>
        <v>-0.41650000000000009</v>
      </c>
      <c r="AF3025">
        <f t="shared" si="2286"/>
        <v>1.5</v>
      </c>
      <c r="AG3025">
        <f t="shared" si="2287"/>
        <v>0.41650000000000009</v>
      </c>
      <c r="AH3025">
        <f t="shared" si="2288"/>
        <v>-1.5</v>
      </c>
      <c r="AI3025">
        <f t="shared" si="2289"/>
        <v>0.41650000000000009</v>
      </c>
      <c r="AJ3025">
        <f t="shared" si="2299"/>
        <v>195.51820066105651</v>
      </c>
      <c r="AK3025">
        <f t="shared" si="2300"/>
        <v>344.48179933894346</v>
      </c>
      <c r="AL3025">
        <f t="shared" si="2301"/>
        <v>15.518200661056518</v>
      </c>
      <c r="AM3025">
        <f t="shared" si="2302"/>
        <v>164.48179933894349</v>
      </c>
      <c r="AN3025">
        <f t="shared" si="2290"/>
        <v>3</v>
      </c>
      <c r="AO3025">
        <f t="shared" si="2291"/>
        <v>4</v>
      </c>
      <c r="AP3025">
        <f t="shared" si="2292"/>
        <v>1</v>
      </c>
      <c r="AQ3025">
        <f t="shared" si="2293"/>
        <v>2</v>
      </c>
      <c r="AR3025">
        <f t="shared" si="2294"/>
        <v>3412</v>
      </c>
      <c r="AS3025" t="str">
        <f t="shared" si="2295"/>
        <v/>
      </c>
      <c r="AT3025" t="str">
        <f t="shared" si="2296"/>
        <v/>
      </c>
      <c r="AU3025" t="str">
        <f t="shared" si="2297"/>
        <v/>
      </c>
      <c r="AV3025" t="str">
        <f t="shared" si="2298"/>
        <v/>
      </c>
      <c r="AW3025" t="str">
        <f t="shared" si="2267"/>
        <v/>
      </c>
      <c r="BA3025">
        <f t="shared" si="2255"/>
        <v>-46.5</v>
      </c>
      <c r="BB3025">
        <f t="shared" si="2256"/>
        <v>-7.4169999999999998</v>
      </c>
      <c r="BC3025">
        <f t="shared" si="2257"/>
        <v>-45</v>
      </c>
      <c r="BD3025">
        <f t="shared" si="2258"/>
        <v>-7.0004999999999997</v>
      </c>
      <c r="BE3025">
        <f t="shared" si="2259"/>
        <v>-46.5</v>
      </c>
      <c r="BF3025">
        <f t="shared" si="2260"/>
        <v>-6.5839999999999996</v>
      </c>
      <c r="BG3025">
        <f t="shared" si="2261"/>
        <v>-48</v>
      </c>
      <c r="BH3025">
        <f t="shared" si="2262"/>
        <v>-7.0004999999999997</v>
      </c>
      <c r="BI3025">
        <f t="shared" si="2263"/>
        <v>0.83300000000000018</v>
      </c>
      <c r="BJ3025">
        <f t="shared" si="2264"/>
        <v>3</v>
      </c>
      <c r="BK3025">
        <f t="shared" si="2265"/>
        <v>3.6014405762304915</v>
      </c>
      <c r="BL3025">
        <f t="shared" si="2266"/>
        <v>0.83300000000000018</v>
      </c>
      <c r="BM3025" s="1">
        <v>1.2</v>
      </c>
    </row>
    <row r="3026" spans="1:65">
      <c r="A3026" s="16" t="s">
        <v>6450</v>
      </c>
      <c r="E3026"/>
      <c r="F3026" s="17">
        <f t="shared" si="2268"/>
        <v>520</v>
      </c>
      <c r="G3026" s="3">
        <f t="shared" si="2269"/>
        <v>20</v>
      </c>
      <c r="H3026" s="4">
        <f t="shared" si="2270"/>
        <v>534</v>
      </c>
      <c r="I3026" s="4">
        <f t="shared" si="2271"/>
        <v>570</v>
      </c>
      <c r="J3026" s="4">
        <f t="shared" si="2272"/>
        <v>571</v>
      </c>
      <c r="K3026" s="4">
        <f t="shared" si="2273"/>
        <v>535</v>
      </c>
      <c r="L3026" s="1">
        <f t="shared" si="2274"/>
        <v>0</v>
      </c>
      <c r="M3026" s="1">
        <f t="shared" si="2275"/>
        <v>0</v>
      </c>
      <c r="N3026" s="1">
        <f t="shared" si="2276"/>
        <v>0</v>
      </c>
      <c r="O3026" s="1">
        <f t="shared" si="2277"/>
        <v>0</v>
      </c>
      <c r="P3026" s="1">
        <f t="shared" si="2278"/>
        <v>0</v>
      </c>
      <c r="Q3026" s="1" t="str">
        <f t="shared" si="2279"/>
        <v/>
      </c>
      <c r="R3026" s="1">
        <f t="shared" si="2280"/>
        <v>-46.5</v>
      </c>
      <c r="S3026" s="1">
        <f t="shared" si="2281"/>
        <v>-6.1669999999999998</v>
      </c>
      <c r="T3026" s="1">
        <f>VLOOKUP($H3026,節点!$E$1:$G$20000,2,FALSE)</f>
        <v>-48</v>
      </c>
      <c r="U3026" s="1">
        <f>VLOOKUP($H3026,節点!$E$1:$G$20000,3,FALSE)</f>
        <v>-6.5839999999999996</v>
      </c>
      <c r="V3026" s="1">
        <f>VLOOKUP($I3026,節点!$E$1:$G$20000,2,FALSE)</f>
        <v>-45</v>
      </c>
      <c r="W3026" s="1">
        <f>VLOOKUP($I3026,節点!$E$1:$G$20000,3,FALSE)</f>
        <v>-6.5839999999999996</v>
      </c>
      <c r="X3026" s="1">
        <f>VLOOKUP($J3026,節点!$E$1:$G$20000,2,FALSE)</f>
        <v>-45</v>
      </c>
      <c r="Y3026" s="1">
        <f>VLOOKUP($J3026,節点!$E$1:$G$20000,3,FALSE)</f>
        <v>-5.75</v>
      </c>
      <c r="Z3026" s="1">
        <f>VLOOKUP($K3026,節点!$E$1:$G$20000,2,FALSE)</f>
        <v>-48</v>
      </c>
      <c r="AA3026" s="1">
        <f>VLOOKUP($K3026,節点!$E$1:$G$20000,3,FALSE)</f>
        <v>-5.75</v>
      </c>
      <c r="AB3026">
        <f t="shared" si="2282"/>
        <v>-1.5</v>
      </c>
      <c r="AC3026">
        <f t="shared" si="2283"/>
        <v>-0.41699999999999982</v>
      </c>
      <c r="AD3026">
        <f t="shared" si="2284"/>
        <v>1.5</v>
      </c>
      <c r="AE3026">
        <f t="shared" si="2285"/>
        <v>-0.41699999999999982</v>
      </c>
      <c r="AF3026">
        <f t="shared" si="2286"/>
        <v>1.5</v>
      </c>
      <c r="AG3026">
        <f t="shared" si="2287"/>
        <v>0.41699999999999982</v>
      </c>
      <c r="AH3026">
        <f t="shared" si="2288"/>
        <v>-1.5</v>
      </c>
      <c r="AI3026">
        <f t="shared" si="2289"/>
        <v>0.41699999999999982</v>
      </c>
      <c r="AJ3026">
        <f t="shared" si="2299"/>
        <v>195.53593065197865</v>
      </c>
      <c r="AK3026">
        <f t="shared" si="2300"/>
        <v>344.46406934802133</v>
      </c>
      <c r="AL3026">
        <f t="shared" si="2301"/>
        <v>15.535930651978658</v>
      </c>
      <c r="AM3026">
        <f t="shared" si="2302"/>
        <v>164.46406934802135</v>
      </c>
      <c r="AN3026">
        <f t="shared" si="2290"/>
        <v>3</v>
      </c>
      <c r="AO3026">
        <f t="shared" si="2291"/>
        <v>4</v>
      </c>
      <c r="AP3026">
        <f t="shared" si="2292"/>
        <v>1</v>
      </c>
      <c r="AQ3026">
        <f t="shared" si="2293"/>
        <v>2</v>
      </c>
      <c r="AR3026">
        <f t="shared" si="2294"/>
        <v>3412</v>
      </c>
      <c r="AS3026" t="str">
        <f t="shared" si="2295"/>
        <v/>
      </c>
      <c r="AT3026" t="str">
        <f t="shared" si="2296"/>
        <v/>
      </c>
      <c r="AU3026" t="str">
        <f t="shared" si="2297"/>
        <v/>
      </c>
      <c r="AV3026" t="str">
        <f t="shared" si="2298"/>
        <v/>
      </c>
      <c r="AW3026" t="str">
        <f t="shared" si="2267"/>
        <v/>
      </c>
      <c r="BA3026">
        <f t="shared" si="2255"/>
        <v>-46.5</v>
      </c>
      <c r="BB3026">
        <f t="shared" si="2256"/>
        <v>-6.5839999999999996</v>
      </c>
      <c r="BC3026">
        <f t="shared" si="2257"/>
        <v>-45</v>
      </c>
      <c r="BD3026">
        <f t="shared" si="2258"/>
        <v>-6.1669999999999998</v>
      </c>
      <c r="BE3026">
        <f t="shared" si="2259"/>
        <v>-46.5</v>
      </c>
      <c r="BF3026">
        <f t="shared" si="2260"/>
        <v>-5.75</v>
      </c>
      <c r="BG3026">
        <f t="shared" si="2261"/>
        <v>-48</v>
      </c>
      <c r="BH3026">
        <f t="shared" si="2262"/>
        <v>-6.1669999999999998</v>
      </c>
      <c r="BI3026">
        <f t="shared" si="2263"/>
        <v>0.83399999999999963</v>
      </c>
      <c r="BJ3026">
        <f t="shared" si="2264"/>
        <v>3</v>
      </c>
      <c r="BK3026">
        <f t="shared" si="2265"/>
        <v>3.597122302158275</v>
      </c>
      <c r="BL3026">
        <f t="shared" si="2266"/>
        <v>0.83399999999999963</v>
      </c>
      <c r="BM3026" s="1">
        <v>1.2</v>
      </c>
    </row>
    <row r="3027" spans="1:65">
      <c r="A3027" s="16" t="s">
        <v>6451</v>
      </c>
      <c r="E3027"/>
      <c r="F3027" s="17">
        <f t="shared" si="2268"/>
        <v>521</v>
      </c>
      <c r="G3027" s="3">
        <f t="shared" si="2269"/>
        <v>20</v>
      </c>
      <c r="H3027" s="4">
        <f t="shared" si="2270"/>
        <v>535</v>
      </c>
      <c r="I3027" s="4">
        <f t="shared" si="2271"/>
        <v>571</v>
      </c>
      <c r="J3027" s="4">
        <f t="shared" si="2272"/>
        <v>572</v>
      </c>
      <c r="K3027" s="4">
        <f t="shared" si="2273"/>
        <v>536</v>
      </c>
      <c r="L3027" s="1">
        <f t="shared" si="2274"/>
        <v>0</v>
      </c>
      <c r="M3027" s="1">
        <f t="shared" si="2275"/>
        <v>0</v>
      </c>
      <c r="N3027" s="1">
        <f t="shared" si="2276"/>
        <v>0</v>
      </c>
      <c r="O3027" s="1">
        <f t="shared" si="2277"/>
        <v>0</v>
      </c>
      <c r="P3027" s="1">
        <f t="shared" si="2278"/>
        <v>0</v>
      </c>
      <c r="Q3027" s="1" t="str">
        <f t="shared" si="2279"/>
        <v/>
      </c>
      <c r="R3027" s="1">
        <f t="shared" si="2280"/>
        <v>-46.5</v>
      </c>
      <c r="S3027" s="1">
        <f t="shared" si="2281"/>
        <v>-5.375</v>
      </c>
      <c r="T3027" s="1">
        <f>VLOOKUP($H3027,節点!$E$1:$G$20000,2,FALSE)</f>
        <v>-48</v>
      </c>
      <c r="U3027" s="1">
        <f>VLOOKUP($H3027,節点!$E$1:$G$20000,3,FALSE)</f>
        <v>-5.75</v>
      </c>
      <c r="V3027" s="1">
        <f>VLOOKUP($I3027,節点!$E$1:$G$20000,2,FALSE)</f>
        <v>-45</v>
      </c>
      <c r="W3027" s="1">
        <f>VLOOKUP($I3027,節点!$E$1:$G$20000,3,FALSE)</f>
        <v>-5.75</v>
      </c>
      <c r="X3027" s="1">
        <f>VLOOKUP($J3027,節点!$E$1:$G$20000,2,FALSE)</f>
        <v>-45</v>
      </c>
      <c r="Y3027" s="1">
        <f>VLOOKUP($J3027,節点!$E$1:$G$20000,3,FALSE)</f>
        <v>-5</v>
      </c>
      <c r="Z3027" s="1">
        <f>VLOOKUP($K3027,節点!$E$1:$G$20000,2,FALSE)</f>
        <v>-48</v>
      </c>
      <c r="AA3027" s="1">
        <f>VLOOKUP($K3027,節点!$E$1:$G$20000,3,FALSE)</f>
        <v>-5</v>
      </c>
      <c r="AB3027">
        <f t="shared" si="2282"/>
        <v>-1.5</v>
      </c>
      <c r="AC3027">
        <f t="shared" si="2283"/>
        <v>-0.375</v>
      </c>
      <c r="AD3027">
        <f t="shared" si="2284"/>
        <v>1.5</v>
      </c>
      <c r="AE3027">
        <f t="shared" si="2285"/>
        <v>-0.375</v>
      </c>
      <c r="AF3027">
        <f t="shared" si="2286"/>
        <v>1.5</v>
      </c>
      <c r="AG3027">
        <f t="shared" si="2287"/>
        <v>0.375</v>
      </c>
      <c r="AH3027">
        <f t="shared" si="2288"/>
        <v>-1.5</v>
      </c>
      <c r="AI3027">
        <f t="shared" si="2289"/>
        <v>0.375</v>
      </c>
      <c r="AJ3027">
        <f t="shared" si="2299"/>
        <v>194.03624346792648</v>
      </c>
      <c r="AK3027">
        <f t="shared" si="2300"/>
        <v>345.96375653207355</v>
      </c>
      <c r="AL3027">
        <f t="shared" si="2301"/>
        <v>14.036243467926479</v>
      </c>
      <c r="AM3027">
        <f t="shared" si="2302"/>
        <v>165.96375653207352</v>
      </c>
      <c r="AN3027">
        <f t="shared" si="2290"/>
        <v>3</v>
      </c>
      <c r="AO3027">
        <f t="shared" si="2291"/>
        <v>4</v>
      </c>
      <c r="AP3027">
        <f t="shared" si="2292"/>
        <v>1</v>
      </c>
      <c r="AQ3027">
        <f t="shared" si="2293"/>
        <v>2</v>
      </c>
      <c r="AR3027">
        <f t="shared" si="2294"/>
        <v>3412</v>
      </c>
      <c r="AS3027" t="str">
        <f t="shared" si="2295"/>
        <v/>
      </c>
      <c r="AT3027" t="str">
        <f t="shared" si="2296"/>
        <v/>
      </c>
      <c r="AU3027" t="str">
        <f t="shared" si="2297"/>
        <v/>
      </c>
      <c r="AV3027" t="str">
        <f t="shared" si="2298"/>
        <v/>
      </c>
      <c r="AW3027" t="str">
        <f t="shared" si="2267"/>
        <v/>
      </c>
      <c r="BA3027">
        <f t="shared" si="2255"/>
        <v>-46.5</v>
      </c>
      <c r="BB3027">
        <f t="shared" si="2256"/>
        <v>-5.75</v>
      </c>
      <c r="BC3027">
        <f t="shared" si="2257"/>
        <v>-45</v>
      </c>
      <c r="BD3027">
        <f t="shared" si="2258"/>
        <v>-5.375</v>
      </c>
      <c r="BE3027">
        <f t="shared" si="2259"/>
        <v>-46.5</v>
      </c>
      <c r="BF3027">
        <f t="shared" si="2260"/>
        <v>-5</v>
      </c>
      <c r="BG3027">
        <f t="shared" si="2261"/>
        <v>-48</v>
      </c>
      <c r="BH3027">
        <f t="shared" si="2262"/>
        <v>-5.375</v>
      </c>
      <c r="BI3027">
        <f t="shared" si="2263"/>
        <v>0.75</v>
      </c>
      <c r="BJ3027">
        <f t="shared" si="2264"/>
        <v>3</v>
      </c>
      <c r="BK3027">
        <f t="shared" si="2265"/>
        <v>4</v>
      </c>
      <c r="BL3027">
        <f t="shared" si="2266"/>
        <v>0.75</v>
      </c>
      <c r="BM3027" s="1">
        <v>1.2</v>
      </c>
    </row>
    <row r="3028" spans="1:65">
      <c r="A3028" s="16" t="s">
        <v>6452</v>
      </c>
      <c r="E3028"/>
      <c r="F3028" s="17">
        <f t="shared" si="2268"/>
        <v>522</v>
      </c>
      <c r="G3028" s="3">
        <f t="shared" si="2269"/>
        <v>20</v>
      </c>
      <c r="H3028" s="4">
        <f t="shared" si="2270"/>
        <v>536</v>
      </c>
      <c r="I3028" s="4">
        <f t="shared" si="2271"/>
        <v>572</v>
      </c>
      <c r="J3028" s="4">
        <f t="shared" si="2272"/>
        <v>573</v>
      </c>
      <c r="K3028" s="4">
        <f t="shared" si="2273"/>
        <v>537</v>
      </c>
      <c r="L3028" s="1">
        <f t="shared" si="2274"/>
        <v>0</v>
      </c>
      <c r="M3028" s="1">
        <f t="shared" si="2275"/>
        <v>0</v>
      </c>
      <c r="N3028" s="1">
        <f t="shared" si="2276"/>
        <v>0</v>
      </c>
      <c r="O3028" s="1">
        <f t="shared" si="2277"/>
        <v>0</v>
      </c>
      <c r="P3028" s="1">
        <f t="shared" si="2278"/>
        <v>0</v>
      </c>
      <c r="Q3028" s="1" t="str">
        <f t="shared" si="2279"/>
        <v/>
      </c>
      <c r="R3028" s="1">
        <f t="shared" si="2280"/>
        <v>-46.5</v>
      </c>
      <c r="S3028" s="1">
        <f t="shared" si="2281"/>
        <v>-4.375</v>
      </c>
      <c r="T3028" s="1">
        <f>VLOOKUP($H3028,節点!$E$1:$G$20000,2,FALSE)</f>
        <v>-48</v>
      </c>
      <c r="U3028" s="1">
        <f>VLOOKUP($H3028,節点!$E$1:$G$20000,3,FALSE)</f>
        <v>-5</v>
      </c>
      <c r="V3028" s="1">
        <f>VLOOKUP($I3028,節点!$E$1:$G$20000,2,FALSE)</f>
        <v>-45</v>
      </c>
      <c r="W3028" s="1">
        <f>VLOOKUP($I3028,節点!$E$1:$G$20000,3,FALSE)</f>
        <v>-5</v>
      </c>
      <c r="X3028" s="1">
        <f>VLOOKUP($J3028,節点!$E$1:$G$20000,2,FALSE)</f>
        <v>-45</v>
      </c>
      <c r="Y3028" s="1">
        <f>VLOOKUP($J3028,節点!$E$1:$G$20000,3,FALSE)</f>
        <v>-3.75</v>
      </c>
      <c r="Z3028" s="1">
        <f>VLOOKUP($K3028,節点!$E$1:$G$20000,2,FALSE)</f>
        <v>-48</v>
      </c>
      <c r="AA3028" s="1">
        <f>VLOOKUP($K3028,節点!$E$1:$G$20000,3,FALSE)</f>
        <v>-3.75</v>
      </c>
      <c r="AB3028">
        <f t="shared" si="2282"/>
        <v>-1.5</v>
      </c>
      <c r="AC3028">
        <f t="shared" si="2283"/>
        <v>-0.625</v>
      </c>
      <c r="AD3028">
        <f t="shared" si="2284"/>
        <v>1.5</v>
      </c>
      <c r="AE3028">
        <f t="shared" si="2285"/>
        <v>-0.625</v>
      </c>
      <c r="AF3028">
        <f t="shared" si="2286"/>
        <v>1.5</v>
      </c>
      <c r="AG3028">
        <f t="shared" si="2287"/>
        <v>0.625</v>
      </c>
      <c r="AH3028">
        <f t="shared" si="2288"/>
        <v>-1.5</v>
      </c>
      <c r="AI3028">
        <f t="shared" si="2289"/>
        <v>0.625</v>
      </c>
      <c r="AJ3028">
        <f t="shared" si="2299"/>
        <v>202.61986494804043</v>
      </c>
      <c r="AK3028">
        <f t="shared" si="2300"/>
        <v>337.38013505195954</v>
      </c>
      <c r="AL3028">
        <f t="shared" si="2301"/>
        <v>22.61986494804043</v>
      </c>
      <c r="AM3028">
        <f t="shared" si="2302"/>
        <v>157.38013505195957</v>
      </c>
      <c r="AN3028">
        <f t="shared" si="2290"/>
        <v>3</v>
      </c>
      <c r="AO3028">
        <f t="shared" si="2291"/>
        <v>4</v>
      </c>
      <c r="AP3028">
        <f t="shared" si="2292"/>
        <v>1</v>
      </c>
      <c r="AQ3028">
        <f t="shared" si="2293"/>
        <v>2</v>
      </c>
      <c r="AR3028">
        <f t="shared" si="2294"/>
        <v>3412</v>
      </c>
      <c r="AS3028" t="str">
        <f t="shared" si="2295"/>
        <v/>
      </c>
      <c r="AT3028" t="str">
        <f t="shared" si="2296"/>
        <v/>
      </c>
      <c r="AU3028" t="str">
        <f t="shared" si="2297"/>
        <v/>
      </c>
      <c r="AV3028" t="str">
        <f t="shared" si="2298"/>
        <v/>
      </c>
      <c r="AW3028" t="str">
        <f t="shared" si="2267"/>
        <v/>
      </c>
      <c r="BA3028">
        <f t="shared" si="2255"/>
        <v>-46.5</v>
      </c>
      <c r="BB3028">
        <f t="shared" si="2256"/>
        <v>-5</v>
      </c>
      <c r="BC3028">
        <f t="shared" si="2257"/>
        <v>-45</v>
      </c>
      <c r="BD3028">
        <f t="shared" si="2258"/>
        <v>-4.375</v>
      </c>
      <c r="BE3028">
        <f t="shared" si="2259"/>
        <v>-46.5</v>
      </c>
      <c r="BF3028">
        <f t="shared" si="2260"/>
        <v>-3.75</v>
      </c>
      <c r="BG3028">
        <f t="shared" si="2261"/>
        <v>-48</v>
      </c>
      <c r="BH3028">
        <f t="shared" si="2262"/>
        <v>-4.375</v>
      </c>
      <c r="BI3028">
        <f t="shared" si="2263"/>
        <v>1.25</v>
      </c>
      <c r="BJ3028">
        <f t="shared" si="2264"/>
        <v>3</v>
      </c>
      <c r="BK3028">
        <f t="shared" si="2265"/>
        <v>2.4</v>
      </c>
      <c r="BL3028">
        <f t="shared" si="2266"/>
        <v>1.25</v>
      </c>
      <c r="BM3028" s="1">
        <v>1.2</v>
      </c>
    </row>
    <row r="3029" spans="1:65">
      <c r="A3029" s="16" t="s">
        <v>6453</v>
      </c>
      <c r="E3029"/>
      <c r="F3029" s="17">
        <f t="shared" si="2268"/>
        <v>523</v>
      </c>
      <c r="G3029" s="3">
        <f t="shared" si="2269"/>
        <v>20</v>
      </c>
      <c r="H3029" s="4">
        <f t="shared" si="2270"/>
        <v>537</v>
      </c>
      <c r="I3029" s="4">
        <f t="shared" si="2271"/>
        <v>573</v>
      </c>
      <c r="J3029" s="4">
        <f t="shared" si="2272"/>
        <v>574</v>
      </c>
      <c r="K3029" s="4">
        <f t="shared" si="2273"/>
        <v>538</v>
      </c>
      <c r="L3029" s="1">
        <f t="shared" si="2274"/>
        <v>0</v>
      </c>
      <c r="M3029" s="1">
        <f t="shared" si="2275"/>
        <v>0</v>
      </c>
      <c r="N3029" s="1">
        <f t="shared" si="2276"/>
        <v>0</v>
      </c>
      <c r="O3029" s="1">
        <f t="shared" si="2277"/>
        <v>0</v>
      </c>
      <c r="P3029" s="1">
        <f t="shared" si="2278"/>
        <v>0</v>
      </c>
      <c r="Q3029" s="1" t="str">
        <f t="shared" si="2279"/>
        <v/>
      </c>
      <c r="R3029" s="1">
        <f t="shared" si="2280"/>
        <v>-46.5</v>
      </c>
      <c r="S3029" s="1">
        <f t="shared" si="2281"/>
        <v>-3.125</v>
      </c>
      <c r="T3029" s="1">
        <f>VLOOKUP($H3029,節点!$E$1:$G$20000,2,FALSE)</f>
        <v>-48</v>
      </c>
      <c r="U3029" s="1">
        <f>VLOOKUP($H3029,節点!$E$1:$G$20000,3,FALSE)</f>
        <v>-3.75</v>
      </c>
      <c r="V3029" s="1">
        <f>VLOOKUP($I3029,節点!$E$1:$G$20000,2,FALSE)</f>
        <v>-45</v>
      </c>
      <c r="W3029" s="1">
        <f>VLOOKUP($I3029,節点!$E$1:$G$20000,3,FALSE)</f>
        <v>-3.75</v>
      </c>
      <c r="X3029" s="1">
        <f>VLOOKUP($J3029,節点!$E$1:$G$20000,2,FALSE)</f>
        <v>-45</v>
      </c>
      <c r="Y3029" s="1">
        <f>VLOOKUP($J3029,節点!$E$1:$G$20000,3,FALSE)</f>
        <v>-2.5</v>
      </c>
      <c r="Z3029" s="1">
        <f>VLOOKUP($K3029,節点!$E$1:$G$20000,2,FALSE)</f>
        <v>-48</v>
      </c>
      <c r="AA3029" s="1">
        <f>VLOOKUP($K3029,節点!$E$1:$G$20000,3,FALSE)</f>
        <v>-2.5</v>
      </c>
      <c r="AB3029">
        <f t="shared" si="2282"/>
        <v>-1.5</v>
      </c>
      <c r="AC3029">
        <f t="shared" si="2283"/>
        <v>-0.625</v>
      </c>
      <c r="AD3029">
        <f t="shared" si="2284"/>
        <v>1.5</v>
      </c>
      <c r="AE3029">
        <f t="shared" si="2285"/>
        <v>-0.625</v>
      </c>
      <c r="AF3029">
        <f t="shared" si="2286"/>
        <v>1.5</v>
      </c>
      <c r="AG3029">
        <f t="shared" si="2287"/>
        <v>0.625</v>
      </c>
      <c r="AH3029">
        <f t="shared" si="2288"/>
        <v>-1.5</v>
      </c>
      <c r="AI3029">
        <f t="shared" si="2289"/>
        <v>0.625</v>
      </c>
      <c r="AJ3029">
        <f t="shared" si="2299"/>
        <v>202.61986494804043</v>
      </c>
      <c r="AK3029">
        <f t="shared" si="2300"/>
        <v>337.38013505195954</v>
      </c>
      <c r="AL3029">
        <f t="shared" si="2301"/>
        <v>22.61986494804043</v>
      </c>
      <c r="AM3029">
        <f t="shared" si="2302"/>
        <v>157.38013505195957</v>
      </c>
      <c r="AN3029">
        <f t="shared" si="2290"/>
        <v>3</v>
      </c>
      <c r="AO3029">
        <f t="shared" si="2291"/>
        <v>4</v>
      </c>
      <c r="AP3029">
        <f t="shared" si="2292"/>
        <v>1</v>
      </c>
      <c r="AQ3029">
        <f t="shared" si="2293"/>
        <v>2</v>
      </c>
      <c r="AR3029">
        <f t="shared" si="2294"/>
        <v>3412</v>
      </c>
      <c r="AS3029" t="str">
        <f t="shared" si="2295"/>
        <v/>
      </c>
      <c r="AT3029" t="str">
        <f t="shared" si="2296"/>
        <v/>
      </c>
      <c r="AU3029" t="str">
        <f t="shared" si="2297"/>
        <v/>
      </c>
      <c r="AV3029" t="str">
        <f t="shared" si="2298"/>
        <v/>
      </c>
      <c r="AW3029" t="str">
        <f t="shared" si="2267"/>
        <v/>
      </c>
      <c r="BA3029">
        <f t="shared" si="2255"/>
        <v>-46.5</v>
      </c>
      <c r="BB3029">
        <f t="shared" si="2256"/>
        <v>-3.75</v>
      </c>
      <c r="BC3029">
        <f t="shared" si="2257"/>
        <v>-45</v>
      </c>
      <c r="BD3029">
        <f t="shared" si="2258"/>
        <v>-3.125</v>
      </c>
      <c r="BE3029">
        <f t="shared" si="2259"/>
        <v>-46.5</v>
      </c>
      <c r="BF3029">
        <f t="shared" si="2260"/>
        <v>-2.5</v>
      </c>
      <c r="BG3029">
        <f t="shared" si="2261"/>
        <v>-48</v>
      </c>
      <c r="BH3029">
        <f t="shared" si="2262"/>
        <v>-3.125</v>
      </c>
      <c r="BI3029">
        <f t="shared" si="2263"/>
        <v>1.25</v>
      </c>
      <c r="BJ3029">
        <f t="shared" si="2264"/>
        <v>3</v>
      </c>
      <c r="BK3029">
        <f t="shared" si="2265"/>
        <v>2.4</v>
      </c>
      <c r="BL3029">
        <f t="shared" si="2266"/>
        <v>1.25</v>
      </c>
      <c r="BM3029" s="1">
        <v>1.2</v>
      </c>
    </row>
    <row r="3030" spans="1:65">
      <c r="A3030" s="16" t="s">
        <v>6454</v>
      </c>
      <c r="E3030"/>
      <c r="F3030" s="17">
        <f t="shared" si="2268"/>
        <v>524</v>
      </c>
      <c r="G3030" s="3">
        <f t="shared" si="2269"/>
        <v>20</v>
      </c>
      <c r="H3030" s="4">
        <f t="shared" si="2270"/>
        <v>538</v>
      </c>
      <c r="I3030" s="4">
        <f t="shared" si="2271"/>
        <v>574</v>
      </c>
      <c r="J3030" s="4">
        <f t="shared" si="2272"/>
        <v>575</v>
      </c>
      <c r="K3030" s="4">
        <f t="shared" si="2273"/>
        <v>539</v>
      </c>
      <c r="L3030" s="1">
        <f t="shared" si="2274"/>
        <v>0</v>
      </c>
      <c r="M3030" s="1">
        <f t="shared" si="2275"/>
        <v>0</v>
      </c>
      <c r="N3030" s="1">
        <f t="shared" si="2276"/>
        <v>0</v>
      </c>
      <c r="O3030" s="1">
        <f t="shared" si="2277"/>
        <v>0</v>
      </c>
      <c r="P3030" s="1">
        <f t="shared" si="2278"/>
        <v>0</v>
      </c>
      <c r="Q3030" s="1" t="str">
        <f t="shared" si="2279"/>
        <v/>
      </c>
      <c r="R3030" s="1">
        <f t="shared" si="2280"/>
        <v>-46.5</v>
      </c>
      <c r="S3030" s="1">
        <f t="shared" si="2281"/>
        <v>-1.875</v>
      </c>
      <c r="T3030" s="1">
        <f>VLOOKUP($H3030,節点!$E$1:$G$20000,2,FALSE)</f>
        <v>-48</v>
      </c>
      <c r="U3030" s="1">
        <f>VLOOKUP($H3030,節点!$E$1:$G$20000,3,FALSE)</f>
        <v>-2.5</v>
      </c>
      <c r="V3030" s="1">
        <f>VLOOKUP($I3030,節点!$E$1:$G$20000,2,FALSE)</f>
        <v>-45</v>
      </c>
      <c r="W3030" s="1">
        <f>VLOOKUP($I3030,節点!$E$1:$G$20000,3,FALSE)</f>
        <v>-2.5</v>
      </c>
      <c r="X3030" s="1">
        <f>VLOOKUP($J3030,節点!$E$1:$G$20000,2,FALSE)</f>
        <v>-45</v>
      </c>
      <c r="Y3030" s="1">
        <f>VLOOKUP($J3030,節点!$E$1:$G$20000,3,FALSE)</f>
        <v>-1.25</v>
      </c>
      <c r="Z3030" s="1">
        <f>VLOOKUP($K3030,節点!$E$1:$G$20000,2,FALSE)</f>
        <v>-48</v>
      </c>
      <c r="AA3030" s="1">
        <f>VLOOKUP($K3030,節点!$E$1:$G$20000,3,FALSE)</f>
        <v>-1.25</v>
      </c>
      <c r="AB3030">
        <f t="shared" si="2282"/>
        <v>-1.5</v>
      </c>
      <c r="AC3030">
        <f t="shared" si="2283"/>
        <v>-0.625</v>
      </c>
      <c r="AD3030">
        <f t="shared" si="2284"/>
        <v>1.5</v>
      </c>
      <c r="AE3030">
        <f t="shared" si="2285"/>
        <v>-0.625</v>
      </c>
      <c r="AF3030">
        <f t="shared" si="2286"/>
        <v>1.5</v>
      </c>
      <c r="AG3030">
        <f t="shared" si="2287"/>
        <v>0.625</v>
      </c>
      <c r="AH3030">
        <f t="shared" si="2288"/>
        <v>-1.5</v>
      </c>
      <c r="AI3030">
        <f t="shared" si="2289"/>
        <v>0.625</v>
      </c>
      <c r="AJ3030">
        <f t="shared" si="2299"/>
        <v>202.61986494804043</v>
      </c>
      <c r="AK3030">
        <f t="shared" si="2300"/>
        <v>337.38013505195954</v>
      </c>
      <c r="AL3030">
        <f t="shared" si="2301"/>
        <v>22.61986494804043</v>
      </c>
      <c r="AM3030">
        <f t="shared" si="2302"/>
        <v>157.38013505195957</v>
      </c>
      <c r="AN3030">
        <f t="shared" si="2290"/>
        <v>3</v>
      </c>
      <c r="AO3030">
        <f t="shared" si="2291"/>
        <v>4</v>
      </c>
      <c r="AP3030">
        <f t="shared" si="2292"/>
        <v>1</v>
      </c>
      <c r="AQ3030">
        <f t="shared" si="2293"/>
        <v>2</v>
      </c>
      <c r="AR3030">
        <f t="shared" si="2294"/>
        <v>3412</v>
      </c>
      <c r="AS3030" t="str">
        <f t="shared" si="2295"/>
        <v/>
      </c>
      <c r="AT3030" t="str">
        <f t="shared" si="2296"/>
        <v/>
      </c>
      <c r="AU3030" t="str">
        <f t="shared" si="2297"/>
        <v/>
      </c>
      <c r="AV3030" t="str">
        <f t="shared" si="2298"/>
        <v/>
      </c>
      <c r="AW3030" t="str">
        <f t="shared" si="2267"/>
        <v/>
      </c>
      <c r="BA3030">
        <f t="shared" ref="BA3030:BA3093" si="2303">(T3030+V3030)/2</f>
        <v>-46.5</v>
      </c>
      <c r="BB3030">
        <f t="shared" ref="BB3030:BB3093" si="2304">(U3030+W3030)/2</f>
        <v>-2.5</v>
      </c>
      <c r="BC3030">
        <f t="shared" ref="BC3030:BC3093" si="2305">(V3030+X3030)/2</f>
        <v>-45</v>
      </c>
      <c r="BD3030">
        <f t="shared" ref="BD3030:BD3093" si="2306">(W3030+Y3030)/2</f>
        <v>-1.875</v>
      </c>
      <c r="BE3030">
        <f t="shared" ref="BE3030:BE3093" si="2307">(X3030+Z3030)/2</f>
        <v>-46.5</v>
      </c>
      <c r="BF3030">
        <f t="shared" ref="BF3030:BF3093" si="2308">(Y3030+AA3030)/2</f>
        <v>-1.25</v>
      </c>
      <c r="BG3030">
        <f t="shared" ref="BG3030:BG3093" si="2309">(Z3030+T3030)/2</f>
        <v>-48</v>
      </c>
      <c r="BH3030">
        <f t="shared" ref="BH3030:BH3093" si="2310">(AA3030+U3030)/2</f>
        <v>-1.875</v>
      </c>
      <c r="BI3030">
        <f t="shared" ref="BI3030:BI3093" si="2311">SQRT((BE3030-BA3030)^2+(BF3030-BB3030)^2)</f>
        <v>1.25</v>
      </c>
      <c r="BJ3030">
        <f t="shared" ref="BJ3030:BJ3093" si="2312">SQRT((BG3030-BC3030)^2+(BH3030-BD3030)^2)</f>
        <v>3</v>
      </c>
      <c r="BK3030">
        <f t="shared" ref="BK3030:BK3093" si="2313">MAX(BI3030/BJ3030,BJ3030/BI3030)</f>
        <v>2.4</v>
      </c>
      <c r="BL3030">
        <f t="shared" ref="BL3030:BL3093" si="2314">MIN(BI3030,BJ3030)</f>
        <v>1.25</v>
      </c>
      <c r="BM3030" s="1">
        <v>1.2</v>
      </c>
    </row>
    <row r="3031" spans="1:65">
      <c r="A3031" s="16" t="s">
        <v>6455</v>
      </c>
      <c r="E3031"/>
      <c r="F3031" s="17">
        <f t="shared" si="2268"/>
        <v>525</v>
      </c>
      <c r="G3031" s="3">
        <f t="shared" si="2269"/>
        <v>20</v>
      </c>
      <c r="H3031" s="4">
        <f t="shared" si="2270"/>
        <v>539</v>
      </c>
      <c r="I3031" s="4">
        <f t="shared" si="2271"/>
        <v>575</v>
      </c>
      <c r="J3031" s="4">
        <f t="shared" si="2272"/>
        <v>576</v>
      </c>
      <c r="K3031" s="4">
        <f t="shared" si="2273"/>
        <v>540</v>
      </c>
      <c r="L3031" s="1">
        <f t="shared" si="2274"/>
        <v>0</v>
      </c>
      <c r="M3031" s="1">
        <f t="shared" si="2275"/>
        <v>0</v>
      </c>
      <c r="N3031" s="1">
        <f t="shared" si="2276"/>
        <v>0</v>
      </c>
      <c r="O3031" s="1">
        <f t="shared" si="2277"/>
        <v>0</v>
      </c>
      <c r="P3031" s="1">
        <f t="shared" si="2278"/>
        <v>0</v>
      </c>
      <c r="Q3031" s="1" t="str">
        <f t="shared" si="2279"/>
        <v/>
      </c>
      <c r="R3031" s="1">
        <f t="shared" si="2280"/>
        <v>-46.5</v>
      </c>
      <c r="S3031" s="1">
        <f t="shared" si="2281"/>
        <v>-0.625</v>
      </c>
      <c r="T3031" s="1">
        <f>VLOOKUP($H3031,節点!$E$1:$G$20000,2,FALSE)</f>
        <v>-48</v>
      </c>
      <c r="U3031" s="1">
        <f>VLOOKUP($H3031,節点!$E$1:$G$20000,3,FALSE)</f>
        <v>-1.25</v>
      </c>
      <c r="V3031" s="1">
        <f>VLOOKUP($I3031,節点!$E$1:$G$20000,2,FALSE)</f>
        <v>-45</v>
      </c>
      <c r="W3031" s="1">
        <f>VLOOKUP($I3031,節点!$E$1:$G$20000,3,FALSE)</f>
        <v>-1.25</v>
      </c>
      <c r="X3031" s="1">
        <f>VLOOKUP($J3031,節点!$E$1:$G$20000,2,FALSE)</f>
        <v>-45</v>
      </c>
      <c r="Y3031" s="1">
        <f>VLOOKUP($J3031,節点!$E$1:$G$20000,3,FALSE)</f>
        <v>0</v>
      </c>
      <c r="Z3031" s="1">
        <f>VLOOKUP($K3031,節点!$E$1:$G$20000,2,FALSE)</f>
        <v>-48</v>
      </c>
      <c r="AA3031" s="1">
        <f>VLOOKUP($K3031,節点!$E$1:$G$20000,3,FALSE)</f>
        <v>0</v>
      </c>
      <c r="AB3031">
        <f t="shared" si="2282"/>
        <v>-1.5</v>
      </c>
      <c r="AC3031">
        <f t="shared" si="2283"/>
        <v>-0.625</v>
      </c>
      <c r="AD3031">
        <f t="shared" si="2284"/>
        <v>1.5</v>
      </c>
      <c r="AE3031">
        <f t="shared" si="2285"/>
        <v>-0.625</v>
      </c>
      <c r="AF3031">
        <f t="shared" si="2286"/>
        <v>1.5</v>
      </c>
      <c r="AG3031">
        <f t="shared" si="2287"/>
        <v>0.625</v>
      </c>
      <c r="AH3031">
        <f t="shared" si="2288"/>
        <v>-1.5</v>
      </c>
      <c r="AI3031">
        <f t="shared" si="2289"/>
        <v>0.625</v>
      </c>
      <c r="AJ3031">
        <f t="shared" si="2299"/>
        <v>202.61986494804043</v>
      </c>
      <c r="AK3031">
        <f t="shared" si="2300"/>
        <v>337.38013505195954</v>
      </c>
      <c r="AL3031">
        <f t="shared" si="2301"/>
        <v>22.61986494804043</v>
      </c>
      <c r="AM3031">
        <f t="shared" si="2302"/>
        <v>157.38013505195957</v>
      </c>
      <c r="AN3031">
        <f t="shared" si="2290"/>
        <v>3</v>
      </c>
      <c r="AO3031">
        <f t="shared" si="2291"/>
        <v>4</v>
      </c>
      <c r="AP3031">
        <f t="shared" si="2292"/>
        <v>1</v>
      </c>
      <c r="AQ3031">
        <f t="shared" si="2293"/>
        <v>2</v>
      </c>
      <c r="AR3031">
        <f t="shared" si="2294"/>
        <v>3412</v>
      </c>
      <c r="AS3031" t="str">
        <f t="shared" si="2295"/>
        <v/>
      </c>
      <c r="AT3031" t="str">
        <f t="shared" si="2296"/>
        <v/>
      </c>
      <c r="AU3031" t="str">
        <f t="shared" si="2297"/>
        <v/>
      </c>
      <c r="AV3031" t="str">
        <f t="shared" si="2298"/>
        <v/>
      </c>
      <c r="AW3031" t="str">
        <f t="shared" si="2267"/>
        <v/>
      </c>
      <c r="BA3031">
        <f t="shared" si="2303"/>
        <v>-46.5</v>
      </c>
      <c r="BB3031">
        <f t="shared" si="2304"/>
        <v>-1.25</v>
      </c>
      <c r="BC3031">
        <f t="shared" si="2305"/>
        <v>-45</v>
      </c>
      <c r="BD3031">
        <f t="shared" si="2306"/>
        <v>-0.625</v>
      </c>
      <c r="BE3031">
        <f t="shared" si="2307"/>
        <v>-46.5</v>
      </c>
      <c r="BF3031">
        <f t="shared" si="2308"/>
        <v>0</v>
      </c>
      <c r="BG3031">
        <f t="shared" si="2309"/>
        <v>-48</v>
      </c>
      <c r="BH3031">
        <f t="shared" si="2310"/>
        <v>-0.625</v>
      </c>
      <c r="BI3031">
        <f t="shared" si="2311"/>
        <v>1.25</v>
      </c>
      <c r="BJ3031">
        <f t="shared" si="2312"/>
        <v>3</v>
      </c>
      <c r="BK3031">
        <f t="shared" si="2313"/>
        <v>2.4</v>
      </c>
      <c r="BL3031">
        <f t="shared" si="2314"/>
        <v>1.25</v>
      </c>
      <c r="BM3031" s="1">
        <v>1.2</v>
      </c>
    </row>
    <row r="3032" spans="1:65">
      <c r="A3032" s="16" t="s">
        <v>6456</v>
      </c>
      <c r="E3032"/>
      <c r="F3032" s="17">
        <f t="shared" si="2268"/>
        <v>548</v>
      </c>
      <c r="G3032" s="3">
        <f t="shared" si="2269"/>
        <v>20</v>
      </c>
      <c r="H3032" s="4">
        <f t="shared" si="2270"/>
        <v>563</v>
      </c>
      <c r="I3032" s="4">
        <f t="shared" si="2271"/>
        <v>599</v>
      </c>
      <c r="J3032" s="4">
        <f t="shared" si="2272"/>
        <v>600</v>
      </c>
      <c r="K3032" s="4">
        <f t="shared" si="2273"/>
        <v>564</v>
      </c>
      <c r="L3032" s="1">
        <f t="shared" si="2274"/>
        <v>0</v>
      </c>
      <c r="M3032" s="1">
        <f t="shared" si="2275"/>
        <v>0</v>
      </c>
      <c r="N3032" s="1">
        <f t="shared" si="2276"/>
        <v>0</v>
      </c>
      <c r="O3032" s="1">
        <f t="shared" si="2277"/>
        <v>0</v>
      </c>
      <c r="P3032" s="1">
        <f t="shared" si="2278"/>
        <v>0</v>
      </c>
      <c r="Q3032" s="1" t="str">
        <f t="shared" si="2279"/>
        <v/>
      </c>
      <c r="R3032" s="1">
        <f t="shared" si="2280"/>
        <v>-43.75</v>
      </c>
      <c r="S3032" s="1">
        <f t="shared" si="2281"/>
        <v>-11.762499999999999</v>
      </c>
      <c r="T3032" s="1">
        <f>VLOOKUP($H3032,節点!$E$1:$G$20000,2,FALSE)</f>
        <v>-45</v>
      </c>
      <c r="U3032" s="1">
        <f>VLOOKUP($H3032,節点!$E$1:$G$20000,3,FALSE)</f>
        <v>-12.1</v>
      </c>
      <c r="V3032" s="1">
        <f>VLOOKUP($I3032,節点!$E$1:$G$20000,2,FALSE)</f>
        <v>-42.5</v>
      </c>
      <c r="W3032" s="1">
        <f>VLOOKUP($I3032,節点!$E$1:$G$20000,3,FALSE)</f>
        <v>-12.1</v>
      </c>
      <c r="X3032" s="1">
        <f>VLOOKUP($J3032,節点!$E$1:$G$20000,2,FALSE)</f>
        <v>-42.5</v>
      </c>
      <c r="Y3032" s="1">
        <f>VLOOKUP($J3032,節点!$E$1:$G$20000,3,FALSE)</f>
        <v>-11.425000000000001</v>
      </c>
      <c r="Z3032" s="1">
        <f>VLOOKUP($K3032,節点!$E$1:$G$20000,2,FALSE)</f>
        <v>-45</v>
      </c>
      <c r="AA3032" s="1">
        <f>VLOOKUP($K3032,節点!$E$1:$G$20000,3,FALSE)</f>
        <v>-11.425000000000001</v>
      </c>
      <c r="AB3032">
        <f t="shared" si="2282"/>
        <v>-1.25</v>
      </c>
      <c r="AC3032">
        <f t="shared" si="2283"/>
        <v>-0.33750000000000036</v>
      </c>
      <c r="AD3032">
        <f t="shared" si="2284"/>
        <v>1.25</v>
      </c>
      <c r="AE3032">
        <f t="shared" si="2285"/>
        <v>-0.33750000000000036</v>
      </c>
      <c r="AF3032">
        <f t="shared" si="2286"/>
        <v>1.25</v>
      </c>
      <c r="AG3032">
        <f t="shared" si="2287"/>
        <v>0.33749999999999858</v>
      </c>
      <c r="AH3032">
        <f t="shared" si="2288"/>
        <v>-1.25</v>
      </c>
      <c r="AI3032">
        <f t="shared" si="2289"/>
        <v>0.33749999999999858</v>
      </c>
      <c r="AJ3032">
        <f t="shared" si="2299"/>
        <v>195.10957512234049</v>
      </c>
      <c r="AK3032">
        <f t="shared" si="2300"/>
        <v>344.89042487765954</v>
      </c>
      <c r="AL3032">
        <f t="shared" si="2301"/>
        <v>15.109575122340402</v>
      </c>
      <c r="AM3032">
        <f t="shared" si="2302"/>
        <v>164.8904248776596</v>
      </c>
      <c r="AN3032">
        <f t="shared" si="2290"/>
        <v>3</v>
      </c>
      <c r="AO3032">
        <f t="shared" si="2291"/>
        <v>4</v>
      </c>
      <c r="AP3032">
        <f t="shared" si="2292"/>
        <v>1</v>
      </c>
      <c r="AQ3032">
        <f t="shared" si="2293"/>
        <v>2</v>
      </c>
      <c r="AR3032">
        <f t="shared" si="2294"/>
        <v>3412</v>
      </c>
      <c r="AS3032" t="str">
        <f t="shared" si="2295"/>
        <v/>
      </c>
      <c r="AT3032" t="str">
        <f t="shared" si="2296"/>
        <v/>
      </c>
      <c r="AU3032" t="str">
        <f t="shared" si="2297"/>
        <v/>
      </c>
      <c r="AV3032" t="str">
        <f t="shared" si="2298"/>
        <v/>
      </c>
      <c r="AW3032" t="str">
        <f t="shared" si="2267"/>
        <v/>
      </c>
      <c r="BA3032">
        <f t="shared" si="2303"/>
        <v>-43.75</v>
      </c>
      <c r="BB3032">
        <f t="shared" si="2304"/>
        <v>-12.1</v>
      </c>
      <c r="BC3032">
        <f t="shared" si="2305"/>
        <v>-42.5</v>
      </c>
      <c r="BD3032">
        <f t="shared" si="2306"/>
        <v>-11.762499999999999</v>
      </c>
      <c r="BE3032">
        <f t="shared" si="2307"/>
        <v>-43.75</v>
      </c>
      <c r="BF3032">
        <f t="shared" si="2308"/>
        <v>-11.425000000000001</v>
      </c>
      <c r="BG3032">
        <f t="shared" si="2309"/>
        <v>-45</v>
      </c>
      <c r="BH3032">
        <f t="shared" si="2310"/>
        <v>-11.762499999999999</v>
      </c>
      <c r="BI3032">
        <f t="shared" si="2311"/>
        <v>0.67499999999999893</v>
      </c>
      <c r="BJ3032">
        <f t="shared" si="2312"/>
        <v>2.5</v>
      </c>
      <c r="BK3032">
        <f t="shared" si="2313"/>
        <v>3.7037037037037095</v>
      </c>
      <c r="BL3032">
        <f t="shared" si="2314"/>
        <v>0.67499999999999893</v>
      </c>
      <c r="BM3032" s="1">
        <v>1.2</v>
      </c>
    </row>
    <row r="3033" spans="1:65">
      <c r="A3033" s="16" t="s">
        <v>6457</v>
      </c>
      <c r="E3033"/>
      <c r="F3033" s="17">
        <f t="shared" si="2268"/>
        <v>549</v>
      </c>
      <c r="G3033" s="3">
        <f t="shared" si="2269"/>
        <v>20</v>
      </c>
      <c r="H3033" s="4">
        <f t="shared" si="2270"/>
        <v>564</v>
      </c>
      <c r="I3033" s="4">
        <f t="shared" si="2271"/>
        <v>600</v>
      </c>
      <c r="J3033" s="4">
        <f t="shared" si="2272"/>
        <v>601</v>
      </c>
      <c r="K3033" s="4">
        <f t="shared" si="2273"/>
        <v>565</v>
      </c>
      <c r="L3033" s="1">
        <f t="shared" si="2274"/>
        <v>0</v>
      </c>
      <c r="M3033" s="1">
        <f t="shared" si="2275"/>
        <v>0</v>
      </c>
      <c r="N3033" s="1">
        <f t="shared" si="2276"/>
        <v>0</v>
      </c>
      <c r="O3033" s="1">
        <f t="shared" si="2277"/>
        <v>0</v>
      </c>
      <c r="P3033" s="1">
        <f t="shared" si="2278"/>
        <v>0</v>
      </c>
      <c r="Q3033" s="1" t="str">
        <f t="shared" si="2279"/>
        <v/>
      </c>
      <c r="R3033" s="1">
        <f t="shared" si="2280"/>
        <v>-43.75</v>
      </c>
      <c r="S3033" s="1">
        <f t="shared" si="2281"/>
        <v>-11.0875</v>
      </c>
      <c r="T3033" s="1">
        <f>VLOOKUP($H3033,節点!$E$1:$G$20000,2,FALSE)</f>
        <v>-45</v>
      </c>
      <c r="U3033" s="1">
        <f>VLOOKUP($H3033,節点!$E$1:$G$20000,3,FALSE)</f>
        <v>-11.425000000000001</v>
      </c>
      <c r="V3033" s="1">
        <f>VLOOKUP($I3033,節点!$E$1:$G$20000,2,FALSE)</f>
        <v>-42.5</v>
      </c>
      <c r="W3033" s="1">
        <f>VLOOKUP($I3033,節点!$E$1:$G$20000,3,FALSE)</f>
        <v>-11.425000000000001</v>
      </c>
      <c r="X3033" s="1">
        <f>VLOOKUP($J3033,節点!$E$1:$G$20000,2,FALSE)</f>
        <v>-42.5</v>
      </c>
      <c r="Y3033" s="1">
        <f>VLOOKUP($J3033,節点!$E$1:$G$20000,3,FALSE)</f>
        <v>-10.75</v>
      </c>
      <c r="Z3033" s="1">
        <f>VLOOKUP($K3033,節点!$E$1:$G$20000,2,FALSE)</f>
        <v>-45</v>
      </c>
      <c r="AA3033" s="1">
        <f>VLOOKUP($K3033,節点!$E$1:$G$20000,3,FALSE)</f>
        <v>-10.75</v>
      </c>
      <c r="AB3033">
        <f t="shared" si="2282"/>
        <v>-1.25</v>
      </c>
      <c r="AC3033">
        <f t="shared" si="2283"/>
        <v>-0.33750000000000036</v>
      </c>
      <c r="AD3033">
        <f t="shared" si="2284"/>
        <v>1.25</v>
      </c>
      <c r="AE3033">
        <f t="shared" si="2285"/>
        <v>-0.33750000000000036</v>
      </c>
      <c r="AF3033">
        <f t="shared" si="2286"/>
        <v>1.25</v>
      </c>
      <c r="AG3033">
        <f t="shared" si="2287"/>
        <v>0.33750000000000036</v>
      </c>
      <c r="AH3033">
        <f t="shared" si="2288"/>
        <v>-1.25</v>
      </c>
      <c r="AI3033">
        <f t="shared" si="2289"/>
        <v>0.33750000000000036</v>
      </c>
      <c r="AJ3033">
        <f t="shared" si="2299"/>
        <v>195.10957512234049</v>
      </c>
      <c r="AK3033">
        <f t="shared" si="2300"/>
        <v>344.89042487765954</v>
      </c>
      <c r="AL3033">
        <f t="shared" si="2301"/>
        <v>15.109575122340479</v>
      </c>
      <c r="AM3033">
        <f t="shared" si="2302"/>
        <v>164.89042487765951</v>
      </c>
      <c r="AN3033">
        <f t="shared" si="2290"/>
        <v>3</v>
      </c>
      <c r="AO3033">
        <f t="shared" si="2291"/>
        <v>4</v>
      </c>
      <c r="AP3033">
        <f t="shared" si="2292"/>
        <v>1</v>
      </c>
      <c r="AQ3033">
        <f t="shared" si="2293"/>
        <v>2</v>
      </c>
      <c r="AR3033">
        <f t="shared" si="2294"/>
        <v>3412</v>
      </c>
      <c r="AS3033" t="str">
        <f t="shared" si="2295"/>
        <v/>
      </c>
      <c r="AT3033" t="str">
        <f t="shared" si="2296"/>
        <v/>
      </c>
      <c r="AU3033" t="str">
        <f t="shared" si="2297"/>
        <v/>
      </c>
      <c r="AV3033" t="str">
        <f t="shared" si="2298"/>
        <v/>
      </c>
      <c r="AW3033" t="str">
        <f t="shared" si="2267"/>
        <v/>
      </c>
      <c r="BA3033">
        <f t="shared" si="2303"/>
        <v>-43.75</v>
      </c>
      <c r="BB3033">
        <f t="shared" si="2304"/>
        <v>-11.425000000000001</v>
      </c>
      <c r="BC3033">
        <f t="shared" si="2305"/>
        <v>-42.5</v>
      </c>
      <c r="BD3033">
        <f t="shared" si="2306"/>
        <v>-11.0875</v>
      </c>
      <c r="BE3033">
        <f t="shared" si="2307"/>
        <v>-43.75</v>
      </c>
      <c r="BF3033">
        <f t="shared" si="2308"/>
        <v>-10.75</v>
      </c>
      <c r="BG3033">
        <f t="shared" si="2309"/>
        <v>-45</v>
      </c>
      <c r="BH3033">
        <f t="shared" si="2310"/>
        <v>-11.0875</v>
      </c>
      <c r="BI3033">
        <f t="shared" si="2311"/>
        <v>0.67500000000000071</v>
      </c>
      <c r="BJ3033">
        <f t="shared" si="2312"/>
        <v>2.5</v>
      </c>
      <c r="BK3033">
        <f t="shared" si="2313"/>
        <v>3.7037037037036997</v>
      </c>
      <c r="BL3033">
        <f t="shared" si="2314"/>
        <v>0.67500000000000071</v>
      </c>
      <c r="BM3033" s="1">
        <v>1.2</v>
      </c>
    </row>
    <row r="3034" spans="1:65">
      <c r="A3034" s="16" t="s">
        <v>6458</v>
      </c>
      <c r="E3034"/>
      <c r="F3034" s="17">
        <f t="shared" si="2268"/>
        <v>550</v>
      </c>
      <c r="G3034" s="3">
        <f t="shared" si="2269"/>
        <v>20</v>
      </c>
      <c r="H3034" s="4">
        <f t="shared" si="2270"/>
        <v>565</v>
      </c>
      <c r="I3034" s="4">
        <f t="shared" si="2271"/>
        <v>601</v>
      </c>
      <c r="J3034" s="4">
        <f t="shared" si="2272"/>
        <v>602</v>
      </c>
      <c r="K3034" s="4">
        <f t="shared" si="2273"/>
        <v>566</v>
      </c>
      <c r="L3034" s="1">
        <f t="shared" si="2274"/>
        <v>0</v>
      </c>
      <c r="M3034" s="1">
        <f t="shared" si="2275"/>
        <v>0</v>
      </c>
      <c r="N3034" s="1">
        <f t="shared" si="2276"/>
        <v>0</v>
      </c>
      <c r="O3034" s="1">
        <f t="shared" si="2277"/>
        <v>0</v>
      </c>
      <c r="P3034" s="1">
        <f t="shared" si="2278"/>
        <v>0</v>
      </c>
      <c r="Q3034" s="1" t="str">
        <f t="shared" si="2279"/>
        <v/>
      </c>
      <c r="R3034" s="1">
        <f t="shared" si="2280"/>
        <v>-43.75</v>
      </c>
      <c r="S3034" s="1">
        <f t="shared" si="2281"/>
        <v>-10.333500000000001</v>
      </c>
      <c r="T3034" s="1">
        <f>VLOOKUP($H3034,節点!$E$1:$G$20000,2,FALSE)</f>
        <v>-45</v>
      </c>
      <c r="U3034" s="1">
        <f>VLOOKUP($H3034,節点!$E$1:$G$20000,3,FALSE)</f>
        <v>-10.75</v>
      </c>
      <c r="V3034" s="1">
        <f>VLOOKUP($I3034,節点!$E$1:$G$20000,2,FALSE)</f>
        <v>-42.5</v>
      </c>
      <c r="W3034" s="1">
        <f>VLOOKUP($I3034,節点!$E$1:$G$20000,3,FALSE)</f>
        <v>-10.75</v>
      </c>
      <c r="X3034" s="1">
        <f>VLOOKUP($J3034,節点!$E$1:$G$20000,2,FALSE)</f>
        <v>-42.5</v>
      </c>
      <c r="Y3034" s="1">
        <f>VLOOKUP($J3034,節点!$E$1:$G$20000,3,FALSE)</f>
        <v>-9.9169999999999998</v>
      </c>
      <c r="Z3034" s="1">
        <f>VLOOKUP($K3034,節点!$E$1:$G$20000,2,FALSE)</f>
        <v>-45</v>
      </c>
      <c r="AA3034" s="1">
        <f>VLOOKUP($K3034,節点!$E$1:$G$20000,3,FALSE)</f>
        <v>-9.9169999999999998</v>
      </c>
      <c r="AB3034">
        <f t="shared" si="2282"/>
        <v>-1.25</v>
      </c>
      <c r="AC3034">
        <f t="shared" si="2283"/>
        <v>-0.4164999999999992</v>
      </c>
      <c r="AD3034">
        <f t="shared" si="2284"/>
        <v>1.25</v>
      </c>
      <c r="AE3034">
        <f t="shared" si="2285"/>
        <v>-0.4164999999999992</v>
      </c>
      <c r="AF3034">
        <f t="shared" si="2286"/>
        <v>1.25</v>
      </c>
      <c r="AG3034">
        <f t="shared" si="2287"/>
        <v>0.41650000000000098</v>
      </c>
      <c r="AH3034">
        <f t="shared" si="2288"/>
        <v>-1.25</v>
      </c>
      <c r="AI3034">
        <f t="shared" si="2289"/>
        <v>0.41650000000000098</v>
      </c>
      <c r="AJ3034">
        <f t="shared" si="2299"/>
        <v>198.42807305438268</v>
      </c>
      <c r="AK3034">
        <f t="shared" si="2300"/>
        <v>341.57192694561735</v>
      </c>
      <c r="AL3034">
        <f t="shared" si="2301"/>
        <v>18.428073054382747</v>
      </c>
      <c r="AM3034">
        <f t="shared" si="2302"/>
        <v>161.57192694561726</v>
      </c>
      <c r="AN3034">
        <f t="shared" si="2290"/>
        <v>3</v>
      </c>
      <c r="AO3034">
        <f t="shared" si="2291"/>
        <v>4</v>
      </c>
      <c r="AP3034">
        <f t="shared" si="2292"/>
        <v>1</v>
      </c>
      <c r="AQ3034">
        <f t="shared" si="2293"/>
        <v>2</v>
      </c>
      <c r="AR3034">
        <f t="shared" si="2294"/>
        <v>3412</v>
      </c>
      <c r="AS3034" t="str">
        <f t="shared" si="2295"/>
        <v/>
      </c>
      <c r="AT3034" t="str">
        <f t="shared" si="2296"/>
        <v/>
      </c>
      <c r="AU3034" t="str">
        <f t="shared" si="2297"/>
        <v/>
      </c>
      <c r="AV3034" t="str">
        <f t="shared" si="2298"/>
        <v/>
      </c>
      <c r="AW3034" t="str">
        <f t="shared" si="2267"/>
        <v/>
      </c>
      <c r="BA3034">
        <f t="shared" si="2303"/>
        <v>-43.75</v>
      </c>
      <c r="BB3034">
        <f t="shared" si="2304"/>
        <v>-10.75</v>
      </c>
      <c r="BC3034">
        <f t="shared" si="2305"/>
        <v>-42.5</v>
      </c>
      <c r="BD3034">
        <f t="shared" si="2306"/>
        <v>-10.333500000000001</v>
      </c>
      <c r="BE3034">
        <f t="shared" si="2307"/>
        <v>-43.75</v>
      </c>
      <c r="BF3034">
        <f t="shared" si="2308"/>
        <v>-9.9169999999999998</v>
      </c>
      <c r="BG3034">
        <f t="shared" si="2309"/>
        <v>-45</v>
      </c>
      <c r="BH3034">
        <f t="shared" si="2310"/>
        <v>-10.333500000000001</v>
      </c>
      <c r="BI3034">
        <f t="shared" si="2311"/>
        <v>0.83300000000000018</v>
      </c>
      <c r="BJ3034">
        <f t="shared" si="2312"/>
        <v>2.5</v>
      </c>
      <c r="BK3034">
        <f t="shared" si="2313"/>
        <v>3.0012004801920762</v>
      </c>
      <c r="BL3034">
        <f t="shared" si="2314"/>
        <v>0.83300000000000018</v>
      </c>
      <c r="BM3034" s="1">
        <v>1.2</v>
      </c>
    </row>
    <row r="3035" spans="1:65">
      <c r="A3035" s="16" t="s">
        <v>6459</v>
      </c>
      <c r="E3035"/>
      <c r="F3035" s="17">
        <f t="shared" si="2268"/>
        <v>551</v>
      </c>
      <c r="G3035" s="3">
        <f t="shared" si="2269"/>
        <v>20</v>
      </c>
      <c r="H3035" s="4">
        <f t="shared" si="2270"/>
        <v>566</v>
      </c>
      <c r="I3035" s="4">
        <f t="shared" si="2271"/>
        <v>602</v>
      </c>
      <c r="J3035" s="4">
        <f t="shared" si="2272"/>
        <v>603</v>
      </c>
      <c r="K3035" s="4">
        <f t="shared" si="2273"/>
        <v>567</v>
      </c>
      <c r="L3035" s="1">
        <f t="shared" si="2274"/>
        <v>0</v>
      </c>
      <c r="M3035" s="1">
        <f t="shared" si="2275"/>
        <v>0</v>
      </c>
      <c r="N3035" s="1">
        <f t="shared" si="2276"/>
        <v>0</v>
      </c>
      <c r="O3035" s="1">
        <f t="shared" si="2277"/>
        <v>0</v>
      </c>
      <c r="P3035" s="1">
        <f t="shared" si="2278"/>
        <v>0</v>
      </c>
      <c r="Q3035" s="1" t="str">
        <f t="shared" si="2279"/>
        <v/>
      </c>
      <c r="R3035" s="1">
        <f t="shared" si="2280"/>
        <v>-43.75</v>
      </c>
      <c r="S3035" s="1">
        <f t="shared" si="2281"/>
        <v>-9.5004999999999988</v>
      </c>
      <c r="T3035" s="1">
        <f>VLOOKUP($H3035,節点!$E$1:$G$20000,2,FALSE)</f>
        <v>-45</v>
      </c>
      <c r="U3035" s="1">
        <f>VLOOKUP($H3035,節点!$E$1:$G$20000,3,FALSE)</f>
        <v>-9.9169999999999998</v>
      </c>
      <c r="V3035" s="1">
        <f>VLOOKUP($I3035,節点!$E$1:$G$20000,2,FALSE)</f>
        <v>-42.5</v>
      </c>
      <c r="W3035" s="1">
        <f>VLOOKUP($I3035,節点!$E$1:$G$20000,3,FALSE)</f>
        <v>-9.9169999999999998</v>
      </c>
      <c r="X3035" s="1">
        <f>VLOOKUP($J3035,節点!$E$1:$G$20000,2,FALSE)</f>
        <v>-42.5</v>
      </c>
      <c r="Y3035" s="1">
        <f>VLOOKUP($J3035,節点!$E$1:$G$20000,3,FALSE)</f>
        <v>-9.0839999999999996</v>
      </c>
      <c r="Z3035" s="1">
        <f>VLOOKUP($K3035,節点!$E$1:$G$20000,2,FALSE)</f>
        <v>-45</v>
      </c>
      <c r="AA3035" s="1">
        <f>VLOOKUP($K3035,節点!$E$1:$G$20000,3,FALSE)</f>
        <v>-9.0839999999999996</v>
      </c>
      <c r="AB3035">
        <f t="shared" si="2282"/>
        <v>-1.25</v>
      </c>
      <c r="AC3035">
        <f t="shared" si="2283"/>
        <v>-0.41650000000000098</v>
      </c>
      <c r="AD3035">
        <f t="shared" si="2284"/>
        <v>1.25</v>
      </c>
      <c r="AE3035">
        <f t="shared" si="2285"/>
        <v>-0.41650000000000098</v>
      </c>
      <c r="AF3035">
        <f t="shared" si="2286"/>
        <v>1.25</v>
      </c>
      <c r="AG3035">
        <f t="shared" si="2287"/>
        <v>0.4164999999999992</v>
      </c>
      <c r="AH3035">
        <f t="shared" si="2288"/>
        <v>-1.25</v>
      </c>
      <c r="AI3035">
        <f t="shared" si="2289"/>
        <v>0.4164999999999992</v>
      </c>
      <c r="AJ3035">
        <f t="shared" si="2299"/>
        <v>198.42807305438274</v>
      </c>
      <c r="AK3035">
        <f t="shared" si="2300"/>
        <v>341.57192694561724</v>
      </c>
      <c r="AL3035">
        <f t="shared" si="2301"/>
        <v>18.428073054382672</v>
      </c>
      <c r="AM3035">
        <f t="shared" si="2302"/>
        <v>161.57192694561732</v>
      </c>
      <c r="AN3035">
        <f t="shared" si="2290"/>
        <v>3</v>
      </c>
      <c r="AO3035">
        <f t="shared" si="2291"/>
        <v>4</v>
      </c>
      <c r="AP3035">
        <f t="shared" si="2292"/>
        <v>1</v>
      </c>
      <c r="AQ3035">
        <f t="shared" si="2293"/>
        <v>2</v>
      </c>
      <c r="AR3035">
        <f t="shared" si="2294"/>
        <v>3412</v>
      </c>
      <c r="AS3035" t="str">
        <f t="shared" si="2295"/>
        <v/>
      </c>
      <c r="AT3035" t="str">
        <f t="shared" si="2296"/>
        <v/>
      </c>
      <c r="AU3035" t="str">
        <f t="shared" si="2297"/>
        <v/>
      </c>
      <c r="AV3035" t="str">
        <f t="shared" si="2298"/>
        <v/>
      </c>
      <c r="AW3035" t="str">
        <f t="shared" si="2267"/>
        <v/>
      </c>
      <c r="BA3035">
        <f t="shared" si="2303"/>
        <v>-43.75</v>
      </c>
      <c r="BB3035">
        <f t="shared" si="2304"/>
        <v>-9.9169999999999998</v>
      </c>
      <c r="BC3035">
        <f t="shared" si="2305"/>
        <v>-42.5</v>
      </c>
      <c r="BD3035">
        <f t="shared" si="2306"/>
        <v>-9.5004999999999988</v>
      </c>
      <c r="BE3035">
        <f t="shared" si="2307"/>
        <v>-43.75</v>
      </c>
      <c r="BF3035">
        <f t="shared" si="2308"/>
        <v>-9.0839999999999996</v>
      </c>
      <c r="BG3035">
        <f t="shared" si="2309"/>
        <v>-45</v>
      </c>
      <c r="BH3035">
        <f t="shared" si="2310"/>
        <v>-9.5004999999999988</v>
      </c>
      <c r="BI3035">
        <f t="shared" si="2311"/>
        <v>0.83300000000000018</v>
      </c>
      <c r="BJ3035">
        <f t="shared" si="2312"/>
        <v>2.5</v>
      </c>
      <c r="BK3035">
        <f t="shared" si="2313"/>
        <v>3.0012004801920762</v>
      </c>
      <c r="BL3035">
        <f t="shared" si="2314"/>
        <v>0.83300000000000018</v>
      </c>
      <c r="BM3035" s="1">
        <v>1.2</v>
      </c>
    </row>
    <row r="3036" spans="1:65">
      <c r="A3036" s="16" t="s">
        <v>6460</v>
      </c>
      <c r="E3036"/>
      <c r="F3036" s="17">
        <f t="shared" si="2268"/>
        <v>552</v>
      </c>
      <c r="G3036" s="3">
        <f t="shared" si="2269"/>
        <v>20</v>
      </c>
      <c r="H3036" s="4">
        <f t="shared" si="2270"/>
        <v>567</v>
      </c>
      <c r="I3036" s="4">
        <f t="shared" si="2271"/>
        <v>603</v>
      </c>
      <c r="J3036" s="4">
        <f t="shared" si="2272"/>
        <v>604</v>
      </c>
      <c r="K3036" s="4">
        <f t="shared" si="2273"/>
        <v>568</v>
      </c>
      <c r="L3036" s="1">
        <f t="shared" si="2274"/>
        <v>0</v>
      </c>
      <c r="M3036" s="1">
        <f t="shared" si="2275"/>
        <v>0</v>
      </c>
      <c r="N3036" s="1">
        <f t="shared" si="2276"/>
        <v>0</v>
      </c>
      <c r="O3036" s="1">
        <f t="shared" si="2277"/>
        <v>0</v>
      </c>
      <c r="P3036" s="1">
        <f t="shared" si="2278"/>
        <v>0</v>
      </c>
      <c r="Q3036" s="1" t="str">
        <f t="shared" si="2279"/>
        <v/>
      </c>
      <c r="R3036" s="1">
        <f t="shared" si="2280"/>
        <v>-43.75</v>
      </c>
      <c r="S3036" s="1">
        <f t="shared" si="2281"/>
        <v>-8.6669999999999998</v>
      </c>
      <c r="T3036" s="1">
        <f>VLOOKUP($H3036,節点!$E$1:$G$20000,2,FALSE)</f>
        <v>-45</v>
      </c>
      <c r="U3036" s="1">
        <f>VLOOKUP($H3036,節点!$E$1:$G$20000,3,FALSE)</f>
        <v>-9.0839999999999996</v>
      </c>
      <c r="V3036" s="1">
        <f>VLOOKUP($I3036,節点!$E$1:$G$20000,2,FALSE)</f>
        <v>-42.5</v>
      </c>
      <c r="W3036" s="1">
        <f>VLOOKUP($I3036,節点!$E$1:$G$20000,3,FALSE)</f>
        <v>-9.0839999999999996</v>
      </c>
      <c r="X3036" s="1">
        <f>VLOOKUP($J3036,節点!$E$1:$G$20000,2,FALSE)</f>
        <v>-42.5</v>
      </c>
      <c r="Y3036" s="1">
        <f>VLOOKUP($J3036,節点!$E$1:$G$20000,3,FALSE)</f>
        <v>-8.25</v>
      </c>
      <c r="Z3036" s="1">
        <f>VLOOKUP($K3036,節点!$E$1:$G$20000,2,FALSE)</f>
        <v>-45</v>
      </c>
      <c r="AA3036" s="1">
        <f>VLOOKUP($K3036,節点!$E$1:$G$20000,3,FALSE)</f>
        <v>-8.25</v>
      </c>
      <c r="AB3036">
        <f t="shared" si="2282"/>
        <v>-1.25</v>
      </c>
      <c r="AC3036">
        <f t="shared" si="2283"/>
        <v>-0.41699999999999982</v>
      </c>
      <c r="AD3036">
        <f t="shared" si="2284"/>
        <v>1.25</v>
      </c>
      <c r="AE3036">
        <f t="shared" si="2285"/>
        <v>-0.41699999999999982</v>
      </c>
      <c r="AF3036">
        <f t="shared" si="2286"/>
        <v>1.25</v>
      </c>
      <c r="AG3036">
        <f t="shared" si="2287"/>
        <v>0.41699999999999982</v>
      </c>
      <c r="AH3036">
        <f t="shared" si="2288"/>
        <v>-1.25</v>
      </c>
      <c r="AI3036">
        <f t="shared" si="2289"/>
        <v>0.41699999999999982</v>
      </c>
      <c r="AJ3036">
        <f t="shared" si="2299"/>
        <v>198.4486987097502</v>
      </c>
      <c r="AK3036">
        <f t="shared" si="2300"/>
        <v>341.5513012902498</v>
      </c>
      <c r="AL3036">
        <f t="shared" si="2301"/>
        <v>18.448698709750218</v>
      </c>
      <c r="AM3036">
        <f t="shared" si="2302"/>
        <v>161.5513012902498</v>
      </c>
      <c r="AN3036">
        <f t="shared" si="2290"/>
        <v>3</v>
      </c>
      <c r="AO3036">
        <f t="shared" si="2291"/>
        <v>4</v>
      </c>
      <c r="AP3036">
        <f t="shared" si="2292"/>
        <v>1</v>
      </c>
      <c r="AQ3036">
        <f t="shared" si="2293"/>
        <v>2</v>
      </c>
      <c r="AR3036">
        <f t="shared" si="2294"/>
        <v>3412</v>
      </c>
      <c r="AS3036" t="str">
        <f t="shared" si="2295"/>
        <v/>
      </c>
      <c r="AT3036" t="str">
        <f t="shared" si="2296"/>
        <v/>
      </c>
      <c r="AU3036" t="str">
        <f t="shared" si="2297"/>
        <v/>
      </c>
      <c r="AV3036" t="str">
        <f t="shared" si="2298"/>
        <v/>
      </c>
      <c r="AW3036" t="str">
        <f t="shared" si="2267"/>
        <v/>
      </c>
      <c r="BA3036">
        <f t="shared" si="2303"/>
        <v>-43.75</v>
      </c>
      <c r="BB3036">
        <f t="shared" si="2304"/>
        <v>-9.0839999999999996</v>
      </c>
      <c r="BC3036">
        <f t="shared" si="2305"/>
        <v>-42.5</v>
      </c>
      <c r="BD3036">
        <f t="shared" si="2306"/>
        <v>-8.6669999999999998</v>
      </c>
      <c r="BE3036">
        <f t="shared" si="2307"/>
        <v>-43.75</v>
      </c>
      <c r="BF3036">
        <f t="shared" si="2308"/>
        <v>-8.25</v>
      </c>
      <c r="BG3036">
        <f t="shared" si="2309"/>
        <v>-45</v>
      </c>
      <c r="BH3036">
        <f t="shared" si="2310"/>
        <v>-8.6669999999999998</v>
      </c>
      <c r="BI3036">
        <f t="shared" si="2311"/>
        <v>0.83399999999999963</v>
      </c>
      <c r="BJ3036">
        <f t="shared" si="2312"/>
        <v>2.5</v>
      </c>
      <c r="BK3036">
        <f t="shared" si="2313"/>
        <v>2.9976019184652292</v>
      </c>
      <c r="BL3036">
        <f t="shared" si="2314"/>
        <v>0.83399999999999963</v>
      </c>
      <c r="BM3036" s="1">
        <v>1.2</v>
      </c>
    </row>
    <row r="3037" spans="1:65">
      <c r="A3037" s="16" t="s">
        <v>6461</v>
      </c>
      <c r="E3037"/>
      <c r="F3037" s="17">
        <f t="shared" si="2268"/>
        <v>553</v>
      </c>
      <c r="G3037" s="3">
        <f t="shared" si="2269"/>
        <v>20</v>
      </c>
      <c r="H3037" s="4">
        <f t="shared" si="2270"/>
        <v>568</v>
      </c>
      <c r="I3037" s="4">
        <f t="shared" si="2271"/>
        <v>604</v>
      </c>
      <c r="J3037" s="4">
        <f t="shared" si="2272"/>
        <v>605</v>
      </c>
      <c r="K3037" s="4">
        <f t="shared" si="2273"/>
        <v>569</v>
      </c>
      <c r="L3037" s="1">
        <f t="shared" si="2274"/>
        <v>0</v>
      </c>
      <c r="M3037" s="1">
        <f t="shared" si="2275"/>
        <v>0</v>
      </c>
      <c r="N3037" s="1">
        <f t="shared" si="2276"/>
        <v>0</v>
      </c>
      <c r="O3037" s="1">
        <f t="shared" si="2277"/>
        <v>0</v>
      </c>
      <c r="P3037" s="1">
        <f t="shared" si="2278"/>
        <v>0</v>
      </c>
      <c r="Q3037" s="1" t="str">
        <f t="shared" si="2279"/>
        <v/>
      </c>
      <c r="R3037" s="1">
        <f t="shared" si="2280"/>
        <v>-43.75</v>
      </c>
      <c r="S3037" s="1">
        <f t="shared" si="2281"/>
        <v>-7.8335000000000008</v>
      </c>
      <c r="T3037" s="1">
        <f>VLOOKUP($H3037,節点!$E$1:$G$20000,2,FALSE)</f>
        <v>-45</v>
      </c>
      <c r="U3037" s="1">
        <f>VLOOKUP($H3037,節点!$E$1:$G$20000,3,FALSE)</f>
        <v>-8.25</v>
      </c>
      <c r="V3037" s="1">
        <f>VLOOKUP($I3037,節点!$E$1:$G$20000,2,FALSE)</f>
        <v>-42.5</v>
      </c>
      <c r="W3037" s="1">
        <f>VLOOKUP($I3037,節点!$E$1:$G$20000,3,FALSE)</f>
        <v>-8.25</v>
      </c>
      <c r="X3037" s="1">
        <f>VLOOKUP($J3037,節点!$E$1:$G$20000,2,FALSE)</f>
        <v>-42.5</v>
      </c>
      <c r="Y3037" s="1">
        <f>VLOOKUP($J3037,節点!$E$1:$G$20000,3,FALSE)</f>
        <v>-7.4169999999999998</v>
      </c>
      <c r="Z3037" s="1">
        <f>VLOOKUP($K3037,節点!$E$1:$G$20000,2,FALSE)</f>
        <v>-45</v>
      </c>
      <c r="AA3037" s="1">
        <f>VLOOKUP($K3037,節点!$E$1:$G$20000,3,FALSE)</f>
        <v>-7.4169999999999998</v>
      </c>
      <c r="AB3037">
        <f t="shared" si="2282"/>
        <v>-1.25</v>
      </c>
      <c r="AC3037">
        <f t="shared" si="2283"/>
        <v>-0.4164999999999992</v>
      </c>
      <c r="AD3037">
        <f t="shared" si="2284"/>
        <v>1.25</v>
      </c>
      <c r="AE3037">
        <f t="shared" si="2285"/>
        <v>-0.4164999999999992</v>
      </c>
      <c r="AF3037">
        <f t="shared" si="2286"/>
        <v>1.25</v>
      </c>
      <c r="AG3037">
        <f t="shared" si="2287"/>
        <v>0.41650000000000098</v>
      </c>
      <c r="AH3037">
        <f t="shared" si="2288"/>
        <v>-1.25</v>
      </c>
      <c r="AI3037">
        <f t="shared" si="2289"/>
        <v>0.41650000000000098</v>
      </c>
      <c r="AJ3037">
        <f t="shared" si="2299"/>
        <v>198.42807305438268</v>
      </c>
      <c r="AK3037">
        <f t="shared" si="2300"/>
        <v>341.57192694561735</v>
      </c>
      <c r="AL3037">
        <f t="shared" si="2301"/>
        <v>18.428073054382747</v>
      </c>
      <c r="AM3037">
        <f t="shared" si="2302"/>
        <v>161.57192694561726</v>
      </c>
      <c r="AN3037">
        <f t="shared" si="2290"/>
        <v>3</v>
      </c>
      <c r="AO3037">
        <f t="shared" si="2291"/>
        <v>4</v>
      </c>
      <c r="AP3037">
        <f t="shared" si="2292"/>
        <v>1</v>
      </c>
      <c r="AQ3037">
        <f t="shared" si="2293"/>
        <v>2</v>
      </c>
      <c r="AR3037">
        <f t="shared" si="2294"/>
        <v>3412</v>
      </c>
      <c r="AS3037" t="str">
        <f t="shared" si="2295"/>
        <v/>
      </c>
      <c r="AT3037" t="str">
        <f t="shared" si="2296"/>
        <v/>
      </c>
      <c r="AU3037" t="str">
        <f t="shared" si="2297"/>
        <v/>
      </c>
      <c r="AV3037" t="str">
        <f t="shared" si="2298"/>
        <v/>
      </c>
      <c r="AW3037" t="str">
        <f t="shared" si="2267"/>
        <v/>
      </c>
      <c r="BA3037">
        <f t="shared" si="2303"/>
        <v>-43.75</v>
      </c>
      <c r="BB3037">
        <f t="shared" si="2304"/>
        <v>-8.25</v>
      </c>
      <c r="BC3037">
        <f t="shared" si="2305"/>
        <v>-42.5</v>
      </c>
      <c r="BD3037">
        <f t="shared" si="2306"/>
        <v>-7.8334999999999999</v>
      </c>
      <c r="BE3037">
        <f t="shared" si="2307"/>
        <v>-43.75</v>
      </c>
      <c r="BF3037">
        <f t="shared" si="2308"/>
        <v>-7.4169999999999998</v>
      </c>
      <c r="BG3037">
        <f t="shared" si="2309"/>
        <v>-45</v>
      </c>
      <c r="BH3037">
        <f t="shared" si="2310"/>
        <v>-7.8334999999999999</v>
      </c>
      <c r="BI3037">
        <f t="shared" si="2311"/>
        <v>0.83300000000000018</v>
      </c>
      <c r="BJ3037">
        <f t="shared" si="2312"/>
        <v>2.5</v>
      </c>
      <c r="BK3037">
        <f t="shared" si="2313"/>
        <v>3.0012004801920762</v>
      </c>
      <c r="BL3037">
        <f t="shared" si="2314"/>
        <v>0.83300000000000018</v>
      </c>
      <c r="BM3037" s="1">
        <v>1.2</v>
      </c>
    </row>
    <row r="3038" spans="1:65">
      <c r="A3038" s="16" t="s">
        <v>6462</v>
      </c>
      <c r="E3038"/>
      <c r="F3038" s="17">
        <f t="shared" si="2268"/>
        <v>554</v>
      </c>
      <c r="G3038" s="3">
        <f t="shared" si="2269"/>
        <v>20</v>
      </c>
      <c r="H3038" s="4">
        <f t="shared" si="2270"/>
        <v>569</v>
      </c>
      <c r="I3038" s="4">
        <f t="shared" si="2271"/>
        <v>605</v>
      </c>
      <c r="J3038" s="4">
        <f t="shared" si="2272"/>
        <v>606</v>
      </c>
      <c r="K3038" s="4">
        <f t="shared" si="2273"/>
        <v>570</v>
      </c>
      <c r="L3038" s="1">
        <f t="shared" si="2274"/>
        <v>0</v>
      </c>
      <c r="M3038" s="1">
        <f t="shared" si="2275"/>
        <v>0</v>
      </c>
      <c r="N3038" s="1">
        <f t="shared" si="2276"/>
        <v>0</v>
      </c>
      <c r="O3038" s="1">
        <f t="shared" si="2277"/>
        <v>0</v>
      </c>
      <c r="P3038" s="1">
        <f t="shared" si="2278"/>
        <v>0</v>
      </c>
      <c r="Q3038" s="1" t="str">
        <f t="shared" si="2279"/>
        <v/>
      </c>
      <c r="R3038" s="1">
        <f t="shared" si="2280"/>
        <v>-43.75</v>
      </c>
      <c r="S3038" s="1">
        <f t="shared" si="2281"/>
        <v>-7.0004999999999997</v>
      </c>
      <c r="T3038" s="1">
        <f>VLOOKUP($H3038,節点!$E$1:$G$20000,2,FALSE)</f>
        <v>-45</v>
      </c>
      <c r="U3038" s="1">
        <f>VLOOKUP($H3038,節点!$E$1:$G$20000,3,FALSE)</f>
        <v>-7.4169999999999998</v>
      </c>
      <c r="V3038" s="1">
        <f>VLOOKUP($I3038,節点!$E$1:$G$20000,2,FALSE)</f>
        <v>-42.5</v>
      </c>
      <c r="W3038" s="1">
        <f>VLOOKUP($I3038,節点!$E$1:$G$20000,3,FALSE)</f>
        <v>-7.4169999999999998</v>
      </c>
      <c r="X3038" s="1">
        <f>VLOOKUP($J3038,節点!$E$1:$G$20000,2,FALSE)</f>
        <v>-42.5</v>
      </c>
      <c r="Y3038" s="1">
        <f>VLOOKUP($J3038,節点!$E$1:$G$20000,3,FALSE)</f>
        <v>-6.5839999999999996</v>
      </c>
      <c r="Z3038" s="1">
        <f>VLOOKUP($K3038,節点!$E$1:$G$20000,2,FALSE)</f>
        <v>-45</v>
      </c>
      <c r="AA3038" s="1">
        <f>VLOOKUP($K3038,節点!$E$1:$G$20000,3,FALSE)</f>
        <v>-6.5839999999999996</v>
      </c>
      <c r="AB3038">
        <f t="shared" si="2282"/>
        <v>-1.25</v>
      </c>
      <c r="AC3038">
        <f t="shared" si="2283"/>
        <v>-0.41650000000000009</v>
      </c>
      <c r="AD3038">
        <f t="shared" si="2284"/>
        <v>1.25</v>
      </c>
      <c r="AE3038">
        <f t="shared" si="2285"/>
        <v>-0.41650000000000009</v>
      </c>
      <c r="AF3038">
        <f t="shared" si="2286"/>
        <v>1.25</v>
      </c>
      <c r="AG3038">
        <f t="shared" si="2287"/>
        <v>0.41650000000000009</v>
      </c>
      <c r="AH3038">
        <f t="shared" si="2288"/>
        <v>-1.25</v>
      </c>
      <c r="AI3038">
        <f t="shared" si="2289"/>
        <v>0.41650000000000009</v>
      </c>
      <c r="AJ3038">
        <f t="shared" si="2299"/>
        <v>198.42807305438271</v>
      </c>
      <c r="AK3038">
        <f t="shared" si="2300"/>
        <v>341.57192694561729</v>
      </c>
      <c r="AL3038">
        <f t="shared" si="2301"/>
        <v>18.428073054382708</v>
      </c>
      <c r="AM3038">
        <f t="shared" si="2302"/>
        <v>161.57192694561729</v>
      </c>
      <c r="AN3038">
        <f t="shared" si="2290"/>
        <v>3</v>
      </c>
      <c r="AO3038">
        <f t="shared" si="2291"/>
        <v>4</v>
      </c>
      <c r="AP3038">
        <f t="shared" si="2292"/>
        <v>1</v>
      </c>
      <c r="AQ3038">
        <f t="shared" si="2293"/>
        <v>2</v>
      </c>
      <c r="AR3038">
        <f t="shared" si="2294"/>
        <v>3412</v>
      </c>
      <c r="AS3038" t="str">
        <f t="shared" si="2295"/>
        <v/>
      </c>
      <c r="AT3038" t="str">
        <f t="shared" si="2296"/>
        <v/>
      </c>
      <c r="AU3038" t="str">
        <f t="shared" si="2297"/>
        <v/>
      </c>
      <c r="AV3038" t="str">
        <f t="shared" si="2298"/>
        <v/>
      </c>
      <c r="AW3038" t="str">
        <f t="shared" si="2267"/>
        <v/>
      </c>
      <c r="BA3038">
        <f t="shared" si="2303"/>
        <v>-43.75</v>
      </c>
      <c r="BB3038">
        <f t="shared" si="2304"/>
        <v>-7.4169999999999998</v>
      </c>
      <c r="BC3038">
        <f t="shared" si="2305"/>
        <v>-42.5</v>
      </c>
      <c r="BD3038">
        <f t="shared" si="2306"/>
        <v>-7.0004999999999997</v>
      </c>
      <c r="BE3038">
        <f t="shared" si="2307"/>
        <v>-43.75</v>
      </c>
      <c r="BF3038">
        <f t="shared" si="2308"/>
        <v>-6.5839999999999996</v>
      </c>
      <c r="BG3038">
        <f t="shared" si="2309"/>
        <v>-45</v>
      </c>
      <c r="BH3038">
        <f t="shared" si="2310"/>
        <v>-7.0004999999999997</v>
      </c>
      <c r="BI3038">
        <f t="shared" si="2311"/>
        <v>0.83300000000000018</v>
      </c>
      <c r="BJ3038">
        <f t="shared" si="2312"/>
        <v>2.5</v>
      </c>
      <c r="BK3038">
        <f t="shared" si="2313"/>
        <v>3.0012004801920762</v>
      </c>
      <c r="BL3038">
        <f t="shared" si="2314"/>
        <v>0.83300000000000018</v>
      </c>
      <c r="BM3038" s="1">
        <v>1.2</v>
      </c>
    </row>
    <row r="3039" spans="1:65">
      <c r="A3039" s="16" t="s">
        <v>6463</v>
      </c>
      <c r="E3039"/>
      <c r="F3039" s="17">
        <f t="shared" si="2268"/>
        <v>555</v>
      </c>
      <c r="G3039" s="3">
        <f t="shared" si="2269"/>
        <v>20</v>
      </c>
      <c r="H3039" s="4">
        <f t="shared" si="2270"/>
        <v>570</v>
      </c>
      <c r="I3039" s="4">
        <f t="shared" si="2271"/>
        <v>606</v>
      </c>
      <c r="J3039" s="4">
        <f t="shared" si="2272"/>
        <v>607</v>
      </c>
      <c r="K3039" s="4">
        <f t="shared" si="2273"/>
        <v>571</v>
      </c>
      <c r="L3039" s="1">
        <f t="shared" si="2274"/>
        <v>0</v>
      </c>
      <c r="M3039" s="1">
        <f t="shared" si="2275"/>
        <v>0</v>
      </c>
      <c r="N3039" s="1">
        <f t="shared" si="2276"/>
        <v>0</v>
      </c>
      <c r="O3039" s="1">
        <f t="shared" si="2277"/>
        <v>0</v>
      </c>
      <c r="P3039" s="1">
        <f t="shared" si="2278"/>
        <v>0</v>
      </c>
      <c r="Q3039" s="1" t="str">
        <f t="shared" si="2279"/>
        <v/>
      </c>
      <c r="R3039" s="1">
        <f t="shared" si="2280"/>
        <v>-43.75</v>
      </c>
      <c r="S3039" s="1">
        <f t="shared" si="2281"/>
        <v>-6.1669999999999998</v>
      </c>
      <c r="T3039" s="1">
        <f>VLOOKUP($H3039,節点!$E$1:$G$20000,2,FALSE)</f>
        <v>-45</v>
      </c>
      <c r="U3039" s="1">
        <f>VLOOKUP($H3039,節点!$E$1:$G$20000,3,FALSE)</f>
        <v>-6.5839999999999996</v>
      </c>
      <c r="V3039" s="1">
        <f>VLOOKUP($I3039,節点!$E$1:$G$20000,2,FALSE)</f>
        <v>-42.5</v>
      </c>
      <c r="W3039" s="1">
        <f>VLOOKUP($I3039,節点!$E$1:$G$20000,3,FALSE)</f>
        <v>-6.5839999999999996</v>
      </c>
      <c r="X3039" s="1">
        <f>VLOOKUP($J3039,節点!$E$1:$G$20000,2,FALSE)</f>
        <v>-42.5</v>
      </c>
      <c r="Y3039" s="1">
        <f>VLOOKUP($J3039,節点!$E$1:$G$20000,3,FALSE)</f>
        <v>-5.75</v>
      </c>
      <c r="Z3039" s="1">
        <f>VLOOKUP($K3039,節点!$E$1:$G$20000,2,FALSE)</f>
        <v>-45</v>
      </c>
      <c r="AA3039" s="1">
        <f>VLOOKUP($K3039,節点!$E$1:$G$20000,3,FALSE)</f>
        <v>-5.75</v>
      </c>
      <c r="AB3039">
        <f t="shared" si="2282"/>
        <v>-1.25</v>
      </c>
      <c r="AC3039">
        <f t="shared" si="2283"/>
        <v>-0.41699999999999982</v>
      </c>
      <c r="AD3039">
        <f t="shared" si="2284"/>
        <v>1.25</v>
      </c>
      <c r="AE3039">
        <f t="shared" si="2285"/>
        <v>-0.41699999999999982</v>
      </c>
      <c r="AF3039">
        <f t="shared" si="2286"/>
        <v>1.25</v>
      </c>
      <c r="AG3039">
        <f t="shared" si="2287"/>
        <v>0.41699999999999982</v>
      </c>
      <c r="AH3039">
        <f t="shared" si="2288"/>
        <v>-1.25</v>
      </c>
      <c r="AI3039">
        <f t="shared" si="2289"/>
        <v>0.41699999999999982</v>
      </c>
      <c r="AJ3039">
        <f t="shared" si="2299"/>
        <v>198.4486987097502</v>
      </c>
      <c r="AK3039">
        <f t="shared" si="2300"/>
        <v>341.5513012902498</v>
      </c>
      <c r="AL3039">
        <f t="shared" si="2301"/>
        <v>18.448698709750218</v>
      </c>
      <c r="AM3039">
        <f t="shared" si="2302"/>
        <v>161.5513012902498</v>
      </c>
      <c r="AN3039">
        <f t="shared" si="2290"/>
        <v>3</v>
      </c>
      <c r="AO3039">
        <f t="shared" si="2291"/>
        <v>4</v>
      </c>
      <c r="AP3039">
        <f t="shared" si="2292"/>
        <v>1</v>
      </c>
      <c r="AQ3039">
        <f t="shared" si="2293"/>
        <v>2</v>
      </c>
      <c r="AR3039">
        <f t="shared" si="2294"/>
        <v>3412</v>
      </c>
      <c r="AS3039" t="str">
        <f t="shared" si="2295"/>
        <v/>
      </c>
      <c r="AT3039" t="str">
        <f t="shared" si="2296"/>
        <v/>
      </c>
      <c r="AU3039" t="str">
        <f t="shared" si="2297"/>
        <v/>
      </c>
      <c r="AV3039" t="str">
        <f t="shared" si="2298"/>
        <v/>
      </c>
      <c r="AW3039" t="str">
        <f t="shared" si="2267"/>
        <v/>
      </c>
      <c r="BA3039">
        <f t="shared" si="2303"/>
        <v>-43.75</v>
      </c>
      <c r="BB3039">
        <f t="shared" si="2304"/>
        <v>-6.5839999999999996</v>
      </c>
      <c r="BC3039">
        <f t="shared" si="2305"/>
        <v>-42.5</v>
      </c>
      <c r="BD3039">
        <f t="shared" si="2306"/>
        <v>-6.1669999999999998</v>
      </c>
      <c r="BE3039">
        <f t="shared" si="2307"/>
        <v>-43.75</v>
      </c>
      <c r="BF3039">
        <f t="shared" si="2308"/>
        <v>-5.75</v>
      </c>
      <c r="BG3039">
        <f t="shared" si="2309"/>
        <v>-45</v>
      </c>
      <c r="BH3039">
        <f t="shared" si="2310"/>
        <v>-6.1669999999999998</v>
      </c>
      <c r="BI3039">
        <f t="shared" si="2311"/>
        <v>0.83399999999999963</v>
      </c>
      <c r="BJ3039">
        <f t="shared" si="2312"/>
        <v>2.5</v>
      </c>
      <c r="BK3039">
        <f t="shared" si="2313"/>
        <v>2.9976019184652292</v>
      </c>
      <c r="BL3039">
        <f t="shared" si="2314"/>
        <v>0.83399999999999963</v>
      </c>
      <c r="BM3039" s="1">
        <v>1.2</v>
      </c>
    </row>
    <row r="3040" spans="1:65">
      <c r="A3040" s="16" t="s">
        <v>6464</v>
      </c>
      <c r="E3040"/>
      <c r="F3040" s="17">
        <f t="shared" si="2268"/>
        <v>556</v>
      </c>
      <c r="G3040" s="3">
        <f t="shared" si="2269"/>
        <v>20</v>
      </c>
      <c r="H3040" s="4">
        <f t="shared" si="2270"/>
        <v>571</v>
      </c>
      <c r="I3040" s="4">
        <f t="shared" si="2271"/>
        <v>607</v>
      </c>
      <c r="J3040" s="4">
        <f t="shared" si="2272"/>
        <v>608</v>
      </c>
      <c r="K3040" s="4">
        <f t="shared" si="2273"/>
        <v>572</v>
      </c>
      <c r="L3040" s="1">
        <f t="shared" si="2274"/>
        <v>0</v>
      </c>
      <c r="M3040" s="1">
        <f t="shared" si="2275"/>
        <v>0</v>
      </c>
      <c r="N3040" s="1">
        <f t="shared" si="2276"/>
        <v>0</v>
      </c>
      <c r="O3040" s="1">
        <f t="shared" si="2277"/>
        <v>0</v>
      </c>
      <c r="P3040" s="1">
        <f t="shared" si="2278"/>
        <v>0</v>
      </c>
      <c r="Q3040" s="1" t="str">
        <f t="shared" si="2279"/>
        <v/>
      </c>
      <c r="R3040" s="1">
        <f t="shared" si="2280"/>
        <v>-43.75</v>
      </c>
      <c r="S3040" s="1">
        <f t="shared" si="2281"/>
        <v>-5.375</v>
      </c>
      <c r="T3040" s="1">
        <f>VLOOKUP($H3040,節点!$E$1:$G$20000,2,FALSE)</f>
        <v>-45</v>
      </c>
      <c r="U3040" s="1">
        <f>VLOOKUP($H3040,節点!$E$1:$G$20000,3,FALSE)</f>
        <v>-5.75</v>
      </c>
      <c r="V3040" s="1">
        <f>VLOOKUP($I3040,節点!$E$1:$G$20000,2,FALSE)</f>
        <v>-42.5</v>
      </c>
      <c r="W3040" s="1">
        <f>VLOOKUP($I3040,節点!$E$1:$G$20000,3,FALSE)</f>
        <v>-5.75</v>
      </c>
      <c r="X3040" s="1">
        <f>VLOOKUP($J3040,節点!$E$1:$G$20000,2,FALSE)</f>
        <v>-42.5</v>
      </c>
      <c r="Y3040" s="1">
        <f>VLOOKUP($J3040,節点!$E$1:$G$20000,3,FALSE)</f>
        <v>-5</v>
      </c>
      <c r="Z3040" s="1">
        <f>VLOOKUP($K3040,節点!$E$1:$G$20000,2,FALSE)</f>
        <v>-45</v>
      </c>
      <c r="AA3040" s="1">
        <f>VLOOKUP($K3040,節点!$E$1:$G$20000,3,FALSE)</f>
        <v>-5</v>
      </c>
      <c r="AB3040">
        <f t="shared" si="2282"/>
        <v>-1.25</v>
      </c>
      <c r="AC3040">
        <f t="shared" si="2283"/>
        <v>-0.375</v>
      </c>
      <c r="AD3040">
        <f t="shared" si="2284"/>
        <v>1.25</v>
      </c>
      <c r="AE3040">
        <f t="shared" si="2285"/>
        <v>-0.375</v>
      </c>
      <c r="AF3040">
        <f t="shared" si="2286"/>
        <v>1.25</v>
      </c>
      <c r="AG3040">
        <f t="shared" si="2287"/>
        <v>0.375</v>
      </c>
      <c r="AH3040">
        <f t="shared" si="2288"/>
        <v>-1.25</v>
      </c>
      <c r="AI3040">
        <f t="shared" si="2289"/>
        <v>0.375</v>
      </c>
      <c r="AJ3040">
        <f t="shared" si="2299"/>
        <v>196.69924423399362</v>
      </c>
      <c r="AK3040">
        <f t="shared" si="2300"/>
        <v>343.30075576600638</v>
      </c>
      <c r="AL3040">
        <f t="shared" si="2301"/>
        <v>16.699244233993621</v>
      </c>
      <c r="AM3040">
        <f t="shared" si="2302"/>
        <v>163.30075576600638</v>
      </c>
      <c r="AN3040">
        <f t="shared" si="2290"/>
        <v>3</v>
      </c>
      <c r="AO3040">
        <f t="shared" si="2291"/>
        <v>4</v>
      </c>
      <c r="AP3040">
        <f t="shared" si="2292"/>
        <v>1</v>
      </c>
      <c r="AQ3040">
        <f t="shared" si="2293"/>
        <v>2</v>
      </c>
      <c r="AR3040">
        <f t="shared" si="2294"/>
        <v>3412</v>
      </c>
      <c r="AS3040" t="str">
        <f t="shared" si="2295"/>
        <v/>
      </c>
      <c r="AT3040" t="str">
        <f t="shared" si="2296"/>
        <v/>
      </c>
      <c r="AU3040" t="str">
        <f t="shared" si="2297"/>
        <v/>
      </c>
      <c r="AV3040" t="str">
        <f t="shared" si="2298"/>
        <v/>
      </c>
      <c r="AW3040" t="str">
        <f t="shared" si="2267"/>
        <v/>
      </c>
      <c r="BA3040">
        <f t="shared" si="2303"/>
        <v>-43.75</v>
      </c>
      <c r="BB3040">
        <f t="shared" si="2304"/>
        <v>-5.75</v>
      </c>
      <c r="BC3040">
        <f t="shared" si="2305"/>
        <v>-42.5</v>
      </c>
      <c r="BD3040">
        <f t="shared" si="2306"/>
        <v>-5.375</v>
      </c>
      <c r="BE3040">
        <f t="shared" si="2307"/>
        <v>-43.75</v>
      </c>
      <c r="BF3040">
        <f t="shared" si="2308"/>
        <v>-5</v>
      </c>
      <c r="BG3040">
        <f t="shared" si="2309"/>
        <v>-45</v>
      </c>
      <c r="BH3040">
        <f t="shared" si="2310"/>
        <v>-5.375</v>
      </c>
      <c r="BI3040">
        <f t="shared" si="2311"/>
        <v>0.75</v>
      </c>
      <c r="BJ3040">
        <f t="shared" si="2312"/>
        <v>2.5</v>
      </c>
      <c r="BK3040">
        <f t="shared" si="2313"/>
        <v>3.3333333333333335</v>
      </c>
      <c r="BL3040">
        <f t="shared" si="2314"/>
        <v>0.75</v>
      </c>
      <c r="BM3040" s="1">
        <v>1.2</v>
      </c>
    </row>
    <row r="3041" spans="1:65">
      <c r="A3041" s="16" t="s">
        <v>6465</v>
      </c>
      <c r="E3041"/>
      <c r="F3041" s="17">
        <f t="shared" si="2268"/>
        <v>557</v>
      </c>
      <c r="G3041" s="3">
        <f t="shared" si="2269"/>
        <v>20</v>
      </c>
      <c r="H3041" s="4">
        <f t="shared" si="2270"/>
        <v>572</v>
      </c>
      <c r="I3041" s="4">
        <f t="shared" si="2271"/>
        <v>608</v>
      </c>
      <c r="J3041" s="4">
        <f t="shared" si="2272"/>
        <v>609</v>
      </c>
      <c r="K3041" s="4">
        <f t="shared" si="2273"/>
        <v>573</v>
      </c>
      <c r="L3041" s="1">
        <f t="shared" si="2274"/>
        <v>0</v>
      </c>
      <c r="M3041" s="1">
        <f t="shared" si="2275"/>
        <v>0</v>
      </c>
      <c r="N3041" s="1">
        <f t="shared" si="2276"/>
        <v>0</v>
      </c>
      <c r="O3041" s="1">
        <f t="shared" si="2277"/>
        <v>0</v>
      </c>
      <c r="P3041" s="1">
        <f t="shared" si="2278"/>
        <v>0</v>
      </c>
      <c r="Q3041" s="1" t="str">
        <f t="shared" si="2279"/>
        <v/>
      </c>
      <c r="R3041" s="1">
        <f t="shared" si="2280"/>
        <v>-43.75</v>
      </c>
      <c r="S3041" s="1">
        <f t="shared" si="2281"/>
        <v>-4.375</v>
      </c>
      <c r="T3041" s="1">
        <f>VLOOKUP($H3041,節点!$E$1:$G$20000,2,FALSE)</f>
        <v>-45</v>
      </c>
      <c r="U3041" s="1">
        <f>VLOOKUP($H3041,節点!$E$1:$G$20000,3,FALSE)</f>
        <v>-5</v>
      </c>
      <c r="V3041" s="1">
        <f>VLOOKUP($I3041,節点!$E$1:$G$20000,2,FALSE)</f>
        <v>-42.5</v>
      </c>
      <c r="W3041" s="1">
        <f>VLOOKUP($I3041,節点!$E$1:$G$20000,3,FALSE)</f>
        <v>-5</v>
      </c>
      <c r="X3041" s="1">
        <f>VLOOKUP($J3041,節点!$E$1:$G$20000,2,FALSE)</f>
        <v>-42.5</v>
      </c>
      <c r="Y3041" s="1">
        <f>VLOOKUP($J3041,節点!$E$1:$G$20000,3,FALSE)</f>
        <v>-3.75</v>
      </c>
      <c r="Z3041" s="1">
        <f>VLOOKUP($K3041,節点!$E$1:$G$20000,2,FALSE)</f>
        <v>-45</v>
      </c>
      <c r="AA3041" s="1">
        <f>VLOOKUP($K3041,節点!$E$1:$G$20000,3,FALSE)</f>
        <v>-3.75</v>
      </c>
      <c r="AB3041">
        <f t="shared" si="2282"/>
        <v>-1.25</v>
      </c>
      <c r="AC3041">
        <f t="shared" si="2283"/>
        <v>-0.625</v>
      </c>
      <c r="AD3041">
        <f t="shared" si="2284"/>
        <v>1.25</v>
      </c>
      <c r="AE3041">
        <f t="shared" si="2285"/>
        <v>-0.625</v>
      </c>
      <c r="AF3041">
        <f t="shared" si="2286"/>
        <v>1.25</v>
      </c>
      <c r="AG3041">
        <f t="shared" si="2287"/>
        <v>0.625</v>
      </c>
      <c r="AH3041">
        <f t="shared" si="2288"/>
        <v>-1.25</v>
      </c>
      <c r="AI3041">
        <f t="shared" si="2289"/>
        <v>0.625</v>
      </c>
      <c r="AJ3041">
        <f t="shared" si="2299"/>
        <v>206.56505117707798</v>
      </c>
      <c r="AK3041">
        <f t="shared" si="2300"/>
        <v>333.43494882292202</v>
      </c>
      <c r="AL3041">
        <f t="shared" si="2301"/>
        <v>26.56505117707799</v>
      </c>
      <c r="AM3041">
        <f t="shared" si="2302"/>
        <v>153.43494882292202</v>
      </c>
      <c r="AN3041">
        <f t="shared" si="2290"/>
        <v>3</v>
      </c>
      <c r="AO3041">
        <f t="shared" si="2291"/>
        <v>4</v>
      </c>
      <c r="AP3041">
        <f t="shared" si="2292"/>
        <v>1</v>
      </c>
      <c r="AQ3041">
        <f t="shared" si="2293"/>
        <v>2</v>
      </c>
      <c r="AR3041">
        <f t="shared" si="2294"/>
        <v>3412</v>
      </c>
      <c r="AS3041" t="str">
        <f t="shared" si="2295"/>
        <v/>
      </c>
      <c r="AT3041" t="str">
        <f t="shared" si="2296"/>
        <v/>
      </c>
      <c r="AU3041" t="str">
        <f t="shared" si="2297"/>
        <v/>
      </c>
      <c r="AV3041" t="str">
        <f t="shared" si="2298"/>
        <v/>
      </c>
      <c r="AW3041" t="str">
        <f t="shared" si="2267"/>
        <v/>
      </c>
      <c r="BA3041">
        <f t="shared" si="2303"/>
        <v>-43.75</v>
      </c>
      <c r="BB3041">
        <f t="shared" si="2304"/>
        <v>-5</v>
      </c>
      <c r="BC3041">
        <f t="shared" si="2305"/>
        <v>-42.5</v>
      </c>
      <c r="BD3041">
        <f t="shared" si="2306"/>
        <v>-4.375</v>
      </c>
      <c r="BE3041">
        <f t="shared" si="2307"/>
        <v>-43.75</v>
      </c>
      <c r="BF3041">
        <f t="shared" si="2308"/>
        <v>-3.75</v>
      </c>
      <c r="BG3041">
        <f t="shared" si="2309"/>
        <v>-45</v>
      </c>
      <c r="BH3041">
        <f t="shared" si="2310"/>
        <v>-4.375</v>
      </c>
      <c r="BI3041">
        <f t="shared" si="2311"/>
        <v>1.25</v>
      </c>
      <c r="BJ3041">
        <f t="shared" si="2312"/>
        <v>2.5</v>
      </c>
      <c r="BK3041">
        <f t="shared" si="2313"/>
        <v>2</v>
      </c>
      <c r="BL3041">
        <f t="shared" si="2314"/>
        <v>1.25</v>
      </c>
      <c r="BM3041" s="1">
        <v>1.2</v>
      </c>
    </row>
    <row r="3042" spans="1:65">
      <c r="A3042" s="16" t="s">
        <v>6466</v>
      </c>
      <c r="E3042"/>
      <c r="F3042" s="17">
        <f t="shared" si="2268"/>
        <v>558</v>
      </c>
      <c r="G3042" s="3">
        <f t="shared" si="2269"/>
        <v>20</v>
      </c>
      <c r="H3042" s="4">
        <f t="shared" si="2270"/>
        <v>573</v>
      </c>
      <c r="I3042" s="4">
        <f t="shared" si="2271"/>
        <v>609</v>
      </c>
      <c r="J3042" s="4">
        <f t="shared" si="2272"/>
        <v>610</v>
      </c>
      <c r="K3042" s="4">
        <f t="shared" si="2273"/>
        <v>574</v>
      </c>
      <c r="L3042" s="1">
        <f t="shared" si="2274"/>
        <v>0</v>
      </c>
      <c r="M3042" s="1">
        <f t="shared" si="2275"/>
        <v>0</v>
      </c>
      <c r="N3042" s="1">
        <f t="shared" si="2276"/>
        <v>0</v>
      </c>
      <c r="O3042" s="1">
        <f t="shared" si="2277"/>
        <v>0</v>
      </c>
      <c r="P3042" s="1">
        <f t="shared" si="2278"/>
        <v>0</v>
      </c>
      <c r="Q3042" s="1" t="str">
        <f t="shared" si="2279"/>
        <v/>
      </c>
      <c r="R3042" s="1">
        <f t="shared" si="2280"/>
        <v>-43.75</v>
      </c>
      <c r="S3042" s="1">
        <f t="shared" si="2281"/>
        <v>-3.125</v>
      </c>
      <c r="T3042" s="1">
        <f>VLOOKUP($H3042,節点!$E$1:$G$20000,2,FALSE)</f>
        <v>-45</v>
      </c>
      <c r="U3042" s="1">
        <f>VLOOKUP($H3042,節点!$E$1:$G$20000,3,FALSE)</f>
        <v>-3.75</v>
      </c>
      <c r="V3042" s="1">
        <f>VLOOKUP($I3042,節点!$E$1:$G$20000,2,FALSE)</f>
        <v>-42.5</v>
      </c>
      <c r="W3042" s="1">
        <f>VLOOKUP($I3042,節点!$E$1:$G$20000,3,FALSE)</f>
        <v>-3.75</v>
      </c>
      <c r="X3042" s="1">
        <f>VLOOKUP($J3042,節点!$E$1:$G$20000,2,FALSE)</f>
        <v>-42.5</v>
      </c>
      <c r="Y3042" s="1">
        <f>VLOOKUP($J3042,節点!$E$1:$G$20000,3,FALSE)</f>
        <v>-2.5</v>
      </c>
      <c r="Z3042" s="1">
        <f>VLOOKUP($K3042,節点!$E$1:$G$20000,2,FALSE)</f>
        <v>-45</v>
      </c>
      <c r="AA3042" s="1">
        <f>VLOOKUP($K3042,節点!$E$1:$G$20000,3,FALSE)</f>
        <v>-2.5</v>
      </c>
      <c r="AB3042">
        <f t="shared" si="2282"/>
        <v>-1.25</v>
      </c>
      <c r="AC3042">
        <f t="shared" si="2283"/>
        <v>-0.625</v>
      </c>
      <c r="AD3042">
        <f t="shared" si="2284"/>
        <v>1.25</v>
      </c>
      <c r="AE3042">
        <f t="shared" si="2285"/>
        <v>-0.625</v>
      </c>
      <c r="AF3042">
        <f t="shared" si="2286"/>
        <v>1.25</v>
      </c>
      <c r="AG3042">
        <f t="shared" si="2287"/>
        <v>0.625</v>
      </c>
      <c r="AH3042">
        <f t="shared" si="2288"/>
        <v>-1.25</v>
      </c>
      <c r="AI3042">
        <f t="shared" si="2289"/>
        <v>0.625</v>
      </c>
      <c r="AJ3042">
        <f t="shared" si="2299"/>
        <v>206.56505117707798</v>
      </c>
      <c r="AK3042">
        <f t="shared" si="2300"/>
        <v>333.43494882292202</v>
      </c>
      <c r="AL3042">
        <f t="shared" si="2301"/>
        <v>26.56505117707799</v>
      </c>
      <c r="AM3042">
        <f t="shared" si="2302"/>
        <v>153.43494882292202</v>
      </c>
      <c r="AN3042">
        <f t="shared" si="2290"/>
        <v>3</v>
      </c>
      <c r="AO3042">
        <f t="shared" si="2291"/>
        <v>4</v>
      </c>
      <c r="AP3042">
        <f t="shared" si="2292"/>
        <v>1</v>
      </c>
      <c r="AQ3042">
        <f t="shared" si="2293"/>
        <v>2</v>
      </c>
      <c r="AR3042">
        <f t="shared" si="2294"/>
        <v>3412</v>
      </c>
      <c r="AS3042" t="str">
        <f t="shared" si="2295"/>
        <v/>
      </c>
      <c r="AT3042" t="str">
        <f t="shared" si="2296"/>
        <v/>
      </c>
      <c r="AU3042" t="str">
        <f t="shared" si="2297"/>
        <v/>
      </c>
      <c r="AV3042" t="str">
        <f t="shared" si="2298"/>
        <v/>
      </c>
      <c r="AW3042" t="str">
        <f t="shared" si="2267"/>
        <v/>
      </c>
      <c r="BA3042">
        <f t="shared" si="2303"/>
        <v>-43.75</v>
      </c>
      <c r="BB3042">
        <f t="shared" si="2304"/>
        <v>-3.75</v>
      </c>
      <c r="BC3042">
        <f t="shared" si="2305"/>
        <v>-42.5</v>
      </c>
      <c r="BD3042">
        <f t="shared" si="2306"/>
        <v>-3.125</v>
      </c>
      <c r="BE3042">
        <f t="shared" si="2307"/>
        <v>-43.75</v>
      </c>
      <c r="BF3042">
        <f t="shared" si="2308"/>
        <v>-2.5</v>
      </c>
      <c r="BG3042">
        <f t="shared" si="2309"/>
        <v>-45</v>
      </c>
      <c r="BH3042">
        <f t="shared" si="2310"/>
        <v>-3.125</v>
      </c>
      <c r="BI3042">
        <f t="shared" si="2311"/>
        <v>1.25</v>
      </c>
      <c r="BJ3042">
        <f t="shared" si="2312"/>
        <v>2.5</v>
      </c>
      <c r="BK3042">
        <f t="shared" si="2313"/>
        <v>2</v>
      </c>
      <c r="BL3042">
        <f t="shared" si="2314"/>
        <v>1.25</v>
      </c>
      <c r="BM3042" s="1">
        <v>1.2</v>
      </c>
    </row>
    <row r="3043" spans="1:65">
      <c r="A3043" s="16" t="s">
        <v>6467</v>
      </c>
      <c r="E3043"/>
      <c r="F3043" s="17">
        <f t="shared" si="2268"/>
        <v>559</v>
      </c>
      <c r="G3043" s="3">
        <f t="shared" si="2269"/>
        <v>20</v>
      </c>
      <c r="H3043" s="4">
        <f t="shared" si="2270"/>
        <v>574</v>
      </c>
      <c r="I3043" s="4">
        <f t="shared" si="2271"/>
        <v>610</v>
      </c>
      <c r="J3043" s="4">
        <f t="shared" si="2272"/>
        <v>611</v>
      </c>
      <c r="K3043" s="4">
        <f t="shared" si="2273"/>
        <v>575</v>
      </c>
      <c r="L3043" s="1">
        <f t="shared" si="2274"/>
        <v>0</v>
      </c>
      <c r="M3043" s="1">
        <f t="shared" si="2275"/>
        <v>0</v>
      </c>
      <c r="N3043" s="1">
        <f t="shared" si="2276"/>
        <v>0</v>
      </c>
      <c r="O3043" s="1">
        <f t="shared" si="2277"/>
        <v>0</v>
      </c>
      <c r="P3043" s="1">
        <f t="shared" si="2278"/>
        <v>0</v>
      </c>
      <c r="Q3043" s="1" t="str">
        <f t="shared" si="2279"/>
        <v/>
      </c>
      <c r="R3043" s="1">
        <f t="shared" si="2280"/>
        <v>-43.75</v>
      </c>
      <c r="S3043" s="1">
        <f t="shared" si="2281"/>
        <v>-1.875</v>
      </c>
      <c r="T3043" s="1">
        <f>VLOOKUP($H3043,節点!$E$1:$G$20000,2,FALSE)</f>
        <v>-45</v>
      </c>
      <c r="U3043" s="1">
        <f>VLOOKUP($H3043,節点!$E$1:$G$20000,3,FALSE)</f>
        <v>-2.5</v>
      </c>
      <c r="V3043" s="1">
        <f>VLOOKUP($I3043,節点!$E$1:$G$20000,2,FALSE)</f>
        <v>-42.5</v>
      </c>
      <c r="W3043" s="1">
        <f>VLOOKUP($I3043,節点!$E$1:$G$20000,3,FALSE)</f>
        <v>-2.5</v>
      </c>
      <c r="X3043" s="1">
        <f>VLOOKUP($J3043,節点!$E$1:$G$20000,2,FALSE)</f>
        <v>-42.5</v>
      </c>
      <c r="Y3043" s="1">
        <f>VLOOKUP($J3043,節点!$E$1:$G$20000,3,FALSE)</f>
        <v>-1.25</v>
      </c>
      <c r="Z3043" s="1">
        <f>VLOOKUP($K3043,節点!$E$1:$G$20000,2,FALSE)</f>
        <v>-45</v>
      </c>
      <c r="AA3043" s="1">
        <f>VLOOKUP($K3043,節点!$E$1:$G$20000,3,FALSE)</f>
        <v>-1.25</v>
      </c>
      <c r="AB3043">
        <f t="shared" si="2282"/>
        <v>-1.25</v>
      </c>
      <c r="AC3043">
        <f t="shared" si="2283"/>
        <v>-0.625</v>
      </c>
      <c r="AD3043">
        <f t="shared" si="2284"/>
        <v>1.25</v>
      </c>
      <c r="AE3043">
        <f t="shared" si="2285"/>
        <v>-0.625</v>
      </c>
      <c r="AF3043">
        <f t="shared" si="2286"/>
        <v>1.25</v>
      </c>
      <c r="AG3043">
        <f t="shared" si="2287"/>
        <v>0.625</v>
      </c>
      <c r="AH3043">
        <f t="shared" si="2288"/>
        <v>-1.25</v>
      </c>
      <c r="AI3043">
        <f t="shared" si="2289"/>
        <v>0.625</v>
      </c>
      <c r="AJ3043">
        <f t="shared" si="2299"/>
        <v>206.56505117707798</v>
      </c>
      <c r="AK3043">
        <f t="shared" si="2300"/>
        <v>333.43494882292202</v>
      </c>
      <c r="AL3043">
        <f t="shared" si="2301"/>
        <v>26.56505117707799</v>
      </c>
      <c r="AM3043">
        <f t="shared" si="2302"/>
        <v>153.43494882292202</v>
      </c>
      <c r="AN3043">
        <f t="shared" si="2290"/>
        <v>3</v>
      </c>
      <c r="AO3043">
        <f t="shared" si="2291"/>
        <v>4</v>
      </c>
      <c r="AP3043">
        <f t="shared" si="2292"/>
        <v>1</v>
      </c>
      <c r="AQ3043">
        <f t="shared" si="2293"/>
        <v>2</v>
      </c>
      <c r="AR3043">
        <f t="shared" si="2294"/>
        <v>3412</v>
      </c>
      <c r="AS3043" t="str">
        <f t="shared" si="2295"/>
        <v/>
      </c>
      <c r="AT3043" t="str">
        <f t="shared" si="2296"/>
        <v/>
      </c>
      <c r="AU3043" t="str">
        <f t="shared" si="2297"/>
        <v/>
      </c>
      <c r="AV3043" t="str">
        <f t="shared" si="2298"/>
        <v/>
      </c>
      <c r="AW3043" t="str">
        <f t="shared" si="2267"/>
        <v/>
      </c>
      <c r="BA3043">
        <f t="shared" si="2303"/>
        <v>-43.75</v>
      </c>
      <c r="BB3043">
        <f t="shared" si="2304"/>
        <v>-2.5</v>
      </c>
      <c r="BC3043">
        <f t="shared" si="2305"/>
        <v>-42.5</v>
      </c>
      <c r="BD3043">
        <f t="shared" si="2306"/>
        <v>-1.875</v>
      </c>
      <c r="BE3043">
        <f t="shared" si="2307"/>
        <v>-43.75</v>
      </c>
      <c r="BF3043">
        <f t="shared" si="2308"/>
        <v>-1.25</v>
      </c>
      <c r="BG3043">
        <f t="shared" si="2309"/>
        <v>-45</v>
      </c>
      <c r="BH3043">
        <f t="shared" si="2310"/>
        <v>-1.875</v>
      </c>
      <c r="BI3043">
        <f t="shared" si="2311"/>
        <v>1.25</v>
      </c>
      <c r="BJ3043">
        <f t="shared" si="2312"/>
        <v>2.5</v>
      </c>
      <c r="BK3043">
        <f t="shared" si="2313"/>
        <v>2</v>
      </c>
      <c r="BL3043">
        <f t="shared" si="2314"/>
        <v>1.25</v>
      </c>
      <c r="BM3043" s="1">
        <v>1.2</v>
      </c>
    </row>
    <row r="3044" spans="1:65">
      <c r="A3044" s="16" t="s">
        <v>6468</v>
      </c>
      <c r="E3044"/>
      <c r="F3044" s="17">
        <f t="shared" si="2268"/>
        <v>560</v>
      </c>
      <c r="G3044" s="3">
        <f t="shared" si="2269"/>
        <v>20</v>
      </c>
      <c r="H3044" s="4">
        <f t="shared" si="2270"/>
        <v>575</v>
      </c>
      <c r="I3044" s="4">
        <f t="shared" si="2271"/>
        <v>611</v>
      </c>
      <c r="J3044" s="4">
        <f t="shared" si="2272"/>
        <v>612</v>
      </c>
      <c r="K3044" s="4">
        <f t="shared" si="2273"/>
        <v>576</v>
      </c>
      <c r="L3044" s="1">
        <f t="shared" si="2274"/>
        <v>0</v>
      </c>
      <c r="M3044" s="1">
        <f t="shared" si="2275"/>
        <v>0</v>
      </c>
      <c r="N3044" s="1">
        <f t="shared" si="2276"/>
        <v>0</v>
      </c>
      <c r="O3044" s="1">
        <f t="shared" si="2277"/>
        <v>0</v>
      </c>
      <c r="P3044" s="1">
        <f t="shared" si="2278"/>
        <v>0</v>
      </c>
      <c r="Q3044" s="1" t="str">
        <f t="shared" si="2279"/>
        <v/>
      </c>
      <c r="R3044" s="1">
        <f t="shared" si="2280"/>
        <v>-43.75</v>
      </c>
      <c r="S3044" s="1">
        <f t="shared" si="2281"/>
        <v>-0.625</v>
      </c>
      <c r="T3044" s="1">
        <f>VLOOKUP($H3044,節点!$E$1:$G$20000,2,FALSE)</f>
        <v>-45</v>
      </c>
      <c r="U3044" s="1">
        <f>VLOOKUP($H3044,節点!$E$1:$G$20000,3,FALSE)</f>
        <v>-1.25</v>
      </c>
      <c r="V3044" s="1">
        <f>VLOOKUP($I3044,節点!$E$1:$G$20000,2,FALSE)</f>
        <v>-42.5</v>
      </c>
      <c r="W3044" s="1">
        <f>VLOOKUP($I3044,節点!$E$1:$G$20000,3,FALSE)</f>
        <v>-1.25</v>
      </c>
      <c r="X3044" s="1">
        <f>VLOOKUP($J3044,節点!$E$1:$G$20000,2,FALSE)</f>
        <v>-42.5</v>
      </c>
      <c r="Y3044" s="1">
        <f>VLOOKUP($J3044,節点!$E$1:$G$20000,3,FALSE)</f>
        <v>0</v>
      </c>
      <c r="Z3044" s="1">
        <f>VLOOKUP($K3044,節点!$E$1:$G$20000,2,FALSE)</f>
        <v>-45</v>
      </c>
      <c r="AA3044" s="1">
        <f>VLOOKUP($K3044,節点!$E$1:$G$20000,3,FALSE)</f>
        <v>0</v>
      </c>
      <c r="AB3044">
        <f t="shared" si="2282"/>
        <v>-1.25</v>
      </c>
      <c r="AC3044">
        <f t="shared" si="2283"/>
        <v>-0.625</v>
      </c>
      <c r="AD3044">
        <f t="shared" si="2284"/>
        <v>1.25</v>
      </c>
      <c r="AE3044">
        <f t="shared" si="2285"/>
        <v>-0.625</v>
      </c>
      <c r="AF3044">
        <f t="shared" si="2286"/>
        <v>1.25</v>
      </c>
      <c r="AG3044">
        <f t="shared" si="2287"/>
        <v>0.625</v>
      </c>
      <c r="AH3044">
        <f t="shared" si="2288"/>
        <v>-1.25</v>
      </c>
      <c r="AI3044">
        <f t="shared" si="2289"/>
        <v>0.625</v>
      </c>
      <c r="AJ3044">
        <f t="shared" si="2299"/>
        <v>206.56505117707798</v>
      </c>
      <c r="AK3044">
        <f t="shared" si="2300"/>
        <v>333.43494882292202</v>
      </c>
      <c r="AL3044">
        <f t="shared" si="2301"/>
        <v>26.56505117707799</v>
      </c>
      <c r="AM3044">
        <f t="shared" si="2302"/>
        <v>153.43494882292202</v>
      </c>
      <c r="AN3044">
        <f t="shared" si="2290"/>
        <v>3</v>
      </c>
      <c r="AO3044">
        <f t="shared" si="2291"/>
        <v>4</v>
      </c>
      <c r="AP3044">
        <f t="shared" si="2292"/>
        <v>1</v>
      </c>
      <c r="AQ3044">
        <f t="shared" si="2293"/>
        <v>2</v>
      </c>
      <c r="AR3044">
        <f t="shared" si="2294"/>
        <v>3412</v>
      </c>
      <c r="AS3044" t="str">
        <f t="shared" si="2295"/>
        <v/>
      </c>
      <c r="AT3044" t="str">
        <f t="shared" si="2296"/>
        <v/>
      </c>
      <c r="AU3044" t="str">
        <f t="shared" si="2297"/>
        <v/>
      </c>
      <c r="AV3044" t="str">
        <f t="shared" si="2298"/>
        <v/>
      </c>
      <c r="AW3044" t="str">
        <f t="shared" si="2267"/>
        <v/>
      </c>
      <c r="BA3044">
        <f t="shared" si="2303"/>
        <v>-43.75</v>
      </c>
      <c r="BB3044">
        <f t="shared" si="2304"/>
        <v>-1.25</v>
      </c>
      <c r="BC3044">
        <f t="shared" si="2305"/>
        <v>-42.5</v>
      </c>
      <c r="BD3044">
        <f t="shared" si="2306"/>
        <v>-0.625</v>
      </c>
      <c r="BE3044">
        <f t="shared" si="2307"/>
        <v>-43.75</v>
      </c>
      <c r="BF3044">
        <f t="shared" si="2308"/>
        <v>0</v>
      </c>
      <c r="BG3044">
        <f t="shared" si="2309"/>
        <v>-45</v>
      </c>
      <c r="BH3044">
        <f t="shared" si="2310"/>
        <v>-0.625</v>
      </c>
      <c r="BI3044">
        <f t="shared" si="2311"/>
        <v>1.25</v>
      </c>
      <c r="BJ3044">
        <f t="shared" si="2312"/>
        <v>2.5</v>
      </c>
      <c r="BK3044">
        <f t="shared" si="2313"/>
        <v>2</v>
      </c>
      <c r="BL3044">
        <f t="shared" si="2314"/>
        <v>1.25</v>
      </c>
      <c r="BM3044" s="1">
        <v>1.2</v>
      </c>
    </row>
    <row r="3045" spans="1:65">
      <c r="A3045" s="16" t="s">
        <v>6469</v>
      </c>
      <c r="E3045"/>
      <c r="F3045" s="17">
        <f t="shared" si="2268"/>
        <v>583</v>
      </c>
      <c r="G3045" s="3">
        <f t="shared" si="2269"/>
        <v>20</v>
      </c>
      <c r="H3045" s="4">
        <f t="shared" si="2270"/>
        <v>599</v>
      </c>
      <c r="I3045" s="4">
        <f t="shared" si="2271"/>
        <v>635</v>
      </c>
      <c r="J3045" s="4">
        <f t="shared" si="2272"/>
        <v>636</v>
      </c>
      <c r="K3045" s="4">
        <f t="shared" si="2273"/>
        <v>600</v>
      </c>
      <c r="L3045" s="1">
        <f t="shared" si="2274"/>
        <v>0</v>
      </c>
      <c r="M3045" s="1">
        <f t="shared" si="2275"/>
        <v>0</v>
      </c>
      <c r="N3045" s="1">
        <f t="shared" si="2276"/>
        <v>0</v>
      </c>
      <c r="O3045" s="1">
        <f t="shared" si="2277"/>
        <v>0</v>
      </c>
      <c r="P3045" s="1">
        <f t="shared" si="2278"/>
        <v>0</v>
      </c>
      <c r="Q3045" s="1" t="str">
        <f t="shared" si="2279"/>
        <v/>
      </c>
      <c r="R3045" s="1">
        <f t="shared" si="2280"/>
        <v>-41.3</v>
      </c>
      <c r="S3045" s="1">
        <f t="shared" si="2281"/>
        <v>-11.762499999999999</v>
      </c>
      <c r="T3045" s="1">
        <f>VLOOKUP($H3045,節点!$E$1:$G$20000,2,FALSE)</f>
        <v>-42.5</v>
      </c>
      <c r="U3045" s="1">
        <f>VLOOKUP($H3045,節点!$E$1:$G$20000,3,FALSE)</f>
        <v>-12.1</v>
      </c>
      <c r="V3045" s="1">
        <f>VLOOKUP($I3045,節点!$E$1:$G$20000,2,FALSE)</f>
        <v>-40.1</v>
      </c>
      <c r="W3045" s="1">
        <f>VLOOKUP($I3045,節点!$E$1:$G$20000,3,FALSE)</f>
        <v>-12.1</v>
      </c>
      <c r="X3045" s="1">
        <f>VLOOKUP($J3045,節点!$E$1:$G$20000,2,FALSE)</f>
        <v>-40.1</v>
      </c>
      <c r="Y3045" s="1">
        <f>VLOOKUP($J3045,節点!$E$1:$G$20000,3,FALSE)</f>
        <v>-11.425000000000001</v>
      </c>
      <c r="Z3045" s="1">
        <f>VLOOKUP($K3045,節点!$E$1:$G$20000,2,FALSE)</f>
        <v>-42.5</v>
      </c>
      <c r="AA3045" s="1">
        <f>VLOOKUP($K3045,節点!$E$1:$G$20000,3,FALSE)</f>
        <v>-11.425000000000001</v>
      </c>
      <c r="AB3045">
        <f t="shared" si="2282"/>
        <v>-1.2000000000000028</v>
      </c>
      <c r="AC3045">
        <f t="shared" si="2283"/>
        <v>-0.33750000000000036</v>
      </c>
      <c r="AD3045">
        <f t="shared" si="2284"/>
        <v>1.1999999999999957</v>
      </c>
      <c r="AE3045">
        <f t="shared" si="2285"/>
        <v>-0.33750000000000036</v>
      </c>
      <c r="AF3045">
        <f t="shared" si="2286"/>
        <v>1.1999999999999957</v>
      </c>
      <c r="AG3045">
        <f t="shared" si="2287"/>
        <v>0.33749999999999858</v>
      </c>
      <c r="AH3045">
        <f t="shared" si="2288"/>
        <v>-1.2000000000000028</v>
      </c>
      <c r="AI3045">
        <f t="shared" si="2289"/>
        <v>0.33749999999999858</v>
      </c>
      <c r="AJ3045">
        <f t="shared" si="2299"/>
        <v>195.70863782901571</v>
      </c>
      <c r="AK3045">
        <f t="shared" si="2300"/>
        <v>344.2913621709842</v>
      </c>
      <c r="AL3045">
        <f t="shared" si="2301"/>
        <v>15.708637829015736</v>
      </c>
      <c r="AM3045">
        <f t="shared" si="2302"/>
        <v>164.29136217098434</v>
      </c>
      <c r="AN3045">
        <f t="shared" si="2290"/>
        <v>3</v>
      </c>
      <c r="AO3045">
        <f t="shared" si="2291"/>
        <v>4</v>
      </c>
      <c r="AP3045">
        <f t="shared" si="2292"/>
        <v>1</v>
      </c>
      <c r="AQ3045">
        <f t="shared" si="2293"/>
        <v>2</v>
      </c>
      <c r="AR3045">
        <f t="shared" si="2294"/>
        <v>3412</v>
      </c>
      <c r="AS3045" t="str">
        <f t="shared" si="2295"/>
        <v/>
      </c>
      <c r="AT3045" t="str">
        <f t="shared" si="2296"/>
        <v/>
      </c>
      <c r="AU3045" t="str">
        <f t="shared" si="2297"/>
        <v/>
      </c>
      <c r="AV3045" t="str">
        <f t="shared" si="2298"/>
        <v/>
      </c>
      <c r="AW3045" t="str">
        <f t="shared" si="2267"/>
        <v/>
      </c>
      <c r="BA3045">
        <f t="shared" si="2303"/>
        <v>-41.3</v>
      </c>
      <c r="BB3045">
        <f t="shared" si="2304"/>
        <v>-12.1</v>
      </c>
      <c r="BC3045">
        <f t="shared" si="2305"/>
        <v>-40.1</v>
      </c>
      <c r="BD3045">
        <f t="shared" si="2306"/>
        <v>-11.762499999999999</v>
      </c>
      <c r="BE3045">
        <f t="shared" si="2307"/>
        <v>-41.3</v>
      </c>
      <c r="BF3045">
        <f t="shared" si="2308"/>
        <v>-11.425000000000001</v>
      </c>
      <c r="BG3045">
        <f t="shared" si="2309"/>
        <v>-42.5</v>
      </c>
      <c r="BH3045">
        <f t="shared" si="2310"/>
        <v>-11.762499999999999</v>
      </c>
      <c r="BI3045">
        <f t="shared" si="2311"/>
        <v>0.67499999999999893</v>
      </c>
      <c r="BJ3045">
        <f t="shared" si="2312"/>
        <v>2.3999999999999986</v>
      </c>
      <c r="BK3045">
        <f t="shared" si="2313"/>
        <v>3.5555555555555589</v>
      </c>
      <c r="BL3045">
        <f t="shared" si="2314"/>
        <v>0.67499999999999893</v>
      </c>
      <c r="BM3045" s="1">
        <v>1.2</v>
      </c>
    </row>
    <row r="3046" spans="1:65">
      <c r="A3046" s="16" t="s">
        <v>6470</v>
      </c>
      <c r="E3046"/>
      <c r="F3046" s="17">
        <f t="shared" si="2268"/>
        <v>584</v>
      </c>
      <c r="G3046" s="3">
        <f t="shared" si="2269"/>
        <v>20</v>
      </c>
      <c r="H3046" s="4">
        <f t="shared" si="2270"/>
        <v>600</v>
      </c>
      <c r="I3046" s="4">
        <f t="shared" si="2271"/>
        <v>636</v>
      </c>
      <c r="J3046" s="4">
        <f t="shared" si="2272"/>
        <v>637</v>
      </c>
      <c r="K3046" s="4">
        <f t="shared" si="2273"/>
        <v>601</v>
      </c>
      <c r="L3046" s="1">
        <f t="shared" si="2274"/>
        <v>0</v>
      </c>
      <c r="M3046" s="1">
        <f t="shared" si="2275"/>
        <v>0</v>
      </c>
      <c r="N3046" s="1">
        <f t="shared" si="2276"/>
        <v>0</v>
      </c>
      <c r="O3046" s="1">
        <f t="shared" si="2277"/>
        <v>0</v>
      </c>
      <c r="P3046" s="1">
        <f t="shared" si="2278"/>
        <v>0</v>
      </c>
      <c r="Q3046" s="1" t="str">
        <f t="shared" si="2279"/>
        <v/>
      </c>
      <c r="R3046" s="1">
        <f t="shared" si="2280"/>
        <v>-41.3</v>
      </c>
      <c r="S3046" s="1">
        <f t="shared" si="2281"/>
        <v>-11.0875</v>
      </c>
      <c r="T3046" s="1">
        <f>VLOOKUP($H3046,節点!$E$1:$G$20000,2,FALSE)</f>
        <v>-42.5</v>
      </c>
      <c r="U3046" s="1">
        <f>VLOOKUP($H3046,節点!$E$1:$G$20000,3,FALSE)</f>
        <v>-11.425000000000001</v>
      </c>
      <c r="V3046" s="1">
        <f>VLOOKUP($I3046,節点!$E$1:$G$20000,2,FALSE)</f>
        <v>-40.1</v>
      </c>
      <c r="W3046" s="1">
        <f>VLOOKUP($I3046,節点!$E$1:$G$20000,3,FALSE)</f>
        <v>-11.425000000000001</v>
      </c>
      <c r="X3046" s="1">
        <f>VLOOKUP($J3046,節点!$E$1:$G$20000,2,FALSE)</f>
        <v>-40.1</v>
      </c>
      <c r="Y3046" s="1">
        <f>VLOOKUP($J3046,節点!$E$1:$G$20000,3,FALSE)</f>
        <v>-10.75</v>
      </c>
      <c r="Z3046" s="1">
        <f>VLOOKUP($K3046,節点!$E$1:$G$20000,2,FALSE)</f>
        <v>-42.5</v>
      </c>
      <c r="AA3046" s="1">
        <f>VLOOKUP($K3046,節点!$E$1:$G$20000,3,FALSE)</f>
        <v>-10.75</v>
      </c>
      <c r="AB3046">
        <f t="shared" si="2282"/>
        <v>-1.2000000000000028</v>
      </c>
      <c r="AC3046">
        <f t="shared" si="2283"/>
        <v>-0.33750000000000036</v>
      </c>
      <c r="AD3046">
        <f t="shared" si="2284"/>
        <v>1.1999999999999957</v>
      </c>
      <c r="AE3046">
        <f t="shared" si="2285"/>
        <v>-0.33750000000000036</v>
      </c>
      <c r="AF3046">
        <f t="shared" si="2286"/>
        <v>1.1999999999999957</v>
      </c>
      <c r="AG3046">
        <f t="shared" si="2287"/>
        <v>0.33750000000000036</v>
      </c>
      <c r="AH3046">
        <f t="shared" si="2288"/>
        <v>-1.2000000000000028</v>
      </c>
      <c r="AI3046">
        <f t="shared" si="2289"/>
        <v>0.33750000000000036</v>
      </c>
      <c r="AJ3046">
        <f t="shared" si="2299"/>
        <v>195.70863782901571</v>
      </c>
      <c r="AK3046">
        <f t="shared" si="2300"/>
        <v>344.2913621709842</v>
      </c>
      <c r="AL3046">
        <f t="shared" si="2301"/>
        <v>15.708637829015812</v>
      </c>
      <c r="AM3046">
        <f t="shared" si="2302"/>
        <v>164.29136217098429</v>
      </c>
      <c r="AN3046">
        <f t="shared" si="2290"/>
        <v>3</v>
      </c>
      <c r="AO3046">
        <f t="shared" si="2291"/>
        <v>4</v>
      </c>
      <c r="AP3046">
        <f t="shared" si="2292"/>
        <v>1</v>
      </c>
      <c r="AQ3046">
        <f t="shared" si="2293"/>
        <v>2</v>
      </c>
      <c r="AR3046">
        <f t="shared" si="2294"/>
        <v>3412</v>
      </c>
      <c r="AS3046" t="str">
        <f t="shared" si="2295"/>
        <v/>
      </c>
      <c r="AT3046" t="str">
        <f t="shared" si="2296"/>
        <v/>
      </c>
      <c r="AU3046" t="str">
        <f t="shared" si="2297"/>
        <v/>
      </c>
      <c r="AV3046" t="str">
        <f t="shared" si="2298"/>
        <v/>
      </c>
      <c r="AW3046" t="str">
        <f t="shared" si="2267"/>
        <v/>
      </c>
      <c r="BA3046">
        <f t="shared" si="2303"/>
        <v>-41.3</v>
      </c>
      <c r="BB3046">
        <f t="shared" si="2304"/>
        <v>-11.425000000000001</v>
      </c>
      <c r="BC3046">
        <f t="shared" si="2305"/>
        <v>-40.1</v>
      </c>
      <c r="BD3046">
        <f t="shared" si="2306"/>
        <v>-11.0875</v>
      </c>
      <c r="BE3046">
        <f t="shared" si="2307"/>
        <v>-41.3</v>
      </c>
      <c r="BF3046">
        <f t="shared" si="2308"/>
        <v>-10.75</v>
      </c>
      <c r="BG3046">
        <f t="shared" si="2309"/>
        <v>-42.5</v>
      </c>
      <c r="BH3046">
        <f t="shared" si="2310"/>
        <v>-11.0875</v>
      </c>
      <c r="BI3046">
        <f t="shared" si="2311"/>
        <v>0.67500000000000071</v>
      </c>
      <c r="BJ3046">
        <f t="shared" si="2312"/>
        <v>2.3999999999999986</v>
      </c>
      <c r="BK3046">
        <f t="shared" si="2313"/>
        <v>3.5555555555555496</v>
      </c>
      <c r="BL3046">
        <f t="shared" si="2314"/>
        <v>0.67500000000000071</v>
      </c>
      <c r="BM3046" s="1">
        <v>1.2</v>
      </c>
    </row>
    <row r="3047" spans="1:65">
      <c r="A3047" s="16" t="s">
        <v>6471</v>
      </c>
      <c r="E3047"/>
      <c r="F3047" s="17">
        <f t="shared" si="2268"/>
        <v>585</v>
      </c>
      <c r="G3047" s="3">
        <f t="shared" si="2269"/>
        <v>20</v>
      </c>
      <c r="H3047" s="4">
        <f t="shared" si="2270"/>
        <v>601</v>
      </c>
      <c r="I3047" s="4">
        <f t="shared" si="2271"/>
        <v>637</v>
      </c>
      <c r="J3047" s="4">
        <f t="shared" si="2272"/>
        <v>638</v>
      </c>
      <c r="K3047" s="4">
        <f t="shared" si="2273"/>
        <v>602</v>
      </c>
      <c r="L3047" s="1">
        <f t="shared" si="2274"/>
        <v>0</v>
      </c>
      <c r="M3047" s="1">
        <f t="shared" si="2275"/>
        <v>0</v>
      </c>
      <c r="N3047" s="1">
        <f t="shared" si="2276"/>
        <v>0</v>
      </c>
      <c r="O3047" s="1">
        <f t="shared" si="2277"/>
        <v>0</v>
      </c>
      <c r="P3047" s="1">
        <f t="shared" si="2278"/>
        <v>0</v>
      </c>
      <c r="Q3047" s="1" t="str">
        <f t="shared" si="2279"/>
        <v/>
      </c>
      <c r="R3047" s="1">
        <f t="shared" si="2280"/>
        <v>-41.3</v>
      </c>
      <c r="S3047" s="1">
        <f t="shared" si="2281"/>
        <v>-10.333500000000001</v>
      </c>
      <c r="T3047" s="1">
        <f>VLOOKUP($H3047,節点!$E$1:$G$20000,2,FALSE)</f>
        <v>-42.5</v>
      </c>
      <c r="U3047" s="1">
        <f>VLOOKUP($H3047,節点!$E$1:$G$20000,3,FALSE)</f>
        <v>-10.75</v>
      </c>
      <c r="V3047" s="1">
        <f>VLOOKUP($I3047,節点!$E$1:$G$20000,2,FALSE)</f>
        <v>-40.1</v>
      </c>
      <c r="W3047" s="1">
        <f>VLOOKUP($I3047,節点!$E$1:$G$20000,3,FALSE)</f>
        <v>-10.75</v>
      </c>
      <c r="X3047" s="1">
        <f>VLOOKUP($J3047,節点!$E$1:$G$20000,2,FALSE)</f>
        <v>-40.1</v>
      </c>
      <c r="Y3047" s="1">
        <f>VLOOKUP($J3047,節点!$E$1:$G$20000,3,FALSE)</f>
        <v>-9.9169999999999998</v>
      </c>
      <c r="Z3047" s="1">
        <f>VLOOKUP($K3047,節点!$E$1:$G$20000,2,FALSE)</f>
        <v>-42.5</v>
      </c>
      <c r="AA3047" s="1">
        <f>VLOOKUP($K3047,節点!$E$1:$G$20000,3,FALSE)</f>
        <v>-9.9169999999999998</v>
      </c>
      <c r="AB3047">
        <f t="shared" si="2282"/>
        <v>-1.2000000000000028</v>
      </c>
      <c r="AC3047">
        <f t="shared" si="2283"/>
        <v>-0.4164999999999992</v>
      </c>
      <c r="AD3047">
        <f t="shared" si="2284"/>
        <v>1.1999999999999957</v>
      </c>
      <c r="AE3047">
        <f t="shared" si="2285"/>
        <v>-0.4164999999999992</v>
      </c>
      <c r="AF3047">
        <f t="shared" si="2286"/>
        <v>1.1999999999999957</v>
      </c>
      <c r="AG3047">
        <f t="shared" si="2287"/>
        <v>0.41650000000000098</v>
      </c>
      <c r="AH3047">
        <f t="shared" si="2288"/>
        <v>-1.2000000000000028</v>
      </c>
      <c r="AI3047">
        <f t="shared" si="2289"/>
        <v>0.41650000000000098</v>
      </c>
      <c r="AJ3047">
        <f t="shared" si="2299"/>
        <v>199.14103559247138</v>
      </c>
      <c r="AK3047">
        <f t="shared" si="2300"/>
        <v>340.8589644075285</v>
      </c>
      <c r="AL3047">
        <f t="shared" si="2301"/>
        <v>19.141035592471553</v>
      </c>
      <c r="AM3047">
        <f t="shared" si="2302"/>
        <v>160.85896440752856</v>
      </c>
      <c r="AN3047">
        <f t="shared" si="2290"/>
        <v>3</v>
      </c>
      <c r="AO3047">
        <f t="shared" si="2291"/>
        <v>4</v>
      </c>
      <c r="AP3047">
        <f t="shared" si="2292"/>
        <v>1</v>
      </c>
      <c r="AQ3047">
        <f t="shared" si="2293"/>
        <v>2</v>
      </c>
      <c r="AR3047">
        <f t="shared" si="2294"/>
        <v>3412</v>
      </c>
      <c r="AS3047" t="str">
        <f t="shared" si="2295"/>
        <v/>
      </c>
      <c r="AT3047" t="str">
        <f t="shared" si="2296"/>
        <v/>
      </c>
      <c r="AU3047" t="str">
        <f t="shared" si="2297"/>
        <v/>
      </c>
      <c r="AV3047" t="str">
        <f t="shared" si="2298"/>
        <v/>
      </c>
      <c r="AW3047" t="str">
        <f t="shared" si="2267"/>
        <v/>
      </c>
      <c r="BA3047">
        <f t="shared" si="2303"/>
        <v>-41.3</v>
      </c>
      <c r="BB3047">
        <f t="shared" si="2304"/>
        <v>-10.75</v>
      </c>
      <c r="BC3047">
        <f t="shared" si="2305"/>
        <v>-40.1</v>
      </c>
      <c r="BD3047">
        <f t="shared" si="2306"/>
        <v>-10.333500000000001</v>
      </c>
      <c r="BE3047">
        <f t="shared" si="2307"/>
        <v>-41.3</v>
      </c>
      <c r="BF3047">
        <f t="shared" si="2308"/>
        <v>-9.9169999999999998</v>
      </c>
      <c r="BG3047">
        <f t="shared" si="2309"/>
        <v>-42.5</v>
      </c>
      <c r="BH3047">
        <f t="shared" si="2310"/>
        <v>-10.333500000000001</v>
      </c>
      <c r="BI3047">
        <f t="shared" si="2311"/>
        <v>0.83300000000000018</v>
      </c>
      <c r="BJ3047">
        <f t="shared" si="2312"/>
        <v>2.3999999999999986</v>
      </c>
      <c r="BK3047">
        <f t="shared" si="2313"/>
        <v>2.8811524609843913</v>
      </c>
      <c r="BL3047">
        <f t="shared" si="2314"/>
        <v>0.83300000000000018</v>
      </c>
      <c r="BM3047" s="1">
        <v>1.2</v>
      </c>
    </row>
    <row r="3048" spans="1:65">
      <c r="A3048" s="16" t="s">
        <v>6472</v>
      </c>
      <c r="E3048"/>
      <c r="F3048" s="17">
        <f t="shared" si="2268"/>
        <v>586</v>
      </c>
      <c r="G3048" s="3">
        <f t="shared" si="2269"/>
        <v>20</v>
      </c>
      <c r="H3048" s="4">
        <f t="shared" si="2270"/>
        <v>602</v>
      </c>
      <c r="I3048" s="4">
        <f t="shared" si="2271"/>
        <v>638</v>
      </c>
      <c r="J3048" s="4">
        <f t="shared" si="2272"/>
        <v>639</v>
      </c>
      <c r="K3048" s="4">
        <f t="shared" si="2273"/>
        <v>603</v>
      </c>
      <c r="L3048" s="1">
        <f t="shared" si="2274"/>
        <v>0</v>
      </c>
      <c r="M3048" s="1">
        <f t="shared" si="2275"/>
        <v>0</v>
      </c>
      <c r="N3048" s="1">
        <f t="shared" si="2276"/>
        <v>0</v>
      </c>
      <c r="O3048" s="1">
        <f t="shared" si="2277"/>
        <v>0</v>
      </c>
      <c r="P3048" s="1">
        <f t="shared" si="2278"/>
        <v>0</v>
      </c>
      <c r="Q3048" s="1" t="str">
        <f t="shared" si="2279"/>
        <v/>
      </c>
      <c r="R3048" s="1">
        <f t="shared" si="2280"/>
        <v>-41.3</v>
      </c>
      <c r="S3048" s="1">
        <f t="shared" si="2281"/>
        <v>-9.5004999999999988</v>
      </c>
      <c r="T3048" s="1">
        <f>VLOOKUP($H3048,節点!$E$1:$G$20000,2,FALSE)</f>
        <v>-42.5</v>
      </c>
      <c r="U3048" s="1">
        <f>VLOOKUP($H3048,節点!$E$1:$G$20000,3,FALSE)</f>
        <v>-9.9169999999999998</v>
      </c>
      <c r="V3048" s="1">
        <f>VLOOKUP($I3048,節点!$E$1:$G$20000,2,FALSE)</f>
        <v>-40.1</v>
      </c>
      <c r="W3048" s="1">
        <f>VLOOKUP($I3048,節点!$E$1:$G$20000,3,FALSE)</f>
        <v>-9.9169999999999998</v>
      </c>
      <c r="X3048" s="1">
        <f>VLOOKUP($J3048,節点!$E$1:$G$20000,2,FALSE)</f>
        <v>-40.1</v>
      </c>
      <c r="Y3048" s="1">
        <f>VLOOKUP($J3048,節点!$E$1:$G$20000,3,FALSE)</f>
        <v>-9.0839999999999996</v>
      </c>
      <c r="Z3048" s="1">
        <f>VLOOKUP($K3048,節点!$E$1:$G$20000,2,FALSE)</f>
        <v>-42.5</v>
      </c>
      <c r="AA3048" s="1">
        <f>VLOOKUP($K3048,節点!$E$1:$G$20000,3,FALSE)</f>
        <v>-9.0839999999999996</v>
      </c>
      <c r="AB3048">
        <f t="shared" si="2282"/>
        <v>-1.2000000000000028</v>
      </c>
      <c r="AC3048">
        <f t="shared" si="2283"/>
        <v>-0.41650000000000098</v>
      </c>
      <c r="AD3048">
        <f t="shared" si="2284"/>
        <v>1.1999999999999957</v>
      </c>
      <c r="AE3048">
        <f t="shared" si="2285"/>
        <v>-0.41650000000000098</v>
      </c>
      <c r="AF3048">
        <f t="shared" si="2286"/>
        <v>1.1999999999999957</v>
      </c>
      <c r="AG3048">
        <f t="shared" si="2287"/>
        <v>0.4164999999999992</v>
      </c>
      <c r="AH3048">
        <f t="shared" si="2288"/>
        <v>-1.2000000000000028</v>
      </c>
      <c r="AI3048">
        <f t="shared" si="2289"/>
        <v>0.4164999999999992</v>
      </c>
      <c r="AJ3048">
        <f t="shared" si="2299"/>
        <v>199.14103559247144</v>
      </c>
      <c r="AK3048">
        <f t="shared" si="2300"/>
        <v>340.85896440752845</v>
      </c>
      <c r="AL3048">
        <f t="shared" si="2301"/>
        <v>19.141035592471471</v>
      </c>
      <c r="AM3048">
        <f t="shared" si="2302"/>
        <v>160.85896440752862</v>
      </c>
      <c r="AN3048">
        <f t="shared" si="2290"/>
        <v>3</v>
      </c>
      <c r="AO3048">
        <f t="shared" si="2291"/>
        <v>4</v>
      </c>
      <c r="AP3048">
        <f t="shared" si="2292"/>
        <v>1</v>
      </c>
      <c r="AQ3048">
        <f t="shared" si="2293"/>
        <v>2</v>
      </c>
      <c r="AR3048">
        <f t="shared" si="2294"/>
        <v>3412</v>
      </c>
      <c r="AS3048" t="str">
        <f t="shared" si="2295"/>
        <v/>
      </c>
      <c r="AT3048" t="str">
        <f t="shared" si="2296"/>
        <v/>
      </c>
      <c r="AU3048" t="str">
        <f t="shared" si="2297"/>
        <v/>
      </c>
      <c r="AV3048" t="str">
        <f t="shared" si="2298"/>
        <v/>
      </c>
      <c r="AW3048" t="str">
        <f t="shared" si="2267"/>
        <v/>
      </c>
      <c r="BA3048">
        <f t="shared" si="2303"/>
        <v>-41.3</v>
      </c>
      <c r="BB3048">
        <f t="shared" si="2304"/>
        <v>-9.9169999999999998</v>
      </c>
      <c r="BC3048">
        <f t="shared" si="2305"/>
        <v>-40.1</v>
      </c>
      <c r="BD3048">
        <f t="shared" si="2306"/>
        <v>-9.5004999999999988</v>
      </c>
      <c r="BE3048">
        <f t="shared" si="2307"/>
        <v>-41.3</v>
      </c>
      <c r="BF3048">
        <f t="shared" si="2308"/>
        <v>-9.0839999999999996</v>
      </c>
      <c r="BG3048">
        <f t="shared" si="2309"/>
        <v>-42.5</v>
      </c>
      <c r="BH3048">
        <f t="shared" si="2310"/>
        <v>-9.5004999999999988</v>
      </c>
      <c r="BI3048">
        <f t="shared" si="2311"/>
        <v>0.83300000000000018</v>
      </c>
      <c r="BJ3048">
        <f t="shared" si="2312"/>
        <v>2.3999999999999986</v>
      </c>
      <c r="BK3048">
        <f t="shared" si="2313"/>
        <v>2.8811524609843913</v>
      </c>
      <c r="BL3048">
        <f t="shared" si="2314"/>
        <v>0.83300000000000018</v>
      </c>
      <c r="BM3048" s="1">
        <v>1.2</v>
      </c>
    </row>
    <row r="3049" spans="1:65">
      <c r="A3049" s="16" t="s">
        <v>6473</v>
      </c>
      <c r="E3049"/>
      <c r="F3049" s="17">
        <f t="shared" si="2268"/>
        <v>587</v>
      </c>
      <c r="G3049" s="3">
        <f t="shared" si="2269"/>
        <v>20</v>
      </c>
      <c r="H3049" s="4">
        <f t="shared" si="2270"/>
        <v>603</v>
      </c>
      <c r="I3049" s="4">
        <f t="shared" si="2271"/>
        <v>639</v>
      </c>
      <c r="J3049" s="4">
        <f t="shared" si="2272"/>
        <v>640</v>
      </c>
      <c r="K3049" s="4">
        <f t="shared" si="2273"/>
        <v>604</v>
      </c>
      <c r="L3049" s="1">
        <f t="shared" si="2274"/>
        <v>0</v>
      </c>
      <c r="M3049" s="1">
        <f t="shared" si="2275"/>
        <v>0</v>
      </c>
      <c r="N3049" s="1">
        <f t="shared" si="2276"/>
        <v>0</v>
      </c>
      <c r="O3049" s="1">
        <f t="shared" si="2277"/>
        <v>0</v>
      </c>
      <c r="P3049" s="1">
        <f t="shared" si="2278"/>
        <v>0</v>
      </c>
      <c r="Q3049" s="1" t="str">
        <f t="shared" si="2279"/>
        <v/>
      </c>
      <c r="R3049" s="1">
        <f t="shared" si="2280"/>
        <v>-41.3</v>
      </c>
      <c r="S3049" s="1">
        <f t="shared" si="2281"/>
        <v>-8.6669999999999998</v>
      </c>
      <c r="T3049" s="1">
        <f>VLOOKUP($H3049,節点!$E$1:$G$20000,2,FALSE)</f>
        <v>-42.5</v>
      </c>
      <c r="U3049" s="1">
        <f>VLOOKUP($H3049,節点!$E$1:$G$20000,3,FALSE)</f>
        <v>-9.0839999999999996</v>
      </c>
      <c r="V3049" s="1">
        <f>VLOOKUP($I3049,節点!$E$1:$G$20000,2,FALSE)</f>
        <v>-40.1</v>
      </c>
      <c r="W3049" s="1">
        <f>VLOOKUP($I3049,節点!$E$1:$G$20000,3,FALSE)</f>
        <v>-9.0839999999999996</v>
      </c>
      <c r="X3049" s="1">
        <f>VLOOKUP($J3049,節点!$E$1:$G$20000,2,FALSE)</f>
        <v>-40.1</v>
      </c>
      <c r="Y3049" s="1">
        <f>VLOOKUP($J3049,節点!$E$1:$G$20000,3,FALSE)</f>
        <v>-8.25</v>
      </c>
      <c r="Z3049" s="1">
        <f>VLOOKUP($K3049,節点!$E$1:$G$20000,2,FALSE)</f>
        <v>-42.5</v>
      </c>
      <c r="AA3049" s="1">
        <f>VLOOKUP($K3049,節点!$E$1:$G$20000,3,FALSE)</f>
        <v>-8.25</v>
      </c>
      <c r="AB3049">
        <f t="shared" si="2282"/>
        <v>-1.2000000000000028</v>
      </c>
      <c r="AC3049">
        <f t="shared" si="2283"/>
        <v>-0.41699999999999982</v>
      </c>
      <c r="AD3049">
        <f t="shared" si="2284"/>
        <v>1.1999999999999957</v>
      </c>
      <c r="AE3049">
        <f t="shared" si="2285"/>
        <v>-0.41699999999999982</v>
      </c>
      <c r="AF3049">
        <f t="shared" si="2286"/>
        <v>1.1999999999999957</v>
      </c>
      <c r="AG3049">
        <f t="shared" si="2287"/>
        <v>0.41699999999999982</v>
      </c>
      <c r="AH3049">
        <f t="shared" si="2288"/>
        <v>-1.2000000000000028</v>
      </c>
      <c r="AI3049">
        <f t="shared" si="2289"/>
        <v>0.41699999999999982</v>
      </c>
      <c r="AJ3049">
        <f t="shared" si="2299"/>
        <v>199.16233935497183</v>
      </c>
      <c r="AK3049">
        <f t="shared" si="2300"/>
        <v>340.83766064502805</v>
      </c>
      <c r="AL3049">
        <f t="shared" si="2301"/>
        <v>19.162339354971955</v>
      </c>
      <c r="AM3049">
        <f t="shared" si="2302"/>
        <v>160.83766064502817</v>
      </c>
      <c r="AN3049">
        <f t="shared" si="2290"/>
        <v>3</v>
      </c>
      <c r="AO3049">
        <f t="shared" si="2291"/>
        <v>4</v>
      </c>
      <c r="AP3049">
        <f t="shared" si="2292"/>
        <v>1</v>
      </c>
      <c r="AQ3049">
        <f t="shared" si="2293"/>
        <v>2</v>
      </c>
      <c r="AR3049">
        <f t="shared" si="2294"/>
        <v>3412</v>
      </c>
      <c r="AS3049" t="str">
        <f t="shared" si="2295"/>
        <v/>
      </c>
      <c r="AT3049" t="str">
        <f t="shared" si="2296"/>
        <v/>
      </c>
      <c r="AU3049" t="str">
        <f t="shared" si="2297"/>
        <v/>
      </c>
      <c r="AV3049" t="str">
        <f t="shared" si="2298"/>
        <v/>
      </c>
      <c r="AW3049" t="str">
        <f t="shared" si="2267"/>
        <v/>
      </c>
      <c r="BA3049">
        <f t="shared" si="2303"/>
        <v>-41.3</v>
      </c>
      <c r="BB3049">
        <f t="shared" si="2304"/>
        <v>-9.0839999999999996</v>
      </c>
      <c r="BC3049">
        <f t="shared" si="2305"/>
        <v>-40.1</v>
      </c>
      <c r="BD3049">
        <f t="shared" si="2306"/>
        <v>-8.6669999999999998</v>
      </c>
      <c r="BE3049">
        <f t="shared" si="2307"/>
        <v>-41.3</v>
      </c>
      <c r="BF3049">
        <f t="shared" si="2308"/>
        <v>-8.25</v>
      </c>
      <c r="BG3049">
        <f t="shared" si="2309"/>
        <v>-42.5</v>
      </c>
      <c r="BH3049">
        <f t="shared" si="2310"/>
        <v>-8.6669999999999998</v>
      </c>
      <c r="BI3049">
        <f t="shared" si="2311"/>
        <v>0.83399999999999963</v>
      </c>
      <c r="BJ3049">
        <f t="shared" si="2312"/>
        <v>2.3999999999999986</v>
      </c>
      <c r="BK3049">
        <f t="shared" si="2313"/>
        <v>2.8776978417266181</v>
      </c>
      <c r="BL3049">
        <f t="shared" si="2314"/>
        <v>0.83399999999999963</v>
      </c>
      <c r="BM3049" s="1">
        <v>1.2</v>
      </c>
    </row>
    <row r="3050" spans="1:65">
      <c r="A3050" s="16" t="s">
        <v>6474</v>
      </c>
      <c r="E3050"/>
      <c r="F3050" s="17">
        <f t="shared" si="2268"/>
        <v>588</v>
      </c>
      <c r="G3050" s="3">
        <f t="shared" si="2269"/>
        <v>20</v>
      </c>
      <c r="H3050" s="4">
        <f t="shared" si="2270"/>
        <v>604</v>
      </c>
      <c r="I3050" s="4">
        <f t="shared" si="2271"/>
        <v>640</v>
      </c>
      <c r="J3050" s="4">
        <f t="shared" si="2272"/>
        <v>641</v>
      </c>
      <c r="K3050" s="4">
        <f t="shared" si="2273"/>
        <v>605</v>
      </c>
      <c r="L3050" s="1">
        <f t="shared" si="2274"/>
        <v>0</v>
      </c>
      <c r="M3050" s="1">
        <f t="shared" si="2275"/>
        <v>0</v>
      </c>
      <c r="N3050" s="1">
        <f t="shared" si="2276"/>
        <v>0</v>
      </c>
      <c r="O3050" s="1">
        <f t="shared" si="2277"/>
        <v>0</v>
      </c>
      <c r="P3050" s="1">
        <f t="shared" si="2278"/>
        <v>0</v>
      </c>
      <c r="Q3050" s="1" t="str">
        <f t="shared" si="2279"/>
        <v/>
      </c>
      <c r="R3050" s="1">
        <f t="shared" si="2280"/>
        <v>-41.3</v>
      </c>
      <c r="S3050" s="1">
        <f t="shared" si="2281"/>
        <v>-7.8335000000000008</v>
      </c>
      <c r="T3050" s="1">
        <f>VLOOKUP($H3050,節点!$E$1:$G$20000,2,FALSE)</f>
        <v>-42.5</v>
      </c>
      <c r="U3050" s="1">
        <f>VLOOKUP($H3050,節点!$E$1:$G$20000,3,FALSE)</f>
        <v>-8.25</v>
      </c>
      <c r="V3050" s="1">
        <f>VLOOKUP($I3050,節点!$E$1:$G$20000,2,FALSE)</f>
        <v>-40.1</v>
      </c>
      <c r="W3050" s="1">
        <f>VLOOKUP($I3050,節点!$E$1:$G$20000,3,FALSE)</f>
        <v>-8.25</v>
      </c>
      <c r="X3050" s="1">
        <f>VLOOKUP($J3050,節点!$E$1:$G$20000,2,FALSE)</f>
        <v>-40.1</v>
      </c>
      <c r="Y3050" s="1">
        <f>VLOOKUP($J3050,節点!$E$1:$G$20000,3,FALSE)</f>
        <v>-7.4169999999999998</v>
      </c>
      <c r="Z3050" s="1">
        <f>VLOOKUP($K3050,節点!$E$1:$G$20000,2,FALSE)</f>
        <v>-42.5</v>
      </c>
      <c r="AA3050" s="1">
        <f>VLOOKUP($K3050,節点!$E$1:$G$20000,3,FALSE)</f>
        <v>-7.4169999999999998</v>
      </c>
      <c r="AB3050">
        <f t="shared" si="2282"/>
        <v>-1.2000000000000028</v>
      </c>
      <c r="AC3050">
        <f t="shared" si="2283"/>
        <v>-0.4164999999999992</v>
      </c>
      <c r="AD3050">
        <f t="shared" si="2284"/>
        <v>1.1999999999999957</v>
      </c>
      <c r="AE3050">
        <f t="shared" si="2285"/>
        <v>-0.4164999999999992</v>
      </c>
      <c r="AF3050">
        <f t="shared" si="2286"/>
        <v>1.1999999999999957</v>
      </c>
      <c r="AG3050">
        <f t="shared" si="2287"/>
        <v>0.41650000000000098</v>
      </c>
      <c r="AH3050">
        <f t="shared" si="2288"/>
        <v>-1.2000000000000028</v>
      </c>
      <c r="AI3050">
        <f t="shared" si="2289"/>
        <v>0.41650000000000098</v>
      </c>
      <c r="AJ3050">
        <f t="shared" si="2299"/>
        <v>199.14103559247138</v>
      </c>
      <c r="AK3050">
        <f t="shared" si="2300"/>
        <v>340.8589644075285</v>
      </c>
      <c r="AL3050">
        <f t="shared" si="2301"/>
        <v>19.141035592471553</v>
      </c>
      <c r="AM3050">
        <f t="shared" si="2302"/>
        <v>160.85896440752856</v>
      </c>
      <c r="AN3050">
        <f t="shared" si="2290"/>
        <v>3</v>
      </c>
      <c r="AO3050">
        <f t="shared" si="2291"/>
        <v>4</v>
      </c>
      <c r="AP3050">
        <f t="shared" si="2292"/>
        <v>1</v>
      </c>
      <c r="AQ3050">
        <f t="shared" si="2293"/>
        <v>2</v>
      </c>
      <c r="AR3050">
        <f t="shared" si="2294"/>
        <v>3412</v>
      </c>
      <c r="AS3050" t="str">
        <f t="shared" si="2295"/>
        <v/>
      </c>
      <c r="AT3050" t="str">
        <f t="shared" si="2296"/>
        <v/>
      </c>
      <c r="AU3050" t="str">
        <f t="shared" si="2297"/>
        <v/>
      </c>
      <c r="AV3050" t="str">
        <f t="shared" si="2298"/>
        <v/>
      </c>
      <c r="AW3050" t="str">
        <f t="shared" si="2267"/>
        <v/>
      </c>
      <c r="BA3050">
        <f t="shared" si="2303"/>
        <v>-41.3</v>
      </c>
      <c r="BB3050">
        <f t="shared" si="2304"/>
        <v>-8.25</v>
      </c>
      <c r="BC3050">
        <f t="shared" si="2305"/>
        <v>-40.1</v>
      </c>
      <c r="BD3050">
        <f t="shared" si="2306"/>
        <v>-7.8334999999999999</v>
      </c>
      <c r="BE3050">
        <f t="shared" si="2307"/>
        <v>-41.3</v>
      </c>
      <c r="BF3050">
        <f t="shared" si="2308"/>
        <v>-7.4169999999999998</v>
      </c>
      <c r="BG3050">
        <f t="shared" si="2309"/>
        <v>-42.5</v>
      </c>
      <c r="BH3050">
        <f t="shared" si="2310"/>
        <v>-7.8334999999999999</v>
      </c>
      <c r="BI3050">
        <f t="shared" si="2311"/>
        <v>0.83300000000000018</v>
      </c>
      <c r="BJ3050">
        <f t="shared" si="2312"/>
        <v>2.3999999999999986</v>
      </c>
      <c r="BK3050">
        <f t="shared" si="2313"/>
        <v>2.8811524609843913</v>
      </c>
      <c r="BL3050">
        <f t="shared" si="2314"/>
        <v>0.83300000000000018</v>
      </c>
      <c r="BM3050" s="1">
        <v>1.2</v>
      </c>
    </row>
    <row r="3051" spans="1:65">
      <c r="A3051" s="16" t="s">
        <v>6475</v>
      </c>
      <c r="E3051"/>
      <c r="F3051" s="17">
        <f t="shared" si="2268"/>
        <v>589</v>
      </c>
      <c r="G3051" s="3">
        <f t="shared" si="2269"/>
        <v>20</v>
      </c>
      <c r="H3051" s="4">
        <f t="shared" si="2270"/>
        <v>605</v>
      </c>
      <c r="I3051" s="4">
        <f t="shared" si="2271"/>
        <v>641</v>
      </c>
      <c r="J3051" s="4">
        <f t="shared" si="2272"/>
        <v>642</v>
      </c>
      <c r="K3051" s="4">
        <f t="shared" si="2273"/>
        <v>606</v>
      </c>
      <c r="L3051" s="1">
        <f t="shared" si="2274"/>
        <v>0</v>
      </c>
      <c r="M3051" s="1">
        <f t="shared" si="2275"/>
        <v>0</v>
      </c>
      <c r="N3051" s="1">
        <f t="shared" si="2276"/>
        <v>0</v>
      </c>
      <c r="O3051" s="1">
        <f t="shared" si="2277"/>
        <v>0</v>
      </c>
      <c r="P3051" s="1">
        <f t="shared" si="2278"/>
        <v>0</v>
      </c>
      <c r="Q3051" s="1" t="str">
        <f t="shared" si="2279"/>
        <v/>
      </c>
      <c r="R3051" s="1">
        <f t="shared" si="2280"/>
        <v>-41.3</v>
      </c>
      <c r="S3051" s="1">
        <f t="shared" si="2281"/>
        <v>-7.0004999999999997</v>
      </c>
      <c r="T3051" s="1">
        <f>VLOOKUP($H3051,節点!$E$1:$G$20000,2,FALSE)</f>
        <v>-42.5</v>
      </c>
      <c r="U3051" s="1">
        <f>VLOOKUP($H3051,節点!$E$1:$G$20000,3,FALSE)</f>
        <v>-7.4169999999999998</v>
      </c>
      <c r="V3051" s="1">
        <f>VLOOKUP($I3051,節点!$E$1:$G$20000,2,FALSE)</f>
        <v>-40.1</v>
      </c>
      <c r="W3051" s="1">
        <f>VLOOKUP($I3051,節点!$E$1:$G$20000,3,FALSE)</f>
        <v>-7.4169999999999998</v>
      </c>
      <c r="X3051" s="1">
        <f>VLOOKUP($J3051,節点!$E$1:$G$20000,2,FALSE)</f>
        <v>-40.1</v>
      </c>
      <c r="Y3051" s="1">
        <f>VLOOKUP($J3051,節点!$E$1:$G$20000,3,FALSE)</f>
        <v>-6.5839999999999996</v>
      </c>
      <c r="Z3051" s="1">
        <f>VLOOKUP($K3051,節点!$E$1:$G$20000,2,FALSE)</f>
        <v>-42.5</v>
      </c>
      <c r="AA3051" s="1">
        <f>VLOOKUP($K3051,節点!$E$1:$G$20000,3,FALSE)</f>
        <v>-6.5839999999999996</v>
      </c>
      <c r="AB3051">
        <f t="shared" si="2282"/>
        <v>-1.2000000000000028</v>
      </c>
      <c r="AC3051">
        <f t="shared" si="2283"/>
        <v>-0.41650000000000009</v>
      </c>
      <c r="AD3051">
        <f t="shared" si="2284"/>
        <v>1.1999999999999957</v>
      </c>
      <c r="AE3051">
        <f t="shared" si="2285"/>
        <v>-0.41650000000000009</v>
      </c>
      <c r="AF3051">
        <f t="shared" si="2286"/>
        <v>1.1999999999999957</v>
      </c>
      <c r="AG3051">
        <f t="shared" si="2287"/>
        <v>0.41650000000000009</v>
      </c>
      <c r="AH3051">
        <f t="shared" si="2288"/>
        <v>-1.2000000000000028</v>
      </c>
      <c r="AI3051">
        <f t="shared" si="2289"/>
        <v>0.41650000000000009</v>
      </c>
      <c r="AJ3051">
        <f t="shared" si="2299"/>
        <v>199.14103559247141</v>
      </c>
      <c r="AK3051">
        <f t="shared" si="2300"/>
        <v>340.8589644075285</v>
      </c>
      <c r="AL3051">
        <f t="shared" si="2301"/>
        <v>19.141035592471511</v>
      </c>
      <c r="AM3051">
        <f t="shared" si="2302"/>
        <v>160.85896440752859</v>
      </c>
      <c r="AN3051">
        <f t="shared" si="2290"/>
        <v>3</v>
      </c>
      <c r="AO3051">
        <f t="shared" si="2291"/>
        <v>4</v>
      </c>
      <c r="AP3051">
        <f t="shared" si="2292"/>
        <v>1</v>
      </c>
      <c r="AQ3051">
        <f t="shared" si="2293"/>
        <v>2</v>
      </c>
      <c r="AR3051">
        <f t="shared" si="2294"/>
        <v>3412</v>
      </c>
      <c r="AS3051" t="str">
        <f t="shared" si="2295"/>
        <v/>
      </c>
      <c r="AT3051" t="str">
        <f t="shared" si="2296"/>
        <v/>
      </c>
      <c r="AU3051" t="str">
        <f t="shared" si="2297"/>
        <v/>
      </c>
      <c r="AV3051" t="str">
        <f t="shared" si="2298"/>
        <v/>
      </c>
      <c r="AW3051" t="str">
        <f t="shared" si="2267"/>
        <v/>
      </c>
      <c r="BA3051">
        <f t="shared" si="2303"/>
        <v>-41.3</v>
      </c>
      <c r="BB3051">
        <f t="shared" si="2304"/>
        <v>-7.4169999999999998</v>
      </c>
      <c r="BC3051">
        <f t="shared" si="2305"/>
        <v>-40.1</v>
      </c>
      <c r="BD3051">
        <f t="shared" si="2306"/>
        <v>-7.0004999999999997</v>
      </c>
      <c r="BE3051">
        <f t="shared" si="2307"/>
        <v>-41.3</v>
      </c>
      <c r="BF3051">
        <f t="shared" si="2308"/>
        <v>-6.5839999999999996</v>
      </c>
      <c r="BG3051">
        <f t="shared" si="2309"/>
        <v>-42.5</v>
      </c>
      <c r="BH3051">
        <f t="shared" si="2310"/>
        <v>-7.0004999999999997</v>
      </c>
      <c r="BI3051">
        <f t="shared" si="2311"/>
        <v>0.83300000000000018</v>
      </c>
      <c r="BJ3051">
        <f t="shared" si="2312"/>
        <v>2.3999999999999986</v>
      </c>
      <c r="BK3051">
        <f t="shared" si="2313"/>
        <v>2.8811524609843913</v>
      </c>
      <c r="BL3051">
        <f t="shared" si="2314"/>
        <v>0.83300000000000018</v>
      </c>
      <c r="BM3051" s="1">
        <v>1.2</v>
      </c>
    </row>
    <row r="3052" spans="1:65">
      <c r="A3052" s="16" t="s">
        <v>6476</v>
      </c>
      <c r="E3052"/>
      <c r="F3052" s="17">
        <f t="shared" si="2268"/>
        <v>590</v>
      </c>
      <c r="G3052" s="3">
        <f t="shared" si="2269"/>
        <v>20</v>
      </c>
      <c r="H3052" s="4">
        <f t="shared" si="2270"/>
        <v>606</v>
      </c>
      <c r="I3052" s="4">
        <f t="shared" si="2271"/>
        <v>642</v>
      </c>
      <c r="J3052" s="4">
        <f t="shared" si="2272"/>
        <v>643</v>
      </c>
      <c r="K3052" s="4">
        <f t="shared" si="2273"/>
        <v>607</v>
      </c>
      <c r="L3052" s="1">
        <f t="shared" si="2274"/>
        <v>0</v>
      </c>
      <c r="M3052" s="1">
        <f t="shared" si="2275"/>
        <v>0</v>
      </c>
      <c r="N3052" s="1">
        <f t="shared" si="2276"/>
        <v>0</v>
      </c>
      <c r="O3052" s="1">
        <f t="shared" si="2277"/>
        <v>0</v>
      </c>
      <c r="P3052" s="1">
        <f t="shared" si="2278"/>
        <v>0</v>
      </c>
      <c r="Q3052" s="1" t="str">
        <f t="shared" si="2279"/>
        <v/>
      </c>
      <c r="R3052" s="1">
        <f t="shared" si="2280"/>
        <v>-41.3</v>
      </c>
      <c r="S3052" s="1">
        <f t="shared" si="2281"/>
        <v>-6.1669999999999998</v>
      </c>
      <c r="T3052" s="1">
        <f>VLOOKUP($H3052,節点!$E$1:$G$20000,2,FALSE)</f>
        <v>-42.5</v>
      </c>
      <c r="U3052" s="1">
        <f>VLOOKUP($H3052,節点!$E$1:$G$20000,3,FALSE)</f>
        <v>-6.5839999999999996</v>
      </c>
      <c r="V3052" s="1">
        <f>VLOOKUP($I3052,節点!$E$1:$G$20000,2,FALSE)</f>
        <v>-40.1</v>
      </c>
      <c r="W3052" s="1">
        <f>VLOOKUP($I3052,節点!$E$1:$G$20000,3,FALSE)</f>
        <v>-6.5839999999999996</v>
      </c>
      <c r="X3052" s="1">
        <f>VLOOKUP($J3052,節点!$E$1:$G$20000,2,FALSE)</f>
        <v>-40.1</v>
      </c>
      <c r="Y3052" s="1">
        <f>VLOOKUP($J3052,節点!$E$1:$G$20000,3,FALSE)</f>
        <v>-5.75</v>
      </c>
      <c r="Z3052" s="1">
        <f>VLOOKUP($K3052,節点!$E$1:$G$20000,2,FALSE)</f>
        <v>-42.5</v>
      </c>
      <c r="AA3052" s="1">
        <f>VLOOKUP($K3052,節点!$E$1:$G$20000,3,FALSE)</f>
        <v>-5.75</v>
      </c>
      <c r="AB3052">
        <f t="shared" si="2282"/>
        <v>-1.2000000000000028</v>
      </c>
      <c r="AC3052">
        <f t="shared" si="2283"/>
        <v>-0.41699999999999982</v>
      </c>
      <c r="AD3052">
        <f t="shared" si="2284"/>
        <v>1.1999999999999957</v>
      </c>
      <c r="AE3052">
        <f t="shared" si="2285"/>
        <v>-0.41699999999999982</v>
      </c>
      <c r="AF3052">
        <f t="shared" si="2286"/>
        <v>1.1999999999999957</v>
      </c>
      <c r="AG3052">
        <f t="shared" si="2287"/>
        <v>0.41699999999999982</v>
      </c>
      <c r="AH3052">
        <f t="shared" si="2288"/>
        <v>-1.2000000000000028</v>
      </c>
      <c r="AI3052">
        <f t="shared" si="2289"/>
        <v>0.41699999999999982</v>
      </c>
      <c r="AJ3052">
        <f t="shared" si="2299"/>
        <v>199.16233935497183</v>
      </c>
      <c r="AK3052">
        <f t="shared" si="2300"/>
        <v>340.83766064502805</v>
      </c>
      <c r="AL3052">
        <f t="shared" si="2301"/>
        <v>19.162339354971955</v>
      </c>
      <c r="AM3052">
        <f t="shared" si="2302"/>
        <v>160.83766064502817</v>
      </c>
      <c r="AN3052">
        <f t="shared" si="2290"/>
        <v>3</v>
      </c>
      <c r="AO3052">
        <f t="shared" si="2291"/>
        <v>4</v>
      </c>
      <c r="AP3052">
        <f t="shared" si="2292"/>
        <v>1</v>
      </c>
      <c r="AQ3052">
        <f t="shared" si="2293"/>
        <v>2</v>
      </c>
      <c r="AR3052">
        <f t="shared" si="2294"/>
        <v>3412</v>
      </c>
      <c r="AS3052" t="str">
        <f t="shared" si="2295"/>
        <v/>
      </c>
      <c r="AT3052" t="str">
        <f t="shared" si="2296"/>
        <v/>
      </c>
      <c r="AU3052" t="str">
        <f t="shared" si="2297"/>
        <v/>
      </c>
      <c r="AV3052" t="str">
        <f t="shared" si="2298"/>
        <v/>
      </c>
      <c r="AW3052" t="str">
        <f t="shared" si="2267"/>
        <v/>
      </c>
      <c r="BA3052">
        <f t="shared" si="2303"/>
        <v>-41.3</v>
      </c>
      <c r="BB3052">
        <f t="shared" si="2304"/>
        <v>-6.5839999999999996</v>
      </c>
      <c r="BC3052">
        <f t="shared" si="2305"/>
        <v>-40.1</v>
      </c>
      <c r="BD3052">
        <f t="shared" si="2306"/>
        <v>-6.1669999999999998</v>
      </c>
      <c r="BE3052">
        <f t="shared" si="2307"/>
        <v>-41.3</v>
      </c>
      <c r="BF3052">
        <f t="shared" si="2308"/>
        <v>-5.75</v>
      </c>
      <c r="BG3052">
        <f t="shared" si="2309"/>
        <v>-42.5</v>
      </c>
      <c r="BH3052">
        <f t="shared" si="2310"/>
        <v>-6.1669999999999998</v>
      </c>
      <c r="BI3052">
        <f t="shared" si="2311"/>
        <v>0.83399999999999963</v>
      </c>
      <c r="BJ3052">
        <f t="shared" si="2312"/>
        <v>2.3999999999999986</v>
      </c>
      <c r="BK3052">
        <f t="shared" si="2313"/>
        <v>2.8776978417266181</v>
      </c>
      <c r="BL3052">
        <f t="shared" si="2314"/>
        <v>0.83399999999999963</v>
      </c>
      <c r="BM3052" s="1">
        <v>1.2</v>
      </c>
    </row>
    <row r="3053" spans="1:65">
      <c r="A3053" s="16" t="s">
        <v>6477</v>
      </c>
      <c r="E3053"/>
      <c r="F3053" s="17">
        <f t="shared" si="2268"/>
        <v>591</v>
      </c>
      <c r="G3053" s="3">
        <f t="shared" si="2269"/>
        <v>20</v>
      </c>
      <c r="H3053" s="4">
        <f t="shared" si="2270"/>
        <v>607</v>
      </c>
      <c r="I3053" s="4">
        <f t="shared" si="2271"/>
        <v>643</v>
      </c>
      <c r="J3053" s="4">
        <f t="shared" si="2272"/>
        <v>644</v>
      </c>
      <c r="K3053" s="4">
        <f t="shared" si="2273"/>
        <v>608</v>
      </c>
      <c r="L3053" s="1">
        <f t="shared" si="2274"/>
        <v>0</v>
      </c>
      <c r="M3053" s="1">
        <f t="shared" si="2275"/>
        <v>0</v>
      </c>
      <c r="N3053" s="1">
        <f t="shared" si="2276"/>
        <v>0</v>
      </c>
      <c r="O3053" s="1">
        <f t="shared" si="2277"/>
        <v>0</v>
      </c>
      <c r="P3053" s="1">
        <f t="shared" si="2278"/>
        <v>0</v>
      </c>
      <c r="Q3053" s="1" t="str">
        <f t="shared" si="2279"/>
        <v/>
      </c>
      <c r="R3053" s="1">
        <f t="shared" si="2280"/>
        <v>-41.3</v>
      </c>
      <c r="S3053" s="1">
        <f t="shared" si="2281"/>
        <v>-5.375</v>
      </c>
      <c r="T3053" s="1">
        <f>VLOOKUP($H3053,節点!$E$1:$G$20000,2,FALSE)</f>
        <v>-42.5</v>
      </c>
      <c r="U3053" s="1">
        <f>VLOOKUP($H3053,節点!$E$1:$G$20000,3,FALSE)</f>
        <v>-5.75</v>
      </c>
      <c r="V3053" s="1">
        <f>VLOOKUP($I3053,節点!$E$1:$G$20000,2,FALSE)</f>
        <v>-40.1</v>
      </c>
      <c r="W3053" s="1">
        <f>VLOOKUP($I3053,節点!$E$1:$G$20000,3,FALSE)</f>
        <v>-5.75</v>
      </c>
      <c r="X3053" s="1">
        <f>VLOOKUP($J3053,節点!$E$1:$G$20000,2,FALSE)</f>
        <v>-40.1</v>
      </c>
      <c r="Y3053" s="1">
        <f>VLOOKUP($J3053,節点!$E$1:$G$20000,3,FALSE)</f>
        <v>-5</v>
      </c>
      <c r="Z3053" s="1">
        <f>VLOOKUP($K3053,節点!$E$1:$G$20000,2,FALSE)</f>
        <v>-42.5</v>
      </c>
      <c r="AA3053" s="1">
        <f>VLOOKUP($K3053,節点!$E$1:$G$20000,3,FALSE)</f>
        <v>-5</v>
      </c>
      <c r="AB3053">
        <f t="shared" si="2282"/>
        <v>-1.2000000000000028</v>
      </c>
      <c r="AC3053">
        <f t="shared" si="2283"/>
        <v>-0.375</v>
      </c>
      <c r="AD3053">
        <f t="shared" si="2284"/>
        <v>1.1999999999999957</v>
      </c>
      <c r="AE3053">
        <f t="shared" si="2285"/>
        <v>-0.375</v>
      </c>
      <c r="AF3053">
        <f t="shared" si="2286"/>
        <v>1.1999999999999957</v>
      </c>
      <c r="AG3053">
        <f t="shared" si="2287"/>
        <v>0.375</v>
      </c>
      <c r="AH3053">
        <f t="shared" si="2288"/>
        <v>-1.2000000000000028</v>
      </c>
      <c r="AI3053">
        <f t="shared" si="2289"/>
        <v>0.375</v>
      </c>
      <c r="AJ3053">
        <f t="shared" si="2299"/>
        <v>197.35402463626127</v>
      </c>
      <c r="AK3053">
        <f t="shared" si="2300"/>
        <v>342.64597536373861</v>
      </c>
      <c r="AL3053">
        <f t="shared" si="2301"/>
        <v>17.354024636261382</v>
      </c>
      <c r="AM3053">
        <f t="shared" si="2302"/>
        <v>162.64597536373873</v>
      </c>
      <c r="AN3053">
        <f t="shared" si="2290"/>
        <v>3</v>
      </c>
      <c r="AO3053">
        <f t="shared" si="2291"/>
        <v>4</v>
      </c>
      <c r="AP3053">
        <f t="shared" si="2292"/>
        <v>1</v>
      </c>
      <c r="AQ3053">
        <f t="shared" si="2293"/>
        <v>2</v>
      </c>
      <c r="AR3053">
        <f t="shared" si="2294"/>
        <v>3412</v>
      </c>
      <c r="AS3053" t="str">
        <f t="shared" si="2295"/>
        <v/>
      </c>
      <c r="AT3053" t="str">
        <f t="shared" si="2296"/>
        <v/>
      </c>
      <c r="AU3053" t="str">
        <f t="shared" si="2297"/>
        <v/>
      </c>
      <c r="AV3053" t="str">
        <f t="shared" si="2298"/>
        <v/>
      </c>
      <c r="AW3053" t="str">
        <f t="shared" si="2267"/>
        <v/>
      </c>
      <c r="BA3053">
        <f t="shared" si="2303"/>
        <v>-41.3</v>
      </c>
      <c r="BB3053">
        <f t="shared" si="2304"/>
        <v>-5.75</v>
      </c>
      <c r="BC3053">
        <f t="shared" si="2305"/>
        <v>-40.1</v>
      </c>
      <c r="BD3053">
        <f t="shared" si="2306"/>
        <v>-5.375</v>
      </c>
      <c r="BE3053">
        <f t="shared" si="2307"/>
        <v>-41.3</v>
      </c>
      <c r="BF3053">
        <f t="shared" si="2308"/>
        <v>-5</v>
      </c>
      <c r="BG3053">
        <f t="shared" si="2309"/>
        <v>-42.5</v>
      </c>
      <c r="BH3053">
        <f t="shared" si="2310"/>
        <v>-5.375</v>
      </c>
      <c r="BI3053">
        <f t="shared" si="2311"/>
        <v>0.75</v>
      </c>
      <c r="BJ3053">
        <f t="shared" si="2312"/>
        <v>2.3999999999999986</v>
      </c>
      <c r="BK3053">
        <f t="shared" si="2313"/>
        <v>3.199999999999998</v>
      </c>
      <c r="BL3053">
        <f t="shared" si="2314"/>
        <v>0.75</v>
      </c>
      <c r="BM3053" s="1">
        <v>1.2</v>
      </c>
    </row>
    <row r="3054" spans="1:65">
      <c r="A3054" s="16" t="s">
        <v>6478</v>
      </c>
      <c r="E3054"/>
      <c r="F3054" s="17">
        <f t="shared" si="2268"/>
        <v>592</v>
      </c>
      <c r="G3054" s="3">
        <f t="shared" si="2269"/>
        <v>20</v>
      </c>
      <c r="H3054" s="4">
        <f t="shared" si="2270"/>
        <v>608</v>
      </c>
      <c r="I3054" s="4">
        <f t="shared" si="2271"/>
        <v>644</v>
      </c>
      <c r="J3054" s="4">
        <f t="shared" si="2272"/>
        <v>645</v>
      </c>
      <c r="K3054" s="4">
        <f t="shared" si="2273"/>
        <v>609</v>
      </c>
      <c r="L3054" s="1">
        <f t="shared" si="2274"/>
        <v>0</v>
      </c>
      <c r="M3054" s="1">
        <f t="shared" si="2275"/>
        <v>0</v>
      </c>
      <c r="N3054" s="1">
        <f t="shared" si="2276"/>
        <v>0</v>
      </c>
      <c r="O3054" s="1">
        <f t="shared" si="2277"/>
        <v>0</v>
      </c>
      <c r="P3054" s="1">
        <f t="shared" si="2278"/>
        <v>0</v>
      </c>
      <c r="Q3054" s="1" t="str">
        <f t="shared" si="2279"/>
        <v/>
      </c>
      <c r="R3054" s="1">
        <f t="shared" si="2280"/>
        <v>-41.3</v>
      </c>
      <c r="S3054" s="1">
        <f t="shared" si="2281"/>
        <v>-4.375</v>
      </c>
      <c r="T3054" s="1">
        <f>VLOOKUP($H3054,節点!$E$1:$G$20000,2,FALSE)</f>
        <v>-42.5</v>
      </c>
      <c r="U3054" s="1">
        <f>VLOOKUP($H3054,節点!$E$1:$G$20000,3,FALSE)</f>
        <v>-5</v>
      </c>
      <c r="V3054" s="1">
        <f>VLOOKUP($I3054,節点!$E$1:$G$20000,2,FALSE)</f>
        <v>-40.1</v>
      </c>
      <c r="W3054" s="1">
        <f>VLOOKUP($I3054,節点!$E$1:$G$20000,3,FALSE)</f>
        <v>-5</v>
      </c>
      <c r="X3054" s="1">
        <f>VLOOKUP($J3054,節点!$E$1:$G$20000,2,FALSE)</f>
        <v>-40.1</v>
      </c>
      <c r="Y3054" s="1">
        <f>VLOOKUP($J3054,節点!$E$1:$G$20000,3,FALSE)</f>
        <v>-3.75</v>
      </c>
      <c r="Z3054" s="1">
        <f>VLOOKUP($K3054,節点!$E$1:$G$20000,2,FALSE)</f>
        <v>-42.5</v>
      </c>
      <c r="AA3054" s="1">
        <f>VLOOKUP($K3054,節点!$E$1:$G$20000,3,FALSE)</f>
        <v>-3.75</v>
      </c>
      <c r="AB3054">
        <f t="shared" si="2282"/>
        <v>-1.2000000000000028</v>
      </c>
      <c r="AC3054">
        <f t="shared" si="2283"/>
        <v>-0.625</v>
      </c>
      <c r="AD3054">
        <f t="shared" si="2284"/>
        <v>1.1999999999999957</v>
      </c>
      <c r="AE3054">
        <f t="shared" si="2285"/>
        <v>-0.625</v>
      </c>
      <c r="AF3054">
        <f t="shared" si="2286"/>
        <v>1.1999999999999957</v>
      </c>
      <c r="AG3054">
        <f t="shared" si="2287"/>
        <v>0.625</v>
      </c>
      <c r="AH3054">
        <f t="shared" si="2288"/>
        <v>-1.2000000000000028</v>
      </c>
      <c r="AI3054">
        <f t="shared" si="2289"/>
        <v>0.625</v>
      </c>
      <c r="AJ3054">
        <f t="shared" si="2299"/>
        <v>207.5120026238514</v>
      </c>
      <c r="AK3054">
        <f t="shared" si="2300"/>
        <v>332.48799737614848</v>
      </c>
      <c r="AL3054">
        <f t="shared" si="2301"/>
        <v>27.512002623851536</v>
      </c>
      <c r="AM3054">
        <f t="shared" si="2302"/>
        <v>152.4879973761486</v>
      </c>
      <c r="AN3054">
        <f t="shared" si="2290"/>
        <v>3</v>
      </c>
      <c r="AO3054">
        <f t="shared" si="2291"/>
        <v>4</v>
      </c>
      <c r="AP3054">
        <f t="shared" si="2292"/>
        <v>1</v>
      </c>
      <c r="AQ3054">
        <f t="shared" si="2293"/>
        <v>2</v>
      </c>
      <c r="AR3054">
        <f t="shared" si="2294"/>
        <v>3412</v>
      </c>
      <c r="AS3054" t="str">
        <f t="shared" si="2295"/>
        <v/>
      </c>
      <c r="AT3054" t="str">
        <f t="shared" si="2296"/>
        <v/>
      </c>
      <c r="AU3054" t="str">
        <f t="shared" si="2297"/>
        <v/>
      </c>
      <c r="AV3054" t="str">
        <f t="shared" si="2298"/>
        <v/>
      </c>
      <c r="AW3054" t="str">
        <f t="shared" si="2267"/>
        <v/>
      </c>
      <c r="BA3054">
        <f t="shared" si="2303"/>
        <v>-41.3</v>
      </c>
      <c r="BB3054">
        <f t="shared" si="2304"/>
        <v>-5</v>
      </c>
      <c r="BC3054">
        <f t="shared" si="2305"/>
        <v>-40.1</v>
      </c>
      <c r="BD3054">
        <f t="shared" si="2306"/>
        <v>-4.375</v>
      </c>
      <c r="BE3054">
        <f t="shared" si="2307"/>
        <v>-41.3</v>
      </c>
      <c r="BF3054">
        <f t="shared" si="2308"/>
        <v>-3.75</v>
      </c>
      <c r="BG3054">
        <f t="shared" si="2309"/>
        <v>-42.5</v>
      </c>
      <c r="BH3054">
        <f t="shared" si="2310"/>
        <v>-4.375</v>
      </c>
      <c r="BI3054">
        <f t="shared" si="2311"/>
        <v>1.25</v>
      </c>
      <c r="BJ3054">
        <f t="shared" si="2312"/>
        <v>2.3999999999999986</v>
      </c>
      <c r="BK3054">
        <f t="shared" si="2313"/>
        <v>1.9199999999999988</v>
      </c>
      <c r="BL3054">
        <f t="shared" si="2314"/>
        <v>1.25</v>
      </c>
      <c r="BM3054" s="1">
        <v>1.2</v>
      </c>
    </row>
    <row r="3055" spans="1:65">
      <c r="A3055" s="16" t="s">
        <v>6479</v>
      </c>
      <c r="E3055"/>
      <c r="F3055" s="17">
        <f t="shared" si="2268"/>
        <v>593</v>
      </c>
      <c r="G3055" s="3">
        <f t="shared" si="2269"/>
        <v>20</v>
      </c>
      <c r="H3055" s="4">
        <f t="shared" si="2270"/>
        <v>609</v>
      </c>
      <c r="I3055" s="4">
        <f t="shared" si="2271"/>
        <v>645</v>
      </c>
      <c r="J3055" s="4">
        <f t="shared" si="2272"/>
        <v>646</v>
      </c>
      <c r="K3055" s="4">
        <f t="shared" si="2273"/>
        <v>610</v>
      </c>
      <c r="L3055" s="1">
        <f t="shared" si="2274"/>
        <v>0</v>
      </c>
      <c r="M3055" s="1">
        <f t="shared" si="2275"/>
        <v>0</v>
      </c>
      <c r="N3055" s="1">
        <f t="shared" si="2276"/>
        <v>0</v>
      </c>
      <c r="O3055" s="1">
        <f t="shared" si="2277"/>
        <v>0</v>
      </c>
      <c r="P3055" s="1">
        <f t="shared" si="2278"/>
        <v>0</v>
      </c>
      <c r="Q3055" s="1" t="str">
        <f t="shared" si="2279"/>
        <v/>
      </c>
      <c r="R3055" s="1">
        <f t="shared" si="2280"/>
        <v>-41.3</v>
      </c>
      <c r="S3055" s="1">
        <f t="shared" si="2281"/>
        <v>-3.125</v>
      </c>
      <c r="T3055" s="1">
        <f>VLOOKUP($H3055,節点!$E$1:$G$20000,2,FALSE)</f>
        <v>-42.5</v>
      </c>
      <c r="U3055" s="1">
        <f>VLOOKUP($H3055,節点!$E$1:$G$20000,3,FALSE)</f>
        <v>-3.75</v>
      </c>
      <c r="V3055" s="1">
        <f>VLOOKUP($I3055,節点!$E$1:$G$20000,2,FALSE)</f>
        <v>-40.1</v>
      </c>
      <c r="W3055" s="1">
        <f>VLOOKUP($I3055,節点!$E$1:$G$20000,3,FALSE)</f>
        <v>-3.75</v>
      </c>
      <c r="X3055" s="1">
        <f>VLOOKUP($J3055,節点!$E$1:$G$20000,2,FALSE)</f>
        <v>-40.1</v>
      </c>
      <c r="Y3055" s="1">
        <f>VLOOKUP($J3055,節点!$E$1:$G$20000,3,FALSE)</f>
        <v>-2.5</v>
      </c>
      <c r="Z3055" s="1">
        <f>VLOOKUP($K3055,節点!$E$1:$G$20000,2,FALSE)</f>
        <v>-42.5</v>
      </c>
      <c r="AA3055" s="1">
        <f>VLOOKUP($K3055,節点!$E$1:$G$20000,3,FALSE)</f>
        <v>-2.5</v>
      </c>
      <c r="AB3055">
        <f t="shared" si="2282"/>
        <v>-1.2000000000000028</v>
      </c>
      <c r="AC3055">
        <f t="shared" si="2283"/>
        <v>-0.625</v>
      </c>
      <c r="AD3055">
        <f t="shared" si="2284"/>
        <v>1.1999999999999957</v>
      </c>
      <c r="AE3055">
        <f t="shared" si="2285"/>
        <v>-0.625</v>
      </c>
      <c r="AF3055">
        <f t="shared" si="2286"/>
        <v>1.1999999999999957</v>
      </c>
      <c r="AG3055">
        <f t="shared" si="2287"/>
        <v>0.625</v>
      </c>
      <c r="AH3055">
        <f t="shared" si="2288"/>
        <v>-1.2000000000000028</v>
      </c>
      <c r="AI3055">
        <f t="shared" si="2289"/>
        <v>0.625</v>
      </c>
      <c r="AJ3055">
        <f t="shared" si="2299"/>
        <v>207.5120026238514</v>
      </c>
      <c r="AK3055">
        <f t="shared" si="2300"/>
        <v>332.48799737614848</v>
      </c>
      <c r="AL3055">
        <f t="shared" si="2301"/>
        <v>27.512002623851536</v>
      </c>
      <c r="AM3055">
        <f t="shared" si="2302"/>
        <v>152.4879973761486</v>
      </c>
      <c r="AN3055">
        <f t="shared" si="2290"/>
        <v>3</v>
      </c>
      <c r="AO3055">
        <f t="shared" si="2291"/>
        <v>4</v>
      </c>
      <c r="AP3055">
        <f t="shared" si="2292"/>
        <v>1</v>
      </c>
      <c r="AQ3055">
        <f t="shared" si="2293"/>
        <v>2</v>
      </c>
      <c r="AR3055">
        <f t="shared" si="2294"/>
        <v>3412</v>
      </c>
      <c r="AS3055" t="str">
        <f t="shared" si="2295"/>
        <v/>
      </c>
      <c r="AT3055" t="str">
        <f t="shared" si="2296"/>
        <v/>
      </c>
      <c r="AU3055" t="str">
        <f t="shared" si="2297"/>
        <v/>
      </c>
      <c r="AV3055" t="str">
        <f t="shared" si="2298"/>
        <v/>
      </c>
      <c r="AW3055" t="str">
        <f t="shared" si="2267"/>
        <v/>
      </c>
      <c r="BA3055">
        <f t="shared" si="2303"/>
        <v>-41.3</v>
      </c>
      <c r="BB3055">
        <f t="shared" si="2304"/>
        <v>-3.75</v>
      </c>
      <c r="BC3055">
        <f t="shared" si="2305"/>
        <v>-40.1</v>
      </c>
      <c r="BD3055">
        <f t="shared" si="2306"/>
        <v>-3.125</v>
      </c>
      <c r="BE3055">
        <f t="shared" si="2307"/>
        <v>-41.3</v>
      </c>
      <c r="BF3055">
        <f t="shared" si="2308"/>
        <v>-2.5</v>
      </c>
      <c r="BG3055">
        <f t="shared" si="2309"/>
        <v>-42.5</v>
      </c>
      <c r="BH3055">
        <f t="shared" si="2310"/>
        <v>-3.125</v>
      </c>
      <c r="BI3055">
        <f t="shared" si="2311"/>
        <v>1.25</v>
      </c>
      <c r="BJ3055">
        <f t="shared" si="2312"/>
        <v>2.3999999999999986</v>
      </c>
      <c r="BK3055">
        <f t="shared" si="2313"/>
        <v>1.9199999999999988</v>
      </c>
      <c r="BL3055">
        <f t="shared" si="2314"/>
        <v>1.25</v>
      </c>
      <c r="BM3055" s="1">
        <v>1.2</v>
      </c>
    </row>
    <row r="3056" spans="1:65">
      <c r="A3056" s="16" t="s">
        <v>6480</v>
      </c>
      <c r="E3056"/>
      <c r="F3056" s="17">
        <f t="shared" si="2268"/>
        <v>594</v>
      </c>
      <c r="G3056" s="3">
        <f t="shared" si="2269"/>
        <v>20</v>
      </c>
      <c r="H3056" s="4">
        <f t="shared" si="2270"/>
        <v>610</v>
      </c>
      <c r="I3056" s="4">
        <f t="shared" si="2271"/>
        <v>646</v>
      </c>
      <c r="J3056" s="4">
        <f t="shared" si="2272"/>
        <v>647</v>
      </c>
      <c r="K3056" s="4">
        <f t="shared" si="2273"/>
        <v>611</v>
      </c>
      <c r="L3056" s="1">
        <f t="shared" si="2274"/>
        <v>0</v>
      </c>
      <c r="M3056" s="1">
        <f t="shared" si="2275"/>
        <v>0</v>
      </c>
      <c r="N3056" s="1">
        <f t="shared" si="2276"/>
        <v>0</v>
      </c>
      <c r="O3056" s="1">
        <f t="shared" si="2277"/>
        <v>0</v>
      </c>
      <c r="P3056" s="1">
        <f t="shared" si="2278"/>
        <v>0</v>
      </c>
      <c r="Q3056" s="1" t="str">
        <f t="shared" si="2279"/>
        <v/>
      </c>
      <c r="R3056" s="1">
        <f t="shared" si="2280"/>
        <v>-41.3</v>
      </c>
      <c r="S3056" s="1">
        <f t="shared" si="2281"/>
        <v>-1.875</v>
      </c>
      <c r="T3056" s="1">
        <f>VLOOKUP($H3056,節点!$E$1:$G$20000,2,FALSE)</f>
        <v>-42.5</v>
      </c>
      <c r="U3056" s="1">
        <f>VLOOKUP($H3056,節点!$E$1:$G$20000,3,FALSE)</f>
        <v>-2.5</v>
      </c>
      <c r="V3056" s="1">
        <f>VLOOKUP($I3056,節点!$E$1:$G$20000,2,FALSE)</f>
        <v>-40.1</v>
      </c>
      <c r="W3056" s="1">
        <f>VLOOKUP($I3056,節点!$E$1:$G$20000,3,FALSE)</f>
        <v>-2.5</v>
      </c>
      <c r="X3056" s="1">
        <f>VLOOKUP($J3056,節点!$E$1:$G$20000,2,FALSE)</f>
        <v>-40.1</v>
      </c>
      <c r="Y3056" s="1">
        <f>VLOOKUP($J3056,節点!$E$1:$G$20000,3,FALSE)</f>
        <v>-1.25</v>
      </c>
      <c r="Z3056" s="1">
        <f>VLOOKUP($K3056,節点!$E$1:$G$20000,2,FALSE)</f>
        <v>-42.5</v>
      </c>
      <c r="AA3056" s="1">
        <f>VLOOKUP($K3056,節点!$E$1:$G$20000,3,FALSE)</f>
        <v>-1.25</v>
      </c>
      <c r="AB3056">
        <f t="shared" si="2282"/>
        <v>-1.2000000000000028</v>
      </c>
      <c r="AC3056">
        <f t="shared" si="2283"/>
        <v>-0.625</v>
      </c>
      <c r="AD3056">
        <f t="shared" si="2284"/>
        <v>1.1999999999999957</v>
      </c>
      <c r="AE3056">
        <f t="shared" si="2285"/>
        <v>-0.625</v>
      </c>
      <c r="AF3056">
        <f t="shared" si="2286"/>
        <v>1.1999999999999957</v>
      </c>
      <c r="AG3056">
        <f t="shared" si="2287"/>
        <v>0.625</v>
      </c>
      <c r="AH3056">
        <f t="shared" si="2288"/>
        <v>-1.2000000000000028</v>
      </c>
      <c r="AI3056">
        <f t="shared" si="2289"/>
        <v>0.625</v>
      </c>
      <c r="AJ3056">
        <f t="shared" si="2299"/>
        <v>207.5120026238514</v>
      </c>
      <c r="AK3056">
        <f t="shared" si="2300"/>
        <v>332.48799737614848</v>
      </c>
      <c r="AL3056">
        <f t="shared" si="2301"/>
        <v>27.512002623851536</v>
      </c>
      <c r="AM3056">
        <f t="shared" si="2302"/>
        <v>152.4879973761486</v>
      </c>
      <c r="AN3056">
        <f t="shared" si="2290"/>
        <v>3</v>
      </c>
      <c r="AO3056">
        <f t="shared" si="2291"/>
        <v>4</v>
      </c>
      <c r="AP3056">
        <f t="shared" si="2292"/>
        <v>1</v>
      </c>
      <c r="AQ3056">
        <f t="shared" si="2293"/>
        <v>2</v>
      </c>
      <c r="AR3056">
        <f t="shared" si="2294"/>
        <v>3412</v>
      </c>
      <c r="AS3056" t="str">
        <f t="shared" si="2295"/>
        <v/>
      </c>
      <c r="AT3056" t="str">
        <f t="shared" si="2296"/>
        <v/>
      </c>
      <c r="AU3056" t="str">
        <f t="shared" si="2297"/>
        <v/>
      </c>
      <c r="AV3056" t="str">
        <f t="shared" si="2298"/>
        <v/>
      </c>
      <c r="AW3056" t="str">
        <f t="shared" si="2267"/>
        <v/>
      </c>
      <c r="BA3056">
        <f t="shared" si="2303"/>
        <v>-41.3</v>
      </c>
      <c r="BB3056">
        <f t="shared" si="2304"/>
        <v>-2.5</v>
      </c>
      <c r="BC3056">
        <f t="shared" si="2305"/>
        <v>-40.1</v>
      </c>
      <c r="BD3056">
        <f t="shared" si="2306"/>
        <v>-1.875</v>
      </c>
      <c r="BE3056">
        <f t="shared" si="2307"/>
        <v>-41.3</v>
      </c>
      <c r="BF3056">
        <f t="shared" si="2308"/>
        <v>-1.25</v>
      </c>
      <c r="BG3056">
        <f t="shared" si="2309"/>
        <v>-42.5</v>
      </c>
      <c r="BH3056">
        <f t="shared" si="2310"/>
        <v>-1.875</v>
      </c>
      <c r="BI3056">
        <f t="shared" si="2311"/>
        <v>1.25</v>
      </c>
      <c r="BJ3056">
        <f t="shared" si="2312"/>
        <v>2.3999999999999986</v>
      </c>
      <c r="BK3056">
        <f t="shared" si="2313"/>
        <v>1.9199999999999988</v>
      </c>
      <c r="BL3056">
        <f t="shared" si="2314"/>
        <v>1.25</v>
      </c>
      <c r="BM3056" s="1">
        <v>1.2</v>
      </c>
    </row>
    <row r="3057" spans="1:65">
      <c r="A3057" s="16" t="s">
        <v>6481</v>
      </c>
      <c r="E3057"/>
      <c r="F3057" s="17">
        <f t="shared" si="2268"/>
        <v>595</v>
      </c>
      <c r="G3057" s="3">
        <f t="shared" si="2269"/>
        <v>20</v>
      </c>
      <c r="H3057" s="4">
        <f t="shared" si="2270"/>
        <v>611</v>
      </c>
      <c r="I3057" s="4">
        <f t="shared" si="2271"/>
        <v>647</v>
      </c>
      <c r="J3057" s="4">
        <f t="shared" si="2272"/>
        <v>648</v>
      </c>
      <c r="K3057" s="4">
        <f t="shared" si="2273"/>
        <v>612</v>
      </c>
      <c r="L3057" s="1">
        <f t="shared" si="2274"/>
        <v>0</v>
      </c>
      <c r="M3057" s="1">
        <f t="shared" si="2275"/>
        <v>0</v>
      </c>
      <c r="N3057" s="1">
        <f t="shared" si="2276"/>
        <v>0</v>
      </c>
      <c r="O3057" s="1">
        <f t="shared" si="2277"/>
        <v>0</v>
      </c>
      <c r="P3057" s="1">
        <f t="shared" si="2278"/>
        <v>0</v>
      </c>
      <c r="Q3057" s="1" t="str">
        <f t="shared" si="2279"/>
        <v/>
      </c>
      <c r="R3057" s="1">
        <f t="shared" si="2280"/>
        <v>-41.3</v>
      </c>
      <c r="S3057" s="1">
        <f t="shared" si="2281"/>
        <v>-0.625</v>
      </c>
      <c r="T3057" s="1">
        <f>VLOOKUP($H3057,節点!$E$1:$G$20000,2,FALSE)</f>
        <v>-42.5</v>
      </c>
      <c r="U3057" s="1">
        <f>VLOOKUP($H3057,節点!$E$1:$G$20000,3,FALSE)</f>
        <v>-1.25</v>
      </c>
      <c r="V3057" s="1">
        <f>VLOOKUP($I3057,節点!$E$1:$G$20000,2,FALSE)</f>
        <v>-40.1</v>
      </c>
      <c r="W3057" s="1">
        <f>VLOOKUP($I3057,節点!$E$1:$G$20000,3,FALSE)</f>
        <v>-1.25</v>
      </c>
      <c r="X3057" s="1">
        <f>VLOOKUP($J3057,節点!$E$1:$G$20000,2,FALSE)</f>
        <v>-40.1</v>
      </c>
      <c r="Y3057" s="1">
        <f>VLOOKUP($J3057,節点!$E$1:$G$20000,3,FALSE)</f>
        <v>0</v>
      </c>
      <c r="Z3057" s="1">
        <f>VLOOKUP($K3057,節点!$E$1:$G$20000,2,FALSE)</f>
        <v>-42.5</v>
      </c>
      <c r="AA3057" s="1">
        <f>VLOOKUP($K3057,節点!$E$1:$G$20000,3,FALSE)</f>
        <v>0</v>
      </c>
      <c r="AB3057">
        <f t="shared" si="2282"/>
        <v>-1.2000000000000028</v>
      </c>
      <c r="AC3057">
        <f t="shared" si="2283"/>
        <v>-0.625</v>
      </c>
      <c r="AD3057">
        <f t="shared" si="2284"/>
        <v>1.1999999999999957</v>
      </c>
      <c r="AE3057">
        <f t="shared" si="2285"/>
        <v>-0.625</v>
      </c>
      <c r="AF3057">
        <f t="shared" si="2286"/>
        <v>1.1999999999999957</v>
      </c>
      <c r="AG3057">
        <f t="shared" si="2287"/>
        <v>0.625</v>
      </c>
      <c r="AH3057">
        <f t="shared" si="2288"/>
        <v>-1.2000000000000028</v>
      </c>
      <c r="AI3057">
        <f t="shared" si="2289"/>
        <v>0.625</v>
      </c>
      <c r="AJ3057">
        <f t="shared" si="2299"/>
        <v>207.5120026238514</v>
      </c>
      <c r="AK3057">
        <f t="shared" si="2300"/>
        <v>332.48799737614848</v>
      </c>
      <c r="AL3057">
        <f t="shared" si="2301"/>
        <v>27.512002623851536</v>
      </c>
      <c r="AM3057">
        <f t="shared" si="2302"/>
        <v>152.4879973761486</v>
      </c>
      <c r="AN3057">
        <f t="shared" si="2290"/>
        <v>3</v>
      </c>
      <c r="AO3057">
        <f t="shared" si="2291"/>
        <v>4</v>
      </c>
      <c r="AP3057">
        <f t="shared" si="2292"/>
        <v>1</v>
      </c>
      <c r="AQ3057">
        <f t="shared" si="2293"/>
        <v>2</v>
      </c>
      <c r="AR3057">
        <f t="shared" si="2294"/>
        <v>3412</v>
      </c>
      <c r="AS3057" t="str">
        <f t="shared" si="2295"/>
        <v/>
      </c>
      <c r="AT3057" t="str">
        <f t="shared" si="2296"/>
        <v/>
      </c>
      <c r="AU3057" t="str">
        <f t="shared" si="2297"/>
        <v/>
      </c>
      <c r="AV3057" t="str">
        <f t="shared" si="2298"/>
        <v/>
      </c>
      <c r="AW3057" t="str">
        <f t="shared" si="2267"/>
        <v/>
      </c>
      <c r="BA3057">
        <f t="shared" si="2303"/>
        <v>-41.3</v>
      </c>
      <c r="BB3057">
        <f t="shared" si="2304"/>
        <v>-1.25</v>
      </c>
      <c r="BC3057">
        <f t="shared" si="2305"/>
        <v>-40.1</v>
      </c>
      <c r="BD3057">
        <f t="shared" si="2306"/>
        <v>-0.625</v>
      </c>
      <c r="BE3057">
        <f t="shared" si="2307"/>
        <v>-41.3</v>
      </c>
      <c r="BF3057">
        <f t="shared" si="2308"/>
        <v>0</v>
      </c>
      <c r="BG3057">
        <f t="shared" si="2309"/>
        <v>-42.5</v>
      </c>
      <c r="BH3057">
        <f t="shared" si="2310"/>
        <v>-0.625</v>
      </c>
      <c r="BI3057">
        <f t="shared" si="2311"/>
        <v>1.25</v>
      </c>
      <c r="BJ3057">
        <f t="shared" si="2312"/>
        <v>2.3999999999999986</v>
      </c>
      <c r="BK3057">
        <f t="shared" si="2313"/>
        <v>1.9199999999999988</v>
      </c>
      <c r="BL3057">
        <f t="shared" si="2314"/>
        <v>1.25</v>
      </c>
      <c r="BM3057" s="1">
        <v>1.2</v>
      </c>
    </row>
    <row r="3058" spans="1:65">
      <c r="A3058" s="16" t="s">
        <v>6482</v>
      </c>
      <c r="E3058"/>
      <c r="F3058" s="17">
        <f t="shared" si="2268"/>
        <v>618</v>
      </c>
      <c r="G3058" s="3">
        <f t="shared" si="2269"/>
        <v>20</v>
      </c>
      <c r="H3058" s="4">
        <f t="shared" si="2270"/>
        <v>635</v>
      </c>
      <c r="I3058" s="4">
        <f t="shared" si="2271"/>
        <v>671</v>
      </c>
      <c r="J3058" s="4">
        <f t="shared" si="2272"/>
        <v>672</v>
      </c>
      <c r="K3058" s="4">
        <f t="shared" si="2273"/>
        <v>636</v>
      </c>
      <c r="L3058" s="1">
        <f t="shared" si="2274"/>
        <v>0</v>
      </c>
      <c r="M3058" s="1">
        <f t="shared" si="2275"/>
        <v>0</v>
      </c>
      <c r="N3058" s="1">
        <f t="shared" si="2276"/>
        <v>0</v>
      </c>
      <c r="O3058" s="1">
        <f t="shared" si="2277"/>
        <v>0</v>
      </c>
      <c r="P3058" s="1">
        <f t="shared" si="2278"/>
        <v>0</v>
      </c>
      <c r="Q3058" s="1" t="str">
        <f t="shared" si="2279"/>
        <v/>
      </c>
      <c r="R3058" s="1">
        <f t="shared" si="2280"/>
        <v>-38.900000000000006</v>
      </c>
      <c r="S3058" s="1">
        <f t="shared" si="2281"/>
        <v>-11.762499999999999</v>
      </c>
      <c r="T3058" s="1">
        <f>VLOOKUP($H3058,節点!$E$1:$G$20000,2,FALSE)</f>
        <v>-40.1</v>
      </c>
      <c r="U3058" s="1">
        <f>VLOOKUP($H3058,節点!$E$1:$G$20000,3,FALSE)</f>
        <v>-12.1</v>
      </c>
      <c r="V3058" s="1">
        <f>VLOOKUP($I3058,節点!$E$1:$G$20000,2,FALSE)</f>
        <v>-37.700000000000003</v>
      </c>
      <c r="W3058" s="1">
        <f>VLOOKUP($I3058,節点!$E$1:$G$20000,3,FALSE)</f>
        <v>-12.1</v>
      </c>
      <c r="X3058" s="1">
        <f>VLOOKUP($J3058,節点!$E$1:$G$20000,2,FALSE)</f>
        <v>-37.700000000000003</v>
      </c>
      <c r="Y3058" s="1">
        <f>VLOOKUP($J3058,節点!$E$1:$G$20000,3,FALSE)</f>
        <v>-11.425000000000001</v>
      </c>
      <c r="Z3058" s="1">
        <f>VLOOKUP($K3058,節点!$E$1:$G$20000,2,FALSE)</f>
        <v>-40.1</v>
      </c>
      <c r="AA3058" s="1">
        <f>VLOOKUP($K3058,節点!$E$1:$G$20000,3,FALSE)</f>
        <v>-11.425000000000001</v>
      </c>
      <c r="AB3058">
        <f t="shared" si="2282"/>
        <v>-1.1999999999999957</v>
      </c>
      <c r="AC3058">
        <f t="shared" si="2283"/>
        <v>-0.33750000000000036</v>
      </c>
      <c r="AD3058">
        <f t="shared" si="2284"/>
        <v>1.2000000000000028</v>
      </c>
      <c r="AE3058">
        <f t="shared" si="2285"/>
        <v>-0.33750000000000036</v>
      </c>
      <c r="AF3058">
        <f t="shared" si="2286"/>
        <v>1.2000000000000028</v>
      </c>
      <c r="AG3058">
        <f t="shared" si="2287"/>
        <v>0.33749999999999858</v>
      </c>
      <c r="AH3058">
        <f t="shared" si="2288"/>
        <v>-1.1999999999999957</v>
      </c>
      <c r="AI3058">
        <f t="shared" si="2289"/>
        <v>0.33749999999999858</v>
      </c>
      <c r="AJ3058">
        <f t="shared" si="2299"/>
        <v>195.7086378290158</v>
      </c>
      <c r="AK3058">
        <f t="shared" si="2300"/>
        <v>344.29136217098426</v>
      </c>
      <c r="AL3058">
        <f t="shared" si="2301"/>
        <v>15.70863782901565</v>
      </c>
      <c r="AM3058">
        <f t="shared" si="2302"/>
        <v>164.29136217098426</v>
      </c>
      <c r="AN3058">
        <f t="shared" si="2290"/>
        <v>3</v>
      </c>
      <c r="AO3058">
        <f t="shared" si="2291"/>
        <v>4</v>
      </c>
      <c r="AP3058">
        <f t="shared" si="2292"/>
        <v>1</v>
      </c>
      <c r="AQ3058">
        <f t="shared" si="2293"/>
        <v>2</v>
      </c>
      <c r="AR3058">
        <f t="shared" si="2294"/>
        <v>3412</v>
      </c>
      <c r="AS3058" t="str">
        <f t="shared" si="2295"/>
        <v/>
      </c>
      <c r="AT3058" t="str">
        <f t="shared" si="2296"/>
        <v/>
      </c>
      <c r="AU3058" t="str">
        <f t="shared" si="2297"/>
        <v/>
      </c>
      <c r="AV3058" t="str">
        <f t="shared" si="2298"/>
        <v/>
      </c>
      <c r="AW3058" t="str">
        <f t="shared" si="2267"/>
        <v/>
      </c>
      <c r="BA3058">
        <f t="shared" si="2303"/>
        <v>-38.900000000000006</v>
      </c>
      <c r="BB3058">
        <f t="shared" si="2304"/>
        <v>-12.1</v>
      </c>
      <c r="BC3058">
        <f t="shared" si="2305"/>
        <v>-37.700000000000003</v>
      </c>
      <c r="BD3058">
        <f t="shared" si="2306"/>
        <v>-11.762499999999999</v>
      </c>
      <c r="BE3058">
        <f t="shared" si="2307"/>
        <v>-38.900000000000006</v>
      </c>
      <c r="BF3058">
        <f t="shared" si="2308"/>
        <v>-11.425000000000001</v>
      </c>
      <c r="BG3058">
        <f t="shared" si="2309"/>
        <v>-40.1</v>
      </c>
      <c r="BH3058">
        <f t="shared" si="2310"/>
        <v>-11.762499999999999</v>
      </c>
      <c r="BI3058">
        <f t="shared" si="2311"/>
        <v>0.67499999999999893</v>
      </c>
      <c r="BJ3058">
        <f t="shared" si="2312"/>
        <v>2.3999999999999986</v>
      </c>
      <c r="BK3058">
        <f t="shared" si="2313"/>
        <v>3.5555555555555589</v>
      </c>
      <c r="BL3058">
        <f t="shared" si="2314"/>
        <v>0.67499999999999893</v>
      </c>
      <c r="BM3058" s="1">
        <v>1.2</v>
      </c>
    </row>
    <row r="3059" spans="1:65">
      <c r="A3059" s="16" t="s">
        <v>6483</v>
      </c>
      <c r="E3059"/>
      <c r="F3059" s="17">
        <f t="shared" si="2268"/>
        <v>619</v>
      </c>
      <c r="G3059" s="3">
        <f t="shared" si="2269"/>
        <v>20</v>
      </c>
      <c r="H3059" s="4">
        <f t="shared" si="2270"/>
        <v>636</v>
      </c>
      <c r="I3059" s="4">
        <f t="shared" si="2271"/>
        <v>672</v>
      </c>
      <c r="J3059" s="4">
        <f t="shared" si="2272"/>
        <v>673</v>
      </c>
      <c r="K3059" s="4">
        <f t="shared" si="2273"/>
        <v>637</v>
      </c>
      <c r="L3059" s="1">
        <f t="shared" si="2274"/>
        <v>0</v>
      </c>
      <c r="M3059" s="1">
        <f t="shared" si="2275"/>
        <v>0</v>
      </c>
      <c r="N3059" s="1">
        <f t="shared" si="2276"/>
        <v>0</v>
      </c>
      <c r="O3059" s="1">
        <f t="shared" si="2277"/>
        <v>0</v>
      </c>
      <c r="P3059" s="1">
        <f t="shared" si="2278"/>
        <v>0</v>
      </c>
      <c r="Q3059" s="1" t="str">
        <f t="shared" si="2279"/>
        <v/>
      </c>
      <c r="R3059" s="1">
        <f t="shared" si="2280"/>
        <v>-38.900000000000006</v>
      </c>
      <c r="S3059" s="1">
        <f t="shared" si="2281"/>
        <v>-11.0875</v>
      </c>
      <c r="T3059" s="1">
        <f>VLOOKUP($H3059,節点!$E$1:$G$20000,2,FALSE)</f>
        <v>-40.1</v>
      </c>
      <c r="U3059" s="1">
        <f>VLOOKUP($H3059,節点!$E$1:$G$20000,3,FALSE)</f>
        <v>-11.425000000000001</v>
      </c>
      <c r="V3059" s="1">
        <f>VLOOKUP($I3059,節点!$E$1:$G$20000,2,FALSE)</f>
        <v>-37.700000000000003</v>
      </c>
      <c r="W3059" s="1">
        <f>VLOOKUP($I3059,節点!$E$1:$G$20000,3,FALSE)</f>
        <v>-11.425000000000001</v>
      </c>
      <c r="X3059" s="1">
        <f>VLOOKUP($J3059,節点!$E$1:$G$20000,2,FALSE)</f>
        <v>-37.700000000000003</v>
      </c>
      <c r="Y3059" s="1">
        <f>VLOOKUP($J3059,節点!$E$1:$G$20000,3,FALSE)</f>
        <v>-10.75</v>
      </c>
      <c r="Z3059" s="1">
        <f>VLOOKUP($K3059,節点!$E$1:$G$20000,2,FALSE)</f>
        <v>-40.1</v>
      </c>
      <c r="AA3059" s="1">
        <f>VLOOKUP($K3059,節点!$E$1:$G$20000,3,FALSE)</f>
        <v>-10.75</v>
      </c>
      <c r="AB3059">
        <f t="shared" si="2282"/>
        <v>-1.1999999999999957</v>
      </c>
      <c r="AC3059">
        <f t="shared" si="2283"/>
        <v>-0.33750000000000036</v>
      </c>
      <c r="AD3059">
        <f t="shared" si="2284"/>
        <v>1.2000000000000028</v>
      </c>
      <c r="AE3059">
        <f t="shared" si="2285"/>
        <v>-0.33750000000000036</v>
      </c>
      <c r="AF3059">
        <f t="shared" si="2286"/>
        <v>1.2000000000000028</v>
      </c>
      <c r="AG3059">
        <f t="shared" si="2287"/>
        <v>0.33750000000000036</v>
      </c>
      <c r="AH3059">
        <f t="shared" si="2288"/>
        <v>-1.1999999999999957</v>
      </c>
      <c r="AI3059">
        <f t="shared" si="2289"/>
        <v>0.33750000000000036</v>
      </c>
      <c r="AJ3059">
        <f t="shared" si="2299"/>
        <v>195.7086378290158</v>
      </c>
      <c r="AK3059">
        <f t="shared" si="2300"/>
        <v>344.29136217098426</v>
      </c>
      <c r="AL3059">
        <f t="shared" si="2301"/>
        <v>15.708637829015727</v>
      </c>
      <c r="AM3059">
        <f t="shared" si="2302"/>
        <v>164.2913621709842</v>
      </c>
      <c r="AN3059">
        <f t="shared" si="2290"/>
        <v>3</v>
      </c>
      <c r="AO3059">
        <f t="shared" si="2291"/>
        <v>4</v>
      </c>
      <c r="AP3059">
        <f t="shared" si="2292"/>
        <v>1</v>
      </c>
      <c r="AQ3059">
        <f t="shared" si="2293"/>
        <v>2</v>
      </c>
      <c r="AR3059">
        <f t="shared" si="2294"/>
        <v>3412</v>
      </c>
      <c r="AS3059" t="str">
        <f t="shared" si="2295"/>
        <v/>
      </c>
      <c r="AT3059" t="str">
        <f t="shared" si="2296"/>
        <v/>
      </c>
      <c r="AU3059" t="str">
        <f t="shared" si="2297"/>
        <v/>
      </c>
      <c r="AV3059" t="str">
        <f t="shared" si="2298"/>
        <v/>
      </c>
      <c r="AW3059" t="str">
        <f t="shared" si="2267"/>
        <v/>
      </c>
      <c r="BA3059">
        <f t="shared" si="2303"/>
        <v>-38.900000000000006</v>
      </c>
      <c r="BB3059">
        <f t="shared" si="2304"/>
        <v>-11.425000000000001</v>
      </c>
      <c r="BC3059">
        <f t="shared" si="2305"/>
        <v>-37.700000000000003</v>
      </c>
      <c r="BD3059">
        <f t="shared" si="2306"/>
        <v>-11.0875</v>
      </c>
      <c r="BE3059">
        <f t="shared" si="2307"/>
        <v>-38.900000000000006</v>
      </c>
      <c r="BF3059">
        <f t="shared" si="2308"/>
        <v>-10.75</v>
      </c>
      <c r="BG3059">
        <f t="shared" si="2309"/>
        <v>-40.1</v>
      </c>
      <c r="BH3059">
        <f t="shared" si="2310"/>
        <v>-11.0875</v>
      </c>
      <c r="BI3059">
        <f t="shared" si="2311"/>
        <v>0.67500000000000071</v>
      </c>
      <c r="BJ3059">
        <f t="shared" si="2312"/>
        <v>2.3999999999999986</v>
      </c>
      <c r="BK3059">
        <f t="shared" si="2313"/>
        <v>3.5555555555555496</v>
      </c>
      <c r="BL3059">
        <f t="shared" si="2314"/>
        <v>0.67500000000000071</v>
      </c>
      <c r="BM3059" s="1">
        <v>1.2</v>
      </c>
    </row>
    <row r="3060" spans="1:65">
      <c r="A3060" s="16" t="s">
        <v>6484</v>
      </c>
      <c r="E3060"/>
      <c r="F3060" s="17">
        <f t="shared" si="2268"/>
        <v>620</v>
      </c>
      <c r="G3060" s="3">
        <f t="shared" si="2269"/>
        <v>20</v>
      </c>
      <c r="H3060" s="4">
        <f t="shared" si="2270"/>
        <v>637</v>
      </c>
      <c r="I3060" s="4">
        <f t="shared" si="2271"/>
        <v>673</v>
      </c>
      <c r="J3060" s="4">
        <f t="shared" si="2272"/>
        <v>674</v>
      </c>
      <c r="K3060" s="4">
        <f t="shared" si="2273"/>
        <v>638</v>
      </c>
      <c r="L3060" s="1">
        <f t="shared" si="2274"/>
        <v>0</v>
      </c>
      <c r="M3060" s="1">
        <f t="shared" si="2275"/>
        <v>0</v>
      </c>
      <c r="N3060" s="1">
        <f t="shared" si="2276"/>
        <v>0</v>
      </c>
      <c r="O3060" s="1">
        <f t="shared" si="2277"/>
        <v>0</v>
      </c>
      <c r="P3060" s="1">
        <f t="shared" si="2278"/>
        <v>0</v>
      </c>
      <c r="Q3060" s="1" t="str">
        <f t="shared" si="2279"/>
        <v/>
      </c>
      <c r="R3060" s="1">
        <f t="shared" si="2280"/>
        <v>-38.900000000000006</v>
      </c>
      <c r="S3060" s="1">
        <f t="shared" si="2281"/>
        <v>-10.333500000000001</v>
      </c>
      <c r="T3060" s="1">
        <f>VLOOKUP($H3060,節点!$E$1:$G$20000,2,FALSE)</f>
        <v>-40.1</v>
      </c>
      <c r="U3060" s="1">
        <f>VLOOKUP($H3060,節点!$E$1:$G$20000,3,FALSE)</f>
        <v>-10.75</v>
      </c>
      <c r="V3060" s="1">
        <f>VLOOKUP($I3060,節点!$E$1:$G$20000,2,FALSE)</f>
        <v>-37.700000000000003</v>
      </c>
      <c r="W3060" s="1">
        <f>VLOOKUP($I3060,節点!$E$1:$G$20000,3,FALSE)</f>
        <v>-10.75</v>
      </c>
      <c r="X3060" s="1">
        <f>VLOOKUP($J3060,節点!$E$1:$G$20000,2,FALSE)</f>
        <v>-37.700000000000003</v>
      </c>
      <c r="Y3060" s="1">
        <f>VLOOKUP($J3060,節点!$E$1:$G$20000,3,FALSE)</f>
        <v>-9.9169999999999998</v>
      </c>
      <c r="Z3060" s="1">
        <f>VLOOKUP($K3060,節点!$E$1:$G$20000,2,FALSE)</f>
        <v>-40.1</v>
      </c>
      <c r="AA3060" s="1">
        <f>VLOOKUP($K3060,節点!$E$1:$G$20000,3,FALSE)</f>
        <v>-9.9169999999999998</v>
      </c>
      <c r="AB3060">
        <f t="shared" si="2282"/>
        <v>-1.1999999999999957</v>
      </c>
      <c r="AC3060">
        <f t="shared" si="2283"/>
        <v>-0.4164999999999992</v>
      </c>
      <c r="AD3060">
        <f t="shared" si="2284"/>
        <v>1.2000000000000028</v>
      </c>
      <c r="AE3060">
        <f t="shared" si="2285"/>
        <v>-0.4164999999999992</v>
      </c>
      <c r="AF3060">
        <f t="shared" si="2286"/>
        <v>1.2000000000000028</v>
      </c>
      <c r="AG3060">
        <f t="shared" si="2287"/>
        <v>0.41650000000000098</v>
      </c>
      <c r="AH3060">
        <f t="shared" si="2288"/>
        <v>-1.1999999999999957</v>
      </c>
      <c r="AI3060">
        <f t="shared" si="2289"/>
        <v>0.41650000000000098</v>
      </c>
      <c r="AJ3060">
        <f t="shared" si="2299"/>
        <v>199.14103559247147</v>
      </c>
      <c r="AK3060">
        <f t="shared" si="2300"/>
        <v>340.85896440752862</v>
      </c>
      <c r="AL3060">
        <f t="shared" si="2301"/>
        <v>19.141035592471447</v>
      </c>
      <c r="AM3060">
        <f t="shared" si="2302"/>
        <v>160.85896440752845</v>
      </c>
      <c r="AN3060">
        <f t="shared" si="2290"/>
        <v>3</v>
      </c>
      <c r="AO3060">
        <f t="shared" si="2291"/>
        <v>4</v>
      </c>
      <c r="AP3060">
        <f t="shared" si="2292"/>
        <v>1</v>
      </c>
      <c r="AQ3060">
        <f t="shared" si="2293"/>
        <v>2</v>
      </c>
      <c r="AR3060">
        <f t="shared" si="2294"/>
        <v>3412</v>
      </c>
      <c r="AS3060" t="str">
        <f t="shared" si="2295"/>
        <v/>
      </c>
      <c r="AT3060" t="str">
        <f t="shared" si="2296"/>
        <v/>
      </c>
      <c r="AU3060" t="str">
        <f t="shared" si="2297"/>
        <v/>
      </c>
      <c r="AV3060" t="str">
        <f t="shared" si="2298"/>
        <v/>
      </c>
      <c r="AW3060" t="str">
        <f t="shared" si="2267"/>
        <v/>
      </c>
      <c r="BA3060">
        <f t="shared" si="2303"/>
        <v>-38.900000000000006</v>
      </c>
      <c r="BB3060">
        <f t="shared" si="2304"/>
        <v>-10.75</v>
      </c>
      <c r="BC3060">
        <f t="shared" si="2305"/>
        <v>-37.700000000000003</v>
      </c>
      <c r="BD3060">
        <f t="shared" si="2306"/>
        <v>-10.333500000000001</v>
      </c>
      <c r="BE3060">
        <f t="shared" si="2307"/>
        <v>-38.900000000000006</v>
      </c>
      <c r="BF3060">
        <f t="shared" si="2308"/>
        <v>-9.9169999999999998</v>
      </c>
      <c r="BG3060">
        <f t="shared" si="2309"/>
        <v>-40.1</v>
      </c>
      <c r="BH3060">
        <f t="shared" si="2310"/>
        <v>-10.333500000000001</v>
      </c>
      <c r="BI3060">
        <f t="shared" si="2311"/>
        <v>0.83300000000000018</v>
      </c>
      <c r="BJ3060">
        <f t="shared" si="2312"/>
        <v>2.3999999999999986</v>
      </c>
      <c r="BK3060">
        <f t="shared" si="2313"/>
        <v>2.8811524609843913</v>
      </c>
      <c r="BL3060">
        <f t="shared" si="2314"/>
        <v>0.83300000000000018</v>
      </c>
      <c r="BM3060" s="1">
        <v>1.2</v>
      </c>
    </row>
    <row r="3061" spans="1:65">
      <c r="A3061" s="16" t="s">
        <v>6485</v>
      </c>
      <c r="E3061"/>
      <c r="F3061" s="17">
        <f t="shared" si="2268"/>
        <v>621</v>
      </c>
      <c r="G3061" s="3">
        <f t="shared" si="2269"/>
        <v>20</v>
      </c>
      <c r="H3061" s="4">
        <f t="shared" si="2270"/>
        <v>638</v>
      </c>
      <c r="I3061" s="4">
        <f t="shared" si="2271"/>
        <v>674</v>
      </c>
      <c r="J3061" s="4">
        <f t="shared" si="2272"/>
        <v>675</v>
      </c>
      <c r="K3061" s="4">
        <f t="shared" si="2273"/>
        <v>639</v>
      </c>
      <c r="L3061" s="1">
        <f t="shared" si="2274"/>
        <v>0</v>
      </c>
      <c r="M3061" s="1">
        <f t="shared" si="2275"/>
        <v>0</v>
      </c>
      <c r="N3061" s="1">
        <f t="shared" si="2276"/>
        <v>0</v>
      </c>
      <c r="O3061" s="1">
        <f t="shared" si="2277"/>
        <v>0</v>
      </c>
      <c r="P3061" s="1">
        <f t="shared" si="2278"/>
        <v>0</v>
      </c>
      <c r="Q3061" s="1" t="str">
        <f t="shared" si="2279"/>
        <v/>
      </c>
      <c r="R3061" s="1">
        <f t="shared" si="2280"/>
        <v>-38.900000000000006</v>
      </c>
      <c r="S3061" s="1">
        <f t="shared" si="2281"/>
        <v>-9.5004999999999988</v>
      </c>
      <c r="T3061" s="1">
        <f>VLOOKUP($H3061,節点!$E$1:$G$20000,2,FALSE)</f>
        <v>-40.1</v>
      </c>
      <c r="U3061" s="1">
        <f>VLOOKUP($H3061,節点!$E$1:$G$20000,3,FALSE)</f>
        <v>-9.9169999999999998</v>
      </c>
      <c r="V3061" s="1">
        <f>VLOOKUP($I3061,節点!$E$1:$G$20000,2,FALSE)</f>
        <v>-37.700000000000003</v>
      </c>
      <c r="W3061" s="1">
        <f>VLOOKUP($I3061,節点!$E$1:$G$20000,3,FALSE)</f>
        <v>-9.9169999999999998</v>
      </c>
      <c r="X3061" s="1">
        <f>VLOOKUP($J3061,節点!$E$1:$G$20000,2,FALSE)</f>
        <v>-37.700000000000003</v>
      </c>
      <c r="Y3061" s="1">
        <f>VLOOKUP($J3061,節点!$E$1:$G$20000,3,FALSE)</f>
        <v>-9.0839999999999996</v>
      </c>
      <c r="Z3061" s="1">
        <f>VLOOKUP($K3061,節点!$E$1:$G$20000,2,FALSE)</f>
        <v>-40.1</v>
      </c>
      <c r="AA3061" s="1">
        <f>VLOOKUP($K3061,節点!$E$1:$G$20000,3,FALSE)</f>
        <v>-9.0839999999999996</v>
      </c>
      <c r="AB3061">
        <f t="shared" si="2282"/>
        <v>-1.1999999999999957</v>
      </c>
      <c r="AC3061">
        <f t="shared" si="2283"/>
        <v>-0.41650000000000098</v>
      </c>
      <c r="AD3061">
        <f t="shared" si="2284"/>
        <v>1.2000000000000028</v>
      </c>
      <c r="AE3061">
        <f t="shared" si="2285"/>
        <v>-0.41650000000000098</v>
      </c>
      <c r="AF3061">
        <f t="shared" si="2286"/>
        <v>1.2000000000000028</v>
      </c>
      <c r="AG3061">
        <f t="shared" si="2287"/>
        <v>0.4164999999999992</v>
      </c>
      <c r="AH3061">
        <f t="shared" si="2288"/>
        <v>-1.1999999999999957</v>
      </c>
      <c r="AI3061">
        <f t="shared" si="2289"/>
        <v>0.4164999999999992</v>
      </c>
      <c r="AJ3061">
        <f t="shared" si="2299"/>
        <v>199.14103559247155</v>
      </c>
      <c r="AK3061">
        <f t="shared" si="2300"/>
        <v>340.85896440752856</v>
      </c>
      <c r="AL3061">
        <f t="shared" si="2301"/>
        <v>19.141035592471368</v>
      </c>
      <c r="AM3061">
        <f t="shared" si="2302"/>
        <v>160.85896440752853</v>
      </c>
      <c r="AN3061">
        <f t="shared" si="2290"/>
        <v>3</v>
      </c>
      <c r="AO3061">
        <f t="shared" si="2291"/>
        <v>4</v>
      </c>
      <c r="AP3061">
        <f t="shared" si="2292"/>
        <v>1</v>
      </c>
      <c r="AQ3061">
        <f t="shared" si="2293"/>
        <v>2</v>
      </c>
      <c r="AR3061">
        <f t="shared" si="2294"/>
        <v>3412</v>
      </c>
      <c r="AS3061" t="str">
        <f t="shared" si="2295"/>
        <v/>
      </c>
      <c r="AT3061" t="str">
        <f t="shared" si="2296"/>
        <v/>
      </c>
      <c r="AU3061" t="str">
        <f t="shared" si="2297"/>
        <v/>
      </c>
      <c r="AV3061" t="str">
        <f t="shared" si="2298"/>
        <v/>
      </c>
      <c r="AW3061" t="str">
        <f t="shared" si="2267"/>
        <v/>
      </c>
      <c r="BA3061">
        <f t="shared" si="2303"/>
        <v>-38.900000000000006</v>
      </c>
      <c r="BB3061">
        <f t="shared" si="2304"/>
        <v>-9.9169999999999998</v>
      </c>
      <c r="BC3061">
        <f t="shared" si="2305"/>
        <v>-37.700000000000003</v>
      </c>
      <c r="BD3061">
        <f t="shared" si="2306"/>
        <v>-9.5004999999999988</v>
      </c>
      <c r="BE3061">
        <f t="shared" si="2307"/>
        <v>-38.900000000000006</v>
      </c>
      <c r="BF3061">
        <f t="shared" si="2308"/>
        <v>-9.0839999999999996</v>
      </c>
      <c r="BG3061">
        <f t="shared" si="2309"/>
        <v>-40.1</v>
      </c>
      <c r="BH3061">
        <f t="shared" si="2310"/>
        <v>-9.5004999999999988</v>
      </c>
      <c r="BI3061">
        <f t="shared" si="2311"/>
        <v>0.83300000000000018</v>
      </c>
      <c r="BJ3061">
        <f t="shared" si="2312"/>
        <v>2.3999999999999986</v>
      </c>
      <c r="BK3061">
        <f t="shared" si="2313"/>
        <v>2.8811524609843913</v>
      </c>
      <c r="BL3061">
        <f t="shared" si="2314"/>
        <v>0.83300000000000018</v>
      </c>
      <c r="BM3061" s="1">
        <v>1.2</v>
      </c>
    </row>
    <row r="3062" spans="1:65">
      <c r="A3062" s="16" t="s">
        <v>6486</v>
      </c>
      <c r="E3062"/>
      <c r="F3062" s="17">
        <f t="shared" si="2268"/>
        <v>622</v>
      </c>
      <c r="G3062" s="3">
        <f t="shared" si="2269"/>
        <v>20</v>
      </c>
      <c r="H3062" s="4">
        <f t="shared" si="2270"/>
        <v>639</v>
      </c>
      <c r="I3062" s="4">
        <f t="shared" si="2271"/>
        <v>675</v>
      </c>
      <c r="J3062" s="4">
        <f t="shared" si="2272"/>
        <v>676</v>
      </c>
      <c r="K3062" s="4">
        <f t="shared" si="2273"/>
        <v>640</v>
      </c>
      <c r="L3062" s="1">
        <f t="shared" si="2274"/>
        <v>0</v>
      </c>
      <c r="M3062" s="1">
        <f t="shared" si="2275"/>
        <v>0</v>
      </c>
      <c r="N3062" s="1">
        <f t="shared" si="2276"/>
        <v>0</v>
      </c>
      <c r="O3062" s="1">
        <f t="shared" si="2277"/>
        <v>0</v>
      </c>
      <c r="P3062" s="1">
        <f t="shared" si="2278"/>
        <v>0</v>
      </c>
      <c r="Q3062" s="1" t="str">
        <f t="shared" si="2279"/>
        <v/>
      </c>
      <c r="R3062" s="1">
        <f t="shared" si="2280"/>
        <v>-38.900000000000006</v>
      </c>
      <c r="S3062" s="1">
        <f t="shared" si="2281"/>
        <v>-8.6669999999999998</v>
      </c>
      <c r="T3062" s="1">
        <f>VLOOKUP($H3062,節点!$E$1:$G$20000,2,FALSE)</f>
        <v>-40.1</v>
      </c>
      <c r="U3062" s="1">
        <f>VLOOKUP($H3062,節点!$E$1:$G$20000,3,FALSE)</f>
        <v>-9.0839999999999996</v>
      </c>
      <c r="V3062" s="1">
        <f>VLOOKUP($I3062,節点!$E$1:$G$20000,2,FALSE)</f>
        <v>-37.700000000000003</v>
      </c>
      <c r="W3062" s="1">
        <f>VLOOKUP($I3062,節点!$E$1:$G$20000,3,FALSE)</f>
        <v>-9.0839999999999996</v>
      </c>
      <c r="X3062" s="1">
        <f>VLOOKUP($J3062,節点!$E$1:$G$20000,2,FALSE)</f>
        <v>-37.700000000000003</v>
      </c>
      <c r="Y3062" s="1">
        <f>VLOOKUP($J3062,節点!$E$1:$G$20000,3,FALSE)</f>
        <v>-8.25</v>
      </c>
      <c r="Z3062" s="1">
        <f>VLOOKUP($K3062,節点!$E$1:$G$20000,2,FALSE)</f>
        <v>-40.1</v>
      </c>
      <c r="AA3062" s="1">
        <f>VLOOKUP($K3062,節点!$E$1:$G$20000,3,FALSE)</f>
        <v>-8.25</v>
      </c>
      <c r="AB3062">
        <f t="shared" si="2282"/>
        <v>-1.1999999999999957</v>
      </c>
      <c r="AC3062">
        <f t="shared" si="2283"/>
        <v>-0.41699999999999982</v>
      </c>
      <c r="AD3062">
        <f t="shared" si="2284"/>
        <v>1.2000000000000028</v>
      </c>
      <c r="AE3062">
        <f t="shared" si="2285"/>
        <v>-0.41699999999999982</v>
      </c>
      <c r="AF3062">
        <f t="shared" si="2286"/>
        <v>1.2000000000000028</v>
      </c>
      <c r="AG3062">
        <f t="shared" si="2287"/>
        <v>0.41699999999999982</v>
      </c>
      <c r="AH3062">
        <f t="shared" si="2288"/>
        <v>-1.1999999999999957</v>
      </c>
      <c r="AI3062">
        <f t="shared" si="2289"/>
        <v>0.41699999999999982</v>
      </c>
      <c r="AJ3062">
        <f t="shared" si="2299"/>
        <v>199.16233935497195</v>
      </c>
      <c r="AK3062">
        <f t="shared" si="2300"/>
        <v>340.83766064502817</v>
      </c>
      <c r="AL3062">
        <f t="shared" si="2301"/>
        <v>19.162339354971849</v>
      </c>
      <c r="AM3062">
        <f t="shared" si="2302"/>
        <v>160.83766064502805</v>
      </c>
      <c r="AN3062">
        <f t="shared" si="2290"/>
        <v>3</v>
      </c>
      <c r="AO3062">
        <f t="shared" si="2291"/>
        <v>4</v>
      </c>
      <c r="AP3062">
        <f t="shared" si="2292"/>
        <v>1</v>
      </c>
      <c r="AQ3062">
        <f t="shared" si="2293"/>
        <v>2</v>
      </c>
      <c r="AR3062">
        <f t="shared" si="2294"/>
        <v>3412</v>
      </c>
      <c r="AS3062" t="str">
        <f t="shared" si="2295"/>
        <v/>
      </c>
      <c r="AT3062" t="str">
        <f t="shared" si="2296"/>
        <v/>
      </c>
      <c r="AU3062" t="str">
        <f t="shared" si="2297"/>
        <v/>
      </c>
      <c r="AV3062" t="str">
        <f t="shared" si="2298"/>
        <v/>
      </c>
      <c r="AW3062" t="str">
        <f t="shared" si="2267"/>
        <v/>
      </c>
      <c r="BA3062">
        <f t="shared" si="2303"/>
        <v>-38.900000000000006</v>
      </c>
      <c r="BB3062">
        <f t="shared" si="2304"/>
        <v>-9.0839999999999996</v>
      </c>
      <c r="BC3062">
        <f t="shared" si="2305"/>
        <v>-37.700000000000003</v>
      </c>
      <c r="BD3062">
        <f t="shared" si="2306"/>
        <v>-8.6669999999999998</v>
      </c>
      <c r="BE3062">
        <f t="shared" si="2307"/>
        <v>-38.900000000000006</v>
      </c>
      <c r="BF3062">
        <f t="shared" si="2308"/>
        <v>-8.25</v>
      </c>
      <c r="BG3062">
        <f t="shared" si="2309"/>
        <v>-40.1</v>
      </c>
      <c r="BH3062">
        <f t="shared" si="2310"/>
        <v>-8.6669999999999998</v>
      </c>
      <c r="BI3062">
        <f t="shared" si="2311"/>
        <v>0.83399999999999963</v>
      </c>
      <c r="BJ3062">
        <f t="shared" si="2312"/>
        <v>2.3999999999999986</v>
      </c>
      <c r="BK3062">
        <f t="shared" si="2313"/>
        <v>2.8776978417266181</v>
      </c>
      <c r="BL3062">
        <f t="shared" si="2314"/>
        <v>0.83399999999999963</v>
      </c>
      <c r="BM3062" s="1">
        <v>1.2</v>
      </c>
    </row>
    <row r="3063" spans="1:65">
      <c r="A3063" s="16" t="s">
        <v>6487</v>
      </c>
      <c r="E3063"/>
      <c r="F3063" s="17">
        <f t="shared" si="2268"/>
        <v>623</v>
      </c>
      <c r="G3063" s="3">
        <f t="shared" si="2269"/>
        <v>20</v>
      </c>
      <c r="H3063" s="4">
        <f t="shared" si="2270"/>
        <v>640</v>
      </c>
      <c r="I3063" s="4">
        <f t="shared" si="2271"/>
        <v>676</v>
      </c>
      <c r="J3063" s="4">
        <f t="shared" si="2272"/>
        <v>677</v>
      </c>
      <c r="K3063" s="4">
        <f t="shared" si="2273"/>
        <v>641</v>
      </c>
      <c r="L3063" s="1">
        <f t="shared" si="2274"/>
        <v>0</v>
      </c>
      <c r="M3063" s="1">
        <f t="shared" si="2275"/>
        <v>0</v>
      </c>
      <c r="N3063" s="1">
        <f t="shared" si="2276"/>
        <v>0</v>
      </c>
      <c r="O3063" s="1">
        <f t="shared" si="2277"/>
        <v>0</v>
      </c>
      <c r="P3063" s="1">
        <f t="shared" si="2278"/>
        <v>0</v>
      </c>
      <c r="Q3063" s="1" t="str">
        <f t="shared" si="2279"/>
        <v/>
      </c>
      <c r="R3063" s="1">
        <f t="shared" si="2280"/>
        <v>-38.900000000000006</v>
      </c>
      <c r="S3063" s="1">
        <f t="shared" si="2281"/>
        <v>-7.8335000000000008</v>
      </c>
      <c r="T3063" s="1">
        <f>VLOOKUP($H3063,節点!$E$1:$G$20000,2,FALSE)</f>
        <v>-40.1</v>
      </c>
      <c r="U3063" s="1">
        <f>VLOOKUP($H3063,節点!$E$1:$G$20000,3,FALSE)</f>
        <v>-8.25</v>
      </c>
      <c r="V3063" s="1">
        <f>VLOOKUP($I3063,節点!$E$1:$G$20000,2,FALSE)</f>
        <v>-37.700000000000003</v>
      </c>
      <c r="W3063" s="1">
        <f>VLOOKUP($I3063,節点!$E$1:$G$20000,3,FALSE)</f>
        <v>-8.25</v>
      </c>
      <c r="X3063" s="1">
        <f>VLOOKUP($J3063,節点!$E$1:$G$20000,2,FALSE)</f>
        <v>-37.700000000000003</v>
      </c>
      <c r="Y3063" s="1">
        <f>VLOOKUP($J3063,節点!$E$1:$G$20000,3,FALSE)</f>
        <v>-7.4169999999999998</v>
      </c>
      <c r="Z3063" s="1">
        <f>VLOOKUP($K3063,節点!$E$1:$G$20000,2,FALSE)</f>
        <v>-40.1</v>
      </c>
      <c r="AA3063" s="1">
        <f>VLOOKUP($K3063,節点!$E$1:$G$20000,3,FALSE)</f>
        <v>-7.4169999999999998</v>
      </c>
      <c r="AB3063">
        <f t="shared" si="2282"/>
        <v>-1.1999999999999957</v>
      </c>
      <c r="AC3063">
        <f t="shared" si="2283"/>
        <v>-0.4164999999999992</v>
      </c>
      <c r="AD3063">
        <f t="shared" si="2284"/>
        <v>1.2000000000000028</v>
      </c>
      <c r="AE3063">
        <f t="shared" si="2285"/>
        <v>-0.4164999999999992</v>
      </c>
      <c r="AF3063">
        <f t="shared" si="2286"/>
        <v>1.2000000000000028</v>
      </c>
      <c r="AG3063">
        <f t="shared" si="2287"/>
        <v>0.41650000000000098</v>
      </c>
      <c r="AH3063">
        <f t="shared" si="2288"/>
        <v>-1.1999999999999957</v>
      </c>
      <c r="AI3063">
        <f t="shared" si="2289"/>
        <v>0.41650000000000098</v>
      </c>
      <c r="AJ3063">
        <f t="shared" si="2299"/>
        <v>199.14103559247147</v>
      </c>
      <c r="AK3063">
        <f t="shared" si="2300"/>
        <v>340.85896440752862</v>
      </c>
      <c r="AL3063">
        <f t="shared" si="2301"/>
        <v>19.141035592471447</v>
      </c>
      <c r="AM3063">
        <f t="shared" si="2302"/>
        <v>160.85896440752845</v>
      </c>
      <c r="AN3063">
        <f t="shared" si="2290"/>
        <v>3</v>
      </c>
      <c r="AO3063">
        <f t="shared" si="2291"/>
        <v>4</v>
      </c>
      <c r="AP3063">
        <f t="shared" si="2292"/>
        <v>1</v>
      </c>
      <c r="AQ3063">
        <f t="shared" si="2293"/>
        <v>2</v>
      </c>
      <c r="AR3063">
        <f t="shared" si="2294"/>
        <v>3412</v>
      </c>
      <c r="AS3063" t="str">
        <f t="shared" si="2295"/>
        <v/>
      </c>
      <c r="AT3063" t="str">
        <f t="shared" si="2296"/>
        <v/>
      </c>
      <c r="AU3063" t="str">
        <f t="shared" si="2297"/>
        <v/>
      </c>
      <c r="AV3063" t="str">
        <f t="shared" si="2298"/>
        <v/>
      </c>
      <c r="AW3063" t="str">
        <f t="shared" si="2267"/>
        <v/>
      </c>
      <c r="BA3063">
        <f t="shared" si="2303"/>
        <v>-38.900000000000006</v>
      </c>
      <c r="BB3063">
        <f t="shared" si="2304"/>
        <v>-8.25</v>
      </c>
      <c r="BC3063">
        <f t="shared" si="2305"/>
        <v>-37.700000000000003</v>
      </c>
      <c r="BD3063">
        <f t="shared" si="2306"/>
        <v>-7.8334999999999999</v>
      </c>
      <c r="BE3063">
        <f t="shared" si="2307"/>
        <v>-38.900000000000006</v>
      </c>
      <c r="BF3063">
        <f t="shared" si="2308"/>
        <v>-7.4169999999999998</v>
      </c>
      <c r="BG3063">
        <f t="shared" si="2309"/>
        <v>-40.1</v>
      </c>
      <c r="BH3063">
        <f t="shared" si="2310"/>
        <v>-7.8334999999999999</v>
      </c>
      <c r="BI3063">
        <f t="shared" si="2311"/>
        <v>0.83300000000000018</v>
      </c>
      <c r="BJ3063">
        <f t="shared" si="2312"/>
        <v>2.3999999999999986</v>
      </c>
      <c r="BK3063">
        <f t="shared" si="2313"/>
        <v>2.8811524609843913</v>
      </c>
      <c r="BL3063">
        <f t="shared" si="2314"/>
        <v>0.83300000000000018</v>
      </c>
      <c r="BM3063" s="1">
        <v>1.2</v>
      </c>
    </row>
    <row r="3064" spans="1:65">
      <c r="A3064" s="16" t="s">
        <v>6488</v>
      </c>
      <c r="E3064"/>
      <c r="F3064" s="17">
        <f t="shared" si="2268"/>
        <v>624</v>
      </c>
      <c r="G3064" s="3">
        <f t="shared" si="2269"/>
        <v>20</v>
      </c>
      <c r="H3064" s="4">
        <f t="shared" si="2270"/>
        <v>641</v>
      </c>
      <c r="I3064" s="4">
        <f t="shared" si="2271"/>
        <v>677</v>
      </c>
      <c r="J3064" s="4">
        <f t="shared" si="2272"/>
        <v>678</v>
      </c>
      <c r="K3064" s="4">
        <f t="shared" si="2273"/>
        <v>642</v>
      </c>
      <c r="L3064" s="1">
        <f t="shared" si="2274"/>
        <v>0</v>
      </c>
      <c r="M3064" s="1">
        <f t="shared" si="2275"/>
        <v>0</v>
      </c>
      <c r="N3064" s="1">
        <f t="shared" si="2276"/>
        <v>0</v>
      </c>
      <c r="O3064" s="1">
        <f t="shared" si="2277"/>
        <v>0</v>
      </c>
      <c r="P3064" s="1">
        <f t="shared" si="2278"/>
        <v>0</v>
      </c>
      <c r="Q3064" s="1" t="str">
        <f t="shared" si="2279"/>
        <v/>
      </c>
      <c r="R3064" s="1">
        <f t="shared" si="2280"/>
        <v>-38.900000000000006</v>
      </c>
      <c r="S3064" s="1">
        <f t="shared" si="2281"/>
        <v>-7.0004999999999997</v>
      </c>
      <c r="T3064" s="1">
        <f>VLOOKUP($H3064,節点!$E$1:$G$20000,2,FALSE)</f>
        <v>-40.1</v>
      </c>
      <c r="U3064" s="1">
        <f>VLOOKUP($H3064,節点!$E$1:$G$20000,3,FALSE)</f>
        <v>-7.4169999999999998</v>
      </c>
      <c r="V3064" s="1">
        <f>VLOOKUP($I3064,節点!$E$1:$G$20000,2,FALSE)</f>
        <v>-37.700000000000003</v>
      </c>
      <c r="W3064" s="1">
        <f>VLOOKUP($I3064,節点!$E$1:$G$20000,3,FALSE)</f>
        <v>-7.4169999999999998</v>
      </c>
      <c r="X3064" s="1">
        <f>VLOOKUP($J3064,節点!$E$1:$G$20000,2,FALSE)</f>
        <v>-37.700000000000003</v>
      </c>
      <c r="Y3064" s="1">
        <f>VLOOKUP($J3064,節点!$E$1:$G$20000,3,FALSE)</f>
        <v>-6.5839999999999996</v>
      </c>
      <c r="Z3064" s="1">
        <f>VLOOKUP($K3064,節点!$E$1:$G$20000,2,FALSE)</f>
        <v>-40.1</v>
      </c>
      <c r="AA3064" s="1">
        <f>VLOOKUP($K3064,節点!$E$1:$G$20000,3,FALSE)</f>
        <v>-6.5839999999999996</v>
      </c>
      <c r="AB3064">
        <f t="shared" si="2282"/>
        <v>-1.1999999999999957</v>
      </c>
      <c r="AC3064">
        <f t="shared" si="2283"/>
        <v>-0.41650000000000009</v>
      </c>
      <c r="AD3064">
        <f t="shared" si="2284"/>
        <v>1.2000000000000028</v>
      </c>
      <c r="AE3064">
        <f t="shared" si="2285"/>
        <v>-0.41650000000000009</v>
      </c>
      <c r="AF3064">
        <f t="shared" si="2286"/>
        <v>1.2000000000000028</v>
      </c>
      <c r="AG3064">
        <f t="shared" si="2287"/>
        <v>0.41650000000000009</v>
      </c>
      <c r="AH3064">
        <f t="shared" si="2288"/>
        <v>-1.1999999999999957</v>
      </c>
      <c r="AI3064">
        <f t="shared" si="2289"/>
        <v>0.41650000000000009</v>
      </c>
      <c r="AJ3064">
        <f t="shared" si="2299"/>
        <v>199.1410355924715</v>
      </c>
      <c r="AK3064">
        <f t="shared" si="2300"/>
        <v>340.85896440752862</v>
      </c>
      <c r="AL3064">
        <f t="shared" si="2301"/>
        <v>19.141035592471404</v>
      </c>
      <c r="AM3064">
        <f t="shared" si="2302"/>
        <v>160.8589644075285</v>
      </c>
      <c r="AN3064">
        <f t="shared" si="2290"/>
        <v>3</v>
      </c>
      <c r="AO3064">
        <f t="shared" si="2291"/>
        <v>4</v>
      </c>
      <c r="AP3064">
        <f t="shared" si="2292"/>
        <v>1</v>
      </c>
      <c r="AQ3064">
        <f t="shared" si="2293"/>
        <v>2</v>
      </c>
      <c r="AR3064">
        <f t="shared" si="2294"/>
        <v>3412</v>
      </c>
      <c r="AS3064" t="str">
        <f t="shared" si="2295"/>
        <v/>
      </c>
      <c r="AT3064" t="str">
        <f t="shared" si="2296"/>
        <v/>
      </c>
      <c r="AU3064" t="str">
        <f t="shared" si="2297"/>
        <v/>
      </c>
      <c r="AV3064" t="str">
        <f t="shared" si="2298"/>
        <v/>
      </c>
      <c r="AW3064" t="str">
        <f t="shared" si="2267"/>
        <v/>
      </c>
      <c r="BA3064">
        <f t="shared" si="2303"/>
        <v>-38.900000000000006</v>
      </c>
      <c r="BB3064">
        <f t="shared" si="2304"/>
        <v>-7.4169999999999998</v>
      </c>
      <c r="BC3064">
        <f t="shared" si="2305"/>
        <v>-37.700000000000003</v>
      </c>
      <c r="BD3064">
        <f t="shared" si="2306"/>
        <v>-7.0004999999999997</v>
      </c>
      <c r="BE3064">
        <f t="shared" si="2307"/>
        <v>-38.900000000000006</v>
      </c>
      <c r="BF3064">
        <f t="shared" si="2308"/>
        <v>-6.5839999999999996</v>
      </c>
      <c r="BG3064">
        <f t="shared" si="2309"/>
        <v>-40.1</v>
      </c>
      <c r="BH3064">
        <f t="shared" si="2310"/>
        <v>-7.0004999999999997</v>
      </c>
      <c r="BI3064">
        <f t="shared" si="2311"/>
        <v>0.83300000000000018</v>
      </c>
      <c r="BJ3064">
        <f t="shared" si="2312"/>
        <v>2.3999999999999986</v>
      </c>
      <c r="BK3064">
        <f t="shared" si="2313"/>
        <v>2.8811524609843913</v>
      </c>
      <c r="BL3064">
        <f t="shared" si="2314"/>
        <v>0.83300000000000018</v>
      </c>
      <c r="BM3064" s="1">
        <v>1.2</v>
      </c>
    </row>
    <row r="3065" spans="1:65">
      <c r="A3065" s="16" t="s">
        <v>6489</v>
      </c>
      <c r="E3065"/>
      <c r="F3065" s="17">
        <f t="shared" si="2268"/>
        <v>625</v>
      </c>
      <c r="G3065" s="3">
        <f t="shared" si="2269"/>
        <v>20</v>
      </c>
      <c r="H3065" s="4">
        <f t="shared" si="2270"/>
        <v>642</v>
      </c>
      <c r="I3065" s="4">
        <f t="shared" si="2271"/>
        <v>678</v>
      </c>
      <c r="J3065" s="4">
        <f t="shared" si="2272"/>
        <v>679</v>
      </c>
      <c r="K3065" s="4">
        <f t="shared" si="2273"/>
        <v>643</v>
      </c>
      <c r="L3065" s="1">
        <f t="shared" si="2274"/>
        <v>0</v>
      </c>
      <c r="M3065" s="1">
        <f t="shared" si="2275"/>
        <v>0</v>
      </c>
      <c r="N3065" s="1">
        <f t="shared" si="2276"/>
        <v>0</v>
      </c>
      <c r="O3065" s="1">
        <f t="shared" si="2277"/>
        <v>0</v>
      </c>
      <c r="P3065" s="1">
        <f t="shared" si="2278"/>
        <v>0</v>
      </c>
      <c r="Q3065" s="1" t="str">
        <f t="shared" si="2279"/>
        <v/>
      </c>
      <c r="R3065" s="1">
        <f t="shared" si="2280"/>
        <v>-38.900000000000006</v>
      </c>
      <c r="S3065" s="1">
        <f t="shared" si="2281"/>
        <v>-6.1669999999999998</v>
      </c>
      <c r="T3065" s="1">
        <f>VLOOKUP($H3065,節点!$E$1:$G$20000,2,FALSE)</f>
        <v>-40.1</v>
      </c>
      <c r="U3065" s="1">
        <f>VLOOKUP($H3065,節点!$E$1:$G$20000,3,FALSE)</f>
        <v>-6.5839999999999996</v>
      </c>
      <c r="V3065" s="1">
        <f>VLOOKUP($I3065,節点!$E$1:$G$20000,2,FALSE)</f>
        <v>-37.700000000000003</v>
      </c>
      <c r="W3065" s="1">
        <f>VLOOKUP($I3065,節点!$E$1:$G$20000,3,FALSE)</f>
        <v>-6.5839999999999996</v>
      </c>
      <c r="X3065" s="1">
        <f>VLOOKUP($J3065,節点!$E$1:$G$20000,2,FALSE)</f>
        <v>-37.700000000000003</v>
      </c>
      <c r="Y3065" s="1">
        <f>VLOOKUP($J3065,節点!$E$1:$G$20000,3,FALSE)</f>
        <v>-5.75</v>
      </c>
      <c r="Z3065" s="1">
        <f>VLOOKUP($K3065,節点!$E$1:$G$20000,2,FALSE)</f>
        <v>-40.1</v>
      </c>
      <c r="AA3065" s="1">
        <f>VLOOKUP($K3065,節点!$E$1:$G$20000,3,FALSE)</f>
        <v>-5.75</v>
      </c>
      <c r="AB3065">
        <f t="shared" si="2282"/>
        <v>-1.1999999999999957</v>
      </c>
      <c r="AC3065">
        <f t="shared" si="2283"/>
        <v>-0.41699999999999982</v>
      </c>
      <c r="AD3065">
        <f t="shared" si="2284"/>
        <v>1.2000000000000028</v>
      </c>
      <c r="AE3065">
        <f t="shared" si="2285"/>
        <v>-0.41699999999999982</v>
      </c>
      <c r="AF3065">
        <f t="shared" si="2286"/>
        <v>1.2000000000000028</v>
      </c>
      <c r="AG3065">
        <f t="shared" si="2287"/>
        <v>0.41699999999999982</v>
      </c>
      <c r="AH3065">
        <f t="shared" si="2288"/>
        <v>-1.1999999999999957</v>
      </c>
      <c r="AI3065">
        <f t="shared" si="2289"/>
        <v>0.41699999999999982</v>
      </c>
      <c r="AJ3065">
        <f t="shared" si="2299"/>
        <v>199.16233935497195</v>
      </c>
      <c r="AK3065">
        <f t="shared" si="2300"/>
        <v>340.83766064502817</v>
      </c>
      <c r="AL3065">
        <f t="shared" si="2301"/>
        <v>19.162339354971849</v>
      </c>
      <c r="AM3065">
        <f t="shared" si="2302"/>
        <v>160.83766064502805</v>
      </c>
      <c r="AN3065">
        <f t="shared" si="2290"/>
        <v>3</v>
      </c>
      <c r="AO3065">
        <f t="shared" si="2291"/>
        <v>4</v>
      </c>
      <c r="AP3065">
        <f t="shared" si="2292"/>
        <v>1</v>
      </c>
      <c r="AQ3065">
        <f t="shared" si="2293"/>
        <v>2</v>
      </c>
      <c r="AR3065">
        <f t="shared" si="2294"/>
        <v>3412</v>
      </c>
      <c r="AS3065" t="str">
        <f t="shared" si="2295"/>
        <v/>
      </c>
      <c r="AT3065" t="str">
        <f t="shared" si="2296"/>
        <v/>
      </c>
      <c r="AU3065" t="str">
        <f t="shared" si="2297"/>
        <v/>
      </c>
      <c r="AV3065" t="str">
        <f t="shared" si="2298"/>
        <v/>
      </c>
      <c r="AW3065" t="str">
        <f t="shared" si="2267"/>
        <v/>
      </c>
      <c r="BA3065">
        <f t="shared" si="2303"/>
        <v>-38.900000000000006</v>
      </c>
      <c r="BB3065">
        <f t="shared" si="2304"/>
        <v>-6.5839999999999996</v>
      </c>
      <c r="BC3065">
        <f t="shared" si="2305"/>
        <v>-37.700000000000003</v>
      </c>
      <c r="BD3065">
        <f t="shared" si="2306"/>
        <v>-6.1669999999999998</v>
      </c>
      <c r="BE3065">
        <f t="shared" si="2307"/>
        <v>-38.900000000000006</v>
      </c>
      <c r="BF3065">
        <f t="shared" si="2308"/>
        <v>-5.75</v>
      </c>
      <c r="BG3065">
        <f t="shared" si="2309"/>
        <v>-40.1</v>
      </c>
      <c r="BH3065">
        <f t="shared" si="2310"/>
        <v>-6.1669999999999998</v>
      </c>
      <c r="BI3065">
        <f t="shared" si="2311"/>
        <v>0.83399999999999963</v>
      </c>
      <c r="BJ3065">
        <f t="shared" si="2312"/>
        <v>2.3999999999999986</v>
      </c>
      <c r="BK3065">
        <f t="shared" si="2313"/>
        <v>2.8776978417266181</v>
      </c>
      <c r="BL3065">
        <f t="shared" si="2314"/>
        <v>0.83399999999999963</v>
      </c>
      <c r="BM3065" s="1">
        <v>1.2</v>
      </c>
    </row>
    <row r="3066" spans="1:65">
      <c r="A3066" s="16" t="s">
        <v>6490</v>
      </c>
      <c r="E3066"/>
      <c r="F3066" s="17">
        <f t="shared" si="2268"/>
        <v>626</v>
      </c>
      <c r="G3066" s="3">
        <f t="shared" si="2269"/>
        <v>20</v>
      </c>
      <c r="H3066" s="4">
        <f t="shared" si="2270"/>
        <v>643</v>
      </c>
      <c r="I3066" s="4">
        <f t="shared" si="2271"/>
        <v>679</v>
      </c>
      <c r="J3066" s="4">
        <f t="shared" si="2272"/>
        <v>680</v>
      </c>
      <c r="K3066" s="4">
        <f t="shared" si="2273"/>
        <v>644</v>
      </c>
      <c r="L3066" s="1">
        <f t="shared" si="2274"/>
        <v>0</v>
      </c>
      <c r="M3066" s="1">
        <f t="shared" si="2275"/>
        <v>0</v>
      </c>
      <c r="N3066" s="1">
        <f t="shared" si="2276"/>
        <v>0</v>
      </c>
      <c r="O3066" s="1">
        <f t="shared" si="2277"/>
        <v>0</v>
      </c>
      <c r="P3066" s="1">
        <f t="shared" si="2278"/>
        <v>0</v>
      </c>
      <c r="Q3066" s="1" t="str">
        <f t="shared" si="2279"/>
        <v/>
      </c>
      <c r="R3066" s="1">
        <f t="shared" si="2280"/>
        <v>-38.900000000000006</v>
      </c>
      <c r="S3066" s="1">
        <f t="shared" si="2281"/>
        <v>-5.375</v>
      </c>
      <c r="T3066" s="1">
        <f>VLOOKUP($H3066,節点!$E$1:$G$20000,2,FALSE)</f>
        <v>-40.1</v>
      </c>
      <c r="U3066" s="1">
        <f>VLOOKUP($H3066,節点!$E$1:$G$20000,3,FALSE)</f>
        <v>-5.75</v>
      </c>
      <c r="V3066" s="1">
        <f>VLOOKUP($I3066,節点!$E$1:$G$20000,2,FALSE)</f>
        <v>-37.700000000000003</v>
      </c>
      <c r="W3066" s="1">
        <f>VLOOKUP($I3066,節点!$E$1:$G$20000,3,FALSE)</f>
        <v>-5.75</v>
      </c>
      <c r="X3066" s="1">
        <f>VLOOKUP($J3066,節点!$E$1:$G$20000,2,FALSE)</f>
        <v>-37.700000000000003</v>
      </c>
      <c r="Y3066" s="1">
        <f>VLOOKUP($J3066,節点!$E$1:$G$20000,3,FALSE)</f>
        <v>-5</v>
      </c>
      <c r="Z3066" s="1">
        <f>VLOOKUP($K3066,節点!$E$1:$G$20000,2,FALSE)</f>
        <v>-40.1</v>
      </c>
      <c r="AA3066" s="1">
        <f>VLOOKUP($K3066,節点!$E$1:$G$20000,3,FALSE)</f>
        <v>-5</v>
      </c>
      <c r="AB3066">
        <f t="shared" si="2282"/>
        <v>-1.1999999999999957</v>
      </c>
      <c r="AC3066">
        <f t="shared" si="2283"/>
        <v>-0.375</v>
      </c>
      <c r="AD3066">
        <f t="shared" si="2284"/>
        <v>1.2000000000000028</v>
      </c>
      <c r="AE3066">
        <f t="shared" si="2285"/>
        <v>-0.375</v>
      </c>
      <c r="AF3066">
        <f t="shared" si="2286"/>
        <v>1.2000000000000028</v>
      </c>
      <c r="AG3066">
        <f t="shared" si="2287"/>
        <v>0.375</v>
      </c>
      <c r="AH3066">
        <f t="shared" si="2288"/>
        <v>-1.1999999999999957</v>
      </c>
      <c r="AI3066">
        <f t="shared" si="2289"/>
        <v>0.375</v>
      </c>
      <c r="AJ3066">
        <f t="shared" si="2299"/>
        <v>197.35402463626139</v>
      </c>
      <c r="AK3066">
        <f t="shared" si="2300"/>
        <v>342.64597536373873</v>
      </c>
      <c r="AL3066">
        <f t="shared" si="2301"/>
        <v>17.354024636261286</v>
      </c>
      <c r="AM3066">
        <f t="shared" si="2302"/>
        <v>162.64597536373861</v>
      </c>
      <c r="AN3066">
        <f t="shared" si="2290"/>
        <v>3</v>
      </c>
      <c r="AO3066">
        <f t="shared" si="2291"/>
        <v>4</v>
      </c>
      <c r="AP3066">
        <f t="shared" si="2292"/>
        <v>1</v>
      </c>
      <c r="AQ3066">
        <f t="shared" si="2293"/>
        <v>2</v>
      </c>
      <c r="AR3066">
        <f t="shared" si="2294"/>
        <v>3412</v>
      </c>
      <c r="AS3066" t="str">
        <f t="shared" si="2295"/>
        <v/>
      </c>
      <c r="AT3066" t="str">
        <f t="shared" si="2296"/>
        <v/>
      </c>
      <c r="AU3066" t="str">
        <f t="shared" si="2297"/>
        <v/>
      </c>
      <c r="AV3066" t="str">
        <f t="shared" si="2298"/>
        <v/>
      </c>
      <c r="AW3066" t="str">
        <f t="shared" si="2267"/>
        <v/>
      </c>
      <c r="BA3066">
        <f t="shared" si="2303"/>
        <v>-38.900000000000006</v>
      </c>
      <c r="BB3066">
        <f t="shared" si="2304"/>
        <v>-5.75</v>
      </c>
      <c r="BC3066">
        <f t="shared" si="2305"/>
        <v>-37.700000000000003</v>
      </c>
      <c r="BD3066">
        <f t="shared" si="2306"/>
        <v>-5.375</v>
      </c>
      <c r="BE3066">
        <f t="shared" si="2307"/>
        <v>-38.900000000000006</v>
      </c>
      <c r="BF3066">
        <f t="shared" si="2308"/>
        <v>-5</v>
      </c>
      <c r="BG3066">
        <f t="shared" si="2309"/>
        <v>-40.1</v>
      </c>
      <c r="BH3066">
        <f t="shared" si="2310"/>
        <v>-5.375</v>
      </c>
      <c r="BI3066">
        <f t="shared" si="2311"/>
        <v>0.75</v>
      </c>
      <c r="BJ3066">
        <f t="shared" si="2312"/>
        <v>2.3999999999999986</v>
      </c>
      <c r="BK3066">
        <f t="shared" si="2313"/>
        <v>3.199999999999998</v>
      </c>
      <c r="BL3066">
        <f t="shared" si="2314"/>
        <v>0.75</v>
      </c>
      <c r="BM3066" s="1">
        <v>1.2</v>
      </c>
    </row>
    <row r="3067" spans="1:65">
      <c r="A3067" s="16" t="s">
        <v>6491</v>
      </c>
      <c r="E3067"/>
      <c r="F3067" s="17">
        <f t="shared" si="2268"/>
        <v>627</v>
      </c>
      <c r="G3067" s="3">
        <f t="shared" si="2269"/>
        <v>20</v>
      </c>
      <c r="H3067" s="4">
        <f t="shared" si="2270"/>
        <v>644</v>
      </c>
      <c r="I3067" s="4">
        <f t="shared" si="2271"/>
        <v>680</v>
      </c>
      <c r="J3067" s="4">
        <f t="shared" si="2272"/>
        <v>681</v>
      </c>
      <c r="K3067" s="4">
        <f t="shared" si="2273"/>
        <v>645</v>
      </c>
      <c r="L3067" s="1">
        <f t="shared" si="2274"/>
        <v>0</v>
      </c>
      <c r="M3067" s="1">
        <f t="shared" si="2275"/>
        <v>0</v>
      </c>
      <c r="N3067" s="1">
        <f t="shared" si="2276"/>
        <v>0</v>
      </c>
      <c r="O3067" s="1">
        <f t="shared" si="2277"/>
        <v>0</v>
      </c>
      <c r="P3067" s="1">
        <f t="shared" si="2278"/>
        <v>0</v>
      </c>
      <c r="Q3067" s="1" t="str">
        <f t="shared" si="2279"/>
        <v/>
      </c>
      <c r="R3067" s="1">
        <f t="shared" si="2280"/>
        <v>-38.900000000000006</v>
      </c>
      <c r="S3067" s="1">
        <f t="shared" si="2281"/>
        <v>-4.375</v>
      </c>
      <c r="T3067" s="1">
        <f>VLOOKUP($H3067,節点!$E$1:$G$20000,2,FALSE)</f>
        <v>-40.1</v>
      </c>
      <c r="U3067" s="1">
        <f>VLOOKUP($H3067,節点!$E$1:$G$20000,3,FALSE)</f>
        <v>-5</v>
      </c>
      <c r="V3067" s="1">
        <f>VLOOKUP($I3067,節点!$E$1:$G$20000,2,FALSE)</f>
        <v>-37.700000000000003</v>
      </c>
      <c r="W3067" s="1">
        <f>VLOOKUP($I3067,節点!$E$1:$G$20000,3,FALSE)</f>
        <v>-5</v>
      </c>
      <c r="X3067" s="1">
        <f>VLOOKUP($J3067,節点!$E$1:$G$20000,2,FALSE)</f>
        <v>-37.700000000000003</v>
      </c>
      <c r="Y3067" s="1">
        <f>VLOOKUP($J3067,節点!$E$1:$G$20000,3,FALSE)</f>
        <v>-3.75</v>
      </c>
      <c r="Z3067" s="1">
        <f>VLOOKUP($K3067,節点!$E$1:$G$20000,2,FALSE)</f>
        <v>-40.1</v>
      </c>
      <c r="AA3067" s="1">
        <f>VLOOKUP($K3067,節点!$E$1:$G$20000,3,FALSE)</f>
        <v>-3.75</v>
      </c>
      <c r="AB3067">
        <f t="shared" si="2282"/>
        <v>-1.1999999999999957</v>
      </c>
      <c r="AC3067">
        <f t="shared" si="2283"/>
        <v>-0.625</v>
      </c>
      <c r="AD3067">
        <f t="shared" si="2284"/>
        <v>1.2000000000000028</v>
      </c>
      <c r="AE3067">
        <f t="shared" si="2285"/>
        <v>-0.625</v>
      </c>
      <c r="AF3067">
        <f t="shared" si="2286"/>
        <v>1.2000000000000028</v>
      </c>
      <c r="AG3067">
        <f t="shared" si="2287"/>
        <v>0.625</v>
      </c>
      <c r="AH3067">
        <f t="shared" si="2288"/>
        <v>-1.1999999999999957</v>
      </c>
      <c r="AI3067">
        <f t="shared" si="2289"/>
        <v>0.625</v>
      </c>
      <c r="AJ3067">
        <f t="shared" si="2299"/>
        <v>207.51200262385154</v>
      </c>
      <c r="AK3067">
        <f t="shared" si="2300"/>
        <v>332.4879973761486</v>
      </c>
      <c r="AL3067">
        <f t="shared" si="2301"/>
        <v>27.512002623851401</v>
      </c>
      <c r="AM3067">
        <f t="shared" si="2302"/>
        <v>152.48799737614846</v>
      </c>
      <c r="AN3067">
        <f t="shared" si="2290"/>
        <v>3</v>
      </c>
      <c r="AO3067">
        <f t="shared" si="2291"/>
        <v>4</v>
      </c>
      <c r="AP3067">
        <f t="shared" si="2292"/>
        <v>1</v>
      </c>
      <c r="AQ3067">
        <f t="shared" si="2293"/>
        <v>2</v>
      </c>
      <c r="AR3067">
        <f t="shared" si="2294"/>
        <v>3412</v>
      </c>
      <c r="AS3067" t="str">
        <f t="shared" si="2295"/>
        <v/>
      </c>
      <c r="AT3067" t="str">
        <f t="shared" si="2296"/>
        <v/>
      </c>
      <c r="AU3067" t="str">
        <f t="shared" si="2297"/>
        <v/>
      </c>
      <c r="AV3067" t="str">
        <f t="shared" si="2298"/>
        <v/>
      </c>
      <c r="AW3067" t="str">
        <f t="shared" si="2267"/>
        <v/>
      </c>
      <c r="BA3067">
        <f t="shared" si="2303"/>
        <v>-38.900000000000006</v>
      </c>
      <c r="BB3067">
        <f t="shared" si="2304"/>
        <v>-5</v>
      </c>
      <c r="BC3067">
        <f t="shared" si="2305"/>
        <v>-37.700000000000003</v>
      </c>
      <c r="BD3067">
        <f t="shared" si="2306"/>
        <v>-4.375</v>
      </c>
      <c r="BE3067">
        <f t="shared" si="2307"/>
        <v>-38.900000000000006</v>
      </c>
      <c r="BF3067">
        <f t="shared" si="2308"/>
        <v>-3.75</v>
      </c>
      <c r="BG3067">
        <f t="shared" si="2309"/>
        <v>-40.1</v>
      </c>
      <c r="BH3067">
        <f t="shared" si="2310"/>
        <v>-4.375</v>
      </c>
      <c r="BI3067">
        <f t="shared" si="2311"/>
        <v>1.25</v>
      </c>
      <c r="BJ3067">
        <f t="shared" si="2312"/>
        <v>2.3999999999999986</v>
      </c>
      <c r="BK3067">
        <f t="shared" si="2313"/>
        <v>1.9199999999999988</v>
      </c>
      <c r="BL3067">
        <f t="shared" si="2314"/>
        <v>1.25</v>
      </c>
      <c r="BM3067" s="1">
        <v>1.2</v>
      </c>
    </row>
    <row r="3068" spans="1:65">
      <c r="A3068" s="16" t="s">
        <v>6492</v>
      </c>
      <c r="E3068"/>
      <c r="F3068" s="17">
        <f t="shared" si="2268"/>
        <v>628</v>
      </c>
      <c r="G3068" s="3">
        <f t="shared" si="2269"/>
        <v>20</v>
      </c>
      <c r="H3068" s="4">
        <f t="shared" si="2270"/>
        <v>645</v>
      </c>
      <c r="I3068" s="4">
        <f t="shared" si="2271"/>
        <v>681</v>
      </c>
      <c r="J3068" s="4">
        <f t="shared" si="2272"/>
        <v>682</v>
      </c>
      <c r="K3068" s="4">
        <f t="shared" si="2273"/>
        <v>646</v>
      </c>
      <c r="L3068" s="1">
        <f t="shared" si="2274"/>
        <v>0</v>
      </c>
      <c r="M3068" s="1">
        <f t="shared" si="2275"/>
        <v>0</v>
      </c>
      <c r="N3068" s="1">
        <f t="shared" si="2276"/>
        <v>0</v>
      </c>
      <c r="O3068" s="1">
        <f t="shared" si="2277"/>
        <v>0</v>
      </c>
      <c r="P3068" s="1">
        <f t="shared" si="2278"/>
        <v>0</v>
      </c>
      <c r="Q3068" s="1" t="str">
        <f t="shared" si="2279"/>
        <v/>
      </c>
      <c r="R3068" s="1">
        <f t="shared" si="2280"/>
        <v>-38.900000000000006</v>
      </c>
      <c r="S3068" s="1">
        <f t="shared" si="2281"/>
        <v>-3.125</v>
      </c>
      <c r="T3068" s="1">
        <f>VLOOKUP($H3068,節点!$E$1:$G$20000,2,FALSE)</f>
        <v>-40.1</v>
      </c>
      <c r="U3068" s="1">
        <f>VLOOKUP($H3068,節点!$E$1:$G$20000,3,FALSE)</f>
        <v>-3.75</v>
      </c>
      <c r="V3068" s="1">
        <f>VLOOKUP($I3068,節点!$E$1:$G$20000,2,FALSE)</f>
        <v>-37.700000000000003</v>
      </c>
      <c r="W3068" s="1">
        <f>VLOOKUP($I3068,節点!$E$1:$G$20000,3,FALSE)</f>
        <v>-3.75</v>
      </c>
      <c r="X3068" s="1">
        <f>VLOOKUP($J3068,節点!$E$1:$G$20000,2,FALSE)</f>
        <v>-37.700000000000003</v>
      </c>
      <c r="Y3068" s="1">
        <f>VLOOKUP($J3068,節点!$E$1:$G$20000,3,FALSE)</f>
        <v>-2.5</v>
      </c>
      <c r="Z3068" s="1">
        <f>VLOOKUP($K3068,節点!$E$1:$G$20000,2,FALSE)</f>
        <v>-40.1</v>
      </c>
      <c r="AA3068" s="1">
        <f>VLOOKUP($K3068,節点!$E$1:$G$20000,3,FALSE)</f>
        <v>-2.5</v>
      </c>
      <c r="AB3068">
        <f t="shared" si="2282"/>
        <v>-1.1999999999999957</v>
      </c>
      <c r="AC3068">
        <f t="shared" si="2283"/>
        <v>-0.625</v>
      </c>
      <c r="AD3068">
        <f t="shared" si="2284"/>
        <v>1.2000000000000028</v>
      </c>
      <c r="AE3068">
        <f t="shared" si="2285"/>
        <v>-0.625</v>
      </c>
      <c r="AF3068">
        <f t="shared" si="2286"/>
        <v>1.2000000000000028</v>
      </c>
      <c r="AG3068">
        <f t="shared" si="2287"/>
        <v>0.625</v>
      </c>
      <c r="AH3068">
        <f t="shared" si="2288"/>
        <v>-1.1999999999999957</v>
      </c>
      <c r="AI3068">
        <f t="shared" si="2289"/>
        <v>0.625</v>
      </c>
      <c r="AJ3068">
        <f t="shared" si="2299"/>
        <v>207.51200262385154</v>
      </c>
      <c r="AK3068">
        <f t="shared" si="2300"/>
        <v>332.4879973761486</v>
      </c>
      <c r="AL3068">
        <f t="shared" si="2301"/>
        <v>27.512002623851401</v>
      </c>
      <c r="AM3068">
        <f t="shared" si="2302"/>
        <v>152.48799737614846</v>
      </c>
      <c r="AN3068">
        <f t="shared" si="2290"/>
        <v>3</v>
      </c>
      <c r="AO3068">
        <f t="shared" si="2291"/>
        <v>4</v>
      </c>
      <c r="AP3068">
        <f t="shared" si="2292"/>
        <v>1</v>
      </c>
      <c r="AQ3068">
        <f t="shared" si="2293"/>
        <v>2</v>
      </c>
      <c r="AR3068">
        <f t="shared" si="2294"/>
        <v>3412</v>
      </c>
      <c r="AS3068" t="str">
        <f t="shared" si="2295"/>
        <v/>
      </c>
      <c r="AT3068" t="str">
        <f t="shared" si="2296"/>
        <v/>
      </c>
      <c r="AU3068" t="str">
        <f t="shared" si="2297"/>
        <v/>
      </c>
      <c r="AV3068" t="str">
        <f t="shared" si="2298"/>
        <v/>
      </c>
      <c r="AW3068" t="str">
        <f t="shared" si="2267"/>
        <v/>
      </c>
      <c r="BA3068">
        <f t="shared" si="2303"/>
        <v>-38.900000000000006</v>
      </c>
      <c r="BB3068">
        <f t="shared" si="2304"/>
        <v>-3.75</v>
      </c>
      <c r="BC3068">
        <f t="shared" si="2305"/>
        <v>-37.700000000000003</v>
      </c>
      <c r="BD3068">
        <f t="shared" si="2306"/>
        <v>-3.125</v>
      </c>
      <c r="BE3068">
        <f t="shared" si="2307"/>
        <v>-38.900000000000006</v>
      </c>
      <c r="BF3068">
        <f t="shared" si="2308"/>
        <v>-2.5</v>
      </c>
      <c r="BG3068">
        <f t="shared" si="2309"/>
        <v>-40.1</v>
      </c>
      <c r="BH3068">
        <f t="shared" si="2310"/>
        <v>-3.125</v>
      </c>
      <c r="BI3068">
        <f t="shared" si="2311"/>
        <v>1.25</v>
      </c>
      <c r="BJ3068">
        <f t="shared" si="2312"/>
        <v>2.3999999999999986</v>
      </c>
      <c r="BK3068">
        <f t="shared" si="2313"/>
        <v>1.9199999999999988</v>
      </c>
      <c r="BL3068">
        <f t="shared" si="2314"/>
        <v>1.25</v>
      </c>
      <c r="BM3068" s="1">
        <v>1.2</v>
      </c>
    </row>
    <row r="3069" spans="1:65">
      <c r="A3069" s="16" t="s">
        <v>6493</v>
      </c>
      <c r="E3069"/>
      <c r="F3069" s="17">
        <f t="shared" si="2268"/>
        <v>629</v>
      </c>
      <c r="G3069" s="3">
        <f t="shared" si="2269"/>
        <v>20</v>
      </c>
      <c r="H3069" s="4">
        <f t="shared" si="2270"/>
        <v>646</v>
      </c>
      <c r="I3069" s="4">
        <f t="shared" si="2271"/>
        <v>682</v>
      </c>
      <c r="J3069" s="4">
        <f t="shared" si="2272"/>
        <v>683</v>
      </c>
      <c r="K3069" s="4">
        <f t="shared" si="2273"/>
        <v>647</v>
      </c>
      <c r="L3069" s="1">
        <f t="shared" si="2274"/>
        <v>0</v>
      </c>
      <c r="M3069" s="1">
        <f t="shared" si="2275"/>
        <v>0</v>
      </c>
      <c r="N3069" s="1">
        <f t="shared" si="2276"/>
        <v>0</v>
      </c>
      <c r="O3069" s="1">
        <f t="shared" si="2277"/>
        <v>0</v>
      </c>
      <c r="P3069" s="1">
        <f t="shared" si="2278"/>
        <v>0</v>
      </c>
      <c r="Q3069" s="1" t="str">
        <f t="shared" si="2279"/>
        <v/>
      </c>
      <c r="R3069" s="1">
        <f t="shared" si="2280"/>
        <v>-38.900000000000006</v>
      </c>
      <c r="S3069" s="1">
        <f t="shared" si="2281"/>
        <v>-1.875</v>
      </c>
      <c r="T3069" s="1">
        <f>VLOOKUP($H3069,節点!$E$1:$G$20000,2,FALSE)</f>
        <v>-40.1</v>
      </c>
      <c r="U3069" s="1">
        <f>VLOOKUP($H3069,節点!$E$1:$G$20000,3,FALSE)</f>
        <v>-2.5</v>
      </c>
      <c r="V3069" s="1">
        <f>VLOOKUP($I3069,節点!$E$1:$G$20000,2,FALSE)</f>
        <v>-37.700000000000003</v>
      </c>
      <c r="W3069" s="1">
        <f>VLOOKUP($I3069,節点!$E$1:$G$20000,3,FALSE)</f>
        <v>-2.5</v>
      </c>
      <c r="X3069" s="1">
        <f>VLOOKUP($J3069,節点!$E$1:$G$20000,2,FALSE)</f>
        <v>-37.700000000000003</v>
      </c>
      <c r="Y3069" s="1">
        <f>VLOOKUP($J3069,節点!$E$1:$G$20000,3,FALSE)</f>
        <v>-1.25</v>
      </c>
      <c r="Z3069" s="1">
        <f>VLOOKUP($K3069,節点!$E$1:$G$20000,2,FALSE)</f>
        <v>-40.1</v>
      </c>
      <c r="AA3069" s="1">
        <f>VLOOKUP($K3069,節点!$E$1:$G$20000,3,FALSE)</f>
        <v>-1.25</v>
      </c>
      <c r="AB3069">
        <f t="shared" si="2282"/>
        <v>-1.1999999999999957</v>
      </c>
      <c r="AC3069">
        <f t="shared" si="2283"/>
        <v>-0.625</v>
      </c>
      <c r="AD3069">
        <f t="shared" si="2284"/>
        <v>1.2000000000000028</v>
      </c>
      <c r="AE3069">
        <f t="shared" si="2285"/>
        <v>-0.625</v>
      </c>
      <c r="AF3069">
        <f t="shared" si="2286"/>
        <v>1.2000000000000028</v>
      </c>
      <c r="AG3069">
        <f t="shared" si="2287"/>
        <v>0.625</v>
      </c>
      <c r="AH3069">
        <f t="shared" si="2288"/>
        <v>-1.1999999999999957</v>
      </c>
      <c r="AI3069">
        <f t="shared" si="2289"/>
        <v>0.625</v>
      </c>
      <c r="AJ3069">
        <f t="shared" si="2299"/>
        <v>207.51200262385154</v>
      </c>
      <c r="AK3069">
        <f t="shared" si="2300"/>
        <v>332.4879973761486</v>
      </c>
      <c r="AL3069">
        <f t="shared" si="2301"/>
        <v>27.512002623851401</v>
      </c>
      <c r="AM3069">
        <f t="shared" si="2302"/>
        <v>152.48799737614846</v>
      </c>
      <c r="AN3069">
        <f t="shared" si="2290"/>
        <v>3</v>
      </c>
      <c r="AO3069">
        <f t="shared" si="2291"/>
        <v>4</v>
      </c>
      <c r="AP3069">
        <f t="shared" si="2292"/>
        <v>1</v>
      </c>
      <c r="AQ3069">
        <f t="shared" si="2293"/>
        <v>2</v>
      </c>
      <c r="AR3069">
        <f t="shared" si="2294"/>
        <v>3412</v>
      </c>
      <c r="AS3069" t="str">
        <f t="shared" si="2295"/>
        <v/>
      </c>
      <c r="AT3069" t="str">
        <f t="shared" si="2296"/>
        <v/>
      </c>
      <c r="AU3069" t="str">
        <f t="shared" si="2297"/>
        <v/>
      </c>
      <c r="AV3069" t="str">
        <f t="shared" si="2298"/>
        <v/>
      </c>
      <c r="AW3069" t="str">
        <f t="shared" si="2267"/>
        <v/>
      </c>
      <c r="BA3069">
        <f t="shared" si="2303"/>
        <v>-38.900000000000006</v>
      </c>
      <c r="BB3069">
        <f t="shared" si="2304"/>
        <v>-2.5</v>
      </c>
      <c r="BC3069">
        <f t="shared" si="2305"/>
        <v>-37.700000000000003</v>
      </c>
      <c r="BD3069">
        <f t="shared" si="2306"/>
        <v>-1.875</v>
      </c>
      <c r="BE3069">
        <f t="shared" si="2307"/>
        <v>-38.900000000000006</v>
      </c>
      <c r="BF3069">
        <f t="shared" si="2308"/>
        <v>-1.25</v>
      </c>
      <c r="BG3069">
        <f t="shared" si="2309"/>
        <v>-40.1</v>
      </c>
      <c r="BH3069">
        <f t="shared" si="2310"/>
        <v>-1.875</v>
      </c>
      <c r="BI3069">
        <f t="shared" si="2311"/>
        <v>1.25</v>
      </c>
      <c r="BJ3069">
        <f t="shared" si="2312"/>
        <v>2.3999999999999986</v>
      </c>
      <c r="BK3069">
        <f t="shared" si="2313"/>
        <v>1.9199999999999988</v>
      </c>
      <c r="BL3069">
        <f t="shared" si="2314"/>
        <v>1.25</v>
      </c>
      <c r="BM3069" s="1">
        <v>1.2</v>
      </c>
    </row>
    <row r="3070" spans="1:65">
      <c r="A3070" s="16" t="s">
        <v>6494</v>
      </c>
      <c r="E3070"/>
      <c r="F3070" s="17">
        <f t="shared" si="2268"/>
        <v>630</v>
      </c>
      <c r="G3070" s="3">
        <f t="shared" si="2269"/>
        <v>20</v>
      </c>
      <c r="H3070" s="4">
        <f t="shared" si="2270"/>
        <v>647</v>
      </c>
      <c r="I3070" s="4">
        <f t="shared" si="2271"/>
        <v>683</v>
      </c>
      <c r="J3070" s="4">
        <f t="shared" si="2272"/>
        <v>684</v>
      </c>
      <c r="K3070" s="4">
        <f t="shared" si="2273"/>
        <v>648</v>
      </c>
      <c r="L3070" s="1">
        <f t="shared" si="2274"/>
        <v>0</v>
      </c>
      <c r="M3070" s="1">
        <f t="shared" si="2275"/>
        <v>0</v>
      </c>
      <c r="N3070" s="1">
        <f t="shared" si="2276"/>
        <v>0</v>
      </c>
      <c r="O3070" s="1">
        <f t="shared" si="2277"/>
        <v>0</v>
      </c>
      <c r="P3070" s="1">
        <f t="shared" si="2278"/>
        <v>0</v>
      </c>
      <c r="Q3070" s="1" t="str">
        <f t="shared" si="2279"/>
        <v/>
      </c>
      <c r="R3070" s="1">
        <f t="shared" si="2280"/>
        <v>-38.900000000000006</v>
      </c>
      <c r="S3070" s="1">
        <f t="shared" si="2281"/>
        <v>-0.625</v>
      </c>
      <c r="T3070" s="1">
        <f>VLOOKUP($H3070,節点!$E$1:$G$20000,2,FALSE)</f>
        <v>-40.1</v>
      </c>
      <c r="U3070" s="1">
        <f>VLOOKUP($H3070,節点!$E$1:$G$20000,3,FALSE)</f>
        <v>-1.25</v>
      </c>
      <c r="V3070" s="1">
        <f>VLOOKUP($I3070,節点!$E$1:$G$20000,2,FALSE)</f>
        <v>-37.700000000000003</v>
      </c>
      <c r="W3070" s="1">
        <f>VLOOKUP($I3070,節点!$E$1:$G$20000,3,FALSE)</f>
        <v>-1.25</v>
      </c>
      <c r="X3070" s="1">
        <f>VLOOKUP($J3070,節点!$E$1:$G$20000,2,FALSE)</f>
        <v>-37.700000000000003</v>
      </c>
      <c r="Y3070" s="1">
        <f>VLOOKUP($J3070,節点!$E$1:$G$20000,3,FALSE)</f>
        <v>0</v>
      </c>
      <c r="Z3070" s="1">
        <f>VLOOKUP($K3070,節点!$E$1:$G$20000,2,FALSE)</f>
        <v>-40.1</v>
      </c>
      <c r="AA3070" s="1">
        <f>VLOOKUP($K3070,節点!$E$1:$G$20000,3,FALSE)</f>
        <v>0</v>
      </c>
      <c r="AB3070">
        <f t="shared" si="2282"/>
        <v>-1.1999999999999957</v>
      </c>
      <c r="AC3070">
        <f t="shared" si="2283"/>
        <v>-0.625</v>
      </c>
      <c r="AD3070">
        <f t="shared" si="2284"/>
        <v>1.2000000000000028</v>
      </c>
      <c r="AE3070">
        <f t="shared" si="2285"/>
        <v>-0.625</v>
      </c>
      <c r="AF3070">
        <f t="shared" si="2286"/>
        <v>1.2000000000000028</v>
      </c>
      <c r="AG3070">
        <f t="shared" si="2287"/>
        <v>0.625</v>
      </c>
      <c r="AH3070">
        <f t="shared" si="2288"/>
        <v>-1.1999999999999957</v>
      </c>
      <c r="AI3070">
        <f t="shared" si="2289"/>
        <v>0.625</v>
      </c>
      <c r="AJ3070">
        <f t="shared" si="2299"/>
        <v>207.51200262385154</v>
      </c>
      <c r="AK3070">
        <f t="shared" si="2300"/>
        <v>332.4879973761486</v>
      </c>
      <c r="AL3070">
        <f t="shared" si="2301"/>
        <v>27.512002623851401</v>
      </c>
      <c r="AM3070">
        <f t="shared" si="2302"/>
        <v>152.48799737614846</v>
      </c>
      <c r="AN3070">
        <f t="shared" si="2290"/>
        <v>3</v>
      </c>
      <c r="AO3070">
        <f t="shared" si="2291"/>
        <v>4</v>
      </c>
      <c r="AP3070">
        <f t="shared" si="2292"/>
        <v>1</v>
      </c>
      <c r="AQ3070">
        <f t="shared" si="2293"/>
        <v>2</v>
      </c>
      <c r="AR3070">
        <f t="shared" si="2294"/>
        <v>3412</v>
      </c>
      <c r="AS3070" t="str">
        <f t="shared" si="2295"/>
        <v/>
      </c>
      <c r="AT3070" t="str">
        <f t="shared" si="2296"/>
        <v/>
      </c>
      <c r="AU3070" t="str">
        <f t="shared" si="2297"/>
        <v/>
      </c>
      <c r="AV3070" t="str">
        <f t="shared" si="2298"/>
        <v/>
      </c>
      <c r="AW3070" t="str">
        <f t="shared" si="2267"/>
        <v/>
      </c>
      <c r="BA3070">
        <f t="shared" si="2303"/>
        <v>-38.900000000000006</v>
      </c>
      <c r="BB3070">
        <f t="shared" si="2304"/>
        <v>-1.25</v>
      </c>
      <c r="BC3070">
        <f t="shared" si="2305"/>
        <v>-37.700000000000003</v>
      </c>
      <c r="BD3070">
        <f t="shared" si="2306"/>
        <v>-0.625</v>
      </c>
      <c r="BE3070">
        <f t="shared" si="2307"/>
        <v>-38.900000000000006</v>
      </c>
      <c r="BF3070">
        <f t="shared" si="2308"/>
        <v>0</v>
      </c>
      <c r="BG3070">
        <f t="shared" si="2309"/>
        <v>-40.1</v>
      </c>
      <c r="BH3070">
        <f t="shared" si="2310"/>
        <v>-0.625</v>
      </c>
      <c r="BI3070">
        <f t="shared" si="2311"/>
        <v>1.25</v>
      </c>
      <c r="BJ3070">
        <f t="shared" si="2312"/>
        <v>2.3999999999999986</v>
      </c>
      <c r="BK3070">
        <f t="shared" si="2313"/>
        <v>1.9199999999999988</v>
      </c>
      <c r="BL3070">
        <f t="shared" si="2314"/>
        <v>1.25</v>
      </c>
      <c r="BM3070" s="1">
        <v>1.2</v>
      </c>
    </row>
    <row r="3071" spans="1:65">
      <c r="A3071" s="16" t="s">
        <v>6495</v>
      </c>
      <c r="E3071"/>
      <c r="F3071" s="17">
        <f t="shared" si="2268"/>
        <v>653</v>
      </c>
      <c r="G3071" s="3">
        <f t="shared" si="2269"/>
        <v>20</v>
      </c>
      <c r="H3071" s="4">
        <f t="shared" si="2270"/>
        <v>671</v>
      </c>
      <c r="I3071" s="4">
        <f t="shared" si="2271"/>
        <v>707</v>
      </c>
      <c r="J3071" s="4">
        <f t="shared" si="2272"/>
        <v>708</v>
      </c>
      <c r="K3071" s="4">
        <f t="shared" si="2273"/>
        <v>672</v>
      </c>
      <c r="L3071" s="1">
        <f t="shared" si="2274"/>
        <v>0</v>
      </c>
      <c r="M3071" s="1">
        <f t="shared" si="2275"/>
        <v>0</v>
      </c>
      <c r="N3071" s="1">
        <f t="shared" si="2276"/>
        <v>0</v>
      </c>
      <c r="O3071" s="1">
        <f t="shared" si="2277"/>
        <v>0</v>
      </c>
      <c r="P3071" s="1">
        <f t="shared" si="2278"/>
        <v>0</v>
      </c>
      <c r="Q3071" s="1" t="str">
        <f t="shared" si="2279"/>
        <v/>
      </c>
      <c r="R3071" s="1">
        <f t="shared" si="2280"/>
        <v>-36.700000000000003</v>
      </c>
      <c r="S3071" s="1">
        <f t="shared" si="2281"/>
        <v>-11.762499999999999</v>
      </c>
      <c r="T3071" s="1">
        <f>VLOOKUP($H3071,節点!$E$1:$G$20000,2,FALSE)</f>
        <v>-37.700000000000003</v>
      </c>
      <c r="U3071" s="1">
        <f>VLOOKUP($H3071,節点!$E$1:$G$20000,3,FALSE)</f>
        <v>-12.1</v>
      </c>
      <c r="V3071" s="1">
        <f>VLOOKUP($I3071,節点!$E$1:$G$20000,2,FALSE)</f>
        <v>-35.700000000000003</v>
      </c>
      <c r="W3071" s="1">
        <f>VLOOKUP($I3071,節点!$E$1:$G$20000,3,FALSE)</f>
        <v>-12.1</v>
      </c>
      <c r="X3071" s="1">
        <f>VLOOKUP($J3071,節点!$E$1:$G$20000,2,FALSE)</f>
        <v>-35.700000000000003</v>
      </c>
      <c r="Y3071" s="1">
        <f>VLOOKUP($J3071,節点!$E$1:$G$20000,3,FALSE)</f>
        <v>-11.425000000000001</v>
      </c>
      <c r="Z3071" s="1">
        <f>VLOOKUP($K3071,節点!$E$1:$G$20000,2,FALSE)</f>
        <v>-37.700000000000003</v>
      </c>
      <c r="AA3071" s="1">
        <f>VLOOKUP($K3071,節点!$E$1:$G$20000,3,FALSE)</f>
        <v>-11.425000000000001</v>
      </c>
      <c r="AB3071">
        <f t="shared" si="2282"/>
        <v>-1</v>
      </c>
      <c r="AC3071">
        <f t="shared" si="2283"/>
        <v>-0.33750000000000036</v>
      </c>
      <c r="AD3071">
        <f t="shared" si="2284"/>
        <v>1</v>
      </c>
      <c r="AE3071">
        <f t="shared" si="2285"/>
        <v>-0.33750000000000036</v>
      </c>
      <c r="AF3071">
        <f t="shared" si="2286"/>
        <v>1</v>
      </c>
      <c r="AG3071">
        <f t="shared" si="2287"/>
        <v>0.33749999999999858</v>
      </c>
      <c r="AH3071">
        <f t="shared" si="2288"/>
        <v>-1</v>
      </c>
      <c r="AI3071">
        <f t="shared" si="2289"/>
        <v>0.33749999999999858</v>
      </c>
      <c r="AJ3071">
        <f t="shared" si="2299"/>
        <v>198.64953875405143</v>
      </c>
      <c r="AK3071">
        <f t="shared" si="2300"/>
        <v>341.35046124594857</v>
      </c>
      <c r="AL3071">
        <f t="shared" si="2301"/>
        <v>18.649538754051331</v>
      </c>
      <c r="AM3071">
        <f t="shared" si="2302"/>
        <v>161.35046124594868</v>
      </c>
      <c r="AN3071">
        <f t="shared" si="2290"/>
        <v>3</v>
      </c>
      <c r="AO3071">
        <f t="shared" si="2291"/>
        <v>4</v>
      </c>
      <c r="AP3071">
        <f t="shared" si="2292"/>
        <v>1</v>
      </c>
      <c r="AQ3071">
        <f t="shared" si="2293"/>
        <v>2</v>
      </c>
      <c r="AR3071">
        <f t="shared" si="2294"/>
        <v>3412</v>
      </c>
      <c r="AS3071" t="str">
        <f t="shared" si="2295"/>
        <v/>
      </c>
      <c r="AT3071" t="str">
        <f t="shared" si="2296"/>
        <v/>
      </c>
      <c r="AU3071" t="str">
        <f t="shared" si="2297"/>
        <v/>
      </c>
      <c r="AV3071" t="str">
        <f t="shared" si="2298"/>
        <v/>
      </c>
      <c r="AW3071" t="str">
        <f t="shared" si="2267"/>
        <v/>
      </c>
      <c r="BA3071">
        <f t="shared" si="2303"/>
        <v>-36.700000000000003</v>
      </c>
      <c r="BB3071">
        <f t="shared" si="2304"/>
        <v>-12.1</v>
      </c>
      <c r="BC3071">
        <f t="shared" si="2305"/>
        <v>-35.700000000000003</v>
      </c>
      <c r="BD3071">
        <f t="shared" si="2306"/>
        <v>-11.762499999999999</v>
      </c>
      <c r="BE3071">
        <f t="shared" si="2307"/>
        <v>-36.700000000000003</v>
      </c>
      <c r="BF3071">
        <f t="shared" si="2308"/>
        <v>-11.425000000000001</v>
      </c>
      <c r="BG3071">
        <f t="shared" si="2309"/>
        <v>-37.700000000000003</v>
      </c>
      <c r="BH3071">
        <f t="shared" si="2310"/>
        <v>-11.762499999999999</v>
      </c>
      <c r="BI3071">
        <f t="shared" si="2311"/>
        <v>0.67499999999999893</v>
      </c>
      <c r="BJ3071">
        <f t="shared" si="2312"/>
        <v>2</v>
      </c>
      <c r="BK3071">
        <f t="shared" si="2313"/>
        <v>2.9629629629629677</v>
      </c>
      <c r="BL3071">
        <f t="shared" si="2314"/>
        <v>0.67499999999999893</v>
      </c>
      <c r="BM3071" s="1">
        <v>1.2</v>
      </c>
    </row>
    <row r="3072" spans="1:65">
      <c r="A3072" s="16" t="s">
        <v>6496</v>
      </c>
      <c r="E3072"/>
      <c r="F3072" s="17">
        <f t="shared" si="2268"/>
        <v>654</v>
      </c>
      <c r="G3072" s="3">
        <f t="shared" si="2269"/>
        <v>20</v>
      </c>
      <c r="H3072" s="4">
        <f t="shared" si="2270"/>
        <v>672</v>
      </c>
      <c r="I3072" s="4">
        <f t="shared" si="2271"/>
        <v>708</v>
      </c>
      <c r="J3072" s="4">
        <f t="shared" si="2272"/>
        <v>709</v>
      </c>
      <c r="K3072" s="4">
        <f t="shared" si="2273"/>
        <v>673</v>
      </c>
      <c r="L3072" s="1">
        <f t="shared" si="2274"/>
        <v>0</v>
      </c>
      <c r="M3072" s="1">
        <f t="shared" si="2275"/>
        <v>0</v>
      </c>
      <c r="N3072" s="1">
        <f t="shared" si="2276"/>
        <v>0</v>
      </c>
      <c r="O3072" s="1">
        <f t="shared" si="2277"/>
        <v>0</v>
      </c>
      <c r="P3072" s="1">
        <f t="shared" si="2278"/>
        <v>0</v>
      </c>
      <c r="Q3072" s="1" t="str">
        <f t="shared" si="2279"/>
        <v/>
      </c>
      <c r="R3072" s="1">
        <f t="shared" si="2280"/>
        <v>-36.700000000000003</v>
      </c>
      <c r="S3072" s="1">
        <f t="shared" si="2281"/>
        <v>-11.0875</v>
      </c>
      <c r="T3072" s="1">
        <f>VLOOKUP($H3072,節点!$E$1:$G$20000,2,FALSE)</f>
        <v>-37.700000000000003</v>
      </c>
      <c r="U3072" s="1">
        <f>VLOOKUP($H3072,節点!$E$1:$G$20000,3,FALSE)</f>
        <v>-11.425000000000001</v>
      </c>
      <c r="V3072" s="1">
        <f>VLOOKUP($I3072,節点!$E$1:$G$20000,2,FALSE)</f>
        <v>-35.700000000000003</v>
      </c>
      <c r="W3072" s="1">
        <f>VLOOKUP($I3072,節点!$E$1:$G$20000,3,FALSE)</f>
        <v>-11.425000000000001</v>
      </c>
      <c r="X3072" s="1">
        <f>VLOOKUP($J3072,節点!$E$1:$G$20000,2,FALSE)</f>
        <v>-35.700000000000003</v>
      </c>
      <c r="Y3072" s="1">
        <f>VLOOKUP($J3072,節点!$E$1:$G$20000,3,FALSE)</f>
        <v>-10.75</v>
      </c>
      <c r="Z3072" s="1">
        <f>VLOOKUP($K3072,節点!$E$1:$G$20000,2,FALSE)</f>
        <v>-37.700000000000003</v>
      </c>
      <c r="AA3072" s="1">
        <f>VLOOKUP($K3072,節点!$E$1:$G$20000,3,FALSE)</f>
        <v>-10.75</v>
      </c>
      <c r="AB3072">
        <f t="shared" si="2282"/>
        <v>-1</v>
      </c>
      <c r="AC3072">
        <f t="shared" si="2283"/>
        <v>-0.33750000000000036</v>
      </c>
      <c r="AD3072">
        <f t="shared" si="2284"/>
        <v>1</v>
      </c>
      <c r="AE3072">
        <f t="shared" si="2285"/>
        <v>-0.33750000000000036</v>
      </c>
      <c r="AF3072">
        <f t="shared" si="2286"/>
        <v>1</v>
      </c>
      <c r="AG3072">
        <f t="shared" si="2287"/>
        <v>0.33750000000000036</v>
      </c>
      <c r="AH3072">
        <f t="shared" si="2288"/>
        <v>-1</v>
      </c>
      <c r="AI3072">
        <f t="shared" si="2289"/>
        <v>0.33750000000000036</v>
      </c>
      <c r="AJ3072">
        <f t="shared" si="2299"/>
        <v>198.64953875405143</v>
      </c>
      <c r="AK3072">
        <f t="shared" si="2300"/>
        <v>341.35046124594857</v>
      </c>
      <c r="AL3072">
        <f t="shared" si="2301"/>
        <v>18.649538754051424</v>
      </c>
      <c r="AM3072">
        <f t="shared" si="2302"/>
        <v>161.35046124594857</v>
      </c>
      <c r="AN3072">
        <f t="shared" si="2290"/>
        <v>3</v>
      </c>
      <c r="AO3072">
        <f t="shared" si="2291"/>
        <v>4</v>
      </c>
      <c r="AP3072">
        <f t="shared" si="2292"/>
        <v>1</v>
      </c>
      <c r="AQ3072">
        <f t="shared" si="2293"/>
        <v>2</v>
      </c>
      <c r="AR3072">
        <f t="shared" si="2294"/>
        <v>3412</v>
      </c>
      <c r="AS3072" t="str">
        <f t="shared" si="2295"/>
        <v/>
      </c>
      <c r="AT3072" t="str">
        <f t="shared" si="2296"/>
        <v/>
      </c>
      <c r="AU3072" t="str">
        <f t="shared" si="2297"/>
        <v/>
      </c>
      <c r="AV3072" t="str">
        <f t="shared" si="2298"/>
        <v/>
      </c>
      <c r="AW3072" t="str">
        <f t="shared" si="2267"/>
        <v/>
      </c>
      <c r="BA3072">
        <f t="shared" si="2303"/>
        <v>-36.700000000000003</v>
      </c>
      <c r="BB3072">
        <f t="shared" si="2304"/>
        <v>-11.425000000000001</v>
      </c>
      <c r="BC3072">
        <f t="shared" si="2305"/>
        <v>-35.700000000000003</v>
      </c>
      <c r="BD3072">
        <f t="shared" si="2306"/>
        <v>-11.0875</v>
      </c>
      <c r="BE3072">
        <f t="shared" si="2307"/>
        <v>-36.700000000000003</v>
      </c>
      <c r="BF3072">
        <f t="shared" si="2308"/>
        <v>-10.75</v>
      </c>
      <c r="BG3072">
        <f t="shared" si="2309"/>
        <v>-37.700000000000003</v>
      </c>
      <c r="BH3072">
        <f t="shared" si="2310"/>
        <v>-11.0875</v>
      </c>
      <c r="BI3072">
        <f t="shared" si="2311"/>
        <v>0.67500000000000071</v>
      </c>
      <c r="BJ3072">
        <f t="shared" si="2312"/>
        <v>2</v>
      </c>
      <c r="BK3072">
        <f t="shared" si="2313"/>
        <v>2.9629629629629597</v>
      </c>
      <c r="BL3072">
        <f t="shared" si="2314"/>
        <v>0.67500000000000071</v>
      </c>
      <c r="BM3072" s="1">
        <v>1.2</v>
      </c>
    </row>
    <row r="3073" spans="1:65">
      <c r="A3073" s="16" t="s">
        <v>6497</v>
      </c>
      <c r="E3073"/>
      <c r="F3073" s="17">
        <f t="shared" si="2268"/>
        <v>655</v>
      </c>
      <c r="G3073" s="3">
        <f t="shared" si="2269"/>
        <v>20</v>
      </c>
      <c r="H3073" s="4">
        <f t="shared" si="2270"/>
        <v>673</v>
      </c>
      <c r="I3073" s="4">
        <f t="shared" si="2271"/>
        <v>709</v>
      </c>
      <c r="J3073" s="4">
        <f t="shared" si="2272"/>
        <v>710</v>
      </c>
      <c r="K3073" s="4">
        <f t="shared" si="2273"/>
        <v>674</v>
      </c>
      <c r="L3073" s="1">
        <f t="shared" si="2274"/>
        <v>0</v>
      </c>
      <c r="M3073" s="1">
        <f t="shared" si="2275"/>
        <v>0</v>
      </c>
      <c r="N3073" s="1">
        <f t="shared" si="2276"/>
        <v>0</v>
      </c>
      <c r="O3073" s="1">
        <f t="shared" si="2277"/>
        <v>0</v>
      </c>
      <c r="P3073" s="1">
        <f t="shared" si="2278"/>
        <v>0</v>
      </c>
      <c r="Q3073" s="1" t="str">
        <f t="shared" si="2279"/>
        <v/>
      </c>
      <c r="R3073" s="1">
        <f t="shared" si="2280"/>
        <v>-36.700000000000003</v>
      </c>
      <c r="S3073" s="1">
        <f t="shared" si="2281"/>
        <v>-10.333500000000001</v>
      </c>
      <c r="T3073" s="1">
        <f>VLOOKUP($H3073,節点!$E$1:$G$20000,2,FALSE)</f>
        <v>-37.700000000000003</v>
      </c>
      <c r="U3073" s="1">
        <f>VLOOKUP($H3073,節点!$E$1:$G$20000,3,FALSE)</f>
        <v>-10.75</v>
      </c>
      <c r="V3073" s="1">
        <f>VLOOKUP($I3073,節点!$E$1:$G$20000,2,FALSE)</f>
        <v>-35.700000000000003</v>
      </c>
      <c r="W3073" s="1">
        <f>VLOOKUP($I3073,節点!$E$1:$G$20000,3,FALSE)</f>
        <v>-10.75</v>
      </c>
      <c r="X3073" s="1">
        <f>VLOOKUP($J3073,節点!$E$1:$G$20000,2,FALSE)</f>
        <v>-35.700000000000003</v>
      </c>
      <c r="Y3073" s="1">
        <f>VLOOKUP($J3073,節点!$E$1:$G$20000,3,FALSE)</f>
        <v>-9.9169999999999998</v>
      </c>
      <c r="Z3073" s="1">
        <f>VLOOKUP($K3073,節点!$E$1:$G$20000,2,FALSE)</f>
        <v>-37.700000000000003</v>
      </c>
      <c r="AA3073" s="1">
        <f>VLOOKUP($K3073,節点!$E$1:$G$20000,3,FALSE)</f>
        <v>-9.9169999999999998</v>
      </c>
      <c r="AB3073">
        <f t="shared" si="2282"/>
        <v>-1</v>
      </c>
      <c r="AC3073">
        <f t="shared" si="2283"/>
        <v>-0.4164999999999992</v>
      </c>
      <c r="AD3073">
        <f t="shared" si="2284"/>
        <v>1</v>
      </c>
      <c r="AE3073">
        <f t="shared" si="2285"/>
        <v>-0.4164999999999992</v>
      </c>
      <c r="AF3073">
        <f t="shared" si="2286"/>
        <v>1</v>
      </c>
      <c r="AG3073">
        <f t="shared" si="2287"/>
        <v>0.41650000000000098</v>
      </c>
      <c r="AH3073">
        <f t="shared" si="2288"/>
        <v>-1</v>
      </c>
      <c r="AI3073">
        <f t="shared" si="2289"/>
        <v>0.41650000000000098</v>
      </c>
      <c r="AJ3073">
        <f t="shared" si="2299"/>
        <v>202.61172778785891</v>
      </c>
      <c r="AK3073">
        <f t="shared" si="2300"/>
        <v>337.38827221214109</v>
      </c>
      <c r="AL3073">
        <f t="shared" si="2301"/>
        <v>22.611727787858992</v>
      </c>
      <c r="AM3073">
        <f t="shared" si="2302"/>
        <v>157.388272212141</v>
      </c>
      <c r="AN3073">
        <f t="shared" si="2290"/>
        <v>3</v>
      </c>
      <c r="AO3073">
        <f t="shared" si="2291"/>
        <v>4</v>
      </c>
      <c r="AP3073">
        <f t="shared" si="2292"/>
        <v>1</v>
      </c>
      <c r="AQ3073">
        <f t="shared" si="2293"/>
        <v>2</v>
      </c>
      <c r="AR3073">
        <f t="shared" si="2294"/>
        <v>3412</v>
      </c>
      <c r="AS3073" t="str">
        <f t="shared" si="2295"/>
        <v/>
      </c>
      <c r="AT3073" t="str">
        <f t="shared" si="2296"/>
        <v/>
      </c>
      <c r="AU3073" t="str">
        <f t="shared" si="2297"/>
        <v/>
      </c>
      <c r="AV3073" t="str">
        <f t="shared" si="2298"/>
        <v/>
      </c>
      <c r="AW3073" t="str">
        <f t="shared" si="2267"/>
        <v/>
      </c>
      <c r="BA3073">
        <f t="shared" si="2303"/>
        <v>-36.700000000000003</v>
      </c>
      <c r="BB3073">
        <f t="shared" si="2304"/>
        <v>-10.75</v>
      </c>
      <c r="BC3073">
        <f t="shared" si="2305"/>
        <v>-35.700000000000003</v>
      </c>
      <c r="BD3073">
        <f t="shared" si="2306"/>
        <v>-10.333500000000001</v>
      </c>
      <c r="BE3073">
        <f t="shared" si="2307"/>
        <v>-36.700000000000003</v>
      </c>
      <c r="BF3073">
        <f t="shared" si="2308"/>
        <v>-9.9169999999999998</v>
      </c>
      <c r="BG3073">
        <f t="shared" si="2309"/>
        <v>-37.700000000000003</v>
      </c>
      <c r="BH3073">
        <f t="shared" si="2310"/>
        <v>-10.333500000000001</v>
      </c>
      <c r="BI3073">
        <f t="shared" si="2311"/>
        <v>0.83300000000000018</v>
      </c>
      <c r="BJ3073">
        <f t="shared" si="2312"/>
        <v>2</v>
      </c>
      <c r="BK3073">
        <f t="shared" si="2313"/>
        <v>2.4009603841536609</v>
      </c>
      <c r="BL3073">
        <f t="shared" si="2314"/>
        <v>0.83300000000000018</v>
      </c>
      <c r="BM3073" s="1">
        <v>1.2</v>
      </c>
    </row>
    <row r="3074" spans="1:65">
      <c r="A3074" s="16" t="s">
        <v>6498</v>
      </c>
      <c r="E3074"/>
      <c r="F3074" s="17">
        <f t="shared" si="2268"/>
        <v>656</v>
      </c>
      <c r="G3074" s="3">
        <f t="shared" si="2269"/>
        <v>20</v>
      </c>
      <c r="H3074" s="4">
        <f t="shared" si="2270"/>
        <v>674</v>
      </c>
      <c r="I3074" s="4">
        <f t="shared" si="2271"/>
        <v>710</v>
      </c>
      <c r="J3074" s="4">
        <f t="shared" si="2272"/>
        <v>711</v>
      </c>
      <c r="K3074" s="4">
        <f t="shared" si="2273"/>
        <v>675</v>
      </c>
      <c r="L3074" s="1">
        <f t="shared" si="2274"/>
        <v>0</v>
      </c>
      <c r="M3074" s="1">
        <f t="shared" si="2275"/>
        <v>0</v>
      </c>
      <c r="N3074" s="1">
        <f t="shared" si="2276"/>
        <v>0</v>
      </c>
      <c r="O3074" s="1">
        <f t="shared" si="2277"/>
        <v>0</v>
      </c>
      <c r="P3074" s="1">
        <f t="shared" si="2278"/>
        <v>0</v>
      </c>
      <c r="Q3074" s="1" t="str">
        <f t="shared" si="2279"/>
        <v/>
      </c>
      <c r="R3074" s="1">
        <f t="shared" si="2280"/>
        <v>-36.700000000000003</v>
      </c>
      <c r="S3074" s="1">
        <f t="shared" si="2281"/>
        <v>-9.5004999999999988</v>
      </c>
      <c r="T3074" s="1">
        <f>VLOOKUP($H3074,節点!$E$1:$G$20000,2,FALSE)</f>
        <v>-37.700000000000003</v>
      </c>
      <c r="U3074" s="1">
        <f>VLOOKUP($H3074,節点!$E$1:$G$20000,3,FALSE)</f>
        <v>-9.9169999999999998</v>
      </c>
      <c r="V3074" s="1">
        <f>VLOOKUP($I3074,節点!$E$1:$G$20000,2,FALSE)</f>
        <v>-35.700000000000003</v>
      </c>
      <c r="W3074" s="1">
        <f>VLOOKUP($I3074,節点!$E$1:$G$20000,3,FALSE)</f>
        <v>-9.9169999999999998</v>
      </c>
      <c r="X3074" s="1">
        <f>VLOOKUP($J3074,節点!$E$1:$G$20000,2,FALSE)</f>
        <v>-35.700000000000003</v>
      </c>
      <c r="Y3074" s="1">
        <f>VLOOKUP($J3074,節点!$E$1:$G$20000,3,FALSE)</f>
        <v>-9.0839999999999996</v>
      </c>
      <c r="Z3074" s="1">
        <f>VLOOKUP($K3074,節点!$E$1:$G$20000,2,FALSE)</f>
        <v>-37.700000000000003</v>
      </c>
      <c r="AA3074" s="1">
        <f>VLOOKUP($K3074,節点!$E$1:$G$20000,3,FALSE)</f>
        <v>-9.0839999999999996</v>
      </c>
      <c r="AB3074">
        <f t="shared" si="2282"/>
        <v>-1</v>
      </c>
      <c r="AC3074">
        <f t="shared" si="2283"/>
        <v>-0.41650000000000098</v>
      </c>
      <c r="AD3074">
        <f t="shared" si="2284"/>
        <v>1</v>
      </c>
      <c r="AE3074">
        <f t="shared" si="2285"/>
        <v>-0.41650000000000098</v>
      </c>
      <c r="AF3074">
        <f t="shared" si="2286"/>
        <v>1</v>
      </c>
      <c r="AG3074">
        <f t="shared" si="2287"/>
        <v>0.4164999999999992</v>
      </c>
      <c r="AH3074">
        <f t="shared" si="2288"/>
        <v>-1</v>
      </c>
      <c r="AI3074">
        <f t="shared" si="2289"/>
        <v>0.4164999999999992</v>
      </c>
      <c r="AJ3074">
        <f t="shared" si="2299"/>
        <v>202.611727787859</v>
      </c>
      <c r="AK3074">
        <f t="shared" si="2300"/>
        <v>337.38827221214103</v>
      </c>
      <c r="AL3074">
        <f t="shared" si="2301"/>
        <v>22.611727787858904</v>
      </c>
      <c r="AM3074">
        <f t="shared" si="2302"/>
        <v>157.38827221214109</v>
      </c>
      <c r="AN3074">
        <f t="shared" si="2290"/>
        <v>3</v>
      </c>
      <c r="AO3074">
        <f t="shared" si="2291"/>
        <v>4</v>
      </c>
      <c r="AP3074">
        <f t="shared" si="2292"/>
        <v>1</v>
      </c>
      <c r="AQ3074">
        <f t="shared" si="2293"/>
        <v>2</v>
      </c>
      <c r="AR3074">
        <f t="shared" si="2294"/>
        <v>3412</v>
      </c>
      <c r="AS3074" t="str">
        <f t="shared" si="2295"/>
        <v/>
      </c>
      <c r="AT3074" t="str">
        <f t="shared" si="2296"/>
        <v/>
      </c>
      <c r="AU3074" t="str">
        <f t="shared" si="2297"/>
        <v/>
      </c>
      <c r="AV3074" t="str">
        <f t="shared" si="2298"/>
        <v/>
      </c>
      <c r="AW3074" t="str">
        <f t="shared" si="2267"/>
        <v/>
      </c>
      <c r="BA3074">
        <f t="shared" si="2303"/>
        <v>-36.700000000000003</v>
      </c>
      <c r="BB3074">
        <f t="shared" si="2304"/>
        <v>-9.9169999999999998</v>
      </c>
      <c r="BC3074">
        <f t="shared" si="2305"/>
        <v>-35.700000000000003</v>
      </c>
      <c r="BD3074">
        <f t="shared" si="2306"/>
        <v>-9.5004999999999988</v>
      </c>
      <c r="BE3074">
        <f t="shared" si="2307"/>
        <v>-36.700000000000003</v>
      </c>
      <c r="BF3074">
        <f t="shared" si="2308"/>
        <v>-9.0839999999999996</v>
      </c>
      <c r="BG3074">
        <f t="shared" si="2309"/>
        <v>-37.700000000000003</v>
      </c>
      <c r="BH3074">
        <f t="shared" si="2310"/>
        <v>-9.5004999999999988</v>
      </c>
      <c r="BI3074">
        <f t="shared" si="2311"/>
        <v>0.83300000000000018</v>
      </c>
      <c r="BJ3074">
        <f t="shared" si="2312"/>
        <v>2</v>
      </c>
      <c r="BK3074">
        <f t="shared" si="2313"/>
        <v>2.4009603841536609</v>
      </c>
      <c r="BL3074">
        <f t="shared" si="2314"/>
        <v>0.83300000000000018</v>
      </c>
      <c r="BM3074" s="1">
        <v>1.2</v>
      </c>
    </row>
    <row r="3075" spans="1:65">
      <c r="A3075" s="16" t="s">
        <v>6499</v>
      </c>
      <c r="E3075"/>
      <c r="F3075" s="17">
        <f t="shared" si="2268"/>
        <v>657</v>
      </c>
      <c r="G3075" s="3">
        <f t="shared" si="2269"/>
        <v>20</v>
      </c>
      <c r="H3075" s="4">
        <f t="shared" si="2270"/>
        <v>675</v>
      </c>
      <c r="I3075" s="4">
        <f t="shared" si="2271"/>
        <v>711</v>
      </c>
      <c r="J3075" s="4">
        <f t="shared" si="2272"/>
        <v>712</v>
      </c>
      <c r="K3075" s="4">
        <f t="shared" si="2273"/>
        <v>676</v>
      </c>
      <c r="L3075" s="1">
        <f t="shared" si="2274"/>
        <v>0</v>
      </c>
      <c r="M3075" s="1">
        <f t="shared" si="2275"/>
        <v>0</v>
      </c>
      <c r="N3075" s="1">
        <f t="shared" si="2276"/>
        <v>0</v>
      </c>
      <c r="O3075" s="1">
        <f t="shared" si="2277"/>
        <v>0</v>
      </c>
      <c r="P3075" s="1">
        <f t="shared" si="2278"/>
        <v>0</v>
      </c>
      <c r="Q3075" s="1" t="str">
        <f t="shared" si="2279"/>
        <v/>
      </c>
      <c r="R3075" s="1">
        <f t="shared" si="2280"/>
        <v>-36.700000000000003</v>
      </c>
      <c r="S3075" s="1">
        <f t="shared" si="2281"/>
        <v>-8.6669999999999998</v>
      </c>
      <c r="T3075" s="1">
        <f>VLOOKUP($H3075,節点!$E$1:$G$20000,2,FALSE)</f>
        <v>-37.700000000000003</v>
      </c>
      <c r="U3075" s="1">
        <f>VLOOKUP($H3075,節点!$E$1:$G$20000,3,FALSE)</f>
        <v>-9.0839999999999996</v>
      </c>
      <c r="V3075" s="1">
        <f>VLOOKUP($I3075,節点!$E$1:$G$20000,2,FALSE)</f>
        <v>-35.700000000000003</v>
      </c>
      <c r="W3075" s="1">
        <f>VLOOKUP($I3075,節点!$E$1:$G$20000,3,FALSE)</f>
        <v>-9.0839999999999996</v>
      </c>
      <c r="X3075" s="1">
        <f>VLOOKUP($J3075,節点!$E$1:$G$20000,2,FALSE)</f>
        <v>-35.700000000000003</v>
      </c>
      <c r="Y3075" s="1">
        <f>VLOOKUP($J3075,節点!$E$1:$G$20000,3,FALSE)</f>
        <v>-8.25</v>
      </c>
      <c r="Z3075" s="1">
        <f>VLOOKUP($K3075,節点!$E$1:$G$20000,2,FALSE)</f>
        <v>-37.700000000000003</v>
      </c>
      <c r="AA3075" s="1">
        <f>VLOOKUP($K3075,節点!$E$1:$G$20000,3,FALSE)</f>
        <v>-8.25</v>
      </c>
      <c r="AB3075">
        <f t="shared" si="2282"/>
        <v>-1</v>
      </c>
      <c r="AC3075">
        <f t="shared" si="2283"/>
        <v>-0.41699999999999982</v>
      </c>
      <c r="AD3075">
        <f t="shared" si="2284"/>
        <v>1</v>
      </c>
      <c r="AE3075">
        <f t="shared" si="2285"/>
        <v>-0.41699999999999982</v>
      </c>
      <c r="AF3075">
        <f t="shared" si="2286"/>
        <v>1</v>
      </c>
      <c r="AG3075">
        <f t="shared" si="2287"/>
        <v>0.41699999999999982</v>
      </c>
      <c r="AH3075">
        <f t="shared" si="2288"/>
        <v>-1</v>
      </c>
      <c r="AI3075">
        <f t="shared" si="2289"/>
        <v>0.41699999999999982</v>
      </c>
      <c r="AJ3075">
        <f t="shared" si="2299"/>
        <v>202.63613637948458</v>
      </c>
      <c r="AK3075">
        <f t="shared" si="2300"/>
        <v>337.36386362051542</v>
      </c>
      <c r="AL3075">
        <f t="shared" si="2301"/>
        <v>22.636136379484586</v>
      </c>
      <c r="AM3075">
        <f t="shared" si="2302"/>
        <v>157.36386362051542</v>
      </c>
      <c r="AN3075">
        <f t="shared" si="2290"/>
        <v>3</v>
      </c>
      <c r="AO3075">
        <f t="shared" si="2291"/>
        <v>4</v>
      </c>
      <c r="AP3075">
        <f t="shared" si="2292"/>
        <v>1</v>
      </c>
      <c r="AQ3075">
        <f t="shared" si="2293"/>
        <v>2</v>
      </c>
      <c r="AR3075">
        <f t="shared" si="2294"/>
        <v>3412</v>
      </c>
      <c r="AS3075" t="str">
        <f t="shared" si="2295"/>
        <v/>
      </c>
      <c r="AT3075" t="str">
        <f t="shared" si="2296"/>
        <v/>
      </c>
      <c r="AU3075" t="str">
        <f t="shared" si="2297"/>
        <v/>
      </c>
      <c r="AV3075" t="str">
        <f t="shared" si="2298"/>
        <v/>
      </c>
      <c r="AW3075" t="str">
        <f t="shared" si="2267"/>
        <v/>
      </c>
      <c r="BA3075">
        <f t="shared" si="2303"/>
        <v>-36.700000000000003</v>
      </c>
      <c r="BB3075">
        <f t="shared" si="2304"/>
        <v>-9.0839999999999996</v>
      </c>
      <c r="BC3075">
        <f t="shared" si="2305"/>
        <v>-35.700000000000003</v>
      </c>
      <c r="BD3075">
        <f t="shared" si="2306"/>
        <v>-8.6669999999999998</v>
      </c>
      <c r="BE3075">
        <f t="shared" si="2307"/>
        <v>-36.700000000000003</v>
      </c>
      <c r="BF3075">
        <f t="shared" si="2308"/>
        <v>-8.25</v>
      </c>
      <c r="BG3075">
        <f t="shared" si="2309"/>
        <v>-37.700000000000003</v>
      </c>
      <c r="BH3075">
        <f t="shared" si="2310"/>
        <v>-8.6669999999999998</v>
      </c>
      <c r="BI3075">
        <f t="shared" si="2311"/>
        <v>0.83399999999999963</v>
      </c>
      <c r="BJ3075">
        <f t="shared" si="2312"/>
        <v>2</v>
      </c>
      <c r="BK3075">
        <f t="shared" si="2313"/>
        <v>2.3980815347721833</v>
      </c>
      <c r="BL3075">
        <f t="shared" si="2314"/>
        <v>0.83399999999999963</v>
      </c>
      <c r="BM3075" s="1">
        <v>1.2</v>
      </c>
    </row>
    <row r="3076" spans="1:65">
      <c r="A3076" s="16" t="s">
        <v>6500</v>
      </c>
      <c r="E3076"/>
      <c r="F3076" s="17">
        <f t="shared" si="2268"/>
        <v>658</v>
      </c>
      <c r="G3076" s="3">
        <f t="shared" si="2269"/>
        <v>20</v>
      </c>
      <c r="H3076" s="4">
        <f t="shared" si="2270"/>
        <v>676</v>
      </c>
      <c r="I3076" s="4">
        <f t="shared" si="2271"/>
        <v>712</v>
      </c>
      <c r="J3076" s="4">
        <f t="shared" si="2272"/>
        <v>713</v>
      </c>
      <c r="K3076" s="4">
        <f t="shared" si="2273"/>
        <v>677</v>
      </c>
      <c r="L3076" s="1">
        <f t="shared" si="2274"/>
        <v>0</v>
      </c>
      <c r="M3076" s="1">
        <f t="shared" si="2275"/>
        <v>0</v>
      </c>
      <c r="N3076" s="1">
        <f t="shared" si="2276"/>
        <v>0</v>
      </c>
      <c r="O3076" s="1">
        <f t="shared" si="2277"/>
        <v>0</v>
      </c>
      <c r="P3076" s="1">
        <f t="shared" si="2278"/>
        <v>0</v>
      </c>
      <c r="Q3076" s="1" t="str">
        <f t="shared" si="2279"/>
        <v/>
      </c>
      <c r="R3076" s="1">
        <f t="shared" si="2280"/>
        <v>-36.700000000000003</v>
      </c>
      <c r="S3076" s="1">
        <f t="shared" si="2281"/>
        <v>-7.8335000000000008</v>
      </c>
      <c r="T3076" s="1">
        <f>VLOOKUP($H3076,節点!$E$1:$G$20000,2,FALSE)</f>
        <v>-37.700000000000003</v>
      </c>
      <c r="U3076" s="1">
        <f>VLOOKUP($H3076,節点!$E$1:$G$20000,3,FALSE)</f>
        <v>-8.25</v>
      </c>
      <c r="V3076" s="1">
        <f>VLOOKUP($I3076,節点!$E$1:$G$20000,2,FALSE)</f>
        <v>-35.700000000000003</v>
      </c>
      <c r="W3076" s="1">
        <f>VLOOKUP($I3076,節点!$E$1:$G$20000,3,FALSE)</f>
        <v>-8.25</v>
      </c>
      <c r="X3076" s="1">
        <f>VLOOKUP($J3076,節点!$E$1:$G$20000,2,FALSE)</f>
        <v>-35.700000000000003</v>
      </c>
      <c r="Y3076" s="1">
        <f>VLOOKUP($J3076,節点!$E$1:$G$20000,3,FALSE)</f>
        <v>-7.4169999999999998</v>
      </c>
      <c r="Z3076" s="1">
        <f>VLOOKUP($K3076,節点!$E$1:$G$20000,2,FALSE)</f>
        <v>-37.700000000000003</v>
      </c>
      <c r="AA3076" s="1">
        <f>VLOOKUP($K3076,節点!$E$1:$G$20000,3,FALSE)</f>
        <v>-7.4169999999999998</v>
      </c>
      <c r="AB3076">
        <f t="shared" si="2282"/>
        <v>-1</v>
      </c>
      <c r="AC3076">
        <f t="shared" si="2283"/>
        <v>-0.4164999999999992</v>
      </c>
      <c r="AD3076">
        <f t="shared" si="2284"/>
        <v>1</v>
      </c>
      <c r="AE3076">
        <f t="shared" si="2285"/>
        <v>-0.4164999999999992</v>
      </c>
      <c r="AF3076">
        <f t="shared" si="2286"/>
        <v>1</v>
      </c>
      <c r="AG3076">
        <f t="shared" si="2287"/>
        <v>0.41650000000000098</v>
      </c>
      <c r="AH3076">
        <f t="shared" si="2288"/>
        <v>-1</v>
      </c>
      <c r="AI3076">
        <f t="shared" si="2289"/>
        <v>0.41650000000000098</v>
      </c>
      <c r="AJ3076">
        <f t="shared" si="2299"/>
        <v>202.61172778785891</v>
      </c>
      <c r="AK3076">
        <f t="shared" si="2300"/>
        <v>337.38827221214109</v>
      </c>
      <c r="AL3076">
        <f t="shared" si="2301"/>
        <v>22.611727787858992</v>
      </c>
      <c r="AM3076">
        <f t="shared" si="2302"/>
        <v>157.388272212141</v>
      </c>
      <c r="AN3076">
        <f t="shared" si="2290"/>
        <v>3</v>
      </c>
      <c r="AO3076">
        <f t="shared" si="2291"/>
        <v>4</v>
      </c>
      <c r="AP3076">
        <f t="shared" si="2292"/>
        <v>1</v>
      </c>
      <c r="AQ3076">
        <f t="shared" si="2293"/>
        <v>2</v>
      </c>
      <c r="AR3076">
        <f t="shared" si="2294"/>
        <v>3412</v>
      </c>
      <c r="AS3076" t="str">
        <f t="shared" si="2295"/>
        <v/>
      </c>
      <c r="AT3076" t="str">
        <f t="shared" si="2296"/>
        <v/>
      </c>
      <c r="AU3076" t="str">
        <f t="shared" si="2297"/>
        <v/>
      </c>
      <c r="AV3076" t="str">
        <f t="shared" si="2298"/>
        <v/>
      </c>
      <c r="AW3076" t="str">
        <f t="shared" si="2267"/>
        <v/>
      </c>
      <c r="BA3076">
        <f t="shared" si="2303"/>
        <v>-36.700000000000003</v>
      </c>
      <c r="BB3076">
        <f t="shared" si="2304"/>
        <v>-8.25</v>
      </c>
      <c r="BC3076">
        <f t="shared" si="2305"/>
        <v>-35.700000000000003</v>
      </c>
      <c r="BD3076">
        <f t="shared" si="2306"/>
        <v>-7.8334999999999999</v>
      </c>
      <c r="BE3076">
        <f t="shared" si="2307"/>
        <v>-36.700000000000003</v>
      </c>
      <c r="BF3076">
        <f t="shared" si="2308"/>
        <v>-7.4169999999999998</v>
      </c>
      <c r="BG3076">
        <f t="shared" si="2309"/>
        <v>-37.700000000000003</v>
      </c>
      <c r="BH3076">
        <f t="shared" si="2310"/>
        <v>-7.8334999999999999</v>
      </c>
      <c r="BI3076">
        <f t="shared" si="2311"/>
        <v>0.83300000000000018</v>
      </c>
      <c r="BJ3076">
        <f t="shared" si="2312"/>
        <v>2</v>
      </c>
      <c r="BK3076">
        <f t="shared" si="2313"/>
        <v>2.4009603841536609</v>
      </c>
      <c r="BL3076">
        <f t="shared" si="2314"/>
        <v>0.83300000000000018</v>
      </c>
      <c r="BM3076" s="1">
        <v>1.2</v>
      </c>
    </row>
    <row r="3077" spans="1:65">
      <c r="A3077" s="16" t="s">
        <v>6501</v>
      </c>
      <c r="E3077"/>
      <c r="F3077" s="17">
        <f t="shared" si="2268"/>
        <v>659</v>
      </c>
      <c r="G3077" s="3">
        <f t="shared" si="2269"/>
        <v>20</v>
      </c>
      <c r="H3077" s="4">
        <f t="shared" si="2270"/>
        <v>677</v>
      </c>
      <c r="I3077" s="4">
        <f t="shared" si="2271"/>
        <v>713</v>
      </c>
      <c r="J3077" s="4">
        <f t="shared" si="2272"/>
        <v>714</v>
      </c>
      <c r="K3077" s="4">
        <f t="shared" si="2273"/>
        <v>678</v>
      </c>
      <c r="L3077" s="1">
        <f t="shared" si="2274"/>
        <v>0</v>
      </c>
      <c r="M3077" s="1">
        <f t="shared" si="2275"/>
        <v>0</v>
      </c>
      <c r="N3077" s="1">
        <f t="shared" si="2276"/>
        <v>0</v>
      </c>
      <c r="O3077" s="1">
        <f t="shared" si="2277"/>
        <v>0</v>
      </c>
      <c r="P3077" s="1">
        <f t="shared" si="2278"/>
        <v>0</v>
      </c>
      <c r="Q3077" s="1" t="str">
        <f t="shared" si="2279"/>
        <v/>
      </c>
      <c r="R3077" s="1">
        <f t="shared" si="2280"/>
        <v>-36.700000000000003</v>
      </c>
      <c r="S3077" s="1">
        <f t="shared" si="2281"/>
        <v>-7.0004999999999997</v>
      </c>
      <c r="T3077" s="1">
        <f>VLOOKUP($H3077,節点!$E$1:$G$20000,2,FALSE)</f>
        <v>-37.700000000000003</v>
      </c>
      <c r="U3077" s="1">
        <f>VLOOKUP($H3077,節点!$E$1:$G$20000,3,FALSE)</f>
        <v>-7.4169999999999998</v>
      </c>
      <c r="V3077" s="1">
        <f>VLOOKUP($I3077,節点!$E$1:$G$20000,2,FALSE)</f>
        <v>-35.700000000000003</v>
      </c>
      <c r="W3077" s="1">
        <f>VLOOKUP($I3077,節点!$E$1:$G$20000,3,FALSE)</f>
        <v>-7.4169999999999998</v>
      </c>
      <c r="X3077" s="1">
        <f>VLOOKUP($J3077,節点!$E$1:$G$20000,2,FALSE)</f>
        <v>-35.700000000000003</v>
      </c>
      <c r="Y3077" s="1">
        <f>VLOOKUP($J3077,節点!$E$1:$G$20000,3,FALSE)</f>
        <v>-6.5839999999999996</v>
      </c>
      <c r="Z3077" s="1">
        <f>VLOOKUP($K3077,節点!$E$1:$G$20000,2,FALSE)</f>
        <v>-37.700000000000003</v>
      </c>
      <c r="AA3077" s="1">
        <f>VLOOKUP($K3077,節点!$E$1:$G$20000,3,FALSE)</f>
        <v>-6.5839999999999996</v>
      </c>
      <c r="AB3077">
        <f t="shared" si="2282"/>
        <v>-1</v>
      </c>
      <c r="AC3077">
        <f t="shared" si="2283"/>
        <v>-0.41650000000000009</v>
      </c>
      <c r="AD3077">
        <f t="shared" si="2284"/>
        <v>1</v>
      </c>
      <c r="AE3077">
        <f t="shared" si="2285"/>
        <v>-0.41650000000000009</v>
      </c>
      <c r="AF3077">
        <f t="shared" si="2286"/>
        <v>1</v>
      </c>
      <c r="AG3077">
        <f t="shared" si="2287"/>
        <v>0.41650000000000009</v>
      </c>
      <c r="AH3077">
        <f t="shared" si="2288"/>
        <v>-1</v>
      </c>
      <c r="AI3077">
        <f t="shared" si="2289"/>
        <v>0.41650000000000009</v>
      </c>
      <c r="AJ3077">
        <f t="shared" si="2299"/>
        <v>202.61172778785894</v>
      </c>
      <c r="AK3077">
        <f t="shared" si="2300"/>
        <v>337.38827221214103</v>
      </c>
      <c r="AL3077">
        <f t="shared" si="2301"/>
        <v>22.61172778785895</v>
      </c>
      <c r="AM3077">
        <f t="shared" si="2302"/>
        <v>157.38827221214106</v>
      </c>
      <c r="AN3077">
        <f t="shared" si="2290"/>
        <v>3</v>
      </c>
      <c r="AO3077">
        <f t="shared" si="2291"/>
        <v>4</v>
      </c>
      <c r="AP3077">
        <f t="shared" si="2292"/>
        <v>1</v>
      </c>
      <c r="AQ3077">
        <f t="shared" si="2293"/>
        <v>2</v>
      </c>
      <c r="AR3077">
        <f t="shared" si="2294"/>
        <v>3412</v>
      </c>
      <c r="AS3077" t="str">
        <f t="shared" si="2295"/>
        <v/>
      </c>
      <c r="AT3077" t="str">
        <f t="shared" si="2296"/>
        <v/>
      </c>
      <c r="AU3077" t="str">
        <f t="shared" si="2297"/>
        <v/>
      </c>
      <c r="AV3077" t="str">
        <f t="shared" si="2298"/>
        <v/>
      </c>
      <c r="AW3077" t="str">
        <f t="shared" ref="AW3077:AW3140" si="2315">IF(AND(AT3077="",AU3077="",AV3077=""),"",1)</f>
        <v/>
      </c>
      <c r="BA3077">
        <f t="shared" si="2303"/>
        <v>-36.700000000000003</v>
      </c>
      <c r="BB3077">
        <f t="shared" si="2304"/>
        <v>-7.4169999999999998</v>
      </c>
      <c r="BC3077">
        <f t="shared" si="2305"/>
        <v>-35.700000000000003</v>
      </c>
      <c r="BD3077">
        <f t="shared" si="2306"/>
        <v>-7.0004999999999997</v>
      </c>
      <c r="BE3077">
        <f t="shared" si="2307"/>
        <v>-36.700000000000003</v>
      </c>
      <c r="BF3077">
        <f t="shared" si="2308"/>
        <v>-6.5839999999999996</v>
      </c>
      <c r="BG3077">
        <f t="shared" si="2309"/>
        <v>-37.700000000000003</v>
      </c>
      <c r="BH3077">
        <f t="shared" si="2310"/>
        <v>-7.0004999999999997</v>
      </c>
      <c r="BI3077">
        <f t="shared" si="2311"/>
        <v>0.83300000000000018</v>
      </c>
      <c r="BJ3077">
        <f t="shared" si="2312"/>
        <v>2</v>
      </c>
      <c r="BK3077">
        <f t="shared" si="2313"/>
        <v>2.4009603841536609</v>
      </c>
      <c r="BL3077">
        <f t="shared" si="2314"/>
        <v>0.83300000000000018</v>
      </c>
      <c r="BM3077" s="1">
        <v>1.2</v>
      </c>
    </row>
    <row r="3078" spans="1:65">
      <c r="A3078" s="16" t="s">
        <v>6502</v>
      </c>
      <c r="E3078"/>
      <c r="F3078" s="17">
        <f t="shared" ref="F3078:F3141" si="2316">VALUE(LEFT($A3078,5))</f>
        <v>660</v>
      </c>
      <c r="G3078" s="3">
        <f t="shared" ref="G3078:G3141" si="2317">VALUE(RIGHT(LEFT($A3078,10),5))</f>
        <v>20</v>
      </c>
      <c r="H3078" s="4">
        <f t="shared" ref="H3078:H3141" si="2318">VALUE(RIGHT(LEFT($A3078,15),5))</f>
        <v>678</v>
      </c>
      <c r="I3078" s="4">
        <f t="shared" ref="I3078:I3141" si="2319">VALUE(RIGHT(LEFT($A3078,20),5))</f>
        <v>714</v>
      </c>
      <c r="J3078" s="4">
        <f t="shared" ref="J3078:J3141" si="2320">VALUE(RIGHT(LEFT($A3078,25),5))</f>
        <v>715</v>
      </c>
      <c r="K3078" s="4">
        <f t="shared" ref="K3078:K3141" si="2321">VALUE(RIGHT(LEFT($A3078,30),5))</f>
        <v>679</v>
      </c>
      <c r="L3078" s="1">
        <f t="shared" ref="L3078:L3141" si="2322">IF($H3078=$I3078,1,0)</f>
        <v>0</v>
      </c>
      <c r="M3078" s="1">
        <f t="shared" ref="M3078:M3141" si="2323">IF($I3078=$J3078,1,0)</f>
        <v>0</v>
      </c>
      <c r="N3078" s="1">
        <f t="shared" ref="N3078:N3141" si="2324">IF($J3078=$K3078,1,0)</f>
        <v>0</v>
      </c>
      <c r="O3078" s="1">
        <f t="shared" ref="O3078:O3141" si="2325">IF($H3078=$K3078,1,0)</f>
        <v>0</v>
      </c>
      <c r="P3078" s="1">
        <f t="shared" ref="P3078:P3141" si="2326">SUM(L3078:O3078)</f>
        <v>0</v>
      </c>
      <c r="Q3078" s="1" t="str">
        <f t="shared" ref="Q3078:Q3141" si="2327">IF(P3078&gt;0,"三角形","")</f>
        <v/>
      </c>
      <c r="R3078" s="1">
        <f t="shared" ref="R3078:R3141" si="2328">IF($P3078=0,AVERAGE(T3078,V3078,X3078,Z3078),IF($L3078=1,AVERAGE(V3078,X3078,Z3078),IF($M3078=1,AVERAGE(T3078,X3078,Z3078),IF($N3078=1,AVERAGE(T3078,V3078,X3078),AVERAGE(T3078,V3078,X3078)))))</f>
        <v>-36.700000000000003</v>
      </c>
      <c r="S3078" s="1">
        <f t="shared" ref="S3078:S3141" si="2329">IF($P3078=0,AVERAGE(U3078,W3078,Y3078,AA3078),IF($L3078=1,AVERAGE(W3078,Y3078,AA3078),IF($M3078=1,AVERAGE(U3078,Y3078,AA3078),IF($N3078=1,AVERAGE(U3078,W3078,Y3078),AVERAGE(U3078,W3078,Y3078)))))</f>
        <v>-6.1669999999999998</v>
      </c>
      <c r="T3078" s="1">
        <f>VLOOKUP($H3078,節点!$E$1:$G$20000,2,FALSE)</f>
        <v>-37.700000000000003</v>
      </c>
      <c r="U3078" s="1">
        <f>VLOOKUP($H3078,節点!$E$1:$G$20000,3,FALSE)</f>
        <v>-6.5839999999999996</v>
      </c>
      <c r="V3078" s="1">
        <f>VLOOKUP($I3078,節点!$E$1:$G$20000,2,FALSE)</f>
        <v>-35.700000000000003</v>
      </c>
      <c r="W3078" s="1">
        <f>VLOOKUP($I3078,節点!$E$1:$G$20000,3,FALSE)</f>
        <v>-6.5839999999999996</v>
      </c>
      <c r="X3078" s="1">
        <f>VLOOKUP($J3078,節点!$E$1:$G$20000,2,FALSE)</f>
        <v>-35.700000000000003</v>
      </c>
      <c r="Y3078" s="1">
        <f>VLOOKUP($J3078,節点!$E$1:$G$20000,3,FALSE)</f>
        <v>-5.75</v>
      </c>
      <c r="Z3078" s="1">
        <f>VLOOKUP($K3078,節点!$E$1:$G$20000,2,FALSE)</f>
        <v>-37.700000000000003</v>
      </c>
      <c r="AA3078" s="1">
        <f>VLOOKUP($K3078,節点!$E$1:$G$20000,3,FALSE)</f>
        <v>-5.75</v>
      </c>
      <c r="AB3078">
        <f t="shared" ref="AB3078:AB3141" si="2330">T3078-$R3078</f>
        <v>-1</v>
      </c>
      <c r="AC3078">
        <f t="shared" ref="AC3078:AC3141" si="2331">U3078-$S3078</f>
        <v>-0.41699999999999982</v>
      </c>
      <c r="AD3078">
        <f t="shared" ref="AD3078:AD3141" si="2332">V3078-$R3078</f>
        <v>1</v>
      </c>
      <c r="AE3078">
        <f t="shared" ref="AE3078:AE3141" si="2333">W3078-$S3078</f>
        <v>-0.41699999999999982</v>
      </c>
      <c r="AF3078">
        <f t="shared" ref="AF3078:AF3141" si="2334">X3078-$R3078</f>
        <v>1</v>
      </c>
      <c r="AG3078">
        <f t="shared" ref="AG3078:AG3141" si="2335">Y3078-$S3078</f>
        <v>0.41699999999999982</v>
      </c>
      <c r="AH3078">
        <f t="shared" ref="AH3078:AH3141" si="2336">Z3078-$R3078</f>
        <v>-1</v>
      </c>
      <c r="AI3078">
        <f t="shared" ref="AI3078:AI3141" si="2337">AA3078-$S3078</f>
        <v>0.41699999999999982</v>
      </c>
      <c r="AJ3078">
        <f t="shared" si="2299"/>
        <v>202.63613637948458</v>
      </c>
      <c r="AK3078">
        <f t="shared" si="2300"/>
        <v>337.36386362051542</v>
      </c>
      <c r="AL3078">
        <f t="shared" si="2301"/>
        <v>22.636136379484586</v>
      </c>
      <c r="AM3078">
        <f t="shared" si="2302"/>
        <v>157.36386362051542</v>
      </c>
      <c r="AN3078">
        <f t="shared" ref="AN3078:AN3141" si="2338">IF(AJ3078&gt;270,4,IF(AJ3078&gt;180,3,IF(AJ3078&gt;90,2,1)))</f>
        <v>3</v>
      </c>
      <c r="AO3078">
        <f t="shared" ref="AO3078:AO3141" si="2339">IF(AK3078&gt;270,4,IF(AK3078&gt;180,3,IF(AK3078&gt;90,2,1)))</f>
        <v>4</v>
      </c>
      <c r="AP3078">
        <f t="shared" ref="AP3078:AP3141" si="2340">IF(AL3078&gt;270,4,IF(AL3078&gt;180,3,IF(AL3078&gt;90,2,1)))</f>
        <v>1</v>
      </c>
      <c r="AQ3078">
        <f t="shared" ref="AQ3078:AQ3141" si="2341">IF(AM3078&gt;270,4,IF(AM3078&gt;180,3,IF(AM3078&gt;90,2,1)))</f>
        <v>2</v>
      </c>
      <c r="AR3078">
        <f t="shared" ref="AR3078:AR3141" si="2342">AN3078*1000+AO3078*100+AP3078*10+AQ3078</f>
        <v>3412</v>
      </c>
      <c r="AS3078" t="str">
        <f t="shared" ref="AS3078:AS3141" si="2343">IF(OR(AR3078=3412,Q3078="三角形"),"",1)</f>
        <v/>
      </c>
      <c r="AT3078" t="str">
        <f t="shared" ref="AT3078:AT3141" si="2344">IF(AND(AN3078=3,AO3078&lt;&gt;2),"",IF(AND(AN3078=2,AO3078&lt;&gt;1),"",IF(AND(AN3078=4,AO3078&lt;&gt;3),"",IF(AND(AN3078=1,AO3078&lt;&gt;4),"",1))))</f>
        <v/>
      </c>
      <c r="AU3078" t="str">
        <f t="shared" ref="AU3078:AU3141" si="2345">IF(AND(AO3078=3,AP3078&lt;&gt;2),"",IF(AND(AO3078=2,AP3078&lt;&gt;1),"",IF(AND(AO3078=4,AP3078&lt;&gt;3),"",IF(AND(AO3078=1,AP3078&lt;&gt;4),"",1))))</f>
        <v/>
      </c>
      <c r="AV3078" t="str">
        <f t="shared" ref="AV3078:AV3141" si="2346">IF(AND(AP3078=3,AQ3078&lt;&gt;2),"",IF(AND(AP3078=2,AQ3078&lt;&gt;1),"",IF(AND(AP3078=4,AQ3078&lt;&gt;3),"",IF(AND(AP3078=1,AQ3078&lt;&gt;4),"",1))))</f>
        <v/>
      </c>
      <c r="AW3078" t="str">
        <f t="shared" si="2315"/>
        <v/>
      </c>
      <c r="BA3078">
        <f t="shared" si="2303"/>
        <v>-36.700000000000003</v>
      </c>
      <c r="BB3078">
        <f t="shared" si="2304"/>
        <v>-6.5839999999999996</v>
      </c>
      <c r="BC3078">
        <f t="shared" si="2305"/>
        <v>-35.700000000000003</v>
      </c>
      <c r="BD3078">
        <f t="shared" si="2306"/>
        <v>-6.1669999999999998</v>
      </c>
      <c r="BE3078">
        <f t="shared" si="2307"/>
        <v>-36.700000000000003</v>
      </c>
      <c r="BF3078">
        <f t="shared" si="2308"/>
        <v>-5.75</v>
      </c>
      <c r="BG3078">
        <f t="shared" si="2309"/>
        <v>-37.700000000000003</v>
      </c>
      <c r="BH3078">
        <f t="shared" si="2310"/>
        <v>-6.1669999999999998</v>
      </c>
      <c r="BI3078">
        <f t="shared" si="2311"/>
        <v>0.83399999999999963</v>
      </c>
      <c r="BJ3078">
        <f t="shared" si="2312"/>
        <v>2</v>
      </c>
      <c r="BK3078">
        <f t="shared" si="2313"/>
        <v>2.3980815347721833</v>
      </c>
      <c r="BL3078">
        <f t="shared" si="2314"/>
        <v>0.83399999999999963</v>
      </c>
      <c r="BM3078" s="1">
        <v>1.2</v>
      </c>
    </row>
    <row r="3079" spans="1:65">
      <c r="A3079" s="16" t="s">
        <v>6503</v>
      </c>
      <c r="E3079"/>
      <c r="F3079" s="17">
        <f t="shared" si="2316"/>
        <v>661</v>
      </c>
      <c r="G3079" s="3">
        <f t="shared" si="2317"/>
        <v>20</v>
      </c>
      <c r="H3079" s="4">
        <f t="shared" si="2318"/>
        <v>679</v>
      </c>
      <c r="I3079" s="4">
        <f t="shared" si="2319"/>
        <v>715</v>
      </c>
      <c r="J3079" s="4">
        <f t="shared" si="2320"/>
        <v>716</v>
      </c>
      <c r="K3079" s="4">
        <f t="shared" si="2321"/>
        <v>680</v>
      </c>
      <c r="L3079" s="1">
        <f t="shared" si="2322"/>
        <v>0</v>
      </c>
      <c r="M3079" s="1">
        <f t="shared" si="2323"/>
        <v>0</v>
      </c>
      <c r="N3079" s="1">
        <f t="shared" si="2324"/>
        <v>0</v>
      </c>
      <c r="O3079" s="1">
        <f t="shared" si="2325"/>
        <v>0</v>
      </c>
      <c r="P3079" s="1">
        <f t="shared" si="2326"/>
        <v>0</v>
      </c>
      <c r="Q3079" s="1" t="str">
        <f t="shared" si="2327"/>
        <v/>
      </c>
      <c r="R3079" s="1">
        <f t="shared" si="2328"/>
        <v>-36.700000000000003</v>
      </c>
      <c r="S3079" s="1">
        <f t="shared" si="2329"/>
        <v>-5.375</v>
      </c>
      <c r="T3079" s="1">
        <f>VLOOKUP($H3079,節点!$E$1:$G$20000,2,FALSE)</f>
        <v>-37.700000000000003</v>
      </c>
      <c r="U3079" s="1">
        <f>VLOOKUP($H3079,節点!$E$1:$G$20000,3,FALSE)</f>
        <v>-5.75</v>
      </c>
      <c r="V3079" s="1">
        <f>VLOOKUP($I3079,節点!$E$1:$G$20000,2,FALSE)</f>
        <v>-35.700000000000003</v>
      </c>
      <c r="W3079" s="1">
        <f>VLOOKUP($I3079,節点!$E$1:$G$20000,3,FALSE)</f>
        <v>-5.75</v>
      </c>
      <c r="X3079" s="1">
        <f>VLOOKUP($J3079,節点!$E$1:$G$20000,2,FALSE)</f>
        <v>-35.700000000000003</v>
      </c>
      <c r="Y3079" s="1">
        <f>VLOOKUP($J3079,節点!$E$1:$G$20000,3,FALSE)</f>
        <v>-5</v>
      </c>
      <c r="Z3079" s="1">
        <f>VLOOKUP($K3079,節点!$E$1:$G$20000,2,FALSE)</f>
        <v>-37.700000000000003</v>
      </c>
      <c r="AA3079" s="1">
        <f>VLOOKUP($K3079,節点!$E$1:$G$20000,3,FALSE)</f>
        <v>-5</v>
      </c>
      <c r="AB3079">
        <f t="shared" si="2330"/>
        <v>-1</v>
      </c>
      <c r="AC3079">
        <f t="shared" si="2331"/>
        <v>-0.375</v>
      </c>
      <c r="AD3079">
        <f t="shared" si="2332"/>
        <v>1</v>
      </c>
      <c r="AE3079">
        <f t="shared" si="2333"/>
        <v>-0.375</v>
      </c>
      <c r="AF3079">
        <f t="shared" si="2334"/>
        <v>1</v>
      </c>
      <c r="AG3079">
        <f t="shared" si="2335"/>
        <v>0.375</v>
      </c>
      <c r="AH3079">
        <f t="shared" si="2336"/>
        <v>-1</v>
      </c>
      <c r="AI3079">
        <f t="shared" si="2337"/>
        <v>0.375</v>
      </c>
      <c r="AJ3079">
        <f t="shared" si="2299"/>
        <v>200.55604521958347</v>
      </c>
      <c r="AK3079">
        <f t="shared" si="2300"/>
        <v>339.44395478041656</v>
      </c>
      <c r="AL3079">
        <f t="shared" si="2301"/>
        <v>20.556045219583467</v>
      </c>
      <c r="AM3079">
        <f t="shared" si="2302"/>
        <v>159.44395478041653</v>
      </c>
      <c r="AN3079">
        <f t="shared" si="2338"/>
        <v>3</v>
      </c>
      <c r="AO3079">
        <f t="shared" si="2339"/>
        <v>4</v>
      </c>
      <c r="AP3079">
        <f t="shared" si="2340"/>
        <v>1</v>
      </c>
      <c r="AQ3079">
        <f t="shared" si="2341"/>
        <v>2</v>
      </c>
      <c r="AR3079">
        <f t="shared" si="2342"/>
        <v>3412</v>
      </c>
      <c r="AS3079" t="str">
        <f t="shared" si="2343"/>
        <v/>
      </c>
      <c r="AT3079" t="str">
        <f t="shared" si="2344"/>
        <v/>
      </c>
      <c r="AU3079" t="str">
        <f t="shared" si="2345"/>
        <v/>
      </c>
      <c r="AV3079" t="str">
        <f t="shared" si="2346"/>
        <v/>
      </c>
      <c r="AW3079" t="str">
        <f t="shared" si="2315"/>
        <v/>
      </c>
      <c r="BA3079">
        <f t="shared" si="2303"/>
        <v>-36.700000000000003</v>
      </c>
      <c r="BB3079">
        <f t="shared" si="2304"/>
        <v>-5.75</v>
      </c>
      <c r="BC3079">
        <f t="shared" si="2305"/>
        <v>-35.700000000000003</v>
      </c>
      <c r="BD3079">
        <f t="shared" si="2306"/>
        <v>-5.375</v>
      </c>
      <c r="BE3079">
        <f t="shared" si="2307"/>
        <v>-36.700000000000003</v>
      </c>
      <c r="BF3079">
        <f t="shared" si="2308"/>
        <v>-5</v>
      </c>
      <c r="BG3079">
        <f t="shared" si="2309"/>
        <v>-37.700000000000003</v>
      </c>
      <c r="BH3079">
        <f t="shared" si="2310"/>
        <v>-5.375</v>
      </c>
      <c r="BI3079">
        <f t="shared" si="2311"/>
        <v>0.75</v>
      </c>
      <c r="BJ3079">
        <f t="shared" si="2312"/>
        <v>2</v>
      </c>
      <c r="BK3079">
        <f t="shared" si="2313"/>
        <v>2.6666666666666665</v>
      </c>
      <c r="BL3079">
        <f t="shared" si="2314"/>
        <v>0.75</v>
      </c>
      <c r="BM3079" s="1">
        <v>1.2</v>
      </c>
    </row>
    <row r="3080" spans="1:65">
      <c r="A3080" s="16" t="s">
        <v>6504</v>
      </c>
      <c r="E3080"/>
      <c r="F3080" s="17">
        <f t="shared" si="2316"/>
        <v>662</v>
      </c>
      <c r="G3080" s="3">
        <f t="shared" si="2317"/>
        <v>20</v>
      </c>
      <c r="H3080" s="4">
        <f t="shared" si="2318"/>
        <v>680</v>
      </c>
      <c r="I3080" s="4">
        <f t="shared" si="2319"/>
        <v>716</v>
      </c>
      <c r="J3080" s="4">
        <f t="shared" si="2320"/>
        <v>717</v>
      </c>
      <c r="K3080" s="4">
        <f t="shared" si="2321"/>
        <v>681</v>
      </c>
      <c r="L3080" s="1">
        <f t="shared" si="2322"/>
        <v>0</v>
      </c>
      <c r="M3080" s="1">
        <f t="shared" si="2323"/>
        <v>0</v>
      </c>
      <c r="N3080" s="1">
        <f t="shared" si="2324"/>
        <v>0</v>
      </c>
      <c r="O3080" s="1">
        <f t="shared" si="2325"/>
        <v>0</v>
      </c>
      <c r="P3080" s="1">
        <f t="shared" si="2326"/>
        <v>0</v>
      </c>
      <c r="Q3080" s="1" t="str">
        <f t="shared" si="2327"/>
        <v/>
      </c>
      <c r="R3080" s="1">
        <f t="shared" si="2328"/>
        <v>-36.700000000000003</v>
      </c>
      <c r="S3080" s="1">
        <f t="shared" si="2329"/>
        <v>-4.375</v>
      </c>
      <c r="T3080" s="1">
        <f>VLOOKUP($H3080,節点!$E$1:$G$20000,2,FALSE)</f>
        <v>-37.700000000000003</v>
      </c>
      <c r="U3080" s="1">
        <f>VLOOKUP($H3080,節点!$E$1:$G$20000,3,FALSE)</f>
        <v>-5</v>
      </c>
      <c r="V3080" s="1">
        <f>VLOOKUP($I3080,節点!$E$1:$G$20000,2,FALSE)</f>
        <v>-35.700000000000003</v>
      </c>
      <c r="W3080" s="1">
        <f>VLOOKUP($I3080,節点!$E$1:$G$20000,3,FALSE)</f>
        <v>-5</v>
      </c>
      <c r="X3080" s="1">
        <f>VLOOKUP($J3080,節点!$E$1:$G$20000,2,FALSE)</f>
        <v>-35.700000000000003</v>
      </c>
      <c r="Y3080" s="1">
        <f>VLOOKUP($J3080,節点!$E$1:$G$20000,3,FALSE)</f>
        <v>-3.75</v>
      </c>
      <c r="Z3080" s="1">
        <f>VLOOKUP($K3080,節点!$E$1:$G$20000,2,FALSE)</f>
        <v>-37.700000000000003</v>
      </c>
      <c r="AA3080" s="1">
        <f>VLOOKUP($K3080,節点!$E$1:$G$20000,3,FALSE)</f>
        <v>-3.75</v>
      </c>
      <c r="AB3080">
        <f t="shared" si="2330"/>
        <v>-1</v>
      </c>
      <c r="AC3080">
        <f t="shared" si="2331"/>
        <v>-0.625</v>
      </c>
      <c r="AD3080">
        <f t="shared" si="2332"/>
        <v>1</v>
      </c>
      <c r="AE3080">
        <f t="shared" si="2333"/>
        <v>-0.625</v>
      </c>
      <c r="AF3080">
        <f t="shared" si="2334"/>
        <v>1</v>
      </c>
      <c r="AG3080">
        <f t="shared" si="2335"/>
        <v>0.625</v>
      </c>
      <c r="AH3080">
        <f t="shared" si="2336"/>
        <v>-1</v>
      </c>
      <c r="AI3080">
        <f t="shared" si="2337"/>
        <v>0.625</v>
      </c>
      <c r="AJ3080">
        <f t="shared" si="2299"/>
        <v>212.00538320808349</v>
      </c>
      <c r="AK3080">
        <f t="shared" si="2300"/>
        <v>327.99461679191648</v>
      </c>
      <c r="AL3080">
        <f t="shared" si="2301"/>
        <v>32.005383208083494</v>
      </c>
      <c r="AM3080">
        <f t="shared" si="2302"/>
        <v>147.99461679191651</v>
      </c>
      <c r="AN3080">
        <f t="shared" si="2338"/>
        <v>3</v>
      </c>
      <c r="AO3080">
        <f t="shared" si="2339"/>
        <v>4</v>
      </c>
      <c r="AP3080">
        <f t="shared" si="2340"/>
        <v>1</v>
      </c>
      <c r="AQ3080">
        <f t="shared" si="2341"/>
        <v>2</v>
      </c>
      <c r="AR3080">
        <f t="shared" si="2342"/>
        <v>3412</v>
      </c>
      <c r="AS3080" t="str">
        <f t="shared" si="2343"/>
        <v/>
      </c>
      <c r="AT3080" t="str">
        <f t="shared" si="2344"/>
        <v/>
      </c>
      <c r="AU3080" t="str">
        <f t="shared" si="2345"/>
        <v/>
      </c>
      <c r="AV3080" t="str">
        <f t="shared" si="2346"/>
        <v/>
      </c>
      <c r="AW3080" t="str">
        <f t="shared" si="2315"/>
        <v/>
      </c>
      <c r="BA3080">
        <f t="shared" si="2303"/>
        <v>-36.700000000000003</v>
      </c>
      <c r="BB3080">
        <f t="shared" si="2304"/>
        <v>-5</v>
      </c>
      <c r="BC3080">
        <f t="shared" si="2305"/>
        <v>-35.700000000000003</v>
      </c>
      <c r="BD3080">
        <f t="shared" si="2306"/>
        <v>-4.375</v>
      </c>
      <c r="BE3080">
        <f t="shared" si="2307"/>
        <v>-36.700000000000003</v>
      </c>
      <c r="BF3080">
        <f t="shared" si="2308"/>
        <v>-3.75</v>
      </c>
      <c r="BG3080">
        <f t="shared" si="2309"/>
        <v>-37.700000000000003</v>
      </c>
      <c r="BH3080">
        <f t="shared" si="2310"/>
        <v>-4.375</v>
      </c>
      <c r="BI3080">
        <f t="shared" si="2311"/>
        <v>1.25</v>
      </c>
      <c r="BJ3080">
        <f t="shared" si="2312"/>
        <v>2</v>
      </c>
      <c r="BK3080">
        <f t="shared" si="2313"/>
        <v>1.6</v>
      </c>
      <c r="BL3080">
        <f t="shared" si="2314"/>
        <v>1.25</v>
      </c>
      <c r="BM3080" s="1">
        <v>1.2</v>
      </c>
    </row>
    <row r="3081" spans="1:65">
      <c r="A3081" s="16" t="s">
        <v>6505</v>
      </c>
      <c r="E3081"/>
      <c r="F3081" s="17">
        <f t="shared" si="2316"/>
        <v>663</v>
      </c>
      <c r="G3081" s="3">
        <f t="shared" si="2317"/>
        <v>20</v>
      </c>
      <c r="H3081" s="4">
        <f t="shared" si="2318"/>
        <v>681</v>
      </c>
      <c r="I3081" s="4">
        <f t="shared" si="2319"/>
        <v>717</v>
      </c>
      <c r="J3081" s="4">
        <f t="shared" si="2320"/>
        <v>718</v>
      </c>
      <c r="K3081" s="4">
        <f t="shared" si="2321"/>
        <v>682</v>
      </c>
      <c r="L3081" s="1">
        <f t="shared" si="2322"/>
        <v>0</v>
      </c>
      <c r="M3081" s="1">
        <f t="shared" si="2323"/>
        <v>0</v>
      </c>
      <c r="N3081" s="1">
        <f t="shared" si="2324"/>
        <v>0</v>
      </c>
      <c r="O3081" s="1">
        <f t="shared" si="2325"/>
        <v>0</v>
      </c>
      <c r="P3081" s="1">
        <f t="shared" si="2326"/>
        <v>0</v>
      </c>
      <c r="Q3081" s="1" t="str">
        <f t="shared" si="2327"/>
        <v/>
      </c>
      <c r="R3081" s="1">
        <f t="shared" si="2328"/>
        <v>-36.700000000000003</v>
      </c>
      <c r="S3081" s="1">
        <f t="shared" si="2329"/>
        <v>-3.125</v>
      </c>
      <c r="T3081" s="1">
        <f>VLOOKUP($H3081,節点!$E$1:$G$20000,2,FALSE)</f>
        <v>-37.700000000000003</v>
      </c>
      <c r="U3081" s="1">
        <f>VLOOKUP($H3081,節点!$E$1:$G$20000,3,FALSE)</f>
        <v>-3.75</v>
      </c>
      <c r="V3081" s="1">
        <f>VLOOKUP($I3081,節点!$E$1:$G$20000,2,FALSE)</f>
        <v>-35.700000000000003</v>
      </c>
      <c r="W3081" s="1">
        <f>VLOOKUP($I3081,節点!$E$1:$G$20000,3,FALSE)</f>
        <v>-3.75</v>
      </c>
      <c r="X3081" s="1">
        <f>VLOOKUP($J3081,節点!$E$1:$G$20000,2,FALSE)</f>
        <v>-35.700000000000003</v>
      </c>
      <c r="Y3081" s="1">
        <f>VLOOKUP($J3081,節点!$E$1:$G$20000,3,FALSE)</f>
        <v>-2.5</v>
      </c>
      <c r="Z3081" s="1">
        <f>VLOOKUP($K3081,節点!$E$1:$G$20000,2,FALSE)</f>
        <v>-37.700000000000003</v>
      </c>
      <c r="AA3081" s="1">
        <f>VLOOKUP($K3081,節点!$E$1:$G$20000,3,FALSE)</f>
        <v>-2.5</v>
      </c>
      <c r="AB3081">
        <f t="shared" si="2330"/>
        <v>-1</v>
      </c>
      <c r="AC3081">
        <f t="shared" si="2331"/>
        <v>-0.625</v>
      </c>
      <c r="AD3081">
        <f t="shared" si="2332"/>
        <v>1</v>
      </c>
      <c r="AE3081">
        <f t="shared" si="2333"/>
        <v>-0.625</v>
      </c>
      <c r="AF3081">
        <f t="shared" si="2334"/>
        <v>1</v>
      </c>
      <c r="AG3081">
        <f t="shared" si="2335"/>
        <v>0.625</v>
      </c>
      <c r="AH3081">
        <f t="shared" si="2336"/>
        <v>-1</v>
      </c>
      <c r="AI3081">
        <f t="shared" si="2337"/>
        <v>0.625</v>
      </c>
      <c r="AJ3081">
        <f t="shared" si="2299"/>
        <v>212.00538320808349</v>
      </c>
      <c r="AK3081">
        <f t="shared" si="2300"/>
        <v>327.99461679191648</v>
      </c>
      <c r="AL3081">
        <f t="shared" si="2301"/>
        <v>32.005383208083494</v>
      </c>
      <c r="AM3081">
        <f t="shared" si="2302"/>
        <v>147.99461679191651</v>
      </c>
      <c r="AN3081">
        <f t="shared" si="2338"/>
        <v>3</v>
      </c>
      <c r="AO3081">
        <f t="shared" si="2339"/>
        <v>4</v>
      </c>
      <c r="AP3081">
        <f t="shared" si="2340"/>
        <v>1</v>
      </c>
      <c r="AQ3081">
        <f t="shared" si="2341"/>
        <v>2</v>
      </c>
      <c r="AR3081">
        <f t="shared" si="2342"/>
        <v>3412</v>
      </c>
      <c r="AS3081" t="str">
        <f t="shared" si="2343"/>
        <v/>
      </c>
      <c r="AT3081" t="str">
        <f t="shared" si="2344"/>
        <v/>
      </c>
      <c r="AU3081" t="str">
        <f t="shared" si="2345"/>
        <v/>
      </c>
      <c r="AV3081" t="str">
        <f t="shared" si="2346"/>
        <v/>
      </c>
      <c r="AW3081" t="str">
        <f t="shared" si="2315"/>
        <v/>
      </c>
      <c r="BA3081">
        <f t="shared" si="2303"/>
        <v>-36.700000000000003</v>
      </c>
      <c r="BB3081">
        <f t="shared" si="2304"/>
        <v>-3.75</v>
      </c>
      <c r="BC3081">
        <f t="shared" si="2305"/>
        <v>-35.700000000000003</v>
      </c>
      <c r="BD3081">
        <f t="shared" si="2306"/>
        <v>-3.125</v>
      </c>
      <c r="BE3081">
        <f t="shared" si="2307"/>
        <v>-36.700000000000003</v>
      </c>
      <c r="BF3081">
        <f t="shared" si="2308"/>
        <v>-2.5</v>
      </c>
      <c r="BG3081">
        <f t="shared" si="2309"/>
        <v>-37.700000000000003</v>
      </c>
      <c r="BH3081">
        <f t="shared" si="2310"/>
        <v>-3.125</v>
      </c>
      <c r="BI3081">
        <f t="shared" si="2311"/>
        <v>1.25</v>
      </c>
      <c r="BJ3081">
        <f t="shared" si="2312"/>
        <v>2</v>
      </c>
      <c r="BK3081">
        <f t="shared" si="2313"/>
        <v>1.6</v>
      </c>
      <c r="BL3081">
        <f t="shared" si="2314"/>
        <v>1.25</v>
      </c>
      <c r="BM3081" s="1">
        <v>1.2</v>
      </c>
    </row>
    <row r="3082" spans="1:65">
      <c r="A3082" s="16" t="s">
        <v>6506</v>
      </c>
      <c r="E3082"/>
      <c r="F3082" s="17">
        <f t="shared" si="2316"/>
        <v>664</v>
      </c>
      <c r="G3082" s="3">
        <f t="shared" si="2317"/>
        <v>20</v>
      </c>
      <c r="H3082" s="4">
        <f t="shared" si="2318"/>
        <v>682</v>
      </c>
      <c r="I3082" s="4">
        <f t="shared" si="2319"/>
        <v>718</v>
      </c>
      <c r="J3082" s="4">
        <f t="shared" si="2320"/>
        <v>719</v>
      </c>
      <c r="K3082" s="4">
        <f t="shared" si="2321"/>
        <v>683</v>
      </c>
      <c r="L3082" s="1">
        <f t="shared" si="2322"/>
        <v>0</v>
      </c>
      <c r="M3082" s="1">
        <f t="shared" si="2323"/>
        <v>0</v>
      </c>
      <c r="N3082" s="1">
        <f t="shared" si="2324"/>
        <v>0</v>
      </c>
      <c r="O3082" s="1">
        <f t="shared" si="2325"/>
        <v>0</v>
      </c>
      <c r="P3082" s="1">
        <f t="shared" si="2326"/>
        <v>0</v>
      </c>
      <c r="Q3082" s="1" t="str">
        <f t="shared" si="2327"/>
        <v/>
      </c>
      <c r="R3082" s="1">
        <f t="shared" si="2328"/>
        <v>-36.700000000000003</v>
      </c>
      <c r="S3082" s="1">
        <f t="shared" si="2329"/>
        <v>-1.875</v>
      </c>
      <c r="T3082" s="1">
        <f>VLOOKUP($H3082,節点!$E$1:$G$20000,2,FALSE)</f>
        <v>-37.700000000000003</v>
      </c>
      <c r="U3082" s="1">
        <f>VLOOKUP($H3082,節点!$E$1:$G$20000,3,FALSE)</f>
        <v>-2.5</v>
      </c>
      <c r="V3082" s="1">
        <f>VLOOKUP($I3082,節点!$E$1:$G$20000,2,FALSE)</f>
        <v>-35.700000000000003</v>
      </c>
      <c r="W3082" s="1">
        <f>VLOOKUP($I3082,節点!$E$1:$G$20000,3,FALSE)</f>
        <v>-2.5</v>
      </c>
      <c r="X3082" s="1">
        <f>VLOOKUP($J3082,節点!$E$1:$G$20000,2,FALSE)</f>
        <v>-35.700000000000003</v>
      </c>
      <c r="Y3082" s="1">
        <f>VLOOKUP($J3082,節点!$E$1:$G$20000,3,FALSE)</f>
        <v>-1.25</v>
      </c>
      <c r="Z3082" s="1">
        <f>VLOOKUP($K3082,節点!$E$1:$G$20000,2,FALSE)</f>
        <v>-37.700000000000003</v>
      </c>
      <c r="AA3082" s="1">
        <f>VLOOKUP($K3082,節点!$E$1:$G$20000,3,FALSE)</f>
        <v>-1.25</v>
      </c>
      <c r="AB3082">
        <f t="shared" si="2330"/>
        <v>-1</v>
      </c>
      <c r="AC3082">
        <f t="shared" si="2331"/>
        <v>-0.625</v>
      </c>
      <c r="AD3082">
        <f t="shared" si="2332"/>
        <v>1</v>
      </c>
      <c r="AE3082">
        <f t="shared" si="2333"/>
        <v>-0.625</v>
      </c>
      <c r="AF3082">
        <f t="shared" si="2334"/>
        <v>1</v>
      </c>
      <c r="AG3082">
        <f t="shared" si="2335"/>
        <v>0.625</v>
      </c>
      <c r="AH3082">
        <f t="shared" si="2336"/>
        <v>-1</v>
      </c>
      <c r="AI3082">
        <f t="shared" si="2337"/>
        <v>0.625</v>
      </c>
      <c r="AJ3082">
        <f t="shared" si="2299"/>
        <v>212.00538320808349</v>
      </c>
      <c r="AK3082">
        <f t="shared" si="2300"/>
        <v>327.99461679191648</v>
      </c>
      <c r="AL3082">
        <f t="shared" si="2301"/>
        <v>32.005383208083494</v>
      </c>
      <c r="AM3082">
        <f t="shared" si="2302"/>
        <v>147.99461679191651</v>
      </c>
      <c r="AN3082">
        <f t="shared" si="2338"/>
        <v>3</v>
      </c>
      <c r="AO3082">
        <f t="shared" si="2339"/>
        <v>4</v>
      </c>
      <c r="AP3082">
        <f t="shared" si="2340"/>
        <v>1</v>
      </c>
      <c r="AQ3082">
        <f t="shared" si="2341"/>
        <v>2</v>
      </c>
      <c r="AR3082">
        <f t="shared" si="2342"/>
        <v>3412</v>
      </c>
      <c r="AS3082" t="str">
        <f t="shared" si="2343"/>
        <v/>
      </c>
      <c r="AT3082" t="str">
        <f t="shared" si="2344"/>
        <v/>
      </c>
      <c r="AU3082" t="str">
        <f t="shared" si="2345"/>
        <v/>
      </c>
      <c r="AV3082" t="str">
        <f t="shared" si="2346"/>
        <v/>
      </c>
      <c r="AW3082" t="str">
        <f t="shared" si="2315"/>
        <v/>
      </c>
      <c r="BA3082">
        <f t="shared" si="2303"/>
        <v>-36.700000000000003</v>
      </c>
      <c r="BB3082">
        <f t="shared" si="2304"/>
        <v>-2.5</v>
      </c>
      <c r="BC3082">
        <f t="shared" si="2305"/>
        <v>-35.700000000000003</v>
      </c>
      <c r="BD3082">
        <f t="shared" si="2306"/>
        <v>-1.875</v>
      </c>
      <c r="BE3082">
        <f t="shared" si="2307"/>
        <v>-36.700000000000003</v>
      </c>
      <c r="BF3082">
        <f t="shared" si="2308"/>
        <v>-1.25</v>
      </c>
      <c r="BG3082">
        <f t="shared" si="2309"/>
        <v>-37.700000000000003</v>
      </c>
      <c r="BH3082">
        <f t="shared" si="2310"/>
        <v>-1.875</v>
      </c>
      <c r="BI3082">
        <f t="shared" si="2311"/>
        <v>1.25</v>
      </c>
      <c r="BJ3082">
        <f t="shared" si="2312"/>
        <v>2</v>
      </c>
      <c r="BK3082">
        <f t="shared" si="2313"/>
        <v>1.6</v>
      </c>
      <c r="BL3082">
        <f t="shared" si="2314"/>
        <v>1.25</v>
      </c>
      <c r="BM3082" s="1">
        <v>1.2</v>
      </c>
    </row>
    <row r="3083" spans="1:65">
      <c r="A3083" s="16" t="s">
        <v>6507</v>
      </c>
      <c r="E3083"/>
      <c r="F3083" s="17">
        <f t="shared" si="2316"/>
        <v>665</v>
      </c>
      <c r="G3083" s="3">
        <f t="shared" si="2317"/>
        <v>20</v>
      </c>
      <c r="H3083" s="4">
        <f t="shared" si="2318"/>
        <v>683</v>
      </c>
      <c r="I3083" s="4">
        <f t="shared" si="2319"/>
        <v>719</v>
      </c>
      <c r="J3083" s="4">
        <f t="shared" si="2320"/>
        <v>720</v>
      </c>
      <c r="K3083" s="4">
        <f t="shared" si="2321"/>
        <v>684</v>
      </c>
      <c r="L3083" s="1">
        <f t="shared" si="2322"/>
        <v>0</v>
      </c>
      <c r="M3083" s="1">
        <f t="shared" si="2323"/>
        <v>0</v>
      </c>
      <c r="N3083" s="1">
        <f t="shared" si="2324"/>
        <v>0</v>
      </c>
      <c r="O3083" s="1">
        <f t="shared" si="2325"/>
        <v>0</v>
      </c>
      <c r="P3083" s="1">
        <f t="shared" si="2326"/>
        <v>0</v>
      </c>
      <c r="Q3083" s="1" t="str">
        <f t="shared" si="2327"/>
        <v/>
      </c>
      <c r="R3083" s="1">
        <f t="shared" si="2328"/>
        <v>-36.700000000000003</v>
      </c>
      <c r="S3083" s="1">
        <f t="shared" si="2329"/>
        <v>-0.625</v>
      </c>
      <c r="T3083" s="1">
        <f>VLOOKUP($H3083,節点!$E$1:$G$20000,2,FALSE)</f>
        <v>-37.700000000000003</v>
      </c>
      <c r="U3083" s="1">
        <f>VLOOKUP($H3083,節点!$E$1:$G$20000,3,FALSE)</f>
        <v>-1.25</v>
      </c>
      <c r="V3083" s="1">
        <f>VLOOKUP($I3083,節点!$E$1:$G$20000,2,FALSE)</f>
        <v>-35.700000000000003</v>
      </c>
      <c r="W3083" s="1">
        <f>VLOOKUP($I3083,節点!$E$1:$G$20000,3,FALSE)</f>
        <v>-1.25</v>
      </c>
      <c r="X3083" s="1">
        <f>VLOOKUP($J3083,節点!$E$1:$G$20000,2,FALSE)</f>
        <v>-35.700000000000003</v>
      </c>
      <c r="Y3083" s="1">
        <f>VLOOKUP($J3083,節点!$E$1:$G$20000,3,FALSE)</f>
        <v>0</v>
      </c>
      <c r="Z3083" s="1">
        <f>VLOOKUP($K3083,節点!$E$1:$G$20000,2,FALSE)</f>
        <v>-37.700000000000003</v>
      </c>
      <c r="AA3083" s="1">
        <f>VLOOKUP($K3083,節点!$E$1:$G$20000,3,FALSE)</f>
        <v>0</v>
      </c>
      <c r="AB3083">
        <f t="shared" si="2330"/>
        <v>-1</v>
      </c>
      <c r="AC3083">
        <f t="shared" si="2331"/>
        <v>-0.625</v>
      </c>
      <c r="AD3083">
        <f t="shared" si="2332"/>
        <v>1</v>
      </c>
      <c r="AE3083">
        <f t="shared" si="2333"/>
        <v>-0.625</v>
      </c>
      <c r="AF3083">
        <f t="shared" si="2334"/>
        <v>1</v>
      </c>
      <c r="AG3083">
        <f t="shared" si="2335"/>
        <v>0.625</v>
      </c>
      <c r="AH3083">
        <f t="shared" si="2336"/>
        <v>-1</v>
      </c>
      <c r="AI3083">
        <f t="shared" si="2337"/>
        <v>0.625</v>
      </c>
      <c r="AJ3083">
        <f t="shared" si="2299"/>
        <v>212.00538320808349</v>
      </c>
      <c r="AK3083">
        <f t="shared" si="2300"/>
        <v>327.99461679191648</v>
      </c>
      <c r="AL3083">
        <f t="shared" si="2301"/>
        <v>32.005383208083494</v>
      </c>
      <c r="AM3083">
        <f t="shared" si="2302"/>
        <v>147.99461679191651</v>
      </c>
      <c r="AN3083">
        <f t="shared" si="2338"/>
        <v>3</v>
      </c>
      <c r="AO3083">
        <f t="shared" si="2339"/>
        <v>4</v>
      </c>
      <c r="AP3083">
        <f t="shared" si="2340"/>
        <v>1</v>
      </c>
      <c r="AQ3083">
        <f t="shared" si="2341"/>
        <v>2</v>
      </c>
      <c r="AR3083">
        <f t="shared" si="2342"/>
        <v>3412</v>
      </c>
      <c r="AS3083" t="str">
        <f t="shared" si="2343"/>
        <v/>
      </c>
      <c r="AT3083" t="str">
        <f t="shared" si="2344"/>
        <v/>
      </c>
      <c r="AU3083" t="str">
        <f t="shared" si="2345"/>
        <v/>
      </c>
      <c r="AV3083" t="str">
        <f t="shared" si="2346"/>
        <v/>
      </c>
      <c r="AW3083" t="str">
        <f t="shared" si="2315"/>
        <v/>
      </c>
      <c r="BA3083">
        <f t="shared" si="2303"/>
        <v>-36.700000000000003</v>
      </c>
      <c r="BB3083">
        <f t="shared" si="2304"/>
        <v>-1.25</v>
      </c>
      <c r="BC3083">
        <f t="shared" si="2305"/>
        <v>-35.700000000000003</v>
      </c>
      <c r="BD3083">
        <f t="shared" si="2306"/>
        <v>-0.625</v>
      </c>
      <c r="BE3083">
        <f t="shared" si="2307"/>
        <v>-36.700000000000003</v>
      </c>
      <c r="BF3083">
        <f t="shared" si="2308"/>
        <v>0</v>
      </c>
      <c r="BG3083">
        <f t="shared" si="2309"/>
        <v>-37.700000000000003</v>
      </c>
      <c r="BH3083">
        <f t="shared" si="2310"/>
        <v>-0.625</v>
      </c>
      <c r="BI3083">
        <f t="shared" si="2311"/>
        <v>1.25</v>
      </c>
      <c r="BJ3083">
        <f t="shared" si="2312"/>
        <v>2</v>
      </c>
      <c r="BK3083">
        <f t="shared" si="2313"/>
        <v>1.6</v>
      </c>
      <c r="BL3083">
        <f t="shared" si="2314"/>
        <v>1.25</v>
      </c>
      <c r="BM3083" s="1">
        <v>1.2</v>
      </c>
    </row>
    <row r="3084" spans="1:65">
      <c r="A3084" s="16" t="s">
        <v>6508</v>
      </c>
      <c r="E3084"/>
      <c r="F3084" s="17">
        <f t="shared" si="2316"/>
        <v>688</v>
      </c>
      <c r="G3084" s="3">
        <f t="shared" si="2317"/>
        <v>20</v>
      </c>
      <c r="H3084" s="4">
        <f t="shared" si="2318"/>
        <v>707</v>
      </c>
      <c r="I3084" s="4">
        <f t="shared" si="2319"/>
        <v>743</v>
      </c>
      <c r="J3084" s="4">
        <f t="shared" si="2320"/>
        <v>744</v>
      </c>
      <c r="K3084" s="4">
        <f t="shared" si="2321"/>
        <v>708</v>
      </c>
      <c r="L3084" s="1">
        <f t="shared" si="2322"/>
        <v>0</v>
      </c>
      <c r="M3084" s="1">
        <f t="shared" si="2323"/>
        <v>0</v>
      </c>
      <c r="N3084" s="1">
        <f t="shared" si="2324"/>
        <v>0</v>
      </c>
      <c r="O3084" s="1">
        <f t="shared" si="2325"/>
        <v>0</v>
      </c>
      <c r="P3084" s="1">
        <f t="shared" si="2326"/>
        <v>0</v>
      </c>
      <c r="Q3084" s="1" t="str">
        <f t="shared" si="2327"/>
        <v/>
      </c>
      <c r="R3084" s="1">
        <f t="shared" si="2328"/>
        <v>-34.700000000000003</v>
      </c>
      <c r="S3084" s="1">
        <f t="shared" si="2329"/>
        <v>-11.762499999999999</v>
      </c>
      <c r="T3084" s="1">
        <f>VLOOKUP($H3084,節点!$E$1:$G$20000,2,FALSE)</f>
        <v>-35.700000000000003</v>
      </c>
      <c r="U3084" s="1">
        <f>VLOOKUP($H3084,節点!$E$1:$G$20000,3,FALSE)</f>
        <v>-12.1</v>
      </c>
      <c r="V3084" s="1">
        <f>VLOOKUP($I3084,節点!$E$1:$G$20000,2,FALSE)</f>
        <v>-33.700000000000003</v>
      </c>
      <c r="W3084" s="1">
        <f>VLOOKUP($I3084,節点!$E$1:$G$20000,3,FALSE)</f>
        <v>-12.1</v>
      </c>
      <c r="X3084" s="1">
        <f>VLOOKUP($J3084,節点!$E$1:$G$20000,2,FALSE)</f>
        <v>-33.700000000000003</v>
      </c>
      <c r="Y3084" s="1">
        <f>VLOOKUP($J3084,節点!$E$1:$G$20000,3,FALSE)</f>
        <v>-11.425000000000001</v>
      </c>
      <c r="Z3084" s="1">
        <f>VLOOKUP($K3084,節点!$E$1:$G$20000,2,FALSE)</f>
        <v>-35.700000000000003</v>
      </c>
      <c r="AA3084" s="1">
        <f>VLOOKUP($K3084,節点!$E$1:$G$20000,3,FALSE)</f>
        <v>-11.425000000000001</v>
      </c>
      <c r="AB3084">
        <f t="shared" si="2330"/>
        <v>-1</v>
      </c>
      <c r="AC3084">
        <f t="shared" si="2331"/>
        <v>-0.33750000000000036</v>
      </c>
      <c r="AD3084">
        <f t="shared" si="2332"/>
        <v>1</v>
      </c>
      <c r="AE3084">
        <f t="shared" si="2333"/>
        <v>-0.33750000000000036</v>
      </c>
      <c r="AF3084">
        <f t="shared" si="2334"/>
        <v>1</v>
      </c>
      <c r="AG3084">
        <f t="shared" si="2335"/>
        <v>0.33749999999999858</v>
      </c>
      <c r="AH3084">
        <f t="shared" si="2336"/>
        <v>-1</v>
      </c>
      <c r="AI3084">
        <f t="shared" si="2337"/>
        <v>0.33749999999999858</v>
      </c>
      <c r="AJ3084">
        <f t="shared" ref="AJ3084:AJ3147" si="2347">IF(AND(AB3084=0,AC3084&gt;0),90,IF(AND(AB3084=0,AC3084&lt;0),270,IF(AND(AB3084&gt;0,AC3084&gt;0),DEGREES(ATAN(AC3084/AB3084)),IF(AND(AB3084&gt;0,AC3084&lt;0),360+DEGREES(ATAN(AC3084/AB3084)),IF(AB3084&lt;0,180+DEGREES(ATAN(AC3084/AB3084)),DEGREES(ATAN(AC3084/AB3084)))))))</f>
        <v>198.64953875405143</v>
      </c>
      <c r="AK3084">
        <f t="shared" ref="AK3084:AK3147" si="2348">IF(AND(AD3084=0,AE3084&gt;0),90,IF(AND(AD3084=0,AE3084&lt;0),270,IF(AND(AD3084&gt;0,AE3084&gt;0),DEGREES(ATAN(AE3084/AD3084)),IF(AND(AD3084&gt;0,AE3084&lt;0),360+DEGREES(ATAN(AE3084/AD3084)),IF(AD3084&lt;0,180+DEGREES(ATAN(AE3084/AD3084)),DEGREES(ATAN(AE3084/AD3084)))))))</f>
        <v>341.35046124594857</v>
      </c>
      <c r="AL3084">
        <f t="shared" ref="AL3084:AL3147" si="2349">IF(AND(AF3084=0,AG3084&gt;0),90,IF(AND(AF3084=0,AG3084&lt;0),270,IF(AND(AF3084&gt;0,AG3084&gt;0),DEGREES(ATAN(AG3084/AF3084)),IF(AND(AF3084&gt;0,AG3084&lt;0),360+DEGREES(ATAN(AG3084/AF3084)),IF(AF3084&lt;0,180+DEGREES(ATAN(AG3084/AF3084)),DEGREES(ATAN(AG3084/AF3084)))))))</f>
        <v>18.649538754051331</v>
      </c>
      <c r="AM3084">
        <f t="shared" ref="AM3084:AM3147" si="2350">IF(AND(AH3084=0,AI3084&gt;0),90,IF(AND(AH3084=0,AI3084&lt;0),270,IF(AND(AH3084&gt;0,AI3084&gt;0),DEGREES(ATAN(AI3084/AH3084)),IF(AND(AH3084&gt;0,AI3084&lt;0),360+DEGREES(ATAN(AI3084/AH3084)),IF(AH3084&lt;0,180+DEGREES(ATAN(AI3084/AH3084)),DEGREES(ATAN(AI3084/AH3084)))))))</f>
        <v>161.35046124594868</v>
      </c>
      <c r="AN3084">
        <f t="shared" si="2338"/>
        <v>3</v>
      </c>
      <c r="AO3084">
        <f t="shared" si="2339"/>
        <v>4</v>
      </c>
      <c r="AP3084">
        <f t="shared" si="2340"/>
        <v>1</v>
      </c>
      <c r="AQ3084">
        <f t="shared" si="2341"/>
        <v>2</v>
      </c>
      <c r="AR3084">
        <f t="shared" si="2342"/>
        <v>3412</v>
      </c>
      <c r="AS3084" t="str">
        <f t="shared" si="2343"/>
        <v/>
      </c>
      <c r="AT3084" t="str">
        <f t="shared" si="2344"/>
        <v/>
      </c>
      <c r="AU3084" t="str">
        <f t="shared" si="2345"/>
        <v/>
      </c>
      <c r="AV3084" t="str">
        <f t="shared" si="2346"/>
        <v/>
      </c>
      <c r="AW3084" t="str">
        <f t="shared" si="2315"/>
        <v/>
      </c>
      <c r="BA3084">
        <f t="shared" si="2303"/>
        <v>-34.700000000000003</v>
      </c>
      <c r="BB3084">
        <f t="shared" si="2304"/>
        <v>-12.1</v>
      </c>
      <c r="BC3084">
        <f t="shared" si="2305"/>
        <v>-33.700000000000003</v>
      </c>
      <c r="BD3084">
        <f t="shared" si="2306"/>
        <v>-11.762499999999999</v>
      </c>
      <c r="BE3084">
        <f t="shared" si="2307"/>
        <v>-34.700000000000003</v>
      </c>
      <c r="BF3084">
        <f t="shared" si="2308"/>
        <v>-11.425000000000001</v>
      </c>
      <c r="BG3084">
        <f t="shared" si="2309"/>
        <v>-35.700000000000003</v>
      </c>
      <c r="BH3084">
        <f t="shared" si="2310"/>
        <v>-11.762499999999999</v>
      </c>
      <c r="BI3084">
        <f t="shared" si="2311"/>
        <v>0.67499999999999893</v>
      </c>
      <c r="BJ3084">
        <f t="shared" si="2312"/>
        <v>2</v>
      </c>
      <c r="BK3084">
        <f t="shared" si="2313"/>
        <v>2.9629629629629677</v>
      </c>
      <c r="BL3084">
        <f t="shared" si="2314"/>
        <v>0.67499999999999893</v>
      </c>
      <c r="BM3084" s="1">
        <v>1.2</v>
      </c>
    </row>
    <row r="3085" spans="1:65">
      <c r="A3085" s="16" t="s">
        <v>6509</v>
      </c>
      <c r="E3085"/>
      <c r="F3085" s="17">
        <f t="shared" si="2316"/>
        <v>689</v>
      </c>
      <c r="G3085" s="3">
        <f t="shared" si="2317"/>
        <v>20</v>
      </c>
      <c r="H3085" s="4">
        <f t="shared" si="2318"/>
        <v>708</v>
      </c>
      <c r="I3085" s="4">
        <f t="shared" si="2319"/>
        <v>744</v>
      </c>
      <c r="J3085" s="4">
        <f t="shared" si="2320"/>
        <v>745</v>
      </c>
      <c r="K3085" s="4">
        <f t="shared" si="2321"/>
        <v>709</v>
      </c>
      <c r="L3085" s="1">
        <f t="shared" si="2322"/>
        <v>0</v>
      </c>
      <c r="M3085" s="1">
        <f t="shared" si="2323"/>
        <v>0</v>
      </c>
      <c r="N3085" s="1">
        <f t="shared" si="2324"/>
        <v>0</v>
      </c>
      <c r="O3085" s="1">
        <f t="shared" si="2325"/>
        <v>0</v>
      </c>
      <c r="P3085" s="1">
        <f t="shared" si="2326"/>
        <v>0</v>
      </c>
      <c r="Q3085" s="1" t="str">
        <f t="shared" si="2327"/>
        <v/>
      </c>
      <c r="R3085" s="1">
        <f t="shared" si="2328"/>
        <v>-34.700000000000003</v>
      </c>
      <c r="S3085" s="1">
        <f t="shared" si="2329"/>
        <v>-11.0875</v>
      </c>
      <c r="T3085" s="1">
        <f>VLOOKUP($H3085,節点!$E$1:$G$20000,2,FALSE)</f>
        <v>-35.700000000000003</v>
      </c>
      <c r="U3085" s="1">
        <f>VLOOKUP($H3085,節点!$E$1:$G$20000,3,FALSE)</f>
        <v>-11.425000000000001</v>
      </c>
      <c r="V3085" s="1">
        <f>VLOOKUP($I3085,節点!$E$1:$G$20000,2,FALSE)</f>
        <v>-33.700000000000003</v>
      </c>
      <c r="W3085" s="1">
        <f>VLOOKUP($I3085,節点!$E$1:$G$20000,3,FALSE)</f>
        <v>-11.425000000000001</v>
      </c>
      <c r="X3085" s="1">
        <f>VLOOKUP($J3085,節点!$E$1:$G$20000,2,FALSE)</f>
        <v>-33.700000000000003</v>
      </c>
      <c r="Y3085" s="1">
        <f>VLOOKUP($J3085,節点!$E$1:$G$20000,3,FALSE)</f>
        <v>-10.75</v>
      </c>
      <c r="Z3085" s="1">
        <f>VLOOKUP($K3085,節点!$E$1:$G$20000,2,FALSE)</f>
        <v>-35.700000000000003</v>
      </c>
      <c r="AA3085" s="1">
        <f>VLOOKUP($K3085,節点!$E$1:$G$20000,3,FALSE)</f>
        <v>-10.75</v>
      </c>
      <c r="AB3085">
        <f t="shared" si="2330"/>
        <v>-1</v>
      </c>
      <c r="AC3085">
        <f t="shared" si="2331"/>
        <v>-0.33750000000000036</v>
      </c>
      <c r="AD3085">
        <f t="shared" si="2332"/>
        <v>1</v>
      </c>
      <c r="AE3085">
        <f t="shared" si="2333"/>
        <v>-0.33750000000000036</v>
      </c>
      <c r="AF3085">
        <f t="shared" si="2334"/>
        <v>1</v>
      </c>
      <c r="AG3085">
        <f t="shared" si="2335"/>
        <v>0.33750000000000036</v>
      </c>
      <c r="AH3085">
        <f t="shared" si="2336"/>
        <v>-1</v>
      </c>
      <c r="AI3085">
        <f t="shared" si="2337"/>
        <v>0.33750000000000036</v>
      </c>
      <c r="AJ3085">
        <f t="shared" si="2347"/>
        <v>198.64953875405143</v>
      </c>
      <c r="AK3085">
        <f t="shared" si="2348"/>
        <v>341.35046124594857</v>
      </c>
      <c r="AL3085">
        <f t="shared" si="2349"/>
        <v>18.649538754051424</v>
      </c>
      <c r="AM3085">
        <f t="shared" si="2350"/>
        <v>161.35046124594857</v>
      </c>
      <c r="AN3085">
        <f t="shared" si="2338"/>
        <v>3</v>
      </c>
      <c r="AO3085">
        <f t="shared" si="2339"/>
        <v>4</v>
      </c>
      <c r="AP3085">
        <f t="shared" si="2340"/>
        <v>1</v>
      </c>
      <c r="AQ3085">
        <f t="shared" si="2341"/>
        <v>2</v>
      </c>
      <c r="AR3085">
        <f t="shared" si="2342"/>
        <v>3412</v>
      </c>
      <c r="AS3085" t="str">
        <f t="shared" si="2343"/>
        <v/>
      </c>
      <c r="AT3085" t="str">
        <f t="shared" si="2344"/>
        <v/>
      </c>
      <c r="AU3085" t="str">
        <f t="shared" si="2345"/>
        <v/>
      </c>
      <c r="AV3085" t="str">
        <f t="shared" si="2346"/>
        <v/>
      </c>
      <c r="AW3085" t="str">
        <f t="shared" si="2315"/>
        <v/>
      </c>
      <c r="BA3085">
        <f t="shared" si="2303"/>
        <v>-34.700000000000003</v>
      </c>
      <c r="BB3085">
        <f t="shared" si="2304"/>
        <v>-11.425000000000001</v>
      </c>
      <c r="BC3085">
        <f t="shared" si="2305"/>
        <v>-33.700000000000003</v>
      </c>
      <c r="BD3085">
        <f t="shared" si="2306"/>
        <v>-11.0875</v>
      </c>
      <c r="BE3085">
        <f t="shared" si="2307"/>
        <v>-34.700000000000003</v>
      </c>
      <c r="BF3085">
        <f t="shared" si="2308"/>
        <v>-10.75</v>
      </c>
      <c r="BG3085">
        <f t="shared" si="2309"/>
        <v>-35.700000000000003</v>
      </c>
      <c r="BH3085">
        <f t="shared" si="2310"/>
        <v>-11.0875</v>
      </c>
      <c r="BI3085">
        <f t="shared" si="2311"/>
        <v>0.67500000000000071</v>
      </c>
      <c r="BJ3085">
        <f t="shared" si="2312"/>
        <v>2</v>
      </c>
      <c r="BK3085">
        <f t="shared" si="2313"/>
        <v>2.9629629629629597</v>
      </c>
      <c r="BL3085">
        <f t="shared" si="2314"/>
        <v>0.67500000000000071</v>
      </c>
      <c r="BM3085" s="1">
        <v>1.2</v>
      </c>
    </row>
    <row r="3086" spans="1:65">
      <c r="A3086" s="16" t="s">
        <v>6510</v>
      </c>
      <c r="E3086"/>
      <c r="F3086" s="17">
        <f t="shared" si="2316"/>
        <v>690</v>
      </c>
      <c r="G3086" s="3">
        <f t="shared" si="2317"/>
        <v>20</v>
      </c>
      <c r="H3086" s="4">
        <f t="shared" si="2318"/>
        <v>709</v>
      </c>
      <c r="I3086" s="4">
        <f t="shared" si="2319"/>
        <v>745</v>
      </c>
      <c r="J3086" s="4">
        <f t="shared" si="2320"/>
        <v>746</v>
      </c>
      <c r="K3086" s="4">
        <f t="shared" si="2321"/>
        <v>710</v>
      </c>
      <c r="L3086" s="1">
        <f t="shared" si="2322"/>
        <v>0</v>
      </c>
      <c r="M3086" s="1">
        <f t="shared" si="2323"/>
        <v>0</v>
      </c>
      <c r="N3086" s="1">
        <f t="shared" si="2324"/>
        <v>0</v>
      </c>
      <c r="O3086" s="1">
        <f t="shared" si="2325"/>
        <v>0</v>
      </c>
      <c r="P3086" s="1">
        <f t="shared" si="2326"/>
        <v>0</v>
      </c>
      <c r="Q3086" s="1" t="str">
        <f t="shared" si="2327"/>
        <v/>
      </c>
      <c r="R3086" s="1">
        <f t="shared" si="2328"/>
        <v>-34.700000000000003</v>
      </c>
      <c r="S3086" s="1">
        <f t="shared" si="2329"/>
        <v>-10.333500000000001</v>
      </c>
      <c r="T3086" s="1">
        <f>VLOOKUP($H3086,節点!$E$1:$G$20000,2,FALSE)</f>
        <v>-35.700000000000003</v>
      </c>
      <c r="U3086" s="1">
        <f>VLOOKUP($H3086,節点!$E$1:$G$20000,3,FALSE)</f>
        <v>-10.75</v>
      </c>
      <c r="V3086" s="1">
        <f>VLOOKUP($I3086,節点!$E$1:$G$20000,2,FALSE)</f>
        <v>-33.700000000000003</v>
      </c>
      <c r="W3086" s="1">
        <f>VLOOKUP($I3086,節点!$E$1:$G$20000,3,FALSE)</f>
        <v>-10.75</v>
      </c>
      <c r="X3086" s="1">
        <f>VLOOKUP($J3086,節点!$E$1:$G$20000,2,FALSE)</f>
        <v>-33.700000000000003</v>
      </c>
      <c r="Y3086" s="1">
        <f>VLOOKUP($J3086,節点!$E$1:$G$20000,3,FALSE)</f>
        <v>-9.9169999999999998</v>
      </c>
      <c r="Z3086" s="1">
        <f>VLOOKUP($K3086,節点!$E$1:$G$20000,2,FALSE)</f>
        <v>-35.700000000000003</v>
      </c>
      <c r="AA3086" s="1">
        <f>VLOOKUP($K3086,節点!$E$1:$G$20000,3,FALSE)</f>
        <v>-9.9169999999999998</v>
      </c>
      <c r="AB3086">
        <f t="shared" si="2330"/>
        <v>-1</v>
      </c>
      <c r="AC3086">
        <f t="shared" si="2331"/>
        <v>-0.4164999999999992</v>
      </c>
      <c r="AD3086">
        <f t="shared" si="2332"/>
        <v>1</v>
      </c>
      <c r="AE3086">
        <f t="shared" si="2333"/>
        <v>-0.4164999999999992</v>
      </c>
      <c r="AF3086">
        <f t="shared" si="2334"/>
        <v>1</v>
      </c>
      <c r="AG3086">
        <f t="shared" si="2335"/>
        <v>0.41650000000000098</v>
      </c>
      <c r="AH3086">
        <f t="shared" si="2336"/>
        <v>-1</v>
      </c>
      <c r="AI3086">
        <f t="shared" si="2337"/>
        <v>0.41650000000000098</v>
      </c>
      <c r="AJ3086">
        <f t="shared" si="2347"/>
        <v>202.61172778785891</v>
      </c>
      <c r="AK3086">
        <f t="shared" si="2348"/>
        <v>337.38827221214109</v>
      </c>
      <c r="AL3086">
        <f t="shared" si="2349"/>
        <v>22.611727787858992</v>
      </c>
      <c r="AM3086">
        <f t="shared" si="2350"/>
        <v>157.388272212141</v>
      </c>
      <c r="AN3086">
        <f t="shared" si="2338"/>
        <v>3</v>
      </c>
      <c r="AO3086">
        <f t="shared" si="2339"/>
        <v>4</v>
      </c>
      <c r="AP3086">
        <f t="shared" si="2340"/>
        <v>1</v>
      </c>
      <c r="AQ3086">
        <f t="shared" si="2341"/>
        <v>2</v>
      </c>
      <c r="AR3086">
        <f t="shared" si="2342"/>
        <v>3412</v>
      </c>
      <c r="AS3086" t="str">
        <f t="shared" si="2343"/>
        <v/>
      </c>
      <c r="AT3086" t="str">
        <f t="shared" si="2344"/>
        <v/>
      </c>
      <c r="AU3086" t="str">
        <f t="shared" si="2345"/>
        <v/>
      </c>
      <c r="AV3086" t="str">
        <f t="shared" si="2346"/>
        <v/>
      </c>
      <c r="AW3086" t="str">
        <f t="shared" si="2315"/>
        <v/>
      </c>
      <c r="BA3086">
        <f t="shared" si="2303"/>
        <v>-34.700000000000003</v>
      </c>
      <c r="BB3086">
        <f t="shared" si="2304"/>
        <v>-10.75</v>
      </c>
      <c r="BC3086">
        <f t="shared" si="2305"/>
        <v>-33.700000000000003</v>
      </c>
      <c r="BD3086">
        <f t="shared" si="2306"/>
        <v>-10.333500000000001</v>
      </c>
      <c r="BE3086">
        <f t="shared" si="2307"/>
        <v>-34.700000000000003</v>
      </c>
      <c r="BF3086">
        <f t="shared" si="2308"/>
        <v>-9.9169999999999998</v>
      </c>
      <c r="BG3086">
        <f t="shared" si="2309"/>
        <v>-35.700000000000003</v>
      </c>
      <c r="BH3086">
        <f t="shared" si="2310"/>
        <v>-10.333500000000001</v>
      </c>
      <c r="BI3086">
        <f t="shared" si="2311"/>
        <v>0.83300000000000018</v>
      </c>
      <c r="BJ3086">
        <f t="shared" si="2312"/>
        <v>2</v>
      </c>
      <c r="BK3086">
        <f t="shared" si="2313"/>
        <v>2.4009603841536609</v>
      </c>
      <c r="BL3086">
        <f t="shared" si="2314"/>
        <v>0.83300000000000018</v>
      </c>
      <c r="BM3086" s="1">
        <v>1.2</v>
      </c>
    </row>
    <row r="3087" spans="1:65">
      <c r="A3087" s="16" t="s">
        <v>6511</v>
      </c>
      <c r="E3087"/>
      <c r="F3087" s="17">
        <f t="shared" si="2316"/>
        <v>691</v>
      </c>
      <c r="G3087" s="3">
        <f t="shared" si="2317"/>
        <v>20</v>
      </c>
      <c r="H3087" s="4">
        <f t="shared" si="2318"/>
        <v>710</v>
      </c>
      <c r="I3087" s="4">
        <f t="shared" si="2319"/>
        <v>746</v>
      </c>
      <c r="J3087" s="4">
        <f t="shared" si="2320"/>
        <v>747</v>
      </c>
      <c r="K3087" s="4">
        <f t="shared" si="2321"/>
        <v>711</v>
      </c>
      <c r="L3087" s="1">
        <f t="shared" si="2322"/>
        <v>0</v>
      </c>
      <c r="M3087" s="1">
        <f t="shared" si="2323"/>
        <v>0</v>
      </c>
      <c r="N3087" s="1">
        <f t="shared" si="2324"/>
        <v>0</v>
      </c>
      <c r="O3087" s="1">
        <f t="shared" si="2325"/>
        <v>0</v>
      </c>
      <c r="P3087" s="1">
        <f t="shared" si="2326"/>
        <v>0</v>
      </c>
      <c r="Q3087" s="1" t="str">
        <f t="shared" si="2327"/>
        <v/>
      </c>
      <c r="R3087" s="1">
        <f t="shared" si="2328"/>
        <v>-34.700000000000003</v>
      </c>
      <c r="S3087" s="1">
        <f t="shared" si="2329"/>
        <v>-9.5004999999999988</v>
      </c>
      <c r="T3087" s="1">
        <f>VLOOKUP($H3087,節点!$E$1:$G$20000,2,FALSE)</f>
        <v>-35.700000000000003</v>
      </c>
      <c r="U3087" s="1">
        <f>VLOOKUP($H3087,節点!$E$1:$G$20000,3,FALSE)</f>
        <v>-9.9169999999999998</v>
      </c>
      <c r="V3087" s="1">
        <f>VLOOKUP($I3087,節点!$E$1:$G$20000,2,FALSE)</f>
        <v>-33.700000000000003</v>
      </c>
      <c r="W3087" s="1">
        <f>VLOOKUP($I3087,節点!$E$1:$G$20000,3,FALSE)</f>
        <v>-9.9169999999999998</v>
      </c>
      <c r="X3087" s="1">
        <f>VLOOKUP($J3087,節点!$E$1:$G$20000,2,FALSE)</f>
        <v>-33.700000000000003</v>
      </c>
      <c r="Y3087" s="1">
        <f>VLOOKUP($J3087,節点!$E$1:$G$20000,3,FALSE)</f>
        <v>-9.0839999999999996</v>
      </c>
      <c r="Z3087" s="1">
        <f>VLOOKUP($K3087,節点!$E$1:$G$20000,2,FALSE)</f>
        <v>-35.700000000000003</v>
      </c>
      <c r="AA3087" s="1">
        <f>VLOOKUP($K3087,節点!$E$1:$G$20000,3,FALSE)</f>
        <v>-9.0839999999999996</v>
      </c>
      <c r="AB3087">
        <f t="shared" si="2330"/>
        <v>-1</v>
      </c>
      <c r="AC3087">
        <f t="shared" si="2331"/>
        <v>-0.41650000000000098</v>
      </c>
      <c r="AD3087">
        <f t="shared" si="2332"/>
        <v>1</v>
      </c>
      <c r="AE3087">
        <f t="shared" si="2333"/>
        <v>-0.41650000000000098</v>
      </c>
      <c r="AF3087">
        <f t="shared" si="2334"/>
        <v>1</v>
      </c>
      <c r="AG3087">
        <f t="shared" si="2335"/>
        <v>0.4164999999999992</v>
      </c>
      <c r="AH3087">
        <f t="shared" si="2336"/>
        <v>-1</v>
      </c>
      <c r="AI3087">
        <f t="shared" si="2337"/>
        <v>0.4164999999999992</v>
      </c>
      <c r="AJ3087">
        <f t="shared" si="2347"/>
        <v>202.611727787859</v>
      </c>
      <c r="AK3087">
        <f t="shared" si="2348"/>
        <v>337.38827221214103</v>
      </c>
      <c r="AL3087">
        <f t="shared" si="2349"/>
        <v>22.611727787858904</v>
      </c>
      <c r="AM3087">
        <f t="shared" si="2350"/>
        <v>157.38827221214109</v>
      </c>
      <c r="AN3087">
        <f t="shared" si="2338"/>
        <v>3</v>
      </c>
      <c r="AO3087">
        <f t="shared" si="2339"/>
        <v>4</v>
      </c>
      <c r="AP3087">
        <f t="shared" si="2340"/>
        <v>1</v>
      </c>
      <c r="AQ3087">
        <f t="shared" si="2341"/>
        <v>2</v>
      </c>
      <c r="AR3087">
        <f t="shared" si="2342"/>
        <v>3412</v>
      </c>
      <c r="AS3087" t="str">
        <f t="shared" si="2343"/>
        <v/>
      </c>
      <c r="AT3087" t="str">
        <f t="shared" si="2344"/>
        <v/>
      </c>
      <c r="AU3087" t="str">
        <f t="shared" si="2345"/>
        <v/>
      </c>
      <c r="AV3087" t="str">
        <f t="shared" si="2346"/>
        <v/>
      </c>
      <c r="AW3087" t="str">
        <f t="shared" si="2315"/>
        <v/>
      </c>
      <c r="BA3087">
        <f t="shared" si="2303"/>
        <v>-34.700000000000003</v>
      </c>
      <c r="BB3087">
        <f t="shared" si="2304"/>
        <v>-9.9169999999999998</v>
      </c>
      <c r="BC3087">
        <f t="shared" si="2305"/>
        <v>-33.700000000000003</v>
      </c>
      <c r="BD3087">
        <f t="shared" si="2306"/>
        <v>-9.5004999999999988</v>
      </c>
      <c r="BE3087">
        <f t="shared" si="2307"/>
        <v>-34.700000000000003</v>
      </c>
      <c r="BF3087">
        <f t="shared" si="2308"/>
        <v>-9.0839999999999996</v>
      </c>
      <c r="BG3087">
        <f t="shared" si="2309"/>
        <v>-35.700000000000003</v>
      </c>
      <c r="BH3087">
        <f t="shared" si="2310"/>
        <v>-9.5004999999999988</v>
      </c>
      <c r="BI3087">
        <f t="shared" si="2311"/>
        <v>0.83300000000000018</v>
      </c>
      <c r="BJ3087">
        <f t="shared" si="2312"/>
        <v>2</v>
      </c>
      <c r="BK3087">
        <f t="shared" si="2313"/>
        <v>2.4009603841536609</v>
      </c>
      <c r="BL3087">
        <f t="shared" si="2314"/>
        <v>0.83300000000000018</v>
      </c>
      <c r="BM3087" s="1">
        <v>1.2</v>
      </c>
    </row>
    <row r="3088" spans="1:65">
      <c r="A3088" s="16" t="s">
        <v>6512</v>
      </c>
      <c r="E3088"/>
      <c r="F3088" s="17">
        <f t="shared" si="2316"/>
        <v>692</v>
      </c>
      <c r="G3088" s="3">
        <f t="shared" si="2317"/>
        <v>20</v>
      </c>
      <c r="H3088" s="4">
        <f t="shared" si="2318"/>
        <v>711</v>
      </c>
      <c r="I3088" s="4">
        <f t="shared" si="2319"/>
        <v>747</v>
      </c>
      <c r="J3088" s="4">
        <f t="shared" si="2320"/>
        <v>748</v>
      </c>
      <c r="K3088" s="4">
        <f t="shared" si="2321"/>
        <v>712</v>
      </c>
      <c r="L3088" s="1">
        <f t="shared" si="2322"/>
        <v>0</v>
      </c>
      <c r="M3088" s="1">
        <f t="shared" si="2323"/>
        <v>0</v>
      </c>
      <c r="N3088" s="1">
        <f t="shared" si="2324"/>
        <v>0</v>
      </c>
      <c r="O3088" s="1">
        <f t="shared" si="2325"/>
        <v>0</v>
      </c>
      <c r="P3088" s="1">
        <f t="shared" si="2326"/>
        <v>0</v>
      </c>
      <c r="Q3088" s="1" t="str">
        <f t="shared" si="2327"/>
        <v/>
      </c>
      <c r="R3088" s="1">
        <f t="shared" si="2328"/>
        <v>-34.700000000000003</v>
      </c>
      <c r="S3088" s="1">
        <f t="shared" si="2329"/>
        <v>-8.6669999999999998</v>
      </c>
      <c r="T3088" s="1">
        <f>VLOOKUP($H3088,節点!$E$1:$G$20000,2,FALSE)</f>
        <v>-35.700000000000003</v>
      </c>
      <c r="U3088" s="1">
        <f>VLOOKUP($H3088,節点!$E$1:$G$20000,3,FALSE)</f>
        <v>-9.0839999999999996</v>
      </c>
      <c r="V3088" s="1">
        <f>VLOOKUP($I3088,節点!$E$1:$G$20000,2,FALSE)</f>
        <v>-33.700000000000003</v>
      </c>
      <c r="W3088" s="1">
        <f>VLOOKUP($I3088,節点!$E$1:$G$20000,3,FALSE)</f>
        <v>-9.0839999999999996</v>
      </c>
      <c r="X3088" s="1">
        <f>VLOOKUP($J3088,節点!$E$1:$G$20000,2,FALSE)</f>
        <v>-33.700000000000003</v>
      </c>
      <c r="Y3088" s="1">
        <f>VLOOKUP($J3088,節点!$E$1:$G$20000,3,FALSE)</f>
        <v>-8.25</v>
      </c>
      <c r="Z3088" s="1">
        <f>VLOOKUP($K3088,節点!$E$1:$G$20000,2,FALSE)</f>
        <v>-35.700000000000003</v>
      </c>
      <c r="AA3088" s="1">
        <f>VLOOKUP($K3088,節点!$E$1:$G$20000,3,FALSE)</f>
        <v>-8.25</v>
      </c>
      <c r="AB3088">
        <f t="shared" si="2330"/>
        <v>-1</v>
      </c>
      <c r="AC3088">
        <f t="shared" si="2331"/>
        <v>-0.41699999999999982</v>
      </c>
      <c r="AD3088">
        <f t="shared" si="2332"/>
        <v>1</v>
      </c>
      <c r="AE3088">
        <f t="shared" si="2333"/>
        <v>-0.41699999999999982</v>
      </c>
      <c r="AF3088">
        <f t="shared" si="2334"/>
        <v>1</v>
      </c>
      <c r="AG3088">
        <f t="shared" si="2335"/>
        <v>0.41699999999999982</v>
      </c>
      <c r="AH3088">
        <f t="shared" si="2336"/>
        <v>-1</v>
      </c>
      <c r="AI3088">
        <f t="shared" si="2337"/>
        <v>0.41699999999999982</v>
      </c>
      <c r="AJ3088">
        <f t="shared" si="2347"/>
        <v>202.63613637948458</v>
      </c>
      <c r="AK3088">
        <f t="shared" si="2348"/>
        <v>337.36386362051542</v>
      </c>
      <c r="AL3088">
        <f t="shared" si="2349"/>
        <v>22.636136379484586</v>
      </c>
      <c r="AM3088">
        <f t="shared" si="2350"/>
        <v>157.36386362051542</v>
      </c>
      <c r="AN3088">
        <f t="shared" si="2338"/>
        <v>3</v>
      </c>
      <c r="AO3088">
        <f t="shared" si="2339"/>
        <v>4</v>
      </c>
      <c r="AP3088">
        <f t="shared" si="2340"/>
        <v>1</v>
      </c>
      <c r="AQ3088">
        <f t="shared" si="2341"/>
        <v>2</v>
      </c>
      <c r="AR3088">
        <f t="shared" si="2342"/>
        <v>3412</v>
      </c>
      <c r="AS3088" t="str">
        <f t="shared" si="2343"/>
        <v/>
      </c>
      <c r="AT3088" t="str">
        <f t="shared" si="2344"/>
        <v/>
      </c>
      <c r="AU3088" t="str">
        <f t="shared" si="2345"/>
        <v/>
      </c>
      <c r="AV3088" t="str">
        <f t="shared" si="2346"/>
        <v/>
      </c>
      <c r="AW3088" t="str">
        <f t="shared" si="2315"/>
        <v/>
      </c>
      <c r="BA3088">
        <f t="shared" si="2303"/>
        <v>-34.700000000000003</v>
      </c>
      <c r="BB3088">
        <f t="shared" si="2304"/>
        <v>-9.0839999999999996</v>
      </c>
      <c r="BC3088">
        <f t="shared" si="2305"/>
        <v>-33.700000000000003</v>
      </c>
      <c r="BD3088">
        <f t="shared" si="2306"/>
        <v>-8.6669999999999998</v>
      </c>
      <c r="BE3088">
        <f t="shared" si="2307"/>
        <v>-34.700000000000003</v>
      </c>
      <c r="BF3088">
        <f t="shared" si="2308"/>
        <v>-8.25</v>
      </c>
      <c r="BG3088">
        <f t="shared" si="2309"/>
        <v>-35.700000000000003</v>
      </c>
      <c r="BH3088">
        <f t="shared" si="2310"/>
        <v>-8.6669999999999998</v>
      </c>
      <c r="BI3088">
        <f t="shared" si="2311"/>
        <v>0.83399999999999963</v>
      </c>
      <c r="BJ3088">
        <f t="shared" si="2312"/>
        <v>2</v>
      </c>
      <c r="BK3088">
        <f t="shared" si="2313"/>
        <v>2.3980815347721833</v>
      </c>
      <c r="BL3088">
        <f t="shared" si="2314"/>
        <v>0.83399999999999963</v>
      </c>
      <c r="BM3088" s="1">
        <v>1.2</v>
      </c>
    </row>
    <row r="3089" spans="1:65">
      <c r="A3089" s="16" t="s">
        <v>6513</v>
      </c>
      <c r="E3089"/>
      <c r="F3089" s="17">
        <f t="shared" si="2316"/>
        <v>693</v>
      </c>
      <c r="G3089" s="3">
        <f t="shared" si="2317"/>
        <v>20</v>
      </c>
      <c r="H3089" s="4">
        <f t="shared" si="2318"/>
        <v>712</v>
      </c>
      <c r="I3089" s="4">
        <f t="shared" si="2319"/>
        <v>748</v>
      </c>
      <c r="J3089" s="4">
        <f t="shared" si="2320"/>
        <v>749</v>
      </c>
      <c r="K3089" s="4">
        <f t="shared" si="2321"/>
        <v>713</v>
      </c>
      <c r="L3089" s="1">
        <f t="shared" si="2322"/>
        <v>0</v>
      </c>
      <c r="M3089" s="1">
        <f t="shared" si="2323"/>
        <v>0</v>
      </c>
      <c r="N3089" s="1">
        <f t="shared" si="2324"/>
        <v>0</v>
      </c>
      <c r="O3089" s="1">
        <f t="shared" si="2325"/>
        <v>0</v>
      </c>
      <c r="P3089" s="1">
        <f t="shared" si="2326"/>
        <v>0</v>
      </c>
      <c r="Q3089" s="1" t="str">
        <f t="shared" si="2327"/>
        <v/>
      </c>
      <c r="R3089" s="1">
        <f t="shared" si="2328"/>
        <v>-34.700000000000003</v>
      </c>
      <c r="S3089" s="1">
        <f t="shared" si="2329"/>
        <v>-7.8335000000000008</v>
      </c>
      <c r="T3089" s="1">
        <f>VLOOKUP($H3089,節点!$E$1:$G$20000,2,FALSE)</f>
        <v>-35.700000000000003</v>
      </c>
      <c r="U3089" s="1">
        <f>VLOOKUP($H3089,節点!$E$1:$G$20000,3,FALSE)</f>
        <v>-8.25</v>
      </c>
      <c r="V3089" s="1">
        <f>VLOOKUP($I3089,節点!$E$1:$G$20000,2,FALSE)</f>
        <v>-33.700000000000003</v>
      </c>
      <c r="W3089" s="1">
        <f>VLOOKUP($I3089,節点!$E$1:$G$20000,3,FALSE)</f>
        <v>-8.25</v>
      </c>
      <c r="X3089" s="1">
        <f>VLOOKUP($J3089,節点!$E$1:$G$20000,2,FALSE)</f>
        <v>-33.700000000000003</v>
      </c>
      <c r="Y3089" s="1">
        <f>VLOOKUP($J3089,節点!$E$1:$G$20000,3,FALSE)</f>
        <v>-7.4169999999999998</v>
      </c>
      <c r="Z3089" s="1">
        <f>VLOOKUP($K3089,節点!$E$1:$G$20000,2,FALSE)</f>
        <v>-35.700000000000003</v>
      </c>
      <c r="AA3089" s="1">
        <f>VLOOKUP($K3089,節点!$E$1:$G$20000,3,FALSE)</f>
        <v>-7.4169999999999998</v>
      </c>
      <c r="AB3089">
        <f t="shared" si="2330"/>
        <v>-1</v>
      </c>
      <c r="AC3089">
        <f t="shared" si="2331"/>
        <v>-0.4164999999999992</v>
      </c>
      <c r="AD3089">
        <f t="shared" si="2332"/>
        <v>1</v>
      </c>
      <c r="AE3089">
        <f t="shared" si="2333"/>
        <v>-0.4164999999999992</v>
      </c>
      <c r="AF3089">
        <f t="shared" si="2334"/>
        <v>1</v>
      </c>
      <c r="AG3089">
        <f t="shared" si="2335"/>
        <v>0.41650000000000098</v>
      </c>
      <c r="AH3089">
        <f t="shared" si="2336"/>
        <v>-1</v>
      </c>
      <c r="AI3089">
        <f t="shared" si="2337"/>
        <v>0.41650000000000098</v>
      </c>
      <c r="AJ3089">
        <f t="shared" si="2347"/>
        <v>202.61172778785891</v>
      </c>
      <c r="AK3089">
        <f t="shared" si="2348"/>
        <v>337.38827221214109</v>
      </c>
      <c r="AL3089">
        <f t="shared" si="2349"/>
        <v>22.611727787858992</v>
      </c>
      <c r="AM3089">
        <f t="shared" si="2350"/>
        <v>157.388272212141</v>
      </c>
      <c r="AN3089">
        <f t="shared" si="2338"/>
        <v>3</v>
      </c>
      <c r="AO3089">
        <f t="shared" si="2339"/>
        <v>4</v>
      </c>
      <c r="AP3089">
        <f t="shared" si="2340"/>
        <v>1</v>
      </c>
      <c r="AQ3089">
        <f t="shared" si="2341"/>
        <v>2</v>
      </c>
      <c r="AR3089">
        <f t="shared" si="2342"/>
        <v>3412</v>
      </c>
      <c r="AS3089" t="str">
        <f t="shared" si="2343"/>
        <v/>
      </c>
      <c r="AT3089" t="str">
        <f t="shared" si="2344"/>
        <v/>
      </c>
      <c r="AU3089" t="str">
        <f t="shared" si="2345"/>
        <v/>
      </c>
      <c r="AV3089" t="str">
        <f t="shared" si="2346"/>
        <v/>
      </c>
      <c r="AW3089" t="str">
        <f t="shared" si="2315"/>
        <v/>
      </c>
      <c r="BA3089">
        <f t="shared" si="2303"/>
        <v>-34.700000000000003</v>
      </c>
      <c r="BB3089">
        <f t="shared" si="2304"/>
        <v>-8.25</v>
      </c>
      <c r="BC3089">
        <f t="shared" si="2305"/>
        <v>-33.700000000000003</v>
      </c>
      <c r="BD3089">
        <f t="shared" si="2306"/>
        <v>-7.8334999999999999</v>
      </c>
      <c r="BE3089">
        <f t="shared" si="2307"/>
        <v>-34.700000000000003</v>
      </c>
      <c r="BF3089">
        <f t="shared" si="2308"/>
        <v>-7.4169999999999998</v>
      </c>
      <c r="BG3089">
        <f t="shared" si="2309"/>
        <v>-35.700000000000003</v>
      </c>
      <c r="BH3089">
        <f t="shared" si="2310"/>
        <v>-7.8334999999999999</v>
      </c>
      <c r="BI3089">
        <f t="shared" si="2311"/>
        <v>0.83300000000000018</v>
      </c>
      <c r="BJ3089">
        <f t="shared" si="2312"/>
        <v>2</v>
      </c>
      <c r="BK3089">
        <f t="shared" si="2313"/>
        <v>2.4009603841536609</v>
      </c>
      <c r="BL3089">
        <f t="shared" si="2314"/>
        <v>0.83300000000000018</v>
      </c>
      <c r="BM3089" s="1">
        <v>1.2</v>
      </c>
    </row>
    <row r="3090" spans="1:65">
      <c r="A3090" s="16" t="s">
        <v>6514</v>
      </c>
      <c r="E3090"/>
      <c r="F3090" s="17">
        <f t="shared" si="2316"/>
        <v>694</v>
      </c>
      <c r="G3090" s="3">
        <f t="shared" si="2317"/>
        <v>20</v>
      </c>
      <c r="H3090" s="4">
        <f t="shared" si="2318"/>
        <v>713</v>
      </c>
      <c r="I3090" s="4">
        <f t="shared" si="2319"/>
        <v>749</v>
      </c>
      <c r="J3090" s="4">
        <f t="shared" si="2320"/>
        <v>750</v>
      </c>
      <c r="K3090" s="4">
        <f t="shared" si="2321"/>
        <v>714</v>
      </c>
      <c r="L3090" s="1">
        <f t="shared" si="2322"/>
        <v>0</v>
      </c>
      <c r="M3090" s="1">
        <f t="shared" si="2323"/>
        <v>0</v>
      </c>
      <c r="N3090" s="1">
        <f t="shared" si="2324"/>
        <v>0</v>
      </c>
      <c r="O3090" s="1">
        <f t="shared" si="2325"/>
        <v>0</v>
      </c>
      <c r="P3090" s="1">
        <f t="shared" si="2326"/>
        <v>0</v>
      </c>
      <c r="Q3090" s="1" t="str">
        <f t="shared" si="2327"/>
        <v/>
      </c>
      <c r="R3090" s="1">
        <f t="shared" si="2328"/>
        <v>-34.700000000000003</v>
      </c>
      <c r="S3090" s="1">
        <f t="shared" si="2329"/>
        <v>-7.0004999999999997</v>
      </c>
      <c r="T3090" s="1">
        <f>VLOOKUP($H3090,節点!$E$1:$G$20000,2,FALSE)</f>
        <v>-35.700000000000003</v>
      </c>
      <c r="U3090" s="1">
        <f>VLOOKUP($H3090,節点!$E$1:$G$20000,3,FALSE)</f>
        <v>-7.4169999999999998</v>
      </c>
      <c r="V3090" s="1">
        <f>VLOOKUP($I3090,節点!$E$1:$G$20000,2,FALSE)</f>
        <v>-33.700000000000003</v>
      </c>
      <c r="W3090" s="1">
        <f>VLOOKUP($I3090,節点!$E$1:$G$20000,3,FALSE)</f>
        <v>-7.4169999999999998</v>
      </c>
      <c r="X3090" s="1">
        <f>VLOOKUP($J3090,節点!$E$1:$G$20000,2,FALSE)</f>
        <v>-33.700000000000003</v>
      </c>
      <c r="Y3090" s="1">
        <f>VLOOKUP($J3090,節点!$E$1:$G$20000,3,FALSE)</f>
        <v>-6.5839999999999996</v>
      </c>
      <c r="Z3090" s="1">
        <f>VLOOKUP($K3090,節点!$E$1:$G$20000,2,FALSE)</f>
        <v>-35.700000000000003</v>
      </c>
      <c r="AA3090" s="1">
        <f>VLOOKUP($K3090,節点!$E$1:$G$20000,3,FALSE)</f>
        <v>-6.5839999999999996</v>
      </c>
      <c r="AB3090">
        <f t="shared" si="2330"/>
        <v>-1</v>
      </c>
      <c r="AC3090">
        <f t="shared" si="2331"/>
        <v>-0.41650000000000009</v>
      </c>
      <c r="AD3090">
        <f t="shared" si="2332"/>
        <v>1</v>
      </c>
      <c r="AE3090">
        <f t="shared" si="2333"/>
        <v>-0.41650000000000009</v>
      </c>
      <c r="AF3090">
        <f t="shared" si="2334"/>
        <v>1</v>
      </c>
      <c r="AG3090">
        <f t="shared" si="2335"/>
        <v>0.41650000000000009</v>
      </c>
      <c r="AH3090">
        <f t="shared" si="2336"/>
        <v>-1</v>
      </c>
      <c r="AI3090">
        <f t="shared" si="2337"/>
        <v>0.41650000000000009</v>
      </c>
      <c r="AJ3090">
        <f t="shared" si="2347"/>
        <v>202.61172778785894</v>
      </c>
      <c r="AK3090">
        <f t="shared" si="2348"/>
        <v>337.38827221214103</v>
      </c>
      <c r="AL3090">
        <f t="shared" si="2349"/>
        <v>22.61172778785895</v>
      </c>
      <c r="AM3090">
        <f t="shared" si="2350"/>
        <v>157.38827221214106</v>
      </c>
      <c r="AN3090">
        <f t="shared" si="2338"/>
        <v>3</v>
      </c>
      <c r="AO3090">
        <f t="shared" si="2339"/>
        <v>4</v>
      </c>
      <c r="AP3090">
        <f t="shared" si="2340"/>
        <v>1</v>
      </c>
      <c r="AQ3090">
        <f t="shared" si="2341"/>
        <v>2</v>
      </c>
      <c r="AR3090">
        <f t="shared" si="2342"/>
        <v>3412</v>
      </c>
      <c r="AS3090" t="str">
        <f t="shared" si="2343"/>
        <v/>
      </c>
      <c r="AT3090" t="str">
        <f t="shared" si="2344"/>
        <v/>
      </c>
      <c r="AU3090" t="str">
        <f t="shared" si="2345"/>
        <v/>
      </c>
      <c r="AV3090" t="str">
        <f t="shared" si="2346"/>
        <v/>
      </c>
      <c r="AW3090" t="str">
        <f t="shared" si="2315"/>
        <v/>
      </c>
      <c r="BA3090">
        <f t="shared" si="2303"/>
        <v>-34.700000000000003</v>
      </c>
      <c r="BB3090">
        <f t="shared" si="2304"/>
        <v>-7.4169999999999998</v>
      </c>
      <c r="BC3090">
        <f t="shared" si="2305"/>
        <v>-33.700000000000003</v>
      </c>
      <c r="BD3090">
        <f t="shared" si="2306"/>
        <v>-7.0004999999999997</v>
      </c>
      <c r="BE3090">
        <f t="shared" si="2307"/>
        <v>-34.700000000000003</v>
      </c>
      <c r="BF3090">
        <f t="shared" si="2308"/>
        <v>-6.5839999999999996</v>
      </c>
      <c r="BG3090">
        <f t="shared" si="2309"/>
        <v>-35.700000000000003</v>
      </c>
      <c r="BH3090">
        <f t="shared" si="2310"/>
        <v>-7.0004999999999997</v>
      </c>
      <c r="BI3090">
        <f t="shared" si="2311"/>
        <v>0.83300000000000018</v>
      </c>
      <c r="BJ3090">
        <f t="shared" si="2312"/>
        <v>2</v>
      </c>
      <c r="BK3090">
        <f t="shared" si="2313"/>
        <v>2.4009603841536609</v>
      </c>
      <c r="BL3090">
        <f t="shared" si="2314"/>
        <v>0.83300000000000018</v>
      </c>
      <c r="BM3090" s="1">
        <v>1.2</v>
      </c>
    </row>
    <row r="3091" spans="1:65">
      <c r="A3091" s="16" t="s">
        <v>6515</v>
      </c>
      <c r="E3091"/>
      <c r="F3091" s="17">
        <f t="shared" si="2316"/>
        <v>695</v>
      </c>
      <c r="G3091" s="3">
        <f t="shared" si="2317"/>
        <v>20</v>
      </c>
      <c r="H3091" s="4">
        <f t="shared" si="2318"/>
        <v>714</v>
      </c>
      <c r="I3091" s="4">
        <f t="shared" si="2319"/>
        <v>750</v>
      </c>
      <c r="J3091" s="4">
        <f t="shared" si="2320"/>
        <v>751</v>
      </c>
      <c r="K3091" s="4">
        <f t="shared" si="2321"/>
        <v>715</v>
      </c>
      <c r="L3091" s="1">
        <f t="shared" si="2322"/>
        <v>0</v>
      </c>
      <c r="M3091" s="1">
        <f t="shared" si="2323"/>
        <v>0</v>
      </c>
      <c r="N3091" s="1">
        <f t="shared" si="2324"/>
        <v>0</v>
      </c>
      <c r="O3091" s="1">
        <f t="shared" si="2325"/>
        <v>0</v>
      </c>
      <c r="P3091" s="1">
        <f t="shared" si="2326"/>
        <v>0</v>
      </c>
      <c r="Q3091" s="1" t="str">
        <f t="shared" si="2327"/>
        <v/>
      </c>
      <c r="R3091" s="1">
        <f t="shared" si="2328"/>
        <v>-34.700000000000003</v>
      </c>
      <c r="S3091" s="1">
        <f t="shared" si="2329"/>
        <v>-6.1669999999999998</v>
      </c>
      <c r="T3091" s="1">
        <f>VLOOKUP($H3091,節点!$E$1:$G$20000,2,FALSE)</f>
        <v>-35.700000000000003</v>
      </c>
      <c r="U3091" s="1">
        <f>VLOOKUP($H3091,節点!$E$1:$G$20000,3,FALSE)</f>
        <v>-6.5839999999999996</v>
      </c>
      <c r="V3091" s="1">
        <f>VLOOKUP($I3091,節点!$E$1:$G$20000,2,FALSE)</f>
        <v>-33.700000000000003</v>
      </c>
      <c r="W3091" s="1">
        <f>VLOOKUP($I3091,節点!$E$1:$G$20000,3,FALSE)</f>
        <v>-6.5839999999999996</v>
      </c>
      <c r="X3091" s="1">
        <f>VLOOKUP($J3091,節点!$E$1:$G$20000,2,FALSE)</f>
        <v>-33.700000000000003</v>
      </c>
      <c r="Y3091" s="1">
        <f>VLOOKUP($J3091,節点!$E$1:$G$20000,3,FALSE)</f>
        <v>-5.75</v>
      </c>
      <c r="Z3091" s="1">
        <f>VLOOKUP($K3091,節点!$E$1:$G$20000,2,FALSE)</f>
        <v>-35.700000000000003</v>
      </c>
      <c r="AA3091" s="1">
        <f>VLOOKUP($K3091,節点!$E$1:$G$20000,3,FALSE)</f>
        <v>-5.75</v>
      </c>
      <c r="AB3091">
        <f t="shared" si="2330"/>
        <v>-1</v>
      </c>
      <c r="AC3091">
        <f t="shared" si="2331"/>
        <v>-0.41699999999999982</v>
      </c>
      <c r="AD3091">
        <f t="shared" si="2332"/>
        <v>1</v>
      </c>
      <c r="AE3091">
        <f t="shared" si="2333"/>
        <v>-0.41699999999999982</v>
      </c>
      <c r="AF3091">
        <f t="shared" si="2334"/>
        <v>1</v>
      </c>
      <c r="AG3091">
        <f t="shared" si="2335"/>
        <v>0.41699999999999982</v>
      </c>
      <c r="AH3091">
        <f t="shared" si="2336"/>
        <v>-1</v>
      </c>
      <c r="AI3091">
        <f t="shared" si="2337"/>
        <v>0.41699999999999982</v>
      </c>
      <c r="AJ3091">
        <f t="shared" si="2347"/>
        <v>202.63613637948458</v>
      </c>
      <c r="AK3091">
        <f t="shared" si="2348"/>
        <v>337.36386362051542</v>
      </c>
      <c r="AL3091">
        <f t="shared" si="2349"/>
        <v>22.636136379484586</v>
      </c>
      <c r="AM3091">
        <f t="shared" si="2350"/>
        <v>157.36386362051542</v>
      </c>
      <c r="AN3091">
        <f t="shared" si="2338"/>
        <v>3</v>
      </c>
      <c r="AO3091">
        <f t="shared" si="2339"/>
        <v>4</v>
      </c>
      <c r="AP3091">
        <f t="shared" si="2340"/>
        <v>1</v>
      </c>
      <c r="AQ3091">
        <f t="shared" si="2341"/>
        <v>2</v>
      </c>
      <c r="AR3091">
        <f t="shared" si="2342"/>
        <v>3412</v>
      </c>
      <c r="AS3091" t="str">
        <f t="shared" si="2343"/>
        <v/>
      </c>
      <c r="AT3091" t="str">
        <f t="shared" si="2344"/>
        <v/>
      </c>
      <c r="AU3091" t="str">
        <f t="shared" si="2345"/>
        <v/>
      </c>
      <c r="AV3091" t="str">
        <f t="shared" si="2346"/>
        <v/>
      </c>
      <c r="AW3091" t="str">
        <f t="shared" si="2315"/>
        <v/>
      </c>
      <c r="BA3091">
        <f t="shared" si="2303"/>
        <v>-34.700000000000003</v>
      </c>
      <c r="BB3091">
        <f t="shared" si="2304"/>
        <v>-6.5839999999999996</v>
      </c>
      <c r="BC3091">
        <f t="shared" si="2305"/>
        <v>-33.700000000000003</v>
      </c>
      <c r="BD3091">
        <f t="shared" si="2306"/>
        <v>-6.1669999999999998</v>
      </c>
      <c r="BE3091">
        <f t="shared" si="2307"/>
        <v>-34.700000000000003</v>
      </c>
      <c r="BF3091">
        <f t="shared" si="2308"/>
        <v>-5.75</v>
      </c>
      <c r="BG3091">
        <f t="shared" si="2309"/>
        <v>-35.700000000000003</v>
      </c>
      <c r="BH3091">
        <f t="shared" si="2310"/>
        <v>-6.1669999999999998</v>
      </c>
      <c r="BI3091">
        <f t="shared" si="2311"/>
        <v>0.83399999999999963</v>
      </c>
      <c r="BJ3091">
        <f t="shared" si="2312"/>
        <v>2</v>
      </c>
      <c r="BK3091">
        <f t="shared" si="2313"/>
        <v>2.3980815347721833</v>
      </c>
      <c r="BL3091">
        <f t="shared" si="2314"/>
        <v>0.83399999999999963</v>
      </c>
      <c r="BM3091" s="1">
        <v>1.2</v>
      </c>
    </row>
    <row r="3092" spans="1:65">
      <c r="A3092" s="16" t="s">
        <v>6516</v>
      </c>
      <c r="E3092"/>
      <c r="F3092" s="17">
        <f t="shared" si="2316"/>
        <v>696</v>
      </c>
      <c r="G3092" s="3">
        <f t="shared" si="2317"/>
        <v>20</v>
      </c>
      <c r="H3092" s="4">
        <f t="shared" si="2318"/>
        <v>715</v>
      </c>
      <c r="I3092" s="4">
        <f t="shared" si="2319"/>
        <v>751</v>
      </c>
      <c r="J3092" s="4">
        <f t="shared" si="2320"/>
        <v>752</v>
      </c>
      <c r="K3092" s="4">
        <f t="shared" si="2321"/>
        <v>716</v>
      </c>
      <c r="L3092" s="1">
        <f t="shared" si="2322"/>
        <v>0</v>
      </c>
      <c r="M3092" s="1">
        <f t="shared" si="2323"/>
        <v>0</v>
      </c>
      <c r="N3092" s="1">
        <f t="shared" si="2324"/>
        <v>0</v>
      </c>
      <c r="O3092" s="1">
        <f t="shared" si="2325"/>
        <v>0</v>
      </c>
      <c r="P3092" s="1">
        <f t="shared" si="2326"/>
        <v>0</v>
      </c>
      <c r="Q3092" s="1" t="str">
        <f t="shared" si="2327"/>
        <v/>
      </c>
      <c r="R3092" s="1">
        <f t="shared" si="2328"/>
        <v>-34.700000000000003</v>
      </c>
      <c r="S3092" s="1">
        <f t="shared" si="2329"/>
        <v>-5.375</v>
      </c>
      <c r="T3092" s="1">
        <f>VLOOKUP($H3092,節点!$E$1:$G$20000,2,FALSE)</f>
        <v>-35.700000000000003</v>
      </c>
      <c r="U3092" s="1">
        <f>VLOOKUP($H3092,節点!$E$1:$G$20000,3,FALSE)</f>
        <v>-5.75</v>
      </c>
      <c r="V3092" s="1">
        <f>VLOOKUP($I3092,節点!$E$1:$G$20000,2,FALSE)</f>
        <v>-33.700000000000003</v>
      </c>
      <c r="W3092" s="1">
        <f>VLOOKUP($I3092,節点!$E$1:$G$20000,3,FALSE)</f>
        <v>-5.75</v>
      </c>
      <c r="X3092" s="1">
        <f>VLOOKUP($J3092,節点!$E$1:$G$20000,2,FALSE)</f>
        <v>-33.700000000000003</v>
      </c>
      <c r="Y3092" s="1">
        <f>VLOOKUP($J3092,節点!$E$1:$G$20000,3,FALSE)</f>
        <v>-5</v>
      </c>
      <c r="Z3092" s="1">
        <f>VLOOKUP($K3092,節点!$E$1:$G$20000,2,FALSE)</f>
        <v>-35.700000000000003</v>
      </c>
      <c r="AA3092" s="1">
        <f>VLOOKUP($K3092,節点!$E$1:$G$20000,3,FALSE)</f>
        <v>-5</v>
      </c>
      <c r="AB3092">
        <f t="shared" si="2330"/>
        <v>-1</v>
      </c>
      <c r="AC3092">
        <f t="shared" si="2331"/>
        <v>-0.375</v>
      </c>
      <c r="AD3092">
        <f t="shared" si="2332"/>
        <v>1</v>
      </c>
      <c r="AE3092">
        <f t="shared" si="2333"/>
        <v>-0.375</v>
      </c>
      <c r="AF3092">
        <f t="shared" si="2334"/>
        <v>1</v>
      </c>
      <c r="AG3092">
        <f t="shared" si="2335"/>
        <v>0.375</v>
      </c>
      <c r="AH3092">
        <f t="shared" si="2336"/>
        <v>-1</v>
      </c>
      <c r="AI3092">
        <f t="shared" si="2337"/>
        <v>0.375</v>
      </c>
      <c r="AJ3092">
        <f t="shared" si="2347"/>
        <v>200.55604521958347</v>
      </c>
      <c r="AK3092">
        <f t="shared" si="2348"/>
        <v>339.44395478041656</v>
      </c>
      <c r="AL3092">
        <f t="shared" si="2349"/>
        <v>20.556045219583467</v>
      </c>
      <c r="AM3092">
        <f t="shared" si="2350"/>
        <v>159.44395478041653</v>
      </c>
      <c r="AN3092">
        <f t="shared" si="2338"/>
        <v>3</v>
      </c>
      <c r="AO3092">
        <f t="shared" si="2339"/>
        <v>4</v>
      </c>
      <c r="AP3092">
        <f t="shared" si="2340"/>
        <v>1</v>
      </c>
      <c r="AQ3092">
        <f t="shared" si="2341"/>
        <v>2</v>
      </c>
      <c r="AR3092">
        <f t="shared" si="2342"/>
        <v>3412</v>
      </c>
      <c r="AS3092" t="str">
        <f t="shared" si="2343"/>
        <v/>
      </c>
      <c r="AT3092" t="str">
        <f t="shared" si="2344"/>
        <v/>
      </c>
      <c r="AU3092" t="str">
        <f t="shared" si="2345"/>
        <v/>
      </c>
      <c r="AV3092" t="str">
        <f t="shared" si="2346"/>
        <v/>
      </c>
      <c r="AW3092" t="str">
        <f t="shared" si="2315"/>
        <v/>
      </c>
      <c r="BA3092">
        <f t="shared" si="2303"/>
        <v>-34.700000000000003</v>
      </c>
      <c r="BB3092">
        <f t="shared" si="2304"/>
        <v>-5.75</v>
      </c>
      <c r="BC3092">
        <f t="shared" si="2305"/>
        <v>-33.700000000000003</v>
      </c>
      <c r="BD3092">
        <f t="shared" si="2306"/>
        <v>-5.375</v>
      </c>
      <c r="BE3092">
        <f t="shared" si="2307"/>
        <v>-34.700000000000003</v>
      </c>
      <c r="BF3092">
        <f t="shared" si="2308"/>
        <v>-5</v>
      </c>
      <c r="BG3092">
        <f t="shared" si="2309"/>
        <v>-35.700000000000003</v>
      </c>
      <c r="BH3092">
        <f t="shared" si="2310"/>
        <v>-5.375</v>
      </c>
      <c r="BI3092">
        <f t="shared" si="2311"/>
        <v>0.75</v>
      </c>
      <c r="BJ3092">
        <f t="shared" si="2312"/>
        <v>2</v>
      </c>
      <c r="BK3092">
        <f t="shared" si="2313"/>
        <v>2.6666666666666665</v>
      </c>
      <c r="BL3092">
        <f t="shared" si="2314"/>
        <v>0.75</v>
      </c>
      <c r="BM3092" s="1">
        <v>1.2</v>
      </c>
    </row>
    <row r="3093" spans="1:65">
      <c r="A3093" s="16" t="s">
        <v>6517</v>
      </c>
      <c r="E3093"/>
      <c r="F3093" s="17">
        <f t="shared" si="2316"/>
        <v>697</v>
      </c>
      <c r="G3093" s="3">
        <f t="shared" si="2317"/>
        <v>20</v>
      </c>
      <c r="H3093" s="4">
        <f t="shared" si="2318"/>
        <v>716</v>
      </c>
      <c r="I3093" s="4">
        <f t="shared" si="2319"/>
        <v>752</v>
      </c>
      <c r="J3093" s="4">
        <f t="shared" si="2320"/>
        <v>753</v>
      </c>
      <c r="K3093" s="4">
        <f t="shared" si="2321"/>
        <v>717</v>
      </c>
      <c r="L3093" s="1">
        <f t="shared" si="2322"/>
        <v>0</v>
      </c>
      <c r="M3093" s="1">
        <f t="shared" si="2323"/>
        <v>0</v>
      </c>
      <c r="N3093" s="1">
        <f t="shared" si="2324"/>
        <v>0</v>
      </c>
      <c r="O3093" s="1">
        <f t="shared" si="2325"/>
        <v>0</v>
      </c>
      <c r="P3093" s="1">
        <f t="shared" si="2326"/>
        <v>0</v>
      </c>
      <c r="Q3093" s="1" t="str">
        <f t="shared" si="2327"/>
        <v/>
      </c>
      <c r="R3093" s="1">
        <f t="shared" si="2328"/>
        <v>-34.700000000000003</v>
      </c>
      <c r="S3093" s="1">
        <f t="shared" si="2329"/>
        <v>-4.375</v>
      </c>
      <c r="T3093" s="1">
        <f>VLOOKUP($H3093,節点!$E$1:$G$20000,2,FALSE)</f>
        <v>-35.700000000000003</v>
      </c>
      <c r="U3093" s="1">
        <f>VLOOKUP($H3093,節点!$E$1:$G$20000,3,FALSE)</f>
        <v>-5</v>
      </c>
      <c r="V3093" s="1">
        <f>VLOOKUP($I3093,節点!$E$1:$G$20000,2,FALSE)</f>
        <v>-33.700000000000003</v>
      </c>
      <c r="W3093" s="1">
        <f>VLOOKUP($I3093,節点!$E$1:$G$20000,3,FALSE)</f>
        <v>-5</v>
      </c>
      <c r="X3093" s="1">
        <f>VLOOKUP($J3093,節点!$E$1:$G$20000,2,FALSE)</f>
        <v>-33.700000000000003</v>
      </c>
      <c r="Y3093" s="1">
        <f>VLOOKUP($J3093,節点!$E$1:$G$20000,3,FALSE)</f>
        <v>-3.75</v>
      </c>
      <c r="Z3093" s="1">
        <f>VLOOKUP($K3093,節点!$E$1:$G$20000,2,FALSE)</f>
        <v>-35.700000000000003</v>
      </c>
      <c r="AA3093" s="1">
        <f>VLOOKUP($K3093,節点!$E$1:$G$20000,3,FALSE)</f>
        <v>-3.75</v>
      </c>
      <c r="AB3093">
        <f t="shared" si="2330"/>
        <v>-1</v>
      </c>
      <c r="AC3093">
        <f t="shared" si="2331"/>
        <v>-0.625</v>
      </c>
      <c r="AD3093">
        <f t="shared" si="2332"/>
        <v>1</v>
      </c>
      <c r="AE3093">
        <f t="shared" si="2333"/>
        <v>-0.625</v>
      </c>
      <c r="AF3093">
        <f t="shared" si="2334"/>
        <v>1</v>
      </c>
      <c r="AG3093">
        <f t="shared" si="2335"/>
        <v>0.625</v>
      </c>
      <c r="AH3093">
        <f t="shared" si="2336"/>
        <v>-1</v>
      </c>
      <c r="AI3093">
        <f t="shared" si="2337"/>
        <v>0.625</v>
      </c>
      <c r="AJ3093">
        <f t="shared" si="2347"/>
        <v>212.00538320808349</v>
      </c>
      <c r="AK3093">
        <f t="shared" si="2348"/>
        <v>327.99461679191648</v>
      </c>
      <c r="AL3093">
        <f t="shared" si="2349"/>
        <v>32.005383208083494</v>
      </c>
      <c r="AM3093">
        <f t="shared" si="2350"/>
        <v>147.99461679191651</v>
      </c>
      <c r="AN3093">
        <f t="shared" si="2338"/>
        <v>3</v>
      </c>
      <c r="AO3093">
        <f t="shared" si="2339"/>
        <v>4</v>
      </c>
      <c r="AP3093">
        <f t="shared" si="2340"/>
        <v>1</v>
      </c>
      <c r="AQ3093">
        <f t="shared" si="2341"/>
        <v>2</v>
      </c>
      <c r="AR3093">
        <f t="shared" si="2342"/>
        <v>3412</v>
      </c>
      <c r="AS3093" t="str">
        <f t="shared" si="2343"/>
        <v/>
      </c>
      <c r="AT3093" t="str">
        <f t="shared" si="2344"/>
        <v/>
      </c>
      <c r="AU3093" t="str">
        <f t="shared" si="2345"/>
        <v/>
      </c>
      <c r="AV3093" t="str">
        <f t="shared" si="2346"/>
        <v/>
      </c>
      <c r="AW3093" t="str">
        <f t="shared" si="2315"/>
        <v/>
      </c>
      <c r="BA3093">
        <f t="shared" si="2303"/>
        <v>-34.700000000000003</v>
      </c>
      <c r="BB3093">
        <f t="shared" si="2304"/>
        <v>-5</v>
      </c>
      <c r="BC3093">
        <f t="shared" si="2305"/>
        <v>-33.700000000000003</v>
      </c>
      <c r="BD3093">
        <f t="shared" si="2306"/>
        <v>-4.375</v>
      </c>
      <c r="BE3093">
        <f t="shared" si="2307"/>
        <v>-34.700000000000003</v>
      </c>
      <c r="BF3093">
        <f t="shared" si="2308"/>
        <v>-3.75</v>
      </c>
      <c r="BG3093">
        <f t="shared" si="2309"/>
        <v>-35.700000000000003</v>
      </c>
      <c r="BH3093">
        <f t="shared" si="2310"/>
        <v>-4.375</v>
      </c>
      <c r="BI3093">
        <f t="shared" si="2311"/>
        <v>1.25</v>
      </c>
      <c r="BJ3093">
        <f t="shared" si="2312"/>
        <v>2</v>
      </c>
      <c r="BK3093">
        <f t="shared" si="2313"/>
        <v>1.6</v>
      </c>
      <c r="BL3093">
        <f t="shared" si="2314"/>
        <v>1.25</v>
      </c>
      <c r="BM3093" s="1">
        <v>1.2</v>
      </c>
    </row>
    <row r="3094" spans="1:65">
      <c r="A3094" s="16" t="s">
        <v>6518</v>
      </c>
      <c r="E3094"/>
      <c r="F3094" s="17">
        <f t="shared" si="2316"/>
        <v>698</v>
      </c>
      <c r="G3094" s="3">
        <f t="shared" si="2317"/>
        <v>20</v>
      </c>
      <c r="H3094" s="4">
        <f t="shared" si="2318"/>
        <v>717</v>
      </c>
      <c r="I3094" s="4">
        <f t="shared" si="2319"/>
        <v>753</v>
      </c>
      <c r="J3094" s="4">
        <f t="shared" si="2320"/>
        <v>754</v>
      </c>
      <c r="K3094" s="4">
        <f t="shared" si="2321"/>
        <v>718</v>
      </c>
      <c r="L3094" s="1">
        <f t="shared" si="2322"/>
        <v>0</v>
      </c>
      <c r="M3094" s="1">
        <f t="shared" si="2323"/>
        <v>0</v>
      </c>
      <c r="N3094" s="1">
        <f t="shared" si="2324"/>
        <v>0</v>
      </c>
      <c r="O3094" s="1">
        <f t="shared" si="2325"/>
        <v>0</v>
      </c>
      <c r="P3094" s="1">
        <f t="shared" si="2326"/>
        <v>0</v>
      </c>
      <c r="Q3094" s="1" t="str">
        <f t="shared" si="2327"/>
        <v/>
      </c>
      <c r="R3094" s="1">
        <f t="shared" si="2328"/>
        <v>-34.700000000000003</v>
      </c>
      <c r="S3094" s="1">
        <f t="shared" si="2329"/>
        <v>-3.125</v>
      </c>
      <c r="T3094" s="1">
        <f>VLOOKUP($H3094,節点!$E$1:$G$20000,2,FALSE)</f>
        <v>-35.700000000000003</v>
      </c>
      <c r="U3094" s="1">
        <f>VLOOKUP($H3094,節点!$E$1:$G$20000,3,FALSE)</f>
        <v>-3.75</v>
      </c>
      <c r="V3094" s="1">
        <f>VLOOKUP($I3094,節点!$E$1:$G$20000,2,FALSE)</f>
        <v>-33.700000000000003</v>
      </c>
      <c r="W3094" s="1">
        <f>VLOOKUP($I3094,節点!$E$1:$G$20000,3,FALSE)</f>
        <v>-3.75</v>
      </c>
      <c r="X3094" s="1">
        <f>VLOOKUP($J3094,節点!$E$1:$G$20000,2,FALSE)</f>
        <v>-33.700000000000003</v>
      </c>
      <c r="Y3094" s="1">
        <f>VLOOKUP($J3094,節点!$E$1:$G$20000,3,FALSE)</f>
        <v>-2.5</v>
      </c>
      <c r="Z3094" s="1">
        <f>VLOOKUP($K3094,節点!$E$1:$G$20000,2,FALSE)</f>
        <v>-35.700000000000003</v>
      </c>
      <c r="AA3094" s="1">
        <f>VLOOKUP($K3094,節点!$E$1:$G$20000,3,FALSE)</f>
        <v>-2.5</v>
      </c>
      <c r="AB3094">
        <f t="shared" si="2330"/>
        <v>-1</v>
      </c>
      <c r="AC3094">
        <f t="shared" si="2331"/>
        <v>-0.625</v>
      </c>
      <c r="AD3094">
        <f t="shared" si="2332"/>
        <v>1</v>
      </c>
      <c r="AE3094">
        <f t="shared" si="2333"/>
        <v>-0.625</v>
      </c>
      <c r="AF3094">
        <f t="shared" si="2334"/>
        <v>1</v>
      </c>
      <c r="AG3094">
        <f t="shared" si="2335"/>
        <v>0.625</v>
      </c>
      <c r="AH3094">
        <f t="shared" si="2336"/>
        <v>-1</v>
      </c>
      <c r="AI3094">
        <f t="shared" si="2337"/>
        <v>0.625</v>
      </c>
      <c r="AJ3094">
        <f t="shared" si="2347"/>
        <v>212.00538320808349</v>
      </c>
      <c r="AK3094">
        <f t="shared" si="2348"/>
        <v>327.99461679191648</v>
      </c>
      <c r="AL3094">
        <f t="shared" si="2349"/>
        <v>32.005383208083494</v>
      </c>
      <c r="AM3094">
        <f t="shared" si="2350"/>
        <v>147.99461679191651</v>
      </c>
      <c r="AN3094">
        <f t="shared" si="2338"/>
        <v>3</v>
      </c>
      <c r="AO3094">
        <f t="shared" si="2339"/>
        <v>4</v>
      </c>
      <c r="AP3094">
        <f t="shared" si="2340"/>
        <v>1</v>
      </c>
      <c r="AQ3094">
        <f t="shared" si="2341"/>
        <v>2</v>
      </c>
      <c r="AR3094">
        <f t="shared" si="2342"/>
        <v>3412</v>
      </c>
      <c r="AS3094" t="str">
        <f t="shared" si="2343"/>
        <v/>
      </c>
      <c r="AT3094" t="str">
        <f t="shared" si="2344"/>
        <v/>
      </c>
      <c r="AU3094" t="str">
        <f t="shared" si="2345"/>
        <v/>
      </c>
      <c r="AV3094" t="str">
        <f t="shared" si="2346"/>
        <v/>
      </c>
      <c r="AW3094" t="str">
        <f t="shared" si="2315"/>
        <v/>
      </c>
      <c r="BA3094">
        <f t="shared" ref="BA3094:BA3157" si="2351">(T3094+V3094)/2</f>
        <v>-34.700000000000003</v>
      </c>
      <c r="BB3094">
        <f t="shared" ref="BB3094:BB3157" si="2352">(U3094+W3094)/2</f>
        <v>-3.75</v>
      </c>
      <c r="BC3094">
        <f t="shared" ref="BC3094:BC3157" si="2353">(V3094+X3094)/2</f>
        <v>-33.700000000000003</v>
      </c>
      <c r="BD3094">
        <f t="shared" ref="BD3094:BD3157" si="2354">(W3094+Y3094)/2</f>
        <v>-3.125</v>
      </c>
      <c r="BE3094">
        <f t="shared" ref="BE3094:BE3157" si="2355">(X3094+Z3094)/2</f>
        <v>-34.700000000000003</v>
      </c>
      <c r="BF3094">
        <f t="shared" ref="BF3094:BF3157" si="2356">(Y3094+AA3094)/2</f>
        <v>-2.5</v>
      </c>
      <c r="BG3094">
        <f t="shared" ref="BG3094:BG3157" si="2357">(Z3094+T3094)/2</f>
        <v>-35.700000000000003</v>
      </c>
      <c r="BH3094">
        <f t="shared" ref="BH3094:BH3157" si="2358">(AA3094+U3094)/2</f>
        <v>-3.125</v>
      </c>
      <c r="BI3094">
        <f t="shared" ref="BI3094:BI3157" si="2359">SQRT((BE3094-BA3094)^2+(BF3094-BB3094)^2)</f>
        <v>1.25</v>
      </c>
      <c r="BJ3094">
        <f t="shared" ref="BJ3094:BJ3157" si="2360">SQRT((BG3094-BC3094)^2+(BH3094-BD3094)^2)</f>
        <v>2</v>
      </c>
      <c r="BK3094">
        <f t="shared" ref="BK3094:BK3157" si="2361">MAX(BI3094/BJ3094,BJ3094/BI3094)</f>
        <v>1.6</v>
      </c>
      <c r="BL3094">
        <f t="shared" ref="BL3094:BL3157" si="2362">MIN(BI3094,BJ3094)</f>
        <v>1.25</v>
      </c>
      <c r="BM3094" s="1">
        <v>1.2</v>
      </c>
    </row>
    <row r="3095" spans="1:65">
      <c r="A3095" s="16" t="s">
        <v>6519</v>
      </c>
      <c r="E3095"/>
      <c r="F3095" s="17">
        <f t="shared" si="2316"/>
        <v>699</v>
      </c>
      <c r="G3095" s="3">
        <f t="shared" si="2317"/>
        <v>20</v>
      </c>
      <c r="H3095" s="4">
        <f t="shared" si="2318"/>
        <v>718</v>
      </c>
      <c r="I3095" s="4">
        <f t="shared" si="2319"/>
        <v>754</v>
      </c>
      <c r="J3095" s="4">
        <f t="shared" si="2320"/>
        <v>755</v>
      </c>
      <c r="K3095" s="4">
        <f t="shared" si="2321"/>
        <v>719</v>
      </c>
      <c r="L3095" s="1">
        <f t="shared" si="2322"/>
        <v>0</v>
      </c>
      <c r="M3095" s="1">
        <f t="shared" si="2323"/>
        <v>0</v>
      </c>
      <c r="N3095" s="1">
        <f t="shared" si="2324"/>
        <v>0</v>
      </c>
      <c r="O3095" s="1">
        <f t="shared" si="2325"/>
        <v>0</v>
      </c>
      <c r="P3095" s="1">
        <f t="shared" si="2326"/>
        <v>0</v>
      </c>
      <c r="Q3095" s="1" t="str">
        <f t="shared" si="2327"/>
        <v/>
      </c>
      <c r="R3095" s="1">
        <f t="shared" si="2328"/>
        <v>-34.700000000000003</v>
      </c>
      <c r="S3095" s="1">
        <f t="shared" si="2329"/>
        <v>-1.875</v>
      </c>
      <c r="T3095" s="1">
        <f>VLOOKUP($H3095,節点!$E$1:$G$20000,2,FALSE)</f>
        <v>-35.700000000000003</v>
      </c>
      <c r="U3095" s="1">
        <f>VLOOKUP($H3095,節点!$E$1:$G$20000,3,FALSE)</f>
        <v>-2.5</v>
      </c>
      <c r="V3095" s="1">
        <f>VLOOKUP($I3095,節点!$E$1:$G$20000,2,FALSE)</f>
        <v>-33.700000000000003</v>
      </c>
      <c r="W3095" s="1">
        <f>VLOOKUP($I3095,節点!$E$1:$G$20000,3,FALSE)</f>
        <v>-2.5</v>
      </c>
      <c r="X3095" s="1">
        <f>VLOOKUP($J3095,節点!$E$1:$G$20000,2,FALSE)</f>
        <v>-33.700000000000003</v>
      </c>
      <c r="Y3095" s="1">
        <f>VLOOKUP($J3095,節点!$E$1:$G$20000,3,FALSE)</f>
        <v>-1.25</v>
      </c>
      <c r="Z3095" s="1">
        <f>VLOOKUP($K3095,節点!$E$1:$G$20000,2,FALSE)</f>
        <v>-35.700000000000003</v>
      </c>
      <c r="AA3095" s="1">
        <f>VLOOKUP($K3095,節点!$E$1:$G$20000,3,FALSE)</f>
        <v>-1.25</v>
      </c>
      <c r="AB3095">
        <f t="shared" si="2330"/>
        <v>-1</v>
      </c>
      <c r="AC3095">
        <f t="shared" si="2331"/>
        <v>-0.625</v>
      </c>
      <c r="AD3095">
        <f t="shared" si="2332"/>
        <v>1</v>
      </c>
      <c r="AE3095">
        <f t="shared" si="2333"/>
        <v>-0.625</v>
      </c>
      <c r="AF3095">
        <f t="shared" si="2334"/>
        <v>1</v>
      </c>
      <c r="AG3095">
        <f t="shared" si="2335"/>
        <v>0.625</v>
      </c>
      <c r="AH3095">
        <f t="shared" si="2336"/>
        <v>-1</v>
      </c>
      <c r="AI3095">
        <f t="shared" si="2337"/>
        <v>0.625</v>
      </c>
      <c r="AJ3095">
        <f t="shared" si="2347"/>
        <v>212.00538320808349</v>
      </c>
      <c r="AK3095">
        <f t="shared" si="2348"/>
        <v>327.99461679191648</v>
      </c>
      <c r="AL3095">
        <f t="shared" si="2349"/>
        <v>32.005383208083494</v>
      </c>
      <c r="AM3095">
        <f t="shared" si="2350"/>
        <v>147.99461679191651</v>
      </c>
      <c r="AN3095">
        <f t="shared" si="2338"/>
        <v>3</v>
      </c>
      <c r="AO3095">
        <f t="shared" si="2339"/>
        <v>4</v>
      </c>
      <c r="AP3095">
        <f t="shared" si="2340"/>
        <v>1</v>
      </c>
      <c r="AQ3095">
        <f t="shared" si="2341"/>
        <v>2</v>
      </c>
      <c r="AR3095">
        <f t="shared" si="2342"/>
        <v>3412</v>
      </c>
      <c r="AS3095" t="str">
        <f t="shared" si="2343"/>
        <v/>
      </c>
      <c r="AT3095" t="str">
        <f t="shared" si="2344"/>
        <v/>
      </c>
      <c r="AU3095" t="str">
        <f t="shared" si="2345"/>
        <v/>
      </c>
      <c r="AV3095" t="str">
        <f t="shared" si="2346"/>
        <v/>
      </c>
      <c r="AW3095" t="str">
        <f t="shared" si="2315"/>
        <v/>
      </c>
      <c r="BA3095">
        <f t="shared" si="2351"/>
        <v>-34.700000000000003</v>
      </c>
      <c r="BB3095">
        <f t="shared" si="2352"/>
        <v>-2.5</v>
      </c>
      <c r="BC3095">
        <f t="shared" si="2353"/>
        <v>-33.700000000000003</v>
      </c>
      <c r="BD3095">
        <f t="shared" si="2354"/>
        <v>-1.875</v>
      </c>
      <c r="BE3095">
        <f t="shared" si="2355"/>
        <v>-34.700000000000003</v>
      </c>
      <c r="BF3095">
        <f t="shared" si="2356"/>
        <v>-1.25</v>
      </c>
      <c r="BG3095">
        <f t="shared" si="2357"/>
        <v>-35.700000000000003</v>
      </c>
      <c r="BH3095">
        <f t="shared" si="2358"/>
        <v>-1.875</v>
      </c>
      <c r="BI3095">
        <f t="shared" si="2359"/>
        <v>1.25</v>
      </c>
      <c r="BJ3095">
        <f t="shared" si="2360"/>
        <v>2</v>
      </c>
      <c r="BK3095">
        <f t="shared" si="2361"/>
        <v>1.6</v>
      </c>
      <c r="BL3095">
        <f t="shared" si="2362"/>
        <v>1.25</v>
      </c>
      <c r="BM3095" s="1">
        <v>1.2</v>
      </c>
    </row>
    <row r="3096" spans="1:65">
      <c r="A3096" s="16" t="s">
        <v>6520</v>
      </c>
      <c r="E3096"/>
      <c r="F3096" s="17">
        <f t="shared" si="2316"/>
        <v>700</v>
      </c>
      <c r="G3096" s="3">
        <f t="shared" si="2317"/>
        <v>20</v>
      </c>
      <c r="H3096" s="4">
        <f t="shared" si="2318"/>
        <v>719</v>
      </c>
      <c r="I3096" s="4">
        <f t="shared" si="2319"/>
        <v>755</v>
      </c>
      <c r="J3096" s="4">
        <f t="shared" si="2320"/>
        <v>756</v>
      </c>
      <c r="K3096" s="4">
        <f t="shared" si="2321"/>
        <v>720</v>
      </c>
      <c r="L3096" s="1">
        <f t="shared" si="2322"/>
        <v>0</v>
      </c>
      <c r="M3096" s="1">
        <f t="shared" si="2323"/>
        <v>0</v>
      </c>
      <c r="N3096" s="1">
        <f t="shared" si="2324"/>
        <v>0</v>
      </c>
      <c r="O3096" s="1">
        <f t="shared" si="2325"/>
        <v>0</v>
      </c>
      <c r="P3096" s="1">
        <f t="shared" si="2326"/>
        <v>0</v>
      </c>
      <c r="Q3096" s="1" t="str">
        <f t="shared" si="2327"/>
        <v/>
      </c>
      <c r="R3096" s="1">
        <f t="shared" si="2328"/>
        <v>-34.700000000000003</v>
      </c>
      <c r="S3096" s="1">
        <f t="shared" si="2329"/>
        <v>-0.625</v>
      </c>
      <c r="T3096" s="1">
        <f>VLOOKUP($H3096,節点!$E$1:$G$20000,2,FALSE)</f>
        <v>-35.700000000000003</v>
      </c>
      <c r="U3096" s="1">
        <f>VLOOKUP($H3096,節点!$E$1:$G$20000,3,FALSE)</f>
        <v>-1.25</v>
      </c>
      <c r="V3096" s="1">
        <f>VLOOKUP($I3096,節点!$E$1:$G$20000,2,FALSE)</f>
        <v>-33.700000000000003</v>
      </c>
      <c r="W3096" s="1">
        <f>VLOOKUP($I3096,節点!$E$1:$G$20000,3,FALSE)</f>
        <v>-1.25</v>
      </c>
      <c r="X3096" s="1">
        <f>VLOOKUP($J3096,節点!$E$1:$G$20000,2,FALSE)</f>
        <v>-33.700000000000003</v>
      </c>
      <c r="Y3096" s="1">
        <f>VLOOKUP($J3096,節点!$E$1:$G$20000,3,FALSE)</f>
        <v>0</v>
      </c>
      <c r="Z3096" s="1">
        <f>VLOOKUP($K3096,節点!$E$1:$G$20000,2,FALSE)</f>
        <v>-35.700000000000003</v>
      </c>
      <c r="AA3096" s="1">
        <f>VLOOKUP($K3096,節点!$E$1:$G$20000,3,FALSE)</f>
        <v>0</v>
      </c>
      <c r="AB3096">
        <f t="shared" si="2330"/>
        <v>-1</v>
      </c>
      <c r="AC3096">
        <f t="shared" si="2331"/>
        <v>-0.625</v>
      </c>
      <c r="AD3096">
        <f t="shared" si="2332"/>
        <v>1</v>
      </c>
      <c r="AE3096">
        <f t="shared" si="2333"/>
        <v>-0.625</v>
      </c>
      <c r="AF3096">
        <f t="shared" si="2334"/>
        <v>1</v>
      </c>
      <c r="AG3096">
        <f t="shared" si="2335"/>
        <v>0.625</v>
      </c>
      <c r="AH3096">
        <f t="shared" si="2336"/>
        <v>-1</v>
      </c>
      <c r="AI3096">
        <f t="shared" si="2337"/>
        <v>0.625</v>
      </c>
      <c r="AJ3096">
        <f t="shared" si="2347"/>
        <v>212.00538320808349</v>
      </c>
      <c r="AK3096">
        <f t="shared" si="2348"/>
        <v>327.99461679191648</v>
      </c>
      <c r="AL3096">
        <f t="shared" si="2349"/>
        <v>32.005383208083494</v>
      </c>
      <c r="AM3096">
        <f t="shared" si="2350"/>
        <v>147.99461679191651</v>
      </c>
      <c r="AN3096">
        <f t="shared" si="2338"/>
        <v>3</v>
      </c>
      <c r="AO3096">
        <f t="shared" si="2339"/>
        <v>4</v>
      </c>
      <c r="AP3096">
        <f t="shared" si="2340"/>
        <v>1</v>
      </c>
      <c r="AQ3096">
        <f t="shared" si="2341"/>
        <v>2</v>
      </c>
      <c r="AR3096">
        <f t="shared" si="2342"/>
        <v>3412</v>
      </c>
      <c r="AS3096" t="str">
        <f t="shared" si="2343"/>
        <v/>
      </c>
      <c r="AT3096" t="str">
        <f t="shared" si="2344"/>
        <v/>
      </c>
      <c r="AU3096" t="str">
        <f t="shared" si="2345"/>
        <v/>
      </c>
      <c r="AV3096" t="str">
        <f t="shared" si="2346"/>
        <v/>
      </c>
      <c r="AW3096" t="str">
        <f t="shared" si="2315"/>
        <v/>
      </c>
      <c r="BA3096">
        <f t="shared" si="2351"/>
        <v>-34.700000000000003</v>
      </c>
      <c r="BB3096">
        <f t="shared" si="2352"/>
        <v>-1.25</v>
      </c>
      <c r="BC3096">
        <f t="shared" si="2353"/>
        <v>-33.700000000000003</v>
      </c>
      <c r="BD3096">
        <f t="shared" si="2354"/>
        <v>-0.625</v>
      </c>
      <c r="BE3096">
        <f t="shared" si="2355"/>
        <v>-34.700000000000003</v>
      </c>
      <c r="BF3096">
        <f t="shared" si="2356"/>
        <v>0</v>
      </c>
      <c r="BG3096">
        <f t="shared" si="2357"/>
        <v>-35.700000000000003</v>
      </c>
      <c r="BH3096">
        <f t="shared" si="2358"/>
        <v>-0.625</v>
      </c>
      <c r="BI3096">
        <f t="shared" si="2359"/>
        <v>1.25</v>
      </c>
      <c r="BJ3096">
        <f t="shared" si="2360"/>
        <v>2</v>
      </c>
      <c r="BK3096">
        <f t="shared" si="2361"/>
        <v>1.6</v>
      </c>
      <c r="BL3096">
        <f t="shared" si="2362"/>
        <v>1.25</v>
      </c>
      <c r="BM3096" s="1">
        <v>1.2</v>
      </c>
    </row>
    <row r="3097" spans="1:65">
      <c r="A3097" s="16" t="s">
        <v>6521</v>
      </c>
      <c r="E3097"/>
      <c r="F3097" s="17">
        <f t="shared" si="2316"/>
        <v>723</v>
      </c>
      <c r="G3097" s="3">
        <f t="shared" si="2317"/>
        <v>20</v>
      </c>
      <c r="H3097" s="4">
        <f t="shared" si="2318"/>
        <v>743</v>
      </c>
      <c r="I3097" s="4">
        <f t="shared" si="2319"/>
        <v>779</v>
      </c>
      <c r="J3097" s="4">
        <f t="shared" si="2320"/>
        <v>780</v>
      </c>
      <c r="K3097" s="4">
        <f t="shared" si="2321"/>
        <v>744</v>
      </c>
      <c r="L3097" s="1">
        <f t="shared" si="2322"/>
        <v>0</v>
      </c>
      <c r="M3097" s="1">
        <f t="shared" si="2323"/>
        <v>0</v>
      </c>
      <c r="N3097" s="1">
        <f t="shared" si="2324"/>
        <v>0</v>
      </c>
      <c r="O3097" s="1">
        <f t="shared" si="2325"/>
        <v>0</v>
      </c>
      <c r="P3097" s="1">
        <f t="shared" si="2326"/>
        <v>0</v>
      </c>
      <c r="Q3097" s="1" t="str">
        <f t="shared" si="2327"/>
        <v/>
      </c>
      <c r="R3097" s="1">
        <f t="shared" si="2328"/>
        <v>-32.700000000000003</v>
      </c>
      <c r="S3097" s="1">
        <f t="shared" si="2329"/>
        <v>-11.762499999999999</v>
      </c>
      <c r="T3097" s="1">
        <f>VLOOKUP($H3097,節点!$E$1:$G$20000,2,FALSE)</f>
        <v>-33.700000000000003</v>
      </c>
      <c r="U3097" s="1">
        <f>VLOOKUP($H3097,節点!$E$1:$G$20000,3,FALSE)</f>
        <v>-12.1</v>
      </c>
      <c r="V3097" s="1">
        <f>VLOOKUP($I3097,節点!$E$1:$G$20000,2,FALSE)</f>
        <v>-31.7</v>
      </c>
      <c r="W3097" s="1">
        <f>VLOOKUP($I3097,節点!$E$1:$G$20000,3,FALSE)</f>
        <v>-12.1</v>
      </c>
      <c r="X3097" s="1">
        <f>VLOOKUP($J3097,節点!$E$1:$G$20000,2,FALSE)</f>
        <v>-31.7</v>
      </c>
      <c r="Y3097" s="1">
        <f>VLOOKUP($J3097,節点!$E$1:$G$20000,3,FALSE)</f>
        <v>-11.425000000000001</v>
      </c>
      <c r="Z3097" s="1">
        <f>VLOOKUP($K3097,節点!$E$1:$G$20000,2,FALSE)</f>
        <v>-33.700000000000003</v>
      </c>
      <c r="AA3097" s="1">
        <f>VLOOKUP($K3097,節点!$E$1:$G$20000,3,FALSE)</f>
        <v>-11.425000000000001</v>
      </c>
      <c r="AB3097">
        <f t="shared" si="2330"/>
        <v>-1</v>
      </c>
      <c r="AC3097">
        <f t="shared" si="2331"/>
        <v>-0.33750000000000036</v>
      </c>
      <c r="AD3097">
        <f t="shared" si="2332"/>
        <v>1.0000000000000036</v>
      </c>
      <c r="AE3097">
        <f t="shared" si="2333"/>
        <v>-0.33750000000000036</v>
      </c>
      <c r="AF3097">
        <f t="shared" si="2334"/>
        <v>1.0000000000000036</v>
      </c>
      <c r="AG3097">
        <f t="shared" si="2335"/>
        <v>0.33749999999999858</v>
      </c>
      <c r="AH3097">
        <f t="shared" si="2336"/>
        <v>-1</v>
      </c>
      <c r="AI3097">
        <f t="shared" si="2337"/>
        <v>0.33749999999999858</v>
      </c>
      <c r="AJ3097">
        <f t="shared" si="2347"/>
        <v>198.64953875405143</v>
      </c>
      <c r="AK3097">
        <f t="shared" si="2348"/>
        <v>341.35046124594862</v>
      </c>
      <c r="AL3097">
        <f t="shared" si="2349"/>
        <v>18.649538754051271</v>
      </c>
      <c r="AM3097">
        <f t="shared" si="2350"/>
        <v>161.35046124594868</v>
      </c>
      <c r="AN3097">
        <f t="shared" si="2338"/>
        <v>3</v>
      </c>
      <c r="AO3097">
        <f t="shared" si="2339"/>
        <v>4</v>
      </c>
      <c r="AP3097">
        <f t="shared" si="2340"/>
        <v>1</v>
      </c>
      <c r="AQ3097">
        <f t="shared" si="2341"/>
        <v>2</v>
      </c>
      <c r="AR3097">
        <f t="shared" si="2342"/>
        <v>3412</v>
      </c>
      <c r="AS3097" t="str">
        <f t="shared" si="2343"/>
        <v/>
      </c>
      <c r="AT3097" t="str">
        <f t="shared" si="2344"/>
        <v/>
      </c>
      <c r="AU3097" t="str">
        <f t="shared" si="2345"/>
        <v/>
      </c>
      <c r="AV3097" t="str">
        <f t="shared" si="2346"/>
        <v/>
      </c>
      <c r="AW3097" t="str">
        <f t="shared" si="2315"/>
        <v/>
      </c>
      <c r="BA3097">
        <f t="shared" si="2351"/>
        <v>-32.700000000000003</v>
      </c>
      <c r="BB3097">
        <f t="shared" si="2352"/>
        <v>-12.1</v>
      </c>
      <c r="BC3097">
        <f t="shared" si="2353"/>
        <v>-31.7</v>
      </c>
      <c r="BD3097">
        <f t="shared" si="2354"/>
        <v>-11.762499999999999</v>
      </c>
      <c r="BE3097">
        <f t="shared" si="2355"/>
        <v>-32.700000000000003</v>
      </c>
      <c r="BF3097">
        <f t="shared" si="2356"/>
        <v>-11.425000000000001</v>
      </c>
      <c r="BG3097">
        <f t="shared" si="2357"/>
        <v>-33.700000000000003</v>
      </c>
      <c r="BH3097">
        <f t="shared" si="2358"/>
        <v>-11.762499999999999</v>
      </c>
      <c r="BI3097">
        <f t="shared" si="2359"/>
        <v>0.67499999999999893</v>
      </c>
      <c r="BJ3097">
        <f t="shared" si="2360"/>
        <v>2.0000000000000036</v>
      </c>
      <c r="BK3097">
        <f t="shared" si="2361"/>
        <v>2.962962962962973</v>
      </c>
      <c r="BL3097">
        <f t="shared" si="2362"/>
        <v>0.67499999999999893</v>
      </c>
      <c r="BM3097" s="1">
        <v>1.2</v>
      </c>
    </row>
    <row r="3098" spans="1:65">
      <c r="A3098" s="16" t="s">
        <v>6522</v>
      </c>
      <c r="E3098"/>
      <c r="F3098" s="17">
        <f t="shared" si="2316"/>
        <v>724</v>
      </c>
      <c r="G3098" s="3">
        <f t="shared" si="2317"/>
        <v>20</v>
      </c>
      <c r="H3098" s="4">
        <f t="shared" si="2318"/>
        <v>744</v>
      </c>
      <c r="I3098" s="4">
        <f t="shared" si="2319"/>
        <v>780</v>
      </c>
      <c r="J3098" s="4">
        <f t="shared" si="2320"/>
        <v>781</v>
      </c>
      <c r="K3098" s="4">
        <f t="shared" si="2321"/>
        <v>745</v>
      </c>
      <c r="L3098" s="1">
        <f t="shared" si="2322"/>
        <v>0</v>
      </c>
      <c r="M3098" s="1">
        <f t="shared" si="2323"/>
        <v>0</v>
      </c>
      <c r="N3098" s="1">
        <f t="shared" si="2324"/>
        <v>0</v>
      </c>
      <c r="O3098" s="1">
        <f t="shared" si="2325"/>
        <v>0</v>
      </c>
      <c r="P3098" s="1">
        <f t="shared" si="2326"/>
        <v>0</v>
      </c>
      <c r="Q3098" s="1" t="str">
        <f t="shared" si="2327"/>
        <v/>
      </c>
      <c r="R3098" s="1">
        <f t="shared" si="2328"/>
        <v>-32.700000000000003</v>
      </c>
      <c r="S3098" s="1">
        <f t="shared" si="2329"/>
        <v>-11.0875</v>
      </c>
      <c r="T3098" s="1">
        <f>VLOOKUP($H3098,節点!$E$1:$G$20000,2,FALSE)</f>
        <v>-33.700000000000003</v>
      </c>
      <c r="U3098" s="1">
        <f>VLOOKUP($H3098,節点!$E$1:$G$20000,3,FALSE)</f>
        <v>-11.425000000000001</v>
      </c>
      <c r="V3098" s="1">
        <f>VLOOKUP($I3098,節点!$E$1:$G$20000,2,FALSE)</f>
        <v>-31.7</v>
      </c>
      <c r="W3098" s="1">
        <f>VLOOKUP($I3098,節点!$E$1:$G$20000,3,FALSE)</f>
        <v>-11.425000000000001</v>
      </c>
      <c r="X3098" s="1">
        <f>VLOOKUP($J3098,節点!$E$1:$G$20000,2,FALSE)</f>
        <v>-31.7</v>
      </c>
      <c r="Y3098" s="1">
        <f>VLOOKUP($J3098,節点!$E$1:$G$20000,3,FALSE)</f>
        <v>-10.75</v>
      </c>
      <c r="Z3098" s="1">
        <f>VLOOKUP($K3098,節点!$E$1:$G$20000,2,FALSE)</f>
        <v>-33.700000000000003</v>
      </c>
      <c r="AA3098" s="1">
        <f>VLOOKUP($K3098,節点!$E$1:$G$20000,3,FALSE)</f>
        <v>-10.75</v>
      </c>
      <c r="AB3098">
        <f t="shared" si="2330"/>
        <v>-1</v>
      </c>
      <c r="AC3098">
        <f t="shared" si="2331"/>
        <v>-0.33750000000000036</v>
      </c>
      <c r="AD3098">
        <f t="shared" si="2332"/>
        <v>1.0000000000000036</v>
      </c>
      <c r="AE3098">
        <f t="shared" si="2333"/>
        <v>-0.33750000000000036</v>
      </c>
      <c r="AF3098">
        <f t="shared" si="2334"/>
        <v>1.0000000000000036</v>
      </c>
      <c r="AG3098">
        <f t="shared" si="2335"/>
        <v>0.33750000000000036</v>
      </c>
      <c r="AH3098">
        <f t="shared" si="2336"/>
        <v>-1</v>
      </c>
      <c r="AI3098">
        <f t="shared" si="2337"/>
        <v>0.33750000000000036</v>
      </c>
      <c r="AJ3098">
        <f t="shared" si="2347"/>
        <v>198.64953875405143</v>
      </c>
      <c r="AK3098">
        <f t="shared" si="2348"/>
        <v>341.35046124594862</v>
      </c>
      <c r="AL3098">
        <f t="shared" si="2349"/>
        <v>18.64953875405136</v>
      </c>
      <c r="AM3098">
        <f t="shared" si="2350"/>
        <v>161.35046124594857</v>
      </c>
      <c r="AN3098">
        <f t="shared" si="2338"/>
        <v>3</v>
      </c>
      <c r="AO3098">
        <f t="shared" si="2339"/>
        <v>4</v>
      </c>
      <c r="AP3098">
        <f t="shared" si="2340"/>
        <v>1</v>
      </c>
      <c r="AQ3098">
        <f t="shared" si="2341"/>
        <v>2</v>
      </c>
      <c r="AR3098">
        <f t="shared" si="2342"/>
        <v>3412</v>
      </c>
      <c r="AS3098" t="str">
        <f t="shared" si="2343"/>
        <v/>
      </c>
      <c r="AT3098" t="str">
        <f t="shared" si="2344"/>
        <v/>
      </c>
      <c r="AU3098" t="str">
        <f t="shared" si="2345"/>
        <v/>
      </c>
      <c r="AV3098" t="str">
        <f t="shared" si="2346"/>
        <v/>
      </c>
      <c r="AW3098" t="str">
        <f t="shared" si="2315"/>
        <v/>
      </c>
      <c r="BA3098">
        <f t="shared" si="2351"/>
        <v>-32.700000000000003</v>
      </c>
      <c r="BB3098">
        <f t="shared" si="2352"/>
        <v>-11.425000000000001</v>
      </c>
      <c r="BC3098">
        <f t="shared" si="2353"/>
        <v>-31.7</v>
      </c>
      <c r="BD3098">
        <f t="shared" si="2354"/>
        <v>-11.0875</v>
      </c>
      <c r="BE3098">
        <f t="shared" si="2355"/>
        <v>-32.700000000000003</v>
      </c>
      <c r="BF3098">
        <f t="shared" si="2356"/>
        <v>-10.75</v>
      </c>
      <c r="BG3098">
        <f t="shared" si="2357"/>
        <v>-33.700000000000003</v>
      </c>
      <c r="BH3098">
        <f t="shared" si="2358"/>
        <v>-11.0875</v>
      </c>
      <c r="BI3098">
        <f t="shared" si="2359"/>
        <v>0.67500000000000071</v>
      </c>
      <c r="BJ3098">
        <f t="shared" si="2360"/>
        <v>2.0000000000000036</v>
      </c>
      <c r="BK3098">
        <f t="shared" si="2361"/>
        <v>2.962962962962965</v>
      </c>
      <c r="BL3098">
        <f t="shared" si="2362"/>
        <v>0.67500000000000071</v>
      </c>
      <c r="BM3098" s="1">
        <v>1.2</v>
      </c>
    </row>
    <row r="3099" spans="1:65">
      <c r="A3099" s="16" t="s">
        <v>6523</v>
      </c>
      <c r="E3099"/>
      <c r="F3099" s="17">
        <f t="shared" si="2316"/>
        <v>725</v>
      </c>
      <c r="G3099" s="3">
        <f t="shared" si="2317"/>
        <v>20</v>
      </c>
      <c r="H3099" s="4">
        <f t="shared" si="2318"/>
        <v>745</v>
      </c>
      <c r="I3099" s="4">
        <f t="shared" si="2319"/>
        <v>781</v>
      </c>
      <c r="J3099" s="4">
        <f t="shared" si="2320"/>
        <v>782</v>
      </c>
      <c r="K3099" s="4">
        <f t="shared" si="2321"/>
        <v>746</v>
      </c>
      <c r="L3099" s="1">
        <f t="shared" si="2322"/>
        <v>0</v>
      </c>
      <c r="M3099" s="1">
        <f t="shared" si="2323"/>
        <v>0</v>
      </c>
      <c r="N3099" s="1">
        <f t="shared" si="2324"/>
        <v>0</v>
      </c>
      <c r="O3099" s="1">
        <f t="shared" si="2325"/>
        <v>0</v>
      </c>
      <c r="P3099" s="1">
        <f t="shared" si="2326"/>
        <v>0</v>
      </c>
      <c r="Q3099" s="1" t="str">
        <f t="shared" si="2327"/>
        <v/>
      </c>
      <c r="R3099" s="1">
        <f t="shared" si="2328"/>
        <v>-32.700000000000003</v>
      </c>
      <c r="S3099" s="1">
        <f t="shared" si="2329"/>
        <v>-10.333500000000001</v>
      </c>
      <c r="T3099" s="1">
        <f>VLOOKUP($H3099,節点!$E$1:$G$20000,2,FALSE)</f>
        <v>-33.700000000000003</v>
      </c>
      <c r="U3099" s="1">
        <f>VLOOKUP($H3099,節点!$E$1:$G$20000,3,FALSE)</f>
        <v>-10.75</v>
      </c>
      <c r="V3099" s="1">
        <f>VLOOKUP($I3099,節点!$E$1:$G$20000,2,FALSE)</f>
        <v>-31.7</v>
      </c>
      <c r="W3099" s="1">
        <f>VLOOKUP($I3099,節点!$E$1:$G$20000,3,FALSE)</f>
        <v>-10.75</v>
      </c>
      <c r="X3099" s="1">
        <f>VLOOKUP($J3099,節点!$E$1:$G$20000,2,FALSE)</f>
        <v>-31.7</v>
      </c>
      <c r="Y3099" s="1">
        <f>VLOOKUP($J3099,節点!$E$1:$G$20000,3,FALSE)</f>
        <v>-9.9169999999999998</v>
      </c>
      <c r="Z3099" s="1">
        <f>VLOOKUP($K3099,節点!$E$1:$G$20000,2,FALSE)</f>
        <v>-33.700000000000003</v>
      </c>
      <c r="AA3099" s="1">
        <f>VLOOKUP($K3099,節点!$E$1:$G$20000,3,FALSE)</f>
        <v>-9.9169999999999998</v>
      </c>
      <c r="AB3099">
        <f t="shared" si="2330"/>
        <v>-1</v>
      </c>
      <c r="AC3099">
        <f t="shared" si="2331"/>
        <v>-0.4164999999999992</v>
      </c>
      <c r="AD3099">
        <f t="shared" si="2332"/>
        <v>1.0000000000000036</v>
      </c>
      <c r="AE3099">
        <f t="shared" si="2333"/>
        <v>-0.4164999999999992</v>
      </c>
      <c r="AF3099">
        <f t="shared" si="2334"/>
        <v>1.0000000000000036</v>
      </c>
      <c r="AG3099">
        <f t="shared" si="2335"/>
        <v>0.41650000000000098</v>
      </c>
      <c r="AH3099">
        <f t="shared" si="2336"/>
        <v>-1</v>
      </c>
      <c r="AI3099">
        <f t="shared" si="2337"/>
        <v>0.41650000000000098</v>
      </c>
      <c r="AJ3099">
        <f t="shared" si="2347"/>
        <v>202.61172778785891</v>
      </c>
      <c r="AK3099">
        <f t="shared" si="2348"/>
        <v>337.38827221214115</v>
      </c>
      <c r="AL3099">
        <f t="shared" si="2349"/>
        <v>22.611727787858918</v>
      </c>
      <c r="AM3099">
        <f t="shared" si="2350"/>
        <v>157.388272212141</v>
      </c>
      <c r="AN3099">
        <f t="shared" si="2338"/>
        <v>3</v>
      </c>
      <c r="AO3099">
        <f t="shared" si="2339"/>
        <v>4</v>
      </c>
      <c r="AP3099">
        <f t="shared" si="2340"/>
        <v>1</v>
      </c>
      <c r="AQ3099">
        <f t="shared" si="2341"/>
        <v>2</v>
      </c>
      <c r="AR3099">
        <f t="shared" si="2342"/>
        <v>3412</v>
      </c>
      <c r="AS3099" t="str">
        <f t="shared" si="2343"/>
        <v/>
      </c>
      <c r="AT3099" t="str">
        <f t="shared" si="2344"/>
        <v/>
      </c>
      <c r="AU3099" t="str">
        <f t="shared" si="2345"/>
        <v/>
      </c>
      <c r="AV3099" t="str">
        <f t="shared" si="2346"/>
        <v/>
      </c>
      <c r="AW3099" t="str">
        <f t="shared" si="2315"/>
        <v/>
      </c>
      <c r="BA3099">
        <f t="shared" si="2351"/>
        <v>-32.700000000000003</v>
      </c>
      <c r="BB3099">
        <f t="shared" si="2352"/>
        <v>-10.75</v>
      </c>
      <c r="BC3099">
        <f t="shared" si="2353"/>
        <v>-31.7</v>
      </c>
      <c r="BD3099">
        <f t="shared" si="2354"/>
        <v>-10.333500000000001</v>
      </c>
      <c r="BE3099">
        <f t="shared" si="2355"/>
        <v>-32.700000000000003</v>
      </c>
      <c r="BF3099">
        <f t="shared" si="2356"/>
        <v>-9.9169999999999998</v>
      </c>
      <c r="BG3099">
        <f t="shared" si="2357"/>
        <v>-33.700000000000003</v>
      </c>
      <c r="BH3099">
        <f t="shared" si="2358"/>
        <v>-10.333500000000001</v>
      </c>
      <c r="BI3099">
        <f t="shared" si="2359"/>
        <v>0.83300000000000018</v>
      </c>
      <c r="BJ3099">
        <f t="shared" si="2360"/>
        <v>2.0000000000000036</v>
      </c>
      <c r="BK3099">
        <f t="shared" si="2361"/>
        <v>2.4009603841536653</v>
      </c>
      <c r="BL3099">
        <f t="shared" si="2362"/>
        <v>0.83300000000000018</v>
      </c>
      <c r="BM3099" s="1">
        <v>1.2</v>
      </c>
    </row>
    <row r="3100" spans="1:65">
      <c r="A3100" s="16" t="s">
        <v>6524</v>
      </c>
      <c r="E3100"/>
      <c r="F3100" s="17">
        <f t="shared" si="2316"/>
        <v>726</v>
      </c>
      <c r="G3100" s="3">
        <f t="shared" si="2317"/>
        <v>20</v>
      </c>
      <c r="H3100" s="4">
        <f t="shared" si="2318"/>
        <v>746</v>
      </c>
      <c r="I3100" s="4">
        <f t="shared" si="2319"/>
        <v>782</v>
      </c>
      <c r="J3100" s="4">
        <f t="shared" si="2320"/>
        <v>783</v>
      </c>
      <c r="K3100" s="4">
        <f t="shared" si="2321"/>
        <v>747</v>
      </c>
      <c r="L3100" s="1">
        <f t="shared" si="2322"/>
        <v>0</v>
      </c>
      <c r="M3100" s="1">
        <f t="shared" si="2323"/>
        <v>0</v>
      </c>
      <c r="N3100" s="1">
        <f t="shared" si="2324"/>
        <v>0</v>
      </c>
      <c r="O3100" s="1">
        <f t="shared" si="2325"/>
        <v>0</v>
      </c>
      <c r="P3100" s="1">
        <f t="shared" si="2326"/>
        <v>0</v>
      </c>
      <c r="Q3100" s="1" t="str">
        <f t="shared" si="2327"/>
        <v/>
      </c>
      <c r="R3100" s="1">
        <f t="shared" si="2328"/>
        <v>-32.700000000000003</v>
      </c>
      <c r="S3100" s="1">
        <f t="shared" si="2329"/>
        <v>-9.5004999999999988</v>
      </c>
      <c r="T3100" s="1">
        <f>VLOOKUP($H3100,節点!$E$1:$G$20000,2,FALSE)</f>
        <v>-33.700000000000003</v>
      </c>
      <c r="U3100" s="1">
        <f>VLOOKUP($H3100,節点!$E$1:$G$20000,3,FALSE)</f>
        <v>-9.9169999999999998</v>
      </c>
      <c r="V3100" s="1">
        <f>VLOOKUP($I3100,節点!$E$1:$G$20000,2,FALSE)</f>
        <v>-31.7</v>
      </c>
      <c r="W3100" s="1">
        <f>VLOOKUP($I3100,節点!$E$1:$G$20000,3,FALSE)</f>
        <v>-9.9169999999999998</v>
      </c>
      <c r="X3100" s="1">
        <f>VLOOKUP($J3100,節点!$E$1:$G$20000,2,FALSE)</f>
        <v>-31.7</v>
      </c>
      <c r="Y3100" s="1">
        <f>VLOOKUP($J3100,節点!$E$1:$G$20000,3,FALSE)</f>
        <v>-9.0839999999999996</v>
      </c>
      <c r="Z3100" s="1">
        <f>VLOOKUP($K3100,節点!$E$1:$G$20000,2,FALSE)</f>
        <v>-33.700000000000003</v>
      </c>
      <c r="AA3100" s="1">
        <f>VLOOKUP($K3100,節点!$E$1:$G$20000,3,FALSE)</f>
        <v>-9.0839999999999996</v>
      </c>
      <c r="AB3100">
        <f t="shared" si="2330"/>
        <v>-1</v>
      </c>
      <c r="AC3100">
        <f t="shared" si="2331"/>
        <v>-0.41650000000000098</v>
      </c>
      <c r="AD3100">
        <f t="shared" si="2332"/>
        <v>1.0000000000000036</v>
      </c>
      <c r="AE3100">
        <f t="shared" si="2333"/>
        <v>-0.41650000000000098</v>
      </c>
      <c r="AF3100">
        <f t="shared" si="2334"/>
        <v>1.0000000000000036</v>
      </c>
      <c r="AG3100">
        <f t="shared" si="2335"/>
        <v>0.4164999999999992</v>
      </c>
      <c r="AH3100">
        <f t="shared" si="2336"/>
        <v>-1</v>
      </c>
      <c r="AI3100">
        <f t="shared" si="2337"/>
        <v>0.4164999999999992</v>
      </c>
      <c r="AJ3100">
        <f t="shared" si="2347"/>
        <v>202.611727787859</v>
      </c>
      <c r="AK3100">
        <f t="shared" si="2348"/>
        <v>337.38827221214109</v>
      </c>
      <c r="AL3100">
        <f t="shared" si="2349"/>
        <v>22.611727787858833</v>
      </c>
      <c r="AM3100">
        <f t="shared" si="2350"/>
        <v>157.38827221214109</v>
      </c>
      <c r="AN3100">
        <f t="shared" si="2338"/>
        <v>3</v>
      </c>
      <c r="AO3100">
        <f t="shared" si="2339"/>
        <v>4</v>
      </c>
      <c r="AP3100">
        <f t="shared" si="2340"/>
        <v>1</v>
      </c>
      <c r="AQ3100">
        <f t="shared" si="2341"/>
        <v>2</v>
      </c>
      <c r="AR3100">
        <f t="shared" si="2342"/>
        <v>3412</v>
      </c>
      <c r="AS3100" t="str">
        <f t="shared" si="2343"/>
        <v/>
      </c>
      <c r="AT3100" t="str">
        <f t="shared" si="2344"/>
        <v/>
      </c>
      <c r="AU3100" t="str">
        <f t="shared" si="2345"/>
        <v/>
      </c>
      <c r="AV3100" t="str">
        <f t="shared" si="2346"/>
        <v/>
      </c>
      <c r="AW3100" t="str">
        <f t="shared" si="2315"/>
        <v/>
      </c>
      <c r="BA3100">
        <f t="shared" si="2351"/>
        <v>-32.700000000000003</v>
      </c>
      <c r="BB3100">
        <f t="shared" si="2352"/>
        <v>-9.9169999999999998</v>
      </c>
      <c r="BC3100">
        <f t="shared" si="2353"/>
        <v>-31.7</v>
      </c>
      <c r="BD3100">
        <f t="shared" si="2354"/>
        <v>-9.5004999999999988</v>
      </c>
      <c r="BE3100">
        <f t="shared" si="2355"/>
        <v>-32.700000000000003</v>
      </c>
      <c r="BF3100">
        <f t="shared" si="2356"/>
        <v>-9.0839999999999996</v>
      </c>
      <c r="BG3100">
        <f t="shared" si="2357"/>
        <v>-33.700000000000003</v>
      </c>
      <c r="BH3100">
        <f t="shared" si="2358"/>
        <v>-9.5004999999999988</v>
      </c>
      <c r="BI3100">
        <f t="shared" si="2359"/>
        <v>0.83300000000000018</v>
      </c>
      <c r="BJ3100">
        <f t="shared" si="2360"/>
        <v>2.0000000000000036</v>
      </c>
      <c r="BK3100">
        <f t="shared" si="2361"/>
        <v>2.4009603841536653</v>
      </c>
      <c r="BL3100">
        <f t="shared" si="2362"/>
        <v>0.83300000000000018</v>
      </c>
      <c r="BM3100" s="1">
        <v>1.2</v>
      </c>
    </row>
    <row r="3101" spans="1:65">
      <c r="A3101" s="16" t="s">
        <v>6525</v>
      </c>
      <c r="E3101"/>
      <c r="F3101" s="17">
        <f t="shared" si="2316"/>
        <v>727</v>
      </c>
      <c r="G3101" s="3">
        <f t="shared" si="2317"/>
        <v>20</v>
      </c>
      <c r="H3101" s="4">
        <f t="shared" si="2318"/>
        <v>747</v>
      </c>
      <c r="I3101" s="4">
        <f t="shared" si="2319"/>
        <v>783</v>
      </c>
      <c r="J3101" s="4">
        <f t="shared" si="2320"/>
        <v>784</v>
      </c>
      <c r="K3101" s="4">
        <f t="shared" si="2321"/>
        <v>748</v>
      </c>
      <c r="L3101" s="1">
        <f t="shared" si="2322"/>
        <v>0</v>
      </c>
      <c r="M3101" s="1">
        <f t="shared" si="2323"/>
        <v>0</v>
      </c>
      <c r="N3101" s="1">
        <f t="shared" si="2324"/>
        <v>0</v>
      </c>
      <c r="O3101" s="1">
        <f t="shared" si="2325"/>
        <v>0</v>
      </c>
      <c r="P3101" s="1">
        <f t="shared" si="2326"/>
        <v>0</v>
      </c>
      <c r="Q3101" s="1" t="str">
        <f t="shared" si="2327"/>
        <v/>
      </c>
      <c r="R3101" s="1">
        <f t="shared" si="2328"/>
        <v>-32.700000000000003</v>
      </c>
      <c r="S3101" s="1">
        <f t="shared" si="2329"/>
        <v>-8.6669999999999998</v>
      </c>
      <c r="T3101" s="1">
        <f>VLOOKUP($H3101,節点!$E$1:$G$20000,2,FALSE)</f>
        <v>-33.700000000000003</v>
      </c>
      <c r="U3101" s="1">
        <f>VLOOKUP($H3101,節点!$E$1:$G$20000,3,FALSE)</f>
        <v>-9.0839999999999996</v>
      </c>
      <c r="V3101" s="1">
        <f>VLOOKUP($I3101,節点!$E$1:$G$20000,2,FALSE)</f>
        <v>-31.7</v>
      </c>
      <c r="W3101" s="1">
        <f>VLOOKUP($I3101,節点!$E$1:$G$20000,3,FALSE)</f>
        <v>-9.0839999999999996</v>
      </c>
      <c r="X3101" s="1">
        <f>VLOOKUP($J3101,節点!$E$1:$G$20000,2,FALSE)</f>
        <v>-31.7</v>
      </c>
      <c r="Y3101" s="1">
        <f>VLOOKUP($J3101,節点!$E$1:$G$20000,3,FALSE)</f>
        <v>-8.25</v>
      </c>
      <c r="Z3101" s="1">
        <f>VLOOKUP($K3101,節点!$E$1:$G$20000,2,FALSE)</f>
        <v>-33.700000000000003</v>
      </c>
      <c r="AA3101" s="1">
        <f>VLOOKUP($K3101,節点!$E$1:$G$20000,3,FALSE)</f>
        <v>-8.25</v>
      </c>
      <c r="AB3101">
        <f t="shared" si="2330"/>
        <v>-1</v>
      </c>
      <c r="AC3101">
        <f t="shared" si="2331"/>
        <v>-0.41699999999999982</v>
      </c>
      <c r="AD3101">
        <f t="shared" si="2332"/>
        <v>1.0000000000000036</v>
      </c>
      <c r="AE3101">
        <f t="shared" si="2333"/>
        <v>-0.41699999999999982</v>
      </c>
      <c r="AF3101">
        <f t="shared" si="2334"/>
        <v>1.0000000000000036</v>
      </c>
      <c r="AG3101">
        <f t="shared" si="2335"/>
        <v>0.41699999999999982</v>
      </c>
      <c r="AH3101">
        <f t="shared" si="2336"/>
        <v>-1</v>
      </c>
      <c r="AI3101">
        <f t="shared" si="2337"/>
        <v>0.41699999999999982</v>
      </c>
      <c r="AJ3101">
        <f t="shared" si="2347"/>
        <v>202.63613637948458</v>
      </c>
      <c r="AK3101">
        <f t="shared" si="2348"/>
        <v>337.36386362051547</v>
      </c>
      <c r="AL3101">
        <f t="shared" si="2349"/>
        <v>22.636136379484512</v>
      </c>
      <c r="AM3101">
        <f t="shared" si="2350"/>
        <v>157.36386362051542</v>
      </c>
      <c r="AN3101">
        <f t="shared" si="2338"/>
        <v>3</v>
      </c>
      <c r="AO3101">
        <f t="shared" si="2339"/>
        <v>4</v>
      </c>
      <c r="AP3101">
        <f t="shared" si="2340"/>
        <v>1</v>
      </c>
      <c r="AQ3101">
        <f t="shared" si="2341"/>
        <v>2</v>
      </c>
      <c r="AR3101">
        <f t="shared" si="2342"/>
        <v>3412</v>
      </c>
      <c r="AS3101" t="str">
        <f t="shared" si="2343"/>
        <v/>
      </c>
      <c r="AT3101" t="str">
        <f t="shared" si="2344"/>
        <v/>
      </c>
      <c r="AU3101" t="str">
        <f t="shared" si="2345"/>
        <v/>
      </c>
      <c r="AV3101" t="str">
        <f t="shared" si="2346"/>
        <v/>
      </c>
      <c r="AW3101" t="str">
        <f t="shared" si="2315"/>
        <v/>
      </c>
      <c r="BA3101">
        <f t="shared" si="2351"/>
        <v>-32.700000000000003</v>
      </c>
      <c r="BB3101">
        <f t="shared" si="2352"/>
        <v>-9.0839999999999996</v>
      </c>
      <c r="BC3101">
        <f t="shared" si="2353"/>
        <v>-31.7</v>
      </c>
      <c r="BD3101">
        <f t="shared" si="2354"/>
        <v>-8.6669999999999998</v>
      </c>
      <c r="BE3101">
        <f t="shared" si="2355"/>
        <v>-32.700000000000003</v>
      </c>
      <c r="BF3101">
        <f t="shared" si="2356"/>
        <v>-8.25</v>
      </c>
      <c r="BG3101">
        <f t="shared" si="2357"/>
        <v>-33.700000000000003</v>
      </c>
      <c r="BH3101">
        <f t="shared" si="2358"/>
        <v>-8.6669999999999998</v>
      </c>
      <c r="BI3101">
        <f t="shared" si="2359"/>
        <v>0.83399999999999963</v>
      </c>
      <c r="BJ3101">
        <f t="shared" si="2360"/>
        <v>2.0000000000000036</v>
      </c>
      <c r="BK3101">
        <f t="shared" si="2361"/>
        <v>2.3980815347721878</v>
      </c>
      <c r="BL3101">
        <f t="shared" si="2362"/>
        <v>0.83399999999999963</v>
      </c>
      <c r="BM3101" s="1">
        <v>1.2</v>
      </c>
    </row>
    <row r="3102" spans="1:65">
      <c r="A3102" s="16" t="s">
        <v>6526</v>
      </c>
      <c r="E3102"/>
      <c r="F3102" s="17">
        <f t="shared" si="2316"/>
        <v>728</v>
      </c>
      <c r="G3102" s="3">
        <f t="shared" si="2317"/>
        <v>20</v>
      </c>
      <c r="H3102" s="4">
        <f t="shared" si="2318"/>
        <v>748</v>
      </c>
      <c r="I3102" s="4">
        <f t="shared" si="2319"/>
        <v>784</v>
      </c>
      <c r="J3102" s="4">
        <f t="shared" si="2320"/>
        <v>785</v>
      </c>
      <c r="K3102" s="4">
        <f t="shared" si="2321"/>
        <v>749</v>
      </c>
      <c r="L3102" s="1">
        <f t="shared" si="2322"/>
        <v>0</v>
      </c>
      <c r="M3102" s="1">
        <f t="shared" si="2323"/>
        <v>0</v>
      </c>
      <c r="N3102" s="1">
        <f t="shared" si="2324"/>
        <v>0</v>
      </c>
      <c r="O3102" s="1">
        <f t="shared" si="2325"/>
        <v>0</v>
      </c>
      <c r="P3102" s="1">
        <f t="shared" si="2326"/>
        <v>0</v>
      </c>
      <c r="Q3102" s="1" t="str">
        <f t="shared" si="2327"/>
        <v/>
      </c>
      <c r="R3102" s="1">
        <f t="shared" si="2328"/>
        <v>-32.700000000000003</v>
      </c>
      <c r="S3102" s="1">
        <f t="shared" si="2329"/>
        <v>-7.8335000000000008</v>
      </c>
      <c r="T3102" s="1">
        <f>VLOOKUP($H3102,節点!$E$1:$G$20000,2,FALSE)</f>
        <v>-33.700000000000003</v>
      </c>
      <c r="U3102" s="1">
        <f>VLOOKUP($H3102,節点!$E$1:$G$20000,3,FALSE)</f>
        <v>-8.25</v>
      </c>
      <c r="V3102" s="1">
        <f>VLOOKUP($I3102,節点!$E$1:$G$20000,2,FALSE)</f>
        <v>-31.7</v>
      </c>
      <c r="W3102" s="1">
        <f>VLOOKUP($I3102,節点!$E$1:$G$20000,3,FALSE)</f>
        <v>-8.25</v>
      </c>
      <c r="X3102" s="1">
        <f>VLOOKUP($J3102,節点!$E$1:$G$20000,2,FALSE)</f>
        <v>-31.7</v>
      </c>
      <c r="Y3102" s="1">
        <f>VLOOKUP($J3102,節点!$E$1:$G$20000,3,FALSE)</f>
        <v>-7.4169999999999998</v>
      </c>
      <c r="Z3102" s="1">
        <f>VLOOKUP($K3102,節点!$E$1:$G$20000,2,FALSE)</f>
        <v>-33.700000000000003</v>
      </c>
      <c r="AA3102" s="1">
        <f>VLOOKUP($K3102,節点!$E$1:$G$20000,3,FALSE)</f>
        <v>-7.4169999999999998</v>
      </c>
      <c r="AB3102">
        <f t="shared" si="2330"/>
        <v>-1</v>
      </c>
      <c r="AC3102">
        <f t="shared" si="2331"/>
        <v>-0.4164999999999992</v>
      </c>
      <c r="AD3102">
        <f t="shared" si="2332"/>
        <v>1.0000000000000036</v>
      </c>
      <c r="AE3102">
        <f t="shared" si="2333"/>
        <v>-0.4164999999999992</v>
      </c>
      <c r="AF3102">
        <f t="shared" si="2334"/>
        <v>1.0000000000000036</v>
      </c>
      <c r="AG3102">
        <f t="shared" si="2335"/>
        <v>0.41650000000000098</v>
      </c>
      <c r="AH3102">
        <f t="shared" si="2336"/>
        <v>-1</v>
      </c>
      <c r="AI3102">
        <f t="shared" si="2337"/>
        <v>0.41650000000000098</v>
      </c>
      <c r="AJ3102">
        <f t="shared" si="2347"/>
        <v>202.61172778785891</v>
      </c>
      <c r="AK3102">
        <f t="shared" si="2348"/>
        <v>337.38827221214115</v>
      </c>
      <c r="AL3102">
        <f t="shared" si="2349"/>
        <v>22.611727787858918</v>
      </c>
      <c r="AM3102">
        <f t="shared" si="2350"/>
        <v>157.388272212141</v>
      </c>
      <c r="AN3102">
        <f t="shared" si="2338"/>
        <v>3</v>
      </c>
      <c r="AO3102">
        <f t="shared" si="2339"/>
        <v>4</v>
      </c>
      <c r="AP3102">
        <f t="shared" si="2340"/>
        <v>1</v>
      </c>
      <c r="AQ3102">
        <f t="shared" si="2341"/>
        <v>2</v>
      </c>
      <c r="AR3102">
        <f t="shared" si="2342"/>
        <v>3412</v>
      </c>
      <c r="AS3102" t="str">
        <f t="shared" si="2343"/>
        <v/>
      </c>
      <c r="AT3102" t="str">
        <f t="shared" si="2344"/>
        <v/>
      </c>
      <c r="AU3102" t="str">
        <f t="shared" si="2345"/>
        <v/>
      </c>
      <c r="AV3102" t="str">
        <f t="shared" si="2346"/>
        <v/>
      </c>
      <c r="AW3102" t="str">
        <f t="shared" si="2315"/>
        <v/>
      </c>
      <c r="BA3102">
        <f t="shared" si="2351"/>
        <v>-32.700000000000003</v>
      </c>
      <c r="BB3102">
        <f t="shared" si="2352"/>
        <v>-8.25</v>
      </c>
      <c r="BC3102">
        <f t="shared" si="2353"/>
        <v>-31.7</v>
      </c>
      <c r="BD3102">
        <f t="shared" si="2354"/>
        <v>-7.8334999999999999</v>
      </c>
      <c r="BE3102">
        <f t="shared" si="2355"/>
        <v>-32.700000000000003</v>
      </c>
      <c r="BF3102">
        <f t="shared" si="2356"/>
        <v>-7.4169999999999998</v>
      </c>
      <c r="BG3102">
        <f t="shared" si="2357"/>
        <v>-33.700000000000003</v>
      </c>
      <c r="BH3102">
        <f t="shared" si="2358"/>
        <v>-7.8334999999999999</v>
      </c>
      <c r="BI3102">
        <f t="shared" si="2359"/>
        <v>0.83300000000000018</v>
      </c>
      <c r="BJ3102">
        <f t="shared" si="2360"/>
        <v>2.0000000000000036</v>
      </c>
      <c r="BK3102">
        <f t="shared" si="2361"/>
        <v>2.4009603841536653</v>
      </c>
      <c r="BL3102">
        <f t="shared" si="2362"/>
        <v>0.83300000000000018</v>
      </c>
      <c r="BM3102" s="1">
        <v>1.2</v>
      </c>
    </row>
    <row r="3103" spans="1:65">
      <c r="A3103" s="16" t="s">
        <v>6527</v>
      </c>
      <c r="E3103"/>
      <c r="F3103" s="17">
        <f t="shared" si="2316"/>
        <v>729</v>
      </c>
      <c r="G3103" s="3">
        <f t="shared" si="2317"/>
        <v>20</v>
      </c>
      <c r="H3103" s="4">
        <f t="shared" si="2318"/>
        <v>749</v>
      </c>
      <c r="I3103" s="4">
        <f t="shared" si="2319"/>
        <v>785</v>
      </c>
      <c r="J3103" s="4">
        <f t="shared" si="2320"/>
        <v>786</v>
      </c>
      <c r="K3103" s="4">
        <f t="shared" si="2321"/>
        <v>750</v>
      </c>
      <c r="L3103" s="1">
        <f t="shared" si="2322"/>
        <v>0</v>
      </c>
      <c r="M3103" s="1">
        <f t="shared" si="2323"/>
        <v>0</v>
      </c>
      <c r="N3103" s="1">
        <f t="shared" si="2324"/>
        <v>0</v>
      </c>
      <c r="O3103" s="1">
        <f t="shared" si="2325"/>
        <v>0</v>
      </c>
      <c r="P3103" s="1">
        <f t="shared" si="2326"/>
        <v>0</v>
      </c>
      <c r="Q3103" s="1" t="str">
        <f t="shared" si="2327"/>
        <v/>
      </c>
      <c r="R3103" s="1">
        <f t="shared" si="2328"/>
        <v>-32.700000000000003</v>
      </c>
      <c r="S3103" s="1">
        <f t="shared" si="2329"/>
        <v>-7.0004999999999997</v>
      </c>
      <c r="T3103" s="1">
        <f>VLOOKUP($H3103,節点!$E$1:$G$20000,2,FALSE)</f>
        <v>-33.700000000000003</v>
      </c>
      <c r="U3103" s="1">
        <f>VLOOKUP($H3103,節点!$E$1:$G$20000,3,FALSE)</f>
        <v>-7.4169999999999998</v>
      </c>
      <c r="V3103" s="1">
        <f>VLOOKUP($I3103,節点!$E$1:$G$20000,2,FALSE)</f>
        <v>-31.7</v>
      </c>
      <c r="W3103" s="1">
        <f>VLOOKUP($I3103,節点!$E$1:$G$20000,3,FALSE)</f>
        <v>-7.4169999999999998</v>
      </c>
      <c r="X3103" s="1">
        <f>VLOOKUP($J3103,節点!$E$1:$G$20000,2,FALSE)</f>
        <v>-31.7</v>
      </c>
      <c r="Y3103" s="1">
        <f>VLOOKUP($J3103,節点!$E$1:$G$20000,3,FALSE)</f>
        <v>-6.5839999999999996</v>
      </c>
      <c r="Z3103" s="1">
        <f>VLOOKUP($K3103,節点!$E$1:$G$20000,2,FALSE)</f>
        <v>-33.700000000000003</v>
      </c>
      <c r="AA3103" s="1">
        <f>VLOOKUP($K3103,節点!$E$1:$G$20000,3,FALSE)</f>
        <v>-6.5839999999999996</v>
      </c>
      <c r="AB3103">
        <f t="shared" si="2330"/>
        <v>-1</v>
      </c>
      <c r="AC3103">
        <f t="shared" si="2331"/>
        <v>-0.41650000000000009</v>
      </c>
      <c r="AD3103">
        <f t="shared" si="2332"/>
        <v>1.0000000000000036</v>
      </c>
      <c r="AE3103">
        <f t="shared" si="2333"/>
        <v>-0.41650000000000009</v>
      </c>
      <c r="AF3103">
        <f t="shared" si="2334"/>
        <v>1.0000000000000036</v>
      </c>
      <c r="AG3103">
        <f t="shared" si="2335"/>
        <v>0.41650000000000009</v>
      </c>
      <c r="AH3103">
        <f t="shared" si="2336"/>
        <v>-1</v>
      </c>
      <c r="AI3103">
        <f t="shared" si="2337"/>
        <v>0.41650000000000009</v>
      </c>
      <c r="AJ3103">
        <f t="shared" si="2347"/>
        <v>202.61172778785894</v>
      </c>
      <c r="AK3103">
        <f t="shared" si="2348"/>
        <v>337.38827221214115</v>
      </c>
      <c r="AL3103">
        <f t="shared" si="2349"/>
        <v>22.611727787858875</v>
      </c>
      <c r="AM3103">
        <f t="shared" si="2350"/>
        <v>157.38827221214106</v>
      </c>
      <c r="AN3103">
        <f t="shared" si="2338"/>
        <v>3</v>
      </c>
      <c r="AO3103">
        <f t="shared" si="2339"/>
        <v>4</v>
      </c>
      <c r="AP3103">
        <f t="shared" si="2340"/>
        <v>1</v>
      </c>
      <c r="AQ3103">
        <f t="shared" si="2341"/>
        <v>2</v>
      </c>
      <c r="AR3103">
        <f t="shared" si="2342"/>
        <v>3412</v>
      </c>
      <c r="AS3103" t="str">
        <f t="shared" si="2343"/>
        <v/>
      </c>
      <c r="AT3103" t="str">
        <f t="shared" si="2344"/>
        <v/>
      </c>
      <c r="AU3103" t="str">
        <f t="shared" si="2345"/>
        <v/>
      </c>
      <c r="AV3103" t="str">
        <f t="shared" si="2346"/>
        <v/>
      </c>
      <c r="AW3103" t="str">
        <f t="shared" si="2315"/>
        <v/>
      </c>
      <c r="BA3103">
        <f t="shared" si="2351"/>
        <v>-32.700000000000003</v>
      </c>
      <c r="BB3103">
        <f t="shared" si="2352"/>
        <v>-7.4169999999999998</v>
      </c>
      <c r="BC3103">
        <f t="shared" si="2353"/>
        <v>-31.7</v>
      </c>
      <c r="BD3103">
        <f t="shared" si="2354"/>
        <v>-7.0004999999999997</v>
      </c>
      <c r="BE3103">
        <f t="shared" si="2355"/>
        <v>-32.700000000000003</v>
      </c>
      <c r="BF3103">
        <f t="shared" si="2356"/>
        <v>-6.5839999999999996</v>
      </c>
      <c r="BG3103">
        <f t="shared" si="2357"/>
        <v>-33.700000000000003</v>
      </c>
      <c r="BH3103">
        <f t="shared" si="2358"/>
        <v>-7.0004999999999997</v>
      </c>
      <c r="BI3103">
        <f t="shared" si="2359"/>
        <v>0.83300000000000018</v>
      </c>
      <c r="BJ3103">
        <f t="shared" si="2360"/>
        <v>2.0000000000000036</v>
      </c>
      <c r="BK3103">
        <f t="shared" si="2361"/>
        <v>2.4009603841536653</v>
      </c>
      <c r="BL3103">
        <f t="shared" si="2362"/>
        <v>0.83300000000000018</v>
      </c>
      <c r="BM3103" s="1">
        <v>1.2</v>
      </c>
    </row>
    <row r="3104" spans="1:65">
      <c r="A3104" s="16" t="s">
        <v>6528</v>
      </c>
      <c r="E3104"/>
      <c r="F3104" s="17">
        <f t="shared" si="2316"/>
        <v>730</v>
      </c>
      <c r="G3104" s="3">
        <f t="shared" si="2317"/>
        <v>20</v>
      </c>
      <c r="H3104" s="4">
        <f t="shared" si="2318"/>
        <v>750</v>
      </c>
      <c r="I3104" s="4">
        <f t="shared" si="2319"/>
        <v>786</v>
      </c>
      <c r="J3104" s="4">
        <f t="shared" si="2320"/>
        <v>787</v>
      </c>
      <c r="K3104" s="4">
        <f t="shared" si="2321"/>
        <v>751</v>
      </c>
      <c r="L3104" s="1">
        <f t="shared" si="2322"/>
        <v>0</v>
      </c>
      <c r="M3104" s="1">
        <f t="shared" si="2323"/>
        <v>0</v>
      </c>
      <c r="N3104" s="1">
        <f t="shared" si="2324"/>
        <v>0</v>
      </c>
      <c r="O3104" s="1">
        <f t="shared" si="2325"/>
        <v>0</v>
      </c>
      <c r="P3104" s="1">
        <f t="shared" si="2326"/>
        <v>0</v>
      </c>
      <c r="Q3104" s="1" t="str">
        <f t="shared" si="2327"/>
        <v/>
      </c>
      <c r="R3104" s="1">
        <f t="shared" si="2328"/>
        <v>-32.700000000000003</v>
      </c>
      <c r="S3104" s="1">
        <f t="shared" si="2329"/>
        <v>-6.1669999999999998</v>
      </c>
      <c r="T3104" s="1">
        <f>VLOOKUP($H3104,節点!$E$1:$G$20000,2,FALSE)</f>
        <v>-33.700000000000003</v>
      </c>
      <c r="U3104" s="1">
        <f>VLOOKUP($H3104,節点!$E$1:$G$20000,3,FALSE)</f>
        <v>-6.5839999999999996</v>
      </c>
      <c r="V3104" s="1">
        <f>VLOOKUP($I3104,節点!$E$1:$G$20000,2,FALSE)</f>
        <v>-31.7</v>
      </c>
      <c r="W3104" s="1">
        <f>VLOOKUP($I3104,節点!$E$1:$G$20000,3,FALSE)</f>
        <v>-6.5839999999999996</v>
      </c>
      <c r="X3104" s="1">
        <f>VLOOKUP($J3104,節点!$E$1:$G$20000,2,FALSE)</f>
        <v>-31.7</v>
      </c>
      <c r="Y3104" s="1">
        <f>VLOOKUP($J3104,節点!$E$1:$G$20000,3,FALSE)</f>
        <v>-5.75</v>
      </c>
      <c r="Z3104" s="1">
        <f>VLOOKUP($K3104,節点!$E$1:$G$20000,2,FALSE)</f>
        <v>-33.700000000000003</v>
      </c>
      <c r="AA3104" s="1">
        <f>VLOOKUP($K3104,節点!$E$1:$G$20000,3,FALSE)</f>
        <v>-5.75</v>
      </c>
      <c r="AB3104">
        <f t="shared" si="2330"/>
        <v>-1</v>
      </c>
      <c r="AC3104">
        <f t="shared" si="2331"/>
        <v>-0.41699999999999982</v>
      </c>
      <c r="AD3104">
        <f t="shared" si="2332"/>
        <v>1.0000000000000036</v>
      </c>
      <c r="AE3104">
        <f t="shared" si="2333"/>
        <v>-0.41699999999999982</v>
      </c>
      <c r="AF3104">
        <f t="shared" si="2334"/>
        <v>1.0000000000000036</v>
      </c>
      <c r="AG3104">
        <f t="shared" si="2335"/>
        <v>0.41699999999999982</v>
      </c>
      <c r="AH3104">
        <f t="shared" si="2336"/>
        <v>-1</v>
      </c>
      <c r="AI3104">
        <f t="shared" si="2337"/>
        <v>0.41699999999999982</v>
      </c>
      <c r="AJ3104">
        <f t="shared" si="2347"/>
        <v>202.63613637948458</v>
      </c>
      <c r="AK3104">
        <f t="shared" si="2348"/>
        <v>337.36386362051547</v>
      </c>
      <c r="AL3104">
        <f t="shared" si="2349"/>
        <v>22.636136379484512</v>
      </c>
      <c r="AM3104">
        <f t="shared" si="2350"/>
        <v>157.36386362051542</v>
      </c>
      <c r="AN3104">
        <f t="shared" si="2338"/>
        <v>3</v>
      </c>
      <c r="AO3104">
        <f t="shared" si="2339"/>
        <v>4</v>
      </c>
      <c r="AP3104">
        <f t="shared" si="2340"/>
        <v>1</v>
      </c>
      <c r="AQ3104">
        <f t="shared" si="2341"/>
        <v>2</v>
      </c>
      <c r="AR3104">
        <f t="shared" si="2342"/>
        <v>3412</v>
      </c>
      <c r="AS3104" t="str">
        <f t="shared" si="2343"/>
        <v/>
      </c>
      <c r="AT3104" t="str">
        <f t="shared" si="2344"/>
        <v/>
      </c>
      <c r="AU3104" t="str">
        <f t="shared" si="2345"/>
        <v/>
      </c>
      <c r="AV3104" t="str">
        <f t="shared" si="2346"/>
        <v/>
      </c>
      <c r="AW3104" t="str">
        <f t="shared" si="2315"/>
        <v/>
      </c>
      <c r="BA3104">
        <f t="shared" si="2351"/>
        <v>-32.700000000000003</v>
      </c>
      <c r="BB3104">
        <f t="shared" si="2352"/>
        <v>-6.5839999999999996</v>
      </c>
      <c r="BC3104">
        <f t="shared" si="2353"/>
        <v>-31.7</v>
      </c>
      <c r="BD3104">
        <f t="shared" si="2354"/>
        <v>-6.1669999999999998</v>
      </c>
      <c r="BE3104">
        <f t="shared" si="2355"/>
        <v>-32.700000000000003</v>
      </c>
      <c r="BF3104">
        <f t="shared" si="2356"/>
        <v>-5.75</v>
      </c>
      <c r="BG3104">
        <f t="shared" si="2357"/>
        <v>-33.700000000000003</v>
      </c>
      <c r="BH3104">
        <f t="shared" si="2358"/>
        <v>-6.1669999999999998</v>
      </c>
      <c r="BI3104">
        <f t="shared" si="2359"/>
        <v>0.83399999999999963</v>
      </c>
      <c r="BJ3104">
        <f t="shared" si="2360"/>
        <v>2.0000000000000036</v>
      </c>
      <c r="BK3104">
        <f t="shared" si="2361"/>
        <v>2.3980815347721878</v>
      </c>
      <c r="BL3104">
        <f t="shared" si="2362"/>
        <v>0.83399999999999963</v>
      </c>
      <c r="BM3104" s="1">
        <v>1.2</v>
      </c>
    </row>
    <row r="3105" spans="1:65">
      <c r="A3105" s="16" t="s">
        <v>6529</v>
      </c>
      <c r="E3105"/>
      <c r="F3105" s="17">
        <f t="shared" si="2316"/>
        <v>731</v>
      </c>
      <c r="G3105" s="3">
        <f t="shared" si="2317"/>
        <v>20</v>
      </c>
      <c r="H3105" s="4">
        <f t="shared" si="2318"/>
        <v>751</v>
      </c>
      <c r="I3105" s="4">
        <f t="shared" si="2319"/>
        <v>787</v>
      </c>
      <c r="J3105" s="4">
        <f t="shared" si="2320"/>
        <v>788</v>
      </c>
      <c r="K3105" s="4">
        <f t="shared" si="2321"/>
        <v>752</v>
      </c>
      <c r="L3105" s="1">
        <f t="shared" si="2322"/>
        <v>0</v>
      </c>
      <c r="M3105" s="1">
        <f t="shared" si="2323"/>
        <v>0</v>
      </c>
      <c r="N3105" s="1">
        <f t="shared" si="2324"/>
        <v>0</v>
      </c>
      <c r="O3105" s="1">
        <f t="shared" si="2325"/>
        <v>0</v>
      </c>
      <c r="P3105" s="1">
        <f t="shared" si="2326"/>
        <v>0</v>
      </c>
      <c r="Q3105" s="1" t="str">
        <f t="shared" si="2327"/>
        <v/>
      </c>
      <c r="R3105" s="1">
        <f t="shared" si="2328"/>
        <v>-32.700000000000003</v>
      </c>
      <c r="S3105" s="1">
        <f t="shared" si="2329"/>
        <v>-5.375</v>
      </c>
      <c r="T3105" s="1">
        <f>VLOOKUP($H3105,節点!$E$1:$G$20000,2,FALSE)</f>
        <v>-33.700000000000003</v>
      </c>
      <c r="U3105" s="1">
        <f>VLOOKUP($H3105,節点!$E$1:$G$20000,3,FALSE)</f>
        <v>-5.75</v>
      </c>
      <c r="V3105" s="1">
        <f>VLOOKUP($I3105,節点!$E$1:$G$20000,2,FALSE)</f>
        <v>-31.7</v>
      </c>
      <c r="W3105" s="1">
        <f>VLOOKUP($I3105,節点!$E$1:$G$20000,3,FALSE)</f>
        <v>-5.75</v>
      </c>
      <c r="X3105" s="1">
        <f>VLOOKUP($J3105,節点!$E$1:$G$20000,2,FALSE)</f>
        <v>-31.7</v>
      </c>
      <c r="Y3105" s="1">
        <f>VLOOKUP($J3105,節点!$E$1:$G$20000,3,FALSE)</f>
        <v>-5</v>
      </c>
      <c r="Z3105" s="1">
        <f>VLOOKUP($K3105,節点!$E$1:$G$20000,2,FALSE)</f>
        <v>-33.700000000000003</v>
      </c>
      <c r="AA3105" s="1">
        <f>VLOOKUP($K3105,節点!$E$1:$G$20000,3,FALSE)</f>
        <v>-5</v>
      </c>
      <c r="AB3105">
        <f t="shared" si="2330"/>
        <v>-1</v>
      </c>
      <c r="AC3105">
        <f t="shared" si="2331"/>
        <v>-0.375</v>
      </c>
      <c r="AD3105">
        <f t="shared" si="2332"/>
        <v>1.0000000000000036</v>
      </c>
      <c r="AE3105">
        <f t="shared" si="2333"/>
        <v>-0.375</v>
      </c>
      <c r="AF3105">
        <f t="shared" si="2334"/>
        <v>1.0000000000000036</v>
      </c>
      <c r="AG3105">
        <f t="shared" si="2335"/>
        <v>0.375</v>
      </c>
      <c r="AH3105">
        <f t="shared" si="2336"/>
        <v>-1</v>
      </c>
      <c r="AI3105">
        <f t="shared" si="2337"/>
        <v>0.375</v>
      </c>
      <c r="AJ3105">
        <f t="shared" si="2347"/>
        <v>200.55604521958347</v>
      </c>
      <c r="AK3105">
        <f t="shared" si="2348"/>
        <v>339.44395478041662</v>
      </c>
      <c r="AL3105">
        <f t="shared" si="2349"/>
        <v>20.5560452195834</v>
      </c>
      <c r="AM3105">
        <f t="shared" si="2350"/>
        <v>159.44395478041653</v>
      </c>
      <c r="AN3105">
        <f t="shared" si="2338"/>
        <v>3</v>
      </c>
      <c r="AO3105">
        <f t="shared" si="2339"/>
        <v>4</v>
      </c>
      <c r="AP3105">
        <f t="shared" si="2340"/>
        <v>1</v>
      </c>
      <c r="AQ3105">
        <f t="shared" si="2341"/>
        <v>2</v>
      </c>
      <c r="AR3105">
        <f t="shared" si="2342"/>
        <v>3412</v>
      </c>
      <c r="AS3105" t="str">
        <f t="shared" si="2343"/>
        <v/>
      </c>
      <c r="AT3105" t="str">
        <f t="shared" si="2344"/>
        <v/>
      </c>
      <c r="AU3105" t="str">
        <f t="shared" si="2345"/>
        <v/>
      </c>
      <c r="AV3105" t="str">
        <f t="shared" si="2346"/>
        <v/>
      </c>
      <c r="AW3105" t="str">
        <f t="shared" si="2315"/>
        <v/>
      </c>
      <c r="BA3105">
        <f t="shared" si="2351"/>
        <v>-32.700000000000003</v>
      </c>
      <c r="BB3105">
        <f t="shared" si="2352"/>
        <v>-5.75</v>
      </c>
      <c r="BC3105">
        <f t="shared" si="2353"/>
        <v>-31.7</v>
      </c>
      <c r="BD3105">
        <f t="shared" si="2354"/>
        <v>-5.375</v>
      </c>
      <c r="BE3105">
        <f t="shared" si="2355"/>
        <v>-32.700000000000003</v>
      </c>
      <c r="BF3105">
        <f t="shared" si="2356"/>
        <v>-5</v>
      </c>
      <c r="BG3105">
        <f t="shared" si="2357"/>
        <v>-33.700000000000003</v>
      </c>
      <c r="BH3105">
        <f t="shared" si="2358"/>
        <v>-5.375</v>
      </c>
      <c r="BI3105">
        <f t="shared" si="2359"/>
        <v>0.75</v>
      </c>
      <c r="BJ3105">
        <f t="shared" si="2360"/>
        <v>2.0000000000000036</v>
      </c>
      <c r="BK3105">
        <f t="shared" si="2361"/>
        <v>2.6666666666666714</v>
      </c>
      <c r="BL3105">
        <f t="shared" si="2362"/>
        <v>0.75</v>
      </c>
      <c r="BM3105" s="1">
        <v>1.2</v>
      </c>
    </row>
    <row r="3106" spans="1:65">
      <c r="A3106" s="16" t="s">
        <v>6530</v>
      </c>
      <c r="E3106"/>
      <c r="F3106" s="17">
        <f t="shared" si="2316"/>
        <v>732</v>
      </c>
      <c r="G3106" s="3">
        <f t="shared" si="2317"/>
        <v>20</v>
      </c>
      <c r="H3106" s="4">
        <f t="shared" si="2318"/>
        <v>752</v>
      </c>
      <c r="I3106" s="4">
        <f t="shared" si="2319"/>
        <v>788</v>
      </c>
      <c r="J3106" s="4">
        <f t="shared" si="2320"/>
        <v>789</v>
      </c>
      <c r="K3106" s="4">
        <f t="shared" si="2321"/>
        <v>753</v>
      </c>
      <c r="L3106" s="1">
        <f t="shared" si="2322"/>
        <v>0</v>
      </c>
      <c r="M3106" s="1">
        <f t="shared" si="2323"/>
        <v>0</v>
      </c>
      <c r="N3106" s="1">
        <f t="shared" si="2324"/>
        <v>0</v>
      </c>
      <c r="O3106" s="1">
        <f t="shared" si="2325"/>
        <v>0</v>
      </c>
      <c r="P3106" s="1">
        <f t="shared" si="2326"/>
        <v>0</v>
      </c>
      <c r="Q3106" s="1" t="str">
        <f t="shared" si="2327"/>
        <v/>
      </c>
      <c r="R3106" s="1">
        <f t="shared" si="2328"/>
        <v>-32.700000000000003</v>
      </c>
      <c r="S3106" s="1">
        <f t="shared" si="2329"/>
        <v>-4.375</v>
      </c>
      <c r="T3106" s="1">
        <f>VLOOKUP($H3106,節点!$E$1:$G$20000,2,FALSE)</f>
        <v>-33.700000000000003</v>
      </c>
      <c r="U3106" s="1">
        <f>VLOOKUP($H3106,節点!$E$1:$G$20000,3,FALSE)</f>
        <v>-5</v>
      </c>
      <c r="V3106" s="1">
        <f>VLOOKUP($I3106,節点!$E$1:$G$20000,2,FALSE)</f>
        <v>-31.7</v>
      </c>
      <c r="W3106" s="1">
        <f>VLOOKUP($I3106,節点!$E$1:$G$20000,3,FALSE)</f>
        <v>-5</v>
      </c>
      <c r="X3106" s="1">
        <f>VLOOKUP($J3106,節点!$E$1:$G$20000,2,FALSE)</f>
        <v>-31.7</v>
      </c>
      <c r="Y3106" s="1">
        <f>VLOOKUP($J3106,節点!$E$1:$G$20000,3,FALSE)</f>
        <v>-3.75</v>
      </c>
      <c r="Z3106" s="1">
        <f>VLOOKUP($K3106,節点!$E$1:$G$20000,2,FALSE)</f>
        <v>-33.700000000000003</v>
      </c>
      <c r="AA3106" s="1">
        <f>VLOOKUP($K3106,節点!$E$1:$G$20000,3,FALSE)</f>
        <v>-3.75</v>
      </c>
      <c r="AB3106">
        <f t="shared" si="2330"/>
        <v>-1</v>
      </c>
      <c r="AC3106">
        <f t="shared" si="2331"/>
        <v>-0.625</v>
      </c>
      <c r="AD3106">
        <f t="shared" si="2332"/>
        <v>1.0000000000000036</v>
      </c>
      <c r="AE3106">
        <f t="shared" si="2333"/>
        <v>-0.625</v>
      </c>
      <c r="AF3106">
        <f t="shared" si="2334"/>
        <v>1.0000000000000036</v>
      </c>
      <c r="AG3106">
        <f t="shared" si="2335"/>
        <v>0.625</v>
      </c>
      <c r="AH3106">
        <f t="shared" si="2336"/>
        <v>-1</v>
      </c>
      <c r="AI3106">
        <f t="shared" si="2337"/>
        <v>0.625</v>
      </c>
      <c r="AJ3106">
        <f t="shared" si="2347"/>
        <v>212.00538320808349</v>
      </c>
      <c r="AK3106">
        <f t="shared" si="2348"/>
        <v>327.9946167919166</v>
      </c>
      <c r="AL3106">
        <f t="shared" si="2349"/>
        <v>32.005383208083408</v>
      </c>
      <c r="AM3106">
        <f t="shared" si="2350"/>
        <v>147.99461679191651</v>
      </c>
      <c r="AN3106">
        <f t="shared" si="2338"/>
        <v>3</v>
      </c>
      <c r="AO3106">
        <f t="shared" si="2339"/>
        <v>4</v>
      </c>
      <c r="AP3106">
        <f t="shared" si="2340"/>
        <v>1</v>
      </c>
      <c r="AQ3106">
        <f t="shared" si="2341"/>
        <v>2</v>
      </c>
      <c r="AR3106">
        <f t="shared" si="2342"/>
        <v>3412</v>
      </c>
      <c r="AS3106" t="str">
        <f t="shared" si="2343"/>
        <v/>
      </c>
      <c r="AT3106" t="str">
        <f t="shared" si="2344"/>
        <v/>
      </c>
      <c r="AU3106" t="str">
        <f t="shared" si="2345"/>
        <v/>
      </c>
      <c r="AV3106" t="str">
        <f t="shared" si="2346"/>
        <v/>
      </c>
      <c r="AW3106" t="str">
        <f t="shared" si="2315"/>
        <v/>
      </c>
      <c r="BA3106">
        <f t="shared" si="2351"/>
        <v>-32.700000000000003</v>
      </c>
      <c r="BB3106">
        <f t="shared" si="2352"/>
        <v>-5</v>
      </c>
      <c r="BC3106">
        <f t="shared" si="2353"/>
        <v>-31.7</v>
      </c>
      <c r="BD3106">
        <f t="shared" si="2354"/>
        <v>-4.375</v>
      </c>
      <c r="BE3106">
        <f t="shared" si="2355"/>
        <v>-32.700000000000003</v>
      </c>
      <c r="BF3106">
        <f t="shared" si="2356"/>
        <v>-3.75</v>
      </c>
      <c r="BG3106">
        <f t="shared" si="2357"/>
        <v>-33.700000000000003</v>
      </c>
      <c r="BH3106">
        <f t="shared" si="2358"/>
        <v>-4.375</v>
      </c>
      <c r="BI3106">
        <f t="shared" si="2359"/>
        <v>1.25</v>
      </c>
      <c r="BJ3106">
        <f t="shared" si="2360"/>
        <v>2.0000000000000036</v>
      </c>
      <c r="BK3106">
        <f t="shared" si="2361"/>
        <v>1.6000000000000028</v>
      </c>
      <c r="BL3106">
        <f t="shared" si="2362"/>
        <v>1.25</v>
      </c>
      <c r="BM3106" s="1">
        <v>1.2</v>
      </c>
    </row>
    <row r="3107" spans="1:65">
      <c r="A3107" s="16" t="s">
        <v>6531</v>
      </c>
      <c r="E3107"/>
      <c r="F3107" s="17">
        <f t="shared" si="2316"/>
        <v>733</v>
      </c>
      <c r="G3107" s="3">
        <f t="shared" si="2317"/>
        <v>20</v>
      </c>
      <c r="H3107" s="4">
        <f t="shared" si="2318"/>
        <v>753</v>
      </c>
      <c r="I3107" s="4">
        <f t="shared" si="2319"/>
        <v>789</v>
      </c>
      <c r="J3107" s="4">
        <f t="shared" si="2320"/>
        <v>790</v>
      </c>
      <c r="K3107" s="4">
        <f t="shared" si="2321"/>
        <v>754</v>
      </c>
      <c r="L3107" s="1">
        <f t="shared" si="2322"/>
        <v>0</v>
      </c>
      <c r="M3107" s="1">
        <f t="shared" si="2323"/>
        <v>0</v>
      </c>
      <c r="N3107" s="1">
        <f t="shared" si="2324"/>
        <v>0</v>
      </c>
      <c r="O3107" s="1">
        <f t="shared" si="2325"/>
        <v>0</v>
      </c>
      <c r="P3107" s="1">
        <f t="shared" si="2326"/>
        <v>0</v>
      </c>
      <c r="Q3107" s="1" t="str">
        <f t="shared" si="2327"/>
        <v/>
      </c>
      <c r="R3107" s="1">
        <f t="shared" si="2328"/>
        <v>-32.700000000000003</v>
      </c>
      <c r="S3107" s="1">
        <f t="shared" si="2329"/>
        <v>-3.125</v>
      </c>
      <c r="T3107" s="1">
        <f>VLOOKUP($H3107,節点!$E$1:$G$20000,2,FALSE)</f>
        <v>-33.700000000000003</v>
      </c>
      <c r="U3107" s="1">
        <f>VLOOKUP($H3107,節点!$E$1:$G$20000,3,FALSE)</f>
        <v>-3.75</v>
      </c>
      <c r="V3107" s="1">
        <f>VLOOKUP($I3107,節点!$E$1:$G$20000,2,FALSE)</f>
        <v>-31.7</v>
      </c>
      <c r="W3107" s="1">
        <f>VLOOKUP($I3107,節点!$E$1:$G$20000,3,FALSE)</f>
        <v>-3.75</v>
      </c>
      <c r="X3107" s="1">
        <f>VLOOKUP($J3107,節点!$E$1:$G$20000,2,FALSE)</f>
        <v>-31.7</v>
      </c>
      <c r="Y3107" s="1">
        <f>VLOOKUP($J3107,節点!$E$1:$G$20000,3,FALSE)</f>
        <v>-2.5</v>
      </c>
      <c r="Z3107" s="1">
        <f>VLOOKUP($K3107,節点!$E$1:$G$20000,2,FALSE)</f>
        <v>-33.700000000000003</v>
      </c>
      <c r="AA3107" s="1">
        <f>VLOOKUP($K3107,節点!$E$1:$G$20000,3,FALSE)</f>
        <v>-2.5</v>
      </c>
      <c r="AB3107">
        <f t="shared" si="2330"/>
        <v>-1</v>
      </c>
      <c r="AC3107">
        <f t="shared" si="2331"/>
        <v>-0.625</v>
      </c>
      <c r="AD3107">
        <f t="shared" si="2332"/>
        <v>1.0000000000000036</v>
      </c>
      <c r="AE3107">
        <f t="shared" si="2333"/>
        <v>-0.625</v>
      </c>
      <c r="AF3107">
        <f t="shared" si="2334"/>
        <v>1.0000000000000036</v>
      </c>
      <c r="AG3107">
        <f t="shared" si="2335"/>
        <v>0.625</v>
      </c>
      <c r="AH3107">
        <f t="shared" si="2336"/>
        <v>-1</v>
      </c>
      <c r="AI3107">
        <f t="shared" si="2337"/>
        <v>0.625</v>
      </c>
      <c r="AJ3107">
        <f t="shared" si="2347"/>
        <v>212.00538320808349</v>
      </c>
      <c r="AK3107">
        <f t="shared" si="2348"/>
        <v>327.9946167919166</v>
      </c>
      <c r="AL3107">
        <f t="shared" si="2349"/>
        <v>32.005383208083408</v>
      </c>
      <c r="AM3107">
        <f t="shared" si="2350"/>
        <v>147.99461679191651</v>
      </c>
      <c r="AN3107">
        <f t="shared" si="2338"/>
        <v>3</v>
      </c>
      <c r="AO3107">
        <f t="shared" si="2339"/>
        <v>4</v>
      </c>
      <c r="AP3107">
        <f t="shared" si="2340"/>
        <v>1</v>
      </c>
      <c r="AQ3107">
        <f t="shared" si="2341"/>
        <v>2</v>
      </c>
      <c r="AR3107">
        <f t="shared" si="2342"/>
        <v>3412</v>
      </c>
      <c r="AS3107" t="str">
        <f t="shared" si="2343"/>
        <v/>
      </c>
      <c r="AT3107" t="str">
        <f t="shared" si="2344"/>
        <v/>
      </c>
      <c r="AU3107" t="str">
        <f t="shared" si="2345"/>
        <v/>
      </c>
      <c r="AV3107" t="str">
        <f t="shared" si="2346"/>
        <v/>
      </c>
      <c r="AW3107" t="str">
        <f t="shared" si="2315"/>
        <v/>
      </c>
      <c r="BA3107">
        <f t="shared" si="2351"/>
        <v>-32.700000000000003</v>
      </c>
      <c r="BB3107">
        <f t="shared" si="2352"/>
        <v>-3.75</v>
      </c>
      <c r="BC3107">
        <f t="shared" si="2353"/>
        <v>-31.7</v>
      </c>
      <c r="BD3107">
        <f t="shared" si="2354"/>
        <v>-3.125</v>
      </c>
      <c r="BE3107">
        <f t="shared" si="2355"/>
        <v>-32.700000000000003</v>
      </c>
      <c r="BF3107">
        <f t="shared" si="2356"/>
        <v>-2.5</v>
      </c>
      <c r="BG3107">
        <f t="shared" si="2357"/>
        <v>-33.700000000000003</v>
      </c>
      <c r="BH3107">
        <f t="shared" si="2358"/>
        <v>-3.125</v>
      </c>
      <c r="BI3107">
        <f t="shared" si="2359"/>
        <v>1.25</v>
      </c>
      <c r="BJ3107">
        <f t="shared" si="2360"/>
        <v>2.0000000000000036</v>
      </c>
      <c r="BK3107">
        <f t="shared" si="2361"/>
        <v>1.6000000000000028</v>
      </c>
      <c r="BL3107">
        <f t="shared" si="2362"/>
        <v>1.25</v>
      </c>
      <c r="BM3107" s="1">
        <v>1.2</v>
      </c>
    </row>
    <row r="3108" spans="1:65">
      <c r="A3108" s="16" t="s">
        <v>6532</v>
      </c>
      <c r="E3108"/>
      <c r="F3108" s="17">
        <f t="shared" si="2316"/>
        <v>734</v>
      </c>
      <c r="G3108" s="3">
        <f t="shared" si="2317"/>
        <v>20</v>
      </c>
      <c r="H3108" s="4">
        <f t="shared" si="2318"/>
        <v>754</v>
      </c>
      <c r="I3108" s="4">
        <f t="shared" si="2319"/>
        <v>790</v>
      </c>
      <c r="J3108" s="4">
        <f t="shared" si="2320"/>
        <v>791</v>
      </c>
      <c r="K3108" s="4">
        <f t="shared" si="2321"/>
        <v>755</v>
      </c>
      <c r="L3108" s="1">
        <f t="shared" si="2322"/>
        <v>0</v>
      </c>
      <c r="M3108" s="1">
        <f t="shared" si="2323"/>
        <v>0</v>
      </c>
      <c r="N3108" s="1">
        <f t="shared" si="2324"/>
        <v>0</v>
      </c>
      <c r="O3108" s="1">
        <f t="shared" si="2325"/>
        <v>0</v>
      </c>
      <c r="P3108" s="1">
        <f t="shared" si="2326"/>
        <v>0</v>
      </c>
      <c r="Q3108" s="1" t="str">
        <f t="shared" si="2327"/>
        <v/>
      </c>
      <c r="R3108" s="1">
        <f t="shared" si="2328"/>
        <v>-32.700000000000003</v>
      </c>
      <c r="S3108" s="1">
        <f t="shared" si="2329"/>
        <v>-1.875</v>
      </c>
      <c r="T3108" s="1">
        <f>VLOOKUP($H3108,節点!$E$1:$G$20000,2,FALSE)</f>
        <v>-33.700000000000003</v>
      </c>
      <c r="U3108" s="1">
        <f>VLOOKUP($H3108,節点!$E$1:$G$20000,3,FALSE)</f>
        <v>-2.5</v>
      </c>
      <c r="V3108" s="1">
        <f>VLOOKUP($I3108,節点!$E$1:$G$20000,2,FALSE)</f>
        <v>-31.7</v>
      </c>
      <c r="W3108" s="1">
        <f>VLOOKUP($I3108,節点!$E$1:$G$20000,3,FALSE)</f>
        <v>-2.5</v>
      </c>
      <c r="X3108" s="1">
        <f>VLOOKUP($J3108,節点!$E$1:$G$20000,2,FALSE)</f>
        <v>-31.7</v>
      </c>
      <c r="Y3108" s="1">
        <f>VLOOKUP($J3108,節点!$E$1:$G$20000,3,FALSE)</f>
        <v>-1.25</v>
      </c>
      <c r="Z3108" s="1">
        <f>VLOOKUP($K3108,節点!$E$1:$G$20000,2,FALSE)</f>
        <v>-33.700000000000003</v>
      </c>
      <c r="AA3108" s="1">
        <f>VLOOKUP($K3108,節点!$E$1:$G$20000,3,FALSE)</f>
        <v>-1.25</v>
      </c>
      <c r="AB3108">
        <f t="shared" si="2330"/>
        <v>-1</v>
      </c>
      <c r="AC3108">
        <f t="shared" si="2331"/>
        <v>-0.625</v>
      </c>
      <c r="AD3108">
        <f t="shared" si="2332"/>
        <v>1.0000000000000036</v>
      </c>
      <c r="AE3108">
        <f t="shared" si="2333"/>
        <v>-0.625</v>
      </c>
      <c r="AF3108">
        <f t="shared" si="2334"/>
        <v>1.0000000000000036</v>
      </c>
      <c r="AG3108">
        <f t="shared" si="2335"/>
        <v>0.625</v>
      </c>
      <c r="AH3108">
        <f t="shared" si="2336"/>
        <v>-1</v>
      </c>
      <c r="AI3108">
        <f t="shared" si="2337"/>
        <v>0.625</v>
      </c>
      <c r="AJ3108">
        <f t="shared" si="2347"/>
        <v>212.00538320808349</v>
      </c>
      <c r="AK3108">
        <f t="shared" si="2348"/>
        <v>327.9946167919166</v>
      </c>
      <c r="AL3108">
        <f t="shared" si="2349"/>
        <v>32.005383208083408</v>
      </c>
      <c r="AM3108">
        <f t="shared" si="2350"/>
        <v>147.99461679191651</v>
      </c>
      <c r="AN3108">
        <f t="shared" si="2338"/>
        <v>3</v>
      </c>
      <c r="AO3108">
        <f t="shared" si="2339"/>
        <v>4</v>
      </c>
      <c r="AP3108">
        <f t="shared" si="2340"/>
        <v>1</v>
      </c>
      <c r="AQ3108">
        <f t="shared" si="2341"/>
        <v>2</v>
      </c>
      <c r="AR3108">
        <f t="shared" si="2342"/>
        <v>3412</v>
      </c>
      <c r="AS3108" t="str">
        <f t="shared" si="2343"/>
        <v/>
      </c>
      <c r="AT3108" t="str">
        <f t="shared" si="2344"/>
        <v/>
      </c>
      <c r="AU3108" t="str">
        <f t="shared" si="2345"/>
        <v/>
      </c>
      <c r="AV3108" t="str">
        <f t="shared" si="2346"/>
        <v/>
      </c>
      <c r="AW3108" t="str">
        <f t="shared" si="2315"/>
        <v/>
      </c>
      <c r="BA3108">
        <f t="shared" si="2351"/>
        <v>-32.700000000000003</v>
      </c>
      <c r="BB3108">
        <f t="shared" si="2352"/>
        <v>-2.5</v>
      </c>
      <c r="BC3108">
        <f t="shared" si="2353"/>
        <v>-31.7</v>
      </c>
      <c r="BD3108">
        <f t="shared" si="2354"/>
        <v>-1.875</v>
      </c>
      <c r="BE3108">
        <f t="shared" si="2355"/>
        <v>-32.700000000000003</v>
      </c>
      <c r="BF3108">
        <f t="shared" si="2356"/>
        <v>-1.25</v>
      </c>
      <c r="BG3108">
        <f t="shared" si="2357"/>
        <v>-33.700000000000003</v>
      </c>
      <c r="BH3108">
        <f t="shared" si="2358"/>
        <v>-1.875</v>
      </c>
      <c r="BI3108">
        <f t="shared" si="2359"/>
        <v>1.25</v>
      </c>
      <c r="BJ3108">
        <f t="shared" si="2360"/>
        <v>2.0000000000000036</v>
      </c>
      <c r="BK3108">
        <f t="shared" si="2361"/>
        <v>1.6000000000000028</v>
      </c>
      <c r="BL3108">
        <f t="shared" si="2362"/>
        <v>1.25</v>
      </c>
      <c r="BM3108" s="1">
        <v>1.2</v>
      </c>
    </row>
    <row r="3109" spans="1:65">
      <c r="A3109" s="16" t="s">
        <v>6533</v>
      </c>
      <c r="E3109"/>
      <c r="F3109" s="17">
        <f t="shared" si="2316"/>
        <v>735</v>
      </c>
      <c r="G3109" s="3">
        <f t="shared" si="2317"/>
        <v>20</v>
      </c>
      <c r="H3109" s="4">
        <f t="shared" si="2318"/>
        <v>755</v>
      </c>
      <c r="I3109" s="4">
        <f t="shared" si="2319"/>
        <v>791</v>
      </c>
      <c r="J3109" s="4">
        <f t="shared" si="2320"/>
        <v>792</v>
      </c>
      <c r="K3109" s="4">
        <f t="shared" si="2321"/>
        <v>756</v>
      </c>
      <c r="L3109" s="1">
        <f t="shared" si="2322"/>
        <v>0</v>
      </c>
      <c r="M3109" s="1">
        <f t="shared" si="2323"/>
        <v>0</v>
      </c>
      <c r="N3109" s="1">
        <f t="shared" si="2324"/>
        <v>0</v>
      </c>
      <c r="O3109" s="1">
        <f t="shared" si="2325"/>
        <v>0</v>
      </c>
      <c r="P3109" s="1">
        <f t="shared" si="2326"/>
        <v>0</v>
      </c>
      <c r="Q3109" s="1" t="str">
        <f t="shared" si="2327"/>
        <v/>
      </c>
      <c r="R3109" s="1">
        <f t="shared" si="2328"/>
        <v>-32.700000000000003</v>
      </c>
      <c r="S3109" s="1">
        <f t="shared" si="2329"/>
        <v>-0.625</v>
      </c>
      <c r="T3109" s="1">
        <f>VLOOKUP($H3109,節点!$E$1:$G$20000,2,FALSE)</f>
        <v>-33.700000000000003</v>
      </c>
      <c r="U3109" s="1">
        <f>VLOOKUP($H3109,節点!$E$1:$G$20000,3,FALSE)</f>
        <v>-1.25</v>
      </c>
      <c r="V3109" s="1">
        <f>VLOOKUP($I3109,節点!$E$1:$G$20000,2,FALSE)</f>
        <v>-31.7</v>
      </c>
      <c r="W3109" s="1">
        <f>VLOOKUP($I3109,節点!$E$1:$G$20000,3,FALSE)</f>
        <v>-1.25</v>
      </c>
      <c r="X3109" s="1">
        <f>VLOOKUP($J3109,節点!$E$1:$G$20000,2,FALSE)</f>
        <v>-31.7</v>
      </c>
      <c r="Y3109" s="1">
        <f>VLOOKUP($J3109,節点!$E$1:$G$20000,3,FALSE)</f>
        <v>0</v>
      </c>
      <c r="Z3109" s="1">
        <f>VLOOKUP($K3109,節点!$E$1:$G$20000,2,FALSE)</f>
        <v>-33.700000000000003</v>
      </c>
      <c r="AA3109" s="1">
        <f>VLOOKUP($K3109,節点!$E$1:$G$20000,3,FALSE)</f>
        <v>0</v>
      </c>
      <c r="AB3109">
        <f t="shared" si="2330"/>
        <v>-1</v>
      </c>
      <c r="AC3109">
        <f t="shared" si="2331"/>
        <v>-0.625</v>
      </c>
      <c r="AD3109">
        <f t="shared" si="2332"/>
        <v>1.0000000000000036</v>
      </c>
      <c r="AE3109">
        <f t="shared" si="2333"/>
        <v>-0.625</v>
      </c>
      <c r="AF3109">
        <f t="shared" si="2334"/>
        <v>1.0000000000000036</v>
      </c>
      <c r="AG3109">
        <f t="shared" si="2335"/>
        <v>0.625</v>
      </c>
      <c r="AH3109">
        <f t="shared" si="2336"/>
        <v>-1</v>
      </c>
      <c r="AI3109">
        <f t="shared" si="2337"/>
        <v>0.625</v>
      </c>
      <c r="AJ3109">
        <f t="shared" si="2347"/>
        <v>212.00538320808349</v>
      </c>
      <c r="AK3109">
        <f t="shared" si="2348"/>
        <v>327.9946167919166</v>
      </c>
      <c r="AL3109">
        <f t="shared" si="2349"/>
        <v>32.005383208083408</v>
      </c>
      <c r="AM3109">
        <f t="shared" si="2350"/>
        <v>147.99461679191651</v>
      </c>
      <c r="AN3109">
        <f t="shared" si="2338"/>
        <v>3</v>
      </c>
      <c r="AO3109">
        <f t="shared" si="2339"/>
        <v>4</v>
      </c>
      <c r="AP3109">
        <f t="shared" si="2340"/>
        <v>1</v>
      </c>
      <c r="AQ3109">
        <f t="shared" si="2341"/>
        <v>2</v>
      </c>
      <c r="AR3109">
        <f t="shared" si="2342"/>
        <v>3412</v>
      </c>
      <c r="AS3109" t="str">
        <f t="shared" si="2343"/>
        <v/>
      </c>
      <c r="AT3109" t="str">
        <f t="shared" si="2344"/>
        <v/>
      </c>
      <c r="AU3109" t="str">
        <f t="shared" si="2345"/>
        <v/>
      </c>
      <c r="AV3109" t="str">
        <f t="shared" si="2346"/>
        <v/>
      </c>
      <c r="AW3109" t="str">
        <f t="shared" si="2315"/>
        <v/>
      </c>
      <c r="BA3109">
        <f t="shared" si="2351"/>
        <v>-32.700000000000003</v>
      </c>
      <c r="BB3109">
        <f t="shared" si="2352"/>
        <v>-1.25</v>
      </c>
      <c r="BC3109">
        <f t="shared" si="2353"/>
        <v>-31.7</v>
      </c>
      <c r="BD3109">
        <f t="shared" si="2354"/>
        <v>-0.625</v>
      </c>
      <c r="BE3109">
        <f t="shared" si="2355"/>
        <v>-32.700000000000003</v>
      </c>
      <c r="BF3109">
        <f t="shared" si="2356"/>
        <v>0</v>
      </c>
      <c r="BG3109">
        <f t="shared" si="2357"/>
        <v>-33.700000000000003</v>
      </c>
      <c r="BH3109">
        <f t="shared" si="2358"/>
        <v>-0.625</v>
      </c>
      <c r="BI3109">
        <f t="shared" si="2359"/>
        <v>1.25</v>
      </c>
      <c r="BJ3109">
        <f t="shared" si="2360"/>
        <v>2.0000000000000036</v>
      </c>
      <c r="BK3109">
        <f t="shared" si="2361"/>
        <v>1.6000000000000028</v>
      </c>
      <c r="BL3109">
        <f t="shared" si="2362"/>
        <v>1.25</v>
      </c>
      <c r="BM3109" s="1">
        <v>1.2</v>
      </c>
    </row>
    <row r="3110" spans="1:65">
      <c r="A3110" s="16" t="s">
        <v>6534</v>
      </c>
      <c r="E3110"/>
      <c r="F3110" s="17">
        <f t="shared" si="2316"/>
        <v>758</v>
      </c>
      <c r="G3110" s="3">
        <f t="shared" si="2317"/>
        <v>20</v>
      </c>
      <c r="H3110" s="4">
        <f t="shared" si="2318"/>
        <v>779</v>
      </c>
      <c r="I3110" s="4">
        <f t="shared" si="2319"/>
        <v>815</v>
      </c>
      <c r="J3110" s="4">
        <f t="shared" si="2320"/>
        <v>816</v>
      </c>
      <c r="K3110" s="4">
        <f t="shared" si="2321"/>
        <v>780</v>
      </c>
      <c r="L3110" s="1">
        <f t="shared" si="2322"/>
        <v>0</v>
      </c>
      <c r="M3110" s="1">
        <f t="shared" si="2323"/>
        <v>0</v>
      </c>
      <c r="N3110" s="1">
        <f t="shared" si="2324"/>
        <v>0</v>
      </c>
      <c r="O3110" s="1">
        <f t="shared" si="2325"/>
        <v>0</v>
      </c>
      <c r="P3110" s="1">
        <f t="shared" si="2326"/>
        <v>0</v>
      </c>
      <c r="Q3110" s="1" t="str">
        <f t="shared" si="2327"/>
        <v/>
      </c>
      <c r="R3110" s="1">
        <f t="shared" si="2328"/>
        <v>-30.7</v>
      </c>
      <c r="S3110" s="1">
        <f t="shared" si="2329"/>
        <v>-11.762499999999999</v>
      </c>
      <c r="T3110" s="1">
        <f>VLOOKUP($H3110,節点!$E$1:$G$20000,2,FALSE)</f>
        <v>-31.7</v>
      </c>
      <c r="U3110" s="1">
        <f>VLOOKUP($H3110,節点!$E$1:$G$20000,3,FALSE)</f>
        <v>-12.1</v>
      </c>
      <c r="V3110" s="1">
        <f>VLOOKUP($I3110,節点!$E$1:$G$20000,2,FALSE)</f>
        <v>-29.7</v>
      </c>
      <c r="W3110" s="1">
        <f>VLOOKUP($I3110,節点!$E$1:$G$20000,3,FALSE)</f>
        <v>-12.1</v>
      </c>
      <c r="X3110" s="1">
        <f>VLOOKUP($J3110,節点!$E$1:$G$20000,2,FALSE)</f>
        <v>-29.7</v>
      </c>
      <c r="Y3110" s="1">
        <f>VLOOKUP($J3110,節点!$E$1:$G$20000,3,FALSE)</f>
        <v>-11.425000000000001</v>
      </c>
      <c r="Z3110" s="1">
        <f>VLOOKUP($K3110,節点!$E$1:$G$20000,2,FALSE)</f>
        <v>-31.7</v>
      </c>
      <c r="AA3110" s="1">
        <f>VLOOKUP($K3110,節点!$E$1:$G$20000,3,FALSE)</f>
        <v>-11.425000000000001</v>
      </c>
      <c r="AB3110">
        <f t="shared" si="2330"/>
        <v>-1</v>
      </c>
      <c r="AC3110">
        <f t="shared" si="2331"/>
        <v>-0.33750000000000036</v>
      </c>
      <c r="AD3110">
        <f t="shared" si="2332"/>
        <v>1</v>
      </c>
      <c r="AE3110">
        <f t="shared" si="2333"/>
        <v>-0.33750000000000036</v>
      </c>
      <c r="AF3110">
        <f t="shared" si="2334"/>
        <v>1</v>
      </c>
      <c r="AG3110">
        <f t="shared" si="2335"/>
        <v>0.33749999999999858</v>
      </c>
      <c r="AH3110">
        <f t="shared" si="2336"/>
        <v>-1</v>
      </c>
      <c r="AI3110">
        <f t="shared" si="2337"/>
        <v>0.33749999999999858</v>
      </c>
      <c r="AJ3110">
        <f t="shared" si="2347"/>
        <v>198.64953875405143</v>
      </c>
      <c r="AK3110">
        <f t="shared" si="2348"/>
        <v>341.35046124594857</v>
      </c>
      <c r="AL3110">
        <f t="shared" si="2349"/>
        <v>18.649538754051331</v>
      </c>
      <c r="AM3110">
        <f t="shared" si="2350"/>
        <v>161.35046124594868</v>
      </c>
      <c r="AN3110">
        <f t="shared" si="2338"/>
        <v>3</v>
      </c>
      <c r="AO3110">
        <f t="shared" si="2339"/>
        <v>4</v>
      </c>
      <c r="AP3110">
        <f t="shared" si="2340"/>
        <v>1</v>
      </c>
      <c r="AQ3110">
        <f t="shared" si="2341"/>
        <v>2</v>
      </c>
      <c r="AR3110">
        <f t="shared" si="2342"/>
        <v>3412</v>
      </c>
      <c r="AS3110" t="str">
        <f t="shared" si="2343"/>
        <v/>
      </c>
      <c r="AT3110" t="str">
        <f t="shared" si="2344"/>
        <v/>
      </c>
      <c r="AU3110" t="str">
        <f t="shared" si="2345"/>
        <v/>
      </c>
      <c r="AV3110" t="str">
        <f t="shared" si="2346"/>
        <v/>
      </c>
      <c r="AW3110" t="str">
        <f t="shared" si="2315"/>
        <v/>
      </c>
      <c r="BA3110">
        <f t="shared" si="2351"/>
        <v>-30.7</v>
      </c>
      <c r="BB3110">
        <f t="shared" si="2352"/>
        <v>-12.1</v>
      </c>
      <c r="BC3110">
        <f t="shared" si="2353"/>
        <v>-29.7</v>
      </c>
      <c r="BD3110">
        <f t="shared" si="2354"/>
        <v>-11.762499999999999</v>
      </c>
      <c r="BE3110">
        <f t="shared" si="2355"/>
        <v>-30.7</v>
      </c>
      <c r="BF3110">
        <f t="shared" si="2356"/>
        <v>-11.425000000000001</v>
      </c>
      <c r="BG3110">
        <f t="shared" si="2357"/>
        <v>-31.7</v>
      </c>
      <c r="BH3110">
        <f t="shared" si="2358"/>
        <v>-11.762499999999999</v>
      </c>
      <c r="BI3110">
        <f t="shared" si="2359"/>
        <v>0.67499999999999893</v>
      </c>
      <c r="BJ3110">
        <f t="shared" si="2360"/>
        <v>2</v>
      </c>
      <c r="BK3110">
        <f t="shared" si="2361"/>
        <v>2.9629629629629677</v>
      </c>
      <c r="BL3110">
        <f t="shared" si="2362"/>
        <v>0.67499999999999893</v>
      </c>
      <c r="BM3110" s="1">
        <v>1.2</v>
      </c>
    </row>
    <row r="3111" spans="1:65">
      <c r="A3111" s="16" t="s">
        <v>6535</v>
      </c>
      <c r="E3111"/>
      <c r="F3111" s="17">
        <f t="shared" si="2316"/>
        <v>759</v>
      </c>
      <c r="G3111" s="3">
        <f t="shared" si="2317"/>
        <v>20</v>
      </c>
      <c r="H3111" s="4">
        <f t="shared" si="2318"/>
        <v>780</v>
      </c>
      <c r="I3111" s="4">
        <f t="shared" si="2319"/>
        <v>816</v>
      </c>
      <c r="J3111" s="4">
        <f t="shared" si="2320"/>
        <v>817</v>
      </c>
      <c r="K3111" s="4">
        <f t="shared" si="2321"/>
        <v>781</v>
      </c>
      <c r="L3111" s="1">
        <f t="shared" si="2322"/>
        <v>0</v>
      </c>
      <c r="M3111" s="1">
        <f t="shared" si="2323"/>
        <v>0</v>
      </c>
      <c r="N3111" s="1">
        <f t="shared" si="2324"/>
        <v>0</v>
      </c>
      <c r="O3111" s="1">
        <f t="shared" si="2325"/>
        <v>0</v>
      </c>
      <c r="P3111" s="1">
        <f t="shared" si="2326"/>
        <v>0</v>
      </c>
      <c r="Q3111" s="1" t="str">
        <f t="shared" si="2327"/>
        <v/>
      </c>
      <c r="R3111" s="1">
        <f t="shared" si="2328"/>
        <v>-30.7</v>
      </c>
      <c r="S3111" s="1">
        <f t="shared" si="2329"/>
        <v>-11.0875</v>
      </c>
      <c r="T3111" s="1">
        <f>VLOOKUP($H3111,節点!$E$1:$G$20000,2,FALSE)</f>
        <v>-31.7</v>
      </c>
      <c r="U3111" s="1">
        <f>VLOOKUP($H3111,節点!$E$1:$G$20000,3,FALSE)</f>
        <v>-11.425000000000001</v>
      </c>
      <c r="V3111" s="1">
        <f>VLOOKUP($I3111,節点!$E$1:$G$20000,2,FALSE)</f>
        <v>-29.7</v>
      </c>
      <c r="W3111" s="1">
        <f>VLOOKUP($I3111,節点!$E$1:$G$20000,3,FALSE)</f>
        <v>-11.425000000000001</v>
      </c>
      <c r="X3111" s="1">
        <f>VLOOKUP($J3111,節点!$E$1:$G$20000,2,FALSE)</f>
        <v>-29.7</v>
      </c>
      <c r="Y3111" s="1">
        <f>VLOOKUP($J3111,節点!$E$1:$G$20000,3,FALSE)</f>
        <v>-10.75</v>
      </c>
      <c r="Z3111" s="1">
        <f>VLOOKUP($K3111,節点!$E$1:$G$20000,2,FALSE)</f>
        <v>-31.7</v>
      </c>
      <c r="AA3111" s="1">
        <f>VLOOKUP($K3111,節点!$E$1:$G$20000,3,FALSE)</f>
        <v>-10.75</v>
      </c>
      <c r="AB3111">
        <f t="shared" si="2330"/>
        <v>-1</v>
      </c>
      <c r="AC3111">
        <f t="shared" si="2331"/>
        <v>-0.33750000000000036</v>
      </c>
      <c r="AD3111">
        <f t="shared" si="2332"/>
        <v>1</v>
      </c>
      <c r="AE3111">
        <f t="shared" si="2333"/>
        <v>-0.33750000000000036</v>
      </c>
      <c r="AF3111">
        <f t="shared" si="2334"/>
        <v>1</v>
      </c>
      <c r="AG3111">
        <f t="shared" si="2335"/>
        <v>0.33750000000000036</v>
      </c>
      <c r="AH3111">
        <f t="shared" si="2336"/>
        <v>-1</v>
      </c>
      <c r="AI3111">
        <f t="shared" si="2337"/>
        <v>0.33750000000000036</v>
      </c>
      <c r="AJ3111">
        <f t="shared" si="2347"/>
        <v>198.64953875405143</v>
      </c>
      <c r="AK3111">
        <f t="shared" si="2348"/>
        <v>341.35046124594857</v>
      </c>
      <c r="AL3111">
        <f t="shared" si="2349"/>
        <v>18.649538754051424</v>
      </c>
      <c r="AM3111">
        <f t="shared" si="2350"/>
        <v>161.35046124594857</v>
      </c>
      <c r="AN3111">
        <f t="shared" si="2338"/>
        <v>3</v>
      </c>
      <c r="AO3111">
        <f t="shared" si="2339"/>
        <v>4</v>
      </c>
      <c r="AP3111">
        <f t="shared" si="2340"/>
        <v>1</v>
      </c>
      <c r="AQ3111">
        <f t="shared" si="2341"/>
        <v>2</v>
      </c>
      <c r="AR3111">
        <f t="shared" si="2342"/>
        <v>3412</v>
      </c>
      <c r="AS3111" t="str">
        <f t="shared" si="2343"/>
        <v/>
      </c>
      <c r="AT3111" t="str">
        <f t="shared" si="2344"/>
        <v/>
      </c>
      <c r="AU3111" t="str">
        <f t="shared" si="2345"/>
        <v/>
      </c>
      <c r="AV3111" t="str">
        <f t="shared" si="2346"/>
        <v/>
      </c>
      <c r="AW3111" t="str">
        <f t="shared" si="2315"/>
        <v/>
      </c>
      <c r="BA3111">
        <f t="shared" si="2351"/>
        <v>-30.7</v>
      </c>
      <c r="BB3111">
        <f t="shared" si="2352"/>
        <v>-11.425000000000001</v>
      </c>
      <c r="BC3111">
        <f t="shared" si="2353"/>
        <v>-29.7</v>
      </c>
      <c r="BD3111">
        <f t="shared" si="2354"/>
        <v>-11.0875</v>
      </c>
      <c r="BE3111">
        <f t="shared" si="2355"/>
        <v>-30.7</v>
      </c>
      <c r="BF3111">
        <f t="shared" si="2356"/>
        <v>-10.75</v>
      </c>
      <c r="BG3111">
        <f t="shared" si="2357"/>
        <v>-31.7</v>
      </c>
      <c r="BH3111">
        <f t="shared" si="2358"/>
        <v>-11.0875</v>
      </c>
      <c r="BI3111">
        <f t="shared" si="2359"/>
        <v>0.67500000000000071</v>
      </c>
      <c r="BJ3111">
        <f t="shared" si="2360"/>
        <v>2</v>
      </c>
      <c r="BK3111">
        <f t="shared" si="2361"/>
        <v>2.9629629629629597</v>
      </c>
      <c r="BL3111">
        <f t="shared" si="2362"/>
        <v>0.67500000000000071</v>
      </c>
      <c r="BM3111" s="1">
        <v>1.2</v>
      </c>
    </row>
    <row r="3112" spans="1:65">
      <c r="A3112" s="16" t="s">
        <v>6536</v>
      </c>
      <c r="E3112"/>
      <c r="F3112" s="17">
        <f t="shared" si="2316"/>
        <v>760</v>
      </c>
      <c r="G3112" s="3">
        <f t="shared" si="2317"/>
        <v>20</v>
      </c>
      <c r="H3112" s="4">
        <f t="shared" si="2318"/>
        <v>781</v>
      </c>
      <c r="I3112" s="4">
        <f t="shared" si="2319"/>
        <v>817</v>
      </c>
      <c r="J3112" s="4">
        <f t="shared" si="2320"/>
        <v>818</v>
      </c>
      <c r="K3112" s="4">
        <f t="shared" si="2321"/>
        <v>782</v>
      </c>
      <c r="L3112" s="1">
        <f t="shared" si="2322"/>
        <v>0</v>
      </c>
      <c r="M3112" s="1">
        <f t="shared" si="2323"/>
        <v>0</v>
      </c>
      <c r="N3112" s="1">
        <f t="shared" si="2324"/>
        <v>0</v>
      </c>
      <c r="O3112" s="1">
        <f t="shared" si="2325"/>
        <v>0</v>
      </c>
      <c r="P3112" s="1">
        <f t="shared" si="2326"/>
        <v>0</v>
      </c>
      <c r="Q3112" s="1" t="str">
        <f t="shared" si="2327"/>
        <v/>
      </c>
      <c r="R3112" s="1">
        <f t="shared" si="2328"/>
        <v>-30.7</v>
      </c>
      <c r="S3112" s="1">
        <f t="shared" si="2329"/>
        <v>-10.333500000000001</v>
      </c>
      <c r="T3112" s="1">
        <f>VLOOKUP($H3112,節点!$E$1:$G$20000,2,FALSE)</f>
        <v>-31.7</v>
      </c>
      <c r="U3112" s="1">
        <f>VLOOKUP($H3112,節点!$E$1:$G$20000,3,FALSE)</f>
        <v>-10.75</v>
      </c>
      <c r="V3112" s="1">
        <f>VLOOKUP($I3112,節点!$E$1:$G$20000,2,FALSE)</f>
        <v>-29.7</v>
      </c>
      <c r="W3112" s="1">
        <f>VLOOKUP($I3112,節点!$E$1:$G$20000,3,FALSE)</f>
        <v>-10.75</v>
      </c>
      <c r="X3112" s="1">
        <f>VLOOKUP($J3112,節点!$E$1:$G$20000,2,FALSE)</f>
        <v>-29.7</v>
      </c>
      <c r="Y3112" s="1">
        <f>VLOOKUP($J3112,節点!$E$1:$G$20000,3,FALSE)</f>
        <v>-9.9169999999999998</v>
      </c>
      <c r="Z3112" s="1">
        <f>VLOOKUP($K3112,節点!$E$1:$G$20000,2,FALSE)</f>
        <v>-31.7</v>
      </c>
      <c r="AA3112" s="1">
        <f>VLOOKUP($K3112,節点!$E$1:$G$20000,3,FALSE)</f>
        <v>-9.9169999999999998</v>
      </c>
      <c r="AB3112">
        <f t="shared" si="2330"/>
        <v>-1</v>
      </c>
      <c r="AC3112">
        <f t="shared" si="2331"/>
        <v>-0.4164999999999992</v>
      </c>
      <c r="AD3112">
        <f t="shared" si="2332"/>
        <v>1</v>
      </c>
      <c r="AE3112">
        <f t="shared" si="2333"/>
        <v>-0.4164999999999992</v>
      </c>
      <c r="AF3112">
        <f t="shared" si="2334"/>
        <v>1</v>
      </c>
      <c r="AG3112">
        <f t="shared" si="2335"/>
        <v>0.41650000000000098</v>
      </c>
      <c r="AH3112">
        <f t="shared" si="2336"/>
        <v>-1</v>
      </c>
      <c r="AI3112">
        <f t="shared" si="2337"/>
        <v>0.41650000000000098</v>
      </c>
      <c r="AJ3112">
        <f t="shared" si="2347"/>
        <v>202.61172778785891</v>
      </c>
      <c r="AK3112">
        <f t="shared" si="2348"/>
        <v>337.38827221214109</v>
      </c>
      <c r="AL3112">
        <f t="shared" si="2349"/>
        <v>22.611727787858992</v>
      </c>
      <c r="AM3112">
        <f t="shared" si="2350"/>
        <v>157.388272212141</v>
      </c>
      <c r="AN3112">
        <f t="shared" si="2338"/>
        <v>3</v>
      </c>
      <c r="AO3112">
        <f t="shared" si="2339"/>
        <v>4</v>
      </c>
      <c r="AP3112">
        <f t="shared" si="2340"/>
        <v>1</v>
      </c>
      <c r="AQ3112">
        <f t="shared" si="2341"/>
        <v>2</v>
      </c>
      <c r="AR3112">
        <f t="shared" si="2342"/>
        <v>3412</v>
      </c>
      <c r="AS3112" t="str">
        <f t="shared" si="2343"/>
        <v/>
      </c>
      <c r="AT3112" t="str">
        <f t="shared" si="2344"/>
        <v/>
      </c>
      <c r="AU3112" t="str">
        <f t="shared" si="2345"/>
        <v/>
      </c>
      <c r="AV3112" t="str">
        <f t="shared" si="2346"/>
        <v/>
      </c>
      <c r="AW3112" t="str">
        <f t="shared" si="2315"/>
        <v/>
      </c>
      <c r="BA3112">
        <f t="shared" si="2351"/>
        <v>-30.7</v>
      </c>
      <c r="BB3112">
        <f t="shared" si="2352"/>
        <v>-10.75</v>
      </c>
      <c r="BC3112">
        <f t="shared" si="2353"/>
        <v>-29.7</v>
      </c>
      <c r="BD3112">
        <f t="shared" si="2354"/>
        <v>-10.333500000000001</v>
      </c>
      <c r="BE3112">
        <f t="shared" si="2355"/>
        <v>-30.7</v>
      </c>
      <c r="BF3112">
        <f t="shared" si="2356"/>
        <v>-9.9169999999999998</v>
      </c>
      <c r="BG3112">
        <f t="shared" si="2357"/>
        <v>-31.7</v>
      </c>
      <c r="BH3112">
        <f t="shared" si="2358"/>
        <v>-10.333500000000001</v>
      </c>
      <c r="BI3112">
        <f t="shared" si="2359"/>
        <v>0.83300000000000018</v>
      </c>
      <c r="BJ3112">
        <f t="shared" si="2360"/>
        <v>2</v>
      </c>
      <c r="BK3112">
        <f t="shared" si="2361"/>
        <v>2.4009603841536609</v>
      </c>
      <c r="BL3112">
        <f t="shared" si="2362"/>
        <v>0.83300000000000018</v>
      </c>
      <c r="BM3112" s="1">
        <v>1.2</v>
      </c>
    </row>
    <row r="3113" spans="1:65">
      <c r="A3113" s="16" t="s">
        <v>6537</v>
      </c>
      <c r="E3113"/>
      <c r="F3113" s="17">
        <f t="shared" si="2316"/>
        <v>761</v>
      </c>
      <c r="G3113" s="3">
        <f t="shared" si="2317"/>
        <v>20</v>
      </c>
      <c r="H3113" s="4">
        <f t="shared" si="2318"/>
        <v>782</v>
      </c>
      <c r="I3113" s="4">
        <f t="shared" si="2319"/>
        <v>818</v>
      </c>
      <c r="J3113" s="4">
        <f t="shared" si="2320"/>
        <v>819</v>
      </c>
      <c r="K3113" s="4">
        <f t="shared" si="2321"/>
        <v>783</v>
      </c>
      <c r="L3113" s="1">
        <f t="shared" si="2322"/>
        <v>0</v>
      </c>
      <c r="M3113" s="1">
        <f t="shared" si="2323"/>
        <v>0</v>
      </c>
      <c r="N3113" s="1">
        <f t="shared" si="2324"/>
        <v>0</v>
      </c>
      <c r="O3113" s="1">
        <f t="shared" si="2325"/>
        <v>0</v>
      </c>
      <c r="P3113" s="1">
        <f t="shared" si="2326"/>
        <v>0</v>
      </c>
      <c r="Q3113" s="1" t="str">
        <f t="shared" si="2327"/>
        <v/>
      </c>
      <c r="R3113" s="1">
        <f t="shared" si="2328"/>
        <v>-30.7</v>
      </c>
      <c r="S3113" s="1">
        <f t="shared" si="2329"/>
        <v>-9.5004999999999988</v>
      </c>
      <c r="T3113" s="1">
        <f>VLOOKUP($H3113,節点!$E$1:$G$20000,2,FALSE)</f>
        <v>-31.7</v>
      </c>
      <c r="U3113" s="1">
        <f>VLOOKUP($H3113,節点!$E$1:$G$20000,3,FALSE)</f>
        <v>-9.9169999999999998</v>
      </c>
      <c r="V3113" s="1">
        <f>VLOOKUP($I3113,節点!$E$1:$G$20000,2,FALSE)</f>
        <v>-29.7</v>
      </c>
      <c r="W3113" s="1">
        <f>VLOOKUP($I3113,節点!$E$1:$G$20000,3,FALSE)</f>
        <v>-9.9169999999999998</v>
      </c>
      <c r="X3113" s="1">
        <f>VLOOKUP($J3113,節点!$E$1:$G$20000,2,FALSE)</f>
        <v>-29.7</v>
      </c>
      <c r="Y3113" s="1">
        <f>VLOOKUP($J3113,節点!$E$1:$G$20000,3,FALSE)</f>
        <v>-9.0839999999999996</v>
      </c>
      <c r="Z3113" s="1">
        <f>VLOOKUP($K3113,節点!$E$1:$G$20000,2,FALSE)</f>
        <v>-31.7</v>
      </c>
      <c r="AA3113" s="1">
        <f>VLOOKUP($K3113,節点!$E$1:$G$20000,3,FALSE)</f>
        <v>-9.0839999999999996</v>
      </c>
      <c r="AB3113">
        <f t="shared" si="2330"/>
        <v>-1</v>
      </c>
      <c r="AC3113">
        <f t="shared" si="2331"/>
        <v>-0.41650000000000098</v>
      </c>
      <c r="AD3113">
        <f t="shared" si="2332"/>
        <v>1</v>
      </c>
      <c r="AE3113">
        <f t="shared" si="2333"/>
        <v>-0.41650000000000098</v>
      </c>
      <c r="AF3113">
        <f t="shared" si="2334"/>
        <v>1</v>
      </c>
      <c r="AG3113">
        <f t="shared" si="2335"/>
        <v>0.4164999999999992</v>
      </c>
      <c r="AH3113">
        <f t="shared" si="2336"/>
        <v>-1</v>
      </c>
      <c r="AI3113">
        <f t="shared" si="2337"/>
        <v>0.4164999999999992</v>
      </c>
      <c r="AJ3113">
        <f t="shared" si="2347"/>
        <v>202.611727787859</v>
      </c>
      <c r="AK3113">
        <f t="shared" si="2348"/>
        <v>337.38827221214103</v>
      </c>
      <c r="AL3113">
        <f t="shared" si="2349"/>
        <v>22.611727787858904</v>
      </c>
      <c r="AM3113">
        <f t="shared" si="2350"/>
        <v>157.38827221214109</v>
      </c>
      <c r="AN3113">
        <f t="shared" si="2338"/>
        <v>3</v>
      </c>
      <c r="AO3113">
        <f t="shared" si="2339"/>
        <v>4</v>
      </c>
      <c r="AP3113">
        <f t="shared" si="2340"/>
        <v>1</v>
      </c>
      <c r="AQ3113">
        <f t="shared" si="2341"/>
        <v>2</v>
      </c>
      <c r="AR3113">
        <f t="shared" si="2342"/>
        <v>3412</v>
      </c>
      <c r="AS3113" t="str">
        <f t="shared" si="2343"/>
        <v/>
      </c>
      <c r="AT3113" t="str">
        <f t="shared" si="2344"/>
        <v/>
      </c>
      <c r="AU3113" t="str">
        <f t="shared" si="2345"/>
        <v/>
      </c>
      <c r="AV3113" t="str">
        <f t="shared" si="2346"/>
        <v/>
      </c>
      <c r="AW3113" t="str">
        <f t="shared" si="2315"/>
        <v/>
      </c>
      <c r="BA3113">
        <f t="shared" si="2351"/>
        <v>-30.7</v>
      </c>
      <c r="BB3113">
        <f t="shared" si="2352"/>
        <v>-9.9169999999999998</v>
      </c>
      <c r="BC3113">
        <f t="shared" si="2353"/>
        <v>-29.7</v>
      </c>
      <c r="BD3113">
        <f t="shared" si="2354"/>
        <v>-9.5004999999999988</v>
      </c>
      <c r="BE3113">
        <f t="shared" si="2355"/>
        <v>-30.7</v>
      </c>
      <c r="BF3113">
        <f t="shared" si="2356"/>
        <v>-9.0839999999999996</v>
      </c>
      <c r="BG3113">
        <f t="shared" si="2357"/>
        <v>-31.7</v>
      </c>
      <c r="BH3113">
        <f t="shared" si="2358"/>
        <v>-9.5004999999999988</v>
      </c>
      <c r="BI3113">
        <f t="shared" si="2359"/>
        <v>0.83300000000000018</v>
      </c>
      <c r="BJ3113">
        <f t="shared" si="2360"/>
        <v>2</v>
      </c>
      <c r="BK3113">
        <f t="shared" si="2361"/>
        <v>2.4009603841536609</v>
      </c>
      <c r="BL3113">
        <f t="shared" si="2362"/>
        <v>0.83300000000000018</v>
      </c>
      <c r="BM3113" s="1">
        <v>1.2</v>
      </c>
    </row>
    <row r="3114" spans="1:65">
      <c r="A3114" s="16" t="s">
        <v>6538</v>
      </c>
      <c r="E3114"/>
      <c r="F3114" s="17">
        <f t="shared" si="2316"/>
        <v>762</v>
      </c>
      <c r="G3114" s="3">
        <f t="shared" si="2317"/>
        <v>20</v>
      </c>
      <c r="H3114" s="4">
        <f t="shared" si="2318"/>
        <v>783</v>
      </c>
      <c r="I3114" s="4">
        <f t="shared" si="2319"/>
        <v>819</v>
      </c>
      <c r="J3114" s="4">
        <f t="shared" si="2320"/>
        <v>820</v>
      </c>
      <c r="K3114" s="4">
        <f t="shared" si="2321"/>
        <v>784</v>
      </c>
      <c r="L3114" s="1">
        <f t="shared" si="2322"/>
        <v>0</v>
      </c>
      <c r="M3114" s="1">
        <f t="shared" si="2323"/>
        <v>0</v>
      </c>
      <c r="N3114" s="1">
        <f t="shared" si="2324"/>
        <v>0</v>
      </c>
      <c r="O3114" s="1">
        <f t="shared" si="2325"/>
        <v>0</v>
      </c>
      <c r="P3114" s="1">
        <f t="shared" si="2326"/>
        <v>0</v>
      </c>
      <c r="Q3114" s="1" t="str">
        <f t="shared" si="2327"/>
        <v/>
      </c>
      <c r="R3114" s="1">
        <f t="shared" si="2328"/>
        <v>-30.7</v>
      </c>
      <c r="S3114" s="1">
        <f t="shared" si="2329"/>
        <v>-8.6669999999999998</v>
      </c>
      <c r="T3114" s="1">
        <f>VLOOKUP($H3114,節点!$E$1:$G$20000,2,FALSE)</f>
        <v>-31.7</v>
      </c>
      <c r="U3114" s="1">
        <f>VLOOKUP($H3114,節点!$E$1:$G$20000,3,FALSE)</f>
        <v>-9.0839999999999996</v>
      </c>
      <c r="V3114" s="1">
        <f>VLOOKUP($I3114,節点!$E$1:$G$20000,2,FALSE)</f>
        <v>-29.7</v>
      </c>
      <c r="W3114" s="1">
        <f>VLOOKUP($I3114,節点!$E$1:$G$20000,3,FALSE)</f>
        <v>-9.0839999999999996</v>
      </c>
      <c r="X3114" s="1">
        <f>VLOOKUP($J3114,節点!$E$1:$G$20000,2,FALSE)</f>
        <v>-29.7</v>
      </c>
      <c r="Y3114" s="1">
        <f>VLOOKUP($J3114,節点!$E$1:$G$20000,3,FALSE)</f>
        <v>-8.25</v>
      </c>
      <c r="Z3114" s="1">
        <f>VLOOKUP($K3114,節点!$E$1:$G$20000,2,FALSE)</f>
        <v>-31.7</v>
      </c>
      <c r="AA3114" s="1">
        <f>VLOOKUP($K3114,節点!$E$1:$G$20000,3,FALSE)</f>
        <v>-8.25</v>
      </c>
      <c r="AB3114">
        <f t="shared" si="2330"/>
        <v>-1</v>
      </c>
      <c r="AC3114">
        <f t="shared" si="2331"/>
        <v>-0.41699999999999982</v>
      </c>
      <c r="AD3114">
        <f t="shared" si="2332"/>
        <v>1</v>
      </c>
      <c r="AE3114">
        <f t="shared" si="2333"/>
        <v>-0.41699999999999982</v>
      </c>
      <c r="AF3114">
        <f t="shared" si="2334"/>
        <v>1</v>
      </c>
      <c r="AG3114">
        <f t="shared" si="2335"/>
        <v>0.41699999999999982</v>
      </c>
      <c r="AH3114">
        <f t="shared" si="2336"/>
        <v>-1</v>
      </c>
      <c r="AI3114">
        <f t="shared" si="2337"/>
        <v>0.41699999999999982</v>
      </c>
      <c r="AJ3114">
        <f t="shared" si="2347"/>
        <v>202.63613637948458</v>
      </c>
      <c r="AK3114">
        <f t="shared" si="2348"/>
        <v>337.36386362051542</v>
      </c>
      <c r="AL3114">
        <f t="shared" si="2349"/>
        <v>22.636136379484586</v>
      </c>
      <c r="AM3114">
        <f t="shared" si="2350"/>
        <v>157.36386362051542</v>
      </c>
      <c r="AN3114">
        <f t="shared" si="2338"/>
        <v>3</v>
      </c>
      <c r="AO3114">
        <f t="shared" si="2339"/>
        <v>4</v>
      </c>
      <c r="AP3114">
        <f t="shared" si="2340"/>
        <v>1</v>
      </c>
      <c r="AQ3114">
        <f t="shared" si="2341"/>
        <v>2</v>
      </c>
      <c r="AR3114">
        <f t="shared" si="2342"/>
        <v>3412</v>
      </c>
      <c r="AS3114" t="str">
        <f t="shared" si="2343"/>
        <v/>
      </c>
      <c r="AT3114" t="str">
        <f t="shared" si="2344"/>
        <v/>
      </c>
      <c r="AU3114" t="str">
        <f t="shared" si="2345"/>
        <v/>
      </c>
      <c r="AV3114" t="str">
        <f t="shared" si="2346"/>
        <v/>
      </c>
      <c r="AW3114" t="str">
        <f t="shared" si="2315"/>
        <v/>
      </c>
      <c r="BA3114">
        <f t="shared" si="2351"/>
        <v>-30.7</v>
      </c>
      <c r="BB3114">
        <f t="shared" si="2352"/>
        <v>-9.0839999999999996</v>
      </c>
      <c r="BC3114">
        <f t="shared" si="2353"/>
        <v>-29.7</v>
      </c>
      <c r="BD3114">
        <f t="shared" si="2354"/>
        <v>-8.6669999999999998</v>
      </c>
      <c r="BE3114">
        <f t="shared" si="2355"/>
        <v>-30.7</v>
      </c>
      <c r="BF3114">
        <f t="shared" si="2356"/>
        <v>-8.25</v>
      </c>
      <c r="BG3114">
        <f t="shared" si="2357"/>
        <v>-31.7</v>
      </c>
      <c r="BH3114">
        <f t="shared" si="2358"/>
        <v>-8.6669999999999998</v>
      </c>
      <c r="BI3114">
        <f t="shared" si="2359"/>
        <v>0.83399999999999963</v>
      </c>
      <c r="BJ3114">
        <f t="shared" si="2360"/>
        <v>2</v>
      </c>
      <c r="BK3114">
        <f t="shared" si="2361"/>
        <v>2.3980815347721833</v>
      </c>
      <c r="BL3114">
        <f t="shared" si="2362"/>
        <v>0.83399999999999963</v>
      </c>
      <c r="BM3114" s="1">
        <v>1.2</v>
      </c>
    </row>
    <row r="3115" spans="1:65">
      <c r="A3115" s="16" t="s">
        <v>6539</v>
      </c>
      <c r="E3115"/>
      <c r="F3115" s="17">
        <f t="shared" si="2316"/>
        <v>763</v>
      </c>
      <c r="G3115" s="3">
        <f t="shared" si="2317"/>
        <v>20</v>
      </c>
      <c r="H3115" s="4">
        <f t="shared" si="2318"/>
        <v>784</v>
      </c>
      <c r="I3115" s="4">
        <f t="shared" si="2319"/>
        <v>820</v>
      </c>
      <c r="J3115" s="4">
        <f t="shared" si="2320"/>
        <v>821</v>
      </c>
      <c r="K3115" s="4">
        <f t="shared" si="2321"/>
        <v>785</v>
      </c>
      <c r="L3115" s="1">
        <f t="shared" si="2322"/>
        <v>0</v>
      </c>
      <c r="M3115" s="1">
        <f t="shared" si="2323"/>
        <v>0</v>
      </c>
      <c r="N3115" s="1">
        <f t="shared" si="2324"/>
        <v>0</v>
      </c>
      <c r="O3115" s="1">
        <f t="shared" si="2325"/>
        <v>0</v>
      </c>
      <c r="P3115" s="1">
        <f t="shared" si="2326"/>
        <v>0</v>
      </c>
      <c r="Q3115" s="1" t="str">
        <f t="shared" si="2327"/>
        <v/>
      </c>
      <c r="R3115" s="1">
        <f t="shared" si="2328"/>
        <v>-30.7</v>
      </c>
      <c r="S3115" s="1">
        <f t="shared" si="2329"/>
        <v>-7.8335000000000008</v>
      </c>
      <c r="T3115" s="1">
        <f>VLOOKUP($H3115,節点!$E$1:$G$20000,2,FALSE)</f>
        <v>-31.7</v>
      </c>
      <c r="U3115" s="1">
        <f>VLOOKUP($H3115,節点!$E$1:$G$20000,3,FALSE)</f>
        <v>-8.25</v>
      </c>
      <c r="V3115" s="1">
        <f>VLOOKUP($I3115,節点!$E$1:$G$20000,2,FALSE)</f>
        <v>-29.7</v>
      </c>
      <c r="W3115" s="1">
        <f>VLOOKUP($I3115,節点!$E$1:$G$20000,3,FALSE)</f>
        <v>-8.25</v>
      </c>
      <c r="X3115" s="1">
        <f>VLOOKUP($J3115,節点!$E$1:$G$20000,2,FALSE)</f>
        <v>-29.7</v>
      </c>
      <c r="Y3115" s="1">
        <f>VLOOKUP($J3115,節点!$E$1:$G$20000,3,FALSE)</f>
        <v>-7.4169999999999998</v>
      </c>
      <c r="Z3115" s="1">
        <f>VLOOKUP($K3115,節点!$E$1:$G$20000,2,FALSE)</f>
        <v>-31.7</v>
      </c>
      <c r="AA3115" s="1">
        <f>VLOOKUP($K3115,節点!$E$1:$G$20000,3,FALSE)</f>
        <v>-7.4169999999999998</v>
      </c>
      <c r="AB3115">
        <f t="shared" si="2330"/>
        <v>-1</v>
      </c>
      <c r="AC3115">
        <f t="shared" si="2331"/>
        <v>-0.4164999999999992</v>
      </c>
      <c r="AD3115">
        <f t="shared" si="2332"/>
        <v>1</v>
      </c>
      <c r="AE3115">
        <f t="shared" si="2333"/>
        <v>-0.4164999999999992</v>
      </c>
      <c r="AF3115">
        <f t="shared" si="2334"/>
        <v>1</v>
      </c>
      <c r="AG3115">
        <f t="shared" si="2335"/>
        <v>0.41650000000000098</v>
      </c>
      <c r="AH3115">
        <f t="shared" si="2336"/>
        <v>-1</v>
      </c>
      <c r="AI3115">
        <f t="shared" si="2337"/>
        <v>0.41650000000000098</v>
      </c>
      <c r="AJ3115">
        <f t="shared" si="2347"/>
        <v>202.61172778785891</v>
      </c>
      <c r="AK3115">
        <f t="shared" si="2348"/>
        <v>337.38827221214109</v>
      </c>
      <c r="AL3115">
        <f t="shared" si="2349"/>
        <v>22.611727787858992</v>
      </c>
      <c r="AM3115">
        <f t="shared" si="2350"/>
        <v>157.388272212141</v>
      </c>
      <c r="AN3115">
        <f t="shared" si="2338"/>
        <v>3</v>
      </c>
      <c r="AO3115">
        <f t="shared" si="2339"/>
        <v>4</v>
      </c>
      <c r="AP3115">
        <f t="shared" si="2340"/>
        <v>1</v>
      </c>
      <c r="AQ3115">
        <f t="shared" si="2341"/>
        <v>2</v>
      </c>
      <c r="AR3115">
        <f t="shared" si="2342"/>
        <v>3412</v>
      </c>
      <c r="AS3115" t="str">
        <f t="shared" si="2343"/>
        <v/>
      </c>
      <c r="AT3115" t="str">
        <f t="shared" si="2344"/>
        <v/>
      </c>
      <c r="AU3115" t="str">
        <f t="shared" si="2345"/>
        <v/>
      </c>
      <c r="AV3115" t="str">
        <f t="shared" si="2346"/>
        <v/>
      </c>
      <c r="AW3115" t="str">
        <f t="shared" si="2315"/>
        <v/>
      </c>
      <c r="BA3115">
        <f t="shared" si="2351"/>
        <v>-30.7</v>
      </c>
      <c r="BB3115">
        <f t="shared" si="2352"/>
        <v>-8.25</v>
      </c>
      <c r="BC3115">
        <f t="shared" si="2353"/>
        <v>-29.7</v>
      </c>
      <c r="BD3115">
        <f t="shared" si="2354"/>
        <v>-7.8334999999999999</v>
      </c>
      <c r="BE3115">
        <f t="shared" si="2355"/>
        <v>-30.7</v>
      </c>
      <c r="BF3115">
        <f t="shared" si="2356"/>
        <v>-7.4169999999999998</v>
      </c>
      <c r="BG3115">
        <f t="shared" si="2357"/>
        <v>-31.7</v>
      </c>
      <c r="BH3115">
        <f t="shared" si="2358"/>
        <v>-7.8334999999999999</v>
      </c>
      <c r="BI3115">
        <f t="shared" si="2359"/>
        <v>0.83300000000000018</v>
      </c>
      <c r="BJ3115">
        <f t="shared" si="2360"/>
        <v>2</v>
      </c>
      <c r="BK3115">
        <f t="shared" si="2361"/>
        <v>2.4009603841536609</v>
      </c>
      <c r="BL3115">
        <f t="shared" si="2362"/>
        <v>0.83300000000000018</v>
      </c>
      <c r="BM3115" s="1">
        <v>1.2</v>
      </c>
    </row>
    <row r="3116" spans="1:65">
      <c r="A3116" s="16" t="s">
        <v>6540</v>
      </c>
      <c r="E3116"/>
      <c r="F3116" s="17">
        <f t="shared" si="2316"/>
        <v>764</v>
      </c>
      <c r="G3116" s="3">
        <f t="shared" si="2317"/>
        <v>20</v>
      </c>
      <c r="H3116" s="4">
        <f t="shared" si="2318"/>
        <v>785</v>
      </c>
      <c r="I3116" s="4">
        <f t="shared" si="2319"/>
        <v>821</v>
      </c>
      <c r="J3116" s="4">
        <f t="shared" si="2320"/>
        <v>822</v>
      </c>
      <c r="K3116" s="4">
        <f t="shared" si="2321"/>
        <v>786</v>
      </c>
      <c r="L3116" s="1">
        <f t="shared" si="2322"/>
        <v>0</v>
      </c>
      <c r="M3116" s="1">
        <f t="shared" si="2323"/>
        <v>0</v>
      </c>
      <c r="N3116" s="1">
        <f t="shared" si="2324"/>
        <v>0</v>
      </c>
      <c r="O3116" s="1">
        <f t="shared" si="2325"/>
        <v>0</v>
      </c>
      <c r="P3116" s="1">
        <f t="shared" si="2326"/>
        <v>0</v>
      </c>
      <c r="Q3116" s="1" t="str">
        <f t="shared" si="2327"/>
        <v/>
      </c>
      <c r="R3116" s="1">
        <f t="shared" si="2328"/>
        <v>-30.7</v>
      </c>
      <c r="S3116" s="1">
        <f t="shared" si="2329"/>
        <v>-7.0004999999999997</v>
      </c>
      <c r="T3116" s="1">
        <f>VLOOKUP($H3116,節点!$E$1:$G$20000,2,FALSE)</f>
        <v>-31.7</v>
      </c>
      <c r="U3116" s="1">
        <f>VLOOKUP($H3116,節点!$E$1:$G$20000,3,FALSE)</f>
        <v>-7.4169999999999998</v>
      </c>
      <c r="V3116" s="1">
        <f>VLOOKUP($I3116,節点!$E$1:$G$20000,2,FALSE)</f>
        <v>-29.7</v>
      </c>
      <c r="W3116" s="1">
        <f>VLOOKUP($I3116,節点!$E$1:$G$20000,3,FALSE)</f>
        <v>-7.4169999999999998</v>
      </c>
      <c r="X3116" s="1">
        <f>VLOOKUP($J3116,節点!$E$1:$G$20000,2,FALSE)</f>
        <v>-29.7</v>
      </c>
      <c r="Y3116" s="1">
        <f>VLOOKUP($J3116,節点!$E$1:$G$20000,3,FALSE)</f>
        <v>-6.5839999999999996</v>
      </c>
      <c r="Z3116" s="1">
        <f>VLOOKUP($K3116,節点!$E$1:$G$20000,2,FALSE)</f>
        <v>-31.7</v>
      </c>
      <c r="AA3116" s="1">
        <f>VLOOKUP($K3116,節点!$E$1:$G$20000,3,FALSE)</f>
        <v>-6.5839999999999996</v>
      </c>
      <c r="AB3116">
        <f t="shared" si="2330"/>
        <v>-1</v>
      </c>
      <c r="AC3116">
        <f t="shared" si="2331"/>
        <v>-0.41650000000000009</v>
      </c>
      <c r="AD3116">
        <f t="shared" si="2332"/>
        <v>1</v>
      </c>
      <c r="AE3116">
        <f t="shared" si="2333"/>
        <v>-0.41650000000000009</v>
      </c>
      <c r="AF3116">
        <f t="shared" si="2334"/>
        <v>1</v>
      </c>
      <c r="AG3116">
        <f t="shared" si="2335"/>
        <v>0.41650000000000009</v>
      </c>
      <c r="AH3116">
        <f t="shared" si="2336"/>
        <v>-1</v>
      </c>
      <c r="AI3116">
        <f t="shared" si="2337"/>
        <v>0.41650000000000009</v>
      </c>
      <c r="AJ3116">
        <f t="shared" si="2347"/>
        <v>202.61172778785894</v>
      </c>
      <c r="AK3116">
        <f t="shared" si="2348"/>
        <v>337.38827221214103</v>
      </c>
      <c r="AL3116">
        <f t="shared" si="2349"/>
        <v>22.61172778785895</v>
      </c>
      <c r="AM3116">
        <f t="shared" si="2350"/>
        <v>157.38827221214106</v>
      </c>
      <c r="AN3116">
        <f t="shared" si="2338"/>
        <v>3</v>
      </c>
      <c r="AO3116">
        <f t="shared" si="2339"/>
        <v>4</v>
      </c>
      <c r="AP3116">
        <f t="shared" si="2340"/>
        <v>1</v>
      </c>
      <c r="AQ3116">
        <f t="shared" si="2341"/>
        <v>2</v>
      </c>
      <c r="AR3116">
        <f t="shared" si="2342"/>
        <v>3412</v>
      </c>
      <c r="AS3116" t="str">
        <f t="shared" si="2343"/>
        <v/>
      </c>
      <c r="AT3116" t="str">
        <f t="shared" si="2344"/>
        <v/>
      </c>
      <c r="AU3116" t="str">
        <f t="shared" si="2345"/>
        <v/>
      </c>
      <c r="AV3116" t="str">
        <f t="shared" si="2346"/>
        <v/>
      </c>
      <c r="AW3116" t="str">
        <f t="shared" si="2315"/>
        <v/>
      </c>
      <c r="BA3116">
        <f t="shared" si="2351"/>
        <v>-30.7</v>
      </c>
      <c r="BB3116">
        <f t="shared" si="2352"/>
        <v>-7.4169999999999998</v>
      </c>
      <c r="BC3116">
        <f t="shared" si="2353"/>
        <v>-29.7</v>
      </c>
      <c r="BD3116">
        <f t="shared" si="2354"/>
        <v>-7.0004999999999997</v>
      </c>
      <c r="BE3116">
        <f t="shared" si="2355"/>
        <v>-30.7</v>
      </c>
      <c r="BF3116">
        <f t="shared" si="2356"/>
        <v>-6.5839999999999996</v>
      </c>
      <c r="BG3116">
        <f t="shared" si="2357"/>
        <v>-31.7</v>
      </c>
      <c r="BH3116">
        <f t="shared" si="2358"/>
        <v>-7.0004999999999997</v>
      </c>
      <c r="BI3116">
        <f t="shared" si="2359"/>
        <v>0.83300000000000018</v>
      </c>
      <c r="BJ3116">
        <f t="shared" si="2360"/>
        <v>2</v>
      </c>
      <c r="BK3116">
        <f t="shared" si="2361"/>
        <v>2.4009603841536609</v>
      </c>
      <c r="BL3116">
        <f t="shared" si="2362"/>
        <v>0.83300000000000018</v>
      </c>
      <c r="BM3116" s="1">
        <v>1.2</v>
      </c>
    </row>
    <row r="3117" spans="1:65">
      <c r="A3117" s="16" t="s">
        <v>6541</v>
      </c>
      <c r="E3117"/>
      <c r="F3117" s="17">
        <f t="shared" si="2316"/>
        <v>765</v>
      </c>
      <c r="G3117" s="3">
        <f t="shared" si="2317"/>
        <v>20</v>
      </c>
      <c r="H3117" s="4">
        <f t="shared" si="2318"/>
        <v>786</v>
      </c>
      <c r="I3117" s="4">
        <f t="shared" si="2319"/>
        <v>822</v>
      </c>
      <c r="J3117" s="4">
        <f t="shared" si="2320"/>
        <v>823</v>
      </c>
      <c r="K3117" s="4">
        <f t="shared" si="2321"/>
        <v>787</v>
      </c>
      <c r="L3117" s="1">
        <f t="shared" si="2322"/>
        <v>0</v>
      </c>
      <c r="M3117" s="1">
        <f t="shared" si="2323"/>
        <v>0</v>
      </c>
      <c r="N3117" s="1">
        <f t="shared" si="2324"/>
        <v>0</v>
      </c>
      <c r="O3117" s="1">
        <f t="shared" si="2325"/>
        <v>0</v>
      </c>
      <c r="P3117" s="1">
        <f t="shared" si="2326"/>
        <v>0</v>
      </c>
      <c r="Q3117" s="1" t="str">
        <f t="shared" si="2327"/>
        <v/>
      </c>
      <c r="R3117" s="1">
        <f t="shared" si="2328"/>
        <v>-30.7</v>
      </c>
      <c r="S3117" s="1">
        <f t="shared" si="2329"/>
        <v>-6.1669999999999998</v>
      </c>
      <c r="T3117" s="1">
        <f>VLOOKUP($H3117,節点!$E$1:$G$20000,2,FALSE)</f>
        <v>-31.7</v>
      </c>
      <c r="U3117" s="1">
        <f>VLOOKUP($H3117,節点!$E$1:$G$20000,3,FALSE)</f>
        <v>-6.5839999999999996</v>
      </c>
      <c r="V3117" s="1">
        <f>VLOOKUP($I3117,節点!$E$1:$G$20000,2,FALSE)</f>
        <v>-29.7</v>
      </c>
      <c r="W3117" s="1">
        <f>VLOOKUP($I3117,節点!$E$1:$G$20000,3,FALSE)</f>
        <v>-6.5839999999999996</v>
      </c>
      <c r="X3117" s="1">
        <f>VLOOKUP($J3117,節点!$E$1:$G$20000,2,FALSE)</f>
        <v>-29.7</v>
      </c>
      <c r="Y3117" s="1">
        <f>VLOOKUP($J3117,節点!$E$1:$G$20000,3,FALSE)</f>
        <v>-5.75</v>
      </c>
      <c r="Z3117" s="1">
        <f>VLOOKUP($K3117,節点!$E$1:$G$20000,2,FALSE)</f>
        <v>-31.7</v>
      </c>
      <c r="AA3117" s="1">
        <f>VLOOKUP($K3117,節点!$E$1:$G$20000,3,FALSE)</f>
        <v>-5.75</v>
      </c>
      <c r="AB3117">
        <f t="shared" si="2330"/>
        <v>-1</v>
      </c>
      <c r="AC3117">
        <f t="shared" si="2331"/>
        <v>-0.41699999999999982</v>
      </c>
      <c r="AD3117">
        <f t="shared" si="2332"/>
        <v>1</v>
      </c>
      <c r="AE3117">
        <f t="shared" si="2333"/>
        <v>-0.41699999999999982</v>
      </c>
      <c r="AF3117">
        <f t="shared" si="2334"/>
        <v>1</v>
      </c>
      <c r="AG3117">
        <f t="shared" si="2335"/>
        <v>0.41699999999999982</v>
      </c>
      <c r="AH3117">
        <f t="shared" si="2336"/>
        <v>-1</v>
      </c>
      <c r="AI3117">
        <f t="shared" si="2337"/>
        <v>0.41699999999999982</v>
      </c>
      <c r="AJ3117">
        <f t="shared" si="2347"/>
        <v>202.63613637948458</v>
      </c>
      <c r="AK3117">
        <f t="shared" si="2348"/>
        <v>337.36386362051542</v>
      </c>
      <c r="AL3117">
        <f t="shared" si="2349"/>
        <v>22.636136379484586</v>
      </c>
      <c r="AM3117">
        <f t="shared" si="2350"/>
        <v>157.36386362051542</v>
      </c>
      <c r="AN3117">
        <f t="shared" si="2338"/>
        <v>3</v>
      </c>
      <c r="AO3117">
        <f t="shared" si="2339"/>
        <v>4</v>
      </c>
      <c r="AP3117">
        <f t="shared" si="2340"/>
        <v>1</v>
      </c>
      <c r="AQ3117">
        <f t="shared" si="2341"/>
        <v>2</v>
      </c>
      <c r="AR3117">
        <f t="shared" si="2342"/>
        <v>3412</v>
      </c>
      <c r="AS3117" t="str">
        <f t="shared" si="2343"/>
        <v/>
      </c>
      <c r="AT3117" t="str">
        <f t="shared" si="2344"/>
        <v/>
      </c>
      <c r="AU3117" t="str">
        <f t="shared" si="2345"/>
        <v/>
      </c>
      <c r="AV3117" t="str">
        <f t="shared" si="2346"/>
        <v/>
      </c>
      <c r="AW3117" t="str">
        <f t="shared" si="2315"/>
        <v/>
      </c>
      <c r="BA3117">
        <f t="shared" si="2351"/>
        <v>-30.7</v>
      </c>
      <c r="BB3117">
        <f t="shared" si="2352"/>
        <v>-6.5839999999999996</v>
      </c>
      <c r="BC3117">
        <f t="shared" si="2353"/>
        <v>-29.7</v>
      </c>
      <c r="BD3117">
        <f t="shared" si="2354"/>
        <v>-6.1669999999999998</v>
      </c>
      <c r="BE3117">
        <f t="shared" si="2355"/>
        <v>-30.7</v>
      </c>
      <c r="BF3117">
        <f t="shared" si="2356"/>
        <v>-5.75</v>
      </c>
      <c r="BG3117">
        <f t="shared" si="2357"/>
        <v>-31.7</v>
      </c>
      <c r="BH3117">
        <f t="shared" si="2358"/>
        <v>-6.1669999999999998</v>
      </c>
      <c r="BI3117">
        <f t="shared" si="2359"/>
        <v>0.83399999999999963</v>
      </c>
      <c r="BJ3117">
        <f t="shared" si="2360"/>
        <v>2</v>
      </c>
      <c r="BK3117">
        <f t="shared" si="2361"/>
        <v>2.3980815347721833</v>
      </c>
      <c r="BL3117">
        <f t="shared" si="2362"/>
        <v>0.83399999999999963</v>
      </c>
      <c r="BM3117" s="1">
        <v>1.2</v>
      </c>
    </row>
    <row r="3118" spans="1:65">
      <c r="A3118" s="16" t="s">
        <v>6542</v>
      </c>
      <c r="E3118"/>
      <c r="F3118" s="17">
        <f t="shared" si="2316"/>
        <v>766</v>
      </c>
      <c r="G3118" s="3">
        <f t="shared" si="2317"/>
        <v>20</v>
      </c>
      <c r="H3118" s="4">
        <f t="shared" si="2318"/>
        <v>787</v>
      </c>
      <c r="I3118" s="4">
        <f t="shared" si="2319"/>
        <v>823</v>
      </c>
      <c r="J3118" s="4">
        <f t="shared" si="2320"/>
        <v>824</v>
      </c>
      <c r="K3118" s="4">
        <f t="shared" si="2321"/>
        <v>788</v>
      </c>
      <c r="L3118" s="1">
        <f t="shared" si="2322"/>
        <v>0</v>
      </c>
      <c r="M3118" s="1">
        <f t="shared" si="2323"/>
        <v>0</v>
      </c>
      <c r="N3118" s="1">
        <f t="shared" si="2324"/>
        <v>0</v>
      </c>
      <c r="O3118" s="1">
        <f t="shared" si="2325"/>
        <v>0</v>
      </c>
      <c r="P3118" s="1">
        <f t="shared" si="2326"/>
        <v>0</v>
      </c>
      <c r="Q3118" s="1" t="str">
        <f t="shared" si="2327"/>
        <v/>
      </c>
      <c r="R3118" s="1">
        <f t="shared" si="2328"/>
        <v>-30.7</v>
      </c>
      <c r="S3118" s="1">
        <f t="shared" si="2329"/>
        <v>-5.375</v>
      </c>
      <c r="T3118" s="1">
        <f>VLOOKUP($H3118,節点!$E$1:$G$20000,2,FALSE)</f>
        <v>-31.7</v>
      </c>
      <c r="U3118" s="1">
        <f>VLOOKUP($H3118,節点!$E$1:$G$20000,3,FALSE)</f>
        <v>-5.75</v>
      </c>
      <c r="V3118" s="1">
        <f>VLOOKUP($I3118,節点!$E$1:$G$20000,2,FALSE)</f>
        <v>-29.7</v>
      </c>
      <c r="W3118" s="1">
        <f>VLOOKUP($I3118,節点!$E$1:$G$20000,3,FALSE)</f>
        <v>-5.75</v>
      </c>
      <c r="X3118" s="1">
        <f>VLOOKUP($J3118,節点!$E$1:$G$20000,2,FALSE)</f>
        <v>-29.7</v>
      </c>
      <c r="Y3118" s="1">
        <f>VLOOKUP($J3118,節点!$E$1:$G$20000,3,FALSE)</f>
        <v>-5</v>
      </c>
      <c r="Z3118" s="1">
        <f>VLOOKUP($K3118,節点!$E$1:$G$20000,2,FALSE)</f>
        <v>-31.7</v>
      </c>
      <c r="AA3118" s="1">
        <f>VLOOKUP($K3118,節点!$E$1:$G$20000,3,FALSE)</f>
        <v>-5</v>
      </c>
      <c r="AB3118">
        <f t="shared" si="2330"/>
        <v>-1</v>
      </c>
      <c r="AC3118">
        <f t="shared" si="2331"/>
        <v>-0.375</v>
      </c>
      <c r="AD3118">
        <f t="shared" si="2332"/>
        <v>1</v>
      </c>
      <c r="AE3118">
        <f t="shared" si="2333"/>
        <v>-0.375</v>
      </c>
      <c r="AF3118">
        <f t="shared" si="2334"/>
        <v>1</v>
      </c>
      <c r="AG3118">
        <f t="shared" si="2335"/>
        <v>0.375</v>
      </c>
      <c r="AH3118">
        <f t="shared" si="2336"/>
        <v>-1</v>
      </c>
      <c r="AI3118">
        <f t="shared" si="2337"/>
        <v>0.375</v>
      </c>
      <c r="AJ3118">
        <f t="shared" si="2347"/>
        <v>200.55604521958347</v>
      </c>
      <c r="AK3118">
        <f t="shared" si="2348"/>
        <v>339.44395478041656</v>
      </c>
      <c r="AL3118">
        <f t="shared" si="2349"/>
        <v>20.556045219583467</v>
      </c>
      <c r="AM3118">
        <f t="shared" si="2350"/>
        <v>159.44395478041653</v>
      </c>
      <c r="AN3118">
        <f t="shared" si="2338"/>
        <v>3</v>
      </c>
      <c r="AO3118">
        <f t="shared" si="2339"/>
        <v>4</v>
      </c>
      <c r="AP3118">
        <f t="shared" si="2340"/>
        <v>1</v>
      </c>
      <c r="AQ3118">
        <f t="shared" si="2341"/>
        <v>2</v>
      </c>
      <c r="AR3118">
        <f t="shared" si="2342"/>
        <v>3412</v>
      </c>
      <c r="AS3118" t="str">
        <f t="shared" si="2343"/>
        <v/>
      </c>
      <c r="AT3118" t="str">
        <f t="shared" si="2344"/>
        <v/>
      </c>
      <c r="AU3118" t="str">
        <f t="shared" si="2345"/>
        <v/>
      </c>
      <c r="AV3118" t="str">
        <f t="shared" si="2346"/>
        <v/>
      </c>
      <c r="AW3118" t="str">
        <f t="shared" si="2315"/>
        <v/>
      </c>
      <c r="BA3118">
        <f t="shared" si="2351"/>
        <v>-30.7</v>
      </c>
      <c r="BB3118">
        <f t="shared" si="2352"/>
        <v>-5.75</v>
      </c>
      <c r="BC3118">
        <f t="shared" si="2353"/>
        <v>-29.7</v>
      </c>
      <c r="BD3118">
        <f t="shared" si="2354"/>
        <v>-5.375</v>
      </c>
      <c r="BE3118">
        <f t="shared" si="2355"/>
        <v>-30.7</v>
      </c>
      <c r="BF3118">
        <f t="shared" si="2356"/>
        <v>-5</v>
      </c>
      <c r="BG3118">
        <f t="shared" si="2357"/>
        <v>-31.7</v>
      </c>
      <c r="BH3118">
        <f t="shared" si="2358"/>
        <v>-5.375</v>
      </c>
      <c r="BI3118">
        <f t="shared" si="2359"/>
        <v>0.75</v>
      </c>
      <c r="BJ3118">
        <f t="shared" si="2360"/>
        <v>2</v>
      </c>
      <c r="BK3118">
        <f t="shared" si="2361"/>
        <v>2.6666666666666665</v>
      </c>
      <c r="BL3118">
        <f t="shared" si="2362"/>
        <v>0.75</v>
      </c>
      <c r="BM3118" s="1">
        <v>1.2</v>
      </c>
    </row>
    <row r="3119" spans="1:65">
      <c r="A3119" s="16" t="s">
        <v>6543</v>
      </c>
      <c r="E3119"/>
      <c r="F3119" s="17">
        <f t="shared" si="2316"/>
        <v>767</v>
      </c>
      <c r="G3119" s="3">
        <f t="shared" si="2317"/>
        <v>20</v>
      </c>
      <c r="H3119" s="4">
        <f t="shared" si="2318"/>
        <v>788</v>
      </c>
      <c r="I3119" s="4">
        <f t="shared" si="2319"/>
        <v>824</v>
      </c>
      <c r="J3119" s="4">
        <f t="shared" si="2320"/>
        <v>825</v>
      </c>
      <c r="K3119" s="4">
        <f t="shared" si="2321"/>
        <v>789</v>
      </c>
      <c r="L3119" s="1">
        <f t="shared" si="2322"/>
        <v>0</v>
      </c>
      <c r="M3119" s="1">
        <f t="shared" si="2323"/>
        <v>0</v>
      </c>
      <c r="N3119" s="1">
        <f t="shared" si="2324"/>
        <v>0</v>
      </c>
      <c r="O3119" s="1">
        <f t="shared" si="2325"/>
        <v>0</v>
      </c>
      <c r="P3119" s="1">
        <f t="shared" si="2326"/>
        <v>0</v>
      </c>
      <c r="Q3119" s="1" t="str">
        <f t="shared" si="2327"/>
        <v/>
      </c>
      <c r="R3119" s="1">
        <f t="shared" si="2328"/>
        <v>-30.7</v>
      </c>
      <c r="S3119" s="1">
        <f t="shared" si="2329"/>
        <v>-4.375</v>
      </c>
      <c r="T3119" s="1">
        <f>VLOOKUP($H3119,節点!$E$1:$G$20000,2,FALSE)</f>
        <v>-31.7</v>
      </c>
      <c r="U3119" s="1">
        <f>VLOOKUP($H3119,節点!$E$1:$G$20000,3,FALSE)</f>
        <v>-5</v>
      </c>
      <c r="V3119" s="1">
        <f>VLOOKUP($I3119,節点!$E$1:$G$20000,2,FALSE)</f>
        <v>-29.7</v>
      </c>
      <c r="W3119" s="1">
        <f>VLOOKUP($I3119,節点!$E$1:$G$20000,3,FALSE)</f>
        <v>-5</v>
      </c>
      <c r="X3119" s="1">
        <f>VLOOKUP($J3119,節点!$E$1:$G$20000,2,FALSE)</f>
        <v>-29.7</v>
      </c>
      <c r="Y3119" s="1">
        <f>VLOOKUP($J3119,節点!$E$1:$G$20000,3,FALSE)</f>
        <v>-3.75</v>
      </c>
      <c r="Z3119" s="1">
        <f>VLOOKUP($K3119,節点!$E$1:$G$20000,2,FALSE)</f>
        <v>-31.7</v>
      </c>
      <c r="AA3119" s="1">
        <f>VLOOKUP($K3119,節点!$E$1:$G$20000,3,FALSE)</f>
        <v>-3.75</v>
      </c>
      <c r="AB3119">
        <f t="shared" si="2330"/>
        <v>-1</v>
      </c>
      <c r="AC3119">
        <f t="shared" si="2331"/>
        <v>-0.625</v>
      </c>
      <c r="AD3119">
        <f t="shared" si="2332"/>
        <v>1</v>
      </c>
      <c r="AE3119">
        <f t="shared" si="2333"/>
        <v>-0.625</v>
      </c>
      <c r="AF3119">
        <f t="shared" si="2334"/>
        <v>1</v>
      </c>
      <c r="AG3119">
        <f t="shared" si="2335"/>
        <v>0.625</v>
      </c>
      <c r="AH3119">
        <f t="shared" si="2336"/>
        <v>-1</v>
      </c>
      <c r="AI3119">
        <f t="shared" si="2337"/>
        <v>0.625</v>
      </c>
      <c r="AJ3119">
        <f t="shared" si="2347"/>
        <v>212.00538320808349</v>
      </c>
      <c r="AK3119">
        <f t="shared" si="2348"/>
        <v>327.99461679191648</v>
      </c>
      <c r="AL3119">
        <f t="shared" si="2349"/>
        <v>32.005383208083494</v>
      </c>
      <c r="AM3119">
        <f t="shared" si="2350"/>
        <v>147.99461679191651</v>
      </c>
      <c r="AN3119">
        <f t="shared" si="2338"/>
        <v>3</v>
      </c>
      <c r="AO3119">
        <f t="shared" si="2339"/>
        <v>4</v>
      </c>
      <c r="AP3119">
        <f t="shared" si="2340"/>
        <v>1</v>
      </c>
      <c r="AQ3119">
        <f t="shared" si="2341"/>
        <v>2</v>
      </c>
      <c r="AR3119">
        <f t="shared" si="2342"/>
        <v>3412</v>
      </c>
      <c r="AS3119" t="str">
        <f t="shared" si="2343"/>
        <v/>
      </c>
      <c r="AT3119" t="str">
        <f t="shared" si="2344"/>
        <v/>
      </c>
      <c r="AU3119" t="str">
        <f t="shared" si="2345"/>
        <v/>
      </c>
      <c r="AV3119" t="str">
        <f t="shared" si="2346"/>
        <v/>
      </c>
      <c r="AW3119" t="str">
        <f t="shared" si="2315"/>
        <v/>
      </c>
      <c r="BA3119">
        <f t="shared" si="2351"/>
        <v>-30.7</v>
      </c>
      <c r="BB3119">
        <f t="shared" si="2352"/>
        <v>-5</v>
      </c>
      <c r="BC3119">
        <f t="shared" si="2353"/>
        <v>-29.7</v>
      </c>
      <c r="BD3119">
        <f t="shared" si="2354"/>
        <v>-4.375</v>
      </c>
      <c r="BE3119">
        <f t="shared" si="2355"/>
        <v>-30.7</v>
      </c>
      <c r="BF3119">
        <f t="shared" si="2356"/>
        <v>-3.75</v>
      </c>
      <c r="BG3119">
        <f t="shared" si="2357"/>
        <v>-31.7</v>
      </c>
      <c r="BH3119">
        <f t="shared" si="2358"/>
        <v>-4.375</v>
      </c>
      <c r="BI3119">
        <f t="shared" si="2359"/>
        <v>1.25</v>
      </c>
      <c r="BJ3119">
        <f t="shared" si="2360"/>
        <v>2</v>
      </c>
      <c r="BK3119">
        <f t="shared" si="2361"/>
        <v>1.6</v>
      </c>
      <c r="BL3119">
        <f t="shared" si="2362"/>
        <v>1.25</v>
      </c>
      <c r="BM3119" s="1">
        <v>1.2</v>
      </c>
    </row>
    <row r="3120" spans="1:65">
      <c r="A3120" s="16" t="s">
        <v>6544</v>
      </c>
      <c r="E3120"/>
      <c r="F3120" s="17">
        <f t="shared" si="2316"/>
        <v>768</v>
      </c>
      <c r="G3120" s="3">
        <f t="shared" si="2317"/>
        <v>20</v>
      </c>
      <c r="H3120" s="4">
        <f t="shared" si="2318"/>
        <v>789</v>
      </c>
      <c r="I3120" s="4">
        <f t="shared" si="2319"/>
        <v>825</v>
      </c>
      <c r="J3120" s="4">
        <f t="shared" si="2320"/>
        <v>826</v>
      </c>
      <c r="K3120" s="4">
        <f t="shared" si="2321"/>
        <v>790</v>
      </c>
      <c r="L3120" s="1">
        <f t="shared" si="2322"/>
        <v>0</v>
      </c>
      <c r="M3120" s="1">
        <f t="shared" si="2323"/>
        <v>0</v>
      </c>
      <c r="N3120" s="1">
        <f t="shared" si="2324"/>
        <v>0</v>
      </c>
      <c r="O3120" s="1">
        <f t="shared" si="2325"/>
        <v>0</v>
      </c>
      <c r="P3120" s="1">
        <f t="shared" si="2326"/>
        <v>0</v>
      </c>
      <c r="Q3120" s="1" t="str">
        <f t="shared" si="2327"/>
        <v/>
      </c>
      <c r="R3120" s="1">
        <f t="shared" si="2328"/>
        <v>-30.7</v>
      </c>
      <c r="S3120" s="1">
        <f t="shared" si="2329"/>
        <v>-3.125</v>
      </c>
      <c r="T3120" s="1">
        <f>VLOOKUP($H3120,節点!$E$1:$G$20000,2,FALSE)</f>
        <v>-31.7</v>
      </c>
      <c r="U3120" s="1">
        <f>VLOOKUP($H3120,節点!$E$1:$G$20000,3,FALSE)</f>
        <v>-3.75</v>
      </c>
      <c r="V3120" s="1">
        <f>VLOOKUP($I3120,節点!$E$1:$G$20000,2,FALSE)</f>
        <v>-29.7</v>
      </c>
      <c r="W3120" s="1">
        <f>VLOOKUP($I3120,節点!$E$1:$G$20000,3,FALSE)</f>
        <v>-3.75</v>
      </c>
      <c r="X3120" s="1">
        <f>VLOOKUP($J3120,節点!$E$1:$G$20000,2,FALSE)</f>
        <v>-29.7</v>
      </c>
      <c r="Y3120" s="1">
        <f>VLOOKUP($J3120,節点!$E$1:$G$20000,3,FALSE)</f>
        <v>-2.5</v>
      </c>
      <c r="Z3120" s="1">
        <f>VLOOKUP($K3120,節点!$E$1:$G$20000,2,FALSE)</f>
        <v>-31.7</v>
      </c>
      <c r="AA3120" s="1">
        <f>VLOOKUP($K3120,節点!$E$1:$G$20000,3,FALSE)</f>
        <v>-2.5</v>
      </c>
      <c r="AB3120">
        <f t="shared" si="2330"/>
        <v>-1</v>
      </c>
      <c r="AC3120">
        <f t="shared" si="2331"/>
        <v>-0.625</v>
      </c>
      <c r="AD3120">
        <f t="shared" si="2332"/>
        <v>1</v>
      </c>
      <c r="AE3120">
        <f t="shared" si="2333"/>
        <v>-0.625</v>
      </c>
      <c r="AF3120">
        <f t="shared" si="2334"/>
        <v>1</v>
      </c>
      <c r="AG3120">
        <f t="shared" si="2335"/>
        <v>0.625</v>
      </c>
      <c r="AH3120">
        <f t="shared" si="2336"/>
        <v>-1</v>
      </c>
      <c r="AI3120">
        <f t="shared" si="2337"/>
        <v>0.625</v>
      </c>
      <c r="AJ3120">
        <f t="shared" si="2347"/>
        <v>212.00538320808349</v>
      </c>
      <c r="AK3120">
        <f t="shared" si="2348"/>
        <v>327.99461679191648</v>
      </c>
      <c r="AL3120">
        <f t="shared" si="2349"/>
        <v>32.005383208083494</v>
      </c>
      <c r="AM3120">
        <f t="shared" si="2350"/>
        <v>147.99461679191651</v>
      </c>
      <c r="AN3120">
        <f t="shared" si="2338"/>
        <v>3</v>
      </c>
      <c r="AO3120">
        <f t="shared" si="2339"/>
        <v>4</v>
      </c>
      <c r="AP3120">
        <f t="shared" si="2340"/>
        <v>1</v>
      </c>
      <c r="AQ3120">
        <f t="shared" si="2341"/>
        <v>2</v>
      </c>
      <c r="AR3120">
        <f t="shared" si="2342"/>
        <v>3412</v>
      </c>
      <c r="AS3120" t="str">
        <f t="shared" si="2343"/>
        <v/>
      </c>
      <c r="AT3120" t="str">
        <f t="shared" si="2344"/>
        <v/>
      </c>
      <c r="AU3120" t="str">
        <f t="shared" si="2345"/>
        <v/>
      </c>
      <c r="AV3120" t="str">
        <f t="shared" si="2346"/>
        <v/>
      </c>
      <c r="AW3120" t="str">
        <f t="shared" si="2315"/>
        <v/>
      </c>
      <c r="BA3120">
        <f t="shared" si="2351"/>
        <v>-30.7</v>
      </c>
      <c r="BB3120">
        <f t="shared" si="2352"/>
        <v>-3.75</v>
      </c>
      <c r="BC3120">
        <f t="shared" si="2353"/>
        <v>-29.7</v>
      </c>
      <c r="BD3120">
        <f t="shared" si="2354"/>
        <v>-3.125</v>
      </c>
      <c r="BE3120">
        <f t="shared" si="2355"/>
        <v>-30.7</v>
      </c>
      <c r="BF3120">
        <f t="shared" si="2356"/>
        <v>-2.5</v>
      </c>
      <c r="BG3120">
        <f t="shared" si="2357"/>
        <v>-31.7</v>
      </c>
      <c r="BH3120">
        <f t="shared" si="2358"/>
        <v>-3.125</v>
      </c>
      <c r="BI3120">
        <f t="shared" si="2359"/>
        <v>1.25</v>
      </c>
      <c r="BJ3120">
        <f t="shared" si="2360"/>
        <v>2</v>
      </c>
      <c r="BK3120">
        <f t="shared" si="2361"/>
        <v>1.6</v>
      </c>
      <c r="BL3120">
        <f t="shared" si="2362"/>
        <v>1.25</v>
      </c>
      <c r="BM3120" s="1">
        <v>1.2</v>
      </c>
    </row>
    <row r="3121" spans="1:65">
      <c r="A3121" s="16" t="s">
        <v>6545</v>
      </c>
      <c r="E3121"/>
      <c r="F3121" s="17">
        <f t="shared" si="2316"/>
        <v>769</v>
      </c>
      <c r="G3121" s="3">
        <f t="shared" si="2317"/>
        <v>20</v>
      </c>
      <c r="H3121" s="4">
        <f t="shared" si="2318"/>
        <v>790</v>
      </c>
      <c r="I3121" s="4">
        <f t="shared" si="2319"/>
        <v>826</v>
      </c>
      <c r="J3121" s="4">
        <f t="shared" si="2320"/>
        <v>827</v>
      </c>
      <c r="K3121" s="4">
        <f t="shared" si="2321"/>
        <v>791</v>
      </c>
      <c r="L3121" s="1">
        <f t="shared" si="2322"/>
        <v>0</v>
      </c>
      <c r="M3121" s="1">
        <f t="shared" si="2323"/>
        <v>0</v>
      </c>
      <c r="N3121" s="1">
        <f t="shared" si="2324"/>
        <v>0</v>
      </c>
      <c r="O3121" s="1">
        <f t="shared" si="2325"/>
        <v>0</v>
      </c>
      <c r="P3121" s="1">
        <f t="shared" si="2326"/>
        <v>0</v>
      </c>
      <c r="Q3121" s="1" t="str">
        <f t="shared" si="2327"/>
        <v/>
      </c>
      <c r="R3121" s="1">
        <f t="shared" si="2328"/>
        <v>-30.7</v>
      </c>
      <c r="S3121" s="1">
        <f t="shared" si="2329"/>
        <v>-1.875</v>
      </c>
      <c r="T3121" s="1">
        <f>VLOOKUP($H3121,節点!$E$1:$G$20000,2,FALSE)</f>
        <v>-31.7</v>
      </c>
      <c r="U3121" s="1">
        <f>VLOOKUP($H3121,節点!$E$1:$G$20000,3,FALSE)</f>
        <v>-2.5</v>
      </c>
      <c r="V3121" s="1">
        <f>VLOOKUP($I3121,節点!$E$1:$G$20000,2,FALSE)</f>
        <v>-29.7</v>
      </c>
      <c r="W3121" s="1">
        <f>VLOOKUP($I3121,節点!$E$1:$G$20000,3,FALSE)</f>
        <v>-2.5</v>
      </c>
      <c r="X3121" s="1">
        <f>VLOOKUP($J3121,節点!$E$1:$G$20000,2,FALSE)</f>
        <v>-29.7</v>
      </c>
      <c r="Y3121" s="1">
        <f>VLOOKUP($J3121,節点!$E$1:$G$20000,3,FALSE)</f>
        <v>-1.25</v>
      </c>
      <c r="Z3121" s="1">
        <f>VLOOKUP($K3121,節点!$E$1:$G$20000,2,FALSE)</f>
        <v>-31.7</v>
      </c>
      <c r="AA3121" s="1">
        <f>VLOOKUP($K3121,節点!$E$1:$G$20000,3,FALSE)</f>
        <v>-1.25</v>
      </c>
      <c r="AB3121">
        <f t="shared" si="2330"/>
        <v>-1</v>
      </c>
      <c r="AC3121">
        <f t="shared" si="2331"/>
        <v>-0.625</v>
      </c>
      <c r="AD3121">
        <f t="shared" si="2332"/>
        <v>1</v>
      </c>
      <c r="AE3121">
        <f t="shared" si="2333"/>
        <v>-0.625</v>
      </c>
      <c r="AF3121">
        <f t="shared" si="2334"/>
        <v>1</v>
      </c>
      <c r="AG3121">
        <f t="shared" si="2335"/>
        <v>0.625</v>
      </c>
      <c r="AH3121">
        <f t="shared" si="2336"/>
        <v>-1</v>
      </c>
      <c r="AI3121">
        <f t="shared" si="2337"/>
        <v>0.625</v>
      </c>
      <c r="AJ3121">
        <f t="shared" si="2347"/>
        <v>212.00538320808349</v>
      </c>
      <c r="AK3121">
        <f t="shared" si="2348"/>
        <v>327.99461679191648</v>
      </c>
      <c r="AL3121">
        <f t="shared" si="2349"/>
        <v>32.005383208083494</v>
      </c>
      <c r="AM3121">
        <f t="shared" si="2350"/>
        <v>147.99461679191651</v>
      </c>
      <c r="AN3121">
        <f t="shared" si="2338"/>
        <v>3</v>
      </c>
      <c r="AO3121">
        <f t="shared" si="2339"/>
        <v>4</v>
      </c>
      <c r="AP3121">
        <f t="shared" si="2340"/>
        <v>1</v>
      </c>
      <c r="AQ3121">
        <f t="shared" si="2341"/>
        <v>2</v>
      </c>
      <c r="AR3121">
        <f t="shared" si="2342"/>
        <v>3412</v>
      </c>
      <c r="AS3121" t="str">
        <f t="shared" si="2343"/>
        <v/>
      </c>
      <c r="AT3121" t="str">
        <f t="shared" si="2344"/>
        <v/>
      </c>
      <c r="AU3121" t="str">
        <f t="shared" si="2345"/>
        <v/>
      </c>
      <c r="AV3121" t="str">
        <f t="shared" si="2346"/>
        <v/>
      </c>
      <c r="AW3121" t="str">
        <f t="shared" si="2315"/>
        <v/>
      </c>
      <c r="BA3121">
        <f t="shared" si="2351"/>
        <v>-30.7</v>
      </c>
      <c r="BB3121">
        <f t="shared" si="2352"/>
        <v>-2.5</v>
      </c>
      <c r="BC3121">
        <f t="shared" si="2353"/>
        <v>-29.7</v>
      </c>
      <c r="BD3121">
        <f t="shared" si="2354"/>
        <v>-1.875</v>
      </c>
      <c r="BE3121">
        <f t="shared" si="2355"/>
        <v>-30.7</v>
      </c>
      <c r="BF3121">
        <f t="shared" si="2356"/>
        <v>-1.25</v>
      </c>
      <c r="BG3121">
        <f t="shared" si="2357"/>
        <v>-31.7</v>
      </c>
      <c r="BH3121">
        <f t="shared" si="2358"/>
        <v>-1.875</v>
      </c>
      <c r="BI3121">
        <f t="shared" si="2359"/>
        <v>1.25</v>
      </c>
      <c r="BJ3121">
        <f t="shared" si="2360"/>
        <v>2</v>
      </c>
      <c r="BK3121">
        <f t="shared" si="2361"/>
        <v>1.6</v>
      </c>
      <c r="BL3121">
        <f t="shared" si="2362"/>
        <v>1.25</v>
      </c>
      <c r="BM3121" s="1">
        <v>1.2</v>
      </c>
    </row>
    <row r="3122" spans="1:65">
      <c r="A3122" s="16" t="s">
        <v>6546</v>
      </c>
      <c r="E3122"/>
      <c r="F3122" s="17">
        <f t="shared" si="2316"/>
        <v>770</v>
      </c>
      <c r="G3122" s="3">
        <f t="shared" si="2317"/>
        <v>20</v>
      </c>
      <c r="H3122" s="4">
        <f t="shared" si="2318"/>
        <v>791</v>
      </c>
      <c r="I3122" s="4">
        <f t="shared" si="2319"/>
        <v>827</v>
      </c>
      <c r="J3122" s="4">
        <f t="shared" si="2320"/>
        <v>828</v>
      </c>
      <c r="K3122" s="4">
        <f t="shared" si="2321"/>
        <v>792</v>
      </c>
      <c r="L3122" s="1">
        <f t="shared" si="2322"/>
        <v>0</v>
      </c>
      <c r="M3122" s="1">
        <f t="shared" si="2323"/>
        <v>0</v>
      </c>
      <c r="N3122" s="1">
        <f t="shared" si="2324"/>
        <v>0</v>
      </c>
      <c r="O3122" s="1">
        <f t="shared" si="2325"/>
        <v>0</v>
      </c>
      <c r="P3122" s="1">
        <f t="shared" si="2326"/>
        <v>0</v>
      </c>
      <c r="Q3122" s="1" t="str">
        <f t="shared" si="2327"/>
        <v/>
      </c>
      <c r="R3122" s="1">
        <f t="shared" si="2328"/>
        <v>-30.7</v>
      </c>
      <c r="S3122" s="1">
        <f t="shared" si="2329"/>
        <v>-0.625</v>
      </c>
      <c r="T3122" s="1">
        <f>VLOOKUP($H3122,節点!$E$1:$G$20000,2,FALSE)</f>
        <v>-31.7</v>
      </c>
      <c r="U3122" s="1">
        <f>VLOOKUP($H3122,節点!$E$1:$G$20000,3,FALSE)</f>
        <v>-1.25</v>
      </c>
      <c r="V3122" s="1">
        <f>VLOOKUP($I3122,節点!$E$1:$G$20000,2,FALSE)</f>
        <v>-29.7</v>
      </c>
      <c r="W3122" s="1">
        <f>VLOOKUP($I3122,節点!$E$1:$G$20000,3,FALSE)</f>
        <v>-1.25</v>
      </c>
      <c r="X3122" s="1">
        <f>VLOOKUP($J3122,節点!$E$1:$G$20000,2,FALSE)</f>
        <v>-29.7</v>
      </c>
      <c r="Y3122" s="1">
        <f>VLOOKUP($J3122,節点!$E$1:$G$20000,3,FALSE)</f>
        <v>0</v>
      </c>
      <c r="Z3122" s="1">
        <f>VLOOKUP($K3122,節点!$E$1:$G$20000,2,FALSE)</f>
        <v>-31.7</v>
      </c>
      <c r="AA3122" s="1">
        <f>VLOOKUP($K3122,節点!$E$1:$G$20000,3,FALSE)</f>
        <v>0</v>
      </c>
      <c r="AB3122">
        <f t="shared" si="2330"/>
        <v>-1</v>
      </c>
      <c r="AC3122">
        <f t="shared" si="2331"/>
        <v>-0.625</v>
      </c>
      <c r="AD3122">
        <f t="shared" si="2332"/>
        <v>1</v>
      </c>
      <c r="AE3122">
        <f t="shared" si="2333"/>
        <v>-0.625</v>
      </c>
      <c r="AF3122">
        <f t="shared" si="2334"/>
        <v>1</v>
      </c>
      <c r="AG3122">
        <f t="shared" si="2335"/>
        <v>0.625</v>
      </c>
      <c r="AH3122">
        <f t="shared" si="2336"/>
        <v>-1</v>
      </c>
      <c r="AI3122">
        <f t="shared" si="2337"/>
        <v>0.625</v>
      </c>
      <c r="AJ3122">
        <f t="shared" si="2347"/>
        <v>212.00538320808349</v>
      </c>
      <c r="AK3122">
        <f t="shared" si="2348"/>
        <v>327.99461679191648</v>
      </c>
      <c r="AL3122">
        <f t="shared" si="2349"/>
        <v>32.005383208083494</v>
      </c>
      <c r="AM3122">
        <f t="shared" si="2350"/>
        <v>147.99461679191651</v>
      </c>
      <c r="AN3122">
        <f t="shared" si="2338"/>
        <v>3</v>
      </c>
      <c r="AO3122">
        <f t="shared" si="2339"/>
        <v>4</v>
      </c>
      <c r="AP3122">
        <f t="shared" si="2340"/>
        <v>1</v>
      </c>
      <c r="AQ3122">
        <f t="shared" si="2341"/>
        <v>2</v>
      </c>
      <c r="AR3122">
        <f t="shared" si="2342"/>
        <v>3412</v>
      </c>
      <c r="AS3122" t="str">
        <f t="shared" si="2343"/>
        <v/>
      </c>
      <c r="AT3122" t="str">
        <f t="shared" si="2344"/>
        <v/>
      </c>
      <c r="AU3122" t="str">
        <f t="shared" si="2345"/>
        <v/>
      </c>
      <c r="AV3122" t="str">
        <f t="shared" si="2346"/>
        <v/>
      </c>
      <c r="AW3122" t="str">
        <f t="shared" si="2315"/>
        <v/>
      </c>
      <c r="BA3122">
        <f t="shared" si="2351"/>
        <v>-30.7</v>
      </c>
      <c r="BB3122">
        <f t="shared" si="2352"/>
        <v>-1.25</v>
      </c>
      <c r="BC3122">
        <f t="shared" si="2353"/>
        <v>-29.7</v>
      </c>
      <c r="BD3122">
        <f t="shared" si="2354"/>
        <v>-0.625</v>
      </c>
      <c r="BE3122">
        <f t="shared" si="2355"/>
        <v>-30.7</v>
      </c>
      <c r="BF3122">
        <f t="shared" si="2356"/>
        <v>0</v>
      </c>
      <c r="BG3122">
        <f t="shared" si="2357"/>
        <v>-31.7</v>
      </c>
      <c r="BH3122">
        <f t="shared" si="2358"/>
        <v>-0.625</v>
      </c>
      <c r="BI3122">
        <f t="shared" si="2359"/>
        <v>1.25</v>
      </c>
      <c r="BJ3122">
        <f t="shared" si="2360"/>
        <v>2</v>
      </c>
      <c r="BK3122">
        <f t="shared" si="2361"/>
        <v>1.6</v>
      </c>
      <c r="BL3122">
        <f t="shared" si="2362"/>
        <v>1.25</v>
      </c>
      <c r="BM3122" s="1">
        <v>1.2</v>
      </c>
    </row>
    <row r="3123" spans="1:65">
      <c r="A3123" s="16" t="s">
        <v>6547</v>
      </c>
      <c r="E3123"/>
      <c r="F3123" s="17">
        <f t="shared" si="2316"/>
        <v>793</v>
      </c>
      <c r="G3123" s="3">
        <f t="shared" si="2317"/>
        <v>20</v>
      </c>
      <c r="H3123" s="4">
        <f t="shared" si="2318"/>
        <v>815</v>
      </c>
      <c r="I3123" s="4">
        <f t="shared" si="2319"/>
        <v>851</v>
      </c>
      <c r="J3123" s="4">
        <f t="shared" si="2320"/>
        <v>852</v>
      </c>
      <c r="K3123" s="4">
        <f t="shared" si="2321"/>
        <v>816</v>
      </c>
      <c r="L3123" s="1">
        <f t="shared" si="2322"/>
        <v>0</v>
      </c>
      <c r="M3123" s="1">
        <f t="shared" si="2323"/>
        <v>0</v>
      </c>
      <c r="N3123" s="1">
        <f t="shared" si="2324"/>
        <v>0</v>
      </c>
      <c r="O3123" s="1">
        <f t="shared" si="2325"/>
        <v>0</v>
      </c>
      <c r="P3123" s="1">
        <f t="shared" si="2326"/>
        <v>0</v>
      </c>
      <c r="Q3123" s="1" t="str">
        <f t="shared" si="2327"/>
        <v/>
      </c>
      <c r="R3123" s="1">
        <f t="shared" si="2328"/>
        <v>-28.95</v>
      </c>
      <c r="S3123" s="1">
        <f t="shared" si="2329"/>
        <v>-11.762499999999999</v>
      </c>
      <c r="T3123" s="1">
        <f>VLOOKUP($H3123,節点!$E$1:$G$20000,2,FALSE)</f>
        <v>-29.7</v>
      </c>
      <c r="U3123" s="1">
        <f>VLOOKUP($H3123,節点!$E$1:$G$20000,3,FALSE)</f>
        <v>-12.1</v>
      </c>
      <c r="V3123" s="1">
        <f>VLOOKUP($I3123,節点!$E$1:$G$20000,2,FALSE)</f>
        <v>-28.2</v>
      </c>
      <c r="W3123" s="1">
        <f>VLOOKUP($I3123,節点!$E$1:$G$20000,3,FALSE)</f>
        <v>-12.1</v>
      </c>
      <c r="X3123" s="1">
        <f>VLOOKUP($J3123,節点!$E$1:$G$20000,2,FALSE)</f>
        <v>-28.2</v>
      </c>
      <c r="Y3123" s="1">
        <f>VLOOKUP($J3123,節点!$E$1:$G$20000,3,FALSE)</f>
        <v>-11.425000000000001</v>
      </c>
      <c r="Z3123" s="1">
        <f>VLOOKUP($K3123,節点!$E$1:$G$20000,2,FALSE)</f>
        <v>-29.7</v>
      </c>
      <c r="AA3123" s="1">
        <f>VLOOKUP($K3123,節点!$E$1:$G$20000,3,FALSE)</f>
        <v>-11.425000000000001</v>
      </c>
      <c r="AB3123">
        <f t="shared" si="2330"/>
        <v>-0.75</v>
      </c>
      <c r="AC3123">
        <f t="shared" si="2331"/>
        <v>-0.33750000000000036</v>
      </c>
      <c r="AD3123">
        <f t="shared" si="2332"/>
        <v>0.75</v>
      </c>
      <c r="AE3123">
        <f t="shared" si="2333"/>
        <v>-0.33750000000000036</v>
      </c>
      <c r="AF3123">
        <f t="shared" si="2334"/>
        <v>0.75</v>
      </c>
      <c r="AG3123">
        <f t="shared" si="2335"/>
        <v>0.33749999999999858</v>
      </c>
      <c r="AH3123">
        <f t="shared" si="2336"/>
        <v>-0.75</v>
      </c>
      <c r="AI3123">
        <f t="shared" si="2337"/>
        <v>0.33749999999999858</v>
      </c>
      <c r="AJ3123">
        <f t="shared" si="2347"/>
        <v>204.2277453179542</v>
      </c>
      <c r="AK3123">
        <f t="shared" si="2348"/>
        <v>335.7722546820458</v>
      </c>
      <c r="AL3123">
        <f t="shared" si="2349"/>
        <v>24.227745317954081</v>
      </c>
      <c r="AM3123">
        <f t="shared" si="2350"/>
        <v>155.77225468204591</v>
      </c>
      <c r="AN3123">
        <f t="shared" si="2338"/>
        <v>3</v>
      </c>
      <c r="AO3123">
        <f t="shared" si="2339"/>
        <v>4</v>
      </c>
      <c r="AP3123">
        <f t="shared" si="2340"/>
        <v>1</v>
      </c>
      <c r="AQ3123">
        <f t="shared" si="2341"/>
        <v>2</v>
      </c>
      <c r="AR3123">
        <f t="shared" si="2342"/>
        <v>3412</v>
      </c>
      <c r="AS3123" t="str">
        <f t="shared" si="2343"/>
        <v/>
      </c>
      <c r="AT3123" t="str">
        <f t="shared" si="2344"/>
        <v/>
      </c>
      <c r="AU3123" t="str">
        <f t="shared" si="2345"/>
        <v/>
      </c>
      <c r="AV3123" t="str">
        <f t="shared" si="2346"/>
        <v/>
      </c>
      <c r="AW3123" t="str">
        <f t="shared" si="2315"/>
        <v/>
      </c>
      <c r="BA3123">
        <f t="shared" si="2351"/>
        <v>-28.95</v>
      </c>
      <c r="BB3123">
        <f t="shared" si="2352"/>
        <v>-12.1</v>
      </c>
      <c r="BC3123">
        <f t="shared" si="2353"/>
        <v>-28.2</v>
      </c>
      <c r="BD3123">
        <f t="shared" si="2354"/>
        <v>-11.762499999999999</v>
      </c>
      <c r="BE3123">
        <f t="shared" si="2355"/>
        <v>-28.95</v>
      </c>
      <c r="BF3123">
        <f t="shared" si="2356"/>
        <v>-11.425000000000001</v>
      </c>
      <c r="BG3123">
        <f t="shared" si="2357"/>
        <v>-29.7</v>
      </c>
      <c r="BH3123">
        <f t="shared" si="2358"/>
        <v>-11.762499999999999</v>
      </c>
      <c r="BI3123">
        <f t="shared" si="2359"/>
        <v>0.67499999999999893</v>
      </c>
      <c r="BJ3123">
        <f t="shared" si="2360"/>
        <v>1.5</v>
      </c>
      <c r="BK3123">
        <f t="shared" si="2361"/>
        <v>2.2222222222222259</v>
      </c>
      <c r="BL3123">
        <f t="shared" si="2362"/>
        <v>0.67499999999999893</v>
      </c>
      <c r="BM3123" s="1">
        <v>1.2</v>
      </c>
    </row>
    <row r="3124" spans="1:65">
      <c r="A3124" s="16" t="s">
        <v>6548</v>
      </c>
      <c r="E3124"/>
      <c r="F3124" s="17">
        <f t="shared" si="2316"/>
        <v>794</v>
      </c>
      <c r="G3124" s="3">
        <f t="shared" si="2317"/>
        <v>20</v>
      </c>
      <c r="H3124" s="4">
        <f t="shared" si="2318"/>
        <v>816</v>
      </c>
      <c r="I3124" s="4">
        <f t="shared" si="2319"/>
        <v>852</v>
      </c>
      <c r="J3124" s="4">
        <f t="shared" si="2320"/>
        <v>853</v>
      </c>
      <c r="K3124" s="4">
        <f t="shared" si="2321"/>
        <v>817</v>
      </c>
      <c r="L3124" s="1">
        <f t="shared" si="2322"/>
        <v>0</v>
      </c>
      <c r="M3124" s="1">
        <f t="shared" si="2323"/>
        <v>0</v>
      </c>
      <c r="N3124" s="1">
        <f t="shared" si="2324"/>
        <v>0</v>
      </c>
      <c r="O3124" s="1">
        <f t="shared" si="2325"/>
        <v>0</v>
      </c>
      <c r="P3124" s="1">
        <f t="shared" si="2326"/>
        <v>0</v>
      </c>
      <c r="Q3124" s="1" t="str">
        <f t="shared" si="2327"/>
        <v/>
      </c>
      <c r="R3124" s="1">
        <f t="shared" si="2328"/>
        <v>-28.95</v>
      </c>
      <c r="S3124" s="1">
        <f t="shared" si="2329"/>
        <v>-11.0875</v>
      </c>
      <c r="T3124" s="1">
        <f>VLOOKUP($H3124,節点!$E$1:$G$20000,2,FALSE)</f>
        <v>-29.7</v>
      </c>
      <c r="U3124" s="1">
        <f>VLOOKUP($H3124,節点!$E$1:$G$20000,3,FALSE)</f>
        <v>-11.425000000000001</v>
      </c>
      <c r="V3124" s="1">
        <f>VLOOKUP($I3124,節点!$E$1:$G$20000,2,FALSE)</f>
        <v>-28.2</v>
      </c>
      <c r="W3124" s="1">
        <f>VLOOKUP($I3124,節点!$E$1:$G$20000,3,FALSE)</f>
        <v>-11.425000000000001</v>
      </c>
      <c r="X3124" s="1">
        <f>VLOOKUP($J3124,節点!$E$1:$G$20000,2,FALSE)</f>
        <v>-28.2</v>
      </c>
      <c r="Y3124" s="1">
        <f>VLOOKUP($J3124,節点!$E$1:$G$20000,3,FALSE)</f>
        <v>-10.75</v>
      </c>
      <c r="Z3124" s="1">
        <f>VLOOKUP($K3124,節点!$E$1:$G$20000,2,FALSE)</f>
        <v>-29.7</v>
      </c>
      <c r="AA3124" s="1">
        <f>VLOOKUP($K3124,節点!$E$1:$G$20000,3,FALSE)</f>
        <v>-10.75</v>
      </c>
      <c r="AB3124">
        <f t="shared" si="2330"/>
        <v>-0.75</v>
      </c>
      <c r="AC3124">
        <f t="shared" si="2331"/>
        <v>-0.33750000000000036</v>
      </c>
      <c r="AD3124">
        <f t="shared" si="2332"/>
        <v>0.75</v>
      </c>
      <c r="AE3124">
        <f t="shared" si="2333"/>
        <v>-0.33750000000000036</v>
      </c>
      <c r="AF3124">
        <f t="shared" si="2334"/>
        <v>0.75</v>
      </c>
      <c r="AG3124">
        <f t="shared" si="2335"/>
        <v>0.33750000000000036</v>
      </c>
      <c r="AH3124">
        <f t="shared" si="2336"/>
        <v>-0.75</v>
      </c>
      <c r="AI3124">
        <f t="shared" si="2337"/>
        <v>0.33750000000000036</v>
      </c>
      <c r="AJ3124">
        <f t="shared" si="2347"/>
        <v>204.2277453179542</v>
      </c>
      <c r="AK3124">
        <f t="shared" si="2348"/>
        <v>335.7722546820458</v>
      </c>
      <c r="AL3124">
        <f t="shared" si="2349"/>
        <v>24.227745317954192</v>
      </c>
      <c r="AM3124">
        <f t="shared" si="2350"/>
        <v>155.7722546820458</v>
      </c>
      <c r="AN3124">
        <f t="shared" si="2338"/>
        <v>3</v>
      </c>
      <c r="AO3124">
        <f t="shared" si="2339"/>
        <v>4</v>
      </c>
      <c r="AP3124">
        <f t="shared" si="2340"/>
        <v>1</v>
      </c>
      <c r="AQ3124">
        <f t="shared" si="2341"/>
        <v>2</v>
      </c>
      <c r="AR3124">
        <f t="shared" si="2342"/>
        <v>3412</v>
      </c>
      <c r="AS3124" t="str">
        <f t="shared" si="2343"/>
        <v/>
      </c>
      <c r="AT3124" t="str">
        <f t="shared" si="2344"/>
        <v/>
      </c>
      <c r="AU3124" t="str">
        <f t="shared" si="2345"/>
        <v/>
      </c>
      <c r="AV3124" t="str">
        <f t="shared" si="2346"/>
        <v/>
      </c>
      <c r="AW3124" t="str">
        <f t="shared" si="2315"/>
        <v/>
      </c>
      <c r="BA3124">
        <f t="shared" si="2351"/>
        <v>-28.95</v>
      </c>
      <c r="BB3124">
        <f t="shared" si="2352"/>
        <v>-11.425000000000001</v>
      </c>
      <c r="BC3124">
        <f t="shared" si="2353"/>
        <v>-28.2</v>
      </c>
      <c r="BD3124">
        <f t="shared" si="2354"/>
        <v>-11.0875</v>
      </c>
      <c r="BE3124">
        <f t="shared" si="2355"/>
        <v>-28.95</v>
      </c>
      <c r="BF3124">
        <f t="shared" si="2356"/>
        <v>-10.75</v>
      </c>
      <c r="BG3124">
        <f t="shared" si="2357"/>
        <v>-29.7</v>
      </c>
      <c r="BH3124">
        <f t="shared" si="2358"/>
        <v>-11.0875</v>
      </c>
      <c r="BI3124">
        <f t="shared" si="2359"/>
        <v>0.67500000000000071</v>
      </c>
      <c r="BJ3124">
        <f t="shared" si="2360"/>
        <v>1.5</v>
      </c>
      <c r="BK3124">
        <f t="shared" si="2361"/>
        <v>2.2222222222222201</v>
      </c>
      <c r="BL3124">
        <f t="shared" si="2362"/>
        <v>0.67500000000000071</v>
      </c>
      <c r="BM3124" s="1">
        <v>1.2</v>
      </c>
    </row>
    <row r="3125" spans="1:65">
      <c r="A3125" s="16" t="s">
        <v>6549</v>
      </c>
      <c r="E3125"/>
      <c r="F3125" s="17">
        <f t="shared" si="2316"/>
        <v>795</v>
      </c>
      <c r="G3125" s="3">
        <f t="shared" si="2317"/>
        <v>20</v>
      </c>
      <c r="H3125" s="4">
        <f t="shared" si="2318"/>
        <v>817</v>
      </c>
      <c r="I3125" s="4">
        <f t="shared" si="2319"/>
        <v>853</v>
      </c>
      <c r="J3125" s="4">
        <f t="shared" si="2320"/>
        <v>854</v>
      </c>
      <c r="K3125" s="4">
        <f t="shared" si="2321"/>
        <v>818</v>
      </c>
      <c r="L3125" s="1">
        <f t="shared" si="2322"/>
        <v>0</v>
      </c>
      <c r="M3125" s="1">
        <f t="shared" si="2323"/>
        <v>0</v>
      </c>
      <c r="N3125" s="1">
        <f t="shared" si="2324"/>
        <v>0</v>
      </c>
      <c r="O3125" s="1">
        <f t="shared" si="2325"/>
        <v>0</v>
      </c>
      <c r="P3125" s="1">
        <f t="shared" si="2326"/>
        <v>0</v>
      </c>
      <c r="Q3125" s="1" t="str">
        <f t="shared" si="2327"/>
        <v/>
      </c>
      <c r="R3125" s="1">
        <f t="shared" si="2328"/>
        <v>-28.95</v>
      </c>
      <c r="S3125" s="1">
        <f t="shared" si="2329"/>
        <v>-10.333500000000001</v>
      </c>
      <c r="T3125" s="1">
        <f>VLOOKUP($H3125,節点!$E$1:$G$20000,2,FALSE)</f>
        <v>-29.7</v>
      </c>
      <c r="U3125" s="1">
        <f>VLOOKUP($H3125,節点!$E$1:$G$20000,3,FALSE)</f>
        <v>-10.75</v>
      </c>
      <c r="V3125" s="1">
        <f>VLOOKUP($I3125,節点!$E$1:$G$20000,2,FALSE)</f>
        <v>-28.2</v>
      </c>
      <c r="W3125" s="1">
        <f>VLOOKUP($I3125,節点!$E$1:$G$20000,3,FALSE)</f>
        <v>-10.75</v>
      </c>
      <c r="X3125" s="1">
        <f>VLOOKUP($J3125,節点!$E$1:$G$20000,2,FALSE)</f>
        <v>-28.2</v>
      </c>
      <c r="Y3125" s="1">
        <f>VLOOKUP($J3125,節点!$E$1:$G$20000,3,FALSE)</f>
        <v>-9.9169999999999998</v>
      </c>
      <c r="Z3125" s="1">
        <f>VLOOKUP($K3125,節点!$E$1:$G$20000,2,FALSE)</f>
        <v>-29.7</v>
      </c>
      <c r="AA3125" s="1">
        <f>VLOOKUP($K3125,節点!$E$1:$G$20000,3,FALSE)</f>
        <v>-9.9169999999999998</v>
      </c>
      <c r="AB3125">
        <f t="shared" si="2330"/>
        <v>-0.75</v>
      </c>
      <c r="AC3125">
        <f t="shared" si="2331"/>
        <v>-0.4164999999999992</v>
      </c>
      <c r="AD3125">
        <f t="shared" si="2332"/>
        <v>0.75</v>
      </c>
      <c r="AE3125">
        <f t="shared" si="2333"/>
        <v>-0.4164999999999992</v>
      </c>
      <c r="AF3125">
        <f t="shared" si="2334"/>
        <v>0.75</v>
      </c>
      <c r="AG3125">
        <f t="shared" si="2335"/>
        <v>0.41650000000000098</v>
      </c>
      <c r="AH3125">
        <f t="shared" si="2336"/>
        <v>-0.75</v>
      </c>
      <c r="AI3125">
        <f t="shared" si="2337"/>
        <v>0.41650000000000098</v>
      </c>
      <c r="AJ3125">
        <f t="shared" si="2347"/>
        <v>209.04487370921655</v>
      </c>
      <c r="AK3125">
        <f t="shared" si="2348"/>
        <v>330.95512629078348</v>
      </c>
      <c r="AL3125">
        <f t="shared" si="2349"/>
        <v>29.044873709216649</v>
      </c>
      <c r="AM3125">
        <f t="shared" si="2350"/>
        <v>150.95512629078334</v>
      </c>
      <c r="AN3125">
        <f t="shared" si="2338"/>
        <v>3</v>
      </c>
      <c r="AO3125">
        <f t="shared" si="2339"/>
        <v>4</v>
      </c>
      <c r="AP3125">
        <f t="shared" si="2340"/>
        <v>1</v>
      </c>
      <c r="AQ3125">
        <f t="shared" si="2341"/>
        <v>2</v>
      </c>
      <c r="AR3125">
        <f t="shared" si="2342"/>
        <v>3412</v>
      </c>
      <c r="AS3125" t="str">
        <f t="shared" si="2343"/>
        <v/>
      </c>
      <c r="AT3125" t="str">
        <f t="shared" si="2344"/>
        <v/>
      </c>
      <c r="AU3125" t="str">
        <f t="shared" si="2345"/>
        <v/>
      </c>
      <c r="AV3125" t="str">
        <f t="shared" si="2346"/>
        <v/>
      </c>
      <c r="AW3125" t="str">
        <f t="shared" si="2315"/>
        <v/>
      </c>
      <c r="BA3125">
        <f t="shared" si="2351"/>
        <v>-28.95</v>
      </c>
      <c r="BB3125">
        <f t="shared" si="2352"/>
        <v>-10.75</v>
      </c>
      <c r="BC3125">
        <f t="shared" si="2353"/>
        <v>-28.2</v>
      </c>
      <c r="BD3125">
        <f t="shared" si="2354"/>
        <v>-10.333500000000001</v>
      </c>
      <c r="BE3125">
        <f t="shared" si="2355"/>
        <v>-28.95</v>
      </c>
      <c r="BF3125">
        <f t="shared" si="2356"/>
        <v>-9.9169999999999998</v>
      </c>
      <c r="BG3125">
        <f t="shared" si="2357"/>
        <v>-29.7</v>
      </c>
      <c r="BH3125">
        <f t="shared" si="2358"/>
        <v>-10.333500000000001</v>
      </c>
      <c r="BI3125">
        <f t="shared" si="2359"/>
        <v>0.83300000000000018</v>
      </c>
      <c r="BJ3125">
        <f t="shared" si="2360"/>
        <v>1.5</v>
      </c>
      <c r="BK3125">
        <f t="shared" si="2361"/>
        <v>1.8007202881152458</v>
      </c>
      <c r="BL3125">
        <f t="shared" si="2362"/>
        <v>0.83300000000000018</v>
      </c>
      <c r="BM3125" s="1">
        <v>1.2</v>
      </c>
    </row>
    <row r="3126" spans="1:65">
      <c r="A3126" s="16" t="s">
        <v>6550</v>
      </c>
      <c r="E3126"/>
      <c r="F3126" s="17">
        <f t="shared" si="2316"/>
        <v>796</v>
      </c>
      <c r="G3126" s="3">
        <f t="shared" si="2317"/>
        <v>20</v>
      </c>
      <c r="H3126" s="4">
        <f t="shared" si="2318"/>
        <v>818</v>
      </c>
      <c r="I3126" s="4">
        <f t="shared" si="2319"/>
        <v>854</v>
      </c>
      <c r="J3126" s="4">
        <f t="shared" si="2320"/>
        <v>855</v>
      </c>
      <c r="K3126" s="4">
        <f t="shared" si="2321"/>
        <v>819</v>
      </c>
      <c r="L3126" s="1">
        <f t="shared" si="2322"/>
        <v>0</v>
      </c>
      <c r="M3126" s="1">
        <f t="shared" si="2323"/>
        <v>0</v>
      </c>
      <c r="N3126" s="1">
        <f t="shared" si="2324"/>
        <v>0</v>
      </c>
      <c r="O3126" s="1">
        <f t="shared" si="2325"/>
        <v>0</v>
      </c>
      <c r="P3126" s="1">
        <f t="shared" si="2326"/>
        <v>0</v>
      </c>
      <c r="Q3126" s="1" t="str">
        <f t="shared" si="2327"/>
        <v/>
      </c>
      <c r="R3126" s="1">
        <f t="shared" si="2328"/>
        <v>-28.95</v>
      </c>
      <c r="S3126" s="1">
        <f t="shared" si="2329"/>
        <v>-9.5004999999999988</v>
      </c>
      <c r="T3126" s="1">
        <f>VLOOKUP($H3126,節点!$E$1:$G$20000,2,FALSE)</f>
        <v>-29.7</v>
      </c>
      <c r="U3126" s="1">
        <f>VLOOKUP($H3126,節点!$E$1:$G$20000,3,FALSE)</f>
        <v>-9.9169999999999998</v>
      </c>
      <c r="V3126" s="1">
        <f>VLOOKUP($I3126,節点!$E$1:$G$20000,2,FALSE)</f>
        <v>-28.2</v>
      </c>
      <c r="W3126" s="1">
        <f>VLOOKUP($I3126,節点!$E$1:$G$20000,3,FALSE)</f>
        <v>-9.9169999999999998</v>
      </c>
      <c r="X3126" s="1">
        <f>VLOOKUP($J3126,節点!$E$1:$G$20000,2,FALSE)</f>
        <v>-28.2</v>
      </c>
      <c r="Y3126" s="1">
        <f>VLOOKUP($J3126,節点!$E$1:$G$20000,3,FALSE)</f>
        <v>-9.0839999999999996</v>
      </c>
      <c r="Z3126" s="1">
        <f>VLOOKUP($K3126,節点!$E$1:$G$20000,2,FALSE)</f>
        <v>-29.7</v>
      </c>
      <c r="AA3126" s="1">
        <f>VLOOKUP($K3126,節点!$E$1:$G$20000,3,FALSE)</f>
        <v>-9.0839999999999996</v>
      </c>
      <c r="AB3126">
        <f t="shared" si="2330"/>
        <v>-0.75</v>
      </c>
      <c r="AC3126">
        <f t="shared" si="2331"/>
        <v>-0.41650000000000098</v>
      </c>
      <c r="AD3126">
        <f t="shared" si="2332"/>
        <v>0.75</v>
      </c>
      <c r="AE3126">
        <f t="shared" si="2333"/>
        <v>-0.41650000000000098</v>
      </c>
      <c r="AF3126">
        <f t="shared" si="2334"/>
        <v>0.75</v>
      </c>
      <c r="AG3126">
        <f t="shared" si="2335"/>
        <v>0.4164999999999992</v>
      </c>
      <c r="AH3126">
        <f t="shared" si="2336"/>
        <v>-0.75</v>
      </c>
      <c r="AI3126">
        <f t="shared" si="2337"/>
        <v>0.4164999999999992</v>
      </c>
      <c r="AJ3126">
        <f t="shared" si="2347"/>
        <v>209.04487370921666</v>
      </c>
      <c r="AK3126">
        <f t="shared" si="2348"/>
        <v>330.95512629078337</v>
      </c>
      <c r="AL3126">
        <f t="shared" si="2349"/>
        <v>29.044873709216539</v>
      </c>
      <c r="AM3126">
        <f t="shared" si="2350"/>
        <v>150.95512629078345</v>
      </c>
      <c r="AN3126">
        <f t="shared" si="2338"/>
        <v>3</v>
      </c>
      <c r="AO3126">
        <f t="shared" si="2339"/>
        <v>4</v>
      </c>
      <c r="AP3126">
        <f t="shared" si="2340"/>
        <v>1</v>
      </c>
      <c r="AQ3126">
        <f t="shared" si="2341"/>
        <v>2</v>
      </c>
      <c r="AR3126">
        <f t="shared" si="2342"/>
        <v>3412</v>
      </c>
      <c r="AS3126" t="str">
        <f t="shared" si="2343"/>
        <v/>
      </c>
      <c r="AT3126" t="str">
        <f t="shared" si="2344"/>
        <v/>
      </c>
      <c r="AU3126" t="str">
        <f t="shared" si="2345"/>
        <v/>
      </c>
      <c r="AV3126" t="str">
        <f t="shared" si="2346"/>
        <v/>
      </c>
      <c r="AW3126" t="str">
        <f t="shared" si="2315"/>
        <v/>
      </c>
      <c r="BA3126">
        <f t="shared" si="2351"/>
        <v>-28.95</v>
      </c>
      <c r="BB3126">
        <f t="shared" si="2352"/>
        <v>-9.9169999999999998</v>
      </c>
      <c r="BC3126">
        <f t="shared" si="2353"/>
        <v>-28.2</v>
      </c>
      <c r="BD3126">
        <f t="shared" si="2354"/>
        <v>-9.5004999999999988</v>
      </c>
      <c r="BE3126">
        <f t="shared" si="2355"/>
        <v>-28.95</v>
      </c>
      <c r="BF3126">
        <f t="shared" si="2356"/>
        <v>-9.0839999999999996</v>
      </c>
      <c r="BG3126">
        <f t="shared" si="2357"/>
        <v>-29.7</v>
      </c>
      <c r="BH3126">
        <f t="shared" si="2358"/>
        <v>-9.5004999999999988</v>
      </c>
      <c r="BI3126">
        <f t="shared" si="2359"/>
        <v>0.83300000000000018</v>
      </c>
      <c r="BJ3126">
        <f t="shared" si="2360"/>
        <v>1.5</v>
      </c>
      <c r="BK3126">
        <f t="shared" si="2361"/>
        <v>1.8007202881152458</v>
      </c>
      <c r="BL3126">
        <f t="shared" si="2362"/>
        <v>0.83300000000000018</v>
      </c>
      <c r="BM3126" s="1">
        <v>1.2</v>
      </c>
    </row>
    <row r="3127" spans="1:65">
      <c r="A3127" s="16" t="s">
        <v>6551</v>
      </c>
      <c r="E3127"/>
      <c r="F3127" s="17">
        <f t="shared" si="2316"/>
        <v>797</v>
      </c>
      <c r="G3127" s="3">
        <f t="shared" si="2317"/>
        <v>20</v>
      </c>
      <c r="H3127" s="4">
        <f t="shared" si="2318"/>
        <v>819</v>
      </c>
      <c r="I3127" s="4">
        <f t="shared" si="2319"/>
        <v>855</v>
      </c>
      <c r="J3127" s="4">
        <f t="shared" si="2320"/>
        <v>856</v>
      </c>
      <c r="K3127" s="4">
        <f t="shared" si="2321"/>
        <v>820</v>
      </c>
      <c r="L3127" s="1">
        <f t="shared" si="2322"/>
        <v>0</v>
      </c>
      <c r="M3127" s="1">
        <f t="shared" si="2323"/>
        <v>0</v>
      </c>
      <c r="N3127" s="1">
        <f t="shared" si="2324"/>
        <v>0</v>
      </c>
      <c r="O3127" s="1">
        <f t="shared" si="2325"/>
        <v>0</v>
      </c>
      <c r="P3127" s="1">
        <f t="shared" si="2326"/>
        <v>0</v>
      </c>
      <c r="Q3127" s="1" t="str">
        <f t="shared" si="2327"/>
        <v/>
      </c>
      <c r="R3127" s="1">
        <f t="shared" si="2328"/>
        <v>-28.95</v>
      </c>
      <c r="S3127" s="1">
        <f t="shared" si="2329"/>
        <v>-8.6669999999999998</v>
      </c>
      <c r="T3127" s="1">
        <f>VLOOKUP($H3127,節点!$E$1:$G$20000,2,FALSE)</f>
        <v>-29.7</v>
      </c>
      <c r="U3127" s="1">
        <f>VLOOKUP($H3127,節点!$E$1:$G$20000,3,FALSE)</f>
        <v>-9.0839999999999996</v>
      </c>
      <c r="V3127" s="1">
        <f>VLOOKUP($I3127,節点!$E$1:$G$20000,2,FALSE)</f>
        <v>-28.2</v>
      </c>
      <c r="W3127" s="1">
        <f>VLOOKUP($I3127,節点!$E$1:$G$20000,3,FALSE)</f>
        <v>-9.0839999999999996</v>
      </c>
      <c r="X3127" s="1">
        <f>VLOOKUP($J3127,節点!$E$1:$G$20000,2,FALSE)</f>
        <v>-28.2</v>
      </c>
      <c r="Y3127" s="1">
        <f>VLOOKUP($J3127,節点!$E$1:$G$20000,3,FALSE)</f>
        <v>-8.25</v>
      </c>
      <c r="Z3127" s="1">
        <f>VLOOKUP($K3127,節点!$E$1:$G$20000,2,FALSE)</f>
        <v>-29.7</v>
      </c>
      <c r="AA3127" s="1">
        <f>VLOOKUP($K3127,節点!$E$1:$G$20000,3,FALSE)</f>
        <v>-8.25</v>
      </c>
      <c r="AB3127">
        <f t="shared" si="2330"/>
        <v>-0.75</v>
      </c>
      <c r="AC3127">
        <f t="shared" si="2331"/>
        <v>-0.41699999999999982</v>
      </c>
      <c r="AD3127">
        <f t="shared" si="2332"/>
        <v>0.75</v>
      </c>
      <c r="AE3127">
        <f t="shared" si="2333"/>
        <v>-0.41699999999999982</v>
      </c>
      <c r="AF3127">
        <f t="shared" si="2334"/>
        <v>0.75</v>
      </c>
      <c r="AG3127">
        <f t="shared" si="2335"/>
        <v>0.41699999999999982</v>
      </c>
      <c r="AH3127">
        <f t="shared" si="2336"/>
        <v>-0.75</v>
      </c>
      <c r="AI3127">
        <f t="shared" si="2337"/>
        <v>0.41699999999999982</v>
      </c>
      <c r="AJ3127">
        <f t="shared" si="2347"/>
        <v>209.07405937150872</v>
      </c>
      <c r="AK3127">
        <f t="shared" si="2348"/>
        <v>330.92594062849128</v>
      </c>
      <c r="AL3127">
        <f t="shared" si="2349"/>
        <v>29.074059371508714</v>
      </c>
      <c r="AM3127">
        <f t="shared" si="2350"/>
        <v>150.92594062849128</v>
      </c>
      <c r="AN3127">
        <f t="shared" si="2338"/>
        <v>3</v>
      </c>
      <c r="AO3127">
        <f t="shared" si="2339"/>
        <v>4</v>
      </c>
      <c r="AP3127">
        <f t="shared" si="2340"/>
        <v>1</v>
      </c>
      <c r="AQ3127">
        <f t="shared" si="2341"/>
        <v>2</v>
      </c>
      <c r="AR3127">
        <f t="shared" si="2342"/>
        <v>3412</v>
      </c>
      <c r="AS3127" t="str">
        <f t="shared" si="2343"/>
        <v/>
      </c>
      <c r="AT3127" t="str">
        <f t="shared" si="2344"/>
        <v/>
      </c>
      <c r="AU3127" t="str">
        <f t="shared" si="2345"/>
        <v/>
      </c>
      <c r="AV3127" t="str">
        <f t="shared" si="2346"/>
        <v/>
      </c>
      <c r="AW3127" t="str">
        <f t="shared" si="2315"/>
        <v/>
      </c>
      <c r="BA3127">
        <f t="shared" si="2351"/>
        <v>-28.95</v>
      </c>
      <c r="BB3127">
        <f t="shared" si="2352"/>
        <v>-9.0839999999999996</v>
      </c>
      <c r="BC3127">
        <f t="shared" si="2353"/>
        <v>-28.2</v>
      </c>
      <c r="BD3127">
        <f t="shared" si="2354"/>
        <v>-8.6669999999999998</v>
      </c>
      <c r="BE3127">
        <f t="shared" si="2355"/>
        <v>-28.95</v>
      </c>
      <c r="BF3127">
        <f t="shared" si="2356"/>
        <v>-8.25</v>
      </c>
      <c r="BG3127">
        <f t="shared" si="2357"/>
        <v>-29.7</v>
      </c>
      <c r="BH3127">
        <f t="shared" si="2358"/>
        <v>-8.6669999999999998</v>
      </c>
      <c r="BI3127">
        <f t="shared" si="2359"/>
        <v>0.83399999999999963</v>
      </c>
      <c r="BJ3127">
        <f t="shared" si="2360"/>
        <v>1.5</v>
      </c>
      <c r="BK3127">
        <f t="shared" si="2361"/>
        <v>1.7985611510791375</v>
      </c>
      <c r="BL3127">
        <f t="shared" si="2362"/>
        <v>0.83399999999999963</v>
      </c>
      <c r="BM3127" s="1">
        <v>1.2</v>
      </c>
    </row>
    <row r="3128" spans="1:65">
      <c r="A3128" s="16" t="s">
        <v>6552</v>
      </c>
      <c r="E3128"/>
      <c r="F3128" s="17">
        <f t="shared" si="2316"/>
        <v>798</v>
      </c>
      <c r="G3128" s="3">
        <f t="shared" si="2317"/>
        <v>20</v>
      </c>
      <c r="H3128" s="4">
        <f t="shared" si="2318"/>
        <v>820</v>
      </c>
      <c r="I3128" s="4">
        <f t="shared" si="2319"/>
        <v>856</v>
      </c>
      <c r="J3128" s="4">
        <f t="shared" si="2320"/>
        <v>857</v>
      </c>
      <c r="K3128" s="4">
        <f t="shared" si="2321"/>
        <v>821</v>
      </c>
      <c r="L3128" s="1">
        <f t="shared" si="2322"/>
        <v>0</v>
      </c>
      <c r="M3128" s="1">
        <f t="shared" si="2323"/>
        <v>0</v>
      </c>
      <c r="N3128" s="1">
        <f t="shared" si="2324"/>
        <v>0</v>
      </c>
      <c r="O3128" s="1">
        <f t="shared" si="2325"/>
        <v>0</v>
      </c>
      <c r="P3128" s="1">
        <f t="shared" si="2326"/>
        <v>0</v>
      </c>
      <c r="Q3128" s="1" t="str">
        <f t="shared" si="2327"/>
        <v/>
      </c>
      <c r="R3128" s="1">
        <f t="shared" si="2328"/>
        <v>-28.95</v>
      </c>
      <c r="S3128" s="1">
        <f t="shared" si="2329"/>
        <v>-7.8335000000000008</v>
      </c>
      <c r="T3128" s="1">
        <f>VLOOKUP($H3128,節点!$E$1:$G$20000,2,FALSE)</f>
        <v>-29.7</v>
      </c>
      <c r="U3128" s="1">
        <f>VLOOKUP($H3128,節点!$E$1:$G$20000,3,FALSE)</f>
        <v>-8.25</v>
      </c>
      <c r="V3128" s="1">
        <f>VLOOKUP($I3128,節点!$E$1:$G$20000,2,FALSE)</f>
        <v>-28.2</v>
      </c>
      <c r="W3128" s="1">
        <f>VLOOKUP($I3128,節点!$E$1:$G$20000,3,FALSE)</f>
        <v>-8.25</v>
      </c>
      <c r="X3128" s="1">
        <f>VLOOKUP($J3128,節点!$E$1:$G$20000,2,FALSE)</f>
        <v>-28.2</v>
      </c>
      <c r="Y3128" s="1">
        <f>VLOOKUP($J3128,節点!$E$1:$G$20000,3,FALSE)</f>
        <v>-7.4169999999999998</v>
      </c>
      <c r="Z3128" s="1">
        <f>VLOOKUP($K3128,節点!$E$1:$G$20000,2,FALSE)</f>
        <v>-29.7</v>
      </c>
      <c r="AA3128" s="1">
        <f>VLOOKUP($K3128,節点!$E$1:$G$20000,3,FALSE)</f>
        <v>-7.4169999999999998</v>
      </c>
      <c r="AB3128">
        <f t="shared" si="2330"/>
        <v>-0.75</v>
      </c>
      <c r="AC3128">
        <f t="shared" si="2331"/>
        <v>-0.4164999999999992</v>
      </c>
      <c r="AD3128">
        <f t="shared" si="2332"/>
        <v>0.75</v>
      </c>
      <c r="AE3128">
        <f t="shared" si="2333"/>
        <v>-0.4164999999999992</v>
      </c>
      <c r="AF3128">
        <f t="shared" si="2334"/>
        <v>0.75</v>
      </c>
      <c r="AG3128">
        <f t="shared" si="2335"/>
        <v>0.41650000000000098</v>
      </c>
      <c r="AH3128">
        <f t="shared" si="2336"/>
        <v>-0.75</v>
      </c>
      <c r="AI3128">
        <f t="shared" si="2337"/>
        <v>0.41650000000000098</v>
      </c>
      <c r="AJ3128">
        <f t="shared" si="2347"/>
        <v>209.04487370921655</v>
      </c>
      <c r="AK3128">
        <f t="shared" si="2348"/>
        <v>330.95512629078348</v>
      </c>
      <c r="AL3128">
        <f t="shared" si="2349"/>
        <v>29.044873709216649</v>
      </c>
      <c r="AM3128">
        <f t="shared" si="2350"/>
        <v>150.95512629078334</v>
      </c>
      <c r="AN3128">
        <f t="shared" si="2338"/>
        <v>3</v>
      </c>
      <c r="AO3128">
        <f t="shared" si="2339"/>
        <v>4</v>
      </c>
      <c r="AP3128">
        <f t="shared" si="2340"/>
        <v>1</v>
      </c>
      <c r="AQ3128">
        <f t="shared" si="2341"/>
        <v>2</v>
      </c>
      <c r="AR3128">
        <f t="shared" si="2342"/>
        <v>3412</v>
      </c>
      <c r="AS3128" t="str">
        <f t="shared" si="2343"/>
        <v/>
      </c>
      <c r="AT3128" t="str">
        <f t="shared" si="2344"/>
        <v/>
      </c>
      <c r="AU3128" t="str">
        <f t="shared" si="2345"/>
        <v/>
      </c>
      <c r="AV3128" t="str">
        <f t="shared" si="2346"/>
        <v/>
      </c>
      <c r="AW3128" t="str">
        <f t="shared" si="2315"/>
        <v/>
      </c>
      <c r="BA3128">
        <f t="shared" si="2351"/>
        <v>-28.95</v>
      </c>
      <c r="BB3128">
        <f t="shared" si="2352"/>
        <v>-8.25</v>
      </c>
      <c r="BC3128">
        <f t="shared" si="2353"/>
        <v>-28.2</v>
      </c>
      <c r="BD3128">
        <f t="shared" si="2354"/>
        <v>-7.8334999999999999</v>
      </c>
      <c r="BE3128">
        <f t="shared" si="2355"/>
        <v>-28.95</v>
      </c>
      <c r="BF3128">
        <f t="shared" si="2356"/>
        <v>-7.4169999999999998</v>
      </c>
      <c r="BG3128">
        <f t="shared" si="2357"/>
        <v>-29.7</v>
      </c>
      <c r="BH3128">
        <f t="shared" si="2358"/>
        <v>-7.8334999999999999</v>
      </c>
      <c r="BI3128">
        <f t="shared" si="2359"/>
        <v>0.83300000000000018</v>
      </c>
      <c r="BJ3128">
        <f t="shared" si="2360"/>
        <v>1.5</v>
      </c>
      <c r="BK3128">
        <f t="shared" si="2361"/>
        <v>1.8007202881152458</v>
      </c>
      <c r="BL3128">
        <f t="shared" si="2362"/>
        <v>0.83300000000000018</v>
      </c>
      <c r="BM3128" s="1">
        <v>1.2</v>
      </c>
    </row>
    <row r="3129" spans="1:65">
      <c r="A3129" s="16" t="s">
        <v>6553</v>
      </c>
      <c r="E3129"/>
      <c r="F3129" s="17">
        <f t="shared" si="2316"/>
        <v>799</v>
      </c>
      <c r="G3129" s="3">
        <f t="shared" si="2317"/>
        <v>20</v>
      </c>
      <c r="H3129" s="4">
        <f t="shared" si="2318"/>
        <v>821</v>
      </c>
      <c r="I3129" s="4">
        <f t="shared" si="2319"/>
        <v>857</v>
      </c>
      <c r="J3129" s="4">
        <f t="shared" si="2320"/>
        <v>858</v>
      </c>
      <c r="K3129" s="4">
        <f t="shared" si="2321"/>
        <v>822</v>
      </c>
      <c r="L3129" s="1">
        <f t="shared" si="2322"/>
        <v>0</v>
      </c>
      <c r="M3129" s="1">
        <f t="shared" si="2323"/>
        <v>0</v>
      </c>
      <c r="N3129" s="1">
        <f t="shared" si="2324"/>
        <v>0</v>
      </c>
      <c r="O3129" s="1">
        <f t="shared" si="2325"/>
        <v>0</v>
      </c>
      <c r="P3129" s="1">
        <f t="shared" si="2326"/>
        <v>0</v>
      </c>
      <c r="Q3129" s="1" t="str">
        <f t="shared" si="2327"/>
        <v/>
      </c>
      <c r="R3129" s="1">
        <f t="shared" si="2328"/>
        <v>-28.95</v>
      </c>
      <c r="S3129" s="1">
        <f t="shared" si="2329"/>
        <v>-7.0004999999999997</v>
      </c>
      <c r="T3129" s="1">
        <f>VLOOKUP($H3129,節点!$E$1:$G$20000,2,FALSE)</f>
        <v>-29.7</v>
      </c>
      <c r="U3129" s="1">
        <f>VLOOKUP($H3129,節点!$E$1:$G$20000,3,FALSE)</f>
        <v>-7.4169999999999998</v>
      </c>
      <c r="V3129" s="1">
        <f>VLOOKUP($I3129,節点!$E$1:$G$20000,2,FALSE)</f>
        <v>-28.2</v>
      </c>
      <c r="W3129" s="1">
        <f>VLOOKUP($I3129,節点!$E$1:$G$20000,3,FALSE)</f>
        <v>-7.4169999999999998</v>
      </c>
      <c r="X3129" s="1">
        <f>VLOOKUP($J3129,節点!$E$1:$G$20000,2,FALSE)</f>
        <v>-28.2</v>
      </c>
      <c r="Y3129" s="1">
        <f>VLOOKUP($J3129,節点!$E$1:$G$20000,3,FALSE)</f>
        <v>-6.5839999999999996</v>
      </c>
      <c r="Z3129" s="1">
        <f>VLOOKUP($K3129,節点!$E$1:$G$20000,2,FALSE)</f>
        <v>-29.7</v>
      </c>
      <c r="AA3129" s="1">
        <f>VLOOKUP($K3129,節点!$E$1:$G$20000,3,FALSE)</f>
        <v>-6.5839999999999996</v>
      </c>
      <c r="AB3129">
        <f t="shared" si="2330"/>
        <v>-0.75</v>
      </c>
      <c r="AC3129">
        <f t="shared" si="2331"/>
        <v>-0.41650000000000009</v>
      </c>
      <c r="AD3129">
        <f t="shared" si="2332"/>
        <v>0.75</v>
      </c>
      <c r="AE3129">
        <f t="shared" si="2333"/>
        <v>-0.41650000000000009</v>
      </c>
      <c r="AF3129">
        <f t="shared" si="2334"/>
        <v>0.75</v>
      </c>
      <c r="AG3129">
        <f t="shared" si="2335"/>
        <v>0.41650000000000009</v>
      </c>
      <c r="AH3129">
        <f t="shared" si="2336"/>
        <v>-0.75</v>
      </c>
      <c r="AI3129">
        <f t="shared" si="2337"/>
        <v>0.41650000000000009</v>
      </c>
      <c r="AJ3129">
        <f t="shared" si="2347"/>
        <v>209.04487370921657</v>
      </c>
      <c r="AK3129">
        <f t="shared" si="2348"/>
        <v>330.95512629078343</v>
      </c>
      <c r="AL3129">
        <f t="shared" si="2349"/>
        <v>29.044873709216589</v>
      </c>
      <c r="AM3129">
        <f t="shared" si="2350"/>
        <v>150.95512629078343</v>
      </c>
      <c r="AN3129">
        <f t="shared" si="2338"/>
        <v>3</v>
      </c>
      <c r="AO3129">
        <f t="shared" si="2339"/>
        <v>4</v>
      </c>
      <c r="AP3129">
        <f t="shared" si="2340"/>
        <v>1</v>
      </c>
      <c r="AQ3129">
        <f t="shared" si="2341"/>
        <v>2</v>
      </c>
      <c r="AR3129">
        <f t="shared" si="2342"/>
        <v>3412</v>
      </c>
      <c r="AS3129" t="str">
        <f t="shared" si="2343"/>
        <v/>
      </c>
      <c r="AT3129" t="str">
        <f t="shared" si="2344"/>
        <v/>
      </c>
      <c r="AU3129" t="str">
        <f t="shared" si="2345"/>
        <v/>
      </c>
      <c r="AV3129" t="str">
        <f t="shared" si="2346"/>
        <v/>
      </c>
      <c r="AW3129" t="str">
        <f t="shared" si="2315"/>
        <v/>
      </c>
      <c r="BA3129">
        <f t="shared" si="2351"/>
        <v>-28.95</v>
      </c>
      <c r="BB3129">
        <f t="shared" si="2352"/>
        <v>-7.4169999999999998</v>
      </c>
      <c r="BC3129">
        <f t="shared" si="2353"/>
        <v>-28.2</v>
      </c>
      <c r="BD3129">
        <f t="shared" si="2354"/>
        <v>-7.0004999999999997</v>
      </c>
      <c r="BE3129">
        <f t="shared" si="2355"/>
        <v>-28.95</v>
      </c>
      <c r="BF3129">
        <f t="shared" si="2356"/>
        <v>-6.5839999999999996</v>
      </c>
      <c r="BG3129">
        <f t="shared" si="2357"/>
        <v>-29.7</v>
      </c>
      <c r="BH3129">
        <f t="shared" si="2358"/>
        <v>-7.0004999999999997</v>
      </c>
      <c r="BI3129">
        <f t="shared" si="2359"/>
        <v>0.83300000000000018</v>
      </c>
      <c r="BJ3129">
        <f t="shared" si="2360"/>
        <v>1.5</v>
      </c>
      <c r="BK3129">
        <f t="shared" si="2361"/>
        <v>1.8007202881152458</v>
      </c>
      <c r="BL3129">
        <f t="shared" si="2362"/>
        <v>0.83300000000000018</v>
      </c>
      <c r="BM3129" s="1">
        <v>1.2</v>
      </c>
    </row>
    <row r="3130" spans="1:65">
      <c r="A3130" s="16" t="s">
        <v>6554</v>
      </c>
      <c r="E3130"/>
      <c r="F3130" s="17">
        <f t="shared" si="2316"/>
        <v>800</v>
      </c>
      <c r="G3130" s="3">
        <f t="shared" si="2317"/>
        <v>20</v>
      </c>
      <c r="H3130" s="4">
        <f t="shared" si="2318"/>
        <v>822</v>
      </c>
      <c r="I3130" s="4">
        <f t="shared" si="2319"/>
        <v>858</v>
      </c>
      <c r="J3130" s="4">
        <f t="shared" si="2320"/>
        <v>859</v>
      </c>
      <c r="K3130" s="4">
        <f t="shared" si="2321"/>
        <v>823</v>
      </c>
      <c r="L3130" s="1">
        <f t="shared" si="2322"/>
        <v>0</v>
      </c>
      <c r="M3130" s="1">
        <f t="shared" si="2323"/>
        <v>0</v>
      </c>
      <c r="N3130" s="1">
        <f t="shared" si="2324"/>
        <v>0</v>
      </c>
      <c r="O3130" s="1">
        <f t="shared" si="2325"/>
        <v>0</v>
      </c>
      <c r="P3130" s="1">
        <f t="shared" si="2326"/>
        <v>0</v>
      </c>
      <c r="Q3130" s="1" t="str">
        <f t="shared" si="2327"/>
        <v/>
      </c>
      <c r="R3130" s="1">
        <f t="shared" si="2328"/>
        <v>-28.95</v>
      </c>
      <c r="S3130" s="1">
        <f t="shared" si="2329"/>
        <v>-6.1669999999999998</v>
      </c>
      <c r="T3130" s="1">
        <f>VLOOKUP($H3130,節点!$E$1:$G$20000,2,FALSE)</f>
        <v>-29.7</v>
      </c>
      <c r="U3130" s="1">
        <f>VLOOKUP($H3130,節点!$E$1:$G$20000,3,FALSE)</f>
        <v>-6.5839999999999996</v>
      </c>
      <c r="V3130" s="1">
        <f>VLOOKUP($I3130,節点!$E$1:$G$20000,2,FALSE)</f>
        <v>-28.2</v>
      </c>
      <c r="W3130" s="1">
        <f>VLOOKUP($I3130,節点!$E$1:$G$20000,3,FALSE)</f>
        <v>-6.5839999999999996</v>
      </c>
      <c r="X3130" s="1">
        <f>VLOOKUP($J3130,節点!$E$1:$G$20000,2,FALSE)</f>
        <v>-28.2</v>
      </c>
      <c r="Y3130" s="1">
        <f>VLOOKUP($J3130,節点!$E$1:$G$20000,3,FALSE)</f>
        <v>-5.75</v>
      </c>
      <c r="Z3130" s="1">
        <f>VLOOKUP($K3130,節点!$E$1:$G$20000,2,FALSE)</f>
        <v>-29.7</v>
      </c>
      <c r="AA3130" s="1">
        <f>VLOOKUP($K3130,節点!$E$1:$G$20000,3,FALSE)</f>
        <v>-5.75</v>
      </c>
      <c r="AB3130">
        <f t="shared" si="2330"/>
        <v>-0.75</v>
      </c>
      <c r="AC3130">
        <f t="shared" si="2331"/>
        <v>-0.41699999999999982</v>
      </c>
      <c r="AD3130">
        <f t="shared" si="2332"/>
        <v>0.75</v>
      </c>
      <c r="AE3130">
        <f t="shared" si="2333"/>
        <v>-0.41699999999999982</v>
      </c>
      <c r="AF3130">
        <f t="shared" si="2334"/>
        <v>0.75</v>
      </c>
      <c r="AG3130">
        <f t="shared" si="2335"/>
        <v>0.41699999999999982</v>
      </c>
      <c r="AH3130">
        <f t="shared" si="2336"/>
        <v>-0.75</v>
      </c>
      <c r="AI3130">
        <f t="shared" si="2337"/>
        <v>0.41699999999999982</v>
      </c>
      <c r="AJ3130">
        <f t="shared" si="2347"/>
        <v>209.07405937150872</v>
      </c>
      <c r="AK3130">
        <f t="shared" si="2348"/>
        <v>330.92594062849128</v>
      </c>
      <c r="AL3130">
        <f t="shared" si="2349"/>
        <v>29.074059371508714</v>
      </c>
      <c r="AM3130">
        <f t="shared" si="2350"/>
        <v>150.92594062849128</v>
      </c>
      <c r="AN3130">
        <f t="shared" si="2338"/>
        <v>3</v>
      </c>
      <c r="AO3130">
        <f t="shared" si="2339"/>
        <v>4</v>
      </c>
      <c r="AP3130">
        <f t="shared" si="2340"/>
        <v>1</v>
      </c>
      <c r="AQ3130">
        <f t="shared" si="2341"/>
        <v>2</v>
      </c>
      <c r="AR3130">
        <f t="shared" si="2342"/>
        <v>3412</v>
      </c>
      <c r="AS3130" t="str">
        <f t="shared" si="2343"/>
        <v/>
      </c>
      <c r="AT3130" t="str">
        <f t="shared" si="2344"/>
        <v/>
      </c>
      <c r="AU3130" t="str">
        <f t="shared" si="2345"/>
        <v/>
      </c>
      <c r="AV3130" t="str">
        <f t="shared" si="2346"/>
        <v/>
      </c>
      <c r="AW3130" t="str">
        <f t="shared" si="2315"/>
        <v/>
      </c>
      <c r="BA3130">
        <f t="shared" si="2351"/>
        <v>-28.95</v>
      </c>
      <c r="BB3130">
        <f t="shared" si="2352"/>
        <v>-6.5839999999999996</v>
      </c>
      <c r="BC3130">
        <f t="shared" si="2353"/>
        <v>-28.2</v>
      </c>
      <c r="BD3130">
        <f t="shared" si="2354"/>
        <v>-6.1669999999999998</v>
      </c>
      <c r="BE3130">
        <f t="shared" si="2355"/>
        <v>-28.95</v>
      </c>
      <c r="BF3130">
        <f t="shared" si="2356"/>
        <v>-5.75</v>
      </c>
      <c r="BG3130">
        <f t="shared" si="2357"/>
        <v>-29.7</v>
      </c>
      <c r="BH3130">
        <f t="shared" si="2358"/>
        <v>-6.1669999999999998</v>
      </c>
      <c r="BI3130">
        <f t="shared" si="2359"/>
        <v>0.83399999999999963</v>
      </c>
      <c r="BJ3130">
        <f t="shared" si="2360"/>
        <v>1.5</v>
      </c>
      <c r="BK3130">
        <f t="shared" si="2361"/>
        <v>1.7985611510791375</v>
      </c>
      <c r="BL3130">
        <f t="shared" si="2362"/>
        <v>0.83399999999999963</v>
      </c>
      <c r="BM3130" s="1">
        <v>1.2</v>
      </c>
    </row>
    <row r="3131" spans="1:65">
      <c r="A3131" s="16" t="s">
        <v>6555</v>
      </c>
      <c r="E3131"/>
      <c r="F3131" s="17">
        <f t="shared" si="2316"/>
        <v>801</v>
      </c>
      <c r="G3131" s="3">
        <f t="shared" si="2317"/>
        <v>20</v>
      </c>
      <c r="H3131" s="4">
        <f t="shared" si="2318"/>
        <v>823</v>
      </c>
      <c r="I3131" s="4">
        <f t="shared" si="2319"/>
        <v>859</v>
      </c>
      <c r="J3131" s="4">
        <f t="shared" si="2320"/>
        <v>860</v>
      </c>
      <c r="K3131" s="4">
        <f t="shared" si="2321"/>
        <v>824</v>
      </c>
      <c r="L3131" s="1">
        <f t="shared" si="2322"/>
        <v>0</v>
      </c>
      <c r="M3131" s="1">
        <f t="shared" si="2323"/>
        <v>0</v>
      </c>
      <c r="N3131" s="1">
        <f t="shared" si="2324"/>
        <v>0</v>
      </c>
      <c r="O3131" s="1">
        <f t="shared" si="2325"/>
        <v>0</v>
      </c>
      <c r="P3131" s="1">
        <f t="shared" si="2326"/>
        <v>0</v>
      </c>
      <c r="Q3131" s="1" t="str">
        <f t="shared" si="2327"/>
        <v/>
      </c>
      <c r="R3131" s="1">
        <f t="shared" si="2328"/>
        <v>-28.95</v>
      </c>
      <c r="S3131" s="1">
        <f t="shared" si="2329"/>
        <v>-5.375</v>
      </c>
      <c r="T3131" s="1">
        <f>VLOOKUP($H3131,節点!$E$1:$G$20000,2,FALSE)</f>
        <v>-29.7</v>
      </c>
      <c r="U3131" s="1">
        <f>VLOOKUP($H3131,節点!$E$1:$G$20000,3,FALSE)</f>
        <v>-5.75</v>
      </c>
      <c r="V3131" s="1">
        <f>VLOOKUP($I3131,節点!$E$1:$G$20000,2,FALSE)</f>
        <v>-28.2</v>
      </c>
      <c r="W3131" s="1">
        <f>VLOOKUP($I3131,節点!$E$1:$G$20000,3,FALSE)</f>
        <v>-5.75</v>
      </c>
      <c r="X3131" s="1">
        <f>VLOOKUP($J3131,節点!$E$1:$G$20000,2,FALSE)</f>
        <v>-28.2</v>
      </c>
      <c r="Y3131" s="1">
        <f>VLOOKUP($J3131,節点!$E$1:$G$20000,3,FALSE)</f>
        <v>-5</v>
      </c>
      <c r="Z3131" s="1">
        <f>VLOOKUP($K3131,節点!$E$1:$G$20000,2,FALSE)</f>
        <v>-29.7</v>
      </c>
      <c r="AA3131" s="1">
        <f>VLOOKUP($K3131,節点!$E$1:$G$20000,3,FALSE)</f>
        <v>-5</v>
      </c>
      <c r="AB3131">
        <f t="shared" si="2330"/>
        <v>-0.75</v>
      </c>
      <c r="AC3131">
        <f t="shared" si="2331"/>
        <v>-0.375</v>
      </c>
      <c r="AD3131">
        <f t="shared" si="2332"/>
        <v>0.75</v>
      </c>
      <c r="AE3131">
        <f t="shared" si="2333"/>
        <v>-0.375</v>
      </c>
      <c r="AF3131">
        <f t="shared" si="2334"/>
        <v>0.75</v>
      </c>
      <c r="AG3131">
        <f t="shared" si="2335"/>
        <v>0.375</v>
      </c>
      <c r="AH3131">
        <f t="shared" si="2336"/>
        <v>-0.75</v>
      </c>
      <c r="AI3131">
        <f t="shared" si="2337"/>
        <v>0.375</v>
      </c>
      <c r="AJ3131">
        <f t="shared" si="2347"/>
        <v>206.56505117707798</v>
      </c>
      <c r="AK3131">
        <f t="shared" si="2348"/>
        <v>333.43494882292202</v>
      </c>
      <c r="AL3131">
        <f t="shared" si="2349"/>
        <v>26.56505117707799</v>
      </c>
      <c r="AM3131">
        <f t="shared" si="2350"/>
        <v>153.43494882292202</v>
      </c>
      <c r="AN3131">
        <f t="shared" si="2338"/>
        <v>3</v>
      </c>
      <c r="AO3131">
        <f t="shared" si="2339"/>
        <v>4</v>
      </c>
      <c r="AP3131">
        <f t="shared" si="2340"/>
        <v>1</v>
      </c>
      <c r="AQ3131">
        <f t="shared" si="2341"/>
        <v>2</v>
      </c>
      <c r="AR3131">
        <f t="shared" si="2342"/>
        <v>3412</v>
      </c>
      <c r="AS3131" t="str">
        <f t="shared" si="2343"/>
        <v/>
      </c>
      <c r="AT3131" t="str">
        <f t="shared" si="2344"/>
        <v/>
      </c>
      <c r="AU3131" t="str">
        <f t="shared" si="2345"/>
        <v/>
      </c>
      <c r="AV3131" t="str">
        <f t="shared" si="2346"/>
        <v/>
      </c>
      <c r="AW3131" t="str">
        <f t="shared" si="2315"/>
        <v/>
      </c>
      <c r="BA3131">
        <f t="shared" si="2351"/>
        <v>-28.95</v>
      </c>
      <c r="BB3131">
        <f t="shared" si="2352"/>
        <v>-5.75</v>
      </c>
      <c r="BC3131">
        <f t="shared" si="2353"/>
        <v>-28.2</v>
      </c>
      <c r="BD3131">
        <f t="shared" si="2354"/>
        <v>-5.375</v>
      </c>
      <c r="BE3131">
        <f t="shared" si="2355"/>
        <v>-28.95</v>
      </c>
      <c r="BF3131">
        <f t="shared" si="2356"/>
        <v>-5</v>
      </c>
      <c r="BG3131">
        <f t="shared" si="2357"/>
        <v>-29.7</v>
      </c>
      <c r="BH3131">
        <f t="shared" si="2358"/>
        <v>-5.375</v>
      </c>
      <c r="BI3131">
        <f t="shared" si="2359"/>
        <v>0.75</v>
      </c>
      <c r="BJ3131">
        <f t="shared" si="2360"/>
        <v>1.5</v>
      </c>
      <c r="BK3131">
        <f t="shared" si="2361"/>
        <v>2</v>
      </c>
      <c r="BL3131">
        <f t="shared" si="2362"/>
        <v>0.75</v>
      </c>
      <c r="BM3131" s="1">
        <v>1.2</v>
      </c>
    </row>
    <row r="3132" spans="1:65">
      <c r="A3132" s="16" t="s">
        <v>6556</v>
      </c>
      <c r="E3132"/>
      <c r="F3132" s="17">
        <f t="shared" si="2316"/>
        <v>802</v>
      </c>
      <c r="G3132" s="3">
        <f t="shared" si="2317"/>
        <v>20</v>
      </c>
      <c r="H3132" s="4">
        <f t="shared" si="2318"/>
        <v>824</v>
      </c>
      <c r="I3132" s="4">
        <f t="shared" si="2319"/>
        <v>860</v>
      </c>
      <c r="J3132" s="4">
        <f t="shared" si="2320"/>
        <v>861</v>
      </c>
      <c r="K3132" s="4">
        <f t="shared" si="2321"/>
        <v>825</v>
      </c>
      <c r="L3132" s="1">
        <f t="shared" si="2322"/>
        <v>0</v>
      </c>
      <c r="M3132" s="1">
        <f t="shared" si="2323"/>
        <v>0</v>
      </c>
      <c r="N3132" s="1">
        <f t="shared" si="2324"/>
        <v>0</v>
      </c>
      <c r="O3132" s="1">
        <f t="shared" si="2325"/>
        <v>0</v>
      </c>
      <c r="P3132" s="1">
        <f t="shared" si="2326"/>
        <v>0</v>
      </c>
      <c r="Q3132" s="1" t="str">
        <f t="shared" si="2327"/>
        <v/>
      </c>
      <c r="R3132" s="1">
        <f t="shared" si="2328"/>
        <v>-28.95</v>
      </c>
      <c r="S3132" s="1">
        <f t="shared" si="2329"/>
        <v>-4.375</v>
      </c>
      <c r="T3132" s="1">
        <f>VLOOKUP($H3132,節点!$E$1:$G$20000,2,FALSE)</f>
        <v>-29.7</v>
      </c>
      <c r="U3132" s="1">
        <f>VLOOKUP($H3132,節点!$E$1:$G$20000,3,FALSE)</f>
        <v>-5</v>
      </c>
      <c r="V3132" s="1">
        <f>VLOOKUP($I3132,節点!$E$1:$G$20000,2,FALSE)</f>
        <v>-28.2</v>
      </c>
      <c r="W3132" s="1">
        <f>VLOOKUP($I3132,節点!$E$1:$G$20000,3,FALSE)</f>
        <v>-5</v>
      </c>
      <c r="X3132" s="1">
        <f>VLOOKUP($J3132,節点!$E$1:$G$20000,2,FALSE)</f>
        <v>-28.2</v>
      </c>
      <c r="Y3132" s="1">
        <f>VLOOKUP($J3132,節点!$E$1:$G$20000,3,FALSE)</f>
        <v>-3.75</v>
      </c>
      <c r="Z3132" s="1">
        <f>VLOOKUP($K3132,節点!$E$1:$G$20000,2,FALSE)</f>
        <v>-29.7</v>
      </c>
      <c r="AA3132" s="1">
        <f>VLOOKUP($K3132,節点!$E$1:$G$20000,3,FALSE)</f>
        <v>-3.75</v>
      </c>
      <c r="AB3132">
        <f t="shared" si="2330"/>
        <v>-0.75</v>
      </c>
      <c r="AC3132">
        <f t="shared" si="2331"/>
        <v>-0.625</v>
      </c>
      <c r="AD3132">
        <f t="shared" si="2332"/>
        <v>0.75</v>
      </c>
      <c r="AE3132">
        <f t="shared" si="2333"/>
        <v>-0.625</v>
      </c>
      <c r="AF3132">
        <f t="shared" si="2334"/>
        <v>0.75</v>
      </c>
      <c r="AG3132">
        <f t="shared" si="2335"/>
        <v>0.625</v>
      </c>
      <c r="AH3132">
        <f t="shared" si="2336"/>
        <v>-0.75</v>
      </c>
      <c r="AI3132">
        <f t="shared" si="2337"/>
        <v>0.625</v>
      </c>
      <c r="AJ3132">
        <f t="shared" si="2347"/>
        <v>219.80557109226521</v>
      </c>
      <c r="AK3132">
        <f t="shared" si="2348"/>
        <v>320.19442890773479</v>
      </c>
      <c r="AL3132">
        <f t="shared" si="2349"/>
        <v>39.805571092265197</v>
      </c>
      <c r="AM3132">
        <f t="shared" si="2350"/>
        <v>140.19442890773479</v>
      </c>
      <c r="AN3132">
        <f t="shared" si="2338"/>
        <v>3</v>
      </c>
      <c r="AO3132">
        <f t="shared" si="2339"/>
        <v>4</v>
      </c>
      <c r="AP3132">
        <f t="shared" si="2340"/>
        <v>1</v>
      </c>
      <c r="AQ3132">
        <f t="shared" si="2341"/>
        <v>2</v>
      </c>
      <c r="AR3132">
        <f t="shared" si="2342"/>
        <v>3412</v>
      </c>
      <c r="AS3132" t="str">
        <f t="shared" si="2343"/>
        <v/>
      </c>
      <c r="AT3132" t="str">
        <f t="shared" si="2344"/>
        <v/>
      </c>
      <c r="AU3132" t="str">
        <f t="shared" si="2345"/>
        <v/>
      </c>
      <c r="AV3132" t="str">
        <f t="shared" si="2346"/>
        <v/>
      </c>
      <c r="AW3132" t="str">
        <f t="shared" si="2315"/>
        <v/>
      </c>
      <c r="BA3132">
        <f t="shared" si="2351"/>
        <v>-28.95</v>
      </c>
      <c r="BB3132">
        <f t="shared" si="2352"/>
        <v>-5</v>
      </c>
      <c r="BC3132">
        <f t="shared" si="2353"/>
        <v>-28.2</v>
      </c>
      <c r="BD3132">
        <f t="shared" si="2354"/>
        <v>-4.375</v>
      </c>
      <c r="BE3132">
        <f t="shared" si="2355"/>
        <v>-28.95</v>
      </c>
      <c r="BF3132">
        <f t="shared" si="2356"/>
        <v>-3.75</v>
      </c>
      <c r="BG3132">
        <f t="shared" si="2357"/>
        <v>-29.7</v>
      </c>
      <c r="BH3132">
        <f t="shared" si="2358"/>
        <v>-4.375</v>
      </c>
      <c r="BI3132">
        <f t="shared" si="2359"/>
        <v>1.25</v>
      </c>
      <c r="BJ3132">
        <f t="shared" si="2360"/>
        <v>1.5</v>
      </c>
      <c r="BK3132">
        <f t="shared" si="2361"/>
        <v>1.2</v>
      </c>
      <c r="BL3132">
        <f t="shared" si="2362"/>
        <v>1.25</v>
      </c>
      <c r="BM3132" s="1">
        <v>1.2</v>
      </c>
    </row>
    <row r="3133" spans="1:65">
      <c r="A3133" s="16" t="s">
        <v>6557</v>
      </c>
      <c r="E3133"/>
      <c r="F3133" s="17">
        <f t="shared" si="2316"/>
        <v>803</v>
      </c>
      <c r="G3133" s="3">
        <f t="shared" si="2317"/>
        <v>20</v>
      </c>
      <c r="H3133" s="4">
        <f t="shared" si="2318"/>
        <v>825</v>
      </c>
      <c r="I3133" s="4">
        <f t="shared" si="2319"/>
        <v>861</v>
      </c>
      <c r="J3133" s="4">
        <f t="shared" si="2320"/>
        <v>862</v>
      </c>
      <c r="K3133" s="4">
        <f t="shared" si="2321"/>
        <v>826</v>
      </c>
      <c r="L3133" s="1">
        <f t="shared" si="2322"/>
        <v>0</v>
      </c>
      <c r="M3133" s="1">
        <f t="shared" si="2323"/>
        <v>0</v>
      </c>
      <c r="N3133" s="1">
        <f t="shared" si="2324"/>
        <v>0</v>
      </c>
      <c r="O3133" s="1">
        <f t="shared" si="2325"/>
        <v>0</v>
      </c>
      <c r="P3133" s="1">
        <f t="shared" si="2326"/>
        <v>0</v>
      </c>
      <c r="Q3133" s="1" t="str">
        <f t="shared" si="2327"/>
        <v/>
      </c>
      <c r="R3133" s="1">
        <f t="shared" si="2328"/>
        <v>-28.95</v>
      </c>
      <c r="S3133" s="1">
        <f t="shared" si="2329"/>
        <v>-3.125</v>
      </c>
      <c r="T3133" s="1">
        <f>VLOOKUP($H3133,節点!$E$1:$G$20000,2,FALSE)</f>
        <v>-29.7</v>
      </c>
      <c r="U3133" s="1">
        <f>VLOOKUP($H3133,節点!$E$1:$G$20000,3,FALSE)</f>
        <v>-3.75</v>
      </c>
      <c r="V3133" s="1">
        <f>VLOOKUP($I3133,節点!$E$1:$G$20000,2,FALSE)</f>
        <v>-28.2</v>
      </c>
      <c r="W3133" s="1">
        <f>VLOOKUP($I3133,節点!$E$1:$G$20000,3,FALSE)</f>
        <v>-3.75</v>
      </c>
      <c r="X3133" s="1">
        <f>VLOOKUP($J3133,節点!$E$1:$G$20000,2,FALSE)</f>
        <v>-28.2</v>
      </c>
      <c r="Y3133" s="1">
        <f>VLOOKUP($J3133,節点!$E$1:$G$20000,3,FALSE)</f>
        <v>-2.5</v>
      </c>
      <c r="Z3133" s="1">
        <f>VLOOKUP($K3133,節点!$E$1:$G$20000,2,FALSE)</f>
        <v>-29.7</v>
      </c>
      <c r="AA3133" s="1">
        <f>VLOOKUP($K3133,節点!$E$1:$G$20000,3,FALSE)</f>
        <v>-2.5</v>
      </c>
      <c r="AB3133">
        <f t="shared" si="2330"/>
        <v>-0.75</v>
      </c>
      <c r="AC3133">
        <f t="shared" si="2331"/>
        <v>-0.625</v>
      </c>
      <c r="AD3133">
        <f t="shared" si="2332"/>
        <v>0.75</v>
      </c>
      <c r="AE3133">
        <f t="shared" si="2333"/>
        <v>-0.625</v>
      </c>
      <c r="AF3133">
        <f t="shared" si="2334"/>
        <v>0.75</v>
      </c>
      <c r="AG3133">
        <f t="shared" si="2335"/>
        <v>0.625</v>
      </c>
      <c r="AH3133">
        <f t="shared" si="2336"/>
        <v>-0.75</v>
      </c>
      <c r="AI3133">
        <f t="shared" si="2337"/>
        <v>0.625</v>
      </c>
      <c r="AJ3133">
        <f t="shared" si="2347"/>
        <v>219.80557109226521</v>
      </c>
      <c r="AK3133">
        <f t="shared" si="2348"/>
        <v>320.19442890773479</v>
      </c>
      <c r="AL3133">
        <f t="shared" si="2349"/>
        <v>39.805571092265197</v>
      </c>
      <c r="AM3133">
        <f t="shared" si="2350"/>
        <v>140.19442890773479</v>
      </c>
      <c r="AN3133">
        <f t="shared" si="2338"/>
        <v>3</v>
      </c>
      <c r="AO3133">
        <f t="shared" si="2339"/>
        <v>4</v>
      </c>
      <c r="AP3133">
        <f t="shared" si="2340"/>
        <v>1</v>
      </c>
      <c r="AQ3133">
        <f t="shared" si="2341"/>
        <v>2</v>
      </c>
      <c r="AR3133">
        <f t="shared" si="2342"/>
        <v>3412</v>
      </c>
      <c r="AS3133" t="str">
        <f t="shared" si="2343"/>
        <v/>
      </c>
      <c r="AT3133" t="str">
        <f t="shared" si="2344"/>
        <v/>
      </c>
      <c r="AU3133" t="str">
        <f t="shared" si="2345"/>
        <v/>
      </c>
      <c r="AV3133" t="str">
        <f t="shared" si="2346"/>
        <v/>
      </c>
      <c r="AW3133" t="str">
        <f t="shared" si="2315"/>
        <v/>
      </c>
      <c r="BA3133">
        <f t="shared" si="2351"/>
        <v>-28.95</v>
      </c>
      <c r="BB3133">
        <f t="shared" si="2352"/>
        <v>-3.75</v>
      </c>
      <c r="BC3133">
        <f t="shared" si="2353"/>
        <v>-28.2</v>
      </c>
      <c r="BD3133">
        <f t="shared" si="2354"/>
        <v>-3.125</v>
      </c>
      <c r="BE3133">
        <f t="shared" si="2355"/>
        <v>-28.95</v>
      </c>
      <c r="BF3133">
        <f t="shared" si="2356"/>
        <v>-2.5</v>
      </c>
      <c r="BG3133">
        <f t="shared" si="2357"/>
        <v>-29.7</v>
      </c>
      <c r="BH3133">
        <f t="shared" si="2358"/>
        <v>-3.125</v>
      </c>
      <c r="BI3133">
        <f t="shared" si="2359"/>
        <v>1.25</v>
      </c>
      <c r="BJ3133">
        <f t="shared" si="2360"/>
        <v>1.5</v>
      </c>
      <c r="BK3133">
        <f t="shared" si="2361"/>
        <v>1.2</v>
      </c>
      <c r="BL3133">
        <f t="shared" si="2362"/>
        <v>1.25</v>
      </c>
      <c r="BM3133" s="1">
        <v>1.2</v>
      </c>
    </row>
    <row r="3134" spans="1:65">
      <c r="A3134" s="16" t="s">
        <v>6558</v>
      </c>
      <c r="E3134"/>
      <c r="F3134" s="17">
        <f t="shared" si="2316"/>
        <v>804</v>
      </c>
      <c r="G3134" s="3">
        <f t="shared" si="2317"/>
        <v>20</v>
      </c>
      <c r="H3134" s="4">
        <f t="shared" si="2318"/>
        <v>826</v>
      </c>
      <c r="I3134" s="4">
        <f t="shared" si="2319"/>
        <v>862</v>
      </c>
      <c r="J3134" s="4">
        <f t="shared" si="2320"/>
        <v>863</v>
      </c>
      <c r="K3134" s="4">
        <f t="shared" si="2321"/>
        <v>827</v>
      </c>
      <c r="L3134" s="1">
        <f t="shared" si="2322"/>
        <v>0</v>
      </c>
      <c r="M3134" s="1">
        <f t="shared" si="2323"/>
        <v>0</v>
      </c>
      <c r="N3134" s="1">
        <f t="shared" si="2324"/>
        <v>0</v>
      </c>
      <c r="O3134" s="1">
        <f t="shared" si="2325"/>
        <v>0</v>
      </c>
      <c r="P3134" s="1">
        <f t="shared" si="2326"/>
        <v>0</v>
      </c>
      <c r="Q3134" s="1" t="str">
        <f t="shared" si="2327"/>
        <v/>
      </c>
      <c r="R3134" s="1">
        <f t="shared" si="2328"/>
        <v>-28.95</v>
      </c>
      <c r="S3134" s="1">
        <f t="shared" si="2329"/>
        <v>-1.875</v>
      </c>
      <c r="T3134" s="1">
        <f>VLOOKUP($H3134,節点!$E$1:$G$20000,2,FALSE)</f>
        <v>-29.7</v>
      </c>
      <c r="U3134" s="1">
        <f>VLOOKUP($H3134,節点!$E$1:$G$20000,3,FALSE)</f>
        <v>-2.5</v>
      </c>
      <c r="V3134" s="1">
        <f>VLOOKUP($I3134,節点!$E$1:$G$20000,2,FALSE)</f>
        <v>-28.2</v>
      </c>
      <c r="W3134" s="1">
        <f>VLOOKUP($I3134,節点!$E$1:$G$20000,3,FALSE)</f>
        <v>-2.5</v>
      </c>
      <c r="X3134" s="1">
        <f>VLOOKUP($J3134,節点!$E$1:$G$20000,2,FALSE)</f>
        <v>-28.2</v>
      </c>
      <c r="Y3134" s="1">
        <f>VLOOKUP($J3134,節点!$E$1:$G$20000,3,FALSE)</f>
        <v>-1.25</v>
      </c>
      <c r="Z3134" s="1">
        <f>VLOOKUP($K3134,節点!$E$1:$G$20000,2,FALSE)</f>
        <v>-29.7</v>
      </c>
      <c r="AA3134" s="1">
        <f>VLOOKUP($K3134,節点!$E$1:$G$20000,3,FALSE)</f>
        <v>-1.25</v>
      </c>
      <c r="AB3134">
        <f t="shared" si="2330"/>
        <v>-0.75</v>
      </c>
      <c r="AC3134">
        <f t="shared" si="2331"/>
        <v>-0.625</v>
      </c>
      <c r="AD3134">
        <f t="shared" si="2332"/>
        <v>0.75</v>
      </c>
      <c r="AE3134">
        <f t="shared" si="2333"/>
        <v>-0.625</v>
      </c>
      <c r="AF3134">
        <f t="shared" si="2334"/>
        <v>0.75</v>
      </c>
      <c r="AG3134">
        <f t="shared" si="2335"/>
        <v>0.625</v>
      </c>
      <c r="AH3134">
        <f t="shared" si="2336"/>
        <v>-0.75</v>
      </c>
      <c r="AI3134">
        <f t="shared" si="2337"/>
        <v>0.625</v>
      </c>
      <c r="AJ3134">
        <f t="shared" si="2347"/>
        <v>219.80557109226521</v>
      </c>
      <c r="AK3134">
        <f t="shared" si="2348"/>
        <v>320.19442890773479</v>
      </c>
      <c r="AL3134">
        <f t="shared" si="2349"/>
        <v>39.805571092265197</v>
      </c>
      <c r="AM3134">
        <f t="shared" si="2350"/>
        <v>140.19442890773479</v>
      </c>
      <c r="AN3134">
        <f t="shared" si="2338"/>
        <v>3</v>
      </c>
      <c r="AO3134">
        <f t="shared" si="2339"/>
        <v>4</v>
      </c>
      <c r="AP3134">
        <f t="shared" si="2340"/>
        <v>1</v>
      </c>
      <c r="AQ3134">
        <f t="shared" si="2341"/>
        <v>2</v>
      </c>
      <c r="AR3134">
        <f t="shared" si="2342"/>
        <v>3412</v>
      </c>
      <c r="AS3134" t="str">
        <f t="shared" si="2343"/>
        <v/>
      </c>
      <c r="AT3134" t="str">
        <f t="shared" si="2344"/>
        <v/>
      </c>
      <c r="AU3134" t="str">
        <f t="shared" si="2345"/>
        <v/>
      </c>
      <c r="AV3134" t="str">
        <f t="shared" si="2346"/>
        <v/>
      </c>
      <c r="AW3134" t="str">
        <f t="shared" si="2315"/>
        <v/>
      </c>
      <c r="BA3134">
        <f t="shared" si="2351"/>
        <v>-28.95</v>
      </c>
      <c r="BB3134">
        <f t="shared" si="2352"/>
        <v>-2.5</v>
      </c>
      <c r="BC3134">
        <f t="shared" si="2353"/>
        <v>-28.2</v>
      </c>
      <c r="BD3134">
        <f t="shared" si="2354"/>
        <v>-1.875</v>
      </c>
      <c r="BE3134">
        <f t="shared" si="2355"/>
        <v>-28.95</v>
      </c>
      <c r="BF3134">
        <f t="shared" si="2356"/>
        <v>-1.25</v>
      </c>
      <c r="BG3134">
        <f t="shared" si="2357"/>
        <v>-29.7</v>
      </c>
      <c r="BH3134">
        <f t="shared" si="2358"/>
        <v>-1.875</v>
      </c>
      <c r="BI3134">
        <f t="shared" si="2359"/>
        <v>1.25</v>
      </c>
      <c r="BJ3134">
        <f t="shared" si="2360"/>
        <v>1.5</v>
      </c>
      <c r="BK3134">
        <f t="shared" si="2361"/>
        <v>1.2</v>
      </c>
      <c r="BL3134">
        <f t="shared" si="2362"/>
        <v>1.25</v>
      </c>
      <c r="BM3134" s="1">
        <v>1.2</v>
      </c>
    </row>
    <row r="3135" spans="1:65">
      <c r="A3135" s="16" t="s">
        <v>6559</v>
      </c>
      <c r="E3135"/>
      <c r="F3135" s="17">
        <f t="shared" si="2316"/>
        <v>805</v>
      </c>
      <c r="G3135" s="3">
        <f t="shared" si="2317"/>
        <v>20</v>
      </c>
      <c r="H3135" s="4">
        <f t="shared" si="2318"/>
        <v>827</v>
      </c>
      <c r="I3135" s="4">
        <f t="shared" si="2319"/>
        <v>863</v>
      </c>
      <c r="J3135" s="4">
        <f t="shared" si="2320"/>
        <v>864</v>
      </c>
      <c r="K3135" s="4">
        <f t="shared" si="2321"/>
        <v>828</v>
      </c>
      <c r="L3135" s="1">
        <f t="shared" si="2322"/>
        <v>0</v>
      </c>
      <c r="M3135" s="1">
        <f t="shared" si="2323"/>
        <v>0</v>
      </c>
      <c r="N3135" s="1">
        <f t="shared" si="2324"/>
        <v>0</v>
      </c>
      <c r="O3135" s="1">
        <f t="shared" si="2325"/>
        <v>0</v>
      </c>
      <c r="P3135" s="1">
        <f t="shared" si="2326"/>
        <v>0</v>
      </c>
      <c r="Q3135" s="1" t="str">
        <f t="shared" si="2327"/>
        <v/>
      </c>
      <c r="R3135" s="1">
        <f t="shared" si="2328"/>
        <v>-28.95</v>
      </c>
      <c r="S3135" s="1">
        <f t="shared" si="2329"/>
        <v>-0.625</v>
      </c>
      <c r="T3135" s="1">
        <f>VLOOKUP($H3135,節点!$E$1:$G$20000,2,FALSE)</f>
        <v>-29.7</v>
      </c>
      <c r="U3135" s="1">
        <f>VLOOKUP($H3135,節点!$E$1:$G$20000,3,FALSE)</f>
        <v>-1.25</v>
      </c>
      <c r="V3135" s="1">
        <f>VLOOKUP($I3135,節点!$E$1:$G$20000,2,FALSE)</f>
        <v>-28.2</v>
      </c>
      <c r="W3135" s="1">
        <f>VLOOKUP($I3135,節点!$E$1:$G$20000,3,FALSE)</f>
        <v>-1.25</v>
      </c>
      <c r="X3135" s="1">
        <f>VLOOKUP($J3135,節点!$E$1:$G$20000,2,FALSE)</f>
        <v>-28.2</v>
      </c>
      <c r="Y3135" s="1">
        <f>VLOOKUP($J3135,節点!$E$1:$G$20000,3,FALSE)</f>
        <v>0</v>
      </c>
      <c r="Z3135" s="1">
        <f>VLOOKUP($K3135,節点!$E$1:$G$20000,2,FALSE)</f>
        <v>-29.7</v>
      </c>
      <c r="AA3135" s="1">
        <f>VLOOKUP($K3135,節点!$E$1:$G$20000,3,FALSE)</f>
        <v>0</v>
      </c>
      <c r="AB3135">
        <f t="shared" si="2330"/>
        <v>-0.75</v>
      </c>
      <c r="AC3135">
        <f t="shared" si="2331"/>
        <v>-0.625</v>
      </c>
      <c r="AD3135">
        <f t="shared" si="2332"/>
        <v>0.75</v>
      </c>
      <c r="AE3135">
        <f t="shared" si="2333"/>
        <v>-0.625</v>
      </c>
      <c r="AF3135">
        <f t="shared" si="2334"/>
        <v>0.75</v>
      </c>
      <c r="AG3135">
        <f t="shared" si="2335"/>
        <v>0.625</v>
      </c>
      <c r="AH3135">
        <f t="shared" si="2336"/>
        <v>-0.75</v>
      </c>
      <c r="AI3135">
        <f t="shared" si="2337"/>
        <v>0.625</v>
      </c>
      <c r="AJ3135">
        <f t="shared" si="2347"/>
        <v>219.80557109226521</v>
      </c>
      <c r="AK3135">
        <f t="shared" si="2348"/>
        <v>320.19442890773479</v>
      </c>
      <c r="AL3135">
        <f t="shared" si="2349"/>
        <v>39.805571092265197</v>
      </c>
      <c r="AM3135">
        <f t="shared" si="2350"/>
        <v>140.19442890773479</v>
      </c>
      <c r="AN3135">
        <f t="shared" si="2338"/>
        <v>3</v>
      </c>
      <c r="AO3135">
        <f t="shared" si="2339"/>
        <v>4</v>
      </c>
      <c r="AP3135">
        <f t="shared" si="2340"/>
        <v>1</v>
      </c>
      <c r="AQ3135">
        <f t="shared" si="2341"/>
        <v>2</v>
      </c>
      <c r="AR3135">
        <f t="shared" si="2342"/>
        <v>3412</v>
      </c>
      <c r="AS3135" t="str">
        <f t="shared" si="2343"/>
        <v/>
      </c>
      <c r="AT3135" t="str">
        <f t="shared" si="2344"/>
        <v/>
      </c>
      <c r="AU3135" t="str">
        <f t="shared" si="2345"/>
        <v/>
      </c>
      <c r="AV3135" t="str">
        <f t="shared" si="2346"/>
        <v/>
      </c>
      <c r="AW3135" t="str">
        <f t="shared" si="2315"/>
        <v/>
      </c>
      <c r="BA3135">
        <f t="shared" si="2351"/>
        <v>-28.95</v>
      </c>
      <c r="BB3135">
        <f t="shared" si="2352"/>
        <v>-1.25</v>
      </c>
      <c r="BC3135">
        <f t="shared" si="2353"/>
        <v>-28.2</v>
      </c>
      <c r="BD3135">
        <f t="shared" si="2354"/>
        <v>-0.625</v>
      </c>
      <c r="BE3135">
        <f t="shared" si="2355"/>
        <v>-28.95</v>
      </c>
      <c r="BF3135">
        <f t="shared" si="2356"/>
        <v>0</v>
      </c>
      <c r="BG3135">
        <f t="shared" si="2357"/>
        <v>-29.7</v>
      </c>
      <c r="BH3135">
        <f t="shared" si="2358"/>
        <v>-0.625</v>
      </c>
      <c r="BI3135">
        <f t="shared" si="2359"/>
        <v>1.25</v>
      </c>
      <c r="BJ3135">
        <f t="shared" si="2360"/>
        <v>1.5</v>
      </c>
      <c r="BK3135">
        <f t="shared" si="2361"/>
        <v>1.2</v>
      </c>
      <c r="BL3135">
        <f t="shared" si="2362"/>
        <v>1.25</v>
      </c>
      <c r="BM3135" s="1">
        <v>1.2</v>
      </c>
    </row>
    <row r="3136" spans="1:65">
      <c r="A3136" s="16" t="s">
        <v>6560</v>
      </c>
      <c r="E3136"/>
      <c r="F3136" s="17">
        <f t="shared" si="2316"/>
        <v>828</v>
      </c>
      <c r="G3136" s="3">
        <f t="shared" si="2317"/>
        <v>20</v>
      </c>
      <c r="H3136" s="4">
        <f t="shared" si="2318"/>
        <v>851</v>
      </c>
      <c r="I3136" s="4">
        <f t="shared" si="2319"/>
        <v>887</v>
      </c>
      <c r="J3136" s="4">
        <f t="shared" si="2320"/>
        <v>888</v>
      </c>
      <c r="K3136" s="4">
        <f t="shared" si="2321"/>
        <v>852</v>
      </c>
      <c r="L3136" s="1">
        <f t="shared" si="2322"/>
        <v>0</v>
      </c>
      <c r="M3136" s="1">
        <f t="shared" si="2323"/>
        <v>0</v>
      </c>
      <c r="N3136" s="1">
        <f t="shared" si="2324"/>
        <v>0</v>
      </c>
      <c r="O3136" s="1">
        <f t="shared" si="2325"/>
        <v>0</v>
      </c>
      <c r="P3136" s="1">
        <f t="shared" si="2326"/>
        <v>0</v>
      </c>
      <c r="Q3136" s="1" t="str">
        <f t="shared" si="2327"/>
        <v/>
      </c>
      <c r="R3136" s="1">
        <f t="shared" si="2328"/>
        <v>-27.45</v>
      </c>
      <c r="S3136" s="1">
        <f t="shared" si="2329"/>
        <v>-11.762499999999999</v>
      </c>
      <c r="T3136" s="1">
        <f>VLOOKUP($H3136,節点!$E$1:$G$20000,2,FALSE)</f>
        <v>-28.2</v>
      </c>
      <c r="U3136" s="1">
        <f>VLOOKUP($H3136,節点!$E$1:$G$20000,3,FALSE)</f>
        <v>-12.1</v>
      </c>
      <c r="V3136" s="1">
        <f>VLOOKUP($I3136,節点!$E$1:$G$20000,2,FALSE)</f>
        <v>-26.7</v>
      </c>
      <c r="W3136" s="1">
        <f>VLOOKUP($I3136,節点!$E$1:$G$20000,3,FALSE)</f>
        <v>-12.1</v>
      </c>
      <c r="X3136" s="1">
        <f>VLOOKUP($J3136,節点!$E$1:$G$20000,2,FALSE)</f>
        <v>-26.7</v>
      </c>
      <c r="Y3136" s="1">
        <f>VLOOKUP($J3136,節点!$E$1:$G$20000,3,FALSE)</f>
        <v>-11.425000000000001</v>
      </c>
      <c r="Z3136" s="1">
        <f>VLOOKUP($K3136,節点!$E$1:$G$20000,2,FALSE)</f>
        <v>-28.2</v>
      </c>
      <c r="AA3136" s="1">
        <f>VLOOKUP($K3136,節点!$E$1:$G$20000,3,FALSE)</f>
        <v>-11.425000000000001</v>
      </c>
      <c r="AB3136">
        <f t="shared" si="2330"/>
        <v>-0.75</v>
      </c>
      <c r="AC3136">
        <f t="shared" si="2331"/>
        <v>-0.33750000000000036</v>
      </c>
      <c r="AD3136">
        <f t="shared" si="2332"/>
        <v>0.75</v>
      </c>
      <c r="AE3136">
        <f t="shared" si="2333"/>
        <v>-0.33750000000000036</v>
      </c>
      <c r="AF3136">
        <f t="shared" si="2334"/>
        <v>0.75</v>
      </c>
      <c r="AG3136">
        <f t="shared" si="2335"/>
        <v>0.33749999999999858</v>
      </c>
      <c r="AH3136">
        <f t="shared" si="2336"/>
        <v>-0.75</v>
      </c>
      <c r="AI3136">
        <f t="shared" si="2337"/>
        <v>0.33749999999999858</v>
      </c>
      <c r="AJ3136">
        <f t="shared" si="2347"/>
        <v>204.2277453179542</v>
      </c>
      <c r="AK3136">
        <f t="shared" si="2348"/>
        <v>335.7722546820458</v>
      </c>
      <c r="AL3136">
        <f t="shared" si="2349"/>
        <v>24.227745317954081</v>
      </c>
      <c r="AM3136">
        <f t="shared" si="2350"/>
        <v>155.77225468204591</v>
      </c>
      <c r="AN3136">
        <f t="shared" si="2338"/>
        <v>3</v>
      </c>
      <c r="AO3136">
        <f t="shared" si="2339"/>
        <v>4</v>
      </c>
      <c r="AP3136">
        <f t="shared" si="2340"/>
        <v>1</v>
      </c>
      <c r="AQ3136">
        <f t="shared" si="2341"/>
        <v>2</v>
      </c>
      <c r="AR3136">
        <f t="shared" si="2342"/>
        <v>3412</v>
      </c>
      <c r="AS3136" t="str">
        <f t="shared" si="2343"/>
        <v/>
      </c>
      <c r="AT3136" t="str">
        <f t="shared" si="2344"/>
        <v/>
      </c>
      <c r="AU3136" t="str">
        <f t="shared" si="2345"/>
        <v/>
      </c>
      <c r="AV3136" t="str">
        <f t="shared" si="2346"/>
        <v/>
      </c>
      <c r="AW3136" t="str">
        <f t="shared" si="2315"/>
        <v/>
      </c>
      <c r="BA3136">
        <f t="shared" si="2351"/>
        <v>-27.45</v>
      </c>
      <c r="BB3136">
        <f t="shared" si="2352"/>
        <v>-12.1</v>
      </c>
      <c r="BC3136">
        <f t="shared" si="2353"/>
        <v>-26.7</v>
      </c>
      <c r="BD3136">
        <f t="shared" si="2354"/>
        <v>-11.762499999999999</v>
      </c>
      <c r="BE3136">
        <f t="shared" si="2355"/>
        <v>-27.45</v>
      </c>
      <c r="BF3136">
        <f t="shared" si="2356"/>
        <v>-11.425000000000001</v>
      </c>
      <c r="BG3136">
        <f t="shared" si="2357"/>
        <v>-28.2</v>
      </c>
      <c r="BH3136">
        <f t="shared" si="2358"/>
        <v>-11.762499999999999</v>
      </c>
      <c r="BI3136">
        <f t="shared" si="2359"/>
        <v>0.67499999999999893</v>
      </c>
      <c r="BJ3136">
        <f t="shared" si="2360"/>
        <v>1.5</v>
      </c>
      <c r="BK3136">
        <f t="shared" si="2361"/>
        <v>2.2222222222222259</v>
      </c>
      <c r="BL3136">
        <f t="shared" si="2362"/>
        <v>0.67499999999999893</v>
      </c>
      <c r="BM3136" s="1">
        <v>1.2</v>
      </c>
    </row>
    <row r="3137" spans="1:65">
      <c r="A3137" s="16" t="s">
        <v>6561</v>
      </c>
      <c r="E3137"/>
      <c r="F3137" s="17">
        <f t="shared" si="2316"/>
        <v>829</v>
      </c>
      <c r="G3137" s="3">
        <f t="shared" si="2317"/>
        <v>20</v>
      </c>
      <c r="H3137" s="4">
        <f t="shared" si="2318"/>
        <v>852</v>
      </c>
      <c r="I3137" s="4">
        <f t="shared" si="2319"/>
        <v>888</v>
      </c>
      <c r="J3137" s="4">
        <f t="shared" si="2320"/>
        <v>889</v>
      </c>
      <c r="K3137" s="4">
        <f t="shared" si="2321"/>
        <v>853</v>
      </c>
      <c r="L3137" s="1">
        <f t="shared" si="2322"/>
        <v>0</v>
      </c>
      <c r="M3137" s="1">
        <f t="shared" si="2323"/>
        <v>0</v>
      </c>
      <c r="N3137" s="1">
        <f t="shared" si="2324"/>
        <v>0</v>
      </c>
      <c r="O3137" s="1">
        <f t="shared" si="2325"/>
        <v>0</v>
      </c>
      <c r="P3137" s="1">
        <f t="shared" si="2326"/>
        <v>0</v>
      </c>
      <c r="Q3137" s="1" t="str">
        <f t="shared" si="2327"/>
        <v/>
      </c>
      <c r="R3137" s="1">
        <f t="shared" si="2328"/>
        <v>-27.45</v>
      </c>
      <c r="S3137" s="1">
        <f t="shared" si="2329"/>
        <v>-11.0875</v>
      </c>
      <c r="T3137" s="1">
        <f>VLOOKUP($H3137,節点!$E$1:$G$20000,2,FALSE)</f>
        <v>-28.2</v>
      </c>
      <c r="U3137" s="1">
        <f>VLOOKUP($H3137,節点!$E$1:$G$20000,3,FALSE)</f>
        <v>-11.425000000000001</v>
      </c>
      <c r="V3137" s="1">
        <f>VLOOKUP($I3137,節点!$E$1:$G$20000,2,FALSE)</f>
        <v>-26.7</v>
      </c>
      <c r="W3137" s="1">
        <f>VLOOKUP($I3137,節点!$E$1:$G$20000,3,FALSE)</f>
        <v>-11.425000000000001</v>
      </c>
      <c r="X3137" s="1">
        <f>VLOOKUP($J3137,節点!$E$1:$G$20000,2,FALSE)</f>
        <v>-26.7</v>
      </c>
      <c r="Y3137" s="1">
        <f>VLOOKUP($J3137,節点!$E$1:$G$20000,3,FALSE)</f>
        <v>-10.75</v>
      </c>
      <c r="Z3137" s="1">
        <f>VLOOKUP($K3137,節点!$E$1:$G$20000,2,FALSE)</f>
        <v>-28.2</v>
      </c>
      <c r="AA3137" s="1">
        <f>VLOOKUP($K3137,節点!$E$1:$G$20000,3,FALSE)</f>
        <v>-10.75</v>
      </c>
      <c r="AB3137">
        <f t="shared" si="2330"/>
        <v>-0.75</v>
      </c>
      <c r="AC3137">
        <f t="shared" si="2331"/>
        <v>-0.33750000000000036</v>
      </c>
      <c r="AD3137">
        <f t="shared" si="2332"/>
        <v>0.75</v>
      </c>
      <c r="AE3137">
        <f t="shared" si="2333"/>
        <v>-0.33750000000000036</v>
      </c>
      <c r="AF3137">
        <f t="shared" si="2334"/>
        <v>0.75</v>
      </c>
      <c r="AG3137">
        <f t="shared" si="2335"/>
        <v>0.33750000000000036</v>
      </c>
      <c r="AH3137">
        <f t="shared" si="2336"/>
        <v>-0.75</v>
      </c>
      <c r="AI3137">
        <f t="shared" si="2337"/>
        <v>0.33750000000000036</v>
      </c>
      <c r="AJ3137">
        <f t="shared" si="2347"/>
        <v>204.2277453179542</v>
      </c>
      <c r="AK3137">
        <f t="shared" si="2348"/>
        <v>335.7722546820458</v>
      </c>
      <c r="AL3137">
        <f t="shared" si="2349"/>
        <v>24.227745317954192</v>
      </c>
      <c r="AM3137">
        <f t="shared" si="2350"/>
        <v>155.7722546820458</v>
      </c>
      <c r="AN3137">
        <f t="shared" si="2338"/>
        <v>3</v>
      </c>
      <c r="AO3137">
        <f t="shared" si="2339"/>
        <v>4</v>
      </c>
      <c r="AP3137">
        <f t="shared" si="2340"/>
        <v>1</v>
      </c>
      <c r="AQ3137">
        <f t="shared" si="2341"/>
        <v>2</v>
      </c>
      <c r="AR3137">
        <f t="shared" si="2342"/>
        <v>3412</v>
      </c>
      <c r="AS3137" t="str">
        <f t="shared" si="2343"/>
        <v/>
      </c>
      <c r="AT3137" t="str">
        <f t="shared" si="2344"/>
        <v/>
      </c>
      <c r="AU3137" t="str">
        <f t="shared" si="2345"/>
        <v/>
      </c>
      <c r="AV3137" t="str">
        <f t="shared" si="2346"/>
        <v/>
      </c>
      <c r="AW3137" t="str">
        <f t="shared" si="2315"/>
        <v/>
      </c>
      <c r="BA3137">
        <f t="shared" si="2351"/>
        <v>-27.45</v>
      </c>
      <c r="BB3137">
        <f t="shared" si="2352"/>
        <v>-11.425000000000001</v>
      </c>
      <c r="BC3137">
        <f t="shared" si="2353"/>
        <v>-26.7</v>
      </c>
      <c r="BD3137">
        <f t="shared" si="2354"/>
        <v>-11.0875</v>
      </c>
      <c r="BE3137">
        <f t="shared" si="2355"/>
        <v>-27.45</v>
      </c>
      <c r="BF3137">
        <f t="shared" si="2356"/>
        <v>-10.75</v>
      </c>
      <c r="BG3137">
        <f t="shared" si="2357"/>
        <v>-28.2</v>
      </c>
      <c r="BH3137">
        <f t="shared" si="2358"/>
        <v>-11.0875</v>
      </c>
      <c r="BI3137">
        <f t="shared" si="2359"/>
        <v>0.67500000000000071</v>
      </c>
      <c r="BJ3137">
        <f t="shared" si="2360"/>
        <v>1.5</v>
      </c>
      <c r="BK3137">
        <f t="shared" si="2361"/>
        <v>2.2222222222222201</v>
      </c>
      <c r="BL3137">
        <f t="shared" si="2362"/>
        <v>0.67500000000000071</v>
      </c>
      <c r="BM3137" s="1">
        <v>1.2</v>
      </c>
    </row>
    <row r="3138" spans="1:65">
      <c r="A3138" s="16" t="s">
        <v>6562</v>
      </c>
      <c r="E3138"/>
      <c r="F3138" s="17">
        <f t="shared" si="2316"/>
        <v>830</v>
      </c>
      <c r="G3138" s="3">
        <f t="shared" si="2317"/>
        <v>20</v>
      </c>
      <c r="H3138" s="4">
        <f t="shared" si="2318"/>
        <v>853</v>
      </c>
      <c r="I3138" s="4">
        <f t="shared" si="2319"/>
        <v>889</v>
      </c>
      <c r="J3138" s="4">
        <f t="shared" si="2320"/>
        <v>890</v>
      </c>
      <c r="K3138" s="4">
        <f t="shared" si="2321"/>
        <v>854</v>
      </c>
      <c r="L3138" s="1">
        <f t="shared" si="2322"/>
        <v>0</v>
      </c>
      <c r="M3138" s="1">
        <f t="shared" si="2323"/>
        <v>0</v>
      </c>
      <c r="N3138" s="1">
        <f t="shared" si="2324"/>
        <v>0</v>
      </c>
      <c r="O3138" s="1">
        <f t="shared" si="2325"/>
        <v>0</v>
      </c>
      <c r="P3138" s="1">
        <f t="shared" si="2326"/>
        <v>0</v>
      </c>
      <c r="Q3138" s="1" t="str">
        <f t="shared" si="2327"/>
        <v/>
      </c>
      <c r="R3138" s="1">
        <f t="shared" si="2328"/>
        <v>-27.45</v>
      </c>
      <c r="S3138" s="1">
        <f t="shared" si="2329"/>
        <v>-10.333500000000001</v>
      </c>
      <c r="T3138" s="1">
        <f>VLOOKUP($H3138,節点!$E$1:$G$20000,2,FALSE)</f>
        <v>-28.2</v>
      </c>
      <c r="U3138" s="1">
        <f>VLOOKUP($H3138,節点!$E$1:$G$20000,3,FALSE)</f>
        <v>-10.75</v>
      </c>
      <c r="V3138" s="1">
        <f>VLOOKUP($I3138,節点!$E$1:$G$20000,2,FALSE)</f>
        <v>-26.7</v>
      </c>
      <c r="W3138" s="1">
        <f>VLOOKUP($I3138,節点!$E$1:$G$20000,3,FALSE)</f>
        <v>-10.75</v>
      </c>
      <c r="X3138" s="1">
        <f>VLOOKUP($J3138,節点!$E$1:$G$20000,2,FALSE)</f>
        <v>-26.7</v>
      </c>
      <c r="Y3138" s="1">
        <f>VLOOKUP($J3138,節点!$E$1:$G$20000,3,FALSE)</f>
        <v>-9.9169999999999998</v>
      </c>
      <c r="Z3138" s="1">
        <f>VLOOKUP($K3138,節点!$E$1:$G$20000,2,FALSE)</f>
        <v>-28.2</v>
      </c>
      <c r="AA3138" s="1">
        <f>VLOOKUP($K3138,節点!$E$1:$G$20000,3,FALSE)</f>
        <v>-9.9169999999999998</v>
      </c>
      <c r="AB3138">
        <f t="shared" si="2330"/>
        <v>-0.75</v>
      </c>
      <c r="AC3138">
        <f t="shared" si="2331"/>
        <v>-0.4164999999999992</v>
      </c>
      <c r="AD3138">
        <f t="shared" si="2332"/>
        <v>0.75</v>
      </c>
      <c r="AE3138">
        <f t="shared" si="2333"/>
        <v>-0.4164999999999992</v>
      </c>
      <c r="AF3138">
        <f t="shared" si="2334"/>
        <v>0.75</v>
      </c>
      <c r="AG3138">
        <f t="shared" si="2335"/>
        <v>0.41650000000000098</v>
      </c>
      <c r="AH3138">
        <f t="shared" si="2336"/>
        <v>-0.75</v>
      </c>
      <c r="AI3138">
        <f t="shared" si="2337"/>
        <v>0.41650000000000098</v>
      </c>
      <c r="AJ3138">
        <f t="shared" si="2347"/>
        <v>209.04487370921655</v>
      </c>
      <c r="AK3138">
        <f t="shared" si="2348"/>
        <v>330.95512629078348</v>
      </c>
      <c r="AL3138">
        <f t="shared" si="2349"/>
        <v>29.044873709216649</v>
      </c>
      <c r="AM3138">
        <f t="shared" si="2350"/>
        <v>150.95512629078334</v>
      </c>
      <c r="AN3138">
        <f t="shared" si="2338"/>
        <v>3</v>
      </c>
      <c r="AO3138">
        <f t="shared" si="2339"/>
        <v>4</v>
      </c>
      <c r="AP3138">
        <f t="shared" si="2340"/>
        <v>1</v>
      </c>
      <c r="AQ3138">
        <f t="shared" si="2341"/>
        <v>2</v>
      </c>
      <c r="AR3138">
        <f t="shared" si="2342"/>
        <v>3412</v>
      </c>
      <c r="AS3138" t="str">
        <f t="shared" si="2343"/>
        <v/>
      </c>
      <c r="AT3138" t="str">
        <f t="shared" si="2344"/>
        <v/>
      </c>
      <c r="AU3138" t="str">
        <f t="shared" si="2345"/>
        <v/>
      </c>
      <c r="AV3138" t="str">
        <f t="shared" si="2346"/>
        <v/>
      </c>
      <c r="AW3138" t="str">
        <f t="shared" si="2315"/>
        <v/>
      </c>
      <c r="BA3138">
        <f t="shared" si="2351"/>
        <v>-27.45</v>
      </c>
      <c r="BB3138">
        <f t="shared" si="2352"/>
        <v>-10.75</v>
      </c>
      <c r="BC3138">
        <f t="shared" si="2353"/>
        <v>-26.7</v>
      </c>
      <c r="BD3138">
        <f t="shared" si="2354"/>
        <v>-10.333500000000001</v>
      </c>
      <c r="BE3138">
        <f t="shared" si="2355"/>
        <v>-27.45</v>
      </c>
      <c r="BF3138">
        <f t="shared" si="2356"/>
        <v>-9.9169999999999998</v>
      </c>
      <c r="BG3138">
        <f t="shared" si="2357"/>
        <v>-28.2</v>
      </c>
      <c r="BH3138">
        <f t="shared" si="2358"/>
        <v>-10.333500000000001</v>
      </c>
      <c r="BI3138">
        <f t="shared" si="2359"/>
        <v>0.83300000000000018</v>
      </c>
      <c r="BJ3138">
        <f t="shared" si="2360"/>
        <v>1.5</v>
      </c>
      <c r="BK3138">
        <f t="shared" si="2361"/>
        <v>1.8007202881152458</v>
      </c>
      <c r="BL3138">
        <f t="shared" si="2362"/>
        <v>0.83300000000000018</v>
      </c>
      <c r="BM3138" s="1">
        <v>1.2</v>
      </c>
    </row>
    <row r="3139" spans="1:65">
      <c r="A3139" s="16" t="s">
        <v>6563</v>
      </c>
      <c r="E3139"/>
      <c r="F3139" s="17">
        <f t="shared" si="2316"/>
        <v>831</v>
      </c>
      <c r="G3139" s="3">
        <f t="shared" si="2317"/>
        <v>20</v>
      </c>
      <c r="H3139" s="4">
        <f t="shared" si="2318"/>
        <v>854</v>
      </c>
      <c r="I3139" s="4">
        <f t="shared" si="2319"/>
        <v>890</v>
      </c>
      <c r="J3139" s="4">
        <f t="shared" si="2320"/>
        <v>891</v>
      </c>
      <c r="K3139" s="4">
        <f t="shared" si="2321"/>
        <v>855</v>
      </c>
      <c r="L3139" s="1">
        <f t="shared" si="2322"/>
        <v>0</v>
      </c>
      <c r="M3139" s="1">
        <f t="shared" si="2323"/>
        <v>0</v>
      </c>
      <c r="N3139" s="1">
        <f t="shared" si="2324"/>
        <v>0</v>
      </c>
      <c r="O3139" s="1">
        <f t="shared" si="2325"/>
        <v>0</v>
      </c>
      <c r="P3139" s="1">
        <f t="shared" si="2326"/>
        <v>0</v>
      </c>
      <c r="Q3139" s="1" t="str">
        <f t="shared" si="2327"/>
        <v/>
      </c>
      <c r="R3139" s="1">
        <f t="shared" si="2328"/>
        <v>-27.45</v>
      </c>
      <c r="S3139" s="1">
        <f t="shared" si="2329"/>
        <v>-9.5004999999999988</v>
      </c>
      <c r="T3139" s="1">
        <f>VLOOKUP($H3139,節点!$E$1:$G$20000,2,FALSE)</f>
        <v>-28.2</v>
      </c>
      <c r="U3139" s="1">
        <f>VLOOKUP($H3139,節点!$E$1:$G$20000,3,FALSE)</f>
        <v>-9.9169999999999998</v>
      </c>
      <c r="V3139" s="1">
        <f>VLOOKUP($I3139,節点!$E$1:$G$20000,2,FALSE)</f>
        <v>-26.7</v>
      </c>
      <c r="W3139" s="1">
        <f>VLOOKUP($I3139,節点!$E$1:$G$20000,3,FALSE)</f>
        <v>-9.9169999999999998</v>
      </c>
      <c r="X3139" s="1">
        <f>VLOOKUP($J3139,節点!$E$1:$G$20000,2,FALSE)</f>
        <v>-26.7</v>
      </c>
      <c r="Y3139" s="1">
        <f>VLOOKUP($J3139,節点!$E$1:$G$20000,3,FALSE)</f>
        <v>-9.0839999999999996</v>
      </c>
      <c r="Z3139" s="1">
        <f>VLOOKUP($K3139,節点!$E$1:$G$20000,2,FALSE)</f>
        <v>-28.2</v>
      </c>
      <c r="AA3139" s="1">
        <f>VLOOKUP($K3139,節点!$E$1:$G$20000,3,FALSE)</f>
        <v>-9.0839999999999996</v>
      </c>
      <c r="AB3139">
        <f t="shared" si="2330"/>
        <v>-0.75</v>
      </c>
      <c r="AC3139">
        <f t="shared" si="2331"/>
        <v>-0.41650000000000098</v>
      </c>
      <c r="AD3139">
        <f t="shared" si="2332"/>
        <v>0.75</v>
      </c>
      <c r="AE3139">
        <f t="shared" si="2333"/>
        <v>-0.41650000000000098</v>
      </c>
      <c r="AF3139">
        <f t="shared" si="2334"/>
        <v>0.75</v>
      </c>
      <c r="AG3139">
        <f t="shared" si="2335"/>
        <v>0.4164999999999992</v>
      </c>
      <c r="AH3139">
        <f t="shared" si="2336"/>
        <v>-0.75</v>
      </c>
      <c r="AI3139">
        <f t="shared" si="2337"/>
        <v>0.4164999999999992</v>
      </c>
      <c r="AJ3139">
        <f t="shared" si="2347"/>
        <v>209.04487370921666</v>
      </c>
      <c r="AK3139">
        <f t="shared" si="2348"/>
        <v>330.95512629078337</v>
      </c>
      <c r="AL3139">
        <f t="shared" si="2349"/>
        <v>29.044873709216539</v>
      </c>
      <c r="AM3139">
        <f t="shared" si="2350"/>
        <v>150.95512629078345</v>
      </c>
      <c r="AN3139">
        <f t="shared" si="2338"/>
        <v>3</v>
      </c>
      <c r="AO3139">
        <f t="shared" si="2339"/>
        <v>4</v>
      </c>
      <c r="AP3139">
        <f t="shared" si="2340"/>
        <v>1</v>
      </c>
      <c r="AQ3139">
        <f t="shared" si="2341"/>
        <v>2</v>
      </c>
      <c r="AR3139">
        <f t="shared" si="2342"/>
        <v>3412</v>
      </c>
      <c r="AS3139" t="str">
        <f t="shared" si="2343"/>
        <v/>
      </c>
      <c r="AT3139" t="str">
        <f t="shared" si="2344"/>
        <v/>
      </c>
      <c r="AU3139" t="str">
        <f t="shared" si="2345"/>
        <v/>
      </c>
      <c r="AV3139" t="str">
        <f t="shared" si="2346"/>
        <v/>
      </c>
      <c r="AW3139" t="str">
        <f t="shared" si="2315"/>
        <v/>
      </c>
      <c r="BA3139">
        <f t="shared" si="2351"/>
        <v>-27.45</v>
      </c>
      <c r="BB3139">
        <f t="shared" si="2352"/>
        <v>-9.9169999999999998</v>
      </c>
      <c r="BC3139">
        <f t="shared" si="2353"/>
        <v>-26.7</v>
      </c>
      <c r="BD3139">
        <f t="shared" si="2354"/>
        <v>-9.5004999999999988</v>
      </c>
      <c r="BE3139">
        <f t="shared" si="2355"/>
        <v>-27.45</v>
      </c>
      <c r="BF3139">
        <f t="shared" si="2356"/>
        <v>-9.0839999999999996</v>
      </c>
      <c r="BG3139">
        <f t="shared" si="2357"/>
        <v>-28.2</v>
      </c>
      <c r="BH3139">
        <f t="shared" si="2358"/>
        <v>-9.5004999999999988</v>
      </c>
      <c r="BI3139">
        <f t="shared" si="2359"/>
        <v>0.83300000000000018</v>
      </c>
      <c r="BJ3139">
        <f t="shared" si="2360"/>
        <v>1.5</v>
      </c>
      <c r="BK3139">
        <f t="shared" si="2361"/>
        <v>1.8007202881152458</v>
      </c>
      <c r="BL3139">
        <f t="shared" si="2362"/>
        <v>0.83300000000000018</v>
      </c>
      <c r="BM3139" s="1">
        <v>1.2</v>
      </c>
    </row>
    <row r="3140" spans="1:65">
      <c r="A3140" s="16" t="s">
        <v>6564</v>
      </c>
      <c r="E3140"/>
      <c r="F3140" s="17">
        <f t="shared" si="2316"/>
        <v>832</v>
      </c>
      <c r="G3140" s="3">
        <f t="shared" si="2317"/>
        <v>20</v>
      </c>
      <c r="H3140" s="4">
        <f t="shared" si="2318"/>
        <v>855</v>
      </c>
      <c r="I3140" s="4">
        <f t="shared" si="2319"/>
        <v>891</v>
      </c>
      <c r="J3140" s="4">
        <f t="shared" si="2320"/>
        <v>892</v>
      </c>
      <c r="K3140" s="4">
        <f t="shared" si="2321"/>
        <v>856</v>
      </c>
      <c r="L3140" s="1">
        <f t="shared" si="2322"/>
        <v>0</v>
      </c>
      <c r="M3140" s="1">
        <f t="shared" si="2323"/>
        <v>0</v>
      </c>
      <c r="N3140" s="1">
        <f t="shared" si="2324"/>
        <v>0</v>
      </c>
      <c r="O3140" s="1">
        <f t="shared" si="2325"/>
        <v>0</v>
      </c>
      <c r="P3140" s="1">
        <f t="shared" si="2326"/>
        <v>0</v>
      </c>
      <c r="Q3140" s="1" t="str">
        <f t="shared" si="2327"/>
        <v/>
      </c>
      <c r="R3140" s="1">
        <f t="shared" si="2328"/>
        <v>-27.45</v>
      </c>
      <c r="S3140" s="1">
        <f t="shared" si="2329"/>
        <v>-8.6669999999999998</v>
      </c>
      <c r="T3140" s="1">
        <f>VLOOKUP($H3140,節点!$E$1:$G$20000,2,FALSE)</f>
        <v>-28.2</v>
      </c>
      <c r="U3140" s="1">
        <f>VLOOKUP($H3140,節点!$E$1:$G$20000,3,FALSE)</f>
        <v>-9.0839999999999996</v>
      </c>
      <c r="V3140" s="1">
        <f>VLOOKUP($I3140,節点!$E$1:$G$20000,2,FALSE)</f>
        <v>-26.7</v>
      </c>
      <c r="W3140" s="1">
        <f>VLOOKUP($I3140,節点!$E$1:$G$20000,3,FALSE)</f>
        <v>-9.0839999999999996</v>
      </c>
      <c r="X3140" s="1">
        <f>VLOOKUP($J3140,節点!$E$1:$G$20000,2,FALSE)</f>
        <v>-26.7</v>
      </c>
      <c r="Y3140" s="1">
        <f>VLOOKUP($J3140,節点!$E$1:$G$20000,3,FALSE)</f>
        <v>-8.25</v>
      </c>
      <c r="Z3140" s="1">
        <f>VLOOKUP($K3140,節点!$E$1:$G$20000,2,FALSE)</f>
        <v>-28.2</v>
      </c>
      <c r="AA3140" s="1">
        <f>VLOOKUP($K3140,節点!$E$1:$G$20000,3,FALSE)</f>
        <v>-8.25</v>
      </c>
      <c r="AB3140">
        <f t="shared" si="2330"/>
        <v>-0.75</v>
      </c>
      <c r="AC3140">
        <f t="shared" si="2331"/>
        <v>-0.41699999999999982</v>
      </c>
      <c r="AD3140">
        <f t="shared" si="2332"/>
        <v>0.75</v>
      </c>
      <c r="AE3140">
        <f t="shared" si="2333"/>
        <v>-0.41699999999999982</v>
      </c>
      <c r="AF3140">
        <f t="shared" si="2334"/>
        <v>0.75</v>
      </c>
      <c r="AG3140">
        <f t="shared" si="2335"/>
        <v>0.41699999999999982</v>
      </c>
      <c r="AH3140">
        <f t="shared" si="2336"/>
        <v>-0.75</v>
      </c>
      <c r="AI3140">
        <f t="shared" si="2337"/>
        <v>0.41699999999999982</v>
      </c>
      <c r="AJ3140">
        <f t="shared" si="2347"/>
        <v>209.07405937150872</v>
      </c>
      <c r="AK3140">
        <f t="shared" si="2348"/>
        <v>330.92594062849128</v>
      </c>
      <c r="AL3140">
        <f t="shared" si="2349"/>
        <v>29.074059371508714</v>
      </c>
      <c r="AM3140">
        <f t="shared" si="2350"/>
        <v>150.92594062849128</v>
      </c>
      <c r="AN3140">
        <f t="shared" si="2338"/>
        <v>3</v>
      </c>
      <c r="AO3140">
        <f t="shared" si="2339"/>
        <v>4</v>
      </c>
      <c r="AP3140">
        <f t="shared" si="2340"/>
        <v>1</v>
      </c>
      <c r="AQ3140">
        <f t="shared" si="2341"/>
        <v>2</v>
      </c>
      <c r="AR3140">
        <f t="shared" si="2342"/>
        <v>3412</v>
      </c>
      <c r="AS3140" t="str">
        <f t="shared" si="2343"/>
        <v/>
      </c>
      <c r="AT3140" t="str">
        <f t="shared" si="2344"/>
        <v/>
      </c>
      <c r="AU3140" t="str">
        <f t="shared" si="2345"/>
        <v/>
      </c>
      <c r="AV3140" t="str">
        <f t="shared" si="2346"/>
        <v/>
      </c>
      <c r="AW3140" t="str">
        <f t="shared" si="2315"/>
        <v/>
      </c>
      <c r="BA3140">
        <f t="shared" si="2351"/>
        <v>-27.45</v>
      </c>
      <c r="BB3140">
        <f t="shared" si="2352"/>
        <v>-9.0839999999999996</v>
      </c>
      <c r="BC3140">
        <f t="shared" si="2353"/>
        <v>-26.7</v>
      </c>
      <c r="BD3140">
        <f t="shared" si="2354"/>
        <v>-8.6669999999999998</v>
      </c>
      <c r="BE3140">
        <f t="shared" si="2355"/>
        <v>-27.45</v>
      </c>
      <c r="BF3140">
        <f t="shared" si="2356"/>
        <v>-8.25</v>
      </c>
      <c r="BG3140">
        <f t="shared" si="2357"/>
        <v>-28.2</v>
      </c>
      <c r="BH3140">
        <f t="shared" si="2358"/>
        <v>-8.6669999999999998</v>
      </c>
      <c r="BI3140">
        <f t="shared" si="2359"/>
        <v>0.83399999999999963</v>
      </c>
      <c r="BJ3140">
        <f t="shared" si="2360"/>
        <v>1.5</v>
      </c>
      <c r="BK3140">
        <f t="shared" si="2361"/>
        <v>1.7985611510791375</v>
      </c>
      <c r="BL3140">
        <f t="shared" si="2362"/>
        <v>0.83399999999999963</v>
      </c>
      <c r="BM3140" s="1">
        <v>1.2</v>
      </c>
    </row>
    <row r="3141" spans="1:65">
      <c r="A3141" s="16" t="s">
        <v>6565</v>
      </c>
      <c r="E3141"/>
      <c r="F3141" s="17">
        <f t="shared" si="2316"/>
        <v>833</v>
      </c>
      <c r="G3141" s="3">
        <f t="shared" si="2317"/>
        <v>20</v>
      </c>
      <c r="H3141" s="4">
        <f t="shared" si="2318"/>
        <v>856</v>
      </c>
      <c r="I3141" s="4">
        <f t="shared" si="2319"/>
        <v>892</v>
      </c>
      <c r="J3141" s="4">
        <f t="shared" si="2320"/>
        <v>893</v>
      </c>
      <c r="K3141" s="4">
        <f t="shared" si="2321"/>
        <v>857</v>
      </c>
      <c r="L3141" s="1">
        <f t="shared" si="2322"/>
        <v>0</v>
      </c>
      <c r="M3141" s="1">
        <f t="shared" si="2323"/>
        <v>0</v>
      </c>
      <c r="N3141" s="1">
        <f t="shared" si="2324"/>
        <v>0</v>
      </c>
      <c r="O3141" s="1">
        <f t="shared" si="2325"/>
        <v>0</v>
      </c>
      <c r="P3141" s="1">
        <f t="shared" si="2326"/>
        <v>0</v>
      </c>
      <c r="Q3141" s="1" t="str">
        <f t="shared" si="2327"/>
        <v/>
      </c>
      <c r="R3141" s="1">
        <f t="shared" si="2328"/>
        <v>-27.45</v>
      </c>
      <c r="S3141" s="1">
        <f t="shared" si="2329"/>
        <v>-7.8335000000000008</v>
      </c>
      <c r="T3141" s="1">
        <f>VLOOKUP($H3141,節点!$E$1:$G$20000,2,FALSE)</f>
        <v>-28.2</v>
      </c>
      <c r="U3141" s="1">
        <f>VLOOKUP($H3141,節点!$E$1:$G$20000,3,FALSE)</f>
        <v>-8.25</v>
      </c>
      <c r="V3141" s="1">
        <f>VLOOKUP($I3141,節点!$E$1:$G$20000,2,FALSE)</f>
        <v>-26.7</v>
      </c>
      <c r="W3141" s="1">
        <f>VLOOKUP($I3141,節点!$E$1:$G$20000,3,FALSE)</f>
        <v>-8.25</v>
      </c>
      <c r="X3141" s="1">
        <f>VLOOKUP($J3141,節点!$E$1:$G$20000,2,FALSE)</f>
        <v>-26.7</v>
      </c>
      <c r="Y3141" s="1">
        <f>VLOOKUP($J3141,節点!$E$1:$G$20000,3,FALSE)</f>
        <v>-7.4169999999999998</v>
      </c>
      <c r="Z3141" s="1">
        <f>VLOOKUP($K3141,節点!$E$1:$G$20000,2,FALSE)</f>
        <v>-28.2</v>
      </c>
      <c r="AA3141" s="1">
        <f>VLOOKUP($K3141,節点!$E$1:$G$20000,3,FALSE)</f>
        <v>-7.4169999999999998</v>
      </c>
      <c r="AB3141">
        <f t="shared" si="2330"/>
        <v>-0.75</v>
      </c>
      <c r="AC3141">
        <f t="shared" si="2331"/>
        <v>-0.4164999999999992</v>
      </c>
      <c r="AD3141">
        <f t="shared" si="2332"/>
        <v>0.75</v>
      </c>
      <c r="AE3141">
        <f t="shared" si="2333"/>
        <v>-0.4164999999999992</v>
      </c>
      <c r="AF3141">
        <f t="shared" si="2334"/>
        <v>0.75</v>
      </c>
      <c r="AG3141">
        <f t="shared" si="2335"/>
        <v>0.41650000000000098</v>
      </c>
      <c r="AH3141">
        <f t="shared" si="2336"/>
        <v>-0.75</v>
      </c>
      <c r="AI3141">
        <f t="shared" si="2337"/>
        <v>0.41650000000000098</v>
      </c>
      <c r="AJ3141">
        <f t="shared" si="2347"/>
        <v>209.04487370921655</v>
      </c>
      <c r="AK3141">
        <f t="shared" si="2348"/>
        <v>330.95512629078348</v>
      </c>
      <c r="AL3141">
        <f t="shared" si="2349"/>
        <v>29.044873709216649</v>
      </c>
      <c r="AM3141">
        <f t="shared" si="2350"/>
        <v>150.95512629078334</v>
      </c>
      <c r="AN3141">
        <f t="shared" si="2338"/>
        <v>3</v>
      </c>
      <c r="AO3141">
        <f t="shared" si="2339"/>
        <v>4</v>
      </c>
      <c r="AP3141">
        <f t="shared" si="2340"/>
        <v>1</v>
      </c>
      <c r="AQ3141">
        <f t="shared" si="2341"/>
        <v>2</v>
      </c>
      <c r="AR3141">
        <f t="shared" si="2342"/>
        <v>3412</v>
      </c>
      <c r="AS3141" t="str">
        <f t="shared" si="2343"/>
        <v/>
      </c>
      <c r="AT3141" t="str">
        <f t="shared" si="2344"/>
        <v/>
      </c>
      <c r="AU3141" t="str">
        <f t="shared" si="2345"/>
        <v/>
      </c>
      <c r="AV3141" t="str">
        <f t="shared" si="2346"/>
        <v/>
      </c>
      <c r="AW3141" t="str">
        <f t="shared" ref="AW3141:AW3204" si="2363">IF(AND(AT3141="",AU3141="",AV3141=""),"",1)</f>
        <v/>
      </c>
      <c r="BA3141">
        <f t="shared" si="2351"/>
        <v>-27.45</v>
      </c>
      <c r="BB3141">
        <f t="shared" si="2352"/>
        <v>-8.25</v>
      </c>
      <c r="BC3141">
        <f t="shared" si="2353"/>
        <v>-26.7</v>
      </c>
      <c r="BD3141">
        <f t="shared" si="2354"/>
        <v>-7.8334999999999999</v>
      </c>
      <c r="BE3141">
        <f t="shared" si="2355"/>
        <v>-27.45</v>
      </c>
      <c r="BF3141">
        <f t="shared" si="2356"/>
        <v>-7.4169999999999998</v>
      </c>
      <c r="BG3141">
        <f t="shared" si="2357"/>
        <v>-28.2</v>
      </c>
      <c r="BH3141">
        <f t="shared" si="2358"/>
        <v>-7.8334999999999999</v>
      </c>
      <c r="BI3141">
        <f t="shared" si="2359"/>
        <v>0.83300000000000018</v>
      </c>
      <c r="BJ3141">
        <f t="shared" si="2360"/>
        <v>1.5</v>
      </c>
      <c r="BK3141">
        <f t="shared" si="2361"/>
        <v>1.8007202881152458</v>
      </c>
      <c r="BL3141">
        <f t="shared" si="2362"/>
        <v>0.83300000000000018</v>
      </c>
      <c r="BM3141" s="1">
        <v>1.2</v>
      </c>
    </row>
    <row r="3142" spans="1:65">
      <c r="A3142" s="16" t="s">
        <v>6566</v>
      </c>
      <c r="E3142"/>
      <c r="F3142" s="17">
        <f t="shared" ref="F3142:F3205" si="2364">VALUE(LEFT($A3142,5))</f>
        <v>834</v>
      </c>
      <c r="G3142" s="3">
        <f t="shared" ref="G3142:G3205" si="2365">VALUE(RIGHT(LEFT($A3142,10),5))</f>
        <v>20</v>
      </c>
      <c r="H3142" s="4">
        <f t="shared" ref="H3142:H3205" si="2366">VALUE(RIGHT(LEFT($A3142,15),5))</f>
        <v>857</v>
      </c>
      <c r="I3142" s="4">
        <f t="shared" ref="I3142:I3205" si="2367">VALUE(RIGHT(LEFT($A3142,20),5))</f>
        <v>893</v>
      </c>
      <c r="J3142" s="4">
        <f t="shared" ref="J3142:J3205" si="2368">VALUE(RIGHT(LEFT($A3142,25),5))</f>
        <v>894</v>
      </c>
      <c r="K3142" s="4">
        <f t="shared" ref="K3142:K3205" si="2369">VALUE(RIGHT(LEFT($A3142,30),5))</f>
        <v>858</v>
      </c>
      <c r="L3142" s="1">
        <f t="shared" ref="L3142:L3205" si="2370">IF($H3142=$I3142,1,0)</f>
        <v>0</v>
      </c>
      <c r="M3142" s="1">
        <f t="shared" ref="M3142:M3205" si="2371">IF($I3142=$J3142,1,0)</f>
        <v>0</v>
      </c>
      <c r="N3142" s="1">
        <f t="shared" ref="N3142:N3205" si="2372">IF($J3142=$K3142,1,0)</f>
        <v>0</v>
      </c>
      <c r="O3142" s="1">
        <f t="shared" ref="O3142:O3205" si="2373">IF($H3142=$K3142,1,0)</f>
        <v>0</v>
      </c>
      <c r="P3142" s="1">
        <f t="shared" ref="P3142:P3205" si="2374">SUM(L3142:O3142)</f>
        <v>0</v>
      </c>
      <c r="Q3142" s="1" t="str">
        <f t="shared" ref="Q3142:Q3205" si="2375">IF(P3142&gt;0,"三角形","")</f>
        <v/>
      </c>
      <c r="R3142" s="1">
        <f t="shared" ref="R3142:R3205" si="2376">IF($P3142=0,AVERAGE(T3142,V3142,X3142,Z3142),IF($L3142=1,AVERAGE(V3142,X3142,Z3142),IF($M3142=1,AVERAGE(T3142,X3142,Z3142),IF($N3142=1,AVERAGE(T3142,V3142,X3142),AVERAGE(T3142,V3142,X3142)))))</f>
        <v>-27.45</v>
      </c>
      <c r="S3142" s="1">
        <f t="shared" ref="S3142:S3205" si="2377">IF($P3142=0,AVERAGE(U3142,W3142,Y3142,AA3142),IF($L3142=1,AVERAGE(W3142,Y3142,AA3142),IF($M3142=1,AVERAGE(U3142,Y3142,AA3142),IF($N3142=1,AVERAGE(U3142,W3142,Y3142),AVERAGE(U3142,W3142,Y3142)))))</f>
        <v>-7.0004999999999997</v>
      </c>
      <c r="T3142" s="1">
        <f>VLOOKUP($H3142,節点!$E$1:$G$20000,2,FALSE)</f>
        <v>-28.2</v>
      </c>
      <c r="U3142" s="1">
        <f>VLOOKUP($H3142,節点!$E$1:$G$20000,3,FALSE)</f>
        <v>-7.4169999999999998</v>
      </c>
      <c r="V3142" s="1">
        <f>VLOOKUP($I3142,節点!$E$1:$G$20000,2,FALSE)</f>
        <v>-26.7</v>
      </c>
      <c r="W3142" s="1">
        <f>VLOOKUP($I3142,節点!$E$1:$G$20000,3,FALSE)</f>
        <v>-7.4169999999999998</v>
      </c>
      <c r="X3142" s="1">
        <f>VLOOKUP($J3142,節点!$E$1:$G$20000,2,FALSE)</f>
        <v>-26.7</v>
      </c>
      <c r="Y3142" s="1">
        <f>VLOOKUP($J3142,節点!$E$1:$G$20000,3,FALSE)</f>
        <v>-6.5839999999999996</v>
      </c>
      <c r="Z3142" s="1">
        <f>VLOOKUP($K3142,節点!$E$1:$G$20000,2,FALSE)</f>
        <v>-28.2</v>
      </c>
      <c r="AA3142" s="1">
        <f>VLOOKUP($K3142,節点!$E$1:$G$20000,3,FALSE)</f>
        <v>-6.5839999999999996</v>
      </c>
      <c r="AB3142">
        <f t="shared" ref="AB3142:AB3205" si="2378">T3142-$R3142</f>
        <v>-0.75</v>
      </c>
      <c r="AC3142">
        <f t="shared" ref="AC3142:AC3205" si="2379">U3142-$S3142</f>
        <v>-0.41650000000000009</v>
      </c>
      <c r="AD3142">
        <f t="shared" ref="AD3142:AD3205" si="2380">V3142-$R3142</f>
        <v>0.75</v>
      </c>
      <c r="AE3142">
        <f t="shared" ref="AE3142:AE3205" si="2381">W3142-$S3142</f>
        <v>-0.41650000000000009</v>
      </c>
      <c r="AF3142">
        <f t="shared" ref="AF3142:AF3205" si="2382">X3142-$R3142</f>
        <v>0.75</v>
      </c>
      <c r="AG3142">
        <f t="shared" ref="AG3142:AG3205" si="2383">Y3142-$S3142</f>
        <v>0.41650000000000009</v>
      </c>
      <c r="AH3142">
        <f t="shared" ref="AH3142:AH3205" si="2384">Z3142-$R3142</f>
        <v>-0.75</v>
      </c>
      <c r="AI3142">
        <f t="shared" ref="AI3142:AI3205" si="2385">AA3142-$S3142</f>
        <v>0.41650000000000009</v>
      </c>
      <c r="AJ3142">
        <f t="shared" si="2347"/>
        <v>209.04487370921657</v>
      </c>
      <c r="AK3142">
        <f t="shared" si="2348"/>
        <v>330.95512629078343</v>
      </c>
      <c r="AL3142">
        <f t="shared" si="2349"/>
        <v>29.044873709216589</v>
      </c>
      <c r="AM3142">
        <f t="shared" si="2350"/>
        <v>150.95512629078343</v>
      </c>
      <c r="AN3142">
        <f t="shared" ref="AN3142:AN3205" si="2386">IF(AJ3142&gt;270,4,IF(AJ3142&gt;180,3,IF(AJ3142&gt;90,2,1)))</f>
        <v>3</v>
      </c>
      <c r="AO3142">
        <f t="shared" ref="AO3142:AO3205" si="2387">IF(AK3142&gt;270,4,IF(AK3142&gt;180,3,IF(AK3142&gt;90,2,1)))</f>
        <v>4</v>
      </c>
      <c r="AP3142">
        <f t="shared" ref="AP3142:AP3205" si="2388">IF(AL3142&gt;270,4,IF(AL3142&gt;180,3,IF(AL3142&gt;90,2,1)))</f>
        <v>1</v>
      </c>
      <c r="AQ3142">
        <f t="shared" ref="AQ3142:AQ3205" si="2389">IF(AM3142&gt;270,4,IF(AM3142&gt;180,3,IF(AM3142&gt;90,2,1)))</f>
        <v>2</v>
      </c>
      <c r="AR3142">
        <f t="shared" ref="AR3142:AR3205" si="2390">AN3142*1000+AO3142*100+AP3142*10+AQ3142</f>
        <v>3412</v>
      </c>
      <c r="AS3142" t="str">
        <f t="shared" ref="AS3142:AS3205" si="2391">IF(OR(AR3142=3412,Q3142="三角形"),"",1)</f>
        <v/>
      </c>
      <c r="AT3142" t="str">
        <f t="shared" ref="AT3142:AT3205" si="2392">IF(AND(AN3142=3,AO3142&lt;&gt;2),"",IF(AND(AN3142=2,AO3142&lt;&gt;1),"",IF(AND(AN3142=4,AO3142&lt;&gt;3),"",IF(AND(AN3142=1,AO3142&lt;&gt;4),"",1))))</f>
        <v/>
      </c>
      <c r="AU3142" t="str">
        <f t="shared" ref="AU3142:AU3205" si="2393">IF(AND(AO3142=3,AP3142&lt;&gt;2),"",IF(AND(AO3142=2,AP3142&lt;&gt;1),"",IF(AND(AO3142=4,AP3142&lt;&gt;3),"",IF(AND(AO3142=1,AP3142&lt;&gt;4),"",1))))</f>
        <v/>
      </c>
      <c r="AV3142" t="str">
        <f t="shared" ref="AV3142:AV3205" si="2394">IF(AND(AP3142=3,AQ3142&lt;&gt;2),"",IF(AND(AP3142=2,AQ3142&lt;&gt;1),"",IF(AND(AP3142=4,AQ3142&lt;&gt;3),"",IF(AND(AP3142=1,AQ3142&lt;&gt;4),"",1))))</f>
        <v/>
      </c>
      <c r="AW3142" t="str">
        <f t="shared" si="2363"/>
        <v/>
      </c>
      <c r="BA3142">
        <f t="shared" si="2351"/>
        <v>-27.45</v>
      </c>
      <c r="BB3142">
        <f t="shared" si="2352"/>
        <v>-7.4169999999999998</v>
      </c>
      <c r="BC3142">
        <f t="shared" si="2353"/>
        <v>-26.7</v>
      </c>
      <c r="BD3142">
        <f t="shared" si="2354"/>
        <v>-7.0004999999999997</v>
      </c>
      <c r="BE3142">
        <f t="shared" si="2355"/>
        <v>-27.45</v>
      </c>
      <c r="BF3142">
        <f t="shared" si="2356"/>
        <v>-6.5839999999999996</v>
      </c>
      <c r="BG3142">
        <f t="shared" si="2357"/>
        <v>-28.2</v>
      </c>
      <c r="BH3142">
        <f t="shared" si="2358"/>
        <v>-7.0004999999999997</v>
      </c>
      <c r="BI3142">
        <f t="shared" si="2359"/>
        <v>0.83300000000000018</v>
      </c>
      <c r="BJ3142">
        <f t="shared" si="2360"/>
        <v>1.5</v>
      </c>
      <c r="BK3142">
        <f t="shared" si="2361"/>
        <v>1.8007202881152458</v>
      </c>
      <c r="BL3142">
        <f t="shared" si="2362"/>
        <v>0.83300000000000018</v>
      </c>
      <c r="BM3142" s="1">
        <v>1.2</v>
      </c>
    </row>
    <row r="3143" spans="1:65">
      <c r="A3143" s="16" t="s">
        <v>6567</v>
      </c>
      <c r="E3143"/>
      <c r="F3143" s="17">
        <f t="shared" si="2364"/>
        <v>835</v>
      </c>
      <c r="G3143" s="3">
        <f t="shared" si="2365"/>
        <v>20</v>
      </c>
      <c r="H3143" s="4">
        <f t="shared" si="2366"/>
        <v>858</v>
      </c>
      <c r="I3143" s="4">
        <f t="shared" si="2367"/>
        <v>894</v>
      </c>
      <c r="J3143" s="4">
        <f t="shared" si="2368"/>
        <v>895</v>
      </c>
      <c r="K3143" s="4">
        <f t="shared" si="2369"/>
        <v>859</v>
      </c>
      <c r="L3143" s="1">
        <f t="shared" si="2370"/>
        <v>0</v>
      </c>
      <c r="M3143" s="1">
        <f t="shared" si="2371"/>
        <v>0</v>
      </c>
      <c r="N3143" s="1">
        <f t="shared" si="2372"/>
        <v>0</v>
      </c>
      <c r="O3143" s="1">
        <f t="shared" si="2373"/>
        <v>0</v>
      </c>
      <c r="P3143" s="1">
        <f t="shared" si="2374"/>
        <v>0</v>
      </c>
      <c r="Q3143" s="1" t="str">
        <f t="shared" si="2375"/>
        <v/>
      </c>
      <c r="R3143" s="1">
        <f t="shared" si="2376"/>
        <v>-27.45</v>
      </c>
      <c r="S3143" s="1">
        <f t="shared" si="2377"/>
        <v>-6.1669999999999998</v>
      </c>
      <c r="T3143" s="1">
        <f>VLOOKUP($H3143,節点!$E$1:$G$20000,2,FALSE)</f>
        <v>-28.2</v>
      </c>
      <c r="U3143" s="1">
        <f>VLOOKUP($H3143,節点!$E$1:$G$20000,3,FALSE)</f>
        <v>-6.5839999999999996</v>
      </c>
      <c r="V3143" s="1">
        <f>VLOOKUP($I3143,節点!$E$1:$G$20000,2,FALSE)</f>
        <v>-26.7</v>
      </c>
      <c r="W3143" s="1">
        <f>VLOOKUP($I3143,節点!$E$1:$G$20000,3,FALSE)</f>
        <v>-6.5839999999999996</v>
      </c>
      <c r="X3143" s="1">
        <f>VLOOKUP($J3143,節点!$E$1:$G$20000,2,FALSE)</f>
        <v>-26.7</v>
      </c>
      <c r="Y3143" s="1">
        <f>VLOOKUP($J3143,節点!$E$1:$G$20000,3,FALSE)</f>
        <v>-5.75</v>
      </c>
      <c r="Z3143" s="1">
        <f>VLOOKUP($K3143,節点!$E$1:$G$20000,2,FALSE)</f>
        <v>-28.2</v>
      </c>
      <c r="AA3143" s="1">
        <f>VLOOKUP($K3143,節点!$E$1:$G$20000,3,FALSE)</f>
        <v>-5.75</v>
      </c>
      <c r="AB3143">
        <f t="shared" si="2378"/>
        <v>-0.75</v>
      </c>
      <c r="AC3143">
        <f t="shared" si="2379"/>
        <v>-0.41699999999999982</v>
      </c>
      <c r="AD3143">
        <f t="shared" si="2380"/>
        <v>0.75</v>
      </c>
      <c r="AE3143">
        <f t="shared" si="2381"/>
        <v>-0.41699999999999982</v>
      </c>
      <c r="AF3143">
        <f t="shared" si="2382"/>
        <v>0.75</v>
      </c>
      <c r="AG3143">
        <f t="shared" si="2383"/>
        <v>0.41699999999999982</v>
      </c>
      <c r="AH3143">
        <f t="shared" si="2384"/>
        <v>-0.75</v>
      </c>
      <c r="AI3143">
        <f t="shared" si="2385"/>
        <v>0.41699999999999982</v>
      </c>
      <c r="AJ3143">
        <f t="shared" si="2347"/>
        <v>209.07405937150872</v>
      </c>
      <c r="AK3143">
        <f t="shared" si="2348"/>
        <v>330.92594062849128</v>
      </c>
      <c r="AL3143">
        <f t="shared" si="2349"/>
        <v>29.074059371508714</v>
      </c>
      <c r="AM3143">
        <f t="shared" si="2350"/>
        <v>150.92594062849128</v>
      </c>
      <c r="AN3143">
        <f t="shared" si="2386"/>
        <v>3</v>
      </c>
      <c r="AO3143">
        <f t="shared" si="2387"/>
        <v>4</v>
      </c>
      <c r="AP3143">
        <f t="shared" si="2388"/>
        <v>1</v>
      </c>
      <c r="AQ3143">
        <f t="shared" si="2389"/>
        <v>2</v>
      </c>
      <c r="AR3143">
        <f t="shared" si="2390"/>
        <v>3412</v>
      </c>
      <c r="AS3143" t="str">
        <f t="shared" si="2391"/>
        <v/>
      </c>
      <c r="AT3143" t="str">
        <f t="shared" si="2392"/>
        <v/>
      </c>
      <c r="AU3143" t="str">
        <f t="shared" si="2393"/>
        <v/>
      </c>
      <c r="AV3143" t="str">
        <f t="shared" si="2394"/>
        <v/>
      </c>
      <c r="AW3143" t="str">
        <f t="shared" si="2363"/>
        <v/>
      </c>
      <c r="BA3143">
        <f t="shared" si="2351"/>
        <v>-27.45</v>
      </c>
      <c r="BB3143">
        <f t="shared" si="2352"/>
        <v>-6.5839999999999996</v>
      </c>
      <c r="BC3143">
        <f t="shared" si="2353"/>
        <v>-26.7</v>
      </c>
      <c r="BD3143">
        <f t="shared" si="2354"/>
        <v>-6.1669999999999998</v>
      </c>
      <c r="BE3143">
        <f t="shared" si="2355"/>
        <v>-27.45</v>
      </c>
      <c r="BF3143">
        <f t="shared" si="2356"/>
        <v>-5.75</v>
      </c>
      <c r="BG3143">
        <f t="shared" si="2357"/>
        <v>-28.2</v>
      </c>
      <c r="BH3143">
        <f t="shared" si="2358"/>
        <v>-6.1669999999999998</v>
      </c>
      <c r="BI3143">
        <f t="shared" si="2359"/>
        <v>0.83399999999999963</v>
      </c>
      <c r="BJ3143">
        <f t="shared" si="2360"/>
        <v>1.5</v>
      </c>
      <c r="BK3143">
        <f t="shared" si="2361"/>
        <v>1.7985611510791375</v>
      </c>
      <c r="BL3143">
        <f t="shared" si="2362"/>
        <v>0.83399999999999963</v>
      </c>
      <c r="BM3143" s="1">
        <v>1.2</v>
      </c>
    </row>
    <row r="3144" spans="1:65">
      <c r="A3144" s="16" t="s">
        <v>6568</v>
      </c>
      <c r="E3144"/>
      <c r="F3144" s="17">
        <f t="shared" si="2364"/>
        <v>836</v>
      </c>
      <c r="G3144" s="3">
        <f t="shared" si="2365"/>
        <v>20</v>
      </c>
      <c r="H3144" s="4">
        <f t="shared" si="2366"/>
        <v>859</v>
      </c>
      <c r="I3144" s="4">
        <f t="shared" si="2367"/>
        <v>895</v>
      </c>
      <c r="J3144" s="4">
        <f t="shared" si="2368"/>
        <v>896</v>
      </c>
      <c r="K3144" s="4">
        <f t="shared" si="2369"/>
        <v>860</v>
      </c>
      <c r="L3144" s="1">
        <f t="shared" si="2370"/>
        <v>0</v>
      </c>
      <c r="M3144" s="1">
        <f t="shared" si="2371"/>
        <v>0</v>
      </c>
      <c r="N3144" s="1">
        <f t="shared" si="2372"/>
        <v>0</v>
      </c>
      <c r="O3144" s="1">
        <f t="shared" si="2373"/>
        <v>0</v>
      </c>
      <c r="P3144" s="1">
        <f t="shared" si="2374"/>
        <v>0</v>
      </c>
      <c r="Q3144" s="1" t="str">
        <f t="shared" si="2375"/>
        <v/>
      </c>
      <c r="R3144" s="1">
        <f t="shared" si="2376"/>
        <v>-27.45</v>
      </c>
      <c r="S3144" s="1">
        <f t="shared" si="2377"/>
        <v>-5.375</v>
      </c>
      <c r="T3144" s="1">
        <f>VLOOKUP($H3144,節点!$E$1:$G$20000,2,FALSE)</f>
        <v>-28.2</v>
      </c>
      <c r="U3144" s="1">
        <f>VLOOKUP($H3144,節点!$E$1:$G$20000,3,FALSE)</f>
        <v>-5.75</v>
      </c>
      <c r="V3144" s="1">
        <f>VLOOKUP($I3144,節点!$E$1:$G$20000,2,FALSE)</f>
        <v>-26.7</v>
      </c>
      <c r="W3144" s="1">
        <f>VLOOKUP($I3144,節点!$E$1:$G$20000,3,FALSE)</f>
        <v>-5.75</v>
      </c>
      <c r="X3144" s="1">
        <f>VLOOKUP($J3144,節点!$E$1:$G$20000,2,FALSE)</f>
        <v>-26.7</v>
      </c>
      <c r="Y3144" s="1">
        <f>VLOOKUP($J3144,節点!$E$1:$G$20000,3,FALSE)</f>
        <v>-5</v>
      </c>
      <c r="Z3144" s="1">
        <f>VLOOKUP($K3144,節点!$E$1:$G$20000,2,FALSE)</f>
        <v>-28.2</v>
      </c>
      <c r="AA3144" s="1">
        <f>VLOOKUP($K3144,節点!$E$1:$G$20000,3,FALSE)</f>
        <v>-5</v>
      </c>
      <c r="AB3144">
        <f t="shared" si="2378"/>
        <v>-0.75</v>
      </c>
      <c r="AC3144">
        <f t="shared" si="2379"/>
        <v>-0.375</v>
      </c>
      <c r="AD3144">
        <f t="shared" si="2380"/>
        <v>0.75</v>
      </c>
      <c r="AE3144">
        <f t="shared" si="2381"/>
        <v>-0.375</v>
      </c>
      <c r="AF3144">
        <f t="shared" si="2382"/>
        <v>0.75</v>
      </c>
      <c r="AG3144">
        <f t="shared" si="2383"/>
        <v>0.375</v>
      </c>
      <c r="AH3144">
        <f t="shared" si="2384"/>
        <v>-0.75</v>
      </c>
      <c r="AI3144">
        <f t="shared" si="2385"/>
        <v>0.375</v>
      </c>
      <c r="AJ3144">
        <f t="shared" si="2347"/>
        <v>206.56505117707798</v>
      </c>
      <c r="AK3144">
        <f t="shared" si="2348"/>
        <v>333.43494882292202</v>
      </c>
      <c r="AL3144">
        <f t="shared" si="2349"/>
        <v>26.56505117707799</v>
      </c>
      <c r="AM3144">
        <f t="shared" si="2350"/>
        <v>153.43494882292202</v>
      </c>
      <c r="AN3144">
        <f t="shared" si="2386"/>
        <v>3</v>
      </c>
      <c r="AO3144">
        <f t="shared" si="2387"/>
        <v>4</v>
      </c>
      <c r="AP3144">
        <f t="shared" si="2388"/>
        <v>1</v>
      </c>
      <c r="AQ3144">
        <f t="shared" si="2389"/>
        <v>2</v>
      </c>
      <c r="AR3144">
        <f t="shared" si="2390"/>
        <v>3412</v>
      </c>
      <c r="AS3144" t="str">
        <f t="shared" si="2391"/>
        <v/>
      </c>
      <c r="AT3144" t="str">
        <f t="shared" si="2392"/>
        <v/>
      </c>
      <c r="AU3144" t="str">
        <f t="shared" si="2393"/>
        <v/>
      </c>
      <c r="AV3144" t="str">
        <f t="shared" si="2394"/>
        <v/>
      </c>
      <c r="AW3144" t="str">
        <f t="shared" si="2363"/>
        <v/>
      </c>
      <c r="BA3144">
        <f t="shared" si="2351"/>
        <v>-27.45</v>
      </c>
      <c r="BB3144">
        <f t="shared" si="2352"/>
        <v>-5.75</v>
      </c>
      <c r="BC3144">
        <f t="shared" si="2353"/>
        <v>-26.7</v>
      </c>
      <c r="BD3144">
        <f t="shared" si="2354"/>
        <v>-5.375</v>
      </c>
      <c r="BE3144">
        <f t="shared" si="2355"/>
        <v>-27.45</v>
      </c>
      <c r="BF3144">
        <f t="shared" si="2356"/>
        <v>-5</v>
      </c>
      <c r="BG3144">
        <f t="shared" si="2357"/>
        <v>-28.2</v>
      </c>
      <c r="BH3144">
        <f t="shared" si="2358"/>
        <v>-5.375</v>
      </c>
      <c r="BI3144">
        <f t="shared" si="2359"/>
        <v>0.75</v>
      </c>
      <c r="BJ3144">
        <f t="shared" si="2360"/>
        <v>1.5</v>
      </c>
      <c r="BK3144">
        <f t="shared" si="2361"/>
        <v>2</v>
      </c>
      <c r="BL3144">
        <f t="shared" si="2362"/>
        <v>0.75</v>
      </c>
      <c r="BM3144" s="1">
        <v>1.2</v>
      </c>
    </row>
    <row r="3145" spans="1:65">
      <c r="A3145" s="16" t="s">
        <v>6569</v>
      </c>
      <c r="E3145"/>
      <c r="F3145" s="17">
        <f t="shared" si="2364"/>
        <v>837</v>
      </c>
      <c r="G3145" s="3">
        <f t="shared" si="2365"/>
        <v>20</v>
      </c>
      <c r="H3145" s="4">
        <f t="shared" si="2366"/>
        <v>860</v>
      </c>
      <c r="I3145" s="4">
        <f t="shared" si="2367"/>
        <v>896</v>
      </c>
      <c r="J3145" s="4">
        <f t="shared" si="2368"/>
        <v>897</v>
      </c>
      <c r="K3145" s="4">
        <f t="shared" si="2369"/>
        <v>861</v>
      </c>
      <c r="L3145" s="1">
        <f t="shared" si="2370"/>
        <v>0</v>
      </c>
      <c r="M3145" s="1">
        <f t="shared" si="2371"/>
        <v>0</v>
      </c>
      <c r="N3145" s="1">
        <f t="shared" si="2372"/>
        <v>0</v>
      </c>
      <c r="O3145" s="1">
        <f t="shared" si="2373"/>
        <v>0</v>
      </c>
      <c r="P3145" s="1">
        <f t="shared" si="2374"/>
        <v>0</v>
      </c>
      <c r="Q3145" s="1" t="str">
        <f t="shared" si="2375"/>
        <v/>
      </c>
      <c r="R3145" s="1">
        <f t="shared" si="2376"/>
        <v>-27.45</v>
      </c>
      <c r="S3145" s="1">
        <f t="shared" si="2377"/>
        <v>-4.375</v>
      </c>
      <c r="T3145" s="1">
        <f>VLOOKUP($H3145,節点!$E$1:$G$20000,2,FALSE)</f>
        <v>-28.2</v>
      </c>
      <c r="U3145" s="1">
        <f>VLOOKUP($H3145,節点!$E$1:$G$20000,3,FALSE)</f>
        <v>-5</v>
      </c>
      <c r="V3145" s="1">
        <f>VLOOKUP($I3145,節点!$E$1:$G$20000,2,FALSE)</f>
        <v>-26.7</v>
      </c>
      <c r="W3145" s="1">
        <f>VLOOKUP($I3145,節点!$E$1:$G$20000,3,FALSE)</f>
        <v>-5</v>
      </c>
      <c r="X3145" s="1">
        <f>VLOOKUP($J3145,節点!$E$1:$G$20000,2,FALSE)</f>
        <v>-26.7</v>
      </c>
      <c r="Y3145" s="1">
        <f>VLOOKUP($J3145,節点!$E$1:$G$20000,3,FALSE)</f>
        <v>-3.75</v>
      </c>
      <c r="Z3145" s="1">
        <f>VLOOKUP($K3145,節点!$E$1:$G$20000,2,FALSE)</f>
        <v>-28.2</v>
      </c>
      <c r="AA3145" s="1">
        <f>VLOOKUP($K3145,節点!$E$1:$G$20000,3,FALSE)</f>
        <v>-3.75</v>
      </c>
      <c r="AB3145">
        <f t="shared" si="2378"/>
        <v>-0.75</v>
      </c>
      <c r="AC3145">
        <f t="shared" si="2379"/>
        <v>-0.625</v>
      </c>
      <c r="AD3145">
        <f t="shared" si="2380"/>
        <v>0.75</v>
      </c>
      <c r="AE3145">
        <f t="shared" si="2381"/>
        <v>-0.625</v>
      </c>
      <c r="AF3145">
        <f t="shared" si="2382"/>
        <v>0.75</v>
      </c>
      <c r="AG3145">
        <f t="shared" si="2383"/>
        <v>0.625</v>
      </c>
      <c r="AH3145">
        <f t="shared" si="2384"/>
        <v>-0.75</v>
      </c>
      <c r="AI3145">
        <f t="shared" si="2385"/>
        <v>0.625</v>
      </c>
      <c r="AJ3145">
        <f t="shared" si="2347"/>
        <v>219.80557109226521</v>
      </c>
      <c r="AK3145">
        <f t="shared" si="2348"/>
        <v>320.19442890773479</v>
      </c>
      <c r="AL3145">
        <f t="shared" si="2349"/>
        <v>39.805571092265197</v>
      </c>
      <c r="AM3145">
        <f t="shared" si="2350"/>
        <v>140.19442890773479</v>
      </c>
      <c r="AN3145">
        <f t="shared" si="2386"/>
        <v>3</v>
      </c>
      <c r="AO3145">
        <f t="shared" si="2387"/>
        <v>4</v>
      </c>
      <c r="AP3145">
        <f t="shared" si="2388"/>
        <v>1</v>
      </c>
      <c r="AQ3145">
        <f t="shared" si="2389"/>
        <v>2</v>
      </c>
      <c r="AR3145">
        <f t="shared" si="2390"/>
        <v>3412</v>
      </c>
      <c r="AS3145" t="str">
        <f t="shared" si="2391"/>
        <v/>
      </c>
      <c r="AT3145" t="str">
        <f t="shared" si="2392"/>
        <v/>
      </c>
      <c r="AU3145" t="str">
        <f t="shared" si="2393"/>
        <v/>
      </c>
      <c r="AV3145" t="str">
        <f t="shared" si="2394"/>
        <v/>
      </c>
      <c r="AW3145" t="str">
        <f t="shared" si="2363"/>
        <v/>
      </c>
      <c r="BA3145">
        <f t="shared" si="2351"/>
        <v>-27.45</v>
      </c>
      <c r="BB3145">
        <f t="shared" si="2352"/>
        <v>-5</v>
      </c>
      <c r="BC3145">
        <f t="shared" si="2353"/>
        <v>-26.7</v>
      </c>
      <c r="BD3145">
        <f t="shared" si="2354"/>
        <v>-4.375</v>
      </c>
      <c r="BE3145">
        <f t="shared" si="2355"/>
        <v>-27.45</v>
      </c>
      <c r="BF3145">
        <f t="shared" si="2356"/>
        <v>-3.75</v>
      </c>
      <c r="BG3145">
        <f t="shared" si="2357"/>
        <v>-28.2</v>
      </c>
      <c r="BH3145">
        <f t="shared" si="2358"/>
        <v>-4.375</v>
      </c>
      <c r="BI3145">
        <f t="shared" si="2359"/>
        <v>1.25</v>
      </c>
      <c r="BJ3145">
        <f t="shared" si="2360"/>
        <v>1.5</v>
      </c>
      <c r="BK3145">
        <f t="shared" si="2361"/>
        <v>1.2</v>
      </c>
      <c r="BL3145">
        <f t="shared" si="2362"/>
        <v>1.25</v>
      </c>
      <c r="BM3145" s="1">
        <v>1.2</v>
      </c>
    </row>
    <row r="3146" spans="1:65">
      <c r="A3146" s="16" t="s">
        <v>6570</v>
      </c>
      <c r="E3146"/>
      <c r="F3146" s="17">
        <f t="shared" si="2364"/>
        <v>838</v>
      </c>
      <c r="G3146" s="3">
        <f t="shared" si="2365"/>
        <v>20</v>
      </c>
      <c r="H3146" s="4">
        <f t="shared" si="2366"/>
        <v>861</v>
      </c>
      <c r="I3146" s="4">
        <f t="shared" si="2367"/>
        <v>897</v>
      </c>
      <c r="J3146" s="4">
        <f t="shared" si="2368"/>
        <v>898</v>
      </c>
      <c r="K3146" s="4">
        <f t="shared" si="2369"/>
        <v>862</v>
      </c>
      <c r="L3146" s="1">
        <f t="shared" si="2370"/>
        <v>0</v>
      </c>
      <c r="M3146" s="1">
        <f t="shared" si="2371"/>
        <v>0</v>
      </c>
      <c r="N3146" s="1">
        <f t="shared" si="2372"/>
        <v>0</v>
      </c>
      <c r="O3146" s="1">
        <f t="shared" si="2373"/>
        <v>0</v>
      </c>
      <c r="P3146" s="1">
        <f t="shared" si="2374"/>
        <v>0</v>
      </c>
      <c r="Q3146" s="1" t="str">
        <f t="shared" si="2375"/>
        <v/>
      </c>
      <c r="R3146" s="1">
        <f t="shared" si="2376"/>
        <v>-27.45</v>
      </c>
      <c r="S3146" s="1">
        <f t="shared" si="2377"/>
        <v>-3.125</v>
      </c>
      <c r="T3146" s="1">
        <f>VLOOKUP($H3146,節点!$E$1:$G$20000,2,FALSE)</f>
        <v>-28.2</v>
      </c>
      <c r="U3146" s="1">
        <f>VLOOKUP($H3146,節点!$E$1:$G$20000,3,FALSE)</f>
        <v>-3.75</v>
      </c>
      <c r="V3146" s="1">
        <f>VLOOKUP($I3146,節点!$E$1:$G$20000,2,FALSE)</f>
        <v>-26.7</v>
      </c>
      <c r="W3146" s="1">
        <f>VLOOKUP($I3146,節点!$E$1:$G$20000,3,FALSE)</f>
        <v>-3.75</v>
      </c>
      <c r="X3146" s="1">
        <f>VLOOKUP($J3146,節点!$E$1:$G$20000,2,FALSE)</f>
        <v>-26.7</v>
      </c>
      <c r="Y3146" s="1">
        <f>VLOOKUP($J3146,節点!$E$1:$G$20000,3,FALSE)</f>
        <v>-2.5</v>
      </c>
      <c r="Z3146" s="1">
        <f>VLOOKUP($K3146,節点!$E$1:$G$20000,2,FALSE)</f>
        <v>-28.2</v>
      </c>
      <c r="AA3146" s="1">
        <f>VLOOKUP($K3146,節点!$E$1:$G$20000,3,FALSE)</f>
        <v>-2.5</v>
      </c>
      <c r="AB3146">
        <f t="shared" si="2378"/>
        <v>-0.75</v>
      </c>
      <c r="AC3146">
        <f t="shared" si="2379"/>
        <v>-0.625</v>
      </c>
      <c r="AD3146">
        <f t="shared" si="2380"/>
        <v>0.75</v>
      </c>
      <c r="AE3146">
        <f t="shared" si="2381"/>
        <v>-0.625</v>
      </c>
      <c r="AF3146">
        <f t="shared" si="2382"/>
        <v>0.75</v>
      </c>
      <c r="AG3146">
        <f t="shared" si="2383"/>
        <v>0.625</v>
      </c>
      <c r="AH3146">
        <f t="shared" si="2384"/>
        <v>-0.75</v>
      </c>
      <c r="AI3146">
        <f t="shared" si="2385"/>
        <v>0.625</v>
      </c>
      <c r="AJ3146">
        <f t="shared" si="2347"/>
        <v>219.80557109226521</v>
      </c>
      <c r="AK3146">
        <f t="shared" si="2348"/>
        <v>320.19442890773479</v>
      </c>
      <c r="AL3146">
        <f t="shared" si="2349"/>
        <v>39.805571092265197</v>
      </c>
      <c r="AM3146">
        <f t="shared" si="2350"/>
        <v>140.19442890773479</v>
      </c>
      <c r="AN3146">
        <f t="shared" si="2386"/>
        <v>3</v>
      </c>
      <c r="AO3146">
        <f t="shared" si="2387"/>
        <v>4</v>
      </c>
      <c r="AP3146">
        <f t="shared" si="2388"/>
        <v>1</v>
      </c>
      <c r="AQ3146">
        <f t="shared" si="2389"/>
        <v>2</v>
      </c>
      <c r="AR3146">
        <f t="shared" si="2390"/>
        <v>3412</v>
      </c>
      <c r="AS3146" t="str">
        <f t="shared" si="2391"/>
        <v/>
      </c>
      <c r="AT3146" t="str">
        <f t="shared" si="2392"/>
        <v/>
      </c>
      <c r="AU3146" t="str">
        <f t="shared" si="2393"/>
        <v/>
      </c>
      <c r="AV3146" t="str">
        <f t="shared" si="2394"/>
        <v/>
      </c>
      <c r="AW3146" t="str">
        <f t="shared" si="2363"/>
        <v/>
      </c>
      <c r="BA3146">
        <f t="shared" si="2351"/>
        <v>-27.45</v>
      </c>
      <c r="BB3146">
        <f t="shared" si="2352"/>
        <v>-3.75</v>
      </c>
      <c r="BC3146">
        <f t="shared" si="2353"/>
        <v>-26.7</v>
      </c>
      <c r="BD3146">
        <f t="shared" si="2354"/>
        <v>-3.125</v>
      </c>
      <c r="BE3146">
        <f t="shared" si="2355"/>
        <v>-27.45</v>
      </c>
      <c r="BF3146">
        <f t="shared" si="2356"/>
        <v>-2.5</v>
      </c>
      <c r="BG3146">
        <f t="shared" si="2357"/>
        <v>-28.2</v>
      </c>
      <c r="BH3146">
        <f t="shared" si="2358"/>
        <v>-3.125</v>
      </c>
      <c r="BI3146">
        <f t="shared" si="2359"/>
        <v>1.25</v>
      </c>
      <c r="BJ3146">
        <f t="shared" si="2360"/>
        <v>1.5</v>
      </c>
      <c r="BK3146">
        <f t="shared" si="2361"/>
        <v>1.2</v>
      </c>
      <c r="BL3146">
        <f t="shared" si="2362"/>
        <v>1.25</v>
      </c>
      <c r="BM3146" s="1">
        <v>1.2</v>
      </c>
    </row>
    <row r="3147" spans="1:65">
      <c r="A3147" s="16" t="s">
        <v>6571</v>
      </c>
      <c r="E3147"/>
      <c r="F3147" s="17">
        <f t="shared" si="2364"/>
        <v>839</v>
      </c>
      <c r="G3147" s="3">
        <f t="shared" si="2365"/>
        <v>20</v>
      </c>
      <c r="H3147" s="4">
        <f t="shared" si="2366"/>
        <v>862</v>
      </c>
      <c r="I3147" s="4">
        <f t="shared" si="2367"/>
        <v>898</v>
      </c>
      <c r="J3147" s="4">
        <f t="shared" si="2368"/>
        <v>899</v>
      </c>
      <c r="K3147" s="4">
        <f t="shared" si="2369"/>
        <v>863</v>
      </c>
      <c r="L3147" s="1">
        <f t="shared" si="2370"/>
        <v>0</v>
      </c>
      <c r="M3147" s="1">
        <f t="shared" si="2371"/>
        <v>0</v>
      </c>
      <c r="N3147" s="1">
        <f t="shared" si="2372"/>
        <v>0</v>
      </c>
      <c r="O3147" s="1">
        <f t="shared" si="2373"/>
        <v>0</v>
      </c>
      <c r="P3147" s="1">
        <f t="shared" si="2374"/>
        <v>0</v>
      </c>
      <c r="Q3147" s="1" t="str">
        <f t="shared" si="2375"/>
        <v/>
      </c>
      <c r="R3147" s="1">
        <f t="shared" si="2376"/>
        <v>-27.45</v>
      </c>
      <c r="S3147" s="1">
        <f t="shared" si="2377"/>
        <v>-1.875</v>
      </c>
      <c r="T3147" s="1">
        <f>VLOOKUP($H3147,節点!$E$1:$G$20000,2,FALSE)</f>
        <v>-28.2</v>
      </c>
      <c r="U3147" s="1">
        <f>VLOOKUP($H3147,節点!$E$1:$G$20000,3,FALSE)</f>
        <v>-2.5</v>
      </c>
      <c r="V3147" s="1">
        <f>VLOOKUP($I3147,節点!$E$1:$G$20000,2,FALSE)</f>
        <v>-26.7</v>
      </c>
      <c r="W3147" s="1">
        <f>VLOOKUP($I3147,節点!$E$1:$G$20000,3,FALSE)</f>
        <v>-2.5</v>
      </c>
      <c r="X3147" s="1">
        <f>VLOOKUP($J3147,節点!$E$1:$G$20000,2,FALSE)</f>
        <v>-26.7</v>
      </c>
      <c r="Y3147" s="1">
        <f>VLOOKUP($J3147,節点!$E$1:$G$20000,3,FALSE)</f>
        <v>-1.25</v>
      </c>
      <c r="Z3147" s="1">
        <f>VLOOKUP($K3147,節点!$E$1:$G$20000,2,FALSE)</f>
        <v>-28.2</v>
      </c>
      <c r="AA3147" s="1">
        <f>VLOOKUP($K3147,節点!$E$1:$G$20000,3,FALSE)</f>
        <v>-1.25</v>
      </c>
      <c r="AB3147">
        <f t="shared" si="2378"/>
        <v>-0.75</v>
      </c>
      <c r="AC3147">
        <f t="shared" si="2379"/>
        <v>-0.625</v>
      </c>
      <c r="AD3147">
        <f t="shared" si="2380"/>
        <v>0.75</v>
      </c>
      <c r="AE3147">
        <f t="shared" si="2381"/>
        <v>-0.625</v>
      </c>
      <c r="AF3147">
        <f t="shared" si="2382"/>
        <v>0.75</v>
      </c>
      <c r="AG3147">
        <f t="shared" si="2383"/>
        <v>0.625</v>
      </c>
      <c r="AH3147">
        <f t="shared" si="2384"/>
        <v>-0.75</v>
      </c>
      <c r="AI3147">
        <f t="shared" si="2385"/>
        <v>0.625</v>
      </c>
      <c r="AJ3147">
        <f t="shared" si="2347"/>
        <v>219.80557109226521</v>
      </c>
      <c r="AK3147">
        <f t="shared" si="2348"/>
        <v>320.19442890773479</v>
      </c>
      <c r="AL3147">
        <f t="shared" si="2349"/>
        <v>39.805571092265197</v>
      </c>
      <c r="AM3147">
        <f t="shared" si="2350"/>
        <v>140.19442890773479</v>
      </c>
      <c r="AN3147">
        <f t="shared" si="2386"/>
        <v>3</v>
      </c>
      <c r="AO3147">
        <f t="shared" si="2387"/>
        <v>4</v>
      </c>
      <c r="AP3147">
        <f t="shared" si="2388"/>
        <v>1</v>
      </c>
      <c r="AQ3147">
        <f t="shared" si="2389"/>
        <v>2</v>
      </c>
      <c r="AR3147">
        <f t="shared" si="2390"/>
        <v>3412</v>
      </c>
      <c r="AS3147" t="str">
        <f t="shared" si="2391"/>
        <v/>
      </c>
      <c r="AT3147" t="str">
        <f t="shared" si="2392"/>
        <v/>
      </c>
      <c r="AU3147" t="str">
        <f t="shared" si="2393"/>
        <v/>
      </c>
      <c r="AV3147" t="str">
        <f t="shared" si="2394"/>
        <v/>
      </c>
      <c r="AW3147" t="str">
        <f t="shared" si="2363"/>
        <v/>
      </c>
      <c r="BA3147">
        <f t="shared" si="2351"/>
        <v>-27.45</v>
      </c>
      <c r="BB3147">
        <f t="shared" si="2352"/>
        <v>-2.5</v>
      </c>
      <c r="BC3147">
        <f t="shared" si="2353"/>
        <v>-26.7</v>
      </c>
      <c r="BD3147">
        <f t="shared" si="2354"/>
        <v>-1.875</v>
      </c>
      <c r="BE3147">
        <f t="shared" si="2355"/>
        <v>-27.45</v>
      </c>
      <c r="BF3147">
        <f t="shared" si="2356"/>
        <v>-1.25</v>
      </c>
      <c r="BG3147">
        <f t="shared" si="2357"/>
        <v>-28.2</v>
      </c>
      <c r="BH3147">
        <f t="shared" si="2358"/>
        <v>-1.875</v>
      </c>
      <c r="BI3147">
        <f t="shared" si="2359"/>
        <v>1.25</v>
      </c>
      <c r="BJ3147">
        <f t="shared" si="2360"/>
        <v>1.5</v>
      </c>
      <c r="BK3147">
        <f t="shared" si="2361"/>
        <v>1.2</v>
      </c>
      <c r="BL3147">
        <f t="shared" si="2362"/>
        <v>1.25</v>
      </c>
      <c r="BM3147" s="1">
        <v>1.2</v>
      </c>
    </row>
    <row r="3148" spans="1:65">
      <c r="A3148" s="16" t="s">
        <v>6572</v>
      </c>
      <c r="E3148"/>
      <c r="F3148" s="17">
        <f t="shared" si="2364"/>
        <v>840</v>
      </c>
      <c r="G3148" s="3">
        <f t="shared" si="2365"/>
        <v>20</v>
      </c>
      <c r="H3148" s="4">
        <f t="shared" si="2366"/>
        <v>863</v>
      </c>
      <c r="I3148" s="4">
        <f t="shared" si="2367"/>
        <v>899</v>
      </c>
      <c r="J3148" s="4">
        <f t="shared" si="2368"/>
        <v>900</v>
      </c>
      <c r="K3148" s="4">
        <f t="shared" si="2369"/>
        <v>864</v>
      </c>
      <c r="L3148" s="1">
        <f t="shared" si="2370"/>
        <v>0</v>
      </c>
      <c r="M3148" s="1">
        <f t="shared" si="2371"/>
        <v>0</v>
      </c>
      <c r="N3148" s="1">
        <f t="shared" si="2372"/>
        <v>0</v>
      </c>
      <c r="O3148" s="1">
        <f t="shared" si="2373"/>
        <v>0</v>
      </c>
      <c r="P3148" s="1">
        <f t="shared" si="2374"/>
        <v>0</v>
      </c>
      <c r="Q3148" s="1" t="str">
        <f t="shared" si="2375"/>
        <v/>
      </c>
      <c r="R3148" s="1">
        <f t="shared" si="2376"/>
        <v>-27.45</v>
      </c>
      <c r="S3148" s="1">
        <f t="shared" si="2377"/>
        <v>-0.625</v>
      </c>
      <c r="T3148" s="1">
        <f>VLOOKUP($H3148,節点!$E$1:$G$20000,2,FALSE)</f>
        <v>-28.2</v>
      </c>
      <c r="U3148" s="1">
        <f>VLOOKUP($H3148,節点!$E$1:$G$20000,3,FALSE)</f>
        <v>-1.25</v>
      </c>
      <c r="V3148" s="1">
        <f>VLOOKUP($I3148,節点!$E$1:$G$20000,2,FALSE)</f>
        <v>-26.7</v>
      </c>
      <c r="W3148" s="1">
        <f>VLOOKUP($I3148,節点!$E$1:$G$20000,3,FALSE)</f>
        <v>-1.25</v>
      </c>
      <c r="X3148" s="1">
        <f>VLOOKUP($J3148,節点!$E$1:$G$20000,2,FALSE)</f>
        <v>-26.7</v>
      </c>
      <c r="Y3148" s="1">
        <f>VLOOKUP($J3148,節点!$E$1:$G$20000,3,FALSE)</f>
        <v>0</v>
      </c>
      <c r="Z3148" s="1">
        <f>VLOOKUP($K3148,節点!$E$1:$G$20000,2,FALSE)</f>
        <v>-28.2</v>
      </c>
      <c r="AA3148" s="1">
        <f>VLOOKUP($K3148,節点!$E$1:$G$20000,3,FALSE)</f>
        <v>0</v>
      </c>
      <c r="AB3148">
        <f t="shared" si="2378"/>
        <v>-0.75</v>
      </c>
      <c r="AC3148">
        <f t="shared" si="2379"/>
        <v>-0.625</v>
      </c>
      <c r="AD3148">
        <f t="shared" si="2380"/>
        <v>0.75</v>
      </c>
      <c r="AE3148">
        <f t="shared" si="2381"/>
        <v>-0.625</v>
      </c>
      <c r="AF3148">
        <f t="shared" si="2382"/>
        <v>0.75</v>
      </c>
      <c r="AG3148">
        <f t="shared" si="2383"/>
        <v>0.625</v>
      </c>
      <c r="AH3148">
        <f t="shared" si="2384"/>
        <v>-0.75</v>
      </c>
      <c r="AI3148">
        <f t="shared" si="2385"/>
        <v>0.625</v>
      </c>
      <c r="AJ3148">
        <f t="shared" ref="AJ3148:AJ3211" si="2395">IF(AND(AB3148=0,AC3148&gt;0),90,IF(AND(AB3148=0,AC3148&lt;0),270,IF(AND(AB3148&gt;0,AC3148&gt;0),DEGREES(ATAN(AC3148/AB3148)),IF(AND(AB3148&gt;0,AC3148&lt;0),360+DEGREES(ATAN(AC3148/AB3148)),IF(AB3148&lt;0,180+DEGREES(ATAN(AC3148/AB3148)),DEGREES(ATAN(AC3148/AB3148)))))))</f>
        <v>219.80557109226521</v>
      </c>
      <c r="AK3148">
        <f t="shared" ref="AK3148:AK3211" si="2396">IF(AND(AD3148=0,AE3148&gt;0),90,IF(AND(AD3148=0,AE3148&lt;0),270,IF(AND(AD3148&gt;0,AE3148&gt;0),DEGREES(ATAN(AE3148/AD3148)),IF(AND(AD3148&gt;0,AE3148&lt;0),360+DEGREES(ATAN(AE3148/AD3148)),IF(AD3148&lt;0,180+DEGREES(ATAN(AE3148/AD3148)),DEGREES(ATAN(AE3148/AD3148)))))))</f>
        <v>320.19442890773479</v>
      </c>
      <c r="AL3148">
        <f t="shared" ref="AL3148:AL3211" si="2397">IF(AND(AF3148=0,AG3148&gt;0),90,IF(AND(AF3148=0,AG3148&lt;0),270,IF(AND(AF3148&gt;0,AG3148&gt;0),DEGREES(ATAN(AG3148/AF3148)),IF(AND(AF3148&gt;0,AG3148&lt;0),360+DEGREES(ATAN(AG3148/AF3148)),IF(AF3148&lt;0,180+DEGREES(ATAN(AG3148/AF3148)),DEGREES(ATAN(AG3148/AF3148)))))))</f>
        <v>39.805571092265197</v>
      </c>
      <c r="AM3148">
        <f t="shared" ref="AM3148:AM3211" si="2398">IF(AND(AH3148=0,AI3148&gt;0),90,IF(AND(AH3148=0,AI3148&lt;0),270,IF(AND(AH3148&gt;0,AI3148&gt;0),DEGREES(ATAN(AI3148/AH3148)),IF(AND(AH3148&gt;0,AI3148&lt;0),360+DEGREES(ATAN(AI3148/AH3148)),IF(AH3148&lt;0,180+DEGREES(ATAN(AI3148/AH3148)),DEGREES(ATAN(AI3148/AH3148)))))))</f>
        <v>140.19442890773479</v>
      </c>
      <c r="AN3148">
        <f t="shared" si="2386"/>
        <v>3</v>
      </c>
      <c r="AO3148">
        <f t="shared" si="2387"/>
        <v>4</v>
      </c>
      <c r="AP3148">
        <f t="shared" si="2388"/>
        <v>1</v>
      </c>
      <c r="AQ3148">
        <f t="shared" si="2389"/>
        <v>2</v>
      </c>
      <c r="AR3148">
        <f t="shared" si="2390"/>
        <v>3412</v>
      </c>
      <c r="AS3148" t="str">
        <f t="shared" si="2391"/>
        <v/>
      </c>
      <c r="AT3148" t="str">
        <f t="shared" si="2392"/>
        <v/>
      </c>
      <c r="AU3148" t="str">
        <f t="shared" si="2393"/>
        <v/>
      </c>
      <c r="AV3148" t="str">
        <f t="shared" si="2394"/>
        <v/>
      </c>
      <c r="AW3148" t="str">
        <f t="shared" si="2363"/>
        <v/>
      </c>
      <c r="BA3148">
        <f t="shared" si="2351"/>
        <v>-27.45</v>
      </c>
      <c r="BB3148">
        <f t="shared" si="2352"/>
        <v>-1.25</v>
      </c>
      <c r="BC3148">
        <f t="shared" si="2353"/>
        <v>-26.7</v>
      </c>
      <c r="BD3148">
        <f t="shared" si="2354"/>
        <v>-0.625</v>
      </c>
      <c r="BE3148">
        <f t="shared" si="2355"/>
        <v>-27.45</v>
      </c>
      <c r="BF3148">
        <f t="shared" si="2356"/>
        <v>0</v>
      </c>
      <c r="BG3148">
        <f t="shared" si="2357"/>
        <v>-28.2</v>
      </c>
      <c r="BH3148">
        <f t="shared" si="2358"/>
        <v>-0.625</v>
      </c>
      <c r="BI3148">
        <f t="shared" si="2359"/>
        <v>1.25</v>
      </c>
      <c r="BJ3148">
        <f t="shared" si="2360"/>
        <v>1.5</v>
      </c>
      <c r="BK3148">
        <f t="shared" si="2361"/>
        <v>1.2</v>
      </c>
      <c r="BL3148">
        <f t="shared" si="2362"/>
        <v>1.25</v>
      </c>
      <c r="BM3148" s="1">
        <v>1.2</v>
      </c>
    </row>
    <row r="3149" spans="1:65">
      <c r="A3149" s="16" t="s">
        <v>6573</v>
      </c>
      <c r="E3149"/>
      <c r="F3149" s="17">
        <f t="shared" si="2364"/>
        <v>863</v>
      </c>
      <c r="G3149" s="3">
        <f t="shared" si="2365"/>
        <v>20</v>
      </c>
      <c r="H3149" s="4">
        <f t="shared" si="2366"/>
        <v>887</v>
      </c>
      <c r="I3149" s="4">
        <f t="shared" si="2367"/>
        <v>923</v>
      </c>
      <c r="J3149" s="4">
        <f t="shared" si="2368"/>
        <v>924</v>
      </c>
      <c r="K3149" s="4">
        <f t="shared" si="2369"/>
        <v>888</v>
      </c>
      <c r="L3149" s="1">
        <f t="shared" si="2370"/>
        <v>0</v>
      </c>
      <c r="M3149" s="1">
        <f t="shared" si="2371"/>
        <v>0</v>
      </c>
      <c r="N3149" s="1">
        <f t="shared" si="2372"/>
        <v>0</v>
      </c>
      <c r="O3149" s="1">
        <f t="shared" si="2373"/>
        <v>0</v>
      </c>
      <c r="P3149" s="1">
        <f t="shared" si="2374"/>
        <v>0</v>
      </c>
      <c r="Q3149" s="1" t="str">
        <f t="shared" si="2375"/>
        <v/>
      </c>
      <c r="R3149" s="1">
        <f t="shared" si="2376"/>
        <v>-25.95</v>
      </c>
      <c r="S3149" s="1">
        <f t="shared" si="2377"/>
        <v>-11.762499999999999</v>
      </c>
      <c r="T3149" s="1">
        <f>VLOOKUP($H3149,節点!$E$1:$G$20000,2,FALSE)</f>
        <v>-26.7</v>
      </c>
      <c r="U3149" s="1">
        <f>VLOOKUP($H3149,節点!$E$1:$G$20000,3,FALSE)</f>
        <v>-12.1</v>
      </c>
      <c r="V3149" s="1">
        <f>VLOOKUP($I3149,節点!$E$1:$G$20000,2,FALSE)</f>
        <v>-25.2</v>
      </c>
      <c r="W3149" s="1">
        <f>VLOOKUP($I3149,節点!$E$1:$G$20000,3,FALSE)</f>
        <v>-12.1</v>
      </c>
      <c r="X3149" s="1">
        <f>VLOOKUP($J3149,節点!$E$1:$G$20000,2,FALSE)</f>
        <v>-25.2</v>
      </c>
      <c r="Y3149" s="1">
        <f>VLOOKUP($J3149,節点!$E$1:$G$20000,3,FALSE)</f>
        <v>-11.425000000000001</v>
      </c>
      <c r="Z3149" s="1">
        <f>VLOOKUP($K3149,節点!$E$1:$G$20000,2,FALSE)</f>
        <v>-26.7</v>
      </c>
      <c r="AA3149" s="1">
        <f>VLOOKUP($K3149,節点!$E$1:$G$20000,3,FALSE)</f>
        <v>-11.425000000000001</v>
      </c>
      <c r="AB3149">
        <f t="shared" si="2378"/>
        <v>-0.75</v>
      </c>
      <c r="AC3149">
        <f t="shared" si="2379"/>
        <v>-0.33750000000000036</v>
      </c>
      <c r="AD3149">
        <f t="shared" si="2380"/>
        <v>0.75</v>
      </c>
      <c r="AE3149">
        <f t="shared" si="2381"/>
        <v>-0.33750000000000036</v>
      </c>
      <c r="AF3149">
        <f t="shared" si="2382"/>
        <v>0.75</v>
      </c>
      <c r="AG3149">
        <f t="shared" si="2383"/>
        <v>0.33749999999999858</v>
      </c>
      <c r="AH3149">
        <f t="shared" si="2384"/>
        <v>-0.75</v>
      </c>
      <c r="AI3149">
        <f t="shared" si="2385"/>
        <v>0.33749999999999858</v>
      </c>
      <c r="AJ3149">
        <f t="shared" si="2395"/>
        <v>204.2277453179542</v>
      </c>
      <c r="AK3149">
        <f t="shared" si="2396"/>
        <v>335.7722546820458</v>
      </c>
      <c r="AL3149">
        <f t="shared" si="2397"/>
        <v>24.227745317954081</v>
      </c>
      <c r="AM3149">
        <f t="shared" si="2398"/>
        <v>155.77225468204591</v>
      </c>
      <c r="AN3149">
        <f t="shared" si="2386"/>
        <v>3</v>
      </c>
      <c r="AO3149">
        <f t="shared" si="2387"/>
        <v>4</v>
      </c>
      <c r="AP3149">
        <f t="shared" si="2388"/>
        <v>1</v>
      </c>
      <c r="AQ3149">
        <f t="shared" si="2389"/>
        <v>2</v>
      </c>
      <c r="AR3149">
        <f t="shared" si="2390"/>
        <v>3412</v>
      </c>
      <c r="AS3149" t="str">
        <f t="shared" si="2391"/>
        <v/>
      </c>
      <c r="AT3149" t="str">
        <f t="shared" si="2392"/>
        <v/>
      </c>
      <c r="AU3149" t="str">
        <f t="shared" si="2393"/>
        <v/>
      </c>
      <c r="AV3149" t="str">
        <f t="shared" si="2394"/>
        <v/>
      </c>
      <c r="AW3149" t="str">
        <f t="shared" si="2363"/>
        <v/>
      </c>
      <c r="BA3149">
        <f t="shared" si="2351"/>
        <v>-25.95</v>
      </c>
      <c r="BB3149">
        <f t="shared" si="2352"/>
        <v>-12.1</v>
      </c>
      <c r="BC3149">
        <f t="shared" si="2353"/>
        <v>-25.2</v>
      </c>
      <c r="BD3149">
        <f t="shared" si="2354"/>
        <v>-11.762499999999999</v>
      </c>
      <c r="BE3149">
        <f t="shared" si="2355"/>
        <v>-25.95</v>
      </c>
      <c r="BF3149">
        <f t="shared" si="2356"/>
        <v>-11.425000000000001</v>
      </c>
      <c r="BG3149">
        <f t="shared" si="2357"/>
        <v>-26.7</v>
      </c>
      <c r="BH3149">
        <f t="shared" si="2358"/>
        <v>-11.762499999999999</v>
      </c>
      <c r="BI3149">
        <f t="shared" si="2359"/>
        <v>0.67499999999999893</v>
      </c>
      <c r="BJ3149">
        <f t="shared" si="2360"/>
        <v>1.5</v>
      </c>
      <c r="BK3149">
        <f t="shared" si="2361"/>
        <v>2.2222222222222259</v>
      </c>
      <c r="BL3149">
        <f t="shared" si="2362"/>
        <v>0.67499999999999893</v>
      </c>
      <c r="BM3149" s="1">
        <v>1.2</v>
      </c>
    </row>
    <row r="3150" spans="1:65">
      <c r="A3150" s="16" t="s">
        <v>6574</v>
      </c>
      <c r="E3150"/>
      <c r="F3150" s="17">
        <f t="shared" si="2364"/>
        <v>864</v>
      </c>
      <c r="G3150" s="3">
        <f t="shared" si="2365"/>
        <v>20</v>
      </c>
      <c r="H3150" s="4">
        <f t="shared" si="2366"/>
        <v>888</v>
      </c>
      <c r="I3150" s="4">
        <f t="shared" si="2367"/>
        <v>924</v>
      </c>
      <c r="J3150" s="4">
        <f t="shared" si="2368"/>
        <v>925</v>
      </c>
      <c r="K3150" s="4">
        <f t="shared" si="2369"/>
        <v>889</v>
      </c>
      <c r="L3150" s="1">
        <f t="shared" si="2370"/>
        <v>0</v>
      </c>
      <c r="M3150" s="1">
        <f t="shared" si="2371"/>
        <v>0</v>
      </c>
      <c r="N3150" s="1">
        <f t="shared" si="2372"/>
        <v>0</v>
      </c>
      <c r="O3150" s="1">
        <f t="shared" si="2373"/>
        <v>0</v>
      </c>
      <c r="P3150" s="1">
        <f t="shared" si="2374"/>
        <v>0</v>
      </c>
      <c r="Q3150" s="1" t="str">
        <f t="shared" si="2375"/>
        <v/>
      </c>
      <c r="R3150" s="1">
        <f t="shared" si="2376"/>
        <v>-25.95</v>
      </c>
      <c r="S3150" s="1">
        <f t="shared" si="2377"/>
        <v>-11.0875</v>
      </c>
      <c r="T3150" s="1">
        <f>VLOOKUP($H3150,節点!$E$1:$G$20000,2,FALSE)</f>
        <v>-26.7</v>
      </c>
      <c r="U3150" s="1">
        <f>VLOOKUP($H3150,節点!$E$1:$G$20000,3,FALSE)</f>
        <v>-11.425000000000001</v>
      </c>
      <c r="V3150" s="1">
        <f>VLOOKUP($I3150,節点!$E$1:$G$20000,2,FALSE)</f>
        <v>-25.2</v>
      </c>
      <c r="W3150" s="1">
        <f>VLOOKUP($I3150,節点!$E$1:$G$20000,3,FALSE)</f>
        <v>-11.425000000000001</v>
      </c>
      <c r="X3150" s="1">
        <f>VLOOKUP($J3150,節点!$E$1:$G$20000,2,FALSE)</f>
        <v>-25.2</v>
      </c>
      <c r="Y3150" s="1">
        <f>VLOOKUP($J3150,節点!$E$1:$G$20000,3,FALSE)</f>
        <v>-10.75</v>
      </c>
      <c r="Z3150" s="1">
        <f>VLOOKUP($K3150,節点!$E$1:$G$20000,2,FALSE)</f>
        <v>-26.7</v>
      </c>
      <c r="AA3150" s="1">
        <f>VLOOKUP($K3150,節点!$E$1:$G$20000,3,FALSE)</f>
        <v>-10.75</v>
      </c>
      <c r="AB3150">
        <f t="shared" si="2378"/>
        <v>-0.75</v>
      </c>
      <c r="AC3150">
        <f t="shared" si="2379"/>
        <v>-0.33750000000000036</v>
      </c>
      <c r="AD3150">
        <f t="shared" si="2380"/>
        <v>0.75</v>
      </c>
      <c r="AE3150">
        <f t="shared" si="2381"/>
        <v>-0.33750000000000036</v>
      </c>
      <c r="AF3150">
        <f t="shared" si="2382"/>
        <v>0.75</v>
      </c>
      <c r="AG3150">
        <f t="shared" si="2383"/>
        <v>0.33750000000000036</v>
      </c>
      <c r="AH3150">
        <f t="shared" si="2384"/>
        <v>-0.75</v>
      </c>
      <c r="AI3150">
        <f t="shared" si="2385"/>
        <v>0.33750000000000036</v>
      </c>
      <c r="AJ3150">
        <f t="shared" si="2395"/>
        <v>204.2277453179542</v>
      </c>
      <c r="AK3150">
        <f t="shared" si="2396"/>
        <v>335.7722546820458</v>
      </c>
      <c r="AL3150">
        <f t="shared" si="2397"/>
        <v>24.227745317954192</v>
      </c>
      <c r="AM3150">
        <f t="shared" si="2398"/>
        <v>155.7722546820458</v>
      </c>
      <c r="AN3150">
        <f t="shared" si="2386"/>
        <v>3</v>
      </c>
      <c r="AO3150">
        <f t="shared" si="2387"/>
        <v>4</v>
      </c>
      <c r="AP3150">
        <f t="shared" si="2388"/>
        <v>1</v>
      </c>
      <c r="AQ3150">
        <f t="shared" si="2389"/>
        <v>2</v>
      </c>
      <c r="AR3150">
        <f t="shared" si="2390"/>
        <v>3412</v>
      </c>
      <c r="AS3150" t="str">
        <f t="shared" si="2391"/>
        <v/>
      </c>
      <c r="AT3150" t="str">
        <f t="shared" si="2392"/>
        <v/>
      </c>
      <c r="AU3150" t="str">
        <f t="shared" si="2393"/>
        <v/>
      </c>
      <c r="AV3150" t="str">
        <f t="shared" si="2394"/>
        <v/>
      </c>
      <c r="AW3150" t="str">
        <f t="shared" si="2363"/>
        <v/>
      </c>
      <c r="BA3150">
        <f t="shared" si="2351"/>
        <v>-25.95</v>
      </c>
      <c r="BB3150">
        <f t="shared" si="2352"/>
        <v>-11.425000000000001</v>
      </c>
      <c r="BC3150">
        <f t="shared" si="2353"/>
        <v>-25.2</v>
      </c>
      <c r="BD3150">
        <f t="shared" si="2354"/>
        <v>-11.0875</v>
      </c>
      <c r="BE3150">
        <f t="shared" si="2355"/>
        <v>-25.95</v>
      </c>
      <c r="BF3150">
        <f t="shared" si="2356"/>
        <v>-10.75</v>
      </c>
      <c r="BG3150">
        <f t="shared" si="2357"/>
        <v>-26.7</v>
      </c>
      <c r="BH3150">
        <f t="shared" si="2358"/>
        <v>-11.0875</v>
      </c>
      <c r="BI3150">
        <f t="shared" si="2359"/>
        <v>0.67500000000000071</v>
      </c>
      <c r="BJ3150">
        <f t="shared" si="2360"/>
        <v>1.5</v>
      </c>
      <c r="BK3150">
        <f t="shared" si="2361"/>
        <v>2.2222222222222201</v>
      </c>
      <c r="BL3150">
        <f t="shared" si="2362"/>
        <v>0.67500000000000071</v>
      </c>
      <c r="BM3150" s="1">
        <v>1.2</v>
      </c>
    </row>
    <row r="3151" spans="1:65">
      <c r="A3151" s="16" t="s">
        <v>6575</v>
      </c>
      <c r="E3151"/>
      <c r="F3151" s="17">
        <f t="shared" si="2364"/>
        <v>865</v>
      </c>
      <c r="G3151" s="3">
        <f t="shared" si="2365"/>
        <v>20</v>
      </c>
      <c r="H3151" s="4">
        <f t="shared" si="2366"/>
        <v>889</v>
      </c>
      <c r="I3151" s="4">
        <f t="shared" si="2367"/>
        <v>925</v>
      </c>
      <c r="J3151" s="4">
        <f t="shared" si="2368"/>
        <v>926</v>
      </c>
      <c r="K3151" s="4">
        <f t="shared" si="2369"/>
        <v>890</v>
      </c>
      <c r="L3151" s="1">
        <f t="shared" si="2370"/>
        <v>0</v>
      </c>
      <c r="M3151" s="1">
        <f t="shared" si="2371"/>
        <v>0</v>
      </c>
      <c r="N3151" s="1">
        <f t="shared" si="2372"/>
        <v>0</v>
      </c>
      <c r="O3151" s="1">
        <f t="shared" si="2373"/>
        <v>0</v>
      </c>
      <c r="P3151" s="1">
        <f t="shared" si="2374"/>
        <v>0</v>
      </c>
      <c r="Q3151" s="1" t="str">
        <f t="shared" si="2375"/>
        <v/>
      </c>
      <c r="R3151" s="1">
        <f t="shared" si="2376"/>
        <v>-25.95</v>
      </c>
      <c r="S3151" s="1">
        <f t="shared" si="2377"/>
        <v>-10.333500000000001</v>
      </c>
      <c r="T3151" s="1">
        <f>VLOOKUP($H3151,節点!$E$1:$G$20000,2,FALSE)</f>
        <v>-26.7</v>
      </c>
      <c r="U3151" s="1">
        <f>VLOOKUP($H3151,節点!$E$1:$G$20000,3,FALSE)</f>
        <v>-10.75</v>
      </c>
      <c r="V3151" s="1">
        <f>VLOOKUP($I3151,節点!$E$1:$G$20000,2,FALSE)</f>
        <v>-25.2</v>
      </c>
      <c r="W3151" s="1">
        <f>VLOOKUP($I3151,節点!$E$1:$G$20000,3,FALSE)</f>
        <v>-10.75</v>
      </c>
      <c r="X3151" s="1">
        <f>VLOOKUP($J3151,節点!$E$1:$G$20000,2,FALSE)</f>
        <v>-25.2</v>
      </c>
      <c r="Y3151" s="1">
        <f>VLOOKUP($J3151,節点!$E$1:$G$20000,3,FALSE)</f>
        <v>-9.9169999999999998</v>
      </c>
      <c r="Z3151" s="1">
        <f>VLOOKUP($K3151,節点!$E$1:$G$20000,2,FALSE)</f>
        <v>-26.7</v>
      </c>
      <c r="AA3151" s="1">
        <f>VLOOKUP($K3151,節点!$E$1:$G$20000,3,FALSE)</f>
        <v>-9.9169999999999998</v>
      </c>
      <c r="AB3151">
        <f t="shared" si="2378"/>
        <v>-0.75</v>
      </c>
      <c r="AC3151">
        <f t="shared" si="2379"/>
        <v>-0.4164999999999992</v>
      </c>
      <c r="AD3151">
        <f t="shared" si="2380"/>
        <v>0.75</v>
      </c>
      <c r="AE3151">
        <f t="shared" si="2381"/>
        <v>-0.4164999999999992</v>
      </c>
      <c r="AF3151">
        <f t="shared" si="2382"/>
        <v>0.75</v>
      </c>
      <c r="AG3151">
        <f t="shared" si="2383"/>
        <v>0.41650000000000098</v>
      </c>
      <c r="AH3151">
        <f t="shared" si="2384"/>
        <v>-0.75</v>
      </c>
      <c r="AI3151">
        <f t="shared" si="2385"/>
        <v>0.41650000000000098</v>
      </c>
      <c r="AJ3151">
        <f t="shared" si="2395"/>
        <v>209.04487370921655</v>
      </c>
      <c r="AK3151">
        <f t="shared" si="2396"/>
        <v>330.95512629078348</v>
      </c>
      <c r="AL3151">
        <f t="shared" si="2397"/>
        <v>29.044873709216649</v>
      </c>
      <c r="AM3151">
        <f t="shared" si="2398"/>
        <v>150.95512629078334</v>
      </c>
      <c r="AN3151">
        <f t="shared" si="2386"/>
        <v>3</v>
      </c>
      <c r="AO3151">
        <f t="shared" si="2387"/>
        <v>4</v>
      </c>
      <c r="AP3151">
        <f t="shared" si="2388"/>
        <v>1</v>
      </c>
      <c r="AQ3151">
        <f t="shared" si="2389"/>
        <v>2</v>
      </c>
      <c r="AR3151">
        <f t="shared" si="2390"/>
        <v>3412</v>
      </c>
      <c r="AS3151" t="str">
        <f t="shared" si="2391"/>
        <v/>
      </c>
      <c r="AT3151" t="str">
        <f t="shared" si="2392"/>
        <v/>
      </c>
      <c r="AU3151" t="str">
        <f t="shared" si="2393"/>
        <v/>
      </c>
      <c r="AV3151" t="str">
        <f t="shared" si="2394"/>
        <v/>
      </c>
      <c r="AW3151" t="str">
        <f t="shared" si="2363"/>
        <v/>
      </c>
      <c r="BA3151">
        <f t="shared" si="2351"/>
        <v>-25.95</v>
      </c>
      <c r="BB3151">
        <f t="shared" si="2352"/>
        <v>-10.75</v>
      </c>
      <c r="BC3151">
        <f t="shared" si="2353"/>
        <v>-25.2</v>
      </c>
      <c r="BD3151">
        <f t="shared" si="2354"/>
        <v>-10.333500000000001</v>
      </c>
      <c r="BE3151">
        <f t="shared" si="2355"/>
        <v>-25.95</v>
      </c>
      <c r="BF3151">
        <f t="shared" si="2356"/>
        <v>-9.9169999999999998</v>
      </c>
      <c r="BG3151">
        <f t="shared" si="2357"/>
        <v>-26.7</v>
      </c>
      <c r="BH3151">
        <f t="shared" si="2358"/>
        <v>-10.333500000000001</v>
      </c>
      <c r="BI3151">
        <f t="shared" si="2359"/>
        <v>0.83300000000000018</v>
      </c>
      <c r="BJ3151">
        <f t="shared" si="2360"/>
        <v>1.5</v>
      </c>
      <c r="BK3151">
        <f t="shared" si="2361"/>
        <v>1.8007202881152458</v>
      </c>
      <c r="BL3151">
        <f t="shared" si="2362"/>
        <v>0.83300000000000018</v>
      </c>
      <c r="BM3151" s="1">
        <v>1.2</v>
      </c>
    </row>
    <row r="3152" spans="1:65">
      <c r="A3152" s="16" t="s">
        <v>6576</v>
      </c>
      <c r="E3152"/>
      <c r="F3152" s="17">
        <f t="shared" si="2364"/>
        <v>866</v>
      </c>
      <c r="G3152" s="3">
        <f t="shared" si="2365"/>
        <v>20</v>
      </c>
      <c r="H3152" s="4">
        <f t="shared" si="2366"/>
        <v>890</v>
      </c>
      <c r="I3152" s="4">
        <f t="shared" si="2367"/>
        <v>926</v>
      </c>
      <c r="J3152" s="4">
        <f t="shared" si="2368"/>
        <v>927</v>
      </c>
      <c r="K3152" s="4">
        <f t="shared" si="2369"/>
        <v>891</v>
      </c>
      <c r="L3152" s="1">
        <f t="shared" si="2370"/>
        <v>0</v>
      </c>
      <c r="M3152" s="1">
        <f t="shared" si="2371"/>
        <v>0</v>
      </c>
      <c r="N3152" s="1">
        <f t="shared" si="2372"/>
        <v>0</v>
      </c>
      <c r="O3152" s="1">
        <f t="shared" si="2373"/>
        <v>0</v>
      </c>
      <c r="P3152" s="1">
        <f t="shared" si="2374"/>
        <v>0</v>
      </c>
      <c r="Q3152" s="1" t="str">
        <f t="shared" si="2375"/>
        <v/>
      </c>
      <c r="R3152" s="1">
        <f t="shared" si="2376"/>
        <v>-25.95</v>
      </c>
      <c r="S3152" s="1">
        <f t="shared" si="2377"/>
        <v>-9.5004999999999988</v>
      </c>
      <c r="T3152" s="1">
        <f>VLOOKUP($H3152,節点!$E$1:$G$20000,2,FALSE)</f>
        <v>-26.7</v>
      </c>
      <c r="U3152" s="1">
        <f>VLOOKUP($H3152,節点!$E$1:$G$20000,3,FALSE)</f>
        <v>-9.9169999999999998</v>
      </c>
      <c r="V3152" s="1">
        <f>VLOOKUP($I3152,節点!$E$1:$G$20000,2,FALSE)</f>
        <v>-25.2</v>
      </c>
      <c r="W3152" s="1">
        <f>VLOOKUP($I3152,節点!$E$1:$G$20000,3,FALSE)</f>
        <v>-9.9169999999999998</v>
      </c>
      <c r="X3152" s="1">
        <f>VLOOKUP($J3152,節点!$E$1:$G$20000,2,FALSE)</f>
        <v>-25.2</v>
      </c>
      <c r="Y3152" s="1">
        <f>VLOOKUP($J3152,節点!$E$1:$G$20000,3,FALSE)</f>
        <v>-9.0839999999999996</v>
      </c>
      <c r="Z3152" s="1">
        <f>VLOOKUP($K3152,節点!$E$1:$G$20000,2,FALSE)</f>
        <v>-26.7</v>
      </c>
      <c r="AA3152" s="1">
        <f>VLOOKUP($K3152,節点!$E$1:$G$20000,3,FALSE)</f>
        <v>-9.0839999999999996</v>
      </c>
      <c r="AB3152">
        <f t="shared" si="2378"/>
        <v>-0.75</v>
      </c>
      <c r="AC3152">
        <f t="shared" si="2379"/>
        <v>-0.41650000000000098</v>
      </c>
      <c r="AD3152">
        <f t="shared" si="2380"/>
        <v>0.75</v>
      </c>
      <c r="AE3152">
        <f t="shared" si="2381"/>
        <v>-0.41650000000000098</v>
      </c>
      <c r="AF3152">
        <f t="shared" si="2382"/>
        <v>0.75</v>
      </c>
      <c r="AG3152">
        <f t="shared" si="2383"/>
        <v>0.4164999999999992</v>
      </c>
      <c r="AH3152">
        <f t="shared" si="2384"/>
        <v>-0.75</v>
      </c>
      <c r="AI3152">
        <f t="shared" si="2385"/>
        <v>0.4164999999999992</v>
      </c>
      <c r="AJ3152">
        <f t="shared" si="2395"/>
        <v>209.04487370921666</v>
      </c>
      <c r="AK3152">
        <f t="shared" si="2396"/>
        <v>330.95512629078337</v>
      </c>
      <c r="AL3152">
        <f t="shared" si="2397"/>
        <v>29.044873709216539</v>
      </c>
      <c r="AM3152">
        <f t="shared" si="2398"/>
        <v>150.95512629078345</v>
      </c>
      <c r="AN3152">
        <f t="shared" si="2386"/>
        <v>3</v>
      </c>
      <c r="AO3152">
        <f t="shared" si="2387"/>
        <v>4</v>
      </c>
      <c r="AP3152">
        <f t="shared" si="2388"/>
        <v>1</v>
      </c>
      <c r="AQ3152">
        <f t="shared" si="2389"/>
        <v>2</v>
      </c>
      <c r="AR3152">
        <f t="shared" si="2390"/>
        <v>3412</v>
      </c>
      <c r="AS3152" t="str">
        <f t="shared" si="2391"/>
        <v/>
      </c>
      <c r="AT3152" t="str">
        <f t="shared" si="2392"/>
        <v/>
      </c>
      <c r="AU3152" t="str">
        <f t="shared" si="2393"/>
        <v/>
      </c>
      <c r="AV3152" t="str">
        <f t="shared" si="2394"/>
        <v/>
      </c>
      <c r="AW3152" t="str">
        <f t="shared" si="2363"/>
        <v/>
      </c>
      <c r="BA3152">
        <f t="shared" si="2351"/>
        <v>-25.95</v>
      </c>
      <c r="BB3152">
        <f t="shared" si="2352"/>
        <v>-9.9169999999999998</v>
      </c>
      <c r="BC3152">
        <f t="shared" si="2353"/>
        <v>-25.2</v>
      </c>
      <c r="BD3152">
        <f t="shared" si="2354"/>
        <v>-9.5004999999999988</v>
      </c>
      <c r="BE3152">
        <f t="shared" si="2355"/>
        <v>-25.95</v>
      </c>
      <c r="BF3152">
        <f t="shared" si="2356"/>
        <v>-9.0839999999999996</v>
      </c>
      <c r="BG3152">
        <f t="shared" si="2357"/>
        <v>-26.7</v>
      </c>
      <c r="BH3152">
        <f t="shared" si="2358"/>
        <v>-9.5004999999999988</v>
      </c>
      <c r="BI3152">
        <f t="shared" si="2359"/>
        <v>0.83300000000000018</v>
      </c>
      <c r="BJ3152">
        <f t="shared" si="2360"/>
        <v>1.5</v>
      </c>
      <c r="BK3152">
        <f t="shared" si="2361"/>
        <v>1.8007202881152458</v>
      </c>
      <c r="BL3152">
        <f t="shared" si="2362"/>
        <v>0.83300000000000018</v>
      </c>
      <c r="BM3152" s="1">
        <v>1.2</v>
      </c>
    </row>
    <row r="3153" spans="1:65">
      <c r="A3153" s="16" t="s">
        <v>6577</v>
      </c>
      <c r="E3153"/>
      <c r="F3153" s="17">
        <f t="shared" si="2364"/>
        <v>867</v>
      </c>
      <c r="G3153" s="3">
        <f t="shared" si="2365"/>
        <v>20</v>
      </c>
      <c r="H3153" s="4">
        <f t="shared" si="2366"/>
        <v>891</v>
      </c>
      <c r="I3153" s="4">
        <f t="shared" si="2367"/>
        <v>927</v>
      </c>
      <c r="J3153" s="4">
        <f t="shared" si="2368"/>
        <v>928</v>
      </c>
      <c r="K3153" s="4">
        <f t="shared" si="2369"/>
        <v>892</v>
      </c>
      <c r="L3153" s="1">
        <f t="shared" si="2370"/>
        <v>0</v>
      </c>
      <c r="M3153" s="1">
        <f t="shared" si="2371"/>
        <v>0</v>
      </c>
      <c r="N3153" s="1">
        <f t="shared" si="2372"/>
        <v>0</v>
      </c>
      <c r="O3153" s="1">
        <f t="shared" si="2373"/>
        <v>0</v>
      </c>
      <c r="P3153" s="1">
        <f t="shared" si="2374"/>
        <v>0</v>
      </c>
      <c r="Q3153" s="1" t="str">
        <f t="shared" si="2375"/>
        <v/>
      </c>
      <c r="R3153" s="1">
        <f t="shared" si="2376"/>
        <v>-25.95</v>
      </c>
      <c r="S3153" s="1">
        <f t="shared" si="2377"/>
        <v>-8.6669999999999998</v>
      </c>
      <c r="T3153" s="1">
        <f>VLOOKUP($H3153,節点!$E$1:$G$20000,2,FALSE)</f>
        <v>-26.7</v>
      </c>
      <c r="U3153" s="1">
        <f>VLOOKUP($H3153,節点!$E$1:$G$20000,3,FALSE)</f>
        <v>-9.0839999999999996</v>
      </c>
      <c r="V3153" s="1">
        <f>VLOOKUP($I3153,節点!$E$1:$G$20000,2,FALSE)</f>
        <v>-25.2</v>
      </c>
      <c r="W3153" s="1">
        <f>VLOOKUP($I3153,節点!$E$1:$G$20000,3,FALSE)</f>
        <v>-9.0839999999999996</v>
      </c>
      <c r="X3153" s="1">
        <f>VLOOKUP($J3153,節点!$E$1:$G$20000,2,FALSE)</f>
        <v>-25.2</v>
      </c>
      <c r="Y3153" s="1">
        <f>VLOOKUP($J3153,節点!$E$1:$G$20000,3,FALSE)</f>
        <v>-8.25</v>
      </c>
      <c r="Z3153" s="1">
        <f>VLOOKUP($K3153,節点!$E$1:$G$20000,2,FALSE)</f>
        <v>-26.7</v>
      </c>
      <c r="AA3153" s="1">
        <f>VLOOKUP($K3153,節点!$E$1:$G$20000,3,FALSE)</f>
        <v>-8.25</v>
      </c>
      <c r="AB3153">
        <f t="shared" si="2378"/>
        <v>-0.75</v>
      </c>
      <c r="AC3153">
        <f t="shared" si="2379"/>
        <v>-0.41699999999999982</v>
      </c>
      <c r="AD3153">
        <f t="shared" si="2380"/>
        <v>0.75</v>
      </c>
      <c r="AE3153">
        <f t="shared" si="2381"/>
        <v>-0.41699999999999982</v>
      </c>
      <c r="AF3153">
        <f t="shared" si="2382"/>
        <v>0.75</v>
      </c>
      <c r="AG3153">
        <f t="shared" si="2383"/>
        <v>0.41699999999999982</v>
      </c>
      <c r="AH3153">
        <f t="shared" si="2384"/>
        <v>-0.75</v>
      </c>
      <c r="AI3153">
        <f t="shared" si="2385"/>
        <v>0.41699999999999982</v>
      </c>
      <c r="AJ3153">
        <f t="shared" si="2395"/>
        <v>209.07405937150872</v>
      </c>
      <c r="AK3153">
        <f t="shared" si="2396"/>
        <v>330.92594062849128</v>
      </c>
      <c r="AL3153">
        <f t="shared" si="2397"/>
        <v>29.074059371508714</v>
      </c>
      <c r="AM3153">
        <f t="shared" si="2398"/>
        <v>150.92594062849128</v>
      </c>
      <c r="AN3153">
        <f t="shared" si="2386"/>
        <v>3</v>
      </c>
      <c r="AO3153">
        <f t="shared" si="2387"/>
        <v>4</v>
      </c>
      <c r="AP3153">
        <f t="shared" si="2388"/>
        <v>1</v>
      </c>
      <c r="AQ3153">
        <f t="shared" si="2389"/>
        <v>2</v>
      </c>
      <c r="AR3153">
        <f t="shared" si="2390"/>
        <v>3412</v>
      </c>
      <c r="AS3153" t="str">
        <f t="shared" si="2391"/>
        <v/>
      </c>
      <c r="AT3153" t="str">
        <f t="shared" si="2392"/>
        <v/>
      </c>
      <c r="AU3153" t="str">
        <f t="shared" si="2393"/>
        <v/>
      </c>
      <c r="AV3153" t="str">
        <f t="shared" si="2394"/>
        <v/>
      </c>
      <c r="AW3153" t="str">
        <f t="shared" si="2363"/>
        <v/>
      </c>
      <c r="BA3153">
        <f t="shared" si="2351"/>
        <v>-25.95</v>
      </c>
      <c r="BB3153">
        <f t="shared" si="2352"/>
        <v>-9.0839999999999996</v>
      </c>
      <c r="BC3153">
        <f t="shared" si="2353"/>
        <v>-25.2</v>
      </c>
      <c r="BD3153">
        <f t="shared" si="2354"/>
        <v>-8.6669999999999998</v>
      </c>
      <c r="BE3153">
        <f t="shared" si="2355"/>
        <v>-25.95</v>
      </c>
      <c r="BF3153">
        <f t="shared" si="2356"/>
        <v>-8.25</v>
      </c>
      <c r="BG3153">
        <f t="shared" si="2357"/>
        <v>-26.7</v>
      </c>
      <c r="BH3153">
        <f t="shared" si="2358"/>
        <v>-8.6669999999999998</v>
      </c>
      <c r="BI3153">
        <f t="shared" si="2359"/>
        <v>0.83399999999999963</v>
      </c>
      <c r="BJ3153">
        <f t="shared" si="2360"/>
        <v>1.5</v>
      </c>
      <c r="BK3153">
        <f t="shared" si="2361"/>
        <v>1.7985611510791375</v>
      </c>
      <c r="BL3153">
        <f t="shared" si="2362"/>
        <v>0.83399999999999963</v>
      </c>
      <c r="BM3153" s="1">
        <v>1.2</v>
      </c>
    </row>
    <row r="3154" spans="1:65">
      <c r="A3154" s="16" t="s">
        <v>6578</v>
      </c>
      <c r="E3154"/>
      <c r="F3154" s="17">
        <f t="shared" si="2364"/>
        <v>868</v>
      </c>
      <c r="G3154" s="3">
        <f t="shared" si="2365"/>
        <v>20</v>
      </c>
      <c r="H3154" s="4">
        <f t="shared" si="2366"/>
        <v>892</v>
      </c>
      <c r="I3154" s="4">
        <f t="shared" si="2367"/>
        <v>928</v>
      </c>
      <c r="J3154" s="4">
        <f t="shared" si="2368"/>
        <v>929</v>
      </c>
      <c r="K3154" s="4">
        <f t="shared" si="2369"/>
        <v>893</v>
      </c>
      <c r="L3154" s="1">
        <f t="shared" si="2370"/>
        <v>0</v>
      </c>
      <c r="M3154" s="1">
        <f t="shared" si="2371"/>
        <v>0</v>
      </c>
      <c r="N3154" s="1">
        <f t="shared" si="2372"/>
        <v>0</v>
      </c>
      <c r="O3154" s="1">
        <f t="shared" si="2373"/>
        <v>0</v>
      </c>
      <c r="P3154" s="1">
        <f t="shared" si="2374"/>
        <v>0</v>
      </c>
      <c r="Q3154" s="1" t="str">
        <f t="shared" si="2375"/>
        <v/>
      </c>
      <c r="R3154" s="1">
        <f t="shared" si="2376"/>
        <v>-25.95</v>
      </c>
      <c r="S3154" s="1">
        <f t="shared" si="2377"/>
        <v>-7.8335000000000008</v>
      </c>
      <c r="T3154" s="1">
        <f>VLOOKUP($H3154,節点!$E$1:$G$20000,2,FALSE)</f>
        <v>-26.7</v>
      </c>
      <c r="U3154" s="1">
        <f>VLOOKUP($H3154,節点!$E$1:$G$20000,3,FALSE)</f>
        <v>-8.25</v>
      </c>
      <c r="V3154" s="1">
        <f>VLOOKUP($I3154,節点!$E$1:$G$20000,2,FALSE)</f>
        <v>-25.2</v>
      </c>
      <c r="W3154" s="1">
        <f>VLOOKUP($I3154,節点!$E$1:$G$20000,3,FALSE)</f>
        <v>-8.25</v>
      </c>
      <c r="X3154" s="1">
        <f>VLOOKUP($J3154,節点!$E$1:$G$20000,2,FALSE)</f>
        <v>-25.2</v>
      </c>
      <c r="Y3154" s="1">
        <f>VLOOKUP($J3154,節点!$E$1:$G$20000,3,FALSE)</f>
        <v>-7.4169999999999998</v>
      </c>
      <c r="Z3154" s="1">
        <f>VLOOKUP($K3154,節点!$E$1:$G$20000,2,FALSE)</f>
        <v>-26.7</v>
      </c>
      <c r="AA3154" s="1">
        <f>VLOOKUP($K3154,節点!$E$1:$G$20000,3,FALSE)</f>
        <v>-7.4169999999999998</v>
      </c>
      <c r="AB3154">
        <f t="shared" si="2378"/>
        <v>-0.75</v>
      </c>
      <c r="AC3154">
        <f t="shared" si="2379"/>
        <v>-0.4164999999999992</v>
      </c>
      <c r="AD3154">
        <f t="shared" si="2380"/>
        <v>0.75</v>
      </c>
      <c r="AE3154">
        <f t="shared" si="2381"/>
        <v>-0.4164999999999992</v>
      </c>
      <c r="AF3154">
        <f t="shared" si="2382"/>
        <v>0.75</v>
      </c>
      <c r="AG3154">
        <f t="shared" si="2383"/>
        <v>0.41650000000000098</v>
      </c>
      <c r="AH3154">
        <f t="shared" si="2384"/>
        <v>-0.75</v>
      </c>
      <c r="AI3154">
        <f t="shared" si="2385"/>
        <v>0.41650000000000098</v>
      </c>
      <c r="AJ3154">
        <f t="shared" si="2395"/>
        <v>209.04487370921655</v>
      </c>
      <c r="AK3154">
        <f t="shared" si="2396"/>
        <v>330.95512629078348</v>
      </c>
      <c r="AL3154">
        <f t="shared" si="2397"/>
        <v>29.044873709216649</v>
      </c>
      <c r="AM3154">
        <f t="shared" si="2398"/>
        <v>150.95512629078334</v>
      </c>
      <c r="AN3154">
        <f t="shared" si="2386"/>
        <v>3</v>
      </c>
      <c r="AO3154">
        <f t="shared" si="2387"/>
        <v>4</v>
      </c>
      <c r="AP3154">
        <f t="shared" si="2388"/>
        <v>1</v>
      </c>
      <c r="AQ3154">
        <f t="shared" si="2389"/>
        <v>2</v>
      </c>
      <c r="AR3154">
        <f t="shared" si="2390"/>
        <v>3412</v>
      </c>
      <c r="AS3154" t="str">
        <f t="shared" si="2391"/>
        <v/>
      </c>
      <c r="AT3154" t="str">
        <f t="shared" si="2392"/>
        <v/>
      </c>
      <c r="AU3154" t="str">
        <f t="shared" si="2393"/>
        <v/>
      </c>
      <c r="AV3154" t="str">
        <f t="shared" si="2394"/>
        <v/>
      </c>
      <c r="AW3154" t="str">
        <f t="shared" si="2363"/>
        <v/>
      </c>
      <c r="BA3154">
        <f t="shared" si="2351"/>
        <v>-25.95</v>
      </c>
      <c r="BB3154">
        <f t="shared" si="2352"/>
        <v>-8.25</v>
      </c>
      <c r="BC3154">
        <f t="shared" si="2353"/>
        <v>-25.2</v>
      </c>
      <c r="BD3154">
        <f t="shared" si="2354"/>
        <v>-7.8334999999999999</v>
      </c>
      <c r="BE3154">
        <f t="shared" si="2355"/>
        <v>-25.95</v>
      </c>
      <c r="BF3154">
        <f t="shared" si="2356"/>
        <v>-7.4169999999999998</v>
      </c>
      <c r="BG3154">
        <f t="shared" si="2357"/>
        <v>-26.7</v>
      </c>
      <c r="BH3154">
        <f t="shared" si="2358"/>
        <v>-7.8334999999999999</v>
      </c>
      <c r="BI3154">
        <f t="shared" si="2359"/>
        <v>0.83300000000000018</v>
      </c>
      <c r="BJ3154">
        <f t="shared" si="2360"/>
        <v>1.5</v>
      </c>
      <c r="BK3154">
        <f t="shared" si="2361"/>
        <v>1.8007202881152458</v>
      </c>
      <c r="BL3154">
        <f t="shared" si="2362"/>
        <v>0.83300000000000018</v>
      </c>
      <c r="BM3154" s="1">
        <v>1.2</v>
      </c>
    </row>
    <row r="3155" spans="1:65">
      <c r="A3155" s="16" t="s">
        <v>6579</v>
      </c>
      <c r="E3155"/>
      <c r="F3155" s="17">
        <f t="shared" si="2364"/>
        <v>869</v>
      </c>
      <c r="G3155" s="3">
        <f t="shared" si="2365"/>
        <v>20</v>
      </c>
      <c r="H3155" s="4">
        <f t="shared" si="2366"/>
        <v>893</v>
      </c>
      <c r="I3155" s="4">
        <f t="shared" si="2367"/>
        <v>929</v>
      </c>
      <c r="J3155" s="4">
        <f t="shared" si="2368"/>
        <v>930</v>
      </c>
      <c r="K3155" s="4">
        <f t="shared" si="2369"/>
        <v>894</v>
      </c>
      <c r="L3155" s="1">
        <f t="shared" si="2370"/>
        <v>0</v>
      </c>
      <c r="M3155" s="1">
        <f t="shared" si="2371"/>
        <v>0</v>
      </c>
      <c r="N3155" s="1">
        <f t="shared" si="2372"/>
        <v>0</v>
      </c>
      <c r="O3155" s="1">
        <f t="shared" si="2373"/>
        <v>0</v>
      </c>
      <c r="P3155" s="1">
        <f t="shared" si="2374"/>
        <v>0</v>
      </c>
      <c r="Q3155" s="1" t="str">
        <f t="shared" si="2375"/>
        <v/>
      </c>
      <c r="R3155" s="1">
        <f t="shared" si="2376"/>
        <v>-25.95</v>
      </c>
      <c r="S3155" s="1">
        <f t="shared" si="2377"/>
        <v>-7.0004999999999997</v>
      </c>
      <c r="T3155" s="1">
        <f>VLOOKUP($H3155,節点!$E$1:$G$20000,2,FALSE)</f>
        <v>-26.7</v>
      </c>
      <c r="U3155" s="1">
        <f>VLOOKUP($H3155,節点!$E$1:$G$20000,3,FALSE)</f>
        <v>-7.4169999999999998</v>
      </c>
      <c r="V3155" s="1">
        <f>VLOOKUP($I3155,節点!$E$1:$G$20000,2,FALSE)</f>
        <v>-25.2</v>
      </c>
      <c r="W3155" s="1">
        <f>VLOOKUP($I3155,節点!$E$1:$G$20000,3,FALSE)</f>
        <v>-7.4169999999999998</v>
      </c>
      <c r="X3155" s="1">
        <f>VLOOKUP($J3155,節点!$E$1:$G$20000,2,FALSE)</f>
        <v>-25.2</v>
      </c>
      <c r="Y3155" s="1">
        <f>VLOOKUP($J3155,節点!$E$1:$G$20000,3,FALSE)</f>
        <v>-6.5839999999999996</v>
      </c>
      <c r="Z3155" s="1">
        <f>VLOOKUP($K3155,節点!$E$1:$G$20000,2,FALSE)</f>
        <v>-26.7</v>
      </c>
      <c r="AA3155" s="1">
        <f>VLOOKUP($K3155,節点!$E$1:$G$20000,3,FALSE)</f>
        <v>-6.5839999999999996</v>
      </c>
      <c r="AB3155">
        <f t="shared" si="2378"/>
        <v>-0.75</v>
      </c>
      <c r="AC3155">
        <f t="shared" si="2379"/>
        <v>-0.41650000000000009</v>
      </c>
      <c r="AD3155">
        <f t="shared" si="2380"/>
        <v>0.75</v>
      </c>
      <c r="AE3155">
        <f t="shared" si="2381"/>
        <v>-0.41650000000000009</v>
      </c>
      <c r="AF3155">
        <f t="shared" si="2382"/>
        <v>0.75</v>
      </c>
      <c r="AG3155">
        <f t="shared" si="2383"/>
        <v>0.41650000000000009</v>
      </c>
      <c r="AH3155">
        <f t="shared" si="2384"/>
        <v>-0.75</v>
      </c>
      <c r="AI3155">
        <f t="shared" si="2385"/>
        <v>0.41650000000000009</v>
      </c>
      <c r="AJ3155">
        <f t="shared" si="2395"/>
        <v>209.04487370921657</v>
      </c>
      <c r="AK3155">
        <f t="shared" si="2396"/>
        <v>330.95512629078343</v>
      </c>
      <c r="AL3155">
        <f t="shared" si="2397"/>
        <v>29.044873709216589</v>
      </c>
      <c r="AM3155">
        <f t="shared" si="2398"/>
        <v>150.95512629078343</v>
      </c>
      <c r="AN3155">
        <f t="shared" si="2386"/>
        <v>3</v>
      </c>
      <c r="AO3155">
        <f t="shared" si="2387"/>
        <v>4</v>
      </c>
      <c r="AP3155">
        <f t="shared" si="2388"/>
        <v>1</v>
      </c>
      <c r="AQ3155">
        <f t="shared" si="2389"/>
        <v>2</v>
      </c>
      <c r="AR3155">
        <f t="shared" si="2390"/>
        <v>3412</v>
      </c>
      <c r="AS3155" t="str">
        <f t="shared" si="2391"/>
        <v/>
      </c>
      <c r="AT3155" t="str">
        <f t="shared" si="2392"/>
        <v/>
      </c>
      <c r="AU3155" t="str">
        <f t="shared" si="2393"/>
        <v/>
      </c>
      <c r="AV3155" t="str">
        <f t="shared" si="2394"/>
        <v/>
      </c>
      <c r="AW3155" t="str">
        <f t="shared" si="2363"/>
        <v/>
      </c>
      <c r="BA3155">
        <f t="shared" si="2351"/>
        <v>-25.95</v>
      </c>
      <c r="BB3155">
        <f t="shared" si="2352"/>
        <v>-7.4169999999999998</v>
      </c>
      <c r="BC3155">
        <f t="shared" si="2353"/>
        <v>-25.2</v>
      </c>
      <c r="BD3155">
        <f t="shared" si="2354"/>
        <v>-7.0004999999999997</v>
      </c>
      <c r="BE3155">
        <f t="shared" si="2355"/>
        <v>-25.95</v>
      </c>
      <c r="BF3155">
        <f t="shared" si="2356"/>
        <v>-6.5839999999999996</v>
      </c>
      <c r="BG3155">
        <f t="shared" si="2357"/>
        <v>-26.7</v>
      </c>
      <c r="BH3155">
        <f t="shared" si="2358"/>
        <v>-7.0004999999999997</v>
      </c>
      <c r="BI3155">
        <f t="shared" si="2359"/>
        <v>0.83300000000000018</v>
      </c>
      <c r="BJ3155">
        <f t="shared" si="2360"/>
        <v>1.5</v>
      </c>
      <c r="BK3155">
        <f t="shared" si="2361"/>
        <v>1.8007202881152458</v>
      </c>
      <c r="BL3155">
        <f t="shared" si="2362"/>
        <v>0.83300000000000018</v>
      </c>
      <c r="BM3155" s="1">
        <v>1.2</v>
      </c>
    </row>
    <row r="3156" spans="1:65">
      <c r="A3156" s="16" t="s">
        <v>6580</v>
      </c>
      <c r="E3156"/>
      <c r="F3156" s="17">
        <f t="shared" si="2364"/>
        <v>870</v>
      </c>
      <c r="G3156" s="3">
        <f t="shared" si="2365"/>
        <v>20</v>
      </c>
      <c r="H3156" s="4">
        <f t="shared" si="2366"/>
        <v>894</v>
      </c>
      <c r="I3156" s="4">
        <f t="shared" si="2367"/>
        <v>930</v>
      </c>
      <c r="J3156" s="4">
        <f t="shared" si="2368"/>
        <v>931</v>
      </c>
      <c r="K3156" s="4">
        <f t="shared" si="2369"/>
        <v>895</v>
      </c>
      <c r="L3156" s="1">
        <f t="shared" si="2370"/>
        <v>0</v>
      </c>
      <c r="M3156" s="1">
        <f t="shared" si="2371"/>
        <v>0</v>
      </c>
      <c r="N3156" s="1">
        <f t="shared" si="2372"/>
        <v>0</v>
      </c>
      <c r="O3156" s="1">
        <f t="shared" si="2373"/>
        <v>0</v>
      </c>
      <c r="P3156" s="1">
        <f t="shared" si="2374"/>
        <v>0</v>
      </c>
      <c r="Q3156" s="1" t="str">
        <f t="shared" si="2375"/>
        <v/>
      </c>
      <c r="R3156" s="1">
        <f t="shared" si="2376"/>
        <v>-25.95</v>
      </c>
      <c r="S3156" s="1">
        <f t="shared" si="2377"/>
        <v>-6.1669999999999998</v>
      </c>
      <c r="T3156" s="1">
        <f>VLOOKUP($H3156,節点!$E$1:$G$20000,2,FALSE)</f>
        <v>-26.7</v>
      </c>
      <c r="U3156" s="1">
        <f>VLOOKUP($H3156,節点!$E$1:$G$20000,3,FALSE)</f>
        <v>-6.5839999999999996</v>
      </c>
      <c r="V3156" s="1">
        <f>VLOOKUP($I3156,節点!$E$1:$G$20000,2,FALSE)</f>
        <v>-25.2</v>
      </c>
      <c r="W3156" s="1">
        <f>VLOOKUP($I3156,節点!$E$1:$G$20000,3,FALSE)</f>
        <v>-6.5839999999999996</v>
      </c>
      <c r="X3156" s="1">
        <f>VLOOKUP($J3156,節点!$E$1:$G$20000,2,FALSE)</f>
        <v>-25.2</v>
      </c>
      <c r="Y3156" s="1">
        <f>VLOOKUP($J3156,節点!$E$1:$G$20000,3,FALSE)</f>
        <v>-5.75</v>
      </c>
      <c r="Z3156" s="1">
        <f>VLOOKUP($K3156,節点!$E$1:$G$20000,2,FALSE)</f>
        <v>-26.7</v>
      </c>
      <c r="AA3156" s="1">
        <f>VLOOKUP($K3156,節点!$E$1:$G$20000,3,FALSE)</f>
        <v>-5.75</v>
      </c>
      <c r="AB3156">
        <f t="shared" si="2378"/>
        <v>-0.75</v>
      </c>
      <c r="AC3156">
        <f t="shared" si="2379"/>
        <v>-0.41699999999999982</v>
      </c>
      <c r="AD3156">
        <f t="shared" si="2380"/>
        <v>0.75</v>
      </c>
      <c r="AE3156">
        <f t="shared" si="2381"/>
        <v>-0.41699999999999982</v>
      </c>
      <c r="AF3156">
        <f t="shared" si="2382"/>
        <v>0.75</v>
      </c>
      <c r="AG3156">
        <f t="shared" si="2383"/>
        <v>0.41699999999999982</v>
      </c>
      <c r="AH3156">
        <f t="shared" si="2384"/>
        <v>-0.75</v>
      </c>
      <c r="AI3156">
        <f t="shared" si="2385"/>
        <v>0.41699999999999982</v>
      </c>
      <c r="AJ3156">
        <f t="shared" si="2395"/>
        <v>209.07405937150872</v>
      </c>
      <c r="AK3156">
        <f t="shared" si="2396"/>
        <v>330.92594062849128</v>
      </c>
      <c r="AL3156">
        <f t="shared" si="2397"/>
        <v>29.074059371508714</v>
      </c>
      <c r="AM3156">
        <f t="shared" si="2398"/>
        <v>150.92594062849128</v>
      </c>
      <c r="AN3156">
        <f t="shared" si="2386"/>
        <v>3</v>
      </c>
      <c r="AO3156">
        <f t="shared" si="2387"/>
        <v>4</v>
      </c>
      <c r="AP3156">
        <f t="shared" si="2388"/>
        <v>1</v>
      </c>
      <c r="AQ3156">
        <f t="shared" si="2389"/>
        <v>2</v>
      </c>
      <c r="AR3156">
        <f t="shared" si="2390"/>
        <v>3412</v>
      </c>
      <c r="AS3156" t="str">
        <f t="shared" si="2391"/>
        <v/>
      </c>
      <c r="AT3156" t="str">
        <f t="shared" si="2392"/>
        <v/>
      </c>
      <c r="AU3156" t="str">
        <f t="shared" si="2393"/>
        <v/>
      </c>
      <c r="AV3156" t="str">
        <f t="shared" si="2394"/>
        <v/>
      </c>
      <c r="AW3156" t="str">
        <f t="shared" si="2363"/>
        <v/>
      </c>
      <c r="BA3156">
        <f t="shared" si="2351"/>
        <v>-25.95</v>
      </c>
      <c r="BB3156">
        <f t="shared" si="2352"/>
        <v>-6.5839999999999996</v>
      </c>
      <c r="BC3156">
        <f t="shared" si="2353"/>
        <v>-25.2</v>
      </c>
      <c r="BD3156">
        <f t="shared" si="2354"/>
        <v>-6.1669999999999998</v>
      </c>
      <c r="BE3156">
        <f t="shared" si="2355"/>
        <v>-25.95</v>
      </c>
      <c r="BF3156">
        <f t="shared" si="2356"/>
        <v>-5.75</v>
      </c>
      <c r="BG3156">
        <f t="shared" si="2357"/>
        <v>-26.7</v>
      </c>
      <c r="BH3156">
        <f t="shared" si="2358"/>
        <v>-6.1669999999999998</v>
      </c>
      <c r="BI3156">
        <f t="shared" si="2359"/>
        <v>0.83399999999999963</v>
      </c>
      <c r="BJ3156">
        <f t="shared" si="2360"/>
        <v>1.5</v>
      </c>
      <c r="BK3156">
        <f t="shared" si="2361"/>
        <v>1.7985611510791375</v>
      </c>
      <c r="BL3156">
        <f t="shared" si="2362"/>
        <v>0.83399999999999963</v>
      </c>
      <c r="BM3156" s="1">
        <v>1.2</v>
      </c>
    </row>
    <row r="3157" spans="1:65">
      <c r="A3157" s="16" t="s">
        <v>6581</v>
      </c>
      <c r="E3157"/>
      <c r="F3157" s="17">
        <f t="shared" si="2364"/>
        <v>871</v>
      </c>
      <c r="G3157" s="3">
        <f t="shared" si="2365"/>
        <v>20</v>
      </c>
      <c r="H3157" s="4">
        <f t="shared" si="2366"/>
        <v>895</v>
      </c>
      <c r="I3157" s="4">
        <f t="shared" si="2367"/>
        <v>931</v>
      </c>
      <c r="J3157" s="4">
        <f t="shared" si="2368"/>
        <v>932</v>
      </c>
      <c r="K3157" s="4">
        <f t="shared" si="2369"/>
        <v>896</v>
      </c>
      <c r="L3157" s="1">
        <f t="shared" si="2370"/>
        <v>0</v>
      </c>
      <c r="M3157" s="1">
        <f t="shared" si="2371"/>
        <v>0</v>
      </c>
      <c r="N3157" s="1">
        <f t="shared" si="2372"/>
        <v>0</v>
      </c>
      <c r="O3157" s="1">
        <f t="shared" si="2373"/>
        <v>0</v>
      </c>
      <c r="P3157" s="1">
        <f t="shared" si="2374"/>
        <v>0</v>
      </c>
      <c r="Q3157" s="1" t="str">
        <f t="shared" si="2375"/>
        <v/>
      </c>
      <c r="R3157" s="1">
        <f t="shared" si="2376"/>
        <v>-25.95</v>
      </c>
      <c r="S3157" s="1">
        <f t="shared" si="2377"/>
        <v>-5.375</v>
      </c>
      <c r="T3157" s="1">
        <f>VLOOKUP($H3157,節点!$E$1:$G$20000,2,FALSE)</f>
        <v>-26.7</v>
      </c>
      <c r="U3157" s="1">
        <f>VLOOKUP($H3157,節点!$E$1:$G$20000,3,FALSE)</f>
        <v>-5.75</v>
      </c>
      <c r="V3157" s="1">
        <f>VLOOKUP($I3157,節点!$E$1:$G$20000,2,FALSE)</f>
        <v>-25.2</v>
      </c>
      <c r="W3157" s="1">
        <f>VLOOKUP($I3157,節点!$E$1:$G$20000,3,FALSE)</f>
        <v>-5.75</v>
      </c>
      <c r="X3157" s="1">
        <f>VLOOKUP($J3157,節点!$E$1:$G$20000,2,FALSE)</f>
        <v>-25.2</v>
      </c>
      <c r="Y3157" s="1">
        <f>VLOOKUP($J3157,節点!$E$1:$G$20000,3,FALSE)</f>
        <v>-5</v>
      </c>
      <c r="Z3157" s="1">
        <f>VLOOKUP($K3157,節点!$E$1:$G$20000,2,FALSE)</f>
        <v>-26.7</v>
      </c>
      <c r="AA3157" s="1">
        <f>VLOOKUP($K3157,節点!$E$1:$G$20000,3,FALSE)</f>
        <v>-5</v>
      </c>
      <c r="AB3157">
        <f t="shared" si="2378"/>
        <v>-0.75</v>
      </c>
      <c r="AC3157">
        <f t="shared" si="2379"/>
        <v>-0.375</v>
      </c>
      <c r="AD3157">
        <f t="shared" si="2380"/>
        <v>0.75</v>
      </c>
      <c r="AE3157">
        <f t="shared" si="2381"/>
        <v>-0.375</v>
      </c>
      <c r="AF3157">
        <f t="shared" si="2382"/>
        <v>0.75</v>
      </c>
      <c r="AG3157">
        <f t="shared" si="2383"/>
        <v>0.375</v>
      </c>
      <c r="AH3157">
        <f t="shared" si="2384"/>
        <v>-0.75</v>
      </c>
      <c r="AI3157">
        <f t="shared" si="2385"/>
        <v>0.375</v>
      </c>
      <c r="AJ3157">
        <f t="shared" si="2395"/>
        <v>206.56505117707798</v>
      </c>
      <c r="AK3157">
        <f t="shared" si="2396"/>
        <v>333.43494882292202</v>
      </c>
      <c r="AL3157">
        <f t="shared" si="2397"/>
        <v>26.56505117707799</v>
      </c>
      <c r="AM3157">
        <f t="shared" si="2398"/>
        <v>153.43494882292202</v>
      </c>
      <c r="AN3157">
        <f t="shared" si="2386"/>
        <v>3</v>
      </c>
      <c r="AO3157">
        <f t="shared" si="2387"/>
        <v>4</v>
      </c>
      <c r="AP3157">
        <f t="shared" si="2388"/>
        <v>1</v>
      </c>
      <c r="AQ3157">
        <f t="shared" si="2389"/>
        <v>2</v>
      </c>
      <c r="AR3157">
        <f t="shared" si="2390"/>
        <v>3412</v>
      </c>
      <c r="AS3157" t="str">
        <f t="shared" si="2391"/>
        <v/>
      </c>
      <c r="AT3157" t="str">
        <f t="shared" si="2392"/>
        <v/>
      </c>
      <c r="AU3157" t="str">
        <f t="shared" si="2393"/>
        <v/>
      </c>
      <c r="AV3157" t="str">
        <f t="shared" si="2394"/>
        <v/>
      </c>
      <c r="AW3157" t="str">
        <f t="shared" si="2363"/>
        <v/>
      </c>
      <c r="BA3157">
        <f t="shared" si="2351"/>
        <v>-25.95</v>
      </c>
      <c r="BB3157">
        <f t="shared" si="2352"/>
        <v>-5.75</v>
      </c>
      <c r="BC3157">
        <f t="shared" si="2353"/>
        <v>-25.2</v>
      </c>
      <c r="BD3157">
        <f t="shared" si="2354"/>
        <v>-5.375</v>
      </c>
      <c r="BE3157">
        <f t="shared" si="2355"/>
        <v>-25.95</v>
      </c>
      <c r="BF3157">
        <f t="shared" si="2356"/>
        <v>-5</v>
      </c>
      <c r="BG3157">
        <f t="shared" si="2357"/>
        <v>-26.7</v>
      </c>
      <c r="BH3157">
        <f t="shared" si="2358"/>
        <v>-5.375</v>
      </c>
      <c r="BI3157">
        <f t="shared" si="2359"/>
        <v>0.75</v>
      </c>
      <c r="BJ3157">
        <f t="shared" si="2360"/>
        <v>1.5</v>
      </c>
      <c r="BK3157">
        <f t="shared" si="2361"/>
        <v>2</v>
      </c>
      <c r="BL3157">
        <f t="shared" si="2362"/>
        <v>0.75</v>
      </c>
      <c r="BM3157" s="1">
        <v>1.2</v>
      </c>
    </row>
    <row r="3158" spans="1:65">
      <c r="A3158" s="16" t="s">
        <v>6582</v>
      </c>
      <c r="E3158"/>
      <c r="F3158" s="17">
        <f t="shared" si="2364"/>
        <v>872</v>
      </c>
      <c r="G3158" s="3">
        <f t="shared" si="2365"/>
        <v>20</v>
      </c>
      <c r="H3158" s="4">
        <f t="shared" si="2366"/>
        <v>896</v>
      </c>
      <c r="I3158" s="4">
        <f t="shared" si="2367"/>
        <v>932</v>
      </c>
      <c r="J3158" s="4">
        <f t="shared" si="2368"/>
        <v>933</v>
      </c>
      <c r="K3158" s="4">
        <f t="shared" si="2369"/>
        <v>897</v>
      </c>
      <c r="L3158" s="1">
        <f t="shared" si="2370"/>
        <v>0</v>
      </c>
      <c r="M3158" s="1">
        <f t="shared" si="2371"/>
        <v>0</v>
      </c>
      <c r="N3158" s="1">
        <f t="shared" si="2372"/>
        <v>0</v>
      </c>
      <c r="O3158" s="1">
        <f t="shared" si="2373"/>
        <v>0</v>
      </c>
      <c r="P3158" s="1">
        <f t="shared" si="2374"/>
        <v>0</v>
      </c>
      <c r="Q3158" s="1" t="str">
        <f t="shared" si="2375"/>
        <v/>
      </c>
      <c r="R3158" s="1">
        <f t="shared" si="2376"/>
        <v>-25.95</v>
      </c>
      <c r="S3158" s="1">
        <f t="shared" si="2377"/>
        <v>-4.375</v>
      </c>
      <c r="T3158" s="1">
        <f>VLOOKUP($H3158,節点!$E$1:$G$20000,2,FALSE)</f>
        <v>-26.7</v>
      </c>
      <c r="U3158" s="1">
        <f>VLOOKUP($H3158,節点!$E$1:$G$20000,3,FALSE)</f>
        <v>-5</v>
      </c>
      <c r="V3158" s="1">
        <f>VLOOKUP($I3158,節点!$E$1:$G$20000,2,FALSE)</f>
        <v>-25.2</v>
      </c>
      <c r="W3158" s="1">
        <f>VLOOKUP($I3158,節点!$E$1:$G$20000,3,FALSE)</f>
        <v>-5</v>
      </c>
      <c r="X3158" s="1">
        <f>VLOOKUP($J3158,節点!$E$1:$G$20000,2,FALSE)</f>
        <v>-25.2</v>
      </c>
      <c r="Y3158" s="1">
        <f>VLOOKUP($J3158,節点!$E$1:$G$20000,3,FALSE)</f>
        <v>-3.75</v>
      </c>
      <c r="Z3158" s="1">
        <f>VLOOKUP($K3158,節点!$E$1:$G$20000,2,FALSE)</f>
        <v>-26.7</v>
      </c>
      <c r="AA3158" s="1">
        <f>VLOOKUP($K3158,節点!$E$1:$G$20000,3,FALSE)</f>
        <v>-3.75</v>
      </c>
      <c r="AB3158">
        <f t="shared" si="2378"/>
        <v>-0.75</v>
      </c>
      <c r="AC3158">
        <f t="shared" si="2379"/>
        <v>-0.625</v>
      </c>
      <c r="AD3158">
        <f t="shared" si="2380"/>
        <v>0.75</v>
      </c>
      <c r="AE3158">
        <f t="shared" si="2381"/>
        <v>-0.625</v>
      </c>
      <c r="AF3158">
        <f t="shared" si="2382"/>
        <v>0.75</v>
      </c>
      <c r="AG3158">
        <f t="shared" si="2383"/>
        <v>0.625</v>
      </c>
      <c r="AH3158">
        <f t="shared" si="2384"/>
        <v>-0.75</v>
      </c>
      <c r="AI3158">
        <f t="shared" si="2385"/>
        <v>0.625</v>
      </c>
      <c r="AJ3158">
        <f t="shared" si="2395"/>
        <v>219.80557109226521</v>
      </c>
      <c r="AK3158">
        <f t="shared" si="2396"/>
        <v>320.19442890773479</v>
      </c>
      <c r="AL3158">
        <f t="shared" si="2397"/>
        <v>39.805571092265197</v>
      </c>
      <c r="AM3158">
        <f t="shared" si="2398"/>
        <v>140.19442890773479</v>
      </c>
      <c r="AN3158">
        <f t="shared" si="2386"/>
        <v>3</v>
      </c>
      <c r="AO3158">
        <f t="shared" si="2387"/>
        <v>4</v>
      </c>
      <c r="AP3158">
        <f t="shared" si="2388"/>
        <v>1</v>
      </c>
      <c r="AQ3158">
        <f t="shared" si="2389"/>
        <v>2</v>
      </c>
      <c r="AR3158">
        <f t="shared" si="2390"/>
        <v>3412</v>
      </c>
      <c r="AS3158" t="str">
        <f t="shared" si="2391"/>
        <v/>
      </c>
      <c r="AT3158" t="str">
        <f t="shared" si="2392"/>
        <v/>
      </c>
      <c r="AU3158" t="str">
        <f t="shared" si="2393"/>
        <v/>
      </c>
      <c r="AV3158" t="str">
        <f t="shared" si="2394"/>
        <v/>
      </c>
      <c r="AW3158" t="str">
        <f t="shared" si="2363"/>
        <v/>
      </c>
      <c r="BA3158">
        <f t="shared" ref="BA3158:BA3221" si="2399">(T3158+V3158)/2</f>
        <v>-25.95</v>
      </c>
      <c r="BB3158">
        <f t="shared" ref="BB3158:BB3221" si="2400">(U3158+W3158)/2</f>
        <v>-5</v>
      </c>
      <c r="BC3158">
        <f t="shared" ref="BC3158:BC3221" si="2401">(V3158+X3158)/2</f>
        <v>-25.2</v>
      </c>
      <c r="BD3158">
        <f t="shared" ref="BD3158:BD3221" si="2402">(W3158+Y3158)/2</f>
        <v>-4.375</v>
      </c>
      <c r="BE3158">
        <f t="shared" ref="BE3158:BE3221" si="2403">(X3158+Z3158)/2</f>
        <v>-25.95</v>
      </c>
      <c r="BF3158">
        <f t="shared" ref="BF3158:BF3221" si="2404">(Y3158+AA3158)/2</f>
        <v>-3.75</v>
      </c>
      <c r="BG3158">
        <f t="shared" ref="BG3158:BG3221" si="2405">(Z3158+T3158)/2</f>
        <v>-26.7</v>
      </c>
      <c r="BH3158">
        <f t="shared" ref="BH3158:BH3221" si="2406">(AA3158+U3158)/2</f>
        <v>-4.375</v>
      </c>
      <c r="BI3158">
        <f t="shared" ref="BI3158:BI3221" si="2407">SQRT((BE3158-BA3158)^2+(BF3158-BB3158)^2)</f>
        <v>1.25</v>
      </c>
      <c r="BJ3158">
        <f t="shared" ref="BJ3158:BJ3221" si="2408">SQRT((BG3158-BC3158)^2+(BH3158-BD3158)^2)</f>
        <v>1.5</v>
      </c>
      <c r="BK3158">
        <f t="shared" ref="BK3158:BK3221" si="2409">MAX(BI3158/BJ3158,BJ3158/BI3158)</f>
        <v>1.2</v>
      </c>
      <c r="BL3158">
        <f t="shared" ref="BL3158:BL3221" si="2410">MIN(BI3158,BJ3158)</f>
        <v>1.25</v>
      </c>
      <c r="BM3158" s="1">
        <v>1.2</v>
      </c>
    </row>
    <row r="3159" spans="1:65">
      <c r="A3159" s="16" t="s">
        <v>6583</v>
      </c>
      <c r="E3159"/>
      <c r="F3159" s="17">
        <f t="shared" si="2364"/>
        <v>873</v>
      </c>
      <c r="G3159" s="3">
        <f t="shared" si="2365"/>
        <v>20</v>
      </c>
      <c r="H3159" s="4">
        <f t="shared" si="2366"/>
        <v>897</v>
      </c>
      <c r="I3159" s="4">
        <f t="shared" si="2367"/>
        <v>933</v>
      </c>
      <c r="J3159" s="4">
        <f t="shared" si="2368"/>
        <v>934</v>
      </c>
      <c r="K3159" s="4">
        <f t="shared" si="2369"/>
        <v>898</v>
      </c>
      <c r="L3159" s="1">
        <f t="shared" si="2370"/>
        <v>0</v>
      </c>
      <c r="M3159" s="1">
        <f t="shared" si="2371"/>
        <v>0</v>
      </c>
      <c r="N3159" s="1">
        <f t="shared" si="2372"/>
        <v>0</v>
      </c>
      <c r="O3159" s="1">
        <f t="shared" si="2373"/>
        <v>0</v>
      </c>
      <c r="P3159" s="1">
        <f t="shared" si="2374"/>
        <v>0</v>
      </c>
      <c r="Q3159" s="1" t="str">
        <f t="shared" si="2375"/>
        <v/>
      </c>
      <c r="R3159" s="1">
        <f t="shared" si="2376"/>
        <v>-25.95</v>
      </c>
      <c r="S3159" s="1">
        <f t="shared" si="2377"/>
        <v>-3.125</v>
      </c>
      <c r="T3159" s="1">
        <f>VLOOKUP($H3159,節点!$E$1:$G$20000,2,FALSE)</f>
        <v>-26.7</v>
      </c>
      <c r="U3159" s="1">
        <f>VLOOKUP($H3159,節点!$E$1:$G$20000,3,FALSE)</f>
        <v>-3.75</v>
      </c>
      <c r="V3159" s="1">
        <f>VLOOKUP($I3159,節点!$E$1:$G$20000,2,FALSE)</f>
        <v>-25.2</v>
      </c>
      <c r="W3159" s="1">
        <f>VLOOKUP($I3159,節点!$E$1:$G$20000,3,FALSE)</f>
        <v>-3.75</v>
      </c>
      <c r="X3159" s="1">
        <f>VLOOKUP($J3159,節点!$E$1:$G$20000,2,FALSE)</f>
        <v>-25.2</v>
      </c>
      <c r="Y3159" s="1">
        <f>VLOOKUP($J3159,節点!$E$1:$G$20000,3,FALSE)</f>
        <v>-2.5</v>
      </c>
      <c r="Z3159" s="1">
        <f>VLOOKUP($K3159,節点!$E$1:$G$20000,2,FALSE)</f>
        <v>-26.7</v>
      </c>
      <c r="AA3159" s="1">
        <f>VLOOKUP($K3159,節点!$E$1:$G$20000,3,FALSE)</f>
        <v>-2.5</v>
      </c>
      <c r="AB3159">
        <f t="shared" si="2378"/>
        <v>-0.75</v>
      </c>
      <c r="AC3159">
        <f t="shared" si="2379"/>
        <v>-0.625</v>
      </c>
      <c r="AD3159">
        <f t="shared" si="2380"/>
        <v>0.75</v>
      </c>
      <c r="AE3159">
        <f t="shared" si="2381"/>
        <v>-0.625</v>
      </c>
      <c r="AF3159">
        <f t="shared" si="2382"/>
        <v>0.75</v>
      </c>
      <c r="AG3159">
        <f t="shared" si="2383"/>
        <v>0.625</v>
      </c>
      <c r="AH3159">
        <f t="shared" si="2384"/>
        <v>-0.75</v>
      </c>
      <c r="AI3159">
        <f t="shared" si="2385"/>
        <v>0.625</v>
      </c>
      <c r="AJ3159">
        <f t="shared" si="2395"/>
        <v>219.80557109226521</v>
      </c>
      <c r="AK3159">
        <f t="shared" si="2396"/>
        <v>320.19442890773479</v>
      </c>
      <c r="AL3159">
        <f t="shared" si="2397"/>
        <v>39.805571092265197</v>
      </c>
      <c r="AM3159">
        <f t="shared" si="2398"/>
        <v>140.19442890773479</v>
      </c>
      <c r="AN3159">
        <f t="shared" si="2386"/>
        <v>3</v>
      </c>
      <c r="AO3159">
        <f t="shared" si="2387"/>
        <v>4</v>
      </c>
      <c r="AP3159">
        <f t="shared" si="2388"/>
        <v>1</v>
      </c>
      <c r="AQ3159">
        <f t="shared" si="2389"/>
        <v>2</v>
      </c>
      <c r="AR3159">
        <f t="shared" si="2390"/>
        <v>3412</v>
      </c>
      <c r="AS3159" t="str">
        <f t="shared" si="2391"/>
        <v/>
      </c>
      <c r="AT3159" t="str">
        <f t="shared" si="2392"/>
        <v/>
      </c>
      <c r="AU3159" t="str">
        <f t="shared" si="2393"/>
        <v/>
      </c>
      <c r="AV3159" t="str">
        <f t="shared" si="2394"/>
        <v/>
      </c>
      <c r="AW3159" t="str">
        <f t="shared" si="2363"/>
        <v/>
      </c>
      <c r="BA3159">
        <f t="shared" si="2399"/>
        <v>-25.95</v>
      </c>
      <c r="BB3159">
        <f t="shared" si="2400"/>
        <v>-3.75</v>
      </c>
      <c r="BC3159">
        <f t="shared" si="2401"/>
        <v>-25.2</v>
      </c>
      <c r="BD3159">
        <f t="shared" si="2402"/>
        <v>-3.125</v>
      </c>
      <c r="BE3159">
        <f t="shared" si="2403"/>
        <v>-25.95</v>
      </c>
      <c r="BF3159">
        <f t="shared" si="2404"/>
        <v>-2.5</v>
      </c>
      <c r="BG3159">
        <f t="shared" si="2405"/>
        <v>-26.7</v>
      </c>
      <c r="BH3159">
        <f t="shared" si="2406"/>
        <v>-3.125</v>
      </c>
      <c r="BI3159">
        <f t="shared" si="2407"/>
        <v>1.25</v>
      </c>
      <c r="BJ3159">
        <f t="shared" si="2408"/>
        <v>1.5</v>
      </c>
      <c r="BK3159">
        <f t="shared" si="2409"/>
        <v>1.2</v>
      </c>
      <c r="BL3159">
        <f t="shared" si="2410"/>
        <v>1.25</v>
      </c>
      <c r="BM3159" s="1">
        <v>1.2</v>
      </c>
    </row>
    <row r="3160" spans="1:65">
      <c r="A3160" s="16" t="s">
        <v>6584</v>
      </c>
      <c r="E3160"/>
      <c r="F3160" s="17">
        <f t="shared" si="2364"/>
        <v>874</v>
      </c>
      <c r="G3160" s="3">
        <f t="shared" si="2365"/>
        <v>20</v>
      </c>
      <c r="H3160" s="4">
        <f t="shared" si="2366"/>
        <v>898</v>
      </c>
      <c r="I3160" s="4">
        <f t="shared" si="2367"/>
        <v>934</v>
      </c>
      <c r="J3160" s="4">
        <f t="shared" si="2368"/>
        <v>935</v>
      </c>
      <c r="K3160" s="4">
        <f t="shared" si="2369"/>
        <v>899</v>
      </c>
      <c r="L3160" s="1">
        <f t="shared" si="2370"/>
        <v>0</v>
      </c>
      <c r="M3160" s="1">
        <f t="shared" si="2371"/>
        <v>0</v>
      </c>
      <c r="N3160" s="1">
        <f t="shared" si="2372"/>
        <v>0</v>
      </c>
      <c r="O3160" s="1">
        <f t="shared" si="2373"/>
        <v>0</v>
      </c>
      <c r="P3160" s="1">
        <f t="shared" si="2374"/>
        <v>0</v>
      </c>
      <c r="Q3160" s="1" t="str">
        <f t="shared" si="2375"/>
        <v/>
      </c>
      <c r="R3160" s="1">
        <f t="shared" si="2376"/>
        <v>-25.95</v>
      </c>
      <c r="S3160" s="1">
        <f t="shared" si="2377"/>
        <v>-1.875</v>
      </c>
      <c r="T3160" s="1">
        <f>VLOOKUP($H3160,節点!$E$1:$G$20000,2,FALSE)</f>
        <v>-26.7</v>
      </c>
      <c r="U3160" s="1">
        <f>VLOOKUP($H3160,節点!$E$1:$G$20000,3,FALSE)</f>
        <v>-2.5</v>
      </c>
      <c r="V3160" s="1">
        <f>VLOOKUP($I3160,節点!$E$1:$G$20000,2,FALSE)</f>
        <v>-25.2</v>
      </c>
      <c r="W3160" s="1">
        <f>VLOOKUP($I3160,節点!$E$1:$G$20000,3,FALSE)</f>
        <v>-2.5</v>
      </c>
      <c r="X3160" s="1">
        <f>VLOOKUP($J3160,節点!$E$1:$G$20000,2,FALSE)</f>
        <v>-25.2</v>
      </c>
      <c r="Y3160" s="1">
        <f>VLOOKUP($J3160,節点!$E$1:$G$20000,3,FALSE)</f>
        <v>-1.25</v>
      </c>
      <c r="Z3160" s="1">
        <f>VLOOKUP($K3160,節点!$E$1:$G$20000,2,FALSE)</f>
        <v>-26.7</v>
      </c>
      <c r="AA3160" s="1">
        <f>VLOOKUP($K3160,節点!$E$1:$G$20000,3,FALSE)</f>
        <v>-1.25</v>
      </c>
      <c r="AB3160">
        <f t="shared" si="2378"/>
        <v>-0.75</v>
      </c>
      <c r="AC3160">
        <f t="shared" si="2379"/>
        <v>-0.625</v>
      </c>
      <c r="AD3160">
        <f t="shared" si="2380"/>
        <v>0.75</v>
      </c>
      <c r="AE3160">
        <f t="shared" si="2381"/>
        <v>-0.625</v>
      </c>
      <c r="AF3160">
        <f t="shared" si="2382"/>
        <v>0.75</v>
      </c>
      <c r="AG3160">
        <f t="shared" si="2383"/>
        <v>0.625</v>
      </c>
      <c r="AH3160">
        <f t="shared" si="2384"/>
        <v>-0.75</v>
      </c>
      <c r="AI3160">
        <f t="shared" si="2385"/>
        <v>0.625</v>
      </c>
      <c r="AJ3160">
        <f t="shared" si="2395"/>
        <v>219.80557109226521</v>
      </c>
      <c r="AK3160">
        <f t="shared" si="2396"/>
        <v>320.19442890773479</v>
      </c>
      <c r="AL3160">
        <f t="shared" si="2397"/>
        <v>39.805571092265197</v>
      </c>
      <c r="AM3160">
        <f t="shared" si="2398"/>
        <v>140.19442890773479</v>
      </c>
      <c r="AN3160">
        <f t="shared" si="2386"/>
        <v>3</v>
      </c>
      <c r="AO3160">
        <f t="shared" si="2387"/>
        <v>4</v>
      </c>
      <c r="AP3160">
        <f t="shared" si="2388"/>
        <v>1</v>
      </c>
      <c r="AQ3160">
        <f t="shared" si="2389"/>
        <v>2</v>
      </c>
      <c r="AR3160">
        <f t="shared" si="2390"/>
        <v>3412</v>
      </c>
      <c r="AS3160" t="str">
        <f t="shared" si="2391"/>
        <v/>
      </c>
      <c r="AT3160" t="str">
        <f t="shared" si="2392"/>
        <v/>
      </c>
      <c r="AU3160" t="str">
        <f t="shared" si="2393"/>
        <v/>
      </c>
      <c r="AV3160" t="str">
        <f t="shared" si="2394"/>
        <v/>
      </c>
      <c r="AW3160" t="str">
        <f t="shared" si="2363"/>
        <v/>
      </c>
      <c r="BA3160">
        <f t="shared" si="2399"/>
        <v>-25.95</v>
      </c>
      <c r="BB3160">
        <f t="shared" si="2400"/>
        <v>-2.5</v>
      </c>
      <c r="BC3160">
        <f t="shared" si="2401"/>
        <v>-25.2</v>
      </c>
      <c r="BD3160">
        <f t="shared" si="2402"/>
        <v>-1.875</v>
      </c>
      <c r="BE3160">
        <f t="shared" si="2403"/>
        <v>-25.95</v>
      </c>
      <c r="BF3160">
        <f t="shared" si="2404"/>
        <v>-1.25</v>
      </c>
      <c r="BG3160">
        <f t="shared" si="2405"/>
        <v>-26.7</v>
      </c>
      <c r="BH3160">
        <f t="shared" si="2406"/>
        <v>-1.875</v>
      </c>
      <c r="BI3160">
        <f t="shared" si="2407"/>
        <v>1.25</v>
      </c>
      <c r="BJ3160">
        <f t="shared" si="2408"/>
        <v>1.5</v>
      </c>
      <c r="BK3160">
        <f t="shared" si="2409"/>
        <v>1.2</v>
      </c>
      <c r="BL3160">
        <f t="shared" si="2410"/>
        <v>1.25</v>
      </c>
      <c r="BM3160" s="1">
        <v>1.2</v>
      </c>
    </row>
    <row r="3161" spans="1:65">
      <c r="A3161" s="16" t="s">
        <v>6585</v>
      </c>
      <c r="E3161"/>
      <c r="F3161" s="17">
        <f t="shared" si="2364"/>
        <v>875</v>
      </c>
      <c r="G3161" s="3">
        <f t="shared" si="2365"/>
        <v>20</v>
      </c>
      <c r="H3161" s="4">
        <f t="shared" si="2366"/>
        <v>899</v>
      </c>
      <c r="I3161" s="4">
        <f t="shared" si="2367"/>
        <v>935</v>
      </c>
      <c r="J3161" s="4">
        <f t="shared" si="2368"/>
        <v>936</v>
      </c>
      <c r="K3161" s="4">
        <f t="shared" si="2369"/>
        <v>900</v>
      </c>
      <c r="L3161" s="1">
        <f t="shared" si="2370"/>
        <v>0</v>
      </c>
      <c r="M3161" s="1">
        <f t="shared" si="2371"/>
        <v>0</v>
      </c>
      <c r="N3161" s="1">
        <f t="shared" si="2372"/>
        <v>0</v>
      </c>
      <c r="O3161" s="1">
        <f t="shared" si="2373"/>
        <v>0</v>
      </c>
      <c r="P3161" s="1">
        <f t="shared" si="2374"/>
        <v>0</v>
      </c>
      <c r="Q3161" s="1" t="str">
        <f t="shared" si="2375"/>
        <v/>
      </c>
      <c r="R3161" s="1">
        <f t="shared" si="2376"/>
        <v>-25.95</v>
      </c>
      <c r="S3161" s="1">
        <f t="shared" si="2377"/>
        <v>-0.625</v>
      </c>
      <c r="T3161" s="1">
        <f>VLOOKUP($H3161,節点!$E$1:$G$20000,2,FALSE)</f>
        <v>-26.7</v>
      </c>
      <c r="U3161" s="1">
        <f>VLOOKUP($H3161,節点!$E$1:$G$20000,3,FALSE)</f>
        <v>-1.25</v>
      </c>
      <c r="V3161" s="1">
        <f>VLOOKUP($I3161,節点!$E$1:$G$20000,2,FALSE)</f>
        <v>-25.2</v>
      </c>
      <c r="W3161" s="1">
        <f>VLOOKUP($I3161,節点!$E$1:$G$20000,3,FALSE)</f>
        <v>-1.25</v>
      </c>
      <c r="X3161" s="1">
        <f>VLOOKUP($J3161,節点!$E$1:$G$20000,2,FALSE)</f>
        <v>-25.2</v>
      </c>
      <c r="Y3161" s="1">
        <f>VLOOKUP($J3161,節点!$E$1:$G$20000,3,FALSE)</f>
        <v>0</v>
      </c>
      <c r="Z3161" s="1">
        <f>VLOOKUP($K3161,節点!$E$1:$G$20000,2,FALSE)</f>
        <v>-26.7</v>
      </c>
      <c r="AA3161" s="1">
        <f>VLOOKUP($K3161,節点!$E$1:$G$20000,3,FALSE)</f>
        <v>0</v>
      </c>
      <c r="AB3161">
        <f t="shared" si="2378"/>
        <v>-0.75</v>
      </c>
      <c r="AC3161">
        <f t="shared" si="2379"/>
        <v>-0.625</v>
      </c>
      <c r="AD3161">
        <f t="shared" si="2380"/>
        <v>0.75</v>
      </c>
      <c r="AE3161">
        <f t="shared" si="2381"/>
        <v>-0.625</v>
      </c>
      <c r="AF3161">
        <f t="shared" si="2382"/>
        <v>0.75</v>
      </c>
      <c r="AG3161">
        <f t="shared" si="2383"/>
        <v>0.625</v>
      </c>
      <c r="AH3161">
        <f t="shared" si="2384"/>
        <v>-0.75</v>
      </c>
      <c r="AI3161">
        <f t="shared" si="2385"/>
        <v>0.625</v>
      </c>
      <c r="AJ3161">
        <f t="shared" si="2395"/>
        <v>219.80557109226521</v>
      </c>
      <c r="AK3161">
        <f t="shared" si="2396"/>
        <v>320.19442890773479</v>
      </c>
      <c r="AL3161">
        <f t="shared" si="2397"/>
        <v>39.805571092265197</v>
      </c>
      <c r="AM3161">
        <f t="shared" si="2398"/>
        <v>140.19442890773479</v>
      </c>
      <c r="AN3161">
        <f t="shared" si="2386"/>
        <v>3</v>
      </c>
      <c r="AO3161">
        <f t="shared" si="2387"/>
        <v>4</v>
      </c>
      <c r="AP3161">
        <f t="shared" si="2388"/>
        <v>1</v>
      </c>
      <c r="AQ3161">
        <f t="shared" si="2389"/>
        <v>2</v>
      </c>
      <c r="AR3161">
        <f t="shared" si="2390"/>
        <v>3412</v>
      </c>
      <c r="AS3161" t="str">
        <f t="shared" si="2391"/>
        <v/>
      </c>
      <c r="AT3161" t="str">
        <f t="shared" si="2392"/>
        <v/>
      </c>
      <c r="AU3161" t="str">
        <f t="shared" si="2393"/>
        <v/>
      </c>
      <c r="AV3161" t="str">
        <f t="shared" si="2394"/>
        <v/>
      </c>
      <c r="AW3161" t="str">
        <f t="shared" si="2363"/>
        <v/>
      </c>
      <c r="BA3161">
        <f t="shared" si="2399"/>
        <v>-25.95</v>
      </c>
      <c r="BB3161">
        <f t="shared" si="2400"/>
        <v>-1.25</v>
      </c>
      <c r="BC3161">
        <f t="shared" si="2401"/>
        <v>-25.2</v>
      </c>
      <c r="BD3161">
        <f t="shared" si="2402"/>
        <v>-0.625</v>
      </c>
      <c r="BE3161">
        <f t="shared" si="2403"/>
        <v>-25.95</v>
      </c>
      <c r="BF3161">
        <f t="shared" si="2404"/>
        <v>0</v>
      </c>
      <c r="BG3161">
        <f t="shared" si="2405"/>
        <v>-26.7</v>
      </c>
      <c r="BH3161">
        <f t="shared" si="2406"/>
        <v>-0.625</v>
      </c>
      <c r="BI3161">
        <f t="shared" si="2407"/>
        <v>1.25</v>
      </c>
      <c r="BJ3161">
        <f t="shared" si="2408"/>
        <v>1.5</v>
      </c>
      <c r="BK3161">
        <f t="shared" si="2409"/>
        <v>1.2</v>
      </c>
      <c r="BL3161">
        <f t="shared" si="2410"/>
        <v>1.25</v>
      </c>
      <c r="BM3161" s="1">
        <v>1.2</v>
      </c>
    </row>
    <row r="3162" spans="1:65">
      <c r="A3162" s="16" t="s">
        <v>6586</v>
      </c>
      <c r="E3162"/>
      <c r="F3162" s="17">
        <f t="shared" si="2364"/>
        <v>898</v>
      </c>
      <c r="G3162" s="3">
        <f t="shared" si="2365"/>
        <v>20</v>
      </c>
      <c r="H3162" s="4">
        <f t="shared" si="2366"/>
        <v>923</v>
      </c>
      <c r="I3162" s="4">
        <f t="shared" si="2367"/>
        <v>959</v>
      </c>
      <c r="J3162" s="4">
        <f t="shared" si="2368"/>
        <v>960</v>
      </c>
      <c r="K3162" s="4">
        <f t="shared" si="2369"/>
        <v>924</v>
      </c>
      <c r="L3162" s="1">
        <f t="shared" si="2370"/>
        <v>0</v>
      </c>
      <c r="M3162" s="1">
        <f t="shared" si="2371"/>
        <v>0</v>
      </c>
      <c r="N3162" s="1">
        <f t="shared" si="2372"/>
        <v>0</v>
      </c>
      <c r="O3162" s="1">
        <f t="shared" si="2373"/>
        <v>0</v>
      </c>
      <c r="P3162" s="1">
        <f t="shared" si="2374"/>
        <v>0</v>
      </c>
      <c r="Q3162" s="1" t="str">
        <f t="shared" si="2375"/>
        <v/>
      </c>
      <c r="R3162" s="1">
        <f t="shared" si="2376"/>
        <v>-24.45</v>
      </c>
      <c r="S3162" s="1">
        <f t="shared" si="2377"/>
        <v>-11.762499999999999</v>
      </c>
      <c r="T3162" s="1">
        <f>VLOOKUP($H3162,節点!$E$1:$G$20000,2,FALSE)</f>
        <v>-25.2</v>
      </c>
      <c r="U3162" s="1">
        <f>VLOOKUP($H3162,節点!$E$1:$G$20000,3,FALSE)</f>
        <v>-12.1</v>
      </c>
      <c r="V3162" s="1">
        <f>VLOOKUP($I3162,節点!$E$1:$G$20000,2,FALSE)</f>
        <v>-23.7</v>
      </c>
      <c r="W3162" s="1">
        <f>VLOOKUP($I3162,節点!$E$1:$G$20000,3,FALSE)</f>
        <v>-12.1</v>
      </c>
      <c r="X3162" s="1">
        <f>VLOOKUP($J3162,節点!$E$1:$G$20000,2,FALSE)</f>
        <v>-23.7</v>
      </c>
      <c r="Y3162" s="1">
        <f>VLOOKUP($J3162,節点!$E$1:$G$20000,3,FALSE)</f>
        <v>-11.425000000000001</v>
      </c>
      <c r="Z3162" s="1">
        <f>VLOOKUP($K3162,節点!$E$1:$G$20000,2,FALSE)</f>
        <v>-25.2</v>
      </c>
      <c r="AA3162" s="1">
        <f>VLOOKUP($K3162,節点!$E$1:$G$20000,3,FALSE)</f>
        <v>-11.425000000000001</v>
      </c>
      <c r="AB3162">
        <f t="shared" si="2378"/>
        <v>-0.75</v>
      </c>
      <c r="AC3162">
        <f t="shared" si="2379"/>
        <v>-0.33750000000000036</v>
      </c>
      <c r="AD3162">
        <f t="shared" si="2380"/>
        <v>0.75</v>
      </c>
      <c r="AE3162">
        <f t="shared" si="2381"/>
        <v>-0.33750000000000036</v>
      </c>
      <c r="AF3162">
        <f t="shared" si="2382"/>
        <v>0.75</v>
      </c>
      <c r="AG3162">
        <f t="shared" si="2383"/>
        <v>0.33749999999999858</v>
      </c>
      <c r="AH3162">
        <f t="shared" si="2384"/>
        <v>-0.75</v>
      </c>
      <c r="AI3162">
        <f t="shared" si="2385"/>
        <v>0.33749999999999858</v>
      </c>
      <c r="AJ3162">
        <f t="shared" si="2395"/>
        <v>204.2277453179542</v>
      </c>
      <c r="AK3162">
        <f t="shared" si="2396"/>
        <v>335.7722546820458</v>
      </c>
      <c r="AL3162">
        <f t="shared" si="2397"/>
        <v>24.227745317954081</v>
      </c>
      <c r="AM3162">
        <f t="shared" si="2398"/>
        <v>155.77225468204591</v>
      </c>
      <c r="AN3162">
        <f t="shared" si="2386"/>
        <v>3</v>
      </c>
      <c r="AO3162">
        <f t="shared" si="2387"/>
        <v>4</v>
      </c>
      <c r="AP3162">
        <f t="shared" si="2388"/>
        <v>1</v>
      </c>
      <c r="AQ3162">
        <f t="shared" si="2389"/>
        <v>2</v>
      </c>
      <c r="AR3162">
        <f t="shared" si="2390"/>
        <v>3412</v>
      </c>
      <c r="AS3162" t="str">
        <f t="shared" si="2391"/>
        <v/>
      </c>
      <c r="AT3162" t="str">
        <f t="shared" si="2392"/>
        <v/>
      </c>
      <c r="AU3162" t="str">
        <f t="shared" si="2393"/>
        <v/>
      </c>
      <c r="AV3162" t="str">
        <f t="shared" si="2394"/>
        <v/>
      </c>
      <c r="AW3162" t="str">
        <f t="shared" si="2363"/>
        <v/>
      </c>
      <c r="BA3162">
        <f t="shared" si="2399"/>
        <v>-24.45</v>
      </c>
      <c r="BB3162">
        <f t="shared" si="2400"/>
        <v>-12.1</v>
      </c>
      <c r="BC3162">
        <f t="shared" si="2401"/>
        <v>-23.7</v>
      </c>
      <c r="BD3162">
        <f t="shared" si="2402"/>
        <v>-11.762499999999999</v>
      </c>
      <c r="BE3162">
        <f t="shared" si="2403"/>
        <v>-24.45</v>
      </c>
      <c r="BF3162">
        <f t="shared" si="2404"/>
        <v>-11.425000000000001</v>
      </c>
      <c r="BG3162">
        <f t="shared" si="2405"/>
        <v>-25.2</v>
      </c>
      <c r="BH3162">
        <f t="shared" si="2406"/>
        <v>-11.762499999999999</v>
      </c>
      <c r="BI3162">
        <f t="shared" si="2407"/>
        <v>0.67499999999999893</v>
      </c>
      <c r="BJ3162">
        <f t="shared" si="2408"/>
        <v>1.5</v>
      </c>
      <c r="BK3162">
        <f t="shared" si="2409"/>
        <v>2.2222222222222259</v>
      </c>
      <c r="BL3162">
        <f t="shared" si="2410"/>
        <v>0.67499999999999893</v>
      </c>
      <c r="BM3162" s="1">
        <v>1.2</v>
      </c>
    </row>
    <row r="3163" spans="1:65">
      <c r="A3163" s="16" t="s">
        <v>6587</v>
      </c>
      <c r="E3163"/>
      <c r="F3163" s="17">
        <f t="shared" si="2364"/>
        <v>899</v>
      </c>
      <c r="G3163" s="3">
        <f t="shared" si="2365"/>
        <v>20</v>
      </c>
      <c r="H3163" s="4">
        <f t="shared" si="2366"/>
        <v>924</v>
      </c>
      <c r="I3163" s="4">
        <f t="shared" si="2367"/>
        <v>960</v>
      </c>
      <c r="J3163" s="4">
        <f t="shared" si="2368"/>
        <v>961</v>
      </c>
      <c r="K3163" s="4">
        <f t="shared" si="2369"/>
        <v>925</v>
      </c>
      <c r="L3163" s="1">
        <f t="shared" si="2370"/>
        <v>0</v>
      </c>
      <c r="M3163" s="1">
        <f t="shared" si="2371"/>
        <v>0</v>
      </c>
      <c r="N3163" s="1">
        <f t="shared" si="2372"/>
        <v>0</v>
      </c>
      <c r="O3163" s="1">
        <f t="shared" si="2373"/>
        <v>0</v>
      </c>
      <c r="P3163" s="1">
        <f t="shared" si="2374"/>
        <v>0</v>
      </c>
      <c r="Q3163" s="1" t="str">
        <f t="shared" si="2375"/>
        <v/>
      </c>
      <c r="R3163" s="1">
        <f t="shared" si="2376"/>
        <v>-24.45</v>
      </c>
      <c r="S3163" s="1">
        <f t="shared" si="2377"/>
        <v>-11.0875</v>
      </c>
      <c r="T3163" s="1">
        <f>VLOOKUP($H3163,節点!$E$1:$G$20000,2,FALSE)</f>
        <v>-25.2</v>
      </c>
      <c r="U3163" s="1">
        <f>VLOOKUP($H3163,節点!$E$1:$G$20000,3,FALSE)</f>
        <v>-11.425000000000001</v>
      </c>
      <c r="V3163" s="1">
        <f>VLOOKUP($I3163,節点!$E$1:$G$20000,2,FALSE)</f>
        <v>-23.7</v>
      </c>
      <c r="W3163" s="1">
        <f>VLOOKUP($I3163,節点!$E$1:$G$20000,3,FALSE)</f>
        <v>-11.425000000000001</v>
      </c>
      <c r="X3163" s="1">
        <f>VLOOKUP($J3163,節点!$E$1:$G$20000,2,FALSE)</f>
        <v>-23.7</v>
      </c>
      <c r="Y3163" s="1">
        <f>VLOOKUP($J3163,節点!$E$1:$G$20000,3,FALSE)</f>
        <v>-10.75</v>
      </c>
      <c r="Z3163" s="1">
        <f>VLOOKUP($K3163,節点!$E$1:$G$20000,2,FALSE)</f>
        <v>-25.2</v>
      </c>
      <c r="AA3163" s="1">
        <f>VLOOKUP($K3163,節点!$E$1:$G$20000,3,FALSE)</f>
        <v>-10.75</v>
      </c>
      <c r="AB3163">
        <f t="shared" si="2378"/>
        <v>-0.75</v>
      </c>
      <c r="AC3163">
        <f t="shared" si="2379"/>
        <v>-0.33750000000000036</v>
      </c>
      <c r="AD3163">
        <f t="shared" si="2380"/>
        <v>0.75</v>
      </c>
      <c r="AE3163">
        <f t="shared" si="2381"/>
        <v>-0.33750000000000036</v>
      </c>
      <c r="AF3163">
        <f t="shared" si="2382"/>
        <v>0.75</v>
      </c>
      <c r="AG3163">
        <f t="shared" si="2383"/>
        <v>0.33750000000000036</v>
      </c>
      <c r="AH3163">
        <f t="shared" si="2384"/>
        <v>-0.75</v>
      </c>
      <c r="AI3163">
        <f t="shared" si="2385"/>
        <v>0.33750000000000036</v>
      </c>
      <c r="AJ3163">
        <f t="shared" si="2395"/>
        <v>204.2277453179542</v>
      </c>
      <c r="AK3163">
        <f t="shared" si="2396"/>
        <v>335.7722546820458</v>
      </c>
      <c r="AL3163">
        <f t="shared" si="2397"/>
        <v>24.227745317954192</v>
      </c>
      <c r="AM3163">
        <f t="shared" si="2398"/>
        <v>155.7722546820458</v>
      </c>
      <c r="AN3163">
        <f t="shared" si="2386"/>
        <v>3</v>
      </c>
      <c r="AO3163">
        <f t="shared" si="2387"/>
        <v>4</v>
      </c>
      <c r="AP3163">
        <f t="shared" si="2388"/>
        <v>1</v>
      </c>
      <c r="AQ3163">
        <f t="shared" si="2389"/>
        <v>2</v>
      </c>
      <c r="AR3163">
        <f t="shared" si="2390"/>
        <v>3412</v>
      </c>
      <c r="AS3163" t="str">
        <f t="shared" si="2391"/>
        <v/>
      </c>
      <c r="AT3163" t="str">
        <f t="shared" si="2392"/>
        <v/>
      </c>
      <c r="AU3163" t="str">
        <f t="shared" si="2393"/>
        <v/>
      </c>
      <c r="AV3163" t="str">
        <f t="shared" si="2394"/>
        <v/>
      </c>
      <c r="AW3163" t="str">
        <f t="shared" si="2363"/>
        <v/>
      </c>
      <c r="BA3163">
        <f t="shared" si="2399"/>
        <v>-24.45</v>
      </c>
      <c r="BB3163">
        <f t="shared" si="2400"/>
        <v>-11.425000000000001</v>
      </c>
      <c r="BC3163">
        <f t="shared" si="2401"/>
        <v>-23.7</v>
      </c>
      <c r="BD3163">
        <f t="shared" si="2402"/>
        <v>-11.0875</v>
      </c>
      <c r="BE3163">
        <f t="shared" si="2403"/>
        <v>-24.45</v>
      </c>
      <c r="BF3163">
        <f t="shared" si="2404"/>
        <v>-10.75</v>
      </c>
      <c r="BG3163">
        <f t="shared" si="2405"/>
        <v>-25.2</v>
      </c>
      <c r="BH3163">
        <f t="shared" si="2406"/>
        <v>-11.0875</v>
      </c>
      <c r="BI3163">
        <f t="shared" si="2407"/>
        <v>0.67500000000000071</v>
      </c>
      <c r="BJ3163">
        <f t="shared" si="2408"/>
        <v>1.5</v>
      </c>
      <c r="BK3163">
        <f t="shared" si="2409"/>
        <v>2.2222222222222201</v>
      </c>
      <c r="BL3163">
        <f t="shared" si="2410"/>
        <v>0.67500000000000071</v>
      </c>
      <c r="BM3163" s="1">
        <v>1.2</v>
      </c>
    </row>
    <row r="3164" spans="1:65">
      <c r="A3164" s="16" t="s">
        <v>6588</v>
      </c>
      <c r="E3164"/>
      <c r="F3164" s="17">
        <f t="shared" si="2364"/>
        <v>900</v>
      </c>
      <c r="G3164" s="3">
        <f t="shared" si="2365"/>
        <v>20</v>
      </c>
      <c r="H3164" s="4">
        <f t="shared" si="2366"/>
        <v>925</v>
      </c>
      <c r="I3164" s="4">
        <f t="shared" si="2367"/>
        <v>961</v>
      </c>
      <c r="J3164" s="4">
        <f t="shared" si="2368"/>
        <v>962</v>
      </c>
      <c r="K3164" s="4">
        <f t="shared" si="2369"/>
        <v>926</v>
      </c>
      <c r="L3164" s="1">
        <f t="shared" si="2370"/>
        <v>0</v>
      </c>
      <c r="M3164" s="1">
        <f t="shared" si="2371"/>
        <v>0</v>
      </c>
      <c r="N3164" s="1">
        <f t="shared" si="2372"/>
        <v>0</v>
      </c>
      <c r="O3164" s="1">
        <f t="shared" si="2373"/>
        <v>0</v>
      </c>
      <c r="P3164" s="1">
        <f t="shared" si="2374"/>
        <v>0</v>
      </c>
      <c r="Q3164" s="1" t="str">
        <f t="shared" si="2375"/>
        <v/>
      </c>
      <c r="R3164" s="1">
        <f t="shared" si="2376"/>
        <v>-24.45</v>
      </c>
      <c r="S3164" s="1">
        <f t="shared" si="2377"/>
        <v>-10.333500000000001</v>
      </c>
      <c r="T3164" s="1">
        <f>VLOOKUP($H3164,節点!$E$1:$G$20000,2,FALSE)</f>
        <v>-25.2</v>
      </c>
      <c r="U3164" s="1">
        <f>VLOOKUP($H3164,節点!$E$1:$G$20000,3,FALSE)</f>
        <v>-10.75</v>
      </c>
      <c r="V3164" s="1">
        <f>VLOOKUP($I3164,節点!$E$1:$G$20000,2,FALSE)</f>
        <v>-23.7</v>
      </c>
      <c r="W3164" s="1">
        <f>VLOOKUP($I3164,節点!$E$1:$G$20000,3,FALSE)</f>
        <v>-10.75</v>
      </c>
      <c r="X3164" s="1">
        <f>VLOOKUP($J3164,節点!$E$1:$G$20000,2,FALSE)</f>
        <v>-23.7</v>
      </c>
      <c r="Y3164" s="1">
        <f>VLOOKUP($J3164,節点!$E$1:$G$20000,3,FALSE)</f>
        <v>-9.9169999999999998</v>
      </c>
      <c r="Z3164" s="1">
        <f>VLOOKUP($K3164,節点!$E$1:$G$20000,2,FALSE)</f>
        <v>-25.2</v>
      </c>
      <c r="AA3164" s="1">
        <f>VLOOKUP($K3164,節点!$E$1:$G$20000,3,FALSE)</f>
        <v>-9.9169999999999998</v>
      </c>
      <c r="AB3164">
        <f t="shared" si="2378"/>
        <v>-0.75</v>
      </c>
      <c r="AC3164">
        <f t="shared" si="2379"/>
        <v>-0.4164999999999992</v>
      </c>
      <c r="AD3164">
        <f t="shared" si="2380"/>
        <v>0.75</v>
      </c>
      <c r="AE3164">
        <f t="shared" si="2381"/>
        <v>-0.4164999999999992</v>
      </c>
      <c r="AF3164">
        <f t="shared" si="2382"/>
        <v>0.75</v>
      </c>
      <c r="AG3164">
        <f t="shared" si="2383"/>
        <v>0.41650000000000098</v>
      </c>
      <c r="AH3164">
        <f t="shared" si="2384"/>
        <v>-0.75</v>
      </c>
      <c r="AI3164">
        <f t="shared" si="2385"/>
        <v>0.41650000000000098</v>
      </c>
      <c r="AJ3164">
        <f t="shared" si="2395"/>
        <v>209.04487370921655</v>
      </c>
      <c r="AK3164">
        <f t="shared" si="2396"/>
        <v>330.95512629078348</v>
      </c>
      <c r="AL3164">
        <f t="shared" si="2397"/>
        <v>29.044873709216649</v>
      </c>
      <c r="AM3164">
        <f t="shared" si="2398"/>
        <v>150.95512629078334</v>
      </c>
      <c r="AN3164">
        <f t="shared" si="2386"/>
        <v>3</v>
      </c>
      <c r="AO3164">
        <f t="shared" si="2387"/>
        <v>4</v>
      </c>
      <c r="AP3164">
        <f t="shared" si="2388"/>
        <v>1</v>
      </c>
      <c r="AQ3164">
        <f t="shared" si="2389"/>
        <v>2</v>
      </c>
      <c r="AR3164">
        <f t="shared" si="2390"/>
        <v>3412</v>
      </c>
      <c r="AS3164" t="str">
        <f t="shared" si="2391"/>
        <v/>
      </c>
      <c r="AT3164" t="str">
        <f t="shared" si="2392"/>
        <v/>
      </c>
      <c r="AU3164" t="str">
        <f t="shared" si="2393"/>
        <v/>
      </c>
      <c r="AV3164" t="str">
        <f t="shared" si="2394"/>
        <v/>
      </c>
      <c r="AW3164" t="str">
        <f t="shared" si="2363"/>
        <v/>
      </c>
      <c r="BA3164">
        <f t="shared" si="2399"/>
        <v>-24.45</v>
      </c>
      <c r="BB3164">
        <f t="shared" si="2400"/>
        <v>-10.75</v>
      </c>
      <c r="BC3164">
        <f t="shared" si="2401"/>
        <v>-23.7</v>
      </c>
      <c r="BD3164">
        <f t="shared" si="2402"/>
        <v>-10.333500000000001</v>
      </c>
      <c r="BE3164">
        <f t="shared" si="2403"/>
        <v>-24.45</v>
      </c>
      <c r="BF3164">
        <f t="shared" si="2404"/>
        <v>-9.9169999999999998</v>
      </c>
      <c r="BG3164">
        <f t="shared" si="2405"/>
        <v>-25.2</v>
      </c>
      <c r="BH3164">
        <f t="shared" si="2406"/>
        <v>-10.333500000000001</v>
      </c>
      <c r="BI3164">
        <f t="shared" si="2407"/>
        <v>0.83300000000000018</v>
      </c>
      <c r="BJ3164">
        <f t="shared" si="2408"/>
        <v>1.5</v>
      </c>
      <c r="BK3164">
        <f t="shared" si="2409"/>
        <v>1.8007202881152458</v>
      </c>
      <c r="BL3164">
        <f t="shared" si="2410"/>
        <v>0.83300000000000018</v>
      </c>
      <c r="BM3164" s="1">
        <v>1.2</v>
      </c>
    </row>
    <row r="3165" spans="1:65">
      <c r="A3165" s="16" t="s">
        <v>6589</v>
      </c>
      <c r="E3165"/>
      <c r="F3165" s="17">
        <f t="shared" si="2364"/>
        <v>901</v>
      </c>
      <c r="G3165" s="3">
        <f t="shared" si="2365"/>
        <v>20</v>
      </c>
      <c r="H3165" s="4">
        <f t="shared" si="2366"/>
        <v>926</v>
      </c>
      <c r="I3165" s="4">
        <f t="shared" si="2367"/>
        <v>962</v>
      </c>
      <c r="J3165" s="4">
        <f t="shared" si="2368"/>
        <v>963</v>
      </c>
      <c r="K3165" s="4">
        <f t="shared" si="2369"/>
        <v>927</v>
      </c>
      <c r="L3165" s="1">
        <f t="shared" si="2370"/>
        <v>0</v>
      </c>
      <c r="M3165" s="1">
        <f t="shared" si="2371"/>
        <v>0</v>
      </c>
      <c r="N3165" s="1">
        <f t="shared" si="2372"/>
        <v>0</v>
      </c>
      <c r="O3165" s="1">
        <f t="shared" si="2373"/>
        <v>0</v>
      </c>
      <c r="P3165" s="1">
        <f t="shared" si="2374"/>
        <v>0</v>
      </c>
      <c r="Q3165" s="1" t="str">
        <f t="shared" si="2375"/>
        <v/>
      </c>
      <c r="R3165" s="1">
        <f t="shared" si="2376"/>
        <v>-24.45</v>
      </c>
      <c r="S3165" s="1">
        <f t="shared" si="2377"/>
        <v>-9.5004999999999988</v>
      </c>
      <c r="T3165" s="1">
        <f>VLOOKUP($H3165,節点!$E$1:$G$20000,2,FALSE)</f>
        <v>-25.2</v>
      </c>
      <c r="U3165" s="1">
        <f>VLOOKUP($H3165,節点!$E$1:$G$20000,3,FALSE)</f>
        <v>-9.9169999999999998</v>
      </c>
      <c r="V3165" s="1">
        <f>VLOOKUP($I3165,節点!$E$1:$G$20000,2,FALSE)</f>
        <v>-23.7</v>
      </c>
      <c r="W3165" s="1">
        <f>VLOOKUP($I3165,節点!$E$1:$G$20000,3,FALSE)</f>
        <v>-9.9169999999999998</v>
      </c>
      <c r="X3165" s="1">
        <f>VLOOKUP($J3165,節点!$E$1:$G$20000,2,FALSE)</f>
        <v>-23.7</v>
      </c>
      <c r="Y3165" s="1">
        <f>VLOOKUP($J3165,節点!$E$1:$G$20000,3,FALSE)</f>
        <v>-9.0839999999999996</v>
      </c>
      <c r="Z3165" s="1">
        <f>VLOOKUP($K3165,節点!$E$1:$G$20000,2,FALSE)</f>
        <v>-25.2</v>
      </c>
      <c r="AA3165" s="1">
        <f>VLOOKUP($K3165,節点!$E$1:$G$20000,3,FALSE)</f>
        <v>-9.0839999999999996</v>
      </c>
      <c r="AB3165">
        <f t="shared" si="2378"/>
        <v>-0.75</v>
      </c>
      <c r="AC3165">
        <f t="shared" si="2379"/>
        <v>-0.41650000000000098</v>
      </c>
      <c r="AD3165">
        <f t="shared" si="2380"/>
        <v>0.75</v>
      </c>
      <c r="AE3165">
        <f t="shared" si="2381"/>
        <v>-0.41650000000000098</v>
      </c>
      <c r="AF3165">
        <f t="shared" si="2382"/>
        <v>0.75</v>
      </c>
      <c r="AG3165">
        <f t="shared" si="2383"/>
        <v>0.4164999999999992</v>
      </c>
      <c r="AH3165">
        <f t="shared" si="2384"/>
        <v>-0.75</v>
      </c>
      <c r="AI3165">
        <f t="shared" si="2385"/>
        <v>0.4164999999999992</v>
      </c>
      <c r="AJ3165">
        <f t="shared" si="2395"/>
        <v>209.04487370921666</v>
      </c>
      <c r="AK3165">
        <f t="shared" si="2396"/>
        <v>330.95512629078337</v>
      </c>
      <c r="AL3165">
        <f t="shared" si="2397"/>
        <v>29.044873709216539</v>
      </c>
      <c r="AM3165">
        <f t="shared" si="2398"/>
        <v>150.95512629078345</v>
      </c>
      <c r="AN3165">
        <f t="shared" si="2386"/>
        <v>3</v>
      </c>
      <c r="AO3165">
        <f t="shared" si="2387"/>
        <v>4</v>
      </c>
      <c r="AP3165">
        <f t="shared" si="2388"/>
        <v>1</v>
      </c>
      <c r="AQ3165">
        <f t="shared" si="2389"/>
        <v>2</v>
      </c>
      <c r="AR3165">
        <f t="shared" si="2390"/>
        <v>3412</v>
      </c>
      <c r="AS3165" t="str">
        <f t="shared" si="2391"/>
        <v/>
      </c>
      <c r="AT3165" t="str">
        <f t="shared" si="2392"/>
        <v/>
      </c>
      <c r="AU3165" t="str">
        <f t="shared" si="2393"/>
        <v/>
      </c>
      <c r="AV3165" t="str">
        <f t="shared" si="2394"/>
        <v/>
      </c>
      <c r="AW3165" t="str">
        <f t="shared" si="2363"/>
        <v/>
      </c>
      <c r="BA3165">
        <f t="shared" si="2399"/>
        <v>-24.45</v>
      </c>
      <c r="BB3165">
        <f t="shared" si="2400"/>
        <v>-9.9169999999999998</v>
      </c>
      <c r="BC3165">
        <f t="shared" si="2401"/>
        <v>-23.7</v>
      </c>
      <c r="BD3165">
        <f t="shared" si="2402"/>
        <v>-9.5004999999999988</v>
      </c>
      <c r="BE3165">
        <f t="shared" si="2403"/>
        <v>-24.45</v>
      </c>
      <c r="BF3165">
        <f t="shared" si="2404"/>
        <v>-9.0839999999999996</v>
      </c>
      <c r="BG3165">
        <f t="shared" si="2405"/>
        <v>-25.2</v>
      </c>
      <c r="BH3165">
        <f t="shared" si="2406"/>
        <v>-9.5004999999999988</v>
      </c>
      <c r="BI3165">
        <f t="shared" si="2407"/>
        <v>0.83300000000000018</v>
      </c>
      <c r="BJ3165">
        <f t="shared" si="2408"/>
        <v>1.5</v>
      </c>
      <c r="BK3165">
        <f t="shared" si="2409"/>
        <v>1.8007202881152458</v>
      </c>
      <c r="BL3165">
        <f t="shared" si="2410"/>
        <v>0.83300000000000018</v>
      </c>
      <c r="BM3165" s="1">
        <v>1.2</v>
      </c>
    </row>
    <row r="3166" spans="1:65">
      <c r="A3166" s="16" t="s">
        <v>6590</v>
      </c>
      <c r="E3166"/>
      <c r="F3166" s="17">
        <f t="shared" si="2364"/>
        <v>902</v>
      </c>
      <c r="G3166" s="3">
        <f t="shared" si="2365"/>
        <v>20</v>
      </c>
      <c r="H3166" s="4">
        <f t="shared" si="2366"/>
        <v>927</v>
      </c>
      <c r="I3166" s="4">
        <f t="shared" si="2367"/>
        <v>963</v>
      </c>
      <c r="J3166" s="4">
        <f t="shared" si="2368"/>
        <v>964</v>
      </c>
      <c r="K3166" s="4">
        <f t="shared" si="2369"/>
        <v>928</v>
      </c>
      <c r="L3166" s="1">
        <f t="shared" si="2370"/>
        <v>0</v>
      </c>
      <c r="M3166" s="1">
        <f t="shared" si="2371"/>
        <v>0</v>
      </c>
      <c r="N3166" s="1">
        <f t="shared" si="2372"/>
        <v>0</v>
      </c>
      <c r="O3166" s="1">
        <f t="shared" si="2373"/>
        <v>0</v>
      </c>
      <c r="P3166" s="1">
        <f t="shared" si="2374"/>
        <v>0</v>
      </c>
      <c r="Q3166" s="1" t="str">
        <f t="shared" si="2375"/>
        <v/>
      </c>
      <c r="R3166" s="1">
        <f t="shared" si="2376"/>
        <v>-24.45</v>
      </c>
      <c r="S3166" s="1">
        <f t="shared" si="2377"/>
        <v>-8.6669999999999998</v>
      </c>
      <c r="T3166" s="1">
        <f>VLOOKUP($H3166,節点!$E$1:$G$20000,2,FALSE)</f>
        <v>-25.2</v>
      </c>
      <c r="U3166" s="1">
        <f>VLOOKUP($H3166,節点!$E$1:$G$20000,3,FALSE)</f>
        <v>-9.0839999999999996</v>
      </c>
      <c r="V3166" s="1">
        <f>VLOOKUP($I3166,節点!$E$1:$G$20000,2,FALSE)</f>
        <v>-23.7</v>
      </c>
      <c r="W3166" s="1">
        <f>VLOOKUP($I3166,節点!$E$1:$G$20000,3,FALSE)</f>
        <v>-9.0839999999999996</v>
      </c>
      <c r="X3166" s="1">
        <f>VLOOKUP($J3166,節点!$E$1:$G$20000,2,FALSE)</f>
        <v>-23.7</v>
      </c>
      <c r="Y3166" s="1">
        <f>VLOOKUP($J3166,節点!$E$1:$G$20000,3,FALSE)</f>
        <v>-8.25</v>
      </c>
      <c r="Z3166" s="1">
        <f>VLOOKUP($K3166,節点!$E$1:$G$20000,2,FALSE)</f>
        <v>-25.2</v>
      </c>
      <c r="AA3166" s="1">
        <f>VLOOKUP($K3166,節点!$E$1:$G$20000,3,FALSE)</f>
        <v>-8.25</v>
      </c>
      <c r="AB3166">
        <f t="shared" si="2378"/>
        <v>-0.75</v>
      </c>
      <c r="AC3166">
        <f t="shared" si="2379"/>
        <v>-0.41699999999999982</v>
      </c>
      <c r="AD3166">
        <f t="shared" si="2380"/>
        <v>0.75</v>
      </c>
      <c r="AE3166">
        <f t="shared" si="2381"/>
        <v>-0.41699999999999982</v>
      </c>
      <c r="AF3166">
        <f t="shared" si="2382"/>
        <v>0.75</v>
      </c>
      <c r="AG3166">
        <f t="shared" si="2383"/>
        <v>0.41699999999999982</v>
      </c>
      <c r="AH3166">
        <f t="shared" si="2384"/>
        <v>-0.75</v>
      </c>
      <c r="AI3166">
        <f t="shared" si="2385"/>
        <v>0.41699999999999982</v>
      </c>
      <c r="AJ3166">
        <f t="shared" si="2395"/>
        <v>209.07405937150872</v>
      </c>
      <c r="AK3166">
        <f t="shared" si="2396"/>
        <v>330.92594062849128</v>
      </c>
      <c r="AL3166">
        <f t="shared" si="2397"/>
        <v>29.074059371508714</v>
      </c>
      <c r="AM3166">
        <f t="shared" si="2398"/>
        <v>150.92594062849128</v>
      </c>
      <c r="AN3166">
        <f t="shared" si="2386"/>
        <v>3</v>
      </c>
      <c r="AO3166">
        <f t="shared" si="2387"/>
        <v>4</v>
      </c>
      <c r="AP3166">
        <f t="shared" si="2388"/>
        <v>1</v>
      </c>
      <c r="AQ3166">
        <f t="shared" si="2389"/>
        <v>2</v>
      </c>
      <c r="AR3166">
        <f t="shared" si="2390"/>
        <v>3412</v>
      </c>
      <c r="AS3166" t="str">
        <f t="shared" si="2391"/>
        <v/>
      </c>
      <c r="AT3166" t="str">
        <f t="shared" si="2392"/>
        <v/>
      </c>
      <c r="AU3166" t="str">
        <f t="shared" si="2393"/>
        <v/>
      </c>
      <c r="AV3166" t="str">
        <f t="shared" si="2394"/>
        <v/>
      </c>
      <c r="AW3166" t="str">
        <f t="shared" si="2363"/>
        <v/>
      </c>
      <c r="BA3166">
        <f t="shared" si="2399"/>
        <v>-24.45</v>
      </c>
      <c r="BB3166">
        <f t="shared" si="2400"/>
        <v>-9.0839999999999996</v>
      </c>
      <c r="BC3166">
        <f t="shared" si="2401"/>
        <v>-23.7</v>
      </c>
      <c r="BD3166">
        <f t="shared" si="2402"/>
        <v>-8.6669999999999998</v>
      </c>
      <c r="BE3166">
        <f t="shared" si="2403"/>
        <v>-24.45</v>
      </c>
      <c r="BF3166">
        <f t="shared" si="2404"/>
        <v>-8.25</v>
      </c>
      <c r="BG3166">
        <f t="shared" si="2405"/>
        <v>-25.2</v>
      </c>
      <c r="BH3166">
        <f t="shared" si="2406"/>
        <v>-8.6669999999999998</v>
      </c>
      <c r="BI3166">
        <f t="shared" si="2407"/>
        <v>0.83399999999999963</v>
      </c>
      <c r="BJ3166">
        <f t="shared" si="2408"/>
        <v>1.5</v>
      </c>
      <c r="BK3166">
        <f t="shared" si="2409"/>
        <v>1.7985611510791375</v>
      </c>
      <c r="BL3166">
        <f t="shared" si="2410"/>
        <v>0.83399999999999963</v>
      </c>
      <c r="BM3166" s="1">
        <v>1.2</v>
      </c>
    </row>
    <row r="3167" spans="1:65">
      <c r="A3167" s="16" t="s">
        <v>6591</v>
      </c>
      <c r="E3167"/>
      <c r="F3167" s="17">
        <f t="shared" si="2364"/>
        <v>903</v>
      </c>
      <c r="G3167" s="3">
        <f t="shared" si="2365"/>
        <v>20</v>
      </c>
      <c r="H3167" s="4">
        <f t="shared" si="2366"/>
        <v>928</v>
      </c>
      <c r="I3167" s="4">
        <f t="shared" si="2367"/>
        <v>964</v>
      </c>
      <c r="J3167" s="4">
        <f t="shared" si="2368"/>
        <v>965</v>
      </c>
      <c r="K3167" s="4">
        <f t="shared" si="2369"/>
        <v>929</v>
      </c>
      <c r="L3167" s="1">
        <f t="shared" si="2370"/>
        <v>0</v>
      </c>
      <c r="M3167" s="1">
        <f t="shared" si="2371"/>
        <v>0</v>
      </c>
      <c r="N3167" s="1">
        <f t="shared" si="2372"/>
        <v>0</v>
      </c>
      <c r="O3167" s="1">
        <f t="shared" si="2373"/>
        <v>0</v>
      </c>
      <c r="P3167" s="1">
        <f t="shared" si="2374"/>
        <v>0</v>
      </c>
      <c r="Q3167" s="1" t="str">
        <f t="shared" si="2375"/>
        <v/>
      </c>
      <c r="R3167" s="1">
        <f t="shared" si="2376"/>
        <v>-24.45</v>
      </c>
      <c r="S3167" s="1">
        <f t="shared" si="2377"/>
        <v>-7.8335000000000008</v>
      </c>
      <c r="T3167" s="1">
        <f>VLOOKUP($H3167,節点!$E$1:$G$20000,2,FALSE)</f>
        <v>-25.2</v>
      </c>
      <c r="U3167" s="1">
        <f>VLOOKUP($H3167,節点!$E$1:$G$20000,3,FALSE)</f>
        <v>-8.25</v>
      </c>
      <c r="V3167" s="1">
        <f>VLOOKUP($I3167,節点!$E$1:$G$20000,2,FALSE)</f>
        <v>-23.7</v>
      </c>
      <c r="W3167" s="1">
        <f>VLOOKUP($I3167,節点!$E$1:$G$20000,3,FALSE)</f>
        <v>-8.25</v>
      </c>
      <c r="X3167" s="1">
        <f>VLOOKUP($J3167,節点!$E$1:$G$20000,2,FALSE)</f>
        <v>-23.7</v>
      </c>
      <c r="Y3167" s="1">
        <f>VLOOKUP($J3167,節点!$E$1:$G$20000,3,FALSE)</f>
        <v>-7.4169999999999998</v>
      </c>
      <c r="Z3167" s="1">
        <f>VLOOKUP($K3167,節点!$E$1:$G$20000,2,FALSE)</f>
        <v>-25.2</v>
      </c>
      <c r="AA3167" s="1">
        <f>VLOOKUP($K3167,節点!$E$1:$G$20000,3,FALSE)</f>
        <v>-7.4169999999999998</v>
      </c>
      <c r="AB3167">
        <f t="shared" si="2378"/>
        <v>-0.75</v>
      </c>
      <c r="AC3167">
        <f t="shared" si="2379"/>
        <v>-0.4164999999999992</v>
      </c>
      <c r="AD3167">
        <f t="shared" si="2380"/>
        <v>0.75</v>
      </c>
      <c r="AE3167">
        <f t="shared" si="2381"/>
        <v>-0.4164999999999992</v>
      </c>
      <c r="AF3167">
        <f t="shared" si="2382"/>
        <v>0.75</v>
      </c>
      <c r="AG3167">
        <f t="shared" si="2383"/>
        <v>0.41650000000000098</v>
      </c>
      <c r="AH3167">
        <f t="shared" si="2384"/>
        <v>-0.75</v>
      </c>
      <c r="AI3167">
        <f t="shared" si="2385"/>
        <v>0.41650000000000098</v>
      </c>
      <c r="AJ3167">
        <f t="shared" si="2395"/>
        <v>209.04487370921655</v>
      </c>
      <c r="AK3167">
        <f t="shared" si="2396"/>
        <v>330.95512629078348</v>
      </c>
      <c r="AL3167">
        <f t="shared" si="2397"/>
        <v>29.044873709216649</v>
      </c>
      <c r="AM3167">
        <f t="shared" si="2398"/>
        <v>150.95512629078334</v>
      </c>
      <c r="AN3167">
        <f t="shared" si="2386"/>
        <v>3</v>
      </c>
      <c r="AO3167">
        <f t="shared" si="2387"/>
        <v>4</v>
      </c>
      <c r="AP3167">
        <f t="shared" si="2388"/>
        <v>1</v>
      </c>
      <c r="AQ3167">
        <f t="shared" si="2389"/>
        <v>2</v>
      </c>
      <c r="AR3167">
        <f t="shared" si="2390"/>
        <v>3412</v>
      </c>
      <c r="AS3167" t="str">
        <f t="shared" si="2391"/>
        <v/>
      </c>
      <c r="AT3167" t="str">
        <f t="shared" si="2392"/>
        <v/>
      </c>
      <c r="AU3167" t="str">
        <f t="shared" si="2393"/>
        <v/>
      </c>
      <c r="AV3167" t="str">
        <f t="shared" si="2394"/>
        <v/>
      </c>
      <c r="AW3167" t="str">
        <f t="shared" si="2363"/>
        <v/>
      </c>
      <c r="BA3167">
        <f t="shared" si="2399"/>
        <v>-24.45</v>
      </c>
      <c r="BB3167">
        <f t="shared" si="2400"/>
        <v>-8.25</v>
      </c>
      <c r="BC3167">
        <f t="shared" si="2401"/>
        <v>-23.7</v>
      </c>
      <c r="BD3167">
        <f t="shared" si="2402"/>
        <v>-7.8334999999999999</v>
      </c>
      <c r="BE3167">
        <f t="shared" si="2403"/>
        <v>-24.45</v>
      </c>
      <c r="BF3167">
        <f t="shared" si="2404"/>
        <v>-7.4169999999999998</v>
      </c>
      <c r="BG3167">
        <f t="shared" si="2405"/>
        <v>-25.2</v>
      </c>
      <c r="BH3167">
        <f t="shared" si="2406"/>
        <v>-7.8334999999999999</v>
      </c>
      <c r="BI3167">
        <f t="shared" si="2407"/>
        <v>0.83300000000000018</v>
      </c>
      <c r="BJ3167">
        <f t="shared" si="2408"/>
        <v>1.5</v>
      </c>
      <c r="BK3167">
        <f t="shared" si="2409"/>
        <v>1.8007202881152458</v>
      </c>
      <c r="BL3167">
        <f t="shared" si="2410"/>
        <v>0.83300000000000018</v>
      </c>
      <c r="BM3167" s="1">
        <v>1.2</v>
      </c>
    </row>
    <row r="3168" spans="1:65">
      <c r="A3168" s="16" t="s">
        <v>6592</v>
      </c>
      <c r="E3168"/>
      <c r="F3168" s="17">
        <f t="shared" si="2364"/>
        <v>904</v>
      </c>
      <c r="G3168" s="3">
        <f t="shared" si="2365"/>
        <v>20</v>
      </c>
      <c r="H3168" s="4">
        <f t="shared" si="2366"/>
        <v>929</v>
      </c>
      <c r="I3168" s="4">
        <f t="shared" si="2367"/>
        <v>965</v>
      </c>
      <c r="J3168" s="4">
        <f t="shared" si="2368"/>
        <v>966</v>
      </c>
      <c r="K3168" s="4">
        <f t="shared" si="2369"/>
        <v>930</v>
      </c>
      <c r="L3168" s="1">
        <f t="shared" si="2370"/>
        <v>0</v>
      </c>
      <c r="M3168" s="1">
        <f t="shared" si="2371"/>
        <v>0</v>
      </c>
      <c r="N3168" s="1">
        <f t="shared" si="2372"/>
        <v>0</v>
      </c>
      <c r="O3168" s="1">
        <f t="shared" si="2373"/>
        <v>0</v>
      </c>
      <c r="P3168" s="1">
        <f t="shared" si="2374"/>
        <v>0</v>
      </c>
      <c r="Q3168" s="1" t="str">
        <f t="shared" si="2375"/>
        <v/>
      </c>
      <c r="R3168" s="1">
        <f t="shared" si="2376"/>
        <v>-24.45</v>
      </c>
      <c r="S3168" s="1">
        <f t="shared" si="2377"/>
        <v>-7.0004999999999997</v>
      </c>
      <c r="T3168" s="1">
        <f>VLOOKUP($H3168,節点!$E$1:$G$20000,2,FALSE)</f>
        <v>-25.2</v>
      </c>
      <c r="U3168" s="1">
        <f>VLOOKUP($H3168,節点!$E$1:$G$20000,3,FALSE)</f>
        <v>-7.4169999999999998</v>
      </c>
      <c r="V3168" s="1">
        <f>VLOOKUP($I3168,節点!$E$1:$G$20000,2,FALSE)</f>
        <v>-23.7</v>
      </c>
      <c r="W3168" s="1">
        <f>VLOOKUP($I3168,節点!$E$1:$G$20000,3,FALSE)</f>
        <v>-7.4169999999999998</v>
      </c>
      <c r="X3168" s="1">
        <f>VLOOKUP($J3168,節点!$E$1:$G$20000,2,FALSE)</f>
        <v>-23.7</v>
      </c>
      <c r="Y3168" s="1">
        <f>VLOOKUP($J3168,節点!$E$1:$G$20000,3,FALSE)</f>
        <v>-6.5839999999999996</v>
      </c>
      <c r="Z3168" s="1">
        <f>VLOOKUP($K3168,節点!$E$1:$G$20000,2,FALSE)</f>
        <v>-25.2</v>
      </c>
      <c r="AA3168" s="1">
        <f>VLOOKUP($K3168,節点!$E$1:$G$20000,3,FALSE)</f>
        <v>-6.5839999999999996</v>
      </c>
      <c r="AB3168">
        <f t="shared" si="2378"/>
        <v>-0.75</v>
      </c>
      <c r="AC3168">
        <f t="shared" si="2379"/>
        <v>-0.41650000000000009</v>
      </c>
      <c r="AD3168">
        <f t="shared" si="2380"/>
        <v>0.75</v>
      </c>
      <c r="AE3168">
        <f t="shared" si="2381"/>
        <v>-0.41650000000000009</v>
      </c>
      <c r="AF3168">
        <f t="shared" si="2382"/>
        <v>0.75</v>
      </c>
      <c r="AG3168">
        <f t="shared" si="2383"/>
        <v>0.41650000000000009</v>
      </c>
      <c r="AH3168">
        <f t="shared" si="2384"/>
        <v>-0.75</v>
      </c>
      <c r="AI3168">
        <f t="shared" si="2385"/>
        <v>0.41650000000000009</v>
      </c>
      <c r="AJ3168">
        <f t="shared" si="2395"/>
        <v>209.04487370921657</v>
      </c>
      <c r="AK3168">
        <f t="shared" si="2396"/>
        <v>330.95512629078343</v>
      </c>
      <c r="AL3168">
        <f t="shared" si="2397"/>
        <v>29.044873709216589</v>
      </c>
      <c r="AM3168">
        <f t="shared" si="2398"/>
        <v>150.95512629078343</v>
      </c>
      <c r="AN3168">
        <f t="shared" si="2386"/>
        <v>3</v>
      </c>
      <c r="AO3168">
        <f t="shared" si="2387"/>
        <v>4</v>
      </c>
      <c r="AP3168">
        <f t="shared" si="2388"/>
        <v>1</v>
      </c>
      <c r="AQ3168">
        <f t="shared" si="2389"/>
        <v>2</v>
      </c>
      <c r="AR3168">
        <f t="shared" si="2390"/>
        <v>3412</v>
      </c>
      <c r="AS3168" t="str">
        <f t="shared" si="2391"/>
        <v/>
      </c>
      <c r="AT3168" t="str">
        <f t="shared" si="2392"/>
        <v/>
      </c>
      <c r="AU3168" t="str">
        <f t="shared" si="2393"/>
        <v/>
      </c>
      <c r="AV3168" t="str">
        <f t="shared" si="2394"/>
        <v/>
      </c>
      <c r="AW3168" t="str">
        <f t="shared" si="2363"/>
        <v/>
      </c>
      <c r="BA3168">
        <f t="shared" si="2399"/>
        <v>-24.45</v>
      </c>
      <c r="BB3168">
        <f t="shared" si="2400"/>
        <v>-7.4169999999999998</v>
      </c>
      <c r="BC3168">
        <f t="shared" si="2401"/>
        <v>-23.7</v>
      </c>
      <c r="BD3168">
        <f t="shared" si="2402"/>
        <v>-7.0004999999999997</v>
      </c>
      <c r="BE3168">
        <f t="shared" si="2403"/>
        <v>-24.45</v>
      </c>
      <c r="BF3168">
        <f t="shared" si="2404"/>
        <v>-6.5839999999999996</v>
      </c>
      <c r="BG3168">
        <f t="shared" si="2405"/>
        <v>-25.2</v>
      </c>
      <c r="BH3168">
        <f t="shared" si="2406"/>
        <v>-7.0004999999999997</v>
      </c>
      <c r="BI3168">
        <f t="shared" si="2407"/>
        <v>0.83300000000000018</v>
      </c>
      <c r="BJ3168">
        <f t="shared" si="2408"/>
        <v>1.5</v>
      </c>
      <c r="BK3168">
        <f t="shared" si="2409"/>
        <v>1.8007202881152458</v>
      </c>
      <c r="BL3168">
        <f t="shared" si="2410"/>
        <v>0.83300000000000018</v>
      </c>
      <c r="BM3168" s="1">
        <v>1.2</v>
      </c>
    </row>
    <row r="3169" spans="1:65">
      <c r="A3169" s="16" t="s">
        <v>6593</v>
      </c>
      <c r="E3169"/>
      <c r="F3169" s="17">
        <f t="shared" si="2364"/>
        <v>905</v>
      </c>
      <c r="G3169" s="3">
        <f t="shared" si="2365"/>
        <v>20</v>
      </c>
      <c r="H3169" s="4">
        <f t="shared" si="2366"/>
        <v>930</v>
      </c>
      <c r="I3169" s="4">
        <f t="shared" si="2367"/>
        <v>966</v>
      </c>
      <c r="J3169" s="4">
        <f t="shared" si="2368"/>
        <v>967</v>
      </c>
      <c r="K3169" s="4">
        <f t="shared" si="2369"/>
        <v>931</v>
      </c>
      <c r="L3169" s="1">
        <f t="shared" si="2370"/>
        <v>0</v>
      </c>
      <c r="M3169" s="1">
        <f t="shared" si="2371"/>
        <v>0</v>
      </c>
      <c r="N3169" s="1">
        <f t="shared" si="2372"/>
        <v>0</v>
      </c>
      <c r="O3169" s="1">
        <f t="shared" si="2373"/>
        <v>0</v>
      </c>
      <c r="P3169" s="1">
        <f t="shared" si="2374"/>
        <v>0</v>
      </c>
      <c r="Q3169" s="1" t="str">
        <f t="shared" si="2375"/>
        <v/>
      </c>
      <c r="R3169" s="1">
        <f t="shared" si="2376"/>
        <v>-24.45</v>
      </c>
      <c r="S3169" s="1">
        <f t="shared" si="2377"/>
        <v>-6.1669999999999998</v>
      </c>
      <c r="T3169" s="1">
        <f>VLOOKUP($H3169,節点!$E$1:$G$20000,2,FALSE)</f>
        <v>-25.2</v>
      </c>
      <c r="U3169" s="1">
        <f>VLOOKUP($H3169,節点!$E$1:$G$20000,3,FALSE)</f>
        <v>-6.5839999999999996</v>
      </c>
      <c r="V3169" s="1">
        <f>VLOOKUP($I3169,節点!$E$1:$G$20000,2,FALSE)</f>
        <v>-23.7</v>
      </c>
      <c r="W3169" s="1">
        <f>VLOOKUP($I3169,節点!$E$1:$G$20000,3,FALSE)</f>
        <v>-6.5839999999999996</v>
      </c>
      <c r="X3169" s="1">
        <f>VLOOKUP($J3169,節点!$E$1:$G$20000,2,FALSE)</f>
        <v>-23.7</v>
      </c>
      <c r="Y3169" s="1">
        <f>VLOOKUP($J3169,節点!$E$1:$G$20000,3,FALSE)</f>
        <v>-5.75</v>
      </c>
      <c r="Z3169" s="1">
        <f>VLOOKUP($K3169,節点!$E$1:$G$20000,2,FALSE)</f>
        <v>-25.2</v>
      </c>
      <c r="AA3169" s="1">
        <f>VLOOKUP($K3169,節点!$E$1:$G$20000,3,FALSE)</f>
        <v>-5.75</v>
      </c>
      <c r="AB3169">
        <f t="shared" si="2378"/>
        <v>-0.75</v>
      </c>
      <c r="AC3169">
        <f t="shared" si="2379"/>
        <v>-0.41699999999999982</v>
      </c>
      <c r="AD3169">
        <f t="shared" si="2380"/>
        <v>0.75</v>
      </c>
      <c r="AE3169">
        <f t="shared" si="2381"/>
        <v>-0.41699999999999982</v>
      </c>
      <c r="AF3169">
        <f t="shared" si="2382"/>
        <v>0.75</v>
      </c>
      <c r="AG3169">
        <f t="shared" si="2383"/>
        <v>0.41699999999999982</v>
      </c>
      <c r="AH3169">
        <f t="shared" si="2384"/>
        <v>-0.75</v>
      </c>
      <c r="AI3169">
        <f t="shared" si="2385"/>
        <v>0.41699999999999982</v>
      </c>
      <c r="AJ3169">
        <f t="shared" si="2395"/>
        <v>209.07405937150872</v>
      </c>
      <c r="AK3169">
        <f t="shared" si="2396"/>
        <v>330.92594062849128</v>
      </c>
      <c r="AL3169">
        <f t="shared" si="2397"/>
        <v>29.074059371508714</v>
      </c>
      <c r="AM3169">
        <f t="shared" si="2398"/>
        <v>150.92594062849128</v>
      </c>
      <c r="AN3169">
        <f t="shared" si="2386"/>
        <v>3</v>
      </c>
      <c r="AO3169">
        <f t="shared" si="2387"/>
        <v>4</v>
      </c>
      <c r="AP3169">
        <f t="shared" si="2388"/>
        <v>1</v>
      </c>
      <c r="AQ3169">
        <f t="shared" si="2389"/>
        <v>2</v>
      </c>
      <c r="AR3169">
        <f t="shared" si="2390"/>
        <v>3412</v>
      </c>
      <c r="AS3169" t="str">
        <f t="shared" si="2391"/>
        <v/>
      </c>
      <c r="AT3169" t="str">
        <f t="shared" si="2392"/>
        <v/>
      </c>
      <c r="AU3169" t="str">
        <f t="shared" si="2393"/>
        <v/>
      </c>
      <c r="AV3169" t="str">
        <f t="shared" si="2394"/>
        <v/>
      </c>
      <c r="AW3169" t="str">
        <f t="shared" si="2363"/>
        <v/>
      </c>
      <c r="BA3169">
        <f t="shared" si="2399"/>
        <v>-24.45</v>
      </c>
      <c r="BB3169">
        <f t="shared" si="2400"/>
        <v>-6.5839999999999996</v>
      </c>
      <c r="BC3169">
        <f t="shared" si="2401"/>
        <v>-23.7</v>
      </c>
      <c r="BD3169">
        <f t="shared" si="2402"/>
        <v>-6.1669999999999998</v>
      </c>
      <c r="BE3169">
        <f t="shared" si="2403"/>
        <v>-24.45</v>
      </c>
      <c r="BF3169">
        <f t="shared" si="2404"/>
        <v>-5.75</v>
      </c>
      <c r="BG3169">
        <f t="shared" si="2405"/>
        <v>-25.2</v>
      </c>
      <c r="BH3169">
        <f t="shared" si="2406"/>
        <v>-6.1669999999999998</v>
      </c>
      <c r="BI3169">
        <f t="shared" si="2407"/>
        <v>0.83399999999999963</v>
      </c>
      <c r="BJ3169">
        <f t="shared" si="2408"/>
        <v>1.5</v>
      </c>
      <c r="BK3169">
        <f t="shared" si="2409"/>
        <v>1.7985611510791375</v>
      </c>
      <c r="BL3169">
        <f t="shared" si="2410"/>
        <v>0.83399999999999963</v>
      </c>
      <c r="BM3169" s="1">
        <v>1.2</v>
      </c>
    </row>
    <row r="3170" spans="1:65">
      <c r="A3170" s="16" t="s">
        <v>6594</v>
      </c>
      <c r="E3170"/>
      <c r="F3170" s="17">
        <f t="shared" si="2364"/>
        <v>906</v>
      </c>
      <c r="G3170" s="3">
        <f t="shared" si="2365"/>
        <v>20</v>
      </c>
      <c r="H3170" s="4">
        <f t="shared" si="2366"/>
        <v>931</v>
      </c>
      <c r="I3170" s="4">
        <f t="shared" si="2367"/>
        <v>967</v>
      </c>
      <c r="J3170" s="4">
        <f t="shared" si="2368"/>
        <v>968</v>
      </c>
      <c r="K3170" s="4">
        <f t="shared" si="2369"/>
        <v>932</v>
      </c>
      <c r="L3170" s="1">
        <f t="shared" si="2370"/>
        <v>0</v>
      </c>
      <c r="M3170" s="1">
        <f t="shared" si="2371"/>
        <v>0</v>
      </c>
      <c r="N3170" s="1">
        <f t="shared" si="2372"/>
        <v>0</v>
      </c>
      <c r="O3170" s="1">
        <f t="shared" si="2373"/>
        <v>0</v>
      </c>
      <c r="P3170" s="1">
        <f t="shared" si="2374"/>
        <v>0</v>
      </c>
      <c r="Q3170" s="1" t="str">
        <f t="shared" si="2375"/>
        <v/>
      </c>
      <c r="R3170" s="1">
        <f t="shared" si="2376"/>
        <v>-24.45</v>
      </c>
      <c r="S3170" s="1">
        <f t="shared" si="2377"/>
        <v>-5.375</v>
      </c>
      <c r="T3170" s="1">
        <f>VLOOKUP($H3170,節点!$E$1:$G$20000,2,FALSE)</f>
        <v>-25.2</v>
      </c>
      <c r="U3170" s="1">
        <f>VLOOKUP($H3170,節点!$E$1:$G$20000,3,FALSE)</f>
        <v>-5.75</v>
      </c>
      <c r="V3170" s="1">
        <f>VLOOKUP($I3170,節点!$E$1:$G$20000,2,FALSE)</f>
        <v>-23.7</v>
      </c>
      <c r="W3170" s="1">
        <f>VLOOKUP($I3170,節点!$E$1:$G$20000,3,FALSE)</f>
        <v>-5.75</v>
      </c>
      <c r="X3170" s="1">
        <f>VLOOKUP($J3170,節点!$E$1:$G$20000,2,FALSE)</f>
        <v>-23.7</v>
      </c>
      <c r="Y3170" s="1">
        <f>VLOOKUP($J3170,節点!$E$1:$G$20000,3,FALSE)</f>
        <v>-5</v>
      </c>
      <c r="Z3170" s="1">
        <f>VLOOKUP($K3170,節点!$E$1:$G$20000,2,FALSE)</f>
        <v>-25.2</v>
      </c>
      <c r="AA3170" s="1">
        <f>VLOOKUP($K3170,節点!$E$1:$G$20000,3,FALSE)</f>
        <v>-5</v>
      </c>
      <c r="AB3170">
        <f t="shared" si="2378"/>
        <v>-0.75</v>
      </c>
      <c r="AC3170">
        <f t="shared" si="2379"/>
        <v>-0.375</v>
      </c>
      <c r="AD3170">
        <f t="shared" si="2380"/>
        <v>0.75</v>
      </c>
      <c r="AE3170">
        <f t="shared" si="2381"/>
        <v>-0.375</v>
      </c>
      <c r="AF3170">
        <f t="shared" si="2382"/>
        <v>0.75</v>
      </c>
      <c r="AG3170">
        <f t="shared" si="2383"/>
        <v>0.375</v>
      </c>
      <c r="AH3170">
        <f t="shared" si="2384"/>
        <v>-0.75</v>
      </c>
      <c r="AI3170">
        <f t="shared" si="2385"/>
        <v>0.375</v>
      </c>
      <c r="AJ3170">
        <f t="shared" si="2395"/>
        <v>206.56505117707798</v>
      </c>
      <c r="AK3170">
        <f t="shared" si="2396"/>
        <v>333.43494882292202</v>
      </c>
      <c r="AL3170">
        <f t="shared" si="2397"/>
        <v>26.56505117707799</v>
      </c>
      <c r="AM3170">
        <f t="shared" si="2398"/>
        <v>153.43494882292202</v>
      </c>
      <c r="AN3170">
        <f t="shared" si="2386"/>
        <v>3</v>
      </c>
      <c r="AO3170">
        <f t="shared" si="2387"/>
        <v>4</v>
      </c>
      <c r="AP3170">
        <f t="shared" si="2388"/>
        <v>1</v>
      </c>
      <c r="AQ3170">
        <f t="shared" si="2389"/>
        <v>2</v>
      </c>
      <c r="AR3170">
        <f t="shared" si="2390"/>
        <v>3412</v>
      </c>
      <c r="AS3170" t="str">
        <f t="shared" si="2391"/>
        <v/>
      </c>
      <c r="AT3170" t="str">
        <f t="shared" si="2392"/>
        <v/>
      </c>
      <c r="AU3170" t="str">
        <f t="shared" si="2393"/>
        <v/>
      </c>
      <c r="AV3170" t="str">
        <f t="shared" si="2394"/>
        <v/>
      </c>
      <c r="AW3170" t="str">
        <f t="shared" si="2363"/>
        <v/>
      </c>
      <c r="BA3170">
        <f t="shared" si="2399"/>
        <v>-24.45</v>
      </c>
      <c r="BB3170">
        <f t="shared" si="2400"/>
        <v>-5.75</v>
      </c>
      <c r="BC3170">
        <f t="shared" si="2401"/>
        <v>-23.7</v>
      </c>
      <c r="BD3170">
        <f t="shared" si="2402"/>
        <v>-5.375</v>
      </c>
      <c r="BE3170">
        <f t="shared" si="2403"/>
        <v>-24.45</v>
      </c>
      <c r="BF3170">
        <f t="shared" si="2404"/>
        <v>-5</v>
      </c>
      <c r="BG3170">
        <f t="shared" si="2405"/>
        <v>-25.2</v>
      </c>
      <c r="BH3170">
        <f t="shared" si="2406"/>
        <v>-5.375</v>
      </c>
      <c r="BI3170">
        <f t="shared" si="2407"/>
        <v>0.75</v>
      </c>
      <c r="BJ3170">
        <f t="shared" si="2408"/>
        <v>1.5</v>
      </c>
      <c r="BK3170">
        <f t="shared" si="2409"/>
        <v>2</v>
      </c>
      <c r="BL3170">
        <f t="shared" si="2410"/>
        <v>0.75</v>
      </c>
      <c r="BM3170" s="1">
        <v>1.2</v>
      </c>
    </row>
    <row r="3171" spans="1:65">
      <c r="A3171" s="16" t="s">
        <v>6595</v>
      </c>
      <c r="E3171"/>
      <c r="F3171" s="17">
        <f t="shared" si="2364"/>
        <v>907</v>
      </c>
      <c r="G3171" s="3">
        <f t="shared" si="2365"/>
        <v>20</v>
      </c>
      <c r="H3171" s="4">
        <f t="shared" si="2366"/>
        <v>932</v>
      </c>
      <c r="I3171" s="4">
        <f t="shared" si="2367"/>
        <v>968</v>
      </c>
      <c r="J3171" s="4">
        <f t="shared" si="2368"/>
        <v>969</v>
      </c>
      <c r="K3171" s="4">
        <f t="shared" si="2369"/>
        <v>933</v>
      </c>
      <c r="L3171" s="1">
        <f t="shared" si="2370"/>
        <v>0</v>
      </c>
      <c r="M3171" s="1">
        <f t="shared" si="2371"/>
        <v>0</v>
      </c>
      <c r="N3171" s="1">
        <f t="shared" si="2372"/>
        <v>0</v>
      </c>
      <c r="O3171" s="1">
        <f t="shared" si="2373"/>
        <v>0</v>
      </c>
      <c r="P3171" s="1">
        <f t="shared" si="2374"/>
        <v>0</v>
      </c>
      <c r="Q3171" s="1" t="str">
        <f t="shared" si="2375"/>
        <v/>
      </c>
      <c r="R3171" s="1">
        <f t="shared" si="2376"/>
        <v>-24.45</v>
      </c>
      <c r="S3171" s="1">
        <f t="shared" si="2377"/>
        <v>-4.375</v>
      </c>
      <c r="T3171" s="1">
        <f>VLOOKUP($H3171,節点!$E$1:$G$20000,2,FALSE)</f>
        <v>-25.2</v>
      </c>
      <c r="U3171" s="1">
        <f>VLOOKUP($H3171,節点!$E$1:$G$20000,3,FALSE)</f>
        <v>-5</v>
      </c>
      <c r="V3171" s="1">
        <f>VLOOKUP($I3171,節点!$E$1:$G$20000,2,FALSE)</f>
        <v>-23.7</v>
      </c>
      <c r="W3171" s="1">
        <f>VLOOKUP($I3171,節点!$E$1:$G$20000,3,FALSE)</f>
        <v>-5</v>
      </c>
      <c r="X3171" s="1">
        <f>VLOOKUP($J3171,節点!$E$1:$G$20000,2,FALSE)</f>
        <v>-23.7</v>
      </c>
      <c r="Y3171" s="1">
        <f>VLOOKUP($J3171,節点!$E$1:$G$20000,3,FALSE)</f>
        <v>-3.75</v>
      </c>
      <c r="Z3171" s="1">
        <f>VLOOKUP($K3171,節点!$E$1:$G$20000,2,FALSE)</f>
        <v>-25.2</v>
      </c>
      <c r="AA3171" s="1">
        <f>VLOOKUP($K3171,節点!$E$1:$G$20000,3,FALSE)</f>
        <v>-3.75</v>
      </c>
      <c r="AB3171">
        <f t="shared" si="2378"/>
        <v>-0.75</v>
      </c>
      <c r="AC3171">
        <f t="shared" si="2379"/>
        <v>-0.625</v>
      </c>
      <c r="AD3171">
        <f t="shared" si="2380"/>
        <v>0.75</v>
      </c>
      <c r="AE3171">
        <f t="shared" si="2381"/>
        <v>-0.625</v>
      </c>
      <c r="AF3171">
        <f t="shared" si="2382"/>
        <v>0.75</v>
      </c>
      <c r="AG3171">
        <f t="shared" si="2383"/>
        <v>0.625</v>
      </c>
      <c r="AH3171">
        <f t="shared" si="2384"/>
        <v>-0.75</v>
      </c>
      <c r="AI3171">
        <f t="shared" si="2385"/>
        <v>0.625</v>
      </c>
      <c r="AJ3171">
        <f t="shared" si="2395"/>
        <v>219.80557109226521</v>
      </c>
      <c r="AK3171">
        <f t="shared" si="2396"/>
        <v>320.19442890773479</v>
      </c>
      <c r="AL3171">
        <f t="shared" si="2397"/>
        <v>39.805571092265197</v>
      </c>
      <c r="AM3171">
        <f t="shared" si="2398"/>
        <v>140.19442890773479</v>
      </c>
      <c r="AN3171">
        <f t="shared" si="2386"/>
        <v>3</v>
      </c>
      <c r="AO3171">
        <f t="shared" si="2387"/>
        <v>4</v>
      </c>
      <c r="AP3171">
        <f t="shared" si="2388"/>
        <v>1</v>
      </c>
      <c r="AQ3171">
        <f t="shared" si="2389"/>
        <v>2</v>
      </c>
      <c r="AR3171">
        <f t="shared" si="2390"/>
        <v>3412</v>
      </c>
      <c r="AS3171" t="str">
        <f t="shared" si="2391"/>
        <v/>
      </c>
      <c r="AT3171" t="str">
        <f t="shared" si="2392"/>
        <v/>
      </c>
      <c r="AU3171" t="str">
        <f t="shared" si="2393"/>
        <v/>
      </c>
      <c r="AV3171" t="str">
        <f t="shared" si="2394"/>
        <v/>
      </c>
      <c r="AW3171" t="str">
        <f t="shared" si="2363"/>
        <v/>
      </c>
      <c r="BA3171">
        <f t="shared" si="2399"/>
        <v>-24.45</v>
      </c>
      <c r="BB3171">
        <f t="shared" si="2400"/>
        <v>-5</v>
      </c>
      <c r="BC3171">
        <f t="shared" si="2401"/>
        <v>-23.7</v>
      </c>
      <c r="BD3171">
        <f t="shared" si="2402"/>
        <v>-4.375</v>
      </c>
      <c r="BE3171">
        <f t="shared" si="2403"/>
        <v>-24.45</v>
      </c>
      <c r="BF3171">
        <f t="shared" si="2404"/>
        <v>-3.75</v>
      </c>
      <c r="BG3171">
        <f t="shared" si="2405"/>
        <v>-25.2</v>
      </c>
      <c r="BH3171">
        <f t="shared" si="2406"/>
        <v>-4.375</v>
      </c>
      <c r="BI3171">
        <f t="shared" si="2407"/>
        <v>1.25</v>
      </c>
      <c r="BJ3171">
        <f t="shared" si="2408"/>
        <v>1.5</v>
      </c>
      <c r="BK3171">
        <f t="shared" si="2409"/>
        <v>1.2</v>
      </c>
      <c r="BL3171">
        <f t="shared" si="2410"/>
        <v>1.25</v>
      </c>
      <c r="BM3171" s="1">
        <v>1.2</v>
      </c>
    </row>
    <row r="3172" spans="1:65">
      <c r="A3172" s="16" t="s">
        <v>6596</v>
      </c>
      <c r="E3172"/>
      <c r="F3172" s="17">
        <f t="shared" si="2364"/>
        <v>908</v>
      </c>
      <c r="G3172" s="3">
        <f t="shared" si="2365"/>
        <v>20</v>
      </c>
      <c r="H3172" s="4">
        <f t="shared" si="2366"/>
        <v>933</v>
      </c>
      <c r="I3172" s="4">
        <f t="shared" si="2367"/>
        <v>969</v>
      </c>
      <c r="J3172" s="4">
        <f t="shared" si="2368"/>
        <v>970</v>
      </c>
      <c r="K3172" s="4">
        <f t="shared" si="2369"/>
        <v>934</v>
      </c>
      <c r="L3172" s="1">
        <f t="shared" si="2370"/>
        <v>0</v>
      </c>
      <c r="M3172" s="1">
        <f t="shared" si="2371"/>
        <v>0</v>
      </c>
      <c r="N3172" s="1">
        <f t="shared" si="2372"/>
        <v>0</v>
      </c>
      <c r="O3172" s="1">
        <f t="shared" si="2373"/>
        <v>0</v>
      </c>
      <c r="P3172" s="1">
        <f t="shared" si="2374"/>
        <v>0</v>
      </c>
      <c r="Q3172" s="1" t="str">
        <f t="shared" si="2375"/>
        <v/>
      </c>
      <c r="R3172" s="1">
        <f t="shared" si="2376"/>
        <v>-24.45</v>
      </c>
      <c r="S3172" s="1">
        <f t="shared" si="2377"/>
        <v>-3.125</v>
      </c>
      <c r="T3172" s="1">
        <f>VLOOKUP($H3172,節点!$E$1:$G$20000,2,FALSE)</f>
        <v>-25.2</v>
      </c>
      <c r="U3172" s="1">
        <f>VLOOKUP($H3172,節点!$E$1:$G$20000,3,FALSE)</f>
        <v>-3.75</v>
      </c>
      <c r="V3172" s="1">
        <f>VLOOKUP($I3172,節点!$E$1:$G$20000,2,FALSE)</f>
        <v>-23.7</v>
      </c>
      <c r="W3172" s="1">
        <f>VLOOKUP($I3172,節点!$E$1:$G$20000,3,FALSE)</f>
        <v>-3.75</v>
      </c>
      <c r="X3172" s="1">
        <f>VLOOKUP($J3172,節点!$E$1:$G$20000,2,FALSE)</f>
        <v>-23.7</v>
      </c>
      <c r="Y3172" s="1">
        <f>VLOOKUP($J3172,節点!$E$1:$G$20000,3,FALSE)</f>
        <v>-2.5</v>
      </c>
      <c r="Z3172" s="1">
        <f>VLOOKUP($K3172,節点!$E$1:$G$20000,2,FALSE)</f>
        <v>-25.2</v>
      </c>
      <c r="AA3172" s="1">
        <f>VLOOKUP($K3172,節点!$E$1:$G$20000,3,FALSE)</f>
        <v>-2.5</v>
      </c>
      <c r="AB3172">
        <f t="shared" si="2378"/>
        <v>-0.75</v>
      </c>
      <c r="AC3172">
        <f t="shared" si="2379"/>
        <v>-0.625</v>
      </c>
      <c r="AD3172">
        <f t="shared" si="2380"/>
        <v>0.75</v>
      </c>
      <c r="AE3172">
        <f t="shared" si="2381"/>
        <v>-0.625</v>
      </c>
      <c r="AF3172">
        <f t="shared" si="2382"/>
        <v>0.75</v>
      </c>
      <c r="AG3172">
        <f t="shared" si="2383"/>
        <v>0.625</v>
      </c>
      <c r="AH3172">
        <f t="shared" si="2384"/>
        <v>-0.75</v>
      </c>
      <c r="AI3172">
        <f t="shared" si="2385"/>
        <v>0.625</v>
      </c>
      <c r="AJ3172">
        <f t="shared" si="2395"/>
        <v>219.80557109226521</v>
      </c>
      <c r="AK3172">
        <f t="shared" si="2396"/>
        <v>320.19442890773479</v>
      </c>
      <c r="AL3172">
        <f t="shared" si="2397"/>
        <v>39.805571092265197</v>
      </c>
      <c r="AM3172">
        <f t="shared" si="2398"/>
        <v>140.19442890773479</v>
      </c>
      <c r="AN3172">
        <f t="shared" si="2386"/>
        <v>3</v>
      </c>
      <c r="AO3172">
        <f t="shared" si="2387"/>
        <v>4</v>
      </c>
      <c r="AP3172">
        <f t="shared" si="2388"/>
        <v>1</v>
      </c>
      <c r="AQ3172">
        <f t="shared" si="2389"/>
        <v>2</v>
      </c>
      <c r="AR3172">
        <f t="shared" si="2390"/>
        <v>3412</v>
      </c>
      <c r="AS3172" t="str">
        <f t="shared" si="2391"/>
        <v/>
      </c>
      <c r="AT3172" t="str">
        <f t="shared" si="2392"/>
        <v/>
      </c>
      <c r="AU3172" t="str">
        <f t="shared" si="2393"/>
        <v/>
      </c>
      <c r="AV3172" t="str">
        <f t="shared" si="2394"/>
        <v/>
      </c>
      <c r="AW3172" t="str">
        <f t="shared" si="2363"/>
        <v/>
      </c>
      <c r="BA3172">
        <f t="shared" si="2399"/>
        <v>-24.45</v>
      </c>
      <c r="BB3172">
        <f t="shared" si="2400"/>
        <v>-3.75</v>
      </c>
      <c r="BC3172">
        <f t="shared" si="2401"/>
        <v>-23.7</v>
      </c>
      <c r="BD3172">
        <f t="shared" si="2402"/>
        <v>-3.125</v>
      </c>
      <c r="BE3172">
        <f t="shared" si="2403"/>
        <v>-24.45</v>
      </c>
      <c r="BF3172">
        <f t="shared" si="2404"/>
        <v>-2.5</v>
      </c>
      <c r="BG3172">
        <f t="shared" si="2405"/>
        <v>-25.2</v>
      </c>
      <c r="BH3172">
        <f t="shared" si="2406"/>
        <v>-3.125</v>
      </c>
      <c r="BI3172">
        <f t="shared" si="2407"/>
        <v>1.25</v>
      </c>
      <c r="BJ3172">
        <f t="shared" si="2408"/>
        <v>1.5</v>
      </c>
      <c r="BK3172">
        <f t="shared" si="2409"/>
        <v>1.2</v>
      </c>
      <c r="BL3172">
        <f t="shared" si="2410"/>
        <v>1.25</v>
      </c>
      <c r="BM3172" s="1">
        <v>1.2</v>
      </c>
    </row>
    <row r="3173" spans="1:65">
      <c r="A3173" s="16" t="s">
        <v>6597</v>
      </c>
      <c r="E3173"/>
      <c r="F3173" s="17">
        <f t="shared" si="2364"/>
        <v>909</v>
      </c>
      <c r="G3173" s="3">
        <f t="shared" si="2365"/>
        <v>20</v>
      </c>
      <c r="H3173" s="4">
        <f t="shared" si="2366"/>
        <v>934</v>
      </c>
      <c r="I3173" s="4">
        <f t="shared" si="2367"/>
        <v>970</v>
      </c>
      <c r="J3173" s="4">
        <f t="shared" si="2368"/>
        <v>971</v>
      </c>
      <c r="K3173" s="4">
        <f t="shared" si="2369"/>
        <v>935</v>
      </c>
      <c r="L3173" s="1">
        <f t="shared" si="2370"/>
        <v>0</v>
      </c>
      <c r="M3173" s="1">
        <f t="shared" si="2371"/>
        <v>0</v>
      </c>
      <c r="N3173" s="1">
        <f t="shared" si="2372"/>
        <v>0</v>
      </c>
      <c r="O3173" s="1">
        <f t="shared" si="2373"/>
        <v>0</v>
      </c>
      <c r="P3173" s="1">
        <f t="shared" si="2374"/>
        <v>0</v>
      </c>
      <c r="Q3173" s="1" t="str">
        <f t="shared" si="2375"/>
        <v/>
      </c>
      <c r="R3173" s="1">
        <f t="shared" si="2376"/>
        <v>-24.45</v>
      </c>
      <c r="S3173" s="1">
        <f t="shared" si="2377"/>
        <v>-1.875</v>
      </c>
      <c r="T3173" s="1">
        <f>VLOOKUP($H3173,節点!$E$1:$G$20000,2,FALSE)</f>
        <v>-25.2</v>
      </c>
      <c r="U3173" s="1">
        <f>VLOOKUP($H3173,節点!$E$1:$G$20000,3,FALSE)</f>
        <v>-2.5</v>
      </c>
      <c r="V3173" s="1">
        <f>VLOOKUP($I3173,節点!$E$1:$G$20000,2,FALSE)</f>
        <v>-23.7</v>
      </c>
      <c r="W3173" s="1">
        <f>VLOOKUP($I3173,節点!$E$1:$G$20000,3,FALSE)</f>
        <v>-2.5</v>
      </c>
      <c r="X3173" s="1">
        <f>VLOOKUP($J3173,節点!$E$1:$G$20000,2,FALSE)</f>
        <v>-23.7</v>
      </c>
      <c r="Y3173" s="1">
        <f>VLOOKUP($J3173,節点!$E$1:$G$20000,3,FALSE)</f>
        <v>-1.25</v>
      </c>
      <c r="Z3173" s="1">
        <f>VLOOKUP($K3173,節点!$E$1:$G$20000,2,FALSE)</f>
        <v>-25.2</v>
      </c>
      <c r="AA3173" s="1">
        <f>VLOOKUP($K3173,節点!$E$1:$G$20000,3,FALSE)</f>
        <v>-1.25</v>
      </c>
      <c r="AB3173">
        <f t="shared" si="2378"/>
        <v>-0.75</v>
      </c>
      <c r="AC3173">
        <f t="shared" si="2379"/>
        <v>-0.625</v>
      </c>
      <c r="AD3173">
        <f t="shared" si="2380"/>
        <v>0.75</v>
      </c>
      <c r="AE3173">
        <f t="shared" si="2381"/>
        <v>-0.625</v>
      </c>
      <c r="AF3173">
        <f t="shared" si="2382"/>
        <v>0.75</v>
      </c>
      <c r="AG3173">
        <f t="shared" si="2383"/>
        <v>0.625</v>
      </c>
      <c r="AH3173">
        <f t="shared" si="2384"/>
        <v>-0.75</v>
      </c>
      <c r="AI3173">
        <f t="shared" si="2385"/>
        <v>0.625</v>
      </c>
      <c r="AJ3173">
        <f t="shared" si="2395"/>
        <v>219.80557109226521</v>
      </c>
      <c r="AK3173">
        <f t="shared" si="2396"/>
        <v>320.19442890773479</v>
      </c>
      <c r="AL3173">
        <f t="shared" si="2397"/>
        <v>39.805571092265197</v>
      </c>
      <c r="AM3173">
        <f t="shared" si="2398"/>
        <v>140.19442890773479</v>
      </c>
      <c r="AN3173">
        <f t="shared" si="2386"/>
        <v>3</v>
      </c>
      <c r="AO3173">
        <f t="shared" si="2387"/>
        <v>4</v>
      </c>
      <c r="AP3173">
        <f t="shared" si="2388"/>
        <v>1</v>
      </c>
      <c r="AQ3173">
        <f t="shared" si="2389"/>
        <v>2</v>
      </c>
      <c r="AR3173">
        <f t="shared" si="2390"/>
        <v>3412</v>
      </c>
      <c r="AS3173" t="str">
        <f t="shared" si="2391"/>
        <v/>
      </c>
      <c r="AT3173" t="str">
        <f t="shared" si="2392"/>
        <v/>
      </c>
      <c r="AU3173" t="str">
        <f t="shared" si="2393"/>
        <v/>
      </c>
      <c r="AV3173" t="str">
        <f t="shared" si="2394"/>
        <v/>
      </c>
      <c r="AW3173" t="str">
        <f t="shared" si="2363"/>
        <v/>
      </c>
      <c r="BA3173">
        <f t="shared" si="2399"/>
        <v>-24.45</v>
      </c>
      <c r="BB3173">
        <f t="shared" si="2400"/>
        <v>-2.5</v>
      </c>
      <c r="BC3173">
        <f t="shared" si="2401"/>
        <v>-23.7</v>
      </c>
      <c r="BD3173">
        <f t="shared" si="2402"/>
        <v>-1.875</v>
      </c>
      <c r="BE3173">
        <f t="shared" si="2403"/>
        <v>-24.45</v>
      </c>
      <c r="BF3173">
        <f t="shared" si="2404"/>
        <v>-1.25</v>
      </c>
      <c r="BG3173">
        <f t="shared" si="2405"/>
        <v>-25.2</v>
      </c>
      <c r="BH3173">
        <f t="shared" si="2406"/>
        <v>-1.875</v>
      </c>
      <c r="BI3173">
        <f t="shared" si="2407"/>
        <v>1.25</v>
      </c>
      <c r="BJ3173">
        <f t="shared" si="2408"/>
        <v>1.5</v>
      </c>
      <c r="BK3173">
        <f t="shared" si="2409"/>
        <v>1.2</v>
      </c>
      <c r="BL3173">
        <f t="shared" si="2410"/>
        <v>1.25</v>
      </c>
      <c r="BM3173" s="1">
        <v>1.2</v>
      </c>
    </row>
    <row r="3174" spans="1:65">
      <c r="A3174" s="16" t="s">
        <v>6598</v>
      </c>
      <c r="E3174"/>
      <c r="F3174" s="17">
        <f t="shared" si="2364"/>
        <v>910</v>
      </c>
      <c r="G3174" s="3">
        <f t="shared" si="2365"/>
        <v>20</v>
      </c>
      <c r="H3174" s="4">
        <f t="shared" si="2366"/>
        <v>935</v>
      </c>
      <c r="I3174" s="4">
        <f t="shared" si="2367"/>
        <v>971</v>
      </c>
      <c r="J3174" s="4">
        <f t="shared" si="2368"/>
        <v>972</v>
      </c>
      <c r="K3174" s="4">
        <f t="shared" si="2369"/>
        <v>936</v>
      </c>
      <c r="L3174" s="1">
        <f t="shared" si="2370"/>
        <v>0</v>
      </c>
      <c r="M3174" s="1">
        <f t="shared" si="2371"/>
        <v>0</v>
      </c>
      <c r="N3174" s="1">
        <f t="shared" si="2372"/>
        <v>0</v>
      </c>
      <c r="O3174" s="1">
        <f t="shared" si="2373"/>
        <v>0</v>
      </c>
      <c r="P3174" s="1">
        <f t="shared" si="2374"/>
        <v>0</v>
      </c>
      <c r="Q3174" s="1" t="str">
        <f t="shared" si="2375"/>
        <v/>
      </c>
      <c r="R3174" s="1">
        <f t="shared" si="2376"/>
        <v>-24.45</v>
      </c>
      <c r="S3174" s="1">
        <f t="shared" si="2377"/>
        <v>-0.625</v>
      </c>
      <c r="T3174" s="1">
        <f>VLOOKUP($H3174,節点!$E$1:$G$20000,2,FALSE)</f>
        <v>-25.2</v>
      </c>
      <c r="U3174" s="1">
        <f>VLOOKUP($H3174,節点!$E$1:$G$20000,3,FALSE)</f>
        <v>-1.25</v>
      </c>
      <c r="V3174" s="1">
        <f>VLOOKUP($I3174,節点!$E$1:$G$20000,2,FALSE)</f>
        <v>-23.7</v>
      </c>
      <c r="W3174" s="1">
        <f>VLOOKUP($I3174,節点!$E$1:$G$20000,3,FALSE)</f>
        <v>-1.25</v>
      </c>
      <c r="X3174" s="1">
        <f>VLOOKUP($J3174,節点!$E$1:$G$20000,2,FALSE)</f>
        <v>-23.7</v>
      </c>
      <c r="Y3174" s="1">
        <f>VLOOKUP($J3174,節点!$E$1:$G$20000,3,FALSE)</f>
        <v>0</v>
      </c>
      <c r="Z3174" s="1">
        <f>VLOOKUP($K3174,節点!$E$1:$G$20000,2,FALSE)</f>
        <v>-25.2</v>
      </c>
      <c r="AA3174" s="1">
        <f>VLOOKUP($K3174,節点!$E$1:$G$20000,3,FALSE)</f>
        <v>0</v>
      </c>
      <c r="AB3174">
        <f t="shared" si="2378"/>
        <v>-0.75</v>
      </c>
      <c r="AC3174">
        <f t="shared" si="2379"/>
        <v>-0.625</v>
      </c>
      <c r="AD3174">
        <f t="shared" si="2380"/>
        <v>0.75</v>
      </c>
      <c r="AE3174">
        <f t="shared" si="2381"/>
        <v>-0.625</v>
      </c>
      <c r="AF3174">
        <f t="shared" si="2382"/>
        <v>0.75</v>
      </c>
      <c r="AG3174">
        <f t="shared" si="2383"/>
        <v>0.625</v>
      </c>
      <c r="AH3174">
        <f t="shared" si="2384"/>
        <v>-0.75</v>
      </c>
      <c r="AI3174">
        <f t="shared" si="2385"/>
        <v>0.625</v>
      </c>
      <c r="AJ3174">
        <f t="shared" si="2395"/>
        <v>219.80557109226521</v>
      </c>
      <c r="AK3174">
        <f t="shared" si="2396"/>
        <v>320.19442890773479</v>
      </c>
      <c r="AL3174">
        <f t="shared" si="2397"/>
        <v>39.805571092265197</v>
      </c>
      <c r="AM3174">
        <f t="shared" si="2398"/>
        <v>140.19442890773479</v>
      </c>
      <c r="AN3174">
        <f t="shared" si="2386"/>
        <v>3</v>
      </c>
      <c r="AO3174">
        <f t="shared" si="2387"/>
        <v>4</v>
      </c>
      <c r="AP3174">
        <f t="shared" si="2388"/>
        <v>1</v>
      </c>
      <c r="AQ3174">
        <f t="shared" si="2389"/>
        <v>2</v>
      </c>
      <c r="AR3174">
        <f t="shared" si="2390"/>
        <v>3412</v>
      </c>
      <c r="AS3174" t="str">
        <f t="shared" si="2391"/>
        <v/>
      </c>
      <c r="AT3174" t="str">
        <f t="shared" si="2392"/>
        <v/>
      </c>
      <c r="AU3174" t="str">
        <f t="shared" si="2393"/>
        <v/>
      </c>
      <c r="AV3174" t="str">
        <f t="shared" si="2394"/>
        <v/>
      </c>
      <c r="AW3174" t="str">
        <f t="shared" si="2363"/>
        <v/>
      </c>
      <c r="BA3174">
        <f t="shared" si="2399"/>
        <v>-24.45</v>
      </c>
      <c r="BB3174">
        <f t="shared" si="2400"/>
        <v>-1.25</v>
      </c>
      <c r="BC3174">
        <f t="shared" si="2401"/>
        <v>-23.7</v>
      </c>
      <c r="BD3174">
        <f t="shared" si="2402"/>
        <v>-0.625</v>
      </c>
      <c r="BE3174">
        <f t="shared" si="2403"/>
        <v>-24.45</v>
      </c>
      <c r="BF3174">
        <f t="shared" si="2404"/>
        <v>0</v>
      </c>
      <c r="BG3174">
        <f t="shared" si="2405"/>
        <v>-25.2</v>
      </c>
      <c r="BH3174">
        <f t="shared" si="2406"/>
        <v>-0.625</v>
      </c>
      <c r="BI3174">
        <f t="shared" si="2407"/>
        <v>1.25</v>
      </c>
      <c r="BJ3174">
        <f t="shared" si="2408"/>
        <v>1.5</v>
      </c>
      <c r="BK3174">
        <f t="shared" si="2409"/>
        <v>1.2</v>
      </c>
      <c r="BL3174">
        <f t="shared" si="2410"/>
        <v>1.25</v>
      </c>
      <c r="BM3174" s="1">
        <v>1.2</v>
      </c>
    </row>
    <row r="3175" spans="1:65">
      <c r="A3175" s="16" t="s">
        <v>6599</v>
      </c>
      <c r="E3175"/>
      <c r="F3175" s="17">
        <f t="shared" si="2364"/>
        <v>933</v>
      </c>
      <c r="G3175" s="3">
        <f t="shared" si="2365"/>
        <v>20</v>
      </c>
      <c r="H3175" s="4">
        <f t="shared" si="2366"/>
        <v>959</v>
      </c>
      <c r="I3175" s="4">
        <f t="shared" si="2367"/>
        <v>995</v>
      </c>
      <c r="J3175" s="4">
        <f t="shared" si="2368"/>
        <v>996</v>
      </c>
      <c r="K3175" s="4">
        <f t="shared" si="2369"/>
        <v>960</v>
      </c>
      <c r="L3175" s="1">
        <f t="shared" si="2370"/>
        <v>0</v>
      </c>
      <c r="M3175" s="1">
        <f t="shared" si="2371"/>
        <v>0</v>
      </c>
      <c r="N3175" s="1">
        <f t="shared" si="2372"/>
        <v>0</v>
      </c>
      <c r="O3175" s="1">
        <f t="shared" si="2373"/>
        <v>0</v>
      </c>
      <c r="P3175" s="1">
        <f t="shared" si="2374"/>
        <v>0</v>
      </c>
      <c r="Q3175" s="1" t="str">
        <f t="shared" si="2375"/>
        <v/>
      </c>
      <c r="R3175" s="1">
        <f t="shared" si="2376"/>
        <v>-22.95</v>
      </c>
      <c r="S3175" s="1">
        <f t="shared" si="2377"/>
        <v>-11.762499999999999</v>
      </c>
      <c r="T3175" s="1">
        <f>VLOOKUP($H3175,節点!$E$1:$G$20000,2,FALSE)</f>
        <v>-23.7</v>
      </c>
      <c r="U3175" s="1">
        <f>VLOOKUP($H3175,節点!$E$1:$G$20000,3,FALSE)</f>
        <v>-12.1</v>
      </c>
      <c r="V3175" s="1">
        <f>VLOOKUP($I3175,節点!$E$1:$G$20000,2,FALSE)</f>
        <v>-22.2</v>
      </c>
      <c r="W3175" s="1">
        <f>VLOOKUP($I3175,節点!$E$1:$G$20000,3,FALSE)</f>
        <v>-12.1</v>
      </c>
      <c r="X3175" s="1">
        <f>VLOOKUP($J3175,節点!$E$1:$G$20000,2,FALSE)</f>
        <v>-22.2</v>
      </c>
      <c r="Y3175" s="1">
        <f>VLOOKUP($J3175,節点!$E$1:$G$20000,3,FALSE)</f>
        <v>-11.425000000000001</v>
      </c>
      <c r="Z3175" s="1">
        <f>VLOOKUP($K3175,節点!$E$1:$G$20000,2,FALSE)</f>
        <v>-23.7</v>
      </c>
      <c r="AA3175" s="1">
        <f>VLOOKUP($K3175,節点!$E$1:$G$20000,3,FALSE)</f>
        <v>-11.425000000000001</v>
      </c>
      <c r="AB3175">
        <f t="shared" si="2378"/>
        <v>-0.75</v>
      </c>
      <c r="AC3175">
        <f t="shared" si="2379"/>
        <v>-0.33750000000000036</v>
      </c>
      <c r="AD3175">
        <f t="shared" si="2380"/>
        <v>0.75</v>
      </c>
      <c r="AE3175">
        <f t="shared" si="2381"/>
        <v>-0.33750000000000036</v>
      </c>
      <c r="AF3175">
        <f t="shared" si="2382"/>
        <v>0.75</v>
      </c>
      <c r="AG3175">
        <f t="shared" si="2383"/>
        <v>0.33749999999999858</v>
      </c>
      <c r="AH3175">
        <f t="shared" si="2384"/>
        <v>-0.75</v>
      </c>
      <c r="AI3175">
        <f t="shared" si="2385"/>
        <v>0.33749999999999858</v>
      </c>
      <c r="AJ3175">
        <f t="shared" si="2395"/>
        <v>204.2277453179542</v>
      </c>
      <c r="AK3175">
        <f t="shared" si="2396"/>
        <v>335.7722546820458</v>
      </c>
      <c r="AL3175">
        <f t="shared" si="2397"/>
        <v>24.227745317954081</v>
      </c>
      <c r="AM3175">
        <f t="shared" si="2398"/>
        <v>155.77225468204591</v>
      </c>
      <c r="AN3175">
        <f t="shared" si="2386"/>
        <v>3</v>
      </c>
      <c r="AO3175">
        <f t="shared" si="2387"/>
        <v>4</v>
      </c>
      <c r="AP3175">
        <f t="shared" si="2388"/>
        <v>1</v>
      </c>
      <c r="AQ3175">
        <f t="shared" si="2389"/>
        <v>2</v>
      </c>
      <c r="AR3175">
        <f t="shared" si="2390"/>
        <v>3412</v>
      </c>
      <c r="AS3175" t="str">
        <f t="shared" si="2391"/>
        <v/>
      </c>
      <c r="AT3175" t="str">
        <f t="shared" si="2392"/>
        <v/>
      </c>
      <c r="AU3175" t="str">
        <f t="shared" si="2393"/>
        <v/>
      </c>
      <c r="AV3175" t="str">
        <f t="shared" si="2394"/>
        <v/>
      </c>
      <c r="AW3175" t="str">
        <f t="shared" si="2363"/>
        <v/>
      </c>
      <c r="BA3175">
        <f t="shared" si="2399"/>
        <v>-22.95</v>
      </c>
      <c r="BB3175">
        <f t="shared" si="2400"/>
        <v>-12.1</v>
      </c>
      <c r="BC3175">
        <f t="shared" si="2401"/>
        <v>-22.2</v>
      </c>
      <c r="BD3175">
        <f t="shared" si="2402"/>
        <v>-11.762499999999999</v>
      </c>
      <c r="BE3175">
        <f t="shared" si="2403"/>
        <v>-22.95</v>
      </c>
      <c r="BF3175">
        <f t="shared" si="2404"/>
        <v>-11.425000000000001</v>
      </c>
      <c r="BG3175">
        <f t="shared" si="2405"/>
        <v>-23.7</v>
      </c>
      <c r="BH3175">
        <f t="shared" si="2406"/>
        <v>-11.762499999999999</v>
      </c>
      <c r="BI3175">
        <f t="shared" si="2407"/>
        <v>0.67499999999999893</v>
      </c>
      <c r="BJ3175">
        <f t="shared" si="2408"/>
        <v>1.5</v>
      </c>
      <c r="BK3175">
        <f t="shared" si="2409"/>
        <v>2.2222222222222259</v>
      </c>
      <c r="BL3175">
        <f t="shared" si="2410"/>
        <v>0.67499999999999893</v>
      </c>
      <c r="BM3175" s="1">
        <v>1.2</v>
      </c>
    </row>
    <row r="3176" spans="1:65">
      <c r="A3176" s="16" t="s">
        <v>6600</v>
      </c>
      <c r="E3176"/>
      <c r="F3176" s="17">
        <f t="shared" si="2364"/>
        <v>934</v>
      </c>
      <c r="G3176" s="3">
        <f t="shared" si="2365"/>
        <v>20</v>
      </c>
      <c r="H3176" s="4">
        <f t="shared" si="2366"/>
        <v>960</v>
      </c>
      <c r="I3176" s="4">
        <f t="shared" si="2367"/>
        <v>996</v>
      </c>
      <c r="J3176" s="4">
        <f t="shared" si="2368"/>
        <v>997</v>
      </c>
      <c r="K3176" s="4">
        <f t="shared" si="2369"/>
        <v>961</v>
      </c>
      <c r="L3176" s="1">
        <f t="shared" si="2370"/>
        <v>0</v>
      </c>
      <c r="M3176" s="1">
        <f t="shared" si="2371"/>
        <v>0</v>
      </c>
      <c r="N3176" s="1">
        <f t="shared" si="2372"/>
        <v>0</v>
      </c>
      <c r="O3176" s="1">
        <f t="shared" si="2373"/>
        <v>0</v>
      </c>
      <c r="P3176" s="1">
        <f t="shared" si="2374"/>
        <v>0</v>
      </c>
      <c r="Q3176" s="1" t="str">
        <f t="shared" si="2375"/>
        <v/>
      </c>
      <c r="R3176" s="1">
        <f t="shared" si="2376"/>
        <v>-22.95</v>
      </c>
      <c r="S3176" s="1">
        <f t="shared" si="2377"/>
        <v>-11.0875</v>
      </c>
      <c r="T3176" s="1">
        <f>VLOOKUP($H3176,節点!$E$1:$G$20000,2,FALSE)</f>
        <v>-23.7</v>
      </c>
      <c r="U3176" s="1">
        <f>VLOOKUP($H3176,節点!$E$1:$G$20000,3,FALSE)</f>
        <v>-11.425000000000001</v>
      </c>
      <c r="V3176" s="1">
        <f>VLOOKUP($I3176,節点!$E$1:$G$20000,2,FALSE)</f>
        <v>-22.2</v>
      </c>
      <c r="W3176" s="1">
        <f>VLOOKUP($I3176,節点!$E$1:$G$20000,3,FALSE)</f>
        <v>-11.425000000000001</v>
      </c>
      <c r="X3176" s="1">
        <f>VLOOKUP($J3176,節点!$E$1:$G$20000,2,FALSE)</f>
        <v>-22.2</v>
      </c>
      <c r="Y3176" s="1">
        <f>VLOOKUP($J3176,節点!$E$1:$G$20000,3,FALSE)</f>
        <v>-10.75</v>
      </c>
      <c r="Z3176" s="1">
        <f>VLOOKUP($K3176,節点!$E$1:$G$20000,2,FALSE)</f>
        <v>-23.7</v>
      </c>
      <c r="AA3176" s="1">
        <f>VLOOKUP($K3176,節点!$E$1:$G$20000,3,FALSE)</f>
        <v>-10.75</v>
      </c>
      <c r="AB3176">
        <f t="shared" si="2378"/>
        <v>-0.75</v>
      </c>
      <c r="AC3176">
        <f t="shared" si="2379"/>
        <v>-0.33750000000000036</v>
      </c>
      <c r="AD3176">
        <f t="shared" si="2380"/>
        <v>0.75</v>
      </c>
      <c r="AE3176">
        <f t="shared" si="2381"/>
        <v>-0.33750000000000036</v>
      </c>
      <c r="AF3176">
        <f t="shared" si="2382"/>
        <v>0.75</v>
      </c>
      <c r="AG3176">
        <f t="shared" si="2383"/>
        <v>0.33750000000000036</v>
      </c>
      <c r="AH3176">
        <f t="shared" si="2384"/>
        <v>-0.75</v>
      </c>
      <c r="AI3176">
        <f t="shared" si="2385"/>
        <v>0.33750000000000036</v>
      </c>
      <c r="AJ3176">
        <f t="shared" si="2395"/>
        <v>204.2277453179542</v>
      </c>
      <c r="AK3176">
        <f t="shared" si="2396"/>
        <v>335.7722546820458</v>
      </c>
      <c r="AL3176">
        <f t="shared" si="2397"/>
        <v>24.227745317954192</v>
      </c>
      <c r="AM3176">
        <f t="shared" si="2398"/>
        <v>155.7722546820458</v>
      </c>
      <c r="AN3176">
        <f t="shared" si="2386"/>
        <v>3</v>
      </c>
      <c r="AO3176">
        <f t="shared" si="2387"/>
        <v>4</v>
      </c>
      <c r="AP3176">
        <f t="shared" si="2388"/>
        <v>1</v>
      </c>
      <c r="AQ3176">
        <f t="shared" si="2389"/>
        <v>2</v>
      </c>
      <c r="AR3176">
        <f t="shared" si="2390"/>
        <v>3412</v>
      </c>
      <c r="AS3176" t="str">
        <f t="shared" si="2391"/>
        <v/>
      </c>
      <c r="AT3176" t="str">
        <f t="shared" si="2392"/>
        <v/>
      </c>
      <c r="AU3176" t="str">
        <f t="shared" si="2393"/>
        <v/>
      </c>
      <c r="AV3176" t="str">
        <f t="shared" si="2394"/>
        <v/>
      </c>
      <c r="AW3176" t="str">
        <f t="shared" si="2363"/>
        <v/>
      </c>
      <c r="BA3176">
        <f t="shared" si="2399"/>
        <v>-22.95</v>
      </c>
      <c r="BB3176">
        <f t="shared" si="2400"/>
        <v>-11.425000000000001</v>
      </c>
      <c r="BC3176">
        <f t="shared" si="2401"/>
        <v>-22.2</v>
      </c>
      <c r="BD3176">
        <f t="shared" si="2402"/>
        <v>-11.0875</v>
      </c>
      <c r="BE3176">
        <f t="shared" si="2403"/>
        <v>-22.95</v>
      </c>
      <c r="BF3176">
        <f t="shared" si="2404"/>
        <v>-10.75</v>
      </c>
      <c r="BG3176">
        <f t="shared" si="2405"/>
        <v>-23.7</v>
      </c>
      <c r="BH3176">
        <f t="shared" si="2406"/>
        <v>-11.0875</v>
      </c>
      <c r="BI3176">
        <f t="shared" si="2407"/>
        <v>0.67500000000000071</v>
      </c>
      <c r="BJ3176">
        <f t="shared" si="2408"/>
        <v>1.5</v>
      </c>
      <c r="BK3176">
        <f t="shared" si="2409"/>
        <v>2.2222222222222201</v>
      </c>
      <c r="BL3176">
        <f t="shared" si="2410"/>
        <v>0.67500000000000071</v>
      </c>
      <c r="BM3176" s="1">
        <v>1.2</v>
      </c>
    </row>
    <row r="3177" spans="1:65">
      <c r="A3177" s="16" t="s">
        <v>6601</v>
      </c>
      <c r="E3177"/>
      <c r="F3177" s="17">
        <f t="shared" si="2364"/>
        <v>935</v>
      </c>
      <c r="G3177" s="3">
        <f t="shared" si="2365"/>
        <v>20</v>
      </c>
      <c r="H3177" s="4">
        <f t="shared" si="2366"/>
        <v>961</v>
      </c>
      <c r="I3177" s="4">
        <f t="shared" si="2367"/>
        <v>997</v>
      </c>
      <c r="J3177" s="4">
        <f t="shared" si="2368"/>
        <v>998</v>
      </c>
      <c r="K3177" s="4">
        <f t="shared" si="2369"/>
        <v>962</v>
      </c>
      <c r="L3177" s="1">
        <f t="shared" si="2370"/>
        <v>0</v>
      </c>
      <c r="M3177" s="1">
        <f t="shared" si="2371"/>
        <v>0</v>
      </c>
      <c r="N3177" s="1">
        <f t="shared" si="2372"/>
        <v>0</v>
      </c>
      <c r="O3177" s="1">
        <f t="shared" si="2373"/>
        <v>0</v>
      </c>
      <c r="P3177" s="1">
        <f t="shared" si="2374"/>
        <v>0</v>
      </c>
      <c r="Q3177" s="1" t="str">
        <f t="shared" si="2375"/>
        <v/>
      </c>
      <c r="R3177" s="1">
        <f t="shared" si="2376"/>
        <v>-22.95</v>
      </c>
      <c r="S3177" s="1">
        <f t="shared" si="2377"/>
        <v>-10.333500000000001</v>
      </c>
      <c r="T3177" s="1">
        <f>VLOOKUP($H3177,節点!$E$1:$G$20000,2,FALSE)</f>
        <v>-23.7</v>
      </c>
      <c r="U3177" s="1">
        <f>VLOOKUP($H3177,節点!$E$1:$G$20000,3,FALSE)</f>
        <v>-10.75</v>
      </c>
      <c r="V3177" s="1">
        <f>VLOOKUP($I3177,節点!$E$1:$G$20000,2,FALSE)</f>
        <v>-22.2</v>
      </c>
      <c r="W3177" s="1">
        <f>VLOOKUP($I3177,節点!$E$1:$G$20000,3,FALSE)</f>
        <v>-10.75</v>
      </c>
      <c r="X3177" s="1">
        <f>VLOOKUP($J3177,節点!$E$1:$G$20000,2,FALSE)</f>
        <v>-22.2</v>
      </c>
      <c r="Y3177" s="1">
        <f>VLOOKUP($J3177,節点!$E$1:$G$20000,3,FALSE)</f>
        <v>-9.9169999999999998</v>
      </c>
      <c r="Z3177" s="1">
        <f>VLOOKUP($K3177,節点!$E$1:$G$20000,2,FALSE)</f>
        <v>-23.7</v>
      </c>
      <c r="AA3177" s="1">
        <f>VLOOKUP($K3177,節点!$E$1:$G$20000,3,FALSE)</f>
        <v>-9.9169999999999998</v>
      </c>
      <c r="AB3177">
        <f t="shared" si="2378"/>
        <v>-0.75</v>
      </c>
      <c r="AC3177">
        <f t="shared" si="2379"/>
        <v>-0.4164999999999992</v>
      </c>
      <c r="AD3177">
        <f t="shared" si="2380"/>
        <v>0.75</v>
      </c>
      <c r="AE3177">
        <f t="shared" si="2381"/>
        <v>-0.4164999999999992</v>
      </c>
      <c r="AF3177">
        <f t="shared" si="2382"/>
        <v>0.75</v>
      </c>
      <c r="AG3177">
        <f t="shared" si="2383"/>
        <v>0.41650000000000098</v>
      </c>
      <c r="AH3177">
        <f t="shared" si="2384"/>
        <v>-0.75</v>
      </c>
      <c r="AI3177">
        <f t="shared" si="2385"/>
        <v>0.41650000000000098</v>
      </c>
      <c r="AJ3177">
        <f t="shared" si="2395"/>
        <v>209.04487370921655</v>
      </c>
      <c r="AK3177">
        <f t="shared" si="2396"/>
        <v>330.95512629078348</v>
      </c>
      <c r="AL3177">
        <f t="shared" si="2397"/>
        <v>29.044873709216649</v>
      </c>
      <c r="AM3177">
        <f t="shared" si="2398"/>
        <v>150.95512629078334</v>
      </c>
      <c r="AN3177">
        <f t="shared" si="2386"/>
        <v>3</v>
      </c>
      <c r="AO3177">
        <f t="shared" si="2387"/>
        <v>4</v>
      </c>
      <c r="AP3177">
        <f t="shared" si="2388"/>
        <v>1</v>
      </c>
      <c r="AQ3177">
        <f t="shared" si="2389"/>
        <v>2</v>
      </c>
      <c r="AR3177">
        <f t="shared" si="2390"/>
        <v>3412</v>
      </c>
      <c r="AS3177" t="str">
        <f t="shared" si="2391"/>
        <v/>
      </c>
      <c r="AT3177" t="str">
        <f t="shared" si="2392"/>
        <v/>
      </c>
      <c r="AU3177" t="str">
        <f t="shared" si="2393"/>
        <v/>
      </c>
      <c r="AV3177" t="str">
        <f t="shared" si="2394"/>
        <v/>
      </c>
      <c r="AW3177" t="str">
        <f t="shared" si="2363"/>
        <v/>
      </c>
      <c r="BA3177">
        <f t="shared" si="2399"/>
        <v>-22.95</v>
      </c>
      <c r="BB3177">
        <f t="shared" si="2400"/>
        <v>-10.75</v>
      </c>
      <c r="BC3177">
        <f t="shared" si="2401"/>
        <v>-22.2</v>
      </c>
      <c r="BD3177">
        <f t="shared" si="2402"/>
        <v>-10.333500000000001</v>
      </c>
      <c r="BE3177">
        <f t="shared" si="2403"/>
        <v>-22.95</v>
      </c>
      <c r="BF3177">
        <f t="shared" si="2404"/>
        <v>-9.9169999999999998</v>
      </c>
      <c r="BG3177">
        <f t="shared" si="2405"/>
        <v>-23.7</v>
      </c>
      <c r="BH3177">
        <f t="shared" si="2406"/>
        <v>-10.333500000000001</v>
      </c>
      <c r="BI3177">
        <f t="shared" si="2407"/>
        <v>0.83300000000000018</v>
      </c>
      <c r="BJ3177">
        <f t="shared" si="2408"/>
        <v>1.5</v>
      </c>
      <c r="BK3177">
        <f t="shared" si="2409"/>
        <v>1.8007202881152458</v>
      </c>
      <c r="BL3177">
        <f t="shared" si="2410"/>
        <v>0.83300000000000018</v>
      </c>
      <c r="BM3177" s="1">
        <v>1.2</v>
      </c>
    </row>
    <row r="3178" spans="1:65">
      <c r="A3178" s="16" t="s">
        <v>6602</v>
      </c>
      <c r="E3178"/>
      <c r="F3178" s="17">
        <f t="shared" si="2364"/>
        <v>936</v>
      </c>
      <c r="G3178" s="3">
        <f t="shared" si="2365"/>
        <v>20</v>
      </c>
      <c r="H3178" s="4">
        <f t="shared" si="2366"/>
        <v>962</v>
      </c>
      <c r="I3178" s="4">
        <f t="shared" si="2367"/>
        <v>998</v>
      </c>
      <c r="J3178" s="4">
        <f t="shared" si="2368"/>
        <v>999</v>
      </c>
      <c r="K3178" s="4">
        <f t="shared" si="2369"/>
        <v>963</v>
      </c>
      <c r="L3178" s="1">
        <f t="shared" si="2370"/>
        <v>0</v>
      </c>
      <c r="M3178" s="1">
        <f t="shared" si="2371"/>
        <v>0</v>
      </c>
      <c r="N3178" s="1">
        <f t="shared" si="2372"/>
        <v>0</v>
      </c>
      <c r="O3178" s="1">
        <f t="shared" si="2373"/>
        <v>0</v>
      </c>
      <c r="P3178" s="1">
        <f t="shared" si="2374"/>
        <v>0</v>
      </c>
      <c r="Q3178" s="1" t="str">
        <f t="shared" si="2375"/>
        <v/>
      </c>
      <c r="R3178" s="1">
        <f t="shared" si="2376"/>
        <v>-22.95</v>
      </c>
      <c r="S3178" s="1">
        <f t="shared" si="2377"/>
        <v>-9.5004999999999988</v>
      </c>
      <c r="T3178" s="1">
        <f>VLOOKUP($H3178,節点!$E$1:$G$20000,2,FALSE)</f>
        <v>-23.7</v>
      </c>
      <c r="U3178" s="1">
        <f>VLOOKUP($H3178,節点!$E$1:$G$20000,3,FALSE)</f>
        <v>-9.9169999999999998</v>
      </c>
      <c r="V3178" s="1">
        <f>VLOOKUP($I3178,節点!$E$1:$G$20000,2,FALSE)</f>
        <v>-22.2</v>
      </c>
      <c r="W3178" s="1">
        <f>VLOOKUP($I3178,節点!$E$1:$G$20000,3,FALSE)</f>
        <v>-9.9169999999999998</v>
      </c>
      <c r="X3178" s="1">
        <f>VLOOKUP($J3178,節点!$E$1:$G$20000,2,FALSE)</f>
        <v>-22.2</v>
      </c>
      <c r="Y3178" s="1">
        <f>VLOOKUP($J3178,節点!$E$1:$G$20000,3,FALSE)</f>
        <v>-9.0839999999999996</v>
      </c>
      <c r="Z3178" s="1">
        <f>VLOOKUP($K3178,節点!$E$1:$G$20000,2,FALSE)</f>
        <v>-23.7</v>
      </c>
      <c r="AA3178" s="1">
        <f>VLOOKUP($K3178,節点!$E$1:$G$20000,3,FALSE)</f>
        <v>-9.0839999999999996</v>
      </c>
      <c r="AB3178">
        <f t="shared" si="2378"/>
        <v>-0.75</v>
      </c>
      <c r="AC3178">
        <f t="shared" si="2379"/>
        <v>-0.41650000000000098</v>
      </c>
      <c r="AD3178">
        <f t="shared" si="2380"/>
        <v>0.75</v>
      </c>
      <c r="AE3178">
        <f t="shared" si="2381"/>
        <v>-0.41650000000000098</v>
      </c>
      <c r="AF3178">
        <f t="shared" si="2382"/>
        <v>0.75</v>
      </c>
      <c r="AG3178">
        <f t="shared" si="2383"/>
        <v>0.4164999999999992</v>
      </c>
      <c r="AH3178">
        <f t="shared" si="2384"/>
        <v>-0.75</v>
      </c>
      <c r="AI3178">
        <f t="shared" si="2385"/>
        <v>0.4164999999999992</v>
      </c>
      <c r="AJ3178">
        <f t="shared" si="2395"/>
        <v>209.04487370921666</v>
      </c>
      <c r="AK3178">
        <f t="shared" si="2396"/>
        <v>330.95512629078337</v>
      </c>
      <c r="AL3178">
        <f t="shared" si="2397"/>
        <v>29.044873709216539</v>
      </c>
      <c r="AM3178">
        <f t="shared" si="2398"/>
        <v>150.95512629078345</v>
      </c>
      <c r="AN3178">
        <f t="shared" si="2386"/>
        <v>3</v>
      </c>
      <c r="AO3178">
        <f t="shared" si="2387"/>
        <v>4</v>
      </c>
      <c r="AP3178">
        <f t="shared" si="2388"/>
        <v>1</v>
      </c>
      <c r="AQ3178">
        <f t="shared" si="2389"/>
        <v>2</v>
      </c>
      <c r="AR3178">
        <f t="shared" si="2390"/>
        <v>3412</v>
      </c>
      <c r="AS3178" t="str">
        <f t="shared" si="2391"/>
        <v/>
      </c>
      <c r="AT3178" t="str">
        <f t="shared" si="2392"/>
        <v/>
      </c>
      <c r="AU3178" t="str">
        <f t="shared" si="2393"/>
        <v/>
      </c>
      <c r="AV3178" t="str">
        <f t="shared" si="2394"/>
        <v/>
      </c>
      <c r="AW3178" t="str">
        <f t="shared" si="2363"/>
        <v/>
      </c>
      <c r="BA3178">
        <f t="shared" si="2399"/>
        <v>-22.95</v>
      </c>
      <c r="BB3178">
        <f t="shared" si="2400"/>
        <v>-9.9169999999999998</v>
      </c>
      <c r="BC3178">
        <f t="shared" si="2401"/>
        <v>-22.2</v>
      </c>
      <c r="BD3178">
        <f t="shared" si="2402"/>
        <v>-9.5004999999999988</v>
      </c>
      <c r="BE3178">
        <f t="shared" si="2403"/>
        <v>-22.95</v>
      </c>
      <c r="BF3178">
        <f t="shared" si="2404"/>
        <v>-9.0839999999999996</v>
      </c>
      <c r="BG3178">
        <f t="shared" si="2405"/>
        <v>-23.7</v>
      </c>
      <c r="BH3178">
        <f t="shared" si="2406"/>
        <v>-9.5004999999999988</v>
      </c>
      <c r="BI3178">
        <f t="shared" si="2407"/>
        <v>0.83300000000000018</v>
      </c>
      <c r="BJ3178">
        <f t="shared" si="2408"/>
        <v>1.5</v>
      </c>
      <c r="BK3178">
        <f t="shared" si="2409"/>
        <v>1.8007202881152458</v>
      </c>
      <c r="BL3178">
        <f t="shared" si="2410"/>
        <v>0.83300000000000018</v>
      </c>
      <c r="BM3178" s="1">
        <v>1.2</v>
      </c>
    </row>
    <row r="3179" spans="1:65">
      <c r="A3179" s="16" t="s">
        <v>6603</v>
      </c>
      <c r="E3179"/>
      <c r="F3179" s="17">
        <f t="shared" si="2364"/>
        <v>937</v>
      </c>
      <c r="G3179" s="3">
        <f t="shared" si="2365"/>
        <v>20</v>
      </c>
      <c r="H3179" s="4">
        <f t="shared" si="2366"/>
        <v>963</v>
      </c>
      <c r="I3179" s="4">
        <f t="shared" si="2367"/>
        <v>999</v>
      </c>
      <c r="J3179" s="4">
        <f t="shared" si="2368"/>
        <v>1000</v>
      </c>
      <c r="K3179" s="4">
        <f t="shared" si="2369"/>
        <v>964</v>
      </c>
      <c r="L3179" s="1">
        <f t="shared" si="2370"/>
        <v>0</v>
      </c>
      <c r="M3179" s="1">
        <f t="shared" si="2371"/>
        <v>0</v>
      </c>
      <c r="N3179" s="1">
        <f t="shared" si="2372"/>
        <v>0</v>
      </c>
      <c r="O3179" s="1">
        <f t="shared" si="2373"/>
        <v>0</v>
      </c>
      <c r="P3179" s="1">
        <f t="shared" si="2374"/>
        <v>0</v>
      </c>
      <c r="Q3179" s="1" t="str">
        <f t="shared" si="2375"/>
        <v/>
      </c>
      <c r="R3179" s="1">
        <f t="shared" si="2376"/>
        <v>-22.95</v>
      </c>
      <c r="S3179" s="1">
        <f t="shared" si="2377"/>
        <v>-8.6669999999999998</v>
      </c>
      <c r="T3179" s="1">
        <f>VLOOKUP($H3179,節点!$E$1:$G$20000,2,FALSE)</f>
        <v>-23.7</v>
      </c>
      <c r="U3179" s="1">
        <f>VLOOKUP($H3179,節点!$E$1:$G$20000,3,FALSE)</f>
        <v>-9.0839999999999996</v>
      </c>
      <c r="V3179" s="1">
        <f>VLOOKUP($I3179,節点!$E$1:$G$20000,2,FALSE)</f>
        <v>-22.2</v>
      </c>
      <c r="W3179" s="1">
        <f>VLOOKUP($I3179,節点!$E$1:$G$20000,3,FALSE)</f>
        <v>-9.0839999999999996</v>
      </c>
      <c r="X3179" s="1">
        <f>VLOOKUP($J3179,節点!$E$1:$G$20000,2,FALSE)</f>
        <v>-22.2</v>
      </c>
      <c r="Y3179" s="1">
        <f>VLOOKUP($J3179,節点!$E$1:$G$20000,3,FALSE)</f>
        <v>-8.25</v>
      </c>
      <c r="Z3179" s="1">
        <f>VLOOKUP($K3179,節点!$E$1:$G$20000,2,FALSE)</f>
        <v>-23.7</v>
      </c>
      <c r="AA3179" s="1">
        <f>VLOOKUP($K3179,節点!$E$1:$G$20000,3,FALSE)</f>
        <v>-8.25</v>
      </c>
      <c r="AB3179">
        <f t="shared" si="2378"/>
        <v>-0.75</v>
      </c>
      <c r="AC3179">
        <f t="shared" si="2379"/>
        <v>-0.41699999999999982</v>
      </c>
      <c r="AD3179">
        <f t="shared" si="2380"/>
        <v>0.75</v>
      </c>
      <c r="AE3179">
        <f t="shared" si="2381"/>
        <v>-0.41699999999999982</v>
      </c>
      <c r="AF3179">
        <f t="shared" si="2382"/>
        <v>0.75</v>
      </c>
      <c r="AG3179">
        <f t="shared" si="2383"/>
        <v>0.41699999999999982</v>
      </c>
      <c r="AH3179">
        <f t="shared" si="2384"/>
        <v>-0.75</v>
      </c>
      <c r="AI3179">
        <f t="shared" si="2385"/>
        <v>0.41699999999999982</v>
      </c>
      <c r="AJ3179">
        <f t="shared" si="2395"/>
        <v>209.07405937150872</v>
      </c>
      <c r="AK3179">
        <f t="shared" si="2396"/>
        <v>330.92594062849128</v>
      </c>
      <c r="AL3179">
        <f t="shared" si="2397"/>
        <v>29.074059371508714</v>
      </c>
      <c r="AM3179">
        <f t="shared" si="2398"/>
        <v>150.92594062849128</v>
      </c>
      <c r="AN3179">
        <f t="shared" si="2386"/>
        <v>3</v>
      </c>
      <c r="AO3179">
        <f t="shared" si="2387"/>
        <v>4</v>
      </c>
      <c r="AP3179">
        <f t="shared" si="2388"/>
        <v>1</v>
      </c>
      <c r="AQ3179">
        <f t="shared" si="2389"/>
        <v>2</v>
      </c>
      <c r="AR3179">
        <f t="shared" si="2390"/>
        <v>3412</v>
      </c>
      <c r="AS3179" t="str">
        <f t="shared" si="2391"/>
        <v/>
      </c>
      <c r="AT3179" t="str">
        <f t="shared" si="2392"/>
        <v/>
      </c>
      <c r="AU3179" t="str">
        <f t="shared" si="2393"/>
        <v/>
      </c>
      <c r="AV3179" t="str">
        <f t="shared" si="2394"/>
        <v/>
      </c>
      <c r="AW3179" t="str">
        <f t="shared" si="2363"/>
        <v/>
      </c>
      <c r="BA3179">
        <f t="shared" si="2399"/>
        <v>-22.95</v>
      </c>
      <c r="BB3179">
        <f t="shared" si="2400"/>
        <v>-9.0839999999999996</v>
      </c>
      <c r="BC3179">
        <f t="shared" si="2401"/>
        <v>-22.2</v>
      </c>
      <c r="BD3179">
        <f t="shared" si="2402"/>
        <v>-8.6669999999999998</v>
      </c>
      <c r="BE3179">
        <f t="shared" si="2403"/>
        <v>-22.95</v>
      </c>
      <c r="BF3179">
        <f t="shared" si="2404"/>
        <v>-8.25</v>
      </c>
      <c r="BG3179">
        <f t="shared" si="2405"/>
        <v>-23.7</v>
      </c>
      <c r="BH3179">
        <f t="shared" si="2406"/>
        <v>-8.6669999999999998</v>
      </c>
      <c r="BI3179">
        <f t="shared" si="2407"/>
        <v>0.83399999999999963</v>
      </c>
      <c r="BJ3179">
        <f t="shared" si="2408"/>
        <v>1.5</v>
      </c>
      <c r="BK3179">
        <f t="shared" si="2409"/>
        <v>1.7985611510791375</v>
      </c>
      <c r="BL3179">
        <f t="shared" si="2410"/>
        <v>0.83399999999999963</v>
      </c>
      <c r="BM3179" s="1">
        <v>1.2</v>
      </c>
    </row>
    <row r="3180" spans="1:65">
      <c r="A3180" s="16" t="s">
        <v>6604</v>
      </c>
      <c r="E3180"/>
      <c r="F3180" s="17">
        <f t="shared" si="2364"/>
        <v>938</v>
      </c>
      <c r="G3180" s="3">
        <f t="shared" si="2365"/>
        <v>20</v>
      </c>
      <c r="H3180" s="4">
        <f t="shared" si="2366"/>
        <v>964</v>
      </c>
      <c r="I3180" s="4">
        <f t="shared" si="2367"/>
        <v>1000</v>
      </c>
      <c r="J3180" s="4">
        <f t="shared" si="2368"/>
        <v>1001</v>
      </c>
      <c r="K3180" s="4">
        <f t="shared" si="2369"/>
        <v>965</v>
      </c>
      <c r="L3180" s="1">
        <f t="shared" si="2370"/>
        <v>0</v>
      </c>
      <c r="M3180" s="1">
        <f t="shared" si="2371"/>
        <v>0</v>
      </c>
      <c r="N3180" s="1">
        <f t="shared" si="2372"/>
        <v>0</v>
      </c>
      <c r="O3180" s="1">
        <f t="shared" si="2373"/>
        <v>0</v>
      </c>
      <c r="P3180" s="1">
        <f t="shared" si="2374"/>
        <v>0</v>
      </c>
      <c r="Q3180" s="1" t="str">
        <f t="shared" si="2375"/>
        <v/>
      </c>
      <c r="R3180" s="1">
        <f t="shared" si="2376"/>
        <v>-22.95</v>
      </c>
      <c r="S3180" s="1">
        <f t="shared" si="2377"/>
        <v>-7.8335000000000008</v>
      </c>
      <c r="T3180" s="1">
        <f>VLOOKUP($H3180,節点!$E$1:$G$20000,2,FALSE)</f>
        <v>-23.7</v>
      </c>
      <c r="U3180" s="1">
        <f>VLOOKUP($H3180,節点!$E$1:$G$20000,3,FALSE)</f>
        <v>-8.25</v>
      </c>
      <c r="V3180" s="1">
        <f>VLOOKUP($I3180,節点!$E$1:$G$20000,2,FALSE)</f>
        <v>-22.2</v>
      </c>
      <c r="W3180" s="1">
        <f>VLOOKUP($I3180,節点!$E$1:$G$20000,3,FALSE)</f>
        <v>-8.25</v>
      </c>
      <c r="X3180" s="1">
        <f>VLOOKUP($J3180,節点!$E$1:$G$20000,2,FALSE)</f>
        <v>-22.2</v>
      </c>
      <c r="Y3180" s="1">
        <f>VLOOKUP($J3180,節点!$E$1:$G$20000,3,FALSE)</f>
        <v>-7.4169999999999998</v>
      </c>
      <c r="Z3180" s="1">
        <f>VLOOKUP($K3180,節点!$E$1:$G$20000,2,FALSE)</f>
        <v>-23.7</v>
      </c>
      <c r="AA3180" s="1">
        <f>VLOOKUP($K3180,節点!$E$1:$G$20000,3,FALSE)</f>
        <v>-7.4169999999999998</v>
      </c>
      <c r="AB3180">
        <f t="shared" si="2378"/>
        <v>-0.75</v>
      </c>
      <c r="AC3180">
        <f t="shared" si="2379"/>
        <v>-0.4164999999999992</v>
      </c>
      <c r="AD3180">
        <f t="shared" si="2380"/>
        <v>0.75</v>
      </c>
      <c r="AE3180">
        <f t="shared" si="2381"/>
        <v>-0.4164999999999992</v>
      </c>
      <c r="AF3180">
        <f t="shared" si="2382"/>
        <v>0.75</v>
      </c>
      <c r="AG3180">
        <f t="shared" si="2383"/>
        <v>0.41650000000000098</v>
      </c>
      <c r="AH3180">
        <f t="shared" si="2384"/>
        <v>-0.75</v>
      </c>
      <c r="AI3180">
        <f t="shared" si="2385"/>
        <v>0.41650000000000098</v>
      </c>
      <c r="AJ3180">
        <f t="shared" si="2395"/>
        <v>209.04487370921655</v>
      </c>
      <c r="AK3180">
        <f t="shared" si="2396"/>
        <v>330.95512629078348</v>
      </c>
      <c r="AL3180">
        <f t="shared" si="2397"/>
        <v>29.044873709216649</v>
      </c>
      <c r="AM3180">
        <f t="shared" si="2398"/>
        <v>150.95512629078334</v>
      </c>
      <c r="AN3180">
        <f t="shared" si="2386"/>
        <v>3</v>
      </c>
      <c r="AO3180">
        <f t="shared" si="2387"/>
        <v>4</v>
      </c>
      <c r="AP3180">
        <f t="shared" si="2388"/>
        <v>1</v>
      </c>
      <c r="AQ3180">
        <f t="shared" si="2389"/>
        <v>2</v>
      </c>
      <c r="AR3180">
        <f t="shared" si="2390"/>
        <v>3412</v>
      </c>
      <c r="AS3180" t="str">
        <f t="shared" si="2391"/>
        <v/>
      </c>
      <c r="AT3180" t="str">
        <f t="shared" si="2392"/>
        <v/>
      </c>
      <c r="AU3180" t="str">
        <f t="shared" si="2393"/>
        <v/>
      </c>
      <c r="AV3180" t="str">
        <f t="shared" si="2394"/>
        <v/>
      </c>
      <c r="AW3180" t="str">
        <f t="shared" si="2363"/>
        <v/>
      </c>
      <c r="BA3180">
        <f t="shared" si="2399"/>
        <v>-22.95</v>
      </c>
      <c r="BB3180">
        <f t="shared" si="2400"/>
        <v>-8.25</v>
      </c>
      <c r="BC3180">
        <f t="shared" si="2401"/>
        <v>-22.2</v>
      </c>
      <c r="BD3180">
        <f t="shared" si="2402"/>
        <v>-7.8334999999999999</v>
      </c>
      <c r="BE3180">
        <f t="shared" si="2403"/>
        <v>-22.95</v>
      </c>
      <c r="BF3180">
        <f t="shared" si="2404"/>
        <v>-7.4169999999999998</v>
      </c>
      <c r="BG3180">
        <f t="shared" si="2405"/>
        <v>-23.7</v>
      </c>
      <c r="BH3180">
        <f t="shared" si="2406"/>
        <v>-7.8334999999999999</v>
      </c>
      <c r="BI3180">
        <f t="shared" si="2407"/>
        <v>0.83300000000000018</v>
      </c>
      <c r="BJ3180">
        <f t="shared" si="2408"/>
        <v>1.5</v>
      </c>
      <c r="BK3180">
        <f t="shared" si="2409"/>
        <v>1.8007202881152458</v>
      </c>
      <c r="BL3180">
        <f t="shared" si="2410"/>
        <v>0.83300000000000018</v>
      </c>
      <c r="BM3180" s="1">
        <v>1.2</v>
      </c>
    </row>
    <row r="3181" spans="1:65">
      <c r="A3181" s="16" t="s">
        <v>6605</v>
      </c>
      <c r="E3181"/>
      <c r="F3181" s="17">
        <f t="shared" si="2364"/>
        <v>939</v>
      </c>
      <c r="G3181" s="3">
        <f t="shared" si="2365"/>
        <v>20</v>
      </c>
      <c r="H3181" s="4">
        <f t="shared" si="2366"/>
        <v>965</v>
      </c>
      <c r="I3181" s="4">
        <f t="shared" si="2367"/>
        <v>1001</v>
      </c>
      <c r="J3181" s="4">
        <f t="shared" si="2368"/>
        <v>1002</v>
      </c>
      <c r="K3181" s="4">
        <f t="shared" si="2369"/>
        <v>966</v>
      </c>
      <c r="L3181" s="1">
        <f t="shared" si="2370"/>
        <v>0</v>
      </c>
      <c r="M3181" s="1">
        <f t="shared" si="2371"/>
        <v>0</v>
      </c>
      <c r="N3181" s="1">
        <f t="shared" si="2372"/>
        <v>0</v>
      </c>
      <c r="O3181" s="1">
        <f t="shared" si="2373"/>
        <v>0</v>
      </c>
      <c r="P3181" s="1">
        <f t="shared" si="2374"/>
        <v>0</v>
      </c>
      <c r="Q3181" s="1" t="str">
        <f t="shared" si="2375"/>
        <v/>
      </c>
      <c r="R3181" s="1">
        <f t="shared" si="2376"/>
        <v>-22.95</v>
      </c>
      <c r="S3181" s="1">
        <f t="shared" si="2377"/>
        <v>-7.0004999999999997</v>
      </c>
      <c r="T3181" s="1">
        <f>VLOOKUP($H3181,節点!$E$1:$G$20000,2,FALSE)</f>
        <v>-23.7</v>
      </c>
      <c r="U3181" s="1">
        <f>VLOOKUP($H3181,節点!$E$1:$G$20000,3,FALSE)</f>
        <v>-7.4169999999999998</v>
      </c>
      <c r="V3181" s="1">
        <f>VLOOKUP($I3181,節点!$E$1:$G$20000,2,FALSE)</f>
        <v>-22.2</v>
      </c>
      <c r="W3181" s="1">
        <f>VLOOKUP($I3181,節点!$E$1:$G$20000,3,FALSE)</f>
        <v>-7.4169999999999998</v>
      </c>
      <c r="X3181" s="1">
        <f>VLOOKUP($J3181,節点!$E$1:$G$20000,2,FALSE)</f>
        <v>-22.2</v>
      </c>
      <c r="Y3181" s="1">
        <f>VLOOKUP($J3181,節点!$E$1:$G$20000,3,FALSE)</f>
        <v>-6.5839999999999996</v>
      </c>
      <c r="Z3181" s="1">
        <f>VLOOKUP($K3181,節点!$E$1:$G$20000,2,FALSE)</f>
        <v>-23.7</v>
      </c>
      <c r="AA3181" s="1">
        <f>VLOOKUP($K3181,節点!$E$1:$G$20000,3,FALSE)</f>
        <v>-6.5839999999999996</v>
      </c>
      <c r="AB3181">
        <f t="shared" si="2378"/>
        <v>-0.75</v>
      </c>
      <c r="AC3181">
        <f t="shared" si="2379"/>
        <v>-0.41650000000000009</v>
      </c>
      <c r="AD3181">
        <f t="shared" si="2380"/>
        <v>0.75</v>
      </c>
      <c r="AE3181">
        <f t="shared" si="2381"/>
        <v>-0.41650000000000009</v>
      </c>
      <c r="AF3181">
        <f t="shared" si="2382"/>
        <v>0.75</v>
      </c>
      <c r="AG3181">
        <f t="shared" si="2383"/>
        <v>0.41650000000000009</v>
      </c>
      <c r="AH3181">
        <f t="shared" si="2384"/>
        <v>-0.75</v>
      </c>
      <c r="AI3181">
        <f t="shared" si="2385"/>
        <v>0.41650000000000009</v>
      </c>
      <c r="AJ3181">
        <f t="shared" si="2395"/>
        <v>209.04487370921657</v>
      </c>
      <c r="AK3181">
        <f t="shared" si="2396"/>
        <v>330.95512629078343</v>
      </c>
      <c r="AL3181">
        <f t="shared" si="2397"/>
        <v>29.044873709216589</v>
      </c>
      <c r="AM3181">
        <f t="shared" si="2398"/>
        <v>150.95512629078343</v>
      </c>
      <c r="AN3181">
        <f t="shared" si="2386"/>
        <v>3</v>
      </c>
      <c r="AO3181">
        <f t="shared" si="2387"/>
        <v>4</v>
      </c>
      <c r="AP3181">
        <f t="shared" si="2388"/>
        <v>1</v>
      </c>
      <c r="AQ3181">
        <f t="shared" si="2389"/>
        <v>2</v>
      </c>
      <c r="AR3181">
        <f t="shared" si="2390"/>
        <v>3412</v>
      </c>
      <c r="AS3181" t="str">
        <f t="shared" si="2391"/>
        <v/>
      </c>
      <c r="AT3181" t="str">
        <f t="shared" si="2392"/>
        <v/>
      </c>
      <c r="AU3181" t="str">
        <f t="shared" si="2393"/>
        <v/>
      </c>
      <c r="AV3181" t="str">
        <f t="shared" si="2394"/>
        <v/>
      </c>
      <c r="AW3181" t="str">
        <f t="shared" si="2363"/>
        <v/>
      </c>
      <c r="BA3181">
        <f t="shared" si="2399"/>
        <v>-22.95</v>
      </c>
      <c r="BB3181">
        <f t="shared" si="2400"/>
        <v>-7.4169999999999998</v>
      </c>
      <c r="BC3181">
        <f t="shared" si="2401"/>
        <v>-22.2</v>
      </c>
      <c r="BD3181">
        <f t="shared" si="2402"/>
        <v>-7.0004999999999997</v>
      </c>
      <c r="BE3181">
        <f t="shared" si="2403"/>
        <v>-22.95</v>
      </c>
      <c r="BF3181">
        <f t="shared" si="2404"/>
        <v>-6.5839999999999996</v>
      </c>
      <c r="BG3181">
        <f t="shared" si="2405"/>
        <v>-23.7</v>
      </c>
      <c r="BH3181">
        <f t="shared" si="2406"/>
        <v>-7.0004999999999997</v>
      </c>
      <c r="BI3181">
        <f t="shared" si="2407"/>
        <v>0.83300000000000018</v>
      </c>
      <c r="BJ3181">
        <f t="shared" si="2408"/>
        <v>1.5</v>
      </c>
      <c r="BK3181">
        <f t="shared" si="2409"/>
        <v>1.8007202881152458</v>
      </c>
      <c r="BL3181">
        <f t="shared" si="2410"/>
        <v>0.83300000000000018</v>
      </c>
      <c r="BM3181" s="1">
        <v>1.2</v>
      </c>
    </row>
    <row r="3182" spans="1:65">
      <c r="A3182" s="16" t="s">
        <v>6606</v>
      </c>
      <c r="E3182"/>
      <c r="F3182" s="17">
        <f t="shared" si="2364"/>
        <v>940</v>
      </c>
      <c r="G3182" s="3">
        <f t="shared" si="2365"/>
        <v>20</v>
      </c>
      <c r="H3182" s="4">
        <f t="shared" si="2366"/>
        <v>966</v>
      </c>
      <c r="I3182" s="4">
        <f t="shared" si="2367"/>
        <v>1002</v>
      </c>
      <c r="J3182" s="4">
        <f t="shared" si="2368"/>
        <v>1003</v>
      </c>
      <c r="K3182" s="4">
        <f t="shared" si="2369"/>
        <v>967</v>
      </c>
      <c r="L3182" s="1">
        <f t="shared" si="2370"/>
        <v>0</v>
      </c>
      <c r="M3182" s="1">
        <f t="shared" si="2371"/>
        <v>0</v>
      </c>
      <c r="N3182" s="1">
        <f t="shared" si="2372"/>
        <v>0</v>
      </c>
      <c r="O3182" s="1">
        <f t="shared" si="2373"/>
        <v>0</v>
      </c>
      <c r="P3182" s="1">
        <f t="shared" si="2374"/>
        <v>0</v>
      </c>
      <c r="Q3182" s="1" t="str">
        <f t="shared" si="2375"/>
        <v/>
      </c>
      <c r="R3182" s="1">
        <f t="shared" si="2376"/>
        <v>-22.95</v>
      </c>
      <c r="S3182" s="1">
        <f t="shared" si="2377"/>
        <v>-6.1669999999999998</v>
      </c>
      <c r="T3182" s="1">
        <f>VLOOKUP($H3182,節点!$E$1:$G$20000,2,FALSE)</f>
        <v>-23.7</v>
      </c>
      <c r="U3182" s="1">
        <f>VLOOKUP($H3182,節点!$E$1:$G$20000,3,FALSE)</f>
        <v>-6.5839999999999996</v>
      </c>
      <c r="V3182" s="1">
        <f>VLOOKUP($I3182,節点!$E$1:$G$20000,2,FALSE)</f>
        <v>-22.2</v>
      </c>
      <c r="W3182" s="1">
        <f>VLOOKUP($I3182,節点!$E$1:$G$20000,3,FALSE)</f>
        <v>-6.5839999999999996</v>
      </c>
      <c r="X3182" s="1">
        <f>VLOOKUP($J3182,節点!$E$1:$G$20000,2,FALSE)</f>
        <v>-22.2</v>
      </c>
      <c r="Y3182" s="1">
        <f>VLOOKUP($J3182,節点!$E$1:$G$20000,3,FALSE)</f>
        <v>-5.75</v>
      </c>
      <c r="Z3182" s="1">
        <f>VLOOKUP($K3182,節点!$E$1:$G$20000,2,FALSE)</f>
        <v>-23.7</v>
      </c>
      <c r="AA3182" s="1">
        <f>VLOOKUP($K3182,節点!$E$1:$G$20000,3,FALSE)</f>
        <v>-5.75</v>
      </c>
      <c r="AB3182">
        <f t="shared" si="2378"/>
        <v>-0.75</v>
      </c>
      <c r="AC3182">
        <f t="shared" si="2379"/>
        <v>-0.41699999999999982</v>
      </c>
      <c r="AD3182">
        <f t="shared" si="2380"/>
        <v>0.75</v>
      </c>
      <c r="AE3182">
        <f t="shared" si="2381"/>
        <v>-0.41699999999999982</v>
      </c>
      <c r="AF3182">
        <f t="shared" si="2382"/>
        <v>0.75</v>
      </c>
      <c r="AG3182">
        <f t="shared" si="2383"/>
        <v>0.41699999999999982</v>
      </c>
      <c r="AH3182">
        <f t="shared" si="2384"/>
        <v>-0.75</v>
      </c>
      <c r="AI3182">
        <f t="shared" si="2385"/>
        <v>0.41699999999999982</v>
      </c>
      <c r="AJ3182">
        <f t="shared" si="2395"/>
        <v>209.07405937150872</v>
      </c>
      <c r="AK3182">
        <f t="shared" si="2396"/>
        <v>330.92594062849128</v>
      </c>
      <c r="AL3182">
        <f t="shared" si="2397"/>
        <v>29.074059371508714</v>
      </c>
      <c r="AM3182">
        <f t="shared" si="2398"/>
        <v>150.92594062849128</v>
      </c>
      <c r="AN3182">
        <f t="shared" si="2386"/>
        <v>3</v>
      </c>
      <c r="AO3182">
        <f t="shared" si="2387"/>
        <v>4</v>
      </c>
      <c r="AP3182">
        <f t="shared" si="2388"/>
        <v>1</v>
      </c>
      <c r="AQ3182">
        <f t="shared" si="2389"/>
        <v>2</v>
      </c>
      <c r="AR3182">
        <f t="shared" si="2390"/>
        <v>3412</v>
      </c>
      <c r="AS3182" t="str">
        <f t="shared" si="2391"/>
        <v/>
      </c>
      <c r="AT3182" t="str">
        <f t="shared" si="2392"/>
        <v/>
      </c>
      <c r="AU3182" t="str">
        <f t="shared" si="2393"/>
        <v/>
      </c>
      <c r="AV3182" t="str">
        <f t="shared" si="2394"/>
        <v/>
      </c>
      <c r="AW3182" t="str">
        <f t="shared" si="2363"/>
        <v/>
      </c>
      <c r="BA3182">
        <f t="shared" si="2399"/>
        <v>-22.95</v>
      </c>
      <c r="BB3182">
        <f t="shared" si="2400"/>
        <v>-6.5839999999999996</v>
      </c>
      <c r="BC3182">
        <f t="shared" si="2401"/>
        <v>-22.2</v>
      </c>
      <c r="BD3182">
        <f t="shared" si="2402"/>
        <v>-6.1669999999999998</v>
      </c>
      <c r="BE3182">
        <f t="shared" si="2403"/>
        <v>-22.95</v>
      </c>
      <c r="BF3182">
        <f t="shared" si="2404"/>
        <v>-5.75</v>
      </c>
      <c r="BG3182">
        <f t="shared" si="2405"/>
        <v>-23.7</v>
      </c>
      <c r="BH3182">
        <f t="shared" si="2406"/>
        <v>-6.1669999999999998</v>
      </c>
      <c r="BI3182">
        <f t="shared" si="2407"/>
        <v>0.83399999999999963</v>
      </c>
      <c r="BJ3182">
        <f t="shared" si="2408"/>
        <v>1.5</v>
      </c>
      <c r="BK3182">
        <f t="shared" si="2409"/>
        <v>1.7985611510791375</v>
      </c>
      <c r="BL3182">
        <f t="shared" si="2410"/>
        <v>0.83399999999999963</v>
      </c>
      <c r="BM3182" s="1">
        <v>1.2</v>
      </c>
    </row>
    <row r="3183" spans="1:65">
      <c r="A3183" s="16" t="s">
        <v>6607</v>
      </c>
      <c r="E3183"/>
      <c r="F3183" s="17">
        <f t="shared" si="2364"/>
        <v>941</v>
      </c>
      <c r="G3183" s="3">
        <f t="shared" si="2365"/>
        <v>20</v>
      </c>
      <c r="H3183" s="4">
        <f t="shared" si="2366"/>
        <v>967</v>
      </c>
      <c r="I3183" s="4">
        <f t="shared" si="2367"/>
        <v>1003</v>
      </c>
      <c r="J3183" s="4">
        <f t="shared" si="2368"/>
        <v>1004</v>
      </c>
      <c r="K3183" s="4">
        <f t="shared" si="2369"/>
        <v>968</v>
      </c>
      <c r="L3183" s="1">
        <f t="shared" si="2370"/>
        <v>0</v>
      </c>
      <c r="M3183" s="1">
        <f t="shared" si="2371"/>
        <v>0</v>
      </c>
      <c r="N3183" s="1">
        <f t="shared" si="2372"/>
        <v>0</v>
      </c>
      <c r="O3183" s="1">
        <f t="shared" si="2373"/>
        <v>0</v>
      </c>
      <c r="P3183" s="1">
        <f t="shared" si="2374"/>
        <v>0</v>
      </c>
      <c r="Q3183" s="1" t="str">
        <f t="shared" si="2375"/>
        <v/>
      </c>
      <c r="R3183" s="1">
        <f t="shared" si="2376"/>
        <v>-22.95</v>
      </c>
      <c r="S3183" s="1">
        <f t="shared" si="2377"/>
        <v>-5.375</v>
      </c>
      <c r="T3183" s="1">
        <f>VLOOKUP($H3183,節点!$E$1:$G$20000,2,FALSE)</f>
        <v>-23.7</v>
      </c>
      <c r="U3183" s="1">
        <f>VLOOKUP($H3183,節点!$E$1:$G$20000,3,FALSE)</f>
        <v>-5.75</v>
      </c>
      <c r="V3183" s="1">
        <f>VLOOKUP($I3183,節点!$E$1:$G$20000,2,FALSE)</f>
        <v>-22.2</v>
      </c>
      <c r="W3183" s="1">
        <f>VLOOKUP($I3183,節点!$E$1:$G$20000,3,FALSE)</f>
        <v>-5.75</v>
      </c>
      <c r="X3183" s="1">
        <f>VLOOKUP($J3183,節点!$E$1:$G$20000,2,FALSE)</f>
        <v>-22.2</v>
      </c>
      <c r="Y3183" s="1">
        <f>VLOOKUP($J3183,節点!$E$1:$G$20000,3,FALSE)</f>
        <v>-5</v>
      </c>
      <c r="Z3183" s="1">
        <f>VLOOKUP($K3183,節点!$E$1:$G$20000,2,FALSE)</f>
        <v>-23.7</v>
      </c>
      <c r="AA3183" s="1">
        <f>VLOOKUP($K3183,節点!$E$1:$G$20000,3,FALSE)</f>
        <v>-5</v>
      </c>
      <c r="AB3183">
        <f t="shared" si="2378"/>
        <v>-0.75</v>
      </c>
      <c r="AC3183">
        <f t="shared" si="2379"/>
        <v>-0.375</v>
      </c>
      <c r="AD3183">
        <f t="shared" si="2380"/>
        <v>0.75</v>
      </c>
      <c r="AE3183">
        <f t="shared" si="2381"/>
        <v>-0.375</v>
      </c>
      <c r="AF3183">
        <f t="shared" si="2382"/>
        <v>0.75</v>
      </c>
      <c r="AG3183">
        <f t="shared" si="2383"/>
        <v>0.375</v>
      </c>
      <c r="AH3183">
        <f t="shared" si="2384"/>
        <v>-0.75</v>
      </c>
      <c r="AI3183">
        <f t="shared" si="2385"/>
        <v>0.375</v>
      </c>
      <c r="AJ3183">
        <f t="shared" si="2395"/>
        <v>206.56505117707798</v>
      </c>
      <c r="AK3183">
        <f t="shared" si="2396"/>
        <v>333.43494882292202</v>
      </c>
      <c r="AL3183">
        <f t="shared" si="2397"/>
        <v>26.56505117707799</v>
      </c>
      <c r="AM3183">
        <f t="shared" si="2398"/>
        <v>153.43494882292202</v>
      </c>
      <c r="AN3183">
        <f t="shared" si="2386"/>
        <v>3</v>
      </c>
      <c r="AO3183">
        <f t="shared" si="2387"/>
        <v>4</v>
      </c>
      <c r="AP3183">
        <f t="shared" si="2388"/>
        <v>1</v>
      </c>
      <c r="AQ3183">
        <f t="shared" si="2389"/>
        <v>2</v>
      </c>
      <c r="AR3183">
        <f t="shared" si="2390"/>
        <v>3412</v>
      </c>
      <c r="AS3183" t="str">
        <f t="shared" si="2391"/>
        <v/>
      </c>
      <c r="AT3183" t="str">
        <f t="shared" si="2392"/>
        <v/>
      </c>
      <c r="AU3183" t="str">
        <f t="shared" si="2393"/>
        <v/>
      </c>
      <c r="AV3183" t="str">
        <f t="shared" si="2394"/>
        <v/>
      </c>
      <c r="AW3183" t="str">
        <f t="shared" si="2363"/>
        <v/>
      </c>
      <c r="BA3183">
        <f t="shared" si="2399"/>
        <v>-22.95</v>
      </c>
      <c r="BB3183">
        <f t="shared" si="2400"/>
        <v>-5.75</v>
      </c>
      <c r="BC3183">
        <f t="shared" si="2401"/>
        <v>-22.2</v>
      </c>
      <c r="BD3183">
        <f t="shared" si="2402"/>
        <v>-5.375</v>
      </c>
      <c r="BE3183">
        <f t="shared" si="2403"/>
        <v>-22.95</v>
      </c>
      <c r="BF3183">
        <f t="shared" si="2404"/>
        <v>-5</v>
      </c>
      <c r="BG3183">
        <f t="shared" si="2405"/>
        <v>-23.7</v>
      </c>
      <c r="BH3183">
        <f t="shared" si="2406"/>
        <v>-5.375</v>
      </c>
      <c r="BI3183">
        <f t="shared" si="2407"/>
        <v>0.75</v>
      </c>
      <c r="BJ3183">
        <f t="shared" si="2408"/>
        <v>1.5</v>
      </c>
      <c r="BK3183">
        <f t="shared" si="2409"/>
        <v>2</v>
      </c>
      <c r="BL3183">
        <f t="shared" si="2410"/>
        <v>0.75</v>
      </c>
      <c r="BM3183" s="1">
        <v>1.2</v>
      </c>
    </row>
    <row r="3184" spans="1:65">
      <c r="A3184" s="16" t="s">
        <v>6608</v>
      </c>
      <c r="E3184"/>
      <c r="F3184" s="17">
        <f t="shared" si="2364"/>
        <v>942</v>
      </c>
      <c r="G3184" s="3">
        <f t="shared" si="2365"/>
        <v>20</v>
      </c>
      <c r="H3184" s="4">
        <f t="shared" si="2366"/>
        <v>968</v>
      </c>
      <c r="I3184" s="4">
        <f t="shared" si="2367"/>
        <v>1004</v>
      </c>
      <c r="J3184" s="4">
        <f t="shared" si="2368"/>
        <v>1005</v>
      </c>
      <c r="K3184" s="4">
        <f t="shared" si="2369"/>
        <v>969</v>
      </c>
      <c r="L3184" s="1">
        <f t="shared" si="2370"/>
        <v>0</v>
      </c>
      <c r="M3184" s="1">
        <f t="shared" si="2371"/>
        <v>0</v>
      </c>
      <c r="N3184" s="1">
        <f t="shared" si="2372"/>
        <v>0</v>
      </c>
      <c r="O3184" s="1">
        <f t="shared" si="2373"/>
        <v>0</v>
      </c>
      <c r="P3184" s="1">
        <f t="shared" si="2374"/>
        <v>0</v>
      </c>
      <c r="Q3184" s="1" t="str">
        <f t="shared" si="2375"/>
        <v/>
      </c>
      <c r="R3184" s="1">
        <f t="shared" si="2376"/>
        <v>-22.95</v>
      </c>
      <c r="S3184" s="1">
        <f t="shared" si="2377"/>
        <v>-4.375</v>
      </c>
      <c r="T3184" s="1">
        <f>VLOOKUP($H3184,節点!$E$1:$G$20000,2,FALSE)</f>
        <v>-23.7</v>
      </c>
      <c r="U3184" s="1">
        <f>VLOOKUP($H3184,節点!$E$1:$G$20000,3,FALSE)</f>
        <v>-5</v>
      </c>
      <c r="V3184" s="1">
        <f>VLOOKUP($I3184,節点!$E$1:$G$20000,2,FALSE)</f>
        <v>-22.2</v>
      </c>
      <c r="W3184" s="1">
        <f>VLOOKUP($I3184,節点!$E$1:$G$20000,3,FALSE)</f>
        <v>-5</v>
      </c>
      <c r="X3184" s="1">
        <f>VLOOKUP($J3184,節点!$E$1:$G$20000,2,FALSE)</f>
        <v>-22.2</v>
      </c>
      <c r="Y3184" s="1">
        <f>VLOOKUP($J3184,節点!$E$1:$G$20000,3,FALSE)</f>
        <v>-3.75</v>
      </c>
      <c r="Z3184" s="1">
        <f>VLOOKUP($K3184,節点!$E$1:$G$20000,2,FALSE)</f>
        <v>-23.7</v>
      </c>
      <c r="AA3184" s="1">
        <f>VLOOKUP($K3184,節点!$E$1:$G$20000,3,FALSE)</f>
        <v>-3.75</v>
      </c>
      <c r="AB3184">
        <f t="shared" si="2378"/>
        <v>-0.75</v>
      </c>
      <c r="AC3184">
        <f t="shared" si="2379"/>
        <v>-0.625</v>
      </c>
      <c r="AD3184">
        <f t="shared" si="2380"/>
        <v>0.75</v>
      </c>
      <c r="AE3184">
        <f t="shared" si="2381"/>
        <v>-0.625</v>
      </c>
      <c r="AF3184">
        <f t="shared" si="2382"/>
        <v>0.75</v>
      </c>
      <c r="AG3184">
        <f t="shared" si="2383"/>
        <v>0.625</v>
      </c>
      <c r="AH3184">
        <f t="shared" si="2384"/>
        <v>-0.75</v>
      </c>
      <c r="AI3184">
        <f t="shared" si="2385"/>
        <v>0.625</v>
      </c>
      <c r="AJ3184">
        <f t="shared" si="2395"/>
        <v>219.80557109226521</v>
      </c>
      <c r="AK3184">
        <f t="shared" si="2396"/>
        <v>320.19442890773479</v>
      </c>
      <c r="AL3184">
        <f t="shared" si="2397"/>
        <v>39.805571092265197</v>
      </c>
      <c r="AM3184">
        <f t="shared" si="2398"/>
        <v>140.19442890773479</v>
      </c>
      <c r="AN3184">
        <f t="shared" si="2386"/>
        <v>3</v>
      </c>
      <c r="AO3184">
        <f t="shared" si="2387"/>
        <v>4</v>
      </c>
      <c r="AP3184">
        <f t="shared" si="2388"/>
        <v>1</v>
      </c>
      <c r="AQ3184">
        <f t="shared" si="2389"/>
        <v>2</v>
      </c>
      <c r="AR3184">
        <f t="shared" si="2390"/>
        <v>3412</v>
      </c>
      <c r="AS3184" t="str">
        <f t="shared" si="2391"/>
        <v/>
      </c>
      <c r="AT3184" t="str">
        <f t="shared" si="2392"/>
        <v/>
      </c>
      <c r="AU3184" t="str">
        <f t="shared" si="2393"/>
        <v/>
      </c>
      <c r="AV3184" t="str">
        <f t="shared" si="2394"/>
        <v/>
      </c>
      <c r="AW3184" t="str">
        <f t="shared" si="2363"/>
        <v/>
      </c>
      <c r="BA3184">
        <f t="shared" si="2399"/>
        <v>-22.95</v>
      </c>
      <c r="BB3184">
        <f t="shared" si="2400"/>
        <v>-5</v>
      </c>
      <c r="BC3184">
        <f t="shared" si="2401"/>
        <v>-22.2</v>
      </c>
      <c r="BD3184">
        <f t="shared" si="2402"/>
        <v>-4.375</v>
      </c>
      <c r="BE3184">
        <f t="shared" si="2403"/>
        <v>-22.95</v>
      </c>
      <c r="BF3184">
        <f t="shared" si="2404"/>
        <v>-3.75</v>
      </c>
      <c r="BG3184">
        <f t="shared" si="2405"/>
        <v>-23.7</v>
      </c>
      <c r="BH3184">
        <f t="shared" si="2406"/>
        <v>-4.375</v>
      </c>
      <c r="BI3184">
        <f t="shared" si="2407"/>
        <v>1.25</v>
      </c>
      <c r="BJ3184">
        <f t="shared" si="2408"/>
        <v>1.5</v>
      </c>
      <c r="BK3184">
        <f t="shared" si="2409"/>
        <v>1.2</v>
      </c>
      <c r="BL3184">
        <f t="shared" si="2410"/>
        <v>1.25</v>
      </c>
      <c r="BM3184" s="1">
        <v>1.2</v>
      </c>
    </row>
    <row r="3185" spans="1:65">
      <c r="A3185" s="16" t="s">
        <v>6609</v>
      </c>
      <c r="E3185"/>
      <c r="F3185" s="17">
        <f t="shared" si="2364"/>
        <v>943</v>
      </c>
      <c r="G3185" s="3">
        <f t="shared" si="2365"/>
        <v>20</v>
      </c>
      <c r="H3185" s="4">
        <f t="shared" si="2366"/>
        <v>969</v>
      </c>
      <c r="I3185" s="4">
        <f t="shared" si="2367"/>
        <v>1005</v>
      </c>
      <c r="J3185" s="4">
        <f t="shared" si="2368"/>
        <v>1006</v>
      </c>
      <c r="K3185" s="4">
        <f t="shared" si="2369"/>
        <v>970</v>
      </c>
      <c r="L3185" s="1">
        <f t="shared" si="2370"/>
        <v>0</v>
      </c>
      <c r="M3185" s="1">
        <f t="shared" si="2371"/>
        <v>0</v>
      </c>
      <c r="N3185" s="1">
        <f t="shared" si="2372"/>
        <v>0</v>
      </c>
      <c r="O3185" s="1">
        <f t="shared" si="2373"/>
        <v>0</v>
      </c>
      <c r="P3185" s="1">
        <f t="shared" si="2374"/>
        <v>0</v>
      </c>
      <c r="Q3185" s="1" t="str">
        <f t="shared" si="2375"/>
        <v/>
      </c>
      <c r="R3185" s="1">
        <f t="shared" si="2376"/>
        <v>-22.95</v>
      </c>
      <c r="S3185" s="1">
        <f t="shared" si="2377"/>
        <v>-3.125</v>
      </c>
      <c r="T3185" s="1">
        <f>VLOOKUP($H3185,節点!$E$1:$G$20000,2,FALSE)</f>
        <v>-23.7</v>
      </c>
      <c r="U3185" s="1">
        <f>VLOOKUP($H3185,節点!$E$1:$G$20000,3,FALSE)</f>
        <v>-3.75</v>
      </c>
      <c r="V3185" s="1">
        <f>VLOOKUP($I3185,節点!$E$1:$G$20000,2,FALSE)</f>
        <v>-22.2</v>
      </c>
      <c r="W3185" s="1">
        <f>VLOOKUP($I3185,節点!$E$1:$G$20000,3,FALSE)</f>
        <v>-3.75</v>
      </c>
      <c r="X3185" s="1">
        <f>VLOOKUP($J3185,節点!$E$1:$G$20000,2,FALSE)</f>
        <v>-22.2</v>
      </c>
      <c r="Y3185" s="1">
        <f>VLOOKUP($J3185,節点!$E$1:$G$20000,3,FALSE)</f>
        <v>-2.5</v>
      </c>
      <c r="Z3185" s="1">
        <f>VLOOKUP($K3185,節点!$E$1:$G$20000,2,FALSE)</f>
        <v>-23.7</v>
      </c>
      <c r="AA3185" s="1">
        <f>VLOOKUP($K3185,節点!$E$1:$G$20000,3,FALSE)</f>
        <v>-2.5</v>
      </c>
      <c r="AB3185">
        <f t="shared" si="2378"/>
        <v>-0.75</v>
      </c>
      <c r="AC3185">
        <f t="shared" si="2379"/>
        <v>-0.625</v>
      </c>
      <c r="AD3185">
        <f t="shared" si="2380"/>
        <v>0.75</v>
      </c>
      <c r="AE3185">
        <f t="shared" si="2381"/>
        <v>-0.625</v>
      </c>
      <c r="AF3185">
        <f t="shared" si="2382"/>
        <v>0.75</v>
      </c>
      <c r="AG3185">
        <f t="shared" si="2383"/>
        <v>0.625</v>
      </c>
      <c r="AH3185">
        <f t="shared" si="2384"/>
        <v>-0.75</v>
      </c>
      <c r="AI3185">
        <f t="shared" si="2385"/>
        <v>0.625</v>
      </c>
      <c r="AJ3185">
        <f t="shared" si="2395"/>
        <v>219.80557109226521</v>
      </c>
      <c r="AK3185">
        <f t="shared" si="2396"/>
        <v>320.19442890773479</v>
      </c>
      <c r="AL3185">
        <f t="shared" si="2397"/>
        <v>39.805571092265197</v>
      </c>
      <c r="AM3185">
        <f t="shared" si="2398"/>
        <v>140.19442890773479</v>
      </c>
      <c r="AN3185">
        <f t="shared" si="2386"/>
        <v>3</v>
      </c>
      <c r="AO3185">
        <f t="shared" si="2387"/>
        <v>4</v>
      </c>
      <c r="AP3185">
        <f t="shared" si="2388"/>
        <v>1</v>
      </c>
      <c r="AQ3185">
        <f t="shared" si="2389"/>
        <v>2</v>
      </c>
      <c r="AR3185">
        <f t="shared" si="2390"/>
        <v>3412</v>
      </c>
      <c r="AS3185" t="str">
        <f t="shared" si="2391"/>
        <v/>
      </c>
      <c r="AT3185" t="str">
        <f t="shared" si="2392"/>
        <v/>
      </c>
      <c r="AU3185" t="str">
        <f t="shared" si="2393"/>
        <v/>
      </c>
      <c r="AV3185" t="str">
        <f t="shared" si="2394"/>
        <v/>
      </c>
      <c r="AW3185" t="str">
        <f t="shared" si="2363"/>
        <v/>
      </c>
      <c r="BA3185">
        <f t="shared" si="2399"/>
        <v>-22.95</v>
      </c>
      <c r="BB3185">
        <f t="shared" si="2400"/>
        <v>-3.75</v>
      </c>
      <c r="BC3185">
        <f t="shared" si="2401"/>
        <v>-22.2</v>
      </c>
      <c r="BD3185">
        <f t="shared" si="2402"/>
        <v>-3.125</v>
      </c>
      <c r="BE3185">
        <f t="shared" si="2403"/>
        <v>-22.95</v>
      </c>
      <c r="BF3185">
        <f t="shared" si="2404"/>
        <v>-2.5</v>
      </c>
      <c r="BG3185">
        <f t="shared" si="2405"/>
        <v>-23.7</v>
      </c>
      <c r="BH3185">
        <f t="shared" si="2406"/>
        <v>-3.125</v>
      </c>
      <c r="BI3185">
        <f t="shared" si="2407"/>
        <v>1.25</v>
      </c>
      <c r="BJ3185">
        <f t="shared" si="2408"/>
        <v>1.5</v>
      </c>
      <c r="BK3185">
        <f t="shared" si="2409"/>
        <v>1.2</v>
      </c>
      <c r="BL3185">
        <f t="shared" si="2410"/>
        <v>1.25</v>
      </c>
      <c r="BM3185" s="1">
        <v>1.2</v>
      </c>
    </row>
    <row r="3186" spans="1:65">
      <c r="A3186" s="16" t="s">
        <v>6610</v>
      </c>
      <c r="E3186"/>
      <c r="F3186" s="17">
        <f t="shared" si="2364"/>
        <v>944</v>
      </c>
      <c r="G3186" s="3">
        <f t="shared" si="2365"/>
        <v>20</v>
      </c>
      <c r="H3186" s="4">
        <f t="shared" si="2366"/>
        <v>970</v>
      </c>
      <c r="I3186" s="4">
        <f t="shared" si="2367"/>
        <v>1006</v>
      </c>
      <c r="J3186" s="4">
        <f t="shared" si="2368"/>
        <v>1007</v>
      </c>
      <c r="K3186" s="4">
        <f t="shared" si="2369"/>
        <v>971</v>
      </c>
      <c r="L3186" s="1">
        <f t="shared" si="2370"/>
        <v>0</v>
      </c>
      <c r="M3186" s="1">
        <f t="shared" si="2371"/>
        <v>0</v>
      </c>
      <c r="N3186" s="1">
        <f t="shared" si="2372"/>
        <v>0</v>
      </c>
      <c r="O3186" s="1">
        <f t="shared" si="2373"/>
        <v>0</v>
      </c>
      <c r="P3186" s="1">
        <f t="shared" si="2374"/>
        <v>0</v>
      </c>
      <c r="Q3186" s="1" t="str">
        <f t="shared" si="2375"/>
        <v/>
      </c>
      <c r="R3186" s="1">
        <f t="shared" si="2376"/>
        <v>-22.95</v>
      </c>
      <c r="S3186" s="1">
        <f t="shared" si="2377"/>
        <v>-1.875</v>
      </c>
      <c r="T3186" s="1">
        <f>VLOOKUP($H3186,節点!$E$1:$G$20000,2,FALSE)</f>
        <v>-23.7</v>
      </c>
      <c r="U3186" s="1">
        <f>VLOOKUP($H3186,節点!$E$1:$G$20000,3,FALSE)</f>
        <v>-2.5</v>
      </c>
      <c r="V3186" s="1">
        <f>VLOOKUP($I3186,節点!$E$1:$G$20000,2,FALSE)</f>
        <v>-22.2</v>
      </c>
      <c r="W3186" s="1">
        <f>VLOOKUP($I3186,節点!$E$1:$G$20000,3,FALSE)</f>
        <v>-2.5</v>
      </c>
      <c r="X3186" s="1">
        <f>VLOOKUP($J3186,節点!$E$1:$G$20000,2,FALSE)</f>
        <v>-22.2</v>
      </c>
      <c r="Y3186" s="1">
        <f>VLOOKUP($J3186,節点!$E$1:$G$20000,3,FALSE)</f>
        <v>-1.25</v>
      </c>
      <c r="Z3186" s="1">
        <f>VLOOKUP($K3186,節点!$E$1:$G$20000,2,FALSE)</f>
        <v>-23.7</v>
      </c>
      <c r="AA3186" s="1">
        <f>VLOOKUP($K3186,節点!$E$1:$G$20000,3,FALSE)</f>
        <v>-1.25</v>
      </c>
      <c r="AB3186">
        <f t="shared" si="2378"/>
        <v>-0.75</v>
      </c>
      <c r="AC3186">
        <f t="shared" si="2379"/>
        <v>-0.625</v>
      </c>
      <c r="AD3186">
        <f t="shared" si="2380"/>
        <v>0.75</v>
      </c>
      <c r="AE3186">
        <f t="shared" si="2381"/>
        <v>-0.625</v>
      </c>
      <c r="AF3186">
        <f t="shared" si="2382"/>
        <v>0.75</v>
      </c>
      <c r="AG3186">
        <f t="shared" si="2383"/>
        <v>0.625</v>
      </c>
      <c r="AH3186">
        <f t="shared" si="2384"/>
        <v>-0.75</v>
      </c>
      <c r="AI3186">
        <f t="shared" si="2385"/>
        <v>0.625</v>
      </c>
      <c r="AJ3186">
        <f t="shared" si="2395"/>
        <v>219.80557109226521</v>
      </c>
      <c r="AK3186">
        <f t="shared" si="2396"/>
        <v>320.19442890773479</v>
      </c>
      <c r="AL3186">
        <f t="shared" si="2397"/>
        <v>39.805571092265197</v>
      </c>
      <c r="AM3186">
        <f t="shared" si="2398"/>
        <v>140.19442890773479</v>
      </c>
      <c r="AN3186">
        <f t="shared" si="2386"/>
        <v>3</v>
      </c>
      <c r="AO3186">
        <f t="shared" si="2387"/>
        <v>4</v>
      </c>
      <c r="AP3186">
        <f t="shared" si="2388"/>
        <v>1</v>
      </c>
      <c r="AQ3186">
        <f t="shared" si="2389"/>
        <v>2</v>
      </c>
      <c r="AR3186">
        <f t="shared" si="2390"/>
        <v>3412</v>
      </c>
      <c r="AS3186" t="str">
        <f t="shared" si="2391"/>
        <v/>
      </c>
      <c r="AT3186" t="str">
        <f t="shared" si="2392"/>
        <v/>
      </c>
      <c r="AU3186" t="str">
        <f t="shared" si="2393"/>
        <v/>
      </c>
      <c r="AV3186" t="str">
        <f t="shared" si="2394"/>
        <v/>
      </c>
      <c r="AW3186" t="str">
        <f t="shared" si="2363"/>
        <v/>
      </c>
      <c r="BA3186">
        <f t="shared" si="2399"/>
        <v>-22.95</v>
      </c>
      <c r="BB3186">
        <f t="shared" si="2400"/>
        <v>-2.5</v>
      </c>
      <c r="BC3186">
        <f t="shared" si="2401"/>
        <v>-22.2</v>
      </c>
      <c r="BD3186">
        <f t="shared" si="2402"/>
        <v>-1.875</v>
      </c>
      <c r="BE3186">
        <f t="shared" si="2403"/>
        <v>-22.95</v>
      </c>
      <c r="BF3186">
        <f t="shared" si="2404"/>
        <v>-1.25</v>
      </c>
      <c r="BG3186">
        <f t="shared" si="2405"/>
        <v>-23.7</v>
      </c>
      <c r="BH3186">
        <f t="shared" si="2406"/>
        <v>-1.875</v>
      </c>
      <c r="BI3186">
        <f t="shared" si="2407"/>
        <v>1.25</v>
      </c>
      <c r="BJ3186">
        <f t="shared" si="2408"/>
        <v>1.5</v>
      </c>
      <c r="BK3186">
        <f t="shared" si="2409"/>
        <v>1.2</v>
      </c>
      <c r="BL3186">
        <f t="shared" si="2410"/>
        <v>1.25</v>
      </c>
      <c r="BM3186" s="1">
        <v>1.2</v>
      </c>
    </row>
    <row r="3187" spans="1:65">
      <c r="A3187" s="16" t="s">
        <v>6611</v>
      </c>
      <c r="E3187"/>
      <c r="F3187" s="17">
        <f t="shared" si="2364"/>
        <v>945</v>
      </c>
      <c r="G3187" s="3">
        <f t="shared" si="2365"/>
        <v>20</v>
      </c>
      <c r="H3187" s="4">
        <f t="shared" si="2366"/>
        <v>971</v>
      </c>
      <c r="I3187" s="4">
        <f t="shared" si="2367"/>
        <v>1007</v>
      </c>
      <c r="J3187" s="4">
        <f t="shared" si="2368"/>
        <v>1008</v>
      </c>
      <c r="K3187" s="4">
        <f t="shared" si="2369"/>
        <v>972</v>
      </c>
      <c r="L3187" s="1">
        <f t="shared" si="2370"/>
        <v>0</v>
      </c>
      <c r="M3187" s="1">
        <f t="shared" si="2371"/>
        <v>0</v>
      </c>
      <c r="N3187" s="1">
        <f t="shared" si="2372"/>
        <v>0</v>
      </c>
      <c r="O3187" s="1">
        <f t="shared" si="2373"/>
        <v>0</v>
      </c>
      <c r="P3187" s="1">
        <f t="shared" si="2374"/>
        <v>0</v>
      </c>
      <c r="Q3187" s="1" t="str">
        <f t="shared" si="2375"/>
        <v/>
      </c>
      <c r="R3187" s="1">
        <f t="shared" si="2376"/>
        <v>-22.95</v>
      </c>
      <c r="S3187" s="1">
        <f t="shared" si="2377"/>
        <v>-0.625</v>
      </c>
      <c r="T3187" s="1">
        <f>VLOOKUP($H3187,節点!$E$1:$G$20000,2,FALSE)</f>
        <v>-23.7</v>
      </c>
      <c r="U3187" s="1">
        <f>VLOOKUP($H3187,節点!$E$1:$G$20000,3,FALSE)</f>
        <v>-1.25</v>
      </c>
      <c r="V3187" s="1">
        <f>VLOOKUP($I3187,節点!$E$1:$G$20000,2,FALSE)</f>
        <v>-22.2</v>
      </c>
      <c r="W3187" s="1">
        <f>VLOOKUP($I3187,節点!$E$1:$G$20000,3,FALSE)</f>
        <v>-1.25</v>
      </c>
      <c r="X3187" s="1">
        <f>VLOOKUP($J3187,節点!$E$1:$G$20000,2,FALSE)</f>
        <v>-22.2</v>
      </c>
      <c r="Y3187" s="1">
        <f>VLOOKUP($J3187,節点!$E$1:$G$20000,3,FALSE)</f>
        <v>0</v>
      </c>
      <c r="Z3187" s="1">
        <f>VLOOKUP($K3187,節点!$E$1:$G$20000,2,FALSE)</f>
        <v>-23.7</v>
      </c>
      <c r="AA3187" s="1">
        <f>VLOOKUP($K3187,節点!$E$1:$G$20000,3,FALSE)</f>
        <v>0</v>
      </c>
      <c r="AB3187">
        <f t="shared" si="2378"/>
        <v>-0.75</v>
      </c>
      <c r="AC3187">
        <f t="shared" si="2379"/>
        <v>-0.625</v>
      </c>
      <c r="AD3187">
        <f t="shared" si="2380"/>
        <v>0.75</v>
      </c>
      <c r="AE3187">
        <f t="shared" si="2381"/>
        <v>-0.625</v>
      </c>
      <c r="AF3187">
        <f t="shared" si="2382"/>
        <v>0.75</v>
      </c>
      <c r="AG3187">
        <f t="shared" si="2383"/>
        <v>0.625</v>
      </c>
      <c r="AH3187">
        <f t="shared" si="2384"/>
        <v>-0.75</v>
      </c>
      <c r="AI3187">
        <f t="shared" si="2385"/>
        <v>0.625</v>
      </c>
      <c r="AJ3187">
        <f t="shared" si="2395"/>
        <v>219.80557109226521</v>
      </c>
      <c r="AK3187">
        <f t="shared" si="2396"/>
        <v>320.19442890773479</v>
      </c>
      <c r="AL3187">
        <f t="shared" si="2397"/>
        <v>39.805571092265197</v>
      </c>
      <c r="AM3187">
        <f t="shared" si="2398"/>
        <v>140.19442890773479</v>
      </c>
      <c r="AN3187">
        <f t="shared" si="2386"/>
        <v>3</v>
      </c>
      <c r="AO3187">
        <f t="shared" si="2387"/>
        <v>4</v>
      </c>
      <c r="AP3187">
        <f t="shared" si="2388"/>
        <v>1</v>
      </c>
      <c r="AQ3187">
        <f t="shared" si="2389"/>
        <v>2</v>
      </c>
      <c r="AR3187">
        <f t="shared" si="2390"/>
        <v>3412</v>
      </c>
      <c r="AS3187" t="str">
        <f t="shared" si="2391"/>
        <v/>
      </c>
      <c r="AT3187" t="str">
        <f t="shared" si="2392"/>
        <v/>
      </c>
      <c r="AU3187" t="str">
        <f t="shared" si="2393"/>
        <v/>
      </c>
      <c r="AV3187" t="str">
        <f t="shared" si="2394"/>
        <v/>
      </c>
      <c r="AW3187" t="str">
        <f t="shared" si="2363"/>
        <v/>
      </c>
      <c r="BA3187">
        <f t="shared" si="2399"/>
        <v>-22.95</v>
      </c>
      <c r="BB3187">
        <f t="shared" si="2400"/>
        <v>-1.25</v>
      </c>
      <c r="BC3187">
        <f t="shared" si="2401"/>
        <v>-22.2</v>
      </c>
      <c r="BD3187">
        <f t="shared" si="2402"/>
        <v>-0.625</v>
      </c>
      <c r="BE3187">
        <f t="shared" si="2403"/>
        <v>-22.95</v>
      </c>
      <c r="BF3187">
        <f t="shared" si="2404"/>
        <v>0</v>
      </c>
      <c r="BG3187">
        <f t="shared" si="2405"/>
        <v>-23.7</v>
      </c>
      <c r="BH3187">
        <f t="shared" si="2406"/>
        <v>-0.625</v>
      </c>
      <c r="BI3187">
        <f t="shared" si="2407"/>
        <v>1.25</v>
      </c>
      <c r="BJ3187">
        <f t="shared" si="2408"/>
        <v>1.5</v>
      </c>
      <c r="BK3187">
        <f t="shared" si="2409"/>
        <v>1.2</v>
      </c>
      <c r="BL3187">
        <f t="shared" si="2410"/>
        <v>1.25</v>
      </c>
      <c r="BM3187" s="1">
        <v>1.1999999999999993</v>
      </c>
    </row>
    <row r="3188" spans="1:65">
      <c r="A3188" s="16" t="s">
        <v>6612</v>
      </c>
      <c r="E3188"/>
      <c r="F3188" s="17">
        <f t="shared" si="2364"/>
        <v>946</v>
      </c>
      <c r="G3188" s="3">
        <f t="shared" si="2365"/>
        <v>20</v>
      </c>
      <c r="H3188" s="4">
        <f t="shared" si="2366"/>
        <v>995</v>
      </c>
      <c r="I3188" s="4">
        <f t="shared" si="2367"/>
        <v>1032</v>
      </c>
      <c r="J3188" s="4">
        <f t="shared" si="2368"/>
        <v>996</v>
      </c>
      <c r="K3188" s="4">
        <f t="shared" si="2369"/>
        <v>996</v>
      </c>
      <c r="L3188" s="1">
        <f t="shared" si="2370"/>
        <v>0</v>
      </c>
      <c r="M3188" s="1">
        <f t="shared" si="2371"/>
        <v>0</v>
      </c>
      <c r="N3188" s="1">
        <f t="shared" si="2372"/>
        <v>1</v>
      </c>
      <c r="O3188" s="1">
        <f t="shared" si="2373"/>
        <v>0</v>
      </c>
      <c r="P3188" s="1">
        <f t="shared" si="2374"/>
        <v>1</v>
      </c>
      <c r="Q3188" s="1" t="str">
        <f t="shared" si="2375"/>
        <v>三角形</v>
      </c>
      <c r="R3188" s="1">
        <f t="shared" si="2376"/>
        <v>-21.75</v>
      </c>
      <c r="S3188" s="1">
        <f t="shared" si="2377"/>
        <v>-11.65</v>
      </c>
      <c r="T3188" s="1">
        <f>VLOOKUP($H3188,節点!$E$1:$G$20000,2,FALSE)</f>
        <v>-22.2</v>
      </c>
      <c r="U3188" s="1">
        <f>VLOOKUP($H3188,節点!$E$1:$G$20000,3,FALSE)</f>
        <v>-12.1</v>
      </c>
      <c r="V3188" s="1">
        <f>VLOOKUP($I3188,節点!$E$1:$G$20000,2,FALSE)</f>
        <v>-20.85</v>
      </c>
      <c r="W3188" s="1">
        <f>VLOOKUP($I3188,節点!$E$1:$G$20000,3,FALSE)</f>
        <v>-11.425000000000001</v>
      </c>
      <c r="X3188" s="1">
        <f>VLOOKUP($J3188,節点!$E$1:$G$20000,2,FALSE)</f>
        <v>-22.2</v>
      </c>
      <c r="Y3188" s="1">
        <f>VLOOKUP($J3188,節点!$E$1:$G$20000,3,FALSE)</f>
        <v>-11.425000000000001</v>
      </c>
      <c r="Z3188" s="1">
        <f>VLOOKUP($K3188,節点!$E$1:$G$20000,2,FALSE)</f>
        <v>-22.2</v>
      </c>
      <c r="AA3188" s="1">
        <f>VLOOKUP($K3188,節点!$E$1:$G$20000,3,FALSE)</f>
        <v>-11.425000000000001</v>
      </c>
      <c r="AB3188">
        <f t="shared" si="2378"/>
        <v>-0.44999999999999929</v>
      </c>
      <c r="AC3188">
        <f t="shared" si="2379"/>
        <v>-0.44999999999999929</v>
      </c>
      <c r="AD3188">
        <f t="shared" si="2380"/>
        <v>0.89999999999999858</v>
      </c>
      <c r="AE3188">
        <f t="shared" si="2381"/>
        <v>0.22499999999999964</v>
      </c>
      <c r="AF3188">
        <f t="shared" si="2382"/>
        <v>-0.44999999999999929</v>
      </c>
      <c r="AG3188">
        <f t="shared" si="2383"/>
        <v>0.22499999999999964</v>
      </c>
      <c r="AH3188">
        <f t="shared" si="2384"/>
        <v>-0.44999999999999929</v>
      </c>
      <c r="AI3188">
        <f t="shared" si="2385"/>
        <v>0.22499999999999964</v>
      </c>
      <c r="AJ3188">
        <f t="shared" si="2395"/>
        <v>225</v>
      </c>
      <c r="AK3188">
        <f t="shared" si="2396"/>
        <v>14.036243467926479</v>
      </c>
      <c r="AL3188">
        <f t="shared" si="2397"/>
        <v>153.43494882292202</v>
      </c>
      <c r="AM3188">
        <f t="shared" si="2398"/>
        <v>153.43494882292202</v>
      </c>
      <c r="AN3188">
        <f t="shared" si="2386"/>
        <v>3</v>
      </c>
      <c r="AO3188">
        <f t="shared" si="2387"/>
        <v>1</v>
      </c>
      <c r="AP3188">
        <f t="shared" si="2388"/>
        <v>2</v>
      </c>
      <c r="AQ3188">
        <f t="shared" si="2389"/>
        <v>2</v>
      </c>
      <c r="AR3188">
        <f t="shared" si="2390"/>
        <v>3122</v>
      </c>
      <c r="AS3188" t="str">
        <f t="shared" si="2391"/>
        <v/>
      </c>
      <c r="AT3188" t="str">
        <f t="shared" si="2392"/>
        <v/>
      </c>
      <c r="AU3188" t="str">
        <f t="shared" si="2393"/>
        <v/>
      </c>
      <c r="AV3188" t="str">
        <f t="shared" si="2394"/>
        <v/>
      </c>
      <c r="AW3188" t="str">
        <f t="shared" si="2363"/>
        <v/>
      </c>
      <c r="BA3188">
        <f t="shared" si="2399"/>
        <v>-21.524999999999999</v>
      </c>
      <c r="BB3188">
        <f t="shared" si="2400"/>
        <v>-11.762499999999999</v>
      </c>
      <c r="BC3188">
        <f t="shared" si="2401"/>
        <v>-21.524999999999999</v>
      </c>
      <c r="BD3188">
        <f t="shared" si="2402"/>
        <v>-11.425000000000001</v>
      </c>
      <c r="BE3188">
        <f t="shared" si="2403"/>
        <v>-22.2</v>
      </c>
      <c r="BF3188">
        <f t="shared" si="2404"/>
        <v>-11.425000000000001</v>
      </c>
      <c r="BG3188">
        <f t="shared" si="2405"/>
        <v>-22.2</v>
      </c>
      <c r="BH3188">
        <f t="shared" si="2406"/>
        <v>-11.762499999999999</v>
      </c>
      <c r="BI3188">
        <f t="shared" si="2407"/>
        <v>0.7546729424061791</v>
      </c>
      <c r="BJ3188">
        <f t="shared" si="2408"/>
        <v>0.7546729424061791</v>
      </c>
      <c r="BK3188">
        <f t="shared" si="2409"/>
        <v>1</v>
      </c>
      <c r="BL3188">
        <f t="shared" si="2410"/>
        <v>0.7546729424061791</v>
      </c>
      <c r="BM3188" s="1">
        <v>1.1999999999999993</v>
      </c>
    </row>
    <row r="3189" spans="1:65">
      <c r="A3189" s="16" t="s">
        <v>6613</v>
      </c>
      <c r="E3189"/>
      <c r="F3189" s="17">
        <f t="shared" si="2364"/>
        <v>969</v>
      </c>
      <c r="G3189" s="3">
        <f t="shared" si="2365"/>
        <v>20</v>
      </c>
      <c r="H3189" s="4">
        <f t="shared" si="2366"/>
        <v>996</v>
      </c>
      <c r="I3189" s="4">
        <f t="shared" si="2367"/>
        <v>1032</v>
      </c>
      <c r="J3189" s="4">
        <f t="shared" si="2368"/>
        <v>1033</v>
      </c>
      <c r="K3189" s="4">
        <f t="shared" si="2369"/>
        <v>997</v>
      </c>
      <c r="L3189" s="1">
        <f t="shared" si="2370"/>
        <v>0</v>
      </c>
      <c r="M3189" s="1">
        <f t="shared" si="2371"/>
        <v>0</v>
      </c>
      <c r="N3189" s="1">
        <f t="shared" si="2372"/>
        <v>0</v>
      </c>
      <c r="O3189" s="1">
        <f t="shared" si="2373"/>
        <v>0</v>
      </c>
      <c r="P3189" s="1">
        <f t="shared" si="2374"/>
        <v>0</v>
      </c>
      <c r="Q3189" s="1" t="str">
        <f t="shared" si="2375"/>
        <v/>
      </c>
      <c r="R3189" s="1">
        <f t="shared" si="2376"/>
        <v>-21.524999999999999</v>
      </c>
      <c r="S3189" s="1">
        <f t="shared" si="2377"/>
        <v>-11.0875</v>
      </c>
      <c r="T3189" s="1">
        <f>VLOOKUP($H3189,節点!$E$1:$G$20000,2,FALSE)</f>
        <v>-22.2</v>
      </c>
      <c r="U3189" s="1">
        <f>VLOOKUP($H3189,節点!$E$1:$G$20000,3,FALSE)</f>
        <v>-11.425000000000001</v>
      </c>
      <c r="V3189" s="1">
        <f>VLOOKUP($I3189,節点!$E$1:$G$20000,2,FALSE)</f>
        <v>-20.85</v>
      </c>
      <c r="W3189" s="1">
        <f>VLOOKUP($I3189,節点!$E$1:$G$20000,3,FALSE)</f>
        <v>-11.425000000000001</v>
      </c>
      <c r="X3189" s="1">
        <f>VLOOKUP($J3189,節点!$E$1:$G$20000,2,FALSE)</f>
        <v>-20.85</v>
      </c>
      <c r="Y3189" s="1">
        <f>VLOOKUP($J3189,節点!$E$1:$G$20000,3,FALSE)</f>
        <v>-10.75</v>
      </c>
      <c r="Z3189" s="1">
        <f>VLOOKUP($K3189,節点!$E$1:$G$20000,2,FALSE)</f>
        <v>-22.2</v>
      </c>
      <c r="AA3189" s="1">
        <f>VLOOKUP($K3189,節点!$E$1:$G$20000,3,FALSE)</f>
        <v>-10.75</v>
      </c>
      <c r="AB3189">
        <f t="shared" si="2378"/>
        <v>-0.67500000000000071</v>
      </c>
      <c r="AC3189">
        <f t="shared" si="2379"/>
        <v>-0.33750000000000036</v>
      </c>
      <c r="AD3189">
        <f t="shared" si="2380"/>
        <v>0.67499999999999716</v>
      </c>
      <c r="AE3189">
        <f t="shared" si="2381"/>
        <v>-0.33750000000000036</v>
      </c>
      <c r="AF3189">
        <f t="shared" si="2382"/>
        <v>0.67499999999999716</v>
      </c>
      <c r="AG3189">
        <f t="shared" si="2383"/>
        <v>0.33750000000000036</v>
      </c>
      <c r="AH3189">
        <f t="shared" si="2384"/>
        <v>-0.67500000000000071</v>
      </c>
      <c r="AI3189">
        <f t="shared" si="2385"/>
        <v>0.33750000000000036</v>
      </c>
      <c r="AJ3189">
        <f t="shared" si="2395"/>
        <v>206.56505117707798</v>
      </c>
      <c r="AK3189">
        <f t="shared" si="2396"/>
        <v>333.43494882292191</v>
      </c>
      <c r="AL3189">
        <f t="shared" si="2397"/>
        <v>26.565051177078114</v>
      </c>
      <c r="AM3189">
        <f t="shared" si="2398"/>
        <v>153.43494882292202</v>
      </c>
      <c r="AN3189">
        <f t="shared" si="2386"/>
        <v>3</v>
      </c>
      <c r="AO3189">
        <f t="shared" si="2387"/>
        <v>4</v>
      </c>
      <c r="AP3189">
        <f t="shared" si="2388"/>
        <v>1</v>
      </c>
      <c r="AQ3189">
        <f t="shared" si="2389"/>
        <v>2</v>
      </c>
      <c r="AR3189">
        <f t="shared" si="2390"/>
        <v>3412</v>
      </c>
      <c r="AS3189" t="str">
        <f t="shared" si="2391"/>
        <v/>
      </c>
      <c r="AT3189" t="str">
        <f t="shared" si="2392"/>
        <v/>
      </c>
      <c r="AU3189" t="str">
        <f t="shared" si="2393"/>
        <v/>
      </c>
      <c r="AV3189" t="str">
        <f t="shared" si="2394"/>
        <v/>
      </c>
      <c r="AW3189" t="str">
        <f t="shared" si="2363"/>
        <v/>
      </c>
      <c r="BA3189">
        <f t="shared" si="2399"/>
        <v>-21.524999999999999</v>
      </c>
      <c r="BB3189">
        <f t="shared" si="2400"/>
        <v>-11.425000000000001</v>
      </c>
      <c r="BC3189">
        <f t="shared" si="2401"/>
        <v>-20.85</v>
      </c>
      <c r="BD3189">
        <f t="shared" si="2402"/>
        <v>-11.0875</v>
      </c>
      <c r="BE3189">
        <f t="shared" si="2403"/>
        <v>-21.524999999999999</v>
      </c>
      <c r="BF3189">
        <f t="shared" si="2404"/>
        <v>-10.75</v>
      </c>
      <c r="BG3189">
        <f t="shared" si="2405"/>
        <v>-22.2</v>
      </c>
      <c r="BH3189">
        <f t="shared" si="2406"/>
        <v>-11.0875</v>
      </c>
      <c r="BI3189">
        <f t="shared" si="2407"/>
        <v>0.67500000000000071</v>
      </c>
      <c r="BJ3189">
        <f t="shared" si="2408"/>
        <v>1.3499999999999979</v>
      </c>
      <c r="BK3189">
        <f t="shared" si="2409"/>
        <v>1.9999999999999947</v>
      </c>
      <c r="BL3189">
        <f t="shared" si="2410"/>
        <v>0.67500000000000071</v>
      </c>
      <c r="BM3189" s="1">
        <v>1.1999999999999993</v>
      </c>
    </row>
    <row r="3190" spans="1:65">
      <c r="A3190" s="16" t="s">
        <v>6614</v>
      </c>
      <c r="E3190"/>
      <c r="F3190" s="17">
        <f t="shared" si="2364"/>
        <v>970</v>
      </c>
      <c r="G3190" s="3">
        <f t="shared" si="2365"/>
        <v>20</v>
      </c>
      <c r="H3190" s="4">
        <f t="shared" si="2366"/>
        <v>997</v>
      </c>
      <c r="I3190" s="4">
        <f t="shared" si="2367"/>
        <v>1033</v>
      </c>
      <c r="J3190" s="4">
        <f t="shared" si="2368"/>
        <v>1034</v>
      </c>
      <c r="K3190" s="4">
        <f t="shared" si="2369"/>
        <v>998</v>
      </c>
      <c r="L3190" s="1">
        <f t="shared" si="2370"/>
        <v>0</v>
      </c>
      <c r="M3190" s="1">
        <f t="shared" si="2371"/>
        <v>0</v>
      </c>
      <c r="N3190" s="1">
        <f t="shared" si="2372"/>
        <v>0</v>
      </c>
      <c r="O3190" s="1">
        <f t="shared" si="2373"/>
        <v>0</v>
      </c>
      <c r="P3190" s="1">
        <f t="shared" si="2374"/>
        <v>0</v>
      </c>
      <c r="Q3190" s="1" t="str">
        <f t="shared" si="2375"/>
        <v/>
      </c>
      <c r="R3190" s="1">
        <f t="shared" si="2376"/>
        <v>-21.524999999999999</v>
      </c>
      <c r="S3190" s="1">
        <f t="shared" si="2377"/>
        <v>-10.333500000000001</v>
      </c>
      <c r="T3190" s="1">
        <f>VLOOKUP($H3190,節点!$E$1:$G$20000,2,FALSE)</f>
        <v>-22.2</v>
      </c>
      <c r="U3190" s="1">
        <f>VLOOKUP($H3190,節点!$E$1:$G$20000,3,FALSE)</f>
        <v>-10.75</v>
      </c>
      <c r="V3190" s="1">
        <f>VLOOKUP($I3190,節点!$E$1:$G$20000,2,FALSE)</f>
        <v>-20.85</v>
      </c>
      <c r="W3190" s="1">
        <f>VLOOKUP($I3190,節点!$E$1:$G$20000,3,FALSE)</f>
        <v>-10.75</v>
      </c>
      <c r="X3190" s="1">
        <f>VLOOKUP($J3190,節点!$E$1:$G$20000,2,FALSE)</f>
        <v>-20.85</v>
      </c>
      <c r="Y3190" s="1">
        <f>VLOOKUP($J3190,節点!$E$1:$G$20000,3,FALSE)</f>
        <v>-9.9169999999999998</v>
      </c>
      <c r="Z3190" s="1">
        <f>VLOOKUP($K3190,節点!$E$1:$G$20000,2,FALSE)</f>
        <v>-22.2</v>
      </c>
      <c r="AA3190" s="1">
        <f>VLOOKUP($K3190,節点!$E$1:$G$20000,3,FALSE)</f>
        <v>-9.9169999999999998</v>
      </c>
      <c r="AB3190">
        <f t="shared" si="2378"/>
        <v>-0.67500000000000071</v>
      </c>
      <c r="AC3190">
        <f t="shared" si="2379"/>
        <v>-0.4164999999999992</v>
      </c>
      <c r="AD3190">
        <f t="shared" si="2380"/>
        <v>0.67499999999999716</v>
      </c>
      <c r="AE3190">
        <f t="shared" si="2381"/>
        <v>-0.4164999999999992</v>
      </c>
      <c r="AF3190">
        <f t="shared" si="2382"/>
        <v>0.67499999999999716</v>
      </c>
      <c r="AG3190">
        <f t="shared" si="2383"/>
        <v>0.41650000000000098</v>
      </c>
      <c r="AH3190">
        <f t="shared" si="2384"/>
        <v>-0.67500000000000071</v>
      </c>
      <c r="AI3190">
        <f t="shared" si="2385"/>
        <v>0.41650000000000098</v>
      </c>
      <c r="AJ3190">
        <f t="shared" si="2395"/>
        <v>211.67612274725806</v>
      </c>
      <c r="AK3190">
        <f t="shared" si="2396"/>
        <v>328.3238772527418</v>
      </c>
      <c r="AL3190">
        <f t="shared" si="2397"/>
        <v>31.676122747258319</v>
      </c>
      <c r="AM3190">
        <f t="shared" si="2398"/>
        <v>148.32387725274182</v>
      </c>
      <c r="AN3190">
        <f t="shared" si="2386"/>
        <v>3</v>
      </c>
      <c r="AO3190">
        <f t="shared" si="2387"/>
        <v>4</v>
      </c>
      <c r="AP3190">
        <f t="shared" si="2388"/>
        <v>1</v>
      </c>
      <c r="AQ3190">
        <f t="shared" si="2389"/>
        <v>2</v>
      </c>
      <c r="AR3190">
        <f t="shared" si="2390"/>
        <v>3412</v>
      </c>
      <c r="AS3190" t="str">
        <f t="shared" si="2391"/>
        <v/>
      </c>
      <c r="AT3190" t="str">
        <f t="shared" si="2392"/>
        <v/>
      </c>
      <c r="AU3190" t="str">
        <f t="shared" si="2393"/>
        <v/>
      </c>
      <c r="AV3190" t="str">
        <f t="shared" si="2394"/>
        <v/>
      </c>
      <c r="AW3190" t="str">
        <f t="shared" si="2363"/>
        <v/>
      </c>
      <c r="BA3190">
        <f t="shared" si="2399"/>
        <v>-21.524999999999999</v>
      </c>
      <c r="BB3190">
        <f t="shared" si="2400"/>
        <v>-10.75</v>
      </c>
      <c r="BC3190">
        <f t="shared" si="2401"/>
        <v>-20.85</v>
      </c>
      <c r="BD3190">
        <f t="shared" si="2402"/>
        <v>-10.333500000000001</v>
      </c>
      <c r="BE3190">
        <f t="shared" si="2403"/>
        <v>-21.524999999999999</v>
      </c>
      <c r="BF3190">
        <f t="shared" si="2404"/>
        <v>-9.9169999999999998</v>
      </c>
      <c r="BG3190">
        <f t="shared" si="2405"/>
        <v>-22.2</v>
      </c>
      <c r="BH3190">
        <f t="shared" si="2406"/>
        <v>-10.333500000000001</v>
      </c>
      <c r="BI3190">
        <f t="shared" si="2407"/>
        <v>0.83300000000000018</v>
      </c>
      <c r="BJ3190">
        <f t="shared" si="2408"/>
        <v>1.3499999999999979</v>
      </c>
      <c r="BK3190">
        <f t="shared" si="2409"/>
        <v>1.6206482593037186</v>
      </c>
      <c r="BL3190">
        <f t="shared" si="2410"/>
        <v>0.83300000000000018</v>
      </c>
      <c r="BM3190" s="1">
        <v>1.1999999999999993</v>
      </c>
    </row>
    <row r="3191" spans="1:65">
      <c r="A3191" s="16" t="s">
        <v>6615</v>
      </c>
      <c r="E3191"/>
      <c r="F3191" s="17">
        <f t="shared" si="2364"/>
        <v>971</v>
      </c>
      <c r="G3191" s="3">
        <f t="shared" si="2365"/>
        <v>20</v>
      </c>
      <c r="H3191" s="4">
        <f t="shared" si="2366"/>
        <v>998</v>
      </c>
      <c r="I3191" s="4">
        <f t="shared" si="2367"/>
        <v>1034</v>
      </c>
      <c r="J3191" s="4">
        <f t="shared" si="2368"/>
        <v>1035</v>
      </c>
      <c r="K3191" s="4">
        <f t="shared" si="2369"/>
        <v>999</v>
      </c>
      <c r="L3191" s="1">
        <f t="shared" si="2370"/>
        <v>0</v>
      </c>
      <c r="M3191" s="1">
        <f t="shared" si="2371"/>
        <v>0</v>
      </c>
      <c r="N3191" s="1">
        <f t="shared" si="2372"/>
        <v>0</v>
      </c>
      <c r="O3191" s="1">
        <f t="shared" si="2373"/>
        <v>0</v>
      </c>
      <c r="P3191" s="1">
        <f t="shared" si="2374"/>
        <v>0</v>
      </c>
      <c r="Q3191" s="1" t="str">
        <f t="shared" si="2375"/>
        <v/>
      </c>
      <c r="R3191" s="1">
        <f t="shared" si="2376"/>
        <v>-21.524999999999999</v>
      </c>
      <c r="S3191" s="1">
        <f t="shared" si="2377"/>
        <v>-9.5004999999999988</v>
      </c>
      <c r="T3191" s="1">
        <f>VLOOKUP($H3191,節点!$E$1:$G$20000,2,FALSE)</f>
        <v>-22.2</v>
      </c>
      <c r="U3191" s="1">
        <f>VLOOKUP($H3191,節点!$E$1:$G$20000,3,FALSE)</f>
        <v>-9.9169999999999998</v>
      </c>
      <c r="V3191" s="1">
        <f>VLOOKUP($I3191,節点!$E$1:$G$20000,2,FALSE)</f>
        <v>-20.85</v>
      </c>
      <c r="W3191" s="1">
        <f>VLOOKUP($I3191,節点!$E$1:$G$20000,3,FALSE)</f>
        <v>-9.9169999999999998</v>
      </c>
      <c r="X3191" s="1">
        <f>VLOOKUP($J3191,節点!$E$1:$G$20000,2,FALSE)</f>
        <v>-20.85</v>
      </c>
      <c r="Y3191" s="1">
        <f>VLOOKUP($J3191,節点!$E$1:$G$20000,3,FALSE)</f>
        <v>-9.0839999999999996</v>
      </c>
      <c r="Z3191" s="1">
        <f>VLOOKUP($K3191,節点!$E$1:$G$20000,2,FALSE)</f>
        <v>-22.2</v>
      </c>
      <c r="AA3191" s="1">
        <f>VLOOKUP($K3191,節点!$E$1:$G$20000,3,FALSE)</f>
        <v>-9.0839999999999996</v>
      </c>
      <c r="AB3191">
        <f t="shared" si="2378"/>
        <v>-0.67500000000000071</v>
      </c>
      <c r="AC3191">
        <f t="shared" si="2379"/>
        <v>-0.41650000000000098</v>
      </c>
      <c r="AD3191">
        <f t="shared" si="2380"/>
        <v>0.67499999999999716</v>
      </c>
      <c r="AE3191">
        <f t="shared" si="2381"/>
        <v>-0.41650000000000098</v>
      </c>
      <c r="AF3191">
        <f t="shared" si="2382"/>
        <v>0.67499999999999716</v>
      </c>
      <c r="AG3191">
        <f t="shared" si="2383"/>
        <v>0.4164999999999992</v>
      </c>
      <c r="AH3191">
        <f t="shared" si="2384"/>
        <v>-0.67500000000000071</v>
      </c>
      <c r="AI3191">
        <f t="shared" si="2385"/>
        <v>0.4164999999999992</v>
      </c>
      <c r="AJ3191">
        <f t="shared" si="2395"/>
        <v>211.67612274725818</v>
      </c>
      <c r="AK3191">
        <f t="shared" si="2396"/>
        <v>328.32387725274168</v>
      </c>
      <c r="AL3191">
        <f t="shared" si="2397"/>
        <v>31.676122747258209</v>
      </c>
      <c r="AM3191">
        <f t="shared" si="2398"/>
        <v>148.32387725274194</v>
      </c>
      <c r="AN3191">
        <f t="shared" si="2386"/>
        <v>3</v>
      </c>
      <c r="AO3191">
        <f t="shared" si="2387"/>
        <v>4</v>
      </c>
      <c r="AP3191">
        <f t="shared" si="2388"/>
        <v>1</v>
      </c>
      <c r="AQ3191">
        <f t="shared" si="2389"/>
        <v>2</v>
      </c>
      <c r="AR3191">
        <f t="shared" si="2390"/>
        <v>3412</v>
      </c>
      <c r="AS3191" t="str">
        <f t="shared" si="2391"/>
        <v/>
      </c>
      <c r="AT3191" t="str">
        <f t="shared" si="2392"/>
        <v/>
      </c>
      <c r="AU3191" t="str">
        <f t="shared" si="2393"/>
        <v/>
      </c>
      <c r="AV3191" t="str">
        <f t="shared" si="2394"/>
        <v/>
      </c>
      <c r="AW3191" t="str">
        <f t="shared" si="2363"/>
        <v/>
      </c>
      <c r="BA3191">
        <f t="shared" si="2399"/>
        <v>-21.524999999999999</v>
      </c>
      <c r="BB3191">
        <f t="shared" si="2400"/>
        <v>-9.9169999999999998</v>
      </c>
      <c r="BC3191">
        <f t="shared" si="2401"/>
        <v>-20.85</v>
      </c>
      <c r="BD3191">
        <f t="shared" si="2402"/>
        <v>-9.5004999999999988</v>
      </c>
      <c r="BE3191">
        <f t="shared" si="2403"/>
        <v>-21.524999999999999</v>
      </c>
      <c r="BF3191">
        <f t="shared" si="2404"/>
        <v>-9.0839999999999996</v>
      </c>
      <c r="BG3191">
        <f t="shared" si="2405"/>
        <v>-22.2</v>
      </c>
      <c r="BH3191">
        <f t="shared" si="2406"/>
        <v>-9.5004999999999988</v>
      </c>
      <c r="BI3191">
        <f t="shared" si="2407"/>
        <v>0.83300000000000018</v>
      </c>
      <c r="BJ3191">
        <f t="shared" si="2408"/>
        <v>1.3499999999999979</v>
      </c>
      <c r="BK3191">
        <f t="shared" si="2409"/>
        <v>1.6206482593037186</v>
      </c>
      <c r="BL3191">
        <f t="shared" si="2410"/>
        <v>0.83300000000000018</v>
      </c>
      <c r="BM3191" s="1">
        <v>1.1999999999999993</v>
      </c>
    </row>
    <row r="3192" spans="1:65">
      <c r="A3192" s="16" t="s">
        <v>6616</v>
      </c>
      <c r="E3192"/>
      <c r="F3192" s="17">
        <f t="shared" si="2364"/>
        <v>972</v>
      </c>
      <c r="G3192" s="3">
        <f t="shared" si="2365"/>
        <v>20</v>
      </c>
      <c r="H3192" s="4">
        <f t="shared" si="2366"/>
        <v>999</v>
      </c>
      <c r="I3192" s="4">
        <f t="shared" si="2367"/>
        <v>1035</v>
      </c>
      <c r="J3192" s="4">
        <f t="shared" si="2368"/>
        <v>1036</v>
      </c>
      <c r="K3192" s="4">
        <f t="shared" si="2369"/>
        <v>1000</v>
      </c>
      <c r="L3192" s="1">
        <f t="shared" si="2370"/>
        <v>0</v>
      </c>
      <c r="M3192" s="1">
        <f t="shared" si="2371"/>
        <v>0</v>
      </c>
      <c r="N3192" s="1">
        <f t="shared" si="2372"/>
        <v>0</v>
      </c>
      <c r="O3192" s="1">
        <f t="shared" si="2373"/>
        <v>0</v>
      </c>
      <c r="P3192" s="1">
        <f t="shared" si="2374"/>
        <v>0</v>
      </c>
      <c r="Q3192" s="1" t="str">
        <f t="shared" si="2375"/>
        <v/>
      </c>
      <c r="R3192" s="1">
        <f t="shared" si="2376"/>
        <v>-21.524999999999999</v>
      </c>
      <c r="S3192" s="1">
        <f t="shared" si="2377"/>
        <v>-8.6669999999999998</v>
      </c>
      <c r="T3192" s="1">
        <f>VLOOKUP($H3192,節点!$E$1:$G$20000,2,FALSE)</f>
        <v>-22.2</v>
      </c>
      <c r="U3192" s="1">
        <f>VLOOKUP($H3192,節点!$E$1:$G$20000,3,FALSE)</f>
        <v>-9.0839999999999996</v>
      </c>
      <c r="V3192" s="1">
        <f>VLOOKUP($I3192,節点!$E$1:$G$20000,2,FALSE)</f>
        <v>-20.85</v>
      </c>
      <c r="W3192" s="1">
        <f>VLOOKUP($I3192,節点!$E$1:$G$20000,3,FALSE)</f>
        <v>-9.0839999999999996</v>
      </c>
      <c r="X3192" s="1">
        <f>VLOOKUP($J3192,節点!$E$1:$G$20000,2,FALSE)</f>
        <v>-20.85</v>
      </c>
      <c r="Y3192" s="1">
        <f>VLOOKUP($J3192,節点!$E$1:$G$20000,3,FALSE)</f>
        <v>-8.25</v>
      </c>
      <c r="Z3192" s="1">
        <f>VLOOKUP($K3192,節点!$E$1:$G$20000,2,FALSE)</f>
        <v>-22.2</v>
      </c>
      <c r="AA3192" s="1">
        <f>VLOOKUP($K3192,節点!$E$1:$G$20000,3,FALSE)</f>
        <v>-8.25</v>
      </c>
      <c r="AB3192">
        <f t="shared" si="2378"/>
        <v>-0.67500000000000071</v>
      </c>
      <c r="AC3192">
        <f t="shared" si="2379"/>
        <v>-0.41699999999999982</v>
      </c>
      <c r="AD3192">
        <f t="shared" si="2380"/>
        <v>0.67499999999999716</v>
      </c>
      <c r="AE3192">
        <f t="shared" si="2381"/>
        <v>-0.41699999999999982</v>
      </c>
      <c r="AF3192">
        <f t="shared" si="2382"/>
        <v>0.67499999999999716</v>
      </c>
      <c r="AG3192">
        <f t="shared" si="2383"/>
        <v>0.41699999999999982</v>
      </c>
      <c r="AH3192">
        <f t="shared" si="2384"/>
        <v>-0.67500000000000071</v>
      </c>
      <c r="AI3192">
        <f t="shared" si="2385"/>
        <v>0.41699999999999982</v>
      </c>
      <c r="AJ3192">
        <f t="shared" si="2395"/>
        <v>211.70685078591615</v>
      </c>
      <c r="AK3192">
        <f t="shared" si="2396"/>
        <v>328.29314921408371</v>
      </c>
      <c r="AL3192">
        <f t="shared" si="2397"/>
        <v>31.70685078591627</v>
      </c>
      <c r="AM3192">
        <f t="shared" si="2398"/>
        <v>148.29314921408385</v>
      </c>
      <c r="AN3192">
        <f t="shared" si="2386"/>
        <v>3</v>
      </c>
      <c r="AO3192">
        <f t="shared" si="2387"/>
        <v>4</v>
      </c>
      <c r="AP3192">
        <f t="shared" si="2388"/>
        <v>1</v>
      </c>
      <c r="AQ3192">
        <f t="shared" si="2389"/>
        <v>2</v>
      </c>
      <c r="AR3192">
        <f t="shared" si="2390"/>
        <v>3412</v>
      </c>
      <c r="AS3192" t="str">
        <f t="shared" si="2391"/>
        <v/>
      </c>
      <c r="AT3192" t="str">
        <f t="shared" si="2392"/>
        <v/>
      </c>
      <c r="AU3192" t="str">
        <f t="shared" si="2393"/>
        <v/>
      </c>
      <c r="AV3192" t="str">
        <f t="shared" si="2394"/>
        <v/>
      </c>
      <c r="AW3192" t="str">
        <f t="shared" si="2363"/>
        <v/>
      </c>
      <c r="BA3192">
        <f t="shared" si="2399"/>
        <v>-21.524999999999999</v>
      </c>
      <c r="BB3192">
        <f t="shared" si="2400"/>
        <v>-9.0839999999999996</v>
      </c>
      <c r="BC3192">
        <f t="shared" si="2401"/>
        <v>-20.85</v>
      </c>
      <c r="BD3192">
        <f t="shared" si="2402"/>
        <v>-8.6669999999999998</v>
      </c>
      <c r="BE3192">
        <f t="shared" si="2403"/>
        <v>-21.524999999999999</v>
      </c>
      <c r="BF3192">
        <f t="shared" si="2404"/>
        <v>-8.25</v>
      </c>
      <c r="BG3192">
        <f t="shared" si="2405"/>
        <v>-22.2</v>
      </c>
      <c r="BH3192">
        <f t="shared" si="2406"/>
        <v>-8.6669999999999998</v>
      </c>
      <c r="BI3192">
        <f t="shared" si="2407"/>
        <v>0.83399999999999963</v>
      </c>
      <c r="BJ3192">
        <f t="shared" si="2408"/>
        <v>1.3499999999999979</v>
      </c>
      <c r="BK3192">
        <f t="shared" si="2409"/>
        <v>1.6187050359712212</v>
      </c>
      <c r="BL3192">
        <f t="shared" si="2410"/>
        <v>0.83399999999999963</v>
      </c>
      <c r="BM3192" s="1">
        <v>1.1999999999999993</v>
      </c>
    </row>
    <row r="3193" spans="1:65">
      <c r="A3193" s="16" t="s">
        <v>6617</v>
      </c>
      <c r="E3193"/>
      <c r="F3193" s="17">
        <f t="shared" si="2364"/>
        <v>973</v>
      </c>
      <c r="G3193" s="3">
        <f t="shared" si="2365"/>
        <v>20</v>
      </c>
      <c r="H3193" s="4">
        <f t="shared" si="2366"/>
        <v>1000</v>
      </c>
      <c r="I3193" s="4">
        <f t="shared" si="2367"/>
        <v>1036</v>
      </c>
      <c r="J3193" s="4">
        <f t="shared" si="2368"/>
        <v>1037</v>
      </c>
      <c r="K3193" s="4">
        <f t="shared" si="2369"/>
        <v>1001</v>
      </c>
      <c r="L3193" s="1">
        <f t="shared" si="2370"/>
        <v>0</v>
      </c>
      <c r="M3193" s="1">
        <f t="shared" si="2371"/>
        <v>0</v>
      </c>
      <c r="N3193" s="1">
        <f t="shared" si="2372"/>
        <v>0</v>
      </c>
      <c r="O3193" s="1">
        <f t="shared" si="2373"/>
        <v>0</v>
      </c>
      <c r="P3193" s="1">
        <f t="shared" si="2374"/>
        <v>0</v>
      </c>
      <c r="Q3193" s="1" t="str">
        <f t="shared" si="2375"/>
        <v/>
      </c>
      <c r="R3193" s="1">
        <f t="shared" si="2376"/>
        <v>-21.524999999999999</v>
      </c>
      <c r="S3193" s="1">
        <f t="shared" si="2377"/>
        <v>-7.8335000000000008</v>
      </c>
      <c r="T3193" s="1">
        <f>VLOOKUP($H3193,節点!$E$1:$G$20000,2,FALSE)</f>
        <v>-22.2</v>
      </c>
      <c r="U3193" s="1">
        <f>VLOOKUP($H3193,節点!$E$1:$G$20000,3,FALSE)</f>
        <v>-8.25</v>
      </c>
      <c r="V3193" s="1">
        <f>VLOOKUP($I3193,節点!$E$1:$G$20000,2,FALSE)</f>
        <v>-20.85</v>
      </c>
      <c r="W3193" s="1">
        <f>VLOOKUP($I3193,節点!$E$1:$G$20000,3,FALSE)</f>
        <v>-8.25</v>
      </c>
      <c r="X3193" s="1">
        <f>VLOOKUP($J3193,節点!$E$1:$G$20000,2,FALSE)</f>
        <v>-20.85</v>
      </c>
      <c r="Y3193" s="1">
        <f>VLOOKUP($J3193,節点!$E$1:$G$20000,3,FALSE)</f>
        <v>-7.4169999999999998</v>
      </c>
      <c r="Z3193" s="1">
        <f>VLOOKUP($K3193,節点!$E$1:$G$20000,2,FALSE)</f>
        <v>-22.2</v>
      </c>
      <c r="AA3193" s="1">
        <f>VLOOKUP($K3193,節点!$E$1:$G$20000,3,FALSE)</f>
        <v>-7.4169999999999998</v>
      </c>
      <c r="AB3193">
        <f t="shared" si="2378"/>
        <v>-0.67500000000000071</v>
      </c>
      <c r="AC3193">
        <f t="shared" si="2379"/>
        <v>-0.4164999999999992</v>
      </c>
      <c r="AD3193">
        <f t="shared" si="2380"/>
        <v>0.67499999999999716</v>
      </c>
      <c r="AE3193">
        <f t="shared" si="2381"/>
        <v>-0.4164999999999992</v>
      </c>
      <c r="AF3193">
        <f t="shared" si="2382"/>
        <v>0.67499999999999716</v>
      </c>
      <c r="AG3193">
        <f t="shared" si="2383"/>
        <v>0.41650000000000098</v>
      </c>
      <c r="AH3193">
        <f t="shared" si="2384"/>
        <v>-0.67500000000000071</v>
      </c>
      <c r="AI3193">
        <f t="shared" si="2385"/>
        <v>0.41650000000000098</v>
      </c>
      <c r="AJ3193">
        <f t="shared" si="2395"/>
        <v>211.67612274725806</v>
      </c>
      <c r="AK3193">
        <f t="shared" si="2396"/>
        <v>328.3238772527418</v>
      </c>
      <c r="AL3193">
        <f t="shared" si="2397"/>
        <v>31.676122747258319</v>
      </c>
      <c r="AM3193">
        <f t="shared" si="2398"/>
        <v>148.32387725274182</v>
      </c>
      <c r="AN3193">
        <f t="shared" si="2386"/>
        <v>3</v>
      </c>
      <c r="AO3193">
        <f t="shared" si="2387"/>
        <v>4</v>
      </c>
      <c r="AP3193">
        <f t="shared" si="2388"/>
        <v>1</v>
      </c>
      <c r="AQ3193">
        <f t="shared" si="2389"/>
        <v>2</v>
      </c>
      <c r="AR3193">
        <f t="shared" si="2390"/>
        <v>3412</v>
      </c>
      <c r="AS3193" t="str">
        <f t="shared" si="2391"/>
        <v/>
      </c>
      <c r="AT3193" t="str">
        <f t="shared" si="2392"/>
        <v/>
      </c>
      <c r="AU3193" t="str">
        <f t="shared" si="2393"/>
        <v/>
      </c>
      <c r="AV3193" t="str">
        <f t="shared" si="2394"/>
        <v/>
      </c>
      <c r="AW3193" t="str">
        <f t="shared" si="2363"/>
        <v/>
      </c>
      <c r="BA3193">
        <f t="shared" si="2399"/>
        <v>-21.524999999999999</v>
      </c>
      <c r="BB3193">
        <f t="shared" si="2400"/>
        <v>-8.25</v>
      </c>
      <c r="BC3193">
        <f t="shared" si="2401"/>
        <v>-20.85</v>
      </c>
      <c r="BD3193">
        <f t="shared" si="2402"/>
        <v>-7.8334999999999999</v>
      </c>
      <c r="BE3193">
        <f t="shared" si="2403"/>
        <v>-21.524999999999999</v>
      </c>
      <c r="BF3193">
        <f t="shared" si="2404"/>
        <v>-7.4169999999999998</v>
      </c>
      <c r="BG3193">
        <f t="shared" si="2405"/>
        <v>-22.2</v>
      </c>
      <c r="BH3193">
        <f t="shared" si="2406"/>
        <v>-7.8334999999999999</v>
      </c>
      <c r="BI3193">
        <f t="shared" si="2407"/>
        <v>0.83300000000000018</v>
      </c>
      <c r="BJ3193">
        <f t="shared" si="2408"/>
        <v>1.3499999999999979</v>
      </c>
      <c r="BK3193">
        <f t="shared" si="2409"/>
        <v>1.6206482593037186</v>
      </c>
      <c r="BL3193">
        <f t="shared" si="2410"/>
        <v>0.83300000000000018</v>
      </c>
      <c r="BM3193" s="1">
        <v>1.1999999999999993</v>
      </c>
    </row>
    <row r="3194" spans="1:65">
      <c r="A3194" s="16" t="s">
        <v>6618</v>
      </c>
      <c r="E3194"/>
      <c r="F3194" s="17">
        <f t="shared" si="2364"/>
        <v>974</v>
      </c>
      <c r="G3194" s="3">
        <f t="shared" si="2365"/>
        <v>20</v>
      </c>
      <c r="H3194" s="4">
        <f t="shared" si="2366"/>
        <v>1001</v>
      </c>
      <c r="I3194" s="4">
        <f t="shared" si="2367"/>
        <v>1037</v>
      </c>
      <c r="J3194" s="4">
        <f t="shared" si="2368"/>
        <v>1038</v>
      </c>
      <c r="K3194" s="4">
        <f t="shared" si="2369"/>
        <v>1002</v>
      </c>
      <c r="L3194" s="1">
        <f t="shared" si="2370"/>
        <v>0</v>
      </c>
      <c r="M3194" s="1">
        <f t="shared" si="2371"/>
        <v>0</v>
      </c>
      <c r="N3194" s="1">
        <f t="shared" si="2372"/>
        <v>0</v>
      </c>
      <c r="O3194" s="1">
        <f t="shared" si="2373"/>
        <v>0</v>
      </c>
      <c r="P3194" s="1">
        <f t="shared" si="2374"/>
        <v>0</v>
      </c>
      <c r="Q3194" s="1" t="str">
        <f t="shared" si="2375"/>
        <v/>
      </c>
      <c r="R3194" s="1">
        <f t="shared" si="2376"/>
        <v>-21.524999999999999</v>
      </c>
      <c r="S3194" s="1">
        <f t="shared" si="2377"/>
        <v>-7.0004999999999997</v>
      </c>
      <c r="T3194" s="1">
        <f>VLOOKUP($H3194,節点!$E$1:$G$20000,2,FALSE)</f>
        <v>-22.2</v>
      </c>
      <c r="U3194" s="1">
        <f>VLOOKUP($H3194,節点!$E$1:$G$20000,3,FALSE)</f>
        <v>-7.4169999999999998</v>
      </c>
      <c r="V3194" s="1">
        <f>VLOOKUP($I3194,節点!$E$1:$G$20000,2,FALSE)</f>
        <v>-20.85</v>
      </c>
      <c r="W3194" s="1">
        <f>VLOOKUP($I3194,節点!$E$1:$G$20000,3,FALSE)</f>
        <v>-7.4169999999999998</v>
      </c>
      <c r="X3194" s="1">
        <f>VLOOKUP($J3194,節点!$E$1:$G$20000,2,FALSE)</f>
        <v>-20.85</v>
      </c>
      <c r="Y3194" s="1">
        <f>VLOOKUP($J3194,節点!$E$1:$G$20000,3,FALSE)</f>
        <v>-6.5839999999999996</v>
      </c>
      <c r="Z3194" s="1">
        <f>VLOOKUP($K3194,節点!$E$1:$G$20000,2,FALSE)</f>
        <v>-22.2</v>
      </c>
      <c r="AA3194" s="1">
        <f>VLOOKUP($K3194,節点!$E$1:$G$20000,3,FALSE)</f>
        <v>-6.5839999999999996</v>
      </c>
      <c r="AB3194">
        <f t="shared" si="2378"/>
        <v>-0.67500000000000071</v>
      </c>
      <c r="AC3194">
        <f t="shared" si="2379"/>
        <v>-0.41650000000000009</v>
      </c>
      <c r="AD3194">
        <f t="shared" si="2380"/>
        <v>0.67499999999999716</v>
      </c>
      <c r="AE3194">
        <f t="shared" si="2381"/>
        <v>-0.41650000000000009</v>
      </c>
      <c r="AF3194">
        <f t="shared" si="2382"/>
        <v>0.67499999999999716</v>
      </c>
      <c r="AG3194">
        <f t="shared" si="2383"/>
        <v>0.41650000000000009</v>
      </c>
      <c r="AH3194">
        <f t="shared" si="2384"/>
        <v>-0.67500000000000071</v>
      </c>
      <c r="AI3194">
        <f t="shared" si="2385"/>
        <v>0.41650000000000009</v>
      </c>
      <c r="AJ3194">
        <f t="shared" si="2395"/>
        <v>211.67612274725812</v>
      </c>
      <c r="AK3194">
        <f t="shared" si="2396"/>
        <v>328.32387725274174</v>
      </c>
      <c r="AL3194">
        <f t="shared" si="2397"/>
        <v>31.676122747258269</v>
      </c>
      <c r="AM3194">
        <f t="shared" si="2398"/>
        <v>148.32387725274188</v>
      </c>
      <c r="AN3194">
        <f t="shared" si="2386"/>
        <v>3</v>
      </c>
      <c r="AO3194">
        <f t="shared" si="2387"/>
        <v>4</v>
      </c>
      <c r="AP3194">
        <f t="shared" si="2388"/>
        <v>1</v>
      </c>
      <c r="AQ3194">
        <f t="shared" si="2389"/>
        <v>2</v>
      </c>
      <c r="AR3194">
        <f t="shared" si="2390"/>
        <v>3412</v>
      </c>
      <c r="AS3194" t="str">
        <f t="shared" si="2391"/>
        <v/>
      </c>
      <c r="AT3194" t="str">
        <f t="shared" si="2392"/>
        <v/>
      </c>
      <c r="AU3194" t="str">
        <f t="shared" si="2393"/>
        <v/>
      </c>
      <c r="AV3194" t="str">
        <f t="shared" si="2394"/>
        <v/>
      </c>
      <c r="AW3194" t="str">
        <f t="shared" si="2363"/>
        <v/>
      </c>
      <c r="BA3194">
        <f t="shared" si="2399"/>
        <v>-21.524999999999999</v>
      </c>
      <c r="BB3194">
        <f t="shared" si="2400"/>
        <v>-7.4169999999999998</v>
      </c>
      <c r="BC3194">
        <f t="shared" si="2401"/>
        <v>-20.85</v>
      </c>
      <c r="BD3194">
        <f t="shared" si="2402"/>
        <v>-7.0004999999999997</v>
      </c>
      <c r="BE3194">
        <f t="shared" si="2403"/>
        <v>-21.524999999999999</v>
      </c>
      <c r="BF3194">
        <f t="shared" si="2404"/>
        <v>-6.5839999999999996</v>
      </c>
      <c r="BG3194">
        <f t="shared" si="2405"/>
        <v>-22.2</v>
      </c>
      <c r="BH3194">
        <f t="shared" si="2406"/>
        <v>-7.0004999999999997</v>
      </c>
      <c r="BI3194">
        <f t="shared" si="2407"/>
        <v>0.83300000000000018</v>
      </c>
      <c r="BJ3194">
        <f t="shared" si="2408"/>
        <v>1.3499999999999979</v>
      </c>
      <c r="BK3194">
        <f t="shared" si="2409"/>
        <v>1.6206482593037186</v>
      </c>
      <c r="BL3194">
        <f t="shared" si="2410"/>
        <v>0.83300000000000018</v>
      </c>
      <c r="BM3194" s="1">
        <v>1.1999999999999993</v>
      </c>
    </row>
    <row r="3195" spans="1:65">
      <c r="A3195" s="16" t="s">
        <v>6619</v>
      </c>
      <c r="E3195"/>
      <c r="F3195" s="17">
        <f t="shared" si="2364"/>
        <v>975</v>
      </c>
      <c r="G3195" s="3">
        <f t="shared" si="2365"/>
        <v>20</v>
      </c>
      <c r="H3195" s="4">
        <f t="shared" si="2366"/>
        <v>1002</v>
      </c>
      <c r="I3195" s="4">
        <f t="shared" si="2367"/>
        <v>1038</v>
      </c>
      <c r="J3195" s="4">
        <f t="shared" si="2368"/>
        <v>1039</v>
      </c>
      <c r="K3195" s="4">
        <f t="shared" si="2369"/>
        <v>1003</v>
      </c>
      <c r="L3195" s="1">
        <f t="shared" si="2370"/>
        <v>0</v>
      </c>
      <c r="M3195" s="1">
        <f t="shared" si="2371"/>
        <v>0</v>
      </c>
      <c r="N3195" s="1">
        <f t="shared" si="2372"/>
        <v>0</v>
      </c>
      <c r="O3195" s="1">
        <f t="shared" si="2373"/>
        <v>0</v>
      </c>
      <c r="P3195" s="1">
        <f t="shared" si="2374"/>
        <v>0</v>
      </c>
      <c r="Q3195" s="1" t="str">
        <f t="shared" si="2375"/>
        <v/>
      </c>
      <c r="R3195" s="1">
        <f t="shared" si="2376"/>
        <v>-21.524999999999999</v>
      </c>
      <c r="S3195" s="1">
        <f t="shared" si="2377"/>
        <v>-6.1669999999999998</v>
      </c>
      <c r="T3195" s="1">
        <f>VLOOKUP($H3195,節点!$E$1:$G$20000,2,FALSE)</f>
        <v>-22.2</v>
      </c>
      <c r="U3195" s="1">
        <f>VLOOKUP($H3195,節点!$E$1:$G$20000,3,FALSE)</f>
        <v>-6.5839999999999996</v>
      </c>
      <c r="V3195" s="1">
        <f>VLOOKUP($I3195,節点!$E$1:$G$20000,2,FALSE)</f>
        <v>-20.85</v>
      </c>
      <c r="W3195" s="1">
        <f>VLOOKUP($I3195,節点!$E$1:$G$20000,3,FALSE)</f>
        <v>-6.5839999999999996</v>
      </c>
      <c r="X3195" s="1">
        <f>VLOOKUP($J3195,節点!$E$1:$G$20000,2,FALSE)</f>
        <v>-20.85</v>
      </c>
      <c r="Y3195" s="1">
        <f>VLOOKUP($J3195,節点!$E$1:$G$20000,3,FALSE)</f>
        <v>-5.75</v>
      </c>
      <c r="Z3195" s="1">
        <f>VLOOKUP($K3195,節点!$E$1:$G$20000,2,FALSE)</f>
        <v>-22.2</v>
      </c>
      <c r="AA3195" s="1">
        <f>VLOOKUP($K3195,節点!$E$1:$G$20000,3,FALSE)</f>
        <v>-5.75</v>
      </c>
      <c r="AB3195">
        <f t="shared" si="2378"/>
        <v>-0.67500000000000071</v>
      </c>
      <c r="AC3195">
        <f t="shared" si="2379"/>
        <v>-0.41699999999999982</v>
      </c>
      <c r="AD3195">
        <f t="shared" si="2380"/>
        <v>0.67499999999999716</v>
      </c>
      <c r="AE3195">
        <f t="shared" si="2381"/>
        <v>-0.41699999999999982</v>
      </c>
      <c r="AF3195">
        <f t="shared" si="2382"/>
        <v>0.67499999999999716</v>
      </c>
      <c r="AG3195">
        <f t="shared" si="2383"/>
        <v>0.41699999999999982</v>
      </c>
      <c r="AH3195">
        <f t="shared" si="2384"/>
        <v>-0.67500000000000071</v>
      </c>
      <c r="AI3195">
        <f t="shared" si="2385"/>
        <v>0.41699999999999982</v>
      </c>
      <c r="AJ3195">
        <f t="shared" si="2395"/>
        <v>211.70685078591615</v>
      </c>
      <c r="AK3195">
        <f t="shared" si="2396"/>
        <v>328.29314921408371</v>
      </c>
      <c r="AL3195">
        <f t="shared" si="2397"/>
        <v>31.70685078591627</v>
      </c>
      <c r="AM3195">
        <f t="shared" si="2398"/>
        <v>148.29314921408385</v>
      </c>
      <c r="AN3195">
        <f t="shared" si="2386"/>
        <v>3</v>
      </c>
      <c r="AO3195">
        <f t="shared" si="2387"/>
        <v>4</v>
      </c>
      <c r="AP3195">
        <f t="shared" si="2388"/>
        <v>1</v>
      </c>
      <c r="AQ3195">
        <f t="shared" si="2389"/>
        <v>2</v>
      </c>
      <c r="AR3195">
        <f t="shared" si="2390"/>
        <v>3412</v>
      </c>
      <c r="AS3195" t="str">
        <f t="shared" si="2391"/>
        <v/>
      </c>
      <c r="AT3195" t="str">
        <f t="shared" si="2392"/>
        <v/>
      </c>
      <c r="AU3195" t="str">
        <f t="shared" si="2393"/>
        <v/>
      </c>
      <c r="AV3195" t="str">
        <f t="shared" si="2394"/>
        <v/>
      </c>
      <c r="AW3195" t="str">
        <f t="shared" si="2363"/>
        <v/>
      </c>
      <c r="BA3195">
        <f t="shared" si="2399"/>
        <v>-21.524999999999999</v>
      </c>
      <c r="BB3195">
        <f t="shared" si="2400"/>
        <v>-6.5839999999999996</v>
      </c>
      <c r="BC3195">
        <f t="shared" si="2401"/>
        <v>-20.85</v>
      </c>
      <c r="BD3195">
        <f t="shared" si="2402"/>
        <v>-6.1669999999999998</v>
      </c>
      <c r="BE3195">
        <f t="shared" si="2403"/>
        <v>-21.524999999999999</v>
      </c>
      <c r="BF3195">
        <f t="shared" si="2404"/>
        <v>-5.75</v>
      </c>
      <c r="BG3195">
        <f t="shared" si="2405"/>
        <v>-22.2</v>
      </c>
      <c r="BH3195">
        <f t="shared" si="2406"/>
        <v>-6.1669999999999998</v>
      </c>
      <c r="BI3195">
        <f t="shared" si="2407"/>
        <v>0.83399999999999963</v>
      </c>
      <c r="BJ3195">
        <f t="shared" si="2408"/>
        <v>1.3499999999999979</v>
      </c>
      <c r="BK3195">
        <f t="shared" si="2409"/>
        <v>1.6187050359712212</v>
      </c>
      <c r="BL3195">
        <f t="shared" si="2410"/>
        <v>0.83399999999999963</v>
      </c>
      <c r="BM3195" s="1">
        <v>1.1997600479904034</v>
      </c>
    </row>
    <row r="3196" spans="1:65">
      <c r="A3196" s="16" t="s">
        <v>6620</v>
      </c>
      <c r="E3196"/>
      <c r="F3196" s="17">
        <f t="shared" si="2364"/>
        <v>976</v>
      </c>
      <c r="G3196" s="3">
        <f t="shared" si="2365"/>
        <v>20</v>
      </c>
      <c r="H3196" s="4">
        <f t="shared" si="2366"/>
        <v>1003</v>
      </c>
      <c r="I3196" s="4">
        <f t="shared" si="2367"/>
        <v>1039</v>
      </c>
      <c r="J3196" s="4">
        <f t="shared" si="2368"/>
        <v>1040</v>
      </c>
      <c r="K3196" s="4">
        <f t="shared" si="2369"/>
        <v>1004</v>
      </c>
      <c r="L3196" s="1">
        <f t="shared" si="2370"/>
        <v>0</v>
      </c>
      <c r="M3196" s="1">
        <f t="shared" si="2371"/>
        <v>0</v>
      </c>
      <c r="N3196" s="1">
        <f t="shared" si="2372"/>
        <v>0</v>
      </c>
      <c r="O3196" s="1">
        <f t="shared" si="2373"/>
        <v>0</v>
      </c>
      <c r="P3196" s="1">
        <f t="shared" si="2374"/>
        <v>0</v>
      </c>
      <c r="Q3196" s="1" t="str">
        <f t="shared" si="2375"/>
        <v/>
      </c>
      <c r="R3196" s="1">
        <f t="shared" si="2376"/>
        <v>-21.524999999999999</v>
      </c>
      <c r="S3196" s="1">
        <f t="shared" si="2377"/>
        <v>-5.375</v>
      </c>
      <c r="T3196" s="1">
        <f>VLOOKUP($H3196,節点!$E$1:$G$20000,2,FALSE)</f>
        <v>-22.2</v>
      </c>
      <c r="U3196" s="1">
        <f>VLOOKUP($H3196,節点!$E$1:$G$20000,3,FALSE)</f>
        <v>-5.75</v>
      </c>
      <c r="V3196" s="1">
        <f>VLOOKUP($I3196,節点!$E$1:$G$20000,2,FALSE)</f>
        <v>-20.85</v>
      </c>
      <c r="W3196" s="1">
        <f>VLOOKUP($I3196,節点!$E$1:$G$20000,3,FALSE)</f>
        <v>-5.75</v>
      </c>
      <c r="X3196" s="1">
        <f>VLOOKUP($J3196,節点!$E$1:$G$20000,2,FALSE)</f>
        <v>-20.85</v>
      </c>
      <c r="Y3196" s="1">
        <f>VLOOKUP($J3196,節点!$E$1:$G$20000,3,FALSE)</f>
        <v>-5</v>
      </c>
      <c r="Z3196" s="1">
        <f>VLOOKUP($K3196,節点!$E$1:$G$20000,2,FALSE)</f>
        <v>-22.2</v>
      </c>
      <c r="AA3196" s="1">
        <f>VLOOKUP($K3196,節点!$E$1:$G$20000,3,FALSE)</f>
        <v>-5</v>
      </c>
      <c r="AB3196">
        <f t="shared" si="2378"/>
        <v>-0.67500000000000071</v>
      </c>
      <c r="AC3196">
        <f t="shared" si="2379"/>
        <v>-0.375</v>
      </c>
      <c r="AD3196">
        <f t="shared" si="2380"/>
        <v>0.67499999999999716</v>
      </c>
      <c r="AE3196">
        <f t="shared" si="2381"/>
        <v>-0.375</v>
      </c>
      <c r="AF3196">
        <f t="shared" si="2382"/>
        <v>0.67499999999999716</v>
      </c>
      <c r="AG3196">
        <f t="shared" si="2383"/>
        <v>0.375</v>
      </c>
      <c r="AH3196">
        <f t="shared" si="2384"/>
        <v>-0.67500000000000071</v>
      </c>
      <c r="AI3196">
        <f t="shared" si="2385"/>
        <v>0.375</v>
      </c>
      <c r="AJ3196">
        <f t="shared" si="2395"/>
        <v>209.05460409907712</v>
      </c>
      <c r="AK3196">
        <f t="shared" si="2396"/>
        <v>330.94539590092273</v>
      </c>
      <c r="AL3196">
        <f t="shared" si="2397"/>
        <v>29.054604099077249</v>
      </c>
      <c r="AM3196">
        <f t="shared" si="2398"/>
        <v>150.94539590092288</v>
      </c>
      <c r="AN3196">
        <f t="shared" si="2386"/>
        <v>3</v>
      </c>
      <c r="AO3196">
        <f t="shared" si="2387"/>
        <v>4</v>
      </c>
      <c r="AP3196">
        <f t="shared" si="2388"/>
        <v>1</v>
      </c>
      <c r="AQ3196">
        <f t="shared" si="2389"/>
        <v>2</v>
      </c>
      <c r="AR3196">
        <f t="shared" si="2390"/>
        <v>3412</v>
      </c>
      <c r="AS3196" t="str">
        <f t="shared" si="2391"/>
        <v/>
      </c>
      <c r="AT3196" t="str">
        <f t="shared" si="2392"/>
        <v/>
      </c>
      <c r="AU3196" t="str">
        <f t="shared" si="2393"/>
        <v/>
      </c>
      <c r="AV3196" t="str">
        <f t="shared" si="2394"/>
        <v/>
      </c>
      <c r="AW3196" t="str">
        <f t="shared" si="2363"/>
        <v/>
      </c>
      <c r="BA3196">
        <f t="shared" si="2399"/>
        <v>-21.524999999999999</v>
      </c>
      <c r="BB3196">
        <f t="shared" si="2400"/>
        <v>-5.75</v>
      </c>
      <c r="BC3196">
        <f t="shared" si="2401"/>
        <v>-20.85</v>
      </c>
      <c r="BD3196">
        <f t="shared" si="2402"/>
        <v>-5.375</v>
      </c>
      <c r="BE3196">
        <f t="shared" si="2403"/>
        <v>-21.524999999999999</v>
      </c>
      <c r="BF3196">
        <f t="shared" si="2404"/>
        <v>-5</v>
      </c>
      <c r="BG3196">
        <f t="shared" si="2405"/>
        <v>-22.2</v>
      </c>
      <c r="BH3196">
        <f t="shared" si="2406"/>
        <v>-5.375</v>
      </c>
      <c r="BI3196">
        <f t="shared" si="2407"/>
        <v>0.75</v>
      </c>
      <c r="BJ3196">
        <f t="shared" si="2408"/>
        <v>1.3499999999999979</v>
      </c>
      <c r="BK3196">
        <f t="shared" si="2409"/>
        <v>1.7999999999999972</v>
      </c>
      <c r="BL3196">
        <f t="shared" si="2410"/>
        <v>0.75</v>
      </c>
      <c r="BM3196" s="1">
        <v>1.1997600479904034</v>
      </c>
    </row>
    <row r="3197" spans="1:65">
      <c r="A3197" s="16" t="s">
        <v>6621</v>
      </c>
      <c r="E3197"/>
      <c r="F3197" s="17">
        <f t="shared" si="2364"/>
        <v>977</v>
      </c>
      <c r="G3197" s="3">
        <f t="shared" si="2365"/>
        <v>20</v>
      </c>
      <c r="H3197" s="4">
        <f t="shared" si="2366"/>
        <v>1004</v>
      </c>
      <c r="I3197" s="4">
        <f t="shared" si="2367"/>
        <v>1040</v>
      </c>
      <c r="J3197" s="4">
        <f t="shared" si="2368"/>
        <v>1041</v>
      </c>
      <c r="K3197" s="4">
        <f t="shared" si="2369"/>
        <v>1005</v>
      </c>
      <c r="L3197" s="1">
        <f t="shared" si="2370"/>
        <v>0</v>
      </c>
      <c r="M3197" s="1">
        <f t="shared" si="2371"/>
        <v>0</v>
      </c>
      <c r="N3197" s="1">
        <f t="shared" si="2372"/>
        <v>0</v>
      </c>
      <c r="O3197" s="1">
        <f t="shared" si="2373"/>
        <v>0</v>
      </c>
      <c r="P3197" s="1">
        <f t="shared" si="2374"/>
        <v>0</v>
      </c>
      <c r="Q3197" s="1" t="str">
        <f t="shared" si="2375"/>
        <v/>
      </c>
      <c r="R3197" s="1">
        <f t="shared" si="2376"/>
        <v>-21.524999999999999</v>
      </c>
      <c r="S3197" s="1">
        <f t="shared" si="2377"/>
        <v>-4.375</v>
      </c>
      <c r="T3197" s="1">
        <f>VLOOKUP($H3197,節点!$E$1:$G$20000,2,FALSE)</f>
        <v>-22.2</v>
      </c>
      <c r="U3197" s="1">
        <f>VLOOKUP($H3197,節点!$E$1:$G$20000,3,FALSE)</f>
        <v>-5</v>
      </c>
      <c r="V3197" s="1">
        <f>VLOOKUP($I3197,節点!$E$1:$G$20000,2,FALSE)</f>
        <v>-20.85</v>
      </c>
      <c r="W3197" s="1">
        <f>VLOOKUP($I3197,節点!$E$1:$G$20000,3,FALSE)</f>
        <v>-5</v>
      </c>
      <c r="X3197" s="1">
        <f>VLOOKUP($J3197,節点!$E$1:$G$20000,2,FALSE)</f>
        <v>-20.85</v>
      </c>
      <c r="Y3197" s="1">
        <f>VLOOKUP($J3197,節点!$E$1:$G$20000,3,FALSE)</f>
        <v>-3.75</v>
      </c>
      <c r="Z3197" s="1">
        <f>VLOOKUP($K3197,節点!$E$1:$G$20000,2,FALSE)</f>
        <v>-22.2</v>
      </c>
      <c r="AA3197" s="1">
        <f>VLOOKUP($K3197,節点!$E$1:$G$20000,3,FALSE)</f>
        <v>-3.75</v>
      </c>
      <c r="AB3197">
        <f t="shared" si="2378"/>
        <v>-0.67500000000000071</v>
      </c>
      <c r="AC3197">
        <f t="shared" si="2379"/>
        <v>-0.625</v>
      </c>
      <c r="AD3197">
        <f t="shared" si="2380"/>
        <v>0.67499999999999716</v>
      </c>
      <c r="AE3197">
        <f t="shared" si="2381"/>
        <v>-0.625</v>
      </c>
      <c r="AF3197">
        <f t="shared" si="2382"/>
        <v>0.67499999999999716</v>
      </c>
      <c r="AG3197">
        <f t="shared" si="2383"/>
        <v>0.625</v>
      </c>
      <c r="AH3197">
        <f t="shared" si="2384"/>
        <v>-0.67500000000000071</v>
      </c>
      <c r="AI3197">
        <f t="shared" si="2385"/>
        <v>0.625</v>
      </c>
      <c r="AJ3197">
        <f t="shared" si="2395"/>
        <v>222.79740183823418</v>
      </c>
      <c r="AK3197">
        <f t="shared" si="2396"/>
        <v>317.20259816176571</v>
      </c>
      <c r="AL3197">
        <f t="shared" si="2397"/>
        <v>42.797401838234315</v>
      </c>
      <c r="AM3197">
        <f t="shared" si="2398"/>
        <v>137.20259816176582</v>
      </c>
      <c r="AN3197">
        <f t="shared" si="2386"/>
        <v>3</v>
      </c>
      <c r="AO3197">
        <f t="shared" si="2387"/>
        <v>4</v>
      </c>
      <c r="AP3197">
        <f t="shared" si="2388"/>
        <v>1</v>
      </c>
      <c r="AQ3197">
        <f t="shared" si="2389"/>
        <v>2</v>
      </c>
      <c r="AR3197">
        <f t="shared" si="2390"/>
        <v>3412</v>
      </c>
      <c r="AS3197" t="str">
        <f t="shared" si="2391"/>
        <v/>
      </c>
      <c r="AT3197" t="str">
        <f t="shared" si="2392"/>
        <v/>
      </c>
      <c r="AU3197" t="str">
        <f t="shared" si="2393"/>
        <v/>
      </c>
      <c r="AV3197" t="str">
        <f t="shared" si="2394"/>
        <v/>
      </c>
      <c r="AW3197" t="str">
        <f t="shared" si="2363"/>
        <v/>
      </c>
      <c r="BA3197">
        <f t="shared" si="2399"/>
        <v>-21.524999999999999</v>
      </c>
      <c r="BB3197">
        <f t="shared" si="2400"/>
        <v>-5</v>
      </c>
      <c r="BC3197">
        <f t="shared" si="2401"/>
        <v>-20.85</v>
      </c>
      <c r="BD3197">
        <f t="shared" si="2402"/>
        <v>-4.375</v>
      </c>
      <c r="BE3197">
        <f t="shared" si="2403"/>
        <v>-21.524999999999999</v>
      </c>
      <c r="BF3197">
        <f t="shared" si="2404"/>
        <v>-3.75</v>
      </c>
      <c r="BG3197">
        <f t="shared" si="2405"/>
        <v>-22.2</v>
      </c>
      <c r="BH3197">
        <f t="shared" si="2406"/>
        <v>-4.375</v>
      </c>
      <c r="BI3197">
        <f t="shared" si="2407"/>
        <v>1.25</v>
      </c>
      <c r="BJ3197">
        <f t="shared" si="2408"/>
        <v>1.3499999999999979</v>
      </c>
      <c r="BK3197">
        <f t="shared" si="2409"/>
        <v>1.0799999999999983</v>
      </c>
      <c r="BL3197">
        <f t="shared" si="2410"/>
        <v>1.25</v>
      </c>
      <c r="BM3197" s="1">
        <v>1.1997600479904034</v>
      </c>
    </row>
    <row r="3198" spans="1:65">
      <c r="A3198" s="16" t="s">
        <v>6622</v>
      </c>
      <c r="E3198"/>
      <c r="F3198" s="17">
        <f t="shared" si="2364"/>
        <v>978</v>
      </c>
      <c r="G3198" s="3">
        <f t="shared" si="2365"/>
        <v>20</v>
      </c>
      <c r="H3198" s="4">
        <f t="shared" si="2366"/>
        <v>1005</v>
      </c>
      <c r="I3198" s="4">
        <f t="shared" si="2367"/>
        <v>1041</v>
      </c>
      <c r="J3198" s="4">
        <f t="shared" si="2368"/>
        <v>1042</v>
      </c>
      <c r="K3198" s="4">
        <f t="shared" si="2369"/>
        <v>1006</v>
      </c>
      <c r="L3198" s="1">
        <f t="shared" si="2370"/>
        <v>0</v>
      </c>
      <c r="M3198" s="1">
        <f t="shared" si="2371"/>
        <v>0</v>
      </c>
      <c r="N3198" s="1">
        <f t="shared" si="2372"/>
        <v>0</v>
      </c>
      <c r="O3198" s="1">
        <f t="shared" si="2373"/>
        <v>0</v>
      </c>
      <c r="P3198" s="1">
        <f t="shared" si="2374"/>
        <v>0</v>
      </c>
      <c r="Q3198" s="1" t="str">
        <f t="shared" si="2375"/>
        <v/>
      </c>
      <c r="R3198" s="1">
        <f t="shared" si="2376"/>
        <v>-21.524999999999999</v>
      </c>
      <c r="S3198" s="1">
        <f t="shared" si="2377"/>
        <v>-3.125</v>
      </c>
      <c r="T3198" s="1">
        <f>VLOOKUP($H3198,節点!$E$1:$G$20000,2,FALSE)</f>
        <v>-22.2</v>
      </c>
      <c r="U3198" s="1">
        <f>VLOOKUP($H3198,節点!$E$1:$G$20000,3,FALSE)</f>
        <v>-3.75</v>
      </c>
      <c r="V3198" s="1">
        <f>VLOOKUP($I3198,節点!$E$1:$G$20000,2,FALSE)</f>
        <v>-20.85</v>
      </c>
      <c r="W3198" s="1">
        <f>VLOOKUP($I3198,節点!$E$1:$G$20000,3,FALSE)</f>
        <v>-3.75</v>
      </c>
      <c r="X3198" s="1">
        <f>VLOOKUP($J3198,節点!$E$1:$G$20000,2,FALSE)</f>
        <v>-20.85</v>
      </c>
      <c r="Y3198" s="1">
        <f>VLOOKUP($J3198,節点!$E$1:$G$20000,3,FALSE)</f>
        <v>-2.5</v>
      </c>
      <c r="Z3198" s="1">
        <f>VLOOKUP($K3198,節点!$E$1:$G$20000,2,FALSE)</f>
        <v>-22.2</v>
      </c>
      <c r="AA3198" s="1">
        <f>VLOOKUP($K3198,節点!$E$1:$G$20000,3,FALSE)</f>
        <v>-2.5</v>
      </c>
      <c r="AB3198">
        <f t="shared" si="2378"/>
        <v>-0.67500000000000071</v>
      </c>
      <c r="AC3198">
        <f t="shared" si="2379"/>
        <v>-0.625</v>
      </c>
      <c r="AD3198">
        <f t="shared" si="2380"/>
        <v>0.67499999999999716</v>
      </c>
      <c r="AE3198">
        <f t="shared" si="2381"/>
        <v>-0.625</v>
      </c>
      <c r="AF3198">
        <f t="shared" si="2382"/>
        <v>0.67499999999999716</v>
      </c>
      <c r="AG3198">
        <f t="shared" si="2383"/>
        <v>0.625</v>
      </c>
      <c r="AH3198">
        <f t="shared" si="2384"/>
        <v>-0.67500000000000071</v>
      </c>
      <c r="AI3198">
        <f t="shared" si="2385"/>
        <v>0.625</v>
      </c>
      <c r="AJ3198">
        <f t="shared" si="2395"/>
        <v>222.79740183823418</v>
      </c>
      <c r="AK3198">
        <f t="shared" si="2396"/>
        <v>317.20259816176571</v>
      </c>
      <c r="AL3198">
        <f t="shared" si="2397"/>
        <v>42.797401838234315</v>
      </c>
      <c r="AM3198">
        <f t="shared" si="2398"/>
        <v>137.20259816176582</v>
      </c>
      <c r="AN3198">
        <f t="shared" si="2386"/>
        <v>3</v>
      </c>
      <c r="AO3198">
        <f t="shared" si="2387"/>
        <v>4</v>
      </c>
      <c r="AP3198">
        <f t="shared" si="2388"/>
        <v>1</v>
      </c>
      <c r="AQ3198">
        <f t="shared" si="2389"/>
        <v>2</v>
      </c>
      <c r="AR3198">
        <f t="shared" si="2390"/>
        <v>3412</v>
      </c>
      <c r="AS3198" t="str">
        <f t="shared" si="2391"/>
        <v/>
      </c>
      <c r="AT3198" t="str">
        <f t="shared" si="2392"/>
        <v/>
      </c>
      <c r="AU3198" t="str">
        <f t="shared" si="2393"/>
        <v/>
      </c>
      <c r="AV3198" t="str">
        <f t="shared" si="2394"/>
        <v/>
      </c>
      <c r="AW3198" t="str">
        <f t="shared" si="2363"/>
        <v/>
      </c>
      <c r="BA3198">
        <f t="shared" si="2399"/>
        <v>-21.524999999999999</v>
      </c>
      <c r="BB3198">
        <f t="shared" si="2400"/>
        <v>-3.75</v>
      </c>
      <c r="BC3198">
        <f t="shared" si="2401"/>
        <v>-20.85</v>
      </c>
      <c r="BD3198">
        <f t="shared" si="2402"/>
        <v>-3.125</v>
      </c>
      <c r="BE3198">
        <f t="shared" si="2403"/>
        <v>-21.524999999999999</v>
      </c>
      <c r="BF3198">
        <f t="shared" si="2404"/>
        <v>-2.5</v>
      </c>
      <c r="BG3198">
        <f t="shared" si="2405"/>
        <v>-22.2</v>
      </c>
      <c r="BH3198">
        <f t="shared" si="2406"/>
        <v>-3.125</v>
      </c>
      <c r="BI3198">
        <f t="shared" si="2407"/>
        <v>1.25</v>
      </c>
      <c r="BJ3198">
        <f t="shared" si="2408"/>
        <v>1.3499999999999979</v>
      </c>
      <c r="BK3198">
        <f t="shared" si="2409"/>
        <v>1.0799999999999983</v>
      </c>
      <c r="BL3198">
        <f t="shared" si="2410"/>
        <v>1.25</v>
      </c>
      <c r="BM3198" s="1">
        <v>1.1997600479904034</v>
      </c>
    </row>
    <row r="3199" spans="1:65">
      <c r="A3199" s="16" t="s">
        <v>6623</v>
      </c>
      <c r="E3199"/>
      <c r="F3199" s="17">
        <f t="shared" si="2364"/>
        <v>979</v>
      </c>
      <c r="G3199" s="3">
        <f t="shared" si="2365"/>
        <v>20</v>
      </c>
      <c r="H3199" s="4">
        <f t="shared" si="2366"/>
        <v>1006</v>
      </c>
      <c r="I3199" s="4">
        <f t="shared" si="2367"/>
        <v>1042</v>
      </c>
      <c r="J3199" s="4">
        <f t="shared" si="2368"/>
        <v>1043</v>
      </c>
      <c r="K3199" s="4">
        <f t="shared" si="2369"/>
        <v>1007</v>
      </c>
      <c r="L3199" s="1">
        <f t="shared" si="2370"/>
        <v>0</v>
      </c>
      <c r="M3199" s="1">
        <f t="shared" si="2371"/>
        <v>0</v>
      </c>
      <c r="N3199" s="1">
        <f t="shared" si="2372"/>
        <v>0</v>
      </c>
      <c r="O3199" s="1">
        <f t="shared" si="2373"/>
        <v>0</v>
      </c>
      <c r="P3199" s="1">
        <f t="shared" si="2374"/>
        <v>0</v>
      </c>
      <c r="Q3199" s="1" t="str">
        <f t="shared" si="2375"/>
        <v/>
      </c>
      <c r="R3199" s="1">
        <f t="shared" si="2376"/>
        <v>-21.524999999999999</v>
      </c>
      <c r="S3199" s="1">
        <f t="shared" si="2377"/>
        <v>-1.875</v>
      </c>
      <c r="T3199" s="1">
        <f>VLOOKUP($H3199,節点!$E$1:$G$20000,2,FALSE)</f>
        <v>-22.2</v>
      </c>
      <c r="U3199" s="1">
        <f>VLOOKUP($H3199,節点!$E$1:$G$20000,3,FALSE)</f>
        <v>-2.5</v>
      </c>
      <c r="V3199" s="1">
        <f>VLOOKUP($I3199,節点!$E$1:$G$20000,2,FALSE)</f>
        <v>-20.85</v>
      </c>
      <c r="W3199" s="1">
        <f>VLOOKUP($I3199,節点!$E$1:$G$20000,3,FALSE)</f>
        <v>-2.5</v>
      </c>
      <c r="X3199" s="1">
        <f>VLOOKUP($J3199,節点!$E$1:$G$20000,2,FALSE)</f>
        <v>-20.85</v>
      </c>
      <c r="Y3199" s="1">
        <f>VLOOKUP($J3199,節点!$E$1:$G$20000,3,FALSE)</f>
        <v>-1.25</v>
      </c>
      <c r="Z3199" s="1">
        <f>VLOOKUP($K3199,節点!$E$1:$G$20000,2,FALSE)</f>
        <v>-22.2</v>
      </c>
      <c r="AA3199" s="1">
        <f>VLOOKUP($K3199,節点!$E$1:$G$20000,3,FALSE)</f>
        <v>-1.25</v>
      </c>
      <c r="AB3199">
        <f t="shared" si="2378"/>
        <v>-0.67500000000000071</v>
      </c>
      <c r="AC3199">
        <f t="shared" si="2379"/>
        <v>-0.625</v>
      </c>
      <c r="AD3199">
        <f t="shared" si="2380"/>
        <v>0.67499999999999716</v>
      </c>
      <c r="AE3199">
        <f t="shared" si="2381"/>
        <v>-0.625</v>
      </c>
      <c r="AF3199">
        <f t="shared" si="2382"/>
        <v>0.67499999999999716</v>
      </c>
      <c r="AG3199">
        <f t="shared" si="2383"/>
        <v>0.625</v>
      </c>
      <c r="AH3199">
        <f t="shared" si="2384"/>
        <v>-0.67500000000000071</v>
      </c>
      <c r="AI3199">
        <f t="shared" si="2385"/>
        <v>0.625</v>
      </c>
      <c r="AJ3199">
        <f t="shared" si="2395"/>
        <v>222.79740183823418</v>
      </c>
      <c r="AK3199">
        <f t="shared" si="2396"/>
        <v>317.20259816176571</v>
      </c>
      <c r="AL3199">
        <f t="shared" si="2397"/>
        <v>42.797401838234315</v>
      </c>
      <c r="AM3199">
        <f t="shared" si="2398"/>
        <v>137.20259816176582</v>
      </c>
      <c r="AN3199">
        <f t="shared" si="2386"/>
        <v>3</v>
      </c>
      <c r="AO3199">
        <f t="shared" si="2387"/>
        <v>4</v>
      </c>
      <c r="AP3199">
        <f t="shared" si="2388"/>
        <v>1</v>
      </c>
      <c r="AQ3199">
        <f t="shared" si="2389"/>
        <v>2</v>
      </c>
      <c r="AR3199">
        <f t="shared" si="2390"/>
        <v>3412</v>
      </c>
      <c r="AS3199" t="str">
        <f t="shared" si="2391"/>
        <v/>
      </c>
      <c r="AT3199" t="str">
        <f t="shared" si="2392"/>
        <v/>
      </c>
      <c r="AU3199" t="str">
        <f t="shared" si="2393"/>
        <v/>
      </c>
      <c r="AV3199" t="str">
        <f t="shared" si="2394"/>
        <v/>
      </c>
      <c r="AW3199" t="str">
        <f t="shared" si="2363"/>
        <v/>
      </c>
      <c r="BA3199">
        <f t="shared" si="2399"/>
        <v>-21.524999999999999</v>
      </c>
      <c r="BB3199">
        <f t="shared" si="2400"/>
        <v>-2.5</v>
      </c>
      <c r="BC3199">
        <f t="shared" si="2401"/>
        <v>-20.85</v>
      </c>
      <c r="BD3199">
        <f t="shared" si="2402"/>
        <v>-1.875</v>
      </c>
      <c r="BE3199">
        <f t="shared" si="2403"/>
        <v>-21.524999999999999</v>
      </c>
      <c r="BF3199">
        <f t="shared" si="2404"/>
        <v>-1.25</v>
      </c>
      <c r="BG3199">
        <f t="shared" si="2405"/>
        <v>-22.2</v>
      </c>
      <c r="BH3199">
        <f t="shared" si="2406"/>
        <v>-1.875</v>
      </c>
      <c r="BI3199">
        <f t="shared" si="2407"/>
        <v>1.25</v>
      </c>
      <c r="BJ3199">
        <f t="shared" si="2408"/>
        <v>1.3499999999999979</v>
      </c>
      <c r="BK3199">
        <f t="shared" si="2409"/>
        <v>1.0799999999999983</v>
      </c>
      <c r="BL3199">
        <f t="shared" si="2410"/>
        <v>1.25</v>
      </c>
      <c r="BM3199" s="1">
        <v>1.199760047990402</v>
      </c>
    </row>
    <row r="3200" spans="1:65">
      <c r="A3200" s="16" t="s">
        <v>6624</v>
      </c>
      <c r="E3200"/>
      <c r="F3200" s="17">
        <f t="shared" si="2364"/>
        <v>980</v>
      </c>
      <c r="G3200" s="3">
        <f t="shared" si="2365"/>
        <v>20</v>
      </c>
      <c r="H3200" s="4">
        <f t="shared" si="2366"/>
        <v>1007</v>
      </c>
      <c r="I3200" s="4">
        <f t="shared" si="2367"/>
        <v>1043</v>
      </c>
      <c r="J3200" s="4">
        <f t="shared" si="2368"/>
        <v>1044</v>
      </c>
      <c r="K3200" s="4">
        <f t="shared" si="2369"/>
        <v>1008</v>
      </c>
      <c r="L3200" s="1">
        <f t="shared" si="2370"/>
        <v>0</v>
      </c>
      <c r="M3200" s="1">
        <f t="shared" si="2371"/>
        <v>0</v>
      </c>
      <c r="N3200" s="1">
        <f t="shared" si="2372"/>
        <v>0</v>
      </c>
      <c r="O3200" s="1">
        <f t="shared" si="2373"/>
        <v>0</v>
      </c>
      <c r="P3200" s="1">
        <f t="shared" si="2374"/>
        <v>0</v>
      </c>
      <c r="Q3200" s="1" t="str">
        <f t="shared" si="2375"/>
        <v/>
      </c>
      <c r="R3200" s="1">
        <f t="shared" si="2376"/>
        <v>-21.524999999999999</v>
      </c>
      <c r="S3200" s="1">
        <f t="shared" si="2377"/>
        <v>-0.625</v>
      </c>
      <c r="T3200" s="1">
        <f>VLOOKUP($H3200,節点!$E$1:$G$20000,2,FALSE)</f>
        <v>-22.2</v>
      </c>
      <c r="U3200" s="1">
        <f>VLOOKUP($H3200,節点!$E$1:$G$20000,3,FALSE)</f>
        <v>-1.25</v>
      </c>
      <c r="V3200" s="1">
        <f>VLOOKUP($I3200,節点!$E$1:$G$20000,2,FALSE)</f>
        <v>-20.85</v>
      </c>
      <c r="W3200" s="1">
        <f>VLOOKUP($I3200,節点!$E$1:$G$20000,3,FALSE)</f>
        <v>-1.25</v>
      </c>
      <c r="X3200" s="1">
        <f>VLOOKUP($J3200,節点!$E$1:$G$20000,2,FALSE)</f>
        <v>-20.85</v>
      </c>
      <c r="Y3200" s="1">
        <f>VLOOKUP($J3200,節点!$E$1:$G$20000,3,FALSE)</f>
        <v>0</v>
      </c>
      <c r="Z3200" s="1">
        <f>VLOOKUP($K3200,節点!$E$1:$G$20000,2,FALSE)</f>
        <v>-22.2</v>
      </c>
      <c r="AA3200" s="1">
        <f>VLOOKUP($K3200,節点!$E$1:$G$20000,3,FALSE)</f>
        <v>0</v>
      </c>
      <c r="AB3200">
        <f t="shared" si="2378"/>
        <v>-0.67500000000000071</v>
      </c>
      <c r="AC3200">
        <f t="shared" si="2379"/>
        <v>-0.625</v>
      </c>
      <c r="AD3200">
        <f t="shared" si="2380"/>
        <v>0.67499999999999716</v>
      </c>
      <c r="AE3200">
        <f t="shared" si="2381"/>
        <v>-0.625</v>
      </c>
      <c r="AF3200">
        <f t="shared" si="2382"/>
        <v>0.67499999999999716</v>
      </c>
      <c r="AG3200">
        <f t="shared" si="2383"/>
        <v>0.625</v>
      </c>
      <c r="AH3200">
        <f t="shared" si="2384"/>
        <v>-0.67500000000000071</v>
      </c>
      <c r="AI3200">
        <f t="shared" si="2385"/>
        <v>0.625</v>
      </c>
      <c r="AJ3200">
        <f t="shared" si="2395"/>
        <v>222.79740183823418</v>
      </c>
      <c r="AK3200">
        <f t="shared" si="2396"/>
        <v>317.20259816176571</v>
      </c>
      <c r="AL3200">
        <f t="shared" si="2397"/>
        <v>42.797401838234315</v>
      </c>
      <c r="AM3200">
        <f t="shared" si="2398"/>
        <v>137.20259816176582</v>
      </c>
      <c r="AN3200">
        <f t="shared" si="2386"/>
        <v>3</v>
      </c>
      <c r="AO3200">
        <f t="shared" si="2387"/>
        <v>4</v>
      </c>
      <c r="AP3200">
        <f t="shared" si="2388"/>
        <v>1</v>
      </c>
      <c r="AQ3200">
        <f t="shared" si="2389"/>
        <v>2</v>
      </c>
      <c r="AR3200">
        <f t="shared" si="2390"/>
        <v>3412</v>
      </c>
      <c r="AS3200" t="str">
        <f t="shared" si="2391"/>
        <v/>
      </c>
      <c r="AT3200" t="str">
        <f t="shared" si="2392"/>
        <v/>
      </c>
      <c r="AU3200" t="str">
        <f t="shared" si="2393"/>
        <v/>
      </c>
      <c r="AV3200" t="str">
        <f t="shared" si="2394"/>
        <v/>
      </c>
      <c r="AW3200" t="str">
        <f t="shared" si="2363"/>
        <v/>
      </c>
      <c r="BA3200">
        <f t="shared" si="2399"/>
        <v>-21.524999999999999</v>
      </c>
      <c r="BB3200">
        <f t="shared" si="2400"/>
        <v>-1.25</v>
      </c>
      <c r="BC3200">
        <f t="shared" si="2401"/>
        <v>-20.85</v>
      </c>
      <c r="BD3200">
        <f t="shared" si="2402"/>
        <v>-0.625</v>
      </c>
      <c r="BE3200">
        <f t="shared" si="2403"/>
        <v>-21.524999999999999</v>
      </c>
      <c r="BF3200">
        <f t="shared" si="2404"/>
        <v>0</v>
      </c>
      <c r="BG3200">
        <f t="shared" si="2405"/>
        <v>-22.2</v>
      </c>
      <c r="BH3200">
        <f t="shared" si="2406"/>
        <v>-0.625</v>
      </c>
      <c r="BI3200">
        <f t="shared" si="2407"/>
        <v>1.25</v>
      </c>
      <c r="BJ3200">
        <f t="shared" si="2408"/>
        <v>1.3499999999999979</v>
      </c>
      <c r="BK3200">
        <f t="shared" si="2409"/>
        <v>1.0799999999999983</v>
      </c>
      <c r="BL3200">
        <f t="shared" si="2410"/>
        <v>1.25</v>
      </c>
      <c r="BM3200" s="1">
        <v>1.199760047990402</v>
      </c>
    </row>
    <row r="3201" spans="1:65">
      <c r="A3201" s="16" t="s">
        <v>6625</v>
      </c>
      <c r="E3201"/>
      <c r="F3201" s="17">
        <f t="shared" si="2364"/>
        <v>982</v>
      </c>
      <c r="G3201" s="3">
        <f t="shared" si="2365"/>
        <v>20</v>
      </c>
      <c r="H3201" s="4">
        <f t="shared" si="2366"/>
        <v>1032</v>
      </c>
      <c r="I3201" s="4">
        <f t="shared" si="2367"/>
        <v>1069</v>
      </c>
      <c r="J3201" s="4">
        <f t="shared" si="2368"/>
        <v>1033</v>
      </c>
      <c r="K3201" s="4">
        <f t="shared" si="2369"/>
        <v>1033</v>
      </c>
      <c r="L3201" s="1">
        <f t="shared" si="2370"/>
        <v>0</v>
      </c>
      <c r="M3201" s="1">
        <f t="shared" si="2371"/>
        <v>0</v>
      </c>
      <c r="N3201" s="1">
        <f t="shared" si="2372"/>
        <v>1</v>
      </c>
      <c r="O3201" s="1">
        <f t="shared" si="2373"/>
        <v>0</v>
      </c>
      <c r="P3201" s="1">
        <f t="shared" si="2374"/>
        <v>1</v>
      </c>
      <c r="Q3201" s="1" t="str">
        <f t="shared" si="2375"/>
        <v>三角形</v>
      </c>
      <c r="R3201" s="1">
        <f t="shared" si="2376"/>
        <v>-20.400000000000002</v>
      </c>
      <c r="S3201" s="1">
        <f t="shared" si="2377"/>
        <v>-10.975</v>
      </c>
      <c r="T3201" s="1">
        <f>VLOOKUP($H3201,節点!$E$1:$G$20000,2,FALSE)</f>
        <v>-20.85</v>
      </c>
      <c r="U3201" s="1">
        <f>VLOOKUP($H3201,節点!$E$1:$G$20000,3,FALSE)</f>
        <v>-11.425000000000001</v>
      </c>
      <c r="V3201" s="1">
        <f>VLOOKUP($I3201,節点!$E$1:$G$20000,2,FALSE)</f>
        <v>-19.5</v>
      </c>
      <c r="W3201" s="1">
        <f>VLOOKUP($I3201,節点!$E$1:$G$20000,3,FALSE)</f>
        <v>-10.75</v>
      </c>
      <c r="X3201" s="1">
        <f>VLOOKUP($J3201,節点!$E$1:$G$20000,2,FALSE)</f>
        <v>-20.85</v>
      </c>
      <c r="Y3201" s="1">
        <f>VLOOKUP($J3201,節点!$E$1:$G$20000,3,FALSE)</f>
        <v>-10.75</v>
      </c>
      <c r="Z3201" s="1">
        <f>VLOOKUP($K3201,節点!$E$1:$G$20000,2,FALSE)</f>
        <v>-20.85</v>
      </c>
      <c r="AA3201" s="1">
        <f>VLOOKUP($K3201,節点!$E$1:$G$20000,3,FALSE)</f>
        <v>-10.75</v>
      </c>
      <c r="AB3201">
        <f t="shared" si="2378"/>
        <v>-0.44999999999999929</v>
      </c>
      <c r="AC3201">
        <f t="shared" si="2379"/>
        <v>-0.45000000000000107</v>
      </c>
      <c r="AD3201">
        <f t="shared" si="2380"/>
        <v>0.90000000000000213</v>
      </c>
      <c r="AE3201">
        <f t="shared" si="2381"/>
        <v>0.22499999999999964</v>
      </c>
      <c r="AF3201">
        <f t="shared" si="2382"/>
        <v>-0.44999999999999929</v>
      </c>
      <c r="AG3201">
        <f t="shared" si="2383"/>
        <v>0.22499999999999964</v>
      </c>
      <c r="AH3201">
        <f t="shared" si="2384"/>
        <v>-0.44999999999999929</v>
      </c>
      <c r="AI3201">
        <f t="shared" si="2385"/>
        <v>0.22499999999999964</v>
      </c>
      <c r="AJ3201">
        <f t="shared" si="2395"/>
        <v>225.00000000000011</v>
      </c>
      <c r="AK3201">
        <f t="shared" si="2396"/>
        <v>14.036243467926425</v>
      </c>
      <c r="AL3201">
        <f t="shared" si="2397"/>
        <v>153.43494882292202</v>
      </c>
      <c r="AM3201">
        <f t="shared" si="2398"/>
        <v>153.43494882292202</v>
      </c>
      <c r="AN3201">
        <f t="shared" si="2386"/>
        <v>3</v>
      </c>
      <c r="AO3201">
        <f t="shared" si="2387"/>
        <v>1</v>
      </c>
      <c r="AP3201">
        <f t="shared" si="2388"/>
        <v>2</v>
      </c>
      <c r="AQ3201">
        <f t="shared" si="2389"/>
        <v>2</v>
      </c>
      <c r="AR3201">
        <f t="shared" si="2390"/>
        <v>3122</v>
      </c>
      <c r="AS3201" t="str">
        <f t="shared" si="2391"/>
        <v/>
      </c>
      <c r="AT3201" t="str">
        <f t="shared" si="2392"/>
        <v/>
      </c>
      <c r="AU3201" t="str">
        <f t="shared" si="2393"/>
        <v/>
      </c>
      <c r="AV3201" t="str">
        <f t="shared" si="2394"/>
        <v/>
      </c>
      <c r="AW3201" t="str">
        <f t="shared" si="2363"/>
        <v/>
      </c>
      <c r="BA3201">
        <f t="shared" si="2399"/>
        <v>-20.175000000000001</v>
      </c>
      <c r="BB3201">
        <f t="shared" si="2400"/>
        <v>-11.0875</v>
      </c>
      <c r="BC3201">
        <f t="shared" si="2401"/>
        <v>-20.175000000000001</v>
      </c>
      <c r="BD3201">
        <f t="shared" si="2402"/>
        <v>-10.75</v>
      </c>
      <c r="BE3201">
        <f t="shared" si="2403"/>
        <v>-20.85</v>
      </c>
      <c r="BF3201">
        <f t="shared" si="2404"/>
        <v>-10.75</v>
      </c>
      <c r="BG3201">
        <f t="shared" si="2405"/>
        <v>-20.85</v>
      </c>
      <c r="BH3201">
        <f t="shared" si="2406"/>
        <v>-11.0875</v>
      </c>
      <c r="BI3201">
        <f t="shared" si="2407"/>
        <v>0.75467294240617977</v>
      </c>
      <c r="BJ3201">
        <f t="shared" si="2408"/>
        <v>0.75467294240617977</v>
      </c>
      <c r="BK3201">
        <f t="shared" si="2409"/>
        <v>1</v>
      </c>
      <c r="BL3201">
        <f t="shared" si="2410"/>
        <v>0.75467294240617977</v>
      </c>
      <c r="BM3201" s="1">
        <v>1.199760047990402</v>
      </c>
    </row>
    <row r="3202" spans="1:65">
      <c r="A3202" s="16" t="s">
        <v>6626</v>
      </c>
      <c r="E3202"/>
      <c r="F3202" s="17">
        <f t="shared" si="2364"/>
        <v>1006</v>
      </c>
      <c r="G3202" s="3">
        <f t="shared" si="2365"/>
        <v>20</v>
      </c>
      <c r="H3202" s="4">
        <f t="shared" si="2366"/>
        <v>1033</v>
      </c>
      <c r="I3202" s="4">
        <f t="shared" si="2367"/>
        <v>1069</v>
      </c>
      <c r="J3202" s="4">
        <f t="shared" si="2368"/>
        <v>1070</v>
      </c>
      <c r="K3202" s="4">
        <f t="shared" si="2369"/>
        <v>1034</v>
      </c>
      <c r="L3202" s="1">
        <f t="shared" si="2370"/>
        <v>0</v>
      </c>
      <c r="M3202" s="1">
        <f t="shared" si="2371"/>
        <v>0</v>
      </c>
      <c r="N3202" s="1">
        <f t="shared" si="2372"/>
        <v>0</v>
      </c>
      <c r="O3202" s="1">
        <f t="shared" si="2373"/>
        <v>0</v>
      </c>
      <c r="P3202" s="1">
        <f t="shared" si="2374"/>
        <v>0</v>
      </c>
      <c r="Q3202" s="1" t="str">
        <f t="shared" si="2375"/>
        <v/>
      </c>
      <c r="R3202" s="1">
        <f t="shared" si="2376"/>
        <v>-20.175000000000001</v>
      </c>
      <c r="S3202" s="1">
        <f t="shared" si="2377"/>
        <v>-10.333500000000001</v>
      </c>
      <c r="T3202" s="1">
        <f>VLOOKUP($H3202,節点!$E$1:$G$20000,2,FALSE)</f>
        <v>-20.85</v>
      </c>
      <c r="U3202" s="1">
        <f>VLOOKUP($H3202,節点!$E$1:$G$20000,3,FALSE)</f>
        <v>-10.75</v>
      </c>
      <c r="V3202" s="1">
        <f>VLOOKUP($I3202,節点!$E$1:$G$20000,2,FALSE)</f>
        <v>-19.5</v>
      </c>
      <c r="W3202" s="1">
        <f>VLOOKUP($I3202,節点!$E$1:$G$20000,3,FALSE)</f>
        <v>-10.75</v>
      </c>
      <c r="X3202" s="1">
        <f>VLOOKUP($J3202,節点!$E$1:$G$20000,2,FALSE)</f>
        <v>-19.5</v>
      </c>
      <c r="Y3202" s="1">
        <f>VLOOKUP($J3202,節点!$E$1:$G$20000,3,FALSE)</f>
        <v>-9.9169999999999998</v>
      </c>
      <c r="Z3202" s="1">
        <f>VLOOKUP($K3202,節点!$E$1:$G$20000,2,FALSE)</f>
        <v>-20.85</v>
      </c>
      <c r="AA3202" s="1">
        <f>VLOOKUP($K3202,節点!$E$1:$G$20000,3,FALSE)</f>
        <v>-9.9169999999999998</v>
      </c>
      <c r="AB3202">
        <f t="shared" si="2378"/>
        <v>-0.67500000000000071</v>
      </c>
      <c r="AC3202">
        <f t="shared" si="2379"/>
        <v>-0.4164999999999992</v>
      </c>
      <c r="AD3202">
        <f t="shared" si="2380"/>
        <v>0.67500000000000071</v>
      </c>
      <c r="AE3202">
        <f t="shared" si="2381"/>
        <v>-0.4164999999999992</v>
      </c>
      <c r="AF3202">
        <f t="shared" si="2382"/>
        <v>0.67500000000000071</v>
      </c>
      <c r="AG3202">
        <f t="shared" si="2383"/>
        <v>0.41650000000000098</v>
      </c>
      <c r="AH3202">
        <f t="shared" si="2384"/>
        <v>-0.67500000000000071</v>
      </c>
      <c r="AI3202">
        <f t="shared" si="2385"/>
        <v>0.41650000000000098</v>
      </c>
      <c r="AJ3202">
        <f t="shared" si="2395"/>
        <v>211.67612274725806</v>
      </c>
      <c r="AK3202">
        <f t="shared" si="2396"/>
        <v>328.32387725274191</v>
      </c>
      <c r="AL3202">
        <f t="shared" si="2397"/>
        <v>31.676122747258184</v>
      </c>
      <c r="AM3202">
        <f t="shared" si="2398"/>
        <v>148.32387725274182</v>
      </c>
      <c r="AN3202">
        <f t="shared" si="2386"/>
        <v>3</v>
      </c>
      <c r="AO3202">
        <f t="shared" si="2387"/>
        <v>4</v>
      </c>
      <c r="AP3202">
        <f t="shared" si="2388"/>
        <v>1</v>
      </c>
      <c r="AQ3202">
        <f t="shared" si="2389"/>
        <v>2</v>
      </c>
      <c r="AR3202">
        <f t="shared" si="2390"/>
        <v>3412</v>
      </c>
      <c r="AS3202" t="str">
        <f t="shared" si="2391"/>
        <v/>
      </c>
      <c r="AT3202" t="str">
        <f t="shared" si="2392"/>
        <v/>
      </c>
      <c r="AU3202" t="str">
        <f t="shared" si="2393"/>
        <v/>
      </c>
      <c r="AV3202" t="str">
        <f t="shared" si="2394"/>
        <v/>
      </c>
      <c r="AW3202" t="str">
        <f t="shared" si="2363"/>
        <v/>
      </c>
      <c r="BA3202">
        <f t="shared" si="2399"/>
        <v>-20.175000000000001</v>
      </c>
      <c r="BB3202">
        <f t="shared" si="2400"/>
        <v>-10.75</v>
      </c>
      <c r="BC3202">
        <f t="shared" si="2401"/>
        <v>-19.5</v>
      </c>
      <c r="BD3202">
        <f t="shared" si="2402"/>
        <v>-10.333500000000001</v>
      </c>
      <c r="BE3202">
        <f t="shared" si="2403"/>
        <v>-20.175000000000001</v>
      </c>
      <c r="BF3202">
        <f t="shared" si="2404"/>
        <v>-9.9169999999999998</v>
      </c>
      <c r="BG3202">
        <f t="shared" si="2405"/>
        <v>-20.85</v>
      </c>
      <c r="BH3202">
        <f t="shared" si="2406"/>
        <v>-10.333500000000001</v>
      </c>
      <c r="BI3202">
        <f t="shared" si="2407"/>
        <v>0.83300000000000018</v>
      </c>
      <c r="BJ3202">
        <f t="shared" si="2408"/>
        <v>1.3500000000000014</v>
      </c>
      <c r="BK3202">
        <f t="shared" si="2409"/>
        <v>1.6206482593037228</v>
      </c>
      <c r="BL3202">
        <f t="shared" si="2410"/>
        <v>0.83300000000000018</v>
      </c>
      <c r="BM3202" s="1">
        <v>1.199760047990402</v>
      </c>
    </row>
    <row r="3203" spans="1:65">
      <c r="A3203" s="16" t="s">
        <v>6627</v>
      </c>
      <c r="E3203"/>
      <c r="F3203" s="17">
        <f t="shared" si="2364"/>
        <v>1007</v>
      </c>
      <c r="G3203" s="3">
        <f t="shared" si="2365"/>
        <v>20</v>
      </c>
      <c r="H3203" s="4">
        <f t="shared" si="2366"/>
        <v>1034</v>
      </c>
      <c r="I3203" s="4">
        <f t="shared" si="2367"/>
        <v>1070</v>
      </c>
      <c r="J3203" s="4">
        <f t="shared" si="2368"/>
        <v>1071</v>
      </c>
      <c r="K3203" s="4">
        <f t="shared" si="2369"/>
        <v>1035</v>
      </c>
      <c r="L3203" s="1">
        <f t="shared" si="2370"/>
        <v>0</v>
      </c>
      <c r="M3203" s="1">
        <f t="shared" si="2371"/>
        <v>0</v>
      </c>
      <c r="N3203" s="1">
        <f t="shared" si="2372"/>
        <v>0</v>
      </c>
      <c r="O3203" s="1">
        <f t="shared" si="2373"/>
        <v>0</v>
      </c>
      <c r="P3203" s="1">
        <f t="shared" si="2374"/>
        <v>0</v>
      </c>
      <c r="Q3203" s="1" t="str">
        <f t="shared" si="2375"/>
        <v/>
      </c>
      <c r="R3203" s="1">
        <f t="shared" si="2376"/>
        <v>-20.175000000000001</v>
      </c>
      <c r="S3203" s="1">
        <f t="shared" si="2377"/>
        <v>-9.5004999999999988</v>
      </c>
      <c r="T3203" s="1">
        <f>VLOOKUP($H3203,節点!$E$1:$G$20000,2,FALSE)</f>
        <v>-20.85</v>
      </c>
      <c r="U3203" s="1">
        <f>VLOOKUP($H3203,節点!$E$1:$G$20000,3,FALSE)</f>
        <v>-9.9169999999999998</v>
      </c>
      <c r="V3203" s="1">
        <f>VLOOKUP($I3203,節点!$E$1:$G$20000,2,FALSE)</f>
        <v>-19.5</v>
      </c>
      <c r="W3203" s="1">
        <f>VLOOKUP($I3203,節点!$E$1:$G$20000,3,FALSE)</f>
        <v>-9.9169999999999998</v>
      </c>
      <c r="X3203" s="1">
        <f>VLOOKUP($J3203,節点!$E$1:$G$20000,2,FALSE)</f>
        <v>-19.5</v>
      </c>
      <c r="Y3203" s="1">
        <f>VLOOKUP($J3203,節点!$E$1:$G$20000,3,FALSE)</f>
        <v>-9.0839999999999996</v>
      </c>
      <c r="Z3203" s="1">
        <f>VLOOKUP($K3203,節点!$E$1:$G$20000,2,FALSE)</f>
        <v>-20.85</v>
      </c>
      <c r="AA3203" s="1">
        <f>VLOOKUP($K3203,節点!$E$1:$G$20000,3,FALSE)</f>
        <v>-9.0839999999999996</v>
      </c>
      <c r="AB3203">
        <f t="shared" si="2378"/>
        <v>-0.67500000000000071</v>
      </c>
      <c r="AC3203">
        <f t="shared" si="2379"/>
        <v>-0.41650000000000098</v>
      </c>
      <c r="AD3203">
        <f t="shared" si="2380"/>
        <v>0.67500000000000071</v>
      </c>
      <c r="AE3203">
        <f t="shared" si="2381"/>
        <v>-0.41650000000000098</v>
      </c>
      <c r="AF3203">
        <f t="shared" si="2382"/>
        <v>0.67500000000000071</v>
      </c>
      <c r="AG3203">
        <f t="shared" si="2383"/>
        <v>0.4164999999999992</v>
      </c>
      <c r="AH3203">
        <f t="shared" si="2384"/>
        <v>-0.67500000000000071</v>
      </c>
      <c r="AI3203">
        <f t="shared" si="2385"/>
        <v>0.4164999999999992</v>
      </c>
      <c r="AJ3203">
        <f t="shared" si="2395"/>
        <v>211.67612274725818</v>
      </c>
      <c r="AK3203">
        <f t="shared" si="2396"/>
        <v>328.3238772527418</v>
      </c>
      <c r="AL3203">
        <f t="shared" si="2397"/>
        <v>31.67612274725807</v>
      </c>
      <c r="AM3203">
        <f t="shared" si="2398"/>
        <v>148.32387725274194</v>
      </c>
      <c r="AN3203">
        <f t="shared" si="2386"/>
        <v>3</v>
      </c>
      <c r="AO3203">
        <f t="shared" si="2387"/>
        <v>4</v>
      </c>
      <c r="AP3203">
        <f t="shared" si="2388"/>
        <v>1</v>
      </c>
      <c r="AQ3203">
        <f t="shared" si="2389"/>
        <v>2</v>
      </c>
      <c r="AR3203">
        <f t="shared" si="2390"/>
        <v>3412</v>
      </c>
      <c r="AS3203" t="str">
        <f t="shared" si="2391"/>
        <v/>
      </c>
      <c r="AT3203" t="str">
        <f t="shared" si="2392"/>
        <v/>
      </c>
      <c r="AU3203" t="str">
        <f t="shared" si="2393"/>
        <v/>
      </c>
      <c r="AV3203" t="str">
        <f t="shared" si="2394"/>
        <v/>
      </c>
      <c r="AW3203" t="str">
        <f t="shared" si="2363"/>
        <v/>
      </c>
      <c r="BA3203">
        <f t="shared" si="2399"/>
        <v>-20.175000000000001</v>
      </c>
      <c r="BB3203">
        <f t="shared" si="2400"/>
        <v>-9.9169999999999998</v>
      </c>
      <c r="BC3203">
        <f t="shared" si="2401"/>
        <v>-19.5</v>
      </c>
      <c r="BD3203">
        <f t="shared" si="2402"/>
        <v>-9.5004999999999988</v>
      </c>
      <c r="BE3203">
        <f t="shared" si="2403"/>
        <v>-20.175000000000001</v>
      </c>
      <c r="BF3203">
        <f t="shared" si="2404"/>
        <v>-9.0839999999999996</v>
      </c>
      <c r="BG3203">
        <f t="shared" si="2405"/>
        <v>-20.85</v>
      </c>
      <c r="BH3203">
        <f t="shared" si="2406"/>
        <v>-9.5004999999999988</v>
      </c>
      <c r="BI3203">
        <f t="shared" si="2407"/>
        <v>0.83300000000000018</v>
      </c>
      <c r="BJ3203">
        <f t="shared" si="2408"/>
        <v>1.3500000000000014</v>
      </c>
      <c r="BK3203">
        <f t="shared" si="2409"/>
        <v>1.6206482593037228</v>
      </c>
      <c r="BL3203">
        <f t="shared" si="2410"/>
        <v>0.83300000000000018</v>
      </c>
      <c r="BM3203" s="1">
        <v>1.199760047990402</v>
      </c>
    </row>
    <row r="3204" spans="1:65">
      <c r="A3204" s="16" t="s">
        <v>6628</v>
      </c>
      <c r="E3204"/>
      <c r="F3204" s="17">
        <f t="shared" si="2364"/>
        <v>1008</v>
      </c>
      <c r="G3204" s="3">
        <f t="shared" si="2365"/>
        <v>20</v>
      </c>
      <c r="H3204" s="4">
        <f t="shared" si="2366"/>
        <v>1035</v>
      </c>
      <c r="I3204" s="4">
        <f t="shared" si="2367"/>
        <v>1071</v>
      </c>
      <c r="J3204" s="4">
        <f t="shared" si="2368"/>
        <v>1072</v>
      </c>
      <c r="K3204" s="4">
        <f t="shared" si="2369"/>
        <v>1036</v>
      </c>
      <c r="L3204" s="1">
        <f t="shared" si="2370"/>
        <v>0</v>
      </c>
      <c r="M3204" s="1">
        <f t="shared" si="2371"/>
        <v>0</v>
      </c>
      <c r="N3204" s="1">
        <f t="shared" si="2372"/>
        <v>0</v>
      </c>
      <c r="O3204" s="1">
        <f t="shared" si="2373"/>
        <v>0</v>
      </c>
      <c r="P3204" s="1">
        <f t="shared" si="2374"/>
        <v>0</v>
      </c>
      <c r="Q3204" s="1" t="str">
        <f t="shared" si="2375"/>
        <v/>
      </c>
      <c r="R3204" s="1">
        <f t="shared" si="2376"/>
        <v>-20.175000000000001</v>
      </c>
      <c r="S3204" s="1">
        <f t="shared" si="2377"/>
        <v>-8.6669999999999998</v>
      </c>
      <c r="T3204" s="1">
        <f>VLOOKUP($H3204,節点!$E$1:$G$20000,2,FALSE)</f>
        <v>-20.85</v>
      </c>
      <c r="U3204" s="1">
        <f>VLOOKUP($H3204,節点!$E$1:$G$20000,3,FALSE)</f>
        <v>-9.0839999999999996</v>
      </c>
      <c r="V3204" s="1">
        <f>VLOOKUP($I3204,節点!$E$1:$G$20000,2,FALSE)</f>
        <v>-19.5</v>
      </c>
      <c r="W3204" s="1">
        <f>VLOOKUP($I3204,節点!$E$1:$G$20000,3,FALSE)</f>
        <v>-9.0839999999999996</v>
      </c>
      <c r="X3204" s="1">
        <f>VLOOKUP($J3204,節点!$E$1:$G$20000,2,FALSE)</f>
        <v>-19.5</v>
      </c>
      <c r="Y3204" s="1">
        <f>VLOOKUP($J3204,節点!$E$1:$G$20000,3,FALSE)</f>
        <v>-8.25</v>
      </c>
      <c r="Z3204" s="1">
        <f>VLOOKUP($K3204,節点!$E$1:$G$20000,2,FALSE)</f>
        <v>-20.85</v>
      </c>
      <c r="AA3204" s="1">
        <f>VLOOKUP($K3204,節点!$E$1:$G$20000,3,FALSE)</f>
        <v>-8.25</v>
      </c>
      <c r="AB3204">
        <f t="shared" si="2378"/>
        <v>-0.67500000000000071</v>
      </c>
      <c r="AC3204">
        <f t="shared" si="2379"/>
        <v>-0.41699999999999982</v>
      </c>
      <c r="AD3204">
        <f t="shared" si="2380"/>
        <v>0.67500000000000071</v>
      </c>
      <c r="AE3204">
        <f t="shared" si="2381"/>
        <v>-0.41699999999999982</v>
      </c>
      <c r="AF3204">
        <f t="shared" si="2382"/>
        <v>0.67500000000000071</v>
      </c>
      <c r="AG3204">
        <f t="shared" si="2383"/>
        <v>0.41699999999999982</v>
      </c>
      <c r="AH3204">
        <f t="shared" si="2384"/>
        <v>-0.67500000000000071</v>
      </c>
      <c r="AI3204">
        <f t="shared" si="2385"/>
        <v>0.41699999999999982</v>
      </c>
      <c r="AJ3204">
        <f t="shared" si="2395"/>
        <v>211.70685078591615</v>
      </c>
      <c r="AK3204">
        <f t="shared" si="2396"/>
        <v>328.29314921408388</v>
      </c>
      <c r="AL3204">
        <f t="shared" si="2397"/>
        <v>31.706850785916135</v>
      </c>
      <c r="AM3204">
        <f t="shared" si="2398"/>
        <v>148.29314921408385</v>
      </c>
      <c r="AN3204">
        <f t="shared" si="2386"/>
        <v>3</v>
      </c>
      <c r="AO3204">
        <f t="shared" si="2387"/>
        <v>4</v>
      </c>
      <c r="AP3204">
        <f t="shared" si="2388"/>
        <v>1</v>
      </c>
      <c r="AQ3204">
        <f t="shared" si="2389"/>
        <v>2</v>
      </c>
      <c r="AR3204">
        <f t="shared" si="2390"/>
        <v>3412</v>
      </c>
      <c r="AS3204" t="str">
        <f t="shared" si="2391"/>
        <v/>
      </c>
      <c r="AT3204" t="str">
        <f t="shared" si="2392"/>
        <v/>
      </c>
      <c r="AU3204" t="str">
        <f t="shared" si="2393"/>
        <v/>
      </c>
      <c r="AV3204" t="str">
        <f t="shared" si="2394"/>
        <v/>
      </c>
      <c r="AW3204" t="str">
        <f t="shared" si="2363"/>
        <v/>
      </c>
      <c r="BA3204">
        <f t="shared" si="2399"/>
        <v>-20.175000000000001</v>
      </c>
      <c r="BB3204">
        <f t="shared" si="2400"/>
        <v>-9.0839999999999996</v>
      </c>
      <c r="BC3204">
        <f t="shared" si="2401"/>
        <v>-19.5</v>
      </c>
      <c r="BD3204">
        <f t="shared" si="2402"/>
        <v>-8.6669999999999998</v>
      </c>
      <c r="BE3204">
        <f t="shared" si="2403"/>
        <v>-20.175000000000001</v>
      </c>
      <c r="BF3204">
        <f t="shared" si="2404"/>
        <v>-8.25</v>
      </c>
      <c r="BG3204">
        <f t="shared" si="2405"/>
        <v>-20.85</v>
      </c>
      <c r="BH3204">
        <f t="shared" si="2406"/>
        <v>-8.6669999999999998</v>
      </c>
      <c r="BI3204">
        <f t="shared" si="2407"/>
        <v>0.83399999999999963</v>
      </c>
      <c r="BJ3204">
        <f t="shared" si="2408"/>
        <v>1.3500000000000014</v>
      </c>
      <c r="BK3204">
        <f t="shared" si="2409"/>
        <v>1.6187050359712254</v>
      </c>
      <c r="BL3204">
        <f t="shared" si="2410"/>
        <v>0.83399999999999963</v>
      </c>
      <c r="BM3204" s="1">
        <v>1.199760047990402</v>
      </c>
    </row>
    <row r="3205" spans="1:65">
      <c r="A3205" s="16" t="s">
        <v>6629</v>
      </c>
      <c r="E3205"/>
      <c r="F3205" s="17">
        <f t="shared" si="2364"/>
        <v>1009</v>
      </c>
      <c r="G3205" s="3">
        <f t="shared" si="2365"/>
        <v>20</v>
      </c>
      <c r="H3205" s="4">
        <f t="shared" si="2366"/>
        <v>1036</v>
      </c>
      <c r="I3205" s="4">
        <f t="shared" si="2367"/>
        <v>1072</v>
      </c>
      <c r="J3205" s="4">
        <f t="shared" si="2368"/>
        <v>1073</v>
      </c>
      <c r="K3205" s="4">
        <f t="shared" si="2369"/>
        <v>1037</v>
      </c>
      <c r="L3205" s="1">
        <f t="shared" si="2370"/>
        <v>0</v>
      </c>
      <c r="M3205" s="1">
        <f t="shared" si="2371"/>
        <v>0</v>
      </c>
      <c r="N3205" s="1">
        <f t="shared" si="2372"/>
        <v>0</v>
      </c>
      <c r="O3205" s="1">
        <f t="shared" si="2373"/>
        <v>0</v>
      </c>
      <c r="P3205" s="1">
        <f t="shared" si="2374"/>
        <v>0</v>
      </c>
      <c r="Q3205" s="1" t="str">
        <f t="shared" si="2375"/>
        <v/>
      </c>
      <c r="R3205" s="1">
        <f t="shared" si="2376"/>
        <v>-20.175000000000001</v>
      </c>
      <c r="S3205" s="1">
        <f t="shared" si="2377"/>
        <v>-7.8335000000000008</v>
      </c>
      <c r="T3205" s="1">
        <f>VLOOKUP($H3205,節点!$E$1:$G$20000,2,FALSE)</f>
        <v>-20.85</v>
      </c>
      <c r="U3205" s="1">
        <f>VLOOKUP($H3205,節点!$E$1:$G$20000,3,FALSE)</f>
        <v>-8.25</v>
      </c>
      <c r="V3205" s="1">
        <f>VLOOKUP($I3205,節点!$E$1:$G$20000,2,FALSE)</f>
        <v>-19.5</v>
      </c>
      <c r="W3205" s="1">
        <f>VLOOKUP($I3205,節点!$E$1:$G$20000,3,FALSE)</f>
        <v>-8.25</v>
      </c>
      <c r="X3205" s="1">
        <f>VLOOKUP($J3205,節点!$E$1:$G$20000,2,FALSE)</f>
        <v>-19.5</v>
      </c>
      <c r="Y3205" s="1">
        <f>VLOOKUP($J3205,節点!$E$1:$G$20000,3,FALSE)</f>
        <v>-7.4169999999999998</v>
      </c>
      <c r="Z3205" s="1">
        <f>VLOOKUP($K3205,節点!$E$1:$G$20000,2,FALSE)</f>
        <v>-20.85</v>
      </c>
      <c r="AA3205" s="1">
        <f>VLOOKUP($K3205,節点!$E$1:$G$20000,3,FALSE)</f>
        <v>-7.4169999999999998</v>
      </c>
      <c r="AB3205">
        <f t="shared" si="2378"/>
        <v>-0.67500000000000071</v>
      </c>
      <c r="AC3205">
        <f t="shared" si="2379"/>
        <v>-0.4164999999999992</v>
      </c>
      <c r="AD3205">
        <f t="shared" si="2380"/>
        <v>0.67500000000000071</v>
      </c>
      <c r="AE3205">
        <f t="shared" si="2381"/>
        <v>-0.4164999999999992</v>
      </c>
      <c r="AF3205">
        <f t="shared" si="2382"/>
        <v>0.67500000000000071</v>
      </c>
      <c r="AG3205">
        <f t="shared" si="2383"/>
        <v>0.41650000000000098</v>
      </c>
      <c r="AH3205">
        <f t="shared" si="2384"/>
        <v>-0.67500000000000071</v>
      </c>
      <c r="AI3205">
        <f t="shared" si="2385"/>
        <v>0.41650000000000098</v>
      </c>
      <c r="AJ3205">
        <f t="shared" si="2395"/>
        <v>211.67612274725806</v>
      </c>
      <c r="AK3205">
        <f t="shared" si="2396"/>
        <v>328.32387725274191</v>
      </c>
      <c r="AL3205">
        <f t="shared" si="2397"/>
        <v>31.676122747258184</v>
      </c>
      <c r="AM3205">
        <f t="shared" si="2398"/>
        <v>148.32387725274182</v>
      </c>
      <c r="AN3205">
        <f t="shared" si="2386"/>
        <v>3</v>
      </c>
      <c r="AO3205">
        <f t="shared" si="2387"/>
        <v>4</v>
      </c>
      <c r="AP3205">
        <f t="shared" si="2388"/>
        <v>1</v>
      </c>
      <c r="AQ3205">
        <f t="shared" si="2389"/>
        <v>2</v>
      </c>
      <c r="AR3205">
        <f t="shared" si="2390"/>
        <v>3412</v>
      </c>
      <c r="AS3205" t="str">
        <f t="shared" si="2391"/>
        <v/>
      </c>
      <c r="AT3205" t="str">
        <f t="shared" si="2392"/>
        <v/>
      </c>
      <c r="AU3205" t="str">
        <f t="shared" si="2393"/>
        <v/>
      </c>
      <c r="AV3205" t="str">
        <f t="shared" si="2394"/>
        <v/>
      </c>
      <c r="AW3205" t="str">
        <f t="shared" ref="AW3205:AW3268" si="2411">IF(AND(AT3205="",AU3205="",AV3205=""),"",1)</f>
        <v/>
      </c>
      <c r="BA3205">
        <f t="shared" si="2399"/>
        <v>-20.175000000000001</v>
      </c>
      <c r="BB3205">
        <f t="shared" si="2400"/>
        <v>-8.25</v>
      </c>
      <c r="BC3205">
        <f t="shared" si="2401"/>
        <v>-19.5</v>
      </c>
      <c r="BD3205">
        <f t="shared" si="2402"/>
        <v>-7.8334999999999999</v>
      </c>
      <c r="BE3205">
        <f t="shared" si="2403"/>
        <v>-20.175000000000001</v>
      </c>
      <c r="BF3205">
        <f t="shared" si="2404"/>
        <v>-7.4169999999999998</v>
      </c>
      <c r="BG3205">
        <f t="shared" si="2405"/>
        <v>-20.85</v>
      </c>
      <c r="BH3205">
        <f t="shared" si="2406"/>
        <v>-7.8334999999999999</v>
      </c>
      <c r="BI3205">
        <f t="shared" si="2407"/>
        <v>0.83300000000000018</v>
      </c>
      <c r="BJ3205">
        <f t="shared" si="2408"/>
        <v>1.3500000000000014</v>
      </c>
      <c r="BK3205">
        <f t="shared" si="2409"/>
        <v>1.6206482593037228</v>
      </c>
      <c r="BL3205">
        <f t="shared" si="2410"/>
        <v>0.83300000000000018</v>
      </c>
      <c r="BM3205" s="1">
        <v>1.199760047990402</v>
      </c>
    </row>
    <row r="3206" spans="1:65">
      <c r="A3206" s="16" t="s">
        <v>6630</v>
      </c>
      <c r="E3206"/>
      <c r="F3206" s="17">
        <f t="shared" ref="F3206:F3269" si="2412">VALUE(LEFT($A3206,5))</f>
        <v>1010</v>
      </c>
      <c r="G3206" s="3">
        <f t="shared" ref="G3206:G3269" si="2413">VALUE(RIGHT(LEFT($A3206,10),5))</f>
        <v>20</v>
      </c>
      <c r="H3206" s="4">
        <f t="shared" ref="H3206:H3269" si="2414">VALUE(RIGHT(LEFT($A3206,15),5))</f>
        <v>1037</v>
      </c>
      <c r="I3206" s="4">
        <f t="shared" ref="I3206:I3269" si="2415">VALUE(RIGHT(LEFT($A3206,20),5))</f>
        <v>1073</v>
      </c>
      <c r="J3206" s="4">
        <f t="shared" ref="J3206:J3269" si="2416">VALUE(RIGHT(LEFT($A3206,25),5))</f>
        <v>1074</v>
      </c>
      <c r="K3206" s="4">
        <f t="shared" ref="K3206:K3269" si="2417">VALUE(RIGHT(LEFT($A3206,30),5))</f>
        <v>1038</v>
      </c>
      <c r="L3206" s="1">
        <f t="shared" ref="L3206:L3269" si="2418">IF($H3206=$I3206,1,0)</f>
        <v>0</v>
      </c>
      <c r="M3206" s="1">
        <f t="shared" ref="M3206:M3269" si="2419">IF($I3206=$J3206,1,0)</f>
        <v>0</v>
      </c>
      <c r="N3206" s="1">
        <f t="shared" ref="N3206:N3269" si="2420">IF($J3206=$K3206,1,0)</f>
        <v>0</v>
      </c>
      <c r="O3206" s="1">
        <f t="shared" ref="O3206:O3269" si="2421">IF($H3206=$K3206,1,0)</f>
        <v>0</v>
      </c>
      <c r="P3206" s="1">
        <f t="shared" ref="P3206:P3269" si="2422">SUM(L3206:O3206)</f>
        <v>0</v>
      </c>
      <c r="Q3206" s="1" t="str">
        <f t="shared" ref="Q3206:Q3269" si="2423">IF(P3206&gt;0,"三角形","")</f>
        <v/>
      </c>
      <c r="R3206" s="1">
        <f t="shared" ref="R3206:R3269" si="2424">IF($P3206=0,AVERAGE(T3206,V3206,X3206,Z3206),IF($L3206=1,AVERAGE(V3206,X3206,Z3206),IF($M3206=1,AVERAGE(T3206,X3206,Z3206),IF($N3206=1,AVERAGE(T3206,V3206,X3206),AVERAGE(T3206,V3206,X3206)))))</f>
        <v>-20.175000000000001</v>
      </c>
      <c r="S3206" s="1">
        <f t="shared" ref="S3206:S3269" si="2425">IF($P3206=0,AVERAGE(U3206,W3206,Y3206,AA3206),IF($L3206=1,AVERAGE(W3206,Y3206,AA3206),IF($M3206=1,AVERAGE(U3206,Y3206,AA3206),IF($N3206=1,AVERAGE(U3206,W3206,Y3206),AVERAGE(U3206,W3206,Y3206)))))</f>
        <v>-7.0004999999999997</v>
      </c>
      <c r="T3206" s="1">
        <f>VLOOKUP($H3206,節点!$E$1:$G$20000,2,FALSE)</f>
        <v>-20.85</v>
      </c>
      <c r="U3206" s="1">
        <f>VLOOKUP($H3206,節点!$E$1:$G$20000,3,FALSE)</f>
        <v>-7.4169999999999998</v>
      </c>
      <c r="V3206" s="1">
        <f>VLOOKUP($I3206,節点!$E$1:$G$20000,2,FALSE)</f>
        <v>-19.5</v>
      </c>
      <c r="W3206" s="1">
        <f>VLOOKUP($I3206,節点!$E$1:$G$20000,3,FALSE)</f>
        <v>-7.4169999999999998</v>
      </c>
      <c r="X3206" s="1">
        <f>VLOOKUP($J3206,節点!$E$1:$G$20000,2,FALSE)</f>
        <v>-19.5</v>
      </c>
      <c r="Y3206" s="1">
        <f>VLOOKUP($J3206,節点!$E$1:$G$20000,3,FALSE)</f>
        <v>-6.5839999999999996</v>
      </c>
      <c r="Z3206" s="1">
        <f>VLOOKUP($K3206,節点!$E$1:$G$20000,2,FALSE)</f>
        <v>-20.85</v>
      </c>
      <c r="AA3206" s="1">
        <f>VLOOKUP($K3206,節点!$E$1:$G$20000,3,FALSE)</f>
        <v>-6.5839999999999996</v>
      </c>
      <c r="AB3206">
        <f t="shared" ref="AB3206:AB3269" si="2426">T3206-$R3206</f>
        <v>-0.67500000000000071</v>
      </c>
      <c r="AC3206">
        <f t="shared" ref="AC3206:AC3269" si="2427">U3206-$S3206</f>
        <v>-0.41650000000000009</v>
      </c>
      <c r="AD3206">
        <f t="shared" ref="AD3206:AD3269" si="2428">V3206-$R3206</f>
        <v>0.67500000000000071</v>
      </c>
      <c r="AE3206">
        <f t="shared" ref="AE3206:AE3269" si="2429">W3206-$S3206</f>
        <v>-0.41650000000000009</v>
      </c>
      <c r="AF3206">
        <f t="shared" ref="AF3206:AF3269" si="2430">X3206-$R3206</f>
        <v>0.67500000000000071</v>
      </c>
      <c r="AG3206">
        <f t="shared" ref="AG3206:AG3269" si="2431">Y3206-$S3206</f>
        <v>0.41650000000000009</v>
      </c>
      <c r="AH3206">
        <f t="shared" ref="AH3206:AH3269" si="2432">Z3206-$R3206</f>
        <v>-0.67500000000000071</v>
      </c>
      <c r="AI3206">
        <f t="shared" ref="AI3206:AI3269" si="2433">AA3206-$S3206</f>
        <v>0.41650000000000009</v>
      </c>
      <c r="AJ3206">
        <f t="shared" si="2395"/>
        <v>211.67612274725812</v>
      </c>
      <c r="AK3206">
        <f t="shared" si="2396"/>
        <v>328.32387725274185</v>
      </c>
      <c r="AL3206">
        <f t="shared" si="2397"/>
        <v>31.676122747258127</v>
      </c>
      <c r="AM3206">
        <f t="shared" si="2398"/>
        <v>148.32387725274188</v>
      </c>
      <c r="AN3206">
        <f t="shared" ref="AN3206:AN3269" si="2434">IF(AJ3206&gt;270,4,IF(AJ3206&gt;180,3,IF(AJ3206&gt;90,2,1)))</f>
        <v>3</v>
      </c>
      <c r="AO3206">
        <f t="shared" ref="AO3206:AO3269" si="2435">IF(AK3206&gt;270,4,IF(AK3206&gt;180,3,IF(AK3206&gt;90,2,1)))</f>
        <v>4</v>
      </c>
      <c r="AP3206">
        <f t="shared" ref="AP3206:AP3269" si="2436">IF(AL3206&gt;270,4,IF(AL3206&gt;180,3,IF(AL3206&gt;90,2,1)))</f>
        <v>1</v>
      </c>
      <c r="AQ3206">
        <f t="shared" ref="AQ3206:AQ3269" si="2437">IF(AM3206&gt;270,4,IF(AM3206&gt;180,3,IF(AM3206&gt;90,2,1)))</f>
        <v>2</v>
      </c>
      <c r="AR3206">
        <f t="shared" ref="AR3206:AR3269" si="2438">AN3206*1000+AO3206*100+AP3206*10+AQ3206</f>
        <v>3412</v>
      </c>
      <c r="AS3206" t="str">
        <f t="shared" ref="AS3206:AS3269" si="2439">IF(OR(AR3206=3412,Q3206="三角形"),"",1)</f>
        <v/>
      </c>
      <c r="AT3206" t="str">
        <f t="shared" ref="AT3206:AT3269" si="2440">IF(AND(AN3206=3,AO3206&lt;&gt;2),"",IF(AND(AN3206=2,AO3206&lt;&gt;1),"",IF(AND(AN3206=4,AO3206&lt;&gt;3),"",IF(AND(AN3206=1,AO3206&lt;&gt;4),"",1))))</f>
        <v/>
      </c>
      <c r="AU3206" t="str">
        <f t="shared" ref="AU3206:AU3269" si="2441">IF(AND(AO3206=3,AP3206&lt;&gt;2),"",IF(AND(AO3206=2,AP3206&lt;&gt;1),"",IF(AND(AO3206=4,AP3206&lt;&gt;3),"",IF(AND(AO3206=1,AP3206&lt;&gt;4),"",1))))</f>
        <v/>
      </c>
      <c r="AV3206" t="str">
        <f t="shared" ref="AV3206:AV3269" si="2442">IF(AND(AP3206=3,AQ3206&lt;&gt;2),"",IF(AND(AP3206=2,AQ3206&lt;&gt;1),"",IF(AND(AP3206=4,AQ3206&lt;&gt;3),"",IF(AND(AP3206=1,AQ3206&lt;&gt;4),"",1))))</f>
        <v/>
      </c>
      <c r="AW3206" t="str">
        <f t="shared" si="2411"/>
        <v/>
      </c>
      <c r="BA3206">
        <f t="shared" si="2399"/>
        <v>-20.175000000000001</v>
      </c>
      <c r="BB3206">
        <f t="shared" si="2400"/>
        <v>-7.4169999999999998</v>
      </c>
      <c r="BC3206">
        <f t="shared" si="2401"/>
        <v>-19.5</v>
      </c>
      <c r="BD3206">
        <f t="shared" si="2402"/>
        <v>-7.0004999999999997</v>
      </c>
      <c r="BE3206">
        <f t="shared" si="2403"/>
        <v>-20.175000000000001</v>
      </c>
      <c r="BF3206">
        <f t="shared" si="2404"/>
        <v>-6.5839999999999996</v>
      </c>
      <c r="BG3206">
        <f t="shared" si="2405"/>
        <v>-20.85</v>
      </c>
      <c r="BH3206">
        <f t="shared" si="2406"/>
        <v>-7.0004999999999997</v>
      </c>
      <c r="BI3206">
        <f t="shared" si="2407"/>
        <v>0.83300000000000018</v>
      </c>
      <c r="BJ3206">
        <f t="shared" si="2408"/>
        <v>1.3500000000000014</v>
      </c>
      <c r="BK3206">
        <f t="shared" si="2409"/>
        <v>1.6206482593037228</v>
      </c>
      <c r="BL3206">
        <f t="shared" si="2410"/>
        <v>0.83300000000000018</v>
      </c>
      <c r="BM3206" s="1">
        <v>1.199760047990402</v>
      </c>
    </row>
    <row r="3207" spans="1:65">
      <c r="A3207" s="16" t="s">
        <v>6631</v>
      </c>
      <c r="E3207"/>
      <c r="F3207" s="17">
        <f t="shared" si="2412"/>
        <v>1011</v>
      </c>
      <c r="G3207" s="3">
        <f t="shared" si="2413"/>
        <v>20</v>
      </c>
      <c r="H3207" s="4">
        <f t="shared" si="2414"/>
        <v>1038</v>
      </c>
      <c r="I3207" s="4">
        <f t="shared" si="2415"/>
        <v>1074</v>
      </c>
      <c r="J3207" s="4">
        <f t="shared" si="2416"/>
        <v>1075</v>
      </c>
      <c r="K3207" s="4">
        <f t="shared" si="2417"/>
        <v>1039</v>
      </c>
      <c r="L3207" s="1">
        <f t="shared" si="2418"/>
        <v>0</v>
      </c>
      <c r="M3207" s="1">
        <f t="shared" si="2419"/>
        <v>0</v>
      </c>
      <c r="N3207" s="1">
        <f t="shared" si="2420"/>
        <v>0</v>
      </c>
      <c r="O3207" s="1">
        <f t="shared" si="2421"/>
        <v>0</v>
      </c>
      <c r="P3207" s="1">
        <f t="shared" si="2422"/>
        <v>0</v>
      </c>
      <c r="Q3207" s="1" t="str">
        <f t="shared" si="2423"/>
        <v/>
      </c>
      <c r="R3207" s="1">
        <f t="shared" si="2424"/>
        <v>-20.175000000000001</v>
      </c>
      <c r="S3207" s="1">
        <f t="shared" si="2425"/>
        <v>-6.1669999999999998</v>
      </c>
      <c r="T3207" s="1">
        <f>VLOOKUP($H3207,節点!$E$1:$G$20000,2,FALSE)</f>
        <v>-20.85</v>
      </c>
      <c r="U3207" s="1">
        <f>VLOOKUP($H3207,節点!$E$1:$G$20000,3,FALSE)</f>
        <v>-6.5839999999999996</v>
      </c>
      <c r="V3207" s="1">
        <f>VLOOKUP($I3207,節点!$E$1:$G$20000,2,FALSE)</f>
        <v>-19.5</v>
      </c>
      <c r="W3207" s="1">
        <f>VLOOKUP($I3207,節点!$E$1:$G$20000,3,FALSE)</f>
        <v>-6.5839999999999996</v>
      </c>
      <c r="X3207" s="1">
        <f>VLOOKUP($J3207,節点!$E$1:$G$20000,2,FALSE)</f>
        <v>-19.5</v>
      </c>
      <c r="Y3207" s="1">
        <f>VLOOKUP($J3207,節点!$E$1:$G$20000,3,FALSE)</f>
        <v>-5.75</v>
      </c>
      <c r="Z3207" s="1">
        <f>VLOOKUP($K3207,節点!$E$1:$G$20000,2,FALSE)</f>
        <v>-20.85</v>
      </c>
      <c r="AA3207" s="1">
        <f>VLOOKUP($K3207,節点!$E$1:$G$20000,3,FALSE)</f>
        <v>-5.75</v>
      </c>
      <c r="AB3207">
        <f t="shared" si="2426"/>
        <v>-0.67500000000000071</v>
      </c>
      <c r="AC3207">
        <f t="shared" si="2427"/>
        <v>-0.41699999999999982</v>
      </c>
      <c r="AD3207">
        <f t="shared" si="2428"/>
        <v>0.67500000000000071</v>
      </c>
      <c r="AE3207">
        <f t="shared" si="2429"/>
        <v>-0.41699999999999982</v>
      </c>
      <c r="AF3207">
        <f t="shared" si="2430"/>
        <v>0.67500000000000071</v>
      </c>
      <c r="AG3207">
        <f t="shared" si="2431"/>
        <v>0.41699999999999982</v>
      </c>
      <c r="AH3207">
        <f t="shared" si="2432"/>
        <v>-0.67500000000000071</v>
      </c>
      <c r="AI3207">
        <f t="shared" si="2433"/>
        <v>0.41699999999999982</v>
      </c>
      <c r="AJ3207">
        <f t="shared" si="2395"/>
        <v>211.70685078591615</v>
      </c>
      <c r="AK3207">
        <f t="shared" si="2396"/>
        <v>328.29314921408388</v>
      </c>
      <c r="AL3207">
        <f t="shared" si="2397"/>
        <v>31.706850785916135</v>
      </c>
      <c r="AM3207">
        <f t="shared" si="2398"/>
        <v>148.29314921408385</v>
      </c>
      <c r="AN3207">
        <f t="shared" si="2434"/>
        <v>3</v>
      </c>
      <c r="AO3207">
        <f t="shared" si="2435"/>
        <v>4</v>
      </c>
      <c r="AP3207">
        <f t="shared" si="2436"/>
        <v>1</v>
      </c>
      <c r="AQ3207">
        <f t="shared" si="2437"/>
        <v>2</v>
      </c>
      <c r="AR3207">
        <f t="shared" si="2438"/>
        <v>3412</v>
      </c>
      <c r="AS3207" t="str">
        <f t="shared" si="2439"/>
        <v/>
      </c>
      <c r="AT3207" t="str">
        <f t="shared" si="2440"/>
        <v/>
      </c>
      <c r="AU3207" t="str">
        <f t="shared" si="2441"/>
        <v/>
      </c>
      <c r="AV3207" t="str">
        <f t="shared" si="2442"/>
        <v/>
      </c>
      <c r="AW3207" t="str">
        <f t="shared" si="2411"/>
        <v/>
      </c>
      <c r="BA3207">
        <f t="shared" si="2399"/>
        <v>-20.175000000000001</v>
      </c>
      <c r="BB3207">
        <f t="shared" si="2400"/>
        <v>-6.5839999999999996</v>
      </c>
      <c r="BC3207">
        <f t="shared" si="2401"/>
        <v>-19.5</v>
      </c>
      <c r="BD3207">
        <f t="shared" si="2402"/>
        <v>-6.1669999999999998</v>
      </c>
      <c r="BE3207">
        <f t="shared" si="2403"/>
        <v>-20.175000000000001</v>
      </c>
      <c r="BF3207">
        <f t="shared" si="2404"/>
        <v>-5.75</v>
      </c>
      <c r="BG3207">
        <f t="shared" si="2405"/>
        <v>-20.85</v>
      </c>
      <c r="BH3207">
        <f t="shared" si="2406"/>
        <v>-6.1669999999999998</v>
      </c>
      <c r="BI3207">
        <f t="shared" si="2407"/>
        <v>0.83399999999999963</v>
      </c>
      <c r="BJ3207">
        <f t="shared" si="2408"/>
        <v>1.3500000000000014</v>
      </c>
      <c r="BK3207">
        <f t="shared" si="2409"/>
        <v>1.6187050359712254</v>
      </c>
      <c r="BL3207">
        <f t="shared" si="2410"/>
        <v>0.83399999999999963</v>
      </c>
      <c r="BM3207" s="1">
        <v>1.1997600479904007</v>
      </c>
    </row>
    <row r="3208" spans="1:65">
      <c r="A3208" s="16" t="s">
        <v>6632</v>
      </c>
      <c r="E3208"/>
      <c r="F3208" s="17">
        <f t="shared" si="2412"/>
        <v>1012</v>
      </c>
      <c r="G3208" s="3">
        <f t="shared" si="2413"/>
        <v>20</v>
      </c>
      <c r="H3208" s="4">
        <f t="shared" si="2414"/>
        <v>1039</v>
      </c>
      <c r="I3208" s="4">
        <f t="shared" si="2415"/>
        <v>1075</v>
      </c>
      <c r="J3208" s="4">
        <f t="shared" si="2416"/>
        <v>1076</v>
      </c>
      <c r="K3208" s="4">
        <f t="shared" si="2417"/>
        <v>1040</v>
      </c>
      <c r="L3208" s="1">
        <f t="shared" si="2418"/>
        <v>0</v>
      </c>
      <c r="M3208" s="1">
        <f t="shared" si="2419"/>
        <v>0</v>
      </c>
      <c r="N3208" s="1">
        <f t="shared" si="2420"/>
        <v>0</v>
      </c>
      <c r="O3208" s="1">
        <f t="shared" si="2421"/>
        <v>0</v>
      </c>
      <c r="P3208" s="1">
        <f t="shared" si="2422"/>
        <v>0</v>
      </c>
      <c r="Q3208" s="1" t="str">
        <f t="shared" si="2423"/>
        <v/>
      </c>
      <c r="R3208" s="1">
        <f t="shared" si="2424"/>
        <v>-20.175000000000001</v>
      </c>
      <c r="S3208" s="1">
        <f t="shared" si="2425"/>
        <v>-5.375</v>
      </c>
      <c r="T3208" s="1">
        <f>VLOOKUP($H3208,節点!$E$1:$G$20000,2,FALSE)</f>
        <v>-20.85</v>
      </c>
      <c r="U3208" s="1">
        <f>VLOOKUP($H3208,節点!$E$1:$G$20000,3,FALSE)</f>
        <v>-5.75</v>
      </c>
      <c r="V3208" s="1">
        <f>VLOOKUP($I3208,節点!$E$1:$G$20000,2,FALSE)</f>
        <v>-19.5</v>
      </c>
      <c r="W3208" s="1">
        <f>VLOOKUP($I3208,節点!$E$1:$G$20000,3,FALSE)</f>
        <v>-5.75</v>
      </c>
      <c r="X3208" s="1">
        <f>VLOOKUP($J3208,節点!$E$1:$G$20000,2,FALSE)</f>
        <v>-19.5</v>
      </c>
      <c r="Y3208" s="1">
        <f>VLOOKUP($J3208,節点!$E$1:$G$20000,3,FALSE)</f>
        <v>-5</v>
      </c>
      <c r="Z3208" s="1">
        <f>VLOOKUP($K3208,節点!$E$1:$G$20000,2,FALSE)</f>
        <v>-20.85</v>
      </c>
      <c r="AA3208" s="1">
        <f>VLOOKUP($K3208,節点!$E$1:$G$20000,3,FALSE)</f>
        <v>-5</v>
      </c>
      <c r="AB3208">
        <f t="shared" si="2426"/>
        <v>-0.67500000000000071</v>
      </c>
      <c r="AC3208">
        <f t="shared" si="2427"/>
        <v>-0.375</v>
      </c>
      <c r="AD3208">
        <f t="shared" si="2428"/>
        <v>0.67500000000000071</v>
      </c>
      <c r="AE3208">
        <f t="shared" si="2429"/>
        <v>-0.375</v>
      </c>
      <c r="AF3208">
        <f t="shared" si="2430"/>
        <v>0.67500000000000071</v>
      </c>
      <c r="AG3208">
        <f t="shared" si="2431"/>
        <v>0.375</v>
      </c>
      <c r="AH3208">
        <f t="shared" si="2432"/>
        <v>-0.67500000000000071</v>
      </c>
      <c r="AI3208">
        <f t="shared" si="2433"/>
        <v>0.375</v>
      </c>
      <c r="AJ3208">
        <f t="shared" si="2395"/>
        <v>209.05460409907712</v>
      </c>
      <c r="AK3208">
        <f t="shared" si="2396"/>
        <v>330.9453959009229</v>
      </c>
      <c r="AL3208">
        <f t="shared" si="2397"/>
        <v>29.054604099077121</v>
      </c>
      <c r="AM3208">
        <f t="shared" si="2398"/>
        <v>150.94539590092288</v>
      </c>
      <c r="AN3208">
        <f t="shared" si="2434"/>
        <v>3</v>
      </c>
      <c r="AO3208">
        <f t="shared" si="2435"/>
        <v>4</v>
      </c>
      <c r="AP3208">
        <f t="shared" si="2436"/>
        <v>1</v>
      </c>
      <c r="AQ3208">
        <f t="shared" si="2437"/>
        <v>2</v>
      </c>
      <c r="AR3208">
        <f t="shared" si="2438"/>
        <v>3412</v>
      </c>
      <c r="AS3208" t="str">
        <f t="shared" si="2439"/>
        <v/>
      </c>
      <c r="AT3208" t="str">
        <f t="shared" si="2440"/>
        <v/>
      </c>
      <c r="AU3208" t="str">
        <f t="shared" si="2441"/>
        <v/>
      </c>
      <c r="AV3208" t="str">
        <f t="shared" si="2442"/>
        <v/>
      </c>
      <c r="AW3208" t="str">
        <f t="shared" si="2411"/>
        <v/>
      </c>
      <c r="BA3208">
        <f t="shared" si="2399"/>
        <v>-20.175000000000001</v>
      </c>
      <c r="BB3208">
        <f t="shared" si="2400"/>
        <v>-5.75</v>
      </c>
      <c r="BC3208">
        <f t="shared" si="2401"/>
        <v>-19.5</v>
      </c>
      <c r="BD3208">
        <f t="shared" si="2402"/>
        <v>-5.375</v>
      </c>
      <c r="BE3208">
        <f t="shared" si="2403"/>
        <v>-20.175000000000001</v>
      </c>
      <c r="BF3208">
        <f t="shared" si="2404"/>
        <v>-5</v>
      </c>
      <c r="BG3208">
        <f t="shared" si="2405"/>
        <v>-20.85</v>
      </c>
      <c r="BH3208">
        <f t="shared" si="2406"/>
        <v>-5.375</v>
      </c>
      <c r="BI3208">
        <f t="shared" si="2407"/>
        <v>0.75</v>
      </c>
      <c r="BJ3208">
        <f t="shared" si="2408"/>
        <v>1.3500000000000014</v>
      </c>
      <c r="BK3208">
        <f t="shared" si="2409"/>
        <v>1.8000000000000018</v>
      </c>
      <c r="BL3208">
        <f t="shared" si="2410"/>
        <v>0.75</v>
      </c>
      <c r="BM3208" s="1">
        <v>1.1997600479904007</v>
      </c>
    </row>
    <row r="3209" spans="1:65">
      <c r="A3209" s="16" t="s">
        <v>6633</v>
      </c>
      <c r="E3209"/>
      <c r="F3209" s="17">
        <f t="shared" si="2412"/>
        <v>1013</v>
      </c>
      <c r="G3209" s="3">
        <f t="shared" si="2413"/>
        <v>20</v>
      </c>
      <c r="H3209" s="4">
        <f t="shared" si="2414"/>
        <v>1040</v>
      </c>
      <c r="I3209" s="4">
        <f t="shared" si="2415"/>
        <v>1076</v>
      </c>
      <c r="J3209" s="4">
        <f t="shared" si="2416"/>
        <v>1077</v>
      </c>
      <c r="K3209" s="4">
        <f t="shared" si="2417"/>
        <v>1041</v>
      </c>
      <c r="L3209" s="1">
        <f t="shared" si="2418"/>
        <v>0</v>
      </c>
      <c r="M3209" s="1">
        <f t="shared" si="2419"/>
        <v>0</v>
      </c>
      <c r="N3209" s="1">
        <f t="shared" si="2420"/>
        <v>0</v>
      </c>
      <c r="O3209" s="1">
        <f t="shared" si="2421"/>
        <v>0</v>
      </c>
      <c r="P3209" s="1">
        <f t="shared" si="2422"/>
        <v>0</v>
      </c>
      <c r="Q3209" s="1" t="str">
        <f t="shared" si="2423"/>
        <v/>
      </c>
      <c r="R3209" s="1">
        <f t="shared" si="2424"/>
        <v>-20.175000000000001</v>
      </c>
      <c r="S3209" s="1">
        <f t="shared" si="2425"/>
        <v>-4.375</v>
      </c>
      <c r="T3209" s="1">
        <f>VLOOKUP($H3209,節点!$E$1:$G$20000,2,FALSE)</f>
        <v>-20.85</v>
      </c>
      <c r="U3209" s="1">
        <f>VLOOKUP($H3209,節点!$E$1:$G$20000,3,FALSE)</f>
        <v>-5</v>
      </c>
      <c r="V3209" s="1">
        <f>VLOOKUP($I3209,節点!$E$1:$G$20000,2,FALSE)</f>
        <v>-19.5</v>
      </c>
      <c r="W3209" s="1">
        <f>VLOOKUP($I3209,節点!$E$1:$G$20000,3,FALSE)</f>
        <v>-5</v>
      </c>
      <c r="X3209" s="1">
        <f>VLOOKUP($J3209,節点!$E$1:$G$20000,2,FALSE)</f>
        <v>-19.5</v>
      </c>
      <c r="Y3209" s="1">
        <f>VLOOKUP($J3209,節点!$E$1:$G$20000,3,FALSE)</f>
        <v>-3.75</v>
      </c>
      <c r="Z3209" s="1">
        <f>VLOOKUP($K3209,節点!$E$1:$G$20000,2,FALSE)</f>
        <v>-20.85</v>
      </c>
      <c r="AA3209" s="1">
        <f>VLOOKUP($K3209,節点!$E$1:$G$20000,3,FALSE)</f>
        <v>-3.75</v>
      </c>
      <c r="AB3209">
        <f t="shared" si="2426"/>
        <v>-0.67500000000000071</v>
      </c>
      <c r="AC3209">
        <f t="shared" si="2427"/>
        <v>-0.625</v>
      </c>
      <c r="AD3209">
        <f t="shared" si="2428"/>
        <v>0.67500000000000071</v>
      </c>
      <c r="AE3209">
        <f t="shared" si="2429"/>
        <v>-0.625</v>
      </c>
      <c r="AF3209">
        <f t="shared" si="2430"/>
        <v>0.67500000000000071</v>
      </c>
      <c r="AG3209">
        <f t="shared" si="2431"/>
        <v>0.625</v>
      </c>
      <c r="AH3209">
        <f t="shared" si="2432"/>
        <v>-0.67500000000000071</v>
      </c>
      <c r="AI3209">
        <f t="shared" si="2433"/>
        <v>0.625</v>
      </c>
      <c r="AJ3209">
        <f t="shared" si="2395"/>
        <v>222.79740183823418</v>
      </c>
      <c r="AK3209">
        <f t="shared" si="2396"/>
        <v>317.20259816176582</v>
      </c>
      <c r="AL3209">
        <f t="shared" si="2397"/>
        <v>42.797401838234165</v>
      </c>
      <c r="AM3209">
        <f t="shared" si="2398"/>
        <v>137.20259816176582</v>
      </c>
      <c r="AN3209">
        <f t="shared" si="2434"/>
        <v>3</v>
      </c>
      <c r="AO3209">
        <f t="shared" si="2435"/>
        <v>4</v>
      </c>
      <c r="AP3209">
        <f t="shared" si="2436"/>
        <v>1</v>
      </c>
      <c r="AQ3209">
        <f t="shared" si="2437"/>
        <v>2</v>
      </c>
      <c r="AR3209">
        <f t="shared" si="2438"/>
        <v>3412</v>
      </c>
      <c r="AS3209" t="str">
        <f t="shared" si="2439"/>
        <v/>
      </c>
      <c r="AT3209" t="str">
        <f t="shared" si="2440"/>
        <v/>
      </c>
      <c r="AU3209" t="str">
        <f t="shared" si="2441"/>
        <v/>
      </c>
      <c r="AV3209" t="str">
        <f t="shared" si="2442"/>
        <v/>
      </c>
      <c r="AW3209" t="str">
        <f t="shared" si="2411"/>
        <v/>
      </c>
      <c r="BA3209">
        <f t="shared" si="2399"/>
        <v>-20.175000000000001</v>
      </c>
      <c r="BB3209">
        <f t="shared" si="2400"/>
        <v>-5</v>
      </c>
      <c r="BC3209">
        <f t="shared" si="2401"/>
        <v>-19.5</v>
      </c>
      <c r="BD3209">
        <f t="shared" si="2402"/>
        <v>-4.375</v>
      </c>
      <c r="BE3209">
        <f t="shared" si="2403"/>
        <v>-20.175000000000001</v>
      </c>
      <c r="BF3209">
        <f t="shared" si="2404"/>
        <v>-3.75</v>
      </c>
      <c r="BG3209">
        <f t="shared" si="2405"/>
        <v>-20.85</v>
      </c>
      <c r="BH3209">
        <f t="shared" si="2406"/>
        <v>-4.375</v>
      </c>
      <c r="BI3209">
        <f t="shared" si="2407"/>
        <v>1.25</v>
      </c>
      <c r="BJ3209">
        <f t="shared" si="2408"/>
        <v>1.3500000000000014</v>
      </c>
      <c r="BK3209">
        <f t="shared" si="2409"/>
        <v>1.0800000000000012</v>
      </c>
      <c r="BL3209">
        <f t="shared" si="2410"/>
        <v>1.25</v>
      </c>
      <c r="BM3209" s="1">
        <v>1.1997600479904007</v>
      </c>
    </row>
    <row r="3210" spans="1:65">
      <c r="A3210" s="16" t="s">
        <v>6634</v>
      </c>
      <c r="E3210"/>
      <c r="F3210" s="17">
        <f t="shared" si="2412"/>
        <v>1014</v>
      </c>
      <c r="G3210" s="3">
        <f t="shared" si="2413"/>
        <v>20</v>
      </c>
      <c r="H3210" s="4">
        <f t="shared" si="2414"/>
        <v>1041</v>
      </c>
      <c r="I3210" s="4">
        <f t="shared" si="2415"/>
        <v>1077</v>
      </c>
      <c r="J3210" s="4">
        <f t="shared" si="2416"/>
        <v>1078</v>
      </c>
      <c r="K3210" s="4">
        <f t="shared" si="2417"/>
        <v>1042</v>
      </c>
      <c r="L3210" s="1">
        <f t="shared" si="2418"/>
        <v>0</v>
      </c>
      <c r="M3210" s="1">
        <f t="shared" si="2419"/>
        <v>0</v>
      </c>
      <c r="N3210" s="1">
        <f t="shared" si="2420"/>
        <v>0</v>
      </c>
      <c r="O3210" s="1">
        <f t="shared" si="2421"/>
        <v>0</v>
      </c>
      <c r="P3210" s="1">
        <f t="shared" si="2422"/>
        <v>0</v>
      </c>
      <c r="Q3210" s="1" t="str">
        <f t="shared" si="2423"/>
        <v/>
      </c>
      <c r="R3210" s="1">
        <f t="shared" si="2424"/>
        <v>-20.175000000000001</v>
      </c>
      <c r="S3210" s="1">
        <f t="shared" si="2425"/>
        <v>-3.125</v>
      </c>
      <c r="T3210" s="1">
        <f>VLOOKUP($H3210,節点!$E$1:$G$20000,2,FALSE)</f>
        <v>-20.85</v>
      </c>
      <c r="U3210" s="1">
        <f>VLOOKUP($H3210,節点!$E$1:$G$20000,3,FALSE)</f>
        <v>-3.75</v>
      </c>
      <c r="V3210" s="1">
        <f>VLOOKUP($I3210,節点!$E$1:$G$20000,2,FALSE)</f>
        <v>-19.5</v>
      </c>
      <c r="W3210" s="1">
        <f>VLOOKUP($I3210,節点!$E$1:$G$20000,3,FALSE)</f>
        <v>-3.75</v>
      </c>
      <c r="X3210" s="1">
        <f>VLOOKUP($J3210,節点!$E$1:$G$20000,2,FALSE)</f>
        <v>-19.5</v>
      </c>
      <c r="Y3210" s="1">
        <f>VLOOKUP($J3210,節点!$E$1:$G$20000,3,FALSE)</f>
        <v>-2.5</v>
      </c>
      <c r="Z3210" s="1">
        <f>VLOOKUP($K3210,節点!$E$1:$G$20000,2,FALSE)</f>
        <v>-20.85</v>
      </c>
      <c r="AA3210" s="1">
        <f>VLOOKUP($K3210,節点!$E$1:$G$20000,3,FALSE)</f>
        <v>-2.5</v>
      </c>
      <c r="AB3210">
        <f t="shared" si="2426"/>
        <v>-0.67500000000000071</v>
      </c>
      <c r="AC3210">
        <f t="shared" si="2427"/>
        <v>-0.625</v>
      </c>
      <c r="AD3210">
        <f t="shared" si="2428"/>
        <v>0.67500000000000071</v>
      </c>
      <c r="AE3210">
        <f t="shared" si="2429"/>
        <v>-0.625</v>
      </c>
      <c r="AF3210">
        <f t="shared" si="2430"/>
        <v>0.67500000000000071</v>
      </c>
      <c r="AG3210">
        <f t="shared" si="2431"/>
        <v>0.625</v>
      </c>
      <c r="AH3210">
        <f t="shared" si="2432"/>
        <v>-0.67500000000000071</v>
      </c>
      <c r="AI3210">
        <f t="shared" si="2433"/>
        <v>0.625</v>
      </c>
      <c r="AJ3210">
        <f t="shared" si="2395"/>
        <v>222.79740183823418</v>
      </c>
      <c r="AK3210">
        <f t="shared" si="2396"/>
        <v>317.20259816176582</v>
      </c>
      <c r="AL3210">
        <f t="shared" si="2397"/>
        <v>42.797401838234165</v>
      </c>
      <c r="AM3210">
        <f t="shared" si="2398"/>
        <v>137.20259816176582</v>
      </c>
      <c r="AN3210">
        <f t="shared" si="2434"/>
        <v>3</v>
      </c>
      <c r="AO3210">
        <f t="shared" si="2435"/>
        <v>4</v>
      </c>
      <c r="AP3210">
        <f t="shared" si="2436"/>
        <v>1</v>
      </c>
      <c r="AQ3210">
        <f t="shared" si="2437"/>
        <v>2</v>
      </c>
      <c r="AR3210">
        <f t="shared" si="2438"/>
        <v>3412</v>
      </c>
      <c r="AS3210" t="str">
        <f t="shared" si="2439"/>
        <v/>
      </c>
      <c r="AT3210" t="str">
        <f t="shared" si="2440"/>
        <v/>
      </c>
      <c r="AU3210" t="str">
        <f t="shared" si="2441"/>
        <v/>
      </c>
      <c r="AV3210" t="str">
        <f t="shared" si="2442"/>
        <v/>
      </c>
      <c r="AW3210" t="str">
        <f t="shared" si="2411"/>
        <v/>
      </c>
      <c r="BA3210">
        <f t="shared" si="2399"/>
        <v>-20.175000000000001</v>
      </c>
      <c r="BB3210">
        <f t="shared" si="2400"/>
        <v>-3.75</v>
      </c>
      <c r="BC3210">
        <f t="shared" si="2401"/>
        <v>-19.5</v>
      </c>
      <c r="BD3210">
        <f t="shared" si="2402"/>
        <v>-3.125</v>
      </c>
      <c r="BE3210">
        <f t="shared" si="2403"/>
        <v>-20.175000000000001</v>
      </c>
      <c r="BF3210">
        <f t="shared" si="2404"/>
        <v>-2.5</v>
      </c>
      <c r="BG3210">
        <f t="shared" si="2405"/>
        <v>-20.85</v>
      </c>
      <c r="BH3210">
        <f t="shared" si="2406"/>
        <v>-3.125</v>
      </c>
      <c r="BI3210">
        <f t="shared" si="2407"/>
        <v>1.25</v>
      </c>
      <c r="BJ3210">
        <f t="shared" si="2408"/>
        <v>1.3500000000000014</v>
      </c>
      <c r="BK3210">
        <f t="shared" si="2409"/>
        <v>1.0800000000000012</v>
      </c>
      <c r="BL3210">
        <f t="shared" si="2410"/>
        <v>1.25</v>
      </c>
      <c r="BM3210" s="1">
        <v>1.1997600479904007</v>
      </c>
    </row>
    <row r="3211" spans="1:65">
      <c r="A3211" s="16" t="s">
        <v>6635</v>
      </c>
      <c r="E3211"/>
      <c r="F3211" s="17">
        <f t="shared" si="2412"/>
        <v>1015</v>
      </c>
      <c r="G3211" s="3">
        <f t="shared" si="2413"/>
        <v>20</v>
      </c>
      <c r="H3211" s="4">
        <f t="shared" si="2414"/>
        <v>1042</v>
      </c>
      <c r="I3211" s="4">
        <f t="shared" si="2415"/>
        <v>1078</v>
      </c>
      <c r="J3211" s="4">
        <f t="shared" si="2416"/>
        <v>1079</v>
      </c>
      <c r="K3211" s="4">
        <f t="shared" si="2417"/>
        <v>1043</v>
      </c>
      <c r="L3211" s="1">
        <f t="shared" si="2418"/>
        <v>0</v>
      </c>
      <c r="M3211" s="1">
        <f t="shared" si="2419"/>
        <v>0</v>
      </c>
      <c r="N3211" s="1">
        <f t="shared" si="2420"/>
        <v>0</v>
      </c>
      <c r="O3211" s="1">
        <f t="shared" si="2421"/>
        <v>0</v>
      </c>
      <c r="P3211" s="1">
        <f t="shared" si="2422"/>
        <v>0</v>
      </c>
      <c r="Q3211" s="1" t="str">
        <f t="shared" si="2423"/>
        <v/>
      </c>
      <c r="R3211" s="1">
        <f t="shared" si="2424"/>
        <v>-20.175000000000001</v>
      </c>
      <c r="S3211" s="1">
        <f t="shared" si="2425"/>
        <v>-1.875</v>
      </c>
      <c r="T3211" s="1">
        <f>VLOOKUP($H3211,節点!$E$1:$G$20000,2,FALSE)</f>
        <v>-20.85</v>
      </c>
      <c r="U3211" s="1">
        <f>VLOOKUP($H3211,節点!$E$1:$G$20000,3,FALSE)</f>
        <v>-2.5</v>
      </c>
      <c r="V3211" s="1">
        <f>VLOOKUP($I3211,節点!$E$1:$G$20000,2,FALSE)</f>
        <v>-19.5</v>
      </c>
      <c r="W3211" s="1">
        <f>VLOOKUP($I3211,節点!$E$1:$G$20000,3,FALSE)</f>
        <v>-2.5</v>
      </c>
      <c r="X3211" s="1">
        <f>VLOOKUP($J3211,節点!$E$1:$G$20000,2,FALSE)</f>
        <v>-19.5</v>
      </c>
      <c r="Y3211" s="1">
        <f>VLOOKUP($J3211,節点!$E$1:$G$20000,3,FALSE)</f>
        <v>-1.25</v>
      </c>
      <c r="Z3211" s="1">
        <f>VLOOKUP($K3211,節点!$E$1:$G$20000,2,FALSE)</f>
        <v>-20.85</v>
      </c>
      <c r="AA3211" s="1">
        <f>VLOOKUP($K3211,節点!$E$1:$G$20000,3,FALSE)</f>
        <v>-1.25</v>
      </c>
      <c r="AB3211">
        <f t="shared" si="2426"/>
        <v>-0.67500000000000071</v>
      </c>
      <c r="AC3211">
        <f t="shared" si="2427"/>
        <v>-0.625</v>
      </c>
      <c r="AD3211">
        <f t="shared" si="2428"/>
        <v>0.67500000000000071</v>
      </c>
      <c r="AE3211">
        <f t="shared" si="2429"/>
        <v>-0.625</v>
      </c>
      <c r="AF3211">
        <f t="shared" si="2430"/>
        <v>0.67500000000000071</v>
      </c>
      <c r="AG3211">
        <f t="shared" si="2431"/>
        <v>0.625</v>
      </c>
      <c r="AH3211">
        <f t="shared" si="2432"/>
        <v>-0.67500000000000071</v>
      </c>
      <c r="AI3211">
        <f t="shared" si="2433"/>
        <v>0.625</v>
      </c>
      <c r="AJ3211">
        <f t="shared" si="2395"/>
        <v>222.79740183823418</v>
      </c>
      <c r="AK3211">
        <f t="shared" si="2396"/>
        <v>317.20259816176582</v>
      </c>
      <c r="AL3211">
        <f t="shared" si="2397"/>
        <v>42.797401838234165</v>
      </c>
      <c r="AM3211">
        <f t="shared" si="2398"/>
        <v>137.20259816176582</v>
      </c>
      <c r="AN3211">
        <f t="shared" si="2434"/>
        <v>3</v>
      </c>
      <c r="AO3211">
        <f t="shared" si="2435"/>
        <v>4</v>
      </c>
      <c r="AP3211">
        <f t="shared" si="2436"/>
        <v>1</v>
      </c>
      <c r="AQ3211">
        <f t="shared" si="2437"/>
        <v>2</v>
      </c>
      <c r="AR3211">
        <f t="shared" si="2438"/>
        <v>3412</v>
      </c>
      <c r="AS3211" t="str">
        <f t="shared" si="2439"/>
        <v/>
      </c>
      <c r="AT3211" t="str">
        <f t="shared" si="2440"/>
        <v/>
      </c>
      <c r="AU3211" t="str">
        <f t="shared" si="2441"/>
        <v/>
      </c>
      <c r="AV3211" t="str">
        <f t="shared" si="2442"/>
        <v/>
      </c>
      <c r="AW3211" t="str">
        <f t="shared" si="2411"/>
        <v/>
      </c>
      <c r="BA3211">
        <f t="shared" si="2399"/>
        <v>-20.175000000000001</v>
      </c>
      <c r="BB3211">
        <f t="shared" si="2400"/>
        <v>-2.5</v>
      </c>
      <c r="BC3211">
        <f t="shared" si="2401"/>
        <v>-19.5</v>
      </c>
      <c r="BD3211">
        <f t="shared" si="2402"/>
        <v>-1.875</v>
      </c>
      <c r="BE3211">
        <f t="shared" si="2403"/>
        <v>-20.175000000000001</v>
      </c>
      <c r="BF3211">
        <f t="shared" si="2404"/>
        <v>-1.25</v>
      </c>
      <c r="BG3211">
        <f t="shared" si="2405"/>
        <v>-20.85</v>
      </c>
      <c r="BH3211">
        <f t="shared" si="2406"/>
        <v>-1.875</v>
      </c>
      <c r="BI3211">
        <f t="shared" si="2407"/>
        <v>1.25</v>
      </c>
      <c r="BJ3211">
        <f t="shared" si="2408"/>
        <v>1.3500000000000014</v>
      </c>
      <c r="BK3211">
        <f t="shared" si="2409"/>
        <v>1.0800000000000012</v>
      </c>
      <c r="BL3211">
        <f t="shared" si="2410"/>
        <v>1.25</v>
      </c>
      <c r="BM3211" s="1">
        <v>1.1428571428571428</v>
      </c>
    </row>
    <row r="3212" spans="1:65">
      <c r="A3212" s="16" t="s">
        <v>6636</v>
      </c>
      <c r="E3212"/>
      <c r="F3212" s="17">
        <f t="shared" si="2412"/>
        <v>1016</v>
      </c>
      <c r="G3212" s="3">
        <f t="shared" si="2413"/>
        <v>20</v>
      </c>
      <c r="H3212" s="4">
        <f t="shared" si="2414"/>
        <v>1043</v>
      </c>
      <c r="I3212" s="4">
        <f t="shared" si="2415"/>
        <v>1079</v>
      </c>
      <c r="J3212" s="4">
        <f t="shared" si="2416"/>
        <v>1080</v>
      </c>
      <c r="K3212" s="4">
        <f t="shared" si="2417"/>
        <v>1044</v>
      </c>
      <c r="L3212" s="1">
        <f t="shared" si="2418"/>
        <v>0</v>
      </c>
      <c r="M3212" s="1">
        <f t="shared" si="2419"/>
        <v>0</v>
      </c>
      <c r="N3212" s="1">
        <f t="shared" si="2420"/>
        <v>0</v>
      </c>
      <c r="O3212" s="1">
        <f t="shared" si="2421"/>
        <v>0</v>
      </c>
      <c r="P3212" s="1">
        <f t="shared" si="2422"/>
        <v>0</v>
      </c>
      <c r="Q3212" s="1" t="str">
        <f t="shared" si="2423"/>
        <v/>
      </c>
      <c r="R3212" s="1">
        <f t="shared" si="2424"/>
        <v>-20.175000000000001</v>
      </c>
      <c r="S3212" s="1">
        <f t="shared" si="2425"/>
        <v>-0.625</v>
      </c>
      <c r="T3212" s="1">
        <f>VLOOKUP($H3212,節点!$E$1:$G$20000,2,FALSE)</f>
        <v>-20.85</v>
      </c>
      <c r="U3212" s="1">
        <f>VLOOKUP($H3212,節点!$E$1:$G$20000,3,FALSE)</f>
        <v>-1.25</v>
      </c>
      <c r="V3212" s="1">
        <f>VLOOKUP($I3212,節点!$E$1:$G$20000,2,FALSE)</f>
        <v>-19.5</v>
      </c>
      <c r="W3212" s="1">
        <f>VLOOKUP($I3212,節点!$E$1:$G$20000,3,FALSE)</f>
        <v>-1.25</v>
      </c>
      <c r="X3212" s="1">
        <f>VLOOKUP($J3212,節点!$E$1:$G$20000,2,FALSE)</f>
        <v>-19.5</v>
      </c>
      <c r="Y3212" s="1">
        <f>VLOOKUP($J3212,節点!$E$1:$G$20000,3,FALSE)</f>
        <v>0</v>
      </c>
      <c r="Z3212" s="1">
        <f>VLOOKUP($K3212,節点!$E$1:$G$20000,2,FALSE)</f>
        <v>-20.85</v>
      </c>
      <c r="AA3212" s="1">
        <f>VLOOKUP($K3212,節点!$E$1:$G$20000,3,FALSE)</f>
        <v>0</v>
      </c>
      <c r="AB3212">
        <f t="shared" si="2426"/>
        <v>-0.67500000000000071</v>
      </c>
      <c r="AC3212">
        <f t="shared" si="2427"/>
        <v>-0.625</v>
      </c>
      <c r="AD3212">
        <f t="shared" si="2428"/>
        <v>0.67500000000000071</v>
      </c>
      <c r="AE3212">
        <f t="shared" si="2429"/>
        <v>-0.625</v>
      </c>
      <c r="AF3212">
        <f t="shared" si="2430"/>
        <v>0.67500000000000071</v>
      </c>
      <c r="AG3212">
        <f t="shared" si="2431"/>
        <v>0.625</v>
      </c>
      <c r="AH3212">
        <f t="shared" si="2432"/>
        <v>-0.67500000000000071</v>
      </c>
      <c r="AI3212">
        <f t="shared" si="2433"/>
        <v>0.625</v>
      </c>
      <c r="AJ3212">
        <f t="shared" ref="AJ3212:AJ3275" si="2443">IF(AND(AB3212=0,AC3212&gt;0),90,IF(AND(AB3212=0,AC3212&lt;0),270,IF(AND(AB3212&gt;0,AC3212&gt;0),DEGREES(ATAN(AC3212/AB3212)),IF(AND(AB3212&gt;0,AC3212&lt;0),360+DEGREES(ATAN(AC3212/AB3212)),IF(AB3212&lt;0,180+DEGREES(ATAN(AC3212/AB3212)),DEGREES(ATAN(AC3212/AB3212)))))))</f>
        <v>222.79740183823418</v>
      </c>
      <c r="AK3212">
        <f t="shared" ref="AK3212:AK3275" si="2444">IF(AND(AD3212=0,AE3212&gt;0),90,IF(AND(AD3212=0,AE3212&lt;0),270,IF(AND(AD3212&gt;0,AE3212&gt;0),DEGREES(ATAN(AE3212/AD3212)),IF(AND(AD3212&gt;0,AE3212&lt;0),360+DEGREES(ATAN(AE3212/AD3212)),IF(AD3212&lt;0,180+DEGREES(ATAN(AE3212/AD3212)),DEGREES(ATAN(AE3212/AD3212)))))))</f>
        <v>317.20259816176582</v>
      </c>
      <c r="AL3212">
        <f t="shared" ref="AL3212:AL3275" si="2445">IF(AND(AF3212=0,AG3212&gt;0),90,IF(AND(AF3212=0,AG3212&lt;0),270,IF(AND(AF3212&gt;0,AG3212&gt;0),DEGREES(ATAN(AG3212/AF3212)),IF(AND(AF3212&gt;0,AG3212&lt;0),360+DEGREES(ATAN(AG3212/AF3212)),IF(AF3212&lt;0,180+DEGREES(ATAN(AG3212/AF3212)),DEGREES(ATAN(AG3212/AF3212)))))))</f>
        <v>42.797401838234165</v>
      </c>
      <c r="AM3212">
        <f t="shared" ref="AM3212:AM3275" si="2446">IF(AND(AH3212=0,AI3212&gt;0),90,IF(AND(AH3212=0,AI3212&lt;0),270,IF(AND(AH3212&gt;0,AI3212&gt;0),DEGREES(ATAN(AI3212/AH3212)),IF(AND(AH3212&gt;0,AI3212&lt;0),360+DEGREES(ATAN(AI3212/AH3212)),IF(AH3212&lt;0,180+DEGREES(ATAN(AI3212/AH3212)),DEGREES(ATAN(AI3212/AH3212)))))))</f>
        <v>137.20259816176582</v>
      </c>
      <c r="AN3212">
        <f t="shared" si="2434"/>
        <v>3</v>
      </c>
      <c r="AO3212">
        <f t="shared" si="2435"/>
        <v>4</v>
      </c>
      <c r="AP3212">
        <f t="shared" si="2436"/>
        <v>1</v>
      </c>
      <c r="AQ3212">
        <f t="shared" si="2437"/>
        <v>2</v>
      </c>
      <c r="AR3212">
        <f t="shared" si="2438"/>
        <v>3412</v>
      </c>
      <c r="AS3212" t="str">
        <f t="shared" si="2439"/>
        <v/>
      </c>
      <c r="AT3212" t="str">
        <f t="shared" si="2440"/>
        <v/>
      </c>
      <c r="AU3212" t="str">
        <f t="shared" si="2441"/>
        <v/>
      </c>
      <c r="AV3212" t="str">
        <f t="shared" si="2442"/>
        <v/>
      </c>
      <c r="AW3212" t="str">
        <f t="shared" si="2411"/>
        <v/>
      </c>
      <c r="BA3212">
        <f t="shared" si="2399"/>
        <v>-20.175000000000001</v>
      </c>
      <c r="BB3212">
        <f t="shared" si="2400"/>
        <v>-1.25</v>
      </c>
      <c r="BC3212">
        <f t="shared" si="2401"/>
        <v>-19.5</v>
      </c>
      <c r="BD3212">
        <f t="shared" si="2402"/>
        <v>-0.625</v>
      </c>
      <c r="BE3212">
        <f t="shared" si="2403"/>
        <v>-20.175000000000001</v>
      </c>
      <c r="BF3212">
        <f t="shared" si="2404"/>
        <v>0</v>
      </c>
      <c r="BG3212">
        <f t="shared" si="2405"/>
        <v>-20.85</v>
      </c>
      <c r="BH3212">
        <f t="shared" si="2406"/>
        <v>-0.625</v>
      </c>
      <c r="BI3212">
        <f t="shared" si="2407"/>
        <v>1.25</v>
      </c>
      <c r="BJ3212">
        <f t="shared" si="2408"/>
        <v>1.3500000000000014</v>
      </c>
      <c r="BK3212">
        <f t="shared" si="2409"/>
        <v>1.0800000000000012</v>
      </c>
      <c r="BL3212">
        <f t="shared" si="2410"/>
        <v>1.25</v>
      </c>
      <c r="BM3212" s="1">
        <v>1.1428571428571428</v>
      </c>
    </row>
    <row r="3213" spans="1:65">
      <c r="A3213" s="16" t="s">
        <v>6637</v>
      </c>
      <c r="E3213"/>
      <c r="F3213" s="17">
        <f t="shared" si="2412"/>
        <v>1018</v>
      </c>
      <c r="G3213" s="3">
        <f t="shared" si="2413"/>
        <v>20</v>
      </c>
      <c r="H3213" s="4">
        <f t="shared" si="2414"/>
        <v>1069</v>
      </c>
      <c r="I3213" s="4">
        <f t="shared" si="2415"/>
        <v>1106</v>
      </c>
      <c r="J3213" s="4">
        <f t="shared" si="2416"/>
        <v>1070</v>
      </c>
      <c r="K3213" s="4">
        <f t="shared" si="2417"/>
        <v>1070</v>
      </c>
      <c r="L3213" s="1">
        <f t="shared" si="2418"/>
        <v>0</v>
      </c>
      <c r="M3213" s="1">
        <f t="shared" si="2419"/>
        <v>0</v>
      </c>
      <c r="N3213" s="1">
        <f t="shared" si="2420"/>
        <v>1</v>
      </c>
      <c r="O3213" s="1">
        <f t="shared" si="2421"/>
        <v>0</v>
      </c>
      <c r="P3213" s="1">
        <f t="shared" si="2422"/>
        <v>1</v>
      </c>
      <c r="Q3213" s="1" t="str">
        <f t="shared" si="2423"/>
        <v>三角形</v>
      </c>
      <c r="R3213" s="1">
        <f t="shared" si="2424"/>
        <v>-18.944666666666667</v>
      </c>
      <c r="S3213" s="1">
        <f t="shared" si="2425"/>
        <v>-10.194666666666668</v>
      </c>
      <c r="T3213" s="1">
        <f>VLOOKUP($H3213,節点!$E$1:$G$20000,2,FALSE)</f>
        <v>-19.5</v>
      </c>
      <c r="U3213" s="1">
        <f>VLOOKUP($H3213,節点!$E$1:$G$20000,3,FALSE)</f>
        <v>-10.75</v>
      </c>
      <c r="V3213" s="1">
        <f>VLOOKUP($I3213,節点!$E$1:$G$20000,2,FALSE)</f>
        <v>-17.834</v>
      </c>
      <c r="W3213" s="1">
        <f>VLOOKUP($I3213,節点!$E$1:$G$20000,3,FALSE)</f>
        <v>-9.9169999999999998</v>
      </c>
      <c r="X3213" s="1">
        <f>VLOOKUP($J3213,節点!$E$1:$G$20000,2,FALSE)</f>
        <v>-19.5</v>
      </c>
      <c r="Y3213" s="1">
        <f>VLOOKUP($J3213,節点!$E$1:$G$20000,3,FALSE)</f>
        <v>-9.9169999999999998</v>
      </c>
      <c r="Z3213" s="1">
        <f>VLOOKUP($K3213,節点!$E$1:$G$20000,2,FALSE)</f>
        <v>-19.5</v>
      </c>
      <c r="AA3213" s="1">
        <f>VLOOKUP($K3213,節点!$E$1:$G$20000,3,FALSE)</f>
        <v>-9.9169999999999998</v>
      </c>
      <c r="AB3213">
        <f t="shared" si="2426"/>
        <v>-0.55533333333333346</v>
      </c>
      <c r="AC3213">
        <f t="shared" si="2427"/>
        <v>-0.55533333333333168</v>
      </c>
      <c r="AD3213">
        <f t="shared" si="2428"/>
        <v>1.1106666666666669</v>
      </c>
      <c r="AE3213">
        <f t="shared" si="2429"/>
        <v>0.2776666666666685</v>
      </c>
      <c r="AF3213">
        <f t="shared" si="2430"/>
        <v>-0.55533333333333346</v>
      </c>
      <c r="AG3213">
        <f t="shared" si="2431"/>
        <v>0.2776666666666685</v>
      </c>
      <c r="AH3213">
        <f t="shared" si="2432"/>
        <v>-0.55533333333333346</v>
      </c>
      <c r="AI3213">
        <f t="shared" si="2433"/>
        <v>0.2776666666666685</v>
      </c>
      <c r="AJ3213">
        <f t="shared" si="2443"/>
        <v>224.99999999999991</v>
      </c>
      <c r="AK3213">
        <f t="shared" si="2444"/>
        <v>14.036243467926566</v>
      </c>
      <c r="AL3213">
        <f t="shared" si="2445"/>
        <v>153.43494882292185</v>
      </c>
      <c r="AM3213">
        <f t="shared" si="2446"/>
        <v>153.43494882292185</v>
      </c>
      <c r="AN3213">
        <f t="shared" si="2434"/>
        <v>3</v>
      </c>
      <c r="AO3213">
        <f t="shared" si="2435"/>
        <v>1</v>
      </c>
      <c r="AP3213">
        <f t="shared" si="2436"/>
        <v>2</v>
      </c>
      <c r="AQ3213">
        <f t="shared" si="2437"/>
        <v>2</v>
      </c>
      <c r="AR3213">
        <f t="shared" si="2438"/>
        <v>3122</v>
      </c>
      <c r="AS3213" t="str">
        <f t="shared" si="2439"/>
        <v/>
      </c>
      <c r="AT3213" t="str">
        <f t="shared" si="2440"/>
        <v/>
      </c>
      <c r="AU3213" t="str">
        <f t="shared" si="2441"/>
        <v/>
      </c>
      <c r="AV3213" t="str">
        <f t="shared" si="2442"/>
        <v/>
      </c>
      <c r="AW3213" t="str">
        <f t="shared" si="2411"/>
        <v/>
      </c>
      <c r="BA3213">
        <f t="shared" si="2399"/>
        <v>-18.667000000000002</v>
      </c>
      <c r="BB3213">
        <f t="shared" si="2400"/>
        <v>-10.333500000000001</v>
      </c>
      <c r="BC3213">
        <f t="shared" si="2401"/>
        <v>-18.667000000000002</v>
      </c>
      <c r="BD3213">
        <f t="shared" si="2402"/>
        <v>-9.9169999999999998</v>
      </c>
      <c r="BE3213">
        <f t="shared" si="2403"/>
        <v>-19.5</v>
      </c>
      <c r="BF3213">
        <f t="shared" si="2404"/>
        <v>-9.9169999999999998</v>
      </c>
      <c r="BG3213">
        <f t="shared" si="2405"/>
        <v>-19.5</v>
      </c>
      <c r="BH3213">
        <f t="shared" si="2406"/>
        <v>-10.333500000000001</v>
      </c>
      <c r="BI3213">
        <f t="shared" si="2407"/>
        <v>0.93132231262866139</v>
      </c>
      <c r="BJ3213">
        <f t="shared" si="2408"/>
        <v>0.93132231262866139</v>
      </c>
      <c r="BK3213">
        <f t="shared" si="2409"/>
        <v>1</v>
      </c>
      <c r="BL3213">
        <f t="shared" si="2410"/>
        <v>0.93132231262866139</v>
      </c>
      <c r="BM3213" s="1">
        <v>1.1428571428571428</v>
      </c>
    </row>
    <row r="3214" spans="1:65">
      <c r="A3214" s="16" t="s">
        <v>6638</v>
      </c>
      <c r="E3214"/>
      <c r="F3214" s="17">
        <f t="shared" si="2412"/>
        <v>1043</v>
      </c>
      <c r="G3214" s="3">
        <f t="shared" si="2413"/>
        <v>20</v>
      </c>
      <c r="H3214" s="4">
        <f t="shared" si="2414"/>
        <v>1070</v>
      </c>
      <c r="I3214" s="4">
        <f t="shared" si="2415"/>
        <v>1106</v>
      </c>
      <c r="J3214" s="4">
        <f t="shared" si="2416"/>
        <v>1107</v>
      </c>
      <c r="K3214" s="4">
        <f t="shared" si="2417"/>
        <v>1071</v>
      </c>
      <c r="L3214" s="1">
        <f t="shared" si="2418"/>
        <v>0</v>
      </c>
      <c r="M3214" s="1">
        <f t="shared" si="2419"/>
        <v>0</v>
      </c>
      <c r="N3214" s="1">
        <f t="shared" si="2420"/>
        <v>0</v>
      </c>
      <c r="O3214" s="1">
        <f t="shared" si="2421"/>
        <v>0</v>
      </c>
      <c r="P3214" s="1">
        <f t="shared" si="2422"/>
        <v>0</v>
      </c>
      <c r="Q3214" s="1" t="str">
        <f t="shared" si="2423"/>
        <v/>
      </c>
      <c r="R3214" s="1">
        <f t="shared" si="2424"/>
        <v>-18.667000000000002</v>
      </c>
      <c r="S3214" s="1">
        <f t="shared" si="2425"/>
        <v>-9.5004999999999988</v>
      </c>
      <c r="T3214" s="1">
        <f>VLOOKUP($H3214,節点!$E$1:$G$20000,2,FALSE)</f>
        <v>-19.5</v>
      </c>
      <c r="U3214" s="1">
        <f>VLOOKUP($H3214,節点!$E$1:$G$20000,3,FALSE)</f>
        <v>-9.9169999999999998</v>
      </c>
      <c r="V3214" s="1">
        <f>VLOOKUP($I3214,節点!$E$1:$G$20000,2,FALSE)</f>
        <v>-17.834</v>
      </c>
      <c r="W3214" s="1">
        <f>VLOOKUP($I3214,節点!$E$1:$G$20000,3,FALSE)</f>
        <v>-9.9169999999999998</v>
      </c>
      <c r="X3214" s="1">
        <f>VLOOKUP($J3214,節点!$E$1:$G$20000,2,FALSE)</f>
        <v>-17.834</v>
      </c>
      <c r="Y3214" s="1">
        <f>VLOOKUP($J3214,節点!$E$1:$G$20000,3,FALSE)</f>
        <v>-9.0839999999999996</v>
      </c>
      <c r="Z3214" s="1">
        <f>VLOOKUP($K3214,節点!$E$1:$G$20000,2,FALSE)</f>
        <v>-19.5</v>
      </c>
      <c r="AA3214" s="1">
        <f>VLOOKUP($K3214,節点!$E$1:$G$20000,3,FALSE)</f>
        <v>-9.0839999999999996</v>
      </c>
      <c r="AB3214">
        <f t="shared" si="2426"/>
        <v>-0.83299999999999841</v>
      </c>
      <c r="AC3214">
        <f t="shared" si="2427"/>
        <v>-0.41650000000000098</v>
      </c>
      <c r="AD3214">
        <f t="shared" si="2428"/>
        <v>0.83300000000000196</v>
      </c>
      <c r="AE3214">
        <f t="shared" si="2429"/>
        <v>-0.41650000000000098</v>
      </c>
      <c r="AF3214">
        <f t="shared" si="2430"/>
        <v>0.83300000000000196</v>
      </c>
      <c r="AG3214">
        <f t="shared" si="2431"/>
        <v>0.4164999999999992</v>
      </c>
      <c r="AH3214">
        <f t="shared" si="2432"/>
        <v>-0.83299999999999841</v>
      </c>
      <c r="AI3214">
        <f t="shared" si="2433"/>
        <v>0.4164999999999992</v>
      </c>
      <c r="AJ3214">
        <f t="shared" si="2443"/>
        <v>206.56505117707809</v>
      </c>
      <c r="AK3214">
        <f t="shared" si="2444"/>
        <v>333.43494882292202</v>
      </c>
      <c r="AL3214">
        <f t="shared" si="2445"/>
        <v>26.565051177077894</v>
      </c>
      <c r="AM3214">
        <f t="shared" si="2446"/>
        <v>153.43494882292202</v>
      </c>
      <c r="AN3214">
        <f t="shared" si="2434"/>
        <v>3</v>
      </c>
      <c r="AO3214">
        <f t="shared" si="2435"/>
        <v>4</v>
      </c>
      <c r="AP3214">
        <f t="shared" si="2436"/>
        <v>1</v>
      </c>
      <c r="AQ3214">
        <f t="shared" si="2437"/>
        <v>2</v>
      </c>
      <c r="AR3214">
        <f t="shared" si="2438"/>
        <v>3412</v>
      </c>
      <c r="AS3214" t="str">
        <f t="shared" si="2439"/>
        <v/>
      </c>
      <c r="AT3214" t="str">
        <f t="shared" si="2440"/>
        <v/>
      </c>
      <c r="AU3214" t="str">
        <f t="shared" si="2441"/>
        <v/>
      </c>
      <c r="AV3214" t="str">
        <f t="shared" si="2442"/>
        <v/>
      </c>
      <c r="AW3214" t="str">
        <f t="shared" si="2411"/>
        <v/>
      </c>
      <c r="BA3214">
        <f t="shared" si="2399"/>
        <v>-18.667000000000002</v>
      </c>
      <c r="BB3214">
        <f t="shared" si="2400"/>
        <v>-9.9169999999999998</v>
      </c>
      <c r="BC3214">
        <f t="shared" si="2401"/>
        <v>-17.834</v>
      </c>
      <c r="BD3214">
        <f t="shared" si="2402"/>
        <v>-9.5004999999999988</v>
      </c>
      <c r="BE3214">
        <f t="shared" si="2403"/>
        <v>-18.667000000000002</v>
      </c>
      <c r="BF3214">
        <f t="shared" si="2404"/>
        <v>-9.0839999999999996</v>
      </c>
      <c r="BG3214">
        <f t="shared" si="2405"/>
        <v>-19.5</v>
      </c>
      <c r="BH3214">
        <f t="shared" si="2406"/>
        <v>-9.5004999999999988</v>
      </c>
      <c r="BI3214">
        <f t="shared" si="2407"/>
        <v>0.83300000000000018</v>
      </c>
      <c r="BJ3214">
        <f t="shared" si="2408"/>
        <v>1.6660000000000004</v>
      </c>
      <c r="BK3214">
        <f t="shared" si="2409"/>
        <v>2</v>
      </c>
      <c r="BL3214">
        <f t="shared" si="2410"/>
        <v>0.83300000000000018</v>
      </c>
      <c r="BM3214" s="1">
        <v>1.1428571428571428</v>
      </c>
    </row>
    <row r="3215" spans="1:65">
      <c r="A3215" s="16" t="s">
        <v>6639</v>
      </c>
      <c r="E3215"/>
      <c r="F3215" s="17">
        <f t="shared" si="2412"/>
        <v>1044</v>
      </c>
      <c r="G3215" s="3">
        <f t="shared" si="2413"/>
        <v>20</v>
      </c>
      <c r="H3215" s="4">
        <f t="shared" si="2414"/>
        <v>1071</v>
      </c>
      <c r="I3215" s="4">
        <f t="shared" si="2415"/>
        <v>1107</v>
      </c>
      <c r="J3215" s="4">
        <f t="shared" si="2416"/>
        <v>1108</v>
      </c>
      <c r="K3215" s="4">
        <f t="shared" si="2417"/>
        <v>1072</v>
      </c>
      <c r="L3215" s="1">
        <f t="shared" si="2418"/>
        <v>0</v>
      </c>
      <c r="M3215" s="1">
        <f t="shared" si="2419"/>
        <v>0</v>
      </c>
      <c r="N3215" s="1">
        <f t="shared" si="2420"/>
        <v>0</v>
      </c>
      <c r="O3215" s="1">
        <f t="shared" si="2421"/>
        <v>0</v>
      </c>
      <c r="P3215" s="1">
        <f t="shared" si="2422"/>
        <v>0</v>
      </c>
      <c r="Q3215" s="1" t="str">
        <f t="shared" si="2423"/>
        <v/>
      </c>
      <c r="R3215" s="1">
        <f t="shared" si="2424"/>
        <v>-18.667000000000002</v>
      </c>
      <c r="S3215" s="1">
        <f t="shared" si="2425"/>
        <v>-8.6669999999999998</v>
      </c>
      <c r="T3215" s="1">
        <f>VLOOKUP($H3215,節点!$E$1:$G$20000,2,FALSE)</f>
        <v>-19.5</v>
      </c>
      <c r="U3215" s="1">
        <f>VLOOKUP($H3215,節点!$E$1:$G$20000,3,FALSE)</f>
        <v>-9.0839999999999996</v>
      </c>
      <c r="V3215" s="1">
        <f>VLOOKUP($I3215,節点!$E$1:$G$20000,2,FALSE)</f>
        <v>-17.834</v>
      </c>
      <c r="W3215" s="1">
        <f>VLOOKUP($I3215,節点!$E$1:$G$20000,3,FALSE)</f>
        <v>-9.0839999999999996</v>
      </c>
      <c r="X3215" s="1">
        <f>VLOOKUP($J3215,節点!$E$1:$G$20000,2,FALSE)</f>
        <v>-17.834</v>
      </c>
      <c r="Y3215" s="1">
        <f>VLOOKUP($J3215,節点!$E$1:$G$20000,3,FALSE)</f>
        <v>-8.25</v>
      </c>
      <c r="Z3215" s="1">
        <f>VLOOKUP($K3215,節点!$E$1:$G$20000,2,FALSE)</f>
        <v>-19.5</v>
      </c>
      <c r="AA3215" s="1">
        <f>VLOOKUP($K3215,節点!$E$1:$G$20000,3,FALSE)</f>
        <v>-8.25</v>
      </c>
      <c r="AB3215">
        <f t="shared" si="2426"/>
        <v>-0.83299999999999841</v>
      </c>
      <c r="AC3215">
        <f t="shared" si="2427"/>
        <v>-0.41699999999999982</v>
      </c>
      <c r="AD3215">
        <f t="shared" si="2428"/>
        <v>0.83300000000000196</v>
      </c>
      <c r="AE3215">
        <f t="shared" si="2429"/>
        <v>-0.41699999999999982</v>
      </c>
      <c r="AF3215">
        <f t="shared" si="2430"/>
        <v>0.83300000000000196</v>
      </c>
      <c r="AG3215">
        <f t="shared" si="2431"/>
        <v>0.41699999999999982</v>
      </c>
      <c r="AH3215">
        <f t="shared" si="2432"/>
        <v>-0.83299999999999841</v>
      </c>
      <c r="AI3215">
        <f t="shared" si="2433"/>
        <v>0.41699999999999982</v>
      </c>
      <c r="AJ3215">
        <f t="shared" si="2443"/>
        <v>206.59255755015116</v>
      </c>
      <c r="AK3215">
        <f t="shared" si="2444"/>
        <v>333.40744244984893</v>
      </c>
      <c r="AL3215">
        <f t="shared" si="2445"/>
        <v>26.592557550151067</v>
      </c>
      <c r="AM3215">
        <f t="shared" si="2446"/>
        <v>153.40744244984884</v>
      </c>
      <c r="AN3215">
        <f t="shared" si="2434"/>
        <v>3</v>
      </c>
      <c r="AO3215">
        <f t="shared" si="2435"/>
        <v>4</v>
      </c>
      <c r="AP3215">
        <f t="shared" si="2436"/>
        <v>1</v>
      </c>
      <c r="AQ3215">
        <f t="shared" si="2437"/>
        <v>2</v>
      </c>
      <c r="AR3215">
        <f t="shared" si="2438"/>
        <v>3412</v>
      </c>
      <c r="AS3215" t="str">
        <f t="shared" si="2439"/>
        <v/>
      </c>
      <c r="AT3215" t="str">
        <f t="shared" si="2440"/>
        <v/>
      </c>
      <c r="AU3215" t="str">
        <f t="shared" si="2441"/>
        <v/>
      </c>
      <c r="AV3215" t="str">
        <f t="shared" si="2442"/>
        <v/>
      </c>
      <c r="AW3215" t="str">
        <f t="shared" si="2411"/>
        <v/>
      </c>
      <c r="BA3215">
        <f t="shared" si="2399"/>
        <v>-18.667000000000002</v>
      </c>
      <c r="BB3215">
        <f t="shared" si="2400"/>
        <v>-9.0839999999999996</v>
      </c>
      <c r="BC3215">
        <f t="shared" si="2401"/>
        <v>-17.834</v>
      </c>
      <c r="BD3215">
        <f t="shared" si="2402"/>
        <v>-8.6669999999999998</v>
      </c>
      <c r="BE3215">
        <f t="shared" si="2403"/>
        <v>-18.667000000000002</v>
      </c>
      <c r="BF3215">
        <f t="shared" si="2404"/>
        <v>-8.25</v>
      </c>
      <c r="BG3215">
        <f t="shared" si="2405"/>
        <v>-19.5</v>
      </c>
      <c r="BH3215">
        <f t="shared" si="2406"/>
        <v>-8.6669999999999998</v>
      </c>
      <c r="BI3215">
        <f t="shared" si="2407"/>
        <v>0.83399999999999963</v>
      </c>
      <c r="BJ3215">
        <f t="shared" si="2408"/>
        <v>1.6660000000000004</v>
      </c>
      <c r="BK3215">
        <f t="shared" si="2409"/>
        <v>1.9976019184652292</v>
      </c>
      <c r="BL3215">
        <f t="shared" si="2410"/>
        <v>0.83399999999999963</v>
      </c>
      <c r="BM3215" s="1">
        <v>1.1428571428571428</v>
      </c>
    </row>
    <row r="3216" spans="1:65">
      <c r="A3216" s="16" t="s">
        <v>6640</v>
      </c>
      <c r="E3216"/>
      <c r="F3216" s="17">
        <f t="shared" si="2412"/>
        <v>1045</v>
      </c>
      <c r="G3216" s="3">
        <f t="shared" si="2413"/>
        <v>20</v>
      </c>
      <c r="H3216" s="4">
        <f t="shared" si="2414"/>
        <v>1072</v>
      </c>
      <c r="I3216" s="4">
        <f t="shared" si="2415"/>
        <v>1108</v>
      </c>
      <c r="J3216" s="4">
        <f t="shared" si="2416"/>
        <v>1109</v>
      </c>
      <c r="K3216" s="4">
        <f t="shared" si="2417"/>
        <v>1073</v>
      </c>
      <c r="L3216" s="1">
        <f t="shared" si="2418"/>
        <v>0</v>
      </c>
      <c r="M3216" s="1">
        <f t="shared" si="2419"/>
        <v>0</v>
      </c>
      <c r="N3216" s="1">
        <f t="shared" si="2420"/>
        <v>0</v>
      </c>
      <c r="O3216" s="1">
        <f t="shared" si="2421"/>
        <v>0</v>
      </c>
      <c r="P3216" s="1">
        <f t="shared" si="2422"/>
        <v>0</v>
      </c>
      <c r="Q3216" s="1" t="str">
        <f t="shared" si="2423"/>
        <v/>
      </c>
      <c r="R3216" s="1">
        <f t="shared" si="2424"/>
        <v>-18.667000000000002</v>
      </c>
      <c r="S3216" s="1">
        <f t="shared" si="2425"/>
        <v>-7.8335000000000008</v>
      </c>
      <c r="T3216" s="1">
        <f>VLOOKUP($H3216,節点!$E$1:$G$20000,2,FALSE)</f>
        <v>-19.5</v>
      </c>
      <c r="U3216" s="1">
        <f>VLOOKUP($H3216,節点!$E$1:$G$20000,3,FALSE)</f>
        <v>-8.25</v>
      </c>
      <c r="V3216" s="1">
        <f>VLOOKUP($I3216,節点!$E$1:$G$20000,2,FALSE)</f>
        <v>-17.834</v>
      </c>
      <c r="W3216" s="1">
        <f>VLOOKUP($I3216,節点!$E$1:$G$20000,3,FALSE)</f>
        <v>-8.25</v>
      </c>
      <c r="X3216" s="1">
        <f>VLOOKUP($J3216,節点!$E$1:$G$20000,2,FALSE)</f>
        <v>-17.834</v>
      </c>
      <c r="Y3216" s="1">
        <f>VLOOKUP($J3216,節点!$E$1:$G$20000,3,FALSE)</f>
        <v>-7.4169999999999998</v>
      </c>
      <c r="Z3216" s="1">
        <f>VLOOKUP($K3216,節点!$E$1:$G$20000,2,FALSE)</f>
        <v>-19.5</v>
      </c>
      <c r="AA3216" s="1">
        <f>VLOOKUP($K3216,節点!$E$1:$G$20000,3,FALSE)</f>
        <v>-7.4169999999999998</v>
      </c>
      <c r="AB3216">
        <f t="shared" si="2426"/>
        <v>-0.83299999999999841</v>
      </c>
      <c r="AC3216">
        <f t="shared" si="2427"/>
        <v>-0.4164999999999992</v>
      </c>
      <c r="AD3216">
        <f t="shared" si="2428"/>
        <v>0.83300000000000196</v>
      </c>
      <c r="AE3216">
        <f t="shared" si="2429"/>
        <v>-0.4164999999999992</v>
      </c>
      <c r="AF3216">
        <f t="shared" si="2430"/>
        <v>0.83300000000000196</v>
      </c>
      <c r="AG3216">
        <f t="shared" si="2431"/>
        <v>0.41650000000000098</v>
      </c>
      <c r="AH3216">
        <f t="shared" si="2432"/>
        <v>-0.83299999999999841</v>
      </c>
      <c r="AI3216">
        <f t="shared" si="2433"/>
        <v>0.41650000000000098</v>
      </c>
      <c r="AJ3216">
        <f t="shared" si="2443"/>
        <v>206.56505117707798</v>
      </c>
      <c r="AK3216">
        <f t="shared" si="2444"/>
        <v>333.43494882292208</v>
      </c>
      <c r="AL3216">
        <f t="shared" si="2445"/>
        <v>26.56505117707799</v>
      </c>
      <c r="AM3216">
        <f t="shared" si="2446"/>
        <v>153.43494882292191</v>
      </c>
      <c r="AN3216">
        <f t="shared" si="2434"/>
        <v>3</v>
      </c>
      <c r="AO3216">
        <f t="shared" si="2435"/>
        <v>4</v>
      </c>
      <c r="AP3216">
        <f t="shared" si="2436"/>
        <v>1</v>
      </c>
      <c r="AQ3216">
        <f t="shared" si="2437"/>
        <v>2</v>
      </c>
      <c r="AR3216">
        <f t="shared" si="2438"/>
        <v>3412</v>
      </c>
      <c r="AS3216" t="str">
        <f t="shared" si="2439"/>
        <v/>
      </c>
      <c r="AT3216" t="str">
        <f t="shared" si="2440"/>
        <v/>
      </c>
      <c r="AU3216" t="str">
        <f t="shared" si="2441"/>
        <v/>
      </c>
      <c r="AV3216" t="str">
        <f t="shared" si="2442"/>
        <v/>
      </c>
      <c r="AW3216" t="str">
        <f t="shared" si="2411"/>
        <v/>
      </c>
      <c r="BA3216">
        <f t="shared" si="2399"/>
        <v>-18.667000000000002</v>
      </c>
      <c r="BB3216">
        <f t="shared" si="2400"/>
        <v>-8.25</v>
      </c>
      <c r="BC3216">
        <f t="shared" si="2401"/>
        <v>-17.834</v>
      </c>
      <c r="BD3216">
        <f t="shared" si="2402"/>
        <v>-7.8334999999999999</v>
      </c>
      <c r="BE3216">
        <f t="shared" si="2403"/>
        <v>-18.667000000000002</v>
      </c>
      <c r="BF3216">
        <f t="shared" si="2404"/>
        <v>-7.4169999999999998</v>
      </c>
      <c r="BG3216">
        <f t="shared" si="2405"/>
        <v>-19.5</v>
      </c>
      <c r="BH3216">
        <f t="shared" si="2406"/>
        <v>-7.8334999999999999</v>
      </c>
      <c r="BI3216">
        <f t="shared" si="2407"/>
        <v>0.83300000000000018</v>
      </c>
      <c r="BJ3216">
        <f t="shared" si="2408"/>
        <v>1.6660000000000004</v>
      </c>
      <c r="BK3216">
        <f t="shared" si="2409"/>
        <v>2</v>
      </c>
      <c r="BL3216">
        <f t="shared" si="2410"/>
        <v>0.83300000000000018</v>
      </c>
      <c r="BM3216" s="1">
        <v>1.1428571428571428</v>
      </c>
    </row>
    <row r="3217" spans="1:65">
      <c r="A3217" s="16" t="s">
        <v>6641</v>
      </c>
      <c r="E3217"/>
      <c r="F3217" s="17">
        <f t="shared" si="2412"/>
        <v>1046</v>
      </c>
      <c r="G3217" s="3">
        <f t="shared" si="2413"/>
        <v>20</v>
      </c>
      <c r="H3217" s="4">
        <f t="shared" si="2414"/>
        <v>1073</v>
      </c>
      <c r="I3217" s="4">
        <f t="shared" si="2415"/>
        <v>1109</v>
      </c>
      <c r="J3217" s="4">
        <f t="shared" si="2416"/>
        <v>1110</v>
      </c>
      <c r="K3217" s="4">
        <f t="shared" si="2417"/>
        <v>1074</v>
      </c>
      <c r="L3217" s="1">
        <f t="shared" si="2418"/>
        <v>0</v>
      </c>
      <c r="M3217" s="1">
        <f t="shared" si="2419"/>
        <v>0</v>
      </c>
      <c r="N3217" s="1">
        <f t="shared" si="2420"/>
        <v>0</v>
      </c>
      <c r="O3217" s="1">
        <f t="shared" si="2421"/>
        <v>0</v>
      </c>
      <c r="P3217" s="1">
        <f t="shared" si="2422"/>
        <v>0</v>
      </c>
      <c r="Q3217" s="1" t="str">
        <f t="shared" si="2423"/>
        <v/>
      </c>
      <c r="R3217" s="1">
        <f t="shared" si="2424"/>
        <v>-18.667000000000002</v>
      </c>
      <c r="S3217" s="1">
        <f t="shared" si="2425"/>
        <v>-7.0004999999999997</v>
      </c>
      <c r="T3217" s="1">
        <f>VLOOKUP($H3217,節点!$E$1:$G$20000,2,FALSE)</f>
        <v>-19.5</v>
      </c>
      <c r="U3217" s="1">
        <f>VLOOKUP($H3217,節点!$E$1:$G$20000,3,FALSE)</f>
        <v>-7.4169999999999998</v>
      </c>
      <c r="V3217" s="1">
        <f>VLOOKUP($I3217,節点!$E$1:$G$20000,2,FALSE)</f>
        <v>-17.834</v>
      </c>
      <c r="W3217" s="1">
        <f>VLOOKUP($I3217,節点!$E$1:$G$20000,3,FALSE)</f>
        <v>-7.4169999999999998</v>
      </c>
      <c r="X3217" s="1">
        <f>VLOOKUP($J3217,節点!$E$1:$G$20000,2,FALSE)</f>
        <v>-17.834</v>
      </c>
      <c r="Y3217" s="1">
        <f>VLOOKUP($J3217,節点!$E$1:$G$20000,3,FALSE)</f>
        <v>-6.5839999999999996</v>
      </c>
      <c r="Z3217" s="1">
        <f>VLOOKUP($K3217,節点!$E$1:$G$20000,2,FALSE)</f>
        <v>-19.5</v>
      </c>
      <c r="AA3217" s="1">
        <f>VLOOKUP($K3217,節点!$E$1:$G$20000,3,FALSE)</f>
        <v>-6.5839999999999996</v>
      </c>
      <c r="AB3217">
        <f t="shared" si="2426"/>
        <v>-0.83299999999999841</v>
      </c>
      <c r="AC3217">
        <f t="shared" si="2427"/>
        <v>-0.41650000000000009</v>
      </c>
      <c r="AD3217">
        <f t="shared" si="2428"/>
        <v>0.83300000000000196</v>
      </c>
      <c r="AE3217">
        <f t="shared" si="2429"/>
        <v>-0.41650000000000009</v>
      </c>
      <c r="AF3217">
        <f t="shared" si="2430"/>
        <v>0.83300000000000196</v>
      </c>
      <c r="AG3217">
        <f t="shared" si="2431"/>
        <v>0.41650000000000009</v>
      </c>
      <c r="AH3217">
        <f t="shared" si="2432"/>
        <v>-0.83299999999999841</v>
      </c>
      <c r="AI3217">
        <f t="shared" si="2433"/>
        <v>0.41650000000000009</v>
      </c>
      <c r="AJ3217">
        <f t="shared" si="2443"/>
        <v>206.56505117707803</v>
      </c>
      <c r="AK3217">
        <f t="shared" si="2444"/>
        <v>333.43494882292208</v>
      </c>
      <c r="AL3217">
        <f t="shared" si="2445"/>
        <v>26.56505117707794</v>
      </c>
      <c r="AM3217">
        <f t="shared" si="2446"/>
        <v>153.43494882292197</v>
      </c>
      <c r="AN3217">
        <f t="shared" si="2434"/>
        <v>3</v>
      </c>
      <c r="AO3217">
        <f t="shared" si="2435"/>
        <v>4</v>
      </c>
      <c r="AP3217">
        <f t="shared" si="2436"/>
        <v>1</v>
      </c>
      <c r="AQ3217">
        <f t="shared" si="2437"/>
        <v>2</v>
      </c>
      <c r="AR3217">
        <f t="shared" si="2438"/>
        <v>3412</v>
      </c>
      <c r="AS3217" t="str">
        <f t="shared" si="2439"/>
        <v/>
      </c>
      <c r="AT3217" t="str">
        <f t="shared" si="2440"/>
        <v/>
      </c>
      <c r="AU3217" t="str">
        <f t="shared" si="2441"/>
        <v/>
      </c>
      <c r="AV3217" t="str">
        <f t="shared" si="2442"/>
        <v/>
      </c>
      <c r="AW3217" t="str">
        <f t="shared" si="2411"/>
        <v/>
      </c>
      <c r="BA3217">
        <f t="shared" si="2399"/>
        <v>-18.667000000000002</v>
      </c>
      <c r="BB3217">
        <f t="shared" si="2400"/>
        <v>-7.4169999999999998</v>
      </c>
      <c r="BC3217">
        <f t="shared" si="2401"/>
        <v>-17.834</v>
      </c>
      <c r="BD3217">
        <f t="shared" si="2402"/>
        <v>-7.0004999999999997</v>
      </c>
      <c r="BE3217">
        <f t="shared" si="2403"/>
        <v>-18.667000000000002</v>
      </c>
      <c r="BF3217">
        <f t="shared" si="2404"/>
        <v>-6.5839999999999996</v>
      </c>
      <c r="BG3217">
        <f t="shared" si="2405"/>
        <v>-19.5</v>
      </c>
      <c r="BH3217">
        <f t="shared" si="2406"/>
        <v>-7.0004999999999997</v>
      </c>
      <c r="BI3217">
        <f t="shared" si="2407"/>
        <v>0.83300000000000018</v>
      </c>
      <c r="BJ3217">
        <f t="shared" si="2408"/>
        <v>1.6660000000000004</v>
      </c>
      <c r="BK3217">
        <f t="shared" si="2409"/>
        <v>2</v>
      </c>
      <c r="BL3217">
        <f t="shared" si="2410"/>
        <v>0.83300000000000018</v>
      </c>
      <c r="BM3217" s="1">
        <v>1.1428571428571428</v>
      </c>
    </row>
    <row r="3218" spans="1:65">
      <c r="A3218" s="16" t="s">
        <v>6642</v>
      </c>
      <c r="E3218"/>
      <c r="F3218" s="17">
        <f t="shared" si="2412"/>
        <v>1047</v>
      </c>
      <c r="G3218" s="3">
        <f t="shared" si="2413"/>
        <v>20</v>
      </c>
      <c r="H3218" s="4">
        <f t="shared" si="2414"/>
        <v>1074</v>
      </c>
      <c r="I3218" s="4">
        <f t="shared" si="2415"/>
        <v>1110</v>
      </c>
      <c r="J3218" s="4">
        <f t="shared" si="2416"/>
        <v>1111</v>
      </c>
      <c r="K3218" s="4">
        <f t="shared" si="2417"/>
        <v>1075</v>
      </c>
      <c r="L3218" s="1">
        <f t="shared" si="2418"/>
        <v>0</v>
      </c>
      <c r="M3218" s="1">
        <f t="shared" si="2419"/>
        <v>0</v>
      </c>
      <c r="N3218" s="1">
        <f t="shared" si="2420"/>
        <v>0</v>
      </c>
      <c r="O3218" s="1">
        <f t="shared" si="2421"/>
        <v>0</v>
      </c>
      <c r="P3218" s="1">
        <f t="shared" si="2422"/>
        <v>0</v>
      </c>
      <c r="Q3218" s="1" t="str">
        <f t="shared" si="2423"/>
        <v/>
      </c>
      <c r="R3218" s="1">
        <f t="shared" si="2424"/>
        <v>-18.667000000000002</v>
      </c>
      <c r="S3218" s="1">
        <f t="shared" si="2425"/>
        <v>-6.1669999999999998</v>
      </c>
      <c r="T3218" s="1">
        <f>VLOOKUP($H3218,節点!$E$1:$G$20000,2,FALSE)</f>
        <v>-19.5</v>
      </c>
      <c r="U3218" s="1">
        <f>VLOOKUP($H3218,節点!$E$1:$G$20000,3,FALSE)</f>
        <v>-6.5839999999999996</v>
      </c>
      <c r="V3218" s="1">
        <f>VLOOKUP($I3218,節点!$E$1:$G$20000,2,FALSE)</f>
        <v>-17.834</v>
      </c>
      <c r="W3218" s="1">
        <f>VLOOKUP($I3218,節点!$E$1:$G$20000,3,FALSE)</f>
        <v>-6.5839999999999996</v>
      </c>
      <c r="X3218" s="1">
        <f>VLOOKUP($J3218,節点!$E$1:$G$20000,2,FALSE)</f>
        <v>-17.834</v>
      </c>
      <c r="Y3218" s="1">
        <f>VLOOKUP($J3218,節点!$E$1:$G$20000,3,FALSE)</f>
        <v>-5.75</v>
      </c>
      <c r="Z3218" s="1">
        <f>VLOOKUP($K3218,節点!$E$1:$G$20000,2,FALSE)</f>
        <v>-19.5</v>
      </c>
      <c r="AA3218" s="1">
        <f>VLOOKUP($K3218,節点!$E$1:$G$20000,3,FALSE)</f>
        <v>-5.75</v>
      </c>
      <c r="AB3218">
        <f t="shared" si="2426"/>
        <v>-0.83299999999999841</v>
      </c>
      <c r="AC3218">
        <f t="shared" si="2427"/>
        <v>-0.41699999999999982</v>
      </c>
      <c r="AD3218">
        <f t="shared" si="2428"/>
        <v>0.83300000000000196</v>
      </c>
      <c r="AE3218">
        <f t="shared" si="2429"/>
        <v>-0.41699999999999982</v>
      </c>
      <c r="AF3218">
        <f t="shared" si="2430"/>
        <v>0.83300000000000196</v>
      </c>
      <c r="AG3218">
        <f t="shared" si="2431"/>
        <v>0.41699999999999982</v>
      </c>
      <c r="AH3218">
        <f t="shared" si="2432"/>
        <v>-0.83299999999999841</v>
      </c>
      <c r="AI3218">
        <f t="shared" si="2433"/>
        <v>0.41699999999999982</v>
      </c>
      <c r="AJ3218">
        <f t="shared" si="2443"/>
        <v>206.59255755015116</v>
      </c>
      <c r="AK3218">
        <f t="shared" si="2444"/>
        <v>333.40744244984893</v>
      </c>
      <c r="AL3218">
        <f t="shared" si="2445"/>
        <v>26.592557550151067</v>
      </c>
      <c r="AM3218">
        <f t="shared" si="2446"/>
        <v>153.40744244984884</v>
      </c>
      <c r="AN3218">
        <f t="shared" si="2434"/>
        <v>3</v>
      </c>
      <c r="AO3218">
        <f t="shared" si="2435"/>
        <v>4</v>
      </c>
      <c r="AP3218">
        <f t="shared" si="2436"/>
        <v>1</v>
      </c>
      <c r="AQ3218">
        <f t="shared" si="2437"/>
        <v>2</v>
      </c>
      <c r="AR3218">
        <f t="shared" si="2438"/>
        <v>3412</v>
      </c>
      <c r="AS3218" t="str">
        <f t="shared" si="2439"/>
        <v/>
      </c>
      <c r="AT3218" t="str">
        <f t="shared" si="2440"/>
        <v/>
      </c>
      <c r="AU3218" t="str">
        <f t="shared" si="2441"/>
        <v/>
      </c>
      <c r="AV3218" t="str">
        <f t="shared" si="2442"/>
        <v/>
      </c>
      <c r="AW3218" t="str">
        <f t="shared" si="2411"/>
        <v/>
      </c>
      <c r="BA3218">
        <f t="shared" si="2399"/>
        <v>-18.667000000000002</v>
      </c>
      <c r="BB3218">
        <f t="shared" si="2400"/>
        <v>-6.5839999999999996</v>
      </c>
      <c r="BC3218">
        <f t="shared" si="2401"/>
        <v>-17.834</v>
      </c>
      <c r="BD3218">
        <f t="shared" si="2402"/>
        <v>-6.1669999999999998</v>
      </c>
      <c r="BE3218">
        <f t="shared" si="2403"/>
        <v>-18.667000000000002</v>
      </c>
      <c r="BF3218">
        <f t="shared" si="2404"/>
        <v>-5.75</v>
      </c>
      <c r="BG3218">
        <f t="shared" si="2405"/>
        <v>-19.5</v>
      </c>
      <c r="BH3218">
        <f t="shared" si="2406"/>
        <v>-6.1669999999999998</v>
      </c>
      <c r="BI3218">
        <f t="shared" si="2407"/>
        <v>0.83399999999999963</v>
      </c>
      <c r="BJ3218">
        <f t="shared" si="2408"/>
        <v>1.6660000000000004</v>
      </c>
      <c r="BK3218">
        <f t="shared" si="2409"/>
        <v>1.9976019184652292</v>
      </c>
      <c r="BL3218">
        <f t="shared" si="2410"/>
        <v>0.83399999999999963</v>
      </c>
      <c r="BM3218" s="1">
        <v>1.1428571428571428</v>
      </c>
    </row>
    <row r="3219" spans="1:65">
      <c r="A3219" s="16" t="s">
        <v>6643</v>
      </c>
      <c r="E3219"/>
      <c r="F3219" s="17">
        <f t="shared" si="2412"/>
        <v>1048</v>
      </c>
      <c r="G3219" s="3">
        <f t="shared" si="2413"/>
        <v>20</v>
      </c>
      <c r="H3219" s="4">
        <f t="shared" si="2414"/>
        <v>1075</v>
      </c>
      <c r="I3219" s="4">
        <f t="shared" si="2415"/>
        <v>1111</v>
      </c>
      <c r="J3219" s="4">
        <f t="shared" si="2416"/>
        <v>1112</v>
      </c>
      <c r="K3219" s="4">
        <f t="shared" si="2417"/>
        <v>1076</v>
      </c>
      <c r="L3219" s="1">
        <f t="shared" si="2418"/>
        <v>0</v>
      </c>
      <c r="M3219" s="1">
        <f t="shared" si="2419"/>
        <v>0</v>
      </c>
      <c r="N3219" s="1">
        <f t="shared" si="2420"/>
        <v>0</v>
      </c>
      <c r="O3219" s="1">
        <f t="shared" si="2421"/>
        <v>0</v>
      </c>
      <c r="P3219" s="1">
        <f t="shared" si="2422"/>
        <v>0</v>
      </c>
      <c r="Q3219" s="1" t="str">
        <f t="shared" si="2423"/>
        <v/>
      </c>
      <c r="R3219" s="1">
        <f t="shared" si="2424"/>
        <v>-18.667000000000002</v>
      </c>
      <c r="S3219" s="1">
        <f t="shared" si="2425"/>
        <v>-5.375</v>
      </c>
      <c r="T3219" s="1">
        <f>VLOOKUP($H3219,節点!$E$1:$G$20000,2,FALSE)</f>
        <v>-19.5</v>
      </c>
      <c r="U3219" s="1">
        <f>VLOOKUP($H3219,節点!$E$1:$G$20000,3,FALSE)</f>
        <v>-5.75</v>
      </c>
      <c r="V3219" s="1">
        <f>VLOOKUP($I3219,節点!$E$1:$G$20000,2,FALSE)</f>
        <v>-17.834</v>
      </c>
      <c r="W3219" s="1">
        <f>VLOOKUP($I3219,節点!$E$1:$G$20000,3,FALSE)</f>
        <v>-5.75</v>
      </c>
      <c r="X3219" s="1">
        <f>VLOOKUP($J3219,節点!$E$1:$G$20000,2,FALSE)</f>
        <v>-17.834</v>
      </c>
      <c r="Y3219" s="1">
        <f>VLOOKUP($J3219,節点!$E$1:$G$20000,3,FALSE)</f>
        <v>-5</v>
      </c>
      <c r="Z3219" s="1">
        <f>VLOOKUP($K3219,節点!$E$1:$G$20000,2,FALSE)</f>
        <v>-19.5</v>
      </c>
      <c r="AA3219" s="1">
        <f>VLOOKUP($K3219,節点!$E$1:$G$20000,3,FALSE)</f>
        <v>-5</v>
      </c>
      <c r="AB3219">
        <f t="shared" si="2426"/>
        <v>-0.83299999999999841</v>
      </c>
      <c r="AC3219">
        <f t="shared" si="2427"/>
        <v>-0.375</v>
      </c>
      <c r="AD3219">
        <f t="shared" si="2428"/>
        <v>0.83300000000000196</v>
      </c>
      <c r="AE3219">
        <f t="shared" si="2429"/>
        <v>-0.375</v>
      </c>
      <c r="AF3219">
        <f t="shared" si="2430"/>
        <v>0.83300000000000196</v>
      </c>
      <c r="AG3219">
        <f t="shared" si="2431"/>
        <v>0.375</v>
      </c>
      <c r="AH3219">
        <f t="shared" si="2432"/>
        <v>-0.83299999999999841</v>
      </c>
      <c r="AI3219">
        <f t="shared" si="2433"/>
        <v>0.375</v>
      </c>
      <c r="AJ3219">
        <f t="shared" si="2443"/>
        <v>204.23632467094919</v>
      </c>
      <c r="AK3219">
        <f t="shared" si="2444"/>
        <v>335.7636753290509</v>
      </c>
      <c r="AL3219">
        <f t="shared" si="2445"/>
        <v>24.236324670949106</v>
      </c>
      <c r="AM3219">
        <f t="shared" si="2446"/>
        <v>155.76367532905081</v>
      </c>
      <c r="AN3219">
        <f t="shared" si="2434"/>
        <v>3</v>
      </c>
      <c r="AO3219">
        <f t="shared" si="2435"/>
        <v>4</v>
      </c>
      <c r="AP3219">
        <f t="shared" si="2436"/>
        <v>1</v>
      </c>
      <c r="AQ3219">
        <f t="shared" si="2437"/>
        <v>2</v>
      </c>
      <c r="AR3219">
        <f t="shared" si="2438"/>
        <v>3412</v>
      </c>
      <c r="AS3219" t="str">
        <f t="shared" si="2439"/>
        <v/>
      </c>
      <c r="AT3219" t="str">
        <f t="shared" si="2440"/>
        <v/>
      </c>
      <c r="AU3219" t="str">
        <f t="shared" si="2441"/>
        <v/>
      </c>
      <c r="AV3219" t="str">
        <f t="shared" si="2442"/>
        <v/>
      </c>
      <c r="AW3219" t="str">
        <f t="shared" si="2411"/>
        <v/>
      </c>
      <c r="BA3219">
        <f t="shared" si="2399"/>
        <v>-18.667000000000002</v>
      </c>
      <c r="BB3219">
        <f t="shared" si="2400"/>
        <v>-5.75</v>
      </c>
      <c r="BC3219">
        <f t="shared" si="2401"/>
        <v>-17.834</v>
      </c>
      <c r="BD3219">
        <f t="shared" si="2402"/>
        <v>-5.375</v>
      </c>
      <c r="BE3219">
        <f t="shared" si="2403"/>
        <v>-18.667000000000002</v>
      </c>
      <c r="BF3219">
        <f t="shared" si="2404"/>
        <v>-5</v>
      </c>
      <c r="BG3219">
        <f t="shared" si="2405"/>
        <v>-19.5</v>
      </c>
      <c r="BH3219">
        <f t="shared" si="2406"/>
        <v>-5.375</v>
      </c>
      <c r="BI3219">
        <f t="shared" si="2407"/>
        <v>0.75</v>
      </c>
      <c r="BJ3219">
        <f t="shared" si="2408"/>
        <v>1.6660000000000004</v>
      </c>
      <c r="BK3219">
        <f t="shared" si="2409"/>
        <v>2.2213333333333338</v>
      </c>
      <c r="BL3219">
        <f t="shared" si="2410"/>
        <v>0.75</v>
      </c>
      <c r="BM3219" s="1">
        <v>1.0800000000000012</v>
      </c>
    </row>
    <row r="3220" spans="1:65">
      <c r="A3220" s="16" t="s">
        <v>6644</v>
      </c>
      <c r="E3220"/>
      <c r="F3220" s="17">
        <f t="shared" si="2412"/>
        <v>1049</v>
      </c>
      <c r="G3220" s="3">
        <f t="shared" si="2413"/>
        <v>20</v>
      </c>
      <c r="H3220" s="4">
        <f t="shared" si="2414"/>
        <v>1076</v>
      </c>
      <c r="I3220" s="4">
        <f t="shared" si="2415"/>
        <v>1112</v>
      </c>
      <c r="J3220" s="4">
        <f t="shared" si="2416"/>
        <v>1113</v>
      </c>
      <c r="K3220" s="4">
        <f t="shared" si="2417"/>
        <v>1077</v>
      </c>
      <c r="L3220" s="1">
        <f t="shared" si="2418"/>
        <v>0</v>
      </c>
      <c r="M3220" s="1">
        <f t="shared" si="2419"/>
        <v>0</v>
      </c>
      <c r="N3220" s="1">
        <f t="shared" si="2420"/>
        <v>0</v>
      </c>
      <c r="O3220" s="1">
        <f t="shared" si="2421"/>
        <v>0</v>
      </c>
      <c r="P3220" s="1">
        <f t="shared" si="2422"/>
        <v>0</v>
      </c>
      <c r="Q3220" s="1" t="str">
        <f t="shared" si="2423"/>
        <v/>
      </c>
      <c r="R3220" s="1">
        <f t="shared" si="2424"/>
        <v>-18.667000000000002</v>
      </c>
      <c r="S3220" s="1">
        <f t="shared" si="2425"/>
        <v>-4.375</v>
      </c>
      <c r="T3220" s="1">
        <f>VLOOKUP($H3220,節点!$E$1:$G$20000,2,FALSE)</f>
        <v>-19.5</v>
      </c>
      <c r="U3220" s="1">
        <f>VLOOKUP($H3220,節点!$E$1:$G$20000,3,FALSE)</f>
        <v>-5</v>
      </c>
      <c r="V3220" s="1">
        <f>VLOOKUP($I3220,節点!$E$1:$G$20000,2,FALSE)</f>
        <v>-17.834</v>
      </c>
      <c r="W3220" s="1">
        <f>VLOOKUP($I3220,節点!$E$1:$G$20000,3,FALSE)</f>
        <v>-5</v>
      </c>
      <c r="X3220" s="1">
        <f>VLOOKUP($J3220,節点!$E$1:$G$20000,2,FALSE)</f>
        <v>-17.834</v>
      </c>
      <c r="Y3220" s="1">
        <f>VLOOKUP($J3220,節点!$E$1:$G$20000,3,FALSE)</f>
        <v>-3.75</v>
      </c>
      <c r="Z3220" s="1">
        <f>VLOOKUP($K3220,節点!$E$1:$G$20000,2,FALSE)</f>
        <v>-19.5</v>
      </c>
      <c r="AA3220" s="1">
        <f>VLOOKUP($K3220,節点!$E$1:$G$20000,3,FALSE)</f>
        <v>-3.75</v>
      </c>
      <c r="AB3220">
        <f t="shared" si="2426"/>
        <v>-0.83299999999999841</v>
      </c>
      <c r="AC3220">
        <f t="shared" si="2427"/>
        <v>-0.625</v>
      </c>
      <c r="AD3220">
        <f t="shared" si="2428"/>
        <v>0.83300000000000196</v>
      </c>
      <c r="AE3220">
        <f t="shared" si="2429"/>
        <v>-0.625</v>
      </c>
      <c r="AF3220">
        <f t="shared" si="2430"/>
        <v>0.83300000000000196</v>
      </c>
      <c r="AG3220">
        <f t="shared" si="2431"/>
        <v>0.625</v>
      </c>
      <c r="AH3220">
        <f t="shared" si="2432"/>
        <v>-0.83299999999999841</v>
      </c>
      <c r="AI3220">
        <f t="shared" si="2433"/>
        <v>0.625</v>
      </c>
      <c r="AJ3220">
        <f t="shared" si="2443"/>
        <v>216.8809012522986</v>
      </c>
      <c r="AK3220">
        <f t="shared" si="2444"/>
        <v>323.11909874770151</v>
      </c>
      <c r="AL3220">
        <f t="shared" si="2445"/>
        <v>36.880901252298479</v>
      </c>
      <c r="AM3220">
        <f t="shared" si="2446"/>
        <v>143.1190987477014</v>
      </c>
      <c r="AN3220">
        <f t="shared" si="2434"/>
        <v>3</v>
      </c>
      <c r="AO3220">
        <f t="shared" si="2435"/>
        <v>4</v>
      </c>
      <c r="AP3220">
        <f t="shared" si="2436"/>
        <v>1</v>
      </c>
      <c r="AQ3220">
        <f t="shared" si="2437"/>
        <v>2</v>
      </c>
      <c r="AR3220">
        <f t="shared" si="2438"/>
        <v>3412</v>
      </c>
      <c r="AS3220" t="str">
        <f t="shared" si="2439"/>
        <v/>
      </c>
      <c r="AT3220" t="str">
        <f t="shared" si="2440"/>
        <v/>
      </c>
      <c r="AU3220" t="str">
        <f t="shared" si="2441"/>
        <v/>
      </c>
      <c r="AV3220" t="str">
        <f t="shared" si="2442"/>
        <v/>
      </c>
      <c r="AW3220" t="str">
        <f t="shared" si="2411"/>
        <v/>
      </c>
      <c r="BA3220">
        <f t="shared" si="2399"/>
        <v>-18.667000000000002</v>
      </c>
      <c r="BB3220">
        <f t="shared" si="2400"/>
        <v>-5</v>
      </c>
      <c r="BC3220">
        <f t="shared" si="2401"/>
        <v>-17.834</v>
      </c>
      <c r="BD3220">
        <f t="shared" si="2402"/>
        <v>-4.375</v>
      </c>
      <c r="BE3220">
        <f t="shared" si="2403"/>
        <v>-18.667000000000002</v>
      </c>
      <c r="BF3220">
        <f t="shared" si="2404"/>
        <v>-3.75</v>
      </c>
      <c r="BG3220">
        <f t="shared" si="2405"/>
        <v>-19.5</v>
      </c>
      <c r="BH3220">
        <f t="shared" si="2406"/>
        <v>-4.375</v>
      </c>
      <c r="BI3220">
        <f t="shared" si="2407"/>
        <v>1.25</v>
      </c>
      <c r="BJ3220">
        <f t="shared" si="2408"/>
        <v>1.6660000000000004</v>
      </c>
      <c r="BK3220">
        <f t="shared" si="2409"/>
        <v>1.3328000000000002</v>
      </c>
      <c r="BL3220">
        <f t="shared" si="2410"/>
        <v>1.25</v>
      </c>
      <c r="BM3220" s="1">
        <v>1.0800000000000012</v>
      </c>
    </row>
    <row r="3221" spans="1:65">
      <c r="A3221" s="16" t="s">
        <v>6645</v>
      </c>
      <c r="E3221"/>
      <c r="F3221" s="17">
        <f t="shared" si="2412"/>
        <v>1050</v>
      </c>
      <c r="G3221" s="3">
        <f t="shared" si="2413"/>
        <v>20</v>
      </c>
      <c r="H3221" s="4">
        <f t="shared" si="2414"/>
        <v>1077</v>
      </c>
      <c r="I3221" s="4">
        <f t="shared" si="2415"/>
        <v>1113</v>
      </c>
      <c r="J3221" s="4">
        <f t="shared" si="2416"/>
        <v>1114</v>
      </c>
      <c r="K3221" s="4">
        <f t="shared" si="2417"/>
        <v>1078</v>
      </c>
      <c r="L3221" s="1">
        <f t="shared" si="2418"/>
        <v>0</v>
      </c>
      <c r="M3221" s="1">
        <f t="shared" si="2419"/>
        <v>0</v>
      </c>
      <c r="N3221" s="1">
        <f t="shared" si="2420"/>
        <v>0</v>
      </c>
      <c r="O3221" s="1">
        <f t="shared" si="2421"/>
        <v>0</v>
      </c>
      <c r="P3221" s="1">
        <f t="shared" si="2422"/>
        <v>0</v>
      </c>
      <c r="Q3221" s="1" t="str">
        <f t="shared" si="2423"/>
        <v/>
      </c>
      <c r="R3221" s="1">
        <f t="shared" si="2424"/>
        <v>-18.667000000000002</v>
      </c>
      <c r="S3221" s="1">
        <f t="shared" si="2425"/>
        <v>-3.125</v>
      </c>
      <c r="T3221" s="1">
        <f>VLOOKUP($H3221,節点!$E$1:$G$20000,2,FALSE)</f>
        <v>-19.5</v>
      </c>
      <c r="U3221" s="1">
        <f>VLOOKUP($H3221,節点!$E$1:$G$20000,3,FALSE)</f>
        <v>-3.75</v>
      </c>
      <c r="V3221" s="1">
        <f>VLOOKUP($I3221,節点!$E$1:$G$20000,2,FALSE)</f>
        <v>-17.834</v>
      </c>
      <c r="W3221" s="1">
        <f>VLOOKUP($I3221,節点!$E$1:$G$20000,3,FALSE)</f>
        <v>-3.75</v>
      </c>
      <c r="X3221" s="1">
        <f>VLOOKUP($J3221,節点!$E$1:$G$20000,2,FALSE)</f>
        <v>-17.834</v>
      </c>
      <c r="Y3221" s="1">
        <f>VLOOKUP($J3221,節点!$E$1:$G$20000,3,FALSE)</f>
        <v>-2.5</v>
      </c>
      <c r="Z3221" s="1">
        <f>VLOOKUP($K3221,節点!$E$1:$G$20000,2,FALSE)</f>
        <v>-19.5</v>
      </c>
      <c r="AA3221" s="1">
        <f>VLOOKUP($K3221,節点!$E$1:$G$20000,3,FALSE)</f>
        <v>-2.5</v>
      </c>
      <c r="AB3221">
        <f t="shared" si="2426"/>
        <v>-0.83299999999999841</v>
      </c>
      <c r="AC3221">
        <f t="shared" si="2427"/>
        <v>-0.625</v>
      </c>
      <c r="AD3221">
        <f t="shared" si="2428"/>
        <v>0.83300000000000196</v>
      </c>
      <c r="AE3221">
        <f t="shared" si="2429"/>
        <v>-0.625</v>
      </c>
      <c r="AF3221">
        <f t="shared" si="2430"/>
        <v>0.83300000000000196</v>
      </c>
      <c r="AG3221">
        <f t="shared" si="2431"/>
        <v>0.625</v>
      </c>
      <c r="AH3221">
        <f t="shared" si="2432"/>
        <v>-0.83299999999999841</v>
      </c>
      <c r="AI3221">
        <f t="shared" si="2433"/>
        <v>0.625</v>
      </c>
      <c r="AJ3221">
        <f t="shared" si="2443"/>
        <v>216.8809012522986</v>
      </c>
      <c r="AK3221">
        <f t="shared" si="2444"/>
        <v>323.11909874770151</v>
      </c>
      <c r="AL3221">
        <f t="shared" si="2445"/>
        <v>36.880901252298479</v>
      </c>
      <c r="AM3221">
        <f t="shared" si="2446"/>
        <v>143.1190987477014</v>
      </c>
      <c r="AN3221">
        <f t="shared" si="2434"/>
        <v>3</v>
      </c>
      <c r="AO3221">
        <f t="shared" si="2435"/>
        <v>4</v>
      </c>
      <c r="AP3221">
        <f t="shared" si="2436"/>
        <v>1</v>
      </c>
      <c r="AQ3221">
        <f t="shared" si="2437"/>
        <v>2</v>
      </c>
      <c r="AR3221">
        <f t="shared" si="2438"/>
        <v>3412</v>
      </c>
      <c r="AS3221" t="str">
        <f t="shared" si="2439"/>
        <v/>
      </c>
      <c r="AT3221" t="str">
        <f t="shared" si="2440"/>
        <v/>
      </c>
      <c r="AU3221" t="str">
        <f t="shared" si="2441"/>
        <v/>
      </c>
      <c r="AV3221" t="str">
        <f t="shared" si="2442"/>
        <v/>
      </c>
      <c r="AW3221" t="str">
        <f t="shared" si="2411"/>
        <v/>
      </c>
      <c r="BA3221">
        <f t="shared" si="2399"/>
        <v>-18.667000000000002</v>
      </c>
      <c r="BB3221">
        <f t="shared" si="2400"/>
        <v>-3.75</v>
      </c>
      <c r="BC3221">
        <f t="shared" si="2401"/>
        <v>-17.834</v>
      </c>
      <c r="BD3221">
        <f t="shared" si="2402"/>
        <v>-3.125</v>
      </c>
      <c r="BE3221">
        <f t="shared" si="2403"/>
        <v>-18.667000000000002</v>
      </c>
      <c r="BF3221">
        <f t="shared" si="2404"/>
        <v>-2.5</v>
      </c>
      <c r="BG3221">
        <f t="shared" si="2405"/>
        <v>-19.5</v>
      </c>
      <c r="BH3221">
        <f t="shared" si="2406"/>
        <v>-3.125</v>
      </c>
      <c r="BI3221">
        <f t="shared" si="2407"/>
        <v>1.25</v>
      </c>
      <c r="BJ3221">
        <f t="shared" si="2408"/>
        <v>1.6660000000000004</v>
      </c>
      <c r="BK3221">
        <f t="shared" si="2409"/>
        <v>1.3328000000000002</v>
      </c>
      <c r="BL3221">
        <f t="shared" si="2410"/>
        <v>1.25</v>
      </c>
      <c r="BM3221" s="1">
        <v>1.0800000000000012</v>
      </c>
    </row>
    <row r="3222" spans="1:65">
      <c r="A3222" s="16" t="s">
        <v>6646</v>
      </c>
      <c r="E3222"/>
      <c r="F3222" s="17">
        <f t="shared" si="2412"/>
        <v>1051</v>
      </c>
      <c r="G3222" s="3">
        <f t="shared" si="2413"/>
        <v>20</v>
      </c>
      <c r="H3222" s="4">
        <f t="shared" si="2414"/>
        <v>1078</v>
      </c>
      <c r="I3222" s="4">
        <f t="shared" si="2415"/>
        <v>1114</v>
      </c>
      <c r="J3222" s="4">
        <f t="shared" si="2416"/>
        <v>1115</v>
      </c>
      <c r="K3222" s="4">
        <f t="shared" si="2417"/>
        <v>1079</v>
      </c>
      <c r="L3222" s="1">
        <f t="shared" si="2418"/>
        <v>0</v>
      </c>
      <c r="M3222" s="1">
        <f t="shared" si="2419"/>
        <v>0</v>
      </c>
      <c r="N3222" s="1">
        <f t="shared" si="2420"/>
        <v>0</v>
      </c>
      <c r="O3222" s="1">
        <f t="shared" si="2421"/>
        <v>0</v>
      </c>
      <c r="P3222" s="1">
        <f t="shared" si="2422"/>
        <v>0</v>
      </c>
      <c r="Q3222" s="1" t="str">
        <f t="shared" si="2423"/>
        <v/>
      </c>
      <c r="R3222" s="1">
        <f t="shared" si="2424"/>
        <v>-18.667000000000002</v>
      </c>
      <c r="S3222" s="1">
        <f t="shared" si="2425"/>
        <v>-1.875</v>
      </c>
      <c r="T3222" s="1">
        <f>VLOOKUP($H3222,節点!$E$1:$G$20000,2,FALSE)</f>
        <v>-19.5</v>
      </c>
      <c r="U3222" s="1">
        <f>VLOOKUP($H3222,節点!$E$1:$G$20000,3,FALSE)</f>
        <v>-2.5</v>
      </c>
      <c r="V3222" s="1">
        <f>VLOOKUP($I3222,節点!$E$1:$G$20000,2,FALSE)</f>
        <v>-17.834</v>
      </c>
      <c r="W3222" s="1">
        <f>VLOOKUP($I3222,節点!$E$1:$G$20000,3,FALSE)</f>
        <v>-2.5</v>
      </c>
      <c r="X3222" s="1">
        <f>VLOOKUP($J3222,節点!$E$1:$G$20000,2,FALSE)</f>
        <v>-17.834</v>
      </c>
      <c r="Y3222" s="1">
        <f>VLOOKUP($J3222,節点!$E$1:$G$20000,3,FALSE)</f>
        <v>-1.25</v>
      </c>
      <c r="Z3222" s="1">
        <f>VLOOKUP($K3222,節点!$E$1:$G$20000,2,FALSE)</f>
        <v>-19.5</v>
      </c>
      <c r="AA3222" s="1">
        <f>VLOOKUP($K3222,節点!$E$1:$G$20000,3,FALSE)</f>
        <v>-1.25</v>
      </c>
      <c r="AB3222">
        <f t="shared" si="2426"/>
        <v>-0.83299999999999841</v>
      </c>
      <c r="AC3222">
        <f t="shared" si="2427"/>
        <v>-0.625</v>
      </c>
      <c r="AD3222">
        <f t="shared" si="2428"/>
        <v>0.83300000000000196</v>
      </c>
      <c r="AE3222">
        <f t="shared" si="2429"/>
        <v>-0.625</v>
      </c>
      <c r="AF3222">
        <f t="shared" si="2430"/>
        <v>0.83300000000000196</v>
      </c>
      <c r="AG3222">
        <f t="shared" si="2431"/>
        <v>0.625</v>
      </c>
      <c r="AH3222">
        <f t="shared" si="2432"/>
        <v>-0.83299999999999841</v>
      </c>
      <c r="AI3222">
        <f t="shared" si="2433"/>
        <v>0.625</v>
      </c>
      <c r="AJ3222">
        <f t="shared" si="2443"/>
        <v>216.8809012522986</v>
      </c>
      <c r="AK3222">
        <f t="shared" si="2444"/>
        <v>323.11909874770151</v>
      </c>
      <c r="AL3222">
        <f t="shared" si="2445"/>
        <v>36.880901252298479</v>
      </c>
      <c r="AM3222">
        <f t="shared" si="2446"/>
        <v>143.1190987477014</v>
      </c>
      <c r="AN3222">
        <f t="shared" si="2434"/>
        <v>3</v>
      </c>
      <c r="AO3222">
        <f t="shared" si="2435"/>
        <v>4</v>
      </c>
      <c r="AP3222">
        <f t="shared" si="2436"/>
        <v>1</v>
      </c>
      <c r="AQ3222">
        <f t="shared" si="2437"/>
        <v>2</v>
      </c>
      <c r="AR3222">
        <f t="shared" si="2438"/>
        <v>3412</v>
      </c>
      <c r="AS3222" t="str">
        <f t="shared" si="2439"/>
        <v/>
      </c>
      <c r="AT3222" t="str">
        <f t="shared" si="2440"/>
        <v/>
      </c>
      <c r="AU3222" t="str">
        <f t="shared" si="2441"/>
        <v/>
      </c>
      <c r="AV3222" t="str">
        <f t="shared" si="2442"/>
        <v/>
      </c>
      <c r="AW3222" t="str">
        <f t="shared" si="2411"/>
        <v/>
      </c>
      <c r="BA3222">
        <f t="shared" ref="BA3222:BA3285" si="2447">(T3222+V3222)/2</f>
        <v>-18.667000000000002</v>
      </c>
      <c r="BB3222">
        <f t="shared" ref="BB3222:BB3285" si="2448">(U3222+W3222)/2</f>
        <v>-2.5</v>
      </c>
      <c r="BC3222">
        <f t="shared" ref="BC3222:BC3285" si="2449">(V3222+X3222)/2</f>
        <v>-17.834</v>
      </c>
      <c r="BD3222">
        <f t="shared" ref="BD3222:BD3285" si="2450">(W3222+Y3222)/2</f>
        <v>-1.875</v>
      </c>
      <c r="BE3222">
        <f t="shared" ref="BE3222:BE3285" si="2451">(X3222+Z3222)/2</f>
        <v>-18.667000000000002</v>
      </c>
      <c r="BF3222">
        <f t="shared" ref="BF3222:BF3285" si="2452">(Y3222+AA3222)/2</f>
        <v>-1.25</v>
      </c>
      <c r="BG3222">
        <f t="shared" ref="BG3222:BG3285" si="2453">(Z3222+T3222)/2</f>
        <v>-19.5</v>
      </c>
      <c r="BH3222">
        <f t="shared" ref="BH3222:BH3285" si="2454">(AA3222+U3222)/2</f>
        <v>-1.875</v>
      </c>
      <c r="BI3222">
        <f t="shared" ref="BI3222:BI3285" si="2455">SQRT((BE3222-BA3222)^2+(BF3222-BB3222)^2)</f>
        <v>1.25</v>
      </c>
      <c r="BJ3222">
        <f t="shared" ref="BJ3222:BJ3285" si="2456">SQRT((BG3222-BC3222)^2+(BH3222-BD3222)^2)</f>
        <v>1.6660000000000004</v>
      </c>
      <c r="BK3222">
        <f t="shared" ref="BK3222:BK3285" si="2457">MAX(BI3222/BJ3222,BJ3222/BI3222)</f>
        <v>1.3328000000000002</v>
      </c>
      <c r="BL3222">
        <f t="shared" ref="BL3222:BL3285" si="2458">MIN(BI3222,BJ3222)</f>
        <v>1.25</v>
      </c>
      <c r="BM3222" s="1">
        <v>1.0800000000000012</v>
      </c>
    </row>
    <row r="3223" spans="1:65">
      <c r="A3223" s="16" t="s">
        <v>6647</v>
      </c>
      <c r="E3223"/>
      <c r="F3223" s="17">
        <f t="shared" si="2412"/>
        <v>1052</v>
      </c>
      <c r="G3223" s="3">
        <f t="shared" si="2413"/>
        <v>20</v>
      </c>
      <c r="H3223" s="4">
        <f t="shared" si="2414"/>
        <v>1079</v>
      </c>
      <c r="I3223" s="4">
        <f t="shared" si="2415"/>
        <v>1115</v>
      </c>
      <c r="J3223" s="4">
        <f t="shared" si="2416"/>
        <v>1116</v>
      </c>
      <c r="K3223" s="4">
        <f t="shared" si="2417"/>
        <v>1080</v>
      </c>
      <c r="L3223" s="1">
        <f t="shared" si="2418"/>
        <v>0</v>
      </c>
      <c r="M3223" s="1">
        <f t="shared" si="2419"/>
        <v>0</v>
      </c>
      <c r="N3223" s="1">
        <f t="shared" si="2420"/>
        <v>0</v>
      </c>
      <c r="O3223" s="1">
        <f t="shared" si="2421"/>
        <v>0</v>
      </c>
      <c r="P3223" s="1">
        <f t="shared" si="2422"/>
        <v>0</v>
      </c>
      <c r="Q3223" s="1" t="str">
        <f t="shared" si="2423"/>
        <v/>
      </c>
      <c r="R3223" s="1">
        <f t="shared" si="2424"/>
        <v>-18.667000000000002</v>
      </c>
      <c r="S3223" s="1">
        <f t="shared" si="2425"/>
        <v>-0.625</v>
      </c>
      <c r="T3223" s="1">
        <f>VLOOKUP($H3223,節点!$E$1:$G$20000,2,FALSE)</f>
        <v>-19.5</v>
      </c>
      <c r="U3223" s="1">
        <f>VLOOKUP($H3223,節点!$E$1:$G$20000,3,FALSE)</f>
        <v>-1.25</v>
      </c>
      <c r="V3223" s="1">
        <f>VLOOKUP($I3223,節点!$E$1:$G$20000,2,FALSE)</f>
        <v>-17.834</v>
      </c>
      <c r="W3223" s="1">
        <f>VLOOKUP($I3223,節点!$E$1:$G$20000,3,FALSE)</f>
        <v>-1.25</v>
      </c>
      <c r="X3223" s="1">
        <f>VLOOKUP($J3223,節点!$E$1:$G$20000,2,FALSE)</f>
        <v>-17.834</v>
      </c>
      <c r="Y3223" s="1">
        <f>VLOOKUP($J3223,節点!$E$1:$G$20000,3,FALSE)</f>
        <v>0</v>
      </c>
      <c r="Z3223" s="1">
        <f>VLOOKUP($K3223,節点!$E$1:$G$20000,2,FALSE)</f>
        <v>-19.5</v>
      </c>
      <c r="AA3223" s="1">
        <f>VLOOKUP($K3223,節点!$E$1:$G$20000,3,FALSE)</f>
        <v>0</v>
      </c>
      <c r="AB3223">
        <f t="shared" si="2426"/>
        <v>-0.83299999999999841</v>
      </c>
      <c r="AC3223">
        <f t="shared" si="2427"/>
        <v>-0.625</v>
      </c>
      <c r="AD3223">
        <f t="shared" si="2428"/>
        <v>0.83300000000000196</v>
      </c>
      <c r="AE3223">
        <f t="shared" si="2429"/>
        <v>-0.625</v>
      </c>
      <c r="AF3223">
        <f t="shared" si="2430"/>
        <v>0.83300000000000196</v>
      </c>
      <c r="AG3223">
        <f t="shared" si="2431"/>
        <v>0.625</v>
      </c>
      <c r="AH3223">
        <f t="shared" si="2432"/>
        <v>-0.83299999999999841</v>
      </c>
      <c r="AI3223">
        <f t="shared" si="2433"/>
        <v>0.625</v>
      </c>
      <c r="AJ3223">
        <f t="shared" si="2443"/>
        <v>216.8809012522986</v>
      </c>
      <c r="AK3223">
        <f t="shared" si="2444"/>
        <v>323.11909874770151</v>
      </c>
      <c r="AL3223">
        <f t="shared" si="2445"/>
        <v>36.880901252298479</v>
      </c>
      <c r="AM3223">
        <f t="shared" si="2446"/>
        <v>143.1190987477014</v>
      </c>
      <c r="AN3223">
        <f t="shared" si="2434"/>
        <v>3</v>
      </c>
      <c r="AO3223">
        <f t="shared" si="2435"/>
        <v>4</v>
      </c>
      <c r="AP3223">
        <f t="shared" si="2436"/>
        <v>1</v>
      </c>
      <c r="AQ3223">
        <f t="shared" si="2437"/>
        <v>2</v>
      </c>
      <c r="AR3223">
        <f t="shared" si="2438"/>
        <v>3412</v>
      </c>
      <c r="AS3223" t="str">
        <f t="shared" si="2439"/>
        <v/>
      </c>
      <c r="AT3223" t="str">
        <f t="shared" si="2440"/>
        <v/>
      </c>
      <c r="AU3223" t="str">
        <f t="shared" si="2441"/>
        <v/>
      </c>
      <c r="AV3223" t="str">
        <f t="shared" si="2442"/>
        <v/>
      </c>
      <c r="AW3223" t="str">
        <f t="shared" si="2411"/>
        <v/>
      </c>
      <c r="BA3223">
        <f t="shared" si="2447"/>
        <v>-18.667000000000002</v>
      </c>
      <c r="BB3223">
        <f t="shared" si="2448"/>
        <v>-1.25</v>
      </c>
      <c r="BC3223">
        <f t="shared" si="2449"/>
        <v>-17.834</v>
      </c>
      <c r="BD3223">
        <f t="shared" si="2450"/>
        <v>-0.625</v>
      </c>
      <c r="BE3223">
        <f t="shared" si="2451"/>
        <v>-18.667000000000002</v>
      </c>
      <c r="BF3223">
        <f t="shared" si="2452"/>
        <v>0</v>
      </c>
      <c r="BG3223">
        <f t="shared" si="2453"/>
        <v>-19.5</v>
      </c>
      <c r="BH3223">
        <f t="shared" si="2454"/>
        <v>-0.625</v>
      </c>
      <c r="BI3223">
        <f t="shared" si="2455"/>
        <v>1.25</v>
      </c>
      <c r="BJ3223">
        <f t="shared" si="2456"/>
        <v>1.6660000000000004</v>
      </c>
      <c r="BK3223">
        <f t="shared" si="2457"/>
        <v>1.3328000000000002</v>
      </c>
      <c r="BL3223">
        <f t="shared" si="2458"/>
        <v>1.25</v>
      </c>
      <c r="BM3223" s="1">
        <v>1.0800000000000012</v>
      </c>
    </row>
    <row r="3224" spans="1:65">
      <c r="A3224" s="16" t="s">
        <v>6648</v>
      </c>
      <c r="E3224"/>
      <c r="F3224" s="17">
        <f t="shared" si="2412"/>
        <v>1054</v>
      </c>
      <c r="G3224" s="3">
        <f t="shared" si="2413"/>
        <v>20</v>
      </c>
      <c r="H3224" s="4">
        <f t="shared" si="2414"/>
        <v>1106</v>
      </c>
      <c r="I3224" s="4">
        <f t="shared" si="2415"/>
        <v>1143</v>
      </c>
      <c r="J3224" s="4">
        <f t="shared" si="2416"/>
        <v>1107</v>
      </c>
      <c r="K3224" s="4">
        <f t="shared" si="2417"/>
        <v>1107</v>
      </c>
      <c r="L3224" s="1">
        <f t="shared" si="2418"/>
        <v>0</v>
      </c>
      <c r="M3224" s="1">
        <f t="shared" si="2419"/>
        <v>0</v>
      </c>
      <c r="N3224" s="1">
        <f t="shared" si="2420"/>
        <v>1</v>
      </c>
      <c r="O3224" s="1">
        <f t="shared" si="2421"/>
        <v>0</v>
      </c>
      <c r="P3224" s="1">
        <f t="shared" si="2422"/>
        <v>1</v>
      </c>
      <c r="Q3224" s="1" t="str">
        <f t="shared" si="2423"/>
        <v>三角形</v>
      </c>
      <c r="R3224" s="1">
        <f t="shared" si="2424"/>
        <v>-17.278333333333336</v>
      </c>
      <c r="S3224" s="1">
        <f t="shared" si="2425"/>
        <v>-9.3616666666666664</v>
      </c>
      <c r="T3224" s="1">
        <f>VLOOKUP($H3224,節点!$E$1:$G$20000,2,FALSE)</f>
        <v>-17.834</v>
      </c>
      <c r="U3224" s="1">
        <f>VLOOKUP($H3224,節点!$E$1:$G$20000,3,FALSE)</f>
        <v>-9.9169999999999998</v>
      </c>
      <c r="V3224" s="1">
        <f>VLOOKUP($I3224,節点!$E$1:$G$20000,2,FALSE)</f>
        <v>-16.167000000000002</v>
      </c>
      <c r="W3224" s="1">
        <f>VLOOKUP($I3224,節点!$E$1:$G$20000,3,FALSE)</f>
        <v>-9.0839999999999996</v>
      </c>
      <c r="X3224" s="1">
        <f>VLOOKUP($J3224,節点!$E$1:$G$20000,2,FALSE)</f>
        <v>-17.834</v>
      </c>
      <c r="Y3224" s="1">
        <f>VLOOKUP($J3224,節点!$E$1:$G$20000,3,FALSE)</f>
        <v>-9.0839999999999996</v>
      </c>
      <c r="Z3224" s="1">
        <f>VLOOKUP($K3224,節点!$E$1:$G$20000,2,FALSE)</f>
        <v>-17.834</v>
      </c>
      <c r="AA3224" s="1">
        <f>VLOOKUP($K3224,節点!$E$1:$G$20000,3,FALSE)</f>
        <v>-9.0839999999999996</v>
      </c>
      <c r="AB3224">
        <f t="shared" si="2426"/>
        <v>-0.55566666666666364</v>
      </c>
      <c r="AC3224">
        <f t="shared" si="2427"/>
        <v>-0.55533333333333346</v>
      </c>
      <c r="AD3224">
        <f t="shared" si="2428"/>
        <v>1.1113333333333344</v>
      </c>
      <c r="AE3224">
        <f t="shared" si="2429"/>
        <v>0.27766666666666673</v>
      </c>
      <c r="AF3224">
        <f t="shared" si="2430"/>
        <v>-0.55566666666666364</v>
      </c>
      <c r="AG3224">
        <f t="shared" si="2431"/>
        <v>0.27766666666666673</v>
      </c>
      <c r="AH3224">
        <f t="shared" si="2432"/>
        <v>-0.55566666666666364</v>
      </c>
      <c r="AI3224">
        <f t="shared" si="2433"/>
        <v>0.27766666666666673</v>
      </c>
      <c r="AJ3224">
        <f t="shared" si="2443"/>
        <v>224.98280954761677</v>
      </c>
      <c r="AK3224">
        <f t="shared" si="2444"/>
        <v>14.028155984105091</v>
      </c>
      <c r="AL3224">
        <f t="shared" si="2445"/>
        <v>153.44869870975009</v>
      </c>
      <c r="AM3224">
        <f t="shared" si="2446"/>
        <v>153.44869870975009</v>
      </c>
      <c r="AN3224">
        <f t="shared" si="2434"/>
        <v>3</v>
      </c>
      <c r="AO3224">
        <f t="shared" si="2435"/>
        <v>1</v>
      </c>
      <c r="AP3224">
        <f t="shared" si="2436"/>
        <v>2</v>
      </c>
      <c r="AQ3224">
        <f t="shared" si="2437"/>
        <v>2</v>
      </c>
      <c r="AR3224">
        <f t="shared" si="2438"/>
        <v>3122</v>
      </c>
      <c r="AS3224" t="str">
        <f t="shared" si="2439"/>
        <v/>
      </c>
      <c r="AT3224" t="str">
        <f t="shared" si="2440"/>
        <v/>
      </c>
      <c r="AU3224" t="str">
        <f t="shared" si="2441"/>
        <v/>
      </c>
      <c r="AV3224" t="str">
        <f t="shared" si="2442"/>
        <v/>
      </c>
      <c r="AW3224" t="str">
        <f t="shared" si="2411"/>
        <v/>
      </c>
      <c r="BA3224">
        <f t="shared" si="2447"/>
        <v>-17.000500000000002</v>
      </c>
      <c r="BB3224">
        <f t="shared" si="2448"/>
        <v>-9.5004999999999988</v>
      </c>
      <c r="BC3224">
        <f t="shared" si="2449"/>
        <v>-17.000500000000002</v>
      </c>
      <c r="BD3224">
        <f t="shared" si="2450"/>
        <v>-9.0839999999999996</v>
      </c>
      <c r="BE3224">
        <f t="shared" si="2451"/>
        <v>-17.834</v>
      </c>
      <c r="BF3224">
        <f t="shared" si="2452"/>
        <v>-9.0839999999999996</v>
      </c>
      <c r="BG3224">
        <f t="shared" si="2453"/>
        <v>-17.834</v>
      </c>
      <c r="BH3224">
        <f t="shared" si="2454"/>
        <v>-9.5004999999999988</v>
      </c>
      <c r="BI3224">
        <f t="shared" si="2455"/>
        <v>0.93176955305482845</v>
      </c>
      <c r="BJ3224">
        <f t="shared" si="2456"/>
        <v>0.93176955305482845</v>
      </c>
      <c r="BK3224">
        <f t="shared" si="2457"/>
        <v>1</v>
      </c>
      <c r="BL3224">
        <f t="shared" si="2458"/>
        <v>0.93176955305482845</v>
      </c>
      <c r="BM3224" s="1">
        <v>1.0800000000000012</v>
      </c>
    </row>
    <row r="3225" spans="1:65">
      <c r="A3225" s="16" t="s">
        <v>6649</v>
      </c>
      <c r="E3225"/>
      <c r="F3225" s="17">
        <f t="shared" si="2412"/>
        <v>1080</v>
      </c>
      <c r="G3225" s="3">
        <f t="shared" si="2413"/>
        <v>20</v>
      </c>
      <c r="H3225" s="4">
        <f t="shared" si="2414"/>
        <v>1107</v>
      </c>
      <c r="I3225" s="4">
        <f t="shared" si="2415"/>
        <v>1143</v>
      </c>
      <c r="J3225" s="4">
        <f t="shared" si="2416"/>
        <v>1144</v>
      </c>
      <c r="K3225" s="4">
        <f t="shared" si="2417"/>
        <v>1108</v>
      </c>
      <c r="L3225" s="1">
        <f t="shared" si="2418"/>
        <v>0</v>
      </c>
      <c r="M3225" s="1">
        <f t="shared" si="2419"/>
        <v>0</v>
      </c>
      <c r="N3225" s="1">
        <f t="shared" si="2420"/>
        <v>0</v>
      </c>
      <c r="O3225" s="1">
        <f t="shared" si="2421"/>
        <v>0</v>
      </c>
      <c r="P3225" s="1">
        <f t="shared" si="2422"/>
        <v>0</v>
      </c>
      <c r="Q3225" s="1" t="str">
        <f t="shared" si="2423"/>
        <v/>
      </c>
      <c r="R3225" s="1">
        <f t="shared" si="2424"/>
        <v>-17.000500000000002</v>
      </c>
      <c r="S3225" s="1">
        <f t="shared" si="2425"/>
        <v>-8.6669999999999998</v>
      </c>
      <c r="T3225" s="1">
        <f>VLOOKUP($H3225,節点!$E$1:$G$20000,2,FALSE)</f>
        <v>-17.834</v>
      </c>
      <c r="U3225" s="1">
        <f>VLOOKUP($H3225,節点!$E$1:$G$20000,3,FALSE)</f>
        <v>-9.0839999999999996</v>
      </c>
      <c r="V3225" s="1">
        <f>VLOOKUP($I3225,節点!$E$1:$G$20000,2,FALSE)</f>
        <v>-16.167000000000002</v>
      </c>
      <c r="W3225" s="1">
        <f>VLOOKUP($I3225,節点!$E$1:$G$20000,3,FALSE)</f>
        <v>-9.0839999999999996</v>
      </c>
      <c r="X3225" s="1">
        <f>VLOOKUP($J3225,節点!$E$1:$G$20000,2,FALSE)</f>
        <v>-16.167000000000002</v>
      </c>
      <c r="Y3225" s="1">
        <f>VLOOKUP($J3225,節点!$E$1:$G$20000,3,FALSE)</f>
        <v>-8.25</v>
      </c>
      <c r="Z3225" s="1">
        <f>VLOOKUP($K3225,節点!$E$1:$G$20000,2,FALSE)</f>
        <v>-17.834</v>
      </c>
      <c r="AA3225" s="1">
        <f>VLOOKUP($K3225,節点!$E$1:$G$20000,3,FALSE)</f>
        <v>-8.25</v>
      </c>
      <c r="AB3225">
        <f t="shared" si="2426"/>
        <v>-0.83349999999999724</v>
      </c>
      <c r="AC3225">
        <f t="shared" si="2427"/>
        <v>-0.41699999999999982</v>
      </c>
      <c r="AD3225">
        <f t="shared" si="2428"/>
        <v>0.8335000000000008</v>
      </c>
      <c r="AE3225">
        <f t="shared" si="2429"/>
        <v>-0.41699999999999982</v>
      </c>
      <c r="AF3225">
        <f t="shared" si="2430"/>
        <v>0.8335000000000008</v>
      </c>
      <c r="AG3225">
        <f t="shared" si="2431"/>
        <v>0.41699999999999982</v>
      </c>
      <c r="AH3225">
        <f t="shared" si="2432"/>
        <v>-0.83349999999999724</v>
      </c>
      <c r="AI3225">
        <f t="shared" si="2433"/>
        <v>0.41699999999999982</v>
      </c>
      <c r="AJ3225">
        <f t="shared" si="2443"/>
        <v>206.57879776498922</v>
      </c>
      <c r="AK3225">
        <f t="shared" si="2444"/>
        <v>333.42120223501087</v>
      </c>
      <c r="AL3225">
        <f t="shared" si="2445"/>
        <v>26.578797764989112</v>
      </c>
      <c r="AM3225">
        <f t="shared" si="2446"/>
        <v>153.42120223501078</v>
      </c>
      <c r="AN3225">
        <f t="shared" si="2434"/>
        <v>3</v>
      </c>
      <c r="AO3225">
        <f t="shared" si="2435"/>
        <v>4</v>
      </c>
      <c r="AP3225">
        <f t="shared" si="2436"/>
        <v>1</v>
      </c>
      <c r="AQ3225">
        <f t="shared" si="2437"/>
        <v>2</v>
      </c>
      <c r="AR3225">
        <f t="shared" si="2438"/>
        <v>3412</v>
      </c>
      <c r="AS3225" t="str">
        <f t="shared" si="2439"/>
        <v/>
      </c>
      <c r="AT3225" t="str">
        <f t="shared" si="2440"/>
        <v/>
      </c>
      <c r="AU3225" t="str">
        <f t="shared" si="2441"/>
        <v/>
      </c>
      <c r="AV3225" t="str">
        <f t="shared" si="2442"/>
        <v/>
      </c>
      <c r="AW3225" t="str">
        <f t="shared" si="2411"/>
        <v/>
      </c>
      <c r="BA3225">
        <f t="shared" si="2447"/>
        <v>-17.000500000000002</v>
      </c>
      <c r="BB3225">
        <f t="shared" si="2448"/>
        <v>-9.0839999999999996</v>
      </c>
      <c r="BC3225">
        <f t="shared" si="2449"/>
        <v>-16.167000000000002</v>
      </c>
      <c r="BD3225">
        <f t="shared" si="2450"/>
        <v>-8.6669999999999998</v>
      </c>
      <c r="BE3225">
        <f t="shared" si="2451"/>
        <v>-17.000500000000002</v>
      </c>
      <c r="BF3225">
        <f t="shared" si="2452"/>
        <v>-8.25</v>
      </c>
      <c r="BG3225">
        <f t="shared" si="2453"/>
        <v>-17.834</v>
      </c>
      <c r="BH3225">
        <f t="shared" si="2454"/>
        <v>-8.6669999999999998</v>
      </c>
      <c r="BI3225">
        <f t="shared" si="2455"/>
        <v>0.83399999999999963</v>
      </c>
      <c r="BJ3225">
        <f t="shared" si="2456"/>
        <v>1.666999999999998</v>
      </c>
      <c r="BK3225">
        <f t="shared" si="2457"/>
        <v>1.9988009592326124</v>
      </c>
      <c r="BL3225">
        <f t="shared" si="2458"/>
        <v>0.83399999999999963</v>
      </c>
      <c r="BM3225" s="1">
        <v>1.0800000000000012</v>
      </c>
    </row>
    <row r="3226" spans="1:65">
      <c r="A3226" s="16" t="s">
        <v>6650</v>
      </c>
      <c r="E3226"/>
      <c r="F3226" s="17">
        <f t="shared" si="2412"/>
        <v>1081</v>
      </c>
      <c r="G3226" s="3">
        <f t="shared" si="2413"/>
        <v>20</v>
      </c>
      <c r="H3226" s="4">
        <f t="shared" si="2414"/>
        <v>1108</v>
      </c>
      <c r="I3226" s="4">
        <f t="shared" si="2415"/>
        <v>1144</v>
      </c>
      <c r="J3226" s="4">
        <f t="shared" si="2416"/>
        <v>1145</v>
      </c>
      <c r="K3226" s="4">
        <f t="shared" si="2417"/>
        <v>1109</v>
      </c>
      <c r="L3226" s="1">
        <f t="shared" si="2418"/>
        <v>0</v>
      </c>
      <c r="M3226" s="1">
        <f t="shared" si="2419"/>
        <v>0</v>
      </c>
      <c r="N3226" s="1">
        <f t="shared" si="2420"/>
        <v>0</v>
      </c>
      <c r="O3226" s="1">
        <f t="shared" si="2421"/>
        <v>0</v>
      </c>
      <c r="P3226" s="1">
        <f t="shared" si="2422"/>
        <v>0</v>
      </c>
      <c r="Q3226" s="1" t="str">
        <f t="shared" si="2423"/>
        <v/>
      </c>
      <c r="R3226" s="1">
        <f t="shared" si="2424"/>
        <v>-17.000500000000002</v>
      </c>
      <c r="S3226" s="1">
        <f t="shared" si="2425"/>
        <v>-7.8335000000000008</v>
      </c>
      <c r="T3226" s="1">
        <f>VLOOKUP($H3226,節点!$E$1:$G$20000,2,FALSE)</f>
        <v>-17.834</v>
      </c>
      <c r="U3226" s="1">
        <f>VLOOKUP($H3226,節点!$E$1:$G$20000,3,FALSE)</f>
        <v>-8.25</v>
      </c>
      <c r="V3226" s="1">
        <f>VLOOKUP($I3226,節点!$E$1:$G$20000,2,FALSE)</f>
        <v>-16.167000000000002</v>
      </c>
      <c r="W3226" s="1">
        <f>VLOOKUP($I3226,節点!$E$1:$G$20000,3,FALSE)</f>
        <v>-8.25</v>
      </c>
      <c r="X3226" s="1">
        <f>VLOOKUP($J3226,節点!$E$1:$G$20000,2,FALSE)</f>
        <v>-16.167000000000002</v>
      </c>
      <c r="Y3226" s="1">
        <f>VLOOKUP($J3226,節点!$E$1:$G$20000,3,FALSE)</f>
        <v>-7.4169999999999998</v>
      </c>
      <c r="Z3226" s="1">
        <f>VLOOKUP($K3226,節点!$E$1:$G$20000,2,FALSE)</f>
        <v>-17.834</v>
      </c>
      <c r="AA3226" s="1">
        <f>VLOOKUP($K3226,節点!$E$1:$G$20000,3,FALSE)</f>
        <v>-7.4169999999999998</v>
      </c>
      <c r="AB3226">
        <f t="shared" si="2426"/>
        <v>-0.83349999999999724</v>
      </c>
      <c r="AC3226">
        <f t="shared" si="2427"/>
        <v>-0.4164999999999992</v>
      </c>
      <c r="AD3226">
        <f t="shared" si="2428"/>
        <v>0.8335000000000008</v>
      </c>
      <c r="AE3226">
        <f t="shared" si="2429"/>
        <v>-0.4164999999999992</v>
      </c>
      <c r="AF3226">
        <f t="shared" si="2430"/>
        <v>0.8335000000000008</v>
      </c>
      <c r="AG3226">
        <f t="shared" si="2431"/>
        <v>0.41650000000000098</v>
      </c>
      <c r="AH3226">
        <f t="shared" si="2432"/>
        <v>-0.83349999999999724</v>
      </c>
      <c r="AI3226">
        <f t="shared" si="2433"/>
        <v>0.41650000000000098</v>
      </c>
      <c r="AJ3226">
        <f t="shared" si="2443"/>
        <v>206.5513012902498</v>
      </c>
      <c r="AK3226">
        <f t="shared" si="2444"/>
        <v>333.44869870975032</v>
      </c>
      <c r="AL3226">
        <f t="shared" si="2445"/>
        <v>26.551301290249807</v>
      </c>
      <c r="AM3226">
        <f t="shared" si="2446"/>
        <v>153.44869870975009</v>
      </c>
      <c r="AN3226">
        <f t="shared" si="2434"/>
        <v>3</v>
      </c>
      <c r="AO3226">
        <f t="shared" si="2435"/>
        <v>4</v>
      </c>
      <c r="AP3226">
        <f t="shared" si="2436"/>
        <v>1</v>
      </c>
      <c r="AQ3226">
        <f t="shared" si="2437"/>
        <v>2</v>
      </c>
      <c r="AR3226">
        <f t="shared" si="2438"/>
        <v>3412</v>
      </c>
      <c r="AS3226" t="str">
        <f t="shared" si="2439"/>
        <v/>
      </c>
      <c r="AT3226" t="str">
        <f t="shared" si="2440"/>
        <v/>
      </c>
      <c r="AU3226" t="str">
        <f t="shared" si="2441"/>
        <v/>
      </c>
      <c r="AV3226" t="str">
        <f t="shared" si="2442"/>
        <v/>
      </c>
      <c r="AW3226" t="str">
        <f t="shared" si="2411"/>
        <v/>
      </c>
      <c r="BA3226">
        <f t="shared" si="2447"/>
        <v>-17.000500000000002</v>
      </c>
      <c r="BB3226">
        <f t="shared" si="2448"/>
        <v>-8.25</v>
      </c>
      <c r="BC3226">
        <f t="shared" si="2449"/>
        <v>-16.167000000000002</v>
      </c>
      <c r="BD3226">
        <f t="shared" si="2450"/>
        <v>-7.8334999999999999</v>
      </c>
      <c r="BE3226">
        <f t="shared" si="2451"/>
        <v>-17.000500000000002</v>
      </c>
      <c r="BF3226">
        <f t="shared" si="2452"/>
        <v>-7.4169999999999998</v>
      </c>
      <c r="BG3226">
        <f t="shared" si="2453"/>
        <v>-17.834</v>
      </c>
      <c r="BH3226">
        <f t="shared" si="2454"/>
        <v>-7.8334999999999999</v>
      </c>
      <c r="BI3226">
        <f t="shared" si="2455"/>
        <v>0.83300000000000018</v>
      </c>
      <c r="BJ3226">
        <f t="shared" si="2456"/>
        <v>1.666999999999998</v>
      </c>
      <c r="BK3226">
        <f t="shared" si="2457"/>
        <v>2.001200480192074</v>
      </c>
      <c r="BL3226">
        <f t="shared" si="2458"/>
        <v>0.83300000000000018</v>
      </c>
      <c r="BM3226" s="1">
        <v>1.0800000000000012</v>
      </c>
    </row>
    <row r="3227" spans="1:65">
      <c r="A3227" s="16" t="s">
        <v>6651</v>
      </c>
      <c r="E3227"/>
      <c r="F3227" s="17">
        <f t="shared" si="2412"/>
        <v>1082</v>
      </c>
      <c r="G3227" s="3">
        <f t="shared" si="2413"/>
        <v>20</v>
      </c>
      <c r="H3227" s="4">
        <f t="shared" si="2414"/>
        <v>1109</v>
      </c>
      <c r="I3227" s="4">
        <f t="shared" si="2415"/>
        <v>1145</v>
      </c>
      <c r="J3227" s="4">
        <f t="shared" si="2416"/>
        <v>1146</v>
      </c>
      <c r="K3227" s="4">
        <f t="shared" si="2417"/>
        <v>1110</v>
      </c>
      <c r="L3227" s="1">
        <f t="shared" si="2418"/>
        <v>0</v>
      </c>
      <c r="M3227" s="1">
        <f t="shared" si="2419"/>
        <v>0</v>
      </c>
      <c r="N3227" s="1">
        <f t="shared" si="2420"/>
        <v>0</v>
      </c>
      <c r="O3227" s="1">
        <f t="shared" si="2421"/>
        <v>0</v>
      </c>
      <c r="P3227" s="1">
        <f t="shared" si="2422"/>
        <v>0</v>
      </c>
      <c r="Q3227" s="1" t="str">
        <f t="shared" si="2423"/>
        <v/>
      </c>
      <c r="R3227" s="1">
        <f t="shared" si="2424"/>
        <v>-17.000500000000002</v>
      </c>
      <c r="S3227" s="1">
        <f t="shared" si="2425"/>
        <v>-7.0004999999999997</v>
      </c>
      <c r="T3227" s="1">
        <f>VLOOKUP($H3227,節点!$E$1:$G$20000,2,FALSE)</f>
        <v>-17.834</v>
      </c>
      <c r="U3227" s="1">
        <f>VLOOKUP($H3227,節点!$E$1:$G$20000,3,FALSE)</f>
        <v>-7.4169999999999998</v>
      </c>
      <c r="V3227" s="1">
        <f>VLOOKUP($I3227,節点!$E$1:$G$20000,2,FALSE)</f>
        <v>-16.167000000000002</v>
      </c>
      <c r="W3227" s="1">
        <f>VLOOKUP($I3227,節点!$E$1:$G$20000,3,FALSE)</f>
        <v>-7.4169999999999998</v>
      </c>
      <c r="X3227" s="1">
        <f>VLOOKUP($J3227,節点!$E$1:$G$20000,2,FALSE)</f>
        <v>-16.167000000000002</v>
      </c>
      <c r="Y3227" s="1">
        <f>VLOOKUP($J3227,節点!$E$1:$G$20000,3,FALSE)</f>
        <v>-6.5839999999999996</v>
      </c>
      <c r="Z3227" s="1">
        <f>VLOOKUP($K3227,節点!$E$1:$G$20000,2,FALSE)</f>
        <v>-17.834</v>
      </c>
      <c r="AA3227" s="1">
        <f>VLOOKUP($K3227,節点!$E$1:$G$20000,3,FALSE)</f>
        <v>-6.5839999999999996</v>
      </c>
      <c r="AB3227">
        <f t="shared" si="2426"/>
        <v>-0.83349999999999724</v>
      </c>
      <c r="AC3227">
        <f t="shared" si="2427"/>
        <v>-0.41650000000000009</v>
      </c>
      <c r="AD3227">
        <f t="shared" si="2428"/>
        <v>0.8335000000000008</v>
      </c>
      <c r="AE3227">
        <f t="shared" si="2429"/>
        <v>-0.41650000000000009</v>
      </c>
      <c r="AF3227">
        <f t="shared" si="2430"/>
        <v>0.8335000000000008</v>
      </c>
      <c r="AG3227">
        <f t="shared" si="2431"/>
        <v>0.41650000000000009</v>
      </c>
      <c r="AH3227">
        <f t="shared" si="2432"/>
        <v>-0.83349999999999724</v>
      </c>
      <c r="AI3227">
        <f t="shared" si="2433"/>
        <v>0.41650000000000009</v>
      </c>
      <c r="AJ3227">
        <f t="shared" si="2443"/>
        <v>206.55130129024985</v>
      </c>
      <c r="AK3227">
        <f t="shared" si="2444"/>
        <v>333.44869870975026</v>
      </c>
      <c r="AL3227">
        <f t="shared" si="2445"/>
        <v>26.551301290249757</v>
      </c>
      <c r="AM3227">
        <f t="shared" si="2446"/>
        <v>153.44869870975015</v>
      </c>
      <c r="AN3227">
        <f t="shared" si="2434"/>
        <v>3</v>
      </c>
      <c r="AO3227">
        <f t="shared" si="2435"/>
        <v>4</v>
      </c>
      <c r="AP3227">
        <f t="shared" si="2436"/>
        <v>1</v>
      </c>
      <c r="AQ3227">
        <f t="shared" si="2437"/>
        <v>2</v>
      </c>
      <c r="AR3227">
        <f t="shared" si="2438"/>
        <v>3412</v>
      </c>
      <c r="AS3227" t="str">
        <f t="shared" si="2439"/>
        <v/>
      </c>
      <c r="AT3227" t="str">
        <f t="shared" si="2440"/>
        <v/>
      </c>
      <c r="AU3227" t="str">
        <f t="shared" si="2441"/>
        <v/>
      </c>
      <c r="AV3227" t="str">
        <f t="shared" si="2442"/>
        <v/>
      </c>
      <c r="AW3227" t="str">
        <f t="shared" si="2411"/>
        <v/>
      </c>
      <c r="BA3227">
        <f t="shared" si="2447"/>
        <v>-17.000500000000002</v>
      </c>
      <c r="BB3227">
        <f t="shared" si="2448"/>
        <v>-7.4169999999999998</v>
      </c>
      <c r="BC3227">
        <f t="shared" si="2449"/>
        <v>-16.167000000000002</v>
      </c>
      <c r="BD3227">
        <f t="shared" si="2450"/>
        <v>-7.0004999999999997</v>
      </c>
      <c r="BE3227">
        <f t="shared" si="2451"/>
        <v>-17.000500000000002</v>
      </c>
      <c r="BF3227">
        <f t="shared" si="2452"/>
        <v>-6.5839999999999996</v>
      </c>
      <c r="BG3227">
        <f t="shared" si="2453"/>
        <v>-17.834</v>
      </c>
      <c r="BH3227">
        <f t="shared" si="2454"/>
        <v>-7.0004999999999997</v>
      </c>
      <c r="BI3227">
        <f t="shared" si="2455"/>
        <v>0.83300000000000018</v>
      </c>
      <c r="BJ3227">
        <f t="shared" si="2456"/>
        <v>1.666999999999998</v>
      </c>
      <c r="BK3227">
        <f t="shared" si="2457"/>
        <v>2.001200480192074</v>
      </c>
      <c r="BL3227">
        <f t="shared" si="2458"/>
        <v>0.83300000000000018</v>
      </c>
      <c r="BM3227" s="1">
        <v>1.0799999999999983</v>
      </c>
    </row>
    <row r="3228" spans="1:65">
      <c r="A3228" s="16" t="s">
        <v>6652</v>
      </c>
      <c r="E3228"/>
      <c r="F3228" s="17">
        <f t="shared" si="2412"/>
        <v>1083</v>
      </c>
      <c r="G3228" s="3">
        <f t="shared" si="2413"/>
        <v>20</v>
      </c>
      <c r="H3228" s="4">
        <f t="shared" si="2414"/>
        <v>1110</v>
      </c>
      <c r="I3228" s="4">
        <f t="shared" si="2415"/>
        <v>1146</v>
      </c>
      <c r="J3228" s="4">
        <f t="shared" si="2416"/>
        <v>1147</v>
      </c>
      <c r="K3228" s="4">
        <f t="shared" si="2417"/>
        <v>1111</v>
      </c>
      <c r="L3228" s="1">
        <f t="shared" si="2418"/>
        <v>0</v>
      </c>
      <c r="M3228" s="1">
        <f t="shared" si="2419"/>
        <v>0</v>
      </c>
      <c r="N3228" s="1">
        <f t="shared" si="2420"/>
        <v>0</v>
      </c>
      <c r="O3228" s="1">
        <f t="shared" si="2421"/>
        <v>0</v>
      </c>
      <c r="P3228" s="1">
        <f t="shared" si="2422"/>
        <v>0</v>
      </c>
      <c r="Q3228" s="1" t="str">
        <f t="shared" si="2423"/>
        <v/>
      </c>
      <c r="R3228" s="1">
        <f t="shared" si="2424"/>
        <v>-17.000500000000002</v>
      </c>
      <c r="S3228" s="1">
        <f t="shared" si="2425"/>
        <v>-6.1669999999999998</v>
      </c>
      <c r="T3228" s="1">
        <f>VLOOKUP($H3228,節点!$E$1:$G$20000,2,FALSE)</f>
        <v>-17.834</v>
      </c>
      <c r="U3228" s="1">
        <f>VLOOKUP($H3228,節点!$E$1:$G$20000,3,FALSE)</f>
        <v>-6.5839999999999996</v>
      </c>
      <c r="V3228" s="1">
        <f>VLOOKUP($I3228,節点!$E$1:$G$20000,2,FALSE)</f>
        <v>-16.167000000000002</v>
      </c>
      <c r="W3228" s="1">
        <f>VLOOKUP($I3228,節点!$E$1:$G$20000,3,FALSE)</f>
        <v>-6.5839999999999996</v>
      </c>
      <c r="X3228" s="1">
        <f>VLOOKUP($J3228,節点!$E$1:$G$20000,2,FALSE)</f>
        <v>-16.167000000000002</v>
      </c>
      <c r="Y3228" s="1">
        <f>VLOOKUP($J3228,節点!$E$1:$G$20000,3,FALSE)</f>
        <v>-5.75</v>
      </c>
      <c r="Z3228" s="1">
        <f>VLOOKUP($K3228,節点!$E$1:$G$20000,2,FALSE)</f>
        <v>-17.834</v>
      </c>
      <c r="AA3228" s="1">
        <f>VLOOKUP($K3228,節点!$E$1:$G$20000,3,FALSE)</f>
        <v>-5.75</v>
      </c>
      <c r="AB3228">
        <f t="shared" si="2426"/>
        <v>-0.83349999999999724</v>
      </c>
      <c r="AC3228">
        <f t="shared" si="2427"/>
        <v>-0.41699999999999982</v>
      </c>
      <c r="AD3228">
        <f t="shared" si="2428"/>
        <v>0.8335000000000008</v>
      </c>
      <c r="AE3228">
        <f t="shared" si="2429"/>
        <v>-0.41699999999999982</v>
      </c>
      <c r="AF3228">
        <f t="shared" si="2430"/>
        <v>0.8335000000000008</v>
      </c>
      <c r="AG3228">
        <f t="shared" si="2431"/>
        <v>0.41699999999999982</v>
      </c>
      <c r="AH3228">
        <f t="shared" si="2432"/>
        <v>-0.83349999999999724</v>
      </c>
      <c r="AI3228">
        <f t="shared" si="2433"/>
        <v>0.41699999999999982</v>
      </c>
      <c r="AJ3228">
        <f t="shared" si="2443"/>
        <v>206.57879776498922</v>
      </c>
      <c r="AK3228">
        <f t="shared" si="2444"/>
        <v>333.42120223501087</v>
      </c>
      <c r="AL3228">
        <f t="shared" si="2445"/>
        <v>26.578797764989112</v>
      </c>
      <c r="AM3228">
        <f t="shared" si="2446"/>
        <v>153.42120223501078</v>
      </c>
      <c r="AN3228">
        <f t="shared" si="2434"/>
        <v>3</v>
      </c>
      <c r="AO3228">
        <f t="shared" si="2435"/>
        <v>4</v>
      </c>
      <c r="AP3228">
        <f t="shared" si="2436"/>
        <v>1</v>
      </c>
      <c r="AQ3228">
        <f t="shared" si="2437"/>
        <v>2</v>
      </c>
      <c r="AR3228">
        <f t="shared" si="2438"/>
        <v>3412</v>
      </c>
      <c r="AS3228" t="str">
        <f t="shared" si="2439"/>
        <v/>
      </c>
      <c r="AT3228" t="str">
        <f t="shared" si="2440"/>
        <v/>
      </c>
      <c r="AU3228" t="str">
        <f t="shared" si="2441"/>
        <v/>
      </c>
      <c r="AV3228" t="str">
        <f t="shared" si="2442"/>
        <v/>
      </c>
      <c r="AW3228" t="str">
        <f t="shared" si="2411"/>
        <v/>
      </c>
      <c r="BA3228">
        <f t="shared" si="2447"/>
        <v>-17.000500000000002</v>
      </c>
      <c r="BB3228">
        <f t="shared" si="2448"/>
        <v>-6.5839999999999996</v>
      </c>
      <c r="BC3228">
        <f t="shared" si="2449"/>
        <v>-16.167000000000002</v>
      </c>
      <c r="BD3228">
        <f t="shared" si="2450"/>
        <v>-6.1669999999999998</v>
      </c>
      <c r="BE3228">
        <f t="shared" si="2451"/>
        <v>-17.000500000000002</v>
      </c>
      <c r="BF3228">
        <f t="shared" si="2452"/>
        <v>-5.75</v>
      </c>
      <c r="BG3228">
        <f t="shared" si="2453"/>
        <v>-17.834</v>
      </c>
      <c r="BH3228">
        <f t="shared" si="2454"/>
        <v>-6.1669999999999998</v>
      </c>
      <c r="BI3228">
        <f t="shared" si="2455"/>
        <v>0.83399999999999963</v>
      </c>
      <c r="BJ3228">
        <f t="shared" si="2456"/>
        <v>1.666999999999998</v>
      </c>
      <c r="BK3228">
        <f t="shared" si="2457"/>
        <v>1.9988009592326124</v>
      </c>
      <c r="BL3228">
        <f t="shared" si="2458"/>
        <v>0.83399999999999963</v>
      </c>
      <c r="BM3228" s="1">
        <v>1.0799999999999983</v>
      </c>
    </row>
    <row r="3229" spans="1:65">
      <c r="A3229" s="16" t="s">
        <v>6653</v>
      </c>
      <c r="E3229"/>
      <c r="F3229" s="17">
        <f t="shared" si="2412"/>
        <v>1084</v>
      </c>
      <c r="G3229" s="3">
        <f t="shared" si="2413"/>
        <v>20</v>
      </c>
      <c r="H3229" s="4">
        <f t="shared" si="2414"/>
        <v>1111</v>
      </c>
      <c r="I3229" s="4">
        <f t="shared" si="2415"/>
        <v>1147</v>
      </c>
      <c r="J3229" s="4">
        <f t="shared" si="2416"/>
        <v>1148</v>
      </c>
      <c r="K3229" s="4">
        <f t="shared" si="2417"/>
        <v>1112</v>
      </c>
      <c r="L3229" s="1">
        <f t="shared" si="2418"/>
        <v>0</v>
      </c>
      <c r="M3229" s="1">
        <f t="shared" si="2419"/>
        <v>0</v>
      </c>
      <c r="N3229" s="1">
        <f t="shared" si="2420"/>
        <v>0</v>
      </c>
      <c r="O3229" s="1">
        <f t="shared" si="2421"/>
        <v>0</v>
      </c>
      <c r="P3229" s="1">
        <f t="shared" si="2422"/>
        <v>0</v>
      </c>
      <c r="Q3229" s="1" t="str">
        <f t="shared" si="2423"/>
        <v/>
      </c>
      <c r="R3229" s="1">
        <f t="shared" si="2424"/>
        <v>-17.000500000000002</v>
      </c>
      <c r="S3229" s="1">
        <f t="shared" si="2425"/>
        <v>-5.375</v>
      </c>
      <c r="T3229" s="1">
        <f>VLOOKUP($H3229,節点!$E$1:$G$20000,2,FALSE)</f>
        <v>-17.834</v>
      </c>
      <c r="U3229" s="1">
        <f>VLOOKUP($H3229,節点!$E$1:$G$20000,3,FALSE)</f>
        <v>-5.75</v>
      </c>
      <c r="V3229" s="1">
        <f>VLOOKUP($I3229,節点!$E$1:$G$20000,2,FALSE)</f>
        <v>-16.167000000000002</v>
      </c>
      <c r="W3229" s="1">
        <f>VLOOKUP($I3229,節点!$E$1:$G$20000,3,FALSE)</f>
        <v>-5.75</v>
      </c>
      <c r="X3229" s="1">
        <f>VLOOKUP($J3229,節点!$E$1:$G$20000,2,FALSE)</f>
        <v>-16.167000000000002</v>
      </c>
      <c r="Y3229" s="1">
        <f>VLOOKUP($J3229,節点!$E$1:$G$20000,3,FALSE)</f>
        <v>-5</v>
      </c>
      <c r="Z3229" s="1">
        <f>VLOOKUP($K3229,節点!$E$1:$G$20000,2,FALSE)</f>
        <v>-17.834</v>
      </c>
      <c r="AA3229" s="1">
        <f>VLOOKUP($K3229,節点!$E$1:$G$20000,3,FALSE)</f>
        <v>-5</v>
      </c>
      <c r="AB3229">
        <f t="shared" si="2426"/>
        <v>-0.83349999999999724</v>
      </c>
      <c r="AC3229">
        <f t="shared" si="2427"/>
        <v>-0.375</v>
      </c>
      <c r="AD3229">
        <f t="shared" si="2428"/>
        <v>0.8335000000000008</v>
      </c>
      <c r="AE3229">
        <f t="shared" si="2429"/>
        <v>-0.375</v>
      </c>
      <c r="AF3229">
        <f t="shared" si="2430"/>
        <v>0.8335000000000008</v>
      </c>
      <c r="AG3229">
        <f t="shared" si="2431"/>
        <v>0.375</v>
      </c>
      <c r="AH3229">
        <f t="shared" si="2432"/>
        <v>-0.83349999999999724</v>
      </c>
      <c r="AI3229">
        <f t="shared" si="2433"/>
        <v>0.375</v>
      </c>
      <c r="AJ3229">
        <f t="shared" si="2443"/>
        <v>204.22345778145592</v>
      </c>
      <c r="AK3229">
        <f t="shared" si="2444"/>
        <v>335.77654221854419</v>
      </c>
      <c r="AL3229">
        <f t="shared" si="2445"/>
        <v>24.22345778145581</v>
      </c>
      <c r="AM3229">
        <f t="shared" si="2446"/>
        <v>155.77654221854408</v>
      </c>
      <c r="AN3229">
        <f t="shared" si="2434"/>
        <v>3</v>
      </c>
      <c r="AO3229">
        <f t="shared" si="2435"/>
        <v>4</v>
      </c>
      <c r="AP3229">
        <f t="shared" si="2436"/>
        <v>1</v>
      </c>
      <c r="AQ3229">
        <f t="shared" si="2437"/>
        <v>2</v>
      </c>
      <c r="AR3229">
        <f t="shared" si="2438"/>
        <v>3412</v>
      </c>
      <c r="AS3229" t="str">
        <f t="shared" si="2439"/>
        <v/>
      </c>
      <c r="AT3229" t="str">
        <f t="shared" si="2440"/>
        <v/>
      </c>
      <c r="AU3229" t="str">
        <f t="shared" si="2441"/>
        <v/>
      </c>
      <c r="AV3229" t="str">
        <f t="shared" si="2442"/>
        <v/>
      </c>
      <c r="AW3229" t="str">
        <f t="shared" si="2411"/>
        <v/>
      </c>
      <c r="BA3229">
        <f t="shared" si="2447"/>
        <v>-17.000500000000002</v>
      </c>
      <c r="BB3229">
        <f t="shared" si="2448"/>
        <v>-5.75</v>
      </c>
      <c r="BC3229">
        <f t="shared" si="2449"/>
        <v>-16.167000000000002</v>
      </c>
      <c r="BD3229">
        <f t="shared" si="2450"/>
        <v>-5.375</v>
      </c>
      <c r="BE3229">
        <f t="shared" si="2451"/>
        <v>-17.000500000000002</v>
      </c>
      <c r="BF3229">
        <f t="shared" si="2452"/>
        <v>-5</v>
      </c>
      <c r="BG3229">
        <f t="shared" si="2453"/>
        <v>-17.834</v>
      </c>
      <c r="BH3229">
        <f t="shared" si="2454"/>
        <v>-5.375</v>
      </c>
      <c r="BI3229">
        <f t="shared" si="2455"/>
        <v>0.75</v>
      </c>
      <c r="BJ3229">
        <f t="shared" si="2456"/>
        <v>1.666999999999998</v>
      </c>
      <c r="BK3229">
        <f t="shared" si="2457"/>
        <v>2.2226666666666639</v>
      </c>
      <c r="BL3229">
        <f t="shared" si="2458"/>
        <v>0.75</v>
      </c>
      <c r="BM3229" s="1">
        <v>1.0799999999999983</v>
      </c>
    </row>
    <row r="3230" spans="1:65">
      <c r="A3230" s="16" t="s">
        <v>6654</v>
      </c>
      <c r="E3230"/>
      <c r="F3230" s="17">
        <f t="shared" si="2412"/>
        <v>1085</v>
      </c>
      <c r="G3230" s="3">
        <f t="shared" si="2413"/>
        <v>20</v>
      </c>
      <c r="H3230" s="4">
        <f t="shared" si="2414"/>
        <v>1112</v>
      </c>
      <c r="I3230" s="4">
        <f t="shared" si="2415"/>
        <v>1148</v>
      </c>
      <c r="J3230" s="4">
        <f t="shared" si="2416"/>
        <v>1149</v>
      </c>
      <c r="K3230" s="4">
        <f t="shared" si="2417"/>
        <v>1113</v>
      </c>
      <c r="L3230" s="1">
        <f t="shared" si="2418"/>
        <v>0</v>
      </c>
      <c r="M3230" s="1">
        <f t="shared" si="2419"/>
        <v>0</v>
      </c>
      <c r="N3230" s="1">
        <f t="shared" si="2420"/>
        <v>0</v>
      </c>
      <c r="O3230" s="1">
        <f t="shared" si="2421"/>
        <v>0</v>
      </c>
      <c r="P3230" s="1">
        <f t="shared" si="2422"/>
        <v>0</v>
      </c>
      <c r="Q3230" s="1" t="str">
        <f t="shared" si="2423"/>
        <v/>
      </c>
      <c r="R3230" s="1">
        <f t="shared" si="2424"/>
        <v>-17.000500000000002</v>
      </c>
      <c r="S3230" s="1">
        <f t="shared" si="2425"/>
        <v>-4.375</v>
      </c>
      <c r="T3230" s="1">
        <f>VLOOKUP($H3230,節点!$E$1:$G$20000,2,FALSE)</f>
        <v>-17.834</v>
      </c>
      <c r="U3230" s="1">
        <f>VLOOKUP($H3230,節点!$E$1:$G$20000,3,FALSE)</f>
        <v>-5</v>
      </c>
      <c r="V3230" s="1">
        <f>VLOOKUP($I3230,節点!$E$1:$G$20000,2,FALSE)</f>
        <v>-16.167000000000002</v>
      </c>
      <c r="W3230" s="1">
        <f>VLOOKUP($I3230,節点!$E$1:$G$20000,3,FALSE)</f>
        <v>-5</v>
      </c>
      <c r="X3230" s="1">
        <f>VLOOKUP($J3230,節点!$E$1:$G$20000,2,FALSE)</f>
        <v>-16.167000000000002</v>
      </c>
      <c r="Y3230" s="1">
        <f>VLOOKUP($J3230,節点!$E$1:$G$20000,3,FALSE)</f>
        <v>-3.75</v>
      </c>
      <c r="Z3230" s="1">
        <f>VLOOKUP($K3230,節点!$E$1:$G$20000,2,FALSE)</f>
        <v>-17.834</v>
      </c>
      <c r="AA3230" s="1">
        <f>VLOOKUP($K3230,節点!$E$1:$G$20000,3,FALSE)</f>
        <v>-3.75</v>
      </c>
      <c r="AB3230">
        <f t="shared" si="2426"/>
        <v>-0.83349999999999724</v>
      </c>
      <c r="AC3230">
        <f t="shared" si="2427"/>
        <v>-0.625</v>
      </c>
      <c r="AD3230">
        <f t="shared" si="2428"/>
        <v>0.8335000000000008</v>
      </c>
      <c r="AE3230">
        <f t="shared" si="2429"/>
        <v>-0.625</v>
      </c>
      <c r="AF3230">
        <f t="shared" si="2430"/>
        <v>0.8335000000000008</v>
      </c>
      <c r="AG3230">
        <f t="shared" si="2431"/>
        <v>0.625</v>
      </c>
      <c r="AH3230">
        <f t="shared" si="2432"/>
        <v>-0.83349999999999724</v>
      </c>
      <c r="AI3230">
        <f t="shared" si="2433"/>
        <v>0.625</v>
      </c>
      <c r="AJ3230">
        <f t="shared" si="2443"/>
        <v>216.86439795498819</v>
      </c>
      <c r="AK3230">
        <f t="shared" si="2444"/>
        <v>323.13560204501192</v>
      </c>
      <c r="AL3230">
        <f t="shared" si="2445"/>
        <v>36.864397954988064</v>
      </c>
      <c r="AM3230">
        <f t="shared" si="2446"/>
        <v>143.13560204501181</v>
      </c>
      <c r="AN3230">
        <f t="shared" si="2434"/>
        <v>3</v>
      </c>
      <c r="AO3230">
        <f t="shared" si="2435"/>
        <v>4</v>
      </c>
      <c r="AP3230">
        <f t="shared" si="2436"/>
        <v>1</v>
      </c>
      <c r="AQ3230">
        <f t="shared" si="2437"/>
        <v>2</v>
      </c>
      <c r="AR3230">
        <f t="shared" si="2438"/>
        <v>3412</v>
      </c>
      <c r="AS3230" t="str">
        <f t="shared" si="2439"/>
        <v/>
      </c>
      <c r="AT3230" t="str">
        <f t="shared" si="2440"/>
        <v/>
      </c>
      <c r="AU3230" t="str">
        <f t="shared" si="2441"/>
        <v/>
      </c>
      <c r="AV3230" t="str">
        <f t="shared" si="2442"/>
        <v/>
      </c>
      <c r="AW3230" t="str">
        <f t="shared" si="2411"/>
        <v/>
      </c>
      <c r="BA3230">
        <f t="shared" si="2447"/>
        <v>-17.000500000000002</v>
      </c>
      <c r="BB3230">
        <f t="shared" si="2448"/>
        <v>-5</v>
      </c>
      <c r="BC3230">
        <f t="shared" si="2449"/>
        <v>-16.167000000000002</v>
      </c>
      <c r="BD3230">
        <f t="shared" si="2450"/>
        <v>-4.375</v>
      </c>
      <c r="BE3230">
        <f t="shared" si="2451"/>
        <v>-17.000500000000002</v>
      </c>
      <c r="BF3230">
        <f t="shared" si="2452"/>
        <v>-3.75</v>
      </c>
      <c r="BG3230">
        <f t="shared" si="2453"/>
        <v>-17.834</v>
      </c>
      <c r="BH3230">
        <f t="shared" si="2454"/>
        <v>-4.375</v>
      </c>
      <c r="BI3230">
        <f t="shared" si="2455"/>
        <v>1.25</v>
      </c>
      <c r="BJ3230">
        <f t="shared" si="2456"/>
        <v>1.666999999999998</v>
      </c>
      <c r="BK3230">
        <f t="shared" si="2457"/>
        <v>1.3335999999999983</v>
      </c>
      <c r="BL3230">
        <f t="shared" si="2458"/>
        <v>1.25</v>
      </c>
      <c r="BM3230" s="1">
        <v>1.0799999999999983</v>
      </c>
    </row>
    <row r="3231" spans="1:65">
      <c r="A3231" s="16" t="s">
        <v>6655</v>
      </c>
      <c r="E3231"/>
      <c r="F3231" s="17">
        <f t="shared" si="2412"/>
        <v>1086</v>
      </c>
      <c r="G3231" s="3">
        <f t="shared" si="2413"/>
        <v>20</v>
      </c>
      <c r="H3231" s="4">
        <f t="shared" si="2414"/>
        <v>1113</v>
      </c>
      <c r="I3231" s="4">
        <f t="shared" si="2415"/>
        <v>1149</v>
      </c>
      <c r="J3231" s="4">
        <f t="shared" si="2416"/>
        <v>1150</v>
      </c>
      <c r="K3231" s="4">
        <f t="shared" si="2417"/>
        <v>1114</v>
      </c>
      <c r="L3231" s="1">
        <f t="shared" si="2418"/>
        <v>0</v>
      </c>
      <c r="M3231" s="1">
        <f t="shared" si="2419"/>
        <v>0</v>
      </c>
      <c r="N3231" s="1">
        <f t="shared" si="2420"/>
        <v>0</v>
      </c>
      <c r="O3231" s="1">
        <f t="shared" si="2421"/>
        <v>0</v>
      </c>
      <c r="P3231" s="1">
        <f t="shared" si="2422"/>
        <v>0</v>
      </c>
      <c r="Q3231" s="1" t="str">
        <f t="shared" si="2423"/>
        <v/>
      </c>
      <c r="R3231" s="1">
        <f t="shared" si="2424"/>
        <v>-17.000500000000002</v>
      </c>
      <c r="S3231" s="1">
        <f t="shared" si="2425"/>
        <v>-3.125</v>
      </c>
      <c r="T3231" s="1">
        <f>VLOOKUP($H3231,節点!$E$1:$G$20000,2,FALSE)</f>
        <v>-17.834</v>
      </c>
      <c r="U3231" s="1">
        <f>VLOOKUP($H3231,節点!$E$1:$G$20000,3,FALSE)</f>
        <v>-3.75</v>
      </c>
      <c r="V3231" s="1">
        <f>VLOOKUP($I3231,節点!$E$1:$G$20000,2,FALSE)</f>
        <v>-16.167000000000002</v>
      </c>
      <c r="W3231" s="1">
        <f>VLOOKUP($I3231,節点!$E$1:$G$20000,3,FALSE)</f>
        <v>-3.75</v>
      </c>
      <c r="X3231" s="1">
        <f>VLOOKUP($J3231,節点!$E$1:$G$20000,2,FALSE)</f>
        <v>-16.167000000000002</v>
      </c>
      <c r="Y3231" s="1">
        <f>VLOOKUP($J3231,節点!$E$1:$G$20000,3,FALSE)</f>
        <v>-2.5</v>
      </c>
      <c r="Z3231" s="1">
        <f>VLOOKUP($K3231,節点!$E$1:$G$20000,2,FALSE)</f>
        <v>-17.834</v>
      </c>
      <c r="AA3231" s="1">
        <f>VLOOKUP($K3231,節点!$E$1:$G$20000,3,FALSE)</f>
        <v>-2.5</v>
      </c>
      <c r="AB3231">
        <f t="shared" si="2426"/>
        <v>-0.83349999999999724</v>
      </c>
      <c r="AC3231">
        <f t="shared" si="2427"/>
        <v>-0.625</v>
      </c>
      <c r="AD3231">
        <f t="shared" si="2428"/>
        <v>0.8335000000000008</v>
      </c>
      <c r="AE3231">
        <f t="shared" si="2429"/>
        <v>-0.625</v>
      </c>
      <c r="AF3231">
        <f t="shared" si="2430"/>
        <v>0.8335000000000008</v>
      </c>
      <c r="AG3231">
        <f t="shared" si="2431"/>
        <v>0.625</v>
      </c>
      <c r="AH3231">
        <f t="shared" si="2432"/>
        <v>-0.83349999999999724</v>
      </c>
      <c r="AI3231">
        <f t="shared" si="2433"/>
        <v>0.625</v>
      </c>
      <c r="AJ3231">
        <f t="shared" si="2443"/>
        <v>216.86439795498819</v>
      </c>
      <c r="AK3231">
        <f t="shared" si="2444"/>
        <v>323.13560204501192</v>
      </c>
      <c r="AL3231">
        <f t="shared" si="2445"/>
        <v>36.864397954988064</v>
      </c>
      <c r="AM3231">
        <f t="shared" si="2446"/>
        <v>143.13560204501181</v>
      </c>
      <c r="AN3231">
        <f t="shared" si="2434"/>
        <v>3</v>
      </c>
      <c r="AO3231">
        <f t="shared" si="2435"/>
        <v>4</v>
      </c>
      <c r="AP3231">
        <f t="shared" si="2436"/>
        <v>1</v>
      </c>
      <c r="AQ3231">
        <f t="shared" si="2437"/>
        <v>2</v>
      </c>
      <c r="AR3231">
        <f t="shared" si="2438"/>
        <v>3412</v>
      </c>
      <c r="AS3231" t="str">
        <f t="shared" si="2439"/>
        <v/>
      </c>
      <c r="AT3231" t="str">
        <f t="shared" si="2440"/>
        <v/>
      </c>
      <c r="AU3231" t="str">
        <f t="shared" si="2441"/>
        <v/>
      </c>
      <c r="AV3231" t="str">
        <f t="shared" si="2442"/>
        <v/>
      </c>
      <c r="AW3231" t="str">
        <f t="shared" si="2411"/>
        <v/>
      </c>
      <c r="BA3231">
        <f t="shared" si="2447"/>
        <v>-17.000500000000002</v>
      </c>
      <c r="BB3231">
        <f t="shared" si="2448"/>
        <v>-3.75</v>
      </c>
      <c r="BC3231">
        <f t="shared" si="2449"/>
        <v>-16.167000000000002</v>
      </c>
      <c r="BD3231">
        <f t="shared" si="2450"/>
        <v>-3.125</v>
      </c>
      <c r="BE3231">
        <f t="shared" si="2451"/>
        <v>-17.000500000000002</v>
      </c>
      <c r="BF3231">
        <f t="shared" si="2452"/>
        <v>-2.5</v>
      </c>
      <c r="BG3231">
        <f t="shared" si="2453"/>
        <v>-17.834</v>
      </c>
      <c r="BH3231">
        <f t="shared" si="2454"/>
        <v>-3.125</v>
      </c>
      <c r="BI3231">
        <f t="shared" si="2455"/>
        <v>1.25</v>
      </c>
      <c r="BJ3231">
        <f t="shared" si="2456"/>
        <v>1.666999999999998</v>
      </c>
      <c r="BK3231">
        <f t="shared" si="2457"/>
        <v>1.3335999999999983</v>
      </c>
      <c r="BL3231">
        <f t="shared" si="2458"/>
        <v>1.25</v>
      </c>
      <c r="BM3231" s="1">
        <v>1.0799999999999983</v>
      </c>
    </row>
    <row r="3232" spans="1:65">
      <c r="A3232" s="16" t="s">
        <v>6656</v>
      </c>
      <c r="E3232"/>
      <c r="F3232" s="17">
        <f t="shared" si="2412"/>
        <v>1087</v>
      </c>
      <c r="G3232" s="3">
        <f t="shared" si="2413"/>
        <v>20</v>
      </c>
      <c r="H3232" s="4">
        <f t="shared" si="2414"/>
        <v>1114</v>
      </c>
      <c r="I3232" s="4">
        <f t="shared" si="2415"/>
        <v>1150</v>
      </c>
      <c r="J3232" s="4">
        <f t="shared" si="2416"/>
        <v>1151</v>
      </c>
      <c r="K3232" s="4">
        <f t="shared" si="2417"/>
        <v>1115</v>
      </c>
      <c r="L3232" s="1">
        <f t="shared" si="2418"/>
        <v>0</v>
      </c>
      <c r="M3232" s="1">
        <f t="shared" si="2419"/>
        <v>0</v>
      </c>
      <c r="N3232" s="1">
        <f t="shared" si="2420"/>
        <v>0</v>
      </c>
      <c r="O3232" s="1">
        <f t="shared" si="2421"/>
        <v>0</v>
      </c>
      <c r="P3232" s="1">
        <f t="shared" si="2422"/>
        <v>0</v>
      </c>
      <c r="Q3232" s="1" t="str">
        <f t="shared" si="2423"/>
        <v/>
      </c>
      <c r="R3232" s="1">
        <f t="shared" si="2424"/>
        <v>-17.000500000000002</v>
      </c>
      <c r="S3232" s="1">
        <f t="shared" si="2425"/>
        <v>-1.875</v>
      </c>
      <c r="T3232" s="1">
        <f>VLOOKUP($H3232,節点!$E$1:$G$20000,2,FALSE)</f>
        <v>-17.834</v>
      </c>
      <c r="U3232" s="1">
        <f>VLOOKUP($H3232,節点!$E$1:$G$20000,3,FALSE)</f>
        <v>-2.5</v>
      </c>
      <c r="V3232" s="1">
        <f>VLOOKUP($I3232,節点!$E$1:$G$20000,2,FALSE)</f>
        <v>-16.167000000000002</v>
      </c>
      <c r="W3232" s="1">
        <f>VLOOKUP($I3232,節点!$E$1:$G$20000,3,FALSE)</f>
        <v>-2.5</v>
      </c>
      <c r="X3232" s="1">
        <f>VLOOKUP($J3232,節点!$E$1:$G$20000,2,FALSE)</f>
        <v>-16.167000000000002</v>
      </c>
      <c r="Y3232" s="1">
        <f>VLOOKUP($J3232,節点!$E$1:$G$20000,3,FALSE)</f>
        <v>-1.25</v>
      </c>
      <c r="Z3232" s="1">
        <f>VLOOKUP($K3232,節点!$E$1:$G$20000,2,FALSE)</f>
        <v>-17.834</v>
      </c>
      <c r="AA3232" s="1">
        <f>VLOOKUP($K3232,節点!$E$1:$G$20000,3,FALSE)</f>
        <v>-1.25</v>
      </c>
      <c r="AB3232">
        <f t="shared" si="2426"/>
        <v>-0.83349999999999724</v>
      </c>
      <c r="AC3232">
        <f t="shared" si="2427"/>
        <v>-0.625</v>
      </c>
      <c r="AD3232">
        <f t="shared" si="2428"/>
        <v>0.8335000000000008</v>
      </c>
      <c r="AE3232">
        <f t="shared" si="2429"/>
        <v>-0.625</v>
      </c>
      <c r="AF3232">
        <f t="shared" si="2430"/>
        <v>0.8335000000000008</v>
      </c>
      <c r="AG3232">
        <f t="shared" si="2431"/>
        <v>0.625</v>
      </c>
      <c r="AH3232">
        <f t="shared" si="2432"/>
        <v>-0.83349999999999724</v>
      </c>
      <c r="AI3232">
        <f t="shared" si="2433"/>
        <v>0.625</v>
      </c>
      <c r="AJ3232">
        <f t="shared" si="2443"/>
        <v>216.86439795498819</v>
      </c>
      <c r="AK3232">
        <f t="shared" si="2444"/>
        <v>323.13560204501192</v>
      </c>
      <c r="AL3232">
        <f t="shared" si="2445"/>
        <v>36.864397954988064</v>
      </c>
      <c r="AM3232">
        <f t="shared" si="2446"/>
        <v>143.13560204501181</v>
      </c>
      <c r="AN3232">
        <f t="shared" si="2434"/>
        <v>3</v>
      </c>
      <c r="AO3232">
        <f t="shared" si="2435"/>
        <v>4</v>
      </c>
      <c r="AP3232">
        <f t="shared" si="2436"/>
        <v>1</v>
      </c>
      <c r="AQ3232">
        <f t="shared" si="2437"/>
        <v>2</v>
      </c>
      <c r="AR3232">
        <f t="shared" si="2438"/>
        <v>3412</v>
      </c>
      <c r="AS3232" t="str">
        <f t="shared" si="2439"/>
        <v/>
      </c>
      <c r="AT3232" t="str">
        <f t="shared" si="2440"/>
        <v/>
      </c>
      <c r="AU3232" t="str">
        <f t="shared" si="2441"/>
        <v/>
      </c>
      <c r="AV3232" t="str">
        <f t="shared" si="2442"/>
        <v/>
      </c>
      <c r="AW3232" t="str">
        <f t="shared" si="2411"/>
        <v/>
      </c>
      <c r="BA3232">
        <f t="shared" si="2447"/>
        <v>-17.000500000000002</v>
      </c>
      <c r="BB3232">
        <f t="shared" si="2448"/>
        <v>-2.5</v>
      </c>
      <c r="BC3232">
        <f t="shared" si="2449"/>
        <v>-16.167000000000002</v>
      </c>
      <c r="BD3232">
        <f t="shared" si="2450"/>
        <v>-1.875</v>
      </c>
      <c r="BE3232">
        <f t="shared" si="2451"/>
        <v>-17.000500000000002</v>
      </c>
      <c r="BF3232">
        <f t="shared" si="2452"/>
        <v>-1.25</v>
      </c>
      <c r="BG3232">
        <f t="shared" si="2453"/>
        <v>-17.834</v>
      </c>
      <c r="BH3232">
        <f t="shared" si="2454"/>
        <v>-1.875</v>
      </c>
      <c r="BI3232">
        <f t="shared" si="2455"/>
        <v>1.25</v>
      </c>
      <c r="BJ3232">
        <f t="shared" si="2456"/>
        <v>1.666999999999998</v>
      </c>
      <c r="BK3232">
        <f t="shared" si="2457"/>
        <v>1.3335999999999983</v>
      </c>
      <c r="BL3232">
        <f t="shared" si="2458"/>
        <v>1.25</v>
      </c>
      <c r="BM3232" s="1">
        <v>1.0799999999999983</v>
      </c>
    </row>
    <row r="3233" spans="1:65">
      <c r="A3233" s="16" t="s">
        <v>6657</v>
      </c>
      <c r="E3233"/>
      <c r="F3233" s="17">
        <f t="shared" si="2412"/>
        <v>1088</v>
      </c>
      <c r="G3233" s="3">
        <f t="shared" si="2413"/>
        <v>20</v>
      </c>
      <c r="H3233" s="4">
        <f t="shared" si="2414"/>
        <v>1115</v>
      </c>
      <c r="I3233" s="4">
        <f t="shared" si="2415"/>
        <v>1151</v>
      </c>
      <c r="J3233" s="4">
        <f t="shared" si="2416"/>
        <v>1152</v>
      </c>
      <c r="K3233" s="4">
        <f t="shared" si="2417"/>
        <v>1116</v>
      </c>
      <c r="L3233" s="1">
        <f t="shared" si="2418"/>
        <v>0</v>
      </c>
      <c r="M3233" s="1">
        <f t="shared" si="2419"/>
        <v>0</v>
      </c>
      <c r="N3233" s="1">
        <f t="shared" si="2420"/>
        <v>0</v>
      </c>
      <c r="O3233" s="1">
        <f t="shared" si="2421"/>
        <v>0</v>
      </c>
      <c r="P3233" s="1">
        <f t="shared" si="2422"/>
        <v>0</v>
      </c>
      <c r="Q3233" s="1" t="str">
        <f t="shared" si="2423"/>
        <v/>
      </c>
      <c r="R3233" s="1">
        <f t="shared" si="2424"/>
        <v>-17.000500000000002</v>
      </c>
      <c r="S3233" s="1">
        <f t="shared" si="2425"/>
        <v>-0.625</v>
      </c>
      <c r="T3233" s="1">
        <f>VLOOKUP($H3233,節点!$E$1:$G$20000,2,FALSE)</f>
        <v>-17.834</v>
      </c>
      <c r="U3233" s="1">
        <f>VLOOKUP($H3233,節点!$E$1:$G$20000,3,FALSE)</f>
        <v>-1.25</v>
      </c>
      <c r="V3233" s="1">
        <f>VLOOKUP($I3233,節点!$E$1:$G$20000,2,FALSE)</f>
        <v>-16.167000000000002</v>
      </c>
      <c r="W3233" s="1">
        <f>VLOOKUP($I3233,節点!$E$1:$G$20000,3,FALSE)</f>
        <v>-1.25</v>
      </c>
      <c r="X3233" s="1">
        <f>VLOOKUP($J3233,節点!$E$1:$G$20000,2,FALSE)</f>
        <v>-16.167000000000002</v>
      </c>
      <c r="Y3233" s="1">
        <f>VLOOKUP($J3233,節点!$E$1:$G$20000,3,FALSE)</f>
        <v>0</v>
      </c>
      <c r="Z3233" s="1">
        <f>VLOOKUP($K3233,節点!$E$1:$G$20000,2,FALSE)</f>
        <v>-17.834</v>
      </c>
      <c r="AA3233" s="1">
        <f>VLOOKUP($K3233,節点!$E$1:$G$20000,3,FALSE)</f>
        <v>0</v>
      </c>
      <c r="AB3233">
        <f t="shared" si="2426"/>
        <v>-0.83349999999999724</v>
      </c>
      <c r="AC3233">
        <f t="shared" si="2427"/>
        <v>-0.625</v>
      </c>
      <c r="AD3233">
        <f t="shared" si="2428"/>
        <v>0.8335000000000008</v>
      </c>
      <c r="AE3233">
        <f t="shared" si="2429"/>
        <v>-0.625</v>
      </c>
      <c r="AF3233">
        <f t="shared" si="2430"/>
        <v>0.8335000000000008</v>
      </c>
      <c r="AG3233">
        <f t="shared" si="2431"/>
        <v>0.625</v>
      </c>
      <c r="AH3233">
        <f t="shared" si="2432"/>
        <v>-0.83349999999999724</v>
      </c>
      <c r="AI3233">
        <f t="shared" si="2433"/>
        <v>0.625</v>
      </c>
      <c r="AJ3233">
        <f t="shared" si="2443"/>
        <v>216.86439795498819</v>
      </c>
      <c r="AK3233">
        <f t="shared" si="2444"/>
        <v>323.13560204501192</v>
      </c>
      <c r="AL3233">
        <f t="shared" si="2445"/>
        <v>36.864397954988064</v>
      </c>
      <c r="AM3233">
        <f t="shared" si="2446"/>
        <v>143.13560204501181</v>
      </c>
      <c r="AN3233">
        <f t="shared" si="2434"/>
        <v>3</v>
      </c>
      <c r="AO3233">
        <f t="shared" si="2435"/>
        <v>4</v>
      </c>
      <c r="AP3233">
        <f t="shared" si="2436"/>
        <v>1</v>
      </c>
      <c r="AQ3233">
        <f t="shared" si="2437"/>
        <v>2</v>
      </c>
      <c r="AR3233">
        <f t="shared" si="2438"/>
        <v>3412</v>
      </c>
      <c r="AS3233" t="str">
        <f t="shared" si="2439"/>
        <v/>
      </c>
      <c r="AT3233" t="str">
        <f t="shared" si="2440"/>
        <v/>
      </c>
      <c r="AU3233" t="str">
        <f t="shared" si="2441"/>
        <v/>
      </c>
      <c r="AV3233" t="str">
        <f t="shared" si="2442"/>
        <v/>
      </c>
      <c r="AW3233" t="str">
        <f t="shared" si="2411"/>
        <v/>
      </c>
      <c r="BA3233">
        <f t="shared" si="2447"/>
        <v>-17.000500000000002</v>
      </c>
      <c r="BB3233">
        <f t="shared" si="2448"/>
        <v>-1.25</v>
      </c>
      <c r="BC3233">
        <f t="shared" si="2449"/>
        <v>-16.167000000000002</v>
      </c>
      <c r="BD3233">
        <f t="shared" si="2450"/>
        <v>-0.625</v>
      </c>
      <c r="BE3233">
        <f t="shared" si="2451"/>
        <v>-17.000500000000002</v>
      </c>
      <c r="BF3233">
        <f t="shared" si="2452"/>
        <v>0</v>
      </c>
      <c r="BG3233">
        <f t="shared" si="2453"/>
        <v>-17.834</v>
      </c>
      <c r="BH3233">
        <f t="shared" si="2454"/>
        <v>-0.625</v>
      </c>
      <c r="BI3233">
        <f t="shared" si="2455"/>
        <v>1.25</v>
      </c>
      <c r="BJ3233">
        <f t="shared" si="2456"/>
        <v>1.666999999999998</v>
      </c>
      <c r="BK3233">
        <f t="shared" si="2457"/>
        <v>1.3335999999999983</v>
      </c>
      <c r="BL3233">
        <f t="shared" si="2458"/>
        <v>1.25</v>
      </c>
      <c r="BM3233" s="1">
        <v>1.0799999999999983</v>
      </c>
    </row>
    <row r="3234" spans="1:65">
      <c r="A3234" s="16" t="s">
        <v>6658</v>
      </c>
      <c r="E3234"/>
      <c r="F3234" s="17">
        <f t="shared" si="2412"/>
        <v>1090</v>
      </c>
      <c r="G3234" s="3">
        <f t="shared" si="2413"/>
        <v>20</v>
      </c>
      <c r="H3234" s="4">
        <f t="shared" si="2414"/>
        <v>1143</v>
      </c>
      <c r="I3234" s="4">
        <f t="shared" si="2415"/>
        <v>1180</v>
      </c>
      <c r="J3234" s="4">
        <f t="shared" si="2416"/>
        <v>1144</v>
      </c>
      <c r="K3234" s="4">
        <f t="shared" si="2417"/>
        <v>1144</v>
      </c>
      <c r="L3234" s="1">
        <f t="shared" si="2418"/>
        <v>0</v>
      </c>
      <c r="M3234" s="1">
        <f t="shared" si="2419"/>
        <v>0</v>
      </c>
      <c r="N3234" s="1">
        <f t="shared" si="2420"/>
        <v>1</v>
      </c>
      <c r="O3234" s="1">
        <f t="shared" si="2421"/>
        <v>0</v>
      </c>
      <c r="P3234" s="1">
        <f t="shared" si="2422"/>
        <v>1</v>
      </c>
      <c r="Q3234" s="1" t="str">
        <f t="shared" si="2423"/>
        <v>三角形</v>
      </c>
      <c r="R3234" s="1">
        <f t="shared" si="2424"/>
        <v>-15.611333333333334</v>
      </c>
      <c r="S3234" s="1">
        <f t="shared" si="2425"/>
        <v>-8.5280000000000005</v>
      </c>
      <c r="T3234" s="1">
        <f>VLOOKUP($H3234,節点!$E$1:$G$20000,2,FALSE)</f>
        <v>-16.167000000000002</v>
      </c>
      <c r="U3234" s="1">
        <f>VLOOKUP($H3234,節点!$E$1:$G$20000,3,FALSE)</f>
        <v>-9.0839999999999996</v>
      </c>
      <c r="V3234" s="1">
        <f>VLOOKUP($I3234,節点!$E$1:$G$20000,2,FALSE)</f>
        <v>-14.5</v>
      </c>
      <c r="W3234" s="1">
        <f>VLOOKUP($I3234,節点!$E$1:$G$20000,3,FALSE)</f>
        <v>-8.25</v>
      </c>
      <c r="X3234" s="1">
        <f>VLOOKUP($J3234,節点!$E$1:$G$20000,2,FALSE)</f>
        <v>-16.167000000000002</v>
      </c>
      <c r="Y3234" s="1">
        <f>VLOOKUP($J3234,節点!$E$1:$G$20000,3,FALSE)</f>
        <v>-8.25</v>
      </c>
      <c r="Z3234" s="1">
        <f>VLOOKUP($K3234,節点!$E$1:$G$20000,2,FALSE)</f>
        <v>-16.167000000000002</v>
      </c>
      <c r="AA3234" s="1">
        <f>VLOOKUP($K3234,節点!$E$1:$G$20000,3,FALSE)</f>
        <v>-8.25</v>
      </c>
      <c r="AB3234">
        <f t="shared" si="2426"/>
        <v>-0.5556666666666672</v>
      </c>
      <c r="AC3234">
        <f t="shared" si="2427"/>
        <v>-0.55599999999999916</v>
      </c>
      <c r="AD3234">
        <f t="shared" si="2428"/>
        <v>1.1113333333333344</v>
      </c>
      <c r="AE3234">
        <f t="shared" si="2429"/>
        <v>0.27800000000000047</v>
      </c>
      <c r="AF3234">
        <f t="shared" si="2430"/>
        <v>-0.5556666666666672</v>
      </c>
      <c r="AG3234">
        <f t="shared" si="2431"/>
        <v>0.27800000000000047</v>
      </c>
      <c r="AH3234">
        <f t="shared" si="2432"/>
        <v>-0.5556666666666672</v>
      </c>
      <c r="AI3234">
        <f t="shared" si="2433"/>
        <v>0.27800000000000047</v>
      </c>
      <c r="AJ3234">
        <f t="shared" si="2443"/>
        <v>225.01718014326707</v>
      </c>
      <c r="AK3234">
        <f t="shared" si="2444"/>
        <v>14.044330381000957</v>
      </c>
      <c r="AL3234">
        <f t="shared" si="2445"/>
        <v>153.42120223501084</v>
      </c>
      <c r="AM3234">
        <f t="shared" si="2446"/>
        <v>153.42120223501084</v>
      </c>
      <c r="AN3234">
        <f t="shared" si="2434"/>
        <v>3</v>
      </c>
      <c r="AO3234">
        <f t="shared" si="2435"/>
        <v>1</v>
      </c>
      <c r="AP3234">
        <f t="shared" si="2436"/>
        <v>2</v>
      </c>
      <c r="AQ3234">
        <f t="shared" si="2437"/>
        <v>2</v>
      </c>
      <c r="AR3234">
        <f t="shared" si="2438"/>
        <v>3122</v>
      </c>
      <c r="AS3234" t="str">
        <f t="shared" si="2439"/>
        <v/>
      </c>
      <c r="AT3234" t="str">
        <f t="shared" si="2440"/>
        <v/>
      </c>
      <c r="AU3234" t="str">
        <f t="shared" si="2441"/>
        <v/>
      </c>
      <c r="AV3234" t="str">
        <f t="shared" si="2442"/>
        <v/>
      </c>
      <c r="AW3234" t="str">
        <f t="shared" si="2411"/>
        <v/>
      </c>
      <c r="BA3234">
        <f t="shared" si="2447"/>
        <v>-15.333500000000001</v>
      </c>
      <c r="BB3234">
        <f t="shared" si="2448"/>
        <v>-8.6669999999999998</v>
      </c>
      <c r="BC3234">
        <f t="shared" si="2449"/>
        <v>-15.333500000000001</v>
      </c>
      <c r="BD3234">
        <f t="shared" si="2450"/>
        <v>-8.25</v>
      </c>
      <c r="BE3234">
        <f t="shared" si="2451"/>
        <v>-16.167000000000002</v>
      </c>
      <c r="BF3234">
        <f t="shared" si="2452"/>
        <v>-8.25</v>
      </c>
      <c r="BG3234">
        <f t="shared" si="2453"/>
        <v>-16.167000000000002</v>
      </c>
      <c r="BH3234">
        <f t="shared" si="2454"/>
        <v>-8.6669999999999998</v>
      </c>
      <c r="BI3234">
        <f t="shared" si="2455"/>
        <v>0.93199315984614461</v>
      </c>
      <c r="BJ3234">
        <f t="shared" si="2456"/>
        <v>0.93199315984614461</v>
      </c>
      <c r="BK3234">
        <f t="shared" si="2457"/>
        <v>1</v>
      </c>
      <c r="BL3234">
        <f t="shared" si="2458"/>
        <v>0.93199315984614461</v>
      </c>
      <c r="BM3234" s="1">
        <v>1.0799999999999983</v>
      </c>
    </row>
    <row r="3235" spans="1:65">
      <c r="A3235" s="16" t="s">
        <v>6659</v>
      </c>
      <c r="E3235"/>
      <c r="F3235" s="17">
        <f t="shared" si="2412"/>
        <v>1117</v>
      </c>
      <c r="G3235" s="3">
        <f t="shared" si="2413"/>
        <v>20</v>
      </c>
      <c r="H3235" s="4">
        <f t="shared" si="2414"/>
        <v>1144</v>
      </c>
      <c r="I3235" s="4">
        <f t="shared" si="2415"/>
        <v>1180</v>
      </c>
      <c r="J3235" s="4">
        <f t="shared" si="2416"/>
        <v>1181</v>
      </c>
      <c r="K3235" s="4">
        <f t="shared" si="2417"/>
        <v>1145</v>
      </c>
      <c r="L3235" s="1">
        <f t="shared" si="2418"/>
        <v>0</v>
      </c>
      <c r="M3235" s="1">
        <f t="shared" si="2419"/>
        <v>0</v>
      </c>
      <c r="N3235" s="1">
        <f t="shared" si="2420"/>
        <v>0</v>
      </c>
      <c r="O3235" s="1">
        <f t="shared" si="2421"/>
        <v>0</v>
      </c>
      <c r="P3235" s="1">
        <f t="shared" si="2422"/>
        <v>0</v>
      </c>
      <c r="Q3235" s="1" t="str">
        <f t="shared" si="2423"/>
        <v/>
      </c>
      <c r="R3235" s="1">
        <f t="shared" si="2424"/>
        <v>-15.333500000000001</v>
      </c>
      <c r="S3235" s="1">
        <f t="shared" si="2425"/>
        <v>-7.8335000000000008</v>
      </c>
      <c r="T3235" s="1">
        <f>VLOOKUP($H3235,節点!$E$1:$G$20000,2,FALSE)</f>
        <v>-16.167000000000002</v>
      </c>
      <c r="U3235" s="1">
        <f>VLOOKUP($H3235,節点!$E$1:$G$20000,3,FALSE)</f>
        <v>-8.25</v>
      </c>
      <c r="V3235" s="1">
        <f>VLOOKUP($I3235,節点!$E$1:$G$20000,2,FALSE)</f>
        <v>-14.5</v>
      </c>
      <c r="W3235" s="1">
        <f>VLOOKUP($I3235,節点!$E$1:$G$20000,3,FALSE)</f>
        <v>-8.25</v>
      </c>
      <c r="X3235" s="1">
        <f>VLOOKUP($J3235,節点!$E$1:$G$20000,2,FALSE)</f>
        <v>-14.5</v>
      </c>
      <c r="Y3235" s="1">
        <f>VLOOKUP($J3235,節点!$E$1:$G$20000,3,FALSE)</f>
        <v>-7.4169999999999998</v>
      </c>
      <c r="Z3235" s="1">
        <f>VLOOKUP($K3235,節点!$E$1:$G$20000,2,FALSE)</f>
        <v>-16.167000000000002</v>
      </c>
      <c r="AA3235" s="1">
        <f>VLOOKUP($K3235,節点!$E$1:$G$20000,3,FALSE)</f>
        <v>-7.4169999999999998</v>
      </c>
      <c r="AB3235">
        <f t="shared" si="2426"/>
        <v>-0.8335000000000008</v>
      </c>
      <c r="AC3235">
        <f t="shared" si="2427"/>
        <v>-0.4164999999999992</v>
      </c>
      <c r="AD3235">
        <f t="shared" si="2428"/>
        <v>0.8335000000000008</v>
      </c>
      <c r="AE3235">
        <f t="shared" si="2429"/>
        <v>-0.4164999999999992</v>
      </c>
      <c r="AF3235">
        <f t="shared" si="2430"/>
        <v>0.8335000000000008</v>
      </c>
      <c r="AG3235">
        <f t="shared" si="2431"/>
        <v>0.41650000000000098</v>
      </c>
      <c r="AH3235">
        <f t="shared" si="2432"/>
        <v>-0.8335000000000008</v>
      </c>
      <c r="AI3235">
        <f t="shared" si="2433"/>
        <v>0.41650000000000098</v>
      </c>
      <c r="AJ3235">
        <f t="shared" si="2443"/>
        <v>206.55130129024971</v>
      </c>
      <c r="AK3235">
        <f t="shared" si="2444"/>
        <v>333.44869870975032</v>
      </c>
      <c r="AL3235">
        <f t="shared" si="2445"/>
        <v>26.551301290249807</v>
      </c>
      <c r="AM3235">
        <f t="shared" si="2446"/>
        <v>153.4486987097502</v>
      </c>
      <c r="AN3235">
        <f t="shared" si="2434"/>
        <v>3</v>
      </c>
      <c r="AO3235">
        <f t="shared" si="2435"/>
        <v>4</v>
      </c>
      <c r="AP3235">
        <f t="shared" si="2436"/>
        <v>1</v>
      </c>
      <c r="AQ3235">
        <f t="shared" si="2437"/>
        <v>2</v>
      </c>
      <c r="AR3235">
        <f t="shared" si="2438"/>
        <v>3412</v>
      </c>
      <c r="AS3235" t="str">
        <f t="shared" si="2439"/>
        <v/>
      </c>
      <c r="AT3235" t="str">
        <f t="shared" si="2440"/>
        <v/>
      </c>
      <c r="AU3235" t="str">
        <f t="shared" si="2441"/>
        <v/>
      </c>
      <c r="AV3235" t="str">
        <f t="shared" si="2442"/>
        <v/>
      </c>
      <c r="AW3235" t="str">
        <f t="shared" si="2411"/>
        <v/>
      </c>
      <c r="BA3235">
        <f t="shared" si="2447"/>
        <v>-15.333500000000001</v>
      </c>
      <c r="BB3235">
        <f t="shared" si="2448"/>
        <v>-8.25</v>
      </c>
      <c r="BC3235">
        <f t="shared" si="2449"/>
        <v>-14.5</v>
      </c>
      <c r="BD3235">
        <f t="shared" si="2450"/>
        <v>-7.8334999999999999</v>
      </c>
      <c r="BE3235">
        <f t="shared" si="2451"/>
        <v>-15.333500000000001</v>
      </c>
      <c r="BF3235">
        <f t="shared" si="2452"/>
        <v>-7.4169999999999998</v>
      </c>
      <c r="BG3235">
        <f t="shared" si="2453"/>
        <v>-16.167000000000002</v>
      </c>
      <c r="BH3235">
        <f t="shared" si="2454"/>
        <v>-7.8334999999999999</v>
      </c>
      <c r="BI3235">
        <f t="shared" si="2455"/>
        <v>0.83300000000000018</v>
      </c>
      <c r="BJ3235">
        <f t="shared" si="2456"/>
        <v>1.6670000000000016</v>
      </c>
      <c r="BK3235">
        <f t="shared" si="2457"/>
        <v>2.0012004801920784</v>
      </c>
      <c r="BL3235">
        <f t="shared" si="2458"/>
        <v>0.83300000000000018</v>
      </c>
      <c r="BM3235" s="1">
        <v>1.0000000000000018</v>
      </c>
    </row>
    <row r="3236" spans="1:65">
      <c r="A3236" s="16" t="s">
        <v>6660</v>
      </c>
      <c r="E3236"/>
      <c r="F3236" s="17">
        <f t="shared" si="2412"/>
        <v>1118</v>
      </c>
      <c r="G3236" s="3">
        <f t="shared" si="2413"/>
        <v>20</v>
      </c>
      <c r="H3236" s="4">
        <f t="shared" si="2414"/>
        <v>1145</v>
      </c>
      <c r="I3236" s="4">
        <f t="shared" si="2415"/>
        <v>1181</v>
      </c>
      <c r="J3236" s="4">
        <f t="shared" si="2416"/>
        <v>1182</v>
      </c>
      <c r="K3236" s="4">
        <f t="shared" si="2417"/>
        <v>1146</v>
      </c>
      <c r="L3236" s="1">
        <f t="shared" si="2418"/>
        <v>0</v>
      </c>
      <c r="M3236" s="1">
        <f t="shared" si="2419"/>
        <v>0</v>
      </c>
      <c r="N3236" s="1">
        <f t="shared" si="2420"/>
        <v>0</v>
      </c>
      <c r="O3236" s="1">
        <f t="shared" si="2421"/>
        <v>0</v>
      </c>
      <c r="P3236" s="1">
        <f t="shared" si="2422"/>
        <v>0</v>
      </c>
      <c r="Q3236" s="1" t="str">
        <f t="shared" si="2423"/>
        <v/>
      </c>
      <c r="R3236" s="1">
        <f t="shared" si="2424"/>
        <v>-15.333500000000001</v>
      </c>
      <c r="S3236" s="1">
        <f t="shared" si="2425"/>
        <v>-7.0004999999999997</v>
      </c>
      <c r="T3236" s="1">
        <f>VLOOKUP($H3236,節点!$E$1:$G$20000,2,FALSE)</f>
        <v>-16.167000000000002</v>
      </c>
      <c r="U3236" s="1">
        <f>VLOOKUP($H3236,節点!$E$1:$G$20000,3,FALSE)</f>
        <v>-7.4169999999999998</v>
      </c>
      <c r="V3236" s="1">
        <f>VLOOKUP($I3236,節点!$E$1:$G$20000,2,FALSE)</f>
        <v>-14.5</v>
      </c>
      <c r="W3236" s="1">
        <f>VLOOKUP($I3236,節点!$E$1:$G$20000,3,FALSE)</f>
        <v>-7.4169999999999998</v>
      </c>
      <c r="X3236" s="1">
        <f>VLOOKUP($J3236,節点!$E$1:$G$20000,2,FALSE)</f>
        <v>-14.5</v>
      </c>
      <c r="Y3236" s="1">
        <f>VLOOKUP($J3236,節点!$E$1:$G$20000,3,FALSE)</f>
        <v>-6.5839999999999996</v>
      </c>
      <c r="Z3236" s="1">
        <f>VLOOKUP($K3236,節点!$E$1:$G$20000,2,FALSE)</f>
        <v>-16.167000000000002</v>
      </c>
      <c r="AA3236" s="1">
        <f>VLOOKUP($K3236,節点!$E$1:$G$20000,3,FALSE)</f>
        <v>-6.5839999999999996</v>
      </c>
      <c r="AB3236">
        <f t="shared" si="2426"/>
        <v>-0.8335000000000008</v>
      </c>
      <c r="AC3236">
        <f t="shared" si="2427"/>
        <v>-0.41650000000000009</v>
      </c>
      <c r="AD3236">
        <f t="shared" si="2428"/>
        <v>0.8335000000000008</v>
      </c>
      <c r="AE3236">
        <f t="shared" si="2429"/>
        <v>-0.41650000000000009</v>
      </c>
      <c r="AF3236">
        <f t="shared" si="2430"/>
        <v>0.8335000000000008</v>
      </c>
      <c r="AG3236">
        <f t="shared" si="2431"/>
        <v>0.41650000000000009</v>
      </c>
      <c r="AH3236">
        <f t="shared" si="2432"/>
        <v>-0.8335000000000008</v>
      </c>
      <c r="AI3236">
        <f t="shared" si="2433"/>
        <v>0.41650000000000009</v>
      </c>
      <c r="AJ3236">
        <f t="shared" si="2443"/>
        <v>206.55130129024977</v>
      </c>
      <c r="AK3236">
        <f t="shared" si="2444"/>
        <v>333.44869870975026</v>
      </c>
      <c r="AL3236">
        <f t="shared" si="2445"/>
        <v>26.551301290249757</v>
      </c>
      <c r="AM3236">
        <f t="shared" si="2446"/>
        <v>153.44869870975023</v>
      </c>
      <c r="AN3236">
        <f t="shared" si="2434"/>
        <v>3</v>
      </c>
      <c r="AO3236">
        <f t="shared" si="2435"/>
        <v>4</v>
      </c>
      <c r="AP3236">
        <f t="shared" si="2436"/>
        <v>1</v>
      </c>
      <c r="AQ3236">
        <f t="shared" si="2437"/>
        <v>2</v>
      </c>
      <c r="AR3236">
        <f t="shared" si="2438"/>
        <v>3412</v>
      </c>
      <c r="AS3236" t="str">
        <f t="shared" si="2439"/>
        <v/>
      </c>
      <c r="AT3236" t="str">
        <f t="shared" si="2440"/>
        <v/>
      </c>
      <c r="AU3236" t="str">
        <f t="shared" si="2441"/>
        <v/>
      </c>
      <c r="AV3236" t="str">
        <f t="shared" si="2442"/>
        <v/>
      </c>
      <c r="AW3236" t="str">
        <f t="shared" si="2411"/>
        <v/>
      </c>
      <c r="BA3236">
        <f t="shared" si="2447"/>
        <v>-15.333500000000001</v>
      </c>
      <c r="BB3236">
        <f t="shared" si="2448"/>
        <v>-7.4169999999999998</v>
      </c>
      <c r="BC3236">
        <f t="shared" si="2449"/>
        <v>-14.5</v>
      </c>
      <c r="BD3236">
        <f t="shared" si="2450"/>
        <v>-7.0004999999999997</v>
      </c>
      <c r="BE3236">
        <f t="shared" si="2451"/>
        <v>-15.333500000000001</v>
      </c>
      <c r="BF3236">
        <f t="shared" si="2452"/>
        <v>-6.5839999999999996</v>
      </c>
      <c r="BG3236">
        <f t="shared" si="2453"/>
        <v>-16.167000000000002</v>
      </c>
      <c r="BH3236">
        <f t="shared" si="2454"/>
        <v>-7.0004999999999997</v>
      </c>
      <c r="BI3236">
        <f t="shared" si="2455"/>
        <v>0.83300000000000018</v>
      </c>
      <c r="BJ3236">
        <f t="shared" si="2456"/>
        <v>1.6670000000000016</v>
      </c>
      <c r="BK3236">
        <f t="shared" si="2457"/>
        <v>2.0012004801920784</v>
      </c>
      <c r="BL3236">
        <f t="shared" si="2458"/>
        <v>0.83300000000000018</v>
      </c>
      <c r="BM3236" s="1">
        <v>1.0000000000000018</v>
      </c>
    </row>
    <row r="3237" spans="1:65">
      <c r="A3237" s="16" t="s">
        <v>6661</v>
      </c>
      <c r="E3237"/>
      <c r="F3237" s="17">
        <f t="shared" si="2412"/>
        <v>1119</v>
      </c>
      <c r="G3237" s="3">
        <f t="shared" si="2413"/>
        <v>20</v>
      </c>
      <c r="H3237" s="4">
        <f t="shared" si="2414"/>
        <v>1146</v>
      </c>
      <c r="I3237" s="4">
        <f t="shared" si="2415"/>
        <v>1182</v>
      </c>
      <c r="J3237" s="4">
        <f t="shared" si="2416"/>
        <v>1183</v>
      </c>
      <c r="K3237" s="4">
        <f t="shared" si="2417"/>
        <v>1147</v>
      </c>
      <c r="L3237" s="1">
        <f t="shared" si="2418"/>
        <v>0</v>
      </c>
      <c r="M3237" s="1">
        <f t="shared" si="2419"/>
        <v>0</v>
      </c>
      <c r="N3237" s="1">
        <f t="shared" si="2420"/>
        <v>0</v>
      </c>
      <c r="O3237" s="1">
        <f t="shared" si="2421"/>
        <v>0</v>
      </c>
      <c r="P3237" s="1">
        <f t="shared" si="2422"/>
        <v>0</v>
      </c>
      <c r="Q3237" s="1" t="str">
        <f t="shared" si="2423"/>
        <v/>
      </c>
      <c r="R3237" s="1">
        <f t="shared" si="2424"/>
        <v>-15.333500000000001</v>
      </c>
      <c r="S3237" s="1">
        <f t="shared" si="2425"/>
        <v>-6.1669999999999998</v>
      </c>
      <c r="T3237" s="1">
        <f>VLOOKUP($H3237,節点!$E$1:$G$20000,2,FALSE)</f>
        <v>-16.167000000000002</v>
      </c>
      <c r="U3237" s="1">
        <f>VLOOKUP($H3237,節点!$E$1:$G$20000,3,FALSE)</f>
        <v>-6.5839999999999996</v>
      </c>
      <c r="V3237" s="1">
        <f>VLOOKUP($I3237,節点!$E$1:$G$20000,2,FALSE)</f>
        <v>-14.5</v>
      </c>
      <c r="W3237" s="1">
        <f>VLOOKUP($I3237,節点!$E$1:$G$20000,3,FALSE)</f>
        <v>-6.5839999999999996</v>
      </c>
      <c r="X3237" s="1">
        <f>VLOOKUP($J3237,節点!$E$1:$G$20000,2,FALSE)</f>
        <v>-14.5</v>
      </c>
      <c r="Y3237" s="1">
        <f>VLOOKUP($J3237,節点!$E$1:$G$20000,3,FALSE)</f>
        <v>-5.75</v>
      </c>
      <c r="Z3237" s="1">
        <f>VLOOKUP($K3237,節点!$E$1:$G$20000,2,FALSE)</f>
        <v>-16.167000000000002</v>
      </c>
      <c r="AA3237" s="1">
        <f>VLOOKUP($K3237,節点!$E$1:$G$20000,3,FALSE)</f>
        <v>-5.75</v>
      </c>
      <c r="AB3237">
        <f t="shared" si="2426"/>
        <v>-0.8335000000000008</v>
      </c>
      <c r="AC3237">
        <f t="shared" si="2427"/>
        <v>-0.41699999999999982</v>
      </c>
      <c r="AD3237">
        <f t="shared" si="2428"/>
        <v>0.8335000000000008</v>
      </c>
      <c r="AE3237">
        <f t="shared" si="2429"/>
        <v>-0.41699999999999982</v>
      </c>
      <c r="AF3237">
        <f t="shared" si="2430"/>
        <v>0.8335000000000008</v>
      </c>
      <c r="AG3237">
        <f t="shared" si="2431"/>
        <v>0.41699999999999982</v>
      </c>
      <c r="AH3237">
        <f t="shared" si="2432"/>
        <v>-0.8335000000000008</v>
      </c>
      <c r="AI3237">
        <f t="shared" si="2433"/>
        <v>0.41699999999999982</v>
      </c>
      <c r="AJ3237">
        <f t="shared" si="2443"/>
        <v>206.5787977649891</v>
      </c>
      <c r="AK3237">
        <f t="shared" si="2444"/>
        <v>333.42120223501087</v>
      </c>
      <c r="AL3237">
        <f t="shared" si="2445"/>
        <v>26.578797764989112</v>
      </c>
      <c r="AM3237">
        <f t="shared" si="2446"/>
        <v>153.4212022350109</v>
      </c>
      <c r="AN3237">
        <f t="shared" si="2434"/>
        <v>3</v>
      </c>
      <c r="AO3237">
        <f t="shared" si="2435"/>
        <v>4</v>
      </c>
      <c r="AP3237">
        <f t="shared" si="2436"/>
        <v>1</v>
      </c>
      <c r="AQ3237">
        <f t="shared" si="2437"/>
        <v>2</v>
      </c>
      <c r="AR3237">
        <f t="shared" si="2438"/>
        <v>3412</v>
      </c>
      <c r="AS3237" t="str">
        <f t="shared" si="2439"/>
        <v/>
      </c>
      <c r="AT3237" t="str">
        <f t="shared" si="2440"/>
        <v/>
      </c>
      <c r="AU3237" t="str">
        <f t="shared" si="2441"/>
        <v/>
      </c>
      <c r="AV3237" t="str">
        <f t="shared" si="2442"/>
        <v/>
      </c>
      <c r="AW3237" t="str">
        <f t="shared" si="2411"/>
        <v/>
      </c>
      <c r="BA3237">
        <f t="shared" si="2447"/>
        <v>-15.333500000000001</v>
      </c>
      <c r="BB3237">
        <f t="shared" si="2448"/>
        <v>-6.5839999999999996</v>
      </c>
      <c r="BC3237">
        <f t="shared" si="2449"/>
        <v>-14.5</v>
      </c>
      <c r="BD3237">
        <f t="shared" si="2450"/>
        <v>-6.1669999999999998</v>
      </c>
      <c r="BE3237">
        <f t="shared" si="2451"/>
        <v>-15.333500000000001</v>
      </c>
      <c r="BF3237">
        <f t="shared" si="2452"/>
        <v>-5.75</v>
      </c>
      <c r="BG3237">
        <f t="shared" si="2453"/>
        <v>-16.167000000000002</v>
      </c>
      <c r="BH3237">
        <f t="shared" si="2454"/>
        <v>-6.1669999999999998</v>
      </c>
      <c r="BI3237">
        <f t="shared" si="2455"/>
        <v>0.83399999999999963</v>
      </c>
      <c r="BJ3237">
        <f t="shared" si="2456"/>
        <v>1.6670000000000016</v>
      </c>
      <c r="BK3237">
        <f t="shared" si="2457"/>
        <v>1.9988009592326168</v>
      </c>
      <c r="BL3237">
        <f t="shared" si="2458"/>
        <v>0.83399999999999963</v>
      </c>
      <c r="BM3237" s="1">
        <v>1.0000000000000018</v>
      </c>
    </row>
    <row r="3238" spans="1:65">
      <c r="A3238" s="16" t="s">
        <v>6662</v>
      </c>
      <c r="E3238"/>
      <c r="F3238" s="17">
        <f t="shared" si="2412"/>
        <v>1120</v>
      </c>
      <c r="G3238" s="3">
        <f t="shared" si="2413"/>
        <v>20</v>
      </c>
      <c r="H3238" s="4">
        <f t="shared" si="2414"/>
        <v>1147</v>
      </c>
      <c r="I3238" s="4">
        <f t="shared" si="2415"/>
        <v>1183</v>
      </c>
      <c r="J3238" s="4">
        <f t="shared" si="2416"/>
        <v>1184</v>
      </c>
      <c r="K3238" s="4">
        <f t="shared" si="2417"/>
        <v>1148</v>
      </c>
      <c r="L3238" s="1">
        <f t="shared" si="2418"/>
        <v>0</v>
      </c>
      <c r="M3238" s="1">
        <f t="shared" si="2419"/>
        <v>0</v>
      </c>
      <c r="N3238" s="1">
        <f t="shared" si="2420"/>
        <v>0</v>
      </c>
      <c r="O3238" s="1">
        <f t="shared" si="2421"/>
        <v>0</v>
      </c>
      <c r="P3238" s="1">
        <f t="shared" si="2422"/>
        <v>0</v>
      </c>
      <c r="Q3238" s="1" t="str">
        <f t="shared" si="2423"/>
        <v/>
      </c>
      <c r="R3238" s="1">
        <f t="shared" si="2424"/>
        <v>-15.333500000000001</v>
      </c>
      <c r="S3238" s="1">
        <f t="shared" si="2425"/>
        <v>-5.375</v>
      </c>
      <c r="T3238" s="1">
        <f>VLOOKUP($H3238,節点!$E$1:$G$20000,2,FALSE)</f>
        <v>-16.167000000000002</v>
      </c>
      <c r="U3238" s="1">
        <f>VLOOKUP($H3238,節点!$E$1:$G$20000,3,FALSE)</f>
        <v>-5.75</v>
      </c>
      <c r="V3238" s="1">
        <f>VLOOKUP($I3238,節点!$E$1:$G$20000,2,FALSE)</f>
        <v>-14.5</v>
      </c>
      <c r="W3238" s="1">
        <f>VLOOKUP($I3238,節点!$E$1:$G$20000,3,FALSE)</f>
        <v>-5.75</v>
      </c>
      <c r="X3238" s="1">
        <f>VLOOKUP($J3238,節点!$E$1:$G$20000,2,FALSE)</f>
        <v>-14.5</v>
      </c>
      <c r="Y3238" s="1">
        <f>VLOOKUP($J3238,節点!$E$1:$G$20000,3,FALSE)</f>
        <v>-5</v>
      </c>
      <c r="Z3238" s="1">
        <f>VLOOKUP($K3238,節点!$E$1:$G$20000,2,FALSE)</f>
        <v>-16.167000000000002</v>
      </c>
      <c r="AA3238" s="1">
        <f>VLOOKUP($K3238,節点!$E$1:$G$20000,3,FALSE)</f>
        <v>-5</v>
      </c>
      <c r="AB3238">
        <f t="shared" si="2426"/>
        <v>-0.8335000000000008</v>
      </c>
      <c r="AC3238">
        <f t="shared" si="2427"/>
        <v>-0.375</v>
      </c>
      <c r="AD3238">
        <f t="shared" si="2428"/>
        <v>0.8335000000000008</v>
      </c>
      <c r="AE3238">
        <f t="shared" si="2429"/>
        <v>-0.375</v>
      </c>
      <c r="AF3238">
        <f t="shared" si="2430"/>
        <v>0.8335000000000008</v>
      </c>
      <c r="AG3238">
        <f t="shared" si="2431"/>
        <v>0.375</v>
      </c>
      <c r="AH3238">
        <f t="shared" si="2432"/>
        <v>-0.8335000000000008</v>
      </c>
      <c r="AI3238">
        <f t="shared" si="2433"/>
        <v>0.375</v>
      </c>
      <c r="AJ3238">
        <f t="shared" si="2443"/>
        <v>204.22345778145581</v>
      </c>
      <c r="AK3238">
        <f t="shared" si="2444"/>
        <v>335.77654221854419</v>
      </c>
      <c r="AL3238">
        <f t="shared" si="2445"/>
        <v>24.22345778145581</v>
      </c>
      <c r="AM3238">
        <f t="shared" si="2446"/>
        <v>155.77654221854419</v>
      </c>
      <c r="AN3238">
        <f t="shared" si="2434"/>
        <v>3</v>
      </c>
      <c r="AO3238">
        <f t="shared" si="2435"/>
        <v>4</v>
      </c>
      <c r="AP3238">
        <f t="shared" si="2436"/>
        <v>1</v>
      </c>
      <c r="AQ3238">
        <f t="shared" si="2437"/>
        <v>2</v>
      </c>
      <c r="AR3238">
        <f t="shared" si="2438"/>
        <v>3412</v>
      </c>
      <c r="AS3238" t="str">
        <f t="shared" si="2439"/>
        <v/>
      </c>
      <c r="AT3238" t="str">
        <f t="shared" si="2440"/>
        <v/>
      </c>
      <c r="AU3238" t="str">
        <f t="shared" si="2441"/>
        <v/>
      </c>
      <c r="AV3238" t="str">
        <f t="shared" si="2442"/>
        <v/>
      </c>
      <c r="AW3238" t="str">
        <f t="shared" si="2411"/>
        <v/>
      </c>
      <c r="BA3238">
        <f t="shared" si="2447"/>
        <v>-15.333500000000001</v>
      </c>
      <c r="BB3238">
        <f t="shared" si="2448"/>
        <v>-5.75</v>
      </c>
      <c r="BC3238">
        <f t="shared" si="2449"/>
        <v>-14.5</v>
      </c>
      <c r="BD3238">
        <f t="shared" si="2450"/>
        <v>-5.375</v>
      </c>
      <c r="BE3238">
        <f t="shared" si="2451"/>
        <v>-15.333500000000001</v>
      </c>
      <c r="BF3238">
        <f t="shared" si="2452"/>
        <v>-5</v>
      </c>
      <c r="BG3238">
        <f t="shared" si="2453"/>
        <v>-16.167000000000002</v>
      </c>
      <c r="BH3238">
        <f t="shared" si="2454"/>
        <v>-5.375</v>
      </c>
      <c r="BI3238">
        <f t="shared" si="2455"/>
        <v>0.75</v>
      </c>
      <c r="BJ3238">
        <f t="shared" si="2456"/>
        <v>1.6670000000000016</v>
      </c>
      <c r="BK3238">
        <f t="shared" si="2457"/>
        <v>2.2226666666666688</v>
      </c>
      <c r="BL3238">
        <f t="shared" si="2458"/>
        <v>0.75</v>
      </c>
      <c r="BM3238" s="1">
        <v>1.0000000000000018</v>
      </c>
    </row>
    <row r="3239" spans="1:65">
      <c r="A3239" s="16" t="s">
        <v>6663</v>
      </c>
      <c r="E3239"/>
      <c r="F3239" s="17">
        <f t="shared" si="2412"/>
        <v>1121</v>
      </c>
      <c r="G3239" s="3">
        <f t="shared" si="2413"/>
        <v>20</v>
      </c>
      <c r="H3239" s="4">
        <f t="shared" si="2414"/>
        <v>1148</v>
      </c>
      <c r="I3239" s="4">
        <f t="shared" si="2415"/>
        <v>1184</v>
      </c>
      <c r="J3239" s="4">
        <f t="shared" si="2416"/>
        <v>1185</v>
      </c>
      <c r="K3239" s="4">
        <f t="shared" si="2417"/>
        <v>1149</v>
      </c>
      <c r="L3239" s="1">
        <f t="shared" si="2418"/>
        <v>0</v>
      </c>
      <c r="M3239" s="1">
        <f t="shared" si="2419"/>
        <v>0</v>
      </c>
      <c r="N3239" s="1">
        <f t="shared" si="2420"/>
        <v>0</v>
      </c>
      <c r="O3239" s="1">
        <f t="shared" si="2421"/>
        <v>0</v>
      </c>
      <c r="P3239" s="1">
        <f t="shared" si="2422"/>
        <v>0</v>
      </c>
      <c r="Q3239" s="1" t="str">
        <f t="shared" si="2423"/>
        <v/>
      </c>
      <c r="R3239" s="1">
        <f t="shared" si="2424"/>
        <v>-15.333500000000001</v>
      </c>
      <c r="S3239" s="1">
        <f t="shared" si="2425"/>
        <v>-4.375</v>
      </c>
      <c r="T3239" s="1">
        <f>VLOOKUP($H3239,節点!$E$1:$G$20000,2,FALSE)</f>
        <v>-16.167000000000002</v>
      </c>
      <c r="U3239" s="1">
        <f>VLOOKUP($H3239,節点!$E$1:$G$20000,3,FALSE)</f>
        <v>-5</v>
      </c>
      <c r="V3239" s="1">
        <f>VLOOKUP($I3239,節点!$E$1:$G$20000,2,FALSE)</f>
        <v>-14.5</v>
      </c>
      <c r="W3239" s="1">
        <f>VLOOKUP($I3239,節点!$E$1:$G$20000,3,FALSE)</f>
        <v>-5</v>
      </c>
      <c r="X3239" s="1">
        <f>VLOOKUP($J3239,節点!$E$1:$G$20000,2,FALSE)</f>
        <v>-14.5</v>
      </c>
      <c r="Y3239" s="1">
        <f>VLOOKUP($J3239,節点!$E$1:$G$20000,3,FALSE)</f>
        <v>-3.75</v>
      </c>
      <c r="Z3239" s="1">
        <f>VLOOKUP($K3239,節点!$E$1:$G$20000,2,FALSE)</f>
        <v>-16.167000000000002</v>
      </c>
      <c r="AA3239" s="1">
        <f>VLOOKUP($K3239,節点!$E$1:$G$20000,3,FALSE)</f>
        <v>-3.75</v>
      </c>
      <c r="AB3239">
        <f t="shared" si="2426"/>
        <v>-0.8335000000000008</v>
      </c>
      <c r="AC3239">
        <f t="shared" si="2427"/>
        <v>-0.625</v>
      </c>
      <c r="AD3239">
        <f t="shared" si="2428"/>
        <v>0.8335000000000008</v>
      </c>
      <c r="AE3239">
        <f t="shared" si="2429"/>
        <v>-0.625</v>
      </c>
      <c r="AF3239">
        <f t="shared" si="2430"/>
        <v>0.8335000000000008</v>
      </c>
      <c r="AG3239">
        <f t="shared" si="2431"/>
        <v>0.625</v>
      </c>
      <c r="AH3239">
        <f t="shared" si="2432"/>
        <v>-0.8335000000000008</v>
      </c>
      <c r="AI3239">
        <f t="shared" si="2433"/>
        <v>0.625</v>
      </c>
      <c r="AJ3239">
        <f t="shared" si="2443"/>
        <v>216.86439795498808</v>
      </c>
      <c r="AK3239">
        <f t="shared" si="2444"/>
        <v>323.13560204501192</v>
      </c>
      <c r="AL3239">
        <f t="shared" si="2445"/>
        <v>36.864397954988064</v>
      </c>
      <c r="AM3239">
        <f t="shared" si="2446"/>
        <v>143.13560204501192</v>
      </c>
      <c r="AN3239">
        <f t="shared" si="2434"/>
        <v>3</v>
      </c>
      <c r="AO3239">
        <f t="shared" si="2435"/>
        <v>4</v>
      </c>
      <c r="AP3239">
        <f t="shared" si="2436"/>
        <v>1</v>
      </c>
      <c r="AQ3239">
        <f t="shared" si="2437"/>
        <v>2</v>
      </c>
      <c r="AR3239">
        <f t="shared" si="2438"/>
        <v>3412</v>
      </c>
      <c r="AS3239" t="str">
        <f t="shared" si="2439"/>
        <v/>
      </c>
      <c r="AT3239" t="str">
        <f t="shared" si="2440"/>
        <v/>
      </c>
      <c r="AU3239" t="str">
        <f t="shared" si="2441"/>
        <v/>
      </c>
      <c r="AV3239" t="str">
        <f t="shared" si="2442"/>
        <v/>
      </c>
      <c r="AW3239" t="str">
        <f t="shared" si="2411"/>
        <v/>
      </c>
      <c r="BA3239">
        <f t="shared" si="2447"/>
        <v>-15.333500000000001</v>
      </c>
      <c r="BB3239">
        <f t="shared" si="2448"/>
        <v>-5</v>
      </c>
      <c r="BC3239">
        <f t="shared" si="2449"/>
        <v>-14.5</v>
      </c>
      <c r="BD3239">
        <f t="shared" si="2450"/>
        <v>-4.375</v>
      </c>
      <c r="BE3239">
        <f t="shared" si="2451"/>
        <v>-15.333500000000001</v>
      </c>
      <c r="BF3239">
        <f t="shared" si="2452"/>
        <v>-3.75</v>
      </c>
      <c r="BG3239">
        <f t="shared" si="2453"/>
        <v>-16.167000000000002</v>
      </c>
      <c r="BH3239">
        <f t="shared" si="2454"/>
        <v>-4.375</v>
      </c>
      <c r="BI3239">
        <f t="shared" si="2455"/>
        <v>1.25</v>
      </c>
      <c r="BJ3239">
        <f t="shared" si="2456"/>
        <v>1.6670000000000016</v>
      </c>
      <c r="BK3239">
        <f t="shared" si="2457"/>
        <v>1.3336000000000012</v>
      </c>
      <c r="BL3239">
        <f t="shared" si="2458"/>
        <v>1.25</v>
      </c>
      <c r="BM3239" s="1">
        <v>1</v>
      </c>
    </row>
    <row r="3240" spans="1:65">
      <c r="A3240" s="16" t="s">
        <v>6664</v>
      </c>
      <c r="E3240"/>
      <c r="F3240" s="17">
        <f t="shared" si="2412"/>
        <v>1122</v>
      </c>
      <c r="G3240" s="3">
        <f t="shared" si="2413"/>
        <v>20</v>
      </c>
      <c r="H3240" s="4">
        <f t="shared" si="2414"/>
        <v>1149</v>
      </c>
      <c r="I3240" s="4">
        <f t="shared" si="2415"/>
        <v>1185</v>
      </c>
      <c r="J3240" s="4">
        <f t="shared" si="2416"/>
        <v>1186</v>
      </c>
      <c r="K3240" s="4">
        <f t="shared" si="2417"/>
        <v>1150</v>
      </c>
      <c r="L3240" s="1">
        <f t="shared" si="2418"/>
        <v>0</v>
      </c>
      <c r="M3240" s="1">
        <f t="shared" si="2419"/>
        <v>0</v>
      </c>
      <c r="N3240" s="1">
        <f t="shared" si="2420"/>
        <v>0</v>
      </c>
      <c r="O3240" s="1">
        <f t="shared" si="2421"/>
        <v>0</v>
      </c>
      <c r="P3240" s="1">
        <f t="shared" si="2422"/>
        <v>0</v>
      </c>
      <c r="Q3240" s="1" t="str">
        <f t="shared" si="2423"/>
        <v/>
      </c>
      <c r="R3240" s="1">
        <f t="shared" si="2424"/>
        <v>-15.333500000000001</v>
      </c>
      <c r="S3240" s="1">
        <f t="shared" si="2425"/>
        <v>-3.125</v>
      </c>
      <c r="T3240" s="1">
        <f>VLOOKUP($H3240,節点!$E$1:$G$20000,2,FALSE)</f>
        <v>-16.167000000000002</v>
      </c>
      <c r="U3240" s="1">
        <f>VLOOKUP($H3240,節点!$E$1:$G$20000,3,FALSE)</f>
        <v>-3.75</v>
      </c>
      <c r="V3240" s="1">
        <f>VLOOKUP($I3240,節点!$E$1:$G$20000,2,FALSE)</f>
        <v>-14.5</v>
      </c>
      <c r="W3240" s="1">
        <f>VLOOKUP($I3240,節点!$E$1:$G$20000,3,FALSE)</f>
        <v>-3.75</v>
      </c>
      <c r="X3240" s="1">
        <f>VLOOKUP($J3240,節点!$E$1:$G$20000,2,FALSE)</f>
        <v>-14.5</v>
      </c>
      <c r="Y3240" s="1">
        <f>VLOOKUP($J3240,節点!$E$1:$G$20000,3,FALSE)</f>
        <v>-2.5</v>
      </c>
      <c r="Z3240" s="1">
        <f>VLOOKUP($K3240,節点!$E$1:$G$20000,2,FALSE)</f>
        <v>-16.167000000000002</v>
      </c>
      <c r="AA3240" s="1">
        <f>VLOOKUP($K3240,節点!$E$1:$G$20000,3,FALSE)</f>
        <v>-2.5</v>
      </c>
      <c r="AB3240">
        <f t="shared" si="2426"/>
        <v>-0.8335000000000008</v>
      </c>
      <c r="AC3240">
        <f t="shared" si="2427"/>
        <v>-0.625</v>
      </c>
      <c r="AD3240">
        <f t="shared" si="2428"/>
        <v>0.8335000000000008</v>
      </c>
      <c r="AE3240">
        <f t="shared" si="2429"/>
        <v>-0.625</v>
      </c>
      <c r="AF3240">
        <f t="shared" si="2430"/>
        <v>0.8335000000000008</v>
      </c>
      <c r="AG3240">
        <f t="shared" si="2431"/>
        <v>0.625</v>
      </c>
      <c r="AH3240">
        <f t="shared" si="2432"/>
        <v>-0.8335000000000008</v>
      </c>
      <c r="AI3240">
        <f t="shared" si="2433"/>
        <v>0.625</v>
      </c>
      <c r="AJ3240">
        <f t="shared" si="2443"/>
        <v>216.86439795498808</v>
      </c>
      <c r="AK3240">
        <f t="shared" si="2444"/>
        <v>323.13560204501192</v>
      </c>
      <c r="AL3240">
        <f t="shared" si="2445"/>
        <v>36.864397954988064</v>
      </c>
      <c r="AM3240">
        <f t="shared" si="2446"/>
        <v>143.13560204501192</v>
      </c>
      <c r="AN3240">
        <f t="shared" si="2434"/>
        <v>3</v>
      </c>
      <c r="AO3240">
        <f t="shared" si="2435"/>
        <v>4</v>
      </c>
      <c r="AP3240">
        <f t="shared" si="2436"/>
        <v>1</v>
      </c>
      <c r="AQ3240">
        <f t="shared" si="2437"/>
        <v>2</v>
      </c>
      <c r="AR3240">
        <f t="shared" si="2438"/>
        <v>3412</v>
      </c>
      <c r="AS3240" t="str">
        <f t="shared" si="2439"/>
        <v/>
      </c>
      <c r="AT3240" t="str">
        <f t="shared" si="2440"/>
        <v/>
      </c>
      <c r="AU3240" t="str">
        <f t="shared" si="2441"/>
        <v/>
      </c>
      <c r="AV3240" t="str">
        <f t="shared" si="2442"/>
        <v/>
      </c>
      <c r="AW3240" t="str">
        <f t="shared" si="2411"/>
        <v/>
      </c>
      <c r="BA3240">
        <f t="shared" si="2447"/>
        <v>-15.333500000000001</v>
      </c>
      <c r="BB3240">
        <f t="shared" si="2448"/>
        <v>-3.75</v>
      </c>
      <c r="BC3240">
        <f t="shared" si="2449"/>
        <v>-14.5</v>
      </c>
      <c r="BD3240">
        <f t="shared" si="2450"/>
        <v>-3.125</v>
      </c>
      <c r="BE3240">
        <f t="shared" si="2451"/>
        <v>-15.333500000000001</v>
      </c>
      <c r="BF3240">
        <f t="shared" si="2452"/>
        <v>-2.5</v>
      </c>
      <c r="BG3240">
        <f t="shared" si="2453"/>
        <v>-16.167000000000002</v>
      </c>
      <c r="BH3240">
        <f t="shared" si="2454"/>
        <v>-3.125</v>
      </c>
      <c r="BI3240">
        <f t="shared" si="2455"/>
        <v>1.25</v>
      </c>
      <c r="BJ3240">
        <f t="shared" si="2456"/>
        <v>1.6670000000000016</v>
      </c>
      <c r="BK3240">
        <f t="shared" si="2457"/>
        <v>1.3336000000000012</v>
      </c>
      <c r="BL3240">
        <f t="shared" si="2458"/>
        <v>1.25</v>
      </c>
      <c r="BM3240" s="1">
        <v>1</v>
      </c>
    </row>
    <row r="3241" spans="1:65">
      <c r="A3241" s="16" t="s">
        <v>6665</v>
      </c>
      <c r="E3241"/>
      <c r="F3241" s="17">
        <f t="shared" si="2412"/>
        <v>1123</v>
      </c>
      <c r="G3241" s="3">
        <f t="shared" si="2413"/>
        <v>20</v>
      </c>
      <c r="H3241" s="4">
        <f t="shared" si="2414"/>
        <v>1150</v>
      </c>
      <c r="I3241" s="4">
        <f t="shared" si="2415"/>
        <v>1186</v>
      </c>
      <c r="J3241" s="4">
        <f t="shared" si="2416"/>
        <v>1187</v>
      </c>
      <c r="K3241" s="4">
        <f t="shared" si="2417"/>
        <v>1151</v>
      </c>
      <c r="L3241" s="1">
        <f t="shared" si="2418"/>
        <v>0</v>
      </c>
      <c r="M3241" s="1">
        <f t="shared" si="2419"/>
        <v>0</v>
      </c>
      <c r="N3241" s="1">
        <f t="shared" si="2420"/>
        <v>0</v>
      </c>
      <c r="O3241" s="1">
        <f t="shared" si="2421"/>
        <v>0</v>
      </c>
      <c r="P3241" s="1">
        <f t="shared" si="2422"/>
        <v>0</v>
      </c>
      <c r="Q3241" s="1" t="str">
        <f t="shared" si="2423"/>
        <v/>
      </c>
      <c r="R3241" s="1">
        <f t="shared" si="2424"/>
        <v>-15.333500000000001</v>
      </c>
      <c r="S3241" s="1">
        <f t="shared" si="2425"/>
        <v>-1.875</v>
      </c>
      <c r="T3241" s="1">
        <f>VLOOKUP($H3241,節点!$E$1:$G$20000,2,FALSE)</f>
        <v>-16.167000000000002</v>
      </c>
      <c r="U3241" s="1">
        <f>VLOOKUP($H3241,節点!$E$1:$G$20000,3,FALSE)</f>
        <v>-2.5</v>
      </c>
      <c r="V3241" s="1">
        <f>VLOOKUP($I3241,節点!$E$1:$G$20000,2,FALSE)</f>
        <v>-14.5</v>
      </c>
      <c r="W3241" s="1">
        <f>VLOOKUP($I3241,節点!$E$1:$G$20000,3,FALSE)</f>
        <v>-2.5</v>
      </c>
      <c r="X3241" s="1">
        <f>VLOOKUP($J3241,節点!$E$1:$G$20000,2,FALSE)</f>
        <v>-14.5</v>
      </c>
      <c r="Y3241" s="1">
        <f>VLOOKUP($J3241,節点!$E$1:$G$20000,3,FALSE)</f>
        <v>-1.25</v>
      </c>
      <c r="Z3241" s="1">
        <f>VLOOKUP($K3241,節点!$E$1:$G$20000,2,FALSE)</f>
        <v>-16.167000000000002</v>
      </c>
      <c r="AA3241" s="1">
        <f>VLOOKUP($K3241,節点!$E$1:$G$20000,3,FALSE)</f>
        <v>-1.25</v>
      </c>
      <c r="AB3241">
        <f t="shared" si="2426"/>
        <v>-0.8335000000000008</v>
      </c>
      <c r="AC3241">
        <f t="shared" si="2427"/>
        <v>-0.625</v>
      </c>
      <c r="AD3241">
        <f t="shared" si="2428"/>
        <v>0.8335000000000008</v>
      </c>
      <c r="AE3241">
        <f t="shared" si="2429"/>
        <v>-0.625</v>
      </c>
      <c r="AF3241">
        <f t="shared" si="2430"/>
        <v>0.8335000000000008</v>
      </c>
      <c r="AG3241">
        <f t="shared" si="2431"/>
        <v>0.625</v>
      </c>
      <c r="AH3241">
        <f t="shared" si="2432"/>
        <v>-0.8335000000000008</v>
      </c>
      <c r="AI3241">
        <f t="shared" si="2433"/>
        <v>0.625</v>
      </c>
      <c r="AJ3241">
        <f t="shared" si="2443"/>
        <v>216.86439795498808</v>
      </c>
      <c r="AK3241">
        <f t="shared" si="2444"/>
        <v>323.13560204501192</v>
      </c>
      <c r="AL3241">
        <f t="shared" si="2445"/>
        <v>36.864397954988064</v>
      </c>
      <c r="AM3241">
        <f t="shared" si="2446"/>
        <v>143.13560204501192</v>
      </c>
      <c r="AN3241">
        <f t="shared" si="2434"/>
        <v>3</v>
      </c>
      <c r="AO3241">
        <f t="shared" si="2435"/>
        <v>4</v>
      </c>
      <c r="AP3241">
        <f t="shared" si="2436"/>
        <v>1</v>
      </c>
      <c r="AQ3241">
        <f t="shared" si="2437"/>
        <v>2</v>
      </c>
      <c r="AR3241">
        <f t="shared" si="2438"/>
        <v>3412</v>
      </c>
      <c r="AS3241" t="str">
        <f t="shared" si="2439"/>
        <v/>
      </c>
      <c r="AT3241" t="str">
        <f t="shared" si="2440"/>
        <v/>
      </c>
      <c r="AU3241" t="str">
        <f t="shared" si="2441"/>
        <v/>
      </c>
      <c r="AV3241" t="str">
        <f t="shared" si="2442"/>
        <v/>
      </c>
      <c r="AW3241" t="str">
        <f t="shared" si="2411"/>
        <v/>
      </c>
      <c r="BA3241">
        <f t="shared" si="2447"/>
        <v>-15.333500000000001</v>
      </c>
      <c r="BB3241">
        <f t="shared" si="2448"/>
        <v>-2.5</v>
      </c>
      <c r="BC3241">
        <f t="shared" si="2449"/>
        <v>-14.5</v>
      </c>
      <c r="BD3241">
        <f t="shared" si="2450"/>
        <v>-1.875</v>
      </c>
      <c r="BE3241">
        <f t="shared" si="2451"/>
        <v>-15.333500000000001</v>
      </c>
      <c r="BF3241">
        <f t="shared" si="2452"/>
        <v>-1.25</v>
      </c>
      <c r="BG3241">
        <f t="shared" si="2453"/>
        <v>-16.167000000000002</v>
      </c>
      <c r="BH3241">
        <f t="shared" si="2454"/>
        <v>-1.875</v>
      </c>
      <c r="BI3241">
        <f t="shared" si="2455"/>
        <v>1.25</v>
      </c>
      <c r="BJ3241">
        <f t="shared" si="2456"/>
        <v>1.6670000000000016</v>
      </c>
      <c r="BK3241">
        <f t="shared" si="2457"/>
        <v>1.3336000000000012</v>
      </c>
      <c r="BL3241">
        <f t="shared" si="2458"/>
        <v>1.25</v>
      </c>
      <c r="BM3241" s="1">
        <v>1</v>
      </c>
    </row>
    <row r="3242" spans="1:65">
      <c r="A3242" s="16" t="s">
        <v>6666</v>
      </c>
      <c r="E3242"/>
      <c r="F3242" s="17">
        <f t="shared" si="2412"/>
        <v>1124</v>
      </c>
      <c r="G3242" s="3">
        <f t="shared" si="2413"/>
        <v>20</v>
      </c>
      <c r="H3242" s="4">
        <f t="shared" si="2414"/>
        <v>1151</v>
      </c>
      <c r="I3242" s="4">
        <f t="shared" si="2415"/>
        <v>1187</v>
      </c>
      <c r="J3242" s="4">
        <f t="shared" si="2416"/>
        <v>1188</v>
      </c>
      <c r="K3242" s="4">
        <f t="shared" si="2417"/>
        <v>1152</v>
      </c>
      <c r="L3242" s="1">
        <f t="shared" si="2418"/>
        <v>0</v>
      </c>
      <c r="M3242" s="1">
        <f t="shared" si="2419"/>
        <v>0</v>
      </c>
      <c r="N3242" s="1">
        <f t="shared" si="2420"/>
        <v>0</v>
      </c>
      <c r="O3242" s="1">
        <f t="shared" si="2421"/>
        <v>0</v>
      </c>
      <c r="P3242" s="1">
        <f t="shared" si="2422"/>
        <v>0</v>
      </c>
      <c r="Q3242" s="1" t="str">
        <f t="shared" si="2423"/>
        <v/>
      </c>
      <c r="R3242" s="1">
        <f t="shared" si="2424"/>
        <v>-15.333500000000001</v>
      </c>
      <c r="S3242" s="1">
        <f t="shared" si="2425"/>
        <v>-0.625</v>
      </c>
      <c r="T3242" s="1">
        <f>VLOOKUP($H3242,節点!$E$1:$G$20000,2,FALSE)</f>
        <v>-16.167000000000002</v>
      </c>
      <c r="U3242" s="1">
        <f>VLOOKUP($H3242,節点!$E$1:$G$20000,3,FALSE)</f>
        <v>-1.25</v>
      </c>
      <c r="V3242" s="1">
        <f>VLOOKUP($I3242,節点!$E$1:$G$20000,2,FALSE)</f>
        <v>-14.5</v>
      </c>
      <c r="W3242" s="1">
        <f>VLOOKUP($I3242,節点!$E$1:$G$20000,3,FALSE)</f>
        <v>-1.25</v>
      </c>
      <c r="X3242" s="1">
        <f>VLOOKUP($J3242,節点!$E$1:$G$20000,2,FALSE)</f>
        <v>-14.5</v>
      </c>
      <c r="Y3242" s="1">
        <f>VLOOKUP($J3242,節点!$E$1:$G$20000,3,FALSE)</f>
        <v>0</v>
      </c>
      <c r="Z3242" s="1">
        <f>VLOOKUP($K3242,節点!$E$1:$G$20000,2,FALSE)</f>
        <v>-16.167000000000002</v>
      </c>
      <c r="AA3242" s="1">
        <f>VLOOKUP($K3242,節点!$E$1:$G$20000,3,FALSE)</f>
        <v>0</v>
      </c>
      <c r="AB3242">
        <f t="shared" si="2426"/>
        <v>-0.8335000000000008</v>
      </c>
      <c r="AC3242">
        <f t="shared" si="2427"/>
        <v>-0.625</v>
      </c>
      <c r="AD3242">
        <f t="shared" si="2428"/>
        <v>0.8335000000000008</v>
      </c>
      <c r="AE3242">
        <f t="shared" si="2429"/>
        <v>-0.625</v>
      </c>
      <c r="AF3242">
        <f t="shared" si="2430"/>
        <v>0.8335000000000008</v>
      </c>
      <c r="AG3242">
        <f t="shared" si="2431"/>
        <v>0.625</v>
      </c>
      <c r="AH3242">
        <f t="shared" si="2432"/>
        <v>-0.8335000000000008</v>
      </c>
      <c r="AI3242">
        <f t="shared" si="2433"/>
        <v>0.625</v>
      </c>
      <c r="AJ3242">
        <f t="shared" si="2443"/>
        <v>216.86439795498808</v>
      </c>
      <c r="AK3242">
        <f t="shared" si="2444"/>
        <v>323.13560204501192</v>
      </c>
      <c r="AL3242">
        <f t="shared" si="2445"/>
        <v>36.864397954988064</v>
      </c>
      <c r="AM3242">
        <f t="shared" si="2446"/>
        <v>143.13560204501192</v>
      </c>
      <c r="AN3242">
        <f t="shared" si="2434"/>
        <v>3</v>
      </c>
      <c r="AO3242">
        <f t="shared" si="2435"/>
        <v>4</v>
      </c>
      <c r="AP3242">
        <f t="shared" si="2436"/>
        <v>1</v>
      </c>
      <c r="AQ3242">
        <f t="shared" si="2437"/>
        <v>2</v>
      </c>
      <c r="AR3242">
        <f t="shared" si="2438"/>
        <v>3412</v>
      </c>
      <c r="AS3242" t="str">
        <f t="shared" si="2439"/>
        <v/>
      </c>
      <c r="AT3242" t="str">
        <f t="shared" si="2440"/>
        <v/>
      </c>
      <c r="AU3242" t="str">
        <f t="shared" si="2441"/>
        <v/>
      </c>
      <c r="AV3242" t="str">
        <f t="shared" si="2442"/>
        <v/>
      </c>
      <c r="AW3242" t="str">
        <f t="shared" si="2411"/>
        <v/>
      </c>
      <c r="BA3242">
        <f t="shared" si="2447"/>
        <v>-15.333500000000001</v>
      </c>
      <c r="BB3242">
        <f t="shared" si="2448"/>
        <v>-1.25</v>
      </c>
      <c r="BC3242">
        <f t="shared" si="2449"/>
        <v>-14.5</v>
      </c>
      <c r="BD3242">
        <f t="shared" si="2450"/>
        <v>-0.625</v>
      </c>
      <c r="BE3242">
        <f t="shared" si="2451"/>
        <v>-15.333500000000001</v>
      </c>
      <c r="BF3242">
        <f t="shared" si="2452"/>
        <v>0</v>
      </c>
      <c r="BG3242">
        <f t="shared" si="2453"/>
        <v>-16.167000000000002</v>
      </c>
      <c r="BH3242">
        <f t="shared" si="2454"/>
        <v>-0.625</v>
      </c>
      <c r="BI3242">
        <f t="shared" si="2455"/>
        <v>1.25</v>
      </c>
      <c r="BJ3242">
        <f t="shared" si="2456"/>
        <v>1.6670000000000016</v>
      </c>
      <c r="BK3242">
        <f t="shared" si="2457"/>
        <v>1.3336000000000012</v>
      </c>
      <c r="BL3242">
        <f t="shared" si="2458"/>
        <v>1.25</v>
      </c>
      <c r="BM3242" s="1">
        <v>1</v>
      </c>
    </row>
    <row r="3243" spans="1:65">
      <c r="A3243" s="16" t="s">
        <v>6667</v>
      </c>
      <c r="E3243"/>
      <c r="F3243" s="17">
        <f t="shared" si="2412"/>
        <v>1126</v>
      </c>
      <c r="G3243" s="3">
        <f t="shared" si="2413"/>
        <v>20</v>
      </c>
      <c r="H3243" s="4">
        <f t="shared" si="2414"/>
        <v>1180</v>
      </c>
      <c r="I3243" s="4">
        <f t="shared" si="2415"/>
        <v>1217</v>
      </c>
      <c r="J3243" s="4">
        <f t="shared" si="2416"/>
        <v>1181</v>
      </c>
      <c r="K3243" s="4">
        <f t="shared" si="2417"/>
        <v>1181</v>
      </c>
      <c r="L3243" s="1">
        <f t="shared" si="2418"/>
        <v>0</v>
      </c>
      <c r="M3243" s="1">
        <f t="shared" si="2419"/>
        <v>0</v>
      </c>
      <c r="N3243" s="1">
        <f t="shared" si="2420"/>
        <v>1</v>
      </c>
      <c r="O3243" s="1">
        <f t="shared" si="2421"/>
        <v>0</v>
      </c>
      <c r="P3243" s="1">
        <f t="shared" si="2422"/>
        <v>1</v>
      </c>
      <c r="Q3243" s="1" t="str">
        <f t="shared" si="2423"/>
        <v>三角形</v>
      </c>
      <c r="R3243" s="1">
        <f t="shared" si="2424"/>
        <v>-13.944666666666668</v>
      </c>
      <c r="S3243" s="1">
        <f t="shared" si="2425"/>
        <v>-7.6946666666666665</v>
      </c>
      <c r="T3243" s="1">
        <f>VLOOKUP($H3243,節点!$E$1:$G$20000,2,FALSE)</f>
        <v>-14.5</v>
      </c>
      <c r="U3243" s="1">
        <f>VLOOKUP($H3243,節点!$E$1:$G$20000,3,FALSE)</f>
        <v>-8.25</v>
      </c>
      <c r="V3243" s="1">
        <f>VLOOKUP($I3243,節点!$E$1:$G$20000,2,FALSE)</f>
        <v>-12.834</v>
      </c>
      <c r="W3243" s="1">
        <f>VLOOKUP($I3243,節点!$E$1:$G$20000,3,FALSE)</f>
        <v>-7.4169999999999998</v>
      </c>
      <c r="X3243" s="1">
        <f>VLOOKUP($J3243,節点!$E$1:$G$20000,2,FALSE)</f>
        <v>-14.5</v>
      </c>
      <c r="Y3243" s="1">
        <f>VLOOKUP($J3243,節点!$E$1:$G$20000,3,FALSE)</f>
        <v>-7.4169999999999998</v>
      </c>
      <c r="Z3243" s="1">
        <f>VLOOKUP($K3243,節点!$E$1:$G$20000,2,FALSE)</f>
        <v>-14.5</v>
      </c>
      <c r="AA3243" s="1">
        <f>VLOOKUP($K3243,節点!$E$1:$G$20000,3,FALSE)</f>
        <v>-7.4169999999999998</v>
      </c>
      <c r="AB3243">
        <f t="shared" si="2426"/>
        <v>-0.55533333333333168</v>
      </c>
      <c r="AC3243">
        <f t="shared" si="2427"/>
        <v>-0.55533333333333346</v>
      </c>
      <c r="AD3243">
        <f t="shared" si="2428"/>
        <v>1.1106666666666687</v>
      </c>
      <c r="AE3243">
        <f t="shared" si="2429"/>
        <v>0.27766666666666673</v>
      </c>
      <c r="AF3243">
        <f t="shared" si="2430"/>
        <v>-0.55533333333333168</v>
      </c>
      <c r="AG3243">
        <f t="shared" si="2431"/>
        <v>0.27766666666666673</v>
      </c>
      <c r="AH3243">
        <f t="shared" si="2432"/>
        <v>-0.55533333333333168</v>
      </c>
      <c r="AI3243">
        <f t="shared" si="2433"/>
        <v>0.27766666666666673</v>
      </c>
      <c r="AJ3243">
        <f t="shared" si="2443"/>
        <v>225.00000000000009</v>
      </c>
      <c r="AK3243">
        <f t="shared" si="2444"/>
        <v>14.036243467926457</v>
      </c>
      <c r="AL3243">
        <f t="shared" si="2445"/>
        <v>153.43494882292194</v>
      </c>
      <c r="AM3243">
        <f t="shared" si="2446"/>
        <v>153.43494882292194</v>
      </c>
      <c r="AN3243">
        <f t="shared" si="2434"/>
        <v>3</v>
      </c>
      <c r="AO3243">
        <f t="shared" si="2435"/>
        <v>1</v>
      </c>
      <c r="AP3243">
        <f t="shared" si="2436"/>
        <v>2</v>
      </c>
      <c r="AQ3243">
        <f t="shared" si="2437"/>
        <v>2</v>
      </c>
      <c r="AR3243">
        <f t="shared" si="2438"/>
        <v>3122</v>
      </c>
      <c r="AS3243" t="str">
        <f t="shared" si="2439"/>
        <v/>
      </c>
      <c r="AT3243" t="str">
        <f t="shared" si="2440"/>
        <v/>
      </c>
      <c r="AU3243" t="str">
        <f t="shared" si="2441"/>
        <v/>
      </c>
      <c r="AV3243" t="str">
        <f t="shared" si="2442"/>
        <v/>
      </c>
      <c r="AW3243" t="str">
        <f t="shared" si="2411"/>
        <v/>
      </c>
      <c r="BA3243">
        <f t="shared" si="2447"/>
        <v>-13.667</v>
      </c>
      <c r="BB3243">
        <f t="shared" si="2448"/>
        <v>-7.8334999999999999</v>
      </c>
      <c r="BC3243">
        <f t="shared" si="2449"/>
        <v>-13.667</v>
      </c>
      <c r="BD3243">
        <f t="shared" si="2450"/>
        <v>-7.4169999999999998</v>
      </c>
      <c r="BE3243">
        <f t="shared" si="2451"/>
        <v>-14.5</v>
      </c>
      <c r="BF3243">
        <f t="shared" si="2452"/>
        <v>-7.4169999999999998</v>
      </c>
      <c r="BG3243">
        <f t="shared" si="2453"/>
        <v>-14.5</v>
      </c>
      <c r="BH3243">
        <f t="shared" si="2454"/>
        <v>-7.8334999999999999</v>
      </c>
      <c r="BI3243">
        <f t="shared" si="2455"/>
        <v>0.93132231262866261</v>
      </c>
      <c r="BJ3243">
        <f t="shared" si="2456"/>
        <v>0.93132231262866261</v>
      </c>
      <c r="BK3243">
        <f t="shared" si="2457"/>
        <v>1</v>
      </c>
      <c r="BL3243">
        <f t="shared" si="2458"/>
        <v>0.93132231262866261</v>
      </c>
      <c r="BM3243" s="1">
        <v>1</v>
      </c>
    </row>
    <row r="3244" spans="1:65">
      <c r="A3244" s="16" t="s">
        <v>6668</v>
      </c>
      <c r="E3244"/>
      <c r="F3244" s="17">
        <f t="shared" si="2412"/>
        <v>1154</v>
      </c>
      <c r="G3244" s="3">
        <f t="shared" si="2413"/>
        <v>20</v>
      </c>
      <c r="H3244" s="4">
        <f t="shared" si="2414"/>
        <v>1181</v>
      </c>
      <c r="I3244" s="4">
        <f t="shared" si="2415"/>
        <v>1217</v>
      </c>
      <c r="J3244" s="4">
        <f t="shared" si="2416"/>
        <v>1218</v>
      </c>
      <c r="K3244" s="4">
        <f t="shared" si="2417"/>
        <v>1182</v>
      </c>
      <c r="L3244" s="1">
        <f t="shared" si="2418"/>
        <v>0</v>
      </c>
      <c r="M3244" s="1">
        <f t="shared" si="2419"/>
        <v>0</v>
      </c>
      <c r="N3244" s="1">
        <f t="shared" si="2420"/>
        <v>0</v>
      </c>
      <c r="O3244" s="1">
        <f t="shared" si="2421"/>
        <v>0</v>
      </c>
      <c r="P3244" s="1">
        <f t="shared" si="2422"/>
        <v>0</v>
      </c>
      <c r="Q3244" s="1" t="str">
        <f t="shared" si="2423"/>
        <v/>
      </c>
      <c r="R3244" s="1">
        <f t="shared" si="2424"/>
        <v>-13.667</v>
      </c>
      <c r="S3244" s="1">
        <f t="shared" si="2425"/>
        <v>-7.0004999999999997</v>
      </c>
      <c r="T3244" s="1">
        <f>VLOOKUP($H3244,節点!$E$1:$G$20000,2,FALSE)</f>
        <v>-14.5</v>
      </c>
      <c r="U3244" s="1">
        <f>VLOOKUP($H3244,節点!$E$1:$G$20000,3,FALSE)</f>
        <v>-7.4169999999999998</v>
      </c>
      <c r="V3244" s="1">
        <f>VLOOKUP($I3244,節点!$E$1:$G$20000,2,FALSE)</f>
        <v>-12.834</v>
      </c>
      <c r="W3244" s="1">
        <f>VLOOKUP($I3244,節点!$E$1:$G$20000,3,FALSE)</f>
        <v>-7.4169999999999998</v>
      </c>
      <c r="X3244" s="1">
        <f>VLOOKUP($J3244,節点!$E$1:$G$20000,2,FALSE)</f>
        <v>-12.834</v>
      </c>
      <c r="Y3244" s="1">
        <f>VLOOKUP($J3244,節点!$E$1:$G$20000,3,FALSE)</f>
        <v>-6.5839999999999996</v>
      </c>
      <c r="Z3244" s="1">
        <f>VLOOKUP($K3244,節点!$E$1:$G$20000,2,FALSE)</f>
        <v>-14.5</v>
      </c>
      <c r="AA3244" s="1">
        <f>VLOOKUP($K3244,節点!$E$1:$G$20000,3,FALSE)</f>
        <v>-6.5839999999999996</v>
      </c>
      <c r="AB3244">
        <f t="shared" si="2426"/>
        <v>-0.83300000000000018</v>
      </c>
      <c r="AC3244">
        <f t="shared" si="2427"/>
        <v>-0.41650000000000009</v>
      </c>
      <c r="AD3244">
        <f t="shared" si="2428"/>
        <v>0.83300000000000018</v>
      </c>
      <c r="AE3244">
        <f t="shared" si="2429"/>
        <v>-0.41650000000000009</v>
      </c>
      <c r="AF3244">
        <f t="shared" si="2430"/>
        <v>0.83300000000000018</v>
      </c>
      <c r="AG3244">
        <f t="shared" si="2431"/>
        <v>0.41650000000000009</v>
      </c>
      <c r="AH3244">
        <f t="shared" si="2432"/>
        <v>-0.83300000000000018</v>
      </c>
      <c r="AI3244">
        <f t="shared" si="2433"/>
        <v>0.41650000000000009</v>
      </c>
      <c r="AJ3244">
        <f t="shared" si="2443"/>
        <v>206.56505117707798</v>
      </c>
      <c r="AK3244">
        <f t="shared" si="2444"/>
        <v>333.43494882292202</v>
      </c>
      <c r="AL3244">
        <f t="shared" si="2445"/>
        <v>26.56505117707799</v>
      </c>
      <c r="AM3244">
        <f t="shared" si="2446"/>
        <v>153.43494882292202</v>
      </c>
      <c r="AN3244">
        <f t="shared" si="2434"/>
        <v>3</v>
      </c>
      <c r="AO3244">
        <f t="shared" si="2435"/>
        <v>4</v>
      </c>
      <c r="AP3244">
        <f t="shared" si="2436"/>
        <v>1</v>
      </c>
      <c r="AQ3244">
        <f t="shared" si="2437"/>
        <v>2</v>
      </c>
      <c r="AR3244">
        <f t="shared" si="2438"/>
        <v>3412</v>
      </c>
      <c r="AS3244" t="str">
        <f t="shared" si="2439"/>
        <v/>
      </c>
      <c r="AT3244" t="str">
        <f t="shared" si="2440"/>
        <v/>
      </c>
      <c r="AU3244" t="str">
        <f t="shared" si="2441"/>
        <v/>
      </c>
      <c r="AV3244" t="str">
        <f t="shared" si="2442"/>
        <v/>
      </c>
      <c r="AW3244" t="str">
        <f t="shared" si="2411"/>
        <v/>
      </c>
      <c r="BA3244">
        <f t="shared" si="2447"/>
        <v>-13.667</v>
      </c>
      <c r="BB3244">
        <f t="shared" si="2448"/>
        <v>-7.4169999999999998</v>
      </c>
      <c r="BC3244">
        <f t="shared" si="2449"/>
        <v>-12.834</v>
      </c>
      <c r="BD3244">
        <f t="shared" si="2450"/>
        <v>-7.0004999999999997</v>
      </c>
      <c r="BE3244">
        <f t="shared" si="2451"/>
        <v>-13.667</v>
      </c>
      <c r="BF3244">
        <f t="shared" si="2452"/>
        <v>-6.5839999999999996</v>
      </c>
      <c r="BG3244">
        <f t="shared" si="2453"/>
        <v>-14.5</v>
      </c>
      <c r="BH3244">
        <f t="shared" si="2454"/>
        <v>-7.0004999999999997</v>
      </c>
      <c r="BI3244">
        <f t="shared" si="2455"/>
        <v>0.83300000000000018</v>
      </c>
      <c r="BJ3244">
        <f t="shared" si="2456"/>
        <v>1.6660000000000004</v>
      </c>
      <c r="BK3244">
        <f t="shared" si="2457"/>
        <v>2</v>
      </c>
      <c r="BL3244">
        <f t="shared" si="2458"/>
        <v>0.83300000000000018</v>
      </c>
      <c r="BM3244" s="1">
        <v>1</v>
      </c>
    </row>
    <row r="3245" spans="1:65">
      <c r="A3245" s="16" t="s">
        <v>6669</v>
      </c>
      <c r="E3245"/>
      <c r="F3245" s="17">
        <f t="shared" si="2412"/>
        <v>1155</v>
      </c>
      <c r="G3245" s="3">
        <f t="shared" si="2413"/>
        <v>20</v>
      </c>
      <c r="H3245" s="4">
        <f t="shared" si="2414"/>
        <v>1182</v>
      </c>
      <c r="I3245" s="4">
        <f t="shared" si="2415"/>
        <v>1218</v>
      </c>
      <c r="J3245" s="4">
        <f t="shared" si="2416"/>
        <v>1219</v>
      </c>
      <c r="K3245" s="4">
        <f t="shared" si="2417"/>
        <v>1183</v>
      </c>
      <c r="L3245" s="1">
        <f t="shared" si="2418"/>
        <v>0</v>
      </c>
      <c r="M3245" s="1">
        <f t="shared" si="2419"/>
        <v>0</v>
      </c>
      <c r="N3245" s="1">
        <f t="shared" si="2420"/>
        <v>0</v>
      </c>
      <c r="O3245" s="1">
        <f t="shared" si="2421"/>
        <v>0</v>
      </c>
      <c r="P3245" s="1">
        <f t="shared" si="2422"/>
        <v>0</v>
      </c>
      <c r="Q3245" s="1" t="str">
        <f t="shared" si="2423"/>
        <v/>
      </c>
      <c r="R3245" s="1">
        <f t="shared" si="2424"/>
        <v>-13.667</v>
      </c>
      <c r="S3245" s="1">
        <f t="shared" si="2425"/>
        <v>-6.1669999999999998</v>
      </c>
      <c r="T3245" s="1">
        <f>VLOOKUP($H3245,節点!$E$1:$G$20000,2,FALSE)</f>
        <v>-14.5</v>
      </c>
      <c r="U3245" s="1">
        <f>VLOOKUP($H3245,節点!$E$1:$G$20000,3,FALSE)</f>
        <v>-6.5839999999999996</v>
      </c>
      <c r="V3245" s="1">
        <f>VLOOKUP($I3245,節点!$E$1:$G$20000,2,FALSE)</f>
        <v>-12.834</v>
      </c>
      <c r="W3245" s="1">
        <f>VLOOKUP($I3245,節点!$E$1:$G$20000,3,FALSE)</f>
        <v>-6.5839999999999996</v>
      </c>
      <c r="X3245" s="1">
        <f>VLOOKUP($J3245,節点!$E$1:$G$20000,2,FALSE)</f>
        <v>-12.834</v>
      </c>
      <c r="Y3245" s="1">
        <f>VLOOKUP($J3245,節点!$E$1:$G$20000,3,FALSE)</f>
        <v>-5.75</v>
      </c>
      <c r="Z3245" s="1">
        <f>VLOOKUP($K3245,節点!$E$1:$G$20000,2,FALSE)</f>
        <v>-14.5</v>
      </c>
      <c r="AA3245" s="1">
        <f>VLOOKUP($K3245,節点!$E$1:$G$20000,3,FALSE)</f>
        <v>-5.75</v>
      </c>
      <c r="AB3245">
        <f t="shared" si="2426"/>
        <v>-0.83300000000000018</v>
      </c>
      <c r="AC3245">
        <f t="shared" si="2427"/>
        <v>-0.41699999999999982</v>
      </c>
      <c r="AD3245">
        <f t="shared" si="2428"/>
        <v>0.83300000000000018</v>
      </c>
      <c r="AE3245">
        <f t="shared" si="2429"/>
        <v>-0.41699999999999982</v>
      </c>
      <c r="AF3245">
        <f t="shared" si="2430"/>
        <v>0.83300000000000018</v>
      </c>
      <c r="AG3245">
        <f t="shared" si="2431"/>
        <v>0.41699999999999982</v>
      </c>
      <c r="AH3245">
        <f t="shared" si="2432"/>
        <v>-0.83300000000000018</v>
      </c>
      <c r="AI3245">
        <f t="shared" si="2433"/>
        <v>0.41699999999999982</v>
      </c>
      <c r="AJ3245">
        <f t="shared" si="2443"/>
        <v>206.59255755015113</v>
      </c>
      <c r="AK3245">
        <f t="shared" si="2444"/>
        <v>333.40744244984887</v>
      </c>
      <c r="AL3245">
        <f t="shared" si="2445"/>
        <v>26.592557550151117</v>
      </c>
      <c r="AM3245">
        <f t="shared" si="2446"/>
        <v>153.40744244984887</v>
      </c>
      <c r="AN3245">
        <f t="shared" si="2434"/>
        <v>3</v>
      </c>
      <c r="AO3245">
        <f t="shared" si="2435"/>
        <v>4</v>
      </c>
      <c r="AP3245">
        <f t="shared" si="2436"/>
        <v>1</v>
      </c>
      <c r="AQ3245">
        <f t="shared" si="2437"/>
        <v>2</v>
      </c>
      <c r="AR3245">
        <f t="shared" si="2438"/>
        <v>3412</v>
      </c>
      <c r="AS3245" t="str">
        <f t="shared" si="2439"/>
        <v/>
      </c>
      <c r="AT3245" t="str">
        <f t="shared" si="2440"/>
        <v/>
      </c>
      <c r="AU3245" t="str">
        <f t="shared" si="2441"/>
        <v/>
      </c>
      <c r="AV3245" t="str">
        <f t="shared" si="2442"/>
        <v/>
      </c>
      <c r="AW3245" t="str">
        <f t="shared" si="2411"/>
        <v/>
      </c>
      <c r="BA3245">
        <f t="shared" si="2447"/>
        <v>-13.667</v>
      </c>
      <c r="BB3245">
        <f t="shared" si="2448"/>
        <v>-6.5839999999999996</v>
      </c>
      <c r="BC3245">
        <f t="shared" si="2449"/>
        <v>-12.834</v>
      </c>
      <c r="BD3245">
        <f t="shared" si="2450"/>
        <v>-6.1669999999999998</v>
      </c>
      <c r="BE3245">
        <f t="shared" si="2451"/>
        <v>-13.667</v>
      </c>
      <c r="BF3245">
        <f t="shared" si="2452"/>
        <v>-5.75</v>
      </c>
      <c r="BG3245">
        <f t="shared" si="2453"/>
        <v>-14.5</v>
      </c>
      <c r="BH3245">
        <f t="shared" si="2454"/>
        <v>-6.1669999999999998</v>
      </c>
      <c r="BI3245">
        <f t="shared" si="2455"/>
        <v>0.83399999999999963</v>
      </c>
      <c r="BJ3245">
        <f t="shared" si="2456"/>
        <v>1.6660000000000004</v>
      </c>
      <c r="BK3245">
        <f t="shared" si="2457"/>
        <v>1.9976019184652292</v>
      </c>
      <c r="BL3245">
        <f t="shared" si="2458"/>
        <v>0.83399999999999963</v>
      </c>
      <c r="BM3245" s="1">
        <v>1</v>
      </c>
    </row>
    <row r="3246" spans="1:65">
      <c r="A3246" s="16" t="s">
        <v>6670</v>
      </c>
      <c r="E3246"/>
      <c r="F3246" s="17">
        <f t="shared" si="2412"/>
        <v>1156</v>
      </c>
      <c r="G3246" s="3">
        <f t="shared" si="2413"/>
        <v>20</v>
      </c>
      <c r="H3246" s="4">
        <f t="shared" si="2414"/>
        <v>1183</v>
      </c>
      <c r="I3246" s="4">
        <f t="shared" si="2415"/>
        <v>1219</v>
      </c>
      <c r="J3246" s="4">
        <f t="shared" si="2416"/>
        <v>1220</v>
      </c>
      <c r="K3246" s="4">
        <f t="shared" si="2417"/>
        <v>1184</v>
      </c>
      <c r="L3246" s="1">
        <f t="shared" si="2418"/>
        <v>0</v>
      </c>
      <c r="M3246" s="1">
        <f t="shared" si="2419"/>
        <v>0</v>
      </c>
      <c r="N3246" s="1">
        <f t="shared" si="2420"/>
        <v>0</v>
      </c>
      <c r="O3246" s="1">
        <f t="shared" si="2421"/>
        <v>0</v>
      </c>
      <c r="P3246" s="1">
        <f t="shared" si="2422"/>
        <v>0</v>
      </c>
      <c r="Q3246" s="1" t="str">
        <f t="shared" si="2423"/>
        <v/>
      </c>
      <c r="R3246" s="1">
        <f t="shared" si="2424"/>
        <v>-13.667</v>
      </c>
      <c r="S3246" s="1">
        <f t="shared" si="2425"/>
        <v>-5.375</v>
      </c>
      <c r="T3246" s="1">
        <f>VLOOKUP($H3246,節点!$E$1:$G$20000,2,FALSE)</f>
        <v>-14.5</v>
      </c>
      <c r="U3246" s="1">
        <f>VLOOKUP($H3246,節点!$E$1:$G$20000,3,FALSE)</f>
        <v>-5.75</v>
      </c>
      <c r="V3246" s="1">
        <f>VLOOKUP($I3246,節点!$E$1:$G$20000,2,FALSE)</f>
        <v>-12.834</v>
      </c>
      <c r="W3246" s="1">
        <f>VLOOKUP($I3246,節点!$E$1:$G$20000,3,FALSE)</f>
        <v>-5.75</v>
      </c>
      <c r="X3246" s="1">
        <f>VLOOKUP($J3246,節点!$E$1:$G$20000,2,FALSE)</f>
        <v>-12.834</v>
      </c>
      <c r="Y3246" s="1">
        <f>VLOOKUP($J3246,節点!$E$1:$G$20000,3,FALSE)</f>
        <v>-5</v>
      </c>
      <c r="Z3246" s="1">
        <f>VLOOKUP($K3246,節点!$E$1:$G$20000,2,FALSE)</f>
        <v>-14.5</v>
      </c>
      <c r="AA3246" s="1">
        <f>VLOOKUP($K3246,節点!$E$1:$G$20000,3,FALSE)</f>
        <v>-5</v>
      </c>
      <c r="AB3246">
        <f t="shared" si="2426"/>
        <v>-0.83300000000000018</v>
      </c>
      <c r="AC3246">
        <f t="shared" si="2427"/>
        <v>-0.375</v>
      </c>
      <c r="AD3246">
        <f t="shared" si="2428"/>
        <v>0.83300000000000018</v>
      </c>
      <c r="AE3246">
        <f t="shared" si="2429"/>
        <v>-0.375</v>
      </c>
      <c r="AF3246">
        <f t="shared" si="2430"/>
        <v>0.83300000000000018</v>
      </c>
      <c r="AG3246">
        <f t="shared" si="2431"/>
        <v>0.375</v>
      </c>
      <c r="AH3246">
        <f t="shared" si="2432"/>
        <v>-0.83300000000000018</v>
      </c>
      <c r="AI3246">
        <f t="shared" si="2433"/>
        <v>0.375</v>
      </c>
      <c r="AJ3246">
        <f t="shared" si="2443"/>
        <v>204.23632467094916</v>
      </c>
      <c r="AK3246">
        <f t="shared" si="2444"/>
        <v>335.76367532905084</v>
      </c>
      <c r="AL3246">
        <f t="shared" si="2445"/>
        <v>24.236324670949156</v>
      </c>
      <c r="AM3246">
        <f t="shared" si="2446"/>
        <v>155.76367532905084</v>
      </c>
      <c r="AN3246">
        <f t="shared" si="2434"/>
        <v>3</v>
      </c>
      <c r="AO3246">
        <f t="shared" si="2435"/>
        <v>4</v>
      </c>
      <c r="AP3246">
        <f t="shared" si="2436"/>
        <v>1</v>
      </c>
      <c r="AQ3246">
        <f t="shared" si="2437"/>
        <v>2</v>
      </c>
      <c r="AR3246">
        <f t="shared" si="2438"/>
        <v>3412</v>
      </c>
      <c r="AS3246" t="str">
        <f t="shared" si="2439"/>
        <v/>
      </c>
      <c r="AT3246" t="str">
        <f t="shared" si="2440"/>
        <v/>
      </c>
      <c r="AU3246" t="str">
        <f t="shared" si="2441"/>
        <v/>
      </c>
      <c r="AV3246" t="str">
        <f t="shared" si="2442"/>
        <v/>
      </c>
      <c r="AW3246" t="str">
        <f t="shared" si="2411"/>
        <v/>
      </c>
      <c r="BA3246">
        <f t="shared" si="2447"/>
        <v>-13.667</v>
      </c>
      <c r="BB3246">
        <f t="shared" si="2448"/>
        <v>-5.75</v>
      </c>
      <c r="BC3246">
        <f t="shared" si="2449"/>
        <v>-12.834</v>
      </c>
      <c r="BD3246">
        <f t="shared" si="2450"/>
        <v>-5.375</v>
      </c>
      <c r="BE3246">
        <f t="shared" si="2451"/>
        <v>-13.667</v>
      </c>
      <c r="BF3246">
        <f t="shared" si="2452"/>
        <v>-5</v>
      </c>
      <c r="BG3246">
        <f t="shared" si="2453"/>
        <v>-14.5</v>
      </c>
      <c r="BH3246">
        <f t="shared" si="2454"/>
        <v>-5.375</v>
      </c>
      <c r="BI3246">
        <f t="shared" si="2455"/>
        <v>0.75</v>
      </c>
      <c r="BJ3246">
        <f t="shared" si="2456"/>
        <v>1.6660000000000004</v>
      </c>
      <c r="BK3246">
        <f t="shared" si="2457"/>
        <v>2.2213333333333338</v>
      </c>
      <c r="BL3246">
        <f t="shared" si="2458"/>
        <v>0.75</v>
      </c>
      <c r="BM3246" s="1">
        <v>1</v>
      </c>
    </row>
    <row r="3247" spans="1:65">
      <c r="A3247" s="16" t="s">
        <v>6671</v>
      </c>
      <c r="E3247"/>
      <c r="F3247" s="17">
        <f t="shared" si="2412"/>
        <v>1157</v>
      </c>
      <c r="G3247" s="3">
        <f t="shared" si="2413"/>
        <v>20</v>
      </c>
      <c r="H3247" s="4">
        <f t="shared" si="2414"/>
        <v>1184</v>
      </c>
      <c r="I3247" s="4">
        <f t="shared" si="2415"/>
        <v>1220</v>
      </c>
      <c r="J3247" s="4">
        <f t="shared" si="2416"/>
        <v>1221</v>
      </c>
      <c r="K3247" s="4">
        <f t="shared" si="2417"/>
        <v>1185</v>
      </c>
      <c r="L3247" s="1">
        <f t="shared" si="2418"/>
        <v>0</v>
      </c>
      <c r="M3247" s="1">
        <f t="shared" si="2419"/>
        <v>0</v>
      </c>
      <c r="N3247" s="1">
        <f t="shared" si="2420"/>
        <v>0</v>
      </c>
      <c r="O3247" s="1">
        <f t="shared" si="2421"/>
        <v>0</v>
      </c>
      <c r="P3247" s="1">
        <f t="shared" si="2422"/>
        <v>0</v>
      </c>
      <c r="Q3247" s="1" t="str">
        <f t="shared" si="2423"/>
        <v/>
      </c>
      <c r="R3247" s="1">
        <f t="shared" si="2424"/>
        <v>-13.667</v>
      </c>
      <c r="S3247" s="1">
        <f t="shared" si="2425"/>
        <v>-4.375</v>
      </c>
      <c r="T3247" s="1">
        <f>VLOOKUP($H3247,節点!$E$1:$G$20000,2,FALSE)</f>
        <v>-14.5</v>
      </c>
      <c r="U3247" s="1">
        <f>VLOOKUP($H3247,節点!$E$1:$G$20000,3,FALSE)</f>
        <v>-5</v>
      </c>
      <c r="V3247" s="1">
        <f>VLOOKUP($I3247,節点!$E$1:$G$20000,2,FALSE)</f>
        <v>-12.834</v>
      </c>
      <c r="W3247" s="1">
        <f>VLOOKUP($I3247,節点!$E$1:$G$20000,3,FALSE)</f>
        <v>-5</v>
      </c>
      <c r="X3247" s="1">
        <f>VLOOKUP($J3247,節点!$E$1:$G$20000,2,FALSE)</f>
        <v>-12.834</v>
      </c>
      <c r="Y3247" s="1">
        <f>VLOOKUP($J3247,節点!$E$1:$G$20000,3,FALSE)</f>
        <v>-3.75</v>
      </c>
      <c r="Z3247" s="1">
        <f>VLOOKUP($K3247,節点!$E$1:$G$20000,2,FALSE)</f>
        <v>-14.5</v>
      </c>
      <c r="AA3247" s="1">
        <f>VLOOKUP($K3247,節点!$E$1:$G$20000,3,FALSE)</f>
        <v>-3.75</v>
      </c>
      <c r="AB3247">
        <f t="shared" si="2426"/>
        <v>-0.83300000000000018</v>
      </c>
      <c r="AC3247">
        <f t="shared" si="2427"/>
        <v>-0.625</v>
      </c>
      <c r="AD3247">
        <f t="shared" si="2428"/>
        <v>0.83300000000000018</v>
      </c>
      <c r="AE3247">
        <f t="shared" si="2429"/>
        <v>-0.625</v>
      </c>
      <c r="AF3247">
        <f t="shared" si="2430"/>
        <v>0.83300000000000018</v>
      </c>
      <c r="AG3247">
        <f t="shared" si="2431"/>
        <v>0.625</v>
      </c>
      <c r="AH3247">
        <f t="shared" si="2432"/>
        <v>-0.83300000000000018</v>
      </c>
      <c r="AI3247">
        <f t="shared" si="2433"/>
        <v>0.625</v>
      </c>
      <c r="AJ3247">
        <f t="shared" si="2443"/>
        <v>216.88090125229854</v>
      </c>
      <c r="AK3247">
        <f t="shared" si="2444"/>
        <v>323.11909874770146</v>
      </c>
      <c r="AL3247">
        <f t="shared" si="2445"/>
        <v>36.880901252298536</v>
      </c>
      <c r="AM3247">
        <f t="shared" si="2446"/>
        <v>143.11909874770146</v>
      </c>
      <c r="AN3247">
        <f t="shared" si="2434"/>
        <v>3</v>
      </c>
      <c r="AO3247">
        <f t="shared" si="2435"/>
        <v>4</v>
      </c>
      <c r="AP3247">
        <f t="shared" si="2436"/>
        <v>1</v>
      </c>
      <c r="AQ3247">
        <f t="shared" si="2437"/>
        <v>2</v>
      </c>
      <c r="AR3247">
        <f t="shared" si="2438"/>
        <v>3412</v>
      </c>
      <c r="AS3247" t="str">
        <f t="shared" si="2439"/>
        <v/>
      </c>
      <c r="AT3247" t="str">
        <f t="shared" si="2440"/>
        <v/>
      </c>
      <c r="AU3247" t="str">
        <f t="shared" si="2441"/>
        <v/>
      </c>
      <c r="AV3247" t="str">
        <f t="shared" si="2442"/>
        <v/>
      </c>
      <c r="AW3247" t="str">
        <f t="shared" si="2411"/>
        <v/>
      </c>
      <c r="BA3247">
        <f t="shared" si="2447"/>
        <v>-13.667</v>
      </c>
      <c r="BB3247">
        <f t="shared" si="2448"/>
        <v>-5</v>
      </c>
      <c r="BC3247">
        <f t="shared" si="2449"/>
        <v>-12.834</v>
      </c>
      <c r="BD3247">
        <f t="shared" si="2450"/>
        <v>-4.375</v>
      </c>
      <c r="BE3247">
        <f t="shared" si="2451"/>
        <v>-13.667</v>
      </c>
      <c r="BF3247">
        <f t="shared" si="2452"/>
        <v>-3.75</v>
      </c>
      <c r="BG3247">
        <f t="shared" si="2453"/>
        <v>-14.5</v>
      </c>
      <c r="BH3247">
        <f t="shared" si="2454"/>
        <v>-4.375</v>
      </c>
      <c r="BI3247">
        <f t="shared" si="2455"/>
        <v>1.25</v>
      </c>
      <c r="BJ3247">
        <f t="shared" si="2456"/>
        <v>1.6660000000000004</v>
      </c>
      <c r="BK3247">
        <f t="shared" si="2457"/>
        <v>1.3328000000000002</v>
      </c>
      <c r="BL3247">
        <f t="shared" si="2458"/>
        <v>1.25</v>
      </c>
      <c r="BM3247" s="1">
        <v>1</v>
      </c>
    </row>
    <row r="3248" spans="1:65">
      <c r="A3248" s="16" t="s">
        <v>6672</v>
      </c>
      <c r="E3248"/>
      <c r="F3248" s="17">
        <f t="shared" si="2412"/>
        <v>1158</v>
      </c>
      <c r="G3248" s="3">
        <f t="shared" si="2413"/>
        <v>20</v>
      </c>
      <c r="H3248" s="4">
        <f t="shared" si="2414"/>
        <v>1185</v>
      </c>
      <c r="I3248" s="4">
        <f t="shared" si="2415"/>
        <v>1221</v>
      </c>
      <c r="J3248" s="4">
        <f t="shared" si="2416"/>
        <v>1222</v>
      </c>
      <c r="K3248" s="4">
        <f t="shared" si="2417"/>
        <v>1186</v>
      </c>
      <c r="L3248" s="1">
        <f t="shared" si="2418"/>
        <v>0</v>
      </c>
      <c r="M3248" s="1">
        <f t="shared" si="2419"/>
        <v>0</v>
      </c>
      <c r="N3248" s="1">
        <f t="shared" si="2420"/>
        <v>0</v>
      </c>
      <c r="O3248" s="1">
        <f t="shared" si="2421"/>
        <v>0</v>
      </c>
      <c r="P3248" s="1">
        <f t="shared" si="2422"/>
        <v>0</v>
      </c>
      <c r="Q3248" s="1" t="str">
        <f t="shared" si="2423"/>
        <v/>
      </c>
      <c r="R3248" s="1">
        <f t="shared" si="2424"/>
        <v>-13.667</v>
      </c>
      <c r="S3248" s="1">
        <f t="shared" si="2425"/>
        <v>-3.125</v>
      </c>
      <c r="T3248" s="1">
        <f>VLOOKUP($H3248,節点!$E$1:$G$20000,2,FALSE)</f>
        <v>-14.5</v>
      </c>
      <c r="U3248" s="1">
        <f>VLOOKUP($H3248,節点!$E$1:$G$20000,3,FALSE)</f>
        <v>-3.75</v>
      </c>
      <c r="V3248" s="1">
        <f>VLOOKUP($I3248,節点!$E$1:$G$20000,2,FALSE)</f>
        <v>-12.834</v>
      </c>
      <c r="W3248" s="1">
        <f>VLOOKUP($I3248,節点!$E$1:$G$20000,3,FALSE)</f>
        <v>-3.75</v>
      </c>
      <c r="X3248" s="1">
        <f>VLOOKUP($J3248,節点!$E$1:$G$20000,2,FALSE)</f>
        <v>-12.834</v>
      </c>
      <c r="Y3248" s="1">
        <f>VLOOKUP($J3248,節点!$E$1:$G$20000,3,FALSE)</f>
        <v>-2.5</v>
      </c>
      <c r="Z3248" s="1">
        <f>VLOOKUP($K3248,節点!$E$1:$G$20000,2,FALSE)</f>
        <v>-14.5</v>
      </c>
      <c r="AA3248" s="1">
        <f>VLOOKUP($K3248,節点!$E$1:$G$20000,3,FALSE)</f>
        <v>-2.5</v>
      </c>
      <c r="AB3248">
        <f t="shared" si="2426"/>
        <v>-0.83300000000000018</v>
      </c>
      <c r="AC3248">
        <f t="shared" si="2427"/>
        <v>-0.625</v>
      </c>
      <c r="AD3248">
        <f t="shared" si="2428"/>
        <v>0.83300000000000018</v>
      </c>
      <c r="AE3248">
        <f t="shared" si="2429"/>
        <v>-0.625</v>
      </c>
      <c r="AF3248">
        <f t="shared" si="2430"/>
        <v>0.83300000000000018</v>
      </c>
      <c r="AG3248">
        <f t="shared" si="2431"/>
        <v>0.625</v>
      </c>
      <c r="AH3248">
        <f t="shared" si="2432"/>
        <v>-0.83300000000000018</v>
      </c>
      <c r="AI3248">
        <f t="shared" si="2433"/>
        <v>0.625</v>
      </c>
      <c r="AJ3248">
        <f t="shared" si="2443"/>
        <v>216.88090125229854</v>
      </c>
      <c r="AK3248">
        <f t="shared" si="2444"/>
        <v>323.11909874770146</v>
      </c>
      <c r="AL3248">
        <f t="shared" si="2445"/>
        <v>36.880901252298536</v>
      </c>
      <c r="AM3248">
        <f t="shared" si="2446"/>
        <v>143.11909874770146</v>
      </c>
      <c r="AN3248">
        <f t="shared" si="2434"/>
        <v>3</v>
      </c>
      <c r="AO3248">
        <f t="shared" si="2435"/>
        <v>4</v>
      </c>
      <c r="AP3248">
        <f t="shared" si="2436"/>
        <v>1</v>
      </c>
      <c r="AQ3248">
        <f t="shared" si="2437"/>
        <v>2</v>
      </c>
      <c r="AR3248">
        <f t="shared" si="2438"/>
        <v>3412</v>
      </c>
      <c r="AS3248" t="str">
        <f t="shared" si="2439"/>
        <v/>
      </c>
      <c r="AT3248" t="str">
        <f t="shared" si="2440"/>
        <v/>
      </c>
      <c r="AU3248" t="str">
        <f t="shared" si="2441"/>
        <v/>
      </c>
      <c r="AV3248" t="str">
        <f t="shared" si="2442"/>
        <v/>
      </c>
      <c r="AW3248" t="str">
        <f t="shared" si="2411"/>
        <v/>
      </c>
      <c r="BA3248">
        <f t="shared" si="2447"/>
        <v>-13.667</v>
      </c>
      <c r="BB3248">
        <f t="shared" si="2448"/>
        <v>-3.75</v>
      </c>
      <c r="BC3248">
        <f t="shared" si="2449"/>
        <v>-12.834</v>
      </c>
      <c r="BD3248">
        <f t="shared" si="2450"/>
        <v>-3.125</v>
      </c>
      <c r="BE3248">
        <f t="shared" si="2451"/>
        <v>-13.667</v>
      </c>
      <c r="BF3248">
        <f t="shared" si="2452"/>
        <v>-2.5</v>
      </c>
      <c r="BG3248">
        <f t="shared" si="2453"/>
        <v>-14.5</v>
      </c>
      <c r="BH3248">
        <f t="shared" si="2454"/>
        <v>-3.125</v>
      </c>
      <c r="BI3248">
        <f t="shared" si="2455"/>
        <v>1.25</v>
      </c>
      <c r="BJ3248">
        <f t="shared" si="2456"/>
        <v>1.6660000000000004</v>
      </c>
      <c r="BK3248">
        <f t="shared" si="2457"/>
        <v>1.3328000000000002</v>
      </c>
      <c r="BL3248">
        <f t="shared" si="2458"/>
        <v>1.25</v>
      </c>
      <c r="BM3248" s="1">
        <v>1</v>
      </c>
    </row>
    <row r="3249" spans="1:65">
      <c r="A3249" s="16" t="s">
        <v>6673</v>
      </c>
      <c r="E3249"/>
      <c r="F3249" s="17">
        <f t="shared" si="2412"/>
        <v>1159</v>
      </c>
      <c r="G3249" s="3">
        <f t="shared" si="2413"/>
        <v>20</v>
      </c>
      <c r="H3249" s="4">
        <f t="shared" si="2414"/>
        <v>1186</v>
      </c>
      <c r="I3249" s="4">
        <f t="shared" si="2415"/>
        <v>1222</v>
      </c>
      <c r="J3249" s="4">
        <f t="shared" si="2416"/>
        <v>1223</v>
      </c>
      <c r="K3249" s="4">
        <f t="shared" si="2417"/>
        <v>1187</v>
      </c>
      <c r="L3249" s="1">
        <f t="shared" si="2418"/>
        <v>0</v>
      </c>
      <c r="M3249" s="1">
        <f t="shared" si="2419"/>
        <v>0</v>
      </c>
      <c r="N3249" s="1">
        <f t="shared" si="2420"/>
        <v>0</v>
      </c>
      <c r="O3249" s="1">
        <f t="shared" si="2421"/>
        <v>0</v>
      </c>
      <c r="P3249" s="1">
        <f t="shared" si="2422"/>
        <v>0</v>
      </c>
      <c r="Q3249" s="1" t="str">
        <f t="shared" si="2423"/>
        <v/>
      </c>
      <c r="R3249" s="1">
        <f t="shared" si="2424"/>
        <v>-13.667</v>
      </c>
      <c r="S3249" s="1">
        <f t="shared" si="2425"/>
        <v>-1.875</v>
      </c>
      <c r="T3249" s="1">
        <f>VLOOKUP($H3249,節点!$E$1:$G$20000,2,FALSE)</f>
        <v>-14.5</v>
      </c>
      <c r="U3249" s="1">
        <f>VLOOKUP($H3249,節点!$E$1:$G$20000,3,FALSE)</f>
        <v>-2.5</v>
      </c>
      <c r="V3249" s="1">
        <f>VLOOKUP($I3249,節点!$E$1:$G$20000,2,FALSE)</f>
        <v>-12.834</v>
      </c>
      <c r="W3249" s="1">
        <f>VLOOKUP($I3249,節点!$E$1:$G$20000,3,FALSE)</f>
        <v>-2.5</v>
      </c>
      <c r="X3249" s="1">
        <f>VLOOKUP($J3249,節点!$E$1:$G$20000,2,FALSE)</f>
        <v>-12.834</v>
      </c>
      <c r="Y3249" s="1">
        <f>VLOOKUP($J3249,節点!$E$1:$G$20000,3,FALSE)</f>
        <v>-1.25</v>
      </c>
      <c r="Z3249" s="1">
        <f>VLOOKUP($K3249,節点!$E$1:$G$20000,2,FALSE)</f>
        <v>-14.5</v>
      </c>
      <c r="AA3249" s="1">
        <f>VLOOKUP($K3249,節点!$E$1:$G$20000,3,FALSE)</f>
        <v>-1.25</v>
      </c>
      <c r="AB3249">
        <f t="shared" si="2426"/>
        <v>-0.83300000000000018</v>
      </c>
      <c r="AC3249">
        <f t="shared" si="2427"/>
        <v>-0.625</v>
      </c>
      <c r="AD3249">
        <f t="shared" si="2428"/>
        <v>0.83300000000000018</v>
      </c>
      <c r="AE3249">
        <f t="shared" si="2429"/>
        <v>-0.625</v>
      </c>
      <c r="AF3249">
        <f t="shared" si="2430"/>
        <v>0.83300000000000018</v>
      </c>
      <c r="AG3249">
        <f t="shared" si="2431"/>
        <v>0.625</v>
      </c>
      <c r="AH3249">
        <f t="shared" si="2432"/>
        <v>-0.83300000000000018</v>
      </c>
      <c r="AI3249">
        <f t="shared" si="2433"/>
        <v>0.625</v>
      </c>
      <c r="AJ3249">
        <f t="shared" si="2443"/>
        <v>216.88090125229854</v>
      </c>
      <c r="AK3249">
        <f t="shared" si="2444"/>
        <v>323.11909874770146</v>
      </c>
      <c r="AL3249">
        <f t="shared" si="2445"/>
        <v>36.880901252298536</v>
      </c>
      <c r="AM3249">
        <f t="shared" si="2446"/>
        <v>143.11909874770146</v>
      </c>
      <c r="AN3249">
        <f t="shared" si="2434"/>
        <v>3</v>
      </c>
      <c r="AO3249">
        <f t="shared" si="2435"/>
        <v>4</v>
      </c>
      <c r="AP3249">
        <f t="shared" si="2436"/>
        <v>1</v>
      </c>
      <c r="AQ3249">
        <f t="shared" si="2437"/>
        <v>2</v>
      </c>
      <c r="AR3249">
        <f t="shared" si="2438"/>
        <v>3412</v>
      </c>
      <c r="AS3249" t="str">
        <f t="shared" si="2439"/>
        <v/>
      </c>
      <c r="AT3249" t="str">
        <f t="shared" si="2440"/>
        <v/>
      </c>
      <c r="AU3249" t="str">
        <f t="shared" si="2441"/>
        <v/>
      </c>
      <c r="AV3249" t="str">
        <f t="shared" si="2442"/>
        <v/>
      </c>
      <c r="AW3249" t="str">
        <f t="shared" si="2411"/>
        <v/>
      </c>
      <c r="BA3249">
        <f t="shared" si="2447"/>
        <v>-13.667</v>
      </c>
      <c r="BB3249">
        <f t="shared" si="2448"/>
        <v>-2.5</v>
      </c>
      <c r="BC3249">
        <f t="shared" si="2449"/>
        <v>-12.834</v>
      </c>
      <c r="BD3249">
        <f t="shared" si="2450"/>
        <v>-1.875</v>
      </c>
      <c r="BE3249">
        <f t="shared" si="2451"/>
        <v>-13.667</v>
      </c>
      <c r="BF3249">
        <f t="shared" si="2452"/>
        <v>-1.25</v>
      </c>
      <c r="BG3249">
        <f t="shared" si="2453"/>
        <v>-14.5</v>
      </c>
      <c r="BH3249">
        <f t="shared" si="2454"/>
        <v>-1.875</v>
      </c>
      <c r="BI3249">
        <f t="shared" si="2455"/>
        <v>1.25</v>
      </c>
      <c r="BJ3249">
        <f t="shared" si="2456"/>
        <v>1.6660000000000004</v>
      </c>
      <c r="BK3249">
        <f t="shared" si="2457"/>
        <v>1.3328000000000002</v>
      </c>
      <c r="BL3249">
        <f t="shared" si="2458"/>
        <v>1.25</v>
      </c>
      <c r="BM3249" s="1">
        <v>1</v>
      </c>
    </row>
    <row r="3250" spans="1:65">
      <c r="A3250" s="16" t="s">
        <v>6674</v>
      </c>
      <c r="E3250"/>
      <c r="F3250" s="17">
        <f t="shared" si="2412"/>
        <v>1160</v>
      </c>
      <c r="G3250" s="3">
        <f t="shared" si="2413"/>
        <v>20</v>
      </c>
      <c r="H3250" s="4">
        <f t="shared" si="2414"/>
        <v>1187</v>
      </c>
      <c r="I3250" s="4">
        <f t="shared" si="2415"/>
        <v>1223</v>
      </c>
      <c r="J3250" s="4">
        <f t="shared" si="2416"/>
        <v>1224</v>
      </c>
      <c r="K3250" s="4">
        <f t="shared" si="2417"/>
        <v>1188</v>
      </c>
      <c r="L3250" s="1">
        <f t="shared" si="2418"/>
        <v>0</v>
      </c>
      <c r="M3250" s="1">
        <f t="shared" si="2419"/>
        <v>0</v>
      </c>
      <c r="N3250" s="1">
        <f t="shared" si="2420"/>
        <v>0</v>
      </c>
      <c r="O3250" s="1">
        <f t="shared" si="2421"/>
        <v>0</v>
      </c>
      <c r="P3250" s="1">
        <f t="shared" si="2422"/>
        <v>0</v>
      </c>
      <c r="Q3250" s="1" t="str">
        <f t="shared" si="2423"/>
        <v/>
      </c>
      <c r="R3250" s="1">
        <f t="shared" si="2424"/>
        <v>-13.667</v>
      </c>
      <c r="S3250" s="1">
        <f t="shared" si="2425"/>
        <v>-0.625</v>
      </c>
      <c r="T3250" s="1">
        <f>VLOOKUP($H3250,節点!$E$1:$G$20000,2,FALSE)</f>
        <v>-14.5</v>
      </c>
      <c r="U3250" s="1">
        <f>VLOOKUP($H3250,節点!$E$1:$G$20000,3,FALSE)</f>
        <v>-1.25</v>
      </c>
      <c r="V3250" s="1">
        <f>VLOOKUP($I3250,節点!$E$1:$G$20000,2,FALSE)</f>
        <v>-12.834</v>
      </c>
      <c r="W3250" s="1">
        <f>VLOOKUP($I3250,節点!$E$1:$G$20000,3,FALSE)</f>
        <v>-1.25</v>
      </c>
      <c r="X3250" s="1">
        <f>VLOOKUP($J3250,節点!$E$1:$G$20000,2,FALSE)</f>
        <v>-12.834</v>
      </c>
      <c r="Y3250" s="1">
        <f>VLOOKUP($J3250,節点!$E$1:$G$20000,3,FALSE)</f>
        <v>0</v>
      </c>
      <c r="Z3250" s="1">
        <f>VLOOKUP($K3250,節点!$E$1:$G$20000,2,FALSE)</f>
        <v>-14.5</v>
      </c>
      <c r="AA3250" s="1">
        <f>VLOOKUP($K3250,節点!$E$1:$G$20000,3,FALSE)</f>
        <v>0</v>
      </c>
      <c r="AB3250">
        <f t="shared" si="2426"/>
        <v>-0.83300000000000018</v>
      </c>
      <c r="AC3250">
        <f t="shared" si="2427"/>
        <v>-0.625</v>
      </c>
      <c r="AD3250">
        <f t="shared" si="2428"/>
        <v>0.83300000000000018</v>
      </c>
      <c r="AE3250">
        <f t="shared" si="2429"/>
        <v>-0.625</v>
      </c>
      <c r="AF3250">
        <f t="shared" si="2430"/>
        <v>0.83300000000000018</v>
      </c>
      <c r="AG3250">
        <f t="shared" si="2431"/>
        <v>0.625</v>
      </c>
      <c r="AH3250">
        <f t="shared" si="2432"/>
        <v>-0.83300000000000018</v>
      </c>
      <c r="AI3250">
        <f t="shared" si="2433"/>
        <v>0.625</v>
      </c>
      <c r="AJ3250">
        <f t="shared" si="2443"/>
        <v>216.88090125229854</v>
      </c>
      <c r="AK3250">
        <f t="shared" si="2444"/>
        <v>323.11909874770146</v>
      </c>
      <c r="AL3250">
        <f t="shared" si="2445"/>
        <v>36.880901252298536</v>
      </c>
      <c r="AM3250">
        <f t="shared" si="2446"/>
        <v>143.11909874770146</v>
      </c>
      <c r="AN3250">
        <f t="shared" si="2434"/>
        <v>3</v>
      </c>
      <c r="AO3250">
        <f t="shared" si="2435"/>
        <v>4</v>
      </c>
      <c r="AP3250">
        <f t="shared" si="2436"/>
        <v>1</v>
      </c>
      <c r="AQ3250">
        <f t="shared" si="2437"/>
        <v>2</v>
      </c>
      <c r="AR3250">
        <f t="shared" si="2438"/>
        <v>3412</v>
      </c>
      <c r="AS3250" t="str">
        <f t="shared" si="2439"/>
        <v/>
      </c>
      <c r="AT3250" t="str">
        <f t="shared" si="2440"/>
        <v/>
      </c>
      <c r="AU3250" t="str">
        <f t="shared" si="2441"/>
        <v/>
      </c>
      <c r="AV3250" t="str">
        <f t="shared" si="2442"/>
        <v/>
      </c>
      <c r="AW3250" t="str">
        <f t="shared" si="2411"/>
        <v/>
      </c>
      <c r="BA3250">
        <f t="shared" si="2447"/>
        <v>-13.667</v>
      </c>
      <c r="BB3250">
        <f t="shared" si="2448"/>
        <v>-1.25</v>
      </c>
      <c r="BC3250">
        <f t="shared" si="2449"/>
        <v>-12.834</v>
      </c>
      <c r="BD3250">
        <f t="shared" si="2450"/>
        <v>-0.625</v>
      </c>
      <c r="BE3250">
        <f t="shared" si="2451"/>
        <v>-13.667</v>
      </c>
      <c r="BF3250">
        <f t="shared" si="2452"/>
        <v>0</v>
      </c>
      <c r="BG3250">
        <f t="shared" si="2453"/>
        <v>-14.5</v>
      </c>
      <c r="BH3250">
        <f t="shared" si="2454"/>
        <v>-0.625</v>
      </c>
      <c r="BI3250">
        <f t="shared" si="2455"/>
        <v>1.25</v>
      </c>
      <c r="BJ3250">
        <f t="shared" si="2456"/>
        <v>1.6660000000000004</v>
      </c>
      <c r="BK3250">
        <f t="shared" si="2457"/>
        <v>1.3328000000000002</v>
      </c>
      <c r="BL3250">
        <f t="shared" si="2458"/>
        <v>1.25</v>
      </c>
      <c r="BM3250" s="1">
        <v>1</v>
      </c>
    </row>
    <row r="3251" spans="1:65">
      <c r="A3251" s="16" t="s">
        <v>6675</v>
      </c>
      <c r="E3251"/>
      <c r="F3251" s="17">
        <f t="shared" si="2412"/>
        <v>1162</v>
      </c>
      <c r="G3251" s="3">
        <f t="shared" si="2413"/>
        <v>20</v>
      </c>
      <c r="H3251" s="4">
        <f t="shared" si="2414"/>
        <v>1217</v>
      </c>
      <c r="I3251" s="4">
        <f t="shared" si="2415"/>
        <v>1254</v>
      </c>
      <c r="J3251" s="4">
        <f t="shared" si="2416"/>
        <v>1218</v>
      </c>
      <c r="K3251" s="4">
        <f t="shared" si="2417"/>
        <v>1218</v>
      </c>
      <c r="L3251" s="1">
        <f t="shared" si="2418"/>
        <v>0</v>
      </c>
      <c r="M3251" s="1">
        <f t="shared" si="2419"/>
        <v>0</v>
      </c>
      <c r="N3251" s="1">
        <f t="shared" si="2420"/>
        <v>1</v>
      </c>
      <c r="O3251" s="1">
        <f t="shared" si="2421"/>
        <v>0</v>
      </c>
      <c r="P3251" s="1">
        <f t="shared" si="2422"/>
        <v>1</v>
      </c>
      <c r="Q3251" s="1" t="str">
        <f t="shared" si="2423"/>
        <v>三角形</v>
      </c>
      <c r="R3251" s="1">
        <f t="shared" si="2424"/>
        <v>-12.278333333333331</v>
      </c>
      <c r="S3251" s="1">
        <f t="shared" si="2425"/>
        <v>-6.8616666666666672</v>
      </c>
      <c r="T3251" s="1">
        <f>VLOOKUP($H3251,節点!$E$1:$G$20000,2,FALSE)</f>
        <v>-12.834</v>
      </c>
      <c r="U3251" s="1">
        <f>VLOOKUP($H3251,節点!$E$1:$G$20000,3,FALSE)</f>
        <v>-7.4169999999999998</v>
      </c>
      <c r="V3251" s="1">
        <f>VLOOKUP($I3251,節点!$E$1:$G$20000,2,FALSE)</f>
        <v>-11.167</v>
      </c>
      <c r="W3251" s="1">
        <f>VLOOKUP($I3251,節点!$E$1:$G$20000,3,FALSE)</f>
        <v>-6.5839999999999996</v>
      </c>
      <c r="X3251" s="1">
        <f>VLOOKUP($J3251,節点!$E$1:$G$20000,2,FALSE)</f>
        <v>-12.834</v>
      </c>
      <c r="Y3251" s="1">
        <f>VLOOKUP($J3251,節点!$E$1:$G$20000,3,FALSE)</f>
        <v>-6.5839999999999996</v>
      </c>
      <c r="Z3251" s="1">
        <f>VLOOKUP($K3251,節点!$E$1:$G$20000,2,FALSE)</f>
        <v>-12.834</v>
      </c>
      <c r="AA3251" s="1">
        <f>VLOOKUP($K3251,節点!$E$1:$G$20000,3,FALSE)</f>
        <v>-6.5839999999999996</v>
      </c>
      <c r="AB3251">
        <f t="shared" si="2426"/>
        <v>-0.55566666666666897</v>
      </c>
      <c r="AC3251">
        <f t="shared" si="2427"/>
        <v>-0.55533333333333257</v>
      </c>
      <c r="AD3251">
        <f t="shared" si="2428"/>
        <v>1.1113333333333308</v>
      </c>
      <c r="AE3251">
        <f t="shared" si="2429"/>
        <v>0.27766666666666762</v>
      </c>
      <c r="AF3251">
        <f t="shared" si="2430"/>
        <v>-0.55566666666666897</v>
      </c>
      <c r="AG3251">
        <f t="shared" si="2431"/>
        <v>0.27766666666666762</v>
      </c>
      <c r="AH3251">
        <f t="shared" si="2432"/>
        <v>-0.55566666666666897</v>
      </c>
      <c r="AI3251">
        <f t="shared" si="2433"/>
        <v>0.27766666666666762</v>
      </c>
      <c r="AJ3251">
        <f t="shared" si="2443"/>
        <v>224.98280954761645</v>
      </c>
      <c r="AK3251">
        <f t="shared" si="2444"/>
        <v>14.028155984105176</v>
      </c>
      <c r="AL3251">
        <f t="shared" si="2445"/>
        <v>153.44869870975023</v>
      </c>
      <c r="AM3251">
        <f t="shared" si="2446"/>
        <v>153.44869870975023</v>
      </c>
      <c r="AN3251">
        <f t="shared" si="2434"/>
        <v>3</v>
      </c>
      <c r="AO3251">
        <f t="shared" si="2435"/>
        <v>1</v>
      </c>
      <c r="AP3251">
        <f t="shared" si="2436"/>
        <v>2</v>
      </c>
      <c r="AQ3251">
        <f t="shared" si="2437"/>
        <v>2</v>
      </c>
      <c r="AR3251">
        <f t="shared" si="2438"/>
        <v>3122</v>
      </c>
      <c r="AS3251" t="str">
        <f t="shared" si="2439"/>
        <v/>
      </c>
      <c r="AT3251" t="str">
        <f t="shared" si="2440"/>
        <v/>
      </c>
      <c r="AU3251" t="str">
        <f t="shared" si="2441"/>
        <v/>
      </c>
      <c r="AV3251" t="str">
        <f t="shared" si="2442"/>
        <v/>
      </c>
      <c r="AW3251" t="str">
        <f t="shared" si="2411"/>
        <v/>
      </c>
      <c r="BA3251">
        <f t="shared" si="2447"/>
        <v>-12.000499999999999</v>
      </c>
      <c r="BB3251">
        <f t="shared" si="2448"/>
        <v>-7.0004999999999997</v>
      </c>
      <c r="BC3251">
        <f t="shared" si="2449"/>
        <v>-12.000499999999999</v>
      </c>
      <c r="BD3251">
        <f t="shared" si="2450"/>
        <v>-6.5839999999999996</v>
      </c>
      <c r="BE3251">
        <f t="shared" si="2451"/>
        <v>-12.834</v>
      </c>
      <c r="BF3251">
        <f t="shared" si="2452"/>
        <v>-6.5839999999999996</v>
      </c>
      <c r="BG3251">
        <f t="shared" si="2453"/>
        <v>-12.834</v>
      </c>
      <c r="BH3251">
        <f t="shared" si="2454"/>
        <v>-7.0004999999999997</v>
      </c>
      <c r="BI3251">
        <f t="shared" si="2455"/>
        <v>0.931769553054832</v>
      </c>
      <c r="BJ3251">
        <f t="shared" si="2456"/>
        <v>0.931769553054832</v>
      </c>
      <c r="BK3251">
        <f t="shared" si="2457"/>
        <v>1</v>
      </c>
      <c r="BL3251">
        <f t="shared" si="2458"/>
        <v>0.931769553054832</v>
      </c>
      <c r="BM3251" s="1">
        <v>1</v>
      </c>
    </row>
    <row r="3252" spans="1:65">
      <c r="A3252" s="16" t="s">
        <v>6676</v>
      </c>
      <c r="E3252"/>
      <c r="F3252" s="17">
        <f t="shared" si="2412"/>
        <v>1191</v>
      </c>
      <c r="G3252" s="3">
        <f t="shared" si="2413"/>
        <v>20</v>
      </c>
      <c r="H3252" s="4">
        <f t="shared" si="2414"/>
        <v>1218</v>
      </c>
      <c r="I3252" s="4">
        <f t="shared" si="2415"/>
        <v>1254</v>
      </c>
      <c r="J3252" s="4">
        <f t="shared" si="2416"/>
        <v>1255</v>
      </c>
      <c r="K3252" s="4">
        <f t="shared" si="2417"/>
        <v>1219</v>
      </c>
      <c r="L3252" s="1">
        <f t="shared" si="2418"/>
        <v>0</v>
      </c>
      <c r="M3252" s="1">
        <f t="shared" si="2419"/>
        <v>0</v>
      </c>
      <c r="N3252" s="1">
        <f t="shared" si="2420"/>
        <v>0</v>
      </c>
      <c r="O3252" s="1">
        <f t="shared" si="2421"/>
        <v>0</v>
      </c>
      <c r="P3252" s="1">
        <f t="shared" si="2422"/>
        <v>0</v>
      </c>
      <c r="Q3252" s="1" t="str">
        <f t="shared" si="2423"/>
        <v/>
      </c>
      <c r="R3252" s="1">
        <f t="shared" si="2424"/>
        <v>-12.000499999999999</v>
      </c>
      <c r="S3252" s="1">
        <f t="shared" si="2425"/>
        <v>-6.1669999999999998</v>
      </c>
      <c r="T3252" s="1">
        <f>VLOOKUP($H3252,節点!$E$1:$G$20000,2,FALSE)</f>
        <v>-12.834</v>
      </c>
      <c r="U3252" s="1">
        <f>VLOOKUP($H3252,節点!$E$1:$G$20000,3,FALSE)</f>
        <v>-6.5839999999999996</v>
      </c>
      <c r="V3252" s="1">
        <f>VLOOKUP($I3252,節点!$E$1:$G$20000,2,FALSE)</f>
        <v>-11.167</v>
      </c>
      <c r="W3252" s="1">
        <f>VLOOKUP($I3252,節点!$E$1:$G$20000,3,FALSE)</f>
        <v>-6.5839999999999996</v>
      </c>
      <c r="X3252" s="1">
        <f>VLOOKUP($J3252,節点!$E$1:$G$20000,2,FALSE)</f>
        <v>-11.167</v>
      </c>
      <c r="Y3252" s="1">
        <f>VLOOKUP($J3252,節点!$E$1:$G$20000,3,FALSE)</f>
        <v>-5.75</v>
      </c>
      <c r="Z3252" s="1">
        <f>VLOOKUP($K3252,節点!$E$1:$G$20000,2,FALSE)</f>
        <v>-12.834</v>
      </c>
      <c r="AA3252" s="1">
        <f>VLOOKUP($K3252,節点!$E$1:$G$20000,3,FALSE)</f>
        <v>-5.75</v>
      </c>
      <c r="AB3252">
        <f t="shared" si="2426"/>
        <v>-0.8335000000000008</v>
      </c>
      <c r="AC3252">
        <f t="shared" si="2427"/>
        <v>-0.41699999999999982</v>
      </c>
      <c r="AD3252">
        <f t="shared" si="2428"/>
        <v>0.83349999999999902</v>
      </c>
      <c r="AE3252">
        <f t="shared" si="2429"/>
        <v>-0.41699999999999982</v>
      </c>
      <c r="AF3252">
        <f t="shared" si="2430"/>
        <v>0.83349999999999902</v>
      </c>
      <c r="AG3252">
        <f t="shared" si="2431"/>
        <v>0.41699999999999982</v>
      </c>
      <c r="AH3252">
        <f t="shared" si="2432"/>
        <v>-0.8335000000000008</v>
      </c>
      <c r="AI3252">
        <f t="shared" si="2433"/>
        <v>0.41699999999999982</v>
      </c>
      <c r="AJ3252">
        <f t="shared" si="2443"/>
        <v>206.5787977649891</v>
      </c>
      <c r="AK3252">
        <f t="shared" si="2444"/>
        <v>333.42120223501081</v>
      </c>
      <c r="AL3252">
        <f t="shared" si="2445"/>
        <v>26.578797764989165</v>
      </c>
      <c r="AM3252">
        <f t="shared" si="2446"/>
        <v>153.4212022350109</v>
      </c>
      <c r="AN3252">
        <f t="shared" si="2434"/>
        <v>3</v>
      </c>
      <c r="AO3252">
        <f t="shared" si="2435"/>
        <v>4</v>
      </c>
      <c r="AP3252">
        <f t="shared" si="2436"/>
        <v>1</v>
      </c>
      <c r="AQ3252">
        <f t="shared" si="2437"/>
        <v>2</v>
      </c>
      <c r="AR3252">
        <f t="shared" si="2438"/>
        <v>3412</v>
      </c>
      <c r="AS3252" t="str">
        <f t="shared" si="2439"/>
        <v/>
      </c>
      <c r="AT3252" t="str">
        <f t="shared" si="2440"/>
        <v/>
      </c>
      <c r="AU3252" t="str">
        <f t="shared" si="2441"/>
        <v/>
      </c>
      <c r="AV3252" t="str">
        <f t="shared" si="2442"/>
        <v/>
      </c>
      <c r="AW3252" t="str">
        <f t="shared" si="2411"/>
        <v/>
      </c>
      <c r="BA3252">
        <f t="shared" si="2447"/>
        <v>-12.000499999999999</v>
      </c>
      <c r="BB3252">
        <f t="shared" si="2448"/>
        <v>-6.5839999999999996</v>
      </c>
      <c r="BC3252">
        <f t="shared" si="2449"/>
        <v>-11.167</v>
      </c>
      <c r="BD3252">
        <f t="shared" si="2450"/>
        <v>-6.1669999999999998</v>
      </c>
      <c r="BE3252">
        <f t="shared" si="2451"/>
        <v>-12.000499999999999</v>
      </c>
      <c r="BF3252">
        <f t="shared" si="2452"/>
        <v>-5.75</v>
      </c>
      <c r="BG3252">
        <f t="shared" si="2453"/>
        <v>-12.834</v>
      </c>
      <c r="BH3252">
        <f t="shared" si="2454"/>
        <v>-6.1669999999999998</v>
      </c>
      <c r="BI3252">
        <f t="shared" si="2455"/>
        <v>0.83399999999999963</v>
      </c>
      <c r="BJ3252">
        <f t="shared" si="2456"/>
        <v>1.6669999999999998</v>
      </c>
      <c r="BK3252">
        <f t="shared" si="2457"/>
        <v>1.9988009592326146</v>
      </c>
      <c r="BL3252">
        <f t="shared" si="2458"/>
        <v>0.83399999999999963</v>
      </c>
      <c r="BM3252" s="1">
        <v>1</v>
      </c>
    </row>
    <row r="3253" spans="1:65">
      <c r="A3253" s="16" t="s">
        <v>6677</v>
      </c>
      <c r="E3253"/>
      <c r="F3253" s="17">
        <f t="shared" si="2412"/>
        <v>1192</v>
      </c>
      <c r="G3253" s="3">
        <f t="shared" si="2413"/>
        <v>20</v>
      </c>
      <c r="H3253" s="4">
        <f t="shared" si="2414"/>
        <v>1219</v>
      </c>
      <c r="I3253" s="4">
        <f t="shared" si="2415"/>
        <v>1255</v>
      </c>
      <c r="J3253" s="4">
        <f t="shared" si="2416"/>
        <v>1256</v>
      </c>
      <c r="K3253" s="4">
        <f t="shared" si="2417"/>
        <v>1220</v>
      </c>
      <c r="L3253" s="1">
        <f t="shared" si="2418"/>
        <v>0</v>
      </c>
      <c r="M3253" s="1">
        <f t="shared" si="2419"/>
        <v>0</v>
      </c>
      <c r="N3253" s="1">
        <f t="shared" si="2420"/>
        <v>0</v>
      </c>
      <c r="O3253" s="1">
        <f t="shared" si="2421"/>
        <v>0</v>
      </c>
      <c r="P3253" s="1">
        <f t="shared" si="2422"/>
        <v>0</v>
      </c>
      <c r="Q3253" s="1" t="str">
        <f t="shared" si="2423"/>
        <v/>
      </c>
      <c r="R3253" s="1">
        <f t="shared" si="2424"/>
        <v>-12.000499999999999</v>
      </c>
      <c r="S3253" s="1">
        <f t="shared" si="2425"/>
        <v>-5.375</v>
      </c>
      <c r="T3253" s="1">
        <f>VLOOKUP($H3253,節点!$E$1:$G$20000,2,FALSE)</f>
        <v>-12.834</v>
      </c>
      <c r="U3253" s="1">
        <f>VLOOKUP($H3253,節点!$E$1:$G$20000,3,FALSE)</f>
        <v>-5.75</v>
      </c>
      <c r="V3253" s="1">
        <f>VLOOKUP($I3253,節点!$E$1:$G$20000,2,FALSE)</f>
        <v>-11.167</v>
      </c>
      <c r="W3253" s="1">
        <f>VLOOKUP($I3253,節点!$E$1:$G$20000,3,FALSE)</f>
        <v>-5.75</v>
      </c>
      <c r="X3253" s="1">
        <f>VLOOKUP($J3253,節点!$E$1:$G$20000,2,FALSE)</f>
        <v>-11.167</v>
      </c>
      <c r="Y3253" s="1">
        <f>VLOOKUP($J3253,節点!$E$1:$G$20000,3,FALSE)</f>
        <v>-5</v>
      </c>
      <c r="Z3253" s="1">
        <f>VLOOKUP($K3253,節点!$E$1:$G$20000,2,FALSE)</f>
        <v>-12.834</v>
      </c>
      <c r="AA3253" s="1">
        <f>VLOOKUP($K3253,節点!$E$1:$G$20000,3,FALSE)</f>
        <v>-5</v>
      </c>
      <c r="AB3253">
        <f t="shared" si="2426"/>
        <v>-0.8335000000000008</v>
      </c>
      <c r="AC3253">
        <f t="shared" si="2427"/>
        <v>-0.375</v>
      </c>
      <c r="AD3253">
        <f t="shared" si="2428"/>
        <v>0.83349999999999902</v>
      </c>
      <c r="AE3253">
        <f t="shared" si="2429"/>
        <v>-0.375</v>
      </c>
      <c r="AF3253">
        <f t="shared" si="2430"/>
        <v>0.83349999999999902</v>
      </c>
      <c r="AG3253">
        <f t="shared" si="2431"/>
        <v>0.375</v>
      </c>
      <c r="AH3253">
        <f t="shared" si="2432"/>
        <v>-0.8335000000000008</v>
      </c>
      <c r="AI3253">
        <f t="shared" si="2433"/>
        <v>0.375</v>
      </c>
      <c r="AJ3253">
        <f t="shared" si="2443"/>
        <v>204.22345778145581</v>
      </c>
      <c r="AK3253">
        <f t="shared" si="2444"/>
        <v>335.77654221854414</v>
      </c>
      <c r="AL3253">
        <f t="shared" si="2445"/>
        <v>24.223457781455856</v>
      </c>
      <c r="AM3253">
        <f t="shared" si="2446"/>
        <v>155.77654221854419</v>
      </c>
      <c r="AN3253">
        <f t="shared" si="2434"/>
        <v>3</v>
      </c>
      <c r="AO3253">
        <f t="shared" si="2435"/>
        <v>4</v>
      </c>
      <c r="AP3253">
        <f t="shared" si="2436"/>
        <v>1</v>
      </c>
      <c r="AQ3253">
        <f t="shared" si="2437"/>
        <v>2</v>
      </c>
      <c r="AR3253">
        <f t="shared" si="2438"/>
        <v>3412</v>
      </c>
      <c r="AS3253" t="str">
        <f t="shared" si="2439"/>
        <v/>
      </c>
      <c r="AT3253" t="str">
        <f t="shared" si="2440"/>
        <v/>
      </c>
      <c r="AU3253" t="str">
        <f t="shared" si="2441"/>
        <v/>
      </c>
      <c r="AV3253" t="str">
        <f t="shared" si="2442"/>
        <v/>
      </c>
      <c r="AW3253" t="str">
        <f t="shared" si="2411"/>
        <v/>
      </c>
      <c r="BA3253">
        <f t="shared" si="2447"/>
        <v>-12.000499999999999</v>
      </c>
      <c r="BB3253">
        <f t="shared" si="2448"/>
        <v>-5.75</v>
      </c>
      <c r="BC3253">
        <f t="shared" si="2449"/>
        <v>-11.167</v>
      </c>
      <c r="BD3253">
        <f t="shared" si="2450"/>
        <v>-5.375</v>
      </c>
      <c r="BE3253">
        <f t="shared" si="2451"/>
        <v>-12.000499999999999</v>
      </c>
      <c r="BF3253">
        <f t="shared" si="2452"/>
        <v>-5</v>
      </c>
      <c r="BG3253">
        <f t="shared" si="2453"/>
        <v>-12.834</v>
      </c>
      <c r="BH3253">
        <f t="shared" si="2454"/>
        <v>-5.375</v>
      </c>
      <c r="BI3253">
        <f t="shared" si="2455"/>
        <v>0.75</v>
      </c>
      <c r="BJ3253">
        <f t="shared" si="2456"/>
        <v>1.6669999999999998</v>
      </c>
      <c r="BK3253">
        <f t="shared" si="2457"/>
        <v>2.2226666666666666</v>
      </c>
      <c r="BL3253">
        <f t="shared" si="2458"/>
        <v>0.75</v>
      </c>
      <c r="BM3253" s="1">
        <v>1</v>
      </c>
    </row>
    <row r="3254" spans="1:65">
      <c r="A3254" s="16" t="s">
        <v>6678</v>
      </c>
      <c r="E3254"/>
      <c r="F3254" s="17">
        <f t="shared" si="2412"/>
        <v>1193</v>
      </c>
      <c r="G3254" s="3">
        <f t="shared" si="2413"/>
        <v>20</v>
      </c>
      <c r="H3254" s="4">
        <f t="shared" si="2414"/>
        <v>1220</v>
      </c>
      <c r="I3254" s="4">
        <f t="shared" si="2415"/>
        <v>1256</v>
      </c>
      <c r="J3254" s="4">
        <f t="shared" si="2416"/>
        <v>1257</v>
      </c>
      <c r="K3254" s="4">
        <f t="shared" si="2417"/>
        <v>1221</v>
      </c>
      <c r="L3254" s="1">
        <f t="shared" si="2418"/>
        <v>0</v>
      </c>
      <c r="M3254" s="1">
        <f t="shared" si="2419"/>
        <v>0</v>
      </c>
      <c r="N3254" s="1">
        <f t="shared" si="2420"/>
        <v>0</v>
      </c>
      <c r="O3254" s="1">
        <f t="shared" si="2421"/>
        <v>0</v>
      </c>
      <c r="P3254" s="1">
        <f t="shared" si="2422"/>
        <v>0</v>
      </c>
      <c r="Q3254" s="1" t="str">
        <f t="shared" si="2423"/>
        <v/>
      </c>
      <c r="R3254" s="1">
        <f t="shared" si="2424"/>
        <v>-12.000499999999999</v>
      </c>
      <c r="S3254" s="1">
        <f t="shared" si="2425"/>
        <v>-4.375</v>
      </c>
      <c r="T3254" s="1">
        <f>VLOOKUP($H3254,節点!$E$1:$G$20000,2,FALSE)</f>
        <v>-12.834</v>
      </c>
      <c r="U3254" s="1">
        <f>VLOOKUP($H3254,節点!$E$1:$G$20000,3,FALSE)</f>
        <v>-5</v>
      </c>
      <c r="V3254" s="1">
        <f>VLOOKUP($I3254,節点!$E$1:$G$20000,2,FALSE)</f>
        <v>-11.167</v>
      </c>
      <c r="W3254" s="1">
        <f>VLOOKUP($I3254,節点!$E$1:$G$20000,3,FALSE)</f>
        <v>-5</v>
      </c>
      <c r="X3254" s="1">
        <f>VLOOKUP($J3254,節点!$E$1:$G$20000,2,FALSE)</f>
        <v>-11.167</v>
      </c>
      <c r="Y3254" s="1">
        <f>VLOOKUP($J3254,節点!$E$1:$G$20000,3,FALSE)</f>
        <v>-3.75</v>
      </c>
      <c r="Z3254" s="1">
        <f>VLOOKUP($K3254,節点!$E$1:$G$20000,2,FALSE)</f>
        <v>-12.834</v>
      </c>
      <c r="AA3254" s="1">
        <f>VLOOKUP($K3254,節点!$E$1:$G$20000,3,FALSE)</f>
        <v>-3.75</v>
      </c>
      <c r="AB3254">
        <f t="shared" si="2426"/>
        <v>-0.8335000000000008</v>
      </c>
      <c r="AC3254">
        <f t="shared" si="2427"/>
        <v>-0.625</v>
      </c>
      <c r="AD3254">
        <f t="shared" si="2428"/>
        <v>0.83349999999999902</v>
      </c>
      <c r="AE3254">
        <f t="shared" si="2429"/>
        <v>-0.625</v>
      </c>
      <c r="AF3254">
        <f t="shared" si="2430"/>
        <v>0.83349999999999902</v>
      </c>
      <c r="AG3254">
        <f t="shared" si="2431"/>
        <v>0.625</v>
      </c>
      <c r="AH3254">
        <f t="shared" si="2432"/>
        <v>-0.8335000000000008</v>
      </c>
      <c r="AI3254">
        <f t="shared" si="2433"/>
        <v>0.625</v>
      </c>
      <c r="AJ3254">
        <f t="shared" si="2443"/>
        <v>216.86439795498808</v>
      </c>
      <c r="AK3254">
        <f t="shared" si="2444"/>
        <v>323.13560204501186</v>
      </c>
      <c r="AL3254">
        <f t="shared" si="2445"/>
        <v>36.864397954988121</v>
      </c>
      <c r="AM3254">
        <f t="shared" si="2446"/>
        <v>143.13560204501192</v>
      </c>
      <c r="AN3254">
        <f t="shared" si="2434"/>
        <v>3</v>
      </c>
      <c r="AO3254">
        <f t="shared" si="2435"/>
        <v>4</v>
      </c>
      <c r="AP3254">
        <f t="shared" si="2436"/>
        <v>1</v>
      </c>
      <c r="AQ3254">
        <f t="shared" si="2437"/>
        <v>2</v>
      </c>
      <c r="AR3254">
        <f t="shared" si="2438"/>
        <v>3412</v>
      </c>
      <c r="AS3254" t="str">
        <f t="shared" si="2439"/>
        <v/>
      </c>
      <c r="AT3254" t="str">
        <f t="shared" si="2440"/>
        <v/>
      </c>
      <c r="AU3254" t="str">
        <f t="shared" si="2441"/>
        <v/>
      </c>
      <c r="AV3254" t="str">
        <f t="shared" si="2442"/>
        <v/>
      </c>
      <c r="AW3254" t="str">
        <f t="shared" si="2411"/>
        <v/>
      </c>
      <c r="BA3254">
        <f t="shared" si="2447"/>
        <v>-12.000499999999999</v>
      </c>
      <c r="BB3254">
        <f t="shared" si="2448"/>
        <v>-5</v>
      </c>
      <c r="BC3254">
        <f t="shared" si="2449"/>
        <v>-11.167</v>
      </c>
      <c r="BD3254">
        <f t="shared" si="2450"/>
        <v>-4.375</v>
      </c>
      <c r="BE3254">
        <f t="shared" si="2451"/>
        <v>-12.000499999999999</v>
      </c>
      <c r="BF3254">
        <f t="shared" si="2452"/>
        <v>-3.75</v>
      </c>
      <c r="BG3254">
        <f t="shared" si="2453"/>
        <v>-12.834</v>
      </c>
      <c r="BH3254">
        <f t="shared" si="2454"/>
        <v>-4.375</v>
      </c>
      <c r="BI3254">
        <f t="shared" si="2455"/>
        <v>1.25</v>
      </c>
      <c r="BJ3254">
        <f t="shared" si="2456"/>
        <v>1.6669999999999998</v>
      </c>
      <c r="BK3254">
        <f t="shared" si="2457"/>
        <v>1.3335999999999999</v>
      </c>
      <c r="BL3254">
        <f t="shared" si="2458"/>
        <v>1.25</v>
      </c>
      <c r="BM3254" s="1">
        <v>1</v>
      </c>
    </row>
    <row r="3255" spans="1:65">
      <c r="A3255" s="16" t="s">
        <v>6679</v>
      </c>
      <c r="E3255"/>
      <c r="F3255" s="17">
        <f t="shared" si="2412"/>
        <v>1194</v>
      </c>
      <c r="G3255" s="3">
        <f t="shared" si="2413"/>
        <v>20</v>
      </c>
      <c r="H3255" s="4">
        <f t="shared" si="2414"/>
        <v>1221</v>
      </c>
      <c r="I3255" s="4">
        <f t="shared" si="2415"/>
        <v>1257</v>
      </c>
      <c r="J3255" s="4">
        <f t="shared" si="2416"/>
        <v>1258</v>
      </c>
      <c r="K3255" s="4">
        <f t="shared" si="2417"/>
        <v>1222</v>
      </c>
      <c r="L3255" s="1">
        <f t="shared" si="2418"/>
        <v>0</v>
      </c>
      <c r="M3255" s="1">
        <f t="shared" si="2419"/>
        <v>0</v>
      </c>
      <c r="N3255" s="1">
        <f t="shared" si="2420"/>
        <v>0</v>
      </c>
      <c r="O3255" s="1">
        <f t="shared" si="2421"/>
        <v>0</v>
      </c>
      <c r="P3255" s="1">
        <f t="shared" si="2422"/>
        <v>0</v>
      </c>
      <c r="Q3255" s="1" t="str">
        <f t="shared" si="2423"/>
        <v/>
      </c>
      <c r="R3255" s="1">
        <f t="shared" si="2424"/>
        <v>-12.000499999999999</v>
      </c>
      <c r="S3255" s="1">
        <f t="shared" si="2425"/>
        <v>-3.125</v>
      </c>
      <c r="T3255" s="1">
        <f>VLOOKUP($H3255,節点!$E$1:$G$20000,2,FALSE)</f>
        <v>-12.834</v>
      </c>
      <c r="U3255" s="1">
        <f>VLOOKUP($H3255,節点!$E$1:$G$20000,3,FALSE)</f>
        <v>-3.75</v>
      </c>
      <c r="V3255" s="1">
        <f>VLOOKUP($I3255,節点!$E$1:$G$20000,2,FALSE)</f>
        <v>-11.167</v>
      </c>
      <c r="W3255" s="1">
        <f>VLOOKUP($I3255,節点!$E$1:$G$20000,3,FALSE)</f>
        <v>-3.75</v>
      </c>
      <c r="X3255" s="1">
        <f>VLOOKUP($J3255,節点!$E$1:$G$20000,2,FALSE)</f>
        <v>-11.167</v>
      </c>
      <c r="Y3255" s="1">
        <f>VLOOKUP($J3255,節点!$E$1:$G$20000,3,FALSE)</f>
        <v>-2.5</v>
      </c>
      <c r="Z3255" s="1">
        <f>VLOOKUP($K3255,節点!$E$1:$G$20000,2,FALSE)</f>
        <v>-12.834</v>
      </c>
      <c r="AA3255" s="1">
        <f>VLOOKUP($K3255,節点!$E$1:$G$20000,3,FALSE)</f>
        <v>-2.5</v>
      </c>
      <c r="AB3255">
        <f t="shared" si="2426"/>
        <v>-0.8335000000000008</v>
      </c>
      <c r="AC3255">
        <f t="shared" si="2427"/>
        <v>-0.625</v>
      </c>
      <c r="AD3255">
        <f t="shared" si="2428"/>
        <v>0.83349999999999902</v>
      </c>
      <c r="AE3255">
        <f t="shared" si="2429"/>
        <v>-0.625</v>
      </c>
      <c r="AF3255">
        <f t="shared" si="2430"/>
        <v>0.83349999999999902</v>
      </c>
      <c r="AG3255">
        <f t="shared" si="2431"/>
        <v>0.625</v>
      </c>
      <c r="AH3255">
        <f t="shared" si="2432"/>
        <v>-0.8335000000000008</v>
      </c>
      <c r="AI3255">
        <f t="shared" si="2433"/>
        <v>0.625</v>
      </c>
      <c r="AJ3255">
        <f t="shared" si="2443"/>
        <v>216.86439795498808</v>
      </c>
      <c r="AK3255">
        <f t="shared" si="2444"/>
        <v>323.13560204501186</v>
      </c>
      <c r="AL3255">
        <f t="shared" si="2445"/>
        <v>36.864397954988121</v>
      </c>
      <c r="AM3255">
        <f t="shared" si="2446"/>
        <v>143.13560204501192</v>
      </c>
      <c r="AN3255">
        <f t="shared" si="2434"/>
        <v>3</v>
      </c>
      <c r="AO3255">
        <f t="shared" si="2435"/>
        <v>4</v>
      </c>
      <c r="AP3255">
        <f t="shared" si="2436"/>
        <v>1</v>
      </c>
      <c r="AQ3255">
        <f t="shared" si="2437"/>
        <v>2</v>
      </c>
      <c r="AR3255">
        <f t="shared" si="2438"/>
        <v>3412</v>
      </c>
      <c r="AS3255" t="str">
        <f t="shared" si="2439"/>
        <v/>
      </c>
      <c r="AT3255" t="str">
        <f t="shared" si="2440"/>
        <v/>
      </c>
      <c r="AU3255" t="str">
        <f t="shared" si="2441"/>
        <v/>
      </c>
      <c r="AV3255" t="str">
        <f t="shared" si="2442"/>
        <v/>
      </c>
      <c r="AW3255" t="str">
        <f t="shared" si="2411"/>
        <v/>
      </c>
      <c r="BA3255">
        <f t="shared" si="2447"/>
        <v>-12.000499999999999</v>
      </c>
      <c r="BB3255">
        <f t="shared" si="2448"/>
        <v>-3.75</v>
      </c>
      <c r="BC3255">
        <f t="shared" si="2449"/>
        <v>-11.167</v>
      </c>
      <c r="BD3255">
        <f t="shared" si="2450"/>
        <v>-3.125</v>
      </c>
      <c r="BE3255">
        <f t="shared" si="2451"/>
        <v>-12.000499999999999</v>
      </c>
      <c r="BF3255">
        <f t="shared" si="2452"/>
        <v>-2.5</v>
      </c>
      <c r="BG3255">
        <f t="shared" si="2453"/>
        <v>-12.834</v>
      </c>
      <c r="BH3255">
        <f t="shared" si="2454"/>
        <v>-3.125</v>
      </c>
      <c r="BI3255">
        <f t="shared" si="2455"/>
        <v>1.25</v>
      </c>
      <c r="BJ3255">
        <f t="shared" si="2456"/>
        <v>1.6669999999999998</v>
      </c>
      <c r="BK3255">
        <f t="shared" si="2457"/>
        <v>1.3335999999999999</v>
      </c>
      <c r="BL3255">
        <f t="shared" si="2458"/>
        <v>1.25</v>
      </c>
      <c r="BM3255" s="1">
        <v>1</v>
      </c>
    </row>
    <row r="3256" spans="1:65">
      <c r="A3256" s="16" t="s">
        <v>6680</v>
      </c>
      <c r="E3256"/>
      <c r="F3256" s="17">
        <f t="shared" si="2412"/>
        <v>1195</v>
      </c>
      <c r="G3256" s="3">
        <f t="shared" si="2413"/>
        <v>20</v>
      </c>
      <c r="H3256" s="4">
        <f t="shared" si="2414"/>
        <v>1222</v>
      </c>
      <c r="I3256" s="4">
        <f t="shared" si="2415"/>
        <v>1258</v>
      </c>
      <c r="J3256" s="4">
        <f t="shared" si="2416"/>
        <v>1259</v>
      </c>
      <c r="K3256" s="4">
        <f t="shared" si="2417"/>
        <v>1223</v>
      </c>
      <c r="L3256" s="1">
        <f t="shared" si="2418"/>
        <v>0</v>
      </c>
      <c r="M3256" s="1">
        <f t="shared" si="2419"/>
        <v>0</v>
      </c>
      <c r="N3256" s="1">
        <f t="shared" si="2420"/>
        <v>0</v>
      </c>
      <c r="O3256" s="1">
        <f t="shared" si="2421"/>
        <v>0</v>
      </c>
      <c r="P3256" s="1">
        <f t="shared" si="2422"/>
        <v>0</v>
      </c>
      <c r="Q3256" s="1" t="str">
        <f t="shared" si="2423"/>
        <v/>
      </c>
      <c r="R3256" s="1">
        <f t="shared" si="2424"/>
        <v>-12.000499999999999</v>
      </c>
      <c r="S3256" s="1">
        <f t="shared" si="2425"/>
        <v>-1.875</v>
      </c>
      <c r="T3256" s="1">
        <f>VLOOKUP($H3256,節点!$E$1:$G$20000,2,FALSE)</f>
        <v>-12.834</v>
      </c>
      <c r="U3256" s="1">
        <f>VLOOKUP($H3256,節点!$E$1:$G$20000,3,FALSE)</f>
        <v>-2.5</v>
      </c>
      <c r="V3256" s="1">
        <f>VLOOKUP($I3256,節点!$E$1:$G$20000,2,FALSE)</f>
        <v>-11.167</v>
      </c>
      <c r="W3256" s="1">
        <f>VLOOKUP($I3256,節点!$E$1:$G$20000,3,FALSE)</f>
        <v>-2.5</v>
      </c>
      <c r="X3256" s="1">
        <f>VLOOKUP($J3256,節点!$E$1:$G$20000,2,FALSE)</f>
        <v>-11.167</v>
      </c>
      <c r="Y3256" s="1">
        <f>VLOOKUP($J3256,節点!$E$1:$G$20000,3,FALSE)</f>
        <v>-1.25</v>
      </c>
      <c r="Z3256" s="1">
        <f>VLOOKUP($K3256,節点!$E$1:$G$20000,2,FALSE)</f>
        <v>-12.834</v>
      </c>
      <c r="AA3256" s="1">
        <f>VLOOKUP($K3256,節点!$E$1:$G$20000,3,FALSE)</f>
        <v>-1.25</v>
      </c>
      <c r="AB3256">
        <f t="shared" si="2426"/>
        <v>-0.8335000000000008</v>
      </c>
      <c r="AC3256">
        <f t="shared" si="2427"/>
        <v>-0.625</v>
      </c>
      <c r="AD3256">
        <f t="shared" si="2428"/>
        <v>0.83349999999999902</v>
      </c>
      <c r="AE3256">
        <f t="shared" si="2429"/>
        <v>-0.625</v>
      </c>
      <c r="AF3256">
        <f t="shared" si="2430"/>
        <v>0.83349999999999902</v>
      </c>
      <c r="AG3256">
        <f t="shared" si="2431"/>
        <v>0.625</v>
      </c>
      <c r="AH3256">
        <f t="shared" si="2432"/>
        <v>-0.8335000000000008</v>
      </c>
      <c r="AI3256">
        <f t="shared" si="2433"/>
        <v>0.625</v>
      </c>
      <c r="AJ3256">
        <f t="shared" si="2443"/>
        <v>216.86439795498808</v>
      </c>
      <c r="AK3256">
        <f t="shared" si="2444"/>
        <v>323.13560204501186</v>
      </c>
      <c r="AL3256">
        <f t="shared" si="2445"/>
        <v>36.864397954988121</v>
      </c>
      <c r="AM3256">
        <f t="shared" si="2446"/>
        <v>143.13560204501192</v>
      </c>
      <c r="AN3256">
        <f t="shared" si="2434"/>
        <v>3</v>
      </c>
      <c r="AO3256">
        <f t="shared" si="2435"/>
        <v>4</v>
      </c>
      <c r="AP3256">
        <f t="shared" si="2436"/>
        <v>1</v>
      </c>
      <c r="AQ3256">
        <f t="shared" si="2437"/>
        <v>2</v>
      </c>
      <c r="AR3256">
        <f t="shared" si="2438"/>
        <v>3412</v>
      </c>
      <c r="AS3256" t="str">
        <f t="shared" si="2439"/>
        <v/>
      </c>
      <c r="AT3256" t="str">
        <f t="shared" si="2440"/>
        <v/>
      </c>
      <c r="AU3256" t="str">
        <f t="shared" si="2441"/>
        <v/>
      </c>
      <c r="AV3256" t="str">
        <f t="shared" si="2442"/>
        <v/>
      </c>
      <c r="AW3256" t="str">
        <f t="shared" si="2411"/>
        <v/>
      </c>
      <c r="BA3256">
        <f t="shared" si="2447"/>
        <v>-12.000499999999999</v>
      </c>
      <c r="BB3256">
        <f t="shared" si="2448"/>
        <v>-2.5</v>
      </c>
      <c r="BC3256">
        <f t="shared" si="2449"/>
        <v>-11.167</v>
      </c>
      <c r="BD3256">
        <f t="shared" si="2450"/>
        <v>-1.875</v>
      </c>
      <c r="BE3256">
        <f t="shared" si="2451"/>
        <v>-12.000499999999999</v>
      </c>
      <c r="BF3256">
        <f t="shared" si="2452"/>
        <v>-1.25</v>
      </c>
      <c r="BG3256">
        <f t="shared" si="2453"/>
        <v>-12.834</v>
      </c>
      <c r="BH3256">
        <f t="shared" si="2454"/>
        <v>-1.875</v>
      </c>
      <c r="BI3256">
        <f t="shared" si="2455"/>
        <v>1.25</v>
      </c>
      <c r="BJ3256">
        <f t="shared" si="2456"/>
        <v>1.6669999999999998</v>
      </c>
      <c r="BK3256">
        <f t="shared" si="2457"/>
        <v>1.3335999999999999</v>
      </c>
      <c r="BL3256">
        <f t="shared" si="2458"/>
        <v>1.25</v>
      </c>
      <c r="BM3256" s="1">
        <v>1</v>
      </c>
    </row>
    <row r="3257" spans="1:65">
      <c r="A3257" s="16" t="s">
        <v>6681</v>
      </c>
      <c r="E3257"/>
      <c r="F3257" s="17">
        <f t="shared" si="2412"/>
        <v>1196</v>
      </c>
      <c r="G3257" s="3">
        <f t="shared" si="2413"/>
        <v>20</v>
      </c>
      <c r="H3257" s="4">
        <f t="shared" si="2414"/>
        <v>1223</v>
      </c>
      <c r="I3257" s="4">
        <f t="shared" si="2415"/>
        <v>1259</v>
      </c>
      <c r="J3257" s="4">
        <f t="shared" si="2416"/>
        <v>1260</v>
      </c>
      <c r="K3257" s="4">
        <f t="shared" si="2417"/>
        <v>1224</v>
      </c>
      <c r="L3257" s="1">
        <f t="shared" si="2418"/>
        <v>0</v>
      </c>
      <c r="M3257" s="1">
        <f t="shared" si="2419"/>
        <v>0</v>
      </c>
      <c r="N3257" s="1">
        <f t="shared" si="2420"/>
        <v>0</v>
      </c>
      <c r="O3257" s="1">
        <f t="shared" si="2421"/>
        <v>0</v>
      </c>
      <c r="P3257" s="1">
        <f t="shared" si="2422"/>
        <v>0</v>
      </c>
      <c r="Q3257" s="1" t="str">
        <f t="shared" si="2423"/>
        <v/>
      </c>
      <c r="R3257" s="1">
        <f t="shared" si="2424"/>
        <v>-12.000499999999999</v>
      </c>
      <c r="S3257" s="1">
        <f t="shared" si="2425"/>
        <v>-0.625</v>
      </c>
      <c r="T3257" s="1">
        <f>VLOOKUP($H3257,節点!$E$1:$G$20000,2,FALSE)</f>
        <v>-12.834</v>
      </c>
      <c r="U3257" s="1">
        <f>VLOOKUP($H3257,節点!$E$1:$G$20000,3,FALSE)</f>
        <v>-1.25</v>
      </c>
      <c r="V3257" s="1">
        <f>VLOOKUP($I3257,節点!$E$1:$G$20000,2,FALSE)</f>
        <v>-11.167</v>
      </c>
      <c r="W3257" s="1">
        <f>VLOOKUP($I3257,節点!$E$1:$G$20000,3,FALSE)</f>
        <v>-1.25</v>
      </c>
      <c r="X3257" s="1">
        <f>VLOOKUP($J3257,節点!$E$1:$G$20000,2,FALSE)</f>
        <v>-11.167</v>
      </c>
      <c r="Y3257" s="1">
        <f>VLOOKUP($J3257,節点!$E$1:$G$20000,3,FALSE)</f>
        <v>0</v>
      </c>
      <c r="Z3257" s="1">
        <f>VLOOKUP($K3257,節点!$E$1:$G$20000,2,FALSE)</f>
        <v>-12.834</v>
      </c>
      <c r="AA3257" s="1">
        <f>VLOOKUP($K3257,節点!$E$1:$G$20000,3,FALSE)</f>
        <v>0</v>
      </c>
      <c r="AB3257">
        <f t="shared" si="2426"/>
        <v>-0.8335000000000008</v>
      </c>
      <c r="AC3257">
        <f t="shared" si="2427"/>
        <v>-0.625</v>
      </c>
      <c r="AD3257">
        <f t="shared" si="2428"/>
        <v>0.83349999999999902</v>
      </c>
      <c r="AE3257">
        <f t="shared" si="2429"/>
        <v>-0.625</v>
      </c>
      <c r="AF3257">
        <f t="shared" si="2430"/>
        <v>0.83349999999999902</v>
      </c>
      <c r="AG3257">
        <f t="shared" si="2431"/>
        <v>0.625</v>
      </c>
      <c r="AH3257">
        <f t="shared" si="2432"/>
        <v>-0.8335000000000008</v>
      </c>
      <c r="AI3257">
        <f t="shared" si="2433"/>
        <v>0.625</v>
      </c>
      <c r="AJ3257">
        <f t="shared" si="2443"/>
        <v>216.86439795498808</v>
      </c>
      <c r="AK3257">
        <f t="shared" si="2444"/>
        <v>323.13560204501186</v>
      </c>
      <c r="AL3257">
        <f t="shared" si="2445"/>
        <v>36.864397954988121</v>
      </c>
      <c r="AM3257">
        <f t="shared" si="2446"/>
        <v>143.13560204501192</v>
      </c>
      <c r="AN3257">
        <f t="shared" si="2434"/>
        <v>3</v>
      </c>
      <c r="AO3257">
        <f t="shared" si="2435"/>
        <v>4</v>
      </c>
      <c r="AP3257">
        <f t="shared" si="2436"/>
        <v>1</v>
      </c>
      <c r="AQ3257">
        <f t="shared" si="2437"/>
        <v>2</v>
      </c>
      <c r="AR3257">
        <f t="shared" si="2438"/>
        <v>3412</v>
      </c>
      <c r="AS3257" t="str">
        <f t="shared" si="2439"/>
        <v/>
      </c>
      <c r="AT3257" t="str">
        <f t="shared" si="2440"/>
        <v/>
      </c>
      <c r="AU3257" t="str">
        <f t="shared" si="2441"/>
        <v/>
      </c>
      <c r="AV3257" t="str">
        <f t="shared" si="2442"/>
        <v/>
      </c>
      <c r="AW3257" t="str">
        <f t="shared" si="2411"/>
        <v/>
      </c>
      <c r="BA3257">
        <f t="shared" si="2447"/>
        <v>-12.000499999999999</v>
      </c>
      <c r="BB3257">
        <f t="shared" si="2448"/>
        <v>-1.25</v>
      </c>
      <c r="BC3257">
        <f t="shared" si="2449"/>
        <v>-11.167</v>
      </c>
      <c r="BD3257">
        <f t="shared" si="2450"/>
        <v>-0.625</v>
      </c>
      <c r="BE3257">
        <f t="shared" si="2451"/>
        <v>-12.000499999999999</v>
      </c>
      <c r="BF3257">
        <f t="shared" si="2452"/>
        <v>0</v>
      </c>
      <c r="BG3257">
        <f t="shared" si="2453"/>
        <v>-12.834</v>
      </c>
      <c r="BH3257">
        <f t="shared" si="2454"/>
        <v>-0.625</v>
      </c>
      <c r="BI3257">
        <f t="shared" si="2455"/>
        <v>1.25</v>
      </c>
      <c r="BJ3257">
        <f t="shared" si="2456"/>
        <v>1.6669999999999998</v>
      </c>
      <c r="BK3257">
        <f t="shared" si="2457"/>
        <v>1.3335999999999999</v>
      </c>
      <c r="BL3257">
        <f t="shared" si="2458"/>
        <v>1.25</v>
      </c>
      <c r="BM3257" s="1">
        <v>1</v>
      </c>
    </row>
    <row r="3258" spans="1:65">
      <c r="A3258" s="16" t="s">
        <v>6682</v>
      </c>
      <c r="E3258"/>
      <c r="F3258" s="17">
        <f t="shared" si="2412"/>
        <v>1198</v>
      </c>
      <c r="G3258" s="3">
        <f t="shared" si="2413"/>
        <v>20</v>
      </c>
      <c r="H3258" s="4">
        <f t="shared" si="2414"/>
        <v>1254</v>
      </c>
      <c r="I3258" s="4">
        <f t="shared" si="2415"/>
        <v>1291</v>
      </c>
      <c r="J3258" s="4">
        <f t="shared" si="2416"/>
        <v>1255</v>
      </c>
      <c r="K3258" s="4">
        <f t="shared" si="2417"/>
        <v>1255</v>
      </c>
      <c r="L3258" s="1">
        <f t="shared" si="2418"/>
        <v>0</v>
      </c>
      <c r="M3258" s="1">
        <f t="shared" si="2419"/>
        <v>0</v>
      </c>
      <c r="N3258" s="1">
        <f t="shared" si="2420"/>
        <v>1</v>
      </c>
      <c r="O3258" s="1">
        <f t="shared" si="2421"/>
        <v>0</v>
      </c>
      <c r="P3258" s="1">
        <f t="shared" si="2422"/>
        <v>1</v>
      </c>
      <c r="Q3258" s="1" t="str">
        <f t="shared" si="2423"/>
        <v>三角形</v>
      </c>
      <c r="R3258" s="1">
        <f t="shared" si="2424"/>
        <v>-10.611333333333334</v>
      </c>
      <c r="S3258" s="1">
        <f t="shared" si="2425"/>
        <v>-6.0279999999999996</v>
      </c>
      <c r="T3258" s="1">
        <f>VLOOKUP($H3258,節点!$E$1:$G$20000,2,FALSE)</f>
        <v>-11.167</v>
      </c>
      <c r="U3258" s="1">
        <f>VLOOKUP($H3258,節点!$E$1:$G$20000,3,FALSE)</f>
        <v>-6.5839999999999996</v>
      </c>
      <c r="V3258" s="1">
        <f>VLOOKUP($I3258,節点!$E$1:$G$20000,2,FALSE)</f>
        <v>-9.5</v>
      </c>
      <c r="W3258" s="1">
        <f>VLOOKUP($I3258,節点!$E$1:$G$20000,3,FALSE)</f>
        <v>-5.75</v>
      </c>
      <c r="X3258" s="1">
        <f>VLOOKUP($J3258,節点!$E$1:$G$20000,2,FALSE)</f>
        <v>-11.167</v>
      </c>
      <c r="Y3258" s="1">
        <f>VLOOKUP($J3258,節点!$E$1:$G$20000,3,FALSE)</f>
        <v>-5.75</v>
      </c>
      <c r="Z3258" s="1">
        <f>VLOOKUP($K3258,節点!$E$1:$G$20000,2,FALSE)</f>
        <v>-11.167</v>
      </c>
      <c r="AA3258" s="1">
        <f>VLOOKUP($K3258,節点!$E$1:$G$20000,3,FALSE)</f>
        <v>-5.75</v>
      </c>
      <c r="AB3258">
        <f t="shared" si="2426"/>
        <v>-0.55566666666666542</v>
      </c>
      <c r="AC3258">
        <f t="shared" si="2427"/>
        <v>-0.55600000000000005</v>
      </c>
      <c r="AD3258">
        <f t="shared" si="2428"/>
        <v>1.1113333333333344</v>
      </c>
      <c r="AE3258">
        <f t="shared" si="2429"/>
        <v>0.27799999999999958</v>
      </c>
      <c r="AF3258">
        <f t="shared" si="2430"/>
        <v>-0.55566666666666542</v>
      </c>
      <c r="AG3258">
        <f t="shared" si="2431"/>
        <v>0.27799999999999958</v>
      </c>
      <c r="AH3258">
        <f t="shared" si="2432"/>
        <v>-0.55566666666666542</v>
      </c>
      <c r="AI3258">
        <f t="shared" si="2433"/>
        <v>0.27799999999999958</v>
      </c>
      <c r="AJ3258">
        <f t="shared" si="2443"/>
        <v>225.01718014326721</v>
      </c>
      <c r="AK3258">
        <f t="shared" si="2444"/>
        <v>14.044330381000917</v>
      </c>
      <c r="AL3258">
        <f t="shared" si="2445"/>
        <v>153.42120223501084</v>
      </c>
      <c r="AM3258">
        <f t="shared" si="2446"/>
        <v>153.42120223501084</v>
      </c>
      <c r="AN3258">
        <f t="shared" si="2434"/>
        <v>3</v>
      </c>
      <c r="AO3258">
        <f t="shared" si="2435"/>
        <v>1</v>
      </c>
      <c r="AP3258">
        <f t="shared" si="2436"/>
        <v>2</v>
      </c>
      <c r="AQ3258">
        <f t="shared" si="2437"/>
        <v>2</v>
      </c>
      <c r="AR3258">
        <f t="shared" si="2438"/>
        <v>3122</v>
      </c>
      <c r="AS3258" t="str">
        <f t="shared" si="2439"/>
        <v/>
      </c>
      <c r="AT3258" t="str">
        <f t="shared" si="2440"/>
        <v/>
      </c>
      <c r="AU3258" t="str">
        <f t="shared" si="2441"/>
        <v/>
      </c>
      <c r="AV3258" t="str">
        <f t="shared" si="2442"/>
        <v/>
      </c>
      <c r="AW3258" t="str">
        <f t="shared" si="2411"/>
        <v/>
      </c>
      <c r="BA3258">
        <f t="shared" si="2447"/>
        <v>-10.333500000000001</v>
      </c>
      <c r="BB3258">
        <f t="shared" si="2448"/>
        <v>-6.1669999999999998</v>
      </c>
      <c r="BC3258">
        <f t="shared" si="2449"/>
        <v>-10.333500000000001</v>
      </c>
      <c r="BD3258">
        <f t="shared" si="2450"/>
        <v>-5.75</v>
      </c>
      <c r="BE3258">
        <f t="shared" si="2451"/>
        <v>-11.167</v>
      </c>
      <c r="BF3258">
        <f t="shared" si="2452"/>
        <v>-5.75</v>
      </c>
      <c r="BG3258">
        <f t="shared" si="2453"/>
        <v>-11.167</v>
      </c>
      <c r="BH3258">
        <f t="shared" si="2454"/>
        <v>-6.1669999999999998</v>
      </c>
      <c r="BI3258">
        <f t="shared" si="2455"/>
        <v>0.93199315984614295</v>
      </c>
      <c r="BJ3258">
        <f t="shared" si="2456"/>
        <v>0.93199315984614295</v>
      </c>
      <c r="BK3258">
        <f t="shared" si="2457"/>
        <v>1</v>
      </c>
      <c r="BL3258">
        <f t="shared" si="2458"/>
        <v>0.93199315984614295</v>
      </c>
      <c r="BM3258" s="1">
        <v>1</v>
      </c>
    </row>
    <row r="3259" spans="1:65">
      <c r="A3259" s="16" t="s">
        <v>6683</v>
      </c>
      <c r="E3259"/>
      <c r="F3259" s="17">
        <f t="shared" si="2412"/>
        <v>1228</v>
      </c>
      <c r="G3259" s="3">
        <f t="shared" si="2413"/>
        <v>20</v>
      </c>
      <c r="H3259" s="4">
        <f t="shared" si="2414"/>
        <v>1255</v>
      </c>
      <c r="I3259" s="4">
        <f t="shared" si="2415"/>
        <v>1291</v>
      </c>
      <c r="J3259" s="4">
        <f t="shared" si="2416"/>
        <v>1292</v>
      </c>
      <c r="K3259" s="4">
        <f t="shared" si="2417"/>
        <v>1256</v>
      </c>
      <c r="L3259" s="1">
        <f t="shared" si="2418"/>
        <v>0</v>
      </c>
      <c r="M3259" s="1">
        <f t="shared" si="2419"/>
        <v>0</v>
      </c>
      <c r="N3259" s="1">
        <f t="shared" si="2420"/>
        <v>0</v>
      </c>
      <c r="O3259" s="1">
        <f t="shared" si="2421"/>
        <v>0</v>
      </c>
      <c r="P3259" s="1">
        <f t="shared" si="2422"/>
        <v>0</v>
      </c>
      <c r="Q3259" s="1" t="str">
        <f t="shared" si="2423"/>
        <v/>
      </c>
      <c r="R3259" s="1">
        <f t="shared" si="2424"/>
        <v>-10.333500000000001</v>
      </c>
      <c r="S3259" s="1">
        <f t="shared" si="2425"/>
        <v>-5.375</v>
      </c>
      <c r="T3259" s="1">
        <f>VLOOKUP($H3259,節点!$E$1:$G$20000,2,FALSE)</f>
        <v>-11.167</v>
      </c>
      <c r="U3259" s="1">
        <f>VLOOKUP($H3259,節点!$E$1:$G$20000,3,FALSE)</f>
        <v>-5.75</v>
      </c>
      <c r="V3259" s="1">
        <f>VLOOKUP($I3259,節点!$E$1:$G$20000,2,FALSE)</f>
        <v>-9.5</v>
      </c>
      <c r="W3259" s="1">
        <f>VLOOKUP($I3259,節点!$E$1:$G$20000,3,FALSE)</f>
        <v>-5.75</v>
      </c>
      <c r="X3259" s="1">
        <f>VLOOKUP($J3259,節点!$E$1:$G$20000,2,FALSE)</f>
        <v>-9.5</v>
      </c>
      <c r="Y3259" s="1">
        <f>VLOOKUP($J3259,節点!$E$1:$G$20000,3,FALSE)</f>
        <v>-5</v>
      </c>
      <c r="Z3259" s="1">
        <f>VLOOKUP($K3259,節点!$E$1:$G$20000,2,FALSE)</f>
        <v>-11.167</v>
      </c>
      <c r="AA3259" s="1">
        <f>VLOOKUP($K3259,節点!$E$1:$G$20000,3,FALSE)</f>
        <v>-5</v>
      </c>
      <c r="AB3259">
        <f t="shared" si="2426"/>
        <v>-0.83349999999999902</v>
      </c>
      <c r="AC3259">
        <f t="shared" si="2427"/>
        <v>-0.375</v>
      </c>
      <c r="AD3259">
        <f t="shared" si="2428"/>
        <v>0.8335000000000008</v>
      </c>
      <c r="AE3259">
        <f t="shared" si="2429"/>
        <v>-0.375</v>
      </c>
      <c r="AF3259">
        <f t="shared" si="2430"/>
        <v>0.8335000000000008</v>
      </c>
      <c r="AG3259">
        <f t="shared" si="2431"/>
        <v>0.375</v>
      </c>
      <c r="AH3259">
        <f t="shared" si="2432"/>
        <v>-0.83349999999999902</v>
      </c>
      <c r="AI3259">
        <f t="shared" si="2433"/>
        <v>0.375</v>
      </c>
      <c r="AJ3259">
        <f t="shared" si="2443"/>
        <v>204.22345778145586</v>
      </c>
      <c r="AK3259">
        <f t="shared" si="2444"/>
        <v>335.77654221854419</v>
      </c>
      <c r="AL3259">
        <f t="shared" si="2445"/>
        <v>24.22345778145581</v>
      </c>
      <c r="AM3259">
        <f t="shared" si="2446"/>
        <v>155.77654221854414</v>
      </c>
      <c r="AN3259">
        <f t="shared" si="2434"/>
        <v>3</v>
      </c>
      <c r="AO3259">
        <f t="shared" si="2435"/>
        <v>4</v>
      </c>
      <c r="AP3259">
        <f t="shared" si="2436"/>
        <v>1</v>
      </c>
      <c r="AQ3259">
        <f t="shared" si="2437"/>
        <v>2</v>
      </c>
      <c r="AR3259">
        <f t="shared" si="2438"/>
        <v>3412</v>
      </c>
      <c r="AS3259" t="str">
        <f t="shared" si="2439"/>
        <v/>
      </c>
      <c r="AT3259" t="str">
        <f t="shared" si="2440"/>
        <v/>
      </c>
      <c r="AU3259" t="str">
        <f t="shared" si="2441"/>
        <v/>
      </c>
      <c r="AV3259" t="str">
        <f t="shared" si="2442"/>
        <v/>
      </c>
      <c r="AW3259" t="str">
        <f t="shared" si="2411"/>
        <v/>
      </c>
      <c r="BA3259">
        <f t="shared" si="2447"/>
        <v>-10.333500000000001</v>
      </c>
      <c r="BB3259">
        <f t="shared" si="2448"/>
        <v>-5.75</v>
      </c>
      <c r="BC3259">
        <f t="shared" si="2449"/>
        <v>-9.5</v>
      </c>
      <c r="BD3259">
        <f t="shared" si="2450"/>
        <v>-5.375</v>
      </c>
      <c r="BE3259">
        <f t="shared" si="2451"/>
        <v>-10.333500000000001</v>
      </c>
      <c r="BF3259">
        <f t="shared" si="2452"/>
        <v>-5</v>
      </c>
      <c r="BG3259">
        <f t="shared" si="2453"/>
        <v>-11.167</v>
      </c>
      <c r="BH3259">
        <f t="shared" si="2454"/>
        <v>-5.375</v>
      </c>
      <c r="BI3259">
        <f t="shared" si="2455"/>
        <v>0.75</v>
      </c>
      <c r="BJ3259">
        <f t="shared" si="2456"/>
        <v>1.6669999999999998</v>
      </c>
      <c r="BK3259">
        <f t="shared" si="2457"/>
        <v>2.2226666666666666</v>
      </c>
      <c r="BL3259">
        <f t="shared" si="2458"/>
        <v>0.75</v>
      </c>
      <c r="BM3259" s="1">
        <v>1</v>
      </c>
    </row>
    <row r="3260" spans="1:65">
      <c r="A3260" s="16" t="s">
        <v>6684</v>
      </c>
      <c r="E3260"/>
      <c r="F3260" s="17">
        <f t="shared" si="2412"/>
        <v>1229</v>
      </c>
      <c r="G3260" s="3">
        <f t="shared" si="2413"/>
        <v>20</v>
      </c>
      <c r="H3260" s="4">
        <f t="shared" si="2414"/>
        <v>1256</v>
      </c>
      <c r="I3260" s="4">
        <f t="shared" si="2415"/>
        <v>1292</v>
      </c>
      <c r="J3260" s="4">
        <f t="shared" si="2416"/>
        <v>1293</v>
      </c>
      <c r="K3260" s="4">
        <f t="shared" si="2417"/>
        <v>1257</v>
      </c>
      <c r="L3260" s="1">
        <f t="shared" si="2418"/>
        <v>0</v>
      </c>
      <c r="M3260" s="1">
        <f t="shared" si="2419"/>
        <v>0</v>
      </c>
      <c r="N3260" s="1">
        <f t="shared" si="2420"/>
        <v>0</v>
      </c>
      <c r="O3260" s="1">
        <f t="shared" si="2421"/>
        <v>0</v>
      </c>
      <c r="P3260" s="1">
        <f t="shared" si="2422"/>
        <v>0</v>
      </c>
      <c r="Q3260" s="1" t="str">
        <f t="shared" si="2423"/>
        <v/>
      </c>
      <c r="R3260" s="1">
        <f t="shared" si="2424"/>
        <v>-10.333500000000001</v>
      </c>
      <c r="S3260" s="1">
        <f t="shared" si="2425"/>
        <v>-4.375</v>
      </c>
      <c r="T3260" s="1">
        <f>VLOOKUP($H3260,節点!$E$1:$G$20000,2,FALSE)</f>
        <v>-11.167</v>
      </c>
      <c r="U3260" s="1">
        <f>VLOOKUP($H3260,節点!$E$1:$G$20000,3,FALSE)</f>
        <v>-5</v>
      </c>
      <c r="V3260" s="1">
        <f>VLOOKUP($I3260,節点!$E$1:$G$20000,2,FALSE)</f>
        <v>-9.5</v>
      </c>
      <c r="W3260" s="1">
        <f>VLOOKUP($I3260,節点!$E$1:$G$20000,3,FALSE)</f>
        <v>-5</v>
      </c>
      <c r="X3260" s="1">
        <f>VLOOKUP($J3260,節点!$E$1:$G$20000,2,FALSE)</f>
        <v>-9.5</v>
      </c>
      <c r="Y3260" s="1">
        <f>VLOOKUP($J3260,節点!$E$1:$G$20000,3,FALSE)</f>
        <v>-3.75</v>
      </c>
      <c r="Z3260" s="1">
        <f>VLOOKUP($K3260,節点!$E$1:$G$20000,2,FALSE)</f>
        <v>-11.167</v>
      </c>
      <c r="AA3260" s="1">
        <f>VLOOKUP($K3260,節点!$E$1:$G$20000,3,FALSE)</f>
        <v>-3.75</v>
      </c>
      <c r="AB3260">
        <f t="shared" si="2426"/>
        <v>-0.83349999999999902</v>
      </c>
      <c r="AC3260">
        <f t="shared" si="2427"/>
        <v>-0.625</v>
      </c>
      <c r="AD3260">
        <f t="shared" si="2428"/>
        <v>0.8335000000000008</v>
      </c>
      <c r="AE3260">
        <f t="shared" si="2429"/>
        <v>-0.625</v>
      </c>
      <c r="AF3260">
        <f t="shared" si="2430"/>
        <v>0.8335000000000008</v>
      </c>
      <c r="AG3260">
        <f t="shared" si="2431"/>
        <v>0.625</v>
      </c>
      <c r="AH3260">
        <f t="shared" si="2432"/>
        <v>-0.83349999999999902</v>
      </c>
      <c r="AI3260">
        <f t="shared" si="2433"/>
        <v>0.625</v>
      </c>
      <c r="AJ3260">
        <f t="shared" si="2443"/>
        <v>216.86439795498814</v>
      </c>
      <c r="AK3260">
        <f t="shared" si="2444"/>
        <v>323.13560204501192</v>
      </c>
      <c r="AL3260">
        <f t="shared" si="2445"/>
        <v>36.864397954988064</v>
      </c>
      <c r="AM3260">
        <f t="shared" si="2446"/>
        <v>143.13560204501186</v>
      </c>
      <c r="AN3260">
        <f t="shared" si="2434"/>
        <v>3</v>
      </c>
      <c r="AO3260">
        <f t="shared" si="2435"/>
        <v>4</v>
      </c>
      <c r="AP3260">
        <f t="shared" si="2436"/>
        <v>1</v>
      </c>
      <c r="AQ3260">
        <f t="shared" si="2437"/>
        <v>2</v>
      </c>
      <c r="AR3260">
        <f t="shared" si="2438"/>
        <v>3412</v>
      </c>
      <c r="AS3260" t="str">
        <f t="shared" si="2439"/>
        <v/>
      </c>
      <c r="AT3260" t="str">
        <f t="shared" si="2440"/>
        <v/>
      </c>
      <c r="AU3260" t="str">
        <f t="shared" si="2441"/>
        <v/>
      </c>
      <c r="AV3260" t="str">
        <f t="shared" si="2442"/>
        <v/>
      </c>
      <c r="AW3260" t="str">
        <f t="shared" si="2411"/>
        <v/>
      </c>
      <c r="BA3260">
        <f t="shared" si="2447"/>
        <v>-10.333500000000001</v>
      </c>
      <c r="BB3260">
        <f t="shared" si="2448"/>
        <v>-5</v>
      </c>
      <c r="BC3260">
        <f t="shared" si="2449"/>
        <v>-9.5</v>
      </c>
      <c r="BD3260">
        <f t="shared" si="2450"/>
        <v>-4.375</v>
      </c>
      <c r="BE3260">
        <f t="shared" si="2451"/>
        <v>-10.333500000000001</v>
      </c>
      <c r="BF3260">
        <f t="shared" si="2452"/>
        <v>-3.75</v>
      </c>
      <c r="BG3260">
        <f t="shared" si="2453"/>
        <v>-11.167</v>
      </c>
      <c r="BH3260">
        <f t="shared" si="2454"/>
        <v>-4.375</v>
      </c>
      <c r="BI3260">
        <f t="shared" si="2455"/>
        <v>1.25</v>
      </c>
      <c r="BJ3260">
        <f t="shared" si="2456"/>
        <v>1.6669999999999998</v>
      </c>
      <c r="BK3260">
        <f t="shared" si="2457"/>
        <v>1.3335999999999999</v>
      </c>
      <c r="BL3260">
        <f t="shared" si="2458"/>
        <v>1.25</v>
      </c>
      <c r="BM3260" s="1">
        <v>1</v>
      </c>
    </row>
    <row r="3261" spans="1:65">
      <c r="A3261" s="16" t="s">
        <v>6685</v>
      </c>
      <c r="E3261"/>
      <c r="F3261" s="17">
        <f t="shared" si="2412"/>
        <v>1230</v>
      </c>
      <c r="G3261" s="3">
        <f t="shared" si="2413"/>
        <v>20</v>
      </c>
      <c r="H3261" s="4">
        <f t="shared" si="2414"/>
        <v>1257</v>
      </c>
      <c r="I3261" s="4">
        <f t="shared" si="2415"/>
        <v>1293</v>
      </c>
      <c r="J3261" s="4">
        <f t="shared" si="2416"/>
        <v>1294</v>
      </c>
      <c r="K3261" s="4">
        <f t="shared" si="2417"/>
        <v>1258</v>
      </c>
      <c r="L3261" s="1">
        <f t="shared" si="2418"/>
        <v>0</v>
      </c>
      <c r="M3261" s="1">
        <f t="shared" si="2419"/>
        <v>0</v>
      </c>
      <c r="N3261" s="1">
        <f t="shared" si="2420"/>
        <v>0</v>
      </c>
      <c r="O3261" s="1">
        <f t="shared" si="2421"/>
        <v>0</v>
      </c>
      <c r="P3261" s="1">
        <f t="shared" si="2422"/>
        <v>0</v>
      </c>
      <c r="Q3261" s="1" t="str">
        <f t="shared" si="2423"/>
        <v/>
      </c>
      <c r="R3261" s="1">
        <f t="shared" si="2424"/>
        <v>-10.333500000000001</v>
      </c>
      <c r="S3261" s="1">
        <f t="shared" si="2425"/>
        <v>-3.125</v>
      </c>
      <c r="T3261" s="1">
        <f>VLOOKUP($H3261,節点!$E$1:$G$20000,2,FALSE)</f>
        <v>-11.167</v>
      </c>
      <c r="U3261" s="1">
        <f>VLOOKUP($H3261,節点!$E$1:$G$20000,3,FALSE)</f>
        <v>-3.75</v>
      </c>
      <c r="V3261" s="1">
        <f>VLOOKUP($I3261,節点!$E$1:$G$20000,2,FALSE)</f>
        <v>-9.5</v>
      </c>
      <c r="W3261" s="1">
        <f>VLOOKUP($I3261,節点!$E$1:$G$20000,3,FALSE)</f>
        <v>-3.75</v>
      </c>
      <c r="X3261" s="1">
        <f>VLOOKUP($J3261,節点!$E$1:$G$20000,2,FALSE)</f>
        <v>-9.5</v>
      </c>
      <c r="Y3261" s="1">
        <f>VLOOKUP($J3261,節点!$E$1:$G$20000,3,FALSE)</f>
        <v>-2.5</v>
      </c>
      <c r="Z3261" s="1">
        <f>VLOOKUP($K3261,節点!$E$1:$G$20000,2,FALSE)</f>
        <v>-11.167</v>
      </c>
      <c r="AA3261" s="1">
        <f>VLOOKUP($K3261,節点!$E$1:$G$20000,3,FALSE)</f>
        <v>-2.5</v>
      </c>
      <c r="AB3261">
        <f t="shared" si="2426"/>
        <v>-0.83349999999999902</v>
      </c>
      <c r="AC3261">
        <f t="shared" si="2427"/>
        <v>-0.625</v>
      </c>
      <c r="AD3261">
        <f t="shared" si="2428"/>
        <v>0.8335000000000008</v>
      </c>
      <c r="AE3261">
        <f t="shared" si="2429"/>
        <v>-0.625</v>
      </c>
      <c r="AF3261">
        <f t="shared" si="2430"/>
        <v>0.8335000000000008</v>
      </c>
      <c r="AG3261">
        <f t="shared" si="2431"/>
        <v>0.625</v>
      </c>
      <c r="AH3261">
        <f t="shared" si="2432"/>
        <v>-0.83349999999999902</v>
      </c>
      <c r="AI3261">
        <f t="shared" si="2433"/>
        <v>0.625</v>
      </c>
      <c r="AJ3261">
        <f t="shared" si="2443"/>
        <v>216.86439795498814</v>
      </c>
      <c r="AK3261">
        <f t="shared" si="2444"/>
        <v>323.13560204501192</v>
      </c>
      <c r="AL3261">
        <f t="shared" si="2445"/>
        <v>36.864397954988064</v>
      </c>
      <c r="AM3261">
        <f t="shared" si="2446"/>
        <v>143.13560204501186</v>
      </c>
      <c r="AN3261">
        <f t="shared" si="2434"/>
        <v>3</v>
      </c>
      <c r="AO3261">
        <f t="shared" si="2435"/>
        <v>4</v>
      </c>
      <c r="AP3261">
        <f t="shared" si="2436"/>
        <v>1</v>
      </c>
      <c r="AQ3261">
        <f t="shared" si="2437"/>
        <v>2</v>
      </c>
      <c r="AR3261">
        <f t="shared" si="2438"/>
        <v>3412</v>
      </c>
      <c r="AS3261" t="str">
        <f t="shared" si="2439"/>
        <v/>
      </c>
      <c r="AT3261" t="str">
        <f t="shared" si="2440"/>
        <v/>
      </c>
      <c r="AU3261" t="str">
        <f t="shared" si="2441"/>
        <v/>
      </c>
      <c r="AV3261" t="str">
        <f t="shared" si="2442"/>
        <v/>
      </c>
      <c r="AW3261" t="str">
        <f t="shared" si="2411"/>
        <v/>
      </c>
      <c r="BA3261">
        <f t="shared" si="2447"/>
        <v>-10.333500000000001</v>
      </c>
      <c r="BB3261">
        <f t="shared" si="2448"/>
        <v>-3.75</v>
      </c>
      <c r="BC3261">
        <f t="shared" si="2449"/>
        <v>-9.5</v>
      </c>
      <c r="BD3261">
        <f t="shared" si="2450"/>
        <v>-3.125</v>
      </c>
      <c r="BE3261">
        <f t="shared" si="2451"/>
        <v>-10.333500000000001</v>
      </c>
      <c r="BF3261">
        <f t="shared" si="2452"/>
        <v>-2.5</v>
      </c>
      <c r="BG3261">
        <f t="shared" si="2453"/>
        <v>-11.167</v>
      </c>
      <c r="BH3261">
        <f t="shared" si="2454"/>
        <v>-3.125</v>
      </c>
      <c r="BI3261">
        <f t="shared" si="2455"/>
        <v>1.25</v>
      </c>
      <c r="BJ3261">
        <f t="shared" si="2456"/>
        <v>1.6669999999999998</v>
      </c>
      <c r="BK3261">
        <f t="shared" si="2457"/>
        <v>1.3335999999999999</v>
      </c>
      <c r="BL3261">
        <f t="shared" si="2458"/>
        <v>1.25</v>
      </c>
      <c r="BM3261" s="1">
        <v>1</v>
      </c>
    </row>
    <row r="3262" spans="1:65">
      <c r="A3262" s="16" t="s">
        <v>6686</v>
      </c>
      <c r="E3262"/>
      <c r="F3262" s="17">
        <f t="shared" si="2412"/>
        <v>1231</v>
      </c>
      <c r="G3262" s="3">
        <f t="shared" si="2413"/>
        <v>20</v>
      </c>
      <c r="H3262" s="4">
        <f t="shared" si="2414"/>
        <v>1258</v>
      </c>
      <c r="I3262" s="4">
        <f t="shared" si="2415"/>
        <v>1294</v>
      </c>
      <c r="J3262" s="4">
        <f t="shared" si="2416"/>
        <v>1295</v>
      </c>
      <c r="K3262" s="4">
        <f t="shared" si="2417"/>
        <v>1259</v>
      </c>
      <c r="L3262" s="1">
        <f t="shared" si="2418"/>
        <v>0</v>
      </c>
      <c r="M3262" s="1">
        <f t="shared" si="2419"/>
        <v>0</v>
      </c>
      <c r="N3262" s="1">
        <f t="shared" si="2420"/>
        <v>0</v>
      </c>
      <c r="O3262" s="1">
        <f t="shared" si="2421"/>
        <v>0</v>
      </c>
      <c r="P3262" s="1">
        <f t="shared" si="2422"/>
        <v>0</v>
      </c>
      <c r="Q3262" s="1" t="str">
        <f t="shared" si="2423"/>
        <v/>
      </c>
      <c r="R3262" s="1">
        <f t="shared" si="2424"/>
        <v>-10.333500000000001</v>
      </c>
      <c r="S3262" s="1">
        <f t="shared" si="2425"/>
        <v>-1.875</v>
      </c>
      <c r="T3262" s="1">
        <f>VLOOKUP($H3262,節点!$E$1:$G$20000,2,FALSE)</f>
        <v>-11.167</v>
      </c>
      <c r="U3262" s="1">
        <f>VLOOKUP($H3262,節点!$E$1:$G$20000,3,FALSE)</f>
        <v>-2.5</v>
      </c>
      <c r="V3262" s="1">
        <f>VLOOKUP($I3262,節点!$E$1:$G$20000,2,FALSE)</f>
        <v>-9.5</v>
      </c>
      <c r="W3262" s="1">
        <f>VLOOKUP($I3262,節点!$E$1:$G$20000,3,FALSE)</f>
        <v>-2.5</v>
      </c>
      <c r="X3262" s="1">
        <f>VLOOKUP($J3262,節点!$E$1:$G$20000,2,FALSE)</f>
        <v>-9.5</v>
      </c>
      <c r="Y3262" s="1">
        <f>VLOOKUP($J3262,節点!$E$1:$G$20000,3,FALSE)</f>
        <v>-1.25</v>
      </c>
      <c r="Z3262" s="1">
        <f>VLOOKUP($K3262,節点!$E$1:$G$20000,2,FALSE)</f>
        <v>-11.167</v>
      </c>
      <c r="AA3262" s="1">
        <f>VLOOKUP($K3262,節点!$E$1:$G$20000,3,FALSE)</f>
        <v>-1.25</v>
      </c>
      <c r="AB3262">
        <f t="shared" si="2426"/>
        <v>-0.83349999999999902</v>
      </c>
      <c r="AC3262">
        <f t="shared" si="2427"/>
        <v>-0.625</v>
      </c>
      <c r="AD3262">
        <f t="shared" si="2428"/>
        <v>0.8335000000000008</v>
      </c>
      <c r="AE3262">
        <f t="shared" si="2429"/>
        <v>-0.625</v>
      </c>
      <c r="AF3262">
        <f t="shared" si="2430"/>
        <v>0.8335000000000008</v>
      </c>
      <c r="AG3262">
        <f t="shared" si="2431"/>
        <v>0.625</v>
      </c>
      <c r="AH3262">
        <f t="shared" si="2432"/>
        <v>-0.83349999999999902</v>
      </c>
      <c r="AI3262">
        <f t="shared" si="2433"/>
        <v>0.625</v>
      </c>
      <c r="AJ3262">
        <f t="shared" si="2443"/>
        <v>216.86439795498814</v>
      </c>
      <c r="AK3262">
        <f t="shared" si="2444"/>
        <v>323.13560204501192</v>
      </c>
      <c r="AL3262">
        <f t="shared" si="2445"/>
        <v>36.864397954988064</v>
      </c>
      <c r="AM3262">
        <f t="shared" si="2446"/>
        <v>143.13560204501186</v>
      </c>
      <c r="AN3262">
        <f t="shared" si="2434"/>
        <v>3</v>
      </c>
      <c r="AO3262">
        <f t="shared" si="2435"/>
        <v>4</v>
      </c>
      <c r="AP3262">
        <f t="shared" si="2436"/>
        <v>1</v>
      </c>
      <c r="AQ3262">
        <f t="shared" si="2437"/>
        <v>2</v>
      </c>
      <c r="AR3262">
        <f t="shared" si="2438"/>
        <v>3412</v>
      </c>
      <c r="AS3262" t="str">
        <f t="shared" si="2439"/>
        <v/>
      </c>
      <c r="AT3262" t="str">
        <f t="shared" si="2440"/>
        <v/>
      </c>
      <c r="AU3262" t="str">
        <f t="shared" si="2441"/>
        <v/>
      </c>
      <c r="AV3262" t="str">
        <f t="shared" si="2442"/>
        <v/>
      </c>
      <c r="AW3262" t="str">
        <f t="shared" si="2411"/>
        <v/>
      </c>
      <c r="BA3262">
        <f t="shared" si="2447"/>
        <v>-10.333500000000001</v>
      </c>
      <c r="BB3262">
        <f t="shared" si="2448"/>
        <v>-2.5</v>
      </c>
      <c r="BC3262">
        <f t="shared" si="2449"/>
        <v>-9.5</v>
      </c>
      <c r="BD3262">
        <f t="shared" si="2450"/>
        <v>-1.875</v>
      </c>
      <c r="BE3262">
        <f t="shared" si="2451"/>
        <v>-10.333500000000001</v>
      </c>
      <c r="BF3262">
        <f t="shared" si="2452"/>
        <v>-1.25</v>
      </c>
      <c r="BG3262">
        <f t="shared" si="2453"/>
        <v>-11.167</v>
      </c>
      <c r="BH3262">
        <f t="shared" si="2454"/>
        <v>-1.875</v>
      </c>
      <c r="BI3262">
        <f t="shared" si="2455"/>
        <v>1.25</v>
      </c>
      <c r="BJ3262">
        <f t="shared" si="2456"/>
        <v>1.6669999999999998</v>
      </c>
      <c r="BK3262">
        <f t="shared" si="2457"/>
        <v>1.3335999999999999</v>
      </c>
      <c r="BL3262">
        <f t="shared" si="2458"/>
        <v>1.25</v>
      </c>
      <c r="BM3262" s="1">
        <v>1</v>
      </c>
    </row>
    <row r="3263" spans="1:65">
      <c r="A3263" s="16" t="s">
        <v>6687</v>
      </c>
      <c r="E3263"/>
      <c r="F3263" s="17">
        <f t="shared" si="2412"/>
        <v>1232</v>
      </c>
      <c r="G3263" s="3">
        <f t="shared" si="2413"/>
        <v>20</v>
      </c>
      <c r="H3263" s="4">
        <f t="shared" si="2414"/>
        <v>1259</v>
      </c>
      <c r="I3263" s="4">
        <f t="shared" si="2415"/>
        <v>1295</v>
      </c>
      <c r="J3263" s="4">
        <f t="shared" si="2416"/>
        <v>1296</v>
      </c>
      <c r="K3263" s="4">
        <f t="shared" si="2417"/>
        <v>1260</v>
      </c>
      <c r="L3263" s="1">
        <f t="shared" si="2418"/>
        <v>0</v>
      </c>
      <c r="M3263" s="1">
        <f t="shared" si="2419"/>
        <v>0</v>
      </c>
      <c r="N3263" s="1">
        <f t="shared" si="2420"/>
        <v>0</v>
      </c>
      <c r="O3263" s="1">
        <f t="shared" si="2421"/>
        <v>0</v>
      </c>
      <c r="P3263" s="1">
        <f t="shared" si="2422"/>
        <v>0</v>
      </c>
      <c r="Q3263" s="1" t="str">
        <f t="shared" si="2423"/>
        <v/>
      </c>
      <c r="R3263" s="1">
        <f t="shared" si="2424"/>
        <v>-10.333500000000001</v>
      </c>
      <c r="S3263" s="1">
        <f t="shared" si="2425"/>
        <v>-0.625</v>
      </c>
      <c r="T3263" s="1">
        <f>VLOOKUP($H3263,節点!$E$1:$G$20000,2,FALSE)</f>
        <v>-11.167</v>
      </c>
      <c r="U3263" s="1">
        <f>VLOOKUP($H3263,節点!$E$1:$G$20000,3,FALSE)</f>
        <v>-1.25</v>
      </c>
      <c r="V3263" s="1">
        <f>VLOOKUP($I3263,節点!$E$1:$G$20000,2,FALSE)</f>
        <v>-9.5</v>
      </c>
      <c r="W3263" s="1">
        <f>VLOOKUP($I3263,節点!$E$1:$G$20000,3,FALSE)</f>
        <v>-1.25</v>
      </c>
      <c r="X3263" s="1">
        <f>VLOOKUP($J3263,節点!$E$1:$G$20000,2,FALSE)</f>
        <v>-9.5</v>
      </c>
      <c r="Y3263" s="1">
        <f>VLOOKUP($J3263,節点!$E$1:$G$20000,3,FALSE)</f>
        <v>0</v>
      </c>
      <c r="Z3263" s="1">
        <f>VLOOKUP($K3263,節点!$E$1:$G$20000,2,FALSE)</f>
        <v>-11.167</v>
      </c>
      <c r="AA3263" s="1">
        <f>VLOOKUP($K3263,節点!$E$1:$G$20000,3,FALSE)</f>
        <v>0</v>
      </c>
      <c r="AB3263">
        <f t="shared" si="2426"/>
        <v>-0.83349999999999902</v>
      </c>
      <c r="AC3263">
        <f t="shared" si="2427"/>
        <v>-0.625</v>
      </c>
      <c r="AD3263">
        <f t="shared" si="2428"/>
        <v>0.8335000000000008</v>
      </c>
      <c r="AE3263">
        <f t="shared" si="2429"/>
        <v>-0.625</v>
      </c>
      <c r="AF3263">
        <f t="shared" si="2430"/>
        <v>0.8335000000000008</v>
      </c>
      <c r="AG3263">
        <f t="shared" si="2431"/>
        <v>0.625</v>
      </c>
      <c r="AH3263">
        <f t="shared" si="2432"/>
        <v>-0.83349999999999902</v>
      </c>
      <c r="AI3263">
        <f t="shared" si="2433"/>
        <v>0.625</v>
      </c>
      <c r="AJ3263">
        <f t="shared" si="2443"/>
        <v>216.86439795498814</v>
      </c>
      <c r="AK3263">
        <f t="shared" si="2444"/>
        <v>323.13560204501192</v>
      </c>
      <c r="AL3263">
        <f t="shared" si="2445"/>
        <v>36.864397954988064</v>
      </c>
      <c r="AM3263">
        <f t="shared" si="2446"/>
        <v>143.13560204501186</v>
      </c>
      <c r="AN3263">
        <f t="shared" si="2434"/>
        <v>3</v>
      </c>
      <c r="AO3263">
        <f t="shared" si="2435"/>
        <v>4</v>
      </c>
      <c r="AP3263">
        <f t="shared" si="2436"/>
        <v>1</v>
      </c>
      <c r="AQ3263">
        <f t="shared" si="2437"/>
        <v>2</v>
      </c>
      <c r="AR3263">
        <f t="shared" si="2438"/>
        <v>3412</v>
      </c>
      <c r="AS3263" t="str">
        <f t="shared" si="2439"/>
        <v/>
      </c>
      <c r="AT3263" t="str">
        <f t="shared" si="2440"/>
        <v/>
      </c>
      <c r="AU3263" t="str">
        <f t="shared" si="2441"/>
        <v/>
      </c>
      <c r="AV3263" t="str">
        <f t="shared" si="2442"/>
        <v/>
      </c>
      <c r="AW3263" t="str">
        <f t="shared" si="2411"/>
        <v/>
      </c>
      <c r="BA3263">
        <f t="shared" si="2447"/>
        <v>-10.333500000000001</v>
      </c>
      <c r="BB3263">
        <f t="shared" si="2448"/>
        <v>-1.25</v>
      </c>
      <c r="BC3263">
        <f t="shared" si="2449"/>
        <v>-9.5</v>
      </c>
      <c r="BD3263">
        <f t="shared" si="2450"/>
        <v>-0.625</v>
      </c>
      <c r="BE3263">
        <f t="shared" si="2451"/>
        <v>-10.333500000000001</v>
      </c>
      <c r="BF3263">
        <f t="shared" si="2452"/>
        <v>0</v>
      </c>
      <c r="BG3263">
        <f t="shared" si="2453"/>
        <v>-11.167</v>
      </c>
      <c r="BH3263">
        <f t="shared" si="2454"/>
        <v>-0.625</v>
      </c>
      <c r="BI3263">
        <f t="shared" si="2455"/>
        <v>1.25</v>
      </c>
      <c r="BJ3263">
        <f t="shared" si="2456"/>
        <v>1.6669999999999998</v>
      </c>
      <c r="BK3263">
        <f t="shared" si="2457"/>
        <v>1.3335999999999999</v>
      </c>
      <c r="BL3263">
        <f t="shared" si="2458"/>
        <v>1.25</v>
      </c>
      <c r="BM3263" s="1">
        <v>1</v>
      </c>
    </row>
    <row r="3264" spans="1:65">
      <c r="A3264" s="16" t="s">
        <v>6688</v>
      </c>
      <c r="E3264"/>
      <c r="F3264" s="17">
        <f t="shared" si="2412"/>
        <v>1234</v>
      </c>
      <c r="G3264" s="3">
        <f t="shared" si="2413"/>
        <v>20</v>
      </c>
      <c r="H3264" s="4">
        <f t="shared" si="2414"/>
        <v>1291</v>
      </c>
      <c r="I3264" s="4">
        <f t="shared" si="2415"/>
        <v>1328</v>
      </c>
      <c r="J3264" s="4">
        <f t="shared" si="2416"/>
        <v>1292</v>
      </c>
      <c r="K3264" s="4">
        <f t="shared" si="2417"/>
        <v>1292</v>
      </c>
      <c r="L3264" s="1">
        <f t="shared" si="2418"/>
        <v>0</v>
      </c>
      <c r="M3264" s="1">
        <f t="shared" si="2419"/>
        <v>0</v>
      </c>
      <c r="N3264" s="1">
        <f t="shared" si="2420"/>
        <v>1</v>
      </c>
      <c r="O3264" s="1">
        <f t="shared" si="2421"/>
        <v>0</v>
      </c>
      <c r="P3264" s="1">
        <f t="shared" si="2422"/>
        <v>1</v>
      </c>
      <c r="Q3264" s="1" t="str">
        <f t="shared" si="2423"/>
        <v>三角形</v>
      </c>
      <c r="R3264" s="1">
        <f t="shared" si="2424"/>
        <v>-9</v>
      </c>
      <c r="S3264" s="1">
        <f t="shared" si="2425"/>
        <v>-5.25</v>
      </c>
      <c r="T3264" s="1">
        <f>VLOOKUP($H3264,節点!$E$1:$G$20000,2,FALSE)</f>
        <v>-9.5</v>
      </c>
      <c r="U3264" s="1">
        <f>VLOOKUP($H3264,節点!$E$1:$G$20000,3,FALSE)</f>
        <v>-5.75</v>
      </c>
      <c r="V3264" s="1">
        <f>VLOOKUP($I3264,節点!$E$1:$G$20000,2,FALSE)</f>
        <v>-8</v>
      </c>
      <c r="W3264" s="1">
        <f>VLOOKUP($I3264,節点!$E$1:$G$20000,3,FALSE)</f>
        <v>-5</v>
      </c>
      <c r="X3264" s="1">
        <f>VLOOKUP($J3264,節点!$E$1:$G$20000,2,FALSE)</f>
        <v>-9.5</v>
      </c>
      <c r="Y3264" s="1">
        <f>VLOOKUP($J3264,節点!$E$1:$G$20000,3,FALSE)</f>
        <v>-5</v>
      </c>
      <c r="Z3264" s="1">
        <f>VLOOKUP($K3264,節点!$E$1:$G$20000,2,FALSE)</f>
        <v>-9.5</v>
      </c>
      <c r="AA3264" s="1">
        <f>VLOOKUP($K3264,節点!$E$1:$G$20000,3,FALSE)</f>
        <v>-5</v>
      </c>
      <c r="AB3264">
        <f t="shared" si="2426"/>
        <v>-0.5</v>
      </c>
      <c r="AC3264">
        <f t="shared" si="2427"/>
        <v>-0.5</v>
      </c>
      <c r="AD3264">
        <f t="shared" si="2428"/>
        <v>1</v>
      </c>
      <c r="AE3264">
        <f t="shared" si="2429"/>
        <v>0.25</v>
      </c>
      <c r="AF3264">
        <f t="shared" si="2430"/>
        <v>-0.5</v>
      </c>
      <c r="AG3264">
        <f t="shared" si="2431"/>
        <v>0.25</v>
      </c>
      <c r="AH3264">
        <f t="shared" si="2432"/>
        <v>-0.5</v>
      </c>
      <c r="AI3264">
        <f t="shared" si="2433"/>
        <v>0.25</v>
      </c>
      <c r="AJ3264">
        <f t="shared" si="2443"/>
        <v>225</v>
      </c>
      <c r="AK3264">
        <f t="shared" si="2444"/>
        <v>14.036243467926479</v>
      </c>
      <c r="AL3264">
        <f t="shared" si="2445"/>
        <v>153.43494882292202</v>
      </c>
      <c r="AM3264">
        <f t="shared" si="2446"/>
        <v>153.43494882292202</v>
      </c>
      <c r="AN3264">
        <f t="shared" si="2434"/>
        <v>3</v>
      </c>
      <c r="AO3264">
        <f t="shared" si="2435"/>
        <v>1</v>
      </c>
      <c r="AP3264">
        <f t="shared" si="2436"/>
        <v>2</v>
      </c>
      <c r="AQ3264">
        <f t="shared" si="2437"/>
        <v>2</v>
      </c>
      <c r="AR3264">
        <f t="shared" si="2438"/>
        <v>3122</v>
      </c>
      <c r="AS3264" t="str">
        <f t="shared" si="2439"/>
        <v/>
      </c>
      <c r="AT3264" t="str">
        <f t="shared" si="2440"/>
        <v/>
      </c>
      <c r="AU3264" t="str">
        <f t="shared" si="2441"/>
        <v/>
      </c>
      <c r="AV3264" t="str">
        <f t="shared" si="2442"/>
        <v/>
      </c>
      <c r="AW3264" t="str">
        <f t="shared" si="2411"/>
        <v/>
      </c>
      <c r="BA3264">
        <f t="shared" si="2447"/>
        <v>-8.75</v>
      </c>
      <c r="BB3264">
        <f t="shared" si="2448"/>
        <v>-5.375</v>
      </c>
      <c r="BC3264">
        <f t="shared" si="2449"/>
        <v>-8.75</v>
      </c>
      <c r="BD3264">
        <f t="shared" si="2450"/>
        <v>-5</v>
      </c>
      <c r="BE3264">
        <f t="shared" si="2451"/>
        <v>-9.5</v>
      </c>
      <c r="BF3264">
        <f t="shared" si="2452"/>
        <v>-5</v>
      </c>
      <c r="BG3264">
        <f t="shared" si="2453"/>
        <v>-9.5</v>
      </c>
      <c r="BH3264">
        <f t="shared" si="2454"/>
        <v>-5.375</v>
      </c>
      <c r="BI3264">
        <f t="shared" si="2455"/>
        <v>0.83852549156242118</v>
      </c>
      <c r="BJ3264">
        <f t="shared" si="2456"/>
        <v>0.83852549156242118</v>
      </c>
      <c r="BK3264">
        <f t="shared" si="2457"/>
        <v>1</v>
      </c>
      <c r="BL3264">
        <f t="shared" si="2458"/>
        <v>0.83852549156242118</v>
      </c>
      <c r="BM3264" s="1">
        <v>1</v>
      </c>
    </row>
    <row r="3265" spans="1:65">
      <c r="A3265" s="16" t="s">
        <v>6689</v>
      </c>
      <c r="E3265"/>
      <c r="F3265" s="17">
        <f t="shared" si="2412"/>
        <v>1265</v>
      </c>
      <c r="G3265" s="3">
        <f t="shared" si="2413"/>
        <v>20</v>
      </c>
      <c r="H3265" s="4">
        <f t="shared" si="2414"/>
        <v>1292</v>
      </c>
      <c r="I3265" s="4">
        <f t="shared" si="2415"/>
        <v>1328</v>
      </c>
      <c r="J3265" s="4">
        <f t="shared" si="2416"/>
        <v>1329</v>
      </c>
      <c r="K3265" s="4">
        <f t="shared" si="2417"/>
        <v>1293</v>
      </c>
      <c r="L3265" s="1">
        <f t="shared" si="2418"/>
        <v>0</v>
      </c>
      <c r="M3265" s="1">
        <f t="shared" si="2419"/>
        <v>0</v>
      </c>
      <c r="N3265" s="1">
        <f t="shared" si="2420"/>
        <v>0</v>
      </c>
      <c r="O3265" s="1">
        <f t="shared" si="2421"/>
        <v>0</v>
      </c>
      <c r="P3265" s="1">
        <f t="shared" si="2422"/>
        <v>0</v>
      </c>
      <c r="Q3265" s="1" t="str">
        <f t="shared" si="2423"/>
        <v/>
      </c>
      <c r="R3265" s="1">
        <f t="shared" si="2424"/>
        <v>-8.75</v>
      </c>
      <c r="S3265" s="1">
        <f t="shared" si="2425"/>
        <v>-4.375</v>
      </c>
      <c r="T3265" s="1">
        <f>VLOOKUP($H3265,節点!$E$1:$G$20000,2,FALSE)</f>
        <v>-9.5</v>
      </c>
      <c r="U3265" s="1">
        <f>VLOOKUP($H3265,節点!$E$1:$G$20000,3,FALSE)</f>
        <v>-5</v>
      </c>
      <c r="V3265" s="1">
        <f>VLOOKUP($I3265,節点!$E$1:$G$20000,2,FALSE)</f>
        <v>-8</v>
      </c>
      <c r="W3265" s="1">
        <f>VLOOKUP($I3265,節点!$E$1:$G$20000,3,FALSE)</f>
        <v>-5</v>
      </c>
      <c r="X3265" s="1">
        <f>VLOOKUP($J3265,節点!$E$1:$G$20000,2,FALSE)</f>
        <v>-8</v>
      </c>
      <c r="Y3265" s="1">
        <f>VLOOKUP($J3265,節点!$E$1:$G$20000,3,FALSE)</f>
        <v>-3.75</v>
      </c>
      <c r="Z3265" s="1">
        <f>VLOOKUP($K3265,節点!$E$1:$G$20000,2,FALSE)</f>
        <v>-9.5</v>
      </c>
      <c r="AA3265" s="1">
        <f>VLOOKUP($K3265,節点!$E$1:$G$20000,3,FALSE)</f>
        <v>-3.75</v>
      </c>
      <c r="AB3265">
        <f t="shared" si="2426"/>
        <v>-0.75</v>
      </c>
      <c r="AC3265">
        <f t="shared" si="2427"/>
        <v>-0.625</v>
      </c>
      <c r="AD3265">
        <f t="shared" si="2428"/>
        <v>0.75</v>
      </c>
      <c r="AE3265">
        <f t="shared" si="2429"/>
        <v>-0.625</v>
      </c>
      <c r="AF3265">
        <f t="shared" si="2430"/>
        <v>0.75</v>
      </c>
      <c r="AG3265">
        <f t="shared" si="2431"/>
        <v>0.625</v>
      </c>
      <c r="AH3265">
        <f t="shared" si="2432"/>
        <v>-0.75</v>
      </c>
      <c r="AI3265">
        <f t="shared" si="2433"/>
        <v>0.625</v>
      </c>
      <c r="AJ3265">
        <f t="shared" si="2443"/>
        <v>219.80557109226521</v>
      </c>
      <c r="AK3265">
        <f t="shared" si="2444"/>
        <v>320.19442890773479</v>
      </c>
      <c r="AL3265">
        <f t="shared" si="2445"/>
        <v>39.805571092265197</v>
      </c>
      <c r="AM3265">
        <f t="shared" si="2446"/>
        <v>140.19442890773479</v>
      </c>
      <c r="AN3265">
        <f t="shared" si="2434"/>
        <v>3</v>
      </c>
      <c r="AO3265">
        <f t="shared" si="2435"/>
        <v>4</v>
      </c>
      <c r="AP3265">
        <f t="shared" si="2436"/>
        <v>1</v>
      </c>
      <c r="AQ3265">
        <f t="shared" si="2437"/>
        <v>2</v>
      </c>
      <c r="AR3265">
        <f t="shared" si="2438"/>
        <v>3412</v>
      </c>
      <c r="AS3265" t="str">
        <f t="shared" si="2439"/>
        <v/>
      </c>
      <c r="AT3265" t="str">
        <f t="shared" si="2440"/>
        <v/>
      </c>
      <c r="AU3265" t="str">
        <f t="shared" si="2441"/>
        <v/>
      </c>
      <c r="AV3265" t="str">
        <f t="shared" si="2442"/>
        <v/>
      </c>
      <c r="AW3265" t="str">
        <f t="shared" si="2411"/>
        <v/>
      </c>
      <c r="BA3265">
        <f t="shared" si="2447"/>
        <v>-8.75</v>
      </c>
      <c r="BB3265">
        <f t="shared" si="2448"/>
        <v>-5</v>
      </c>
      <c r="BC3265">
        <f t="shared" si="2449"/>
        <v>-8</v>
      </c>
      <c r="BD3265">
        <f t="shared" si="2450"/>
        <v>-4.375</v>
      </c>
      <c r="BE3265">
        <f t="shared" si="2451"/>
        <v>-8.75</v>
      </c>
      <c r="BF3265">
        <f t="shared" si="2452"/>
        <v>-3.75</v>
      </c>
      <c r="BG3265">
        <f t="shared" si="2453"/>
        <v>-9.5</v>
      </c>
      <c r="BH3265">
        <f t="shared" si="2454"/>
        <v>-4.375</v>
      </c>
      <c r="BI3265">
        <f t="shared" si="2455"/>
        <v>1.25</v>
      </c>
      <c r="BJ3265">
        <f t="shared" si="2456"/>
        <v>1.5</v>
      </c>
      <c r="BK3265">
        <f t="shared" si="2457"/>
        <v>1.2</v>
      </c>
      <c r="BL3265">
        <f t="shared" si="2458"/>
        <v>1.25</v>
      </c>
      <c r="BM3265" s="1">
        <v>1</v>
      </c>
    </row>
    <row r="3266" spans="1:65">
      <c r="A3266" s="16" t="s">
        <v>6690</v>
      </c>
      <c r="E3266"/>
      <c r="F3266" s="17">
        <f t="shared" si="2412"/>
        <v>1266</v>
      </c>
      <c r="G3266" s="3">
        <f t="shared" si="2413"/>
        <v>20</v>
      </c>
      <c r="H3266" s="4">
        <f t="shared" si="2414"/>
        <v>1293</v>
      </c>
      <c r="I3266" s="4">
        <f t="shared" si="2415"/>
        <v>1329</v>
      </c>
      <c r="J3266" s="4">
        <f t="shared" si="2416"/>
        <v>1330</v>
      </c>
      <c r="K3266" s="4">
        <f t="shared" si="2417"/>
        <v>1294</v>
      </c>
      <c r="L3266" s="1">
        <f t="shared" si="2418"/>
        <v>0</v>
      </c>
      <c r="M3266" s="1">
        <f t="shared" si="2419"/>
        <v>0</v>
      </c>
      <c r="N3266" s="1">
        <f t="shared" si="2420"/>
        <v>0</v>
      </c>
      <c r="O3266" s="1">
        <f t="shared" si="2421"/>
        <v>0</v>
      </c>
      <c r="P3266" s="1">
        <f t="shared" si="2422"/>
        <v>0</v>
      </c>
      <c r="Q3266" s="1" t="str">
        <f t="shared" si="2423"/>
        <v/>
      </c>
      <c r="R3266" s="1">
        <f t="shared" si="2424"/>
        <v>-8.75</v>
      </c>
      <c r="S3266" s="1">
        <f t="shared" si="2425"/>
        <v>-3.125</v>
      </c>
      <c r="T3266" s="1">
        <f>VLOOKUP($H3266,節点!$E$1:$G$20000,2,FALSE)</f>
        <v>-9.5</v>
      </c>
      <c r="U3266" s="1">
        <f>VLOOKUP($H3266,節点!$E$1:$G$20000,3,FALSE)</f>
        <v>-3.75</v>
      </c>
      <c r="V3266" s="1">
        <f>VLOOKUP($I3266,節点!$E$1:$G$20000,2,FALSE)</f>
        <v>-8</v>
      </c>
      <c r="W3266" s="1">
        <f>VLOOKUP($I3266,節点!$E$1:$G$20000,3,FALSE)</f>
        <v>-3.75</v>
      </c>
      <c r="X3266" s="1">
        <f>VLOOKUP($J3266,節点!$E$1:$G$20000,2,FALSE)</f>
        <v>-8</v>
      </c>
      <c r="Y3266" s="1">
        <f>VLOOKUP($J3266,節点!$E$1:$G$20000,3,FALSE)</f>
        <v>-2.5</v>
      </c>
      <c r="Z3266" s="1">
        <f>VLOOKUP($K3266,節点!$E$1:$G$20000,2,FALSE)</f>
        <v>-9.5</v>
      </c>
      <c r="AA3266" s="1">
        <f>VLOOKUP($K3266,節点!$E$1:$G$20000,3,FALSE)</f>
        <v>-2.5</v>
      </c>
      <c r="AB3266">
        <f t="shared" si="2426"/>
        <v>-0.75</v>
      </c>
      <c r="AC3266">
        <f t="shared" si="2427"/>
        <v>-0.625</v>
      </c>
      <c r="AD3266">
        <f t="shared" si="2428"/>
        <v>0.75</v>
      </c>
      <c r="AE3266">
        <f t="shared" si="2429"/>
        <v>-0.625</v>
      </c>
      <c r="AF3266">
        <f t="shared" si="2430"/>
        <v>0.75</v>
      </c>
      <c r="AG3266">
        <f t="shared" si="2431"/>
        <v>0.625</v>
      </c>
      <c r="AH3266">
        <f t="shared" si="2432"/>
        <v>-0.75</v>
      </c>
      <c r="AI3266">
        <f t="shared" si="2433"/>
        <v>0.625</v>
      </c>
      <c r="AJ3266">
        <f t="shared" si="2443"/>
        <v>219.80557109226521</v>
      </c>
      <c r="AK3266">
        <f t="shared" si="2444"/>
        <v>320.19442890773479</v>
      </c>
      <c r="AL3266">
        <f t="shared" si="2445"/>
        <v>39.805571092265197</v>
      </c>
      <c r="AM3266">
        <f t="shared" si="2446"/>
        <v>140.19442890773479</v>
      </c>
      <c r="AN3266">
        <f t="shared" si="2434"/>
        <v>3</v>
      </c>
      <c r="AO3266">
        <f t="shared" si="2435"/>
        <v>4</v>
      </c>
      <c r="AP3266">
        <f t="shared" si="2436"/>
        <v>1</v>
      </c>
      <c r="AQ3266">
        <f t="shared" si="2437"/>
        <v>2</v>
      </c>
      <c r="AR3266">
        <f t="shared" si="2438"/>
        <v>3412</v>
      </c>
      <c r="AS3266" t="str">
        <f t="shared" si="2439"/>
        <v/>
      </c>
      <c r="AT3266" t="str">
        <f t="shared" si="2440"/>
        <v/>
      </c>
      <c r="AU3266" t="str">
        <f t="shared" si="2441"/>
        <v/>
      </c>
      <c r="AV3266" t="str">
        <f t="shared" si="2442"/>
        <v/>
      </c>
      <c r="AW3266" t="str">
        <f t="shared" si="2411"/>
        <v/>
      </c>
      <c r="BA3266">
        <f t="shared" si="2447"/>
        <v>-8.75</v>
      </c>
      <c r="BB3266">
        <f t="shared" si="2448"/>
        <v>-3.75</v>
      </c>
      <c r="BC3266">
        <f t="shared" si="2449"/>
        <v>-8</v>
      </c>
      <c r="BD3266">
        <f t="shared" si="2450"/>
        <v>-3.125</v>
      </c>
      <c r="BE3266">
        <f t="shared" si="2451"/>
        <v>-8.75</v>
      </c>
      <c r="BF3266">
        <f t="shared" si="2452"/>
        <v>-2.5</v>
      </c>
      <c r="BG3266">
        <f t="shared" si="2453"/>
        <v>-9.5</v>
      </c>
      <c r="BH3266">
        <f t="shared" si="2454"/>
        <v>-3.125</v>
      </c>
      <c r="BI3266">
        <f t="shared" si="2455"/>
        <v>1.25</v>
      </c>
      <c r="BJ3266">
        <f t="shared" si="2456"/>
        <v>1.5</v>
      </c>
      <c r="BK3266">
        <f t="shared" si="2457"/>
        <v>1.2</v>
      </c>
      <c r="BL3266">
        <f t="shared" si="2458"/>
        <v>1.25</v>
      </c>
      <c r="BM3266" s="1">
        <v>1</v>
      </c>
    </row>
    <row r="3267" spans="1:65">
      <c r="A3267" s="16" t="s">
        <v>6691</v>
      </c>
      <c r="E3267"/>
      <c r="F3267" s="17">
        <f t="shared" si="2412"/>
        <v>1267</v>
      </c>
      <c r="G3267" s="3">
        <f t="shared" si="2413"/>
        <v>20</v>
      </c>
      <c r="H3267" s="4">
        <f t="shared" si="2414"/>
        <v>1294</v>
      </c>
      <c r="I3267" s="4">
        <f t="shared" si="2415"/>
        <v>1330</v>
      </c>
      <c r="J3267" s="4">
        <f t="shared" si="2416"/>
        <v>1331</v>
      </c>
      <c r="K3267" s="4">
        <f t="shared" si="2417"/>
        <v>1295</v>
      </c>
      <c r="L3267" s="1">
        <f t="shared" si="2418"/>
        <v>0</v>
      </c>
      <c r="M3267" s="1">
        <f t="shared" si="2419"/>
        <v>0</v>
      </c>
      <c r="N3267" s="1">
        <f t="shared" si="2420"/>
        <v>0</v>
      </c>
      <c r="O3267" s="1">
        <f t="shared" si="2421"/>
        <v>0</v>
      </c>
      <c r="P3267" s="1">
        <f t="shared" si="2422"/>
        <v>0</v>
      </c>
      <c r="Q3267" s="1" t="str">
        <f t="shared" si="2423"/>
        <v/>
      </c>
      <c r="R3267" s="1">
        <f t="shared" si="2424"/>
        <v>-8.75</v>
      </c>
      <c r="S3267" s="1">
        <f t="shared" si="2425"/>
        <v>-1.875</v>
      </c>
      <c r="T3267" s="1">
        <f>VLOOKUP($H3267,節点!$E$1:$G$20000,2,FALSE)</f>
        <v>-9.5</v>
      </c>
      <c r="U3267" s="1">
        <f>VLOOKUP($H3267,節点!$E$1:$G$20000,3,FALSE)</f>
        <v>-2.5</v>
      </c>
      <c r="V3267" s="1">
        <f>VLOOKUP($I3267,節点!$E$1:$G$20000,2,FALSE)</f>
        <v>-8</v>
      </c>
      <c r="W3267" s="1">
        <f>VLOOKUP($I3267,節点!$E$1:$G$20000,3,FALSE)</f>
        <v>-2.5</v>
      </c>
      <c r="X3267" s="1">
        <f>VLOOKUP($J3267,節点!$E$1:$G$20000,2,FALSE)</f>
        <v>-8</v>
      </c>
      <c r="Y3267" s="1">
        <f>VLOOKUP($J3267,節点!$E$1:$G$20000,3,FALSE)</f>
        <v>-1.25</v>
      </c>
      <c r="Z3267" s="1">
        <f>VLOOKUP($K3267,節点!$E$1:$G$20000,2,FALSE)</f>
        <v>-9.5</v>
      </c>
      <c r="AA3267" s="1">
        <f>VLOOKUP($K3267,節点!$E$1:$G$20000,3,FALSE)</f>
        <v>-1.25</v>
      </c>
      <c r="AB3267">
        <f t="shared" si="2426"/>
        <v>-0.75</v>
      </c>
      <c r="AC3267">
        <f t="shared" si="2427"/>
        <v>-0.625</v>
      </c>
      <c r="AD3267">
        <f t="shared" si="2428"/>
        <v>0.75</v>
      </c>
      <c r="AE3267">
        <f t="shared" si="2429"/>
        <v>-0.625</v>
      </c>
      <c r="AF3267">
        <f t="shared" si="2430"/>
        <v>0.75</v>
      </c>
      <c r="AG3267">
        <f t="shared" si="2431"/>
        <v>0.625</v>
      </c>
      <c r="AH3267">
        <f t="shared" si="2432"/>
        <v>-0.75</v>
      </c>
      <c r="AI3267">
        <f t="shared" si="2433"/>
        <v>0.625</v>
      </c>
      <c r="AJ3267">
        <f t="shared" si="2443"/>
        <v>219.80557109226521</v>
      </c>
      <c r="AK3267">
        <f t="shared" si="2444"/>
        <v>320.19442890773479</v>
      </c>
      <c r="AL3267">
        <f t="shared" si="2445"/>
        <v>39.805571092265197</v>
      </c>
      <c r="AM3267">
        <f t="shared" si="2446"/>
        <v>140.19442890773479</v>
      </c>
      <c r="AN3267">
        <f t="shared" si="2434"/>
        <v>3</v>
      </c>
      <c r="AO3267">
        <f t="shared" si="2435"/>
        <v>4</v>
      </c>
      <c r="AP3267">
        <f t="shared" si="2436"/>
        <v>1</v>
      </c>
      <c r="AQ3267">
        <f t="shared" si="2437"/>
        <v>2</v>
      </c>
      <c r="AR3267">
        <f t="shared" si="2438"/>
        <v>3412</v>
      </c>
      <c r="AS3267" t="str">
        <f t="shared" si="2439"/>
        <v/>
      </c>
      <c r="AT3267" t="str">
        <f t="shared" si="2440"/>
        <v/>
      </c>
      <c r="AU3267" t="str">
        <f t="shared" si="2441"/>
        <v/>
      </c>
      <c r="AV3267" t="str">
        <f t="shared" si="2442"/>
        <v/>
      </c>
      <c r="AW3267" t="str">
        <f t="shared" si="2411"/>
        <v/>
      </c>
      <c r="BA3267">
        <f t="shared" si="2447"/>
        <v>-8.75</v>
      </c>
      <c r="BB3267">
        <f t="shared" si="2448"/>
        <v>-2.5</v>
      </c>
      <c r="BC3267">
        <f t="shared" si="2449"/>
        <v>-8</v>
      </c>
      <c r="BD3267">
        <f t="shared" si="2450"/>
        <v>-1.875</v>
      </c>
      <c r="BE3267">
        <f t="shared" si="2451"/>
        <v>-8.75</v>
      </c>
      <c r="BF3267">
        <f t="shared" si="2452"/>
        <v>-1.25</v>
      </c>
      <c r="BG3267">
        <f t="shared" si="2453"/>
        <v>-9.5</v>
      </c>
      <c r="BH3267">
        <f t="shared" si="2454"/>
        <v>-1.875</v>
      </c>
      <c r="BI3267">
        <f t="shared" si="2455"/>
        <v>1.25</v>
      </c>
      <c r="BJ3267">
        <f t="shared" si="2456"/>
        <v>1.5</v>
      </c>
      <c r="BK3267">
        <f t="shared" si="2457"/>
        <v>1.2</v>
      </c>
      <c r="BL3267">
        <f t="shared" si="2458"/>
        <v>1.25</v>
      </c>
      <c r="BM3267" s="1">
        <v>1</v>
      </c>
    </row>
    <row r="3268" spans="1:65">
      <c r="A3268" s="16" t="s">
        <v>6692</v>
      </c>
      <c r="E3268"/>
      <c r="F3268" s="17">
        <f t="shared" si="2412"/>
        <v>1268</v>
      </c>
      <c r="G3268" s="3">
        <f t="shared" si="2413"/>
        <v>20</v>
      </c>
      <c r="H3268" s="4">
        <f t="shared" si="2414"/>
        <v>1295</v>
      </c>
      <c r="I3268" s="4">
        <f t="shared" si="2415"/>
        <v>1331</v>
      </c>
      <c r="J3268" s="4">
        <f t="shared" si="2416"/>
        <v>1332</v>
      </c>
      <c r="K3268" s="4">
        <f t="shared" si="2417"/>
        <v>1296</v>
      </c>
      <c r="L3268" s="1">
        <f t="shared" si="2418"/>
        <v>0</v>
      </c>
      <c r="M3268" s="1">
        <f t="shared" si="2419"/>
        <v>0</v>
      </c>
      <c r="N3268" s="1">
        <f t="shared" si="2420"/>
        <v>0</v>
      </c>
      <c r="O3268" s="1">
        <f t="shared" si="2421"/>
        <v>0</v>
      </c>
      <c r="P3268" s="1">
        <f t="shared" si="2422"/>
        <v>0</v>
      </c>
      <c r="Q3268" s="1" t="str">
        <f t="shared" si="2423"/>
        <v/>
      </c>
      <c r="R3268" s="1">
        <f t="shared" si="2424"/>
        <v>-8.75</v>
      </c>
      <c r="S3268" s="1">
        <f t="shared" si="2425"/>
        <v>-0.625</v>
      </c>
      <c r="T3268" s="1">
        <f>VLOOKUP($H3268,節点!$E$1:$G$20000,2,FALSE)</f>
        <v>-9.5</v>
      </c>
      <c r="U3268" s="1">
        <f>VLOOKUP($H3268,節点!$E$1:$G$20000,3,FALSE)</f>
        <v>-1.25</v>
      </c>
      <c r="V3268" s="1">
        <f>VLOOKUP($I3268,節点!$E$1:$G$20000,2,FALSE)</f>
        <v>-8</v>
      </c>
      <c r="W3268" s="1">
        <f>VLOOKUP($I3268,節点!$E$1:$G$20000,3,FALSE)</f>
        <v>-1.25</v>
      </c>
      <c r="X3268" s="1">
        <f>VLOOKUP($J3268,節点!$E$1:$G$20000,2,FALSE)</f>
        <v>-8</v>
      </c>
      <c r="Y3268" s="1">
        <f>VLOOKUP($J3268,節点!$E$1:$G$20000,3,FALSE)</f>
        <v>0</v>
      </c>
      <c r="Z3268" s="1">
        <f>VLOOKUP($K3268,節点!$E$1:$G$20000,2,FALSE)</f>
        <v>-9.5</v>
      </c>
      <c r="AA3268" s="1">
        <f>VLOOKUP($K3268,節点!$E$1:$G$20000,3,FALSE)</f>
        <v>0</v>
      </c>
      <c r="AB3268">
        <f t="shared" si="2426"/>
        <v>-0.75</v>
      </c>
      <c r="AC3268">
        <f t="shared" si="2427"/>
        <v>-0.625</v>
      </c>
      <c r="AD3268">
        <f t="shared" si="2428"/>
        <v>0.75</v>
      </c>
      <c r="AE3268">
        <f t="shared" si="2429"/>
        <v>-0.625</v>
      </c>
      <c r="AF3268">
        <f t="shared" si="2430"/>
        <v>0.75</v>
      </c>
      <c r="AG3268">
        <f t="shared" si="2431"/>
        <v>0.625</v>
      </c>
      <c r="AH3268">
        <f t="shared" si="2432"/>
        <v>-0.75</v>
      </c>
      <c r="AI3268">
        <f t="shared" si="2433"/>
        <v>0.625</v>
      </c>
      <c r="AJ3268">
        <f t="shared" si="2443"/>
        <v>219.80557109226521</v>
      </c>
      <c r="AK3268">
        <f t="shared" si="2444"/>
        <v>320.19442890773479</v>
      </c>
      <c r="AL3268">
        <f t="shared" si="2445"/>
        <v>39.805571092265197</v>
      </c>
      <c r="AM3268">
        <f t="shared" si="2446"/>
        <v>140.19442890773479</v>
      </c>
      <c r="AN3268">
        <f t="shared" si="2434"/>
        <v>3</v>
      </c>
      <c r="AO3268">
        <f t="shared" si="2435"/>
        <v>4</v>
      </c>
      <c r="AP3268">
        <f t="shared" si="2436"/>
        <v>1</v>
      </c>
      <c r="AQ3268">
        <f t="shared" si="2437"/>
        <v>2</v>
      </c>
      <c r="AR3268">
        <f t="shared" si="2438"/>
        <v>3412</v>
      </c>
      <c r="AS3268" t="str">
        <f t="shared" si="2439"/>
        <v/>
      </c>
      <c r="AT3268" t="str">
        <f t="shared" si="2440"/>
        <v/>
      </c>
      <c r="AU3268" t="str">
        <f t="shared" si="2441"/>
        <v/>
      </c>
      <c r="AV3268" t="str">
        <f t="shared" si="2442"/>
        <v/>
      </c>
      <c r="AW3268" t="str">
        <f t="shared" si="2411"/>
        <v/>
      </c>
      <c r="BA3268">
        <f t="shared" si="2447"/>
        <v>-8.75</v>
      </c>
      <c r="BB3268">
        <f t="shared" si="2448"/>
        <v>-1.25</v>
      </c>
      <c r="BC3268">
        <f t="shared" si="2449"/>
        <v>-8</v>
      </c>
      <c r="BD3268">
        <f t="shared" si="2450"/>
        <v>-0.625</v>
      </c>
      <c r="BE3268">
        <f t="shared" si="2451"/>
        <v>-8.75</v>
      </c>
      <c r="BF3268">
        <f t="shared" si="2452"/>
        <v>0</v>
      </c>
      <c r="BG3268">
        <f t="shared" si="2453"/>
        <v>-9.5</v>
      </c>
      <c r="BH3268">
        <f t="shared" si="2454"/>
        <v>-0.625</v>
      </c>
      <c r="BI3268">
        <f t="shared" si="2455"/>
        <v>1.25</v>
      </c>
      <c r="BJ3268">
        <f t="shared" si="2456"/>
        <v>1.5</v>
      </c>
      <c r="BK3268">
        <f t="shared" si="2457"/>
        <v>1.2</v>
      </c>
      <c r="BL3268">
        <f t="shared" si="2458"/>
        <v>1.25</v>
      </c>
      <c r="BM3268" s="1">
        <v>1</v>
      </c>
    </row>
    <row r="3269" spans="1:65">
      <c r="A3269" s="16" t="s">
        <v>6693</v>
      </c>
      <c r="E3269"/>
      <c r="F3269" s="17">
        <f t="shared" si="2412"/>
        <v>1301</v>
      </c>
      <c r="G3269" s="3">
        <f t="shared" si="2413"/>
        <v>20</v>
      </c>
      <c r="H3269" s="4">
        <f t="shared" si="2414"/>
        <v>1328</v>
      </c>
      <c r="I3269" s="4">
        <f t="shared" si="2415"/>
        <v>1364</v>
      </c>
      <c r="J3269" s="4">
        <f t="shared" si="2416"/>
        <v>1365</v>
      </c>
      <c r="K3269" s="4">
        <f t="shared" si="2417"/>
        <v>1329</v>
      </c>
      <c r="L3269" s="1">
        <f t="shared" si="2418"/>
        <v>0</v>
      </c>
      <c r="M3269" s="1">
        <f t="shared" si="2419"/>
        <v>0</v>
      </c>
      <c r="N3269" s="1">
        <f t="shared" si="2420"/>
        <v>0</v>
      </c>
      <c r="O3269" s="1">
        <f t="shared" si="2421"/>
        <v>0</v>
      </c>
      <c r="P3269" s="1">
        <f t="shared" si="2422"/>
        <v>0</v>
      </c>
      <c r="Q3269" s="1" t="str">
        <f t="shared" si="2423"/>
        <v/>
      </c>
      <c r="R3269" s="1">
        <f t="shared" si="2424"/>
        <v>-7.125</v>
      </c>
      <c r="S3269" s="1">
        <f t="shared" si="2425"/>
        <v>-4.375</v>
      </c>
      <c r="T3269" s="1">
        <f>VLOOKUP($H3269,節点!$E$1:$G$20000,2,FALSE)</f>
        <v>-8</v>
      </c>
      <c r="U3269" s="1">
        <f>VLOOKUP($H3269,節点!$E$1:$G$20000,3,FALSE)</f>
        <v>-5</v>
      </c>
      <c r="V3269" s="1">
        <f>VLOOKUP($I3269,節点!$E$1:$G$20000,2,FALSE)</f>
        <v>-6.25</v>
      </c>
      <c r="W3269" s="1">
        <f>VLOOKUP($I3269,節点!$E$1:$G$20000,3,FALSE)</f>
        <v>-5</v>
      </c>
      <c r="X3269" s="1">
        <f>VLOOKUP($J3269,節点!$E$1:$G$20000,2,FALSE)</f>
        <v>-6.25</v>
      </c>
      <c r="Y3269" s="1">
        <f>VLOOKUP($J3269,節点!$E$1:$G$20000,3,FALSE)</f>
        <v>-3.75</v>
      </c>
      <c r="Z3269" s="1">
        <f>VLOOKUP($K3269,節点!$E$1:$G$20000,2,FALSE)</f>
        <v>-8</v>
      </c>
      <c r="AA3269" s="1">
        <f>VLOOKUP($K3269,節点!$E$1:$G$20000,3,FALSE)</f>
        <v>-3.75</v>
      </c>
      <c r="AB3269">
        <f t="shared" si="2426"/>
        <v>-0.875</v>
      </c>
      <c r="AC3269">
        <f t="shared" si="2427"/>
        <v>-0.625</v>
      </c>
      <c r="AD3269">
        <f t="shared" si="2428"/>
        <v>0.875</v>
      </c>
      <c r="AE3269">
        <f t="shared" si="2429"/>
        <v>-0.625</v>
      </c>
      <c r="AF3269">
        <f t="shared" si="2430"/>
        <v>0.875</v>
      </c>
      <c r="AG3269">
        <f t="shared" si="2431"/>
        <v>0.625</v>
      </c>
      <c r="AH3269">
        <f t="shared" si="2432"/>
        <v>-0.875</v>
      </c>
      <c r="AI3269">
        <f t="shared" si="2433"/>
        <v>0.625</v>
      </c>
      <c r="AJ3269">
        <f t="shared" si="2443"/>
        <v>215.53767779197437</v>
      </c>
      <c r="AK3269">
        <f t="shared" si="2444"/>
        <v>324.46232220802563</v>
      </c>
      <c r="AL3269">
        <f t="shared" si="2445"/>
        <v>35.537677791974382</v>
      </c>
      <c r="AM3269">
        <f t="shared" si="2446"/>
        <v>144.46232220802563</v>
      </c>
      <c r="AN3269">
        <f t="shared" si="2434"/>
        <v>3</v>
      </c>
      <c r="AO3269">
        <f t="shared" si="2435"/>
        <v>4</v>
      </c>
      <c r="AP3269">
        <f t="shared" si="2436"/>
        <v>1</v>
      </c>
      <c r="AQ3269">
        <f t="shared" si="2437"/>
        <v>2</v>
      </c>
      <c r="AR3269">
        <f t="shared" si="2438"/>
        <v>3412</v>
      </c>
      <c r="AS3269" t="str">
        <f t="shared" si="2439"/>
        <v/>
      </c>
      <c r="AT3269" t="str">
        <f t="shared" si="2440"/>
        <v/>
      </c>
      <c r="AU3269" t="str">
        <f t="shared" si="2441"/>
        <v/>
      </c>
      <c r="AV3269" t="str">
        <f t="shared" si="2442"/>
        <v/>
      </c>
      <c r="AW3269" t="str">
        <f t="shared" ref="AW3269:AW3288" si="2459">IF(AND(AT3269="",AU3269="",AV3269=""),"",1)</f>
        <v/>
      </c>
      <c r="BA3269">
        <f t="shared" si="2447"/>
        <v>-7.125</v>
      </c>
      <c r="BB3269">
        <f t="shared" si="2448"/>
        <v>-5</v>
      </c>
      <c r="BC3269">
        <f t="shared" si="2449"/>
        <v>-6.25</v>
      </c>
      <c r="BD3269">
        <f t="shared" si="2450"/>
        <v>-4.375</v>
      </c>
      <c r="BE3269">
        <f t="shared" si="2451"/>
        <v>-7.125</v>
      </c>
      <c r="BF3269">
        <f t="shared" si="2452"/>
        <v>-3.75</v>
      </c>
      <c r="BG3269">
        <f t="shared" si="2453"/>
        <v>-8</v>
      </c>
      <c r="BH3269">
        <f t="shared" si="2454"/>
        <v>-4.375</v>
      </c>
      <c r="BI3269">
        <f t="shared" si="2455"/>
        <v>1.25</v>
      </c>
      <c r="BJ3269">
        <f t="shared" si="2456"/>
        <v>1.75</v>
      </c>
      <c r="BK3269">
        <f t="shared" si="2457"/>
        <v>1.4</v>
      </c>
      <c r="BL3269">
        <f t="shared" si="2458"/>
        <v>1.25</v>
      </c>
      <c r="BM3269" s="1">
        <v>1</v>
      </c>
    </row>
    <row r="3270" spans="1:65">
      <c r="A3270" s="16" t="s">
        <v>6694</v>
      </c>
      <c r="E3270"/>
      <c r="F3270" s="17">
        <f t="shared" ref="F3270:F3288" si="2460">VALUE(LEFT($A3270,5))</f>
        <v>1302</v>
      </c>
      <c r="G3270" s="3">
        <f t="shared" ref="G3270:G3288" si="2461">VALUE(RIGHT(LEFT($A3270,10),5))</f>
        <v>20</v>
      </c>
      <c r="H3270" s="4">
        <f t="shared" ref="H3270:H3288" si="2462">VALUE(RIGHT(LEFT($A3270,15),5))</f>
        <v>1329</v>
      </c>
      <c r="I3270" s="4">
        <f t="shared" ref="I3270:I3288" si="2463">VALUE(RIGHT(LEFT($A3270,20),5))</f>
        <v>1365</v>
      </c>
      <c r="J3270" s="4">
        <f t="shared" ref="J3270:J3288" si="2464">VALUE(RIGHT(LEFT($A3270,25),5))</f>
        <v>1366</v>
      </c>
      <c r="K3270" s="4">
        <f t="shared" ref="K3270:K3288" si="2465">VALUE(RIGHT(LEFT($A3270,30),5))</f>
        <v>1330</v>
      </c>
      <c r="L3270" s="1">
        <f t="shared" ref="L3270:L3288" si="2466">IF($H3270=$I3270,1,0)</f>
        <v>0</v>
      </c>
      <c r="M3270" s="1">
        <f t="shared" ref="M3270:M3288" si="2467">IF($I3270=$J3270,1,0)</f>
        <v>0</v>
      </c>
      <c r="N3270" s="1">
        <f t="shared" ref="N3270:N3288" si="2468">IF($J3270=$K3270,1,0)</f>
        <v>0</v>
      </c>
      <c r="O3270" s="1">
        <f t="shared" ref="O3270:O3288" si="2469">IF($H3270=$K3270,1,0)</f>
        <v>0</v>
      </c>
      <c r="P3270" s="1">
        <f t="shared" ref="P3270:P3288" si="2470">SUM(L3270:O3270)</f>
        <v>0</v>
      </c>
      <c r="Q3270" s="1" t="str">
        <f t="shared" ref="Q3270:Q3288" si="2471">IF(P3270&gt;0,"三角形","")</f>
        <v/>
      </c>
      <c r="R3270" s="1">
        <f t="shared" ref="R3270:R3288" si="2472">IF($P3270=0,AVERAGE(T3270,V3270,X3270,Z3270),IF($L3270=1,AVERAGE(V3270,X3270,Z3270),IF($M3270=1,AVERAGE(T3270,X3270,Z3270),IF($N3270=1,AVERAGE(T3270,V3270,X3270),AVERAGE(T3270,V3270,X3270)))))</f>
        <v>-7.125</v>
      </c>
      <c r="S3270" s="1">
        <f t="shared" ref="S3270:S3288" si="2473">IF($P3270=0,AVERAGE(U3270,W3270,Y3270,AA3270),IF($L3270=1,AVERAGE(W3270,Y3270,AA3270),IF($M3270=1,AVERAGE(U3270,Y3270,AA3270),IF($N3270=1,AVERAGE(U3270,W3270,Y3270),AVERAGE(U3270,W3270,Y3270)))))</f>
        <v>-3.125</v>
      </c>
      <c r="T3270" s="1">
        <f>VLOOKUP($H3270,節点!$E$1:$G$20000,2,FALSE)</f>
        <v>-8</v>
      </c>
      <c r="U3270" s="1">
        <f>VLOOKUP($H3270,節点!$E$1:$G$20000,3,FALSE)</f>
        <v>-3.75</v>
      </c>
      <c r="V3270" s="1">
        <f>VLOOKUP($I3270,節点!$E$1:$G$20000,2,FALSE)</f>
        <v>-6.25</v>
      </c>
      <c r="W3270" s="1">
        <f>VLOOKUP($I3270,節点!$E$1:$G$20000,3,FALSE)</f>
        <v>-3.75</v>
      </c>
      <c r="X3270" s="1">
        <f>VLOOKUP($J3270,節点!$E$1:$G$20000,2,FALSE)</f>
        <v>-6.25</v>
      </c>
      <c r="Y3270" s="1">
        <f>VLOOKUP($J3270,節点!$E$1:$G$20000,3,FALSE)</f>
        <v>-2.5</v>
      </c>
      <c r="Z3270" s="1">
        <f>VLOOKUP($K3270,節点!$E$1:$G$20000,2,FALSE)</f>
        <v>-8</v>
      </c>
      <c r="AA3270" s="1">
        <f>VLOOKUP($K3270,節点!$E$1:$G$20000,3,FALSE)</f>
        <v>-2.5</v>
      </c>
      <c r="AB3270">
        <f t="shared" ref="AB3270:AB3288" si="2474">T3270-$R3270</f>
        <v>-0.875</v>
      </c>
      <c r="AC3270">
        <f t="shared" ref="AC3270:AC3288" si="2475">U3270-$S3270</f>
        <v>-0.625</v>
      </c>
      <c r="AD3270">
        <f t="shared" ref="AD3270:AD3288" si="2476">V3270-$R3270</f>
        <v>0.875</v>
      </c>
      <c r="AE3270">
        <f t="shared" ref="AE3270:AE3288" si="2477">W3270-$S3270</f>
        <v>-0.625</v>
      </c>
      <c r="AF3270">
        <f t="shared" ref="AF3270:AF3288" si="2478">X3270-$R3270</f>
        <v>0.875</v>
      </c>
      <c r="AG3270">
        <f t="shared" ref="AG3270:AG3288" si="2479">Y3270-$S3270</f>
        <v>0.625</v>
      </c>
      <c r="AH3270">
        <f t="shared" ref="AH3270:AH3288" si="2480">Z3270-$R3270</f>
        <v>-0.875</v>
      </c>
      <c r="AI3270">
        <f t="shared" ref="AI3270:AI3288" si="2481">AA3270-$S3270</f>
        <v>0.625</v>
      </c>
      <c r="AJ3270">
        <f t="shared" si="2443"/>
        <v>215.53767779197437</v>
      </c>
      <c r="AK3270">
        <f t="shared" si="2444"/>
        <v>324.46232220802563</v>
      </c>
      <c r="AL3270">
        <f t="shared" si="2445"/>
        <v>35.537677791974382</v>
      </c>
      <c r="AM3270">
        <f t="shared" si="2446"/>
        <v>144.46232220802563</v>
      </c>
      <c r="AN3270">
        <f t="shared" ref="AN3270:AN3288" si="2482">IF(AJ3270&gt;270,4,IF(AJ3270&gt;180,3,IF(AJ3270&gt;90,2,1)))</f>
        <v>3</v>
      </c>
      <c r="AO3270">
        <f t="shared" ref="AO3270:AO3288" si="2483">IF(AK3270&gt;270,4,IF(AK3270&gt;180,3,IF(AK3270&gt;90,2,1)))</f>
        <v>4</v>
      </c>
      <c r="AP3270">
        <f t="shared" ref="AP3270:AP3288" si="2484">IF(AL3270&gt;270,4,IF(AL3270&gt;180,3,IF(AL3270&gt;90,2,1)))</f>
        <v>1</v>
      </c>
      <c r="AQ3270">
        <f t="shared" ref="AQ3270:AQ3288" si="2485">IF(AM3270&gt;270,4,IF(AM3270&gt;180,3,IF(AM3270&gt;90,2,1)))</f>
        <v>2</v>
      </c>
      <c r="AR3270">
        <f t="shared" ref="AR3270:AR3288" si="2486">AN3270*1000+AO3270*100+AP3270*10+AQ3270</f>
        <v>3412</v>
      </c>
      <c r="AS3270" t="str">
        <f t="shared" ref="AS3270:AS3288" si="2487">IF(OR(AR3270=3412,Q3270="三角形"),"",1)</f>
        <v/>
      </c>
      <c r="AT3270" t="str">
        <f t="shared" ref="AT3270:AT3288" si="2488">IF(AND(AN3270=3,AO3270&lt;&gt;2),"",IF(AND(AN3270=2,AO3270&lt;&gt;1),"",IF(AND(AN3270=4,AO3270&lt;&gt;3),"",IF(AND(AN3270=1,AO3270&lt;&gt;4),"",1))))</f>
        <v/>
      </c>
      <c r="AU3270" t="str">
        <f t="shared" ref="AU3270:AU3288" si="2489">IF(AND(AO3270=3,AP3270&lt;&gt;2),"",IF(AND(AO3270=2,AP3270&lt;&gt;1),"",IF(AND(AO3270=4,AP3270&lt;&gt;3),"",IF(AND(AO3270=1,AP3270&lt;&gt;4),"",1))))</f>
        <v/>
      </c>
      <c r="AV3270" t="str">
        <f t="shared" ref="AV3270:AV3288" si="2490">IF(AND(AP3270=3,AQ3270&lt;&gt;2),"",IF(AND(AP3270=2,AQ3270&lt;&gt;1),"",IF(AND(AP3270=4,AQ3270&lt;&gt;3),"",IF(AND(AP3270=1,AQ3270&lt;&gt;4),"",1))))</f>
        <v/>
      </c>
      <c r="AW3270" t="str">
        <f t="shared" si="2459"/>
        <v/>
      </c>
      <c r="BA3270">
        <f t="shared" si="2447"/>
        <v>-7.125</v>
      </c>
      <c r="BB3270">
        <f t="shared" si="2448"/>
        <v>-3.75</v>
      </c>
      <c r="BC3270">
        <f t="shared" si="2449"/>
        <v>-6.25</v>
      </c>
      <c r="BD3270">
        <f t="shared" si="2450"/>
        <v>-3.125</v>
      </c>
      <c r="BE3270">
        <f t="shared" si="2451"/>
        <v>-7.125</v>
      </c>
      <c r="BF3270">
        <f t="shared" si="2452"/>
        <v>-2.5</v>
      </c>
      <c r="BG3270">
        <f t="shared" si="2453"/>
        <v>-8</v>
      </c>
      <c r="BH3270">
        <f t="shared" si="2454"/>
        <v>-3.125</v>
      </c>
      <c r="BI3270">
        <f t="shared" si="2455"/>
        <v>1.25</v>
      </c>
      <c r="BJ3270">
        <f t="shared" si="2456"/>
        <v>1.75</v>
      </c>
      <c r="BK3270">
        <f t="shared" si="2457"/>
        <v>1.4</v>
      </c>
      <c r="BL3270">
        <f t="shared" si="2458"/>
        <v>1.25</v>
      </c>
      <c r="BM3270" s="1">
        <v>1</v>
      </c>
    </row>
    <row r="3271" spans="1:65">
      <c r="A3271" s="16" t="s">
        <v>6695</v>
      </c>
      <c r="E3271"/>
      <c r="F3271" s="17">
        <f t="shared" si="2460"/>
        <v>1303</v>
      </c>
      <c r="G3271" s="3">
        <f t="shared" si="2461"/>
        <v>20</v>
      </c>
      <c r="H3271" s="4">
        <f t="shared" si="2462"/>
        <v>1330</v>
      </c>
      <c r="I3271" s="4">
        <f t="shared" si="2463"/>
        <v>1366</v>
      </c>
      <c r="J3271" s="4">
        <f t="shared" si="2464"/>
        <v>1367</v>
      </c>
      <c r="K3271" s="4">
        <f t="shared" si="2465"/>
        <v>1331</v>
      </c>
      <c r="L3271" s="1">
        <f t="shared" si="2466"/>
        <v>0</v>
      </c>
      <c r="M3271" s="1">
        <f t="shared" si="2467"/>
        <v>0</v>
      </c>
      <c r="N3271" s="1">
        <f t="shared" si="2468"/>
        <v>0</v>
      </c>
      <c r="O3271" s="1">
        <f t="shared" si="2469"/>
        <v>0</v>
      </c>
      <c r="P3271" s="1">
        <f t="shared" si="2470"/>
        <v>0</v>
      </c>
      <c r="Q3271" s="1" t="str">
        <f t="shared" si="2471"/>
        <v/>
      </c>
      <c r="R3271" s="1">
        <f t="shared" si="2472"/>
        <v>-7.125</v>
      </c>
      <c r="S3271" s="1">
        <f t="shared" si="2473"/>
        <v>-1.875</v>
      </c>
      <c r="T3271" s="1">
        <f>VLOOKUP($H3271,節点!$E$1:$G$20000,2,FALSE)</f>
        <v>-8</v>
      </c>
      <c r="U3271" s="1">
        <f>VLOOKUP($H3271,節点!$E$1:$G$20000,3,FALSE)</f>
        <v>-2.5</v>
      </c>
      <c r="V3271" s="1">
        <f>VLOOKUP($I3271,節点!$E$1:$G$20000,2,FALSE)</f>
        <v>-6.25</v>
      </c>
      <c r="W3271" s="1">
        <f>VLOOKUP($I3271,節点!$E$1:$G$20000,3,FALSE)</f>
        <v>-2.5</v>
      </c>
      <c r="X3271" s="1">
        <f>VLOOKUP($J3271,節点!$E$1:$G$20000,2,FALSE)</f>
        <v>-6.25</v>
      </c>
      <c r="Y3271" s="1">
        <f>VLOOKUP($J3271,節点!$E$1:$G$20000,3,FALSE)</f>
        <v>-1.25</v>
      </c>
      <c r="Z3271" s="1">
        <f>VLOOKUP($K3271,節点!$E$1:$G$20000,2,FALSE)</f>
        <v>-8</v>
      </c>
      <c r="AA3271" s="1">
        <f>VLOOKUP($K3271,節点!$E$1:$G$20000,3,FALSE)</f>
        <v>-1.25</v>
      </c>
      <c r="AB3271">
        <f t="shared" si="2474"/>
        <v>-0.875</v>
      </c>
      <c r="AC3271">
        <f t="shared" si="2475"/>
        <v>-0.625</v>
      </c>
      <c r="AD3271">
        <f t="shared" si="2476"/>
        <v>0.875</v>
      </c>
      <c r="AE3271">
        <f t="shared" si="2477"/>
        <v>-0.625</v>
      </c>
      <c r="AF3271">
        <f t="shared" si="2478"/>
        <v>0.875</v>
      </c>
      <c r="AG3271">
        <f t="shared" si="2479"/>
        <v>0.625</v>
      </c>
      <c r="AH3271">
        <f t="shared" si="2480"/>
        <v>-0.875</v>
      </c>
      <c r="AI3271">
        <f t="shared" si="2481"/>
        <v>0.625</v>
      </c>
      <c r="AJ3271">
        <f t="shared" si="2443"/>
        <v>215.53767779197437</v>
      </c>
      <c r="AK3271">
        <f t="shared" si="2444"/>
        <v>324.46232220802563</v>
      </c>
      <c r="AL3271">
        <f t="shared" si="2445"/>
        <v>35.537677791974382</v>
      </c>
      <c r="AM3271">
        <f t="shared" si="2446"/>
        <v>144.46232220802563</v>
      </c>
      <c r="AN3271">
        <f t="shared" si="2482"/>
        <v>3</v>
      </c>
      <c r="AO3271">
        <f t="shared" si="2483"/>
        <v>4</v>
      </c>
      <c r="AP3271">
        <f t="shared" si="2484"/>
        <v>1</v>
      </c>
      <c r="AQ3271">
        <f t="shared" si="2485"/>
        <v>2</v>
      </c>
      <c r="AR3271">
        <f t="shared" si="2486"/>
        <v>3412</v>
      </c>
      <c r="AS3271" t="str">
        <f t="shared" si="2487"/>
        <v/>
      </c>
      <c r="AT3271" t="str">
        <f t="shared" si="2488"/>
        <v/>
      </c>
      <c r="AU3271" t="str">
        <f t="shared" si="2489"/>
        <v/>
      </c>
      <c r="AV3271" t="str">
        <f t="shared" si="2490"/>
        <v/>
      </c>
      <c r="AW3271" t="str">
        <f t="shared" si="2459"/>
        <v/>
      </c>
      <c r="BA3271">
        <f t="shared" si="2447"/>
        <v>-7.125</v>
      </c>
      <c r="BB3271">
        <f t="shared" si="2448"/>
        <v>-2.5</v>
      </c>
      <c r="BC3271">
        <f t="shared" si="2449"/>
        <v>-6.25</v>
      </c>
      <c r="BD3271">
        <f t="shared" si="2450"/>
        <v>-1.875</v>
      </c>
      <c r="BE3271">
        <f t="shared" si="2451"/>
        <v>-7.125</v>
      </c>
      <c r="BF3271">
        <f t="shared" si="2452"/>
        <v>-1.25</v>
      </c>
      <c r="BG3271">
        <f t="shared" si="2453"/>
        <v>-8</v>
      </c>
      <c r="BH3271">
        <f t="shared" si="2454"/>
        <v>-1.875</v>
      </c>
      <c r="BI3271">
        <f t="shared" si="2455"/>
        <v>1.25</v>
      </c>
      <c r="BJ3271">
        <f t="shared" si="2456"/>
        <v>1.75</v>
      </c>
      <c r="BK3271">
        <f t="shared" si="2457"/>
        <v>1.4</v>
      </c>
      <c r="BL3271">
        <f t="shared" si="2458"/>
        <v>1.25</v>
      </c>
      <c r="BM3271" s="1">
        <v>1</v>
      </c>
    </row>
    <row r="3272" spans="1:65">
      <c r="A3272" s="16" t="s">
        <v>6696</v>
      </c>
      <c r="E3272"/>
      <c r="F3272" s="17">
        <f t="shared" si="2460"/>
        <v>1304</v>
      </c>
      <c r="G3272" s="3">
        <f t="shared" si="2461"/>
        <v>20</v>
      </c>
      <c r="H3272" s="4">
        <f t="shared" si="2462"/>
        <v>1331</v>
      </c>
      <c r="I3272" s="4">
        <f t="shared" si="2463"/>
        <v>1367</v>
      </c>
      <c r="J3272" s="4">
        <f t="shared" si="2464"/>
        <v>1368</v>
      </c>
      <c r="K3272" s="4">
        <f t="shared" si="2465"/>
        <v>1332</v>
      </c>
      <c r="L3272" s="1">
        <f t="shared" si="2466"/>
        <v>0</v>
      </c>
      <c r="M3272" s="1">
        <f t="shared" si="2467"/>
        <v>0</v>
      </c>
      <c r="N3272" s="1">
        <f t="shared" si="2468"/>
        <v>0</v>
      </c>
      <c r="O3272" s="1">
        <f t="shared" si="2469"/>
        <v>0</v>
      </c>
      <c r="P3272" s="1">
        <f t="shared" si="2470"/>
        <v>0</v>
      </c>
      <c r="Q3272" s="1" t="str">
        <f t="shared" si="2471"/>
        <v/>
      </c>
      <c r="R3272" s="1">
        <f t="shared" si="2472"/>
        <v>-7.125</v>
      </c>
      <c r="S3272" s="1">
        <f t="shared" si="2473"/>
        <v>-0.625</v>
      </c>
      <c r="T3272" s="1">
        <f>VLOOKUP($H3272,節点!$E$1:$G$20000,2,FALSE)</f>
        <v>-8</v>
      </c>
      <c r="U3272" s="1">
        <f>VLOOKUP($H3272,節点!$E$1:$G$20000,3,FALSE)</f>
        <v>-1.25</v>
      </c>
      <c r="V3272" s="1">
        <f>VLOOKUP($I3272,節点!$E$1:$G$20000,2,FALSE)</f>
        <v>-6.25</v>
      </c>
      <c r="W3272" s="1">
        <f>VLOOKUP($I3272,節点!$E$1:$G$20000,3,FALSE)</f>
        <v>-1.25</v>
      </c>
      <c r="X3272" s="1">
        <f>VLOOKUP($J3272,節点!$E$1:$G$20000,2,FALSE)</f>
        <v>-6.25</v>
      </c>
      <c r="Y3272" s="1">
        <f>VLOOKUP($J3272,節点!$E$1:$G$20000,3,FALSE)</f>
        <v>0</v>
      </c>
      <c r="Z3272" s="1">
        <f>VLOOKUP($K3272,節点!$E$1:$G$20000,2,FALSE)</f>
        <v>-8</v>
      </c>
      <c r="AA3272" s="1">
        <f>VLOOKUP($K3272,節点!$E$1:$G$20000,3,FALSE)</f>
        <v>0</v>
      </c>
      <c r="AB3272">
        <f t="shared" si="2474"/>
        <v>-0.875</v>
      </c>
      <c r="AC3272">
        <f t="shared" si="2475"/>
        <v>-0.625</v>
      </c>
      <c r="AD3272">
        <f t="shared" si="2476"/>
        <v>0.875</v>
      </c>
      <c r="AE3272">
        <f t="shared" si="2477"/>
        <v>-0.625</v>
      </c>
      <c r="AF3272">
        <f t="shared" si="2478"/>
        <v>0.875</v>
      </c>
      <c r="AG3272">
        <f t="shared" si="2479"/>
        <v>0.625</v>
      </c>
      <c r="AH3272">
        <f t="shared" si="2480"/>
        <v>-0.875</v>
      </c>
      <c r="AI3272">
        <f t="shared" si="2481"/>
        <v>0.625</v>
      </c>
      <c r="AJ3272">
        <f t="shared" si="2443"/>
        <v>215.53767779197437</v>
      </c>
      <c r="AK3272">
        <f t="shared" si="2444"/>
        <v>324.46232220802563</v>
      </c>
      <c r="AL3272">
        <f t="shared" si="2445"/>
        <v>35.537677791974382</v>
      </c>
      <c r="AM3272">
        <f t="shared" si="2446"/>
        <v>144.46232220802563</v>
      </c>
      <c r="AN3272">
        <f t="shared" si="2482"/>
        <v>3</v>
      </c>
      <c r="AO3272">
        <f t="shared" si="2483"/>
        <v>4</v>
      </c>
      <c r="AP3272">
        <f t="shared" si="2484"/>
        <v>1</v>
      </c>
      <c r="AQ3272">
        <f t="shared" si="2485"/>
        <v>2</v>
      </c>
      <c r="AR3272">
        <f t="shared" si="2486"/>
        <v>3412</v>
      </c>
      <c r="AS3272" t="str">
        <f t="shared" si="2487"/>
        <v/>
      </c>
      <c r="AT3272" t="str">
        <f t="shared" si="2488"/>
        <v/>
      </c>
      <c r="AU3272" t="str">
        <f t="shared" si="2489"/>
        <v/>
      </c>
      <c r="AV3272" t="str">
        <f t="shared" si="2490"/>
        <v/>
      </c>
      <c r="AW3272" t="str">
        <f t="shared" si="2459"/>
        <v/>
      </c>
      <c r="BA3272">
        <f t="shared" si="2447"/>
        <v>-7.125</v>
      </c>
      <c r="BB3272">
        <f t="shared" si="2448"/>
        <v>-1.25</v>
      </c>
      <c r="BC3272">
        <f t="shared" si="2449"/>
        <v>-6.25</v>
      </c>
      <c r="BD3272">
        <f t="shared" si="2450"/>
        <v>-0.625</v>
      </c>
      <c r="BE3272">
        <f t="shared" si="2451"/>
        <v>-7.125</v>
      </c>
      <c r="BF3272">
        <f t="shared" si="2452"/>
        <v>0</v>
      </c>
      <c r="BG3272">
        <f t="shared" si="2453"/>
        <v>-8</v>
      </c>
      <c r="BH3272">
        <f t="shared" si="2454"/>
        <v>-0.625</v>
      </c>
      <c r="BI3272">
        <f t="shared" si="2455"/>
        <v>1.25</v>
      </c>
      <c r="BJ3272">
        <f t="shared" si="2456"/>
        <v>1.75</v>
      </c>
      <c r="BK3272">
        <f t="shared" si="2457"/>
        <v>1.4</v>
      </c>
      <c r="BL3272">
        <f t="shared" si="2458"/>
        <v>1.25</v>
      </c>
      <c r="BM3272" s="1">
        <v>1</v>
      </c>
    </row>
    <row r="3273" spans="1:65">
      <c r="A3273" s="16" t="s">
        <v>6697</v>
      </c>
      <c r="E3273"/>
      <c r="F3273" s="17">
        <f t="shared" si="2460"/>
        <v>1336</v>
      </c>
      <c r="G3273" s="3">
        <f t="shared" si="2461"/>
        <v>20</v>
      </c>
      <c r="H3273" s="4">
        <f t="shared" si="2462"/>
        <v>1364</v>
      </c>
      <c r="I3273" s="4">
        <f t="shared" si="2463"/>
        <v>1400</v>
      </c>
      <c r="J3273" s="4">
        <f t="shared" si="2464"/>
        <v>1401</v>
      </c>
      <c r="K3273" s="4">
        <f t="shared" si="2465"/>
        <v>1365</v>
      </c>
      <c r="L3273" s="1">
        <f t="shared" si="2466"/>
        <v>0</v>
      </c>
      <c r="M3273" s="1">
        <f t="shared" si="2467"/>
        <v>0</v>
      </c>
      <c r="N3273" s="1">
        <f t="shared" si="2468"/>
        <v>0</v>
      </c>
      <c r="O3273" s="1">
        <f t="shared" si="2469"/>
        <v>0</v>
      </c>
      <c r="P3273" s="1">
        <f t="shared" si="2470"/>
        <v>0</v>
      </c>
      <c r="Q3273" s="1" t="str">
        <f t="shared" si="2471"/>
        <v/>
      </c>
      <c r="R3273" s="1">
        <f t="shared" si="2472"/>
        <v>-5.375</v>
      </c>
      <c r="S3273" s="1">
        <f t="shared" si="2473"/>
        <v>-4.375</v>
      </c>
      <c r="T3273" s="1">
        <f>VLOOKUP($H3273,節点!$E$1:$G$20000,2,FALSE)</f>
        <v>-6.25</v>
      </c>
      <c r="U3273" s="1">
        <f>VLOOKUP($H3273,節点!$E$1:$G$20000,3,FALSE)</f>
        <v>-5</v>
      </c>
      <c r="V3273" s="1">
        <f>VLOOKUP($I3273,節点!$E$1:$G$20000,2,FALSE)</f>
        <v>-4.5</v>
      </c>
      <c r="W3273" s="1">
        <f>VLOOKUP($I3273,節点!$E$1:$G$20000,3,FALSE)</f>
        <v>-5</v>
      </c>
      <c r="X3273" s="1">
        <f>VLOOKUP($J3273,節点!$E$1:$G$20000,2,FALSE)</f>
        <v>-4.5</v>
      </c>
      <c r="Y3273" s="1">
        <f>VLOOKUP($J3273,節点!$E$1:$G$20000,3,FALSE)</f>
        <v>-3.75</v>
      </c>
      <c r="Z3273" s="1">
        <f>VLOOKUP($K3273,節点!$E$1:$G$20000,2,FALSE)</f>
        <v>-6.25</v>
      </c>
      <c r="AA3273" s="1">
        <f>VLOOKUP($K3273,節点!$E$1:$G$20000,3,FALSE)</f>
        <v>-3.75</v>
      </c>
      <c r="AB3273">
        <f t="shared" si="2474"/>
        <v>-0.875</v>
      </c>
      <c r="AC3273">
        <f t="shared" si="2475"/>
        <v>-0.625</v>
      </c>
      <c r="AD3273">
        <f t="shared" si="2476"/>
        <v>0.875</v>
      </c>
      <c r="AE3273">
        <f t="shared" si="2477"/>
        <v>-0.625</v>
      </c>
      <c r="AF3273">
        <f t="shared" si="2478"/>
        <v>0.875</v>
      </c>
      <c r="AG3273">
        <f t="shared" si="2479"/>
        <v>0.625</v>
      </c>
      <c r="AH3273">
        <f t="shared" si="2480"/>
        <v>-0.875</v>
      </c>
      <c r="AI3273">
        <f t="shared" si="2481"/>
        <v>0.625</v>
      </c>
      <c r="AJ3273">
        <f t="shared" si="2443"/>
        <v>215.53767779197437</v>
      </c>
      <c r="AK3273">
        <f t="shared" si="2444"/>
        <v>324.46232220802563</v>
      </c>
      <c r="AL3273">
        <f t="shared" si="2445"/>
        <v>35.537677791974382</v>
      </c>
      <c r="AM3273">
        <f t="shared" si="2446"/>
        <v>144.46232220802563</v>
      </c>
      <c r="AN3273">
        <f t="shared" si="2482"/>
        <v>3</v>
      </c>
      <c r="AO3273">
        <f t="shared" si="2483"/>
        <v>4</v>
      </c>
      <c r="AP3273">
        <f t="shared" si="2484"/>
        <v>1</v>
      </c>
      <c r="AQ3273">
        <f t="shared" si="2485"/>
        <v>2</v>
      </c>
      <c r="AR3273">
        <f t="shared" si="2486"/>
        <v>3412</v>
      </c>
      <c r="AS3273" t="str">
        <f t="shared" si="2487"/>
        <v/>
      </c>
      <c r="AT3273" t="str">
        <f t="shared" si="2488"/>
        <v/>
      </c>
      <c r="AU3273" t="str">
        <f t="shared" si="2489"/>
        <v/>
      </c>
      <c r="AV3273" t="str">
        <f t="shared" si="2490"/>
        <v/>
      </c>
      <c r="AW3273" t="str">
        <f t="shared" si="2459"/>
        <v/>
      </c>
      <c r="BA3273">
        <f t="shared" si="2447"/>
        <v>-5.375</v>
      </c>
      <c r="BB3273">
        <f t="shared" si="2448"/>
        <v>-5</v>
      </c>
      <c r="BC3273">
        <f t="shared" si="2449"/>
        <v>-4.5</v>
      </c>
      <c r="BD3273">
        <f t="shared" si="2450"/>
        <v>-4.375</v>
      </c>
      <c r="BE3273">
        <f t="shared" si="2451"/>
        <v>-5.375</v>
      </c>
      <c r="BF3273">
        <f t="shared" si="2452"/>
        <v>-3.75</v>
      </c>
      <c r="BG3273">
        <f t="shared" si="2453"/>
        <v>-6.25</v>
      </c>
      <c r="BH3273">
        <f t="shared" si="2454"/>
        <v>-4.375</v>
      </c>
      <c r="BI3273">
        <f t="shared" si="2455"/>
        <v>1.25</v>
      </c>
      <c r="BJ3273">
        <f t="shared" si="2456"/>
        <v>1.75</v>
      </c>
      <c r="BK3273">
        <f t="shared" si="2457"/>
        <v>1.4</v>
      </c>
      <c r="BL3273">
        <f t="shared" si="2458"/>
        <v>1.25</v>
      </c>
      <c r="BM3273" s="1">
        <v>1</v>
      </c>
    </row>
    <row r="3274" spans="1:65">
      <c r="A3274" s="16" t="s">
        <v>6698</v>
      </c>
      <c r="E3274"/>
      <c r="F3274" s="17">
        <f t="shared" si="2460"/>
        <v>1337</v>
      </c>
      <c r="G3274" s="3">
        <f t="shared" si="2461"/>
        <v>20</v>
      </c>
      <c r="H3274" s="4">
        <f t="shared" si="2462"/>
        <v>1365</v>
      </c>
      <c r="I3274" s="4">
        <f t="shared" si="2463"/>
        <v>1401</v>
      </c>
      <c r="J3274" s="4">
        <f t="shared" si="2464"/>
        <v>1402</v>
      </c>
      <c r="K3274" s="4">
        <f t="shared" si="2465"/>
        <v>1366</v>
      </c>
      <c r="L3274" s="1">
        <f t="shared" si="2466"/>
        <v>0</v>
      </c>
      <c r="M3274" s="1">
        <f t="shared" si="2467"/>
        <v>0</v>
      </c>
      <c r="N3274" s="1">
        <f t="shared" si="2468"/>
        <v>0</v>
      </c>
      <c r="O3274" s="1">
        <f t="shared" si="2469"/>
        <v>0</v>
      </c>
      <c r="P3274" s="1">
        <f t="shared" si="2470"/>
        <v>0</v>
      </c>
      <c r="Q3274" s="1" t="str">
        <f t="shared" si="2471"/>
        <v/>
      </c>
      <c r="R3274" s="1">
        <f t="shared" si="2472"/>
        <v>-5.375</v>
      </c>
      <c r="S3274" s="1">
        <f t="shared" si="2473"/>
        <v>-3.125</v>
      </c>
      <c r="T3274" s="1">
        <f>VLOOKUP($H3274,節点!$E$1:$G$20000,2,FALSE)</f>
        <v>-6.25</v>
      </c>
      <c r="U3274" s="1">
        <f>VLOOKUP($H3274,節点!$E$1:$G$20000,3,FALSE)</f>
        <v>-3.75</v>
      </c>
      <c r="V3274" s="1">
        <f>VLOOKUP($I3274,節点!$E$1:$G$20000,2,FALSE)</f>
        <v>-4.5</v>
      </c>
      <c r="W3274" s="1">
        <f>VLOOKUP($I3274,節点!$E$1:$G$20000,3,FALSE)</f>
        <v>-3.75</v>
      </c>
      <c r="X3274" s="1">
        <f>VLOOKUP($J3274,節点!$E$1:$G$20000,2,FALSE)</f>
        <v>-4.5</v>
      </c>
      <c r="Y3274" s="1">
        <f>VLOOKUP($J3274,節点!$E$1:$G$20000,3,FALSE)</f>
        <v>-2.5</v>
      </c>
      <c r="Z3274" s="1">
        <f>VLOOKUP($K3274,節点!$E$1:$G$20000,2,FALSE)</f>
        <v>-6.25</v>
      </c>
      <c r="AA3274" s="1">
        <f>VLOOKUP($K3274,節点!$E$1:$G$20000,3,FALSE)</f>
        <v>-2.5</v>
      </c>
      <c r="AB3274">
        <f t="shared" si="2474"/>
        <v>-0.875</v>
      </c>
      <c r="AC3274">
        <f t="shared" si="2475"/>
        <v>-0.625</v>
      </c>
      <c r="AD3274">
        <f t="shared" si="2476"/>
        <v>0.875</v>
      </c>
      <c r="AE3274">
        <f t="shared" si="2477"/>
        <v>-0.625</v>
      </c>
      <c r="AF3274">
        <f t="shared" si="2478"/>
        <v>0.875</v>
      </c>
      <c r="AG3274">
        <f t="shared" si="2479"/>
        <v>0.625</v>
      </c>
      <c r="AH3274">
        <f t="shared" si="2480"/>
        <v>-0.875</v>
      </c>
      <c r="AI3274">
        <f t="shared" si="2481"/>
        <v>0.625</v>
      </c>
      <c r="AJ3274">
        <f t="shared" si="2443"/>
        <v>215.53767779197437</v>
      </c>
      <c r="AK3274">
        <f t="shared" si="2444"/>
        <v>324.46232220802563</v>
      </c>
      <c r="AL3274">
        <f t="shared" si="2445"/>
        <v>35.537677791974382</v>
      </c>
      <c r="AM3274">
        <f t="shared" si="2446"/>
        <v>144.46232220802563</v>
      </c>
      <c r="AN3274">
        <f t="shared" si="2482"/>
        <v>3</v>
      </c>
      <c r="AO3274">
        <f t="shared" si="2483"/>
        <v>4</v>
      </c>
      <c r="AP3274">
        <f t="shared" si="2484"/>
        <v>1</v>
      </c>
      <c r="AQ3274">
        <f t="shared" si="2485"/>
        <v>2</v>
      </c>
      <c r="AR3274">
        <f t="shared" si="2486"/>
        <v>3412</v>
      </c>
      <c r="AS3274" t="str">
        <f t="shared" si="2487"/>
        <v/>
      </c>
      <c r="AT3274" t="str">
        <f t="shared" si="2488"/>
        <v/>
      </c>
      <c r="AU3274" t="str">
        <f t="shared" si="2489"/>
        <v/>
      </c>
      <c r="AV3274" t="str">
        <f t="shared" si="2490"/>
        <v/>
      </c>
      <c r="AW3274" t="str">
        <f t="shared" si="2459"/>
        <v/>
      </c>
      <c r="BA3274">
        <f t="shared" si="2447"/>
        <v>-5.375</v>
      </c>
      <c r="BB3274">
        <f t="shared" si="2448"/>
        <v>-3.75</v>
      </c>
      <c r="BC3274">
        <f t="shared" si="2449"/>
        <v>-4.5</v>
      </c>
      <c r="BD3274">
        <f t="shared" si="2450"/>
        <v>-3.125</v>
      </c>
      <c r="BE3274">
        <f t="shared" si="2451"/>
        <v>-5.375</v>
      </c>
      <c r="BF3274">
        <f t="shared" si="2452"/>
        <v>-2.5</v>
      </c>
      <c r="BG3274">
        <f t="shared" si="2453"/>
        <v>-6.25</v>
      </c>
      <c r="BH3274">
        <f t="shared" si="2454"/>
        <v>-3.125</v>
      </c>
      <c r="BI3274">
        <f t="shared" si="2455"/>
        <v>1.25</v>
      </c>
      <c r="BJ3274">
        <f t="shared" si="2456"/>
        <v>1.75</v>
      </c>
      <c r="BK3274">
        <f t="shared" si="2457"/>
        <v>1.4</v>
      </c>
      <c r="BL3274">
        <f t="shared" si="2458"/>
        <v>1.25</v>
      </c>
      <c r="BM3274" s="1">
        <v>1</v>
      </c>
    </row>
    <row r="3275" spans="1:65">
      <c r="A3275" s="16" t="s">
        <v>6699</v>
      </c>
      <c r="E3275"/>
      <c r="F3275" s="17">
        <f t="shared" si="2460"/>
        <v>1338</v>
      </c>
      <c r="G3275" s="3">
        <f t="shared" si="2461"/>
        <v>20</v>
      </c>
      <c r="H3275" s="4">
        <f t="shared" si="2462"/>
        <v>1366</v>
      </c>
      <c r="I3275" s="4">
        <f t="shared" si="2463"/>
        <v>1402</v>
      </c>
      <c r="J3275" s="4">
        <f t="shared" si="2464"/>
        <v>1403</v>
      </c>
      <c r="K3275" s="4">
        <f t="shared" si="2465"/>
        <v>1367</v>
      </c>
      <c r="L3275" s="1">
        <f t="shared" si="2466"/>
        <v>0</v>
      </c>
      <c r="M3275" s="1">
        <f t="shared" si="2467"/>
        <v>0</v>
      </c>
      <c r="N3275" s="1">
        <f t="shared" si="2468"/>
        <v>0</v>
      </c>
      <c r="O3275" s="1">
        <f t="shared" si="2469"/>
        <v>0</v>
      </c>
      <c r="P3275" s="1">
        <f t="shared" si="2470"/>
        <v>0</v>
      </c>
      <c r="Q3275" s="1" t="str">
        <f t="shared" si="2471"/>
        <v/>
      </c>
      <c r="R3275" s="1">
        <f t="shared" si="2472"/>
        <v>-5.375</v>
      </c>
      <c r="S3275" s="1">
        <f t="shared" si="2473"/>
        <v>-1.875</v>
      </c>
      <c r="T3275" s="1">
        <f>VLOOKUP($H3275,節点!$E$1:$G$20000,2,FALSE)</f>
        <v>-6.25</v>
      </c>
      <c r="U3275" s="1">
        <f>VLOOKUP($H3275,節点!$E$1:$G$20000,3,FALSE)</f>
        <v>-2.5</v>
      </c>
      <c r="V3275" s="1">
        <f>VLOOKUP($I3275,節点!$E$1:$G$20000,2,FALSE)</f>
        <v>-4.5</v>
      </c>
      <c r="W3275" s="1">
        <f>VLOOKUP($I3275,節点!$E$1:$G$20000,3,FALSE)</f>
        <v>-2.5</v>
      </c>
      <c r="X3275" s="1">
        <f>VLOOKUP($J3275,節点!$E$1:$G$20000,2,FALSE)</f>
        <v>-4.5</v>
      </c>
      <c r="Y3275" s="1">
        <f>VLOOKUP($J3275,節点!$E$1:$G$20000,3,FALSE)</f>
        <v>-1.25</v>
      </c>
      <c r="Z3275" s="1">
        <f>VLOOKUP($K3275,節点!$E$1:$G$20000,2,FALSE)</f>
        <v>-6.25</v>
      </c>
      <c r="AA3275" s="1">
        <f>VLOOKUP($K3275,節点!$E$1:$G$20000,3,FALSE)</f>
        <v>-1.25</v>
      </c>
      <c r="AB3275">
        <f t="shared" si="2474"/>
        <v>-0.875</v>
      </c>
      <c r="AC3275">
        <f t="shared" si="2475"/>
        <v>-0.625</v>
      </c>
      <c r="AD3275">
        <f t="shared" si="2476"/>
        <v>0.875</v>
      </c>
      <c r="AE3275">
        <f t="shared" si="2477"/>
        <v>-0.625</v>
      </c>
      <c r="AF3275">
        <f t="shared" si="2478"/>
        <v>0.875</v>
      </c>
      <c r="AG3275">
        <f t="shared" si="2479"/>
        <v>0.625</v>
      </c>
      <c r="AH3275">
        <f t="shared" si="2480"/>
        <v>-0.875</v>
      </c>
      <c r="AI3275">
        <f t="shared" si="2481"/>
        <v>0.625</v>
      </c>
      <c r="AJ3275">
        <f t="shared" si="2443"/>
        <v>215.53767779197437</v>
      </c>
      <c r="AK3275">
        <f t="shared" si="2444"/>
        <v>324.46232220802563</v>
      </c>
      <c r="AL3275">
        <f t="shared" si="2445"/>
        <v>35.537677791974382</v>
      </c>
      <c r="AM3275">
        <f t="shared" si="2446"/>
        <v>144.46232220802563</v>
      </c>
      <c r="AN3275">
        <f t="shared" si="2482"/>
        <v>3</v>
      </c>
      <c r="AO3275">
        <f t="shared" si="2483"/>
        <v>4</v>
      </c>
      <c r="AP3275">
        <f t="shared" si="2484"/>
        <v>1</v>
      </c>
      <c r="AQ3275">
        <f t="shared" si="2485"/>
        <v>2</v>
      </c>
      <c r="AR3275">
        <f t="shared" si="2486"/>
        <v>3412</v>
      </c>
      <c r="AS3275" t="str">
        <f t="shared" si="2487"/>
        <v/>
      </c>
      <c r="AT3275" t="str">
        <f t="shared" si="2488"/>
        <v/>
      </c>
      <c r="AU3275" t="str">
        <f t="shared" si="2489"/>
        <v/>
      </c>
      <c r="AV3275" t="str">
        <f t="shared" si="2490"/>
        <v/>
      </c>
      <c r="AW3275" t="str">
        <f t="shared" si="2459"/>
        <v/>
      </c>
      <c r="BA3275">
        <f t="shared" si="2447"/>
        <v>-5.375</v>
      </c>
      <c r="BB3275">
        <f t="shared" si="2448"/>
        <v>-2.5</v>
      </c>
      <c r="BC3275">
        <f t="shared" si="2449"/>
        <v>-4.5</v>
      </c>
      <c r="BD3275">
        <f t="shared" si="2450"/>
        <v>-1.875</v>
      </c>
      <c r="BE3275">
        <f t="shared" si="2451"/>
        <v>-5.375</v>
      </c>
      <c r="BF3275">
        <f t="shared" si="2452"/>
        <v>-1.25</v>
      </c>
      <c r="BG3275">
        <f t="shared" si="2453"/>
        <v>-6.25</v>
      </c>
      <c r="BH3275">
        <f t="shared" si="2454"/>
        <v>-1.875</v>
      </c>
      <c r="BI3275">
        <f t="shared" si="2455"/>
        <v>1.25</v>
      </c>
      <c r="BJ3275">
        <f t="shared" si="2456"/>
        <v>1.75</v>
      </c>
      <c r="BK3275">
        <f t="shared" si="2457"/>
        <v>1.4</v>
      </c>
      <c r="BL3275">
        <f t="shared" si="2458"/>
        <v>1.25</v>
      </c>
      <c r="BM3275" s="1">
        <v>1</v>
      </c>
    </row>
    <row r="3276" spans="1:65">
      <c r="A3276" s="16" t="s">
        <v>6700</v>
      </c>
      <c r="E3276"/>
      <c r="F3276" s="17">
        <f t="shared" si="2460"/>
        <v>1339</v>
      </c>
      <c r="G3276" s="3">
        <f t="shared" si="2461"/>
        <v>20</v>
      </c>
      <c r="H3276" s="4">
        <f t="shared" si="2462"/>
        <v>1367</v>
      </c>
      <c r="I3276" s="4">
        <f t="shared" si="2463"/>
        <v>1403</v>
      </c>
      <c r="J3276" s="4">
        <f t="shared" si="2464"/>
        <v>1404</v>
      </c>
      <c r="K3276" s="4">
        <f t="shared" si="2465"/>
        <v>1368</v>
      </c>
      <c r="L3276" s="1">
        <f t="shared" si="2466"/>
        <v>0</v>
      </c>
      <c r="M3276" s="1">
        <f t="shared" si="2467"/>
        <v>0</v>
      </c>
      <c r="N3276" s="1">
        <f t="shared" si="2468"/>
        <v>0</v>
      </c>
      <c r="O3276" s="1">
        <f t="shared" si="2469"/>
        <v>0</v>
      </c>
      <c r="P3276" s="1">
        <f t="shared" si="2470"/>
        <v>0</v>
      </c>
      <c r="Q3276" s="1" t="str">
        <f t="shared" si="2471"/>
        <v/>
      </c>
      <c r="R3276" s="1">
        <f t="shared" si="2472"/>
        <v>-5.375</v>
      </c>
      <c r="S3276" s="1">
        <f t="shared" si="2473"/>
        <v>-0.625</v>
      </c>
      <c r="T3276" s="1">
        <f>VLOOKUP($H3276,節点!$E$1:$G$20000,2,FALSE)</f>
        <v>-6.25</v>
      </c>
      <c r="U3276" s="1">
        <f>VLOOKUP($H3276,節点!$E$1:$G$20000,3,FALSE)</f>
        <v>-1.25</v>
      </c>
      <c r="V3276" s="1">
        <f>VLOOKUP($I3276,節点!$E$1:$G$20000,2,FALSE)</f>
        <v>-4.5</v>
      </c>
      <c r="W3276" s="1">
        <f>VLOOKUP($I3276,節点!$E$1:$G$20000,3,FALSE)</f>
        <v>-1.25</v>
      </c>
      <c r="X3276" s="1">
        <f>VLOOKUP($J3276,節点!$E$1:$G$20000,2,FALSE)</f>
        <v>-4.5</v>
      </c>
      <c r="Y3276" s="1">
        <f>VLOOKUP($J3276,節点!$E$1:$G$20000,3,FALSE)</f>
        <v>0</v>
      </c>
      <c r="Z3276" s="1">
        <f>VLOOKUP($K3276,節点!$E$1:$G$20000,2,FALSE)</f>
        <v>-6.25</v>
      </c>
      <c r="AA3276" s="1">
        <f>VLOOKUP($K3276,節点!$E$1:$G$20000,3,FALSE)</f>
        <v>0</v>
      </c>
      <c r="AB3276">
        <f t="shared" si="2474"/>
        <v>-0.875</v>
      </c>
      <c r="AC3276">
        <f t="shared" si="2475"/>
        <v>-0.625</v>
      </c>
      <c r="AD3276">
        <f t="shared" si="2476"/>
        <v>0.875</v>
      </c>
      <c r="AE3276">
        <f t="shared" si="2477"/>
        <v>-0.625</v>
      </c>
      <c r="AF3276">
        <f t="shared" si="2478"/>
        <v>0.875</v>
      </c>
      <c r="AG3276">
        <f t="shared" si="2479"/>
        <v>0.625</v>
      </c>
      <c r="AH3276">
        <f t="shared" si="2480"/>
        <v>-0.875</v>
      </c>
      <c r="AI3276">
        <f t="shared" si="2481"/>
        <v>0.625</v>
      </c>
      <c r="AJ3276">
        <f t="shared" ref="AJ3276:AJ3288" si="2491">IF(AND(AB3276=0,AC3276&gt;0),90,IF(AND(AB3276=0,AC3276&lt;0),270,IF(AND(AB3276&gt;0,AC3276&gt;0),DEGREES(ATAN(AC3276/AB3276)),IF(AND(AB3276&gt;0,AC3276&lt;0),360+DEGREES(ATAN(AC3276/AB3276)),IF(AB3276&lt;0,180+DEGREES(ATAN(AC3276/AB3276)),DEGREES(ATAN(AC3276/AB3276)))))))</f>
        <v>215.53767779197437</v>
      </c>
      <c r="AK3276">
        <f t="shared" ref="AK3276:AK3288" si="2492">IF(AND(AD3276=0,AE3276&gt;0),90,IF(AND(AD3276=0,AE3276&lt;0),270,IF(AND(AD3276&gt;0,AE3276&gt;0),DEGREES(ATAN(AE3276/AD3276)),IF(AND(AD3276&gt;0,AE3276&lt;0),360+DEGREES(ATAN(AE3276/AD3276)),IF(AD3276&lt;0,180+DEGREES(ATAN(AE3276/AD3276)),DEGREES(ATAN(AE3276/AD3276)))))))</f>
        <v>324.46232220802563</v>
      </c>
      <c r="AL3276">
        <f t="shared" ref="AL3276:AL3288" si="2493">IF(AND(AF3276=0,AG3276&gt;0),90,IF(AND(AF3276=0,AG3276&lt;0),270,IF(AND(AF3276&gt;0,AG3276&gt;0),DEGREES(ATAN(AG3276/AF3276)),IF(AND(AF3276&gt;0,AG3276&lt;0),360+DEGREES(ATAN(AG3276/AF3276)),IF(AF3276&lt;0,180+DEGREES(ATAN(AG3276/AF3276)),DEGREES(ATAN(AG3276/AF3276)))))))</f>
        <v>35.537677791974382</v>
      </c>
      <c r="AM3276">
        <f t="shared" ref="AM3276:AM3288" si="2494">IF(AND(AH3276=0,AI3276&gt;0),90,IF(AND(AH3276=0,AI3276&lt;0),270,IF(AND(AH3276&gt;0,AI3276&gt;0),DEGREES(ATAN(AI3276/AH3276)),IF(AND(AH3276&gt;0,AI3276&lt;0),360+DEGREES(ATAN(AI3276/AH3276)),IF(AH3276&lt;0,180+DEGREES(ATAN(AI3276/AH3276)),DEGREES(ATAN(AI3276/AH3276)))))))</f>
        <v>144.46232220802563</v>
      </c>
      <c r="AN3276">
        <f t="shared" si="2482"/>
        <v>3</v>
      </c>
      <c r="AO3276">
        <f t="shared" si="2483"/>
        <v>4</v>
      </c>
      <c r="AP3276">
        <f t="shared" si="2484"/>
        <v>1</v>
      </c>
      <c r="AQ3276">
        <f t="shared" si="2485"/>
        <v>2</v>
      </c>
      <c r="AR3276">
        <f t="shared" si="2486"/>
        <v>3412</v>
      </c>
      <c r="AS3276" t="str">
        <f t="shared" si="2487"/>
        <v/>
      </c>
      <c r="AT3276" t="str">
        <f t="shared" si="2488"/>
        <v/>
      </c>
      <c r="AU3276" t="str">
        <f t="shared" si="2489"/>
        <v/>
      </c>
      <c r="AV3276" t="str">
        <f t="shared" si="2490"/>
        <v/>
      </c>
      <c r="AW3276" t="str">
        <f t="shared" si="2459"/>
        <v/>
      </c>
      <c r="BA3276">
        <f t="shared" si="2447"/>
        <v>-5.375</v>
      </c>
      <c r="BB3276">
        <f t="shared" si="2448"/>
        <v>-1.25</v>
      </c>
      <c r="BC3276">
        <f t="shared" si="2449"/>
        <v>-4.5</v>
      </c>
      <c r="BD3276">
        <f t="shared" si="2450"/>
        <v>-0.625</v>
      </c>
      <c r="BE3276">
        <f t="shared" si="2451"/>
        <v>-5.375</v>
      </c>
      <c r="BF3276">
        <f t="shared" si="2452"/>
        <v>0</v>
      </c>
      <c r="BG3276">
        <f t="shared" si="2453"/>
        <v>-6.25</v>
      </c>
      <c r="BH3276">
        <f t="shared" si="2454"/>
        <v>-0.625</v>
      </c>
      <c r="BI3276">
        <f t="shared" si="2455"/>
        <v>1.25</v>
      </c>
      <c r="BJ3276">
        <f t="shared" si="2456"/>
        <v>1.75</v>
      </c>
      <c r="BK3276">
        <f t="shared" si="2457"/>
        <v>1.4</v>
      </c>
      <c r="BL3276">
        <f t="shared" si="2458"/>
        <v>1.25</v>
      </c>
      <c r="BM3276" s="1">
        <v>1</v>
      </c>
    </row>
    <row r="3277" spans="1:65">
      <c r="A3277" s="16" t="s">
        <v>6701</v>
      </c>
      <c r="E3277"/>
      <c r="F3277" s="17">
        <f t="shared" si="2460"/>
        <v>1371</v>
      </c>
      <c r="G3277" s="3">
        <f t="shared" si="2461"/>
        <v>20</v>
      </c>
      <c r="H3277" s="4">
        <f t="shared" si="2462"/>
        <v>1400</v>
      </c>
      <c r="I3277" s="4">
        <f t="shared" si="2463"/>
        <v>1436</v>
      </c>
      <c r="J3277" s="4">
        <f t="shared" si="2464"/>
        <v>1437</v>
      </c>
      <c r="K3277" s="4">
        <f t="shared" si="2465"/>
        <v>1401</v>
      </c>
      <c r="L3277" s="1">
        <f t="shared" si="2466"/>
        <v>0</v>
      </c>
      <c r="M3277" s="1">
        <f t="shared" si="2467"/>
        <v>0</v>
      </c>
      <c r="N3277" s="1">
        <f t="shared" si="2468"/>
        <v>0</v>
      </c>
      <c r="O3277" s="1">
        <f t="shared" si="2469"/>
        <v>0</v>
      </c>
      <c r="P3277" s="1">
        <f t="shared" si="2470"/>
        <v>0</v>
      </c>
      <c r="Q3277" s="1" t="str">
        <f t="shared" si="2471"/>
        <v/>
      </c>
      <c r="R3277" s="1">
        <f t="shared" si="2472"/>
        <v>-3.75</v>
      </c>
      <c r="S3277" s="1">
        <f t="shared" si="2473"/>
        <v>-4.375</v>
      </c>
      <c r="T3277" s="1">
        <f>VLOOKUP($H3277,節点!$E$1:$G$20000,2,FALSE)</f>
        <v>-4.5</v>
      </c>
      <c r="U3277" s="1">
        <f>VLOOKUP($H3277,節点!$E$1:$G$20000,3,FALSE)</f>
        <v>-5</v>
      </c>
      <c r="V3277" s="1">
        <f>VLOOKUP($I3277,節点!$E$1:$G$20000,2,FALSE)</f>
        <v>-3</v>
      </c>
      <c r="W3277" s="1">
        <f>VLOOKUP($I3277,節点!$E$1:$G$20000,3,FALSE)</f>
        <v>-5</v>
      </c>
      <c r="X3277" s="1">
        <f>VLOOKUP($J3277,節点!$E$1:$G$20000,2,FALSE)</f>
        <v>-3</v>
      </c>
      <c r="Y3277" s="1">
        <f>VLOOKUP($J3277,節点!$E$1:$G$20000,3,FALSE)</f>
        <v>-3.75</v>
      </c>
      <c r="Z3277" s="1">
        <f>VLOOKUP($K3277,節点!$E$1:$G$20000,2,FALSE)</f>
        <v>-4.5</v>
      </c>
      <c r="AA3277" s="1">
        <f>VLOOKUP($K3277,節点!$E$1:$G$20000,3,FALSE)</f>
        <v>-3.75</v>
      </c>
      <c r="AB3277">
        <f t="shared" si="2474"/>
        <v>-0.75</v>
      </c>
      <c r="AC3277">
        <f t="shared" si="2475"/>
        <v>-0.625</v>
      </c>
      <c r="AD3277">
        <f t="shared" si="2476"/>
        <v>0.75</v>
      </c>
      <c r="AE3277">
        <f t="shared" si="2477"/>
        <v>-0.625</v>
      </c>
      <c r="AF3277">
        <f t="shared" si="2478"/>
        <v>0.75</v>
      </c>
      <c r="AG3277">
        <f t="shared" si="2479"/>
        <v>0.625</v>
      </c>
      <c r="AH3277">
        <f t="shared" si="2480"/>
        <v>-0.75</v>
      </c>
      <c r="AI3277">
        <f t="shared" si="2481"/>
        <v>0.625</v>
      </c>
      <c r="AJ3277">
        <f t="shared" si="2491"/>
        <v>219.80557109226521</v>
      </c>
      <c r="AK3277">
        <f t="shared" si="2492"/>
        <v>320.19442890773479</v>
      </c>
      <c r="AL3277">
        <f t="shared" si="2493"/>
        <v>39.805571092265197</v>
      </c>
      <c r="AM3277">
        <f t="shared" si="2494"/>
        <v>140.19442890773479</v>
      </c>
      <c r="AN3277">
        <f t="shared" si="2482"/>
        <v>3</v>
      </c>
      <c r="AO3277">
        <f t="shared" si="2483"/>
        <v>4</v>
      </c>
      <c r="AP3277">
        <f t="shared" si="2484"/>
        <v>1</v>
      </c>
      <c r="AQ3277">
        <f t="shared" si="2485"/>
        <v>2</v>
      </c>
      <c r="AR3277">
        <f t="shared" si="2486"/>
        <v>3412</v>
      </c>
      <c r="AS3277" t="str">
        <f t="shared" si="2487"/>
        <v/>
      </c>
      <c r="AT3277" t="str">
        <f t="shared" si="2488"/>
        <v/>
      </c>
      <c r="AU3277" t="str">
        <f t="shared" si="2489"/>
        <v/>
      </c>
      <c r="AV3277" t="str">
        <f t="shared" si="2490"/>
        <v/>
      </c>
      <c r="AW3277" t="str">
        <f t="shared" si="2459"/>
        <v/>
      </c>
      <c r="BA3277">
        <f t="shared" si="2447"/>
        <v>-3.75</v>
      </c>
      <c r="BB3277">
        <f t="shared" si="2448"/>
        <v>-5</v>
      </c>
      <c r="BC3277">
        <f t="shared" si="2449"/>
        <v>-3</v>
      </c>
      <c r="BD3277">
        <f t="shared" si="2450"/>
        <v>-4.375</v>
      </c>
      <c r="BE3277">
        <f t="shared" si="2451"/>
        <v>-3.75</v>
      </c>
      <c r="BF3277">
        <f t="shared" si="2452"/>
        <v>-3.75</v>
      </c>
      <c r="BG3277">
        <f t="shared" si="2453"/>
        <v>-4.5</v>
      </c>
      <c r="BH3277">
        <f t="shared" si="2454"/>
        <v>-4.375</v>
      </c>
      <c r="BI3277">
        <f t="shared" si="2455"/>
        <v>1.25</v>
      </c>
      <c r="BJ3277">
        <f t="shared" si="2456"/>
        <v>1.5</v>
      </c>
      <c r="BK3277">
        <f t="shared" si="2457"/>
        <v>1.2</v>
      </c>
      <c r="BL3277">
        <f t="shared" si="2458"/>
        <v>1.25</v>
      </c>
      <c r="BM3277" s="1">
        <v>1</v>
      </c>
    </row>
    <row r="3278" spans="1:65">
      <c r="A3278" s="16" t="s">
        <v>6702</v>
      </c>
      <c r="E3278"/>
      <c r="F3278" s="17">
        <f t="shared" si="2460"/>
        <v>1372</v>
      </c>
      <c r="G3278" s="3">
        <f t="shared" si="2461"/>
        <v>20</v>
      </c>
      <c r="H3278" s="4">
        <f t="shared" si="2462"/>
        <v>1401</v>
      </c>
      <c r="I3278" s="4">
        <f t="shared" si="2463"/>
        <v>1437</v>
      </c>
      <c r="J3278" s="4">
        <f t="shared" si="2464"/>
        <v>1438</v>
      </c>
      <c r="K3278" s="4">
        <f t="shared" si="2465"/>
        <v>1402</v>
      </c>
      <c r="L3278" s="1">
        <f t="shared" si="2466"/>
        <v>0</v>
      </c>
      <c r="M3278" s="1">
        <f t="shared" si="2467"/>
        <v>0</v>
      </c>
      <c r="N3278" s="1">
        <f t="shared" si="2468"/>
        <v>0</v>
      </c>
      <c r="O3278" s="1">
        <f t="shared" si="2469"/>
        <v>0</v>
      </c>
      <c r="P3278" s="1">
        <f t="shared" si="2470"/>
        <v>0</v>
      </c>
      <c r="Q3278" s="1" t="str">
        <f t="shared" si="2471"/>
        <v/>
      </c>
      <c r="R3278" s="1">
        <f t="shared" si="2472"/>
        <v>-3.75</v>
      </c>
      <c r="S3278" s="1">
        <f t="shared" si="2473"/>
        <v>-3.125</v>
      </c>
      <c r="T3278" s="1">
        <f>VLOOKUP($H3278,節点!$E$1:$G$20000,2,FALSE)</f>
        <v>-4.5</v>
      </c>
      <c r="U3278" s="1">
        <f>VLOOKUP($H3278,節点!$E$1:$G$20000,3,FALSE)</f>
        <v>-3.75</v>
      </c>
      <c r="V3278" s="1">
        <f>VLOOKUP($I3278,節点!$E$1:$G$20000,2,FALSE)</f>
        <v>-3</v>
      </c>
      <c r="W3278" s="1">
        <f>VLOOKUP($I3278,節点!$E$1:$G$20000,3,FALSE)</f>
        <v>-3.75</v>
      </c>
      <c r="X3278" s="1">
        <f>VLOOKUP($J3278,節点!$E$1:$G$20000,2,FALSE)</f>
        <v>-3</v>
      </c>
      <c r="Y3278" s="1">
        <f>VLOOKUP($J3278,節点!$E$1:$G$20000,3,FALSE)</f>
        <v>-2.5</v>
      </c>
      <c r="Z3278" s="1">
        <f>VLOOKUP($K3278,節点!$E$1:$G$20000,2,FALSE)</f>
        <v>-4.5</v>
      </c>
      <c r="AA3278" s="1">
        <f>VLOOKUP($K3278,節点!$E$1:$G$20000,3,FALSE)</f>
        <v>-2.5</v>
      </c>
      <c r="AB3278">
        <f t="shared" si="2474"/>
        <v>-0.75</v>
      </c>
      <c r="AC3278">
        <f t="shared" si="2475"/>
        <v>-0.625</v>
      </c>
      <c r="AD3278">
        <f t="shared" si="2476"/>
        <v>0.75</v>
      </c>
      <c r="AE3278">
        <f t="shared" si="2477"/>
        <v>-0.625</v>
      </c>
      <c r="AF3278">
        <f t="shared" si="2478"/>
        <v>0.75</v>
      </c>
      <c r="AG3278">
        <f t="shared" si="2479"/>
        <v>0.625</v>
      </c>
      <c r="AH3278">
        <f t="shared" si="2480"/>
        <v>-0.75</v>
      </c>
      <c r="AI3278">
        <f t="shared" si="2481"/>
        <v>0.625</v>
      </c>
      <c r="AJ3278">
        <f t="shared" si="2491"/>
        <v>219.80557109226521</v>
      </c>
      <c r="AK3278">
        <f t="shared" si="2492"/>
        <v>320.19442890773479</v>
      </c>
      <c r="AL3278">
        <f t="shared" si="2493"/>
        <v>39.805571092265197</v>
      </c>
      <c r="AM3278">
        <f t="shared" si="2494"/>
        <v>140.19442890773479</v>
      </c>
      <c r="AN3278">
        <f t="shared" si="2482"/>
        <v>3</v>
      </c>
      <c r="AO3278">
        <f t="shared" si="2483"/>
        <v>4</v>
      </c>
      <c r="AP3278">
        <f t="shared" si="2484"/>
        <v>1</v>
      </c>
      <c r="AQ3278">
        <f t="shared" si="2485"/>
        <v>2</v>
      </c>
      <c r="AR3278">
        <f t="shared" si="2486"/>
        <v>3412</v>
      </c>
      <c r="AS3278" t="str">
        <f t="shared" si="2487"/>
        <v/>
      </c>
      <c r="AT3278" t="str">
        <f t="shared" si="2488"/>
        <v/>
      </c>
      <c r="AU3278" t="str">
        <f t="shared" si="2489"/>
        <v/>
      </c>
      <c r="AV3278" t="str">
        <f t="shared" si="2490"/>
        <v/>
      </c>
      <c r="AW3278" t="str">
        <f t="shared" si="2459"/>
        <v/>
      </c>
      <c r="BA3278">
        <f t="shared" si="2447"/>
        <v>-3.75</v>
      </c>
      <c r="BB3278">
        <f t="shared" si="2448"/>
        <v>-3.75</v>
      </c>
      <c r="BC3278">
        <f t="shared" si="2449"/>
        <v>-3</v>
      </c>
      <c r="BD3278">
        <f t="shared" si="2450"/>
        <v>-3.125</v>
      </c>
      <c r="BE3278">
        <f t="shared" si="2451"/>
        <v>-3.75</v>
      </c>
      <c r="BF3278">
        <f t="shared" si="2452"/>
        <v>-2.5</v>
      </c>
      <c r="BG3278">
        <f t="shared" si="2453"/>
        <v>-4.5</v>
      </c>
      <c r="BH3278">
        <f t="shared" si="2454"/>
        <v>-3.125</v>
      </c>
      <c r="BI3278">
        <f t="shared" si="2455"/>
        <v>1.25</v>
      </c>
      <c r="BJ3278">
        <f t="shared" si="2456"/>
        <v>1.5</v>
      </c>
      <c r="BK3278">
        <f t="shared" si="2457"/>
        <v>1.2</v>
      </c>
      <c r="BL3278">
        <f t="shared" si="2458"/>
        <v>1.25</v>
      </c>
      <c r="BM3278" s="1">
        <v>1</v>
      </c>
    </row>
    <row r="3279" spans="1:65">
      <c r="A3279" s="16" t="s">
        <v>6703</v>
      </c>
      <c r="E3279"/>
      <c r="F3279" s="17">
        <f t="shared" si="2460"/>
        <v>1373</v>
      </c>
      <c r="G3279" s="3">
        <f t="shared" si="2461"/>
        <v>20</v>
      </c>
      <c r="H3279" s="4">
        <f t="shared" si="2462"/>
        <v>1402</v>
      </c>
      <c r="I3279" s="4">
        <f t="shared" si="2463"/>
        <v>1438</v>
      </c>
      <c r="J3279" s="4">
        <f t="shared" si="2464"/>
        <v>1439</v>
      </c>
      <c r="K3279" s="4">
        <f t="shared" si="2465"/>
        <v>1403</v>
      </c>
      <c r="L3279" s="1">
        <f t="shared" si="2466"/>
        <v>0</v>
      </c>
      <c r="M3279" s="1">
        <f t="shared" si="2467"/>
        <v>0</v>
      </c>
      <c r="N3279" s="1">
        <f t="shared" si="2468"/>
        <v>0</v>
      </c>
      <c r="O3279" s="1">
        <f t="shared" si="2469"/>
        <v>0</v>
      </c>
      <c r="P3279" s="1">
        <f t="shared" si="2470"/>
        <v>0</v>
      </c>
      <c r="Q3279" s="1" t="str">
        <f t="shared" si="2471"/>
        <v/>
      </c>
      <c r="R3279" s="1">
        <f t="shared" si="2472"/>
        <v>-3.75</v>
      </c>
      <c r="S3279" s="1">
        <f t="shared" si="2473"/>
        <v>-1.875</v>
      </c>
      <c r="T3279" s="1">
        <f>VLOOKUP($H3279,節点!$E$1:$G$20000,2,FALSE)</f>
        <v>-4.5</v>
      </c>
      <c r="U3279" s="1">
        <f>VLOOKUP($H3279,節点!$E$1:$G$20000,3,FALSE)</f>
        <v>-2.5</v>
      </c>
      <c r="V3279" s="1">
        <f>VLOOKUP($I3279,節点!$E$1:$G$20000,2,FALSE)</f>
        <v>-3</v>
      </c>
      <c r="W3279" s="1">
        <f>VLOOKUP($I3279,節点!$E$1:$G$20000,3,FALSE)</f>
        <v>-2.5</v>
      </c>
      <c r="X3279" s="1">
        <f>VLOOKUP($J3279,節点!$E$1:$G$20000,2,FALSE)</f>
        <v>-3</v>
      </c>
      <c r="Y3279" s="1">
        <f>VLOOKUP($J3279,節点!$E$1:$G$20000,3,FALSE)</f>
        <v>-1.25</v>
      </c>
      <c r="Z3279" s="1">
        <f>VLOOKUP($K3279,節点!$E$1:$G$20000,2,FALSE)</f>
        <v>-4.5</v>
      </c>
      <c r="AA3279" s="1">
        <f>VLOOKUP($K3279,節点!$E$1:$G$20000,3,FALSE)</f>
        <v>-1.25</v>
      </c>
      <c r="AB3279">
        <f t="shared" si="2474"/>
        <v>-0.75</v>
      </c>
      <c r="AC3279">
        <f t="shared" si="2475"/>
        <v>-0.625</v>
      </c>
      <c r="AD3279">
        <f t="shared" si="2476"/>
        <v>0.75</v>
      </c>
      <c r="AE3279">
        <f t="shared" si="2477"/>
        <v>-0.625</v>
      </c>
      <c r="AF3279">
        <f t="shared" si="2478"/>
        <v>0.75</v>
      </c>
      <c r="AG3279">
        <f t="shared" si="2479"/>
        <v>0.625</v>
      </c>
      <c r="AH3279">
        <f t="shared" si="2480"/>
        <v>-0.75</v>
      </c>
      <c r="AI3279">
        <f t="shared" si="2481"/>
        <v>0.625</v>
      </c>
      <c r="AJ3279">
        <f t="shared" si="2491"/>
        <v>219.80557109226521</v>
      </c>
      <c r="AK3279">
        <f t="shared" si="2492"/>
        <v>320.19442890773479</v>
      </c>
      <c r="AL3279">
        <f t="shared" si="2493"/>
        <v>39.805571092265197</v>
      </c>
      <c r="AM3279">
        <f t="shared" si="2494"/>
        <v>140.19442890773479</v>
      </c>
      <c r="AN3279">
        <f t="shared" si="2482"/>
        <v>3</v>
      </c>
      <c r="AO3279">
        <f t="shared" si="2483"/>
        <v>4</v>
      </c>
      <c r="AP3279">
        <f t="shared" si="2484"/>
        <v>1</v>
      </c>
      <c r="AQ3279">
        <f t="shared" si="2485"/>
        <v>2</v>
      </c>
      <c r="AR3279">
        <f t="shared" si="2486"/>
        <v>3412</v>
      </c>
      <c r="AS3279" t="str">
        <f t="shared" si="2487"/>
        <v/>
      </c>
      <c r="AT3279" t="str">
        <f t="shared" si="2488"/>
        <v/>
      </c>
      <c r="AU3279" t="str">
        <f t="shared" si="2489"/>
        <v/>
      </c>
      <c r="AV3279" t="str">
        <f t="shared" si="2490"/>
        <v/>
      </c>
      <c r="AW3279" t="str">
        <f t="shared" si="2459"/>
        <v/>
      </c>
      <c r="BA3279">
        <f t="shared" si="2447"/>
        <v>-3.75</v>
      </c>
      <c r="BB3279">
        <f t="shared" si="2448"/>
        <v>-2.5</v>
      </c>
      <c r="BC3279">
        <f t="shared" si="2449"/>
        <v>-3</v>
      </c>
      <c r="BD3279">
        <f t="shared" si="2450"/>
        <v>-1.875</v>
      </c>
      <c r="BE3279">
        <f t="shared" si="2451"/>
        <v>-3.75</v>
      </c>
      <c r="BF3279">
        <f t="shared" si="2452"/>
        <v>-1.25</v>
      </c>
      <c r="BG3279">
        <f t="shared" si="2453"/>
        <v>-4.5</v>
      </c>
      <c r="BH3279">
        <f t="shared" si="2454"/>
        <v>-1.875</v>
      </c>
      <c r="BI3279">
        <f t="shared" si="2455"/>
        <v>1.25</v>
      </c>
      <c r="BJ3279">
        <f t="shared" si="2456"/>
        <v>1.5</v>
      </c>
      <c r="BK3279">
        <f t="shared" si="2457"/>
        <v>1.2</v>
      </c>
      <c r="BL3279">
        <f t="shared" si="2458"/>
        <v>1.25</v>
      </c>
      <c r="BM3279" s="1">
        <v>1</v>
      </c>
    </row>
    <row r="3280" spans="1:65">
      <c r="A3280" s="16" t="s">
        <v>6704</v>
      </c>
      <c r="E3280"/>
      <c r="F3280" s="17">
        <f t="shared" si="2460"/>
        <v>1374</v>
      </c>
      <c r="G3280" s="3">
        <f t="shared" si="2461"/>
        <v>20</v>
      </c>
      <c r="H3280" s="4">
        <f t="shared" si="2462"/>
        <v>1403</v>
      </c>
      <c r="I3280" s="4">
        <f t="shared" si="2463"/>
        <v>1439</v>
      </c>
      <c r="J3280" s="4">
        <f t="shared" si="2464"/>
        <v>1440</v>
      </c>
      <c r="K3280" s="4">
        <f t="shared" si="2465"/>
        <v>1404</v>
      </c>
      <c r="L3280" s="1">
        <f t="shared" si="2466"/>
        <v>0</v>
      </c>
      <c r="M3280" s="1">
        <f t="shared" si="2467"/>
        <v>0</v>
      </c>
      <c r="N3280" s="1">
        <f t="shared" si="2468"/>
        <v>0</v>
      </c>
      <c r="O3280" s="1">
        <f t="shared" si="2469"/>
        <v>0</v>
      </c>
      <c r="P3280" s="1">
        <f t="shared" si="2470"/>
        <v>0</v>
      </c>
      <c r="Q3280" s="1" t="str">
        <f t="shared" si="2471"/>
        <v/>
      </c>
      <c r="R3280" s="1">
        <f t="shared" si="2472"/>
        <v>-3.75</v>
      </c>
      <c r="S3280" s="1">
        <f t="shared" si="2473"/>
        <v>-0.625</v>
      </c>
      <c r="T3280" s="1">
        <f>VLOOKUP($H3280,節点!$E$1:$G$20000,2,FALSE)</f>
        <v>-4.5</v>
      </c>
      <c r="U3280" s="1">
        <f>VLOOKUP($H3280,節点!$E$1:$G$20000,3,FALSE)</f>
        <v>-1.25</v>
      </c>
      <c r="V3280" s="1">
        <f>VLOOKUP($I3280,節点!$E$1:$G$20000,2,FALSE)</f>
        <v>-3</v>
      </c>
      <c r="W3280" s="1">
        <f>VLOOKUP($I3280,節点!$E$1:$G$20000,3,FALSE)</f>
        <v>-1.25</v>
      </c>
      <c r="X3280" s="1">
        <f>VLOOKUP($J3280,節点!$E$1:$G$20000,2,FALSE)</f>
        <v>-3</v>
      </c>
      <c r="Y3280" s="1">
        <f>VLOOKUP($J3280,節点!$E$1:$G$20000,3,FALSE)</f>
        <v>0</v>
      </c>
      <c r="Z3280" s="1">
        <f>VLOOKUP($K3280,節点!$E$1:$G$20000,2,FALSE)</f>
        <v>-4.5</v>
      </c>
      <c r="AA3280" s="1">
        <f>VLOOKUP($K3280,節点!$E$1:$G$20000,3,FALSE)</f>
        <v>0</v>
      </c>
      <c r="AB3280">
        <f t="shared" si="2474"/>
        <v>-0.75</v>
      </c>
      <c r="AC3280">
        <f t="shared" si="2475"/>
        <v>-0.625</v>
      </c>
      <c r="AD3280">
        <f t="shared" si="2476"/>
        <v>0.75</v>
      </c>
      <c r="AE3280">
        <f t="shared" si="2477"/>
        <v>-0.625</v>
      </c>
      <c r="AF3280">
        <f t="shared" si="2478"/>
        <v>0.75</v>
      </c>
      <c r="AG3280">
        <f t="shared" si="2479"/>
        <v>0.625</v>
      </c>
      <c r="AH3280">
        <f t="shared" si="2480"/>
        <v>-0.75</v>
      </c>
      <c r="AI3280">
        <f t="shared" si="2481"/>
        <v>0.625</v>
      </c>
      <c r="AJ3280">
        <f t="shared" si="2491"/>
        <v>219.80557109226521</v>
      </c>
      <c r="AK3280">
        <f t="shared" si="2492"/>
        <v>320.19442890773479</v>
      </c>
      <c r="AL3280">
        <f t="shared" si="2493"/>
        <v>39.805571092265197</v>
      </c>
      <c r="AM3280">
        <f t="shared" si="2494"/>
        <v>140.19442890773479</v>
      </c>
      <c r="AN3280">
        <f t="shared" si="2482"/>
        <v>3</v>
      </c>
      <c r="AO3280">
        <f t="shared" si="2483"/>
        <v>4</v>
      </c>
      <c r="AP3280">
        <f t="shared" si="2484"/>
        <v>1</v>
      </c>
      <c r="AQ3280">
        <f t="shared" si="2485"/>
        <v>2</v>
      </c>
      <c r="AR3280">
        <f t="shared" si="2486"/>
        <v>3412</v>
      </c>
      <c r="AS3280" t="str">
        <f t="shared" si="2487"/>
        <v/>
      </c>
      <c r="AT3280" t="str">
        <f t="shared" si="2488"/>
        <v/>
      </c>
      <c r="AU3280" t="str">
        <f t="shared" si="2489"/>
        <v/>
      </c>
      <c r="AV3280" t="str">
        <f t="shared" si="2490"/>
        <v/>
      </c>
      <c r="AW3280" t="str">
        <f t="shared" si="2459"/>
        <v/>
      </c>
      <c r="BA3280">
        <f t="shared" si="2447"/>
        <v>-3.75</v>
      </c>
      <c r="BB3280">
        <f t="shared" si="2448"/>
        <v>-1.25</v>
      </c>
      <c r="BC3280">
        <f t="shared" si="2449"/>
        <v>-3</v>
      </c>
      <c r="BD3280">
        <f t="shared" si="2450"/>
        <v>-0.625</v>
      </c>
      <c r="BE3280">
        <f t="shared" si="2451"/>
        <v>-3.75</v>
      </c>
      <c r="BF3280">
        <f t="shared" si="2452"/>
        <v>0</v>
      </c>
      <c r="BG3280">
        <f t="shared" si="2453"/>
        <v>-4.5</v>
      </c>
      <c r="BH3280">
        <f t="shared" si="2454"/>
        <v>-0.625</v>
      </c>
      <c r="BI3280">
        <f t="shared" si="2455"/>
        <v>1.25</v>
      </c>
      <c r="BJ3280">
        <f t="shared" si="2456"/>
        <v>1.5</v>
      </c>
      <c r="BK3280">
        <f t="shared" si="2457"/>
        <v>1.2</v>
      </c>
      <c r="BL3280">
        <f t="shared" si="2458"/>
        <v>1.25</v>
      </c>
      <c r="BM3280" s="1">
        <v>1</v>
      </c>
    </row>
    <row r="3281" spans="1:65">
      <c r="A3281" s="16" t="s">
        <v>6705</v>
      </c>
      <c r="E3281"/>
      <c r="F3281" s="17">
        <f t="shared" si="2460"/>
        <v>1406</v>
      </c>
      <c r="G3281" s="3">
        <f t="shared" si="2461"/>
        <v>20</v>
      </c>
      <c r="H3281" s="4">
        <f t="shared" si="2462"/>
        <v>1436</v>
      </c>
      <c r="I3281" s="4">
        <f t="shared" si="2463"/>
        <v>1472</v>
      </c>
      <c r="J3281" s="4">
        <f t="shared" si="2464"/>
        <v>1473</v>
      </c>
      <c r="K3281" s="4">
        <f t="shared" si="2465"/>
        <v>1437</v>
      </c>
      <c r="L3281" s="1">
        <f t="shared" si="2466"/>
        <v>0</v>
      </c>
      <c r="M3281" s="1">
        <f t="shared" si="2467"/>
        <v>0</v>
      </c>
      <c r="N3281" s="1">
        <f t="shared" si="2468"/>
        <v>0</v>
      </c>
      <c r="O3281" s="1">
        <f t="shared" si="2469"/>
        <v>0</v>
      </c>
      <c r="P3281" s="1">
        <f t="shared" si="2470"/>
        <v>0</v>
      </c>
      <c r="Q3281" s="1" t="str">
        <f t="shared" si="2471"/>
        <v/>
      </c>
      <c r="R3281" s="1">
        <f t="shared" si="2472"/>
        <v>-2.25</v>
      </c>
      <c r="S3281" s="1">
        <f t="shared" si="2473"/>
        <v>-4.375</v>
      </c>
      <c r="T3281" s="1">
        <f>VLOOKUP($H3281,節点!$E$1:$G$20000,2,FALSE)</f>
        <v>-3</v>
      </c>
      <c r="U3281" s="1">
        <f>VLOOKUP($H3281,節点!$E$1:$G$20000,3,FALSE)</f>
        <v>-5</v>
      </c>
      <c r="V3281" s="1">
        <f>VLOOKUP($I3281,節点!$E$1:$G$20000,2,FALSE)</f>
        <v>-1.5</v>
      </c>
      <c r="W3281" s="1">
        <f>VLOOKUP($I3281,節点!$E$1:$G$20000,3,FALSE)</f>
        <v>-5</v>
      </c>
      <c r="X3281" s="1">
        <f>VLOOKUP($J3281,節点!$E$1:$G$20000,2,FALSE)</f>
        <v>-1.5</v>
      </c>
      <c r="Y3281" s="1">
        <f>VLOOKUP($J3281,節点!$E$1:$G$20000,3,FALSE)</f>
        <v>-3.75</v>
      </c>
      <c r="Z3281" s="1">
        <f>VLOOKUP($K3281,節点!$E$1:$G$20000,2,FALSE)</f>
        <v>-3</v>
      </c>
      <c r="AA3281" s="1">
        <f>VLOOKUP($K3281,節点!$E$1:$G$20000,3,FALSE)</f>
        <v>-3.75</v>
      </c>
      <c r="AB3281">
        <f t="shared" si="2474"/>
        <v>-0.75</v>
      </c>
      <c r="AC3281">
        <f t="shared" si="2475"/>
        <v>-0.625</v>
      </c>
      <c r="AD3281">
        <f t="shared" si="2476"/>
        <v>0.75</v>
      </c>
      <c r="AE3281">
        <f t="shared" si="2477"/>
        <v>-0.625</v>
      </c>
      <c r="AF3281">
        <f t="shared" si="2478"/>
        <v>0.75</v>
      </c>
      <c r="AG3281">
        <f t="shared" si="2479"/>
        <v>0.625</v>
      </c>
      <c r="AH3281">
        <f t="shared" si="2480"/>
        <v>-0.75</v>
      </c>
      <c r="AI3281">
        <f t="shared" si="2481"/>
        <v>0.625</v>
      </c>
      <c r="AJ3281">
        <f t="shared" si="2491"/>
        <v>219.80557109226521</v>
      </c>
      <c r="AK3281">
        <f t="shared" si="2492"/>
        <v>320.19442890773479</v>
      </c>
      <c r="AL3281">
        <f t="shared" si="2493"/>
        <v>39.805571092265197</v>
      </c>
      <c r="AM3281">
        <f t="shared" si="2494"/>
        <v>140.19442890773479</v>
      </c>
      <c r="AN3281">
        <f t="shared" si="2482"/>
        <v>3</v>
      </c>
      <c r="AO3281">
        <f t="shared" si="2483"/>
        <v>4</v>
      </c>
      <c r="AP3281">
        <f t="shared" si="2484"/>
        <v>1</v>
      </c>
      <c r="AQ3281">
        <f t="shared" si="2485"/>
        <v>2</v>
      </c>
      <c r="AR3281">
        <f t="shared" si="2486"/>
        <v>3412</v>
      </c>
      <c r="AS3281" t="str">
        <f t="shared" si="2487"/>
        <v/>
      </c>
      <c r="AT3281" t="str">
        <f t="shared" si="2488"/>
        <v/>
      </c>
      <c r="AU3281" t="str">
        <f t="shared" si="2489"/>
        <v/>
      </c>
      <c r="AV3281" t="str">
        <f t="shared" si="2490"/>
        <v/>
      </c>
      <c r="AW3281" t="str">
        <f t="shared" si="2459"/>
        <v/>
      </c>
      <c r="BA3281">
        <f t="shared" si="2447"/>
        <v>-2.25</v>
      </c>
      <c r="BB3281">
        <f t="shared" si="2448"/>
        <v>-5</v>
      </c>
      <c r="BC3281">
        <f t="shared" si="2449"/>
        <v>-1.5</v>
      </c>
      <c r="BD3281">
        <f t="shared" si="2450"/>
        <v>-4.375</v>
      </c>
      <c r="BE3281">
        <f t="shared" si="2451"/>
        <v>-2.25</v>
      </c>
      <c r="BF3281">
        <f t="shared" si="2452"/>
        <v>-3.75</v>
      </c>
      <c r="BG3281">
        <f t="shared" si="2453"/>
        <v>-3</v>
      </c>
      <c r="BH3281">
        <f t="shared" si="2454"/>
        <v>-4.375</v>
      </c>
      <c r="BI3281">
        <f t="shared" si="2455"/>
        <v>1.25</v>
      </c>
      <c r="BJ3281">
        <f t="shared" si="2456"/>
        <v>1.5</v>
      </c>
      <c r="BK3281">
        <f t="shared" si="2457"/>
        <v>1.2</v>
      </c>
      <c r="BL3281">
        <f t="shared" si="2458"/>
        <v>1.25</v>
      </c>
      <c r="BM3281" s="1">
        <v>1</v>
      </c>
    </row>
    <row r="3282" spans="1:65">
      <c r="A3282" s="16" t="s">
        <v>6706</v>
      </c>
      <c r="E3282"/>
      <c r="F3282" s="17">
        <f t="shared" si="2460"/>
        <v>1407</v>
      </c>
      <c r="G3282" s="3">
        <f t="shared" si="2461"/>
        <v>20</v>
      </c>
      <c r="H3282" s="4">
        <f t="shared" si="2462"/>
        <v>1437</v>
      </c>
      <c r="I3282" s="4">
        <f t="shared" si="2463"/>
        <v>1473</v>
      </c>
      <c r="J3282" s="4">
        <f t="shared" si="2464"/>
        <v>1474</v>
      </c>
      <c r="K3282" s="4">
        <f t="shared" si="2465"/>
        <v>1438</v>
      </c>
      <c r="L3282" s="1">
        <f t="shared" si="2466"/>
        <v>0</v>
      </c>
      <c r="M3282" s="1">
        <f t="shared" si="2467"/>
        <v>0</v>
      </c>
      <c r="N3282" s="1">
        <f t="shared" si="2468"/>
        <v>0</v>
      </c>
      <c r="O3282" s="1">
        <f t="shared" si="2469"/>
        <v>0</v>
      </c>
      <c r="P3282" s="1">
        <f t="shared" si="2470"/>
        <v>0</v>
      </c>
      <c r="Q3282" s="1" t="str">
        <f t="shared" si="2471"/>
        <v/>
      </c>
      <c r="R3282" s="1">
        <f t="shared" si="2472"/>
        <v>-2.25</v>
      </c>
      <c r="S3282" s="1">
        <f t="shared" si="2473"/>
        <v>-3.125</v>
      </c>
      <c r="T3282" s="1">
        <f>VLOOKUP($H3282,節点!$E$1:$G$20000,2,FALSE)</f>
        <v>-3</v>
      </c>
      <c r="U3282" s="1">
        <f>VLOOKUP($H3282,節点!$E$1:$G$20000,3,FALSE)</f>
        <v>-3.75</v>
      </c>
      <c r="V3282" s="1">
        <f>VLOOKUP($I3282,節点!$E$1:$G$20000,2,FALSE)</f>
        <v>-1.5</v>
      </c>
      <c r="W3282" s="1">
        <f>VLOOKUP($I3282,節点!$E$1:$G$20000,3,FALSE)</f>
        <v>-3.75</v>
      </c>
      <c r="X3282" s="1">
        <f>VLOOKUP($J3282,節点!$E$1:$G$20000,2,FALSE)</f>
        <v>-1.5</v>
      </c>
      <c r="Y3282" s="1">
        <f>VLOOKUP($J3282,節点!$E$1:$G$20000,3,FALSE)</f>
        <v>-2.5</v>
      </c>
      <c r="Z3282" s="1">
        <f>VLOOKUP($K3282,節点!$E$1:$G$20000,2,FALSE)</f>
        <v>-3</v>
      </c>
      <c r="AA3282" s="1">
        <f>VLOOKUP($K3282,節点!$E$1:$G$20000,3,FALSE)</f>
        <v>-2.5</v>
      </c>
      <c r="AB3282">
        <f t="shared" si="2474"/>
        <v>-0.75</v>
      </c>
      <c r="AC3282">
        <f t="shared" si="2475"/>
        <v>-0.625</v>
      </c>
      <c r="AD3282">
        <f t="shared" si="2476"/>
        <v>0.75</v>
      </c>
      <c r="AE3282">
        <f t="shared" si="2477"/>
        <v>-0.625</v>
      </c>
      <c r="AF3282">
        <f t="shared" si="2478"/>
        <v>0.75</v>
      </c>
      <c r="AG3282">
        <f t="shared" si="2479"/>
        <v>0.625</v>
      </c>
      <c r="AH3282">
        <f t="shared" si="2480"/>
        <v>-0.75</v>
      </c>
      <c r="AI3282">
        <f t="shared" si="2481"/>
        <v>0.625</v>
      </c>
      <c r="AJ3282">
        <f t="shared" si="2491"/>
        <v>219.80557109226521</v>
      </c>
      <c r="AK3282">
        <f t="shared" si="2492"/>
        <v>320.19442890773479</v>
      </c>
      <c r="AL3282">
        <f t="shared" si="2493"/>
        <v>39.805571092265197</v>
      </c>
      <c r="AM3282">
        <f t="shared" si="2494"/>
        <v>140.19442890773479</v>
      </c>
      <c r="AN3282">
        <f t="shared" si="2482"/>
        <v>3</v>
      </c>
      <c r="AO3282">
        <f t="shared" si="2483"/>
        <v>4</v>
      </c>
      <c r="AP3282">
        <f t="shared" si="2484"/>
        <v>1</v>
      </c>
      <c r="AQ3282">
        <f t="shared" si="2485"/>
        <v>2</v>
      </c>
      <c r="AR3282">
        <f t="shared" si="2486"/>
        <v>3412</v>
      </c>
      <c r="AS3282" t="str">
        <f t="shared" si="2487"/>
        <v/>
      </c>
      <c r="AT3282" t="str">
        <f t="shared" si="2488"/>
        <v/>
      </c>
      <c r="AU3282" t="str">
        <f t="shared" si="2489"/>
        <v/>
      </c>
      <c r="AV3282" t="str">
        <f t="shared" si="2490"/>
        <v/>
      </c>
      <c r="AW3282" t="str">
        <f t="shared" si="2459"/>
        <v/>
      </c>
      <c r="BA3282">
        <f t="shared" si="2447"/>
        <v>-2.25</v>
      </c>
      <c r="BB3282">
        <f t="shared" si="2448"/>
        <v>-3.75</v>
      </c>
      <c r="BC3282">
        <f t="shared" si="2449"/>
        <v>-1.5</v>
      </c>
      <c r="BD3282">
        <f t="shared" si="2450"/>
        <v>-3.125</v>
      </c>
      <c r="BE3282">
        <f t="shared" si="2451"/>
        <v>-2.25</v>
      </c>
      <c r="BF3282">
        <f t="shared" si="2452"/>
        <v>-2.5</v>
      </c>
      <c r="BG3282">
        <f t="shared" si="2453"/>
        <v>-3</v>
      </c>
      <c r="BH3282">
        <f t="shared" si="2454"/>
        <v>-3.125</v>
      </c>
      <c r="BI3282">
        <f t="shared" si="2455"/>
        <v>1.25</v>
      </c>
      <c r="BJ3282">
        <f t="shared" si="2456"/>
        <v>1.5</v>
      </c>
      <c r="BK3282">
        <f t="shared" si="2457"/>
        <v>1.2</v>
      </c>
      <c r="BL3282">
        <f t="shared" si="2458"/>
        <v>1.25</v>
      </c>
      <c r="BM3282" s="1">
        <v>1</v>
      </c>
    </row>
    <row r="3283" spans="1:65">
      <c r="A3283" s="16" t="s">
        <v>6707</v>
      </c>
      <c r="E3283"/>
      <c r="F3283" s="17">
        <f t="shared" si="2460"/>
        <v>1408</v>
      </c>
      <c r="G3283" s="3">
        <f t="shared" si="2461"/>
        <v>20</v>
      </c>
      <c r="H3283" s="4">
        <f t="shared" si="2462"/>
        <v>1438</v>
      </c>
      <c r="I3283" s="4">
        <f t="shared" si="2463"/>
        <v>1474</v>
      </c>
      <c r="J3283" s="4">
        <f t="shared" si="2464"/>
        <v>1475</v>
      </c>
      <c r="K3283" s="4">
        <f t="shared" si="2465"/>
        <v>1439</v>
      </c>
      <c r="L3283" s="1">
        <f t="shared" si="2466"/>
        <v>0</v>
      </c>
      <c r="M3283" s="1">
        <f t="shared" si="2467"/>
        <v>0</v>
      </c>
      <c r="N3283" s="1">
        <f t="shared" si="2468"/>
        <v>0</v>
      </c>
      <c r="O3283" s="1">
        <f t="shared" si="2469"/>
        <v>0</v>
      </c>
      <c r="P3283" s="1">
        <f t="shared" si="2470"/>
        <v>0</v>
      </c>
      <c r="Q3283" s="1" t="str">
        <f t="shared" si="2471"/>
        <v/>
      </c>
      <c r="R3283" s="1">
        <f t="shared" si="2472"/>
        <v>-2.25</v>
      </c>
      <c r="S3283" s="1">
        <f t="shared" si="2473"/>
        <v>-1.875</v>
      </c>
      <c r="T3283" s="1">
        <f>VLOOKUP($H3283,節点!$E$1:$G$20000,2,FALSE)</f>
        <v>-3</v>
      </c>
      <c r="U3283" s="1">
        <f>VLOOKUP($H3283,節点!$E$1:$G$20000,3,FALSE)</f>
        <v>-2.5</v>
      </c>
      <c r="V3283" s="1">
        <f>VLOOKUP($I3283,節点!$E$1:$G$20000,2,FALSE)</f>
        <v>-1.5</v>
      </c>
      <c r="W3283" s="1">
        <f>VLOOKUP($I3283,節点!$E$1:$G$20000,3,FALSE)</f>
        <v>-2.5</v>
      </c>
      <c r="X3283" s="1">
        <f>VLOOKUP($J3283,節点!$E$1:$G$20000,2,FALSE)</f>
        <v>-1.5</v>
      </c>
      <c r="Y3283" s="1">
        <f>VLOOKUP($J3283,節点!$E$1:$G$20000,3,FALSE)</f>
        <v>-1.25</v>
      </c>
      <c r="Z3283" s="1">
        <f>VLOOKUP($K3283,節点!$E$1:$G$20000,2,FALSE)</f>
        <v>-3</v>
      </c>
      <c r="AA3283" s="1">
        <f>VLOOKUP($K3283,節点!$E$1:$G$20000,3,FALSE)</f>
        <v>-1.25</v>
      </c>
      <c r="AB3283">
        <f t="shared" si="2474"/>
        <v>-0.75</v>
      </c>
      <c r="AC3283">
        <f t="shared" si="2475"/>
        <v>-0.625</v>
      </c>
      <c r="AD3283">
        <f t="shared" si="2476"/>
        <v>0.75</v>
      </c>
      <c r="AE3283">
        <f t="shared" si="2477"/>
        <v>-0.625</v>
      </c>
      <c r="AF3283">
        <f t="shared" si="2478"/>
        <v>0.75</v>
      </c>
      <c r="AG3283">
        <f t="shared" si="2479"/>
        <v>0.625</v>
      </c>
      <c r="AH3283">
        <f t="shared" si="2480"/>
        <v>-0.75</v>
      </c>
      <c r="AI3283">
        <f t="shared" si="2481"/>
        <v>0.625</v>
      </c>
      <c r="AJ3283">
        <f t="shared" si="2491"/>
        <v>219.80557109226521</v>
      </c>
      <c r="AK3283">
        <f t="shared" si="2492"/>
        <v>320.19442890773479</v>
      </c>
      <c r="AL3283">
        <f t="shared" si="2493"/>
        <v>39.805571092265197</v>
      </c>
      <c r="AM3283">
        <f t="shared" si="2494"/>
        <v>140.19442890773479</v>
      </c>
      <c r="AN3283">
        <f t="shared" si="2482"/>
        <v>3</v>
      </c>
      <c r="AO3283">
        <f t="shared" si="2483"/>
        <v>4</v>
      </c>
      <c r="AP3283">
        <f t="shared" si="2484"/>
        <v>1</v>
      </c>
      <c r="AQ3283">
        <f t="shared" si="2485"/>
        <v>2</v>
      </c>
      <c r="AR3283">
        <f t="shared" si="2486"/>
        <v>3412</v>
      </c>
      <c r="AS3283" t="str">
        <f t="shared" si="2487"/>
        <v/>
      </c>
      <c r="AT3283" t="str">
        <f t="shared" si="2488"/>
        <v/>
      </c>
      <c r="AU3283" t="str">
        <f t="shared" si="2489"/>
        <v/>
      </c>
      <c r="AV3283" t="str">
        <f t="shared" si="2490"/>
        <v/>
      </c>
      <c r="AW3283" t="str">
        <f t="shared" si="2459"/>
        <v/>
      </c>
      <c r="BA3283">
        <f t="shared" si="2447"/>
        <v>-2.25</v>
      </c>
      <c r="BB3283">
        <f t="shared" si="2448"/>
        <v>-2.5</v>
      </c>
      <c r="BC3283">
        <f t="shared" si="2449"/>
        <v>-1.5</v>
      </c>
      <c r="BD3283">
        <f t="shared" si="2450"/>
        <v>-1.875</v>
      </c>
      <c r="BE3283">
        <f t="shared" si="2451"/>
        <v>-2.25</v>
      </c>
      <c r="BF3283">
        <f t="shared" si="2452"/>
        <v>-1.25</v>
      </c>
      <c r="BG3283">
        <f t="shared" si="2453"/>
        <v>-3</v>
      </c>
      <c r="BH3283">
        <f t="shared" si="2454"/>
        <v>-1.875</v>
      </c>
      <c r="BI3283">
        <f t="shared" si="2455"/>
        <v>1.25</v>
      </c>
      <c r="BJ3283">
        <f t="shared" si="2456"/>
        <v>1.5</v>
      </c>
      <c r="BK3283">
        <f t="shared" si="2457"/>
        <v>1.2</v>
      </c>
      <c r="BL3283">
        <f t="shared" si="2458"/>
        <v>1.25</v>
      </c>
      <c r="BM3283" s="1">
        <v>1</v>
      </c>
    </row>
    <row r="3284" spans="1:65">
      <c r="A3284" s="16" t="s">
        <v>6708</v>
      </c>
      <c r="E3284"/>
      <c r="F3284" s="17">
        <f t="shared" si="2460"/>
        <v>1409</v>
      </c>
      <c r="G3284" s="3">
        <f t="shared" si="2461"/>
        <v>20</v>
      </c>
      <c r="H3284" s="4">
        <f t="shared" si="2462"/>
        <v>1439</v>
      </c>
      <c r="I3284" s="4">
        <f t="shared" si="2463"/>
        <v>1475</v>
      </c>
      <c r="J3284" s="4">
        <f t="shared" si="2464"/>
        <v>1476</v>
      </c>
      <c r="K3284" s="4">
        <f t="shared" si="2465"/>
        <v>1440</v>
      </c>
      <c r="L3284" s="1">
        <f t="shared" si="2466"/>
        <v>0</v>
      </c>
      <c r="M3284" s="1">
        <f t="shared" si="2467"/>
        <v>0</v>
      </c>
      <c r="N3284" s="1">
        <f t="shared" si="2468"/>
        <v>0</v>
      </c>
      <c r="O3284" s="1">
        <f t="shared" si="2469"/>
        <v>0</v>
      </c>
      <c r="P3284" s="1">
        <f t="shared" si="2470"/>
        <v>0</v>
      </c>
      <c r="Q3284" s="1" t="str">
        <f t="shared" si="2471"/>
        <v/>
      </c>
      <c r="R3284" s="1">
        <f t="shared" si="2472"/>
        <v>-2.25</v>
      </c>
      <c r="S3284" s="1">
        <f t="shared" si="2473"/>
        <v>-0.625</v>
      </c>
      <c r="T3284" s="1">
        <f>VLOOKUP($H3284,節点!$E$1:$G$20000,2,FALSE)</f>
        <v>-3</v>
      </c>
      <c r="U3284" s="1">
        <f>VLOOKUP($H3284,節点!$E$1:$G$20000,3,FALSE)</f>
        <v>-1.25</v>
      </c>
      <c r="V3284" s="1">
        <f>VLOOKUP($I3284,節点!$E$1:$G$20000,2,FALSE)</f>
        <v>-1.5</v>
      </c>
      <c r="W3284" s="1">
        <f>VLOOKUP($I3284,節点!$E$1:$G$20000,3,FALSE)</f>
        <v>-1.25</v>
      </c>
      <c r="X3284" s="1">
        <f>VLOOKUP($J3284,節点!$E$1:$G$20000,2,FALSE)</f>
        <v>-1.5</v>
      </c>
      <c r="Y3284" s="1">
        <f>VLOOKUP($J3284,節点!$E$1:$G$20000,3,FALSE)</f>
        <v>0</v>
      </c>
      <c r="Z3284" s="1">
        <f>VLOOKUP($K3284,節点!$E$1:$G$20000,2,FALSE)</f>
        <v>-3</v>
      </c>
      <c r="AA3284" s="1">
        <f>VLOOKUP($K3284,節点!$E$1:$G$20000,3,FALSE)</f>
        <v>0</v>
      </c>
      <c r="AB3284">
        <f t="shared" si="2474"/>
        <v>-0.75</v>
      </c>
      <c r="AC3284">
        <f t="shared" si="2475"/>
        <v>-0.625</v>
      </c>
      <c r="AD3284">
        <f t="shared" si="2476"/>
        <v>0.75</v>
      </c>
      <c r="AE3284">
        <f t="shared" si="2477"/>
        <v>-0.625</v>
      </c>
      <c r="AF3284">
        <f t="shared" si="2478"/>
        <v>0.75</v>
      </c>
      <c r="AG3284">
        <f t="shared" si="2479"/>
        <v>0.625</v>
      </c>
      <c r="AH3284">
        <f t="shared" si="2480"/>
        <v>-0.75</v>
      </c>
      <c r="AI3284">
        <f t="shared" si="2481"/>
        <v>0.625</v>
      </c>
      <c r="AJ3284">
        <f t="shared" si="2491"/>
        <v>219.80557109226521</v>
      </c>
      <c r="AK3284">
        <f t="shared" si="2492"/>
        <v>320.19442890773479</v>
      </c>
      <c r="AL3284">
        <f t="shared" si="2493"/>
        <v>39.805571092265197</v>
      </c>
      <c r="AM3284">
        <f t="shared" si="2494"/>
        <v>140.19442890773479</v>
      </c>
      <c r="AN3284">
        <f t="shared" si="2482"/>
        <v>3</v>
      </c>
      <c r="AO3284">
        <f t="shared" si="2483"/>
        <v>4</v>
      </c>
      <c r="AP3284">
        <f t="shared" si="2484"/>
        <v>1</v>
      </c>
      <c r="AQ3284">
        <f t="shared" si="2485"/>
        <v>2</v>
      </c>
      <c r="AR3284">
        <f t="shared" si="2486"/>
        <v>3412</v>
      </c>
      <c r="AS3284" t="str">
        <f t="shared" si="2487"/>
        <v/>
      </c>
      <c r="AT3284" t="str">
        <f t="shared" si="2488"/>
        <v/>
      </c>
      <c r="AU3284" t="str">
        <f t="shared" si="2489"/>
        <v/>
      </c>
      <c r="AV3284" t="str">
        <f t="shared" si="2490"/>
        <v/>
      </c>
      <c r="AW3284" t="str">
        <f t="shared" si="2459"/>
        <v/>
      </c>
      <c r="BA3284">
        <f t="shared" si="2447"/>
        <v>-2.25</v>
      </c>
      <c r="BB3284">
        <f t="shared" si="2448"/>
        <v>-1.25</v>
      </c>
      <c r="BC3284">
        <f t="shared" si="2449"/>
        <v>-1.5</v>
      </c>
      <c r="BD3284">
        <f t="shared" si="2450"/>
        <v>-0.625</v>
      </c>
      <c r="BE3284">
        <f t="shared" si="2451"/>
        <v>-2.25</v>
      </c>
      <c r="BF3284">
        <f t="shared" si="2452"/>
        <v>0</v>
      </c>
      <c r="BG3284">
        <f t="shared" si="2453"/>
        <v>-3</v>
      </c>
      <c r="BH3284">
        <f t="shared" si="2454"/>
        <v>-0.625</v>
      </c>
      <c r="BI3284">
        <f t="shared" si="2455"/>
        <v>1.25</v>
      </c>
      <c r="BJ3284">
        <f t="shared" si="2456"/>
        <v>1.5</v>
      </c>
      <c r="BK3284">
        <f t="shared" si="2457"/>
        <v>1.2</v>
      </c>
      <c r="BL3284">
        <f t="shared" si="2458"/>
        <v>1.25</v>
      </c>
    </row>
    <row r="3285" spans="1:65">
      <c r="A3285" s="16" t="s">
        <v>6709</v>
      </c>
      <c r="E3285"/>
      <c r="F3285" s="17">
        <f t="shared" si="2460"/>
        <v>1441</v>
      </c>
      <c r="G3285" s="3">
        <f t="shared" si="2461"/>
        <v>20</v>
      </c>
      <c r="H3285" s="4">
        <f t="shared" si="2462"/>
        <v>1472</v>
      </c>
      <c r="I3285" s="4">
        <f t="shared" si="2463"/>
        <v>1508</v>
      </c>
      <c r="J3285" s="4">
        <f t="shared" si="2464"/>
        <v>1509</v>
      </c>
      <c r="K3285" s="4">
        <f t="shared" si="2465"/>
        <v>1473</v>
      </c>
      <c r="L3285" s="1">
        <f t="shared" si="2466"/>
        <v>0</v>
      </c>
      <c r="M3285" s="1">
        <f t="shared" si="2467"/>
        <v>0</v>
      </c>
      <c r="N3285" s="1">
        <f t="shared" si="2468"/>
        <v>0</v>
      </c>
      <c r="O3285" s="1">
        <f t="shared" si="2469"/>
        <v>0</v>
      </c>
      <c r="P3285" s="1">
        <f t="shared" si="2470"/>
        <v>0</v>
      </c>
      <c r="Q3285" s="1" t="str">
        <f t="shared" si="2471"/>
        <v/>
      </c>
      <c r="R3285" s="1">
        <f t="shared" si="2472"/>
        <v>-0.75</v>
      </c>
      <c r="S3285" s="1">
        <f t="shared" si="2473"/>
        <v>-4.375</v>
      </c>
      <c r="T3285" s="1">
        <f>VLOOKUP($H3285,節点!$E$1:$G$20000,2,FALSE)</f>
        <v>-1.5</v>
      </c>
      <c r="U3285" s="1">
        <f>VLOOKUP($H3285,節点!$E$1:$G$20000,3,FALSE)</f>
        <v>-5</v>
      </c>
      <c r="V3285" s="1">
        <f>VLOOKUP($I3285,節点!$E$1:$G$20000,2,FALSE)</f>
        <v>0</v>
      </c>
      <c r="W3285" s="1">
        <f>VLOOKUP($I3285,節点!$E$1:$G$20000,3,FALSE)</f>
        <v>-5</v>
      </c>
      <c r="X3285" s="1">
        <f>VLOOKUP($J3285,節点!$E$1:$G$20000,2,FALSE)</f>
        <v>0</v>
      </c>
      <c r="Y3285" s="1">
        <f>VLOOKUP($J3285,節点!$E$1:$G$20000,3,FALSE)</f>
        <v>-3.75</v>
      </c>
      <c r="Z3285" s="1">
        <f>VLOOKUP($K3285,節点!$E$1:$G$20000,2,FALSE)</f>
        <v>-1.5</v>
      </c>
      <c r="AA3285" s="1">
        <f>VLOOKUP($K3285,節点!$E$1:$G$20000,3,FALSE)</f>
        <v>-3.75</v>
      </c>
      <c r="AB3285">
        <f t="shared" si="2474"/>
        <v>-0.75</v>
      </c>
      <c r="AC3285">
        <f t="shared" si="2475"/>
        <v>-0.625</v>
      </c>
      <c r="AD3285">
        <f t="shared" si="2476"/>
        <v>0.75</v>
      </c>
      <c r="AE3285">
        <f t="shared" si="2477"/>
        <v>-0.625</v>
      </c>
      <c r="AF3285">
        <f t="shared" si="2478"/>
        <v>0.75</v>
      </c>
      <c r="AG3285">
        <f t="shared" si="2479"/>
        <v>0.625</v>
      </c>
      <c r="AH3285">
        <f t="shared" si="2480"/>
        <v>-0.75</v>
      </c>
      <c r="AI3285">
        <f t="shared" si="2481"/>
        <v>0.625</v>
      </c>
      <c r="AJ3285">
        <f t="shared" si="2491"/>
        <v>219.80557109226521</v>
      </c>
      <c r="AK3285">
        <f t="shared" si="2492"/>
        <v>320.19442890773479</v>
      </c>
      <c r="AL3285">
        <f t="shared" si="2493"/>
        <v>39.805571092265197</v>
      </c>
      <c r="AM3285">
        <f t="shared" si="2494"/>
        <v>140.19442890773479</v>
      </c>
      <c r="AN3285">
        <f t="shared" si="2482"/>
        <v>3</v>
      </c>
      <c r="AO3285">
        <f t="shared" si="2483"/>
        <v>4</v>
      </c>
      <c r="AP3285">
        <f t="shared" si="2484"/>
        <v>1</v>
      </c>
      <c r="AQ3285">
        <f t="shared" si="2485"/>
        <v>2</v>
      </c>
      <c r="AR3285">
        <f t="shared" si="2486"/>
        <v>3412</v>
      </c>
      <c r="AS3285" t="str">
        <f t="shared" si="2487"/>
        <v/>
      </c>
      <c r="AT3285" t="str">
        <f t="shared" si="2488"/>
        <v/>
      </c>
      <c r="AU3285" t="str">
        <f t="shared" si="2489"/>
        <v/>
      </c>
      <c r="AV3285" t="str">
        <f t="shared" si="2490"/>
        <v/>
      </c>
      <c r="AW3285" t="str">
        <f t="shared" si="2459"/>
        <v/>
      </c>
      <c r="BA3285">
        <f t="shared" si="2447"/>
        <v>-0.75</v>
      </c>
      <c r="BB3285">
        <f t="shared" si="2448"/>
        <v>-5</v>
      </c>
      <c r="BC3285">
        <f t="shared" si="2449"/>
        <v>0</v>
      </c>
      <c r="BD3285">
        <f t="shared" si="2450"/>
        <v>-4.375</v>
      </c>
      <c r="BE3285">
        <f t="shared" si="2451"/>
        <v>-0.75</v>
      </c>
      <c r="BF3285">
        <f t="shared" si="2452"/>
        <v>-3.75</v>
      </c>
      <c r="BG3285">
        <f t="shared" si="2453"/>
        <v>-1.5</v>
      </c>
      <c r="BH3285">
        <f t="shared" si="2454"/>
        <v>-4.375</v>
      </c>
      <c r="BI3285">
        <f t="shared" si="2455"/>
        <v>1.25</v>
      </c>
      <c r="BJ3285">
        <f t="shared" si="2456"/>
        <v>1.5</v>
      </c>
      <c r="BK3285">
        <f t="shared" si="2457"/>
        <v>1.2</v>
      </c>
      <c r="BL3285">
        <f t="shared" si="2458"/>
        <v>1.25</v>
      </c>
    </row>
    <row r="3286" spans="1:65">
      <c r="A3286" s="16" t="s">
        <v>6710</v>
      </c>
      <c r="E3286"/>
      <c r="F3286" s="17">
        <f t="shared" si="2460"/>
        <v>1442</v>
      </c>
      <c r="G3286" s="3">
        <f t="shared" si="2461"/>
        <v>20</v>
      </c>
      <c r="H3286" s="4">
        <f t="shared" si="2462"/>
        <v>1473</v>
      </c>
      <c r="I3286" s="4">
        <f t="shared" si="2463"/>
        <v>1509</v>
      </c>
      <c r="J3286" s="4">
        <f t="shared" si="2464"/>
        <v>1510</v>
      </c>
      <c r="K3286" s="4">
        <f t="shared" si="2465"/>
        <v>1474</v>
      </c>
      <c r="L3286" s="1">
        <f t="shared" si="2466"/>
        <v>0</v>
      </c>
      <c r="M3286" s="1">
        <f t="shared" si="2467"/>
        <v>0</v>
      </c>
      <c r="N3286" s="1">
        <f t="shared" si="2468"/>
        <v>0</v>
      </c>
      <c r="O3286" s="1">
        <f t="shared" si="2469"/>
        <v>0</v>
      </c>
      <c r="P3286" s="1">
        <f t="shared" si="2470"/>
        <v>0</v>
      </c>
      <c r="Q3286" s="1" t="str">
        <f t="shared" si="2471"/>
        <v/>
      </c>
      <c r="R3286" s="1">
        <f t="shared" si="2472"/>
        <v>-0.75</v>
      </c>
      <c r="S3286" s="1">
        <f t="shared" si="2473"/>
        <v>-3.125</v>
      </c>
      <c r="T3286" s="1">
        <f>VLOOKUP($H3286,節点!$E$1:$G$20000,2,FALSE)</f>
        <v>-1.5</v>
      </c>
      <c r="U3286" s="1">
        <f>VLOOKUP($H3286,節点!$E$1:$G$20000,3,FALSE)</f>
        <v>-3.75</v>
      </c>
      <c r="V3286" s="1">
        <f>VLOOKUP($I3286,節点!$E$1:$G$20000,2,FALSE)</f>
        <v>0</v>
      </c>
      <c r="W3286" s="1">
        <f>VLOOKUP($I3286,節点!$E$1:$G$20000,3,FALSE)</f>
        <v>-3.75</v>
      </c>
      <c r="X3286" s="1">
        <f>VLOOKUP($J3286,節点!$E$1:$G$20000,2,FALSE)</f>
        <v>0</v>
      </c>
      <c r="Y3286" s="1">
        <f>VLOOKUP($J3286,節点!$E$1:$G$20000,3,FALSE)</f>
        <v>-2.5</v>
      </c>
      <c r="Z3286" s="1">
        <f>VLOOKUP($K3286,節点!$E$1:$G$20000,2,FALSE)</f>
        <v>-1.5</v>
      </c>
      <c r="AA3286" s="1">
        <f>VLOOKUP($K3286,節点!$E$1:$G$20000,3,FALSE)</f>
        <v>-2.5</v>
      </c>
      <c r="AB3286">
        <f t="shared" si="2474"/>
        <v>-0.75</v>
      </c>
      <c r="AC3286">
        <f t="shared" si="2475"/>
        <v>-0.625</v>
      </c>
      <c r="AD3286">
        <f t="shared" si="2476"/>
        <v>0.75</v>
      </c>
      <c r="AE3286">
        <f t="shared" si="2477"/>
        <v>-0.625</v>
      </c>
      <c r="AF3286">
        <f t="shared" si="2478"/>
        <v>0.75</v>
      </c>
      <c r="AG3286">
        <f t="shared" si="2479"/>
        <v>0.625</v>
      </c>
      <c r="AH3286">
        <f t="shared" si="2480"/>
        <v>-0.75</v>
      </c>
      <c r="AI3286">
        <f t="shared" si="2481"/>
        <v>0.625</v>
      </c>
      <c r="AJ3286">
        <f t="shared" si="2491"/>
        <v>219.80557109226521</v>
      </c>
      <c r="AK3286">
        <f t="shared" si="2492"/>
        <v>320.19442890773479</v>
      </c>
      <c r="AL3286">
        <f t="shared" si="2493"/>
        <v>39.805571092265197</v>
      </c>
      <c r="AM3286">
        <f t="shared" si="2494"/>
        <v>140.19442890773479</v>
      </c>
      <c r="AN3286">
        <f t="shared" si="2482"/>
        <v>3</v>
      </c>
      <c r="AO3286">
        <f t="shared" si="2483"/>
        <v>4</v>
      </c>
      <c r="AP3286">
        <f t="shared" si="2484"/>
        <v>1</v>
      </c>
      <c r="AQ3286">
        <f t="shared" si="2485"/>
        <v>2</v>
      </c>
      <c r="AR3286">
        <f t="shared" si="2486"/>
        <v>3412</v>
      </c>
      <c r="AS3286" t="str">
        <f t="shared" si="2487"/>
        <v/>
      </c>
      <c r="AT3286" t="str">
        <f t="shared" si="2488"/>
        <v/>
      </c>
      <c r="AU3286" t="str">
        <f t="shared" si="2489"/>
        <v/>
      </c>
      <c r="AV3286" t="str">
        <f t="shared" si="2490"/>
        <v/>
      </c>
      <c r="AW3286" t="str">
        <f t="shared" si="2459"/>
        <v/>
      </c>
      <c r="BA3286">
        <f t="shared" ref="BA3286:BA3288" si="2495">(T3286+V3286)/2</f>
        <v>-0.75</v>
      </c>
      <c r="BB3286">
        <f t="shared" ref="BB3286:BB3288" si="2496">(U3286+W3286)/2</f>
        <v>-3.75</v>
      </c>
      <c r="BC3286">
        <f t="shared" ref="BC3286:BC3288" si="2497">(V3286+X3286)/2</f>
        <v>0</v>
      </c>
      <c r="BD3286">
        <f t="shared" ref="BD3286:BD3288" si="2498">(W3286+Y3286)/2</f>
        <v>-3.125</v>
      </c>
      <c r="BE3286">
        <f t="shared" ref="BE3286:BE3288" si="2499">(X3286+Z3286)/2</f>
        <v>-0.75</v>
      </c>
      <c r="BF3286">
        <f t="shared" ref="BF3286:BF3288" si="2500">(Y3286+AA3286)/2</f>
        <v>-2.5</v>
      </c>
      <c r="BG3286">
        <f t="shared" ref="BG3286:BG3288" si="2501">(Z3286+T3286)/2</f>
        <v>-1.5</v>
      </c>
      <c r="BH3286">
        <f t="shared" ref="BH3286:BH3288" si="2502">(AA3286+U3286)/2</f>
        <v>-3.125</v>
      </c>
      <c r="BI3286">
        <f t="shared" ref="BI3286:BI3288" si="2503">SQRT((BE3286-BA3286)^2+(BF3286-BB3286)^2)</f>
        <v>1.25</v>
      </c>
      <c r="BJ3286">
        <f t="shared" ref="BJ3286:BJ3288" si="2504">SQRT((BG3286-BC3286)^2+(BH3286-BD3286)^2)</f>
        <v>1.5</v>
      </c>
      <c r="BK3286">
        <f t="shared" ref="BK3286:BK3288" si="2505">MAX(BI3286/BJ3286,BJ3286/BI3286)</f>
        <v>1.2</v>
      </c>
      <c r="BL3286">
        <f t="shared" ref="BL3286:BL3288" si="2506">MIN(BI3286,BJ3286)</f>
        <v>1.25</v>
      </c>
    </row>
    <row r="3287" spans="1:65">
      <c r="A3287" s="16" t="s">
        <v>6711</v>
      </c>
      <c r="E3287"/>
      <c r="F3287" s="17">
        <f t="shared" si="2460"/>
        <v>1443</v>
      </c>
      <c r="G3287" s="3">
        <f t="shared" si="2461"/>
        <v>20</v>
      </c>
      <c r="H3287" s="4">
        <f t="shared" si="2462"/>
        <v>1474</v>
      </c>
      <c r="I3287" s="4">
        <f t="shared" si="2463"/>
        <v>1510</v>
      </c>
      <c r="J3287" s="4">
        <f t="shared" si="2464"/>
        <v>1511</v>
      </c>
      <c r="K3287" s="4">
        <f t="shared" si="2465"/>
        <v>1475</v>
      </c>
      <c r="L3287" s="1">
        <f t="shared" si="2466"/>
        <v>0</v>
      </c>
      <c r="M3287" s="1">
        <f t="shared" si="2467"/>
        <v>0</v>
      </c>
      <c r="N3287" s="1">
        <f t="shared" si="2468"/>
        <v>0</v>
      </c>
      <c r="O3287" s="1">
        <f t="shared" si="2469"/>
        <v>0</v>
      </c>
      <c r="P3287" s="1">
        <f t="shared" si="2470"/>
        <v>0</v>
      </c>
      <c r="Q3287" s="1" t="str">
        <f t="shared" si="2471"/>
        <v/>
      </c>
      <c r="R3287" s="1">
        <f t="shared" si="2472"/>
        <v>-0.75</v>
      </c>
      <c r="S3287" s="1">
        <f t="shared" si="2473"/>
        <v>-1.875</v>
      </c>
      <c r="T3287" s="1">
        <f>VLOOKUP($H3287,節点!$E$1:$G$20000,2,FALSE)</f>
        <v>-1.5</v>
      </c>
      <c r="U3287" s="1">
        <f>VLOOKUP($H3287,節点!$E$1:$G$20000,3,FALSE)</f>
        <v>-2.5</v>
      </c>
      <c r="V3287" s="1">
        <f>VLOOKUP($I3287,節点!$E$1:$G$20000,2,FALSE)</f>
        <v>0</v>
      </c>
      <c r="W3287" s="1">
        <f>VLOOKUP($I3287,節点!$E$1:$G$20000,3,FALSE)</f>
        <v>-2.5</v>
      </c>
      <c r="X3287" s="1">
        <f>VLOOKUP($J3287,節点!$E$1:$G$20000,2,FALSE)</f>
        <v>0</v>
      </c>
      <c r="Y3287" s="1">
        <f>VLOOKUP($J3287,節点!$E$1:$G$20000,3,FALSE)</f>
        <v>-1.25</v>
      </c>
      <c r="Z3287" s="1">
        <f>VLOOKUP($K3287,節点!$E$1:$G$20000,2,FALSE)</f>
        <v>-1.5</v>
      </c>
      <c r="AA3287" s="1">
        <f>VLOOKUP($K3287,節点!$E$1:$G$20000,3,FALSE)</f>
        <v>-1.25</v>
      </c>
      <c r="AB3287">
        <f t="shared" si="2474"/>
        <v>-0.75</v>
      </c>
      <c r="AC3287">
        <f t="shared" si="2475"/>
        <v>-0.625</v>
      </c>
      <c r="AD3287">
        <f t="shared" si="2476"/>
        <v>0.75</v>
      </c>
      <c r="AE3287">
        <f t="shared" si="2477"/>
        <v>-0.625</v>
      </c>
      <c r="AF3287">
        <f t="shared" si="2478"/>
        <v>0.75</v>
      </c>
      <c r="AG3287">
        <f t="shared" si="2479"/>
        <v>0.625</v>
      </c>
      <c r="AH3287">
        <f t="shared" si="2480"/>
        <v>-0.75</v>
      </c>
      <c r="AI3287">
        <f t="shared" si="2481"/>
        <v>0.625</v>
      </c>
      <c r="AJ3287">
        <f t="shared" si="2491"/>
        <v>219.80557109226521</v>
      </c>
      <c r="AK3287">
        <f t="shared" si="2492"/>
        <v>320.19442890773479</v>
      </c>
      <c r="AL3287">
        <f t="shared" si="2493"/>
        <v>39.805571092265197</v>
      </c>
      <c r="AM3287">
        <f t="shared" si="2494"/>
        <v>140.19442890773479</v>
      </c>
      <c r="AN3287">
        <f t="shared" si="2482"/>
        <v>3</v>
      </c>
      <c r="AO3287">
        <f t="shared" si="2483"/>
        <v>4</v>
      </c>
      <c r="AP3287">
        <f t="shared" si="2484"/>
        <v>1</v>
      </c>
      <c r="AQ3287">
        <f t="shared" si="2485"/>
        <v>2</v>
      </c>
      <c r="AR3287">
        <f t="shared" si="2486"/>
        <v>3412</v>
      </c>
      <c r="AS3287" t="str">
        <f t="shared" si="2487"/>
        <v/>
      </c>
      <c r="AT3287" t="str">
        <f t="shared" si="2488"/>
        <v/>
      </c>
      <c r="AU3287" t="str">
        <f t="shared" si="2489"/>
        <v/>
      </c>
      <c r="AV3287" t="str">
        <f t="shared" si="2490"/>
        <v/>
      </c>
      <c r="AW3287" t="str">
        <f t="shared" si="2459"/>
        <v/>
      </c>
      <c r="BA3287">
        <f t="shared" si="2495"/>
        <v>-0.75</v>
      </c>
      <c r="BB3287">
        <f t="shared" si="2496"/>
        <v>-2.5</v>
      </c>
      <c r="BC3287">
        <f t="shared" si="2497"/>
        <v>0</v>
      </c>
      <c r="BD3287">
        <f t="shared" si="2498"/>
        <v>-1.875</v>
      </c>
      <c r="BE3287">
        <f t="shared" si="2499"/>
        <v>-0.75</v>
      </c>
      <c r="BF3287">
        <f t="shared" si="2500"/>
        <v>-1.25</v>
      </c>
      <c r="BG3287">
        <f t="shared" si="2501"/>
        <v>-1.5</v>
      </c>
      <c r="BH3287">
        <f t="shared" si="2502"/>
        <v>-1.875</v>
      </c>
      <c r="BI3287">
        <f t="shared" si="2503"/>
        <v>1.25</v>
      </c>
      <c r="BJ3287">
        <f t="shared" si="2504"/>
        <v>1.5</v>
      </c>
      <c r="BK3287">
        <f t="shared" si="2505"/>
        <v>1.2</v>
      </c>
      <c r="BL3287">
        <f t="shared" si="2506"/>
        <v>1.25</v>
      </c>
    </row>
    <row r="3288" spans="1:65">
      <c r="A3288" s="16" t="s">
        <v>6712</v>
      </c>
      <c r="E3288"/>
      <c r="F3288" s="17">
        <f t="shared" si="2460"/>
        <v>1444</v>
      </c>
      <c r="G3288" s="3">
        <f t="shared" si="2461"/>
        <v>20</v>
      </c>
      <c r="H3288" s="4">
        <f t="shared" si="2462"/>
        <v>1475</v>
      </c>
      <c r="I3288" s="4">
        <f t="shared" si="2463"/>
        <v>1511</v>
      </c>
      <c r="J3288" s="4">
        <f t="shared" si="2464"/>
        <v>1512</v>
      </c>
      <c r="K3288" s="4">
        <f t="shared" si="2465"/>
        <v>1476</v>
      </c>
      <c r="L3288" s="1">
        <f t="shared" si="2466"/>
        <v>0</v>
      </c>
      <c r="M3288" s="1">
        <f t="shared" si="2467"/>
        <v>0</v>
      </c>
      <c r="N3288" s="1">
        <f t="shared" si="2468"/>
        <v>0</v>
      </c>
      <c r="O3288" s="1">
        <f t="shared" si="2469"/>
        <v>0</v>
      </c>
      <c r="P3288" s="1">
        <f t="shared" si="2470"/>
        <v>0</v>
      </c>
      <c r="Q3288" s="1" t="str">
        <f t="shared" si="2471"/>
        <v/>
      </c>
      <c r="R3288" s="1">
        <f t="shared" si="2472"/>
        <v>-0.75</v>
      </c>
      <c r="S3288" s="1">
        <f t="shared" si="2473"/>
        <v>-0.625</v>
      </c>
      <c r="T3288" s="1">
        <f>VLOOKUP($H3288,節点!$E$1:$G$20000,2,FALSE)</f>
        <v>-1.5</v>
      </c>
      <c r="U3288" s="1">
        <f>VLOOKUP($H3288,節点!$E$1:$G$20000,3,FALSE)</f>
        <v>-1.25</v>
      </c>
      <c r="V3288" s="1">
        <f>VLOOKUP($I3288,節点!$E$1:$G$20000,2,FALSE)</f>
        <v>0</v>
      </c>
      <c r="W3288" s="1">
        <f>VLOOKUP($I3288,節点!$E$1:$G$20000,3,FALSE)</f>
        <v>-1.25</v>
      </c>
      <c r="X3288" s="1">
        <f>VLOOKUP($J3288,節点!$E$1:$G$20000,2,FALSE)</f>
        <v>0</v>
      </c>
      <c r="Y3288" s="1">
        <f>VLOOKUP($J3288,節点!$E$1:$G$20000,3,FALSE)</f>
        <v>0</v>
      </c>
      <c r="Z3288" s="1">
        <f>VLOOKUP($K3288,節点!$E$1:$G$20000,2,FALSE)</f>
        <v>-1.5</v>
      </c>
      <c r="AA3288" s="1">
        <f>VLOOKUP($K3288,節点!$E$1:$G$20000,3,FALSE)</f>
        <v>0</v>
      </c>
      <c r="AB3288">
        <f t="shared" si="2474"/>
        <v>-0.75</v>
      </c>
      <c r="AC3288">
        <f t="shared" si="2475"/>
        <v>-0.625</v>
      </c>
      <c r="AD3288">
        <f t="shared" si="2476"/>
        <v>0.75</v>
      </c>
      <c r="AE3288">
        <f t="shared" si="2477"/>
        <v>-0.625</v>
      </c>
      <c r="AF3288">
        <f t="shared" si="2478"/>
        <v>0.75</v>
      </c>
      <c r="AG3288">
        <f t="shared" si="2479"/>
        <v>0.625</v>
      </c>
      <c r="AH3288">
        <f t="shared" si="2480"/>
        <v>-0.75</v>
      </c>
      <c r="AI3288">
        <f t="shared" si="2481"/>
        <v>0.625</v>
      </c>
      <c r="AJ3288">
        <f t="shared" si="2491"/>
        <v>219.80557109226521</v>
      </c>
      <c r="AK3288">
        <f t="shared" si="2492"/>
        <v>320.19442890773479</v>
      </c>
      <c r="AL3288">
        <f t="shared" si="2493"/>
        <v>39.805571092265197</v>
      </c>
      <c r="AM3288">
        <f t="shared" si="2494"/>
        <v>140.19442890773479</v>
      </c>
      <c r="AN3288">
        <f t="shared" si="2482"/>
        <v>3</v>
      </c>
      <c r="AO3288">
        <f t="shared" si="2483"/>
        <v>4</v>
      </c>
      <c r="AP3288">
        <f t="shared" si="2484"/>
        <v>1</v>
      </c>
      <c r="AQ3288">
        <f t="shared" si="2485"/>
        <v>2</v>
      </c>
      <c r="AR3288">
        <f t="shared" si="2486"/>
        <v>3412</v>
      </c>
      <c r="AS3288" t="str">
        <f t="shared" si="2487"/>
        <v/>
      </c>
      <c r="AT3288" t="str">
        <f t="shared" si="2488"/>
        <v/>
      </c>
      <c r="AU3288" t="str">
        <f t="shared" si="2489"/>
        <v/>
      </c>
      <c r="AV3288" t="str">
        <f t="shared" si="2490"/>
        <v/>
      </c>
      <c r="AW3288" t="str">
        <f t="shared" si="2459"/>
        <v/>
      </c>
      <c r="BA3288">
        <f t="shared" si="2495"/>
        <v>-0.75</v>
      </c>
      <c r="BB3288">
        <f t="shared" si="2496"/>
        <v>-1.25</v>
      </c>
      <c r="BC3288">
        <f t="shared" si="2497"/>
        <v>0</v>
      </c>
      <c r="BD3288">
        <f t="shared" si="2498"/>
        <v>-0.625</v>
      </c>
      <c r="BE3288">
        <f t="shared" si="2499"/>
        <v>-0.75</v>
      </c>
      <c r="BF3288">
        <f t="shared" si="2500"/>
        <v>0</v>
      </c>
      <c r="BG3288">
        <f t="shared" si="2501"/>
        <v>-1.5</v>
      </c>
      <c r="BH3288">
        <f t="shared" si="2502"/>
        <v>-0.625</v>
      </c>
      <c r="BI3288">
        <f t="shared" si="2503"/>
        <v>1.25</v>
      </c>
      <c r="BJ3288">
        <f t="shared" si="2504"/>
        <v>1.5</v>
      </c>
      <c r="BK3288">
        <f t="shared" si="2505"/>
        <v>1.2</v>
      </c>
      <c r="BL3288">
        <f t="shared" si="2506"/>
        <v>1.25</v>
      </c>
    </row>
    <row r="3289" spans="1:65">
      <c r="E3289"/>
      <c r="G3289" s="3"/>
      <c r="H3289" s="4"/>
      <c r="I3289" s="4"/>
      <c r="J3289" s="4"/>
      <c r="K3289" s="4"/>
      <c r="AB3289"/>
      <c r="AC3289"/>
      <c r="AD3289"/>
      <c r="AE3289"/>
      <c r="AF3289"/>
      <c r="AG3289"/>
      <c r="AH3289"/>
      <c r="AI3289"/>
      <c r="AJ3289"/>
      <c r="AK3289"/>
      <c r="AL3289"/>
      <c r="AM3289"/>
      <c r="AN3289"/>
      <c r="AO3289"/>
      <c r="AP3289"/>
      <c r="AQ3289"/>
      <c r="AR3289"/>
      <c r="AS3289"/>
      <c r="AT3289"/>
      <c r="AU3289"/>
      <c r="AV3289"/>
      <c r="AW3289"/>
    </row>
    <row r="3290" spans="1:65">
      <c r="E3290"/>
      <c r="G3290" s="3"/>
      <c r="H3290" s="4"/>
      <c r="I3290" s="4"/>
      <c r="J3290" s="4"/>
      <c r="K3290" s="4"/>
      <c r="AB3290"/>
      <c r="AC3290"/>
      <c r="AD3290"/>
      <c r="AE3290"/>
      <c r="AF3290"/>
      <c r="AG3290"/>
      <c r="AH3290"/>
      <c r="AI3290"/>
      <c r="AJ3290"/>
      <c r="AK3290"/>
      <c r="AL3290"/>
      <c r="AM3290"/>
      <c r="AN3290"/>
      <c r="AO3290"/>
      <c r="AP3290"/>
      <c r="AQ3290"/>
      <c r="AR3290"/>
      <c r="AS3290"/>
      <c r="AT3290"/>
      <c r="AU3290"/>
      <c r="AV3290"/>
      <c r="AW3290"/>
    </row>
    <row r="3291" spans="1:65">
      <c r="E3291"/>
      <c r="G3291" s="3"/>
      <c r="H3291" s="4"/>
      <c r="I3291" s="4"/>
      <c r="J3291" s="4"/>
      <c r="K3291" s="4"/>
      <c r="AB3291"/>
      <c r="AC3291"/>
      <c r="AD3291"/>
      <c r="AE3291"/>
      <c r="AF3291"/>
      <c r="AG3291"/>
      <c r="AH3291"/>
      <c r="AI3291"/>
      <c r="AJ3291"/>
      <c r="AK3291"/>
      <c r="AL3291"/>
      <c r="AM3291"/>
      <c r="AN3291"/>
      <c r="AO3291"/>
      <c r="AP3291"/>
      <c r="AQ3291"/>
      <c r="AR3291"/>
      <c r="AS3291"/>
      <c r="AT3291"/>
      <c r="AU3291"/>
      <c r="AV3291"/>
      <c r="AW3291"/>
    </row>
    <row r="3292" spans="1:65">
      <c r="E3292"/>
      <c r="G3292" s="3"/>
      <c r="H3292" s="4"/>
      <c r="I3292" s="4"/>
      <c r="J3292" s="4"/>
      <c r="K3292" s="4"/>
      <c r="AB3292"/>
      <c r="AC3292"/>
      <c r="AD3292"/>
      <c r="AE3292"/>
      <c r="AF3292"/>
      <c r="AG3292"/>
      <c r="AH3292"/>
      <c r="AI3292"/>
      <c r="AJ3292"/>
      <c r="AK3292"/>
      <c r="AL3292"/>
      <c r="AM3292"/>
      <c r="AN3292"/>
      <c r="AO3292"/>
      <c r="AP3292"/>
      <c r="AQ3292"/>
      <c r="AR3292"/>
      <c r="AS3292"/>
      <c r="AT3292"/>
      <c r="AU3292"/>
      <c r="AV3292"/>
      <c r="AW3292"/>
    </row>
    <row r="3293" spans="1:65">
      <c r="E3293"/>
      <c r="G3293" s="3"/>
      <c r="H3293" s="4"/>
      <c r="I3293" s="4"/>
      <c r="J3293" s="4"/>
      <c r="K3293" s="4"/>
      <c r="AB3293"/>
      <c r="AC3293"/>
      <c r="AD3293"/>
      <c r="AE3293"/>
      <c r="AF3293"/>
      <c r="AG3293"/>
      <c r="AH3293"/>
      <c r="AI3293"/>
      <c r="AJ3293"/>
      <c r="AK3293"/>
      <c r="AL3293"/>
      <c r="AM3293"/>
      <c r="AN3293"/>
      <c r="AO3293"/>
      <c r="AP3293"/>
      <c r="AQ3293"/>
      <c r="AR3293"/>
      <c r="AS3293"/>
      <c r="AT3293"/>
      <c r="AU3293"/>
      <c r="AV3293"/>
      <c r="AW3293"/>
    </row>
    <row r="3294" spans="1:65">
      <c r="E3294"/>
      <c r="G3294" s="3"/>
      <c r="H3294" s="4"/>
      <c r="I3294" s="4"/>
      <c r="J3294" s="4"/>
      <c r="K3294" s="4"/>
      <c r="AB3294"/>
      <c r="AC3294"/>
      <c r="AD3294"/>
      <c r="AE3294"/>
      <c r="AF3294"/>
      <c r="AG3294"/>
      <c r="AH3294"/>
      <c r="AI3294"/>
      <c r="AJ3294"/>
      <c r="AK3294"/>
      <c r="AL3294"/>
      <c r="AM3294"/>
      <c r="AN3294"/>
      <c r="AO3294"/>
      <c r="AP3294"/>
      <c r="AQ3294"/>
      <c r="AR3294"/>
      <c r="AS3294"/>
      <c r="AT3294"/>
      <c r="AU3294"/>
      <c r="AV3294"/>
      <c r="AW3294"/>
    </row>
    <row r="3295" spans="1:65">
      <c r="E3295"/>
      <c r="G3295" s="3"/>
      <c r="H3295" s="4"/>
      <c r="I3295" s="4"/>
      <c r="J3295" s="4"/>
      <c r="K3295" s="4"/>
      <c r="AB3295"/>
      <c r="AC3295"/>
      <c r="AD3295"/>
      <c r="AE3295"/>
      <c r="AF3295"/>
      <c r="AG3295"/>
      <c r="AH3295"/>
      <c r="AI3295"/>
      <c r="AJ3295"/>
      <c r="AK3295"/>
      <c r="AL3295"/>
      <c r="AM3295"/>
      <c r="AN3295"/>
      <c r="AO3295"/>
      <c r="AP3295"/>
      <c r="AQ3295"/>
      <c r="AR3295"/>
      <c r="AS3295"/>
      <c r="AT3295"/>
      <c r="AU3295"/>
      <c r="AV3295"/>
      <c r="AW3295"/>
    </row>
    <row r="3296" spans="1:65">
      <c r="E3296"/>
      <c r="G3296" s="3"/>
      <c r="H3296" s="4"/>
      <c r="I3296" s="4"/>
      <c r="J3296" s="4"/>
      <c r="K3296" s="4"/>
      <c r="AB3296"/>
      <c r="AC3296"/>
      <c r="AD3296"/>
      <c r="AE3296"/>
      <c r="AF3296"/>
      <c r="AG3296"/>
      <c r="AH3296"/>
      <c r="AI3296"/>
      <c r="AJ3296"/>
      <c r="AK3296"/>
      <c r="AL3296"/>
      <c r="AM3296"/>
      <c r="AN3296"/>
      <c r="AO3296"/>
      <c r="AP3296"/>
      <c r="AQ3296"/>
      <c r="AR3296"/>
      <c r="AS3296"/>
      <c r="AT3296"/>
      <c r="AU3296"/>
      <c r="AV3296"/>
      <c r="AW3296"/>
    </row>
    <row r="3297" spans="5:49">
      <c r="E3297"/>
      <c r="G3297" s="3"/>
      <c r="H3297" s="4"/>
      <c r="I3297" s="4"/>
      <c r="J3297" s="4"/>
      <c r="K3297" s="4"/>
      <c r="AB3297"/>
      <c r="AC3297"/>
      <c r="AD3297"/>
      <c r="AE3297"/>
      <c r="AF3297"/>
      <c r="AG3297"/>
      <c r="AH3297"/>
      <c r="AI3297"/>
      <c r="AJ3297"/>
      <c r="AK3297"/>
      <c r="AL3297"/>
      <c r="AM3297"/>
      <c r="AN3297"/>
      <c r="AO3297"/>
      <c r="AP3297"/>
      <c r="AQ3297"/>
      <c r="AR3297"/>
      <c r="AS3297"/>
      <c r="AT3297"/>
      <c r="AU3297"/>
      <c r="AV3297"/>
      <c r="AW3297"/>
    </row>
    <row r="3298" spans="5:49">
      <c r="E3298"/>
      <c r="G3298" s="3"/>
      <c r="H3298" s="4"/>
      <c r="I3298" s="4"/>
      <c r="J3298" s="4"/>
      <c r="K3298" s="4"/>
      <c r="AB3298"/>
      <c r="AC3298"/>
      <c r="AD3298"/>
      <c r="AE3298"/>
      <c r="AF3298"/>
      <c r="AG3298"/>
      <c r="AH3298"/>
      <c r="AI3298"/>
      <c r="AJ3298"/>
      <c r="AK3298"/>
      <c r="AL3298"/>
      <c r="AM3298"/>
      <c r="AN3298"/>
      <c r="AO3298"/>
      <c r="AP3298"/>
      <c r="AQ3298"/>
      <c r="AR3298"/>
      <c r="AS3298"/>
      <c r="AT3298"/>
      <c r="AU3298"/>
      <c r="AV3298"/>
      <c r="AW3298"/>
    </row>
    <row r="3299" spans="5:49">
      <c r="E3299"/>
      <c r="G3299" s="3"/>
      <c r="H3299" s="4"/>
      <c r="I3299" s="4"/>
      <c r="J3299" s="4"/>
      <c r="K3299" s="4"/>
      <c r="AB3299"/>
      <c r="AC3299"/>
      <c r="AD3299"/>
      <c r="AE3299"/>
      <c r="AF3299"/>
      <c r="AG3299"/>
      <c r="AH3299"/>
      <c r="AI3299"/>
      <c r="AJ3299"/>
      <c r="AK3299"/>
      <c r="AL3299"/>
      <c r="AM3299"/>
      <c r="AN3299"/>
      <c r="AO3299"/>
      <c r="AP3299"/>
      <c r="AQ3299"/>
      <c r="AR3299"/>
      <c r="AS3299"/>
      <c r="AT3299"/>
      <c r="AU3299"/>
      <c r="AV3299"/>
      <c r="AW3299"/>
    </row>
    <row r="3300" spans="5:49">
      <c r="E3300"/>
      <c r="G3300" s="3"/>
      <c r="H3300" s="4"/>
      <c r="I3300" s="4"/>
      <c r="J3300" s="4"/>
      <c r="K3300" s="4"/>
      <c r="AB3300"/>
      <c r="AC3300"/>
      <c r="AD3300"/>
      <c r="AE3300"/>
      <c r="AF3300"/>
      <c r="AG3300"/>
      <c r="AH3300"/>
      <c r="AI3300"/>
      <c r="AJ3300"/>
      <c r="AK3300"/>
      <c r="AL3300"/>
      <c r="AM3300"/>
      <c r="AN3300"/>
      <c r="AO3300"/>
      <c r="AP3300"/>
      <c r="AQ3300"/>
      <c r="AR3300"/>
      <c r="AS3300"/>
      <c r="AT3300"/>
      <c r="AU3300"/>
      <c r="AV3300"/>
      <c r="AW3300"/>
    </row>
    <row r="3301" spans="5:49">
      <c r="E3301"/>
      <c r="G3301" s="3"/>
      <c r="H3301" s="4"/>
      <c r="I3301" s="4"/>
      <c r="J3301" s="4"/>
      <c r="K3301" s="4"/>
      <c r="AB3301"/>
      <c r="AC3301"/>
      <c r="AD3301"/>
      <c r="AE3301"/>
      <c r="AF3301"/>
      <c r="AG3301"/>
      <c r="AH3301"/>
      <c r="AI3301"/>
      <c r="AJ3301"/>
      <c r="AK3301"/>
      <c r="AL3301"/>
      <c r="AM3301"/>
      <c r="AN3301"/>
      <c r="AO3301"/>
      <c r="AP3301"/>
      <c r="AQ3301"/>
      <c r="AR3301"/>
      <c r="AS3301"/>
      <c r="AT3301"/>
      <c r="AU3301"/>
      <c r="AV3301"/>
      <c r="AW3301"/>
    </row>
    <row r="3302" spans="5:49">
      <c r="E3302"/>
      <c r="G3302" s="3"/>
      <c r="H3302" s="4"/>
      <c r="I3302" s="4"/>
      <c r="J3302" s="4"/>
      <c r="K3302" s="4"/>
      <c r="AB3302"/>
      <c r="AC3302"/>
      <c r="AD3302"/>
      <c r="AE3302"/>
      <c r="AF3302"/>
      <c r="AG3302"/>
      <c r="AH3302"/>
      <c r="AI3302"/>
      <c r="AJ3302"/>
      <c r="AK3302"/>
      <c r="AL3302"/>
      <c r="AM3302"/>
      <c r="AN3302"/>
      <c r="AO3302"/>
      <c r="AP3302"/>
      <c r="AQ3302"/>
      <c r="AR3302"/>
      <c r="AS3302"/>
      <c r="AT3302"/>
      <c r="AU3302"/>
      <c r="AV3302"/>
      <c r="AW3302"/>
    </row>
    <row r="3303" spans="5:49">
      <c r="E3303"/>
      <c r="G3303" s="3"/>
      <c r="H3303" s="4"/>
      <c r="I3303" s="4"/>
      <c r="J3303" s="4"/>
      <c r="K3303" s="4"/>
      <c r="AB3303"/>
      <c r="AC3303"/>
      <c r="AD3303"/>
      <c r="AE3303"/>
      <c r="AF3303"/>
      <c r="AG3303"/>
      <c r="AH3303"/>
      <c r="AI3303"/>
      <c r="AJ3303"/>
      <c r="AK3303"/>
      <c r="AL3303"/>
      <c r="AM3303"/>
      <c r="AN3303"/>
      <c r="AO3303"/>
      <c r="AP3303"/>
      <c r="AQ3303"/>
      <c r="AR3303"/>
      <c r="AS3303"/>
      <c r="AT3303"/>
      <c r="AU3303"/>
      <c r="AV3303"/>
      <c r="AW3303"/>
    </row>
    <row r="3304" spans="5:49">
      <c r="E3304"/>
      <c r="G3304" s="3"/>
      <c r="H3304" s="4"/>
      <c r="I3304" s="4"/>
      <c r="J3304" s="4"/>
      <c r="K3304" s="4"/>
      <c r="AB3304"/>
      <c r="AC3304"/>
      <c r="AD3304"/>
      <c r="AE3304"/>
      <c r="AF3304"/>
      <c r="AG3304"/>
      <c r="AH3304"/>
      <c r="AI3304"/>
      <c r="AJ3304"/>
      <c r="AK3304"/>
      <c r="AL3304"/>
      <c r="AM3304"/>
      <c r="AN3304"/>
      <c r="AO3304"/>
      <c r="AP3304"/>
      <c r="AQ3304"/>
      <c r="AR3304"/>
      <c r="AS3304"/>
      <c r="AT3304"/>
      <c r="AU3304"/>
      <c r="AV3304"/>
      <c r="AW3304"/>
    </row>
    <row r="3305" spans="5:49">
      <c r="E3305"/>
      <c r="G3305" s="3"/>
      <c r="H3305" s="4"/>
      <c r="I3305" s="4"/>
      <c r="J3305" s="4"/>
      <c r="K3305" s="4"/>
      <c r="AB3305"/>
      <c r="AC3305"/>
      <c r="AD3305"/>
      <c r="AE3305"/>
      <c r="AF3305"/>
      <c r="AG3305"/>
      <c r="AH3305"/>
      <c r="AI3305"/>
      <c r="AJ3305"/>
      <c r="AK3305"/>
      <c r="AL3305"/>
      <c r="AM3305"/>
      <c r="AN3305"/>
      <c r="AO3305"/>
      <c r="AP3305"/>
      <c r="AQ3305"/>
      <c r="AR3305"/>
      <c r="AS3305"/>
      <c r="AT3305"/>
      <c r="AU3305"/>
      <c r="AV3305"/>
      <c r="AW3305"/>
    </row>
    <row r="3306" spans="5:49">
      <c r="E3306"/>
      <c r="G3306" s="3"/>
      <c r="H3306" s="4"/>
      <c r="I3306" s="4"/>
      <c r="J3306" s="4"/>
      <c r="K3306" s="4"/>
      <c r="AB3306"/>
      <c r="AC3306"/>
      <c r="AD3306"/>
      <c r="AE3306"/>
      <c r="AF3306"/>
      <c r="AG3306"/>
      <c r="AH3306"/>
      <c r="AI3306"/>
      <c r="AJ3306"/>
      <c r="AK3306"/>
      <c r="AL3306"/>
      <c r="AM3306"/>
      <c r="AN3306"/>
      <c r="AO3306"/>
      <c r="AP3306"/>
      <c r="AQ3306"/>
      <c r="AR3306"/>
      <c r="AS3306"/>
      <c r="AT3306"/>
      <c r="AU3306"/>
      <c r="AV3306"/>
      <c r="AW3306"/>
    </row>
    <row r="3307" spans="5:49">
      <c r="E3307"/>
      <c r="G3307" s="3"/>
      <c r="H3307" s="4"/>
      <c r="I3307" s="4"/>
      <c r="J3307" s="4"/>
      <c r="K3307" s="4"/>
      <c r="AB3307"/>
      <c r="AC3307"/>
      <c r="AD3307"/>
      <c r="AE3307"/>
      <c r="AF3307"/>
      <c r="AG3307"/>
      <c r="AH3307"/>
      <c r="AI3307"/>
      <c r="AJ3307"/>
      <c r="AK3307"/>
      <c r="AL3307"/>
      <c r="AM3307"/>
      <c r="AN3307"/>
      <c r="AO3307"/>
      <c r="AP3307"/>
      <c r="AQ3307"/>
      <c r="AR3307"/>
      <c r="AS3307"/>
      <c r="AT3307"/>
      <c r="AU3307"/>
      <c r="AV3307"/>
      <c r="AW3307"/>
    </row>
    <row r="3308" spans="5:49">
      <c r="E3308"/>
      <c r="G3308" s="3"/>
      <c r="H3308" s="4"/>
      <c r="I3308" s="4"/>
      <c r="J3308" s="4"/>
      <c r="K3308" s="4"/>
      <c r="AB3308"/>
      <c r="AC3308"/>
      <c r="AD3308"/>
      <c r="AE3308"/>
      <c r="AF3308"/>
      <c r="AG3308"/>
      <c r="AH3308"/>
      <c r="AI3308"/>
      <c r="AJ3308"/>
      <c r="AK3308"/>
      <c r="AL3308"/>
      <c r="AM3308"/>
      <c r="AN3308"/>
      <c r="AO3308"/>
      <c r="AP3308"/>
      <c r="AQ3308"/>
      <c r="AR3308"/>
      <c r="AS3308"/>
      <c r="AT3308"/>
      <c r="AU3308"/>
      <c r="AV3308"/>
      <c r="AW3308"/>
    </row>
    <row r="3309" spans="5:49">
      <c r="E3309"/>
      <c r="G3309" s="3"/>
      <c r="H3309" s="4"/>
      <c r="I3309" s="4"/>
      <c r="J3309" s="4"/>
      <c r="K3309" s="4"/>
      <c r="AB3309"/>
      <c r="AC3309"/>
      <c r="AD3309"/>
      <c r="AE3309"/>
      <c r="AF3309"/>
      <c r="AG3309"/>
      <c r="AH3309"/>
      <c r="AI3309"/>
      <c r="AJ3309"/>
      <c r="AK3309"/>
      <c r="AL3309"/>
      <c r="AM3309"/>
      <c r="AN3309"/>
      <c r="AO3309"/>
      <c r="AP3309"/>
      <c r="AQ3309"/>
      <c r="AR3309"/>
      <c r="AS3309"/>
      <c r="AT3309"/>
      <c r="AU3309"/>
      <c r="AV3309"/>
      <c r="AW3309"/>
    </row>
    <row r="3310" spans="5:49">
      <c r="E3310"/>
      <c r="G3310" s="3"/>
      <c r="H3310" s="4"/>
      <c r="I3310" s="4"/>
      <c r="J3310" s="4"/>
      <c r="K3310" s="4"/>
      <c r="AB3310"/>
      <c r="AC3310"/>
      <c r="AD3310"/>
      <c r="AE3310"/>
      <c r="AF3310"/>
      <c r="AG3310"/>
      <c r="AH3310"/>
      <c r="AI3310"/>
      <c r="AJ3310"/>
      <c r="AK3310"/>
      <c r="AL3310"/>
      <c r="AM3310"/>
      <c r="AN3310"/>
      <c r="AO3310"/>
      <c r="AP3310"/>
      <c r="AQ3310"/>
      <c r="AR3310"/>
      <c r="AS3310"/>
      <c r="AT3310"/>
      <c r="AU3310"/>
      <c r="AV3310"/>
      <c r="AW3310"/>
    </row>
    <row r="3311" spans="5:49">
      <c r="E3311"/>
      <c r="G3311" s="3"/>
      <c r="H3311" s="4"/>
      <c r="I3311" s="4"/>
      <c r="J3311" s="4"/>
      <c r="K3311" s="4"/>
      <c r="AB3311"/>
      <c r="AC3311"/>
      <c r="AD3311"/>
      <c r="AE3311"/>
      <c r="AF3311"/>
      <c r="AG3311"/>
      <c r="AH3311"/>
      <c r="AI3311"/>
      <c r="AJ3311"/>
      <c r="AK3311"/>
      <c r="AL3311"/>
      <c r="AM3311"/>
      <c r="AN3311"/>
      <c r="AO3311"/>
      <c r="AP3311"/>
      <c r="AQ3311"/>
      <c r="AR3311"/>
      <c r="AS3311"/>
      <c r="AT3311"/>
      <c r="AU3311"/>
      <c r="AV3311"/>
      <c r="AW3311"/>
    </row>
    <row r="3312" spans="5:49">
      <c r="E3312"/>
      <c r="G3312" s="3"/>
      <c r="H3312" s="4"/>
      <c r="I3312" s="4"/>
      <c r="J3312" s="4"/>
      <c r="K3312" s="4"/>
      <c r="AB3312"/>
      <c r="AC3312"/>
      <c r="AD3312"/>
      <c r="AE3312"/>
      <c r="AF3312"/>
      <c r="AG3312"/>
      <c r="AH3312"/>
      <c r="AI3312"/>
      <c r="AJ3312"/>
      <c r="AK3312"/>
      <c r="AL3312"/>
      <c r="AM3312"/>
      <c r="AN3312"/>
      <c r="AO3312"/>
      <c r="AP3312"/>
      <c r="AQ3312"/>
      <c r="AR3312"/>
      <c r="AS3312"/>
      <c r="AT3312"/>
      <c r="AU3312"/>
      <c r="AV3312"/>
      <c r="AW3312"/>
    </row>
    <row r="3313" spans="5:49">
      <c r="E3313"/>
      <c r="G3313" s="3"/>
      <c r="H3313" s="4"/>
      <c r="I3313" s="4"/>
      <c r="J3313" s="4"/>
      <c r="K3313" s="4"/>
      <c r="AB3313"/>
      <c r="AC3313"/>
      <c r="AD3313"/>
      <c r="AE3313"/>
      <c r="AF3313"/>
      <c r="AG3313"/>
      <c r="AH3313"/>
      <c r="AI3313"/>
      <c r="AJ3313"/>
      <c r="AK3313"/>
      <c r="AL3313"/>
      <c r="AM3313"/>
      <c r="AN3313"/>
      <c r="AO3313"/>
      <c r="AP3313"/>
      <c r="AQ3313"/>
      <c r="AR3313"/>
      <c r="AS3313"/>
      <c r="AT3313"/>
      <c r="AU3313"/>
      <c r="AV3313"/>
      <c r="AW3313"/>
    </row>
    <row r="3314" spans="5:49">
      <c r="E3314"/>
      <c r="G3314" s="3"/>
      <c r="H3314" s="4"/>
      <c r="I3314" s="4"/>
      <c r="J3314" s="4"/>
      <c r="K3314" s="4"/>
      <c r="AB3314"/>
      <c r="AC3314"/>
      <c r="AD3314"/>
      <c r="AE3314"/>
      <c r="AF3314"/>
      <c r="AG3314"/>
      <c r="AH3314"/>
      <c r="AI3314"/>
      <c r="AJ3314"/>
      <c r="AK3314"/>
      <c r="AL3314"/>
      <c r="AM3314"/>
      <c r="AN3314"/>
      <c r="AO3314"/>
      <c r="AP3314"/>
      <c r="AQ3314"/>
      <c r="AR3314"/>
      <c r="AS3314"/>
      <c r="AT3314"/>
      <c r="AU3314"/>
      <c r="AV3314"/>
      <c r="AW3314"/>
    </row>
    <row r="3315" spans="5:49">
      <c r="E3315"/>
      <c r="G3315" s="3"/>
      <c r="H3315" s="4"/>
      <c r="I3315" s="4"/>
      <c r="J3315" s="4"/>
      <c r="K3315" s="4"/>
      <c r="AB3315"/>
      <c r="AC3315"/>
      <c r="AD3315"/>
      <c r="AE3315"/>
      <c r="AF3315"/>
      <c r="AG3315"/>
      <c r="AH3315"/>
      <c r="AI3315"/>
      <c r="AJ3315"/>
      <c r="AK3315"/>
      <c r="AL3315"/>
      <c r="AM3315"/>
      <c r="AN3315"/>
      <c r="AO3315"/>
      <c r="AP3315"/>
      <c r="AQ3315"/>
      <c r="AR3315"/>
      <c r="AS3315"/>
      <c r="AT3315"/>
      <c r="AU3315"/>
      <c r="AV3315"/>
      <c r="AW3315"/>
    </row>
    <row r="3316" spans="5:49">
      <c r="E3316"/>
      <c r="G3316" s="3"/>
      <c r="H3316" s="4"/>
      <c r="I3316" s="4"/>
      <c r="J3316" s="4"/>
      <c r="K3316" s="4"/>
      <c r="AB3316"/>
      <c r="AC3316"/>
      <c r="AD3316"/>
      <c r="AE3316"/>
      <c r="AF3316"/>
      <c r="AG3316"/>
      <c r="AH3316"/>
      <c r="AI3316"/>
      <c r="AJ3316"/>
      <c r="AK3316"/>
      <c r="AL3316"/>
      <c r="AM3316"/>
      <c r="AN3316"/>
      <c r="AO3316"/>
      <c r="AP3316"/>
      <c r="AQ3316"/>
      <c r="AR3316"/>
      <c r="AS3316"/>
      <c r="AT3316"/>
      <c r="AU3316"/>
      <c r="AV3316"/>
      <c r="AW3316"/>
    </row>
    <row r="3317" spans="5:49">
      <c r="E3317"/>
      <c r="G3317" s="3"/>
      <c r="H3317" s="4"/>
      <c r="I3317" s="4"/>
      <c r="J3317" s="4"/>
      <c r="K3317" s="4"/>
      <c r="AB3317"/>
      <c r="AC3317"/>
      <c r="AD3317"/>
      <c r="AE3317"/>
      <c r="AF3317"/>
      <c r="AG3317"/>
      <c r="AH3317"/>
      <c r="AI3317"/>
      <c r="AJ3317"/>
      <c r="AK3317"/>
      <c r="AL3317"/>
      <c r="AM3317"/>
      <c r="AN3317"/>
      <c r="AO3317"/>
      <c r="AP3317"/>
      <c r="AQ3317"/>
      <c r="AR3317"/>
      <c r="AS3317"/>
      <c r="AT3317"/>
      <c r="AU3317"/>
      <c r="AV3317"/>
      <c r="AW3317"/>
    </row>
    <row r="3318" spans="5:49">
      <c r="E3318"/>
      <c r="G3318" s="3"/>
      <c r="H3318" s="4"/>
      <c r="I3318" s="4"/>
      <c r="J3318" s="4"/>
      <c r="K3318" s="4"/>
      <c r="AB3318"/>
      <c r="AC3318"/>
      <c r="AD3318"/>
      <c r="AE3318"/>
      <c r="AF3318"/>
      <c r="AG3318"/>
      <c r="AH3318"/>
      <c r="AI3318"/>
      <c r="AJ3318"/>
      <c r="AK3318"/>
      <c r="AL3318"/>
      <c r="AM3318"/>
      <c r="AN3318"/>
      <c r="AO3318"/>
      <c r="AP3318"/>
      <c r="AQ3318"/>
      <c r="AR3318"/>
      <c r="AS3318"/>
      <c r="AT3318"/>
      <c r="AU3318"/>
      <c r="AV3318"/>
      <c r="AW3318"/>
    </row>
    <row r="3319" spans="5:49">
      <c r="E3319"/>
      <c r="G3319" s="3"/>
      <c r="H3319" s="4"/>
      <c r="I3319" s="4"/>
      <c r="J3319" s="4"/>
      <c r="K3319" s="4"/>
      <c r="AB3319"/>
      <c r="AC3319"/>
      <c r="AD3319"/>
      <c r="AE3319"/>
      <c r="AF3319"/>
      <c r="AG3319"/>
      <c r="AH3319"/>
      <c r="AI3319"/>
      <c r="AJ3319"/>
      <c r="AK3319"/>
      <c r="AL3319"/>
      <c r="AM3319"/>
      <c r="AN3319"/>
      <c r="AO3319"/>
      <c r="AP3319"/>
      <c r="AQ3319"/>
      <c r="AR3319"/>
      <c r="AS3319"/>
      <c r="AT3319"/>
      <c r="AU3319"/>
      <c r="AV3319"/>
      <c r="AW3319"/>
    </row>
    <row r="3320" spans="5:49">
      <c r="E3320"/>
      <c r="G3320" s="3"/>
      <c r="H3320" s="4"/>
      <c r="I3320" s="4"/>
      <c r="J3320" s="4"/>
      <c r="K3320" s="4"/>
      <c r="AB3320"/>
      <c r="AC3320"/>
      <c r="AD3320"/>
      <c r="AE3320"/>
      <c r="AF3320"/>
      <c r="AG3320"/>
      <c r="AH3320"/>
      <c r="AI3320"/>
      <c r="AJ3320"/>
      <c r="AK3320"/>
      <c r="AL3320"/>
      <c r="AM3320"/>
      <c r="AN3320"/>
      <c r="AO3320"/>
      <c r="AP3320"/>
      <c r="AQ3320"/>
      <c r="AR3320"/>
      <c r="AS3320"/>
      <c r="AT3320"/>
      <c r="AU3320"/>
      <c r="AV3320"/>
      <c r="AW3320"/>
    </row>
    <row r="3321" spans="5:49">
      <c r="E3321"/>
      <c r="G3321" s="3"/>
      <c r="H3321" s="4"/>
      <c r="I3321" s="4"/>
      <c r="J3321" s="4"/>
      <c r="K3321" s="4"/>
      <c r="AB3321"/>
      <c r="AC3321"/>
      <c r="AD3321"/>
      <c r="AE3321"/>
      <c r="AF3321"/>
      <c r="AG3321"/>
      <c r="AH3321"/>
      <c r="AI3321"/>
      <c r="AJ3321"/>
      <c r="AK3321"/>
      <c r="AL3321"/>
      <c r="AM3321"/>
      <c r="AN3321"/>
      <c r="AO3321"/>
      <c r="AP3321"/>
      <c r="AQ3321"/>
      <c r="AR3321"/>
      <c r="AS3321"/>
      <c r="AT3321"/>
      <c r="AU3321"/>
      <c r="AV3321"/>
      <c r="AW3321"/>
    </row>
    <row r="3322" spans="5:49">
      <c r="E3322"/>
      <c r="G3322" s="3"/>
      <c r="H3322" s="4"/>
      <c r="I3322" s="4"/>
      <c r="J3322" s="4"/>
      <c r="K3322" s="4"/>
      <c r="AB3322"/>
      <c r="AC3322"/>
      <c r="AD3322"/>
      <c r="AE3322"/>
      <c r="AF3322"/>
      <c r="AG3322"/>
      <c r="AH3322"/>
      <c r="AI3322"/>
      <c r="AJ3322"/>
      <c r="AK3322"/>
      <c r="AL3322"/>
      <c r="AM3322"/>
      <c r="AN3322"/>
      <c r="AO3322"/>
      <c r="AP3322"/>
      <c r="AQ3322"/>
      <c r="AR3322"/>
      <c r="AS3322"/>
      <c r="AT3322"/>
      <c r="AU3322"/>
      <c r="AV3322"/>
      <c r="AW3322"/>
    </row>
    <row r="3323" spans="5:49">
      <c r="E3323"/>
      <c r="G3323" s="3"/>
      <c r="H3323" s="4"/>
      <c r="I3323" s="4"/>
      <c r="J3323" s="4"/>
      <c r="K3323" s="4"/>
      <c r="AB3323"/>
      <c r="AC3323"/>
      <c r="AD3323"/>
      <c r="AE3323"/>
      <c r="AF3323"/>
      <c r="AG3323"/>
      <c r="AH3323"/>
      <c r="AI3323"/>
      <c r="AJ3323"/>
      <c r="AK3323"/>
      <c r="AL3323"/>
      <c r="AM3323"/>
      <c r="AN3323"/>
      <c r="AO3323"/>
      <c r="AP3323"/>
      <c r="AQ3323"/>
      <c r="AR3323"/>
      <c r="AS3323"/>
      <c r="AT3323"/>
      <c r="AU3323"/>
      <c r="AV3323"/>
      <c r="AW3323"/>
    </row>
    <row r="3324" spans="5:49">
      <c r="E3324"/>
      <c r="G3324" s="3"/>
      <c r="H3324" s="4"/>
      <c r="I3324" s="4"/>
      <c r="J3324" s="4"/>
      <c r="K3324" s="4"/>
      <c r="AB3324"/>
      <c r="AC3324"/>
      <c r="AD3324"/>
      <c r="AE3324"/>
      <c r="AF3324"/>
      <c r="AG3324"/>
      <c r="AH3324"/>
      <c r="AI3324"/>
      <c r="AJ3324"/>
      <c r="AK3324"/>
      <c r="AL3324"/>
      <c r="AM3324"/>
      <c r="AN3324"/>
      <c r="AO3324"/>
      <c r="AP3324"/>
      <c r="AQ3324"/>
      <c r="AR3324"/>
      <c r="AS3324"/>
      <c r="AT3324"/>
      <c r="AU3324"/>
      <c r="AV3324"/>
      <c r="AW3324"/>
    </row>
    <row r="3325" spans="5:49">
      <c r="E3325"/>
      <c r="G3325" s="3"/>
      <c r="H3325" s="4"/>
      <c r="I3325" s="4"/>
      <c r="J3325" s="4"/>
      <c r="K3325" s="4"/>
      <c r="AB3325"/>
      <c r="AC3325"/>
      <c r="AD3325"/>
      <c r="AE3325"/>
      <c r="AF3325"/>
      <c r="AG3325"/>
      <c r="AH3325"/>
      <c r="AI3325"/>
      <c r="AJ3325"/>
      <c r="AK3325"/>
      <c r="AL3325"/>
      <c r="AM3325"/>
      <c r="AN3325"/>
      <c r="AO3325"/>
      <c r="AP3325"/>
      <c r="AQ3325"/>
      <c r="AR3325"/>
      <c r="AS3325"/>
      <c r="AT3325"/>
      <c r="AU3325"/>
      <c r="AV3325"/>
      <c r="AW3325"/>
    </row>
    <row r="3326" spans="5:49">
      <c r="E3326"/>
      <c r="G3326" s="3"/>
      <c r="H3326" s="4"/>
      <c r="I3326" s="4"/>
      <c r="J3326" s="4"/>
      <c r="K3326" s="4"/>
      <c r="AB3326"/>
      <c r="AC3326"/>
      <c r="AD3326"/>
      <c r="AE3326"/>
      <c r="AF3326"/>
      <c r="AG3326"/>
      <c r="AH3326"/>
      <c r="AI3326"/>
      <c r="AJ3326"/>
      <c r="AK3326"/>
      <c r="AL3326"/>
      <c r="AM3326"/>
      <c r="AN3326"/>
      <c r="AO3326"/>
      <c r="AP3326"/>
      <c r="AQ3326"/>
      <c r="AR3326"/>
      <c r="AS3326"/>
      <c r="AT3326"/>
      <c r="AU3326"/>
      <c r="AV3326"/>
      <c r="AW3326"/>
    </row>
    <row r="3327" spans="5:49">
      <c r="E3327"/>
      <c r="G3327" s="3"/>
      <c r="H3327" s="4"/>
      <c r="I3327" s="4"/>
      <c r="J3327" s="4"/>
      <c r="K3327" s="4"/>
      <c r="AB3327"/>
      <c r="AC3327"/>
      <c r="AD3327"/>
      <c r="AE3327"/>
      <c r="AF3327"/>
      <c r="AG3327"/>
      <c r="AH3327"/>
      <c r="AI3327"/>
      <c r="AJ3327"/>
      <c r="AK3327"/>
      <c r="AL3327"/>
      <c r="AM3327"/>
      <c r="AN3327"/>
      <c r="AO3327"/>
      <c r="AP3327"/>
      <c r="AQ3327"/>
      <c r="AR3327"/>
      <c r="AS3327"/>
      <c r="AT3327"/>
      <c r="AU3327"/>
      <c r="AV3327"/>
      <c r="AW3327"/>
    </row>
    <row r="3328" spans="5:49">
      <c r="E3328"/>
      <c r="G3328" s="3"/>
      <c r="H3328" s="4"/>
      <c r="I3328" s="4"/>
      <c r="J3328" s="4"/>
      <c r="K3328" s="4"/>
      <c r="AB3328"/>
      <c r="AC3328"/>
      <c r="AD3328"/>
      <c r="AE3328"/>
      <c r="AF3328"/>
      <c r="AG3328"/>
      <c r="AH3328"/>
      <c r="AI3328"/>
      <c r="AJ3328"/>
      <c r="AK3328"/>
      <c r="AL3328"/>
      <c r="AM3328"/>
      <c r="AN3328"/>
      <c r="AO3328"/>
      <c r="AP3328"/>
      <c r="AQ3328"/>
      <c r="AR3328"/>
      <c r="AS3328"/>
      <c r="AT3328"/>
      <c r="AU3328"/>
      <c r="AV3328"/>
      <c r="AW3328"/>
    </row>
    <row r="3329" spans="5:49">
      <c r="E3329"/>
      <c r="G3329" s="3"/>
      <c r="H3329" s="4"/>
      <c r="I3329" s="4"/>
      <c r="J3329" s="4"/>
      <c r="K3329" s="4"/>
      <c r="AB3329"/>
      <c r="AC3329"/>
      <c r="AD3329"/>
      <c r="AE3329"/>
      <c r="AF3329"/>
      <c r="AG3329"/>
      <c r="AH3329"/>
      <c r="AI3329"/>
      <c r="AJ3329"/>
      <c r="AK3329"/>
      <c r="AL3329"/>
      <c r="AM3329"/>
      <c r="AN3329"/>
      <c r="AO3329"/>
      <c r="AP3329"/>
      <c r="AQ3329"/>
      <c r="AR3329"/>
      <c r="AS3329"/>
      <c r="AT3329"/>
      <c r="AU3329"/>
      <c r="AV3329"/>
      <c r="AW3329"/>
    </row>
    <row r="3330" spans="5:49">
      <c r="E3330"/>
      <c r="G3330" s="3"/>
      <c r="H3330" s="4"/>
      <c r="I3330" s="4"/>
      <c r="J3330" s="4"/>
      <c r="K3330" s="4"/>
      <c r="AB3330"/>
      <c r="AC3330"/>
      <c r="AD3330"/>
      <c r="AE3330"/>
      <c r="AF3330"/>
      <c r="AG3330"/>
      <c r="AH3330"/>
      <c r="AI3330"/>
      <c r="AJ3330"/>
      <c r="AK3330"/>
      <c r="AL3330"/>
      <c r="AM3330"/>
      <c r="AN3330"/>
      <c r="AO3330"/>
      <c r="AP3330"/>
      <c r="AQ3330"/>
      <c r="AR3330"/>
      <c r="AS3330"/>
      <c r="AT3330"/>
      <c r="AU3330"/>
      <c r="AV3330"/>
      <c r="AW3330"/>
    </row>
    <row r="3331" spans="5:49">
      <c r="E3331"/>
      <c r="G3331" s="3"/>
      <c r="H3331" s="4"/>
      <c r="I3331" s="4"/>
      <c r="J3331" s="4"/>
      <c r="K3331" s="4"/>
      <c r="AB3331"/>
      <c r="AC3331"/>
      <c r="AD3331"/>
      <c r="AE3331"/>
      <c r="AF3331"/>
      <c r="AG3331"/>
      <c r="AH3331"/>
      <c r="AI3331"/>
      <c r="AJ3331"/>
      <c r="AK3331"/>
      <c r="AL3331"/>
      <c r="AM3331"/>
      <c r="AN3331"/>
      <c r="AO3331"/>
      <c r="AP3331"/>
      <c r="AQ3331"/>
      <c r="AR3331"/>
      <c r="AS3331"/>
      <c r="AT3331"/>
      <c r="AU3331"/>
      <c r="AV3331"/>
      <c r="AW3331"/>
    </row>
    <row r="3332" spans="5:49">
      <c r="E3332"/>
      <c r="G3332" s="3"/>
      <c r="H3332" s="4"/>
      <c r="I3332" s="4"/>
      <c r="J3332" s="4"/>
      <c r="K3332" s="4"/>
      <c r="AB3332"/>
      <c r="AC3332"/>
      <c r="AD3332"/>
      <c r="AE3332"/>
      <c r="AF3332"/>
      <c r="AG3332"/>
      <c r="AH3332"/>
      <c r="AI3332"/>
      <c r="AJ3332"/>
      <c r="AK3332"/>
      <c r="AL3332"/>
      <c r="AM3332"/>
      <c r="AN3332"/>
      <c r="AO3332"/>
      <c r="AP3332"/>
      <c r="AQ3332"/>
      <c r="AR3332"/>
      <c r="AS3332"/>
      <c r="AT3332"/>
      <c r="AU3332"/>
      <c r="AV3332"/>
      <c r="AW3332"/>
    </row>
    <row r="3333" spans="5:49">
      <c r="E3333"/>
      <c r="G3333" s="3"/>
      <c r="H3333" s="4"/>
      <c r="I3333" s="4"/>
      <c r="J3333" s="4"/>
      <c r="K3333" s="4"/>
      <c r="AB3333"/>
      <c r="AC3333"/>
      <c r="AD3333"/>
      <c r="AE3333"/>
      <c r="AF3333"/>
      <c r="AG3333"/>
      <c r="AH3333"/>
      <c r="AI3333"/>
      <c r="AJ3333"/>
      <c r="AK3333"/>
      <c r="AL3333"/>
      <c r="AM3333"/>
      <c r="AN3333"/>
      <c r="AO3333"/>
      <c r="AP3333"/>
      <c r="AQ3333"/>
      <c r="AR3333"/>
      <c r="AS3333"/>
      <c r="AT3333"/>
      <c r="AU3333"/>
      <c r="AV3333"/>
      <c r="AW3333"/>
    </row>
    <row r="3334" spans="5:49">
      <c r="E3334"/>
      <c r="G3334" s="3"/>
      <c r="H3334" s="4"/>
      <c r="I3334" s="4"/>
      <c r="J3334" s="4"/>
      <c r="K3334" s="4"/>
      <c r="AB3334"/>
      <c r="AC3334"/>
      <c r="AD3334"/>
      <c r="AE3334"/>
      <c r="AF3334"/>
      <c r="AG3334"/>
      <c r="AH3334"/>
      <c r="AI3334"/>
      <c r="AJ3334"/>
      <c r="AK3334"/>
      <c r="AL3334"/>
      <c r="AM3334"/>
      <c r="AN3334"/>
      <c r="AO3334"/>
      <c r="AP3334"/>
      <c r="AQ3334"/>
      <c r="AR3334"/>
      <c r="AS3334"/>
      <c r="AT3334"/>
      <c r="AU3334"/>
      <c r="AV3334"/>
      <c r="AW3334"/>
    </row>
    <row r="3335" spans="5:49">
      <c r="E3335"/>
      <c r="G3335" s="3"/>
      <c r="H3335" s="4"/>
      <c r="I3335" s="4"/>
      <c r="J3335" s="4"/>
      <c r="K3335" s="4"/>
      <c r="AB3335"/>
      <c r="AC3335"/>
      <c r="AD3335"/>
      <c r="AE3335"/>
      <c r="AF3335"/>
      <c r="AG3335"/>
      <c r="AH3335"/>
      <c r="AI3335"/>
      <c r="AJ3335"/>
      <c r="AK3335"/>
      <c r="AL3335"/>
      <c r="AM3335"/>
      <c r="AN3335"/>
      <c r="AO3335"/>
      <c r="AP3335"/>
      <c r="AQ3335"/>
      <c r="AR3335"/>
      <c r="AS3335"/>
      <c r="AT3335"/>
      <c r="AU3335"/>
      <c r="AV3335"/>
      <c r="AW3335"/>
    </row>
    <row r="3336" spans="5:49">
      <c r="E3336"/>
      <c r="G3336" s="3"/>
      <c r="H3336" s="4"/>
      <c r="I3336" s="4"/>
      <c r="J3336" s="4"/>
      <c r="K3336" s="4"/>
      <c r="AB3336"/>
      <c r="AC3336"/>
      <c r="AD3336"/>
      <c r="AE3336"/>
      <c r="AF3336"/>
      <c r="AG3336"/>
      <c r="AH3336"/>
      <c r="AI3336"/>
      <c r="AJ3336"/>
      <c r="AK3336"/>
      <c r="AL3336"/>
      <c r="AM3336"/>
      <c r="AN3336"/>
      <c r="AO3336"/>
      <c r="AP3336"/>
      <c r="AQ3336"/>
      <c r="AR3336"/>
      <c r="AS3336"/>
      <c r="AT3336"/>
      <c r="AU3336"/>
      <c r="AV3336"/>
      <c r="AW3336"/>
    </row>
    <row r="3337" spans="5:49">
      <c r="E3337"/>
      <c r="G3337" s="3"/>
      <c r="H3337" s="4"/>
      <c r="I3337" s="4"/>
      <c r="J3337" s="4"/>
      <c r="K3337" s="4"/>
      <c r="AB3337"/>
      <c r="AC3337"/>
      <c r="AD3337"/>
      <c r="AE3337"/>
      <c r="AF3337"/>
      <c r="AG3337"/>
      <c r="AH3337"/>
      <c r="AI3337"/>
      <c r="AJ3337"/>
      <c r="AK3337"/>
      <c r="AL3337"/>
      <c r="AM3337"/>
      <c r="AN3337"/>
      <c r="AO3337"/>
      <c r="AP3337"/>
      <c r="AQ3337"/>
      <c r="AR3337"/>
      <c r="AS3337"/>
      <c r="AT3337"/>
      <c r="AU3337"/>
      <c r="AV3337"/>
      <c r="AW3337"/>
    </row>
    <row r="3338" spans="5:49">
      <c r="E3338"/>
      <c r="G3338" s="3"/>
      <c r="H3338" s="4"/>
      <c r="I3338" s="4"/>
      <c r="J3338" s="4"/>
      <c r="K3338" s="4"/>
      <c r="AB3338"/>
      <c r="AC3338"/>
      <c r="AD3338"/>
      <c r="AE3338"/>
      <c r="AF3338"/>
      <c r="AG3338"/>
      <c r="AH3338"/>
      <c r="AI3338"/>
      <c r="AJ3338"/>
      <c r="AK3338"/>
      <c r="AL3338"/>
      <c r="AM3338"/>
      <c r="AN3338"/>
      <c r="AO3338"/>
      <c r="AP3338"/>
      <c r="AQ3338"/>
      <c r="AR3338"/>
      <c r="AS3338"/>
      <c r="AT3338"/>
      <c r="AU3338"/>
      <c r="AV3338"/>
      <c r="AW3338"/>
    </row>
    <row r="3339" spans="5:49">
      <c r="E3339"/>
      <c r="G3339" s="3"/>
      <c r="H3339" s="4"/>
      <c r="I3339" s="4"/>
      <c r="J3339" s="4"/>
      <c r="K3339" s="4"/>
      <c r="AB3339"/>
      <c r="AC3339"/>
      <c r="AD3339"/>
      <c r="AE3339"/>
      <c r="AF3339"/>
      <c r="AG3339"/>
      <c r="AH3339"/>
      <c r="AI3339"/>
      <c r="AJ3339"/>
      <c r="AK3339"/>
      <c r="AL3339"/>
      <c r="AM3339"/>
      <c r="AN3339"/>
      <c r="AO3339"/>
      <c r="AP3339"/>
      <c r="AQ3339"/>
      <c r="AR3339"/>
      <c r="AS3339"/>
      <c r="AT3339"/>
      <c r="AU3339"/>
      <c r="AV3339"/>
      <c r="AW3339"/>
    </row>
    <row r="3340" spans="5:49">
      <c r="E3340"/>
      <c r="G3340" s="3"/>
      <c r="H3340" s="4"/>
      <c r="I3340" s="4"/>
      <c r="J3340" s="4"/>
      <c r="K3340" s="4"/>
      <c r="AB3340"/>
      <c r="AC3340"/>
      <c r="AD3340"/>
      <c r="AE3340"/>
      <c r="AF3340"/>
      <c r="AG3340"/>
      <c r="AH3340"/>
      <c r="AI3340"/>
      <c r="AJ3340"/>
      <c r="AK3340"/>
      <c r="AL3340"/>
      <c r="AM3340"/>
      <c r="AN3340"/>
      <c r="AO3340"/>
      <c r="AP3340"/>
      <c r="AQ3340"/>
      <c r="AR3340"/>
      <c r="AS3340"/>
      <c r="AT3340"/>
      <c r="AU3340"/>
      <c r="AV3340"/>
      <c r="AW3340"/>
    </row>
    <row r="3341" spans="5:49">
      <c r="E3341"/>
      <c r="G3341" s="3"/>
      <c r="H3341" s="4"/>
      <c r="I3341" s="4"/>
      <c r="J3341" s="4"/>
      <c r="K3341" s="4"/>
      <c r="AB3341"/>
      <c r="AC3341"/>
      <c r="AD3341"/>
      <c r="AE3341"/>
      <c r="AF3341"/>
      <c r="AG3341"/>
      <c r="AH3341"/>
      <c r="AI3341"/>
      <c r="AJ3341"/>
      <c r="AK3341"/>
      <c r="AL3341"/>
      <c r="AM3341"/>
      <c r="AN3341"/>
      <c r="AO3341"/>
      <c r="AP3341"/>
      <c r="AQ3341"/>
      <c r="AR3341"/>
      <c r="AS3341"/>
      <c r="AT3341"/>
      <c r="AU3341"/>
      <c r="AV3341"/>
      <c r="AW3341"/>
    </row>
    <row r="3342" spans="5:49">
      <c r="E3342"/>
      <c r="G3342" s="3"/>
      <c r="H3342" s="4"/>
      <c r="I3342" s="4"/>
      <c r="J3342" s="4"/>
      <c r="K3342" s="4"/>
      <c r="AB3342"/>
      <c r="AC3342"/>
      <c r="AD3342"/>
      <c r="AE3342"/>
      <c r="AF3342"/>
      <c r="AG3342"/>
      <c r="AH3342"/>
      <c r="AI3342"/>
      <c r="AJ3342"/>
      <c r="AK3342"/>
      <c r="AL3342"/>
      <c r="AM3342"/>
      <c r="AN3342"/>
      <c r="AO3342"/>
      <c r="AP3342"/>
      <c r="AQ3342"/>
      <c r="AR3342"/>
      <c r="AS3342"/>
      <c r="AT3342"/>
      <c r="AU3342"/>
      <c r="AV3342"/>
      <c r="AW3342"/>
    </row>
    <row r="3343" spans="5:49">
      <c r="E3343"/>
      <c r="G3343" s="3"/>
      <c r="H3343" s="4"/>
      <c r="I3343" s="4"/>
      <c r="J3343" s="4"/>
      <c r="K3343" s="4"/>
      <c r="AB3343"/>
      <c r="AC3343"/>
      <c r="AD3343"/>
      <c r="AE3343"/>
      <c r="AF3343"/>
      <c r="AG3343"/>
      <c r="AH3343"/>
      <c r="AI3343"/>
      <c r="AJ3343"/>
      <c r="AK3343"/>
      <c r="AL3343"/>
      <c r="AM3343"/>
      <c r="AN3343"/>
      <c r="AO3343"/>
      <c r="AP3343"/>
      <c r="AQ3343"/>
      <c r="AR3343"/>
      <c r="AS3343"/>
      <c r="AT3343"/>
      <c r="AU3343"/>
      <c r="AV3343"/>
      <c r="AW3343"/>
    </row>
    <row r="3344" spans="5:49">
      <c r="E3344"/>
      <c r="G3344" s="3"/>
      <c r="H3344" s="4"/>
      <c r="I3344" s="4"/>
      <c r="J3344" s="4"/>
      <c r="K3344" s="4"/>
      <c r="AB3344"/>
      <c r="AC3344"/>
      <c r="AD3344"/>
      <c r="AE3344"/>
      <c r="AF3344"/>
      <c r="AG3344"/>
      <c r="AH3344"/>
      <c r="AI3344"/>
      <c r="AJ3344"/>
      <c r="AK3344"/>
      <c r="AL3344"/>
      <c r="AM3344"/>
      <c r="AN3344"/>
      <c r="AO3344"/>
      <c r="AP3344"/>
      <c r="AQ3344"/>
      <c r="AR3344"/>
      <c r="AS3344"/>
      <c r="AT3344"/>
      <c r="AU3344"/>
      <c r="AV3344"/>
      <c r="AW3344"/>
    </row>
    <row r="3345" spans="5:49">
      <c r="E3345"/>
      <c r="G3345" s="3"/>
      <c r="H3345" s="4"/>
      <c r="I3345" s="4"/>
      <c r="J3345" s="4"/>
      <c r="K3345" s="4"/>
      <c r="AB3345"/>
      <c r="AC3345"/>
      <c r="AD3345"/>
      <c r="AE3345"/>
      <c r="AF3345"/>
      <c r="AG3345"/>
      <c r="AH3345"/>
      <c r="AI3345"/>
      <c r="AJ3345"/>
      <c r="AK3345"/>
      <c r="AL3345"/>
      <c r="AM3345"/>
      <c r="AN3345"/>
      <c r="AO3345"/>
      <c r="AP3345"/>
      <c r="AQ3345"/>
      <c r="AR3345"/>
      <c r="AS3345"/>
      <c r="AT3345"/>
      <c r="AU3345"/>
      <c r="AV3345"/>
      <c r="AW3345"/>
    </row>
    <row r="3346" spans="5:49">
      <c r="E3346"/>
      <c r="G3346" s="3"/>
      <c r="H3346" s="4"/>
      <c r="I3346" s="4"/>
      <c r="J3346" s="4"/>
      <c r="K3346" s="4"/>
      <c r="AB3346"/>
      <c r="AC3346"/>
      <c r="AD3346"/>
      <c r="AE3346"/>
      <c r="AF3346"/>
      <c r="AG3346"/>
      <c r="AH3346"/>
      <c r="AI3346"/>
      <c r="AJ3346"/>
      <c r="AK3346"/>
      <c r="AL3346"/>
      <c r="AM3346"/>
      <c r="AN3346"/>
      <c r="AO3346"/>
      <c r="AP3346"/>
      <c r="AQ3346"/>
      <c r="AR3346"/>
      <c r="AS3346"/>
      <c r="AT3346"/>
      <c r="AU3346"/>
      <c r="AV3346"/>
      <c r="AW3346"/>
    </row>
    <row r="3347" spans="5:49">
      <c r="E3347"/>
      <c r="G3347" s="3"/>
      <c r="H3347" s="4"/>
      <c r="I3347" s="4"/>
      <c r="J3347" s="4"/>
      <c r="K3347" s="4"/>
      <c r="AB3347"/>
      <c r="AC3347"/>
      <c r="AD3347"/>
      <c r="AE3347"/>
      <c r="AF3347"/>
      <c r="AG3347"/>
      <c r="AH3347"/>
      <c r="AI3347"/>
      <c r="AJ3347"/>
      <c r="AK3347"/>
      <c r="AL3347"/>
      <c r="AM3347"/>
      <c r="AN3347"/>
      <c r="AO3347"/>
      <c r="AP3347"/>
      <c r="AQ3347"/>
      <c r="AR3347"/>
      <c r="AS3347"/>
      <c r="AT3347"/>
      <c r="AU3347"/>
      <c r="AV3347"/>
      <c r="AW3347"/>
    </row>
    <row r="3348" spans="5:49">
      <c r="E3348"/>
      <c r="G3348" s="3"/>
      <c r="H3348" s="4"/>
      <c r="I3348" s="4"/>
      <c r="J3348" s="4"/>
      <c r="K3348" s="4"/>
      <c r="AB3348"/>
      <c r="AC3348"/>
      <c r="AD3348"/>
      <c r="AE3348"/>
      <c r="AF3348"/>
      <c r="AG3348"/>
      <c r="AH3348"/>
      <c r="AI3348"/>
      <c r="AJ3348"/>
      <c r="AK3348"/>
      <c r="AL3348"/>
      <c r="AM3348"/>
      <c r="AN3348"/>
      <c r="AO3348"/>
      <c r="AP3348"/>
      <c r="AQ3348"/>
      <c r="AR3348"/>
      <c r="AS3348"/>
      <c r="AT3348"/>
      <c r="AU3348"/>
      <c r="AV3348"/>
      <c r="AW3348"/>
    </row>
    <row r="3349" spans="5:49">
      <c r="E3349"/>
      <c r="G3349" s="3"/>
      <c r="H3349" s="4"/>
      <c r="I3349" s="4"/>
      <c r="J3349" s="4"/>
      <c r="K3349" s="4"/>
      <c r="AB3349"/>
      <c r="AC3349"/>
      <c r="AD3349"/>
      <c r="AE3349"/>
      <c r="AF3349"/>
      <c r="AG3349"/>
      <c r="AH3349"/>
      <c r="AI3349"/>
      <c r="AJ3349"/>
      <c r="AK3349"/>
      <c r="AL3349"/>
      <c r="AM3349"/>
      <c r="AN3349"/>
      <c r="AO3349"/>
      <c r="AP3349"/>
      <c r="AQ3349"/>
      <c r="AR3349"/>
      <c r="AS3349"/>
      <c r="AT3349"/>
      <c r="AU3349"/>
      <c r="AV3349"/>
      <c r="AW3349"/>
    </row>
    <row r="3350" spans="5:49">
      <c r="E3350"/>
      <c r="G3350" s="3"/>
      <c r="H3350" s="4"/>
      <c r="I3350" s="4"/>
      <c r="J3350" s="4"/>
      <c r="K3350" s="4"/>
      <c r="AB3350"/>
      <c r="AC3350"/>
      <c r="AD3350"/>
      <c r="AE3350"/>
      <c r="AF3350"/>
      <c r="AG3350"/>
      <c r="AH3350"/>
      <c r="AI3350"/>
      <c r="AJ3350"/>
      <c r="AK3350"/>
      <c r="AL3350"/>
      <c r="AM3350"/>
      <c r="AN3350"/>
      <c r="AO3350"/>
      <c r="AP3350"/>
      <c r="AQ3350"/>
      <c r="AR3350"/>
      <c r="AS3350"/>
      <c r="AT3350"/>
      <c r="AU3350"/>
      <c r="AV3350"/>
      <c r="AW3350"/>
    </row>
    <row r="3351" spans="5:49">
      <c r="E3351"/>
      <c r="G3351" s="3"/>
      <c r="H3351" s="4"/>
      <c r="I3351" s="4"/>
      <c r="J3351" s="4"/>
      <c r="K3351" s="4"/>
      <c r="AB3351"/>
      <c r="AC3351"/>
      <c r="AD3351"/>
      <c r="AE3351"/>
      <c r="AF3351"/>
      <c r="AG3351"/>
      <c r="AH3351"/>
      <c r="AI3351"/>
      <c r="AJ3351"/>
      <c r="AK3351"/>
      <c r="AL3351"/>
      <c r="AM3351"/>
      <c r="AN3351"/>
      <c r="AO3351"/>
      <c r="AP3351"/>
      <c r="AQ3351"/>
      <c r="AR3351"/>
      <c r="AS3351"/>
      <c r="AT3351"/>
      <c r="AU3351"/>
      <c r="AV3351"/>
      <c r="AW3351"/>
    </row>
    <row r="3352" spans="5:49">
      <c r="E3352"/>
      <c r="G3352" s="3"/>
      <c r="H3352" s="4"/>
      <c r="I3352" s="4"/>
      <c r="J3352" s="4"/>
      <c r="K3352" s="4"/>
      <c r="AB3352"/>
      <c r="AC3352"/>
      <c r="AD3352"/>
      <c r="AE3352"/>
      <c r="AF3352"/>
      <c r="AG3352"/>
      <c r="AH3352"/>
      <c r="AI3352"/>
      <c r="AJ3352"/>
      <c r="AK3352"/>
      <c r="AL3352"/>
      <c r="AM3352"/>
      <c r="AN3352"/>
      <c r="AO3352"/>
      <c r="AP3352"/>
      <c r="AQ3352"/>
      <c r="AR3352"/>
      <c r="AS3352"/>
      <c r="AT3352"/>
      <c r="AU3352"/>
      <c r="AV3352"/>
      <c r="AW3352"/>
    </row>
    <row r="3353" spans="5:49">
      <c r="E3353"/>
      <c r="G3353" s="3"/>
      <c r="H3353" s="4"/>
      <c r="I3353" s="4"/>
      <c r="J3353" s="4"/>
      <c r="K3353" s="4"/>
      <c r="AB3353"/>
      <c r="AC3353"/>
      <c r="AD3353"/>
      <c r="AE3353"/>
      <c r="AF3353"/>
      <c r="AG3353"/>
      <c r="AH3353"/>
      <c r="AI3353"/>
      <c r="AJ3353"/>
      <c r="AK3353"/>
      <c r="AL3353"/>
      <c r="AM3353"/>
      <c r="AN3353"/>
      <c r="AO3353"/>
      <c r="AP3353"/>
      <c r="AQ3353"/>
      <c r="AR3353"/>
      <c r="AS3353"/>
      <c r="AT3353"/>
      <c r="AU3353"/>
      <c r="AV3353"/>
      <c r="AW3353"/>
    </row>
    <row r="3354" spans="5:49">
      <c r="E3354"/>
      <c r="G3354" s="3"/>
      <c r="H3354" s="4"/>
      <c r="I3354" s="4"/>
      <c r="J3354" s="4"/>
      <c r="K3354" s="4"/>
      <c r="AB3354"/>
      <c r="AC3354"/>
      <c r="AD3354"/>
      <c r="AE3354"/>
      <c r="AF3354"/>
      <c r="AG3354"/>
      <c r="AH3354"/>
      <c r="AI3354"/>
      <c r="AJ3354"/>
      <c r="AK3354"/>
      <c r="AL3354"/>
      <c r="AM3354"/>
      <c r="AN3354"/>
      <c r="AO3354"/>
      <c r="AP3354"/>
      <c r="AQ3354"/>
      <c r="AR3354"/>
      <c r="AS3354"/>
      <c r="AT3354"/>
      <c r="AU3354"/>
      <c r="AV3354"/>
      <c r="AW3354"/>
    </row>
    <row r="3355" spans="5:49">
      <c r="E3355"/>
      <c r="G3355" s="3"/>
      <c r="H3355" s="4"/>
      <c r="I3355" s="4"/>
      <c r="J3355" s="4"/>
      <c r="K3355" s="4"/>
      <c r="AB3355"/>
      <c r="AC3355"/>
      <c r="AD3355"/>
      <c r="AE3355"/>
      <c r="AF3355"/>
      <c r="AG3355"/>
      <c r="AH3355"/>
      <c r="AI3355"/>
      <c r="AJ3355"/>
      <c r="AK3355"/>
      <c r="AL3355"/>
      <c r="AM3355"/>
      <c r="AN3355"/>
      <c r="AO3355"/>
      <c r="AP3355"/>
      <c r="AQ3355"/>
      <c r="AR3355"/>
      <c r="AS3355"/>
      <c r="AT3355"/>
      <c r="AU3355"/>
      <c r="AV3355"/>
      <c r="AW3355"/>
    </row>
    <row r="3356" spans="5:49">
      <c r="E3356"/>
      <c r="G3356" s="3"/>
      <c r="H3356" s="4"/>
      <c r="I3356" s="4"/>
      <c r="J3356" s="4"/>
      <c r="K3356" s="4"/>
      <c r="AB3356"/>
      <c r="AC3356"/>
      <c r="AD3356"/>
      <c r="AE3356"/>
      <c r="AF3356"/>
      <c r="AG3356"/>
      <c r="AH3356"/>
      <c r="AI3356"/>
      <c r="AJ3356"/>
      <c r="AK3356"/>
      <c r="AL3356"/>
      <c r="AM3356"/>
      <c r="AN3356"/>
      <c r="AO3356"/>
      <c r="AP3356"/>
      <c r="AQ3356"/>
      <c r="AR3356"/>
      <c r="AS3356"/>
      <c r="AT3356"/>
      <c r="AU3356"/>
      <c r="AV3356"/>
      <c r="AW3356"/>
    </row>
    <row r="3357" spans="5:49">
      <c r="E3357"/>
      <c r="G3357" s="3"/>
      <c r="H3357" s="4"/>
      <c r="I3357" s="4"/>
      <c r="J3357" s="4"/>
      <c r="K3357" s="4"/>
      <c r="AB3357"/>
      <c r="AC3357"/>
      <c r="AD3357"/>
      <c r="AE3357"/>
      <c r="AF3357"/>
      <c r="AG3357"/>
      <c r="AH3357"/>
      <c r="AI3357"/>
      <c r="AJ3357"/>
      <c r="AK3357"/>
      <c r="AL3357"/>
      <c r="AM3357"/>
      <c r="AN3357"/>
      <c r="AO3357"/>
      <c r="AP3357"/>
      <c r="AQ3357"/>
      <c r="AR3357"/>
      <c r="AS3357"/>
      <c r="AT3357"/>
      <c r="AU3357"/>
      <c r="AV3357"/>
      <c r="AW3357"/>
    </row>
    <row r="3358" spans="5:49">
      <c r="E3358"/>
      <c r="G3358" s="3"/>
      <c r="H3358" s="4"/>
      <c r="I3358" s="4"/>
      <c r="J3358" s="4"/>
      <c r="K3358" s="4"/>
      <c r="AB3358"/>
      <c r="AC3358"/>
      <c r="AD3358"/>
      <c r="AE3358"/>
      <c r="AF3358"/>
      <c r="AG3358"/>
      <c r="AH3358"/>
      <c r="AI3358"/>
      <c r="AJ3358"/>
      <c r="AK3358"/>
      <c r="AL3358"/>
      <c r="AM3358"/>
      <c r="AN3358"/>
      <c r="AO3358"/>
      <c r="AP3358"/>
      <c r="AQ3358"/>
      <c r="AR3358"/>
      <c r="AS3358"/>
      <c r="AT3358"/>
      <c r="AU3358"/>
      <c r="AV3358"/>
      <c r="AW3358"/>
    </row>
    <row r="3359" spans="5:49">
      <c r="E3359"/>
      <c r="G3359" s="3"/>
      <c r="H3359" s="4"/>
      <c r="I3359" s="4"/>
      <c r="J3359" s="4"/>
      <c r="K3359" s="4"/>
      <c r="AB3359"/>
      <c r="AC3359"/>
      <c r="AD3359"/>
      <c r="AE3359"/>
      <c r="AF3359"/>
      <c r="AG3359"/>
      <c r="AH3359"/>
      <c r="AI3359"/>
      <c r="AJ3359"/>
      <c r="AK3359"/>
      <c r="AL3359"/>
      <c r="AM3359"/>
      <c r="AN3359"/>
      <c r="AO3359"/>
      <c r="AP3359"/>
      <c r="AQ3359"/>
      <c r="AR3359"/>
      <c r="AS3359"/>
      <c r="AT3359"/>
      <c r="AU3359"/>
      <c r="AV3359"/>
      <c r="AW3359"/>
    </row>
    <row r="3360" spans="5:49">
      <c r="E3360"/>
      <c r="G3360" s="3"/>
      <c r="H3360" s="4"/>
      <c r="I3360" s="4"/>
      <c r="J3360" s="4"/>
      <c r="K3360" s="4"/>
      <c r="AB3360"/>
      <c r="AC3360"/>
      <c r="AD3360"/>
      <c r="AE3360"/>
      <c r="AF3360"/>
      <c r="AG3360"/>
      <c r="AH3360"/>
      <c r="AI3360"/>
      <c r="AJ3360"/>
      <c r="AK3360"/>
      <c r="AL3360"/>
      <c r="AM3360"/>
      <c r="AN3360"/>
      <c r="AO3360"/>
      <c r="AP3360"/>
      <c r="AQ3360"/>
      <c r="AR3360"/>
      <c r="AS3360"/>
      <c r="AT3360"/>
      <c r="AU3360"/>
      <c r="AV3360"/>
      <c r="AW3360"/>
    </row>
    <row r="3361" spans="5:49">
      <c r="E3361"/>
      <c r="G3361" s="3"/>
      <c r="H3361" s="4"/>
      <c r="I3361" s="4"/>
      <c r="J3361" s="4"/>
      <c r="K3361" s="4"/>
      <c r="AB3361"/>
      <c r="AC3361"/>
      <c r="AD3361"/>
      <c r="AE3361"/>
      <c r="AF3361"/>
      <c r="AG3361"/>
      <c r="AH3361"/>
      <c r="AI3361"/>
      <c r="AJ3361"/>
      <c r="AK3361"/>
      <c r="AL3361"/>
      <c r="AM3361"/>
      <c r="AN3361"/>
      <c r="AO3361"/>
      <c r="AP3361"/>
      <c r="AQ3361"/>
      <c r="AR3361"/>
      <c r="AS3361"/>
      <c r="AT3361"/>
      <c r="AU3361"/>
      <c r="AV3361"/>
      <c r="AW3361"/>
    </row>
    <row r="3362" spans="5:49">
      <c r="E3362"/>
      <c r="G3362" s="3"/>
      <c r="H3362" s="4"/>
      <c r="I3362" s="4"/>
      <c r="J3362" s="4"/>
      <c r="K3362" s="4"/>
      <c r="AB3362"/>
      <c r="AC3362"/>
      <c r="AD3362"/>
      <c r="AE3362"/>
      <c r="AF3362"/>
      <c r="AG3362"/>
      <c r="AH3362"/>
      <c r="AI3362"/>
      <c r="AJ3362"/>
      <c r="AK3362"/>
      <c r="AL3362"/>
      <c r="AM3362"/>
      <c r="AN3362"/>
      <c r="AO3362"/>
      <c r="AP3362"/>
      <c r="AQ3362"/>
      <c r="AR3362"/>
      <c r="AS3362"/>
      <c r="AT3362"/>
      <c r="AU3362"/>
      <c r="AV3362"/>
      <c r="AW3362"/>
    </row>
    <row r="3363" spans="5:49">
      <c r="E3363"/>
      <c r="G3363" s="3"/>
      <c r="H3363" s="4"/>
      <c r="I3363" s="4"/>
      <c r="J3363" s="4"/>
      <c r="K3363" s="4"/>
      <c r="AB3363"/>
      <c r="AC3363"/>
      <c r="AD3363"/>
      <c r="AE3363"/>
      <c r="AF3363"/>
      <c r="AG3363"/>
      <c r="AH3363"/>
      <c r="AI3363"/>
      <c r="AJ3363"/>
      <c r="AK3363"/>
      <c r="AL3363"/>
      <c r="AM3363"/>
      <c r="AN3363"/>
      <c r="AO3363"/>
      <c r="AP3363"/>
      <c r="AQ3363"/>
      <c r="AR3363"/>
      <c r="AS3363"/>
      <c r="AT3363"/>
      <c r="AU3363"/>
      <c r="AV3363"/>
      <c r="AW3363"/>
    </row>
    <row r="3364" spans="5:49">
      <c r="E3364"/>
      <c r="G3364" s="3"/>
      <c r="H3364" s="4"/>
      <c r="I3364" s="4"/>
      <c r="J3364" s="4"/>
      <c r="K3364" s="4"/>
      <c r="AB3364"/>
      <c r="AC3364"/>
      <c r="AD3364"/>
      <c r="AE3364"/>
      <c r="AF3364"/>
      <c r="AG3364"/>
      <c r="AH3364"/>
      <c r="AI3364"/>
      <c r="AJ3364"/>
      <c r="AK3364"/>
      <c r="AL3364"/>
      <c r="AM3364"/>
      <c r="AN3364"/>
      <c r="AO3364"/>
      <c r="AP3364"/>
      <c r="AQ3364"/>
      <c r="AR3364"/>
      <c r="AS3364"/>
      <c r="AT3364"/>
      <c r="AU3364"/>
      <c r="AV3364"/>
      <c r="AW3364"/>
    </row>
    <row r="3365" spans="5:49">
      <c r="E3365"/>
      <c r="G3365" s="3"/>
      <c r="H3365" s="4"/>
      <c r="I3365" s="4"/>
      <c r="J3365" s="4"/>
      <c r="K3365" s="4"/>
      <c r="AB3365"/>
      <c r="AC3365"/>
      <c r="AD3365"/>
      <c r="AE3365"/>
      <c r="AF3365"/>
      <c r="AG3365"/>
      <c r="AH3365"/>
      <c r="AI3365"/>
      <c r="AJ3365"/>
      <c r="AK3365"/>
      <c r="AL3365"/>
      <c r="AM3365"/>
      <c r="AN3365"/>
      <c r="AO3365"/>
      <c r="AP3365"/>
      <c r="AQ3365"/>
      <c r="AR3365"/>
      <c r="AS3365"/>
      <c r="AT3365"/>
      <c r="AU3365"/>
      <c r="AV3365"/>
      <c r="AW3365"/>
    </row>
    <row r="3366" spans="5:49">
      <c r="E3366"/>
      <c r="G3366" s="3"/>
      <c r="H3366" s="4"/>
      <c r="I3366" s="4"/>
      <c r="J3366" s="4"/>
      <c r="K3366" s="4"/>
      <c r="AB3366"/>
      <c r="AC3366"/>
      <c r="AD3366"/>
      <c r="AE3366"/>
      <c r="AF3366"/>
      <c r="AG3366"/>
      <c r="AH3366"/>
      <c r="AI3366"/>
      <c r="AJ3366"/>
      <c r="AK3366"/>
      <c r="AL3366"/>
      <c r="AM3366"/>
      <c r="AN3366"/>
      <c r="AO3366"/>
      <c r="AP3366"/>
      <c r="AQ3366"/>
      <c r="AR3366"/>
      <c r="AS3366"/>
      <c r="AT3366"/>
      <c r="AU3366"/>
      <c r="AV3366"/>
      <c r="AW3366"/>
    </row>
    <row r="3367" spans="5:49">
      <c r="E3367"/>
      <c r="G3367" s="3"/>
      <c r="H3367" s="4"/>
      <c r="I3367" s="4"/>
      <c r="J3367" s="4"/>
      <c r="K3367" s="4"/>
      <c r="AB3367"/>
      <c r="AC3367"/>
      <c r="AD3367"/>
      <c r="AE3367"/>
      <c r="AF3367"/>
      <c r="AG3367"/>
      <c r="AH3367"/>
      <c r="AI3367"/>
      <c r="AJ3367"/>
      <c r="AK3367"/>
      <c r="AL3367"/>
      <c r="AM3367"/>
      <c r="AN3367"/>
      <c r="AO3367"/>
      <c r="AP3367"/>
      <c r="AQ3367"/>
      <c r="AR3367"/>
      <c r="AS3367"/>
      <c r="AT3367"/>
      <c r="AU3367"/>
      <c r="AV3367"/>
      <c r="AW3367"/>
    </row>
    <row r="3368" spans="5:49">
      <c r="E3368"/>
      <c r="G3368" s="3"/>
      <c r="H3368" s="4"/>
      <c r="I3368" s="4"/>
      <c r="J3368" s="4"/>
      <c r="K3368" s="4"/>
      <c r="AB3368"/>
      <c r="AC3368"/>
      <c r="AD3368"/>
      <c r="AE3368"/>
      <c r="AF3368"/>
      <c r="AG3368"/>
      <c r="AH3368"/>
      <c r="AI3368"/>
      <c r="AJ3368"/>
      <c r="AK3368"/>
      <c r="AL3368"/>
      <c r="AM3368"/>
      <c r="AN3368"/>
      <c r="AO3368"/>
      <c r="AP3368"/>
      <c r="AQ3368"/>
      <c r="AR3368"/>
      <c r="AS3368"/>
      <c r="AT3368"/>
      <c r="AU3368"/>
      <c r="AV3368"/>
      <c r="AW3368"/>
    </row>
    <row r="3369" spans="5:49">
      <c r="E3369"/>
      <c r="G3369" s="3"/>
      <c r="H3369" s="4"/>
      <c r="I3369" s="4"/>
      <c r="J3369" s="4"/>
      <c r="K3369" s="4"/>
      <c r="AB3369"/>
      <c r="AC3369"/>
      <c r="AD3369"/>
      <c r="AE3369"/>
      <c r="AF3369"/>
      <c r="AG3369"/>
      <c r="AH3369"/>
      <c r="AI3369"/>
      <c r="AJ3369"/>
      <c r="AK3369"/>
      <c r="AL3369"/>
      <c r="AM3369"/>
      <c r="AN3369"/>
      <c r="AO3369"/>
      <c r="AP3369"/>
      <c r="AQ3369"/>
      <c r="AR3369"/>
      <c r="AS3369"/>
      <c r="AT3369"/>
      <c r="AU3369"/>
      <c r="AV3369"/>
      <c r="AW3369"/>
    </row>
    <row r="3370" spans="5:49">
      <c r="E3370"/>
      <c r="G3370" s="3"/>
      <c r="H3370" s="4"/>
      <c r="I3370" s="4"/>
      <c r="J3370" s="4"/>
      <c r="K3370" s="4"/>
      <c r="AB3370"/>
      <c r="AC3370"/>
      <c r="AD3370"/>
      <c r="AE3370"/>
      <c r="AF3370"/>
      <c r="AG3370"/>
      <c r="AH3370"/>
      <c r="AI3370"/>
      <c r="AJ3370"/>
      <c r="AK3370"/>
      <c r="AL3370"/>
      <c r="AM3370"/>
      <c r="AN3370"/>
      <c r="AO3370"/>
      <c r="AP3370"/>
      <c r="AQ3370"/>
      <c r="AR3370"/>
      <c r="AS3370"/>
      <c r="AT3370"/>
      <c r="AU3370"/>
      <c r="AV3370"/>
      <c r="AW3370"/>
    </row>
    <row r="3371" spans="5:49">
      <c r="E3371"/>
      <c r="G3371" s="3"/>
      <c r="H3371" s="4"/>
      <c r="I3371" s="4"/>
      <c r="J3371" s="4"/>
      <c r="K3371" s="4"/>
      <c r="AB3371"/>
      <c r="AC3371"/>
      <c r="AD3371"/>
      <c r="AE3371"/>
      <c r="AF3371"/>
      <c r="AG3371"/>
      <c r="AH3371"/>
      <c r="AI3371"/>
      <c r="AJ3371"/>
      <c r="AK3371"/>
      <c r="AL3371"/>
      <c r="AM3371"/>
      <c r="AN3371"/>
      <c r="AO3371"/>
      <c r="AP3371"/>
      <c r="AQ3371"/>
      <c r="AR3371"/>
      <c r="AS3371"/>
      <c r="AT3371"/>
      <c r="AU3371"/>
      <c r="AV3371"/>
      <c r="AW3371"/>
    </row>
    <row r="3372" spans="5:49">
      <c r="E3372"/>
      <c r="G3372" s="3"/>
      <c r="H3372" s="4"/>
      <c r="I3372" s="4"/>
      <c r="J3372" s="4"/>
      <c r="K3372" s="4"/>
      <c r="AB3372"/>
      <c r="AC3372"/>
      <c r="AD3372"/>
      <c r="AE3372"/>
      <c r="AF3372"/>
      <c r="AG3372"/>
      <c r="AH3372"/>
      <c r="AI3372"/>
      <c r="AJ3372"/>
      <c r="AK3372"/>
      <c r="AL3372"/>
      <c r="AM3372"/>
      <c r="AN3372"/>
      <c r="AO3372"/>
      <c r="AP3372"/>
      <c r="AQ3372"/>
      <c r="AR3372"/>
      <c r="AS3372"/>
      <c r="AT3372"/>
      <c r="AU3372"/>
      <c r="AV3372"/>
      <c r="AW3372"/>
    </row>
    <row r="3373" spans="5:49">
      <c r="E3373"/>
      <c r="G3373" s="3"/>
      <c r="H3373" s="4"/>
      <c r="I3373" s="4"/>
      <c r="J3373" s="4"/>
      <c r="K3373" s="4"/>
      <c r="AB3373"/>
      <c r="AC3373"/>
      <c r="AD3373"/>
      <c r="AE3373"/>
      <c r="AF3373"/>
      <c r="AG3373"/>
      <c r="AH3373"/>
      <c r="AI3373"/>
      <c r="AJ3373"/>
      <c r="AK3373"/>
      <c r="AL3373"/>
      <c r="AM3373"/>
      <c r="AN3373"/>
      <c r="AO3373"/>
      <c r="AP3373"/>
      <c r="AQ3373"/>
      <c r="AR3373"/>
      <c r="AS3373"/>
      <c r="AT3373"/>
      <c r="AU3373"/>
      <c r="AV3373"/>
      <c r="AW3373"/>
    </row>
    <row r="3374" spans="5:49">
      <c r="E3374"/>
      <c r="G3374" s="3"/>
      <c r="H3374" s="4"/>
      <c r="I3374" s="4"/>
      <c r="J3374" s="4"/>
      <c r="K3374" s="4"/>
      <c r="AB3374"/>
      <c r="AC3374"/>
      <c r="AD3374"/>
      <c r="AE3374"/>
      <c r="AF3374"/>
      <c r="AG3374"/>
      <c r="AH3374"/>
      <c r="AI3374"/>
      <c r="AJ3374"/>
      <c r="AK3374"/>
      <c r="AL3374"/>
      <c r="AM3374"/>
      <c r="AN3374"/>
      <c r="AO3374"/>
      <c r="AP3374"/>
      <c r="AQ3374"/>
      <c r="AR3374"/>
      <c r="AS3374"/>
      <c r="AT3374"/>
      <c r="AU3374"/>
      <c r="AV3374"/>
      <c r="AW3374"/>
    </row>
    <row r="3375" spans="5:49">
      <c r="E3375"/>
      <c r="G3375" s="3"/>
      <c r="H3375" s="4"/>
      <c r="I3375" s="4"/>
      <c r="J3375" s="4"/>
      <c r="K3375" s="4"/>
      <c r="AB3375"/>
      <c r="AC3375"/>
      <c r="AD3375"/>
      <c r="AE3375"/>
      <c r="AF3375"/>
      <c r="AG3375"/>
      <c r="AH3375"/>
      <c r="AI3375"/>
      <c r="AJ3375"/>
      <c r="AK3375"/>
      <c r="AL3375"/>
      <c r="AM3375"/>
      <c r="AN3375"/>
      <c r="AO3375"/>
      <c r="AP3375"/>
      <c r="AQ3375"/>
      <c r="AR3375"/>
      <c r="AS3375"/>
      <c r="AT3375"/>
      <c r="AU3375"/>
      <c r="AV3375"/>
      <c r="AW3375"/>
    </row>
    <row r="3376" spans="5:49">
      <c r="E3376"/>
      <c r="G3376" s="3"/>
      <c r="H3376" s="4"/>
      <c r="I3376" s="4"/>
      <c r="J3376" s="4"/>
      <c r="K3376" s="4"/>
      <c r="AB3376"/>
      <c r="AC3376"/>
      <c r="AD3376"/>
      <c r="AE3376"/>
      <c r="AF3376"/>
      <c r="AG3376"/>
      <c r="AH3376"/>
      <c r="AI3376"/>
      <c r="AJ3376"/>
      <c r="AK3376"/>
      <c r="AL3376"/>
      <c r="AM3376"/>
      <c r="AN3376"/>
      <c r="AO3376"/>
      <c r="AP3376"/>
      <c r="AQ3376"/>
      <c r="AR3376"/>
      <c r="AS3376"/>
      <c r="AT3376"/>
      <c r="AU3376"/>
      <c r="AV3376"/>
      <c r="AW3376"/>
    </row>
    <row r="3377" spans="5:49">
      <c r="E3377"/>
      <c r="G3377" s="3"/>
      <c r="H3377" s="4"/>
      <c r="I3377" s="4"/>
      <c r="J3377" s="4"/>
      <c r="K3377" s="4"/>
      <c r="AB3377"/>
      <c r="AC3377"/>
      <c r="AD3377"/>
      <c r="AE3377"/>
      <c r="AF3377"/>
      <c r="AG3377"/>
      <c r="AH3377"/>
      <c r="AI3377"/>
      <c r="AJ3377"/>
      <c r="AK3377"/>
      <c r="AL3377"/>
      <c r="AM3377"/>
      <c r="AN3377"/>
      <c r="AO3377"/>
      <c r="AP3377"/>
      <c r="AQ3377"/>
      <c r="AR3377"/>
      <c r="AS3377"/>
      <c r="AT3377"/>
      <c r="AU3377"/>
      <c r="AV3377"/>
      <c r="AW3377"/>
    </row>
    <row r="3378" spans="5:49">
      <c r="E3378"/>
      <c r="G3378" s="3"/>
      <c r="H3378" s="4"/>
      <c r="I3378" s="4"/>
      <c r="J3378" s="4"/>
      <c r="K3378" s="4"/>
      <c r="AB3378"/>
      <c r="AC3378"/>
      <c r="AD3378"/>
      <c r="AE3378"/>
      <c r="AF3378"/>
      <c r="AG3378"/>
      <c r="AH3378"/>
      <c r="AI3378"/>
      <c r="AJ3378"/>
      <c r="AK3378"/>
      <c r="AL3378"/>
      <c r="AM3378"/>
      <c r="AN3378"/>
      <c r="AO3378"/>
      <c r="AP3378"/>
      <c r="AQ3378"/>
      <c r="AR3378"/>
      <c r="AS3378"/>
      <c r="AT3378"/>
      <c r="AU3378"/>
      <c r="AV3378"/>
      <c r="AW3378"/>
    </row>
    <row r="3379" spans="5:49">
      <c r="E3379"/>
      <c r="G3379" s="3"/>
      <c r="H3379" s="4"/>
      <c r="I3379" s="4"/>
      <c r="J3379" s="4"/>
      <c r="K3379" s="4"/>
      <c r="AB3379"/>
      <c r="AC3379"/>
      <c r="AD3379"/>
      <c r="AE3379"/>
      <c r="AF3379"/>
      <c r="AG3379"/>
      <c r="AH3379"/>
      <c r="AI3379"/>
      <c r="AJ3379"/>
      <c r="AK3379"/>
      <c r="AL3379"/>
      <c r="AM3379"/>
      <c r="AN3379"/>
      <c r="AO3379"/>
      <c r="AP3379"/>
      <c r="AQ3379"/>
      <c r="AR3379"/>
      <c r="AS3379"/>
      <c r="AT3379"/>
      <c r="AU3379"/>
      <c r="AV3379"/>
      <c r="AW3379"/>
    </row>
    <row r="3380" spans="5:49">
      <c r="E3380"/>
      <c r="G3380" s="3"/>
      <c r="H3380" s="4"/>
      <c r="I3380" s="4"/>
      <c r="J3380" s="4"/>
      <c r="K3380" s="4"/>
      <c r="AB3380"/>
      <c r="AC3380"/>
      <c r="AD3380"/>
      <c r="AE3380"/>
      <c r="AF3380"/>
      <c r="AG3380"/>
      <c r="AH3380"/>
      <c r="AI3380"/>
      <c r="AJ3380"/>
      <c r="AK3380"/>
      <c r="AL3380"/>
      <c r="AM3380"/>
      <c r="AN3380"/>
      <c r="AO3380"/>
      <c r="AP3380"/>
      <c r="AQ3380"/>
      <c r="AR3380"/>
      <c r="AS3380"/>
      <c r="AT3380"/>
      <c r="AU3380"/>
      <c r="AV3380"/>
      <c r="AW3380"/>
    </row>
    <row r="3381" spans="5:49">
      <c r="E3381"/>
      <c r="G3381" s="3"/>
      <c r="H3381" s="4"/>
      <c r="I3381" s="4"/>
      <c r="J3381" s="4"/>
      <c r="K3381" s="4"/>
      <c r="AB3381"/>
      <c r="AC3381"/>
      <c r="AD3381"/>
      <c r="AE3381"/>
      <c r="AF3381"/>
      <c r="AG3381"/>
      <c r="AH3381"/>
      <c r="AI3381"/>
      <c r="AJ3381"/>
      <c r="AK3381"/>
      <c r="AL3381"/>
      <c r="AM3381"/>
      <c r="AN3381"/>
      <c r="AO3381"/>
      <c r="AP3381"/>
      <c r="AQ3381"/>
      <c r="AR3381"/>
      <c r="AS3381"/>
      <c r="AT3381"/>
      <c r="AU3381"/>
      <c r="AV3381"/>
      <c r="AW3381"/>
    </row>
    <row r="3382" spans="5:49">
      <c r="E3382"/>
      <c r="G3382" s="3"/>
      <c r="H3382" s="4"/>
      <c r="I3382" s="4"/>
      <c r="J3382" s="4"/>
      <c r="K3382" s="4"/>
      <c r="AB3382"/>
      <c r="AC3382"/>
      <c r="AD3382"/>
      <c r="AE3382"/>
      <c r="AF3382"/>
      <c r="AG3382"/>
      <c r="AH3382"/>
      <c r="AI3382"/>
      <c r="AJ3382"/>
      <c r="AK3382"/>
      <c r="AL3382"/>
      <c r="AM3382"/>
      <c r="AN3382"/>
      <c r="AO3382"/>
      <c r="AP3382"/>
      <c r="AQ3382"/>
      <c r="AR3382"/>
      <c r="AS3382"/>
      <c r="AT3382"/>
      <c r="AU3382"/>
      <c r="AV3382"/>
      <c r="AW3382"/>
    </row>
    <row r="3383" spans="5:49">
      <c r="E3383"/>
      <c r="G3383" s="3"/>
      <c r="H3383" s="4"/>
      <c r="I3383" s="4"/>
      <c r="J3383" s="4"/>
      <c r="K3383" s="4"/>
      <c r="AB3383"/>
      <c r="AC3383"/>
      <c r="AD3383"/>
      <c r="AE3383"/>
      <c r="AF3383"/>
      <c r="AG3383"/>
      <c r="AH3383"/>
      <c r="AI3383"/>
      <c r="AJ3383"/>
      <c r="AK3383"/>
      <c r="AL3383"/>
      <c r="AM3383"/>
      <c r="AN3383"/>
      <c r="AO3383"/>
      <c r="AP3383"/>
      <c r="AQ3383"/>
      <c r="AR3383"/>
      <c r="AS3383"/>
      <c r="AT3383"/>
      <c r="AU3383"/>
      <c r="AV3383"/>
      <c r="AW3383"/>
    </row>
    <row r="3384" spans="5:49">
      <c r="E3384"/>
      <c r="G3384" s="3"/>
      <c r="H3384" s="4"/>
      <c r="I3384" s="4"/>
      <c r="J3384" s="4"/>
      <c r="K3384" s="4"/>
      <c r="AB3384"/>
      <c r="AC3384"/>
      <c r="AD3384"/>
      <c r="AE3384"/>
      <c r="AF3384"/>
      <c r="AG3384"/>
      <c r="AH3384"/>
      <c r="AI3384"/>
      <c r="AJ3384"/>
      <c r="AK3384"/>
      <c r="AL3384"/>
      <c r="AM3384"/>
      <c r="AN3384"/>
      <c r="AO3384"/>
      <c r="AP3384"/>
      <c r="AQ3384"/>
      <c r="AR3384"/>
      <c r="AS3384"/>
      <c r="AT3384"/>
      <c r="AU3384"/>
      <c r="AV3384"/>
      <c r="AW3384"/>
    </row>
    <row r="3385" spans="5:49">
      <c r="E3385"/>
      <c r="G3385" s="3"/>
      <c r="H3385" s="4"/>
      <c r="I3385" s="4"/>
      <c r="J3385" s="4"/>
      <c r="K3385" s="4"/>
      <c r="AB3385"/>
      <c r="AC3385"/>
      <c r="AD3385"/>
      <c r="AE3385"/>
      <c r="AF3385"/>
      <c r="AG3385"/>
      <c r="AH3385"/>
      <c r="AI3385"/>
      <c r="AJ3385"/>
      <c r="AK3385"/>
      <c r="AL3385"/>
      <c r="AM3385"/>
      <c r="AN3385"/>
      <c r="AO3385"/>
      <c r="AP3385"/>
      <c r="AQ3385"/>
      <c r="AR3385"/>
      <c r="AS3385"/>
      <c r="AT3385"/>
      <c r="AU3385"/>
      <c r="AV3385"/>
      <c r="AW3385"/>
    </row>
    <row r="3386" spans="5:49">
      <c r="E3386"/>
      <c r="G3386" s="3"/>
      <c r="H3386" s="4"/>
      <c r="I3386" s="4"/>
      <c r="J3386" s="4"/>
      <c r="K3386" s="4"/>
      <c r="AB3386"/>
      <c r="AC3386"/>
      <c r="AD3386"/>
      <c r="AE3386"/>
      <c r="AF3386"/>
      <c r="AG3386"/>
      <c r="AH3386"/>
      <c r="AI3386"/>
      <c r="AJ3386"/>
      <c r="AK3386"/>
      <c r="AL3386"/>
      <c r="AM3386"/>
      <c r="AN3386"/>
      <c r="AO3386"/>
      <c r="AP3386"/>
      <c r="AQ3386"/>
      <c r="AR3386"/>
      <c r="AS3386"/>
      <c r="AT3386"/>
      <c r="AU3386"/>
      <c r="AV3386"/>
      <c r="AW3386"/>
    </row>
    <row r="3387" spans="5:49">
      <c r="E3387"/>
      <c r="G3387" s="3"/>
      <c r="H3387" s="4"/>
      <c r="I3387" s="4"/>
      <c r="J3387" s="4"/>
      <c r="K3387" s="4"/>
      <c r="AB3387"/>
      <c r="AC3387"/>
      <c r="AD3387"/>
      <c r="AE3387"/>
      <c r="AF3387"/>
      <c r="AG3387"/>
      <c r="AH3387"/>
      <c r="AI3387"/>
      <c r="AJ3387"/>
      <c r="AK3387"/>
      <c r="AL3387"/>
      <c r="AM3387"/>
      <c r="AN3387"/>
      <c r="AO3387"/>
      <c r="AP3387"/>
      <c r="AQ3387"/>
      <c r="AR3387"/>
      <c r="AS3387"/>
      <c r="AT3387"/>
      <c r="AU3387"/>
      <c r="AV3387"/>
      <c r="AW3387"/>
    </row>
    <row r="3388" spans="5:49">
      <c r="E3388"/>
      <c r="G3388" s="3"/>
      <c r="H3388" s="4"/>
      <c r="I3388" s="4"/>
      <c r="J3388" s="4"/>
      <c r="K3388" s="4"/>
      <c r="AB3388"/>
      <c r="AC3388"/>
      <c r="AD3388"/>
      <c r="AE3388"/>
      <c r="AF3388"/>
      <c r="AG3388"/>
      <c r="AH3388"/>
      <c r="AI3388"/>
      <c r="AJ3388"/>
      <c r="AK3388"/>
      <c r="AL3388"/>
      <c r="AM3388"/>
      <c r="AN3388"/>
      <c r="AO3388"/>
      <c r="AP3388"/>
      <c r="AQ3388"/>
      <c r="AR3388"/>
      <c r="AS3388"/>
      <c r="AT3388"/>
      <c r="AU3388"/>
      <c r="AV3388"/>
      <c r="AW3388"/>
    </row>
    <row r="3389" spans="5:49">
      <c r="E3389"/>
      <c r="G3389" s="3"/>
      <c r="H3389" s="4"/>
      <c r="I3389" s="4"/>
      <c r="J3389" s="4"/>
      <c r="K3389" s="4"/>
      <c r="AB3389"/>
      <c r="AC3389"/>
      <c r="AD3389"/>
      <c r="AE3389"/>
      <c r="AF3389"/>
      <c r="AG3389"/>
      <c r="AH3389"/>
      <c r="AI3389"/>
      <c r="AJ3389"/>
      <c r="AK3389"/>
      <c r="AL3389"/>
      <c r="AM3389"/>
      <c r="AN3389"/>
      <c r="AO3389"/>
      <c r="AP3389"/>
      <c r="AQ3389"/>
      <c r="AR3389"/>
      <c r="AS3389"/>
      <c r="AT3389"/>
      <c r="AU3389"/>
      <c r="AV3389"/>
      <c r="AW3389"/>
    </row>
    <row r="3390" spans="5:49">
      <c r="E3390"/>
      <c r="G3390" s="3"/>
      <c r="H3390" s="4"/>
      <c r="I3390" s="4"/>
      <c r="J3390" s="4"/>
      <c r="K3390" s="4"/>
      <c r="AB3390"/>
      <c r="AC3390"/>
      <c r="AD3390"/>
      <c r="AE3390"/>
      <c r="AF3390"/>
      <c r="AG3390"/>
      <c r="AH3390"/>
      <c r="AI3390"/>
      <c r="AJ3390"/>
      <c r="AK3390"/>
      <c r="AL3390"/>
      <c r="AM3390"/>
      <c r="AN3390"/>
      <c r="AO3390"/>
      <c r="AP3390"/>
      <c r="AQ3390"/>
      <c r="AR3390"/>
      <c r="AS3390"/>
      <c r="AT3390"/>
      <c r="AU3390"/>
      <c r="AV3390"/>
      <c r="AW3390"/>
    </row>
    <row r="3391" spans="5:49">
      <c r="E3391"/>
      <c r="G3391" s="3"/>
      <c r="H3391" s="4"/>
      <c r="I3391" s="4"/>
      <c r="J3391" s="4"/>
      <c r="K3391" s="4"/>
      <c r="AB3391"/>
      <c r="AC3391"/>
      <c r="AD3391"/>
      <c r="AE3391"/>
      <c r="AF3391"/>
      <c r="AG3391"/>
      <c r="AH3391"/>
      <c r="AI3391"/>
      <c r="AJ3391"/>
      <c r="AK3391"/>
      <c r="AL3391"/>
      <c r="AM3391"/>
      <c r="AN3391"/>
      <c r="AO3391"/>
      <c r="AP3391"/>
      <c r="AQ3391"/>
      <c r="AR3391"/>
      <c r="AS3391"/>
      <c r="AT3391"/>
      <c r="AU3391"/>
      <c r="AV3391"/>
      <c r="AW3391"/>
    </row>
    <row r="3392" spans="5:49">
      <c r="E3392"/>
      <c r="G3392" s="3"/>
      <c r="H3392" s="4"/>
      <c r="I3392" s="4"/>
      <c r="J3392" s="4"/>
      <c r="K3392" s="4"/>
      <c r="AB3392"/>
      <c r="AC3392"/>
      <c r="AD3392"/>
      <c r="AE3392"/>
      <c r="AF3392"/>
      <c r="AG3392"/>
      <c r="AH3392"/>
      <c r="AI3392"/>
      <c r="AJ3392"/>
      <c r="AK3392"/>
      <c r="AL3392"/>
      <c r="AM3392"/>
      <c r="AN3392"/>
      <c r="AO3392"/>
      <c r="AP3392"/>
      <c r="AQ3392"/>
      <c r="AR3392"/>
      <c r="AS3392"/>
      <c r="AT3392"/>
      <c r="AU3392"/>
      <c r="AV3392"/>
      <c r="AW3392"/>
    </row>
    <row r="3393" spans="5:49">
      <c r="E3393"/>
      <c r="G3393" s="3"/>
      <c r="H3393" s="4"/>
      <c r="I3393" s="4"/>
      <c r="J3393" s="4"/>
      <c r="K3393" s="4"/>
      <c r="AB3393"/>
      <c r="AC3393"/>
      <c r="AD3393"/>
      <c r="AE3393"/>
      <c r="AF3393"/>
      <c r="AG3393"/>
      <c r="AH3393"/>
      <c r="AI3393"/>
      <c r="AJ3393"/>
      <c r="AK3393"/>
      <c r="AL3393"/>
      <c r="AM3393"/>
      <c r="AN3393"/>
      <c r="AO3393"/>
      <c r="AP3393"/>
      <c r="AQ3393"/>
      <c r="AR3393"/>
      <c r="AS3393"/>
      <c r="AT3393"/>
      <c r="AU3393"/>
      <c r="AV3393"/>
      <c r="AW3393"/>
    </row>
    <row r="3394" spans="5:49">
      <c r="E3394"/>
      <c r="G3394" s="3"/>
      <c r="H3394" s="4"/>
      <c r="I3394" s="4"/>
      <c r="J3394" s="4"/>
      <c r="K3394" s="4"/>
      <c r="AB3394"/>
      <c r="AC3394"/>
      <c r="AD3394"/>
      <c r="AE3394"/>
      <c r="AF3394"/>
      <c r="AG3394"/>
      <c r="AH3394"/>
      <c r="AI3394"/>
      <c r="AJ3394"/>
      <c r="AK3394"/>
      <c r="AL3394"/>
      <c r="AM3394"/>
      <c r="AN3394"/>
      <c r="AO3394"/>
      <c r="AP3394"/>
      <c r="AQ3394"/>
      <c r="AR3394"/>
      <c r="AS3394"/>
      <c r="AT3394"/>
      <c r="AU3394"/>
      <c r="AV3394"/>
      <c r="AW3394"/>
    </row>
    <row r="3395" spans="5:49">
      <c r="E3395"/>
      <c r="G3395" s="3"/>
      <c r="H3395" s="4"/>
      <c r="I3395" s="4"/>
      <c r="J3395" s="4"/>
      <c r="K3395" s="4"/>
      <c r="AB3395"/>
      <c r="AC3395"/>
      <c r="AD3395"/>
      <c r="AE3395"/>
      <c r="AF3395"/>
      <c r="AG3395"/>
      <c r="AH3395"/>
      <c r="AI3395"/>
      <c r="AJ3395"/>
      <c r="AK3395"/>
      <c r="AL3395"/>
      <c r="AM3395"/>
      <c r="AN3395"/>
      <c r="AO3395"/>
      <c r="AP3395"/>
      <c r="AQ3395"/>
      <c r="AR3395"/>
      <c r="AS3395"/>
      <c r="AT3395"/>
      <c r="AU3395"/>
      <c r="AV3395"/>
      <c r="AW3395"/>
    </row>
    <row r="3396" spans="5:49">
      <c r="E3396"/>
      <c r="G3396" s="3"/>
      <c r="H3396" s="4"/>
      <c r="I3396" s="4"/>
      <c r="J3396" s="4"/>
      <c r="K3396" s="4"/>
      <c r="AB3396"/>
      <c r="AC3396"/>
      <c r="AD3396"/>
      <c r="AE3396"/>
      <c r="AF3396"/>
      <c r="AG3396"/>
      <c r="AH3396"/>
      <c r="AI3396"/>
      <c r="AJ3396"/>
      <c r="AK3396"/>
      <c r="AL3396"/>
      <c r="AM3396"/>
      <c r="AN3396"/>
      <c r="AO3396"/>
      <c r="AP3396"/>
      <c r="AQ3396"/>
      <c r="AR3396"/>
      <c r="AS3396"/>
      <c r="AT3396"/>
      <c r="AU3396"/>
      <c r="AV3396"/>
      <c r="AW3396"/>
    </row>
    <row r="3397" spans="5:49">
      <c r="E3397"/>
      <c r="G3397" s="3"/>
      <c r="H3397" s="4"/>
      <c r="I3397" s="4"/>
      <c r="J3397" s="4"/>
      <c r="K3397" s="4"/>
      <c r="AB3397"/>
      <c r="AC3397"/>
      <c r="AD3397"/>
      <c r="AE3397"/>
      <c r="AF3397"/>
      <c r="AG3397"/>
      <c r="AH3397"/>
      <c r="AI3397"/>
      <c r="AJ3397"/>
      <c r="AK3397"/>
      <c r="AL3397"/>
      <c r="AM3397"/>
      <c r="AN3397"/>
      <c r="AO3397"/>
      <c r="AP3397"/>
      <c r="AQ3397"/>
      <c r="AR3397"/>
      <c r="AS3397"/>
      <c r="AT3397"/>
      <c r="AU3397"/>
      <c r="AV3397"/>
      <c r="AW3397"/>
    </row>
    <row r="3398" spans="5:49">
      <c r="E3398"/>
      <c r="G3398" s="3"/>
      <c r="H3398" s="4"/>
      <c r="I3398" s="4"/>
      <c r="J3398" s="4"/>
      <c r="K3398" s="4"/>
      <c r="AB3398"/>
      <c r="AC3398"/>
      <c r="AD3398"/>
      <c r="AE3398"/>
      <c r="AF3398"/>
      <c r="AG3398"/>
      <c r="AH3398"/>
      <c r="AI3398"/>
      <c r="AJ3398"/>
      <c r="AK3398"/>
      <c r="AL3398"/>
      <c r="AM3398"/>
      <c r="AN3398"/>
      <c r="AO3398"/>
      <c r="AP3398"/>
      <c r="AQ3398"/>
      <c r="AR3398"/>
      <c r="AS3398"/>
      <c r="AT3398"/>
      <c r="AU3398"/>
      <c r="AV3398"/>
      <c r="AW3398"/>
    </row>
    <row r="3399" spans="5:49">
      <c r="E3399"/>
      <c r="G3399" s="3"/>
      <c r="H3399" s="4"/>
      <c r="I3399" s="4"/>
      <c r="J3399" s="4"/>
      <c r="K3399" s="4"/>
      <c r="AB3399"/>
      <c r="AC3399"/>
      <c r="AD3399"/>
      <c r="AE3399"/>
      <c r="AF3399"/>
      <c r="AG3399"/>
      <c r="AH3399"/>
      <c r="AI3399"/>
      <c r="AJ3399"/>
      <c r="AK3399"/>
      <c r="AL3399"/>
      <c r="AM3399"/>
      <c r="AN3399"/>
      <c r="AO3399"/>
      <c r="AP3399"/>
      <c r="AQ3399"/>
      <c r="AR3399"/>
      <c r="AS3399"/>
      <c r="AT3399"/>
      <c r="AU3399"/>
      <c r="AV3399"/>
      <c r="AW3399"/>
    </row>
    <row r="3400" spans="5:49">
      <c r="E3400"/>
      <c r="G3400" s="3"/>
      <c r="H3400" s="4"/>
      <c r="I3400" s="4"/>
      <c r="J3400" s="4"/>
      <c r="K3400" s="4"/>
      <c r="AB3400"/>
      <c r="AC3400"/>
      <c r="AD3400"/>
      <c r="AE3400"/>
      <c r="AF3400"/>
      <c r="AG3400"/>
      <c r="AH3400"/>
      <c r="AI3400"/>
      <c r="AJ3400"/>
      <c r="AK3400"/>
      <c r="AL3400"/>
      <c r="AM3400"/>
      <c r="AN3400"/>
      <c r="AO3400"/>
      <c r="AP3400"/>
      <c r="AQ3400"/>
      <c r="AR3400"/>
      <c r="AS3400"/>
      <c r="AT3400"/>
      <c r="AU3400"/>
      <c r="AV3400"/>
      <c r="AW3400"/>
    </row>
    <row r="3401" spans="5:49">
      <c r="E3401"/>
      <c r="G3401" s="3"/>
      <c r="H3401" s="4"/>
      <c r="I3401" s="4"/>
      <c r="J3401" s="4"/>
      <c r="K3401" s="4"/>
      <c r="AB3401"/>
      <c r="AC3401"/>
      <c r="AD3401"/>
      <c r="AE3401"/>
      <c r="AF3401"/>
      <c r="AG3401"/>
      <c r="AH3401"/>
      <c r="AI3401"/>
      <c r="AJ3401"/>
      <c r="AK3401"/>
      <c r="AL3401"/>
      <c r="AM3401"/>
      <c r="AN3401"/>
      <c r="AO3401"/>
      <c r="AP3401"/>
      <c r="AQ3401"/>
      <c r="AR3401"/>
      <c r="AS3401"/>
      <c r="AT3401"/>
      <c r="AU3401"/>
      <c r="AV3401"/>
      <c r="AW3401"/>
    </row>
    <row r="3402" spans="5:49">
      <c r="E3402"/>
      <c r="G3402" s="3"/>
      <c r="H3402" s="4"/>
      <c r="I3402" s="4"/>
      <c r="J3402" s="4"/>
      <c r="K3402" s="4"/>
      <c r="AB3402"/>
      <c r="AC3402"/>
      <c r="AD3402"/>
      <c r="AE3402"/>
      <c r="AF3402"/>
      <c r="AG3402"/>
      <c r="AH3402"/>
      <c r="AI3402"/>
      <c r="AJ3402"/>
      <c r="AK3402"/>
      <c r="AL3402"/>
      <c r="AM3402"/>
      <c r="AN3402"/>
      <c r="AO3402"/>
      <c r="AP3402"/>
      <c r="AQ3402"/>
      <c r="AR3402"/>
      <c r="AS3402"/>
      <c r="AT3402"/>
      <c r="AU3402"/>
      <c r="AV3402"/>
      <c r="AW3402"/>
    </row>
    <row r="3403" spans="5:49">
      <c r="E3403"/>
      <c r="G3403" s="3"/>
      <c r="H3403" s="4"/>
      <c r="I3403" s="4"/>
      <c r="J3403" s="4"/>
      <c r="K3403" s="4"/>
      <c r="AB3403"/>
      <c r="AC3403"/>
      <c r="AD3403"/>
      <c r="AE3403"/>
      <c r="AF3403"/>
      <c r="AG3403"/>
      <c r="AH3403"/>
      <c r="AI3403"/>
      <c r="AJ3403"/>
      <c r="AK3403"/>
      <c r="AL3403"/>
      <c r="AM3403"/>
      <c r="AN3403"/>
      <c r="AO3403"/>
      <c r="AP3403"/>
      <c r="AQ3403"/>
      <c r="AR3403"/>
      <c r="AS3403"/>
      <c r="AT3403"/>
      <c r="AU3403"/>
      <c r="AV3403"/>
      <c r="AW3403"/>
    </row>
    <row r="3404" spans="5:49">
      <c r="E3404"/>
      <c r="G3404" s="3"/>
      <c r="H3404" s="4"/>
      <c r="I3404" s="4"/>
      <c r="J3404" s="4"/>
      <c r="K3404" s="4"/>
      <c r="AB3404"/>
      <c r="AC3404"/>
      <c r="AD3404"/>
      <c r="AE3404"/>
      <c r="AF3404"/>
      <c r="AG3404"/>
      <c r="AH3404"/>
      <c r="AI3404"/>
      <c r="AJ3404"/>
      <c r="AK3404"/>
      <c r="AL3404"/>
      <c r="AM3404"/>
      <c r="AN3404"/>
      <c r="AO3404"/>
      <c r="AP3404"/>
      <c r="AQ3404"/>
      <c r="AR3404"/>
      <c r="AS3404"/>
      <c r="AT3404"/>
      <c r="AU3404"/>
      <c r="AV3404"/>
      <c r="AW3404"/>
    </row>
    <row r="3405" spans="5:49">
      <c r="E3405"/>
      <c r="G3405" s="3"/>
      <c r="H3405" s="4"/>
      <c r="I3405" s="4"/>
      <c r="J3405" s="4"/>
      <c r="K3405" s="4"/>
      <c r="AB3405"/>
      <c r="AC3405"/>
      <c r="AD3405"/>
      <c r="AE3405"/>
      <c r="AF3405"/>
      <c r="AG3405"/>
      <c r="AH3405"/>
      <c r="AI3405"/>
      <c r="AJ3405"/>
      <c r="AK3405"/>
      <c r="AL3405"/>
      <c r="AM3405"/>
      <c r="AN3405"/>
      <c r="AO3405"/>
      <c r="AP3405"/>
      <c r="AQ3405"/>
      <c r="AR3405"/>
      <c r="AS3405"/>
      <c r="AT3405"/>
      <c r="AU3405"/>
      <c r="AV3405"/>
      <c r="AW3405"/>
    </row>
    <row r="3406" spans="5:49">
      <c r="E3406"/>
      <c r="G3406" s="3"/>
      <c r="H3406" s="4"/>
      <c r="I3406" s="4"/>
      <c r="J3406" s="4"/>
      <c r="K3406" s="4"/>
      <c r="AB3406"/>
      <c r="AC3406"/>
      <c r="AD3406"/>
      <c r="AE3406"/>
      <c r="AF3406"/>
      <c r="AG3406"/>
      <c r="AH3406"/>
      <c r="AI3406"/>
      <c r="AJ3406"/>
      <c r="AK3406"/>
      <c r="AL3406"/>
      <c r="AM3406"/>
      <c r="AN3406"/>
      <c r="AO3406"/>
      <c r="AP3406"/>
      <c r="AQ3406"/>
      <c r="AR3406"/>
      <c r="AS3406"/>
      <c r="AT3406"/>
      <c r="AU3406"/>
      <c r="AV3406"/>
      <c r="AW3406"/>
    </row>
    <row r="3407" spans="5:49">
      <c r="E3407"/>
      <c r="G3407" s="3"/>
      <c r="H3407" s="4"/>
      <c r="I3407" s="4"/>
      <c r="J3407" s="4"/>
      <c r="K3407" s="4"/>
      <c r="AB3407"/>
      <c r="AC3407"/>
      <c r="AD3407"/>
      <c r="AE3407"/>
      <c r="AF3407"/>
      <c r="AG3407"/>
      <c r="AH3407"/>
      <c r="AI3407"/>
      <c r="AJ3407"/>
      <c r="AK3407"/>
      <c r="AL3407"/>
      <c r="AM3407"/>
      <c r="AN3407"/>
      <c r="AO3407"/>
      <c r="AP3407"/>
      <c r="AQ3407"/>
      <c r="AR3407"/>
      <c r="AS3407"/>
      <c r="AT3407"/>
      <c r="AU3407"/>
      <c r="AV3407"/>
      <c r="AW3407"/>
    </row>
    <row r="3408" spans="5:49">
      <c r="E3408"/>
      <c r="G3408" s="3"/>
      <c r="H3408" s="4"/>
      <c r="I3408" s="4"/>
      <c r="J3408" s="4"/>
      <c r="K3408" s="4"/>
      <c r="AB3408"/>
      <c r="AC3408"/>
      <c r="AD3408"/>
      <c r="AE3408"/>
      <c r="AF3408"/>
      <c r="AG3408"/>
      <c r="AH3408"/>
      <c r="AI3408"/>
      <c r="AJ3408"/>
      <c r="AK3408"/>
      <c r="AL3408"/>
      <c r="AM3408"/>
      <c r="AN3408"/>
      <c r="AO3408"/>
      <c r="AP3408"/>
      <c r="AQ3408"/>
      <c r="AR3408"/>
      <c r="AS3408"/>
      <c r="AT3408"/>
      <c r="AU3408"/>
      <c r="AV3408"/>
      <c r="AW3408"/>
    </row>
    <row r="3409" spans="5:49">
      <c r="E3409"/>
      <c r="G3409" s="3"/>
      <c r="H3409" s="4"/>
      <c r="I3409" s="4"/>
      <c r="J3409" s="4"/>
      <c r="K3409" s="4"/>
      <c r="AB3409"/>
      <c r="AC3409"/>
      <c r="AD3409"/>
      <c r="AE3409"/>
      <c r="AF3409"/>
      <c r="AG3409"/>
      <c r="AH3409"/>
      <c r="AI3409"/>
      <c r="AJ3409"/>
      <c r="AK3409"/>
      <c r="AL3409"/>
      <c r="AM3409"/>
      <c r="AN3409"/>
      <c r="AO3409"/>
      <c r="AP3409"/>
      <c r="AQ3409"/>
      <c r="AR3409"/>
      <c r="AS3409"/>
      <c r="AT3409"/>
      <c r="AU3409"/>
      <c r="AV3409"/>
      <c r="AW3409"/>
    </row>
    <row r="3410" spans="5:49">
      <c r="E3410"/>
      <c r="G3410" s="3"/>
      <c r="H3410" s="4"/>
      <c r="I3410" s="4"/>
      <c r="J3410" s="4"/>
      <c r="K3410" s="4"/>
      <c r="AB3410"/>
      <c r="AC3410"/>
      <c r="AD3410"/>
      <c r="AE3410"/>
      <c r="AF3410"/>
      <c r="AG3410"/>
      <c r="AH3410"/>
      <c r="AI3410"/>
      <c r="AJ3410"/>
      <c r="AK3410"/>
      <c r="AL3410"/>
      <c r="AM3410"/>
      <c r="AN3410"/>
      <c r="AO3410"/>
      <c r="AP3410"/>
      <c r="AQ3410"/>
      <c r="AR3410"/>
      <c r="AS3410"/>
      <c r="AT3410"/>
      <c r="AU3410"/>
      <c r="AV3410"/>
      <c r="AW3410"/>
    </row>
    <row r="3411" spans="5:49">
      <c r="E3411"/>
      <c r="G3411" s="3"/>
      <c r="H3411" s="4"/>
      <c r="I3411" s="4"/>
      <c r="J3411" s="4"/>
      <c r="K3411" s="4"/>
      <c r="AB3411"/>
      <c r="AC3411"/>
      <c r="AD3411"/>
      <c r="AE3411"/>
      <c r="AF3411"/>
      <c r="AG3411"/>
      <c r="AH3411"/>
      <c r="AI3411"/>
      <c r="AJ3411"/>
      <c r="AK3411"/>
      <c r="AL3411"/>
      <c r="AM3411"/>
      <c r="AN3411"/>
      <c r="AO3411"/>
      <c r="AP3411"/>
      <c r="AQ3411"/>
      <c r="AR3411"/>
      <c r="AS3411"/>
      <c r="AT3411"/>
      <c r="AU3411"/>
      <c r="AV3411"/>
      <c r="AW3411"/>
    </row>
    <row r="3412" spans="5:49">
      <c r="E3412"/>
      <c r="G3412" s="3"/>
      <c r="H3412" s="4"/>
      <c r="I3412" s="4"/>
      <c r="J3412" s="4"/>
      <c r="K3412" s="4"/>
      <c r="AB3412"/>
      <c r="AC3412"/>
      <c r="AD3412"/>
      <c r="AE3412"/>
      <c r="AF3412"/>
      <c r="AG3412"/>
      <c r="AH3412"/>
      <c r="AI3412"/>
      <c r="AJ3412"/>
      <c r="AK3412"/>
      <c r="AL3412"/>
      <c r="AM3412"/>
      <c r="AN3412"/>
      <c r="AO3412"/>
      <c r="AP3412"/>
      <c r="AQ3412"/>
      <c r="AR3412"/>
      <c r="AS3412"/>
      <c r="AT3412"/>
      <c r="AU3412"/>
      <c r="AV3412"/>
      <c r="AW3412"/>
    </row>
    <row r="3413" spans="5:49">
      <c r="E3413"/>
      <c r="G3413" s="3"/>
      <c r="H3413" s="4"/>
      <c r="I3413" s="4"/>
      <c r="J3413" s="4"/>
      <c r="K3413" s="4"/>
      <c r="AB3413"/>
      <c r="AC3413"/>
      <c r="AD3413"/>
      <c r="AE3413"/>
      <c r="AF3413"/>
      <c r="AG3413"/>
      <c r="AH3413"/>
      <c r="AI3413"/>
      <c r="AJ3413"/>
      <c r="AK3413"/>
      <c r="AL3413"/>
      <c r="AM3413"/>
      <c r="AN3413"/>
      <c r="AO3413"/>
      <c r="AP3413"/>
      <c r="AQ3413"/>
      <c r="AR3413"/>
      <c r="AS3413"/>
      <c r="AT3413"/>
      <c r="AU3413"/>
      <c r="AV3413"/>
      <c r="AW3413"/>
    </row>
    <row r="3414" spans="5:49">
      <c r="E3414"/>
      <c r="G3414" s="3"/>
      <c r="H3414" s="4"/>
      <c r="I3414" s="4"/>
      <c r="J3414" s="4"/>
      <c r="K3414" s="4"/>
      <c r="AB3414"/>
      <c r="AC3414"/>
      <c r="AD3414"/>
      <c r="AE3414"/>
      <c r="AF3414"/>
      <c r="AG3414"/>
      <c r="AH3414"/>
      <c r="AI3414"/>
      <c r="AJ3414"/>
      <c r="AK3414"/>
      <c r="AL3414"/>
      <c r="AM3414"/>
      <c r="AN3414"/>
      <c r="AO3414"/>
      <c r="AP3414"/>
      <c r="AQ3414"/>
      <c r="AR3414"/>
      <c r="AS3414"/>
      <c r="AT3414"/>
      <c r="AU3414"/>
      <c r="AV3414"/>
      <c r="AW3414"/>
    </row>
    <row r="3415" spans="5:49">
      <c r="E3415"/>
      <c r="G3415" s="3"/>
      <c r="H3415" s="4"/>
      <c r="I3415" s="4"/>
      <c r="J3415" s="4"/>
      <c r="K3415" s="4"/>
      <c r="AB3415"/>
      <c r="AC3415"/>
      <c r="AD3415"/>
      <c r="AE3415"/>
      <c r="AF3415"/>
      <c r="AG3415"/>
      <c r="AH3415"/>
      <c r="AI3415"/>
      <c r="AJ3415"/>
      <c r="AK3415"/>
      <c r="AL3415"/>
      <c r="AM3415"/>
      <c r="AN3415"/>
      <c r="AO3415"/>
      <c r="AP3415"/>
      <c r="AQ3415"/>
      <c r="AR3415"/>
      <c r="AS3415"/>
      <c r="AT3415"/>
      <c r="AU3415"/>
      <c r="AV3415"/>
      <c r="AW3415"/>
    </row>
    <row r="3416" spans="5:49">
      <c r="E3416"/>
      <c r="G3416" s="3"/>
      <c r="H3416" s="4"/>
      <c r="I3416" s="4"/>
      <c r="J3416" s="4"/>
      <c r="K3416" s="4"/>
      <c r="AB3416"/>
      <c r="AC3416"/>
      <c r="AD3416"/>
      <c r="AE3416"/>
      <c r="AF3416"/>
      <c r="AG3416"/>
      <c r="AH3416"/>
      <c r="AI3416"/>
      <c r="AJ3416"/>
      <c r="AK3416"/>
      <c r="AL3416"/>
      <c r="AM3416"/>
      <c r="AN3416"/>
      <c r="AO3416"/>
      <c r="AP3416"/>
      <c r="AQ3416"/>
      <c r="AR3416"/>
      <c r="AS3416"/>
      <c r="AT3416"/>
      <c r="AU3416"/>
      <c r="AV3416"/>
      <c r="AW3416"/>
    </row>
    <row r="3417" spans="5:49">
      <c r="E3417"/>
      <c r="G3417" s="3"/>
      <c r="H3417" s="4"/>
      <c r="I3417" s="4"/>
      <c r="J3417" s="4"/>
      <c r="K3417" s="4"/>
      <c r="AB3417"/>
      <c r="AC3417"/>
      <c r="AD3417"/>
      <c r="AE3417"/>
      <c r="AF3417"/>
      <c r="AG3417"/>
      <c r="AH3417"/>
      <c r="AI3417"/>
      <c r="AJ3417"/>
      <c r="AK3417"/>
      <c r="AL3417"/>
      <c r="AM3417"/>
      <c r="AN3417"/>
      <c r="AO3417"/>
      <c r="AP3417"/>
      <c r="AQ3417"/>
      <c r="AR3417"/>
      <c r="AS3417"/>
      <c r="AT3417"/>
      <c r="AU3417"/>
      <c r="AV3417"/>
      <c r="AW3417"/>
    </row>
    <row r="3418" spans="5:49">
      <c r="E3418"/>
      <c r="G3418" s="3"/>
      <c r="H3418" s="4"/>
      <c r="I3418" s="4"/>
      <c r="J3418" s="4"/>
      <c r="K3418" s="4"/>
      <c r="AB3418"/>
      <c r="AC3418"/>
      <c r="AD3418"/>
      <c r="AE3418"/>
      <c r="AF3418"/>
      <c r="AG3418"/>
      <c r="AH3418"/>
      <c r="AI3418"/>
      <c r="AJ3418"/>
      <c r="AK3418"/>
      <c r="AL3418"/>
      <c r="AM3418"/>
      <c r="AN3418"/>
      <c r="AO3418"/>
      <c r="AP3418"/>
      <c r="AQ3418"/>
      <c r="AR3418"/>
      <c r="AS3418"/>
      <c r="AT3418"/>
      <c r="AU3418"/>
      <c r="AV3418"/>
      <c r="AW3418"/>
    </row>
    <row r="3419" spans="5:49">
      <c r="E3419"/>
      <c r="G3419" s="3"/>
      <c r="H3419" s="4"/>
      <c r="I3419" s="4"/>
      <c r="J3419" s="4"/>
      <c r="K3419" s="4"/>
      <c r="AB3419"/>
      <c r="AC3419"/>
      <c r="AD3419"/>
      <c r="AE3419"/>
      <c r="AF3419"/>
      <c r="AG3419"/>
      <c r="AH3419"/>
      <c r="AI3419"/>
      <c r="AJ3419"/>
      <c r="AK3419"/>
      <c r="AL3419"/>
      <c r="AM3419"/>
      <c r="AN3419"/>
      <c r="AO3419"/>
      <c r="AP3419"/>
      <c r="AQ3419"/>
      <c r="AR3419"/>
      <c r="AS3419"/>
      <c r="AT3419"/>
      <c r="AU3419"/>
      <c r="AV3419"/>
      <c r="AW3419"/>
    </row>
    <row r="3420" spans="5:49">
      <c r="E3420"/>
      <c r="G3420" s="3"/>
      <c r="H3420" s="4"/>
      <c r="I3420" s="4"/>
      <c r="J3420" s="4"/>
      <c r="K3420" s="4"/>
      <c r="AB3420"/>
      <c r="AC3420"/>
      <c r="AD3420"/>
      <c r="AE3420"/>
      <c r="AF3420"/>
      <c r="AG3420"/>
      <c r="AH3420"/>
      <c r="AI3420"/>
      <c r="AJ3420"/>
      <c r="AK3420"/>
      <c r="AL3420"/>
      <c r="AM3420"/>
      <c r="AN3420"/>
      <c r="AO3420"/>
      <c r="AP3420"/>
      <c r="AQ3420"/>
      <c r="AR3420"/>
      <c r="AS3420"/>
      <c r="AT3420"/>
      <c r="AU3420"/>
      <c r="AV3420"/>
      <c r="AW3420"/>
    </row>
    <row r="3421" spans="5:49">
      <c r="E3421"/>
      <c r="G3421" s="3"/>
      <c r="H3421" s="4"/>
      <c r="I3421" s="4"/>
      <c r="J3421" s="4"/>
      <c r="K3421" s="4"/>
      <c r="AB3421"/>
      <c r="AC3421"/>
      <c r="AD3421"/>
      <c r="AE3421"/>
      <c r="AF3421"/>
      <c r="AG3421"/>
      <c r="AH3421"/>
      <c r="AI3421"/>
      <c r="AJ3421"/>
      <c r="AK3421"/>
      <c r="AL3421"/>
      <c r="AM3421"/>
      <c r="AN3421"/>
      <c r="AO3421"/>
      <c r="AP3421"/>
      <c r="AQ3421"/>
      <c r="AR3421"/>
      <c r="AS3421"/>
      <c r="AT3421"/>
      <c r="AU3421"/>
      <c r="AV3421"/>
      <c r="AW3421"/>
    </row>
    <row r="3422" spans="5:49">
      <c r="E3422"/>
      <c r="G3422" s="3"/>
      <c r="H3422" s="4"/>
      <c r="I3422" s="4"/>
      <c r="J3422" s="4"/>
      <c r="K3422" s="4"/>
      <c r="AB3422"/>
      <c r="AC3422"/>
      <c r="AD3422"/>
      <c r="AE3422"/>
      <c r="AF3422"/>
      <c r="AG3422"/>
      <c r="AH3422"/>
      <c r="AI3422"/>
      <c r="AJ3422"/>
      <c r="AK3422"/>
      <c r="AL3422"/>
      <c r="AM3422"/>
      <c r="AN3422"/>
      <c r="AO3422"/>
      <c r="AP3422"/>
      <c r="AQ3422"/>
      <c r="AR3422"/>
      <c r="AS3422"/>
      <c r="AT3422"/>
      <c r="AU3422"/>
      <c r="AV3422"/>
      <c r="AW3422"/>
    </row>
    <row r="3423" spans="5:49">
      <c r="E3423"/>
      <c r="G3423" s="3"/>
      <c r="H3423" s="4"/>
      <c r="I3423" s="4"/>
      <c r="J3423" s="4"/>
      <c r="K3423" s="4"/>
      <c r="AB3423"/>
      <c r="AC3423"/>
      <c r="AD3423"/>
      <c r="AE3423"/>
      <c r="AF3423"/>
      <c r="AG3423"/>
      <c r="AH3423"/>
      <c r="AI3423"/>
      <c r="AJ3423"/>
      <c r="AK3423"/>
      <c r="AL3423"/>
      <c r="AM3423"/>
      <c r="AN3423"/>
      <c r="AO3423"/>
      <c r="AP3423"/>
      <c r="AQ3423"/>
      <c r="AR3423"/>
      <c r="AS3423"/>
      <c r="AT3423"/>
      <c r="AU3423"/>
      <c r="AV3423"/>
      <c r="AW3423"/>
    </row>
    <row r="3424" spans="5:49">
      <c r="E3424"/>
      <c r="G3424" s="3"/>
      <c r="H3424" s="4"/>
      <c r="I3424" s="4"/>
      <c r="J3424" s="4"/>
      <c r="K3424" s="4"/>
      <c r="AB3424"/>
      <c r="AC3424"/>
      <c r="AD3424"/>
      <c r="AE3424"/>
      <c r="AF3424"/>
      <c r="AG3424"/>
      <c r="AH3424"/>
      <c r="AI3424"/>
      <c r="AJ3424"/>
      <c r="AK3424"/>
      <c r="AL3424"/>
      <c r="AM3424"/>
      <c r="AN3424"/>
      <c r="AO3424"/>
      <c r="AP3424"/>
      <c r="AQ3424"/>
      <c r="AR3424"/>
      <c r="AS3424"/>
      <c r="AT3424"/>
      <c r="AU3424"/>
      <c r="AV3424"/>
      <c r="AW3424"/>
    </row>
    <row r="3425" spans="5:49">
      <c r="E3425"/>
      <c r="G3425" s="3"/>
      <c r="H3425" s="4"/>
      <c r="I3425" s="4"/>
      <c r="J3425" s="4"/>
      <c r="K3425" s="4"/>
      <c r="AB3425"/>
      <c r="AC3425"/>
      <c r="AD3425"/>
      <c r="AE3425"/>
      <c r="AF3425"/>
      <c r="AG3425"/>
      <c r="AH3425"/>
      <c r="AI3425"/>
      <c r="AJ3425"/>
      <c r="AK3425"/>
      <c r="AL3425"/>
      <c r="AM3425"/>
      <c r="AN3425"/>
      <c r="AO3425"/>
      <c r="AP3425"/>
      <c r="AQ3425"/>
      <c r="AR3425"/>
      <c r="AS3425"/>
      <c r="AT3425"/>
      <c r="AU3425"/>
      <c r="AV3425"/>
      <c r="AW3425"/>
    </row>
    <row r="3426" spans="5:49">
      <c r="E3426"/>
      <c r="G3426" s="3"/>
      <c r="H3426" s="4"/>
      <c r="I3426" s="4"/>
      <c r="J3426" s="4"/>
      <c r="K3426" s="4"/>
      <c r="AB3426"/>
      <c r="AC3426"/>
      <c r="AD3426"/>
      <c r="AE3426"/>
      <c r="AF3426"/>
      <c r="AG3426"/>
      <c r="AH3426"/>
      <c r="AI3426"/>
      <c r="AJ3426"/>
      <c r="AK3426"/>
      <c r="AL3426"/>
      <c r="AM3426"/>
      <c r="AN3426"/>
      <c r="AO3426"/>
      <c r="AP3426"/>
      <c r="AQ3426"/>
      <c r="AR3426"/>
      <c r="AS3426"/>
      <c r="AT3426"/>
      <c r="AU3426"/>
      <c r="AV3426"/>
      <c r="AW3426"/>
    </row>
    <row r="3427" spans="5:49">
      <c r="E3427"/>
      <c r="G3427" s="3"/>
      <c r="H3427" s="4"/>
      <c r="I3427" s="4"/>
      <c r="J3427" s="4"/>
      <c r="K3427" s="4"/>
      <c r="AB3427"/>
      <c r="AC3427"/>
      <c r="AD3427"/>
      <c r="AE3427"/>
      <c r="AF3427"/>
      <c r="AG3427"/>
      <c r="AH3427"/>
      <c r="AI3427"/>
      <c r="AJ3427"/>
      <c r="AK3427"/>
      <c r="AL3427"/>
      <c r="AM3427"/>
      <c r="AN3427"/>
      <c r="AO3427"/>
      <c r="AP3427"/>
      <c r="AQ3427"/>
      <c r="AR3427"/>
      <c r="AS3427"/>
      <c r="AT3427"/>
      <c r="AU3427"/>
      <c r="AV3427"/>
      <c r="AW3427"/>
    </row>
    <row r="3428" spans="5:49">
      <c r="E3428"/>
      <c r="G3428" s="3"/>
      <c r="H3428" s="4"/>
      <c r="I3428" s="4"/>
      <c r="J3428" s="4"/>
      <c r="K3428" s="4"/>
      <c r="AB3428"/>
      <c r="AC3428"/>
      <c r="AD3428"/>
      <c r="AE3428"/>
      <c r="AF3428"/>
      <c r="AG3428"/>
      <c r="AH3428"/>
      <c r="AI3428"/>
      <c r="AJ3428"/>
      <c r="AK3428"/>
      <c r="AL3428"/>
      <c r="AM3428"/>
      <c r="AN3428"/>
      <c r="AO3428"/>
      <c r="AP3428"/>
      <c r="AQ3428"/>
      <c r="AR3428"/>
      <c r="AS3428"/>
      <c r="AT3428"/>
      <c r="AU3428"/>
      <c r="AV3428"/>
      <c r="AW3428"/>
    </row>
    <row r="3429" spans="5:49">
      <c r="E3429"/>
      <c r="G3429" s="3"/>
      <c r="H3429" s="4"/>
      <c r="I3429" s="4"/>
      <c r="J3429" s="4"/>
      <c r="K3429" s="4"/>
      <c r="AB3429"/>
      <c r="AC3429"/>
      <c r="AD3429"/>
      <c r="AE3429"/>
      <c r="AF3429"/>
      <c r="AG3429"/>
      <c r="AH3429"/>
      <c r="AI3429"/>
      <c r="AJ3429"/>
      <c r="AK3429"/>
      <c r="AL3429"/>
      <c r="AM3429"/>
      <c r="AN3429"/>
      <c r="AO3429"/>
      <c r="AP3429"/>
      <c r="AQ3429"/>
      <c r="AR3429"/>
      <c r="AS3429"/>
      <c r="AT3429"/>
      <c r="AU3429"/>
      <c r="AV3429"/>
      <c r="AW3429"/>
    </row>
    <row r="3430" spans="5:49">
      <c r="E3430"/>
      <c r="G3430" s="3"/>
      <c r="H3430" s="4"/>
      <c r="I3430" s="4"/>
      <c r="J3430" s="4"/>
      <c r="K3430" s="4"/>
      <c r="AB3430"/>
      <c r="AC3430"/>
      <c r="AD3430"/>
      <c r="AE3430"/>
      <c r="AF3430"/>
      <c r="AG3430"/>
      <c r="AH3430"/>
      <c r="AI3430"/>
      <c r="AJ3430"/>
      <c r="AK3430"/>
      <c r="AL3430"/>
      <c r="AM3430"/>
      <c r="AN3430"/>
      <c r="AO3430"/>
      <c r="AP3430"/>
      <c r="AQ3430"/>
      <c r="AR3430"/>
      <c r="AS3430"/>
      <c r="AT3430"/>
      <c r="AU3430"/>
      <c r="AV3430"/>
      <c r="AW3430"/>
    </row>
    <row r="3431" spans="5:49">
      <c r="E3431"/>
      <c r="G3431" s="3"/>
      <c r="H3431" s="4"/>
      <c r="I3431" s="4"/>
      <c r="J3431" s="4"/>
      <c r="K3431" s="4"/>
      <c r="AB3431"/>
      <c r="AC3431"/>
      <c r="AD3431"/>
      <c r="AE3431"/>
      <c r="AF3431"/>
      <c r="AG3431"/>
      <c r="AH3431"/>
      <c r="AI3431"/>
      <c r="AJ3431"/>
      <c r="AK3431"/>
      <c r="AL3431"/>
      <c r="AM3431"/>
      <c r="AN3431"/>
      <c r="AO3431"/>
      <c r="AP3431"/>
      <c r="AQ3431"/>
      <c r="AR3431"/>
      <c r="AS3431"/>
      <c r="AT3431"/>
      <c r="AU3431"/>
      <c r="AV3431"/>
      <c r="AW3431"/>
    </row>
    <row r="3432" spans="5:49">
      <c r="E3432"/>
      <c r="G3432" s="3"/>
      <c r="H3432" s="4"/>
      <c r="I3432" s="4"/>
      <c r="J3432" s="4"/>
      <c r="K3432" s="4"/>
      <c r="AB3432"/>
      <c r="AC3432"/>
      <c r="AD3432"/>
      <c r="AE3432"/>
      <c r="AF3432"/>
      <c r="AG3432"/>
      <c r="AH3432"/>
      <c r="AI3432"/>
      <c r="AJ3432"/>
      <c r="AK3432"/>
      <c r="AL3432"/>
      <c r="AM3432"/>
      <c r="AN3432"/>
      <c r="AO3432"/>
      <c r="AP3432"/>
      <c r="AQ3432"/>
      <c r="AR3432"/>
      <c r="AS3432"/>
      <c r="AT3432"/>
      <c r="AU3432"/>
      <c r="AV3432"/>
      <c r="AW3432"/>
    </row>
    <row r="3433" spans="5:49">
      <c r="E3433"/>
      <c r="G3433" s="3"/>
      <c r="H3433" s="4"/>
      <c r="I3433" s="4"/>
      <c r="J3433" s="4"/>
      <c r="K3433" s="4"/>
      <c r="AB3433"/>
      <c r="AC3433"/>
      <c r="AD3433"/>
      <c r="AE3433"/>
      <c r="AF3433"/>
      <c r="AG3433"/>
      <c r="AH3433"/>
      <c r="AI3433"/>
      <c r="AJ3433"/>
      <c r="AK3433"/>
      <c r="AL3433"/>
      <c r="AM3433"/>
      <c r="AN3433"/>
      <c r="AO3433"/>
      <c r="AP3433"/>
      <c r="AQ3433"/>
      <c r="AR3433"/>
      <c r="AS3433"/>
      <c r="AT3433"/>
      <c r="AU3433"/>
      <c r="AV3433"/>
      <c r="AW3433"/>
    </row>
    <row r="3434" spans="5:49">
      <c r="E3434"/>
      <c r="G3434" s="3"/>
      <c r="H3434" s="4"/>
      <c r="I3434" s="4"/>
      <c r="J3434" s="4"/>
      <c r="K3434" s="4"/>
      <c r="AB3434"/>
      <c r="AC3434"/>
      <c r="AD3434"/>
      <c r="AE3434"/>
      <c r="AF3434"/>
      <c r="AG3434"/>
      <c r="AH3434"/>
      <c r="AI3434"/>
      <c r="AJ3434"/>
      <c r="AK3434"/>
      <c r="AL3434"/>
      <c r="AM3434"/>
      <c r="AN3434"/>
      <c r="AO3434"/>
      <c r="AP3434"/>
      <c r="AQ3434"/>
      <c r="AR3434"/>
      <c r="AS3434"/>
      <c r="AT3434"/>
      <c r="AU3434"/>
      <c r="AV3434"/>
      <c r="AW3434"/>
    </row>
    <row r="3435" spans="5:49">
      <c r="E3435"/>
      <c r="G3435" s="3"/>
      <c r="H3435" s="4"/>
      <c r="I3435" s="4"/>
      <c r="J3435" s="4"/>
      <c r="K3435" s="4"/>
      <c r="AB3435"/>
      <c r="AC3435"/>
      <c r="AD3435"/>
      <c r="AE3435"/>
      <c r="AF3435"/>
      <c r="AG3435"/>
      <c r="AH3435"/>
      <c r="AI3435"/>
      <c r="AJ3435"/>
      <c r="AK3435"/>
      <c r="AL3435"/>
      <c r="AM3435"/>
      <c r="AN3435"/>
      <c r="AO3435"/>
      <c r="AP3435"/>
      <c r="AQ3435"/>
      <c r="AR3435"/>
      <c r="AS3435"/>
      <c r="AT3435"/>
      <c r="AU3435"/>
      <c r="AV3435"/>
      <c r="AW3435"/>
    </row>
    <row r="3436" spans="5:49">
      <c r="E3436"/>
      <c r="G3436" s="3"/>
      <c r="H3436" s="4"/>
      <c r="I3436" s="4"/>
      <c r="J3436" s="4"/>
      <c r="K3436" s="4"/>
      <c r="AB3436"/>
      <c r="AC3436"/>
      <c r="AD3436"/>
      <c r="AE3436"/>
      <c r="AF3436"/>
      <c r="AG3436"/>
      <c r="AH3436"/>
      <c r="AI3436"/>
      <c r="AJ3436"/>
      <c r="AK3436"/>
      <c r="AL3436"/>
      <c r="AM3436"/>
      <c r="AN3436"/>
      <c r="AO3436"/>
      <c r="AP3436"/>
      <c r="AQ3436"/>
      <c r="AR3436"/>
      <c r="AS3436"/>
      <c r="AT3436"/>
      <c r="AU3436"/>
      <c r="AV3436"/>
      <c r="AW3436"/>
    </row>
    <row r="3437" spans="5:49">
      <c r="E3437"/>
      <c r="G3437" s="3"/>
      <c r="H3437" s="4"/>
      <c r="I3437" s="4"/>
      <c r="J3437" s="4"/>
      <c r="K3437" s="4"/>
      <c r="AB3437"/>
      <c r="AC3437"/>
      <c r="AD3437"/>
      <c r="AE3437"/>
      <c r="AF3437"/>
      <c r="AG3437"/>
      <c r="AH3437"/>
      <c r="AI3437"/>
      <c r="AJ3437"/>
      <c r="AK3437"/>
      <c r="AL3437"/>
      <c r="AM3437"/>
      <c r="AN3437"/>
      <c r="AO3437"/>
      <c r="AP3437"/>
      <c r="AQ3437"/>
      <c r="AR3437"/>
      <c r="AS3437"/>
      <c r="AT3437"/>
      <c r="AU3437"/>
      <c r="AV3437"/>
      <c r="AW3437"/>
    </row>
    <row r="3438" spans="5:49">
      <c r="E3438"/>
      <c r="G3438" s="3"/>
      <c r="H3438" s="4"/>
      <c r="I3438" s="4"/>
      <c r="J3438" s="4"/>
      <c r="K3438" s="4"/>
      <c r="AB3438"/>
      <c r="AC3438"/>
      <c r="AD3438"/>
      <c r="AE3438"/>
      <c r="AF3438"/>
      <c r="AG3438"/>
      <c r="AH3438"/>
      <c r="AI3438"/>
      <c r="AJ3438"/>
      <c r="AK3438"/>
      <c r="AL3438"/>
      <c r="AM3438"/>
      <c r="AN3438"/>
      <c r="AO3438"/>
      <c r="AP3438"/>
      <c r="AQ3438"/>
      <c r="AR3438"/>
      <c r="AS3438"/>
      <c r="AT3438"/>
      <c r="AU3438"/>
      <c r="AV3438"/>
      <c r="AW3438"/>
    </row>
    <row r="3439" spans="5:49">
      <c r="E3439"/>
      <c r="G3439" s="3"/>
      <c r="H3439" s="4"/>
      <c r="I3439" s="4"/>
      <c r="J3439" s="4"/>
      <c r="K3439" s="4"/>
      <c r="AB3439"/>
      <c r="AC3439"/>
      <c r="AD3439"/>
      <c r="AE3439"/>
      <c r="AF3439"/>
      <c r="AG3439"/>
      <c r="AH3439"/>
      <c r="AI3439"/>
      <c r="AJ3439"/>
      <c r="AK3439"/>
      <c r="AL3439"/>
      <c r="AM3439"/>
      <c r="AN3439"/>
      <c r="AO3439"/>
      <c r="AP3439"/>
      <c r="AQ3439"/>
      <c r="AR3439"/>
      <c r="AS3439"/>
      <c r="AT3439"/>
      <c r="AU3439"/>
      <c r="AV3439"/>
      <c r="AW3439"/>
    </row>
    <row r="3440" spans="5:49">
      <c r="E3440"/>
      <c r="G3440" s="3"/>
      <c r="H3440" s="4"/>
      <c r="I3440" s="4"/>
      <c r="J3440" s="4"/>
      <c r="K3440" s="4"/>
      <c r="AB3440"/>
      <c r="AC3440"/>
      <c r="AD3440"/>
      <c r="AE3440"/>
      <c r="AF3440"/>
      <c r="AG3440"/>
      <c r="AH3440"/>
      <c r="AI3440"/>
      <c r="AJ3440"/>
      <c r="AK3440"/>
      <c r="AL3440"/>
      <c r="AM3440"/>
      <c r="AN3440"/>
      <c r="AO3440"/>
      <c r="AP3440"/>
      <c r="AQ3440"/>
      <c r="AR3440"/>
      <c r="AS3440"/>
      <c r="AT3440"/>
      <c r="AU3440"/>
      <c r="AV3440"/>
      <c r="AW3440"/>
    </row>
    <row r="3441" spans="5:49">
      <c r="E3441"/>
      <c r="G3441" s="3"/>
      <c r="H3441" s="4"/>
      <c r="I3441" s="4"/>
      <c r="J3441" s="4"/>
      <c r="K3441" s="4"/>
      <c r="AB3441"/>
      <c r="AC3441"/>
      <c r="AD3441"/>
      <c r="AE3441"/>
      <c r="AF3441"/>
      <c r="AG3441"/>
      <c r="AH3441"/>
      <c r="AI3441"/>
      <c r="AJ3441"/>
      <c r="AK3441"/>
      <c r="AL3441"/>
      <c r="AM3441"/>
      <c r="AN3441"/>
      <c r="AO3441"/>
      <c r="AP3441"/>
      <c r="AQ3441"/>
      <c r="AR3441"/>
      <c r="AS3441"/>
      <c r="AT3441"/>
      <c r="AU3441"/>
      <c r="AV3441"/>
      <c r="AW3441"/>
    </row>
    <row r="3442" spans="5:49">
      <c r="E3442"/>
      <c r="G3442" s="3"/>
      <c r="H3442" s="4"/>
      <c r="I3442" s="4"/>
      <c r="J3442" s="4"/>
      <c r="K3442" s="4"/>
      <c r="AB3442"/>
      <c r="AC3442"/>
      <c r="AD3442"/>
      <c r="AE3442"/>
      <c r="AF3442"/>
      <c r="AG3442"/>
      <c r="AH3442"/>
      <c r="AI3442"/>
      <c r="AJ3442"/>
      <c r="AK3442"/>
      <c r="AL3442"/>
      <c r="AM3442"/>
      <c r="AN3442"/>
      <c r="AO3442"/>
      <c r="AP3442"/>
      <c r="AQ3442"/>
      <c r="AR3442"/>
      <c r="AS3442"/>
      <c r="AT3442"/>
      <c r="AU3442"/>
      <c r="AV3442"/>
      <c r="AW3442"/>
    </row>
    <row r="3443" spans="5:49">
      <c r="E3443"/>
      <c r="G3443" s="3"/>
      <c r="H3443" s="4"/>
      <c r="I3443" s="4"/>
      <c r="J3443" s="4"/>
      <c r="K3443" s="4"/>
      <c r="AB3443"/>
      <c r="AC3443"/>
      <c r="AD3443"/>
      <c r="AE3443"/>
      <c r="AF3443"/>
      <c r="AG3443"/>
      <c r="AH3443"/>
      <c r="AI3443"/>
      <c r="AJ3443"/>
      <c r="AK3443"/>
      <c r="AL3443"/>
      <c r="AM3443"/>
      <c r="AN3443"/>
      <c r="AO3443"/>
      <c r="AP3443"/>
      <c r="AQ3443"/>
      <c r="AR3443"/>
      <c r="AS3443"/>
      <c r="AT3443"/>
      <c r="AU3443"/>
      <c r="AV3443"/>
      <c r="AW3443"/>
    </row>
    <row r="3444" spans="5:49">
      <c r="E3444"/>
      <c r="G3444" s="3"/>
      <c r="H3444" s="4"/>
      <c r="I3444" s="4"/>
      <c r="J3444" s="4"/>
      <c r="K3444" s="4"/>
      <c r="AB3444"/>
      <c r="AC3444"/>
      <c r="AD3444"/>
      <c r="AE3444"/>
      <c r="AF3444"/>
      <c r="AG3444"/>
      <c r="AH3444"/>
      <c r="AI3444"/>
      <c r="AJ3444"/>
      <c r="AK3444"/>
      <c r="AL3444"/>
      <c r="AM3444"/>
      <c r="AN3444"/>
      <c r="AO3444"/>
      <c r="AP3444"/>
      <c r="AQ3444"/>
      <c r="AR3444"/>
      <c r="AS3444"/>
      <c r="AT3444"/>
      <c r="AU3444"/>
      <c r="AV3444"/>
      <c r="AW3444"/>
    </row>
    <row r="3445" spans="5:49">
      <c r="E3445"/>
      <c r="G3445" s="3"/>
      <c r="H3445" s="4"/>
      <c r="I3445" s="4"/>
      <c r="J3445" s="4"/>
      <c r="K3445" s="4"/>
      <c r="AB3445"/>
      <c r="AC3445"/>
      <c r="AD3445"/>
      <c r="AE3445"/>
      <c r="AF3445"/>
      <c r="AG3445"/>
      <c r="AH3445"/>
      <c r="AI3445"/>
      <c r="AJ3445"/>
      <c r="AK3445"/>
      <c r="AL3445"/>
      <c r="AM3445"/>
      <c r="AN3445"/>
      <c r="AO3445"/>
      <c r="AP3445"/>
      <c r="AQ3445"/>
      <c r="AR3445"/>
      <c r="AS3445"/>
      <c r="AT3445"/>
      <c r="AU3445"/>
      <c r="AV3445"/>
      <c r="AW3445"/>
    </row>
    <row r="3446" spans="5:49">
      <c r="E3446"/>
      <c r="G3446" s="3"/>
      <c r="H3446" s="4"/>
      <c r="I3446" s="4"/>
      <c r="J3446" s="4"/>
      <c r="K3446" s="4"/>
      <c r="AB3446"/>
      <c r="AC3446"/>
      <c r="AD3446"/>
      <c r="AE3446"/>
      <c r="AF3446"/>
      <c r="AG3446"/>
      <c r="AH3446"/>
      <c r="AI3446"/>
      <c r="AJ3446"/>
      <c r="AK3446"/>
      <c r="AL3446"/>
      <c r="AM3446"/>
      <c r="AN3446"/>
      <c r="AO3446"/>
      <c r="AP3446"/>
      <c r="AQ3446"/>
      <c r="AR3446"/>
      <c r="AS3446"/>
      <c r="AT3446"/>
      <c r="AU3446"/>
      <c r="AV3446"/>
      <c r="AW3446"/>
    </row>
    <row r="3447" spans="5:49">
      <c r="E3447"/>
      <c r="G3447" s="3"/>
      <c r="H3447" s="4"/>
      <c r="I3447" s="4"/>
      <c r="J3447" s="4"/>
      <c r="K3447" s="4"/>
      <c r="AB3447"/>
      <c r="AC3447"/>
      <c r="AD3447"/>
      <c r="AE3447"/>
      <c r="AF3447"/>
      <c r="AG3447"/>
      <c r="AH3447"/>
      <c r="AI3447"/>
      <c r="AJ3447"/>
      <c r="AK3447"/>
      <c r="AL3447"/>
      <c r="AM3447"/>
      <c r="AN3447"/>
      <c r="AO3447"/>
      <c r="AP3447"/>
      <c r="AQ3447"/>
      <c r="AR3447"/>
      <c r="AS3447"/>
      <c r="AT3447"/>
      <c r="AU3447"/>
      <c r="AV3447"/>
      <c r="AW3447"/>
    </row>
    <row r="3448" spans="5:49">
      <c r="E3448"/>
      <c r="G3448" s="3"/>
      <c r="H3448" s="4"/>
      <c r="I3448" s="4"/>
      <c r="J3448" s="4"/>
      <c r="K3448" s="4"/>
      <c r="AB3448"/>
      <c r="AC3448"/>
      <c r="AD3448"/>
      <c r="AE3448"/>
      <c r="AF3448"/>
      <c r="AG3448"/>
      <c r="AH3448"/>
      <c r="AI3448"/>
      <c r="AJ3448"/>
      <c r="AK3448"/>
      <c r="AL3448"/>
      <c r="AM3448"/>
      <c r="AN3448"/>
      <c r="AO3448"/>
      <c r="AP3448"/>
      <c r="AQ3448"/>
      <c r="AR3448"/>
      <c r="AS3448"/>
      <c r="AT3448"/>
      <c r="AU3448"/>
      <c r="AV3448"/>
      <c r="AW3448"/>
    </row>
    <row r="3449" spans="5:49">
      <c r="E3449"/>
      <c r="G3449" s="3"/>
      <c r="H3449" s="4"/>
      <c r="I3449" s="4"/>
      <c r="J3449" s="4"/>
      <c r="K3449" s="4"/>
      <c r="AB3449"/>
      <c r="AC3449"/>
      <c r="AD3449"/>
      <c r="AE3449"/>
      <c r="AF3449"/>
      <c r="AG3449"/>
      <c r="AH3449"/>
      <c r="AI3449"/>
      <c r="AJ3449"/>
      <c r="AK3449"/>
      <c r="AL3449"/>
      <c r="AM3449"/>
      <c r="AN3449"/>
      <c r="AO3449"/>
      <c r="AP3449"/>
      <c r="AQ3449"/>
      <c r="AR3449"/>
      <c r="AS3449"/>
      <c r="AT3449"/>
      <c r="AU3449"/>
      <c r="AV3449"/>
      <c r="AW3449"/>
    </row>
    <row r="3450" spans="5:49">
      <c r="E3450"/>
      <c r="G3450" s="3"/>
      <c r="H3450" s="4"/>
      <c r="I3450" s="4"/>
      <c r="J3450" s="4"/>
      <c r="K3450" s="4"/>
      <c r="AB3450"/>
      <c r="AC3450"/>
      <c r="AD3450"/>
      <c r="AE3450"/>
      <c r="AF3450"/>
      <c r="AG3450"/>
      <c r="AH3450"/>
      <c r="AI3450"/>
      <c r="AJ3450"/>
      <c r="AK3450"/>
      <c r="AL3450"/>
      <c r="AM3450"/>
      <c r="AN3450"/>
      <c r="AO3450"/>
      <c r="AP3450"/>
      <c r="AQ3450"/>
      <c r="AR3450"/>
      <c r="AS3450"/>
      <c r="AT3450"/>
      <c r="AU3450"/>
      <c r="AV3450"/>
      <c r="AW3450"/>
    </row>
    <row r="3451" spans="5:49">
      <c r="E3451"/>
      <c r="G3451" s="3"/>
      <c r="H3451" s="4"/>
      <c r="I3451" s="4"/>
      <c r="J3451" s="4"/>
      <c r="K3451" s="4"/>
      <c r="AB3451"/>
      <c r="AC3451"/>
      <c r="AD3451"/>
      <c r="AE3451"/>
      <c r="AF3451"/>
      <c r="AG3451"/>
      <c r="AH3451"/>
      <c r="AI3451"/>
      <c r="AJ3451"/>
      <c r="AK3451"/>
      <c r="AL3451"/>
      <c r="AM3451"/>
      <c r="AN3451"/>
      <c r="AO3451"/>
      <c r="AP3451"/>
      <c r="AQ3451"/>
      <c r="AR3451"/>
      <c r="AS3451"/>
      <c r="AT3451"/>
      <c r="AU3451"/>
      <c r="AV3451"/>
      <c r="AW3451"/>
    </row>
    <row r="3452" spans="5:49">
      <c r="E3452"/>
      <c r="G3452" s="3"/>
      <c r="H3452" s="4"/>
      <c r="I3452" s="4"/>
      <c r="J3452" s="4"/>
      <c r="K3452" s="4"/>
      <c r="AB3452"/>
      <c r="AC3452"/>
      <c r="AD3452"/>
      <c r="AE3452"/>
      <c r="AF3452"/>
      <c r="AG3452"/>
      <c r="AH3452"/>
      <c r="AI3452"/>
      <c r="AJ3452"/>
      <c r="AK3452"/>
      <c r="AL3452"/>
      <c r="AM3452"/>
      <c r="AN3452"/>
      <c r="AO3452"/>
      <c r="AP3452"/>
      <c r="AQ3452"/>
      <c r="AR3452"/>
      <c r="AS3452"/>
      <c r="AT3452"/>
      <c r="AU3452"/>
      <c r="AV3452"/>
      <c r="AW3452"/>
    </row>
    <row r="3453" spans="5:49">
      <c r="E3453"/>
      <c r="G3453" s="3"/>
      <c r="H3453" s="4"/>
      <c r="I3453" s="4"/>
      <c r="J3453" s="4"/>
      <c r="K3453" s="4"/>
      <c r="AB3453"/>
      <c r="AC3453"/>
      <c r="AD3453"/>
      <c r="AE3453"/>
      <c r="AF3453"/>
      <c r="AG3453"/>
      <c r="AH3453"/>
      <c r="AI3453"/>
      <c r="AJ3453"/>
      <c r="AK3453"/>
      <c r="AL3453"/>
      <c r="AM3453"/>
      <c r="AN3453"/>
      <c r="AO3453"/>
      <c r="AP3453"/>
      <c r="AQ3453"/>
      <c r="AR3453"/>
      <c r="AS3453"/>
      <c r="AT3453"/>
      <c r="AU3453"/>
      <c r="AV3453"/>
      <c r="AW3453"/>
    </row>
    <row r="3454" spans="5:49">
      <c r="E3454"/>
      <c r="G3454" s="3"/>
      <c r="H3454" s="4"/>
      <c r="I3454" s="4"/>
      <c r="J3454" s="4"/>
      <c r="K3454" s="4"/>
      <c r="AB3454"/>
      <c r="AC3454"/>
      <c r="AD3454"/>
      <c r="AE3454"/>
      <c r="AF3454"/>
      <c r="AG3454"/>
      <c r="AH3454"/>
      <c r="AI3454"/>
      <c r="AJ3454"/>
      <c r="AK3454"/>
      <c r="AL3454"/>
      <c r="AM3454"/>
      <c r="AN3454"/>
      <c r="AO3454"/>
      <c r="AP3454"/>
      <c r="AQ3454"/>
      <c r="AR3454"/>
      <c r="AS3454"/>
      <c r="AT3454"/>
      <c r="AU3454"/>
      <c r="AV3454"/>
      <c r="AW3454"/>
    </row>
    <row r="3455" spans="5:49">
      <c r="E3455"/>
      <c r="G3455" s="3"/>
      <c r="H3455" s="4"/>
      <c r="I3455" s="4"/>
      <c r="J3455" s="4"/>
      <c r="K3455" s="4"/>
      <c r="AB3455"/>
      <c r="AC3455"/>
      <c r="AD3455"/>
      <c r="AE3455"/>
      <c r="AF3455"/>
      <c r="AG3455"/>
      <c r="AH3455"/>
      <c r="AI3455"/>
      <c r="AJ3455"/>
      <c r="AK3455"/>
      <c r="AL3455"/>
      <c r="AM3455"/>
      <c r="AN3455"/>
      <c r="AO3455"/>
      <c r="AP3455"/>
      <c r="AQ3455"/>
      <c r="AR3455"/>
      <c r="AS3455"/>
      <c r="AT3455"/>
      <c r="AU3455"/>
      <c r="AV3455"/>
      <c r="AW3455"/>
    </row>
    <row r="3456" spans="5:49">
      <c r="E3456"/>
      <c r="G3456" s="3"/>
      <c r="H3456" s="4"/>
      <c r="I3456" s="4"/>
      <c r="J3456" s="4"/>
      <c r="K3456" s="4"/>
      <c r="AB3456"/>
      <c r="AC3456"/>
      <c r="AD3456"/>
      <c r="AE3456"/>
      <c r="AF3456"/>
      <c r="AG3456"/>
      <c r="AH3456"/>
      <c r="AI3456"/>
      <c r="AJ3456"/>
      <c r="AK3456"/>
      <c r="AL3456"/>
      <c r="AM3456"/>
      <c r="AN3456"/>
      <c r="AO3456"/>
      <c r="AP3456"/>
      <c r="AQ3456"/>
      <c r="AR3456"/>
      <c r="AS3456"/>
      <c r="AT3456"/>
      <c r="AU3456"/>
      <c r="AV3456"/>
      <c r="AW3456"/>
    </row>
    <row r="3457" spans="5:49">
      <c r="E3457"/>
      <c r="G3457" s="3"/>
      <c r="H3457" s="4"/>
      <c r="I3457" s="4"/>
      <c r="J3457" s="4"/>
      <c r="K3457" s="4"/>
      <c r="AB3457"/>
      <c r="AC3457"/>
      <c r="AD3457"/>
      <c r="AE3457"/>
      <c r="AF3457"/>
      <c r="AG3457"/>
      <c r="AH3457"/>
      <c r="AI3457"/>
      <c r="AJ3457"/>
      <c r="AK3457"/>
      <c r="AL3457"/>
      <c r="AM3457"/>
      <c r="AN3457"/>
      <c r="AO3457"/>
      <c r="AP3457"/>
      <c r="AQ3457"/>
      <c r="AR3457"/>
      <c r="AS3457"/>
      <c r="AT3457"/>
      <c r="AU3457"/>
      <c r="AV3457"/>
      <c r="AW3457"/>
    </row>
    <row r="3458" spans="5:49">
      <c r="E3458"/>
      <c r="G3458" s="3"/>
      <c r="H3458" s="4"/>
      <c r="I3458" s="4"/>
      <c r="J3458" s="4"/>
      <c r="K3458" s="4"/>
      <c r="AB3458"/>
      <c r="AC3458"/>
      <c r="AD3458"/>
      <c r="AE3458"/>
      <c r="AF3458"/>
      <c r="AG3458"/>
      <c r="AH3458"/>
      <c r="AI3458"/>
      <c r="AJ3458"/>
      <c r="AK3458"/>
      <c r="AL3458"/>
      <c r="AM3458"/>
      <c r="AN3458"/>
      <c r="AO3458"/>
      <c r="AP3458"/>
      <c r="AQ3458"/>
      <c r="AR3458"/>
      <c r="AS3458"/>
      <c r="AT3458"/>
      <c r="AU3458"/>
      <c r="AV3458"/>
      <c r="AW3458"/>
    </row>
    <row r="3459" spans="5:49">
      <c r="E3459"/>
      <c r="G3459" s="3"/>
      <c r="H3459" s="4"/>
      <c r="I3459" s="4"/>
      <c r="J3459" s="4"/>
      <c r="K3459" s="4"/>
      <c r="AB3459"/>
      <c r="AC3459"/>
      <c r="AD3459"/>
      <c r="AE3459"/>
      <c r="AF3459"/>
      <c r="AG3459"/>
      <c r="AH3459"/>
      <c r="AI3459"/>
      <c r="AJ3459"/>
      <c r="AK3459"/>
      <c r="AL3459"/>
      <c r="AM3459"/>
      <c r="AN3459"/>
      <c r="AO3459"/>
      <c r="AP3459"/>
      <c r="AQ3459"/>
      <c r="AR3459"/>
      <c r="AS3459"/>
      <c r="AT3459"/>
      <c r="AU3459"/>
      <c r="AV3459"/>
      <c r="AW3459"/>
    </row>
    <row r="3460" spans="5:49">
      <c r="E3460"/>
      <c r="G3460" s="3"/>
      <c r="H3460" s="4"/>
      <c r="I3460" s="4"/>
      <c r="J3460" s="4"/>
      <c r="K3460" s="4"/>
      <c r="AB3460"/>
      <c r="AC3460"/>
      <c r="AD3460"/>
      <c r="AE3460"/>
      <c r="AF3460"/>
      <c r="AG3460"/>
      <c r="AH3460"/>
      <c r="AI3460"/>
      <c r="AJ3460"/>
      <c r="AK3460"/>
      <c r="AL3460"/>
      <c r="AM3460"/>
      <c r="AN3460"/>
      <c r="AO3460"/>
      <c r="AP3460"/>
      <c r="AQ3460"/>
      <c r="AR3460"/>
      <c r="AS3460"/>
      <c r="AT3460"/>
      <c r="AU3460"/>
      <c r="AV3460"/>
      <c r="AW3460"/>
    </row>
    <row r="3461" spans="5:49">
      <c r="E3461"/>
      <c r="G3461" s="3"/>
      <c r="H3461" s="4"/>
      <c r="I3461" s="4"/>
      <c r="J3461" s="4"/>
      <c r="K3461" s="4"/>
      <c r="AB3461"/>
      <c r="AC3461"/>
      <c r="AD3461"/>
      <c r="AE3461"/>
      <c r="AF3461"/>
      <c r="AG3461"/>
      <c r="AH3461"/>
      <c r="AI3461"/>
      <c r="AJ3461"/>
      <c r="AK3461"/>
      <c r="AL3461"/>
      <c r="AM3461"/>
      <c r="AN3461"/>
      <c r="AO3461"/>
      <c r="AP3461"/>
      <c r="AQ3461"/>
      <c r="AR3461"/>
      <c r="AS3461"/>
      <c r="AT3461"/>
      <c r="AU3461"/>
      <c r="AV3461"/>
      <c r="AW3461"/>
    </row>
    <row r="3462" spans="5:49">
      <c r="E3462"/>
      <c r="G3462" s="3"/>
      <c r="H3462" s="4"/>
      <c r="I3462" s="4"/>
      <c r="J3462" s="4"/>
      <c r="K3462" s="4"/>
      <c r="AB3462"/>
      <c r="AC3462"/>
      <c r="AD3462"/>
      <c r="AE3462"/>
      <c r="AF3462"/>
      <c r="AG3462"/>
      <c r="AH3462"/>
      <c r="AI3462"/>
      <c r="AJ3462"/>
      <c r="AK3462"/>
      <c r="AL3462"/>
      <c r="AM3462"/>
      <c r="AN3462"/>
      <c r="AO3462"/>
      <c r="AP3462"/>
      <c r="AQ3462"/>
      <c r="AR3462"/>
      <c r="AS3462"/>
      <c r="AT3462"/>
      <c r="AU3462"/>
      <c r="AV3462"/>
      <c r="AW3462"/>
    </row>
    <row r="3463" spans="5:49">
      <c r="E3463"/>
      <c r="G3463" s="3"/>
      <c r="H3463" s="4"/>
      <c r="I3463" s="4"/>
      <c r="J3463" s="4"/>
      <c r="K3463" s="4"/>
      <c r="AB3463"/>
      <c r="AC3463"/>
      <c r="AD3463"/>
      <c r="AE3463"/>
      <c r="AF3463"/>
      <c r="AG3463"/>
      <c r="AH3463"/>
      <c r="AI3463"/>
      <c r="AJ3463"/>
      <c r="AK3463"/>
      <c r="AL3463"/>
      <c r="AM3463"/>
      <c r="AN3463"/>
      <c r="AO3463"/>
      <c r="AP3463"/>
      <c r="AQ3463"/>
      <c r="AR3463"/>
      <c r="AS3463"/>
      <c r="AT3463"/>
      <c r="AU3463"/>
      <c r="AV3463"/>
      <c r="AW3463"/>
    </row>
    <row r="3464" spans="5:49">
      <c r="E3464"/>
      <c r="G3464" s="3"/>
      <c r="H3464" s="4"/>
      <c r="I3464" s="4"/>
      <c r="J3464" s="4"/>
      <c r="K3464" s="4"/>
      <c r="AB3464"/>
      <c r="AC3464"/>
      <c r="AD3464"/>
      <c r="AE3464"/>
      <c r="AF3464"/>
      <c r="AG3464"/>
      <c r="AH3464"/>
      <c r="AI3464"/>
      <c r="AJ3464"/>
      <c r="AK3464"/>
      <c r="AL3464"/>
      <c r="AM3464"/>
      <c r="AN3464"/>
      <c r="AO3464"/>
      <c r="AP3464"/>
      <c r="AQ3464"/>
      <c r="AR3464"/>
      <c r="AS3464"/>
      <c r="AT3464"/>
      <c r="AU3464"/>
      <c r="AV3464"/>
      <c r="AW3464"/>
    </row>
    <row r="3465" spans="5:49">
      <c r="E3465"/>
      <c r="G3465" s="3"/>
      <c r="H3465" s="4"/>
      <c r="I3465" s="4"/>
      <c r="J3465" s="4"/>
      <c r="K3465" s="4"/>
      <c r="AB3465"/>
      <c r="AC3465"/>
      <c r="AD3465"/>
      <c r="AE3465"/>
      <c r="AF3465"/>
      <c r="AG3465"/>
      <c r="AH3465"/>
      <c r="AI3465"/>
      <c r="AJ3465"/>
      <c r="AK3465"/>
      <c r="AL3465"/>
      <c r="AM3465"/>
      <c r="AN3465"/>
      <c r="AO3465"/>
      <c r="AP3465"/>
      <c r="AQ3465"/>
      <c r="AR3465"/>
      <c r="AS3465"/>
      <c r="AT3465"/>
      <c r="AU3465"/>
      <c r="AV3465"/>
      <c r="AW3465"/>
    </row>
    <row r="3466" spans="5:49">
      <c r="E3466"/>
      <c r="G3466" s="3"/>
      <c r="H3466" s="4"/>
      <c r="I3466" s="4"/>
      <c r="J3466" s="4"/>
      <c r="K3466" s="4"/>
      <c r="AB3466"/>
      <c r="AC3466"/>
      <c r="AD3466"/>
      <c r="AE3466"/>
      <c r="AF3466"/>
      <c r="AG3466"/>
      <c r="AH3466"/>
      <c r="AI3466"/>
      <c r="AJ3466"/>
      <c r="AK3466"/>
      <c r="AL3466"/>
      <c r="AM3466"/>
      <c r="AN3466"/>
      <c r="AO3466"/>
      <c r="AP3466"/>
      <c r="AQ3466"/>
      <c r="AR3466"/>
      <c r="AS3466"/>
      <c r="AT3466"/>
      <c r="AU3466"/>
      <c r="AV3466"/>
      <c r="AW3466"/>
    </row>
    <row r="3467" spans="5:49">
      <c r="E3467"/>
      <c r="G3467" s="3"/>
      <c r="H3467" s="4"/>
      <c r="I3467" s="4"/>
      <c r="J3467" s="4"/>
      <c r="K3467" s="4"/>
      <c r="AB3467"/>
      <c r="AC3467"/>
      <c r="AD3467"/>
      <c r="AE3467"/>
      <c r="AF3467"/>
      <c r="AG3467"/>
      <c r="AH3467"/>
      <c r="AI3467"/>
      <c r="AJ3467"/>
      <c r="AK3467"/>
      <c r="AL3467"/>
      <c r="AM3467"/>
      <c r="AN3467"/>
      <c r="AO3467"/>
      <c r="AP3467"/>
      <c r="AQ3467"/>
      <c r="AR3467"/>
      <c r="AS3467"/>
      <c r="AT3467"/>
      <c r="AU3467"/>
      <c r="AV3467"/>
      <c r="AW3467"/>
    </row>
    <row r="3468" spans="5:49">
      <c r="E3468"/>
      <c r="G3468" s="3"/>
      <c r="H3468" s="4"/>
      <c r="I3468" s="4"/>
      <c r="J3468" s="4"/>
      <c r="K3468" s="4"/>
      <c r="AB3468"/>
      <c r="AC3468"/>
      <c r="AD3468"/>
      <c r="AE3468"/>
      <c r="AF3468"/>
      <c r="AG3468"/>
      <c r="AH3468"/>
      <c r="AI3468"/>
      <c r="AJ3468"/>
      <c r="AK3468"/>
      <c r="AL3468"/>
      <c r="AM3468"/>
      <c r="AN3468"/>
      <c r="AO3468"/>
      <c r="AP3468"/>
      <c r="AQ3468"/>
      <c r="AR3468"/>
      <c r="AS3468"/>
      <c r="AT3468"/>
      <c r="AU3468"/>
      <c r="AV3468"/>
      <c r="AW3468"/>
    </row>
    <row r="3469" spans="5:49">
      <c r="E3469"/>
      <c r="G3469" s="3"/>
      <c r="H3469" s="4"/>
      <c r="I3469" s="4"/>
      <c r="J3469" s="4"/>
      <c r="K3469" s="4"/>
      <c r="AB3469"/>
      <c r="AC3469"/>
      <c r="AD3469"/>
      <c r="AE3469"/>
      <c r="AF3469"/>
      <c r="AG3469"/>
      <c r="AH3469"/>
      <c r="AI3469"/>
      <c r="AJ3469"/>
      <c r="AK3469"/>
      <c r="AL3469"/>
      <c r="AM3469"/>
      <c r="AN3469"/>
      <c r="AO3469"/>
      <c r="AP3469"/>
      <c r="AQ3469"/>
      <c r="AR3469"/>
      <c r="AS3469"/>
      <c r="AT3469"/>
      <c r="AU3469"/>
      <c r="AV3469"/>
      <c r="AW3469"/>
    </row>
    <row r="3470" spans="5:49">
      <c r="E3470"/>
      <c r="G3470" s="3"/>
      <c r="H3470" s="4"/>
      <c r="I3470" s="4"/>
      <c r="J3470" s="4"/>
      <c r="K3470" s="4"/>
      <c r="AB3470"/>
      <c r="AC3470"/>
      <c r="AD3470"/>
      <c r="AE3470"/>
      <c r="AF3470"/>
      <c r="AG3470"/>
      <c r="AH3470"/>
      <c r="AI3470"/>
      <c r="AJ3470"/>
      <c r="AK3470"/>
      <c r="AL3470"/>
      <c r="AM3470"/>
      <c r="AN3470"/>
      <c r="AO3470"/>
      <c r="AP3470"/>
      <c r="AQ3470"/>
      <c r="AR3470"/>
      <c r="AS3470"/>
      <c r="AT3470"/>
      <c r="AU3470"/>
      <c r="AV3470"/>
      <c r="AW3470"/>
    </row>
    <row r="3471" spans="5:49">
      <c r="E3471"/>
      <c r="G3471" s="3"/>
      <c r="H3471" s="4"/>
      <c r="I3471" s="4"/>
      <c r="J3471" s="4"/>
      <c r="K3471" s="4"/>
      <c r="AB3471"/>
      <c r="AC3471"/>
      <c r="AD3471"/>
      <c r="AE3471"/>
      <c r="AF3471"/>
      <c r="AG3471"/>
      <c r="AH3471"/>
      <c r="AI3471"/>
      <c r="AJ3471"/>
      <c r="AK3471"/>
      <c r="AL3471"/>
      <c r="AM3471"/>
      <c r="AN3471"/>
      <c r="AO3471"/>
      <c r="AP3471"/>
      <c r="AQ3471"/>
      <c r="AR3471"/>
      <c r="AS3471"/>
      <c r="AT3471"/>
      <c r="AU3471"/>
      <c r="AV3471"/>
      <c r="AW3471"/>
    </row>
    <row r="3472" spans="5:49">
      <c r="E3472"/>
      <c r="G3472" s="3"/>
      <c r="H3472" s="4"/>
      <c r="I3472" s="4"/>
      <c r="J3472" s="4"/>
      <c r="K3472" s="4"/>
      <c r="AB3472"/>
      <c r="AC3472"/>
      <c r="AD3472"/>
      <c r="AE3472"/>
      <c r="AF3472"/>
      <c r="AG3472"/>
      <c r="AH3472"/>
      <c r="AI3472"/>
      <c r="AJ3472"/>
      <c r="AK3472"/>
      <c r="AL3472"/>
      <c r="AM3472"/>
      <c r="AN3472"/>
      <c r="AO3472"/>
      <c r="AP3472"/>
      <c r="AQ3472"/>
      <c r="AR3472"/>
      <c r="AS3472"/>
      <c r="AT3472"/>
      <c r="AU3472"/>
      <c r="AV3472"/>
      <c r="AW3472"/>
    </row>
    <row r="3473" spans="5:49">
      <c r="E3473"/>
      <c r="G3473" s="3"/>
      <c r="H3473" s="4"/>
      <c r="I3473" s="4"/>
      <c r="J3473" s="4"/>
      <c r="K3473" s="4"/>
      <c r="AB3473"/>
      <c r="AC3473"/>
      <c r="AD3473"/>
      <c r="AE3473"/>
      <c r="AF3473"/>
      <c r="AG3473"/>
      <c r="AH3473"/>
      <c r="AI3473"/>
      <c r="AJ3473"/>
      <c r="AK3473"/>
      <c r="AL3473"/>
      <c r="AM3473"/>
      <c r="AN3473"/>
      <c r="AO3473"/>
      <c r="AP3473"/>
      <c r="AQ3473"/>
      <c r="AR3473"/>
      <c r="AS3473"/>
      <c r="AT3473"/>
      <c r="AU3473"/>
      <c r="AV3473"/>
      <c r="AW3473"/>
    </row>
    <row r="3474" spans="5:49">
      <c r="E3474"/>
      <c r="G3474" s="3"/>
      <c r="H3474" s="4"/>
      <c r="I3474" s="4"/>
      <c r="J3474" s="4"/>
      <c r="K3474" s="4"/>
      <c r="AB3474"/>
      <c r="AC3474"/>
      <c r="AD3474"/>
      <c r="AE3474"/>
      <c r="AF3474"/>
      <c r="AG3474"/>
      <c r="AH3474"/>
      <c r="AI3474"/>
      <c r="AJ3474"/>
      <c r="AK3474"/>
      <c r="AL3474"/>
      <c r="AM3474"/>
      <c r="AN3474"/>
      <c r="AO3474"/>
      <c r="AP3474"/>
      <c r="AQ3474"/>
      <c r="AR3474"/>
      <c r="AS3474"/>
      <c r="AT3474"/>
      <c r="AU3474"/>
      <c r="AV3474"/>
      <c r="AW3474"/>
    </row>
    <row r="3475" spans="5:49">
      <c r="E3475"/>
      <c r="G3475" s="3"/>
      <c r="H3475" s="4"/>
      <c r="I3475" s="4"/>
      <c r="J3475" s="4"/>
      <c r="K3475" s="4"/>
      <c r="AB3475"/>
      <c r="AC3475"/>
      <c r="AD3475"/>
      <c r="AE3475"/>
      <c r="AF3475"/>
      <c r="AG3475"/>
      <c r="AH3475"/>
      <c r="AI3475"/>
      <c r="AJ3475"/>
      <c r="AK3475"/>
      <c r="AL3475"/>
      <c r="AM3475"/>
      <c r="AN3475"/>
      <c r="AO3475"/>
      <c r="AP3475"/>
      <c r="AQ3475"/>
      <c r="AR3475"/>
      <c r="AS3475"/>
      <c r="AT3475"/>
      <c r="AU3475"/>
      <c r="AV3475"/>
      <c r="AW3475"/>
    </row>
    <row r="3476" spans="5:49">
      <c r="E3476"/>
      <c r="G3476" s="3"/>
      <c r="H3476" s="4"/>
      <c r="I3476" s="4"/>
      <c r="J3476" s="4"/>
      <c r="K3476" s="4"/>
      <c r="AB3476"/>
      <c r="AC3476"/>
      <c r="AD3476"/>
      <c r="AE3476"/>
      <c r="AF3476"/>
      <c r="AG3476"/>
      <c r="AH3476"/>
      <c r="AI3476"/>
      <c r="AJ3476"/>
      <c r="AK3476"/>
      <c r="AL3476"/>
      <c r="AM3476"/>
      <c r="AN3476"/>
      <c r="AO3476"/>
      <c r="AP3476"/>
      <c r="AQ3476"/>
      <c r="AR3476"/>
      <c r="AS3476"/>
      <c r="AT3476"/>
      <c r="AU3476"/>
      <c r="AV3476"/>
      <c r="AW3476"/>
    </row>
    <row r="3477" spans="5:49">
      <c r="E3477"/>
      <c r="G3477" s="3"/>
      <c r="H3477" s="4"/>
      <c r="I3477" s="4"/>
      <c r="J3477" s="4"/>
      <c r="K3477" s="4"/>
      <c r="AB3477"/>
      <c r="AC3477"/>
      <c r="AD3477"/>
      <c r="AE3477"/>
      <c r="AF3477"/>
      <c r="AG3477"/>
      <c r="AH3477"/>
      <c r="AI3477"/>
      <c r="AJ3477"/>
      <c r="AK3477"/>
      <c r="AL3477"/>
      <c r="AM3477"/>
      <c r="AN3477"/>
      <c r="AO3477"/>
      <c r="AP3477"/>
      <c r="AQ3477"/>
      <c r="AR3477"/>
      <c r="AS3477"/>
      <c r="AT3477"/>
      <c r="AU3477"/>
      <c r="AV3477"/>
      <c r="AW3477"/>
    </row>
    <row r="3478" spans="5:49">
      <c r="E3478"/>
      <c r="G3478" s="3"/>
      <c r="H3478" s="4"/>
      <c r="I3478" s="4"/>
      <c r="J3478" s="4"/>
      <c r="K3478" s="4"/>
      <c r="AB3478"/>
      <c r="AC3478"/>
      <c r="AD3478"/>
      <c r="AE3478"/>
      <c r="AF3478"/>
      <c r="AG3478"/>
      <c r="AH3478"/>
      <c r="AI3478"/>
      <c r="AJ3478"/>
      <c r="AK3478"/>
      <c r="AL3478"/>
      <c r="AM3478"/>
      <c r="AN3478"/>
      <c r="AO3478"/>
      <c r="AP3478"/>
      <c r="AQ3478"/>
      <c r="AR3478"/>
      <c r="AS3478"/>
      <c r="AT3478"/>
      <c r="AU3478"/>
      <c r="AV3478"/>
      <c r="AW3478"/>
    </row>
    <row r="3479" spans="5:49">
      <c r="E3479"/>
      <c r="G3479" s="3"/>
      <c r="H3479" s="4"/>
      <c r="I3479" s="4"/>
      <c r="J3479" s="4"/>
      <c r="K3479" s="4"/>
      <c r="AB3479"/>
      <c r="AC3479"/>
      <c r="AD3479"/>
      <c r="AE3479"/>
      <c r="AF3479"/>
      <c r="AG3479"/>
      <c r="AH3479"/>
      <c r="AI3479"/>
      <c r="AJ3479"/>
      <c r="AK3479"/>
      <c r="AL3479"/>
      <c r="AM3479"/>
      <c r="AN3479"/>
      <c r="AO3479"/>
      <c r="AP3479"/>
      <c r="AQ3479"/>
      <c r="AR3479"/>
      <c r="AS3479"/>
      <c r="AT3479"/>
      <c r="AU3479"/>
      <c r="AV3479"/>
      <c r="AW3479"/>
    </row>
    <row r="3480" spans="5:49">
      <c r="E3480"/>
      <c r="G3480" s="3"/>
      <c r="H3480" s="4"/>
      <c r="I3480" s="4"/>
      <c r="J3480" s="4"/>
      <c r="K3480" s="4"/>
      <c r="AB3480"/>
      <c r="AC3480"/>
      <c r="AD3480"/>
      <c r="AE3480"/>
      <c r="AF3480"/>
      <c r="AG3480"/>
      <c r="AH3480"/>
      <c r="AI3480"/>
      <c r="AJ3480"/>
      <c r="AK3480"/>
      <c r="AL3480"/>
      <c r="AM3480"/>
      <c r="AN3480"/>
      <c r="AO3480"/>
      <c r="AP3480"/>
      <c r="AQ3480"/>
      <c r="AR3480"/>
      <c r="AS3480"/>
      <c r="AT3480"/>
      <c r="AU3480"/>
      <c r="AV3480"/>
      <c r="AW3480"/>
    </row>
    <row r="3481" spans="5:49">
      <c r="E3481"/>
      <c r="G3481" s="3"/>
      <c r="H3481" s="4"/>
      <c r="I3481" s="4"/>
      <c r="J3481" s="4"/>
      <c r="K3481" s="4"/>
      <c r="AB3481"/>
      <c r="AC3481"/>
      <c r="AD3481"/>
      <c r="AE3481"/>
      <c r="AF3481"/>
      <c r="AG3481"/>
      <c r="AH3481"/>
      <c r="AI3481"/>
      <c r="AJ3481"/>
      <c r="AK3481"/>
      <c r="AL3481"/>
      <c r="AM3481"/>
      <c r="AN3481"/>
      <c r="AO3481"/>
      <c r="AP3481"/>
      <c r="AQ3481"/>
      <c r="AR3481"/>
      <c r="AS3481"/>
      <c r="AT3481"/>
      <c r="AU3481"/>
      <c r="AV3481"/>
      <c r="AW3481"/>
    </row>
    <row r="3482" spans="5:49">
      <c r="E3482"/>
      <c r="G3482" s="3"/>
      <c r="H3482" s="4"/>
      <c r="I3482" s="4"/>
      <c r="J3482" s="4"/>
      <c r="K3482" s="4"/>
      <c r="AB3482"/>
      <c r="AC3482"/>
      <c r="AD3482"/>
      <c r="AE3482"/>
      <c r="AF3482"/>
      <c r="AG3482"/>
      <c r="AH3482"/>
      <c r="AI3482"/>
      <c r="AJ3482"/>
      <c r="AK3482"/>
      <c r="AL3482"/>
      <c r="AM3482"/>
      <c r="AN3482"/>
      <c r="AO3482"/>
      <c r="AP3482"/>
      <c r="AQ3482"/>
      <c r="AR3482"/>
      <c r="AS3482"/>
      <c r="AT3482"/>
      <c r="AU3482"/>
      <c r="AV3482"/>
      <c r="AW3482"/>
    </row>
    <row r="3483" spans="5:49">
      <c r="E3483"/>
      <c r="G3483" s="3"/>
      <c r="H3483" s="4"/>
      <c r="I3483" s="4"/>
      <c r="J3483" s="4"/>
      <c r="K3483" s="4"/>
      <c r="AB3483"/>
      <c r="AC3483"/>
      <c r="AD3483"/>
      <c r="AE3483"/>
      <c r="AF3483"/>
      <c r="AG3483"/>
      <c r="AH3483"/>
      <c r="AI3483"/>
      <c r="AJ3483"/>
      <c r="AK3483"/>
      <c r="AL3483"/>
      <c r="AM3483"/>
      <c r="AN3483"/>
      <c r="AO3483"/>
      <c r="AP3483"/>
      <c r="AQ3483"/>
      <c r="AR3483"/>
      <c r="AS3483"/>
      <c r="AT3483"/>
      <c r="AU3483"/>
      <c r="AV3483"/>
      <c r="AW3483"/>
    </row>
    <row r="3484" spans="5:49">
      <c r="E3484"/>
      <c r="G3484" s="3"/>
      <c r="H3484" s="4"/>
      <c r="I3484" s="4"/>
      <c r="J3484" s="4"/>
      <c r="K3484" s="4"/>
      <c r="AB3484"/>
      <c r="AC3484"/>
      <c r="AD3484"/>
      <c r="AE3484"/>
      <c r="AF3484"/>
      <c r="AG3484"/>
      <c r="AH3484"/>
      <c r="AI3484"/>
      <c r="AJ3484"/>
      <c r="AK3484"/>
      <c r="AL3484"/>
      <c r="AM3484"/>
      <c r="AN3484"/>
      <c r="AO3484"/>
      <c r="AP3484"/>
      <c r="AQ3484"/>
      <c r="AR3484"/>
      <c r="AS3484"/>
      <c r="AT3484"/>
      <c r="AU3484"/>
      <c r="AV3484"/>
      <c r="AW3484"/>
    </row>
    <row r="3485" spans="5:49">
      <c r="E3485"/>
      <c r="G3485" s="3"/>
      <c r="H3485" s="4"/>
      <c r="I3485" s="4"/>
      <c r="J3485" s="4"/>
      <c r="K3485" s="4"/>
      <c r="AB3485"/>
      <c r="AC3485"/>
      <c r="AD3485"/>
      <c r="AE3485"/>
      <c r="AF3485"/>
      <c r="AG3485"/>
      <c r="AH3485"/>
      <c r="AI3485"/>
      <c r="AJ3485"/>
      <c r="AK3485"/>
      <c r="AL3485"/>
      <c r="AM3485"/>
      <c r="AN3485"/>
      <c r="AO3485"/>
      <c r="AP3485"/>
      <c r="AQ3485"/>
      <c r="AR3485"/>
      <c r="AS3485"/>
      <c r="AT3485"/>
      <c r="AU3485"/>
      <c r="AV3485"/>
      <c r="AW3485"/>
    </row>
    <row r="3486" spans="5:49">
      <c r="E3486"/>
      <c r="G3486" s="3"/>
      <c r="H3486" s="4"/>
      <c r="I3486" s="4"/>
      <c r="J3486" s="4"/>
      <c r="K3486" s="4"/>
      <c r="AB3486"/>
      <c r="AC3486"/>
      <c r="AD3486"/>
      <c r="AE3486"/>
      <c r="AF3486"/>
      <c r="AG3486"/>
      <c r="AH3486"/>
      <c r="AI3486"/>
      <c r="AJ3486"/>
      <c r="AK3486"/>
      <c r="AL3486"/>
      <c r="AM3486"/>
      <c r="AN3486"/>
      <c r="AO3486"/>
      <c r="AP3486"/>
      <c r="AQ3486"/>
      <c r="AR3486"/>
      <c r="AS3486"/>
      <c r="AT3486"/>
      <c r="AU3486"/>
      <c r="AV3486"/>
      <c r="AW3486"/>
    </row>
    <row r="3487" spans="5:49">
      <c r="E3487"/>
      <c r="G3487" s="3"/>
      <c r="H3487" s="4"/>
      <c r="I3487" s="4"/>
      <c r="J3487" s="4"/>
      <c r="K3487" s="4"/>
      <c r="AB3487"/>
      <c r="AC3487"/>
      <c r="AD3487"/>
      <c r="AE3487"/>
      <c r="AF3487"/>
      <c r="AG3487"/>
      <c r="AH3487"/>
      <c r="AI3487"/>
      <c r="AJ3487"/>
      <c r="AK3487"/>
      <c r="AL3487"/>
      <c r="AM3487"/>
      <c r="AN3487"/>
      <c r="AO3487"/>
      <c r="AP3487"/>
      <c r="AQ3487"/>
      <c r="AR3487"/>
      <c r="AS3487"/>
      <c r="AT3487"/>
      <c r="AU3487"/>
      <c r="AV3487"/>
      <c r="AW3487"/>
    </row>
    <row r="3488" spans="5:49">
      <c r="E3488"/>
      <c r="G3488" s="3"/>
      <c r="H3488" s="4"/>
      <c r="I3488" s="4"/>
      <c r="J3488" s="4"/>
      <c r="K3488" s="4"/>
      <c r="AB3488"/>
      <c r="AC3488"/>
      <c r="AD3488"/>
      <c r="AE3488"/>
      <c r="AF3488"/>
      <c r="AG3488"/>
      <c r="AH3488"/>
      <c r="AI3488"/>
      <c r="AJ3488"/>
      <c r="AK3488"/>
      <c r="AL3488"/>
      <c r="AM3488"/>
      <c r="AN3488"/>
      <c r="AO3488"/>
      <c r="AP3488"/>
      <c r="AQ3488"/>
      <c r="AR3488"/>
      <c r="AS3488"/>
      <c r="AT3488"/>
      <c r="AU3488"/>
      <c r="AV3488"/>
      <c r="AW3488"/>
    </row>
    <row r="3489" spans="5:49">
      <c r="E3489"/>
      <c r="G3489" s="3"/>
      <c r="H3489" s="4"/>
      <c r="I3489" s="4"/>
      <c r="J3489" s="4"/>
      <c r="K3489" s="4"/>
      <c r="AB3489"/>
      <c r="AC3489"/>
      <c r="AD3489"/>
      <c r="AE3489"/>
      <c r="AF3489"/>
      <c r="AG3489"/>
      <c r="AH3489"/>
      <c r="AI3489"/>
      <c r="AJ3489"/>
      <c r="AK3489"/>
      <c r="AL3489"/>
      <c r="AM3489"/>
      <c r="AN3489"/>
      <c r="AO3489"/>
      <c r="AP3489"/>
      <c r="AQ3489"/>
      <c r="AR3489"/>
      <c r="AS3489"/>
      <c r="AT3489"/>
      <c r="AU3489"/>
      <c r="AV3489"/>
      <c r="AW3489"/>
    </row>
    <row r="3490" spans="5:49">
      <c r="E3490"/>
      <c r="G3490" s="3"/>
      <c r="H3490" s="4"/>
      <c r="I3490" s="4"/>
      <c r="J3490" s="4"/>
      <c r="K3490" s="4"/>
      <c r="AB3490"/>
      <c r="AC3490"/>
      <c r="AD3490"/>
      <c r="AE3490"/>
      <c r="AF3490"/>
      <c r="AG3490"/>
      <c r="AH3490"/>
      <c r="AI3490"/>
      <c r="AJ3490"/>
      <c r="AK3490"/>
      <c r="AL3490"/>
      <c r="AM3490"/>
      <c r="AN3490"/>
      <c r="AO3490"/>
      <c r="AP3490"/>
      <c r="AQ3490"/>
      <c r="AR3490"/>
      <c r="AS3490"/>
      <c r="AT3490"/>
      <c r="AU3490"/>
      <c r="AV3490"/>
      <c r="AW3490"/>
    </row>
    <row r="3491" spans="5:49">
      <c r="E3491"/>
      <c r="G3491" s="3"/>
      <c r="H3491" s="4"/>
      <c r="I3491" s="4"/>
      <c r="J3491" s="4"/>
      <c r="K3491" s="4"/>
      <c r="AB3491"/>
      <c r="AC3491"/>
      <c r="AD3491"/>
      <c r="AE3491"/>
      <c r="AF3491"/>
      <c r="AG3491"/>
      <c r="AH3491"/>
      <c r="AI3491"/>
      <c r="AJ3491"/>
      <c r="AK3491"/>
      <c r="AL3491"/>
      <c r="AM3491"/>
      <c r="AN3491"/>
      <c r="AO3491"/>
      <c r="AP3491"/>
      <c r="AQ3491"/>
      <c r="AR3491"/>
      <c r="AS3491"/>
      <c r="AT3491"/>
      <c r="AU3491"/>
      <c r="AV3491"/>
      <c r="AW3491"/>
    </row>
    <row r="3492" spans="5:49">
      <c r="E3492"/>
      <c r="G3492" s="3"/>
      <c r="H3492" s="4"/>
      <c r="I3492" s="4"/>
      <c r="J3492" s="4"/>
      <c r="K3492" s="4"/>
      <c r="AB3492"/>
      <c r="AC3492"/>
      <c r="AD3492"/>
      <c r="AE3492"/>
      <c r="AF3492"/>
      <c r="AG3492"/>
      <c r="AH3492"/>
      <c r="AI3492"/>
      <c r="AJ3492"/>
      <c r="AK3492"/>
      <c r="AL3492"/>
      <c r="AM3492"/>
      <c r="AN3492"/>
      <c r="AO3492"/>
      <c r="AP3492"/>
      <c r="AQ3492"/>
      <c r="AR3492"/>
      <c r="AS3492"/>
      <c r="AT3492"/>
      <c r="AU3492"/>
      <c r="AV3492"/>
      <c r="AW3492"/>
    </row>
    <row r="3493" spans="5:49">
      <c r="E3493"/>
      <c r="G3493" s="3"/>
      <c r="H3493" s="4"/>
      <c r="I3493" s="4"/>
      <c r="J3493" s="4"/>
      <c r="K3493" s="4"/>
      <c r="AB3493"/>
      <c r="AC3493"/>
      <c r="AD3493"/>
      <c r="AE3493"/>
      <c r="AF3493"/>
      <c r="AG3493"/>
      <c r="AH3493"/>
      <c r="AI3493"/>
      <c r="AJ3493"/>
      <c r="AK3493"/>
      <c r="AL3493"/>
      <c r="AM3493"/>
      <c r="AN3493"/>
      <c r="AO3493"/>
      <c r="AP3493"/>
      <c r="AQ3493"/>
      <c r="AR3493"/>
      <c r="AS3493"/>
      <c r="AT3493"/>
      <c r="AU3493"/>
      <c r="AV3493"/>
      <c r="AW3493"/>
    </row>
    <row r="3494" spans="5:49">
      <c r="E3494"/>
      <c r="G3494" s="3"/>
      <c r="H3494" s="4"/>
      <c r="I3494" s="4"/>
      <c r="J3494" s="4"/>
      <c r="K3494" s="4"/>
      <c r="AB3494"/>
      <c r="AC3494"/>
      <c r="AD3494"/>
      <c r="AE3494"/>
      <c r="AF3494"/>
      <c r="AG3494"/>
      <c r="AH3494"/>
      <c r="AI3494"/>
      <c r="AJ3494"/>
      <c r="AK3494"/>
      <c r="AL3494"/>
      <c r="AM3494"/>
      <c r="AN3494"/>
      <c r="AO3494"/>
      <c r="AP3494"/>
      <c r="AQ3494"/>
      <c r="AR3494"/>
      <c r="AS3494"/>
      <c r="AT3494"/>
      <c r="AU3494"/>
      <c r="AV3494"/>
      <c r="AW3494"/>
    </row>
    <row r="3495" spans="5:49">
      <c r="E3495"/>
      <c r="G3495" s="3"/>
      <c r="H3495" s="4"/>
      <c r="I3495" s="4"/>
      <c r="J3495" s="4"/>
      <c r="K3495" s="4"/>
      <c r="AB3495"/>
      <c r="AC3495"/>
      <c r="AD3495"/>
      <c r="AE3495"/>
      <c r="AF3495"/>
      <c r="AG3495"/>
      <c r="AH3495"/>
      <c r="AI3495"/>
      <c r="AJ3495"/>
      <c r="AK3495"/>
      <c r="AL3495"/>
      <c r="AM3495"/>
      <c r="AN3495"/>
      <c r="AO3495"/>
      <c r="AP3495"/>
      <c r="AQ3495"/>
      <c r="AR3495"/>
      <c r="AS3495"/>
      <c r="AT3495"/>
      <c r="AU3495"/>
      <c r="AV3495"/>
      <c r="AW3495"/>
    </row>
    <row r="3496" spans="5:49">
      <c r="E3496"/>
      <c r="G3496" s="3"/>
      <c r="H3496" s="4"/>
      <c r="I3496" s="4"/>
      <c r="J3496" s="4"/>
      <c r="K3496" s="4"/>
      <c r="AB3496"/>
      <c r="AC3496"/>
      <c r="AD3496"/>
      <c r="AE3496"/>
      <c r="AF3496"/>
      <c r="AG3496"/>
      <c r="AH3496"/>
      <c r="AI3496"/>
      <c r="AJ3496"/>
      <c r="AK3496"/>
      <c r="AL3496"/>
      <c r="AM3496"/>
      <c r="AN3496"/>
      <c r="AO3496"/>
      <c r="AP3496"/>
      <c r="AQ3496"/>
      <c r="AR3496"/>
      <c r="AS3496"/>
      <c r="AT3496"/>
      <c r="AU3496"/>
      <c r="AV3496"/>
      <c r="AW3496"/>
    </row>
    <row r="3497" spans="5:49">
      <c r="E3497"/>
      <c r="G3497" s="3"/>
      <c r="H3497" s="4"/>
      <c r="I3497" s="4"/>
      <c r="J3497" s="4"/>
      <c r="K3497" s="4"/>
      <c r="AB3497"/>
      <c r="AC3497"/>
      <c r="AD3497"/>
      <c r="AE3497"/>
      <c r="AF3497"/>
      <c r="AG3497"/>
      <c r="AH3497"/>
      <c r="AI3497"/>
      <c r="AJ3497"/>
      <c r="AK3497"/>
      <c r="AL3497"/>
      <c r="AM3497"/>
      <c r="AN3497"/>
      <c r="AO3497"/>
      <c r="AP3497"/>
      <c r="AQ3497"/>
      <c r="AR3497"/>
      <c r="AS3497"/>
      <c r="AT3497"/>
      <c r="AU3497"/>
      <c r="AV3497"/>
      <c r="AW3497"/>
    </row>
    <row r="3498" spans="5:49">
      <c r="E3498"/>
      <c r="G3498" s="3"/>
      <c r="H3498" s="4"/>
      <c r="I3498" s="4"/>
      <c r="J3498" s="4"/>
      <c r="K3498" s="4"/>
      <c r="AB3498"/>
      <c r="AC3498"/>
      <c r="AD3498"/>
      <c r="AE3498"/>
      <c r="AF3498"/>
      <c r="AG3498"/>
      <c r="AH3498"/>
      <c r="AI3498"/>
      <c r="AJ3498"/>
      <c r="AK3498"/>
      <c r="AL3498"/>
      <c r="AM3498"/>
      <c r="AN3498"/>
      <c r="AO3498"/>
      <c r="AP3498"/>
      <c r="AQ3498"/>
      <c r="AR3498"/>
      <c r="AS3498"/>
      <c r="AT3498"/>
      <c r="AU3498"/>
      <c r="AV3498"/>
      <c r="AW3498"/>
    </row>
    <row r="3499" spans="5:49">
      <c r="E3499"/>
      <c r="G3499" s="3"/>
      <c r="H3499" s="4"/>
      <c r="I3499" s="4"/>
      <c r="J3499" s="4"/>
      <c r="K3499" s="4"/>
      <c r="AB3499"/>
      <c r="AC3499"/>
      <c r="AD3499"/>
      <c r="AE3499"/>
      <c r="AF3499"/>
      <c r="AG3499"/>
      <c r="AH3499"/>
      <c r="AI3499"/>
      <c r="AJ3499"/>
      <c r="AK3499"/>
      <c r="AL3499"/>
      <c r="AM3499"/>
      <c r="AN3499"/>
      <c r="AO3499"/>
      <c r="AP3499"/>
      <c r="AQ3499"/>
      <c r="AR3499"/>
      <c r="AS3499"/>
      <c r="AT3499"/>
      <c r="AU3499"/>
      <c r="AV3499"/>
      <c r="AW3499"/>
    </row>
    <row r="3500" spans="5:49">
      <c r="E3500"/>
      <c r="G3500" s="3"/>
      <c r="H3500" s="4"/>
      <c r="I3500" s="4"/>
      <c r="J3500" s="4"/>
      <c r="K3500" s="4"/>
      <c r="AB3500"/>
      <c r="AC3500"/>
      <c r="AD3500"/>
      <c r="AE3500"/>
      <c r="AF3500"/>
      <c r="AG3500"/>
      <c r="AH3500"/>
      <c r="AI3500"/>
      <c r="AJ3500"/>
      <c r="AK3500"/>
      <c r="AL3500"/>
      <c r="AM3500"/>
      <c r="AN3500"/>
      <c r="AO3500"/>
      <c r="AP3500"/>
      <c r="AQ3500"/>
      <c r="AR3500"/>
      <c r="AS3500"/>
      <c r="AT3500"/>
      <c r="AU3500"/>
      <c r="AV3500"/>
      <c r="AW3500"/>
    </row>
    <row r="3501" spans="5:49">
      <c r="E3501"/>
      <c r="G3501" s="3"/>
      <c r="H3501" s="4"/>
      <c r="I3501" s="4"/>
      <c r="J3501" s="4"/>
      <c r="K3501" s="4"/>
      <c r="AB3501"/>
      <c r="AC3501"/>
      <c r="AD3501"/>
      <c r="AE3501"/>
      <c r="AF3501"/>
      <c r="AG3501"/>
      <c r="AH3501"/>
      <c r="AI3501"/>
      <c r="AJ3501"/>
      <c r="AK3501"/>
      <c r="AL3501"/>
      <c r="AM3501"/>
      <c r="AN3501"/>
      <c r="AO3501"/>
      <c r="AP3501"/>
      <c r="AQ3501"/>
      <c r="AR3501"/>
      <c r="AS3501"/>
      <c r="AT3501"/>
      <c r="AU3501"/>
      <c r="AV3501"/>
      <c r="AW3501"/>
    </row>
    <row r="3502" spans="5:49">
      <c r="E3502"/>
      <c r="G3502" s="3"/>
      <c r="H3502" s="4"/>
      <c r="I3502" s="4"/>
      <c r="J3502" s="4"/>
      <c r="K3502" s="4"/>
      <c r="AB3502"/>
      <c r="AC3502"/>
      <c r="AD3502"/>
      <c r="AE3502"/>
      <c r="AF3502"/>
      <c r="AG3502"/>
      <c r="AH3502"/>
      <c r="AI3502"/>
      <c r="AJ3502"/>
      <c r="AK3502"/>
      <c r="AL3502"/>
      <c r="AM3502"/>
      <c r="AN3502"/>
      <c r="AO3502"/>
      <c r="AP3502"/>
      <c r="AQ3502"/>
      <c r="AR3502"/>
      <c r="AS3502"/>
      <c r="AT3502"/>
      <c r="AU3502"/>
      <c r="AV3502"/>
      <c r="AW3502"/>
    </row>
    <row r="3503" spans="5:49">
      <c r="E3503"/>
      <c r="G3503" s="3"/>
      <c r="H3503" s="4"/>
      <c r="I3503" s="4"/>
      <c r="J3503" s="4"/>
      <c r="K3503" s="4"/>
      <c r="AB3503"/>
      <c r="AC3503"/>
      <c r="AD3503"/>
      <c r="AE3503"/>
      <c r="AF3503"/>
      <c r="AG3503"/>
      <c r="AH3503"/>
      <c r="AI3503"/>
      <c r="AJ3503"/>
      <c r="AK3503"/>
      <c r="AL3503"/>
      <c r="AM3503"/>
      <c r="AN3503"/>
      <c r="AO3503"/>
      <c r="AP3503"/>
      <c r="AQ3503"/>
      <c r="AR3503"/>
      <c r="AS3503"/>
      <c r="AT3503"/>
      <c r="AU3503"/>
      <c r="AV3503"/>
      <c r="AW3503"/>
    </row>
    <row r="3504" spans="5:49">
      <c r="E3504"/>
      <c r="G3504" s="3"/>
      <c r="H3504" s="4"/>
      <c r="I3504" s="4"/>
      <c r="J3504" s="4"/>
      <c r="K3504" s="4"/>
      <c r="AB3504"/>
      <c r="AC3504"/>
      <c r="AD3504"/>
      <c r="AE3504"/>
      <c r="AF3504"/>
      <c r="AG3504"/>
      <c r="AH3504"/>
      <c r="AI3504"/>
      <c r="AJ3504"/>
      <c r="AK3504"/>
      <c r="AL3504"/>
      <c r="AM3504"/>
      <c r="AN3504"/>
      <c r="AO3504"/>
      <c r="AP3504"/>
      <c r="AQ3504"/>
      <c r="AR3504"/>
      <c r="AS3504"/>
      <c r="AT3504"/>
      <c r="AU3504"/>
      <c r="AV3504"/>
      <c r="AW3504"/>
    </row>
    <row r="3505" spans="5:49">
      <c r="E3505"/>
      <c r="G3505" s="3"/>
      <c r="H3505" s="4"/>
      <c r="I3505" s="4"/>
      <c r="J3505" s="4"/>
      <c r="K3505" s="4"/>
      <c r="AB3505"/>
      <c r="AC3505"/>
      <c r="AD3505"/>
      <c r="AE3505"/>
      <c r="AF3505"/>
      <c r="AG3505"/>
      <c r="AH3505"/>
      <c r="AI3505"/>
      <c r="AJ3505"/>
      <c r="AK3505"/>
      <c r="AL3505"/>
      <c r="AM3505"/>
      <c r="AN3505"/>
      <c r="AO3505"/>
      <c r="AP3505"/>
      <c r="AQ3505"/>
      <c r="AR3505"/>
      <c r="AS3505"/>
      <c r="AT3505"/>
      <c r="AU3505"/>
      <c r="AV3505"/>
      <c r="AW3505"/>
    </row>
    <row r="3506" spans="5:49">
      <c r="E3506"/>
      <c r="G3506" s="3"/>
      <c r="H3506" s="4"/>
      <c r="I3506" s="4"/>
      <c r="J3506" s="4"/>
      <c r="K3506" s="4"/>
      <c r="AB3506"/>
      <c r="AC3506"/>
      <c r="AD3506"/>
      <c r="AE3506"/>
      <c r="AF3506"/>
      <c r="AG3506"/>
      <c r="AH3506"/>
      <c r="AI3506"/>
      <c r="AJ3506"/>
      <c r="AK3506"/>
      <c r="AL3506"/>
      <c r="AM3506"/>
      <c r="AN3506"/>
      <c r="AO3506"/>
      <c r="AP3506"/>
      <c r="AQ3506"/>
      <c r="AR3506"/>
      <c r="AS3506"/>
      <c r="AT3506"/>
      <c r="AU3506"/>
      <c r="AV3506"/>
      <c r="AW3506"/>
    </row>
    <row r="3507" spans="5:49">
      <c r="E3507"/>
      <c r="G3507" s="3"/>
      <c r="H3507" s="4"/>
      <c r="I3507" s="4"/>
      <c r="J3507" s="4"/>
      <c r="K3507" s="4"/>
      <c r="AB3507"/>
      <c r="AC3507"/>
      <c r="AD3507"/>
      <c r="AE3507"/>
      <c r="AF3507"/>
      <c r="AG3507"/>
      <c r="AH3507"/>
      <c r="AI3507"/>
      <c r="AJ3507"/>
      <c r="AK3507"/>
      <c r="AL3507"/>
      <c r="AM3507"/>
      <c r="AN3507"/>
      <c r="AO3507"/>
      <c r="AP3507"/>
      <c r="AQ3507"/>
      <c r="AR3507"/>
      <c r="AS3507"/>
      <c r="AT3507"/>
      <c r="AU3507"/>
      <c r="AV3507"/>
      <c r="AW3507"/>
    </row>
    <row r="3508" spans="5:49">
      <c r="E3508"/>
      <c r="G3508" s="3"/>
      <c r="H3508" s="4"/>
      <c r="I3508" s="4"/>
      <c r="J3508" s="4"/>
      <c r="K3508" s="4"/>
      <c r="AB3508"/>
      <c r="AC3508"/>
      <c r="AD3508"/>
      <c r="AE3508"/>
      <c r="AF3508"/>
      <c r="AG3508"/>
      <c r="AH3508"/>
      <c r="AI3508"/>
      <c r="AJ3508"/>
      <c r="AK3508"/>
      <c r="AL3508"/>
      <c r="AM3508"/>
      <c r="AN3508"/>
      <c r="AO3508"/>
      <c r="AP3508"/>
      <c r="AQ3508"/>
      <c r="AR3508"/>
      <c r="AS3508"/>
      <c r="AT3508"/>
      <c r="AU3508"/>
      <c r="AV3508"/>
      <c r="AW3508"/>
    </row>
    <row r="3509" spans="5:49">
      <c r="E3509"/>
      <c r="G3509" s="3"/>
      <c r="H3509" s="4"/>
      <c r="I3509" s="4"/>
      <c r="J3509" s="4"/>
      <c r="K3509" s="4"/>
      <c r="AB3509"/>
      <c r="AC3509"/>
      <c r="AD3509"/>
      <c r="AE3509"/>
      <c r="AF3509"/>
      <c r="AG3509"/>
      <c r="AH3509"/>
      <c r="AI3509"/>
      <c r="AJ3509"/>
      <c r="AK3509"/>
      <c r="AL3509"/>
      <c r="AM3509"/>
      <c r="AN3509"/>
      <c r="AO3509"/>
      <c r="AP3509"/>
      <c r="AQ3509"/>
      <c r="AR3509"/>
      <c r="AS3509"/>
      <c r="AT3509"/>
      <c r="AU3509"/>
      <c r="AV3509"/>
      <c r="AW3509"/>
    </row>
    <row r="3510" spans="5:49">
      <c r="E3510"/>
      <c r="G3510" s="3"/>
      <c r="H3510" s="4"/>
      <c r="I3510" s="4"/>
      <c r="J3510" s="4"/>
      <c r="K3510" s="4"/>
      <c r="AB3510"/>
      <c r="AC3510"/>
      <c r="AD3510"/>
      <c r="AE3510"/>
      <c r="AF3510"/>
      <c r="AG3510"/>
      <c r="AH3510"/>
      <c r="AI3510"/>
      <c r="AJ3510"/>
      <c r="AK3510"/>
      <c r="AL3510"/>
      <c r="AM3510"/>
      <c r="AN3510"/>
      <c r="AO3510"/>
      <c r="AP3510"/>
      <c r="AQ3510"/>
      <c r="AR3510"/>
      <c r="AS3510"/>
      <c r="AT3510"/>
      <c r="AU3510"/>
      <c r="AV3510"/>
      <c r="AW3510"/>
    </row>
    <row r="3511" spans="5:49">
      <c r="E3511"/>
      <c r="G3511" s="3"/>
      <c r="H3511" s="4"/>
      <c r="I3511" s="4"/>
      <c r="J3511" s="4"/>
      <c r="K3511" s="4"/>
      <c r="AB3511"/>
      <c r="AC3511"/>
      <c r="AD3511"/>
      <c r="AE3511"/>
      <c r="AF3511"/>
      <c r="AG3511"/>
      <c r="AH3511"/>
      <c r="AI3511"/>
      <c r="AJ3511"/>
      <c r="AK3511"/>
      <c r="AL3511"/>
      <c r="AM3511"/>
      <c r="AN3511"/>
      <c r="AO3511"/>
      <c r="AP3511"/>
      <c r="AQ3511"/>
      <c r="AR3511"/>
      <c r="AS3511"/>
      <c r="AT3511"/>
      <c r="AU3511"/>
      <c r="AV3511"/>
      <c r="AW3511"/>
    </row>
    <row r="3512" spans="5:49">
      <c r="E3512"/>
      <c r="G3512" s="3"/>
      <c r="H3512" s="4"/>
      <c r="I3512" s="4"/>
      <c r="J3512" s="4"/>
      <c r="K3512" s="4"/>
      <c r="AB3512"/>
      <c r="AC3512"/>
      <c r="AD3512"/>
      <c r="AE3512"/>
      <c r="AF3512"/>
      <c r="AG3512"/>
      <c r="AH3512"/>
      <c r="AI3512"/>
      <c r="AJ3512"/>
      <c r="AK3512"/>
      <c r="AL3512"/>
      <c r="AM3512"/>
      <c r="AN3512"/>
      <c r="AO3512"/>
      <c r="AP3512"/>
      <c r="AQ3512"/>
      <c r="AR3512"/>
      <c r="AS3512"/>
      <c r="AT3512"/>
      <c r="AU3512"/>
      <c r="AV3512"/>
      <c r="AW3512"/>
    </row>
    <row r="3513" spans="5:49">
      <c r="E3513"/>
      <c r="G3513" s="3"/>
      <c r="H3513" s="4"/>
      <c r="I3513" s="4"/>
      <c r="J3513" s="4"/>
      <c r="K3513" s="4"/>
      <c r="AB3513"/>
      <c r="AC3513"/>
      <c r="AD3513"/>
      <c r="AE3513"/>
      <c r="AF3513"/>
      <c r="AG3513"/>
      <c r="AH3513"/>
      <c r="AI3513"/>
      <c r="AJ3513"/>
      <c r="AK3513"/>
      <c r="AL3513"/>
      <c r="AM3513"/>
      <c r="AN3513"/>
      <c r="AO3513"/>
      <c r="AP3513"/>
      <c r="AQ3513"/>
      <c r="AR3513"/>
      <c r="AS3513"/>
      <c r="AT3513"/>
      <c r="AU3513"/>
      <c r="AV3513"/>
      <c r="AW3513"/>
    </row>
    <row r="3514" spans="5:49">
      <c r="E3514"/>
      <c r="G3514" s="3"/>
      <c r="H3514" s="4"/>
      <c r="I3514" s="4"/>
      <c r="J3514" s="4"/>
      <c r="K3514" s="4"/>
      <c r="AB3514"/>
      <c r="AC3514"/>
      <c r="AD3514"/>
      <c r="AE3514"/>
      <c r="AF3514"/>
      <c r="AG3514"/>
      <c r="AH3514"/>
      <c r="AI3514"/>
      <c r="AJ3514"/>
      <c r="AK3514"/>
      <c r="AL3514"/>
      <c r="AM3514"/>
      <c r="AN3514"/>
      <c r="AO3514"/>
      <c r="AP3514"/>
      <c r="AQ3514"/>
      <c r="AR3514"/>
      <c r="AS3514"/>
      <c r="AT3514"/>
      <c r="AU3514"/>
      <c r="AV3514"/>
      <c r="AW3514"/>
    </row>
    <row r="3515" spans="5:49">
      <c r="E3515"/>
      <c r="G3515" s="3"/>
      <c r="H3515" s="4"/>
      <c r="I3515" s="4"/>
      <c r="J3515" s="4"/>
      <c r="K3515" s="4"/>
      <c r="AB3515"/>
      <c r="AC3515"/>
      <c r="AD3515"/>
      <c r="AE3515"/>
      <c r="AF3515"/>
      <c r="AG3515"/>
      <c r="AH3515"/>
      <c r="AI3515"/>
      <c r="AJ3515"/>
      <c r="AK3515"/>
      <c r="AL3515"/>
      <c r="AM3515"/>
      <c r="AN3515"/>
      <c r="AO3515"/>
      <c r="AP3515"/>
      <c r="AQ3515"/>
      <c r="AR3515"/>
      <c r="AS3515"/>
      <c r="AT3515"/>
      <c r="AU3515"/>
      <c r="AV3515"/>
      <c r="AW3515"/>
    </row>
    <row r="3516" spans="5:49">
      <c r="E3516"/>
      <c r="G3516" s="3"/>
      <c r="H3516" s="4"/>
      <c r="I3516" s="4"/>
      <c r="J3516" s="4"/>
      <c r="K3516" s="4"/>
      <c r="AB3516"/>
      <c r="AC3516"/>
      <c r="AD3516"/>
      <c r="AE3516"/>
      <c r="AF3516"/>
      <c r="AG3516"/>
      <c r="AH3516"/>
      <c r="AI3516"/>
      <c r="AJ3516"/>
      <c r="AK3516"/>
      <c r="AL3516"/>
      <c r="AM3516"/>
      <c r="AN3516"/>
      <c r="AO3516"/>
      <c r="AP3516"/>
      <c r="AQ3516"/>
      <c r="AR3516"/>
      <c r="AS3516"/>
      <c r="AT3516"/>
      <c r="AU3516"/>
      <c r="AV3516"/>
      <c r="AW3516"/>
    </row>
    <row r="3517" spans="5:49">
      <c r="E3517"/>
      <c r="G3517" s="3"/>
      <c r="H3517" s="4"/>
      <c r="I3517" s="4"/>
      <c r="J3517" s="4"/>
      <c r="K3517" s="4"/>
      <c r="AB3517"/>
      <c r="AC3517"/>
      <c r="AD3517"/>
      <c r="AE3517"/>
      <c r="AF3517"/>
      <c r="AG3517"/>
      <c r="AH3517"/>
      <c r="AI3517"/>
      <c r="AJ3517"/>
      <c r="AK3517"/>
      <c r="AL3517"/>
      <c r="AM3517"/>
      <c r="AN3517"/>
      <c r="AO3517"/>
      <c r="AP3517"/>
      <c r="AQ3517"/>
      <c r="AR3517"/>
      <c r="AS3517"/>
      <c r="AT3517"/>
      <c r="AU3517"/>
      <c r="AV3517"/>
      <c r="AW3517"/>
    </row>
    <row r="3518" spans="5:49">
      <c r="E3518"/>
      <c r="G3518" s="3"/>
      <c r="H3518" s="4"/>
      <c r="I3518" s="4"/>
      <c r="J3518" s="4"/>
      <c r="K3518" s="4"/>
      <c r="AB3518"/>
      <c r="AC3518"/>
      <c r="AD3518"/>
      <c r="AE3518"/>
      <c r="AF3518"/>
      <c r="AG3518"/>
      <c r="AH3518"/>
      <c r="AI3518"/>
      <c r="AJ3518"/>
      <c r="AK3518"/>
      <c r="AL3518"/>
      <c r="AM3518"/>
      <c r="AN3518"/>
      <c r="AO3518"/>
      <c r="AP3518"/>
      <c r="AQ3518"/>
      <c r="AR3518"/>
      <c r="AS3518"/>
      <c r="AT3518"/>
      <c r="AU3518"/>
      <c r="AV3518"/>
      <c r="AW3518"/>
    </row>
    <row r="3519" spans="5:49">
      <c r="E3519"/>
      <c r="G3519" s="3"/>
      <c r="H3519" s="4"/>
      <c r="I3519" s="4"/>
      <c r="J3519" s="4"/>
      <c r="K3519" s="4"/>
      <c r="AB3519"/>
      <c r="AC3519"/>
      <c r="AD3519"/>
      <c r="AE3519"/>
      <c r="AF3519"/>
      <c r="AG3519"/>
      <c r="AH3519"/>
      <c r="AI3519"/>
      <c r="AJ3519"/>
      <c r="AK3519"/>
      <c r="AL3519"/>
      <c r="AM3519"/>
      <c r="AN3519"/>
      <c r="AO3519"/>
      <c r="AP3519"/>
      <c r="AQ3519"/>
      <c r="AR3519"/>
      <c r="AS3519"/>
      <c r="AT3519"/>
      <c r="AU3519"/>
      <c r="AV3519"/>
      <c r="AW3519"/>
    </row>
    <row r="3520" spans="5:49">
      <c r="E3520"/>
      <c r="G3520" s="3"/>
      <c r="H3520" s="4"/>
      <c r="I3520" s="4"/>
      <c r="J3520" s="4"/>
      <c r="K3520" s="4"/>
      <c r="AB3520"/>
      <c r="AC3520"/>
      <c r="AD3520"/>
      <c r="AE3520"/>
      <c r="AF3520"/>
      <c r="AG3520"/>
      <c r="AH3520"/>
      <c r="AI3520"/>
      <c r="AJ3520"/>
      <c r="AK3520"/>
      <c r="AL3520"/>
      <c r="AM3520"/>
      <c r="AN3520"/>
      <c r="AO3520"/>
      <c r="AP3520"/>
      <c r="AQ3520"/>
      <c r="AR3520"/>
      <c r="AS3520"/>
      <c r="AT3520"/>
      <c r="AU3520"/>
      <c r="AV3520"/>
      <c r="AW3520"/>
    </row>
    <row r="3521" spans="5:49">
      <c r="E3521"/>
      <c r="G3521" s="3"/>
      <c r="H3521" s="4"/>
      <c r="I3521" s="4"/>
      <c r="J3521" s="4"/>
      <c r="K3521" s="4"/>
      <c r="AB3521"/>
      <c r="AC3521"/>
      <c r="AD3521"/>
      <c r="AE3521"/>
      <c r="AF3521"/>
      <c r="AG3521"/>
      <c r="AH3521"/>
      <c r="AI3521"/>
      <c r="AJ3521"/>
      <c r="AK3521"/>
      <c r="AL3521"/>
      <c r="AM3521"/>
      <c r="AN3521"/>
      <c r="AO3521"/>
      <c r="AP3521"/>
      <c r="AQ3521"/>
      <c r="AR3521"/>
      <c r="AS3521"/>
      <c r="AT3521"/>
      <c r="AU3521"/>
      <c r="AV3521"/>
      <c r="AW3521"/>
    </row>
    <row r="3522" spans="5:49">
      <c r="E3522"/>
      <c r="G3522" s="3"/>
      <c r="H3522" s="4"/>
      <c r="I3522" s="4"/>
      <c r="J3522" s="4"/>
      <c r="K3522" s="4"/>
      <c r="AB3522"/>
      <c r="AC3522"/>
      <c r="AD3522"/>
      <c r="AE3522"/>
      <c r="AF3522"/>
      <c r="AG3522"/>
      <c r="AH3522"/>
      <c r="AI3522"/>
      <c r="AJ3522"/>
      <c r="AK3522"/>
      <c r="AL3522"/>
      <c r="AM3522"/>
      <c r="AN3522"/>
      <c r="AO3522"/>
      <c r="AP3522"/>
      <c r="AQ3522"/>
      <c r="AR3522"/>
      <c r="AS3522"/>
      <c r="AT3522"/>
      <c r="AU3522"/>
      <c r="AV3522"/>
      <c r="AW3522"/>
    </row>
    <row r="3523" spans="5:49">
      <c r="E3523"/>
      <c r="G3523" s="3"/>
      <c r="H3523" s="4"/>
      <c r="I3523" s="4"/>
      <c r="J3523" s="4"/>
      <c r="K3523" s="4"/>
      <c r="AB3523"/>
      <c r="AC3523"/>
      <c r="AD3523"/>
      <c r="AE3523"/>
      <c r="AF3523"/>
      <c r="AG3523"/>
      <c r="AH3523"/>
      <c r="AI3523"/>
      <c r="AJ3523"/>
      <c r="AK3523"/>
      <c r="AL3523"/>
      <c r="AM3523"/>
      <c r="AN3523"/>
      <c r="AO3523"/>
      <c r="AP3523"/>
      <c r="AQ3523"/>
      <c r="AR3523"/>
      <c r="AS3523"/>
      <c r="AT3523"/>
      <c r="AU3523"/>
      <c r="AV3523"/>
      <c r="AW3523"/>
    </row>
    <row r="3524" spans="5:49">
      <c r="E3524"/>
      <c r="G3524" s="3"/>
      <c r="H3524" s="4"/>
      <c r="I3524" s="4"/>
      <c r="J3524" s="4"/>
      <c r="K3524" s="4"/>
      <c r="AB3524"/>
      <c r="AC3524"/>
      <c r="AD3524"/>
      <c r="AE3524"/>
      <c r="AF3524"/>
      <c r="AG3524"/>
      <c r="AH3524"/>
      <c r="AI3524"/>
      <c r="AJ3524"/>
      <c r="AK3524"/>
      <c r="AL3524"/>
      <c r="AM3524"/>
      <c r="AN3524"/>
      <c r="AO3524"/>
      <c r="AP3524"/>
      <c r="AQ3524"/>
      <c r="AR3524"/>
      <c r="AS3524"/>
      <c r="AT3524"/>
      <c r="AU3524"/>
      <c r="AV3524"/>
      <c r="AW3524"/>
    </row>
    <row r="3525" spans="5:49">
      <c r="E3525"/>
      <c r="G3525" s="3"/>
      <c r="H3525" s="4"/>
      <c r="I3525" s="4"/>
      <c r="J3525" s="4"/>
      <c r="K3525" s="4"/>
      <c r="AB3525"/>
      <c r="AC3525"/>
      <c r="AD3525"/>
      <c r="AE3525"/>
      <c r="AF3525"/>
      <c r="AG3525"/>
      <c r="AH3525"/>
      <c r="AI3525"/>
      <c r="AJ3525"/>
      <c r="AK3525"/>
      <c r="AL3525"/>
      <c r="AM3525"/>
      <c r="AN3525"/>
      <c r="AO3525"/>
      <c r="AP3525"/>
      <c r="AQ3525"/>
      <c r="AR3525"/>
      <c r="AS3525"/>
      <c r="AT3525"/>
      <c r="AU3525"/>
      <c r="AV3525"/>
      <c r="AW3525"/>
    </row>
    <row r="3526" spans="5:49">
      <c r="E3526"/>
      <c r="G3526" s="3"/>
      <c r="H3526" s="4"/>
      <c r="I3526" s="4"/>
      <c r="J3526" s="4"/>
      <c r="K3526" s="4"/>
      <c r="AB3526"/>
      <c r="AC3526"/>
      <c r="AD3526"/>
      <c r="AE3526"/>
      <c r="AF3526"/>
      <c r="AG3526"/>
      <c r="AH3526"/>
      <c r="AI3526"/>
      <c r="AJ3526"/>
      <c r="AK3526"/>
      <c r="AL3526"/>
      <c r="AM3526"/>
      <c r="AN3526"/>
      <c r="AO3526"/>
      <c r="AP3526"/>
      <c r="AQ3526"/>
      <c r="AR3526"/>
      <c r="AS3526"/>
      <c r="AT3526"/>
      <c r="AU3526"/>
      <c r="AV3526"/>
      <c r="AW3526"/>
    </row>
    <row r="3527" spans="5:49">
      <c r="E3527"/>
      <c r="G3527" s="3"/>
      <c r="H3527" s="4"/>
      <c r="I3527" s="4"/>
      <c r="J3527" s="4"/>
      <c r="K3527" s="4"/>
      <c r="AB3527"/>
      <c r="AC3527"/>
      <c r="AD3527"/>
      <c r="AE3527"/>
      <c r="AF3527"/>
      <c r="AG3527"/>
      <c r="AH3527"/>
      <c r="AI3527"/>
      <c r="AJ3527"/>
      <c r="AK3527"/>
      <c r="AL3527"/>
      <c r="AM3527"/>
      <c r="AN3527"/>
      <c r="AO3527"/>
      <c r="AP3527"/>
      <c r="AQ3527"/>
      <c r="AR3527"/>
      <c r="AS3527"/>
      <c r="AT3527"/>
      <c r="AU3527"/>
      <c r="AV3527"/>
      <c r="AW3527"/>
    </row>
    <row r="3528" spans="5:49">
      <c r="E3528"/>
      <c r="G3528" s="3"/>
      <c r="H3528" s="4"/>
      <c r="I3528" s="4"/>
      <c r="J3528" s="4"/>
      <c r="K3528" s="4"/>
      <c r="AB3528"/>
      <c r="AC3528"/>
      <c r="AD3528"/>
      <c r="AE3528"/>
      <c r="AF3528"/>
      <c r="AG3528"/>
      <c r="AH3528"/>
      <c r="AI3528"/>
      <c r="AJ3528"/>
      <c r="AK3528"/>
      <c r="AL3528"/>
      <c r="AM3528"/>
      <c r="AN3528"/>
      <c r="AO3528"/>
      <c r="AP3528"/>
      <c r="AQ3528"/>
      <c r="AR3528"/>
      <c r="AS3528"/>
      <c r="AT3528"/>
      <c r="AU3528"/>
      <c r="AV3528"/>
      <c r="AW3528"/>
    </row>
    <row r="3529" spans="5:49">
      <c r="E3529"/>
      <c r="G3529" s="3"/>
      <c r="H3529" s="4"/>
      <c r="I3529" s="4"/>
      <c r="J3529" s="4"/>
      <c r="K3529" s="4"/>
      <c r="AB3529"/>
      <c r="AC3529"/>
      <c r="AD3529"/>
      <c r="AE3529"/>
      <c r="AF3529"/>
      <c r="AG3529"/>
      <c r="AH3529"/>
      <c r="AI3529"/>
      <c r="AJ3529"/>
      <c r="AK3529"/>
      <c r="AL3529"/>
      <c r="AM3529"/>
      <c r="AN3529"/>
      <c r="AO3529"/>
      <c r="AP3529"/>
      <c r="AQ3529"/>
      <c r="AR3529"/>
      <c r="AS3529"/>
      <c r="AT3529"/>
      <c r="AU3529"/>
      <c r="AV3529"/>
      <c r="AW3529"/>
    </row>
    <row r="3530" spans="5:49">
      <c r="E3530"/>
      <c r="G3530" s="3"/>
      <c r="H3530" s="4"/>
      <c r="I3530" s="4"/>
      <c r="J3530" s="4"/>
      <c r="K3530" s="4"/>
      <c r="AB3530"/>
      <c r="AC3530"/>
      <c r="AD3530"/>
      <c r="AE3530"/>
      <c r="AF3530"/>
      <c r="AG3530"/>
      <c r="AH3530"/>
      <c r="AI3530"/>
      <c r="AJ3530"/>
      <c r="AK3530"/>
      <c r="AL3530"/>
      <c r="AM3530"/>
      <c r="AN3530"/>
      <c r="AO3530"/>
      <c r="AP3530"/>
      <c r="AQ3530"/>
      <c r="AR3530"/>
      <c r="AS3530"/>
      <c r="AT3530"/>
      <c r="AU3530"/>
      <c r="AV3530"/>
      <c r="AW3530"/>
    </row>
    <row r="3531" spans="5:49">
      <c r="E3531"/>
      <c r="G3531" s="3"/>
      <c r="H3531" s="4"/>
      <c r="I3531" s="4"/>
      <c r="J3531" s="4"/>
      <c r="K3531" s="4"/>
      <c r="AB3531"/>
      <c r="AC3531"/>
      <c r="AD3531"/>
      <c r="AE3531"/>
      <c r="AF3531"/>
      <c r="AG3531"/>
      <c r="AH3531"/>
      <c r="AI3531"/>
      <c r="AJ3531"/>
      <c r="AK3531"/>
      <c r="AL3531"/>
      <c r="AM3531"/>
      <c r="AN3531"/>
      <c r="AO3531"/>
      <c r="AP3531"/>
      <c r="AQ3531"/>
      <c r="AR3531"/>
      <c r="AS3531"/>
      <c r="AT3531"/>
      <c r="AU3531"/>
      <c r="AV3531"/>
      <c r="AW3531"/>
    </row>
    <row r="3532" spans="5:49">
      <c r="E3532"/>
      <c r="G3532" s="3"/>
      <c r="H3532" s="4"/>
      <c r="I3532" s="4"/>
      <c r="J3532" s="4"/>
      <c r="K3532" s="4"/>
      <c r="AB3532"/>
      <c r="AC3532"/>
      <c r="AD3532"/>
      <c r="AE3532"/>
      <c r="AF3532"/>
      <c r="AG3532"/>
      <c r="AH3532"/>
      <c r="AI3532"/>
      <c r="AJ3532"/>
      <c r="AK3532"/>
      <c r="AL3532"/>
      <c r="AM3532"/>
      <c r="AN3532"/>
      <c r="AO3532"/>
      <c r="AP3532"/>
      <c r="AQ3532"/>
      <c r="AR3532"/>
      <c r="AS3532"/>
      <c r="AT3532"/>
      <c r="AU3532"/>
      <c r="AV3532"/>
      <c r="AW3532"/>
    </row>
    <row r="3533" spans="5:49">
      <c r="E3533"/>
      <c r="G3533" s="3"/>
      <c r="H3533" s="4"/>
      <c r="I3533" s="4"/>
      <c r="J3533" s="4"/>
      <c r="K3533" s="4"/>
      <c r="AB3533"/>
      <c r="AC3533"/>
      <c r="AD3533"/>
      <c r="AE3533"/>
      <c r="AF3533"/>
      <c r="AG3533"/>
      <c r="AH3533"/>
      <c r="AI3533"/>
      <c r="AJ3533"/>
      <c r="AK3533"/>
      <c r="AL3533"/>
      <c r="AM3533"/>
      <c r="AN3533"/>
      <c r="AO3533"/>
      <c r="AP3533"/>
      <c r="AQ3533"/>
      <c r="AR3533"/>
      <c r="AS3533"/>
      <c r="AT3533"/>
      <c r="AU3533"/>
      <c r="AV3533"/>
      <c r="AW3533"/>
    </row>
    <row r="3534" spans="5:49">
      <c r="E3534"/>
      <c r="G3534" s="3"/>
      <c r="H3534" s="4"/>
      <c r="I3534" s="4"/>
      <c r="J3534" s="4"/>
      <c r="K3534" s="4"/>
      <c r="AB3534"/>
      <c r="AC3534"/>
      <c r="AD3534"/>
      <c r="AE3534"/>
      <c r="AF3534"/>
      <c r="AG3534"/>
      <c r="AH3534"/>
      <c r="AI3534"/>
      <c r="AJ3534"/>
      <c r="AK3534"/>
      <c r="AL3534"/>
      <c r="AM3534"/>
      <c r="AN3534"/>
      <c r="AO3534"/>
      <c r="AP3534"/>
      <c r="AQ3534"/>
      <c r="AR3534"/>
      <c r="AS3534"/>
      <c r="AT3534"/>
      <c r="AU3534"/>
      <c r="AV3534"/>
      <c r="AW3534"/>
    </row>
    <row r="3535" spans="5:49">
      <c r="E3535"/>
      <c r="G3535" s="3"/>
      <c r="H3535" s="4"/>
      <c r="I3535" s="4"/>
      <c r="J3535" s="4"/>
      <c r="K3535" s="4"/>
      <c r="AB3535"/>
      <c r="AC3535"/>
      <c r="AD3535"/>
      <c r="AE3535"/>
      <c r="AF3535"/>
      <c r="AG3535"/>
      <c r="AH3535"/>
      <c r="AI3535"/>
      <c r="AJ3535"/>
      <c r="AK3535"/>
      <c r="AL3535"/>
      <c r="AM3535"/>
      <c r="AN3535"/>
      <c r="AO3535"/>
      <c r="AP3535"/>
      <c r="AQ3535"/>
      <c r="AR3535"/>
      <c r="AS3535"/>
      <c r="AT3535"/>
      <c r="AU3535"/>
      <c r="AV3535"/>
      <c r="AW3535"/>
    </row>
    <row r="3536" spans="5:49">
      <c r="E3536"/>
      <c r="G3536" s="3"/>
      <c r="H3536" s="4"/>
      <c r="I3536" s="4"/>
      <c r="J3536" s="4"/>
      <c r="K3536" s="4"/>
      <c r="AB3536"/>
      <c r="AC3536"/>
      <c r="AD3536"/>
      <c r="AE3536"/>
      <c r="AF3536"/>
      <c r="AG3536"/>
      <c r="AH3536"/>
      <c r="AI3536"/>
      <c r="AJ3536"/>
      <c r="AK3536"/>
      <c r="AL3536"/>
      <c r="AM3536"/>
      <c r="AN3536"/>
      <c r="AO3536"/>
      <c r="AP3536"/>
      <c r="AQ3536"/>
      <c r="AR3536"/>
      <c r="AS3536"/>
      <c r="AT3536"/>
      <c r="AU3536"/>
      <c r="AV3536"/>
      <c r="AW3536"/>
    </row>
    <row r="3537" spans="5:49">
      <c r="E3537"/>
      <c r="G3537" s="3"/>
      <c r="H3537" s="4"/>
      <c r="I3537" s="4"/>
      <c r="J3537" s="4"/>
      <c r="K3537" s="4"/>
      <c r="AB3537"/>
      <c r="AC3537"/>
      <c r="AD3537"/>
      <c r="AE3537"/>
      <c r="AF3537"/>
      <c r="AG3537"/>
      <c r="AH3537"/>
      <c r="AI3537"/>
      <c r="AJ3537"/>
      <c r="AK3537"/>
      <c r="AL3537"/>
      <c r="AM3537"/>
      <c r="AN3537"/>
      <c r="AO3537"/>
      <c r="AP3537"/>
      <c r="AQ3537"/>
      <c r="AR3537"/>
      <c r="AS3537"/>
      <c r="AT3537"/>
      <c r="AU3537"/>
      <c r="AV3537"/>
      <c r="AW3537"/>
    </row>
    <row r="3538" spans="5:49">
      <c r="E3538"/>
      <c r="G3538" s="3"/>
      <c r="H3538" s="4"/>
      <c r="I3538" s="4"/>
      <c r="J3538" s="4"/>
      <c r="K3538" s="4"/>
      <c r="AB3538"/>
      <c r="AC3538"/>
      <c r="AD3538"/>
      <c r="AE3538"/>
      <c r="AF3538"/>
      <c r="AG3538"/>
      <c r="AH3538"/>
      <c r="AI3538"/>
      <c r="AJ3538"/>
      <c r="AK3538"/>
      <c r="AL3538"/>
      <c r="AM3538"/>
      <c r="AN3538"/>
      <c r="AO3538"/>
      <c r="AP3538"/>
      <c r="AQ3538"/>
      <c r="AR3538"/>
      <c r="AS3538"/>
      <c r="AT3538"/>
      <c r="AU3538"/>
      <c r="AV3538"/>
      <c r="AW3538"/>
    </row>
    <row r="3539" spans="5:49">
      <c r="E3539"/>
      <c r="G3539" s="3"/>
      <c r="H3539" s="4"/>
      <c r="I3539" s="4"/>
      <c r="J3539" s="4"/>
      <c r="K3539" s="4"/>
      <c r="AB3539"/>
      <c r="AC3539"/>
      <c r="AD3539"/>
      <c r="AE3539"/>
      <c r="AF3539"/>
      <c r="AG3539"/>
      <c r="AH3539"/>
      <c r="AI3539"/>
      <c r="AJ3539"/>
      <c r="AK3539"/>
      <c r="AL3539"/>
      <c r="AM3539"/>
      <c r="AN3539"/>
      <c r="AO3539"/>
      <c r="AP3539"/>
      <c r="AQ3539"/>
      <c r="AR3539"/>
      <c r="AS3539"/>
      <c r="AT3539"/>
      <c r="AU3539"/>
      <c r="AV3539"/>
      <c r="AW3539"/>
    </row>
    <row r="3540" spans="5:49">
      <c r="E3540"/>
      <c r="G3540" s="3"/>
      <c r="H3540" s="4"/>
      <c r="I3540" s="4"/>
      <c r="J3540" s="4"/>
      <c r="K3540" s="4"/>
      <c r="AB3540"/>
      <c r="AC3540"/>
      <c r="AD3540"/>
      <c r="AE3540"/>
      <c r="AF3540"/>
      <c r="AG3540"/>
      <c r="AH3540"/>
      <c r="AI3540"/>
      <c r="AJ3540"/>
      <c r="AK3540"/>
      <c r="AL3540"/>
      <c r="AM3540"/>
      <c r="AN3540"/>
      <c r="AO3540"/>
      <c r="AP3540"/>
      <c r="AQ3540"/>
      <c r="AR3540"/>
      <c r="AS3540"/>
      <c r="AT3540"/>
      <c r="AU3540"/>
      <c r="AV3540"/>
      <c r="AW3540"/>
    </row>
    <row r="3541" spans="5:49">
      <c r="E3541"/>
      <c r="G3541" s="3"/>
      <c r="H3541" s="4"/>
      <c r="I3541" s="4"/>
      <c r="J3541" s="4"/>
      <c r="K3541" s="4"/>
      <c r="AB3541"/>
      <c r="AC3541"/>
      <c r="AD3541"/>
      <c r="AE3541"/>
      <c r="AF3541"/>
      <c r="AG3541"/>
      <c r="AH3541"/>
      <c r="AI3541"/>
      <c r="AJ3541"/>
      <c r="AK3541"/>
      <c r="AL3541"/>
      <c r="AM3541"/>
      <c r="AN3541"/>
      <c r="AO3541"/>
      <c r="AP3541"/>
      <c r="AQ3541"/>
      <c r="AR3541"/>
      <c r="AS3541"/>
      <c r="AT3541"/>
      <c r="AU3541"/>
      <c r="AV3541"/>
      <c r="AW3541"/>
    </row>
    <row r="3542" spans="5:49">
      <c r="E3542"/>
      <c r="G3542" s="3"/>
      <c r="H3542" s="4"/>
      <c r="I3542" s="4"/>
      <c r="J3542" s="4"/>
      <c r="K3542" s="4"/>
      <c r="AB3542"/>
      <c r="AC3542"/>
      <c r="AD3542"/>
      <c r="AE3542"/>
      <c r="AF3542"/>
      <c r="AG3542"/>
      <c r="AH3542"/>
      <c r="AI3542"/>
      <c r="AJ3542"/>
      <c r="AK3542"/>
      <c r="AL3542"/>
      <c r="AM3542"/>
      <c r="AN3542"/>
      <c r="AO3542"/>
      <c r="AP3542"/>
      <c r="AQ3542"/>
      <c r="AR3542"/>
      <c r="AS3542"/>
      <c r="AT3542"/>
      <c r="AU3542"/>
      <c r="AV3542"/>
      <c r="AW3542"/>
    </row>
    <row r="3543" spans="5:49">
      <c r="E3543"/>
      <c r="G3543" s="3"/>
      <c r="H3543" s="4"/>
      <c r="I3543" s="4"/>
      <c r="J3543" s="4"/>
      <c r="K3543" s="4"/>
      <c r="AB3543"/>
      <c r="AC3543"/>
      <c r="AD3543"/>
      <c r="AE3543"/>
      <c r="AF3543"/>
      <c r="AG3543"/>
      <c r="AH3543"/>
      <c r="AI3543"/>
      <c r="AJ3543"/>
      <c r="AK3543"/>
      <c r="AL3543"/>
      <c r="AM3543"/>
      <c r="AN3543"/>
      <c r="AO3543"/>
      <c r="AP3543"/>
      <c r="AQ3543"/>
      <c r="AR3543"/>
      <c r="AS3543"/>
      <c r="AT3543"/>
      <c r="AU3543"/>
      <c r="AV3543"/>
      <c r="AW3543"/>
    </row>
    <row r="3544" spans="5:49">
      <c r="E3544"/>
      <c r="G3544" s="3"/>
      <c r="H3544" s="4"/>
      <c r="I3544" s="4"/>
      <c r="J3544" s="4"/>
      <c r="K3544" s="4"/>
      <c r="AB3544"/>
      <c r="AC3544"/>
      <c r="AD3544"/>
      <c r="AE3544"/>
      <c r="AF3544"/>
      <c r="AG3544"/>
      <c r="AH3544"/>
      <c r="AI3544"/>
      <c r="AJ3544"/>
      <c r="AK3544"/>
      <c r="AL3544"/>
      <c r="AM3544"/>
      <c r="AN3544"/>
      <c r="AO3544"/>
      <c r="AP3544"/>
      <c r="AQ3544"/>
      <c r="AR3544"/>
      <c r="AS3544"/>
      <c r="AT3544"/>
      <c r="AU3544"/>
      <c r="AV3544"/>
      <c r="AW3544"/>
    </row>
    <row r="3545" spans="5:49">
      <c r="E3545"/>
      <c r="G3545" s="3"/>
      <c r="H3545" s="4"/>
      <c r="I3545" s="4"/>
      <c r="J3545" s="4"/>
      <c r="K3545" s="4"/>
      <c r="AB3545"/>
      <c r="AC3545"/>
      <c r="AD3545"/>
      <c r="AE3545"/>
      <c r="AF3545"/>
      <c r="AG3545"/>
      <c r="AH3545"/>
      <c r="AI3545"/>
      <c r="AJ3545"/>
      <c r="AK3545"/>
      <c r="AL3545"/>
      <c r="AM3545"/>
      <c r="AN3545"/>
      <c r="AO3545"/>
      <c r="AP3545"/>
      <c r="AQ3545"/>
      <c r="AR3545"/>
      <c r="AS3545"/>
      <c r="AT3545"/>
      <c r="AU3545"/>
      <c r="AV3545"/>
      <c r="AW3545"/>
    </row>
    <row r="3546" spans="5:49">
      <c r="E3546"/>
      <c r="G3546" s="3"/>
      <c r="H3546" s="4"/>
      <c r="I3546" s="4"/>
      <c r="J3546" s="4"/>
      <c r="K3546" s="4"/>
      <c r="AB3546"/>
      <c r="AC3546"/>
      <c r="AD3546"/>
      <c r="AE3546"/>
      <c r="AF3546"/>
      <c r="AG3546"/>
      <c r="AH3546"/>
      <c r="AI3546"/>
      <c r="AJ3546"/>
      <c r="AK3546"/>
      <c r="AL3546"/>
      <c r="AM3546"/>
      <c r="AN3546"/>
      <c r="AO3546"/>
      <c r="AP3546"/>
      <c r="AQ3546"/>
      <c r="AR3546"/>
      <c r="AS3546"/>
      <c r="AT3546"/>
      <c r="AU3546"/>
      <c r="AV3546"/>
      <c r="AW3546"/>
    </row>
    <row r="3547" spans="5:49">
      <c r="E3547"/>
      <c r="G3547" s="3"/>
      <c r="H3547" s="4"/>
      <c r="I3547" s="4"/>
      <c r="J3547" s="4"/>
      <c r="K3547" s="4"/>
      <c r="AB3547"/>
      <c r="AC3547"/>
      <c r="AD3547"/>
      <c r="AE3547"/>
      <c r="AF3547"/>
      <c r="AG3547"/>
      <c r="AH3547"/>
      <c r="AI3547"/>
      <c r="AJ3547"/>
      <c r="AK3547"/>
      <c r="AL3547"/>
      <c r="AM3547"/>
      <c r="AN3547"/>
      <c r="AO3547"/>
      <c r="AP3547"/>
      <c r="AQ3547"/>
      <c r="AR3547"/>
      <c r="AS3547"/>
      <c r="AT3547"/>
      <c r="AU3547"/>
      <c r="AV3547"/>
      <c r="AW3547"/>
    </row>
    <row r="3548" spans="5:49">
      <c r="E3548"/>
      <c r="G3548" s="3"/>
      <c r="H3548" s="4"/>
      <c r="I3548" s="4"/>
      <c r="J3548" s="4"/>
      <c r="K3548" s="4"/>
      <c r="AB3548"/>
      <c r="AC3548"/>
      <c r="AD3548"/>
      <c r="AE3548"/>
      <c r="AF3548"/>
      <c r="AG3548"/>
      <c r="AH3548"/>
      <c r="AI3548"/>
      <c r="AJ3548"/>
      <c r="AK3548"/>
      <c r="AL3548"/>
      <c r="AM3548"/>
      <c r="AN3548"/>
      <c r="AO3548"/>
      <c r="AP3548"/>
      <c r="AQ3548"/>
      <c r="AR3548"/>
      <c r="AS3548"/>
      <c r="AT3548"/>
      <c r="AU3548"/>
      <c r="AV3548"/>
      <c r="AW3548"/>
    </row>
    <row r="3549" spans="5:49">
      <c r="E3549"/>
      <c r="G3549" s="3"/>
      <c r="H3549" s="4"/>
      <c r="I3549" s="4"/>
      <c r="J3549" s="4"/>
      <c r="K3549" s="4"/>
      <c r="AB3549"/>
      <c r="AC3549"/>
      <c r="AD3549"/>
      <c r="AE3549"/>
      <c r="AF3549"/>
      <c r="AG3549"/>
      <c r="AH3549"/>
      <c r="AI3549"/>
      <c r="AJ3549"/>
      <c r="AK3549"/>
      <c r="AL3549"/>
      <c r="AM3549"/>
      <c r="AN3549"/>
      <c r="AO3549"/>
      <c r="AP3549"/>
      <c r="AQ3549"/>
      <c r="AR3549"/>
      <c r="AS3549"/>
      <c r="AT3549"/>
      <c r="AU3549"/>
      <c r="AV3549"/>
      <c r="AW3549"/>
    </row>
    <row r="3550" spans="5:49">
      <c r="E3550"/>
      <c r="G3550" s="3"/>
      <c r="H3550" s="4"/>
      <c r="I3550" s="4"/>
      <c r="J3550" s="4"/>
      <c r="K3550" s="4"/>
      <c r="AB3550"/>
      <c r="AC3550"/>
      <c r="AD3550"/>
      <c r="AE3550"/>
      <c r="AF3550"/>
      <c r="AG3550"/>
      <c r="AH3550"/>
      <c r="AI3550"/>
      <c r="AJ3550"/>
      <c r="AK3550"/>
      <c r="AL3550"/>
      <c r="AM3550"/>
      <c r="AN3550"/>
      <c r="AO3550"/>
      <c r="AP3550"/>
      <c r="AQ3550"/>
      <c r="AR3550"/>
      <c r="AS3550"/>
      <c r="AT3550"/>
      <c r="AU3550"/>
      <c r="AV3550"/>
      <c r="AW3550"/>
    </row>
    <row r="3551" spans="5:49">
      <c r="E3551"/>
      <c r="G3551" s="3"/>
      <c r="H3551" s="4"/>
      <c r="I3551" s="4"/>
      <c r="J3551" s="4"/>
      <c r="K3551" s="4"/>
      <c r="AB3551"/>
      <c r="AC3551"/>
      <c r="AD3551"/>
      <c r="AE3551"/>
      <c r="AF3551"/>
      <c r="AG3551"/>
      <c r="AH3551"/>
      <c r="AI3551"/>
      <c r="AJ3551"/>
      <c r="AK3551"/>
      <c r="AL3551"/>
      <c r="AM3551"/>
      <c r="AN3551"/>
      <c r="AO3551"/>
      <c r="AP3551"/>
      <c r="AQ3551"/>
      <c r="AR3551"/>
      <c r="AS3551"/>
      <c r="AT3551"/>
      <c r="AU3551"/>
      <c r="AV3551"/>
      <c r="AW3551"/>
    </row>
    <row r="3552" spans="5:49">
      <c r="E3552"/>
      <c r="G3552" s="3"/>
      <c r="H3552" s="4"/>
      <c r="I3552" s="4"/>
      <c r="J3552" s="4"/>
      <c r="K3552" s="4"/>
      <c r="AB3552"/>
      <c r="AC3552"/>
      <c r="AD3552"/>
      <c r="AE3552"/>
      <c r="AF3552"/>
      <c r="AG3552"/>
      <c r="AH3552"/>
      <c r="AI3552"/>
      <c r="AJ3552"/>
      <c r="AK3552"/>
      <c r="AL3552"/>
      <c r="AM3552"/>
      <c r="AN3552"/>
      <c r="AO3552"/>
      <c r="AP3552"/>
      <c r="AQ3552"/>
      <c r="AR3552"/>
      <c r="AS3552"/>
      <c r="AT3552"/>
      <c r="AU3552"/>
      <c r="AV3552"/>
      <c r="AW3552"/>
    </row>
    <row r="3553" spans="5:49">
      <c r="E3553"/>
      <c r="G3553" s="3"/>
      <c r="H3553" s="4"/>
      <c r="I3553" s="4"/>
      <c r="J3553" s="4"/>
      <c r="K3553" s="4"/>
      <c r="AB3553"/>
      <c r="AC3553"/>
      <c r="AD3553"/>
      <c r="AE3553"/>
      <c r="AF3553"/>
      <c r="AG3553"/>
      <c r="AH3553"/>
      <c r="AI3553"/>
      <c r="AJ3553"/>
      <c r="AK3553"/>
      <c r="AL3553"/>
      <c r="AM3553"/>
      <c r="AN3553"/>
      <c r="AO3553"/>
      <c r="AP3553"/>
      <c r="AQ3553"/>
      <c r="AR3553"/>
      <c r="AS3553"/>
      <c r="AT3553"/>
      <c r="AU3553"/>
      <c r="AV3553"/>
      <c r="AW3553"/>
    </row>
    <row r="3554" spans="5:49">
      <c r="E3554"/>
      <c r="G3554" s="3"/>
      <c r="H3554" s="4"/>
      <c r="I3554" s="4"/>
      <c r="J3554" s="4"/>
      <c r="K3554" s="4"/>
      <c r="AB3554"/>
      <c r="AC3554"/>
      <c r="AD3554"/>
      <c r="AE3554"/>
      <c r="AF3554"/>
      <c r="AG3554"/>
      <c r="AH3554"/>
      <c r="AI3554"/>
      <c r="AJ3554"/>
      <c r="AK3554"/>
      <c r="AL3554"/>
      <c r="AM3554"/>
      <c r="AN3554"/>
      <c r="AO3554"/>
      <c r="AP3554"/>
      <c r="AQ3554"/>
      <c r="AR3554"/>
      <c r="AS3554"/>
      <c r="AT3554"/>
      <c r="AU3554"/>
      <c r="AV3554"/>
      <c r="AW3554"/>
    </row>
    <row r="3555" spans="5:49">
      <c r="E3555"/>
      <c r="G3555" s="3"/>
      <c r="H3555" s="4"/>
      <c r="I3555" s="4"/>
      <c r="J3555" s="4"/>
      <c r="K3555" s="4"/>
      <c r="AB3555"/>
      <c r="AC3555"/>
      <c r="AD3555"/>
      <c r="AE3555"/>
      <c r="AF3555"/>
      <c r="AG3555"/>
      <c r="AH3555"/>
      <c r="AI3555"/>
      <c r="AJ3555"/>
      <c r="AK3555"/>
      <c r="AL3555"/>
      <c r="AM3555"/>
      <c r="AN3555"/>
      <c r="AO3555"/>
      <c r="AP3555"/>
      <c r="AQ3555"/>
      <c r="AR3555"/>
      <c r="AS3555"/>
      <c r="AT3555"/>
      <c r="AU3555"/>
      <c r="AV3555"/>
      <c r="AW3555"/>
    </row>
    <row r="3556" spans="5:49">
      <c r="E3556"/>
      <c r="G3556" s="3"/>
      <c r="H3556" s="4"/>
      <c r="I3556" s="4"/>
      <c r="J3556" s="4"/>
      <c r="K3556" s="4"/>
      <c r="AB3556"/>
      <c r="AC3556"/>
      <c r="AD3556"/>
      <c r="AE3556"/>
      <c r="AF3556"/>
      <c r="AG3556"/>
      <c r="AH3556"/>
      <c r="AI3556"/>
      <c r="AJ3556"/>
      <c r="AK3556"/>
      <c r="AL3556"/>
      <c r="AM3556"/>
      <c r="AN3556"/>
      <c r="AO3556"/>
      <c r="AP3556"/>
      <c r="AQ3556"/>
      <c r="AR3556"/>
      <c r="AS3556"/>
      <c r="AT3556"/>
      <c r="AU3556"/>
      <c r="AV3556"/>
      <c r="AW3556"/>
    </row>
    <row r="3557" spans="5:49">
      <c r="E3557"/>
      <c r="G3557" s="3"/>
      <c r="H3557" s="4"/>
      <c r="I3557" s="4"/>
      <c r="J3557" s="4"/>
      <c r="K3557" s="4"/>
      <c r="AB3557"/>
      <c r="AC3557"/>
      <c r="AD3557"/>
      <c r="AE3557"/>
      <c r="AF3557"/>
      <c r="AG3557"/>
      <c r="AH3557"/>
      <c r="AI3557"/>
      <c r="AJ3557"/>
      <c r="AK3557"/>
      <c r="AL3557"/>
      <c r="AM3557"/>
      <c r="AN3557"/>
      <c r="AO3557"/>
      <c r="AP3557"/>
      <c r="AQ3557"/>
      <c r="AR3557"/>
      <c r="AS3557"/>
      <c r="AT3557"/>
      <c r="AU3557"/>
      <c r="AV3557"/>
      <c r="AW3557"/>
    </row>
    <row r="3558" spans="5:49">
      <c r="E3558"/>
      <c r="G3558" s="3"/>
      <c r="H3558" s="4"/>
      <c r="I3558" s="4"/>
      <c r="J3558" s="4"/>
      <c r="K3558" s="4"/>
      <c r="AB3558"/>
      <c r="AC3558"/>
      <c r="AD3558"/>
      <c r="AE3558"/>
      <c r="AF3558"/>
      <c r="AG3558"/>
      <c r="AH3558"/>
      <c r="AI3558"/>
      <c r="AJ3558"/>
      <c r="AK3558"/>
      <c r="AL3558"/>
      <c r="AM3558"/>
      <c r="AN3558"/>
      <c r="AO3558"/>
      <c r="AP3558"/>
      <c r="AQ3558"/>
      <c r="AR3558"/>
      <c r="AS3558"/>
      <c r="AT3558"/>
      <c r="AU3558"/>
      <c r="AV3558"/>
      <c r="AW3558"/>
    </row>
    <row r="3559" spans="5:49">
      <c r="E3559"/>
      <c r="G3559" s="3"/>
      <c r="H3559" s="4"/>
      <c r="I3559" s="4"/>
      <c r="J3559" s="4"/>
      <c r="K3559" s="4"/>
      <c r="AB3559"/>
      <c r="AC3559"/>
      <c r="AD3559"/>
      <c r="AE3559"/>
      <c r="AF3559"/>
      <c r="AG3559"/>
      <c r="AH3559"/>
      <c r="AI3559"/>
      <c r="AJ3559"/>
      <c r="AK3559"/>
      <c r="AL3559"/>
      <c r="AM3559"/>
      <c r="AN3559"/>
      <c r="AO3559"/>
      <c r="AP3559"/>
      <c r="AQ3559"/>
      <c r="AR3559"/>
      <c r="AS3559"/>
      <c r="AT3559"/>
      <c r="AU3559"/>
      <c r="AV3559"/>
      <c r="AW3559"/>
    </row>
    <row r="3560" spans="5:49">
      <c r="E3560"/>
      <c r="G3560" s="3"/>
      <c r="H3560" s="4"/>
      <c r="I3560" s="4"/>
      <c r="J3560" s="4"/>
      <c r="K3560" s="4"/>
      <c r="AB3560"/>
      <c r="AC3560"/>
      <c r="AD3560"/>
      <c r="AE3560"/>
      <c r="AF3560"/>
      <c r="AG3560"/>
      <c r="AH3560"/>
      <c r="AI3560"/>
      <c r="AJ3560"/>
      <c r="AK3560"/>
      <c r="AL3560"/>
      <c r="AM3560"/>
      <c r="AN3560"/>
      <c r="AO3560"/>
      <c r="AP3560"/>
      <c r="AQ3560"/>
      <c r="AR3560"/>
      <c r="AS3560"/>
      <c r="AT3560"/>
      <c r="AU3560"/>
      <c r="AV3560"/>
      <c r="AW3560"/>
    </row>
    <row r="3561" spans="5:49">
      <c r="E3561"/>
      <c r="G3561" s="3"/>
      <c r="H3561" s="4"/>
      <c r="I3561" s="4"/>
      <c r="J3561" s="4"/>
      <c r="K3561" s="4"/>
      <c r="AB3561"/>
      <c r="AC3561"/>
      <c r="AD3561"/>
      <c r="AE3561"/>
      <c r="AF3561"/>
      <c r="AG3561"/>
      <c r="AH3561"/>
      <c r="AI3561"/>
      <c r="AJ3561"/>
      <c r="AK3561"/>
      <c r="AL3561"/>
      <c r="AM3561"/>
      <c r="AN3561"/>
      <c r="AO3561"/>
      <c r="AP3561"/>
      <c r="AQ3561"/>
      <c r="AR3561"/>
      <c r="AS3561"/>
      <c r="AT3561"/>
      <c r="AU3561"/>
      <c r="AV3561"/>
      <c r="AW3561"/>
    </row>
    <row r="3562" spans="5:49">
      <c r="E3562"/>
      <c r="G3562" s="3"/>
      <c r="H3562" s="4"/>
      <c r="I3562" s="4"/>
      <c r="J3562" s="4"/>
      <c r="K3562" s="4"/>
      <c r="AB3562"/>
      <c r="AC3562"/>
      <c r="AD3562"/>
      <c r="AE3562"/>
      <c r="AF3562"/>
      <c r="AG3562"/>
      <c r="AH3562"/>
      <c r="AI3562"/>
      <c r="AJ3562"/>
      <c r="AK3562"/>
      <c r="AL3562"/>
      <c r="AM3562"/>
      <c r="AN3562"/>
      <c r="AO3562"/>
      <c r="AP3562"/>
      <c r="AQ3562"/>
      <c r="AR3562"/>
      <c r="AS3562"/>
      <c r="AT3562"/>
      <c r="AU3562"/>
      <c r="AV3562"/>
      <c r="AW3562"/>
    </row>
    <row r="3563" spans="5:49">
      <c r="E3563"/>
      <c r="G3563" s="3"/>
      <c r="H3563" s="4"/>
      <c r="I3563" s="4"/>
      <c r="J3563" s="4"/>
      <c r="K3563" s="4"/>
      <c r="AB3563"/>
      <c r="AC3563"/>
      <c r="AD3563"/>
      <c r="AE3563"/>
      <c r="AF3563"/>
      <c r="AG3563"/>
      <c r="AH3563"/>
      <c r="AI3563"/>
      <c r="AJ3563"/>
      <c r="AK3563"/>
      <c r="AL3563"/>
      <c r="AM3563"/>
      <c r="AN3563"/>
      <c r="AO3563"/>
      <c r="AP3563"/>
      <c r="AQ3563"/>
      <c r="AR3563"/>
      <c r="AS3563"/>
      <c r="AT3563"/>
      <c r="AU3563"/>
      <c r="AV3563"/>
      <c r="AW3563"/>
    </row>
    <row r="3564" spans="5:49">
      <c r="E3564"/>
      <c r="G3564" s="3"/>
      <c r="H3564" s="4"/>
      <c r="I3564" s="4"/>
      <c r="J3564" s="4"/>
      <c r="K3564" s="4"/>
      <c r="AB3564"/>
      <c r="AC3564"/>
      <c r="AD3564"/>
      <c r="AE3564"/>
      <c r="AF3564"/>
      <c r="AG3564"/>
      <c r="AH3564"/>
      <c r="AI3564"/>
      <c r="AJ3564"/>
      <c r="AK3564"/>
      <c r="AL3564"/>
      <c r="AM3564"/>
      <c r="AN3564"/>
      <c r="AO3564"/>
      <c r="AP3564"/>
      <c r="AQ3564"/>
      <c r="AR3564"/>
      <c r="AS3564"/>
      <c r="AT3564"/>
      <c r="AU3564"/>
      <c r="AV3564"/>
      <c r="AW3564"/>
    </row>
    <row r="3565" spans="5:49">
      <c r="E3565"/>
      <c r="G3565" s="3"/>
      <c r="H3565" s="4"/>
      <c r="I3565" s="4"/>
      <c r="J3565" s="4"/>
      <c r="K3565" s="4"/>
      <c r="AB3565"/>
      <c r="AC3565"/>
      <c r="AD3565"/>
      <c r="AE3565"/>
      <c r="AF3565"/>
      <c r="AG3565"/>
      <c r="AH3565"/>
      <c r="AI3565"/>
      <c r="AJ3565"/>
      <c r="AK3565"/>
      <c r="AL3565"/>
      <c r="AM3565"/>
      <c r="AN3565"/>
      <c r="AO3565"/>
      <c r="AP3565"/>
      <c r="AQ3565"/>
      <c r="AR3565"/>
      <c r="AS3565"/>
      <c r="AT3565"/>
      <c r="AU3565"/>
      <c r="AV3565"/>
      <c r="AW3565"/>
    </row>
    <row r="3566" spans="5:49">
      <c r="E3566"/>
      <c r="G3566" s="3"/>
      <c r="H3566" s="4"/>
      <c r="I3566" s="4"/>
      <c r="J3566" s="4"/>
      <c r="K3566" s="4"/>
      <c r="AB3566"/>
      <c r="AC3566"/>
      <c r="AD3566"/>
      <c r="AE3566"/>
      <c r="AF3566"/>
      <c r="AG3566"/>
      <c r="AH3566"/>
      <c r="AI3566"/>
      <c r="AJ3566"/>
      <c r="AK3566"/>
      <c r="AL3566"/>
      <c r="AM3566"/>
      <c r="AN3566"/>
      <c r="AO3566"/>
      <c r="AP3566"/>
      <c r="AQ3566"/>
      <c r="AR3566"/>
      <c r="AS3566"/>
      <c r="AT3566"/>
      <c r="AU3566"/>
      <c r="AV3566"/>
      <c r="AW3566"/>
    </row>
    <row r="3567" spans="5:49">
      <c r="E3567"/>
      <c r="G3567" s="3"/>
      <c r="H3567" s="4"/>
      <c r="I3567" s="4"/>
      <c r="J3567" s="4"/>
      <c r="K3567" s="4"/>
      <c r="AB3567"/>
      <c r="AC3567"/>
      <c r="AD3567"/>
      <c r="AE3567"/>
      <c r="AF3567"/>
      <c r="AG3567"/>
      <c r="AH3567"/>
      <c r="AI3567"/>
      <c r="AJ3567"/>
      <c r="AK3567"/>
      <c r="AL3567"/>
      <c r="AM3567"/>
      <c r="AN3567"/>
      <c r="AO3567"/>
      <c r="AP3567"/>
      <c r="AQ3567"/>
      <c r="AR3567"/>
      <c r="AS3567"/>
      <c r="AT3567"/>
      <c r="AU3567"/>
      <c r="AV3567"/>
      <c r="AW3567"/>
    </row>
    <row r="3568" spans="5:49">
      <c r="E3568"/>
      <c r="G3568" s="3"/>
      <c r="H3568" s="4"/>
      <c r="I3568" s="4"/>
      <c r="J3568" s="4"/>
      <c r="K3568" s="4"/>
      <c r="AB3568"/>
      <c r="AC3568"/>
      <c r="AD3568"/>
      <c r="AE3568"/>
      <c r="AF3568"/>
      <c r="AG3568"/>
      <c r="AH3568"/>
      <c r="AI3568"/>
      <c r="AJ3568"/>
      <c r="AK3568"/>
      <c r="AL3568"/>
      <c r="AM3568"/>
      <c r="AN3568"/>
      <c r="AO3568"/>
      <c r="AP3568"/>
      <c r="AQ3568"/>
      <c r="AR3568"/>
      <c r="AS3568"/>
      <c r="AT3568"/>
      <c r="AU3568"/>
      <c r="AV3568"/>
      <c r="AW3568"/>
    </row>
    <row r="3569" spans="5:49">
      <c r="E3569"/>
      <c r="G3569" s="3"/>
      <c r="H3569" s="4"/>
      <c r="I3569" s="4"/>
      <c r="J3569" s="4"/>
      <c r="K3569" s="4"/>
      <c r="AB3569"/>
      <c r="AC3569"/>
      <c r="AD3569"/>
      <c r="AE3569"/>
      <c r="AF3569"/>
      <c r="AG3569"/>
      <c r="AH3569"/>
      <c r="AI3569"/>
      <c r="AJ3569"/>
      <c r="AK3569"/>
      <c r="AL3569"/>
      <c r="AM3569"/>
      <c r="AN3569"/>
      <c r="AO3569"/>
      <c r="AP3569"/>
      <c r="AQ3569"/>
      <c r="AR3569"/>
      <c r="AS3569"/>
      <c r="AT3569"/>
      <c r="AU3569"/>
      <c r="AV3569"/>
      <c r="AW3569"/>
    </row>
    <row r="3570" spans="5:49">
      <c r="E3570"/>
      <c r="G3570" s="3"/>
      <c r="H3570" s="4"/>
      <c r="I3570" s="4"/>
      <c r="J3570" s="4"/>
      <c r="K3570" s="4"/>
      <c r="AB3570"/>
      <c r="AC3570"/>
      <c r="AD3570"/>
      <c r="AE3570"/>
      <c r="AF3570"/>
      <c r="AG3570"/>
      <c r="AH3570"/>
      <c r="AI3570"/>
      <c r="AJ3570"/>
      <c r="AK3570"/>
      <c r="AL3570"/>
      <c r="AM3570"/>
      <c r="AN3570"/>
      <c r="AO3570"/>
      <c r="AP3570"/>
      <c r="AQ3570"/>
      <c r="AR3570"/>
      <c r="AS3570"/>
      <c r="AT3570"/>
      <c r="AU3570"/>
      <c r="AV3570"/>
      <c r="AW3570"/>
    </row>
    <row r="3571" spans="5:49">
      <c r="E3571"/>
      <c r="G3571" s="3"/>
      <c r="H3571" s="4"/>
      <c r="I3571" s="4"/>
      <c r="J3571" s="4"/>
      <c r="K3571" s="4"/>
      <c r="AB3571"/>
      <c r="AC3571"/>
      <c r="AD3571"/>
      <c r="AE3571"/>
      <c r="AF3571"/>
      <c r="AG3571"/>
      <c r="AH3571"/>
      <c r="AI3571"/>
      <c r="AJ3571"/>
      <c r="AK3571"/>
      <c r="AL3571"/>
      <c r="AM3571"/>
      <c r="AN3571"/>
      <c r="AO3571"/>
      <c r="AP3571"/>
      <c r="AQ3571"/>
      <c r="AR3571"/>
      <c r="AS3571"/>
      <c r="AT3571"/>
      <c r="AU3571"/>
      <c r="AV3571"/>
      <c r="AW3571"/>
    </row>
    <row r="3572" spans="5:49">
      <c r="E3572"/>
      <c r="G3572" s="3"/>
      <c r="H3572" s="4"/>
      <c r="I3572" s="4"/>
      <c r="J3572" s="4"/>
      <c r="K3572" s="4"/>
      <c r="AB3572"/>
      <c r="AC3572"/>
      <c r="AD3572"/>
      <c r="AE3572"/>
      <c r="AF3572"/>
      <c r="AG3572"/>
      <c r="AH3572"/>
      <c r="AI3572"/>
      <c r="AJ3572"/>
      <c r="AK3572"/>
      <c r="AL3572"/>
      <c r="AM3572"/>
      <c r="AN3572"/>
      <c r="AO3572"/>
      <c r="AP3572"/>
      <c r="AQ3572"/>
      <c r="AR3572"/>
      <c r="AS3572"/>
      <c r="AT3572"/>
      <c r="AU3572"/>
      <c r="AV3572"/>
      <c r="AW3572"/>
    </row>
    <row r="3573" spans="5:49">
      <c r="E3573"/>
      <c r="G3573" s="3"/>
      <c r="H3573" s="4"/>
      <c r="I3573" s="4"/>
      <c r="J3573" s="4"/>
      <c r="K3573" s="4"/>
      <c r="AB3573"/>
      <c r="AC3573"/>
      <c r="AD3573"/>
      <c r="AE3573"/>
      <c r="AF3573"/>
      <c r="AG3573"/>
      <c r="AH3573"/>
      <c r="AI3573"/>
      <c r="AJ3573"/>
      <c r="AK3573"/>
      <c r="AL3573"/>
      <c r="AM3573"/>
      <c r="AN3573"/>
      <c r="AO3573"/>
      <c r="AP3573"/>
      <c r="AQ3573"/>
      <c r="AR3573"/>
      <c r="AS3573"/>
      <c r="AT3573"/>
      <c r="AU3573"/>
      <c r="AV3573"/>
      <c r="AW3573"/>
    </row>
    <row r="3574" spans="5:49">
      <c r="E3574"/>
      <c r="G3574" s="3"/>
      <c r="H3574" s="4"/>
      <c r="I3574" s="4"/>
      <c r="J3574" s="4"/>
      <c r="K3574" s="4"/>
      <c r="AB3574"/>
      <c r="AC3574"/>
      <c r="AD3574"/>
      <c r="AE3574"/>
      <c r="AF3574"/>
      <c r="AG3574"/>
      <c r="AH3574"/>
      <c r="AI3574"/>
      <c r="AJ3574"/>
      <c r="AK3574"/>
      <c r="AL3574"/>
      <c r="AM3574"/>
      <c r="AN3574"/>
      <c r="AO3574"/>
      <c r="AP3574"/>
      <c r="AQ3574"/>
      <c r="AR3574"/>
      <c r="AS3574"/>
      <c r="AT3574"/>
      <c r="AU3574"/>
      <c r="AV3574"/>
      <c r="AW3574"/>
    </row>
    <row r="3575" spans="5:49">
      <c r="E3575"/>
      <c r="G3575" s="3"/>
      <c r="H3575" s="4"/>
      <c r="I3575" s="4"/>
      <c r="J3575" s="4"/>
      <c r="K3575" s="4"/>
      <c r="AB3575"/>
      <c r="AC3575"/>
      <c r="AD3575"/>
      <c r="AE3575"/>
      <c r="AF3575"/>
      <c r="AG3575"/>
      <c r="AH3575"/>
      <c r="AI3575"/>
      <c r="AJ3575"/>
      <c r="AK3575"/>
      <c r="AL3575"/>
      <c r="AM3575"/>
      <c r="AN3575"/>
      <c r="AO3575"/>
      <c r="AP3575"/>
      <c r="AQ3575"/>
      <c r="AR3575"/>
      <c r="AS3575"/>
      <c r="AT3575"/>
      <c r="AU3575"/>
      <c r="AV3575"/>
      <c r="AW3575"/>
    </row>
    <row r="3576" spans="5:49">
      <c r="E3576"/>
      <c r="G3576" s="3"/>
      <c r="H3576" s="4"/>
      <c r="I3576" s="4"/>
      <c r="J3576" s="4"/>
      <c r="K3576" s="4"/>
      <c r="AB3576"/>
      <c r="AC3576"/>
      <c r="AD3576"/>
      <c r="AE3576"/>
      <c r="AF3576"/>
      <c r="AG3576"/>
      <c r="AH3576"/>
      <c r="AI3576"/>
      <c r="AJ3576"/>
      <c r="AK3576"/>
      <c r="AL3576"/>
      <c r="AM3576"/>
      <c r="AN3576"/>
      <c r="AO3576"/>
      <c r="AP3576"/>
      <c r="AQ3576"/>
      <c r="AR3576"/>
      <c r="AS3576"/>
      <c r="AT3576"/>
      <c r="AU3576"/>
      <c r="AV3576"/>
      <c r="AW3576"/>
    </row>
    <row r="3577" spans="5:49">
      <c r="E3577"/>
      <c r="G3577" s="3"/>
      <c r="H3577" s="4"/>
      <c r="I3577" s="4"/>
      <c r="J3577" s="4"/>
      <c r="K3577" s="4"/>
      <c r="AB3577"/>
      <c r="AC3577"/>
      <c r="AD3577"/>
      <c r="AE3577"/>
      <c r="AF3577"/>
      <c r="AG3577"/>
      <c r="AH3577"/>
      <c r="AI3577"/>
      <c r="AJ3577"/>
      <c r="AK3577"/>
      <c r="AL3577"/>
      <c r="AM3577"/>
      <c r="AN3577"/>
      <c r="AO3577"/>
      <c r="AP3577"/>
      <c r="AQ3577"/>
      <c r="AR3577"/>
      <c r="AS3577"/>
      <c r="AT3577"/>
      <c r="AU3577"/>
      <c r="AV3577"/>
      <c r="AW3577"/>
    </row>
    <row r="3578" spans="5:49">
      <c r="E3578"/>
      <c r="G3578" s="3"/>
      <c r="H3578" s="4"/>
      <c r="I3578" s="4"/>
      <c r="J3578" s="4"/>
      <c r="K3578" s="4"/>
      <c r="AB3578"/>
      <c r="AC3578"/>
      <c r="AD3578"/>
      <c r="AE3578"/>
      <c r="AF3578"/>
      <c r="AG3578"/>
      <c r="AH3578"/>
      <c r="AI3578"/>
      <c r="AJ3578"/>
      <c r="AK3578"/>
      <c r="AL3578"/>
      <c r="AM3578"/>
      <c r="AN3578"/>
      <c r="AO3578"/>
      <c r="AP3578"/>
      <c r="AQ3578"/>
      <c r="AR3578"/>
      <c r="AS3578"/>
      <c r="AT3578"/>
      <c r="AU3578"/>
      <c r="AV3578"/>
      <c r="AW3578"/>
    </row>
    <row r="3579" spans="5:49">
      <c r="E3579"/>
      <c r="G3579" s="3"/>
      <c r="H3579" s="4"/>
      <c r="I3579" s="4"/>
      <c r="J3579" s="4"/>
      <c r="K3579" s="4"/>
      <c r="AB3579"/>
      <c r="AC3579"/>
      <c r="AD3579"/>
      <c r="AE3579"/>
      <c r="AF3579"/>
      <c r="AG3579"/>
      <c r="AH3579"/>
      <c r="AI3579"/>
      <c r="AJ3579"/>
      <c r="AK3579"/>
      <c r="AL3579"/>
      <c r="AM3579"/>
      <c r="AN3579"/>
      <c r="AO3579"/>
      <c r="AP3579"/>
      <c r="AQ3579"/>
      <c r="AR3579"/>
      <c r="AS3579"/>
      <c r="AT3579"/>
      <c r="AU3579"/>
      <c r="AV3579"/>
      <c r="AW3579"/>
    </row>
    <row r="3580" spans="5:49">
      <c r="E3580"/>
      <c r="G3580" s="3"/>
      <c r="H3580" s="4"/>
      <c r="I3580" s="4"/>
      <c r="J3580" s="4"/>
      <c r="K3580" s="4"/>
      <c r="AB3580"/>
      <c r="AC3580"/>
      <c r="AD3580"/>
      <c r="AE3580"/>
      <c r="AF3580"/>
      <c r="AG3580"/>
      <c r="AH3580"/>
      <c r="AI3580"/>
      <c r="AJ3580"/>
      <c r="AK3580"/>
      <c r="AL3580"/>
      <c r="AM3580"/>
      <c r="AN3580"/>
      <c r="AO3580"/>
      <c r="AP3580"/>
      <c r="AQ3580"/>
      <c r="AR3580"/>
      <c r="AS3580"/>
      <c r="AT3580"/>
      <c r="AU3580"/>
      <c r="AV3580"/>
      <c r="AW3580"/>
    </row>
    <row r="3581" spans="5:49">
      <c r="E3581"/>
      <c r="G3581" s="3"/>
      <c r="H3581" s="4"/>
      <c r="I3581" s="4"/>
      <c r="J3581" s="4"/>
      <c r="K3581" s="4"/>
      <c r="AB3581"/>
      <c r="AC3581"/>
      <c r="AD3581"/>
      <c r="AE3581"/>
      <c r="AF3581"/>
      <c r="AG3581"/>
      <c r="AH3581"/>
      <c r="AI3581"/>
      <c r="AJ3581"/>
      <c r="AK3581"/>
      <c r="AL3581"/>
      <c r="AM3581"/>
      <c r="AN3581"/>
      <c r="AO3581"/>
      <c r="AP3581"/>
      <c r="AQ3581"/>
      <c r="AR3581"/>
      <c r="AS3581"/>
      <c r="AT3581"/>
      <c r="AU3581"/>
      <c r="AV3581"/>
      <c r="AW3581"/>
    </row>
    <row r="3582" spans="5:49">
      <c r="E3582"/>
      <c r="G3582" s="3"/>
      <c r="H3582" s="4"/>
      <c r="I3582" s="4"/>
      <c r="J3582" s="4"/>
      <c r="K3582" s="4"/>
      <c r="AB3582"/>
      <c r="AC3582"/>
      <c r="AD3582"/>
      <c r="AE3582"/>
      <c r="AF3582"/>
      <c r="AG3582"/>
      <c r="AH3582"/>
      <c r="AI3582"/>
      <c r="AJ3582"/>
      <c r="AK3582"/>
      <c r="AL3582"/>
      <c r="AM3582"/>
      <c r="AN3582"/>
      <c r="AO3582"/>
      <c r="AP3582"/>
      <c r="AQ3582"/>
      <c r="AR3582"/>
      <c r="AS3582"/>
      <c r="AT3582"/>
      <c r="AU3582"/>
      <c r="AV3582"/>
      <c r="AW3582"/>
    </row>
    <row r="3583" spans="5:49">
      <c r="E3583"/>
      <c r="G3583" s="3"/>
      <c r="H3583" s="4"/>
      <c r="I3583" s="4"/>
      <c r="J3583" s="4"/>
      <c r="K3583" s="4"/>
      <c r="AB3583"/>
      <c r="AC3583"/>
      <c r="AD3583"/>
      <c r="AE3583"/>
      <c r="AF3583"/>
      <c r="AG3583"/>
      <c r="AH3583"/>
      <c r="AI3583"/>
      <c r="AJ3583"/>
      <c r="AK3583"/>
      <c r="AL3583"/>
      <c r="AM3583"/>
      <c r="AN3583"/>
      <c r="AO3583"/>
      <c r="AP3583"/>
      <c r="AQ3583"/>
      <c r="AR3583"/>
      <c r="AS3583"/>
      <c r="AT3583"/>
      <c r="AU3583"/>
      <c r="AV3583"/>
      <c r="AW3583"/>
    </row>
    <row r="3584" spans="5:49">
      <c r="E3584"/>
      <c r="G3584" s="3"/>
      <c r="H3584" s="4"/>
      <c r="I3584" s="4"/>
      <c r="J3584" s="4"/>
      <c r="K3584" s="4"/>
      <c r="AB3584"/>
      <c r="AC3584"/>
      <c r="AD3584"/>
      <c r="AE3584"/>
      <c r="AF3584"/>
      <c r="AG3584"/>
      <c r="AH3584"/>
      <c r="AI3584"/>
      <c r="AJ3584"/>
      <c r="AK3584"/>
      <c r="AL3584"/>
      <c r="AM3584"/>
      <c r="AN3584"/>
      <c r="AO3584"/>
      <c r="AP3584"/>
      <c r="AQ3584"/>
      <c r="AR3584"/>
      <c r="AS3584"/>
      <c r="AT3584"/>
      <c r="AU3584"/>
      <c r="AV3584"/>
      <c r="AW3584"/>
    </row>
    <row r="3585" spans="5:49">
      <c r="E3585"/>
      <c r="G3585" s="3"/>
      <c r="H3585" s="4"/>
      <c r="I3585" s="4"/>
      <c r="J3585" s="4"/>
      <c r="K3585" s="4"/>
      <c r="AB3585"/>
      <c r="AC3585"/>
      <c r="AD3585"/>
      <c r="AE3585"/>
      <c r="AF3585"/>
      <c r="AG3585"/>
      <c r="AH3585"/>
      <c r="AI3585"/>
      <c r="AJ3585"/>
      <c r="AK3585"/>
      <c r="AL3585"/>
      <c r="AM3585"/>
      <c r="AN3585"/>
      <c r="AO3585"/>
      <c r="AP3585"/>
      <c r="AQ3585"/>
      <c r="AR3585"/>
      <c r="AS3585"/>
      <c r="AT3585"/>
      <c r="AU3585"/>
      <c r="AV3585"/>
      <c r="AW3585"/>
    </row>
    <row r="3586" spans="5:49">
      <c r="E3586"/>
      <c r="G3586" s="3"/>
      <c r="H3586" s="4"/>
      <c r="I3586" s="4"/>
      <c r="J3586" s="4"/>
      <c r="K3586" s="4"/>
      <c r="AB3586"/>
      <c r="AC3586"/>
      <c r="AD3586"/>
      <c r="AE3586"/>
      <c r="AF3586"/>
      <c r="AG3586"/>
      <c r="AH3586"/>
      <c r="AI3586"/>
      <c r="AJ3586"/>
      <c r="AK3586"/>
      <c r="AL3586"/>
      <c r="AM3586"/>
      <c r="AN3586"/>
      <c r="AO3586"/>
      <c r="AP3586"/>
      <c r="AQ3586"/>
      <c r="AR3586"/>
      <c r="AS3586"/>
      <c r="AT3586"/>
      <c r="AU3586"/>
      <c r="AV3586"/>
      <c r="AW3586"/>
    </row>
    <row r="3587" spans="5:49">
      <c r="E3587"/>
      <c r="G3587" s="3"/>
      <c r="H3587" s="4"/>
      <c r="I3587" s="4"/>
      <c r="J3587" s="4"/>
      <c r="K3587" s="4"/>
      <c r="AB3587"/>
      <c r="AC3587"/>
      <c r="AD3587"/>
      <c r="AE3587"/>
      <c r="AF3587"/>
      <c r="AG3587"/>
      <c r="AH3587"/>
      <c r="AI3587"/>
      <c r="AJ3587"/>
      <c r="AK3587"/>
      <c r="AL3587"/>
      <c r="AM3587"/>
      <c r="AN3587"/>
      <c r="AO3587"/>
      <c r="AP3587"/>
      <c r="AQ3587"/>
      <c r="AR3587"/>
      <c r="AS3587"/>
      <c r="AT3587"/>
      <c r="AU3587"/>
      <c r="AV3587"/>
      <c r="AW3587"/>
    </row>
    <row r="3588" spans="5:49">
      <c r="E3588"/>
      <c r="G3588" s="3"/>
      <c r="H3588" s="4"/>
      <c r="I3588" s="4"/>
      <c r="J3588" s="4"/>
      <c r="K3588" s="4"/>
      <c r="AB3588"/>
      <c r="AC3588"/>
      <c r="AD3588"/>
      <c r="AE3588"/>
      <c r="AF3588"/>
      <c r="AG3588"/>
      <c r="AH3588"/>
      <c r="AI3588"/>
      <c r="AJ3588"/>
      <c r="AK3588"/>
      <c r="AL3588"/>
      <c r="AM3588"/>
      <c r="AN3588"/>
      <c r="AO3588"/>
      <c r="AP3588"/>
      <c r="AQ3588"/>
      <c r="AR3588"/>
      <c r="AS3588"/>
      <c r="AT3588"/>
      <c r="AU3588"/>
      <c r="AV3588"/>
      <c r="AW3588"/>
    </row>
    <row r="3589" spans="5:49">
      <c r="E3589"/>
      <c r="G3589" s="3"/>
      <c r="H3589" s="4"/>
      <c r="I3589" s="4"/>
      <c r="J3589" s="4"/>
      <c r="K3589" s="4"/>
      <c r="AB3589"/>
      <c r="AC3589"/>
      <c r="AD3589"/>
      <c r="AE3589"/>
      <c r="AF3589"/>
      <c r="AG3589"/>
      <c r="AH3589"/>
      <c r="AI3589"/>
      <c r="AJ3589"/>
      <c r="AK3589"/>
      <c r="AL3589"/>
      <c r="AM3589"/>
      <c r="AN3589"/>
      <c r="AO3589"/>
      <c r="AP3589"/>
      <c r="AQ3589"/>
      <c r="AR3589"/>
      <c r="AS3589"/>
      <c r="AT3589"/>
      <c r="AU3589"/>
      <c r="AV3589"/>
      <c r="AW3589"/>
    </row>
    <row r="3590" spans="5:49">
      <c r="E3590"/>
      <c r="G3590" s="3"/>
      <c r="H3590" s="4"/>
      <c r="I3590" s="4"/>
      <c r="J3590" s="4"/>
      <c r="K3590" s="4"/>
      <c r="AB3590"/>
      <c r="AC3590"/>
      <c r="AD3590"/>
      <c r="AE3590"/>
      <c r="AF3590"/>
      <c r="AG3590"/>
      <c r="AH3590"/>
      <c r="AI3590"/>
      <c r="AJ3590"/>
      <c r="AK3590"/>
      <c r="AL3590"/>
      <c r="AM3590"/>
      <c r="AN3590"/>
      <c r="AO3590"/>
      <c r="AP3590"/>
      <c r="AQ3590"/>
      <c r="AR3590"/>
      <c r="AS3590"/>
      <c r="AT3590"/>
      <c r="AU3590"/>
      <c r="AV3590"/>
      <c r="AW3590"/>
    </row>
    <row r="3591" spans="5:49">
      <c r="E3591"/>
      <c r="G3591" s="3"/>
      <c r="H3591" s="4"/>
      <c r="I3591" s="4"/>
      <c r="J3591" s="4"/>
      <c r="K3591" s="4"/>
      <c r="AB3591"/>
      <c r="AC3591"/>
      <c r="AD3591"/>
      <c r="AE3591"/>
      <c r="AF3591"/>
      <c r="AG3591"/>
      <c r="AH3591"/>
      <c r="AI3591"/>
      <c r="AJ3591"/>
      <c r="AK3591"/>
      <c r="AL3591"/>
      <c r="AM3591"/>
      <c r="AN3591"/>
      <c r="AO3591"/>
      <c r="AP3591"/>
      <c r="AQ3591"/>
      <c r="AR3591"/>
      <c r="AS3591"/>
      <c r="AT3591"/>
      <c r="AU3591"/>
      <c r="AV3591"/>
      <c r="AW3591"/>
    </row>
    <row r="3592" spans="5:49">
      <c r="E3592"/>
      <c r="G3592" s="3"/>
      <c r="H3592" s="4"/>
      <c r="I3592" s="4"/>
      <c r="J3592" s="4"/>
      <c r="K3592" s="4"/>
      <c r="AB3592"/>
      <c r="AC3592"/>
      <c r="AD3592"/>
      <c r="AE3592"/>
      <c r="AF3592"/>
      <c r="AG3592"/>
      <c r="AH3592"/>
      <c r="AI3592"/>
      <c r="AJ3592"/>
      <c r="AK3592"/>
      <c r="AL3592"/>
      <c r="AM3592"/>
      <c r="AN3592"/>
      <c r="AO3592"/>
      <c r="AP3592"/>
      <c r="AQ3592"/>
      <c r="AR3592"/>
      <c r="AS3592"/>
      <c r="AT3592"/>
      <c r="AU3592"/>
      <c r="AV3592"/>
      <c r="AW3592"/>
    </row>
    <row r="3593" spans="5:49">
      <c r="E3593"/>
      <c r="G3593" s="3"/>
      <c r="H3593" s="4"/>
      <c r="I3593" s="4"/>
      <c r="J3593" s="4"/>
      <c r="K3593" s="4"/>
      <c r="AB3593"/>
      <c r="AC3593"/>
      <c r="AD3593"/>
      <c r="AE3593"/>
      <c r="AF3593"/>
      <c r="AG3593"/>
      <c r="AH3593"/>
      <c r="AI3593"/>
      <c r="AJ3593"/>
      <c r="AK3593"/>
      <c r="AL3593"/>
      <c r="AM3593"/>
      <c r="AN3593"/>
      <c r="AO3593"/>
      <c r="AP3593"/>
      <c r="AQ3593"/>
      <c r="AR3593"/>
      <c r="AS3593"/>
      <c r="AT3593"/>
      <c r="AU3593"/>
      <c r="AV3593"/>
      <c r="AW3593"/>
    </row>
    <row r="3594" spans="5:49">
      <c r="E3594"/>
      <c r="G3594" s="3"/>
      <c r="H3594" s="4"/>
      <c r="I3594" s="4"/>
      <c r="J3594" s="4"/>
      <c r="K3594" s="4"/>
      <c r="AB3594"/>
      <c r="AC3594"/>
      <c r="AD3594"/>
      <c r="AE3594"/>
      <c r="AF3594"/>
      <c r="AG3594"/>
      <c r="AH3594"/>
      <c r="AI3594"/>
      <c r="AJ3594"/>
      <c r="AK3594"/>
      <c r="AL3594"/>
      <c r="AM3594"/>
      <c r="AN3594"/>
      <c r="AO3594"/>
      <c r="AP3594"/>
      <c r="AQ3594"/>
      <c r="AR3594"/>
      <c r="AS3594"/>
      <c r="AT3594"/>
      <c r="AU3594"/>
      <c r="AV3594"/>
      <c r="AW3594"/>
    </row>
    <row r="3595" spans="5:49">
      <c r="E3595"/>
      <c r="G3595" s="3"/>
      <c r="H3595" s="4"/>
      <c r="I3595" s="4"/>
      <c r="J3595" s="4"/>
      <c r="K3595" s="4"/>
      <c r="AB3595"/>
      <c r="AC3595"/>
      <c r="AD3595"/>
      <c r="AE3595"/>
      <c r="AF3595"/>
      <c r="AG3595"/>
      <c r="AH3595"/>
      <c r="AI3595"/>
      <c r="AJ3595"/>
      <c r="AK3595"/>
      <c r="AL3595"/>
      <c r="AM3595"/>
      <c r="AN3595"/>
      <c r="AO3595"/>
      <c r="AP3595"/>
      <c r="AQ3595"/>
      <c r="AR3595"/>
      <c r="AS3595"/>
      <c r="AT3595"/>
      <c r="AU3595"/>
      <c r="AV3595"/>
      <c r="AW3595"/>
    </row>
    <row r="3596" spans="5:49">
      <c r="E3596"/>
      <c r="G3596" s="3"/>
      <c r="H3596" s="4"/>
      <c r="I3596" s="4"/>
      <c r="J3596" s="4"/>
      <c r="K3596" s="4"/>
      <c r="AB3596"/>
      <c r="AC3596"/>
      <c r="AD3596"/>
      <c r="AE3596"/>
      <c r="AF3596"/>
      <c r="AG3596"/>
      <c r="AH3596"/>
      <c r="AI3596"/>
      <c r="AJ3596"/>
      <c r="AK3596"/>
      <c r="AL3596"/>
      <c r="AM3596"/>
      <c r="AN3596"/>
      <c r="AO3596"/>
      <c r="AP3596"/>
      <c r="AQ3596"/>
      <c r="AR3596"/>
      <c r="AS3596"/>
      <c r="AT3596"/>
      <c r="AU3596"/>
      <c r="AV3596"/>
      <c r="AW3596"/>
    </row>
    <row r="3597" spans="5:49">
      <c r="E3597"/>
      <c r="G3597" s="3"/>
      <c r="H3597" s="4"/>
      <c r="I3597" s="4"/>
      <c r="J3597" s="4"/>
      <c r="K3597" s="4"/>
      <c r="AB3597"/>
      <c r="AC3597"/>
      <c r="AD3597"/>
      <c r="AE3597"/>
      <c r="AF3597"/>
      <c r="AG3597"/>
      <c r="AH3597"/>
      <c r="AI3597"/>
      <c r="AJ3597"/>
      <c r="AK3597"/>
      <c r="AL3597"/>
      <c r="AM3597"/>
      <c r="AN3597"/>
      <c r="AO3597"/>
      <c r="AP3597"/>
      <c r="AQ3597"/>
      <c r="AR3597"/>
      <c r="AS3597"/>
      <c r="AT3597"/>
      <c r="AU3597"/>
      <c r="AV3597"/>
      <c r="AW3597"/>
    </row>
    <row r="3598" spans="5:49">
      <c r="E3598"/>
      <c r="G3598" s="3"/>
      <c r="H3598" s="4"/>
      <c r="I3598" s="4"/>
      <c r="J3598" s="4"/>
      <c r="K3598" s="4"/>
      <c r="AB3598"/>
      <c r="AC3598"/>
      <c r="AD3598"/>
      <c r="AE3598"/>
      <c r="AF3598"/>
      <c r="AG3598"/>
      <c r="AH3598"/>
      <c r="AI3598"/>
      <c r="AJ3598"/>
      <c r="AK3598"/>
      <c r="AL3598"/>
      <c r="AM3598"/>
      <c r="AN3598"/>
      <c r="AO3598"/>
      <c r="AP3598"/>
      <c r="AQ3598"/>
      <c r="AR3598"/>
      <c r="AS3598"/>
      <c r="AT3598"/>
      <c r="AU3598"/>
      <c r="AV3598"/>
      <c r="AW3598"/>
    </row>
    <row r="3599" spans="5:49">
      <c r="E3599"/>
      <c r="G3599" s="3"/>
      <c r="H3599" s="4"/>
      <c r="I3599" s="4"/>
      <c r="J3599" s="4"/>
      <c r="K3599" s="4"/>
      <c r="AB3599"/>
      <c r="AC3599"/>
      <c r="AD3599"/>
      <c r="AE3599"/>
      <c r="AF3599"/>
      <c r="AG3599"/>
      <c r="AH3599"/>
      <c r="AI3599"/>
      <c r="AJ3599"/>
      <c r="AK3599"/>
      <c r="AL3599"/>
      <c r="AM3599"/>
      <c r="AN3599"/>
      <c r="AO3599"/>
      <c r="AP3599"/>
      <c r="AQ3599"/>
      <c r="AR3599"/>
      <c r="AS3599"/>
      <c r="AT3599"/>
      <c r="AU3599"/>
      <c r="AV3599"/>
      <c r="AW3599"/>
    </row>
    <row r="3600" spans="5:49">
      <c r="E3600"/>
      <c r="G3600" s="3"/>
      <c r="H3600" s="4"/>
      <c r="I3600" s="4"/>
      <c r="J3600" s="4"/>
      <c r="K3600" s="4"/>
      <c r="AB3600"/>
      <c r="AC3600"/>
      <c r="AD3600"/>
      <c r="AE3600"/>
      <c r="AF3600"/>
      <c r="AG3600"/>
      <c r="AH3600"/>
      <c r="AI3600"/>
      <c r="AJ3600"/>
      <c r="AK3600"/>
      <c r="AL3600"/>
      <c r="AM3600"/>
      <c r="AN3600"/>
      <c r="AO3600"/>
      <c r="AP3600"/>
      <c r="AQ3600"/>
      <c r="AR3600"/>
      <c r="AS3600"/>
      <c r="AT3600"/>
      <c r="AU3600"/>
      <c r="AV3600"/>
      <c r="AW3600"/>
    </row>
    <row r="3601" spans="5:49">
      <c r="E3601"/>
      <c r="G3601" s="3"/>
      <c r="H3601" s="4"/>
      <c r="I3601" s="4"/>
      <c r="J3601" s="4"/>
      <c r="K3601" s="4"/>
      <c r="AB3601"/>
      <c r="AC3601"/>
      <c r="AD3601"/>
      <c r="AE3601"/>
      <c r="AF3601"/>
      <c r="AG3601"/>
      <c r="AH3601"/>
      <c r="AI3601"/>
      <c r="AJ3601"/>
      <c r="AK3601"/>
      <c r="AL3601"/>
      <c r="AM3601"/>
      <c r="AN3601"/>
      <c r="AO3601"/>
      <c r="AP3601"/>
      <c r="AQ3601"/>
      <c r="AR3601"/>
      <c r="AS3601"/>
      <c r="AT3601"/>
      <c r="AU3601"/>
      <c r="AV3601"/>
      <c r="AW3601"/>
    </row>
    <row r="3602" spans="5:49">
      <c r="E3602"/>
      <c r="G3602" s="3"/>
      <c r="H3602" s="4"/>
      <c r="I3602" s="4"/>
      <c r="J3602" s="4"/>
      <c r="K3602" s="4"/>
      <c r="AB3602"/>
      <c r="AC3602"/>
      <c r="AD3602"/>
      <c r="AE3602"/>
      <c r="AF3602"/>
      <c r="AG3602"/>
      <c r="AH3602"/>
      <c r="AI3602"/>
      <c r="AJ3602"/>
      <c r="AK3602"/>
      <c r="AL3602"/>
      <c r="AM3602"/>
      <c r="AN3602"/>
      <c r="AO3602"/>
      <c r="AP3602"/>
      <c r="AQ3602"/>
      <c r="AR3602"/>
      <c r="AS3602"/>
      <c r="AT3602"/>
      <c r="AU3602"/>
      <c r="AV3602"/>
      <c r="AW3602"/>
    </row>
    <row r="3603" spans="5:49">
      <c r="E3603"/>
      <c r="G3603" s="3"/>
      <c r="H3603" s="4"/>
      <c r="I3603" s="4"/>
      <c r="J3603" s="4"/>
      <c r="K3603" s="4"/>
      <c r="AB3603"/>
      <c r="AC3603"/>
      <c r="AD3603"/>
      <c r="AE3603"/>
      <c r="AF3603"/>
      <c r="AG3603"/>
      <c r="AH3603"/>
      <c r="AI3603"/>
      <c r="AJ3603"/>
      <c r="AK3603"/>
      <c r="AL3603"/>
      <c r="AM3603"/>
      <c r="AN3603"/>
      <c r="AO3603"/>
      <c r="AP3603"/>
      <c r="AQ3603"/>
      <c r="AR3603"/>
      <c r="AS3603"/>
      <c r="AT3603"/>
      <c r="AU3603"/>
      <c r="AV3603"/>
      <c r="AW3603"/>
    </row>
    <row r="3604" spans="5:49">
      <c r="E3604"/>
      <c r="G3604" s="3"/>
      <c r="H3604" s="4"/>
      <c r="I3604" s="4"/>
      <c r="J3604" s="4"/>
      <c r="K3604" s="4"/>
      <c r="AB3604"/>
      <c r="AC3604"/>
      <c r="AD3604"/>
      <c r="AE3604"/>
      <c r="AF3604"/>
      <c r="AG3604"/>
      <c r="AH3604"/>
      <c r="AI3604"/>
      <c r="AJ3604"/>
      <c r="AK3604"/>
      <c r="AL3604"/>
      <c r="AM3604"/>
      <c r="AN3604"/>
      <c r="AO3604"/>
      <c r="AP3604"/>
      <c r="AQ3604"/>
      <c r="AR3604"/>
      <c r="AS3604"/>
      <c r="AT3604"/>
      <c r="AU3604"/>
      <c r="AV3604"/>
      <c r="AW3604"/>
    </row>
    <row r="3605" spans="5:49">
      <c r="E3605"/>
      <c r="G3605" s="3"/>
      <c r="H3605" s="4"/>
      <c r="I3605" s="4"/>
      <c r="J3605" s="4"/>
      <c r="K3605" s="4"/>
      <c r="AB3605"/>
      <c r="AC3605"/>
      <c r="AD3605"/>
      <c r="AE3605"/>
      <c r="AF3605"/>
      <c r="AG3605"/>
      <c r="AH3605"/>
      <c r="AI3605"/>
      <c r="AJ3605"/>
      <c r="AK3605"/>
      <c r="AL3605"/>
      <c r="AM3605"/>
      <c r="AN3605"/>
      <c r="AO3605"/>
      <c r="AP3605"/>
      <c r="AQ3605"/>
      <c r="AR3605"/>
      <c r="AS3605"/>
      <c r="AT3605"/>
      <c r="AU3605"/>
      <c r="AV3605"/>
      <c r="AW3605"/>
    </row>
    <row r="3606" spans="5:49">
      <c r="E3606"/>
      <c r="G3606" s="3"/>
      <c r="H3606" s="4"/>
      <c r="I3606" s="4"/>
      <c r="J3606" s="4"/>
      <c r="K3606" s="4"/>
      <c r="AB3606"/>
      <c r="AC3606"/>
      <c r="AD3606"/>
      <c r="AE3606"/>
      <c r="AF3606"/>
      <c r="AG3606"/>
      <c r="AH3606"/>
      <c r="AI3606"/>
      <c r="AJ3606"/>
      <c r="AK3606"/>
      <c r="AL3606"/>
      <c r="AM3606"/>
      <c r="AN3606"/>
      <c r="AO3606"/>
      <c r="AP3606"/>
      <c r="AQ3606"/>
      <c r="AR3606"/>
      <c r="AS3606"/>
      <c r="AT3606"/>
      <c r="AU3606"/>
      <c r="AV3606"/>
      <c r="AW3606"/>
    </row>
    <row r="3607" spans="5:49">
      <c r="E3607"/>
      <c r="G3607" s="3"/>
      <c r="H3607" s="4"/>
      <c r="I3607" s="4"/>
      <c r="J3607" s="4"/>
      <c r="K3607" s="4"/>
      <c r="AB3607"/>
      <c r="AC3607"/>
      <c r="AD3607"/>
      <c r="AE3607"/>
      <c r="AF3607"/>
      <c r="AG3607"/>
      <c r="AH3607"/>
      <c r="AI3607"/>
      <c r="AJ3607"/>
      <c r="AK3607"/>
      <c r="AL3607"/>
      <c r="AM3607"/>
      <c r="AN3607"/>
      <c r="AO3607"/>
      <c r="AP3607"/>
      <c r="AQ3607"/>
      <c r="AR3607"/>
      <c r="AS3607"/>
      <c r="AT3607"/>
      <c r="AU3607"/>
      <c r="AV3607"/>
      <c r="AW3607"/>
    </row>
    <row r="3608" spans="5:49">
      <c r="E3608"/>
      <c r="G3608" s="3"/>
      <c r="H3608" s="4"/>
      <c r="I3608" s="4"/>
      <c r="J3608" s="4"/>
      <c r="K3608" s="4"/>
      <c r="AB3608"/>
      <c r="AC3608"/>
      <c r="AD3608"/>
      <c r="AE3608"/>
      <c r="AF3608"/>
      <c r="AG3608"/>
      <c r="AH3608"/>
      <c r="AI3608"/>
      <c r="AJ3608"/>
      <c r="AK3608"/>
      <c r="AL3608"/>
      <c r="AM3608"/>
      <c r="AN3608"/>
      <c r="AO3608"/>
      <c r="AP3608"/>
      <c r="AQ3608"/>
      <c r="AR3608"/>
      <c r="AS3608"/>
      <c r="AT3608"/>
      <c r="AU3608"/>
      <c r="AV3608"/>
      <c r="AW3608"/>
    </row>
    <row r="3609" spans="5:49">
      <c r="E3609"/>
      <c r="G3609" s="3"/>
      <c r="H3609" s="4"/>
      <c r="I3609" s="4"/>
      <c r="J3609" s="4"/>
      <c r="K3609" s="4"/>
      <c r="AB3609"/>
      <c r="AC3609"/>
      <c r="AD3609"/>
      <c r="AE3609"/>
      <c r="AF3609"/>
      <c r="AG3609"/>
      <c r="AH3609"/>
      <c r="AI3609"/>
      <c r="AJ3609"/>
      <c r="AK3609"/>
      <c r="AL3609"/>
      <c r="AM3609"/>
      <c r="AN3609"/>
      <c r="AO3609"/>
      <c r="AP3609"/>
      <c r="AQ3609"/>
      <c r="AR3609"/>
      <c r="AS3609"/>
      <c r="AT3609"/>
      <c r="AU3609"/>
      <c r="AV3609"/>
      <c r="AW3609"/>
    </row>
    <row r="3610" spans="5:49">
      <c r="E3610"/>
      <c r="G3610" s="3"/>
      <c r="H3610" s="4"/>
      <c r="I3610" s="4"/>
      <c r="J3610" s="4"/>
      <c r="K3610" s="4"/>
      <c r="AB3610"/>
      <c r="AC3610"/>
      <c r="AD3610"/>
      <c r="AE3610"/>
      <c r="AF3610"/>
      <c r="AG3610"/>
      <c r="AH3610"/>
      <c r="AI3610"/>
      <c r="AJ3610"/>
      <c r="AK3610"/>
      <c r="AL3610"/>
      <c r="AM3610"/>
      <c r="AN3610"/>
      <c r="AO3610"/>
      <c r="AP3610"/>
      <c r="AQ3610"/>
      <c r="AR3610"/>
      <c r="AS3610"/>
      <c r="AT3610"/>
      <c r="AU3610"/>
      <c r="AV3610"/>
      <c r="AW3610"/>
    </row>
    <row r="3611" spans="5:49">
      <c r="E3611"/>
      <c r="G3611" s="3"/>
      <c r="H3611" s="4"/>
      <c r="I3611" s="4"/>
      <c r="J3611" s="4"/>
      <c r="K3611" s="4"/>
      <c r="AB3611"/>
      <c r="AC3611"/>
      <c r="AD3611"/>
      <c r="AE3611"/>
      <c r="AF3611"/>
      <c r="AG3611"/>
      <c r="AH3611"/>
      <c r="AI3611"/>
      <c r="AJ3611"/>
      <c r="AK3611"/>
      <c r="AL3611"/>
      <c r="AM3611"/>
      <c r="AN3611"/>
      <c r="AO3611"/>
      <c r="AP3611"/>
      <c r="AQ3611"/>
      <c r="AR3611"/>
      <c r="AS3611"/>
      <c r="AT3611"/>
      <c r="AU3611"/>
      <c r="AV3611"/>
      <c r="AW3611"/>
    </row>
    <row r="3612" spans="5:49">
      <c r="E3612"/>
      <c r="G3612" s="3"/>
      <c r="H3612" s="4"/>
      <c r="I3612" s="4"/>
      <c r="J3612" s="4"/>
      <c r="K3612" s="4"/>
      <c r="AB3612"/>
      <c r="AC3612"/>
      <c r="AD3612"/>
      <c r="AE3612"/>
      <c r="AF3612"/>
      <c r="AG3612"/>
      <c r="AH3612"/>
      <c r="AI3612"/>
      <c r="AJ3612"/>
      <c r="AK3612"/>
      <c r="AL3612"/>
      <c r="AM3612"/>
      <c r="AN3612"/>
      <c r="AO3612"/>
      <c r="AP3612"/>
      <c r="AQ3612"/>
      <c r="AR3612"/>
      <c r="AS3612"/>
      <c r="AT3612"/>
      <c r="AU3612"/>
      <c r="AV3612"/>
      <c r="AW3612"/>
    </row>
    <row r="3613" spans="5:49">
      <c r="E3613"/>
      <c r="G3613" s="3"/>
      <c r="H3613" s="4"/>
      <c r="I3613" s="4"/>
      <c r="J3613" s="4"/>
      <c r="K3613" s="4"/>
      <c r="AB3613"/>
      <c r="AC3613"/>
      <c r="AD3613"/>
      <c r="AE3613"/>
      <c r="AF3613"/>
      <c r="AG3613"/>
      <c r="AH3613"/>
      <c r="AI3613"/>
      <c r="AJ3613"/>
      <c r="AK3613"/>
      <c r="AL3613"/>
      <c r="AM3613"/>
      <c r="AN3613"/>
      <c r="AO3613"/>
      <c r="AP3613"/>
      <c r="AQ3613"/>
      <c r="AR3613"/>
      <c r="AS3613"/>
      <c r="AT3613"/>
      <c r="AU3613"/>
      <c r="AV3613"/>
      <c r="AW3613"/>
    </row>
    <row r="3614" spans="5:49">
      <c r="E3614"/>
      <c r="G3614" s="3"/>
      <c r="H3614" s="4"/>
      <c r="I3614" s="4"/>
      <c r="J3614" s="4"/>
      <c r="K3614" s="4"/>
      <c r="AB3614"/>
      <c r="AC3614"/>
      <c r="AD3614"/>
      <c r="AE3614"/>
      <c r="AF3614"/>
      <c r="AG3614"/>
      <c r="AH3614"/>
      <c r="AI3614"/>
      <c r="AJ3614"/>
      <c r="AK3614"/>
      <c r="AL3614"/>
      <c r="AM3614"/>
      <c r="AN3614"/>
      <c r="AO3614"/>
      <c r="AP3614"/>
      <c r="AQ3614"/>
      <c r="AR3614"/>
      <c r="AS3614"/>
      <c r="AT3614"/>
      <c r="AU3614"/>
      <c r="AV3614"/>
      <c r="AW3614"/>
    </row>
    <row r="3615" spans="5:49">
      <c r="E3615"/>
      <c r="G3615" s="3"/>
      <c r="H3615" s="4"/>
      <c r="I3615" s="4"/>
      <c r="J3615" s="4"/>
      <c r="K3615" s="4"/>
      <c r="AB3615"/>
      <c r="AC3615"/>
      <c r="AD3615"/>
      <c r="AE3615"/>
      <c r="AF3615"/>
      <c r="AG3615"/>
      <c r="AH3615"/>
      <c r="AI3615"/>
      <c r="AJ3615"/>
      <c r="AK3615"/>
      <c r="AL3615"/>
      <c r="AM3615"/>
      <c r="AN3615"/>
      <c r="AO3615"/>
      <c r="AP3615"/>
      <c r="AQ3615"/>
      <c r="AR3615"/>
      <c r="AS3615"/>
      <c r="AT3615"/>
      <c r="AU3615"/>
      <c r="AV3615"/>
      <c r="AW3615"/>
    </row>
    <row r="3616" spans="5:49">
      <c r="E3616"/>
      <c r="G3616" s="3"/>
      <c r="H3616" s="4"/>
      <c r="I3616" s="4"/>
      <c r="J3616" s="4"/>
      <c r="K3616" s="4"/>
      <c r="AB3616"/>
      <c r="AC3616"/>
      <c r="AD3616"/>
      <c r="AE3616"/>
      <c r="AF3616"/>
      <c r="AG3616"/>
      <c r="AH3616"/>
      <c r="AI3616"/>
      <c r="AJ3616"/>
      <c r="AK3616"/>
      <c r="AL3616"/>
      <c r="AM3616"/>
      <c r="AN3616"/>
      <c r="AO3616"/>
      <c r="AP3616"/>
      <c r="AQ3616"/>
      <c r="AR3616"/>
      <c r="AS3616"/>
      <c r="AT3616"/>
      <c r="AU3616"/>
      <c r="AV3616"/>
      <c r="AW3616"/>
    </row>
    <row r="3617" spans="5:49">
      <c r="E3617"/>
      <c r="G3617" s="3"/>
      <c r="H3617" s="4"/>
      <c r="I3617" s="4"/>
      <c r="J3617" s="4"/>
      <c r="K3617" s="4"/>
      <c r="AB3617"/>
      <c r="AC3617"/>
      <c r="AD3617"/>
      <c r="AE3617"/>
      <c r="AF3617"/>
      <c r="AG3617"/>
      <c r="AH3617"/>
      <c r="AI3617"/>
      <c r="AJ3617"/>
      <c r="AK3617"/>
      <c r="AL3617"/>
      <c r="AM3617"/>
      <c r="AN3617"/>
      <c r="AO3617"/>
      <c r="AP3617"/>
      <c r="AQ3617"/>
      <c r="AR3617"/>
      <c r="AS3617"/>
      <c r="AT3617"/>
      <c r="AU3617"/>
      <c r="AV3617"/>
      <c r="AW3617"/>
    </row>
    <row r="3618" spans="5:49">
      <c r="E3618"/>
      <c r="G3618" s="3"/>
      <c r="H3618" s="4"/>
      <c r="I3618" s="4"/>
      <c r="J3618" s="4"/>
      <c r="K3618" s="4"/>
      <c r="AB3618"/>
      <c r="AC3618"/>
      <c r="AD3618"/>
      <c r="AE3618"/>
      <c r="AF3618"/>
      <c r="AG3618"/>
      <c r="AH3618"/>
      <c r="AI3618"/>
      <c r="AJ3618"/>
      <c r="AK3618"/>
      <c r="AL3618"/>
      <c r="AM3618"/>
      <c r="AN3618"/>
      <c r="AO3618"/>
      <c r="AP3618"/>
      <c r="AQ3618"/>
      <c r="AR3618"/>
      <c r="AS3618"/>
      <c r="AT3618"/>
      <c r="AU3618"/>
      <c r="AV3618"/>
      <c r="AW3618"/>
    </row>
    <row r="3619" spans="5:49">
      <c r="E3619"/>
      <c r="G3619" s="3"/>
      <c r="H3619" s="4"/>
      <c r="I3619" s="4"/>
      <c r="J3619" s="4"/>
      <c r="K3619" s="4"/>
      <c r="AB3619"/>
      <c r="AC3619"/>
      <c r="AD3619"/>
      <c r="AE3619"/>
      <c r="AF3619"/>
      <c r="AG3619"/>
      <c r="AH3619"/>
      <c r="AI3619"/>
      <c r="AJ3619"/>
      <c r="AK3619"/>
      <c r="AL3619"/>
      <c r="AM3619"/>
      <c r="AN3619"/>
      <c r="AO3619"/>
      <c r="AP3619"/>
      <c r="AQ3619"/>
      <c r="AR3619"/>
      <c r="AS3619"/>
      <c r="AT3619"/>
      <c r="AU3619"/>
      <c r="AV3619"/>
      <c r="AW3619"/>
    </row>
    <row r="3620" spans="5:49">
      <c r="E3620"/>
      <c r="G3620" s="3"/>
      <c r="H3620" s="4"/>
      <c r="I3620" s="4"/>
      <c r="J3620" s="4"/>
      <c r="K3620" s="4"/>
      <c r="AB3620"/>
      <c r="AC3620"/>
      <c r="AD3620"/>
      <c r="AE3620"/>
      <c r="AF3620"/>
      <c r="AG3620"/>
      <c r="AH3620"/>
      <c r="AI3620"/>
      <c r="AJ3620"/>
      <c r="AK3620"/>
      <c r="AL3620"/>
      <c r="AM3620"/>
      <c r="AN3620"/>
      <c r="AO3620"/>
      <c r="AP3620"/>
      <c r="AQ3620"/>
      <c r="AR3620"/>
      <c r="AS3620"/>
      <c r="AT3620"/>
      <c r="AU3620"/>
      <c r="AV3620"/>
      <c r="AW3620"/>
    </row>
    <row r="3621" spans="5:49">
      <c r="E3621"/>
      <c r="G3621" s="3"/>
      <c r="H3621" s="4"/>
      <c r="I3621" s="4"/>
      <c r="J3621" s="4"/>
      <c r="K3621" s="4"/>
      <c r="AB3621"/>
      <c r="AC3621"/>
      <c r="AD3621"/>
      <c r="AE3621"/>
      <c r="AF3621"/>
      <c r="AG3621"/>
      <c r="AH3621"/>
      <c r="AI3621"/>
      <c r="AJ3621"/>
      <c r="AK3621"/>
      <c r="AL3621"/>
      <c r="AM3621"/>
      <c r="AN3621"/>
      <c r="AO3621"/>
      <c r="AP3621"/>
      <c r="AQ3621"/>
      <c r="AR3621"/>
      <c r="AS3621"/>
      <c r="AT3621"/>
      <c r="AU3621"/>
      <c r="AV3621"/>
      <c r="AW3621"/>
    </row>
    <row r="3622" spans="5:49">
      <c r="E3622"/>
      <c r="G3622" s="3"/>
      <c r="H3622" s="4"/>
      <c r="I3622" s="4"/>
      <c r="J3622" s="4"/>
      <c r="K3622" s="4"/>
      <c r="AB3622"/>
      <c r="AC3622"/>
      <c r="AD3622"/>
      <c r="AE3622"/>
      <c r="AF3622"/>
      <c r="AG3622"/>
      <c r="AH3622"/>
      <c r="AI3622"/>
      <c r="AJ3622"/>
      <c r="AK3622"/>
      <c r="AL3622"/>
      <c r="AM3622"/>
      <c r="AN3622"/>
      <c r="AO3622"/>
      <c r="AP3622"/>
      <c r="AQ3622"/>
      <c r="AR3622"/>
      <c r="AS3622"/>
      <c r="AT3622"/>
      <c r="AU3622"/>
      <c r="AV3622"/>
      <c r="AW3622"/>
    </row>
    <row r="3623" spans="5:49">
      <c r="E3623"/>
      <c r="G3623" s="3"/>
      <c r="H3623" s="4"/>
      <c r="I3623" s="4"/>
      <c r="J3623" s="4"/>
      <c r="K3623" s="4"/>
      <c r="AB3623"/>
      <c r="AC3623"/>
      <c r="AD3623"/>
      <c r="AE3623"/>
      <c r="AF3623"/>
      <c r="AG3623"/>
      <c r="AH3623"/>
      <c r="AI3623"/>
      <c r="AJ3623"/>
      <c r="AK3623"/>
      <c r="AL3623"/>
      <c r="AM3623"/>
      <c r="AN3623"/>
      <c r="AO3623"/>
      <c r="AP3623"/>
      <c r="AQ3623"/>
      <c r="AR3623"/>
      <c r="AS3623"/>
      <c r="AT3623"/>
      <c r="AU3623"/>
      <c r="AV3623"/>
      <c r="AW3623"/>
    </row>
    <row r="3624" spans="5:49">
      <c r="E3624"/>
      <c r="G3624" s="3"/>
      <c r="H3624" s="4"/>
      <c r="I3624" s="4"/>
      <c r="J3624" s="4"/>
      <c r="K3624" s="4"/>
      <c r="AB3624"/>
      <c r="AC3624"/>
      <c r="AD3624"/>
      <c r="AE3624"/>
      <c r="AF3624"/>
      <c r="AG3624"/>
      <c r="AH3624"/>
      <c r="AI3624"/>
      <c r="AJ3624"/>
      <c r="AK3624"/>
      <c r="AL3624"/>
      <c r="AM3624"/>
      <c r="AN3624"/>
      <c r="AO3624"/>
      <c r="AP3624"/>
      <c r="AQ3624"/>
      <c r="AR3624"/>
      <c r="AS3624"/>
      <c r="AT3624"/>
      <c r="AU3624"/>
      <c r="AV3624"/>
      <c r="AW3624"/>
    </row>
    <row r="3625" spans="5:49">
      <c r="E3625"/>
      <c r="G3625" s="3"/>
      <c r="H3625" s="4"/>
      <c r="I3625" s="4"/>
      <c r="J3625" s="4"/>
      <c r="K3625" s="4"/>
      <c r="AB3625"/>
      <c r="AC3625"/>
      <c r="AD3625"/>
      <c r="AE3625"/>
      <c r="AF3625"/>
      <c r="AG3625"/>
      <c r="AH3625"/>
      <c r="AI3625"/>
      <c r="AJ3625"/>
      <c r="AK3625"/>
      <c r="AL3625"/>
      <c r="AM3625"/>
      <c r="AN3625"/>
      <c r="AO3625"/>
      <c r="AP3625"/>
      <c r="AQ3625"/>
      <c r="AR3625"/>
      <c r="AS3625"/>
      <c r="AT3625"/>
      <c r="AU3625"/>
      <c r="AV3625"/>
      <c r="AW3625"/>
    </row>
    <row r="3626" spans="5:49">
      <c r="E3626"/>
      <c r="G3626" s="3"/>
      <c r="H3626" s="4"/>
      <c r="I3626" s="4"/>
      <c r="J3626" s="4"/>
      <c r="K3626" s="4"/>
      <c r="AB3626"/>
      <c r="AC3626"/>
      <c r="AD3626"/>
      <c r="AE3626"/>
      <c r="AF3626"/>
      <c r="AG3626"/>
      <c r="AH3626"/>
      <c r="AI3626"/>
      <c r="AJ3626"/>
      <c r="AK3626"/>
      <c r="AL3626"/>
      <c r="AM3626"/>
      <c r="AN3626"/>
      <c r="AO3626"/>
      <c r="AP3626"/>
      <c r="AQ3626"/>
      <c r="AR3626"/>
      <c r="AS3626"/>
      <c r="AT3626"/>
      <c r="AU3626"/>
      <c r="AV3626"/>
      <c r="AW3626"/>
    </row>
    <row r="3627" spans="5:49">
      <c r="E3627"/>
      <c r="G3627" s="3"/>
      <c r="H3627" s="4"/>
      <c r="I3627" s="4"/>
      <c r="J3627" s="4"/>
      <c r="K3627" s="4"/>
      <c r="AB3627"/>
      <c r="AC3627"/>
      <c r="AD3627"/>
      <c r="AE3627"/>
      <c r="AF3627"/>
      <c r="AG3627"/>
      <c r="AH3627"/>
      <c r="AI3627"/>
      <c r="AJ3627"/>
      <c r="AK3627"/>
      <c r="AL3627"/>
      <c r="AM3627"/>
      <c r="AN3627"/>
      <c r="AO3627"/>
      <c r="AP3627"/>
      <c r="AQ3627"/>
      <c r="AR3627"/>
      <c r="AS3627"/>
      <c r="AT3627"/>
      <c r="AU3627"/>
      <c r="AV3627"/>
      <c r="AW3627"/>
    </row>
    <row r="3628" spans="5:49">
      <c r="E3628"/>
      <c r="G3628" s="3"/>
      <c r="H3628" s="4"/>
      <c r="I3628" s="4"/>
      <c r="J3628" s="4"/>
      <c r="K3628" s="4"/>
      <c r="AB3628"/>
      <c r="AC3628"/>
      <c r="AD3628"/>
      <c r="AE3628"/>
      <c r="AF3628"/>
      <c r="AG3628"/>
      <c r="AH3628"/>
      <c r="AI3628"/>
      <c r="AJ3628"/>
      <c r="AK3628"/>
      <c r="AL3628"/>
      <c r="AM3628"/>
      <c r="AN3628"/>
      <c r="AO3628"/>
      <c r="AP3628"/>
      <c r="AQ3628"/>
      <c r="AR3628"/>
      <c r="AS3628"/>
      <c r="AT3628"/>
      <c r="AU3628"/>
      <c r="AV3628"/>
      <c r="AW3628"/>
    </row>
    <row r="3629" spans="5:49">
      <c r="E3629"/>
      <c r="G3629" s="3"/>
      <c r="H3629" s="4"/>
      <c r="I3629" s="4"/>
      <c r="J3629" s="4"/>
      <c r="K3629" s="4"/>
      <c r="AB3629"/>
      <c r="AC3629"/>
      <c r="AD3629"/>
      <c r="AE3629"/>
      <c r="AF3629"/>
      <c r="AG3629"/>
      <c r="AH3629"/>
      <c r="AI3629"/>
      <c r="AJ3629"/>
      <c r="AK3629"/>
      <c r="AL3629"/>
      <c r="AM3629"/>
      <c r="AN3629"/>
      <c r="AO3629"/>
      <c r="AP3629"/>
      <c r="AQ3629"/>
      <c r="AR3629"/>
      <c r="AS3629"/>
      <c r="AT3629"/>
      <c r="AU3629"/>
      <c r="AV3629"/>
      <c r="AW3629"/>
    </row>
    <row r="3630" spans="5:49">
      <c r="E3630"/>
      <c r="G3630" s="3"/>
      <c r="H3630" s="4"/>
      <c r="I3630" s="4"/>
      <c r="J3630" s="4"/>
      <c r="K3630" s="4"/>
      <c r="AB3630"/>
      <c r="AC3630"/>
      <c r="AD3630"/>
      <c r="AE3630"/>
      <c r="AF3630"/>
      <c r="AG3630"/>
      <c r="AH3630"/>
      <c r="AI3630"/>
      <c r="AJ3630"/>
      <c r="AK3630"/>
      <c r="AL3630"/>
      <c r="AM3630"/>
      <c r="AN3630"/>
      <c r="AO3630"/>
      <c r="AP3630"/>
      <c r="AQ3630"/>
      <c r="AR3630"/>
      <c r="AS3630"/>
      <c r="AT3630"/>
      <c r="AU3630"/>
      <c r="AV3630"/>
      <c r="AW3630"/>
    </row>
    <row r="3631" spans="5:49">
      <c r="E3631"/>
      <c r="G3631" s="3"/>
      <c r="H3631" s="4"/>
      <c r="I3631" s="4"/>
      <c r="J3631" s="4"/>
      <c r="K3631" s="4"/>
      <c r="AB3631"/>
      <c r="AC3631"/>
      <c r="AD3631"/>
      <c r="AE3631"/>
      <c r="AF3631"/>
      <c r="AG3631"/>
      <c r="AH3631"/>
      <c r="AI3631"/>
      <c r="AJ3631"/>
      <c r="AK3631"/>
      <c r="AL3631"/>
      <c r="AM3631"/>
      <c r="AN3631"/>
      <c r="AO3631"/>
      <c r="AP3631"/>
      <c r="AQ3631"/>
      <c r="AR3631"/>
      <c r="AS3631"/>
      <c r="AT3631"/>
      <c r="AU3631"/>
      <c r="AV3631"/>
      <c r="AW3631"/>
    </row>
    <row r="3632" spans="5:49">
      <c r="E3632"/>
      <c r="G3632" s="3"/>
      <c r="H3632" s="4"/>
      <c r="I3632" s="4"/>
      <c r="J3632" s="4"/>
      <c r="K3632" s="4"/>
      <c r="AB3632"/>
      <c r="AC3632"/>
      <c r="AD3632"/>
      <c r="AE3632"/>
      <c r="AF3632"/>
      <c r="AG3632"/>
      <c r="AH3632"/>
      <c r="AI3632"/>
      <c r="AJ3632"/>
      <c r="AK3632"/>
      <c r="AL3632"/>
      <c r="AM3632"/>
      <c r="AN3632"/>
      <c r="AO3632"/>
      <c r="AP3632"/>
      <c r="AQ3632"/>
      <c r="AR3632"/>
      <c r="AS3632"/>
      <c r="AT3632"/>
      <c r="AU3632"/>
      <c r="AV3632"/>
      <c r="AW3632"/>
    </row>
    <row r="3633" spans="5:49">
      <c r="E3633"/>
      <c r="G3633" s="3"/>
      <c r="H3633" s="4"/>
      <c r="I3633" s="4"/>
      <c r="J3633" s="4"/>
      <c r="K3633" s="4"/>
      <c r="AB3633"/>
      <c r="AC3633"/>
      <c r="AD3633"/>
      <c r="AE3633"/>
      <c r="AF3633"/>
      <c r="AG3633"/>
      <c r="AH3633"/>
      <c r="AI3633"/>
      <c r="AJ3633"/>
      <c r="AK3633"/>
      <c r="AL3633"/>
      <c r="AM3633"/>
      <c r="AN3633"/>
      <c r="AO3633"/>
      <c r="AP3633"/>
      <c r="AQ3633"/>
      <c r="AR3633"/>
      <c r="AS3633"/>
      <c r="AT3633"/>
      <c r="AU3633"/>
      <c r="AV3633"/>
      <c r="AW3633"/>
    </row>
    <row r="3634" spans="5:49">
      <c r="E3634"/>
      <c r="G3634" s="3"/>
      <c r="H3634" s="4"/>
      <c r="I3634" s="4"/>
      <c r="J3634" s="4"/>
      <c r="K3634" s="4"/>
      <c r="AB3634"/>
      <c r="AC3634"/>
      <c r="AD3634"/>
      <c r="AE3634"/>
      <c r="AF3634"/>
      <c r="AG3634"/>
      <c r="AH3634"/>
      <c r="AI3634"/>
      <c r="AJ3634"/>
      <c r="AK3634"/>
      <c r="AL3634"/>
      <c r="AM3634"/>
      <c r="AN3634"/>
      <c r="AO3634"/>
      <c r="AP3634"/>
      <c r="AQ3634"/>
      <c r="AR3634"/>
      <c r="AS3634"/>
      <c r="AT3634"/>
      <c r="AU3634"/>
      <c r="AV3634"/>
      <c r="AW3634"/>
    </row>
    <row r="3635" spans="5:49">
      <c r="E3635"/>
      <c r="G3635" s="3"/>
      <c r="H3635" s="4"/>
      <c r="I3635" s="4"/>
      <c r="J3635" s="4"/>
      <c r="K3635" s="4"/>
      <c r="AB3635"/>
      <c r="AC3635"/>
      <c r="AD3635"/>
      <c r="AE3635"/>
      <c r="AF3635"/>
      <c r="AG3635"/>
      <c r="AH3635"/>
      <c r="AI3635"/>
      <c r="AJ3635"/>
      <c r="AK3635"/>
      <c r="AL3635"/>
      <c r="AM3635"/>
      <c r="AN3635"/>
      <c r="AO3635"/>
      <c r="AP3635"/>
      <c r="AQ3635"/>
      <c r="AR3635"/>
      <c r="AS3635"/>
      <c r="AT3635"/>
      <c r="AU3635"/>
      <c r="AV3635"/>
      <c r="AW3635"/>
    </row>
    <row r="3636" spans="5:49">
      <c r="E3636"/>
      <c r="G3636" s="3"/>
      <c r="H3636" s="4"/>
      <c r="I3636" s="4"/>
      <c r="J3636" s="4"/>
      <c r="K3636" s="4"/>
      <c r="AB3636"/>
      <c r="AC3636"/>
      <c r="AD3636"/>
      <c r="AE3636"/>
      <c r="AF3636"/>
      <c r="AG3636"/>
      <c r="AH3636"/>
      <c r="AI3636"/>
      <c r="AJ3636"/>
      <c r="AK3636"/>
      <c r="AL3636"/>
      <c r="AM3636"/>
      <c r="AN3636"/>
      <c r="AO3636"/>
      <c r="AP3636"/>
      <c r="AQ3636"/>
      <c r="AR3636"/>
      <c r="AS3636"/>
      <c r="AT3636"/>
      <c r="AU3636"/>
      <c r="AV3636"/>
      <c r="AW3636"/>
    </row>
    <row r="3637" spans="5:49">
      <c r="E3637"/>
      <c r="G3637" s="3"/>
      <c r="H3637" s="4"/>
      <c r="I3637" s="4"/>
      <c r="J3637" s="4"/>
      <c r="K3637" s="4"/>
      <c r="AB3637"/>
      <c r="AC3637"/>
      <c r="AD3637"/>
      <c r="AE3637"/>
      <c r="AF3637"/>
      <c r="AG3637"/>
      <c r="AH3637"/>
      <c r="AI3637"/>
      <c r="AJ3637"/>
      <c r="AK3637"/>
      <c r="AL3637"/>
      <c r="AM3637"/>
      <c r="AN3637"/>
      <c r="AO3637"/>
      <c r="AP3637"/>
      <c r="AQ3637"/>
      <c r="AR3637"/>
      <c r="AS3637"/>
      <c r="AT3637"/>
      <c r="AU3637"/>
      <c r="AV3637"/>
      <c r="AW3637"/>
    </row>
    <row r="3638" spans="5:49">
      <c r="E3638"/>
      <c r="G3638" s="3"/>
      <c r="H3638" s="4"/>
      <c r="I3638" s="4"/>
      <c r="J3638" s="4"/>
      <c r="K3638" s="4"/>
      <c r="AB3638"/>
      <c r="AC3638"/>
      <c r="AD3638"/>
      <c r="AE3638"/>
      <c r="AF3638"/>
      <c r="AG3638"/>
      <c r="AH3638"/>
      <c r="AI3638"/>
      <c r="AJ3638"/>
      <c r="AK3638"/>
      <c r="AL3638"/>
      <c r="AM3638"/>
      <c r="AN3638"/>
      <c r="AO3638"/>
      <c r="AP3638"/>
      <c r="AQ3638"/>
      <c r="AR3638"/>
      <c r="AS3638"/>
      <c r="AT3638"/>
      <c r="AU3638"/>
      <c r="AV3638"/>
      <c r="AW3638"/>
    </row>
    <row r="3639" spans="5:49">
      <c r="E3639"/>
      <c r="G3639" s="3"/>
      <c r="H3639" s="4"/>
      <c r="I3639" s="4"/>
      <c r="J3639" s="4"/>
      <c r="K3639" s="4"/>
      <c r="AB3639"/>
      <c r="AC3639"/>
      <c r="AD3639"/>
      <c r="AE3639"/>
      <c r="AF3639"/>
      <c r="AG3639"/>
      <c r="AH3639"/>
      <c r="AI3639"/>
      <c r="AJ3639"/>
      <c r="AK3639"/>
      <c r="AL3639"/>
      <c r="AM3639"/>
      <c r="AN3639"/>
      <c r="AO3639"/>
      <c r="AP3639"/>
      <c r="AQ3639"/>
      <c r="AR3639"/>
      <c r="AS3639"/>
      <c r="AT3639"/>
      <c r="AU3639"/>
      <c r="AV3639"/>
      <c r="AW3639"/>
    </row>
    <row r="3640" spans="5:49">
      <c r="E3640"/>
      <c r="G3640" s="3"/>
      <c r="H3640" s="4"/>
      <c r="I3640" s="4"/>
      <c r="J3640" s="4"/>
      <c r="K3640" s="4"/>
      <c r="AB3640"/>
      <c r="AC3640"/>
      <c r="AD3640"/>
      <c r="AE3640"/>
      <c r="AF3640"/>
      <c r="AG3640"/>
      <c r="AH3640"/>
      <c r="AI3640"/>
      <c r="AJ3640"/>
      <c r="AK3640"/>
      <c r="AL3640"/>
      <c r="AM3640"/>
      <c r="AN3640"/>
      <c r="AO3640"/>
      <c r="AP3640"/>
      <c r="AQ3640"/>
      <c r="AR3640"/>
      <c r="AS3640"/>
      <c r="AT3640"/>
      <c r="AU3640"/>
      <c r="AV3640"/>
      <c r="AW3640"/>
    </row>
    <row r="3641" spans="5:49">
      <c r="E3641"/>
      <c r="G3641" s="3"/>
      <c r="H3641" s="4"/>
      <c r="I3641" s="4"/>
      <c r="J3641" s="4"/>
      <c r="K3641" s="4"/>
      <c r="AB3641"/>
      <c r="AC3641"/>
      <c r="AD3641"/>
      <c r="AE3641"/>
      <c r="AF3641"/>
      <c r="AG3641"/>
      <c r="AH3641"/>
      <c r="AI3641"/>
      <c r="AJ3641"/>
      <c r="AK3641"/>
      <c r="AL3641"/>
      <c r="AM3641"/>
      <c r="AN3641"/>
      <c r="AO3641"/>
      <c r="AP3641"/>
      <c r="AQ3641"/>
      <c r="AR3641"/>
      <c r="AS3641"/>
      <c r="AT3641"/>
      <c r="AU3641"/>
      <c r="AV3641"/>
      <c r="AW3641"/>
    </row>
    <row r="3642" spans="5:49">
      <c r="E3642"/>
      <c r="G3642" s="3"/>
      <c r="H3642" s="4"/>
      <c r="I3642" s="4"/>
      <c r="J3642" s="4"/>
      <c r="K3642" s="4"/>
      <c r="AB3642"/>
      <c r="AC3642"/>
      <c r="AD3642"/>
      <c r="AE3642"/>
      <c r="AF3642"/>
      <c r="AG3642"/>
      <c r="AH3642"/>
      <c r="AI3642"/>
      <c r="AJ3642"/>
      <c r="AK3642"/>
      <c r="AL3642"/>
      <c r="AM3642"/>
      <c r="AN3642"/>
      <c r="AO3642"/>
      <c r="AP3642"/>
      <c r="AQ3642"/>
      <c r="AR3642"/>
      <c r="AS3642"/>
      <c r="AT3642"/>
      <c r="AU3642"/>
      <c r="AV3642"/>
      <c r="AW3642"/>
    </row>
    <row r="3643" spans="5:49">
      <c r="E3643"/>
      <c r="G3643" s="3"/>
      <c r="H3643" s="4"/>
      <c r="I3643" s="4"/>
      <c r="J3643" s="4"/>
      <c r="K3643" s="4"/>
      <c r="AB3643"/>
      <c r="AC3643"/>
      <c r="AD3643"/>
      <c r="AE3643"/>
      <c r="AF3643"/>
      <c r="AG3643"/>
      <c r="AH3643"/>
      <c r="AI3643"/>
      <c r="AJ3643"/>
      <c r="AK3643"/>
      <c r="AL3643"/>
      <c r="AM3643"/>
      <c r="AN3643"/>
      <c r="AO3643"/>
      <c r="AP3643"/>
      <c r="AQ3643"/>
      <c r="AR3643"/>
      <c r="AS3643"/>
      <c r="AT3643"/>
      <c r="AU3643"/>
      <c r="AV3643"/>
      <c r="AW3643"/>
    </row>
    <row r="3644" spans="5:49">
      <c r="E3644"/>
      <c r="G3644" s="3"/>
      <c r="H3644" s="4"/>
      <c r="I3644" s="4"/>
      <c r="J3644" s="4"/>
      <c r="K3644" s="4"/>
      <c r="AB3644"/>
      <c r="AC3644"/>
      <c r="AD3644"/>
      <c r="AE3644"/>
      <c r="AF3644"/>
      <c r="AG3644"/>
      <c r="AH3644"/>
      <c r="AI3644"/>
      <c r="AJ3644"/>
      <c r="AK3644"/>
      <c r="AL3644"/>
      <c r="AM3644"/>
      <c r="AN3644"/>
      <c r="AO3644"/>
      <c r="AP3644"/>
      <c r="AQ3644"/>
      <c r="AR3644"/>
      <c r="AS3644"/>
      <c r="AT3644"/>
      <c r="AU3644"/>
      <c r="AV3644"/>
      <c r="AW3644"/>
    </row>
    <row r="3645" spans="5:49">
      <c r="E3645"/>
      <c r="G3645" s="3"/>
      <c r="H3645" s="4"/>
      <c r="I3645" s="4"/>
      <c r="J3645" s="4"/>
      <c r="K3645" s="4"/>
      <c r="AB3645"/>
      <c r="AC3645"/>
      <c r="AD3645"/>
      <c r="AE3645"/>
      <c r="AF3645"/>
      <c r="AG3645"/>
      <c r="AH3645"/>
      <c r="AI3645"/>
      <c r="AJ3645"/>
      <c r="AK3645"/>
      <c r="AL3645"/>
      <c r="AM3645"/>
      <c r="AN3645"/>
      <c r="AO3645"/>
      <c r="AP3645"/>
      <c r="AQ3645"/>
      <c r="AR3645"/>
      <c r="AS3645"/>
      <c r="AT3645"/>
      <c r="AU3645"/>
      <c r="AV3645"/>
      <c r="AW3645"/>
    </row>
    <row r="3646" spans="5:49">
      <c r="E3646"/>
      <c r="G3646" s="3"/>
      <c r="H3646" s="4"/>
      <c r="I3646" s="4"/>
      <c r="J3646" s="4"/>
      <c r="K3646" s="4"/>
      <c r="AB3646"/>
      <c r="AC3646"/>
      <c r="AD3646"/>
      <c r="AE3646"/>
      <c r="AF3646"/>
      <c r="AG3646"/>
      <c r="AH3646"/>
      <c r="AI3646"/>
      <c r="AJ3646"/>
      <c r="AK3646"/>
      <c r="AL3646"/>
      <c r="AM3646"/>
      <c r="AN3646"/>
      <c r="AO3646"/>
      <c r="AP3646"/>
      <c r="AQ3646"/>
      <c r="AR3646"/>
      <c r="AS3646"/>
      <c r="AT3646"/>
      <c r="AU3646"/>
      <c r="AV3646"/>
      <c r="AW3646"/>
    </row>
    <row r="3647" spans="5:49">
      <c r="E3647"/>
      <c r="G3647" s="3"/>
      <c r="H3647" s="4"/>
      <c r="I3647" s="4"/>
      <c r="J3647" s="4"/>
      <c r="K3647" s="4"/>
      <c r="AB3647"/>
      <c r="AC3647"/>
      <c r="AD3647"/>
      <c r="AE3647"/>
      <c r="AF3647"/>
      <c r="AG3647"/>
      <c r="AH3647"/>
      <c r="AI3647"/>
      <c r="AJ3647"/>
      <c r="AK3647"/>
      <c r="AL3647"/>
      <c r="AM3647"/>
      <c r="AN3647"/>
      <c r="AO3647"/>
      <c r="AP3647"/>
      <c r="AQ3647"/>
      <c r="AR3647"/>
      <c r="AS3647"/>
      <c r="AT3647"/>
      <c r="AU3647"/>
      <c r="AV3647"/>
      <c r="AW3647"/>
    </row>
    <row r="3648" spans="5:49">
      <c r="E3648"/>
      <c r="G3648" s="3"/>
      <c r="H3648" s="4"/>
      <c r="I3648" s="4"/>
      <c r="J3648" s="4"/>
      <c r="K3648" s="4"/>
      <c r="AB3648"/>
      <c r="AC3648"/>
      <c r="AD3648"/>
      <c r="AE3648"/>
      <c r="AF3648"/>
      <c r="AG3648"/>
      <c r="AH3648"/>
      <c r="AI3648"/>
      <c r="AJ3648"/>
      <c r="AK3648"/>
      <c r="AL3648"/>
      <c r="AM3648"/>
      <c r="AN3648"/>
      <c r="AO3648"/>
      <c r="AP3648"/>
      <c r="AQ3648"/>
      <c r="AR3648"/>
      <c r="AS3648"/>
      <c r="AT3648"/>
      <c r="AU3648"/>
      <c r="AV3648"/>
      <c r="AW3648"/>
    </row>
    <row r="3649" spans="5:49">
      <c r="E3649"/>
      <c r="G3649" s="3"/>
      <c r="H3649" s="4"/>
      <c r="I3649" s="4"/>
      <c r="J3649" s="4"/>
      <c r="K3649" s="4"/>
      <c r="AB3649"/>
      <c r="AC3649"/>
      <c r="AD3649"/>
      <c r="AE3649"/>
      <c r="AF3649"/>
      <c r="AG3649"/>
      <c r="AH3649"/>
      <c r="AI3649"/>
      <c r="AJ3649"/>
      <c r="AK3649"/>
      <c r="AL3649"/>
      <c r="AM3649"/>
      <c r="AN3649"/>
      <c r="AO3649"/>
      <c r="AP3649"/>
      <c r="AQ3649"/>
      <c r="AR3649"/>
      <c r="AS3649"/>
      <c r="AT3649"/>
      <c r="AU3649"/>
      <c r="AV3649"/>
      <c r="AW3649"/>
    </row>
    <row r="3650" spans="5:49">
      <c r="E3650"/>
      <c r="G3650" s="3"/>
      <c r="H3650" s="4"/>
      <c r="I3650" s="4"/>
      <c r="J3650" s="4"/>
      <c r="K3650" s="4"/>
      <c r="AB3650"/>
      <c r="AC3650"/>
      <c r="AD3650"/>
      <c r="AE3650"/>
      <c r="AF3650"/>
      <c r="AG3650"/>
      <c r="AH3650"/>
      <c r="AI3650"/>
      <c r="AJ3650"/>
      <c r="AK3650"/>
      <c r="AL3650"/>
      <c r="AM3650"/>
      <c r="AN3650"/>
      <c r="AO3650"/>
      <c r="AP3650"/>
      <c r="AQ3650"/>
      <c r="AR3650"/>
      <c r="AS3650"/>
      <c r="AT3650"/>
      <c r="AU3650"/>
      <c r="AV3650"/>
      <c r="AW3650"/>
    </row>
    <row r="3651" spans="5:49">
      <c r="E3651"/>
      <c r="G3651" s="3"/>
      <c r="H3651" s="4"/>
      <c r="I3651" s="4"/>
      <c r="J3651" s="4"/>
      <c r="K3651" s="4"/>
      <c r="AB3651"/>
      <c r="AC3651"/>
      <c r="AD3651"/>
      <c r="AE3651"/>
      <c r="AF3651"/>
      <c r="AG3651"/>
      <c r="AH3651"/>
      <c r="AI3651"/>
      <c r="AJ3651"/>
      <c r="AK3651"/>
      <c r="AL3651"/>
      <c r="AM3651"/>
      <c r="AN3651"/>
      <c r="AO3651"/>
      <c r="AP3651"/>
      <c r="AQ3651"/>
      <c r="AR3651"/>
      <c r="AS3651"/>
      <c r="AT3651"/>
      <c r="AU3651"/>
      <c r="AV3651"/>
      <c r="AW3651"/>
    </row>
    <row r="3652" spans="5:49">
      <c r="E3652"/>
      <c r="G3652" s="3"/>
      <c r="H3652" s="4"/>
      <c r="I3652" s="4"/>
      <c r="J3652" s="4"/>
      <c r="K3652" s="4"/>
      <c r="AB3652"/>
      <c r="AC3652"/>
      <c r="AD3652"/>
      <c r="AE3652"/>
      <c r="AF3652"/>
      <c r="AG3652"/>
      <c r="AH3652"/>
      <c r="AI3652"/>
      <c r="AJ3652"/>
      <c r="AK3652"/>
      <c r="AL3652"/>
      <c r="AM3652"/>
      <c r="AN3652"/>
      <c r="AO3652"/>
      <c r="AP3652"/>
      <c r="AQ3652"/>
      <c r="AR3652"/>
      <c r="AS3652"/>
      <c r="AT3652"/>
      <c r="AU3652"/>
      <c r="AV3652"/>
      <c r="AW3652"/>
    </row>
    <row r="3653" spans="5:49">
      <c r="E3653"/>
      <c r="G3653" s="3"/>
      <c r="H3653" s="4"/>
      <c r="I3653" s="4"/>
      <c r="J3653" s="4"/>
      <c r="K3653" s="4"/>
      <c r="AB3653"/>
      <c r="AC3653"/>
      <c r="AD3653"/>
      <c r="AE3653"/>
      <c r="AF3653"/>
      <c r="AG3653"/>
      <c r="AH3653"/>
      <c r="AI3653"/>
      <c r="AJ3653"/>
      <c r="AK3653"/>
      <c r="AL3653"/>
      <c r="AM3653"/>
      <c r="AN3653"/>
      <c r="AO3653"/>
      <c r="AP3653"/>
      <c r="AQ3653"/>
      <c r="AR3653"/>
      <c r="AS3653"/>
      <c r="AT3653"/>
      <c r="AU3653"/>
      <c r="AV3653"/>
      <c r="AW3653"/>
    </row>
    <row r="3654" spans="5:49">
      <c r="E3654"/>
      <c r="G3654" s="3"/>
      <c r="H3654" s="4"/>
      <c r="I3654" s="4"/>
      <c r="J3654" s="4"/>
      <c r="K3654" s="4"/>
      <c r="AB3654"/>
      <c r="AC3654"/>
      <c r="AD3654"/>
      <c r="AE3654"/>
      <c r="AF3654"/>
      <c r="AG3654"/>
      <c r="AH3654"/>
      <c r="AI3654"/>
      <c r="AJ3654"/>
      <c r="AK3654"/>
      <c r="AL3654"/>
      <c r="AM3654"/>
      <c r="AN3654"/>
      <c r="AO3654"/>
      <c r="AP3654"/>
      <c r="AQ3654"/>
      <c r="AR3654"/>
      <c r="AS3654"/>
      <c r="AT3654"/>
      <c r="AU3654"/>
      <c r="AV3654"/>
      <c r="AW3654"/>
    </row>
    <row r="3655" spans="5:49">
      <c r="E3655"/>
      <c r="G3655" s="3"/>
      <c r="H3655" s="4"/>
      <c r="I3655" s="4"/>
      <c r="J3655" s="4"/>
      <c r="K3655" s="4"/>
      <c r="AB3655"/>
      <c r="AC3655"/>
      <c r="AD3655"/>
      <c r="AE3655"/>
      <c r="AF3655"/>
      <c r="AG3655"/>
      <c r="AH3655"/>
      <c r="AI3655"/>
      <c r="AJ3655"/>
      <c r="AK3655"/>
      <c r="AL3655"/>
      <c r="AM3655"/>
      <c r="AN3655"/>
      <c r="AO3655"/>
      <c r="AP3655"/>
      <c r="AQ3655"/>
      <c r="AR3655"/>
      <c r="AS3655"/>
      <c r="AT3655"/>
      <c r="AU3655"/>
      <c r="AV3655"/>
      <c r="AW3655"/>
    </row>
    <row r="3656" spans="5:49">
      <c r="E3656"/>
      <c r="G3656" s="3"/>
      <c r="H3656" s="4"/>
      <c r="I3656" s="4"/>
      <c r="J3656" s="4"/>
      <c r="K3656" s="4"/>
      <c r="AB3656"/>
      <c r="AC3656"/>
      <c r="AD3656"/>
      <c r="AE3656"/>
      <c r="AF3656"/>
      <c r="AG3656"/>
      <c r="AH3656"/>
      <c r="AI3656"/>
      <c r="AJ3656"/>
      <c r="AK3656"/>
      <c r="AL3656"/>
      <c r="AM3656"/>
      <c r="AN3656"/>
      <c r="AO3656"/>
      <c r="AP3656"/>
      <c r="AQ3656"/>
      <c r="AR3656"/>
      <c r="AS3656"/>
      <c r="AT3656"/>
      <c r="AU3656"/>
      <c r="AV3656"/>
      <c r="AW3656"/>
    </row>
    <row r="3657" spans="5:49">
      <c r="E3657"/>
      <c r="G3657" s="3"/>
      <c r="H3657" s="4"/>
      <c r="I3657" s="4"/>
      <c r="J3657" s="4"/>
      <c r="K3657" s="4"/>
      <c r="AB3657"/>
      <c r="AC3657"/>
      <c r="AD3657"/>
      <c r="AE3657"/>
      <c r="AF3657"/>
      <c r="AG3657"/>
      <c r="AH3657"/>
      <c r="AI3657"/>
      <c r="AJ3657"/>
      <c r="AK3657"/>
      <c r="AL3657"/>
      <c r="AM3657"/>
      <c r="AN3657"/>
      <c r="AO3657"/>
      <c r="AP3657"/>
      <c r="AQ3657"/>
      <c r="AR3657"/>
      <c r="AS3657"/>
      <c r="AT3657"/>
      <c r="AU3657"/>
      <c r="AV3657"/>
      <c r="AW3657"/>
    </row>
    <row r="3658" spans="5:49">
      <c r="E3658"/>
      <c r="G3658" s="3"/>
      <c r="H3658" s="4"/>
      <c r="I3658" s="4"/>
      <c r="J3658" s="4"/>
      <c r="K3658" s="4"/>
      <c r="AB3658"/>
      <c r="AC3658"/>
      <c r="AD3658"/>
      <c r="AE3658"/>
      <c r="AF3658"/>
      <c r="AG3658"/>
      <c r="AH3658"/>
      <c r="AI3658"/>
      <c r="AJ3658"/>
      <c r="AK3658"/>
      <c r="AL3658"/>
      <c r="AM3658"/>
      <c r="AN3658"/>
      <c r="AO3658"/>
      <c r="AP3658"/>
      <c r="AQ3658"/>
      <c r="AR3658"/>
      <c r="AS3658"/>
      <c r="AT3658"/>
      <c r="AU3658"/>
      <c r="AV3658"/>
      <c r="AW3658"/>
    </row>
    <row r="3659" spans="5:49">
      <c r="E3659"/>
      <c r="G3659" s="3"/>
      <c r="H3659" s="4"/>
      <c r="I3659" s="4"/>
      <c r="J3659" s="4"/>
      <c r="K3659" s="4"/>
      <c r="AB3659"/>
      <c r="AC3659"/>
      <c r="AD3659"/>
      <c r="AE3659"/>
      <c r="AF3659"/>
      <c r="AG3659"/>
      <c r="AH3659"/>
      <c r="AI3659"/>
      <c r="AJ3659"/>
      <c r="AK3659"/>
      <c r="AL3659"/>
      <c r="AM3659"/>
      <c r="AN3659"/>
      <c r="AO3659"/>
      <c r="AP3659"/>
      <c r="AQ3659"/>
      <c r="AR3659"/>
      <c r="AS3659"/>
      <c r="AT3659"/>
      <c r="AU3659"/>
      <c r="AV3659"/>
      <c r="AW3659"/>
    </row>
    <row r="3660" spans="5:49">
      <c r="E3660"/>
      <c r="G3660" s="3"/>
      <c r="H3660" s="4"/>
      <c r="I3660" s="4"/>
      <c r="J3660" s="4"/>
      <c r="K3660" s="4"/>
      <c r="AB3660"/>
      <c r="AC3660"/>
      <c r="AD3660"/>
      <c r="AE3660"/>
      <c r="AF3660"/>
      <c r="AG3660"/>
      <c r="AH3660"/>
      <c r="AI3660"/>
      <c r="AJ3660"/>
      <c r="AK3660"/>
      <c r="AL3660"/>
      <c r="AM3660"/>
      <c r="AN3660"/>
      <c r="AO3660"/>
      <c r="AP3660"/>
      <c r="AQ3660"/>
      <c r="AR3660"/>
      <c r="AS3660"/>
      <c r="AT3660"/>
      <c r="AU3660"/>
      <c r="AV3660"/>
      <c r="AW3660"/>
    </row>
    <row r="3661" spans="5:49">
      <c r="E3661"/>
      <c r="G3661" s="3"/>
      <c r="H3661" s="4"/>
      <c r="I3661" s="4"/>
      <c r="J3661" s="4"/>
      <c r="K3661" s="4"/>
      <c r="AB3661"/>
      <c r="AC3661"/>
      <c r="AD3661"/>
      <c r="AE3661"/>
      <c r="AF3661"/>
      <c r="AG3661"/>
      <c r="AH3661"/>
      <c r="AI3661"/>
      <c r="AJ3661"/>
      <c r="AK3661"/>
      <c r="AL3661"/>
      <c r="AM3661"/>
      <c r="AN3661"/>
      <c r="AO3661"/>
      <c r="AP3661"/>
      <c r="AQ3661"/>
      <c r="AR3661"/>
      <c r="AS3661"/>
      <c r="AT3661"/>
      <c r="AU3661"/>
      <c r="AV3661"/>
      <c r="AW3661"/>
    </row>
    <row r="3662" spans="5:49">
      <c r="E3662"/>
      <c r="G3662" s="3"/>
      <c r="H3662" s="4"/>
      <c r="I3662" s="4"/>
      <c r="J3662" s="4"/>
      <c r="K3662" s="4"/>
      <c r="AB3662"/>
      <c r="AC3662"/>
      <c r="AD3662"/>
      <c r="AE3662"/>
      <c r="AF3662"/>
      <c r="AG3662"/>
      <c r="AH3662"/>
      <c r="AI3662"/>
      <c r="AJ3662"/>
      <c r="AK3662"/>
      <c r="AL3662"/>
      <c r="AM3662"/>
      <c r="AN3662"/>
      <c r="AO3662"/>
      <c r="AP3662"/>
      <c r="AQ3662"/>
      <c r="AR3662"/>
      <c r="AS3662"/>
      <c r="AT3662"/>
      <c r="AU3662"/>
      <c r="AV3662"/>
      <c r="AW3662"/>
    </row>
    <row r="3663" spans="5:49">
      <c r="E3663"/>
      <c r="G3663" s="3"/>
      <c r="H3663" s="4"/>
      <c r="I3663" s="4"/>
      <c r="J3663" s="4"/>
      <c r="K3663" s="4"/>
      <c r="AB3663"/>
      <c r="AC3663"/>
      <c r="AD3663"/>
      <c r="AE3663"/>
      <c r="AF3663"/>
      <c r="AG3663"/>
      <c r="AH3663"/>
      <c r="AI3663"/>
      <c r="AJ3663"/>
      <c r="AK3663"/>
      <c r="AL3663"/>
      <c r="AM3663"/>
      <c r="AN3663"/>
      <c r="AO3663"/>
      <c r="AP3663"/>
      <c r="AQ3663"/>
      <c r="AR3663"/>
      <c r="AS3663"/>
      <c r="AT3663"/>
      <c r="AU3663"/>
      <c r="AV3663"/>
      <c r="AW3663"/>
    </row>
    <row r="3664" spans="5:49">
      <c r="E3664"/>
      <c r="G3664" s="3"/>
      <c r="H3664" s="4"/>
      <c r="I3664" s="4"/>
      <c r="J3664" s="4"/>
      <c r="K3664" s="4"/>
      <c r="AB3664"/>
      <c r="AC3664"/>
      <c r="AD3664"/>
      <c r="AE3664"/>
      <c r="AF3664"/>
      <c r="AG3664"/>
      <c r="AH3664"/>
      <c r="AI3664"/>
      <c r="AJ3664"/>
      <c r="AK3664"/>
      <c r="AL3664"/>
      <c r="AM3664"/>
      <c r="AN3664"/>
      <c r="AO3664"/>
      <c r="AP3664"/>
      <c r="AQ3664"/>
      <c r="AR3664"/>
      <c r="AS3664"/>
      <c r="AT3664"/>
      <c r="AU3664"/>
      <c r="AV3664"/>
      <c r="AW3664"/>
    </row>
    <row r="3665" spans="5:49">
      <c r="E3665"/>
      <c r="G3665" s="3"/>
      <c r="H3665" s="4"/>
      <c r="I3665" s="4"/>
      <c r="J3665" s="4"/>
      <c r="K3665" s="4"/>
      <c r="AB3665"/>
      <c r="AC3665"/>
      <c r="AD3665"/>
      <c r="AE3665"/>
      <c r="AF3665"/>
      <c r="AG3665"/>
      <c r="AH3665"/>
      <c r="AI3665"/>
      <c r="AJ3665"/>
      <c r="AK3665"/>
      <c r="AL3665"/>
      <c r="AM3665"/>
      <c r="AN3665"/>
      <c r="AO3665"/>
      <c r="AP3665"/>
      <c r="AQ3665"/>
      <c r="AR3665"/>
      <c r="AS3665"/>
      <c r="AT3665"/>
      <c r="AU3665"/>
      <c r="AV3665"/>
      <c r="AW3665"/>
    </row>
    <row r="3666" spans="5:49">
      <c r="E3666"/>
      <c r="G3666" s="3"/>
      <c r="H3666" s="4"/>
      <c r="I3666" s="4"/>
      <c r="J3666" s="4"/>
      <c r="K3666" s="4"/>
      <c r="AB3666"/>
      <c r="AC3666"/>
      <c r="AD3666"/>
      <c r="AE3666"/>
      <c r="AF3666"/>
      <c r="AG3666"/>
      <c r="AH3666"/>
      <c r="AI3666"/>
      <c r="AJ3666"/>
      <c r="AK3666"/>
      <c r="AL3666"/>
      <c r="AM3666"/>
      <c r="AN3666"/>
      <c r="AO3666"/>
      <c r="AP3666"/>
      <c r="AQ3666"/>
      <c r="AR3666"/>
      <c r="AS3666"/>
      <c r="AT3666"/>
      <c r="AU3666"/>
      <c r="AV3666"/>
      <c r="AW3666"/>
    </row>
    <row r="3667" spans="5:49">
      <c r="E3667"/>
      <c r="G3667" s="3"/>
      <c r="H3667" s="4"/>
      <c r="I3667" s="4"/>
      <c r="J3667" s="4"/>
      <c r="K3667" s="4"/>
      <c r="AB3667"/>
      <c r="AC3667"/>
      <c r="AD3667"/>
      <c r="AE3667"/>
      <c r="AF3667"/>
      <c r="AG3667"/>
      <c r="AH3667"/>
      <c r="AI3667"/>
      <c r="AJ3667"/>
      <c r="AK3667"/>
      <c r="AL3667"/>
      <c r="AM3667"/>
      <c r="AN3667"/>
      <c r="AO3667"/>
      <c r="AP3667"/>
      <c r="AQ3667"/>
      <c r="AR3667"/>
      <c r="AS3667"/>
      <c r="AT3667"/>
      <c r="AU3667"/>
      <c r="AV3667"/>
      <c r="AW3667"/>
    </row>
    <row r="3668" spans="5:49">
      <c r="E3668"/>
      <c r="G3668" s="3"/>
      <c r="H3668" s="4"/>
      <c r="I3668" s="4"/>
      <c r="J3668" s="4"/>
      <c r="K3668" s="4"/>
      <c r="AB3668"/>
      <c r="AC3668"/>
      <c r="AD3668"/>
      <c r="AE3668"/>
      <c r="AF3668"/>
      <c r="AG3668"/>
      <c r="AH3668"/>
      <c r="AI3668"/>
      <c r="AJ3668"/>
      <c r="AK3668"/>
      <c r="AL3668"/>
      <c r="AM3668"/>
      <c r="AN3668"/>
      <c r="AO3668"/>
      <c r="AP3668"/>
      <c r="AQ3668"/>
      <c r="AR3668"/>
      <c r="AS3668"/>
      <c r="AT3668"/>
      <c r="AU3668"/>
      <c r="AV3668"/>
      <c r="AW3668"/>
    </row>
    <row r="3669" spans="5:49">
      <c r="E3669"/>
      <c r="G3669" s="3"/>
      <c r="H3669" s="4"/>
      <c r="I3669" s="4"/>
      <c r="J3669" s="4"/>
      <c r="K3669" s="4"/>
      <c r="AB3669"/>
      <c r="AC3669"/>
      <c r="AD3669"/>
      <c r="AE3669"/>
      <c r="AF3669"/>
      <c r="AG3669"/>
      <c r="AH3669"/>
      <c r="AI3669"/>
      <c r="AJ3669"/>
      <c r="AK3669"/>
      <c r="AL3669"/>
      <c r="AM3669"/>
      <c r="AN3669"/>
      <c r="AO3669"/>
      <c r="AP3669"/>
      <c r="AQ3669"/>
      <c r="AR3669"/>
      <c r="AS3669"/>
      <c r="AT3669"/>
      <c r="AU3669"/>
      <c r="AV3669"/>
      <c r="AW3669"/>
    </row>
    <row r="3670" spans="5:49">
      <c r="E3670"/>
      <c r="G3670" s="3"/>
      <c r="H3670" s="4"/>
      <c r="I3670" s="4"/>
      <c r="J3670" s="4"/>
      <c r="K3670" s="4"/>
      <c r="AB3670"/>
      <c r="AC3670"/>
      <c r="AD3670"/>
      <c r="AE3670"/>
      <c r="AF3670"/>
      <c r="AG3670"/>
      <c r="AH3670"/>
      <c r="AI3670"/>
      <c r="AJ3670"/>
      <c r="AK3670"/>
      <c r="AL3670"/>
      <c r="AM3670"/>
      <c r="AN3670"/>
      <c r="AO3670"/>
      <c r="AP3670"/>
      <c r="AQ3670"/>
      <c r="AR3670"/>
      <c r="AS3670"/>
      <c r="AT3670"/>
      <c r="AU3670"/>
      <c r="AV3670"/>
      <c r="AW3670"/>
    </row>
    <row r="3671" spans="5:49">
      <c r="E3671"/>
      <c r="G3671" s="3"/>
      <c r="H3671" s="4"/>
      <c r="I3671" s="4"/>
      <c r="J3671" s="4"/>
      <c r="K3671" s="4"/>
      <c r="AB3671"/>
      <c r="AC3671"/>
      <c r="AD3671"/>
      <c r="AE3671"/>
      <c r="AF3671"/>
      <c r="AG3671"/>
      <c r="AH3671"/>
      <c r="AI3671"/>
      <c r="AJ3671"/>
      <c r="AK3671"/>
      <c r="AL3671"/>
      <c r="AM3671"/>
      <c r="AN3671"/>
      <c r="AO3671"/>
      <c r="AP3671"/>
      <c r="AQ3671"/>
      <c r="AR3671"/>
      <c r="AS3671"/>
      <c r="AT3671"/>
      <c r="AU3671"/>
      <c r="AV3671"/>
      <c r="AW3671"/>
    </row>
    <row r="3672" spans="5:49">
      <c r="E3672"/>
      <c r="G3672" s="3"/>
      <c r="H3672" s="4"/>
      <c r="I3672" s="4"/>
      <c r="J3672" s="4"/>
      <c r="K3672" s="4"/>
      <c r="AB3672"/>
      <c r="AC3672"/>
      <c r="AD3672"/>
      <c r="AE3672"/>
      <c r="AF3672"/>
      <c r="AG3672"/>
      <c r="AH3672"/>
      <c r="AI3672"/>
      <c r="AJ3672"/>
      <c r="AK3672"/>
      <c r="AL3672"/>
      <c r="AM3672"/>
      <c r="AN3672"/>
      <c r="AO3672"/>
      <c r="AP3672"/>
      <c r="AQ3672"/>
      <c r="AR3672"/>
      <c r="AS3672"/>
      <c r="AT3672"/>
      <c r="AU3672"/>
      <c r="AV3672"/>
      <c r="AW3672"/>
    </row>
    <row r="3673" spans="5:49">
      <c r="E3673"/>
      <c r="G3673" s="3"/>
      <c r="H3673" s="4"/>
      <c r="I3673" s="4"/>
      <c r="J3673" s="4"/>
      <c r="K3673" s="4"/>
      <c r="AB3673"/>
      <c r="AC3673"/>
      <c r="AD3673"/>
      <c r="AE3673"/>
      <c r="AF3673"/>
      <c r="AG3673"/>
      <c r="AH3673"/>
      <c r="AI3673"/>
      <c r="AJ3673"/>
      <c r="AK3673"/>
      <c r="AL3673"/>
      <c r="AM3673"/>
      <c r="AN3673"/>
      <c r="AO3673"/>
      <c r="AP3673"/>
      <c r="AQ3673"/>
      <c r="AR3673"/>
      <c r="AS3673"/>
      <c r="AT3673"/>
      <c r="AU3673"/>
      <c r="AV3673"/>
      <c r="AW3673"/>
    </row>
    <row r="3674" spans="5:49">
      <c r="E3674"/>
      <c r="G3674" s="3"/>
      <c r="H3674" s="4"/>
      <c r="I3674" s="4"/>
      <c r="J3674" s="4"/>
      <c r="K3674" s="4"/>
      <c r="AB3674"/>
      <c r="AC3674"/>
      <c r="AD3674"/>
      <c r="AE3674"/>
      <c r="AF3674"/>
      <c r="AG3674"/>
      <c r="AH3674"/>
      <c r="AI3674"/>
      <c r="AJ3674"/>
      <c r="AK3674"/>
      <c r="AL3674"/>
      <c r="AM3674"/>
      <c r="AN3674"/>
      <c r="AO3674"/>
      <c r="AP3674"/>
      <c r="AQ3674"/>
      <c r="AR3674"/>
      <c r="AS3674"/>
      <c r="AT3674"/>
      <c r="AU3674"/>
      <c r="AV3674"/>
      <c r="AW3674"/>
    </row>
    <row r="3675" spans="5:49">
      <c r="E3675"/>
      <c r="G3675" s="3"/>
      <c r="H3675" s="4"/>
      <c r="I3675" s="4"/>
      <c r="J3675" s="4"/>
      <c r="K3675" s="4"/>
      <c r="AB3675"/>
      <c r="AC3675"/>
      <c r="AD3675"/>
      <c r="AE3675"/>
      <c r="AF3675"/>
      <c r="AG3675"/>
      <c r="AH3675"/>
      <c r="AI3675"/>
      <c r="AJ3675"/>
      <c r="AK3675"/>
      <c r="AL3675"/>
      <c r="AM3675"/>
      <c r="AN3675"/>
      <c r="AO3675"/>
      <c r="AP3675"/>
      <c r="AQ3675"/>
      <c r="AR3675"/>
      <c r="AS3675"/>
      <c r="AT3675"/>
      <c r="AU3675"/>
      <c r="AV3675"/>
      <c r="AW3675"/>
    </row>
    <row r="3676" spans="5:49">
      <c r="E3676"/>
      <c r="G3676" s="3"/>
      <c r="H3676" s="4"/>
      <c r="I3676" s="4"/>
      <c r="J3676" s="4"/>
      <c r="K3676" s="4"/>
      <c r="AB3676"/>
      <c r="AC3676"/>
      <c r="AD3676"/>
      <c r="AE3676"/>
      <c r="AF3676"/>
      <c r="AG3676"/>
      <c r="AH3676"/>
      <c r="AI3676"/>
      <c r="AJ3676"/>
      <c r="AK3676"/>
      <c r="AL3676"/>
      <c r="AM3676"/>
      <c r="AN3676"/>
      <c r="AO3676"/>
      <c r="AP3676"/>
      <c r="AQ3676"/>
      <c r="AR3676"/>
      <c r="AS3676"/>
      <c r="AT3676"/>
      <c r="AU3676"/>
      <c r="AV3676"/>
      <c r="AW3676"/>
    </row>
    <row r="3677" spans="5:49">
      <c r="E3677"/>
      <c r="G3677" s="3"/>
      <c r="H3677" s="4"/>
      <c r="I3677" s="4"/>
      <c r="J3677" s="4"/>
      <c r="K3677" s="4"/>
      <c r="AB3677"/>
      <c r="AC3677"/>
      <c r="AD3677"/>
      <c r="AE3677"/>
      <c r="AF3677"/>
      <c r="AG3677"/>
      <c r="AH3677"/>
      <c r="AI3677"/>
      <c r="AJ3677"/>
      <c r="AK3677"/>
      <c r="AL3677"/>
      <c r="AM3677"/>
      <c r="AN3677"/>
      <c r="AO3677"/>
      <c r="AP3677"/>
      <c r="AQ3677"/>
      <c r="AR3677"/>
      <c r="AS3677"/>
      <c r="AT3677"/>
      <c r="AU3677"/>
      <c r="AV3677"/>
      <c r="AW3677"/>
    </row>
    <row r="3678" spans="5:49">
      <c r="E3678"/>
      <c r="G3678" s="3"/>
      <c r="H3678" s="4"/>
      <c r="I3678" s="4"/>
      <c r="J3678" s="4"/>
      <c r="K3678" s="4"/>
      <c r="AB3678"/>
      <c r="AC3678"/>
      <c r="AD3678"/>
      <c r="AE3678"/>
      <c r="AF3678"/>
      <c r="AG3678"/>
      <c r="AH3678"/>
      <c r="AI3678"/>
      <c r="AJ3678"/>
      <c r="AK3678"/>
      <c r="AL3678"/>
      <c r="AM3678"/>
      <c r="AN3678"/>
      <c r="AO3678"/>
      <c r="AP3678"/>
      <c r="AQ3678"/>
      <c r="AR3678"/>
      <c r="AS3678"/>
      <c r="AT3678"/>
      <c r="AU3678"/>
      <c r="AV3678"/>
      <c r="AW3678"/>
    </row>
    <row r="3679" spans="5:49">
      <c r="E3679"/>
      <c r="G3679" s="3"/>
      <c r="H3679" s="4"/>
      <c r="I3679" s="4"/>
      <c r="J3679" s="4"/>
      <c r="K3679" s="4"/>
      <c r="AB3679"/>
      <c r="AC3679"/>
      <c r="AD3679"/>
      <c r="AE3679"/>
      <c r="AF3679"/>
      <c r="AG3679"/>
      <c r="AH3679"/>
      <c r="AI3679"/>
      <c r="AJ3679"/>
      <c r="AK3679"/>
      <c r="AL3679"/>
      <c r="AM3679"/>
      <c r="AN3679"/>
      <c r="AO3679"/>
      <c r="AP3679"/>
      <c r="AQ3679"/>
      <c r="AR3679"/>
      <c r="AS3679"/>
      <c r="AT3679"/>
      <c r="AU3679"/>
      <c r="AV3679"/>
      <c r="AW3679"/>
    </row>
    <row r="3680" spans="5:49">
      <c r="E3680"/>
      <c r="G3680" s="3"/>
      <c r="H3680" s="4"/>
      <c r="I3680" s="4"/>
      <c r="J3680" s="4"/>
      <c r="K3680" s="4"/>
      <c r="AB3680"/>
      <c r="AC3680"/>
      <c r="AD3680"/>
      <c r="AE3680"/>
      <c r="AF3680"/>
      <c r="AG3680"/>
      <c r="AH3680"/>
      <c r="AI3680"/>
      <c r="AJ3680"/>
      <c r="AK3680"/>
      <c r="AL3680"/>
      <c r="AM3680"/>
      <c r="AN3680"/>
      <c r="AO3680"/>
      <c r="AP3680"/>
      <c r="AQ3680"/>
      <c r="AR3680"/>
      <c r="AS3680"/>
      <c r="AT3680"/>
      <c r="AU3680"/>
      <c r="AV3680"/>
      <c r="AW3680"/>
    </row>
    <row r="3681" spans="5:49">
      <c r="E3681"/>
      <c r="G3681" s="3"/>
      <c r="H3681" s="4"/>
      <c r="I3681" s="4"/>
      <c r="J3681" s="4"/>
      <c r="K3681" s="4"/>
      <c r="AB3681"/>
      <c r="AC3681"/>
      <c r="AD3681"/>
      <c r="AE3681"/>
      <c r="AF3681"/>
      <c r="AG3681"/>
      <c r="AH3681"/>
      <c r="AI3681"/>
      <c r="AJ3681"/>
      <c r="AK3681"/>
      <c r="AL3681"/>
      <c r="AM3681"/>
      <c r="AN3681"/>
      <c r="AO3681"/>
      <c r="AP3681"/>
      <c r="AQ3681"/>
      <c r="AR3681"/>
      <c r="AS3681"/>
      <c r="AT3681"/>
      <c r="AU3681"/>
      <c r="AV3681"/>
      <c r="AW3681"/>
    </row>
    <row r="3682" spans="5:49">
      <c r="E3682"/>
      <c r="G3682" s="3"/>
      <c r="H3682" s="4"/>
      <c r="I3682" s="4"/>
      <c r="J3682" s="4"/>
      <c r="K3682" s="4"/>
      <c r="AB3682"/>
      <c r="AC3682"/>
      <c r="AD3682"/>
      <c r="AE3682"/>
      <c r="AF3682"/>
      <c r="AG3682"/>
      <c r="AH3682"/>
      <c r="AI3682"/>
      <c r="AJ3682"/>
      <c r="AK3682"/>
      <c r="AL3682"/>
      <c r="AM3682"/>
      <c r="AN3682"/>
      <c r="AO3682"/>
      <c r="AP3682"/>
      <c r="AQ3682"/>
      <c r="AR3682"/>
      <c r="AS3682"/>
      <c r="AT3682"/>
      <c r="AU3682"/>
      <c r="AV3682"/>
      <c r="AW3682"/>
    </row>
    <row r="3683" spans="5:49">
      <c r="E3683"/>
      <c r="G3683" s="3"/>
      <c r="H3683" s="4"/>
      <c r="I3683" s="4"/>
      <c r="J3683" s="4"/>
      <c r="K3683" s="4"/>
      <c r="AB3683"/>
      <c r="AC3683"/>
      <c r="AD3683"/>
      <c r="AE3683"/>
      <c r="AF3683"/>
      <c r="AG3683"/>
      <c r="AH3683"/>
      <c r="AI3683"/>
      <c r="AJ3683"/>
      <c r="AK3683"/>
      <c r="AL3683"/>
      <c r="AM3683"/>
      <c r="AN3683"/>
      <c r="AO3683"/>
      <c r="AP3683"/>
      <c r="AQ3683"/>
      <c r="AR3683"/>
      <c r="AS3683"/>
      <c r="AT3683"/>
      <c r="AU3683"/>
      <c r="AV3683"/>
      <c r="AW3683"/>
    </row>
    <row r="3684" spans="5:49">
      <c r="E3684"/>
      <c r="G3684" s="3"/>
      <c r="H3684" s="4"/>
      <c r="I3684" s="4"/>
      <c r="J3684" s="4"/>
      <c r="K3684" s="4"/>
      <c r="AB3684"/>
      <c r="AC3684"/>
      <c r="AD3684"/>
      <c r="AE3684"/>
      <c r="AF3684"/>
      <c r="AG3684"/>
      <c r="AH3684"/>
      <c r="AI3684"/>
      <c r="AJ3684"/>
      <c r="AK3684"/>
      <c r="AL3684"/>
      <c r="AM3684"/>
      <c r="AN3684"/>
      <c r="AO3684"/>
      <c r="AP3684"/>
      <c r="AQ3684"/>
      <c r="AR3684"/>
      <c r="AS3684"/>
      <c r="AT3684"/>
      <c r="AU3684"/>
      <c r="AV3684"/>
      <c r="AW3684"/>
    </row>
    <row r="3685" spans="5:49">
      <c r="E3685"/>
      <c r="G3685" s="3"/>
      <c r="H3685" s="4"/>
      <c r="I3685" s="4"/>
      <c r="J3685" s="4"/>
      <c r="K3685" s="4"/>
      <c r="AB3685"/>
      <c r="AC3685"/>
      <c r="AD3685"/>
      <c r="AE3685"/>
      <c r="AF3685"/>
      <c r="AG3685"/>
      <c r="AH3685"/>
      <c r="AI3685"/>
      <c r="AJ3685"/>
      <c r="AK3685"/>
      <c r="AL3685"/>
      <c r="AM3685"/>
      <c r="AN3685"/>
      <c r="AO3685"/>
      <c r="AP3685"/>
      <c r="AQ3685"/>
      <c r="AR3685"/>
      <c r="AS3685"/>
      <c r="AT3685"/>
      <c r="AU3685"/>
      <c r="AV3685"/>
      <c r="AW3685"/>
    </row>
    <row r="3686" spans="5:49">
      <c r="E3686"/>
      <c r="G3686" s="3"/>
      <c r="H3686" s="4"/>
      <c r="I3686" s="4"/>
      <c r="J3686" s="4"/>
      <c r="K3686" s="4"/>
      <c r="AB3686"/>
      <c r="AC3686"/>
      <c r="AD3686"/>
      <c r="AE3686"/>
      <c r="AF3686"/>
      <c r="AG3686"/>
      <c r="AH3686"/>
      <c r="AI3686"/>
      <c r="AJ3686"/>
      <c r="AK3686"/>
      <c r="AL3686"/>
      <c r="AM3686"/>
      <c r="AN3686"/>
      <c r="AO3686"/>
      <c r="AP3686"/>
      <c r="AQ3686"/>
      <c r="AR3686"/>
      <c r="AS3686"/>
      <c r="AT3686"/>
      <c r="AU3686"/>
      <c r="AV3686"/>
      <c r="AW3686"/>
    </row>
    <row r="3687" spans="5:49">
      <c r="E3687"/>
      <c r="G3687" s="3"/>
      <c r="H3687" s="4"/>
      <c r="I3687" s="4"/>
      <c r="J3687" s="4"/>
      <c r="K3687" s="4"/>
      <c r="AB3687"/>
      <c r="AC3687"/>
      <c r="AD3687"/>
      <c r="AE3687"/>
      <c r="AF3687"/>
      <c r="AG3687"/>
      <c r="AH3687"/>
      <c r="AI3687"/>
      <c r="AJ3687"/>
      <c r="AK3687"/>
      <c r="AL3687"/>
      <c r="AM3687"/>
      <c r="AN3687"/>
      <c r="AO3687"/>
      <c r="AP3687"/>
      <c r="AQ3687"/>
      <c r="AR3687"/>
      <c r="AS3687"/>
      <c r="AT3687"/>
      <c r="AU3687"/>
      <c r="AV3687"/>
      <c r="AW3687"/>
    </row>
    <row r="3688" spans="5:49">
      <c r="E3688"/>
      <c r="G3688" s="3"/>
      <c r="H3688" s="4"/>
      <c r="I3688" s="4"/>
      <c r="J3688" s="4"/>
      <c r="K3688" s="4"/>
      <c r="AB3688"/>
      <c r="AC3688"/>
      <c r="AD3688"/>
      <c r="AE3688"/>
      <c r="AF3688"/>
      <c r="AG3688"/>
      <c r="AH3688"/>
      <c r="AI3688"/>
      <c r="AJ3688"/>
      <c r="AK3688"/>
      <c r="AL3688"/>
      <c r="AM3688"/>
      <c r="AN3688"/>
      <c r="AO3688"/>
      <c r="AP3688"/>
      <c r="AQ3688"/>
      <c r="AR3688"/>
      <c r="AS3688"/>
      <c r="AT3688"/>
      <c r="AU3688"/>
      <c r="AV3688"/>
      <c r="AW3688"/>
    </row>
    <row r="3689" spans="5:49">
      <c r="E3689"/>
      <c r="G3689" s="3"/>
      <c r="H3689" s="4"/>
      <c r="I3689" s="4"/>
      <c r="J3689" s="4"/>
      <c r="K3689" s="4"/>
      <c r="AB3689"/>
      <c r="AC3689"/>
      <c r="AD3689"/>
      <c r="AE3689"/>
      <c r="AF3689"/>
      <c r="AG3689"/>
      <c r="AH3689"/>
      <c r="AI3689"/>
      <c r="AJ3689"/>
      <c r="AK3689"/>
      <c r="AL3689"/>
      <c r="AM3689"/>
      <c r="AN3689"/>
      <c r="AO3689"/>
      <c r="AP3689"/>
      <c r="AQ3689"/>
      <c r="AR3689"/>
      <c r="AS3689"/>
      <c r="AT3689"/>
      <c r="AU3689"/>
      <c r="AV3689"/>
      <c r="AW3689"/>
    </row>
    <row r="3690" spans="5:49">
      <c r="E3690"/>
      <c r="G3690" s="3"/>
      <c r="H3690" s="4"/>
      <c r="I3690" s="4"/>
      <c r="J3690" s="4"/>
      <c r="K3690" s="4"/>
      <c r="AB3690"/>
      <c r="AC3690"/>
      <c r="AD3690"/>
      <c r="AE3690"/>
      <c r="AF3690"/>
      <c r="AG3690"/>
      <c r="AH3690"/>
      <c r="AI3690"/>
      <c r="AJ3690"/>
      <c r="AK3690"/>
      <c r="AL3690"/>
      <c r="AM3690"/>
      <c r="AN3690"/>
      <c r="AO3690"/>
      <c r="AP3690"/>
      <c r="AQ3690"/>
      <c r="AR3690"/>
      <c r="AS3690"/>
      <c r="AT3690"/>
      <c r="AU3690"/>
      <c r="AV3690"/>
      <c r="AW3690"/>
    </row>
    <row r="3691" spans="5:49">
      <c r="E3691"/>
      <c r="G3691" s="3"/>
      <c r="H3691" s="4"/>
      <c r="I3691" s="4"/>
      <c r="J3691" s="4"/>
      <c r="K3691" s="4"/>
      <c r="AB3691"/>
      <c r="AC3691"/>
      <c r="AD3691"/>
      <c r="AE3691"/>
      <c r="AF3691"/>
      <c r="AG3691"/>
      <c r="AH3691"/>
      <c r="AI3691"/>
      <c r="AJ3691"/>
      <c r="AK3691"/>
      <c r="AL3691"/>
      <c r="AM3691"/>
      <c r="AN3691"/>
      <c r="AO3691"/>
      <c r="AP3691"/>
      <c r="AQ3691"/>
      <c r="AR3691"/>
      <c r="AS3691"/>
      <c r="AT3691"/>
      <c r="AU3691"/>
      <c r="AV3691"/>
      <c r="AW3691"/>
    </row>
    <row r="3692" spans="5:49">
      <c r="E3692"/>
      <c r="G3692" s="3"/>
      <c r="H3692" s="4"/>
      <c r="I3692" s="4"/>
      <c r="J3692" s="4"/>
      <c r="K3692" s="4"/>
      <c r="AB3692"/>
      <c r="AC3692"/>
      <c r="AD3692"/>
      <c r="AE3692"/>
      <c r="AF3692"/>
      <c r="AG3692"/>
      <c r="AH3692"/>
      <c r="AI3692"/>
      <c r="AJ3692"/>
      <c r="AK3692"/>
      <c r="AL3692"/>
      <c r="AM3692"/>
      <c r="AN3692"/>
      <c r="AO3692"/>
      <c r="AP3692"/>
      <c r="AQ3692"/>
      <c r="AR3692"/>
      <c r="AS3692"/>
      <c r="AT3692"/>
      <c r="AU3692"/>
      <c r="AV3692"/>
      <c r="AW3692"/>
    </row>
    <row r="3693" spans="5:49">
      <c r="E3693"/>
      <c r="G3693" s="3"/>
      <c r="H3693" s="4"/>
      <c r="I3693" s="4"/>
      <c r="J3693" s="4"/>
      <c r="K3693" s="4"/>
      <c r="AB3693"/>
      <c r="AC3693"/>
      <c r="AD3693"/>
      <c r="AE3693"/>
      <c r="AF3693"/>
      <c r="AG3693"/>
      <c r="AH3693"/>
      <c r="AI3693"/>
      <c r="AJ3693"/>
      <c r="AK3693"/>
      <c r="AL3693"/>
      <c r="AM3693"/>
      <c r="AN3693"/>
      <c r="AO3693"/>
      <c r="AP3693"/>
      <c r="AQ3693"/>
      <c r="AR3693"/>
      <c r="AS3693"/>
      <c r="AT3693"/>
      <c r="AU3693"/>
      <c r="AV3693"/>
      <c r="AW3693"/>
    </row>
    <row r="3694" spans="5:49">
      <c r="E3694"/>
      <c r="G3694" s="3"/>
      <c r="H3694" s="4"/>
      <c r="I3694" s="4"/>
      <c r="J3694" s="4"/>
      <c r="K3694" s="4"/>
      <c r="AB3694"/>
      <c r="AC3694"/>
      <c r="AD3694"/>
      <c r="AE3694"/>
      <c r="AF3694"/>
      <c r="AG3694"/>
      <c r="AH3694"/>
      <c r="AI3694"/>
      <c r="AJ3694"/>
      <c r="AK3694"/>
      <c r="AL3694"/>
      <c r="AM3694"/>
      <c r="AN3694"/>
      <c r="AO3694"/>
      <c r="AP3694"/>
      <c r="AQ3694"/>
      <c r="AR3694"/>
      <c r="AS3694"/>
      <c r="AT3694"/>
      <c r="AU3694"/>
      <c r="AV3694"/>
      <c r="AW3694"/>
    </row>
    <row r="3695" spans="5:49">
      <c r="E3695"/>
      <c r="G3695" s="3"/>
      <c r="H3695" s="4"/>
      <c r="I3695" s="4"/>
      <c r="J3695" s="4"/>
      <c r="K3695" s="4"/>
      <c r="AB3695"/>
      <c r="AC3695"/>
      <c r="AD3695"/>
      <c r="AE3695"/>
      <c r="AF3695"/>
      <c r="AG3695"/>
      <c r="AH3695"/>
      <c r="AI3695"/>
      <c r="AJ3695"/>
      <c r="AK3695"/>
      <c r="AL3695"/>
      <c r="AM3695"/>
      <c r="AN3695"/>
      <c r="AO3695"/>
      <c r="AP3695"/>
      <c r="AQ3695"/>
      <c r="AR3695"/>
      <c r="AS3695"/>
      <c r="AT3695"/>
      <c r="AU3695"/>
      <c r="AV3695"/>
      <c r="AW3695"/>
    </row>
    <row r="3696" spans="5:49">
      <c r="E3696"/>
      <c r="G3696" s="3"/>
      <c r="H3696" s="4"/>
      <c r="I3696" s="4"/>
      <c r="J3696" s="4"/>
      <c r="K3696" s="4"/>
      <c r="AB3696"/>
      <c r="AC3696"/>
      <c r="AD3696"/>
      <c r="AE3696"/>
      <c r="AF3696"/>
      <c r="AG3696"/>
      <c r="AH3696"/>
      <c r="AI3696"/>
      <c r="AJ3696"/>
      <c r="AK3696"/>
      <c r="AL3696"/>
      <c r="AM3696"/>
      <c r="AN3696"/>
      <c r="AO3696"/>
      <c r="AP3696"/>
      <c r="AQ3696"/>
      <c r="AR3696"/>
      <c r="AS3696"/>
      <c r="AT3696"/>
      <c r="AU3696"/>
      <c r="AV3696"/>
      <c r="AW3696"/>
    </row>
    <row r="3697" spans="5:49">
      <c r="E3697"/>
      <c r="G3697" s="3"/>
      <c r="H3697" s="4"/>
      <c r="I3697" s="4"/>
      <c r="J3697" s="4"/>
      <c r="K3697" s="4"/>
      <c r="AB3697"/>
      <c r="AC3697"/>
      <c r="AD3697"/>
      <c r="AE3697"/>
      <c r="AF3697"/>
      <c r="AG3697"/>
      <c r="AH3697"/>
      <c r="AI3697"/>
      <c r="AJ3697"/>
      <c r="AK3697"/>
      <c r="AL3697"/>
      <c r="AM3697"/>
      <c r="AN3697"/>
      <c r="AO3697"/>
      <c r="AP3697"/>
      <c r="AQ3697"/>
      <c r="AR3697"/>
      <c r="AS3697"/>
      <c r="AT3697"/>
      <c r="AU3697"/>
      <c r="AV3697"/>
      <c r="AW3697"/>
    </row>
    <row r="3698" spans="5:49">
      <c r="E3698"/>
      <c r="G3698" s="3"/>
      <c r="H3698" s="4"/>
      <c r="I3698" s="4"/>
      <c r="J3698" s="4"/>
      <c r="K3698" s="4"/>
      <c r="AB3698"/>
      <c r="AC3698"/>
      <c r="AD3698"/>
      <c r="AE3698"/>
      <c r="AF3698"/>
      <c r="AG3698"/>
      <c r="AH3698"/>
      <c r="AI3698"/>
      <c r="AJ3698"/>
      <c r="AK3698"/>
      <c r="AL3698"/>
      <c r="AM3698"/>
      <c r="AN3698"/>
      <c r="AO3698"/>
      <c r="AP3698"/>
      <c r="AQ3698"/>
      <c r="AR3698"/>
      <c r="AS3698"/>
      <c r="AT3698"/>
      <c r="AU3698"/>
      <c r="AV3698"/>
      <c r="AW3698"/>
    </row>
    <row r="3699" spans="5:49">
      <c r="E3699"/>
      <c r="G3699" s="3"/>
      <c r="H3699" s="4"/>
      <c r="I3699" s="4"/>
      <c r="J3699" s="4"/>
      <c r="K3699" s="4"/>
      <c r="AB3699"/>
      <c r="AC3699"/>
      <c r="AD3699"/>
      <c r="AE3699"/>
      <c r="AF3699"/>
      <c r="AG3699"/>
      <c r="AH3699"/>
      <c r="AI3699"/>
      <c r="AJ3699"/>
      <c r="AK3699"/>
      <c r="AL3699"/>
      <c r="AM3699"/>
      <c r="AN3699"/>
      <c r="AO3699"/>
      <c r="AP3699"/>
      <c r="AQ3699"/>
      <c r="AR3699"/>
      <c r="AS3699"/>
      <c r="AT3699"/>
      <c r="AU3699"/>
      <c r="AV3699"/>
      <c r="AW3699"/>
    </row>
    <row r="3700" spans="5:49">
      <c r="E3700"/>
      <c r="G3700" s="3"/>
      <c r="H3700" s="4"/>
      <c r="I3700" s="4"/>
      <c r="J3700" s="4"/>
      <c r="K3700" s="4"/>
      <c r="AB3700"/>
      <c r="AC3700"/>
      <c r="AD3700"/>
      <c r="AE3700"/>
      <c r="AF3700"/>
      <c r="AG3700"/>
      <c r="AH3700"/>
      <c r="AI3700"/>
      <c r="AJ3700"/>
      <c r="AK3700"/>
      <c r="AL3700"/>
      <c r="AM3700"/>
      <c r="AN3700"/>
      <c r="AO3700"/>
      <c r="AP3700"/>
      <c r="AQ3700"/>
      <c r="AR3700"/>
      <c r="AS3700"/>
      <c r="AT3700"/>
      <c r="AU3700"/>
      <c r="AV3700"/>
      <c r="AW3700"/>
    </row>
    <row r="3701" spans="5:49">
      <c r="E3701"/>
      <c r="G3701" s="3"/>
      <c r="H3701" s="4"/>
      <c r="I3701" s="4"/>
      <c r="J3701" s="4"/>
      <c r="K3701" s="4"/>
      <c r="AB3701"/>
      <c r="AC3701"/>
      <c r="AD3701"/>
      <c r="AE3701"/>
      <c r="AF3701"/>
      <c r="AG3701"/>
      <c r="AH3701"/>
      <c r="AI3701"/>
      <c r="AJ3701"/>
      <c r="AK3701"/>
      <c r="AL3701"/>
      <c r="AM3701"/>
      <c r="AN3701"/>
      <c r="AO3701"/>
      <c r="AP3701"/>
      <c r="AQ3701"/>
      <c r="AR3701"/>
      <c r="AS3701"/>
      <c r="AT3701"/>
      <c r="AU3701"/>
      <c r="AV3701"/>
      <c r="AW3701"/>
    </row>
    <row r="3702" spans="5:49">
      <c r="E3702"/>
      <c r="G3702" s="3"/>
      <c r="H3702" s="4"/>
      <c r="I3702" s="4"/>
      <c r="J3702" s="4"/>
      <c r="K3702" s="4"/>
      <c r="AB3702"/>
      <c r="AC3702"/>
      <c r="AD3702"/>
      <c r="AE3702"/>
      <c r="AF3702"/>
      <c r="AG3702"/>
      <c r="AH3702"/>
      <c r="AI3702"/>
      <c r="AJ3702"/>
      <c r="AK3702"/>
      <c r="AL3702"/>
      <c r="AM3702"/>
      <c r="AN3702"/>
      <c r="AO3702"/>
      <c r="AP3702"/>
      <c r="AQ3702"/>
      <c r="AR3702"/>
      <c r="AS3702"/>
      <c r="AT3702"/>
      <c r="AU3702"/>
      <c r="AV3702"/>
      <c r="AW3702"/>
    </row>
    <row r="3703" spans="5:49">
      <c r="E3703"/>
      <c r="G3703" s="3"/>
      <c r="H3703" s="4"/>
      <c r="I3703" s="4"/>
      <c r="J3703" s="4"/>
      <c r="K3703" s="4"/>
      <c r="AB3703"/>
      <c r="AC3703"/>
      <c r="AD3703"/>
      <c r="AE3703"/>
      <c r="AF3703"/>
      <c r="AG3703"/>
      <c r="AH3703"/>
      <c r="AI3703"/>
      <c r="AJ3703"/>
      <c r="AK3703"/>
      <c r="AL3703"/>
      <c r="AM3703"/>
      <c r="AN3703"/>
      <c r="AO3703"/>
      <c r="AP3703"/>
      <c r="AQ3703"/>
      <c r="AR3703"/>
      <c r="AS3703"/>
      <c r="AT3703"/>
      <c r="AU3703"/>
      <c r="AV3703"/>
      <c r="AW3703"/>
    </row>
    <row r="3704" spans="5:49">
      <c r="E3704"/>
      <c r="G3704" s="3"/>
      <c r="H3704" s="4"/>
      <c r="I3704" s="4"/>
      <c r="J3704" s="4"/>
      <c r="K3704" s="4"/>
      <c r="AB3704"/>
      <c r="AC3704"/>
      <c r="AD3704"/>
      <c r="AE3704"/>
      <c r="AF3704"/>
      <c r="AG3704"/>
      <c r="AH3704"/>
      <c r="AI3704"/>
      <c r="AJ3704"/>
      <c r="AK3704"/>
      <c r="AL3704"/>
      <c r="AM3704"/>
      <c r="AN3704"/>
      <c r="AO3704"/>
      <c r="AP3704"/>
      <c r="AQ3704"/>
      <c r="AR3704"/>
      <c r="AS3704"/>
      <c r="AT3704"/>
      <c r="AU3704"/>
      <c r="AV3704"/>
      <c r="AW3704"/>
    </row>
    <row r="3705" spans="5:49">
      <c r="E3705"/>
      <c r="G3705" s="3"/>
      <c r="H3705" s="4"/>
      <c r="I3705" s="4"/>
      <c r="J3705" s="4"/>
      <c r="K3705" s="4"/>
      <c r="AB3705"/>
      <c r="AC3705"/>
      <c r="AD3705"/>
      <c r="AE3705"/>
      <c r="AF3705"/>
      <c r="AG3705"/>
      <c r="AH3705"/>
      <c r="AI3705"/>
      <c r="AJ3705"/>
      <c r="AK3705"/>
      <c r="AL3705"/>
      <c r="AM3705"/>
      <c r="AN3705"/>
      <c r="AO3705"/>
      <c r="AP3705"/>
      <c r="AQ3705"/>
      <c r="AR3705"/>
      <c r="AS3705"/>
      <c r="AT3705"/>
      <c r="AU3705"/>
      <c r="AV3705"/>
      <c r="AW3705"/>
    </row>
    <row r="3706" spans="5:49">
      <c r="E3706"/>
      <c r="G3706" s="3"/>
      <c r="H3706" s="4"/>
      <c r="I3706" s="4"/>
      <c r="J3706" s="4"/>
      <c r="K3706" s="4"/>
      <c r="AB3706"/>
      <c r="AC3706"/>
      <c r="AD3706"/>
      <c r="AE3706"/>
      <c r="AF3706"/>
      <c r="AG3706"/>
      <c r="AH3706"/>
      <c r="AI3706"/>
      <c r="AJ3706"/>
      <c r="AK3706"/>
      <c r="AL3706"/>
      <c r="AM3706"/>
      <c r="AN3706"/>
      <c r="AO3706"/>
      <c r="AP3706"/>
      <c r="AQ3706"/>
      <c r="AR3706"/>
      <c r="AS3706"/>
      <c r="AT3706"/>
      <c r="AU3706"/>
      <c r="AV3706"/>
      <c r="AW3706"/>
    </row>
    <row r="3707" spans="5:49">
      <c r="E3707"/>
      <c r="G3707" s="3"/>
      <c r="H3707" s="4"/>
      <c r="I3707" s="4"/>
      <c r="J3707" s="4"/>
      <c r="K3707" s="4"/>
      <c r="AB3707"/>
      <c r="AC3707"/>
      <c r="AD3707"/>
      <c r="AE3707"/>
      <c r="AF3707"/>
      <c r="AG3707"/>
      <c r="AH3707"/>
      <c r="AI3707"/>
      <c r="AJ3707"/>
      <c r="AK3707"/>
      <c r="AL3707"/>
      <c r="AM3707"/>
      <c r="AN3707"/>
      <c r="AO3707"/>
      <c r="AP3707"/>
      <c r="AQ3707"/>
      <c r="AR3707"/>
      <c r="AS3707"/>
      <c r="AT3707"/>
      <c r="AU3707"/>
      <c r="AV3707"/>
      <c r="AW3707"/>
    </row>
    <row r="3708" spans="5:49">
      <c r="E3708"/>
      <c r="G3708" s="3"/>
      <c r="H3708" s="4"/>
      <c r="I3708" s="4"/>
      <c r="J3708" s="4"/>
      <c r="K3708" s="4"/>
      <c r="AB3708"/>
      <c r="AC3708"/>
      <c r="AD3708"/>
      <c r="AE3708"/>
      <c r="AF3708"/>
      <c r="AG3708"/>
      <c r="AH3708"/>
      <c r="AI3708"/>
      <c r="AJ3708"/>
      <c r="AK3708"/>
      <c r="AL3708"/>
      <c r="AM3708"/>
      <c r="AN3708"/>
      <c r="AO3708"/>
      <c r="AP3708"/>
      <c r="AQ3708"/>
      <c r="AR3708"/>
      <c r="AS3708"/>
      <c r="AT3708"/>
      <c r="AU3708"/>
      <c r="AV3708"/>
      <c r="AW3708"/>
    </row>
    <row r="3709" spans="5:49">
      <c r="E3709"/>
      <c r="G3709" s="3"/>
      <c r="H3709" s="4"/>
      <c r="I3709" s="4"/>
      <c r="J3709" s="4"/>
      <c r="K3709" s="4"/>
      <c r="AB3709"/>
      <c r="AC3709"/>
      <c r="AD3709"/>
      <c r="AE3709"/>
      <c r="AF3709"/>
      <c r="AG3709"/>
      <c r="AH3709"/>
      <c r="AI3709"/>
      <c r="AJ3709"/>
      <c r="AK3709"/>
      <c r="AL3709"/>
      <c r="AM3709"/>
      <c r="AN3709"/>
      <c r="AO3709"/>
      <c r="AP3709"/>
      <c r="AQ3709"/>
      <c r="AR3709"/>
      <c r="AS3709"/>
      <c r="AT3709"/>
      <c r="AU3709"/>
      <c r="AV3709"/>
      <c r="AW3709"/>
    </row>
    <row r="3710" spans="5:49">
      <c r="E3710"/>
      <c r="G3710" s="3"/>
      <c r="H3710" s="4"/>
      <c r="I3710" s="4"/>
      <c r="J3710" s="4"/>
      <c r="K3710" s="4"/>
      <c r="AB3710"/>
      <c r="AC3710"/>
      <c r="AD3710"/>
      <c r="AE3710"/>
      <c r="AF3710"/>
      <c r="AG3710"/>
      <c r="AH3710"/>
      <c r="AI3710"/>
      <c r="AJ3710"/>
      <c r="AK3710"/>
      <c r="AL3710"/>
      <c r="AM3710"/>
      <c r="AN3710"/>
      <c r="AO3710"/>
      <c r="AP3710"/>
      <c r="AQ3710"/>
      <c r="AR3710"/>
      <c r="AS3710"/>
      <c r="AT3710"/>
      <c r="AU3710"/>
      <c r="AV3710"/>
      <c r="AW3710"/>
    </row>
    <row r="3711" spans="5:49">
      <c r="E3711"/>
      <c r="G3711" s="3"/>
      <c r="H3711" s="4"/>
      <c r="I3711" s="4"/>
      <c r="J3711" s="4"/>
      <c r="K3711" s="4"/>
      <c r="AB3711"/>
      <c r="AC3711"/>
      <c r="AD3711"/>
      <c r="AE3711"/>
      <c r="AF3711"/>
      <c r="AG3711"/>
      <c r="AH3711"/>
      <c r="AI3711"/>
      <c r="AJ3711"/>
      <c r="AK3711"/>
      <c r="AL3711"/>
      <c r="AM3711"/>
      <c r="AN3711"/>
      <c r="AO3711"/>
      <c r="AP3711"/>
      <c r="AQ3711"/>
      <c r="AR3711"/>
      <c r="AS3711"/>
      <c r="AT3711"/>
      <c r="AU3711"/>
      <c r="AV3711"/>
      <c r="AW3711"/>
    </row>
    <row r="3712" spans="5:49">
      <c r="E3712"/>
      <c r="G3712" s="3"/>
      <c r="H3712" s="4"/>
      <c r="I3712" s="4"/>
      <c r="J3712" s="4"/>
      <c r="K3712" s="4"/>
      <c r="AB3712"/>
      <c r="AC3712"/>
      <c r="AD3712"/>
      <c r="AE3712"/>
      <c r="AF3712"/>
      <c r="AG3712"/>
      <c r="AH3712"/>
      <c r="AI3712"/>
      <c r="AJ3712"/>
      <c r="AK3712"/>
      <c r="AL3712"/>
      <c r="AM3712"/>
      <c r="AN3712"/>
      <c r="AO3712"/>
      <c r="AP3712"/>
      <c r="AQ3712"/>
      <c r="AR3712"/>
      <c r="AS3712"/>
      <c r="AT3712"/>
      <c r="AU3712"/>
      <c r="AV3712"/>
      <c r="AW3712"/>
    </row>
    <row r="3713" spans="5:49">
      <c r="E3713"/>
      <c r="G3713" s="3"/>
      <c r="H3713" s="4"/>
      <c r="I3713" s="4"/>
      <c r="J3713" s="4"/>
      <c r="K3713" s="4"/>
      <c r="AB3713"/>
      <c r="AC3713"/>
      <c r="AD3713"/>
      <c r="AE3713"/>
      <c r="AF3713"/>
      <c r="AG3713"/>
      <c r="AH3713"/>
      <c r="AI3713"/>
      <c r="AJ3713"/>
      <c r="AK3713"/>
      <c r="AL3713"/>
      <c r="AM3713"/>
      <c r="AN3713"/>
      <c r="AO3713"/>
      <c r="AP3713"/>
      <c r="AQ3713"/>
      <c r="AR3713"/>
      <c r="AS3713"/>
      <c r="AT3713"/>
      <c r="AU3713"/>
      <c r="AV3713"/>
      <c r="AW3713"/>
    </row>
    <row r="3714" spans="5:49">
      <c r="E3714"/>
      <c r="G3714" s="3"/>
      <c r="H3714" s="4"/>
      <c r="I3714" s="4"/>
      <c r="J3714" s="4"/>
      <c r="K3714" s="4"/>
      <c r="AB3714"/>
      <c r="AC3714"/>
      <c r="AD3714"/>
      <c r="AE3714"/>
      <c r="AF3714"/>
      <c r="AG3714"/>
      <c r="AH3714"/>
      <c r="AI3714"/>
      <c r="AJ3714"/>
      <c r="AK3714"/>
      <c r="AL3714"/>
      <c r="AM3714"/>
      <c r="AN3714"/>
      <c r="AO3714"/>
      <c r="AP3714"/>
      <c r="AQ3714"/>
      <c r="AR3714"/>
      <c r="AS3714"/>
      <c r="AT3714"/>
      <c r="AU3714"/>
      <c r="AV3714"/>
      <c r="AW3714"/>
    </row>
    <row r="3715" spans="5:49">
      <c r="E3715"/>
      <c r="G3715" s="3"/>
      <c r="H3715" s="4"/>
      <c r="I3715" s="4"/>
      <c r="J3715" s="4"/>
      <c r="K3715" s="4"/>
      <c r="AB3715"/>
      <c r="AC3715"/>
      <c r="AD3715"/>
      <c r="AE3715"/>
      <c r="AF3715"/>
      <c r="AG3715"/>
      <c r="AH3715"/>
      <c r="AI3715"/>
      <c r="AJ3715"/>
      <c r="AK3715"/>
      <c r="AL3715"/>
      <c r="AM3715"/>
      <c r="AN3715"/>
      <c r="AO3715"/>
      <c r="AP3715"/>
      <c r="AQ3715"/>
      <c r="AR3715"/>
      <c r="AS3715"/>
      <c r="AT3715"/>
      <c r="AU3715"/>
      <c r="AV3715"/>
      <c r="AW3715"/>
    </row>
    <row r="3716" spans="5:49">
      <c r="E3716"/>
      <c r="G3716" s="3"/>
      <c r="H3716" s="4"/>
      <c r="I3716" s="4"/>
      <c r="J3716" s="4"/>
      <c r="K3716" s="4"/>
      <c r="AB3716"/>
      <c r="AC3716"/>
      <c r="AD3716"/>
      <c r="AE3716"/>
      <c r="AF3716"/>
      <c r="AG3716"/>
      <c r="AH3716"/>
      <c r="AI3716"/>
      <c r="AJ3716"/>
      <c r="AK3716"/>
      <c r="AL3716"/>
      <c r="AM3716"/>
      <c r="AN3716"/>
      <c r="AO3716"/>
      <c r="AP3716"/>
      <c r="AQ3716"/>
      <c r="AR3716"/>
      <c r="AS3716"/>
      <c r="AT3716"/>
      <c r="AU3716"/>
      <c r="AV3716"/>
      <c r="AW3716"/>
    </row>
    <row r="3717" spans="5:49">
      <c r="E3717"/>
      <c r="G3717" s="3"/>
      <c r="H3717" s="4"/>
      <c r="I3717" s="4"/>
      <c r="J3717" s="4"/>
      <c r="K3717" s="4"/>
      <c r="AB3717"/>
      <c r="AC3717"/>
      <c r="AD3717"/>
      <c r="AE3717"/>
      <c r="AF3717"/>
      <c r="AG3717"/>
      <c r="AH3717"/>
      <c r="AI3717"/>
      <c r="AJ3717"/>
      <c r="AK3717"/>
      <c r="AL3717"/>
      <c r="AM3717"/>
      <c r="AN3717"/>
      <c r="AO3717"/>
      <c r="AP3717"/>
      <c r="AQ3717"/>
      <c r="AR3717"/>
      <c r="AS3717"/>
      <c r="AT3717"/>
      <c r="AU3717"/>
      <c r="AV3717"/>
      <c r="AW3717"/>
    </row>
    <row r="3718" spans="5:49">
      <c r="E3718"/>
      <c r="G3718" s="3"/>
      <c r="H3718" s="4"/>
      <c r="I3718" s="4"/>
      <c r="J3718" s="4"/>
      <c r="K3718" s="4"/>
      <c r="AB3718"/>
      <c r="AC3718"/>
      <c r="AD3718"/>
      <c r="AE3718"/>
      <c r="AF3718"/>
      <c r="AG3718"/>
      <c r="AH3718"/>
      <c r="AI3718"/>
      <c r="AJ3718"/>
      <c r="AK3718"/>
      <c r="AL3718"/>
      <c r="AM3718"/>
      <c r="AN3718"/>
      <c r="AO3718"/>
      <c r="AP3718"/>
      <c r="AQ3718"/>
      <c r="AR3718"/>
      <c r="AS3718"/>
      <c r="AT3718"/>
      <c r="AU3718"/>
      <c r="AV3718"/>
      <c r="AW3718"/>
    </row>
    <row r="3719" spans="5:49">
      <c r="E3719"/>
      <c r="G3719" s="3"/>
      <c r="H3719" s="4"/>
      <c r="I3719" s="4"/>
      <c r="J3719" s="4"/>
      <c r="K3719" s="4"/>
      <c r="AB3719"/>
      <c r="AC3719"/>
      <c r="AD3719"/>
      <c r="AE3719"/>
      <c r="AF3719"/>
      <c r="AG3719"/>
      <c r="AH3719"/>
      <c r="AI3719"/>
      <c r="AJ3719"/>
      <c r="AK3719"/>
      <c r="AL3719"/>
      <c r="AM3719"/>
      <c r="AN3719"/>
      <c r="AO3719"/>
      <c r="AP3719"/>
      <c r="AQ3719"/>
      <c r="AR3719"/>
      <c r="AS3719"/>
      <c r="AT3719"/>
      <c r="AU3719"/>
      <c r="AV3719"/>
      <c r="AW3719"/>
    </row>
    <row r="3720" spans="5:49">
      <c r="E3720"/>
      <c r="G3720" s="3"/>
      <c r="H3720" s="4"/>
      <c r="I3720" s="4"/>
      <c r="J3720" s="4"/>
      <c r="K3720" s="4"/>
      <c r="AB3720"/>
      <c r="AC3720"/>
      <c r="AD3720"/>
      <c r="AE3720"/>
      <c r="AF3720"/>
      <c r="AG3720"/>
      <c r="AH3720"/>
      <c r="AI3720"/>
      <c r="AJ3720"/>
      <c r="AK3720"/>
      <c r="AL3720"/>
      <c r="AM3720"/>
      <c r="AN3720"/>
      <c r="AO3720"/>
      <c r="AP3720"/>
      <c r="AQ3720"/>
      <c r="AR3720"/>
      <c r="AS3720"/>
      <c r="AT3720"/>
      <c r="AU3720"/>
      <c r="AV3720"/>
      <c r="AW3720"/>
    </row>
    <row r="3721" spans="5:49">
      <c r="E3721"/>
      <c r="G3721" s="3"/>
      <c r="H3721" s="4"/>
      <c r="I3721" s="4"/>
      <c r="J3721" s="4"/>
      <c r="K3721" s="4"/>
      <c r="AB3721"/>
      <c r="AC3721"/>
      <c r="AD3721"/>
      <c r="AE3721"/>
      <c r="AF3721"/>
      <c r="AG3721"/>
      <c r="AH3721"/>
      <c r="AI3721"/>
      <c r="AJ3721"/>
      <c r="AK3721"/>
      <c r="AL3721"/>
      <c r="AM3721"/>
      <c r="AN3721"/>
      <c r="AO3721"/>
      <c r="AP3721"/>
      <c r="AQ3721"/>
      <c r="AR3721"/>
      <c r="AS3721"/>
      <c r="AT3721"/>
      <c r="AU3721"/>
      <c r="AV3721"/>
      <c r="AW3721"/>
    </row>
    <row r="3722" spans="5:49">
      <c r="E3722"/>
      <c r="G3722" s="3"/>
      <c r="H3722" s="4"/>
      <c r="I3722" s="4"/>
      <c r="J3722" s="4"/>
      <c r="K3722" s="4"/>
      <c r="AB3722"/>
      <c r="AC3722"/>
      <c r="AD3722"/>
      <c r="AE3722"/>
      <c r="AF3722"/>
      <c r="AG3722"/>
      <c r="AH3722"/>
      <c r="AI3722"/>
      <c r="AJ3722"/>
      <c r="AK3722"/>
      <c r="AL3722"/>
      <c r="AM3722"/>
      <c r="AN3722"/>
      <c r="AO3722"/>
      <c r="AP3722"/>
      <c r="AQ3722"/>
      <c r="AR3722"/>
      <c r="AS3722"/>
      <c r="AT3722"/>
      <c r="AU3722"/>
      <c r="AV3722"/>
      <c r="AW3722"/>
    </row>
    <row r="3723" spans="5:49">
      <c r="E3723"/>
      <c r="G3723" s="3"/>
      <c r="H3723" s="4"/>
      <c r="I3723" s="4"/>
      <c r="J3723" s="4"/>
      <c r="K3723" s="4"/>
      <c r="AB3723"/>
      <c r="AC3723"/>
      <c r="AD3723"/>
      <c r="AE3723"/>
      <c r="AF3723"/>
      <c r="AG3723"/>
      <c r="AH3723"/>
      <c r="AI3723"/>
      <c r="AJ3723"/>
      <c r="AK3723"/>
      <c r="AL3723"/>
      <c r="AM3723"/>
      <c r="AN3723"/>
      <c r="AO3723"/>
      <c r="AP3723"/>
      <c r="AQ3723"/>
      <c r="AR3723"/>
      <c r="AS3723"/>
      <c r="AT3723"/>
      <c r="AU3723"/>
      <c r="AV3723"/>
      <c r="AW3723"/>
    </row>
    <row r="3724" spans="5:49">
      <c r="E3724"/>
      <c r="G3724" s="3"/>
      <c r="H3724" s="4"/>
      <c r="I3724" s="4"/>
      <c r="J3724" s="4"/>
      <c r="K3724" s="4"/>
      <c r="AB3724"/>
      <c r="AC3724"/>
      <c r="AD3724"/>
      <c r="AE3724"/>
      <c r="AF3724"/>
      <c r="AG3724"/>
      <c r="AH3724"/>
      <c r="AI3724"/>
      <c r="AJ3724"/>
      <c r="AK3724"/>
      <c r="AL3724"/>
      <c r="AM3724"/>
      <c r="AN3724"/>
      <c r="AO3724"/>
      <c r="AP3724"/>
      <c r="AQ3724"/>
      <c r="AR3724"/>
      <c r="AS3724"/>
      <c r="AT3724"/>
      <c r="AU3724"/>
      <c r="AV3724"/>
      <c r="AW3724"/>
    </row>
    <row r="3725" spans="5:49">
      <c r="E3725"/>
      <c r="G3725" s="3"/>
      <c r="H3725" s="4"/>
      <c r="I3725" s="4"/>
      <c r="J3725" s="4"/>
      <c r="K3725" s="4"/>
      <c r="AB3725"/>
      <c r="AC3725"/>
      <c r="AD3725"/>
      <c r="AE3725"/>
      <c r="AF3725"/>
      <c r="AG3725"/>
      <c r="AH3725"/>
      <c r="AI3725"/>
      <c r="AJ3725"/>
      <c r="AK3725"/>
      <c r="AL3725"/>
      <c r="AM3725"/>
      <c r="AN3725"/>
      <c r="AO3725"/>
      <c r="AP3725"/>
      <c r="AQ3725"/>
      <c r="AR3725"/>
      <c r="AS3725"/>
      <c r="AT3725"/>
      <c r="AU3725"/>
      <c r="AV3725"/>
      <c r="AW3725"/>
    </row>
    <row r="3726" spans="5:49">
      <c r="E3726"/>
      <c r="G3726" s="3"/>
      <c r="H3726" s="4"/>
      <c r="I3726" s="4"/>
      <c r="J3726" s="4"/>
      <c r="K3726" s="4"/>
      <c r="AB3726"/>
      <c r="AC3726"/>
      <c r="AD3726"/>
      <c r="AE3726"/>
      <c r="AF3726"/>
      <c r="AG3726"/>
      <c r="AH3726"/>
      <c r="AI3726"/>
      <c r="AJ3726"/>
      <c r="AK3726"/>
      <c r="AL3726"/>
      <c r="AM3726"/>
      <c r="AN3726"/>
      <c r="AO3726"/>
      <c r="AP3726"/>
      <c r="AQ3726"/>
      <c r="AR3726"/>
      <c r="AS3726"/>
      <c r="AT3726"/>
      <c r="AU3726"/>
      <c r="AV3726"/>
      <c r="AW3726"/>
    </row>
    <row r="3727" spans="5:49">
      <c r="E3727"/>
      <c r="G3727" s="3"/>
      <c r="H3727" s="4"/>
      <c r="I3727" s="4"/>
      <c r="J3727" s="4"/>
      <c r="K3727" s="4"/>
      <c r="AB3727"/>
      <c r="AC3727"/>
      <c r="AD3727"/>
      <c r="AE3727"/>
      <c r="AF3727"/>
      <c r="AG3727"/>
      <c r="AH3727"/>
      <c r="AI3727"/>
      <c r="AJ3727"/>
      <c r="AK3727"/>
      <c r="AL3727"/>
      <c r="AM3727"/>
      <c r="AN3727"/>
      <c r="AO3727"/>
      <c r="AP3727"/>
      <c r="AQ3727"/>
      <c r="AR3727"/>
      <c r="AS3727"/>
      <c r="AT3727"/>
      <c r="AU3727"/>
      <c r="AV3727"/>
      <c r="AW3727"/>
    </row>
    <row r="3728" spans="5:49">
      <c r="E3728"/>
      <c r="G3728" s="3"/>
      <c r="H3728" s="4"/>
      <c r="I3728" s="4"/>
      <c r="J3728" s="4"/>
      <c r="K3728" s="4"/>
      <c r="AB3728"/>
      <c r="AC3728"/>
      <c r="AD3728"/>
      <c r="AE3728"/>
      <c r="AF3728"/>
      <c r="AG3728"/>
      <c r="AH3728"/>
      <c r="AI3728"/>
      <c r="AJ3728"/>
      <c r="AK3728"/>
      <c r="AL3728"/>
      <c r="AM3728"/>
      <c r="AN3728"/>
      <c r="AO3728"/>
      <c r="AP3728"/>
      <c r="AQ3728"/>
      <c r="AR3728"/>
      <c r="AS3728"/>
      <c r="AT3728"/>
      <c r="AU3728"/>
      <c r="AV3728"/>
      <c r="AW3728"/>
    </row>
    <row r="3729" spans="5:49">
      <c r="E3729"/>
      <c r="G3729" s="3"/>
      <c r="H3729" s="4"/>
      <c r="I3729" s="4"/>
      <c r="J3729" s="4"/>
      <c r="K3729" s="4"/>
      <c r="AB3729"/>
      <c r="AC3729"/>
      <c r="AD3729"/>
      <c r="AE3729"/>
      <c r="AF3729"/>
      <c r="AG3729"/>
      <c r="AH3729"/>
      <c r="AI3729"/>
      <c r="AJ3729"/>
      <c r="AK3729"/>
      <c r="AL3729"/>
      <c r="AM3729"/>
      <c r="AN3729"/>
      <c r="AO3729"/>
      <c r="AP3729"/>
      <c r="AQ3729"/>
      <c r="AR3729"/>
      <c r="AS3729"/>
      <c r="AT3729"/>
      <c r="AU3729"/>
      <c r="AV3729"/>
      <c r="AW3729"/>
    </row>
    <row r="3730" spans="5:49">
      <c r="E3730"/>
      <c r="G3730" s="3"/>
      <c r="H3730" s="4"/>
      <c r="I3730" s="4"/>
      <c r="J3730" s="4"/>
      <c r="K3730" s="4"/>
      <c r="AB3730"/>
      <c r="AC3730"/>
      <c r="AD3730"/>
      <c r="AE3730"/>
      <c r="AF3730"/>
      <c r="AG3730"/>
      <c r="AH3730"/>
      <c r="AI3730"/>
      <c r="AJ3730"/>
      <c r="AK3730"/>
      <c r="AL3730"/>
      <c r="AM3730"/>
      <c r="AN3730"/>
      <c r="AO3730"/>
      <c r="AP3730"/>
      <c r="AQ3730"/>
      <c r="AR3730"/>
      <c r="AS3730"/>
      <c r="AT3730"/>
      <c r="AU3730"/>
      <c r="AV3730"/>
      <c r="AW3730"/>
    </row>
    <row r="3731" spans="5:49">
      <c r="E3731"/>
      <c r="G3731" s="3"/>
      <c r="H3731" s="4"/>
      <c r="I3731" s="4"/>
      <c r="J3731" s="4"/>
      <c r="K3731" s="4"/>
      <c r="AB3731"/>
      <c r="AC3731"/>
      <c r="AD3731"/>
      <c r="AE3731"/>
      <c r="AF3731"/>
      <c r="AG3731"/>
      <c r="AH3731"/>
      <c r="AI3731"/>
      <c r="AJ3731"/>
      <c r="AK3731"/>
      <c r="AL3731"/>
      <c r="AM3731"/>
      <c r="AN3731"/>
      <c r="AO3731"/>
      <c r="AP3731"/>
      <c r="AQ3731"/>
      <c r="AR3731"/>
      <c r="AS3731"/>
      <c r="AT3731"/>
      <c r="AU3731"/>
      <c r="AV3731"/>
      <c r="AW3731"/>
    </row>
    <row r="3732" spans="5:49">
      <c r="E3732"/>
      <c r="G3732" s="3"/>
      <c r="H3732" s="4"/>
      <c r="I3732" s="4"/>
      <c r="J3732" s="4"/>
      <c r="K3732" s="4"/>
      <c r="AB3732"/>
      <c r="AC3732"/>
      <c r="AD3732"/>
      <c r="AE3732"/>
      <c r="AF3732"/>
      <c r="AG3732"/>
      <c r="AH3732"/>
      <c r="AI3732"/>
      <c r="AJ3732"/>
      <c r="AK3732"/>
      <c r="AL3732"/>
      <c r="AM3732"/>
      <c r="AN3732"/>
      <c r="AO3732"/>
      <c r="AP3732"/>
      <c r="AQ3732"/>
      <c r="AR3732"/>
      <c r="AS3732"/>
      <c r="AT3732"/>
      <c r="AU3732"/>
      <c r="AV3732"/>
      <c r="AW3732"/>
    </row>
    <row r="3733" spans="5:49">
      <c r="E3733"/>
      <c r="G3733" s="3"/>
      <c r="H3733" s="4"/>
      <c r="I3733" s="4"/>
      <c r="J3733" s="4"/>
      <c r="K3733" s="4"/>
      <c r="AB3733"/>
      <c r="AC3733"/>
      <c r="AD3733"/>
      <c r="AE3733"/>
      <c r="AF3733"/>
      <c r="AG3733"/>
      <c r="AH3733"/>
      <c r="AI3733"/>
      <c r="AJ3733"/>
      <c r="AK3733"/>
      <c r="AL3733"/>
      <c r="AM3733"/>
      <c r="AN3733"/>
      <c r="AO3733"/>
      <c r="AP3733"/>
      <c r="AQ3733"/>
      <c r="AR3733"/>
      <c r="AS3733"/>
      <c r="AT3733"/>
      <c r="AU3733"/>
      <c r="AV3733"/>
      <c r="AW3733"/>
    </row>
    <row r="3734" spans="5:49">
      <c r="E3734"/>
      <c r="G3734" s="3"/>
      <c r="H3734" s="4"/>
      <c r="I3734" s="4"/>
      <c r="J3734" s="4"/>
      <c r="K3734" s="4"/>
      <c r="AB3734"/>
      <c r="AC3734"/>
      <c r="AD3734"/>
      <c r="AE3734"/>
      <c r="AF3734"/>
      <c r="AG3734"/>
      <c r="AH3734"/>
      <c r="AI3734"/>
      <c r="AJ3734"/>
      <c r="AK3734"/>
      <c r="AL3734"/>
      <c r="AM3734"/>
      <c r="AN3734"/>
      <c r="AO3734"/>
      <c r="AP3734"/>
      <c r="AQ3734"/>
      <c r="AR3734"/>
      <c r="AS3734"/>
      <c r="AT3734"/>
      <c r="AU3734"/>
      <c r="AV3734"/>
      <c r="AW3734"/>
    </row>
    <row r="3735" spans="5:49">
      <c r="E3735"/>
      <c r="G3735" s="3"/>
      <c r="H3735" s="4"/>
      <c r="I3735" s="4"/>
      <c r="J3735" s="4"/>
      <c r="K3735" s="4"/>
      <c r="AB3735"/>
      <c r="AC3735"/>
      <c r="AD3735"/>
      <c r="AE3735"/>
      <c r="AF3735"/>
      <c r="AG3735"/>
      <c r="AH3735"/>
      <c r="AI3735"/>
      <c r="AJ3735"/>
      <c r="AK3735"/>
      <c r="AL3735"/>
      <c r="AM3735"/>
      <c r="AN3735"/>
      <c r="AO3735"/>
      <c r="AP3735"/>
      <c r="AQ3735"/>
      <c r="AR3735"/>
      <c r="AS3735"/>
      <c r="AT3735"/>
      <c r="AU3735"/>
      <c r="AV3735"/>
      <c r="AW3735"/>
    </row>
    <row r="3736" spans="5:49">
      <c r="E3736"/>
      <c r="G3736" s="3"/>
      <c r="H3736" s="4"/>
      <c r="I3736" s="4"/>
      <c r="J3736" s="4"/>
      <c r="K3736" s="4"/>
      <c r="AB3736"/>
      <c r="AC3736"/>
      <c r="AD3736"/>
      <c r="AE3736"/>
      <c r="AF3736"/>
      <c r="AG3736"/>
      <c r="AH3736"/>
      <c r="AI3736"/>
      <c r="AJ3736"/>
      <c r="AK3736"/>
      <c r="AL3736"/>
      <c r="AM3736"/>
      <c r="AN3736"/>
      <c r="AO3736"/>
      <c r="AP3736"/>
      <c r="AQ3736"/>
      <c r="AR3736"/>
      <c r="AS3736"/>
      <c r="AT3736"/>
      <c r="AU3736"/>
      <c r="AV3736"/>
      <c r="AW3736"/>
    </row>
    <row r="3737" spans="5:49">
      <c r="E3737"/>
      <c r="G3737" s="3"/>
      <c r="H3737" s="4"/>
      <c r="I3737" s="4"/>
      <c r="J3737" s="4"/>
      <c r="K3737" s="4"/>
      <c r="AB3737"/>
      <c r="AC3737"/>
      <c r="AD3737"/>
      <c r="AE3737"/>
      <c r="AF3737"/>
      <c r="AG3737"/>
      <c r="AH3737"/>
      <c r="AI3737"/>
      <c r="AJ3737"/>
      <c r="AK3737"/>
      <c r="AL3737"/>
      <c r="AM3737"/>
      <c r="AN3737"/>
      <c r="AO3737"/>
      <c r="AP3737"/>
      <c r="AQ3737"/>
      <c r="AR3737"/>
      <c r="AS3737"/>
      <c r="AT3737"/>
      <c r="AU3737"/>
      <c r="AV3737"/>
      <c r="AW3737"/>
    </row>
    <row r="3738" spans="5:49">
      <c r="E3738"/>
      <c r="G3738" s="3"/>
      <c r="H3738" s="4"/>
      <c r="I3738" s="4"/>
      <c r="J3738" s="4"/>
      <c r="K3738" s="4"/>
      <c r="AB3738"/>
      <c r="AC3738"/>
      <c r="AD3738"/>
      <c r="AE3738"/>
      <c r="AF3738"/>
      <c r="AG3738"/>
      <c r="AH3738"/>
      <c r="AI3738"/>
      <c r="AJ3738"/>
      <c r="AK3738"/>
      <c r="AL3738"/>
      <c r="AM3738"/>
      <c r="AN3738"/>
      <c r="AO3738"/>
      <c r="AP3738"/>
      <c r="AQ3738"/>
      <c r="AR3738"/>
      <c r="AS3738"/>
      <c r="AT3738"/>
      <c r="AU3738"/>
      <c r="AV3738"/>
      <c r="AW3738"/>
    </row>
    <row r="3739" spans="5:49">
      <c r="E3739"/>
      <c r="G3739" s="3"/>
      <c r="H3739" s="4"/>
      <c r="I3739" s="4"/>
      <c r="J3739" s="4"/>
      <c r="K3739" s="4"/>
      <c r="AB3739"/>
      <c r="AC3739"/>
      <c r="AD3739"/>
      <c r="AE3739"/>
      <c r="AF3739"/>
      <c r="AG3739"/>
      <c r="AH3739"/>
      <c r="AI3739"/>
      <c r="AJ3739"/>
      <c r="AK3739"/>
      <c r="AL3739"/>
      <c r="AM3739"/>
      <c r="AN3739"/>
      <c r="AO3739"/>
      <c r="AP3739"/>
      <c r="AQ3739"/>
      <c r="AR3739"/>
      <c r="AS3739"/>
      <c r="AT3739"/>
      <c r="AU3739"/>
      <c r="AV3739"/>
      <c r="AW3739"/>
    </row>
    <row r="3740" spans="5:49">
      <c r="E3740"/>
      <c r="G3740" s="3"/>
      <c r="H3740" s="4"/>
      <c r="I3740" s="4"/>
      <c r="J3740" s="4"/>
      <c r="K3740" s="4"/>
      <c r="AB3740"/>
      <c r="AC3740"/>
      <c r="AD3740"/>
      <c r="AE3740"/>
      <c r="AF3740"/>
      <c r="AG3740"/>
      <c r="AH3740"/>
      <c r="AI3740"/>
      <c r="AJ3740"/>
      <c r="AK3740"/>
      <c r="AL3740"/>
      <c r="AM3740"/>
      <c r="AN3740"/>
      <c r="AO3740"/>
      <c r="AP3740"/>
      <c r="AQ3740"/>
      <c r="AR3740"/>
      <c r="AS3740"/>
      <c r="AT3740"/>
      <c r="AU3740"/>
      <c r="AV3740"/>
      <c r="AW3740"/>
    </row>
    <row r="3741" spans="5:49">
      <c r="E3741"/>
      <c r="G3741" s="3"/>
      <c r="H3741" s="4"/>
      <c r="I3741" s="4"/>
      <c r="J3741" s="4"/>
      <c r="K3741" s="4"/>
      <c r="AB3741"/>
      <c r="AC3741"/>
      <c r="AD3741"/>
      <c r="AE3741"/>
      <c r="AF3741"/>
      <c r="AG3741"/>
      <c r="AH3741"/>
      <c r="AI3741"/>
      <c r="AJ3741"/>
      <c r="AK3741"/>
      <c r="AL3741"/>
      <c r="AM3741"/>
      <c r="AN3741"/>
      <c r="AO3741"/>
      <c r="AP3741"/>
      <c r="AQ3741"/>
      <c r="AR3741"/>
      <c r="AS3741"/>
      <c r="AT3741"/>
      <c r="AU3741"/>
      <c r="AV3741"/>
      <c r="AW3741"/>
    </row>
    <row r="3742" spans="5:49">
      <c r="E3742"/>
      <c r="G3742" s="3"/>
      <c r="H3742" s="4"/>
      <c r="I3742" s="4"/>
      <c r="J3742" s="4"/>
      <c r="K3742" s="4"/>
      <c r="AB3742"/>
      <c r="AC3742"/>
      <c r="AD3742"/>
      <c r="AE3742"/>
      <c r="AF3742"/>
      <c r="AG3742"/>
      <c r="AH3742"/>
      <c r="AI3742"/>
      <c r="AJ3742"/>
      <c r="AK3742"/>
      <c r="AL3742"/>
      <c r="AM3742"/>
      <c r="AN3742"/>
      <c r="AO3742"/>
      <c r="AP3742"/>
      <c r="AQ3742"/>
      <c r="AR3742"/>
      <c r="AS3742"/>
      <c r="AT3742"/>
      <c r="AU3742"/>
      <c r="AV3742"/>
      <c r="AW3742"/>
    </row>
    <row r="3743" spans="5:49">
      <c r="E3743"/>
      <c r="G3743" s="3"/>
      <c r="H3743" s="4"/>
      <c r="I3743" s="4"/>
      <c r="J3743" s="4"/>
      <c r="K3743" s="4"/>
      <c r="AB3743"/>
      <c r="AC3743"/>
      <c r="AD3743"/>
      <c r="AE3743"/>
      <c r="AF3743"/>
      <c r="AG3743"/>
      <c r="AH3743"/>
      <c r="AI3743"/>
      <c r="AJ3743"/>
      <c r="AK3743"/>
      <c r="AL3743"/>
      <c r="AM3743"/>
      <c r="AN3743"/>
      <c r="AO3743"/>
      <c r="AP3743"/>
      <c r="AQ3743"/>
      <c r="AR3743"/>
      <c r="AS3743"/>
      <c r="AT3743"/>
      <c r="AU3743"/>
      <c r="AV3743"/>
      <c r="AW3743"/>
    </row>
    <row r="3744" spans="5:49">
      <c r="E3744"/>
      <c r="G3744" s="3"/>
      <c r="H3744" s="4"/>
      <c r="I3744" s="4"/>
      <c r="J3744" s="4"/>
      <c r="K3744" s="4"/>
      <c r="AB3744"/>
      <c r="AC3744"/>
      <c r="AD3744"/>
      <c r="AE3744"/>
      <c r="AF3744"/>
      <c r="AG3744"/>
      <c r="AH3744"/>
      <c r="AI3744"/>
      <c r="AJ3744"/>
      <c r="AK3744"/>
      <c r="AL3744"/>
      <c r="AM3744"/>
      <c r="AN3744"/>
      <c r="AO3744"/>
      <c r="AP3744"/>
      <c r="AQ3744"/>
      <c r="AR3744"/>
      <c r="AS3744"/>
      <c r="AT3744"/>
      <c r="AU3744"/>
      <c r="AV3744"/>
      <c r="AW3744"/>
    </row>
    <row r="3745" spans="5:49">
      <c r="E3745"/>
      <c r="G3745" s="3"/>
      <c r="H3745" s="4"/>
      <c r="I3745" s="4"/>
      <c r="J3745" s="4"/>
      <c r="K3745" s="4"/>
      <c r="AB3745"/>
      <c r="AC3745"/>
      <c r="AD3745"/>
      <c r="AE3745"/>
      <c r="AF3745"/>
      <c r="AG3745"/>
      <c r="AH3745"/>
      <c r="AI3745"/>
      <c r="AJ3745"/>
      <c r="AK3745"/>
      <c r="AL3745"/>
      <c r="AM3745"/>
      <c r="AN3745"/>
      <c r="AO3745"/>
      <c r="AP3745"/>
      <c r="AQ3745"/>
      <c r="AR3745"/>
      <c r="AS3745"/>
      <c r="AT3745"/>
      <c r="AU3745"/>
      <c r="AV3745"/>
      <c r="AW3745"/>
    </row>
    <row r="3746" spans="5:49">
      <c r="E3746"/>
      <c r="G3746" s="3"/>
      <c r="H3746" s="4"/>
      <c r="I3746" s="4"/>
      <c r="J3746" s="4"/>
      <c r="K3746" s="4"/>
      <c r="AB3746"/>
      <c r="AC3746"/>
      <c r="AD3746"/>
      <c r="AE3746"/>
      <c r="AF3746"/>
      <c r="AG3746"/>
      <c r="AH3746"/>
      <c r="AI3746"/>
      <c r="AJ3746"/>
      <c r="AK3746"/>
      <c r="AL3746"/>
      <c r="AM3746"/>
      <c r="AN3746"/>
      <c r="AO3746"/>
      <c r="AP3746"/>
      <c r="AQ3746"/>
      <c r="AR3746"/>
      <c r="AS3746"/>
      <c r="AT3746"/>
      <c r="AU3746"/>
      <c r="AV3746"/>
      <c r="AW3746"/>
    </row>
    <row r="3747" spans="5:49">
      <c r="E3747"/>
      <c r="G3747" s="3"/>
      <c r="H3747" s="4"/>
      <c r="I3747" s="4"/>
      <c r="J3747" s="4"/>
      <c r="K3747" s="4"/>
      <c r="AB3747"/>
      <c r="AC3747"/>
      <c r="AD3747"/>
      <c r="AE3747"/>
      <c r="AF3747"/>
      <c r="AG3747"/>
      <c r="AH3747"/>
      <c r="AI3747"/>
      <c r="AJ3747"/>
      <c r="AK3747"/>
      <c r="AL3747"/>
      <c r="AM3747"/>
      <c r="AN3747"/>
      <c r="AO3747"/>
      <c r="AP3747"/>
      <c r="AQ3747"/>
      <c r="AR3747"/>
      <c r="AS3747"/>
      <c r="AT3747"/>
      <c r="AU3747"/>
      <c r="AV3747"/>
      <c r="AW3747"/>
    </row>
    <row r="3748" spans="5:49">
      <c r="E3748"/>
      <c r="G3748" s="3"/>
      <c r="H3748" s="4"/>
      <c r="I3748" s="4"/>
      <c r="J3748" s="4"/>
      <c r="K3748" s="4"/>
      <c r="AB3748"/>
      <c r="AC3748"/>
      <c r="AD3748"/>
      <c r="AE3748"/>
      <c r="AF3748"/>
      <c r="AG3748"/>
      <c r="AH3748"/>
      <c r="AI3748"/>
      <c r="AJ3748"/>
      <c r="AK3748"/>
      <c r="AL3748"/>
      <c r="AM3748"/>
      <c r="AN3748"/>
      <c r="AO3748"/>
      <c r="AP3748"/>
      <c r="AQ3748"/>
      <c r="AR3748"/>
      <c r="AS3748"/>
      <c r="AT3748"/>
      <c r="AU3748"/>
      <c r="AV3748"/>
      <c r="AW3748"/>
    </row>
    <row r="3749" spans="5:49">
      <c r="E3749"/>
      <c r="G3749" s="3"/>
      <c r="H3749" s="4"/>
      <c r="I3749" s="4"/>
      <c r="J3749" s="4"/>
      <c r="K3749" s="4"/>
      <c r="AB3749"/>
      <c r="AC3749"/>
      <c r="AD3749"/>
      <c r="AE3749"/>
      <c r="AF3749"/>
      <c r="AG3749"/>
      <c r="AH3749"/>
      <c r="AI3749"/>
      <c r="AJ3749"/>
      <c r="AK3749"/>
      <c r="AL3749"/>
      <c r="AM3749"/>
      <c r="AN3749"/>
      <c r="AO3749"/>
      <c r="AP3749"/>
      <c r="AQ3749"/>
      <c r="AR3749"/>
      <c r="AS3749"/>
      <c r="AT3749"/>
      <c r="AU3749"/>
      <c r="AV3749"/>
      <c r="AW3749"/>
    </row>
    <row r="3750" spans="5:49">
      <c r="E3750"/>
      <c r="G3750" s="3"/>
      <c r="H3750" s="4"/>
      <c r="I3750" s="4"/>
      <c r="J3750" s="4"/>
      <c r="K3750" s="4"/>
      <c r="AB3750"/>
      <c r="AC3750"/>
      <c r="AD3750"/>
      <c r="AE3750"/>
      <c r="AF3750"/>
      <c r="AG3750"/>
      <c r="AH3750"/>
      <c r="AI3750"/>
      <c r="AJ3750"/>
      <c r="AK3750"/>
      <c r="AL3750"/>
      <c r="AM3750"/>
      <c r="AN3750"/>
      <c r="AO3750"/>
      <c r="AP3750"/>
      <c r="AQ3750"/>
      <c r="AR3750"/>
      <c r="AS3750"/>
      <c r="AT3750"/>
      <c r="AU3750"/>
      <c r="AV3750"/>
      <c r="AW3750"/>
    </row>
    <row r="3751" spans="5:49">
      <c r="E3751"/>
      <c r="G3751" s="3"/>
      <c r="H3751" s="4"/>
      <c r="I3751" s="4"/>
      <c r="J3751" s="4"/>
      <c r="K3751" s="4"/>
      <c r="AB3751"/>
      <c r="AC3751"/>
      <c r="AD3751"/>
      <c r="AE3751"/>
      <c r="AF3751"/>
      <c r="AG3751"/>
      <c r="AH3751"/>
      <c r="AI3751"/>
      <c r="AJ3751"/>
      <c r="AK3751"/>
      <c r="AL3751"/>
      <c r="AM3751"/>
      <c r="AN3751"/>
      <c r="AO3751"/>
      <c r="AP3751"/>
      <c r="AQ3751"/>
      <c r="AR3751"/>
      <c r="AS3751"/>
      <c r="AT3751"/>
      <c r="AU3751"/>
      <c r="AV3751"/>
      <c r="AW3751"/>
    </row>
    <row r="3752" spans="5:49">
      <c r="E3752"/>
      <c r="G3752" s="3"/>
      <c r="H3752" s="4"/>
      <c r="I3752" s="4"/>
      <c r="J3752" s="4"/>
      <c r="K3752" s="4"/>
      <c r="AB3752"/>
      <c r="AC3752"/>
      <c r="AD3752"/>
      <c r="AE3752"/>
      <c r="AF3752"/>
      <c r="AG3752"/>
      <c r="AH3752"/>
      <c r="AI3752"/>
      <c r="AJ3752"/>
      <c r="AK3752"/>
      <c r="AL3752"/>
      <c r="AM3752"/>
      <c r="AN3752"/>
      <c r="AO3752"/>
      <c r="AP3752"/>
      <c r="AQ3752"/>
      <c r="AR3752"/>
      <c r="AS3752"/>
      <c r="AT3752"/>
      <c r="AU3752"/>
      <c r="AV3752"/>
      <c r="AW3752"/>
    </row>
    <row r="3753" spans="5:49">
      <c r="E3753"/>
      <c r="G3753" s="3"/>
      <c r="H3753" s="4"/>
      <c r="I3753" s="4"/>
      <c r="J3753" s="4"/>
      <c r="K3753" s="4"/>
      <c r="AB3753"/>
      <c r="AC3753"/>
      <c r="AD3753"/>
      <c r="AE3753"/>
      <c r="AF3753"/>
      <c r="AG3753"/>
      <c r="AH3753"/>
      <c r="AI3753"/>
      <c r="AJ3753"/>
      <c r="AK3753"/>
      <c r="AL3753"/>
      <c r="AM3753"/>
      <c r="AN3753"/>
      <c r="AO3753"/>
      <c r="AP3753"/>
      <c r="AQ3753"/>
      <c r="AR3753"/>
      <c r="AS3753"/>
      <c r="AT3753"/>
      <c r="AU3753"/>
      <c r="AV3753"/>
      <c r="AW3753"/>
    </row>
    <row r="3754" spans="5:49">
      <c r="E3754"/>
      <c r="G3754" s="3"/>
      <c r="H3754" s="4"/>
      <c r="I3754" s="4"/>
      <c r="J3754" s="4"/>
      <c r="K3754" s="4"/>
      <c r="AB3754"/>
      <c r="AC3754"/>
      <c r="AD3754"/>
      <c r="AE3754"/>
      <c r="AF3754"/>
      <c r="AG3754"/>
      <c r="AH3754"/>
      <c r="AI3754"/>
      <c r="AJ3754"/>
      <c r="AK3754"/>
      <c r="AL3754"/>
      <c r="AM3754"/>
      <c r="AN3754"/>
      <c r="AO3754"/>
      <c r="AP3754"/>
      <c r="AQ3754"/>
      <c r="AR3754"/>
      <c r="AS3754"/>
      <c r="AT3754"/>
      <c r="AU3754"/>
      <c r="AV3754"/>
      <c r="AW3754"/>
    </row>
    <row r="3755" spans="5:49">
      <c r="E3755"/>
      <c r="G3755" s="3"/>
      <c r="H3755" s="4"/>
      <c r="I3755" s="4"/>
      <c r="J3755" s="4"/>
      <c r="K3755" s="4"/>
      <c r="AB3755"/>
      <c r="AC3755"/>
      <c r="AD3755"/>
      <c r="AE3755"/>
      <c r="AF3755"/>
      <c r="AG3755"/>
      <c r="AH3755"/>
      <c r="AI3755"/>
      <c r="AJ3755"/>
      <c r="AK3755"/>
      <c r="AL3755"/>
      <c r="AM3755"/>
      <c r="AN3755"/>
      <c r="AO3755"/>
      <c r="AP3755"/>
      <c r="AQ3755"/>
      <c r="AR3755"/>
      <c r="AS3755"/>
      <c r="AT3755"/>
      <c r="AU3755"/>
      <c r="AV3755"/>
      <c r="AW3755"/>
    </row>
    <row r="3756" spans="5:49">
      <c r="E3756"/>
      <c r="G3756" s="3"/>
      <c r="H3756" s="4"/>
      <c r="I3756" s="4"/>
      <c r="J3756" s="4"/>
      <c r="K3756" s="4"/>
      <c r="AB3756"/>
      <c r="AC3756"/>
      <c r="AD3756"/>
      <c r="AE3756"/>
      <c r="AF3756"/>
      <c r="AG3756"/>
      <c r="AH3756"/>
      <c r="AI3756"/>
      <c r="AJ3756"/>
      <c r="AK3756"/>
      <c r="AL3756"/>
      <c r="AM3756"/>
      <c r="AN3756"/>
      <c r="AO3756"/>
      <c r="AP3756"/>
      <c r="AQ3756"/>
      <c r="AR3756"/>
      <c r="AS3756"/>
      <c r="AT3756"/>
      <c r="AU3756"/>
      <c r="AV3756"/>
      <c r="AW3756"/>
    </row>
    <row r="3757" spans="5:49">
      <c r="E3757"/>
      <c r="G3757" s="3"/>
      <c r="H3757" s="4"/>
      <c r="I3757" s="4"/>
      <c r="J3757" s="4"/>
      <c r="K3757" s="4"/>
      <c r="AB3757"/>
      <c r="AC3757"/>
      <c r="AD3757"/>
      <c r="AE3757"/>
      <c r="AF3757"/>
      <c r="AG3757"/>
      <c r="AH3757"/>
      <c r="AI3757"/>
      <c r="AJ3757"/>
      <c r="AK3757"/>
      <c r="AL3757"/>
      <c r="AM3757"/>
      <c r="AN3757"/>
      <c r="AO3757"/>
      <c r="AP3757"/>
      <c r="AQ3757"/>
      <c r="AR3757"/>
      <c r="AS3757"/>
      <c r="AT3757"/>
      <c r="AU3757"/>
      <c r="AV3757"/>
      <c r="AW3757"/>
    </row>
    <row r="3758" spans="5:49">
      <c r="E3758"/>
      <c r="G3758" s="3"/>
      <c r="H3758" s="4"/>
      <c r="I3758" s="4"/>
      <c r="J3758" s="4"/>
      <c r="K3758" s="4"/>
      <c r="AB3758"/>
      <c r="AC3758"/>
      <c r="AD3758"/>
      <c r="AE3758"/>
      <c r="AF3758"/>
      <c r="AG3758"/>
      <c r="AH3758"/>
      <c r="AI3758"/>
      <c r="AJ3758"/>
      <c r="AK3758"/>
      <c r="AL3758"/>
      <c r="AM3758"/>
      <c r="AN3758"/>
      <c r="AO3758"/>
      <c r="AP3758"/>
      <c r="AQ3758"/>
      <c r="AR3758"/>
      <c r="AS3758"/>
      <c r="AT3758"/>
      <c r="AU3758"/>
      <c r="AV3758"/>
      <c r="AW3758"/>
    </row>
    <row r="3759" spans="5:49">
      <c r="E3759"/>
      <c r="G3759" s="3"/>
      <c r="H3759" s="4"/>
      <c r="I3759" s="4"/>
      <c r="J3759" s="4"/>
      <c r="K3759" s="4"/>
      <c r="AB3759"/>
      <c r="AC3759"/>
      <c r="AD3759"/>
      <c r="AE3759"/>
      <c r="AF3759"/>
      <c r="AG3759"/>
      <c r="AH3759"/>
      <c r="AI3759"/>
      <c r="AJ3759"/>
      <c r="AK3759"/>
      <c r="AL3759"/>
      <c r="AM3759"/>
      <c r="AN3759"/>
      <c r="AO3759"/>
      <c r="AP3759"/>
      <c r="AQ3759"/>
      <c r="AR3759"/>
      <c r="AS3759"/>
      <c r="AT3759"/>
      <c r="AU3759"/>
      <c r="AV3759"/>
      <c r="AW3759"/>
    </row>
    <row r="3760" spans="5:49">
      <c r="E3760"/>
      <c r="G3760" s="3"/>
      <c r="H3760" s="4"/>
      <c r="I3760" s="4"/>
      <c r="J3760" s="4"/>
      <c r="K3760" s="4"/>
      <c r="AB3760"/>
      <c r="AC3760"/>
      <c r="AD3760"/>
      <c r="AE3760"/>
      <c r="AF3760"/>
      <c r="AG3760"/>
      <c r="AH3760"/>
      <c r="AI3760"/>
      <c r="AJ3760"/>
      <c r="AK3760"/>
      <c r="AL3760"/>
      <c r="AM3760"/>
      <c r="AN3760"/>
      <c r="AO3760"/>
      <c r="AP3760"/>
      <c r="AQ3760"/>
      <c r="AR3760"/>
      <c r="AS3760"/>
      <c r="AT3760"/>
      <c r="AU3760"/>
      <c r="AV3760"/>
      <c r="AW3760"/>
    </row>
    <row r="3761" spans="5:49">
      <c r="E3761"/>
      <c r="G3761" s="3"/>
      <c r="H3761" s="4"/>
      <c r="I3761" s="4"/>
      <c r="J3761" s="4"/>
      <c r="K3761" s="4"/>
      <c r="AB3761"/>
      <c r="AC3761"/>
      <c r="AD3761"/>
      <c r="AE3761"/>
      <c r="AF3761"/>
      <c r="AG3761"/>
      <c r="AH3761"/>
      <c r="AI3761"/>
      <c r="AJ3761"/>
      <c r="AK3761"/>
      <c r="AL3761"/>
      <c r="AM3761"/>
      <c r="AN3761"/>
      <c r="AO3761"/>
      <c r="AP3761"/>
      <c r="AQ3761"/>
      <c r="AR3761"/>
      <c r="AS3761"/>
      <c r="AT3761"/>
      <c r="AU3761"/>
      <c r="AV3761"/>
      <c r="AW3761"/>
    </row>
    <row r="3762" spans="5:49">
      <c r="E3762"/>
      <c r="G3762" s="3"/>
      <c r="H3762" s="4"/>
      <c r="I3762" s="4"/>
      <c r="J3762" s="4"/>
      <c r="K3762" s="4"/>
      <c r="AB3762"/>
      <c r="AC3762"/>
      <c r="AD3762"/>
      <c r="AE3762"/>
      <c r="AF3762"/>
      <c r="AG3762"/>
      <c r="AH3762"/>
      <c r="AI3762"/>
      <c r="AJ3762"/>
      <c r="AK3762"/>
      <c r="AL3762"/>
      <c r="AM3762"/>
      <c r="AN3762"/>
      <c r="AO3762"/>
      <c r="AP3762"/>
      <c r="AQ3762"/>
      <c r="AR3762"/>
      <c r="AS3762"/>
      <c r="AT3762"/>
      <c r="AU3762"/>
      <c r="AV3762"/>
      <c r="AW3762"/>
    </row>
    <row r="3763" spans="5:49">
      <c r="E3763"/>
      <c r="G3763" s="3"/>
      <c r="H3763" s="4"/>
      <c r="I3763" s="4"/>
      <c r="J3763" s="4"/>
      <c r="K3763" s="4"/>
      <c r="AB3763"/>
      <c r="AC3763"/>
      <c r="AD3763"/>
      <c r="AE3763"/>
      <c r="AF3763"/>
      <c r="AG3763"/>
      <c r="AH3763"/>
      <c r="AI3763"/>
      <c r="AJ3763"/>
      <c r="AK3763"/>
      <c r="AL3763"/>
      <c r="AM3763"/>
      <c r="AN3763"/>
      <c r="AO3763"/>
      <c r="AP3763"/>
      <c r="AQ3763"/>
      <c r="AR3763"/>
      <c r="AS3763"/>
      <c r="AT3763"/>
      <c r="AU3763"/>
      <c r="AV3763"/>
      <c r="AW3763"/>
    </row>
    <row r="3764" spans="5:49">
      <c r="E3764"/>
      <c r="G3764" s="3"/>
      <c r="H3764" s="4"/>
      <c r="I3764" s="4"/>
      <c r="J3764" s="4"/>
      <c r="K3764" s="4"/>
      <c r="AB3764"/>
      <c r="AC3764"/>
      <c r="AD3764"/>
      <c r="AE3764"/>
      <c r="AF3764"/>
      <c r="AG3764"/>
      <c r="AH3764"/>
      <c r="AI3764"/>
      <c r="AJ3764"/>
      <c r="AK3764"/>
      <c r="AL3764"/>
      <c r="AM3764"/>
      <c r="AN3764"/>
      <c r="AO3764"/>
      <c r="AP3764"/>
      <c r="AQ3764"/>
      <c r="AR3764"/>
      <c r="AS3764"/>
      <c r="AT3764"/>
      <c r="AU3764"/>
      <c r="AV3764"/>
      <c r="AW3764"/>
    </row>
    <row r="3765" spans="5:49">
      <c r="E3765"/>
      <c r="G3765" s="3"/>
      <c r="H3765" s="4"/>
      <c r="I3765" s="4"/>
      <c r="J3765" s="4"/>
      <c r="K3765" s="4"/>
      <c r="AB3765"/>
      <c r="AC3765"/>
      <c r="AD3765"/>
      <c r="AE3765"/>
      <c r="AF3765"/>
      <c r="AG3765"/>
      <c r="AH3765"/>
      <c r="AI3765"/>
      <c r="AJ3765"/>
      <c r="AK3765"/>
      <c r="AL3765"/>
      <c r="AM3765"/>
      <c r="AN3765"/>
      <c r="AO3765"/>
      <c r="AP3765"/>
      <c r="AQ3765"/>
      <c r="AR3765"/>
      <c r="AS3765"/>
      <c r="AT3765"/>
      <c r="AU3765"/>
      <c r="AV3765"/>
      <c r="AW3765"/>
    </row>
    <row r="3766" spans="5:49">
      <c r="E3766"/>
      <c r="G3766" s="3"/>
      <c r="H3766" s="4"/>
      <c r="I3766" s="4"/>
      <c r="J3766" s="4"/>
      <c r="K3766" s="4"/>
      <c r="AB3766"/>
      <c r="AC3766"/>
      <c r="AD3766"/>
      <c r="AE3766"/>
      <c r="AF3766"/>
      <c r="AG3766"/>
      <c r="AH3766"/>
      <c r="AI3766"/>
      <c r="AJ3766"/>
      <c r="AK3766"/>
      <c r="AL3766"/>
      <c r="AM3766"/>
      <c r="AN3766"/>
      <c r="AO3766"/>
      <c r="AP3766"/>
      <c r="AQ3766"/>
      <c r="AR3766"/>
      <c r="AS3766"/>
      <c r="AT3766"/>
      <c r="AU3766"/>
      <c r="AV3766"/>
      <c r="AW3766"/>
    </row>
    <row r="3767" spans="5:49">
      <c r="E3767"/>
      <c r="G3767" s="3"/>
      <c r="H3767" s="4"/>
      <c r="I3767" s="4"/>
      <c r="J3767" s="4"/>
      <c r="K3767" s="4"/>
      <c r="AB3767"/>
      <c r="AC3767"/>
      <c r="AD3767"/>
      <c r="AE3767"/>
      <c r="AF3767"/>
      <c r="AG3767"/>
      <c r="AH3767"/>
      <c r="AI3767"/>
      <c r="AJ3767"/>
      <c r="AK3767"/>
      <c r="AL3767"/>
      <c r="AM3767"/>
      <c r="AN3767"/>
      <c r="AO3767"/>
      <c r="AP3767"/>
      <c r="AQ3767"/>
      <c r="AR3767"/>
      <c r="AS3767"/>
      <c r="AT3767"/>
      <c r="AU3767"/>
      <c r="AV3767"/>
      <c r="AW3767"/>
    </row>
    <row r="3768" spans="5:49">
      <c r="E3768"/>
      <c r="G3768" s="3"/>
      <c r="H3768" s="4"/>
      <c r="I3768" s="4"/>
      <c r="J3768" s="4"/>
      <c r="K3768" s="4"/>
      <c r="AB3768"/>
      <c r="AC3768"/>
      <c r="AD3768"/>
      <c r="AE3768"/>
      <c r="AF3768"/>
      <c r="AG3768"/>
      <c r="AH3768"/>
      <c r="AI3768"/>
      <c r="AJ3768"/>
      <c r="AK3768"/>
      <c r="AL3768"/>
      <c r="AM3768"/>
      <c r="AN3768"/>
      <c r="AO3768"/>
      <c r="AP3768"/>
      <c r="AQ3768"/>
      <c r="AR3768"/>
      <c r="AS3768"/>
      <c r="AT3768"/>
      <c r="AU3768"/>
      <c r="AV3768"/>
      <c r="AW3768"/>
    </row>
    <row r="3769" spans="5:49">
      <c r="E3769"/>
      <c r="G3769" s="3"/>
      <c r="H3769" s="4"/>
      <c r="I3769" s="4"/>
      <c r="J3769" s="4"/>
      <c r="K3769" s="4"/>
      <c r="AB3769"/>
      <c r="AC3769"/>
      <c r="AD3769"/>
      <c r="AE3769"/>
      <c r="AF3769"/>
      <c r="AG3769"/>
      <c r="AH3769"/>
      <c r="AI3769"/>
      <c r="AJ3769"/>
      <c r="AK3769"/>
      <c r="AL3769"/>
      <c r="AM3769"/>
      <c r="AN3769"/>
      <c r="AO3769"/>
      <c r="AP3769"/>
      <c r="AQ3769"/>
      <c r="AR3769"/>
      <c r="AS3769"/>
      <c r="AT3769"/>
      <c r="AU3769"/>
      <c r="AV3769"/>
      <c r="AW3769"/>
    </row>
    <row r="3770" spans="5:49">
      <c r="E3770"/>
      <c r="G3770" s="3"/>
      <c r="H3770" s="4"/>
      <c r="I3770" s="4"/>
      <c r="J3770" s="4"/>
      <c r="K3770" s="4"/>
      <c r="AB3770"/>
      <c r="AC3770"/>
      <c r="AD3770"/>
      <c r="AE3770"/>
      <c r="AF3770"/>
      <c r="AG3770"/>
      <c r="AH3770"/>
      <c r="AI3770"/>
      <c r="AJ3770"/>
      <c r="AK3770"/>
      <c r="AL3770"/>
      <c r="AM3770"/>
      <c r="AN3770"/>
      <c r="AO3770"/>
      <c r="AP3770"/>
      <c r="AQ3770"/>
      <c r="AR3770"/>
      <c r="AS3770"/>
      <c r="AT3770"/>
      <c r="AU3770"/>
      <c r="AV3770"/>
      <c r="AW3770"/>
    </row>
    <row r="3771" spans="5:49">
      <c r="E3771"/>
      <c r="G3771" s="3"/>
      <c r="H3771" s="4"/>
      <c r="I3771" s="4"/>
      <c r="J3771" s="4"/>
      <c r="K3771" s="4"/>
      <c r="AB3771"/>
      <c r="AC3771"/>
      <c r="AD3771"/>
      <c r="AE3771"/>
      <c r="AF3771"/>
      <c r="AG3771"/>
      <c r="AH3771"/>
      <c r="AI3771"/>
      <c r="AJ3771"/>
      <c r="AK3771"/>
      <c r="AL3771"/>
      <c r="AM3771"/>
      <c r="AN3771"/>
      <c r="AO3771"/>
      <c r="AP3771"/>
      <c r="AQ3771"/>
      <c r="AR3771"/>
      <c r="AS3771"/>
      <c r="AT3771"/>
      <c r="AU3771"/>
      <c r="AV3771"/>
      <c r="AW3771"/>
    </row>
    <row r="3772" spans="5:49">
      <c r="E3772"/>
      <c r="G3772" s="3"/>
      <c r="H3772" s="4"/>
      <c r="I3772" s="4"/>
      <c r="J3772" s="4"/>
      <c r="K3772" s="4"/>
      <c r="AB3772"/>
      <c r="AC3772"/>
      <c r="AD3772"/>
      <c r="AE3772"/>
      <c r="AF3772"/>
      <c r="AG3772"/>
      <c r="AH3772"/>
      <c r="AI3772"/>
      <c r="AJ3772"/>
      <c r="AK3772"/>
      <c r="AL3772"/>
      <c r="AM3772"/>
      <c r="AN3772"/>
      <c r="AO3772"/>
      <c r="AP3772"/>
      <c r="AQ3772"/>
      <c r="AR3772"/>
      <c r="AS3772"/>
      <c r="AT3772"/>
      <c r="AU3772"/>
      <c r="AV3772"/>
      <c r="AW3772"/>
    </row>
    <row r="3773" spans="5:49">
      <c r="E3773"/>
      <c r="G3773" s="3"/>
      <c r="H3773" s="4"/>
      <c r="I3773" s="4"/>
      <c r="J3773" s="4"/>
      <c r="K3773" s="4"/>
      <c r="AB3773"/>
      <c r="AC3773"/>
      <c r="AD3773"/>
      <c r="AE3773"/>
      <c r="AF3773"/>
      <c r="AG3773"/>
      <c r="AH3773"/>
      <c r="AI3773"/>
      <c r="AJ3773"/>
      <c r="AK3773"/>
      <c r="AL3773"/>
      <c r="AM3773"/>
      <c r="AN3773"/>
      <c r="AO3773"/>
      <c r="AP3773"/>
      <c r="AQ3773"/>
      <c r="AR3773"/>
      <c r="AS3773"/>
      <c r="AT3773"/>
      <c r="AU3773"/>
      <c r="AV3773"/>
      <c r="AW3773"/>
    </row>
    <row r="3774" spans="5:49">
      <c r="E3774"/>
      <c r="G3774" s="3"/>
      <c r="H3774" s="4"/>
      <c r="I3774" s="4"/>
      <c r="J3774" s="4"/>
      <c r="K3774" s="4"/>
      <c r="AB3774"/>
      <c r="AC3774"/>
      <c r="AD3774"/>
      <c r="AE3774"/>
      <c r="AF3774"/>
      <c r="AG3774"/>
      <c r="AH3774"/>
      <c r="AI3774"/>
      <c r="AJ3774"/>
      <c r="AK3774"/>
      <c r="AL3774"/>
      <c r="AM3774"/>
      <c r="AN3774"/>
      <c r="AO3774"/>
      <c r="AP3774"/>
      <c r="AQ3774"/>
      <c r="AR3774"/>
      <c r="AS3774"/>
      <c r="AT3774"/>
      <c r="AU3774"/>
      <c r="AV3774"/>
      <c r="AW3774"/>
    </row>
    <row r="3775" spans="5:49">
      <c r="E3775"/>
      <c r="G3775" s="3"/>
      <c r="H3775" s="4"/>
      <c r="I3775" s="4"/>
      <c r="J3775" s="4"/>
      <c r="K3775" s="4"/>
      <c r="AB3775"/>
      <c r="AC3775"/>
      <c r="AD3775"/>
      <c r="AE3775"/>
      <c r="AF3775"/>
      <c r="AG3775"/>
      <c r="AH3775"/>
      <c r="AI3775"/>
      <c r="AJ3775"/>
      <c r="AK3775"/>
      <c r="AL3775"/>
      <c r="AM3775"/>
      <c r="AN3775"/>
      <c r="AO3775"/>
      <c r="AP3775"/>
      <c r="AQ3775"/>
      <c r="AR3775"/>
      <c r="AS3775"/>
      <c r="AT3775"/>
      <c r="AU3775"/>
      <c r="AV3775"/>
      <c r="AW3775"/>
    </row>
    <row r="3776" spans="5:49">
      <c r="E3776"/>
      <c r="G3776" s="3"/>
      <c r="H3776" s="4"/>
      <c r="I3776" s="4"/>
      <c r="J3776" s="4"/>
      <c r="K3776" s="4"/>
      <c r="AB3776"/>
      <c r="AC3776"/>
      <c r="AD3776"/>
      <c r="AE3776"/>
      <c r="AF3776"/>
      <c r="AG3776"/>
      <c r="AH3776"/>
      <c r="AI3776"/>
      <c r="AJ3776"/>
      <c r="AK3776"/>
      <c r="AL3776"/>
      <c r="AM3776"/>
      <c r="AN3776"/>
      <c r="AO3776"/>
      <c r="AP3776"/>
      <c r="AQ3776"/>
      <c r="AR3776"/>
      <c r="AS3776"/>
      <c r="AT3776"/>
      <c r="AU3776"/>
      <c r="AV3776"/>
      <c r="AW3776"/>
    </row>
    <row r="3777" spans="5:49">
      <c r="E3777"/>
      <c r="G3777" s="3"/>
      <c r="H3777" s="4"/>
      <c r="I3777" s="4"/>
      <c r="J3777" s="4"/>
      <c r="K3777" s="4"/>
      <c r="AB3777"/>
      <c r="AC3777"/>
      <c r="AD3777"/>
      <c r="AE3777"/>
      <c r="AF3777"/>
      <c r="AG3777"/>
      <c r="AH3777"/>
      <c r="AI3777"/>
      <c r="AJ3777"/>
      <c r="AK3777"/>
      <c r="AL3777"/>
      <c r="AM3777"/>
      <c r="AN3777"/>
      <c r="AO3777"/>
      <c r="AP3777"/>
      <c r="AQ3777"/>
      <c r="AR3777"/>
      <c r="AS3777"/>
      <c r="AT3777"/>
      <c r="AU3777"/>
      <c r="AV3777"/>
      <c r="AW3777"/>
    </row>
    <row r="3778" spans="5:49">
      <c r="E3778"/>
      <c r="G3778" s="3"/>
      <c r="H3778" s="4"/>
      <c r="I3778" s="4"/>
      <c r="J3778" s="4"/>
      <c r="K3778" s="4"/>
      <c r="AB3778"/>
      <c r="AC3778"/>
      <c r="AD3778"/>
      <c r="AE3778"/>
      <c r="AF3778"/>
      <c r="AG3778"/>
      <c r="AH3778"/>
      <c r="AI3778"/>
      <c r="AJ3778"/>
      <c r="AK3778"/>
      <c r="AL3778"/>
      <c r="AM3778"/>
      <c r="AN3778"/>
      <c r="AO3778"/>
      <c r="AP3778"/>
      <c r="AQ3778"/>
      <c r="AR3778"/>
      <c r="AS3778"/>
      <c r="AT3778"/>
      <c r="AU3778"/>
      <c r="AV3778"/>
      <c r="AW3778"/>
    </row>
    <row r="3779" spans="5:49">
      <c r="E3779"/>
      <c r="G3779" s="3"/>
      <c r="H3779" s="4"/>
      <c r="I3779" s="4"/>
      <c r="J3779" s="4"/>
      <c r="K3779" s="4"/>
      <c r="AB3779"/>
      <c r="AC3779"/>
      <c r="AD3779"/>
      <c r="AE3779"/>
      <c r="AF3779"/>
      <c r="AG3779"/>
      <c r="AH3779"/>
      <c r="AI3779"/>
      <c r="AJ3779"/>
      <c r="AK3779"/>
      <c r="AL3779"/>
      <c r="AM3779"/>
      <c r="AN3779"/>
      <c r="AO3779"/>
      <c r="AP3779"/>
      <c r="AQ3779"/>
      <c r="AR3779"/>
      <c r="AS3779"/>
      <c r="AT3779"/>
      <c r="AU3779"/>
      <c r="AV3779"/>
      <c r="AW3779"/>
    </row>
    <row r="3780" spans="5:49">
      <c r="E3780"/>
      <c r="G3780" s="3"/>
      <c r="H3780" s="4"/>
      <c r="I3780" s="4"/>
      <c r="J3780" s="4"/>
      <c r="K3780" s="4"/>
      <c r="AB3780"/>
      <c r="AC3780"/>
      <c r="AD3780"/>
      <c r="AE3780"/>
      <c r="AF3780"/>
      <c r="AG3780"/>
      <c r="AH3780"/>
      <c r="AI3780"/>
      <c r="AJ3780"/>
      <c r="AK3780"/>
      <c r="AL3780"/>
      <c r="AM3780"/>
      <c r="AN3780"/>
      <c r="AO3780"/>
      <c r="AP3780"/>
      <c r="AQ3780"/>
      <c r="AR3780"/>
      <c r="AS3780"/>
      <c r="AT3780"/>
      <c r="AU3780"/>
      <c r="AV3780"/>
      <c r="AW3780"/>
    </row>
    <row r="3781" spans="5:49">
      <c r="E3781"/>
      <c r="G3781" s="3"/>
      <c r="H3781" s="4"/>
      <c r="I3781" s="4"/>
      <c r="J3781" s="4"/>
      <c r="K3781" s="4"/>
      <c r="AB3781"/>
      <c r="AC3781"/>
      <c r="AD3781"/>
      <c r="AE3781"/>
      <c r="AF3781"/>
      <c r="AG3781"/>
      <c r="AH3781"/>
      <c r="AI3781"/>
      <c r="AJ3781"/>
      <c r="AK3781"/>
      <c r="AL3781"/>
      <c r="AM3781"/>
      <c r="AN3781"/>
      <c r="AO3781"/>
      <c r="AP3781"/>
      <c r="AQ3781"/>
      <c r="AR3781"/>
      <c r="AS3781"/>
      <c r="AT3781"/>
      <c r="AU3781"/>
      <c r="AV3781"/>
      <c r="AW3781"/>
    </row>
    <row r="3782" spans="5:49">
      <c r="E3782"/>
      <c r="G3782" s="3"/>
      <c r="H3782" s="4"/>
      <c r="I3782" s="4"/>
      <c r="J3782" s="4"/>
      <c r="K3782" s="4"/>
      <c r="AB3782"/>
      <c r="AC3782"/>
      <c r="AD3782"/>
      <c r="AE3782"/>
      <c r="AF3782"/>
      <c r="AG3782"/>
      <c r="AH3782"/>
      <c r="AI3782"/>
      <c r="AJ3782"/>
      <c r="AK3782"/>
      <c r="AL3782"/>
      <c r="AM3782"/>
      <c r="AN3782"/>
      <c r="AO3782"/>
      <c r="AP3782"/>
      <c r="AQ3782"/>
      <c r="AR3782"/>
      <c r="AS3782"/>
      <c r="AT3782"/>
      <c r="AU3782"/>
      <c r="AV3782"/>
      <c r="AW3782"/>
    </row>
    <row r="3783" spans="5:49">
      <c r="E3783"/>
      <c r="G3783" s="3"/>
      <c r="H3783" s="4"/>
      <c r="I3783" s="4"/>
      <c r="J3783" s="4"/>
      <c r="K3783" s="4"/>
      <c r="AB3783"/>
      <c r="AC3783"/>
      <c r="AD3783"/>
      <c r="AE3783"/>
      <c r="AF3783"/>
      <c r="AG3783"/>
      <c r="AH3783"/>
      <c r="AI3783"/>
      <c r="AJ3783"/>
      <c r="AK3783"/>
      <c r="AL3783"/>
      <c r="AM3783"/>
      <c r="AN3783"/>
      <c r="AO3783"/>
      <c r="AP3783"/>
      <c r="AQ3783"/>
      <c r="AR3783"/>
      <c r="AS3783"/>
      <c r="AT3783"/>
      <c r="AU3783"/>
      <c r="AV3783"/>
      <c r="AW3783"/>
    </row>
    <row r="3784" spans="5:49">
      <c r="E3784"/>
      <c r="G3784" s="3"/>
      <c r="H3784" s="4"/>
      <c r="I3784" s="4"/>
      <c r="J3784" s="4"/>
      <c r="K3784" s="4"/>
      <c r="AB3784"/>
      <c r="AC3784"/>
      <c r="AD3784"/>
      <c r="AE3784"/>
      <c r="AF3784"/>
      <c r="AG3784"/>
      <c r="AH3784"/>
      <c r="AI3784"/>
      <c r="AJ3784"/>
      <c r="AK3784"/>
      <c r="AL3784"/>
      <c r="AM3784"/>
      <c r="AN3784"/>
      <c r="AO3784"/>
      <c r="AP3784"/>
      <c r="AQ3784"/>
      <c r="AR3784"/>
      <c r="AS3784"/>
      <c r="AT3784"/>
      <c r="AU3784"/>
      <c r="AV3784"/>
      <c r="AW3784"/>
    </row>
    <row r="3785" spans="5:49">
      <c r="E3785"/>
      <c r="G3785" s="3"/>
      <c r="H3785" s="4"/>
      <c r="I3785" s="4"/>
      <c r="J3785" s="4"/>
      <c r="K3785" s="4"/>
      <c r="AB3785"/>
      <c r="AC3785"/>
      <c r="AD3785"/>
      <c r="AE3785"/>
      <c r="AF3785"/>
      <c r="AG3785"/>
      <c r="AH3785"/>
      <c r="AI3785"/>
      <c r="AJ3785"/>
      <c r="AK3785"/>
      <c r="AL3785"/>
      <c r="AM3785"/>
      <c r="AN3785"/>
      <c r="AO3785"/>
      <c r="AP3785"/>
      <c r="AQ3785"/>
      <c r="AR3785"/>
      <c r="AS3785"/>
      <c r="AT3785"/>
      <c r="AU3785"/>
      <c r="AV3785"/>
      <c r="AW3785"/>
    </row>
    <row r="3786" spans="5:49">
      <c r="E3786"/>
      <c r="G3786" s="3"/>
      <c r="H3786" s="4"/>
      <c r="I3786" s="4"/>
      <c r="J3786" s="4"/>
      <c r="K3786" s="4"/>
      <c r="AB3786"/>
      <c r="AC3786"/>
      <c r="AD3786"/>
      <c r="AE3786"/>
      <c r="AF3786"/>
      <c r="AG3786"/>
      <c r="AH3786"/>
      <c r="AI3786"/>
      <c r="AJ3786"/>
      <c r="AK3786"/>
      <c r="AL3786"/>
      <c r="AM3786"/>
      <c r="AN3786"/>
      <c r="AO3786"/>
      <c r="AP3786"/>
      <c r="AQ3786"/>
      <c r="AR3786"/>
      <c r="AS3786"/>
      <c r="AT3786"/>
      <c r="AU3786"/>
      <c r="AV3786"/>
      <c r="AW3786"/>
    </row>
    <row r="3787" spans="5:49">
      <c r="E3787"/>
      <c r="G3787" s="3"/>
      <c r="H3787" s="4"/>
      <c r="I3787" s="4"/>
      <c r="J3787" s="4"/>
      <c r="K3787" s="4"/>
      <c r="AB3787"/>
      <c r="AC3787"/>
      <c r="AD3787"/>
      <c r="AE3787"/>
      <c r="AF3787"/>
      <c r="AG3787"/>
      <c r="AH3787"/>
      <c r="AI3787"/>
      <c r="AJ3787"/>
      <c r="AK3787"/>
      <c r="AL3787"/>
      <c r="AM3787"/>
      <c r="AN3787"/>
      <c r="AO3787"/>
      <c r="AP3787"/>
      <c r="AQ3787"/>
      <c r="AR3787"/>
      <c r="AS3787"/>
      <c r="AT3787"/>
      <c r="AU3787"/>
      <c r="AV3787"/>
      <c r="AW3787"/>
    </row>
    <row r="3788" spans="5:49">
      <c r="E3788"/>
      <c r="G3788" s="3"/>
      <c r="H3788" s="4"/>
      <c r="I3788" s="4"/>
      <c r="J3788" s="4"/>
      <c r="K3788" s="4"/>
      <c r="AB3788"/>
      <c r="AC3788"/>
      <c r="AD3788"/>
      <c r="AE3788"/>
      <c r="AF3788"/>
      <c r="AG3788"/>
      <c r="AH3788"/>
      <c r="AI3788"/>
      <c r="AJ3788"/>
      <c r="AK3788"/>
      <c r="AL3788"/>
      <c r="AM3788"/>
      <c r="AN3788"/>
      <c r="AO3788"/>
      <c r="AP3788"/>
      <c r="AQ3788"/>
      <c r="AR3788"/>
      <c r="AS3788"/>
      <c r="AT3788"/>
      <c r="AU3788"/>
      <c r="AV3788"/>
      <c r="AW3788"/>
    </row>
    <row r="3789" spans="5:49">
      <c r="E3789"/>
      <c r="G3789" s="3"/>
      <c r="H3789" s="4"/>
      <c r="I3789" s="4"/>
      <c r="J3789" s="4"/>
      <c r="K3789" s="4"/>
      <c r="AB3789"/>
      <c r="AC3789"/>
      <c r="AD3789"/>
      <c r="AE3789"/>
      <c r="AF3789"/>
      <c r="AG3789"/>
      <c r="AH3789"/>
      <c r="AI3789"/>
      <c r="AJ3789"/>
      <c r="AK3789"/>
      <c r="AL3789"/>
      <c r="AM3789"/>
      <c r="AN3789"/>
      <c r="AO3789"/>
      <c r="AP3789"/>
      <c r="AQ3789"/>
      <c r="AR3789"/>
      <c r="AS3789"/>
      <c r="AT3789"/>
      <c r="AU3789"/>
      <c r="AV3789"/>
      <c r="AW3789"/>
    </row>
    <row r="3790" spans="5:49">
      <c r="E3790"/>
      <c r="G3790" s="3"/>
      <c r="H3790" s="4"/>
      <c r="I3790" s="4"/>
      <c r="J3790" s="4"/>
      <c r="K3790" s="4"/>
      <c r="AB3790"/>
      <c r="AC3790"/>
      <c r="AD3790"/>
      <c r="AE3790"/>
      <c r="AF3790"/>
      <c r="AG3790"/>
      <c r="AH3790"/>
      <c r="AI3790"/>
      <c r="AJ3790"/>
      <c r="AK3790"/>
      <c r="AL3790"/>
      <c r="AM3790"/>
      <c r="AN3790"/>
      <c r="AO3790"/>
      <c r="AP3790"/>
      <c r="AQ3790"/>
      <c r="AR3790"/>
      <c r="AS3790"/>
      <c r="AT3790"/>
      <c r="AU3790"/>
      <c r="AV3790"/>
      <c r="AW3790"/>
    </row>
    <row r="3791" spans="5:49">
      <c r="E3791"/>
      <c r="G3791" s="3"/>
      <c r="H3791" s="4"/>
      <c r="I3791" s="4"/>
      <c r="J3791" s="4"/>
      <c r="K3791" s="4"/>
      <c r="AB3791"/>
      <c r="AC3791"/>
      <c r="AD3791"/>
      <c r="AE3791"/>
      <c r="AF3791"/>
      <c r="AG3791"/>
      <c r="AH3791"/>
      <c r="AI3791"/>
      <c r="AJ3791"/>
      <c r="AK3791"/>
      <c r="AL3791"/>
      <c r="AM3791"/>
      <c r="AN3791"/>
      <c r="AO3791"/>
      <c r="AP3791"/>
      <c r="AQ3791"/>
      <c r="AR3791"/>
      <c r="AS3791"/>
      <c r="AT3791"/>
      <c r="AU3791"/>
      <c r="AV3791"/>
      <c r="AW3791"/>
    </row>
    <row r="3792" spans="5:49">
      <c r="E3792"/>
      <c r="G3792" s="3"/>
      <c r="H3792" s="4"/>
      <c r="I3792" s="4"/>
      <c r="J3792" s="4"/>
      <c r="K3792" s="4"/>
      <c r="AB3792"/>
      <c r="AC3792"/>
      <c r="AD3792"/>
      <c r="AE3792"/>
      <c r="AF3792"/>
      <c r="AG3792"/>
      <c r="AH3792"/>
      <c r="AI3792"/>
      <c r="AJ3792"/>
      <c r="AK3792"/>
      <c r="AL3792"/>
      <c r="AM3792"/>
      <c r="AN3792"/>
      <c r="AO3792"/>
      <c r="AP3792"/>
      <c r="AQ3792"/>
      <c r="AR3792"/>
      <c r="AS3792"/>
      <c r="AT3792"/>
      <c r="AU3792"/>
      <c r="AV3792"/>
      <c r="AW3792"/>
    </row>
    <row r="3793" spans="5:49">
      <c r="E3793"/>
      <c r="G3793" s="3"/>
      <c r="H3793" s="4"/>
      <c r="I3793" s="4"/>
      <c r="J3793" s="4"/>
      <c r="K3793" s="4"/>
      <c r="AB3793"/>
      <c r="AC3793"/>
      <c r="AD3793"/>
      <c r="AE3793"/>
      <c r="AF3793"/>
      <c r="AG3793"/>
      <c r="AH3793"/>
      <c r="AI3793"/>
      <c r="AJ3793"/>
      <c r="AK3793"/>
      <c r="AL3793"/>
      <c r="AM3793"/>
      <c r="AN3793"/>
      <c r="AO3793"/>
      <c r="AP3793"/>
      <c r="AQ3793"/>
      <c r="AR3793"/>
      <c r="AS3793"/>
      <c r="AT3793"/>
      <c r="AU3793"/>
      <c r="AV3793"/>
      <c r="AW3793"/>
    </row>
    <row r="3794" spans="5:49">
      <c r="E3794"/>
      <c r="G3794" s="3"/>
      <c r="H3794" s="4"/>
      <c r="I3794" s="4"/>
      <c r="J3794" s="4"/>
      <c r="K3794" s="4"/>
      <c r="AB3794"/>
      <c r="AC3794"/>
      <c r="AD3794"/>
      <c r="AE3794"/>
      <c r="AF3794"/>
      <c r="AG3794"/>
      <c r="AH3794"/>
      <c r="AI3794"/>
      <c r="AJ3794"/>
      <c r="AK3794"/>
      <c r="AL3794"/>
      <c r="AM3794"/>
      <c r="AN3794"/>
      <c r="AO3794"/>
      <c r="AP3794"/>
      <c r="AQ3794"/>
      <c r="AR3794"/>
      <c r="AS3794"/>
      <c r="AT3794"/>
      <c r="AU3794"/>
      <c r="AV3794"/>
      <c r="AW3794"/>
    </row>
    <row r="3795" spans="5:49">
      <c r="E3795"/>
      <c r="G3795" s="3"/>
      <c r="H3795" s="4"/>
      <c r="I3795" s="4"/>
      <c r="J3795" s="4"/>
      <c r="K3795" s="4"/>
      <c r="AB3795"/>
      <c r="AC3795"/>
      <c r="AD3795"/>
      <c r="AE3795"/>
      <c r="AF3795"/>
      <c r="AG3795"/>
      <c r="AH3795"/>
      <c r="AI3795"/>
      <c r="AJ3795"/>
      <c r="AK3795"/>
      <c r="AL3795"/>
      <c r="AM3795"/>
      <c r="AN3795"/>
      <c r="AO3795"/>
      <c r="AP3795"/>
      <c r="AQ3795"/>
      <c r="AR3795"/>
      <c r="AS3795"/>
      <c r="AT3795"/>
      <c r="AU3795"/>
      <c r="AV3795"/>
      <c r="AW3795"/>
    </row>
    <row r="3796" spans="5:49">
      <c r="E3796"/>
      <c r="G3796" s="3"/>
      <c r="H3796" s="4"/>
      <c r="I3796" s="4"/>
      <c r="J3796" s="4"/>
      <c r="K3796" s="4"/>
      <c r="AB3796"/>
      <c r="AC3796"/>
      <c r="AD3796"/>
      <c r="AE3796"/>
      <c r="AF3796"/>
      <c r="AG3796"/>
      <c r="AH3796"/>
      <c r="AI3796"/>
      <c r="AJ3796"/>
      <c r="AK3796"/>
      <c r="AL3796"/>
      <c r="AM3796"/>
      <c r="AN3796"/>
      <c r="AO3796"/>
      <c r="AP3796"/>
      <c r="AQ3796"/>
      <c r="AR3796"/>
      <c r="AS3796"/>
      <c r="AT3796"/>
      <c r="AU3796"/>
      <c r="AV3796"/>
      <c r="AW3796"/>
    </row>
    <row r="3797" spans="5:49">
      <c r="E3797"/>
      <c r="G3797" s="3"/>
      <c r="H3797" s="4"/>
      <c r="I3797" s="4"/>
      <c r="J3797" s="4"/>
      <c r="K3797" s="4"/>
      <c r="AB3797"/>
      <c r="AC3797"/>
      <c r="AD3797"/>
      <c r="AE3797"/>
      <c r="AF3797"/>
      <c r="AG3797"/>
      <c r="AH3797"/>
      <c r="AI3797"/>
      <c r="AJ3797"/>
      <c r="AK3797"/>
      <c r="AL3797"/>
      <c r="AM3797"/>
      <c r="AN3797"/>
      <c r="AO3797"/>
      <c r="AP3797"/>
      <c r="AQ3797"/>
      <c r="AR3797"/>
      <c r="AS3797"/>
      <c r="AT3797"/>
      <c r="AU3797"/>
      <c r="AV3797"/>
      <c r="AW3797"/>
    </row>
    <row r="3798" spans="5:49">
      <c r="E3798"/>
      <c r="G3798" s="3"/>
      <c r="H3798" s="4"/>
      <c r="I3798" s="4"/>
      <c r="J3798" s="4"/>
      <c r="K3798" s="4"/>
      <c r="AB3798"/>
      <c r="AC3798"/>
      <c r="AD3798"/>
      <c r="AE3798"/>
      <c r="AF3798"/>
      <c r="AG3798"/>
      <c r="AH3798"/>
      <c r="AI3798"/>
      <c r="AJ3798"/>
      <c r="AK3798"/>
      <c r="AL3798"/>
      <c r="AM3798"/>
      <c r="AN3798"/>
      <c r="AO3798"/>
      <c r="AP3798"/>
      <c r="AQ3798"/>
      <c r="AR3798"/>
      <c r="AS3798"/>
      <c r="AT3798"/>
      <c r="AU3798"/>
      <c r="AV3798"/>
      <c r="AW3798"/>
    </row>
    <row r="3799" spans="5:49">
      <c r="E3799"/>
      <c r="G3799" s="3"/>
      <c r="H3799" s="4"/>
      <c r="I3799" s="4"/>
      <c r="J3799" s="4"/>
      <c r="K3799" s="4"/>
      <c r="AB3799"/>
      <c r="AC3799"/>
      <c r="AD3799"/>
      <c r="AE3799"/>
      <c r="AF3799"/>
      <c r="AG3799"/>
      <c r="AH3799"/>
      <c r="AI3799"/>
      <c r="AJ3799"/>
      <c r="AK3799"/>
      <c r="AL3799"/>
      <c r="AM3799"/>
      <c r="AN3799"/>
      <c r="AO3799"/>
      <c r="AP3799"/>
      <c r="AQ3799"/>
      <c r="AR3799"/>
      <c r="AS3799"/>
      <c r="AT3799"/>
      <c r="AU3799"/>
      <c r="AV3799"/>
      <c r="AW3799"/>
    </row>
    <row r="3800" spans="5:49">
      <c r="E3800"/>
      <c r="G3800" s="3"/>
      <c r="H3800" s="4"/>
      <c r="I3800" s="4"/>
      <c r="J3800" s="4"/>
      <c r="K3800" s="4"/>
      <c r="AB3800"/>
      <c r="AC3800"/>
      <c r="AD3800"/>
      <c r="AE3800"/>
      <c r="AF3800"/>
      <c r="AG3800"/>
      <c r="AH3800"/>
      <c r="AI3800"/>
      <c r="AJ3800"/>
      <c r="AK3800"/>
      <c r="AL3800"/>
      <c r="AM3800"/>
      <c r="AN3800"/>
      <c r="AO3800"/>
      <c r="AP3800"/>
      <c r="AQ3800"/>
      <c r="AR3800"/>
      <c r="AS3800"/>
      <c r="AT3800"/>
      <c r="AU3800"/>
      <c r="AV3800"/>
      <c r="AW3800"/>
    </row>
    <row r="3801" spans="5:49">
      <c r="E3801"/>
      <c r="G3801" s="3"/>
      <c r="H3801" s="4"/>
      <c r="I3801" s="4"/>
      <c r="J3801" s="4"/>
      <c r="K3801" s="4"/>
      <c r="AB3801"/>
      <c r="AC3801"/>
      <c r="AD3801"/>
      <c r="AE3801"/>
      <c r="AF3801"/>
      <c r="AG3801"/>
      <c r="AH3801"/>
      <c r="AI3801"/>
      <c r="AJ3801"/>
      <c r="AK3801"/>
      <c r="AL3801"/>
      <c r="AM3801"/>
      <c r="AN3801"/>
      <c r="AO3801"/>
      <c r="AP3801"/>
      <c r="AQ3801"/>
      <c r="AR3801"/>
      <c r="AS3801"/>
      <c r="AT3801"/>
      <c r="AU3801"/>
      <c r="AV3801"/>
      <c r="AW3801"/>
    </row>
    <row r="3802" spans="5:49">
      <c r="E3802"/>
      <c r="G3802" s="3"/>
      <c r="H3802" s="4"/>
      <c r="I3802" s="4"/>
      <c r="J3802" s="4"/>
      <c r="K3802" s="4"/>
      <c r="AB3802"/>
      <c r="AC3802"/>
      <c r="AD3802"/>
      <c r="AE3802"/>
      <c r="AF3802"/>
      <c r="AG3802"/>
      <c r="AH3802"/>
      <c r="AI3802"/>
      <c r="AJ3802"/>
      <c r="AK3802"/>
      <c r="AL3802"/>
      <c r="AM3802"/>
      <c r="AN3802"/>
      <c r="AO3802"/>
      <c r="AP3802"/>
      <c r="AQ3802"/>
      <c r="AR3802"/>
      <c r="AS3802"/>
      <c r="AT3802"/>
      <c r="AU3802"/>
      <c r="AV3802"/>
      <c r="AW3802"/>
    </row>
    <row r="3803" spans="5:49">
      <c r="E3803"/>
      <c r="G3803" s="3"/>
      <c r="H3803" s="4"/>
      <c r="I3803" s="4"/>
      <c r="J3803" s="4"/>
      <c r="K3803" s="4"/>
      <c r="AB3803"/>
      <c r="AC3803"/>
      <c r="AD3803"/>
      <c r="AE3803"/>
      <c r="AF3803"/>
      <c r="AG3803"/>
      <c r="AH3803"/>
      <c r="AI3803"/>
      <c r="AJ3803"/>
      <c r="AK3803"/>
      <c r="AL3803"/>
      <c r="AM3803"/>
      <c r="AN3803"/>
      <c r="AO3803"/>
      <c r="AP3803"/>
      <c r="AQ3803"/>
      <c r="AR3803"/>
      <c r="AS3803"/>
      <c r="AT3803"/>
      <c r="AU3803"/>
      <c r="AV3803"/>
      <c r="AW3803"/>
    </row>
    <row r="3804" spans="5:49">
      <c r="E3804"/>
      <c r="G3804" s="3"/>
      <c r="H3804" s="4"/>
      <c r="I3804" s="4"/>
      <c r="J3804" s="4"/>
      <c r="K3804" s="4"/>
      <c r="AB3804"/>
      <c r="AC3804"/>
      <c r="AD3804"/>
      <c r="AE3804"/>
      <c r="AF3804"/>
      <c r="AG3804"/>
      <c r="AH3804"/>
      <c r="AI3804"/>
      <c r="AJ3804"/>
      <c r="AK3804"/>
      <c r="AL3804"/>
      <c r="AM3804"/>
      <c r="AN3804"/>
      <c r="AO3804"/>
      <c r="AP3804"/>
      <c r="AQ3804"/>
      <c r="AR3804"/>
      <c r="AS3804"/>
      <c r="AT3804"/>
      <c r="AU3804"/>
      <c r="AV3804"/>
      <c r="AW3804"/>
    </row>
    <row r="3805" spans="5:49">
      <c r="E3805"/>
      <c r="G3805" s="3"/>
      <c r="H3805" s="4"/>
      <c r="I3805" s="4"/>
      <c r="J3805" s="4"/>
      <c r="K3805" s="4"/>
      <c r="AB3805"/>
      <c r="AC3805"/>
      <c r="AD3805"/>
      <c r="AE3805"/>
      <c r="AF3805"/>
      <c r="AG3805"/>
      <c r="AH3805"/>
      <c r="AI3805"/>
      <c r="AJ3805"/>
      <c r="AK3805"/>
      <c r="AL3805"/>
      <c r="AM3805"/>
      <c r="AN3805"/>
      <c r="AO3805"/>
      <c r="AP3805"/>
      <c r="AQ3805"/>
      <c r="AR3805"/>
      <c r="AS3805"/>
      <c r="AT3805"/>
      <c r="AU3805"/>
      <c r="AV3805"/>
      <c r="AW3805"/>
    </row>
    <row r="3806" spans="5:49">
      <c r="E3806"/>
      <c r="G3806" s="3"/>
      <c r="H3806" s="4"/>
      <c r="I3806" s="4"/>
      <c r="J3806" s="4"/>
      <c r="K3806" s="4"/>
      <c r="AB3806"/>
      <c r="AC3806"/>
      <c r="AD3806"/>
      <c r="AE3806"/>
      <c r="AF3806"/>
      <c r="AG3806"/>
      <c r="AH3806"/>
      <c r="AI3806"/>
      <c r="AJ3806"/>
      <c r="AK3806"/>
      <c r="AL3806"/>
      <c r="AM3806"/>
      <c r="AN3806"/>
      <c r="AO3806"/>
      <c r="AP3806"/>
      <c r="AQ3806"/>
      <c r="AR3806"/>
      <c r="AS3806"/>
      <c r="AT3806"/>
      <c r="AU3806"/>
      <c r="AV3806"/>
      <c r="AW3806"/>
    </row>
    <row r="3807" spans="5:49">
      <c r="E3807"/>
      <c r="G3807" s="3"/>
      <c r="H3807" s="4"/>
      <c r="I3807" s="4"/>
      <c r="J3807" s="4"/>
      <c r="K3807" s="4"/>
      <c r="AB3807"/>
      <c r="AC3807"/>
      <c r="AD3807"/>
      <c r="AE3807"/>
      <c r="AF3807"/>
      <c r="AG3807"/>
      <c r="AH3807"/>
      <c r="AI3807"/>
      <c r="AJ3807"/>
      <c r="AK3807"/>
      <c r="AL3807"/>
      <c r="AM3807"/>
      <c r="AN3807"/>
      <c r="AO3807"/>
      <c r="AP3807"/>
      <c r="AQ3807"/>
      <c r="AR3807"/>
      <c r="AS3807"/>
      <c r="AT3807"/>
      <c r="AU3807"/>
      <c r="AV3807"/>
      <c r="AW3807"/>
    </row>
    <row r="3808" spans="5:49">
      <c r="E3808"/>
      <c r="G3808" s="3"/>
      <c r="H3808" s="4"/>
      <c r="I3808" s="4"/>
      <c r="J3808" s="4"/>
      <c r="K3808" s="4"/>
      <c r="AB3808"/>
      <c r="AC3808"/>
      <c r="AD3808"/>
      <c r="AE3808"/>
      <c r="AF3808"/>
      <c r="AG3808"/>
      <c r="AH3808"/>
      <c r="AI3808"/>
      <c r="AJ3808"/>
      <c r="AK3808"/>
      <c r="AL3808"/>
      <c r="AM3808"/>
      <c r="AN3808"/>
      <c r="AO3808"/>
      <c r="AP3808"/>
      <c r="AQ3808"/>
      <c r="AR3808"/>
      <c r="AS3808"/>
      <c r="AT3808"/>
      <c r="AU3808"/>
      <c r="AV3808"/>
      <c r="AW3808"/>
    </row>
    <row r="3809" spans="5:49">
      <c r="E3809"/>
      <c r="G3809" s="3"/>
      <c r="H3809" s="4"/>
      <c r="I3809" s="4"/>
      <c r="J3809" s="4"/>
      <c r="K3809" s="4"/>
      <c r="AB3809"/>
      <c r="AC3809"/>
      <c r="AD3809"/>
      <c r="AE3809"/>
      <c r="AF3809"/>
      <c r="AG3809"/>
      <c r="AH3809"/>
      <c r="AI3809"/>
      <c r="AJ3809"/>
      <c r="AK3809"/>
      <c r="AL3809"/>
      <c r="AM3809"/>
      <c r="AN3809"/>
      <c r="AO3809"/>
      <c r="AP3809"/>
      <c r="AQ3809"/>
      <c r="AR3809"/>
      <c r="AS3809"/>
      <c r="AT3809"/>
      <c r="AU3809"/>
      <c r="AV3809"/>
      <c r="AW3809"/>
    </row>
    <row r="3810" spans="5:49">
      <c r="E3810"/>
      <c r="G3810" s="3"/>
      <c r="H3810" s="4"/>
      <c r="I3810" s="4"/>
      <c r="J3810" s="4"/>
      <c r="K3810" s="4"/>
      <c r="AB3810"/>
      <c r="AC3810"/>
      <c r="AD3810"/>
      <c r="AE3810"/>
      <c r="AF3810"/>
      <c r="AG3810"/>
      <c r="AH3810"/>
      <c r="AI3810"/>
      <c r="AJ3810"/>
      <c r="AK3810"/>
      <c r="AL3810"/>
      <c r="AM3810"/>
      <c r="AN3810"/>
      <c r="AO3810"/>
      <c r="AP3810"/>
      <c r="AQ3810"/>
      <c r="AR3810"/>
      <c r="AS3810"/>
      <c r="AT3810"/>
      <c r="AU3810"/>
      <c r="AV3810"/>
      <c r="AW3810"/>
    </row>
    <row r="3811" spans="5:49">
      <c r="E3811"/>
      <c r="G3811" s="3"/>
      <c r="H3811" s="4"/>
      <c r="I3811" s="4"/>
      <c r="J3811" s="4"/>
      <c r="K3811" s="4"/>
      <c r="AB3811"/>
      <c r="AC3811"/>
      <c r="AD3811"/>
      <c r="AE3811"/>
      <c r="AF3811"/>
      <c r="AG3811"/>
      <c r="AH3811"/>
      <c r="AI3811"/>
      <c r="AJ3811"/>
      <c r="AK3811"/>
      <c r="AL3811"/>
      <c r="AM3811"/>
      <c r="AN3811"/>
      <c r="AO3811"/>
      <c r="AP3811"/>
      <c r="AQ3811"/>
      <c r="AR3811"/>
      <c r="AS3811"/>
      <c r="AT3811"/>
      <c r="AU3811"/>
      <c r="AV3811"/>
      <c r="AW3811"/>
    </row>
    <row r="3812" spans="5:49">
      <c r="E3812"/>
      <c r="G3812" s="3"/>
      <c r="H3812" s="4"/>
      <c r="I3812" s="4"/>
      <c r="J3812" s="4"/>
      <c r="K3812" s="4"/>
      <c r="AB3812"/>
      <c r="AC3812"/>
      <c r="AD3812"/>
      <c r="AE3812"/>
      <c r="AF3812"/>
      <c r="AG3812"/>
      <c r="AH3812"/>
      <c r="AI3812"/>
      <c r="AJ3812"/>
      <c r="AK3812"/>
      <c r="AL3812"/>
      <c r="AM3812"/>
      <c r="AN3812"/>
      <c r="AO3812"/>
      <c r="AP3812"/>
      <c r="AQ3812"/>
      <c r="AR3812"/>
      <c r="AS3812"/>
      <c r="AT3812"/>
      <c r="AU3812"/>
      <c r="AV3812"/>
      <c r="AW3812"/>
    </row>
    <row r="3813" spans="5:49">
      <c r="E3813"/>
      <c r="G3813" s="3"/>
      <c r="H3813" s="4"/>
      <c r="I3813" s="4"/>
      <c r="J3813" s="4"/>
      <c r="K3813" s="4"/>
      <c r="AB3813"/>
      <c r="AC3813"/>
      <c r="AD3813"/>
      <c r="AE3813"/>
      <c r="AF3813"/>
      <c r="AG3813"/>
      <c r="AH3813"/>
      <c r="AI3813"/>
      <c r="AJ3813"/>
      <c r="AK3813"/>
      <c r="AL3813"/>
      <c r="AM3813"/>
      <c r="AN3813"/>
      <c r="AO3813"/>
      <c r="AP3813"/>
      <c r="AQ3813"/>
      <c r="AR3813"/>
      <c r="AS3813"/>
      <c r="AT3813"/>
      <c r="AU3813"/>
      <c r="AV3813"/>
      <c r="AW3813"/>
    </row>
    <row r="3814" spans="5:49">
      <c r="E3814"/>
      <c r="G3814" s="3"/>
      <c r="H3814" s="4"/>
      <c r="I3814" s="4"/>
      <c r="J3814" s="4"/>
      <c r="K3814" s="4"/>
      <c r="AB3814"/>
      <c r="AC3814"/>
      <c r="AD3814"/>
      <c r="AE3814"/>
      <c r="AF3814"/>
      <c r="AG3814"/>
      <c r="AH3814"/>
      <c r="AI3814"/>
      <c r="AJ3814"/>
      <c r="AK3814"/>
      <c r="AL3814"/>
      <c r="AM3814"/>
      <c r="AN3814"/>
      <c r="AO3814"/>
      <c r="AP3814"/>
      <c r="AQ3814"/>
      <c r="AR3814"/>
      <c r="AS3814"/>
      <c r="AT3814"/>
      <c r="AU3814"/>
      <c r="AV3814"/>
      <c r="AW3814"/>
    </row>
    <row r="3815" spans="5:49">
      <c r="E3815"/>
      <c r="G3815" s="3"/>
      <c r="H3815" s="4"/>
      <c r="I3815" s="4"/>
      <c r="J3815" s="4"/>
      <c r="K3815" s="4"/>
      <c r="AB3815"/>
      <c r="AC3815"/>
      <c r="AD3815"/>
      <c r="AE3815"/>
      <c r="AF3815"/>
      <c r="AG3815"/>
      <c r="AH3815"/>
      <c r="AI3815"/>
      <c r="AJ3815"/>
      <c r="AK3815"/>
      <c r="AL3815"/>
      <c r="AM3815"/>
      <c r="AN3815"/>
      <c r="AO3815"/>
      <c r="AP3815"/>
      <c r="AQ3815"/>
      <c r="AR3815"/>
      <c r="AS3815"/>
      <c r="AT3815"/>
      <c r="AU3815"/>
      <c r="AV3815"/>
      <c r="AW3815"/>
    </row>
    <row r="3816" spans="5:49">
      <c r="E3816"/>
      <c r="G3816" s="3"/>
      <c r="H3816" s="4"/>
      <c r="I3816" s="4"/>
      <c r="J3816" s="4"/>
      <c r="K3816" s="4"/>
      <c r="AB3816"/>
      <c r="AC3816"/>
      <c r="AD3816"/>
      <c r="AE3816"/>
      <c r="AF3816"/>
      <c r="AG3816"/>
      <c r="AH3816"/>
      <c r="AI3816"/>
      <c r="AJ3816"/>
      <c r="AK3816"/>
      <c r="AL3816"/>
      <c r="AM3816"/>
      <c r="AN3816"/>
      <c r="AO3816"/>
      <c r="AP3816"/>
      <c r="AQ3816"/>
      <c r="AR3816"/>
      <c r="AS3816"/>
      <c r="AT3816"/>
      <c r="AU3816"/>
      <c r="AV3816"/>
      <c r="AW3816"/>
    </row>
    <row r="3817" spans="5:49">
      <c r="E3817"/>
      <c r="G3817" s="3"/>
      <c r="H3817" s="4"/>
      <c r="I3817" s="4"/>
      <c r="J3817" s="4"/>
      <c r="K3817" s="4"/>
      <c r="AB3817"/>
      <c r="AC3817"/>
      <c r="AD3817"/>
      <c r="AE3817"/>
      <c r="AF3817"/>
      <c r="AG3817"/>
      <c r="AH3817"/>
      <c r="AI3817"/>
      <c r="AJ3817"/>
      <c r="AK3817"/>
      <c r="AL3817"/>
      <c r="AM3817"/>
      <c r="AN3817"/>
      <c r="AO3817"/>
      <c r="AP3817"/>
      <c r="AQ3817"/>
      <c r="AR3817"/>
      <c r="AS3817"/>
      <c r="AT3817"/>
      <c r="AU3817"/>
      <c r="AV3817"/>
      <c r="AW3817"/>
    </row>
    <row r="3818" spans="5:49">
      <c r="E3818"/>
      <c r="G3818" s="3"/>
      <c r="H3818" s="4"/>
      <c r="I3818" s="4"/>
      <c r="J3818" s="4"/>
      <c r="K3818" s="4"/>
      <c r="AB3818"/>
      <c r="AC3818"/>
      <c r="AD3818"/>
      <c r="AE3818"/>
      <c r="AF3818"/>
      <c r="AG3818"/>
      <c r="AH3818"/>
      <c r="AI3818"/>
      <c r="AJ3818"/>
      <c r="AK3818"/>
      <c r="AL3818"/>
      <c r="AM3818"/>
      <c r="AN3818"/>
      <c r="AO3818"/>
      <c r="AP3818"/>
      <c r="AQ3818"/>
      <c r="AR3818"/>
      <c r="AS3818"/>
      <c r="AT3818"/>
      <c r="AU3818"/>
      <c r="AV3818"/>
      <c r="AW3818"/>
    </row>
    <row r="3819" spans="5:49">
      <c r="E3819"/>
      <c r="G3819" s="3"/>
      <c r="H3819" s="4"/>
      <c r="I3819" s="4"/>
      <c r="J3819" s="4"/>
      <c r="K3819" s="4"/>
      <c r="AB3819"/>
      <c r="AC3819"/>
      <c r="AD3819"/>
      <c r="AE3819"/>
      <c r="AF3819"/>
      <c r="AG3819"/>
      <c r="AH3819"/>
      <c r="AI3819"/>
      <c r="AJ3819"/>
      <c r="AK3819"/>
      <c r="AL3819"/>
      <c r="AM3819"/>
      <c r="AN3819"/>
      <c r="AO3819"/>
      <c r="AP3819"/>
      <c r="AQ3819"/>
      <c r="AR3819"/>
      <c r="AS3819"/>
      <c r="AT3819"/>
      <c r="AU3819"/>
      <c r="AV3819"/>
      <c r="AW3819"/>
    </row>
    <row r="3820" spans="5:49">
      <c r="E3820"/>
      <c r="G3820" s="3"/>
      <c r="H3820" s="4"/>
      <c r="I3820" s="4"/>
      <c r="J3820" s="4"/>
      <c r="K3820" s="4"/>
      <c r="AB3820"/>
      <c r="AC3820"/>
      <c r="AD3820"/>
      <c r="AE3820"/>
      <c r="AF3820"/>
      <c r="AG3820"/>
      <c r="AH3820"/>
      <c r="AI3820"/>
      <c r="AJ3820"/>
      <c r="AK3820"/>
      <c r="AL3820"/>
      <c r="AM3820"/>
      <c r="AN3820"/>
      <c r="AO3820"/>
      <c r="AP3820"/>
      <c r="AQ3820"/>
      <c r="AR3820"/>
      <c r="AS3820"/>
      <c r="AT3820"/>
      <c r="AU3820"/>
      <c r="AV3820"/>
      <c r="AW3820"/>
    </row>
    <row r="3821" spans="5:49">
      <c r="E3821"/>
      <c r="G3821" s="3"/>
      <c r="H3821" s="4"/>
      <c r="I3821" s="4"/>
      <c r="J3821" s="4"/>
      <c r="K3821" s="4"/>
      <c r="AB3821"/>
      <c r="AC3821"/>
      <c r="AD3821"/>
      <c r="AE3821"/>
      <c r="AF3821"/>
      <c r="AG3821"/>
      <c r="AH3821"/>
      <c r="AI3821"/>
      <c r="AJ3821"/>
      <c r="AK3821"/>
      <c r="AL3821"/>
      <c r="AM3821"/>
      <c r="AN3821"/>
      <c r="AO3821"/>
      <c r="AP3821"/>
      <c r="AQ3821"/>
      <c r="AR3821"/>
      <c r="AS3821"/>
      <c r="AT3821"/>
      <c r="AU3821"/>
      <c r="AV3821"/>
      <c r="AW3821"/>
    </row>
    <row r="3822" spans="5:49">
      <c r="E3822"/>
      <c r="G3822" s="3"/>
      <c r="H3822" s="4"/>
      <c r="I3822" s="4"/>
      <c r="J3822" s="4"/>
      <c r="K3822" s="4"/>
      <c r="AB3822"/>
      <c r="AC3822"/>
      <c r="AD3822"/>
      <c r="AE3822"/>
      <c r="AF3822"/>
      <c r="AG3822"/>
      <c r="AH3822"/>
      <c r="AI3822"/>
      <c r="AJ3822"/>
      <c r="AK3822"/>
      <c r="AL3822"/>
      <c r="AM3822"/>
      <c r="AN3822"/>
      <c r="AO3822"/>
      <c r="AP3822"/>
      <c r="AQ3822"/>
      <c r="AR3822"/>
      <c r="AS3822"/>
      <c r="AT3822"/>
      <c r="AU3822"/>
      <c r="AV3822"/>
      <c r="AW3822"/>
    </row>
    <row r="3823" spans="5:49">
      <c r="E3823"/>
      <c r="G3823" s="3"/>
      <c r="H3823" s="4"/>
      <c r="I3823" s="4"/>
      <c r="J3823" s="4"/>
      <c r="K3823" s="4"/>
      <c r="AB3823"/>
      <c r="AC3823"/>
      <c r="AD3823"/>
      <c r="AE3823"/>
      <c r="AF3823"/>
      <c r="AG3823"/>
      <c r="AH3823"/>
      <c r="AI3823"/>
      <c r="AJ3823"/>
      <c r="AK3823"/>
      <c r="AL3823"/>
      <c r="AM3823"/>
      <c r="AN3823"/>
      <c r="AO3823"/>
      <c r="AP3823"/>
      <c r="AQ3823"/>
      <c r="AR3823"/>
      <c r="AS3823"/>
      <c r="AT3823"/>
      <c r="AU3823"/>
      <c r="AV3823"/>
      <c r="AW3823"/>
    </row>
    <row r="3824" spans="5:49">
      <c r="E3824"/>
      <c r="G3824" s="3"/>
      <c r="H3824" s="4"/>
      <c r="I3824" s="4"/>
      <c r="J3824" s="4"/>
      <c r="K3824" s="4"/>
      <c r="AB3824"/>
      <c r="AC3824"/>
      <c r="AD3824"/>
      <c r="AE3824"/>
      <c r="AF3824"/>
      <c r="AG3824"/>
      <c r="AH3824"/>
      <c r="AI3824"/>
      <c r="AJ3824"/>
      <c r="AK3824"/>
      <c r="AL3824"/>
      <c r="AM3824"/>
      <c r="AN3824"/>
      <c r="AO3824"/>
      <c r="AP3824"/>
      <c r="AQ3824"/>
      <c r="AR3824"/>
      <c r="AS3824"/>
      <c r="AT3824"/>
      <c r="AU3824"/>
      <c r="AV3824"/>
      <c r="AW3824"/>
    </row>
    <row r="3825" spans="5:49">
      <c r="E3825"/>
      <c r="G3825" s="3"/>
      <c r="H3825" s="4"/>
      <c r="I3825" s="4"/>
      <c r="J3825" s="4"/>
      <c r="K3825" s="4"/>
      <c r="AB3825"/>
      <c r="AC3825"/>
      <c r="AD3825"/>
      <c r="AE3825"/>
      <c r="AF3825"/>
      <c r="AG3825"/>
      <c r="AH3825"/>
      <c r="AI3825"/>
      <c r="AJ3825"/>
      <c r="AK3825"/>
      <c r="AL3825"/>
      <c r="AM3825"/>
      <c r="AN3825"/>
      <c r="AO3825"/>
      <c r="AP3825"/>
      <c r="AQ3825"/>
      <c r="AR3825"/>
      <c r="AS3825"/>
      <c r="AT3825"/>
      <c r="AU3825"/>
      <c r="AV3825"/>
      <c r="AW3825"/>
    </row>
    <row r="3826" spans="5:49">
      <c r="E3826"/>
      <c r="G3826" s="3"/>
      <c r="H3826" s="4"/>
      <c r="I3826" s="4"/>
      <c r="J3826" s="4"/>
      <c r="K3826" s="4"/>
      <c r="AB3826"/>
      <c r="AC3826"/>
      <c r="AD3826"/>
      <c r="AE3826"/>
      <c r="AF3826"/>
      <c r="AG3826"/>
      <c r="AH3826"/>
      <c r="AI3826"/>
      <c r="AJ3826"/>
      <c r="AK3826"/>
      <c r="AL3826"/>
      <c r="AM3826"/>
      <c r="AN3826"/>
      <c r="AO3826"/>
      <c r="AP3826"/>
      <c r="AQ3826"/>
      <c r="AR3826"/>
      <c r="AS3826"/>
      <c r="AT3826"/>
      <c r="AU3826"/>
      <c r="AV3826"/>
      <c r="AW3826"/>
    </row>
    <row r="3827" spans="5:49">
      <c r="E3827"/>
      <c r="G3827" s="3"/>
      <c r="H3827" s="4"/>
      <c r="I3827" s="4"/>
      <c r="J3827" s="4"/>
      <c r="K3827" s="4"/>
      <c r="AB3827"/>
      <c r="AC3827"/>
      <c r="AD3827"/>
      <c r="AE3827"/>
      <c r="AF3827"/>
      <c r="AG3827"/>
      <c r="AH3827"/>
      <c r="AI3827"/>
      <c r="AJ3827"/>
      <c r="AK3827"/>
      <c r="AL3827"/>
      <c r="AM3827"/>
      <c r="AN3827"/>
      <c r="AO3827"/>
      <c r="AP3827"/>
      <c r="AQ3827"/>
      <c r="AR3827"/>
      <c r="AS3827"/>
      <c r="AT3827"/>
      <c r="AU3827"/>
      <c r="AV3827"/>
      <c r="AW3827"/>
    </row>
    <row r="3828" spans="5:49">
      <c r="E3828"/>
      <c r="G3828" s="3"/>
      <c r="H3828" s="4"/>
      <c r="I3828" s="4"/>
      <c r="J3828" s="4"/>
      <c r="K3828" s="4"/>
      <c r="AB3828"/>
      <c r="AC3828"/>
      <c r="AD3828"/>
      <c r="AE3828"/>
      <c r="AF3828"/>
      <c r="AG3828"/>
      <c r="AH3828"/>
      <c r="AI3828"/>
      <c r="AJ3828"/>
      <c r="AK3828"/>
      <c r="AL3828"/>
      <c r="AM3828"/>
      <c r="AN3828"/>
      <c r="AO3828"/>
      <c r="AP3828"/>
      <c r="AQ3828"/>
      <c r="AR3828"/>
      <c r="AS3828"/>
      <c r="AT3828"/>
      <c r="AU3828"/>
      <c r="AV3828"/>
      <c r="AW3828"/>
    </row>
    <row r="3829" spans="5:49">
      <c r="E3829"/>
      <c r="G3829" s="3"/>
      <c r="H3829" s="4"/>
      <c r="I3829" s="4"/>
      <c r="J3829" s="4"/>
      <c r="K3829" s="4"/>
      <c r="AB3829"/>
      <c r="AC3829"/>
      <c r="AD3829"/>
      <c r="AE3829"/>
      <c r="AF3829"/>
      <c r="AG3829"/>
      <c r="AH3829"/>
      <c r="AI3829"/>
      <c r="AJ3829"/>
      <c r="AK3829"/>
      <c r="AL3829"/>
      <c r="AM3829"/>
      <c r="AN3829"/>
      <c r="AO3829"/>
      <c r="AP3829"/>
      <c r="AQ3829"/>
      <c r="AR3829"/>
      <c r="AS3829"/>
      <c r="AT3829"/>
      <c r="AU3829"/>
      <c r="AV3829"/>
      <c r="AW3829"/>
    </row>
    <row r="3830" spans="5:49">
      <c r="E3830"/>
      <c r="G3830" s="3"/>
      <c r="H3830" s="4"/>
      <c r="I3830" s="4"/>
      <c r="J3830" s="4"/>
      <c r="K3830" s="4"/>
      <c r="AB3830"/>
      <c r="AC3830"/>
      <c r="AD3830"/>
      <c r="AE3830"/>
      <c r="AF3830"/>
      <c r="AG3830"/>
      <c r="AH3830"/>
      <c r="AI3830"/>
      <c r="AJ3830"/>
      <c r="AK3830"/>
      <c r="AL3830"/>
      <c r="AM3830"/>
      <c r="AN3830"/>
      <c r="AO3830"/>
      <c r="AP3830"/>
      <c r="AQ3830"/>
      <c r="AR3830"/>
      <c r="AS3830"/>
      <c r="AT3830"/>
      <c r="AU3830"/>
      <c r="AV3830"/>
      <c r="AW3830"/>
    </row>
    <row r="3831" spans="5:49">
      <c r="E3831"/>
      <c r="G3831" s="3"/>
      <c r="H3831" s="4"/>
      <c r="I3831" s="4"/>
      <c r="J3831" s="4"/>
      <c r="K3831" s="4"/>
      <c r="AB3831"/>
      <c r="AC3831"/>
      <c r="AD3831"/>
      <c r="AE3831"/>
      <c r="AF3831"/>
      <c r="AG3831"/>
      <c r="AH3831"/>
      <c r="AI3831"/>
      <c r="AJ3831"/>
      <c r="AK3831"/>
      <c r="AL3831"/>
      <c r="AM3831"/>
      <c r="AN3831"/>
      <c r="AO3831"/>
      <c r="AP3831"/>
      <c r="AQ3831"/>
      <c r="AR3831"/>
      <c r="AS3831"/>
      <c r="AT3831"/>
      <c r="AU3831"/>
      <c r="AV3831"/>
      <c r="AW3831"/>
    </row>
    <row r="3832" spans="5:49">
      <c r="E3832"/>
      <c r="G3832" s="3"/>
      <c r="H3832" s="4"/>
      <c r="I3832" s="4"/>
      <c r="J3832" s="4"/>
      <c r="K3832" s="4"/>
      <c r="AB3832"/>
      <c r="AC3832"/>
      <c r="AD3832"/>
      <c r="AE3832"/>
      <c r="AF3832"/>
      <c r="AG3832"/>
      <c r="AH3832"/>
      <c r="AI3832"/>
      <c r="AJ3832"/>
      <c r="AK3832"/>
      <c r="AL3832"/>
      <c r="AM3832"/>
      <c r="AN3832"/>
      <c r="AO3832"/>
      <c r="AP3832"/>
      <c r="AQ3832"/>
      <c r="AR3832"/>
      <c r="AS3832"/>
      <c r="AT3832"/>
      <c r="AU3832"/>
      <c r="AV3832"/>
      <c r="AW3832"/>
    </row>
    <row r="3833" spans="5:49">
      <c r="E3833"/>
      <c r="G3833" s="3"/>
      <c r="H3833" s="4"/>
      <c r="I3833" s="4"/>
      <c r="J3833" s="4"/>
      <c r="K3833" s="4"/>
      <c r="AB3833"/>
      <c r="AC3833"/>
      <c r="AD3833"/>
      <c r="AE3833"/>
      <c r="AF3833"/>
      <c r="AG3833"/>
      <c r="AH3833"/>
      <c r="AI3833"/>
      <c r="AJ3833"/>
      <c r="AK3833"/>
      <c r="AL3833"/>
      <c r="AM3833"/>
      <c r="AN3833"/>
      <c r="AO3833"/>
      <c r="AP3833"/>
      <c r="AQ3833"/>
      <c r="AR3833"/>
      <c r="AS3833"/>
      <c r="AT3833"/>
      <c r="AU3833"/>
      <c r="AV3833"/>
      <c r="AW3833"/>
    </row>
    <row r="3834" spans="5:49">
      <c r="E3834"/>
      <c r="G3834" s="3"/>
      <c r="H3834" s="4"/>
      <c r="I3834" s="4"/>
      <c r="J3834" s="4"/>
      <c r="K3834" s="4"/>
      <c r="AB3834"/>
      <c r="AC3834"/>
      <c r="AD3834"/>
      <c r="AE3834"/>
      <c r="AF3834"/>
      <c r="AG3834"/>
      <c r="AH3834"/>
      <c r="AI3834"/>
      <c r="AJ3834"/>
      <c r="AK3834"/>
      <c r="AL3834"/>
      <c r="AM3834"/>
      <c r="AN3834"/>
      <c r="AO3834"/>
      <c r="AP3834"/>
      <c r="AQ3834"/>
      <c r="AR3834"/>
      <c r="AS3834"/>
      <c r="AT3834"/>
      <c r="AU3834"/>
      <c r="AV3834"/>
      <c r="AW3834"/>
    </row>
    <row r="3835" spans="5:49">
      <c r="E3835"/>
      <c r="G3835" s="3"/>
      <c r="H3835" s="4"/>
      <c r="I3835" s="4"/>
      <c r="J3835" s="4"/>
      <c r="K3835" s="4"/>
      <c r="AB3835"/>
      <c r="AC3835"/>
      <c r="AD3835"/>
      <c r="AE3835"/>
      <c r="AF3835"/>
      <c r="AG3835"/>
      <c r="AH3835"/>
      <c r="AI3835"/>
      <c r="AJ3835"/>
      <c r="AK3835"/>
      <c r="AL3835"/>
      <c r="AM3835"/>
      <c r="AN3835"/>
      <c r="AO3835"/>
      <c r="AP3835"/>
      <c r="AQ3835"/>
      <c r="AR3835"/>
      <c r="AS3835"/>
      <c r="AT3835"/>
      <c r="AU3835"/>
      <c r="AV3835"/>
      <c r="AW3835"/>
    </row>
    <row r="3836" spans="5:49">
      <c r="E3836"/>
      <c r="G3836" s="3"/>
      <c r="H3836" s="4"/>
      <c r="I3836" s="4"/>
      <c r="J3836" s="4"/>
      <c r="K3836" s="4"/>
      <c r="AB3836"/>
      <c r="AC3836"/>
      <c r="AD3836"/>
      <c r="AE3836"/>
      <c r="AF3836"/>
      <c r="AG3836"/>
      <c r="AH3836"/>
      <c r="AI3836"/>
      <c r="AJ3836"/>
      <c r="AK3836"/>
      <c r="AL3836"/>
      <c r="AM3836"/>
      <c r="AN3836"/>
      <c r="AO3836"/>
      <c r="AP3836"/>
      <c r="AQ3836"/>
      <c r="AR3836"/>
      <c r="AS3836"/>
      <c r="AT3836"/>
      <c r="AU3836"/>
      <c r="AV3836"/>
      <c r="AW3836"/>
    </row>
    <row r="3837" spans="5:49">
      <c r="E3837"/>
      <c r="G3837" s="3"/>
      <c r="H3837" s="4"/>
      <c r="I3837" s="4"/>
      <c r="J3837" s="4"/>
      <c r="K3837" s="4"/>
      <c r="AB3837"/>
      <c r="AC3837"/>
      <c r="AD3837"/>
      <c r="AE3837"/>
      <c r="AF3837"/>
      <c r="AG3837"/>
      <c r="AH3837"/>
      <c r="AI3837"/>
      <c r="AJ3837"/>
      <c r="AK3837"/>
      <c r="AL3837"/>
      <c r="AM3837"/>
      <c r="AN3837"/>
      <c r="AO3837"/>
      <c r="AP3837"/>
      <c r="AQ3837"/>
      <c r="AR3837"/>
      <c r="AS3837"/>
      <c r="AT3837"/>
      <c r="AU3837"/>
      <c r="AV3837"/>
      <c r="AW3837"/>
    </row>
    <row r="3838" spans="5:49">
      <c r="E3838"/>
      <c r="G3838" s="3"/>
      <c r="H3838" s="4"/>
      <c r="I3838" s="4"/>
      <c r="J3838" s="4"/>
      <c r="K3838" s="4"/>
      <c r="AB3838"/>
      <c r="AC3838"/>
      <c r="AD3838"/>
      <c r="AE3838"/>
      <c r="AF3838"/>
      <c r="AG3838"/>
      <c r="AH3838"/>
      <c r="AI3838"/>
      <c r="AJ3838"/>
      <c r="AK3838"/>
      <c r="AL3838"/>
      <c r="AM3838"/>
      <c r="AN3838"/>
      <c r="AO3838"/>
      <c r="AP3838"/>
      <c r="AQ3838"/>
      <c r="AR3838"/>
      <c r="AS3838"/>
      <c r="AT3838"/>
      <c r="AU3838"/>
      <c r="AV3838"/>
      <c r="AW3838"/>
    </row>
    <row r="3839" spans="5:49">
      <c r="E3839"/>
      <c r="G3839" s="3"/>
      <c r="H3839" s="4"/>
      <c r="I3839" s="4"/>
      <c r="J3839" s="4"/>
      <c r="K3839" s="4"/>
      <c r="AB3839"/>
      <c r="AC3839"/>
      <c r="AD3839"/>
      <c r="AE3839"/>
      <c r="AF3839"/>
      <c r="AG3839"/>
      <c r="AH3839"/>
      <c r="AI3839"/>
      <c r="AJ3839"/>
      <c r="AK3839"/>
      <c r="AL3839"/>
      <c r="AM3839"/>
      <c r="AN3839"/>
      <c r="AO3839"/>
      <c r="AP3839"/>
      <c r="AQ3839"/>
      <c r="AR3839"/>
      <c r="AS3839"/>
      <c r="AT3839"/>
      <c r="AU3839"/>
      <c r="AV3839"/>
      <c r="AW3839"/>
    </row>
    <row r="3840" spans="5:49">
      <c r="E3840"/>
      <c r="G3840" s="3"/>
      <c r="H3840" s="4"/>
      <c r="I3840" s="4"/>
      <c r="J3840" s="4"/>
      <c r="K3840" s="4"/>
      <c r="AB3840"/>
      <c r="AC3840"/>
      <c r="AD3840"/>
      <c r="AE3840"/>
      <c r="AF3840"/>
      <c r="AG3840"/>
      <c r="AH3840"/>
      <c r="AI3840"/>
      <c r="AJ3840"/>
      <c r="AK3840"/>
      <c r="AL3840"/>
      <c r="AM3840"/>
      <c r="AN3840"/>
      <c r="AO3840"/>
      <c r="AP3840"/>
      <c r="AQ3840"/>
      <c r="AR3840"/>
      <c r="AS3840"/>
      <c r="AT3840"/>
      <c r="AU3840"/>
      <c r="AV3840"/>
      <c r="AW3840"/>
    </row>
    <row r="3841" spans="5:49">
      <c r="E3841"/>
      <c r="G3841" s="3"/>
      <c r="H3841" s="4"/>
      <c r="I3841" s="4"/>
      <c r="J3841" s="4"/>
      <c r="K3841" s="4"/>
      <c r="AB3841"/>
      <c r="AC3841"/>
      <c r="AD3841"/>
      <c r="AE3841"/>
      <c r="AF3841"/>
      <c r="AG3841"/>
      <c r="AH3841"/>
      <c r="AI3841"/>
      <c r="AJ3841"/>
      <c r="AK3841"/>
      <c r="AL3841"/>
      <c r="AM3841"/>
      <c r="AN3841"/>
      <c r="AO3841"/>
      <c r="AP3841"/>
      <c r="AQ3841"/>
      <c r="AR3841"/>
      <c r="AS3841"/>
      <c r="AT3841"/>
      <c r="AU3841"/>
      <c r="AV3841"/>
      <c r="AW3841"/>
    </row>
    <row r="3842" spans="5:49">
      <c r="E3842"/>
      <c r="G3842" s="3"/>
      <c r="H3842" s="4"/>
      <c r="I3842" s="4"/>
      <c r="J3842" s="4"/>
      <c r="K3842" s="4"/>
      <c r="AB3842"/>
      <c r="AC3842"/>
      <c r="AD3842"/>
      <c r="AE3842"/>
      <c r="AF3842"/>
      <c r="AG3842"/>
      <c r="AH3842"/>
      <c r="AI3842"/>
      <c r="AJ3842"/>
      <c r="AK3842"/>
      <c r="AL3842"/>
      <c r="AM3842"/>
      <c r="AN3842"/>
      <c r="AO3842"/>
      <c r="AP3842"/>
      <c r="AQ3842"/>
      <c r="AR3842"/>
      <c r="AS3842"/>
      <c r="AT3842"/>
      <c r="AU3842"/>
      <c r="AV3842"/>
      <c r="AW3842"/>
    </row>
    <row r="3843" spans="5:49">
      <c r="E3843"/>
      <c r="G3843" s="3"/>
      <c r="H3843" s="4"/>
      <c r="I3843" s="4"/>
      <c r="J3843" s="4"/>
      <c r="K3843" s="4"/>
      <c r="AB3843"/>
      <c r="AC3843"/>
      <c r="AD3843"/>
      <c r="AE3843"/>
      <c r="AF3843"/>
      <c r="AG3843"/>
      <c r="AH3843"/>
      <c r="AI3843"/>
      <c r="AJ3843"/>
      <c r="AK3843"/>
      <c r="AL3843"/>
      <c r="AM3843"/>
      <c r="AN3843"/>
      <c r="AO3843"/>
      <c r="AP3843"/>
      <c r="AQ3843"/>
      <c r="AR3843"/>
      <c r="AS3843"/>
      <c r="AT3843"/>
      <c r="AU3843"/>
      <c r="AV3843"/>
      <c r="AW3843"/>
    </row>
    <row r="3844" spans="5:49">
      <c r="E3844"/>
      <c r="G3844" s="3"/>
      <c r="H3844" s="4"/>
      <c r="I3844" s="4"/>
      <c r="J3844" s="4"/>
      <c r="K3844" s="4"/>
      <c r="AB3844"/>
      <c r="AC3844"/>
      <c r="AD3844"/>
      <c r="AE3844"/>
      <c r="AF3844"/>
      <c r="AG3844"/>
      <c r="AH3844"/>
      <c r="AI3844"/>
      <c r="AJ3844"/>
      <c r="AK3844"/>
      <c r="AL3844"/>
      <c r="AM3844"/>
      <c r="AN3844"/>
      <c r="AO3844"/>
      <c r="AP3844"/>
      <c r="AQ3844"/>
      <c r="AR3844"/>
      <c r="AS3844"/>
      <c r="AT3844"/>
      <c r="AU3844"/>
      <c r="AV3844"/>
      <c r="AW3844"/>
    </row>
    <row r="3845" spans="5:49">
      <c r="E3845"/>
      <c r="G3845" s="3"/>
      <c r="H3845" s="4"/>
      <c r="I3845" s="4"/>
      <c r="J3845" s="4"/>
      <c r="K3845" s="4"/>
      <c r="AB3845"/>
      <c r="AC3845"/>
      <c r="AD3845"/>
      <c r="AE3845"/>
      <c r="AF3845"/>
      <c r="AG3845"/>
      <c r="AH3845"/>
      <c r="AI3845"/>
      <c r="AJ3845"/>
      <c r="AK3845"/>
      <c r="AL3845"/>
      <c r="AM3845"/>
      <c r="AN3845"/>
      <c r="AO3845"/>
      <c r="AP3845"/>
      <c r="AQ3845"/>
      <c r="AR3845"/>
      <c r="AS3845"/>
      <c r="AT3845"/>
      <c r="AU3845"/>
      <c r="AV3845"/>
      <c r="AW3845"/>
    </row>
    <row r="3846" spans="5:49">
      <c r="E3846"/>
      <c r="G3846" s="3"/>
      <c r="H3846" s="4"/>
      <c r="I3846" s="4"/>
      <c r="J3846" s="4"/>
      <c r="K3846" s="4"/>
      <c r="AB3846"/>
      <c r="AC3846"/>
      <c r="AD3846"/>
      <c r="AE3846"/>
      <c r="AF3846"/>
      <c r="AG3846"/>
      <c r="AH3846"/>
      <c r="AI3846"/>
      <c r="AJ3846"/>
      <c r="AK3846"/>
      <c r="AL3846"/>
      <c r="AM3846"/>
      <c r="AN3846"/>
      <c r="AO3846"/>
      <c r="AP3846"/>
      <c r="AQ3846"/>
      <c r="AR3846"/>
      <c r="AS3846"/>
      <c r="AT3846"/>
      <c r="AU3846"/>
      <c r="AV3846"/>
      <c r="AW3846"/>
    </row>
    <row r="3847" spans="5:49">
      <c r="E3847"/>
      <c r="G3847" s="3"/>
      <c r="H3847" s="4"/>
      <c r="I3847" s="4"/>
      <c r="J3847" s="4"/>
      <c r="K3847" s="4"/>
      <c r="AB3847"/>
      <c r="AC3847"/>
      <c r="AD3847"/>
      <c r="AE3847"/>
      <c r="AF3847"/>
      <c r="AG3847"/>
      <c r="AH3847"/>
      <c r="AI3847"/>
      <c r="AJ3847"/>
      <c r="AK3847"/>
      <c r="AL3847"/>
      <c r="AM3847"/>
      <c r="AN3847"/>
      <c r="AO3847"/>
      <c r="AP3847"/>
      <c r="AQ3847"/>
      <c r="AR3847"/>
      <c r="AS3847"/>
      <c r="AT3847"/>
      <c r="AU3847"/>
      <c r="AV3847"/>
      <c r="AW3847"/>
    </row>
    <row r="3848" spans="5:49">
      <c r="E3848"/>
      <c r="G3848" s="3"/>
      <c r="H3848" s="4"/>
      <c r="I3848" s="4"/>
      <c r="J3848" s="4"/>
      <c r="K3848" s="4"/>
      <c r="AB3848"/>
      <c r="AC3848"/>
      <c r="AD3848"/>
      <c r="AE3848"/>
      <c r="AF3848"/>
      <c r="AG3848"/>
      <c r="AH3848"/>
      <c r="AI3848"/>
      <c r="AJ3848"/>
      <c r="AK3848"/>
      <c r="AL3848"/>
      <c r="AM3848"/>
      <c r="AN3848"/>
      <c r="AO3848"/>
      <c r="AP3848"/>
      <c r="AQ3848"/>
      <c r="AR3848"/>
      <c r="AS3848"/>
      <c r="AT3848"/>
      <c r="AU3848"/>
      <c r="AV3848"/>
      <c r="AW3848"/>
    </row>
    <row r="3849" spans="5:49">
      <c r="E3849"/>
      <c r="G3849" s="3"/>
      <c r="H3849" s="4"/>
      <c r="I3849" s="4"/>
      <c r="J3849" s="4"/>
      <c r="K3849" s="4"/>
      <c r="AB3849"/>
      <c r="AC3849"/>
      <c r="AD3849"/>
      <c r="AE3849"/>
      <c r="AF3849"/>
      <c r="AG3849"/>
      <c r="AH3849"/>
      <c r="AI3849"/>
      <c r="AJ3849"/>
      <c r="AK3849"/>
      <c r="AL3849"/>
      <c r="AM3849"/>
      <c r="AN3849"/>
      <c r="AO3849"/>
      <c r="AP3849"/>
      <c r="AQ3849"/>
      <c r="AR3849"/>
      <c r="AS3849"/>
      <c r="AT3849"/>
      <c r="AU3849"/>
      <c r="AV3849"/>
      <c r="AW3849"/>
    </row>
    <row r="3850" spans="5:49">
      <c r="E3850"/>
      <c r="G3850" s="3"/>
      <c r="H3850" s="4"/>
      <c r="I3850" s="4"/>
      <c r="J3850" s="4"/>
      <c r="K3850" s="4"/>
      <c r="AB3850"/>
      <c r="AC3850"/>
      <c r="AD3850"/>
      <c r="AE3850"/>
      <c r="AF3850"/>
      <c r="AG3850"/>
      <c r="AH3850"/>
      <c r="AI3850"/>
      <c r="AJ3850"/>
      <c r="AK3850"/>
      <c r="AL3850"/>
      <c r="AM3850"/>
      <c r="AN3850"/>
      <c r="AO3850"/>
      <c r="AP3850"/>
      <c r="AQ3850"/>
      <c r="AR3850"/>
      <c r="AS3850"/>
      <c r="AT3850"/>
      <c r="AU3850"/>
      <c r="AV3850"/>
      <c r="AW3850"/>
    </row>
    <row r="3851" spans="5:49">
      <c r="E3851"/>
      <c r="G3851" s="3"/>
      <c r="H3851" s="4"/>
      <c r="I3851" s="4"/>
      <c r="J3851" s="4"/>
      <c r="K3851" s="4"/>
      <c r="AB3851"/>
      <c r="AC3851"/>
      <c r="AD3851"/>
      <c r="AE3851"/>
      <c r="AF3851"/>
      <c r="AG3851"/>
      <c r="AH3851"/>
      <c r="AI3851"/>
      <c r="AJ3851"/>
      <c r="AK3851"/>
      <c r="AL3851"/>
      <c r="AM3851"/>
      <c r="AN3851"/>
      <c r="AO3851"/>
      <c r="AP3851"/>
      <c r="AQ3851"/>
      <c r="AR3851"/>
      <c r="AS3851"/>
      <c r="AT3851"/>
      <c r="AU3851"/>
      <c r="AV3851"/>
      <c r="AW3851"/>
    </row>
    <row r="3852" spans="5:49">
      <c r="E3852"/>
      <c r="G3852" s="3"/>
      <c r="H3852" s="4"/>
      <c r="I3852" s="4"/>
      <c r="J3852" s="4"/>
      <c r="K3852" s="4"/>
      <c r="AB3852"/>
      <c r="AC3852"/>
      <c r="AD3852"/>
      <c r="AE3852"/>
      <c r="AF3852"/>
      <c r="AG3852"/>
      <c r="AH3852"/>
      <c r="AI3852"/>
      <c r="AJ3852"/>
      <c r="AK3852"/>
      <c r="AL3852"/>
      <c r="AM3852"/>
      <c r="AN3852"/>
      <c r="AO3852"/>
      <c r="AP3852"/>
      <c r="AQ3852"/>
      <c r="AR3852"/>
      <c r="AS3852"/>
      <c r="AT3852"/>
      <c r="AU3852"/>
      <c r="AV3852"/>
      <c r="AW3852"/>
    </row>
    <row r="3853" spans="5:49">
      <c r="E3853"/>
      <c r="G3853" s="3"/>
      <c r="H3853" s="4"/>
      <c r="I3853" s="4"/>
      <c r="J3853" s="4"/>
      <c r="K3853" s="4"/>
      <c r="AB3853"/>
      <c r="AC3853"/>
      <c r="AD3853"/>
      <c r="AE3853"/>
      <c r="AF3853"/>
      <c r="AG3853"/>
      <c r="AH3853"/>
      <c r="AI3853"/>
      <c r="AJ3853"/>
      <c r="AK3853"/>
      <c r="AL3853"/>
      <c r="AM3853"/>
      <c r="AN3853"/>
      <c r="AO3853"/>
      <c r="AP3853"/>
      <c r="AQ3853"/>
      <c r="AR3853"/>
      <c r="AS3853"/>
      <c r="AT3853"/>
      <c r="AU3853"/>
      <c r="AV3853"/>
      <c r="AW3853"/>
    </row>
    <row r="3854" spans="5:49">
      <c r="E3854"/>
      <c r="G3854" s="3"/>
      <c r="H3854" s="4"/>
      <c r="I3854" s="4"/>
      <c r="J3854" s="4"/>
      <c r="K3854" s="4"/>
      <c r="AB3854"/>
      <c r="AC3854"/>
      <c r="AD3854"/>
      <c r="AE3854"/>
      <c r="AF3854"/>
      <c r="AG3854"/>
      <c r="AH3854"/>
      <c r="AI3854"/>
      <c r="AJ3854"/>
      <c r="AK3854"/>
      <c r="AL3854"/>
      <c r="AM3854"/>
      <c r="AN3854"/>
      <c r="AO3854"/>
      <c r="AP3854"/>
      <c r="AQ3854"/>
      <c r="AR3854"/>
      <c r="AS3854"/>
      <c r="AT3854"/>
      <c r="AU3854"/>
      <c r="AV3854"/>
      <c r="AW3854"/>
    </row>
    <row r="3855" spans="5:49">
      <c r="E3855"/>
      <c r="G3855" s="3"/>
      <c r="H3855" s="4"/>
      <c r="I3855" s="4"/>
      <c r="J3855" s="4"/>
      <c r="K3855" s="4"/>
      <c r="AB3855"/>
      <c r="AC3855"/>
      <c r="AD3855"/>
      <c r="AE3855"/>
      <c r="AF3855"/>
      <c r="AG3855"/>
      <c r="AH3855"/>
      <c r="AI3855"/>
      <c r="AJ3855"/>
      <c r="AK3855"/>
      <c r="AL3855"/>
      <c r="AM3855"/>
      <c r="AN3855"/>
      <c r="AO3855"/>
      <c r="AP3855"/>
      <c r="AQ3855"/>
      <c r="AR3855"/>
      <c r="AS3855"/>
      <c r="AT3855"/>
      <c r="AU3855"/>
      <c r="AV3855"/>
      <c r="AW3855"/>
    </row>
    <row r="3856" spans="5:49">
      <c r="E3856"/>
      <c r="G3856" s="3"/>
      <c r="H3856" s="4"/>
      <c r="I3856" s="4"/>
      <c r="J3856" s="4"/>
      <c r="K3856" s="4"/>
      <c r="AB3856"/>
      <c r="AC3856"/>
      <c r="AD3856"/>
      <c r="AE3856"/>
      <c r="AF3856"/>
      <c r="AG3856"/>
      <c r="AH3856"/>
      <c r="AI3856"/>
      <c r="AJ3856"/>
      <c r="AK3856"/>
      <c r="AL3856"/>
      <c r="AM3856"/>
      <c r="AN3856"/>
      <c r="AO3856"/>
      <c r="AP3856"/>
      <c r="AQ3856"/>
      <c r="AR3856"/>
      <c r="AS3856"/>
      <c r="AT3856"/>
      <c r="AU3856"/>
      <c r="AV3856"/>
      <c r="AW3856"/>
    </row>
    <row r="3857" spans="5:49">
      <c r="E3857"/>
      <c r="G3857" s="3"/>
      <c r="H3857" s="4"/>
      <c r="I3857" s="4"/>
      <c r="J3857" s="4"/>
      <c r="K3857" s="4"/>
      <c r="AB3857"/>
      <c r="AC3857"/>
      <c r="AD3857"/>
      <c r="AE3857"/>
      <c r="AF3857"/>
      <c r="AG3857"/>
      <c r="AH3857"/>
      <c r="AI3857"/>
      <c r="AJ3857"/>
      <c r="AK3857"/>
      <c r="AL3857"/>
      <c r="AM3857"/>
      <c r="AN3857"/>
      <c r="AO3857"/>
      <c r="AP3857"/>
      <c r="AQ3857"/>
      <c r="AR3857"/>
      <c r="AS3857"/>
      <c r="AT3857"/>
      <c r="AU3857"/>
      <c r="AV3857"/>
      <c r="AW3857"/>
    </row>
    <row r="3858" spans="5:49">
      <c r="E3858"/>
      <c r="G3858" s="3"/>
      <c r="H3858" s="4"/>
      <c r="I3858" s="4"/>
      <c r="J3858" s="4"/>
      <c r="K3858" s="4"/>
      <c r="AB3858"/>
      <c r="AC3858"/>
      <c r="AD3858"/>
      <c r="AE3858"/>
      <c r="AF3858"/>
      <c r="AG3858"/>
      <c r="AH3858"/>
      <c r="AI3858"/>
      <c r="AJ3858"/>
      <c r="AK3858"/>
      <c r="AL3858"/>
      <c r="AM3858"/>
      <c r="AN3858"/>
      <c r="AO3858"/>
      <c r="AP3858"/>
      <c r="AQ3858"/>
      <c r="AR3858"/>
      <c r="AS3858"/>
      <c r="AT3858"/>
      <c r="AU3858"/>
      <c r="AV3858"/>
      <c r="AW3858"/>
    </row>
    <row r="3859" spans="5:49">
      <c r="E3859"/>
      <c r="G3859" s="3"/>
      <c r="H3859" s="4"/>
      <c r="I3859" s="4"/>
      <c r="J3859" s="4"/>
      <c r="K3859" s="4"/>
      <c r="AB3859"/>
      <c r="AC3859"/>
      <c r="AD3859"/>
      <c r="AE3859"/>
      <c r="AF3859"/>
      <c r="AG3859"/>
      <c r="AH3859"/>
      <c r="AI3859"/>
      <c r="AJ3859"/>
      <c r="AK3859"/>
      <c r="AL3859"/>
      <c r="AM3859"/>
      <c r="AN3859"/>
      <c r="AO3859"/>
      <c r="AP3859"/>
      <c r="AQ3859"/>
      <c r="AR3859"/>
      <c r="AS3859"/>
      <c r="AT3859"/>
      <c r="AU3859"/>
      <c r="AV3859"/>
      <c r="AW3859"/>
    </row>
    <row r="3860" spans="5:49">
      <c r="E3860"/>
      <c r="G3860" s="3"/>
      <c r="H3860" s="4"/>
      <c r="I3860" s="4"/>
      <c r="J3860" s="4"/>
      <c r="K3860" s="4"/>
      <c r="AB3860"/>
      <c r="AC3860"/>
      <c r="AD3860"/>
      <c r="AE3860"/>
      <c r="AF3860"/>
      <c r="AG3860"/>
      <c r="AH3860"/>
      <c r="AI3860"/>
      <c r="AJ3860"/>
      <c r="AK3860"/>
      <c r="AL3860"/>
      <c r="AM3860"/>
      <c r="AN3860"/>
      <c r="AO3860"/>
      <c r="AP3860"/>
      <c r="AQ3860"/>
      <c r="AR3860"/>
      <c r="AS3860"/>
      <c r="AT3860"/>
      <c r="AU3860"/>
      <c r="AV3860"/>
      <c r="AW3860"/>
    </row>
    <row r="3861" spans="5:49">
      <c r="E3861"/>
      <c r="G3861" s="3"/>
      <c r="H3861" s="4"/>
      <c r="I3861" s="4"/>
      <c r="J3861" s="4"/>
      <c r="K3861" s="4"/>
      <c r="AB3861"/>
      <c r="AC3861"/>
      <c r="AD3861"/>
      <c r="AE3861"/>
      <c r="AF3861"/>
      <c r="AG3861"/>
      <c r="AH3861"/>
      <c r="AI3861"/>
      <c r="AJ3861"/>
      <c r="AK3861"/>
      <c r="AL3861"/>
      <c r="AM3861"/>
      <c r="AN3861"/>
      <c r="AO3861"/>
      <c r="AP3861"/>
      <c r="AQ3861"/>
      <c r="AR3861"/>
      <c r="AS3861"/>
      <c r="AT3861"/>
      <c r="AU3861"/>
      <c r="AV3861"/>
      <c r="AW3861"/>
    </row>
    <row r="3862" spans="5:49">
      <c r="E3862"/>
      <c r="G3862" s="3"/>
      <c r="H3862" s="4"/>
      <c r="I3862" s="4"/>
      <c r="J3862" s="4"/>
      <c r="K3862" s="4"/>
      <c r="AB3862"/>
      <c r="AC3862"/>
      <c r="AD3862"/>
      <c r="AE3862"/>
      <c r="AF3862"/>
      <c r="AG3862"/>
      <c r="AH3862"/>
      <c r="AI3862"/>
      <c r="AJ3862"/>
      <c r="AK3862"/>
      <c r="AL3862"/>
      <c r="AM3862"/>
      <c r="AN3862"/>
      <c r="AO3862"/>
      <c r="AP3862"/>
      <c r="AQ3862"/>
      <c r="AR3862"/>
      <c r="AS3862"/>
      <c r="AT3862"/>
      <c r="AU3862"/>
      <c r="AV3862"/>
      <c r="AW3862"/>
    </row>
    <row r="3863" spans="5:49">
      <c r="E3863"/>
      <c r="G3863" s="3"/>
      <c r="H3863" s="4"/>
      <c r="I3863" s="4"/>
      <c r="J3863" s="4"/>
      <c r="K3863" s="4"/>
      <c r="AB3863"/>
      <c r="AC3863"/>
      <c r="AD3863"/>
      <c r="AE3863"/>
      <c r="AF3863"/>
      <c r="AG3863"/>
      <c r="AH3863"/>
      <c r="AI3863"/>
      <c r="AJ3863"/>
      <c r="AK3863"/>
      <c r="AL3863"/>
      <c r="AM3863"/>
      <c r="AN3863"/>
      <c r="AO3863"/>
      <c r="AP3863"/>
      <c r="AQ3863"/>
      <c r="AR3863"/>
      <c r="AS3863"/>
      <c r="AT3863"/>
      <c r="AU3863"/>
      <c r="AV3863"/>
      <c r="AW3863"/>
    </row>
    <row r="3864" spans="5:49">
      <c r="E3864"/>
      <c r="G3864" s="3"/>
      <c r="H3864" s="4"/>
      <c r="I3864" s="4"/>
      <c r="J3864" s="4"/>
      <c r="K3864" s="4"/>
      <c r="AB3864"/>
      <c r="AC3864"/>
      <c r="AD3864"/>
      <c r="AE3864"/>
      <c r="AF3864"/>
      <c r="AG3864"/>
      <c r="AH3864"/>
      <c r="AI3864"/>
      <c r="AJ3864"/>
      <c r="AK3864"/>
      <c r="AL3864"/>
      <c r="AM3864"/>
      <c r="AN3864"/>
      <c r="AO3864"/>
      <c r="AP3864"/>
      <c r="AQ3864"/>
      <c r="AR3864"/>
      <c r="AS3864"/>
      <c r="AT3864"/>
      <c r="AU3864"/>
      <c r="AV3864"/>
      <c r="AW3864"/>
    </row>
    <row r="3865" spans="5:49">
      <c r="E3865"/>
      <c r="G3865" s="3"/>
      <c r="H3865" s="4"/>
      <c r="I3865" s="4"/>
      <c r="J3865" s="4"/>
      <c r="K3865" s="4"/>
      <c r="AB3865"/>
      <c r="AC3865"/>
      <c r="AD3865"/>
      <c r="AE3865"/>
      <c r="AF3865"/>
      <c r="AG3865"/>
      <c r="AH3865"/>
      <c r="AI3865"/>
      <c r="AJ3865"/>
      <c r="AK3865"/>
      <c r="AL3865"/>
      <c r="AM3865"/>
      <c r="AN3865"/>
      <c r="AO3865"/>
      <c r="AP3865"/>
      <c r="AQ3865"/>
      <c r="AR3865"/>
      <c r="AS3865"/>
      <c r="AT3865"/>
      <c r="AU3865"/>
      <c r="AV3865"/>
      <c r="AW3865"/>
    </row>
    <row r="3866" spans="5:49">
      <c r="E3866"/>
      <c r="G3866" s="3"/>
      <c r="H3866" s="4"/>
      <c r="I3866" s="4"/>
      <c r="J3866" s="4"/>
      <c r="K3866" s="4"/>
      <c r="AB3866"/>
      <c r="AC3866"/>
      <c r="AD3866"/>
      <c r="AE3866"/>
      <c r="AF3866"/>
      <c r="AG3866"/>
      <c r="AH3866"/>
      <c r="AI3866"/>
      <c r="AJ3866"/>
      <c r="AK3866"/>
      <c r="AL3866"/>
      <c r="AM3866"/>
      <c r="AN3866"/>
      <c r="AO3866"/>
      <c r="AP3866"/>
      <c r="AQ3866"/>
      <c r="AR3866"/>
      <c r="AS3866"/>
      <c r="AT3866"/>
      <c r="AU3866"/>
      <c r="AV3866"/>
      <c r="AW3866"/>
    </row>
    <row r="3867" spans="5:49">
      <c r="E3867"/>
      <c r="G3867" s="3"/>
      <c r="H3867" s="4"/>
      <c r="I3867" s="4"/>
      <c r="J3867" s="4"/>
      <c r="K3867" s="4"/>
      <c r="AB3867"/>
      <c r="AC3867"/>
      <c r="AD3867"/>
      <c r="AE3867"/>
      <c r="AF3867"/>
      <c r="AG3867"/>
      <c r="AH3867"/>
      <c r="AI3867"/>
      <c r="AJ3867"/>
      <c r="AK3867"/>
      <c r="AL3867"/>
      <c r="AM3867"/>
      <c r="AN3867"/>
      <c r="AO3867"/>
      <c r="AP3867"/>
      <c r="AQ3867"/>
      <c r="AR3867"/>
      <c r="AS3867"/>
      <c r="AT3867"/>
      <c r="AU3867"/>
      <c r="AV3867"/>
      <c r="AW3867"/>
    </row>
    <row r="3868" spans="5:49">
      <c r="E3868"/>
      <c r="G3868" s="3"/>
      <c r="H3868" s="4"/>
      <c r="I3868" s="4"/>
      <c r="J3868" s="4"/>
      <c r="K3868" s="4"/>
      <c r="AB3868"/>
      <c r="AC3868"/>
      <c r="AD3868"/>
      <c r="AE3868"/>
      <c r="AF3868"/>
      <c r="AG3868"/>
      <c r="AH3868"/>
      <c r="AI3868"/>
      <c r="AJ3868"/>
      <c r="AK3868"/>
      <c r="AL3868"/>
      <c r="AM3868"/>
      <c r="AN3868"/>
      <c r="AO3868"/>
      <c r="AP3868"/>
      <c r="AQ3868"/>
      <c r="AR3868"/>
      <c r="AS3868"/>
      <c r="AT3868"/>
      <c r="AU3868"/>
      <c r="AV3868"/>
      <c r="AW3868"/>
    </row>
    <row r="3869" spans="5:49">
      <c r="E3869"/>
      <c r="G3869" s="3"/>
      <c r="H3869" s="4"/>
      <c r="I3869" s="4"/>
      <c r="J3869" s="4"/>
      <c r="K3869" s="4"/>
      <c r="AB3869"/>
      <c r="AC3869"/>
      <c r="AD3869"/>
      <c r="AE3869"/>
      <c r="AF3869"/>
      <c r="AG3869"/>
      <c r="AH3869"/>
      <c r="AI3869"/>
      <c r="AJ3869"/>
      <c r="AK3869"/>
      <c r="AL3869"/>
      <c r="AM3869"/>
      <c r="AN3869"/>
      <c r="AO3869"/>
      <c r="AP3869"/>
      <c r="AQ3869"/>
      <c r="AR3869"/>
      <c r="AS3869"/>
      <c r="AT3869"/>
      <c r="AU3869"/>
      <c r="AV3869"/>
      <c r="AW3869"/>
    </row>
    <row r="3870" spans="5:49">
      <c r="E3870"/>
      <c r="G3870" s="3"/>
      <c r="H3870" s="4"/>
      <c r="I3870" s="4"/>
      <c r="J3870" s="4"/>
      <c r="K3870" s="4"/>
      <c r="AB3870"/>
      <c r="AC3870"/>
      <c r="AD3870"/>
      <c r="AE3870"/>
      <c r="AF3870"/>
      <c r="AG3870"/>
      <c r="AH3870"/>
      <c r="AI3870"/>
      <c r="AJ3870"/>
      <c r="AK3870"/>
      <c r="AL3870"/>
      <c r="AM3870"/>
      <c r="AN3870"/>
      <c r="AO3870"/>
      <c r="AP3870"/>
      <c r="AQ3870"/>
      <c r="AR3870"/>
      <c r="AS3870"/>
      <c r="AT3870"/>
      <c r="AU3870"/>
      <c r="AV3870"/>
      <c r="AW3870"/>
    </row>
    <row r="3871" spans="5:49">
      <c r="E3871"/>
      <c r="G3871" s="3"/>
      <c r="H3871" s="4"/>
      <c r="I3871" s="4"/>
      <c r="J3871" s="4"/>
      <c r="K3871" s="4"/>
      <c r="AB3871"/>
      <c r="AC3871"/>
      <c r="AD3871"/>
      <c r="AE3871"/>
      <c r="AF3871"/>
      <c r="AG3871"/>
      <c r="AH3871"/>
      <c r="AI3871"/>
      <c r="AJ3871"/>
      <c r="AK3871"/>
      <c r="AL3871"/>
      <c r="AM3871"/>
      <c r="AN3871"/>
      <c r="AO3871"/>
      <c r="AP3871"/>
      <c r="AQ3871"/>
      <c r="AR3871"/>
      <c r="AS3871"/>
      <c r="AT3871"/>
      <c r="AU3871"/>
      <c r="AV3871"/>
      <c r="AW3871"/>
    </row>
    <row r="3872" spans="5:49">
      <c r="E3872"/>
      <c r="G3872" s="3"/>
      <c r="H3872" s="4"/>
      <c r="I3872" s="4"/>
      <c r="J3872" s="4"/>
      <c r="K3872" s="4"/>
      <c r="AB3872"/>
      <c r="AC3872"/>
      <c r="AD3872"/>
      <c r="AE3872"/>
      <c r="AF3872"/>
      <c r="AG3872"/>
      <c r="AH3872"/>
      <c r="AI3872"/>
      <c r="AJ3872"/>
      <c r="AK3872"/>
      <c r="AL3872"/>
      <c r="AM3872"/>
      <c r="AN3872"/>
      <c r="AO3872"/>
      <c r="AP3872"/>
      <c r="AQ3872"/>
      <c r="AR3872"/>
      <c r="AS3872"/>
      <c r="AT3872"/>
      <c r="AU3872"/>
      <c r="AV3872"/>
      <c r="AW3872"/>
    </row>
    <row r="3873" spans="5:49">
      <c r="E3873"/>
      <c r="G3873" s="3"/>
      <c r="H3873" s="4"/>
      <c r="I3873" s="4"/>
      <c r="J3873" s="4"/>
      <c r="K3873" s="4"/>
      <c r="AB3873"/>
      <c r="AC3873"/>
      <c r="AD3873"/>
      <c r="AE3873"/>
      <c r="AF3873"/>
      <c r="AG3873"/>
      <c r="AH3873"/>
      <c r="AI3873"/>
      <c r="AJ3873"/>
      <c r="AK3873"/>
      <c r="AL3873"/>
      <c r="AM3873"/>
      <c r="AN3873"/>
      <c r="AO3873"/>
      <c r="AP3873"/>
      <c r="AQ3873"/>
      <c r="AR3873"/>
      <c r="AS3873"/>
      <c r="AT3873"/>
      <c r="AU3873"/>
      <c r="AV3873"/>
      <c r="AW3873"/>
    </row>
    <row r="3874" spans="5:49">
      <c r="E3874"/>
      <c r="G3874" s="3"/>
      <c r="H3874" s="4"/>
      <c r="I3874" s="4"/>
      <c r="J3874" s="4"/>
      <c r="K3874" s="4"/>
      <c r="AB3874"/>
      <c r="AC3874"/>
      <c r="AD3874"/>
      <c r="AE3874"/>
      <c r="AF3874"/>
      <c r="AG3874"/>
      <c r="AH3874"/>
      <c r="AI3874"/>
      <c r="AJ3874"/>
      <c r="AK3874"/>
      <c r="AL3874"/>
      <c r="AM3874"/>
      <c r="AN3874"/>
      <c r="AO3874"/>
      <c r="AP3874"/>
      <c r="AQ3874"/>
      <c r="AR3874"/>
      <c r="AS3874"/>
      <c r="AT3874"/>
      <c r="AU3874"/>
      <c r="AV3874"/>
      <c r="AW3874"/>
    </row>
    <row r="3875" spans="5:49">
      <c r="E3875"/>
      <c r="G3875" s="3"/>
      <c r="H3875" s="4"/>
      <c r="I3875" s="4"/>
      <c r="J3875" s="4"/>
      <c r="K3875" s="4"/>
      <c r="AB3875"/>
      <c r="AC3875"/>
      <c r="AD3875"/>
      <c r="AE3875"/>
      <c r="AF3875"/>
      <c r="AG3875"/>
      <c r="AH3875"/>
      <c r="AI3875"/>
      <c r="AJ3875"/>
      <c r="AK3875"/>
      <c r="AL3875"/>
      <c r="AM3875"/>
      <c r="AN3875"/>
      <c r="AO3875"/>
      <c r="AP3875"/>
      <c r="AQ3875"/>
      <c r="AR3875"/>
      <c r="AS3875"/>
      <c r="AT3875"/>
      <c r="AU3875"/>
      <c r="AV3875"/>
      <c r="AW3875"/>
    </row>
    <row r="3876" spans="5:49">
      <c r="E3876"/>
      <c r="G3876" s="3"/>
      <c r="H3876" s="4"/>
      <c r="I3876" s="4"/>
      <c r="J3876" s="4"/>
      <c r="K3876" s="4"/>
      <c r="AB3876"/>
      <c r="AC3876"/>
      <c r="AD3876"/>
      <c r="AE3876"/>
      <c r="AF3876"/>
      <c r="AG3876"/>
      <c r="AH3876"/>
      <c r="AI3876"/>
      <c r="AJ3876"/>
      <c r="AK3876"/>
      <c r="AL3876"/>
      <c r="AM3876"/>
      <c r="AN3876"/>
      <c r="AO3876"/>
      <c r="AP3876"/>
      <c r="AQ3876"/>
      <c r="AR3876"/>
      <c r="AS3876"/>
      <c r="AT3876"/>
      <c r="AU3876"/>
      <c r="AV3876"/>
      <c r="AW3876"/>
    </row>
    <row r="3877" spans="5:49">
      <c r="E3877"/>
      <c r="G3877" s="3"/>
      <c r="H3877" s="4"/>
      <c r="I3877" s="4"/>
      <c r="J3877" s="4"/>
      <c r="K3877" s="4"/>
      <c r="AB3877"/>
      <c r="AC3877"/>
      <c r="AD3877"/>
      <c r="AE3877"/>
      <c r="AF3877"/>
      <c r="AG3877"/>
      <c r="AH3877"/>
      <c r="AI3877"/>
      <c r="AJ3877"/>
      <c r="AK3877"/>
      <c r="AL3877"/>
      <c r="AM3877"/>
      <c r="AN3877"/>
      <c r="AO3877"/>
      <c r="AP3877"/>
      <c r="AQ3877"/>
      <c r="AR3877"/>
      <c r="AS3877"/>
      <c r="AT3877"/>
      <c r="AU3877"/>
      <c r="AV3877"/>
      <c r="AW3877"/>
    </row>
    <row r="3878" spans="5:49">
      <c r="E3878"/>
      <c r="G3878" s="3"/>
      <c r="H3878" s="4"/>
      <c r="I3878" s="4"/>
      <c r="J3878" s="4"/>
      <c r="K3878" s="4"/>
      <c r="AB3878"/>
      <c r="AC3878"/>
      <c r="AD3878"/>
      <c r="AE3878"/>
      <c r="AF3878"/>
      <c r="AG3878"/>
      <c r="AH3878"/>
      <c r="AI3878"/>
      <c r="AJ3878"/>
      <c r="AK3878"/>
      <c r="AL3878"/>
      <c r="AM3878"/>
      <c r="AN3878"/>
      <c r="AO3878"/>
      <c r="AP3878"/>
      <c r="AQ3878"/>
      <c r="AR3878"/>
      <c r="AS3878"/>
      <c r="AT3878"/>
      <c r="AU3878"/>
      <c r="AV3878"/>
      <c r="AW3878"/>
    </row>
    <row r="3879" spans="5:49">
      <c r="E3879"/>
      <c r="G3879" s="3"/>
      <c r="H3879" s="4"/>
      <c r="I3879" s="4"/>
      <c r="J3879" s="4"/>
      <c r="K3879" s="4"/>
      <c r="AB3879"/>
      <c r="AC3879"/>
      <c r="AD3879"/>
      <c r="AE3879"/>
      <c r="AF3879"/>
      <c r="AG3879"/>
      <c r="AH3879"/>
      <c r="AI3879"/>
      <c r="AJ3879"/>
      <c r="AK3879"/>
      <c r="AL3879"/>
      <c r="AM3879"/>
      <c r="AN3879"/>
      <c r="AO3879"/>
      <c r="AP3879"/>
      <c r="AQ3879"/>
      <c r="AR3879"/>
      <c r="AS3879"/>
      <c r="AT3879"/>
      <c r="AU3879"/>
      <c r="AV3879"/>
      <c r="AW3879"/>
    </row>
    <row r="3880" spans="5:49">
      <c r="E3880"/>
      <c r="G3880" s="3"/>
      <c r="H3880" s="4"/>
      <c r="I3880" s="4"/>
      <c r="J3880" s="4"/>
      <c r="K3880" s="4"/>
      <c r="AB3880"/>
      <c r="AC3880"/>
      <c r="AD3880"/>
      <c r="AE3880"/>
      <c r="AF3880"/>
      <c r="AG3880"/>
      <c r="AH3880"/>
      <c r="AI3880"/>
      <c r="AJ3880"/>
      <c r="AK3880"/>
      <c r="AL3880"/>
      <c r="AM3880"/>
      <c r="AN3880"/>
      <c r="AO3880"/>
      <c r="AP3880"/>
      <c r="AQ3880"/>
      <c r="AR3880"/>
      <c r="AS3880"/>
      <c r="AT3880"/>
      <c r="AU3880"/>
      <c r="AV3880"/>
      <c r="AW3880"/>
    </row>
    <row r="3881" spans="5:49">
      <c r="E3881"/>
      <c r="G3881" s="3"/>
      <c r="H3881" s="4"/>
      <c r="I3881" s="4"/>
      <c r="J3881" s="4"/>
      <c r="K3881" s="4"/>
      <c r="AB3881"/>
      <c r="AC3881"/>
      <c r="AD3881"/>
      <c r="AE3881"/>
      <c r="AF3881"/>
      <c r="AG3881"/>
      <c r="AH3881"/>
      <c r="AI3881"/>
      <c r="AJ3881"/>
      <c r="AK3881"/>
      <c r="AL3881"/>
      <c r="AM3881"/>
      <c r="AN3881"/>
      <c r="AO3881"/>
      <c r="AP3881"/>
      <c r="AQ3881"/>
      <c r="AR3881"/>
      <c r="AS3881"/>
      <c r="AT3881"/>
      <c r="AU3881"/>
      <c r="AV3881"/>
      <c r="AW3881"/>
    </row>
    <row r="3882" spans="5:49">
      <c r="E3882"/>
      <c r="G3882" s="3"/>
      <c r="H3882" s="4"/>
      <c r="I3882" s="4"/>
      <c r="J3882" s="4"/>
      <c r="K3882" s="4"/>
      <c r="AB3882"/>
      <c r="AC3882"/>
      <c r="AD3882"/>
      <c r="AE3882"/>
      <c r="AF3882"/>
      <c r="AG3882"/>
      <c r="AH3882"/>
      <c r="AI3882"/>
      <c r="AJ3882"/>
      <c r="AK3882"/>
      <c r="AL3882"/>
      <c r="AM3882"/>
      <c r="AN3882"/>
      <c r="AO3882"/>
      <c r="AP3882"/>
      <c r="AQ3882"/>
      <c r="AR3882"/>
      <c r="AS3882"/>
      <c r="AT3882"/>
      <c r="AU3882"/>
      <c r="AV3882"/>
      <c r="AW3882"/>
    </row>
    <row r="3883" spans="5:49">
      <c r="E3883"/>
      <c r="G3883" s="3"/>
      <c r="H3883" s="4"/>
      <c r="I3883" s="4"/>
      <c r="J3883" s="4"/>
      <c r="K3883" s="4"/>
      <c r="AB3883"/>
      <c r="AC3883"/>
      <c r="AD3883"/>
      <c r="AE3883"/>
      <c r="AF3883"/>
      <c r="AG3883"/>
      <c r="AH3883"/>
      <c r="AI3883"/>
      <c r="AJ3883"/>
      <c r="AK3883"/>
      <c r="AL3883"/>
      <c r="AM3883"/>
      <c r="AN3883"/>
      <c r="AO3883"/>
      <c r="AP3883"/>
      <c r="AQ3883"/>
      <c r="AR3883"/>
      <c r="AS3883"/>
      <c r="AT3883"/>
      <c r="AU3883"/>
      <c r="AV3883"/>
      <c r="AW3883"/>
    </row>
    <row r="3884" spans="5:49">
      <c r="E3884"/>
      <c r="G3884" s="3"/>
      <c r="H3884" s="4"/>
      <c r="I3884" s="4"/>
      <c r="J3884" s="4"/>
      <c r="K3884" s="4"/>
      <c r="AB3884"/>
      <c r="AC3884"/>
      <c r="AD3884"/>
      <c r="AE3884"/>
      <c r="AF3884"/>
      <c r="AG3884"/>
      <c r="AH3884"/>
      <c r="AI3884"/>
      <c r="AJ3884"/>
      <c r="AK3884"/>
      <c r="AL3884"/>
      <c r="AM3884"/>
      <c r="AN3884"/>
      <c r="AO3884"/>
      <c r="AP3884"/>
      <c r="AQ3884"/>
      <c r="AR3884"/>
      <c r="AS3884"/>
      <c r="AT3884"/>
      <c r="AU3884"/>
      <c r="AV3884"/>
      <c r="AW3884"/>
    </row>
    <row r="3885" spans="5:49">
      <c r="E3885"/>
      <c r="G3885" s="3"/>
      <c r="H3885" s="4"/>
      <c r="I3885" s="4"/>
      <c r="J3885" s="4"/>
      <c r="K3885" s="4"/>
      <c r="AB3885"/>
      <c r="AC3885"/>
      <c r="AD3885"/>
      <c r="AE3885"/>
      <c r="AF3885"/>
      <c r="AG3885"/>
      <c r="AH3885"/>
      <c r="AI3885"/>
      <c r="AJ3885"/>
      <c r="AK3885"/>
      <c r="AL3885"/>
      <c r="AM3885"/>
      <c r="AN3885"/>
      <c r="AO3885"/>
      <c r="AP3885"/>
      <c r="AQ3885"/>
      <c r="AR3885"/>
      <c r="AS3885"/>
      <c r="AT3885"/>
      <c r="AU3885"/>
      <c r="AV3885"/>
      <c r="AW3885"/>
    </row>
    <row r="3886" spans="5:49">
      <c r="E3886"/>
      <c r="G3886" s="3"/>
      <c r="H3886" s="4"/>
      <c r="I3886" s="4"/>
      <c r="J3886" s="4"/>
      <c r="K3886" s="4"/>
      <c r="AB3886"/>
      <c r="AC3886"/>
      <c r="AD3886"/>
      <c r="AE3886"/>
      <c r="AF3886"/>
      <c r="AG3886"/>
      <c r="AH3886"/>
      <c r="AI3886"/>
      <c r="AJ3886"/>
      <c r="AK3886"/>
      <c r="AL3886"/>
      <c r="AM3886"/>
      <c r="AN3886"/>
      <c r="AO3886"/>
      <c r="AP3886"/>
      <c r="AQ3886"/>
      <c r="AR3886"/>
      <c r="AS3886"/>
      <c r="AT3886"/>
      <c r="AU3886"/>
      <c r="AV3886"/>
      <c r="AW3886"/>
    </row>
    <row r="3887" spans="5:49">
      <c r="E3887"/>
      <c r="G3887" s="3"/>
      <c r="H3887" s="4"/>
      <c r="I3887" s="4"/>
      <c r="J3887" s="4"/>
      <c r="K3887" s="4"/>
      <c r="AB3887"/>
      <c r="AC3887"/>
      <c r="AD3887"/>
      <c r="AE3887"/>
      <c r="AF3887"/>
      <c r="AG3887"/>
      <c r="AH3887"/>
      <c r="AI3887"/>
      <c r="AJ3887"/>
      <c r="AK3887"/>
      <c r="AL3887"/>
      <c r="AM3887"/>
      <c r="AN3887"/>
      <c r="AO3887"/>
      <c r="AP3887"/>
      <c r="AQ3887"/>
      <c r="AR3887"/>
      <c r="AS3887"/>
      <c r="AT3887"/>
      <c r="AU3887"/>
      <c r="AV3887"/>
      <c r="AW3887"/>
    </row>
    <row r="3888" spans="5:49">
      <c r="E3888"/>
      <c r="G3888" s="3"/>
      <c r="H3888" s="4"/>
      <c r="I3888" s="4"/>
      <c r="J3888" s="4"/>
      <c r="K3888" s="4"/>
      <c r="AB3888"/>
      <c r="AC3888"/>
      <c r="AD3888"/>
      <c r="AE3888"/>
      <c r="AF3888"/>
      <c r="AG3888"/>
      <c r="AH3888"/>
      <c r="AI3888"/>
      <c r="AJ3888"/>
      <c r="AK3888"/>
      <c r="AL3888"/>
      <c r="AM3888"/>
      <c r="AN3888"/>
      <c r="AO3888"/>
      <c r="AP3888"/>
      <c r="AQ3888"/>
      <c r="AR3888"/>
      <c r="AS3888"/>
      <c r="AT3888"/>
      <c r="AU3888"/>
      <c r="AV3888"/>
      <c r="AW3888"/>
    </row>
    <row r="3889" spans="5:49">
      <c r="E3889"/>
      <c r="G3889" s="3"/>
      <c r="H3889" s="4"/>
      <c r="I3889" s="4"/>
      <c r="J3889" s="4"/>
      <c r="K3889" s="4"/>
      <c r="AB3889"/>
      <c r="AC3889"/>
      <c r="AD3889"/>
      <c r="AE3889"/>
      <c r="AF3889"/>
      <c r="AG3889"/>
      <c r="AH3889"/>
      <c r="AI3889"/>
      <c r="AJ3889"/>
      <c r="AK3889"/>
      <c r="AL3889"/>
      <c r="AM3889"/>
      <c r="AN3889"/>
      <c r="AO3889"/>
      <c r="AP3889"/>
      <c r="AQ3889"/>
      <c r="AR3889"/>
      <c r="AS3889"/>
      <c r="AT3889"/>
      <c r="AU3889"/>
      <c r="AV3889"/>
      <c r="AW3889"/>
    </row>
    <row r="3890" spans="5:49">
      <c r="E3890"/>
      <c r="G3890" s="3"/>
      <c r="H3890" s="4"/>
      <c r="I3890" s="4"/>
      <c r="J3890" s="4"/>
      <c r="K3890" s="4"/>
      <c r="AB3890"/>
      <c r="AC3890"/>
      <c r="AD3890"/>
      <c r="AE3890"/>
      <c r="AF3890"/>
      <c r="AG3890"/>
      <c r="AH3890"/>
      <c r="AI3890"/>
      <c r="AJ3890"/>
      <c r="AK3890"/>
      <c r="AL3890"/>
      <c r="AM3890"/>
      <c r="AN3890"/>
      <c r="AO3890"/>
      <c r="AP3890"/>
      <c r="AQ3890"/>
      <c r="AR3890"/>
      <c r="AS3890"/>
      <c r="AT3890"/>
      <c r="AU3890"/>
      <c r="AV3890"/>
      <c r="AW3890"/>
    </row>
    <row r="3891" spans="5:49">
      <c r="E3891"/>
      <c r="G3891" s="3"/>
      <c r="H3891" s="4"/>
      <c r="I3891" s="4"/>
      <c r="J3891" s="4"/>
      <c r="K3891" s="4"/>
      <c r="AB3891"/>
      <c r="AC3891"/>
      <c r="AD3891"/>
      <c r="AE3891"/>
      <c r="AF3891"/>
      <c r="AG3891"/>
      <c r="AH3891"/>
      <c r="AI3891"/>
      <c r="AJ3891"/>
      <c r="AK3891"/>
      <c r="AL3891"/>
      <c r="AM3891"/>
      <c r="AN3891"/>
      <c r="AO3891"/>
      <c r="AP3891"/>
      <c r="AQ3891"/>
      <c r="AR3891"/>
      <c r="AS3891"/>
      <c r="AT3891"/>
      <c r="AU3891"/>
      <c r="AV3891"/>
      <c r="AW3891"/>
    </row>
    <row r="3892" spans="5:49">
      <c r="E3892"/>
      <c r="G3892" s="3"/>
      <c r="H3892" s="4"/>
      <c r="I3892" s="4"/>
      <c r="J3892" s="4"/>
      <c r="K3892" s="4"/>
      <c r="AB3892"/>
      <c r="AC3892"/>
      <c r="AD3892"/>
      <c r="AE3892"/>
      <c r="AF3892"/>
      <c r="AG3892"/>
      <c r="AH3892"/>
      <c r="AI3892"/>
      <c r="AJ3892"/>
      <c r="AK3892"/>
      <c r="AL3892"/>
      <c r="AM3892"/>
      <c r="AN3892"/>
      <c r="AO3892"/>
      <c r="AP3892"/>
      <c r="AQ3892"/>
      <c r="AR3892"/>
      <c r="AS3892"/>
      <c r="AT3892"/>
      <c r="AU3892"/>
      <c r="AV3892"/>
      <c r="AW3892"/>
    </row>
    <row r="3893" spans="5:49">
      <c r="E3893"/>
      <c r="G3893" s="3"/>
      <c r="H3893" s="4"/>
      <c r="I3893" s="4"/>
      <c r="J3893" s="4"/>
      <c r="K3893" s="4"/>
      <c r="AB3893"/>
      <c r="AC3893"/>
      <c r="AD3893"/>
      <c r="AE3893"/>
      <c r="AF3893"/>
      <c r="AG3893"/>
      <c r="AH3893"/>
      <c r="AI3893"/>
      <c r="AJ3893"/>
      <c r="AK3893"/>
      <c r="AL3893"/>
      <c r="AM3893"/>
      <c r="AN3893"/>
      <c r="AO3893"/>
      <c r="AP3893"/>
      <c r="AQ3893"/>
      <c r="AR3893"/>
      <c r="AS3893"/>
      <c r="AT3893"/>
      <c r="AU3893"/>
      <c r="AV3893"/>
      <c r="AW3893"/>
    </row>
    <row r="3894" spans="5:49">
      <c r="E3894"/>
      <c r="G3894" s="3"/>
      <c r="H3894" s="4"/>
      <c r="I3894" s="4"/>
      <c r="J3894" s="4"/>
      <c r="K3894" s="4"/>
      <c r="AB3894"/>
      <c r="AC3894"/>
      <c r="AD3894"/>
      <c r="AE3894"/>
      <c r="AF3894"/>
      <c r="AG3894"/>
      <c r="AH3894"/>
      <c r="AI3894"/>
      <c r="AJ3894"/>
      <c r="AK3894"/>
      <c r="AL3894"/>
      <c r="AM3894"/>
      <c r="AN3894"/>
      <c r="AO3894"/>
      <c r="AP3894"/>
      <c r="AQ3894"/>
      <c r="AR3894"/>
      <c r="AS3894"/>
      <c r="AT3894"/>
      <c r="AU3894"/>
      <c r="AV3894"/>
      <c r="AW3894"/>
    </row>
    <row r="3895" spans="5:49">
      <c r="E3895"/>
      <c r="G3895" s="3"/>
      <c r="H3895" s="4"/>
      <c r="I3895" s="4"/>
      <c r="J3895" s="4"/>
      <c r="K3895" s="4"/>
      <c r="AB3895"/>
      <c r="AC3895"/>
      <c r="AD3895"/>
      <c r="AE3895"/>
      <c r="AF3895"/>
      <c r="AG3895"/>
      <c r="AH3895"/>
      <c r="AI3895"/>
      <c r="AJ3895"/>
      <c r="AK3895"/>
      <c r="AL3895"/>
      <c r="AM3895"/>
      <c r="AN3895"/>
      <c r="AO3895"/>
      <c r="AP3895"/>
      <c r="AQ3895"/>
      <c r="AR3895"/>
      <c r="AS3895"/>
      <c r="AT3895"/>
      <c r="AU3895"/>
      <c r="AV3895"/>
      <c r="AW3895"/>
    </row>
    <row r="3896" spans="5:49">
      <c r="E3896"/>
      <c r="G3896" s="3"/>
      <c r="H3896" s="4"/>
      <c r="I3896" s="4"/>
      <c r="J3896" s="4"/>
      <c r="K3896" s="4"/>
      <c r="AB3896"/>
      <c r="AC3896"/>
      <c r="AD3896"/>
      <c r="AE3896"/>
      <c r="AF3896"/>
      <c r="AG3896"/>
      <c r="AH3896"/>
      <c r="AI3896"/>
      <c r="AJ3896"/>
      <c r="AK3896"/>
      <c r="AL3896"/>
      <c r="AM3896"/>
      <c r="AN3896"/>
      <c r="AO3896"/>
      <c r="AP3896"/>
      <c r="AQ3896"/>
      <c r="AR3896"/>
      <c r="AS3896"/>
      <c r="AT3896"/>
      <c r="AU3896"/>
      <c r="AV3896"/>
      <c r="AW3896"/>
    </row>
    <row r="3897" spans="5:49">
      <c r="E3897"/>
      <c r="G3897" s="3"/>
      <c r="H3897" s="4"/>
      <c r="I3897" s="4"/>
      <c r="J3897" s="4"/>
      <c r="K3897" s="4"/>
      <c r="AB3897"/>
      <c r="AC3897"/>
      <c r="AD3897"/>
      <c r="AE3897"/>
      <c r="AF3897"/>
      <c r="AG3897"/>
      <c r="AH3897"/>
      <c r="AI3897"/>
      <c r="AJ3897"/>
      <c r="AK3897"/>
      <c r="AL3897"/>
      <c r="AM3897"/>
      <c r="AN3897"/>
      <c r="AO3897"/>
      <c r="AP3897"/>
      <c r="AQ3897"/>
      <c r="AR3897"/>
      <c r="AS3897"/>
      <c r="AT3897"/>
      <c r="AU3897"/>
      <c r="AV3897"/>
      <c r="AW3897"/>
    </row>
    <row r="3898" spans="5:49">
      <c r="E3898"/>
      <c r="G3898" s="3"/>
      <c r="H3898" s="4"/>
      <c r="I3898" s="4"/>
      <c r="J3898" s="4"/>
      <c r="K3898" s="4"/>
      <c r="AB3898"/>
      <c r="AC3898"/>
      <c r="AD3898"/>
      <c r="AE3898"/>
      <c r="AF3898"/>
      <c r="AG3898"/>
      <c r="AH3898"/>
      <c r="AI3898"/>
      <c r="AJ3898"/>
      <c r="AK3898"/>
      <c r="AL3898"/>
      <c r="AM3898"/>
      <c r="AN3898"/>
      <c r="AO3898"/>
      <c r="AP3898"/>
      <c r="AQ3898"/>
      <c r="AR3898"/>
      <c r="AS3898"/>
      <c r="AT3898"/>
      <c r="AU3898"/>
      <c r="AV3898"/>
      <c r="AW3898"/>
    </row>
    <row r="3899" spans="5:49">
      <c r="E3899"/>
      <c r="G3899" s="3"/>
      <c r="H3899" s="4"/>
      <c r="I3899" s="4"/>
      <c r="J3899" s="4"/>
      <c r="K3899" s="4"/>
      <c r="AB3899"/>
      <c r="AC3899"/>
      <c r="AD3899"/>
      <c r="AE3899"/>
      <c r="AF3899"/>
      <c r="AG3899"/>
      <c r="AH3899"/>
      <c r="AI3899"/>
      <c r="AJ3899"/>
      <c r="AK3899"/>
      <c r="AL3899"/>
      <c r="AM3899"/>
      <c r="AN3899"/>
      <c r="AO3899"/>
      <c r="AP3899"/>
      <c r="AQ3899"/>
      <c r="AR3899"/>
      <c r="AS3899"/>
      <c r="AT3899"/>
      <c r="AU3899"/>
      <c r="AV3899"/>
      <c r="AW3899"/>
    </row>
    <row r="3900" spans="5:49">
      <c r="E3900"/>
      <c r="G3900" s="3"/>
      <c r="H3900" s="4"/>
      <c r="I3900" s="4"/>
      <c r="J3900" s="4"/>
      <c r="K3900" s="4"/>
      <c r="AB3900"/>
      <c r="AC3900"/>
      <c r="AD3900"/>
      <c r="AE3900"/>
      <c r="AF3900"/>
      <c r="AG3900"/>
      <c r="AH3900"/>
      <c r="AI3900"/>
      <c r="AJ3900"/>
      <c r="AK3900"/>
      <c r="AL3900"/>
      <c r="AM3900"/>
      <c r="AN3900"/>
      <c r="AO3900"/>
      <c r="AP3900"/>
      <c r="AQ3900"/>
      <c r="AR3900"/>
      <c r="AS3900"/>
      <c r="AT3900"/>
      <c r="AU3900"/>
      <c r="AV3900"/>
      <c r="AW3900"/>
    </row>
    <row r="3901" spans="5:49">
      <c r="E3901"/>
      <c r="G3901" s="3"/>
      <c r="H3901" s="4"/>
      <c r="I3901" s="4"/>
      <c r="J3901" s="4"/>
      <c r="K3901" s="4"/>
      <c r="AB3901"/>
      <c r="AC3901"/>
      <c r="AD3901"/>
      <c r="AE3901"/>
      <c r="AF3901"/>
      <c r="AG3901"/>
      <c r="AH3901"/>
      <c r="AI3901"/>
      <c r="AJ3901"/>
      <c r="AK3901"/>
      <c r="AL3901"/>
      <c r="AM3901"/>
      <c r="AN3901"/>
      <c r="AO3901"/>
      <c r="AP3901"/>
      <c r="AQ3901"/>
    </row>
    <row r="3902" spans="5:49">
      <c r="E3902"/>
      <c r="G3902" s="3"/>
      <c r="H3902" s="4"/>
      <c r="I3902" s="4"/>
      <c r="J3902" s="4"/>
      <c r="K3902" s="4"/>
      <c r="AB3902"/>
      <c r="AC3902"/>
      <c r="AD3902"/>
      <c r="AE3902"/>
      <c r="AF3902"/>
      <c r="AG3902"/>
      <c r="AH3902"/>
      <c r="AI3902"/>
      <c r="AJ3902"/>
      <c r="AK3902"/>
      <c r="AL3902"/>
      <c r="AM3902"/>
      <c r="AN3902"/>
      <c r="AO3902"/>
      <c r="AP3902"/>
      <c r="AQ3902"/>
    </row>
    <row r="3903" spans="5:49">
      <c r="E3903"/>
      <c r="G3903" s="3"/>
      <c r="H3903" s="4"/>
      <c r="I3903" s="4"/>
      <c r="J3903" s="4"/>
      <c r="K3903" s="4"/>
      <c r="AB3903"/>
      <c r="AC3903"/>
      <c r="AD3903"/>
      <c r="AE3903"/>
      <c r="AF3903"/>
      <c r="AG3903"/>
      <c r="AH3903"/>
      <c r="AI3903"/>
      <c r="AJ3903"/>
      <c r="AK3903"/>
      <c r="AL3903"/>
      <c r="AM3903"/>
      <c r="AN3903"/>
      <c r="AO3903"/>
      <c r="AP3903"/>
      <c r="AQ3903"/>
    </row>
    <row r="3904" spans="5:49">
      <c r="E3904"/>
      <c r="G3904" s="3"/>
      <c r="H3904" s="4"/>
      <c r="I3904" s="4"/>
      <c r="J3904" s="4"/>
      <c r="K3904" s="4"/>
      <c r="AB3904"/>
      <c r="AC3904"/>
      <c r="AD3904"/>
      <c r="AE3904"/>
      <c r="AF3904"/>
      <c r="AG3904"/>
      <c r="AH3904"/>
      <c r="AI3904"/>
      <c r="AJ3904"/>
      <c r="AK3904"/>
      <c r="AL3904"/>
      <c r="AM3904"/>
      <c r="AN3904"/>
      <c r="AO3904"/>
      <c r="AP3904"/>
      <c r="AQ3904"/>
    </row>
    <row r="3905" spans="5:43">
      <c r="E3905"/>
      <c r="G3905" s="3"/>
      <c r="H3905" s="4"/>
      <c r="I3905" s="4"/>
      <c r="J3905" s="4"/>
      <c r="K3905" s="4"/>
      <c r="AB3905"/>
      <c r="AC3905"/>
      <c r="AD3905"/>
      <c r="AE3905"/>
      <c r="AF3905"/>
      <c r="AG3905"/>
      <c r="AH3905"/>
      <c r="AI3905"/>
      <c r="AJ3905"/>
      <c r="AK3905"/>
      <c r="AL3905"/>
      <c r="AM3905"/>
      <c r="AN3905"/>
      <c r="AO3905"/>
      <c r="AP3905"/>
      <c r="AQ3905"/>
    </row>
    <row r="3906" spans="5:43">
      <c r="E3906"/>
      <c r="G3906" s="3"/>
      <c r="H3906" s="4"/>
      <c r="I3906" s="4"/>
      <c r="J3906" s="4"/>
      <c r="K3906" s="4"/>
      <c r="AB3906"/>
      <c r="AC3906"/>
      <c r="AD3906"/>
      <c r="AE3906"/>
      <c r="AF3906"/>
      <c r="AG3906"/>
      <c r="AH3906"/>
      <c r="AI3906"/>
      <c r="AJ3906"/>
      <c r="AK3906"/>
      <c r="AL3906"/>
      <c r="AM3906"/>
      <c r="AN3906"/>
      <c r="AO3906"/>
      <c r="AP3906"/>
      <c r="AQ3906"/>
    </row>
    <row r="3907" spans="5:43">
      <c r="E3907"/>
      <c r="G3907" s="3"/>
      <c r="H3907" s="4"/>
      <c r="I3907" s="4"/>
      <c r="J3907" s="4"/>
      <c r="K3907" s="4"/>
      <c r="AB3907"/>
      <c r="AC3907"/>
      <c r="AD3907"/>
      <c r="AE3907"/>
      <c r="AF3907"/>
      <c r="AG3907"/>
      <c r="AH3907"/>
      <c r="AI3907"/>
      <c r="AJ3907"/>
      <c r="AK3907"/>
      <c r="AL3907"/>
      <c r="AM3907"/>
      <c r="AN3907"/>
      <c r="AO3907"/>
      <c r="AP3907"/>
      <c r="AQ3907"/>
    </row>
    <row r="3908" spans="5:43">
      <c r="E3908"/>
      <c r="G3908" s="3"/>
      <c r="H3908" s="4"/>
      <c r="I3908" s="4"/>
      <c r="J3908" s="4"/>
      <c r="K3908" s="4"/>
      <c r="AB3908"/>
      <c r="AC3908"/>
      <c r="AD3908"/>
      <c r="AE3908"/>
      <c r="AF3908"/>
      <c r="AG3908"/>
      <c r="AH3908"/>
      <c r="AI3908"/>
      <c r="AJ3908"/>
      <c r="AK3908"/>
      <c r="AL3908"/>
      <c r="AM3908"/>
      <c r="AN3908"/>
      <c r="AO3908"/>
      <c r="AP3908"/>
      <c r="AQ3908"/>
    </row>
    <row r="3909" spans="5:43">
      <c r="E3909"/>
      <c r="G3909" s="3"/>
      <c r="H3909" s="4"/>
      <c r="I3909" s="4"/>
      <c r="J3909" s="4"/>
      <c r="K3909" s="4"/>
      <c r="AB3909"/>
      <c r="AC3909"/>
      <c r="AD3909"/>
      <c r="AE3909"/>
      <c r="AF3909"/>
      <c r="AG3909"/>
      <c r="AH3909"/>
      <c r="AI3909"/>
      <c r="AJ3909"/>
      <c r="AK3909"/>
      <c r="AL3909"/>
      <c r="AM3909"/>
      <c r="AN3909"/>
      <c r="AO3909"/>
      <c r="AP3909"/>
      <c r="AQ3909"/>
    </row>
    <row r="3910" spans="5:43">
      <c r="E3910"/>
      <c r="G3910" s="3"/>
      <c r="H3910" s="4"/>
      <c r="I3910" s="4"/>
      <c r="J3910" s="4"/>
      <c r="K3910" s="4"/>
      <c r="AB3910"/>
      <c r="AC3910"/>
      <c r="AD3910"/>
      <c r="AE3910"/>
      <c r="AF3910"/>
      <c r="AG3910"/>
      <c r="AH3910"/>
      <c r="AI3910"/>
      <c r="AJ3910"/>
      <c r="AK3910"/>
      <c r="AL3910"/>
      <c r="AM3910"/>
      <c r="AN3910"/>
      <c r="AO3910"/>
      <c r="AP3910"/>
      <c r="AQ3910"/>
    </row>
    <row r="3911" spans="5:43">
      <c r="E3911"/>
      <c r="G3911" s="3"/>
      <c r="H3911" s="4"/>
      <c r="I3911" s="4"/>
      <c r="J3911" s="4"/>
      <c r="K3911" s="4"/>
      <c r="AB3911"/>
      <c r="AC3911"/>
      <c r="AD3911"/>
      <c r="AE3911"/>
      <c r="AF3911"/>
      <c r="AG3911"/>
      <c r="AH3911"/>
      <c r="AI3911"/>
      <c r="AJ3911"/>
      <c r="AK3911"/>
      <c r="AL3911"/>
      <c r="AM3911"/>
      <c r="AN3911"/>
      <c r="AO3911"/>
      <c r="AP3911"/>
      <c r="AQ3911"/>
    </row>
    <row r="3912" spans="5:43">
      <c r="E3912"/>
      <c r="G3912" s="3"/>
      <c r="H3912" s="4"/>
      <c r="I3912" s="4"/>
      <c r="J3912" s="4"/>
      <c r="K3912" s="4"/>
      <c r="AB3912"/>
      <c r="AC3912"/>
      <c r="AD3912"/>
      <c r="AE3912"/>
      <c r="AF3912"/>
      <c r="AG3912"/>
      <c r="AH3912"/>
      <c r="AI3912"/>
      <c r="AJ3912"/>
      <c r="AK3912"/>
      <c r="AL3912"/>
      <c r="AM3912"/>
      <c r="AN3912"/>
      <c r="AO3912"/>
      <c r="AP3912"/>
      <c r="AQ3912"/>
    </row>
    <row r="3913" spans="5:43">
      <c r="E3913"/>
      <c r="G3913" s="3"/>
      <c r="H3913" s="4"/>
      <c r="I3913" s="4"/>
      <c r="J3913" s="4"/>
      <c r="K3913" s="4"/>
      <c r="AB3913"/>
      <c r="AC3913"/>
      <c r="AD3913"/>
      <c r="AE3913"/>
      <c r="AF3913"/>
      <c r="AG3913"/>
      <c r="AH3913"/>
      <c r="AI3913"/>
      <c r="AJ3913"/>
      <c r="AK3913"/>
      <c r="AL3913"/>
      <c r="AM3913"/>
      <c r="AN3913"/>
      <c r="AO3913"/>
      <c r="AP3913"/>
      <c r="AQ3913"/>
    </row>
    <row r="3914" spans="5:43">
      <c r="E3914"/>
      <c r="G3914" s="3"/>
      <c r="H3914" s="4"/>
      <c r="I3914" s="4"/>
      <c r="J3914" s="4"/>
      <c r="K3914" s="4"/>
      <c r="AB3914"/>
      <c r="AC3914"/>
      <c r="AD3914"/>
      <c r="AE3914"/>
      <c r="AF3914"/>
      <c r="AG3914"/>
      <c r="AH3914"/>
      <c r="AI3914"/>
      <c r="AJ3914"/>
      <c r="AK3914"/>
      <c r="AL3914"/>
      <c r="AM3914"/>
      <c r="AN3914"/>
      <c r="AO3914"/>
      <c r="AP3914"/>
      <c r="AQ3914"/>
    </row>
    <row r="3915" spans="5:43">
      <c r="E3915"/>
      <c r="G3915" s="3"/>
      <c r="H3915" s="4"/>
      <c r="I3915" s="4"/>
      <c r="J3915" s="4"/>
      <c r="K3915" s="4"/>
      <c r="AB3915"/>
      <c r="AC3915"/>
      <c r="AD3915"/>
      <c r="AE3915"/>
      <c r="AF3915"/>
      <c r="AG3915"/>
      <c r="AH3915"/>
      <c r="AI3915"/>
      <c r="AJ3915"/>
      <c r="AK3915"/>
      <c r="AL3915"/>
      <c r="AM3915"/>
      <c r="AN3915"/>
      <c r="AO3915"/>
      <c r="AP3915"/>
      <c r="AQ3915"/>
    </row>
    <row r="3916" spans="5:43">
      <c r="E3916"/>
      <c r="G3916" s="3"/>
      <c r="H3916" s="4"/>
      <c r="I3916" s="4"/>
      <c r="J3916" s="4"/>
      <c r="K3916" s="4"/>
      <c r="AB3916"/>
      <c r="AC3916"/>
      <c r="AD3916"/>
      <c r="AE3916"/>
      <c r="AF3916"/>
      <c r="AG3916"/>
      <c r="AH3916"/>
      <c r="AI3916"/>
      <c r="AJ3916"/>
      <c r="AK3916"/>
      <c r="AL3916"/>
      <c r="AM3916"/>
      <c r="AN3916"/>
      <c r="AO3916"/>
      <c r="AP3916"/>
      <c r="AQ3916"/>
    </row>
    <row r="3917" spans="5:43">
      <c r="E3917"/>
      <c r="G3917" s="3"/>
      <c r="H3917" s="4"/>
      <c r="I3917" s="4"/>
      <c r="J3917" s="4"/>
      <c r="K3917" s="4"/>
      <c r="AB3917"/>
      <c r="AC3917"/>
      <c r="AD3917"/>
      <c r="AE3917"/>
      <c r="AF3917"/>
      <c r="AG3917"/>
      <c r="AH3917"/>
      <c r="AI3917"/>
      <c r="AJ3917"/>
      <c r="AK3917"/>
      <c r="AL3917"/>
      <c r="AM3917"/>
      <c r="AN3917"/>
      <c r="AO3917"/>
      <c r="AP3917"/>
      <c r="AQ3917"/>
    </row>
    <row r="3918" spans="5:43">
      <c r="E3918"/>
      <c r="G3918" s="3"/>
      <c r="H3918" s="4"/>
      <c r="I3918" s="4"/>
      <c r="J3918" s="4"/>
      <c r="K3918" s="4"/>
      <c r="AB3918"/>
      <c r="AC3918"/>
      <c r="AD3918"/>
      <c r="AE3918"/>
      <c r="AF3918"/>
      <c r="AG3918"/>
      <c r="AH3918"/>
      <c r="AI3918"/>
      <c r="AJ3918"/>
      <c r="AK3918"/>
      <c r="AL3918"/>
      <c r="AM3918"/>
      <c r="AN3918"/>
      <c r="AO3918"/>
      <c r="AP3918"/>
      <c r="AQ3918"/>
    </row>
    <row r="3919" spans="5:43">
      <c r="E3919"/>
      <c r="G3919" s="3"/>
      <c r="H3919" s="4"/>
      <c r="I3919" s="4"/>
      <c r="J3919" s="4"/>
      <c r="K3919" s="4"/>
      <c r="AB3919"/>
      <c r="AC3919"/>
      <c r="AD3919"/>
      <c r="AE3919"/>
      <c r="AF3919"/>
      <c r="AG3919"/>
      <c r="AH3919"/>
      <c r="AI3919"/>
      <c r="AJ3919"/>
      <c r="AK3919"/>
      <c r="AL3919"/>
      <c r="AM3919"/>
      <c r="AN3919"/>
      <c r="AO3919"/>
      <c r="AP3919"/>
      <c r="AQ3919"/>
    </row>
    <row r="3920" spans="5:43">
      <c r="E3920"/>
      <c r="G3920" s="3"/>
      <c r="H3920" s="4"/>
      <c r="I3920" s="4"/>
      <c r="J3920" s="4"/>
      <c r="K3920" s="4"/>
      <c r="AB3920"/>
      <c r="AC3920"/>
      <c r="AD3920"/>
      <c r="AE3920"/>
      <c r="AF3920"/>
      <c r="AG3920"/>
      <c r="AH3920"/>
      <c r="AI3920"/>
      <c r="AJ3920"/>
      <c r="AK3920"/>
      <c r="AL3920"/>
      <c r="AM3920"/>
      <c r="AN3920"/>
      <c r="AO3920"/>
      <c r="AP3920"/>
      <c r="AQ3920"/>
    </row>
    <row r="3921" spans="5:43">
      <c r="E3921"/>
      <c r="G3921" s="3"/>
      <c r="H3921" s="4"/>
      <c r="I3921" s="4"/>
      <c r="J3921" s="4"/>
      <c r="K3921" s="4"/>
      <c r="AB3921"/>
      <c r="AC3921"/>
      <c r="AD3921"/>
      <c r="AE3921"/>
      <c r="AF3921"/>
      <c r="AG3921"/>
      <c r="AH3921"/>
      <c r="AI3921"/>
      <c r="AJ3921"/>
      <c r="AK3921"/>
      <c r="AL3921"/>
      <c r="AM3921"/>
      <c r="AN3921"/>
      <c r="AO3921"/>
      <c r="AP3921"/>
      <c r="AQ3921"/>
    </row>
    <row r="3922" spans="5:43">
      <c r="E3922"/>
      <c r="G3922" s="3"/>
      <c r="H3922" s="4"/>
      <c r="I3922" s="4"/>
      <c r="J3922" s="4"/>
      <c r="K3922" s="4"/>
      <c r="AB3922"/>
      <c r="AC3922"/>
      <c r="AD3922"/>
      <c r="AE3922"/>
      <c r="AF3922"/>
      <c r="AG3922"/>
      <c r="AH3922"/>
      <c r="AI3922"/>
      <c r="AJ3922"/>
      <c r="AK3922"/>
      <c r="AL3922"/>
      <c r="AM3922"/>
      <c r="AN3922"/>
      <c r="AO3922"/>
      <c r="AP3922"/>
      <c r="AQ3922"/>
    </row>
    <row r="3923" spans="5:43">
      <c r="E3923"/>
      <c r="G3923" s="3"/>
      <c r="H3923" s="4"/>
      <c r="I3923" s="4"/>
      <c r="J3923" s="4"/>
      <c r="K3923" s="4"/>
      <c r="AB3923"/>
      <c r="AC3923"/>
      <c r="AD3923"/>
      <c r="AE3923"/>
      <c r="AF3923"/>
      <c r="AG3923"/>
      <c r="AH3923"/>
      <c r="AI3923"/>
      <c r="AJ3923"/>
      <c r="AK3923"/>
      <c r="AL3923"/>
      <c r="AM3923"/>
      <c r="AN3923"/>
      <c r="AO3923"/>
      <c r="AP3923"/>
      <c r="AQ3923"/>
    </row>
    <row r="3924" spans="5:43">
      <c r="E3924"/>
      <c r="G3924" s="3"/>
      <c r="H3924" s="4"/>
      <c r="I3924" s="4"/>
      <c r="J3924" s="4"/>
      <c r="K3924" s="4"/>
      <c r="AB3924"/>
      <c r="AC3924"/>
      <c r="AD3924"/>
      <c r="AE3924"/>
      <c r="AF3924"/>
      <c r="AG3924"/>
      <c r="AH3924"/>
      <c r="AI3924"/>
      <c r="AJ3924"/>
      <c r="AK3924"/>
      <c r="AL3924"/>
      <c r="AM3924"/>
      <c r="AN3924"/>
      <c r="AO3924"/>
      <c r="AP3924"/>
      <c r="AQ3924"/>
    </row>
    <row r="3925" spans="5:43">
      <c r="E3925"/>
      <c r="G3925" s="3"/>
      <c r="H3925" s="4"/>
      <c r="I3925" s="4"/>
      <c r="J3925" s="4"/>
      <c r="K3925" s="4"/>
      <c r="AB3925"/>
      <c r="AC3925"/>
      <c r="AD3925"/>
      <c r="AE3925"/>
      <c r="AF3925"/>
      <c r="AG3925"/>
      <c r="AH3925"/>
      <c r="AI3925"/>
      <c r="AJ3925"/>
      <c r="AK3925"/>
      <c r="AL3925"/>
      <c r="AM3925"/>
      <c r="AN3925"/>
      <c r="AO3925"/>
      <c r="AP3925"/>
      <c r="AQ3925"/>
    </row>
    <row r="3926" spans="5:43">
      <c r="E3926"/>
      <c r="G3926" s="3"/>
      <c r="H3926" s="4"/>
      <c r="I3926" s="4"/>
      <c r="J3926" s="4"/>
      <c r="K3926" s="4"/>
      <c r="AB3926"/>
      <c r="AC3926"/>
      <c r="AD3926"/>
      <c r="AE3926"/>
      <c r="AF3926"/>
      <c r="AG3926"/>
      <c r="AH3926"/>
      <c r="AI3926"/>
      <c r="AJ3926"/>
      <c r="AK3926"/>
      <c r="AL3926"/>
      <c r="AM3926"/>
      <c r="AN3926"/>
      <c r="AO3926"/>
      <c r="AP3926"/>
      <c r="AQ3926"/>
    </row>
    <row r="3927" spans="5:43">
      <c r="E3927"/>
      <c r="G3927" s="3"/>
      <c r="H3927" s="4"/>
      <c r="I3927" s="4"/>
      <c r="J3927" s="4"/>
      <c r="K3927" s="4"/>
      <c r="AB3927"/>
      <c r="AC3927"/>
      <c r="AD3927"/>
      <c r="AE3927"/>
      <c r="AF3927"/>
      <c r="AG3927"/>
      <c r="AH3927"/>
      <c r="AI3927"/>
      <c r="AJ3927"/>
      <c r="AK3927"/>
      <c r="AL3927"/>
      <c r="AM3927"/>
      <c r="AN3927"/>
      <c r="AO3927"/>
      <c r="AP3927"/>
      <c r="AQ3927"/>
    </row>
    <row r="3928" spans="5:43">
      <c r="E3928"/>
      <c r="G3928" s="3"/>
      <c r="H3928" s="4"/>
      <c r="I3928" s="4"/>
      <c r="J3928" s="4"/>
      <c r="K3928" s="4"/>
      <c r="AB3928"/>
      <c r="AC3928"/>
      <c r="AD3928"/>
      <c r="AE3928"/>
      <c r="AF3928"/>
      <c r="AG3928"/>
      <c r="AH3928"/>
      <c r="AI3928"/>
      <c r="AJ3928"/>
      <c r="AK3928"/>
      <c r="AL3928"/>
      <c r="AM3928"/>
      <c r="AN3928"/>
      <c r="AO3928"/>
      <c r="AP3928"/>
      <c r="AQ3928"/>
    </row>
    <row r="3929" spans="5:43">
      <c r="E3929"/>
      <c r="G3929" s="3"/>
      <c r="H3929" s="4"/>
      <c r="I3929" s="4"/>
      <c r="J3929" s="4"/>
      <c r="K3929" s="4"/>
      <c r="AB3929"/>
      <c r="AC3929"/>
      <c r="AD3929"/>
      <c r="AE3929"/>
      <c r="AF3929"/>
      <c r="AG3929"/>
      <c r="AH3929"/>
      <c r="AI3929"/>
      <c r="AJ3929"/>
      <c r="AK3929"/>
      <c r="AL3929"/>
      <c r="AM3929"/>
      <c r="AN3929"/>
      <c r="AO3929"/>
      <c r="AP3929"/>
      <c r="AQ3929"/>
    </row>
    <row r="3930" spans="5:43">
      <c r="E3930"/>
      <c r="G3930" s="3"/>
      <c r="H3930" s="4"/>
      <c r="I3930" s="4"/>
      <c r="J3930" s="4"/>
      <c r="K3930" s="4"/>
      <c r="AB3930"/>
      <c r="AC3930"/>
      <c r="AD3930"/>
      <c r="AE3930"/>
      <c r="AF3930"/>
      <c r="AG3930"/>
      <c r="AH3930"/>
      <c r="AI3930"/>
      <c r="AJ3930"/>
      <c r="AK3930"/>
      <c r="AL3930"/>
      <c r="AM3930"/>
      <c r="AN3930"/>
      <c r="AO3930"/>
      <c r="AP3930"/>
      <c r="AQ3930"/>
    </row>
    <row r="3931" spans="5:43">
      <c r="E3931"/>
      <c r="G3931" s="3"/>
      <c r="H3931" s="4"/>
      <c r="I3931" s="4"/>
      <c r="J3931" s="4"/>
      <c r="K3931" s="4"/>
      <c r="AB3931"/>
      <c r="AC3931"/>
      <c r="AD3931"/>
      <c r="AE3931"/>
      <c r="AF3931"/>
      <c r="AG3931"/>
      <c r="AH3931"/>
      <c r="AI3931"/>
      <c r="AJ3931"/>
      <c r="AK3931"/>
      <c r="AL3931"/>
      <c r="AM3931"/>
      <c r="AN3931"/>
      <c r="AO3931"/>
      <c r="AP3931"/>
      <c r="AQ3931"/>
    </row>
    <row r="3932" spans="5:43">
      <c r="E3932"/>
      <c r="G3932" s="3"/>
      <c r="H3932" s="4"/>
      <c r="I3932" s="4"/>
      <c r="J3932" s="4"/>
      <c r="K3932" s="4"/>
      <c r="AB3932"/>
      <c r="AC3932"/>
      <c r="AD3932"/>
      <c r="AE3932"/>
      <c r="AF3932"/>
      <c r="AG3932"/>
      <c r="AH3932"/>
      <c r="AI3932"/>
      <c r="AJ3932"/>
      <c r="AK3932"/>
      <c r="AL3932"/>
      <c r="AM3932"/>
      <c r="AN3932"/>
      <c r="AO3932"/>
      <c r="AP3932"/>
      <c r="AQ3932"/>
    </row>
    <row r="3933" spans="5:43">
      <c r="E3933"/>
      <c r="G3933" s="3"/>
      <c r="H3933" s="4"/>
      <c r="I3933" s="4"/>
      <c r="J3933" s="4"/>
      <c r="K3933" s="4"/>
      <c r="AB3933"/>
      <c r="AC3933"/>
      <c r="AD3933"/>
      <c r="AE3933"/>
      <c r="AF3933"/>
      <c r="AG3933"/>
      <c r="AH3933"/>
      <c r="AI3933"/>
      <c r="AJ3933"/>
      <c r="AK3933"/>
      <c r="AL3933"/>
      <c r="AM3933"/>
      <c r="AN3933"/>
      <c r="AO3933"/>
      <c r="AP3933"/>
      <c r="AQ3933"/>
    </row>
    <row r="3934" spans="5:43">
      <c r="E3934"/>
      <c r="G3934" s="3"/>
      <c r="H3934" s="4"/>
      <c r="I3934" s="4"/>
      <c r="J3934" s="4"/>
      <c r="K3934" s="4"/>
      <c r="AB3934"/>
      <c r="AC3934"/>
      <c r="AD3934"/>
      <c r="AE3934"/>
      <c r="AF3934"/>
      <c r="AG3934"/>
      <c r="AH3934"/>
      <c r="AI3934"/>
      <c r="AJ3934"/>
      <c r="AK3934"/>
      <c r="AL3934"/>
      <c r="AM3934"/>
      <c r="AN3934"/>
      <c r="AO3934"/>
      <c r="AP3934"/>
      <c r="AQ3934"/>
    </row>
    <row r="3935" spans="5:43">
      <c r="E3935"/>
      <c r="G3935" s="3"/>
      <c r="H3935" s="4"/>
      <c r="I3935" s="4"/>
      <c r="J3935" s="4"/>
      <c r="K3935" s="4"/>
      <c r="AB3935"/>
      <c r="AC3935"/>
      <c r="AD3935"/>
      <c r="AE3935"/>
      <c r="AF3935"/>
      <c r="AG3935"/>
      <c r="AH3935"/>
      <c r="AI3935"/>
      <c r="AJ3935"/>
      <c r="AK3935"/>
      <c r="AL3935"/>
      <c r="AM3935"/>
      <c r="AN3935"/>
      <c r="AO3935"/>
      <c r="AP3935"/>
      <c r="AQ3935"/>
    </row>
    <row r="3936" spans="5:43">
      <c r="E3936"/>
      <c r="G3936" s="3"/>
      <c r="H3936" s="4"/>
      <c r="I3936" s="4"/>
      <c r="J3936" s="4"/>
      <c r="K3936" s="4"/>
      <c r="AB3936"/>
      <c r="AC3936"/>
      <c r="AD3936"/>
      <c r="AE3936"/>
      <c r="AF3936"/>
      <c r="AG3936"/>
      <c r="AH3936"/>
      <c r="AI3936"/>
      <c r="AJ3936"/>
      <c r="AK3936"/>
      <c r="AL3936"/>
      <c r="AM3936"/>
      <c r="AN3936"/>
      <c r="AO3936"/>
      <c r="AP3936"/>
      <c r="AQ3936"/>
    </row>
    <row r="3937" spans="5:43">
      <c r="E3937"/>
      <c r="G3937" s="3"/>
      <c r="H3937" s="4"/>
      <c r="I3937" s="4"/>
      <c r="J3937" s="4"/>
      <c r="K3937" s="4"/>
      <c r="AB3937"/>
      <c r="AC3937"/>
      <c r="AD3937"/>
      <c r="AE3937"/>
      <c r="AF3937"/>
      <c r="AG3937"/>
      <c r="AH3937"/>
      <c r="AI3937"/>
      <c r="AJ3937"/>
      <c r="AK3937"/>
      <c r="AL3937"/>
      <c r="AM3937"/>
      <c r="AN3937"/>
      <c r="AO3937"/>
      <c r="AP3937"/>
      <c r="AQ3937"/>
    </row>
    <row r="3938" spans="5:43">
      <c r="E3938"/>
      <c r="G3938" s="3"/>
      <c r="H3938" s="4"/>
      <c r="I3938" s="4"/>
      <c r="J3938" s="4"/>
      <c r="K3938" s="4"/>
      <c r="AB3938"/>
      <c r="AC3938"/>
      <c r="AD3938"/>
      <c r="AE3938"/>
      <c r="AF3938"/>
      <c r="AG3938"/>
      <c r="AH3938"/>
      <c r="AI3938"/>
      <c r="AJ3938"/>
      <c r="AK3938"/>
      <c r="AL3938"/>
      <c r="AM3938"/>
      <c r="AN3938"/>
      <c r="AO3938"/>
      <c r="AP3938"/>
      <c r="AQ3938"/>
    </row>
    <row r="3939" spans="5:43">
      <c r="E3939"/>
      <c r="G3939" s="3"/>
      <c r="H3939" s="4"/>
      <c r="I3939" s="4"/>
      <c r="J3939" s="4"/>
      <c r="K3939" s="4"/>
      <c r="AB3939"/>
      <c r="AC3939"/>
      <c r="AD3939"/>
      <c r="AE3939"/>
      <c r="AF3939"/>
      <c r="AG3939"/>
      <c r="AH3939"/>
      <c r="AI3939"/>
      <c r="AJ3939"/>
      <c r="AK3939"/>
      <c r="AL3939"/>
      <c r="AM3939"/>
      <c r="AN3939"/>
      <c r="AO3939"/>
      <c r="AP3939"/>
      <c r="AQ3939"/>
    </row>
    <row r="3940" spans="5:43">
      <c r="E3940"/>
      <c r="G3940" s="3"/>
      <c r="H3940" s="4"/>
      <c r="I3940" s="4"/>
      <c r="J3940" s="4"/>
      <c r="K3940" s="4"/>
      <c r="AB3940"/>
      <c r="AC3940"/>
      <c r="AD3940"/>
      <c r="AE3940"/>
      <c r="AF3940"/>
      <c r="AG3940"/>
      <c r="AH3940"/>
      <c r="AI3940"/>
      <c r="AJ3940"/>
      <c r="AK3940"/>
      <c r="AL3940"/>
      <c r="AM3940"/>
      <c r="AN3940"/>
      <c r="AO3940"/>
      <c r="AP3940"/>
      <c r="AQ3940"/>
    </row>
    <row r="3941" spans="5:43">
      <c r="E3941"/>
      <c r="G3941" s="3"/>
      <c r="H3941" s="4"/>
      <c r="I3941" s="4"/>
      <c r="J3941" s="4"/>
      <c r="K3941" s="4"/>
      <c r="AB3941"/>
      <c r="AC3941"/>
      <c r="AD3941"/>
      <c r="AE3941"/>
      <c r="AF3941"/>
      <c r="AG3941"/>
      <c r="AH3941"/>
      <c r="AI3941"/>
      <c r="AJ3941"/>
      <c r="AK3941"/>
      <c r="AL3941"/>
      <c r="AM3941"/>
      <c r="AN3941"/>
      <c r="AO3941"/>
      <c r="AP3941"/>
      <c r="AQ3941"/>
    </row>
    <row r="3942" spans="5:43">
      <c r="E3942"/>
      <c r="G3942" s="3"/>
      <c r="H3942" s="4"/>
      <c r="I3942" s="4"/>
      <c r="J3942" s="4"/>
      <c r="K3942" s="4"/>
      <c r="AB3942"/>
      <c r="AC3942"/>
      <c r="AD3942"/>
      <c r="AE3942"/>
      <c r="AF3942"/>
      <c r="AG3942"/>
      <c r="AH3942"/>
      <c r="AI3942"/>
      <c r="AJ3942"/>
      <c r="AK3942"/>
      <c r="AL3942"/>
      <c r="AM3942"/>
      <c r="AN3942"/>
      <c r="AO3942"/>
      <c r="AP3942"/>
      <c r="AQ3942"/>
    </row>
    <row r="3943" spans="5:43">
      <c r="E3943"/>
      <c r="G3943" s="3"/>
      <c r="H3943" s="4"/>
      <c r="I3943" s="4"/>
      <c r="J3943" s="4"/>
      <c r="K3943" s="4"/>
      <c r="AB3943"/>
      <c r="AC3943"/>
      <c r="AD3943"/>
      <c r="AE3943"/>
      <c r="AF3943"/>
      <c r="AG3943"/>
      <c r="AH3943"/>
      <c r="AI3943"/>
      <c r="AJ3943"/>
      <c r="AK3943"/>
      <c r="AL3943"/>
      <c r="AM3943"/>
      <c r="AN3943"/>
      <c r="AO3943"/>
      <c r="AP3943"/>
      <c r="AQ3943"/>
    </row>
    <row r="3944" spans="5:43">
      <c r="E3944"/>
      <c r="G3944" s="3"/>
      <c r="H3944" s="4"/>
      <c r="I3944" s="4"/>
      <c r="J3944" s="4"/>
      <c r="K3944" s="4"/>
      <c r="AB3944"/>
      <c r="AC3944"/>
      <c r="AD3944"/>
      <c r="AE3944"/>
      <c r="AF3944"/>
      <c r="AG3944"/>
      <c r="AH3944"/>
      <c r="AI3944"/>
      <c r="AJ3944"/>
      <c r="AK3944"/>
      <c r="AL3944"/>
      <c r="AM3944"/>
      <c r="AN3944"/>
      <c r="AO3944"/>
      <c r="AP3944"/>
      <c r="AQ3944"/>
    </row>
    <row r="3945" spans="5:43">
      <c r="E3945"/>
      <c r="G3945" s="3"/>
      <c r="H3945" s="4"/>
      <c r="I3945" s="4"/>
      <c r="J3945" s="4"/>
      <c r="K3945" s="4"/>
      <c r="AB3945"/>
      <c r="AC3945"/>
      <c r="AD3945"/>
      <c r="AE3945"/>
      <c r="AF3945"/>
      <c r="AG3945"/>
      <c r="AH3945"/>
      <c r="AI3945"/>
      <c r="AJ3945"/>
      <c r="AK3945"/>
      <c r="AL3945"/>
      <c r="AM3945"/>
      <c r="AN3945"/>
      <c r="AO3945"/>
      <c r="AP3945"/>
      <c r="AQ3945"/>
    </row>
    <row r="3946" spans="5:43">
      <c r="E3946"/>
      <c r="G3946" s="3"/>
      <c r="H3946" s="4"/>
      <c r="I3946" s="4"/>
      <c r="J3946" s="4"/>
      <c r="K3946" s="4"/>
      <c r="AB3946"/>
      <c r="AC3946"/>
      <c r="AD3946"/>
      <c r="AE3946"/>
      <c r="AF3946"/>
      <c r="AG3946"/>
      <c r="AH3946"/>
      <c r="AI3946"/>
      <c r="AJ3946"/>
      <c r="AK3946"/>
      <c r="AL3946"/>
      <c r="AM3946"/>
      <c r="AN3946"/>
      <c r="AO3946"/>
      <c r="AP3946"/>
      <c r="AQ3946"/>
    </row>
    <row r="3947" spans="5:43">
      <c r="E3947"/>
      <c r="G3947" s="3"/>
      <c r="H3947" s="4"/>
      <c r="I3947" s="4"/>
      <c r="J3947" s="4"/>
      <c r="K3947" s="4"/>
      <c r="AB3947"/>
      <c r="AC3947"/>
      <c r="AD3947"/>
      <c r="AE3947"/>
      <c r="AF3947"/>
      <c r="AG3947"/>
      <c r="AH3947"/>
      <c r="AI3947"/>
      <c r="AJ3947"/>
      <c r="AK3947"/>
      <c r="AL3947"/>
      <c r="AM3947"/>
      <c r="AN3947"/>
      <c r="AO3947"/>
      <c r="AP3947"/>
      <c r="AQ3947"/>
    </row>
    <row r="3948" spans="5:43">
      <c r="E3948"/>
      <c r="G3948" s="3"/>
      <c r="H3948" s="4"/>
      <c r="I3948" s="4"/>
      <c r="J3948" s="4"/>
      <c r="K3948" s="4"/>
      <c r="AB3948"/>
      <c r="AC3948"/>
      <c r="AD3948"/>
      <c r="AE3948"/>
      <c r="AF3948"/>
      <c r="AG3948"/>
      <c r="AH3948"/>
      <c r="AI3948"/>
      <c r="AJ3948"/>
      <c r="AK3948"/>
      <c r="AL3948"/>
      <c r="AM3948"/>
      <c r="AN3948"/>
      <c r="AO3948"/>
      <c r="AP3948"/>
      <c r="AQ3948"/>
    </row>
    <row r="3949" spans="5:43">
      <c r="E3949"/>
      <c r="G3949" s="3"/>
      <c r="H3949" s="4"/>
      <c r="I3949" s="4"/>
      <c r="J3949" s="4"/>
      <c r="K3949" s="4"/>
      <c r="AB3949"/>
      <c r="AC3949"/>
      <c r="AD3949"/>
      <c r="AE3949"/>
      <c r="AF3949"/>
      <c r="AG3949"/>
      <c r="AH3949"/>
      <c r="AI3949"/>
      <c r="AJ3949"/>
      <c r="AK3949"/>
      <c r="AL3949"/>
      <c r="AM3949"/>
      <c r="AN3949"/>
      <c r="AO3949"/>
      <c r="AP3949"/>
      <c r="AQ3949"/>
    </row>
    <row r="3950" spans="5:43">
      <c r="E3950"/>
      <c r="G3950" s="3"/>
      <c r="H3950" s="4"/>
      <c r="I3950" s="4"/>
      <c r="J3950" s="4"/>
      <c r="K3950" s="4"/>
      <c r="AB3950"/>
      <c r="AC3950"/>
      <c r="AD3950"/>
      <c r="AE3950"/>
      <c r="AF3950"/>
      <c r="AG3950"/>
      <c r="AH3950"/>
      <c r="AI3950"/>
      <c r="AJ3950"/>
      <c r="AK3950"/>
      <c r="AL3950"/>
      <c r="AM3950"/>
      <c r="AN3950"/>
      <c r="AO3950"/>
      <c r="AP3950"/>
      <c r="AQ3950"/>
    </row>
    <row r="3951" spans="5:43">
      <c r="E3951"/>
      <c r="G3951" s="3"/>
      <c r="H3951" s="4"/>
      <c r="I3951" s="4"/>
      <c r="J3951" s="4"/>
      <c r="K3951" s="4"/>
      <c r="AB3951"/>
      <c r="AC3951"/>
      <c r="AD3951"/>
      <c r="AE3951"/>
      <c r="AF3951"/>
      <c r="AG3951"/>
      <c r="AH3951"/>
      <c r="AI3951"/>
      <c r="AJ3951"/>
      <c r="AK3951"/>
      <c r="AL3951"/>
      <c r="AM3951"/>
      <c r="AN3951"/>
      <c r="AO3951"/>
      <c r="AP3951"/>
      <c r="AQ3951"/>
    </row>
    <row r="3952" spans="5:43">
      <c r="E3952"/>
      <c r="G3952" s="3"/>
      <c r="H3952" s="4"/>
      <c r="I3952" s="4"/>
      <c r="J3952" s="4"/>
      <c r="K3952" s="4"/>
      <c r="AB3952"/>
      <c r="AC3952"/>
      <c r="AD3952"/>
      <c r="AE3952"/>
      <c r="AF3952"/>
      <c r="AG3952"/>
      <c r="AH3952"/>
      <c r="AI3952"/>
      <c r="AJ3952"/>
      <c r="AK3952"/>
      <c r="AL3952"/>
      <c r="AM3952"/>
      <c r="AN3952"/>
      <c r="AO3952"/>
      <c r="AP3952"/>
      <c r="AQ3952"/>
    </row>
    <row r="3953" spans="5:43">
      <c r="E3953"/>
      <c r="G3953" s="3"/>
      <c r="H3953" s="4"/>
      <c r="I3953" s="4"/>
      <c r="J3953" s="4"/>
      <c r="K3953" s="4"/>
      <c r="AB3953"/>
      <c r="AC3953"/>
      <c r="AD3953"/>
      <c r="AE3953"/>
      <c r="AF3953"/>
      <c r="AG3953"/>
      <c r="AH3953"/>
      <c r="AI3953"/>
      <c r="AJ3953"/>
      <c r="AK3953"/>
      <c r="AL3953"/>
      <c r="AM3953"/>
      <c r="AN3953"/>
      <c r="AO3953"/>
      <c r="AP3953"/>
      <c r="AQ3953"/>
    </row>
    <row r="3954" spans="5:43">
      <c r="E3954"/>
      <c r="G3954" s="3"/>
      <c r="H3954" s="4"/>
      <c r="I3954" s="4"/>
      <c r="J3954" s="4"/>
      <c r="K3954" s="4"/>
      <c r="AB3954"/>
      <c r="AC3954"/>
      <c r="AD3954"/>
      <c r="AE3954"/>
      <c r="AF3954"/>
      <c r="AG3954"/>
      <c r="AH3954"/>
      <c r="AI3954"/>
      <c r="AJ3954"/>
      <c r="AK3954"/>
      <c r="AL3954"/>
      <c r="AM3954"/>
      <c r="AN3954"/>
      <c r="AO3954"/>
      <c r="AP3954"/>
      <c r="AQ3954"/>
    </row>
    <row r="3955" spans="5:43">
      <c r="E3955"/>
      <c r="G3955" s="3"/>
      <c r="H3955" s="4"/>
      <c r="I3955" s="4"/>
      <c r="J3955" s="4"/>
      <c r="K3955" s="4"/>
      <c r="AB3955"/>
      <c r="AC3955"/>
      <c r="AD3955"/>
      <c r="AE3955"/>
      <c r="AF3955"/>
      <c r="AG3955"/>
      <c r="AH3955"/>
      <c r="AI3955"/>
      <c r="AJ3955"/>
      <c r="AK3955"/>
      <c r="AL3955"/>
      <c r="AM3955"/>
      <c r="AN3955"/>
      <c r="AO3955"/>
      <c r="AP3955"/>
      <c r="AQ3955"/>
    </row>
    <row r="3956" spans="5:43">
      <c r="E3956"/>
      <c r="G3956" s="3"/>
      <c r="H3956" s="4"/>
      <c r="I3956" s="4"/>
      <c r="J3956" s="4"/>
      <c r="K3956" s="4"/>
      <c r="AB3956"/>
      <c r="AC3956"/>
      <c r="AD3956"/>
      <c r="AE3956"/>
      <c r="AF3956"/>
      <c r="AG3956"/>
      <c r="AH3956"/>
      <c r="AI3956"/>
      <c r="AJ3956"/>
      <c r="AK3956"/>
      <c r="AL3956"/>
      <c r="AM3956"/>
      <c r="AN3956"/>
      <c r="AO3956"/>
      <c r="AP3956"/>
      <c r="AQ3956"/>
    </row>
    <row r="3957" spans="5:43">
      <c r="E3957"/>
      <c r="G3957" s="3"/>
      <c r="H3957" s="4"/>
      <c r="I3957" s="4"/>
      <c r="J3957" s="4"/>
      <c r="K3957" s="4"/>
      <c r="AB3957"/>
      <c r="AC3957"/>
      <c r="AD3957"/>
      <c r="AE3957"/>
      <c r="AF3957"/>
      <c r="AG3957"/>
      <c r="AH3957"/>
      <c r="AI3957"/>
      <c r="AJ3957"/>
      <c r="AK3957"/>
      <c r="AL3957"/>
      <c r="AM3957"/>
      <c r="AN3957"/>
      <c r="AO3957"/>
      <c r="AP3957"/>
      <c r="AQ3957"/>
    </row>
    <row r="3958" spans="5:43">
      <c r="E3958"/>
      <c r="G3958" s="3"/>
      <c r="H3958" s="4"/>
      <c r="I3958" s="4"/>
      <c r="J3958" s="4"/>
      <c r="K3958" s="4"/>
      <c r="AB3958"/>
      <c r="AC3958"/>
      <c r="AD3958"/>
      <c r="AE3958"/>
      <c r="AF3958"/>
      <c r="AG3958"/>
      <c r="AH3958"/>
      <c r="AI3958"/>
      <c r="AJ3958"/>
      <c r="AK3958"/>
      <c r="AL3958"/>
      <c r="AM3958"/>
      <c r="AN3958"/>
      <c r="AO3958"/>
      <c r="AP3958"/>
      <c r="AQ3958"/>
    </row>
    <row r="3959" spans="5:43">
      <c r="E3959"/>
      <c r="G3959" s="3"/>
      <c r="H3959" s="4"/>
      <c r="I3959" s="4"/>
      <c r="J3959" s="4"/>
      <c r="K3959" s="4"/>
      <c r="AB3959"/>
      <c r="AC3959"/>
      <c r="AD3959"/>
      <c r="AE3959"/>
      <c r="AF3959"/>
      <c r="AG3959"/>
      <c r="AH3959"/>
      <c r="AI3959"/>
      <c r="AJ3959"/>
      <c r="AK3959"/>
      <c r="AL3959"/>
      <c r="AM3959"/>
      <c r="AN3959"/>
      <c r="AO3959"/>
      <c r="AP3959"/>
      <c r="AQ3959"/>
    </row>
    <row r="3960" spans="5:43">
      <c r="E3960"/>
      <c r="G3960" s="3"/>
      <c r="H3960" s="4"/>
      <c r="I3960" s="4"/>
      <c r="J3960" s="4"/>
      <c r="K3960" s="4"/>
      <c r="AB3960"/>
      <c r="AC3960"/>
      <c r="AD3960"/>
      <c r="AE3960"/>
      <c r="AF3960"/>
      <c r="AG3960"/>
      <c r="AH3960"/>
      <c r="AI3960"/>
      <c r="AJ3960"/>
      <c r="AK3960"/>
      <c r="AL3960"/>
      <c r="AM3960"/>
      <c r="AN3960"/>
      <c r="AO3960"/>
      <c r="AP3960"/>
      <c r="AQ3960"/>
    </row>
    <row r="3961" spans="5:43">
      <c r="E3961"/>
      <c r="G3961" s="3"/>
      <c r="H3961" s="4"/>
      <c r="I3961" s="4"/>
      <c r="J3961" s="4"/>
      <c r="K3961" s="4"/>
      <c r="AB3961"/>
      <c r="AC3961"/>
      <c r="AD3961"/>
      <c r="AE3961"/>
      <c r="AF3961"/>
      <c r="AG3961"/>
      <c r="AH3961"/>
      <c r="AI3961"/>
      <c r="AJ3961"/>
      <c r="AK3961"/>
      <c r="AL3961"/>
      <c r="AM3961"/>
      <c r="AN3961"/>
      <c r="AO3961"/>
      <c r="AP3961"/>
      <c r="AQ3961"/>
    </row>
    <row r="3962" spans="5:43">
      <c r="E3962"/>
      <c r="G3962" s="3"/>
      <c r="H3962" s="4"/>
      <c r="I3962" s="4"/>
      <c r="J3962" s="4"/>
      <c r="K3962" s="4"/>
      <c r="AB3962"/>
      <c r="AC3962"/>
      <c r="AD3962"/>
      <c r="AE3962"/>
      <c r="AF3962"/>
      <c r="AG3962"/>
      <c r="AH3962"/>
      <c r="AI3962"/>
      <c r="AJ3962"/>
      <c r="AK3962"/>
      <c r="AL3962"/>
      <c r="AM3962"/>
      <c r="AN3962"/>
      <c r="AO3962"/>
      <c r="AP3962"/>
      <c r="AQ3962"/>
    </row>
    <row r="3963" spans="5:43">
      <c r="E3963"/>
      <c r="G3963" s="3"/>
      <c r="H3963" s="4"/>
      <c r="I3963" s="4"/>
      <c r="J3963" s="4"/>
      <c r="K3963" s="4"/>
      <c r="AB3963"/>
      <c r="AC3963"/>
      <c r="AD3963"/>
      <c r="AE3963"/>
      <c r="AF3963"/>
      <c r="AG3963"/>
      <c r="AH3963"/>
      <c r="AI3963"/>
      <c r="AJ3963"/>
      <c r="AK3963"/>
      <c r="AL3963"/>
      <c r="AM3963"/>
      <c r="AN3963"/>
      <c r="AO3963"/>
      <c r="AP3963"/>
      <c r="AQ3963"/>
    </row>
    <row r="3964" spans="5:43">
      <c r="E3964"/>
      <c r="G3964" s="3"/>
      <c r="H3964" s="4"/>
      <c r="I3964" s="4"/>
      <c r="J3964" s="4"/>
      <c r="K3964" s="4"/>
      <c r="AB3964"/>
      <c r="AC3964"/>
      <c r="AD3964"/>
      <c r="AE3964"/>
      <c r="AF3964"/>
      <c r="AG3964"/>
      <c r="AH3964"/>
      <c r="AI3964"/>
      <c r="AJ3964"/>
      <c r="AK3964"/>
      <c r="AL3964"/>
      <c r="AM3964"/>
      <c r="AN3964"/>
      <c r="AO3964"/>
      <c r="AP3964"/>
      <c r="AQ3964"/>
    </row>
    <row r="3965" spans="5:43">
      <c r="E3965"/>
      <c r="G3965" s="3"/>
      <c r="H3965" s="4"/>
      <c r="I3965" s="4"/>
      <c r="J3965" s="4"/>
      <c r="K3965" s="4"/>
      <c r="AB3965"/>
      <c r="AC3965"/>
      <c r="AD3965"/>
      <c r="AE3965"/>
      <c r="AF3965"/>
      <c r="AG3965"/>
      <c r="AH3965"/>
      <c r="AI3965"/>
      <c r="AJ3965"/>
      <c r="AK3965"/>
      <c r="AL3965"/>
      <c r="AM3965"/>
      <c r="AN3965"/>
      <c r="AO3965"/>
      <c r="AP3965"/>
      <c r="AQ3965"/>
    </row>
    <row r="3966" spans="5:43">
      <c r="E3966"/>
      <c r="G3966" s="3"/>
      <c r="H3966" s="4"/>
      <c r="I3966" s="4"/>
      <c r="J3966" s="4"/>
      <c r="K3966" s="4"/>
      <c r="AB3966"/>
      <c r="AC3966"/>
      <c r="AD3966"/>
      <c r="AE3966"/>
      <c r="AF3966"/>
      <c r="AG3966"/>
      <c r="AH3966"/>
      <c r="AI3966"/>
      <c r="AJ3966"/>
      <c r="AK3966"/>
      <c r="AL3966"/>
      <c r="AM3966"/>
      <c r="AN3966"/>
      <c r="AO3966"/>
      <c r="AP3966"/>
      <c r="AQ3966"/>
    </row>
    <row r="3967" spans="5:43">
      <c r="E3967"/>
      <c r="G3967" s="3"/>
      <c r="H3967" s="4"/>
      <c r="I3967" s="4"/>
      <c r="J3967" s="4"/>
      <c r="K3967" s="4"/>
      <c r="AB3967"/>
      <c r="AC3967"/>
      <c r="AD3967"/>
      <c r="AE3967"/>
      <c r="AF3967"/>
      <c r="AG3967"/>
      <c r="AH3967"/>
      <c r="AI3967"/>
      <c r="AJ3967"/>
      <c r="AK3967"/>
      <c r="AL3967"/>
      <c r="AM3967"/>
      <c r="AN3967"/>
      <c r="AO3967"/>
      <c r="AP3967"/>
      <c r="AQ3967"/>
    </row>
    <row r="3968" spans="5:43">
      <c r="E3968"/>
      <c r="G3968" s="3"/>
      <c r="H3968" s="4"/>
      <c r="I3968" s="4"/>
      <c r="J3968" s="4"/>
      <c r="K3968" s="4"/>
      <c r="AB3968"/>
      <c r="AC3968"/>
      <c r="AD3968"/>
      <c r="AE3968"/>
      <c r="AF3968"/>
      <c r="AG3968"/>
      <c r="AH3968"/>
      <c r="AI3968"/>
      <c r="AJ3968"/>
      <c r="AK3968"/>
      <c r="AL3968"/>
      <c r="AM3968"/>
      <c r="AN3968"/>
      <c r="AO3968"/>
      <c r="AP3968"/>
      <c r="AQ3968"/>
    </row>
    <row r="3969" spans="5:43">
      <c r="E3969"/>
      <c r="G3969" s="3"/>
      <c r="H3969" s="4"/>
      <c r="I3969" s="4"/>
      <c r="J3969" s="4"/>
      <c r="K3969" s="4"/>
      <c r="AB3969"/>
      <c r="AC3969"/>
      <c r="AD3969"/>
      <c r="AE3969"/>
      <c r="AF3969"/>
      <c r="AG3969"/>
      <c r="AH3969"/>
      <c r="AI3969"/>
      <c r="AJ3969"/>
      <c r="AK3969"/>
      <c r="AL3969"/>
      <c r="AM3969"/>
      <c r="AN3969"/>
      <c r="AO3969"/>
      <c r="AP3969"/>
      <c r="AQ3969"/>
    </row>
    <row r="3970" spans="5:43">
      <c r="E3970"/>
      <c r="G3970" s="3"/>
      <c r="H3970" s="4"/>
      <c r="I3970" s="4"/>
      <c r="J3970" s="4"/>
      <c r="K3970" s="4"/>
      <c r="AB3970"/>
      <c r="AC3970"/>
      <c r="AD3970"/>
      <c r="AE3970"/>
      <c r="AF3970"/>
      <c r="AG3970"/>
      <c r="AH3970"/>
      <c r="AI3970"/>
      <c r="AJ3970"/>
      <c r="AK3970"/>
      <c r="AL3970"/>
      <c r="AM3970"/>
      <c r="AN3970"/>
      <c r="AO3970"/>
      <c r="AP3970"/>
      <c r="AQ3970"/>
    </row>
    <row r="3971" spans="5:43">
      <c r="E3971"/>
      <c r="G3971" s="3"/>
      <c r="H3971" s="4"/>
      <c r="I3971" s="4"/>
      <c r="J3971" s="4"/>
      <c r="K3971" s="4"/>
      <c r="AB3971"/>
      <c r="AC3971"/>
      <c r="AD3971"/>
      <c r="AE3971"/>
      <c r="AF3971"/>
      <c r="AG3971"/>
      <c r="AH3971"/>
      <c r="AI3971"/>
      <c r="AJ3971"/>
      <c r="AK3971"/>
      <c r="AL3971"/>
      <c r="AM3971"/>
      <c r="AN3971"/>
      <c r="AO3971"/>
      <c r="AP3971"/>
      <c r="AQ3971"/>
    </row>
    <row r="3972" spans="5:43">
      <c r="E3972"/>
      <c r="G3972" s="3"/>
      <c r="H3972" s="4"/>
      <c r="I3972" s="4"/>
      <c r="J3972" s="4"/>
      <c r="K3972" s="4"/>
      <c r="AB3972"/>
      <c r="AC3972"/>
      <c r="AD3972"/>
      <c r="AE3972"/>
      <c r="AF3972"/>
      <c r="AG3972"/>
      <c r="AH3972"/>
      <c r="AI3972"/>
      <c r="AJ3972"/>
      <c r="AK3972"/>
      <c r="AL3972"/>
      <c r="AM3972"/>
      <c r="AN3972"/>
      <c r="AO3972"/>
      <c r="AP3972"/>
      <c r="AQ3972"/>
    </row>
    <row r="3973" spans="5:43">
      <c r="E3973"/>
      <c r="G3973" s="3"/>
      <c r="H3973" s="4"/>
      <c r="I3973" s="4"/>
      <c r="J3973" s="4"/>
      <c r="K3973" s="4"/>
      <c r="AB3973"/>
      <c r="AC3973"/>
      <c r="AD3973"/>
      <c r="AE3973"/>
      <c r="AF3973"/>
      <c r="AG3973"/>
      <c r="AH3973"/>
      <c r="AI3973"/>
      <c r="AJ3973"/>
      <c r="AK3973"/>
      <c r="AL3973"/>
      <c r="AM3973"/>
      <c r="AN3973"/>
      <c r="AO3973"/>
      <c r="AP3973"/>
      <c r="AQ3973"/>
    </row>
    <row r="3974" spans="5:43">
      <c r="E3974"/>
      <c r="G3974" s="3"/>
      <c r="H3974" s="4"/>
      <c r="I3974" s="4"/>
      <c r="J3974" s="4"/>
      <c r="K3974" s="4"/>
      <c r="AB3974"/>
      <c r="AC3974"/>
      <c r="AD3974"/>
      <c r="AE3974"/>
      <c r="AF3974"/>
      <c r="AG3974"/>
      <c r="AH3974"/>
      <c r="AI3974"/>
      <c r="AJ3974"/>
      <c r="AK3974"/>
      <c r="AL3974"/>
      <c r="AM3974"/>
      <c r="AN3974"/>
      <c r="AO3974"/>
      <c r="AP3974"/>
      <c r="AQ3974"/>
    </row>
    <row r="3975" spans="5:43">
      <c r="E3975"/>
      <c r="G3975" s="3"/>
      <c r="H3975" s="4"/>
      <c r="I3975" s="4"/>
      <c r="J3975" s="4"/>
      <c r="K3975" s="4"/>
      <c r="AB3975"/>
      <c r="AC3975"/>
      <c r="AD3975"/>
      <c r="AE3975"/>
      <c r="AF3975"/>
      <c r="AG3975"/>
      <c r="AH3975"/>
      <c r="AI3975"/>
      <c r="AJ3975"/>
      <c r="AK3975"/>
      <c r="AL3975"/>
      <c r="AM3975"/>
      <c r="AN3975"/>
      <c r="AO3975"/>
      <c r="AP3975"/>
      <c r="AQ3975"/>
    </row>
    <row r="3976" spans="5:43">
      <c r="E3976"/>
      <c r="G3976" s="3"/>
      <c r="H3976" s="4"/>
      <c r="I3976" s="4"/>
      <c r="J3976" s="4"/>
      <c r="K3976" s="4"/>
      <c r="AB3976"/>
      <c r="AC3976"/>
      <c r="AD3976"/>
      <c r="AE3976"/>
      <c r="AF3976"/>
      <c r="AG3976"/>
      <c r="AH3976"/>
      <c r="AI3976"/>
      <c r="AJ3976"/>
      <c r="AK3976"/>
      <c r="AL3976"/>
      <c r="AM3976"/>
      <c r="AN3976"/>
      <c r="AO3976"/>
      <c r="AP3976"/>
      <c r="AQ3976"/>
    </row>
    <row r="3977" spans="5:43">
      <c r="E3977"/>
      <c r="G3977" s="3"/>
      <c r="H3977" s="4"/>
      <c r="I3977" s="4"/>
      <c r="J3977" s="4"/>
      <c r="K3977" s="4"/>
      <c r="AB3977"/>
      <c r="AC3977"/>
      <c r="AD3977"/>
      <c r="AE3977"/>
      <c r="AF3977"/>
      <c r="AG3977"/>
      <c r="AH3977"/>
      <c r="AI3977"/>
      <c r="AJ3977"/>
      <c r="AK3977"/>
      <c r="AL3977"/>
      <c r="AM3977"/>
      <c r="AN3977"/>
      <c r="AO3977"/>
      <c r="AP3977"/>
      <c r="AQ3977"/>
    </row>
    <row r="3978" spans="5:43">
      <c r="E3978"/>
      <c r="G3978" s="3"/>
      <c r="H3978" s="4"/>
      <c r="I3978" s="4"/>
      <c r="J3978" s="4"/>
      <c r="K3978" s="4"/>
      <c r="AB3978"/>
      <c r="AC3978"/>
      <c r="AD3978"/>
      <c r="AE3978"/>
      <c r="AF3978"/>
      <c r="AG3978"/>
      <c r="AH3978"/>
      <c r="AI3978"/>
      <c r="AJ3978"/>
      <c r="AK3978"/>
      <c r="AL3978"/>
      <c r="AM3978"/>
      <c r="AN3978"/>
      <c r="AO3978"/>
      <c r="AP3978"/>
      <c r="AQ3978"/>
    </row>
    <row r="3979" spans="5:43">
      <c r="E3979"/>
      <c r="G3979" s="3"/>
      <c r="H3979" s="4"/>
      <c r="I3979" s="4"/>
      <c r="J3979" s="4"/>
      <c r="K3979" s="4"/>
      <c r="AB3979"/>
      <c r="AC3979"/>
      <c r="AD3979"/>
      <c r="AE3979"/>
      <c r="AF3979"/>
      <c r="AG3979"/>
      <c r="AH3979"/>
      <c r="AI3979"/>
      <c r="AJ3979"/>
      <c r="AK3979"/>
      <c r="AL3979"/>
      <c r="AM3979"/>
      <c r="AN3979"/>
      <c r="AO3979"/>
      <c r="AP3979"/>
      <c r="AQ3979"/>
    </row>
    <row r="3980" spans="5:43">
      <c r="E3980"/>
      <c r="G3980" s="3"/>
      <c r="H3980" s="4"/>
      <c r="I3980" s="4"/>
      <c r="J3980" s="4"/>
      <c r="K3980" s="4"/>
      <c r="AB3980"/>
      <c r="AC3980"/>
      <c r="AD3980"/>
      <c r="AE3980"/>
      <c r="AF3980"/>
      <c r="AG3980"/>
      <c r="AH3980"/>
      <c r="AI3980"/>
      <c r="AJ3980"/>
      <c r="AK3980"/>
      <c r="AL3980"/>
      <c r="AM3980"/>
      <c r="AN3980"/>
      <c r="AO3980"/>
      <c r="AP3980"/>
      <c r="AQ3980"/>
    </row>
    <row r="3981" spans="5:43">
      <c r="E3981"/>
      <c r="G3981" s="3"/>
      <c r="H3981" s="4"/>
      <c r="I3981" s="4"/>
      <c r="J3981" s="4"/>
      <c r="K3981" s="4"/>
      <c r="AB3981"/>
      <c r="AC3981"/>
      <c r="AD3981"/>
      <c r="AE3981"/>
      <c r="AF3981"/>
      <c r="AG3981"/>
      <c r="AH3981"/>
      <c r="AI3981"/>
      <c r="AJ3981"/>
      <c r="AK3981"/>
      <c r="AL3981"/>
      <c r="AM3981"/>
      <c r="AN3981"/>
      <c r="AO3981"/>
      <c r="AP3981"/>
      <c r="AQ3981"/>
    </row>
    <row r="3982" spans="5:43">
      <c r="E3982"/>
      <c r="G3982" s="3"/>
      <c r="H3982" s="4"/>
      <c r="I3982" s="4"/>
      <c r="J3982" s="4"/>
      <c r="K3982" s="4"/>
      <c r="AB3982"/>
      <c r="AC3982"/>
      <c r="AD3982"/>
      <c r="AE3982"/>
      <c r="AF3982"/>
      <c r="AG3982"/>
      <c r="AH3982"/>
      <c r="AI3982"/>
      <c r="AJ3982"/>
      <c r="AK3982"/>
      <c r="AL3982"/>
      <c r="AM3982"/>
      <c r="AN3982"/>
      <c r="AO3982"/>
      <c r="AP3982"/>
      <c r="AQ3982"/>
    </row>
    <row r="3983" spans="5:43">
      <c r="E3983"/>
      <c r="G3983" s="3"/>
      <c r="H3983" s="4"/>
      <c r="I3983" s="4"/>
      <c r="J3983" s="4"/>
      <c r="K3983" s="4"/>
      <c r="AB3983"/>
      <c r="AC3983"/>
      <c r="AD3983"/>
      <c r="AE3983"/>
      <c r="AF3983"/>
      <c r="AG3983"/>
      <c r="AH3983"/>
      <c r="AI3983"/>
      <c r="AJ3983"/>
      <c r="AK3983"/>
      <c r="AL3983"/>
      <c r="AM3983"/>
      <c r="AN3983"/>
      <c r="AO3983"/>
      <c r="AP3983"/>
      <c r="AQ3983"/>
    </row>
    <row r="3984" spans="5:43">
      <c r="E3984"/>
      <c r="G3984" s="3"/>
      <c r="H3984" s="4"/>
      <c r="I3984" s="4"/>
      <c r="J3984" s="4"/>
      <c r="K3984" s="4"/>
      <c r="AB3984"/>
      <c r="AC3984"/>
      <c r="AD3984"/>
      <c r="AE3984"/>
      <c r="AF3984"/>
      <c r="AG3984"/>
      <c r="AH3984"/>
      <c r="AI3984"/>
      <c r="AJ3984"/>
      <c r="AK3984"/>
      <c r="AL3984"/>
      <c r="AM3984"/>
      <c r="AN3984"/>
      <c r="AO3984"/>
      <c r="AP3984"/>
      <c r="AQ3984"/>
    </row>
    <row r="3985" spans="5:43">
      <c r="E3985"/>
      <c r="G3985" s="3"/>
      <c r="H3985" s="4"/>
      <c r="I3985" s="4"/>
      <c r="J3985" s="4"/>
      <c r="K3985" s="4"/>
      <c r="AB3985"/>
      <c r="AC3985"/>
      <c r="AD3985"/>
      <c r="AE3985"/>
      <c r="AF3985"/>
      <c r="AG3985"/>
      <c r="AH3985"/>
      <c r="AI3985"/>
      <c r="AJ3985"/>
      <c r="AK3985"/>
      <c r="AL3985"/>
      <c r="AM3985"/>
      <c r="AN3985"/>
      <c r="AO3985"/>
      <c r="AP3985"/>
      <c r="AQ3985"/>
    </row>
    <row r="3986" spans="5:43">
      <c r="E3986"/>
      <c r="G3986" s="3"/>
      <c r="H3986" s="4"/>
      <c r="I3986" s="4"/>
      <c r="J3986" s="4"/>
      <c r="K3986" s="4"/>
      <c r="AB3986"/>
      <c r="AC3986"/>
      <c r="AD3986"/>
      <c r="AE3986"/>
      <c r="AF3986"/>
      <c r="AG3986"/>
      <c r="AH3986"/>
      <c r="AI3986"/>
      <c r="AJ3986"/>
      <c r="AK3986"/>
      <c r="AL3986"/>
      <c r="AM3986"/>
      <c r="AN3986"/>
      <c r="AO3986"/>
      <c r="AP3986"/>
      <c r="AQ3986"/>
    </row>
    <row r="3987" spans="5:43">
      <c r="E3987"/>
      <c r="G3987" s="3"/>
      <c r="H3987" s="4"/>
      <c r="I3987" s="4"/>
      <c r="J3987" s="4"/>
      <c r="K3987" s="4"/>
      <c r="AB3987"/>
      <c r="AC3987"/>
      <c r="AD3987"/>
      <c r="AE3987"/>
      <c r="AF3987"/>
      <c r="AG3987"/>
      <c r="AH3987"/>
      <c r="AI3987"/>
      <c r="AJ3987"/>
      <c r="AK3987"/>
      <c r="AL3987"/>
      <c r="AM3987"/>
      <c r="AN3987"/>
      <c r="AO3987"/>
      <c r="AP3987"/>
      <c r="AQ3987"/>
    </row>
    <row r="3988" spans="5:43">
      <c r="E3988"/>
      <c r="G3988" s="3"/>
      <c r="H3988" s="4"/>
      <c r="I3988" s="4"/>
      <c r="J3988" s="4"/>
      <c r="K3988" s="4"/>
      <c r="AB3988"/>
      <c r="AC3988"/>
      <c r="AD3988"/>
      <c r="AE3988"/>
      <c r="AF3988"/>
      <c r="AG3988"/>
      <c r="AH3988"/>
      <c r="AI3988"/>
      <c r="AJ3988"/>
      <c r="AK3988"/>
      <c r="AL3988"/>
      <c r="AM3988"/>
      <c r="AN3988"/>
      <c r="AO3988"/>
      <c r="AP3988"/>
      <c r="AQ3988"/>
    </row>
    <row r="3989" spans="5:43">
      <c r="E3989"/>
      <c r="G3989" s="3"/>
      <c r="H3989" s="4"/>
      <c r="I3989" s="4"/>
      <c r="J3989" s="4"/>
      <c r="K3989" s="4"/>
      <c r="AB3989"/>
      <c r="AC3989"/>
      <c r="AD3989"/>
      <c r="AE3989"/>
      <c r="AF3989"/>
      <c r="AG3989"/>
      <c r="AH3989"/>
      <c r="AI3989"/>
      <c r="AJ3989"/>
      <c r="AK3989"/>
      <c r="AL3989"/>
      <c r="AM3989"/>
      <c r="AN3989"/>
      <c r="AO3989"/>
      <c r="AP3989"/>
      <c r="AQ3989"/>
    </row>
    <row r="3990" spans="5:43">
      <c r="E3990"/>
      <c r="G3990" s="3"/>
      <c r="H3990" s="4"/>
      <c r="I3990" s="4"/>
      <c r="J3990" s="4"/>
      <c r="K3990" s="4"/>
      <c r="AB3990"/>
      <c r="AC3990"/>
      <c r="AD3990"/>
      <c r="AE3990"/>
      <c r="AF3990"/>
      <c r="AG3990"/>
      <c r="AH3990"/>
      <c r="AI3990"/>
      <c r="AJ3990"/>
      <c r="AK3990"/>
      <c r="AL3990"/>
      <c r="AM3990"/>
      <c r="AN3990"/>
      <c r="AO3990"/>
      <c r="AP3990"/>
      <c r="AQ3990"/>
    </row>
    <row r="3991" spans="5:43">
      <c r="E3991"/>
      <c r="G3991" s="3"/>
      <c r="H3991" s="4"/>
      <c r="I3991" s="4"/>
      <c r="J3991" s="4"/>
      <c r="K3991" s="4"/>
      <c r="AB3991"/>
      <c r="AC3991"/>
      <c r="AD3991"/>
      <c r="AE3991"/>
      <c r="AF3991"/>
      <c r="AG3991"/>
      <c r="AH3991"/>
      <c r="AI3991"/>
      <c r="AJ3991"/>
      <c r="AK3991"/>
      <c r="AL3991"/>
      <c r="AM3991"/>
      <c r="AN3991"/>
      <c r="AO3991"/>
      <c r="AP3991"/>
      <c r="AQ3991"/>
    </row>
    <row r="3992" spans="5:43">
      <c r="E3992"/>
      <c r="G3992" s="3"/>
      <c r="H3992" s="4"/>
      <c r="I3992" s="4"/>
      <c r="J3992" s="4"/>
      <c r="K3992" s="4"/>
      <c r="AB3992"/>
      <c r="AC3992"/>
      <c r="AD3992"/>
      <c r="AE3992"/>
      <c r="AF3992"/>
      <c r="AG3992"/>
      <c r="AH3992"/>
      <c r="AI3992"/>
      <c r="AJ3992"/>
      <c r="AK3992"/>
      <c r="AL3992"/>
      <c r="AM3992"/>
      <c r="AN3992"/>
      <c r="AO3992"/>
      <c r="AP3992"/>
      <c r="AQ3992"/>
    </row>
    <row r="3993" spans="5:43">
      <c r="E3993"/>
      <c r="G3993" s="3"/>
      <c r="H3993" s="4"/>
      <c r="I3993" s="4"/>
      <c r="J3993" s="4"/>
      <c r="K3993" s="4"/>
      <c r="AB3993"/>
      <c r="AC3993"/>
      <c r="AD3993"/>
      <c r="AE3993"/>
      <c r="AF3993"/>
      <c r="AG3993"/>
      <c r="AH3993"/>
      <c r="AI3993"/>
      <c r="AJ3993"/>
      <c r="AK3993"/>
      <c r="AL3993"/>
      <c r="AM3993"/>
      <c r="AN3993"/>
      <c r="AO3993"/>
      <c r="AP3993"/>
      <c r="AQ3993"/>
    </row>
    <row r="3994" spans="5:43">
      <c r="E3994"/>
      <c r="G3994" s="3"/>
      <c r="H3994" s="4"/>
      <c r="I3994" s="4"/>
      <c r="J3994" s="4"/>
      <c r="K3994" s="4"/>
      <c r="AB3994"/>
      <c r="AC3994"/>
      <c r="AD3994"/>
      <c r="AE3994"/>
      <c r="AF3994"/>
      <c r="AG3994"/>
      <c r="AH3994"/>
      <c r="AI3994"/>
      <c r="AJ3994"/>
      <c r="AK3994"/>
      <c r="AL3994"/>
      <c r="AM3994"/>
      <c r="AN3994"/>
      <c r="AO3994"/>
      <c r="AP3994"/>
      <c r="AQ3994"/>
    </row>
    <row r="3995" spans="5:43">
      <c r="E3995"/>
      <c r="G3995" s="3"/>
      <c r="H3995" s="4"/>
      <c r="I3995" s="4"/>
      <c r="J3995" s="4"/>
      <c r="K3995" s="4"/>
      <c r="AB3995"/>
      <c r="AC3995"/>
      <c r="AD3995"/>
      <c r="AE3995"/>
      <c r="AF3995"/>
      <c r="AG3995"/>
      <c r="AH3995"/>
      <c r="AI3995"/>
      <c r="AJ3995"/>
      <c r="AK3995"/>
      <c r="AL3995"/>
      <c r="AM3995"/>
      <c r="AN3995"/>
      <c r="AO3995"/>
      <c r="AP3995"/>
      <c r="AQ3995"/>
    </row>
    <row r="3996" spans="5:43">
      <c r="E3996"/>
      <c r="G3996" s="3"/>
      <c r="H3996" s="4"/>
      <c r="I3996" s="4"/>
      <c r="J3996" s="4"/>
      <c r="K3996" s="4"/>
      <c r="AB3996"/>
      <c r="AC3996"/>
      <c r="AD3996"/>
      <c r="AE3996"/>
      <c r="AF3996"/>
      <c r="AG3996"/>
      <c r="AH3996"/>
      <c r="AI3996"/>
      <c r="AJ3996"/>
      <c r="AK3996"/>
      <c r="AL3996"/>
      <c r="AM3996"/>
      <c r="AN3996"/>
      <c r="AO3996"/>
      <c r="AP3996"/>
      <c r="AQ3996"/>
    </row>
    <row r="3997" spans="5:43">
      <c r="E3997"/>
      <c r="G3997" s="3"/>
      <c r="H3997" s="4"/>
      <c r="I3997" s="4"/>
      <c r="J3997" s="4"/>
      <c r="K3997" s="4"/>
      <c r="AB3997"/>
      <c r="AC3997"/>
      <c r="AD3997"/>
      <c r="AE3997"/>
      <c r="AF3997"/>
      <c r="AG3997"/>
      <c r="AH3997"/>
      <c r="AI3997"/>
      <c r="AJ3997"/>
      <c r="AK3997"/>
      <c r="AL3997"/>
      <c r="AM3997"/>
      <c r="AN3997"/>
      <c r="AO3997"/>
      <c r="AP3997"/>
      <c r="AQ3997"/>
    </row>
    <row r="3998" spans="5:43">
      <c r="E3998"/>
      <c r="G3998" s="3"/>
      <c r="H3998" s="4"/>
      <c r="I3998" s="4"/>
      <c r="J3998" s="4"/>
      <c r="K3998" s="4"/>
      <c r="AB3998"/>
      <c r="AC3998"/>
      <c r="AD3998"/>
      <c r="AE3998"/>
      <c r="AF3998"/>
      <c r="AG3998"/>
      <c r="AH3998"/>
      <c r="AI3998"/>
      <c r="AJ3998"/>
      <c r="AK3998"/>
      <c r="AL3998"/>
      <c r="AM3998"/>
      <c r="AN3998"/>
      <c r="AO3998"/>
      <c r="AP3998"/>
      <c r="AQ3998"/>
    </row>
    <row r="3999" spans="5:43">
      <c r="E3999"/>
      <c r="G3999" s="3"/>
      <c r="H3999" s="4"/>
      <c r="I3999" s="4"/>
      <c r="J3999" s="4"/>
      <c r="K3999" s="4"/>
      <c r="AB3999"/>
      <c r="AC3999"/>
      <c r="AD3999"/>
      <c r="AE3999"/>
      <c r="AF3999"/>
      <c r="AG3999"/>
      <c r="AH3999"/>
      <c r="AI3999"/>
      <c r="AJ3999"/>
      <c r="AK3999"/>
      <c r="AL3999"/>
      <c r="AM3999"/>
      <c r="AN3999"/>
      <c r="AO3999"/>
      <c r="AP3999"/>
      <c r="AQ3999"/>
    </row>
    <row r="4000" spans="5:43">
      <c r="E4000"/>
      <c r="G4000" s="3"/>
      <c r="H4000" s="4"/>
      <c r="I4000" s="4"/>
      <c r="J4000" s="4"/>
      <c r="K4000" s="4"/>
      <c r="AB4000"/>
      <c r="AC4000"/>
      <c r="AD4000"/>
      <c r="AE4000"/>
      <c r="AF4000"/>
      <c r="AG4000"/>
      <c r="AH4000"/>
      <c r="AI4000"/>
      <c r="AJ4000"/>
      <c r="AK4000"/>
      <c r="AL4000"/>
      <c r="AM4000"/>
      <c r="AN4000"/>
      <c r="AO4000"/>
      <c r="AP4000"/>
      <c r="AQ4000"/>
    </row>
    <row r="4001" spans="5:43">
      <c r="E4001"/>
      <c r="G4001" s="3"/>
      <c r="H4001" s="4"/>
      <c r="I4001" s="4"/>
      <c r="J4001" s="4"/>
      <c r="K4001" s="4"/>
      <c r="AB4001"/>
      <c r="AC4001"/>
      <c r="AD4001"/>
      <c r="AE4001"/>
      <c r="AF4001"/>
      <c r="AG4001"/>
      <c r="AH4001"/>
      <c r="AI4001"/>
      <c r="AJ4001"/>
      <c r="AK4001"/>
      <c r="AL4001"/>
      <c r="AM4001"/>
      <c r="AN4001"/>
      <c r="AO4001"/>
      <c r="AP4001"/>
      <c r="AQ4001"/>
    </row>
    <row r="4002" spans="5:43">
      <c r="E4002"/>
      <c r="G4002" s="3"/>
      <c r="H4002" s="4"/>
      <c r="I4002" s="4"/>
      <c r="J4002" s="4"/>
      <c r="K4002" s="4"/>
      <c r="AB4002"/>
      <c r="AC4002"/>
      <c r="AD4002"/>
      <c r="AE4002"/>
      <c r="AF4002"/>
      <c r="AG4002"/>
      <c r="AH4002"/>
      <c r="AI4002"/>
      <c r="AJ4002"/>
      <c r="AK4002"/>
      <c r="AL4002"/>
      <c r="AM4002"/>
      <c r="AN4002"/>
      <c r="AO4002"/>
      <c r="AP4002"/>
      <c r="AQ4002"/>
    </row>
    <row r="4003" spans="5:43">
      <c r="E4003"/>
      <c r="G4003" s="3"/>
      <c r="H4003" s="4"/>
      <c r="I4003" s="4"/>
      <c r="J4003" s="4"/>
      <c r="K4003" s="4"/>
      <c r="AB4003"/>
      <c r="AC4003"/>
      <c r="AD4003"/>
      <c r="AE4003"/>
      <c r="AF4003"/>
      <c r="AG4003"/>
      <c r="AH4003"/>
      <c r="AI4003"/>
      <c r="AJ4003"/>
      <c r="AK4003"/>
      <c r="AL4003"/>
      <c r="AM4003"/>
      <c r="AN4003"/>
      <c r="AO4003"/>
      <c r="AP4003"/>
      <c r="AQ4003"/>
    </row>
    <row r="4004" spans="5:43">
      <c r="E4004"/>
      <c r="G4004" s="3"/>
      <c r="H4004" s="4"/>
      <c r="I4004" s="4"/>
      <c r="J4004" s="4"/>
      <c r="K4004" s="4"/>
      <c r="AB4004"/>
      <c r="AC4004"/>
      <c r="AD4004"/>
      <c r="AE4004"/>
      <c r="AF4004"/>
      <c r="AG4004"/>
      <c r="AH4004"/>
      <c r="AI4004"/>
      <c r="AJ4004"/>
      <c r="AK4004"/>
      <c r="AL4004"/>
      <c r="AM4004"/>
      <c r="AN4004"/>
      <c r="AO4004"/>
      <c r="AP4004"/>
      <c r="AQ4004"/>
    </row>
    <row r="4005" spans="5:43">
      <c r="E4005"/>
      <c r="G4005" s="3"/>
      <c r="H4005" s="4"/>
      <c r="I4005" s="4"/>
      <c r="J4005" s="4"/>
      <c r="K4005" s="4"/>
      <c r="AB4005"/>
      <c r="AC4005"/>
      <c r="AD4005"/>
      <c r="AE4005"/>
      <c r="AF4005"/>
      <c r="AG4005"/>
      <c r="AH4005"/>
      <c r="AI4005"/>
      <c r="AJ4005"/>
      <c r="AK4005"/>
      <c r="AL4005"/>
      <c r="AM4005"/>
      <c r="AN4005"/>
      <c r="AO4005"/>
      <c r="AP4005"/>
      <c r="AQ4005"/>
    </row>
    <row r="4006" spans="5:43">
      <c r="E4006"/>
      <c r="G4006" s="3"/>
      <c r="H4006" s="4"/>
      <c r="I4006" s="4"/>
      <c r="J4006" s="4"/>
      <c r="K4006" s="4"/>
      <c r="AB4006"/>
      <c r="AC4006"/>
      <c r="AD4006"/>
      <c r="AE4006"/>
      <c r="AF4006"/>
      <c r="AG4006"/>
      <c r="AH4006"/>
      <c r="AI4006"/>
      <c r="AJ4006"/>
      <c r="AK4006"/>
      <c r="AL4006"/>
      <c r="AM4006"/>
      <c r="AN4006"/>
      <c r="AO4006"/>
      <c r="AP4006"/>
      <c r="AQ4006"/>
    </row>
    <row r="4007" spans="5:43">
      <c r="E4007"/>
      <c r="G4007" s="3"/>
      <c r="H4007" s="4"/>
      <c r="I4007" s="4"/>
      <c r="J4007" s="4"/>
      <c r="K4007" s="4"/>
      <c r="AB4007"/>
      <c r="AC4007"/>
      <c r="AD4007"/>
      <c r="AE4007"/>
      <c r="AF4007"/>
      <c r="AG4007"/>
      <c r="AH4007"/>
      <c r="AI4007"/>
      <c r="AJ4007"/>
      <c r="AK4007"/>
      <c r="AL4007"/>
      <c r="AM4007"/>
      <c r="AN4007"/>
      <c r="AO4007"/>
      <c r="AP4007"/>
      <c r="AQ4007"/>
    </row>
    <row r="4008" spans="5:43">
      <c r="E4008"/>
      <c r="G4008" s="3"/>
      <c r="H4008" s="4"/>
      <c r="I4008" s="4"/>
      <c r="J4008" s="4"/>
      <c r="K4008" s="4"/>
      <c r="AB4008"/>
      <c r="AC4008"/>
      <c r="AD4008"/>
      <c r="AE4008"/>
      <c r="AF4008"/>
      <c r="AG4008"/>
      <c r="AH4008"/>
      <c r="AI4008"/>
      <c r="AJ4008"/>
      <c r="AK4008"/>
      <c r="AL4008"/>
      <c r="AM4008"/>
      <c r="AN4008"/>
      <c r="AO4008"/>
      <c r="AP4008"/>
      <c r="AQ4008"/>
    </row>
    <row r="4009" spans="5:43">
      <c r="E4009"/>
      <c r="G4009" s="3"/>
      <c r="H4009" s="4"/>
      <c r="I4009" s="4"/>
      <c r="J4009" s="4"/>
      <c r="K4009" s="4"/>
      <c r="AB4009"/>
      <c r="AC4009"/>
      <c r="AD4009"/>
      <c r="AE4009"/>
      <c r="AF4009"/>
      <c r="AG4009"/>
      <c r="AH4009"/>
      <c r="AI4009"/>
      <c r="AJ4009"/>
      <c r="AK4009"/>
      <c r="AL4009"/>
      <c r="AM4009"/>
      <c r="AN4009"/>
      <c r="AO4009"/>
      <c r="AP4009"/>
      <c r="AQ4009"/>
    </row>
    <row r="4010" spans="5:43">
      <c r="E4010"/>
      <c r="G4010" s="3"/>
      <c r="H4010" s="4"/>
      <c r="I4010" s="4"/>
      <c r="J4010" s="4"/>
      <c r="K4010" s="4"/>
      <c r="AB4010"/>
      <c r="AC4010"/>
      <c r="AD4010"/>
      <c r="AE4010"/>
      <c r="AF4010"/>
      <c r="AG4010"/>
      <c r="AH4010"/>
      <c r="AI4010"/>
      <c r="AJ4010"/>
      <c r="AK4010"/>
      <c r="AL4010"/>
      <c r="AM4010"/>
      <c r="AN4010"/>
      <c r="AO4010"/>
      <c r="AP4010"/>
      <c r="AQ4010"/>
    </row>
    <row r="4011" spans="5:43">
      <c r="E4011"/>
      <c r="G4011" s="3"/>
      <c r="H4011" s="4"/>
      <c r="I4011" s="4"/>
      <c r="J4011" s="4"/>
      <c r="K4011" s="4"/>
      <c r="AB4011"/>
      <c r="AC4011"/>
      <c r="AD4011"/>
      <c r="AE4011"/>
      <c r="AF4011"/>
      <c r="AG4011"/>
      <c r="AH4011"/>
      <c r="AI4011"/>
      <c r="AJ4011"/>
      <c r="AK4011"/>
      <c r="AL4011"/>
      <c r="AM4011"/>
      <c r="AN4011"/>
      <c r="AO4011"/>
      <c r="AP4011"/>
      <c r="AQ4011"/>
    </row>
    <row r="4012" spans="5:43">
      <c r="E4012"/>
      <c r="G4012" s="3"/>
      <c r="H4012" s="4"/>
      <c r="I4012" s="4"/>
      <c r="J4012" s="4"/>
      <c r="K4012" s="4"/>
      <c r="AB4012"/>
      <c r="AC4012"/>
      <c r="AD4012"/>
      <c r="AE4012"/>
      <c r="AF4012"/>
      <c r="AG4012"/>
      <c r="AH4012"/>
      <c r="AI4012"/>
      <c r="AJ4012"/>
      <c r="AK4012"/>
      <c r="AL4012"/>
      <c r="AM4012"/>
      <c r="AN4012"/>
      <c r="AO4012"/>
      <c r="AP4012"/>
      <c r="AQ4012"/>
    </row>
    <row r="4013" spans="5:43">
      <c r="E4013"/>
      <c r="G4013" s="3"/>
      <c r="H4013" s="4"/>
      <c r="I4013" s="4"/>
      <c r="J4013" s="4"/>
      <c r="K4013" s="4"/>
      <c r="AB4013"/>
      <c r="AC4013"/>
      <c r="AD4013"/>
      <c r="AE4013"/>
      <c r="AF4013"/>
      <c r="AG4013"/>
      <c r="AH4013"/>
      <c r="AI4013"/>
      <c r="AJ4013"/>
      <c r="AK4013"/>
      <c r="AL4013"/>
      <c r="AM4013"/>
      <c r="AN4013"/>
      <c r="AO4013"/>
      <c r="AP4013"/>
      <c r="AQ4013"/>
    </row>
    <row r="4014" spans="5:43">
      <c r="E4014"/>
      <c r="G4014" s="3"/>
      <c r="H4014" s="4"/>
      <c r="I4014" s="4"/>
      <c r="J4014" s="4"/>
      <c r="K4014" s="4"/>
      <c r="AB4014"/>
      <c r="AC4014"/>
      <c r="AD4014"/>
      <c r="AE4014"/>
      <c r="AF4014"/>
      <c r="AG4014"/>
      <c r="AH4014"/>
      <c r="AI4014"/>
      <c r="AJ4014"/>
      <c r="AK4014"/>
      <c r="AL4014"/>
      <c r="AM4014"/>
      <c r="AN4014"/>
      <c r="AO4014"/>
      <c r="AP4014"/>
      <c r="AQ4014"/>
    </row>
    <row r="4015" spans="5:43">
      <c r="E4015"/>
      <c r="G4015" s="3"/>
      <c r="H4015" s="4"/>
      <c r="I4015" s="4"/>
      <c r="J4015" s="4"/>
      <c r="K4015" s="4"/>
      <c r="AB4015"/>
      <c r="AC4015"/>
      <c r="AD4015"/>
      <c r="AE4015"/>
      <c r="AF4015"/>
      <c r="AG4015"/>
      <c r="AH4015"/>
      <c r="AI4015"/>
      <c r="AJ4015"/>
      <c r="AK4015"/>
      <c r="AL4015"/>
      <c r="AM4015"/>
      <c r="AN4015"/>
      <c r="AO4015"/>
      <c r="AP4015"/>
      <c r="AQ4015"/>
    </row>
    <row r="4016" spans="5:43">
      <c r="E4016"/>
      <c r="G4016" s="3"/>
      <c r="H4016" s="4"/>
      <c r="I4016" s="4"/>
      <c r="J4016" s="4"/>
      <c r="K4016" s="4"/>
      <c r="AB4016"/>
      <c r="AC4016"/>
      <c r="AD4016"/>
      <c r="AE4016"/>
      <c r="AF4016"/>
      <c r="AG4016"/>
      <c r="AH4016"/>
      <c r="AI4016"/>
      <c r="AJ4016"/>
      <c r="AK4016"/>
      <c r="AL4016"/>
      <c r="AM4016"/>
      <c r="AN4016"/>
      <c r="AO4016"/>
      <c r="AP4016"/>
      <c r="AQ4016"/>
    </row>
    <row r="4017" spans="5:43">
      <c r="E4017"/>
      <c r="G4017" s="3"/>
      <c r="H4017" s="4"/>
      <c r="I4017" s="4"/>
      <c r="J4017" s="4"/>
      <c r="K4017" s="4"/>
      <c r="AB4017"/>
      <c r="AC4017"/>
      <c r="AD4017"/>
      <c r="AE4017"/>
      <c r="AF4017"/>
      <c r="AG4017"/>
      <c r="AH4017"/>
      <c r="AI4017"/>
      <c r="AJ4017"/>
      <c r="AK4017"/>
      <c r="AL4017"/>
      <c r="AM4017"/>
      <c r="AN4017"/>
      <c r="AO4017"/>
      <c r="AP4017"/>
      <c r="AQ4017"/>
    </row>
    <row r="4018" spans="5:43">
      <c r="E4018"/>
      <c r="G4018" s="3"/>
      <c r="H4018" s="4"/>
      <c r="I4018" s="4"/>
      <c r="J4018" s="4"/>
      <c r="K4018" s="4"/>
      <c r="AB4018"/>
      <c r="AC4018"/>
      <c r="AD4018"/>
      <c r="AE4018"/>
      <c r="AF4018"/>
      <c r="AG4018"/>
      <c r="AH4018"/>
      <c r="AI4018"/>
      <c r="AJ4018"/>
      <c r="AK4018"/>
      <c r="AL4018"/>
      <c r="AM4018"/>
      <c r="AN4018"/>
      <c r="AO4018"/>
      <c r="AP4018"/>
      <c r="AQ4018"/>
    </row>
    <row r="4019" spans="5:43">
      <c r="E4019"/>
      <c r="G4019" s="3"/>
      <c r="H4019" s="4"/>
      <c r="I4019" s="4"/>
      <c r="J4019" s="4"/>
      <c r="K4019" s="4"/>
      <c r="AB4019"/>
      <c r="AC4019"/>
      <c r="AD4019"/>
      <c r="AE4019"/>
      <c r="AF4019"/>
      <c r="AG4019"/>
      <c r="AH4019"/>
      <c r="AI4019"/>
      <c r="AJ4019"/>
      <c r="AK4019"/>
      <c r="AL4019"/>
      <c r="AM4019"/>
      <c r="AN4019"/>
      <c r="AO4019"/>
      <c r="AP4019"/>
      <c r="AQ4019"/>
    </row>
    <row r="4020" spans="5:43">
      <c r="E4020"/>
      <c r="G4020" s="3"/>
      <c r="H4020" s="4"/>
      <c r="I4020" s="4"/>
      <c r="J4020" s="4"/>
      <c r="K4020" s="4"/>
      <c r="AB4020"/>
      <c r="AC4020"/>
      <c r="AD4020"/>
      <c r="AE4020"/>
      <c r="AF4020"/>
      <c r="AG4020"/>
      <c r="AH4020"/>
      <c r="AI4020"/>
      <c r="AJ4020"/>
      <c r="AK4020"/>
      <c r="AL4020"/>
      <c r="AM4020"/>
      <c r="AN4020"/>
      <c r="AO4020"/>
      <c r="AP4020"/>
      <c r="AQ4020"/>
    </row>
    <row r="4021" spans="5:43">
      <c r="E4021"/>
      <c r="G4021" s="3"/>
      <c r="H4021" s="4"/>
      <c r="I4021" s="4"/>
      <c r="J4021" s="4"/>
      <c r="K4021" s="4"/>
      <c r="AB4021"/>
      <c r="AC4021"/>
      <c r="AD4021"/>
      <c r="AE4021"/>
      <c r="AF4021"/>
      <c r="AG4021"/>
      <c r="AH4021"/>
      <c r="AI4021"/>
      <c r="AJ4021"/>
      <c r="AK4021"/>
      <c r="AL4021"/>
      <c r="AM4021"/>
      <c r="AN4021"/>
      <c r="AO4021"/>
      <c r="AP4021"/>
      <c r="AQ4021"/>
    </row>
    <row r="4022" spans="5:43">
      <c r="E4022"/>
      <c r="G4022" s="3"/>
      <c r="H4022" s="4"/>
      <c r="I4022" s="4"/>
      <c r="J4022" s="4"/>
      <c r="K4022" s="4"/>
      <c r="AB4022"/>
      <c r="AC4022"/>
      <c r="AD4022"/>
      <c r="AE4022"/>
      <c r="AF4022"/>
      <c r="AG4022"/>
      <c r="AH4022"/>
      <c r="AI4022"/>
      <c r="AJ4022"/>
      <c r="AK4022"/>
      <c r="AL4022"/>
      <c r="AM4022"/>
      <c r="AN4022"/>
      <c r="AO4022"/>
      <c r="AP4022"/>
      <c r="AQ4022"/>
    </row>
    <row r="4023" spans="5:43">
      <c r="E4023"/>
      <c r="G4023" s="3"/>
      <c r="H4023" s="4"/>
      <c r="I4023" s="4"/>
      <c r="J4023" s="4"/>
      <c r="K4023" s="4"/>
      <c r="AB4023"/>
      <c r="AC4023"/>
      <c r="AD4023"/>
      <c r="AE4023"/>
      <c r="AF4023"/>
      <c r="AG4023"/>
      <c r="AH4023"/>
      <c r="AI4023"/>
      <c r="AJ4023"/>
      <c r="AK4023"/>
      <c r="AL4023"/>
      <c r="AM4023"/>
      <c r="AN4023"/>
      <c r="AO4023"/>
      <c r="AP4023"/>
      <c r="AQ4023"/>
    </row>
    <row r="4024" spans="5:43">
      <c r="E4024"/>
      <c r="G4024" s="3"/>
      <c r="H4024" s="4"/>
      <c r="I4024" s="4"/>
      <c r="J4024" s="4"/>
      <c r="K4024" s="4"/>
      <c r="AB4024"/>
      <c r="AC4024"/>
      <c r="AD4024"/>
      <c r="AE4024"/>
      <c r="AF4024"/>
      <c r="AG4024"/>
      <c r="AH4024"/>
      <c r="AI4024"/>
      <c r="AJ4024"/>
      <c r="AK4024"/>
      <c r="AL4024"/>
      <c r="AM4024"/>
      <c r="AN4024"/>
      <c r="AO4024"/>
      <c r="AP4024"/>
      <c r="AQ4024"/>
    </row>
    <row r="4025" spans="5:43">
      <c r="E4025"/>
      <c r="G4025" s="3"/>
      <c r="H4025" s="4"/>
      <c r="I4025" s="4"/>
      <c r="J4025" s="4"/>
      <c r="K4025" s="4"/>
      <c r="AB4025"/>
      <c r="AC4025"/>
      <c r="AD4025"/>
      <c r="AE4025"/>
      <c r="AF4025"/>
      <c r="AG4025"/>
      <c r="AH4025"/>
      <c r="AI4025"/>
      <c r="AJ4025"/>
      <c r="AK4025"/>
      <c r="AL4025"/>
      <c r="AM4025"/>
      <c r="AN4025"/>
      <c r="AO4025"/>
      <c r="AP4025"/>
      <c r="AQ4025"/>
    </row>
    <row r="4026" spans="5:43">
      <c r="E4026"/>
      <c r="G4026" s="3"/>
      <c r="H4026" s="4"/>
      <c r="I4026" s="4"/>
      <c r="J4026" s="4"/>
      <c r="K4026" s="4"/>
      <c r="AB4026"/>
      <c r="AC4026"/>
      <c r="AD4026"/>
      <c r="AE4026"/>
      <c r="AF4026"/>
      <c r="AG4026"/>
      <c r="AH4026"/>
      <c r="AI4026"/>
      <c r="AJ4026"/>
      <c r="AK4026"/>
      <c r="AL4026"/>
      <c r="AM4026"/>
      <c r="AN4026"/>
      <c r="AO4026"/>
      <c r="AP4026"/>
      <c r="AQ4026"/>
    </row>
    <row r="4027" spans="5:43">
      <c r="E4027"/>
      <c r="G4027" s="3"/>
      <c r="H4027" s="4"/>
      <c r="I4027" s="4"/>
      <c r="J4027" s="4"/>
      <c r="K4027" s="4"/>
      <c r="AB4027"/>
      <c r="AC4027"/>
      <c r="AD4027"/>
      <c r="AE4027"/>
      <c r="AF4027"/>
      <c r="AG4027"/>
      <c r="AH4027"/>
      <c r="AI4027"/>
      <c r="AJ4027"/>
      <c r="AK4027"/>
      <c r="AL4027"/>
      <c r="AM4027"/>
      <c r="AN4027"/>
      <c r="AO4027"/>
      <c r="AP4027"/>
      <c r="AQ4027"/>
    </row>
    <row r="4028" spans="5:43">
      <c r="E4028"/>
      <c r="G4028" s="3"/>
      <c r="H4028" s="4"/>
      <c r="I4028" s="4"/>
      <c r="J4028" s="4"/>
      <c r="K4028" s="4"/>
      <c r="AB4028"/>
      <c r="AC4028"/>
      <c r="AD4028"/>
      <c r="AE4028"/>
      <c r="AF4028"/>
      <c r="AG4028"/>
      <c r="AH4028"/>
      <c r="AI4028"/>
      <c r="AJ4028"/>
      <c r="AK4028"/>
      <c r="AL4028"/>
      <c r="AM4028"/>
      <c r="AN4028"/>
      <c r="AO4028"/>
      <c r="AP4028"/>
      <c r="AQ4028"/>
    </row>
    <row r="4029" spans="5:43">
      <c r="E4029"/>
      <c r="G4029" s="3"/>
      <c r="H4029" s="4"/>
      <c r="I4029" s="4"/>
      <c r="J4029" s="4"/>
      <c r="K4029" s="4"/>
      <c r="AB4029"/>
      <c r="AC4029"/>
      <c r="AD4029"/>
      <c r="AE4029"/>
      <c r="AF4029"/>
      <c r="AG4029"/>
      <c r="AH4029"/>
      <c r="AI4029"/>
      <c r="AJ4029"/>
      <c r="AK4029"/>
      <c r="AL4029"/>
      <c r="AM4029"/>
      <c r="AN4029"/>
      <c r="AO4029"/>
      <c r="AP4029"/>
      <c r="AQ4029"/>
    </row>
    <row r="4030" spans="5:43">
      <c r="E4030"/>
      <c r="G4030" s="3"/>
      <c r="H4030" s="4"/>
      <c r="I4030" s="4"/>
      <c r="J4030" s="4"/>
      <c r="K4030" s="4"/>
      <c r="AB4030"/>
      <c r="AC4030"/>
      <c r="AD4030"/>
      <c r="AE4030"/>
      <c r="AF4030"/>
      <c r="AG4030"/>
      <c r="AH4030"/>
      <c r="AI4030"/>
      <c r="AJ4030"/>
      <c r="AK4030"/>
      <c r="AL4030"/>
      <c r="AM4030"/>
      <c r="AN4030"/>
      <c r="AO4030"/>
      <c r="AP4030"/>
      <c r="AQ4030"/>
    </row>
    <row r="4031" spans="5:43">
      <c r="E4031"/>
      <c r="G4031" s="3"/>
      <c r="H4031" s="4"/>
      <c r="I4031" s="4"/>
      <c r="J4031" s="4"/>
      <c r="K4031" s="4"/>
      <c r="AB4031"/>
      <c r="AC4031"/>
      <c r="AD4031"/>
      <c r="AE4031"/>
      <c r="AF4031"/>
      <c r="AG4031"/>
      <c r="AH4031"/>
      <c r="AI4031"/>
      <c r="AJ4031"/>
      <c r="AK4031"/>
      <c r="AL4031"/>
      <c r="AM4031"/>
      <c r="AN4031"/>
      <c r="AO4031"/>
      <c r="AP4031"/>
      <c r="AQ4031"/>
    </row>
    <row r="4032" spans="5:43">
      <c r="E4032"/>
      <c r="G4032" s="3"/>
      <c r="H4032" s="4"/>
      <c r="I4032" s="4"/>
      <c r="J4032" s="4"/>
      <c r="K4032" s="4"/>
      <c r="AB4032"/>
      <c r="AC4032"/>
      <c r="AD4032"/>
      <c r="AE4032"/>
      <c r="AF4032"/>
      <c r="AG4032"/>
      <c r="AH4032"/>
      <c r="AI4032"/>
      <c r="AJ4032"/>
      <c r="AK4032"/>
      <c r="AL4032"/>
      <c r="AM4032"/>
      <c r="AN4032"/>
      <c r="AO4032"/>
      <c r="AP4032"/>
      <c r="AQ4032"/>
    </row>
    <row r="4033" spans="5:43">
      <c r="E4033"/>
      <c r="G4033" s="3"/>
      <c r="H4033" s="4"/>
      <c r="I4033" s="4"/>
      <c r="J4033" s="4"/>
      <c r="K4033" s="4"/>
      <c r="AB4033"/>
      <c r="AC4033"/>
      <c r="AD4033"/>
      <c r="AE4033"/>
      <c r="AF4033"/>
      <c r="AG4033"/>
      <c r="AH4033"/>
      <c r="AI4033"/>
      <c r="AJ4033"/>
      <c r="AK4033"/>
      <c r="AL4033"/>
      <c r="AM4033"/>
      <c r="AN4033"/>
      <c r="AO4033"/>
      <c r="AP4033"/>
      <c r="AQ4033"/>
    </row>
    <row r="4034" spans="5:43">
      <c r="E4034"/>
      <c r="G4034" s="3"/>
      <c r="H4034" s="4"/>
      <c r="I4034" s="4"/>
      <c r="J4034" s="4"/>
      <c r="K4034" s="4"/>
      <c r="AB4034"/>
      <c r="AC4034"/>
      <c r="AD4034"/>
      <c r="AE4034"/>
      <c r="AF4034"/>
      <c r="AG4034"/>
      <c r="AH4034"/>
      <c r="AI4034"/>
      <c r="AJ4034"/>
      <c r="AK4034"/>
      <c r="AL4034"/>
      <c r="AM4034"/>
      <c r="AN4034"/>
      <c r="AO4034"/>
      <c r="AP4034"/>
      <c r="AQ4034"/>
    </row>
    <row r="4035" spans="5:43">
      <c r="E4035"/>
      <c r="G4035" s="3"/>
      <c r="H4035" s="4"/>
      <c r="I4035" s="4"/>
      <c r="J4035" s="4"/>
      <c r="K4035" s="4"/>
      <c r="AB4035"/>
      <c r="AC4035"/>
      <c r="AD4035"/>
      <c r="AE4035"/>
      <c r="AF4035"/>
      <c r="AG4035"/>
      <c r="AH4035"/>
      <c r="AI4035"/>
      <c r="AJ4035"/>
      <c r="AK4035"/>
      <c r="AL4035"/>
      <c r="AM4035"/>
      <c r="AN4035"/>
      <c r="AO4035"/>
      <c r="AP4035"/>
      <c r="AQ4035"/>
    </row>
    <row r="4036" spans="5:43">
      <c r="E4036"/>
      <c r="G4036" s="3"/>
      <c r="H4036" s="4"/>
      <c r="I4036" s="4"/>
      <c r="J4036" s="4"/>
      <c r="K4036" s="4"/>
      <c r="AB4036"/>
      <c r="AC4036"/>
      <c r="AD4036"/>
      <c r="AE4036"/>
      <c r="AF4036"/>
      <c r="AG4036"/>
      <c r="AH4036"/>
      <c r="AI4036"/>
      <c r="AJ4036"/>
      <c r="AK4036"/>
      <c r="AL4036"/>
      <c r="AM4036"/>
      <c r="AN4036"/>
      <c r="AO4036"/>
      <c r="AP4036"/>
      <c r="AQ4036"/>
    </row>
    <row r="4037" spans="5:43">
      <c r="E4037"/>
      <c r="G4037" s="3"/>
      <c r="H4037" s="4"/>
      <c r="I4037" s="4"/>
      <c r="J4037" s="4"/>
      <c r="K4037" s="4"/>
      <c r="AB4037"/>
      <c r="AC4037"/>
      <c r="AD4037"/>
      <c r="AE4037"/>
      <c r="AF4037"/>
      <c r="AG4037"/>
      <c r="AH4037"/>
      <c r="AI4037"/>
      <c r="AJ4037"/>
      <c r="AK4037"/>
      <c r="AL4037"/>
      <c r="AM4037"/>
      <c r="AN4037"/>
      <c r="AO4037"/>
      <c r="AP4037"/>
      <c r="AQ4037"/>
    </row>
    <row r="4038" spans="5:43">
      <c r="E4038"/>
      <c r="G4038" s="3"/>
      <c r="H4038" s="4"/>
      <c r="I4038" s="4"/>
      <c r="J4038" s="4"/>
      <c r="K4038" s="4"/>
      <c r="AB4038"/>
      <c r="AC4038"/>
      <c r="AD4038"/>
      <c r="AE4038"/>
      <c r="AF4038"/>
      <c r="AG4038"/>
      <c r="AH4038"/>
      <c r="AI4038"/>
      <c r="AJ4038"/>
      <c r="AK4038"/>
      <c r="AL4038"/>
      <c r="AM4038"/>
      <c r="AN4038"/>
      <c r="AO4038"/>
      <c r="AP4038"/>
      <c r="AQ4038"/>
    </row>
    <row r="4039" spans="5:43">
      <c r="E4039"/>
      <c r="G4039" s="3"/>
      <c r="H4039" s="4"/>
      <c r="I4039" s="4"/>
      <c r="J4039" s="4"/>
      <c r="K4039" s="4"/>
      <c r="AB4039"/>
      <c r="AC4039"/>
      <c r="AD4039"/>
      <c r="AE4039"/>
      <c r="AF4039"/>
      <c r="AG4039"/>
      <c r="AH4039"/>
      <c r="AI4039"/>
      <c r="AJ4039"/>
      <c r="AK4039"/>
      <c r="AL4039"/>
      <c r="AM4039"/>
      <c r="AN4039"/>
      <c r="AO4039"/>
      <c r="AP4039"/>
      <c r="AQ4039"/>
    </row>
    <row r="4040" spans="5:43">
      <c r="E4040"/>
      <c r="G4040" s="3"/>
      <c r="H4040" s="4"/>
      <c r="I4040" s="4"/>
      <c r="J4040" s="4"/>
      <c r="K4040" s="4"/>
      <c r="AB4040"/>
      <c r="AC4040"/>
      <c r="AD4040"/>
      <c r="AE4040"/>
      <c r="AF4040"/>
      <c r="AG4040"/>
      <c r="AH4040"/>
      <c r="AI4040"/>
      <c r="AJ4040"/>
      <c r="AK4040"/>
      <c r="AL4040"/>
      <c r="AM4040"/>
      <c r="AN4040"/>
      <c r="AO4040"/>
      <c r="AP4040"/>
      <c r="AQ4040"/>
    </row>
    <row r="4041" spans="5:43">
      <c r="E4041"/>
      <c r="G4041" s="3"/>
      <c r="H4041" s="4"/>
      <c r="I4041" s="4"/>
      <c r="J4041" s="4"/>
      <c r="K4041" s="4"/>
      <c r="AB4041"/>
      <c r="AC4041"/>
      <c r="AD4041"/>
      <c r="AE4041"/>
      <c r="AF4041"/>
      <c r="AG4041"/>
      <c r="AH4041"/>
      <c r="AI4041"/>
      <c r="AJ4041"/>
      <c r="AK4041"/>
      <c r="AL4041"/>
      <c r="AM4041"/>
      <c r="AN4041"/>
      <c r="AO4041"/>
      <c r="AP4041"/>
      <c r="AQ4041"/>
    </row>
    <row r="4042" spans="5:43">
      <c r="E4042"/>
      <c r="G4042" s="3"/>
      <c r="H4042" s="4"/>
      <c r="I4042" s="4"/>
      <c r="J4042" s="4"/>
      <c r="K4042" s="4"/>
      <c r="AB4042"/>
      <c r="AC4042"/>
      <c r="AD4042"/>
      <c r="AE4042"/>
      <c r="AF4042"/>
      <c r="AG4042"/>
      <c r="AH4042"/>
      <c r="AI4042"/>
      <c r="AJ4042"/>
      <c r="AK4042"/>
      <c r="AL4042"/>
      <c r="AM4042"/>
      <c r="AN4042"/>
      <c r="AO4042"/>
      <c r="AP4042"/>
      <c r="AQ4042"/>
    </row>
    <row r="4043" spans="5:43">
      <c r="E4043"/>
      <c r="G4043" s="3"/>
      <c r="H4043" s="4"/>
      <c r="I4043" s="4"/>
      <c r="J4043" s="4"/>
      <c r="K4043" s="4"/>
      <c r="AB4043"/>
      <c r="AC4043"/>
      <c r="AD4043"/>
      <c r="AE4043"/>
      <c r="AF4043"/>
      <c r="AG4043"/>
      <c r="AH4043"/>
      <c r="AI4043"/>
      <c r="AJ4043"/>
      <c r="AK4043"/>
      <c r="AL4043"/>
      <c r="AM4043"/>
      <c r="AN4043"/>
      <c r="AO4043"/>
      <c r="AP4043"/>
      <c r="AQ4043"/>
    </row>
    <row r="4044" spans="5:43">
      <c r="E4044"/>
      <c r="G4044" s="3"/>
      <c r="H4044" s="4"/>
      <c r="I4044" s="4"/>
      <c r="J4044" s="4"/>
      <c r="K4044" s="4"/>
      <c r="AB4044"/>
      <c r="AC4044"/>
      <c r="AD4044"/>
      <c r="AE4044"/>
      <c r="AF4044"/>
      <c r="AG4044"/>
      <c r="AH4044"/>
      <c r="AI4044"/>
      <c r="AJ4044"/>
      <c r="AK4044"/>
      <c r="AL4044"/>
      <c r="AM4044"/>
      <c r="AN4044"/>
      <c r="AO4044"/>
      <c r="AP4044"/>
      <c r="AQ4044"/>
    </row>
    <row r="4045" spans="5:43">
      <c r="E4045"/>
      <c r="G4045" s="3"/>
      <c r="H4045" s="4"/>
      <c r="I4045" s="4"/>
      <c r="J4045" s="4"/>
      <c r="K4045" s="4"/>
      <c r="AB4045"/>
      <c r="AC4045"/>
      <c r="AD4045"/>
      <c r="AE4045"/>
      <c r="AF4045"/>
      <c r="AG4045"/>
      <c r="AH4045"/>
      <c r="AI4045"/>
      <c r="AJ4045"/>
      <c r="AK4045"/>
      <c r="AL4045"/>
      <c r="AM4045"/>
      <c r="AN4045"/>
      <c r="AO4045"/>
      <c r="AP4045"/>
      <c r="AQ4045"/>
    </row>
    <row r="4046" spans="5:43">
      <c r="E4046"/>
      <c r="G4046" s="3"/>
      <c r="H4046" s="4"/>
      <c r="I4046" s="4"/>
      <c r="J4046" s="4"/>
      <c r="K4046" s="4"/>
      <c r="AB4046"/>
      <c r="AC4046"/>
      <c r="AD4046"/>
      <c r="AE4046"/>
      <c r="AF4046"/>
      <c r="AG4046"/>
      <c r="AH4046"/>
      <c r="AI4046"/>
      <c r="AJ4046"/>
      <c r="AK4046"/>
      <c r="AL4046"/>
      <c r="AM4046"/>
      <c r="AN4046"/>
      <c r="AO4046"/>
      <c r="AP4046"/>
      <c r="AQ4046"/>
    </row>
    <row r="4047" spans="5:43">
      <c r="E4047"/>
      <c r="G4047" s="3"/>
      <c r="H4047" s="4"/>
      <c r="I4047" s="4"/>
      <c r="J4047" s="4"/>
      <c r="K4047" s="4"/>
      <c r="AB4047"/>
      <c r="AC4047"/>
      <c r="AD4047"/>
      <c r="AE4047"/>
      <c r="AF4047"/>
      <c r="AG4047"/>
      <c r="AH4047"/>
      <c r="AI4047"/>
      <c r="AJ4047"/>
      <c r="AK4047"/>
      <c r="AL4047"/>
      <c r="AM4047"/>
      <c r="AN4047"/>
      <c r="AO4047"/>
      <c r="AP4047"/>
      <c r="AQ4047"/>
    </row>
    <row r="4048" spans="5:43">
      <c r="E4048"/>
      <c r="G4048" s="3"/>
      <c r="H4048" s="4"/>
      <c r="I4048" s="4"/>
      <c r="J4048" s="4"/>
      <c r="K4048" s="4"/>
      <c r="AB4048"/>
      <c r="AC4048"/>
      <c r="AD4048"/>
      <c r="AE4048"/>
      <c r="AF4048"/>
      <c r="AG4048"/>
      <c r="AH4048"/>
      <c r="AI4048"/>
      <c r="AJ4048"/>
      <c r="AK4048"/>
      <c r="AL4048"/>
      <c r="AM4048"/>
      <c r="AN4048"/>
      <c r="AO4048"/>
      <c r="AP4048"/>
      <c r="AQ4048"/>
    </row>
    <row r="4049" spans="5:43">
      <c r="E4049"/>
      <c r="G4049" s="3"/>
      <c r="H4049" s="4"/>
      <c r="I4049" s="4"/>
      <c r="J4049" s="4"/>
      <c r="K4049" s="4"/>
      <c r="AB4049"/>
      <c r="AC4049"/>
      <c r="AD4049"/>
      <c r="AE4049"/>
      <c r="AF4049"/>
      <c r="AG4049"/>
      <c r="AH4049"/>
      <c r="AI4049"/>
      <c r="AJ4049"/>
      <c r="AK4049"/>
      <c r="AL4049"/>
      <c r="AM4049"/>
      <c r="AN4049"/>
      <c r="AO4049"/>
      <c r="AP4049"/>
      <c r="AQ4049"/>
    </row>
    <row r="4050" spans="5:43">
      <c r="E4050"/>
      <c r="G4050" s="3"/>
      <c r="H4050" s="4"/>
      <c r="I4050" s="4"/>
      <c r="J4050" s="4"/>
      <c r="K4050" s="4"/>
      <c r="AB4050"/>
      <c r="AC4050"/>
      <c r="AD4050"/>
      <c r="AE4050"/>
      <c r="AF4050"/>
      <c r="AG4050"/>
      <c r="AH4050"/>
      <c r="AI4050"/>
      <c r="AJ4050"/>
      <c r="AK4050"/>
      <c r="AL4050"/>
      <c r="AM4050"/>
      <c r="AN4050"/>
      <c r="AO4050"/>
      <c r="AP4050"/>
      <c r="AQ4050"/>
    </row>
    <row r="4051" spans="5:43">
      <c r="E4051"/>
      <c r="G4051" s="3"/>
      <c r="H4051" s="4"/>
      <c r="I4051" s="4"/>
      <c r="J4051" s="4"/>
      <c r="K4051" s="4"/>
      <c r="AB4051"/>
      <c r="AC4051"/>
      <c r="AD4051"/>
      <c r="AE4051"/>
      <c r="AF4051"/>
      <c r="AG4051"/>
      <c r="AH4051"/>
      <c r="AI4051"/>
      <c r="AJ4051"/>
      <c r="AK4051"/>
      <c r="AL4051"/>
      <c r="AM4051"/>
      <c r="AN4051"/>
      <c r="AO4051"/>
      <c r="AP4051"/>
      <c r="AQ4051"/>
    </row>
    <row r="4052" spans="5:43">
      <c r="E4052"/>
      <c r="G4052" s="3"/>
      <c r="H4052" s="4"/>
      <c r="I4052" s="4"/>
      <c r="J4052" s="4"/>
      <c r="K4052" s="4"/>
      <c r="AB4052"/>
      <c r="AC4052"/>
      <c r="AD4052"/>
      <c r="AE4052"/>
      <c r="AF4052"/>
      <c r="AG4052"/>
      <c r="AH4052"/>
      <c r="AI4052"/>
      <c r="AJ4052"/>
      <c r="AK4052"/>
      <c r="AL4052"/>
      <c r="AM4052"/>
      <c r="AN4052"/>
      <c r="AO4052"/>
      <c r="AP4052"/>
      <c r="AQ4052"/>
    </row>
    <row r="4053" spans="5:43">
      <c r="E4053"/>
      <c r="G4053" s="3"/>
      <c r="H4053" s="4"/>
      <c r="I4053" s="4"/>
      <c r="J4053" s="4"/>
      <c r="K4053" s="4"/>
      <c r="AB4053"/>
      <c r="AC4053"/>
      <c r="AD4053"/>
      <c r="AE4053"/>
      <c r="AF4053"/>
      <c r="AG4053"/>
      <c r="AH4053"/>
      <c r="AI4053"/>
      <c r="AJ4053"/>
      <c r="AK4053"/>
      <c r="AL4053"/>
      <c r="AM4053"/>
      <c r="AN4053"/>
      <c r="AO4053"/>
      <c r="AP4053"/>
      <c r="AQ4053"/>
    </row>
    <row r="4054" spans="5:43">
      <c r="E4054"/>
      <c r="G4054" s="3"/>
      <c r="H4054" s="4"/>
      <c r="I4054" s="4"/>
      <c r="J4054" s="4"/>
      <c r="K4054" s="4"/>
      <c r="AB4054"/>
      <c r="AC4054"/>
      <c r="AD4054"/>
      <c r="AE4054"/>
      <c r="AF4054"/>
      <c r="AG4054"/>
      <c r="AH4054"/>
      <c r="AI4054"/>
      <c r="AJ4054"/>
      <c r="AK4054"/>
      <c r="AL4054"/>
      <c r="AM4054"/>
      <c r="AN4054"/>
      <c r="AO4054"/>
      <c r="AP4054"/>
      <c r="AQ4054"/>
    </row>
    <row r="4055" spans="5:43">
      <c r="E4055"/>
      <c r="G4055" s="3"/>
      <c r="H4055" s="4"/>
      <c r="I4055" s="4"/>
      <c r="J4055" s="4"/>
      <c r="K4055" s="4"/>
      <c r="AB4055"/>
      <c r="AC4055"/>
      <c r="AD4055"/>
      <c r="AE4055"/>
      <c r="AF4055"/>
      <c r="AG4055"/>
      <c r="AH4055"/>
      <c r="AI4055"/>
      <c r="AJ4055"/>
      <c r="AK4055"/>
      <c r="AL4055"/>
      <c r="AM4055"/>
      <c r="AN4055"/>
      <c r="AO4055"/>
      <c r="AP4055"/>
      <c r="AQ4055"/>
    </row>
    <row r="4056" spans="5:43">
      <c r="E4056"/>
      <c r="G4056" s="3"/>
      <c r="H4056" s="4"/>
      <c r="I4056" s="4"/>
      <c r="J4056" s="4"/>
      <c r="K4056" s="4"/>
      <c r="AB4056"/>
      <c r="AC4056"/>
      <c r="AD4056"/>
      <c r="AE4056"/>
      <c r="AF4056"/>
      <c r="AG4056"/>
      <c r="AH4056"/>
      <c r="AI4056"/>
      <c r="AJ4056"/>
      <c r="AK4056"/>
      <c r="AL4056"/>
      <c r="AM4056"/>
      <c r="AN4056"/>
      <c r="AO4056"/>
      <c r="AP4056"/>
      <c r="AQ4056"/>
    </row>
    <row r="4057" spans="5:43">
      <c r="E4057"/>
      <c r="G4057" s="3"/>
      <c r="H4057" s="4"/>
      <c r="I4057" s="4"/>
      <c r="J4057" s="4"/>
      <c r="K4057" s="4"/>
      <c r="AB4057"/>
      <c r="AC4057"/>
      <c r="AD4057"/>
      <c r="AE4057"/>
      <c r="AF4057"/>
      <c r="AG4057"/>
      <c r="AH4057"/>
      <c r="AI4057"/>
      <c r="AJ4057"/>
      <c r="AK4057"/>
      <c r="AL4057"/>
      <c r="AM4057"/>
      <c r="AN4057"/>
      <c r="AO4057"/>
      <c r="AP4057"/>
      <c r="AQ4057"/>
    </row>
    <row r="4058" spans="5:43">
      <c r="E4058"/>
      <c r="G4058" s="3"/>
      <c r="H4058" s="4"/>
      <c r="I4058" s="4"/>
      <c r="J4058" s="4"/>
      <c r="K4058" s="4"/>
      <c r="AB4058"/>
      <c r="AC4058"/>
      <c r="AD4058"/>
      <c r="AE4058"/>
      <c r="AF4058"/>
      <c r="AG4058"/>
      <c r="AH4058"/>
      <c r="AI4058"/>
      <c r="AJ4058"/>
      <c r="AK4058"/>
      <c r="AL4058"/>
      <c r="AM4058"/>
      <c r="AN4058"/>
      <c r="AO4058"/>
      <c r="AP4058"/>
      <c r="AQ4058"/>
    </row>
    <row r="4059" spans="5:43">
      <c r="E4059"/>
      <c r="G4059" s="3"/>
      <c r="H4059" s="4"/>
      <c r="I4059" s="4"/>
      <c r="J4059" s="4"/>
      <c r="K4059" s="4"/>
      <c r="AB4059"/>
      <c r="AC4059"/>
      <c r="AD4059"/>
      <c r="AE4059"/>
      <c r="AF4059"/>
      <c r="AG4059"/>
      <c r="AH4059"/>
      <c r="AI4059"/>
      <c r="AJ4059"/>
      <c r="AK4059"/>
      <c r="AL4059"/>
      <c r="AM4059"/>
      <c r="AN4059"/>
      <c r="AO4059"/>
      <c r="AP4059"/>
      <c r="AQ4059"/>
    </row>
    <row r="4060" spans="5:43">
      <c r="E4060"/>
      <c r="G4060" s="3"/>
      <c r="H4060" s="4"/>
      <c r="I4060" s="4"/>
      <c r="J4060" s="4"/>
      <c r="K4060" s="4"/>
      <c r="AB4060"/>
      <c r="AC4060"/>
      <c r="AD4060"/>
      <c r="AE4060"/>
      <c r="AF4060"/>
      <c r="AG4060"/>
      <c r="AH4060"/>
      <c r="AI4060"/>
      <c r="AJ4060"/>
      <c r="AK4060"/>
      <c r="AL4060"/>
      <c r="AM4060"/>
      <c r="AN4060"/>
      <c r="AO4060"/>
      <c r="AP4060"/>
      <c r="AQ4060"/>
    </row>
    <row r="4061" spans="5:43">
      <c r="E4061"/>
      <c r="G4061" s="3"/>
      <c r="H4061" s="4"/>
      <c r="I4061" s="4"/>
      <c r="J4061" s="4"/>
      <c r="K4061" s="4"/>
      <c r="AB4061"/>
      <c r="AC4061"/>
      <c r="AD4061"/>
      <c r="AE4061"/>
      <c r="AF4061"/>
      <c r="AG4061"/>
      <c r="AH4061"/>
      <c r="AI4061"/>
      <c r="AJ4061"/>
      <c r="AK4061"/>
      <c r="AL4061"/>
      <c r="AM4061"/>
      <c r="AN4061"/>
      <c r="AO4061"/>
      <c r="AP4061"/>
      <c r="AQ4061"/>
    </row>
    <row r="4062" spans="5:43">
      <c r="E4062"/>
      <c r="G4062" s="3"/>
      <c r="H4062" s="4"/>
      <c r="I4062" s="4"/>
      <c r="J4062" s="4"/>
      <c r="K4062" s="4"/>
      <c r="AB4062"/>
      <c r="AC4062"/>
      <c r="AD4062"/>
      <c r="AE4062"/>
      <c r="AF4062"/>
      <c r="AG4062"/>
      <c r="AH4062"/>
      <c r="AI4062"/>
      <c r="AJ4062"/>
      <c r="AK4062"/>
      <c r="AL4062"/>
      <c r="AM4062"/>
      <c r="AN4062"/>
      <c r="AO4062"/>
      <c r="AP4062"/>
      <c r="AQ4062"/>
    </row>
    <row r="4063" spans="5:43">
      <c r="E4063"/>
      <c r="G4063" s="3"/>
      <c r="H4063" s="4"/>
      <c r="I4063" s="4"/>
      <c r="J4063" s="4"/>
      <c r="K4063" s="4"/>
      <c r="AB4063"/>
      <c r="AC4063"/>
      <c r="AD4063"/>
      <c r="AE4063"/>
      <c r="AF4063"/>
      <c r="AG4063"/>
      <c r="AH4063"/>
      <c r="AI4063"/>
      <c r="AJ4063"/>
      <c r="AK4063"/>
      <c r="AL4063"/>
      <c r="AM4063"/>
      <c r="AN4063"/>
      <c r="AO4063"/>
      <c r="AP4063"/>
      <c r="AQ4063"/>
    </row>
    <row r="4064" spans="5:43">
      <c r="E4064"/>
      <c r="G4064" s="3"/>
      <c r="H4064" s="4"/>
      <c r="I4064" s="4"/>
      <c r="J4064" s="4"/>
      <c r="K4064" s="4"/>
      <c r="AB4064"/>
      <c r="AC4064"/>
      <c r="AD4064"/>
      <c r="AE4064"/>
      <c r="AF4064"/>
      <c r="AG4064"/>
      <c r="AH4064"/>
      <c r="AI4064"/>
      <c r="AJ4064"/>
      <c r="AK4064"/>
      <c r="AL4064"/>
      <c r="AM4064"/>
      <c r="AN4064"/>
      <c r="AO4064"/>
      <c r="AP4064"/>
      <c r="AQ4064"/>
    </row>
    <row r="4065" spans="5:43">
      <c r="E4065"/>
      <c r="G4065" s="3"/>
      <c r="H4065" s="4"/>
      <c r="I4065" s="4"/>
      <c r="J4065" s="4"/>
      <c r="K4065" s="4"/>
      <c r="AB4065"/>
      <c r="AC4065"/>
      <c r="AD4065"/>
      <c r="AE4065"/>
      <c r="AF4065"/>
      <c r="AG4065"/>
      <c r="AH4065"/>
      <c r="AI4065"/>
      <c r="AJ4065"/>
      <c r="AK4065"/>
      <c r="AL4065"/>
      <c r="AM4065"/>
      <c r="AN4065"/>
      <c r="AO4065"/>
      <c r="AP4065"/>
      <c r="AQ4065"/>
    </row>
    <row r="4066" spans="5:43">
      <c r="E4066"/>
      <c r="G4066" s="3"/>
      <c r="H4066" s="4"/>
      <c r="I4066" s="4"/>
      <c r="J4066" s="4"/>
      <c r="K4066" s="4"/>
      <c r="AB4066"/>
      <c r="AC4066"/>
      <c r="AD4066"/>
      <c r="AE4066"/>
      <c r="AF4066"/>
      <c r="AG4066"/>
      <c r="AH4066"/>
      <c r="AI4066"/>
      <c r="AJ4066"/>
      <c r="AK4066"/>
      <c r="AL4066"/>
      <c r="AM4066"/>
      <c r="AN4066"/>
      <c r="AO4066"/>
      <c r="AP4066"/>
      <c r="AQ4066"/>
    </row>
    <row r="4067" spans="5:43">
      <c r="E4067"/>
      <c r="G4067" s="3"/>
      <c r="H4067" s="4"/>
      <c r="I4067" s="4"/>
      <c r="J4067" s="4"/>
      <c r="K4067" s="4"/>
      <c r="AB4067"/>
      <c r="AC4067"/>
      <c r="AD4067"/>
      <c r="AE4067"/>
      <c r="AF4067"/>
      <c r="AG4067"/>
      <c r="AH4067"/>
      <c r="AI4067"/>
      <c r="AJ4067"/>
      <c r="AK4067"/>
      <c r="AL4067"/>
      <c r="AM4067"/>
      <c r="AN4067"/>
      <c r="AO4067"/>
      <c r="AP4067"/>
      <c r="AQ4067"/>
    </row>
    <row r="4068" spans="5:43">
      <c r="E4068"/>
      <c r="G4068" s="3"/>
      <c r="H4068" s="4"/>
      <c r="I4068" s="4"/>
      <c r="J4068" s="4"/>
      <c r="K4068" s="4"/>
      <c r="AB4068"/>
      <c r="AC4068"/>
      <c r="AD4068"/>
      <c r="AE4068"/>
      <c r="AF4068"/>
      <c r="AG4068"/>
      <c r="AH4068"/>
      <c r="AI4068"/>
      <c r="AJ4068"/>
      <c r="AK4068"/>
      <c r="AL4068"/>
      <c r="AM4068"/>
      <c r="AN4068"/>
      <c r="AO4068"/>
      <c r="AP4068"/>
      <c r="AQ4068"/>
    </row>
    <row r="4069" spans="5:43">
      <c r="E4069"/>
      <c r="G4069" s="3"/>
      <c r="H4069" s="4"/>
      <c r="I4069" s="4"/>
      <c r="J4069" s="4"/>
      <c r="K4069" s="4"/>
      <c r="AB4069"/>
      <c r="AC4069"/>
      <c r="AD4069"/>
      <c r="AE4069"/>
      <c r="AF4069"/>
      <c r="AG4069"/>
      <c r="AH4069"/>
      <c r="AI4069"/>
      <c r="AJ4069"/>
      <c r="AK4069"/>
      <c r="AL4069"/>
      <c r="AM4069"/>
      <c r="AN4069"/>
      <c r="AO4069"/>
      <c r="AP4069"/>
      <c r="AQ4069"/>
    </row>
    <row r="4070" spans="5:43">
      <c r="E4070"/>
      <c r="G4070" s="3"/>
      <c r="H4070" s="4"/>
      <c r="I4070" s="4"/>
      <c r="J4070" s="4"/>
      <c r="K4070" s="4"/>
      <c r="AB4070"/>
      <c r="AC4070"/>
      <c r="AD4070"/>
      <c r="AE4070"/>
      <c r="AF4070"/>
      <c r="AG4070"/>
      <c r="AH4070"/>
      <c r="AI4070"/>
      <c r="AJ4070"/>
      <c r="AK4070"/>
      <c r="AL4070"/>
      <c r="AM4070"/>
      <c r="AN4070"/>
      <c r="AO4070"/>
      <c r="AP4070"/>
      <c r="AQ4070"/>
    </row>
    <row r="4071" spans="5:43">
      <c r="E4071"/>
      <c r="G4071" s="3"/>
      <c r="H4071" s="4"/>
      <c r="I4071" s="4"/>
      <c r="J4071" s="4"/>
      <c r="K4071" s="4"/>
      <c r="AB4071"/>
      <c r="AC4071"/>
      <c r="AD4071"/>
      <c r="AE4071"/>
      <c r="AF4071"/>
      <c r="AG4071"/>
      <c r="AH4071"/>
      <c r="AI4071"/>
      <c r="AJ4071"/>
      <c r="AK4071"/>
      <c r="AL4071"/>
      <c r="AM4071"/>
      <c r="AN4071"/>
      <c r="AO4071"/>
      <c r="AP4071"/>
      <c r="AQ4071"/>
    </row>
    <row r="4072" spans="5:43">
      <c r="E4072"/>
      <c r="G4072" s="3"/>
      <c r="H4072" s="4"/>
      <c r="I4072" s="4"/>
      <c r="J4072" s="4"/>
      <c r="K4072" s="4"/>
      <c r="AB4072"/>
      <c r="AC4072"/>
      <c r="AD4072"/>
      <c r="AE4072"/>
      <c r="AF4072"/>
      <c r="AG4072"/>
      <c r="AH4072"/>
      <c r="AI4072"/>
      <c r="AJ4072"/>
      <c r="AK4072"/>
      <c r="AL4072"/>
      <c r="AM4072"/>
      <c r="AN4072"/>
      <c r="AO4072"/>
      <c r="AP4072"/>
      <c r="AQ4072"/>
    </row>
    <row r="4073" spans="5:43">
      <c r="E4073"/>
      <c r="G4073" s="3"/>
      <c r="H4073" s="4"/>
      <c r="I4073" s="4"/>
      <c r="J4073" s="4"/>
      <c r="K4073" s="4"/>
      <c r="AB4073"/>
      <c r="AC4073"/>
      <c r="AD4073"/>
      <c r="AE4073"/>
      <c r="AF4073"/>
      <c r="AG4073"/>
      <c r="AH4073"/>
      <c r="AI4073"/>
      <c r="AJ4073"/>
      <c r="AK4073"/>
      <c r="AL4073"/>
      <c r="AM4073"/>
      <c r="AN4073"/>
      <c r="AO4073"/>
      <c r="AP4073"/>
      <c r="AQ4073"/>
    </row>
    <row r="4074" spans="5:43">
      <c r="E4074"/>
      <c r="G4074" s="3"/>
      <c r="H4074" s="4"/>
      <c r="I4074" s="4"/>
      <c r="J4074" s="4"/>
      <c r="K4074" s="4"/>
      <c r="AB4074"/>
      <c r="AC4074"/>
      <c r="AD4074"/>
      <c r="AE4074"/>
      <c r="AF4074"/>
      <c r="AG4074"/>
      <c r="AH4074"/>
      <c r="AI4074"/>
      <c r="AJ4074"/>
      <c r="AK4074"/>
      <c r="AL4074"/>
      <c r="AM4074"/>
      <c r="AN4074"/>
      <c r="AO4074"/>
      <c r="AP4074"/>
      <c r="AQ4074"/>
    </row>
    <row r="4075" spans="5:43">
      <c r="E4075"/>
      <c r="G4075" s="3"/>
      <c r="H4075" s="4"/>
      <c r="I4075" s="4"/>
      <c r="J4075" s="4"/>
      <c r="K4075" s="4"/>
      <c r="AB4075"/>
      <c r="AC4075"/>
      <c r="AD4075"/>
      <c r="AE4075"/>
      <c r="AF4075"/>
      <c r="AG4075"/>
      <c r="AH4075"/>
      <c r="AI4075"/>
      <c r="AJ4075"/>
      <c r="AK4075"/>
      <c r="AL4075"/>
      <c r="AM4075"/>
      <c r="AN4075"/>
      <c r="AO4075"/>
      <c r="AP4075"/>
      <c r="AQ4075"/>
    </row>
    <row r="4076" spans="5:43">
      <c r="E4076"/>
      <c r="G4076" s="3"/>
      <c r="H4076" s="4"/>
      <c r="I4076" s="4"/>
      <c r="J4076" s="4"/>
      <c r="K4076" s="4"/>
      <c r="AB4076"/>
      <c r="AC4076"/>
      <c r="AD4076"/>
      <c r="AE4076"/>
      <c r="AF4076"/>
      <c r="AG4076"/>
      <c r="AH4076"/>
      <c r="AI4076"/>
      <c r="AJ4076"/>
      <c r="AK4076"/>
      <c r="AL4076"/>
      <c r="AM4076"/>
      <c r="AN4076"/>
      <c r="AO4076"/>
      <c r="AP4076"/>
      <c r="AQ4076"/>
    </row>
    <row r="4077" spans="5:43">
      <c r="E4077"/>
      <c r="G4077" s="3"/>
      <c r="H4077" s="4"/>
      <c r="I4077" s="4"/>
      <c r="J4077" s="4"/>
      <c r="K4077" s="4"/>
      <c r="AB4077"/>
      <c r="AC4077"/>
      <c r="AD4077"/>
      <c r="AE4077"/>
      <c r="AF4077"/>
      <c r="AG4077"/>
      <c r="AH4077"/>
      <c r="AI4077"/>
      <c r="AJ4077"/>
      <c r="AK4077"/>
      <c r="AL4077"/>
      <c r="AM4077"/>
      <c r="AN4077"/>
      <c r="AO4077"/>
      <c r="AP4077"/>
      <c r="AQ4077"/>
    </row>
    <row r="4078" spans="5:43">
      <c r="E4078"/>
      <c r="G4078" s="3"/>
      <c r="H4078" s="4"/>
      <c r="I4078" s="4"/>
      <c r="J4078" s="4"/>
      <c r="K4078" s="4"/>
      <c r="AB4078"/>
      <c r="AC4078"/>
      <c r="AD4078"/>
      <c r="AE4078"/>
      <c r="AF4078"/>
      <c r="AG4078"/>
      <c r="AH4078"/>
      <c r="AI4078"/>
      <c r="AJ4078"/>
      <c r="AK4078"/>
      <c r="AL4078"/>
      <c r="AM4078"/>
      <c r="AN4078"/>
      <c r="AO4078"/>
      <c r="AP4078"/>
      <c r="AQ4078"/>
    </row>
    <row r="4079" spans="5:43">
      <c r="E4079"/>
      <c r="G4079" s="3"/>
      <c r="H4079" s="4"/>
      <c r="I4079" s="4"/>
      <c r="J4079" s="4"/>
      <c r="K4079" s="4"/>
      <c r="AB4079"/>
      <c r="AC4079"/>
      <c r="AD4079"/>
      <c r="AE4079"/>
      <c r="AF4079"/>
      <c r="AG4079"/>
      <c r="AH4079"/>
      <c r="AI4079"/>
      <c r="AJ4079"/>
      <c r="AK4079"/>
      <c r="AL4079"/>
      <c r="AM4079"/>
      <c r="AN4079"/>
      <c r="AO4079"/>
      <c r="AP4079"/>
      <c r="AQ4079"/>
    </row>
    <row r="4080" spans="5:43">
      <c r="E4080"/>
      <c r="G4080" s="3"/>
      <c r="H4080" s="4"/>
      <c r="I4080" s="4"/>
      <c r="J4080" s="4"/>
      <c r="K4080" s="4"/>
      <c r="AB4080"/>
      <c r="AC4080"/>
      <c r="AD4080"/>
      <c r="AE4080"/>
      <c r="AF4080"/>
      <c r="AG4080"/>
      <c r="AH4080"/>
      <c r="AI4080"/>
      <c r="AJ4080"/>
      <c r="AK4080"/>
      <c r="AL4080"/>
      <c r="AM4080"/>
      <c r="AN4080"/>
      <c r="AO4080"/>
      <c r="AP4080"/>
      <c r="AQ4080"/>
    </row>
    <row r="4081" spans="5:43">
      <c r="E4081"/>
      <c r="G4081" s="3"/>
      <c r="H4081" s="4"/>
      <c r="I4081" s="4"/>
      <c r="J4081" s="4"/>
      <c r="K4081" s="4"/>
      <c r="AB4081"/>
      <c r="AC4081"/>
      <c r="AD4081"/>
      <c r="AE4081"/>
      <c r="AF4081"/>
      <c r="AG4081"/>
      <c r="AH4081"/>
      <c r="AI4081"/>
      <c r="AJ4081"/>
      <c r="AK4081"/>
      <c r="AL4081"/>
      <c r="AM4081"/>
      <c r="AN4081"/>
      <c r="AO4081"/>
      <c r="AP4081"/>
      <c r="AQ4081"/>
    </row>
    <row r="4082" spans="5:43">
      <c r="E4082"/>
      <c r="G4082" s="3"/>
      <c r="H4082" s="4"/>
      <c r="I4082" s="4"/>
      <c r="J4082" s="4"/>
      <c r="K4082" s="4"/>
      <c r="AB4082"/>
      <c r="AC4082"/>
      <c r="AD4082"/>
      <c r="AE4082"/>
      <c r="AF4082"/>
      <c r="AG4082"/>
      <c r="AH4082"/>
      <c r="AI4082"/>
      <c r="AJ4082"/>
      <c r="AK4082"/>
      <c r="AL4082"/>
      <c r="AM4082"/>
      <c r="AN4082"/>
      <c r="AO4082"/>
      <c r="AP4082"/>
      <c r="AQ4082"/>
    </row>
    <row r="4083" spans="5:43">
      <c r="E4083"/>
      <c r="G4083" s="3"/>
      <c r="H4083" s="4"/>
      <c r="I4083" s="4"/>
      <c r="J4083" s="4"/>
      <c r="K4083" s="4"/>
      <c r="AB4083"/>
      <c r="AC4083"/>
      <c r="AD4083"/>
      <c r="AE4083"/>
      <c r="AF4083"/>
      <c r="AG4083"/>
      <c r="AH4083"/>
      <c r="AI4083"/>
      <c r="AJ4083"/>
      <c r="AK4083"/>
      <c r="AL4083"/>
      <c r="AM4083"/>
      <c r="AN4083"/>
      <c r="AO4083"/>
      <c r="AP4083"/>
      <c r="AQ4083"/>
    </row>
    <row r="4084" spans="5:43">
      <c r="E4084"/>
      <c r="G4084" s="3"/>
      <c r="H4084" s="4"/>
      <c r="I4084" s="4"/>
      <c r="J4084" s="4"/>
      <c r="K4084" s="4"/>
      <c r="AB4084"/>
      <c r="AC4084"/>
      <c r="AD4084"/>
      <c r="AE4084"/>
      <c r="AF4084"/>
      <c r="AG4084"/>
      <c r="AH4084"/>
      <c r="AI4084"/>
      <c r="AJ4084"/>
      <c r="AK4084"/>
      <c r="AL4084"/>
      <c r="AM4084"/>
      <c r="AN4084"/>
      <c r="AO4084"/>
      <c r="AP4084"/>
      <c r="AQ4084"/>
    </row>
    <row r="4085" spans="5:43">
      <c r="E4085"/>
      <c r="G4085" s="3"/>
      <c r="H4085" s="4"/>
      <c r="I4085" s="4"/>
      <c r="J4085" s="4"/>
      <c r="K4085" s="4"/>
      <c r="AB4085"/>
      <c r="AC4085"/>
      <c r="AD4085"/>
      <c r="AE4085"/>
      <c r="AF4085"/>
      <c r="AG4085"/>
      <c r="AH4085"/>
      <c r="AI4085"/>
      <c r="AJ4085"/>
      <c r="AK4085"/>
      <c r="AL4085"/>
      <c r="AM4085"/>
      <c r="AN4085"/>
      <c r="AO4085"/>
      <c r="AP4085"/>
      <c r="AQ4085"/>
    </row>
    <row r="4086" spans="5:43">
      <c r="E4086"/>
      <c r="G4086" s="3"/>
      <c r="H4086" s="4"/>
      <c r="I4086" s="4"/>
      <c r="J4086" s="4"/>
      <c r="K4086" s="4"/>
      <c r="AB4086"/>
      <c r="AC4086"/>
      <c r="AD4086"/>
      <c r="AE4086"/>
      <c r="AF4086"/>
      <c r="AG4086"/>
      <c r="AH4086"/>
      <c r="AI4086"/>
      <c r="AJ4086"/>
      <c r="AK4086"/>
      <c r="AL4086"/>
      <c r="AM4086"/>
      <c r="AN4086"/>
      <c r="AO4086"/>
      <c r="AP4086"/>
      <c r="AQ4086"/>
    </row>
    <row r="4087" spans="5:43">
      <c r="E4087"/>
      <c r="G4087" s="3"/>
      <c r="H4087" s="4"/>
      <c r="I4087" s="4"/>
      <c r="J4087" s="4"/>
      <c r="K4087" s="4"/>
      <c r="AB4087"/>
      <c r="AC4087"/>
      <c r="AD4087"/>
      <c r="AE4087"/>
      <c r="AF4087"/>
      <c r="AG4087"/>
      <c r="AH4087"/>
      <c r="AI4087"/>
      <c r="AJ4087"/>
      <c r="AK4087"/>
      <c r="AL4087"/>
      <c r="AM4087"/>
      <c r="AN4087"/>
      <c r="AO4087"/>
      <c r="AP4087"/>
      <c r="AQ4087"/>
    </row>
    <row r="4088" spans="5:43">
      <c r="E4088"/>
      <c r="G4088" s="3"/>
      <c r="H4088" s="4"/>
      <c r="I4088" s="4"/>
      <c r="J4088" s="4"/>
      <c r="K4088" s="4"/>
      <c r="AB4088"/>
      <c r="AC4088"/>
      <c r="AD4088"/>
      <c r="AE4088"/>
      <c r="AF4088"/>
      <c r="AG4088"/>
      <c r="AH4088"/>
      <c r="AI4088"/>
      <c r="AJ4088"/>
      <c r="AK4088"/>
      <c r="AL4088"/>
      <c r="AM4088"/>
      <c r="AN4088"/>
      <c r="AO4088"/>
      <c r="AP4088"/>
      <c r="AQ4088"/>
    </row>
    <row r="4089" spans="5:43">
      <c r="E4089"/>
      <c r="G4089" s="3"/>
      <c r="H4089" s="4"/>
      <c r="I4089" s="4"/>
      <c r="J4089" s="4"/>
      <c r="K4089" s="4"/>
      <c r="AB4089"/>
      <c r="AC4089"/>
      <c r="AD4089"/>
      <c r="AE4089"/>
      <c r="AF4089"/>
      <c r="AG4089"/>
      <c r="AH4089"/>
      <c r="AI4089"/>
      <c r="AJ4089"/>
      <c r="AK4089"/>
      <c r="AL4089"/>
      <c r="AM4089"/>
      <c r="AN4089"/>
      <c r="AO4089"/>
      <c r="AP4089"/>
      <c r="AQ4089"/>
    </row>
    <row r="4090" spans="5:43">
      <c r="E4090"/>
      <c r="G4090" s="3"/>
      <c r="H4090" s="4"/>
      <c r="I4090" s="4"/>
      <c r="J4090" s="4"/>
      <c r="K4090" s="4"/>
      <c r="AB4090"/>
      <c r="AC4090"/>
      <c r="AD4090"/>
      <c r="AE4090"/>
      <c r="AF4090"/>
      <c r="AG4090"/>
      <c r="AH4090"/>
      <c r="AI4090"/>
      <c r="AJ4090"/>
      <c r="AK4090"/>
      <c r="AL4090"/>
      <c r="AM4090"/>
      <c r="AN4090"/>
      <c r="AO4090"/>
      <c r="AP4090"/>
      <c r="AQ4090"/>
    </row>
    <row r="4091" spans="5:43">
      <c r="E4091"/>
      <c r="G4091" s="3"/>
      <c r="H4091" s="4"/>
      <c r="I4091" s="4"/>
      <c r="J4091" s="4"/>
      <c r="K4091" s="4"/>
      <c r="AB4091"/>
      <c r="AC4091"/>
      <c r="AD4091"/>
      <c r="AE4091"/>
      <c r="AF4091"/>
      <c r="AG4091"/>
      <c r="AH4091"/>
      <c r="AI4091"/>
      <c r="AJ4091"/>
      <c r="AK4091"/>
      <c r="AL4091"/>
      <c r="AM4091"/>
      <c r="AN4091"/>
      <c r="AO4091"/>
      <c r="AP4091"/>
      <c r="AQ4091"/>
    </row>
    <row r="4092" spans="5:43">
      <c r="E4092"/>
      <c r="G4092" s="3"/>
      <c r="H4092" s="4"/>
      <c r="I4092" s="4"/>
      <c r="J4092" s="4"/>
      <c r="K4092" s="4"/>
      <c r="AB4092"/>
      <c r="AC4092"/>
      <c r="AD4092"/>
      <c r="AE4092"/>
      <c r="AF4092"/>
      <c r="AG4092"/>
      <c r="AH4092"/>
      <c r="AI4092"/>
      <c r="AJ4092"/>
      <c r="AK4092"/>
      <c r="AL4092"/>
      <c r="AM4092"/>
      <c r="AN4092"/>
      <c r="AO4092"/>
      <c r="AP4092"/>
      <c r="AQ4092"/>
    </row>
    <row r="4093" spans="5:43">
      <c r="E4093"/>
      <c r="G4093" s="3"/>
      <c r="H4093" s="4"/>
      <c r="I4093" s="4"/>
      <c r="J4093" s="4"/>
      <c r="K4093" s="4"/>
      <c r="AB4093"/>
      <c r="AC4093"/>
      <c r="AD4093"/>
      <c r="AE4093"/>
      <c r="AF4093"/>
      <c r="AG4093"/>
      <c r="AH4093"/>
      <c r="AI4093"/>
      <c r="AJ4093"/>
      <c r="AK4093"/>
      <c r="AL4093"/>
      <c r="AM4093"/>
      <c r="AN4093"/>
      <c r="AO4093"/>
      <c r="AP4093"/>
      <c r="AQ4093"/>
    </row>
    <row r="4094" spans="5:43">
      <c r="E4094"/>
      <c r="G4094" s="3"/>
      <c r="H4094" s="4"/>
      <c r="I4094" s="4"/>
      <c r="J4094" s="4"/>
      <c r="K4094" s="4"/>
      <c r="AB4094"/>
      <c r="AC4094"/>
      <c r="AD4094"/>
      <c r="AE4094"/>
      <c r="AF4094"/>
      <c r="AG4094"/>
      <c r="AH4094"/>
      <c r="AI4094"/>
      <c r="AJ4094"/>
      <c r="AK4094"/>
      <c r="AL4094"/>
      <c r="AM4094"/>
      <c r="AN4094"/>
      <c r="AO4094"/>
      <c r="AP4094"/>
      <c r="AQ4094"/>
    </row>
    <row r="4095" spans="5:43">
      <c r="E4095"/>
      <c r="G4095" s="3"/>
      <c r="H4095" s="4"/>
      <c r="I4095" s="4"/>
      <c r="J4095" s="4"/>
      <c r="K4095" s="4"/>
      <c r="AB4095"/>
      <c r="AC4095"/>
      <c r="AD4095"/>
      <c r="AE4095"/>
      <c r="AF4095"/>
      <c r="AG4095"/>
      <c r="AH4095"/>
      <c r="AI4095"/>
      <c r="AJ4095"/>
      <c r="AK4095"/>
      <c r="AL4095"/>
      <c r="AM4095"/>
      <c r="AN4095"/>
      <c r="AO4095"/>
      <c r="AP4095"/>
      <c r="AQ4095"/>
    </row>
    <row r="4096" spans="5:43">
      <c r="E4096"/>
      <c r="G4096" s="3"/>
      <c r="H4096" s="4"/>
      <c r="I4096" s="4"/>
      <c r="J4096" s="4"/>
      <c r="K4096" s="4"/>
      <c r="AB4096"/>
      <c r="AC4096"/>
      <c r="AD4096"/>
      <c r="AE4096"/>
      <c r="AF4096"/>
      <c r="AG4096"/>
      <c r="AH4096"/>
      <c r="AI4096"/>
      <c r="AJ4096"/>
      <c r="AK4096"/>
      <c r="AL4096"/>
      <c r="AM4096"/>
      <c r="AN4096"/>
      <c r="AO4096"/>
      <c r="AP4096"/>
      <c r="AQ4096"/>
    </row>
    <row r="4097" spans="5:43">
      <c r="E4097"/>
      <c r="G4097" s="3"/>
      <c r="H4097" s="4"/>
      <c r="I4097" s="4"/>
      <c r="J4097" s="4"/>
      <c r="K4097" s="4"/>
      <c r="AB4097"/>
      <c r="AC4097"/>
      <c r="AD4097"/>
      <c r="AE4097"/>
      <c r="AF4097"/>
      <c r="AG4097"/>
      <c r="AH4097"/>
      <c r="AI4097"/>
      <c r="AJ4097"/>
      <c r="AK4097"/>
      <c r="AL4097"/>
      <c r="AM4097"/>
      <c r="AN4097"/>
      <c r="AO4097"/>
      <c r="AP4097"/>
      <c r="AQ4097"/>
    </row>
    <row r="4098" spans="5:43">
      <c r="E4098"/>
      <c r="G4098" s="3"/>
      <c r="H4098" s="4"/>
      <c r="I4098" s="4"/>
      <c r="J4098" s="4"/>
      <c r="K4098" s="4"/>
      <c r="AB4098"/>
      <c r="AC4098"/>
      <c r="AD4098"/>
      <c r="AE4098"/>
      <c r="AF4098"/>
      <c r="AG4098"/>
      <c r="AH4098"/>
      <c r="AI4098"/>
      <c r="AJ4098"/>
      <c r="AK4098"/>
      <c r="AL4098"/>
      <c r="AM4098"/>
      <c r="AN4098"/>
      <c r="AO4098"/>
      <c r="AP4098"/>
      <c r="AQ4098"/>
    </row>
    <row r="4099" spans="5:43">
      <c r="E4099"/>
      <c r="G4099" s="3"/>
      <c r="H4099" s="4"/>
      <c r="I4099" s="4"/>
      <c r="J4099" s="4"/>
      <c r="K4099" s="4"/>
      <c r="AB4099"/>
      <c r="AC4099"/>
      <c r="AD4099"/>
      <c r="AE4099"/>
      <c r="AF4099"/>
      <c r="AG4099"/>
      <c r="AH4099"/>
      <c r="AI4099"/>
      <c r="AJ4099"/>
      <c r="AK4099"/>
      <c r="AL4099"/>
      <c r="AM4099"/>
      <c r="AN4099"/>
      <c r="AO4099"/>
      <c r="AP4099"/>
      <c r="AQ4099"/>
    </row>
    <row r="4100" spans="5:43">
      <c r="E4100"/>
      <c r="G4100" s="3"/>
      <c r="H4100" s="4"/>
      <c r="I4100" s="4"/>
      <c r="J4100" s="4"/>
      <c r="K4100" s="4"/>
      <c r="AB4100"/>
      <c r="AC4100"/>
      <c r="AD4100"/>
      <c r="AE4100"/>
      <c r="AF4100"/>
      <c r="AG4100"/>
      <c r="AH4100"/>
      <c r="AI4100"/>
      <c r="AJ4100"/>
      <c r="AK4100"/>
      <c r="AL4100"/>
      <c r="AM4100"/>
      <c r="AN4100"/>
      <c r="AO4100"/>
      <c r="AP4100"/>
      <c r="AQ4100"/>
    </row>
    <row r="4101" spans="5:43">
      <c r="E4101"/>
      <c r="G4101" s="3"/>
      <c r="H4101" s="4"/>
      <c r="I4101" s="4"/>
      <c r="J4101" s="4"/>
      <c r="K4101" s="4"/>
      <c r="AB4101"/>
      <c r="AC4101"/>
      <c r="AD4101"/>
      <c r="AE4101"/>
      <c r="AF4101"/>
      <c r="AG4101"/>
      <c r="AH4101"/>
      <c r="AI4101"/>
      <c r="AJ4101"/>
      <c r="AK4101"/>
      <c r="AL4101"/>
      <c r="AM4101"/>
      <c r="AN4101"/>
      <c r="AO4101"/>
      <c r="AP4101"/>
      <c r="AQ4101"/>
    </row>
    <row r="4102" spans="5:43">
      <c r="E4102"/>
      <c r="G4102" s="3"/>
      <c r="H4102" s="4"/>
      <c r="I4102" s="4"/>
      <c r="J4102" s="4"/>
      <c r="K4102" s="4"/>
      <c r="AB4102"/>
      <c r="AC4102"/>
      <c r="AD4102"/>
      <c r="AE4102"/>
      <c r="AF4102"/>
      <c r="AG4102"/>
      <c r="AH4102"/>
      <c r="AI4102"/>
      <c r="AJ4102"/>
      <c r="AK4102"/>
      <c r="AL4102"/>
      <c r="AM4102"/>
      <c r="AN4102"/>
      <c r="AO4102"/>
      <c r="AP4102"/>
      <c r="AQ4102"/>
    </row>
    <row r="4103" spans="5:43">
      <c r="E4103"/>
      <c r="G4103" s="3"/>
      <c r="H4103" s="4"/>
      <c r="I4103" s="4"/>
      <c r="J4103" s="4"/>
      <c r="K4103" s="4"/>
      <c r="AB4103"/>
      <c r="AC4103"/>
      <c r="AD4103"/>
      <c r="AE4103"/>
      <c r="AF4103"/>
      <c r="AG4103"/>
      <c r="AH4103"/>
      <c r="AI4103"/>
      <c r="AJ4103"/>
      <c r="AK4103"/>
      <c r="AL4103"/>
      <c r="AM4103"/>
      <c r="AN4103"/>
      <c r="AO4103"/>
      <c r="AP4103"/>
      <c r="AQ4103"/>
    </row>
    <row r="4104" spans="5:43">
      <c r="E4104"/>
      <c r="G4104" s="3"/>
      <c r="H4104" s="4"/>
      <c r="I4104" s="4"/>
      <c r="J4104" s="4"/>
      <c r="K4104" s="4"/>
      <c r="AB4104"/>
      <c r="AC4104"/>
      <c r="AD4104"/>
      <c r="AE4104"/>
      <c r="AF4104"/>
      <c r="AG4104"/>
      <c r="AH4104"/>
      <c r="AI4104"/>
      <c r="AJ4104"/>
      <c r="AK4104"/>
      <c r="AL4104"/>
      <c r="AM4104"/>
      <c r="AN4104"/>
      <c r="AO4104"/>
      <c r="AP4104"/>
      <c r="AQ4104"/>
    </row>
    <row r="4105" spans="5:43">
      <c r="E4105"/>
      <c r="G4105" s="3"/>
      <c r="H4105" s="4"/>
      <c r="I4105" s="4"/>
      <c r="J4105" s="4"/>
      <c r="K4105" s="4"/>
      <c r="AB4105"/>
      <c r="AC4105"/>
      <c r="AD4105"/>
      <c r="AE4105"/>
      <c r="AF4105"/>
      <c r="AG4105"/>
      <c r="AH4105"/>
      <c r="AI4105"/>
      <c r="AJ4105"/>
      <c r="AK4105"/>
      <c r="AL4105"/>
      <c r="AM4105"/>
      <c r="AN4105"/>
      <c r="AO4105"/>
      <c r="AP4105"/>
      <c r="AQ4105"/>
    </row>
    <row r="4106" spans="5:43">
      <c r="E4106"/>
      <c r="G4106" s="3"/>
      <c r="H4106" s="4"/>
      <c r="I4106" s="4"/>
      <c r="J4106" s="4"/>
      <c r="K4106" s="4"/>
      <c r="AB4106"/>
      <c r="AC4106"/>
      <c r="AD4106"/>
      <c r="AE4106"/>
      <c r="AF4106"/>
      <c r="AG4106"/>
      <c r="AH4106"/>
      <c r="AI4106"/>
      <c r="AJ4106"/>
      <c r="AK4106"/>
      <c r="AL4106"/>
      <c r="AM4106"/>
      <c r="AN4106"/>
      <c r="AO4106"/>
      <c r="AP4106"/>
      <c r="AQ4106"/>
    </row>
    <row r="4107" spans="5:43">
      <c r="E4107"/>
      <c r="G4107" s="3"/>
      <c r="H4107" s="4"/>
      <c r="I4107" s="4"/>
      <c r="J4107" s="4"/>
      <c r="K4107" s="4"/>
      <c r="AB4107"/>
      <c r="AC4107"/>
      <c r="AD4107"/>
      <c r="AE4107"/>
      <c r="AF4107"/>
      <c r="AG4107"/>
      <c r="AH4107"/>
      <c r="AI4107"/>
      <c r="AJ4107"/>
      <c r="AK4107"/>
      <c r="AL4107"/>
      <c r="AM4107"/>
      <c r="AN4107"/>
      <c r="AO4107"/>
      <c r="AP4107"/>
      <c r="AQ4107"/>
    </row>
    <row r="4108" spans="5:43">
      <c r="E4108"/>
      <c r="G4108" s="3"/>
      <c r="H4108" s="4"/>
      <c r="I4108" s="4"/>
      <c r="J4108" s="4"/>
      <c r="K4108" s="4"/>
      <c r="AB4108"/>
      <c r="AC4108"/>
      <c r="AD4108"/>
      <c r="AE4108"/>
      <c r="AF4108"/>
      <c r="AG4108"/>
      <c r="AH4108"/>
      <c r="AI4108"/>
      <c r="AJ4108"/>
      <c r="AK4108"/>
      <c r="AL4108"/>
      <c r="AM4108"/>
      <c r="AN4108"/>
      <c r="AO4108"/>
      <c r="AP4108"/>
      <c r="AQ4108"/>
    </row>
    <row r="4109" spans="5:43">
      <c r="E4109"/>
      <c r="G4109" s="3"/>
      <c r="H4109" s="4"/>
      <c r="I4109" s="4"/>
      <c r="J4109" s="4"/>
      <c r="K4109" s="4"/>
      <c r="AB4109"/>
      <c r="AC4109"/>
      <c r="AD4109"/>
      <c r="AE4109"/>
      <c r="AF4109"/>
      <c r="AG4109"/>
      <c r="AH4109"/>
      <c r="AI4109"/>
      <c r="AJ4109"/>
      <c r="AK4109"/>
      <c r="AL4109"/>
      <c r="AM4109"/>
      <c r="AN4109"/>
      <c r="AO4109"/>
      <c r="AP4109"/>
      <c r="AQ4109"/>
    </row>
    <row r="4110" spans="5:43">
      <c r="E4110"/>
      <c r="G4110" s="3"/>
      <c r="H4110" s="4"/>
      <c r="I4110" s="4"/>
      <c r="J4110" s="4"/>
      <c r="K4110" s="4"/>
      <c r="AB4110"/>
      <c r="AC4110"/>
      <c r="AD4110"/>
      <c r="AE4110"/>
      <c r="AF4110"/>
      <c r="AG4110"/>
      <c r="AH4110"/>
      <c r="AI4110"/>
      <c r="AJ4110"/>
      <c r="AK4110"/>
      <c r="AL4110"/>
      <c r="AM4110"/>
      <c r="AN4110"/>
      <c r="AO4110"/>
      <c r="AP4110"/>
      <c r="AQ4110"/>
    </row>
    <row r="4111" spans="5:43">
      <c r="E4111"/>
      <c r="G4111" s="3"/>
      <c r="H4111" s="4"/>
      <c r="I4111" s="4"/>
      <c r="J4111" s="4"/>
      <c r="K4111" s="4"/>
      <c r="AB4111"/>
      <c r="AC4111"/>
      <c r="AD4111"/>
      <c r="AE4111"/>
      <c r="AF4111"/>
      <c r="AG4111"/>
      <c r="AH4111"/>
      <c r="AI4111"/>
      <c r="AJ4111"/>
      <c r="AK4111"/>
      <c r="AL4111"/>
      <c r="AM4111"/>
      <c r="AN4111"/>
      <c r="AO4111"/>
      <c r="AP4111"/>
      <c r="AQ4111"/>
    </row>
    <row r="4112" spans="5:43">
      <c r="E4112"/>
      <c r="G4112" s="3"/>
      <c r="H4112" s="4"/>
      <c r="I4112" s="4"/>
      <c r="J4112" s="4"/>
      <c r="K4112" s="4"/>
      <c r="AB4112"/>
      <c r="AC4112"/>
      <c r="AD4112"/>
      <c r="AE4112"/>
      <c r="AF4112"/>
      <c r="AG4112"/>
      <c r="AH4112"/>
      <c r="AI4112"/>
      <c r="AJ4112"/>
      <c r="AK4112"/>
      <c r="AL4112"/>
      <c r="AM4112"/>
      <c r="AN4112"/>
      <c r="AO4112"/>
      <c r="AP4112"/>
      <c r="AQ4112"/>
    </row>
    <row r="4113" spans="5:43">
      <c r="E4113"/>
      <c r="G4113" s="3"/>
      <c r="H4113" s="4"/>
      <c r="I4113" s="4"/>
      <c r="J4113" s="4"/>
      <c r="K4113" s="4"/>
      <c r="AB4113"/>
      <c r="AC4113"/>
      <c r="AD4113"/>
      <c r="AE4113"/>
      <c r="AF4113"/>
      <c r="AG4113"/>
      <c r="AH4113"/>
      <c r="AI4113"/>
      <c r="AJ4113"/>
      <c r="AK4113"/>
      <c r="AL4113"/>
      <c r="AM4113"/>
      <c r="AN4113"/>
      <c r="AO4113"/>
      <c r="AP4113"/>
      <c r="AQ4113"/>
    </row>
    <row r="4114" spans="5:43">
      <c r="E4114"/>
      <c r="G4114" s="3"/>
      <c r="H4114" s="4"/>
      <c r="I4114" s="4"/>
      <c r="J4114" s="4"/>
      <c r="K4114" s="4"/>
      <c r="AB4114"/>
      <c r="AC4114"/>
      <c r="AD4114"/>
      <c r="AE4114"/>
      <c r="AF4114"/>
      <c r="AG4114"/>
      <c r="AH4114"/>
      <c r="AI4114"/>
      <c r="AJ4114"/>
      <c r="AK4114"/>
      <c r="AL4114"/>
      <c r="AM4114"/>
      <c r="AN4114"/>
      <c r="AO4114"/>
      <c r="AP4114"/>
      <c r="AQ4114"/>
    </row>
    <row r="4115" spans="5:43">
      <c r="E4115"/>
      <c r="G4115" s="3"/>
      <c r="H4115" s="4"/>
      <c r="I4115" s="4"/>
      <c r="J4115" s="4"/>
      <c r="K4115" s="4"/>
      <c r="AB4115"/>
      <c r="AC4115"/>
      <c r="AD4115"/>
      <c r="AE4115"/>
      <c r="AF4115"/>
      <c r="AG4115"/>
      <c r="AH4115"/>
      <c r="AI4115"/>
      <c r="AJ4115"/>
      <c r="AK4115"/>
      <c r="AL4115"/>
      <c r="AM4115"/>
      <c r="AN4115"/>
      <c r="AO4115"/>
      <c r="AP4115"/>
      <c r="AQ4115"/>
    </row>
    <row r="4116" spans="5:43">
      <c r="E4116"/>
      <c r="G4116" s="3"/>
      <c r="H4116" s="4"/>
      <c r="I4116" s="4"/>
      <c r="J4116" s="4"/>
      <c r="K4116" s="4"/>
      <c r="AB4116"/>
      <c r="AC4116"/>
      <c r="AD4116"/>
      <c r="AE4116"/>
      <c r="AF4116"/>
      <c r="AG4116"/>
      <c r="AH4116"/>
      <c r="AI4116"/>
      <c r="AJ4116"/>
      <c r="AK4116"/>
      <c r="AL4116"/>
      <c r="AM4116"/>
      <c r="AN4116"/>
      <c r="AO4116"/>
      <c r="AP4116"/>
      <c r="AQ4116"/>
    </row>
    <row r="4117" spans="5:43">
      <c r="E4117"/>
      <c r="G4117" s="3"/>
      <c r="H4117" s="4"/>
      <c r="I4117" s="4"/>
      <c r="J4117" s="4"/>
      <c r="K4117" s="4"/>
      <c r="AB4117"/>
      <c r="AC4117"/>
      <c r="AD4117"/>
      <c r="AE4117"/>
      <c r="AF4117"/>
      <c r="AG4117"/>
      <c r="AH4117"/>
      <c r="AI4117"/>
      <c r="AJ4117"/>
      <c r="AK4117"/>
      <c r="AL4117"/>
      <c r="AM4117"/>
      <c r="AN4117"/>
      <c r="AO4117"/>
      <c r="AP4117"/>
      <c r="AQ4117"/>
    </row>
    <row r="4118" spans="5:43">
      <c r="E4118"/>
      <c r="G4118" s="3"/>
      <c r="H4118" s="4"/>
      <c r="I4118" s="4"/>
      <c r="J4118" s="4"/>
      <c r="K4118" s="4"/>
      <c r="AB4118"/>
      <c r="AC4118"/>
      <c r="AD4118"/>
      <c r="AE4118"/>
      <c r="AF4118"/>
      <c r="AG4118"/>
      <c r="AH4118"/>
      <c r="AI4118"/>
      <c r="AJ4118"/>
      <c r="AK4118"/>
      <c r="AL4118"/>
      <c r="AM4118"/>
      <c r="AN4118"/>
      <c r="AO4118"/>
      <c r="AP4118"/>
      <c r="AQ4118"/>
    </row>
    <row r="4119" spans="5:43">
      <c r="E4119"/>
      <c r="G4119" s="3"/>
      <c r="H4119" s="4"/>
      <c r="I4119" s="4"/>
      <c r="J4119" s="4"/>
      <c r="K4119" s="4"/>
      <c r="AB4119"/>
      <c r="AC4119"/>
      <c r="AD4119"/>
      <c r="AE4119"/>
      <c r="AF4119"/>
      <c r="AG4119"/>
      <c r="AH4119"/>
      <c r="AI4119"/>
      <c r="AJ4119"/>
      <c r="AK4119"/>
      <c r="AL4119"/>
      <c r="AM4119"/>
      <c r="AN4119"/>
      <c r="AO4119"/>
      <c r="AP4119"/>
      <c r="AQ4119"/>
    </row>
    <row r="4120" spans="5:43">
      <c r="E4120"/>
      <c r="G4120" s="3"/>
      <c r="H4120" s="4"/>
      <c r="I4120" s="4"/>
      <c r="J4120" s="4"/>
      <c r="K4120" s="4"/>
      <c r="AB4120"/>
      <c r="AC4120"/>
      <c r="AD4120"/>
      <c r="AE4120"/>
      <c r="AF4120"/>
      <c r="AG4120"/>
      <c r="AH4120"/>
      <c r="AI4120"/>
      <c r="AJ4120"/>
      <c r="AK4120"/>
      <c r="AL4120"/>
      <c r="AM4120"/>
      <c r="AN4120"/>
      <c r="AO4120"/>
      <c r="AP4120"/>
      <c r="AQ4120"/>
    </row>
    <row r="4121" spans="5:43">
      <c r="E4121"/>
      <c r="G4121" s="3"/>
      <c r="H4121" s="4"/>
      <c r="I4121" s="4"/>
      <c r="J4121" s="4"/>
      <c r="K4121" s="4"/>
      <c r="AB4121"/>
      <c r="AC4121"/>
      <c r="AD4121"/>
      <c r="AE4121"/>
      <c r="AF4121"/>
      <c r="AG4121"/>
      <c r="AH4121"/>
      <c r="AI4121"/>
      <c r="AJ4121"/>
      <c r="AK4121"/>
      <c r="AL4121"/>
      <c r="AM4121"/>
      <c r="AN4121"/>
      <c r="AO4121"/>
      <c r="AP4121"/>
      <c r="AQ4121"/>
    </row>
    <row r="4122" spans="5:43">
      <c r="E4122"/>
      <c r="G4122" s="3"/>
      <c r="H4122" s="4"/>
      <c r="I4122" s="4"/>
      <c r="J4122" s="4"/>
      <c r="K4122" s="4"/>
      <c r="AB4122"/>
      <c r="AC4122"/>
      <c r="AD4122"/>
      <c r="AE4122"/>
      <c r="AF4122"/>
      <c r="AG4122"/>
      <c r="AH4122"/>
      <c r="AI4122"/>
      <c r="AJ4122"/>
      <c r="AK4122"/>
      <c r="AL4122"/>
      <c r="AM4122"/>
      <c r="AN4122"/>
      <c r="AO4122"/>
      <c r="AP4122"/>
      <c r="AQ4122"/>
    </row>
    <row r="4123" spans="5:43">
      <c r="E4123"/>
      <c r="G4123" s="3"/>
      <c r="H4123" s="4"/>
      <c r="I4123" s="4"/>
      <c r="J4123" s="4"/>
      <c r="K4123" s="4"/>
      <c r="AB4123"/>
      <c r="AC4123"/>
      <c r="AD4123"/>
      <c r="AE4123"/>
      <c r="AF4123"/>
      <c r="AG4123"/>
      <c r="AH4123"/>
      <c r="AI4123"/>
      <c r="AJ4123"/>
      <c r="AK4123"/>
      <c r="AL4123"/>
      <c r="AM4123"/>
      <c r="AN4123"/>
      <c r="AO4123"/>
      <c r="AP4123"/>
      <c r="AQ4123"/>
    </row>
    <row r="4124" spans="5:43">
      <c r="E4124"/>
      <c r="G4124" s="3"/>
      <c r="H4124" s="4"/>
      <c r="I4124" s="4"/>
      <c r="J4124" s="4"/>
      <c r="K4124" s="4"/>
      <c r="AB4124"/>
      <c r="AC4124"/>
      <c r="AD4124"/>
      <c r="AE4124"/>
      <c r="AF4124"/>
      <c r="AG4124"/>
      <c r="AH4124"/>
      <c r="AI4124"/>
      <c r="AJ4124"/>
      <c r="AK4124"/>
      <c r="AL4124"/>
      <c r="AM4124"/>
      <c r="AN4124"/>
      <c r="AO4124"/>
      <c r="AP4124"/>
      <c r="AQ4124"/>
    </row>
    <row r="4125" spans="5:43">
      <c r="E4125"/>
      <c r="G4125" s="3"/>
      <c r="H4125" s="4"/>
      <c r="I4125" s="4"/>
      <c r="J4125" s="4"/>
      <c r="K4125" s="4"/>
      <c r="AB4125"/>
      <c r="AC4125"/>
      <c r="AD4125"/>
      <c r="AE4125"/>
      <c r="AF4125"/>
      <c r="AG4125"/>
      <c r="AH4125"/>
      <c r="AI4125"/>
      <c r="AJ4125"/>
      <c r="AK4125"/>
      <c r="AL4125"/>
      <c r="AM4125"/>
      <c r="AN4125"/>
      <c r="AO4125"/>
      <c r="AP4125"/>
      <c r="AQ4125"/>
    </row>
    <row r="4126" spans="5:43">
      <c r="E4126"/>
      <c r="G4126" s="3"/>
      <c r="H4126" s="4"/>
      <c r="I4126" s="4"/>
      <c r="J4126" s="4"/>
      <c r="K4126" s="4"/>
      <c r="AB4126"/>
      <c r="AC4126"/>
      <c r="AD4126"/>
      <c r="AE4126"/>
      <c r="AF4126"/>
      <c r="AG4126"/>
      <c r="AH4126"/>
      <c r="AI4126"/>
      <c r="AJ4126"/>
      <c r="AK4126"/>
      <c r="AL4126"/>
      <c r="AM4126"/>
      <c r="AN4126"/>
      <c r="AO4126"/>
      <c r="AP4126"/>
      <c r="AQ4126"/>
    </row>
    <row r="4127" spans="5:43">
      <c r="E4127"/>
      <c r="G4127" s="3"/>
      <c r="H4127" s="4"/>
      <c r="I4127" s="4"/>
      <c r="J4127" s="4"/>
      <c r="K4127" s="4"/>
      <c r="AB4127"/>
      <c r="AC4127"/>
      <c r="AD4127"/>
      <c r="AE4127"/>
      <c r="AF4127"/>
      <c r="AG4127"/>
      <c r="AH4127"/>
      <c r="AI4127"/>
      <c r="AJ4127"/>
      <c r="AK4127"/>
      <c r="AL4127"/>
      <c r="AM4127"/>
      <c r="AN4127"/>
      <c r="AO4127"/>
      <c r="AP4127"/>
      <c r="AQ4127"/>
    </row>
    <row r="4128" spans="5:43">
      <c r="E4128"/>
      <c r="G4128" s="3"/>
      <c r="H4128" s="4"/>
      <c r="I4128" s="4"/>
      <c r="J4128" s="4"/>
      <c r="K4128" s="4"/>
      <c r="AB4128"/>
      <c r="AC4128"/>
      <c r="AD4128"/>
      <c r="AE4128"/>
      <c r="AF4128"/>
      <c r="AG4128"/>
      <c r="AH4128"/>
      <c r="AI4128"/>
      <c r="AJ4128"/>
      <c r="AK4128"/>
      <c r="AL4128"/>
      <c r="AM4128"/>
      <c r="AN4128"/>
      <c r="AO4128"/>
      <c r="AP4128"/>
      <c r="AQ4128"/>
    </row>
    <row r="4129" spans="5:43">
      <c r="E4129"/>
      <c r="G4129" s="3"/>
      <c r="H4129" s="4"/>
      <c r="I4129" s="4"/>
      <c r="J4129" s="4"/>
      <c r="K4129" s="4"/>
      <c r="AB4129"/>
      <c r="AC4129"/>
      <c r="AD4129"/>
      <c r="AE4129"/>
      <c r="AF4129"/>
      <c r="AG4129"/>
      <c r="AH4129"/>
      <c r="AI4129"/>
      <c r="AJ4129"/>
      <c r="AK4129"/>
      <c r="AL4129"/>
      <c r="AM4129"/>
      <c r="AN4129"/>
      <c r="AO4129"/>
      <c r="AP4129"/>
      <c r="AQ4129"/>
    </row>
    <row r="4130" spans="5:43">
      <c r="E4130"/>
      <c r="G4130" s="3"/>
      <c r="H4130" s="4"/>
      <c r="I4130" s="4"/>
      <c r="J4130" s="4"/>
      <c r="K4130" s="4"/>
      <c r="AB4130"/>
      <c r="AC4130"/>
      <c r="AD4130"/>
      <c r="AE4130"/>
      <c r="AF4130"/>
      <c r="AG4130"/>
      <c r="AH4130"/>
      <c r="AI4130"/>
      <c r="AJ4130"/>
      <c r="AK4130"/>
      <c r="AL4130"/>
      <c r="AM4130"/>
      <c r="AN4130"/>
      <c r="AO4130"/>
      <c r="AP4130"/>
      <c r="AQ4130"/>
    </row>
    <row r="4131" spans="5:43">
      <c r="E4131"/>
      <c r="G4131" s="3"/>
      <c r="H4131" s="4"/>
      <c r="I4131" s="4"/>
      <c r="J4131" s="4"/>
      <c r="K4131" s="4"/>
      <c r="AB4131"/>
      <c r="AC4131"/>
      <c r="AD4131"/>
      <c r="AE4131"/>
      <c r="AF4131"/>
      <c r="AG4131"/>
      <c r="AH4131"/>
      <c r="AI4131"/>
      <c r="AJ4131"/>
      <c r="AK4131"/>
      <c r="AL4131"/>
      <c r="AM4131"/>
      <c r="AN4131"/>
      <c r="AO4131"/>
      <c r="AP4131"/>
      <c r="AQ4131"/>
    </row>
    <row r="4132" spans="5:43">
      <c r="E4132"/>
      <c r="G4132" s="3"/>
      <c r="H4132" s="4"/>
      <c r="I4132" s="4"/>
      <c r="J4132" s="4"/>
      <c r="K4132" s="4"/>
      <c r="AB4132"/>
      <c r="AC4132"/>
      <c r="AD4132"/>
      <c r="AE4132"/>
      <c r="AF4132"/>
      <c r="AG4132"/>
      <c r="AH4132"/>
      <c r="AI4132"/>
      <c r="AJ4132"/>
      <c r="AK4132"/>
      <c r="AL4132"/>
      <c r="AM4132"/>
      <c r="AN4132"/>
      <c r="AO4132"/>
      <c r="AP4132"/>
      <c r="AQ4132"/>
    </row>
    <row r="4133" spans="5:43">
      <c r="E4133"/>
      <c r="G4133" s="3"/>
      <c r="H4133" s="4"/>
      <c r="I4133" s="4"/>
      <c r="J4133" s="4"/>
      <c r="K4133" s="4"/>
      <c r="AB4133"/>
      <c r="AC4133"/>
      <c r="AD4133"/>
      <c r="AE4133"/>
      <c r="AF4133"/>
      <c r="AG4133"/>
      <c r="AH4133"/>
      <c r="AI4133"/>
      <c r="AJ4133"/>
      <c r="AK4133"/>
      <c r="AL4133"/>
      <c r="AM4133"/>
      <c r="AN4133"/>
      <c r="AO4133"/>
      <c r="AP4133"/>
      <c r="AQ4133"/>
    </row>
    <row r="4134" spans="5:43">
      <c r="E4134"/>
      <c r="G4134" s="3"/>
      <c r="H4134" s="4"/>
      <c r="I4134" s="4"/>
      <c r="J4134" s="4"/>
      <c r="K4134" s="4"/>
      <c r="AB4134"/>
      <c r="AC4134"/>
      <c r="AD4134"/>
      <c r="AE4134"/>
      <c r="AF4134"/>
      <c r="AG4134"/>
      <c r="AH4134"/>
      <c r="AI4134"/>
      <c r="AJ4134"/>
      <c r="AK4134"/>
      <c r="AL4134"/>
      <c r="AM4134"/>
      <c r="AN4134"/>
      <c r="AO4134"/>
      <c r="AP4134"/>
      <c r="AQ4134"/>
    </row>
    <row r="4135" spans="5:43">
      <c r="E4135"/>
      <c r="G4135" s="3"/>
      <c r="H4135" s="4"/>
      <c r="I4135" s="4"/>
      <c r="J4135" s="4"/>
      <c r="K4135" s="4"/>
      <c r="AB4135"/>
      <c r="AC4135"/>
      <c r="AD4135"/>
      <c r="AE4135"/>
      <c r="AF4135"/>
      <c r="AG4135"/>
      <c r="AH4135"/>
      <c r="AI4135"/>
      <c r="AJ4135"/>
      <c r="AK4135"/>
      <c r="AL4135"/>
      <c r="AM4135"/>
      <c r="AN4135"/>
      <c r="AO4135"/>
      <c r="AP4135"/>
      <c r="AQ4135"/>
    </row>
    <row r="4136" spans="5:43">
      <c r="E4136"/>
      <c r="G4136" s="3"/>
      <c r="H4136" s="4"/>
      <c r="I4136" s="4"/>
      <c r="J4136" s="4"/>
      <c r="K4136" s="4"/>
      <c r="AB4136"/>
      <c r="AC4136"/>
      <c r="AD4136"/>
      <c r="AE4136"/>
      <c r="AF4136"/>
      <c r="AG4136"/>
      <c r="AH4136"/>
      <c r="AI4136"/>
      <c r="AJ4136"/>
      <c r="AK4136"/>
      <c r="AL4136"/>
      <c r="AM4136"/>
      <c r="AN4136"/>
      <c r="AO4136"/>
      <c r="AP4136"/>
      <c r="AQ4136"/>
    </row>
    <row r="4137" spans="5:43">
      <c r="E4137"/>
      <c r="G4137" s="3"/>
      <c r="H4137" s="4"/>
      <c r="I4137" s="4"/>
      <c r="J4137" s="4"/>
      <c r="K4137" s="4"/>
      <c r="AB4137"/>
      <c r="AC4137"/>
      <c r="AD4137"/>
      <c r="AE4137"/>
      <c r="AF4137"/>
      <c r="AG4137"/>
      <c r="AH4137"/>
      <c r="AI4137"/>
      <c r="AJ4137"/>
      <c r="AK4137"/>
      <c r="AL4137"/>
      <c r="AM4137"/>
      <c r="AN4137"/>
      <c r="AO4137"/>
      <c r="AP4137"/>
      <c r="AQ4137"/>
    </row>
    <row r="4138" spans="5:43">
      <c r="E4138"/>
      <c r="G4138" s="3"/>
      <c r="H4138" s="4"/>
      <c r="I4138" s="4"/>
      <c r="J4138" s="4"/>
      <c r="K4138" s="4"/>
      <c r="AB4138"/>
      <c r="AC4138"/>
      <c r="AD4138"/>
      <c r="AE4138"/>
      <c r="AF4138"/>
      <c r="AG4138"/>
      <c r="AH4138"/>
      <c r="AI4138"/>
      <c r="AJ4138"/>
      <c r="AK4138"/>
      <c r="AL4138"/>
      <c r="AM4138"/>
      <c r="AN4138"/>
      <c r="AO4138"/>
      <c r="AP4138"/>
      <c r="AQ4138"/>
    </row>
    <row r="4139" spans="5:43">
      <c r="E4139"/>
      <c r="G4139" s="3"/>
      <c r="H4139" s="4"/>
      <c r="I4139" s="4"/>
      <c r="J4139" s="4"/>
      <c r="K4139" s="4"/>
      <c r="AB4139"/>
      <c r="AC4139"/>
      <c r="AD4139"/>
      <c r="AE4139"/>
      <c r="AF4139"/>
      <c r="AG4139"/>
      <c r="AH4139"/>
      <c r="AI4139"/>
      <c r="AJ4139"/>
      <c r="AK4139"/>
      <c r="AL4139"/>
      <c r="AM4139"/>
      <c r="AN4139"/>
      <c r="AO4139"/>
      <c r="AP4139"/>
      <c r="AQ4139"/>
    </row>
    <row r="4140" spans="5:43">
      <c r="E4140"/>
      <c r="G4140" s="3"/>
      <c r="H4140" s="4"/>
      <c r="I4140" s="4"/>
      <c r="J4140" s="4"/>
      <c r="K4140" s="4"/>
      <c r="AB4140"/>
      <c r="AC4140"/>
      <c r="AD4140"/>
      <c r="AE4140"/>
      <c r="AF4140"/>
      <c r="AG4140"/>
      <c r="AH4140"/>
      <c r="AI4140"/>
      <c r="AJ4140"/>
      <c r="AK4140"/>
      <c r="AL4140"/>
      <c r="AM4140"/>
      <c r="AN4140"/>
      <c r="AO4140"/>
      <c r="AP4140"/>
      <c r="AQ4140"/>
    </row>
    <row r="4141" spans="5:43">
      <c r="E4141"/>
      <c r="G4141" s="3"/>
      <c r="H4141" s="4"/>
      <c r="I4141" s="4"/>
      <c r="J4141" s="4"/>
      <c r="K4141" s="4"/>
      <c r="AB4141"/>
      <c r="AC4141"/>
      <c r="AD4141"/>
      <c r="AE4141"/>
      <c r="AF4141"/>
      <c r="AG4141"/>
      <c r="AH4141"/>
      <c r="AI4141"/>
      <c r="AJ4141"/>
      <c r="AK4141"/>
      <c r="AL4141"/>
      <c r="AM4141"/>
      <c r="AN4141"/>
      <c r="AO4141"/>
      <c r="AP4141"/>
      <c r="AQ4141"/>
    </row>
    <row r="4142" spans="5:43">
      <c r="E4142"/>
      <c r="G4142" s="3"/>
      <c r="H4142" s="4"/>
      <c r="I4142" s="4"/>
      <c r="J4142" s="4"/>
      <c r="K4142" s="4"/>
      <c r="AB4142"/>
      <c r="AC4142"/>
      <c r="AD4142"/>
      <c r="AE4142"/>
      <c r="AF4142"/>
      <c r="AG4142"/>
      <c r="AH4142"/>
      <c r="AI4142"/>
      <c r="AJ4142"/>
      <c r="AK4142"/>
      <c r="AL4142"/>
      <c r="AM4142"/>
      <c r="AN4142"/>
      <c r="AO4142"/>
      <c r="AP4142"/>
      <c r="AQ4142"/>
    </row>
    <row r="4143" spans="5:43">
      <c r="E4143"/>
      <c r="G4143" s="3"/>
      <c r="H4143" s="4"/>
      <c r="I4143" s="4"/>
      <c r="J4143" s="4"/>
      <c r="K4143" s="4"/>
      <c r="AB4143"/>
      <c r="AC4143"/>
      <c r="AD4143"/>
      <c r="AE4143"/>
      <c r="AF4143"/>
      <c r="AG4143"/>
      <c r="AH4143"/>
      <c r="AI4143"/>
      <c r="AJ4143"/>
      <c r="AK4143"/>
      <c r="AL4143"/>
      <c r="AM4143"/>
      <c r="AN4143"/>
      <c r="AO4143"/>
      <c r="AP4143"/>
      <c r="AQ4143"/>
    </row>
    <row r="4144" spans="5:43">
      <c r="E4144"/>
      <c r="G4144" s="3"/>
      <c r="H4144" s="4"/>
      <c r="I4144" s="4"/>
      <c r="J4144" s="4"/>
      <c r="K4144" s="4"/>
      <c r="AB4144"/>
      <c r="AC4144"/>
      <c r="AD4144"/>
      <c r="AE4144"/>
      <c r="AF4144"/>
      <c r="AG4144"/>
      <c r="AH4144"/>
      <c r="AI4144"/>
      <c r="AJ4144"/>
      <c r="AK4144"/>
      <c r="AL4144"/>
      <c r="AM4144"/>
      <c r="AN4144"/>
      <c r="AO4144"/>
      <c r="AP4144"/>
      <c r="AQ4144"/>
    </row>
    <row r="4145" spans="5:43">
      <c r="E4145"/>
      <c r="G4145" s="3"/>
      <c r="H4145" s="4"/>
      <c r="I4145" s="4"/>
      <c r="J4145" s="4"/>
      <c r="K4145" s="4"/>
      <c r="AB4145"/>
      <c r="AC4145"/>
      <c r="AD4145"/>
      <c r="AE4145"/>
      <c r="AF4145"/>
      <c r="AG4145"/>
      <c r="AH4145"/>
      <c r="AI4145"/>
      <c r="AJ4145"/>
      <c r="AK4145"/>
      <c r="AL4145"/>
      <c r="AM4145"/>
      <c r="AN4145"/>
      <c r="AO4145"/>
      <c r="AP4145"/>
      <c r="AQ4145"/>
    </row>
    <row r="4146" spans="5:43">
      <c r="E4146"/>
      <c r="G4146" s="3"/>
      <c r="H4146" s="4"/>
      <c r="I4146" s="4"/>
      <c r="J4146" s="4"/>
      <c r="K4146" s="4"/>
      <c r="AB4146"/>
      <c r="AC4146"/>
      <c r="AD4146"/>
      <c r="AE4146"/>
      <c r="AF4146"/>
      <c r="AG4146"/>
      <c r="AH4146"/>
      <c r="AI4146"/>
      <c r="AJ4146"/>
      <c r="AK4146"/>
      <c r="AL4146"/>
      <c r="AM4146"/>
      <c r="AN4146"/>
      <c r="AO4146"/>
      <c r="AP4146"/>
      <c r="AQ4146"/>
    </row>
    <row r="4147" spans="5:43">
      <c r="E4147"/>
      <c r="G4147" s="3"/>
      <c r="H4147" s="4"/>
      <c r="I4147" s="4"/>
      <c r="J4147" s="4"/>
      <c r="K4147" s="4"/>
      <c r="AB4147"/>
      <c r="AC4147"/>
      <c r="AD4147"/>
      <c r="AE4147"/>
      <c r="AF4147"/>
      <c r="AG4147"/>
      <c r="AH4147"/>
      <c r="AI4147"/>
      <c r="AJ4147"/>
      <c r="AK4147"/>
      <c r="AL4147"/>
      <c r="AM4147"/>
      <c r="AN4147"/>
      <c r="AO4147"/>
      <c r="AP4147"/>
      <c r="AQ4147"/>
    </row>
    <row r="4148" spans="5:43">
      <c r="E4148"/>
      <c r="G4148" s="3"/>
      <c r="H4148" s="4"/>
      <c r="I4148" s="4"/>
      <c r="J4148" s="4"/>
      <c r="K4148" s="4"/>
      <c r="AB4148"/>
      <c r="AC4148"/>
      <c r="AD4148"/>
      <c r="AE4148"/>
      <c r="AF4148"/>
      <c r="AG4148"/>
      <c r="AH4148"/>
      <c r="AI4148"/>
      <c r="AJ4148"/>
      <c r="AK4148"/>
      <c r="AL4148"/>
      <c r="AM4148"/>
      <c r="AN4148"/>
      <c r="AO4148"/>
      <c r="AP4148"/>
      <c r="AQ4148"/>
    </row>
    <row r="4149" spans="5:43">
      <c r="E4149"/>
      <c r="G4149" s="3"/>
      <c r="H4149" s="4"/>
      <c r="I4149" s="4"/>
      <c r="J4149" s="4"/>
      <c r="K4149" s="4"/>
      <c r="AB4149"/>
      <c r="AC4149"/>
      <c r="AD4149"/>
      <c r="AE4149"/>
      <c r="AF4149"/>
      <c r="AG4149"/>
      <c r="AH4149"/>
      <c r="AI4149"/>
      <c r="AJ4149"/>
      <c r="AK4149"/>
      <c r="AL4149"/>
      <c r="AM4149"/>
      <c r="AN4149"/>
      <c r="AO4149"/>
      <c r="AP4149"/>
      <c r="AQ4149"/>
    </row>
    <row r="4150" spans="5:43">
      <c r="E4150"/>
      <c r="G4150" s="3"/>
      <c r="H4150" s="4"/>
      <c r="I4150" s="4"/>
      <c r="J4150" s="4"/>
      <c r="K4150" s="4"/>
      <c r="AB4150"/>
      <c r="AC4150"/>
      <c r="AD4150"/>
      <c r="AE4150"/>
      <c r="AF4150"/>
      <c r="AG4150"/>
      <c r="AH4150"/>
      <c r="AI4150"/>
      <c r="AJ4150"/>
      <c r="AK4150"/>
      <c r="AL4150"/>
      <c r="AM4150"/>
      <c r="AN4150"/>
      <c r="AO4150"/>
      <c r="AP4150"/>
      <c r="AQ4150"/>
    </row>
    <row r="4151" spans="5:43">
      <c r="E4151"/>
      <c r="G4151" s="3"/>
      <c r="H4151" s="4"/>
      <c r="I4151" s="4"/>
      <c r="J4151" s="4"/>
      <c r="K4151" s="4"/>
      <c r="AB4151"/>
      <c r="AC4151"/>
      <c r="AD4151"/>
      <c r="AE4151"/>
      <c r="AF4151"/>
      <c r="AG4151"/>
      <c r="AH4151"/>
      <c r="AI4151"/>
      <c r="AJ4151"/>
      <c r="AK4151"/>
      <c r="AL4151"/>
      <c r="AM4151"/>
      <c r="AN4151"/>
      <c r="AO4151"/>
      <c r="AP4151"/>
      <c r="AQ4151"/>
    </row>
    <row r="4152" spans="5:43">
      <c r="E4152"/>
      <c r="G4152" s="3"/>
      <c r="H4152" s="4"/>
      <c r="I4152" s="4"/>
      <c r="J4152" s="4"/>
      <c r="K4152" s="4"/>
      <c r="AB4152"/>
      <c r="AC4152"/>
      <c r="AD4152"/>
      <c r="AE4152"/>
      <c r="AF4152"/>
      <c r="AG4152"/>
      <c r="AH4152"/>
      <c r="AI4152"/>
      <c r="AJ4152"/>
      <c r="AK4152"/>
      <c r="AL4152"/>
      <c r="AM4152"/>
      <c r="AN4152"/>
      <c r="AO4152"/>
      <c r="AP4152"/>
      <c r="AQ4152"/>
    </row>
    <row r="4153" spans="5:43">
      <c r="E4153"/>
      <c r="G4153" s="3"/>
      <c r="H4153" s="4"/>
      <c r="I4153" s="4"/>
      <c r="J4153" s="4"/>
      <c r="K4153" s="4"/>
      <c r="AB4153"/>
      <c r="AC4153"/>
      <c r="AD4153"/>
      <c r="AE4153"/>
      <c r="AF4153"/>
      <c r="AG4153"/>
      <c r="AH4153"/>
      <c r="AI4153"/>
      <c r="AJ4153"/>
      <c r="AK4153"/>
      <c r="AL4153"/>
      <c r="AM4153"/>
      <c r="AN4153"/>
      <c r="AO4153"/>
      <c r="AP4153"/>
      <c r="AQ4153"/>
    </row>
    <row r="4154" spans="5:43">
      <c r="E4154"/>
      <c r="G4154" s="3"/>
      <c r="H4154" s="4"/>
      <c r="I4154" s="4"/>
      <c r="J4154" s="4"/>
      <c r="K4154" s="4"/>
      <c r="AB4154"/>
      <c r="AC4154"/>
      <c r="AD4154"/>
      <c r="AE4154"/>
      <c r="AF4154"/>
      <c r="AG4154"/>
      <c r="AH4154"/>
      <c r="AI4154"/>
      <c r="AJ4154"/>
      <c r="AK4154"/>
      <c r="AL4154"/>
      <c r="AM4154"/>
      <c r="AN4154"/>
      <c r="AO4154"/>
      <c r="AP4154"/>
      <c r="AQ4154"/>
    </row>
    <row r="4155" spans="5:43">
      <c r="E4155"/>
      <c r="G4155" s="3"/>
      <c r="H4155" s="4"/>
      <c r="I4155" s="4"/>
      <c r="J4155" s="4"/>
      <c r="K4155" s="4"/>
      <c r="AB4155"/>
      <c r="AC4155"/>
      <c r="AD4155"/>
      <c r="AE4155"/>
      <c r="AF4155"/>
      <c r="AG4155"/>
      <c r="AH4155"/>
      <c r="AI4155"/>
      <c r="AJ4155"/>
      <c r="AK4155"/>
      <c r="AL4155"/>
      <c r="AM4155"/>
      <c r="AN4155"/>
      <c r="AO4155"/>
      <c r="AP4155"/>
      <c r="AQ4155"/>
    </row>
    <row r="4156" spans="5:43">
      <c r="E4156"/>
      <c r="G4156" s="3"/>
      <c r="H4156" s="4"/>
      <c r="I4156" s="4"/>
      <c r="J4156" s="4"/>
      <c r="K4156" s="4"/>
      <c r="AB4156"/>
      <c r="AC4156"/>
      <c r="AD4156"/>
      <c r="AE4156"/>
      <c r="AF4156"/>
      <c r="AG4156"/>
      <c r="AH4156"/>
      <c r="AI4156"/>
      <c r="AJ4156"/>
      <c r="AK4156"/>
      <c r="AL4156"/>
      <c r="AM4156"/>
      <c r="AN4156"/>
      <c r="AO4156"/>
      <c r="AP4156"/>
      <c r="AQ4156"/>
    </row>
    <row r="4157" spans="5:43">
      <c r="E4157"/>
      <c r="G4157" s="3"/>
      <c r="H4157" s="4"/>
      <c r="I4157" s="4"/>
      <c r="J4157" s="4"/>
      <c r="K4157" s="4"/>
      <c r="AB4157"/>
      <c r="AC4157"/>
      <c r="AD4157"/>
      <c r="AE4157"/>
      <c r="AF4157"/>
      <c r="AG4157"/>
      <c r="AH4157"/>
      <c r="AI4157"/>
      <c r="AJ4157"/>
      <c r="AK4157"/>
      <c r="AL4157"/>
      <c r="AM4157"/>
      <c r="AN4157"/>
      <c r="AO4157"/>
      <c r="AP4157"/>
      <c r="AQ4157"/>
    </row>
    <row r="4158" spans="5:43">
      <c r="E4158"/>
      <c r="G4158" s="3"/>
      <c r="H4158" s="4"/>
      <c r="I4158" s="4"/>
      <c r="J4158" s="4"/>
      <c r="K4158" s="4"/>
      <c r="AB4158"/>
      <c r="AC4158"/>
      <c r="AD4158"/>
      <c r="AE4158"/>
      <c r="AF4158"/>
      <c r="AG4158"/>
      <c r="AH4158"/>
      <c r="AI4158"/>
      <c r="AJ4158"/>
      <c r="AK4158"/>
      <c r="AL4158"/>
      <c r="AM4158"/>
      <c r="AN4158"/>
      <c r="AO4158"/>
      <c r="AP4158"/>
      <c r="AQ4158"/>
    </row>
    <row r="4159" spans="5:43">
      <c r="E4159"/>
      <c r="G4159" s="3"/>
      <c r="H4159" s="4"/>
      <c r="I4159" s="4"/>
      <c r="J4159" s="4"/>
      <c r="K4159" s="4"/>
      <c r="AB4159"/>
      <c r="AC4159"/>
      <c r="AD4159"/>
      <c r="AE4159"/>
      <c r="AF4159"/>
      <c r="AG4159"/>
      <c r="AH4159"/>
      <c r="AI4159"/>
      <c r="AJ4159"/>
      <c r="AK4159"/>
      <c r="AL4159"/>
      <c r="AM4159"/>
      <c r="AN4159"/>
      <c r="AO4159"/>
      <c r="AP4159"/>
      <c r="AQ4159"/>
    </row>
    <row r="4160" spans="5:43">
      <c r="E4160"/>
      <c r="G4160" s="3"/>
      <c r="H4160" s="4"/>
      <c r="I4160" s="4"/>
      <c r="J4160" s="4"/>
      <c r="K4160" s="4"/>
      <c r="AB4160"/>
      <c r="AC4160"/>
      <c r="AD4160"/>
      <c r="AE4160"/>
      <c r="AF4160"/>
      <c r="AG4160"/>
      <c r="AH4160"/>
      <c r="AI4160"/>
      <c r="AJ4160"/>
      <c r="AK4160"/>
      <c r="AL4160"/>
      <c r="AM4160"/>
      <c r="AN4160"/>
      <c r="AO4160"/>
      <c r="AP4160"/>
      <c r="AQ4160"/>
    </row>
    <row r="4161" spans="5:43">
      <c r="E4161"/>
      <c r="G4161" s="3"/>
      <c r="H4161" s="4"/>
      <c r="I4161" s="4"/>
      <c r="J4161" s="4"/>
      <c r="K4161" s="4"/>
      <c r="AB4161"/>
      <c r="AC4161"/>
      <c r="AD4161"/>
      <c r="AE4161"/>
      <c r="AF4161"/>
      <c r="AG4161"/>
      <c r="AH4161"/>
      <c r="AI4161"/>
      <c r="AJ4161"/>
      <c r="AK4161"/>
      <c r="AL4161"/>
      <c r="AM4161"/>
      <c r="AN4161"/>
      <c r="AO4161"/>
      <c r="AP4161"/>
      <c r="AQ4161"/>
    </row>
    <row r="4162" spans="5:43">
      <c r="E4162"/>
      <c r="G4162" s="3"/>
      <c r="H4162" s="4"/>
      <c r="I4162" s="4"/>
      <c r="J4162" s="4"/>
      <c r="K4162" s="4"/>
      <c r="AB4162"/>
      <c r="AC4162"/>
      <c r="AD4162"/>
      <c r="AE4162"/>
      <c r="AF4162"/>
      <c r="AG4162"/>
      <c r="AH4162"/>
      <c r="AI4162"/>
      <c r="AJ4162"/>
      <c r="AK4162"/>
      <c r="AL4162"/>
      <c r="AM4162"/>
      <c r="AN4162"/>
      <c r="AO4162"/>
      <c r="AP4162"/>
      <c r="AQ4162"/>
    </row>
    <row r="4163" spans="5:43">
      <c r="E4163"/>
      <c r="G4163" s="3"/>
      <c r="H4163" s="4"/>
      <c r="I4163" s="4"/>
      <c r="J4163" s="4"/>
      <c r="K4163" s="4"/>
      <c r="AB4163"/>
      <c r="AC4163"/>
      <c r="AD4163"/>
      <c r="AE4163"/>
      <c r="AF4163"/>
      <c r="AG4163"/>
      <c r="AH4163"/>
      <c r="AI4163"/>
      <c r="AJ4163"/>
      <c r="AK4163"/>
      <c r="AL4163"/>
      <c r="AM4163"/>
      <c r="AN4163"/>
      <c r="AO4163"/>
      <c r="AP4163"/>
      <c r="AQ4163"/>
    </row>
    <row r="4164" spans="5:43">
      <c r="E4164"/>
      <c r="G4164" s="3"/>
      <c r="H4164" s="4"/>
      <c r="I4164" s="4"/>
      <c r="J4164" s="4"/>
      <c r="K4164" s="4"/>
      <c r="AB4164"/>
      <c r="AC4164"/>
      <c r="AD4164"/>
      <c r="AE4164"/>
      <c r="AF4164"/>
      <c r="AG4164"/>
      <c r="AH4164"/>
      <c r="AI4164"/>
      <c r="AJ4164"/>
      <c r="AK4164"/>
      <c r="AL4164"/>
      <c r="AM4164"/>
      <c r="AN4164"/>
      <c r="AO4164"/>
      <c r="AP4164"/>
      <c r="AQ4164"/>
    </row>
    <row r="4165" spans="5:43">
      <c r="E4165"/>
      <c r="G4165" s="3"/>
      <c r="H4165" s="4"/>
      <c r="I4165" s="4"/>
      <c r="J4165" s="4"/>
      <c r="K4165" s="4"/>
      <c r="AB4165"/>
      <c r="AC4165"/>
      <c r="AD4165"/>
      <c r="AE4165"/>
      <c r="AF4165"/>
      <c r="AG4165"/>
      <c r="AH4165"/>
      <c r="AI4165"/>
      <c r="AJ4165"/>
      <c r="AK4165"/>
      <c r="AL4165"/>
      <c r="AM4165"/>
      <c r="AN4165"/>
      <c r="AO4165"/>
      <c r="AP4165"/>
      <c r="AQ4165"/>
    </row>
    <row r="4166" spans="5:43">
      <c r="E4166"/>
      <c r="G4166" s="3"/>
      <c r="H4166" s="4"/>
      <c r="I4166" s="4"/>
      <c r="J4166" s="4"/>
      <c r="K4166" s="4"/>
      <c r="AB4166"/>
      <c r="AC4166"/>
      <c r="AD4166"/>
      <c r="AE4166"/>
      <c r="AF4166"/>
      <c r="AG4166"/>
      <c r="AH4166"/>
      <c r="AI4166"/>
      <c r="AJ4166"/>
      <c r="AK4166"/>
      <c r="AL4166"/>
      <c r="AM4166"/>
      <c r="AN4166"/>
      <c r="AO4166"/>
      <c r="AP4166"/>
      <c r="AQ4166"/>
    </row>
    <row r="4167" spans="5:43">
      <c r="E4167"/>
      <c r="G4167" s="3"/>
      <c r="H4167" s="4"/>
      <c r="I4167" s="4"/>
      <c r="J4167" s="4"/>
      <c r="K4167" s="4"/>
      <c r="AB4167"/>
      <c r="AC4167"/>
      <c r="AD4167"/>
      <c r="AE4167"/>
      <c r="AF4167"/>
      <c r="AG4167"/>
      <c r="AH4167"/>
      <c r="AI4167"/>
      <c r="AJ4167"/>
      <c r="AK4167"/>
      <c r="AL4167"/>
      <c r="AM4167"/>
      <c r="AN4167"/>
      <c r="AO4167"/>
      <c r="AP4167"/>
      <c r="AQ4167"/>
    </row>
    <row r="4168" spans="5:43">
      <c r="E4168"/>
      <c r="G4168" s="3"/>
      <c r="H4168" s="4"/>
      <c r="I4168" s="4"/>
      <c r="J4168" s="4"/>
      <c r="K4168" s="4"/>
      <c r="AB4168"/>
      <c r="AC4168"/>
      <c r="AD4168"/>
      <c r="AE4168"/>
      <c r="AF4168"/>
      <c r="AG4168"/>
      <c r="AH4168"/>
      <c r="AI4168"/>
      <c r="AJ4168"/>
      <c r="AK4168"/>
      <c r="AL4168"/>
      <c r="AM4168"/>
      <c r="AN4168"/>
      <c r="AO4168"/>
      <c r="AP4168"/>
      <c r="AQ4168"/>
    </row>
    <row r="4169" spans="5:43">
      <c r="E4169"/>
      <c r="G4169" s="3"/>
      <c r="H4169" s="4"/>
      <c r="I4169" s="4"/>
      <c r="J4169" s="4"/>
      <c r="K4169" s="4"/>
      <c r="AB4169"/>
      <c r="AC4169"/>
      <c r="AD4169"/>
      <c r="AE4169"/>
      <c r="AF4169"/>
      <c r="AG4169"/>
      <c r="AH4169"/>
      <c r="AI4169"/>
      <c r="AJ4169"/>
      <c r="AK4169"/>
      <c r="AL4169"/>
      <c r="AM4169"/>
      <c r="AN4169"/>
      <c r="AO4169"/>
      <c r="AP4169"/>
      <c r="AQ4169"/>
    </row>
    <row r="4170" spans="5:43">
      <c r="E4170"/>
      <c r="G4170" s="3"/>
      <c r="H4170" s="4"/>
      <c r="I4170" s="4"/>
      <c r="J4170" s="4"/>
      <c r="K4170" s="4"/>
      <c r="AB4170"/>
      <c r="AC4170"/>
      <c r="AD4170"/>
      <c r="AE4170"/>
      <c r="AF4170"/>
      <c r="AG4170"/>
      <c r="AH4170"/>
      <c r="AI4170"/>
      <c r="AJ4170"/>
      <c r="AK4170"/>
      <c r="AL4170"/>
      <c r="AM4170"/>
      <c r="AN4170"/>
      <c r="AO4170"/>
      <c r="AP4170"/>
      <c r="AQ4170"/>
    </row>
    <row r="4171" spans="5:43">
      <c r="E4171"/>
      <c r="G4171" s="3"/>
      <c r="H4171" s="4"/>
      <c r="I4171" s="4"/>
      <c r="J4171" s="4"/>
      <c r="K4171" s="4"/>
      <c r="AB4171"/>
      <c r="AC4171"/>
      <c r="AD4171"/>
      <c r="AE4171"/>
      <c r="AF4171"/>
      <c r="AG4171"/>
      <c r="AH4171"/>
      <c r="AI4171"/>
      <c r="AJ4171"/>
      <c r="AK4171"/>
      <c r="AL4171"/>
      <c r="AM4171"/>
      <c r="AN4171"/>
      <c r="AO4171"/>
      <c r="AP4171"/>
      <c r="AQ4171"/>
    </row>
    <row r="4172" spans="5:43">
      <c r="E4172"/>
      <c r="G4172" s="3"/>
      <c r="H4172" s="4"/>
      <c r="I4172" s="4"/>
      <c r="J4172" s="4"/>
      <c r="K4172" s="4"/>
      <c r="AB4172"/>
      <c r="AC4172"/>
      <c r="AD4172"/>
      <c r="AE4172"/>
      <c r="AF4172"/>
      <c r="AG4172"/>
      <c r="AH4172"/>
      <c r="AI4172"/>
      <c r="AJ4172"/>
      <c r="AK4172"/>
      <c r="AL4172"/>
      <c r="AM4172"/>
      <c r="AN4172"/>
      <c r="AO4172"/>
      <c r="AP4172"/>
      <c r="AQ4172"/>
    </row>
    <row r="4173" spans="5:43">
      <c r="E4173"/>
      <c r="G4173" s="3"/>
      <c r="H4173" s="4"/>
      <c r="I4173" s="4"/>
      <c r="J4173" s="4"/>
      <c r="K4173" s="4"/>
      <c r="AB4173"/>
      <c r="AC4173"/>
      <c r="AD4173"/>
      <c r="AE4173"/>
      <c r="AF4173"/>
      <c r="AG4173"/>
      <c r="AH4173"/>
      <c r="AI4173"/>
      <c r="AJ4173"/>
      <c r="AK4173"/>
      <c r="AL4173"/>
      <c r="AM4173"/>
      <c r="AN4173"/>
      <c r="AO4173"/>
      <c r="AP4173"/>
      <c r="AQ4173"/>
    </row>
    <row r="4174" spans="5:43">
      <c r="E4174"/>
      <c r="G4174" s="3"/>
      <c r="H4174" s="4"/>
      <c r="I4174" s="4"/>
      <c r="J4174" s="4"/>
      <c r="K4174" s="4"/>
      <c r="AB4174"/>
      <c r="AC4174"/>
      <c r="AD4174"/>
      <c r="AE4174"/>
      <c r="AF4174"/>
      <c r="AG4174"/>
      <c r="AH4174"/>
      <c r="AI4174"/>
      <c r="AJ4174"/>
      <c r="AK4174"/>
      <c r="AL4174"/>
      <c r="AM4174"/>
      <c r="AN4174"/>
      <c r="AO4174"/>
      <c r="AP4174"/>
      <c r="AQ4174"/>
    </row>
    <row r="4175" spans="5:43">
      <c r="E4175"/>
      <c r="G4175" s="3"/>
      <c r="H4175" s="4"/>
      <c r="I4175" s="4"/>
      <c r="J4175" s="4"/>
      <c r="K4175" s="4"/>
      <c r="AB4175"/>
      <c r="AC4175"/>
      <c r="AD4175"/>
      <c r="AE4175"/>
      <c r="AF4175"/>
      <c r="AG4175"/>
      <c r="AH4175"/>
      <c r="AI4175"/>
      <c r="AJ4175"/>
      <c r="AK4175"/>
      <c r="AL4175"/>
      <c r="AM4175"/>
      <c r="AN4175"/>
      <c r="AO4175"/>
      <c r="AP4175"/>
      <c r="AQ4175"/>
    </row>
    <row r="4176" spans="5:43">
      <c r="E4176"/>
      <c r="G4176" s="3"/>
      <c r="H4176" s="4"/>
      <c r="I4176" s="4"/>
      <c r="J4176" s="4"/>
      <c r="K4176" s="4"/>
      <c r="AB4176"/>
      <c r="AC4176"/>
      <c r="AD4176"/>
      <c r="AE4176"/>
      <c r="AF4176"/>
      <c r="AG4176"/>
      <c r="AH4176"/>
      <c r="AI4176"/>
      <c r="AJ4176"/>
      <c r="AK4176"/>
      <c r="AL4176"/>
      <c r="AM4176"/>
      <c r="AN4176"/>
      <c r="AO4176"/>
      <c r="AP4176"/>
      <c r="AQ4176"/>
    </row>
    <row r="4177" spans="5:43">
      <c r="E4177"/>
      <c r="G4177" s="3"/>
      <c r="H4177" s="4"/>
      <c r="I4177" s="4"/>
      <c r="J4177" s="4"/>
      <c r="K4177" s="4"/>
      <c r="AB4177"/>
      <c r="AC4177"/>
      <c r="AD4177"/>
      <c r="AE4177"/>
      <c r="AF4177"/>
      <c r="AG4177"/>
      <c r="AH4177"/>
      <c r="AI4177"/>
      <c r="AJ4177"/>
      <c r="AK4177"/>
      <c r="AL4177"/>
      <c r="AM4177"/>
      <c r="AN4177"/>
      <c r="AO4177"/>
      <c r="AP4177"/>
      <c r="AQ4177"/>
    </row>
    <row r="4178" spans="5:43">
      <c r="E4178"/>
      <c r="G4178" s="3"/>
      <c r="H4178" s="4"/>
      <c r="I4178" s="4"/>
      <c r="J4178" s="4"/>
      <c r="K4178" s="4"/>
      <c r="AB4178"/>
      <c r="AC4178"/>
      <c r="AD4178"/>
      <c r="AE4178"/>
      <c r="AF4178"/>
      <c r="AG4178"/>
      <c r="AH4178"/>
      <c r="AI4178"/>
      <c r="AJ4178"/>
      <c r="AK4178"/>
      <c r="AL4178"/>
      <c r="AM4178"/>
      <c r="AN4178"/>
      <c r="AO4178"/>
      <c r="AP4178"/>
      <c r="AQ4178"/>
    </row>
    <row r="4179" spans="5:43">
      <c r="E4179"/>
      <c r="G4179" s="3"/>
      <c r="H4179" s="4"/>
      <c r="I4179" s="4"/>
      <c r="J4179" s="4"/>
      <c r="K4179" s="4"/>
      <c r="AB4179"/>
      <c r="AC4179"/>
      <c r="AD4179"/>
      <c r="AE4179"/>
      <c r="AF4179"/>
      <c r="AG4179"/>
      <c r="AH4179"/>
      <c r="AI4179"/>
      <c r="AJ4179"/>
      <c r="AK4179"/>
      <c r="AL4179"/>
      <c r="AM4179"/>
      <c r="AN4179"/>
      <c r="AO4179"/>
      <c r="AP4179"/>
      <c r="AQ4179"/>
    </row>
    <row r="4180" spans="5:43">
      <c r="E4180"/>
      <c r="G4180" s="3"/>
      <c r="H4180" s="4"/>
      <c r="I4180" s="4"/>
      <c r="J4180" s="4"/>
      <c r="K4180" s="4"/>
      <c r="AB4180"/>
      <c r="AC4180"/>
      <c r="AD4180"/>
      <c r="AE4180"/>
      <c r="AF4180"/>
      <c r="AG4180"/>
      <c r="AH4180"/>
      <c r="AI4180"/>
      <c r="AJ4180"/>
      <c r="AK4180"/>
      <c r="AL4180"/>
      <c r="AM4180"/>
      <c r="AN4180"/>
      <c r="AO4180"/>
      <c r="AP4180"/>
      <c r="AQ4180"/>
    </row>
    <row r="4181" spans="5:43">
      <c r="E4181"/>
      <c r="G4181" s="3"/>
      <c r="H4181" s="4"/>
      <c r="I4181" s="4"/>
      <c r="J4181" s="4"/>
      <c r="K4181" s="4"/>
      <c r="AB4181"/>
      <c r="AC4181"/>
      <c r="AD4181"/>
      <c r="AE4181"/>
      <c r="AF4181"/>
      <c r="AG4181"/>
      <c r="AH4181"/>
      <c r="AI4181"/>
      <c r="AJ4181"/>
      <c r="AK4181"/>
      <c r="AL4181"/>
      <c r="AM4181"/>
      <c r="AN4181"/>
      <c r="AO4181"/>
      <c r="AP4181"/>
      <c r="AQ4181"/>
    </row>
    <row r="4182" spans="5:43">
      <c r="E4182"/>
      <c r="G4182" s="3"/>
      <c r="H4182" s="4"/>
      <c r="I4182" s="4"/>
      <c r="J4182" s="4"/>
      <c r="K4182" s="4"/>
      <c r="AB4182"/>
      <c r="AC4182"/>
      <c r="AD4182"/>
      <c r="AE4182"/>
      <c r="AF4182"/>
      <c r="AG4182"/>
      <c r="AH4182"/>
      <c r="AI4182"/>
      <c r="AJ4182"/>
      <c r="AK4182"/>
      <c r="AL4182"/>
      <c r="AM4182"/>
      <c r="AN4182"/>
      <c r="AO4182"/>
      <c r="AP4182"/>
      <c r="AQ4182"/>
    </row>
    <row r="4183" spans="5:43">
      <c r="E4183"/>
      <c r="G4183" s="3"/>
      <c r="H4183" s="4"/>
      <c r="I4183" s="4"/>
      <c r="J4183" s="4"/>
      <c r="K4183" s="4"/>
      <c r="AB4183"/>
      <c r="AC4183"/>
      <c r="AD4183"/>
      <c r="AE4183"/>
      <c r="AF4183"/>
      <c r="AG4183"/>
      <c r="AH4183"/>
      <c r="AI4183"/>
      <c r="AJ4183"/>
      <c r="AK4183"/>
      <c r="AL4183"/>
      <c r="AM4183"/>
      <c r="AN4183"/>
      <c r="AO4183"/>
      <c r="AP4183"/>
      <c r="AQ4183"/>
    </row>
    <row r="4184" spans="5:43">
      <c r="E4184"/>
      <c r="G4184" s="3"/>
      <c r="H4184" s="4"/>
      <c r="I4184" s="4"/>
      <c r="J4184" s="4"/>
      <c r="K4184" s="4"/>
      <c r="AB4184"/>
      <c r="AC4184"/>
      <c r="AD4184"/>
      <c r="AE4184"/>
      <c r="AF4184"/>
      <c r="AG4184"/>
      <c r="AH4184"/>
      <c r="AI4184"/>
      <c r="AJ4184"/>
      <c r="AK4184"/>
      <c r="AL4184"/>
      <c r="AM4184"/>
      <c r="AN4184"/>
      <c r="AO4184"/>
      <c r="AP4184"/>
      <c r="AQ4184"/>
    </row>
    <row r="4185" spans="5:43">
      <c r="E4185"/>
      <c r="G4185" s="3"/>
      <c r="H4185" s="4"/>
      <c r="I4185" s="4"/>
      <c r="J4185" s="4"/>
      <c r="K4185" s="4"/>
      <c r="AB4185"/>
      <c r="AC4185"/>
      <c r="AD4185"/>
      <c r="AE4185"/>
      <c r="AF4185"/>
      <c r="AG4185"/>
      <c r="AH4185"/>
      <c r="AI4185"/>
      <c r="AJ4185"/>
      <c r="AK4185"/>
      <c r="AL4185"/>
      <c r="AM4185"/>
      <c r="AN4185"/>
      <c r="AO4185"/>
      <c r="AP4185"/>
      <c r="AQ4185"/>
    </row>
    <row r="4186" spans="5:43">
      <c r="E4186"/>
      <c r="G4186" s="3"/>
      <c r="H4186" s="4"/>
      <c r="I4186" s="4"/>
      <c r="J4186" s="4"/>
      <c r="K4186" s="4"/>
      <c r="AB4186"/>
      <c r="AC4186"/>
      <c r="AD4186"/>
      <c r="AE4186"/>
      <c r="AF4186"/>
      <c r="AG4186"/>
      <c r="AH4186"/>
      <c r="AI4186"/>
      <c r="AJ4186"/>
      <c r="AK4186"/>
      <c r="AL4186"/>
      <c r="AM4186"/>
      <c r="AN4186"/>
      <c r="AO4186"/>
      <c r="AP4186"/>
      <c r="AQ4186"/>
    </row>
    <row r="4187" spans="5:43">
      <c r="E4187"/>
      <c r="G4187" s="3"/>
      <c r="H4187" s="4"/>
      <c r="I4187" s="4"/>
      <c r="J4187" s="4"/>
      <c r="K4187" s="4"/>
      <c r="AB4187"/>
      <c r="AC4187"/>
      <c r="AD4187"/>
      <c r="AE4187"/>
      <c r="AF4187"/>
      <c r="AG4187"/>
      <c r="AH4187"/>
      <c r="AI4187"/>
      <c r="AJ4187"/>
      <c r="AK4187"/>
      <c r="AL4187"/>
      <c r="AM4187"/>
      <c r="AN4187"/>
      <c r="AO4187"/>
      <c r="AP4187"/>
      <c r="AQ4187"/>
    </row>
    <row r="4188" spans="5:43">
      <c r="E4188"/>
      <c r="G4188" s="3"/>
      <c r="H4188" s="4"/>
      <c r="I4188" s="4"/>
      <c r="J4188" s="4"/>
      <c r="K4188" s="4"/>
      <c r="AB4188"/>
      <c r="AC4188"/>
      <c r="AD4188"/>
      <c r="AE4188"/>
      <c r="AF4188"/>
      <c r="AG4188"/>
      <c r="AH4188"/>
      <c r="AI4188"/>
      <c r="AJ4188"/>
      <c r="AK4188"/>
      <c r="AL4188"/>
      <c r="AM4188"/>
      <c r="AN4188"/>
      <c r="AO4188"/>
      <c r="AP4188"/>
      <c r="AQ4188"/>
    </row>
    <row r="4189" spans="5:43">
      <c r="E4189"/>
      <c r="G4189" s="3"/>
      <c r="H4189" s="4"/>
      <c r="I4189" s="4"/>
      <c r="J4189" s="4"/>
      <c r="K4189" s="4"/>
      <c r="AB4189"/>
      <c r="AC4189"/>
      <c r="AD4189"/>
      <c r="AE4189"/>
      <c r="AF4189"/>
      <c r="AG4189"/>
      <c r="AH4189"/>
      <c r="AI4189"/>
      <c r="AJ4189"/>
      <c r="AK4189"/>
      <c r="AL4189"/>
      <c r="AM4189"/>
      <c r="AN4189"/>
      <c r="AO4189"/>
      <c r="AP4189"/>
      <c r="AQ4189"/>
    </row>
    <row r="4190" spans="5:43">
      <c r="E4190"/>
      <c r="G4190" s="3"/>
      <c r="H4190" s="4"/>
      <c r="I4190" s="4"/>
      <c r="J4190" s="4"/>
      <c r="K4190" s="4"/>
      <c r="AB4190"/>
      <c r="AC4190"/>
      <c r="AD4190"/>
      <c r="AE4190"/>
      <c r="AF4190"/>
      <c r="AG4190"/>
      <c r="AH4190"/>
      <c r="AI4190"/>
      <c r="AJ4190"/>
      <c r="AK4190"/>
      <c r="AL4190"/>
      <c r="AM4190"/>
      <c r="AN4190"/>
      <c r="AO4190"/>
      <c r="AP4190"/>
      <c r="AQ4190"/>
    </row>
    <row r="4191" spans="5:43">
      <c r="E4191"/>
      <c r="G4191" s="3"/>
      <c r="H4191" s="4"/>
      <c r="I4191" s="4"/>
      <c r="J4191" s="4"/>
      <c r="K4191" s="4"/>
      <c r="AB4191"/>
      <c r="AC4191"/>
      <c r="AD4191"/>
      <c r="AE4191"/>
      <c r="AF4191"/>
      <c r="AG4191"/>
      <c r="AH4191"/>
      <c r="AI4191"/>
      <c r="AJ4191"/>
      <c r="AK4191"/>
      <c r="AL4191"/>
      <c r="AM4191"/>
      <c r="AN4191"/>
      <c r="AO4191"/>
      <c r="AP4191"/>
      <c r="AQ4191"/>
    </row>
    <row r="4192" spans="5:43">
      <c r="E4192"/>
      <c r="G4192" s="3"/>
      <c r="H4192" s="4"/>
      <c r="I4192" s="4"/>
      <c r="J4192" s="4"/>
      <c r="K4192" s="4"/>
      <c r="AB4192"/>
      <c r="AC4192"/>
      <c r="AD4192"/>
      <c r="AE4192"/>
      <c r="AF4192"/>
      <c r="AG4192"/>
      <c r="AH4192"/>
      <c r="AI4192"/>
      <c r="AJ4192"/>
      <c r="AK4192"/>
      <c r="AL4192"/>
      <c r="AM4192"/>
      <c r="AN4192"/>
      <c r="AO4192"/>
      <c r="AP4192"/>
      <c r="AQ4192"/>
    </row>
    <row r="4193" spans="5:43">
      <c r="E4193"/>
      <c r="G4193" s="3"/>
      <c r="H4193" s="4"/>
      <c r="I4193" s="4"/>
      <c r="J4193" s="4"/>
      <c r="K4193" s="4"/>
      <c r="AB4193"/>
      <c r="AC4193"/>
      <c r="AD4193"/>
      <c r="AE4193"/>
      <c r="AF4193"/>
      <c r="AG4193"/>
      <c r="AH4193"/>
      <c r="AI4193"/>
      <c r="AJ4193"/>
      <c r="AK4193"/>
      <c r="AL4193"/>
      <c r="AM4193"/>
      <c r="AN4193"/>
      <c r="AO4193"/>
      <c r="AP4193"/>
      <c r="AQ4193"/>
    </row>
    <row r="4194" spans="5:43">
      <c r="E4194"/>
      <c r="G4194" s="3"/>
      <c r="H4194" s="4"/>
      <c r="I4194" s="4"/>
      <c r="J4194" s="4"/>
      <c r="K4194" s="4"/>
      <c r="AB4194"/>
      <c r="AC4194"/>
      <c r="AD4194"/>
      <c r="AE4194"/>
      <c r="AF4194"/>
      <c r="AG4194"/>
      <c r="AH4194"/>
      <c r="AI4194"/>
      <c r="AJ4194"/>
      <c r="AK4194"/>
      <c r="AL4194"/>
      <c r="AM4194"/>
      <c r="AN4194"/>
      <c r="AO4194"/>
      <c r="AP4194"/>
      <c r="AQ4194"/>
    </row>
    <row r="4195" spans="5:43">
      <c r="E4195"/>
      <c r="G4195" s="3"/>
      <c r="H4195" s="4"/>
      <c r="I4195" s="4"/>
      <c r="J4195" s="4"/>
      <c r="K4195" s="4"/>
      <c r="AB4195"/>
      <c r="AC4195"/>
      <c r="AD4195"/>
      <c r="AE4195"/>
      <c r="AF4195"/>
      <c r="AG4195"/>
      <c r="AH4195"/>
      <c r="AI4195"/>
      <c r="AJ4195"/>
      <c r="AK4195"/>
      <c r="AL4195"/>
      <c r="AM4195"/>
      <c r="AN4195"/>
      <c r="AO4195"/>
      <c r="AP4195"/>
      <c r="AQ4195"/>
    </row>
    <row r="4196" spans="5:43">
      <c r="E4196"/>
      <c r="G4196" s="3"/>
      <c r="H4196" s="4"/>
      <c r="I4196" s="4"/>
      <c r="J4196" s="4"/>
      <c r="K4196" s="4"/>
      <c r="AB4196"/>
      <c r="AC4196"/>
      <c r="AD4196"/>
      <c r="AE4196"/>
      <c r="AF4196"/>
      <c r="AG4196"/>
      <c r="AH4196"/>
      <c r="AI4196"/>
      <c r="AJ4196"/>
      <c r="AK4196"/>
      <c r="AL4196"/>
      <c r="AM4196"/>
      <c r="AN4196"/>
      <c r="AO4196"/>
      <c r="AP4196"/>
      <c r="AQ4196"/>
    </row>
    <row r="4197" spans="5:43">
      <c r="E4197"/>
      <c r="G4197" s="3"/>
      <c r="H4197" s="4"/>
      <c r="I4197" s="4"/>
      <c r="J4197" s="4"/>
      <c r="K4197" s="4"/>
      <c r="AB4197"/>
      <c r="AC4197"/>
      <c r="AD4197"/>
      <c r="AE4197"/>
      <c r="AF4197"/>
      <c r="AG4197"/>
      <c r="AH4197"/>
      <c r="AI4197"/>
      <c r="AJ4197"/>
      <c r="AK4197"/>
      <c r="AL4197"/>
      <c r="AM4197"/>
      <c r="AN4197"/>
      <c r="AO4197"/>
      <c r="AP4197"/>
      <c r="AQ4197"/>
    </row>
    <row r="4198" spans="5:43">
      <c r="E4198"/>
      <c r="G4198" s="3"/>
      <c r="H4198" s="4"/>
      <c r="I4198" s="4"/>
      <c r="J4198" s="4"/>
      <c r="K4198" s="4"/>
      <c r="AB4198"/>
      <c r="AC4198"/>
      <c r="AD4198"/>
      <c r="AE4198"/>
      <c r="AF4198"/>
      <c r="AG4198"/>
      <c r="AH4198"/>
      <c r="AI4198"/>
      <c r="AJ4198"/>
      <c r="AK4198"/>
      <c r="AL4198"/>
      <c r="AM4198"/>
      <c r="AN4198"/>
      <c r="AO4198"/>
      <c r="AP4198"/>
      <c r="AQ4198"/>
    </row>
    <row r="4199" spans="5:43">
      <c r="E4199"/>
      <c r="G4199" s="3"/>
      <c r="H4199" s="4"/>
      <c r="I4199" s="4"/>
      <c r="J4199" s="4"/>
      <c r="K4199" s="4"/>
      <c r="AB4199"/>
      <c r="AC4199"/>
      <c r="AD4199"/>
      <c r="AE4199"/>
      <c r="AF4199"/>
      <c r="AG4199"/>
      <c r="AH4199"/>
      <c r="AI4199"/>
      <c r="AJ4199"/>
      <c r="AK4199"/>
      <c r="AL4199"/>
      <c r="AM4199"/>
      <c r="AN4199"/>
      <c r="AO4199"/>
      <c r="AP4199"/>
      <c r="AQ4199"/>
    </row>
    <row r="4200" spans="5:43">
      <c r="E4200"/>
      <c r="G4200" s="3"/>
      <c r="H4200" s="4"/>
      <c r="I4200" s="4"/>
      <c r="J4200" s="4"/>
      <c r="K4200" s="4"/>
      <c r="AB4200"/>
      <c r="AC4200"/>
      <c r="AD4200"/>
      <c r="AE4200"/>
      <c r="AF4200"/>
      <c r="AG4200"/>
      <c r="AH4200"/>
      <c r="AI4200"/>
      <c r="AJ4200"/>
      <c r="AK4200"/>
      <c r="AL4200"/>
      <c r="AM4200"/>
      <c r="AN4200"/>
      <c r="AO4200"/>
      <c r="AP4200"/>
      <c r="AQ4200"/>
    </row>
    <row r="4201" spans="5:43">
      <c r="E4201"/>
      <c r="G4201" s="3"/>
      <c r="H4201" s="4"/>
      <c r="I4201" s="4"/>
      <c r="J4201" s="4"/>
      <c r="K4201" s="4"/>
      <c r="AB4201"/>
      <c r="AC4201"/>
      <c r="AD4201"/>
      <c r="AE4201"/>
      <c r="AF4201"/>
      <c r="AG4201"/>
      <c r="AH4201"/>
      <c r="AI4201"/>
      <c r="AJ4201"/>
      <c r="AK4201"/>
      <c r="AL4201"/>
      <c r="AM4201"/>
      <c r="AN4201"/>
      <c r="AO4201"/>
      <c r="AP4201"/>
      <c r="AQ4201"/>
    </row>
    <row r="4202" spans="5:43">
      <c r="E4202"/>
      <c r="G4202" s="3"/>
      <c r="H4202" s="4"/>
      <c r="I4202" s="4"/>
      <c r="J4202" s="4"/>
      <c r="K4202" s="4"/>
      <c r="AB4202"/>
      <c r="AC4202"/>
      <c r="AD4202"/>
      <c r="AE4202"/>
      <c r="AF4202"/>
      <c r="AG4202"/>
      <c r="AH4202"/>
      <c r="AI4202"/>
      <c r="AJ4202"/>
      <c r="AK4202"/>
      <c r="AL4202"/>
      <c r="AM4202"/>
      <c r="AN4202"/>
      <c r="AO4202"/>
      <c r="AP4202"/>
      <c r="AQ4202"/>
    </row>
    <row r="4203" spans="5:43">
      <c r="E4203"/>
      <c r="G4203" s="3"/>
      <c r="H4203" s="4"/>
      <c r="I4203" s="4"/>
      <c r="J4203" s="4"/>
      <c r="K4203" s="4"/>
      <c r="AB4203"/>
      <c r="AC4203"/>
      <c r="AD4203"/>
      <c r="AE4203"/>
      <c r="AF4203"/>
      <c r="AG4203"/>
      <c r="AH4203"/>
      <c r="AI4203"/>
      <c r="AJ4203"/>
      <c r="AK4203"/>
      <c r="AL4203"/>
      <c r="AM4203"/>
      <c r="AN4203"/>
      <c r="AO4203"/>
      <c r="AP4203"/>
      <c r="AQ4203"/>
    </row>
    <row r="4204" spans="5:43">
      <c r="E4204"/>
      <c r="G4204" s="3"/>
      <c r="H4204" s="4"/>
      <c r="I4204" s="4"/>
      <c r="J4204" s="4"/>
      <c r="K4204" s="4"/>
      <c r="AB4204"/>
      <c r="AC4204"/>
      <c r="AD4204"/>
      <c r="AE4204"/>
      <c r="AF4204"/>
      <c r="AG4204"/>
      <c r="AH4204"/>
      <c r="AI4204"/>
      <c r="AJ4204"/>
      <c r="AK4204"/>
      <c r="AL4204"/>
      <c r="AM4204"/>
      <c r="AN4204"/>
      <c r="AO4204"/>
      <c r="AP4204"/>
      <c r="AQ4204"/>
    </row>
    <row r="4205" spans="5:43">
      <c r="E4205"/>
      <c r="G4205" s="3"/>
      <c r="H4205" s="4"/>
      <c r="I4205" s="4"/>
      <c r="J4205" s="4"/>
      <c r="K4205" s="4"/>
      <c r="AB4205"/>
      <c r="AC4205"/>
      <c r="AD4205"/>
      <c r="AE4205"/>
      <c r="AF4205"/>
      <c r="AG4205"/>
      <c r="AH4205"/>
      <c r="AI4205"/>
      <c r="AJ4205"/>
      <c r="AK4205"/>
      <c r="AL4205"/>
      <c r="AM4205"/>
      <c r="AN4205"/>
      <c r="AO4205"/>
      <c r="AP4205"/>
      <c r="AQ4205"/>
    </row>
    <row r="4206" spans="5:43">
      <c r="E4206"/>
      <c r="G4206" s="3"/>
      <c r="H4206" s="4"/>
      <c r="I4206" s="4"/>
      <c r="J4206" s="4"/>
      <c r="K4206" s="4"/>
      <c r="AB4206"/>
      <c r="AC4206"/>
      <c r="AD4206"/>
      <c r="AE4206"/>
      <c r="AF4206"/>
      <c r="AG4206"/>
      <c r="AH4206"/>
      <c r="AI4206"/>
      <c r="AJ4206"/>
      <c r="AK4206"/>
      <c r="AL4206"/>
      <c r="AM4206"/>
      <c r="AN4206"/>
      <c r="AO4206"/>
      <c r="AP4206"/>
      <c r="AQ4206"/>
    </row>
    <row r="4207" spans="5:43">
      <c r="E4207"/>
      <c r="G4207" s="3"/>
      <c r="H4207" s="4"/>
      <c r="I4207" s="4"/>
      <c r="J4207" s="4"/>
      <c r="K4207" s="4"/>
      <c r="AB4207"/>
      <c r="AC4207"/>
      <c r="AD4207"/>
      <c r="AE4207"/>
      <c r="AF4207"/>
      <c r="AG4207"/>
      <c r="AH4207"/>
      <c r="AI4207"/>
      <c r="AJ4207"/>
      <c r="AK4207"/>
      <c r="AL4207"/>
      <c r="AM4207"/>
      <c r="AN4207"/>
      <c r="AO4207"/>
      <c r="AP4207"/>
      <c r="AQ4207"/>
    </row>
    <row r="4208" spans="5:43">
      <c r="E4208"/>
      <c r="G4208" s="3"/>
      <c r="H4208" s="4"/>
      <c r="I4208" s="4"/>
      <c r="J4208" s="4"/>
      <c r="K4208" s="4"/>
      <c r="AB4208"/>
      <c r="AC4208"/>
      <c r="AD4208"/>
      <c r="AE4208"/>
      <c r="AF4208"/>
      <c r="AG4208"/>
      <c r="AH4208"/>
      <c r="AI4208"/>
      <c r="AJ4208"/>
      <c r="AK4208"/>
      <c r="AL4208"/>
      <c r="AM4208"/>
      <c r="AN4208"/>
      <c r="AO4208"/>
      <c r="AP4208"/>
      <c r="AQ4208"/>
    </row>
    <row r="4209" spans="5:43">
      <c r="E4209"/>
      <c r="G4209" s="3"/>
      <c r="H4209" s="4"/>
      <c r="I4209" s="4"/>
      <c r="J4209" s="4"/>
      <c r="K4209" s="4"/>
      <c r="AB4209"/>
      <c r="AC4209"/>
      <c r="AD4209"/>
      <c r="AE4209"/>
      <c r="AF4209"/>
      <c r="AG4209"/>
      <c r="AH4209"/>
      <c r="AI4209"/>
      <c r="AJ4209"/>
      <c r="AK4209"/>
      <c r="AL4209"/>
      <c r="AM4209"/>
      <c r="AN4209"/>
      <c r="AO4209"/>
      <c r="AP4209"/>
      <c r="AQ4209"/>
    </row>
    <row r="4210" spans="5:43">
      <c r="E4210"/>
      <c r="G4210" s="3"/>
      <c r="H4210" s="4"/>
      <c r="I4210" s="4"/>
      <c r="J4210" s="4"/>
      <c r="K4210" s="4"/>
      <c r="AB4210"/>
      <c r="AC4210"/>
      <c r="AD4210"/>
      <c r="AE4210"/>
      <c r="AF4210"/>
      <c r="AG4210"/>
      <c r="AH4210"/>
      <c r="AI4210"/>
      <c r="AJ4210"/>
      <c r="AK4210"/>
      <c r="AL4210"/>
      <c r="AM4210"/>
      <c r="AN4210"/>
      <c r="AO4210"/>
      <c r="AP4210"/>
      <c r="AQ4210"/>
    </row>
    <row r="4211" spans="5:43">
      <c r="E4211"/>
      <c r="G4211" s="3"/>
      <c r="H4211" s="4"/>
      <c r="I4211" s="4"/>
      <c r="J4211" s="4"/>
      <c r="K4211" s="4"/>
      <c r="AB4211"/>
      <c r="AC4211"/>
      <c r="AD4211"/>
      <c r="AE4211"/>
      <c r="AF4211"/>
      <c r="AG4211"/>
      <c r="AH4211"/>
      <c r="AI4211"/>
      <c r="AJ4211"/>
      <c r="AK4211"/>
      <c r="AL4211"/>
      <c r="AM4211"/>
      <c r="AN4211"/>
      <c r="AO4211"/>
      <c r="AP4211"/>
      <c r="AQ4211"/>
    </row>
    <row r="4212" spans="5:43">
      <c r="E4212"/>
      <c r="G4212" s="3"/>
      <c r="H4212" s="4"/>
      <c r="I4212" s="4"/>
      <c r="J4212" s="4"/>
      <c r="K4212" s="4"/>
      <c r="AB4212"/>
      <c r="AC4212"/>
      <c r="AD4212"/>
      <c r="AE4212"/>
      <c r="AF4212"/>
      <c r="AG4212"/>
      <c r="AH4212"/>
      <c r="AI4212"/>
      <c r="AJ4212"/>
      <c r="AK4212"/>
      <c r="AL4212"/>
      <c r="AM4212"/>
      <c r="AN4212"/>
      <c r="AO4212"/>
      <c r="AP4212"/>
      <c r="AQ4212"/>
    </row>
    <row r="4213" spans="5:43">
      <c r="E4213"/>
      <c r="G4213" s="3"/>
      <c r="H4213" s="4"/>
      <c r="I4213" s="4"/>
      <c r="J4213" s="4"/>
      <c r="K4213" s="4"/>
      <c r="AB4213"/>
      <c r="AC4213"/>
      <c r="AD4213"/>
      <c r="AE4213"/>
      <c r="AF4213"/>
      <c r="AG4213"/>
      <c r="AH4213"/>
      <c r="AI4213"/>
      <c r="AJ4213"/>
      <c r="AK4213"/>
      <c r="AL4213"/>
      <c r="AM4213"/>
      <c r="AN4213"/>
      <c r="AO4213"/>
      <c r="AP4213"/>
      <c r="AQ4213"/>
    </row>
    <row r="4214" spans="5:43">
      <c r="E4214"/>
      <c r="G4214" s="3"/>
      <c r="H4214" s="4"/>
      <c r="I4214" s="4"/>
      <c r="J4214" s="4"/>
      <c r="K4214" s="4"/>
      <c r="AB4214"/>
      <c r="AC4214"/>
      <c r="AD4214"/>
      <c r="AE4214"/>
      <c r="AF4214"/>
      <c r="AG4214"/>
      <c r="AH4214"/>
      <c r="AI4214"/>
      <c r="AJ4214"/>
      <c r="AK4214"/>
      <c r="AL4214"/>
      <c r="AM4214"/>
      <c r="AN4214"/>
      <c r="AO4214"/>
      <c r="AP4214"/>
      <c r="AQ4214"/>
    </row>
    <row r="4215" spans="5:43">
      <c r="E4215"/>
      <c r="G4215" s="3"/>
      <c r="H4215" s="4"/>
      <c r="I4215" s="4"/>
      <c r="J4215" s="4"/>
      <c r="K4215" s="4"/>
      <c r="AB4215"/>
      <c r="AC4215"/>
      <c r="AD4215"/>
      <c r="AE4215"/>
      <c r="AF4215"/>
      <c r="AG4215"/>
      <c r="AH4215"/>
      <c r="AI4215"/>
      <c r="AJ4215"/>
      <c r="AK4215"/>
      <c r="AL4215"/>
      <c r="AM4215"/>
      <c r="AN4215"/>
      <c r="AO4215"/>
      <c r="AP4215"/>
      <c r="AQ4215"/>
    </row>
    <row r="4216" spans="5:43">
      <c r="E4216"/>
      <c r="G4216" s="3"/>
      <c r="H4216" s="4"/>
      <c r="I4216" s="4"/>
      <c r="J4216" s="4"/>
      <c r="K4216" s="4"/>
      <c r="AB4216"/>
      <c r="AC4216"/>
      <c r="AD4216"/>
      <c r="AE4216"/>
      <c r="AF4216"/>
      <c r="AG4216"/>
      <c r="AH4216"/>
      <c r="AI4216"/>
      <c r="AJ4216"/>
      <c r="AK4216"/>
      <c r="AL4216"/>
      <c r="AM4216"/>
      <c r="AN4216"/>
      <c r="AO4216"/>
      <c r="AP4216"/>
      <c r="AQ4216"/>
    </row>
    <row r="4217" spans="5:43">
      <c r="E4217"/>
      <c r="G4217" s="3"/>
      <c r="H4217" s="4"/>
      <c r="I4217" s="4"/>
      <c r="J4217" s="4"/>
      <c r="K4217" s="4"/>
      <c r="AB4217"/>
      <c r="AC4217"/>
      <c r="AD4217"/>
      <c r="AE4217"/>
      <c r="AF4217"/>
      <c r="AG4217"/>
      <c r="AH4217"/>
      <c r="AI4217"/>
      <c r="AJ4217"/>
      <c r="AK4217"/>
      <c r="AL4217"/>
      <c r="AM4217"/>
      <c r="AN4217"/>
      <c r="AO4217"/>
      <c r="AP4217"/>
      <c r="AQ4217"/>
    </row>
    <row r="4218" spans="5:43">
      <c r="E4218"/>
      <c r="G4218" s="3"/>
      <c r="H4218" s="4"/>
      <c r="I4218" s="4"/>
      <c r="J4218" s="4"/>
      <c r="K4218" s="4"/>
      <c r="AB4218"/>
      <c r="AC4218"/>
      <c r="AD4218"/>
      <c r="AE4218"/>
      <c r="AF4218"/>
      <c r="AG4218"/>
      <c r="AH4218"/>
      <c r="AI4218"/>
      <c r="AJ4218"/>
      <c r="AK4218"/>
      <c r="AL4218"/>
      <c r="AM4218"/>
      <c r="AN4218"/>
      <c r="AO4218"/>
      <c r="AP4218"/>
      <c r="AQ4218"/>
    </row>
    <row r="4219" spans="5:43">
      <c r="E4219"/>
      <c r="G4219" s="3"/>
      <c r="H4219" s="4"/>
      <c r="I4219" s="4"/>
      <c r="J4219" s="4"/>
      <c r="K4219" s="4"/>
      <c r="AB4219"/>
      <c r="AC4219"/>
      <c r="AD4219"/>
      <c r="AE4219"/>
      <c r="AF4219"/>
      <c r="AG4219"/>
      <c r="AH4219"/>
      <c r="AI4219"/>
      <c r="AJ4219"/>
      <c r="AK4219"/>
      <c r="AL4219"/>
      <c r="AM4219"/>
      <c r="AN4219"/>
      <c r="AO4219"/>
      <c r="AP4219"/>
      <c r="AQ4219"/>
    </row>
    <row r="4220" spans="5:43">
      <c r="E4220"/>
      <c r="G4220" s="3"/>
      <c r="H4220" s="4"/>
      <c r="I4220" s="4"/>
      <c r="J4220" s="4"/>
      <c r="K4220" s="4"/>
      <c r="AB4220"/>
      <c r="AC4220"/>
      <c r="AD4220"/>
      <c r="AE4220"/>
      <c r="AF4220"/>
      <c r="AG4220"/>
      <c r="AH4220"/>
      <c r="AI4220"/>
      <c r="AJ4220"/>
      <c r="AK4220"/>
      <c r="AL4220"/>
      <c r="AM4220"/>
      <c r="AN4220"/>
      <c r="AO4220"/>
      <c r="AP4220"/>
      <c r="AQ4220"/>
    </row>
    <row r="4221" spans="5:43">
      <c r="E4221"/>
      <c r="G4221" s="3"/>
      <c r="H4221" s="4"/>
      <c r="I4221" s="4"/>
      <c r="J4221" s="4"/>
      <c r="K4221" s="4"/>
      <c r="AB4221"/>
      <c r="AC4221"/>
      <c r="AD4221"/>
      <c r="AE4221"/>
      <c r="AF4221"/>
      <c r="AG4221"/>
      <c r="AH4221"/>
      <c r="AI4221"/>
      <c r="AJ4221"/>
      <c r="AK4221"/>
      <c r="AL4221"/>
      <c r="AM4221"/>
      <c r="AN4221"/>
      <c r="AO4221"/>
      <c r="AP4221"/>
      <c r="AQ4221"/>
    </row>
    <row r="4222" spans="5:43">
      <c r="E4222"/>
      <c r="G4222" s="3"/>
      <c r="H4222" s="4"/>
      <c r="I4222" s="4"/>
      <c r="J4222" s="4"/>
      <c r="K4222" s="4"/>
      <c r="AB4222"/>
      <c r="AC4222"/>
      <c r="AD4222"/>
      <c r="AE4222"/>
      <c r="AF4222"/>
      <c r="AG4222"/>
      <c r="AH4222"/>
      <c r="AI4222"/>
      <c r="AJ4222"/>
      <c r="AK4222"/>
      <c r="AL4222"/>
      <c r="AM4222"/>
      <c r="AN4222"/>
      <c r="AO4222"/>
      <c r="AP4222"/>
      <c r="AQ4222"/>
    </row>
    <row r="4223" spans="5:43">
      <c r="E4223"/>
      <c r="G4223" s="3"/>
      <c r="H4223" s="4"/>
      <c r="I4223" s="4"/>
      <c r="J4223" s="4"/>
      <c r="K4223" s="4"/>
      <c r="AB4223"/>
      <c r="AC4223"/>
      <c r="AD4223"/>
      <c r="AE4223"/>
      <c r="AF4223"/>
      <c r="AG4223"/>
      <c r="AH4223"/>
      <c r="AI4223"/>
      <c r="AJ4223"/>
      <c r="AK4223"/>
      <c r="AL4223"/>
      <c r="AM4223"/>
      <c r="AN4223"/>
      <c r="AO4223"/>
      <c r="AP4223"/>
      <c r="AQ4223"/>
    </row>
    <row r="4224" spans="5:43">
      <c r="E4224"/>
      <c r="G4224" s="3"/>
      <c r="H4224" s="4"/>
      <c r="I4224" s="4"/>
      <c r="J4224" s="4"/>
      <c r="K4224" s="4"/>
      <c r="AB4224"/>
      <c r="AC4224"/>
      <c r="AD4224"/>
      <c r="AE4224"/>
      <c r="AF4224"/>
      <c r="AG4224"/>
      <c r="AH4224"/>
      <c r="AI4224"/>
      <c r="AJ4224"/>
      <c r="AK4224"/>
      <c r="AL4224"/>
      <c r="AM4224"/>
      <c r="AN4224"/>
      <c r="AO4224"/>
      <c r="AP4224"/>
      <c r="AQ4224"/>
    </row>
    <row r="4225" spans="5:43">
      <c r="E4225"/>
      <c r="G4225" s="3"/>
      <c r="H4225" s="4"/>
      <c r="I4225" s="4"/>
      <c r="J4225" s="4"/>
      <c r="K4225" s="4"/>
      <c r="AB4225"/>
      <c r="AC4225"/>
      <c r="AD4225"/>
      <c r="AE4225"/>
      <c r="AF4225"/>
      <c r="AG4225"/>
      <c r="AH4225"/>
      <c r="AI4225"/>
      <c r="AJ4225"/>
      <c r="AK4225"/>
      <c r="AL4225"/>
      <c r="AM4225"/>
      <c r="AN4225"/>
      <c r="AO4225"/>
      <c r="AP4225"/>
      <c r="AQ4225"/>
    </row>
    <row r="4226" spans="5:43">
      <c r="E4226"/>
      <c r="G4226" s="3"/>
      <c r="H4226" s="4"/>
      <c r="I4226" s="4"/>
      <c r="J4226" s="4"/>
      <c r="K4226" s="4"/>
      <c r="AB4226"/>
      <c r="AC4226"/>
      <c r="AD4226"/>
      <c r="AE4226"/>
      <c r="AF4226"/>
      <c r="AG4226"/>
      <c r="AH4226"/>
      <c r="AI4226"/>
      <c r="AJ4226"/>
      <c r="AK4226"/>
      <c r="AL4226"/>
      <c r="AM4226"/>
      <c r="AN4226"/>
      <c r="AO4226"/>
      <c r="AP4226"/>
      <c r="AQ4226"/>
    </row>
    <row r="4227" spans="5:43">
      <c r="E4227"/>
      <c r="G4227" s="3"/>
      <c r="H4227" s="4"/>
      <c r="I4227" s="4"/>
      <c r="J4227" s="4"/>
      <c r="K4227" s="4"/>
      <c r="AB4227"/>
      <c r="AC4227"/>
      <c r="AD4227"/>
      <c r="AE4227"/>
      <c r="AF4227"/>
      <c r="AG4227"/>
      <c r="AH4227"/>
      <c r="AI4227"/>
      <c r="AJ4227"/>
      <c r="AK4227"/>
      <c r="AL4227"/>
      <c r="AM4227"/>
      <c r="AN4227"/>
      <c r="AO4227"/>
      <c r="AP4227"/>
      <c r="AQ4227"/>
    </row>
    <row r="4228" spans="5:43">
      <c r="E4228"/>
      <c r="G4228" s="3"/>
      <c r="H4228" s="4"/>
      <c r="I4228" s="4"/>
      <c r="J4228" s="4"/>
      <c r="K4228" s="4"/>
      <c r="AB4228"/>
      <c r="AC4228"/>
      <c r="AD4228"/>
      <c r="AE4228"/>
      <c r="AF4228"/>
      <c r="AG4228"/>
      <c r="AH4228"/>
      <c r="AI4228"/>
      <c r="AJ4228"/>
      <c r="AK4228"/>
      <c r="AL4228"/>
      <c r="AM4228"/>
      <c r="AN4228"/>
      <c r="AO4228"/>
      <c r="AP4228"/>
      <c r="AQ4228"/>
    </row>
    <row r="4229" spans="5:43">
      <c r="E4229"/>
      <c r="G4229" s="3"/>
      <c r="H4229" s="4"/>
      <c r="I4229" s="4"/>
      <c r="J4229" s="4"/>
      <c r="K4229" s="4"/>
      <c r="AB4229"/>
      <c r="AC4229"/>
      <c r="AD4229"/>
      <c r="AE4229"/>
      <c r="AF4229"/>
      <c r="AG4229"/>
      <c r="AH4229"/>
      <c r="AI4229"/>
      <c r="AJ4229"/>
      <c r="AK4229"/>
      <c r="AL4229"/>
      <c r="AM4229"/>
      <c r="AN4229"/>
      <c r="AO4229"/>
      <c r="AP4229"/>
      <c r="AQ4229"/>
    </row>
    <row r="4230" spans="5:43">
      <c r="E4230"/>
      <c r="G4230" s="3"/>
      <c r="H4230" s="4"/>
      <c r="I4230" s="4"/>
      <c r="J4230" s="4"/>
      <c r="K4230" s="4"/>
      <c r="AB4230"/>
      <c r="AC4230"/>
      <c r="AD4230"/>
      <c r="AE4230"/>
      <c r="AF4230"/>
      <c r="AG4230"/>
      <c r="AH4230"/>
      <c r="AI4230"/>
      <c r="AJ4230"/>
      <c r="AK4230"/>
      <c r="AL4230"/>
      <c r="AM4230"/>
      <c r="AN4230"/>
      <c r="AO4230"/>
      <c r="AP4230"/>
      <c r="AQ4230"/>
    </row>
    <row r="4231" spans="5:43">
      <c r="E4231"/>
      <c r="G4231" s="3"/>
      <c r="H4231" s="4"/>
      <c r="I4231" s="4"/>
      <c r="J4231" s="4"/>
      <c r="K4231" s="4"/>
      <c r="AB4231"/>
      <c r="AC4231"/>
      <c r="AD4231"/>
      <c r="AE4231"/>
      <c r="AF4231"/>
      <c r="AG4231"/>
      <c r="AH4231"/>
      <c r="AI4231"/>
      <c r="AJ4231"/>
      <c r="AK4231"/>
      <c r="AL4231"/>
      <c r="AM4231"/>
      <c r="AN4231"/>
      <c r="AO4231"/>
      <c r="AP4231"/>
      <c r="AQ4231"/>
    </row>
    <row r="4232" spans="5:43">
      <c r="E4232"/>
      <c r="G4232" s="3"/>
      <c r="H4232" s="4"/>
      <c r="I4232" s="4"/>
      <c r="J4232" s="4"/>
      <c r="K4232" s="4"/>
      <c r="AB4232"/>
      <c r="AC4232"/>
      <c r="AD4232"/>
      <c r="AE4232"/>
      <c r="AF4232"/>
      <c r="AG4232"/>
      <c r="AH4232"/>
      <c r="AI4232"/>
      <c r="AJ4232"/>
      <c r="AK4232"/>
      <c r="AL4232"/>
      <c r="AM4232"/>
      <c r="AN4232"/>
      <c r="AO4232"/>
      <c r="AP4232"/>
      <c r="AQ4232"/>
    </row>
    <row r="4233" spans="5:43">
      <c r="E4233"/>
      <c r="G4233" s="3"/>
      <c r="H4233" s="4"/>
      <c r="I4233" s="4"/>
      <c r="J4233" s="4"/>
      <c r="K4233" s="4"/>
      <c r="AB4233"/>
      <c r="AC4233"/>
      <c r="AD4233"/>
      <c r="AE4233"/>
      <c r="AF4233"/>
      <c r="AG4233"/>
      <c r="AH4233"/>
      <c r="AI4233"/>
      <c r="AJ4233"/>
      <c r="AK4233"/>
      <c r="AL4233"/>
      <c r="AM4233"/>
      <c r="AN4233"/>
      <c r="AO4233"/>
      <c r="AP4233"/>
      <c r="AQ4233"/>
    </row>
    <row r="4234" spans="5:43">
      <c r="E4234"/>
      <c r="G4234" s="3"/>
      <c r="H4234" s="4"/>
      <c r="I4234" s="4"/>
      <c r="J4234" s="4"/>
      <c r="K4234" s="4"/>
      <c r="AB4234"/>
      <c r="AC4234"/>
      <c r="AD4234"/>
      <c r="AE4234"/>
      <c r="AF4234"/>
      <c r="AG4234"/>
      <c r="AH4234"/>
      <c r="AI4234"/>
      <c r="AJ4234"/>
      <c r="AK4234"/>
      <c r="AL4234"/>
      <c r="AM4234"/>
      <c r="AN4234"/>
      <c r="AO4234"/>
      <c r="AP4234"/>
      <c r="AQ4234"/>
    </row>
    <row r="4235" spans="5:43">
      <c r="E4235"/>
      <c r="G4235" s="3"/>
      <c r="H4235" s="4"/>
      <c r="I4235" s="4"/>
      <c r="J4235" s="4"/>
      <c r="K4235" s="4"/>
      <c r="AB4235"/>
      <c r="AC4235"/>
      <c r="AD4235"/>
      <c r="AE4235"/>
      <c r="AF4235"/>
      <c r="AG4235"/>
      <c r="AH4235"/>
      <c r="AI4235"/>
      <c r="AJ4235"/>
      <c r="AK4235"/>
      <c r="AL4235"/>
      <c r="AM4235"/>
      <c r="AN4235"/>
      <c r="AO4235"/>
      <c r="AP4235"/>
      <c r="AQ4235"/>
    </row>
    <row r="4236" spans="5:43">
      <c r="E4236"/>
      <c r="G4236" s="3"/>
      <c r="H4236" s="4"/>
      <c r="I4236" s="4"/>
      <c r="J4236" s="4"/>
      <c r="K4236" s="4"/>
      <c r="AB4236"/>
      <c r="AC4236"/>
      <c r="AD4236"/>
      <c r="AE4236"/>
      <c r="AF4236"/>
      <c r="AG4236"/>
      <c r="AH4236"/>
      <c r="AI4236"/>
      <c r="AJ4236"/>
      <c r="AK4236"/>
      <c r="AL4236"/>
      <c r="AM4236"/>
      <c r="AN4236"/>
      <c r="AO4236"/>
      <c r="AP4236"/>
      <c r="AQ4236"/>
    </row>
    <row r="4237" spans="5:43">
      <c r="E4237"/>
      <c r="G4237" s="3"/>
      <c r="H4237" s="4"/>
      <c r="I4237" s="4"/>
      <c r="J4237" s="4"/>
      <c r="K4237" s="4"/>
      <c r="AB4237"/>
      <c r="AC4237"/>
      <c r="AD4237"/>
      <c r="AE4237"/>
      <c r="AF4237"/>
      <c r="AG4237"/>
      <c r="AH4237"/>
      <c r="AI4237"/>
      <c r="AJ4237"/>
      <c r="AK4237"/>
      <c r="AL4237"/>
      <c r="AM4237"/>
      <c r="AN4237"/>
      <c r="AO4237"/>
      <c r="AP4237"/>
      <c r="AQ4237"/>
    </row>
    <row r="4238" spans="5:43">
      <c r="E4238"/>
      <c r="G4238" s="3"/>
      <c r="H4238" s="4"/>
      <c r="I4238" s="4"/>
      <c r="J4238" s="4"/>
      <c r="K4238" s="4"/>
      <c r="AB4238"/>
      <c r="AC4238"/>
      <c r="AD4238"/>
      <c r="AE4238"/>
      <c r="AF4238"/>
      <c r="AG4238"/>
      <c r="AH4238"/>
      <c r="AI4238"/>
      <c r="AJ4238"/>
      <c r="AK4238"/>
      <c r="AL4238"/>
      <c r="AM4238"/>
      <c r="AN4238"/>
      <c r="AO4238"/>
      <c r="AP4238"/>
      <c r="AQ4238"/>
    </row>
    <row r="4239" spans="5:43">
      <c r="E4239"/>
      <c r="G4239" s="3"/>
      <c r="H4239" s="4"/>
      <c r="I4239" s="4"/>
      <c r="J4239" s="4"/>
      <c r="K4239" s="4"/>
      <c r="AB4239"/>
      <c r="AC4239"/>
      <c r="AD4239"/>
      <c r="AE4239"/>
      <c r="AF4239"/>
      <c r="AG4239"/>
      <c r="AH4239"/>
      <c r="AI4239"/>
      <c r="AJ4239"/>
      <c r="AK4239"/>
      <c r="AL4239"/>
      <c r="AM4239"/>
      <c r="AN4239"/>
      <c r="AO4239"/>
      <c r="AP4239"/>
      <c r="AQ4239"/>
    </row>
    <row r="4240" spans="5:43">
      <c r="E4240"/>
      <c r="G4240" s="3"/>
      <c r="H4240" s="4"/>
      <c r="I4240" s="4"/>
      <c r="J4240" s="4"/>
      <c r="K4240" s="4"/>
      <c r="AB4240"/>
      <c r="AC4240"/>
      <c r="AD4240"/>
      <c r="AE4240"/>
      <c r="AF4240"/>
      <c r="AG4240"/>
      <c r="AH4240"/>
      <c r="AI4240"/>
      <c r="AJ4240"/>
      <c r="AK4240"/>
      <c r="AL4240"/>
      <c r="AM4240"/>
      <c r="AN4240"/>
      <c r="AO4240"/>
      <c r="AP4240"/>
      <c r="AQ4240"/>
    </row>
    <row r="4241" spans="5:43">
      <c r="E4241"/>
      <c r="G4241" s="3"/>
      <c r="H4241" s="4"/>
      <c r="I4241" s="4"/>
      <c r="J4241" s="4"/>
      <c r="K4241" s="4"/>
      <c r="AB4241"/>
      <c r="AC4241"/>
      <c r="AD4241"/>
      <c r="AE4241"/>
      <c r="AF4241"/>
      <c r="AG4241"/>
      <c r="AH4241"/>
      <c r="AI4241"/>
      <c r="AJ4241"/>
      <c r="AK4241"/>
      <c r="AL4241"/>
      <c r="AM4241"/>
      <c r="AN4241"/>
      <c r="AO4241"/>
      <c r="AP4241"/>
      <c r="AQ4241"/>
    </row>
    <row r="4242" spans="5:43">
      <c r="E4242"/>
      <c r="G4242" s="3"/>
      <c r="H4242" s="4"/>
      <c r="I4242" s="4"/>
      <c r="J4242" s="4"/>
      <c r="K4242" s="4"/>
      <c r="AB4242"/>
      <c r="AC4242"/>
      <c r="AD4242"/>
      <c r="AE4242"/>
      <c r="AF4242"/>
      <c r="AG4242"/>
      <c r="AH4242"/>
      <c r="AI4242"/>
      <c r="AJ4242"/>
      <c r="AK4242"/>
      <c r="AL4242"/>
      <c r="AM4242"/>
      <c r="AN4242"/>
      <c r="AO4242"/>
      <c r="AP4242"/>
      <c r="AQ4242"/>
    </row>
    <row r="4243" spans="5:43">
      <c r="E4243"/>
      <c r="G4243" s="3"/>
      <c r="H4243" s="4"/>
      <c r="I4243" s="4"/>
      <c r="J4243" s="4"/>
      <c r="K4243" s="4"/>
      <c r="AB4243"/>
      <c r="AC4243"/>
      <c r="AD4243"/>
      <c r="AE4243"/>
      <c r="AF4243"/>
      <c r="AG4243"/>
      <c r="AH4243"/>
      <c r="AI4243"/>
      <c r="AJ4243"/>
      <c r="AK4243"/>
      <c r="AL4243"/>
      <c r="AM4243"/>
      <c r="AN4243"/>
      <c r="AO4243"/>
      <c r="AP4243"/>
      <c r="AQ4243"/>
    </row>
    <row r="4244" spans="5:43">
      <c r="E4244"/>
      <c r="G4244" s="3"/>
      <c r="H4244" s="4"/>
      <c r="I4244" s="4"/>
      <c r="J4244" s="4"/>
      <c r="K4244" s="4"/>
      <c r="AB4244"/>
      <c r="AC4244"/>
      <c r="AD4244"/>
      <c r="AE4244"/>
      <c r="AF4244"/>
      <c r="AG4244"/>
      <c r="AH4244"/>
      <c r="AI4244"/>
      <c r="AJ4244"/>
      <c r="AK4244"/>
      <c r="AL4244"/>
      <c r="AM4244"/>
      <c r="AN4244"/>
      <c r="AO4244"/>
      <c r="AP4244"/>
      <c r="AQ4244"/>
    </row>
    <row r="4245" spans="5:43">
      <c r="E4245"/>
      <c r="G4245" s="3"/>
      <c r="H4245" s="4"/>
      <c r="I4245" s="4"/>
      <c r="J4245" s="4"/>
      <c r="K4245" s="4"/>
      <c r="AB4245"/>
      <c r="AC4245"/>
      <c r="AD4245"/>
      <c r="AE4245"/>
      <c r="AF4245"/>
      <c r="AG4245"/>
      <c r="AH4245"/>
      <c r="AI4245"/>
      <c r="AJ4245"/>
      <c r="AK4245"/>
      <c r="AL4245"/>
      <c r="AM4245"/>
      <c r="AN4245"/>
      <c r="AO4245"/>
      <c r="AP4245"/>
      <c r="AQ4245"/>
    </row>
    <row r="4246" spans="5:43">
      <c r="E4246"/>
      <c r="G4246" s="3"/>
      <c r="H4246" s="4"/>
      <c r="I4246" s="4"/>
      <c r="J4246" s="4"/>
      <c r="K4246" s="4"/>
      <c r="AB4246"/>
      <c r="AC4246"/>
      <c r="AD4246"/>
      <c r="AE4246"/>
      <c r="AF4246"/>
      <c r="AG4246"/>
      <c r="AH4246"/>
      <c r="AI4246"/>
      <c r="AJ4246"/>
      <c r="AK4246"/>
      <c r="AL4246"/>
      <c r="AM4246"/>
      <c r="AN4246"/>
      <c r="AO4246"/>
      <c r="AP4246"/>
      <c r="AQ4246"/>
    </row>
    <row r="4247" spans="5:43">
      <c r="E4247"/>
      <c r="G4247" s="3"/>
      <c r="H4247" s="4"/>
      <c r="I4247" s="4"/>
      <c r="J4247" s="4"/>
      <c r="K4247" s="4"/>
      <c r="AB4247"/>
      <c r="AC4247"/>
      <c r="AD4247"/>
      <c r="AE4247"/>
      <c r="AF4247"/>
      <c r="AG4247"/>
      <c r="AH4247"/>
      <c r="AI4247"/>
      <c r="AJ4247"/>
      <c r="AK4247"/>
      <c r="AL4247"/>
      <c r="AM4247"/>
      <c r="AN4247"/>
      <c r="AO4247"/>
      <c r="AP4247"/>
      <c r="AQ4247"/>
    </row>
    <row r="4248" spans="5:43">
      <c r="E4248"/>
      <c r="G4248" s="3"/>
      <c r="H4248" s="4"/>
      <c r="I4248" s="4"/>
      <c r="J4248" s="4"/>
      <c r="K4248" s="4"/>
      <c r="AB4248"/>
      <c r="AC4248"/>
      <c r="AD4248"/>
      <c r="AE4248"/>
      <c r="AF4248"/>
      <c r="AG4248"/>
      <c r="AH4248"/>
      <c r="AI4248"/>
      <c r="AJ4248"/>
      <c r="AK4248"/>
      <c r="AL4248"/>
      <c r="AM4248"/>
      <c r="AN4248"/>
      <c r="AO4248"/>
      <c r="AP4248"/>
      <c r="AQ4248"/>
    </row>
    <row r="4249" spans="5:43">
      <c r="E4249"/>
      <c r="G4249" s="3"/>
      <c r="H4249" s="4"/>
      <c r="I4249" s="4"/>
      <c r="J4249" s="4"/>
      <c r="K4249" s="4"/>
      <c r="AB4249"/>
      <c r="AC4249"/>
      <c r="AD4249"/>
      <c r="AE4249"/>
      <c r="AF4249"/>
      <c r="AG4249"/>
      <c r="AH4249"/>
      <c r="AI4249"/>
      <c r="AJ4249"/>
      <c r="AK4249"/>
      <c r="AL4249"/>
      <c r="AM4249"/>
      <c r="AN4249"/>
      <c r="AO4249"/>
      <c r="AP4249"/>
      <c r="AQ4249"/>
    </row>
    <row r="4250" spans="5:43">
      <c r="E4250"/>
      <c r="G4250" s="3"/>
      <c r="H4250" s="4"/>
      <c r="I4250" s="4"/>
      <c r="J4250" s="4"/>
      <c r="K4250" s="4"/>
      <c r="AB4250"/>
      <c r="AC4250"/>
      <c r="AD4250"/>
      <c r="AE4250"/>
      <c r="AF4250"/>
      <c r="AG4250"/>
      <c r="AH4250"/>
      <c r="AI4250"/>
      <c r="AJ4250"/>
      <c r="AK4250"/>
      <c r="AL4250"/>
      <c r="AM4250"/>
      <c r="AN4250"/>
      <c r="AO4250"/>
      <c r="AP4250"/>
      <c r="AQ4250"/>
    </row>
    <row r="4251" spans="5:43">
      <c r="E4251"/>
      <c r="G4251" s="3"/>
      <c r="H4251" s="4"/>
      <c r="I4251" s="4"/>
      <c r="J4251" s="4"/>
      <c r="K4251" s="4"/>
      <c r="AB4251"/>
      <c r="AC4251"/>
      <c r="AD4251"/>
      <c r="AE4251"/>
      <c r="AF4251"/>
      <c r="AG4251"/>
      <c r="AH4251"/>
      <c r="AI4251"/>
      <c r="AJ4251"/>
      <c r="AK4251"/>
      <c r="AL4251"/>
      <c r="AM4251"/>
      <c r="AN4251"/>
      <c r="AO4251"/>
      <c r="AP4251"/>
      <c r="AQ4251"/>
    </row>
    <row r="4252" spans="5:43">
      <c r="E4252"/>
      <c r="G4252" s="3"/>
      <c r="H4252" s="4"/>
      <c r="I4252" s="4"/>
      <c r="J4252" s="4"/>
      <c r="K4252" s="4"/>
      <c r="AB4252"/>
      <c r="AC4252"/>
      <c r="AD4252"/>
      <c r="AE4252"/>
      <c r="AF4252"/>
      <c r="AG4252"/>
      <c r="AH4252"/>
      <c r="AI4252"/>
      <c r="AJ4252"/>
      <c r="AK4252"/>
      <c r="AL4252"/>
      <c r="AM4252"/>
      <c r="AN4252"/>
      <c r="AO4252"/>
      <c r="AP4252"/>
      <c r="AQ4252"/>
    </row>
    <row r="4253" spans="5:43">
      <c r="E4253"/>
      <c r="G4253" s="3"/>
      <c r="H4253" s="4"/>
      <c r="I4253" s="4"/>
      <c r="J4253" s="4"/>
      <c r="K4253" s="4"/>
      <c r="AB4253"/>
      <c r="AC4253"/>
      <c r="AD4253"/>
      <c r="AE4253"/>
      <c r="AF4253"/>
      <c r="AG4253"/>
      <c r="AH4253"/>
      <c r="AI4253"/>
      <c r="AJ4253"/>
      <c r="AK4253"/>
      <c r="AL4253"/>
      <c r="AM4253"/>
      <c r="AN4253"/>
      <c r="AO4253"/>
      <c r="AP4253"/>
      <c r="AQ4253"/>
    </row>
    <row r="4254" spans="5:43">
      <c r="E4254"/>
      <c r="G4254" s="3"/>
      <c r="H4254" s="4"/>
      <c r="I4254" s="4"/>
      <c r="J4254" s="4"/>
      <c r="K4254" s="4"/>
      <c r="AB4254"/>
      <c r="AC4254"/>
      <c r="AD4254"/>
      <c r="AE4254"/>
      <c r="AF4254"/>
      <c r="AG4254"/>
      <c r="AH4254"/>
      <c r="AI4254"/>
      <c r="AJ4254"/>
      <c r="AK4254"/>
      <c r="AL4254"/>
      <c r="AM4254"/>
      <c r="AN4254"/>
      <c r="AO4254"/>
      <c r="AP4254"/>
      <c r="AQ4254"/>
    </row>
    <row r="4255" spans="5:43">
      <c r="E4255"/>
      <c r="G4255" s="3"/>
      <c r="H4255" s="4"/>
      <c r="I4255" s="4"/>
      <c r="J4255" s="4"/>
      <c r="K4255" s="4"/>
      <c r="AB4255"/>
      <c r="AC4255"/>
      <c r="AD4255"/>
      <c r="AE4255"/>
      <c r="AF4255"/>
      <c r="AG4255"/>
      <c r="AH4255"/>
      <c r="AI4255"/>
      <c r="AJ4255"/>
      <c r="AK4255"/>
      <c r="AL4255"/>
      <c r="AM4255"/>
      <c r="AN4255"/>
      <c r="AO4255"/>
      <c r="AP4255"/>
      <c r="AQ4255"/>
    </row>
    <row r="4256" spans="5:43">
      <c r="E4256"/>
      <c r="G4256" s="3"/>
      <c r="H4256" s="4"/>
      <c r="I4256" s="4"/>
      <c r="J4256" s="4"/>
      <c r="K4256" s="4"/>
      <c r="AB4256"/>
      <c r="AC4256"/>
      <c r="AD4256"/>
      <c r="AE4256"/>
      <c r="AF4256"/>
      <c r="AG4256"/>
      <c r="AH4256"/>
      <c r="AI4256"/>
      <c r="AJ4256"/>
      <c r="AK4256"/>
      <c r="AL4256"/>
      <c r="AM4256"/>
      <c r="AN4256"/>
      <c r="AO4256"/>
      <c r="AP4256"/>
      <c r="AQ4256"/>
    </row>
    <row r="4257" spans="5:43">
      <c r="E4257"/>
      <c r="G4257" s="3"/>
      <c r="H4257" s="4"/>
      <c r="I4257" s="4"/>
      <c r="J4257" s="4"/>
      <c r="K4257" s="4"/>
      <c r="AB4257"/>
      <c r="AC4257"/>
      <c r="AD4257"/>
      <c r="AE4257"/>
      <c r="AF4257"/>
      <c r="AG4257"/>
      <c r="AH4257"/>
      <c r="AI4257"/>
      <c r="AJ4257"/>
      <c r="AK4257"/>
      <c r="AL4257"/>
      <c r="AM4257"/>
      <c r="AN4257"/>
      <c r="AO4257"/>
      <c r="AP4257"/>
      <c r="AQ4257"/>
    </row>
    <row r="4258" spans="5:43">
      <c r="E4258"/>
      <c r="G4258" s="3"/>
      <c r="H4258" s="4"/>
      <c r="I4258" s="4"/>
      <c r="J4258" s="4"/>
      <c r="K4258" s="4"/>
      <c r="AB4258"/>
      <c r="AC4258"/>
      <c r="AD4258"/>
      <c r="AE4258"/>
      <c r="AF4258"/>
      <c r="AG4258"/>
      <c r="AH4258"/>
      <c r="AI4258"/>
      <c r="AJ4258"/>
      <c r="AK4258"/>
      <c r="AL4258"/>
      <c r="AM4258"/>
      <c r="AN4258"/>
      <c r="AO4258"/>
      <c r="AP4258"/>
      <c r="AQ4258"/>
    </row>
    <row r="4259" spans="5:43">
      <c r="E4259"/>
      <c r="G4259" s="3"/>
      <c r="H4259" s="4"/>
      <c r="I4259" s="4"/>
      <c r="J4259" s="4"/>
      <c r="K4259" s="4"/>
      <c r="AB4259"/>
      <c r="AC4259"/>
      <c r="AD4259"/>
      <c r="AE4259"/>
      <c r="AF4259"/>
      <c r="AG4259"/>
      <c r="AH4259"/>
      <c r="AI4259"/>
      <c r="AJ4259"/>
      <c r="AK4259"/>
      <c r="AL4259"/>
      <c r="AM4259"/>
      <c r="AN4259"/>
      <c r="AO4259"/>
      <c r="AP4259"/>
      <c r="AQ4259"/>
    </row>
    <row r="4260" spans="5:43">
      <c r="E4260"/>
      <c r="G4260" s="3"/>
      <c r="H4260" s="4"/>
      <c r="I4260" s="4"/>
      <c r="J4260" s="4"/>
      <c r="K4260" s="4"/>
      <c r="AB4260"/>
      <c r="AC4260"/>
      <c r="AD4260"/>
      <c r="AE4260"/>
      <c r="AF4260"/>
      <c r="AG4260"/>
      <c r="AH4260"/>
      <c r="AI4260"/>
      <c r="AJ4260"/>
      <c r="AK4260"/>
      <c r="AL4260"/>
      <c r="AM4260"/>
      <c r="AN4260"/>
      <c r="AO4260"/>
      <c r="AP4260"/>
      <c r="AQ4260"/>
    </row>
    <row r="4261" spans="5:43">
      <c r="E4261"/>
      <c r="G4261" s="3"/>
      <c r="H4261" s="4"/>
      <c r="I4261" s="4"/>
      <c r="J4261" s="4"/>
      <c r="K4261" s="4"/>
      <c r="AB4261"/>
      <c r="AC4261"/>
      <c r="AD4261"/>
      <c r="AE4261"/>
      <c r="AF4261"/>
      <c r="AG4261"/>
      <c r="AH4261"/>
      <c r="AI4261"/>
      <c r="AJ4261"/>
      <c r="AK4261"/>
      <c r="AL4261"/>
      <c r="AM4261"/>
      <c r="AN4261"/>
      <c r="AO4261"/>
      <c r="AP4261"/>
      <c r="AQ4261"/>
    </row>
    <row r="4262" spans="5:43">
      <c r="E4262"/>
      <c r="G4262" s="3"/>
      <c r="H4262" s="4"/>
      <c r="I4262" s="4"/>
      <c r="J4262" s="4"/>
      <c r="K4262" s="4"/>
      <c r="AB4262"/>
      <c r="AC4262"/>
      <c r="AD4262"/>
      <c r="AE4262"/>
      <c r="AF4262"/>
      <c r="AG4262"/>
      <c r="AH4262"/>
      <c r="AI4262"/>
      <c r="AJ4262"/>
      <c r="AK4262"/>
      <c r="AL4262"/>
      <c r="AM4262"/>
      <c r="AN4262"/>
      <c r="AO4262"/>
      <c r="AP4262"/>
      <c r="AQ4262"/>
    </row>
    <row r="4263" spans="5:43">
      <c r="E4263"/>
      <c r="G4263" s="3"/>
      <c r="H4263" s="4"/>
      <c r="I4263" s="4"/>
      <c r="J4263" s="4"/>
      <c r="K4263" s="4"/>
      <c r="AB4263"/>
      <c r="AC4263"/>
      <c r="AD4263"/>
      <c r="AE4263"/>
      <c r="AF4263"/>
      <c r="AG4263"/>
      <c r="AH4263"/>
      <c r="AI4263"/>
      <c r="AJ4263"/>
      <c r="AK4263"/>
      <c r="AL4263"/>
      <c r="AM4263"/>
      <c r="AN4263"/>
      <c r="AO4263"/>
      <c r="AP4263"/>
      <c r="AQ4263"/>
    </row>
    <row r="4264" spans="5:43">
      <c r="E4264"/>
      <c r="G4264" s="3"/>
      <c r="H4264" s="4"/>
      <c r="I4264" s="4"/>
      <c r="J4264" s="4"/>
      <c r="K4264" s="4"/>
      <c r="AB4264"/>
      <c r="AC4264"/>
      <c r="AD4264"/>
      <c r="AE4264"/>
      <c r="AF4264"/>
      <c r="AG4264"/>
      <c r="AH4264"/>
      <c r="AI4264"/>
      <c r="AJ4264"/>
      <c r="AK4264"/>
      <c r="AL4264"/>
      <c r="AM4264"/>
      <c r="AN4264"/>
      <c r="AO4264"/>
      <c r="AP4264"/>
      <c r="AQ4264"/>
    </row>
    <row r="4265" spans="5:43">
      <c r="E4265"/>
      <c r="G4265" s="3"/>
      <c r="H4265" s="4"/>
      <c r="I4265" s="4"/>
      <c r="J4265" s="4"/>
      <c r="K4265" s="4"/>
      <c r="AB4265"/>
      <c r="AC4265"/>
      <c r="AD4265"/>
      <c r="AE4265"/>
      <c r="AF4265"/>
      <c r="AG4265"/>
      <c r="AH4265"/>
      <c r="AI4265"/>
      <c r="AJ4265"/>
      <c r="AK4265"/>
      <c r="AL4265"/>
      <c r="AM4265"/>
      <c r="AN4265"/>
      <c r="AO4265"/>
      <c r="AP4265"/>
      <c r="AQ4265"/>
    </row>
    <row r="4266" spans="5:43">
      <c r="E4266"/>
      <c r="G4266" s="3"/>
      <c r="H4266" s="4"/>
      <c r="I4266" s="4"/>
      <c r="J4266" s="4"/>
      <c r="K4266" s="4"/>
      <c r="AB4266"/>
      <c r="AC4266"/>
      <c r="AD4266"/>
      <c r="AE4266"/>
      <c r="AF4266"/>
      <c r="AG4266"/>
      <c r="AH4266"/>
      <c r="AI4266"/>
      <c r="AJ4266"/>
      <c r="AK4266"/>
      <c r="AL4266"/>
      <c r="AM4266"/>
      <c r="AN4266"/>
      <c r="AO4266"/>
      <c r="AP4266"/>
      <c r="AQ4266"/>
    </row>
    <row r="4267" spans="5:43">
      <c r="E4267"/>
      <c r="G4267" s="3"/>
      <c r="H4267" s="4"/>
      <c r="I4267" s="4"/>
      <c r="J4267" s="4"/>
      <c r="K4267" s="4"/>
      <c r="AB4267"/>
      <c r="AC4267"/>
      <c r="AD4267"/>
      <c r="AE4267"/>
      <c r="AF4267"/>
      <c r="AG4267"/>
      <c r="AH4267"/>
      <c r="AI4267"/>
      <c r="AJ4267"/>
      <c r="AK4267"/>
      <c r="AL4267"/>
      <c r="AM4267"/>
      <c r="AN4267"/>
      <c r="AO4267"/>
      <c r="AP4267"/>
      <c r="AQ4267"/>
    </row>
    <row r="4268" spans="5:43">
      <c r="E4268"/>
      <c r="G4268" s="3"/>
      <c r="H4268" s="4"/>
      <c r="I4268" s="4"/>
      <c r="J4268" s="4"/>
      <c r="K4268" s="4"/>
      <c r="AB4268"/>
      <c r="AC4268"/>
      <c r="AD4268"/>
      <c r="AE4268"/>
      <c r="AF4268"/>
      <c r="AG4268"/>
      <c r="AH4268"/>
      <c r="AI4268"/>
      <c r="AJ4268"/>
      <c r="AK4268"/>
      <c r="AL4268"/>
      <c r="AM4268"/>
      <c r="AN4268"/>
      <c r="AO4268"/>
      <c r="AP4268"/>
      <c r="AQ4268"/>
    </row>
    <row r="4269" spans="5:43">
      <c r="E4269"/>
      <c r="G4269" s="3"/>
      <c r="H4269" s="4"/>
      <c r="I4269" s="4"/>
      <c r="J4269" s="4"/>
      <c r="K4269" s="4"/>
      <c r="AB4269"/>
      <c r="AC4269"/>
      <c r="AD4269"/>
      <c r="AE4269"/>
      <c r="AF4269"/>
      <c r="AG4269"/>
      <c r="AH4269"/>
      <c r="AI4269"/>
      <c r="AJ4269"/>
      <c r="AK4269"/>
      <c r="AL4269"/>
      <c r="AM4269"/>
      <c r="AN4269"/>
      <c r="AO4269"/>
      <c r="AP4269"/>
      <c r="AQ4269"/>
    </row>
    <row r="4270" spans="5:43">
      <c r="E4270"/>
      <c r="G4270" s="3"/>
      <c r="H4270" s="4"/>
      <c r="I4270" s="4"/>
      <c r="J4270" s="4"/>
      <c r="K4270" s="4"/>
      <c r="AB4270"/>
      <c r="AC4270"/>
      <c r="AD4270"/>
      <c r="AE4270"/>
      <c r="AF4270"/>
      <c r="AG4270"/>
      <c r="AH4270"/>
      <c r="AI4270"/>
      <c r="AJ4270"/>
      <c r="AK4270"/>
      <c r="AL4270"/>
      <c r="AM4270"/>
      <c r="AN4270"/>
      <c r="AO4270"/>
      <c r="AP4270"/>
      <c r="AQ4270"/>
    </row>
    <row r="4271" spans="5:43">
      <c r="E4271"/>
      <c r="G4271" s="3"/>
      <c r="H4271" s="4"/>
      <c r="I4271" s="4"/>
      <c r="J4271" s="4"/>
      <c r="K4271" s="4"/>
      <c r="AB4271"/>
      <c r="AC4271"/>
      <c r="AD4271"/>
      <c r="AE4271"/>
      <c r="AF4271"/>
      <c r="AG4271"/>
      <c r="AH4271"/>
      <c r="AI4271"/>
      <c r="AJ4271"/>
      <c r="AK4271"/>
      <c r="AL4271"/>
      <c r="AM4271"/>
      <c r="AN4271"/>
      <c r="AO4271"/>
      <c r="AP4271"/>
      <c r="AQ4271"/>
    </row>
    <row r="4272" spans="5:43">
      <c r="E4272"/>
      <c r="G4272" s="3"/>
      <c r="H4272" s="4"/>
      <c r="I4272" s="4"/>
      <c r="J4272" s="4"/>
      <c r="K4272" s="4"/>
      <c r="AB4272"/>
      <c r="AC4272"/>
      <c r="AD4272"/>
      <c r="AE4272"/>
      <c r="AF4272"/>
      <c r="AG4272"/>
      <c r="AH4272"/>
      <c r="AI4272"/>
      <c r="AJ4272"/>
      <c r="AK4272"/>
      <c r="AL4272"/>
      <c r="AM4272"/>
      <c r="AN4272"/>
      <c r="AO4272"/>
      <c r="AP4272"/>
      <c r="AQ4272"/>
    </row>
    <row r="4273" spans="5:43">
      <c r="E4273"/>
      <c r="G4273" s="3"/>
      <c r="H4273" s="4"/>
      <c r="I4273" s="4"/>
      <c r="J4273" s="4"/>
      <c r="K4273" s="4"/>
      <c r="AB4273"/>
      <c r="AC4273"/>
      <c r="AD4273"/>
      <c r="AE4273"/>
      <c r="AF4273"/>
      <c r="AG4273"/>
      <c r="AH4273"/>
      <c r="AI4273"/>
      <c r="AJ4273"/>
      <c r="AK4273"/>
      <c r="AL4273"/>
      <c r="AM4273"/>
      <c r="AN4273"/>
      <c r="AO4273"/>
      <c r="AP4273"/>
      <c r="AQ4273"/>
    </row>
    <row r="4274" spans="5:43">
      <c r="E4274"/>
      <c r="G4274" s="3"/>
      <c r="H4274" s="4"/>
      <c r="I4274" s="4"/>
      <c r="J4274" s="4"/>
      <c r="K4274" s="4"/>
      <c r="AB4274"/>
      <c r="AC4274"/>
      <c r="AD4274"/>
      <c r="AE4274"/>
      <c r="AF4274"/>
      <c r="AG4274"/>
      <c r="AH4274"/>
      <c r="AI4274"/>
      <c r="AJ4274"/>
      <c r="AK4274"/>
      <c r="AL4274"/>
      <c r="AM4274"/>
      <c r="AN4274"/>
      <c r="AO4274"/>
      <c r="AP4274"/>
      <c r="AQ4274"/>
    </row>
    <row r="4275" spans="5:43">
      <c r="E4275"/>
      <c r="G4275" s="3"/>
      <c r="H4275" s="4"/>
      <c r="I4275" s="4"/>
      <c r="J4275" s="4"/>
      <c r="K4275" s="4"/>
      <c r="AB4275"/>
      <c r="AC4275"/>
      <c r="AD4275"/>
      <c r="AE4275"/>
      <c r="AF4275"/>
      <c r="AG4275"/>
      <c r="AH4275"/>
      <c r="AI4275"/>
      <c r="AJ4275"/>
      <c r="AK4275"/>
      <c r="AL4275"/>
      <c r="AM4275"/>
      <c r="AN4275"/>
      <c r="AO4275"/>
      <c r="AP4275"/>
      <c r="AQ4275"/>
    </row>
    <row r="4276" spans="5:43">
      <c r="E4276"/>
      <c r="G4276" s="3"/>
      <c r="H4276" s="4"/>
      <c r="I4276" s="4"/>
      <c r="J4276" s="4"/>
      <c r="K4276" s="4"/>
      <c r="AB4276"/>
      <c r="AC4276"/>
      <c r="AD4276"/>
      <c r="AE4276"/>
      <c r="AF4276"/>
      <c r="AG4276"/>
      <c r="AH4276"/>
      <c r="AI4276"/>
      <c r="AJ4276"/>
      <c r="AK4276"/>
      <c r="AL4276"/>
      <c r="AM4276"/>
      <c r="AN4276"/>
      <c r="AO4276"/>
      <c r="AP4276"/>
      <c r="AQ4276"/>
    </row>
    <row r="4277" spans="5:43">
      <c r="E4277"/>
      <c r="G4277" s="3"/>
      <c r="H4277" s="4"/>
      <c r="I4277" s="4"/>
      <c r="J4277" s="4"/>
      <c r="K4277" s="4"/>
      <c r="AB4277"/>
      <c r="AC4277"/>
      <c r="AD4277"/>
      <c r="AE4277"/>
      <c r="AF4277"/>
      <c r="AG4277"/>
      <c r="AH4277"/>
      <c r="AI4277"/>
      <c r="AJ4277"/>
      <c r="AK4277"/>
      <c r="AL4277"/>
      <c r="AM4277"/>
      <c r="AN4277"/>
      <c r="AO4277"/>
      <c r="AP4277"/>
      <c r="AQ4277"/>
    </row>
    <row r="4278" spans="5:43">
      <c r="E4278"/>
      <c r="G4278" s="3"/>
      <c r="H4278" s="4"/>
      <c r="I4278" s="4"/>
      <c r="J4278" s="4"/>
      <c r="K4278" s="4"/>
      <c r="AB4278"/>
      <c r="AC4278"/>
      <c r="AD4278"/>
      <c r="AE4278"/>
      <c r="AF4278"/>
      <c r="AG4278"/>
      <c r="AH4278"/>
      <c r="AI4278"/>
      <c r="AJ4278"/>
      <c r="AK4278"/>
      <c r="AL4278"/>
      <c r="AM4278"/>
      <c r="AN4278"/>
      <c r="AO4278"/>
      <c r="AP4278"/>
      <c r="AQ4278"/>
    </row>
    <row r="4279" spans="5:43">
      <c r="E4279"/>
      <c r="G4279" s="3"/>
      <c r="H4279" s="4"/>
      <c r="I4279" s="4"/>
      <c r="J4279" s="4"/>
      <c r="K4279" s="4"/>
      <c r="AB4279"/>
      <c r="AC4279"/>
      <c r="AD4279"/>
      <c r="AE4279"/>
      <c r="AF4279"/>
      <c r="AG4279"/>
      <c r="AH4279"/>
      <c r="AI4279"/>
      <c r="AJ4279"/>
      <c r="AK4279"/>
      <c r="AL4279"/>
      <c r="AM4279"/>
      <c r="AN4279"/>
      <c r="AO4279"/>
      <c r="AP4279"/>
      <c r="AQ4279"/>
    </row>
    <row r="4280" spans="5:43">
      <c r="E4280"/>
      <c r="G4280" s="3"/>
      <c r="H4280" s="4"/>
      <c r="I4280" s="4"/>
      <c r="J4280" s="4"/>
      <c r="K4280" s="4"/>
      <c r="AB4280"/>
      <c r="AC4280"/>
      <c r="AD4280"/>
      <c r="AE4280"/>
      <c r="AF4280"/>
      <c r="AG4280"/>
      <c r="AH4280"/>
      <c r="AI4280"/>
      <c r="AJ4280"/>
      <c r="AK4280"/>
      <c r="AL4280"/>
      <c r="AM4280"/>
      <c r="AN4280"/>
      <c r="AO4280"/>
      <c r="AP4280"/>
      <c r="AQ4280"/>
    </row>
    <row r="4281" spans="5:43">
      <c r="E4281"/>
      <c r="G4281" s="3"/>
      <c r="H4281" s="4"/>
      <c r="I4281" s="4"/>
      <c r="J4281" s="4"/>
      <c r="K4281" s="4"/>
      <c r="AB4281"/>
      <c r="AC4281"/>
      <c r="AD4281"/>
      <c r="AE4281"/>
      <c r="AF4281"/>
      <c r="AG4281"/>
      <c r="AH4281"/>
      <c r="AI4281"/>
      <c r="AJ4281"/>
      <c r="AK4281"/>
      <c r="AL4281"/>
      <c r="AM4281"/>
      <c r="AN4281"/>
      <c r="AO4281"/>
      <c r="AP4281"/>
      <c r="AQ4281"/>
    </row>
    <row r="4282" spans="5:43">
      <c r="E4282"/>
      <c r="G4282" s="3"/>
      <c r="H4282" s="4"/>
      <c r="I4282" s="4"/>
      <c r="J4282" s="4"/>
      <c r="K4282" s="4"/>
      <c r="AB4282"/>
      <c r="AC4282"/>
      <c r="AD4282"/>
      <c r="AE4282"/>
      <c r="AF4282"/>
      <c r="AG4282"/>
      <c r="AH4282"/>
      <c r="AI4282"/>
      <c r="AJ4282"/>
      <c r="AK4282"/>
      <c r="AL4282"/>
      <c r="AM4282"/>
      <c r="AN4282"/>
      <c r="AO4282"/>
      <c r="AP4282"/>
      <c r="AQ4282"/>
    </row>
    <row r="4283" spans="5:43">
      <c r="E4283"/>
      <c r="G4283" s="3"/>
      <c r="H4283" s="4"/>
      <c r="I4283" s="4"/>
      <c r="J4283" s="4"/>
      <c r="K4283" s="4"/>
      <c r="AB4283"/>
      <c r="AC4283"/>
      <c r="AD4283"/>
      <c r="AE4283"/>
      <c r="AF4283"/>
      <c r="AG4283"/>
      <c r="AH4283"/>
      <c r="AI4283"/>
      <c r="AJ4283"/>
      <c r="AK4283"/>
      <c r="AL4283"/>
      <c r="AM4283"/>
      <c r="AN4283"/>
      <c r="AO4283"/>
      <c r="AP4283"/>
      <c r="AQ4283"/>
    </row>
    <row r="4284" spans="5:43">
      <c r="E4284"/>
      <c r="G4284" s="3"/>
      <c r="H4284" s="4"/>
      <c r="I4284" s="4"/>
      <c r="J4284" s="4"/>
      <c r="K4284" s="4"/>
      <c r="AB4284"/>
      <c r="AC4284"/>
      <c r="AD4284"/>
      <c r="AE4284"/>
      <c r="AF4284"/>
      <c r="AG4284"/>
      <c r="AH4284"/>
      <c r="AI4284"/>
      <c r="AJ4284"/>
      <c r="AK4284"/>
      <c r="AL4284"/>
      <c r="AM4284"/>
      <c r="AN4284"/>
      <c r="AO4284"/>
      <c r="AP4284"/>
      <c r="AQ4284"/>
    </row>
    <row r="4285" spans="5:43">
      <c r="E4285"/>
      <c r="G4285" s="3"/>
      <c r="H4285" s="4"/>
      <c r="I4285" s="4"/>
      <c r="J4285" s="4"/>
      <c r="K4285" s="4"/>
      <c r="AB4285"/>
      <c r="AC4285"/>
      <c r="AD4285"/>
      <c r="AE4285"/>
      <c r="AF4285"/>
      <c r="AG4285"/>
      <c r="AH4285"/>
      <c r="AI4285"/>
      <c r="AJ4285"/>
      <c r="AK4285"/>
      <c r="AL4285"/>
      <c r="AM4285"/>
      <c r="AN4285"/>
      <c r="AO4285"/>
      <c r="AP4285"/>
      <c r="AQ4285"/>
    </row>
    <row r="4286" spans="5:43">
      <c r="E4286"/>
      <c r="G4286" s="3"/>
      <c r="H4286" s="4"/>
      <c r="I4286" s="4"/>
      <c r="J4286" s="4"/>
      <c r="K4286" s="4"/>
    </row>
    <row r="4287" spans="5:43">
      <c r="E4287"/>
      <c r="G4287" s="3"/>
      <c r="H4287" s="4"/>
      <c r="I4287" s="4"/>
      <c r="J4287" s="4"/>
      <c r="K4287" s="4"/>
    </row>
    <row r="4288" spans="5:43">
      <c r="E4288"/>
      <c r="G4288" s="3"/>
      <c r="H4288" s="4"/>
      <c r="I4288" s="4"/>
      <c r="J4288" s="4"/>
      <c r="K4288" s="4"/>
    </row>
    <row r="4289" spans="5:11">
      <c r="E4289"/>
      <c r="G4289" s="3"/>
      <c r="H4289" s="4"/>
      <c r="I4289" s="4"/>
      <c r="J4289" s="4"/>
      <c r="K4289" s="4"/>
    </row>
    <row r="4290" spans="5:11">
      <c r="E4290"/>
      <c r="G4290" s="3"/>
      <c r="H4290" s="4"/>
      <c r="I4290" s="4"/>
      <c r="J4290" s="4"/>
      <c r="K4290" s="4"/>
    </row>
    <row r="4291" spans="5:11">
      <c r="E4291"/>
      <c r="G4291" s="3"/>
      <c r="H4291" s="4"/>
      <c r="I4291" s="4"/>
      <c r="J4291" s="4"/>
      <c r="K4291" s="4"/>
    </row>
    <row r="4292" spans="5:11">
      <c r="E4292"/>
      <c r="G4292" s="3"/>
      <c r="H4292" s="4"/>
      <c r="I4292" s="4"/>
      <c r="J4292" s="4"/>
      <c r="K4292" s="4"/>
    </row>
    <row r="4293" spans="5:11">
      <c r="E4293"/>
      <c r="G4293" s="3"/>
      <c r="H4293" s="4"/>
      <c r="I4293" s="4"/>
      <c r="J4293" s="4"/>
      <c r="K4293" s="4"/>
    </row>
    <row r="4294" spans="5:11">
      <c r="E4294"/>
      <c r="G4294" s="3"/>
      <c r="H4294" s="4"/>
      <c r="I4294" s="4"/>
      <c r="J4294" s="4"/>
      <c r="K4294" s="4"/>
    </row>
    <row r="4295" spans="5:11">
      <c r="E4295"/>
      <c r="G4295" s="3"/>
      <c r="H4295" s="4"/>
      <c r="I4295" s="4"/>
      <c r="J4295" s="4"/>
      <c r="K4295" s="4"/>
    </row>
    <row r="4296" spans="5:11">
      <c r="E4296"/>
      <c r="G4296" s="3"/>
      <c r="H4296" s="4"/>
      <c r="I4296" s="4"/>
      <c r="J4296" s="4"/>
      <c r="K4296" s="4"/>
    </row>
    <row r="4297" spans="5:11">
      <c r="E4297"/>
      <c r="G4297" s="3"/>
      <c r="H4297" s="4"/>
      <c r="I4297" s="4"/>
      <c r="J4297" s="4"/>
      <c r="K4297" s="4"/>
    </row>
    <row r="4298" spans="5:11">
      <c r="E4298"/>
      <c r="G4298" s="3"/>
      <c r="H4298" s="4"/>
      <c r="I4298" s="4"/>
      <c r="J4298" s="4"/>
      <c r="K4298" s="4"/>
    </row>
    <row r="4299" spans="5:11">
      <c r="E4299"/>
      <c r="G4299" s="3"/>
      <c r="H4299" s="4"/>
      <c r="I4299" s="4"/>
      <c r="J4299" s="4"/>
      <c r="K4299" s="4"/>
    </row>
    <row r="4300" spans="5:11">
      <c r="E4300"/>
      <c r="G4300" s="3"/>
      <c r="H4300" s="4"/>
      <c r="I4300" s="4"/>
      <c r="J4300" s="4"/>
      <c r="K4300" s="4"/>
    </row>
    <row r="4301" spans="5:11">
      <c r="E4301"/>
      <c r="G4301" s="3"/>
      <c r="H4301" s="4"/>
      <c r="I4301" s="4"/>
      <c r="J4301" s="4"/>
      <c r="K4301" s="4"/>
    </row>
    <row r="4302" spans="5:11">
      <c r="E4302"/>
      <c r="G4302" s="3"/>
      <c r="H4302" s="4"/>
      <c r="I4302" s="4"/>
      <c r="J4302" s="4"/>
      <c r="K4302" s="4"/>
    </row>
    <row r="4303" spans="5:11">
      <c r="E4303"/>
      <c r="G4303" s="3"/>
      <c r="H4303" s="4"/>
      <c r="I4303" s="4"/>
      <c r="J4303" s="4"/>
      <c r="K4303" s="4"/>
    </row>
    <row r="4304" spans="5:11">
      <c r="E4304"/>
      <c r="G4304" s="3"/>
      <c r="H4304" s="4"/>
      <c r="I4304" s="4"/>
      <c r="J4304" s="4"/>
      <c r="K4304" s="4"/>
    </row>
    <row r="4305" spans="5:11">
      <c r="E4305"/>
      <c r="G4305" s="3"/>
      <c r="H4305" s="4"/>
      <c r="I4305" s="4"/>
      <c r="J4305" s="4"/>
      <c r="K4305" s="4"/>
    </row>
    <row r="4306" spans="5:11">
      <c r="E4306"/>
      <c r="G4306" s="3"/>
      <c r="H4306" s="4"/>
      <c r="I4306" s="4"/>
      <c r="J4306" s="4"/>
      <c r="K4306" s="4"/>
    </row>
    <row r="4307" spans="5:11">
      <c r="E4307"/>
      <c r="G4307" s="3"/>
      <c r="H4307" s="4"/>
      <c r="I4307" s="4"/>
      <c r="J4307" s="4"/>
      <c r="K4307" s="4"/>
    </row>
    <row r="4308" spans="5:11">
      <c r="E4308"/>
      <c r="G4308" s="3"/>
      <c r="H4308" s="4"/>
      <c r="I4308" s="4"/>
      <c r="J4308" s="4"/>
      <c r="K4308" s="4"/>
    </row>
    <row r="4309" spans="5:11">
      <c r="E4309"/>
      <c r="G4309" s="3"/>
      <c r="H4309" s="4"/>
      <c r="I4309" s="4"/>
      <c r="J4309" s="4"/>
      <c r="K4309" s="4"/>
    </row>
    <row r="4310" spans="5:11">
      <c r="E4310"/>
      <c r="G4310" s="3"/>
      <c r="H4310" s="4"/>
      <c r="I4310" s="4"/>
      <c r="J4310" s="4"/>
      <c r="K4310" s="4"/>
    </row>
    <row r="4311" spans="5:11">
      <c r="E4311"/>
      <c r="G4311" s="3"/>
      <c r="H4311" s="4"/>
      <c r="I4311" s="4"/>
      <c r="J4311" s="4"/>
      <c r="K4311" s="4"/>
    </row>
    <row r="4312" spans="5:11">
      <c r="E4312"/>
      <c r="G4312" s="3"/>
      <c r="H4312" s="4"/>
      <c r="I4312" s="4"/>
      <c r="J4312" s="4"/>
      <c r="K4312" s="4"/>
    </row>
    <row r="4313" spans="5:11">
      <c r="E4313"/>
      <c r="G4313" s="3"/>
      <c r="H4313" s="4"/>
      <c r="I4313" s="4"/>
      <c r="J4313" s="4"/>
      <c r="K4313" s="4"/>
    </row>
    <row r="4314" spans="5:11">
      <c r="E4314"/>
      <c r="G4314" s="3"/>
      <c r="H4314" s="4"/>
      <c r="I4314" s="4"/>
      <c r="J4314" s="4"/>
      <c r="K4314" s="4"/>
    </row>
    <row r="4315" spans="5:11">
      <c r="E4315"/>
      <c r="G4315" s="3"/>
      <c r="H4315" s="4"/>
      <c r="I4315" s="4"/>
      <c r="J4315" s="4"/>
      <c r="K4315" s="4"/>
    </row>
    <row r="4316" spans="5:11">
      <c r="E4316"/>
      <c r="G4316" s="3"/>
      <c r="H4316" s="4"/>
      <c r="I4316" s="4"/>
      <c r="J4316" s="4"/>
      <c r="K4316" s="4"/>
    </row>
    <row r="4317" spans="5:11">
      <c r="E4317"/>
      <c r="G4317" s="3"/>
      <c r="H4317" s="4"/>
      <c r="I4317" s="4"/>
      <c r="J4317" s="4"/>
      <c r="K4317" s="4"/>
    </row>
    <row r="4318" spans="5:11">
      <c r="E4318"/>
      <c r="G4318" s="3"/>
      <c r="H4318" s="4"/>
      <c r="I4318" s="4"/>
      <c r="J4318" s="4"/>
      <c r="K4318" s="4"/>
    </row>
    <row r="4319" spans="5:11">
      <c r="E4319"/>
      <c r="G4319" s="3"/>
      <c r="H4319" s="4"/>
      <c r="I4319" s="4"/>
      <c r="J4319" s="4"/>
      <c r="K4319" s="4"/>
    </row>
    <row r="4320" spans="5:11">
      <c r="E4320"/>
      <c r="G4320" s="3"/>
      <c r="H4320" s="4"/>
      <c r="I4320" s="4"/>
      <c r="J4320" s="4"/>
      <c r="K4320" s="4"/>
    </row>
    <row r="4321" spans="5:11">
      <c r="E4321"/>
      <c r="G4321" s="3"/>
      <c r="H4321" s="4"/>
      <c r="I4321" s="4"/>
      <c r="J4321" s="4"/>
      <c r="K4321" s="4"/>
    </row>
    <row r="4322" spans="5:11">
      <c r="E4322"/>
      <c r="G4322" s="3"/>
      <c r="H4322" s="4"/>
      <c r="I4322" s="4"/>
      <c r="J4322" s="4"/>
      <c r="K4322" s="4"/>
    </row>
    <row r="4323" spans="5:11">
      <c r="E4323"/>
      <c r="G4323" s="3"/>
      <c r="H4323" s="4"/>
      <c r="I4323" s="4"/>
      <c r="J4323" s="4"/>
      <c r="K4323" s="4"/>
    </row>
    <row r="4324" spans="5:11">
      <c r="E4324"/>
      <c r="G4324" s="3"/>
      <c r="H4324" s="4"/>
      <c r="I4324" s="4"/>
      <c r="J4324" s="4"/>
      <c r="K4324" s="4"/>
    </row>
    <row r="4325" spans="5:11">
      <c r="E4325"/>
      <c r="G4325" s="3"/>
      <c r="H4325" s="4"/>
      <c r="I4325" s="4"/>
      <c r="J4325" s="4"/>
      <c r="K4325" s="4"/>
    </row>
    <row r="4326" spans="5:11">
      <c r="E4326"/>
      <c r="G4326" s="3"/>
      <c r="H4326" s="4"/>
      <c r="I4326" s="4"/>
      <c r="J4326" s="4"/>
      <c r="K4326" s="4"/>
    </row>
    <row r="4327" spans="5:11">
      <c r="E4327"/>
      <c r="G4327" s="3"/>
      <c r="H4327" s="4"/>
      <c r="I4327" s="4"/>
      <c r="J4327" s="4"/>
      <c r="K4327" s="4"/>
    </row>
    <row r="4328" spans="5:11">
      <c r="E4328"/>
      <c r="G4328" s="3"/>
      <c r="H4328" s="4"/>
      <c r="I4328" s="4"/>
      <c r="J4328" s="4"/>
      <c r="K4328" s="4"/>
    </row>
    <row r="4329" spans="5:11">
      <c r="E4329"/>
      <c r="G4329" s="3"/>
      <c r="H4329" s="4"/>
      <c r="I4329" s="4"/>
      <c r="J4329" s="4"/>
      <c r="K4329" s="4"/>
    </row>
    <row r="4330" spans="5:11">
      <c r="E4330"/>
      <c r="G4330" s="3"/>
      <c r="H4330" s="4"/>
      <c r="I4330" s="4"/>
      <c r="J4330" s="4"/>
      <c r="K4330" s="4"/>
    </row>
    <row r="4331" spans="5:11">
      <c r="E4331"/>
      <c r="G4331" s="3"/>
      <c r="H4331" s="4"/>
      <c r="I4331" s="4"/>
      <c r="J4331" s="4"/>
      <c r="K4331" s="4"/>
    </row>
    <row r="4332" spans="5:11">
      <c r="E4332"/>
      <c r="G4332" s="3"/>
      <c r="H4332" s="4"/>
      <c r="I4332" s="4"/>
      <c r="J4332" s="4"/>
      <c r="K4332" s="4"/>
    </row>
    <row r="4333" spans="5:11">
      <c r="E4333"/>
      <c r="G4333" s="3"/>
      <c r="H4333" s="4"/>
      <c r="I4333" s="4"/>
      <c r="J4333" s="4"/>
      <c r="K4333" s="4"/>
    </row>
    <row r="4334" spans="5:11">
      <c r="E4334"/>
      <c r="G4334" s="3"/>
      <c r="H4334" s="4"/>
      <c r="I4334" s="4"/>
      <c r="J4334" s="4"/>
      <c r="K4334" s="4"/>
    </row>
    <row r="4335" spans="5:11">
      <c r="E4335"/>
      <c r="G4335" s="3"/>
      <c r="H4335" s="4"/>
      <c r="I4335" s="4"/>
      <c r="J4335" s="4"/>
      <c r="K4335" s="4"/>
    </row>
    <row r="4336" spans="5:11">
      <c r="E4336"/>
      <c r="G4336" s="3"/>
      <c r="H4336" s="4"/>
      <c r="I4336" s="4"/>
      <c r="J4336" s="4"/>
      <c r="K4336" s="4"/>
    </row>
    <row r="4337" spans="5:11">
      <c r="E4337"/>
      <c r="G4337" s="3"/>
      <c r="H4337" s="4"/>
      <c r="I4337" s="4"/>
      <c r="J4337" s="4"/>
      <c r="K4337" s="4"/>
    </row>
    <row r="4338" spans="5:11">
      <c r="E4338"/>
      <c r="G4338" s="3"/>
      <c r="H4338" s="4"/>
      <c r="I4338" s="4"/>
      <c r="J4338" s="4"/>
      <c r="K4338" s="4"/>
    </row>
    <row r="4339" spans="5:11">
      <c r="E4339"/>
      <c r="G4339" s="3"/>
      <c r="H4339" s="4"/>
      <c r="I4339" s="4"/>
      <c r="J4339" s="4"/>
      <c r="K4339" s="4"/>
    </row>
    <row r="4340" spans="5:11">
      <c r="E4340"/>
      <c r="G4340" s="3"/>
      <c r="H4340" s="4"/>
      <c r="I4340" s="4"/>
      <c r="J4340" s="4"/>
      <c r="K4340" s="4"/>
    </row>
    <row r="4341" spans="5:11">
      <c r="E4341"/>
      <c r="G4341" s="3"/>
      <c r="H4341" s="4"/>
      <c r="I4341" s="4"/>
      <c r="J4341" s="4"/>
      <c r="K4341" s="4"/>
    </row>
    <row r="4342" spans="5:11">
      <c r="E4342"/>
      <c r="G4342" s="3"/>
      <c r="H4342" s="4"/>
      <c r="I4342" s="4"/>
      <c r="J4342" s="4"/>
      <c r="K4342" s="4"/>
    </row>
    <row r="4343" spans="5:11">
      <c r="E4343"/>
      <c r="G4343" s="3"/>
      <c r="H4343" s="4"/>
      <c r="I4343" s="4"/>
      <c r="J4343" s="4"/>
      <c r="K4343" s="4"/>
    </row>
    <row r="4344" spans="5:11">
      <c r="E4344"/>
      <c r="G4344" s="3"/>
      <c r="H4344" s="4"/>
      <c r="I4344" s="4"/>
      <c r="J4344" s="4"/>
      <c r="K4344" s="4"/>
    </row>
    <row r="4345" spans="5:11">
      <c r="E4345"/>
      <c r="G4345" s="3"/>
      <c r="H4345" s="4"/>
      <c r="I4345" s="4"/>
      <c r="J4345" s="4"/>
      <c r="K4345" s="4"/>
    </row>
    <row r="4346" spans="5:11">
      <c r="E4346"/>
      <c r="G4346" s="3"/>
      <c r="H4346" s="4"/>
      <c r="I4346" s="4"/>
      <c r="J4346" s="4"/>
      <c r="K4346" s="4"/>
    </row>
    <row r="4347" spans="5:11">
      <c r="E4347"/>
      <c r="G4347" s="3"/>
      <c r="H4347" s="4"/>
      <c r="I4347" s="4"/>
      <c r="J4347" s="4"/>
      <c r="K4347" s="4"/>
    </row>
    <row r="4348" spans="5:11">
      <c r="E4348"/>
      <c r="G4348" s="3"/>
      <c r="H4348" s="4"/>
      <c r="I4348" s="4"/>
      <c r="J4348" s="4"/>
      <c r="K4348" s="4"/>
    </row>
    <row r="4349" spans="5:11">
      <c r="E4349"/>
      <c r="G4349" s="3"/>
      <c r="H4349" s="4"/>
      <c r="I4349" s="4"/>
      <c r="J4349" s="4"/>
      <c r="K4349" s="4"/>
    </row>
    <row r="4350" spans="5:11">
      <c r="E4350"/>
      <c r="G4350" s="3"/>
      <c r="H4350" s="4"/>
      <c r="I4350" s="4"/>
      <c r="J4350" s="4"/>
      <c r="K4350" s="4"/>
    </row>
    <row r="4351" spans="5:11">
      <c r="E4351"/>
      <c r="G4351" s="3"/>
      <c r="H4351" s="4"/>
      <c r="I4351" s="4"/>
      <c r="J4351" s="4"/>
      <c r="K4351" s="4"/>
    </row>
    <row r="4352" spans="5:11">
      <c r="E4352"/>
      <c r="G4352" s="3"/>
      <c r="H4352" s="4"/>
      <c r="I4352" s="4"/>
      <c r="J4352" s="4"/>
      <c r="K4352" s="4"/>
    </row>
    <row r="4353" spans="5:11">
      <c r="E4353"/>
      <c r="G4353" s="3"/>
      <c r="H4353" s="4"/>
      <c r="I4353" s="4"/>
      <c r="J4353" s="4"/>
      <c r="K4353" s="4"/>
    </row>
    <row r="4354" spans="5:11">
      <c r="E4354"/>
      <c r="G4354" s="3"/>
      <c r="H4354" s="4"/>
      <c r="I4354" s="4"/>
      <c r="J4354" s="4"/>
      <c r="K4354" s="4"/>
    </row>
    <row r="4355" spans="5:11">
      <c r="E4355"/>
      <c r="G4355" s="3"/>
      <c r="H4355" s="4"/>
      <c r="I4355" s="4"/>
      <c r="J4355" s="4"/>
      <c r="K4355" s="4"/>
    </row>
    <row r="4356" spans="5:11">
      <c r="E4356"/>
      <c r="G4356" s="3"/>
      <c r="H4356" s="4"/>
      <c r="I4356" s="4"/>
      <c r="J4356" s="4"/>
      <c r="K4356" s="4"/>
    </row>
    <row r="4357" spans="5:11">
      <c r="E4357"/>
      <c r="G4357" s="3"/>
      <c r="H4357" s="4"/>
      <c r="I4357" s="4"/>
      <c r="J4357" s="4"/>
      <c r="K4357" s="4"/>
    </row>
    <row r="4358" spans="5:11">
      <c r="E4358"/>
      <c r="G4358" s="3"/>
      <c r="H4358" s="4"/>
      <c r="I4358" s="4"/>
      <c r="J4358" s="4"/>
      <c r="K4358" s="4"/>
    </row>
    <row r="4359" spans="5:11">
      <c r="E4359"/>
      <c r="G4359" s="3"/>
      <c r="H4359" s="4"/>
      <c r="I4359" s="4"/>
      <c r="J4359" s="4"/>
      <c r="K4359" s="4"/>
    </row>
    <row r="4360" spans="5:11">
      <c r="E4360"/>
      <c r="G4360" s="3"/>
      <c r="H4360" s="4"/>
      <c r="I4360" s="4"/>
      <c r="J4360" s="4"/>
      <c r="K4360" s="4"/>
    </row>
    <row r="4361" spans="5:11">
      <c r="E4361"/>
      <c r="G4361" s="3"/>
      <c r="H4361" s="4"/>
      <c r="I4361" s="4"/>
      <c r="J4361" s="4"/>
      <c r="K4361" s="4"/>
    </row>
    <row r="4362" spans="5:11">
      <c r="E4362"/>
      <c r="G4362" s="3"/>
      <c r="H4362" s="4"/>
      <c r="I4362" s="4"/>
      <c r="J4362" s="4"/>
      <c r="K4362" s="4"/>
    </row>
    <row r="4363" spans="5:11">
      <c r="E4363"/>
      <c r="G4363" s="3"/>
      <c r="H4363" s="4"/>
      <c r="I4363" s="4"/>
      <c r="J4363" s="4"/>
      <c r="K4363" s="4"/>
    </row>
    <row r="4364" spans="5:11">
      <c r="E4364"/>
      <c r="G4364" s="3"/>
      <c r="H4364" s="4"/>
      <c r="I4364" s="4"/>
      <c r="J4364" s="4"/>
      <c r="K4364" s="4"/>
    </row>
    <row r="4365" spans="5:11">
      <c r="E4365"/>
      <c r="G4365" s="3"/>
      <c r="H4365" s="4"/>
      <c r="I4365" s="4"/>
      <c r="J4365" s="4"/>
      <c r="K4365" s="4"/>
    </row>
    <row r="4366" spans="5:11">
      <c r="E4366"/>
      <c r="G4366" s="3"/>
      <c r="H4366" s="4"/>
      <c r="I4366" s="4"/>
      <c r="J4366" s="4"/>
      <c r="K4366" s="4"/>
    </row>
    <row r="4367" spans="5:11">
      <c r="E4367"/>
      <c r="G4367" s="3"/>
      <c r="H4367" s="4"/>
      <c r="I4367" s="4"/>
      <c r="J4367" s="4"/>
      <c r="K4367" s="4"/>
    </row>
    <row r="4368" spans="5:11">
      <c r="E4368"/>
      <c r="G4368" s="3"/>
      <c r="H4368" s="4"/>
      <c r="I4368" s="4"/>
      <c r="J4368" s="4"/>
      <c r="K4368" s="4"/>
    </row>
    <row r="4369" spans="5:11">
      <c r="E4369"/>
      <c r="G4369" s="3"/>
      <c r="H4369" s="4"/>
      <c r="I4369" s="4"/>
      <c r="J4369" s="4"/>
      <c r="K4369" s="4"/>
    </row>
    <row r="4370" spans="5:11">
      <c r="E4370"/>
      <c r="G4370" s="3"/>
      <c r="H4370" s="4"/>
      <c r="I4370" s="4"/>
      <c r="J4370" s="4"/>
      <c r="K4370" s="4"/>
    </row>
    <row r="4371" spans="5:11">
      <c r="E4371"/>
      <c r="G4371" s="3"/>
      <c r="H4371" s="4"/>
      <c r="I4371" s="4"/>
      <c r="J4371" s="4"/>
      <c r="K4371" s="4"/>
    </row>
    <row r="4372" spans="5:11">
      <c r="E4372"/>
      <c r="G4372" s="3"/>
      <c r="H4372" s="4"/>
      <c r="I4372" s="4"/>
      <c r="J4372" s="4"/>
      <c r="K4372" s="4"/>
    </row>
    <row r="4373" spans="5:11">
      <c r="E4373"/>
      <c r="G4373" s="3"/>
      <c r="H4373" s="4"/>
      <c r="I4373" s="4"/>
      <c r="J4373" s="4"/>
      <c r="K4373" s="4"/>
    </row>
    <row r="4374" spans="5:11">
      <c r="E4374"/>
      <c r="G4374" s="3"/>
      <c r="H4374" s="4"/>
      <c r="I4374" s="4"/>
      <c r="J4374" s="4"/>
      <c r="K4374" s="4"/>
    </row>
    <row r="4375" spans="5:11">
      <c r="E4375"/>
      <c r="G4375" s="3"/>
      <c r="H4375" s="4"/>
      <c r="I4375" s="4"/>
      <c r="J4375" s="4"/>
      <c r="K4375" s="4"/>
    </row>
    <row r="4376" spans="5:11">
      <c r="E4376"/>
      <c r="G4376" s="3"/>
      <c r="H4376" s="4"/>
      <c r="I4376" s="4"/>
      <c r="J4376" s="4"/>
      <c r="K4376" s="4"/>
    </row>
    <row r="4377" spans="5:11">
      <c r="E4377"/>
      <c r="G4377" s="3"/>
      <c r="H4377" s="4"/>
      <c r="I4377" s="4"/>
      <c r="J4377" s="4"/>
      <c r="K4377" s="4"/>
    </row>
    <row r="4378" spans="5:11">
      <c r="E4378"/>
      <c r="G4378" s="3"/>
      <c r="H4378" s="4"/>
      <c r="I4378" s="4"/>
      <c r="J4378" s="4"/>
      <c r="K4378" s="4"/>
    </row>
    <row r="4379" spans="5:11">
      <c r="E4379"/>
      <c r="G4379" s="3"/>
      <c r="H4379" s="4"/>
      <c r="I4379" s="4"/>
      <c r="J4379" s="4"/>
      <c r="K4379" s="4"/>
    </row>
    <row r="4380" spans="5:11">
      <c r="E4380"/>
      <c r="G4380" s="3"/>
      <c r="H4380" s="4"/>
      <c r="I4380" s="4"/>
      <c r="J4380" s="4"/>
      <c r="K4380" s="4"/>
    </row>
    <row r="4381" spans="5:11">
      <c r="E4381"/>
      <c r="G4381" s="3"/>
      <c r="H4381" s="4"/>
      <c r="I4381" s="4"/>
      <c r="J4381" s="4"/>
      <c r="K4381" s="4"/>
    </row>
    <row r="4382" spans="5:11">
      <c r="E4382"/>
      <c r="G4382" s="3"/>
      <c r="H4382" s="4"/>
      <c r="I4382" s="4"/>
      <c r="J4382" s="4"/>
      <c r="K4382" s="4"/>
    </row>
    <row r="4383" spans="5:11">
      <c r="E4383"/>
      <c r="G4383" s="3"/>
      <c r="H4383" s="4"/>
      <c r="I4383" s="4"/>
      <c r="J4383" s="4"/>
      <c r="K4383" s="4"/>
    </row>
    <row r="4384" spans="5:11">
      <c r="E4384"/>
      <c r="G4384" s="3"/>
      <c r="H4384" s="4"/>
      <c r="I4384" s="4"/>
      <c r="J4384" s="4"/>
      <c r="K4384" s="4"/>
    </row>
    <row r="4385" spans="5:11">
      <c r="E4385"/>
      <c r="G4385" s="3"/>
      <c r="H4385" s="4"/>
      <c r="I4385" s="4"/>
      <c r="J4385" s="4"/>
      <c r="K4385" s="4"/>
    </row>
    <row r="4386" spans="5:11">
      <c r="E4386"/>
      <c r="G4386" s="3"/>
      <c r="H4386" s="4"/>
      <c r="I4386" s="4"/>
      <c r="J4386" s="4"/>
      <c r="K4386" s="4"/>
    </row>
    <row r="4387" spans="5:11">
      <c r="E4387"/>
      <c r="G4387" s="3"/>
      <c r="H4387" s="4"/>
      <c r="I4387" s="4"/>
      <c r="J4387" s="4"/>
      <c r="K4387" s="4"/>
    </row>
    <row r="4388" spans="5:11">
      <c r="E4388"/>
      <c r="G4388" s="3"/>
      <c r="H4388" s="4"/>
      <c r="I4388" s="4"/>
      <c r="J4388" s="4"/>
      <c r="K4388" s="4"/>
    </row>
    <row r="4389" spans="5:11">
      <c r="E4389"/>
      <c r="G4389" s="3"/>
      <c r="H4389" s="4"/>
      <c r="I4389" s="4"/>
      <c r="J4389" s="4"/>
      <c r="K4389" s="4"/>
    </row>
    <row r="4390" spans="5:11">
      <c r="E4390"/>
      <c r="G4390" s="3"/>
      <c r="H4390" s="4"/>
      <c r="I4390" s="4"/>
      <c r="J4390" s="4"/>
      <c r="K4390" s="4"/>
    </row>
    <row r="4391" spans="5:11">
      <c r="E4391"/>
      <c r="G4391" s="3"/>
      <c r="H4391" s="4"/>
      <c r="I4391" s="4"/>
      <c r="J4391" s="4"/>
      <c r="K4391" s="4"/>
    </row>
    <row r="4392" spans="5:11">
      <c r="E4392"/>
      <c r="G4392" s="3"/>
      <c r="H4392" s="4"/>
      <c r="I4392" s="4"/>
      <c r="J4392" s="4"/>
      <c r="K4392" s="4"/>
    </row>
    <row r="4393" spans="5:11">
      <c r="E4393"/>
      <c r="G4393" s="3"/>
      <c r="H4393" s="4"/>
      <c r="I4393" s="4"/>
      <c r="J4393" s="4"/>
      <c r="K4393" s="4"/>
    </row>
    <row r="4394" spans="5:11">
      <c r="E4394"/>
      <c r="G4394" s="3"/>
      <c r="H4394" s="4"/>
      <c r="I4394" s="4"/>
      <c r="J4394" s="4"/>
      <c r="K4394" s="4"/>
    </row>
    <row r="4395" spans="5:11">
      <c r="E4395"/>
      <c r="G4395" s="3"/>
      <c r="H4395" s="4"/>
      <c r="I4395" s="4"/>
      <c r="J4395" s="4"/>
      <c r="K4395" s="4"/>
    </row>
    <row r="4396" spans="5:11">
      <c r="E4396"/>
      <c r="G4396" s="3"/>
      <c r="H4396" s="4"/>
      <c r="I4396" s="4"/>
      <c r="J4396" s="4"/>
      <c r="K4396" s="4"/>
    </row>
    <row r="4397" spans="5:11">
      <c r="E4397"/>
      <c r="G4397" s="3"/>
      <c r="H4397" s="4"/>
      <c r="I4397" s="4"/>
      <c r="J4397" s="4"/>
      <c r="K4397" s="4"/>
    </row>
    <row r="4398" spans="5:11">
      <c r="E4398"/>
      <c r="G4398" s="3"/>
      <c r="H4398" s="4"/>
      <c r="I4398" s="4"/>
      <c r="J4398" s="4"/>
      <c r="K4398" s="4"/>
    </row>
    <row r="4399" spans="5:11">
      <c r="E4399"/>
      <c r="G4399" s="3"/>
      <c r="H4399" s="4"/>
      <c r="I4399" s="4"/>
      <c r="J4399" s="4"/>
      <c r="K4399" s="4"/>
    </row>
    <row r="4400" spans="5:11">
      <c r="E4400"/>
      <c r="G4400" s="3"/>
      <c r="H4400" s="4"/>
      <c r="I4400" s="4"/>
      <c r="J4400" s="4"/>
      <c r="K4400" s="4"/>
    </row>
    <row r="4401" spans="5:11">
      <c r="E4401"/>
      <c r="G4401" s="3"/>
      <c r="H4401" s="4"/>
      <c r="I4401" s="4"/>
      <c r="J4401" s="4"/>
      <c r="K4401" s="4"/>
    </row>
    <row r="4402" spans="5:11">
      <c r="E4402"/>
      <c r="G4402" s="3"/>
      <c r="H4402" s="4"/>
      <c r="I4402" s="4"/>
      <c r="J4402" s="4"/>
      <c r="K4402" s="4"/>
    </row>
    <row r="4403" spans="5:11">
      <c r="E4403"/>
      <c r="G4403" s="3"/>
      <c r="H4403" s="4"/>
      <c r="I4403" s="4"/>
      <c r="J4403" s="4"/>
      <c r="K4403" s="4"/>
    </row>
    <row r="4404" spans="5:11">
      <c r="E4404"/>
      <c r="G4404" s="3"/>
      <c r="H4404" s="4"/>
      <c r="I4404" s="4"/>
      <c r="J4404" s="4"/>
      <c r="K4404" s="4"/>
    </row>
    <row r="4405" spans="5:11">
      <c r="E4405"/>
      <c r="G4405" s="3"/>
      <c r="H4405" s="4"/>
      <c r="I4405" s="4"/>
      <c r="J4405" s="4"/>
      <c r="K4405" s="4"/>
    </row>
    <row r="4406" spans="5:11">
      <c r="E4406"/>
      <c r="G4406" s="3"/>
      <c r="H4406" s="4"/>
      <c r="I4406" s="4"/>
      <c r="J4406" s="4"/>
      <c r="K4406" s="4"/>
    </row>
    <row r="4407" spans="5:11">
      <c r="E4407"/>
      <c r="G4407" s="3"/>
      <c r="H4407" s="4"/>
      <c r="I4407" s="4"/>
      <c r="J4407" s="4"/>
      <c r="K4407" s="4"/>
    </row>
    <row r="4408" spans="5:11">
      <c r="E4408"/>
      <c r="G4408" s="3"/>
      <c r="H4408" s="4"/>
      <c r="I4408" s="4"/>
      <c r="J4408" s="4"/>
      <c r="K4408" s="4"/>
    </row>
    <row r="4409" spans="5:11">
      <c r="E4409"/>
      <c r="G4409" s="3"/>
      <c r="H4409" s="4"/>
      <c r="I4409" s="4"/>
      <c r="J4409" s="4"/>
      <c r="K4409" s="4"/>
    </row>
    <row r="4410" spans="5:11">
      <c r="E4410"/>
      <c r="G4410" s="3"/>
      <c r="H4410" s="4"/>
      <c r="I4410" s="4"/>
      <c r="J4410" s="4"/>
      <c r="K4410" s="4"/>
    </row>
    <row r="4411" spans="5:11">
      <c r="E4411"/>
      <c r="G4411" s="3"/>
      <c r="H4411" s="4"/>
      <c r="I4411" s="4"/>
      <c r="J4411" s="4"/>
      <c r="K4411" s="4"/>
    </row>
    <row r="4412" spans="5:11">
      <c r="E4412"/>
      <c r="G4412" s="3"/>
      <c r="H4412" s="4"/>
      <c r="I4412" s="4"/>
      <c r="J4412" s="4"/>
      <c r="K4412" s="4"/>
    </row>
    <row r="4413" spans="5:11">
      <c r="E4413"/>
      <c r="G4413" s="3"/>
      <c r="H4413" s="4"/>
      <c r="I4413" s="4"/>
      <c r="J4413" s="4"/>
      <c r="K4413" s="4"/>
    </row>
    <row r="4414" spans="5:11">
      <c r="E4414"/>
      <c r="G4414" s="3"/>
      <c r="H4414" s="4"/>
      <c r="I4414" s="4"/>
      <c r="J4414" s="4"/>
      <c r="K4414" s="4"/>
    </row>
    <row r="4415" spans="5:11">
      <c r="E4415"/>
      <c r="G4415" s="3"/>
      <c r="H4415" s="4"/>
      <c r="I4415" s="4"/>
      <c r="J4415" s="4"/>
      <c r="K4415" s="4"/>
    </row>
    <row r="4416" spans="5:11">
      <c r="E4416"/>
      <c r="G4416" s="3"/>
      <c r="H4416" s="4"/>
      <c r="I4416" s="4"/>
      <c r="J4416" s="4"/>
      <c r="K4416" s="4"/>
    </row>
    <row r="4417" spans="5:11">
      <c r="E4417"/>
      <c r="G4417" s="3"/>
      <c r="H4417" s="4"/>
      <c r="I4417" s="4"/>
      <c r="J4417" s="4"/>
      <c r="K4417" s="4"/>
    </row>
    <row r="4418" spans="5:11">
      <c r="E4418"/>
      <c r="G4418" s="3"/>
      <c r="H4418" s="4"/>
      <c r="I4418" s="4"/>
      <c r="J4418" s="4"/>
      <c r="K4418" s="4"/>
    </row>
    <row r="4419" spans="5:11">
      <c r="E4419"/>
      <c r="G4419" s="3"/>
      <c r="H4419" s="4"/>
      <c r="I4419" s="4"/>
      <c r="J4419" s="4"/>
      <c r="K4419" s="4"/>
    </row>
    <row r="4420" spans="5:11">
      <c r="E4420"/>
      <c r="G4420" s="3"/>
      <c r="H4420" s="4"/>
      <c r="I4420" s="4"/>
      <c r="J4420" s="4"/>
      <c r="K4420" s="4"/>
    </row>
    <row r="4421" spans="5:11">
      <c r="E4421"/>
      <c r="G4421" s="3"/>
      <c r="H4421" s="4"/>
      <c r="I4421" s="4"/>
      <c r="J4421" s="4"/>
      <c r="K4421" s="4"/>
    </row>
    <row r="4422" spans="5:11">
      <c r="E4422"/>
      <c r="G4422" s="3"/>
      <c r="H4422" s="4"/>
      <c r="I4422" s="4"/>
      <c r="J4422" s="4"/>
      <c r="K4422" s="4"/>
    </row>
    <row r="4423" spans="5:11">
      <c r="E4423"/>
      <c r="G4423" s="3"/>
      <c r="H4423" s="4"/>
      <c r="I4423" s="4"/>
      <c r="J4423" s="4"/>
      <c r="K4423" s="4"/>
    </row>
    <row r="4424" spans="5:11">
      <c r="E4424"/>
      <c r="G4424" s="3"/>
      <c r="H4424" s="4"/>
      <c r="I4424" s="4"/>
      <c r="J4424" s="4"/>
      <c r="K4424" s="4"/>
    </row>
    <row r="4425" spans="5:11">
      <c r="E4425"/>
      <c r="G4425" s="3"/>
      <c r="H4425" s="4"/>
      <c r="I4425" s="4"/>
      <c r="J4425" s="4"/>
      <c r="K4425" s="4"/>
    </row>
    <row r="4426" spans="5:11">
      <c r="E4426"/>
      <c r="G4426" s="3"/>
      <c r="H4426" s="4"/>
      <c r="I4426" s="4"/>
      <c r="J4426" s="4"/>
      <c r="K4426" s="4"/>
    </row>
    <row r="4427" spans="5:11">
      <c r="E4427"/>
      <c r="G4427" s="3"/>
      <c r="H4427" s="4"/>
      <c r="I4427" s="4"/>
      <c r="J4427" s="4"/>
      <c r="K4427" s="4"/>
    </row>
    <row r="4428" spans="5:11">
      <c r="E4428"/>
      <c r="G4428" s="3"/>
      <c r="H4428" s="4"/>
      <c r="I4428" s="4"/>
      <c r="J4428" s="4"/>
      <c r="K4428" s="4"/>
    </row>
    <row r="4429" spans="5:11">
      <c r="E4429"/>
      <c r="G4429" s="3"/>
      <c r="H4429" s="4"/>
      <c r="I4429" s="4"/>
      <c r="J4429" s="4"/>
      <c r="K4429" s="4"/>
    </row>
    <row r="4430" spans="5:11">
      <c r="E4430"/>
      <c r="G4430" s="3"/>
      <c r="H4430" s="4"/>
      <c r="I4430" s="4"/>
      <c r="J4430" s="4"/>
      <c r="K4430" s="4"/>
    </row>
    <row r="4431" spans="5:11">
      <c r="E4431"/>
      <c r="G4431" s="3"/>
      <c r="H4431" s="4"/>
      <c r="I4431" s="4"/>
      <c r="J4431" s="4"/>
      <c r="K4431" s="4"/>
    </row>
    <row r="4432" spans="5:11">
      <c r="E4432"/>
      <c r="G4432" s="3"/>
      <c r="H4432" s="4"/>
      <c r="I4432" s="4"/>
      <c r="J4432" s="4"/>
      <c r="K4432" s="4"/>
    </row>
    <row r="4433" spans="5:11">
      <c r="E4433"/>
      <c r="G4433" s="3"/>
      <c r="H4433" s="4"/>
      <c r="I4433" s="4"/>
      <c r="J4433" s="4"/>
      <c r="K4433" s="4"/>
    </row>
    <row r="4434" spans="5:11">
      <c r="E4434"/>
      <c r="G4434" s="3"/>
      <c r="H4434" s="4"/>
      <c r="I4434" s="4"/>
      <c r="J4434" s="4"/>
      <c r="K4434" s="4"/>
    </row>
    <row r="4435" spans="5:11">
      <c r="E4435"/>
      <c r="G4435" s="3"/>
      <c r="H4435" s="4"/>
      <c r="I4435" s="4"/>
      <c r="J4435" s="4"/>
      <c r="K4435" s="4"/>
    </row>
    <row r="4436" spans="5:11">
      <c r="E4436"/>
      <c r="G4436" s="3"/>
      <c r="H4436" s="4"/>
      <c r="I4436" s="4"/>
      <c r="J4436" s="4"/>
      <c r="K4436" s="4"/>
    </row>
    <row r="4437" spans="5:11">
      <c r="E4437"/>
      <c r="G4437" s="3"/>
      <c r="H4437" s="4"/>
      <c r="I4437" s="4"/>
      <c r="J4437" s="4"/>
      <c r="K4437" s="4"/>
    </row>
    <row r="4438" spans="5:11">
      <c r="E4438"/>
      <c r="G4438" s="3"/>
      <c r="H4438" s="4"/>
      <c r="I4438" s="4"/>
      <c r="J4438" s="4"/>
      <c r="K4438" s="4"/>
    </row>
    <row r="4439" spans="5:11">
      <c r="E4439"/>
      <c r="G4439" s="3"/>
      <c r="H4439" s="4"/>
      <c r="I4439" s="4"/>
      <c r="J4439" s="4"/>
      <c r="K4439" s="4"/>
    </row>
    <row r="4440" spans="5:11">
      <c r="E4440"/>
      <c r="G4440" s="3"/>
      <c r="H4440" s="4"/>
      <c r="I4440" s="4"/>
      <c r="J4440" s="4"/>
      <c r="K4440" s="4"/>
    </row>
    <row r="4441" spans="5:11">
      <c r="E4441"/>
      <c r="G4441" s="3"/>
      <c r="H4441" s="4"/>
      <c r="I4441" s="4"/>
      <c r="J4441" s="4"/>
      <c r="K4441" s="4"/>
    </row>
    <row r="4442" spans="5:11">
      <c r="E4442"/>
      <c r="G4442" s="3"/>
      <c r="H4442" s="4"/>
      <c r="I4442" s="4"/>
      <c r="J4442" s="4"/>
      <c r="K4442" s="4"/>
    </row>
    <row r="4443" spans="5:11">
      <c r="E4443"/>
      <c r="G4443" s="3"/>
      <c r="H4443" s="4"/>
      <c r="I4443" s="4"/>
      <c r="J4443" s="4"/>
      <c r="K4443" s="4"/>
    </row>
    <row r="4444" spans="5:11">
      <c r="E4444"/>
      <c r="G4444" s="3"/>
      <c r="H4444" s="4"/>
      <c r="I4444" s="4"/>
      <c r="J4444" s="4"/>
      <c r="K4444" s="4"/>
    </row>
    <row r="4445" spans="5:11">
      <c r="E4445"/>
      <c r="G4445" s="3"/>
      <c r="H4445" s="4"/>
      <c r="I4445" s="4"/>
      <c r="J4445" s="4"/>
      <c r="K4445" s="4"/>
    </row>
    <row r="4446" spans="5:11">
      <c r="E4446"/>
      <c r="G4446" s="3"/>
      <c r="H4446" s="4"/>
      <c r="I4446" s="4"/>
      <c r="J4446" s="4"/>
      <c r="K4446" s="4"/>
    </row>
    <row r="4447" spans="5:11">
      <c r="E4447"/>
      <c r="G4447" s="3"/>
      <c r="H4447" s="4"/>
      <c r="I4447" s="4"/>
      <c r="J4447" s="4"/>
      <c r="K4447" s="4"/>
    </row>
    <row r="4448" spans="5:11">
      <c r="E4448"/>
      <c r="G4448" s="3"/>
      <c r="H4448" s="4"/>
      <c r="I4448" s="4"/>
      <c r="J4448" s="4"/>
      <c r="K4448" s="4"/>
    </row>
    <row r="4449" spans="5:11">
      <c r="E4449"/>
      <c r="G4449" s="3"/>
      <c r="H4449" s="4"/>
      <c r="I4449" s="4"/>
      <c r="J4449" s="4"/>
      <c r="K4449" s="4"/>
    </row>
    <row r="4450" spans="5:11">
      <c r="E4450"/>
      <c r="G4450" s="3"/>
      <c r="H4450" s="4"/>
      <c r="I4450" s="4"/>
      <c r="J4450" s="4"/>
      <c r="K4450" s="4"/>
    </row>
    <row r="4451" spans="5:11">
      <c r="E4451"/>
      <c r="G4451" s="3"/>
      <c r="H4451" s="4"/>
      <c r="I4451" s="4"/>
      <c r="J4451" s="4"/>
      <c r="K4451" s="4"/>
    </row>
    <row r="4452" spans="5:11">
      <c r="E4452"/>
      <c r="G4452" s="3"/>
      <c r="H4452" s="4"/>
      <c r="I4452" s="4"/>
      <c r="J4452" s="4"/>
      <c r="K4452" s="4"/>
    </row>
    <row r="4453" spans="5:11">
      <c r="E4453"/>
      <c r="G4453" s="3"/>
      <c r="H4453" s="4"/>
      <c r="I4453" s="4"/>
      <c r="J4453" s="4"/>
      <c r="K4453" s="4"/>
    </row>
    <row r="4454" spans="5:11">
      <c r="E4454"/>
      <c r="G4454" s="3"/>
      <c r="H4454" s="4"/>
      <c r="I4454" s="4"/>
      <c r="J4454" s="4"/>
      <c r="K4454" s="4"/>
    </row>
    <row r="4455" spans="5:11">
      <c r="E4455"/>
      <c r="G4455" s="3"/>
      <c r="H4455" s="4"/>
      <c r="I4455" s="4"/>
      <c r="J4455" s="4"/>
      <c r="K4455" s="4"/>
    </row>
    <row r="4456" spans="5:11">
      <c r="E4456"/>
      <c r="G4456" s="3"/>
      <c r="H4456" s="4"/>
      <c r="I4456" s="4"/>
      <c r="J4456" s="4"/>
      <c r="K4456" s="4"/>
    </row>
    <row r="4457" spans="5:11">
      <c r="E4457"/>
      <c r="G4457" s="3"/>
      <c r="H4457" s="4"/>
      <c r="I4457" s="4"/>
      <c r="J4457" s="4"/>
      <c r="K4457" s="4"/>
    </row>
    <row r="4458" spans="5:11">
      <c r="E4458"/>
      <c r="G4458" s="3"/>
      <c r="H4458" s="4"/>
      <c r="I4458" s="4"/>
      <c r="J4458" s="4"/>
      <c r="K4458" s="4"/>
    </row>
    <row r="4459" spans="5:11">
      <c r="E4459"/>
      <c r="G4459" s="3"/>
      <c r="H4459" s="4"/>
      <c r="I4459" s="4"/>
      <c r="J4459" s="4"/>
      <c r="K4459" s="4"/>
    </row>
    <row r="4460" spans="5:11">
      <c r="E4460"/>
      <c r="G4460" s="3"/>
      <c r="H4460" s="4"/>
      <c r="I4460" s="4"/>
      <c r="J4460" s="4"/>
      <c r="K4460" s="4"/>
    </row>
    <row r="4461" spans="5:11">
      <c r="E4461"/>
      <c r="G4461" s="3"/>
      <c r="H4461" s="4"/>
      <c r="I4461" s="4"/>
      <c r="J4461" s="4"/>
      <c r="K4461" s="4"/>
    </row>
    <row r="4462" spans="5:11">
      <c r="E4462"/>
      <c r="G4462" s="3"/>
      <c r="H4462" s="4"/>
      <c r="I4462" s="4"/>
      <c r="J4462" s="4"/>
      <c r="K4462" s="4"/>
    </row>
    <row r="4463" spans="5:11">
      <c r="E4463"/>
      <c r="G4463" s="3"/>
      <c r="H4463" s="4"/>
      <c r="I4463" s="4"/>
      <c r="J4463" s="4"/>
      <c r="K4463" s="4"/>
    </row>
    <row r="4464" spans="5:11">
      <c r="E4464"/>
      <c r="G4464" s="3"/>
      <c r="H4464" s="4"/>
      <c r="I4464" s="4"/>
      <c r="J4464" s="4"/>
      <c r="K4464" s="4"/>
    </row>
    <row r="4465" spans="5:11">
      <c r="E4465"/>
      <c r="G4465" s="3"/>
      <c r="H4465" s="4"/>
      <c r="I4465" s="4"/>
      <c r="J4465" s="4"/>
      <c r="K4465" s="4"/>
    </row>
    <row r="4466" spans="5:11">
      <c r="E4466"/>
      <c r="G4466" s="3"/>
      <c r="H4466" s="4"/>
      <c r="I4466" s="4"/>
      <c r="J4466" s="4"/>
      <c r="K4466" s="4"/>
    </row>
    <row r="4467" spans="5:11">
      <c r="E4467"/>
      <c r="G4467" s="3"/>
      <c r="H4467" s="4"/>
      <c r="I4467" s="4"/>
      <c r="J4467" s="4"/>
      <c r="K4467" s="4"/>
    </row>
    <row r="4468" spans="5:11">
      <c r="E4468"/>
      <c r="G4468" s="3"/>
      <c r="H4468" s="4"/>
      <c r="I4468" s="4"/>
      <c r="J4468" s="4"/>
      <c r="K4468" s="4"/>
    </row>
    <row r="4469" spans="5:11">
      <c r="E4469"/>
      <c r="G4469" s="3"/>
      <c r="H4469" s="4"/>
      <c r="I4469" s="4"/>
      <c r="J4469" s="4"/>
      <c r="K4469" s="4"/>
    </row>
    <row r="4470" spans="5:11">
      <c r="E4470"/>
      <c r="G4470" s="3"/>
      <c r="H4470" s="4"/>
      <c r="I4470" s="4"/>
      <c r="J4470" s="4"/>
      <c r="K4470" s="4"/>
    </row>
    <row r="4471" spans="5:11">
      <c r="E4471"/>
      <c r="G4471" s="3"/>
      <c r="H4471" s="4"/>
      <c r="I4471" s="4"/>
      <c r="J4471" s="4"/>
      <c r="K4471" s="4"/>
    </row>
    <row r="4472" spans="5:11">
      <c r="E4472"/>
      <c r="G4472" s="3"/>
      <c r="H4472" s="4"/>
      <c r="I4472" s="4"/>
      <c r="J4472" s="4"/>
      <c r="K4472" s="4"/>
    </row>
    <row r="4473" spans="5:11">
      <c r="E4473"/>
      <c r="G4473" s="3"/>
      <c r="H4473" s="4"/>
      <c r="I4473" s="4"/>
      <c r="J4473" s="4"/>
      <c r="K4473" s="4"/>
    </row>
    <row r="4474" spans="5:11">
      <c r="E4474"/>
      <c r="G4474" s="3"/>
      <c r="H4474" s="4"/>
      <c r="I4474" s="4"/>
      <c r="J4474" s="4"/>
      <c r="K4474" s="4"/>
    </row>
    <row r="4475" spans="5:11">
      <c r="E4475"/>
      <c r="G4475" s="3"/>
      <c r="H4475" s="4"/>
      <c r="I4475" s="4"/>
      <c r="J4475" s="4"/>
      <c r="K4475" s="4"/>
    </row>
    <row r="4476" spans="5:11">
      <c r="E4476"/>
      <c r="G4476" s="3"/>
      <c r="H4476" s="4"/>
      <c r="I4476" s="4"/>
      <c r="J4476" s="4"/>
      <c r="K4476" s="4"/>
    </row>
    <row r="4477" spans="5:11">
      <c r="E4477"/>
      <c r="G4477" s="3"/>
      <c r="H4477" s="4"/>
      <c r="I4477" s="4"/>
      <c r="J4477" s="4"/>
      <c r="K4477" s="4"/>
    </row>
    <row r="4478" spans="5:11">
      <c r="E4478"/>
      <c r="G4478" s="3"/>
      <c r="H4478" s="4"/>
      <c r="I4478" s="4"/>
      <c r="J4478" s="4"/>
      <c r="K4478" s="4"/>
    </row>
    <row r="4479" spans="5:11">
      <c r="E4479"/>
      <c r="G4479" s="3"/>
      <c r="H4479" s="4"/>
      <c r="I4479" s="4"/>
      <c r="J4479" s="4"/>
      <c r="K4479" s="4"/>
    </row>
    <row r="4480" spans="5:11">
      <c r="E4480"/>
      <c r="G4480" s="3"/>
      <c r="H4480" s="4"/>
      <c r="I4480" s="4"/>
      <c r="J4480" s="4"/>
      <c r="K4480" s="4"/>
    </row>
    <row r="4481" spans="5:11">
      <c r="E4481"/>
      <c r="G4481" s="3"/>
      <c r="H4481" s="4"/>
      <c r="I4481" s="4"/>
      <c r="J4481" s="4"/>
      <c r="K4481" s="4"/>
    </row>
    <row r="4482" spans="5:11">
      <c r="E4482"/>
      <c r="G4482" s="3"/>
      <c r="H4482" s="4"/>
      <c r="I4482" s="4"/>
      <c r="J4482" s="4"/>
      <c r="K4482" s="4"/>
    </row>
    <row r="4483" spans="5:11">
      <c r="E4483"/>
      <c r="G4483" s="3"/>
      <c r="H4483" s="4"/>
      <c r="I4483" s="4"/>
      <c r="J4483" s="4"/>
      <c r="K4483" s="4"/>
    </row>
    <row r="4484" spans="5:11">
      <c r="E4484"/>
      <c r="G4484" s="3"/>
      <c r="H4484" s="4"/>
      <c r="I4484" s="4"/>
      <c r="J4484" s="4"/>
      <c r="K4484" s="4"/>
    </row>
    <row r="4485" spans="5:11">
      <c r="E4485"/>
      <c r="G4485" s="3"/>
      <c r="H4485" s="4"/>
      <c r="I4485" s="4"/>
      <c r="J4485" s="4"/>
      <c r="K4485" s="4"/>
    </row>
    <row r="4486" spans="5:11">
      <c r="E4486"/>
      <c r="G4486" s="3"/>
      <c r="H4486" s="4"/>
      <c r="I4486" s="4"/>
      <c r="J4486" s="4"/>
      <c r="K4486" s="4"/>
    </row>
    <row r="4487" spans="5:11">
      <c r="E4487"/>
      <c r="G4487" s="3"/>
      <c r="H4487" s="4"/>
      <c r="I4487" s="4"/>
      <c r="J4487" s="4"/>
      <c r="K4487" s="4"/>
    </row>
    <row r="4488" spans="5:11">
      <c r="E4488"/>
      <c r="G4488" s="3"/>
      <c r="H4488" s="4"/>
      <c r="I4488" s="4"/>
      <c r="J4488" s="4"/>
      <c r="K4488" s="4"/>
    </row>
    <row r="4489" spans="5:11">
      <c r="E4489"/>
      <c r="G4489" s="3"/>
      <c r="H4489" s="4"/>
      <c r="I4489" s="4"/>
      <c r="J4489" s="4"/>
      <c r="K4489" s="4"/>
    </row>
    <row r="4490" spans="5:11">
      <c r="E4490"/>
      <c r="G4490" s="3"/>
      <c r="H4490" s="4"/>
      <c r="I4490" s="4"/>
      <c r="J4490" s="4"/>
      <c r="K4490" s="4"/>
    </row>
    <row r="4491" spans="5:11">
      <c r="E4491"/>
      <c r="G4491" s="3"/>
      <c r="H4491" s="4"/>
      <c r="I4491" s="4"/>
      <c r="J4491" s="4"/>
      <c r="K4491" s="4"/>
    </row>
    <row r="4492" spans="5:11">
      <c r="E4492"/>
      <c r="G4492" s="3"/>
      <c r="H4492" s="4"/>
      <c r="I4492" s="4"/>
      <c r="J4492" s="4"/>
      <c r="K4492" s="4"/>
    </row>
    <row r="4493" spans="5:11">
      <c r="E4493"/>
      <c r="G4493" s="3"/>
      <c r="H4493" s="4"/>
      <c r="I4493" s="4"/>
      <c r="J4493" s="4"/>
      <c r="K4493" s="4"/>
    </row>
    <row r="4494" spans="5:11">
      <c r="E4494"/>
      <c r="G4494" s="3"/>
      <c r="H4494" s="4"/>
      <c r="I4494" s="4"/>
      <c r="J4494" s="4"/>
      <c r="K4494" s="4"/>
    </row>
    <row r="4495" spans="5:11">
      <c r="E4495"/>
      <c r="G4495" s="3"/>
      <c r="H4495" s="4"/>
      <c r="I4495" s="4"/>
      <c r="J4495" s="4"/>
      <c r="K4495" s="4"/>
    </row>
    <row r="4496" spans="5:11">
      <c r="E4496"/>
      <c r="G4496" s="3"/>
      <c r="H4496" s="4"/>
      <c r="I4496" s="4"/>
      <c r="J4496" s="4"/>
      <c r="K4496" s="4"/>
    </row>
    <row r="4497" spans="5:11">
      <c r="E4497"/>
      <c r="G4497" s="3"/>
      <c r="H4497" s="4"/>
      <c r="I4497" s="4"/>
      <c r="J4497" s="4"/>
      <c r="K4497" s="4"/>
    </row>
    <row r="4498" spans="5:11">
      <c r="E4498"/>
      <c r="G4498" s="3"/>
      <c r="H4498" s="4"/>
      <c r="I4498" s="4"/>
      <c r="J4498" s="4"/>
      <c r="K4498" s="4"/>
    </row>
    <row r="4499" spans="5:11">
      <c r="E4499"/>
      <c r="G4499" s="3"/>
      <c r="H4499" s="4"/>
      <c r="I4499" s="4"/>
      <c r="J4499" s="4"/>
      <c r="K4499" s="4"/>
    </row>
    <row r="4500" spans="5:11">
      <c r="E4500"/>
      <c r="G4500" s="3"/>
      <c r="H4500" s="4"/>
      <c r="I4500" s="4"/>
      <c r="J4500" s="4"/>
      <c r="K4500" s="4"/>
    </row>
    <row r="4501" spans="5:11">
      <c r="E4501"/>
      <c r="G4501" s="3"/>
      <c r="H4501" s="4"/>
      <c r="I4501" s="4"/>
      <c r="J4501" s="4"/>
      <c r="K4501" s="4"/>
    </row>
    <row r="4502" spans="5:11">
      <c r="E4502"/>
      <c r="G4502" s="3"/>
      <c r="H4502" s="4"/>
      <c r="I4502" s="4"/>
      <c r="J4502" s="4"/>
      <c r="K4502" s="4"/>
    </row>
    <row r="4503" spans="5:11">
      <c r="E4503"/>
      <c r="G4503" s="3"/>
      <c r="H4503" s="4"/>
      <c r="I4503" s="4"/>
      <c r="J4503" s="4"/>
      <c r="K4503" s="4"/>
    </row>
    <row r="4504" spans="5:11">
      <c r="E4504"/>
      <c r="G4504" s="3"/>
      <c r="H4504" s="4"/>
      <c r="I4504" s="4"/>
      <c r="J4504" s="4"/>
      <c r="K4504" s="4"/>
    </row>
    <row r="4505" spans="5:11">
      <c r="E4505"/>
      <c r="G4505" s="3"/>
      <c r="H4505" s="4"/>
      <c r="I4505" s="4"/>
      <c r="J4505" s="4"/>
      <c r="K4505" s="4"/>
    </row>
    <row r="4506" spans="5:11">
      <c r="E4506"/>
      <c r="G4506" s="3"/>
      <c r="H4506" s="4"/>
      <c r="I4506" s="4"/>
      <c r="J4506" s="4"/>
      <c r="K4506" s="4"/>
    </row>
    <row r="4507" spans="5:11">
      <c r="E4507"/>
      <c r="G4507" s="3"/>
      <c r="H4507" s="4"/>
      <c r="I4507" s="4"/>
      <c r="J4507" s="4"/>
      <c r="K4507" s="4"/>
    </row>
    <row r="4508" spans="5:11">
      <c r="E4508"/>
      <c r="G4508" s="3"/>
      <c r="H4508" s="4"/>
      <c r="I4508" s="4"/>
      <c r="J4508" s="4"/>
      <c r="K4508" s="4"/>
    </row>
    <row r="4509" spans="5:11">
      <c r="E4509"/>
      <c r="G4509" s="3"/>
      <c r="H4509" s="4"/>
      <c r="I4509" s="4"/>
      <c r="J4509" s="4"/>
      <c r="K4509" s="4"/>
    </row>
    <row r="4510" spans="5:11">
      <c r="E4510"/>
      <c r="G4510" s="3"/>
      <c r="H4510" s="4"/>
      <c r="I4510" s="4"/>
      <c r="J4510" s="4"/>
      <c r="K4510" s="4"/>
    </row>
    <row r="4511" spans="5:11">
      <c r="E4511"/>
      <c r="G4511" s="3"/>
      <c r="H4511" s="4"/>
      <c r="I4511" s="4"/>
      <c r="J4511" s="4"/>
      <c r="K4511" s="4"/>
    </row>
    <row r="4512" spans="5:11">
      <c r="E4512"/>
      <c r="G4512" s="3"/>
      <c r="H4512" s="4"/>
      <c r="I4512" s="4"/>
      <c r="J4512" s="4"/>
      <c r="K4512" s="4"/>
    </row>
    <row r="4513" spans="5:11">
      <c r="E4513"/>
      <c r="G4513" s="3"/>
      <c r="H4513" s="4"/>
      <c r="I4513" s="4"/>
      <c r="J4513" s="4"/>
      <c r="K4513" s="4"/>
    </row>
    <row r="4514" spans="5:11">
      <c r="E4514"/>
      <c r="G4514" s="3"/>
      <c r="H4514" s="4"/>
      <c r="I4514" s="4"/>
      <c r="J4514" s="4"/>
      <c r="K4514" s="4"/>
    </row>
    <row r="4515" spans="5:11">
      <c r="E4515"/>
      <c r="G4515" s="3"/>
      <c r="H4515" s="4"/>
      <c r="I4515" s="4"/>
      <c r="J4515" s="4"/>
      <c r="K4515" s="4"/>
    </row>
    <row r="4516" spans="5:11">
      <c r="E4516"/>
      <c r="G4516" s="3"/>
      <c r="H4516" s="4"/>
      <c r="I4516" s="4"/>
      <c r="J4516" s="4"/>
      <c r="K4516" s="4"/>
    </row>
    <row r="4517" spans="5:11">
      <c r="E4517"/>
      <c r="G4517" s="3"/>
      <c r="H4517" s="4"/>
      <c r="I4517" s="4"/>
      <c r="J4517" s="4"/>
      <c r="K4517" s="4"/>
    </row>
    <row r="4518" spans="5:11">
      <c r="E4518"/>
      <c r="G4518" s="3"/>
      <c r="H4518" s="4"/>
      <c r="I4518" s="4"/>
      <c r="J4518" s="4"/>
      <c r="K4518" s="4"/>
    </row>
    <row r="4519" spans="5:11">
      <c r="E4519"/>
      <c r="G4519" s="3"/>
      <c r="H4519" s="4"/>
      <c r="I4519" s="4"/>
      <c r="J4519" s="4"/>
      <c r="K4519" s="4"/>
    </row>
    <row r="4520" spans="5:11">
      <c r="E4520"/>
      <c r="G4520" s="3"/>
      <c r="H4520" s="4"/>
      <c r="I4520" s="4"/>
      <c r="J4520" s="4"/>
      <c r="K4520" s="4"/>
    </row>
    <row r="4521" spans="5:11">
      <c r="E4521"/>
      <c r="G4521" s="3"/>
      <c r="H4521" s="4"/>
      <c r="I4521" s="4"/>
      <c r="J4521" s="4"/>
      <c r="K4521" s="4"/>
    </row>
    <row r="4522" spans="5:11">
      <c r="E4522"/>
      <c r="G4522" s="3"/>
      <c r="H4522" s="4"/>
      <c r="I4522" s="4"/>
      <c r="J4522" s="4"/>
      <c r="K4522" s="4"/>
    </row>
    <row r="4523" spans="5:11">
      <c r="E4523"/>
      <c r="G4523" s="3"/>
      <c r="H4523" s="4"/>
      <c r="I4523" s="4"/>
      <c r="J4523" s="4"/>
      <c r="K4523" s="4"/>
    </row>
    <row r="4524" spans="5:11">
      <c r="E4524"/>
      <c r="G4524" s="3"/>
      <c r="H4524" s="4"/>
      <c r="I4524" s="4"/>
      <c r="J4524" s="4"/>
      <c r="K4524" s="4"/>
    </row>
    <row r="4525" spans="5:11">
      <c r="E4525"/>
      <c r="G4525" s="3"/>
      <c r="H4525" s="4"/>
      <c r="I4525" s="4"/>
      <c r="J4525" s="4"/>
      <c r="K4525" s="4"/>
    </row>
    <row r="4526" spans="5:11">
      <c r="E4526"/>
      <c r="G4526" s="3"/>
      <c r="H4526" s="4"/>
      <c r="I4526" s="4"/>
      <c r="J4526" s="4"/>
      <c r="K4526" s="4"/>
    </row>
    <row r="4527" spans="5:11">
      <c r="E4527"/>
      <c r="G4527" s="3"/>
      <c r="H4527" s="4"/>
      <c r="I4527" s="4"/>
      <c r="J4527" s="4"/>
      <c r="K4527" s="4"/>
    </row>
    <row r="4528" spans="5:11">
      <c r="E4528"/>
      <c r="G4528" s="3"/>
      <c r="H4528" s="4"/>
      <c r="I4528" s="4"/>
      <c r="J4528" s="4"/>
      <c r="K4528" s="4"/>
    </row>
    <row r="4529" spans="5:11">
      <c r="E4529"/>
      <c r="G4529" s="3"/>
      <c r="H4529" s="4"/>
      <c r="I4529" s="4"/>
      <c r="J4529" s="4"/>
      <c r="K4529" s="4"/>
    </row>
    <row r="4530" spans="5:11">
      <c r="E4530"/>
      <c r="G4530" s="3"/>
      <c r="H4530" s="4"/>
      <c r="I4530" s="4"/>
      <c r="J4530" s="4"/>
      <c r="K4530" s="4"/>
    </row>
    <row r="4531" spans="5:11">
      <c r="E4531"/>
      <c r="G4531" s="3"/>
      <c r="H4531" s="4"/>
      <c r="I4531" s="4"/>
      <c r="J4531" s="4"/>
      <c r="K4531" s="4"/>
    </row>
    <row r="4532" spans="5:11">
      <c r="E4532"/>
      <c r="G4532" s="3"/>
      <c r="H4532" s="4"/>
      <c r="I4532" s="4"/>
      <c r="J4532" s="4"/>
      <c r="K4532" s="4"/>
    </row>
    <row r="4533" spans="5:11">
      <c r="E4533"/>
      <c r="G4533" s="3"/>
      <c r="H4533" s="4"/>
      <c r="I4533" s="4"/>
      <c r="J4533" s="4"/>
      <c r="K4533" s="4"/>
    </row>
    <row r="4534" spans="5:11">
      <c r="E4534"/>
      <c r="G4534" s="3"/>
      <c r="H4534" s="4"/>
      <c r="I4534" s="4"/>
      <c r="J4534" s="4"/>
      <c r="K4534" s="4"/>
    </row>
    <row r="4535" spans="5:11">
      <c r="E4535"/>
      <c r="G4535" s="3"/>
      <c r="H4535" s="4"/>
      <c r="I4535" s="4"/>
      <c r="J4535" s="4"/>
      <c r="K4535" s="4"/>
    </row>
    <row r="4536" spans="5:11">
      <c r="E4536"/>
      <c r="G4536" s="3"/>
      <c r="H4536" s="4"/>
      <c r="I4536" s="4"/>
      <c r="J4536" s="4"/>
      <c r="K4536" s="4"/>
    </row>
    <row r="4537" spans="5:11">
      <c r="E4537"/>
      <c r="G4537" s="3"/>
      <c r="H4537" s="4"/>
      <c r="I4537" s="4"/>
      <c r="J4537" s="4"/>
      <c r="K4537" s="4"/>
    </row>
    <row r="4538" spans="5:11">
      <c r="E4538"/>
      <c r="G4538" s="3"/>
      <c r="H4538" s="4"/>
      <c r="I4538" s="4"/>
      <c r="J4538" s="4"/>
      <c r="K4538" s="4"/>
    </row>
    <row r="4539" spans="5:11">
      <c r="E4539"/>
      <c r="G4539" s="3"/>
      <c r="H4539" s="4"/>
      <c r="I4539" s="4"/>
      <c r="J4539" s="4"/>
      <c r="K4539" s="4"/>
    </row>
    <row r="4540" spans="5:11">
      <c r="E4540"/>
      <c r="G4540" s="3"/>
      <c r="H4540" s="4"/>
      <c r="I4540" s="4"/>
      <c r="J4540" s="4"/>
      <c r="K4540" s="4"/>
    </row>
    <row r="4541" spans="5:11">
      <c r="E4541"/>
      <c r="G4541" s="3"/>
      <c r="H4541" s="4"/>
      <c r="I4541" s="4"/>
      <c r="J4541" s="4"/>
      <c r="K4541" s="4"/>
    </row>
    <row r="4542" spans="5:11">
      <c r="E4542"/>
      <c r="G4542" s="3"/>
      <c r="H4542" s="4"/>
      <c r="I4542" s="4"/>
      <c r="J4542" s="4"/>
      <c r="K4542" s="4"/>
    </row>
    <row r="4543" spans="5:11">
      <c r="E4543"/>
      <c r="G4543" s="3"/>
      <c r="H4543" s="4"/>
      <c r="I4543" s="4"/>
      <c r="J4543" s="4"/>
      <c r="K4543" s="4"/>
    </row>
    <row r="4544" spans="5:11">
      <c r="E4544"/>
      <c r="G4544" s="3"/>
      <c r="H4544" s="4"/>
      <c r="I4544" s="4"/>
      <c r="J4544" s="4"/>
      <c r="K4544" s="4"/>
    </row>
    <row r="4545" spans="5:11">
      <c r="E4545"/>
      <c r="G4545" s="3"/>
      <c r="H4545" s="4"/>
      <c r="I4545" s="4"/>
      <c r="J4545" s="4"/>
      <c r="K4545" s="4"/>
    </row>
    <row r="4546" spans="5:11">
      <c r="E4546"/>
      <c r="G4546" s="3"/>
      <c r="H4546" s="4"/>
      <c r="I4546" s="4"/>
      <c r="J4546" s="4"/>
      <c r="K4546" s="4"/>
    </row>
    <row r="4547" spans="5:11">
      <c r="E4547"/>
      <c r="G4547" s="3"/>
      <c r="H4547" s="4"/>
      <c r="I4547" s="4"/>
      <c r="J4547" s="4"/>
      <c r="K4547" s="4"/>
    </row>
    <row r="4548" spans="5:11">
      <c r="E4548"/>
      <c r="G4548" s="3"/>
      <c r="H4548" s="4"/>
      <c r="I4548" s="4"/>
      <c r="J4548" s="4"/>
      <c r="K4548" s="4"/>
    </row>
    <row r="4549" spans="5:11">
      <c r="E4549"/>
      <c r="G4549" s="3"/>
      <c r="H4549" s="4"/>
      <c r="I4549" s="4"/>
      <c r="J4549" s="4"/>
      <c r="K4549" s="4"/>
    </row>
    <row r="4550" spans="5:11">
      <c r="E4550"/>
      <c r="G4550" s="3"/>
      <c r="H4550" s="4"/>
      <c r="I4550" s="4"/>
      <c r="J4550" s="4"/>
      <c r="K4550" s="4"/>
    </row>
    <row r="4551" spans="5:11">
      <c r="E4551"/>
      <c r="G4551" s="3"/>
      <c r="H4551" s="4"/>
      <c r="I4551" s="4"/>
      <c r="J4551" s="4"/>
      <c r="K4551" s="4"/>
    </row>
    <row r="4552" spans="5:11">
      <c r="E4552"/>
      <c r="G4552" s="3"/>
      <c r="H4552" s="4"/>
      <c r="I4552" s="4"/>
      <c r="J4552" s="4"/>
      <c r="K4552" s="4"/>
    </row>
    <row r="4553" spans="5:11">
      <c r="E4553"/>
      <c r="G4553" s="3"/>
      <c r="H4553" s="4"/>
      <c r="I4553" s="4"/>
      <c r="J4553" s="4"/>
      <c r="K4553" s="4"/>
    </row>
    <row r="4554" spans="5:11">
      <c r="E4554"/>
      <c r="G4554" s="3"/>
      <c r="H4554" s="4"/>
      <c r="I4554" s="4"/>
      <c r="J4554" s="4"/>
      <c r="K4554" s="4"/>
    </row>
    <row r="4555" spans="5:11">
      <c r="E4555"/>
      <c r="G4555" s="3"/>
      <c r="H4555" s="4"/>
      <c r="I4555" s="4"/>
      <c r="J4555" s="4"/>
      <c r="K4555" s="4"/>
    </row>
    <row r="4556" spans="5:11">
      <c r="E4556"/>
      <c r="G4556" s="3"/>
      <c r="H4556" s="4"/>
      <c r="I4556" s="4"/>
      <c r="J4556" s="4"/>
      <c r="K4556" s="4"/>
    </row>
    <row r="4557" spans="5:11">
      <c r="E4557"/>
      <c r="G4557" s="3"/>
      <c r="H4557" s="4"/>
      <c r="I4557" s="4"/>
      <c r="J4557" s="4"/>
      <c r="K4557" s="4"/>
    </row>
    <row r="4558" spans="5:11">
      <c r="E4558"/>
      <c r="G4558" s="3"/>
      <c r="H4558" s="4"/>
      <c r="I4558" s="4"/>
      <c r="J4558" s="4"/>
      <c r="K4558" s="4"/>
    </row>
    <row r="4559" spans="5:11">
      <c r="E4559"/>
      <c r="G4559" s="3"/>
      <c r="H4559" s="4"/>
      <c r="I4559" s="4"/>
      <c r="J4559" s="4"/>
      <c r="K4559" s="4"/>
    </row>
    <row r="4560" spans="5:11">
      <c r="E4560"/>
      <c r="G4560" s="3"/>
      <c r="H4560" s="4"/>
      <c r="I4560" s="4"/>
      <c r="J4560" s="4"/>
      <c r="K4560" s="4"/>
    </row>
    <row r="4561" spans="5:11">
      <c r="E4561"/>
      <c r="G4561" s="3"/>
      <c r="H4561" s="4"/>
      <c r="I4561" s="4"/>
      <c r="J4561" s="4"/>
      <c r="K4561" s="4"/>
    </row>
    <row r="4562" spans="5:11">
      <c r="E4562"/>
      <c r="G4562" s="3"/>
      <c r="H4562" s="4"/>
      <c r="I4562" s="4"/>
      <c r="J4562" s="4"/>
      <c r="K4562" s="4"/>
    </row>
    <row r="4563" spans="5:11">
      <c r="E4563"/>
      <c r="G4563" s="3"/>
      <c r="H4563" s="4"/>
      <c r="I4563" s="4"/>
      <c r="J4563" s="4"/>
      <c r="K4563" s="4"/>
    </row>
    <row r="4564" spans="5:11">
      <c r="E4564"/>
      <c r="G4564" s="3"/>
      <c r="H4564" s="4"/>
      <c r="I4564" s="4"/>
      <c r="J4564" s="4"/>
      <c r="K4564" s="4"/>
    </row>
    <row r="4565" spans="5:11">
      <c r="E4565"/>
      <c r="G4565" s="3"/>
      <c r="H4565" s="4"/>
      <c r="I4565" s="4"/>
      <c r="J4565" s="4"/>
      <c r="K4565" s="4"/>
    </row>
    <row r="4566" spans="5:11">
      <c r="E4566"/>
      <c r="G4566" s="3"/>
      <c r="H4566" s="4"/>
      <c r="I4566" s="4"/>
      <c r="J4566" s="4"/>
      <c r="K4566" s="4"/>
    </row>
    <row r="4567" spans="5:11">
      <c r="E4567"/>
      <c r="G4567" s="3"/>
      <c r="H4567" s="4"/>
      <c r="I4567" s="4"/>
      <c r="J4567" s="4"/>
      <c r="K4567" s="4"/>
    </row>
    <row r="4568" spans="5:11">
      <c r="E4568"/>
      <c r="G4568" s="3"/>
      <c r="H4568" s="4"/>
      <c r="I4568" s="4"/>
      <c r="J4568" s="4"/>
      <c r="K4568" s="4"/>
    </row>
    <row r="4569" spans="5:11">
      <c r="E4569"/>
      <c r="G4569" s="3"/>
      <c r="H4569" s="4"/>
      <c r="I4569" s="4"/>
      <c r="J4569" s="4"/>
      <c r="K4569" s="4"/>
    </row>
    <row r="4570" spans="5:11">
      <c r="E4570"/>
      <c r="G4570" s="3"/>
      <c r="H4570" s="4"/>
      <c r="I4570" s="4"/>
      <c r="J4570" s="4"/>
      <c r="K4570" s="4"/>
    </row>
    <row r="4571" spans="5:11">
      <c r="E4571"/>
      <c r="G4571" s="3"/>
      <c r="H4571" s="4"/>
      <c r="I4571" s="4"/>
      <c r="J4571" s="4"/>
      <c r="K4571" s="4"/>
    </row>
    <row r="4572" spans="5:11">
      <c r="E4572"/>
      <c r="G4572" s="3"/>
      <c r="H4572" s="4"/>
      <c r="I4572" s="4"/>
      <c r="J4572" s="4"/>
      <c r="K4572" s="4"/>
    </row>
    <row r="4573" spans="5:11">
      <c r="E4573"/>
      <c r="G4573" s="3"/>
      <c r="H4573" s="4"/>
      <c r="I4573" s="4"/>
      <c r="J4573" s="4"/>
      <c r="K4573" s="4"/>
    </row>
    <row r="4574" spans="5:11">
      <c r="E4574"/>
      <c r="G4574" s="3"/>
      <c r="H4574" s="4"/>
      <c r="I4574" s="4"/>
      <c r="J4574" s="4"/>
      <c r="K4574" s="4"/>
    </row>
    <row r="4575" spans="5:11">
      <c r="E4575"/>
      <c r="G4575" s="3"/>
      <c r="H4575" s="4"/>
      <c r="I4575" s="4"/>
      <c r="J4575" s="4"/>
      <c r="K4575" s="4"/>
    </row>
    <row r="4576" spans="5:11">
      <c r="E4576"/>
      <c r="G4576" s="3"/>
      <c r="H4576" s="4"/>
      <c r="I4576" s="4"/>
      <c r="J4576" s="4"/>
      <c r="K4576" s="4"/>
    </row>
    <row r="4577" spans="5:11">
      <c r="E4577"/>
      <c r="G4577" s="3"/>
      <c r="H4577" s="4"/>
      <c r="I4577" s="4"/>
      <c r="J4577" s="4"/>
      <c r="K4577" s="4"/>
    </row>
    <row r="4578" spans="5:11">
      <c r="E4578"/>
      <c r="G4578" s="3"/>
      <c r="H4578" s="4"/>
      <c r="I4578" s="4"/>
      <c r="J4578" s="4"/>
      <c r="K4578" s="4"/>
    </row>
    <row r="4579" spans="5:11">
      <c r="E4579"/>
      <c r="G4579" s="3"/>
      <c r="H4579" s="4"/>
      <c r="I4579" s="4"/>
      <c r="J4579" s="4"/>
      <c r="K4579" s="4"/>
    </row>
    <row r="4580" spans="5:11">
      <c r="E4580"/>
      <c r="G4580" s="3"/>
      <c r="H4580" s="4"/>
      <c r="I4580" s="4"/>
      <c r="J4580" s="4"/>
      <c r="K4580" s="4"/>
    </row>
    <row r="4581" spans="5:11">
      <c r="E4581"/>
      <c r="G4581" s="3"/>
      <c r="H4581" s="4"/>
      <c r="I4581" s="4"/>
      <c r="J4581" s="4"/>
      <c r="K4581" s="4"/>
    </row>
    <row r="4582" spans="5:11">
      <c r="E4582"/>
      <c r="G4582" s="3"/>
      <c r="H4582" s="4"/>
      <c r="I4582" s="4"/>
      <c r="J4582" s="4"/>
      <c r="K4582" s="4"/>
    </row>
    <row r="4583" spans="5:11">
      <c r="E4583"/>
      <c r="G4583" s="3"/>
      <c r="H4583" s="4"/>
      <c r="I4583" s="4"/>
      <c r="J4583" s="4"/>
      <c r="K4583" s="4"/>
    </row>
    <row r="4584" spans="5:11">
      <c r="E4584"/>
      <c r="G4584" s="3"/>
      <c r="H4584" s="4"/>
      <c r="I4584" s="4"/>
      <c r="J4584" s="4"/>
      <c r="K4584" s="4"/>
    </row>
    <row r="4585" spans="5:11">
      <c r="E4585"/>
      <c r="G4585" s="3"/>
      <c r="H4585" s="4"/>
      <c r="I4585" s="4"/>
      <c r="J4585" s="4"/>
      <c r="K4585" s="4"/>
    </row>
    <row r="4586" spans="5:11">
      <c r="E4586"/>
      <c r="G4586" s="3"/>
      <c r="H4586" s="4"/>
      <c r="I4586" s="4"/>
      <c r="J4586" s="4"/>
      <c r="K4586" s="4"/>
    </row>
    <row r="4587" spans="5:11">
      <c r="E4587"/>
      <c r="G4587" s="3"/>
      <c r="H4587" s="4"/>
      <c r="I4587" s="4"/>
      <c r="J4587" s="4"/>
      <c r="K4587" s="4"/>
    </row>
    <row r="4588" spans="5:11">
      <c r="E4588"/>
      <c r="G4588" s="3"/>
      <c r="H4588" s="4"/>
      <c r="I4588" s="4"/>
      <c r="J4588" s="4"/>
      <c r="K4588" s="4"/>
    </row>
    <row r="4589" spans="5:11">
      <c r="E4589"/>
      <c r="G4589" s="3"/>
      <c r="H4589" s="4"/>
      <c r="I4589" s="4"/>
      <c r="J4589" s="4"/>
      <c r="K4589" s="4"/>
    </row>
    <row r="4590" spans="5:11">
      <c r="E4590"/>
      <c r="G4590" s="3"/>
      <c r="H4590" s="4"/>
      <c r="I4590" s="4"/>
      <c r="J4590" s="4"/>
      <c r="K4590" s="4"/>
    </row>
    <row r="4591" spans="5:11">
      <c r="E4591"/>
      <c r="G4591" s="3"/>
      <c r="H4591" s="4"/>
      <c r="I4591" s="4"/>
      <c r="J4591" s="4"/>
      <c r="K4591" s="4"/>
    </row>
    <row r="4592" spans="5:11">
      <c r="E4592"/>
      <c r="G4592" s="3"/>
      <c r="H4592" s="4"/>
      <c r="I4592" s="4"/>
      <c r="J4592" s="4"/>
      <c r="K4592" s="4"/>
    </row>
    <row r="4593" spans="5:11">
      <c r="E4593"/>
      <c r="G4593" s="3"/>
      <c r="H4593" s="4"/>
      <c r="I4593" s="4"/>
      <c r="J4593" s="4"/>
      <c r="K4593" s="4"/>
    </row>
    <row r="4594" spans="5:11">
      <c r="E4594"/>
      <c r="G4594" s="3"/>
      <c r="H4594" s="4"/>
      <c r="I4594" s="4"/>
      <c r="J4594" s="4"/>
      <c r="K4594" s="4"/>
    </row>
    <row r="4595" spans="5:11">
      <c r="E4595"/>
      <c r="G4595" s="3"/>
      <c r="H4595" s="4"/>
      <c r="I4595" s="4"/>
      <c r="J4595" s="4"/>
      <c r="K4595" s="4"/>
    </row>
    <row r="4596" spans="5:11">
      <c r="E4596"/>
      <c r="G4596" s="3"/>
      <c r="H4596" s="4"/>
      <c r="I4596" s="4"/>
      <c r="J4596" s="4"/>
      <c r="K4596" s="4"/>
    </row>
    <row r="4597" spans="5:11">
      <c r="E4597"/>
      <c r="G4597" s="3"/>
      <c r="H4597" s="4"/>
      <c r="I4597" s="4"/>
      <c r="J4597" s="4"/>
      <c r="K4597" s="4"/>
    </row>
    <row r="4598" spans="5:11">
      <c r="E4598"/>
      <c r="G4598" s="3"/>
      <c r="H4598" s="4"/>
      <c r="I4598" s="4"/>
      <c r="J4598" s="4"/>
      <c r="K4598" s="4"/>
    </row>
    <row r="4599" spans="5:11">
      <c r="E4599"/>
      <c r="G4599" s="3"/>
      <c r="H4599" s="4"/>
      <c r="I4599" s="4"/>
      <c r="J4599" s="4"/>
      <c r="K4599" s="4"/>
    </row>
    <row r="4600" spans="5:11">
      <c r="E4600"/>
      <c r="G4600" s="3"/>
      <c r="H4600" s="4"/>
      <c r="I4600" s="4"/>
      <c r="J4600" s="4"/>
      <c r="K4600" s="4"/>
    </row>
    <row r="4601" spans="5:11">
      <c r="E4601"/>
      <c r="G4601" s="3"/>
      <c r="H4601" s="4"/>
      <c r="I4601" s="4"/>
      <c r="J4601" s="4"/>
      <c r="K4601" s="4"/>
    </row>
    <row r="4602" spans="5:11">
      <c r="E4602"/>
      <c r="G4602" s="3"/>
      <c r="H4602" s="4"/>
      <c r="I4602" s="4"/>
      <c r="J4602" s="4"/>
      <c r="K4602" s="4"/>
    </row>
    <row r="4603" spans="5:11">
      <c r="E4603"/>
      <c r="G4603" s="3"/>
      <c r="H4603" s="4"/>
      <c r="I4603" s="4"/>
      <c r="J4603" s="4"/>
      <c r="K4603" s="4"/>
    </row>
    <row r="4604" spans="5:11">
      <c r="E4604"/>
      <c r="G4604" s="3"/>
      <c r="H4604" s="4"/>
      <c r="I4604" s="4"/>
      <c r="J4604" s="4"/>
      <c r="K4604" s="4"/>
    </row>
    <row r="4605" spans="5:11">
      <c r="E4605"/>
      <c r="G4605" s="3"/>
      <c r="H4605" s="4"/>
      <c r="I4605" s="4"/>
      <c r="J4605" s="4"/>
      <c r="K4605" s="4"/>
    </row>
    <row r="4606" spans="5:11">
      <c r="E4606"/>
      <c r="G4606" s="3"/>
      <c r="H4606" s="4"/>
      <c r="I4606" s="4"/>
      <c r="J4606" s="4"/>
      <c r="K4606" s="4"/>
    </row>
    <row r="4607" spans="5:11">
      <c r="E4607"/>
      <c r="G4607" s="3"/>
      <c r="H4607" s="4"/>
      <c r="I4607" s="4"/>
      <c r="J4607" s="4"/>
      <c r="K4607" s="4"/>
    </row>
    <row r="4608" spans="5:11">
      <c r="E4608"/>
      <c r="G4608" s="3"/>
      <c r="H4608" s="4"/>
      <c r="I4608" s="4"/>
      <c r="J4608" s="4"/>
      <c r="K4608" s="4"/>
    </row>
    <row r="4609" spans="5:11">
      <c r="E4609"/>
      <c r="G4609" s="3"/>
      <c r="H4609" s="4"/>
      <c r="I4609" s="4"/>
      <c r="J4609" s="4"/>
      <c r="K4609" s="4"/>
    </row>
    <row r="4610" spans="5:11">
      <c r="E4610"/>
      <c r="G4610" s="3"/>
      <c r="H4610" s="4"/>
      <c r="I4610" s="4"/>
      <c r="J4610" s="4"/>
      <c r="K4610" s="4"/>
    </row>
    <row r="4611" spans="5:11">
      <c r="E4611"/>
      <c r="G4611" s="3"/>
      <c r="H4611" s="4"/>
      <c r="I4611" s="4"/>
      <c r="J4611" s="4"/>
      <c r="K4611" s="4"/>
    </row>
    <row r="4612" spans="5:11">
      <c r="E4612"/>
      <c r="G4612" s="3"/>
      <c r="H4612" s="4"/>
      <c r="I4612" s="4"/>
      <c r="J4612" s="4"/>
      <c r="K4612" s="4"/>
    </row>
    <row r="4613" spans="5:11">
      <c r="E4613"/>
      <c r="G4613" s="3"/>
      <c r="H4613" s="4"/>
      <c r="I4613" s="4"/>
      <c r="J4613" s="4"/>
      <c r="K4613" s="4"/>
    </row>
    <row r="4614" spans="5:11">
      <c r="E4614"/>
      <c r="G4614" s="3"/>
      <c r="H4614" s="4"/>
      <c r="I4614" s="4"/>
      <c r="J4614" s="4"/>
      <c r="K4614" s="4"/>
    </row>
    <row r="4615" spans="5:11">
      <c r="E4615"/>
      <c r="G4615" s="3"/>
      <c r="H4615" s="4"/>
      <c r="I4615" s="4"/>
      <c r="J4615" s="4"/>
      <c r="K4615" s="4"/>
    </row>
    <row r="4616" spans="5:11">
      <c r="E4616"/>
      <c r="G4616" s="3"/>
      <c r="H4616" s="4"/>
      <c r="I4616" s="4"/>
      <c r="J4616" s="4"/>
      <c r="K4616" s="4"/>
    </row>
    <row r="4617" spans="5:11">
      <c r="E4617"/>
      <c r="G4617" s="3"/>
      <c r="H4617" s="4"/>
      <c r="I4617" s="4"/>
      <c r="J4617" s="4"/>
      <c r="K4617" s="4"/>
    </row>
    <row r="4618" spans="5:11">
      <c r="E4618"/>
      <c r="G4618" s="3"/>
      <c r="H4618" s="4"/>
      <c r="I4618" s="4"/>
      <c r="J4618" s="4"/>
      <c r="K4618" s="4"/>
    </row>
    <row r="4619" spans="5:11">
      <c r="E4619"/>
      <c r="G4619" s="3"/>
      <c r="H4619" s="4"/>
      <c r="I4619" s="4"/>
      <c r="J4619" s="4"/>
      <c r="K4619" s="4"/>
    </row>
    <row r="4620" spans="5:11">
      <c r="E4620"/>
      <c r="G4620" s="3"/>
      <c r="H4620" s="4"/>
      <c r="I4620" s="4"/>
      <c r="J4620" s="4"/>
      <c r="K4620" s="4"/>
    </row>
    <row r="4621" spans="5:11">
      <c r="E4621"/>
      <c r="G4621" s="3"/>
      <c r="H4621" s="4"/>
      <c r="I4621" s="4"/>
      <c r="J4621" s="4"/>
      <c r="K4621" s="4"/>
    </row>
    <row r="4622" spans="5:11">
      <c r="E4622"/>
      <c r="G4622" s="3"/>
      <c r="H4622" s="4"/>
      <c r="I4622" s="4"/>
      <c r="J4622" s="4"/>
      <c r="K4622" s="4"/>
    </row>
    <row r="4623" spans="5:11">
      <c r="E4623"/>
      <c r="G4623" s="3"/>
      <c r="H4623" s="4"/>
      <c r="I4623" s="4"/>
      <c r="J4623" s="4"/>
      <c r="K4623" s="4"/>
    </row>
    <row r="4624" spans="5:11">
      <c r="E4624"/>
      <c r="G4624" s="3"/>
      <c r="H4624" s="4"/>
      <c r="I4624" s="4"/>
      <c r="J4624" s="4"/>
      <c r="K4624" s="4"/>
    </row>
    <row r="4625" spans="5:11">
      <c r="E4625"/>
      <c r="G4625" s="3"/>
      <c r="H4625" s="4"/>
      <c r="I4625" s="4"/>
      <c r="J4625" s="4"/>
      <c r="K4625" s="4"/>
    </row>
    <row r="4626" spans="5:11">
      <c r="E4626"/>
      <c r="G4626" s="3"/>
      <c r="H4626" s="4"/>
      <c r="I4626" s="4"/>
      <c r="J4626" s="4"/>
      <c r="K4626" s="4"/>
    </row>
    <row r="4627" spans="5:11">
      <c r="E4627"/>
      <c r="G4627" s="3"/>
      <c r="H4627" s="4"/>
      <c r="I4627" s="4"/>
      <c r="J4627" s="4"/>
      <c r="K4627" s="4"/>
    </row>
    <row r="4628" spans="5:11">
      <c r="E4628"/>
      <c r="G4628" s="3"/>
      <c r="H4628" s="4"/>
      <c r="I4628" s="4"/>
      <c r="J4628" s="4"/>
      <c r="K4628" s="4"/>
    </row>
    <row r="4629" spans="5:11">
      <c r="E4629"/>
      <c r="G4629" s="3"/>
      <c r="H4629" s="4"/>
      <c r="I4629" s="4"/>
      <c r="J4629" s="4"/>
      <c r="K4629" s="4"/>
    </row>
    <row r="4630" spans="5:11">
      <c r="E4630"/>
      <c r="G4630" s="3"/>
      <c r="H4630" s="4"/>
      <c r="I4630" s="4"/>
      <c r="J4630" s="4"/>
      <c r="K4630" s="4"/>
    </row>
    <row r="4631" spans="5:11">
      <c r="E4631"/>
      <c r="G4631" s="3"/>
      <c r="H4631" s="4"/>
      <c r="I4631" s="4"/>
      <c r="J4631" s="4"/>
      <c r="K4631" s="4"/>
    </row>
    <row r="4632" spans="5:11">
      <c r="E4632"/>
      <c r="G4632" s="3"/>
      <c r="H4632" s="4"/>
      <c r="I4632" s="4"/>
      <c r="J4632" s="4"/>
      <c r="K4632" s="4"/>
    </row>
    <row r="4633" spans="5:11">
      <c r="E4633"/>
      <c r="G4633" s="3"/>
      <c r="H4633" s="4"/>
      <c r="I4633" s="4"/>
      <c r="J4633" s="4"/>
      <c r="K4633" s="4"/>
    </row>
    <row r="4634" spans="5:11">
      <c r="E4634"/>
      <c r="G4634" s="3"/>
      <c r="H4634" s="4"/>
      <c r="I4634" s="4"/>
      <c r="J4634" s="4"/>
      <c r="K4634" s="4"/>
    </row>
    <row r="4635" spans="5:11">
      <c r="E4635"/>
      <c r="G4635" s="3"/>
      <c r="H4635" s="4"/>
      <c r="I4635" s="4"/>
      <c r="J4635" s="4"/>
      <c r="K4635" s="4"/>
    </row>
    <row r="4636" spans="5:11">
      <c r="E4636"/>
      <c r="G4636" s="3"/>
      <c r="H4636" s="4"/>
      <c r="I4636" s="4"/>
      <c r="J4636" s="4"/>
      <c r="K4636" s="4"/>
    </row>
    <row r="4637" spans="5:11">
      <c r="E4637"/>
      <c r="G4637" s="3"/>
      <c r="H4637" s="4"/>
      <c r="I4637" s="4"/>
      <c r="J4637" s="4"/>
      <c r="K4637" s="4"/>
    </row>
    <row r="4638" spans="5:11">
      <c r="E4638"/>
      <c r="G4638" s="3"/>
      <c r="H4638" s="4"/>
      <c r="I4638" s="4"/>
      <c r="J4638" s="4"/>
      <c r="K4638" s="4"/>
    </row>
    <row r="4639" spans="5:11">
      <c r="E4639"/>
      <c r="G4639" s="3"/>
      <c r="H4639" s="4"/>
      <c r="I4639" s="4"/>
      <c r="J4639" s="4"/>
      <c r="K4639" s="4"/>
    </row>
    <row r="4640" spans="5:11">
      <c r="E4640"/>
      <c r="G4640" s="3"/>
      <c r="H4640" s="4"/>
      <c r="I4640" s="4"/>
      <c r="J4640" s="4"/>
      <c r="K4640" s="4"/>
    </row>
    <row r="4641" spans="5:11">
      <c r="E4641"/>
      <c r="G4641" s="3"/>
      <c r="H4641" s="4"/>
      <c r="I4641" s="4"/>
      <c r="J4641" s="4"/>
      <c r="K4641" s="4"/>
    </row>
    <row r="4642" spans="5:11">
      <c r="E4642"/>
      <c r="G4642" s="3"/>
      <c r="H4642" s="4"/>
      <c r="I4642" s="4"/>
      <c r="J4642" s="4"/>
      <c r="K4642" s="4"/>
    </row>
    <row r="4643" spans="5:11">
      <c r="E4643"/>
      <c r="G4643" s="3"/>
      <c r="H4643" s="4"/>
      <c r="I4643" s="4"/>
      <c r="J4643" s="4"/>
      <c r="K4643" s="4"/>
    </row>
    <row r="4644" spans="5:11">
      <c r="E4644"/>
      <c r="G4644" s="3"/>
      <c r="H4644" s="4"/>
      <c r="I4644" s="4"/>
      <c r="J4644" s="4"/>
      <c r="K4644" s="4"/>
    </row>
    <row r="4645" spans="5:11">
      <c r="E4645"/>
      <c r="G4645" s="3"/>
      <c r="H4645" s="4"/>
      <c r="I4645" s="4"/>
      <c r="J4645" s="4"/>
      <c r="K4645" s="4"/>
    </row>
    <row r="4646" spans="5:11">
      <c r="E4646"/>
      <c r="G4646" s="3"/>
      <c r="H4646" s="4"/>
      <c r="I4646" s="4"/>
      <c r="J4646" s="4"/>
      <c r="K4646" s="4"/>
    </row>
    <row r="4647" spans="5:11">
      <c r="E4647"/>
      <c r="G4647" s="3"/>
      <c r="H4647" s="4"/>
      <c r="I4647" s="4"/>
      <c r="J4647" s="4"/>
      <c r="K4647" s="4"/>
    </row>
    <row r="4648" spans="5:11">
      <c r="E4648"/>
      <c r="G4648" s="3"/>
      <c r="H4648" s="4"/>
      <c r="I4648" s="4"/>
      <c r="J4648" s="4"/>
      <c r="K4648" s="4"/>
    </row>
    <row r="4649" spans="5:11">
      <c r="E4649"/>
      <c r="G4649" s="3"/>
      <c r="H4649" s="4"/>
      <c r="I4649" s="4"/>
      <c r="J4649" s="4"/>
      <c r="K4649" s="4"/>
    </row>
    <row r="4650" spans="5:11">
      <c r="E4650"/>
      <c r="G4650" s="3"/>
      <c r="H4650" s="4"/>
      <c r="I4650" s="4"/>
      <c r="J4650" s="4"/>
      <c r="K4650" s="4"/>
    </row>
    <row r="4651" spans="5:11">
      <c r="E4651"/>
      <c r="G4651" s="3"/>
      <c r="H4651" s="4"/>
      <c r="I4651" s="4"/>
      <c r="J4651" s="4"/>
      <c r="K4651" s="4"/>
    </row>
    <row r="4652" spans="5:11">
      <c r="E4652"/>
      <c r="G4652" s="3"/>
      <c r="H4652" s="4"/>
      <c r="I4652" s="4"/>
      <c r="J4652" s="4"/>
      <c r="K4652" s="4"/>
    </row>
    <row r="4653" spans="5:11">
      <c r="E4653"/>
      <c r="G4653" s="3"/>
      <c r="H4653" s="4"/>
      <c r="I4653" s="4"/>
      <c r="J4653" s="4"/>
      <c r="K4653" s="4"/>
    </row>
    <row r="4654" spans="5:11">
      <c r="E4654"/>
      <c r="G4654" s="3"/>
      <c r="H4654" s="4"/>
      <c r="I4654" s="4"/>
      <c r="J4654" s="4"/>
      <c r="K4654" s="4"/>
    </row>
    <row r="4655" spans="5:11">
      <c r="E4655"/>
      <c r="G4655" s="3"/>
      <c r="H4655" s="4"/>
      <c r="I4655" s="4"/>
      <c r="J4655" s="4"/>
      <c r="K4655" s="4"/>
    </row>
    <row r="4656" spans="5:11">
      <c r="E4656"/>
      <c r="G4656" s="3"/>
      <c r="H4656" s="4"/>
      <c r="I4656" s="4"/>
      <c r="J4656" s="4"/>
      <c r="K4656" s="4"/>
    </row>
    <row r="4657" spans="5:11">
      <c r="E4657"/>
      <c r="G4657" s="3"/>
      <c r="H4657" s="4"/>
      <c r="I4657" s="4"/>
      <c r="J4657" s="4"/>
      <c r="K4657" s="4"/>
    </row>
    <row r="4658" spans="5:11">
      <c r="E4658"/>
      <c r="G4658" s="3"/>
      <c r="H4658" s="4"/>
      <c r="I4658" s="4"/>
      <c r="J4658" s="4"/>
      <c r="K4658" s="4"/>
    </row>
    <row r="4659" spans="5:11">
      <c r="E4659"/>
      <c r="G4659" s="3"/>
      <c r="H4659" s="4"/>
      <c r="I4659" s="4"/>
      <c r="J4659" s="4"/>
      <c r="K4659" s="4"/>
    </row>
    <row r="4660" spans="5:11">
      <c r="E4660"/>
      <c r="G4660" s="3"/>
      <c r="H4660" s="4"/>
      <c r="I4660" s="4"/>
      <c r="J4660" s="4"/>
      <c r="K4660" s="4"/>
    </row>
    <row r="4661" spans="5:11">
      <c r="E4661"/>
      <c r="G4661" s="3"/>
      <c r="H4661" s="4"/>
      <c r="I4661" s="4"/>
      <c r="J4661" s="4"/>
      <c r="K4661" s="4"/>
    </row>
    <row r="4662" spans="5:11">
      <c r="E4662"/>
      <c r="G4662" s="3"/>
      <c r="H4662" s="4"/>
      <c r="I4662" s="4"/>
      <c r="J4662" s="4"/>
      <c r="K4662" s="4"/>
    </row>
    <row r="4663" spans="5:11">
      <c r="E4663"/>
      <c r="G4663" s="3"/>
      <c r="H4663" s="4"/>
      <c r="I4663" s="4"/>
      <c r="J4663" s="4"/>
      <c r="K4663" s="4"/>
    </row>
    <row r="4664" spans="5:11">
      <c r="E4664"/>
      <c r="G4664" s="3"/>
      <c r="H4664" s="4"/>
      <c r="I4664" s="4"/>
      <c r="J4664" s="4"/>
      <c r="K4664" s="4"/>
    </row>
    <row r="4665" spans="5:11">
      <c r="E4665"/>
      <c r="G4665" s="3"/>
      <c r="H4665" s="4"/>
      <c r="I4665" s="4"/>
      <c r="J4665" s="4"/>
      <c r="K4665" s="4"/>
    </row>
    <row r="4666" spans="5:11">
      <c r="E4666"/>
      <c r="G4666" s="3"/>
      <c r="H4666" s="4"/>
      <c r="I4666" s="4"/>
      <c r="J4666" s="4"/>
      <c r="K4666" s="4"/>
    </row>
    <row r="4667" spans="5:11">
      <c r="E4667"/>
      <c r="G4667" s="3"/>
      <c r="H4667" s="4"/>
      <c r="I4667" s="4"/>
      <c r="J4667" s="4"/>
      <c r="K4667" s="4"/>
    </row>
    <row r="4668" spans="5:11">
      <c r="E4668"/>
      <c r="G4668" s="3"/>
      <c r="H4668" s="4"/>
      <c r="I4668" s="4"/>
      <c r="J4668" s="4"/>
      <c r="K4668" s="4"/>
    </row>
    <row r="4669" spans="5:11">
      <c r="E4669"/>
      <c r="G4669" s="3"/>
      <c r="H4669" s="4"/>
      <c r="I4669" s="4"/>
      <c r="J4669" s="4"/>
      <c r="K4669" s="4"/>
    </row>
    <row r="4670" spans="5:11">
      <c r="E4670"/>
      <c r="G4670" s="3"/>
      <c r="H4670" s="4"/>
      <c r="I4670" s="4"/>
      <c r="J4670" s="4"/>
      <c r="K4670" s="4"/>
    </row>
    <row r="4671" spans="5:11">
      <c r="E4671"/>
      <c r="G4671" s="3"/>
      <c r="H4671" s="4"/>
      <c r="I4671" s="4"/>
      <c r="J4671" s="4"/>
      <c r="K4671" s="4"/>
    </row>
    <row r="4672" spans="5:11">
      <c r="E4672"/>
      <c r="G4672" s="3"/>
      <c r="H4672" s="4"/>
      <c r="I4672" s="4"/>
      <c r="J4672" s="4"/>
      <c r="K4672" s="4"/>
    </row>
    <row r="4673" spans="5:11">
      <c r="E4673"/>
      <c r="G4673" s="3"/>
      <c r="H4673" s="4"/>
      <c r="I4673" s="4"/>
      <c r="J4673" s="4"/>
      <c r="K4673" s="4"/>
    </row>
    <row r="4674" spans="5:11">
      <c r="E4674"/>
      <c r="G4674" s="3"/>
      <c r="H4674" s="4"/>
      <c r="I4674" s="4"/>
      <c r="J4674" s="4"/>
      <c r="K4674" s="4"/>
    </row>
    <row r="4675" spans="5:11">
      <c r="E4675"/>
      <c r="G4675" s="3"/>
      <c r="H4675" s="4"/>
      <c r="I4675" s="4"/>
      <c r="J4675" s="4"/>
      <c r="K4675" s="4"/>
    </row>
    <row r="4676" spans="5:11">
      <c r="E4676"/>
      <c r="G4676" s="3"/>
      <c r="H4676" s="4"/>
      <c r="I4676" s="4"/>
      <c r="J4676" s="4"/>
      <c r="K4676" s="4"/>
    </row>
    <row r="4677" spans="5:11">
      <c r="E4677"/>
      <c r="G4677" s="3"/>
      <c r="H4677" s="4"/>
      <c r="I4677" s="4"/>
      <c r="J4677" s="4"/>
      <c r="K4677" s="4"/>
    </row>
    <row r="4678" spans="5:11">
      <c r="E4678"/>
      <c r="G4678" s="3"/>
      <c r="H4678" s="4"/>
      <c r="I4678" s="4"/>
      <c r="J4678" s="4"/>
      <c r="K4678" s="4"/>
    </row>
    <row r="4679" spans="5:11">
      <c r="E4679"/>
      <c r="G4679" s="3"/>
      <c r="H4679" s="4"/>
      <c r="I4679" s="4"/>
      <c r="J4679" s="4"/>
      <c r="K4679" s="4"/>
    </row>
    <row r="4680" spans="5:11">
      <c r="E4680"/>
      <c r="G4680" s="3"/>
      <c r="H4680" s="4"/>
      <c r="I4680" s="4"/>
      <c r="J4680" s="4"/>
      <c r="K4680" s="4"/>
    </row>
    <row r="4681" spans="5:11">
      <c r="E4681"/>
      <c r="G4681" s="3"/>
      <c r="H4681" s="4"/>
      <c r="I4681" s="4"/>
      <c r="J4681" s="4"/>
      <c r="K4681" s="4"/>
    </row>
    <row r="4682" spans="5:11">
      <c r="E4682"/>
      <c r="G4682" s="3"/>
      <c r="H4682" s="4"/>
      <c r="I4682" s="4"/>
      <c r="J4682" s="4"/>
      <c r="K4682" s="4"/>
    </row>
    <row r="4683" spans="5:11">
      <c r="E4683"/>
      <c r="G4683" s="3"/>
      <c r="H4683" s="4"/>
      <c r="I4683" s="4"/>
      <c r="J4683" s="4"/>
      <c r="K4683" s="4"/>
    </row>
    <row r="4684" spans="5:11">
      <c r="E4684"/>
      <c r="G4684" s="3"/>
      <c r="H4684" s="4"/>
      <c r="I4684" s="4"/>
      <c r="J4684" s="4"/>
      <c r="K4684" s="4"/>
    </row>
    <row r="4685" spans="5:11">
      <c r="E4685"/>
      <c r="G4685" s="3"/>
      <c r="H4685" s="4"/>
      <c r="I4685" s="4"/>
      <c r="J4685" s="4"/>
      <c r="K4685" s="4"/>
    </row>
    <row r="4686" spans="5:11">
      <c r="E4686"/>
      <c r="G4686" s="3"/>
      <c r="H4686" s="4"/>
      <c r="I4686" s="4"/>
      <c r="J4686" s="4"/>
      <c r="K4686" s="4"/>
    </row>
    <row r="4687" spans="5:11">
      <c r="E4687"/>
      <c r="G4687" s="3"/>
      <c r="H4687" s="4"/>
      <c r="I4687" s="4"/>
      <c r="J4687" s="4"/>
      <c r="K4687" s="4"/>
    </row>
    <row r="4688" spans="5:11">
      <c r="E4688"/>
      <c r="G4688" s="3"/>
      <c r="H4688" s="4"/>
      <c r="I4688" s="4"/>
      <c r="J4688" s="4"/>
      <c r="K4688" s="4"/>
    </row>
    <row r="4689" spans="5:11">
      <c r="E4689"/>
      <c r="G4689" s="3"/>
      <c r="H4689" s="4"/>
      <c r="I4689" s="4"/>
      <c r="J4689" s="4"/>
      <c r="K4689" s="4"/>
    </row>
    <row r="4690" spans="5:11">
      <c r="E4690"/>
      <c r="G4690" s="3"/>
      <c r="H4690" s="4"/>
      <c r="I4690" s="4"/>
      <c r="J4690" s="4"/>
      <c r="K4690" s="4"/>
    </row>
    <row r="4691" spans="5:11">
      <c r="E4691"/>
      <c r="G4691" s="3"/>
      <c r="H4691" s="4"/>
      <c r="I4691" s="4"/>
      <c r="J4691" s="4"/>
      <c r="K4691" s="4"/>
    </row>
    <row r="4692" spans="5:11">
      <c r="E4692"/>
      <c r="G4692" s="3"/>
      <c r="H4692" s="4"/>
      <c r="I4692" s="4"/>
      <c r="J4692" s="4"/>
      <c r="K4692" s="4"/>
    </row>
    <row r="4693" spans="5:11">
      <c r="E4693"/>
      <c r="G4693" s="3"/>
      <c r="H4693" s="4"/>
      <c r="I4693" s="4"/>
      <c r="J4693" s="4"/>
      <c r="K4693" s="4"/>
    </row>
    <row r="4694" spans="5:11">
      <c r="E4694"/>
      <c r="G4694" s="3"/>
      <c r="H4694" s="4"/>
      <c r="I4694" s="4"/>
      <c r="J4694" s="4"/>
      <c r="K4694" s="4"/>
    </row>
    <row r="4695" spans="5:11">
      <c r="E4695"/>
      <c r="G4695" s="3"/>
      <c r="H4695" s="4"/>
      <c r="I4695" s="4"/>
      <c r="J4695" s="4"/>
      <c r="K4695" s="4"/>
    </row>
    <row r="4696" spans="5:11">
      <c r="E4696"/>
      <c r="G4696" s="3"/>
      <c r="H4696" s="4"/>
      <c r="I4696" s="4"/>
      <c r="J4696" s="4"/>
      <c r="K4696" s="4"/>
    </row>
    <row r="4697" spans="5:11">
      <c r="E4697"/>
      <c r="G4697" s="3"/>
      <c r="H4697" s="4"/>
      <c r="I4697" s="4"/>
      <c r="J4697" s="4"/>
      <c r="K4697" s="4"/>
    </row>
    <row r="4698" spans="5:11">
      <c r="E4698"/>
      <c r="G4698" s="3"/>
      <c r="H4698" s="4"/>
      <c r="I4698" s="4"/>
      <c r="J4698" s="4"/>
      <c r="K4698" s="4"/>
    </row>
    <row r="4699" spans="5:11">
      <c r="E4699"/>
      <c r="G4699" s="3"/>
      <c r="H4699" s="4"/>
      <c r="I4699" s="4"/>
      <c r="J4699" s="4"/>
      <c r="K4699" s="4"/>
    </row>
    <row r="4700" spans="5:11">
      <c r="E4700"/>
      <c r="G4700" s="3"/>
      <c r="H4700" s="4"/>
      <c r="I4700" s="4"/>
      <c r="J4700" s="4"/>
      <c r="K4700" s="4"/>
    </row>
    <row r="4701" spans="5:11">
      <c r="E4701"/>
      <c r="G4701" s="3"/>
      <c r="H4701" s="4"/>
      <c r="I4701" s="4"/>
      <c r="J4701" s="4"/>
      <c r="K4701" s="4"/>
    </row>
    <row r="4702" spans="5:11">
      <c r="E4702"/>
      <c r="G4702" s="3"/>
      <c r="H4702" s="4"/>
      <c r="I4702" s="4"/>
      <c r="J4702" s="4"/>
      <c r="K4702" s="4"/>
    </row>
    <row r="4703" spans="5:11">
      <c r="E4703"/>
      <c r="G4703" s="3"/>
      <c r="H4703" s="4"/>
      <c r="I4703" s="4"/>
      <c r="J4703" s="4"/>
      <c r="K4703" s="4"/>
    </row>
    <row r="4704" spans="5:11">
      <c r="E4704"/>
      <c r="G4704" s="3"/>
      <c r="H4704" s="4"/>
      <c r="I4704" s="4"/>
      <c r="J4704" s="4"/>
      <c r="K4704" s="4"/>
    </row>
    <row r="4705" spans="5:11">
      <c r="E4705"/>
      <c r="G4705" s="3"/>
      <c r="H4705" s="4"/>
      <c r="I4705" s="4"/>
      <c r="J4705" s="4"/>
      <c r="K4705" s="4"/>
    </row>
    <row r="4706" spans="5:11">
      <c r="E4706"/>
      <c r="G4706" s="3"/>
      <c r="H4706" s="4"/>
      <c r="I4706" s="4"/>
      <c r="J4706" s="4"/>
      <c r="K4706" s="4"/>
    </row>
    <row r="4707" spans="5:11">
      <c r="E4707"/>
      <c r="G4707" s="3"/>
      <c r="H4707" s="4"/>
      <c r="I4707" s="4"/>
      <c r="J4707" s="4"/>
      <c r="K4707" s="4"/>
    </row>
    <row r="4708" spans="5:11">
      <c r="E4708"/>
      <c r="G4708" s="3"/>
      <c r="H4708" s="4"/>
      <c r="I4708" s="4"/>
      <c r="J4708" s="4"/>
      <c r="K4708" s="4"/>
    </row>
    <row r="4709" spans="5:11">
      <c r="E4709"/>
      <c r="G4709" s="3"/>
      <c r="H4709" s="4"/>
      <c r="I4709" s="4"/>
      <c r="J4709" s="4"/>
      <c r="K4709" s="4"/>
    </row>
    <row r="4710" spans="5:11">
      <c r="E4710"/>
      <c r="G4710" s="3"/>
      <c r="H4710" s="4"/>
      <c r="I4710" s="4"/>
      <c r="J4710" s="4"/>
      <c r="K4710" s="4"/>
    </row>
    <row r="4711" spans="5:11">
      <c r="E4711"/>
      <c r="G4711" s="3"/>
      <c r="H4711" s="4"/>
      <c r="I4711" s="4"/>
      <c r="J4711" s="4"/>
      <c r="K4711" s="4"/>
    </row>
    <row r="4712" spans="5:11">
      <c r="E4712"/>
      <c r="G4712" s="3"/>
      <c r="H4712" s="4"/>
      <c r="I4712" s="4"/>
      <c r="J4712" s="4"/>
      <c r="K4712" s="4"/>
    </row>
    <row r="4713" spans="5:11">
      <c r="E4713"/>
      <c r="G4713" s="3"/>
      <c r="H4713" s="4"/>
      <c r="I4713" s="4"/>
      <c r="J4713" s="4"/>
      <c r="K4713" s="4"/>
    </row>
    <row r="4714" spans="5:11">
      <c r="E4714"/>
      <c r="G4714" s="3"/>
      <c r="H4714" s="4"/>
      <c r="I4714" s="4"/>
      <c r="J4714" s="4"/>
      <c r="K4714" s="4"/>
    </row>
    <row r="4715" spans="5:11">
      <c r="E4715"/>
      <c r="G4715" s="3"/>
      <c r="H4715" s="4"/>
      <c r="I4715" s="4"/>
      <c r="J4715" s="4"/>
      <c r="K4715" s="4"/>
    </row>
    <row r="4716" spans="5:11">
      <c r="E4716"/>
      <c r="G4716" s="3"/>
      <c r="H4716" s="4"/>
      <c r="I4716" s="4"/>
      <c r="J4716" s="4"/>
      <c r="K4716" s="4"/>
    </row>
    <row r="4717" spans="5:11">
      <c r="E4717"/>
      <c r="G4717" s="3"/>
      <c r="H4717" s="4"/>
      <c r="I4717" s="4"/>
      <c r="J4717" s="4"/>
      <c r="K4717" s="4"/>
    </row>
    <row r="4718" spans="5:11">
      <c r="E4718"/>
      <c r="G4718" s="3"/>
      <c r="H4718" s="4"/>
      <c r="I4718" s="4"/>
      <c r="J4718" s="4"/>
      <c r="K4718" s="4"/>
    </row>
    <row r="4719" spans="5:11">
      <c r="E4719"/>
      <c r="G4719" s="3"/>
      <c r="H4719" s="4"/>
      <c r="I4719" s="4"/>
      <c r="J4719" s="4"/>
      <c r="K4719" s="4"/>
    </row>
    <row r="4720" spans="5:11">
      <c r="E4720"/>
      <c r="G4720" s="3"/>
      <c r="H4720" s="4"/>
      <c r="I4720" s="4"/>
      <c r="J4720" s="4"/>
      <c r="K4720" s="4"/>
    </row>
    <row r="4721" spans="5:11">
      <c r="E4721"/>
      <c r="G4721" s="3"/>
      <c r="H4721" s="4"/>
      <c r="I4721" s="4"/>
      <c r="J4721" s="4"/>
      <c r="K4721" s="4"/>
    </row>
    <row r="4722" spans="5:11">
      <c r="E4722"/>
      <c r="G4722" s="3"/>
      <c r="H4722" s="4"/>
      <c r="I4722" s="4"/>
      <c r="J4722" s="4"/>
      <c r="K4722" s="4"/>
    </row>
    <row r="4723" spans="5:11">
      <c r="E4723"/>
      <c r="G4723" s="3"/>
      <c r="H4723" s="4"/>
      <c r="I4723" s="4"/>
      <c r="J4723" s="4"/>
      <c r="K4723" s="4"/>
    </row>
    <row r="4724" spans="5:11">
      <c r="E4724"/>
      <c r="G4724" s="3"/>
      <c r="H4724" s="4"/>
      <c r="I4724" s="4"/>
      <c r="J4724" s="4"/>
      <c r="K4724" s="4"/>
    </row>
    <row r="4725" spans="5:11">
      <c r="E4725"/>
      <c r="G4725" s="3"/>
      <c r="H4725" s="4"/>
      <c r="I4725" s="4"/>
      <c r="J4725" s="4"/>
      <c r="K4725" s="4"/>
    </row>
    <row r="4726" spans="5:11">
      <c r="E4726"/>
      <c r="G4726" s="3"/>
      <c r="H4726" s="4"/>
      <c r="I4726" s="4"/>
      <c r="J4726" s="4"/>
      <c r="K4726" s="4"/>
    </row>
    <row r="4727" spans="5:11">
      <c r="E4727"/>
      <c r="G4727" s="3"/>
      <c r="H4727" s="4"/>
      <c r="I4727" s="4"/>
      <c r="J4727" s="4"/>
      <c r="K4727" s="4"/>
    </row>
    <row r="4728" spans="5:11">
      <c r="E4728"/>
      <c r="G4728" s="3"/>
      <c r="H4728" s="4"/>
      <c r="I4728" s="4"/>
      <c r="J4728" s="4"/>
      <c r="K4728" s="4"/>
    </row>
    <row r="4729" spans="5:11">
      <c r="E4729"/>
      <c r="G4729" s="3"/>
      <c r="H4729" s="4"/>
      <c r="I4729" s="4"/>
      <c r="J4729" s="4"/>
      <c r="K4729" s="4"/>
    </row>
    <row r="4730" spans="5:11">
      <c r="E4730"/>
      <c r="G4730" s="3"/>
      <c r="H4730" s="4"/>
      <c r="I4730" s="4"/>
      <c r="J4730" s="4"/>
      <c r="K4730" s="4"/>
    </row>
    <row r="4731" spans="5:11">
      <c r="E4731"/>
      <c r="G4731" s="3"/>
      <c r="H4731" s="4"/>
      <c r="I4731" s="4"/>
      <c r="J4731" s="4"/>
      <c r="K4731" s="4"/>
    </row>
    <row r="4732" spans="5:11">
      <c r="E4732"/>
      <c r="G4732" s="3"/>
      <c r="H4732" s="4"/>
      <c r="I4732" s="4"/>
      <c r="J4732" s="4"/>
      <c r="K4732" s="4"/>
    </row>
    <row r="4733" spans="5:11">
      <c r="E4733"/>
      <c r="G4733" s="3"/>
      <c r="H4733" s="4"/>
      <c r="I4733" s="4"/>
      <c r="J4733" s="4"/>
      <c r="K4733" s="4"/>
    </row>
    <row r="4734" spans="5:11">
      <c r="E4734"/>
      <c r="G4734" s="3"/>
      <c r="H4734" s="4"/>
      <c r="I4734" s="4"/>
      <c r="J4734" s="4"/>
      <c r="K4734" s="4"/>
    </row>
    <row r="4735" spans="5:11">
      <c r="E4735"/>
      <c r="G4735" s="3"/>
      <c r="H4735" s="4"/>
      <c r="I4735" s="4"/>
      <c r="J4735" s="4"/>
      <c r="K4735" s="4"/>
    </row>
    <row r="4736" spans="5:11">
      <c r="E4736"/>
      <c r="G4736" s="3"/>
      <c r="H4736" s="4"/>
      <c r="I4736" s="4"/>
      <c r="J4736" s="4"/>
      <c r="K4736" s="4"/>
    </row>
    <row r="4737" spans="5:11">
      <c r="E4737"/>
      <c r="G4737" s="3"/>
      <c r="H4737" s="4"/>
      <c r="I4737" s="4"/>
      <c r="J4737" s="4"/>
      <c r="K4737" s="4"/>
    </row>
    <row r="4738" spans="5:11">
      <c r="E4738"/>
      <c r="G4738" s="3"/>
      <c r="H4738" s="4"/>
      <c r="I4738" s="4"/>
      <c r="J4738" s="4"/>
      <c r="K4738" s="4"/>
    </row>
    <row r="4739" spans="5:11">
      <c r="E4739"/>
      <c r="G4739" s="3"/>
      <c r="H4739" s="4"/>
      <c r="I4739" s="4"/>
      <c r="J4739" s="4"/>
      <c r="K4739" s="4"/>
    </row>
    <row r="4740" spans="5:11">
      <c r="E4740"/>
      <c r="G4740" s="3"/>
      <c r="H4740" s="4"/>
      <c r="I4740" s="4"/>
      <c r="J4740" s="4"/>
      <c r="K4740" s="4"/>
    </row>
    <row r="4741" spans="5:11">
      <c r="E4741"/>
      <c r="G4741" s="3"/>
      <c r="H4741" s="4"/>
      <c r="I4741" s="4"/>
      <c r="J4741" s="4"/>
      <c r="K4741" s="4"/>
    </row>
    <row r="4742" spans="5:11">
      <c r="E4742"/>
      <c r="G4742" s="3"/>
      <c r="H4742" s="4"/>
      <c r="I4742" s="4"/>
      <c r="J4742" s="4"/>
      <c r="K4742" s="4"/>
    </row>
    <row r="4743" spans="5:11">
      <c r="E4743"/>
      <c r="G4743" s="3"/>
      <c r="H4743" s="4"/>
      <c r="I4743" s="4"/>
      <c r="J4743" s="4"/>
      <c r="K4743" s="4"/>
    </row>
    <row r="4744" spans="5:11">
      <c r="E4744"/>
      <c r="G4744" s="3"/>
      <c r="H4744" s="4"/>
      <c r="I4744" s="4"/>
      <c r="J4744" s="4"/>
      <c r="K4744" s="4"/>
    </row>
    <row r="4745" spans="5:11">
      <c r="E4745"/>
      <c r="G4745" s="3"/>
      <c r="H4745" s="4"/>
      <c r="I4745" s="4"/>
      <c r="J4745" s="4"/>
      <c r="K4745" s="4"/>
    </row>
    <row r="4746" spans="5:11">
      <c r="E4746"/>
      <c r="G4746" s="3"/>
      <c r="H4746" s="4"/>
      <c r="I4746" s="4"/>
      <c r="J4746" s="4"/>
      <c r="K4746" s="4"/>
    </row>
    <row r="4747" spans="5:11">
      <c r="E4747"/>
      <c r="G4747" s="3"/>
      <c r="H4747" s="4"/>
      <c r="I4747" s="4"/>
      <c r="J4747" s="4"/>
      <c r="K4747" s="4"/>
    </row>
    <row r="4748" spans="5:11">
      <c r="E4748"/>
      <c r="G4748" s="3"/>
      <c r="H4748" s="4"/>
      <c r="I4748" s="4"/>
      <c r="J4748" s="4"/>
      <c r="K4748" s="4"/>
    </row>
    <row r="4749" spans="5:11">
      <c r="E4749"/>
      <c r="G4749" s="3"/>
      <c r="H4749" s="4"/>
      <c r="I4749" s="4"/>
      <c r="J4749" s="4"/>
      <c r="K4749" s="4"/>
    </row>
    <row r="4750" spans="5:11">
      <c r="E4750"/>
      <c r="G4750" s="3"/>
      <c r="H4750" s="4"/>
      <c r="I4750" s="4"/>
      <c r="J4750" s="4"/>
      <c r="K4750" s="4"/>
    </row>
    <row r="4751" spans="5:11">
      <c r="E4751"/>
      <c r="G4751" s="3"/>
      <c r="H4751" s="4"/>
      <c r="I4751" s="4"/>
      <c r="J4751" s="4"/>
      <c r="K4751" s="4"/>
    </row>
    <row r="4752" spans="5:11">
      <c r="E4752"/>
      <c r="G4752" s="3"/>
      <c r="H4752" s="4"/>
      <c r="I4752" s="4"/>
      <c r="J4752" s="4"/>
      <c r="K4752" s="4"/>
    </row>
    <row r="4753" spans="5:11">
      <c r="E4753"/>
      <c r="G4753" s="3"/>
      <c r="H4753" s="4"/>
      <c r="I4753" s="4"/>
      <c r="J4753" s="4"/>
      <c r="K4753" s="4"/>
    </row>
    <row r="4754" spans="5:11">
      <c r="E4754"/>
      <c r="G4754" s="3"/>
      <c r="H4754" s="4"/>
      <c r="I4754" s="4"/>
      <c r="J4754" s="4"/>
      <c r="K4754" s="4"/>
    </row>
    <row r="4755" spans="5:11">
      <c r="E4755"/>
      <c r="G4755" s="3"/>
      <c r="H4755" s="4"/>
      <c r="I4755" s="4"/>
      <c r="J4755" s="4"/>
      <c r="K4755" s="4"/>
    </row>
    <row r="4756" spans="5:11">
      <c r="E4756"/>
      <c r="G4756" s="3"/>
      <c r="H4756" s="4"/>
      <c r="I4756" s="4"/>
      <c r="J4756" s="4"/>
      <c r="K4756" s="4"/>
    </row>
    <row r="4757" spans="5:11">
      <c r="E4757"/>
      <c r="G4757" s="3"/>
      <c r="H4757" s="4"/>
      <c r="I4757" s="4"/>
      <c r="J4757" s="4"/>
      <c r="K4757" s="4"/>
    </row>
    <row r="4758" spans="5:11">
      <c r="E4758"/>
      <c r="G4758" s="3"/>
      <c r="H4758" s="4"/>
      <c r="I4758" s="4"/>
      <c r="J4758" s="4"/>
      <c r="K4758" s="4"/>
    </row>
    <row r="4759" spans="5:11">
      <c r="E4759"/>
      <c r="G4759" s="3"/>
      <c r="H4759" s="4"/>
      <c r="I4759" s="4"/>
      <c r="J4759" s="4"/>
      <c r="K4759" s="4"/>
    </row>
    <row r="4760" spans="5:11">
      <c r="E4760"/>
      <c r="G4760" s="3"/>
      <c r="H4760" s="4"/>
      <c r="I4760" s="4"/>
      <c r="J4760" s="4"/>
      <c r="K4760" s="4"/>
    </row>
    <row r="4761" spans="5:11">
      <c r="E4761"/>
      <c r="G4761" s="3"/>
      <c r="H4761" s="4"/>
      <c r="I4761" s="4"/>
      <c r="J4761" s="4"/>
      <c r="K4761" s="4"/>
    </row>
    <row r="4762" spans="5:11">
      <c r="E4762"/>
      <c r="G4762" s="3"/>
      <c r="H4762" s="4"/>
      <c r="I4762" s="4"/>
      <c r="J4762" s="4"/>
      <c r="K4762" s="4"/>
    </row>
    <row r="4763" spans="5:11">
      <c r="E4763"/>
      <c r="G4763" s="3"/>
      <c r="H4763" s="4"/>
      <c r="I4763" s="4"/>
      <c r="J4763" s="4"/>
      <c r="K4763" s="4"/>
    </row>
    <row r="4764" spans="5:11">
      <c r="E4764"/>
      <c r="G4764" s="3"/>
      <c r="H4764" s="4"/>
      <c r="I4764" s="4"/>
      <c r="J4764" s="4"/>
      <c r="K4764" s="4"/>
    </row>
    <row r="4765" spans="5:11">
      <c r="E4765"/>
      <c r="G4765" s="3"/>
      <c r="H4765" s="4"/>
      <c r="I4765" s="4"/>
      <c r="J4765" s="4"/>
      <c r="K4765" s="4"/>
    </row>
    <row r="4766" spans="5:11">
      <c r="E4766"/>
      <c r="G4766" s="3"/>
      <c r="H4766" s="4"/>
      <c r="I4766" s="4"/>
      <c r="J4766" s="4"/>
      <c r="K4766" s="4"/>
    </row>
    <row r="4767" spans="5:11">
      <c r="E4767"/>
      <c r="G4767" s="3"/>
      <c r="H4767" s="4"/>
      <c r="I4767" s="4"/>
      <c r="J4767" s="4"/>
      <c r="K4767" s="4"/>
    </row>
    <row r="4768" spans="5:11">
      <c r="E4768"/>
      <c r="G4768" s="3"/>
      <c r="H4768" s="4"/>
      <c r="I4768" s="4"/>
      <c r="J4768" s="4"/>
      <c r="K4768" s="4"/>
    </row>
    <row r="4769" spans="5:11">
      <c r="E4769"/>
      <c r="G4769" s="3"/>
      <c r="H4769" s="4"/>
      <c r="I4769" s="4"/>
      <c r="J4769" s="4"/>
      <c r="K4769" s="4"/>
    </row>
    <row r="4770" spans="5:11">
      <c r="E4770"/>
      <c r="G4770" s="3"/>
      <c r="H4770" s="4"/>
      <c r="I4770" s="4"/>
      <c r="J4770" s="4"/>
      <c r="K4770" s="4"/>
    </row>
    <row r="4771" spans="5:11">
      <c r="E4771"/>
      <c r="G4771" s="3"/>
      <c r="H4771" s="4"/>
      <c r="I4771" s="4"/>
      <c r="J4771" s="4"/>
      <c r="K4771" s="4"/>
    </row>
    <row r="4772" spans="5:11">
      <c r="E4772"/>
      <c r="G4772" s="3"/>
      <c r="H4772" s="4"/>
      <c r="I4772" s="4"/>
      <c r="J4772" s="4"/>
      <c r="K4772" s="4"/>
    </row>
    <row r="4773" spans="5:11">
      <c r="E4773"/>
      <c r="G4773" s="3"/>
      <c r="H4773" s="4"/>
      <c r="I4773" s="4"/>
      <c r="J4773" s="4"/>
      <c r="K4773" s="4"/>
    </row>
    <row r="4774" spans="5:11">
      <c r="E4774"/>
      <c r="G4774" s="3"/>
      <c r="H4774" s="4"/>
      <c r="I4774" s="4"/>
      <c r="J4774" s="4"/>
      <c r="K4774" s="4"/>
    </row>
    <row r="4775" spans="5:11">
      <c r="E4775"/>
      <c r="G4775" s="3"/>
      <c r="H4775" s="4"/>
      <c r="I4775" s="4"/>
      <c r="J4775" s="4"/>
      <c r="K4775" s="4"/>
    </row>
    <row r="4776" spans="5:11">
      <c r="E4776"/>
      <c r="G4776" s="3"/>
      <c r="H4776" s="4"/>
      <c r="I4776" s="4"/>
      <c r="J4776" s="4"/>
      <c r="K4776" s="4"/>
    </row>
    <row r="4777" spans="5:11">
      <c r="E4777"/>
      <c r="G4777" s="3"/>
      <c r="H4777" s="4"/>
      <c r="I4777" s="4"/>
      <c r="J4777" s="4"/>
      <c r="K4777" s="4"/>
    </row>
    <row r="4778" spans="5:11">
      <c r="E4778"/>
      <c r="G4778" s="3"/>
      <c r="H4778" s="4"/>
      <c r="I4778" s="4"/>
      <c r="J4778" s="4"/>
      <c r="K4778" s="4"/>
    </row>
    <row r="4779" spans="5:11">
      <c r="E4779"/>
      <c r="G4779" s="3"/>
      <c r="H4779" s="4"/>
      <c r="I4779" s="4"/>
      <c r="J4779" s="4"/>
      <c r="K4779" s="4"/>
    </row>
    <row r="4780" spans="5:11">
      <c r="E4780"/>
      <c r="G4780" s="3"/>
      <c r="H4780" s="4"/>
      <c r="I4780" s="4"/>
      <c r="J4780" s="4"/>
      <c r="K4780" s="4"/>
    </row>
    <row r="4781" spans="5:11">
      <c r="E4781"/>
      <c r="G4781" s="3"/>
      <c r="H4781" s="4"/>
      <c r="I4781" s="4"/>
      <c r="J4781" s="4"/>
      <c r="K4781" s="4"/>
    </row>
    <row r="4782" spans="5:11">
      <c r="E4782"/>
      <c r="G4782" s="3"/>
      <c r="H4782" s="4"/>
      <c r="I4782" s="4"/>
      <c r="J4782" s="4"/>
      <c r="K4782" s="4"/>
    </row>
    <row r="4783" spans="5:11">
      <c r="E4783"/>
      <c r="G4783" s="3"/>
      <c r="H4783" s="4"/>
      <c r="I4783" s="4"/>
      <c r="J4783" s="4"/>
      <c r="K4783" s="4"/>
    </row>
    <row r="4784" spans="5:11">
      <c r="E4784"/>
      <c r="G4784" s="3"/>
      <c r="H4784" s="4"/>
      <c r="I4784" s="4"/>
      <c r="J4784" s="4"/>
      <c r="K4784" s="4"/>
    </row>
    <row r="4785" spans="5:11">
      <c r="E4785"/>
      <c r="G4785" s="3"/>
      <c r="H4785" s="4"/>
      <c r="I4785" s="4"/>
      <c r="J4785" s="4"/>
      <c r="K4785" s="4"/>
    </row>
    <row r="4786" spans="5:11">
      <c r="E4786"/>
      <c r="G4786" s="3"/>
      <c r="H4786" s="4"/>
      <c r="I4786" s="4"/>
      <c r="J4786" s="4"/>
      <c r="K4786" s="4"/>
    </row>
    <row r="4787" spans="5:11">
      <c r="E4787"/>
      <c r="G4787" s="3"/>
      <c r="H4787" s="4"/>
      <c r="I4787" s="4"/>
      <c r="J4787" s="4"/>
      <c r="K4787" s="4"/>
    </row>
    <row r="4788" spans="5:11">
      <c r="E4788"/>
      <c r="G4788" s="3"/>
      <c r="H4788" s="4"/>
      <c r="I4788" s="4"/>
      <c r="J4788" s="4"/>
      <c r="K4788" s="4"/>
    </row>
    <row r="4789" spans="5:11">
      <c r="E4789"/>
      <c r="G4789" s="3"/>
      <c r="H4789" s="4"/>
      <c r="I4789" s="4"/>
      <c r="J4789" s="4"/>
      <c r="K4789" s="4"/>
    </row>
    <row r="4790" spans="5:11">
      <c r="E4790"/>
      <c r="G4790" s="3"/>
      <c r="H4790" s="4"/>
      <c r="I4790" s="4"/>
      <c r="J4790" s="4"/>
      <c r="K4790" s="4"/>
    </row>
    <row r="4791" spans="5:11">
      <c r="E4791"/>
      <c r="G4791" s="3"/>
      <c r="H4791" s="4"/>
      <c r="I4791" s="4"/>
      <c r="J4791" s="4"/>
      <c r="K4791" s="4"/>
    </row>
    <row r="4792" spans="5:11">
      <c r="E4792"/>
      <c r="G4792" s="3"/>
      <c r="H4792" s="4"/>
      <c r="I4792" s="4"/>
      <c r="J4792" s="4"/>
      <c r="K4792" s="4"/>
    </row>
    <row r="4793" spans="5:11">
      <c r="E4793"/>
      <c r="G4793" s="3"/>
      <c r="H4793" s="4"/>
      <c r="I4793" s="4"/>
      <c r="J4793" s="4"/>
      <c r="K4793" s="4"/>
    </row>
    <row r="4794" spans="5:11">
      <c r="E4794"/>
      <c r="G4794" s="3"/>
      <c r="H4794" s="4"/>
      <c r="I4794" s="4"/>
      <c r="J4794" s="4"/>
      <c r="K4794" s="4"/>
    </row>
    <row r="4795" spans="5:11">
      <c r="E4795"/>
      <c r="G4795" s="3"/>
      <c r="H4795" s="4"/>
      <c r="I4795" s="4"/>
      <c r="J4795" s="4"/>
      <c r="K4795" s="4"/>
    </row>
    <row r="4796" spans="5:11">
      <c r="E4796"/>
      <c r="G4796" s="3"/>
      <c r="H4796" s="4"/>
      <c r="I4796" s="4"/>
      <c r="J4796" s="4"/>
      <c r="K4796" s="4"/>
    </row>
    <row r="4797" spans="5:11">
      <c r="E4797"/>
      <c r="G4797" s="3"/>
      <c r="H4797" s="4"/>
      <c r="I4797" s="4"/>
      <c r="J4797" s="4"/>
      <c r="K4797" s="4"/>
    </row>
    <row r="4798" spans="5:11">
      <c r="E4798"/>
      <c r="G4798" s="3"/>
      <c r="H4798" s="4"/>
      <c r="I4798" s="4"/>
      <c r="J4798" s="4"/>
      <c r="K4798" s="4"/>
    </row>
    <row r="4799" spans="5:11">
      <c r="E4799"/>
      <c r="G4799" s="3"/>
      <c r="H4799" s="4"/>
      <c r="I4799" s="4"/>
      <c r="J4799" s="4"/>
      <c r="K4799" s="4"/>
    </row>
    <row r="4800" spans="5:11">
      <c r="E4800"/>
      <c r="G4800" s="3"/>
      <c r="H4800" s="4"/>
      <c r="I4800" s="4"/>
      <c r="J4800" s="4"/>
      <c r="K4800" s="4"/>
    </row>
    <row r="4801" spans="5:11">
      <c r="E4801"/>
      <c r="G4801" s="3"/>
      <c r="H4801" s="4"/>
      <c r="I4801" s="4"/>
      <c r="J4801" s="4"/>
      <c r="K4801" s="4"/>
    </row>
    <row r="4802" spans="5:11">
      <c r="E4802"/>
      <c r="G4802" s="3"/>
      <c r="H4802" s="4"/>
      <c r="I4802" s="4"/>
      <c r="J4802" s="4"/>
      <c r="K4802" s="4"/>
    </row>
    <row r="4803" spans="5:11">
      <c r="E4803"/>
      <c r="G4803" s="3"/>
      <c r="H4803" s="4"/>
      <c r="I4803" s="4"/>
      <c r="J4803" s="4"/>
      <c r="K4803" s="4"/>
    </row>
    <row r="4804" spans="5:11">
      <c r="E4804"/>
      <c r="G4804" s="3"/>
      <c r="H4804" s="4"/>
      <c r="I4804" s="4"/>
      <c r="J4804" s="4"/>
      <c r="K4804" s="4"/>
    </row>
    <row r="4805" spans="5:11">
      <c r="E4805"/>
      <c r="G4805" s="3"/>
      <c r="H4805" s="4"/>
      <c r="I4805" s="4"/>
      <c r="J4805" s="4"/>
      <c r="K4805" s="4"/>
    </row>
    <row r="4806" spans="5:11">
      <c r="E4806"/>
      <c r="G4806" s="3"/>
      <c r="H4806" s="4"/>
      <c r="I4806" s="4"/>
      <c r="J4806" s="4"/>
      <c r="K4806" s="4"/>
    </row>
    <row r="4807" spans="5:11">
      <c r="E4807"/>
      <c r="G4807" s="3"/>
      <c r="H4807" s="4"/>
      <c r="I4807" s="4"/>
      <c r="J4807" s="4"/>
      <c r="K4807" s="4"/>
    </row>
    <row r="4808" spans="5:11">
      <c r="E4808"/>
      <c r="G4808" s="3"/>
      <c r="H4808" s="4"/>
      <c r="I4808" s="4"/>
      <c r="J4808" s="4"/>
      <c r="K4808" s="4"/>
    </row>
    <row r="4809" spans="5:11">
      <c r="E4809"/>
      <c r="G4809" s="3"/>
      <c r="H4809" s="4"/>
      <c r="I4809" s="4"/>
      <c r="J4809" s="4"/>
      <c r="K4809" s="4"/>
    </row>
    <row r="4810" spans="5:11">
      <c r="E4810"/>
      <c r="G4810" s="3"/>
      <c r="H4810" s="4"/>
      <c r="I4810" s="4"/>
      <c r="J4810" s="4"/>
      <c r="K4810" s="4"/>
    </row>
    <row r="4811" spans="5:11">
      <c r="E4811"/>
      <c r="G4811" s="3"/>
      <c r="H4811" s="4"/>
      <c r="I4811" s="4"/>
      <c r="J4811" s="4"/>
      <c r="K4811" s="4"/>
    </row>
    <row r="4812" spans="5:11">
      <c r="E4812"/>
      <c r="G4812" s="3"/>
      <c r="H4812" s="4"/>
      <c r="I4812" s="4"/>
      <c r="J4812" s="4"/>
      <c r="K4812" s="4"/>
    </row>
    <row r="4813" spans="5:11">
      <c r="E4813"/>
      <c r="G4813" s="3"/>
      <c r="H4813" s="4"/>
      <c r="I4813" s="4"/>
      <c r="J4813" s="4"/>
      <c r="K4813" s="4"/>
    </row>
    <row r="4814" spans="5:11">
      <c r="E4814"/>
      <c r="G4814" s="3"/>
      <c r="H4814" s="4"/>
      <c r="I4814" s="4"/>
      <c r="J4814" s="4"/>
      <c r="K4814" s="4"/>
    </row>
    <row r="4815" spans="5:11">
      <c r="E4815"/>
      <c r="G4815" s="3"/>
      <c r="H4815" s="4"/>
      <c r="I4815" s="4"/>
      <c r="J4815" s="4"/>
      <c r="K4815" s="4"/>
    </row>
    <row r="4816" spans="5:11">
      <c r="E4816"/>
      <c r="G4816" s="3"/>
      <c r="H4816" s="4"/>
      <c r="I4816" s="4"/>
      <c r="J4816" s="4"/>
      <c r="K4816" s="4"/>
    </row>
    <row r="4817" spans="5:11">
      <c r="E4817"/>
      <c r="G4817" s="3"/>
      <c r="H4817" s="4"/>
      <c r="I4817" s="4"/>
      <c r="J4817" s="4"/>
      <c r="K4817" s="4"/>
    </row>
    <row r="4818" spans="5:11">
      <c r="E4818"/>
      <c r="G4818" s="3"/>
      <c r="H4818" s="4"/>
      <c r="I4818" s="4"/>
      <c r="J4818" s="4"/>
      <c r="K4818" s="4"/>
    </row>
    <row r="4819" spans="5:11">
      <c r="E4819"/>
      <c r="G4819" s="3"/>
      <c r="H4819" s="4"/>
      <c r="I4819" s="4"/>
      <c r="J4819" s="4"/>
      <c r="K4819" s="4"/>
    </row>
    <row r="4820" spans="5:11">
      <c r="E4820"/>
      <c r="G4820" s="3"/>
      <c r="H4820" s="4"/>
      <c r="I4820" s="4"/>
      <c r="J4820" s="4"/>
      <c r="K4820" s="4"/>
    </row>
    <row r="4821" spans="5:11">
      <c r="E4821"/>
      <c r="G4821" s="3"/>
      <c r="H4821" s="4"/>
      <c r="I4821" s="4"/>
      <c r="J4821" s="4"/>
      <c r="K4821" s="4"/>
    </row>
    <row r="4822" spans="5:11">
      <c r="E4822"/>
      <c r="G4822" s="3"/>
      <c r="H4822" s="4"/>
      <c r="I4822" s="4"/>
      <c r="J4822" s="4"/>
      <c r="K4822" s="4"/>
    </row>
    <row r="4823" spans="5:11">
      <c r="E4823"/>
      <c r="G4823" s="3"/>
      <c r="H4823" s="4"/>
      <c r="I4823" s="4"/>
      <c r="J4823" s="4"/>
      <c r="K4823" s="4"/>
    </row>
    <row r="4824" spans="5:11">
      <c r="E4824"/>
      <c r="G4824" s="3"/>
      <c r="H4824" s="4"/>
      <c r="I4824" s="4"/>
      <c r="J4824" s="4"/>
      <c r="K4824" s="4"/>
    </row>
    <row r="4825" spans="5:11">
      <c r="E4825"/>
      <c r="G4825" s="3"/>
      <c r="H4825" s="4"/>
      <c r="I4825" s="4"/>
      <c r="J4825" s="4"/>
      <c r="K4825" s="4"/>
    </row>
    <row r="4826" spans="5:11">
      <c r="E4826"/>
      <c r="G4826" s="3"/>
      <c r="H4826" s="4"/>
      <c r="I4826" s="4"/>
      <c r="J4826" s="4"/>
      <c r="K4826" s="4"/>
    </row>
    <row r="4827" spans="5:11">
      <c r="E4827"/>
      <c r="G4827" s="3"/>
      <c r="H4827" s="4"/>
      <c r="I4827" s="4"/>
      <c r="J4827" s="4"/>
      <c r="K4827" s="4"/>
    </row>
    <row r="4828" spans="5:11">
      <c r="E4828"/>
      <c r="G4828" s="3"/>
      <c r="H4828" s="4"/>
      <c r="I4828" s="4"/>
      <c r="J4828" s="4"/>
      <c r="K4828" s="4"/>
    </row>
    <row r="4829" spans="5:11">
      <c r="E4829"/>
      <c r="G4829" s="3"/>
      <c r="H4829" s="4"/>
      <c r="I4829" s="4"/>
      <c r="J4829" s="4"/>
      <c r="K4829" s="4"/>
    </row>
    <row r="4830" spans="5:11">
      <c r="E4830"/>
      <c r="G4830" s="3"/>
      <c r="H4830" s="4"/>
      <c r="I4830" s="4"/>
      <c r="J4830" s="4"/>
      <c r="K4830" s="4"/>
    </row>
    <row r="4831" spans="5:11">
      <c r="E4831"/>
      <c r="G4831" s="3"/>
      <c r="H4831" s="4"/>
      <c r="I4831" s="4"/>
      <c r="J4831" s="4"/>
      <c r="K4831" s="4"/>
    </row>
    <row r="4832" spans="5:11">
      <c r="E4832"/>
      <c r="G4832" s="3"/>
      <c r="H4832" s="4"/>
      <c r="I4832" s="4"/>
      <c r="J4832" s="4"/>
      <c r="K4832" s="4"/>
    </row>
    <row r="4833" spans="5:11">
      <c r="E4833"/>
      <c r="G4833" s="3"/>
      <c r="H4833" s="4"/>
      <c r="I4833" s="4"/>
      <c r="J4833" s="4"/>
      <c r="K4833" s="4"/>
    </row>
    <row r="4834" spans="5:11">
      <c r="E4834"/>
      <c r="G4834" s="3"/>
      <c r="H4834" s="4"/>
      <c r="I4834" s="4"/>
      <c r="J4834" s="4"/>
      <c r="K4834" s="4"/>
    </row>
    <row r="4835" spans="5:11">
      <c r="E4835"/>
      <c r="G4835" s="3"/>
      <c r="H4835" s="4"/>
      <c r="I4835" s="4"/>
      <c r="J4835" s="4"/>
      <c r="K4835" s="4"/>
    </row>
    <row r="4836" spans="5:11">
      <c r="E4836"/>
      <c r="G4836" s="3"/>
      <c r="H4836" s="4"/>
      <c r="I4836" s="4"/>
      <c r="J4836" s="4"/>
      <c r="K4836" s="4"/>
    </row>
    <row r="4837" spans="5:11">
      <c r="E4837"/>
      <c r="G4837" s="3"/>
      <c r="H4837" s="4"/>
      <c r="I4837" s="4"/>
      <c r="J4837" s="4"/>
      <c r="K4837" s="4"/>
    </row>
    <row r="4838" spans="5:11">
      <c r="E4838"/>
      <c r="G4838" s="3"/>
      <c r="H4838" s="4"/>
      <c r="I4838" s="4"/>
      <c r="J4838" s="4"/>
      <c r="K4838" s="4"/>
    </row>
    <row r="4839" spans="5:11">
      <c r="E4839"/>
      <c r="G4839" s="3"/>
      <c r="H4839" s="4"/>
      <c r="I4839" s="4"/>
      <c r="J4839" s="4"/>
      <c r="K4839" s="4"/>
    </row>
    <row r="4840" spans="5:11">
      <c r="E4840"/>
      <c r="G4840" s="3"/>
      <c r="H4840" s="4"/>
      <c r="I4840" s="4"/>
      <c r="J4840" s="4"/>
      <c r="K4840" s="4"/>
    </row>
    <row r="4841" spans="5:11">
      <c r="E4841"/>
      <c r="G4841" s="3"/>
      <c r="H4841" s="4"/>
      <c r="I4841" s="4"/>
      <c r="J4841" s="4"/>
      <c r="K4841" s="4"/>
    </row>
    <row r="4842" spans="5:11">
      <c r="E4842"/>
      <c r="G4842" s="3"/>
      <c r="H4842" s="4"/>
      <c r="I4842" s="4"/>
      <c r="J4842" s="4"/>
      <c r="K4842" s="4"/>
    </row>
    <row r="4843" spans="5:11">
      <c r="E4843"/>
      <c r="G4843" s="3"/>
      <c r="H4843" s="4"/>
      <c r="I4843" s="4"/>
      <c r="J4843" s="4"/>
      <c r="K4843" s="4"/>
    </row>
    <row r="4844" spans="5:11">
      <c r="E4844"/>
      <c r="G4844" s="3"/>
      <c r="H4844" s="4"/>
      <c r="I4844" s="4"/>
      <c r="J4844" s="4"/>
      <c r="K4844" s="4"/>
    </row>
    <row r="4845" spans="5:11">
      <c r="E4845"/>
      <c r="G4845" s="3"/>
      <c r="H4845" s="4"/>
      <c r="I4845" s="4"/>
      <c r="J4845" s="4"/>
      <c r="K4845" s="4"/>
    </row>
    <row r="4846" spans="5:11">
      <c r="E4846"/>
      <c r="G4846" s="3"/>
      <c r="H4846" s="4"/>
      <c r="I4846" s="4"/>
      <c r="J4846" s="4"/>
      <c r="K4846" s="4"/>
    </row>
    <row r="4847" spans="5:11">
      <c r="E4847"/>
      <c r="G4847" s="3"/>
      <c r="H4847" s="4"/>
      <c r="I4847" s="4"/>
      <c r="J4847" s="4"/>
      <c r="K4847" s="4"/>
    </row>
    <row r="4848" spans="5:11">
      <c r="E4848"/>
      <c r="G4848" s="3"/>
      <c r="H4848" s="4"/>
      <c r="I4848" s="4"/>
      <c r="J4848" s="4"/>
      <c r="K4848" s="4"/>
    </row>
    <row r="4849" spans="5:11">
      <c r="E4849"/>
      <c r="G4849" s="3"/>
      <c r="H4849" s="4"/>
      <c r="I4849" s="4"/>
      <c r="J4849" s="4"/>
      <c r="K4849" s="4"/>
    </row>
    <row r="4850" spans="5:11">
      <c r="E4850"/>
      <c r="G4850" s="3"/>
      <c r="H4850" s="4"/>
      <c r="I4850" s="4"/>
      <c r="J4850" s="4"/>
      <c r="K4850" s="4"/>
    </row>
    <row r="4851" spans="5:11">
      <c r="E4851"/>
      <c r="G4851" s="3"/>
      <c r="H4851" s="4"/>
      <c r="I4851" s="4"/>
      <c r="J4851" s="4"/>
      <c r="K4851" s="4"/>
    </row>
    <row r="4852" spans="5:11">
      <c r="E4852"/>
      <c r="G4852" s="3"/>
      <c r="H4852" s="4"/>
      <c r="I4852" s="4"/>
      <c r="J4852" s="4"/>
      <c r="K4852" s="4"/>
    </row>
    <row r="4853" spans="5:11">
      <c r="E4853"/>
      <c r="G4853" s="3"/>
      <c r="H4853" s="4"/>
      <c r="I4853" s="4"/>
      <c r="J4853" s="4"/>
      <c r="K4853" s="4"/>
    </row>
    <row r="4854" spans="5:11">
      <c r="E4854"/>
      <c r="G4854" s="3"/>
      <c r="H4854" s="4"/>
      <c r="I4854" s="4"/>
      <c r="J4854" s="4"/>
      <c r="K4854" s="4"/>
    </row>
    <row r="4855" spans="5:11">
      <c r="E4855"/>
      <c r="G4855" s="3"/>
      <c r="H4855" s="4"/>
      <c r="I4855" s="4"/>
      <c r="J4855" s="4"/>
      <c r="K4855" s="4"/>
    </row>
    <row r="4856" spans="5:11">
      <c r="E4856"/>
      <c r="G4856" s="3"/>
      <c r="H4856" s="4"/>
      <c r="I4856" s="4"/>
      <c r="J4856" s="4"/>
      <c r="K4856" s="4"/>
    </row>
    <row r="4857" spans="5:11">
      <c r="E4857"/>
      <c r="G4857" s="3"/>
      <c r="H4857" s="4"/>
      <c r="I4857" s="4"/>
      <c r="J4857" s="4"/>
      <c r="K4857" s="4"/>
    </row>
    <row r="4858" spans="5:11">
      <c r="E4858"/>
      <c r="G4858" s="3"/>
      <c r="H4858" s="4"/>
      <c r="I4858" s="4"/>
      <c r="J4858" s="4"/>
      <c r="K4858" s="4"/>
    </row>
    <row r="4859" spans="5:11">
      <c r="E4859"/>
      <c r="G4859" s="3"/>
      <c r="H4859" s="4"/>
      <c r="I4859" s="4"/>
      <c r="J4859" s="4"/>
      <c r="K4859" s="4"/>
    </row>
    <row r="4860" spans="5:11">
      <c r="E4860"/>
      <c r="G4860" s="3"/>
      <c r="H4860" s="4"/>
      <c r="I4860" s="4"/>
      <c r="J4860" s="4"/>
      <c r="K4860" s="4"/>
    </row>
    <row r="4861" spans="5:11">
      <c r="E4861"/>
      <c r="G4861" s="3"/>
      <c r="H4861" s="4"/>
      <c r="I4861" s="4"/>
      <c r="J4861" s="4"/>
      <c r="K4861" s="4"/>
    </row>
    <row r="4862" spans="5:11">
      <c r="E4862"/>
      <c r="G4862" s="3"/>
      <c r="H4862" s="4"/>
      <c r="I4862" s="4"/>
      <c r="J4862" s="4"/>
      <c r="K4862" s="4"/>
    </row>
    <row r="4863" spans="5:11">
      <c r="E4863"/>
      <c r="G4863" s="3"/>
      <c r="H4863" s="4"/>
      <c r="I4863" s="4"/>
      <c r="J4863" s="4"/>
      <c r="K4863" s="4"/>
    </row>
    <row r="4864" spans="5:11">
      <c r="E4864"/>
      <c r="G4864" s="3"/>
      <c r="H4864" s="4"/>
      <c r="I4864" s="4"/>
      <c r="J4864" s="4"/>
      <c r="K4864" s="4"/>
    </row>
    <row r="4865" spans="5:11">
      <c r="E4865"/>
      <c r="G4865" s="3"/>
      <c r="H4865" s="4"/>
      <c r="I4865" s="4"/>
      <c r="J4865" s="4"/>
      <c r="K4865" s="4"/>
    </row>
    <row r="4866" spans="5:11">
      <c r="E4866"/>
      <c r="G4866" s="3"/>
      <c r="H4866" s="4"/>
      <c r="I4866" s="4"/>
      <c r="J4866" s="4"/>
      <c r="K4866" s="4"/>
    </row>
    <row r="4867" spans="5:11">
      <c r="E4867"/>
      <c r="G4867" s="3"/>
      <c r="H4867" s="4"/>
      <c r="I4867" s="4"/>
      <c r="J4867" s="4"/>
      <c r="K4867" s="4"/>
    </row>
    <row r="4868" spans="5:11">
      <c r="E4868"/>
      <c r="G4868" s="3"/>
      <c r="H4868" s="4"/>
      <c r="I4868" s="4"/>
      <c r="J4868" s="4"/>
      <c r="K4868" s="4"/>
    </row>
    <row r="4869" spans="5:11">
      <c r="E4869"/>
      <c r="G4869" s="3"/>
      <c r="H4869" s="4"/>
      <c r="I4869" s="4"/>
      <c r="J4869" s="4"/>
      <c r="K4869" s="4"/>
    </row>
    <row r="4870" spans="5:11">
      <c r="E4870"/>
      <c r="G4870" s="3"/>
      <c r="H4870" s="4"/>
      <c r="I4870" s="4"/>
      <c r="J4870" s="4"/>
      <c r="K4870" s="4"/>
    </row>
    <row r="4871" spans="5:11">
      <c r="E4871"/>
      <c r="G4871" s="3"/>
      <c r="H4871" s="4"/>
      <c r="I4871" s="4"/>
      <c r="J4871" s="4"/>
      <c r="K4871" s="4"/>
    </row>
    <row r="4872" spans="5:11">
      <c r="E4872"/>
      <c r="G4872" s="3"/>
      <c r="H4872" s="4"/>
      <c r="I4872" s="4"/>
      <c r="J4872" s="4"/>
      <c r="K4872" s="4"/>
    </row>
    <row r="4873" spans="5:11">
      <c r="E4873"/>
      <c r="G4873" s="3"/>
      <c r="H4873" s="4"/>
      <c r="I4873" s="4"/>
      <c r="J4873" s="4"/>
      <c r="K4873" s="4"/>
    </row>
    <row r="4874" spans="5:11">
      <c r="E4874"/>
      <c r="G4874" s="3"/>
      <c r="H4874" s="4"/>
      <c r="I4874" s="4"/>
      <c r="J4874" s="4"/>
      <c r="K4874" s="4"/>
    </row>
    <row r="4875" spans="5:11">
      <c r="E4875"/>
      <c r="G4875" s="3"/>
      <c r="H4875" s="4"/>
      <c r="I4875" s="4"/>
      <c r="J4875" s="4"/>
      <c r="K4875" s="4"/>
    </row>
    <row r="4876" spans="5:11">
      <c r="E4876"/>
      <c r="G4876" s="3"/>
      <c r="H4876" s="4"/>
      <c r="I4876" s="4"/>
      <c r="J4876" s="4"/>
      <c r="K4876" s="4"/>
    </row>
    <row r="4877" spans="5:11">
      <c r="E4877"/>
      <c r="G4877" s="3"/>
      <c r="H4877" s="4"/>
      <c r="I4877" s="4"/>
      <c r="J4877" s="4"/>
      <c r="K4877" s="4"/>
    </row>
    <row r="4878" spans="5:11">
      <c r="E4878"/>
      <c r="G4878" s="3"/>
      <c r="H4878" s="4"/>
      <c r="I4878" s="4"/>
      <c r="J4878" s="4"/>
      <c r="K4878" s="4"/>
    </row>
    <row r="4879" spans="5:11">
      <c r="E4879"/>
      <c r="G4879" s="3"/>
      <c r="H4879" s="4"/>
      <c r="I4879" s="4"/>
      <c r="J4879" s="4"/>
      <c r="K4879" s="4"/>
    </row>
    <row r="4880" spans="5:11">
      <c r="E4880"/>
      <c r="G4880" s="3"/>
      <c r="H4880" s="4"/>
      <c r="I4880" s="4"/>
      <c r="J4880" s="4"/>
      <c r="K4880" s="4"/>
    </row>
    <row r="4881" spans="5:11">
      <c r="E4881"/>
      <c r="G4881" s="3"/>
      <c r="H4881" s="4"/>
      <c r="I4881" s="4"/>
      <c r="J4881" s="4"/>
      <c r="K4881" s="4"/>
    </row>
    <row r="4882" spans="5:11">
      <c r="E4882"/>
      <c r="G4882" s="3"/>
      <c r="H4882" s="4"/>
      <c r="I4882" s="4"/>
      <c r="J4882" s="4"/>
      <c r="K4882" s="4"/>
    </row>
    <row r="4883" spans="5:11">
      <c r="E4883"/>
      <c r="G4883" s="3"/>
      <c r="H4883" s="4"/>
      <c r="I4883" s="4"/>
      <c r="J4883" s="4"/>
      <c r="K4883" s="4"/>
    </row>
    <row r="4884" spans="5:11">
      <c r="E4884"/>
      <c r="G4884" s="3"/>
      <c r="H4884" s="4"/>
      <c r="I4884" s="4"/>
      <c r="J4884" s="4"/>
      <c r="K4884" s="4"/>
    </row>
    <row r="4885" spans="5:11">
      <c r="E4885"/>
      <c r="G4885" s="3"/>
      <c r="H4885" s="4"/>
      <c r="I4885" s="4"/>
      <c r="J4885" s="4"/>
      <c r="K4885" s="4"/>
    </row>
    <row r="4886" spans="5:11">
      <c r="E4886"/>
      <c r="G4886" s="3"/>
      <c r="H4886" s="4"/>
      <c r="I4886" s="4"/>
      <c r="J4886" s="4"/>
      <c r="K4886" s="4"/>
    </row>
    <row r="4887" spans="5:11">
      <c r="E4887"/>
      <c r="G4887" s="3"/>
      <c r="H4887" s="4"/>
      <c r="I4887" s="4"/>
      <c r="J4887" s="4"/>
      <c r="K4887" s="4"/>
    </row>
    <row r="4888" spans="5:11">
      <c r="E4888"/>
      <c r="G4888" s="3"/>
      <c r="H4888" s="4"/>
      <c r="I4888" s="4"/>
      <c r="J4888" s="4"/>
      <c r="K4888" s="4"/>
    </row>
    <row r="4889" spans="5:11">
      <c r="E4889"/>
      <c r="G4889" s="3"/>
      <c r="H4889" s="4"/>
      <c r="I4889" s="4"/>
      <c r="J4889" s="4"/>
      <c r="K4889" s="4"/>
    </row>
    <row r="4890" spans="5:11">
      <c r="E4890"/>
      <c r="G4890" s="3"/>
      <c r="H4890" s="4"/>
      <c r="I4890" s="4"/>
      <c r="J4890" s="4"/>
      <c r="K4890" s="4"/>
    </row>
    <row r="4891" spans="5:11">
      <c r="E4891"/>
      <c r="G4891" s="3"/>
      <c r="H4891" s="4"/>
      <c r="I4891" s="4"/>
      <c r="J4891" s="4"/>
      <c r="K4891" s="4"/>
    </row>
    <row r="4892" spans="5:11">
      <c r="E4892"/>
      <c r="G4892" s="3"/>
      <c r="H4892" s="4"/>
      <c r="I4892" s="4"/>
      <c r="J4892" s="4"/>
      <c r="K4892" s="4"/>
    </row>
    <row r="4893" spans="5:11">
      <c r="E4893"/>
      <c r="G4893" s="3"/>
      <c r="H4893" s="4"/>
      <c r="I4893" s="4"/>
      <c r="J4893" s="4"/>
      <c r="K4893" s="4"/>
    </row>
    <row r="4894" spans="5:11">
      <c r="E4894"/>
      <c r="G4894" s="3"/>
      <c r="H4894" s="4"/>
      <c r="I4894" s="4"/>
      <c r="J4894" s="4"/>
      <c r="K4894" s="4"/>
    </row>
    <row r="4895" spans="5:11">
      <c r="E4895"/>
      <c r="G4895" s="3"/>
      <c r="H4895" s="4"/>
      <c r="I4895" s="4"/>
      <c r="J4895" s="4"/>
      <c r="K4895" s="4"/>
    </row>
    <row r="4896" spans="5:11">
      <c r="E4896"/>
      <c r="G4896" s="3"/>
      <c r="H4896" s="4"/>
      <c r="I4896" s="4"/>
      <c r="J4896" s="4"/>
      <c r="K4896" s="4"/>
    </row>
    <row r="4897" spans="5:11">
      <c r="E4897"/>
      <c r="G4897" s="3"/>
      <c r="H4897" s="4"/>
      <c r="I4897" s="4"/>
      <c r="J4897" s="4"/>
      <c r="K4897" s="4"/>
    </row>
    <row r="4898" spans="5:11">
      <c r="E4898"/>
      <c r="G4898" s="3"/>
      <c r="H4898" s="4"/>
      <c r="I4898" s="4"/>
      <c r="J4898" s="4"/>
      <c r="K4898" s="4"/>
    </row>
    <row r="4899" spans="5:11">
      <c r="E4899"/>
      <c r="G4899" s="3"/>
      <c r="H4899" s="4"/>
      <c r="I4899" s="4"/>
      <c r="J4899" s="4"/>
      <c r="K4899" s="4"/>
    </row>
    <row r="4900" spans="5:11">
      <c r="E4900"/>
      <c r="G4900" s="3"/>
      <c r="H4900" s="4"/>
      <c r="I4900" s="4"/>
      <c r="J4900" s="4"/>
      <c r="K4900" s="4"/>
    </row>
    <row r="4901" spans="5:11">
      <c r="E4901"/>
      <c r="G4901" s="3"/>
      <c r="H4901" s="4"/>
      <c r="I4901" s="4"/>
      <c r="J4901" s="4"/>
      <c r="K4901" s="4"/>
    </row>
    <row r="4902" spans="5:11">
      <c r="E4902"/>
      <c r="G4902" s="3"/>
      <c r="H4902" s="4"/>
      <c r="I4902" s="4"/>
      <c r="J4902" s="4"/>
      <c r="K4902" s="4"/>
    </row>
    <row r="4903" spans="5:11">
      <c r="E4903"/>
      <c r="G4903" s="3"/>
      <c r="H4903" s="4"/>
      <c r="I4903" s="4"/>
      <c r="J4903" s="4"/>
      <c r="K4903" s="4"/>
    </row>
    <row r="4904" spans="5:11">
      <c r="E4904"/>
      <c r="G4904" s="3"/>
      <c r="H4904" s="4"/>
      <c r="I4904" s="4"/>
      <c r="J4904" s="4"/>
      <c r="K4904" s="4"/>
    </row>
    <row r="4905" spans="5:11">
      <c r="E4905"/>
      <c r="G4905" s="3"/>
      <c r="H4905" s="4"/>
      <c r="I4905" s="4"/>
      <c r="J4905" s="4"/>
      <c r="K4905" s="4"/>
    </row>
    <row r="4906" spans="5:11">
      <c r="E4906"/>
      <c r="G4906" s="3"/>
      <c r="H4906" s="4"/>
      <c r="I4906" s="4"/>
      <c r="J4906" s="4"/>
      <c r="K4906" s="4"/>
    </row>
    <row r="4907" spans="5:11">
      <c r="E4907"/>
      <c r="G4907" s="3"/>
      <c r="H4907" s="4"/>
      <c r="I4907" s="4"/>
      <c r="J4907" s="4"/>
      <c r="K4907" s="4"/>
    </row>
    <row r="4908" spans="5:11">
      <c r="E4908"/>
      <c r="G4908" s="3"/>
      <c r="H4908" s="4"/>
      <c r="I4908" s="4"/>
      <c r="J4908" s="4"/>
      <c r="K4908" s="4"/>
    </row>
    <row r="4909" spans="5:11">
      <c r="E4909"/>
      <c r="G4909" s="3"/>
      <c r="H4909" s="4"/>
      <c r="I4909" s="4"/>
      <c r="J4909" s="4"/>
      <c r="K4909" s="4"/>
    </row>
    <row r="4910" spans="5:11">
      <c r="E4910"/>
      <c r="G4910" s="3"/>
      <c r="H4910" s="4"/>
      <c r="I4910" s="4"/>
      <c r="J4910" s="4"/>
      <c r="K4910" s="4"/>
    </row>
    <row r="4911" spans="5:11">
      <c r="E4911"/>
      <c r="G4911" s="3"/>
      <c r="H4911" s="4"/>
      <c r="I4911" s="4"/>
      <c r="J4911" s="4"/>
      <c r="K4911" s="4"/>
    </row>
    <row r="4912" spans="5:11">
      <c r="E4912"/>
      <c r="G4912" s="3"/>
      <c r="H4912" s="4"/>
      <c r="I4912" s="4"/>
      <c r="J4912" s="4"/>
      <c r="K4912" s="4"/>
    </row>
    <row r="4913" spans="5:11">
      <c r="E4913"/>
      <c r="G4913" s="3"/>
      <c r="H4913" s="4"/>
      <c r="I4913" s="4"/>
      <c r="J4913" s="4"/>
      <c r="K4913" s="4"/>
    </row>
    <row r="4914" spans="5:11">
      <c r="E4914"/>
      <c r="G4914" s="3"/>
      <c r="H4914" s="4"/>
      <c r="I4914" s="4"/>
      <c r="J4914" s="4"/>
      <c r="K4914" s="4"/>
    </row>
    <row r="4915" spans="5:11">
      <c r="E4915"/>
      <c r="G4915" s="3"/>
      <c r="H4915" s="4"/>
      <c r="I4915" s="4"/>
      <c r="J4915" s="4"/>
      <c r="K4915" s="4"/>
    </row>
    <row r="4916" spans="5:11">
      <c r="E4916"/>
      <c r="G4916" s="3"/>
      <c r="H4916" s="4"/>
      <c r="I4916" s="4"/>
      <c r="J4916" s="4"/>
      <c r="K4916" s="4"/>
    </row>
    <row r="4917" spans="5:11">
      <c r="E4917"/>
      <c r="G4917" s="3"/>
      <c r="H4917" s="4"/>
      <c r="I4917" s="4"/>
      <c r="J4917" s="4"/>
      <c r="K4917" s="4"/>
    </row>
    <row r="4918" spans="5:11">
      <c r="E4918"/>
      <c r="G4918" s="3"/>
      <c r="H4918" s="4"/>
      <c r="I4918" s="4"/>
      <c r="J4918" s="4"/>
      <c r="K4918" s="4"/>
    </row>
    <row r="4919" spans="5:11">
      <c r="E4919"/>
      <c r="G4919" s="3"/>
      <c r="H4919" s="4"/>
      <c r="I4919" s="4"/>
      <c r="J4919" s="4"/>
      <c r="K4919" s="4"/>
    </row>
    <row r="4920" spans="5:11">
      <c r="E4920"/>
      <c r="G4920" s="3"/>
      <c r="H4920" s="4"/>
      <c r="I4920" s="4"/>
      <c r="J4920" s="4"/>
      <c r="K4920" s="4"/>
    </row>
    <row r="4921" spans="5:11">
      <c r="E4921"/>
      <c r="G4921" s="3"/>
      <c r="H4921" s="4"/>
      <c r="I4921" s="4"/>
      <c r="J4921" s="4"/>
      <c r="K4921" s="4"/>
    </row>
    <row r="4922" spans="5:11">
      <c r="E4922"/>
      <c r="G4922" s="3"/>
      <c r="H4922" s="4"/>
      <c r="I4922" s="4"/>
      <c r="J4922" s="4"/>
      <c r="K4922" s="4"/>
    </row>
    <row r="4923" spans="5:11">
      <c r="E4923"/>
      <c r="G4923" s="3"/>
      <c r="H4923" s="4"/>
      <c r="I4923" s="4"/>
      <c r="J4923" s="4"/>
      <c r="K4923" s="4"/>
    </row>
    <row r="4924" spans="5:11">
      <c r="E4924"/>
      <c r="G4924" s="3"/>
      <c r="H4924" s="4"/>
      <c r="I4924" s="4"/>
      <c r="J4924" s="4"/>
      <c r="K4924" s="4"/>
    </row>
    <row r="4925" spans="5:11">
      <c r="E4925"/>
      <c r="G4925" s="3"/>
      <c r="H4925" s="4"/>
      <c r="I4925" s="4"/>
      <c r="J4925" s="4"/>
      <c r="K4925" s="4"/>
    </row>
    <row r="4926" spans="5:11">
      <c r="E4926"/>
      <c r="G4926" s="3"/>
      <c r="H4926" s="4"/>
      <c r="I4926" s="4"/>
      <c r="J4926" s="4"/>
      <c r="K4926" s="4"/>
    </row>
    <row r="4927" spans="5:11">
      <c r="E4927"/>
      <c r="G4927" s="3"/>
      <c r="H4927" s="4"/>
      <c r="I4927" s="4"/>
      <c r="J4927" s="4"/>
      <c r="K4927" s="4"/>
    </row>
    <row r="4928" spans="5:11">
      <c r="E4928"/>
      <c r="G4928" s="3"/>
      <c r="H4928" s="4"/>
      <c r="I4928" s="4"/>
      <c r="J4928" s="4"/>
      <c r="K4928" s="4"/>
    </row>
    <row r="4929" spans="5:11">
      <c r="E4929"/>
      <c r="G4929" s="3"/>
      <c r="H4929" s="4"/>
      <c r="I4929" s="4"/>
      <c r="J4929" s="4"/>
      <c r="K4929" s="4"/>
    </row>
    <row r="4930" spans="5:11">
      <c r="E4930"/>
      <c r="G4930" s="3"/>
      <c r="H4930" s="4"/>
      <c r="I4930" s="4"/>
      <c r="J4930" s="4"/>
      <c r="K4930" s="4"/>
    </row>
    <row r="4931" spans="5:11">
      <c r="E4931"/>
      <c r="G4931" s="3"/>
      <c r="H4931" s="4"/>
      <c r="I4931" s="4"/>
      <c r="J4931" s="4"/>
      <c r="K4931" s="4"/>
    </row>
    <row r="4932" spans="5:11">
      <c r="E4932"/>
      <c r="G4932" s="3"/>
      <c r="H4932" s="4"/>
      <c r="I4932" s="4"/>
      <c r="J4932" s="4"/>
      <c r="K4932" s="4"/>
    </row>
    <row r="4933" spans="5:11">
      <c r="E4933"/>
      <c r="G4933" s="3"/>
      <c r="H4933" s="4"/>
      <c r="I4933" s="4"/>
      <c r="J4933" s="4"/>
      <c r="K4933" s="4"/>
    </row>
    <row r="4934" spans="5:11">
      <c r="E4934"/>
      <c r="G4934" s="3"/>
      <c r="H4934" s="4"/>
      <c r="I4934" s="4"/>
      <c r="J4934" s="4"/>
      <c r="K4934" s="4"/>
    </row>
    <row r="4935" spans="5:11">
      <c r="E4935"/>
      <c r="G4935" s="3"/>
      <c r="H4935" s="4"/>
      <c r="I4935" s="4"/>
      <c r="J4935" s="4"/>
      <c r="K4935" s="4"/>
    </row>
    <row r="4936" spans="5:11">
      <c r="E4936"/>
      <c r="G4936" s="3"/>
      <c r="H4936" s="4"/>
      <c r="I4936" s="4"/>
      <c r="J4936" s="4"/>
      <c r="K4936" s="4"/>
    </row>
    <row r="4937" spans="5:11">
      <c r="E4937"/>
      <c r="G4937" s="3"/>
      <c r="H4937" s="4"/>
      <c r="I4937" s="4"/>
      <c r="J4937" s="4"/>
      <c r="K4937" s="4"/>
    </row>
    <row r="4938" spans="5:11">
      <c r="E4938"/>
      <c r="G4938" s="3"/>
      <c r="H4938" s="4"/>
      <c r="I4938" s="4"/>
      <c r="J4938" s="4"/>
      <c r="K4938" s="4"/>
    </row>
    <row r="4939" spans="5:11">
      <c r="E4939"/>
      <c r="G4939" s="3"/>
      <c r="H4939" s="4"/>
      <c r="I4939" s="4"/>
      <c r="J4939" s="4"/>
      <c r="K4939" s="4"/>
    </row>
    <row r="4940" spans="5:11">
      <c r="E4940"/>
      <c r="G4940" s="3"/>
      <c r="H4940" s="4"/>
      <c r="I4940" s="4"/>
      <c r="J4940" s="4"/>
      <c r="K4940" s="4"/>
    </row>
    <row r="4941" spans="5:11">
      <c r="E4941"/>
      <c r="G4941" s="3"/>
      <c r="H4941" s="4"/>
      <c r="I4941" s="4"/>
      <c r="J4941" s="4"/>
      <c r="K4941" s="4"/>
    </row>
    <row r="4942" spans="5:11">
      <c r="E4942"/>
      <c r="G4942" s="3"/>
      <c r="H4942" s="4"/>
      <c r="I4942" s="4"/>
      <c r="J4942" s="4"/>
      <c r="K4942" s="4"/>
    </row>
    <row r="4943" spans="5:11">
      <c r="E4943"/>
      <c r="G4943" s="3"/>
      <c r="H4943" s="4"/>
      <c r="I4943" s="4"/>
      <c r="J4943" s="4"/>
      <c r="K4943" s="4"/>
    </row>
    <row r="4944" spans="5:11">
      <c r="E4944"/>
      <c r="G4944" s="3"/>
      <c r="H4944" s="4"/>
      <c r="I4944" s="4"/>
      <c r="J4944" s="4"/>
      <c r="K4944" s="4"/>
    </row>
    <row r="4945" spans="5:11">
      <c r="E4945"/>
      <c r="G4945" s="3"/>
      <c r="H4945" s="4"/>
      <c r="I4945" s="4"/>
      <c r="J4945" s="4"/>
      <c r="K4945" s="4"/>
    </row>
    <row r="4946" spans="5:11">
      <c r="E4946"/>
      <c r="G4946" s="3"/>
      <c r="H4946" s="4"/>
      <c r="I4946" s="4"/>
      <c r="J4946" s="4"/>
      <c r="K4946" s="4"/>
    </row>
    <row r="4947" spans="5:11">
      <c r="E4947"/>
      <c r="G4947" s="3"/>
      <c r="H4947" s="4"/>
      <c r="I4947" s="4"/>
      <c r="J4947" s="4"/>
      <c r="K4947" s="4"/>
    </row>
    <row r="4948" spans="5:11">
      <c r="E4948"/>
      <c r="G4948" s="3"/>
      <c r="H4948" s="4"/>
      <c r="I4948" s="4"/>
      <c r="J4948" s="4"/>
      <c r="K4948" s="4"/>
    </row>
    <row r="4949" spans="5:11">
      <c r="E4949"/>
      <c r="G4949" s="3"/>
      <c r="H4949" s="4"/>
      <c r="I4949" s="4"/>
      <c r="J4949" s="4"/>
      <c r="K4949" s="4"/>
    </row>
    <row r="4950" spans="5:11">
      <c r="E4950"/>
      <c r="G4950" s="3"/>
      <c r="H4950" s="4"/>
      <c r="I4950" s="4"/>
      <c r="J4950" s="4"/>
      <c r="K4950" s="4"/>
    </row>
    <row r="4951" spans="5:11">
      <c r="E4951"/>
      <c r="G4951" s="3"/>
      <c r="H4951" s="4"/>
      <c r="I4951" s="4"/>
      <c r="J4951" s="4"/>
      <c r="K4951" s="4"/>
    </row>
    <row r="4952" spans="5:11">
      <c r="E4952"/>
      <c r="G4952" s="3"/>
      <c r="H4952" s="4"/>
      <c r="I4952" s="4"/>
      <c r="J4952" s="4"/>
      <c r="K4952" s="4"/>
    </row>
    <row r="4953" spans="5:11">
      <c r="E4953"/>
      <c r="G4953" s="3"/>
      <c r="H4953" s="4"/>
      <c r="I4953" s="4"/>
      <c r="J4953" s="4"/>
      <c r="K4953" s="4"/>
    </row>
    <row r="4954" spans="5:11">
      <c r="E4954"/>
      <c r="G4954" s="3"/>
      <c r="H4954" s="4"/>
      <c r="I4954" s="4"/>
      <c r="J4954" s="4"/>
      <c r="K4954" s="4"/>
    </row>
    <row r="4955" spans="5:11">
      <c r="E4955"/>
      <c r="G4955" s="3"/>
      <c r="H4955" s="4"/>
      <c r="I4955" s="4"/>
      <c r="J4955" s="4"/>
      <c r="K4955" s="4"/>
    </row>
    <row r="4956" spans="5:11">
      <c r="E4956"/>
      <c r="G4956" s="3"/>
      <c r="H4956" s="4"/>
      <c r="I4956" s="4"/>
      <c r="J4956" s="4"/>
      <c r="K4956" s="4"/>
    </row>
    <row r="4957" spans="5:11">
      <c r="E4957"/>
      <c r="G4957" s="3"/>
      <c r="H4957" s="4"/>
      <c r="I4957" s="4"/>
      <c r="J4957" s="4"/>
      <c r="K4957" s="4"/>
    </row>
    <row r="4958" spans="5:11">
      <c r="E4958"/>
      <c r="G4958" s="3"/>
      <c r="H4958" s="4"/>
      <c r="I4958" s="4"/>
      <c r="J4958" s="4"/>
      <c r="K4958" s="4"/>
    </row>
    <row r="4959" spans="5:11">
      <c r="E4959"/>
      <c r="G4959" s="3"/>
      <c r="H4959" s="4"/>
      <c r="I4959" s="4"/>
      <c r="J4959" s="4"/>
      <c r="K4959" s="4"/>
    </row>
    <row r="4960" spans="5:11">
      <c r="E4960"/>
      <c r="G4960" s="3"/>
      <c r="H4960" s="4"/>
      <c r="I4960" s="4"/>
      <c r="J4960" s="4"/>
      <c r="K4960" s="4"/>
    </row>
    <row r="4961" spans="5:11">
      <c r="E4961"/>
      <c r="G4961" s="3"/>
      <c r="H4961" s="4"/>
      <c r="I4961" s="4"/>
      <c r="J4961" s="4"/>
      <c r="K4961" s="4"/>
    </row>
    <row r="4962" spans="5:11">
      <c r="E4962"/>
      <c r="G4962" s="3"/>
      <c r="H4962" s="4"/>
      <c r="I4962" s="4"/>
      <c r="J4962" s="4"/>
      <c r="K4962" s="4"/>
    </row>
    <row r="4963" spans="5:11">
      <c r="E4963"/>
      <c r="G4963" s="3"/>
      <c r="H4963" s="4"/>
      <c r="I4963" s="4"/>
      <c r="J4963" s="4"/>
      <c r="K4963" s="4"/>
    </row>
    <row r="4964" spans="5:11">
      <c r="E4964"/>
      <c r="G4964" s="3"/>
      <c r="H4964" s="4"/>
      <c r="I4964" s="4"/>
      <c r="J4964" s="4"/>
      <c r="K4964" s="4"/>
    </row>
    <row r="4965" spans="5:11">
      <c r="E4965"/>
      <c r="G4965" s="3"/>
      <c r="H4965" s="4"/>
      <c r="I4965" s="4"/>
      <c r="J4965" s="4"/>
      <c r="K4965" s="4"/>
    </row>
    <row r="4966" spans="5:11">
      <c r="E4966"/>
      <c r="G4966" s="3"/>
      <c r="H4966" s="4"/>
      <c r="I4966" s="4"/>
      <c r="J4966" s="4"/>
      <c r="K4966" s="4"/>
    </row>
    <row r="4967" spans="5:11">
      <c r="E4967"/>
      <c r="G4967" s="3"/>
      <c r="H4967" s="4"/>
      <c r="I4967" s="4"/>
      <c r="J4967" s="4"/>
      <c r="K4967" s="4"/>
    </row>
    <row r="4968" spans="5:11">
      <c r="E4968"/>
      <c r="G4968" s="3"/>
      <c r="H4968" s="4"/>
      <c r="I4968" s="4"/>
      <c r="J4968" s="4"/>
      <c r="K4968" s="4"/>
    </row>
    <row r="4969" spans="5:11">
      <c r="E4969"/>
      <c r="G4969" s="3"/>
      <c r="H4969" s="4"/>
      <c r="I4969" s="4"/>
      <c r="J4969" s="4"/>
      <c r="K4969" s="4"/>
    </row>
    <row r="4970" spans="5:11">
      <c r="E4970"/>
      <c r="G4970" s="3"/>
      <c r="H4970" s="4"/>
      <c r="I4970" s="4"/>
      <c r="J4970" s="4"/>
      <c r="K4970" s="4"/>
    </row>
    <row r="4971" spans="5:11">
      <c r="E4971"/>
      <c r="G4971" s="3"/>
      <c r="H4971" s="4"/>
      <c r="I4971" s="4"/>
      <c r="J4971" s="4"/>
      <c r="K4971" s="4"/>
    </row>
    <row r="4972" spans="5:11">
      <c r="E4972"/>
      <c r="G4972" s="3"/>
      <c r="H4972" s="4"/>
      <c r="I4972" s="4"/>
      <c r="J4972" s="4"/>
      <c r="K4972" s="4"/>
    </row>
    <row r="4973" spans="5:11">
      <c r="E4973"/>
      <c r="G4973" s="3"/>
      <c r="H4973" s="4"/>
      <c r="I4973" s="4"/>
      <c r="J4973" s="4"/>
      <c r="K4973" s="4"/>
    </row>
    <row r="4974" spans="5:11">
      <c r="E4974"/>
      <c r="G4974" s="3"/>
      <c r="H4974" s="4"/>
      <c r="I4974" s="4"/>
      <c r="J4974" s="4"/>
      <c r="K4974" s="4"/>
    </row>
    <row r="4975" spans="5:11">
      <c r="E4975"/>
      <c r="G4975" s="3"/>
      <c r="H4975" s="4"/>
      <c r="I4975" s="4"/>
      <c r="J4975" s="4"/>
      <c r="K4975" s="4"/>
    </row>
    <row r="4976" spans="5:11">
      <c r="E4976"/>
      <c r="G4976" s="3"/>
      <c r="H4976" s="4"/>
      <c r="I4976" s="4"/>
      <c r="J4976" s="4"/>
      <c r="K4976" s="4"/>
    </row>
    <row r="4977" spans="5:11">
      <c r="E4977"/>
      <c r="G4977" s="3"/>
      <c r="H4977" s="4"/>
      <c r="I4977" s="4"/>
      <c r="J4977" s="4"/>
      <c r="K4977" s="4"/>
    </row>
    <row r="4978" spans="5:11">
      <c r="E4978"/>
      <c r="G4978" s="3"/>
      <c r="H4978" s="4"/>
      <c r="I4978" s="4"/>
      <c r="J4978" s="4"/>
      <c r="K4978" s="4"/>
    </row>
    <row r="4979" spans="5:11">
      <c r="E4979"/>
      <c r="G4979" s="3"/>
      <c r="H4979" s="4"/>
      <c r="I4979" s="4"/>
      <c r="J4979" s="4"/>
      <c r="K4979" s="4"/>
    </row>
    <row r="4980" spans="5:11">
      <c r="E4980"/>
      <c r="G4980" s="3"/>
      <c r="H4980" s="4"/>
      <c r="I4980" s="4"/>
      <c r="J4980" s="4"/>
      <c r="K4980" s="4"/>
    </row>
    <row r="4981" spans="5:11">
      <c r="E4981"/>
      <c r="G4981" s="3"/>
      <c r="H4981" s="4"/>
      <c r="I4981" s="4"/>
      <c r="J4981" s="4"/>
      <c r="K4981" s="4"/>
    </row>
    <row r="4982" spans="5:11">
      <c r="E4982"/>
      <c r="G4982" s="3"/>
      <c r="H4982" s="4"/>
      <c r="I4982" s="4"/>
      <c r="J4982" s="4"/>
      <c r="K4982" s="4"/>
    </row>
    <row r="4983" spans="5:11">
      <c r="E4983"/>
      <c r="G4983" s="3"/>
      <c r="H4983" s="4"/>
      <c r="I4983" s="4"/>
      <c r="J4983" s="4"/>
      <c r="K4983" s="4"/>
    </row>
    <row r="4984" spans="5:11">
      <c r="E4984"/>
      <c r="G4984" s="3"/>
      <c r="H4984" s="4"/>
      <c r="I4984" s="4"/>
      <c r="J4984" s="4"/>
      <c r="K4984" s="4"/>
    </row>
    <row r="4985" spans="5:11">
      <c r="E4985"/>
      <c r="G4985" s="3"/>
      <c r="H4985" s="4"/>
      <c r="I4985" s="4"/>
      <c r="J4985" s="4"/>
      <c r="K4985" s="4"/>
    </row>
    <row r="4986" spans="5:11">
      <c r="E4986"/>
      <c r="G4986" s="3"/>
      <c r="H4986" s="4"/>
      <c r="I4986" s="4"/>
      <c r="J4986" s="4"/>
      <c r="K4986" s="4"/>
    </row>
    <row r="4987" spans="5:11">
      <c r="E4987"/>
      <c r="G4987" s="3"/>
      <c r="H4987" s="4"/>
      <c r="I4987" s="4"/>
      <c r="J4987" s="4"/>
      <c r="K4987" s="4"/>
    </row>
    <row r="4988" spans="5:11">
      <c r="E4988"/>
      <c r="G4988" s="3"/>
      <c r="H4988" s="4"/>
      <c r="I4988" s="4"/>
      <c r="J4988" s="4"/>
      <c r="K4988" s="4"/>
    </row>
    <row r="4989" spans="5:11">
      <c r="E4989"/>
      <c r="G4989" s="3"/>
      <c r="H4989" s="4"/>
      <c r="I4989" s="4"/>
      <c r="J4989" s="4"/>
      <c r="K4989" s="4"/>
    </row>
    <row r="4990" spans="5:11">
      <c r="E4990"/>
      <c r="G4990" s="3"/>
      <c r="H4990" s="4"/>
      <c r="I4990" s="4"/>
      <c r="J4990" s="4"/>
      <c r="K4990" s="4"/>
    </row>
    <row r="4991" spans="5:11">
      <c r="E4991"/>
      <c r="G4991" s="3"/>
      <c r="H4991" s="4"/>
      <c r="I4991" s="4"/>
      <c r="J4991" s="4"/>
      <c r="K4991" s="4"/>
    </row>
    <row r="4992" spans="5:11">
      <c r="E4992"/>
      <c r="G4992" s="3"/>
      <c r="H4992" s="4"/>
      <c r="I4992" s="4"/>
      <c r="J4992" s="4"/>
      <c r="K4992" s="4"/>
    </row>
    <row r="4993" spans="5:11">
      <c r="E4993"/>
      <c r="G4993" s="3"/>
      <c r="H4993" s="4"/>
      <c r="I4993" s="4"/>
      <c r="J4993" s="4"/>
      <c r="K4993" s="4"/>
    </row>
    <row r="4994" spans="5:11">
      <c r="E4994"/>
      <c r="G4994" s="3"/>
      <c r="H4994" s="4"/>
      <c r="I4994" s="4"/>
      <c r="J4994" s="4"/>
      <c r="K4994" s="4"/>
    </row>
    <row r="4995" spans="5:11">
      <c r="E4995"/>
      <c r="G4995" s="3"/>
      <c r="H4995" s="4"/>
      <c r="I4995" s="4"/>
      <c r="J4995" s="4"/>
      <c r="K4995" s="4"/>
    </row>
    <row r="4996" spans="5:11">
      <c r="E4996"/>
      <c r="G4996" s="3"/>
      <c r="H4996" s="4"/>
      <c r="I4996" s="4"/>
      <c r="J4996" s="4"/>
      <c r="K4996" s="4"/>
    </row>
    <row r="4997" spans="5:11">
      <c r="E4997"/>
      <c r="G4997" s="3"/>
      <c r="H4997" s="4"/>
      <c r="I4997" s="4"/>
      <c r="J4997" s="4"/>
      <c r="K4997" s="4"/>
    </row>
    <row r="4998" spans="5:11">
      <c r="E4998"/>
      <c r="G4998" s="3"/>
      <c r="H4998" s="4"/>
      <c r="I4998" s="4"/>
      <c r="J4998" s="4"/>
      <c r="K4998" s="4"/>
    </row>
    <row r="4999" spans="5:11">
      <c r="E4999"/>
      <c r="G4999" s="3"/>
      <c r="H4999" s="4"/>
      <c r="I4999" s="4"/>
      <c r="J4999" s="4"/>
      <c r="K4999" s="4"/>
    </row>
    <row r="5000" spans="5:11">
      <c r="E5000"/>
      <c r="G5000" s="3"/>
      <c r="H5000" s="4"/>
      <c r="I5000" s="4"/>
      <c r="J5000" s="4"/>
      <c r="K5000" s="4"/>
    </row>
    <row r="5001" spans="5:11">
      <c r="E5001"/>
      <c r="G5001" s="3"/>
      <c r="H5001" s="4"/>
      <c r="I5001" s="4"/>
      <c r="J5001" s="4"/>
      <c r="K5001" s="4"/>
    </row>
    <row r="5002" spans="5:11">
      <c r="E5002"/>
      <c r="G5002" s="3"/>
      <c r="H5002" s="4"/>
      <c r="I5002" s="4"/>
      <c r="J5002" s="4"/>
      <c r="K5002" s="4"/>
    </row>
    <row r="5003" spans="5:11">
      <c r="E5003"/>
      <c r="G5003" s="3"/>
      <c r="H5003" s="4"/>
      <c r="I5003" s="4"/>
      <c r="J5003" s="4"/>
      <c r="K5003" s="4"/>
    </row>
    <row r="5004" spans="5:11">
      <c r="E5004"/>
      <c r="G5004" s="3"/>
      <c r="H5004" s="4"/>
      <c r="I5004" s="4"/>
      <c r="J5004" s="4"/>
      <c r="K5004" s="4"/>
    </row>
    <row r="5005" spans="5:11">
      <c r="E5005"/>
      <c r="G5005" s="3"/>
      <c r="H5005" s="4"/>
      <c r="I5005" s="4"/>
      <c r="J5005" s="4"/>
      <c r="K5005" s="4"/>
    </row>
    <row r="5006" spans="5:11">
      <c r="E5006"/>
      <c r="G5006" s="3"/>
      <c r="H5006" s="4"/>
      <c r="I5006" s="4"/>
      <c r="J5006" s="4"/>
      <c r="K5006" s="4"/>
    </row>
    <row r="5007" spans="5:11">
      <c r="E5007"/>
      <c r="G5007" s="3"/>
      <c r="H5007" s="4"/>
      <c r="I5007" s="4"/>
      <c r="J5007" s="4"/>
      <c r="K5007" s="4"/>
    </row>
    <row r="5008" spans="5:11">
      <c r="E5008"/>
      <c r="G5008" s="3"/>
      <c r="H5008" s="4"/>
      <c r="I5008" s="4"/>
      <c r="J5008" s="4"/>
      <c r="K5008" s="4"/>
    </row>
    <row r="5009" spans="5:11">
      <c r="E5009"/>
      <c r="G5009" s="3"/>
      <c r="H5009" s="4"/>
      <c r="I5009" s="4"/>
      <c r="J5009" s="4"/>
      <c r="K5009" s="4"/>
    </row>
    <row r="5010" spans="5:11">
      <c r="E5010"/>
      <c r="G5010" s="3"/>
      <c r="H5010" s="4"/>
      <c r="I5010" s="4"/>
      <c r="J5010" s="4"/>
      <c r="K5010" s="4"/>
    </row>
    <row r="5011" spans="5:11">
      <c r="E5011"/>
      <c r="G5011" s="3"/>
      <c r="H5011" s="4"/>
      <c r="I5011" s="4"/>
      <c r="J5011" s="4"/>
      <c r="K5011" s="4"/>
    </row>
    <row r="5012" spans="5:11">
      <c r="E5012"/>
      <c r="G5012" s="3"/>
      <c r="H5012" s="4"/>
      <c r="I5012" s="4"/>
      <c r="J5012" s="4"/>
      <c r="K5012" s="4"/>
    </row>
    <row r="5013" spans="5:11">
      <c r="E5013"/>
      <c r="G5013" s="3"/>
      <c r="H5013" s="4"/>
      <c r="I5013" s="4"/>
      <c r="J5013" s="4"/>
      <c r="K5013" s="4"/>
    </row>
    <row r="5014" spans="5:11">
      <c r="E5014"/>
      <c r="G5014" s="3"/>
      <c r="H5014" s="4"/>
      <c r="I5014" s="4"/>
      <c r="J5014" s="4"/>
      <c r="K5014" s="4"/>
    </row>
    <row r="5015" spans="5:11">
      <c r="E5015"/>
      <c r="G5015" s="3"/>
      <c r="H5015" s="4"/>
      <c r="I5015" s="4"/>
      <c r="J5015" s="4"/>
      <c r="K5015" s="4"/>
    </row>
    <row r="5016" spans="5:11">
      <c r="E5016"/>
      <c r="G5016" s="3"/>
      <c r="H5016" s="4"/>
      <c r="I5016" s="4"/>
      <c r="J5016" s="4"/>
      <c r="K5016" s="4"/>
    </row>
    <row r="5017" spans="5:11">
      <c r="E5017"/>
      <c r="G5017" s="3"/>
      <c r="H5017" s="4"/>
      <c r="I5017" s="4"/>
      <c r="J5017" s="4"/>
      <c r="K5017" s="4"/>
    </row>
    <row r="5018" spans="5:11">
      <c r="E5018"/>
      <c r="G5018" s="3"/>
      <c r="H5018" s="4"/>
      <c r="I5018" s="4"/>
      <c r="J5018" s="4"/>
      <c r="K5018" s="4"/>
    </row>
    <row r="5019" spans="5:11">
      <c r="E5019"/>
      <c r="G5019" s="3"/>
      <c r="H5019" s="4"/>
      <c r="I5019" s="4"/>
      <c r="J5019" s="4"/>
      <c r="K5019" s="4"/>
    </row>
    <row r="5020" spans="5:11">
      <c r="E5020"/>
      <c r="G5020" s="3"/>
      <c r="H5020" s="4"/>
      <c r="I5020" s="4"/>
      <c r="J5020" s="4"/>
      <c r="K5020" s="4"/>
    </row>
    <row r="5021" spans="5:11">
      <c r="E5021"/>
      <c r="G5021" s="3"/>
      <c r="H5021" s="4"/>
      <c r="I5021" s="4"/>
      <c r="J5021" s="4"/>
      <c r="K5021" s="4"/>
    </row>
    <row r="5022" spans="5:11">
      <c r="E5022"/>
      <c r="G5022" s="3"/>
      <c r="H5022" s="4"/>
      <c r="I5022" s="4"/>
      <c r="J5022" s="4"/>
      <c r="K5022" s="4"/>
    </row>
    <row r="5023" spans="5:11">
      <c r="E5023"/>
      <c r="G5023" s="3"/>
      <c r="H5023" s="4"/>
      <c r="I5023" s="4"/>
      <c r="J5023" s="4"/>
      <c r="K5023" s="4"/>
    </row>
    <row r="5024" spans="5:11">
      <c r="E5024"/>
      <c r="G5024" s="3"/>
      <c r="H5024" s="4"/>
      <c r="I5024" s="4"/>
      <c r="J5024" s="4"/>
      <c r="K5024" s="4"/>
    </row>
    <row r="5025" spans="5:11">
      <c r="E5025"/>
      <c r="G5025" s="3"/>
      <c r="H5025" s="4"/>
      <c r="I5025" s="4"/>
      <c r="J5025" s="4"/>
      <c r="K5025" s="4"/>
    </row>
    <row r="5026" spans="5:11">
      <c r="E5026"/>
      <c r="G5026" s="3"/>
      <c r="H5026" s="4"/>
      <c r="I5026" s="4"/>
      <c r="J5026" s="4"/>
      <c r="K5026" s="4"/>
    </row>
    <row r="5027" spans="5:11">
      <c r="E5027"/>
      <c r="G5027" s="3"/>
      <c r="H5027" s="4"/>
      <c r="I5027" s="4"/>
      <c r="J5027" s="4"/>
      <c r="K5027" s="4"/>
    </row>
    <row r="5028" spans="5:11">
      <c r="E5028"/>
      <c r="G5028" s="3"/>
      <c r="H5028" s="4"/>
      <c r="I5028" s="4"/>
      <c r="J5028" s="4"/>
      <c r="K5028" s="4"/>
    </row>
    <row r="5029" spans="5:11">
      <c r="E5029"/>
      <c r="G5029" s="3"/>
      <c r="H5029" s="4"/>
      <c r="I5029" s="4"/>
      <c r="J5029" s="4"/>
      <c r="K5029" s="4"/>
    </row>
    <row r="5030" spans="5:11">
      <c r="E5030"/>
      <c r="G5030" s="3"/>
      <c r="H5030" s="4"/>
      <c r="I5030" s="4"/>
      <c r="J5030" s="4"/>
      <c r="K5030" s="4"/>
    </row>
    <row r="5031" spans="5:11">
      <c r="E5031"/>
      <c r="G5031" s="3"/>
      <c r="H5031" s="4"/>
      <c r="I5031" s="4"/>
      <c r="J5031" s="4"/>
      <c r="K5031" s="4"/>
    </row>
    <row r="5032" spans="5:11">
      <c r="E5032"/>
      <c r="G5032" s="3"/>
      <c r="H5032" s="4"/>
      <c r="I5032" s="4"/>
      <c r="J5032" s="4"/>
      <c r="K5032" s="4"/>
    </row>
    <row r="5033" spans="5:11">
      <c r="E5033"/>
      <c r="G5033" s="3"/>
      <c r="H5033" s="4"/>
      <c r="I5033" s="4"/>
      <c r="J5033" s="4"/>
      <c r="K5033" s="4"/>
    </row>
    <row r="5034" spans="5:11">
      <c r="E5034"/>
      <c r="G5034" s="3"/>
      <c r="H5034" s="4"/>
      <c r="I5034" s="4"/>
      <c r="J5034" s="4"/>
      <c r="K5034" s="4"/>
    </row>
    <row r="5035" spans="5:11">
      <c r="E5035"/>
      <c r="G5035" s="3"/>
      <c r="H5035" s="4"/>
      <c r="I5035" s="4"/>
      <c r="J5035" s="4"/>
      <c r="K5035" s="4"/>
    </row>
    <row r="5036" spans="5:11">
      <c r="E5036"/>
      <c r="G5036" s="3"/>
      <c r="H5036" s="4"/>
      <c r="I5036" s="4"/>
      <c r="J5036" s="4"/>
      <c r="K5036" s="4"/>
    </row>
    <row r="5037" spans="5:11">
      <c r="E5037"/>
      <c r="G5037" s="3"/>
      <c r="H5037" s="4"/>
      <c r="I5037" s="4"/>
      <c r="J5037" s="4"/>
      <c r="K5037" s="4"/>
    </row>
    <row r="5038" spans="5:11">
      <c r="E5038"/>
      <c r="G5038" s="3"/>
      <c r="H5038" s="4"/>
      <c r="I5038" s="4"/>
      <c r="J5038" s="4"/>
      <c r="K5038" s="4"/>
    </row>
    <row r="5039" spans="5:11">
      <c r="E5039"/>
      <c r="G5039" s="3"/>
      <c r="H5039" s="4"/>
      <c r="I5039" s="4"/>
      <c r="J5039" s="4"/>
      <c r="K5039" s="4"/>
    </row>
    <row r="5040" spans="5:11">
      <c r="E5040"/>
      <c r="G5040" s="3"/>
      <c r="H5040" s="4"/>
      <c r="I5040" s="4"/>
      <c r="J5040" s="4"/>
      <c r="K5040" s="4"/>
    </row>
    <row r="5041" spans="5:11">
      <c r="E5041"/>
      <c r="G5041" s="3"/>
      <c r="H5041" s="4"/>
      <c r="I5041" s="4"/>
      <c r="J5041" s="4"/>
      <c r="K5041" s="4"/>
    </row>
    <row r="5042" spans="5:11">
      <c r="E5042"/>
      <c r="G5042" s="3"/>
      <c r="H5042" s="4"/>
      <c r="I5042" s="4"/>
      <c r="J5042" s="4"/>
      <c r="K5042" s="4"/>
    </row>
    <row r="5043" spans="5:11">
      <c r="E5043"/>
      <c r="G5043" s="3"/>
      <c r="H5043" s="4"/>
      <c r="I5043" s="4"/>
      <c r="J5043" s="4"/>
      <c r="K5043" s="4"/>
    </row>
    <row r="5044" spans="5:11">
      <c r="E5044"/>
      <c r="G5044" s="3"/>
      <c r="H5044" s="4"/>
      <c r="I5044" s="4"/>
      <c r="J5044" s="4"/>
      <c r="K5044" s="4"/>
    </row>
    <row r="5045" spans="5:11">
      <c r="E5045"/>
      <c r="G5045" s="3"/>
      <c r="H5045" s="4"/>
      <c r="I5045" s="4"/>
      <c r="J5045" s="4"/>
      <c r="K5045" s="4"/>
    </row>
    <row r="5046" spans="5:11">
      <c r="E5046"/>
      <c r="G5046" s="3"/>
      <c r="H5046" s="4"/>
      <c r="I5046" s="4"/>
      <c r="J5046" s="4"/>
      <c r="K5046" s="4"/>
    </row>
    <row r="5047" spans="5:11">
      <c r="E5047"/>
      <c r="G5047" s="3"/>
      <c r="H5047" s="4"/>
      <c r="I5047" s="4"/>
      <c r="J5047" s="4"/>
      <c r="K5047" s="4"/>
    </row>
    <row r="5048" spans="5:11">
      <c r="E5048"/>
      <c r="G5048" s="3"/>
      <c r="H5048" s="4"/>
      <c r="I5048" s="4"/>
      <c r="J5048" s="4"/>
      <c r="K5048" s="4"/>
    </row>
    <row r="5049" spans="5:11">
      <c r="E5049"/>
      <c r="G5049" s="3"/>
      <c r="H5049" s="4"/>
      <c r="I5049" s="4"/>
      <c r="J5049" s="4"/>
      <c r="K5049" s="4"/>
    </row>
    <row r="5050" spans="5:11">
      <c r="E5050"/>
      <c r="G5050" s="3"/>
      <c r="H5050" s="4"/>
      <c r="I5050" s="4"/>
      <c r="J5050" s="4"/>
      <c r="K5050" s="4"/>
    </row>
    <row r="5051" spans="5:11">
      <c r="E5051"/>
      <c r="G5051" s="3"/>
      <c r="H5051" s="4"/>
      <c r="I5051" s="4"/>
      <c r="J5051" s="4"/>
      <c r="K5051" s="4"/>
    </row>
    <row r="5052" spans="5:11">
      <c r="E5052"/>
      <c r="G5052" s="3"/>
      <c r="H5052" s="4"/>
      <c r="I5052" s="4"/>
      <c r="J5052" s="4"/>
      <c r="K5052" s="4"/>
    </row>
    <row r="5053" spans="5:11">
      <c r="E5053"/>
      <c r="G5053" s="3"/>
      <c r="H5053" s="4"/>
      <c r="I5053" s="4"/>
      <c r="J5053" s="4"/>
      <c r="K5053" s="4"/>
    </row>
    <row r="5054" spans="5:11">
      <c r="E5054"/>
      <c r="G5054" s="3"/>
      <c r="H5054" s="4"/>
      <c r="I5054" s="4"/>
      <c r="J5054" s="4"/>
      <c r="K5054" s="4"/>
    </row>
    <row r="5055" spans="5:11">
      <c r="E5055"/>
      <c r="G5055" s="3"/>
      <c r="H5055" s="4"/>
      <c r="I5055" s="4"/>
      <c r="J5055" s="4"/>
      <c r="K5055" s="4"/>
    </row>
    <row r="5056" spans="5:11">
      <c r="E5056"/>
      <c r="G5056" s="3"/>
      <c r="H5056" s="4"/>
      <c r="I5056" s="4"/>
      <c r="J5056" s="4"/>
      <c r="K5056" s="4"/>
    </row>
    <row r="5057" spans="5:11">
      <c r="E5057"/>
      <c r="G5057" s="3"/>
      <c r="H5057" s="4"/>
      <c r="I5057" s="4"/>
      <c r="J5057" s="4"/>
      <c r="K5057" s="4"/>
    </row>
    <row r="5058" spans="5:11">
      <c r="E5058"/>
      <c r="G5058" s="3"/>
      <c r="H5058" s="4"/>
      <c r="I5058" s="4"/>
      <c r="J5058" s="4"/>
      <c r="K5058" s="4"/>
    </row>
    <row r="5059" spans="5:11">
      <c r="E5059"/>
      <c r="G5059" s="3"/>
      <c r="H5059" s="4"/>
      <c r="I5059" s="4"/>
      <c r="J5059" s="4"/>
      <c r="K5059" s="4"/>
    </row>
    <row r="5060" spans="5:11">
      <c r="E5060"/>
      <c r="G5060" s="3"/>
      <c r="H5060" s="4"/>
      <c r="I5060" s="4"/>
      <c r="J5060" s="4"/>
      <c r="K5060" s="4"/>
    </row>
    <row r="5061" spans="5:11">
      <c r="E5061"/>
      <c r="G5061" s="3"/>
      <c r="H5061" s="4"/>
      <c r="I5061" s="4"/>
      <c r="J5061" s="4"/>
      <c r="K5061" s="4"/>
    </row>
    <row r="5062" spans="5:11">
      <c r="E5062"/>
      <c r="G5062" s="3"/>
      <c r="H5062" s="4"/>
      <c r="I5062" s="4"/>
      <c r="J5062" s="4"/>
      <c r="K5062" s="4"/>
    </row>
    <row r="5063" spans="5:11">
      <c r="E5063"/>
      <c r="G5063" s="3"/>
      <c r="H5063" s="4"/>
      <c r="I5063" s="4"/>
      <c r="J5063" s="4"/>
      <c r="K5063" s="4"/>
    </row>
    <row r="5064" spans="5:11">
      <c r="E5064"/>
      <c r="G5064" s="3"/>
      <c r="H5064" s="4"/>
      <c r="I5064" s="4"/>
      <c r="J5064" s="4"/>
      <c r="K5064" s="4"/>
    </row>
    <row r="5065" spans="5:11">
      <c r="E5065"/>
      <c r="G5065" s="3"/>
      <c r="H5065" s="4"/>
      <c r="I5065" s="4"/>
      <c r="J5065" s="4"/>
      <c r="K5065" s="4"/>
    </row>
    <row r="5066" spans="5:11">
      <c r="E5066"/>
      <c r="G5066" s="3"/>
      <c r="H5066" s="4"/>
      <c r="I5066" s="4"/>
      <c r="J5066" s="4"/>
      <c r="K5066" s="4"/>
    </row>
    <row r="5067" spans="5:11">
      <c r="E5067"/>
      <c r="G5067" s="3"/>
      <c r="H5067" s="4"/>
      <c r="I5067" s="4"/>
      <c r="J5067" s="4"/>
      <c r="K5067" s="4"/>
    </row>
    <row r="5068" spans="5:11">
      <c r="E5068"/>
      <c r="G5068" s="3"/>
      <c r="H5068" s="4"/>
      <c r="I5068" s="4"/>
      <c r="J5068" s="4"/>
      <c r="K5068" s="4"/>
    </row>
    <row r="5069" spans="5:11">
      <c r="E5069"/>
      <c r="G5069" s="3"/>
      <c r="H5069" s="4"/>
      <c r="I5069" s="4"/>
      <c r="J5069" s="4"/>
      <c r="K5069" s="4"/>
    </row>
    <row r="5070" spans="5:11">
      <c r="E5070"/>
      <c r="G5070" s="3"/>
      <c r="H5070" s="4"/>
      <c r="I5070" s="4"/>
      <c r="J5070" s="4"/>
      <c r="K5070" s="4"/>
    </row>
    <row r="5071" spans="5:11">
      <c r="E5071"/>
      <c r="G5071" s="3"/>
      <c r="H5071" s="4"/>
      <c r="I5071" s="4"/>
      <c r="J5071" s="4"/>
      <c r="K5071" s="4"/>
    </row>
    <row r="5072" spans="5:11">
      <c r="E5072"/>
      <c r="G5072" s="3"/>
      <c r="H5072" s="4"/>
      <c r="I5072" s="4"/>
      <c r="J5072" s="4"/>
      <c r="K5072" s="4"/>
    </row>
    <row r="5073" spans="5:11">
      <c r="E5073"/>
      <c r="G5073" s="3"/>
      <c r="H5073" s="4"/>
      <c r="I5073" s="4"/>
      <c r="J5073" s="4"/>
      <c r="K5073" s="4"/>
    </row>
    <row r="5074" spans="5:11">
      <c r="E5074"/>
      <c r="G5074" s="3"/>
      <c r="H5074" s="4"/>
      <c r="I5074" s="4"/>
      <c r="J5074" s="4"/>
      <c r="K5074" s="4"/>
    </row>
    <row r="5075" spans="5:11">
      <c r="E5075"/>
      <c r="G5075" s="3"/>
      <c r="H5075" s="4"/>
      <c r="I5075" s="4"/>
      <c r="J5075" s="4"/>
      <c r="K5075" s="4"/>
    </row>
    <row r="5076" spans="5:11">
      <c r="E5076"/>
      <c r="G5076" s="3"/>
      <c r="H5076" s="4"/>
      <c r="I5076" s="4"/>
      <c r="J5076" s="4"/>
      <c r="K5076" s="4"/>
    </row>
    <row r="5077" spans="5:11">
      <c r="E5077"/>
      <c r="G5077" s="3"/>
      <c r="H5077" s="4"/>
      <c r="I5077" s="4"/>
      <c r="J5077" s="4"/>
      <c r="K5077" s="4"/>
    </row>
    <row r="5078" spans="5:11">
      <c r="E5078"/>
      <c r="G5078" s="3"/>
      <c r="H5078" s="4"/>
      <c r="I5078" s="4"/>
      <c r="J5078" s="4"/>
      <c r="K5078" s="4"/>
    </row>
    <row r="5079" spans="5:11">
      <c r="E5079"/>
      <c r="G5079" s="3"/>
      <c r="H5079" s="4"/>
      <c r="I5079" s="4"/>
      <c r="J5079" s="4"/>
      <c r="K5079" s="4"/>
    </row>
    <row r="5080" spans="5:11">
      <c r="E5080"/>
      <c r="G5080" s="3"/>
      <c r="H5080" s="4"/>
      <c r="I5080" s="4"/>
      <c r="J5080" s="4"/>
      <c r="K5080" s="4"/>
    </row>
    <row r="5081" spans="5:11">
      <c r="E5081"/>
      <c r="G5081" s="3"/>
      <c r="H5081" s="4"/>
      <c r="I5081" s="4"/>
      <c r="J5081" s="4"/>
      <c r="K5081" s="4"/>
    </row>
    <row r="5082" spans="5:11">
      <c r="E5082"/>
      <c r="G5082" s="3"/>
      <c r="H5082" s="4"/>
      <c r="I5082" s="4"/>
      <c r="J5082" s="4"/>
      <c r="K5082" s="4"/>
    </row>
    <row r="5083" spans="5:11">
      <c r="E5083"/>
      <c r="G5083" s="3"/>
      <c r="H5083" s="4"/>
      <c r="I5083" s="4"/>
      <c r="J5083" s="4"/>
      <c r="K5083" s="4"/>
    </row>
    <row r="5084" spans="5:11">
      <c r="E5084"/>
      <c r="G5084" s="3"/>
      <c r="H5084" s="4"/>
      <c r="I5084" s="4"/>
      <c r="J5084" s="4"/>
      <c r="K5084" s="4"/>
    </row>
    <row r="5085" spans="5:11">
      <c r="E5085"/>
      <c r="G5085" s="3"/>
      <c r="H5085" s="4"/>
      <c r="I5085" s="4"/>
      <c r="J5085" s="4"/>
      <c r="K5085" s="4"/>
    </row>
    <row r="5086" spans="5:11">
      <c r="E5086"/>
      <c r="G5086" s="3"/>
      <c r="H5086" s="4"/>
      <c r="I5086" s="4"/>
      <c r="J5086" s="4"/>
      <c r="K5086" s="4"/>
    </row>
    <row r="5087" spans="5:11">
      <c r="E5087"/>
      <c r="G5087" s="3"/>
      <c r="H5087" s="4"/>
      <c r="I5087" s="4"/>
      <c r="J5087" s="4"/>
      <c r="K5087" s="4"/>
    </row>
    <row r="5088" spans="5:11">
      <c r="E5088"/>
      <c r="G5088" s="3"/>
      <c r="H5088" s="4"/>
      <c r="I5088" s="4"/>
      <c r="J5088" s="4"/>
      <c r="K5088" s="4"/>
    </row>
    <row r="5089" spans="5:11">
      <c r="E5089"/>
      <c r="G5089" s="3"/>
      <c r="H5089" s="4"/>
      <c r="I5089" s="4"/>
      <c r="J5089" s="4"/>
      <c r="K5089" s="4"/>
    </row>
    <row r="5090" spans="5:11">
      <c r="E5090"/>
      <c r="G5090" s="3"/>
      <c r="H5090" s="4"/>
      <c r="I5090" s="4"/>
      <c r="J5090" s="4"/>
      <c r="K5090" s="4"/>
    </row>
    <row r="5091" spans="5:11">
      <c r="E5091"/>
      <c r="G5091" s="3"/>
      <c r="H5091" s="4"/>
      <c r="I5091" s="4"/>
      <c r="J5091" s="4"/>
      <c r="K5091" s="4"/>
    </row>
    <row r="5092" spans="5:11">
      <c r="E5092"/>
      <c r="G5092" s="3"/>
      <c r="H5092" s="4"/>
      <c r="I5092" s="4"/>
      <c r="J5092" s="4"/>
      <c r="K5092" s="4"/>
    </row>
    <row r="5093" spans="5:11">
      <c r="E5093"/>
      <c r="G5093" s="3"/>
      <c r="H5093" s="4"/>
      <c r="I5093" s="4"/>
      <c r="J5093" s="4"/>
      <c r="K5093" s="4"/>
    </row>
    <row r="5094" spans="5:11">
      <c r="E5094"/>
      <c r="G5094" s="3"/>
      <c r="H5094" s="4"/>
      <c r="I5094" s="4"/>
      <c r="J5094" s="4"/>
      <c r="K5094" s="4"/>
    </row>
    <row r="5095" spans="5:11">
      <c r="E5095"/>
      <c r="G5095" s="3"/>
      <c r="H5095" s="4"/>
      <c r="I5095" s="4"/>
      <c r="J5095" s="4"/>
      <c r="K5095" s="4"/>
    </row>
    <row r="5096" spans="5:11">
      <c r="E5096"/>
      <c r="G5096" s="3"/>
      <c r="H5096" s="4"/>
      <c r="I5096" s="4"/>
      <c r="J5096" s="4"/>
      <c r="K5096" s="4"/>
    </row>
    <row r="5097" spans="5:11">
      <c r="E5097"/>
      <c r="G5097" s="3"/>
      <c r="H5097" s="4"/>
      <c r="I5097" s="4"/>
      <c r="J5097" s="4"/>
      <c r="K5097" s="4"/>
    </row>
    <row r="5098" spans="5:11">
      <c r="E5098"/>
      <c r="G5098" s="3"/>
      <c r="H5098" s="4"/>
      <c r="I5098" s="4"/>
      <c r="J5098" s="4"/>
      <c r="K5098" s="4"/>
    </row>
    <row r="5099" spans="5:11">
      <c r="E5099"/>
      <c r="G5099" s="3"/>
      <c r="H5099" s="4"/>
      <c r="I5099" s="4"/>
      <c r="J5099" s="4"/>
      <c r="K5099" s="4"/>
    </row>
    <row r="5100" spans="5:11">
      <c r="E5100"/>
      <c r="G5100" s="3"/>
      <c r="H5100" s="4"/>
      <c r="I5100" s="4"/>
      <c r="J5100" s="4"/>
      <c r="K5100" s="4"/>
    </row>
    <row r="5101" spans="5:11">
      <c r="E5101"/>
      <c r="G5101" s="3"/>
      <c r="H5101" s="4"/>
      <c r="I5101" s="4"/>
      <c r="J5101" s="4"/>
      <c r="K5101" s="4"/>
    </row>
    <row r="5102" spans="5:11">
      <c r="E5102"/>
      <c r="G5102" s="3"/>
      <c r="H5102" s="4"/>
      <c r="I5102" s="4"/>
      <c r="J5102" s="4"/>
      <c r="K5102" s="4"/>
    </row>
    <row r="5103" spans="5:11">
      <c r="E5103"/>
      <c r="G5103" s="3"/>
      <c r="H5103" s="4"/>
      <c r="I5103" s="4"/>
      <c r="J5103" s="4"/>
      <c r="K5103" s="4"/>
    </row>
    <row r="5104" spans="5:11">
      <c r="E5104"/>
      <c r="G5104" s="3"/>
      <c r="H5104" s="4"/>
      <c r="I5104" s="4"/>
      <c r="J5104" s="4"/>
      <c r="K5104" s="4"/>
    </row>
    <row r="5105" spans="5:11">
      <c r="E5105"/>
      <c r="G5105" s="3"/>
      <c r="H5105" s="4"/>
      <c r="I5105" s="4"/>
      <c r="J5105" s="4"/>
      <c r="K5105" s="4"/>
    </row>
    <row r="5106" spans="5:11">
      <c r="E5106"/>
      <c r="G5106" s="3"/>
      <c r="H5106" s="4"/>
      <c r="I5106" s="4"/>
      <c r="J5106" s="4"/>
      <c r="K5106" s="4"/>
    </row>
    <row r="5107" spans="5:11">
      <c r="E5107"/>
      <c r="G5107" s="3"/>
      <c r="H5107" s="4"/>
      <c r="I5107" s="4"/>
      <c r="J5107" s="4"/>
      <c r="K5107" s="4"/>
    </row>
    <row r="5108" spans="5:11">
      <c r="E5108"/>
      <c r="G5108" s="3"/>
      <c r="H5108" s="4"/>
      <c r="I5108" s="4"/>
      <c r="J5108" s="4"/>
      <c r="K5108" s="4"/>
    </row>
    <row r="5109" spans="5:11">
      <c r="E5109"/>
      <c r="G5109" s="3"/>
      <c r="H5109" s="4"/>
      <c r="I5109" s="4"/>
      <c r="J5109" s="4"/>
      <c r="K5109" s="4"/>
    </row>
    <row r="5110" spans="5:11">
      <c r="E5110"/>
      <c r="G5110" s="3"/>
      <c r="H5110" s="4"/>
      <c r="I5110" s="4"/>
      <c r="J5110" s="4"/>
      <c r="K5110" s="4"/>
    </row>
    <row r="5111" spans="5:11">
      <c r="E5111"/>
      <c r="G5111" s="3"/>
      <c r="H5111" s="4"/>
      <c r="I5111" s="4"/>
      <c r="J5111" s="4"/>
      <c r="K5111" s="4"/>
    </row>
    <row r="5112" spans="5:11">
      <c r="E5112"/>
      <c r="G5112" s="3"/>
      <c r="H5112" s="4"/>
      <c r="I5112" s="4"/>
      <c r="J5112" s="4"/>
      <c r="K5112" s="4"/>
    </row>
    <row r="5113" spans="5:11">
      <c r="E5113"/>
      <c r="G5113" s="3"/>
      <c r="H5113" s="4"/>
      <c r="I5113" s="4"/>
      <c r="J5113" s="4"/>
      <c r="K5113" s="4"/>
    </row>
    <row r="5114" spans="5:11">
      <c r="E5114"/>
      <c r="G5114" s="3"/>
      <c r="H5114" s="4"/>
      <c r="I5114" s="4"/>
      <c r="J5114" s="4"/>
      <c r="K5114" s="4"/>
    </row>
    <row r="5115" spans="5:11">
      <c r="E5115"/>
      <c r="G5115" s="3"/>
      <c r="H5115" s="4"/>
      <c r="I5115" s="4"/>
      <c r="J5115" s="4"/>
      <c r="K5115" s="4"/>
    </row>
    <row r="5116" spans="5:11">
      <c r="E5116"/>
      <c r="G5116" s="3"/>
      <c r="H5116" s="4"/>
      <c r="I5116" s="4"/>
      <c r="J5116" s="4"/>
      <c r="K5116" s="4"/>
    </row>
    <row r="5117" spans="5:11">
      <c r="E5117"/>
      <c r="G5117" s="3"/>
      <c r="H5117" s="4"/>
      <c r="I5117" s="4"/>
      <c r="J5117" s="4"/>
      <c r="K5117" s="4"/>
    </row>
    <row r="5118" spans="5:11">
      <c r="E5118"/>
      <c r="G5118" s="3"/>
      <c r="H5118" s="4"/>
      <c r="I5118" s="4"/>
      <c r="J5118" s="4"/>
      <c r="K5118" s="4"/>
    </row>
    <row r="5119" spans="5:11">
      <c r="E5119"/>
      <c r="G5119" s="3"/>
      <c r="H5119" s="4"/>
      <c r="I5119" s="4"/>
      <c r="J5119" s="4"/>
      <c r="K5119" s="4"/>
    </row>
    <row r="5120" spans="5:11">
      <c r="E5120"/>
      <c r="G5120" s="3"/>
      <c r="H5120" s="4"/>
      <c r="I5120" s="4"/>
      <c r="J5120" s="4"/>
      <c r="K5120" s="4"/>
    </row>
    <row r="5121" spans="5:11">
      <c r="E5121"/>
      <c r="G5121" s="3"/>
      <c r="H5121" s="4"/>
      <c r="I5121" s="4"/>
      <c r="J5121" s="4"/>
      <c r="K5121" s="4"/>
    </row>
    <row r="5122" spans="5:11">
      <c r="E5122"/>
      <c r="G5122" s="3"/>
      <c r="H5122" s="4"/>
      <c r="I5122" s="4"/>
      <c r="J5122" s="4"/>
      <c r="K5122" s="4"/>
    </row>
    <row r="5123" spans="5:11">
      <c r="E5123"/>
      <c r="G5123" s="3"/>
      <c r="H5123" s="4"/>
      <c r="I5123" s="4"/>
      <c r="J5123" s="4"/>
      <c r="K5123" s="4"/>
    </row>
    <row r="5124" spans="5:11">
      <c r="E5124"/>
      <c r="G5124" s="3"/>
      <c r="H5124" s="4"/>
      <c r="I5124" s="4"/>
      <c r="J5124" s="4"/>
      <c r="K5124" s="4"/>
    </row>
    <row r="5125" spans="5:11">
      <c r="E5125"/>
      <c r="G5125" s="3"/>
      <c r="H5125" s="4"/>
      <c r="I5125" s="4"/>
      <c r="J5125" s="4"/>
      <c r="K5125" s="4"/>
    </row>
    <row r="5126" spans="5:11">
      <c r="E5126"/>
      <c r="G5126" s="3"/>
      <c r="H5126" s="4"/>
      <c r="I5126" s="4"/>
      <c r="J5126" s="4"/>
      <c r="K5126" s="4"/>
    </row>
    <row r="5127" spans="5:11">
      <c r="E5127"/>
      <c r="G5127" s="3"/>
      <c r="H5127" s="4"/>
      <c r="I5127" s="4"/>
      <c r="J5127" s="4"/>
      <c r="K5127" s="4"/>
    </row>
    <row r="5128" spans="5:11">
      <c r="E5128"/>
      <c r="G5128" s="3"/>
      <c r="H5128" s="4"/>
      <c r="I5128" s="4"/>
      <c r="J5128" s="4"/>
      <c r="K5128" s="4"/>
    </row>
    <row r="5129" spans="5:11">
      <c r="E5129"/>
      <c r="G5129" s="3"/>
      <c r="H5129" s="4"/>
      <c r="I5129" s="4"/>
      <c r="J5129" s="4"/>
      <c r="K5129" s="4"/>
    </row>
    <row r="5130" spans="5:11">
      <c r="E5130"/>
      <c r="G5130" s="3"/>
      <c r="H5130" s="4"/>
      <c r="I5130" s="4"/>
      <c r="J5130" s="4"/>
      <c r="K5130" s="4"/>
    </row>
    <row r="5131" spans="5:11">
      <c r="E5131"/>
      <c r="G5131" s="3"/>
      <c r="H5131" s="4"/>
      <c r="I5131" s="4"/>
      <c r="J5131" s="4"/>
      <c r="K5131" s="4"/>
    </row>
    <row r="5132" spans="5:11">
      <c r="E5132"/>
      <c r="G5132" s="3"/>
      <c r="H5132" s="4"/>
      <c r="I5132" s="4"/>
      <c r="J5132" s="4"/>
      <c r="K5132" s="4"/>
    </row>
    <row r="5133" spans="5:11">
      <c r="E5133"/>
      <c r="G5133" s="3"/>
      <c r="H5133" s="4"/>
      <c r="I5133" s="4"/>
      <c r="J5133" s="4"/>
      <c r="K5133" s="4"/>
    </row>
    <row r="5134" spans="5:11">
      <c r="E5134"/>
      <c r="G5134" s="3"/>
      <c r="H5134" s="4"/>
      <c r="I5134" s="4"/>
      <c r="J5134" s="4"/>
      <c r="K5134" s="4"/>
    </row>
    <row r="5135" spans="5:11">
      <c r="E5135"/>
      <c r="G5135" s="3"/>
      <c r="H5135" s="4"/>
      <c r="I5135" s="4"/>
      <c r="J5135" s="4"/>
      <c r="K5135" s="4"/>
    </row>
    <row r="5136" spans="5:11">
      <c r="E5136"/>
      <c r="G5136" s="3"/>
      <c r="H5136" s="4"/>
      <c r="I5136" s="4"/>
      <c r="J5136" s="4"/>
      <c r="K5136" s="4"/>
    </row>
    <row r="5137" spans="5:11">
      <c r="E5137"/>
      <c r="G5137" s="3"/>
      <c r="H5137" s="4"/>
      <c r="I5137" s="4"/>
      <c r="J5137" s="4"/>
      <c r="K5137" s="4"/>
    </row>
    <row r="5138" spans="5:11">
      <c r="E5138"/>
      <c r="G5138" s="3"/>
      <c r="H5138" s="4"/>
      <c r="I5138" s="4"/>
      <c r="J5138" s="4"/>
      <c r="K5138" s="4"/>
    </row>
    <row r="5139" spans="5:11">
      <c r="E5139"/>
      <c r="G5139" s="3"/>
      <c r="H5139" s="4"/>
      <c r="I5139" s="4"/>
      <c r="J5139" s="4"/>
      <c r="K5139" s="4"/>
    </row>
    <row r="5140" spans="5:11">
      <c r="E5140"/>
      <c r="G5140" s="3"/>
      <c r="H5140" s="4"/>
      <c r="I5140" s="4"/>
      <c r="J5140" s="4"/>
      <c r="K5140" s="4"/>
    </row>
    <row r="5141" spans="5:11">
      <c r="E5141"/>
      <c r="G5141" s="3"/>
      <c r="H5141" s="4"/>
      <c r="I5141" s="4"/>
      <c r="J5141" s="4"/>
      <c r="K5141" s="4"/>
    </row>
    <row r="5142" spans="5:11">
      <c r="E5142"/>
      <c r="G5142" s="3"/>
      <c r="H5142" s="4"/>
      <c r="I5142" s="4"/>
      <c r="J5142" s="4"/>
      <c r="K5142" s="4"/>
    </row>
    <row r="5143" spans="5:11">
      <c r="E5143"/>
      <c r="G5143" s="3"/>
      <c r="H5143" s="4"/>
      <c r="I5143" s="4"/>
      <c r="J5143" s="4"/>
      <c r="K5143" s="4"/>
    </row>
    <row r="5144" spans="5:11">
      <c r="E5144"/>
      <c r="G5144" s="3"/>
      <c r="H5144" s="4"/>
      <c r="I5144" s="4"/>
      <c r="J5144" s="4"/>
      <c r="K5144" s="4"/>
    </row>
    <row r="5145" spans="5:11">
      <c r="E5145"/>
      <c r="G5145" s="3"/>
      <c r="H5145" s="4"/>
      <c r="I5145" s="4"/>
      <c r="J5145" s="4"/>
      <c r="K5145" s="4"/>
    </row>
    <row r="5146" spans="5:11">
      <c r="E5146"/>
      <c r="G5146" s="3"/>
      <c r="H5146" s="4"/>
      <c r="I5146" s="4"/>
      <c r="J5146" s="4"/>
      <c r="K5146" s="4"/>
    </row>
    <row r="5147" spans="5:11">
      <c r="E5147"/>
      <c r="G5147" s="3"/>
      <c r="H5147" s="4"/>
      <c r="I5147" s="4"/>
      <c r="J5147" s="4"/>
      <c r="K5147" s="4"/>
    </row>
    <row r="5148" spans="5:11">
      <c r="E5148"/>
      <c r="G5148" s="3"/>
      <c r="H5148" s="4"/>
      <c r="I5148" s="4"/>
      <c r="J5148" s="4"/>
      <c r="K5148" s="4"/>
    </row>
    <row r="5149" spans="5:11">
      <c r="E5149"/>
      <c r="G5149" s="3"/>
      <c r="H5149" s="4"/>
      <c r="I5149" s="4"/>
      <c r="J5149" s="4"/>
      <c r="K5149" s="4"/>
    </row>
    <row r="5150" spans="5:11">
      <c r="E5150"/>
      <c r="G5150" s="3"/>
      <c r="H5150" s="4"/>
      <c r="I5150" s="4"/>
      <c r="J5150" s="4"/>
      <c r="K5150" s="4"/>
    </row>
    <row r="5151" spans="5:11">
      <c r="E5151"/>
      <c r="G5151" s="3"/>
      <c r="H5151" s="4"/>
      <c r="I5151" s="4"/>
      <c r="J5151" s="4"/>
      <c r="K5151" s="4"/>
    </row>
    <row r="5152" spans="5:11">
      <c r="E5152"/>
      <c r="G5152" s="3"/>
      <c r="H5152" s="4"/>
      <c r="I5152" s="4"/>
      <c r="J5152" s="4"/>
      <c r="K5152" s="4"/>
    </row>
    <row r="5153" spans="5:11">
      <c r="E5153"/>
      <c r="G5153" s="3"/>
      <c r="H5153" s="4"/>
      <c r="I5153" s="4"/>
      <c r="J5153" s="4"/>
      <c r="K5153" s="4"/>
    </row>
    <row r="5154" spans="5:11">
      <c r="E5154"/>
      <c r="G5154" s="3"/>
      <c r="H5154" s="4"/>
      <c r="I5154" s="4"/>
      <c r="J5154" s="4"/>
      <c r="K5154" s="4"/>
    </row>
    <row r="5155" spans="5:11">
      <c r="E5155"/>
      <c r="G5155" s="3"/>
      <c r="H5155" s="4"/>
      <c r="I5155" s="4"/>
      <c r="J5155" s="4"/>
      <c r="K5155" s="4"/>
    </row>
    <row r="5156" spans="5:11">
      <c r="E5156"/>
      <c r="G5156" s="3"/>
      <c r="H5156" s="4"/>
      <c r="I5156" s="4"/>
      <c r="J5156" s="4"/>
      <c r="K5156" s="4"/>
    </row>
    <row r="5157" spans="5:11">
      <c r="E5157"/>
      <c r="G5157" s="3"/>
      <c r="H5157" s="4"/>
      <c r="I5157" s="4"/>
      <c r="J5157" s="4"/>
      <c r="K5157" s="4"/>
    </row>
    <row r="5158" spans="5:11">
      <c r="E5158"/>
      <c r="G5158" s="3"/>
      <c r="H5158" s="4"/>
      <c r="I5158" s="4"/>
      <c r="J5158" s="4"/>
      <c r="K5158" s="4"/>
    </row>
    <row r="5159" spans="5:11">
      <c r="E5159"/>
      <c r="G5159" s="3"/>
      <c r="H5159" s="4"/>
      <c r="I5159" s="4"/>
      <c r="J5159" s="4"/>
      <c r="K5159" s="4"/>
    </row>
    <row r="5160" spans="5:11">
      <c r="E5160"/>
      <c r="G5160" s="3"/>
      <c r="H5160" s="4"/>
      <c r="I5160" s="4"/>
      <c r="J5160" s="4"/>
      <c r="K5160" s="4"/>
    </row>
    <row r="5161" spans="5:11">
      <c r="E5161"/>
      <c r="G5161" s="3"/>
      <c r="H5161" s="4"/>
      <c r="I5161" s="4"/>
      <c r="J5161" s="4"/>
      <c r="K5161" s="4"/>
    </row>
    <row r="5162" spans="5:11">
      <c r="E5162"/>
      <c r="G5162" s="3"/>
      <c r="H5162" s="4"/>
      <c r="I5162" s="4"/>
      <c r="J5162" s="4"/>
      <c r="K5162" s="4"/>
    </row>
    <row r="5163" spans="5:11">
      <c r="E5163"/>
      <c r="G5163" s="3"/>
      <c r="H5163" s="4"/>
      <c r="I5163" s="4"/>
      <c r="J5163" s="4"/>
      <c r="K5163" s="4"/>
    </row>
    <row r="5164" spans="5:11">
      <c r="E5164"/>
      <c r="G5164" s="3"/>
      <c r="H5164" s="4"/>
      <c r="I5164" s="4"/>
      <c r="J5164" s="4"/>
      <c r="K5164" s="4"/>
    </row>
    <row r="5165" spans="5:11">
      <c r="E5165"/>
      <c r="G5165" s="3"/>
      <c r="H5165" s="4"/>
      <c r="I5165" s="4"/>
      <c r="J5165" s="4"/>
      <c r="K5165" s="4"/>
    </row>
    <row r="5166" spans="5:11">
      <c r="E5166"/>
      <c r="G5166" s="3"/>
      <c r="H5166" s="4"/>
      <c r="I5166" s="4"/>
      <c r="J5166" s="4"/>
      <c r="K5166" s="4"/>
    </row>
    <row r="5167" spans="5:11">
      <c r="E5167"/>
      <c r="G5167" s="3"/>
      <c r="H5167" s="4"/>
      <c r="I5167" s="4"/>
      <c r="J5167" s="4"/>
      <c r="K5167" s="4"/>
    </row>
    <row r="5168" spans="5:11">
      <c r="E5168"/>
      <c r="G5168" s="3"/>
      <c r="H5168" s="4"/>
      <c r="I5168" s="4"/>
      <c r="J5168" s="4"/>
      <c r="K5168" s="4"/>
    </row>
    <row r="5169" spans="5:11">
      <c r="E5169"/>
      <c r="G5169" s="3"/>
      <c r="H5169" s="4"/>
      <c r="I5169" s="4"/>
      <c r="J5169" s="4"/>
      <c r="K5169" s="4"/>
    </row>
    <row r="5170" spans="5:11">
      <c r="E5170"/>
      <c r="G5170" s="3"/>
      <c r="H5170" s="4"/>
      <c r="I5170" s="4"/>
      <c r="J5170" s="4"/>
      <c r="K5170" s="4"/>
    </row>
    <row r="5171" spans="5:11">
      <c r="E5171"/>
      <c r="G5171" s="3"/>
      <c r="H5171" s="4"/>
      <c r="I5171" s="4"/>
      <c r="J5171" s="4"/>
      <c r="K5171" s="4"/>
    </row>
    <row r="5172" spans="5:11">
      <c r="E5172"/>
      <c r="G5172" s="3"/>
      <c r="H5172" s="4"/>
      <c r="I5172" s="4"/>
      <c r="J5172" s="4"/>
      <c r="K5172" s="4"/>
    </row>
    <row r="5173" spans="5:11">
      <c r="E5173"/>
      <c r="G5173" s="3"/>
      <c r="H5173" s="4"/>
      <c r="I5173" s="4"/>
      <c r="J5173" s="4"/>
      <c r="K5173" s="4"/>
    </row>
    <row r="5174" spans="5:11">
      <c r="E5174"/>
      <c r="G5174" s="3"/>
      <c r="H5174" s="4"/>
      <c r="I5174" s="4"/>
      <c r="J5174" s="4"/>
      <c r="K5174" s="4"/>
    </row>
    <row r="5175" spans="5:11">
      <c r="E5175"/>
      <c r="G5175" s="3"/>
      <c r="H5175" s="4"/>
      <c r="I5175" s="4"/>
      <c r="J5175" s="4"/>
      <c r="K5175" s="4"/>
    </row>
    <row r="5176" spans="5:11">
      <c r="E5176"/>
      <c r="G5176" s="3"/>
      <c r="H5176" s="4"/>
      <c r="I5176" s="4"/>
      <c r="J5176" s="4"/>
      <c r="K5176" s="4"/>
    </row>
    <row r="5177" spans="5:11">
      <c r="E5177"/>
      <c r="G5177" s="3"/>
      <c r="H5177" s="4"/>
      <c r="I5177" s="4"/>
      <c r="J5177" s="4"/>
      <c r="K5177" s="4"/>
    </row>
    <row r="5178" spans="5:11">
      <c r="E5178"/>
      <c r="G5178" s="3"/>
      <c r="H5178" s="4"/>
      <c r="I5178" s="4"/>
      <c r="J5178" s="4"/>
      <c r="K5178" s="4"/>
    </row>
    <row r="5179" spans="5:11">
      <c r="E5179"/>
      <c r="G5179" s="3"/>
      <c r="H5179" s="4"/>
      <c r="I5179" s="4"/>
      <c r="J5179" s="4"/>
      <c r="K5179" s="4"/>
    </row>
    <row r="5180" spans="5:11">
      <c r="E5180"/>
      <c r="G5180" s="3"/>
      <c r="H5180" s="4"/>
      <c r="I5180" s="4"/>
      <c r="J5180" s="4"/>
      <c r="K5180" s="4"/>
    </row>
    <row r="5181" spans="5:11">
      <c r="E5181"/>
      <c r="G5181" s="3"/>
      <c r="H5181" s="4"/>
      <c r="I5181" s="4"/>
      <c r="J5181" s="4"/>
      <c r="K5181" s="4"/>
    </row>
    <row r="5182" spans="5:11">
      <c r="E5182"/>
      <c r="G5182" s="3"/>
      <c r="H5182" s="4"/>
      <c r="I5182" s="4"/>
      <c r="J5182" s="4"/>
      <c r="K5182" s="4"/>
    </row>
    <row r="5183" spans="5:11">
      <c r="E5183"/>
      <c r="G5183" s="3"/>
      <c r="H5183" s="4"/>
      <c r="I5183" s="4"/>
      <c r="J5183" s="4"/>
      <c r="K5183" s="4"/>
    </row>
    <row r="5184" spans="5:11">
      <c r="E5184"/>
      <c r="G5184" s="3"/>
      <c r="H5184" s="4"/>
      <c r="I5184" s="4"/>
      <c r="J5184" s="4"/>
      <c r="K5184" s="4"/>
    </row>
    <row r="5185" spans="5:11">
      <c r="E5185"/>
      <c r="G5185" s="3"/>
      <c r="H5185" s="4"/>
      <c r="I5185" s="4"/>
      <c r="J5185" s="4"/>
      <c r="K5185" s="4"/>
    </row>
    <row r="5186" spans="5:11">
      <c r="E5186"/>
      <c r="G5186" s="3"/>
      <c r="H5186" s="4"/>
      <c r="I5186" s="4"/>
      <c r="J5186" s="4"/>
      <c r="K5186" s="4"/>
    </row>
    <row r="5187" spans="5:11">
      <c r="E5187"/>
      <c r="G5187" s="3"/>
      <c r="H5187" s="4"/>
      <c r="I5187" s="4"/>
      <c r="J5187" s="4"/>
      <c r="K5187" s="4"/>
    </row>
    <row r="5188" spans="5:11">
      <c r="E5188"/>
      <c r="G5188" s="3"/>
      <c r="H5188" s="4"/>
      <c r="I5188" s="4"/>
      <c r="J5188" s="4"/>
      <c r="K5188" s="4"/>
    </row>
    <row r="5189" spans="5:11">
      <c r="E5189"/>
      <c r="G5189" s="3"/>
      <c r="H5189" s="4"/>
      <c r="I5189" s="4"/>
      <c r="J5189" s="4"/>
      <c r="K5189" s="4"/>
    </row>
    <row r="5190" spans="5:11">
      <c r="E5190"/>
      <c r="G5190" s="3"/>
      <c r="H5190" s="4"/>
      <c r="I5190" s="4"/>
      <c r="J5190" s="4"/>
      <c r="K5190" s="4"/>
    </row>
    <row r="5191" spans="5:11">
      <c r="E5191"/>
      <c r="G5191" s="3"/>
      <c r="H5191" s="4"/>
      <c r="I5191" s="4"/>
      <c r="J5191" s="4"/>
      <c r="K5191" s="4"/>
    </row>
    <row r="5192" spans="5:11">
      <c r="E5192"/>
      <c r="G5192" s="3"/>
      <c r="H5192" s="4"/>
      <c r="I5192" s="4"/>
      <c r="J5192" s="4"/>
      <c r="K5192" s="4"/>
    </row>
    <row r="5193" spans="5:11">
      <c r="E5193"/>
      <c r="G5193" s="3"/>
      <c r="H5193" s="4"/>
      <c r="I5193" s="4"/>
      <c r="J5193" s="4"/>
      <c r="K5193" s="4"/>
    </row>
    <row r="5194" spans="5:11">
      <c r="E5194"/>
      <c r="G5194" s="3"/>
      <c r="H5194" s="4"/>
      <c r="I5194" s="4"/>
      <c r="J5194" s="4"/>
      <c r="K5194" s="4"/>
    </row>
    <row r="5195" spans="5:11">
      <c r="E5195"/>
      <c r="G5195" s="3"/>
      <c r="H5195" s="4"/>
      <c r="I5195" s="4"/>
      <c r="J5195" s="4"/>
      <c r="K5195" s="4"/>
    </row>
    <row r="5196" spans="5:11">
      <c r="E5196"/>
      <c r="G5196" s="3"/>
      <c r="H5196" s="4"/>
      <c r="I5196" s="4"/>
      <c r="J5196" s="4"/>
      <c r="K5196" s="4"/>
    </row>
    <row r="5197" spans="5:11">
      <c r="E5197"/>
      <c r="G5197" s="3"/>
      <c r="H5197" s="4"/>
      <c r="I5197" s="4"/>
      <c r="J5197" s="4"/>
      <c r="K5197" s="4"/>
    </row>
    <row r="5198" spans="5:11">
      <c r="E5198"/>
      <c r="G5198" s="3"/>
      <c r="H5198" s="4"/>
      <c r="I5198" s="4"/>
      <c r="J5198" s="4"/>
      <c r="K5198" s="4"/>
    </row>
    <row r="5199" spans="5:11">
      <c r="E5199"/>
      <c r="G5199" s="3"/>
      <c r="H5199" s="4"/>
      <c r="I5199" s="4"/>
      <c r="J5199" s="4"/>
      <c r="K5199" s="4"/>
    </row>
    <row r="5200" spans="5:11">
      <c r="E5200"/>
      <c r="G5200" s="3"/>
      <c r="H5200" s="4"/>
      <c r="I5200" s="4"/>
      <c r="J5200" s="4"/>
      <c r="K5200" s="4"/>
    </row>
    <row r="5201" spans="5:11">
      <c r="E5201"/>
      <c r="G5201" s="3"/>
      <c r="H5201" s="4"/>
      <c r="I5201" s="4"/>
      <c r="J5201" s="4"/>
      <c r="K5201" s="4"/>
    </row>
    <row r="5202" spans="5:11">
      <c r="E5202"/>
      <c r="G5202" s="3"/>
      <c r="H5202" s="4"/>
      <c r="I5202" s="4"/>
      <c r="J5202" s="4"/>
      <c r="K5202" s="4"/>
    </row>
    <row r="5203" spans="5:11">
      <c r="E5203"/>
      <c r="G5203" s="3"/>
      <c r="H5203" s="4"/>
      <c r="I5203" s="4"/>
      <c r="J5203" s="4"/>
      <c r="K5203" s="4"/>
    </row>
    <row r="5204" spans="5:11">
      <c r="E5204"/>
      <c r="G5204" s="3"/>
      <c r="H5204" s="4"/>
      <c r="I5204" s="4"/>
      <c r="J5204" s="4"/>
      <c r="K5204" s="4"/>
    </row>
    <row r="5205" spans="5:11">
      <c r="E5205"/>
      <c r="G5205" s="3"/>
      <c r="H5205" s="4"/>
      <c r="I5205" s="4"/>
      <c r="J5205" s="4"/>
      <c r="K5205" s="4"/>
    </row>
    <row r="5206" spans="5:11">
      <c r="E5206"/>
      <c r="G5206" s="3"/>
      <c r="H5206" s="4"/>
      <c r="I5206" s="4"/>
      <c r="J5206" s="4"/>
      <c r="K5206" s="4"/>
    </row>
    <row r="5207" spans="5:11">
      <c r="E5207"/>
      <c r="G5207" s="3"/>
      <c r="H5207" s="4"/>
      <c r="I5207" s="4"/>
      <c r="J5207" s="4"/>
      <c r="K5207" s="4"/>
    </row>
    <row r="5208" spans="5:11">
      <c r="E5208"/>
      <c r="G5208" s="3"/>
      <c r="H5208" s="4"/>
      <c r="I5208" s="4"/>
      <c r="J5208" s="4"/>
      <c r="K5208" s="4"/>
    </row>
    <row r="5209" spans="5:11">
      <c r="E5209"/>
      <c r="G5209" s="3"/>
      <c r="H5209" s="4"/>
      <c r="I5209" s="4"/>
      <c r="J5209" s="4"/>
      <c r="K5209" s="4"/>
    </row>
    <row r="5210" spans="5:11">
      <c r="E5210"/>
      <c r="G5210" s="3"/>
      <c r="H5210" s="4"/>
      <c r="I5210" s="4"/>
      <c r="J5210" s="4"/>
      <c r="K5210" s="4"/>
    </row>
    <row r="5211" spans="5:11">
      <c r="E5211"/>
      <c r="G5211" s="3"/>
      <c r="H5211" s="4"/>
      <c r="I5211" s="4"/>
      <c r="J5211" s="4"/>
      <c r="K5211" s="4"/>
    </row>
    <row r="5212" spans="5:11">
      <c r="E5212"/>
      <c r="G5212" s="3"/>
      <c r="H5212" s="4"/>
      <c r="I5212" s="4"/>
      <c r="J5212" s="4"/>
      <c r="K5212" s="4"/>
    </row>
    <row r="5213" spans="5:11">
      <c r="E5213"/>
      <c r="G5213" s="3"/>
      <c r="H5213" s="4"/>
      <c r="I5213" s="4"/>
      <c r="J5213" s="4"/>
      <c r="K5213" s="4"/>
    </row>
    <row r="5214" spans="5:11">
      <c r="E5214"/>
      <c r="G5214" s="3"/>
      <c r="H5214" s="4"/>
      <c r="I5214" s="4"/>
      <c r="J5214" s="4"/>
      <c r="K5214" s="4"/>
    </row>
    <row r="5215" spans="5:11">
      <c r="E5215"/>
      <c r="G5215" s="3"/>
      <c r="H5215" s="4"/>
      <c r="I5215" s="4"/>
      <c r="J5215" s="4"/>
      <c r="K5215" s="4"/>
    </row>
    <row r="5216" spans="5:11">
      <c r="E5216"/>
      <c r="G5216" s="3"/>
      <c r="H5216" s="4"/>
      <c r="I5216" s="4"/>
      <c r="J5216" s="4"/>
      <c r="K5216" s="4"/>
    </row>
    <row r="5217" spans="5:11">
      <c r="E5217"/>
      <c r="G5217" s="3"/>
      <c r="H5217" s="4"/>
      <c r="I5217" s="4"/>
      <c r="J5217" s="4"/>
      <c r="K5217" s="4"/>
    </row>
    <row r="5218" spans="5:11">
      <c r="E5218"/>
      <c r="G5218" s="3"/>
      <c r="H5218" s="4"/>
      <c r="I5218" s="4"/>
      <c r="J5218" s="4"/>
      <c r="K5218" s="4"/>
    </row>
    <row r="5219" spans="5:11">
      <c r="E5219"/>
      <c r="G5219" s="3"/>
      <c r="H5219" s="4"/>
      <c r="I5219" s="4"/>
      <c r="J5219" s="4"/>
      <c r="K5219" s="4"/>
    </row>
    <row r="5220" spans="5:11">
      <c r="E5220"/>
      <c r="G5220" s="3"/>
      <c r="H5220" s="4"/>
      <c r="I5220" s="4"/>
      <c r="J5220" s="4"/>
      <c r="K5220" s="4"/>
    </row>
    <row r="5221" spans="5:11">
      <c r="E5221"/>
      <c r="G5221" s="3"/>
      <c r="H5221" s="4"/>
      <c r="I5221" s="4"/>
      <c r="J5221" s="4"/>
      <c r="K5221" s="4"/>
    </row>
    <row r="5222" spans="5:11">
      <c r="E5222"/>
      <c r="G5222" s="3"/>
      <c r="H5222" s="4"/>
      <c r="I5222" s="4"/>
      <c r="J5222" s="4"/>
      <c r="K5222" s="4"/>
    </row>
    <row r="5223" spans="5:11">
      <c r="E5223"/>
      <c r="G5223" s="3"/>
      <c r="H5223" s="4"/>
      <c r="I5223" s="4"/>
      <c r="J5223" s="4"/>
      <c r="K5223" s="4"/>
    </row>
    <row r="5224" spans="5:11">
      <c r="E5224"/>
      <c r="G5224" s="3"/>
      <c r="H5224" s="4"/>
      <c r="I5224" s="4"/>
      <c r="J5224" s="4"/>
      <c r="K5224" s="4"/>
    </row>
    <row r="5225" spans="5:11">
      <c r="E5225"/>
      <c r="G5225" s="3"/>
      <c r="H5225" s="4"/>
      <c r="I5225" s="4"/>
      <c r="J5225" s="4"/>
      <c r="K5225" s="4"/>
    </row>
    <row r="5226" spans="5:11">
      <c r="E5226"/>
      <c r="G5226" s="3"/>
      <c r="H5226" s="4"/>
      <c r="I5226" s="4"/>
      <c r="J5226" s="4"/>
      <c r="K5226" s="4"/>
    </row>
    <row r="5227" spans="5:11">
      <c r="E5227"/>
      <c r="G5227" s="3"/>
      <c r="H5227" s="4"/>
      <c r="I5227" s="4"/>
      <c r="J5227" s="4"/>
      <c r="K5227" s="4"/>
    </row>
    <row r="5228" spans="5:11">
      <c r="E5228"/>
      <c r="G5228" s="3"/>
      <c r="H5228" s="4"/>
      <c r="I5228" s="4"/>
      <c r="J5228" s="4"/>
      <c r="K5228" s="4"/>
    </row>
    <row r="5229" spans="5:11">
      <c r="E5229"/>
      <c r="G5229" s="3"/>
      <c r="H5229" s="4"/>
      <c r="I5229" s="4"/>
      <c r="J5229" s="4"/>
      <c r="K5229" s="4"/>
    </row>
    <row r="5230" spans="5:11">
      <c r="E5230"/>
      <c r="G5230" s="3"/>
      <c r="H5230" s="4"/>
      <c r="I5230" s="4"/>
      <c r="J5230" s="4"/>
      <c r="K5230" s="4"/>
    </row>
    <row r="5231" spans="5:11">
      <c r="E5231"/>
      <c r="G5231" s="3"/>
      <c r="H5231" s="4"/>
      <c r="I5231" s="4"/>
      <c r="J5231" s="4"/>
      <c r="K5231" s="4"/>
    </row>
    <row r="5232" spans="5:11">
      <c r="E5232"/>
      <c r="G5232" s="3"/>
      <c r="H5232" s="4"/>
      <c r="I5232" s="4"/>
      <c r="J5232" s="4"/>
      <c r="K5232" s="4"/>
    </row>
    <row r="5233" spans="5:11">
      <c r="E5233"/>
      <c r="G5233" s="3"/>
      <c r="H5233" s="4"/>
      <c r="I5233" s="4"/>
      <c r="J5233" s="4"/>
      <c r="K5233" s="4"/>
    </row>
    <row r="5234" spans="5:11">
      <c r="E5234"/>
      <c r="G5234" s="3"/>
      <c r="H5234" s="4"/>
      <c r="I5234" s="4"/>
      <c r="J5234" s="4"/>
      <c r="K5234" s="4"/>
    </row>
    <row r="5235" spans="5:11">
      <c r="E5235"/>
      <c r="G5235" s="3"/>
      <c r="H5235" s="4"/>
      <c r="I5235" s="4"/>
      <c r="J5235" s="4"/>
      <c r="K5235" s="4"/>
    </row>
    <row r="5236" spans="5:11">
      <c r="E5236"/>
      <c r="G5236" s="3"/>
      <c r="H5236" s="4"/>
      <c r="I5236" s="4"/>
      <c r="J5236" s="4"/>
      <c r="K5236" s="4"/>
    </row>
    <row r="5237" spans="5:11">
      <c r="E5237"/>
      <c r="G5237" s="3"/>
      <c r="H5237" s="4"/>
      <c r="I5237" s="4"/>
      <c r="J5237" s="4"/>
      <c r="K5237" s="4"/>
    </row>
    <row r="5238" spans="5:11">
      <c r="E5238"/>
      <c r="G5238" s="3"/>
      <c r="H5238" s="4"/>
      <c r="I5238" s="4"/>
      <c r="J5238" s="4"/>
      <c r="K5238" s="4"/>
    </row>
    <row r="5239" spans="5:11">
      <c r="E5239"/>
      <c r="G5239" s="3"/>
      <c r="H5239" s="4"/>
      <c r="I5239" s="4"/>
      <c r="J5239" s="4"/>
      <c r="K5239" s="4"/>
    </row>
    <row r="5240" spans="5:11">
      <c r="E5240"/>
      <c r="G5240" s="3"/>
      <c r="H5240" s="4"/>
      <c r="I5240" s="4"/>
      <c r="J5240" s="4"/>
      <c r="K5240" s="4"/>
    </row>
    <row r="5241" spans="5:11">
      <c r="E5241"/>
      <c r="G5241" s="3"/>
      <c r="H5241" s="4"/>
      <c r="I5241" s="4"/>
      <c r="J5241" s="4"/>
      <c r="K5241" s="4"/>
    </row>
    <row r="5242" spans="5:11">
      <c r="E5242"/>
      <c r="G5242" s="3"/>
      <c r="H5242" s="4"/>
      <c r="I5242" s="4"/>
      <c r="J5242" s="4"/>
      <c r="K5242" s="4"/>
    </row>
    <row r="5243" spans="5:11">
      <c r="E5243"/>
      <c r="G5243" s="3"/>
      <c r="H5243" s="4"/>
      <c r="I5243" s="4"/>
      <c r="J5243" s="4"/>
      <c r="K5243" s="4"/>
    </row>
    <row r="5244" spans="5:11">
      <c r="E5244"/>
      <c r="G5244" s="3"/>
      <c r="H5244" s="4"/>
      <c r="I5244" s="4"/>
      <c r="J5244" s="4"/>
      <c r="K5244" s="4"/>
    </row>
    <row r="5245" spans="5:11">
      <c r="E5245"/>
      <c r="G5245" s="3"/>
      <c r="H5245" s="4"/>
      <c r="I5245" s="4"/>
      <c r="J5245" s="4"/>
      <c r="K5245" s="4"/>
    </row>
    <row r="5246" spans="5:11">
      <c r="E5246"/>
      <c r="G5246" s="3"/>
      <c r="H5246" s="4"/>
      <c r="I5246" s="4"/>
      <c r="J5246" s="4"/>
      <c r="K5246" s="4"/>
    </row>
    <row r="5247" spans="5:11">
      <c r="E5247"/>
      <c r="G5247" s="3"/>
      <c r="H5247" s="4"/>
      <c r="I5247" s="4"/>
      <c r="J5247" s="4"/>
      <c r="K5247" s="4"/>
    </row>
    <row r="5248" spans="5:11">
      <c r="E5248"/>
      <c r="G5248" s="3"/>
      <c r="H5248" s="4"/>
      <c r="I5248" s="4"/>
      <c r="J5248" s="4"/>
      <c r="K5248" s="4"/>
    </row>
    <row r="5249" spans="5:11">
      <c r="E5249"/>
      <c r="G5249" s="3"/>
      <c r="H5249" s="4"/>
      <c r="I5249" s="4"/>
      <c r="J5249" s="4"/>
      <c r="K5249" s="4"/>
    </row>
    <row r="5250" spans="5:11">
      <c r="E5250"/>
      <c r="G5250" s="3"/>
      <c r="H5250" s="4"/>
      <c r="I5250" s="4"/>
      <c r="J5250" s="4"/>
      <c r="K5250" s="4"/>
    </row>
    <row r="5251" spans="5:11">
      <c r="E5251"/>
      <c r="G5251" s="3"/>
      <c r="H5251" s="4"/>
      <c r="I5251" s="4"/>
      <c r="J5251" s="4"/>
      <c r="K5251" s="4"/>
    </row>
    <row r="5252" spans="5:11">
      <c r="E5252"/>
      <c r="G5252" s="3"/>
      <c r="H5252" s="4"/>
      <c r="I5252" s="4"/>
      <c r="J5252" s="4"/>
      <c r="K5252" s="4"/>
    </row>
    <row r="5253" spans="5:11">
      <c r="E5253"/>
      <c r="G5253" s="3"/>
      <c r="H5253" s="4"/>
      <c r="I5253" s="4"/>
      <c r="J5253" s="4"/>
      <c r="K5253" s="4"/>
    </row>
    <row r="5254" spans="5:11">
      <c r="E5254"/>
      <c r="G5254" s="3"/>
      <c r="H5254" s="4"/>
      <c r="I5254" s="4"/>
      <c r="J5254" s="4"/>
      <c r="K5254" s="4"/>
    </row>
    <row r="5255" spans="5:11">
      <c r="E5255"/>
      <c r="G5255" s="3"/>
      <c r="H5255" s="4"/>
      <c r="I5255" s="4"/>
      <c r="J5255" s="4"/>
      <c r="K5255" s="4"/>
    </row>
    <row r="5256" spans="5:11">
      <c r="E5256"/>
      <c r="G5256" s="3"/>
      <c r="H5256" s="4"/>
      <c r="I5256" s="4"/>
      <c r="J5256" s="4"/>
      <c r="K5256" s="4"/>
    </row>
    <row r="5257" spans="5:11">
      <c r="E5257"/>
      <c r="G5257" s="3"/>
      <c r="H5257" s="4"/>
      <c r="I5257" s="4"/>
      <c r="J5257" s="4"/>
      <c r="K5257" s="4"/>
    </row>
    <row r="5258" spans="5:11">
      <c r="E5258"/>
      <c r="G5258" s="3"/>
      <c r="H5258" s="4"/>
      <c r="I5258" s="4"/>
      <c r="J5258" s="4"/>
      <c r="K5258" s="4"/>
    </row>
    <row r="5259" spans="5:11">
      <c r="E5259"/>
      <c r="G5259" s="3"/>
      <c r="H5259" s="4"/>
      <c r="I5259" s="4"/>
      <c r="J5259" s="4"/>
      <c r="K5259" s="4"/>
    </row>
    <row r="5260" spans="5:11">
      <c r="E5260"/>
      <c r="G5260" s="3"/>
      <c r="H5260" s="4"/>
      <c r="I5260" s="4"/>
      <c r="J5260" s="4"/>
      <c r="K5260" s="4"/>
    </row>
    <row r="5261" spans="5:11">
      <c r="E5261"/>
      <c r="G5261" s="3"/>
      <c r="H5261" s="4"/>
      <c r="I5261" s="4"/>
      <c r="J5261" s="4"/>
      <c r="K5261" s="4"/>
    </row>
    <row r="5262" spans="5:11">
      <c r="E5262"/>
      <c r="G5262" s="3"/>
      <c r="H5262" s="4"/>
      <c r="I5262" s="4"/>
      <c r="J5262" s="4"/>
      <c r="K5262" s="4"/>
    </row>
    <row r="5263" spans="5:11">
      <c r="E5263"/>
      <c r="G5263" s="3"/>
      <c r="H5263" s="4"/>
      <c r="I5263" s="4"/>
      <c r="J5263" s="4"/>
      <c r="K5263" s="4"/>
    </row>
    <row r="5264" spans="5:11">
      <c r="E5264"/>
      <c r="G5264" s="3"/>
      <c r="H5264" s="4"/>
      <c r="I5264" s="4"/>
      <c r="J5264" s="4"/>
      <c r="K5264" s="4"/>
    </row>
    <row r="5265" spans="5:11">
      <c r="E5265"/>
      <c r="G5265" s="3"/>
      <c r="H5265" s="4"/>
      <c r="I5265" s="4"/>
      <c r="J5265" s="4"/>
      <c r="K5265" s="4"/>
    </row>
    <row r="5266" spans="5:11">
      <c r="E5266"/>
      <c r="G5266" s="3"/>
      <c r="H5266" s="4"/>
      <c r="I5266" s="4"/>
      <c r="J5266" s="4"/>
      <c r="K5266" s="4"/>
    </row>
    <row r="5267" spans="5:11">
      <c r="E5267"/>
      <c r="G5267" s="3"/>
      <c r="H5267" s="4"/>
      <c r="I5267" s="4"/>
      <c r="J5267" s="4"/>
      <c r="K5267" s="4"/>
    </row>
    <row r="5268" spans="5:11">
      <c r="E5268"/>
      <c r="G5268" s="3"/>
      <c r="H5268" s="4"/>
      <c r="I5268" s="4"/>
      <c r="J5268" s="4"/>
      <c r="K5268" s="4"/>
    </row>
    <row r="5269" spans="5:11">
      <c r="E5269"/>
      <c r="G5269" s="3"/>
      <c r="H5269" s="4"/>
      <c r="I5269" s="4"/>
      <c r="J5269" s="4"/>
      <c r="K5269" s="4"/>
    </row>
    <row r="5270" spans="5:11">
      <c r="E5270"/>
      <c r="G5270" s="3"/>
      <c r="H5270" s="4"/>
      <c r="I5270" s="4"/>
      <c r="J5270" s="4"/>
      <c r="K5270" s="4"/>
    </row>
    <row r="5271" spans="5:11">
      <c r="E5271"/>
      <c r="G5271" s="3"/>
      <c r="H5271" s="4"/>
      <c r="I5271" s="4"/>
      <c r="J5271" s="4"/>
      <c r="K5271" s="4"/>
    </row>
    <row r="5272" spans="5:11">
      <c r="E5272"/>
      <c r="G5272" s="3"/>
      <c r="H5272" s="4"/>
      <c r="I5272" s="4"/>
      <c r="J5272" s="4"/>
      <c r="K5272" s="4"/>
    </row>
    <row r="5273" spans="5:11">
      <c r="E5273"/>
      <c r="G5273" s="3"/>
      <c r="H5273" s="4"/>
      <c r="I5273" s="4"/>
      <c r="J5273" s="4"/>
      <c r="K5273" s="4"/>
    </row>
    <row r="5274" spans="5:11">
      <c r="E5274"/>
      <c r="G5274" s="3"/>
      <c r="H5274" s="4"/>
      <c r="I5274" s="4"/>
      <c r="J5274" s="4"/>
      <c r="K5274" s="4"/>
    </row>
    <row r="5275" spans="5:11">
      <c r="E5275"/>
      <c r="G5275" s="3"/>
      <c r="H5275" s="4"/>
      <c r="I5275" s="4"/>
      <c r="J5275" s="4"/>
      <c r="K5275" s="4"/>
    </row>
    <row r="5276" spans="5:11">
      <c r="E5276"/>
      <c r="G5276" s="3"/>
      <c r="H5276" s="4"/>
      <c r="I5276" s="4"/>
      <c r="J5276" s="4"/>
      <c r="K5276" s="4"/>
    </row>
    <row r="5277" spans="5:11">
      <c r="E5277"/>
      <c r="G5277" s="3"/>
      <c r="H5277" s="4"/>
      <c r="I5277" s="4"/>
      <c r="J5277" s="4"/>
      <c r="K5277" s="4"/>
    </row>
    <row r="5278" spans="5:11">
      <c r="E5278"/>
      <c r="G5278" s="3"/>
      <c r="H5278" s="4"/>
      <c r="I5278" s="4"/>
      <c r="J5278" s="4"/>
      <c r="K5278" s="4"/>
    </row>
    <row r="5279" spans="5:11">
      <c r="E5279"/>
      <c r="G5279" s="3"/>
      <c r="H5279" s="4"/>
      <c r="I5279" s="4"/>
      <c r="J5279" s="4"/>
      <c r="K5279" s="4"/>
    </row>
    <row r="5280" spans="5:11">
      <c r="E5280"/>
      <c r="G5280" s="3"/>
      <c r="H5280" s="4"/>
      <c r="I5280" s="4"/>
      <c r="J5280" s="4"/>
      <c r="K5280" s="4"/>
    </row>
    <row r="5281" spans="5:11">
      <c r="E5281"/>
      <c r="G5281" s="3"/>
      <c r="H5281" s="4"/>
      <c r="I5281" s="4"/>
      <c r="J5281" s="4"/>
      <c r="K5281" s="4"/>
    </row>
    <row r="5282" spans="5:11">
      <c r="E5282"/>
      <c r="G5282" s="3"/>
      <c r="H5282" s="4"/>
      <c r="I5282" s="4"/>
      <c r="J5282" s="4"/>
      <c r="K5282" s="4"/>
    </row>
    <row r="5283" spans="5:11">
      <c r="E5283"/>
      <c r="G5283" s="3"/>
      <c r="H5283" s="4"/>
      <c r="I5283" s="4"/>
      <c r="J5283" s="4"/>
      <c r="K5283" s="4"/>
    </row>
    <row r="5284" spans="5:11">
      <c r="E5284"/>
      <c r="G5284" s="3"/>
      <c r="H5284" s="4"/>
      <c r="I5284" s="4"/>
      <c r="J5284" s="4"/>
      <c r="K5284" s="4"/>
    </row>
    <row r="5285" spans="5:11">
      <c r="E5285"/>
      <c r="G5285" s="3"/>
      <c r="H5285" s="4"/>
      <c r="I5285" s="4"/>
      <c r="J5285" s="4"/>
      <c r="K5285" s="4"/>
    </row>
    <row r="5286" spans="5:11">
      <c r="E5286"/>
      <c r="G5286" s="3"/>
      <c r="H5286" s="4"/>
      <c r="I5286" s="4"/>
      <c r="J5286" s="4"/>
      <c r="K5286" s="4"/>
    </row>
    <row r="5287" spans="5:11">
      <c r="E5287"/>
      <c r="G5287" s="3"/>
      <c r="H5287" s="4"/>
      <c r="I5287" s="4"/>
      <c r="J5287" s="4"/>
      <c r="K5287" s="4"/>
    </row>
    <row r="5288" spans="5:11">
      <c r="E5288"/>
      <c r="G5288" s="3"/>
      <c r="H5288" s="4"/>
      <c r="I5288" s="4"/>
      <c r="J5288" s="4"/>
      <c r="K5288" s="4"/>
    </row>
    <row r="5289" spans="5:11">
      <c r="E5289"/>
      <c r="G5289" s="3"/>
      <c r="H5289" s="4"/>
      <c r="I5289" s="4"/>
      <c r="J5289" s="4"/>
      <c r="K5289" s="4"/>
    </row>
    <row r="5290" spans="5:11">
      <c r="E5290"/>
      <c r="G5290" s="3"/>
      <c r="H5290" s="4"/>
      <c r="I5290" s="4"/>
      <c r="J5290" s="4"/>
      <c r="K5290" s="4"/>
    </row>
    <row r="5291" spans="5:11">
      <c r="E5291"/>
      <c r="G5291" s="3"/>
      <c r="H5291" s="4"/>
      <c r="I5291" s="4"/>
      <c r="J5291" s="4"/>
      <c r="K5291" s="4"/>
    </row>
    <row r="5292" spans="5:11">
      <c r="E5292"/>
      <c r="G5292" s="3"/>
      <c r="H5292" s="4"/>
      <c r="I5292" s="4"/>
      <c r="J5292" s="4"/>
      <c r="K5292" s="4"/>
    </row>
    <row r="5293" spans="5:11">
      <c r="E5293"/>
      <c r="G5293" s="3"/>
      <c r="H5293" s="4"/>
      <c r="I5293" s="4"/>
      <c r="J5293" s="4"/>
      <c r="K5293" s="4"/>
    </row>
    <row r="5294" spans="5:11">
      <c r="E5294"/>
      <c r="G5294" s="3"/>
      <c r="H5294" s="4"/>
      <c r="I5294" s="4"/>
      <c r="J5294" s="4"/>
      <c r="K5294" s="4"/>
    </row>
    <row r="5295" spans="5:11">
      <c r="E5295"/>
      <c r="G5295" s="3"/>
      <c r="H5295" s="4"/>
      <c r="I5295" s="4"/>
      <c r="J5295" s="4"/>
      <c r="K5295" s="4"/>
    </row>
    <row r="5296" spans="5:11">
      <c r="E5296"/>
      <c r="G5296" s="3"/>
      <c r="H5296" s="4"/>
      <c r="I5296" s="4"/>
      <c r="J5296" s="4"/>
      <c r="K5296" s="4"/>
    </row>
    <row r="5297" spans="5:11">
      <c r="E5297"/>
      <c r="G5297" s="3"/>
      <c r="H5297" s="4"/>
      <c r="I5297" s="4"/>
      <c r="J5297" s="4"/>
      <c r="K5297" s="4"/>
    </row>
    <row r="5298" spans="5:11">
      <c r="E5298"/>
      <c r="G5298" s="3"/>
      <c r="H5298" s="4"/>
      <c r="I5298" s="4"/>
      <c r="J5298" s="4"/>
      <c r="K5298" s="4"/>
    </row>
    <row r="5299" spans="5:11">
      <c r="E5299"/>
      <c r="G5299" s="3"/>
      <c r="H5299" s="4"/>
      <c r="I5299" s="4"/>
      <c r="J5299" s="4"/>
      <c r="K5299" s="4"/>
    </row>
    <row r="5300" spans="5:11">
      <c r="E5300"/>
      <c r="G5300" s="3"/>
      <c r="H5300" s="4"/>
      <c r="I5300" s="4"/>
      <c r="J5300" s="4"/>
      <c r="K5300" s="4"/>
    </row>
    <row r="5301" spans="5:11">
      <c r="E5301"/>
      <c r="G5301" s="3"/>
      <c r="H5301" s="4"/>
      <c r="I5301" s="4"/>
      <c r="J5301" s="4"/>
      <c r="K5301" s="4"/>
    </row>
    <row r="5302" spans="5:11">
      <c r="E5302"/>
      <c r="G5302" s="3"/>
      <c r="H5302" s="4"/>
      <c r="I5302" s="4"/>
      <c r="J5302" s="4"/>
      <c r="K5302" s="4"/>
    </row>
    <row r="5303" spans="5:11">
      <c r="E5303"/>
      <c r="G5303" s="3"/>
      <c r="H5303" s="4"/>
      <c r="I5303" s="4"/>
      <c r="J5303" s="4"/>
      <c r="K5303" s="4"/>
    </row>
    <row r="5304" spans="5:11">
      <c r="E5304"/>
      <c r="G5304" s="3"/>
      <c r="H5304" s="4"/>
      <c r="I5304" s="4"/>
      <c r="J5304" s="4"/>
      <c r="K5304" s="4"/>
    </row>
    <row r="5305" spans="5:11">
      <c r="E5305"/>
      <c r="G5305" s="3"/>
      <c r="H5305" s="4"/>
      <c r="I5305" s="4"/>
      <c r="J5305" s="4"/>
      <c r="K5305" s="4"/>
    </row>
    <row r="5306" spans="5:11">
      <c r="E5306"/>
      <c r="G5306" s="3"/>
      <c r="H5306" s="4"/>
      <c r="I5306" s="4"/>
      <c r="J5306" s="4"/>
      <c r="K5306" s="4"/>
    </row>
    <row r="5307" spans="5:11">
      <c r="E5307"/>
      <c r="G5307" s="3"/>
      <c r="H5307" s="4"/>
      <c r="I5307" s="4"/>
      <c r="J5307" s="4"/>
      <c r="K5307" s="4"/>
    </row>
    <row r="5308" spans="5:11">
      <c r="E5308"/>
      <c r="G5308" s="3"/>
      <c r="H5308" s="4"/>
      <c r="I5308" s="4"/>
      <c r="J5308" s="4"/>
      <c r="K5308" s="4"/>
    </row>
    <row r="5309" spans="5:11">
      <c r="E5309"/>
      <c r="G5309" s="3"/>
      <c r="H5309" s="4"/>
      <c r="I5309" s="4"/>
      <c r="J5309" s="4"/>
      <c r="K5309" s="4"/>
    </row>
    <row r="5310" spans="5:11">
      <c r="E5310"/>
      <c r="G5310" s="3"/>
      <c r="H5310" s="4"/>
      <c r="I5310" s="4"/>
      <c r="J5310" s="4"/>
      <c r="K5310" s="4"/>
    </row>
    <row r="5311" spans="5:11">
      <c r="E5311"/>
      <c r="G5311" s="3"/>
      <c r="H5311" s="4"/>
      <c r="I5311" s="4"/>
      <c r="J5311" s="4"/>
      <c r="K5311" s="4"/>
    </row>
    <row r="5312" spans="5:11">
      <c r="E5312"/>
      <c r="G5312" s="3"/>
      <c r="H5312" s="4"/>
      <c r="I5312" s="4"/>
      <c r="J5312" s="4"/>
      <c r="K5312" s="4"/>
    </row>
    <row r="5313" spans="5:11">
      <c r="E5313"/>
      <c r="G5313" s="3"/>
      <c r="H5313" s="4"/>
      <c r="I5313" s="4"/>
      <c r="J5313" s="4"/>
      <c r="K5313" s="4"/>
    </row>
    <row r="5314" spans="5:11">
      <c r="E5314"/>
      <c r="G5314" s="3"/>
      <c r="H5314" s="4"/>
      <c r="I5314" s="4"/>
      <c r="J5314" s="4"/>
      <c r="K5314" s="4"/>
    </row>
    <row r="5315" spans="5:11">
      <c r="E5315"/>
      <c r="G5315" s="3"/>
      <c r="H5315" s="4"/>
      <c r="I5315" s="4"/>
      <c r="J5315" s="4"/>
      <c r="K5315" s="4"/>
    </row>
    <row r="5316" spans="5:11">
      <c r="E5316"/>
      <c r="G5316" s="3"/>
      <c r="H5316" s="4"/>
      <c r="I5316" s="4"/>
      <c r="J5316" s="4"/>
      <c r="K5316" s="4"/>
    </row>
    <row r="5317" spans="5:11">
      <c r="E5317"/>
      <c r="G5317" s="3"/>
      <c r="H5317" s="4"/>
      <c r="I5317" s="4"/>
      <c r="J5317" s="4"/>
      <c r="K5317" s="4"/>
    </row>
    <row r="5318" spans="5:11">
      <c r="E5318"/>
      <c r="G5318" s="3"/>
      <c r="H5318" s="4"/>
      <c r="I5318" s="4"/>
      <c r="J5318" s="4"/>
      <c r="K5318" s="4"/>
    </row>
    <row r="5319" spans="5:11">
      <c r="E5319"/>
      <c r="G5319" s="3"/>
      <c r="H5319" s="4"/>
      <c r="I5319" s="4"/>
      <c r="J5319" s="4"/>
      <c r="K5319" s="4"/>
    </row>
    <row r="5320" spans="5:11">
      <c r="E5320"/>
      <c r="G5320" s="3"/>
      <c r="H5320" s="4"/>
      <c r="I5320" s="4"/>
      <c r="J5320" s="4"/>
      <c r="K5320" s="4"/>
    </row>
    <row r="5321" spans="5:11">
      <c r="E5321"/>
      <c r="G5321" s="3"/>
      <c r="H5321" s="4"/>
      <c r="I5321" s="4"/>
      <c r="J5321" s="4"/>
      <c r="K5321" s="4"/>
    </row>
    <row r="5322" spans="5:11">
      <c r="E5322"/>
      <c r="G5322" s="3"/>
      <c r="H5322" s="4"/>
      <c r="I5322" s="4"/>
      <c r="J5322" s="4"/>
      <c r="K5322" s="4"/>
    </row>
    <row r="5323" spans="5:11">
      <c r="E5323"/>
      <c r="G5323" s="3"/>
      <c r="H5323" s="4"/>
      <c r="I5323" s="4"/>
      <c r="J5323" s="4"/>
      <c r="K5323" s="4"/>
    </row>
    <row r="5324" spans="5:11">
      <c r="E5324"/>
      <c r="G5324" s="3"/>
      <c r="H5324" s="4"/>
      <c r="I5324" s="4"/>
      <c r="J5324" s="4"/>
      <c r="K5324" s="4"/>
    </row>
    <row r="5325" spans="5:11">
      <c r="E5325"/>
      <c r="G5325" s="3"/>
      <c r="H5325" s="4"/>
      <c r="I5325" s="4"/>
      <c r="J5325" s="4"/>
      <c r="K5325" s="4"/>
    </row>
    <row r="5326" spans="5:11">
      <c r="E5326"/>
      <c r="G5326" s="3"/>
      <c r="H5326" s="4"/>
      <c r="I5326" s="4"/>
      <c r="J5326" s="4"/>
      <c r="K5326" s="4"/>
    </row>
    <row r="5327" spans="5:11">
      <c r="E5327"/>
      <c r="G5327" s="3"/>
      <c r="H5327" s="4"/>
      <c r="I5327" s="4"/>
      <c r="J5327" s="4"/>
      <c r="K5327" s="4"/>
    </row>
    <row r="5328" spans="5:11">
      <c r="E5328"/>
      <c r="G5328" s="3"/>
      <c r="H5328" s="4"/>
      <c r="I5328" s="4"/>
      <c r="J5328" s="4"/>
      <c r="K5328" s="4"/>
    </row>
    <row r="5329" spans="5:11">
      <c r="E5329"/>
      <c r="G5329" s="3"/>
      <c r="H5329" s="4"/>
      <c r="I5329" s="4"/>
      <c r="J5329" s="4"/>
      <c r="K5329" s="4"/>
    </row>
    <row r="5330" spans="5:11">
      <c r="E5330"/>
      <c r="G5330" s="3"/>
      <c r="H5330" s="4"/>
      <c r="I5330" s="4"/>
      <c r="J5330" s="4"/>
      <c r="K5330" s="4"/>
    </row>
    <row r="5331" spans="5:11">
      <c r="E5331"/>
      <c r="G5331" s="3"/>
      <c r="H5331" s="4"/>
      <c r="I5331" s="4"/>
      <c r="J5331" s="4"/>
      <c r="K5331" s="4"/>
    </row>
    <row r="5332" spans="5:11">
      <c r="E5332"/>
      <c r="G5332" s="3"/>
      <c r="H5332" s="4"/>
      <c r="I5332" s="4"/>
      <c r="J5332" s="4"/>
      <c r="K5332" s="4"/>
    </row>
    <row r="5333" spans="5:11">
      <c r="E5333"/>
      <c r="G5333" s="3"/>
      <c r="H5333" s="4"/>
      <c r="I5333" s="4"/>
      <c r="J5333" s="4"/>
      <c r="K5333" s="4"/>
    </row>
    <row r="5334" spans="5:11">
      <c r="E5334"/>
      <c r="G5334" s="3"/>
      <c r="H5334" s="4"/>
      <c r="I5334" s="4"/>
      <c r="J5334" s="4"/>
      <c r="K5334" s="4"/>
    </row>
    <row r="5335" spans="5:11">
      <c r="E5335"/>
      <c r="G5335" s="3"/>
      <c r="H5335" s="4"/>
      <c r="I5335" s="4"/>
      <c r="J5335" s="4"/>
      <c r="K5335" s="4"/>
    </row>
    <row r="5336" spans="5:11">
      <c r="E5336"/>
      <c r="G5336" s="3"/>
      <c r="H5336" s="4"/>
      <c r="I5336" s="4"/>
      <c r="J5336" s="4"/>
      <c r="K5336" s="4"/>
    </row>
    <row r="5337" spans="5:11">
      <c r="E5337"/>
      <c r="G5337" s="3"/>
      <c r="H5337" s="4"/>
      <c r="I5337" s="4"/>
      <c r="J5337" s="4"/>
      <c r="K5337" s="4"/>
    </row>
    <row r="5338" spans="5:11">
      <c r="E5338"/>
      <c r="G5338" s="3"/>
      <c r="H5338" s="4"/>
      <c r="I5338" s="4"/>
      <c r="J5338" s="4"/>
      <c r="K5338" s="4"/>
    </row>
    <row r="5339" spans="5:11">
      <c r="E5339"/>
      <c r="G5339" s="3"/>
      <c r="H5339" s="4"/>
      <c r="I5339" s="4"/>
      <c r="J5339" s="4"/>
      <c r="K5339" s="4"/>
    </row>
    <row r="5340" spans="5:11">
      <c r="E5340"/>
      <c r="G5340" s="3"/>
      <c r="H5340" s="4"/>
      <c r="I5340" s="4"/>
      <c r="J5340" s="4"/>
      <c r="K5340" s="4"/>
    </row>
    <row r="5341" spans="5:11">
      <c r="E5341"/>
      <c r="G5341" s="3"/>
      <c r="H5341" s="4"/>
      <c r="I5341" s="4"/>
      <c r="J5341" s="4"/>
      <c r="K5341" s="4"/>
    </row>
    <row r="5342" spans="5:11">
      <c r="E5342"/>
      <c r="G5342" s="3"/>
      <c r="H5342" s="4"/>
      <c r="I5342" s="4"/>
      <c r="J5342" s="4"/>
      <c r="K5342" s="4"/>
    </row>
    <row r="5343" spans="5:11">
      <c r="E5343"/>
      <c r="G5343" s="3"/>
      <c r="H5343" s="4"/>
      <c r="I5343" s="4"/>
      <c r="J5343" s="4"/>
      <c r="K5343" s="4"/>
    </row>
    <row r="5344" spans="5:11">
      <c r="E5344"/>
      <c r="G5344" s="3"/>
      <c r="H5344" s="4"/>
      <c r="I5344" s="4"/>
      <c r="J5344" s="4"/>
      <c r="K5344" s="4"/>
    </row>
    <row r="5345" spans="5:11">
      <c r="E5345"/>
      <c r="G5345" s="3"/>
      <c r="H5345" s="4"/>
      <c r="I5345" s="4"/>
      <c r="J5345" s="4"/>
      <c r="K5345" s="4"/>
    </row>
    <row r="5346" spans="5:11">
      <c r="E5346"/>
      <c r="G5346" s="3"/>
      <c r="H5346" s="4"/>
      <c r="I5346" s="4"/>
      <c r="J5346" s="4"/>
      <c r="K5346" s="4"/>
    </row>
    <row r="5347" spans="5:11">
      <c r="E5347"/>
      <c r="G5347" s="3"/>
      <c r="H5347" s="4"/>
      <c r="I5347" s="4"/>
      <c r="J5347" s="4"/>
      <c r="K5347" s="4"/>
    </row>
    <row r="5348" spans="5:11">
      <c r="E5348"/>
      <c r="G5348" s="3"/>
      <c r="H5348" s="4"/>
      <c r="I5348" s="4"/>
      <c r="J5348" s="4"/>
      <c r="K5348" s="4"/>
    </row>
    <row r="5349" spans="5:11">
      <c r="E5349"/>
      <c r="G5349" s="3"/>
      <c r="H5349" s="4"/>
      <c r="I5349" s="4"/>
      <c r="J5349" s="4"/>
      <c r="K5349" s="4"/>
    </row>
    <row r="5350" spans="5:11">
      <c r="E5350"/>
      <c r="G5350" s="3"/>
      <c r="H5350" s="4"/>
      <c r="I5350" s="4"/>
      <c r="J5350" s="4"/>
      <c r="K5350" s="4"/>
    </row>
    <row r="5351" spans="5:11">
      <c r="E5351"/>
      <c r="G5351" s="3"/>
      <c r="H5351" s="4"/>
      <c r="I5351" s="4"/>
      <c r="J5351" s="4"/>
      <c r="K5351" s="4"/>
    </row>
    <row r="5352" spans="5:11">
      <c r="E5352"/>
      <c r="G5352" s="3"/>
      <c r="H5352" s="4"/>
      <c r="I5352" s="4"/>
      <c r="J5352" s="4"/>
      <c r="K5352" s="4"/>
    </row>
    <row r="5353" spans="5:11">
      <c r="E5353"/>
      <c r="G5353" s="3"/>
      <c r="H5353" s="4"/>
      <c r="I5353" s="4"/>
      <c r="J5353" s="4"/>
      <c r="K5353" s="4"/>
    </row>
    <row r="5354" spans="5:11">
      <c r="E5354"/>
      <c r="G5354" s="3"/>
      <c r="H5354" s="4"/>
      <c r="I5354" s="4"/>
      <c r="J5354" s="4"/>
      <c r="K5354" s="4"/>
    </row>
    <row r="5355" spans="5:11">
      <c r="E5355"/>
      <c r="G5355" s="3"/>
      <c r="H5355" s="4"/>
      <c r="I5355" s="4"/>
      <c r="J5355" s="4"/>
      <c r="K5355" s="4"/>
    </row>
    <row r="5356" spans="5:11">
      <c r="E5356"/>
      <c r="G5356" s="3"/>
      <c r="H5356" s="4"/>
      <c r="I5356" s="4"/>
      <c r="J5356" s="4"/>
      <c r="K5356" s="4"/>
    </row>
    <row r="5357" spans="5:11">
      <c r="E5357"/>
      <c r="G5357" s="3"/>
      <c r="H5357" s="4"/>
      <c r="I5357" s="4"/>
      <c r="J5357" s="4"/>
      <c r="K5357" s="4"/>
    </row>
    <row r="5358" spans="5:11">
      <c r="E5358"/>
      <c r="G5358" s="3"/>
      <c r="H5358" s="4"/>
      <c r="I5358" s="4"/>
      <c r="J5358" s="4"/>
      <c r="K5358" s="4"/>
    </row>
    <row r="5359" spans="5:11">
      <c r="E5359"/>
      <c r="G5359" s="3"/>
      <c r="H5359" s="4"/>
      <c r="I5359" s="4"/>
      <c r="J5359" s="4"/>
      <c r="K5359" s="4"/>
    </row>
    <row r="5360" spans="5:11">
      <c r="E5360"/>
      <c r="G5360" s="3"/>
      <c r="H5360" s="4"/>
      <c r="I5360" s="4"/>
      <c r="J5360" s="4"/>
      <c r="K5360" s="4"/>
    </row>
    <row r="5361" spans="5:11">
      <c r="E5361"/>
      <c r="G5361" s="3"/>
      <c r="H5361" s="4"/>
      <c r="I5361" s="4"/>
      <c r="J5361" s="4"/>
      <c r="K5361" s="4"/>
    </row>
    <row r="5362" spans="5:11">
      <c r="E5362"/>
      <c r="G5362" s="3"/>
      <c r="H5362" s="4"/>
      <c r="I5362" s="4"/>
      <c r="J5362" s="4"/>
      <c r="K5362" s="4"/>
    </row>
    <row r="5363" spans="5:11">
      <c r="E5363"/>
      <c r="G5363" s="3"/>
      <c r="H5363" s="4"/>
      <c r="I5363" s="4"/>
      <c r="J5363" s="4"/>
      <c r="K5363" s="4"/>
    </row>
  </sheetData>
  <sortState ref="BM1:BM3283">
    <sortCondition descending="1" ref="BM1"/>
  </sortState>
  <mergeCells count="27">
    <mergeCell ref="BA3:BH3"/>
    <mergeCell ref="BI3:BJ4"/>
    <mergeCell ref="BK3:BK4"/>
    <mergeCell ref="BA4:BB4"/>
    <mergeCell ref="BC4:BD4"/>
    <mergeCell ref="BE4:BF4"/>
    <mergeCell ref="BG4:BH4"/>
    <mergeCell ref="H2:K3"/>
    <mergeCell ref="AB3:AC3"/>
    <mergeCell ref="AD3:AE3"/>
    <mergeCell ref="AF3:AG3"/>
    <mergeCell ref="AH3:AI3"/>
    <mergeCell ref="AB2:AI2"/>
    <mergeCell ref="L2:P2"/>
    <mergeCell ref="T2:AA2"/>
    <mergeCell ref="R2:S2"/>
    <mergeCell ref="R3:S3"/>
    <mergeCell ref="T3:U3"/>
    <mergeCell ref="V3:W3"/>
    <mergeCell ref="X3:Y3"/>
    <mergeCell ref="Z3:AA3"/>
    <mergeCell ref="AS2:AS3"/>
    <mergeCell ref="Q2:Q4"/>
    <mergeCell ref="AT2:AW3"/>
    <mergeCell ref="AJ2:AM3"/>
    <mergeCell ref="AN2:AQ3"/>
    <mergeCell ref="AR2:AR4"/>
  </mergeCells>
  <phoneticPr fontId="1"/>
  <pageMargins left="0.7" right="0.7" top="0.75" bottom="0.75" header="0.3" footer="0.3"/>
  <pageSetup paperSize="9" orientation="portrait" copies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037"/>
  <sheetViews>
    <sheetView workbookViewId="0">
      <selection activeCell="H3" sqref="H3:I10"/>
    </sheetView>
  </sheetViews>
  <sheetFormatPr defaultRowHeight="12"/>
  <cols>
    <col min="1" max="1" width="9.140625" style="16"/>
    <col min="4" max="4" width="4.7109375" customWidth="1"/>
    <col min="5" max="5" width="5.7109375" style="17" customWidth="1"/>
    <col min="6" max="7" width="5.7109375" customWidth="1"/>
  </cols>
  <sheetData>
    <row r="1" spans="1:15">
      <c r="A1" s="16" t="s">
        <v>26</v>
      </c>
      <c r="E1" s="17">
        <f t="shared" ref="E1:E64" si="0">VALUE(LEFT(A1,5))</f>
        <v>1</v>
      </c>
      <c r="F1" s="2">
        <f t="shared" ref="F1:F64" si="1">VALUE(LEFT(RIGHT($A1,20),10))</f>
        <v>-100</v>
      </c>
      <c r="G1" s="2">
        <f t="shared" ref="G1:G64" si="2">VALUE(RIGHT($A1,10))</f>
        <v>-40</v>
      </c>
      <c r="K1" t="s">
        <v>6778</v>
      </c>
      <c r="L1">
        <f>M2-N2*2</f>
        <v>0</v>
      </c>
      <c r="M1" s="42" t="s">
        <v>6779</v>
      </c>
      <c r="N1" s="42" t="s">
        <v>6780</v>
      </c>
      <c r="O1" s="42" t="s">
        <v>6781</v>
      </c>
    </row>
    <row r="2" spans="1:15">
      <c r="A2" s="16" t="s">
        <v>27</v>
      </c>
      <c r="E2" s="17">
        <f t="shared" si="0"/>
        <v>2</v>
      </c>
      <c r="F2" s="2">
        <f t="shared" si="1"/>
        <v>-100</v>
      </c>
      <c r="G2" s="2">
        <f t="shared" si="2"/>
        <v>-38</v>
      </c>
      <c r="K2" t="s">
        <v>6780</v>
      </c>
      <c r="L2">
        <f>N2</f>
        <v>0</v>
      </c>
      <c r="M2">
        <f>SUM(M$3:M$40000)</f>
        <v>0</v>
      </c>
      <c r="N2">
        <f t="shared" ref="N2:O2" si="3">SUM(N$3:N$40000)</f>
        <v>0</v>
      </c>
      <c r="O2">
        <f t="shared" si="3"/>
        <v>0</v>
      </c>
    </row>
    <row r="3" spans="1:15">
      <c r="A3" s="16" t="s">
        <v>28</v>
      </c>
      <c r="E3" s="17">
        <f t="shared" si="0"/>
        <v>3</v>
      </c>
      <c r="F3" s="2">
        <f t="shared" si="1"/>
        <v>-100</v>
      </c>
      <c r="G3" s="2">
        <f t="shared" si="2"/>
        <v>-36</v>
      </c>
      <c r="H3" s="43" t="s">
        <v>6782</v>
      </c>
      <c r="I3" s="43"/>
      <c r="J3">
        <v>1</v>
      </c>
      <c r="K3">
        <v>-100</v>
      </c>
      <c r="L3">
        <v>-40</v>
      </c>
      <c r="M3" t="str">
        <f>IF(AND(K3=K4,L3=L4),1,"")</f>
        <v/>
      </c>
      <c r="N3" t="str">
        <f>IF(AND(K3=K4,L3=L4,K4=K5,L4=L5),1,"")</f>
        <v/>
      </c>
      <c r="O3" t="str">
        <f>IF(AND(K3=K4,L3=L4,K4=K5,L4=L5,K5=K6,L5=L6),1,"")</f>
        <v/>
      </c>
    </row>
    <row r="4" spans="1:15">
      <c r="A4" s="16" t="s">
        <v>29</v>
      </c>
      <c r="E4" s="17">
        <f t="shared" si="0"/>
        <v>4</v>
      </c>
      <c r="F4" s="2">
        <f t="shared" si="1"/>
        <v>-100</v>
      </c>
      <c r="G4" s="2">
        <f t="shared" si="2"/>
        <v>-34</v>
      </c>
      <c r="H4" s="43"/>
      <c r="I4" s="43"/>
      <c r="J4">
        <v>2</v>
      </c>
      <c r="K4">
        <v>-100</v>
      </c>
      <c r="L4">
        <v>-38</v>
      </c>
      <c r="M4" t="str">
        <f t="shared" ref="M4:M12" si="4">IF(AND(K4=K5,L4=L5),1,"")</f>
        <v/>
      </c>
      <c r="N4" t="str">
        <f t="shared" ref="N4:N12" si="5">IF(AND(K4=K5,L4=L5,K5=K6,L5=L6),1,"")</f>
        <v/>
      </c>
      <c r="O4" t="str">
        <f t="shared" ref="O4:O12" si="6">IF(AND(K4=K5,L4=L5,K5=K6,L5=L6,K6=K7,L6=L7),1,"")</f>
        <v/>
      </c>
    </row>
    <row r="5" spans="1:15">
      <c r="A5" s="16" t="s">
        <v>30</v>
      </c>
      <c r="E5" s="17">
        <f t="shared" si="0"/>
        <v>5</v>
      </c>
      <c r="F5" s="2">
        <f t="shared" si="1"/>
        <v>-100</v>
      </c>
      <c r="G5" s="2">
        <f t="shared" si="2"/>
        <v>-32</v>
      </c>
      <c r="H5" s="43"/>
      <c r="I5" s="43"/>
      <c r="J5">
        <v>3</v>
      </c>
      <c r="K5">
        <v>-100</v>
      </c>
      <c r="L5">
        <v>-36</v>
      </c>
      <c r="M5" t="str">
        <f t="shared" si="4"/>
        <v/>
      </c>
      <c r="N5" t="str">
        <f t="shared" si="5"/>
        <v/>
      </c>
      <c r="O5" t="str">
        <f t="shared" si="6"/>
        <v/>
      </c>
    </row>
    <row r="6" spans="1:15">
      <c r="A6" s="16" t="s">
        <v>31</v>
      </c>
      <c r="E6" s="17">
        <f t="shared" si="0"/>
        <v>6</v>
      </c>
      <c r="F6" s="2">
        <f t="shared" si="1"/>
        <v>-100</v>
      </c>
      <c r="G6" s="2">
        <f t="shared" si="2"/>
        <v>-30.75</v>
      </c>
      <c r="H6" s="43"/>
      <c r="I6" s="43"/>
      <c r="J6">
        <v>4</v>
      </c>
      <c r="K6">
        <v>-100</v>
      </c>
      <c r="L6">
        <v>-34</v>
      </c>
      <c r="M6" t="str">
        <f t="shared" si="4"/>
        <v/>
      </c>
      <c r="N6" t="str">
        <f t="shared" si="5"/>
        <v/>
      </c>
      <c r="O6" t="str">
        <f t="shared" si="6"/>
        <v/>
      </c>
    </row>
    <row r="7" spans="1:15">
      <c r="A7" s="16" t="s">
        <v>32</v>
      </c>
      <c r="E7" s="17">
        <f t="shared" si="0"/>
        <v>7</v>
      </c>
      <c r="F7" s="2">
        <f t="shared" si="1"/>
        <v>-100</v>
      </c>
      <c r="G7" s="2">
        <f t="shared" si="2"/>
        <v>-29.5</v>
      </c>
      <c r="H7" s="43"/>
      <c r="I7" s="43"/>
      <c r="J7">
        <v>5</v>
      </c>
      <c r="K7">
        <v>-100</v>
      </c>
      <c r="L7">
        <v>-32</v>
      </c>
      <c r="M7" t="str">
        <f t="shared" si="4"/>
        <v/>
      </c>
      <c r="N7" t="str">
        <f t="shared" si="5"/>
        <v/>
      </c>
      <c r="O7" t="str">
        <f t="shared" si="6"/>
        <v/>
      </c>
    </row>
    <row r="8" spans="1:15">
      <c r="A8" s="16" t="s">
        <v>33</v>
      </c>
      <c r="E8" s="17">
        <f t="shared" si="0"/>
        <v>8</v>
      </c>
      <c r="F8" s="2">
        <f t="shared" si="1"/>
        <v>-100</v>
      </c>
      <c r="G8" s="2">
        <f t="shared" si="2"/>
        <v>-28.25</v>
      </c>
      <c r="H8" s="43"/>
      <c r="I8" s="43"/>
      <c r="J8">
        <v>6</v>
      </c>
      <c r="K8">
        <v>-100</v>
      </c>
      <c r="L8">
        <v>-30.75</v>
      </c>
      <c r="M8" t="str">
        <f t="shared" si="4"/>
        <v/>
      </c>
      <c r="N8" t="str">
        <f t="shared" si="5"/>
        <v/>
      </c>
      <c r="O8" t="str">
        <f t="shared" si="6"/>
        <v/>
      </c>
    </row>
    <row r="9" spans="1:15">
      <c r="A9" s="16" t="s">
        <v>34</v>
      </c>
      <c r="E9" s="17">
        <f t="shared" si="0"/>
        <v>9</v>
      </c>
      <c r="F9" s="2">
        <f t="shared" si="1"/>
        <v>-100</v>
      </c>
      <c r="G9" s="2">
        <f t="shared" si="2"/>
        <v>-27</v>
      </c>
      <c r="H9" s="43"/>
      <c r="I9" s="43"/>
      <c r="J9">
        <v>7</v>
      </c>
      <c r="K9">
        <v>-100</v>
      </c>
      <c r="L9">
        <v>-29.5</v>
      </c>
      <c r="M9" t="str">
        <f t="shared" si="4"/>
        <v/>
      </c>
      <c r="N9" t="str">
        <f t="shared" si="5"/>
        <v/>
      </c>
      <c r="O9" t="str">
        <f t="shared" si="6"/>
        <v/>
      </c>
    </row>
    <row r="10" spans="1:15">
      <c r="A10" s="16" t="s">
        <v>35</v>
      </c>
      <c r="E10" s="17">
        <f t="shared" si="0"/>
        <v>10</v>
      </c>
      <c r="F10" s="2">
        <f t="shared" si="1"/>
        <v>-100</v>
      </c>
      <c r="G10" s="2">
        <f t="shared" si="2"/>
        <v>-25.95</v>
      </c>
      <c r="H10" s="43"/>
      <c r="I10" s="43"/>
      <c r="J10">
        <v>8</v>
      </c>
      <c r="K10">
        <v>-100</v>
      </c>
      <c r="L10">
        <v>-28.25</v>
      </c>
      <c r="M10" t="str">
        <f t="shared" si="4"/>
        <v/>
      </c>
      <c r="N10" t="str">
        <f t="shared" si="5"/>
        <v/>
      </c>
      <c r="O10" t="str">
        <f t="shared" si="6"/>
        <v/>
      </c>
    </row>
    <row r="11" spans="1:15">
      <c r="A11" s="16" t="s">
        <v>36</v>
      </c>
      <c r="E11" s="17">
        <f t="shared" si="0"/>
        <v>11</v>
      </c>
      <c r="F11" s="2">
        <f t="shared" si="1"/>
        <v>-100</v>
      </c>
      <c r="G11" s="2">
        <f t="shared" si="2"/>
        <v>-24.9</v>
      </c>
      <c r="J11">
        <v>9</v>
      </c>
      <c r="K11">
        <v>-100</v>
      </c>
      <c r="L11">
        <v>-27</v>
      </c>
      <c r="M11" t="str">
        <f t="shared" si="4"/>
        <v/>
      </c>
      <c r="N11" t="str">
        <f t="shared" si="5"/>
        <v/>
      </c>
      <c r="O11" t="str">
        <f t="shared" si="6"/>
        <v/>
      </c>
    </row>
    <row r="12" spans="1:15">
      <c r="A12" s="16" t="s">
        <v>37</v>
      </c>
      <c r="E12" s="17">
        <f t="shared" si="0"/>
        <v>12</v>
      </c>
      <c r="F12" s="2">
        <f t="shared" si="1"/>
        <v>-100</v>
      </c>
      <c r="G12" s="2">
        <f t="shared" si="2"/>
        <v>-23.85</v>
      </c>
      <c r="J12">
        <v>10</v>
      </c>
      <c r="K12">
        <v>-100</v>
      </c>
      <c r="L12">
        <v>-25.95</v>
      </c>
      <c r="M12" t="str">
        <f t="shared" si="4"/>
        <v/>
      </c>
      <c r="N12" t="str">
        <f t="shared" si="5"/>
        <v/>
      </c>
      <c r="O12" t="str">
        <f t="shared" si="6"/>
        <v/>
      </c>
    </row>
    <row r="13" spans="1:15">
      <c r="A13" s="16" t="s">
        <v>38</v>
      </c>
      <c r="E13" s="17">
        <f t="shared" si="0"/>
        <v>13</v>
      </c>
      <c r="F13" s="2">
        <f t="shared" si="1"/>
        <v>-100</v>
      </c>
      <c r="G13" s="2">
        <f t="shared" si="2"/>
        <v>-22.8</v>
      </c>
      <c r="J13">
        <v>11</v>
      </c>
      <c r="K13">
        <v>-100</v>
      </c>
      <c r="L13">
        <v>-24.9</v>
      </c>
    </row>
    <row r="14" spans="1:15">
      <c r="A14" s="16" t="s">
        <v>39</v>
      </c>
      <c r="E14" s="17">
        <f t="shared" si="0"/>
        <v>14</v>
      </c>
      <c r="F14" s="2">
        <f t="shared" si="1"/>
        <v>-100</v>
      </c>
      <c r="G14" s="2">
        <f t="shared" si="2"/>
        <v>-21.75</v>
      </c>
      <c r="J14">
        <v>12</v>
      </c>
      <c r="K14">
        <v>-100</v>
      </c>
      <c r="L14">
        <v>-23.85</v>
      </c>
    </row>
    <row r="15" spans="1:15">
      <c r="A15" s="16" t="s">
        <v>40</v>
      </c>
      <c r="E15" s="17">
        <f t="shared" si="0"/>
        <v>15</v>
      </c>
      <c r="F15" s="2">
        <f t="shared" si="1"/>
        <v>-100</v>
      </c>
      <c r="G15" s="2">
        <f t="shared" si="2"/>
        <v>-20.7</v>
      </c>
      <c r="J15">
        <v>13</v>
      </c>
      <c r="K15">
        <v>-100</v>
      </c>
      <c r="L15">
        <v>-22.8</v>
      </c>
    </row>
    <row r="16" spans="1:15">
      <c r="A16" s="16" t="s">
        <v>41</v>
      </c>
      <c r="E16" s="17">
        <f t="shared" si="0"/>
        <v>16</v>
      </c>
      <c r="F16" s="2">
        <f t="shared" si="1"/>
        <v>-100</v>
      </c>
      <c r="G16" s="2">
        <f t="shared" si="2"/>
        <v>-19.649999999999999</v>
      </c>
      <c r="J16">
        <v>14</v>
      </c>
      <c r="K16">
        <v>-100</v>
      </c>
      <c r="L16">
        <v>-21.75</v>
      </c>
    </row>
    <row r="17" spans="1:12">
      <c r="A17" s="16" t="s">
        <v>42</v>
      </c>
      <c r="E17" s="17">
        <f t="shared" si="0"/>
        <v>17</v>
      </c>
      <c r="F17" s="2">
        <f t="shared" si="1"/>
        <v>-100</v>
      </c>
      <c r="G17" s="2">
        <f t="shared" si="2"/>
        <v>-18.600000000000001</v>
      </c>
      <c r="J17">
        <v>15</v>
      </c>
      <c r="K17">
        <v>-100</v>
      </c>
      <c r="L17">
        <v>-20.7</v>
      </c>
    </row>
    <row r="18" spans="1:12">
      <c r="A18" s="16" t="s">
        <v>43</v>
      </c>
      <c r="E18" s="17">
        <f t="shared" si="0"/>
        <v>18</v>
      </c>
      <c r="F18" s="2">
        <f t="shared" si="1"/>
        <v>-100</v>
      </c>
      <c r="G18" s="2">
        <f t="shared" si="2"/>
        <v>-17.55</v>
      </c>
      <c r="J18">
        <v>16</v>
      </c>
      <c r="K18">
        <v>-100</v>
      </c>
      <c r="L18">
        <v>-19.649999999999999</v>
      </c>
    </row>
    <row r="19" spans="1:12">
      <c r="A19" s="16" t="s">
        <v>44</v>
      </c>
      <c r="E19" s="17">
        <f t="shared" si="0"/>
        <v>19</v>
      </c>
      <c r="F19" s="2">
        <f t="shared" si="1"/>
        <v>-100</v>
      </c>
      <c r="G19" s="2">
        <f t="shared" si="2"/>
        <v>-16.5</v>
      </c>
      <c r="J19">
        <v>17</v>
      </c>
      <c r="K19">
        <v>-100</v>
      </c>
      <c r="L19">
        <v>-18.600000000000001</v>
      </c>
    </row>
    <row r="20" spans="1:12">
      <c r="A20" s="16" t="s">
        <v>45</v>
      </c>
      <c r="E20" s="17">
        <f t="shared" si="0"/>
        <v>20</v>
      </c>
      <c r="F20" s="2">
        <f t="shared" si="1"/>
        <v>-100</v>
      </c>
      <c r="G20" s="2">
        <f t="shared" si="2"/>
        <v>-15.4</v>
      </c>
      <c r="J20">
        <v>18</v>
      </c>
      <c r="K20">
        <v>-100</v>
      </c>
      <c r="L20">
        <v>-17.55</v>
      </c>
    </row>
    <row r="21" spans="1:12">
      <c r="A21" s="16" t="s">
        <v>46</v>
      </c>
      <c r="E21" s="17">
        <f t="shared" si="0"/>
        <v>21</v>
      </c>
      <c r="F21" s="2">
        <f t="shared" si="1"/>
        <v>-100</v>
      </c>
      <c r="G21" s="2">
        <f t="shared" si="2"/>
        <v>-14.3</v>
      </c>
      <c r="J21">
        <v>19</v>
      </c>
      <c r="K21">
        <v>-100</v>
      </c>
      <c r="L21">
        <v>-16.5</v>
      </c>
    </row>
    <row r="22" spans="1:12">
      <c r="A22" s="16" t="s">
        <v>47</v>
      </c>
      <c r="E22" s="17">
        <f t="shared" si="0"/>
        <v>22</v>
      </c>
      <c r="F22" s="2">
        <f t="shared" si="1"/>
        <v>-100</v>
      </c>
      <c r="G22" s="2">
        <f t="shared" si="2"/>
        <v>-13.2</v>
      </c>
      <c r="J22">
        <v>20</v>
      </c>
      <c r="K22">
        <v>-100</v>
      </c>
      <c r="L22">
        <v>-15.4</v>
      </c>
    </row>
    <row r="23" spans="1:12">
      <c r="A23" s="16" t="s">
        <v>48</v>
      </c>
      <c r="E23" s="17">
        <f t="shared" si="0"/>
        <v>23</v>
      </c>
      <c r="F23" s="2">
        <f t="shared" si="1"/>
        <v>-100</v>
      </c>
      <c r="G23" s="2">
        <f t="shared" si="2"/>
        <v>-12.1</v>
      </c>
      <c r="J23">
        <v>21</v>
      </c>
      <c r="K23">
        <v>-100</v>
      </c>
      <c r="L23">
        <v>-14.3</v>
      </c>
    </row>
    <row r="24" spans="1:12">
      <c r="A24" s="16" t="s">
        <v>49</v>
      </c>
      <c r="E24" s="17">
        <f t="shared" si="0"/>
        <v>24</v>
      </c>
      <c r="F24" s="2">
        <f t="shared" si="1"/>
        <v>-100</v>
      </c>
      <c r="G24" s="2">
        <f t="shared" si="2"/>
        <v>-11.425000000000001</v>
      </c>
      <c r="J24">
        <v>22</v>
      </c>
      <c r="K24">
        <v>-100</v>
      </c>
      <c r="L24">
        <v>-13.2</v>
      </c>
    </row>
    <row r="25" spans="1:12">
      <c r="A25" s="16" t="s">
        <v>50</v>
      </c>
      <c r="E25" s="17">
        <f t="shared" si="0"/>
        <v>25</v>
      </c>
      <c r="F25" s="2">
        <f t="shared" si="1"/>
        <v>-100</v>
      </c>
      <c r="G25" s="2">
        <f t="shared" si="2"/>
        <v>-10.75</v>
      </c>
      <c r="J25">
        <v>23</v>
      </c>
      <c r="K25">
        <v>-100</v>
      </c>
      <c r="L25">
        <v>-12.1</v>
      </c>
    </row>
    <row r="26" spans="1:12">
      <c r="A26" s="16" t="s">
        <v>51</v>
      </c>
      <c r="E26" s="17">
        <f t="shared" si="0"/>
        <v>26</v>
      </c>
      <c r="F26" s="2">
        <f t="shared" si="1"/>
        <v>-100</v>
      </c>
      <c r="G26" s="2">
        <f t="shared" si="2"/>
        <v>-9.9169999999999998</v>
      </c>
      <c r="J26">
        <v>24</v>
      </c>
      <c r="K26">
        <v>-100</v>
      </c>
      <c r="L26">
        <v>-11.425000000000001</v>
      </c>
    </row>
    <row r="27" spans="1:12">
      <c r="A27" s="16" t="s">
        <v>52</v>
      </c>
      <c r="E27" s="17">
        <f t="shared" si="0"/>
        <v>27</v>
      </c>
      <c r="F27" s="2">
        <f t="shared" si="1"/>
        <v>-100</v>
      </c>
      <c r="G27" s="2">
        <f t="shared" si="2"/>
        <v>-9.0839999999999996</v>
      </c>
      <c r="J27">
        <v>25</v>
      </c>
      <c r="K27">
        <v>-100</v>
      </c>
      <c r="L27">
        <v>-10.75</v>
      </c>
    </row>
    <row r="28" spans="1:12">
      <c r="A28" s="16" t="s">
        <v>53</v>
      </c>
      <c r="E28" s="17">
        <f t="shared" si="0"/>
        <v>28</v>
      </c>
      <c r="F28" s="2">
        <f t="shared" si="1"/>
        <v>-100</v>
      </c>
      <c r="G28" s="2">
        <f t="shared" si="2"/>
        <v>-8.25</v>
      </c>
      <c r="J28">
        <v>26</v>
      </c>
      <c r="K28">
        <v>-100</v>
      </c>
      <c r="L28">
        <v>-9.9169999999999998</v>
      </c>
    </row>
    <row r="29" spans="1:12">
      <c r="A29" s="16" t="s">
        <v>54</v>
      </c>
      <c r="E29" s="17">
        <f t="shared" si="0"/>
        <v>29</v>
      </c>
      <c r="F29" s="2">
        <f t="shared" si="1"/>
        <v>-100</v>
      </c>
      <c r="G29" s="2">
        <f t="shared" si="2"/>
        <v>-7.4169999999999998</v>
      </c>
      <c r="J29">
        <v>27</v>
      </c>
      <c r="K29">
        <v>-100</v>
      </c>
      <c r="L29">
        <v>-9.0839999999999996</v>
      </c>
    </row>
    <row r="30" spans="1:12">
      <c r="A30" s="16" t="s">
        <v>55</v>
      </c>
      <c r="E30" s="17">
        <f t="shared" si="0"/>
        <v>30</v>
      </c>
      <c r="F30" s="2">
        <f t="shared" si="1"/>
        <v>-100</v>
      </c>
      <c r="G30" s="2">
        <f t="shared" si="2"/>
        <v>-6.5839999999999996</v>
      </c>
      <c r="J30">
        <v>28</v>
      </c>
      <c r="K30">
        <v>-100</v>
      </c>
      <c r="L30">
        <v>-8.25</v>
      </c>
    </row>
    <row r="31" spans="1:12">
      <c r="A31" s="16" t="s">
        <v>56</v>
      </c>
      <c r="E31" s="17">
        <f t="shared" si="0"/>
        <v>31</v>
      </c>
      <c r="F31" s="2">
        <f t="shared" si="1"/>
        <v>-100</v>
      </c>
      <c r="G31" s="2">
        <f t="shared" si="2"/>
        <v>-5.75</v>
      </c>
      <c r="J31">
        <v>29</v>
      </c>
      <c r="K31">
        <v>-100</v>
      </c>
      <c r="L31">
        <v>-7.4169999999999998</v>
      </c>
    </row>
    <row r="32" spans="1:12">
      <c r="A32" s="16" t="s">
        <v>57</v>
      </c>
      <c r="E32" s="17">
        <f t="shared" si="0"/>
        <v>32</v>
      </c>
      <c r="F32" s="2">
        <f t="shared" si="1"/>
        <v>-100</v>
      </c>
      <c r="G32" s="2">
        <f t="shared" si="2"/>
        <v>-5</v>
      </c>
      <c r="J32">
        <v>30</v>
      </c>
      <c r="K32">
        <v>-100</v>
      </c>
      <c r="L32">
        <v>-6.5839999999999996</v>
      </c>
    </row>
    <row r="33" spans="1:12">
      <c r="A33" s="16" t="s">
        <v>58</v>
      </c>
      <c r="E33" s="17">
        <f t="shared" si="0"/>
        <v>33</v>
      </c>
      <c r="F33" s="2">
        <f t="shared" si="1"/>
        <v>-100</v>
      </c>
      <c r="G33" s="2">
        <f t="shared" si="2"/>
        <v>-3.75</v>
      </c>
      <c r="J33">
        <v>31</v>
      </c>
      <c r="K33">
        <v>-100</v>
      </c>
      <c r="L33">
        <v>-5.75</v>
      </c>
    </row>
    <row r="34" spans="1:12">
      <c r="A34" s="16" t="s">
        <v>59</v>
      </c>
      <c r="E34" s="17">
        <f t="shared" si="0"/>
        <v>34</v>
      </c>
      <c r="F34" s="2">
        <f t="shared" si="1"/>
        <v>-100</v>
      </c>
      <c r="G34" s="2">
        <f t="shared" si="2"/>
        <v>-2.5</v>
      </c>
      <c r="J34">
        <v>32</v>
      </c>
      <c r="K34">
        <v>-100</v>
      </c>
      <c r="L34">
        <v>-5</v>
      </c>
    </row>
    <row r="35" spans="1:12">
      <c r="A35" s="16" t="s">
        <v>60</v>
      </c>
      <c r="E35" s="17">
        <f t="shared" si="0"/>
        <v>35</v>
      </c>
      <c r="F35" s="2">
        <f t="shared" si="1"/>
        <v>-100</v>
      </c>
      <c r="G35" s="2">
        <f t="shared" si="2"/>
        <v>-1.25</v>
      </c>
      <c r="J35">
        <v>33</v>
      </c>
      <c r="K35">
        <v>-100</v>
      </c>
      <c r="L35">
        <v>-3.75</v>
      </c>
    </row>
    <row r="36" spans="1:12">
      <c r="A36" s="16" t="s">
        <v>61</v>
      </c>
      <c r="E36" s="17">
        <f t="shared" si="0"/>
        <v>36</v>
      </c>
      <c r="F36" s="2">
        <f t="shared" si="1"/>
        <v>-100</v>
      </c>
      <c r="G36" s="2">
        <f t="shared" si="2"/>
        <v>0</v>
      </c>
      <c r="J36">
        <v>34</v>
      </c>
      <c r="K36">
        <v>-100</v>
      </c>
      <c r="L36">
        <v>-2.5</v>
      </c>
    </row>
    <row r="37" spans="1:12">
      <c r="A37" s="16" t="s">
        <v>62</v>
      </c>
      <c r="E37" s="17">
        <f t="shared" si="0"/>
        <v>37</v>
      </c>
      <c r="F37" s="2">
        <f t="shared" si="1"/>
        <v>-96</v>
      </c>
      <c r="G37" s="2">
        <f t="shared" si="2"/>
        <v>-40</v>
      </c>
      <c r="J37">
        <v>35</v>
      </c>
      <c r="K37">
        <v>-100</v>
      </c>
      <c r="L37">
        <v>-1.25</v>
      </c>
    </row>
    <row r="38" spans="1:12">
      <c r="A38" s="16" t="s">
        <v>63</v>
      </c>
      <c r="E38" s="17">
        <f t="shared" si="0"/>
        <v>38</v>
      </c>
      <c r="F38" s="2">
        <f t="shared" si="1"/>
        <v>-96</v>
      </c>
      <c r="G38" s="2">
        <f t="shared" si="2"/>
        <v>-38</v>
      </c>
      <c r="J38">
        <v>36</v>
      </c>
      <c r="K38">
        <v>-100</v>
      </c>
      <c r="L38">
        <v>0</v>
      </c>
    </row>
    <row r="39" spans="1:12">
      <c r="A39" s="16" t="s">
        <v>64</v>
      </c>
      <c r="E39" s="17">
        <f t="shared" si="0"/>
        <v>39</v>
      </c>
      <c r="F39" s="2">
        <f t="shared" si="1"/>
        <v>-96</v>
      </c>
      <c r="G39" s="2">
        <f t="shared" si="2"/>
        <v>-36</v>
      </c>
      <c r="J39">
        <v>37</v>
      </c>
      <c r="K39">
        <v>-96</v>
      </c>
      <c r="L39">
        <v>-40</v>
      </c>
    </row>
    <row r="40" spans="1:12">
      <c r="A40" s="16" t="s">
        <v>65</v>
      </c>
      <c r="E40" s="17">
        <f t="shared" si="0"/>
        <v>40</v>
      </c>
      <c r="F40" s="2">
        <f t="shared" si="1"/>
        <v>-96</v>
      </c>
      <c r="G40" s="2">
        <f t="shared" si="2"/>
        <v>-34</v>
      </c>
      <c r="J40">
        <v>38</v>
      </c>
      <c r="K40">
        <v>-96</v>
      </c>
      <c r="L40">
        <v>-38</v>
      </c>
    </row>
    <row r="41" spans="1:12">
      <c r="A41" s="16" t="s">
        <v>66</v>
      </c>
      <c r="E41" s="17">
        <f t="shared" si="0"/>
        <v>41</v>
      </c>
      <c r="F41" s="2">
        <f t="shared" si="1"/>
        <v>-96</v>
      </c>
      <c r="G41" s="2">
        <f t="shared" si="2"/>
        <v>-32</v>
      </c>
      <c r="J41">
        <v>39</v>
      </c>
      <c r="K41">
        <v>-96</v>
      </c>
      <c r="L41">
        <v>-36</v>
      </c>
    </row>
    <row r="42" spans="1:12">
      <c r="A42" s="16" t="s">
        <v>67</v>
      </c>
      <c r="E42" s="17">
        <f t="shared" si="0"/>
        <v>42</v>
      </c>
      <c r="F42" s="2">
        <f t="shared" si="1"/>
        <v>-96</v>
      </c>
      <c r="G42" s="2">
        <f t="shared" si="2"/>
        <v>-30.75</v>
      </c>
      <c r="J42">
        <v>40</v>
      </c>
      <c r="K42">
        <v>-96</v>
      </c>
      <c r="L42">
        <v>-34</v>
      </c>
    </row>
    <row r="43" spans="1:12">
      <c r="A43" s="16" t="s">
        <v>68</v>
      </c>
      <c r="E43" s="17">
        <f t="shared" si="0"/>
        <v>43</v>
      </c>
      <c r="F43" s="2">
        <f t="shared" si="1"/>
        <v>-96</v>
      </c>
      <c r="G43" s="2">
        <f t="shared" si="2"/>
        <v>-29.5</v>
      </c>
      <c r="J43">
        <v>41</v>
      </c>
      <c r="K43">
        <v>-96</v>
      </c>
      <c r="L43">
        <v>-32</v>
      </c>
    </row>
    <row r="44" spans="1:12">
      <c r="A44" s="16" t="s">
        <v>69</v>
      </c>
      <c r="E44" s="17">
        <f t="shared" si="0"/>
        <v>44</v>
      </c>
      <c r="F44" s="2">
        <f t="shared" si="1"/>
        <v>-96</v>
      </c>
      <c r="G44" s="2">
        <f t="shared" si="2"/>
        <v>-28.25</v>
      </c>
      <c r="J44">
        <v>42</v>
      </c>
      <c r="K44">
        <v>-96</v>
      </c>
      <c r="L44">
        <v>-30.75</v>
      </c>
    </row>
    <row r="45" spans="1:12">
      <c r="A45" s="16" t="s">
        <v>70</v>
      </c>
      <c r="E45" s="17">
        <f t="shared" si="0"/>
        <v>45</v>
      </c>
      <c r="F45" s="2">
        <f t="shared" si="1"/>
        <v>-96</v>
      </c>
      <c r="G45" s="2">
        <f t="shared" si="2"/>
        <v>-27</v>
      </c>
      <c r="J45">
        <v>43</v>
      </c>
      <c r="K45">
        <v>-96</v>
      </c>
      <c r="L45">
        <v>-29.5</v>
      </c>
    </row>
    <row r="46" spans="1:12">
      <c r="A46" s="16" t="s">
        <v>71</v>
      </c>
      <c r="E46" s="17">
        <f t="shared" si="0"/>
        <v>46</v>
      </c>
      <c r="F46" s="2">
        <f t="shared" si="1"/>
        <v>-96</v>
      </c>
      <c r="G46" s="2">
        <f t="shared" si="2"/>
        <v>-25.95</v>
      </c>
      <c r="J46">
        <v>44</v>
      </c>
      <c r="K46">
        <v>-96</v>
      </c>
      <c r="L46">
        <v>-28.25</v>
      </c>
    </row>
    <row r="47" spans="1:12">
      <c r="A47" s="16" t="s">
        <v>72</v>
      </c>
      <c r="E47" s="17">
        <f t="shared" si="0"/>
        <v>47</v>
      </c>
      <c r="F47" s="2">
        <f t="shared" si="1"/>
        <v>-96</v>
      </c>
      <c r="G47" s="2">
        <f t="shared" si="2"/>
        <v>-24.9</v>
      </c>
      <c r="J47">
        <v>45</v>
      </c>
      <c r="K47">
        <v>-96</v>
      </c>
      <c r="L47">
        <v>-27</v>
      </c>
    </row>
    <row r="48" spans="1:12">
      <c r="A48" s="16" t="s">
        <v>73</v>
      </c>
      <c r="E48" s="17">
        <f t="shared" si="0"/>
        <v>48</v>
      </c>
      <c r="F48" s="2">
        <f t="shared" si="1"/>
        <v>-96</v>
      </c>
      <c r="G48" s="2">
        <f t="shared" si="2"/>
        <v>-23.85</v>
      </c>
      <c r="J48">
        <v>46</v>
      </c>
      <c r="K48">
        <v>-96</v>
      </c>
      <c r="L48">
        <v>-25.95</v>
      </c>
    </row>
    <row r="49" spans="1:12">
      <c r="A49" s="16" t="s">
        <v>74</v>
      </c>
      <c r="E49" s="17">
        <f t="shared" si="0"/>
        <v>49</v>
      </c>
      <c r="F49" s="2">
        <f t="shared" si="1"/>
        <v>-96</v>
      </c>
      <c r="G49" s="2">
        <f t="shared" si="2"/>
        <v>-22.8</v>
      </c>
      <c r="J49">
        <v>47</v>
      </c>
      <c r="K49">
        <v>-96</v>
      </c>
      <c r="L49">
        <v>-24.9</v>
      </c>
    </row>
    <row r="50" spans="1:12">
      <c r="A50" s="16" t="s">
        <v>75</v>
      </c>
      <c r="E50" s="17">
        <f t="shared" si="0"/>
        <v>50</v>
      </c>
      <c r="F50" s="2">
        <f t="shared" si="1"/>
        <v>-96</v>
      </c>
      <c r="G50" s="2">
        <f t="shared" si="2"/>
        <v>-21.75</v>
      </c>
      <c r="J50">
        <v>48</v>
      </c>
      <c r="K50">
        <v>-96</v>
      </c>
      <c r="L50">
        <v>-23.85</v>
      </c>
    </row>
    <row r="51" spans="1:12">
      <c r="A51" s="16" t="s">
        <v>76</v>
      </c>
      <c r="E51" s="17">
        <f t="shared" si="0"/>
        <v>51</v>
      </c>
      <c r="F51" s="2">
        <f t="shared" si="1"/>
        <v>-96</v>
      </c>
      <c r="G51" s="2">
        <f t="shared" si="2"/>
        <v>-20.7</v>
      </c>
      <c r="J51">
        <v>49</v>
      </c>
      <c r="K51">
        <v>-96</v>
      </c>
      <c r="L51">
        <v>-22.8</v>
      </c>
    </row>
    <row r="52" spans="1:12">
      <c r="A52" s="16" t="s">
        <v>77</v>
      </c>
      <c r="E52" s="17">
        <f t="shared" si="0"/>
        <v>52</v>
      </c>
      <c r="F52" s="2">
        <f t="shared" si="1"/>
        <v>-96</v>
      </c>
      <c r="G52" s="2">
        <f t="shared" si="2"/>
        <v>-19.649999999999999</v>
      </c>
      <c r="J52">
        <v>50</v>
      </c>
      <c r="K52">
        <v>-96</v>
      </c>
      <c r="L52">
        <v>-21.75</v>
      </c>
    </row>
    <row r="53" spans="1:12">
      <c r="A53" s="16" t="s">
        <v>78</v>
      </c>
      <c r="E53" s="17">
        <f t="shared" si="0"/>
        <v>53</v>
      </c>
      <c r="F53" s="2">
        <f t="shared" si="1"/>
        <v>-96</v>
      </c>
      <c r="G53" s="2">
        <f t="shared" si="2"/>
        <v>-18.600000000000001</v>
      </c>
      <c r="J53">
        <v>51</v>
      </c>
      <c r="K53">
        <v>-96</v>
      </c>
      <c r="L53">
        <v>-20.7</v>
      </c>
    </row>
    <row r="54" spans="1:12">
      <c r="A54" s="16" t="s">
        <v>79</v>
      </c>
      <c r="E54" s="17">
        <f t="shared" si="0"/>
        <v>54</v>
      </c>
      <c r="F54" s="2">
        <f t="shared" si="1"/>
        <v>-96</v>
      </c>
      <c r="G54" s="2">
        <f t="shared" si="2"/>
        <v>-17.55</v>
      </c>
      <c r="J54">
        <v>52</v>
      </c>
      <c r="K54">
        <v>-96</v>
      </c>
      <c r="L54">
        <v>-19.649999999999999</v>
      </c>
    </row>
    <row r="55" spans="1:12">
      <c r="A55" s="16" t="s">
        <v>80</v>
      </c>
      <c r="E55" s="17">
        <f t="shared" si="0"/>
        <v>55</v>
      </c>
      <c r="F55" s="2">
        <f t="shared" si="1"/>
        <v>-96</v>
      </c>
      <c r="G55" s="2">
        <f t="shared" si="2"/>
        <v>-16.5</v>
      </c>
      <c r="J55">
        <v>53</v>
      </c>
      <c r="K55">
        <v>-96</v>
      </c>
      <c r="L55">
        <v>-18.600000000000001</v>
      </c>
    </row>
    <row r="56" spans="1:12">
      <c r="A56" s="16" t="s">
        <v>81</v>
      </c>
      <c r="E56" s="17">
        <f t="shared" si="0"/>
        <v>56</v>
      </c>
      <c r="F56" s="2">
        <f t="shared" si="1"/>
        <v>-96</v>
      </c>
      <c r="G56" s="2">
        <f t="shared" si="2"/>
        <v>-15.4</v>
      </c>
      <c r="J56">
        <v>54</v>
      </c>
      <c r="K56">
        <v>-96</v>
      </c>
      <c r="L56">
        <v>-17.55</v>
      </c>
    </row>
    <row r="57" spans="1:12">
      <c r="A57" s="16" t="s">
        <v>82</v>
      </c>
      <c r="E57" s="17">
        <f t="shared" si="0"/>
        <v>57</v>
      </c>
      <c r="F57" s="2">
        <f t="shared" si="1"/>
        <v>-96</v>
      </c>
      <c r="G57" s="2">
        <f t="shared" si="2"/>
        <v>-14.3</v>
      </c>
      <c r="J57">
        <v>55</v>
      </c>
      <c r="K57">
        <v>-96</v>
      </c>
      <c r="L57">
        <v>-16.5</v>
      </c>
    </row>
    <row r="58" spans="1:12">
      <c r="A58" s="16" t="s">
        <v>83</v>
      </c>
      <c r="E58" s="17">
        <f t="shared" si="0"/>
        <v>58</v>
      </c>
      <c r="F58" s="2">
        <f t="shared" si="1"/>
        <v>-96</v>
      </c>
      <c r="G58" s="2">
        <f t="shared" si="2"/>
        <v>-13.2</v>
      </c>
      <c r="J58">
        <v>56</v>
      </c>
      <c r="K58">
        <v>-96</v>
      </c>
      <c r="L58">
        <v>-15.4</v>
      </c>
    </row>
    <row r="59" spans="1:12">
      <c r="A59" s="16" t="s">
        <v>84</v>
      </c>
      <c r="E59" s="17">
        <f t="shared" si="0"/>
        <v>59</v>
      </c>
      <c r="F59" s="2">
        <f t="shared" si="1"/>
        <v>-96</v>
      </c>
      <c r="G59" s="2">
        <f t="shared" si="2"/>
        <v>-12.1</v>
      </c>
      <c r="J59">
        <v>57</v>
      </c>
      <c r="K59">
        <v>-96</v>
      </c>
      <c r="L59">
        <v>-14.3</v>
      </c>
    </row>
    <row r="60" spans="1:12">
      <c r="A60" s="16" t="s">
        <v>85</v>
      </c>
      <c r="E60" s="17">
        <f t="shared" si="0"/>
        <v>60</v>
      </c>
      <c r="F60" s="2">
        <f t="shared" si="1"/>
        <v>-96</v>
      </c>
      <c r="G60" s="2">
        <f t="shared" si="2"/>
        <v>-11.425000000000001</v>
      </c>
      <c r="J60">
        <v>58</v>
      </c>
      <c r="K60">
        <v>-96</v>
      </c>
      <c r="L60">
        <v>-13.2</v>
      </c>
    </row>
    <row r="61" spans="1:12">
      <c r="A61" s="16" t="s">
        <v>86</v>
      </c>
      <c r="E61" s="17">
        <f t="shared" si="0"/>
        <v>61</v>
      </c>
      <c r="F61" s="2">
        <f t="shared" si="1"/>
        <v>-96</v>
      </c>
      <c r="G61" s="2">
        <f t="shared" si="2"/>
        <v>-10.75</v>
      </c>
      <c r="J61">
        <v>59</v>
      </c>
      <c r="K61">
        <v>-96</v>
      </c>
      <c r="L61">
        <v>-12.1</v>
      </c>
    </row>
    <row r="62" spans="1:12">
      <c r="A62" s="16" t="s">
        <v>87</v>
      </c>
      <c r="E62" s="17">
        <f t="shared" si="0"/>
        <v>62</v>
      </c>
      <c r="F62" s="2">
        <f t="shared" si="1"/>
        <v>-96</v>
      </c>
      <c r="G62" s="2">
        <f t="shared" si="2"/>
        <v>-9.9169999999999998</v>
      </c>
      <c r="J62">
        <v>60</v>
      </c>
      <c r="K62">
        <v>-96</v>
      </c>
      <c r="L62">
        <v>-11.425000000000001</v>
      </c>
    </row>
    <row r="63" spans="1:12">
      <c r="A63" s="16" t="s">
        <v>88</v>
      </c>
      <c r="E63" s="17">
        <f t="shared" si="0"/>
        <v>63</v>
      </c>
      <c r="F63" s="2">
        <f t="shared" si="1"/>
        <v>-96</v>
      </c>
      <c r="G63" s="2">
        <f t="shared" si="2"/>
        <v>-9.0839999999999996</v>
      </c>
      <c r="J63">
        <v>61</v>
      </c>
      <c r="K63">
        <v>-96</v>
      </c>
      <c r="L63">
        <v>-10.75</v>
      </c>
    </row>
    <row r="64" spans="1:12">
      <c r="A64" s="16" t="s">
        <v>89</v>
      </c>
      <c r="E64" s="17">
        <f t="shared" si="0"/>
        <v>64</v>
      </c>
      <c r="F64" s="2">
        <f t="shared" si="1"/>
        <v>-96</v>
      </c>
      <c r="G64" s="2">
        <f t="shared" si="2"/>
        <v>-8.25</v>
      </c>
      <c r="J64">
        <v>62</v>
      </c>
      <c r="K64">
        <v>-96</v>
      </c>
      <c r="L64">
        <v>-9.9169999999999998</v>
      </c>
    </row>
    <row r="65" spans="1:12">
      <c r="A65" s="16" t="s">
        <v>90</v>
      </c>
      <c r="E65" s="17">
        <f t="shared" ref="E65:E128" si="7">VALUE(LEFT(A65,5))</f>
        <v>65</v>
      </c>
      <c r="F65" s="2">
        <f t="shared" ref="F65:F128" si="8">VALUE(LEFT(RIGHT($A65,20),10))</f>
        <v>-96</v>
      </c>
      <c r="G65" s="2">
        <f t="shared" ref="G65:G128" si="9">VALUE(RIGHT($A65,10))</f>
        <v>-7.4169999999999998</v>
      </c>
      <c r="J65">
        <v>63</v>
      </c>
      <c r="K65">
        <v>-96</v>
      </c>
      <c r="L65">
        <v>-9.0839999999999996</v>
      </c>
    </row>
    <row r="66" spans="1:12">
      <c r="A66" s="16" t="s">
        <v>91</v>
      </c>
      <c r="E66" s="17">
        <f t="shared" si="7"/>
        <v>66</v>
      </c>
      <c r="F66" s="2">
        <f t="shared" si="8"/>
        <v>-96</v>
      </c>
      <c r="G66" s="2">
        <f t="shared" si="9"/>
        <v>-6.5839999999999996</v>
      </c>
      <c r="J66">
        <v>64</v>
      </c>
      <c r="K66">
        <v>-96</v>
      </c>
      <c r="L66">
        <v>-8.25</v>
      </c>
    </row>
    <row r="67" spans="1:12">
      <c r="A67" s="16" t="s">
        <v>92</v>
      </c>
      <c r="E67" s="17">
        <f t="shared" si="7"/>
        <v>67</v>
      </c>
      <c r="F67" s="2">
        <f t="shared" si="8"/>
        <v>-96</v>
      </c>
      <c r="G67" s="2">
        <f t="shared" si="9"/>
        <v>-5.75</v>
      </c>
      <c r="J67">
        <v>65</v>
      </c>
      <c r="K67">
        <v>-96</v>
      </c>
      <c r="L67">
        <v>-7.4169999999999998</v>
      </c>
    </row>
    <row r="68" spans="1:12">
      <c r="A68" s="16" t="s">
        <v>93</v>
      </c>
      <c r="E68" s="17">
        <f t="shared" si="7"/>
        <v>68</v>
      </c>
      <c r="F68" s="2">
        <f t="shared" si="8"/>
        <v>-96</v>
      </c>
      <c r="G68" s="2">
        <f t="shared" si="9"/>
        <v>-5</v>
      </c>
      <c r="J68">
        <v>66</v>
      </c>
      <c r="K68">
        <v>-96</v>
      </c>
      <c r="L68">
        <v>-6.5839999999999996</v>
      </c>
    </row>
    <row r="69" spans="1:12">
      <c r="A69" s="16" t="s">
        <v>94</v>
      </c>
      <c r="E69" s="17">
        <f t="shared" si="7"/>
        <v>69</v>
      </c>
      <c r="F69" s="2">
        <f t="shared" si="8"/>
        <v>-96</v>
      </c>
      <c r="G69" s="2">
        <f t="shared" si="9"/>
        <v>-3.75</v>
      </c>
      <c r="J69">
        <v>67</v>
      </c>
      <c r="K69">
        <v>-96</v>
      </c>
      <c r="L69">
        <v>-5.75</v>
      </c>
    </row>
    <row r="70" spans="1:12">
      <c r="A70" s="16" t="s">
        <v>95</v>
      </c>
      <c r="E70" s="17">
        <f t="shared" si="7"/>
        <v>70</v>
      </c>
      <c r="F70" s="2">
        <f t="shared" si="8"/>
        <v>-96</v>
      </c>
      <c r="G70" s="2">
        <f t="shared" si="9"/>
        <v>-2.5</v>
      </c>
      <c r="J70">
        <v>68</v>
      </c>
      <c r="K70">
        <v>-96</v>
      </c>
      <c r="L70">
        <v>-5</v>
      </c>
    </row>
    <row r="71" spans="1:12">
      <c r="A71" s="16" t="s">
        <v>96</v>
      </c>
      <c r="E71" s="17">
        <f t="shared" si="7"/>
        <v>71</v>
      </c>
      <c r="F71" s="2">
        <f t="shared" si="8"/>
        <v>-96</v>
      </c>
      <c r="G71" s="2">
        <f t="shared" si="9"/>
        <v>-1.25</v>
      </c>
      <c r="J71">
        <v>69</v>
      </c>
      <c r="K71">
        <v>-96</v>
      </c>
      <c r="L71">
        <v>-3.75</v>
      </c>
    </row>
    <row r="72" spans="1:12">
      <c r="A72" s="16" t="s">
        <v>97</v>
      </c>
      <c r="E72" s="17">
        <f t="shared" si="7"/>
        <v>72</v>
      </c>
      <c r="F72" s="2">
        <f t="shared" si="8"/>
        <v>-96</v>
      </c>
      <c r="G72" s="2">
        <f t="shared" si="9"/>
        <v>0</v>
      </c>
      <c r="J72">
        <v>70</v>
      </c>
      <c r="K72">
        <v>-96</v>
      </c>
      <c r="L72">
        <v>-2.5</v>
      </c>
    </row>
    <row r="73" spans="1:12">
      <c r="A73" s="16" t="s">
        <v>98</v>
      </c>
      <c r="E73" s="17">
        <f t="shared" si="7"/>
        <v>73</v>
      </c>
      <c r="F73" s="2">
        <f t="shared" si="8"/>
        <v>-92</v>
      </c>
      <c r="G73" s="2">
        <f t="shared" si="9"/>
        <v>-40</v>
      </c>
      <c r="J73">
        <v>71</v>
      </c>
      <c r="K73">
        <v>-96</v>
      </c>
      <c r="L73">
        <v>-1.25</v>
      </c>
    </row>
    <row r="74" spans="1:12">
      <c r="A74" s="16" t="s">
        <v>99</v>
      </c>
      <c r="E74" s="17">
        <f t="shared" si="7"/>
        <v>74</v>
      </c>
      <c r="F74" s="2">
        <f t="shared" si="8"/>
        <v>-92</v>
      </c>
      <c r="G74" s="2">
        <f t="shared" si="9"/>
        <v>-38</v>
      </c>
      <c r="J74">
        <v>72</v>
      </c>
      <c r="K74">
        <v>-96</v>
      </c>
      <c r="L74">
        <v>0</v>
      </c>
    </row>
    <row r="75" spans="1:12">
      <c r="A75" s="16" t="s">
        <v>100</v>
      </c>
      <c r="E75" s="17">
        <f t="shared" si="7"/>
        <v>75</v>
      </c>
      <c r="F75" s="2">
        <f t="shared" si="8"/>
        <v>-92</v>
      </c>
      <c r="G75" s="2">
        <f t="shared" si="9"/>
        <v>-36</v>
      </c>
      <c r="J75">
        <v>73</v>
      </c>
      <c r="K75">
        <v>-92</v>
      </c>
      <c r="L75">
        <v>-40</v>
      </c>
    </row>
    <row r="76" spans="1:12">
      <c r="A76" s="16" t="s">
        <v>101</v>
      </c>
      <c r="E76" s="17">
        <f t="shared" si="7"/>
        <v>76</v>
      </c>
      <c r="F76" s="2">
        <f t="shared" si="8"/>
        <v>-92</v>
      </c>
      <c r="G76" s="2">
        <f t="shared" si="9"/>
        <v>-34</v>
      </c>
      <c r="J76">
        <v>74</v>
      </c>
      <c r="K76">
        <v>-92</v>
      </c>
      <c r="L76">
        <v>-38</v>
      </c>
    </row>
    <row r="77" spans="1:12">
      <c r="A77" s="16" t="s">
        <v>102</v>
      </c>
      <c r="E77" s="17">
        <f t="shared" si="7"/>
        <v>77</v>
      </c>
      <c r="F77" s="2">
        <f t="shared" si="8"/>
        <v>-92</v>
      </c>
      <c r="G77" s="2">
        <f t="shared" si="9"/>
        <v>-32</v>
      </c>
      <c r="J77">
        <v>75</v>
      </c>
      <c r="K77">
        <v>-92</v>
      </c>
      <c r="L77">
        <v>-36</v>
      </c>
    </row>
    <row r="78" spans="1:12">
      <c r="A78" s="16" t="s">
        <v>103</v>
      </c>
      <c r="E78" s="17">
        <f t="shared" si="7"/>
        <v>78</v>
      </c>
      <c r="F78" s="2">
        <f t="shared" si="8"/>
        <v>-92</v>
      </c>
      <c r="G78" s="2">
        <f t="shared" si="9"/>
        <v>-30.75</v>
      </c>
      <c r="J78">
        <v>76</v>
      </c>
      <c r="K78">
        <v>-92</v>
      </c>
      <c r="L78">
        <v>-34</v>
      </c>
    </row>
    <row r="79" spans="1:12">
      <c r="A79" s="16" t="s">
        <v>104</v>
      </c>
      <c r="E79" s="17">
        <f t="shared" si="7"/>
        <v>79</v>
      </c>
      <c r="F79" s="2">
        <f t="shared" si="8"/>
        <v>-92</v>
      </c>
      <c r="G79" s="2">
        <f t="shared" si="9"/>
        <v>-29.5</v>
      </c>
      <c r="J79">
        <v>77</v>
      </c>
      <c r="K79">
        <v>-92</v>
      </c>
      <c r="L79">
        <v>-32</v>
      </c>
    </row>
    <row r="80" spans="1:12">
      <c r="A80" s="16" t="s">
        <v>105</v>
      </c>
      <c r="E80" s="17">
        <f t="shared" si="7"/>
        <v>80</v>
      </c>
      <c r="F80" s="2">
        <f t="shared" si="8"/>
        <v>-92</v>
      </c>
      <c r="G80" s="2">
        <f t="shared" si="9"/>
        <v>-28.25</v>
      </c>
      <c r="J80">
        <v>78</v>
      </c>
      <c r="K80">
        <v>-92</v>
      </c>
      <c r="L80">
        <v>-30.75</v>
      </c>
    </row>
    <row r="81" spans="1:12">
      <c r="A81" s="16" t="s">
        <v>106</v>
      </c>
      <c r="E81" s="17">
        <f t="shared" si="7"/>
        <v>81</v>
      </c>
      <c r="F81" s="2">
        <f t="shared" si="8"/>
        <v>-92</v>
      </c>
      <c r="G81" s="2">
        <f t="shared" si="9"/>
        <v>-27</v>
      </c>
      <c r="J81">
        <v>79</v>
      </c>
      <c r="K81">
        <v>-92</v>
      </c>
      <c r="L81">
        <v>-29.5</v>
      </c>
    </row>
    <row r="82" spans="1:12">
      <c r="A82" s="16" t="s">
        <v>107</v>
      </c>
      <c r="E82" s="17">
        <f t="shared" si="7"/>
        <v>82</v>
      </c>
      <c r="F82" s="2">
        <f t="shared" si="8"/>
        <v>-92</v>
      </c>
      <c r="G82" s="2">
        <f t="shared" si="9"/>
        <v>-25.95</v>
      </c>
      <c r="J82">
        <v>80</v>
      </c>
      <c r="K82">
        <v>-92</v>
      </c>
      <c r="L82">
        <v>-28.25</v>
      </c>
    </row>
    <row r="83" spans="1:12">
      <c r="A83" s="16" t="s">
        <v>108</v>
      </c>
      <c r="E83" s="17">
        <f t="shared" si="7"/>
        <v>83</v>
      </c>
      <c r="F83" s="2">
        <f t="shared" si="8"/>
        <v>-92</v>
      </c>
      <c r="G83" s="2">
        <f t="shared" si="9"/>
        <v>-24.9</v>
      </c>
      <c r="J83">
        <v>81</v>
      </c>
      <c r="K83">
        <v>-92</v>
      </c>
      <c r="L83">
        <v>-27</v>
      </c>
    </row>
    <row r="84" spans="1:12">
      <c r="A84" s="16" t="s">
        <v>109</v>
      </c>
      <c r="E84" s="17">
        <f t="shared" si="7"/>
        <v>84</v>
      </c>
      <c r="F84" s="2">
        <f t="shared" si="8"/>
        <v>-92</v>
      </c>
      <c r="G84" s="2">
        <f t="shared" si="9"/>
        <v>-23.85</v>
      </c>
      <c r="J84">
        <v>82</v>
      </c>
      <c r="K84">
        <v>-92</v>
      </c>
      <c r="L84">
        <v>-25.95</v>
      </c>
    </row>
    <row r="85" spans="1:12">
      <c r="A85" s="16" t="s">
        <v>110</v>
      </c>
      <c r="E85" s="17">
        <f t="shared" si="7"/>
        <v>85</v>
      </c>
      <c r="F85" s="2">
        <f t="shared" si="8"/>
        <v>-92</v>
      </c>
      <c r="G85" s="2">
        <f t="shared" si="9"/>
        <v>-22.8</v>
      </c>
      <c r="J85">
        <v>83</v>
      </c>
      <c r="K85">
        <v>-92</v>
      </c>
      <c r="L85">
        <v>-24.9</v>
      </c>
    </row>
    <row r="86" spans="1:12">
      <c r="A86" s="16" t="s">
        <v>111</v>
      </c>
      <c r="E86" s="17">
        <f t="shared" si="7"/>
        <v>86</v>
      </c>
      <c r="F86" s="2">
        <f t="shared" si="8"/>
        <v>-92</v>
      </c>
      <c r="G86" s="2">
        <f t="shared" si="9"/>
        <v>-21.75</v>
      </c>
      <c r="J86">
        <v>84</v>
      </c>
      <c r="K86">
        <v>-92</v>
      </c>
      <c r="L86">
        <v>-23.85</v>
      </c>
    </row>
    <row r="87" spans="1:12">
      <c r="A87" s="16" t="s">
        <v>112</v>
      </c>
      <c r="E87" s="17">
        <f t="shared" si="7"/>
        <v>87</v>
      </c>
      <c r="F87" s="2">
        <f t="shared" si="8"/>
        <v>-92</v>
      </c>
      <c r="G87" s="2">
        <f t="shared" si="9"/>
        <v>-20.7</v>
      </c>
      <c r="J87">
        <v>85</v>
      </c>
      <c r="K87">
        <v>-92</v>
      </c>
      <c r="L87">
        <v>-22.8</v>
      </c>
    </row>
    <row r="88" spans="1:12">
      <c r="A88" s="16" t="s">
        <v>113</v>
      </c>
      <c r="E88" s="17">
        <f t="shared" si="7"/>
        <v>88</v>
      </c>
      <c r="F88" s="2">
        <f t="shared" si="8"/>
        <v>-92</v>
      </c>
      <c r="G88" s="2">
        <f t="shared" si="9"/>
        <v>-19.649999999999999</v>
      </c>
      <c r="J88">
        <v>86</v>
      </c>
      <c r="K88">
        <v>-92</v>
      </c>
      <c r="L88">
        <v>-21.75</v>
      </c>
    </row>
    <row r="89" spans="1:12">
      <c r="A89" s="16" t="s">
        <v>114</v>
      </c>
      <c r="E89" s="17">
        <f t="shared" si="7"/>
        <v>89</v>
      </c>
      <c r="F89" s="2">
        <f t="shared" si="8"/>
        <v>-92</v>
      </c>
      <c r="G89" s="2">
        <f t="shared" si="9"/>
        <v>-18.600000000000001</v>
      </c>
      <c r="J89">
        <v>87</v>
      </c>
      <c r="K89">
        <v>-92</v>
      </c>
      <c r="L89">
        <v>-20.7</v>
      </c>
    </row>
    <row r="90" spans="1:12">
      <c r="A90" s="16" t="s">
        <v>115</v>
      </c>
      <c r="E90" s="17">
        <f t="shared" si="7"/>
        <v>90</v>
      </c>
      <c r="F90" s="2">
        <f t="shared" si="8"/>
        <v>-92</v>
      </c>
      <c r="G90" s="2">
        <f t="shared" si="9"/>
        <v>-17.55</v>
      </c>
      <c r="J90">
        <v>88</v>
      </c>
      <c r="K90">
        <v>-92</v>
      </c>
      <c r="L90">
        <v>-19.649999999999999</v>
      </c>
    </row>
    <row r="91" spans="1:12">
      <c r="A91" s="16" t="s">
        <v>116</v>
      </c>
      <c r="E91" s="17">
        <f t="shared" si="7"/>
        <v>91</v>
      </c>
      <c r="F91" s="2">
        <f t="shared" si="8"/>
        <v>-92</v>
      </c>
      <c r="G91" s="2">
        <f t="shared" si="9"/>
        <v>-16.5</v>
      </c>
      <c r="J91">
        <v>89</v>
      </c>
      <c r="K91">
        <v>-92</v>
      </c>
      <c r="L91">
        <v>-18.600000000000001</v>
      </c>
    </row>
    <row r="92" spans="1:12">
      <c r="A92" s="16" t="s">
        <v>117</v>
      </c>
      <c r="E92" s="17">
        <f t="shared" si="7"/>
        <v>92</v>
      </c>
      <c r="F92" s="2">
        <f t="shared" si="8"/>
        <v>-92</v>
      </c>
      <c r="G92" s="2">
        <f t="shared" si="9"/>
        <v>-15.4</v>
      </c>
      <c r="J92">
        <v>90</v>
      </c>
      <c r="K92">
        <v>-92</v>
      </c>
      <c r="L92">
        <v>-17.55</v>
      </c>
    </row>
    <row r="93" spans="1:12">
      <c r="A93" s="16" t="s">
        <v>118</v>
      </c>
      <c r="E93" s="17">
        <f t="shared" si="7"/>
        <v>93</v>
      </c>
      <c r="F93" s="2">
        <f t="shared" si="8"/>
        <v>-92</v>
      </c>
      <c r="G93" s="2">
        <f t="shared" si="9"/>
        <v>-14.3</v>
      </c>
      <c r="J93">
        <v>91</v>
      </c>
      <c r="K93">
        <v>-92</v>
      </c>
      <c r="L93">
        <v>-16.5</v>
      </c>
    </row>
    <row r="94" spans="1:12">
      <c r="A94" s="16" t="s">
        <v>119</v>
      </c>
      <c r="E94" s="17">
        <f t="shared" si="7"/>
        <v>94</v>
      </c>
      <c r="F94" s="2">
        <f t="shared" si="8"/>
        <v>-92</v>
      </c>
      <c r="G94" s="2">
        <f t="shared" si="9"/>
        <v>-13.2</v>
      </c>
      <c r="J94">
        <v>92</v>
      </c>
      <c r="K94">
        <v>-92</v>
      </c>
      <c r="L94">
        <v>-15.4</v>
      </c>
    </row>
    <row r="95" spans="1:12">
      <c r="A95" s="16" t="s">
        <v>120</v>
      </c>
      <c r="E95" s="17">
        <f t="shared" si="7"/>
        <v>95</v>
      </c>
      <c r="F95" s="2">
        <f t="shared" si="8"/>
        <v>-92</v>
      </c>
      <c r="G95" s="2">
        <f t="shared" si="9"/>
        <v>-12.1</v>
      </c>
      <c r="J95">
        <v>93</v>
      </c>
      <c r="K95">
        <v>-92</v>
      </c>
      <c r="L95">
        <v>-14.3</v>
      </c>
    </row>
    <row r="96" spans="1:12">
      <c r="A96" s="16" t="s">
        <v>121</v>
      </c>
      <c r="E96" s="17">
        <f t="shared" si="7"/>
        <v>96</v>
      </c>
      <c r="F96" s="2">
        <f t="shared" si="8"/>
        <v>-92</v>
      </c>
      <c r="G96" s="2">
        <f t="shared" si="9"/>
        <v>-11.425000000000001</v>
      </c>
      <c r="J96">
        <v>94</v>
      </c>
      <c r="K96">
        <v>-92</v>
      </c>
      <c r="L96">
        <v>-13.2</v>
      </c>
    </row>
    <row r="97" spans="1:12">
      <c r="A97" s="16" t="s">
        <v>122</v>
      </c>
      <c r="E97" s="17">
        <f t="shared" si="7"/>
        <v>97</v>
      </c>
      <c r="F97" s="2">
        <f t="shared" si="8"/>
        <v>-92</v>
      </c>
      <c r="G97" s="2">
        <f t="shared" si="9"/>
        <v>-10.75</v>
      </c>
      <c r="J97">
        <v>95</v>
      </c>
      <c r="K97">
        <v>-92</v>
      </c>
      <c r="L97">
        <v>-12.1</v>
      </c>
    </row>
    <row r="98" spans="1:12">
      <c r="A98" s="16" t="s">
        <v>123</v>
      </c>
      <c r="E98" s="17">
        <f t="shared" si="7"/>
        <v>98</v>
      </c>
      <c r="F98" s="2">
        <f t="shared" si="8"/>
        <v>-92</v>
      </c>
      <c r="G98" s="2">
        <f t="shared" si="9"/>
        <v>-9.9169999999999998</v>
      </c>
      <c r="J98">
        <v>96</v>
      </c>
      <c r="K98">
        <v>-92</v>
      </c>
      <c r="L98">
        <v>-11.425000000000001</v>
      </c>
    </row>
    <row r="99" spans="1:12">
      <c r="A99" s="16" t="s">
        <v>124</v>
      </c>
      <c r="E99" s="17">
        <f t="shared" si="7"/>
        <v>99</v>
      </c>
      <c r="F99" s="2">
        <f t="shared" si="8"/>
        <v>-92</v>
      </c>
      <c r="G99" s="2">
        <f t="shared" si="9"/>
        <v>-9.0839999999999996</v>
      </c>
      <c r="J99">
        <v>97</v>
      </c>
      <c r="K99">
        <v>-92</v>
      </c>
      <c r="L99">
        <v>-10.75</v>
      </c>
    </row>
    <row r="100" spans="1:12">
      <c r="A100" s="16" t="s">
        <v>125</v>
      </c>
      <c r="E100" s="17">
        <f t="shared" si="7"/>
        <v>100</v>
      </c>
      <c r="F100" s="2">
        <f t="shared" si="8"/>
        <v>-92</v>
      </c>
      <c r="G100" s="2">
        <f t="shared" si="9"/>
        <v>-8.25</v>
      </c>
      <c r="J100">
        <v>98</v>
      </c>
      <c r="K100">
        <v>-92</v>
      </c>
      <c r="L100">
        <v>-9.9169999999999998</v>
      </c>
    </row>
    <row r="101" spans="1:12">
      <c r="A101" s="16" t="s">
        <v>126</v>
      </c>
      <c r="E101" s="17">
        <f t="shared" si="7"/>
        <v>101</v>
      </c>
      <c r="F101" s="2">
        <f t="shared" si="8"/>
        <v>-92</v>
      </c>
      <c r="G101" s="2">
        <f t="shared" si="9"/>
        <v>-7.4169999999999998</v>
      </c>
      <c r="J101">
        <v>99</v>
      </c>
      <c r="K101">
        <v>-92</v>
      </c>
      <c r="L101">
        <v>-9.0839999999999996</v>
      </c>
    </row>
    <row r="102" spans="1:12">
      <c r="A102" s="16" t="s">
        <v>127</v>
      </c>
      <c r="E102" s="17">
        <f t="shared" si="7"/>
        <v>102</v>
      </c>
      <c r="F102" s="2">
        <f t="shared" si="8"/>
        <v>-92</v>
      </c>
      <c r="G102" s="2">
        <f t="shared" si="9"/>
        <v>-6.5839999999999996</v>
      </c>
      <c r="J102">
        <v>100</v>
      </c>
      <c r="K102">
        <v>-92</v>
      </c>
      <c r="L102">
        <v>-8.25</v>
      </c>
    </row>
    <row r="103" spans="1:12">
      <c r="A103" s="16" t="s">
        <v>128</v>
      </c>
      <c r="E103" s="17">
        <f t="shared" si="7"/>
        <v>103</v>
      </c>
      <c r="F103" s="2">
        <f t="shared" si="8"/>
        <v>-92</v>
      </c>
      <c r="G103" s="2">
        <f t="shared" si="9"/>
        <v>-5.75</v>
      </c>
      <c r="J103">
        <v>101</v>
      </c>
      <c r="K103">
        <v>-92</v>
      </c>
      <c r="L103">
        <v>-7.4169999999999998</v>
      </c>
    </row>
    <row r="104" spans="1:12">
      <c r="A104" s="16" t="s">
        <v>129</v>
      </c>
      <c r="E104" s="17">
        <f t="shared" si="7"/>
        <v>104</v>
      </c>
      <c r="F104" s="2">
        <f t="shared" si="8"/>
        <v>-92</v>
      </c>
      <c r="G104" s="2">
        <f t="shared" si="9"/>
        <v>-5</v>
      </c>
      <c r="J104">
        <v>102</v>
      </c>
      <c r="K104">
        <v>-92</v>
      </c>
      <c r="L104">
        <v>-6.5839999999999996</v>
      </c>
    </row>
    <row r="105" spans="1:12">
      <c r="A105" s="16" t="s">
        <v>130</v>
      </c>
      <c r="E105" s="17">
        <f t="shared" si="7"/>
        <v>105</v>
      </c>
      <c r="F105" s="2">
        <f t="shared" si="8"/>
        <v>-92</v>
      </c>
      <c r="G105" s="2">
        <f t="shared" si="9"/>
        <v>-3.75</v>
      </c>
      <c r="J105">
        <v>103</v>
      </c>
      <c r="K105">
        <v>-92</v>
      </c>
      <c r="L105">
        <v>-5.75</v>
      </c>
    </row>
    <row r="106" spans="1:12">
      <c r="A106" s="16" t="s">
        <v>131</v>
      </c>
      <c r="E106" s="17">
        <f t="shared" si="7"/>
        <v>106</v>
      </c>
      <c r="F106" s="2">
        <f t="shared" si="8"/>
        <v>-92</v>
      </c>
      <c r="G106" s="2">
        <f t="shared" si="9"/>
        <v>-2.5</v>
      </c>
      <c r="J106">
        <v>104</v>
      </c>
      <c r="K106">
        <v>-92</v>
      </c>
      <c r="L106">
        <v>-5</v>
      </c>
    </row>
    <row r="107" spans="1:12">
      <c r="A107" s="16" t="s">
        <v>132</v>
      </c>
      <c r="E107" s="17">
        <f t="shared" si="7"/>
        <v>107</v>
      </c>
      <c r="F107" s="2">
        <f t="shared" si="8"/>
        <v>-92</v>
      </c>
      <c r="G107" s="2">
        <f t="shared" si="9"/>
        <v>-1.25</v>
      </c>
      <c r="J107">
        <v>105</v>
      </c>
      <c r="K107">
        <v>-92</v>
      </c>
      <c r="L107">
        <v>-3.75</v>
      </c>
    </row>
    <row r="108" spans="1:12">
      <c r="A108" s="16" t="s">
        <v>133</v>
      </c>
      <c r="E108" s="17">
        <f t="shared" si="7"/>
        <v>108</v>
      </c>
      <c r="F108" s="2">
        <f t="shared" si="8"/>
        <v>-92</v>
      </c>
      <c r="G108" s="2">
        <f t="shared" si="9"/>
        <v>0</v>
      </c>
      <c r="J108">
        <v>106</v>
      </c>
      <c r="K108">
        <v>-92</v>
      </c>
      <c r="L108">
        <v>-2.5</v>
      </c>
    </row>
    <row r="109" spans="1:12">
      <c r="A109" s="16" t="s">
        <v>134</v>
      </c>
      <c r="E109" s="17">
        <f t="shared" si="7"/>
        <v>109</v>
      </c>
      <c r="F109" s="2">
        <f t="shared" si="8"/>
        <v>-88</v>
      </c>
      <c r="G109" s="2">
        <f t="shared" si="9"/>
        <v>-40</v>
      </c>
      <c r="J109">
        <v>107</v>
      </c>
      <c r="K109">
        <v>-92</v>
      </c>
      <c r="L109">
        <v>-1.25</v>
      </c>
    </row>
    <row r="110" spans="1:12">
      <c r="A110" s="16" t="s">
        <v>135</v>
      </c>
      <c r="E110" s="17">
        <f t="shared" si="7"/>
        <v>110</v>
      </c>
      <c r="F110" s="2">
        <f t="shared" si="8"/>
        <v>-88</v>
      </c>
      <c r="G110" s="2">
        <f t="shared" si="9"/>
        <v>-38</v>
      </c>
      <c r="J110">
        <v>108</v>
      </c>
      <c r="K110">
        <v>-92</v>
      </c>
      <c r="L110">
        <v>0</v>
      </c>
    </row>
    <row r="111" spans="1:12">
      <c r="A111" s="16" t="s">
        <v>136</v>
      </c>
      <c r="E111" s="17">
        <f t="shared" si="7"/>
        <v>111</v>
      </c>
      <c r="F111" s="2">
        <f t="shared" si="8"/>
        <v>-88</v>
      </c>
      <c r="G111" s="2">
        <f t="shared" si="9"/>
        <v>-36</v>
      </c>
      <c r="J111">
        <v>109</v>
      </c>
      <c r="K111">
        <v>-88</v>
      </c>
      <c r="L111">
        <v>-40</v>
      </c>
    </row>
    <row r="112" spans="1:12">
      <c r="A112" s="16" t="s">
        <v>137</v>
      </c>
      <c r="E112" s="17">
        <f t="shared" si="7"/>
        <v>112</v>
      </c>
      <c r="F112" s="2">
        <f t="shared" si="8"/>
        <v>-88</v>
      </c>
      <c r="G112" s="2">
        <f t="shared" si="9"/>
        <v>-34</v>
      </c>
      <c r="J112">
        <v>110</v>
      </c>
      <c r="K112">
        <v>-88</v>
      </c>
      <c r="L112">
        <v>-38</v>
      </c>
    </row>
    <row r="113" spans="1:12">
      <c r="A113" s="16" t="s">
        <v>138</v>
      </c>
      <c r="E113" s="17">
        <f t="shared" si="7"/>
        <v>113</v>
      </c>
      <c r="F113" s="2">
        <f t="shared" si="8"/>
        <v>-88</v>
      </c>
      <c r="G113" s="2">
        <f t="shared" si="9"/>
        <v>-32</v>
      </c>
      <c r="J113">
        <v>111</v>
      </c>
      <c r="K113">
        <v>-88</v>
      </c>
      <c r="L113">
        <v>-36</v>
      </c>
    </row>
    <row r="114" spans="1:12">
      <c r="A114" s="16" t="s">
        <v>139</v>
      </c>
      <c r="E114" s="17">
        <f t="shared" si="7"/>
        <v>114</v>
      </c>
      <c r="F114" s="2">
        <f t="shared" si="8"/>
        <v>-88</v>
      </c>
      <c r="G114" s="2">
        <f t="shared" si="9"/>
        <v>-30.75</v>
      </c>
      <c r="J114">
        <v>112</v>
      </c>
      <c r="K114">
        <v>-88</v>
      </c>
      <c r="L114">
        <v>-34</v>
      </c>
    </row>
    <row r="115" spans="1:12">
      <c r="A115" s="16" t="s">
        <v>140</v>
      </c>
      <c r="E115" s="17">
        <f t="shared" si="7"/>
        <v>115</v>
      </c>
      <c r="F115" s="2">
        <f t="shared" si="8"/>
        <v>-88</v>
      </c>
      <c r="G115" s="2">
        <f t="shared" si="9"/>
        <v>-29.5</v>
      </c>
      <c r="J115">
        <v>113</v>
      </c>
      <c r="K115">
        <v>-88</v>
      </c>
      <c r="L115">
        <v>-32</v>
      </c>
    </row>
    <row r="116" spans="1:12">
      <c r="A116" s="16" t="s">
        <v>141</v>
      </c>
      <c r="E116" s="17">
        <f t="shared" si="7"/>
        <v>116</v>
      </c>
      <c r="F116" s="2">
        <f t="shared" si="8"/>
        <v>-88</v>
      </c>
      <c r="G116" s="2">
        <f t="shared" si="9"/>
        <v>-28.25</v>
      </c>
      <c r="J116">
        <v>114</v>
      </c>
      <c r="K116">
        <v>-88</v>
      </c>
      <c r="L116">
        <v>-30.75</v>
      </c>
    </row>
    <row r="117" spans="1:12">
      <c r="A117" s="16" t="s">
        <v>142</v>
      </c>
      <c r="E117" s="17">
        <f t="shared" si="7"/>
        <v>117</v>
      </c>
      <c r="F117" s="2">
        <f t="shared" si="8"/>
        <v>-88</v>
      </c>
      <c r="G117" s="2">
        <f t="shared" si="9"/>
        <v>-27</v>
      </c>
      <c r="J117">
        <v>115</v>
      </c>
      <c r="K117">
        <v>-88</v>
      </c>
      <c r="L117">
        <v>-29.5</v>
      </c>
    </row>
    <row r="118" spans="1:12">
      <c r="A118" s="16" t="s">
        <v>143</v>
      </c>
      <c r="E118" s="17">
        <f t="shared" si="7"/>
        <v>118</v>
      </c>
      <c r="F118" s="2">
        <f t="shared" si="8"/>
        <v>-88</v>
      </c>
      <c r="G118" s="2">
        <f t="shared" si="9"/>
        <v>-25.95</v>
      </c>
      <c r="J118">
        <v>116</v>
      </c>
      <c r="K118">
        <v>-88</v>
      </c>
      <c r="L118">
        <v>-28.25</v>
      </c>
    </row>
    <row r="119" spans="1:12">
      <c r="A119" s="16" t="s">
        <v>144</v>
      </c>
      <c r="E119" s="17">
        <f t="shared" si="7"/>
        <v>119</v>
      </c>
      <c r="F119" s="2">
        <f t="shared" si="8"/>
        <v>-88</v>
      </c>
      <c r="G119" s="2">
        <f t="shared" si="9"/>
        <v>-24.9</v>
      </c>
      <c r="J119">
        <v>117</v>
      </c>
      <c r="K119">
        <v>-88</v>
      </c>
      <c r="L119">
        <v>-27</v>
      </c>
    </row>
    <row r="120" spans="1:12">
      <c r="A120" s="16" t="s">
        <v>145</v>
      </c>
      <c r="E120" s="17">
        <f t="shared" si="7"/>
        <v>120</v>
      </c>
      <c r="F120" s="2">
        <f t="shared" si="8"/>
        <v>-88</v>
      </c>
      <c r="G120" s="2">
        <f t="shared" si="9"/>
        <v>-23.85</v>
      </c>
      <c r="J120">
        <v>118</v>
      </c>
      <c r="K120">
        <v>-88</v>
      </c>
      <c r="L120">
        <v>-25.95</v>
      </c>
    </row>
    <row r="121" spans="1:12">
      <c r="A121" s="16" t="s">
        <v>146</v>
      </c>
      <c r="E121" s="17">
        <f t="shared" si="7"/>
        <v>121</v>
      </c>
      <c r="F121" s="2">
        <f t="shared" si="8"/>
        <v>-88</v>
      </c>
      <c r="G121" s="2">
        <f t="shared" si="9"/>
        <v>-22.8</v>
      </c>
      <c r="J121">
        <v>119</v>
      </c>
      <c r="K121">
        <v>-88</v>
      </c>
      <c r="L121">
        <v>-24.9</v>
      </c>
    </row>
    <row r="122" spans="1:12">
      <c r="A122" s="16" t="s">
        <v>147</v>
      </c>
      <c r="E122" s="17">
        <f t="shared" si="7"/>
        <v>122</v>
      </c>
      <c r="F122" s="2">
        <f t="shared" si="8"/>
        <v>-88</v>
      </c>
      <c r="G122" s="2">
        <f t="shared" si="9"/>
        <v>-21.75</v>
      </c>
      <c r="J122">
        <v>120</v>
      </c>
      <c r="K122">
        <v>-88</v>
      </c>
      <c r="L122">
        <v>-23.85</v>
      </c>
    </row>
    <row r="123" spans="1:12">
      <c r="A123" s="16" t="s">
        <v>148</v>
      </c>
      <c r="E123" s="17">
        <f t="shared" si="7"/>
        <v>123</v>
      </c>
      <c r="F123" s="2">
        <f t="shared" si="8"/>
        <v>-88</v>
      </c>
      <c r="G123" s="2">
        <f t="shared" si="9"/>
        <v>-20.7</v>
      </c>
      <c r="J123">
        <v>121</v>
      </c>
      <c r="K123">
        <v>-88</v>
      </c>
      <c r="L123">
        <v>-22.8</v>
      </c>
    </row>
    <row r="124" spans="1:12">
      <c r="A124" s="16" t="s">
        <v>149</v>
      </c>
      <c r="E124" s="17">
        <f t="shared" si="7"/>
        <v>124</v>
      </c>
      <c r="F124" s="2">
        <f t="shared" si="8"/>
        <v>-88</v>
      </c>
      <c r="G124" s="2">
        <f t="shared" si="9"/>
        <v>-19.649999999999999</v>
      </c>
      <c r="J124">
        <v>122</v>
      </c>
      <c r="K124">
        <v>-88</v>
      </c>
      <c r="L124">
        <v>-21.75</v>
      </c>
    </row>
    <row r="125" spans="1:12">
      <c r="A125" s="16" t="s">
        <v>150</v>
      </c>
      <c r="E125" s="17">
        <f t="shared" si="7"/>
        <v>125</v>
      </c>
      <c r="F125" s="2">
        <f t="shared" si="8"/>
        <v>-88</v>
      </c>
      <c r="G125" s="2">
        <f t="shared" si="9"/>
        <v>-18.600000000000001</v>
      </c>
      <c r="J125">
        <v>123</v>
      </c>
      <c r="K125">
        <v>-88</v>
      </c>
      <c r="L125">
        <v>-20.7</v>
      </c>
    </row>
    <row r="126" spans="1:12">
      <c r="A126" s="16" t="s">
        <v>151</v>
      </c>
      <c r="E126" s="17">
        <f t="shared" si="7"/>
        <v>126</v>
      </c>
      <c r="F126" s="2">
        <f t="shared" si="8"/>
        <v>-88</v>
      </c>
      <c r="G126" s="2">
        <f t="shared" si="9"/>
        <v>-17.55</v>
      </c>
      <c r="J126">
        <v>124</v>
      </c>
      <c r="K126">
        <v>-88</v>
      </c>
      <c r="L126">
        <v>-19.649999999999999</v>
      </c>
    </row>
    <row r="127" spans="1:12">
      <c r="A127" s="16" t="s">
        <v>152</v>
      </c>
      <c r="E127" s="17">
        <f t="shared" si="7"/>
        <v>127</v>
      </c>
      <c r="F127" s="2">
        <f t="shared" si="8"/>
        <v>-88</v>
      </c>
      <c r="G127" s="2">
        <f t="shared" si="9"/>
        <v>-16.5</v>
      </c>
      <c r="J127">
        <v>125</v>
      </c>
      <c r="K127">
        <v>-88</v>
      </c>
      <c r="L127">
        <v>-18.600000000000001</v>
      </c>
    </row>
    <row r="128" spans="1:12">
      <c r="A128" s="16" t="s">
        <v>153</v>
      </c>
      <c r="E128" s="17">
        <f t="shared" si="7"/>
        <v>128</v>
      </c>
      <c r="F128" s="2">
        <f t="shared" si="8"/>
        <v>-88</v>
      </c>
      <c r="G128" s="2">
        <f t="shared" si="9"/>
        <v>-15.4</v>
      </c>
      <c r="J128">
        <v>126</v>
      </c>
      <c r="K128">
        <v>-88</v>
      </c>
      <c r="L128">
        <v>-17.55</v>
      </c>
    </row>
    <row r="129" spans="1:12">
      <c r="A129" s="16" t="s">
        <v>154</v>
      </c>
      <c r="E129" s="17">
        <f t="shared" ref="E129:E192" si="10">VALUE(LEFT(A129,5))</f>
        <v>129</v>
      </c>
      <c r="F129" s="2">
        <f t="shared" ref="F129:F192" si="11">VALUE(LEFT(RIGHT($A129,20),10))</f>
        <v>-88</v>
      </c>
      <c r="G129" s="2">
        <f t="shared" ref="G129:G192" si="12">VALUE(RIGHT($A129,10))</f>
        <v>-14.3</v>
      </c>
      <c r="J129">
        <v>127</v>
      </c>
      <c r="K129">
        <v>-88</v>
      </c>
      <c r="L129">
        <v>-16.5</v>
      </c>
    </row>
    <row r="130" spans="1:12">
      <c r="A130" s="16" t="s">
        <v>155</v>
      </c>
      <c r="E130" s="17">
        <f t="shared" si="10"/>
        <v>130</v>
      </c>
      <c r="F130" s="2">
        <f t="shared" si="11"/>
        <v>-88</v>
      </c>
      <c r="G130" s="2">
        <f t="shared" si="12"/>
        <v>-13.2</v>
      </c>
      <c r="J130">
        <v>128</v>
      </c>
      <c r="K130">
        <v>-88</v>
      </c>
      <c r="L130">
        <v>-15.4</v>
      </c>
    </row>
    <row r="131" spans="1:12">
      <c r="A131" s="16" t="s">
        <v>156</v>
      </c>
      <c r="E131" s="17">
        <f t="shared" si="10"/>
        <v>131</v>
      </c>
      <c r="F131" s="2">
        <f t="shared" si="11"/>
        <v>-88</v>
      </c>
      <c r="G131" s="2">
        <f t="shared" si="12"/>
        <v>-12.1</v>
      </c>
      <c r="J131">
        <v>129</v>
      </c>
      <c r="K131">
        <v>-88</v>
      </c>
      <c r="L131">
        <v>-14.3</v>
      </c>
    </row>
    <row r="132" spans="1:12">
      <c r="A132" s="16" t="s">
        <v>157</v>
      </c>
      <c r="E132" s="17">
        <f t="shared" si="10"/>
        <v>132</v>
      </c>
      <c r="F132" s="2">
        <f t="shared" si="11"/>
        <v>-88</v>
      </c>
      <c r="G132" s="2">
        <f t="shared" si="12"/>
        <v>-11.425000000000001</v>
      </c>
      <c r="J132">
        <v>130</v>
      </c>
      <c r="K132">
        <v>-88</v>
      </c>
      <c r="L132">
        <v>-13.2</v>
      </c>
    </row>
    <row r="133" spans="1:12">
      <c r="A133" s="16" t="s">
        <v>158</v>
      </c>
      <c r="E133" s="17">
        <f t="shared" si="10"/>
        <v>133</v>
      </c>
      <c r="F133" s="2">
        <f t="shared" si="11"/>
        <v>-88</v>
      </c>
      <c r="G133" s="2">
        <f t="shared" si="12"/>
        <v>-10.75</v>
      </c>
      <c r="J133">
        <v>131</v>
      </c>
      <c r="K133">
        <v>-88</v>
      </c>
      <c r="L133">
        <v>-12.1</v>
      </c>
    </row>
    <row r="134" spans="1:12">
      <c r="A134" s="16" t="s">
        <v>159</v>
      </c>
      <c r="E134" s="17">
        <f t="shared" si="10"/>
        <v>134</v>
      </c>
      <c r="F134" s="2">
        <f t="shared" si="11"/>
        <v>-88</v>
      </c>
      <c r="G134" s="2">
        <f t="shared" si="12"/>
        <v>-9.9169999999999998</v>
      </c>
      <c r="J134">
        <v>132</v>
      </c>
      <c r="K134">
        <v>-88</v>
      </c>
      <c r="L134">
        <v>-11.425000000000001</v>
      </c>
    </row>
    <row r="135" spans="1:12">
      <c r="A135" s="16" t="s">
        <v>160</v>
      </c>
      <c r="E135" s="17">
        <f t="shared" si="10"/>
        <v>135</v>
      </c>
      <c r="F135" s="2">
        <f t="shared" si="11"/>
        <v>-88</v>
      </c>
      <c r="G135" s="2">
        <f t="shared" si="12"/>
        <v>-9.0839999999999996</v>
      </c>
      <c r="J135">
        <v>133</v>
      </c>
      <c r="K135">
        <v>-88</v>
      </c>
      <c r="L135">
        <v>-10.75</v>
      </c>
    </row>
    <row r="136" spans="1:12">
      <c r="A136" s="16" t="s">
        <v>161</v>
      </c>
      <c r="E136" s="17">
        <f t="shared" si="10"/>
        <v>136</v>
      </c>
      <c r="F136" s="2">
        <f t="shared" si="11"/>
        <v>-88</v>
      </c>
      <c r="G136" s="2">
        <f t="shared" si="12"/>
        <v>-8.25</v>
      </c>
      <c r="J136">
        <v>134</v>
      </c>
      <c r="K136">
        <v>-88</v>
      </c>
      <c r="L136">
        <v>-9.9169999999999998</v>
      </c>
    </row>
    <row r="137" spans="1:12">
      <c r="A137" s="16" t="s">
        <v>162</v>
      </c>
      <c r="E137" s="17">
        <f t="shared" si="10"/>
        <v>137</v>
      </c>
      <c r="F137" s="2">
        <f t="shared" si="11"/>
        <v>-88</v>
      </c>
      <c r="G137" s="2">
        <f t="shared" si="12"/>
        <v>-7.4169999999999998</v>
      </c>
      <c r="J137">
        <v>135</v>
      </c>
      <c r="K137">
        <v>-88</v>
      </c>
      <c r="L137">
        <v>-9.0839999999999996</v>
      </c>
    </row>
    <row r="138" spans="1:12">
      <c r="A138" s="16" t="s">
        <v>163</v>
      </c>
      <c r="E138" s="17">
        <f t="shared" si="10"/>
        <v>138</v>
      </c>
      <c r="F138" s="2">
        <f t="shared" si="11"/>
        <v>-88</v>
      </c>
      <c r="G138" s="2">
        <f t="shared" si="12"/>
        <v>-6.5839999999999996</v>
      </c>
      <c r="J138">
        <v>136</v>
      </c>
      <c r="K138">
        <v>-88</v>
      </c>
      <c r="L138">
        <v>-8.25</v>
      </c>
    </row>
    <row r="139" spans="1:12">
      <c r="A139" s="16" t="s">
        <v>164</v>
      </c>
      <c r="E139" s="17">
        <f t="shared" si="10"/>
        <v>139</v>
      </c>
      <c r="F139" s="2">
        <f t="shared" si="11"/>
        <v>-88</v>
      </c>
      <c r="G139" s="2">
        <f t="shared" si="12"/>
        <v>-5.75</v>
      </c>
      <c r="J139">
        <v>137</v>
      </c>
      <c r="K139">
        <v>-88</v>
      </c>
      <c r="L139">
        <v>-7.4169999999999998</v>
      </c>
    </row>
    <row r="140" spans="1:12">
      <c r="A140" s="16" t="s">
        <v>165</v>
      </c>
      <c r="E140" s="17">
        <f t="shared" si="10"/>
        <v>140</v>
      </c>
      <c r="F140" s="2">
        <f t="shared" si="11"/>
        <v>-88</v>
      </c>
      <c r="G140" s="2">
        <f t="shared" si="12"/>
        <v>-5</v>
      </c>
      <c r="J140">
        <v>138</v>
      </c>
      <c r="K140">
        <v>-88</v>
      </c>
      <c r="L140">
        <v>-6.5839999999999996</v>
      </c>
    </row>
    <row r="141" spans="1:12">
      <c r="A141" s="16" t="s">
        <v>166</v>
      </c>
      <c r="E141" s="17">
        <f t="shared" si="10"/>
        <v>141</v>
      </c>
      <c r="F141" s="2">
        <f t="shared" si="11"/>
        <v>-88</v>
      </c>
      <c r="G141" s="2">
        <f t="shared" si="12"/>
        <v>-3.75</v>
      </c>
      <c r="J141">
        <v>139</v>
      </c>
      <c r="K141">
        <v>-88</v>
      </c>
      <c r="L141">
        <v>-5.75</v>
      </c>
    </row>
    <row r="142" spans="1:12">
      <c r="A142" s="16" t="s">
        <v>167</v>
      </c>
      <c r="E142" s="17">
        <f t="shared" si="10"/>
        <v>142</v>
      </c>
      <c r="F142" s="2">
        <f t="shared" si="11"/>
        <v>-88</v>
      </c>
      <c r="G142" s="2">
        <f t="shared" si="12"/>
        <v>-2.5</v>
      </c>
      <c r="J142">
        <v>140</v>
      </c>
      <c r="K142">
        <v>-88</v>
      </c>
      <c r="L142">
        <v>-5</v>
      </c>
    </row>
    <row r="143" spans="1:12">
      <c r="A143" s="16" t="s">
        <v>168</v>
      </c>
      <c r="E143" s="17">
        <f t="shared" si="10"/>
        <v>143</v>
      </c>
      <c r="F143" s="2">
        <f t="shared" si="11"/>
        <v>-88</v>
      </c>
      <c r="G143" s="2">
        <f t="shared" si="12"/>
        <v>-1.25</v>
      </c>
      <c r="J143">
        <v>141</v>
      </c>
      <c r="K143">
        <v>-88</v>
      </c>
      <c r="L143">
        <v>-3.75</v>
      </c>
    </row>
    <row r="144" spans="1:12">
      <c r="A144" s="16" t="s">
        <v>169</v>
      </c>
      <c r="E144" s="17">
        <f t="shared" si="10"/>
        <v>144</v>
      </c>
      <c r="F144" s="2">
        <f t="shared" si="11"/>
        <v>-88</v>
      </c>
      <c r="G144" s="2">
        <f t="shared" si="12"/>
        <v>0</v>
      </c>
      <c r="J144">
        <v>142</v>
      </c>
      <c r="K144">
        <v>-88</v>
      </c>
      <c r="L144">
        <v>-2.5</v>
      </c>
    </row>
    <row r="145" spans="1:12">
      <c r="A145" s="16" t="s">
        <v>170</v>
      </c>
      <c r="E145" s="17">
        <f t="shared" si="10"/>
        <v>145</v>
      </c>
      <c r="F145" s="2">
        <f t="shared" si="11"/>
        <v>-84</v>
      </c>
      <c r="G145" s="2">
        <f t="shared" si="12"/>
        <v>-40</v>
      </c>
      <c r="J145">
        <v>143</v>
      </c>
      <c r="K145">
        <v>-88</v>
      </c>
      <c r="L145">
        <v>-1.25</v>
      </c>
    </row>
    <row r="146" spans="1:12">
      <c r="A146" s="16" t="s">
        <v>171</v>
      </c>
      <c r="E146" s="17">
        <f t="shared" si="10"/>
        <v>146</v>
      </c>
      <c r="F146" s="2">
        <f t="shared" si="11"/>
        <v>-84</v>
      </c>
      <c r="G146" s="2">
        <f t="shared" si="12"/>
        <v>-38</v>
      </c>
      <c r="J146">
        <v>144</v>
      </c>
      <c r="K146">
        <v>-88</v>
      </c>
      <c r="L146">
        <v>0</v>
      </c>
    </row>
    <row r="147" spans="1:12">
      <c r="A147" s="16" t="s">
        <v>172</v>
      </c>
      <c r="E147" s="17">
        <f t="shared" si="10"/>
        <v>147</v>
      </c>
      <c r="F147" s="2">
        <f t="shared" si="11"/>
        <v>-84</v>
      </c>
      <c r="G147" s="2">
        <f t="shared" si="12"/>
        <v>-36</v>
      </c>
      <c r="J147">
        <v>145</v>
      </c>
      <c r="K147">
        <v>-84</v>
      </c>
      <c r="L147">
        <v>-40</v>
      </c>
    </row>
    <row r="148" spans="1:12">
      <c r="A148" s="16" t="s">
        <v>173</v>
      </c>
      <c r="E148" s="17">
        <f t="shared" si="10"/>
        <v>148</v>
      </c>
      <c r="F148" s="2">
        <f t="shared" si="11"/>
        <v>-84</v>
      </c>
      <c r="G148" s="2">
        <f t="shared" si="12"/>
        <v>-34</v>
      </c>
      <c r="J148">
        <v>146</v>
      </c>
      <c r="K148">
        <v>-84</v>
      </c>
      <c r="L148">
        <v>-38</v>
      </c>
    </row>
    <row r="149" spans="1:12">
      <c r="A149" s="16" t="s">
        <v>174</v>
      </c>
      <c r="E149" s="17">
        <f t="shared" si="10"/>
        <v>149</v>
      </c>
      <c r="F149" s="2">
        <f t="shared" si="11"/>
        <v>-84</v>
      </c>
      <c r="G149" s="2">
        <f t="shared" si="12"/>
        <v>-32</v>
      </c>
      <c r="J149">
        <v>147</v>
      </c>
      <c r="K149">
        <v>-84</v>
      </c>
      <c r="L149">
        <v>-36</v>
      </c>
    </row>
    <row r="150" spans="1:12">
      <c r="A150" s="16" t="s">
        <v>175</v>
      </c>
      <c r="E150" s="17">
        <f t="shared" si="10"/>
        <v>150</v>
      </c>
      <c r="F150" s="2">
        <f t="shared" si="11"/>
        <v>-84</v>
      </c>
      <c r="G150" s="2">
        <f t="shared" si="12"/>
        <v>-30.75</v>
      </c>
      <c r="J150">
        <v>148</v>
      </c>
      <c r="K150">
        <v>-84</v>
      </c>
      <c r="L150">
        <v>-34</v>
      </c>
    </row>
    <row r="151" spans="1:12">
      <c r="A151" s="16" t="s">
        <v>176</v>
      </c>
      <c r="E151" s="17">
        <f t="shared" si="10"/>
        <v>151</v>
      </c>
      <c r="F151" s="2">
        <f t="shared" si="11"/>
        <v>-84</v>
      </c>
      <c r="G151" s="2">
        <f t="shared" si="12"/>
        <v>-29.5</v>
      </c>
      <c r="J151">
        <v>149</v>
      </c>
      <c r="K151">
        <v>-84</v>
      </c>
      <c r="L151">
        <v>-32</v>
      </c>
    </row>
    <row r="152" spans="1:12">
      <c r="A152" s="16" t="s">
        <v>177</v>
      </c>
      <c r="E152" s="17">
        <f t="shared" si="10"/>
        <v>152</v>
      </c>
      <c r="F152" s="2">
        <f t="shared" si="11"/>
        <v>-84</v>
      </c>
      <c r="G152" s="2">
        <f t="shared" si="12"/>
        <v>-28.25</v>
      </c>
      <c r="J152">
        <v>150</v>
      </c>
      <c r="K152">
        <v>-84</v>
      </c>
      <c r="L152">
        <v>-30.75</v>
      </c>
    </row>
    <row r="153" spans="1:12">
      <c r="A153" s="16" t="s">
        <v>178</v>
      </c>
      <c r="E153" s="17">
        <f t="shared" si="10"/>
        <v>153</v>
      </c>
      <c r="F153" s="2">
        <f t="shared" si="11"/>
        <v>-84</v>
      </c>
      <c r="G153" s="2">
        <f t="shared" si="12"/>
        <v>-27</v>
      </c>
      <c r="J153">
        <v>151</v>
      </c>
      <c r="K153">
        <v>-84</v>
      </c>
      <c r="L153">
        <v>-29.5</v>
      </c>
    </row>
    <row r="154" spans="1:12">
      <c r="A154" s="16" t="s">
        <v>179</v>
      </c>
      <c r="E154" s="17">
        <f t="shared" si="10"/>
        <v>154</v>
      </c>
      <c r="F154" s="2">
        <f t="shared" si="11"/>
        <v>-84</v>
      </c>
      <c r="G154" s="2">
        <f t="shared" si="12"/>
        <v>-25.95</v>
      </c>
      <c r="J154">
        <v>152</v>
      </c>
      <c r="K154">
        <v>-84</v>
      </c>
      <c r="L154">
        <v>-28.25</v>
      </c>
    </row>
    <row r="155" spans="1:12">
      <c r="A155" s="16" t="s">
        <v>180</v>
      </c>
      <c r="E155" s="17">
        <f t="shared" si="10"/>
        <v>155</v>
      </c>
      <c r="F155" s="2">
        <f t="shared" si="11"/>
        <v>-84</v>
      </c>
      <c r="G155" s="2">
        <f t="shared" si="12"/>
        <v>-24.9</v>
      </c>
      <c r="J155">
        <v>153</v>
      </c>
      <c r="K155">
        <v>-84</v>
      </c>
      <c r="L155">
        <v>-27</v>
      </c>
    </row>
    <row r="156" spans="1:12">
      <c r="A156" s="16" t="s">
        <v>181</v>
      </c>
      <c r="E156" s="17">
        <f t="shared" si="10"/>
        <v>156</v>
      </c>
      <c r="F156" s="2">
        <f t="shared" si="11"/>
        <v>-84</v>
      </c>
      <c r="G156" s="2">
        <f t="shared" si="12"/>
        <v>-23.85</v>
      </c>
      <c r="J156">
        <v>154</v>
      </c>
      <c r="K156">
        <v>-84</v>
      </c>
      <c r="L156">
        <v>-25.95</v>
      </c>
    </row>
    <row r="157" spans="1:12">
      <c r="A157" s="16" t="s">
        <v>182</v>
      </c>
      <c r="E157" s="17">
        <f t="shared" si="10"/>
        <v>157</v>
      </c>
      <c r="F157" s="2">
        <f t="shared" si="11"/>
        <v>-84</v>
      </c>
      <c r="G157" s="2">
        <f t="shared" si="12"/>
        <v>-22.8</v>
      </c>
      <c r="J157">
        <v>155</v>
      </c>
      <c r="K157">
        <v>-84</v>
      </c>
      <c r="L157">
        <v>-24.9</v>
      </c>
    </row>
    <row r="158" spans="1:12">
      <c r="A158" s="16" t="s">
        <v>183</v>
      </c>
      <c r="E158" s="17">
        <f t="shared" si="10"/>
        <v>158</v>
      </c>
      <c r="F158" s="2">
        <f t="shared" si="11"/>
        <v>-84</v>
      </c>
      <c r="G158" s="2">
        <f t="shared" si="12"/>
        <v>-21.75</v>
      </c>
      <c r="J158">
        <v>156</v>
      </c>
      <c r="K158">
        <v>-84</v>
      </c>
      <c r="L158">
        <v>-23.85</v>
      </c>
    </row>
    <row r="159" spans="1:12">
      <c r="A159" s="16" t="s">
        <v>184</v>
      </c>
      <c r="E159" s="17">
        <f t="shared" si="10"/>
        <v>159</v>
      </c>
      <c r="F159" s="2">
        <f t="shared" si="11"/>
        <v>-84</v>
      </c>
      <c r="G159" s="2">
        <f t="shared" si="12"/>
        <v>-20.7</v>
      </c>
      <c r="J159">
        <v>157</v>
      </c>
      <c r="K159">
        <v>-84</v>
      </c>
      <c r="L159">
        <v>-22.8</v>
      </c>
    </row>
    <row r="160" spans="1:12">
      <c r="A160" s="16" t="s">
        <v>185</v>
      </c>
      <c r="E160" s="17">
        <f t="shared" si="10"/>
        <v>160</v>
      </c>
      <c r="F160" s="2">
        <f t="shared" si="11"/>
        <v>-84</v>
      </c>
      <c r="G160" s="2">
        <f t="shared" si="12"/>
        <v>-19.649999999999999</v>
      </c>
      <c r="J160">
        <v>158</v>
      </c>
      <c r="K160">
        <v>-84</v>
      </c>
      <c r="L160">
        <v>-21.75</v>
      </c>
    </row>
    <row r="161" spans="1:12">
      <c r="A161" s="16" t="s">
        <v>186</v>
      </c>
      <c r="E161" s="17">
        <f t="shared" si="10"/>
        <v>161</v>
      </c>
      <c r="F161" s="2">
        <f t="shared" si="11"/>
        <v>-84</v>
      </c>
      <c r="G161" s="2">
        <f t="shared" si="12"/>
        <v>-18.600000000000001</v>
      </c>
      <c r="J161">
        <v>159</v>
      </c>
      <c r="K161">
        <v>-84</v>
      </c>
      <c r="L161">
        <v>-20.7</v>
      </c>
    </row>
    <row r="162" spans="1:12">
      <c r="A162" s="16" t="s">
        <v>187</v>
      </c>
      <c r="E162" s="17">
        <f t="shared" si="10"/>
        <v>162</v>
      </c>
      <c r="F162" s="2">
        <f t="shared" si="11"/>
        <v>-84</v>
      </c>
      <c r="G162" s="2">
        <f t="shared" si="12"/>
        <v>-17.55</v>
      </c>
      <c r="J162">
        <v>160</v>
      </c>
      <c r="K162">
        <v>-84</v>
      </c>
      <c r="L162">
        <v>-19.649999999999999</v>
      </c>
    </row>
    <row r="163" spans="1:12">
      <c r="A163" s="16" t="s">
        <v>188</v>
      </c>
      <c r="E163" s="17">
        <f t="shared" si="10"/>
        <v>163</v>
      </c>
      <c r="F163" s="2">
        <f t="shared" si="11"/>
        <v>-84</v>
      </c>
      <c r="G163" s="2">
        <f t="shared" si="12"/>
        <v>-16.5</v>
      </c>
      <c r="J163">
        <v>161</v>
      </c>
      <c r="K163">
        <v>-84</v>
      </c>
      <c r="L163">
        <v>-18.600000000000001</v>
      </c>
    </row>
    <row r="164" spans="1:12">
      <c r="A164" s="16" t="s">
        <v>189</v>
      </c>
      <c r="E164" s="17">
        <f t="shared" si="10"/>
        <v>164</v>
      </c>
      <c r="F164" s="2">
        <f t="shared" si="11"/>
        <v>-84</v>
      </c>
      <c r="G164" s="2">
        <f t="shared" si="12"/>
        <v>-15.4</v>
      </c>
      <c r="J164">
        <v>162</v>
      </c>
      <c r="K164">
        <v>-84</v>
      </c>
      <c r="L164">
        <v>-17.55</v>
      </c>
    </row>
    <row r="165" spans="1:12">
      <c r="A165" s="16" t="s">
        <v>190</v>
      </c>
      <c r="E165" s="17">
        <f t="shared" si="10"/>
        <v>165</v>
      </c>
      <c r="F165" s="2">
        <f t="shared" si="11"/>
        <v>-84</v>
      </c>
      <c r="G165" s="2">
        <f t="shared" si="12"/>
        <v>-14.3</v>
      </c>
      <c r="J165">
        <v>163</v>
      </c>
      <c r="K165">
        <v>-84</v>
      </c>
      <c r="L165">
        <v>-16.5</v>
      </c>
    </row>
    <row r="166" spans="1:12">
      <c r="A166" s="16" t="s">
        <v>191</v>
      </c>
      <c r="E166" s="17">
        <f t="shared" si="10"/>
        <v>166</v>
      </c>
      <c r="F166" s="2">
        <f t="shared" si="11"/>
        <v>-84</v>
      </c>
      <c r="G166" s="2">
        <f t="shared" si="12"/>
        <v>-13.2</v>
      </c>
      <c r="J166">
        <v>164</v>
      </c>
      <c r="K166">
        <v>-84</v>
      </c>
      <c r="L166">
        <v>-15.4</v>
      </c>
    </row>
    <row r="167" spans="1:12">
      <c r="A167" s="16" t="s">
        <v>192</v>
      </c>
      <c r="E167" s="17">
        <f t="shared" si="10"/>
        <v>167</v>
      </c>
      <c r="F167" s="2">
        <f t="shared" si="11"/>
        <v>-84</v>
      </c>
      <c r="G167" s="2">
        <f t="shared" si="12"/>
        <v>-12.1</v>
      </c>
      <c r="J167">
        <v>165</v>
      </c>
      <c r="K167">
        <v>-84</v>
      </c>
      <c r="L167">
        <v>-14.3</v>
      </c>
    </row>
    <row r="168" spans="1:12">
      <c r="A168" s="16" t="s">
        <v>193</v>
      </c>
      <c r="E168" s="17">
        <f t="shared" si="10"/>
        <v>168</v>
      </c>
      <c r="F168" s="2">
        <f t="shared" si="11"/>
        <v>-84</v>
      </c>
      <c r="G168" s="2">
        <f t="shared" si="12"/>
        <v>-11.425000000000001</v>
      </c>
      <c r="J168">
        <v>166</v>
      </c>
      <c r="K168">
        <v>-84</v>
      </c>
      <c r="L168">
        <v>-13.2</v>
      </c>
    </row>
    <row r="169" spans="1:12">
      <c r="A169" s="16" t="s">
        <v>194</v>
      </c>
      <c r="E169" s="17">
        <f t="shared" si="10"/>
        <v>169</v>
      </c>
      <c r="F169" s="2">
        <f t="shared" si="11"/>
        <v>-84</v>
      </c>
      <c r="G169" s="2">
        <f t="shared" si="12"/>
        <v>-10.75</v>
      </c>
      <c r="J169">
        <v>167</v>
      </c>
      <c r="K169">
        <v>-84</v>
      </c>
      <c r="L169">
        <v>-12.1</v>
      </c>
    </row>
    <row r="170" spans="1:12">
      <c r="A170" s="16" t="s">
        <v>195</v>
      </c>
      <c r="E170" s="17">
        <f t="shared" si="10"/>
        <v>170</v>
      </c>
      <c r="F170" s="2">
        <f t="shared" si="11"/>
        <v>-84</v>
      </c>
      <c r="G170" s="2">
        <f t="shared" si="12"/>
        <v>-9.9169999999999998</v>
      </c>
      <c r="J170">
        <v>168</v>
      </c>
      <c r="K170">
        <v>-84</v>
      </c>
      <c r="L170">
        <v>-11.425000000000001</v>
      </c>
    </row>
    <row r="171" spans="1:12">
      <c r="A171" s="16" t="s">
        <v>196</v>
      </c>
      <c r="E171" s="17">
        <f t="shared" si="10"/>
        <v>171</v>
      </c>
      <c r="F171" s="2">
        <f t="shared" si="11"/>
        <v>-84</v>
      </c>
      <c r="G171" s="2">
        <f t="shared" si="12"/>
        <v>-9.0839999999999996</v>
      </c>
      <c r="J171">
        <v>169</v>
      </c>
      <c r="K171">
        <v>-84</v>
      </c>
      <c r="L171">
        <v>-10.75</v>
      </c>
    </row>
    <row r="172" spans="1:12">
      <c r="A172" s="16" t="s">
        <v>197</v>
      </c>
      <c r="E172" s="17">
        <f t="shared" si="10"/>
        <v>172</v>
      </c>
      <c r="F172" s="2">
        <f t="shared" si="11"/>
        <v>-84</v>
      </c>
      <c r="G172" s="2">
        <f t="shared" si="12"/>
        <v>-8.25</v>
      </c>
      <c r="J172">
        <v>170</v>
      </c>
      <c r="K172">
        <v>-84</v>
      </c>
      <c r="L172">
        <v>-9.9169999999999998</v>
      </c>
    </row>
    <row r="173" spans="1:12">
      <c r="A173" s="16" t="s">
        <v>198</v>
      </c>
      <c r="E173" s="17">
        <f t="shared" si="10"/>
        <v>173</v>
      </c>
      <c r="F173" s="2">
        <f t="shared" si="11"/>
        <v>-84</v>
      </c>
      <c r="G173" s="2">
        <f t="shared" si="12"/>
        <v>-7.4169999999999998</v>
      </c>
      <c r="J173">
        <v>171</v>
      </c>
      <c r="K173">
        <v>-84</v>
      </c>
      <c r="L173">
        <v>-9.0839999999999996</v>
      </c>
    </row>
    <row r="174" spans="1:12">
      <c r="A174" s="16" t="s">
        <v>199</v>
      </c>
      <c r="E174" s="17">
        <f t="shared" si="10"/>
        <v>174</v>
      </c>
      <c r="F174" s="2">
        <f t="shared" si="11"/>
        <v>-84</v>
      </c>
      <c r="G174" s="2">
        <f t="shared" si="12"/>
        <v>-6.5839999999999996</v>
      </c>
      <c r="J174">
        <v>172</v>
      </c>
      <c r="K174">
        <v>-84</v>
      </c>
      <c r="L174">
        <v>-8.25</v>
      </c>
    </row>
    <row r="175" spans="1:12">
      <c r="A175" s="16" t="s">
        <v>200</v>
      </c>
      <c r="E175" s="17">
        <f t="shared" si="10"/>
        <v>175</v>
      </c>
      <c r="F175" s="2">
        <f t="shared" si="11"/>
        <v>-84</v>
      </c>
      <c r="G175" s="2">
        <f t="shared" si="12"/>
        <v>-5.75</v>
      </c>
      <c r="J175">
        <v>173</v>
      </c>
      <c r="K175">
        <v>-84</v>
      </c>
      <c r="L175">
        <v>-7.4169999999999998</v>
      </c>
    </row>
    <row r="176" spans="1:12">
      <c r="A176" s="16" t="s">
        <v>201</v>
      </c>
      <c r="E176" s="17">
        <f t="shared" si="10"/>
        <v>176</v>
      </c>
      <c r="F176" s="2">
        <f t="shared" si="11"/>
        <v>-84</v>
      </c>
      <c r="G176" s="2">
        <f t="shared" si="12"/>
        <v>-5</v>
      </c>
      <c r="J176">
        <v>174</v>
      </c>
      <c r="K176">
        <v>-84</v>
      </c>
      <c r="L176">
        <v>-6.5839999999999996</v>
      </c>
    </row>
    <row r="177" spans="1:12">
      <c r="A177" s="16" t="s">
        <v>202</v>
      </c>
      <c r="E177" s="17">
        <f t="shared" si="10"/>
        <v>177</v>
      </c>
      <c r="F177" s="2">
        <f t="shared" si="11"/>
        <v>-84</v>
      </c>
      <c r="G177" s="2">
        <f t="shared" si="12"/>
        <v>-3.75</v>
      </c>
      <c r="J177">
        <v>175</v>
      </c>
      <c r="K177">
        <v>-84</v>
      </c>
      <c r="L177">
        <v>-5.75</v>
      </c>
    </row>
    <row r="178" spans="1:12">
      <c r="A178" s="16" t="s">
        <v>203</v>
      </c>
      <c r="E178" s="17">
        <f t="shared" si="10"/>
        <v>178</v>
      </c>
      <c r="F178" s="2">
        <f t="shared" si="11"/>
        <v>-84</v>
      </c>
      <c r="G178" s="2">
        <f t="shared" si="12"/>
        <v>-2.5</v>
      </c>
      <c r="J178">
        <v>176</v>
      </c>
      <c r="K178">
        <v>-84</v>
      </c>
      <c r="L178">
        <v>-5</v>
      </c>
    </row>
    <row r="179" spans="1:12">
      <c r="A179" s="16" t="s">
        <v>204</v>
      </c>
      <c r="E179" s="17">
        <f t="shared" si="10"/>
        <v>179</v>
      </c>
      <c r="F179" s="2">
        <f t="shared" si="11"/>
        <v>-84</v>
      </c>
      <c r="G179" s="2">
        <f t="shared" si="12"/>
        <v>-1.25</v>
      </c>
      <c r="J179">
        <v>177</v>
      </c>
      <c r="K179">
        <v>-84</v>
      </c>
      <c r="L179">
        <v>-3.75</v>
      </c>
    </row>
    <row r="180" spans="1:12">
      <c r="A180" s="16" t="s">
        <v>205</v>
      </c>
      <c r="E180" s="17">
        <f t="shared" si="10"/>
        <v>180</v>
      </c>
      <c r="F180" s="2">
        <f t="shared" si="11"/>
        <v>-84</v>
      </c>
      <c r="G180" s="2">
        <f t="shared" si="12"/>
        <v>0</v>
      </c>
      <c r="J180">
        <v>178</v>
      </c>
      <c r="K180">
        <v>-84</v>
      </c>
      <c r="L180">
        <v>-2.5</v>
      </c>
    </row>
    <row r="181" spans="1:12">
      <c r="A181" s="16" t="s">
        <v>206</v>
      </c>
      <c r="E181" s="17">
        <f t="shared" si="10"/>
        <v>181</v>
      </c>
      <c r="F181" s="2">
        <f t="shared" si="11"/>
        <v>-80</v>
      </c>
      <c r="G181" s="2">
        <f t="shared" si="12"/>
        <v>-40</v>
      </c>
      <c r="J181">
        <v>179</v>
      </c>
      <c r="K181">
        <v>-84</v>
      </c>
      <c r="L181">
        <v>-1.25</v>
      </c>
    </row>
    <row r="182" spans="1:12">
      <c r="A182" s="16" t="s">
        <v>207</v>
      </c>
      <c r="E182" s="17">
        <f t="shared" si="10"/>
        <v>182</v>
      </c>
      <c r="F182" s="2">
        <f t="shared" si="11"/>
        <v>-80</v>
      </c>
      <c r="G182" s="2">
        <f t="shared" si="12"/>
        <v>-38</v>
      </c>
      <c r="J182">
        <v>180</v>
      </c>
      <c r="K182">
        <v>-84</v>
      </c>
      <c r="L182">
        <v>0</v>
      </c>
    </row>
    <row r="183" spans="1:12">
      <c r="A183" s="16" t="s">
        <v>208</v>
      </c>
      <c r="E183" s="17">
        <f t="shared" si="10"/>
        <v>183</v>
      </c>
      <c r="F183" s="2">
        <f t="shared" si="11"/>
        <v>-80</v>
      </c>
      <c r="G183" s="2">
        <f t="shared" si="12"/>
        <v>-36</v>
      </c>
      <c r="J183">
        <v>181</v>
      </c>
      <c r="K183">
        <v>-80</v>
      </c>
      <c r="L183">
        <v>-40</v>
      </c>
    </row>
    <row r="184" spans="1:12">
      <c r="A184" s="16" t="s">
        <v>209</v>
      </c>
      <c r="E184" s="17">
        <f t="shared" si="10"/>
        <v>184</v>
      </c>
      <c r="F184" s="2">
        <f t="shared" si="11"/>
        <v>-80</v>
      </c>
      <c r="G184" s="2">
        <f t="shared" si="12"/>
        <v>-34</v>
      </c>
      <c r="J184">
        <v>182</v>
      </c>
      <c r="K184">
        <v>-80</v>
      </c>
      <c r="L184">
        <v>-38</v>
      </c>
    </row>
    <row r="185" spans="1:12">
      <c r="A185" s="16" t="s">
        <v>210</v>
      </c>
      <c r="E185" s="17">
        <f t="shared" si="10"/>
        <v>185</v>
      </c>
      <c r="F185" s="2">
        <f t="shared" si="11"/>
        <v>-80</v>
      </c>
      <c r="G185" s="2">
        <f t="shared" si="12"/>
        <v>-32</v>
      </c>
      <c r="J185">
        <v>183</v>
      </c>
      <c r="K185">
        <v>-80</v>
      </c>
      <c r="L185">
        <v>-36</v>
      </c>
    </row>
    <row r="186" spans="1:12">
      <c r="A186" s="16" t="s">
        <v>211</v>
      </c>
      <c r="E186" s="17">
        <f t="shared" si="10"/>
        <v>186</v>
      </c>
      <c r="F186" s="2">
        <f t="shared" si="11"/>
        <v>-80</v>
      </c>
      <c r="G186" s="2">
        <f t="shared" si="12"/>
        <v>-30.75</v>
      </c>
      <c r="J186">
        <v>184</v>
      </c>
      <c r="K186">
        <v>-80</v>
      </c>
      <c r="L186">
        <v>-34</v>
      </c>
    </row>
    <row r="187" spans="1:12">
      <c r="A187" s="16" t="s">
        <v>212</v>
      </c>
      <c r="E187" s="17">
        <f t="shared" si="10"/>
        <v>187</v>
      </c>
      <c r="F187" s="2">
        <f t="shared" si="11"/>
        <v>-80</v>
      </c>
      <c r="G187" s="2">
        <f t="shared" si="12"/>
        <v>-29.5</v>
      </c>
      <c r="J187">
        <v>185</v>
      </c>
      <c r="K187">
        <v>-80</v>
      </c>
      <c r="L187">
        <v>-32</v>
      </c>
    </row>
    <row r="188" spans="1:12">
      <c r="A188" s="16" t="s">
        <v>213</v>
      </c>
      <c r="E188" s="17">
        <f t="shared" si="10"/>
        <v>188</v>
      </c>
      <c r="F188" s="2">
        <f t="shared" si="11"/>
        <v>-80</v>
      </c>
      <c r="G188" s="2">
        <f t="shared" si="12"/>
        <v>-28.25</v>
      </c>
      <c r="J188">
        <v>186</v>
      </c>
      <c r="K188">
        <v>-80</v>
      </c>
      <c r="L188">
        <v>-30.75</v>
      </c>
    </row>
    <row r="189" spans="1:12">
      <c r="A189" s="16" t="s">
        <v>214</v>
      </c>
      <c r="E189" s="17">
        <f t="shared" si="10"/>
        <v>189</v>
      </c>
      <c r="F189" s="2">
        <f t="shared" si="11"/>
        <v>-80</v>
      </c>
      <c r="G189" s="2">
        <f t="shared" si="12"/>
        <v>-27</v>
      </c>
      <c r="J189">
        <v>187</v>
      </c>
      <c r="K189">
        <v>-80</v>
      </c>
      <c r="L189">
        <v>-29.5</v>
      </c>
    </row>
    <row r="190" spans="1:12">
      <c r="A190" s="16" t="s">
        <v>215</v>
      </c>
      <c r="E190" s="17">
        <f t="shared" si="10"/>
        <v>190</v>
      </c>
      <c r="F190" s="2">
        <f t="shared" si="11"/>
        <v>-80</v>
      </c>
      <c r="G190" s="2">
        <f t="shared" si="12"/>
        <v>-25.95</v>
      </c>
      <c r="J190">
        <v>188</v>
      </c>
      <c r="K190">
        <v>-80</v>
      </c>
      <c r="L190">
        <v>-28.25</v>
      </c>
    </row>
    <row r="191" spans="1:12">
      <c r="A191" s="16" t="s">
        <v>216</v>
      </c>
      <c r="E191" s="17">
        <f t="shared" si="10"/>
        <v>191</v>
      </c>
      <c r="F191" s="2">
        <f t="shared" si="11"/>
        <v>-80</v>
      </c>
      <c r="G191" s="2">
        <f t="shared" si="12"/>
        <v>-24.9</v>
      </c>
      <c r="J191">
        <v>189</v>
      </c>
      <c r="K191">
        <v>-80</v>
      </c>
      <c r="L191">
        <v>-27</v>
      </c>
    </row>
    <row r="192" spans="1:12">
      <c r="A192" s="16" t="s">
        <v>217</v>
      </c>
      <c r="E192" s="17">
        <f t="shared" si="10"/>
        <v>192</v>
      </c>
      <c r="F192" s="2">
        <f t="shared" si="11"/>
        <v>-80</v>
      </c>
      <c r="G192" s="2">
        <f t="shared" si="12"/>
        <v>-23.85</v>
      </c>
      <c r="J192">
        <v>190</v>
      </c>
      <c r="K192">
        <v>-80</v>
      </c>
      <c r="L192">
        <v>-25.95</v>
      </c>
    </row>
    <row r="193" spans="1:12">
      <c r="A193" s="16" t="s">
        <v>218</v>
      </c>
      <c r="E193" s="17">
        <f t="shared" ref="E193:E256" si="13">VALUE(LEFT(A193,5))</f>
        <v>193</v>
      </c>
      <c r="F193" s="2">
        <f t="shared" ref="F193:F256" si="14">VALUE(LEFT(RIGHT($A193,20),10))</f>
        <v>-80</v>
      </c>
      <c r="G193" s="2">
        <f t="shared" ref="G193:G256" si="15">VALUE(RIGHT($A193,10))</f>
        <v>-22.8</v>
      </c>
      <c r="J193">
        <v>191</v>
      </c>
      <c r="K193">
        <v>-80</v>
      </c>
      <c r="L193">
        <v>-24.9</v>
      </c>
    </row>
    <row r="194" spans="1:12">
      <c r="A194" s="16" t="s">
        <v>219</v>
      </c>
      <c r="E194" s="17">
        <f t="shared" si="13"/>
        <v>194</v>
      </c>
      <c r="F194" s="2">
        <f t="shared" si="14"/>
        <v>-80</v>
      </c>
      <c r="G194" s="2">
        <f t="shared" si="15"/>
        <v>-21.75</v>
      </c>
      <c r="J194">
        <v>192</v>
      </c>
      <c r="K194">
        <v>-80</v>
      </c>
      <c r="L194">
        <v>-23.85</v>
      </c>
    </row>
    <row r="195" spans="1:12">
      <c r="A195" s="16" t="s">
        <v>220</v>
      </c>
      <c r="E195" s="17">
        <f t="shared" si="13"/>
        <v>195</v>
      </c>
      <c r="F195" s="2">
        <f t="shared" si="14"/>
        <v>-80</v>
      </c>
      <c r="G195" s="2">
        <f t="shared" si="15"/>
        <v>-20.7</v>
      </c>
      <c r="J195">
        <v>193</v>
      </c>
      <c r="K195">
        <v>-80</v>
      </c>
      <c r="L195">
        <v>-22.8</v>
      </c>
    </row>
    <row r="196" spans="1:12">
      <c r="A196" s="16" t="s">
        <v>221</v>
      </c>
      <c r="E196" s="17">
        <f t="shared" si="13"/>
        <v>196</v>
      </c>
      <c r="F196" s="2">
        <f t="shared" si="14"/>
        <v>-80</v>
      </c>
      <c r="G196" s="2">
        <f t="shared" si="15"/>
        <v>-19.649999999999999</v>
      </c>
      <c r="J196">
        <v>194</v>
      </c>
      <c r="K196">
        <v>-80</v>
      </c>
      <c r="L196">
        <v>-21.75</v>
      </c>
    </row>
    <row r="197" spans="1:12">
      <c r="A197" s="16" t="s">
        <v>222</v>
      </c>
      <c r="E197" s="17">
        <f t="shared" si="13"/>
        <v>197</v>
      </c>
      <c r="F197" s="2">
        <f t="shared" si="14"/>
        <v>-80</v>
      </c>
      <c r="G197" s="2">
        <f t="shared" si="15"/>
        <v>-18.600000000000001</v>
      </c>
      <c r="J197">
        <v>195</v>
      </c>
      <c r="K197">
        <v>-80</v>
      </c>
      <c r="L197">
        <v>-20.7</v>
      </c>
    </row>
    <row r="198" spans="1:12">
      <c r="A198" s="16" t="s">
        <v>223</v>
      </c>
      <c r="E198" s="17">
        <f t="shared" si="13"/>
        <v>198</v>
      </c>
      <c r="F198" s="2">
        <f t="shared" si="14"/>
        <v>-80</v>
      </c>
      <c r="G198" s="2">
        <f t="shared" si="15"/>
        <v>-17.55</v>
      </c>
      <c r="J198">
        <v>196</v>
      </c>
      <c r="K198">
        <v>-80</v>
      </c>
      <c r="L198">
        <v>-19.649999999999999</v>
      </c>
    </row>
    <row r="199" spans="1:12">
      <c r="A199" s="16" t="s">
        <v>224</v>
      </c>
      <c r="E199" s="17">
        <f t="shared" si="13"/>
        <v>199</v>
      </c>
      <c r="F199" s="2">
        <f t="shared" si="14"/>
        <v>-80</v>
      </c>
      <c r="G199" s="2">
        <f t="shared" si="15"/>
        <v>-16.5</v>
      </c>
      <c r="J199">
        <v>197</v>
      </c>
      <c r="K199">
        <v>-80</v>
      </c>
      <c r="L199">
        <v>-18.600000000000001</v>
      </c>
    </row>
    <row r="200" spans="1:12">
      <c r="A200" s="16" t="s">
        <v>225</v>
      </c>
      <c r="E200" s="17">
        <f t="shared" si="13"/>
        <v>200</v>
      </c>
      <c r="F200" s="2">
        <f t="shared" si="14"/>
        <v>-80</v>
      </c>
      <c r="G200" s="2">
        <f t="shared" si="15"/>
        <v>-15.4</v>
      </c>
      <c r="J200">
        <v>198</v>
      </c>
      <c r="K200">
        <v>-80</v>
      </c>
      <c r="L200">
        <v>-17.55</v>
      </c>
    </row>
    <row r="201" spans="1:12">
      <c r="A201" s="16" t="s">
        <v>226</v>
      </c>
      <c r="E201" s="17">
        <f t="shared" si="13"/>
        <v>201</v>
      </c>
      <c r="F201" s="2">
        <f t="shared" si="14"/>
        <v>-80</v>
      </c>
      <c r="G201" s="2">
        <f t="shared" si="15"/>
        <v>-14.3</v>
      </c>
      <c r="J201">
        <v>199</v>
      </c>
      <c r="K201">
        <v>-80</v>
      </c>
      <c r="L201">
        <v>-16.5</v>
      </c>
    </row>
    <row r="202" spans="1:12">
      <c r="A202" s="16" t="s">
        <v>227</v>
      </c>
      <c r="E202" s="17">
        <f t="shared" si="13"/>
        <v>202</v>
      </c>
      <c r="F202" s="2">
        <f t="shared" si="14"/>
        <v>-80</v>
      </c>
      <c r="G202" s="2">
        <f t="shared" si="15"/>
        <v>-13.2</v>
      </c>
      <c r="J202">
        <v>200</v>
      </c>
      <c r="K202">
        <v>-80</v>
      </c>
      <c r="L202">
        <v>-15.4</v>
      </c>
    </row>
    <row r="203" spans="1:12">
      <c r="A203" s="16" t="s">
        <v>228</v>
      </c>
      <c r="E203" s="17">
        <f t="shared" si="13"/>
        <v>203</v>
      </c>
      <c r="F203" s="2">
        <f t="shared" si="14"/>
        <v>-80</v>
      </c>
      <c r="G203" s="2">
        <f t="shared" si="15"/>
        <v>-12.1</v>
      </c>
      <c r="J203">
        <v>201</v>
      </c>
      <c r="K203">
        <v>-80</v>
      </c>
      <c r="L203">
        <v>-14.3</v>
      </c>
    </row>
    <row r="204" spans="1:12">
      <c r="A204" s="16" t="s">
        <v>229</v>
      </c>
      <c r="E204" s="17">
        <f t="shared" si="13"/>
        <v>204</v>
      </c>
      <c r="F204" s="2">
        <f t="shared" si="14"/>
        <v>-80</v>
      </c>
      <c r="G204" s="2">
        <f t="shared" si="15"/>
        <v>-11.425000000000001</v>
      </c>
      <c r="J204">
        <v>202</v>
      </c>
      <c r="K204">
        <v>-80</v>
      </c>
      <c r="L204">
        <v>-13.2</v>
      </c>
    </row>
    <row r="205" spans="1:12">
      <c r="A205" s="16" t="s">
        <v>230</v>
      </c>
      <c r="E205" s="17">
        <f t="shared" si="13"/>
        <v>205</v>
      </c>
      <c r="F205" s="2">
        <f t="shared" si="14"/>
        <v>-80</v>
      </c>
      <c r="G205" s="2">
        <f t="shared" si="15"/>
        <v>-10.75</v>
      </c>
      <c r="J205">
        <v>203</v>
      </c>
      <c r="K205">
        <v>-80</v>
      </c>
      <c r="L205">
        <v>-12.1</v>
      </c>
    </row>
    <row r="206" spans="1:12">
      <c r="A206" s="16" t="s">
        <v>231</v>
      </c>
      <c r="E206" s="17">
        <f t="shared" si="13"/>
        <v>206</v>
      </c>
      <c r="F206" s="2">
        <f t="shared" si="14"/>
        <v>-80</v>
      </c>
      <c r="G206" s="2">
        <f t="shared" si="15"/>
        <v>-9.9169999999999998</v>
      </c>
      <c r="J206">
        <v>204</v>
      </c>
      <c r="K206">
        <v>-80</v>
      </c>
      <c r="L206">
        <v>-11.425000000000001</v>
      </c>
    </row>
    <row r="207" spans="1:12">
      <c r="A207" s="16" t="s">
        <v>232</v>
      </c>
      <c r="E207" s="17">
        <f t="shared" si="13"/>
        <v>207</v>
      </c>
      <c r="F207" s="2">
        <f t="shared" si="14"/>
        <v>-80</v>
      </c>
      <c r="G207" s="2">
        <f t="shared" si="15"/>
        <v>-9.0839999999999996</v>
      </c>
      <c r="J207">
        <v>205</v>
      </c>
      <c r="K207">
        <v>-80</v>
      </c>
      <c r="L207">
        <v>-10.75</v>
      </c>
    </row>
    <row r="208" spans="1:12">
      <c r="A208" s="16" t="s">
        <v>233</v>
      </c>
      <c r="E208" s="17">
        <f t="shared" si="13"/>
        <v>208</v>
      </c>
      <c r="F208" s="2">
        <f t="shared" si="14"/>
        <v>-80</v>
      </c>
      <c r="G208" s="2">
        <f t="shared" si="15"/>
        <v>-8.25</v>
      </c>
      <c r="J208">
        <v>206</v>
      </c>
      <c r="K208">
        <v>-80</v>
      </c>
      <c r="L208">
        <v>-9.9169999999999998</v>
      </c>
    </row>
    <row r="209" spans="1:12">
      <c r="A209" s="16" t="s">
        <v>234</v>
      </c>
      <c r="E209" s="17">
        <f t="shared" si="13"/>
        <v>209</v>
      </c>
      <c r="F209" s="2">
        <f t="shared" si="14"/>
        <v>-80</v>
      </c>
      <c r="G209" s="2">
        <f t="shared" si="15"/>
        <v>-7.4169999999999998</v>
      </c>
      <c r="J209">
        <v>207</v>
      </c>
      <c r="K209">
        <v>-80</v>
      </c>
      <c r="L209">
        <v>-9.0839999999999996</v>
      </c>
    </row>
    <row r="210" spans="1:12">
      <c r="A210" s="16" t="s">
        <v>235</v>
      </c>
      <c r="E210" s="17">
        <f t="shared" si="13"/>
        <v>210</v>
      </c>
      <c r="F210" s="2">
        <f t="shared" si="14"/>
        <v>-80</v>
      </c>
      <c r="G210" s="2">
        <f t="shared" si="15"/>
        <v>-6.5839999999999996</v>
      </c>
      <c r="J210">
        <v>208</v>
      </c>
      <c r="K210">
        <v>-80</v>
      </c>
      <c r="L210">
        <v>-8.25</v>
      </c>
    </row>
    <row r="211" spans="1:12">
      <c r="A211" s="16" t="s">
        <v>236</v>
      </c>
      <c r="E211" s="17">
        <f t="shared" si="13"/>
        <v>211</v>
      </c>
      <c r="F211" s="2">
        <f t="shared" si="14"/>
        <v>-80</v>
      </c>
      <c r="G211" s="2">
        <f t="shared" si="15"/>
        <v>-5.75</v>
      </c>
      <c r="J211">
        <v>209</v>
      </c>
      <c r="K211">
        <v>-80</v>
      </c>
      <c r="L211">
        <v>-7.4169999999999998</v>
      </c>
    </row>
    <row r="212" spans="1:12">
      <c r="A212" s="16" t="s">
        <v>237</v>
      </c>
      <c r="E212" s="17">
        <f t="shared" si="13"/>
        <v>212</v>
      </c>
      <c r="F212" s="2">
        <f t="shared" si="14"/>
        <v>-80</v>
      </c>
      <c r="G212" s="2">
        <f t="shared" si="15"/>
        <v>-5</v>
      </c>
      <c r="J212">
        <v>210</v>
      </c>
      <c r="K212">
        <v>-80</v>
      </c>
      <c r="L212">
        <v>-6.5839999999999996</v>
      </c>
    </row>
    <row r="213" spans="1:12">
      <c r="A213" s="16" t="s">
        <v>238</v>
      </c>
      <c r="E213" s="17">
        <f t="shared" si="13"/>
        <v>213</v>
      </c>
      <c r="F213" s="2">
        <f t="shared" si="14"/>
        <v>-80</v>
      </c>
      <c r="G213" s="2">
        <f t="shared" si="15"/>
        <v>-3.75</v>
      </c>
      <c r="J213">
        <v>211</v>
      </c>
      <c r="K213">
        <v>-80</v>
      </c>
      <c r="L213">
        <v>-5.75</v>
      </c>
    </row>
    <row r="214" spans="1:12">
      <c r="A214" s="16" t="s">
        <v>239</v>
      </c>
      <c r="E214" s="17">
        <f t="shared" si="13"/>
        <v>214</v>
      </c>
      <c r="F214" s="2">
        <f t="shared" si="14"/>
        <v>-80</v>
      </c>
      <c r="G214" s="2">
        <f t="shared" si="15"/>
        <v>-2.5</v>
      </c>
      <c r="J214">
        <v>212</v>
      </c>
      <c r="K214">
        <v>-80</v>
      </c>
      <c r="L214">
        <v>-5</v>
      </c>
    </row>
    <row r="215" spans="1:12">
      <c r="A215" s="16" t="s">
        <v>240</v>
      </c>
      <c r="E215" s="17">
        <f t="shared" si="13"/>
        <v>215</v>
      </c>
      <c r="F215" s="2">
        <f t="shared" si="14"/>
        <v>-80</v>
      </c>
      <c r="G215" s="2">
        <f t="shared" si="15"/>
        <v>-1.25</v>
      </c>
      <c r="J215">
        <v>213</v>
      </c>
      <c r="K215">
        <v>-80</v>
      </c>
      <c r="L215">
        <v>-3.75</v>
      </c>
    </row>
    <row r="216" spans="1:12">
      <c r="A216" s="16" t="s">
        <v>241</v>
      </c>
      <c r="E216" s="17">
        <f t="shared" si="13"/>
        <v>216</v>
      </c>
      <c r="F216" s="2">
        <f t="shared" si="14"/>
        <v>-80</v>
      </c>
      <c r="G216" s="2">
        <f t="shared" si="15"/>
        <v>0</v>
      </c>
      <c r="J216">
        <v>214</v>
      </c>
      <c r="K216">
        <v>-80</v>
      </c>
      <c r="L216">
        <v>-2.5</v>
      </c>
    </row>
    <row r="217" spans="1:12">
      <c r="A217" s="16" t="s">
        <v>242</v>
      </c>
      <c r="E217" s="17">
        <f t="shared" si="13"/>
        <v>217</v>
      </c>
      <c r="F217" s="2">
        <f t="shared" si="14"/>
        <v>-76</v>
      </c>
      <c r="G217" s="2">
        <f t="shared" si="15"/>
        <v>-40</v>
      </c>
      <c r="J217">
        <v>215</v>
      </c>
      <c r="K217">
        <v>-80</v>
      </c>
      <c r="L217">
        <v>-1.25</v>
      </c>
    </row>
    <row r="218" spans="1:12">
      <c r="A218" s="16" t="s">
        <v>243</v>
      </c>
      <c r="E218" s="17">
        <f t="shared" si="13"/>
        <v>218</v>
      </c>
      <c r="F218" s="2">
        <f t="shared" si="14"/>
        <v>-76</v>
      </c>
      <c r="G218" s="2">
        <f t="shared" si="15"/>
        <v>-38</v>
      </c>
      <c r="J218">
        <v>216</v>
      </c>
      <c r="K218">
        <v>-80</v>
      </c>
      <c r="L218">
        <v>0</v>
      </c>
    </row>
    <row r="219" spans="1:12">
      <c r="A219" s="16" t="s">
        <v>244</v>
      </c>
      <c r="E219" s="17">
        <f t="shared" si="13"/>
        <v>219</v>
      </c>
      <c r="F219" s="2">
        <f t="shared" si="14"/>
        <v>-76</v>
      </c>
      <c r="G219" s="2">
        <f t="shared" si="15"/>
        <v>-36</v>
      </c>
      <c r="J219">
        <v>217</v>
      </c>
      <c r="K219">
        <v>-76</v>
      </c>
      <c r="L219">
        <v>-40</v>
      </c>
    </row>
    <row r="220" spans="1:12">
      <c r="A220" s="16" t="s">
        <v>245</v>
      </c>
      <c r="E220" s="17">
        <f t="shared" si="13"/>
        <v>220</v>
      </c>
      <c r="F220" s="2">
        <f t="shared" si="14"/>
        <v>-76</v>
      </c>
      <c r="G220" s="2">
        <f t="shared" si="15"/>
        <v>-34</v>
      </c>
      <c r="J220">
        <v>218</v>
      </c>
      <c r="K220">
        <v>-76</v>
      </c>
      <c r="L220">
        <v>-38</v>
      </c>
    </row>
    <row r="221" spans="1:12">
      <c r="A221" s="16" t="s">
        <v>246</v>
      </c>
      <c r="E221" s="17">
        <f t="shared" si="13"/>
        <v>221</v>
      </c>
      <c r="F221" s="2">
        <f t="shared" si="14"/>
        <v>-76</v>
      </c>
      <c r="G221" s="2">
        <f t="shared" si="15"/>
        <v>-32</v>
      </c>
      <c r="J221">
        <v>219</v>
      </c>
      <c r="K221">
        <v>-76</v>
      </c>
      <c r="L221">
        <v>-36</v>
      </c>
    </row>
    <row r="222" spans="1:12">
      <c r="A222" s="16" t="s">
        <v>247</v>
      </c>
      <c r="E222" s="17">
        <f t="shared" si="13"/>
        <v>222</v>
      </c>
      <c r="F222" s="2">
        <f t="shared" si="14"/>
        <v>-76</v>
      </c>
      <c r="G222" s="2">
        <f t="shared" si="15"/>
        <v>-30.75</v>
      </c>
      <c r="J222">
        <v>220</v>
      </c>
      <c r="K222">
        <v>-76</v>
      </c>
      <c r="L222">
        <v>-34</v>
      </c>
    </row>
    <row r="223" spans="1:12">
      <c r="A223" s="16" t="s">
        <v>248</v>
      </c>
      <c r="E223" s="17">
        <f t="shared" si="13"/>
        <v>223</v>
      </c>
      <c r="F223" s="2">
        <f t="shared" si="14"/>
        <v>-76</v>
      </c>
      <c r="G223" s="2">
        <f t="shared" si="15"/>
        <v>-29.5</v>
      </c>
      <c r="J223">
        <v>221</v>
      </c>
      <c r="K223">
        <v>-76</v>
      </c>
      <c r="L223">
        <v>-32</v>
      </c>
    </row>
    <row r="224" spans="1:12">
      <c r="A224" s="16" t="s">
        <v>249</v>
      </c>
      <c r="E224" s="17">
        <f t="shared" si="13"/>
        <v>224</v>
      </c>
      <c r="F224" s="2">
        <f t="shared" si="14"/>
        <v>-76</v>
      </c>
      <c r="G224" s="2">
        <f t="shared" si="15"/>
        <v>-28.25</v>
      </c>
      <c r="J224">
        <v>222</v>
      </c>
      <c r="K224">
        <v>-76</v>
      </c>
      <c r="L224">
        <v>-30.75</v>
      </c>
    </row>
    <row r="225" spans="1:12">
      <c r="A225" s="16" t="s">
        <v>250</v>
      </c>
      <c r="E225" s="17">
        <f t="shared" si="13"/>
        <v>225</v>
      </c>
      <c r="F225" s="2">
        <f t="shared" si="14"/>
        <v>-76</v>
      </c>
      <c r="G225" s="2">
        <f t="shared" si="15"/>
        <v>-27</v>
      </c>
      <c r="J225">
        <v>223</v>
      </c>
      <c r="K225">
        <v>-76</v>
      </c>
      <c r="L225">
        <v>-29.5</v>
      </c>
    </row>
    <row r="226" spans="1:12">
      <c r="A226" s="16" t="s">
        <v>251</v>
      </c>
      <c r="E226" s="17">
        <f t="shared" si="13"/>
        <v>226</v>
      </c>
      <c r="F226" s="2">
        <f t="shared" si="14"/>
        <v>-76</v>
      </c>
      <c r="G226" s="2">
        <f t="shared" si="15"/>
        <v>-25.95</v>
      </c>
      <c r="J226">
        <v>224</v>
      </c>
      <c r="K226">
        <v>-76</v>
      </c>
      <c r="L226">
        <v>-28.25</v>
      </c>
    </row>
    <row r="227" spans="1:12">
      <c r="A227" s="16" t="s">
        <v>252</v>
      </c>
      <c r="E227" s="17">
        <f t="shared" si="13"/>
        <v>227</v>
      </c>
      <c r="F227" s="2">
        <f t="shared" si="14"/>
        <v>-76</v>
      </c>
      <c r="G227" s="2">
        <f t="shared" si="15"/>
        <v>-24.9</v>
      </c>
      <c r="J227">
        <v>225</v>
      </c>
      <c r="K227">
        <v>-76</v>
      </c>
      <c r="L227">
        <v>-27</v>
      </c>
    </row>
    <row r="228" spans="1:12">
      <c r="A228" s="16" t="s">
        <v>253</v>
      </c>
      <c r="E228" s="17">
        <f t="shared" si="13"/>
        <v>228</v>
      </c>
      <c r="F228" s="2">
        <f t="shared" si="14"/>
        <v>-76</v>
      </c>
      <c r="G228" s="2">
        <f t="shared" si="15"/>
        <v>-23.85</v>
      </c>
      <c r="J228">
        <v>226</v>
      </c>
      <c r="K228">
        <v>-76</v>
      </c>
      <c r="L228">
        <v>-25.95</v>
      </c>
    </row>
    <row r="229" spans="1:12">
      <c r="A229" s="16" t="s">
        <v>254</v>
      </c>
      <c r="E229" s="17">
        <f t="shared" si="13"/>
        <v>229</v>
      </c>
      <c r="F229" s="2">
        <f t="shared" si="14"/>
        <v>-76</v>
      </c>
      <c r="G229" s="2">
        <f t="shared" si="15"/>
        <v>-22.8</v>
      </c>
      <c r="J229">
        <v>227</v>
      </c>
      <c r="K229">
        <v>-76</v>
      </c>
      <c r="L229">
        <v>-24.9</v>
      </c>
    </row>
    <row r="230" spans="1:12">
      <c r="A230" s="16" t="s">
        <v>255</v>
      </c>
      <c r="E230" s="17">
        <f t="shared" si="13"/>
        <v>230</v>
      </c>
      <c r="F230" s="2">
        <f t="shared" si="14"/>
        <v>-76</v>
      </c>
      <c r="G230" s="2">
        <f t="shared" si="15"/>
        <v>-21.75</v>
      </c>
      <c r="J230">
        <v>228</v>
      </c>
      <c r="K230">
        <v>-76</v>
      </c>
      <c r="L230">
        <v>-23.85</v>
      </c>
    </row>
    <row r="231" spans="1:12">
      <c r="A231" s="16" t="s">
        <v>256</v>
      </c>
      <c r="E231" s="17">
        <f t="shared" si="13"/>
        <v>231</v>
      </c>
      <c r="F231" s="2">
        <f t="shared" si="14"/>
        <v>-76</v>
      </c>
      <c r="G231" s="2">
        <f t="shared" si="15"/>
        <v>-20.7</v>
      </c>
      <c r="J231">
        <v>229</v>
      </c>
      <c r="K231">
        <v>-76</v>
      </c>
      <c r="L231">
        <v>-22.8</v>
      </c>
    </row>
    <row r="232" spans="1:12">
      <c r="A232" s="16" t="s">
        <v>257</v>
      </c>
      <c r="E232" s="17">
        <f t="shared" si="13"/>
        <v>232</v>
      </c>
      <c r="F232" s="2">
        <f t="shared" si="14"/>
        <v>-76</v>
      </c>
      <c r="G232" s="2">
        <f t="shared" si="15"/>
        <v>-19.649999999999999</v>
      </c>
      <c r="J232">
        <v>230</v>
      </c>
      <c r="K232">
        <v>-76</v>
      </c>
      <c r="L232">
        <v>-21.75</v>
      </c>
    </row>
    <row r="233" spans="1:12">
      <c r="A233" s="16" t="s">
        <v>258</v>
      </c>
      <c r="E233" s="17">
        <f t="shared" si="13"/>
        <v>233</v>
      </c>
      <c r="F233" s="2">
        <f t="shared" si="14"/>
        <v>-76</v>
      </c>
      <c r="G233" s="2">
        <f t="shared" si="15"/>
        <v>-18.600000000000001</v>
      </c>
      <c r="J233">
        <v>231</v>
      </c>
      <c r="K233">
        <v>-76</v>
      </c>
      <c r="L233">
        <v>-20.7</v>
      </c>
    </row>
    <row r="234" spans="1:12">
      <c r="A234" s="16" t="s">
        <v>259</v>
      </c>
      <c r="E234" s="17">
        <f t="shared" si="13"/>
        <v>234</v>
      </c>
      <c r="F234" s="2">
        <f t="shared" si="14"/>
        <v>-76</v>
      </c>
      <c r="G234" s="2">
        <f t="shared" si="15"/>
        <v>-17.55</v>
      </c>
      <c r="J234">
        <v>232</v>
      </c>
      <c r="K234">
        <v>-76</v>
      </c>
      <c r="L234">
        <v>-19.649999999999999</v>
      </c>
    </row>
    <row r="235" spans="1:12">
      <c r="A235" s="16" t="s">
        <v>260</v>
      </c>
      <c r="E235" s="17">
        <f t="shared" si="13"/>
        <v>235</v>
      </c>
      <c r="F235" s="2">
        <f t="shared" si="14"/>
        <v>-76</v>
      </c>
      <c r="G235" s="2">
        <f t="shared" si="15"/>
        <v>-16.5</v>
      </c>
      <c r="J235">
        <v>233</v>
      </c>
      <c r="K235">
        <v>-76</v>
      </c>
      <c r="L235">
        <v>-18.600000000000001</v>
      </c>
    </row>
    <row r="236" spans="1:12">
      <c r="A236" s="16" t="s">
        <v>261</v>
      </c>
      <c r="E236" s="17">
        <f t="shared" si="13"/>
        <v>236</v>
      </c>
      <c r="F236" s="2">
        <f t="shared" si="14"/>
        <v>-76</v>
      </c>
      <c r="G236" s="2">
        <f t="shared" si="15"/>
        <v>-15.4</v>
      </c>
      <c r="J236">
        <v>234</v>
      </c>
      <c r="K236">
        <v>-76</v>
      </c>
      <c r="L236">
        <v>-17.55</v>
      </c>
    </row>
    <row r="237" spans="1:12">
      <c r="A237" s="16" t="s">
        <v>262</v>
      </c>
      <c r="E237" s="17">
        <f t="shared" si="13"/>
        <v>237</v>
      </c>
      <c r="F237" s="2">
        <f t="shared" si="14"/>
        <v>-76</v>
      </c>
      <c r="G237" s="2">
        <f t="shared" si="15"/>
        <v>-14.3</v>
      </c>
      <c r="J237">
        <v>235</v>
      </c>
      <c r="K237">
        <v>-76</v>
      </c>
      <c r="L237">
        <v>-16.5</v>
      </c>
    </row>
    <row r="238" spans="1:12">
      <c r="A238" s="16" t="s">
        <v>263</v>
      </c>
      <c r="E238" s="17">
        <f t="shared" si="13"/>
        <v>238</v>
      </c>
      <c r="F238" s="2">
        <f t="shared" si="14"/>
        <v>-76</v>
      </c>
      <c r="G238" s="2">
        <f t="shared" si="15"/>
        <v>-13.2</v>
      </c>
      <c r="J238">
        <v>236</v>
      </c>
      <c r="K238">
        <v>-76</v>
      </c>
      <c r="L238">
        <v>-15.4</v>
      </c>
    </row>
    <row r="239" spans="1:12">
      <c r="A239" s="16" t="s">
        <v>264</v>
      </c>
      <c r="E239" s="17">
        <f t="shared" si="13"/>
        <v>239</v>
      </c>
      <c r="F239" s="2">
        <f t="shared" si="14"/>
        <v>-76</v>
      </c>
      <c r="G239" s="2">
        <f t="shared" si="15"/>
        <v>-12.1</v>
      </c>
      <c r="J239">
        <v>237</v>
      </c>
      <c r="K239">
        <v>-76</v>
      </c>
      <c r="L239">
        <v>-14.3</v>
      </c>
    </row>
    <row r="240" spans="1:12">
      <c r="A240" s="16" t="s">
        <v>265</v>
      </c>
      <c r="E240" s="17">
        <f t="shared" si="13"/>
        <v>240</v>
      </c>
      <c r="F240" s="2">
        <f t="shared" si="14"/>
        <v>-76</v>
      </c>
      <c r="G240" s="2">
        <f t="shared" si="15"/>
        <v>-11.425000000000001</v>
      </c>
      <c r="J240">
        <v>238</v>
      </c>
      <c r="K240">
        <v>-76</v>
      </c>
      <c r="L240">
        <v>-13.2</v>
      </c>
    </row>
    <row r="241" spans="1:12">
      <c r="A241" s="16" t="s">
        <v>266</v>
      </c>
      <c r="E241" s="17">
        <f t="shared" si="13"/>
        <v>241</v>
      </c>
      <c r="F241" s="2">
        <f t="shared" si="14"/>
        <v>-76</v>
      </c>
      <c r="G241" s="2">
        <f t="shared" si="15"/>
        <v>-10.75</v>
      </c>
      <c r="J241">
        <v>239</v>
      </c>
      <c r="K241">
        <v>-76</v>
      </c>
      <c r="L241">
        <v>-12.1</v>
      </c>
    </row>
    <row r="242" spans="1:12">
      <c r="A242" s="16" t="s">
        <v>267</v>
      </c>
      <c r="E242" s="17">
        <f t="shared" si="13"/>
        <v>242</v>
      </c>
      <c r="F242" s="2">
        <f t="shared" si="14"/>
        <v>-76</v>
      </c>
      <c r="G242" s="2">
        <f t="shared" si="15"/>
        <v>-9.9169999999999998</v>
      </c>
      <c r="J242">
        <v>240</v>
      </c>
      <c r="K242">
        <v>-76</v>
      </c>
      <c r="L242">
        <v>-11.425000000000001</v>
      </c>
    </row>
    <row r="243" spans="1:12">
      <c r="A243" s="16" t="s">
        <v>268</v>
      </c>
      <c r="E243" s="17">
        <f t="shared" si="13"/>
        <v>243</v>
      </c>
      <c r="F243" s="2">
        <f t="shared" si="14"/>
        <v>-76</v>
      </c>
      <c r="G243" s="2">
        <f t="shared" si="15"/>
        <v>-9.0839999999999996</v>
      </c>
      <c r="J243">
        <v>241</v>
      </c>
      <c r="K243">
        <v>-76</v>
      </c>
      <c r="L243">
        <v>-10.75</v>
      </c>
    </row>
    <row r="244" spans="1:12">
      <c r="A244" s="16" t="s">
        <v>269</v>
      </c>
      <c r="E244" s="17">
        <f t="shared" si="13"/>
        <v>244</v>
      </c>
      <c r="F244" s="2">
        <f t="shared" si="14"/>
        <v>-76</v>
      </c>
      <c r="G244" s="2">
        <f t="shared" si="15"/>
        <v>-8.25</v>
      </c>
      <c r="J244">
        <v>242</v>
      </c>
      <c r="K244">
        <v>-76</v>
      </c>
      <c r="L244">
        <v>-9.9169999999999998</v>
      </c>
    </row>
    <row r="245" spans="1:12">
      <c r="A245" s="16" t="s">
        <v>270</v>
      </c>
      <c r="E245" s="17">
        <f t="shared" si="13"/>
        <v>245</v>
      </c>
      <c r="F245" s="2">
        <f t="shared" si="14"/>
        <v>-76</v>
      </c>
      <c r="G245" s="2">
        <f t="shared" si="15"/>
        <v>-7.4169999999999998</v>
      </c>
      <c r="J245">
        <v>243</v>
      </c>
      <c r="K245">
        <v>-76</v>
      </c>
      <c r="L245">
        <v>-9.0839999999999996</v>
      </c>
    </row>
    <row r="246" spans="1:12">
      <c r="A246" s="16" t="s">
        <v>271</v>
      </c>
      <c r="E246" s="17">
        <f t="shared" si="13"/>
        <v>246</v>
      </c>
      <c r="F246" s="2">
        <f t="shared" si="14"/>
        <v>-76</v>
      </c>
      <c r="G246" s="2">
        <f t="shared" si="15"/>
        <v>-6.5839999999999996</v>
      </c>
      <c r="J246">
        <v>244</v>
      </c>
      <c r="K246">
        <v>-76</v>
      </c>
      <c r="L246">
        <v>-8.25</v>
      </c>
    </row>
    <row r="247" spans="1:12">
      <c r="A247" s="16" t="s">
        <v>272</v>
      </c>
      <c r="E247" s="17">
        <f t="shared" si="13"/>
        <v>247</v>
      </c>
      <c r="F247" s="2">
        <f t="shared" si="14"/>
        <v>-76</v>
      </c>
      <c r="G247" s="2">
        <f t="shared" si="15"/>
        <v>-5.75</v>
      </c>
      <c r="J247">
        <v>245</v>
      </c>
      <c r="K247">
        <v>-76</v>
      </c>
      <c r="L247">
        <v>-7.4169999999999998</v>
      </c>
    </row>
    <row r="248" spans="1:12">
      <c r="A248" s="16" t="s">
        <v>273</v>
      </c>
      <c r="E248" s="17">
        <f t="shared" si="13"/>
        <v>248</v>
      </c>
      <c r="F248" s="2">
        <f t="shared" si="14"/>
        <v>-76</v>
      </c>
      <c r="G248" s="2">
        <f t="shared" si="15"/>
        <v>-5</v>
      </c>
      <c r="J248">
        <v>246</v>
      </c>
      <c r="K248">
        <v>-76</v>
      </c>
      <c r="L248">
        <v>-6.5839999999999996</v>
      </c>
    </row>
    <row r="249" spans="1:12">
      <c r="A249" s="16" t="s">
        <v>274</v>
      </c>
      <c r="E249" s="17">
        <f t="shared" si="13"/>
        <v>249</v>
      </c>
      <c r="F249" s="2">
        <f t="shared" si="14"/>
        <v>-76</v>
      </c>
      <c r="G249" s="2">
        <f t="shared" si="15"/>
        <v>-3.75</v>
      </c>
      <c r="J249">
        <v>247</v>
      </c>
      <c r="K249">
        <v>-76</v>
      </c>
      <c r="L249">
        <v>-5.75</v>
      </c>
    </row>
    <row r="250" spans="1:12">
      <c r="A250" s="16" t="s">
        <v>275</v>
      </c>
      <c r="E250" s="17">
        <f t="shared" si="13"/>
        <v>250</v>
      </c>
      <c r="F250" s="2">
        <f t="shared" si="14"/>
        <v>-76</v>
      </c>
      <c r="G250" s="2">
        <f t="shared" si="15"/>
        <v>-2.5</v>
      </c>
      <c r="J250">
        <v>248</v>
      </c>
      <c r="K250">
        <v>-76</v>
      </c>
      <c r="L250">
        <v>-5</v>
      </c>
    </row>
    <row r="251" spans="1:12">
      <c r="A251" s="16" t="s">
        <v>276</v>
      </c>
      <c r="E251" s="17">
        <f t="shared" si="13"/>
        <v>251</v>
      </c>
      <c r="F251" s="2">
        <f t="shared" si="14"/>
        <v>-76</v>
      </c>
      <c r="G251" s="2">
        <f t="shared" si="15"/>
        <v>-1.25</v>
      </c>
      <c r="J251">
        <v>249</v>
      </c>
      <c r="K251">
        <v>-76</v>
      </c>
      <c r="L251">
        <v>-3.75</v>
      </c>
    </row>
    <row r="252" spans="1:12">
      <c r="A252" s="16" t="s">
        <v>277</v>
      </c>
      <c r="E252" s="17">
        <f t="shared" si="13"/>
        <v>252</v>
      </c>
      <c r="F252" s="2">
        <f t="shared" si="14"/>
        <v>-76</v>
      </c>
      <c r="G252" s="2">
        <f t="shared" si="15"/>
        <v>0</v>
      </c>
      <c r="J252">
        <v>250</v>
      </c>
      <c r="K252">
        <v>-76</v>
      </c>
      <c r="L252">
        <v>-2.5</v>
      </c>
    </row>
    <row r="253" spans="1:12">
      <c r="A253" s="16" t="s">
        <v>278</v>
      </c>
      <c r="E253" s="17">
        <f t="shared" si="13"/>
        <v>253</v>
      </c>
      <c r="F253" s="2">
        <f t="shared" si="14"/>
        <v>-72</v>
      </c>
      <c r="G253" s="2">
        <f t="shared" si="15"/>
        <v>-40</v>
      </c>
      <c r="J253">
        <v>251</v>
      </c>
      <c r="K253">
        <v>-76</v>
      </c>
      <c r="L253">
        <v>-1.25</v>
      </c>
    </row>
    <row r="254" spans="1:12">
      <c r="A254" s="16" t="s">
        <v>279</v>
      </c>
      <c r="E254" s="17">
        <f t="shared" si="13"/>
        <v>254</v>
      </c>
      <c r="F254" s="2">
        <f t="shared" si="14"/>
        <v>-72</v>
      </c>
      <c r="G254" s="2">
        <f t="shared" si="15"/>
        <v>-38</v>
      </c>
      <c r="J254">
        <v>252</v>
      </c>
      <c r="K254">
        <v>-76</v>
      </c>
      <c r="L254">
        <v>0</v>
      </c>
    </row>
    <row r="255" spans="1:12">
      <c r="A255" s="16" t="s">
        <v>280</v>
      </c>
      <c r="E255" s="17">
        <f t="shared" si="13"/>
        <v>255</v>
      </c>
      <c r="F255" s="2">
        <f t="shared" si="14"/>
        <v>-72</v>
      </c>
      <c r="G255" s="2">
        <f t="shared" si="15"/>
        <v>-36</v>
      </c>
      <c r="J255">
        <v>253</v>
      </c>
      <c r="K255">
        <v>-72</v>
      </c>
      <c r="L255">
        <v>-40</v>
      </c>
    </row>
    <row r="256" spans="1:12">
      <c r="A256" s="16" t="s">
        <v>281</v>
      </c>
      <c r="E256" s="17">
        <f t="shared" si="13"/>
        <v>256</v>
      </c>
      <c r="F256" s="2">
        <f t="shared" si="14"/>
        <v>-72</v>
      </c>
      <c r="G256" s="2">
        <f t="shared" si="15"/>
        <v>-34</v>
      </c>
      <c r="J256">
        <v>254</v>
      </c>
      <c r="K256">
        <v>-72</v>
      </c>
      <c r="L256">
        <v>-38</v>
      </c>
    </row>
    <row r="257" spans="1:12">
      <c r="A257" s="16" t="s">
        <v>282</v>
      </c>
      <c r="E257" s="17">
        <f t="shared" ref="E257:E320" si="16">VALUE(LEFT(A257,5))</f>
        <v>257</v>
      </c>
      <c r="F257" s="2">
        <f t="shared" ref="F257:F320" si="17">VALUE(LEFT(RIGHT($A257,20),10))</f>
        <v>-72</v>
      </c>
      <c r="G257" s="2">
        <f t="shared" ref="G257:G320" si="18">VALUE(RIGHT($A257,10))</f>
        <v>-32</v>
      </c>
      <c r="J257">
        <v>255</v>
      </c>
      <c r="K257">
        <v>-72</v>
      </c>
      <c r="L257">
        <v>-36</v>
      </c>
    </row>
    <row r="258" spans="1:12">
      <c r="A258" s="16" t="s">
        <v>283</v>
      </c>
      <c r="E258" s="17">
        <f t="shared" si="16"/>
        <v>258</v>
      </c>
      <c r="F258" s="2">
        <f t="shared" si="17"/>
        <v>-72</v>
      </c>
      <c r="G258" s="2">
        <f t="shared" si="18"/>
        <v>-30.75</v>
      </c>
      <c r="J258">
        <v>256</v>
      </c>
      <c r="K258">
        <v>-72</v>
      </c>
      <c r="L258">
        <v>-34</v>
      </c>
    </row>
    <row r="259" spans="1:12">
      <c r="A259" s="16" t="s">
        <v>284</v>
      </c>
      <c r="E259" s="17">
        <f t="shared" si="16"/>
        <v>259</v>
      </c>
      <c r="F259" s="2">
        <f t="shared" si="17"/>
        <v>-72</v>
      </c>
      <c r="G259" s="2">
        <f t="shared" si="18"/>
        <v>-29.5</v>
      </c>
      <c r="J259">
        <v>257</v>
      </c>
      <c r="K259">
        <v>-72</v>
      </c>
      <c r="L259">
        <v>-32</v>
      </c>
    </row>
    <row r="260" spans="1:12">
      <c r="A260" s="16" t="s">
        <v>285</v>
      </c>
      <c r="E260" s="17">
        <f t="shared" si="16"/>
        <v>260</v>
      </c>
      <c r="F260" s="2">
        <f t="shared" si="17"/>
        <v>-72</v>
      </c>
      <c r="G260" s="2">
        <f t="shared" si="18"/>
        <v>-28.25</v>
      </c>
      <c r="J260">
        <v>258</v>
      </c>
      <c r="K260">
        <v>-72</v>
      </c>
      <c r="L260">
        <v>-30.75</v>
      </c>
    </row>
    <row r="261" spans="1:12">
      <c r="A261" s="16" t="s">
        <v>286</v>
      </c>
      <c r="E261" s="17">
        <f t="shared" si="16"/>
        <v>261</v>
      </c>
      <c r="F261" s="2">
        <f t="shared" si="17"/>
        <v>-72</v>
      </c>
      <c r="G261" s="2">
        <f t="shared" si="18"/>
        <v>-27</v>
      </c>
      <c r="J261">
        <v>259</v>
      </c>
      <c r="K261">
        <v>-72</v>
      </c>
      <c r="L261">
        <v>-29.5</v>
      </c>
    </row>
    <row r="262" spans="1:12">
      <c r="A262" s="16" t="s">
        <v>287</v>
      </c>
      <c r="E262" s="17">
        <f t="shared" si="16"/>
        <v>262</v>
      </c>
      <c r="F262" s="2">
        <f t="shared" si="17"/>
        <v>-72</v>
      </c>
      <c r="G262" s="2">
        <f t="shared" si="18"/>
        <v>-25.95</v>
      </c>
      <c r="J262">
        <v>260</v>
      </c>
      <c r="K262">
        <v>-72</v>
      </c>
      <c r="L262">
        <v>-28.25</v>
      </c>
    </row>
    <row r="263" spans="1:12">
      <c r="A263" s="16" t="s">
        <v>288</v>
      </c>
      <c r="E263" s="17">
        <f t="shared" si="16"/>
        <v>263</v>
      </c>
      <c r="F263" s="2">
        <f t="shared" si="17"/>
        <v>-72</v>
      </c>
      <c r="G263" s="2">
        <f t="shared" si="18"/>
        <v>-24.9</v>
      </c>
      <c r="J263">
        <v>261</v>
      </c>
      <c r="K263">
        <v>-72</v>
      </c>
      <c r="L263">
        <v>-27</v>
      </c>
    </row>
    <row r="264" spans="1:12">
      <c r="A264" s="16" t="s">
        <v>289</v>
      </c>
      <c r="E264" s="17">
        <f t="shared" si="16"/>
        <v>264</v>
      </c>
      <c r="F264" s="2">
        <f t="shared" si="17"/>
        <v>-72</v>
      </c>
      <c r="G264" s="2">
        <f t="shared" si="18"/>
        <v>-23.85</v>
      </c>
      <c r="J264">
        <v>262</v>
      </c>
      <c r="K264">
        <v>-72</v>
      </c>
      <c r="L264">
        <v>-25.95</v>
      </c>
    </row>
    <row r="265" spans="1:12">
      <c r="A265" s="16" t="s">
        <v>290</v>
      </c>
      <c r="E265" s="17">
        <f t="shared" si="16"/>
        <v>265</v>
      </c>
      <c r="F265" s="2">
        <f t="shared" si="17"/>
        <v>-72</v>
      </c>
      <c r="G265" s="2">
        <f t="shared" si="18"/>
        <v>-22.8</v>
      </c>
      <c r="J265">
        <v>263</v>
      </c>
      <c r="K265">
        <v>-72</v>
      </c>
      <c r="L265">
        <v>-24.9</v>
      </c>
    </row>
    <row r="266" spans="1:12">
      <c r="A266" s="16" t="s">
        <v>291</v>
      </c>
      <c r="E266" s="17">
        <f t="shared" si="16"/>
        <v>266</v>
      </c>
      <c r="F266" s="2">
        <f t="shared" si="17"/>
        <v>-72</v>
      </c>
      <c r="G266" s="2">
        <f t="shared" si="18"/>
        <v>-21.75</v>
      </c>
      <c r="J266">
        <v>264</v>
      </c>
      <c r="K266">
        <v>-72</v>
      </c>
      <c r="L266">
        <v>-23.85</v>
      </c>
    </row>
    <row r="267" spans="1:12">
      <c r="A267" s="16" t="s">
        <v>292</v>
      </c>
      <c r="E267" s="17">
        <f t="shared" si="16"/>
        <v>267</v>
      </c>
      <c r="F267" s="2">
        <f t="shared" si="17"/>
        <v>-72</v>
      </c>
      <c r="G267" s="2">
        <f t="shared" si="18"/>
        <v>-20.7</v>
      </c>
      <c r="J267">
        <v>265</v>
      </c>
      <c r="K267">
        <v>-72</v>
      </c>
      <c r="L267">
        <v>-22.8</v>
      </c>
    </row>
    <row r="268" spans="1:12">
      <c r="A268" s="16" t="s">
        <v>293</v>
      </c>
      <c r="E268" s="17">
        <f t="shared" si="16"/>
        <v>268</v>
      </c>
      <c r="F268" s="2">
        <f t="shared" si="17"/>
        <v>-72</v>
      </c>
      <c r="G268" s="2">
        <f t="shared" si="18"/>
        <v>-19.649999999999999</v>
      </c>
      <c r="J268">
        <v>266</v>
      </c>
      <c r="K268">
        <v>-72</v>
      </c>
      <c r="L268">
        <v>-21.75</v>
      </c>
    </row>
    <row r="269" spans="1:12">
      <c r="A269" s="16" t="s">
        <v>294</v>
      </c>
      <c r="E269" s="17">
        <f t="shared" si="16"/>
        <v>269</v>
      </c>
      <c r="F269" s="2">
        <f t="shared" si="17"/>
        <v>-72</v>
      </c>
      <c r="G269" s="2">
        <f t="shared" si="18"/>
        <v>-18.600000000000001</v>
      </c>
      <c r="J269">
        <v>267</v>
      </c>
      <c r="K269">
        <v>-72</v>
      </c>
      <c r="L269">
        <v>-20.7</v>
      </c>
    </row>
    <row r="270" spans="1:12">
      <c r="A270" s="16" t="s">
        <v>295</v>
      </c>
      <c r="E270" s="17">
        <f t="shared" si="16"/>
        <v>270</v>
      </c>
      <c r="F270" s="2">
        <f t="shared" si="17"/>
        <v>-72</v>
      </c>
      <c r="G270" s="2">
        <f t="shared" si="18"/>
        <v>-17.55</v>
      </c>
      <c r="J270">
        <v>268</v>
      </c>
      <c r="K270">
        <v>-72</v>
      </c>
      <c r="L270">
        <v>-19.649999999999999</v>
      </c>
    </row>
    <row r="271" spans="1:12">
      <c r="A271" s="16" t="s">
        <v>296</v>
      </c>
      <c r="E271" s="17">
        <f t="shared" si="16"/>
        <v>271</v>
      </c>
      <c r="F271" s="2">
        <f t="shared" si="17"/>
        <v>-72</v>
      </c>
      <c r="G271" s="2">
        <f t="shared" si="18"/>
        <v>-16.5</v>
      </c>
      <c r="J271">
        <v>269</v>
      </c>
      <c r="K271">
        <v>-72</v>
      </c>
      <c r="L271">
        <v>-18.600000000000001</v>
      </c>
    </row>
    <row r="272" spans="1:12">
      <c r="A272" s="16" t="s">
        <v>297</v>
      </c>
      <c r="E272" s="17">
        <f t="shared" si="16"/>
        <v>272</v>
      </c>
      <c r="F272" s="2">
        <f t="shared" si="17"/>
        <v>-72</v>
      </c>
      <c r="G272" s="2">
        <f t="shared" si="18"/>
        <v>-15.4</v>
      </c>
      <c r="J272">
        <v>270</v>
      </c>
      <c r="K272">
        <v>-72</v>
      </c>
      <c r="L272">
        <v>-17.55</v>
      </c>
    </row>
    <row r="273" spans="1:12">
      <c r="A273" s="16" t="s">
        <v>298</v>
      </c>
      <c r="E273" s="17">
        <f t="shared" si="16"/>
        <v>273</v>
      </c>
      <c r="F273" s="2">
        <f t="shared" si="17"/>
        <v>-72</v>
      </c>
      <c r="G273" s="2">
        <f t="shared" si="18"/>
        <v>-14.3</v>
      </c>
      <c r="J273">
        <v>271</v>
      </c>
      <c r="K273">
        <v>-72</v>
      </c>
      <c r="L273">
        <v>-16.5</v>
      </c>
    </row>
    <row r="274" spans="1:12">
      <c r="A274" s="16" t="s">
        <v>299</v>
      </c>
      <c r="E274" s="17">
        <f t="shared" si="16"/>
        <v>274</v>
      </c>
      <c r="F274" s="2">
        <f t="shared" si="17"/>
        <v>-72</v>
      </c>
      <c r="G274" s="2">
        <f t="shared" si="18"/>
        <v>-13.2</v>
      </c>
      <c r="J274">
        <v>272</v>
      </c>
      <c r="K274">
        <v>-72</v>
      </c>
      <c r="L274">
        <v>-15.4</v>
      </c>
    </row>
    <row r="275" spans="1:12">
      <c r="A275" s="16" t="s">
        <v>300</v>
      </c>
      <c r="E275" s="17">
        <f t="shared" si="16"/>
        <v>275</v>
      </c>
      <c r="F275" s="2">
        <f t="shared" si="17"/>
        <v>-72</v>
      </c>
      <c r="G275" s="2">
        <f t="shared" si="18"/>
        <v>-12.1</v>
      </c>
      <c r="J275">
        <v>273</v>
      </c>
      <c r="K275">
        <v>-72</v>
      </c>
      <c r="L275">
        <v>-14.3</v>
      </c>
    </row>
    <row r="276" spans="1:12">
      <c r="A276" s="16" t="s">
        <v>301</v>
      </c>
      <c r="E276" s="17">
        <f t="shared" si="16"/>
        <v>276</v>
      </c>
      <c r="F276" s="2">
        <f t="shared" si="17"/>
        <v>-72</v>
      </c>
      <c r="G276" s="2">
        <f t="shared" si="18"/>
        <v>-11.425000000000001</v>
      </c>
      <c r="J276">
        <v>274</v>
      </c>
      <c r="K276">
        <v>-72</v>
      </c>
      <c r="L276">
        <v>-13.2</v>
      </c>
    </row>
    <row r="277" spans="1:12">
      <c r="A277" s="16" t="s">
        <v>302</v>
      </c>
      <c r="E277" s="17">
        <f t="shared" si="16"/>
        <v>277</v>
      </c>
      <c r="F277" s="2">
        <f t="shared" si="17"/>
        <v>-72</v>
      </c>
      <c r="G277" s="2">
        <f t="shared" si="18"/>
        <v>-10.75</v>
      </c>
      <c r="J277">
        <v>275</v>
      </c>
      <c r="K277">
        <v>-72</v>
      </c>
      <c r="L277">
        <v>-12.1</v>
      </c>
    </row>
    <row r="278" spans="1:12">
      <c r="A278" s="16" t="s">
        <v>303</v>
      </c>
      <c r="E278" s="17">
        <f t="shared" si="16"/>
        <v>278</v>
      </c>
      <c r="F278" s="2">
        <f t="shared" si="17"/>
        <v>-72</v>
      </c>
      <c r="G278" s="2">
        <f t="shared" si="18"/>
        <v>-9.9169999999999998</v>
      </c>
      <c r="J278">
        <v>276</v>
      </c>
      <c r="K278">
        <v>-72</v>
      </c>
      <c r="L278">
        <v>-11.425000000000001</v>
      </c>
    </row>
    <row r="279" spans="1:12">
      <c r="A279" s="16" t="s">
        <v>304</v>
      </c>
      <c r="E279" s="17">
        <f t="shared" si="16"/>
        <v>279</v>
      </c>
      <c r="F279" s="2">
        <f t="shared" si="17"/>
        <v>-72</v>
      </c>
      <c r="G279" s="2">
        <f t="shared" si="18"/>
        <v>-9.0839999999999996</v>
      </c>
      <c r="J279">
        <v>277</v>
      </c>
      <c r="K279">
        <v>-72</v>
      </c>
      <c r="L279">
        <v>-10.75</v>
      </c>
    </row>
    <row r="280" spans="1:12">
      <c r="A280" s="16" t="s">
        <v>305</v>
      </c>
      <c r="E280" s="17">
        <f t="shared" si="16"/>
        <v>280</v>
      </c>
      <c r="F280" s="2">
        <f t="shared" si="17"/>
        <v>-72</v>
      </c>
      <c r="G280" s="2">
        <f t="shared" si="18"/>
        <v>-8.25</v>
      </c>
      <c r="J280">
        <v>278</v>
      </c>
      <c r="K280">
        <v>-72</v>
      </c>
      <c r="L280">
        <v>-9.9169999999999998</v>
      </c>
    </row>
    <row r="281" spans="1:12">
      <c r="A281" s="16" t="s">
        <v>306</v>
      </c>
      <c r="E281" s="17">
        <f t="shared" si="16"/>
        <v>281</v>
      </c>
      <c r="F281" s="2">
        <f t="shared" si="17"/>
        <v>-72</v>
      </c>
      <c r="G281" s="2">
        <f t="shared" si="18"/>
        <v>-7.4169999999999998</v>
      </c>
      <c r="J281">
        <v>279</v>
      </c>
      <c r="K281">
        <v>-72</v>
      </c>
      <c r="L281">
        <v>-9.0839999999999996</v>
      </c>
    </row>
    <row r="282" spans="1:12">
      <c r="A282" s="16" t="s">
        <v>307</v>
      </c>
      <c r="E282" s="17">
        <f t="shared" si="16"/>
        <v>282</v>
      </c>
      <c r="F282" s="2">
        <f t="shared" si="17"/>
        <v>-72</v>
      </c>
      <c r="G282" s="2">
        <f t="shared" si="18"/>
        <v>-6.5839999999999996</v>
      </c>
      <c r="J282">
        <v>280</v>
      </c>
      <c r="K282">
        <v>-72</v>
      </c>
      <c r="L282">
        <v>-8.25</v>
      </c>
    </row>
    <row r="283" spans="1:12">
      <c r="A283" s="16" t="s">
        <v>308</v>
      </c>
      <c r="E283" s="17">
        <f t="shared" si="16"/>
        <v>283</v>
      </c>
      <c r="F283" s="2">
        <f t="shared" si="17"/>
        <v>-72</v>
      </c>
      <c r="G283" s="2">
        <f t="shared" si="18"/>
        <v>-5.75</v>
      </c>
      <c r="J283">
        <v>281</v>
      </c>
      <c r="K283">
        <v>-72</v>
      </c>
      <c r="L283">
        <v>-7.4169999999999998</v>
      </c>
    </row>
    <row r="284" spans="1:12">
      <c r="A284" s="16" t="s">
        <v>309</v>
      </c>
      <c r="E284" s="17">
        <f t="shared" si="16"/>
        <v>284</v>
      </c>
      <c r="F284" s="2">
        <f t="shared" si="17"/>
        <v>-72</v>
      </c>
      <c r="G284" s="2">
        <f t="shared" si="18"/>
        <v>-5</v>
      </c>
      <c r="J284">
        <v>282</v>
      </c>
      <c r="K284">
        <v>-72</v>
      </c>
      <c r="L284">
        <v>-6.5839999999999996</v>
      </c>
    </row>
    <row r="285" spans="1:12">
      <c r="A285" s="16" t="s">
        <v>310</v>
      </c>
      <c r="E285" s="17">
        <f t="shared" si="16"/>
        <v>285</v>
      </c>
      <c r="F285" s="2">
        <f t="shared" si="17"/>
        <v>-72</v>
      </c>
      <c r="G285" s="2">
        <f t="shared" si="18"/>
        <v>-3.75</v>
      </c>
      <c r="J285">
        <v>283</v>
      </c>
      <c r="K285">
        <v>-72</v>
      </c>
      <c r="L285">
        <v>-5.75</v>
      </c>
    </row>
    <row r="286" spans="1:12">
      <c r="A286" s="16" t="s">
        <v>311</v>
      </c>
      <c r="E286" s="17">
        <f t="shared" si="16"/>
        <v>286</v>
      </c>
      <c r="F286" s="2">
        <f t="shared" si="17"/>
        <v>-72</v>
      </c>
      <c r="G286" s="2">
        <f t="shared" si="18"/>
        <v>-2.5</v>
      </c>
      <c r="J286">
        <v>284</v>
      </c>
      <c r="K286">
        <v>-72</v>
      </c>
      <c r="L286">
        <v>-5</v>
      </c>
    </row>
    <row r="287" spans="1:12">
      <c r="A287" s="16" t="s">
        <v>312</v>
      </c>
      <c r="E287" s="17">
        <f t="shared" si="16"/>
        <v>287</v>
      </c>
      <c r="F287" s="2">
        <f t="shared" si="17"/>
        <v>-72</v>
      </c>
      <c r="G287" s="2">
        <f t="shared" si="18"/>
        <v>-1.25</v>
      </c>
      <c r="J287">
        <v>285</v>
      </c>
      <c r="K287">
        <v>-72</v>
      </c>
      <c r="L287">
        <v>-3.75</v>
      </c>
    </row>
    <row r="288" spans="1:12">
      <c r="A288" s="16" t="s">
        <v>313</v>
      </c>
      <c r="E288" s="17">
        <f t="shared" si="16"/>
        <v>288</v>
      </c>
      <c r="F288" s="2">
        <f t="shared" si="17"/>
        <v>-72</v>
      </c>
      <c r="G288" s="2">
        <f t="shared" si="18"/>
        <v>0</v>
      </c>
      <c r="J288">
        <v>286</v>
      </c>
      <c r="K288">
        <v>-72</v>
      </c>
      <c r="L288">
        <v>-2.5</v>
      </c>
    </row>
    <row r="289" spans="1:12">
      <c r="A289" s="16" t="s">
        <v>314</v>
      </c>
      <c r="E289" s="17">
        <f t="shared" si="16"/>
        <v>289</v>
      </c>
      <c r="F289" s="2">
        <f t="shared" si="17"/>
        <v>-68</v>
      </c>
      <c r="G289" s="2">
        <f t="shared" si="18"/>
        <v>-40</v>
      </c>
      <c r="J289">
        <v>287</v>
      </c>
      <c r="K289">
        <v>-72</v>
      </c>
      <c r="L289">
        <v>-1.25</v>
      </c>
    </row>
    <row r="290" spans="1:12">
      <c r="A290" s="16" t="s">
        <v>315</v>
      </c>
      <c r="E290" s="17">
        <f t="shared" si="16"/>
        <v>290</v>
      </c>
      <c r="F290" s="2">
        <f t="shared" si="17"/>
        <v>-68</v>
      </c>
      <c r="G290" s="2">
        <f t="shared" si="18"/>
        <v>-38</v>
      </c>
      <c r="J290">
        <v>288</v>
      </c>
      <c r="K290">
        <v>-72</v>
      </c>
      <c r="L290">
        <v>0</v>
      </c>
    </row>
    <row r="291" spans="1:12">
      <c r="A291" s="16" t="s">
        <v>316</v>
      </c>
      <c r="E291" s="17">
        <f t="shared" si="16"/>
        <v>291</v>
      </c>
      <c r="F291" s="2">
        <f t="shared" si="17"/>
        <v>-68</v>
      </c>
      <c r="G291" s="2">
        <f t="shared" si="18"/>
        <v>-36</v>
      </c>
      <c r="J291">
        <v>289</v>
      </c>
      <c r="K291">
        <v>-68</v>
      </c>
      <c r="L291">
        <v>-40</v>
      </c>
    </row>
    <row r="292" spans="1:12">
      <c r="A292" s="16" t="s">
        <v>317</v>
      </c>
      <c r="E292" s="17">
        <f t="shared" si="16"/>
        <v>292</v>
      </c>
      <c r="F292" s="2">
        <f t="shared" si="17"/>
        <v>-68</v>
      </c>
      <c r="G292" s="2">
        <f t="shared" si="18"/>
        <v>-34</v>
      </c>
      <c r="J292">
        <v>290</v>
      </c>
      <c r="K292">
        <v>-68</v>
      </c>
      <c r="L292">
        <v>-38</v>
      </c>
    </row>
    <row r="293" spans="1:12">
      <c r="A293" s="16" t="s">
        <v>318</v>
      </c>
      <c r="E293" s="17">
        <f t="shared" si="16"/>
        <v>293</v>
      </c>
      <c r="F293" s="2">
        <f t="shared" si="17"/>
        <v>-68</v>
      </c>
      <c r="G293" s="2">
        <f t="shared" si="18"/>
        <v>-32</v>
      </c>
      <c r="J293">
        <v>291</v>
      </c>
      <c r="K293">
        <v>-68</v>
      </c>
      <c r="L293">
        <v>-36</v>
      </c>
    </row>
    <row r="294" spans="1:12">
      <c r="A294" s="16" t="s">
        <v>319</v>
      </c>
      <c r="E294" s="17">
        <f t="shared" si="16"/>
        <v>294</v>
      </c>
      <c r="F294" s="2">
        <f t="shared" si="17"/>
        <v>-68</v>
      </c>
      <c r="G294" s="2">
        <f t="shared" si="18"/>
        <v>-30.75</v>
      </c>
      <c r="J294">
        <v>292</v>
      </c>
      <c r="K294">
        <v>-68</v>
      </c>
      <c r="L294">
        <v>-34</v>
      </c>
    </row>
    <row r="295" spans="1:12">
      <c r="A295" s="16" t="s">
        <v>320</v>
      </c>
      <c r="E295" s="17">
        <f t="shared" si="16"/>
        <v>295</v>
      </c>
      <c r="F295" s="2">
        <f t="shared" si="17"/>
        <v>-68</v>
      </c>
      <c r="G295" s="2">
        <f t="shared" si="18"/>
        <v>-29.5</v>
      </c>
      <c r="J295">
        <v>293</v>
      </c>
      <c r="K295">
        <v>-68</v>
      </c>
      <c r="L295">
        <v>-32</v>
      </c>
    </row>
    <row r="296" spans="1:12">
      <c r="A296" s="16" t="s">
        <v>321</v>
      </c>
      <c r="E296" s="17">
        <f t="shared" si="16"/>
        <v>296</v>
      </c>
      <c r="F296" s="2">
        <f t="shared" si="17"/>
        <v>-68</v>
      </c>
      <c r="G296" s="2">
        <f t="shared" si="18"/>
        <v>-28.25</v>
      </c>
      <c r="J296">
        <v>294</v>
      </c>
      <c r="K296">
        <v>-68</v>
      </c>
      <c r="L296">
        <v>-30.75</v>
      </c>
    </row>
    <row r="297" spans="1:12">
      <c r="A297" s="16" t="s">
        <v>322</v>
      </c>
      <c r="E297" s="17">
        <f t="shared" si="16"/>
        <v>297</v>
      </c>
      <c r="F297" s="2">
        <f t="shared" si="17"/>
        <v>-68</v>
      </c>
      <c r="G297" s="2">
        <f t="shared" si="18"/>
        <v>-27</v>
      </c>
      <c r="J297">
        <v>295</v>
      </c>
      <c r="K297">
        <v>-68</v>
      </c>
      <c r="L297">
        <v>-29.5</v>
      </c>
    </row>
    <row r="298" spans="1:12">
      <c r="A298" s="16" t="s">
        <v>323</v>
      </c>
      <c r="E298" s="17">
        <f t="shared" si="16"/>
        <v>298</v>
      </c>
      <c r="F298" s="2">
        <f t="shared" si="17"/>
        <v>-68</v>
      </c>
      <c r="G298" s="2">
        <f t="shared" si="18"/>
        <v>-25.95</v>
      </c>
      <c r="J298">
        <v>296</v>
      </c>
      <c r="K298">
        <v>-68</v>
      </c>
      <c r="L298">
        <v>-28.25</v>
      </c>
    </row>
    <row r="299" spans="1:12">
      <c r="A299" s="16" t="s">
        <v>324</v>
      </c>
      <c r="E299" s="17">
        <f t="shared" si="16"/>
        <v>299</v>
      </c>
      <c r="F299" s="2">
        <f t="shared" si="17"/>
        <v>-68</v>
      </c>
      <c r="G299" s="2">
        <f t="shared" si="18"/>
        <v>-24.9</v>
      </c>
      <c r="J299">
        <v>297</v>
      </c>
      <c r="K299">
        <v>-68</v>
      </c>
      <c r="L299">
        <v>-27</v>
      </c>
    </row>
    <row r="300" spans="1:12">
      <c r="A300" s="16" t="s">
        <v>325</v>
      </c>
      <c r="E300" s="17">
        <f t="shared" si="16"/>
        <v>300</v>
      </c>
      <c r="F300" s="2">
        <f t="shared" si="17"/>
        <v>-68</v>
      </c>
      <c r="G300" s="2">
        <f t="shared" si="18"/>
        <v>-23.85</v>
      </c>
      <c r="J300">
        <v>298</v>
      </c>
      <c r="K300">
        <v>-68</v>
      </c>
      <c r="L300">
        <v>-25.95</v>
      </c>
    </row>
    <row r="301" spans="1:12">
      <c r="A301" s="16" t="s">
        <v>326</v>
      </c>
      <c r="E301" s="17">
        <f t="shared" si="16"/>
        <v>301</v>
      </c>
      <c r="F301" s="2">
        <f t="shared" si="17"/>
        <v>-68</v>
      </c>
      <c r="G301" s="2">
        <f t="shared" si="18"/>
        <v>-22.8</v>
      </c>
      <c r="J301">
        <v>299</v>
      </c>
      <c r="K301">
        <v>-68</v>
      </c>
      <c r="L301">
        <v>-24.9</v>
      </c>
    </row>
    <row r="302" spans="1:12">
      <c r="A302" s="16" t="s">
        <v>327</v>
      </c>
      <c r="E302" s="17">
        <f t="shared" si="16"/>
        <v>302</v>
      </c>
      <c r="F302" s="2">
        <f t="shared" si="17"/>
        <v>-68</v>
      </c>
      <c r="G302" s="2">
        <f t="shared" si="18"/>
        <v>-21.75</v>
      </c>
      <c r="J302">
        <v>300</v>
      </c>
      <c r="K302">
        <v>-68</v>
      </c>
      <c r="L302">
        <v>-23.85</v>
      </c>
    </row>
    <row r="303" spans="1:12">
      <c r="A303" s="16" t="s">
        <v>328</v>
      </c>
      <c r="E303" s="17">
        <f t="shared" si="16"/>
        <v>303</v>
      </c>
      <c r="F303" s="2">
        <f t="shared" si="17"/>
        <v>-68</v>
      </c>
      <c r="G303" s="2">
        <f t="shared" si="18"/>
        <v>-20.7</v>
      </c>
      <c r="J303">
        <v>301</v>
      </c>
      <c r="K303">
        <v>-68</v>
      </c>
      <c r="L303">
        <v>-22.8</v>
      </c>
    </row>
    <row r="304" spans="1:12">
      <c r="A304" s="16" t="s">
        <v>329</v>
      </c>
      <c r="E304" s="17">
        <f t="shared" si="16"/>
        <v>304</v>
      </c>
      <c r="F304" s="2">
        <f t="shared" si="17"/>
        <v>-68</v>
      </c>
      <c r="G304" s="2">
        <f t="shared" si="18"/>
        <v>-19.649999999999999</v>
      </c>
      <c r="J304">
        <v>302</v>
      </c>
      <c r="K304">
        <v>-68</v>
      </c>
      <c r="L304">
        <v>-21.75</v>
      </c>
    </row>
    <row r="305" spans="1:12">
      <c r="A305" s="16" t="s">
        <v>330</v>
      </c>
      <c r="E305" s="17">
        <f t="shared" si="16"/>
        <v>305</v>
      </c>
      <c r="F305" s="2">
        <f t="shared" si="17"/>
        <v>-68</v>
      </c>
      <c r="G305" s="2">
        <f t="shared" si="18"/>
        <v>-18.600000000000001</v>
      </c>
      <c r="J305">
        <v>303</v>
      </c>
      <c r="K305">
        <v>-68</v>
      </c>
      <c r="L305">
        <v>-20.7</v>
      </c>
    </row>
    <row r="306" spans="1:12">
      <c r="A306" s="16" t="s">
        <v>331</v>
      </c>
      <c r="E306" s="17">
        <f t="shared" si="16"/>
        <v>306</v>
      </c>
      <c r="F306" s="2">
        <f t="shared" si="17"/>
        <v>-68</v>
      </c>
      <c r="G306" s="2">
        <f t="shared" si="18"/>
        <v>-17.55</v>
      </c>
      <c r="J306">
        <v>304</v>
      </c>
      <c r="K306">
        <v>-68</v>
      </c>
      <c r="L306">
        <v>-19.649999999999999</v>
      </c>
    </row>
    <row r="307" spans="1:12">
      <c r="A307" s="16" t="s">
        <v>332</v>
      </c>
      <c r="E307" s="17">
        <f t="shared" si="16"/>
        <v>307</v>
      </c>
      <c r="F307" s="2">
        <f t="shared" si="17"/>
        <v>-68</v>
      </c>
      <c r="G307" s="2">
        <f t="shared" si="18"/>
        <v>-16.5</v>
      </c>
      <c r="J307">
        <v>305</v>
      </c>
      <c r="K307">
        <v>-68</v>
      </c>
      <c r="L307">
        <v>-18.600000000000001</v>
      </c>
    </row>
    <row r="308" spans="1:12">
      <c r="A308" s="16" t="s">
        <v>333</v>
      </c>
      <c r="E308" s="17">
        <f t="shared" si="16"/>
        <v>308</v>
      </c>
      <c r="F308" s="2">
        <f t="shared" si="17"/>
        <v>-68</v>
      </c>
      <c r="G308" s="2">
        <f t="shared" si="18"/>
        <v>-15.4</v>
      </c>
      <c r="J308">
        <v>306</v>
      </c>
      <c r="K308">
        <v>-68</v>
      </c>
      <c r="L308">
        <v>-17.55</v>
      </c>
    </row>
    <row r="309" spans="1:12">
      <c r="A309" s="16" t="s">
        <v>334</v>
      </c>
      <c r="E309" s="17">
        <f t="shared" si="16"/>
        <v>309</v>
      </c>
      <c r="F309" s="2">
        <f t="shared" si="17"/>
        <v>-68</v>
      </c>
      <c r="G309" s="2">
        <f t="shared" si="18"/>
        <v>-14.3</v>
      </c>
      <c r="J309">
        <v>307</v>
      </c>
      <c r="K309">
        <v>-68</v>
      </c>
      <c r="L309">
        <v>-16.5</v>
      </c>
    </row>
    <row r="310" spans="1:12">
      <c r="A310" s="16" t="s">
        <v>335</v>
      </c>
      <c r="E310" s="17">
        <f t="shared" si="16"/>
        <v>310</v>
      </c>
      <c r="F310" s="2">
        <f t="shared" si="17"/>
        <v>-68</v>
      </c>
      <c r="G310" s="2">
        <f t="shared" si="18"/>
        <v>-13.2</v>
      </c>
      <c r="J310">
        <v>308</v>
      </c>
      <c r="K310">
        <v>-68</v>
      </c>
      <c r="L310">
        <v>-15.4</v>
      </c>
    </row>
    <row r="311" spans="1:12">
      <c r="A311" s="16" t="s">
        <v>336</v>
      </c>
      <c r="E311" s="17">
        <f t="shared" si="16"/>
        <v>311</v>
      </c>
      <c r="F311" s="2">
        <f t="shared" si="17"/>
        <v>-68</v>
      </c>
      <c r="G311" s="2">
        <f t="shared" si="18"/>
        <v>-12.1</v>
      </c>
      <c r="J311">
        <v>309</v>
      </c>
      <c r="K311">
        <v>-68</v>
      </c>
      <c r="L311">
        <v>-14.3</v>
      </c>
    </row>
    <row r="312" spans="1:12">
      <c r="A312" s="16" t="s">
        <v>337</v>
      </c>
      <c r="E312" s="17">
        <f t="shared" si="16"/>
        <v>312</v>
      </c>
      <c r="F312" s="2">
        <f t="shared" si="17"/>
        <v>-68</v>
      </c>
      <c r="G312" s="2">
        <f t="shared" si="18"/>
        <v>-11.425000000000001</v>
      </c>
      <c r="J312">
        <v>310</v>
      </c>
      <c r="K312">
        <v>-68</v>
      </c>
      <c r="L312">
        <v>-13.2</v>
      </c>
    </row>
    <row r="313" spans="1:12">
      <c r="A313" s="16" t="s">
        <v>338</v>
      </c>
      <c r="E313" s="17">
        <f t="shared" si="16"/>
        <v>313</v>
      </c>
      <c r="F313" s="2">
        <f t="shared" si="17"/>
        <v>-68</v>
      </c>
      <c r="G313" s="2">
        <f t="shared" si="18"/>
        <v>-10.75</v>
      </c>
      <c r="J313">
        <v>311</v>
      </c>
      <c r="K313">
        <v>-68</v>
      </c>
      <c r="L313">
        <v>-12.1</v>
      </c>
    </row>
    <row r="314" spans="1:12">
      <c r="A314" s="16" t="s">
        <v>339</v>
      </c>
      <c r="E314" s="17">
        <f t="shared" si="16"/>
        <v>314</v>
      </c>
      <c r="F314" s="2">
        <f t="shared" si="17"/>
        <v>-68</v>
      </c>
      <c r="G314" s="2">
        <f t="shared" si="18"/>
        <v>-9.9169999999999998</v>
      </c>
      <c r="J314">
        <v>312</v>
      </c>
      <c r="K314">
        <v>-68</v>
      </c>
      <c r="L314">
        <v>-11.425000000000001</v>
      </c>
    </row>
    <row r="315" spans="1:12">
      <c r="A315" s="16" t="s">
        <v>340</v>
      </c>
      <c r="E315" s="17">
        <f t="shared" si="16"/>
        <v>315</v>
      </c>
      <c r="F315" s="2">
        <f t="shared" si="17"/>
        <v>-68</v>
      </c>
      <c r="G315" s="2">
        <f t="shared" si="18"/>
        <v>-9.0839999999999996</v>
      </c>
      <c r="J315">
        <v>313</v>
      </c>
      <c r="K315">
        <v>-68</v>
      </c>
      <c r="L315">
        <v>-10.75</v>
      </c>
    </row>
    <row r="316" spans="1:12">
      <c r="A316" s="16" t="s">
        <v>341</v>
      </c>
      <c r="E316" s="17">
        <f t="shared" si="16"/>
        <v>316</v>
      </c>
      <c r="F316" s="2">
        <f t="shared" si="17"/>
        <v>-68</v>
      </c>
      <c r="G316" s="2">
        <f t="shared" si="18"/>
        <v>-8.25</v>
      </c>
      <c r="J316">
        <v>314</v>
      </c>
      <c r="K316">
        <v>-68</v>
      </c>
      <c r="L316">
        <v>-9.9169999999999998</v>
      </c>
    </row>
    <row r="317" spans="1:12">
      <c r="A317" s="16" t="s">
        <v>342</v>
      </c>
      <c r="E317" s="17">
        <f t="shared" si="16"/>
        <v>317</v>
      </c>
      <c r="F317" s="2">
        <f t="shared" si="17"/>
        <v>-68</v>
      </c>
      <c r="G317" s="2">
        <f t="shared" si="18"/>
        <v>-7.4169999999999998</v>
      </c>
      <c r="J317">
        <v>315</v>
      </c>
      <c r="K317">
        <v>-68</v>
      </c>
      <c r="L317">
        <v>-9.0839999999999996</v>
      </c>
    </row>
    <row r="318" spans="1:12">
      <c r="A318" s="16" t="s">
        <v>343</v>
      </c>
      <c r="E318" s="17">
        <f t="shared" si="16"/>
        <v>318</v>
      </c>
      <c r="F318" s="2">
        <f t="shared" si="17"/>
        <v>-68</v>
      </c>
      <c r="G318" s="2">
        <f t="shared" si="18"/>
        <v>-6.5839999999999996</v>
      </c>
      <c r="J318">
        <v>316</v>
      </c>
      <c r="K318">
        <v>-68</v>
      </c>
      <c r="L318">
        <v>-8.25</v>
      </c>
    </row>
    <row r="319" spans="1:12">
      <c r="A319" s="16" t="s">
        <v>344</v>
      </c>
      <c r="E319" s="17">
        <f t="shared" si="16"/>
        <v>319</v>
      </c>
      <c r="F319" s="2">
        <f t="shared" si="17"/>
        <v>-68</v>
      </c>
      <c r="G319" s="2">
        <f t="shared" si="18"/>
        <v>-5.75</v>
      </c>
      <c r="J319">
        <v>317</v>
      </c>
      <c r="K319">
        <v>-68</v>
      </c>
      <c r="L319">
        <v>-7.4169999999999998</v>
      </c>
    </row>
    <row r="320" spans="1:12">
      <c r="A320" s="16" t="s">
        <v>345</v>
      </c>
      <c r="E320" s="17">
        <f t="shared" si="16"/>
        <v>320</v>
      </c>
      <c r="F320" s="2">
        <f t="shared" si="17"/>
        <v>-68</v>
      </c>
      <c r="G320" s="2">
        <f t="shared" si="18"/>
        <v>-5</v>
      </c>
      <c r="J320">
        <v>318</v>
      </c>
      <c r="K320">
        <v>-68</v>
      </c>
      <c r="L320">
        <v>-6.5839999999999996</v>
      </c>
    </row>
    <row r="321" spans="1:12">
      <c r="A321" s="16" t="s">
        <v>346</v>
      </c>
      <c r="E321" s="17">
        <f t="shared" ref="E321:E384" si="19">VALUE(LEFT(A321,5))</f>
        <v>321</v>
      </c>
      <c r="F321" s="2">
        <f t="shared" ref="F321:F384" si="20">VALUE(LEFT(RIGHT($A321,20),10))</f>
        <v>-68</v>
      </c>
      <c r="G321" s="2">
        <f t="shared" ref="G321:G384" si="21">VALUE(RIGHT($A321,10))</f>
        <v>-3.75</v>
      </c>
      <c r="J321">
        <v>319</v>
      </c>
      <c r="K321">
        <v>-68</v>
      </c>
      <c r="L321">
        <v>-5.75</v>
      </c>
    </row>
    <row r="322" spans="1:12">
      <c r="A322" s="16" t="s">
        <v>347</v>
      </c>
      <c r="E322" s="17">
        <f t="shared" si="19"/>
        <v>322</v>
      </c>
      <c r="F322" s="2">
        <f t="shared" si="20"/>
        <v>-68</v>
      </c>
      <c r="G322" s="2">
        <f t="shared" si="21"/>
        <v>-2.5</v>
      </c>
      <c r="J322">
        <v>320</v>
      </c>
      <c r="K322">
        <v>-68</v>
      </c>
      <c r="L322">
        <v>-5</v>
      </c>
    </row>
    <row r="323" spans="1:12">
      <c r="A323" s="16" t="s">
        <v>348</v>
      </c>
      <c r="E323" s="17">
        <f t="shared" si="19"/>
        <v>323</v>
      </c>
      <c r="F323" s="2">
        <f t="shared" si="20"/>
        <v>-68</v>
      </c>
      <c r="G323" s="2">
        <f t="shared" si="21"/>
        <v>-1.25</v>
      </c>
      <c r="J323">
        <v>321</v>
      </c>
      <c r="K323">
        <v>-68</v>
      </c>
      <c r="L323">
        <v>-3.75</v>
      </c>
    </row>
    <row r="324" spans="1:12">
      <c r="A324" s="16" t="s">
        <v>349</v>
      </c>
      <c r="E324" s="17">
        <f t="shared" si="19"/>
        <v>324</v>
      </c>
      <c r="F324" s="2">
        <f t="shared" si="20"/>
        <v>-68</v>
      </c>
      <c r="G324" s="2">
        <f t="shared" si="21"/>
        <v>0</v>
      </c>
      <c r="J324">
        <v>322</v>
      </c>
      <c r="K324">
        <v>-68</v>
      </c>
      <c r="L324">
        <v>-2.5</v>
      </c>
    </row>
    <row r="325" spans="1:12">
      <c r="A325" s="16" t="s">
        <v>350</v>
      </c>
      <c r="E325" s="17">
        <f t="shared" si="19"/>
        <v>325</v>
      </c>
      <c r="F325" s="2">
        <f t="shared" si="20"/>
        <v>-64</v>
      </c>
      <c r="G325" s="2">
        <f t="shared" si="21"/>
        <v>-40</v>
      </c>
      <c r="J325">
        <v>323</v>
      </c>
      <c r="K325">
        <v>-68</v>
      </c>
      <c r="L325">
        <v>-1.25</v>
      </c>
    </row>
    <row r="326" spans="1:12">
      <c r="A326" s="16" t="s">
        <v>351</v>
      </c>
      <c r="E326" s="17">
        <f t="shared" si="19"/>
        <v>326</v>
      </c>
      <c r="F326" s="2">
        <f t="shared" si="20"/>
        <v>-64</v>
      </c>
      <c r="G326" s="2">
        <f t="shared" si="21"/>
        <v>-38</v>
      </c>
      <c r="J326">
        <v>324</v>
      </c>
      <c r="K326">
        <v>-68</v>
      </c>
      <c r="L326">
        <v>0</v>
      </c>
    </row>
    <row r="327" spans="1:12">
      <c r="A327" s="16" t="s">
        <v>352</v>
      </c>
      <c r="E327" s="17">
        <f t="shared" si="19"/>
        <v>327</v>
      </c>
      <c r="F327" s="2">
        <f t="shared" si="20"/>
        <v>-64</v>
      </c>
      <c r="G327" s="2">
        <f t="shared" si="21"/>
        <v>-36</v>
      </c>
      <c r="J327">
        <v>325</v>
      </c>
      <c r="K327">
        <v>-64</v>
      </c>
      <c r="L327">
        <v>-40</v>
      </c>
    </row>
    <row r="328" spans="1:12">
      <c r="A328" s="16" t="s">
        <v>353</v>
      </c>
      <c r="E328" s="17">
        <f t="shared" si="19"/>
        <v>328</v>
      </c>
      <c r="F328" s="2">
        <f t="shared" si="20"/>
        <v>-64</v>
      </c>
      <c r="G328" s="2">
        <f t="shared" si="21"/>
        <v>-34</v>
      </c>
      <c r="J328">
        <v>326</v>
      </c>
      <c r="K328">
        <v>-64</v>
      </c>
      <c r="L328">
        <v>-38</v>
      </c>
    </row>
    <row r="329" spans="1:12">
      <c r="A329" s="16" t="s">
        <v>354</v>
      </c>
      <c r="E329" s="17">
        <f t="shared" si="19"/>
        <v>329</v>
      </c>
      <c r="F329" s="2">
        <f t="shared" si="20"/>
        <v>-64</v>
      </c>
      <c r="G329" s="2">
        <f t="shared" si="21"/>
        <v>-32</v>
      </c>
      <c r="J329">
        <v>327</v>
      </c>
      <c r="K329">
        <v>-64</v>
      </c>
      <c r="L329">
        <v>-36</v>
      </c>
    </row>
    <row r="330" spans="1:12">
      <c r="A330" s="16" t="s">
        <v>355</v>
      </c>
      <c r="E330" s="17">
        <f t="shared" si="19"/>
        <v>330</v>
      </c>
      <c r="F330" s="2">
        <f t="shared" si="20"/>
        <v>-64</v>
      </c>
      <c r="G330" s="2">
        <f t="shared" si="21"/>
        <v>-30.75</v>
      </c>
      <c r="J330">
        <v>328</v>
      </c>
      <c r="K330">
        <v>-64</v>
      </c>
      <c r="L330">
        <v>-34</v>
      </c>
    </row>
    <row r="331" spans="1:12">
      <c r="A331" s="16" t="s">
        <v>356</v>
      </c>
      <c r="E331" s="17">
        <f t="shared" si="19"/>
        <v>331</v>
      </c>
      <c r="F331" s="2">
        <f t="shared" si="20"/>
        <v>-64</v>
      </c>
      <c r="G331" s="2">
        <f t="shared" si="21"/>
        <v>-29.5</v>
      </c>
      <c r="J331">
        <v>329</v>
      </c>
      <c r="K331">
        <v>-64</v>
      </c>
      <c r="L331">
        <v>-32</v>
      </c>
    </row>
    <row r="332" spans="1:12">
      <c r="A332" s="16" t="s">
        <v>357</v>
      </c>
      <c r="E332" s="17">
        <f t="shared" si="19"/>
        <v>332</v>
      </c>
      <c r="F332" s="2">
        <f t="shared" si="20"/>
        <v>-64</v>
      </c>
      <c r="G332" s="2">
        <f t="shared" si="21"/>
        <v>-28.25</v>
      </c>
      <c r="J332">
        <v>330</v>
      </c>
      <c r="K332">
        <v>-64</v>
      </c>
      <c r="L332">
        <v>-30.75</v>
      </c>
    </row>
    <row r="333" spans="1:12">
      <c r="A333" s="16" t="s">
        <v>358</v>
      </c>
      <c r="E333" s="17">
        <f t="shared" si="19"/>
        <v>333</v>
      </c>
      <c r="F333" s="2">
        <f t="shared" si="20"/>
        <v>-64</v>
      </c>
      <c r="G333" s="2">
        <f t="shared" si="21"/>
        <v>-27</v>
      </c>
      <c r="J333">
        <v>331</v>
      </c>
      <c r="K333">
        <v>-64</v>
      </c>
      <c r="L333">
        <v>-29.5</v>
      </c>
    </row>
    <row r="334" spans="1:12">
      <c r="A334" s="16" t="s">
        <v>359</v>
      </c>
      <c r="E334" s="17">
        <f t="shared" si="19"/>
        <v>334</v>
      </c>
      <c r="F334" s="2">
        <f t="shared" si="20"/>
        <v>-64</v>
      </c>
      <c r="G334" s="2">
        <f t="shared" si="21"/>
        <v>-25.95</v>
      </c>
      <c r="J334">
        <v>332</v>
      </c>
      <c r="K334">
        <v>-64</v>
      </c>
      <c r="L334">
        <v>-28.25</v>
      </c>
    </row>
    <row r="335" spans="1:12">
      <c r="A335" s="16" t="s">
        <v>360</v>
      </c>
      <c r="E335" s="17">
        <f t="shared" si="19"/>
        <v>335</v>
      </c>
      <c r="F335" s="2">
        <f t="shared" si="20"/>
        <v>-64</v>
      </c>
      <c r="G335" s="2">
        <f t="shared" si="21"/>
        <v>-24.9</v>
      </c>
      <c r="J335">
        <v>333</v>
      </c>
      <c r="K335">
        <v>-64</v>
      </c>
      <c r="L335">
        <v>-27</v>
      </c>
    </row>
    <row r="336" spans="1:12">
      <c r="A336" s="16" t="s">
        <v>361</v>
      </c>
      <c r="E336" s="17">
        <f t="shared" si="19"/>
        <v>336</v>
      </c>
      <c r="F336" s="2">
        <f t="shared" si="20"/>
        <v>-64</v>
      </c>
      <c r="G336" s="2">
        <f t="shared" si="21"/>
        <v>-23.85</v>
      </c>
      <c r="J336">
        <v>334</v>
      </c>
      <c r="K336">
        <v>-64</v>
      </c>
      <c r="L336">
        <v>-25.95</v>
      </c>
    </row>
    <row r="337" spans="1:12">
      <c r="A337" s="16" t="s">
        <v>362</v>
      </c>
      <c r="E337" s="17">
        <f t="shared" si="19"/>
        <v>337</v>
      </c>
      <c r="F337" s="2">
        <f t="shared" si="20"/>
        <v>-64</v>
      </c>
      <c r="G337" s="2">
        <f t="shared" si="21"/>
        <v>-22.8</v>
      </c>
      <c r="J337">
        <v>335</v>
      </c>
      <c r="K337">
        <v>-64</v>
      </c>
      <c r="L337">
        <v>-24.9</v>
      </c>
    </row>
    <row r="338" spans="1:12">
      <c r="A338" s="16" t="s">
        <v>363</v>
      </c>
      <c r="E338" s="17">
        <f t="shared" si="19"/>
        <v>338</v>
      </c>
      <c r="F338" s="2">
        <f t="shared" si="20"/>
        <v>-64</v>
      </c>
      <c r="G338" s="2">
        <f t="shared" si="21"/>
        <v>-21.75</v>
      </c>
      <c r="J338">
        <v>336</v>
      </c>
      <c r="K338">
        <v>-64</v>
      </c>
      <c r="L338">
        <v>-23.85</v>
      </c>
    </row>
    <row r="339" spans="1:12">
      <c r="A339" s="16" t="s">
        <v>364</v>
      </c>
      <c r="E339" s="17">
        <f t="shared" si="19"/>
        <v>339</v>
      </c>
      <c r="F339" s="2">
        <f t="shared" si="20"/>
        <v>-64</v>
      </c>
      <c r="G339" s="2">
        <f t="shared" si="21"/>
        <v>-20.7</v>
      </c>
      <c r="J339">
        <v>337</v>
      </c>
      <c r="K339">
        <v>-64</v>
      </c>
      <c r="L339">
        <v>-22.8</v>
      </c>
    </row>
    <row r="340" spans="1:12">
      <c r="A340" s="16" t="s">
        <v>365</v>
      </c>
      <c r="E340" s="17">
        <f t="shared" si="19"/>
        <v>340</v>
      </c>
      <c r="F340" s="2">
        <f t="shared" si="20"/>
        <v>-64</v>
      </c>
      <c r="G340" s="2">
        <f t="shared" si="21"/>
        <v>-19.649999999999999</v>
      </c>
      <c r="J340">
        <v>338</v>
      </c>
      <c r="K340">
        <v>-64</v>
      </c>
      <c r="L340">
        <v>-21.75</v>
      </c>
    </row>
    <row r="341" spans="1:12">
      <c r="A341" s="16" t="s">
        <v>366</v>
      </c>
      <c r="E341" s="17">
        <f t="shared" si="19"/>
        <v>341</v>
      </c>
      <c r="F341" s="2">
        <f t="shared" si="20"/>
        <v>-64</v>
      </c>
      <c r="G341" s="2">
        <f t="shared" si="21"/>
        <v>-18.600000000000001</v>
      </c>
      <c r="J341">
        <v>339</v>
      </c>
      <c r="K341">
        <v>-64</v>
      </c>
      <c r="L341">
        <v>-20.7</v>
      </c>
    </row>
    <row r="342" spans="1:12">
      <c r="A342" s="16" t="s">
        <v>367</v>
      </c>
      <c r="E342" s="17">
        <f t="shared" si="19"/>
        <v>342</v>
      </c>
      <c r="F342" s="2">
        <f t="shared" si="20"/>
        <v>-64</v>
      </c>
      <c r="G342" s="2">
        <f t="shared" si="21"/>
        <v>-17.55</v>
      </c>
      <c r="J342">
        <v>340</v>
      </c>
      <c r="K342">
        <v>-64</v>
      </c>
      <c r="L342">
        <v>-19.649999999999999</v>
      </c>
    </row>
    <row r="343" spans="1:12">
      <c r="A343" s="16" t="s">
        <v>368</v>
      </c>
      <c r="E343" s="17">
        <f t="shared" si="19"/>
        <v>343</v>
      </c>
      <c r="F343" s="2">
        <f t="shared" si="20"/>
        <v>-64</v>
      </c>
      <c r="G343" s="2">
        <f t="shared" si="21"/>
        <v>-16.5</v>
      </c>
      <c r="J343">
        <v>341</v>
      </c>
      <c r="K343">
        <v>-64</v>
      </c>
      <c r="L343">
        <v>-18.600000000000001</v>
      </c>
    </row>
    <row r="344" spans="1:12">
      <c r="A344" s="16" t="s">
        <v>369</v>
      </c>
      <c r="E344" s="17">
        <f t="shared" si="19"/>
        <v>344</v>
      </c>
      <c r="F344" s="2">
        <f t="shared" si="20"/>
        <v>-64</v>
      </c>
      <c r="G344" s="2">
        <f t="shared" si="21"/>
        <v>-15.4</v>
      </c>
      <c r="J344">
        <v>342</v>
      </c>
      <c r="K344">
        <v>-64</v>
      </c>
      <c r="L344">
        <v>-17.55</v>
      </c>
    </row>
    <row r="345" spans="1:12">
      <c r="A345" s="16" t="s">
        <v>370</v>
      </c>
      <c r="E345" s="17">
        <f t="shared" si="19"/>
        <v>345</v>
      </c>
      <c r="F345" s="2">
        <f t="shared" si="20"/>
        <v>-64</v>
      </c>
      <c r="G345" s="2">
        <f t="shared" si="21"/>
        <v>-14.3</v>
      </c>
      <c r="J345">
        <v>343</v>
      </c>
      <c r="K345">
        <v>-64</v>
      </c>
      <c r="L345">
        <v>-16.5</v>
      </c>
    </row>
    <row r="346" spans="1:12">
      <c r="A346" s="16" t="s">
        <v>371</v>
      </c>
      <c r="E346" s="17">
        <f t="shared" si="19"/>
        <v>346</v>
      </c>
      <c r="F346" s="2">
        <f t="shared" si="20"/>
        <v>-64</v>
      </c>
      <c r="G346" s="2">
        <f t="shared" si="21"/>
        <v>-13.2</v>
      </c>
      <c r="J346">
        <v>344</v>
      </c>
      <c r="K346">
        <v>-64</v>
      </c>
      <c r="L346">
        <v>-15.4</v>
      </c>
    </row>
    <row r="347" spans="1:12">
      <c r="A347" s="16" t="s">
        <v>372</v>
      </c>
      <c r="E347" s="17">
        <f t="shared" si="19"/>
        <v>347</v>
      </c>
      <c r="F347" s="2">
        <f t="shared" si="20"/>
        <v>-64</v>
      </c>
      <c r="G347" s="2">
        <f t="shared" si="21"/>
        <v>-12.1</v>
      </c>
      <c r="J347">
        <v>345</v>
      </c>
      <c r="K347">
        <v>-64</v>
      </c>
      <c r="L347">
        <v>-14.3</v>
      </c>
    </row>
    <row r="348" spans="1:12">
      <c r="A348" s="16" t="s">
        <v>373</v>
      </c>
      <c r="E348" s="17">
        <f t="shared" si="19"/>
        <v>348</v>
      </c>
      <c r="F348" s="2">
        <f t="shared" si="20"/>
        <v>-64</v>
      </c>
      <c r="G348" s="2">
        <f t="shared" si="21"/>
        <v>-11.425000000000001</v>
      </c>
      <c r="J348">
        <v>346</v>
      </c>
      <c r="K348">
        <v>-64</v>
      </c>
      <c r="L348">
        <v>-13.2</v>
      </c>
    </row>
    <row r="349" spans="1:12">
      <c r="A349" s="16" t="s">
        <v>374</v>
      </c>
      <c r="E349" s="17">
        <f t="shared" si="19"/>
        <v>349</v>
      </c>
      <c r="F349" s="2">
        <f t="shared" si="20"/>
        <v>-64</v>
      </c>
      <c r="G349" s="2">
        <f t="shared" si="21"/>
        <v>-10.75</v>
      </c>
      <c r="J349">
        <v>347</v>
      </c>
      <c r="K349">
        <v>-64</v>
      </c>
      <c r="L349">
        <v>-12.1</v>
      </c>
    </row>
    <row r="350" spans="1:12">
      <c r="A350" s="16" t="s">
        <v>375</v>
      </c>
      <c r="E350" s="17">
        <f t="shared" si="19"/>
        <v>350</v>
      </c>
      <c r="F350" s="2">
        <f t="shared" si="20"/>
        <v>-64</v>
      </c>
      <c r="G350" s="2">
        <f t="shared" si="21"/>
        <v>-9.9169999999999998</v>
      </c>
      <c r="J350">
        <v>348</v>
      </c>
      <c r="K350">
        <v>-64</v>
      </c>
      <c r="L350">
        <v>-11.425000000000001</v>
      </c>
    </row>
    <row r="351" spans="1:12">
      <c r="A351" s="16" t="s">
        <v>376</v>
      </c>
      <c r="E351" s="17">
        <f t="shared" si="19"/>
        <v>351</v>
      </c>
      <c r="F351" s="2">
        <f t="shared" si="20"/>
        <v>-64</v>
      </c>
      <c r="G351" s="2">
        <f t="shared" si="21"/>
        <v>-9.0839999999999996</v>
      </c>
      <c r="J351">
        <v>349</v>
      </c>
      <c r="K351">
        <v>-64</v>
      </c>
      <c r="L351">
        <v>-10.75</v>
      </c>
    </row>
    <row r="352" spans="1:12">
      <c r="A352" s="16" t="s">
        <v>377</v>
      </c>
      <c r="E352" s="17">
        <f t="shared" si="19"/>
        <v>352</v>
      </c>
      <c r="F352" s="2">
        <f t="shared" si="20"/>
        <v>-64</v>
      </c>
      <c r="G352" s="2">
        <f t="shared" si="21"/>
        <v>-8.25</v>
      </c>
      <c r="J352">
        <v>350</v>
      </c>
      <c r="K352">
        <v>-64</v>
      </c>
      <c r="L352">
        <v>-9.9169999999999998</v>
      </c>
    </row>
    <row r="353" spans="1:12">
      <c r="A353" s="16" t="s">
        <v>378</v>
      </c>
      <c r="E353" s="17">
        <f t="shared" si="19"/>
        <v>353</v>
      </c>
      <c r="F353" s="2">
        <f t="shared" si="20"/>
        <v>-64</v>
      </c>
      <c r="G353" s="2">
        <f t="shared" si="21"/>
        <v>-7.4169999999999998</v>
      </c>
      <c r="J353">
        <v>351</v>
      </c>
      <c r="K353">
        <v>-64</v>
      </c>
      <c r="L353">
        <v>-9.0839999999999996</v>
      </c>
    </row>
    <row r="354" spans="1:12">
      <c r="A354" s="16" t="s">
        <v>379</v>
      </c>
      <c r="E354" s="17">
        <f t="shared" si="19"/>
        <v>354</v>
      </c>
      <c r="F354" s="2">
        <f t="shared" si="20"/>
        <v>-64</v>
      </c>
      <c r="G354" s="2">
        <f t="shared" si="21"/>
        <v>-6.5839999999999996</v>
      </c>
      <c r="J354">
        <v>352</v>
      </c>
      <c r="K354">
        <v>-64</v>
      </c>
      <c r="L354">
        <v>-8.25</v>
      </c>
    </row>
    <row r="355" spans="1:12">
      <c r="A355" s="16" t="s">
        <v>380</v>
      </c>
      <c r="E355" s="17">
        <f t="shared" si="19"/>
        <v>355</v>
      </c>
      <c r="F355" s="2">
        <f t="shared" si="20"/>
        <v>-64</v>
      </c>
      <c r="G355" s="2">
        <f t="shared" si="21"/>
        <v>-5.75</v>
      </c>
      <c r="J355">
        <v>353</v>
      </c>
      <c r="K355">
        <v>-64</v>
      </c>
      <c r="L355">
        <v>-7.4169999999999998</v>
      </c>
    </row>
    <row r="356" spans="1:12">
      <c r="A356" s="16" t="s">
        <v>381</v>
      </c>
      <c r="E356" s="17">
        <f t="shared" si="19"/>
        <v>356</v>
      </c>
      <c r="F356" s="2">
        <f t="shared" si="20"/>
        <v>-64</v>
      </c>
      <c r="G356" s="2">
        <f t="shared" si="21"/>
        <v>-5</v>
      </c>
      <c r="J356">
        <v>354</v>
      </c>
      <c r="K356">
        <v>-64</v>
      </c>
      <c r="L356">
        <v>-6.5839999999999996</v>
      </c>
    </row>
    <row r="357" spans="1:12">
      <c r="A357" s="16" t="s">
        <v>382</v>
      </c>
      <c r="E357" s="17">
        <f t="shared" si="19"/>
        <v>357</v>
      </c>
      <c r="F357" s="2">
        <f t="shared" si="20"/>
        <v>-64</v>
      </c>
      <c r="G357" s="2">
        <f t="shared" si="21"/>
        <v>-3.75</v>
      </c>
      <c r="J357">
        <v>355</v>
      </c>
      <c r="K357">
        <v>-64</v>
      </c>
      <c r="L357">
        <v>-5.75</v>
      </c>
    </row>
    <row r="358" spans="1:12">
      <c r="A358" s="16" t="s">
        <v>383</v>
      </c>
      <c r="E358" s="17">
        <f t="shared" si="19"/>
        <v>358</v>
      </c>
      <c r="F358" s="2">
        <f t="shared" si="20"/>
        <v>-64</v>
      </c>
      <c r="G358" s="2">
        <f t="shared" si="21"/>
        <v>-2.5</v>
      </c>
      <c r="J358">
        <v>356</v>
      </c>
      <c r="K358">
        <v>-64</v>
      </c>
      <c r="L358">
        <v>-5</v>
      </c>
    </row>
    <row r="359" spans="1:12">
      <c r="A359" s="16" t="s">
        <v>384</v>
      </c>
      <c r="E359" s="17">
        <f t="shared" si="19"/>
        <v>359</v>
      </c>
      <c r="F359" s="2">
        <f t="shared" si="20"/>
        <v>-64</v>
      </c>
      <c r="G359" s="2">
        <f t="shared" si="21"/>
        <v>-1.25</v>
      </c>
      <c r="J359">
        <v>357</v>
      </c>
      <c r="K359">
        <v>-64</v>
      </c>
      <c r="L359">
        <v>-3.75</v>
      </c>
    </row>
    <row r="360" spans="1:12">
      <c r="A360" s="16" t="s">
        <v>385</v>
      </c>
      <c r="E360" s="17">
        <f t="shared" si="19"/>
        <v>360</v>
      </c>
      <c r="F360" s="2">
        <f t="shared" si="20"/>
        <v>-64</v>
      </c>
      <c r="G360" s="2">
        <f t="shared" si="21"/>
        <v>0</v>
      </c>
      <c r="J360">
        <v>358</v>
      </c>
      <c r="K360">
        <v>-64</v>
      </c>
      <c r="L360">
        <v>-2.5</v>
      </c>
    </row>
    <row r="361" spans="1:12">
      <c r="A361" s="16" t="s">
        <v>386</v>
      </c>
      <c r="E361" s="17">
        <f t="shared" si="19"/>
        <v>361</v>
      </c>
      <c r="F361" s="2">
        <f t="shared" si="20"/>
        <v>-60</v>
      </c>
      <c r="G361" s="2">
        <f t="shared" si="21"/>
        <v>-40</v>
      </c>
      <c r="J361">
        <v>359</v>
      </c>
      <c r="K361">
        <v>-64</v>
      </c>
      <c r="L361">
        <v>-1.25</v>
      </c>
    </row>
    <row r="362" spans="1:12">
      <c r="A362" s="16" t="s">
        <v>387</v>
      </c>
      <c r="E362" s="17">
        <f t="shared" si="19"/>
        <v>362</v>
      </c>
      <c r="F362" s="2">
        <f t="shared" si="20"/>
        <v>-60</v>
      </c>
      <c r="G362" s="2">
        <f t="shared" si="21"/>
        <v>-38</v>
      </c>
      <c r="J362">
        <v>360</v>
      </c>
      <c r="K362">
        <v>-64</v>
      </c>
      <c r="L362">
        <v>0</v>
      </c>
    </row>
    <row r="363" spans="1:12">
      <c r="A363" s="16" t="s">
        <v>388</v>
      </c>
      <c r="E363" s="17">
        <f t="shared" si="19"/>
        <v>363</v>
      </c>
      <c r="F363" s="2">
        <f t="shared" si="20"/>
        <v>-60</v>
      </c>
      <c r="G363" s="2">
        <f t="shared" si="21"/>
        <v>-36</v>
      </c>
      <c r="J363">
        <v>361</v>
      </c>
      <c r="K363">
        <v>-60</v>
      </c>
      <c r="L363">
        <v>-40</v>
      </c>
    </row>
    <row r="364" spans="1:12">
      <c r="A364" s="16" t="s">
        <v>389</v>
      </c>
      <c r="E364" s="17">
        <f t="shared" si="19"/>
        <v>364</v>
      </c>
      <c r="F364" s="2">
        <f t="shared" si="20"/>
        <v>-60</v>
      </c>
      <c r="G364" s="2">
        <f t="shared" si="21"/>
        <v>-34</v>
      </c>
      <c r="J364">
        <v>362</v>
      </c>
      <c r="K364">
        <v>-60</v>
      </c>
      <c r="L364">
        <v>-38</v>
      </c>
    </row>
    <row r="365" spans="1:12">
      <c r="A365" s="16" t="s">
        <v>390</v>
      </c>
      <c r="E365" s="17">
        <f t="shared" si="19"/>
        <v>365</v>
      </c>
      <c r="F365" s="2">
        <f t="shared" si="20"/>
        <v>-60</v>
      </c>
      <c r="G365" s="2">
        <f t="shared" si="21"/>
        <v>-32</v>
      </c>
      <c r="J365">
        <v>363</v>
      </c>
      <c r="K365">
        <v>-60</v>
      </c>
      <c r="L365">
        <v>-36</v>
      </c>
    </row>
    <row r="366" spans="1:12">
      <c r="A366" s="16" t="s">
        <v>391</v>
      </c>
      <c r="E366" s="17">
        <f t="shared" si="19"/>
        <v>366</v>
      </c>
      <c r="F366" s="2">
        <f t="shared" si="20"/>
        <v>-60</v>
      </c>
      <c r="G366" s="2">
        <f t="shared" si="21"/>
        <v>-30.75</v>
      </c>
      <c r="J366">
        <v>364</v>
      </c>
      <c r="K366">
        <v>-60</v>
      </c>
      <c r="L366">
        <v>-34</v>
      </c>
    </row>
    <row r="367" spans="1:12">
      <c r="A367" s="16" t="s">
        <v>392</v>
      </c>
      <c r="E367" s="17">
        <f t="shared" si="19"/>
        <v>367</v>
      </c>
      <c r="F367" s="2">
        <f t="shared" si="20"/>
        <v>-60</v>
      </c>
      <c r="G367" s="2">
        <f t="shared" si="21"/>
        <v>-29.5</v>
      </c>
      <c r="J367">
        <v>365</v>
      </c>
      <c r="K367">
        <v>-60</v>
      </c>
      <c r="L367">
        <v>-32</v>
      </c>
    </row>
    <row r="368" spans="1:12">
      <c r="A368" s="16" t="s">
        <v>393</v>
      </c>
      <c r="E368" s="17">
        <f t="shared" si="19"/>
        <v>368</v>
      </c>
      <c r="F368" s="2">
        <f t="shared" si="20"/>
        <v>-60</v>
      </c>
      <c r="G368" s="2">
        <f t="shared" si="21"/>
        <v>-28.25</v>
      </c>
      <c r="J368">
        <v>366</v>
      </c>
      <c r="K368">
        <v>-60</v>
      </c>
      <c r="L368">
        <v>-30.75</v>
      </c>
    </row>
    <row r="369" spans="1:12">
      <c r="A369" s="16" t="s">
        <v>394</v>
      </c>
      <c r="E369" s="17">
        <f t="shared" si="19"/>
        <v>369</v>
      </c>
      <c r="F369" s="2">
        <f t="shared" si="20"/>
        <v>-60</v>
      </c>
      <c r="G369" s="2">
        <f t="shared" si="21"/>
        <v>-27</v>
      </c>
      <c r="J369">
        <v>367</v>
      </c>
      <c r="K369">
        <v>-60</v>
      </c>
      <c r="L369">
        <v>-29.5</v>
      </c>
    </row>
    <row r="370" spans="1:12">
      <c r="A370" s="16" t="s">
        <v>395</v>
      </c>
      <c r="E370" s="17">
        <f t="shared" si="19"/>
        <v>370</v>
      </c>
      <c r="F370" s="2">
        <f t="shared" si="20"/>
        <v>-60</v>
      </c>
      <c r="G370" s="2">
        <f t="shared" si="21"/>
        <v>-25.95</v>
      </c>
      <c r="J370">
        <v>368</v>
      </c>
      <c r="K370">
        <v>-60</v>
      </c>
      <c r="L370">
        <v>-28.25</v>
      </c>
    </row>
    <row r="371" spans="1:12">
      <c r="A371" s="16" t="s">
        <v>396</v>
      </c>
      <c r="E371" s="17">
        <f t="shared" si="19"/>
        <v>371</v>
      </c>
      <c r="F371" s="2">
        <f t="shared" si="20"/>
        <v>-60</v>
      </c>
      <c r="G371" s="2">
        <f t="shared" si="21"/>
        <v>-24.9</v>
      </c>
      <c r="J371">
        <v>369</v>
      </c>
      <c r="K371">
        <v>-60</v>
      </c>
      <c r="L371">
        <v>-27</v>
      </c>
    </row>
    <row r="372" spans="1:12">
      <c r="A372" s="16" t="s">
        <v>397</v>
      </c>
      <c r="E372" s="17">
        <f t="shared" si="19"/>
        <v>372</v>
      </c>
      <c r="F372" s="2">
        <f t="shared" si="20"/>
        <v>-60</v>
      </c>
      <c r="G372" s="2">
        <f t="shared" si="21"/>
        <v>-23.85</v>
      </c>
      <c r="J372">
        <v>370</v>
      </c>
      <c r="K372">
        <v>-60</v>
      </c>
      <c r="L372">
        <v>-25.95</v>
      </c>
    </row>
    <row r="373" spans="1:12">
      <c r="A373" s="16" t="s">
        <v>398</v>
      </c>
      <c r="E373" s="17">
        <f t="shared" si="19"/>
        <v>373</v>
      </c>
      <c r="F373" s="2">
        <f t="shared" si="20"/>
        <v>-60</v>
      </c>
      <c r="G373" s="2">
        <f t="shared" si="21"/>
        <v>-22.8</v>
      </c>
      <c r="J373">
        <v>371</v>
      </c>
      <c r="K373">
        <v>-60</v>
      </c>
      <c r="L373">
        <v>-24.9</v>
      </c>
    </row>
    <row r="374" spans="1:12">
      <c r="A374" s="16" t="s">
        <v>399</v>
      </c>
      <c r="E374" s="17">
        <f t="shared" si="19"/>
        <v>374</v>
      </c>
      <c r="F374" s="2">
        <f t="shared" si="20"/>
        <v>-60</v>
      </c>
      <c r="G374" s="2">
        <f t="shared" si="21"/>
        <v>-21.75</v>
      </c>
      <c r="J374">
        <v>372</v>
      </c>
      <c r="K374">
        <v>-60</v>
      </c>
      <c r="L374">
        <v>-23.85</v>
      </c>
    </row>
    <row r="375" spans="1:12">
      <c r="A375" s="16" t="s">
        <v>400</v>
      </c>
      <c r="E375" s="17">
        <f t="shared" si="19"/>
        <v>375</v>
      </c>
      <c r="F375" s="2">
        <f t="shared" si="20"/>
        <v>-60</v>
      </c>
      <c r="G375" s="2">
        <f t="shared" si="21"/>
        <v>-20.7</v>
      </c>
      <c r="J375">
        <v>373</v>
      </c>
      <c r="K375">
        <v>-60</v>
      </c>
      <c r="L375">
        <v>-22.8</v>
      </c>
    </row>
    <row r="376" spans="1:12">
      <c r="A376" s="16" t="s">
        <v>401</v>
      </c>
      <c r="E376" s="17">
        <f t="shared" si="19"/>
        <v>376</v>
      </c>
      <c r="F376" s="2">
        <f t="shared" si="20"/>
        <v>-60</v>
      </c>
      <c r="G376" s="2">
        <f t="shared" si="21"/>
        <v>-19.649999999999999</v>
      </c>
      <c r="J376">
        <v>374</v>
      </c>
      <c r="K376">
        <v>-60</v>
      </c>
      <c r="L376">
        <v>-21.75</v>
      </c>
    </row>
    <row r="377" spans="1:12">
      <c r="A377" s="16" t="s">
        <v>402</v>
      </c>
      <c r="E377" s="17">
        <f t="shared" si="19"/>
        <v>377</v>
      </c>
      <c r="F377" s="2">
        <f t="shared" si="20"/>
        <v>-60</v>
      </c>
      <c r="G377" s="2">
        <f t="shared" si="21"/>
        <v>-18.600000000000001</v>
      </c>
      <c r="J377">
        <v>375</v>
      </c>
      <c r="K377">
        <v>-60</v>
      </c>
      <c r="L377">
        <v>-20.7</v>
      </c>
    </row>
    <row r="378" spans="1:12">
      <c r="A378" s="16" t="s">
        <v>403</v>
      </c>
      <c r="E378" s="17">
        <f t="shared" si="19"/>
        <v>378</v>
      </c>
      <c r="F378" s="2">
        <f t="shared" si="20"/>
        <v>-60</v>
      </c>
      <c r="G378" s="2">
        <f t="shared" si="21"/>
        <v>-17.55</v>
      </c>
      <c r="J378">
        <v>376</v>
      </c>
      <c r="K378">
        <v>-60</v>
      </c>
      <c r="L378">
        <v>-19.649999999999999</v>
      </c>
    </row>
    <row r="379" spans="1:12">
      <c r="A379" s="16" t="s">
        <v>404</v>
      </c>
      <c r="E379" s="17">
        <f t="shared" si="19"/>
        <v>379</v>
      </c>
      <c r="F379" s="2">
        <f t="shared" si="20"/>
        <v>-60</v>
      </c>
      <c r="G379" s="2">
        <f t="shared" si="21"/>
        <v>-16.5</v>
      </c>
      <c r="J379">
        <v>377</v>
      </c>
      <c r="K379">
        <v>-60</v>
      </c>
      <c r="L379">
        <v>-18.600000000000001</v>
      </c>
    </row>
    <row r="380" spans="1:12">
      <c r="A380" s="16" t="s">
        <v>405</v>
      </c>
      <c r="E380" s="17">
        <f t="shared" si="19"/>
        <v>380</v>
      </c>
      <c r="F380" s="2">
        <f t="shared" si="20"/>
        <v>-60</v>
      </c>
      <c r="G380" s="2">
        <f t="shared" si="21"/>
        <v>-15.4</v>
      </c>
      <c r="J380">
        <v>378</v>
      </c>
      <c r="K380">
        <v>-60</v>
      </c>
      <c r="L380">
        <v>-17.55</v>
      </c>
    </row>
    <row r="381" spans="1:12">
      <c r="A381" s="16" t="s">
        <v>406</v>
      </c>
      <c r="E381" s="17">
        <f t="shared" si="19"/>
        <v>381</v>
      </c>
      <c r="F381" s="2">
        <f t="shared" si="20"/>
        <v>-60</v>
      </c>
      <c r="G381" s="2">
        <f t="shared" si="21"/>
        <v>-14.3</v>
      </c>
      <c r="J381">
        <v>379</v>
      </c>
      <c r="K381">
        <v>-60</v>
      </c>
      <c r="L381">
        <v>-16.5</v>
      </c>
    </row>
    <row r="382" spans="1:12">
      <c r="A382" s="16" t="s">
        <v>407</v>
      </c>
      <c r="E382" s="17">
        <f t="shared" si="19"/>
        <v>382</v>
      </c>
      <c r="F382" s="2">
        <f t="shared" si="20"/>
        <v>-60</v>
      </c>
      <c r="G382" s="2">
        <f t="shared" si="21"/>
        <v>-13.2</v>
      </c>
      <c r="J382">
        <v>380</v>
      </c>
      <c r="K382">
        <v>-60</v>
      </c>
      <c r="L382">
        <v>-15.4</v>
      </c>
    </row>
    <row r="383" spans="1:12">
      <c r="A383" s="16" t="s">
        <v>408</v>
      </c>
      <c r="E383" s="17">
        <f t="shared" si="19"/>
        <v>383</v>
      </c>
      <c r="F383" s="2">
        <f t="shared" si="20"/>
        <v>-60</v>
      </c>
      <c r="G383" s="2">
        <f t="shared" si="21"/>
        <v>-12.1</v>
      </c>
      <c r="J383">
        <v>381</v>
      </c>
      <c r="K383">
        <v>-60</v>
      </c>
      <c r="L383">
        <v>-14.3</v>
      </c>
    </row>
    <row r="384" spans="1:12">
      <c r="A384" s="16" t="s">
        <v>409</v>
      </c>
      <c r="E384" s="17">
        <f t="shared" si="19"/>
        <v>384</v>
      </c>
      <c r="F384" s="2">
        <f t="shared" si="20"/>
        <v>-60</v>
      </c>
      <c r="G384" s="2">
        <f t="shared" si="21"/>
        <v>-11.425000000000001</v>
      </c>
      <c r="J384">
        <v>382</v>
      </c>
      <c r="K384">
        <v>-60</v>
      </c>
      <c r="L384">
        <v>-13.2</v>
      </c>
    </row>
    <row r="385" spans="1:12">
      <c r="A385" s="16" t="s">
        <v>410</v>
      </c>
      <c r="E385" s="17">
        <f t="shared" ref="E385:E448" si="22">VALUE(LEFT(A385,5))</f>
        <v>385</v>
      </c>
      <c r="F385" s="2">
        <f t="shared" ref="F385:F448" si="23">VALUE(LEFT(RIGHT($A385,20),10))</f>
        <v>-60</v>
      </c>
      <c r="G385" s="2">
        <f t="shared" ref="G385:G448" si="24">VALUE(RIGHT($A385,10))</f>
        <v>-10.75</v>
      </c>
      <c r="J385">
        <v>383</v>
      </c>
      <c r="K385">
        <v>-60</v>
      </c>
      <c r="L385">
        <v>-12.1</v>
      </c>
    </row>
    <row r="386" spans="1:12">
      <c r="A386" s="16" t="s">
        <v>411</v>
      </c>
      <c r="E386" s="17">
        <f t="shared" si="22"/>
        <v>386</v>
      </c>
      <c r="F386" s="2">
        <f t="shared" si="23"/>
        <v>-60</v>
      </c>
      <c r="G386" s="2">
        <f t="shared" si="24"/>
        <v>-9.9169999999999998</v>
      </c>
      <c r="J386">
        <v>384</v>
      </c>
      <c r="K386">
        <v>-60</v>
      </c>
      <c r="L386">
        <v>-11.425000000000001</v>
      </c>
    </row>
    <row r="387" spans="1:12">
      <c r="A387" s="16" t="s">
        <v>412</v>
      </c>
      <c r="E387" s="17">
        <f t="shared" si="22"/>
        <v>387</v>
      </c>
      <c r="F387" s="2">
        <f t="shared" si="23"/>
        <v>-60</v>
      </c>
      <c r="G387" s="2">
        <f t="shared" si="24"/>
        <v>-9.0839999999999996</v>
      </c>
      <c r="J387">
        <v>385</v>
      </c>
      <c r="K387">
        <v>-60</v>
      </c>
      <c r="L387">
        <v>-10.75</v>
      </c>
    </row>
    <row r="388" spans="1:12">
      <c r="A388" s="16" t="s">
        <v>413</v>
      </c>
      <c r="E388" s="17">
        <f t="shared" si="22"/>
        <v>388</v>
      </c>
      <c r="F388" s="2">
        <f t="shared" si="23"/>
        <v>-60</v>
      </c>
      <c r="G388" s="2">
        <f t="shared" si="24"/>
        <v>-8.25</v>
      </c>
      <c r="J388">
        <v>386</v>
      </c>
      <c r="K388">
        <v>-60</v>
      </c>
      <c r="L388">
        <v>-9.9169999999999998</v>
      </c>
    </row>
    <row r="389" spans="1:12">
      <c r="A389" s="16" t="s">
        <v>414</v>
      </c>
      <c r="E389" s="17">
        <f t="shared" si="22"/>
        <v>389</v>
      </c>
      <c r="F389" s="2">
        <f t="shared" si="23"/>
        <v>-60</v>
      </c>
      <c r="G389" s="2">
        <f t="shared" si="24"/>
        <v>-7.4169999999999998</v>
      </c>
      <c r="J389">
        <v>387</v>
      </c>
      <c r="K389">
        <v>-60</v>
      </c>
      <c r="L389">
        <v>-9.0839999999999996</v>
      </c>
    </row>
    <row r="390" spans="1:12">
      <c r="A390" s="16" t="s">
        <v>415</v>
      </c>
      <c r="E390" s="17">
        <f t="shared" si="22"/>
        <v>390</v>
      </c>
      <c r="F390" s="2">
        <f t="shared" si="23"/>
        <v>-60</v>
      </c>
      <c r="G390" s="2">
        <f t="shared" si="24"/>
        <v>-6.5839999999999996</v>
      </c>
      <c r="J390">
        <v>388</v>
      </c>
      <c r="K390">
        <v>-60</v>
      </c>
      <c r="L390">
        <v>-8.25</v>
      </c>
    </row>
    <row r="391" spans="1:12">
      <c r="A391" s="16" t="s">
        <v>416</v>
      </c>
      <c r="E391" s="17">
        <f t="shared" si="22"/>
        <v>391</v>
      </c>
      <c r="F391" s="2">
        <f t="shared" si="23"/>
        <v>-60</v>
      </c>
      <c r="G391" s="2">
        <f t="shared" si="24"/>
        <v>-5.75</v>
      </c>
      <c r="J391">
        <v>389</v>
      </c>
      <c r="K391">
        <v>-60</v>
      </c>
      <c r="L391">
        <v>-7.4169999999999998</v>
      </c>
    </row>
    <row r="392" spans="1:12">
      <c r="A392" s="16" t="s">
        <v>417</v>
      </c>
      <c r="E392" s="17">
        <f t="shared" si="22"/>
        <v>392</v>
      </c>
      <c r="F392" s="2">
        <f t="shared" si="23"/>
        <v>-60</v>
      </c>
      <c r="G392" s="2">
        <f t="shared" si="24"/>
        <v>-5</v>
      </c>
      <c r="J392">
        <v>390</v>
      </c>
      <c r="K392">
        <v>-60</v>
      </c>
      <c r="L392">
        <v>-6.5839999999999996</v>
      </c>
    </row>
    <row r="393" spans="1:12">
      <c r="A393" s="16" t="s">
        <v>418</v>
      </c>
      <c r="E393" s="17">
        <f t="shared" si="22"/>
        <v>393</v>
      </c>
      <c r="F393" s="2">
        <f t="shared" si="23"/>
        <v>-60</v>
      </c>
      <c r="G393" s="2">
        <f t="shared" si="24"/>
        <v>-3.75</v>
      </c>
      <c r="J393">
        <v>391</v>
      </c>
      <c r="K393">
        <v>-60</v>
      </c>
      <c r="L393">
        <v>-5.75</v>
      </c>
    </row>
    <row r="394" spans="1:12">
      <c r="A394" s="16" t="s">
        <v>419</v>
      </c>
      <c r="E394" s="17">
        <f t="shared" si="22"/>
        <v>394</v>
      </c>
      <c r="F394" s="2">
        <f t="shared" si="23"/>
        <v>-60</v>
      </c>
      <c r="G394" s="2">
        <f t="shared" si="24"/>
        <v>-2.5</v>
      </c>
      <c r="J394">
        <v>392</v>
      </c>
      <c r="K394">
        <v>-60</v>
      </c>
      <c r="L394">
        <v>-5</v>
      </c>
    </row>
    <row r="395" spans="1:12">
      <c r="A395" s="16" t="s">
        <v>420</v>
      </c>
      <c r="E395" s="17">
        <f t="shared" si="22"/>
        <v>395</v>
      </c>
      <c r="F395" s="2">
        <f t="shared" si="23"/>
        <v>-60</v>
      </c>
      <c r="G395" s="2">
        <f t="shared" si="24"/>
        <v>-1.25</v>
      </c>
      <c r="J395">
        <v>393</v>
      </c>
      <c r="K395">
        <v>-60</v>
      </c>
      <c r="L395">
        <v>-3.75</v>
      </c>
    </row>
    <row r="396" spans="1:12">
      <c r="A396" s="16" t="s">
        <v>421</v>
      </c>
      <c r="E396" s="17">
        <f t="shared" si="22"/>
        <v>396</v>
      </c>
      <c r="F396" s="2">
        <f t="shared" si="23"/>
        <v>-60</v>
      </c>
      <c r="G396" s="2">
        <f t="shared" si="24"/>
        <v>0</v>
      </c>
      <c r="J396">
        <v>394</v>
      </c>
      <c r="K396">
        <v>-60</v>
      </c>
      <c r="L396">
        <v>-2.5</v>
      </c>
    </row>
    <row r="397" spans="1:12">
      <c r="A397" s="16" t="s">
        <v>422</v>
      </c>
      <c r="E397" s="17">
        <f t="shared" si="22"/>
        <v>397</v>
      </c>
      <c r="F397" s="2">
        <f t="shared" si="23"/>
        <v>-57</v>
      </c>
      <c r="G397" s="2">
        <f t="shared" si="24"/>
        <v>-40</v>
      </c>
      <c r="J397">
        <v>395</v>
      </c>
      <c r="K397">
        <v>-60</v>
      </c>
      <c r="L397">
        <v>-1.25</v>
      </c>
    </row>
    <row r="398" spans="1:12">
      <c r="A398" s="16" t="s">
        <v>423</v>
      </c>
      <c r="E398" s="17">
        <f t="shared" si="22"/>
        <v>398</v>
      </c>
      <c r="F398" s="2">
        <f t="shared" si="23"/>
        <v>-57</v>
      </c>
      <c r="G398" s="2">
        <f t="shared" si="24"/>
        <v>-38</v>
      </c>
      <c r="J398">
        <v>396</v>
      </c>
      <c r="K398">
        <v>-60</v>
      </c>
      <c r="L398">
        <v>0</v>
      </c>
    </row>
    <row r="399" spans="1:12">
      <c r="A399" s="16" t="s">
        <v>424</v>
      </c>
      <c r="E399" s="17">
        <f t="shared" si="22"/>
        <v>399</v>
      </c>
      <c r="F399" s="2">
        <f t="shared" si="23"/>
        <v>-57</v>
      </c>
      <c r="G399" s="2">
        <f t="shared" si="24"/>
        <v>-36</v>
      </c>
      <c r="J399">
        <v>397</v>
      </c>
      <c r="K399">
        <v>-57</v>
      </c>
      <c r="L399">
        <v>-40</v>
      </c>
    </row>
    <row r="400" spans="1:12">
      <c r="A400" s="16" t="s">
        <v>425</v>
      </c>
      <c r="E400" s="17">
        <f t="shared" si="22"/>
        <v>400</v>
      </c>
      <c r="F400" s="2">
        <f t="shared" si="23"/>
        <v>-57</v>
      </c>
      <c r="G400" s="2">
        <f t="shared" si="24"/>
        <v>-34</v>
      </c>
      <c r="J400">
        <v>398</v>
      </c>
      <c r="K400">
        <v>-57</v>
      </c>
      <c r="L400">
        <v>-38</v>
      </c>
    </row>
    <row r="401" spans="1:12">
      <c r="A401" s="16" t="s">
        <v>426</v>
      </c>
      <c r="E401" s="17">
        <f t="shared" si="22"/>
        <v>401</v>
      </c>
      <c r="F401" s="2">
        <f t="shared" si="23"/>
        <v>-57</v>
      </c>
      <c r="G401" s="2">
        <f t="shared" si="24"/>
        <v>-32</v>
      </c>
      <c r="J401">
        <v>399</v>
      </c>
      <c r="K401">
        <v>-57</v>
      </c>
      <c r="L401">
        <v>-36</v>
      </c>
    </row>
    <row r="402" spans="1:12">
      <c r="A402" s="16" t="s">
        <v>427</v>
      </c>
      <c r="E402" s="17">
        <f t="shared" si="22"/>
        <v>402</v>
      </c>
      <c r="F402" s="2">
        <f t="shared" si="23"/>
        <v>-57</v>
      </c>
      <c r="G402" s="2">
        <f t="shared" si="24"/>
        <v>-30.75</v>
      </c>
      <c r="J402">
        <v>400</v>
      </c>
      <c r="K402">
        <v>-57</v>
      </c>
      <c r="L402">
        <v>-34</v>
      </c>
    </row>
    <row r="403" spans="1:12">
      <c r="A403" s="16" t="s">
        <v>428</v>
      </c>
      <c r="E403" s="17">
        <f t="shared" si="22"/>
        <v>403</v>
      </c>
      <c r="F403" s="2">
        <f t="shared" si="23"/>
        <v>-57</v>
      </c>
      <c r="G403" s="2">
        <f t="shared" si="24"/>
        <v>-29.5</v>
      </c>
      <c r="J403">
        <v>401</v>
      </c>
      <c r="K403">
        <v>-57</v>
      </c>
      <c r="L403">
        <v>-32</v>
      </c>
    </row>
    <row r="404" spans="1:12">
      <c r="A404" s="16" t="s">
        <v>429</v>
      </c>
      <c r="E404" s="17">
        <f t="shared" si="22"/>
        <v>404</v>
      </c>
      <c r="F404" s="2">
        <f t="shared" si="23"/>
        <v>-57</v>
      </c>
      <c r="G404" s="2">
        <f t="shared" si="24"/>
        <v>-28.25</v>
      </c>
      <c r="J404">
        <v>402</v>
      </c>
      <c r="K404">
        <v>-57</v>
      </c>
      <c r="L404">
        <v>-30.75</v>
      </c>
    </row>
    <row r="405" spans="1:12">
      <c r="A405" s="16" t="s">
        <v>430</v>
      </c>
      <c r="E405" s="17">
        <f t="shared" si="22"/>
        <v>405</v>
      </c>
      <c r="F405" s="2">
        <f t="shared" si="23"/>
        <v>-57</v>
      </c>
      <c r="G405" s="2">
        <f t="shared" si="24"/>
        <v>-27</v>
      </c>
      <c r="J405">
        <v>403</v>
      </c>
      <c r="K405">
        <v>-57</v>
      </c>
      <c r="L405">
        <v>-29.5</v>
      </c>
    </row>
    <row r="406" spans="1:12">
      <c r="A406" s="16" t="s">
        <v>431</v>
      </c>
      <c r="E406" s="17">
        <f t="shared" si="22"/>
        <v>406</v>
      </c>
      <c r="F406" s="2">
        <f t="shared" si="23"/>
        <v>-57</v>
      </c>
      <c r="G406" s="2">
        <f t="shared" si="24"/>
        <v>-25.95</v>
      </c>
      <c r="J406">
        <v>404</v>
      </c>
      <c r="K406">
        <v>-57</v>
      </c>
      <c r="L406">
        <v>-28.25</v>
      </c>
    </row>
    <row r="407" spans="1:12">
      <c r="A407" s="16" t="s">
        <v>432</v>
      </c>
      <c r="E407" s="17">
        <f t="shared" si="22"/>
        <v>407</v>
      </c>
      <c r="F407" s="2">
        <f t="shared" si="23"/>
        <v>-57</v>
      </c>
      <c r="G407" s="2">
        <f t="shared" si="24"/>
        <v>-24.9</v>
      </c>
      <c r="J407">
        <v>405</v>
      </c>
      <c r="K407">
        <v>-57</v>
      </c>
      <c r="L407">
        <v>-27</v>
      </c>
    </row>
    <row r="408" spans="1:12">
      <c r="A408" s="16" t="s">
        <v>433</v>
      </c>
      <c r="E408" s="17">
        <f t="shared" si="22"/>
        <v>408</v>
      </c>
      <c r="F408" s="2">
        <f t="shared" si="23"/>
        <v>-57</v>
      </c>
      <c r="G408" s="2">
        <f t="shared" si="24"/>
        <v>-23.85</v>
      </c>
      <c r="J408">
        <v>406</v>
      </c>
      <c r="K408">
        <v>-57</v>
      </c>
      <c r="L408">
        <v>-25.95</v>
      </c>
    </row>
    <row r="409" spans="1:12">
      <c r="A409" s="16" t="s">
        <v>434</v>
      </c>
      <c r="E409" s="17">
        <f t="shared" si="22"/>
        <v>409</v>
      </c>
      <c r="F409" s="2">
        <f t="shared" si="23"/>
        <v>-57</v>
      </c>
      <c r="G409" s="2">
        <f t="shared" si="24"/>
        <v>-22.8</v>
      </c>
      <c r="J409">
        <v>407</v>
      </c>
      <c r="K409">
        <v>-57</v>
      </c>
      <c r="L409">
        <v>-24.9</v>
      </c>
    </row>
    <row r="410" spans="1:12">
      <c r="A410" s="16" t="s">
        <v>435</v>
      </c>
      <c r="E410" s="17">
        <f t="shared" si="22"/>
        <v>410</v>
      </c>
      <c r="F410" s="2">
        <f t="shared" si="23"/>
        <v>-57</v>
      </c>
      <c r="G410" s="2">
        <f t="shared" si="24"/>
        <v>-21.75</v>
      </c>
      <c r="J410">
        <v>408</v>
      </c>
      <c r="K410">
        <v>-57</v>
      </c>
      <c r="L410">
        <v>-23.85</v>
      </c>
    </row>
    <row r="411" spans="1:12">
      <c r="A411" s="16" t="s">
        <v>436</v>
      </c>
      <c r="E411" s="17">
        <f t="shared" si="22"/>
        <v>411</v>
      </c>
      <c r="F411" s="2">
        <f t="shared" si="23"/>
        <v>-57</v>
      </c>
      <c r="G411" s="2">
        <f t="shared" si="24"/>
        <v>-20.7</v>
      </c>
      <c r="J411">
        <v>409</v>
      </c>
      <c r="K411">
        <v>-57</v>
      </c>
      <c r="L411">
        <v>-22.8</v>
      </c>
    </row>
    <row r="412" spans="1:12">
      <c r="A412" s="16" t="s">
        <v>437</v>
      </c>
      <c r="E412" s="17">
        <f t="shared" si="22"/>
        <v>412</v>
      </c>
      <c r="F412" s="2">
        <f t="shared" si="23"/>
        <v>-57</v>
      </c>
      <c r="G412" s="2">
        <f t="shared" si="24"/>
        <v>-19.649999999999999</v>
      </c>
      <c r="J412">
        <v>410</v>
      </c>
      <c r="K412">
        <v>-57</v>
      </c>
      <c r="L412">
        <v>-21.75</v>
      </c>
    </row>
    <row r="413" spans="1:12">
      <c r="A413" s="16" t="s">
        <v>438</v>
      </c>
      <c r="E413" s="17">
        <f t="shared" si="22"/>
        <v>413</v>
      </c>
      <c r="F413" s="2">
        <f t="shared" si="23"/>
        <v>-57</v>
      </c>
      <c r="G413" s="2">
        <f t="shared" si="24"/>
        <v>-18.600000000000001</v>
      </c>
      <c r="J413">
        <v>411</v>
      </c>
      <c r="K413">
        <v>-57</v>
      </c>
      <c r="L413">
        <v>-20.7</v>
      </c>
    </row>
    <row r="414" spans="1:12">
      <c r="A414" s="16" t="s">
        <v>439</v>
      </c>
      <c r="E414" s="17">
        <f t="shared" si="22"/>
        <v>414</v>
      </c>
      <c r="F414" s="2">
        <f t="shared" si="23"/>
        <v>-57</v>
      </c>
      <c r="G414" s="2">
        <f t="shared" si="24"/>
        <v>-17.55</v>
      </c>
      <c r="J414">
        <v>412</v>
      </c>
      <c r="K414">
        <v>-57</v>
      </c>
      <c r="L414">
        <v>-19.649999999999999</v>
      </c>
    </row>
    <row r="415" spans="1:12">
      <c r="A415" s="16" t="s">
        <v>440</v>
      </c>
      <c r="E415" s="17">
        <f t="shared" si="22"/>
        <v>415</v>
      </c>
      <c r="F415" s="2">
        <f t="shared" si="23"/>
        <v>-57</v>
      </c>
      <c r="G415" s="2">
        <f t="shared" si="24"/>
        <v>-16.5</v>
      </c>
      <c r="J415">
        <v>413</v>
      </c>
      <c r="K415">
        <v>-57</v>
      </c>
      <c r="L415">
        <v>-18.600000000000001</v>
      </c>
    </row>
    <row r="416" spans="1:12">
      <c r="A416" s="16" t="s">
        <v>441</v>
      </c>
      <c r="E416" s="17">
        <f t="shared" si="22"/>
        <v>416</v>
      </c>
      <c r="F416" s="2">
        <f t="shared" si="23"/>
        <v>-57</v>
      </c>
      <c r="G416" s="2">
        <f t="shared" si="24"/>
        <v>-15.4</v>
      </c>
      <c r="J416">
        <v>414</v>
      </c>
      <c r="K416">
        <v>-57</v>
      </c>
      <c r="L416">
        <v>-17.55</v>
      </c>
    </row>
    <row r="417" spans="1:12">
      <c r="A417" s="16" t="s">
        <v>442</v>
      </c>
      <c r="E417" s="17">
        <f t="shared" si="22"/>
        <v>417</v>
      </c>
      <c r="F417" s="2">
        <f t="shared" si="23"/>
        <v>-57</v>
      </c>
      <c r="G417" s="2">
        <f t="shared" si="24"/>
        <v>-14.3</v>
      </c>
      <c r="J417">
        <v>415</v>
      </c>
      <c r="K417">
        <v>-57</v>
      </c>
      <c r="L417">
        <v>-16.5</v>
      </c>
    </row>
    <row r="418" spans="1:12">
      <c r="A418" s="16" t="s">
        <v>443</v>
      </c>
      <c r="E418" s="17">
        <f t="shared" si="22"/>
        <v>418</v>
      </c>
      <c r="F418" s="2">
        <f t="shared" si="23"/>
        <v>-57</v>
      </c>
      <c r="G418" s="2">
        <f t="shared" si="24"/>
        <v>-13.2</v>
      </c>
      <c r="J418">
        <v>416</v>
      </c>
      <c r="K418">
        <v>-57</v>
      </c>
      <c r="L418">
        <v>-15.4</v>
      </c>
    </row>
    <row r="419" spans="1:12">
      <c r="A419" s="16" t="s">
        <v>444</v>
      </c>
      <c r="E419" s="17">
        <f t="shared" si="22"/>
        <v>419</v>
      </c>
      <c r="F419" s="2">
        <f t="shared" si="23"/>
        <v>-57</v>
      </c>
      <c r="G419" s="2">
        <f t="shared" si="24"/>
        <v>-12.1</v>
      </c>
      <c r="J419">
        <v>417</v>
      </c>
      <c r="K419">
        <v>-57</v>
      </c>
      <c r="L419">
        <v>-14.3</v>
      </c>
    </row>
    <row r="420" spans="1:12">
      <c r="A420" s="16" t="s">
        <v>445</v>
      </c>
      <c r="E420" s="17">
        <f t="shared" si="22"/>
        <v>420</v>
      </c>
      <c r="F420" s="2">
        <f t="shared" si="23"/>
        <v>-57</v>
      </c>
      <c r="G420" s="2">
        <f t="shared" si="24"/>
        <v>-11.425000000000001</v>
      </c>
      <c r="J420">
        <v>418</v>
      </c>
      <c r="K420">
        <v>-57</v>
      </c>
      <c r="L420">
        <v>-13.2</v>
      </c>
    </row>
    <row r="421" spans="1:12">
      <c r="A421" s="16" t="s">
        <v>446</v>
      </c>
      <c r="E421" s="17">
        <f t="shared" si="22"/>
        <v>421</v>
      </c>
      <c r="F421" s="2">
        <f t="shared" si="23"/>
        <v>-57</v>
      </c>
      <c r="G421" s="2">
        <f t="shared" si="24"/>
        <v>-10.75</v>
      </c>
      <c r="J421">
        <v>419</v>
      </c>
      <c r="K421">
        <v>-57</v>
      </c>
      <c r="L421">
        <v>-12.1</v>
      </c>
    </row>
    <row r="422" spans="1:12">
      <c r="A422" s="16" t="s">
        <v>447</v>
      </c>
      <c r="E422" s="17">
        <f t="shared" si="22"/>
        <v>422</v>
      </c>
      <c r="F422" s="2">
        <f t="shared" si="23"/>
        <v>-57</v>
      </c>
      <c r="G422" s="2">
        <f t="shared" si="24"/>
        <v>-9.9169999999999998</v>
      </c>
      <c r="J422">
        <v>420</v>
      </c>
      <c r="K422">
        <v>-57</v>
      </c>
      <c r="L422">
        <v>-11.425000000000001</v>
      </c>
    </row>
    <row r="423" spans="1:12">
      <c r="A423" s="16" t="s">
        <v>448</v>
      </c>
      <c r="E423" s="17">
        <f t="shared" si="22"/>
        <v>423</v>
      </c>
      <c r="F423" s="2">
        <f t="shared" si="23"/>
        <v>-57</v>
      </c>
      <c r="G423" s="2">
        <f t="shared" si="24"/>
        <v>-9.0839999999999996</v>
      </c>
      <c r="J423">
        <v>421</v>
      </c>
      <c r="K423">
        <v>-57</v>
      </c>
      <c r="L423">
        <v>-10.75</v>
      </c>
    </row>
    <row r="424" spans="1:12">
      <c r="A424" s="16" t="s">
        <v>449</v>
      </c>
      <c r="E424" s="17">
        <f t="shared" si="22"/>
        <v>424</v>
      </c>
      <c r="F424" s="2">
        <f t="shared" si="23"/>
        <v>-57</v>
      </c>
      <c r="G424" s="2">
        <f t="shared" si="24"/>
        <v>-8.25</v>
      </c>
      <c r="J424">
        <v>422</v>
      </c>
      <c r="K424">
        <v>-57</v>
      </c>
      <c r="L424">
        <v>-9.9169999999999998</v>
      </c>
    </row>
    <row r="425" spans="1:12">
      <c r="A425" s="16" t="s">
        <v>450</v>
      </c>
      <c r="E425" s="17">
        <f t="shared" si="22"/>
        <v>425</v>
      </c>
      <c r="F425" s="2">
        <f t="shared" si="23"/>
        <v>-57</v>
      </c>
      <c r="G425" s="2">
        <f t="shared" si="24"/>
        <v>-7.4169999999999998</v>
      </c>
      <c r="J425">
        <v>423</v>
      </c>
      <c r="K425">
        <v>-57</v>
      </c>
      <c r="L425">
        <v>-9.0839999999999996</v>
      </c>
    </row>
    <row r="426" spans="1:12">
      <c r="A426" s="16" t="s">
        <v>451</v>
      </c>
      <c r="E426" s="17">
        <f t="shared" si="22"/>
        <v>426</v>
      </c>
      <c r="F426" s="2">
        <f t="shared" si="23"/>
        <v>-57</v>
      </c>
      <c r="G426" s="2">
        <f t="shared" si="24"/>
        <v>-6.5839999999999996</v>
      </c>
      <c r="J426">
        <v>424</v>
      </c>
      <c r="K426">
        <v>-57</v>
      </c>
      <c r="L426">
        <v>-8.25</v>
      </c>
    </row>
    <row r="427" spans="1:12">
      <c r="A427" s="16" t="s">
        <v>452</v>
      </c>
      <c r="E427" s="17">
        <f t="shared" si="22"/>
        <v>427</v>
      </c>
      <c r="F427" s="2">
        <f t="shared" si="23"/>
        <v>-57</v>
      </c>
      <c r="G427" s="2">
        <f t="shared" si="24"/>
        <v>-5.75</v>
      </c>
      <c r="J427">
        <v>425</v>
      </c>
      <c r="K427">
        <v>-57</v>
      </c>
      <c r="L427">
        <v>-7.4169999999999998</v>
      </c>
    </row>
    <row r="428" spans="1:12">
      <c r="A428" s="16" t="s">
        <v>453</v>
      </c>
      <c r="E428" s="17">
        <f t="shared" si="22"/>
        <v>428</v>
      </c>
      <c r="F428" s="2">
        <f t="shared" si="23"/>
        <v>-57</v>
      </c>
      <c r="G428" s="2">
        <f t="shared" si="24"/>
        <v>-5</v>
      </c>
      <c r="J428">
        <v>426</v>
      </c>
      <c r="K428">
        <v>-57</v>
      </c>
      <c r="L428">
        <v>-6.5839999999999996</v>
      </c>
    </row>
    <row r="429" spans="1:12">
      <c r="A429" s="16" t="s">
        <v>454</v>
      </c>
      <c r="E429" s="17">
        <f t="shared" si="22"/>
        <v>429</v>
      </c>
      <c r="F429" s="2">
        <f t="shared" si="23"/>
        <v>-57</v>
      </c>
      <c r="G429" s="2">
        <f t="shared" si="24"/>
        <v>-3.75</v>
      </c>
      <c r="J429">
        <v>427</v>
      </c>
      <c r="K429">
        <v>-57</v>
      </c>
      <c r="L429">
        <v>-5.75</v>
      </c>
    </row>
    <row r="430" spans="1:12">
      <c r="A430" s="16" t="s">
        <v>455</v>
      </c>
      <c r="E430" s="17">
        <f t="shared" si="22"/>
        <v>430</v>
      </c>
      <c r="F430" s="2">
        <f t="shared" si="23"/>
        <v>-57</v>
      </c>
      <c r="G430" s="2">
        <f t="shared" si="24"/>
        <v>-2.5</v>
      </c>
      <c r="J430">
        <v>428</v>
      </c>
      <c r="K430">
        <v>-57</v>
      </c>
      <c r="L430">
        <v>-5</v>
      </c>
    </row>
    <row r="431" spans="1:12">
      <c r="A431" s="16" t="s">
        <v>456</v>
      </c>
      <c r="E431" s="17">
        <f t="shared" si="22"/>
        <v>431</v>
      </c>
      <c r="F431" s="2">
        <f t="shared" si="23"/>
        <v>-57</v>
      </c>
      <c r="G431" s="2">
        <f t="shared" si="24"/>
        <v>-1.25</v>
      </c>
      <c r="J431">
        <v>429</v>
      </c>
      <c r="K431">
        <v>-57</v>
      </c>
      <c r="L431">
        <v>-3.75</v>
      </c>
    </row>
    <row r="432" spans="1:12">
      <c r="A432" s="16" t="s">
        <v>457</v>
      </c>
      <c r="E432" s="17">
        <f t="shared" si="22"/>
        <v>432</v>
      </c>
      <c r="F432" s="2">
        <f t="shared" si="23"/>
        <v>-57</v>
      </c>
      <c r="G432" s="2">
        <f t="shared" si="24"/>
        <v>0</v>
      </c>
      <c r="J432">
        <v>430</v>
      </c>
      <c r="K432">
        <v>-57</v>
      </c>
      <c r="L432">
        <v>-2.5</v>
      </c>
    </row>
    <row r="433" spans="1:12">
      <c r="A433" s="16" t="s">
        <v>458</v>
      </c>
      <c r="E433" s="17">
        <f t="shared" si="22"/>
        <v>433</v>
      </c>
      <c r="F433" s="2">
        <f t="shared" si="23"/>
        <v>-54</v>
      </c>
      <c r="G433" s="2">
        <f t="shared" si="24"/>
        <v>-40</v>
      </c>
      <c r="J433">
        <v>431</v>
      </c>
      <c r="K433">
        <v>-57</v>
      </c>
      <c r="L433">
        <v>-1.25</v>
      </c>
    </row>
    <row r="434" spans="1:12">
      <c r="A434" s="16" t="s">
        <v>459</v>
      </c>
      <c r="E434" s="17">
        <f t="shared" si="22"/>
        <v>434</v>
      </c>
      <c r="F434" s="2">
        <f t="shared" si="23"/>
        <v>-54</v>
      </c>
      <c r="G434" s="2">
        <f t="shared" si="24"/>
        <v>-38</v>
      </c>
      <c r="J434">
        <v>432</v>
      </c>
      <c r="K434">
        <v>-57</v>
      </c>
      <c r="L434">
        <v>0</v>
      </c>
    </row>
    <row r="435" spans="1:12">
      <c r="A435" s="16" t="s">
        <v>460</v>
      </c>
      <c r="E435" s="17">
        <f t="shared" si="22"/>
        <v>435</v>
      </c>
      <c r="F435" s="2">
        <f t="shared" si="23"/>
        <v>-54</v>
      </c>
      <c r="G435" s="2">
        <f t="shared" si="24"/>
        <v>-36</v>
      </c>
      <c r="J435">
        <v>433</v>
      </c>
      <c r="K435">
        <v>-54</v>
      </c>
      <c r="L435">
        <v>-40</v>
      </c>
    </row>
    <row r="436" spans="1:12">
      <c r="A436" s="16" t="s">
        <v>461</v>
      </c>
      <c r="E436" s="17">
        <f t="shared" si="22"/>
        <v>436</v>
      </c>
      <c r="F436" s="2">
        <f t="shared" si="23"/>
        <v>-54</v>
      </c>
      <c r="G436" s="2">
        <f t="shared" si="24"/>
        <v>-34</v>
      </c>
      <c r="J436">
        <v>434</v>
      </c>
      <c r="K436">
        <v>-54</v>
      </c>
      <c r="L436">
        <v>-38</v>
      </c>
    </row>
    <row r="437" spans="1:12">
      <c r="A437" s="16" t="s">
        <v>462</v>
      </c>
      <c r="E437" s="17">
        <f t="shared" si="22"/>
        <v>437</v>
      </c>
      <c r="F437" s="2">
        <f t="shared" si="23"/>
        <v>-54</v>
      </c>
      <c r="G437" s="2">
        <f t="shared" si="24"/>
        <v>-32</v>
      </c>
      <c r="J437">
        <v>435</v>
      </c>
      <c r="K437">
        <v>-54</v>
      </c>
      <c r="L437">
        <v>-36</v>
      </c>
    </row>
    <row r="438" spans="1:12">
      <c r="A438" s="16" t="s">
        <v>463</v>
      </c>
      <c r="E438" s="17">
        <f t="shared" si="22"/>
        <v>438</v>
      </c>
      <c r="F438" s="2">
        <f t="shared" si="23"/>
        <v>-54</v>
      </c>
      <c r="G438" s="2">
        <f t="shared" si="24"/>
        <v>-30.75</v>
      </c>
      <c r="J438">
        <v>436</v>
      </c>
      <c r="K438">
        <v>-54</v>
      </c>
      <c r="L438">
        <v>-34</v>
      </c>
    </row>
    <row r="439" spans="1:12">
      <c r="A439" s="16" t="s">
        <v>464</v>
      </c>
      <c r="E439" s="17">
        <f t="shared" si="22"/>
        <v>439</v>
      </c>
      <c r="F439" s="2">
        <f t="shared" si="23"/>
        <v>-54</v>
      </c>
      <c r="G439" s="2">
        <f t="shared" si="24"/>
        <v>-29.5</v>
      </c>
      <c r="J439">
        <v>437</v>
      </c>
      <c r="K439">
        <v>-54</v>
      </c>
      <c r="L439">
        <v>-32</v>
      </c>
    </row>
    <row r="440" spans="1:12">
      <c r="A440" s="16" t="s">
        <v>465</v>
      </c>
      <c r="E440" s="17">
        <f t="shared" si="22"/>
        <v>440</v>
      </c>
      <c r="F440" s="2">
        <f t="shared" si="23"/>
        <v>-54</v>
      </c>
      <c r="G440" s="2">
        <f t="shared" si="24"/>
        <v>-28.25</v>
      </c>
      <c r="J440">
        <v>438</v>
      </c>
      <c r="K440">
        <v>-54</v>
      </c>
      <c r="L440">
        <v>-30.75</v>
      </c>
    </row>
    <row r="441" spans="1:12">
      <c r="A441" s="16" t="s">
        <v>466</v>
      </c>
      <c r="E441" s="17">
        <f t="shared" si="22"/>
        <v>441</v>
      </c>
      <c r="F441" s="2">
        <f t="shared" si="23"/>
        <v>-54</v>
      </c>
      <c r="G441" s="2">
        <f t="shared" si="24"/>
        <v>-27</v>
      </c>
      <c r="J441">
        <v>439</v>
      </c>
      <c r="K441">
        <v>-54</v>
      </c>
      <c r="L441">
        <v>-29.5</v>
      </c>
    </row>
    <row r="442" spans="1:12">
      <c r="A442" s="16" t="s">
        <v>467</v>
      </c>
      <c r="E442" s="17">
        <f t="shared" si="22"/>
        <v>442</v>
      </c>
      <c r="F442" s="2">
        <f t="shared" si="23"/>
        <v>-54</v>
      </c>
      <c r="G442" s="2">
        <f t="shared" si="24"/>
        <v>-25.95</v>
      </c>
      <c r="J442">
        <v>440</v>
      </c>
      <c r="K442">
        <v>-54</v>
      </c>
      <c r="L442">
        <v>-28.25</v>
      </c>
    </row>
    <row r="443" spans="1:12">
      <c r="A443" s="16" t="s">
        <v>468</v>
      </c>
      <c r="E443" s="17">
        <f t="shared" si="22"/>
        <v>443</v>
      </c>
      <c r="F443" s="2">
        <f t="shared" si="23"/>
        <v>-54</v>
      </c>
      <c r="G443" s="2">
        <f t="shared" si="24"/>
        <v>-24.9</v>
      </c>
      <c r="J443">
        <v>441</v>
      </c>
      <c r="K443">
        <v>-54</v>
      </c>
      <c r="L443">
        <v>-27</v>
      </c>
    </row>
    <row r="444" spans="1:12">
      <c r="A444" s="16" t="s">
        <v>469</v>
      </c>
      <c r="E444" s="17">
        <f t="shared" si="22"/>
        <v>444</v>
      </c>
      <c r="F444" s="2">
        <f t="shared" si="23"/>
        <v>-54</v>
      </c>
      <c r="G444" s="2">
        <f t="shared" si="24"/>
        <v>-23.85</v>
      </c>
      <c r="J444">
        <v>442</v>
      </c>
      <c r="K444">
        <v>-54</v>
      </c>
      <c r="L444">
        <v>-25.95</v>
      </c>
    </row>
    <row r="445" spans="1:12">
      <c r="A445" s="16" t="s">
        <v>470</v>
      </c>
      <c r="E445" s="17">
        <f t="shared" si="22"/>
        <v>445</v>
      </c>
      <c r="F445" s="2">
        <f t="shared" si="23"/>
        <v>-54</v>
      </c>
      <c r="G445" s="2">
        <f t="shared" si="24"/>
        <v>-22.8</v>
      </c>
      <c r="J445">
        <v>443</v>
      </c>
      <c r="K445">
        <v>-54</v>
      </c>
      <c r="L445">
        <v>-24.9</v>
      </c>
    </row>
    <row r="446" spans="1:12">
      <c r="A446" s="16" t="s">
        <v>471</v>
      </c>
      <c r="E446" s="17">
        <f t="shared" si="22"/>
        <v>446</v>
      </c>
      <c r="F446" s="2">
        <f t="shared" si="23"/>
        <v>-54</v>
      </c>
      <c r="G446" s="2">
        <f t="shared" si="24"/>
        <v>-21.75</v>
      </c>
      <c r="J446">
        <v>444</v>
      </c>
      <c r="K446">
        <v>-54</v>
      </c>
      <c r="L446">
        <v>-23.85</v>
      </c>
    </row>
    <row r="447" spans="1:12">
      <c r="A447" s="16" t="s">
        <v>472</v>
      </c>
      <c r="E447" s="17">
        <f t="shared" si="22"/>
        <v>447</v>
      </c>
      <c r="F447" s="2">
        <f t="shared" si="23"/>
        <v>-54</v>
      </c>
      <c r="G447" s="2">
        <f t="shared" si="24"/>
        <v>-20.7</v>
      </c>
      <c r="J447">
        <v>445</v>
      </c>
      <c r="K447">
        <v>-54</v>
      </c>
      <c r="L447">
        <v>-22.8</v>
      </c>
    </row>
    <row r="448" spans="1:12">
      <c r="A448" s="16" t="s">
        <v>473</v>
      </c>
      <c r="E448" s="17">
        <f t="shared" si="22"/>
        <v>448</v>
      </c>
      <c r="F448" s="2">
        <f t="shared" si="23"/>
        <v>-54</v>
      </c>
      <c r="G448" s="2">
        <f t="shared" si="24"/>
        <v>-19.649999999999999</v>
      </c>
      <c r="J448">
        <v>446</v>
      </c>
      <c r="K448">
        <v>-54</v>
      </c>
      <c r="L448">
        <v>-21.75</v>
      </c>
    </row>
    <row r="449" spans="1:12">
      <c r="A449" s="16" t="s">
        <v>474</v>
      </c>
      <c r="E449" s="17">
        <f t="shared" ref="E449:E512" si="25">VALUE(LEFT(A449,5))</f>
        <v>449</v>
      </c>
      <c r="F449" s="2">
        <f t="shared" ref="F449:F512" si="26">VALUE(LEFT(RIGHT($A449,20),10))</f>
        <v>-54</v>
      </c>
      <c r="G449" s="2">
        <f t="shared" ref="G449:G512" si="27">VALUE(RIGHT($A449,10))</f>
        <v>-18.600000000000001</v>
      </c>
      <c r="J449">
        <v>447</v>
      </c>
      <c r="K449">
        <v>-54</v>
      </c>
      <c r="L449">
        <v>-20.7</v>
      </c>
    </row>
    <row r="450" spans="1:12">
      <c r="A450" s="16" t="s">
        <v>475</v>
      </c>
      <c r="E450" s="17">
        <f t="shared" si="25"/>
        <v>450</v>
      </c>
      <c r="F450" s="2">
        <f t="shared" si="26"/>
        <v>-54</v>
      </c>
      <c r="G450" s="2">
        <f t="shared" si="27"/>
        <v>-17.55</v>
      </c>
      <c r="J450">
        <v>448</v>
      </c>
      <c r="K450">
        <v>-54</v>
      </c>
      <c r="L450">
        <v>-19.649999999999999</v>
      </c>
    </row>
    <row r="451" spans="1:12">
      <c r="A451" s="16" t="s">
        <v>476</v>
      </c>
      <c r="E451" s="17">
        <f t="shared" si="25"/>
        <v>451</v>
      </c>
      <c r="F451" s="2">
        <f t="shared" si="26"/>
        <v>-54</v>
      </c>
      <c r="G451" s="2">
        <f t="shared" si="27"/>
        <v>-16.5</v>
      </c>
      <c r="J451">
        <v>449</v>
      </c>
      <c r="K451">
        <v>-54</v>
      </c>
      <c r="L451">
        <v>-18.600000000000001</v>
      </c>
    </row>
    <row r="452" spans="1:12">
      <c r="A452" s="16" t="s">
        <v>477</v>
      </c>
      <c r="E452" s="17">
        <f t="shared" si="25"/>
        <v>452</v>
      </c>
      <c r="F452" s="2">
        <f t="shared" si="26"/>
        <v>-54</v>
      </c>
      <c r="G452" s="2">
        <f t="shared" si="27"/>
        <v>-15.4</v>
      </c>
      <c r="J452">
        <v>450</v>
      </c>
      <c r="K452">
        <v>-54</v>
      </c>
      <c r="L452">
        <v>-17.55</v>
      </c>
    </row>
    <row r="453" spans="1:12">
      <c r="A453" s="16" t="s">
        <v>478</v>
      </c>
      <c r="E453" s="17">
        <f t="shared" si="25"/>
        <v>453</v>
      </c>
      <c r="F453" s="2">
        <f t="shared" si="26"/>
        <v>-54</v>
      </c>
      <c r="G453" s="2">
        <f t="shared" si="27"/>
        <v>-14.3</v>
      </c>
      <c r="J453">
        <v>451</v>
      </c>
      <c r="K453">
        <v>-54</v>
      </c>
      <c r="L453">
        <v>-16.5</v>
      </c>
    </row>
    <row r="454" spans="1:12">
      <c r="A454" s="16" t="s">
        <v>479</v>
      </c>
      <c r="E454" s="17">
        <f t="shared" si="25"/>
        <v>454</v>
      </c>
      <c r="F454" s="2">
        <f t="shared" si="26"/>
        <v>-54</v>
      </c>
      <c r="G454" s="2">
        <f t="shared" si="27"/>
        <v>-13.2</v>
      </c>
      <c r="J454">
        <v>452</v>
      </c>
      <c r="K454">
        <v>-54</v>
      </c>
      <c r="L454">
        <v>-15.4</v>
      </c>
    </row>
    <row r="455" spans="1:12">
      <c r="A455" s="16" t="s">
        <v>480</v>
      </c>
      <c r="E455" s="17">
        <f t="shared" si="25"/>
        <v>455</v>
      </c>
      <c r="F455" s="2">
        <f t="shared" si="26"/>
        <v>-54</v>
      </c>
      <c r="G455" s="2">
        <f t="shared" si="27"/>
        <v>-12.1</v>
      </c>
      <c r="J455">
        <v>453</v>
      </c>
      <c r="K455">
        <v>-54</v>
      </c>
      <c r="L455">
        <v>-14.3</v>
      </c>
    </row>
    <row r="456" spans="1:12">
      <c r="A456" s="16" t="s">
        <v>481</v>
      </c>
      <c r="E456" s="17">
        <f t="shared" si="25"/>
        <v>456</v>
      </c>
      <c r="F456" s="2">
        <f t="shared" si="26"/>
        <v>-54</v>
      </c>
      <c r="G456" s="2">
        <f t="shared" si="27"/>
        <v>-11.425000000000001</v>
      </c>
      <c r="J456">
        <v>454</v>
      </c>
      <c r="K456">
        <v>-54</v>
      </c>
      <c r="L456">
        <v>-13.2</v>
      </c>
    </row>
    <row r="457" spans="1:12">
      <c r="A457" s="16" t="s">
        <v>482</v>
      </c>
      <c r="E457" s="17">
        <f t="shared" si="25"/>
        <v>457</v>
      </c>
      <c r="F457" s="2">
        <f t="shared" si="26"/>
        <v>-54</v>
      </c>
      <c r="G457" s="2">
        <f t="shared" si="27"/>
        <v>-10.75</v>
      </c>
      <c r="J457">
        <v>455</v>
      </c>
      <c r="K457">
        <v>-54</v>
      </c>
      <c r="L457">
        <v>-12.1</v>
      </c>
    </row>
    <row r="458" spans="1:12">
      <c r="A458" s="16" t="s">
        <v>483</v>
      </c>
      <c r="E458" s="17">
        <f t="shared" si="25"/>
        <v>458</v>
      </c>
      <c r="F458" s="2">
        <f t="shared" si="26"/>
        <v>-54</v>
      </c>
      <c r="G458" s="2">
        <f t="shared" si="27"/>
        <v>-9.9169999999999998</v>
      </c>
      <c r="J458">
        <v>456</v>
      </c>
      <c r="K458">
        <v>-54</v>
      </c>
      <c r="L458">
        <v>-11.425000000000001</v>
      </c>
    </row>
    <row r="459" spans="1:12">
      <c r="A459" s="16" t="s">
        <v>484</v>
      </c>
      <c r="E459" s="17">
        <f t="shared" si="25"/>
        <v>459</v>
      </c>
      <c r="F459" s="2">
        <f t="shared" si="26"/>
        <v>-54</v>
      </c>
      <c r="G459" s="2">
        <f t="shared" si="27"/>
        <v>-9.0839999999999996</v>
      </c>
      <c r="J459">
        <v>457</v>
      </c>
      <c r="K459">
        <v>-54</v>
      </c>
      <c r="L459">
        <v>-10.75</v>
      </c>
    </row>
    <row r="460" spans="1:12">
      <c r="A460" s="16" t="s">
        <v>485</v>
      </c>
      <c r="E460" s="17">
        <f t="shared" si="25"/>
        <v>460</v>
      </c>
      <c r="F460" s="2">
        <f t="shared" si="26"/>
        <v>-54</v>
      </c>
      <c r="G460" s="2">
        <f t="shared" si="27"/>
        <v>-8.25</v>
      </c>
      <c r="J460">
        <v>458</v>
      </c>
      <c r="K460">
        <v>-54</v>
      </c>
      <c r="L460">
        <v>-9.9169999999999998</v>
      </c>
    </row>
    <row r="461" spans="1:12">
      <c r="A461" s="16" t="s">
        <v>486</v>
      </c>
      <c r="E461" s="17">
        <f t="shared" si="25"/>
        <v>461</v>
      </c>
      <c r="F461" s="2">
        <f t="shared" si="26"/>
        <v>-54</v>
      </c>
      <c r="G461" s="2">
        <f t="shared" si="27"/>
        <v>-7.4169999999999998</v>
      </c>
      <c r="J461">
        <v>459</v>
      </c>
      <c r="K461">
        <v>-54</v>
      </c>
      <c r="L461">
        <v>-9.0839999999999996</v>
      </c>
    </row>
    <row r="462" spans="1:12">
      <c r="A462" s="16" t="s">
        <v>487</v>
      </c>
      <c r="E462" s="17">
        <f t="shared" si="25"/>
        <v>462</v>
      </c>
      <c r="F462" s="2">
        <f t="shared" si="26"/>
        <v>-54</v>
      </c>
      <c r="G462" s="2">
        <f t="shared" si="27"/>
        <v>-6.5839999999999996</v>
      </c>
      <c r="J462">
        <v>460</v>
      </c>
      <c r="K462">
        <v>-54</v>
      </c>
      <c r="L462">
        <v>-8.25</v>
      </c>
    </row>
    <row r="463" spans="1:12">
      <c r="A463" s="16" t="s">
        <v>488</v>
      </c>
      <c r="E463" s="17">
        <f t="shared" si="25"/>
        <v>463</v>
      </c>
      <c r="F463" s="2">
        <f t="shared" si="26"/>
        <v>-54</v>
      </c>
      <c r="G463" s="2">
        <f t="shared" si="27"/>
        <v>-5.75</v>
      </c>
      <c r="J463">
        <v>461</v>
      </c>
      <c r="K463">
        <v>-54</v>
      </c>
      <c r="L463">
        <v>-7.4169999999999998</v>
      </c>
    </row>
    <row r="464" spans="1:12">
      <c r="A464" s="16" t="s">
        <v>489</v>
      </c>
      <c r="E464" s="17">
        <f t="shared" si="25"/>
        <v>464</v>
      </c>
      <c r="F464" s="2">
        <f t="shared" si="26"/>
        <v>-54</v>
      </c>
      <c r="G464" s="2">
        <f t="shared" si="27"/>
        <v>-5</v>
      </c>
      <c r="J464">
        <v>462</v>
      </c>
      <c r="K464">
        <v>-54</v>
      </c>
      <c r="L464">
        <v>-6.5839999999999996</v>
      </c>
    </row>
    <row r="465" spans="1:12">
      <c r="A465" s="16" t="s">
        <v>490</v>
      </c>
      <c r="E465" s="17">
        <f t="shared" si="25"/>
        <v>465</v>
      </c>
      <c r="F465" s="2">
        <f t="shared" si="26"/>
        <v>-54</v>
      </c>
      <c r="G465" s="2">
        <f t="shared" si="27"/>
        <v>-3.75</v>
      </c>
      <c r="J465">
        <v>463</v>
      </c>
      <c r="K465">
        <v>-54</v>
      </c>
      <c r="L465">
        <v>-5.75</v>
      </c>
    </row>
    <row r="466" spans="1:12">
      <c r="A466" s="16" t="s">
        <v>491</v>
      </c>
      <c r="E466" s="17">
        <f t="shared" si="25"/>
        <v>466</v>
      </c>
      <c r="F466" s="2">
        <f t="shared" si="26"/>
        <v>-54</v>
      </c>
      <c r="G466" s="2">
        <f t="shared" si="27"/>
        <v>-2.5</v>
      </c>
      <c r="J466">
        <v>464</v>
      </c>
      <c r="K466">
        <v>-54</v>
      </c>
      <c r="L466">
        <v>-5</v>
      </c>
    </row>
    <row r="467" spans="1:12">
      <c r="A467" s="16" t="s">
        <v>492</v>
      </c>
      <c r="E467" s="17">
        <f t="shared" si="25"/>
        <v>467</v>
      </c>
      <c r="F467" s="2">
        <f t="shared" si="26"/>
        <v>-54</v>
      </c>
      <c r="G467" s="2">
        <f t="shared" si="27"/>
        <v>-1.25</v>
      </c>
      <c r="J467">
        <v>465</v>
      </c>
      <c r="K467">
        <v>-54</v>
      </c>
      <c r="L467">
        <v>-3.75</v>
      </c>
    </row>
    <row r="468" spans="1:12">
      <c r="A468" s="16" t="s">
        <v>493</v>
      </c>
      <c r="E468" s="17">
        <f t="shared" si="25"/>
        <v>468</v>
      </c>
      <c r="F468" s="2">
        <f t="shared" si="26"/>
        <v>-54</v>
      </c>
      <c r="G468" s="2">
        <f t="shared" si="27"/>
        <v>0</v>
      </c>
      <c r="J468">
        <v>466</v>
      </c>
      <c r="K468">
        <v>-54</v>
      </c>
      <c r="L468">
        <v>-2.5</v>
      </c>
    </row>
    <row r="469" spans="1:12">
      <c r="A469" s="16" t="s">
        <v>494</v>
      </c>
      <c r="E469" s="17">
        <f t="shared" si="25"/>
        <v>469</v>
      </c>
      <c r="F469" s="2">
        <f t="shared" si="26"/>
        <v>-51</v>
      </c>
      <c r="G469" s="2">
        <f t="shared" si="27"/>
        <v>-40</v>
      </c>
      <c r="J469">
        <v>467</v>
      </c>
      <c r="K469">
        <v>-54</v>
      </c>
      <c r="L469">
        <v>-1.25</v>
      </c>
    </row>
    <row r="470" spans="1:12">
      <c r="A470" s="16" t="s">
        <v>495</v>
      </c>
      <c r="E470" s="17">
        <f t="shared" si="25"/>
        <v>470</v>
      </c>
      <c r="F470" s="2">
        <f t="shared" si="26"/>
        <v>-51</v>
      </c>
      <c r="G470" s="2">
        <f t="shared" si="27"/>
        <v>-38</v>
      </c>
      <c r="J470">
        <v>468</v>
      </c>
      <c r="K470">
        <v>-54</v>
      </c>
      <c r="L470">
        <v>0</v>
      </c>
    </row>
    <row r="471" spans="1:12">
      <c r="A471" s="16" t="s">
        <v>496</v>
      </c>
      <c r="E471" s="17">
        <f t="shared" si="25"/>
        <v>471</v>
      </c>
      <c r="F471" s="2">
        <f t="shared" si="26"/>
        <v>-51</v>
      </c>
      <c r="G471" s="2">
        <f t="shared" si="27"/>
        <v>-36</v>
      </c>
      <c r="J471">
        <v>469</v>
      </c>
      <c r="K471">
        <v>-51</v>
      </c>
      <c r="L471">
        <v>-40</v>
      </c>
    </row>
    <row r="472" spans="1:12">
      <c r="A472" s="16" t="s">
        <v>497</v>
      </c>
      <c r="E472" s="17">
        <f t="shared" si="25"/>
        <v>472</v>
      </c>
      <c r="F472" s="2">
        <f t="shared" si="26"/>
        <v>-51</v>
      </c>
      <c r="G472" s="2">
        <f t="shared" si="27"/>
        <v>-34</v>
      </c>
      <c r="J472">
        <v>470</v>
      </c>
      <c r="K472">
        <v>-51</v>
      </c>
      <c r="L472">
        <v>-38</v>
      </c>
    </row>
    <row r="473" spans="1:12">
      <c r="A473" s="16" t="s">
        <v>498</v>
      </c>
      <c r="E473" s="17">
        <f t="shared" si="25"/>
        <v>473</v>
      </c>
      <c r="F473" s="2">
        <f t="shared" si="26"/>
        <v>-51</v>
      </c>
      <c r="G473" s="2">
        <f t="shared" si="27"/>
        <v>-32</v>
      </c>
      <c r="J473">
        <v>471</v>
      </c>
      <c r="K473">
        <v>-51</v>
      </c>
      <c r="L473">
        <v>-36</v>
      </c>
    </row>
    <row r="474" spans="1:12">
      <c r="A474" s="16" t="s">
        <v>499</v>
      </c>
      <c r="E474" s="17">
        <f t="shared" si="25"/>
        <v>474</v>
      </c>
      <c r="F474" s="2">
        <f t="shared" si="26"/>
        <v>-51</v>
      </c>
      <c r="G474" s="2">
        <f t="shared" si="27"/>
        <v>-30.75</v>
      </c>
      <c r="J474">
        <v>472</v>
      </c>
      <c r="K474">
        <v>-51</v>
      </c>
      <c r="L474">
        <v>-34</v>
      </c>
    </row>
    <row r="475" spans="1:12">
      <c r="A475" s="16" t="s">
        <v>500</v>
      </c>
      <c r="E475" s="17">
        <f t="shared" si="25"/>
        <v>475</v>
      </c>
      <c r="F475" s="2">
        <f t="shared" si="26"/>
        <v>-51</v>
      </c>
      <c r="G475" s="2">
        <f t="shared" si="27"/>
        <v>-29.5</v>
      </c>
      <c r="J475">
        <v>473</v>
      </c>
      <c r="K475">
        <v>-51</v>
      </c>
      <c r="L475">
        <v>-32</v>
      </c>
    </row>
    <row r="476" spans="1:12">
      <c r="A476" s="16" t="s">
        <v>501</v>
      </c>
      <c r="E476" s="17">
        <f t="shared" si="25"/>
        <v>476</v>
      </c>
      <c r="F476" s="2">
        <f t="shared" si="26"/>
        <v>-51</v>
      </c>
      <c r="G476" s="2">
        <f t="shared" si="27"/>
        <v>-28.25</v>
      </c>
      <c r="J476">
        <v>474</v>
      </c>
      <c r="K476">
        <v>-51</v>
      </c>
      <c r="L476">
        <v>-30.75</v>
      </c>
    </row>
    <row r="477" spans="1:12">
      <c r="A477" s="16" t="s">
        <v>502</v>
      </c>
      <c r="E477" s="17">
        <f t="shared" si="25"/>
        <v>477</v>
      </c>
      <c r="F477" s="2">
        <f t="shared" si="26"/>
        <v>-51</v>
      </c>
      <c r="G477" s="2">
        <f t="shared" si="27"/>
        <v>-27</v>
      </c>
      <c r="J477">
        <v>475</v>
      </c>
      <c r="K477">
        <v>-51</v>
      </c>
      <c r="L477">
        <v>-29.5</v>
      </c>
    </row>
    <row r="478" spans="1:12">
      <c r="A478" s="16" t="s">
        <v>503</v>
      </c>
      <c r="E478" s="17">
        <f t="shared" si="25"/>
        <v>478</v>
      </c>
      <c r="F478" s="2">
        <f t="shared" si="26"/>
        <v>-51</v>
      </c>
      <c r="G478" s="2">
        <f t="shared" si="27"/>
        <v>-25.95</v>
      </c>
      <c r="J478">
        <v>476</v>
      </c>
      <c r="K478">
        <v>-51</v>
      </c>
      <c r="L478">
        <v>-28.25</v>
      </c>
    </row>
    <row r="479" spans="1:12">
      <c r="A479" s="16" t="s">
        <v>504</v>
      </c>
      <c r="E479" s="17">
        <f t="shared" si="25"/>
        <v>479</v>
      </c>
      <c r="F479" s="2">
        <f t="shared" si="26"/>
        <v>-51</v>
      </c>
      <c r="G479" s="2">
        <f t="shared" si="27"/>
        <v>-24.9</v>
      </c>
      <c r="J479">
        <v>477</v>
      </c>
      <c r="K479">
        <v>-51</v>
      </c>
      <c r="L479">
        <v>-27</v>
      </c>
    </row>
    <row r="480" spans="1:12">
      <c r="A480" s="16" t="s">
        <v>505</v>
      </c>
      <c r="E480" s="17">
        <f t="shared" si="25"/>
        <v>480</v>
      </c>
      <c r="F480" s="2">
        <f t="shared" si="26"/>
        <v>-51</v>
      </c>
      <c r="G480" s="2">
        <f t="shared" si="27"/>
        <v>-23.85</v>
      </c>
      <c r="J480">
        <v>478</v>
      </c>
      <c r="K480">
        <v>-51</v>
      </c>
      <c r="L480">
        <v>-25.95</v>
      </c>
    </row>
    <row r="481" spans="1:12">
      <c r="A481" s="16" t="s">
        <v>506</v>
      </c>
      <c r="E481" s="17">
        <f t="shared" si="25"/>
        <v>481</v>
      </c>
      <c r="F481" s="2">
        <f t="shared" si="26"/>
        <v>-51</v>
      </c>
      <c r="G481" s="2">
        <f t="shared" si="27"/>
        <v>-22.8</v>
      </c>
      <c r="J481">
        <v>479</v>
      </c>
      <c r="K481">
        <v>-51</v>
      </c>
      <c r="L481">
        <v>-24.9</v>
      </c>
    </row>
    <row r="482" spans="1:12">
      <c r="A482" s="16" t="s">
        <v>507</v>
      </c>
      <c r="E482" s="17">
        <f t="shared" si="25"/>
        <v>482</v>
      </c>
      <c r="F482" s="2">
        <f t="shared" si="26"/>
        <v>-51</v>
      </c>
      <c r="G482" s="2">
        <f t="shared" si="27"/>
        <v>-21.75</v>
      </c>
      <c r="J482">
        <v>480</v>
      </c>
      <c r="K482">
        <v>-51</v>
      </c>
      <c r="L482">
        <v>-23.85</v>
      </c>
    </row>
    <row r="483" spans="1:12">
      <c r="A483" s="16" t="s">
        <v>508</v>
      </c>
      <c r="E483" s="17">
        <f t="shared" si="25"/>
        <v>483</v>
      </c>
      <c r="F483" s="2">
        <f t="shared" si="26"/>
        <v>-51</v>
      </c>
      <c r="G483" s="2">
        <f t="shared" si="27"/>
        <v>-20.7</v>
      </c>
      <c r="J483">
        <v>481</v>
      </c>
      <c r="K483">
        <v>-51</v>
      </c>
      <c r="L483">
        <v>-22.8</v>
      </c>
    </row>
    <row r="484" spans="1:12">
      <c r="A484" s="16" t="s">
        <v>509</v>
      </c>
      <c r="E484" s="17">
        <f t="shared" si="25"/>
        <v>484</v>
      </c>
      <c r="F484" s="2">
        <f t="shared" si="26"/>
        <v>-51</v>
      </c>
      <c r="G484" s="2">
        <f t="shared" si="27"/>
        <v>-19.649999999999999</v>
      </c>
      <c r="J484">
        <v>482</v>
      </c>
      <c r="K484">
        <v>-51</v>
      </c>
      <c r="L484">
        <v>-21.75</v>
      </c>
    </row>
    <row r="485" spans="1:12">
      <c r="A485" s="16" t="s">
        <v>510</v>
      </c>
      <c r="E485" s="17">
        <f t="shared" si="25"/>
        <v>485</v>
      </c>
      <c r="F485" s="2">
        <f t="shared" si="26"/>
        <v>-51</v>
      </c>
      <c r="G485" s="2">
        <f t="shared" si="27"/>
        <v>-18.600000000000001</v>
      </c>
      <c r="J485">
        <v>483</v>
      </c>
      <c r="K485">
        <v>-51</v>
      </c>
      <c r="L485">
        <v>-20.7</v>
      </c>
    </row>
    <row r="486" spans="1:12">
      <c r="A486" s="16" t="s">
        <v>511</v>
      </c>
      <c r="E486" s="17">
        <f t="shared" si="25"/>
        <v>486</v>
      </c>
      <c r="F486" s="2">
        <f t="shared" si="26"/>
        <v>-51</v>
      </c>
      <c r="G486" s="2">
        <f t="shared" si="27"/>
        <v>-17.55</v>
      </c>
      <c r="J486">
        <v>484</v>
      </c>
      <c r="K486">
        <v>-51</v>
      </c>
      <c r="L486">
        <v>-19.649999999999999</v>
      </c>
    </row>
    <row r="487" spans="1:12">
      <c r="A487" s="16" t="s">
        <v>512</v>
      </c>
      <c r="E487" s="17">
        <f t="shared" si="25"/>
        <v>487</v>
      </c>
      <c r="F487" s="2">
        <f t="shared" si="26"/>
        <v>-51</v>
      </c>
      <c r="G487" s="2">
        <f t="shared" si="27"/>
        <v>-16.5</v>
      </c>
      <c r="J487">
        <v>485</v>
      </c>
      <c r="K487">
        <v>-51</v>
      </c>
      <c r="L487">
        <v>-18.600000000000001</v>
      </c>
    </row>
    <row r="488" spans="1:12">
      <c r="A488" s="16" t="s">
        <v>513</v>
      </c>
      <c r="E488" s="17">
        <f t="shared" si="25"/>
        <v>488</v>
      </c>
      <c r="F488" s="2">
        <f t="shared" si="26"/>
        <v>-51</v>
      </c>
      <c r="G488" s="2">
        <f t="shared" si="27"/>
        <v>-15.4</v>
      </c>
      <c r="J488">
        <v>486</v>
      </c>
      <c r="K488">
        <v>-51</v>
      </c>
      <c r="L488">
        <v>-17.55</v>
      </c>
    </row>
    <row r="489" spans="1:12">
      <c r="A489" s="16" t="s">
        <v>514</v>
      </c>
      <c r="E489" s="17">
        <f t="shared" si="25"/>
        <v>489</v>
      </c>
      <c r="F489" s="2">
        <f t="shared" si="26"/>
        <v>-51</v>
      </c>
      <c r="G489" s="2">
        <f t="shared" si="27"/>
        <v>-14.3</v>
      </c>
      <c r="J489">
        <v>487</v>
      </c>
      <c r="K489">
        <v>-51</v>
      </c>
      <c r="L489">
        <v>-16.5</v>
      </c>
    </row>
    <row r="490" spans="1:12">
      <c r="A490" s="16" t="s">
        <v>515</v>
      </c>
      <c r="E490" s="17">
        <f t="shared" si="25"/>
        <v>490</v>
      </c>
      <c r="F490" s="2">
        <f t="shared" si="26"/>
        <v>-51</v>
      </c>
      <c r="G490" s="2">
        <f t="shared" si="27"/>
        <v>-13.2</v>
      </c>
      <c r="J490">
        <v>488</v>
      </c>
      <c r="K490">
        <v>-51</v>
      </c>
      <c r="L490">
        <v>-15.4</v>
      </c>
    </row>
    <row r="491" spans="1:12">
      <c r="A491" s="16" t="s">
        <v>516</v>
      </c>
      <c r="E491" s="17">
        <f t="shared" si="25"/>
        <v>491</v>
      </c>
      <c r="F491" s="2">
        <f t="shared" si="26"/>
        <v>-51</v>
      </c>
      <c r="G491" s="2">
        <f t="shared" si="27"/>
        <v>-12.1</v>
      </c>
      <c r="J491">
        <v>489</v>
      </c>
      <c r="K491">
        <v>-51</v>
      </c>
      <c r="L491">
        <v>-14.3</v>
      </c>
    </row>
    <row r="492" spans="1:12">
      <c r="A492" s="16" t="s">
        <v>517</v>
      </c>
      <c r="E492" s="17">
        <f t="shared" si="25"/>
        <v>492</v>
      </c>
      <c r="F492" s="2">
        <f t="shared" si="26"/>
        <v>-51</v>
      </c>
      <c r="G492" s="2">
        <f t="shared" si="27"/>
        <v>-11.425000000000001</v>
      </c>
      <c r="J492">
        <v>490</v>
      </c>
      <c r="K492">
        <v>-51</v>
      </c>
      <c r="L492">
        <v>-13.2</v>
      </c>
    </row>
    <row r="493" spans="1:12">
      <c r="A493" s="16" t="s">
        <v>518</v>
      </c>
      <c r="E493" s="17">
        <f t="shared" si="25"/>
        <v>493</v>
      </c>
      <c r="F493" s="2">
        <f t="shared" si="26"/>
        <v>-51</v>
      </c>
      <c r="G493" s="2">
        <f t="shared" si="27"/>
        <v>-10.75</v>
      </c>
      <c r="J493">
        <v>491</v>
      </c>
      <c r="K493">
        <v>-51</v>
      </c>
      <c r="L493">
        <v>-12.1</v>
      </c>
    </row>
    <row r="494" spans="1:12">
      <c r="A494" s="16" t="s">
        <v>519</v>
      </c>
      <c r="E494" s="17">
        <f t="shared" si="25"/>
        <v>494</v>
      </c>
      <c r="F494" s="2">
        <f t="shared" si="26"/>
        <v>-51</v>
      </c>
      <c r="G494" s="2">
        <f t="shared" si="27"/>
        <v>-9.9169999999999998</v>
      </c>
      <c r="J494">
        <v>492</v>
      </c>
      <c r="K494">
        <v>-51</v>
      </c>
      <c r="L494">
        <v>-11.425000000000001</v>
      </c>
    </row>
    <row r="495" spans="1:12">
      <c r="A495" s="16" t="s">
        <v>520</v>
      </c>
      <c r="E495" s="17">
        <f t="shared" si="25"/>
        <v>495</v>
      </c>
      <c r="F495" s="2">
        <f t="shared" si="26"/>
        <v>-51</v>
      </c>
      <c r="G495" s="2">
        <f t="shared" si="27"/>
        <v>-9.0839999999999996</v>
      </c>
      <c r="J495">
        <v>493</v>
      </c>
      <c r="K495">
        <v>-51</v>
      </c>
      <c r="L495">
        <v>-10.75</v>
      </c>
    </row>
    <row r="496" spans="1:12">
      <c r="A496" s="16" t="s">
        <v>521</v>
      </c>
      <c r="E496" s="17">
        <f t="shared" si="25"/>
        <v>496</v>
      </c>
      <c r="F496" s="2">
        <f t="shared" si="26"/>
        <v>-51</v>
      </c>
      <c r="G496" s="2">
        <f t="shared" si="27"/>
        <v>-8.25</v>
      </c>
      <c r="J496">
        <v>494</v>
      </c>
      <c r="K496">
        <v>-51</v>
      </c>
      <c r="L496">
        <v>-9.9169999999999998</v>
      </c>
    </row>
    <row r="497" spans="1:12">
      <c r="A497" s="16" t="s">
        <v>522</v>
      </c>
      <c r="E497" s="17">
        <f t="shared" si="25"/>
        <v>497</v>
      </c>
      <c r="F497" s="2">
        <f t="shared" si="26"/>
        <v>-51</v>
      </c>
      <c r="G497" s="2">
        <f t="shared" si="27"/>
        <v>-7.4169999999999998</v>
      </c>
      <c r="J497">
        <v>495</v>
      </c>
      <c r="K497">
        <v>-51</v>
      </c>
      <c r="L497">
        <v>-9.0839999999999996</v>
      </c>
    </row>
    <row r="498" spans="1:12">
      <c r="A498" s="16" t="s">
        <v>523</v>
      </c>
      <c r="E498" s="17">
        <f t="shared" si="25"/>
        <v>498</v>
      </c>
      <c r="F498" s="2">
        <f t="shared" si="26"/>
        <v>-51</v>
      </c>
      <c r="G498" s="2">
        <f t="shared" si="27"/>
        <v>-6.5839999999999996</v>
      </c>
      <c r="J498">
        <v>496</v>
      </c>
      <c r="K498">
        <v>-51</v>
      </c>
      <c r="L498">
        <v>-8.25</v>
      </c>
    </row>
    <row r="499" spans="1:12">
      <c r="A499" s="16" t="s">
        <v>524</v>
      </c>
      <c r="E499" s="17">
        <f t="shared" si="25"/>
        <v>499</v>
      </c>
      <c r="F499" s="2">
        <f t="shared" si="26"/>
        <v>-51</v>
      </c>
      <c r="G499" s="2">
        <f t="shared" si="27"/>
        <v>-5.75</v>
      </c>
      <c r="J499">
        <v>497</v>
      </c>
      <c r="K499">
        <v>-51</v>
      </c>
      <c r="L499">
        <v>-7.4169999999999998</v>
      </c>
    </row>
    <row r="500" spans="1:12">
      <c r="A500" s="16" t="s">
        <v>525</v>
      </c>
      <c r="E500" s="17">
        <f t="shared" si="25"/>
        <v>500</v>
      </c>
      <c r="F500" s="2">
        <f t="shared" si="26"/>
        <v>-51</v>
      </c>
      <c r="G500" s="2">
        <f t="shared" si="27"/>
        <v>-5</v>
      </c>
      <c r="J500">
        <v>498</v>
      </c>
      <c r="K500">
        <v>-51</v>
      </c>
      <c r="L500">
        <v>-6.5839999999999996</v>
      </c>
    </row>
    <row r="501" spans="1:12">
      <c r="A501" s="16" t="s">
        <v>526</v>
      </c>
      <c r="E501" s="17">
        <f t="shared" si="25"/>
        <v>501</v>
      </c>
      <c r="F501" s="2">
        <f t="shared" si="26"/>
        <v>-51</v>
      </c>
      <c r="G501" s="2">
        <f t="shared" si="27"/>
        <v>-3.75</v>
      </c>
      <c r="J501">
        <v>499</v>
      </c>
      <c r="K501">
        <v>-51</v>
      </c>
      <c r="L501">
        <v>-5.75</v>
      </c>
    </row>
    <row r="502" spans="1:12">
      <c r="A502" s="16" t="s">
        <v>527</v>
      </c>
      <c r="E502" s="17">
        <f t="shared" si="25"/>
        <v>502</v>
      </c>
      <c r="F502" s="2">
        <f t="shared" si="26"/>
        <v>-51</v>
      </c>
      <c r="G502" s="2">
        <f t="shared" si="27"/>
        <v>-2.5</v>
      </c>
      <c r="J502">
        <v>500</v>
      </c>
      <c r="K502">
        <v>-51</v>
      </c>
      <c r="L502">
        <v>-5</v>
      </c>
    </row>
    <row r="503" spans="1:12">
      <c r="A503" s="16" t="s">
        <v>528</v>
      </c>
      <c r="E503" s="17">
        <f t="shared" si="25"/>
        <v>503</v>
      </c>
      <c r="F503" s="2">
        <f t="shared" si="26"/>
        <v>-51</v>
      </c>
      <c r="G503" s="2">
        <f t="shared" si="27"/>
        <v>-1.25</v>
      </c>
      <c r="J503">
        <v>501</v>
      </c>
      <c r="K503">
        <v>-51</v>
      </c>
      <c r="L503">
        <v>-3.75</v>
      </c>
    </row>
    <row r="504" spans="1:12">
      <c r="A504" s="16" t="s">
        <v>529</v>
      </c>
      <c r="E504" s="17">
        <f t="shared" si="25"/>
        <v>504</v>
      </c>
      <c r="F504" s="2">
        <f t="shared" si="26"/>
        <v>-51</v>
      </c>
      <c r="G504" s="2">
        <f t="shared" si="27"/>
        <v>0</v>
      </c>
      <c r="J504">
        <v>502</v>
      </c>
      <c r="K504">
        <v>-51</v>
      </c>
      <c r="L504">
        <v>-2.5</v>
      </c>
    </row>
    <row r="505" spans="1:12">
      <c r="A505" s="16" t="s">
        <v>530</v>
      </c>
      <c r="E505" s="17">
        <f t="shared" si="25"/>
        <v>505</v>
      </c>
      <c r="F505" s="2">
        <f t="shared" si="26"/>
        <v>-48</v>
      </c>
      <c r="G505" s="2">
        <f t="shared" si="27"/>
        <v>-40</v>
      </c>
      <c r="J505">
        <v>503</v>
      </c>
      <c r="K505">
        <v>-51</v>
      </c>
      <c r="L505">
        <v>-1.25</v>
      </c>
    </row>
    <row r="506" spans="1:12">
      <c r="A506" s="16" t="s">
        <v>531</v>
      </c>
      <c r="E506" s="17">
        <f t="shared" si="25"/>
        <v>506</v>
      </c>
      <c r="F506" s="2">
        <f t="shared" si="26"/>
        <v>-48</v>
      </c>
      <c r="G506" s="2">
        <f t="shared" si="27"/>
        <v>-38</v>
      </c>
      <c r="J506">
        <v>504</v>
      </c>
      <c r="K506">
        <v>-51</v>
      </c>
      <c r="L506">
        <v>0</v>
      </c>
    </row>
    <row r="507" spans="1:12">
      <c r="A507" s="16" t="s">
        <v>532</v>
      </c>
      <c r="E507" s="17">
        <f t="shared" si="25"/>
        <v>507</v>
      </c>
      <c r="F507" s="2">
        <f t="shared" si="26"/>
        <v>-48</v>
      </c>
      <c r="G507" s="2">
        <f t="shared" si="27"/>
        <v>-36</v>
      </c>
      <c r="J507">
        <v>505</v>
      </c>
      <c r="K507">
        <v>-48</v>
      </c>
      <c r="L507">
        <v>-40</v>
      </c>
    </row>
    <row r="508" spans="1:12">
      <c r="A508" s="16" t="s">
        <v>533</v>
      </c>
      <c r="E508" s="17">
        <f t="shared" si="25"/>
        <v>508</v>
      </c>
      <c r="F508" s="2">
        <f t="shared" si="26"/>
        <v>-48</v>
      </c>
      <c r="G508" s="2">
        <f t="shared" si="27"/>
        <v>-34</v>
      </c>
      <c r="J508">
        <v>506</v>
      </c>
      <c r="K508">
        <v>-48</v>
      </c>
      <c r="L508">
        <v>-38</v>
      </c>
    </row>
    <row r="509" spans="1:12">
      <c r="A509" s="16" t="s">
        <v>534</v>
      </c>
      <c r="E509" s="17">
        <f t="shared" si="25"/>
        <v>509</v>
      </c>
      <c r="F509" s="2">
        <f t="shared" si="26"/>
        <v>-48</v>
      </c>
      <c r="G509" s="2">
        <f t="shared" si="27"/>
        <v>-32</v>
      </c>
      <c r="J509">
        <v>507</v>
      </c>
      <c r="K509">
        <v>-48</v>
      </c>
      <c r="L509">
        <v>-36</v>
      </c>
    </row>
    <row r="510" spans="1:12">
      <c r="A510" s="16" t="s">
        <v>535</v>
      </c>
      <c r="E510" s="17">
        <f t="shared" si="25"/>
        <v>510</v>
      </c>
      <c r="F510" s="2">
        <f t="shared" si="26"/>
        <v>-48</v>
      </c>
      <c r="G510" s="2">
        <f t="shared" si="27"/>
        <v>-30.75</v>
      </c>
      <c r="J510">
        <v>508</v>
      </c>
      <c r="K510">
        <v>-48</v>
      </c>
      <c r="L510">
        <v>-34</v>
      </c>
    </row>
    <row r="511" spans="1:12">
      <c r="A511" s="16" t="s">
        <v>536</v>
      </c>
      <c r="E511" s="17">
        <f t="shared" si="25"/>
        <v>511</v>
      </c>
      <c r="F511" s="2">
        <f t="shared" si="26"/>
        <v>-48</v>
      </c>
      <c r="G511" s="2">
        <f t="shared" si="27"/>
        <v>-29.5</v>
      </c>
      <c r="J511">
        <v>509</v>
      </c>
      <c r="K511">
        <v>-48</v>
      </c>
      <c r="L511">
        <v>-32</v>
      </c>
    </row>
    <row r="512" spans="1:12">
      <c r="A512" s="16" t="s">
        <v>537</v>
      </c>
      <c r="E512" s="17">
        <f t="shared" si="25"/>
        <v>512</v>
      </c>
      <c r="F512" s="2">
        <f t="shared" si="26"/>
        <v>-48</v>
      </c>
      <c r="G512" s="2">
        <f t="shared" si="27"/>
        <v>-28.25</v>
      </c>
      <c r="J512">
        <v>510</v>
      </c>
      <c r="K512">
        <v>-48</v>
      </c>
      <c r="L512">
        <v>-30.75</v>
      </c>
    </row>
    <row r="513" spans="1:12">
      <c r="A513" s="16" t="s">
        <v>538</v>
      </c>
      <c r="E513" s="17">
        <f t="shared" ref="E513:E576" si="28">VALUE(LEFT(A513,5))</f>
        <v>513</v>
      </c>
      <c r="F513" s="2">
        <f t="shared" ref="F513:F576" si="29">VALUE(LEFT(RIGHT($A513,20),10))</f>
        <v>-48</v>
      </c>
      <c r="G513" s="2">
        <f t="shared" ref="G513:G576" si="30">VALUE(RIGHT($A513,10))</f>
        <v>-27</v>
      </c>
      <c r="J513">
        <v>511</v>
      </c>
      <c r="K513">
        <v>-48</v>
      </c>
      <c r="L513">
        <v>-29.5</v>
      </c>
    </row>
    <row r="514" spans="1:12">
      <c r="A514" s="16" t="s">
        <v>539</v>
      </c>
      <c r="E514" s="17">
        <f t="shared" si="28"/>
        <v>514</v>
      </c>
      <c r="F514" s="2">
        <f t="shared" si="29"/>
        <v>-48</v>
      </c>
      <c r="G514" s="2">
        <f t="shared" si="30"/>
        <v>-25.95</v>
      </c>
      <c r="J514">
        <v>512</v>
      </c>
      <c r="K514">
        <v>-48</v>
      </c>
      <c r="L514">
        <v>-28.25</v>
      </c>
    </row>
    <row r="515" spans="1:12">
      <c r="A515" s="16" t="s">
        <v>540</v>
      </c>
      <c r="E515" s="17">
        <f t="shared" si="28"/>
        <v>515</v>
      </c>
      <c r="F515" s="2">
        <f t="shared" si="29"/>
        <v>-48</v>
      </c>
      <c r="G515" s="2">
        <f t="shared" si="30"/>
        <v>-24.9</v>
      </c>
      <c r="J515">
        <v>513</v>
      </c>
      <c r="K515">
        <v>-48</v>
      </c>
      <c r="L515">
        <v>-27</v>
      </c>
    </row>
    <row r="516" spans="1:12">
      <c r="A516" s="16" t="s">
        <v>541</v>
      </c>
      <c r="E516" s="17">
        <f t="shared" si="28"/>
        <v>516</v>
      </c>
      <c r="F516" s="2">
        <f t="shared" si="29"/>
        <v>-48</v>
      </c>
      <c r="G516" s="2">
        <f t="shared" si="30"/>
        <v>-23.85</v>
      </c>
      <c r="J516">
        <v>514</v>
      </c>
      <c r="K516">
        <v>-48</v>
      </c>
      <c r="L516">
        <v>-25.95</v>
      </c>
    </row>
    <row r="517" spans="1:12">
      <c r="A517" s="16" t="s">
        <v>542</v>
      </c>
      <c r="E517" s="17">
        <f t="shared" si="28"/>
        <v>517</v>
      </c>
      <c r="F517" s="2">
        <f t="shared" si="29"/>
        <v>-48</v>
      </c>
      <c r="G517" s="2">
        <f t="shared" si="30"/>
        <v>-22.8</v>
      </c>
      <c r="J517">
        <v>515</v>
      </c>
      <c r="K517">
        <v>-48</v>
      </c>
      <c r="L517">
        <v>-24.9</v>
      </c>
    </row>
    <row r="518" spans="1:12">
      <c r="A518" s="16" t="s">
        <v>543</v>
      </c>
      <c r="E518" s="17">
        <f t="shared" si="28"/>
        <v>518</v>
      </c>
      <c r="F518" s="2">
        <f t="shared" si="29"/>
        <v>-48</v>
      </c>
      <c r="G518" s="2">
        <f t="shared" si="30"/>
        <v>-21.75</v>
      </c>
      <c r="J518">
        <v>516</v>
      </c>
      <c r="K518">
        <v>-48</v>
      </c>
      <c r="L518">
        <v>-23.85</v>
      </c>
    </row>
    <row r="519" spans="1:12">
      <c r="A519" s="16" t="s">
        <v>544</v>
      </c>
      <c r="E519" s="17">
        <f t="shared" si="28"/>
        <v>519</v>
      </c>
      <c r="F519" s="2">
        <f t="shared" si="29"/>
        <v>-48</v>
      </c>
      <c r="G519" s="2">
        <f t="shared" si="30"/>
        <v>-20.7</v>
      </c>
      <c r="J519">
        <v>517</v>
      </c>
      <c r="K519">
        <v>-48</v>
      </c>
      <c r="L519">
        <v>-22.8</v>
      </c>
    </row>
    <row r="520" spans="1:12">
      <c r="A520" s="16" t="s">
        <v>545</v>
      </c>
      <c r="E520" s="17">
        <f t="shared" si="28"/>
        <v>520</v>
      </c>
      <c r="F520" s="2">
        <f t="shared" si="29"/>
        <v>-48</v>
      </c>
      <c r="G520" s="2">
        <f t="shared" si="30"/>
        <v>-19.649999999999999</v>
      </c>
      <c r="J520">
        <v>518</v>
      </c>
      <c r="K520">
        <v>-48</v>
      </c>
      <c r="L520">
        <v>-21.75</v>
      </c>
    </row>
    <row r="521" spans="1:12">
      <c r="A521" s="16" t="s">
        <v>546</v>
      </c>
      <c r="E521" s="17">
        <f t="shared" si="28"/>
        <v>521</v>
      </c>
      <c r="F521" s="2">
        <f t="shared" si="29"/>
        <v>-48</v>
      </c>
      <c r="G521" s="2">
        <f t="shared" si="30"/>
        <v>-18.600000000000001</v>
      </c>
      <c r="J521">
        <v>519</v>
      </c>
      <c r="K521">
        <v>-48</v>
      </c>
      <c r="L521">
        <v>-20.7</v>
      </c>
    </row>
    <row r="522" spans="1:12">
      <c r="A522" s="16" t="s">
        <v>547</v>
      </c>
      <c r="E522" s="17">
        <f t="shared" si="28"/>
        <v>522</v>
      </c>
      <c r="F522" s="2">
        <f t="shared" si="29"/>
        <v>-48</v>
      </c>
      <c r="G522" s="2">
        <f t="shared" si="30"/>
        <v>-17.55</v>
      </c>
      <c r="J522">
        <v>520</v>
      </c>
      <c r="K522">
        <v>-48</v>
      </c>
      <c r="L522">
        <v>-19.649999999999999</v>
      </c>
    </row>
    <row r="523" spans="1:12">
      <c r="A523" s="16" t="s">
        <v>548</v>
      </c>
      <c r="E523" s="17">
        <f t="shared" si="28"/>
        <v>523</v>
      </c>
      <c r="F523" s="2">
        <f t="shared" si="29"/>
        <v>-48</v>
      </c>
      <c r="G523" s="2">
        <f t="shared" si="30"/>
        <v>-16.5</v>
      </c>
      <c r="J523">
        <v>521</v>
      </c>
      <c r="K523">
        <v>-48</v>
      </c>
      <c r="L523">
        <v>-18.600000000000001</v>
      </c>
    </row>
    <row r="524" spans="1:12">
      <c r="A524" s="16" t="s">
        <v>549</v>
      </c>
      <c r="E524" s="17">
        <f t="shared" si="28"/>
        <v>524</v>
      </c>
      <c r="F524" s="2">
        <f t="shared" si="29"/>
        <v>-48</v>
      </c>
      <c r="G524" s="2">
        <f t="shared" si="30"/>
        <v>-15.4</v>
      </c>
      <c r="J524">
        <v>522</v>
      </c>
      <c r="K524">
        <v>-48</v>
      </c>
      <c r="L524">
        <v>-17.55</v>
      </c>
    </row>
    <row r="525" spans="1:12">
      <c r="A525" s="16" t="s">
        <v>550</v>
      </c>
      <c r="E525" s="17">
        <f t="shared" si="28"/>
        <v>525</v>
      </c>
      <c r="F525" s="2">
        <f t="shared" si="29"/>
        <v>-48</v>
      </c>
      <c r="G525" s="2">
        <f t="shared" si="30"/>
        <v>-14.3</v>
      </c>
      <c r="J525">
        <v>523</v>
      </c>
      <c r="K525">
        <v>-48</v>
      </c>
      <c r="L525">
        <v>-16.5</v>
      </c>
    </row>
    <row r="526" spans="1:12">
      <c r="A526" s="16" t="s">
        <v>551</v>
      </c>
      <c r="E526" s="17">
        <f t="shared" si="28"/>
        <v>526</v>
      </c>
      <c r="F526" s="2">
        <f t="shared" si="29"/>
        <v>-48</v>
      </c>
      <c r="G526" s="2">
        <f t="shared" si="30"/>
        <v>-13.2</v>
      </c>
      <c r="J526">
        <v>524</v>
      </c>
      <c r="K526">
        <v>-48</v>
      </c>
      <c r="L526">
        <v>-15.4</v>
      </c>
    </row>
    <row r="527" spans="1:12">
      <c r="A527" s="16" t="s">
        <v>552</v>
      </c>
      <c r="E527" s="17">
        <f t="shared" si="28"/>
        <v>527</v>
      </c>
      <c r="F527" s="2">
        <f t="shared" si="29"/>
        <v>-48</v>
      </c>
      <c r="G527" s="2">
        <f t="shared" si="30"/>
        <v>-12.1</v>
      </c>
      <c r="J527">
        <v>525</v>
      </c>
      <c r="K527">
        <v>-48</v>
      </c>
      <c r="L527">
        <v>-14.3</v>
      </c>
    </row>
    <row r="528" spans="1:12">
      <c r="A528" s="16" t="s">
        <v>553</v>
      </c>
      <c r="E528" s="17">
        <f t="shared" si="28"/>
        <v>528</v>
      </c>
      <c r="F528" s="2">
        <f t="shared" si="29"/>
        <v>-48</v>
      </c>
      <c r="G528" s="2">
        <f t="shared" si="30"/>
        <v>-11.425000000000001</v>
      </c>
      <c r="J528">
        <v>526</v>
      </c>
      <c r="K528">
        <v>-48</v>
      </c>
      <c r="L528">
        <v>-13.2</v>
      </c>
    </row>
    <row r="529" spans="1:12">
      <c r="A529" s="16" t="s">
        <v>554</v>
      </c>
      <c r="E529" s="17">
        <f t="shared" si="28"/>
        <v>529</v>
      </c>
      <c r="F529" s="2">
        <f t="shared" si="29"/>
        <v>-48</v>
      </c>
      <c r="G529" s="2">
        <f t="shared" si="30"/>
        <v>-10.75</v>
      </c>
      <c r="J529">
        <v>527</v>
      </c>
      <c r="K529">
        <v>-48</v>
      </c>
      <c r="L529">
        <v>-12.1</v>
      </c>
    </row>
    <row r="530" spans="1:12">
      <c r="A530" s="16" t="s">
        <v>555</v>
      </c>
      <c r="E530" s="17">
        <f t="shared" si="28"/>
        <v>530</v>
      </c>
      <c r="F530" s="2">
        <f t="shared" si="29"/>
        <v>-48</v>
      </c>
      <c r="G530" s="2">
        <f t="shared" si="30"/>
        <v>-9.9169999999999998</v>
      </c>
      <c r="J530">
        <v>528</v>
      </c>
      <c r="K530">
        <v>-48</v>
      </c>
      <c r="L530">
        <v>-11.425000000000001</v>
      </c>
    </row>
    <row r="531" spans="1:12">
      <c r="A531" s="16" t="s">
        <v>556</v>
      </c>
      <c r="E531" s="17">
        <f t="shared" si="28"/>
        <v>531</v>
      </c>
      <c r="F531" s="2">
        <f t="shared" si="29"/>
        <v>-48</v>
      </c>
      <c r="G531" s="2">
        <f t="shared" si="30"/>
        <v>-9.0839999999999996</v>
      </c>
      <c r="J531">
        <v>529</v>
      </c>
      <c r="K531">
        <v>-48</v>
      </c>
      <c r="L531">
        <v>-10.75</v>
      </c>
    </row>
    <row r="532" spans="1:12">
      <c r="A532" s="16" t="s">
        <v>557</v>
      </c>
      <c r="E532" s="17">
        <f t="shared" si="28"/>
        <v>532</v>
      </c>
      <c r="F532" s="2">
        <f t="shared" si="29"/>
        <v>-48</v>
      </c>
      <c r="G532" s="2">
        <f t="shared" si="30"/>
        <v>-8.25</v>
      </c>
      <c r="J532">
        <v>530</v>
      </c>
      <c r="K532">
        <v>-48</v>
      </c>
      <c r="L532">
        <v>-9.9169999999999998</v>
      </c>
    </row>
    <row r="533" spans="1:12">
      <c r="A533" s="16" t="s">
        <v>558</v>
      </c>
      <c r="E533" s="17">
        <f t="shared" si="28"/>
        <v>533</v>
      </c>
      <c r="F533" s="2">
        <f t="shared" si="29"/>
        <v>-48</v>
      </c>
      <c r="G533" s="2">
        <f t="shared" si="30"/>
        <v>-7.4169999999999998</v>
      </c>
      <c r="J533">
        <v>531</v>
      </c>
      <c r="K533">
        <v>-48</v>
      </c>
      <c r="L533">
        <v>-9.0839999999999996</v>
      </c>
    </row>
    <row r="534" spans="1:12">
      <c r="A534" s="16" t="s">
        <v>559</v>
      </c>
      <c r="E534" s="17">
        <f t="shared" si="28"/>
        <v>534</v>
      </c>
      <c r="F534" s="2">
        <f t="shared" si="29"/>
        <v>-48</v>
      </c>
      <c r="G534" s="2">
        <f t="shared" si="30"/>
        <v>-6.5839999999999996</v>
      </c>
      <c r="J534">
        <v>532</v>
      </c>
      <c r="K534">
        <v>-48</v>
      </c>
      <c r="L534">
        <v>-8.25</v>
      </c>
    </row>
    <row r="535" spans="1:12">
      <c r="A535" s="16" t="s">
        <v>560</v>
      </c>
      <c r="E535" s="17">
        <f t="shared" si="28"/>
        <v>535</v>
      </c>
      <c r="F535" s="2">
        <f t="shared" si="29"/>
        <v>-48</v>
      </c>
      <c r="G535" s="2">
        <f t="shared" si="30"/>
        <v>-5.75</v>
      </c>
      <c r="J535">
        <v>533</v>
      </c>
      <c r="K535">
        <v>-48</v>
      </c>
      <c r="L535">
        <v>-7.4169999999999998</v>
      </c>
    </row>
    <row r="536" spans="1:12">
      <c r="A536" s="16" t="s">
        <v>561</v>
      </c>
      <c r="E536" s="17">
        <f t="shared" si="28"/>
        <v>536</v>
      </c>
      <c r="F536" s="2">
        <f t="shared" si="29"/>
        <v>-48</v>
      </c>
      <c r="G536" s="2">
        <f t="shared" si="30"/>
        <v>-5</v>
      </c>
      <c r="J536">
        <v>534</v>
      </c>
      <c r="K536">
        <v>-48</v>
      </c>
      <c r="L536">
        <v>-6.5839999999999996</v>
      </c>
    </row>
    <row r="537" spans="1:12">
      <c r="A537" s="16" t="s">
        <v>562</v>
      </c>
      <c r="E537" s="17">
        <f t="shared" si="28"/>
        <v>537</v>
      </c>
      <c r="F537" s="2">
        <f t="shared" si="29"/>
        <v>-48</v>
      </c>
      <c r="G537" s="2">
        <f t="shared" si="30"/>
        <v>-3.75</v>
      </c>
      <c r="J537">
        <v>535</v>
      </c>
      <c r="K537">
        <v>-48</v>
      </c>
      <c r="L537">
        <v>-5.75</v>
      </c>
    </row>
    <row r="538" spans="1:12">
      <c r="A538" s="16" t="s">
        <v>563</v>
      </c>
      <c r="E538" s="17">
        <f t="shared" si="28"/>
        <v>538</v>
      </c>
      <c r="F538" s="2">
        <f t="shared" si="29"/>
        <v>-48</v>
      </c>
      <c r="G538" s="2">
        <f t="shared" si="30"/>
        <v>-2.5</v>
      </c>
      <c r="J538">
        <v>536</v>
      </c>
      <c r="K538">
        <v>-48</v>
      </c>
      <c r="L538">
        <v>-5</v>
      </c>
    </row>
    <row r="539" spans="1:12">
      <c r="A539" s="16" t="s">
        <v>564</v>
      </c>
      <c r="E539" s="17">
        <f t="shared" si="28"/>
        <v>539</v>
      </c>
      <c r="F539" s="2">
        <f t="shared" si="29"/>
        <v>-48</v>
      </c>
      <c r="G539" s="2">
        <f t="shared" si="30"/>
        <v>-1.25</v>
      </c>
      <c r="J539">
        <v>537</v>
      </c>
      <c r="K539">
        <v>-48</v>
      </c>
      <c r="L539">
        <v>-3.75</v>
      </c>
    </row>
    <row r="540" spans="1:12">
      <c r="A540" s="16" t="s">
        <v>565</v>
      </c>
      <c r="E540" s="17">
        <f t="shared" si="28"/>
        <v>540</v>
      </c>
      <c r="F540" s="2">
        <f t="shared" si="29"/>
        <v>-48</v>
      </c>
      <c r="G540" s="2">
        <f t="shared" si="30"/>
        <v>0</v>
      </c>
      <c r="J540">
        <v>538</v>
      </c>
      <c r="K540">
        <v>-48</v>
      </c>
      <c r="L540">
        <v>-2.5</v>
      </c>
    </row>
    <row r="541" spans="1:12">
      <c r="A541" s="16" t="s">
        <v>566</v>
      </c>
      <c r="E541" s="17">
        <f t="shared" si="28"/>
        <v>541</v>
      </c>
      <c r="F541" s="2">
        <f t="shared" si="29"/>
        <v>-45</v>
      </c>
      <c r="G541" s="2">
        <f t="shared" si="30"/>
        <v>-40</v>
      </c>
      <c r="J541">
        <v>539</v>
      </c>
      <c r="K541">
        <v>-48</v>
      </c>
      <c r="L541">
        <v>-1.25</v>
      </c>
    </row>
    <row r="542" spans="1:12">
      <c r="A542" s="16" t="s">
        <v>567</v>
      </c>
      <c r="E542" s="17">
        <f t="shared" si="28"/>
        <v>542</v>
      </c>
      <c r="F542" s="2">
        <f t="shared" si="29"/>
        <v>-45</v>
      </c>
      <c r="G542" s="2">
        <f t="shared" si="30"/>
        <v>-38</v>
      </c>
      <c r="J542">
        <v>540</v>
      </c>
      <c r="K542">
        <v>-48</v>
      </c>
      <c r="L542">
        <v>0</v>
      </c>
    </row>
    <row r="543" spans="1:12">
      <c r="A543" s="16" t="s">
        <v>568</v>
      </c>
      <c r="E543" s="17">
        <f t="shared" si="28"/>
        <v>543</v>
      </c>
      <c r="F543" s="2">
        <f t="shared" si="29"/>
        <v>-45</v>
      </c>
      <c r="G543" s="2">
        <f t="shared" si="30"/>
        <v>-36</v>
      </c>
      <c r="J543">
        <v>541</v>
      </c>
      <c r="K543">
        <v>-45</v>
      </c>
      <c r="L543">
        <v>-40</v>
      </c>
    </row>
    <row r="544" spans="1:12">
      <c r="A544" s="16" t="s">
        <v>569</v>
      </c>
      <c r="E544" s="17">
        <f t="shared" si="28"/>
        <v>544</v>
      </c>
      <c r="F544" s="2">
        <f t="shared" si="29"/>
        <v>-45</v>
      </c>
      <c r="G544" s="2">
        <f t="shared" si="30"/>
        <v>-34</v>
      </c>
      <c r="J544">
        <v>542</v>
      </c>
      <c r="K544">
        <v>-45</v>
      </c>
      <c r="L544">
        <v>-38</v>
      </c>
    </row>
    <row r="545" spans="1:12">
      <c r="A545" s="16" t="s">
        <v>570</v>
      </c>
      <c r="E545" s="17">
        <f t="shared" si="28"/>
        <v>545</v>
      </c>
      <c r="F545" s="2">
        <f t="shared" si="29"/>
        <v>-45</v>
      </c>
      <c r="G545" s="2">
        <f t="shared" si="30"/>
        <v>-32</v>
      </c>
      <c r="J545">
        <v>543</v>
      </c>
      <c r="K545">
        <v>-45</v>
      </c>
      <c r="L545">
        <v>-36</v>
      </c>
    </row>
    <row r="546" spans="1:12">
      <c r="A546" s="16" t="s">
        <v>571</v>
      </c>
      <c r="E546" s="17">
        <f t="shared" si="28"/>
        <v>546</v>
      </c>
      <c r="F546" s="2">
        <f t="shared" si="29"/>
        <v>-45</v>
      </c>
      <c r="G546" s="2">
        <f t="shared" si="30"/>
        <v>-30.75</v>
      </c>
      <c r="J546">
        <v>544</v>
      </c>
      <c r="K546">
        <v>-45</v>
      </c>
      <c r="L546">
        <v>-34</v>
      </c>
    </row>
    <row r="547" spans="1:12">
      <c r="A547" s="16" t="s">
        <v>572</v>
      </c>
      <c r="E547" s="17">
        <f t="shared" si="28"/>
        <v>547</v>
      </c>
      <c r="F547" s="2">
        <f t="shared" si="29"/>
        <v>-45</v>
      </c>
      <c r="G547" s="2">
        <f t="shared" si="30"/>
        <v>-29.5</v>
      </c>
      <c r="J547">
        <v>545</v>
      </c>
      <c r="K547">
        <v>-45</v>
      </c>
      <c r="L547">
        <v>-32</v>
      </c>
    </row>
    <row r="548" spans="1:12">
      <c r="A548" s="16" t="s">
        <v>573</v>
      </c>
      <c r="E548" s="17">
        <f t="shared" si="28"/>
        <v>548</v>
      </c>
      <c r="F548" s="2">
        <f t="shared" si="29"/>
        <v>-45</v>
      </c>
      <c r="G548" s="2">
        <f t="shared" si="30"/>
        <v>-28.25</v>
      </c>
      <c r="J548">
        <v>546</v>
      </c>
      <c r="K548">
        <v>-45</v>
      </c>
      <c r="L548">
        <v>-30.75</v>
      </c>
    </row>
    <row r="549" spans="1:12">
      <c r="A549" s="16" t="s">
        <v>574</v>
      </c>
      <c r="E549" s="17">
        <f t="shared" si="28"/>
        <v>549</v>
      </c>
      <c r="F549" s="2">
        <f t="shared" si="29"/>
        <v>-45</v>
      </c>
      <c r="G549" s="2">
        <f t="shared" si="30"/>
        <v>-27</v>
      </c>
      <c r="J549">
        <v>547</v>
      </c>
      <c r="K549">
        <v>-45</v>
      </c>
      <c r="L549">
        <v>-29.5</v>
      </c>
    </row>
    <row r="550" spans="1:12">
      <c r="A550" s="16" t="s">
        <v>575</v>
      </c>
      <c r="E550" s="17">
        <f t="shared" si="28"/>
        <v>550</v>
      </c>
      <c r="F550" s="2">
        <f t="shared" si="29"/>
        <v>-45</v>
      </c>
      <c r="G550" s="2">
        <f t="shared" si="30"/>
        <v>-25.95</v>
      </c>
      <c r="J550">
        <v>548</v>
      </c>
      <c r="K550">
        <v>-45</v>
      </c>
      <c r="L550">
        <v>-28.25</v>
      </c>
    </row>
    <row r="551" spans="1:12">
      <c r="A551" s="16" t="s">
        <v>576</v>
      </c>
      <c r="E551" s="17">
        <f t="shared" si="28"/>
        <v>551</v>
      </c>
      <c r="F551" s="2">
        <f t="shared" si="29"/>
        <v>-45</v>
      </c>
      <c r="G551" s="2">
        <f t="shared" si="30"/>
        <v>-24.9</v>
      </c>
      <c r="J551">
        <v>549</v>
      </c>
      <c r="K551">
        <v>-45</v>
      </c>
      <c r="L551">
        <v>-27</v>
      </c>
    </row>
    <row r="552" spans="1:12">
      <c r="A552" s="16" t="s">
        <v>577</v>
      </c>
      <c r="E552" s="17">
        <f t="shared" si="28"/>
        <v>552</v>
      </c>
      <c r="F552" s="2">
        <f t="shared" si="29"/>
        <v>-45</v>
      </c>
      <c r="G552" s="2">
        <f t="shared" si="30"/>
        <v>-23.85</v>
      </c>
      <c r="J552">
        <v>550</v>
      </c>
      <c r="K552">
        <v>-45</v>
      </c>
      <c r="L552">
        <v>-25.95</v>
      </c>
    </row>
    <row r="553" spans="1:12">
      <c r="A553" s="16" t="s">
        <v>578</v>
      </c>
      <c r="E553" s="17">
        <f t="shared" si="28"/>
        <v>553</v>
      </c>
      <c r="F553" s="2">
        <f t="shared" si="29"/>
        <v>-45</v>
      </c>
      <c r="G553" s="2">
        <f t="shared" si="30"/>
        <v>-22.8</v>
      </c>
      <c r="J553">
        <v>551</v>
      </c>
      <c r="K553">
        <v>-45</v>
      </c>
      <c r="L553">
        <v>-24.9</v>
      </c>
    </row>
    <row r="554" spans="1:12">
      <c r="A554" s="16" t="s">
        <v>579</v>
      </c>
      <c r="E554" s="17">
        <f t="shared" si="28"/>
        <v>554</v>
      </c>
      <c r="F554" s="2">
        <f t="shared" si="29"/>
        <v>-45</v>
      </c>
      <c r="G554" s="2">
        <f t="shared" si="30"/>
        <v>-21.75</v>
      </c>
      <c r="J554">
        <v>552</v>
      </c>
      <c r="K554">
        <v>-45</v>
      </c>
      <c r="L554">
        <v>-23.85</v>
      </c>
    </row>
    <row r="555" spans="1:12">
      <c r="A555" s="16" t="s">
        <v>580</v>
      </c>
      <c r="E555" s="17">
        <f t="shared" si="28"/>
        <v>555</v>
      </c>
      <c r="F555" s="2">
        <f t="shared" si="29"/>
        <v>-45</v>
      </c>
      <c r="G555" s="2">
        <f t="shared" si="30"/>
        <v>-20.7</v>
      </c>
      <c r="J555">
        <v>553</v>
      </c>
      <c r="K555">
        <v>-45</v>
      </c>
      <c r="L555">
        <v>-22.8</v>
      </c>
    </row>
    <row r="556" spans="1:12">
      <c r="A556" s="16" t="s">
        <v>581</v>
      </c>
      <c r="E556" s="17">
        <f t="shared" si="28"/>
        <v>556</v>
      </c>
      <c r="F556" s="2">
        <f t="shared" si="29"/>
        <v>-45</v>
      </c>
      <c r="G556" s="2">
        <f t="shared" si="30"/>
        <v>-19.649999999999999</v>
      </c>
      <c r="J556">
        <v>554</v>
      </c>
      <c r="K556">
        <v>-45</v>
      </c>
      <c r="L556">
        <v>-21.75</v>
      </c>
    </row>
    <row r="557" spans="1:12">
      <c r="A557" s="16" t="s">
        <v>582</v>
      </c>
      <c r="E557" s="17">
        <f t="shared" si="28"/>
        <v>557</v>
      </c>
      <c r="F557" s="2">
        <f t="shared" si="29"/>
        <v>-45</v>
      </c>
      <c r="G557" s="2">
        <f t="shared" si="30"/>
        <v>-18.600000000000001</v>
      </c>
      <c r="J557">
        <v>555</v>
      </c>
      <c r="K557">
        <v>-45</v>
      </c>
      <c r="L557">
        <v>-20.7</v>
      </c>
    </row>
    <row r="558" spans="1:12">
      <c r="A558" s="16" t="s">
        <v>583</v>
      </c>
      <c r="E558" s="17">
        <f t="shared" si="28"/>
        <v>558</v>
      </c>
      <c r="F558" s="2">
        <f t="shared" si="29"/>
        <v>-45</v>
      </c>
      <c r="G558" s="2">
        <f t="shared" si="30"/>
        <v>-17.55</v>
      </c>
      <c r="J558">
        <v>556</v>
      </c>
      <c r="K558">
        <v>-45</v>
      </c>
      <c r="L558">
        <v>-19.649999999999999</v>
      </c>
    </row>
    <row r="559" spans="1:12">
      <c r="A559" s="16" t="s">
        <v>584</v>
      </c>
      <c r="E559" s="17">
        <f t="shared" si="28"/>
        <v>559</v>
      </c>
      <c r="F559" s="2">
        <f t="shared" si="29"/>
        <v>-45</v>
      </c>
      <c r="G559" s="2">
        <f t="shared" si="30"/>
        <v>-16.5</v>
      </c>
      <c r="J559">
        <v>557</v>
      </c>
      <c r="K559">
        <v>-45</v>
      </c>
      <c r="L559">
        <v>-18.600000000000001</v>
      </c>
    </row>
    <row r="560" spans="1:12">
      <c r="A560" s="16" t="s">
        <v>585</v>
      </c>
      <c r="E560" s="17">
        <f t="shared" si="28"/>
        <v>560</v>
      </c>
      <c r="F560" s="2">
        <f t="shared" si="29"/>
        <v>-45</v>
      </c>
      <c r="G560" s="2">
        <f t="shared" si="30"/>
        <v>-15.4</v>
      </c>
      <c r="J560">
        <v>558</v>
      </c>
      <c r="K560">
        <v>-45</v>
      </c>
      <c r="L560">
        <v>-17.55</v>
      </c>
    </row>
    <row r="561" spans="1:12">
      <c r="A561" s="16" t="s">
        <v>586</v>
      </c>
      <c r="E561" s="17">
        <f t="shared" si="28"/>
        <v>561</v>
      </c>
      <c r="F561" s="2">
        <f t="shared" si="29"/>
        <v>-45</v>
      </c>
      <c r="G561" s="2">
        <f t="shared" si="30"/>
        <v>-14.3</v>
      </c>
      <c r="J561">
        <v>559</v>
      </c>
      <c r="K561">
        <v>-45</v>
      </c>
      <c r="L561">
        <v>-16.5</v>
      </c>
    </row>
    <row r="562" spans="1:12">
      <c r="A562" s="16" t="s">
        <v>587</v>
      </c>
      <c r="E562" s="17">
        <f t="shared" si="28"/>
        <v>562</v>
      </c>
      <c r="F562" s="2">
        <f t="shared" si="29"/>
        <v>-45</v>
      </c>
      <c r="G562" s="2">
        <f t="shared" si="30"/>
        <v>-13.2</v>
      </c>
      <c r="J562">
        <v>560</v>
      </c>
      <c r="K562">
        <v>-45</v>
      </c>
      <c r="L562">
        <v>-15.4</v>
      </c>
    </row>
    <row r="563" spans="1:12">
      <c r="A563" s="16" t="s">
        <v>588</v>
      </c>
      <c r="E563" s="17">
        <f t="shared" si="28"/>
        <v>563</v>
      </c>
      <c r="F563" s="2">
        <f t="shared" si="29"/>
        <v>-45</v>
      </c>
      <c r="G563" s="2">
        <f t="shared" si="30"/>
        <v>-12.1</v>
      </c>
      <c r="J563">
        <v>561</v>
      </c>
      <c r="K563">
        <v>-45</v>
      </c>
      <c r="L563">
        <v>-14.3</v>
      </c>
    </row>
    <row r="564" spans="1:12">
      <c r="A564" s="16" t="s">
        <v>589</v>
      </c>
      <c r="E564" s="17">
        <f t="shared" si="28"/>
        <v>564</v>
      </c>
      <c r="F564" s="2">
        <f t="shared" si="29"/>
        <v>-45</v>
      </c>
      <c r="G564" s="2">
        <f t="shared" si="30"/>
        <v>-11.425000000000001</v>
      </c>
      <c r="J564">
        <v>562</v>
      </c>
      <c r="K564">
        <v>-45</v>
      </c>
      <c r="L564">
        <v>-13.2</v>
      </c>
    </row>
    <row r="565" spans="1:12">
      <c r="A565" s="16" t="s">
        <v>590</v>
      </c>
      <c r="E565" s="17">
        <f t="shared" si="28"/>
        <v>565</v>
      </c>
      <c r="F565" s="2">
        <f t="shared" si="29"/>
        <v>-45</v>
      </c>
      <c r="G565" s="2">
        <f t="shared" si="30"/>
        <v>-10.75</v>
      </c>
      <c r="J565">
        <v>563</v>
      </c>
      <c r="K565">
        <v>-45</v>
      </c>
      <c r="L565">
        <v>-12.1</v>
      </c>
    </row>
    <row r="566" spans="1:12">
      <c r="A566" s="16" t="s">
        <v>591</v>
      </c>
      <c r="E566" s="17">
        <f t="shared" si="28"/>
        <v>566</v>
      </c>
      <c r="F566" s="2">
        <f t="shared" si="29"/>
        <v>-45</v>
      </c>
      <c r="G566" s="2">
        <f t="shared" si="30"/>
        <v>-9.9169999999999998</v>
      </c>
      <c r="J566">
        <v>564</v>
      </c>
      <c r="K566">
        <v>-45</v>
      </c>
      <c r="L566">
        <v>-11.425000000000001</v>
      </c>
    </row>
    <row r="567" spans="1:12">
      <c r="A567" s="16" t="s">
        <v>592</v>
      </c>
      <c r="E567" s="17">
        <f t="shared" si="28"/>
        <v>567</v>
      </c>
      <c r="F567" s="2">
        <f t="shared" si="29"/>
        <v>-45</v>
      </c>
      <c r="G567" s="2">
        <f t="shared" si="30"/>
        <v>-9.0839999999999996</v>
      </c>
      <c r="J567">
        <v>565</v>
      </c>
      <c r="K567">
        <v>-45</v>
      </c>
      <c r="L567">
        <v>-10.75</v>
      </c>
    </row>
    <row r="568" spans="1:12">
      <c r="A568" s="16" t="s">
        <v>593</v>
      </c>
      <c r="E568" s="17">
        <f t="shared" si="28"/>
        <v>568</v>
      </c>
      <c r="F568" s="2">
        <f t="shared" si="29"/>
        <v>-45</v>
      </c>
      <c r="G568" s="2">
        <f t="shared" si="30"/>
        <v>-8.25</v>
      </c>
      <c r="J568">
        <v>566</v>
      </c>
      <c r="K568">
        <v>-45</v>
      </c>
      <c r="L568">
        <v>-9.9169999999999998</v>
      </c>
    </row>
    <row r="569" spans="1:12">
      <c r="A569" s="16" t="s">
        <v>594</v>
      </c>
      <c r="E569" s="17">
        <f t="shared" si="28"/>
        <v>569</v>
      </c>
      <c r="F569" s="2">
        <f t="shared" si="29"/>
        <v>-45</v>
      </c>
      <c r="G569" s="2">
        <f t="shared" si="30"/>
        <v>-7.4169999999999998</v>
      </c>
      <c r="J569">
        <v>567</v>
      </c>
      <c r="K569">
        <v>-45</v>
      </c>
      <c r="L569">
        <v>-9.0839999999999996</v>
      </c>
    </row>
    <row r="570" spans="1:12">
      <c r="A570" s="16" t="s">
        <v>595</v>
      </c>
      <c r="E570" s="17">
        <f t="shared" si="28"/>
        <v>570</v>
      </c>
      <c r="F570" s="2">
        <f t="shared" si="29"/>
        <v>-45</v>
      </c>
      <c r="G570" s="2">
        <f t="shared" si="30"/>
        <v>-6.5839999999999996</v>
      </c>
      <c r="J570">
        <v>568</v>
      </c>
      <c r="K570">
        <v>-45</v>
      </c>
      <c r="L570">
        <v>-8.25</v>
      </c>
    </row>
    <row r="571" spans="1:12">
      <c r="A571" s="16" t="s">
        <v>596</v>
      </c>
      <c r="E571" s="17">
        <f t="shared" si="28"/>
        <v>571</v>
      </c>
      <c r="F571" s="2">
        <f t="shared" si="29"/>
        <v>-45</v>
      </c>
      <c r="G571" s="2">
        <f t="shared" si="30"/>
        <v>-5.75</v>
      </c>
      <c r="J571">
        <v>569</v>
      </c>
      <c r="K571">
        <v>-45</v>
      </c>
      <c r="L571">
        <v>-7.4169999999999998</v>
      </c>
    </row>
    <row r="572" spans="1:12">
      <c r="A572" s="16" t="s">
        <v>597</v>
      </c>
      <c r="E572" s="17">
        <f t="shared" si="28"/>
        <v>572</v>
      </c>
      <c r="F572" s="2">
        <f t="shared" si="29"/>
        <v>-45</v>
      </c>
      <c r="G572" s="2">
        <f t="shared" si="30"/>
        <v>-5</v>
      </c>
      <c r="J572">
        <v>570</v>
      </c>
      <c r="K572">
        <v>-45</v>
      </c>
      <c r="L572">
        <v>-6.5839999999999996</v>
      </c>
    </row>
    <row r="573" spans="1:12">
      <c r="A573" s="16" t="s">
        <v>598</v>
      </c>
      <c r="E573" s="17">
        <f t="shared" si="28"/>
        <v>573</v>
      </c>
      <c r="F573" s="2">
        <f t="shared" si="29"/>
        <v>-45</v>
      </c>
      <c r="G573" s="2">
        <f t="shared" si="30"/>
        <v>-3.75</v>
      </c>
      <c r="J573">
        <v>571</v>
      </c>
      <c r="K573">
        <v>-45</v>
      </c>
      <c r="L573">
        <v>-5.75</v>
      </c>
    </row>
    <row r="574" spans="1:12">
      <c r="A574" s="16" t="s">
        <v>599</v>
      </c>
      <c r="E574" s="17">
        <f t="shared" si="28"/>
        <v>574</v>
      </c>
      <c r="F574" s="2">
        <f t="shared" si="29"/>
        <v>-45</v>
      </c>
      <c r="G574" s="2">
        <f t="shared" si="30"/>
        <v>-2.5</v>
      </c>
      <c r="J574">
        <v>572</v>
      </c>
      <c r="K574">
        <v>-45</v>
      </c>
      <c r="L574">
        <v>-5</v>
      </c>
    </row>
    <row r="575" spans="1:12">
      <c r="A575" s="16" t="s">
        <v>600</v>
      </c>
      <c r="E575" s="17">
        <f t="shared" si="28"/>
        <v>575</v>
      </c>
      <c r="F575" s="2">
        <f t="shared" si="29"/>
        <v>-45</v>
      </c>
      <c r="G575" s="2">
        <f t="shared" si="30"/>
        <v>-1.25</v>
      </c>
      <c r="J575">
        <v>573</v>
      </c>
      <c r="K575">
        <v>-45</v>
      </c>
      <c r="L575">
        <v>-3.75</v>
      </c>
    </row>
    <row r="576" spans="1:12">
      <c r="A576" s="16" t="s">
        <v>601</v>
      </c>
      <c r="E576" s="17">
        <f t="shared" si="28"/>
        <v>576</v>
      </c>
      <c r="F576" s="2">
        <f t="shared" si="29"/>
        <v>-45</v>
      </c>
      <c r="G576" s="2">
        <f t="shared" si="30"/>
        <v>0</v>
      </c>
      <c r="J576">
        <v>574</v>
      </c>
      <c r="K576">
        <v>-45</v>
      </c>
      <c r="L576">
        <v>-2.5</v>
      </c>
    </row>
    <row r="577" spans="1:12">
      <c r="A577" s="16" t="s">
        <v>602</v>
      </c>
      <c r="E577" s="17">
        <f t="shared" ref="E577:E640" si="31">VALUE(LEFT(A577,5))</f>
        <v>577</v>
      </c>
      <c r="F577" s="2">
        <f t="shared" ref="F577:F640" si="32">VALUE(LEFT(RIGHT($A577,20),10))</f>
        <v>-42.5</v>
      </c>
      <c r="G577" s="2">
        <f t="shared" ref="G577:G640" si="33">VALUE(RIGHT($A577,10))</f>
        <v>-40</v>
      </c>
      <c r="J577">
        <v>575</v>
      </c>
      <c r="K577">
        <v>-45</v>
      </c>
      <c r="L577">
        <v>-1.25</v>
      </c>
    </row>
    <row r="578" spans="1:12">
      <c r="A578" s="16" t="s">
        <v>603</v>
      </c>
      <c r="E578" s="17">
        <f t="shared" si="31"/>
        <v>578</v>
      </c>
      <c r="F578" s="2">
        <f t="shared" si="32"/>
        <v>-42.5</v>
      </c>
      <c r="G578" s="2">
        <f t="shared" si="33"/>
        <v>-38</v>
      </c>
      <c r="J578">
        <v>576</v>
      </c>
      <c r="K578">
        <v>-45</v>
      </c>
      <c r="L578">
        <v>0</v>
      </c>
    </row>
    <row r="579" spans="1:12">
      <c r="A579" s="16" t="s">
        <v>604</v>
      </c>
      <c r="E579" s="17">
        <f t="shared" si="31"/>
        <v>579</v>
      </c>
      <c r="F579" s="2">
        <f t="shared" si="32"/>
        <v>-42.5</v>
      </c>
      <c r="G579" s="2">
        <f t="shared" si="33"/>
        <v>-36</v>
      </c>
      <c r="J579">
        <v>577</v>
      </c>
      <c r="K579">
        <v>-42.5</v>
      </c>
      <c r="L579">
        <v>-40</v>
      </c>
    </row>
    <row r="580" spans="1:12">
      <c r="A580" s="16" t="s">
        <v>605</v>
      </c>
      <c r="E580" s="17">
        <f t="shared" si="31"/>
        <v>580</v>
      </c>
      <c r="F580" s="2">
        <f t="shared" si="32"/>
        <v>-42.5</v>
      </c>
      <c r="G580" s="2">
        <f t="shared" si="33"/>
        <v>-34</v>
      </c>
      <c r="J580">
        <v>578</v>
      </c>
      <c r="K580">
        <v>-42.5</v>
      </c>
      <c r="L580">
        <v>-38</v>
      </c>
    </row>
    <row r="581" spans="1:12">
      <c r="A581" s="16" t="s">
        <v>606</v>
      </c>
      <c r="E581" s="17">
        <f t="shared" si="31"/>
        <v>581</v>
      </c>
      <c r="F581" s="2">
        <f t="shared" si="32"/>
        <v>-42.5</v>
      </c>
      <c r="G581" s="2">
        <f t="shared" si="33"/>
        <v>-32</v>
      </c>
      <c r="J581">
        <v>579</v>
      </c>
      <c r="K581">
        <v>-42.5</v>
      </c>
      <c r="L581">
        <v>-36</v>
      </c>
    </row>
    <row r="582" spans="1:12">
      <c r="A582" s="16" t="s">
        <v>607</v>
      </c>
      <c r="E582" s="17">
        <f t="shared" si="31"/>
        <v>582</v>
      </c>
      <c r="F582" s="2">
        <f t="shared" si="32"/>
        <v>-42.5</v>
      </c>
      <c r="G582" s="2">
        <f t="shared" si="33"/>
        <v>-30.75</v>
      </c>
      <c r="J582">
        <v>580</v>
      </c>
      <c r="K582">
        <v>-42.5</v>
      </c>
      <c r="L582">
        <v>-34</v>
      </c>
    </row>
    <row r="583" spans="1:12">
      <c r="A583" s="16" t="s">
        <v>608</v>
      </c>
      <c r="E583" s="17">
        <f t="shared" si="31"/>
        <v>583</v>
      </c>
      <c r="F583" s="2">
        <f t="shared" si="32"/>
        <v>-42.5</v>
      </c>
      <c r="G583" s="2">
        <f t="shared" si="33"/>
        <v>-29.5</v>
      </c>
      <c r="J583">
        <v>581</v>
      </c>
      <c r="K583">
        <v>-42.5</v>
      </c>
      <c r="L583">
        <v>-32</v>
      </c>
    </row>
    <row r="584" spans="1:12">
      <c r="A584" s="16" t="s">
        <v>609</v>
      </c>
      <c r="E584" s="17">
        <f t="shared" si="31"/>
        <v>584</v>
      </c>
      <c r="F584" s="2">
        <f t="shared" si="32"/>
        <v>-42.5</v>
      </c>
      <c r="G584" s="2">
        <f t="shared" si="33"/>
        <v>-28.25</v>
      </c>
      <c r="J584">
        <v>582</v>
      </c>
      <c r="K584">
        <v>-42.5</v>
      </c>
      <c r="L584">
        <v>-30.75</v>
      </c>
    </row>
    <row r="585" spans="1:12">
      <c r="A585" s="16" t="s">
        <v>610</v>
      </c>
      <c r="E585" s="17">
        <f t="shared" si="31"/>
        <v>585</v>
      </c>
      <c r="F585" s="2">
        <f t="shared" si="32"/>
        <v>-42.5</v>
      </c>
      <c r="G585" s="2">
        <f t="shared" si="33"/>
        <v>-27</v>
      </c>
      <c r="J585">
        <v>583</v>
      </c>
      <c r="K585">
        <v>-42.5</v>
      </c>
      <c r="L585">
        <v>-29.5</v>
      </c>
    </row>
    <row r="586" spans="1:12">
      <c r="A586" s="16" t="s">
        <v>611</v>
      </c>
      <c r="E586" s="17">
        <f t="shared" si="31"/>
        <v>586</v>
      </c>
      <c r="F586" s="2">
        <f t="shared" si="32"/>
        <v>-42.5</v>
      </c>
      <c r="G586" s="2">
        <f t="shared" si="33"/>
        <v>-25.95</v>
      </c>
      <c r="J586">
        <v>584</v>
      </c>
      <c r="K586">
        <v>-42.5</v>
      </c>
      <c r="L586">
        <v>-28.25</v>
      </c>
    </row>
    <row r="587" spans="1:12">
      <c r="A587" s="16" t="s">
        <v>612</v>
      </c>
      <c r="E587" s="17">
        <f t="shared" si="31"/>
        <v>587</v>
      </c>
      <c r="F587" s="2">
        <f t="shared" si="32"/>
        <v>-42.5</v>
      </c>
      <c r="G587" s="2">
        <f t="shared" si="33"/>
        <v>-24.9</v>
      </c>
      <c r="J587">
        <v>585</v>
      </c>
      <c r="K587">
        <v>-42.5</v>
      </c>
      <c r="L587">
        <v>-27</v>
      </c>
    </row>
    <row r="588" spans="1:12">
      <c r="A588" s="16" t="s">
        <v>613</v>
      </c>
      <c r="E588" s="17">
        <f t="shared" si="31"/>
        <v>588</v>
      </c>
      <c r="F588" s="2">
        <f t="shared" si="32"/>
        <v>-42.5</v>
      </c>
      <c r="G588" s="2">
        <f t="shared" si="33"/>
        <v>-23.85</v>
      </c>
      <c r="J588">
        <v>586</v>
      </c>
      <c r="K588">
        <v>-42.5</v>
      </c>
      <c r="L588">
        <v>-25.95</v>
      </c>
    </row>
    <row r="589" spans="1:12">
      <c r="A589" s="16" t="s">
        <v>614</v>
      </c>
      <c r="E589" s="17">
        <f t="shared" si="31"/>
        <v>589</v>
      </c>
      <c r="F589" s="2">
        <f t="shared" si="32"/>
        <v>-42.5</v>
      </c>
      <c r="G589" s="2">
        <f t="shared" si="33"/>
        <v>-22.8</v>
      </c>
      <c r="J589">
        <v>587</v>
      </c>
      <c r="K589">
        <v>-42.5</v>
      </c>
      <c r="L589">
        <v>-24.9</v>
      </c>
    </row>
    <row r="590" spans="1:12">
      <c r="A590" s="16" t="s">
        <v>615</v>
      </c>
      <c r="E590" s="17">
        <f t="shared" si="31"/>
        <v>590</v>
      </c>
      <c r="F590" s="2">
        <f t="shared" si="32"/>
        <v>-42.5</v>
      </c>
      <c r="G590" s="2">
        <f t="shared" si="33"/>
        <v>-21.75</v>
      </c>
      <c r="J590">
        <v>588</v>
      </c>
      <c r="K590">
        <v>-42.5</v>
      </c>
      <c r="L590">
        <v>-23.85</v>
      </c>
    </row>
    <row r="591" spans="1:12">
      <c r="A591" s="16" t="s">
        <v>616</v>
      </c>
      <c r="E591" s="17">
        <f t="shared" si="31"/>
        <v>591</v>
      </c>
      <c r="F591" s="2">
        <f t="shared" si="32"/>
        <v>-42.5</v>
      </c>
      <c r="G591" s="2">
        <f t="shared" si="33"/>
        <v>-20.7</v>
      </c>
      <c r="J591">
        <v>589</v>
      </c>
      <c r="K591">
        <v>-42.5</v>
      </c>
      <c r="L591">
        <v>-22.8</v>
      </c>
    </row>
    <row r="592" spans="1:12">
      <c r="A592" s="16" t="s">
        <v>617</v>
      </c>
      <c r="E592" s="17">
        <f t="shared" si="31"/>
        <v>592</v>
      </c>
      <c r="F592" s="2">
        <f t="shared" si="32"/>
        <v>-42.5</v>
      </c>
      <c r="G592" s="2">
        <f t="shared" si="33"/>
        <v>-19.649999999999999</v>
      </c>
      <c r="J592">
        <v>590</v>
      </c>
      <c r="K592">
        <v>-42.5</v>
      </c>
      <c r="L592">
        <v>-21.75</v>
      </c>
    </row>
    <row r="593" spans="1:12">
      <c r="A593" s="16" t="s">
        <v>618</v>
      </c>
      <c r="E593" s="17">
        <f t="shared" si="31"/>
        <v>593</v>
      </c>
      <c r="F593" s="2">
        <f t="shared" si="32"/>
        <v>-42.5</v>
      </c>
      <c r="G593" s="2">
        <f t="shared" si="33"/>
        <v>-18.600000000000001</v>
      </c>
      <c r="J593">
        <v>591</v>
      </c>
      <c r="K593">
        <v>-42.5</v>
      </c>
      <c r="L593">
        <v>-20.7</v>
      </c>
    </row>
    <row r="594" spans="1:12">
      <c r="A594" s="16" t="s">
        <v>619</v>
      </c>
      <c r="E594" s="17">
        <f t="shared" si="31"/>
        <v>594</v>
      </c>
      <c r="F594" s="2">
        <f t="shared" si="32"/>
        <v>-42.5</v>
      </c>
      <c r="G594" s="2">
        <f t="shared" si="33"/>
        <v>-17.55</v>
      </c>
      <c r="J594">
        <v>592</v>
      </c>
      <c r="K594">
        <v>-42.5</v>
      </c>
      <c r="L594">
        <v>-19.649999999999999</v>
      </c>
    </row>
    <row r="595" spans="1:12">
      <c r="A595" s="16" t="s">
        <v>620</v>
      </c>
      <c r="E595" s="17">
        <f t="shared" si="31"/>
        <v>595</v>
      </c>
      <c r="F595" s="2">
        <f t="shared" si="32"/>
        <v>-42.5</v>
      </c>
      <c r="G595" s="2">
        <f t="shared" si="33"/>
        <v>-16.5</v>
      </c>
      <c r="J595">
        <v>593</v>
      </c>
      <c r="K595">
        <v>-42.5</v>
      </c>
      <c r="L595">
        <v>-18.600000000000001</v>
      </c>
    </row>
    <row r="596" spans="1:12">
      <c r="A596" s="16" t="s">
        <v>621</v>
      </c>
      <c r="E596" s="17">
        <f t="shared" si="31"/>
        <v>596</v>
      </c>
      <c r="F596" s="2">
        <f t="shared" si="32"/>
        <v>-42.5</v>
      </c>
      <c r="G596" s="2">
        <f t="shared" si="33"/>
        <v>-15.4</v>
      </c>
      <c r="J596">
        <v>594</v>
      </c>
      <c r="K596">
        <v>-42.5</v>
      </c>
      <c r="L596">
        <v>-17.55</v>
      </c>
    </row>
    <row r="597" spans="1:12">
      <c r="A597" s="16" t="s">
        <v>622</v>
      </c>
      <c r="E597" s="17">
        <f t="shared" si="31"/>
        <v>597</v>
      </c>
      <c r="F597" s="2">
        <f t="shared" si="32"/>
        <v>-42.5</v>
      </c>
      <c r="G597" s="2">
        <f t="shared" si="33"/>
        <v>-14.3</v>
      </c>
      <c r="J597">
        <v>595</v>
      </c>
      <c r="K597">
        <v>-42.5</v>
      </c>
      <c r="L597">
        <v>-16.5</v>
      </c>
    </row>
    <row r="598" spans="1:12">
      <c r="A598" s="16" t="s">
        <v>623</v>
      </c>
      <c r="E598" s="17">
        <f t="shared" si="31"/>
        <v>598</v>
      </c>
      <c r="F598" s="2">
        <f t="shared" si="32"/>
        <v>-42.5</v>
      </c>
      <c r="G598" s="2">
        <f t="shared" si="33"/>
        <v>-13.2</v>
      </c>
      <c r="J598">
        <v>596</v>
      </c>
      <c r="K598">
        <v>-42.5</v>
      </c>
      <c r="L598">
        <v>-15.4</v>
      </c>
    </row>
    <row r="599" spans="1:12">
      <c r="A599" s="16" t="s">
        <v>624</v>
      </c>
      <c r="E599" s="17">
        <f t="shared" si="31"/>
        <v>599</v>
      </c>
      <c r="F599" s="2">
        <f t="shared" si="32"/>
        <v>-42.5</v>
      </c>
      <c r="G599" s="2">
        <f t="shared" si="33"/>
        <v>-12.1</v>
      </c>
      <c r="J599">
        <v>597</v>
      </c>
      <c r="K599">
        <v>-42.5</v>
      </c>
      <c r="L599">
        <v>-14.3</v>
      </c>
    </row>
    <row r="600" spans="1:12">
      <c r="A600" s="16" t="s">
        <v>625</v>
      </c>
      <c r="E600" s="17">
        <f t="shared" si="31"/>
        <v>600</v>
      </c>
      <c r="F600" s="2">
        <f t="shared" si="32"/>
        <v>-42.5</v>
      </c>
      <c r="G600" s="2">
        <f t="shared" si="33"/>
        <v>-11.425000000000001</v>
      </c>
      <c r="J600">
        <v>598</v>
      </c>
      <c r="K600">
        <v>-42.5</v>
      </c>
      <c r="L600">
        <v>-13.2</v>
      </c>
    </row>
    <row r="601" spans="1:12">
      <c r="A601" s="16" t="s">
        <v>626</v>
      </c>
      <c r="E601" s="17">
        <f t="shared" si="31"/>
        <v>601</v>
      </c>
      <c r="F601" s="2">
        <f t="shared" si="32"/>
        <v>-42.5</v>
      </c>
      <c r="G601" s="2">
        <f t="shared" si="33"/>
        <v>-10.75</v>
      </c>
      <c r="J601">
        <v>599</v>
      </c>
      <c r="K601">
        <v>-42.5</v>
      </c>
      <c r="L601">
        <v>-12.1</v>
      </c>
    </row>
    <row r="602" spans="1:12">
      <c r="A602" s="16" t="s">
        <v>627</v>
      </c>
      <c r="E602" s="17">
        <f t="shared" si="31"/>
        <v>602</v>
      </c>
      <c r="F602" s="2">
        <f t="shared" si="32"/>
        <v>-42.5</v>
      </c>
      <c r="G602" s="2">
        <f t="shared" si="33"/>
        <v>-9.9169999999999998</v>
      </c>
      <c r="J602">
        <v>600</v>
      </c>
      <c r="K602">
        <v>-42.5</v>
      </c>
      <c r="L602">
        <v>-11.425000000000001</v>
      </c>
    </row>
    <row r="603" spans="1:12">
      <c r="A603" s="16" t="s">
        <v>628</v>
      </c>
      <c r="E603" s="17">
        <f t="shared" si="31"/>
        <v>603</v>
      </c>
      <c r="F603" s="2">
        <f t="shared" si="32"/>
        <v>-42.5</v>
      </c>
      <c r="G603" s="2">
        <f t="shared" si="33"/>
        <v>-9.0839999999999996</v>
      </c>
      <c r="J603">
        <v>601</v>
      </c>
      <c r="K603">
        <v>-42.5</v>
      </c>
      <c r="L603">
        <v>-10.75</v>
      </c>
    </row>
    <row r="604" spans="1:12">
      <c r="A604" s="16" t="s">
        <v>629</v>
      </c>
      <c r="E604" s="17">
        <f t="shared" si="31"/>
        <v>604</v>
      </c>
      <c r="F604" s="2">
        <f t="shared" si="32"/>
        <v>-42.5</v>
      </c>
      <c r="G604" s="2">
        <f t="shared" si="33"/>
        <v>-8.25</v>
      </c>
      <c r="J604">
        <v>602</v>
      </c>
      <c r="K604">
        <v>-42.5</v>
      </c>
      <c r="L604">
        <v>-9.9169999999999998</v>
      </c>
    </row>
    <row r="605" spans="1:12">
      <c r="A605" s="16" t="s">
        <v>630</v>
      </c>
      <c r="E605" s="17">
        <f t="shared" si="31"/>
        <v>605</v>
      </c>
      <c r="F605" s="2">
        <f t="shared" si="32"/>
        <v>-42.5</v>
      </c>
      <c r="G605" s="2">
        <f t="shared" si="33"/>
        <v>-7.4169999999999998</v>
      </c>
      <c r="J605">
        <v>603</v>
      </c>
      <c r="K605">
        <v>-42.5</v>
      </c>
      <c r="L605">
        <v>-9.0839999999999996</v>
      </c>
    </row>
    <row r="606" spans="1:12">
      <c r="A606" s="16" t="s">
        <v>631</v>
      </c>
      <c r="E606" s="17">
        <f t="shared" si="31"/>
        <v>606</v>
      </c>
      <c r="F606" s="2">
        <f t="shared" si="32"/>
        <v>-42.5</v>
      </c>
      <c r="G606" s="2">
        <f t="shared" si="33"/>
        <v>-6.5839999999999996</v>
      </c>
      <c r="J606">
        <v>604</v>
      </c>
      <c r="K606">
        <v>-42.5</v>
      </c>
      <c r="L606">
        <v>-8.25</v>
      </c>
    </row>
    <row r="607" spans="1:12">
      <c r="A607" s="16" t="s">
        <v>632</v>
      </c>
      <c r="E607" s="17">
        <f t="shared" si="31"/>
        <v>607</v>
      </c>
      <c r="F607" s="2">
        <f t="shared" si="32"/>
        <v>-42.5</v>
      </c>
      <c r="G607" s="2">
        <f t="shared" si="33"/>
        <v>-5.75</v>
      </c>
      <c r="J607">
        <v>605</v>
      </c>
      <c r="K607">
        <v>-42.5</v>
      </c>
      <c r="L607">
        <v>-7.4169999999999998</v>
      </c>
    </row>
    <row r="608" spans="1:12">
      <c r="A608" s="16" t="s">
        <v>633</v>
      </c>
      <c r="E608" s="17">
        <f t="shared" si="31"/>
        <v>608</v>
      </c>
      <c r="F608" s="2">
        <f t="shared" si="32"/>
        <v>-42.5</v>
      </c>
      <c r="G608" s="2">
        <f t="shared" si="33"/>
        <v>-5</v>
      </c>
      <c r="J608">
        <v>606</v>
      </c>
      <c r="K608">
        <v>-42.5</v>
      </c>
      <c r="L608">
        <v>-6.5839999999999996</v>
      </c>
    </row>
    <row r="609" spans="1:12">
      <c r="A609" s="16" t="s">
        <v>634</v>
      </c>
      <c r="E609" s="17">
        <f t="shared" si="31"/>
        <v>609</v>
      </c>
      <c r="F609" s="2">
        <f t="shared" si="32"/>
        <v>-42.5</v>
      </c>
      <c r="G609" s="2">
        <f t="shared" si="33"/>
        <v>-3.75</v>
      </c>
      <c r="J609">
        <v>607</v>
      </c>
      <c r="K609">
        <v>-42.5</v>
      </c>
      <c r="L609">
        <v>-5.75</v>
      </c>
    </row>
    <row r="610" spans="1:12">
      <c r="A610" s="16" t="s">
        <v>635</v>
      </c>
      <c r="E610" s="17">
        <f t="shared" si="31"/>
        <v>610</v>
      </c>
      <c r="F610" s="2">
        <f t="shared" si="32"/>
        <v>-42.5</v>
      </c>
      <c r="G610" s="2">
        <f t="shared" si="33"/>
        <v>-2.5</v>
      </c>
      <c r="J610">
        <v>608</v>
      </c>
      <c r="K610">
        <v>-42.5</v>
      </c>
      <c r="L610">
        <v>-5</v>
      </c>
    </row>
    <row r="611" spans="1:12">
      <c r="A611" s="16" t="s">
        <v>636</v>
      </c>
      <c r="E611" s="17">
        <f t="shared" si="31"/>
        <v>611</v>
      </c>
      <c r="F611" s="2">
        <f t="shared" si="32"/>
        <v>-42.5</v>
      </c>
      <c r="G611" s="2">
        <f t="shared" si="33"/>
        <v>-1.25</v>
      </c>
      <c r="J611">
        <v>609</v>
      </c>
      <c r="K611">
        <v>-42.5</v>
      </c>
      <c r="L611">
        <v>-3.75</v>
      </c>
    </row>
    <row r="612" spans="1:12">
      <c r="A612" s="16" t="s">
        <v>637</v>
      </c>
      <c r="E612" s="17">
        <f t="shared" si="31"/>
        <v>612</v>
      </c>
      <c r="F612" s="2">
        <f t="shared" si="32"/>
        <v>-42.5</v>
      </c>
      <c r="G612" s="2">
        <f t="shared" si="33"/>
        <v>0</v>
      </c>
      <c r="J612">
        <v>610</v>
      </c>
      <c r="K612">
        <v>-42.5</v>
      </c>
      <c r="L612">
        <v>-2.5</v>
      </c>
    </row>
    <row r="613" spans="1:12">
      <c r="A613" s="16" t="s">
        <v>638</v>
      </c>
      <c r="E613" s="17">
        <f t="shared" si="31"/>
        <v>613</v>
      </c>
      <c r="F613" s="2">
        <f t="shared" si="32"/>
        <v>-40.1</v>
      </c>
      <c r="G613" s="2">
        <f t="shared" si="33"/>
        <v>-40</v>
      </c>
      <c r="J613">
        <v>611</v>
      </c>
      <c r="K613">
        <v>-42.5</v>
      </c>
      <c r="L613">
        <v>-1.25</v>
      </c>
    </row>
    <row r="614" spans="1:12">
      <c r="A614" s="16" t="s">
        <v>639</v>
      </c>
      <c r="E614" s="17">
        <f t="shared" si="31"/>
        <v>614</v>
      </c>
      <c r="F614" s="2">
        <f t="shared" si="32"/>
        <v>-40.1</v>
      </c>
      <c r="G614" s="2">
        <f t="shared" si="33"/>
        <v>-38</v>
      </c>
      <c r="J614">
        <v>612</v>
      </c>
      <c r="K614">
        <v>-42.5</v>
      </c>
      <c r="L614">
        <v>0</v>
      </c>
    </row>
    <row r="615" spans="1:12">
      <c r="A615" s="16" t="s">
        <v>640</v>
      </c>
      <c r="E615" s="17">
        <f t="shared" si="31"/>
        <v>615</v>
      </c>
      <c r="F615" s="2">
        <f t="shared" si="32"/>
        <v>-40.1</v>
      </c>
      <c r="G615" s="2">
        <f t="shared" si="33"/>
        <v>-36</v>
      </c>
      <c r="J615">
        <v>613</v>
      </c>
      <c r="K615">
        <v>-40.1</v>
      </c>
      <c r="L615">
        <v>-40</v>
      </c>
    </row>
    <row r="616" spans="1:12">
      <c r="A616" s="16" t="s">
        <v>641</v>
      </c>
      <c r="E616" s="17">
        <f t="shared" si="31"/>
        <v>616</v>
      </c>
      <c r="F616" s="2">
        <f t="shared" si="32"/>
        <v>-40.1</v>
      </c>
      <c r="G616" s="2">
        <f t="shared" si="33"/>
        <v>-34</v>
      </c>
      <c r="J616">
        <v>614</v>
      </c>
      <c r="K616">
        <v>-40.1</v>
      </c>
      <c r="L616">
        <v>-38</v>
      </c>
    </row>
    <row r="617" spans="1:12">
      <c r="A617" s="16" t="s">
        <v>642</v>
      </c>
      <c r="E617" s="17">
        <f t="shared" si="31"/>
        <v>617</v>
      </c>
      <c r="F617" s="2">
        <f t="shared" si="32"/>
        <v>-40.1</v>
      </c>
      <c r="G617" s="2">
        <f t="shared" si="33"/>
        <v>-32</v>
      </c>
      <c r="J617">
        <v>615</v>
      </c>
      <c r="K617">
        <v>-40.1</v>
      </c>
      <c r="L617">
        <v>-36</v>
      </c>
    </row>
    <row r="618" spans="1:12">
      <c r="A618" s="16" t="s">
        <v>643</v>
      </c>
      <c r="E618" s="17">
        <f t="shared" si="31"/>
        <v>618</v>
      </c>
      <c r="F618" s="2">
        <f t="shared" si="32"/>
        <v>-40.1</v>
      </c>
      <c r="G618" s="2">
        <f t="shared" si="33"/>
        <v>-30.75</v>
      </c>
      <c r="J618">
        <v>616</v>
      </c>
      <c r="K618">
        <v>-40.1</v>
      </c>
      <c r="L618">
        <v>-34</v>
      </c>
    </row>
    <row r="619" spans="1:12">
      <c r="A619" s="16" t="s">
        <v>644</v>
      </c>
      <c r="E619" s="17">
        <f t="shared" si="31"/>
        <v>619</v>
      </c>
      <c r="F619" s="2">
        <f t="shared" si="32"/>
        <v>-40.1</v>
      </c>
      <c r="G619" s="2">
        <f t="shared" si="33"/>
        <v>-29.5</v>
      </c>
      <c r="J619">
        <v>617</v>
      </c>
      <c r="K619">
        <v>-40.1</v>
      </c>
      <c r="L619">
        <v>-32</v>
      </c>
    </row>
    <row r="620" spans="1:12">
      <c r="A620" s="16" t="s">
        <v>645</v>
      </c>
      <c r="E620" s="17">
        <f t="shared" si="31"/>
        <v>620</v>
      </c>
      <c r="F620" s="2">
        <f t="shared" si="32"/>
        <v>-40.1</v>
      </c>
      <c r="G620" s="2">
        <f t="shared" si="33"/>
        <v>-28.25</v>
      </c>
      <c r="J620">
        <v>618</v>
      </c>
      <c r="K620">
        <v>-40.1</v>
      </c>
      <c r="L620">
        <v>-30.75</v>
      </c>
    </row>
    <row r="621" spans="1:12">
      <c r="A621" s="16" t="s">
        <v>646</v>
      </c>
      <c r="E621" s="17">
        <f t="shared" si="31"/>
        <v>621</v>
      </c>
      <c r="F621" s="2">
        <f t="shared" si="32"/>
        <v>-40.1</v>
      </c>
      <c r="G621" s="2">
        <f t="shared" si="33"/>
        <v>-27</v>
      </c>
      <c r="J621">
        <v>619</v>
      </c>
      <c r="K621">
        <v>-40.1</v>
      </c>
      <c r="L621">
        <v>-29.5</v>
      </c>
    </row>
    <row r="622" spans="1:12">
      <c r="A622" s="16" t="s">
        <v>647</v>
      </c>
      <c r="E622" s="17">
        <f t="shared" si="31"/>
        <v>622</v>
      </c>
      <c r="F622" s="2">
        <f t="shared" si="32"/>
        <v>-40.1</v>
      </c>
      <c r="G622" s="2">
        <f t="shared" si="33"/>
        <v>-25.95</v>
      </c>
      <c r="J622">
        <v>620</v>
      </c>
      <c r="K622">
        <v>-40.1</v>
      </c>
      <c r="L622">
        <v>-28.25</v>
      </c>
    </row>
    <row r="623" spans="1:12">
      <c r="A623" s="16" t="s">
        <v>648</v>
      </c>
      <c r="E623" s="17">
        <f t="shared" si="31"/>
        <v>623</v>
      </c>
      <c r="F623" s="2">
        <f t="shared" si="32"/>
        <v>-40.1</v>
      </c>
      <c r="G623" s="2">
        <f t="shared" si="33"/>
        <v>-24.9</v>
      </c>
      <c r="J623">
        <v>621</v>
      </c>
      <c r="K623">
        <v>-40.1</v>
      </c>
      <c r="L623">
        <v>-27</v>
      </c>
    </row>
    <row r="624" spans="1:12">
      <c r="A624" s="16" t="s">
        <v>649</v>
      </c>
      <c r="E624" s="17">
        <f t="shared" si="31"/>
        <v>624</v>
      </c>
      <c r="F624" s="2">
        <f t="shared" si="32"/>
        <v>-40.1</v>
      </c>
      <c r="G624" s="2">
        <f t="shared" si="33"/>
        <v>-23.85</v>
      </c>
      <c r="J624">
        <v>622</v>
      </c>
      <c r="K624">
        <v>-40.1</v>
      </c>
      <c r="L624">
        <v>-25.95</v>
      </c>
    </row>
    <row r="625" spans="1:12">
      <c r="A625" s="16" t="s">
        <v>650</v>
      </c>
      <c r="E625" s="17">
        <f t="shared" si="31"/>
        <v>625</v>
      </c>
      <c r="F625" s="2">
        <f t="shared" si="32"/>
        <v>-40.1</v>
      </c>
      <c r="G625" s="2">
        <f t="shared" si="33"/>
        <v>-22.8</v>
      </c>
      <c r="J625">
        <v>623</v>
      </c>
      <c r="K625">
        <v>-40.1</v>
      </c>
      <c r="L625">
        <v>-24.9</v>
      </c>
    </row>
    <row r="626" spans="1:12">
      <c r="A626" s="16" t="s">
        <v>651</v>
      </c>
      <c r="E626" s="17">
        <f t="shared" si="31"/>
        <v>626</v>
      </c>
      <c r="F626" s="2">
        <f t="shared" si="32"/>
        <v>-40.1</v>
      </c>
      <c r="G626" s="2">
        <f t="shared" si="33"/>
        <v>-21.75</v>
      </c>
      <c r="J626">
        <v>624</v>
      </c>
      <c r="K626">
        <v>-40.1</v>
      </c>
      <c r="L626">
        <v>-23.85</v>
      </c>
    </row>
    <row r="627" spans="1:12">
      <c r="A627" s="16" t="s">
        <v>652</v>
      </c>
      <c r="E627" s="17">
        <f t="shared" si="31"/>
        <v>627</v>
      </c>
      <c r="F627" s="2">
        <f t="shared" si="32"/>
        <v>-40.1</v>
      </c>
      <c r="G627" s="2">
        <f t="shared" si="33"/>
        <v>-20.7</v>
      </c>
      <c r="J627">
        <v>625</v>
      </c>
      <c r="K627">
        <v>-40.1</v>
      </c>
      <c r="L627">
        <v>-22.8</v>
      </c>
    </row>
    <row r="628" spans="1:12">
      <c r="A628" s="16" t="s">
        <v>653</v>
      </c>
      <c r="E628" s="17">
        <f t="shared" si="31"/>
        <v>628</v>
      </c>
      <c r="F628" s="2">
        <f t="shared" si="32"/>
        <v>-40.1</v>
      </c>
      <c r="G628" s="2">
        <f t="shared" si="33"/>
        <v>-19.649999999999999</v>
      </c>
      <c r="J628">
        <v>626</v>
      </c>
      <c r="K628">
        <v>-40.1</v>
      </c>
      <c r="L628">
        <v>-21.75</v>
      </c>
    </row>
    <row r="629" spans="1:12">
      <c r="A629" s="16" t="s">
        <v>654</v>
      </c>
      <c r="E629" s="17">
        <f t="shared" si="31"/>
        <v>629</v>
      </c>
      <c r="F629" s="2">
        <f t="shared" si="32"/>
        <v>-40.1</v>
      </c>
      <c r="G629" s="2">
        <f t="shared" si="33"/>
        <v>-18.600000000000001</v>
      </c>
      <c r="J629">
        <v>627</v>
      </c>
      <c r="K629">
        <v>-40.1</v>
      </c>
      <c r="L629">
        <v>-20.7</v>
      </c>
    </row>
    <row r="630" spans="1:12">
      <c r="A630" s="16" t="s">
        <v>655</v>
      </c>
      <c r="E630" s="17">
        <f t="shared" si="31"/>
        <v>630</v>
      </c>
      <c r="F630" s="2">
        <f t="shared" si="32"/>
        <v>-40.1</v>
      </c>
      <c r="G630" s="2">
        <f t="shared" si="33"/>
        <v>-17.55</v>
      </c>
      <c r="J630">
        <v>628</v>
      </c>
      <c r="K630">
        <v>-40.1</v>
      </c>
      <c r="L630">
        <v>-19.649999999999999</v>
      </c>
    </row>
    <row r="631" spans="1:12">
      <c r="A631" s="16" t="s">
        <v>656</v>
      </c>
      <c r="E631" s="17">
        <f t="shared" si="31"/>
        <v>631</v>
      </c>
      <c r="F631" s="2">
        <f t="shared" si="32"/>
        <v>-40.1</v>
      </c>
      <c r="G631" s="2">
        <f t="shared" si="33"/>
        <v>-16.5</v>
      </c>
      <c r="J631">
        <v>629</v>
      </c>
      <c r="K631">
        <v>-40.1</v>
      </c>
      <c r="L631">
        <v>-18.600000000000001</v>
      </c>
    </row>
    <row r="632" spans="1:12">
      <c r="A632" s="16" t="s">
        <v>657</v>
      </c>
      <c r="E632" s="17">
        <f t="shared" si="31"/>
        <v>632</v>
      </c>
      <c r="F632" s="2">
        <f t="shared" si="32"/>
        <v>-40.1</v>
      </c>
      <c r="G632" s="2">
        <f t="shared" si="33"/>
        <v>-15.4</v>
      </c>
      <c r="J632">
        <v>630</v>
      </c>
      <c r="K632">
        <v>-40.1</v>
      </c>
      <c r="L632">
        <v>-17.55</v>
      </c>
    </row>
    <row r="633" spans="1:12">
      <c r="A633" s="16" t="s">
        <v>658</v>
      </c>
      <c r="E633" s="17">
        <f t="shared" si="31"/>
        <v>633</v>
      </c>
      <c r="F633" s="2">
        <f t="shared" si="32"/>
        <v>-40.1</v>
      </c>
      <c r="G633" s="2">
        <f t="shared" si="33"/>
        <v>-14.3</v>
      </c>
      <c r="J633">
        <v>631</v>
      </c>
      <c r="K633">
        <v>-40.1</v>
      </c>
      <c r="L633">
        <v>-16.5</v>
      </c>
    </row>
    <row r="634" spans="1:12">
      <c r="A634" s="16" t="s">
        <v>659</v>
      </c>
      <c r="E634" s="17">
        <f t="shared" si="31"/>
        <v>634</v>
      </c>
      <c r="F634" s="2">
        <f t="shared" si="32"/>
        <v>-40.1</v>
      </c>
      <c r="G634" s="2">
        <f t="shared" si="33"/>
        <v>-13.2</v>
      </c>
      <c r="J634">
        <v>632</v>
      </c>
      <c r="K634">
        <v>-40.1</v>
      </c>
      <c r="L634">
        <v>-15.4</v>
      </c>
    </row>
    <row r="635" spans="1:12">
      <c r="A635" s="16" t="s">
        <v>660</v>
      </c>
      <c r="E635" s="17">
        <f t="shared" si="31"/>
        <v>635</v>
      </c>
      <c r="F635" s="2">
        <f t="shared" si="32"/>
        <v>-40.1</v>
      </c>
      <c r="G635" s="2">
        <f t="shared" si="33"/>
        <v>-12.1</v>
      </c>
      <c r="J635">
        <v>633</v>
      </c>
      <c r="K635">
        <v>-40.1</v>
      </c>
      <c r="L635">
        <v>-14.3</v>
      </c>
    </row>
    <row r="636" spans="1:12">
      <c r="A636" s="16" t="s">
        <v>661</v>
      </c>
      <c r="E636" s="17">
        <f t="shared" si="31"/>
        <v>636</v>
      </c>
      <c r="F636" s="2">
        <f t="shared" si="32"/>
        <v>-40.1</v>
      </c>
      <c r="G636" s="2">
        <f t="shared" si="33"/>
        <v>-11.425000000000001</v>
      </c>
      <c r="J636">
        <v>634</v>
      </c>
      <c r="K636">
        <v>-40.1</v>
      </c>
      <c r="L636">
        <v>-13.2</v>
      </c>
    </row>
    <row r="637" spans="1:12">
      <c r="A637" s="16" t="s">
        <v>662</v>
      </c>
      <c r="E637" s="17">
        <f t="shared" si="31"/>
        <v>637</v>
      </c>
      <c r="F637" s="2">
        <f t="shared" si="32"/>
        <v>-40.1</v>
      </c>
      <c r="G637" s="2">
        <f t="shared" si="33"/>
        <v>-10.75</v>
      </c>
      <c r="J637">
        <v>635</v>
      </c>
      <c r="K637">
        <v>-40.1</v>
      </c>
      <c r="L637">
        <v>-12.1</v>
      </c>
    </row>
    <row r="638" spans="1:12">
      <c r="A638" s="16" t="s">
        <v>663</v>
      </c>
      <c r="E638" s="17">
        <f t="shared" si="31"/>
        <v>638</v>
      </c>
      <c r="F638" s="2">
        <f t="shared" si="32"/>
        <v>-40.1</v>
      </c>
      <c r="G638" s="2">
        <f t="shared" si="33"/>
        <v>-9.9169999999999998</v>
      </c>
      <c r="J638">
        <v>636</v>
      </c>
      <c r="K638">
        <v>-40.1</v>
      </c>
      <c r="L638">
        <v>-11.425000000000001</v>
      </c>
    </row>
    <row r="639" spans="1:12">
      <c r="A639" s="16" t="s">
        <v>664</v>
      </c>
      <c r="E639" s="17">
        <f t="shared" si="31"/>
        <v>639</v>
      </c>
      <c r="F639" s="2">
        <f t="shared" si="32"/>
        <v>-40.1</v>
      </c>
      <c r="G639" s="2">
        <f t="shared" si="33"/>
        <v>-9.0839999999999996</v>
      </c>
      <c r="J639">
        <v>637</v>
      </c>
      <c r="K639">
        <v>-40.1</v>
      </c>
      <c r="L639">
        <v>-10.75</v>
      </c>
    </row>
    <row r="640" spans="1:12">
      <c r="A640" s="16" t="s">
        <v>665</v>
      </c>
      <c r="E640" s="17">
        <f t="shared" si="31"/>
        <v>640</v>
      </c>
      <c r="F640" s="2">
        <f t="shared" si="32"/>
        <v>-40.1</v>
      </c>
      <c r="G640" s="2">
        <f t="shared" si="33"/>
        <v>-8.25</v>
      </c>
      <c r="J640">
        <v>638</v>
      </c>
      <c r="K640">
        <v>-40.1</v>
      </c>
      <c r="L640">
        <v>-9.9169999999999998</v>
      </c>
    </row>
    <row r="641" spans="1:12">
      <c r="A641" s="16" t="s">
        <v>666</v>
      </c>
      <c r="E641" s="17">
        <f t="shared" ref="E641:E704" si="34">VALUE(LEFT(A641,5))</f>
        <v>641</v>
      </c>
      <c r="F641" s="2">
        <f t="shared" ref="F641:F704" si="35">VALUE(LEFT(RIGHT($A641,20),10))</f>
        <v>-40.1</v>
      </c>
      <c r="G641" s="2">
        <f t="shared" ref="G641:G704" si="36">VALUE(RIGHT($A641,10))</f>
        <v>-7.4169999999999998</v>
      </c>
      <c r="J641">
        <v>639</v>
      </c>
      <c r="K641">
        <v>-40.1</v>
      </c>
      <c r="L641">
        <v>-9.0839999999999996</v>
      </c>
    </row>
    <row r="642" spans="1:12">
      <c r="A642" s="16" t="s">
        <v>667</v>
      </c>
      <c r="E642" s="17">
        <f t="shared" si="34"/>
        <v>642</v>
      </c>
      <c r="F642" s="2">
        <f t="shared" si="35"/>
        <v>-40.1</v>
      </c>
      <c r="G642" s="2">
        <f t="shared" si="36"/>
        <v>-6.5839999999999996</v>
      </c>
      <c r="J642">
        <v>640</v>
      </c>
      <c r="K642">
        <v>-40.1</v>
      </c>
      <c r="L642">
        <v>-8.25</v>
      </c>
    </row>
    <row r="643" spans="1:12">
      <c r="A643" s="16" t="s">
        <v>668</v>
      </c>
      <c r="E643" s="17">
        <f t="shared" si="34"/>
        <v>643</v>
      </c>
      <c r="F643" s="2">
        <f t="shared" si="35"/>
        <v>-40.1</v>
      </c>
      <c r="G643" s="2">
        <f t="shared" si="36"/>
        <v>-5.75</v>
      </c>
      <c r="J643">
        <v>641</v>
      </c>
      <c r="K643">
        <v>-40.1</v>
      </c>
      <c r="L643">
        <v>-7.4169999999999998</v>
      </c>
    </row>
    <row r="644" spans="1:12">
      <c r="A644" s="16" t="s">
        <v>669</v>
      </c>
      <c r="E644" s="17">
        <f t="shared" si="34"/>
        <v>644</v>
      </c>
      <c r="F644" s="2">
        <f t="shared" si="35"/>
        <v>-40.1</v>
      </c>
      <c r="G644" s="2">
        <f t="shared" si="36"/>
        <v>-5</v>
      </c>
      <c r="J644">
        <v>642</v>
      </c>
      <c r="K644">
        <v>-40.1</v>
      </c>
      <c r="L644">
        <v>-6.5839999999999996</v>
      </c>
    </row>
    <row r="645" spans="1:12">
      <c r="A645" s="16" t="s">
        <v>670</v>
      </c>
      <c r="E645" s="17">
        <f t="shared" si="34"/>
        <v>645</v>
      </c>
      <c r="F645" s="2">
        <f t="shared" si="35"/>
        <v>-40.1</v>
      </c>
      <c r="G645" s="2">
        <f t="shared" si="36"/>
        <v>-3.75</v>
      </c>
      <c r="J645">
        <v>643</v>
      </c>
      <c r="K645">
        <v>-40.1</v>
      </c>
      <c r="L645">
        <v>-5.75</v>
      </c>
    </row>
    <row r="646" spans="1:12">
      <c r="A646" s="16" t="s">
        <v>671</v>
      </c>
      <c r="E646" s="17">
        <f t="shared" si="34"/>
        <v>646</v>
      </c>
      <c r="F646" s="2">
        <f t="shared" si="35"/>
        <v>-40.1</v>
      </c>
      <c r="G646" s="2">
        <f t="shared" si="36"/>
        <v>-2.5</v>
      </c>
      <c r="J646">
        <v>644</v>
      </c>
      <c r="K646">
        <v>-40.1</v>
      </c>
      <c r="L646">
        <v>-5</v>
      </c>
    </row>
    <row r="647" spans="1:12">
      <c r="A647" s="16" t="s">
        <v>672</v>
      </c>
      <c r="E647" s="17">
        <f t="shared" si="34"/>
        <v>647</v>
      </c>
      <c r="F647" s="2">
        <f t="shared" si="35"/>
        <v>-40.1</v>
      </c>
      <c r="G647" s="2">
        <f t="shared" si="36"/>
        <v>-1.25</v>
      </c>
      <c r="J647">
        <v>645</v>
      </c>
      <c r="K647">
        <v>-40.1</v>
      </c>
      <c r="L647">
        <v>-3.75</v>
      </c>
    </row>
    <row r="648" spans="1:12">
      <c r="A648" s="16" t="s">
        <v>673</v>
      </c>
      <c r="E648" s="17">
        <f t="shared" si="34"/>
        <v>648</v>
      </c>
      <c r="F648" s="2">
        <f t="shared" si="35"/>
        <v>-40.1</v>
      </c>
      <c r="G648" s="2">
        <f t="shared" si="36"/>
        <v>0</v>
      </c>
      <c r="J648">
        <v>646</v>
      </c>
      <c r="K648">
        <v>-40.1</v>
      </c>
      <c r="L648">
        <v>-2.5</v>
      </c>
    </row>
    <row r="649" spans="1:12">
      <c r="A649" s="16" t="s">
        <v>674</v>
      </c>
      <c r="E649" s="17">
        <f t="shared" si="34"/>
        <v>649</v>
      </c>
      <c r="F649" s="2">
        <f t="shared" si="35"/>
        <v>-37.700000000000003</v>
      </c>
      <c r="G649" s="2">
        <f t="shared" si="36"/>
        <v>-40</v>
      </c>
      <c r="J649">
        <v>647</v>
      </c>
      <c r="K649">
        <v>-40.1</v>
      </c>
      <c r="L649">
        <v>-1.25</v>
      </c>
    </row>
    <row r="650" spans="1:12">
      <c r="A650" s="16" t="s">
        <v>675</v>
      </c>
      <c r="E650" s="17">
        <f t="shared" si="34"/>
        <v>650</v>
      </c>
      <c r="F650" s="2">
        <f t="shared" si="35"/>
        <v>-37.700000000000003</v>
      </c>
      <c r="G650" s="2">
        <f t="shared" si="36"/>
        <v>-38</v>
      </c>
      <c r="J650">
        <v>648</v>
      </c>
      <c r="K650">
        <v>-40.1</v>
      </c>
      <c r="L650">
        <v>0</v>
      </c>
    </row>
    <row r="651" spans="1:12">
      <c r="A651" s="16" t="s">
        <v>676</v>
      </c>
      <c r="E651" s="17">
        <f t="shared" si="34"/>
        <v>651</v>
      </c>
      <c r="F651" s="2">
        <f t="shared" si="35"/>
        <v>-37.700000000000003</v>
      </c>
      <c r="G651" s="2">
        <f t="shared" si="36"/>
        <v>-36</v>
      </c>
      <c r="J651">
        <v>649</v>
      </c>
      <c r="K651">
        <v>-37.700000000000003</v>
      </c>
      <c r="L651">
        <v>-40</v>
      </c>
    </row>
    <row r="652" spans="1:12">
      <c r="A652" s="16" t="s">
        <v>677</v>
      </c>
      <c r="E652" s="17">
        <f t="shared" si="34"/>
        <v>652</v>
      </c>
      <c r="F652" s="2">
        <f t="shared" si="35"/>
        <v>-37.700000000000003</v>
      </c>
      <c r="G652" s="2">
        <f t="shared" si="36"/>
        <v>-34</v>
      </c>
      <c r="J652">
        <v>650</v>
      </c>
      <c r="K652">
        <v>-37.700000000000003</v>
      </c>
      <c r="L652">
        <v>-38</v>
      </c>
    </row>
    <row r="653" spans="1:12">
      <c r="A653" s="16" t="s">
        <v>678</v>
      </c>
      <c r="E653" s="17">
        <f t="shared" si="34"/>
        <v>653</v>
      </c>
      <c r="F653" s="2">
        <f t="shared" si="35"/>
        <v>-37.700000000000003</v>
      </c>
      <c r="G653" s="2">
        <f t="shared" si="36"/>
        <v>-32</v>
      </c>
      <c r="J653">
        <v>651</v>
      </c>
      <c r="K653">
        <v>-37.700000000000003</v>
      </c>
      <c r="L653">
        <v>-36</v>
      </c>
    </row>
    <row r="654" spans="1:12">
      <c r="A654" s="16" t="s">
        <v>679</v>
      </c>
      <c r="E654" s="17">
        <f t="shared" si="34"/>
        <v>654</v>
      </c>
      <c r="F654" s="2">
        <f t="shared" si="35"/>
        <v>-37.700000000000003</v>
      </c>
      <c r="G654" s="2">
        <f t="shared" si="36"/>
        <v>-30.75</v>
      </c>
      <c r="J654">
        <v>652</v>
      </c>
      <c r="K654">
        <v>-37.700000000000003</v>
      </c>
      <c r="L654">
        <v>-34</v>
      </c>
    </row>
    <row r="655" spans="1:12">
      <c r="A655" s="16" t="s">
        <v>680</v>
      </c>
      <c r="E655" s="17">
        <f t="shared" si="34"/>
        <v>655</v>
      </c>
      <c r="F655" s="2">
        <f t="shared" si="35"/>
        <v>-37.700000000000003</v>
      </c>
      <c r="G655" s="2">
        <f t="shared" si="36"/>
        <v>-29.5</v>
      </c>
      <c r="J655">
        <v>653</v>
      </c>
      <c r="K655">
        <v>-37.700000000000003</v>
      </c>
      <c r="L655">
        <v>-32</v>
      </c>
    </row>
    <row r="656" spans="1:12">
      <c r="A656" s="16" t="s">
        <v>681</v>
      </c>
      <c r="E656" s="17">
        <f t="shared" si="34"/>
        <v>656</v>
      </c>
      <c r="F656" s="2">
        <f t="shared" si="35"/>
        <v>-37.700000000000003</v>
      </c>
      <c r="G656" s="2">
        <f t="shared" si="36"/>
        <v>-28.25</v>
      </c>
      <c r="J656">
        <v>654</v>
      </c>
      <c r="K656">
        <v>-37.700000000000003</v>
      </c>
      <c r="L656">
        <v>-30.75</v>
      </c>
    </row>
    <row r="657" spans="1:12">
      <c r="A657" s="16" t="s">
        <v>682</v>
      </c>
      <c r="E657" s="17">
        <f t="shared" si="34"/>
        <v>657</v>
      </c>
      <c r="F657" s="2">
        <f t="shared" si="35"/>
        <v>-37.700000000000003</v>
      </c>
      <c r="G657" s="2">
        <f t="shared" si="36"/>
        <v>-27</v>
      </c>
      <c r="J657">
        <v>655</v>
      </c>
      <c r="K657">
        <v>-37.700000000000003</v>
      </c>
      <c r="L657">
        <v>-29.5</v>
      </c>
    </row>
    <row r="658" spans="1:12">
      <c r="A658" s="16" t="s">
        <v>683</v>
      </c>
      <c r="E658" s="17">
        <f t="shared" si="34"/>
        <v>658</v>
      </c>
      <c r="F658" s="2">
        <f t="shared" si="35"/>
        <v>-37.700000000000003</v>
      </c>
      <c r="G658" s="2">
        <f t="shared" si="36"/>
        <v>-25.95</v>
      </c>
      <c r="J658">
        <v>656</v>
      </c>
      <c r="K658">
        <v>-37.700000000000003</v>
      </c>
      <c r="L658">
        <v>-28.25</v>
      </c>
    </row>
    <row r="659" spans="1:12">
      <c r="A659" s="16" t="s">
        <v>684</v>
      </c>
      <c r="E659" s="17">
        <f t="shared" si="34"/>
        <v>659</v>
      </c>
      <c r="F659" s="2">
        <f t="shared" si="35"/>
        <v>-37.700000000000003</v>
      </c>
      <c r="G659" s="2">
        <f t="shared" si="36"/>
        <v>-24.9</v>
      </c>
      <c r="J659">
        <v>657</v>
      </c>
      <c r="K659">
        <v>-37.700000000000003</v>
      </c>
      <c r="L659">
        <v>-27</v>
      </c>
    </row>
    <row r="660" spans="1:12">
      <c r="A660" s="16" t="s">
        <v>685</v>
      </c>
      <c r="E660" s="17">
        <f t="shared" si="34"/>
        <v>660</v>
      </c>
      <c r="F660" s="2">
        <f t="shared" si="35"/>
        <v>-37.700000000000003</v>
      </c>
      <c r="G660" s="2">
        <f t="shared" si="36"/>
        <v>-23.85</v>
      </c>
      <c r="J660">
        <v>658</v>
      </c>
      <c r="K660">
        <v>-37.700000000000003</v>
      </c>
      <c r="L660">
        <v>-25.95</v>
      </c>
    </row>
    <row r="661" spans="1:12">
      <c r="A661" s="16" t="s">
        <v>686</v>
      </c>
      <c r="E661" s="17">
        <f t="shared" si="34"/>
        <v>661</v>
      </c>
      <c r="F661" s="2">
        <f t="shared" si="35"/>
        <v>-37.700000000000003</v>
      </c>
      <c r="G661" s="2">
        <f t="shared" si="36"/>
        <v>-22.8</v>
      </c>
      <c r="J661">
        <v>659</v>
      </c>
      <c r="K661">
        <v>-37.700000000000003</v>
      </c>
      <c r="L661">
        <v>-24.9</v>
      </c>
    </row>
    <row r="662" spans="1:12">
      <c r="A662" s="16" t="s">
        <v>687</v>
      </c>
      <c r="E662" s="17">
        <f t="shared" si="34"/>
        <v>662</v>
      </c>
      <c r="F662" s="2">
        <f t="shared" si="35"/>
        <v>-37.700000000000003</v>
      </c>
      <c r="G662" s="2">
        <f t="shared" si="36"/>
        <v>-21.75</v>
      </c>
      <c r="J662">
        <v>660</v>
      </c>
      <c r="K662">
        <v>-37.700000000000003</v>
      </c>
      <c r="L662">
        <v>-23.85</v>
      </c>
    </row>
    <row r="663" spans="1:12">
      <c r="A663" s="16" t="s">
        <v>688</v>
      </c>
      <c r="E663" s="17">
        <f t="shared" si="34"/>
        <v>663</v>
      </c>
      <c r="F663" s="2">
        <f t="shared" si="35"/>
        <v>-37.700000000000003</v>
      </c>
      <c r="G663" s="2">
        <f t="shared" si="36"/>
        <v>-20.7</v>
      </c>
      <c r="J663">
        <v>661</v>
      </c>
      <c r="K663">
        <v>-37.700000000000003</v>
      </c>
      <c r="L663">
        <v>-22.8</v>
      </c>
    </row>
    <row r="664" spans="1:12">
      <c r="A664" s="16" t="s">
        <v>689</v>
      </c>
      <c r="E664" s="17">
        <f t="shared" si="34"/>
        <v>664</v>
      </c>
      <c r="F664" s="2">
        <f t="shared" si="35"/>
        <v>-37.700000000000003</v>
      </c>
      <c r="G664" s="2">
        <f t="shared" si="36"/>
        <v>-19.649999999999999</v>
      </c>
      <c r="J664">
        <v>662</v>
      </c>
      <c r="K664">
        <v>-37.700000000000003</v>
      </c>
      <c r="L664">
        <v>-21.75</v>
      </c>
    </row>
    <row r="665" spans="1:12">
      <c r="A665" s="16" t="s">
        <v>690</v>
      </c>
      <c r="E665" s="17">
        <f t="shared" si="34"/>
        <v>665</v>
      </c>
      <c r="F665" s="2">
        <f t="shared" si="35"/>
        <v>-37.700000000000003</v>
      </c>
      <c r="G665" s="2">
        <f t="shared" si="36"/>
        <v>-18.600000000000001</v>
      </c>
      <c r="J665">
        <v>663</v>
      </c>
      <c r="K665">
        <v>-37.700000000000003</v>
      </c>
      <c r="L665">
        <v>-20.7</v>
      </c>
    </row>
    <row r="666" spans="1:12">
      <c r="A666" s="16" t="s">
        <v>691</v>
      </c>
      <c r="E666" s="17">
        <f t="shared" si="34"/>
        <v>666</v>
      </c>
      <c r="F666" s="2">
        <f t="shared" si="35"/>
        <v>-37.700000000000003</v>
      </c>
      <c r="G666" s="2">
        <f t="shared" si="36"/>
        <v>-17.55</v>
      </c>
      <c r="J666">
        <v>664</v>
      </c>
      <c r="K666">
        <v>-37.700000000000003</v>
      </c>
      <c r="L666">
        <v>-19.649999999999999</v>
      </c>
    </row>
    <row r="667" spans="1:12">
      <c r="A667" s="16" t="s">
        <v>692</v>
      </c>
      <c r="E667" s="17">
        <f t="shared" si="34"/>
        <v>667</v>
      </c>
      <c r="F667" s="2">
        <f t="shared" si="35"/>
        <v>-37.700000000000003</v>
      </c>
      <c r="G667" s="2">
        <f t="shared" si="36"/>
        <v>-16.5</v>
      </c>
      <c r="J667">
        <v>665</v>
      </c>
      <c r="K667">
        <v>-37.700000000000003</v>
      </c>
      <c r="L667">
        <v>-18.600000000000001</v>
      </c>
    </row>
    <row r="668" spans="1:12">
      <c r="A668" s="16" t="s">
        <v>693</v>
      </c>
      <c r="E668" s="17">
        <f t="shared" si="34"/>
        <v>668</v>
      </c>
      <c r="F668" s="2">
        <f t="shared" si="35"/>
        <v>-37.700000000000003</v>
      </c>
      <c r="G668" s="2">
        <f t="shared" si="36"/>
        <v>-15.4</v>
      </c>
      <c r="J668">
        <v>666</v>
      </c>
      <c r="K668">
        <v>-37.700000000000003</v>
      </c>
      <c r="L668">
        <v>-17.55</v>
      </c>
    </row>
    <row r="669" spans="1:12">
      <c r="A669" s="16" t="s">
        <v>694</v>
      </c>
      <c r="E669" s="17">
        <f t="shared" si="34"/>
        <v>669</v>
      </c>
      <c r="F669" s="2">
        <f t="shared" si="35"/>
        <v>-37.700000000000003</v>
      </c>
      <c r="G669" s="2">
        <f t="shared" si="36"/>
        <v>-14.3</v>
      </c>
      <c r="J669">
        <v>667</v>
      </c>
      <c r="K669">
        <v>-37.700000000000003</v>
      </c>
      <c r="L669">
        <v>-16.5</v>
      </c>
    </row>
    <row r="670" spans="1:12">
      <c r="A670" s="16" t="s">
        <v>695</v>
      </c>
      <c r="E670" s="17">
        <f t="shared" si="34"/>
        <v>670</v>
      </c>
      <c r="F670" s="2">
        <f t="shared" si="35"/>
        <v>-37.700000000000003</v>
      </c>
      <c r="G670" s="2">
        <f t="shared" si="36"/>
        <v>-13.2</v>
      </c>
      <c r="J670">
        <v>668</v>
      </c>
      <c r="K670">
        <v>-37.700000000000003</v>
      </c>
      <c r="L670">
        <v>-15.4</v>
      </c>
    </row>
    <row r="671" spans="1:12">
      <c r="A671" s="16" t="s">
        <v>696</v>
      </c>
      <c r="E671" s="17">
        <f t="shared" si="34"/>
        <v>671</v>
      </c>
      <c r="F671" s="2">
        <f t="shared" si="35"/>
        <v>-37.700000000000003</v>
      </c>
      <c r="G671" s="2">
        <f t="shared" si="36"/>
        <v>-12.1</v>
      </c>
      <c r="J671">
        <v>669</v>
      </c>
      <c r="K671">
        <v>-37.700000000000003</v>
      </c>
      <c r="L671">
        <v>-14.3</v>
      </c>
    </row>
    <row r="672" spans="1:12">
      <c r="A672" s="16" t="s">
        <v>697</v>
      </c>
      <c r="E672" s="17">
        <f t="shared" si="34"/>
        <v>672</v>
      </c>
      <c r="F672" s="2">
        <f t="shared" si="35"/>
        <v>-37.700000000000003</v>
      </c>
      <c r="G672" s="2">
        <f t="shared" si="36"/>
        <v>-11.425000000000001</v>
      </c>
      <c r="J672">
        <v>670</v>
      </c>
      <c r="K672">
        <v>-37.700000000000003</v>
      </c>
      <c r="L672">
        <v>-13.2</v>
      </c>
    </row>
    <row r="673" spans="1:12">
      <c r="A673" s="16" t="s">
        <v>698</v>
      </c>
      <c r="E673" s="17">
        <f t="shared" si="34"/>
        <v>673</v>
      </c>
      <c r="F673" s="2">
        <f t="shared" si="35"/>
        <v>-37.700000000000003</v>
      </c>
      <c r="G673" s="2">
        <f t="shared" si="36"/>
        <v>-10.75</v>
      </c>
      <c r="J673">
        <v>671</v>
      </c>
      <c r="K673">
        <v>-37.700000000000003</v>
      </c>
      <c r="L673">
        <v>-12.1</v>
      </c>
    </row>
    <row r="674" spans="1:12">
      <c r="A674" s="16" t="s">
        <v>699</v>
      </c>
      <c r="E674" s="17">
        <f t="shared" si="34"/>
        <v>674</v>
      </c>
      <c r="F674" s="2">
        <f t="shared" si="35"/>
        <v>-37.700000000000003</v>
      </c>
      <c r="G674" s="2">
        <f t="shared" si="36"/>
        <v>-9.9169999999999998</v>
      </c>
      <c r="J674">
        <v>672</v>
      </c>
      <c r="K674">
        <v>-37.700000000000003</v>
      </c>
      <c r="L674">
        <v>-11.425000000000001</v>
      </c>
    </row>
    <row r="675" spans="1:12">
      <c r="A675" s="16" t="s">
        <v>700</v>
      </c>
      <c r="E675" s="17">
        <f t="shared" si="34"/>
        <v>675</v>
      </c>
      <c r="F675" s="2">
        <f t="shared" si="35"/>
        <v>-37.700000000000003</v>
      </c>
      <c r="G675" s="2">
        <f t="shared" si="36"/>
        <v>-9.0839999999999996</v>
      </c>
      <c r="J675">
        <v>673</v>
      </c>
      <c r="K675">
        <v>-37.700000000000003</v>
      </c>
      <c r="L675">
        <v>-10.75</v>
      </c>
    </row>
    <row r="676" spans="1:12">
      <c r="A676" s="16" t="s">
        <v>701</v>
      </c>
      <c r="E676" s="17">
        <f t="shared" si="34"/>
        <v>676</v>
      </c>
      <c r="F676" s="2">
        <f t="shared" si="35"/>
        <v>-37.700000000000003</v>
      </c>
      <c r="G676" s="2">
        <f t="shared" si="36"/>
        <v>-8.25</v>
      </c>
      <c r="J676">
        <v>674</v>
      </c>
      <c r="K676">
        <v>-37.700000000000003</v>
      </c>
      <c r="L676">
        <v>-9.9169999999999998</v>
      </c>
    </row>
    <row r="677" spans="1:12">
      <c r="A677" s="16" t="s">
        <v>702</v>
      </c>
      <c r="E677" s="17">
        <f t="shared" si="34"/>
        <v>677</v>
      </c>
      <c r="F677" s="2">
        <f t="shared" si="35"/>
        <v>-37.700000000000003</v>
      </c>
      <c r="G677" s="2">
        <f t="shared" si="36"/>
        <v>-7.4169999999999998</v>
      </c>
      <c r="J677">
        <v>675</v>
      </c>
      <c r="K677">
        <v>-37.700000000000003</v>
      </c>
      <c r="L677">
        <v>-9.0839999999999996</v>
      </c>
    </row>
    <row r="678" spans="1:12">
      <c r="A678" s="16" t="s">
        <v>703</v>
      </c>
      <c r="E678" s="17">
        <f t="shared" si="34"/>
        <v>678</v>
      </c>
      <c r="F678" s="2">
        <f t="shared" si="35"/>
        <v>-37.700000000000003</v>
      </c>
      <c r="G678" s="2">
        <f t="shared" si="36"/>
        <v>-6.5839999999999996</v>
      </c>
      <c r="J678">
        <v>676</v>
      </c>
      <c r="K678">
        <v>-37.700000000000003</v>
      </c>
      <c r="L678">
        <v>-8.25</v>
      </c>
    </row>
    <row r="679" spans="1:12">
      <c r="A679" s="16" t="s">
        <v>704</v>
      </c>
      <c r="E679" s="17">
        <f t="shared" si="34"/>
        <v>679</v>
      </c>
      <c r="F679" s="2">
        <f t="shared" si="35"/>
        <v>-37.700000000000003</v>
      </c>
      <c r="G679" s="2">
        <f t="shared" si="36"/>
        <v>-5.75</v>
      </c>
      <c r="J679">
        <v>677</v>
      </c>
      <c r="K679">
        <v>-37.700000000000003</v>
      </c>
      <c r="L679">
        <v>-7.4169999999999998</v>
      </c>
    </row>
    <row r="680" spans="1:12">
      <c r="A680" s="16" t="s">
        <v>705</v>
      </c>
      <c r="E680" s="17">
        <f t="shared" si="34"/>
        <v>680</v>
      </c>
      <c r="F680" s="2">
        <f t="shared" si="35"/>
        <v>-37.700000000000003</v>
      </c>
      <c r="G680" s="2">
        <f t="shared" si="36"/>
        <v>-5</v>
      </c>
      <c r="J680">
        <v>678</v>
      </c>
      <c r="K680">
        <v>-37.700000000000003</v>
      </c>
      <c r="L680">
        <v>-6.5839999999999996</v>
      </c>
    </row>
    <row r="681" spans="1:12">
      <c r="A681" s="16" t="s">
        <v>706</v>
      </c>
      <c r="E681" s="17">
        <f t="shared" si="34"/>
        <v>681</v>
      </c>
      <c r="F681" s="2">
        <f t="shared" si="35"/>
        <v>-37.700000000000003</v>
      </c>
      <c r="G681" s="2">
        <f t="shared" si="36"/>
        <v>-3.75</v>
      </c>
      <c r="J681">
        <v>679</v>
      </c>
      <c r="K681">
        <v>-37.700000000000003</v>
      </c>
      <c r="L681">
        <v>-5.75</v>
      </c>
    </row>
    <row r="682" spans="1:12">
      <c r="A682" s="16" t="s">
        <v>707</v>
      </c>
      <c r="E682" s="17">
        <f t="shared" si="34"/>
        <v>682</v>
      </c>
      <c r="F682" s="2">
        <f t="shared" si="35"/>
        <v>-37.700000000000003</v>
      </c>
      <c r="G682" s="2">
        <f t="shared" si="36"/>
        <v>-2.5</v>
      </c>
      <c r="J682">
        <v>680</v>
      </c>
      <c r="K682">
        <v>-37.700000000000003</v>
      </c>
      <c r="L682">
        <v>-5</v>
      </c>
    </row>
    <row r="683" spans="1:12">
      <c r="A683" s="16" t="s">
        <v>708</v>
      </c>
      <c r="E683" s="17">
        <f t="shared" si="34"/>
        <v>683</v>
      </c>
      <c r="F683" s="2">
        <f t="shared" si="35"/>
        <v>-37.700000000000003</v>
      </c>
      <c r="G683" s="2">
        <f t="shared" si="36"/>
        <v>-1.25</v>
      </c>
      <c r="J683">
        <v>681</v>
      </c>
      <c r="K683">
        <v>-37.700000000000003</v>
      </c>
      <c r="L683">
        <v>-3.75</v>
      </c>
    </row>
    <row r="684" spans="1:12">
      <c r="A684" s="16" t="s">
        <v>709</v>
      </c>
      <c r="E684" s="17">
        <f t="shared" si="34"/>
        <v>684</v>
      </c>
      <c r="F684" s="2">
        <f t="shared" si="35"/>
        <v>-37.700000000000003</v>
      </c>
      <c r="G684" s="2">
        <f t="shared" si="36"/>
        <v>0</v>
      </c>
      <c r="J684">
        <v>682</v>
      </c>
      <c r="K684">
        <v>-37.700000000000003</v>
      </c>
      <c r="L684">
        <v>-2.5</v>
      </c>
    </row>
    <row r="685" spans="1:12">
      <c r="A685" s="16" t="s">
        <v>710</v>
      </c>
      <c r="E685" s="17">
        <f t="shared" si="34"/>
        <v>685</v>
      </c>
      <c r="F685" s="2">
        <f t="shared" si="35"/>
        <v>-35.700000000000003</v>
      </c>
      <c r="G685" s="2">
        <f t="shared" si="36"/>
        <v>-40</v>
      </c>
      <c r="J685">
        <v>683</v>
      </c>
      <c r="K685">
        <v>-37.700000000000003</v>
      </c>
      <c r="L685">
        <v>-1.25</v>
      </c>
    </row>
    <row r="686" spans="1:12">
      <c r="A686" s="16" t="s">
        <v>711</v>
      </c>
      <c r="E686" s="17">
        <f t="shared" si="34"/>
        <v>686</v>
      </c>
      <c r="F686" s="2">
        <f t="shared" si="35"/>
        <v>-35.700000000000003</v>
      </c>
      <c r="G686" s="2">
        <f t="shared" si="36"/>
        <v>-38</v>
      </c>
      <c r="J686">
        <v>684</v>
      </c>
      <c r="K686">
        <v>-37.700000000000003</v>
      </c>
      <c r="L686">
        <v>0</v>
      </c>
    </row>
    <row r="687" spans="1:12">
      <c r="A687" s="16" t="s">
        <v>712</v>
      </c>
      <c r="E687" s="17">
        <f t="shared" si="34"/>
        <v>687</v>
      </c>
      <c r="F687" s="2">
        <f t="shared" si="35"/>
        <v>-35.700000000000003</v>
      </c>
      <c r="G687" s="2">
        <f t="shared" si="36"/>
        <v>-36</v>
      </c>
      <c r="J687">
        <v>685</v>
      </c>
      <c r="K687">
        <v>-35.700000000000003</v>
      </c>
      <c r="L687">
        <v>-40</v>
      </c>
    </row>
    <row r="688" spans="1:12">
      <c r="A688" s="16" t="s">
        <v>713</v>
      </c>
      <c r="E688" s="17">
        <f t="shared" si="34"/>
        <v>688</v>
      </c>
      <c r="F688" s="2">
        <f t="shared" si="35"/>
        <v>-35.700000000000003</v>
      </c>
      <c r="G688" s="2">
        <f t="shared" si="36"/>
        <v>-34</v>
      </c>
      <c r="J688">
        <v>686</v>
      </c>
      <c r="K688">
        <v>-35.700000000000003</v>
      </c>
      <c r="L688">
        <v>-38</v>
      </c>
    </row>
    <row r="689" spans="1:12">
      <c r="A689" s="16" t="s">
        <v>714</v>
      </c>
      <c r="E689" s="17">
        <f t="shared" si="34"/>
        <v>689</v>
      </c>
      <c r="F689" s="2">
        <f t="shared" si="35"/>
        <v>-35.700000000000003</v>
      </c>
      <c r="G689" s="2">
        <f t="shared" si="36"/>
        <v>-32</v>
      </c>
      <c r="J689">
        <v>687</v>
      </c>
      <c r="K689">
        <v>-35.700000000000003</v>
      </c>
      <c r="L689">
        <v>-36</v>
      </c>
    </row>
    <row r="690" spans="1:12">
      <c r="A690" s="16" t="s">
        <v>715</v>
      </c>
      <c r="E690" s="17">
        <f t="shared" si="34"/>
        <v>690</v>
      </c>
      <c r="F690" s="2">
        <f t="shared" si="35"/>
        <v>-35.700000000000003</v>
      </c>
      <c r="G690" s="2">
        <f t="shared" si="36"/>
        <v>-30.75</v>
      </c>
      <c r="J690">
        <v>688</v>
      </c>
      <c r="K690">
        <v>-35.700000000000003</v>
      </c>
      <c r="L690">
        <v>-34</v>
      </c>
    </row>
    <row r="691" spans="1:12">
      <c r="A691" s="16" t="s">
        <v>716</v>
      </c>
      <c r="E691" s="17">
        <f t="shared" si="34"/>
        <v>691</v>
      </c>
      <c r="F691" s="2">
        <f t="shared" si="35"/>
        <v>-35.700000000000003</v>
      </c>
      <c r="G691" s="2">
        <f t="shared" si="36"/>
        <v>-29.5</v>
      </c>
      <c r="J691">
        <v>689</v>
      </c>
      <c r="K691">
        <v>-35.700000000000003</v>
      </c>
      <c r="L691">
        <v>-32</v>
      </c>
    </row>
    <row r="692" spans="1:12">
      <c r="A692" s="16" t="s">
        <v>717</v>
      </c>
      <c r="E692" s="17">
        <f t="shared" si="34"/>
        <v>692</v>
      </c>
      <c r="F692" s="2">
        <f t="shared" si="35"/>
        <v>-35.700000000000003</v>
      </c>
      <c r="G692" s="2">
        <f t="shared" si="36"/>
        <v>-28.25</v>
      </c>
      <c r="J692">
        <v>690</v>
      </c>
      <c r="K692">
        <v>-35.700000000000003</v>
      </c>
      <c r="L692">
        <v>-30.75</v>
      </c>
    </row>
    <row r="693" spans="1:12">
      <c r="A693" s="16" t="s">
        <v>718</v>
      </c>
      <c r="E693" s="17">
        <f t="shared" si="34"/>
        <v>693</v>
      </c>
      <c r="F693" s="2">
        <f t="shared" si="35"/>
        <v>-35.700000000000003</v>
      </c>
      <c r="G693" s="2">
        <f t="shared" si="36"/>
        <v>-27</v>
      </c>
      <c r="J693">
        <v>691</v>
      </c>
      <c r="K693">
        <v>-35.700000000000003</v>
      </c>
      <c r="L693">
        <v>-29.5</v>
      </c>
    </row>
    <row r="694" spans="1:12">
      <c r="A694" s="16" t="s">
        <v>719</v>
      </c>
      <c r="E694" s="17">
        <f t="shared" si="34"/>
        <v>694</v>
      </c>
      <c r="F694" s="2">
        <f t="shared" si="35"/>
        <v>-35.700000000000003</v>
      </c>
      <c r="G694" s="2">
        <f t="shared" si="36"/>
        <v>-25.95</v>
      </c>
      <c r="J694">
        <v>692</v>
      </c>
      <c r="K694">
        <v>-35.700000000000003</v>
      </c>
      <c r="L694">
        <v>-28.25</v>
      </c>
    </row>
    <row r="695" spans="1:12">
      <c r="A695" s="16" t="s">
        <v>720</v>
      </c>
      <c r="E695" s="17">
        <f t="shared" si="34"/>
        <v>695</v>
      </c>
      <c r="F695" s="2">
        <f t="shared" si="35"/>
        <v>-35.700000000000003</v>
      </c>
      <c r="G695" s="2">
        <f t="shared" si="36"/>
        <v>-24.9</v>
      </c>
      <c r="J695">
        <v>693</v>
      </c>
      <c r="K695">
        <v>-35.700000000000003</v>
      </c>
      <c r="L695">
        <v>-27</v>
      </c>
    </row>
    <row r="696" spans="1:12">
      <c r="A696" s="16" t="s">
        <v>721</v>
      </c>
      <c r="E696" s="17">
        <f t="shared" si="34"/>
        <v>696</v>
      </c>
      <c r="F696" s="2">
        <f t="shared" si="35"/>
        <v>-35.700000000000003</v>
      </c>
      <c r="G696" s="2">
        <f t="shared" si="36"/>
        <v>-23.85</v>
      </c>
      <c r="J696">
        <v>694</v>
      </c>
      <c r="K696">
        <v>-35.700000000000003</v>
      </c>
      <c r="L696">
        <v>-25.95</v>
      </c>
    </row>
    <row r="697" spans="1:12">
      <c r="A697" s="16" t="s">
        <v>722</v>
      </c>
      <c r="E697" s="17">
        <f t="shared" si="34"/>
        <v>697</v>
      </c>
      <c r="F697" s="2">
        <f t="shared" si="35"/>
        <v>-35.700000000000003</v>
      </c>
      <c r="G697" s="2">
        <f t="shared" si="36"/>
        <v>-22.8</v>
      </c>
      <c r="J697">
        <v>695</v>
      </c>
      <c r="K697">
        <v>-35.700000000000003</v>
      </c>
      <c r="L697">
        <v>-24.9</v>
      </c>
    </row>
    <row r="698" spans="1:12">
      <c r="A698" s="16" t="s">
        <v>723</v>
      </c>
      <c r="E698" s="17">
        <f t="shared" si="34"/>
        <v>698</v>
      </c>
      <c r="F698" s="2">
        <f t="shared" si="35"/>
        <v>-35.700000000000003</v>
      </c>
      <c r="G698" s="2">
        <f t="shared" si="36"/>
        <v>-21.75</v>
      </c>
      <c r="J698">
        <v>696</v>
      </c>
      <c r="K698">
        <v>-35.700000000000003</v>
      </c>
      <c r="L698">
        <v>-23.85</v>
      </c>
    </row>
    <row r="699" spans="1:12">
      <c r="A699" s="16" t="s">
        <v>724</v>
      </c>
      <c r="E699" s="17">
        <f t="shared" si="34"/>
        <v>699</v>
      </c>
      <c r="F699" s="2">
        <f t="shared" si="35"/>
        <v>-35.700000000000003</v>
      </c>
      <c r="G699" s="2">
        <f t="shared" si="36"/>
        <v>-20.7</v>
      </c>
      <c r="J699">
        <v>697</v>
      </c>
      <c r="K699">
        <v>-35.700000000000003</v>
      </c>
      <c r="L699">
        <v>-22.8</v>
      </c>
    </row>
    <row r="700" spans="1:12">
      <c r="A700" s="16" t="s">
        <v>725</v>
      </c>
      <c r="E700" s="17">
        <f t="shared" si="34"/>
        <v>700</v>
      </c>
      <c r="F700" s="2">
        <f t="shared" si="35"/>
        <v>-35.700000000000003</v>
      </c>
      <c r="G700" s="2">
        <f t="shared" si="36"/>
        <v>-19.649999999999999</v>
      </c>
      <c r="J700">
        <v>698</v>
      </c>
      <c r="K700">
        <v>-35.700000000000003</v>
      </c>
      <c r="L700">
        <v>-21.75</v>
      </c>
    </row>
    <row r="701" spans="1:12">
      <c r="A701" s="16" t="s">
        <v>726</v>
      </c>
      <c r="E701" s="17">
        <f t="shared" si="34"/>
        <v>701</v>
      </c>
      <c r="F701" s="2">
        <f t="shared" si="35"/>
        <v>-35.700000000000003</v>
      </c>
      <c r="G701" s="2">
        <f t="shared" si="36"/>
        <v>-18.600000000000001</v>
      </c>
      <c r="J701">
        <v>699</v>
      </c>
      <c r="K701">
        <v>-35.700000000000003</v>
      </c>
      <c r="L701">
        <v>-20.7</v>
      </c>
    </row>
    <row r="702" spans="1:12">
      <c r="A702" s="16" t="s">
        <v>727</v>
      </c>
      <c r="E702" s="17">
        <f t="shared" si="34"/>
        <v>702</v>
      </c>
      <c r="F702" s="2">
        <f t="shared" si="35"/>
        <v>-35.700000000000003</v>
      </c>
      <c r="G702" s="2">
        <f t="shared" si="36"/>
        <v>-17.55</v>
      </c>
      <c r="J702">
        <v>700</v>
      </c>
      <c r="K702">
        <v>-35.700000000000003</v>
      </c>
      <c r="L702">
        <v>-19.649999999999999</v>
      </c>
    </row>
    <row r="703" spans="1:12">
      <c r="A703" s="16" t="s">
        <v>728</v>
      </c>
      <c r="E703" s="17">
        <f t="shared" si="34"/>
        <v>703</v>
      </c>
      <c r="F703" s="2">
        <f t="shared" si="35"/>
        <v>-35.700000000000003</v>
      </c>
      <c r="G703" s="2">
        <f t="shared" si="36"/>
        <v>-16.5</v>
      </c>
      <c r="J703">
        <v>701</v>
      </c>
      <c r="K703">
        <v>-35.700000000000003</v>
      </c>
      <c r="L703">
        <v>-18.600000000000001</v>
      </c>
    </row>
    <row r="704" spans="1:12">
      <c r="A704" s="16" t="s">
        <v>729</v>
      </c>
      <c r="E704" s="17">
        <f t="shared" si="34"/>
        <v>704</v>
      </c>
      <c r="F704" s="2">
        <f t="shared" si="35"/>
        <v>-35.700000000000003</v>
      </c>
      <c r="G704" s="2">
        <f t="shared" si="36"/>
        <v>-15.4</v>
      </c>
      <c r="J704">
        <v>702</v>
      </c>
      <c r="K704">
        <v>-35.700000000000003</v>
      </c>
      <c r="L704">
        <v>-17.55</v>
      </c>
    </row>
    <row r="705" spans="1:12">
      <c r="A705" s="16" t="s">
        <v>730</v>
      </c>
      <c r="E705" s="17">
        <f t="shared" ref="E705:E768" si="37">VALUE(LEFT(A705,5))</f>
        <v>705</v>
      </c>
      <c r="F705" s="2">
        <f t="shared" ref="F705:F768" si="38">VALUE(LEFT(RIGHT($A705,20),10))</f>
        <v>-35.700000000000003</v>
      </c>
      <c r="G705" s="2">
        <f t="shared" ref="G705:G768" si="39">VALUE(RIGHT($A705,10))</f>
        <v>-14.3</v>
      </c>
      <c r="J705">
        <v>703</v>
      </c>
      <c r="K705">
        <v>-35.700000000000003</v>
      </c>
      <c r="L705">
        <v>-16.5</v>
      </c>
    </row>
    <row r="706" spans="1:12">
      <c r="A706" s="16" t="s">
        <v>731</v>
      </c>
      <c r="E706" s="17">
        <f t="shared" si="37"/>
        <v>706</v>
      </c>
      <c r="F706" s="2">
        <f t="shared" si="38"/>
        <v>-35.700000000000003</v>
      </c>
      <c r="G706" s="2">
        <f t="shared" si="39"/>
        <v>-13.2</v>
      </c>
      <c r="J706">
        <v>704</v>
      </c>
      <c r="K706">
        <v>-35.700000000000003</v>
      </c>
      <c r="L706">
        <v>-15.4</v>
      </c>
    </row>
    <row r="707" spans="1:12">
      <c r="A707" s="16" t="s">
        <v>732</v>
      </c>
      <c r="E707" s="17">
        <f t="shared" si="37"/>
        <v>707</v>
      </c>
      <c r="F707" s="2">
        <f t="shared" si="38"/>
        <v>-35.700000000000003</v>
      </c>
      <c r="G707" s="2">
        <f t="shared" si="39"/>
        <v>-12.1</v>
      </c>
      <c r="J707">
        <v>705</v>
      </c>
      <c r="K707">
        <v>-35.700000000000003</v>
      </c>
      <c r="L707">
        <v>-14.3</v>
      </c>
    </row>
    <row r="708" spans="1:12">
      <c r="A708" s="16" t="s">
        <v>733</v>
      </c>
      <c r="E708" s="17">
        <f t="shared" si="37"/>
        <v>708</v>
      </c>
      <c r="F708" s="2">
        <f t="shared" si="38"/>
        <v>-35.700000000000003</v>
      </c>
      <c r="G708" s="2">
        <f t="shared" si="39"/>
        <v>-11.425000000000001</v>
      </c>
      <c r="J708">
        <v>706</v>
      </c>
      <c r="K708">
        <v>-35.700000000000003</v>
      </c>
      <c r="L708">
        <v>-13.2</v>
      </c>
    </row>
    <row r="709" spans="1:12">
      <c r="A709" s="16" t="s">
        <v>734</v>
      </c>
      <c r="E709" s="17">
        <f t="shared" si="37"/>
        <v>709</v>
      </c>
      <c r="F709" s="2">
        <f t="shared" si="38"/>
        <v>-35.700000000000003</v>
      </c>
      <c r="G709" s="2">
        <f t="shared" si="39"/>
        <v>-10.75</v>
      </c>
      <c r="J709">
        <v>707</v>
      </c>
      <c r="K709">
        <v>-35.700000000000003</v>
      </c>
      <c r="L709">
        <v>-12.1</v>
      </c>
    </row>
    <row r="710" spans="1:12">
      <c r="A710" s="16" t="s">
        <v>735</v>
      </c>
      <c r="E710" s="17">
        <f t="shared" si="37"/>
        <v>710</v>
      </c>
      <c r="F710" s="2">
        <f t="shared" si="38"/>
        <v>-35.700000000000003</v>
      </c>
      <c r="G710" s="2">
        <f t="shared" si="39"/>
        <v>-9.9169999999999998</v>
      </c>
      <c r="J710">
        <v>708</v>
      </c>
      <c r="K710">
        <v>-35.700000000000003</v>
      </c>
      <c r="L710">
        <v>-11.425000000000001</v>
      </c>
    </row>
    <row r="711" spans="1:12">
      <c r="A711" s="16" t="s">
        <v>736</v>
      </c>
      <c r="E711" s="17">
        <f t="shared" si="37"/>
        <v>711</v>
      </c>
      <c r="F711" s="2">
        <f t="shared" si="38"/>
        <v>-35.700000000000003</v>
      </c>
      <c r="G711" s="2">
        <f t="shared" si="39"/>
        <v>-9.0839999999999996</v>
      </c>
      <c r="J711">
        <v>709</v>
      </c>
      <c r="K711">
        <v>-35.700000000000003</v>
      </c>
      <c r="L711">
        <v>-10.75</v>
      </c>
    </row>
    <row r="712" spans="1:12">
      <c r="A712" s="16" t="s">
        <v>737</v>
      </c>
      <c r="E712" s="17">
        <f t="shared" si="37"/>
        <v>712</v>
      </c>
      <c r="F712" s="2">
        <f t="shared" si="38"/>
        <v>-35.700000000000003</v>
      </c>
      <c r="G712" s="2">
        <f t="shared" si="39"/>
        <v>-8.25</v>
      </c>
      <c r="J712">
        <v>710</v>
      </c>
      <c r="K712">
        <v>-35.700000000000003</v>
      </c>
      <c r="L712">
        <v>-9.9169999999999998</v>
      </c>
    </row>
    <row r="713" spans="1:12">
      <c r="A713" s="16" t="s">
        <v>738</v>
      </c>
      <c r="E713" s="17">
        <f t="shared" si="37"/>
        <v>713</v>
      </c>
      <c r="F713" s="2">
        <f t="shared" si="38"/>
        <v>-35.700000000000003</v>
      </c>
      <c r="G713" s="2">
        <f t="shared" si="39"/>
        <v>-7.4169999999999998</v>
      </c>
      <c r="J713">
        <v>711</v>
      </c>
      <c r="K713">
        <v>-35.700000000000003</v>
      </c>
      <c r="L713">
        <v>-9.0839999999999996</v>
      </c>
    </row>
    <row r="714" spans="1:12">
      <c r="A714" s="16" t="s">
        <v>739</v>
      </c>
      <c r="E714" s="17">
        <f t="shared" si="37"/>
        <v>714</v>
      </c>
      <c r="F714" s="2">
        <f t="shared" si="38"/>
        <v>-35.700000000000003</v>
      </c>
      <c r="G714" s="2">
        <f t="shared" si="39"/>
        <v>-6.5839999999999996</v>
      </c>
      <c r="J714">
        <v>712</v>
      </c>
      <c r="K714">
        <v>-35.700000000000003</v>
      </c>
      <c r="L714">
        <v>-8.25</v>
      </c>
    </row>
    <row r="715" spans="1:12">
      <c r="A715" s="16" t="s">
        <v>740</v>
      </c>
      <c r="E715" s="17">
        <f t="shared" si="37"/>
        <v>715</v>
      </c>
      <c r="F715" s="2">
        <f t="shared" si="38"/>
        <v>-35.700000000000003</v>
      </c>
      <c r="G715" s="2">
        <f t="shared" si="39"/>
        <v>-5.75</v>
      </c>
      <c r="J715">
        <v>713</v>
      </c>
      <c r="K715">
        <v>-35.700000000000003</v>
      </c>
      <c r="L715">
        <v>-7.4169999999999998</v>
      </c>
    </row>
    <row r="716" spans="1:12">
      <c r="A716" s="16" t="s">
        <v>741</v>
      </c>
      <c r="E716" s="17">
        <f t="shared" si="37"/>
        <v>716</v>
      </c>
      <c r="F716" s="2">
        <f t="shared" si="38"/>
        <v>-35.700000000000003</v>
      </c>
      <c r="G716" s="2">
        <f t="shared" si="39"/>
        <v>-5</v>
      </c>
      <c r="J716">
        <v>714</v>
      </c>
      <c r="K716">
        <v>-35.700000000000003</v>
      </c>
      <c r="L716">
        <v>-6.5839999999999996</v>
      </c>
    </row>
    <row r="717" spans="1:12">
      <c r="A717" s="16" t="s">
        <v>742</v>
      </c>
      <c r="E717" s="17">
        <f t="shared" si="37"/>
        <v>717</v>
      </c>
      <c r="F717" s="2">
        <f t="shared" si="38"/>
        <v>-35.700000000000003</v>
      </c>
      <c r="G717" s="2">
        <f t="shared" si="39"/>
        <v>-3.75</v>
      </c>
      <c r="J717">
        <v>715</v>
      </c>
      <c r="K717">
        <v>-35.700000000000003</v>
      </c>
      <c r="L717">
        <v>-5.75</v>
      </c>
    </row>
    <row r="718" spans="1:12">
      <c r="A718" s="16" t="s">
        <v>743</v>
      </c>
      <c r="E718" s="17">
        <f t="shared" si="37"/>
        <v>718</v>
      </c>
      <c r="F718" s="2">
        <f t="shared" si="38"/>
        <v>-35.700000000000003</v>
      </c>
      <c r="G718" s="2">
        <f t="shared" si="39"/>
        <v>-2.5</v>
      </c>
      <c r="J718">
        <v>716</v>
      </c>
      <c r="K718">
        <v>-35.700000000000003</v>
      </c>
      <c r="L718">
        <v>-5</v>
      </c>
    </row>
    <row r="719" spans="1:12">
      <c r="A719" s="16" t="s">
        <v>744</v>
      </c>
      <c r="E719" s="17">
        <f t="shared" si="37"/>
        <v>719</v>
      </c>
      <c r="F719" s="2">
        <f t="shared" si="38"/>
        <v>-35.700000000000003</v>
      </c>
      <c r="G719" s="2">
        <f t="shared" si="39"/>
        <v>-1.25</v>
      </c>
      <c r="J719">
        <v>717</v>
      </c>
      <c r="K719">
        <v>-35.700000000000003</v>
      </c>
      <c r="L719">
        <v>-3.75</v>
      </c>
    </row>
    <row r="720" spans="1:12">
      <c r="A720" s="16" t="s">
        <v>745</v>
      </c>
      <c r="E720" s="17">
        <f t="shared" si="37"/>
        <v>720</v>
      </c>
      <c r="F720" s="2">
        <f t="shared" si="38"/>
        <v>-35.700000000000003</v>
      </c>
      <c r="G720" s="2">
        <f t="shared" si="39"/>
        <v>0</v>
      </c>
      <c r="J720">
        <v>718</v>
      </c>
      <c r="K720">
        <v>-35.700000000000003</v>
      </c>
      <c r="L720">
        <v>-2.5</v>
      </c>
    </row>
    <row r="721" spans="1:12">
      <c r="A721" s="16" t="s">
        <v>746</v>
      </c>
      <c r="E721" s="17">
        <f t="shared" si="37"/>
        <v>721</v>
      </c>
      <c r="F721" s="2">
        <f t="shared" si="38"/>
        <v>-33.700000000000003</v>
      </c>
      <c r="G721" s="2">
        <f t="shared" si="39"/>
        <v>-40</v>
      </c>
      <c r="J721">
        <v>719</v>
      </c>
      <c r="K721">
        <v>-35.700000000000003</v>
      </c>
      <c r="L721">
        <v>-1.25</v>
      </c>
    </row>
    <row r="722" spans="1:12">
      <c r="A722" s="16" t="s">
        <v>747</v>
      </c>
      <c r="E722" s="17">
        <f t="shared" si="37"/>
        <v>722</v>
      </c>
      <c r="F722" s="2">
        <f t="shared" si="38"/>
        <v>-33.700000000000003</v>
      </c>
      <c r="G722" s="2">
        <f t="shared" si="39"/>
        <v>-38</v>
      </c>
      <c r="J722">
        <v>720</v>
      </c>
      <c r="K722">
        <v>-35.700000000000003</v>
      </c>
      <c r="L722">
        <v>0</v>
      </c>
    </row>
    <row r="723" spans="1:12">
      <c r="A723" s="16" t="s">
        <v>748</v>
      </c>
      <c r="E723" s="17">
        <f t="shared" si="37"/>
        <v>723</v>
      </c>
      <c r="F723" s="2">
        <f t="shared" si="38"/>
        <v>-33.700000000000003</v>
      </c>
      <c r="G723" s="2">
        <f t="shared" si="39"/>
        <v>-36</v>
      </c>
      <c r="J723">
        <v>721</v>
      </c>
      <c r="K723">
        <v>-33.700000000000003</v>
      </c>
      <c r="L723">
        <v>-40</v>
      </c>
    </row>
    <row r="724" spans="1:12">
      <c r="A724" s="16" t="s">
        <v>749</v>
      </c>
      <c r="E724" s="17">
        <f t="shared" si="37"/>
        <v>724</v>
      </c>
      <c r="F724" s="2">
        <f t="shared" si="38"/>
        <v>-33.700000000000003</v>
      </c>
      <c r="G724" s="2">
        <f t="shared" si="39"/>
        <v>-34</v>
      </c>
      <c r="J724">
        <v>722</v>
      </c>
      <c r="K724">
        <v>-33.700000000000003</v>
      </c>
      <c r="L724">
        <v>-38</v>
      </c>
    </row>
    <row r="725" spans="1:12">
      <c r="A725" s="16" t="s">
        <v>750</v>
      </c>
      <c r="E725" s="17">
        <f t="shared" si="37"/>
        <v>725</v>
      </c>
      <c r="F725" s="2">
        <f t="shared" si="38"/>
        <v>-33.700000000000003</v>
      </c>
      <c r="G725" s="2">
        <f t="shared" si="39"/>
        <v>-32</v>
      </c>
      <c r="J725">
        <v>723</v>
      </c>
      <c r="K725">
        <v>-33.700000000000003</v>
      </c>
      <c r="L725">
        <v>-36</v>
      </c>
    </row>
    <row r="726" spans="1:12">
      <c r="A726" s="16" t="s">
        <v>751</v>
      </c>
      <c r="E726" s="17">
        <f t="shared" si="37"/>
        <v>726</v>
      </c>
      <c r="F726" s="2">
        <f t="shared" si="38"/>
        <v>-33.700000000000003</v>
      </c>
      <c r="G726" s="2">
        <f t="shared" si="39"/>
        <v>-30.75</v>
      </c>
      <c r="J726">
        <v>724</v>
      </c>
      <c r="K726">
        <v>-33.700000000000003</v>
      </c>
      <c r="L726">
        <v>-34</v>
      </c>
    </row>
    <row r="727" spans="1:12">
      <c r="A727" s="16" t="s">
        <v>752</v>
      </c>
      <c r="E727" s="17">
        <f t="shared" si="37"/>
        <v>727</v>
      </c>
      <c r="F727" s="2">
        <f t="shared" si="38"/>
        <v>-33.700000000000003</v>
      </c>
      <c r="G727" s="2">
        <f t="shared" si="39"/>
        <v>-29.5</v>
      </c>
      <c r="J727">
        <v>725</v>
      </c>
      <c r="K727">
        <v>-33.700000000000003</v>
      </c>
      <c r="L727">
        <v>-32</v>
      </c>
    </row>
    <row r="728" spans="1:12">
      <c r="A728" s="16" t="s">
        <v>753</v>
      </c>
      <c r="E728" s="17">
        <f t="shared" si="37"/>
        <v>728</v>
      </c>
      <c r="F728" s="2">
        <f t="shared" si="38"/>
        <v>-33.700000000000003</v>
      </c>
      <c r="G728" s="2">
        <f t="shared" si="39"/>
        <v>-28.25</v>
      </c>
      <c r="J728">
        <v>726</v>
      </c>
      <c r="K728">
        <v>-33.700000000000003</v>
      </c>
      <c r="L728">
        <v>-30.75</v>
      </c>
    </row>
    <row r="729" spans="1:12">
      <c r="A729" s="16" t="s">
        <v>754</v>
      </c>
      <c r="E729" s="17">
        <f t="shared" si="37"/>
        <v>729</v>
      </c>
      <c r="F729" s="2">
        <f t="shared" si="38"/>
        <v>-33.700000000000003</v>
      </c>
      <c r="G729" s="2">
        <f t="shared" si="39"/>
        <v>-27</v>
      </c>
      <c r="J729">
        <v>727</v>
      </c>
      <c r="K729">
        <v>-33.700000000000003</v>
      </c>
      <c r="L729">
        <v>-29.5</v>
      </c>
    </row>
    <row r="730" spans="1:12">
      <c r="A730" s="16" t="s">
        <v>755</v>
      </c>
      <c r="E730" s="17">
        <f t="shared" si="37"/>
        <v>730</v>
      </c>
      <c r="F730" s="2">
        <f t="shared" si="38"/>
        <v>-33.700000000000003</v>
      </c>
      <c r="G730" s="2">
        <f t="shared" si="39"/>
        <v>-25.95</v>
      </c>
      <c r="J730">
        <v>728</v>
      </c>
      <c r="K730">
        <v>-33.700000000000003</v>
      </c>
      <c r="L730">
        <v>-28.25</v>
      </c>
    </row>
    <row r="731" spans="1:12">
      <c r="A731" s="16" t="s">
        <v>756</v>
      </c>
      <c r="E731" s="17">
        <f t="shared" si="37"/>
        <v>731</v>
      </c>
      <c r="F731" s="2">
        <f t="shared" si="38"/>
        <v>-33.700000000000003</v>
      </c>
      <c r="G731" s="2">
        <f t="shared" si="39"/>
        <v>-24.9</v>
      </c>
      <c r="J731">
        <v>729</v>
      </c>
      <c r="K731">
        <v>-33.700000000000003</v>
      </c>
      <c r="L731">
        <v>-27</v>
      </c>
    </row>
    <row r="732" spans="1:12">
      <c r="A732" s="16" t="s">
        <v>757</v>
      </c>
      <c r="E732" s="17">
        <f t="shared" si="37"/>
        <v>732</v>
      </c>
      <c r="F732" s="2">
        <f t="shared" si="38"/>
        <v>-33.700000000000003</v>
      </c>
      <c r="G732" s="2">
        <f t="shared" si="39"/>
        <v>-23.85</v>
      </c>
      <c r="J732">
        <v>730</v>
      </c>
      <c r="K732">
        <v>-33.700000000000003</v>
      </c>
      <c r="L732">
        <v>-25.95</v>
      </c>
    </row>
    <row r="733" spans="1:12">
      <c r="A733" s="16" t="s">
        <v>758</v>
      </c>
      <c r="E733" s="17">
        <f t="shared" si="37"/>
        <v>733</v>
      </c>
      <c r="F733" s="2">
        <f t="shared" si="38"/>
        <v>-33.700000000000003</v>
      </c>
      <c r="G733" s="2">
        <f t="shared" si="39"/>
        <v>-22.8</v>
      </c>
      <c r="J733">
        <v>731</v>
      </c>
      <c r="K733">
        <v>-33.700000000000003</v>
      </c>
      <c r="L733">
        <v>-24.9</v>
      </c>
    </row>
    <row r="734" spans="1:12">
      <c r="A734" s="16" t="s">
        <v>759</v>
      </c>
      <c r="E734" s="17">
        <f t="shared" si="37"/>
        <v>734</v>
      </c>
      <c r="F734" s="2">
        <f t="shared" si="38"/>
        <v>-33.700000000000003</v>
      </c>
      <c r="G734" s="2">
        <f t="shared" si="39"/>
        <v>-21.75</v>
      </c>
      <c r="J734">
        <v>732</v>
      </c>
      <c r="K734">
        <v>-33.700000000000003</v>
      </c>
      <c r="L734">
        <v>-23.85</v>
      </c>
    </row>
    <row r="735" spans="1:12">
      <c r="A735" s="16" t="s">
        <v>760</v>
      </c>
      <c r="E735" s="17">
        <f t="shared" si="37"/>
        <v>735</v>
      </c>
      <c r="F735" s="2">
        <f t="shared" si="38"/>
        <v>-33.700000000000003</v>
      </c>
      <c r="G735" s="2">
        <f t="shared" si="39"/>
        <v>-20.7</v>
      </c>
      <c r="J735">
        <v>733</v>
      </c>
      <c r="K735">
        <v>-33.700000000000003</v>
      </c>
      <c r="L735">
        <v>-22.8</v>
      </c>
    </row>
    <row r="736" spans="1:12">
      <c r="A736" s="16" t="s">
        <v>761</v>
      </c>
      <c r="E736" s="17">
        <f t="shared" si="37"/>
        <v>736</v>
      </c>
      <c r="F736" s="2">
        <f t="shared" si="38"/>
        <v>-33.700000000000003</v>
      </c>
      <c r="G736" s="2">
        <f t="shared" si="39"/>
        <v>-19.649999999999999</v>
      </c>
      <c r="J736">
        <v>734</v>
      </c>
      <c r="K736">
        <v>-33.700000000000003</v>
      </c>
      <c r="L736">
        <v>-21.75</v>
      </c>
    </row>
    <row r="737" spans="1:12">
      <c r="A737" s="16" t="s">
        <v>762</v>
      </c>
      <c r="E737" s="17">
        <f t="shared" si="37"/>
        <v>737</v>
      </c>
      <c r="F737" s="2">
        <f t="shared" si="38"/>
        <v>-33.700000000000003</v>
      </c>
      <c r="G737" s="2">
        <f t="shared" si="39"/>
        <v>-18.600000000000001</v>
      </c>
      <c r="J737">
        <v>735</v>
      </c>
      <c r="K737">
        <v>-33.700000000000003</v>
      </c>
      <c r="L737">
        <v>-20.7</v>
      </c>
    </row>
    <row r="738" spans="1:12">
      <c r="A738" s="16" t="s">
        <v>763</v>
      </c>
      <c r="E738" s="17">
        <f t="shared" si="37"/>
        <v>738</v>
      </c>
      <c r="F738" s="2">
        <f t="shared" si="38"/>
        <v>-33.700000000000003</v>
      </c>
      <c r="G738" s="2">
        <f t="shared" si="39"/>
        <v>-17.55</v>
      </c>
      <c r="J738">
        <v>736</v>
      </c>
      <c r="K738">
        <v>-33.700000000000003</v>
      </c>
      <c r="L738">
        <v>-19.649999999999999</v>
      </c>
    </row>
    <row r="739" spans="1:12">
      <c r="A739" s="16" t="s">
        <v>764</v>
      </c>
      <c r="E739" s="17">
        <f t="shared" si="37"/>
        <v>739</v>
      </c>
      <c r="F739" s="2">
        <f t="shared" si="38"/>
        <v>-33.700000000000003</v>
      </c>
      <c r="G739" s="2">
        <f t="shared" si="39"/>
        <v>-16.5</v>
      </c>
      <c r="J739">
        <v>737</v>
      </c>
      <c r="K739">
        <v>-33.700000000000003</v>
      </c>
      <c r="L739">
        <v>-18.600000000000001</v>
      </c>
    </row>
    <row r="740" spans="1:12">
      <c r="A740" s="16" t="s">
        <v>765</v>
      </c>
      <c r="E740" s="17">
        <f t="shared" si="37"/>
        <v>740</v>
      </c>
      <c r="F740" s="2">
        <f t="shared" si="38"/>
        <v>-33.700000000000003</v>
      </c>
      <c r="G740" s="2">
        <f t="shared" si="39"/>
        <v>-15.4</v>
      </c>
      <c r="J740">
        <v>738</v>
      </c>
      <c r="K740">
        <v>-33.700000000000003</v>
      </c>
      <c r="L740">
        <v>-17.55</v>
      </c>
    </row>
    <row r="741" spans="1:12">
      <c r="A741" s="16" t="s">
        <v>766</v>
      </c>
      <c r="E741" s="17">
        <f t="shared" si="37"/>
        <v>741</v>
      </c>
      <c r="F741" s="2">
        <f t="shared" si="38"/>
        <v>-33.700000000000003</v>
      </c>
      <c r="G741" s="2">
        <f t="shared" si="39"/>
        <v>-14.3</v>
      </c>
      <c r="J741">
        <v>739</v>
      </c>
      <c r="K741">
        <v>-33.700000000000003</v>
      </c>
      <c r="L741">
        <v>-16.5</v>
      </c>
    </row>
    <row r="742" spans="1:12">
      <c r="A742" s="16" t="s">
        <v>767</v>
      </c>
      <c r="E742" s="17">
        <f t="shared" si="37"/>
        <v>742</v>
      </c>
      <c r="F742" s="2">
        <f t="shared" si="38"/>
        <v>-33.700000000000003</v>
      </c>
      <c r="G742" s="2">
        <f t="shared" si="39"/>
        <v>-13.2</v>
      </c>
      <c r="J742">
        <v>740</v>
      </c>
      <c r="K742">
        <v>-33.700000000000003</v>
      </c>
      <c r="L742">
        <v>-15.4</v>
      </c>
    </row>
    <row r="743" spans="1:12">
      <c r="A743" s="16" t="s">
        <v>768</v>
      </c>
      <c r="E743" s="17">
        <f t="shared" si="37"/>
        <v>743</v>
      </c>
      <c r="F743" s="2">
        <f t="shared" si="38"/>
        <v>-33.700000000000003</v>
      </c>
      <c r="G743" s="2">
        <f t="shared" si="39"/>
        <v>-12.1</v>
      </c>
      <c r="J743">
        <v>741</v>
      </c>
      <c r="K743">
        <v>-33.700000000000003</v>
      </c>
      <c r="L743">
        <v>-14.3</v>
      </c>
    </row>
    <row r="744" spans="1:12">
      <c r="A744" s="16" t="s">
        <v>769</v>
      </c>
      <c r="E744" s="17">
        <f t="shared" si="37"/>
        <v>744</v>
      </c>
      <c r="F744" s="2">
        <f t="shared" si="38"/>
        <v>-33.700000000000003</v>
      </c>
      <c r="G744" s="2">
        <f t="shared" si="39"/>
        <v>-11.425000000000001</v>
      </c>
      <c r="J744">
        <v>742</v>
      </c>
      <c r="K744">
        <v>-33.700000000000003</v>
      </c>
      <c r="L744">
        <v>-13.2</v>
      </c>
    </row>
    <row r="745" spans="1:12">
      <c r="A745" s="16" t="s">
        <v>770</v>
      </c>
      <c r="E745" s="17">
        <f t="shared" si="37"/>
        <v>745</v>
      </c>
      <c r="F745" s="2">
        <f t="shared" si="38"/>
        <v>-33.700000000000003</v>
      </c>
      <c r="G745" s="2">
        <f t="shared" si="39"/>
        <v>-10.75</v>
      </c>
      <c r="J745">
        <v>743</v>
      </c>
      <c r="K745">
        <v>-33.700000000000003</v>
      </c>
      <c r="L745">
        <v>-12.1</v>
      </c>
    </row>
    <row r="746" spans="1:12">
      <c r="A746" s="16" t="s">
        <v>771</v>
      </c>
      <c r="E746" s="17">
        <f t="shared" si="37"/>
        <v>746</v>
      </c>
      <c r="F746" s="2">
        <f t="shared" si="38"/>
        <v>-33.700000000000003</v>
      </c>
      <c r="G746" s="2">
        <f t="shared" si="39"/>
        <v>-9.9169999999999998</v>
      </c>
      <c r="J746">
        <v>744</v>
      </c>
      <c r="K746">
        <v>-33.700000000000003</v>
      </c>
      <c r="L746">
        <v>-11.425000000000001</v>
      </c>
    </row>
    <row r="747" spans="1:12">
      <c r="A747" s="16" t="s">
        <v>772</v>
      </c>
      <c r="E747" s="17">
        <f t="shared" si="37"/>
        <v>747</v>
      </c>
      <c r="F747" s="2">
        <f t="shared" si="38"/>
        <v>-33.700000000000003</v>
      </c>
      <c r="G747" s="2">
        <f t="shared" si="39"/>
        <v>-9.0839999999999996</v>
      </c>
      <c r="J747">
        <v>745</v>
      </c>
      <c r="K747">
        <v>-33.700000000000003</v>
      </c>
      <c r="L747">
        <v>-10.75</v>
      </c>
    </row>
    <row r="748" spans="1:12">
      <c r="A748" s="16" t="s">
        <v>773</v>
      </c>
      <c r="E748" s="17">
        <f t="shared" si="37"/>
        <v>748</v>
      </c>
      <c r="F748" s="2">
        <f t="shared" si="38"/>
        <v>-33.700000000000003</v>
      </c>
      <c r="G748" s="2">
        <f t="shared" si="39"/>
        <v>-8.25</v>
      </c>
      <c r="J748">
        <v>746</v>
      </c>
      <c r="K748">
        <v>-33.700000000000003</v>
      </c>
      <c r="L748">
        <v>-9.9169999999999998</v>
      </c>
    </row>
    <row r="749" spans="1:12">
      <c r="A749" s="16" t="s">
        <v>774</v>
      </c>
      <c r="E749" s="17">
        <f t="shared" si="37"/>
        <v>749</v>
      </c>
      <c r="F749" s="2">
        <f t="shared" si="38"/>
        <v>-33.700000000000003</v>
      </c>
      <c r="G749" s="2">
        <f t="shared" si="39"/>
        <v>-7.4169999999999998</v>
      </c>
      <c r="J749">
        <v>747</v>
      </c>
      <c r="K749">
        <v>-33.700000000000003</v>
      </c>
      <c r="L749">
        <v>-9.0839999999999996</v>
      </c>
    </row>
    <row r="750" spans="1:12">
      <c r="A750" s="16" t="s">
        <v>775</v>
      </c>
      <c r="E750" s="17">
        <f t="shared" si="37"/>
        <v>750</v>
      </c>
      <c r="F750" s="2">
        <f t="shared" si="38"/>
        <v>-33.700000000000003</v>
      </c>
      <c r="G750" s="2">
        <f t="shared" si="39"/>
        <v>-6.5839999999999996</v>
      </c>
      <c r="J750">
        <v>748</v>
      </c>
      <c r="K750">
        <v>-33.700000000000003</v>
      </c>
      <c r="L750">
        <v>-8.25</v>
      </c>
    </row>
    <row r="751" spans="1:12">
      <c r="A751" s="16" t="s">
        <v>776</v>
      </c>
      <c r="E751" s="17">
        <f t="shared" si="37"/>
        <v>751</v>
      </c>
      <c r="F751" s="2">
        <f t="shared" si="38"/>
        <v>-33.700000000000003</v>
      </c>
      <c r="G751" s="2">
        <f t="shared" si="39"/>
        <v>-5.75</v>
      </c>
      <c r="J751">
        <v>749</v>
      </c>
      <c r="K751">
        <v>-33.700000000000003</v>
      </c>
      <c r="L751">
        <v>-7.4169999999999998</v>
      </c>
    </row>
    <row r="752" spans="1:12">
      <c r="A752" s="16" t="s">
        <v>777</v>
      </c>
      <c r="E752" s="17">
        <f t="shared" si="37"/>
        <v>752</v>
      </c>
      <c r="F752" s="2">
        <f t="shared" si="38"/>
        <v>-33.700000000000003</v>
      </c>
      <c r="G752" s="2">
        <f t="shared" si="39"/>
        <v>-5</v>
      </c>
      <c r="J752">
        <v>750</v>
      </c>
      <c r="K752">
        <v>-33.700000000000003</v>
      </c>
      <c r="L752">
        <v>-6.5839999999999996</v>
      </c>
    </row>
    <row r="753" spans="1:12">
      <c r="A753" s="16" t="s">
        <v>778</v>
      </c>
      <c r="E753" s="17">
        <f t="shared" si="37"/>
        <v>753</v>
      </c>
      <c r="F753" s="2">
        <f t="shared" si="38"/>
        <v>-33.700000000000003</v>
      </c>
      <c r="G753" s="2">
        <f t="shared" si="39"/>
        <v>-3.75</v>
      </c>
      <c r="J753">
        <v>751</v>
      </c>
      <c r="K753">
        <v>-33.700000000000003</v>
      </c>
      <c r="L753">
        <v>-5.75</v>
      </c>
    </row>
    <row r="754" spans="1:12">
      <c r="A754" s="16" t="s">
        <v>779</v>
      </c>
      <c r="E754" s="17">
        <f t="shared" si="37"/>
        <v>754</v>
      </c>
      <c r="F754" s="2">
        <f t="shared" si="38"/>
        <v>-33.700000000000003</v>
      </c>
      <c r="G754" s="2">
        <f t="shared" si="39"/>
        <v>-2.5</v>
      </c>
      <c r="J754">
        <v>752</v>
      </c>
      <c r="K754">
        <v>-33.700000000000003</v>
      </c>
      <c r="L754">
        <v>-5</v>
      </c>
    </row>
    <row r="755" spans="1:12">
      <c r="A755" s="16" t="s">
        <v>780</v>
      </c>
      <c r="E755" s="17">
        <f t="shared" si="37"/>
        <v>755</v>
      </c>
      <c r="F755" s="2">
        <f t="shared" si="38"/>
        <v>-33.700000000000003</v>
      </c>
      <c r="G755" s="2">
        <f t="shared" si="39"/>
        <v>-1.25</v>
      </c>
      <c r="J755">
        <v>753</v>
      </c>
      <c r="K755">
        <v>-33.700000000000003</v>
      </c>
      <c r="L755">
        <v>-3.75</v>
      </c>
    </row>
    <row r="756" spans="1:12">
      <c r="A756" s="16" t="s">
        <v>781</v>
      </c>
      <c r="E756" s="17">
        <f t="shared" si="37"/>
        <v>756</v>
      </c>
      <c r="F756" s="2">
        <f t="shared" si="38"/>
        <v>-33.700000000000003</v>
      </c>
      <c r="G756" s="2">
        <f t="shared" si="39"/>
        <v>0</v>
      </c>
      <c r="J756">
        <v>754</v>
      </c>
      <c r="K756">
        <v>-33.700000000000003</v>
      </c>
      <c r="L756">
        <v>-2.5</v>
      </c>
    </row>
    <row r="757" spans="1:12">
      <c r="A757" s="16" t="s">
        <v>782</v>
      </c>
      <c r="E757" s="17">
        <f t="shared" si="37"/>
        <v>757</v>
      </c>
      <c r="F757" s="2">
        <f t="shared" si="38"/>
        <v>-31.7</v>
      </c>
      <c r="G757" s="2">
        <f t="shared" si="39"/>
        <v>-40</v>
      </c>
      <c r="J757">
        <v>755</v>
      </c>
      <c r="K757">
        <v>-33.700000000000003</v>
      </c>
      <c r="L757">
        <v>-1.25</v>
      </c>
    </row>
    <row r="758" spans="1:12">
      <c r="A758" s="16" t="s">
        <v>783</v>
      </c>
      <c r="E758" s="17">
        <f t="shared" si="37"/>
        <v>758</v>
      </c>
      <c r="F758" s="2">
        <f t="shared" si="38"/>
        <v>-31.7</v>
      </c>
      <c r="G758" s="2">
        <f t="shared" si="39"/>
        <v>-38</v>
      </c>
      <c r="J758">
        <v>756</v>
      </c>
      <c r="K758">
        <v>-33.700000000000003</v>
      </c>
      <c r="L758">
        <v>0</v>
      </c>
    </row>
    <row r="759" spans="1:12">
      <c r="A759" s="16" t="s">
        <v>784</v>
      </c>
      <c r="E759" s="17">
        <f t="shared" si="37"/>
        <v>759</v>
      </c>
      <c r="F759" s="2">
        <f t="shared" si="38"/>
        <v>-31.7</v>
      </c>
      <c r="G759" s="2">
        <f t="shared" si="39"/>
        <v>-36</v>
      </c>
      <c r="J759">
        <v>757</v>
      </c>
      <c r="K759">
        <v>-31.7</v>
      </c>
      <c r="L759">
        <v>-40</v>
      </c>
    </row>
    <row r="760" spans="1:12">
      <c r="A760" s="16" t="s">
        <v>785</v>
      </c>
      <c r="E760" s="17">
        <f t="shared" si="37"/>
        <v>760</v>
      </c>
      <c r="F760" s="2">
        <f t="shared" si="38"/>
        <v>-31.7</v>
      </c>
      <c r="G760" s="2">
        <f t="shared" si="39"/>
        <v>-34</v>
      </c>
      <c r="J760">
        <v>758</v>
      </c>
      <c r="K760">
        <v>-31.7</v>
      </c>
      <c r="L760">
        <v>-38</v>
      </c>
    </row>
    <row r="761" spans="1:12">
      <c r="A761" s="16" t="s">
        <v>786</v>
      </c>
      <c r="E761" s="17">
        <f t="shared" si="37"/>
        <v>761</v>
      </c>
      <c r="F761" s="2">
        <f t="shared" si="38"/>
        <v>-31.7</v>
      </c>
      <c r="G761" s="2">
        <f t="shared" si="39"/>
        <v>-32</v>
      </c>
      <c r="J761">
        <v>759</v>
      </c>
      <c r="K761">
        <v>-31.7</v>
      </c>
      <c r="L761">
        <v>-36</v>
      </c>
    </row>
    <row r="762" spans="1:12">
      <c r="A762" s="16" t="s">
        <v>787</v>
      </c>
      <c r="E762" s="17">
        <f t="shared" si="37"/>
        <v>762</v>
      </c>
      <c r="F762" s="2">
        <f t="shared" si="38"/>
        <v>-31.7</v>
      </c>
      <c r="G762" s="2">
        <f t="shared" si="39"/>
        <v>-30.75</v>
      </c>
      <c r="J762">
        <v>760</v>
      </c>
      <c r="K762">
        <v>-31.7</v>
      </c>
      <c r="L762">
        <v>-34</v>
      </c>
    </row>
    <row r="763" spans="1:12">
      <c r="A763" s="16" t="s">
        <v>788</v>
      </c>
      <c r="E763" s="17">
        <f t="shared" si="37"/>
        <v>763</v>
      </c>
      <c r="F763" s="2">
        <f t="shared" si="38"/>
        <v>-31.7</v>
      </c>
      <c r="G763" s="2">
        <f t="shared" si="39"/>
        <v>-29.5</v>
      </c>
      <c r="J763">
        <v>761</v>
      </c>
      <c r="K763">
        <v>-31.7</v>
      </c>
      <c r="L763">
        <v>-32</v>
      </c>
    </row>
    <row r="764" spans="1:12">
      <c r="A764" s="16" t="s">
        <v>789</v>
      </c>
      <c r="E764" s="17">
        <f t="shared" si="37"/>
        <v>764</v>
      </c>
      <c r="F764" s="2">
        <f t="shared" si="38"/>
        <v>-31.7</v>
      </c>
      <c r="G764" s="2">
        <f t="shared" si="39"/>
        <v>-28.25</v>
      </c>
      <c r="J764">
        <v>762</v>
      </c>
      <c r="K764">
        <v>-31.7</v>
      </c>
      <c r="L764">
        <v>-30.75</v>
      </c>
    </row>
    <row r="765" spans="1:12">
      <c r="A765" s="16" t="s">
        <v>790</v>
      </c>
      <c r="E765" s="17">
        <f t="shared" si="37"/>
        <v>765</v>
      </c>
      <c r="F765" s="2">
        <f t="shared" si="38"/>
        <v>-31.7</v>
      </c>
      <c r="G765" s="2">
        <f t="shared" si="39"/>
        <v>-27</v>
      </c>
      <c r="J765">
        <v>763</v>
      </c>
      <c r="K765">
        <v>-31.7</v>
      </c>
      <c r="L765">
        <v>-29.5</v>
      </c>
    </row>
    <row r="766" spans="1:12">
      <c r="A766" s="16" t="s">
        <v>791</v>
      </c>
      <c r="E766" s="17">
        <f t="shared" si="37"/>
        <v>766</v>
      </c>
      <c r="F766" s="2">
        <f t="shared" si="38"/>
        <v>-31.7</v>
      </c>
      <c r="G766" s="2">
        <f t="shared" si="39"/>
        <v>-25.95</v>
      </c>
      <c r="J766">
        <v>764</v>
      </c>
      <c r="K766">
        <v>-31.7</v>
      </c>
      <c r="L766">
        <v>-28.25</v>
      </c>
    </row>
    <row r="767" spans="1:12">
      <c r="A767" s="16" t="s">
        <v>792</v>
      </c>
      <c r="E767" s="17">
        <f t="shared" si="37"/>
        <v>767</v>
      </c>
      <c r="F767" s="2">
        <f t="shared" si="38"/>
        <v>-31.7</v>
      </c>
      <c r="G767" s="2">
        <f t="shared" si="39"/>
        <v>-24.9</v>
      </c>
      <c r="J767">
        <v>765</v>
      </c>
      <c r="K767">
        <v>-31.7</v>
      </c>
      <c r="L767">
        <v>-27</v>
      </c>
    </row>
    <row r="768" spans="1:12">
      <c r="A768" s="16" t="s">
        <v>793</v>
      </c>
      <c r="E768" s="17">
        <f t="shared" si="37"/>
        <v>768</v>
      </c>
      <c r="F768" s="2">
        <f t="shared" si="38"/>
        <v>-31.7</v>
      </c>
      <c r="G768" s="2">
        <f t="shared" si="39"/>
        <v>-23.85</v>
      </c>
      <c r="J768">
        <v>766</v>
      </c>
      <c r="K768">
        <v>-31.7</v>
      </c>
      <c r="L768">
        <v>-25.95</v>
      </c>
    </row>
    <row r="769" spans="1:12">
      <c r="A769" s="16" t="s">
        <v>794</v>
      </c>
      <c r="E769" s="17">
        <f t="shared" ref="E769:E832" si="40">VALUE(LEFT(A769,5))</f>
        <v>769</v>
      </c>
      <c r="F769" s="2">
        <f t="shared" ref="F769:F832" si="41">VALUE(LEFT(RIGHT($A769,20),10))</f>
        <v>-31.7</v>
      </c>
      <c r="G769" s="2">
        <f t="shared" ref="G769:G832" si="42">VALUE(RIGHT($A769,10))</f>
        <v>-22.8</v>
      </c>
      <c r="J769">
        <v>767</v>
      </c>
      <c r="K769">
        <v>-31.7</v>
      </c>
      <c r="L769">
        <v>-24.9</v>
      </c>
    </row>
    <row r="770" spans="1:12">
      <c r="A770" s="16" t="s">
        <v>795</v>
      </c>
      <c r="E770" s="17">
        <f t="shared" si="40"/>
        <v>770</v>
      </c>
      <c r="F770" s="2">
        <f t="shared" si="41"/>
        <v>-31.7</v>
      </c>
      <c r="G770" s="2">
        <f t="shared" si="42"/>
        <v>-21.75</v>
      </c>
      <c r="J770">
        <v>768</v>
      </c>
      <c r="K770">
        <v>-31.7</v>
      </c>
      <c r="L770">
        <v>-23.85</v>
      </c>
    </row>
    <row r="771" spans="1:12">
      <c r="A771" s="16" t="s">
        <v>796</v>
      </c>
      <c r="E771" s="17">
        <f t="shared" si="40"/>
        <v>771</v>
      </c>
      <c r="F771" s="2">
        <f t="shared" si="41"/>
        <v>-31.7</v>
      </c>
      <c r="G771" s="2">
        <f t="shared" si="42"/>
        <v>-20.7</v>
      </c>
      <c r="J771">
        <v>769</v>
      </c>
      <c r="K771">
        <v>-31.7</v>
      </c>
      <c r="L771">
        <v>-22.8</v>
      </c>
    </row>
    <row r="772" spans="1:12">
      <c r="A772" s="16" t="s">
        <v>797</v>
      </c>
      <c r="E772" s="17">
        <f t="shared" si="40"/>
        <v>772</v>
      </c>
      <c r="F772" s="2">
        <f t="shared" si="41"/>
        <v>-31.7</v>
      </c>
      <c r="G772" s="2">
        <f t="shared" si="42"/>
        <v>-19.649999999999999</v>
      </c>
      <c r="J772">
        <v>770</v>
      </c>
      <c r="K772">
        <v>-31.7</v>
      </c>
      <c r="L772">
        <v>-21.75</v>
      </c>
    </row>
    <row r="773" spans="1:12">
      <c r="A773" s="16" t="s">
        <v>798</v>
      </c>
      <c r="E773" s="17">
        <f t="shared" si="40"/>
        <v>773</v>
      </c>
      <c r="F773" s="2">
        <f t="shared" si="41"/>
        <v>-31.7</v>
      </c>
      <c r="G773" s="2">
        <f t="shared" si="42"/>
        <v>-18.600000000000001</v>
      </c>
      <c r="J773">
        <v>771</v>
      </c>
      <c r="K773">
        <v>-31.7</v>
      </c>
      <c r="L773">
        <v>-20.7</v>
      </c>
    </row>
    <row r="774" spans="1:12">
      <c r="A774" s="16" t="s">
        <v>799</v>
      </c>
      <c r="E774" s="17">
        <f t="shared" si="40"/>
        <v>774</v>
      </c>
      <c r="F774" s="2">
        <f t="shared" si="41"/>
        <v>-31.7</v>
      </c>
      <c r="G774" s="2">
        <f t="shared" si="42"/>
        <v>-17.55</v>
      </c>
      <c r="J774">
        <v>772</v>
      </c>
      <c r="K774">
        <v>-31.7</v>
      </c>
      <c r="L774">
        <v>-19.649999999999999</v>
      </c>
    </row>
    <row r="775" spans="1:12">
      <c r="A775" s="16" t="s">
        <v>800</v>
      </c>
      <c r="E775" s="17">
        <f t="shared" si="40"/>
        <v>775</v>
      </c>
      <c r="F775" s="2">
        <f t="shared" si="41"/>
        <v>-31.7</v>
      </c>
      <c r="G775" s="2">
        <f t="shared" si="42"/>
        <v>-16.5</v>
      </c>
      <c r="J775">
        <v>773</v>
      </c>
      <c r="K775">
        <v>-31.7</v>
      </c>
      <c r="L775">
        <v>-18.600000000000001</v>
      </c>
    </row>
    <row r="776" spans="1:12">
      <c r="A776" s="16" t="s">
        <v>801</v>
      </c>
      <c r="E776" s="17">
        <f t="shared" si="40"/>
        <v>776</v>
      </c>
      <c r="F776" s="2">
        <f t="shared" si="41"/>
        <v>-31.7</v>
      </c>
      <c r="G776" s="2">
        <f t="shared" si="42"/>
        <v>-15.4</v>
      </c>
      <c r="J776">
        <v>774</v>
      </c>
      <c r="K776">
        <v>-31.7</v>
      </c>
      <c r="L776">
        <v>-17.55</v>
      </c>
    </row>
    <row r="777" spans="1:12">
      <c r="A777" s="16" t="s">
        <v>802</v>
      </c>
      <c r="E777" s="17">
        <f t="shared" si="40"/>
        <v>777</v>
      </c>
      <c r="F777" s="2">
        <f t="shared" si="41"/>
        <v>-31.7</v>
      </c>
      <c r="G777" s="2">
        <f t="shared" si="42"/>
        <v>-14.3</v>
      </c>
      <c r="J777">
        <v>775</v>
      </c>
      <c r="K777">
        <v>-31.7</v>
      </c>
      <c r="L777">
        <v>-16.5</v>
      </c>
    </row>
    <row r="778" spans="1:12">
      <c r="A778" s="16" t="s">
        <v>803</v>
      </c>
      <c r="E778" s="17">
        <f t="shared" si="40"/>
        <v>778</v>
      </c>
      <c r="F778" s="2">
        <f t="shared" si="41"/>
        <v>-31.7</v>
      </c>
      <c r="G778" s="2">
        <f t="shared" si="42"/>
        <v>-13.2</v>
      </c>
      <c r="J778">
        <v>776</v>
      </c>
      <c r="K778">
        <v>-31.7</v>
      </c>
      <c r="L778">
        <v>-15.4</v>
      </c>
    </row>
    <row r="779" spans="1:12">
      <c r="A779" s="16" t="s">
        <v>804</v>
      </c>
      <c r="E779" s="17">
        <f t="shared" si="40"/>
        <v>779</v>
      </c>
      <c r="F779" s="2">
        <f t="shared" si="41"/>
        <v>-31.7</v>
      </c>
      <c r="G779" s="2">
        <f t="shared" si="42"/>
        <v>-12.1</v>
      </c>
      <c r="J779">
        <v>777</v>
      </c>
      <c r="K779">
        <v>-31.7</v>
      </c>
      <c r="L779">
        <v>-14.3</v>
      </c>
    </row>
    <row r="780" spans="1:12">
      <c r="A780" s="16" t="s">
        <v>805</v>
      </c>
      <c r="E780" s="17">
        <f t="shared" si="40"/>
        <v>780</v>
      </c>
      <c r="F780" s="2">
        <f t="shared" si="41"/>
        <v>-31.7</v>
      </c>
      <c r="G780" s="2">
        <f t="shared" si="42"/>
        <v>-11.425000000000001</v>
      </c>
      <c r="J780">
        <v>778</v>
      </c>
      <c r="K780">
        <v>-31.7</v>
      </c>
      <c r="L780">
        <v>-13.2</v>
      </c>
    </row>
    <row r="781" spans="1:12">
      <c r="A781" s="16" t="s">
        <v>806</v>
      </c>
      <c r="E781" s="17">
        <f t="shared" si="40"/>
        <v>781</v>
      </c>
      <c r="F781" s="2">
        <f t="shared" si="41"/>
        <v>-31.7</v>
      </c>
      <c r="G781" s="2">
        <f t="shared" si="42"/>
        <v>-10.75</v>
      </c>
      <c r="J781">
        <v>779</v>
      </c>
      <c r="K781">
        <v>-31.7</v>
      </c>
      <c r="L781">
        <v>-12.1</v>
      </c>
    </row>
    <row r="782" spans="1:12">
      <c r="A782" s="16" t="s">
        <v>807</v>
      </c>
      <c r="E782" s="17">
        <f t="shared" si="40"/>
        <v>782</v>
      </c>
      <c r="F782" s="2">
        <f t="shared" si="41"/>
        <v>-31.7</v>
      </c>
      <c r="G782" s="2">
        <f t="shared" si="42"/>
        <v>-9.9169999999999998</v>
      </c>
      <c r="J782">
        <v>780</v>
      </c>
      <c r="K782">
        <v>-31.7</v>
      </c>
      <c r="L782">
        <v>-11.425000000000001</v>
      </c>
    </row>
    <row r="783" spans="1:12">
      <c r="A783" s="16" t="s">
        <v>808</v>
      </c>
      <c r="E783" s="17">
        <f t="shared" si="40"/>
        <v>783</v>
      </c>
      <c r="F783" s="2">
        <f t="shared" si="41"/>
        <v>-31.7</v>
      </c>
      <c r="G783" s="2">
        <f t="shared" si="42"/>
        <v>-9.0839999999999996</v>
      </c>
      <c r="J783">
        <v>781</v>
      </c>
      <c r="K783">
        <v>-31.7</v>
      </c>
      <c r="L783">
        <v>-10.75</v>
      </c>
    </row>
    <row r="784" spans="1:12">
      <c r="A784" s="16" t="s">
        <v>809</v>
      </c>
      <c r="E784" s="17">
        <f t="shared" si="40"/>
        <v>784</v>
      </c>
      <c r="F784" s="2">
        <f t="shared" si="41"/>
        <v>-31.7</v>
      </c>
      <c r="G784" s="2">
        <f t="shared" si="42"/>
        <v>-8.25</v>
      </c>
      <c r="J784">
        <v>782</v>
      </c>
      <c r="K784">
        <v>-31.7</v>
      </c>
      <c r="L784">
        <v>-9.9169999999999998</v>
      </c>
    </row>
    <row r="785" spans="1:12">
      <c r="A785" s="16" t="s">
        <v>810</v>
      </c>
      <c r="E785" s="17">
        <f t="shared" si="40"/>
        <v>785</v>
      </c>
      <c r="F785" s="2">
        <f t="shared" si="41"/>
        <v>-31.7</v>
      </c>
      <c r="G785" s="2">
        <f t="shared" si="42"/>
        <v>-7.4169999999999998</v>
      </c>
      <c r="J785">
        <v>783</v>
      </c>
      <c r="K785">
        <v>-31.7</v>
      </c>
      <c r="L785">
        <v>-9.0839999999999996</v>
      </c>
    </row>
    <row r="786" spans="1:12">
      <c r="A786" s="16" t="s">
        <v>811</v>
      </c>
      <c r="E786" s="17">
        <f t="shared" si="40"/>
        <v>786</v>
      </c>
      <c r="F786" s="2">
        <f t="shared" si="41"/>
        <v>-31.7</v>
      </c>
      <c r="G786" s="2">
        <f t="shared" si="42"/>
        <v>-6.5839999999999996</v>
      </c>
      <c r="J786">
        <v>784</v>
      </c>
      <c r="K786">
        <v>-31.7</v>
      </c>
      <c r="L786">
        <v>-8.25</v>
      </c>
    </row>
    <row r="787" spans="1:12">
      <c r="A787" s="16" t="s">
        <v>812</v>
      </c>
      <c r="E787" s="17">
        <f t="shared" si="40"/>
        <v>787</v>
      </c>
      <c r="F787" s="2">
        <f t="shared" si="41"/>
        <v>-31.7</v>
      </c>
      <c r="G787" s="2">
        <f t="shared" si="42"/>
        <v>-5.75</v>
      </c>
      <c r="J787">
        <v>785</v>
      </c>
      <c r="K787">
        <v>-31.7</v>
      </c>
      <c r="L787">
        <v>-7.4169999999999998</v>
      </c>
    </row>
    <row r="788" spans="1:12">
      <c r="A788" s="16" t="s">
        <v>813</v>
      </c>
      <c r="E788" s="17">
        <f t="shared" si="40"/>
        <v>788</v>
      </c>
      <c r="F788" s="2">
        <f t="shared" si="41"/>
        <v>-31.7</v>
      </c>
      <c r="G788" s="2">
        <f t="shared" si="42"/>
        <v>-5</v>
      </c>
      <c r="J788">
        <v>786</v>
      </c>
      <c r="K788">
        <v>-31.7</v>
      </c>
      <c r="L788">
        <v>-6.5839999999999996</v>
      </c>
    </row>
    <row r="789" spans="1:12">
      <c r="A789" s="16" t="s">
        <v>814</v>
      </c>
      <c r="E789" s="17">
        <f t="shared" si="40"/>
        <v>789</v>
      </c>
      <c r="F789" s="2">
        <f t="shared" si="41"/>
        <v>-31.7</v>
      </c>
      <c r="G789" s="2">
        <f t="shared" si="42"/>
        <v>-3.75</v>
      </c>
      <c r="J789">
        <v>787</v>
      </c>
      <c r="K789">
        <v>-31.7</v>
      </c>
      <c r="L789">
        <v>-5.75</v>
      </c>
    </row>
    <row r="790" spans="1:12">
      <c r="A790" s="16" t="s">
        <v>815</v>
      </c>
      <c r="E790" s="17">
        <f t="shared" si="40"/>
        <v>790</v>
      </c>
      <c r="F790" s="2">
        <f t="shared" si="41"/>
        <v>-31.7</v>
      </c>
      <c r="G790" s="2">
        <f t="shared" si="42"/>
        <v>-2.5</v>
      </c>
      <c r="J790">
        <v>788</v>
      </c>
      <c r="K790">
        <v>-31.7</v>
      </c>
      <c r="L790">
        <v>-5</v>
      </c>
    </row>
    <row r="791" spans="1:12">
      <c r="A791" s="16" t="s">
        <v>816</v>
      </c>
      <c r="E791" s="17">
        <f t="shared" si="40"/>
        <v>791</v>
      </c>
      <c r="F791" s="2">
        <f t="shared" si="41"/>
        <v>-31.7</v>
      </c>
      <c r="G791" s="2">
        <f t="shared" si="42"/>
        <v>-1.25</v>
      </c>
      <c r="J791">
        <v>789</v>
      </c>
      <c r="K791">
        <v>-31.7</v>
      </c>
      <c r="L791">
        <v>-3.75</v>
      </c>
    </row>
    <row r="792" spans="1:12">
      <c r="A792" s="16" t="s">
        <v>817</v>
      </c>
      <c r="E792" s="17">
        <f t="shared" si="40"/>
        <v>792</v>
      </c>
      <c r="F792" s="2">
        <f t="shared" si="41"/>
        <v>-31.7</v>
      </c>
      <c r="G792" s="2">
        <f t="shared" si="42"/>
        <v>0</v>
      </c>
      <c r="J792">
        <v>790</v>
      </c>
      <c r="K792">
        <v>-31.7</v>
      </c>
      <c r="L792">
        <v>-2.5</v>
      </c>
    </row>
    <row r="793" spans="1:12">
      <c r="A793" s="16" t="s">
        <v>818</v>
      </c>
      <c r="E793" s="17">
        <f t="shared" si="40"/>
        <v>793</v>
      </c>
      <c r="F793" s="2">
        <f t="shared" si="41"/>
        <v>-29.7</v>
      </c>
      <c r="G793" s="2">
        <f t="shared" si="42"/>
        <v>-40</v>
      </c>
      <c r="J793">
        <v>791</v>
      </c>
      <c r="K793">
        <v>-31.7</v>
      </c>
      <c r="L793">
        <v>-1.25</v>
      </c>
    </row>
    <row r="794" spans="1:12">
      <c r="A794" s="16" t="s">
        <v>819</v>
      </c>
      <c r="E794" s="17">
        <f t="shared" si="40"/>
        <v>794</v>
      </c>
      <c r="F794" s="2">
        <f t="shared" si="41"/>
        <v>-29.7</v>
      </c>
      <c r="G794" s="2">
        <f t="shared" si="42"/>
        <v>-38</v>
      </c>
      <c r="J794">
        <v>792</v>
      </c>
      <c r="K794">
        <v>-31.7</v>
      </c>
      <c r="L794">
        <v>0</v>
      </c>
    </row>
    <row r="795" spans="1:12">
      <c r="A795" s="16" t="s">
        <v>820</v>
      </c>
      <c r="E795" s="17">
        <f t="shared" si="40"/>
        <v>795</v>
      </c>
      <c r="F795" s="2">
        <f t="shared" si="41"/>
        <v>-29.7</v>
      </c>
      <c r="G795" s="2">
        <f t="shared" si="42"/>
        <v>-36</v>
      </c>
      <c r="J795">
        <v>793</v>
      </c>
      <c r="K795">
        <v>-29.7</v>
      </c>
      <c r="L795">
        <v>-40</v>
      </c>
    </row>
    <row r="796" spans="1:12">
      <c r="A796" s="16" t="s">
        <v>821</v>
      </c>
      <c r="E796" s="17">
        <f t="shared" si="40"/>
        <v>796</v>
      </c>
      <c r="F796" s="2">
        <f t="shared" si="41"/>
        <v>-29.7</v>
      </c>
      <c r="G796" s="2">
        <f t="shared" si="42"/>
        <v>-34</v>
      </c>
      <c r="J796">
        <v>794</v>
      </c>
      <c r="K796">
        <v>-29.7</v>
      </c>
      <c r="L796">
        <v>-38</v>
      </c>
    </row>
    <row r="797" spans="1:12">
      <c r="A797" s="16" t="s">
        <v>822</v>
      </c>
      <c r="E797" s="17">
        <f t="shared" si="40"/>
        <v>797</v>
      </c>
      <c r="F797" s="2">
        <f t="shared" si="41"/>
        <v>-29.7</v>
      </c>
      <c r="G797" s="2">
        <f t="shared" si="42"/>
        <v>-32</v>
      </c>
      <c r="J797">
        <v>795</v>
      </c>
      <c r="K797">
        <v>-29.7</v>
      </c>
      <c r="L797">
        <v>-36</v>
      </c>
    </row>
    <row r="798" spans="1:12">
      <c r="A798" s="16" t="s">
        <v>823</v>
      </c>
      <c r="E798" s="17">
        <f t="shared" si="40"/>
        <v>798</v>
      </c>
      <c r="F798" s="2">
        <f t="shared" si="41"/>
        <v>-29.7</v>
      </c>
      <c r="G798" s="2">
        <f t="shared" si="42"/>
        <v>-30.75</v>
      </c>
      <c r="J798">
        <v>796</v>
      </c>
      <c r="K798">
        <v>-29.7</v>
      </c>
      <c r="L798">
        <v>-34</v>
      </c>
    </row>
    <row r="799" spans="1:12">
      <c r="A799" s="16" t="s">
        <v>824</v>
      </c>
      <c r="E799" s="17">
        <f t="shared" si="40"/>
        <v>799</v>
      </c>
      <c r="F799" s="2">
        <f t="shared" si="41"/>
        <v>-29.7</v>
      </c>
      <c r="G799" s="2">
        <f t="shared" si="42"/>
        <v>-29.5</v>
      </c>
      <c r="J799">
        <v>797</v>
      </c>
      <c r="K799">
        <v>-29.7</v>
      </c>
      <c r="L799">
        <v>-32</v>
      </c>
    </row>
    <row r="800" spans="1:12">
      <c r="A800" s="16" t="s">
        <v>825</v>
      </c>
      <c r="E800" s="17">
        <f t="shared" si="40"/>
        <v>800</v>
      </c>
      <c r="F800" s="2">
        <f t="shared" si="41"/>
        <v>-29.7</v>
      </c>
      <c r="G800" s="2">
        <f t="shared" si="42"/>
        <v>-28.25</v>
      </c>
      <c r="J800">
        <v>798</v>
      </c>
      <c r="K800">
        <v>-29.7</v>
      </c>
      <c r="L800">
        <v>-30.75</v>
      </c>
    </row>
    <row r="801" spans="1:12">
      <c r="A801" s="16" t="s">
        <v>826</v>
      </c>
      <c r="E801" s="17">
        <f t="shared" si="40"/>
        <v>801</v>
      </c>
      <c r="F801" s="2">
        <f t="shared" si="41"/>
        <v>-29.7</v>
      </c>
      <c r="G801" s="2">
        <f t="shared" si="42"/>
        <v>-27</v>
      </c>
      <c r="J801">
        <v>799</v>
      </c>
      <c r="K801">
        <v>-29.7</v>
      </c>
      <c r="L801">
        <v>-29.5</v>
      </c>
    </row>
    <row r="802" spans="1:12">
      <c r="A802" s="16" t="s">
        <v>827</v>
      </c>
      <c r="E802" s="17">
        <f t="shared" si="40"/>
        <v>802</v>
      </c>
      <c r="F802" s="2">
        <f t="shared" si="41"/>
        <v>-29.7</v>
      </c>
      <c r="G802" s="2">
        <f t="shared" si="42"/>
        <v>-25.95</v>
      </c>
      <c r="J802">
        <v>800</v>
      </c>
      <c r="K802">
        <v>-29.7</v>
      </c>
      <c r="L802">
        <v>-28.25</v>
      </c>
    </row>
    <row r="803" spans="1:12">
      <c r="A803" s="16" t="s">
        <v>828</v>
      </c>
      <c r="E803" s="17">
        <f t="shared" si="40"/>
        <v>803</v>
      </c>
      <c r="F803" s="2">
        <f t="shared" si="41"/>
        <v>-29.7</v>
      </c>
      <c r="G803" s="2">
        <f t="shared" si="42"/>
        <v>-24.9</v>
      </c>
      <c r="J803">
        <v>801</v>
      </c>
      <c r="K803">
        <v>-29.7</v>
      </c>
      <c r="L803">
        <v>-27</v>
      </c>
    </row>
    <row r="804" spans="1:12">
      <c r="A804" s="16" t="s">
        <v>829</v>
      </c>
      <c r="E804" s="17">
        <f t="shared" si="40"/>
        <v>804</v>
      </c>
      <c r="F804" s="2">
        <f t="shared" si="41"/>
        <v>-29.7</v>
      </c>
      <c r="G804" s="2">
        <f t="shared" si="42"/>
        <v>-23.85</v>
      </c>
      <c r="J804">
        <v>802</v>
      </c>
      <c r="K804">
        <v>-29.7</v>
      </c>
      <c r="L804">
        <v>-25.95</v>
      </c>
    </row>
    <row r="805" spans="1:12">
      <c r="A805" s="16" t="s">
        <v>830</v>
      </c>
      <c r="E805" s="17">
        <f t="shared" si="40"/>
        <v>805</v>
      </c>
      <c r="F805" s="2">
        <f t="shared" si="41"/>
        <v>-29.7</v>
      </c>
      <c r="G805" s="2">
        <f t="shared" si="42"/>
        <v>-22.8</v>
      </c>
      <c r="J805">
        <v>803</v>
      </c>
      <c r="K805">
        <v>-29.7</v>
      </c>
      <c r="L805">
        <v>-24.9</v>
      </c>
    </row>
    <row r="806" spans="1:12">
      <c r="A806" s="16" t="s">
        <v>831</v>
      </c>
      <c r="E806" s="17">
        <f t="shared" si="40"/>
        <v>806</v>
      </c>
      <c r="F806" s="2">
        <f t="shared" si="41"/>
        <v>-29.7</v>
      </c>
      <c r="G806" s="2">
        <f t="shared" si="42"/>
        <v>-21.75</v>
      </c>
      <c r="J806">
        <v>804</v>
      </c>
      <c r="K806">
        <v>-29.7</v>
      </c>
      <c r="L806">
        <v>-23.85</v>
      </c>
    </row>
    <row r="807" spans="1:12">
      <c r="A807" s="16" t="s">
        <v>832</v>
      </c>
      <c r="E807" s="17">
        <f t="shared" si="40"/>
        <v>807</v>
      </c>
      <c r="F807" s="2">
        <f t="shared" si="41"/>
        <v>-29.7</v>
      </c>
      <c r="G807" s="2">
        <f t="shared" si="42"/>
        <v>-20.7</v>
      </c>
      <c r="J807">
        <v>805</v>
      </c>
      <c r="K807">
        <v>-29.7</v>
      </c>
      <c r="L807">
        <v>-22.8</v>
      </c>
    </row>
    <row r="808" spans="1:12">
      <c r="A808" s="16" t="s">
        <v>833</v>
      </c>
      <c r="E808" s="17">
        <f t="shared" si="40"/>
        <v>808</v>
      </c>
      <c r="F808" s="2">
        <f t="shared" si="41"/>
        <v>-29.7</v>
      </c>
      <c r="G808" s="2">
        <f t="shared" si="42"/>
        <v>-19.649999999999999</v>
      </c>
      <c r="J808">
        <v>806</v>
      </c>
      <c r="K808">
        <v>-29.7</v>
      </c>
      <c r="L808">
        <v>-21.75</v>
      </c>
    </row>
    <row r="809" spans="1:12">
      <c r="A809" s="16" t="s">
        <v>834</v>
      </c>
      <c r="E809" s="17">
        <f t="shared" si="40"/>
        <v>809</v>
      </c>
      <c r="F809" s="2">
        <f t="shared" si="41"/>
        <v>-29.7</v>
      </c>
      <c r="G809" s="2">
        <f t="shared" si="42"/>
        <v>-18.600000000000001</v>
      </c>
      <c r="J809">
        <v>807</v>
      </c>
      <c r="K809">
        <v>-29.7</v>
      </c>
      <c r="L809">
        <v>-20.7</v>
      </c>
    </row>
    <row r="810" spans="1:12">
      <c r="A810" s="16" t="s">
        <v>835</v>
      </c>
      <c r="E810" s="17">
        <f t="shared" si="40"/>
        <v>810</v>
      </c>
      <c r="F810" s="2">
        <f t="shared" si="41"/>
        <v>-29.7</v>
      </c>
      <c r="G810" s="2">
        <f t="shared" si="42"/>
        <v>-17.55</v>
      </c>
      <c r="J810">
        <v>808</v>
      </c>
      <c r="K810">
        <v>-29.7</v>
      </c>
      <c r="L810">
        <v>-19.649999999999999</v>
      </c>
    </row>
    <row r="811" spans="1:12">
      <c r="A811" s="16" t="s">
        <v>836</v>
      </c>
      <c r="E811" s="17">
        <f t="shared" si="40"/>
        <v>811</v>
      </c>
      <c r="F811" s="2">
        <f t="shared" si="41"/>
        <v>-29.7</v>
      </c>
      <c r="G811" s="2">
        <f t="shared" si="42"/>
        <v>-16.5</v>
      </c>
      <c r="J811">
        <v>809</v>
      </c>
      <c r="K811">
        <v>-29.7</v>
      </c>
      <c r="L811">
        <v>-18.600000000000001</v>
      </c>
    </row>
    <row r="812" spans="1:12">
      <c r="A812" s="16" t="s">
        <v>837</v>
      </c>
      <c r="E812" s="17">
        <f t="shared" si="40"/>
        <v>812</v>
      </c>
      <c r="F812" s="2">
        <f t="shared" si="41"/>
        <v>-29.7</v>
      </c>
      <c r="G812" s="2">
        <f t="shared" si="42"/>
        <v>-15.4</v>
      </c>
      <c r="J812">
        <v>810</v>
      </c>
      <c r="K812">
        <v>-29.7</v>
      </c>
      <c r="L812">
        <v>-17.55</v>
      </c>
    </row>
    <row r="813" spans="1:12">
      <c r="A813" s="16" t="s">
        <v>838</v>
      </c>
      <c r="E813" s="17">
        <f t="shared" si="40"/>
        <v>813</v>
      </c>
      <c r="F813" s="2">
        <f t="shared" si="41"/>
        <v>-29.7</v>
      </c>
      <c r="G813" s="2">
        <f t="shared" si="42"/>
        <v>-14.3</v>
      </c>
      <c r="J813">
        <v>811</v>
      </c>
      <c r="K813">
        <v>-29.7</v>
      </c>
      <c r="L813">
        <v>-16.5</v>
      </c>
    </row>
    <row r="814" spans="1:12">
      <c r="A814" s="16" t="s">
        <v>839</v>
      </c>
      <c r="E814" s="17">
        <f t="shared" si="40"/>
        <v>814</v>
      </c>
      <c r="F814" s="2">
        <f t="shared" si="41"/>
        <v>-29.7</v>
      </c>
      <c r="G814" s="2">
        <f t="shared" si="42"/>
        <v>-13.2</v>
      </c>
      <c r="J814">
        <v>812</v>
      </c>
      <c r="K814">
        <v>-29.7</v>
      </c>
      <c r="L814">
        <v>-15.4</v>
      </c>
    </row>
    <row r="815" spans="1:12">
      <c r="A815" s="16" t="s">
        <v>840</v>
      </c>
      <c r="E815" s="17">
        <f t="shared" si="40"/>
        <v>815</v>
      </c>
      <c r="F815" s="2">
        <f t="shared" si="41"/>
        <v>-29.7</v>
      </c>
      <c r="G815" s="2">
        <f t="shared" si="42"/>
        <v>-12.1</v>
      </c>
      <c r="J815">
        <v>813</v>
      </c>
      <c r="K815">
        <v>-29.7</v>
      </c>
      <c r="L815">
        <v>-14.3</v>
      </c>
    </row>
    <row r="816" spans="1:12">
      <c r="A816" s="16" t="s">
        <v>841</v>
      </c>
      <c r="E816" s="17">
        <f t="shared" si="40"/>
        <v>816</v>
      </c>
      <c r="F816" s="2">
        <f t="shared" si="41"/>
        <v>-29.7</v>
      </c>
      <c r="G816" s="2">
        <f t="shared" si="42"/>
        <v>-11.425000000000001</v>
      </c>
      <c r="J816">
        <v>814</v>
      </c>
      <c r="K816">
        <v>-29.7</v>
      </c>
      <c r="L816">
        <v>-13.2</v>
      </c>
    </row>
    <row r="817" spans="1:12">
      <c r="A817" s="16" t="s">
        <v>842</v>
      </c>
      <c r="E817" s="17">
        <f t="shared" si="40"/>
        <v>817</v>
      </c>
      <c r="F817" s="2">
        <f t="shared" si="41"/>
        <v>-29.7</v>
      </c>
      <c r="G817" s="2">
        <f t="shared" si="42"/>
        <v>-10.75</v>
      </c>
      <c r="J817">
        <v>815</v>
      </c>
      <c r="K817">
        <v>-29.7</v>
      </c>
      <c r="L817">
        <v>-12.1</v>
      </c>
    </row>
    <row r="818" spans="1:12">
      <c r="A818" s="16" t="s">
        <v>843</v>
      </c>
      <c r="E818" s="17">
        <f t="shared" si="40"/>
        <v>818</v>
      </c>
      <c r="F818" s="2">
        <f t="shared" si="41"/>
        <v>-29.7</v>
      </c>
      <c r="G818" s="2">
        <f t="shared" si="42"/>
        <v>-9.9169999999999998</v>
      </c>
      <c r="J818">
        <v>816</v>
      </c>
      <c r="K818">
        <v>-29.7</v>
      </c>
      <c r="L818">
        <v>-11.425000000000001</v>
      </c>
    </row>
    <row r="819" spans="1:12">
      <c r="A819" s="16" t="s">
        <v>844</v>
      </c>
      <c r="E819" s="17">
        <f t="shared" si="40"/>
        <v>819</v>
      </c>
      <c r="F819" s="2">
        <f t="shared" si="41"/>
        <v>-29.7</v>
      </c>
      <c r="G819" s="2">
        <f t="shared" si="42"/>
        <v>-9.0839999999999996</v>
      </c>
      <c r="J819">
        <v>817</v>
      </c>
      <c r="K819">
        <v>-29.7</v>
      </c>
      <c r="L819">
        <v>-10.75</v>
      </c>
    </row>
    <row r="820" spans="1:12">
      <c r="A820" s="16" t="s">
        <v>845</v>
      </c>
      <c r="E820" s="17">
        <f t="shared" si="40"/>
        <v>820</v>
      </c>
      <c r="F820" s="2">
        <f t="shared" si="41"/>
        <v>-29.7</v>
      </c>
      <c r="G820" s="2">
        <f t="shared" si="42"/>
        <v>-8.25</v>
      </c>
      <c r="J820">
        <v>818</v>
      </c>
      <c r="K820">
        <v>-29.7</v>
      </c>
      <c r="L820">
        <v>-9.9169999999999998</v>
      </c>
    </row>
    <row r="821" spans="1:12">
      <c r="A821" s="16" t="s">
        <v>846</v>
      </c>
      <c r="E821" s="17">
        <f t="shared" si="40"/>
        <v>821</v>
      </c>
      <c r="F821" s="2">
        <f t="shared" si="41"/>
        <v>-29.7</v>
      </c>
      <c r="G821" s="2">
        <f t="shared" si="42"/>
        <v>-7.4169999999999998</v>
      </c>
      <c r="J821">
        <v>819</v>
      </c>
      <c r="K821">
        <v>-29.7</v>
      </c>
      <c r="L821">
        <v>-9.0839999999999996</v>
      </c>
    </row>
    <row r="822" spans="1:12">
      <c r="A822" s="16" t="s">
        <v>847</v>
      </c>
      <c r="E822" s="17">
        <f t="shared" si="40"/>
        <v>822</v>
      </c>
      <c r="F822" s="2">
        <f t="shared" si="41"/>
        <v>-29.7</v>
      </c>
      <c r="G822" s="2">
        <f t="shared" si="42"/>
        <v>-6.5839999999999996</v>
      </c>
      <c r="J822">
        <v>820</v>
      </c>
      <c r="K822">
        <v>-29.7</v>
      </c>
      <c r="L822">
        <v>-8.25</v>
      </c>
    </row>
    <row r="823" spans="1:12">
      <c r="A823" s="16" t="s">
        <v>848</v>
      </c>
      <c r="E823" s="17">
        <f t="shared" si="40"/>
        <v>823</v>
      </c>
      <c r="F823" s="2">
        <f t="shared" si="41"/>
        <v>-29.7</v>
      </c>
      <c r="G823" s="2">
        <f t="shared" si="42"/>
        <v>-5.75</v>
      </c>
      <c r="J823">
        <v>821</v>
      </c>
      <c r="K823">
        <v>-29.7</v>
      </c>
      <c r="L823">
        <v>-7.4169999999999998</v>
      </c>
    </row>
    <row r="824" spans="1:12">
      <c r="A824" s="16" t="s">
        <v>849</v>
      </c>
      <c r="E824" s="17">
        <f t="shared" si="40"/>
        <v>824</v>
      </c>
      <c r="F824" s="2">
        <f t="shared" si="41"/>
        <v>-29.7</v>
      </c>
      <c r="G824" s="2">
        <f t="shared" si="42"/>
        <v>-5</v>
      </c>
      <c r="J824">
        <v>822</v>
      </c>
      <c r="K824">
        <v>-29.7</v>
      </c>
      <c r="L824">
        <v>-6.5839999999999996</v>
      </c>
    </row>
    <row r="825" spans="1:12">
      <c r="A825" s="16" t="s">
        <v>850</v>
      </c>
      <c r="E825" s="17">
        <f t="shared" si="40"/>
        <v>825</v>
      </c>
      <c r="F825" s="2">
        <f t="shared" si="41"/>
        <v>-29.7</v>
      </c>
      <c r="G825" s="2">
        <f t="shared" si="42"/>
        <v>-3.75</v>
      </c>
      <c r="J825">
        <v>823</v>
      </c>
      <c r="K825">
        <v>-29.7</v>
      </c>
      <c r="L825">
        <v>-5.75</v>
      </c>
    </row>
    <row r="826" spans="1:12">
      <c r="A826" s="16" t="s">
        <v>851</v>
      </c>
      <c r="E826" s="17">
        <f t="shared" si="40"/>
        <v>826</v>
      </c>
      <c r="F826" s="2">
        <f t="shared" si="41"/>
        <v>-29.7</v>
      </c>
      <c r="G826" s="2">
        <f t="shared" si="42"/>
        <v>-2.5</v>
      </c>
      <c r="J826">
        <v>824</v>
      </c>
      <c r="K826">
        <v>-29.7</v>
      </c>
      <c r="L826">
        <v>-5</v>
      </c>
    </row>
    <row r="827" spans="1:12">
      <c r="A827" s="16" t="s">
        <v>852</v>
      </c>
      <c r="E827" s="17">
        <f t="shared" si="40"/>
        <v>827</v>
      </c>
      <c r="F827" s="2">
        <f t="shared" si="41"/>
        <v>-29.7</v>
      </c>
      <c r="G827" s="2">
        <f t="shared" si="42"/>
        <v>-1.25</v>
      </c>
      <c r="J827">
        <v>825</v>
      </c>
      <c r="K827">
        <v>-29.7</v>
      </c>
      <c r="L827">
        <v>-3.75</v>
      </c>
    </row>
    <row r="828" spans="1:12">
      <c r="A828" s="16" t="s">
        <v>853</v>
      </c>
      <c r="E828" s="17">
        <f t="shared" si="40"/>
        <v>828</v>
      </c>
      <c r="F828" s="2">
        <f t="shared" si="41"/>
        <v>-29.7</v>
      </c>
      <c r="G828" s="2">
        <f t="shared" si="42"/>
        <v>0</v>
      </c>
      <c r="J828">
        <v>826</v>
      </c>
      <c r="K828">
        <v>-29.7</v>
      </c>
      <c r="L828">
        <v>-2.5</v>
      </c>
    </row>
    <row r="829" spans="1:12">
      <c r="A829" s="16" t="s">
        <v>854</v>
      </c>
      <c r="E829" s="17">
        <f t="shared" si="40"/>
        <v>829</v>
      </c>
      <c r="F829" s="2">
        <f t="shared" si="41"/>
        <v>-28.2</v>
      </c>
      <c r="G829" s="2">
        <f t="shared" si="42"/>
        <v>-40</v>
      </c>
      <c r="J829">
        <v>827</v>
      </c>
      <c r="K829">
        <v>-29.7</v>
      </c>
      <c r="L829">
        <v>-1.25</v>
      </c>
    </row>
    <row r="830" spans="1:12">
      <c r="A830" s="16" t="s">
        <v>855</v>
      </c>
      <c r="E830" s="17">
        <f t="shared" si="40"/>
        <v>830</v>
      </c>
      <c r="F830" s="2">
        <f t="shared" si="41"/>
        <v>-28.2</v>
      </c>
      <c r="G830" s="2">
        <f t="shared" si="42"/>
        <v>-38</v>
      </c>
      <c r="J830">
        <v>828</v>
      </c>
      <c r="K830">
        <v>-29.7</v>
      </c>
      <c r="L830">
        <v>0</v>
      </c>
    </row>
    <row r="831" spans="1:12">
      <c r="A831" s="16" t="s">
        <v>856</v>
      </c>
      <c r="E831" s="17">
        <f t="shared" si="40"/>
        <v>831</v>
      </c>
      <c r="F831" s="2">
        <f t="shared" si="41"/>
        <v>-28.2</v>
      </c>
      <c r="G831" s="2">
        <f t="shared" si="42"/>
        <v>-36</v>
      </c>
      <c r="J831">
        <v>829</v>
      </c>
      <c r="K831">
        <v>-28.2</v>
      </c>
      <c r="L831">
        <v>-40</v>
      </c>
    </row>
    <row r="832" spans="1:12">
      <c r="A832" s="16" t="s">
        <v>857</v>
      </c>
      <c r="E832" s="17">
        <f t="shared" si="40"/>
        <v>832</v>
      </c>
      <c r="F832" s="2">
        <f t="shared" si="41"/>
        <v>-28.2</v>
      </c>
      <c r="G832" s="2">
        <f t="shared" si="42"/>
        <v>-34</v>
      </c>
      <c r="J832">
        <v>830</v>
      </c>
      <c r="K832">
        <v>-28.2</v>
      </c>
      <c r="L832">
        <v>-38</v>
      </c>
    </row>
    <row r="833" spans="1:12">
      <c r="A833" s="16" t="s">
        <v>858</v>
      </c>
      <c r="E833" s="17">
        <f t="shared" ref="E833:E896" si="43">VALUE(LEFT(A833,5))</f>
        <v>833</v>
      </c>
      <c r="F833" s="2">
        <f t="shared" ref="F833:F896" si="44">VALUE(LEFT(RIGHT($A833,20),10))</f>
        <v>-28.2</v>
      </c>
      <c r="G833" s="2">
        <f t="shared" ref="G833:G896" si="45">VALUE(RIGHT($A833,10))</f>
        <v>-32</v>
      </c>
      <c r="J833">
        <v>831</v>
      </c>
      <c r="K833">
        <v>-28.2</v>
      </c>
      <c r="L833">
        <v>-36</v>
      </c>
    </row>
    <row r="834" spans="1:12">
      <c r="A834" s="16" t="s">
        <v>859</v>
      </c>
      <c r="E834" s="17">
        <f t="shared" si="43"/>
        <v>834</v>
      </c>
      <c r="F834" s="2">
        <f t="shared" si="44"/>
        <v>-28.2</v>
      </c>
      <c r="G834" s="2">
        <f t="shared" si="45"/>
        <v>-30.75</v>
      </c>
      <c r="J834">
        <v>832</v>
      </c>
      <c r="K834">
        <v>-28.2</v>
      </c>
      <c r="L834">
        <v>-34</v>
      </c>
    </row>
    <row r="835" spans="1:12">
      <c r="A835" s="16" t="s">
        <v>860</v>
      </c>
      <c r="E835" s="17">
        <f t="shared" si="43"/>
        <v>835</v>
      </c>
      <c r="F835" s="2">
        <f t="shared" si="44"/>
        <v>-28.2</v>
      </c>
      <c r="G835" s="2">
        <f t="shared" si="45"/>
        <v>-29.5</v>
      </c>
      <c r="J835">
        <v>833</v>
      </c>
      <c r="K835">
        <v>-28.2</v>
      </c>
      <c r="L835">
        <v>-32</v>
      </c>
    </row>
    <row r="836" spans="1:12">
      <c r="A836" s="16" t="s">
        <v>861</v>
      </c>
      <c r="E836" s="17">
        <f t="shared" si="43"/>
        <v>836</v>
      </c>
      <c r="F836" s="2">
        <f t="shared" si="44"/>
        <v>-28.2</v>
      </c>
      <c r="G836" s="2">
        <f t="shared" si="45"/>
        <v>-28.25</v>
      </c>
      <c r="J836">
        <v>834</v>
      </c>
      <c r="K836">
        <v>-28.2</v>
      </c>
      <c r="L836">
        <v>-30.75</v>
      </c>
    </row>
    <row r="837" spans="1:12">
      <c r="A837" s="16" t="s">
        <v>862</v>
      </c>
      <c r="E837" s="17">
        <f t="shared" si="43"/>
        <v>837</v>
      </c>
      <c r="F837" s="2">
        <f t="shared" si="44"/>
        <v>-28.2</v>
      </c>
      <c r="G837" s="2">
        <f t="shared" si="45"/>
        <v>-27</v>
      </c>
      <c r="J837">
        <v>835</v>
      </c>
      <c r="K837">
        <v>-28.2</v>
      </c>
      <c r="L837">
        <v>-29.5</v>
      </c>
    </row>
    <row r="838" spans="1:12">
      <c r="A838" s="16" t="s">
        <v>863</v>
      </c>
      <c r="E838" s="17">
        <f t="shared" si="43"/>
        <v>838</v>
      </c>
      <c r="F838" s="2">
        <f t="shared" si="44"/>
        <v>-28.2</v>
      </c>
      <c r="G838" s="2">
        <f t="shared" si="45"/>
        <v>-25.95</v>
      </c>
      <c r="J838">
        <v>836</v>
      </c>
      <c r="K838">
        <v>-28.2</v>
      </c>
      <c r="L838">
        <v>-28.25</v>
      </c>
    </row>
    <row r="839" spans="1:12">
      <c r="A839" s="16" t="s">
        <v>864</v>
      </c>
      <c r="E839" s="17">
        <f t="shared" si="43"/>
        <v>839</v>
      </c>
      <c r="F839" s="2">
        <f t="shared" si="44"/>
        <v>-28.2</v>
      </c>
      <c r="G839" s="2">
        <f t="shared" si="45"/>
        <v>-24.9</v>
      </c>
      <c r="J839">
        <v>837</v>
      </c>
      <c r="K839">
        <v>-28.2</v>
      </c>
      <c r="L839">
        <v>-27</v>
      </c>
    </row>
    <row r="840" spans="1:12">
      <c r="A840" s="16" t="s">
        <v>865</v>
      </c>
      <c r="E840" s="17">
        <f t="shared" si="43"/>
        <v>840</v>
      </c>
      <c r="F840" s="2">
        <f t="shared" si="44"/>
        <v>-28.2</v>
      </c>
      <c r="G840" s="2">
        <f t="shared" si="45"/>
        <v>-23.85</v>
      </c>
      <c r="J840">
        <v>838</v>
      </c>
      <c r="K840">
        <v>-28.2</v>
      </c>
      <c r="L840">
        <v>-25.95</v>
      </c>
    </row>
    <row r="841" spans="1:12">
      <c r="A841" s="16" t="s">
        <v>866</v>
      </c>
      <c r="E841" s="17">
        <f t="shared" si="43"/>
        <v>841</v>
      </c>
      <c r="F841" s="2">
        <f t="shared" si="44"/>
        <v>-28.2</v>
      </c>
      <c r="G841" s="2">
        <f t="shared" si="45"/>
        <v>-22.8</v>
      </c>
      <c r="J841">
        <v>839</v>
      </c>
      <c r="K841">
        <v>-28.2</v>
      </c>
      <c r="L841">
        <v>-24.9</v>
      </c>
    </row>
    <row r="842" spans="1:12">
      <c r="A842" s="16" t="s">
        <v>867</v>
      </c>
      <c r="E842" s="17">
        <f t="shared" si="43"/>
        <v>842</v>
      </c>
      <c r="F842" s="2">
        <f t="shared" si="44"/>
        <v>-28.2</v>
      </c>
      <c r="G842" s="2">
        <f t="shared" si="45"/>
        <v>-21.75</v>
      </c>
      <c r="J842">
        <v>840</v>
      </c>
      <c r="K842">
        <v>-28.2</v>
      </c>
      <c r="L842">
        <v>-23.85</v>
      </c>
    </row>
    <row r="843" spans="1:12">
      <c r="A843" s="16" t="s">
        <v>868</v>
      </c>
      <c r="E843" s="17">
        <f t="shared" si="43"/>
        <v>843</v>
      </c>
      <c r="F843" s="2">
        <f t="shared" si="44"/>
        <v>-28.2</v>
      </c>
      <c r="G843" s="2">
        <f t="shared" si="45"/>
        <v>-20.7</v>
      </c>
      <c r="J843">
        <v>841</v>
      </c>
      <c r="K843">
        <v>-28.2</v>
      </c>
      <c r="L843">
        <v>-22.8</v>
      </c>
    </row>
    <row r="844" spans="1:12">
      <c r="A844" s="16" t="s">
        <v>869</v>
      </c>
      <c r="E844" s="17">
        <f t="shared" si="43"/>
        <v>844</v>
      </c>
      <c r="F844" s="2">
        <f t="shared" si="44"/>
        <v>-28.2</v>
      </c>
      <c r="G844" s="2">
        <f t="shared" si="45"/>
        <v>-19.649999999999999</v>
      </c>
      <c r="J844">
        <v>842</v>
      </c>
      <c r="K844">
        <v>-28.2</v>
      </c>
      <c r="L844">
        <v>-21.75</v>
      </c>
    </row>
    <row r="845" spans="1:12">
      <c r="A845" s="16" t="s">
        <v>870</v>
      </c>
      <c r="E845" s="17">
        <f t="shared" si="43"/>
        <v>845</v>
      </c>
      <c r="F845" s="2">
        <f t="shared" si="44"/>
        <v>-28.2</v>
      </c>
      <c r="G845" s="2">
        <f t="shared" si="45"/>
        <v>-18.600000000000001</v>
      </c>
      <c r="J845">
        <v>843</v>
      </c>
      <c r="K845">
        <v>-28.2</v>
      </c>
      <c r="L845">
        <v>-20.7</v>
      </c>
    </row>
    <row r="846" spans="1:12">
      <c r="A846" s="16" t="s">
        <v>871</v>
      </c>
      <c r="E846" s="17">
        <f t="shared" si="43"/>
        <v>846</v>
      </c>
      <c r="F846" s="2">
        <f t="shared" si="44"/>
        <v>-28.2</v>
      </c>
      <c r="G846" s="2">
        <f t="shared" si="45"/>
        <v>-17.55</v>
      </c>
      <c r="J846">
        <v>844</v>
      </c>
      <c r="K846">
        <v>-28.2</v>
      </c>
      <c r="L846">
        <v>-19.649999999999999</v>
      </c>
    </row>
    <row r="847" spans="1:12">
      <c r="A847" s="16" t="s">
        <v>872</v>
      </c>
      <c r="E847" s="17">
        <f t="shared" si="43"/>
        <v>847</v>
      </c>
      <c r="F847" s="2">
        <f t="shared" si="44"/>
        <v>-28.2</v>
      </c>
      <c r="G847" s="2">
        <f t="shared" si="45"/>
        <v>-16.5</v>
      </c>
      <c r="J847">
        <v>845</v>
      </c>
      <c r="K847">
        <v>-28.2</v>
      </c>
      <c r="L847">
        <v>-18.600000000000001</v>
      </c>
    </row>
    <row r="848" spans="1:12">
      <c r="A848" s="16" t="s">
        <v>873</v>
      </c>
      <c r="E848" s="17">
        <f t="shared" si="43"/>
        <v>848</v>
      </c>
      <c r="F848" s="2">
        <f t="shared" si="44"/>
        <v>-28.2</v>
      </c>
      <c r="G848" s="2">
        <f t="shared" si="45"/>
        <v>-15.4</v>
      </c>
      <c r="J848">
        <v>846</v>
      </c>
      <c r="K848">
        <v>-28.2</v>
      </c>
      <c r="L848">
        <v>-17.55</v>
      </c>
    </row>
    <row r="849" spans="1:12">
      <c r="A849" s="16" t="s">
        <v>874</v>
      </c>
      <c r="E849" s="17">
        <f t="shared" si="43"/>
        <v>849</v>
      </c>
      <c r="F849" s="2">
        <f t="shared" si="44"/>
        <v>-28.2</v>
      </c>
      <c r="G849" s="2">
        <f t="shared" si="45"/>
        <v>-14.3</v>
      </c>
      <c r="J849">
        <v>847</v>
      </c>
      <c r="K849">
        <v>-28.2</v>
      </c>
      <c r="L849">
        <v>-16.5</v>
      </c>
    </row>
    <row r="850" spans="1:12">
      <c r="A850" s="16" t="s">
        <v>875</v>
      </c>
      <c r="E850" s="17">
        <f t="shared" si="43"/>
        <v>850</v>
      </c>
      <c r="F850" s="2">
        <f t="shared" si="44"/>
        <v>-28.2</v>
      </c>
      <c r="G850" s="2">
        <f t="shared" si="45"/>
        <v>-13.2</v>
      </c>
      <c r="J850">
        <v>848</v>
      </c>
      <c r="K850">
        <v>-28.2</v>
      </c>
      <c r="L850">
        <v>-15.4</v>
      </c>
    </row>
    <row r="851" spans="1:12">
      <c r="A851" s="16" t="s">
        <v>876</v>
      </c>
      <c r="E851" s="17">
        <f t="shared" si="43"/>
        <v>851</v>
      </c>
      <c r="F851" s="2">
        <f t="shared" si="44"/>
        <v>-28.2</v>
      </c>
      <c r="G851" s="2">
        <f t="shared" si="45"/>
        <v>-12.1</v>
      </c>
      <c r="J851">
        <v>849</v>
      </c>
      <c r="K851">
        <v>-28.2</v>
      </c>
      <c r="L851">
        <v>-14.3</v>
      </c>
    </row>
    <row r="852" spans="1:12">
      <c r="A852" s="16" t="s">
        <v>877</v>
      </c>
      <c r="E852" s="17">
        <f t="shared" si="43"/>
        <v>852</v>
      </c>
      <c r="F852" s="2">
        <f t="shared" si="44"/>
        <v>-28.2</v>
      </c>
      <c r="G852" s="2">
        <f t="shared" si="45"/>
        <v>-11.425000000000001</v>
      </c>
      <c r="J852">
        <v>850</v>
      </c>
      <c r="K852">
        <v>-28.2</v>
      </c>
      <c r="L852">
        <v>-13.2</v>
      </c>
    </row>
    <row r="853" spans="1:12">
      <c r="A853" s="16" t="s">
        <v>878</v>
      </c>
      <c r="E853" s="17">
        <f t="shared" si="43"/>
        <v>853</v>
      </c>
      <c r="F853" s="2">
        <f t="shared" si="44"/>
        <v>-28.2</v>
      </c>
      <c r="G853" s="2">
        <f t="shared" si="45"/>
        <v>-10.75</v>
      </c>
      <c r="J853">
        <v>851</v>
      </c>
      <c r="K853">
        <v>-28.2</v>
      </c>
      <c r="L853">
        <v>-12.1</v>
      </c>
    </row>
    <row r="854" spans="1:12">
      <c r="A854" s="16" t="s">
        <v>879</v>
      </c>
      <c r="E854" s="17">
        <f t="shared" si="43"/>
        <v>854</v>
      </c>
      <c r="F854" s="2">
        <f t="shared" si="44"/>
        <v>-28.2</v>
      </c>
      <c r="G854" s="2">
        <f t="shared" si="45"/>
        <v>-9.9169999999999998</v>
      </c>
      <c r="J854">
        <v>852</v>
      </c>
      <c r="K854">
        <v>-28.2</v>
      </c>
      <c r="L854">
        <v>-11.425000000000001</v>
      </c>
    </row>
    <row r="855" spans="1:12">
      <c r="A855" s="16" t="s">
        <v>880</v>
      </c>
      <c r="E855" s="17">
        <f t="shared" si="43"/>
        <v>855</v>
      </c>
      <c r="F855" s="2">
        <f t="shared" si="44"/>
        <v>-28.2</v>
      </c>
      <c r="G855" s="2">
        <f t="shared" si="45"/>
        <v>-9.0839999999999996</v>
      </c>
      <c r="J855">
        <v>853</v>
      </c>
      <c r="K855">
        <v>-28.2</v>
      </c>
      <c r="L855">
        <v>-10.75</v>
      </c>
    </row>
    <row r="856" spans="1:12">
      <c r="A856" s="16" t="s">
        <v>881</v>
      </c>
      <c r="E856" s="17">
        <f t="shared" si="43"/>
        <v>856</v>
      </c>
      <c r="F856" s="2">
        <f t="shared" si="44"/>
        <v>-28.2</v>
      </c>
      <c r="G856" s="2">
        <f t="shared" si="45"/>
        <v>-8.25</v>
      </c>
      <c r="J856">
        <v>854</v>
      </c>
      <c r="K856">
        <v>-28.2</v>
      </c>
      <c r="L856">
        <v>-9.9169999999999998</v>
      </c>
    </row>
    <row r="857" spans="1:12">
      <c r="A857" s="16" t="s">
        <v>882</v>
      </c>
      <c r="E857" s="17">
        <f t="shared" si="43"/>
        <v>857</v>
      </c>
      <c r="F857" s="2">
        <f t="shared" si="44"/>
        <v>-28.2</v>
      </c>
      <c r="G857" s="2">
        <f t="shared" si="45"/>
        <v>-7.4169999999999998</v>
      </c>
      <c r="J857">
        <v>855</v>
      </c>
      <c r="K857">
        <v>-28.2</v>
      </c>
      <c r="L857">
        <v>-9.0839999999999996</v>
      </c>
    </row>
    <row r="858" spans="1:12">
      <c r="A858" s="16" t="s">
        <v>883</v>
      </c>
      <c r="E858" s="17">
        <f t="shared" si="43"/>
        <v>858</v>
      </c>
      <c r="F858" s="2">
        <f t="shared" si="44"/>
        <v>-28.2</v>
      </c>
      <c r="G858" s="2">
        <f t="shared" si="45"/>
        <v>-6.5839999999999996</v>
      </c>
      <c r="J858">
        <v>856</v>
      </c>
      <c r="K858">
        <v>-28.2</v>
      </c>
      <c r="L858">
        <v>-8.25</v>
      </c>
    </row>
    <row r="859" spans="1:12">
      <c r="A859" s="16" t="s">
        <v>884</v>
      </c>
      <c r="E859" s="17">
        <f t="shared" si="43"/>
        <v>859</v>
      </c>
      <c r="F859" s="2">
        <f t="shared" si="44"/>
        <v>-28.2</v>
      </c>
      <c r="G859" s="2">
        <f t="shared" si="45"/>
        <v>-5.75</v>
      </c>
      <c r="J859">
        <v>857</v>
      </c>
      <c r="K859">
        <v>-28.2</v>
      </c>
      <c r="L859">
        <v>-7.4169999999999998</v>
      </c>
    </row>
    <row r="860" spans="1:12">
      <c r="A860" s="16" t="s">
        <v>885</v>
      </c>
      <c r="E860" s="17">
        <f t="shared" si="43"/>
        <v>860</v>
      </c>
      <c r="F860" s="2">
        <f t="shared" si="44"/>
        <v>-28.2</v>
      </c>
      <c r="G860" s="2">
        <f t="shared" si="45"/>
        <v>-5</v>
      </c>
      <c r="J860">
        <v>858</v>
      </c>
      <c r="K860">
        <v>-28.2</v>
      </c>
      <c r="L860">
        <v>-6.5839999999999996</v>
      </c>
    </row>
    <row r="861" spans="1:12">
      <c r="A861" s="16" t="s">
        <v>886</v>
      </c>
      <c r="E861" s="17">
        <f t="shared" si="43"/>
        <v>861</v>
      </c>
      <c r="F861" s="2">
        <f t="shared" si="44"/>
        <v>-28.2</v>
      </c>
      <c r="G861" s="2">
        <f t="shared" si="45"/>
        <v>-3.75</v>
      </c>
      <c r="J861">
        <v>859</v>
      </c>
      <c r="K861">
        <v>-28.2</v>
      </c>
      <c r="L861">
        <v>-5.75</v>
      </c>
    </row>
    <row r="862" spans="1:12">
      <c r="A862" s="16" t="s">
        <v>887</v>
      </c>
      <c r="E862" s="17">
        <f t="shared" si="43"/>
        <v>862</v>
      </c>
      <c r="F862" s="2">
        <f t="shared" si="44"/>
        <v>-28.2</v>
      </c>
      <c r="G862" s="2">
        <f t="shared" si="45"/>
        <v>-2.5</v>
      </c>
      <c r="J862">
        <v>860</v>
      </c>
      <c r="K862">
        <v>-28.2</v>
      </c>
      <c r="L862">
        <v>-5</v>
      </c>
    </row>
    <row r="863" spans="1:12">
      <c r="A863" s="16" t="s">
        <v>888</v>
      </c>
      <c r="E863" s="17">
        <f t="shared" si="43"/>
        <v>863</v>
      </c>
      <c r="F863" s="2">
        <f t="shared" si="44"/>
        <v>-28.2</v>
      </c>
      <c r="G863" s="2">
        <f t="shared" si="45"/>
        <v>-1.25</v>
      </c>
      <c r="J863">
        <v>861</v>
      </c>
      <c r="K863">
        <v>-28.2</v>
      </c>
      <c r="L863">
        <v>-3.75</v>
      </c>
    </row>
    <row r="864" spans="1:12">
      <c r="A864" s="16" t="s">
        <v>889</v>
      </c>
      <c r="E864" s="17">
        <f t="shared" si="43"/>
        <v>864</v>
      </c>
      <c r="F864" s="2">
        <f t="shared" si="44"/>
        <v>-28.2</v>
      </c>
      <c r="G864" s="2">
        <f t="shared" si="45"/>
        <v>0</v>
      </c>
      <c r="J864">
        <v>862</v>
      </c>
      <c r="K864">
        <v>-28.2</v>
      </c>
      <c r="L864">
        <v>-2.5</v>
      </c>
    </row>
    <row r="865" spans="1:12">
      <c r="A865" s="16" t="s">
        <v>890</v>
      </c>
      <c r="E865" s="17">
        <f t="shared" si="43"/>
        <v>865</v>
      </c>
      <c r="F865" s="2">
        <f t="shared" si="44"/>
        <v>-26.7</v>
      </c>
      <c r="G865" s="2">
        <f t="shared" si="45"/>
        <v>-40</v>
      </c>
      <c r="J865">
        <v>863</v>
      </c>
      <c r="K865">
        <v>-28.2</v>
      </c>
      <c r="L865">
        <v>-1.25</v>
      </c>
    </row>
    <row r="866" spans="1:12">
      <c r="A866" s="16" t="s">
        <v>891</v>
      </c>
      <c r="E866" s="17">
        <f t="shared" si="43"/>
        <v>866</v>
      </c>
      <c r="F866" s="2">
        <f t="shared" si="44"/>
        <v>-26.7</v>
      </c>
      <c r="G866" s="2">
        <f t="shared" si="45"/>
        <v>-38</v>
      </c>
      <c r="J866">
        <v>864</v>
      </c>
      <c r="K866">
        <v>-28.2</v>
      </c>
      <c r="L866">
        <v>0</v>
      </c>
    </row>
    <row r="867" spans="1:12">
      <c r="A867" s="16" t="s">
        <v>892</v>
      </c>
      <c r="E867" s="17">
        <f t="shared" si="43"/>
        <v>867</v>
      </c>
      <c r="F867" s="2">
        <f t="shared" si="44"/>
        <v>-26.7</v>
      </c>
      <c r="G867" s="2">
        <f t="shared" si="45"/>
        <v>-36</v>
      </c>
      <c r="J867">
        <v>865</v>
      </c>
      <c r="K867">
        <v>-26.7</v>
      </c>
      <c r="L867">
        <v>-40</v>
      </c>
    </row>
    <row r="868" spans="1:12">
      <c r="A868" s="16" t="s">
        <v>893</v>
      </c>
      <c r="E868" s="17">
        <f t="shared" si="43"/>
        <v>868</v>
      </c>
      <c r="F868" s="2">
        <f t="shared" si="44"/>
        <v>-26.7</v>
      </c>
      <c r="G868" s="2">
        <f t="shared" si="45"/>
        <v>-34</v>
      </c>
      <c r="J868">
        <v>866</v>
      </c>
      <c r="K868">
        <v>-26.7</v>
      </c>
      <c r="L868">
        <v>-38</v>
      </c>
    </row>
    <row r="869" spans="1:12">
      <c r="A869" s="16" t="s">
        <v>894</v>
      </c>
      <c r="E869" s="17">
        <f t="shared" si="43"/>
        <v>869</v>
      </c>
      <c r="F869" s="2">
        <f t="shared" si="44"/>
        <v>-26.7</v>
      </c>
      <c r="G869" s="2">
        <f t="shared" si="45"/>
        <v>-32</v>
      </c>
      <c r="J869">
        <v>867</v>
      </c>
      <c r="K869">
        <v>-26.7</v>
      </c>
      <c r="L869">
        <v>-36</v>
      </c>
    </row>
    <row r="870" spans="1:12">
      <c r="A870" s="16" t="s">
        <v>895</v>
      </c>
      <c r="E870" s="17">
        <f t="shared" si="43"/>
        <v>870</v>
      </c>
      <c r="F870" s="2">
        <f t="shared" si="44"/>
        <v>-26.7</v>
      </c>
      <c r="G870" s="2">
        <f t="shared" si="45"/>
        <v>-30.75</v>
      </c>
      <c r="J870">
        <v>868</v>
      </c>
      <c r="K870">
        <v>-26.7</v>
      </c>
      <c r="L870">
        <v>-34</v>
      </c>
    </row>
    <row r="871" spans="1:12">
      <c r="A871" s="16" t="s">
        <v>896</v>
      </c>
      <c r="E871" s="17">
        <f t="shared" si="43"/>
        <v>871</v>
      </c>
      <c r="F871" s="2">
        <f t="shared" si="44"/>
        <v>-26.7</v>
      </c>
      <c r="G871" s="2">
        <f t="shared" si="45"/>
        <v>-29.5</v>
      </c>
      <c r="J871">
        <v>869</v>
      </c>
      <c r="K871">
        <v>-26.7</v>
      </c>
      <c r="L871">
        <v>-32</v>
      </c>
    </row>
    <row r="872" spans="1:12">
      <c r="A872" s="16" t="s">
        <v>897</v>
      </c>
      <c r="E872" s="17">
        <f t="shared" si="43"/>
        <v>872</v>
      </c>
      <c r="F872" s="2">
        <f t="shared" si="44"/>
        <v>-26.7</v>
      </c>
      <c r="G872" s="2">
        <f t="shared" si="45"/>
        <v>-28.25</v>
      </c>
      <c r="J872">
        <v>870</v>
      </c>
      <c r="K872">
        <v>-26.7</v>
      </c>
      <c r="L872">
        <v>-30.75</v>
      </c>
    </row>
    <row r="873" spans="1:12">
      <c r="A873" s="16" t="s">
        <v>898</v>
      </c>
      <c r="E873" s="17">
        <f t="shared" si="43"/>
        <v>873</v>
      </c>
      <c r="F873" s="2">
        <f t="shared" si="44"/>
        <v>-26.7</v>
      </c>
      <c r="G873" s="2">
        <f t="shared" si="45"/>
        <v>-27</v>
      </c>
      <c r="J873">
        <v>871</v>
      </c>
      <c r="K873">
        <v>-26.7</v>
      </c>
      <c r="L873">
        <v>-29.5</v>
      </c>
    </row>
    <row r="874" spans="1:12">
      <c r="A874" s="16" t="s">
        <v>899</v>
      </c>
      <c r="E874" s="17">
        <f t="shared" si="43"/>
        <v>874</v>
      </c>
      <c r="F874" s="2">
        <f t="shared" si="44"/>
        <v>-26.7</v>
      </c>
      <c r="G874" s="2">
        <f t="shared" si="45"/>
        <v>-25.95</v>
      </c>
      <c r="J874">
        <v>872</v>
      </c>
      <c r="K874">
        <v>-26.7</v>
      </c>
      <c r="L874">
        <v>-28.25</v>
      </c>
    </row>
    <row r="875" spans="1:12">
      <c r="A875" s="16" t="s">
        <v>900</v>
      </c>
      <c r="E875" s="17">
        <f t="shared" si="43"/>
        <v>875</v>
      </c>
      <c r="F875" s="2">
        <f t="shared" si="44"/>
        <v>-26.7</v>
      </c>
      <c r="G875" s="2">
        <f t="shared" si="45"/>
        <v>-24.9</v>
      </c>
      <c r="J875">
        <v>873</v>
      </c>
      <c r="K875">
        <v>-26.7</v>
      </c>
      <c r="L875">
        <v>-27</v>
      </c>
    </row>
    <row r="876" spans="1:12">
      <c r="A876" s="16" t="s">
        <v>901</v>
      </c>
      <c r="E876" s="17">
        <f t="shared" si="43"/>
        <v>876</v>
      </c>
      <c r="F876" s="2">
        <f t="shared" si="44"/>
        <v>-26.7</v>
      </c>
      <c r="G876" s="2">
        <f t="shared" si="45"/>
        <v>-23.85</v>
      </c>
      <c r="J876">
        <v>874</v>
      </c>
      <c r="K876">
        <v>-26.7</v>
      </c>
      <c r="L876">
        <v>-25.95</v>
      </c>
    </row>
    <row r="877" spans="1:12">
      <c r="A877" s="16" t="s">
        <v>902</v>
      </c>
      <c r="E877" s="17">
        <f t="shared" si="43"/>
        <v>877</v>
      </c>
      <c r="F877" s="2">
        <f t="shared" si="44"/>
        <v>-26.7</v>
      </c>
      <c r="G877" s="2">
        <f t="shared" si="45"/>
        <v>-22.8</v>
      </c>
      <c r="J877">
        <v>875</v>
      </c>
      <c r="K877">
        <v>-26.7</v>
      </c>
      <c r="L877">
        <v>-24.9</v>
      </c>
    </row>
    <row r="878" spans="1:12">
      <c r="A878" s="16" t="s">
        <v>903</v>
      </c>
      <c r="E878" s="17">
        <f t="shared" si="43"/>
        <v>878</v>
      </c>
      <c r="F878" s="2">
        <f t="shared" si="44"/>
        <v>-26.7</v>
      </c>
      <c r="G878" s="2">
        <f t="shared" si="45"/>
        <v>-21.75</v>
      </c>
      <c r="J878">
        <v>876</v>
      </c>
      <c r="K878">
        <v>-26.7</v>
      </c>
      <c r="L878">
        <v>-23.85</v>
      </c>
    </row>
    <row r="879" spans="1:12">
      <c r="A879" s="16" t="s">
        <v>904</v>
      </c>
      <c r="E879" s="17">
        <f t="shared" si="43"/>
        <v>879</v>
      </c>
      <c r="F879" s="2">
        <f t="shared" si="44"/>
        <v>-26.7</v>
      </c>
      <c r="G879" s="2">
        <f t="shared" si="45"/>
        <v>-20.7</v>
      </c>
      <c r="J879">
        <v>877</v>
      </c>
      <c r="K879">
        <v>-26.7</v>
      </c>
      <c r="L879">
        <v>-22.8</v>
      </c>
    </row>
    <row r="880" spans="1:12">
      <c r="A880" s="16" t="s">
        <v>905</v>
      </c>
      <c r="E880" s="17">
        <f t="shared" si="43"/>
        <v>880</v>
      </c>
      <c r="F880" s="2">
        <f t="shared" si="44"/>
        <v>-26.7</v>
      </c>
      <c r="G880" s="2">
        <f t="shared" si="45"/>
        <v>-19.649999999999999</v>
      </c>
      <c r="J880">
        <v>878</v>
      </c>
      <c r="K880">
        <v>-26.7</v>
      </c>
      <c r="L880">
        <v>-21.75</v>
      </c>
    </row>
    <row r="881" spans="1:12">
      <c r="A881" s="16" t="s">
        <v>906</v>
      </c>
      <c r="E881" s="17">
        <f t="shared" si="43"/>
        <v>881</v>
      </c>
      <c r="F881" s="2">
        <f t="shared" si="44"/>
        <v>-26.7</v>
      </c>
      <c r="G881" s="2">
        <f t="shared" si="45"/>
        <v>-18.600000000000001</v>
      </c>
      <c r="J881">
        <v>879</v>
      </c>
      <c r="K881">
        <v>-26.7</v>
      </c>
      <c r="L881">
        <v>-20.7</v>
      </c>
    </row>
    <row r="882" spans="1:12">
      <c r="A882" s="16" t="s">
        <v>907</v>
      </c>
      <c r="E882" s="17">
        <f t="shared" si="43"/>
        <v>882</v>
      </c>
      <c r="F882" s="2">
        <f t="shared" si="44"/>
        <v>-26.7</v>
      </c>
      <c r="G882" s="2">
        <f t="shared" si="45"/>
        <v>-17.55</v>
      </c>
      <c r="J882">
        <v>880</v>
      </c>
      <c r="K882">
        <v>-26.7</v>
      </c>
      <c r="L882">
        <v>-19.649999999999999</v>
      </c>
    </row>
    <row r="883" spans="1:12">
      <c r="A883" s="16" t="s">
        <v>908</v>
      </c>
      <c r="E883" s="17">
        <f t="shared" si="43"/>
        <v>883</v>
      </c>
      <c r="F883" s="2">
        <f t="shared" si="44"/>
        <v>-26.7</v>
      </c>
      <c r="G883" s="2">
        <f t="shared" si="45"/>
        <v>-16.5</v>
      </c>
      <c r="J883">
        <v>881</v>
      </c>
      <c r="K883">
        <v>-26.7</v>
      </c>
      <c r="L883">
        <v>-18.600000000000001</v>
      </c>
    </row>
    <row r="884" spans="1:12">
      <c r="A884" s="16" t="s">
        <v>909</v>
      </c>
      <c r="E884" s="17">
        <f t="shared" si="43"/>
        <v>884</v>
      </c>
      <c r="F884" s="2">
        <f t="shared" si="44"/>
        <v>-26.7</v>
      </c>
      <c r="G884" s="2">
        <f t="shared" si="45"/>
        <v>-15.4</v>
      </c>
      <c r="J884">
        <v>882</v>
      </c>
      <c r="K884">
        <v>-26.7</v>
      </c>
      <c r="L884">
        <v>-17.55</v>
      </c>
    </row>
    <row r="885" spans="1:12">
      <c r="A885" s="16" t="s">
        <v>910</v>
      </c>
      <c r="E885" s="17">
        <f t="shared" si="43"/>
        <v>885</v>
      </c>
      <c r="F885" s="2">
        <f t="shared" si="44"/>
        <v>-26.7</v>
      </c>
      <c r="G885" s="2">
        <f t="shared" si="45"/>
        <v>-14.3</v>
      </c>
      <c r="J885">
        <v>883</v>
      </c>
      <c r="K885">
        <v>-26.7</v>
      </c>
      <c r="L885">
        <v>-16.5</v>
      </c>
    </row>
    <row r="886" spans="1:12">
      <c r="A886" s="16" t="s">
        <v>911</v>
      </c>
      <c r="E886" s="17">
        <f t="shared" si="43"/>
        <v>886</v>
      </c>
      <c r="F886" s="2">
        <f t="shared" si="44"/>
        <v>-26.7</v>
      </c>
      <c r="G886" s="2">
        <f t="shared" si="45"/>
        <v>-13.2</v>
      </c>
      <c r="J886">
        <v>884</v>
      </c>
      <c r="K886">
        <v>-26.7</v>
      </c>
      <c r="L886">
        <v>-15.4</v>
      </c>
    </row>
    <row r="887" spans="1:12">
      <c r="A887" s="16" t="s">
        <v>912</v>
      </c>
      <c r="E887" s="17">
        <f t="shared" si="43"/>
        <v>887</v>
      </c>
      <c r="F887" s="2">
        <f t="shared" si="44"/>
        <v>-26.7</v>
      </c>
      <c r="G887" s="2">
        <f t="shared" si="45"/>
        <v>-12.1</v>
      </c>
      <c r="J887">
        <v>885</v>
      </c>
      <c r="K887">
        <v>-26.7</v>
      </c>
      <c r="L887">
        <v>-14.3</v>
      </c>
    </row>
    <row r="888" spans="1:12">
      <c r="A888" s="16" t="s">
        <v>913</v>
      </c>
      <c r="E888" s="17">
        <f t="shared" si="43"/>
        <v>888</v>
      </c>
      <c r="F888" s="2">
        <f t="shared" si="44"/>
        <v>-26.7</v>
      </c>
      <c r="G888" s="2">
        <f t="shared" si="45"/>
        <v>-11.425000000000001</v>
      </c>
      <c r="J888">
        <v>886</v>
      </c>
      <c r="K888">
        <v>-26.7</v>
      </c>
      <c r="L888">
        <v>-13.2</v>
      </c>
    </row>
    <row r="889" spans="1:12">
      <c r="A889" s="16" t="s">
        <v>914</v>
      </c>
      <c r="E889" s="17">
        <f t="shared" si="43"/>
        <v>889</v>
      </c>
      <c r="F889" s="2">
        <f t="shared" si="44"/>
        <v>-26.7</v>
      </c>
      <c r="G889" s="2">
        <f t="shared" si="45"/>
        <v>-10.75</v>
      </c>
      <c r="J889">
        <v>887</v>
      </c>
      <c r="K889">
        <v>-26.7</v>
      </c>
      <c r="L889">
        <v>-12.1</v>
      </c>
    </row>
    <row r="890" spans="1:12">
      <c r="A890" s="16" t="s">
        <v>915</v>
      </c>
      <c r="E890" s="17">
        <f t="shared" si="43"/>
        <v>890</v>
      </c>
      <c r="F890" s="2">
        <f t="shared" si="44"/>
        <v>-26.7</v>
      </c>
      <c r="G890" s="2">
        <f t="shared" si="45"/>
        <v>-9.9169999999999998</v>
      </c>
      <c r="J890">
        <v>888</v>
      </c>
      <c r="K890">
        <v>-26.7</v>
      </c>
      <c r="L890">
        <v>-11.425000000000001</v>
      </c>
    </row>
    <row r="891" spans="1:12">
      <c r="A891" s="16" t="s">
        <v>916</v>
      </c>
      <c r="E891" s="17">
        <f t="shared" si="43"/>
        <v>891</v>
      </c>
      <c r="F891" s="2">
        <f t="shared" si="44"/>
        <v>-26.7</v>
      </c>
      <c r="G891" s="2">
        <f t="shared" si="45"/>
        <v>-9.0839999999999996</v>
      </c>
      <c r="J891">
        <v>889</v>
      </c>
      <c r="K891">
        <v>-26.7</v>
      </c>
      <c r="L891">
        <v>-10.75</v>
      </c>
    </row>
    <row r="892" spans="1:12">
      <c r="A892" s="16" t="s">
        <v>917</v>
      </c>
      <c r="E892" s="17">
        <f t="shared" si="43"/>
        <v>892</v>
      </c>
      <c r="F892" s="2">
        <f t="shared" si="44"/>
        <v>-26.7</v>
      </c>
      <c r="G892" s="2">
        <f t="shared" si="45"/>
        <v>-8.25</v>
      </c>
      <c r="J892">
        <v>890</v>
      </c>
      <c r="K892">
        <v>-26.7</v>
      </c>
      <c r="L892">
        <v>-9.9169999999999998</v>
      </c>
    </row>
    <row r="893" spans="1:12">
      <c r="A893" s="16" t="s">
        <v>918</v>
      </c>
      <c r="E893" s="17">
        <f t="shared" si="43"/>
        <v>893</v>
      </c>
      <c r="F893" s="2">
        <f t="shared" si="44"/>
        <v>-26.7</v>
      </c>
      <c r="G893" s="2">
        <f t="shared" si="45"/>
        <v>-7.4169999999999998</v>
      </c>
      <c r="J893">
        <v>891</v>
      </c>
      <c r="K893">
        <v>-26.7</v>
      </c>
      <c r="L893">
        <v>-9.0839999999999996</v>
      </c>
    </row>
    <row r="894" spans="1:12">
      <c r="A894" s="16" t="s">
        <v>919</v>
      </c>
      <c r="E894" s="17">
        <f t="shared" si="43"/>
        <v>894</v>
      </c>
      <c r="F894" s="2">
        <f t="shared" si="44"/>
        <v>-26.7</v>
      </c>
      <c r="G894" s="2">
        <f t="shared" si="45"/>
        <v>-6.5839999999999996</v>
      </c>
      <c r="J894">
        <v>892</v>
      </c>
      <c r="K894">
        <v>-26.7</v>
      </c>
      <c r="L894">
        <v>-8.25</v>
      </c>
    </row>
    <row r="895" spans="1:12">
      <c r="A895" s="16" t="s">
        <v>920</v>
      </c>
      <c r="E895" s="17">
        <f t="shared" si="43"/>
        <v>895</v>
      </c>
      <c r="F895" s="2">
        <f t="shared" si="44"/>
        <v>-26.7</v>
      </c>
      <c r="G895" s="2">
        <f t="shared" si="45"/>
        <v>-5.75</v>
      </c>
      <c r="J895">
        <v>893</v>
      </c>
      <c r="K895">
        <v>-26.7</v>
      </c>
      <c r="L895">
        <v>-7.4169999999999998</v>
      </c>
    </row>
    <row r="896" spans="1:12">
      <c r="A896" s="16" t="s">
        <v>921</v>
      </c>
      <c r="E896" s="17">
        <f t="shared" si="43"/>
        <v>896</v>
      </c>
      <c r="F896" s="2">
        <f t="shared" si="44"/>
        <v>-26.7</v>
      </c>
      <c r="G896" s="2">
        <f t="shared" si="45"/>
        <v>-5</v>
      </c>
      <c r="J896">
        <v>894</v>
      </c>
      <c r="K896">
        <v>-26.7</v>
      </c>
      <c r="L896">
        <v>-6.5839999999999996</v>
      </c>
    </row>
    <row r="897" spans="1:12">
      <c r="A897" s="16" t="s">
        <v>922</v>
      </c>
      <c r="E897" s="17">
        <f t="shared" ref="E897:E960" si="46">VALUE(LEFT(A897,5))</f>
        <v>897</v>
      </c>
      <c r="F897" s="2">
        <f t="shared" ref="F897:F960" si="47">VALUE(LEFT(RIGHT($A897,20),10))</f>
        <v>-26.7</v>
      </c>
      <c r="G897" s="2">
        <f t="shared" ref="G897:G960" si="48">VALUE(RIGHT($A897,10))</f>
        <v>-3.75</v>
      </c>
      <c r="J897">
        <v>895</v>
      </c>
      <c r="K897">
        <v>-26.7</v>
      </c>
      <c r="L897">
        <v>-5.75</v>
      </c>
    </row>
    <row r="898" spans="1:12">
      <c r="A898" s="16" t="s">
        <v>923</v>
      </c>
      <c r="E898" s="17">
        <f t="shared" si="46"/>
        <v>898</v>
      </c>
      <c r="F898" s="2">
        <f t="shared" si="47"/>
        <v>-26.7</v>
      </c>
      <c r="G898" s="2">
        <f t="shared" si="48"/>
        <v>-2.5</v>
      </c>
      <c r="J898">
        <v>896</v>
      </c>
      <c r="K898">
        <v>-26.7</v>
      </c>
      <c r="L898">
        <v>-5</v>
      </c>
    </row>
    <row r="899" spans="1:12">
      <c r="A899" s="16" t="s">
        <v>924</v>
      </c>
      <c r="E899" s="17">
        <f t="shared" si="46"/>
        <v>899</v>
      </c>
      <c r="F899" s="2">
        <f t="shared" si="47"/>
        <v>-26.7</v>
      </c>
      <c r="G899" s="2">
        <f t="shared" si="48"/>
        <v>-1.25</v>
      </c>
      <c r="J899">
        <v>897</v>
      </c>
      <c r="K899">
        <v>-26.7</v>
      </c>
      <c r="L899">
        <v>-3.75</v>
      </c>
    </row>
    <row r="900" spans="1:12">
      <c r="A900" s="16" t="s">
        <v>925</v>
      </c>
      <c r="E900" s="17">
        <f t="shared" si="46"/>
        <v>900</v>
      </c>
      <c r="F900" s="2">
        <f t="shared" si="47"/>
        <v>-26.7</v>
      </c>
      <c r="G900" s="2">
        <f t="shared" si="48"/>
        <v>0</v>
      </c>
      <c r="J900">
        <v>898</v>
      </c>
      <c r="K900">
        <v>-26.7</v>
      </c>
      <c r="L900">
        <v>-2.5</v>
      </c>
    </row>
    <row r="901" spans="1:12">
      <c r="A901" s="16" t="s">
        <v>926</v>
      </c>
      <c r="E901" s="17">
        <f t="shared" si="46"/>
        <v>901</v>
      </c>
      <c r="F901" s="2">
        <f t="shared" si="47"/>
        <v>-25.2</v>
      </c>
      <c r="G901" s="2">
        <f t="shared" si="48"/>
        <v>-40</v>
      </c>
      <c r="J901">
        <v>899</v>
      </c>
      <c r="K901">
        <v>-26.7</v>
      </c>
      <c r="L901">
        <v>-1.25</v>
      </c>
    </row>
    <row r="902" spans="1:12">
      <c r="A902" s="16" t="s">
        <v>927</v>
      </c>
      <c r="E902" s="17">
        <f t="shared" si="46"/>
        <v>902</v>
      </c>
      <c r="F902" s="2">
        <f t="shared" si="47"/>
        <v>-25.2</v>
      </c>
      <c r="G902" s="2">
        <f t="shared" si="48"/>
        <v>-38</v>
      </c>
      <c r="J902">
        <v>900</v>
      </c>
      <c r="K902">
        <v>-26.7</v>
      </c>
      <c r="L902">
        <v>0</v>
      </c>
    </row>
    <row r="903" spans="1:12">
      <c r="A903" s="16" t="s">
        <v>928</v>
      </c>
      <c r="E903" s="17">
        <f t="shared" si="46"/>
        <v>903</v>
      </c>
      <c r="F903" s="2">
        <f t="shared" si="47"/>
        <v>-25.2</v>
      </c>
      <c r="G903" s="2">
        <f t="shared" si="48"/>
        <v>-36</v>
      </c>
      <c r="J903">
        <v>901</v>
      </c>
      <c r="K903">
        <v>-25.2</v>
      </c>
      <c r="L903">
        <v>-40</v>
      </c>
    </row>
    <row r="904" spans="1:12">
      <c r="A904" s="16" t="s">
        <v>929</v>
      </c>
      <c r="E904" s="17">
        <f t="shared" si="46"/>
        <v>904</v>
      </c>
      <c r="F904" s="2">
        <f t="shared" si="47"/>
        <v>-25.2</v>
      </c>
      <c r="G904" s="2">
        <f t="shared" si="48"/>
        <v>-34</v>
      </c>
      <c r="J904">
        <v>902</v>
      </c>
      <c r="K904">
        <v>-25.2</v>
      </c>
      <c r="L904">
        <v>-38</v>
      </c>
    </row>
    <row r="905" spans="1:12">
      <c r="A905" s="16" t="s">
        <v>930</v>
      </c>
      <c r="E905" s="17">
        <f t="shared" si="46"/>
        <v>905</v>
      </c>
      <c r="F905" s="2">
        <f t="shared" si="47"/>
        <v>-25.2</v>
      </c>
      <c r="G905" s="2">
        <f t="shared" si="48"/>
        <v>-32</v>
      </c>
      <c r="J905">
        <v>903</v>
      </c>
      <c r="K905">
        <v>-25.2</v>
      </c>
      <c r="L905">
        <v>-36</v>
      </c>
    </row>
    <row r="906" spans="1:12">
      <c r="A906" s="16" t="s">
        <v>931</v>
      </c>
      <c r="E906" s="17">
        <f t="shared" si="46"/>
        <v>906</v>
      </c>
      <c r="F906" s="2">
        <f t="shared" si="47"/>
        <v>-25.2</v>
      </c>
      <c r="G906" s="2">
        <f t="shared" si="48"/>
        <v>-30.75</v>
      </c>
      <c r="J906">
        <v>904</v>
      </c>
      <c r="K906">
        <v>-25.2</v>
      </c>
      <c r="L906">
        <v>-34</v>
      </c>
    </row>
    <row r="907" spans="1:12">
      <c r="A907" s="16" t="s">
        <v>932</v>
      </c>
      <c r="E907" s="17">
        <f t="shared" si="46"/>
        <v>907</v>
      </c>
      <c r="F907" s="2">
        <f t="shared" si="47"/>
        <v>-25.2</v>
      </c>
      <c r="G907" s="2">
        <f t="shared" si="48"/>
        <v>-29.5</v>
      </c>
      <c r="J907">
        <v>905</v>
      </c>
      <c r="K907">
        <v>-25.2</v>
      </c>
      <c r="L907">
        <v>-32</v>
      </c>
    </row>
    <row r="908" spans="1:12">
      <c r="A908" s="16" t="s">
        <v>933</v>
      </c>
      <c r="E908" s="17">
        <f t="shared" si="46"/>
        <v>908</v>
      </c>
      <c r="F908" s="2">
        <f t="shared" si="47"/>
        <v>-25.2</v>
      </c>
      <c r="G908" s="2">
        <f t="shared" si="48"/>
        <v>-28.25</v>
      </c>
      <c r="J908">
        <v>906</v>
      </c>
      <c r="K908">
        <v>-25.2</v>
      </c>
      <c r="L908">
        <v>-30.75</v>
      </c>
    </row>
    <row r="909" spans="1:12">
      <c r="A909" s="16" t="s">
        <v>934</v>
      </c>
      <c r="E909" s="17">
        <f t="shared" si="46"/>
        <v>909</v>
      </c>
      <c r="F909" s="2">
        <f t="shared" si="47"/>
        <v>-25.2</v>
      </c>
      <c r="G909" s="2">
        <f t="shared" si="48"/>
        <v>-27</v>
      </c>
      <c r="J909">
        <v>907</v>
      </c>
      <c r="K909">
        <v>-25.2</v>
      </c>
      <c r="L909">
        <v>-29.5</v>
      </c>
    </row>
    <row r="910" spans="1:12">
      <c r="A910" s="16" t="s">
        <v>935</v>
      </c>
      <c r="E910" s="17">
        <f t="shared" si="46"/>
        <v>910</v>
      </c>
      <c r="F910" s="2">
        <f t="shared" si="47"/>
        <v>-25.2</v>
      </c>
      <c r="G910" s="2">
        <f t="shared" si="48"/>
        <v>-25.95</v>
      </c>
      <c r="J910">
        <v>908</v>
      </c>
      <c r="K910">
        <v>-25.2</v>
      </c>
      <c r="L910">
        <v>-28.25</v>
      </c>
    </row>
    <row r="911" spans="1:12">
      <c r="A911" s="16" t="s">
        <v>936</v>
      </c>
      <c r="E911" s="17">
        <f t="shared" si="46"/>
        <v>911</v>
      </c>
      <c r="F911" s="2">
        <f t="shared" si="47"/>
        <v>-25.2</v>
      </c>
      <c r="G911" s="2">
        <f t="shared" si="48"/>
        <v>-24.9</v>
      </c>
      <c r="J911">
        <v>909</v>
      </c>
      <c r="K911">
        <v>-25.2</v>
      </c>
      <c r="L911">
        <v>-27</v>
      </c>
    </row>
    <row r="912" spans="1:12">
      <c r="A912" s="16" t="s">
        <v>937</v>
      </c>
      <c r="E912" s="17">
        <f t="shared" si="46"/>
        <v>912</v>
      </c>
      <c r="F912" s="2">
        <f t="shared" si="47"/>
        <v>-25.2</v>
      </c>
      <c r="G912" s="2">
        <f t="shared" si="48"/>
        <v>-23.85</v>
      </c>
      <c r="J912">
        <v>910</v>
      </c>
      <c r="K912">
        <v>-25.2</v>
      </c>
      <c r="L912">
        <v>-25.95</v>
      </c>
    </row>
    <row r="913" spans="1:12">
      <c r="A913" s="16" t="s">
        <v>938</v>
      </c>
      <c r="E913" s="17">
        <f t="shared" si="46"/>
        <v>913</v>
      </c>
      <c r="F913" s="2">
        <f t="shared" si="47"/>
        <v>-25.2</v>
      </c>
      <c r="G913" s="2">
        <f t="shared" si="48"/>
        <v>-22.8</v>
      </c>
      <c r="J913">
        <v>911</v>
      </c>
      <c r="K913">
        <v>-25.2</v>
      </c>
      <c r="L913">
        <v>-24.9</v>
      </c>
    </row>
    <row r="914" spans="1:12">
      <c r="A914" s="16" t="s">
        <v>939</v>
      </c>
      <c r="E914" s="17">
        <f t="shared" si="46"/>
        <v>914</v>
      </c>
      <c r="F914" s="2">
        <f t="shared" si="47"/>
        <v>-25.2</v>
      </c>
      <c r="G914" s="2">
        <f t="shared" si="48"/>
        <v>-21.75</v>
      </c>
      <c r="J914">
        <v>912</v>
      </c>
      <c r="K914">
        <v>-25.2</v>
      </c>
      <c r="L914">
        <v>-23.85</v>
      </c>
    </row>
    <row r="915" spans="1:12">
      <c r="A915" s="16" t="s">
        <v>940</v>
      </c>
      <c r="E915" s="17">
        <f t="shared" si="46"/>
        <v>915</v>
      </c>
      <c r="F915" s="2">
        <f t="shared" si="47"/>
        <v>-25.2</v>
      </c>
      <c r="G915" s="2">
        <f t="shared" si="48"/>
        <v>-20.7</v>
      </c>
      <c r="J915">
        <v>913</v>
      </c>
      <c r="K915">
        <v>-25.2</v>
      </c>
      <c r="L915">
        <v>-22.8</v>
      </c>
    </row>
    <row r="916" spans="1:12">
      <c r="A916" s="16" t="s">
        <v>941</v>
      </c>
      <c r="E916" s="17">
        <f t="shared" si="46"/>
        <v>916</v>
      </c>
      <c r="F916" s="2">
        <f t="shared" si="47"/>
        <v>-25.2</v>
      </c>
      <c r="G916" s="2">
        <f t="shared" si="48"/>
        <v>-19.649999999999999</v>
      </c>
      <c r="J916">
        <v>914</v>
      </c>
      <c r="K916">
        <v>-25.2</v>
      </c>
      <c r="L916">
        <v>-21.75</v>
      </c>
    </row>
    <row r="917" spans="1:12">
      <c r="A917" s="16" t="s">
        <v>942</v>
      </c>
      <c r="E917" s="17">
        <f t="shared" si="46"/>
        <v>917</v>
      </c>
      <c r="F917" s="2">
        <f t="shared" si="47"/>
        <v>-25.2</v>
      </c>
      <c r="G917" s="2">
        <f t="shared" si="48"/>
        <v>-18.600000000000001</v>
      </c>
      <c r="J917">
        <v>915</v>
      </c>
      <c r="K917">
        <v>-25.2</v>
      </c>
      <c r="L917">
        <v>-20.7</v>
      </c>
    </row>
    <row r="918" spans="1:12">
      <c r="A918" s="16" t="s">
        <v>943</v>
      </c>
      <c r="E918" s="17">
        <f t="shared" si="46"/>
        <v>918</v>
      </c>
      <c r="F918" s="2">
        <f t="shared" si="47"/>
        <v>-25.2</v>
      </c>
      <c r="G918" s="2">
        <f t="shared" si="48"/>
        <v>-17.55</v>
      </c>
      <c r="J918">
        <v>916</v>
      </c>
      <c r="K918">
        <v>-25.2</v>
      </c>
      <c r="L918">
        <v>-19.649999999999999</v>
      </c>
    </row>
    <row r="919" spans="1:12">
      <c r="A919" s="16" t="s">
        <v>944</v>
      </c>
      <c r="E919" s="17">
        <f t="shared" si="46"/>
        <v>919</v>
      </c>
      <c r="F919" s="2">
        <f t="shared" si="47"/>
        <v>-25.2</v>
      </c>
      <c r="G919" s="2">
        <f t="shared" si="48"/>
        <v>-16.5</v>
      </c>
      <c r="J919">
        <v>917</v>
      </c>
      <c r="K919">
        <v>-25.2</v>
      </c>
      <c r="L919">
        <v>-18.600000000000001</v>
      </c>
    </row>
    <row r="920" spans="1:12">
      <c r="A920" s="16" t="s">
        <v>945</v>
      </c>
      <c r="E920" s="17">
        <f t="shared" si="46"/>
        <v>920</v>
      </c>
      <c r="F920" s="2">
        <f t="shared" si="47"/>
        <v>-25.2</v>
      </c>
      <c r="G920" s="2">
        <f t="shared" si="48"/>
        <v>-15.4</v>
      </c>
      <c r="J920">
        <v>918</v>
      </c>
      <c r="K920">
        <v>-25.2</v>
      </c>
      <c r="L920">
        <v>-17.55</v>
      </c>
    </row>
    <row r="921" spans="1:12">
      <c r="A921" s="16" t="s">
        <v>946</v>
      </c>
      <c r="E921" s="17">
        <f t="shared" si="46"/>
        <v>921</v>
      </c>
      <c r="F921" s="2">
        <f t="shared" si="47"/>
        <v>-25.2</v>
      </c>
      <c r="G921" s="2">
        <f t="shared" si="48"/>
        <v>-14.3</v>
      </c>
      <c r="J921">
        <v>919</v>
      </c>
      <c r="K921">
        <v>-25.2</v>
      </c>
      <c r="L921">
        <v>-16.5</v>
      </c>
    </row>
    <row r="922" spans="1:12">
      <c r="A922" s="16" t="s">
        <v>947</v>
      </c>
      <c r="E922" s="17">
        <f t="shared" si="46"/>
        <v>922</v>
      </c>
      <c r="F922" s="2">
        <f t="shared" si="47"/>
        <v>-25.2</v>
      </c>
      <c r="G922" s="2">
        <f t="shared" si="48"/>
        <v>-13.2</v>
      </c>
      <c r="J922">
        <v>920</v>
      </c>
      <c r="K922">
        <v>-25.2</v>
      </c>
      <c r="L922">
        <v>-15.4</v>
      </c>
    </row>
    <row r="923" spans="1:12">
      <c r="A923" s="16" t="s">
        <v>948</v>
      </c>
      <c r="E923" s="17">
        <f t="shared" si="46"/>
        <v>923</v>
      </c>
      <c r="F923" s="2">
        <f t="shared" si="47"/>
        <v>-25.2</v>
      </c>
      <c r="G923" s="2">
        <f t="shared" si="48"/>
        <v>-12.1</v>
      </c>
      <c r="J923">
        <v>921</v>
      </c>
      <c r="K923">
        <v>-25.2</v>
      </c>
      <c r="L923">
        <v>-14.3</v>
      </c>
    </row>
    <row r="924" spans="1:12">
      <c r="A924" s="16" t="s">
        <v>949</v>
      </c>
      <c r="E924" s="17">
        <f t="shared" si="46"/>
        <v>924</v>
      </c>
      <c r="F924" s="2">
        <f t="shared" si="47"/>
        <v>-25.2</v>
      </c>
      <c r="G924" s="2">
        <f t="shared" si="48"/>
        <v>-11.425000000000001</v>
      </c>
      <c r="J924">
        <v>922</v>
      </c>
      <c r="K924">
        <v>-25.2</v>
      </c>
      <c r="L924">
        <v>-13.2</v>
      </c>
    </row>
    <row r="925" spans="1:12">
      <c r="A925" s="16" t="s">
        <v>950</v>
      </c>
      <c r="E925" s="17">
        <f t="shared" si="46"/>
        <v>925</v>
      </c>
      <c r="F925" s="2">
        <f t="shared" si="47"/>
        <v>-25.2</v>
      </c>
      <c r="G925" s="2">
        <f t="shared" si="48"/>
        <v>-10.75</v>
      </c>
      <c r="J925">
        <v>923</v>
      </c>
      <c r="K925">
        <v>-25.2</v>
      </c>
      <c r="L925">
        <v>-12.1</v>
      </c>
    </row>
    <row r="926" spans="1:12">
      <c r="A926" s="16" t="s">
        <v>951</v>
      </c>
      <c r="E926" s="17">
        <f t="shared" si="46"/>
        <v>926</v>
      </c>
      <c r="F926" s="2">
        <f t="shared" si="47"/>
        <v>-25.2</v>
      </c>
      <c r="G926" s="2">
        <f t="shared" si="48"/>
        <v>-9.9169999999999998</v>
      </c>
      <c r="J926">
        <v>924</v>
      </c>
      <c r="K926">
        <v>-25.2</v>
      </c>
      <c r="L926">
        <v>-11.425000000000001</v>
      </c>
    </row>
    <row r="927" spans="1:12">
      <c r="A927" s="16" t="s">
        <v>952</v>
      </c>
      <c r="E927" s="17">
        <f t="shared" si="46"/>
        <v>927</v>
      </c>
      <c r="F927" s="2">
        <f t="shared" si="47"/>
        <v>-25.2</v>
      </c>
      <c r="G927" s="2">
        <f t="shared" si="48"/>
        <v>-9.0839999999999996</v>
      </c>
      <c r="J927">
        <v>925</v>
      </c>
      <c r="K927">
        <v>-25.2</v>
      </c>
      <c r="L927">
        <v>-10.75</v>
      </c>
    </row>
    <row r="928" spans="1:12">
      <c r="A928" s="16" t="s">
        <v>953</v>
      </c>
      <c r="E928" s="17">
        <f t="shared" si="46"/>
        <v>928</v>
      </c>
      <c r="F928" s="2">
        <f t="shared" si="47"/>
        <v>-25.2</v>
      </c>
      <c r="G928" s="2">
        <f t="shared" si="48"/>
        <v>-8.25</v>
      </c>
      <c r="J928">
        <v>926</v>
      </c>
      <c r="K928">
        <v>-25.2</v>
      </c>
      <c r="L928">
        <v>-9.9169999999999998</v>
      </c>
    </row>
    <row r="929" spans="1:12">
      <c r="A929" s="16" t="s">
        <v>954</v>
      </c>
      <c r="E929" s="17">
        <f t="shared" si="46"/>
        <v>929</v>
      </c>
      <c r="F929" s="2">
        <f t="shared" si="47"/>
        <v>-25.2</v>
      </c>
      <c r="G929" s="2">
        <f t="shared" si="48"/>
        <v>-7.4169999999999998</v>
      </c>
      <c r="J929">
        <v>927</v>
      </c>
      <c r="K929">
        <v>-25.2</v>
      </c>
      <c r="L929">
        <v>-9.0839999999999996</v>
      </c>
    </row>
    <row r="930" spans="1:12">
      <c r="A930" s="16" t="s">
        <v>955</v>
      </c>
      <c r="E930" s="17">
        <f t="shared" si="46"/>
        <v>930</v>
      </c>
      <c r="F930" s="2">
        <f t="shared" si="47"/>
        <v>-25.2</v>
      </c>
      <c r="G930" s="2">
        <f t="shared" si="48"/>
        <v>-6.5839999999999996</v>
      </c>
      <c r="J930">
        <v>928</v>
      </c>
      <c r="K930">
        <v>-25.2</v>
      </c>
      <c r="L930">
        <v>-8.25</v>
      </c>
    </row>
    <row r="931" spans="1:12">
      <c r="A931" s="16" t="s">
        <v>956</v>
      </c>
      <c r="E931" s="17">
        <f t="shared" si="46"/>
        <v>931</v>
      </c>
      <c r="F931" s="2">
        <f t="shared" si="47"/>
        <v>-25.2</v>
      </c>
      <c r="G931" s="2">
        <f t="shared" si="48"/>
        <v>-5.75</v>
      </c>
      <c r="J931">
        <v>929</v>
      </c>
      <c r="K931">
        <v>-25.2</v>
      </c>
      <c r="L931">
        <v>-7.4169999999999998</v>
      </c>
    </row>
    <row r="932" spans="1:12">
      <c r="A932" s="16" t="s">
        <v>957</v>
      </c>
      <c r="E932" s="17">
        <f t="shared" si="46"/>
        <v>932</v>
      </c>
      <c r="F932" s="2">
        <f t="shared" si="47"/>
        <v>-25.2</v>
      </c>
      <c r="G932" s="2">
        <f t="shared" si="48"/>
        <v>-5</v>
      </c>
      <c r="J932">
        <v>930</v>
      </c>
      <c r="K932">
        <v>-25.2</v>
      </c>
      <c r="L932">
        <v>-6.5839999999999996</v>
      </c>
    </row>
    <row r="933" spans="1:12">
      <c r="A933" s="16" t="s">
        <v>958</v>
      </c>
      <c r="E933" s="17">
        <f t="shared" si="46"/>
        <v>933</v>
      </c>
      <c r="F933" s="2">
        <f t="shared" si="47"/>
        <v>-25.2</v>
      </c>
      <c r="G933" s="2">
        <f t="shared" si="48"/>
        <v>-3.75</v>
      </c>
      <c r="J933">
        <v>931</v>
      </c>
      <c r="K933">
        <v>-25.2</v>
      </c>
      <c r="L933">
        <v>-5.75</v>
      </c>
    </row>
    <row r="934" spans="1:12">
      <c r="A934" s="16" t="s">
        <v>959</v>
      </c>
      <c r="E934" s="17">
        <f t="shared" si="46"/>
        <v>934</v>
      </c>
      <c r="F934" s="2">
        <f t="shared" si="47"/>
        <v>-25.2</v>
      </c>
      <c r="G934" s="2">
        <f t="shared" si="48"/>
        <v>-2.5</v>
      </c>
      <c r="J934">
        <v>932</v>
      </c>
      <c r="K934">
        <v>-25.2</v>
      </c>
      <c r="L934">
        <v>-5</v>
      </c>
    </row>
    <row r="935" spans="1:12">
      <c r="A935" s="16" t="s">
        <v>960</v>
      </c>
      <c r="E935" s="17">
        <f t="shared" si="46"/>
        <v>935</v>
      </c>
      <c r="F935" s="2">
        <f t="shared" si="47"/>
        <v>-25.2</v>
      </c>
      <c r="G935" s="2">
        <f t="shared" si="48"/>
        <v>-1.25</v>
      </c>
      <c r="J935">
        <v>933</v>
      </c>
      <c r="K935">
        <v>-25.2</v>
      </c>
      <c r="L935">
        <v>-3.75</v>
      </c>
    </row>
    <row r="936" spans="1:12">
      <c r="A936" s="16" t="s">
        <v>961</v>
      </c>
      <c r="E936" s="17">
        <f t="shared" si="46"/>
        <v>936</v>
      </c>
      <c r="F936" s="2">
        <f t="shared" si="47"/>
        <v>-25.2</v>
      </c>
      <c r="G936" s="2">
        <f t="shared" si="48"/>
        <v>0</v>
      </c>
      <c r="J936">
        <v>934</v>
      </c>
      <c r="K936">
        <v>-25.2</v>
      </c>
      <c r="L936">
        <v>-2.5</v>
      </c>
    </row>
    <row r="937" spans="1:12">
      <c r="A937" s="16" t="s">
        <v>962</v>
      </c>
      <c r="E937" s="17">
        <f t="shared" si="46"/>
        <v>937</v>
      </c>
      <c r="F937" s="2">
        <f t="shared" si="47"/>
        <v>-23.7</v>
      </c>
      <c r="G937" s="2">
        <f t="shared" si="48"/>
        <v>-40</v>
      </c>
      <c r="J937">
        <v>935</v>
      </c>
      <c r="K937">
        <v>-25.2</v>
      </c>
      <c r="L937">
        <v>-1.25</v>
      </c>
    </row>
    <row r="938" spans="1:12">
      <c r="A938" s="16" t="s">
        <v>963</v>
      </c>
      <c r="E938" s="17">
        <f t="shared" si="46"/>
        <v>938</v>
      </c>
      <c r="F938" s="2">
        <f t="shared" si="47"/>
        <v>-23.7</v>
      </c>
      <c r="G938" s="2">
        <f t="shared" si="48"/>
        <v>-38</v>
      </c>
      <c r="J938">
        <v>936</v>
      </c>
      <c r="K938">
        <v>-25.2</v>
      </c>
      <c r="L938">
        <v>0</v>
      </c>
    </row>
    <row r="939" spans="1:12">
      <c r="A939" s="16" t="s">
        <v>964</v>
      </c>
      <c r="E939" s="17">
        <f t="shared" si="46"/>
        <v>939</v>
      </c>
      <c r="F939" s="2">
        <f t="shared" si="47"/>
        <v>-23.7</v>
      </c>
      <c r="G939" s="2">
        <f t="shared" si="48"/>
        <v>-36</v>
      </c>
      <c r="J939">
        <v>937</v>
      </c>
      <c r="K939">
        <v>-23.7</v>
      </c>
      <c r="L939">
        <v>-40</v>
      </c>
    </row>
    <row r="940" spans="1:12">
      <c r="A940" s="16" t="s">
        <v>965</v>
      </c>
      <c r="E940" s="17">
        <f t="shared" si="46"/>
        <v>940</v>
      </c>
      <c r="F940" s="2">
        <f t="shared" si="47"/>
        <v>-23.7</v>
      </c>
      <c r="G940" s="2">
        <f t="shared" si="48"/>
        <v>-34</v>
      </c>
      <c r="J940">
        <v>938</v>
      </c>
      <c r="K940">
        <v>-23.7</v>
      </c>
      <c r="L940">
        <v>-38</v>
      </c>
    </row>
    <row r="941" spans="1:12">
      <c r="A941" s="16" t="s">
        <v>966</v>
      </c>
      <c r="E941" s="17">
        <f t="shared" si="46"/>
        <v>941</v>
      </c>
      <c r="F941" s="2">
        <f t="shared" si="47"/>
        <v>-23.7</v>
      </c>
      <c r="G941" s="2">
        <f t="shared" si="48"/>
        <v>-32</v>
      </c>
      <c r="J941">
        <v>939</v>
      </c>
      <c r="K941">
        <v>-23.7</v>
      </c>
      <c r="L941">
        <v>-36</v>
      </c>
    </row>
    <row r="942" spans="1:12">
      <c r="A942" s="16" t="s">
        <v>967</v>
      </c>
      <c r="E942" s="17">
        <f t="shared" si="46"/>
        <v>942</v>
      </c>
      <c r="F942" s="2">
        <f t="shared" si="47"/>
        <v>-23.7</v>
      </c>
      <c r="G942" s="2">
        <f t="shared" si="48"/>
        <v>-30.75</v>
      </c>
      <c r="J942">
        <v>940</v>
      </c>
      <c r="K942">
        <v>-23.7</v>
      </c>
      <c r="L942">
        <v>-34</v>
      </c>
    </row>
    <row r="943" spans="1:12">
      <c r="A943" s="16" t="s">
        <v>968</v>
      </c>
      <c r="E943" s="17">
        <f t="shared" si="46"/>
        <v>943</v>
      </c>
      <c r="F943" s="2">
        <f t="shared" si="47"/>
        <v>-23.7</v>
      </c>
      <c r="G943" s="2">
        <f t="shared" si="48"/>
        <v>-29.5</v>
      </c>
      <c r="J943">
        <v>941</v>
      </c>
      <c r="K943">
        <v>-23.7</v>
      </c>
      <c r="L943">
        <v>-32</v>
      </c>
    </row>
    <row r="944" spans="1:12">
      <c r="A944" s="16" t="s">
        <v>969</v>
      </c>
      <c r="E944" s="17">
        <f t="shared" si="46"/>
        <v>944</v>
      </c>
      <c r="F944" s="2">
        <f t="shared" si="47"/>
        <v>-23.7</v>
      </c>
      <c r="G944" s="2">
        <f t="shared" si="48"/>
        <v>-28.25</v>
      </c>
      <c r="J944">
        <v>942</v>
      </c>
      <c r="K944">
        <v>-23.7</v>
      </c>
      <c r="L944">
        <v>-30.75</v>
      </c>
    </row>
    <row r="945" spans="1:12">
      <c r="A945" s="16" t="s">
        <v>970</v>
      </c>
      <c r="E945" s="17">
        <f t="shared" si="46"/>
        <v>945</v>
      </c>
      <c r="F945" s="2">
        <f t="shared" si="47"/>
        <v>-23.7</v>
      </c>
      <c r="G945" s="2">
        <f t="shared" si="48"/>
        <v>-27</v>
      </c>
      <c r="J945">
        <v>943</v>
      </c>
      <c r="K945">
        <v>-23.7</v>
      </c>
      <c r="L945">
        <v>-29.5</v>
      </c>
    </row>
    <row r="946" spans="1:12">
      <c r="A946" s="16" t="s">
        <v>971</v>
      </c>
      <c r="E946" s="17">
        <f t="shared" si="46"/>
        <v>946</v>
      </c>
      <c r="F946" s="2">
        <f t="shared" si="47"/>
        <v>-23.7</v>
      </c>
      <c r="G946" s="2">
        <f t="shared" si="48"/>
        <v>-25.95</v>
      </c>
      <c r="J946">
        <v>944</v>
      </c>
      <c r="K946">
        <v>-23.7</v>
      </c>
      <c r="L946">
        <v>-28.25</v>
      </c>
    </row>
    <row r="947" spans="1:12">
      <c r="A947" s="16" t="s">
        <v>972</v>
      </c>
      <c r="E947" s="17">
        <f t="shared" si="46"/>
        <v>947</v>
      </c>
      <c r="F947" s="2">
        <f t="shared" si="47"/>
        <v>-23.7</v>
      </c>
      <c r="G947" s="2">
        <f t="shared" si="48"/>
        <v>-24.9</v>
      </c>
      <c r="J947">
        <v>945</v>
      </c>
      <c r="K947">
        <v>-23.7</v>
      </c>
      <c r="L947">
        <v>-27</v>
      </c>
    </row>
    <row r="948" spans="1:12">
      <c r="A948" s="16" t="s">
        <v>973</v>
      </c>
      <c r="E948" s="17">
        <f t="shared" si="46"/>
        <v>948</v>
      </c>
      <c r="F948" s="2">
        <f t="shared" si="47"/>
        <v>-23.7</v>
      </c>
      <c r="G948" s="2">
        <f t="shared" si="48"/>
        <v>-23.85</v>
      </c>
      <c r="J948">
        <v>946</v>
      </c>
      <c r="K948">
        <v>-23.7</v>
      </c>
      <c r="L948">
        <v>-25.95</v>
      </c>
    </row>
    <row r="949" spans="1:12">
      <c r="A949" s="16" t="s">
        <v>974</v>
      </c>
      <c r="E949" s="17">
        <f t="shared" si="46"/>
        <v>949</v>
      </c>
      <c r="F949" s="2">
        <f t="shared" si="47"/>
        <v>-23.7</v>
      </c>
      <c r="G949" s="2">
        <f t="shared" si="48"/>
        <v>-22.8</v>
      </c>
      <c r="J949">
        <v>947</v>
      </c>
      <c r="K949">
        <v>-23.7</v>
      </c>
      <c r="L949">
        <v>-24.9</v>
      </c>
    </row>
    <row r="950" spans="1:12">
      <c r="A950" s="16" t="s">
        <v>975</v>
      </c>
      <c r="E950" s="17">
        <f t="shared" si="46"/>
        <v>950</v>
      </c>
      <c r="F950" s="2">
        <f t="shared" si="47"/>
        <v>-23.7</v>
      </c>
      <c r="G950" s="2">
        <f t="shared" si="48"/>
        <v>-21.75</v>
      </c>
      <c r="J950">
        <v>948</v>
      </c>
      <c r="K950">
        <v>-23.7</v>
      </c>
      <c r="L950">
        <v>-23.85</v>
      </c>
    </row>
    <row r="951" spans="1:12">
      <c r="A951" s="16" t="s">
        <v>976</v>
      </c>
      <c r="E951" s="17">
        <f t="shared" si="46"/>
        <v>951</v>
      </c>
      <c r="F951" s="2">
        <f t="shared" si="47"/>
        <v>-23.7</v>
      </c>
      <c r="G951" s="2">
        <f t="shared" si="48"/>
        <v>-20.7</v>
      </c>
      <c r="J951">
        <v>949</v>
      </c>
      <c r="K951">
        <v>-23.7</v>
      </c>
      <c r="L951">
        <v>-22.8</v>
      </c>
    </row>
    <row r="952" spans="1:12">
      <c r="A952" s="16" t="s">
        <v>977</v>
      </c>
      <c r="E952" s="17">
        <f t="shared" si="46"/>
        <v>952</v>
      </c>
      <c r="F952" s="2">
        <f t="shared" si="47"/>
        <v>-23.7</v>
      </c>
      <c r="G952" s="2">
        <f t="shared" si="48"/>
        <v>-19.649999999999999</v>
      </c>
      <c r="J952">
        <v>950</v>
      </c>
      <c r="K952">
        <v>-23.7</v>
      </c>
      <c r="L952">
        <v>-21.75</v>
      </c>
    </row>
    <row r="953" spans="1:12">
      <c r="A953" s="16" t="s">
        <v>978</v>
      </c>
      <c r="E953" s="17">
        <f t="shared" si="46"/>
        <v>953</v>
      </c>
      <c r="F953" s="2">
        <f t="shared" si="47"/>
        <v>-23.7</v>
      </c>
      <c r="G953" s="2">
        <f t="shared" si="48"/>
        <v>-18.600000000000001</v>
      </c>
      <c r="J953">
        <v>951</v>
      </c>
      <c r="K953">
        <v>-23.7</v>
      </c>
      <c r="L953">
        <v>-20.7</v>
      </c>
    </row>
    <row r="954" spans="1:12">
      <c r="A954" s="16" t="s">
        <v>979</v>
      </c>
      <c r="E954" s="17">
        <f t="shared" si="46"/>
        <v>954</v>
      </c>
      <c r="F954" s="2">
        <f t="shared" si="47"/>
        <v>-23.7</v>
      </c>
      <c r="G954" s="2">
        <f t="shared" si="48"/>
        <v>-17.55</v>
      </c>
      <c r="J954">
        <v>952</v>
      </c>
      <c r="K954">
        <v>-23.7</v>
      </c>
      <c r="L954">
        <v>-19.649999999999999</v>
      </c>
    </row>
    <row r="955" spans="1:12">
      <c r="A955" s="16" t="s">
        <v>980</v>
      </c>
      <c r="E955" s="17">
        <f t="shared" si="46"/>
        <v>955</v>
      </c>
      <c r="F955" s="2">
        <f t="shared" si="47"/>
        <v>-23.7</v>
      </c>
      <c r="G955" s="2">
        <f t="shared" si="48"/>
        <v>-16.5</v>
      </c>
      <c r="J955">
        <v>953</v>
      </c>
      <c r="K955">
        <v>-23.7</v>
      </c>
      <c r="L955">
        <v>-18.600000000000001</v>
      </c>
    </row>
    <row r="956" spans="1:12">
      <c r="A956" s="16" t="s">
        <v>981</v>
      </c>
      <c r="E956" s="17">
        <f t="shared" si="46"/>
        <v>956</v>
      </c>
      <c r="F956" s="2">
        <f t="shared" si="47"/>
        <v>-23.7</v>
      </c>
      <c r="G956" s="2">
        <f t="shared" si="48"/>
        <v>-15.4</v>
      </c>
      <c r="J956">
        <v>954</v>
      </c>
      <c r="K956">
        <v>-23.7</v>
      </c>
      <c r="L956">
        <v>-17.55</v>
      </c>
    </row>
    <row r="957" spans="1:12">
      <c r="A957" s="16" t="s">
        <v>982</v>
      </c>
      <c r="E957" s="17">
        <f t="shared" si="46"/>
        <v>957</v>
      </c>
      <c r="F957" s="2">
        <f t="shared" si="47"/>
        <v>-23.7</v>
      </c>
      <c r="G957" s="2">
        <f t="shared" si="48"/>
        <v>-14.3</v>
      </c>
      <c r="J957">
        <v>955</v>
      </c>
      <c r="K957">
        <v>-23.7</v>
      </c>
      <c r="L957">
        <v>-16.5</v>
      </c>
    </row>
    <row r="958" spans="1:12">
      <c r="A958" s="16" t="s">
        <v>983</v>
      </c>
      <c r="E958" s="17">
        <f t="shared" si="46"/>
        <v>958</v>
      </c>
      <c r="F958" s="2">
        <f t="shared" si="47"/>
        <v>-23.7</v>
      </c>
      <c r="G958" s="2">
        <f t="shared" si="48"/>
        <v>-13.2</v>
      </c>
      <c r="J958">
        <v>956</v>
      </c>
      <c r="K958">
        <v>-23.7</v>
      </c>
      <c r="L958">
        <v>-15.4</v>
      </c>
    </row>
    <row r="959" spans="1:12">
      <c r="A959" s="16" t="s">
        <v>984</v>
      </c>
      <c r="E959" s="17">
        <f t="shared" si="46"/>
        <v>959</v>
      </c>
      <c r="F959" s="2">
        <f t="shared" si="47"/>
        <v>-23.7</v>
      </c>
      <c r="G959" s="2">
        <f t="shared" si="48"/>
        <v>-12.1</v>
      </c>
      <c r="J959">
        <v>957</v>
      </c>
      <c r="K959">
        <v>-23.7</v>
      </c>
      <c r="L959">
        <v>-14.3</v>
      </c>
    </row>
    <row r="960" spans="1:12">
      <c r="A960" s="16" t="s">
        <v>985</v>
      </c>
      <c r="E960" s="17">
        <f t="shared" si="46"/>
        <v>960</v>
      </c>
      <c r="F960" s="2">
        <f t="shared" si="47"/>
        <v>-23.7</v>
      </c>
      <c r="G960" s="2">
        <f t="shared" si="48"/>
        <v>-11.425000000000001</v>
      </c>
      <c r="J960">
        <v>958</v>
      </c>
      <c r="K960">
        <v>-23.7</v>
      </c>
      <c r="L960">
        <v>-13.2</v>
      </c>
    </row>
    <row r="961" spans="1:12">
      <c r="A961" s="16" t="s">
        <v>986</v>
      </c>
      <c r="E961" s="17">
        <f t="shared" ref="E961:E1024" si="49">VALUE(LEFT(A961,5))</f>
        <v>961</v>
      </c>
      <c r="F961" s="2">
        <f t="shared" ref="F961:F1024" si="50">VALUE(LEFT(RIGHT($A961,20),10))</f>
        <v>-23.7</v>
      </c>
      <c r="G961" s="2">
        <f t="shared" ref="G961:G1024" si="51">VALUE(RIGHT($A961,10))</f>
        <v>-10.75</v>
      </c>
      <c r="J961">
        <v>959</v>
      </c>
      <c r="K961">
        <v>-23.7</v>
      </c>
      <c r="L961">
        <v>-12.1</v>
      </c>
    </row>
    <row r="962" spans="1:12">
      <c r="A962" s="16" t="s">
        <v>987</v>
      </c>
      <c r="E962" s="17">
        <f t="shared" si="49"/>
        <v>962</v>
      </c>
      <c r="F962" s="2">
        <f t="shared" si="50"/>
        <v>-23.7</v>
      </c>
      <c r="G962" s="2">
        <f t="shared" si="51"/>
        <v>-9.9169999999999998</v>
      </c>
      <c r="J962">
        <v>960</v>
      </c>
      <c r="K962">
        <v>-23.7</v>
      </c>
      <c r="L962">
        <v>-11.425000000000001</v>
      </c>
    </row>
    <row r="963" spans="1:12">
      <c r="A963" s="16" t="s">
        <v>988</v>
      </c>
      <c r="E963" s="17">
        <f t="shared" si="49"/>
        <v>963</v>
      </c>
      <c r="F963" s="2">
        <f t="shared" si="50"/>
        <v>-23.7</v>
      </c>
      <c r="G963" s="2">
        <f t="shared" si="51"/>
        <v>-9.0839999999999996</v>
      </c>
      <c r="J963">
        <v>961</v>
      </c>
      <c r="K963">
        <v>-23.7</v>
      </c>
      <c r="L963">
        <v>-10.75</v>
      </c>
    </row>
    <row r="964" spans="1:12">
      <c r="A964" s="16" t="s">
        <v>989</v>
      </c>
      <c r="E964" s="17">
        <f t="shared" si="49"/>
        <v>964</v>
      </c>
      <c r="F964" s="2">
        <f t="shared" si="50"/>
        <v>-23.7</v>
      </c>
      <c r="G964" s="2">
        <f t="shared" si="51"/>
        <v>-8.25</v>
      </c>
      <c r="J964">
        <v>962</v>
      </c>
      <c r="K964">
        <v>-23.7</v>
      </c>
      <c r="L964">
        <v>-9.9169999999999998</v>
      </c>
    </row>
    <row r="965" spans="1:12">
      <c r="A965" s="16" t="s">
        <v>990</v>
      </c>
      <c r="E965" s="17">
        <f t="shared" si="49"/>
        <v>965</v>
      </c>
      <c r="F965" s="2">
        <f t="shared" si="50"/>
        <v>-23.7</v>
      </c>
      <c r="G965" s="2">
        <f t="shared" si="51"/>
        <v>-7.4169999999999998</v>
      </c>
      <c r="J965">
        <v>963</v>
      </c>
      <c r="K965">
        <v>-23.7</v>
      </c>
      <c r="L965">
        <v>-9.0839999999999996</v>
      </c>
    </row>
    <row r="966" spans="1:12">
      <c r="A966" s="16" t="s">
        <v>991</v>
      </c>
      <c r="E966" s="17">
        <f t="shared" si="49"/>
        <v>966</v>
      </c>
      <c r="F966" s="2">
        <f t="shared" si="50"/>
        <v>-23.7</v>
      </c>
      <c r="G966" s="2">
        <f t="shared" si="51"/>
        <v>-6.5839999999999996</v>
      </c>
      <c r="J966">
        <v>964</v>
      </c>
      <c r="K966">
        <v>-23.7</v>
      </c>
      <c r="L966">
        <v>-8.25</v>
      </c>
    </row>
    <row r="967" spans="1:12">
      <c r="A967" s="16" t="s">
        <v>992</v>
      </c>
      <c r="E967" s="17">
        <f t="shared" si="49"/>
        <v>967</v>
      </c>
      <c r="F967" s="2">
        <f t="shared" si="50"/>
        <v>-23.7</v>
      </c>
      <c r="G967" s="2">
        <f t="shared" si="51"/>
        <v>-5.75</v>
      </c>
      <c r="J967">
        <v>965</v>
      </c>
      <c r="K967">
        <v>-23.7</v>
      </c>
      <c r="L967">
        <v>-7.4169999999999998</v>
      </c>
    </row>
    <row r="968" spans="1:12">
      <c r="A968" s="16" t="s">
        <v>993</v>
      </c>
      <c r="E968" s="17">
        <f t="shared" si="49"/>
        <v>968</v>
      </c>
      <c r="F968" s="2">
        <f t="shared" si="50"/>
        <v>-23.7</v>
      </c>
      <c r="G968" s="2">
        <f t="shared" si="51"/>
        <v>-5</v>
      </c>
      <c r="J968">
        <v>966</v>
      </c>
      <c r="K968">
        <v>-23.7</v>
      </c>
      <c r="L968">
        <v>-6.5839999999999996</v>
      </c>
    </row>
    <row r="969" spans="1:12">
      <c r="A969" s="16" t="s">
        <v>994</v>
      </c>
      <c r="E969" s="17">
        <f t="shared" si="49"/>
        <v>969</v>
      </c>
      <c r="F969" s="2">
        <f t="shared" si="50"/>
        <v>-23.7</v>
      </c>
      <c r="G969" s="2">
        <f t="shared" si="51"/>
        <v>-3.75</v>
      </c>
      <c r="J969">
        <v>967</v>
      </c>
      <c r="K969">
        <v>-23.7</v>
      </c>
      <c r="L969">
        <v>-5.75</v>
      </c>
    </row>
    <row r="970" spans="1:12">
      <c r="A970" s="16" t="s">
        <v>995</v>
      </c>
      <c r="E970" s="17">
        <f t="shared" si="49"/>
        <v>970</v>
      </c>
      <c r="F970" s="2">
        <f t="shared" si="50"/>
        <v>-23.7</v>
      </c>
      <c r="G970" s="2">
        <f t="shared" si="51"/>
        <v>-2.5</v>
      </c>
      <c r="J970">
        <v>968</v>
      </c>
      <c r="K970">
        <v>-23.7</v>
      </c>
      <c r="L970">
        <v>-5</v>
      </c>
    </row>
    <row r="971" spans="1:12">
      <c r="A971" s="16" t="s">
        <v>996</v>
      </c>
      <c r="E971" s="17">
        <f t="shared" si="49"/>
        <v>971</v>
      </c>
      <c r="F971" s="2">
        <f t="shared" si="50"/>
        <v>-23.7</v>
      </c>
      <c r="G971" s="2">
        <f t="shared" si="51"/>
        <v>-1.25</v>
      </c>
      <c r="J971">
        <v>969</v>
      </c>
      <c r="K971">
        <v>-23.7</v>
      </c>
      <c r="L971">
        <v>-3.75</v>
      </c>
    </row>
    <row r="972" spans="1:12">
      <c r="A972" s="16" t="s">
        <v>997</v>
      </c>
      <c r="E972" s="17">
        <f t="shared" si="49"/>
        <v>972</v>
      </c>
      <c r="F972" s="2">
        <f t="shared" si="50"/>
        <v>-23.7</v>
      </c>
      <c r="G972" s="2">
        <f t="shared" si="51"/>
        <v>0</v>
      </c>
      <c r="J972">
        <v>970</v>
      </c>
      <c r="K972">
        <v>-23.7</v>
      </c>
      <c r="L972">
        <v>-2.5</v>
      </c>
    </row>
    <row r="973" spans="1:12">
      <c r="A973" s="16" t="s">
        <v>998</v>
      </c>
      <c r="E973" s="17">
        <f t="shared" si="49"/>
        <v>973</v>
      </c>
      <c r="F973" s="2">
        <f t="shared" si="50"/>
        <v>-22.2</v>
      </c>
      <c r="G973" s="2">
        <f t="shared" si="51"/>
        <v>-40</v>
      </c>
      <c r="J973">
        <v>971</v>
      </c>
      <c r="K973">
        <v>-23.7</v>
      </c>
      <c r="L973">
        <v>-1.25</v>
      </c>
    </row>
    <row r="974" spans="1:12">
      <c r="A974" s="16" t="s">
        <v>999</v>
      </c>
      <c r="E974" s="17">
        <f t="shared" si="49"/>
        <v>974</v>
      </c>
      <c r="F974" s="2">
        <f t="shared" si="50"/>
        <v>-22.2</v>
      </c>
      <c r="G974" s="2">
        <f t="shared" si="51"/>
        <v>-38</v>
      </c>
      <c r="J974">
        <v>972</v>
      </c>
      <c r="K974">
        <v>-23.7</v>
      </c>
      <c r="L974">
        <v>0</v>
      </c>
    </row>
    <row r="975" spans="1:12">
      <c r="A975" s="16" t="s">
        <v>1000</v>
      </c>
      <c r="E975" s="17">
        <f t="shared" si="49"/>
        <v>975</v>
      </c>
      <c r="F975" s="2">
        <f t="shared" si="50"/>
        <v>-22.2</v>
      </c>
      <c r="G975" s="2">
        <f t="shared" si="51"/>
        <v>-36</v>
      </c>
      <c r="J975">
        <v>973</v>
      </c>
      <c r="K975">
        <v>-22.2</v>
      </c>
      <c r="L975">
        <v>-40</v>
      </c>
    </row>
    <row r="976" spans="1:12">
      <c r="A976" s="16" t="s">
        <v>1001</v>
      </c>
      <c r="E976" s="17">
        <f t="shared" si="49"/>
        <v>976</v>
      </c>
      <c r="F976" s="2">
        <f t="shared" si="50"/>
        <v>-22.2</v>
      </c>
      <c r="G976" s="2">
        <f t="shared" si="51"/>
        <v>-34</v>
      </c>
      <c r="J976">
        <v>974</v>
      </c>
      <c r="K976">
        <v>-22.2</v>
      </c>
      <c r="L976">
        <v>-38</v>
      </c>
    </row>
    <row r="977" spans="1:12">
      <c r="A977" s="16" t="s">
        <v>1002</v>
      </c>
      <c r="E977" s="17">
        <f t="shared" si="49"/>
        <v>977</v>
      </c>
      <c r="F977" s="2">
        <f t="shared" si="50"/>
        <v>-22.2</v>
      </c>
      <c r="G977" s="2">
        <f t="shared" si="51"/>
        <v>-32</v>
      </c>
      <c r="J977">
        <v>975</v>
      </c>
      <c r="K977">
        <v>-22.2</v>
      </c>
      <c r="L977">
        <v>-36</v>
      </c>
    </row>
    <row r="978" spans="1:12">
      <c r="A978" s="16" t="s">
        <v>1003</v>
      </c>
      <c r="E978" s="17">
        <f t="shared" si="49"/>
        <v>978</v>
      </c>
      <c r="F978" s="2">
        <f t="shared" si="50"/>
        <v>-22.2</v>
      </c>
      <c r="G978" s="2">
        <f t="shared" si="51"/>
        <v>-30.75</v>
      </c>
      <c r="J978">
        <v>976</v>
      </c>
      <c r="K978">
        <v>-22.2</v>
      </c>
      <c r="L978">
        <v>-34</v>
      </c>
    </row>
    <row r="979" spans="1:12">
      <c r="A979" s="16" t="s">
        <v>1004</v>
      </c>
      <c r="E979" s="17">
        <f t="shared" si="49"/>
        <v>979</v>
      </c>
      <c r="F979" s="2">
        <f t="shared" si="50"/>
        <v>-22.2</v>
      </c>
      <c r="G979" s="2">
        <f t="shared" si="51"/>
        <v>-29.5</v>
      </c>
      <c r="J979">
        <v>977</v>
      </c>
      <c r="K979">
        <v>-22.2</v>
      </c>
      <c r="L979">
        <v>-32</v>
      </c>
    </row>
    <row r="980" spans="1:12">
      <c r="A980" s="16" t="s">
        <v>1005</v>
      </c>
      <c r="E980" s="17">
        <f t="shared" si="49"/>
        <v>980</v>
      </c>
      <c r="F980" s="2">
        <f t="shared" si="50"/>
        <v>-22.2</v>
      </c>
      <c r="G980" s="2">
        <f t="shared" si="51"/>
        <v>-28.25</v>
      </c>
      <c r="J980">
        <v>978</v>
      </c>
      <c r="K980">
        <v>-22.2</v>
      </c>
      <c r="L980">
        <v>-30.75</v>
      </c>
    </row>
    <row r="981" spans="1:12">
      <c r="A981" s="16" t="s">
        <v>1006</v>
      </c>
      <c r="E981" s="17">
        <f t="shared" si="49"/>
        <v>981</v>
      </c>
      <c r="F981" s="2">
        <f t="shared" si="50"/>
        <v>-22.2</v>
      </c>
      <c r="G981" s="2">
        <f t="shared" si="51"/>
        <v>-27</v>
      </c>
      <c r="J981">
        <v>979</v>
      </c>
      <c r="K981">
        <v>-22.2</v>
      </c>
      <c r="L981">
        <v>-29.5</v>
      </c>
    </row>
    <row r="982" spans="1:12">
      <c r="A982" s="16" t="s">
        <v>1007</v>
      </c>
      <c r="E982" s="17">
        <f t="shared" si="49"/>
        <v>982</v>
      </c>
      <c r="F982" s="2">
        <f t="shared" si="50"/>
        <v>-22.2</v>
      </c>
      <c r="G982" s="2">
        <f t="shared" si="51"/>
        <v>-25.95</v>
      </c>
      <c r="J982">
        <v>980</v>
      </c>
      <c r="K982">
        <v>-22.2</v>
      </c>
      <c r="L982">
        <v>-28.25</v>
      </c>
    </row>
    <row r="983" spans="1:12">
      <c r="A983" s="16" t="s">
        <v>1008</v>
      </c>
      <c r="E983" s="17">
        <f t="shared" si="49"/>
        <v>983</v>
      </c>
      <c r="F983" s="2">
        <f t="shared" si="50"/>
        <v>-22.2</v>
      </c>
      <c r="G983" s="2">
        <f t="shared" si="51"/>
        <v>-24.9</v>
      </c>
      <c r="J983">
        <v>981</v>
      </c>
      <c r="K983">
        <v>-22.2</v>
      </c>
      <c r="L983">
        <v>-27</v>
      </c>
    </row>
    <row r="984" spans="1:12">
      <c r="A984" s="16" t="s">
        <v>1009</v>
      </c>
      <c r="E984" s="17">
        <f t="shared" si="49"/>
        <v>984</v>
      </c>
      <c r="F984" s="2">
        <f t="shared" si="50"/>
        <v>-22.2</v>
      </c>
      <c r="G984" s="2">
        <f t="shared" si="51"/>
        <v>-23.85</v>
      </c>
      <c r="J984">
        <v>982</v>
      </c>
      <c r="K984">
        <v>-22.2</v>
      </c>
      <c r="L984">
        <v>-25.95</v>
      </c>
    </row>
    <row r="985" spans="1:12">
      <c r="A985" s="16" t="s">
        <v>1010</v>
      </c>
      <c r="E985" s="17">
        <f t="shared" si="49"/>
        <v>985</v>
      </c>
      <c r="F985" s="2">
        <f t="shared" si="50"/>
        <v>-22.2</v>
      </c>
      <c r="G985" s="2">
        <f t="shared" si="51"/>
        <v>-22.8</v>
      </c>
      <c r="J985">
        <v>983</v>
      </c>
      <c r="K985">
        <v>-22.2</v>
      </c>
      <c r="L985">
        <v>-24.9</v>
      </c>
    </row>
    <row r="986" spans="1:12">
      <c r="A986" s="16" t="s">
        <v>1011</v>
      </c>
      <c r="E986" s="17">
        <f t="shared" si="49"/>
        <v>986</v>
      </c>
      <c r="F986" s="2">
        <f t="shared" si="50"/>
        <v>-22.2</v>
      </c>
      <c r="G986" s="2">
        <f t="shared" si="51"/>
        <v>-21.75</v>
      </c>
      <c r="J986">
        <v>984</v>
      </c>
      <c r="K986">
        <v>-22.2</v>
      </c>
      <c r="L986">
        <v>-23.85</v>
      </c>
    </row>
    <row r="987" spans="1:12">
      <c r="A987" s="16" t="s">
        <v>1012</v>
      </c>
      <c r="E987" s="17">
        <f t="shared" si="49"/>
        <v>987</v>
      </c>
      <c r="F987" s="2">
        <f t="shared" si="50"/>
        <v>-22.2</v>
      </c>
      <c r="G987" s="2">
        <f t="shared" si="51"/>
        <v>-20.7</v>
      </c>
      <c r="J987">
        <v>985</v>
      </c>
      <c r="K987">
        <v>-22.2</v>
      </c>
      <c r="L987">
        <v>-22.8</v>
      </c>
    </row>
    <row r="988" spans="1:12">
      <c r="A988" s="16" t="s">
        <v>1013</v>
      </c>
      <c r="E988" s="17">
        <f t="shared" si="49"/>
        <v>988</v>
      </c>
      <c r="F988" s="2">
        <f t="shared" si="50"/>
        <v>-22.2</v>
      </c>
      <c r="G988" s="2">
        <f t="shared" si="51"/>
        <v>-19.649999999999999</v>
      </c>
      <c r="J988">
        <v>986</v>
      </c>
      <c r="K988">
        <v>-22.2</v>
      </c>
      <c r="L988">
        <v>-21.75</v>
      </c>
    </row>
    <row r="989" spans="1:12">
      <c r="A989" s="16" t="s">
        <v>1014</v>
      </c>
      <c r="E989" s="17">
        <f t="shared" si="49"/>
        <v>989</v>
      </c>
      <c r="F989" s="2">
        <f t="shared" si="50"/>
        <v>-22.2</v>
      </c>
      <c r="G989" s="2">
        <f t="shared" si="51"/>
        <v>-18.600000000000001</v>
      </c>
      <c r="J989">
        <v>987</v>
      </c>
      <c r="K989">
        <v>-22.2</v>
      </c>
      <c r="L989">
        <v>-20.7</v>
      </c>
    </row>
    <row r="990" spans="1:12">
      <c r="A990" s="16" t="s">
        <v>1015</v>
      </c>
      <c r="E990" s="17">
        <f t="shared" si="49"/>
        <v>990</v>
      </c>
      <c r="F990" s="2">
        <f t="shared" si="50"/>
        <v>-22.2</v>
      </c>
      <c r="G990" s="2">
        <f t="shared" si="51"/>
        <v>-17.55</v>
      </c>
      <c r="J990">
        <v>988</v>
      </c>
      <c r="K990">
        <v>-22.2</v>
      </c>
      <c r="L990">
        <v>-19.649999999999999</v>
      </c>
    </row>
    <row r="991" spans="1:12">
      <c r="A991" s="16" t="s">
        <v>1016</v>
      </c>
      <c r="E991" s="17">
        <f t="shared" si="49"/>
        <v>991</v>
      </c>
      <c r="F991" s="2">
        <f t="shared" si="50"/>
        <v>-22.2</v>
      </c>
      <c r="G991" s="2">
        <f t="shared" si="51"/>
        <v>-16.5</v>
      </c>
      <c r="J991">
        <v>989</v>
      </c>
      <c r="K991">
        <v>-22.2</v>
      </c>
      <c r="L991">
        <v>-18.600000000000001</v>
      </c>
    </row>
    <row r="992" spans="1:12">
      <c r="A992" s="16" t="s">
        <v>1017</v>
      </c>
      <c r="E992" s="17">
        <f t="shared" si="49"/>
        <v>992</v>
      </c>
      <c r="F992" s="2">
        <f t="shared" si="50"/>
        <v>-22.2</v>
      </c>
      <c r="G992" s="2">
        <f t="shared" si="51"/>
        <v>-15.4</v>
      </c>
      <c r="J992">
        <v>990</v>
      </c>
      <c r="K992">
        <v>-22.2</v>
      </c>
      <c r="L992">
        <v>-17.55</v>
      </c>
    </row>
    <row r="993" spans="1:12">
      <c r="A993" s="16" t="s">
        <v>1018</v>
      </c>
      <c r="E993" s="17">
        <f t="shared" si="49"/>
        <v>993</v>
      </c>
      <c r="F993" s="2">
        <f t="shared" si="50"/>
        <v>-22.2</v>
      </c>
      <c r="G993" s="2">
        <f t="shared" si="51"/>
        <v>-14.3</v>
      </c>
      <c r="J993">
        <v>991</v>
      </c>
      <c r="K993">
        <v>-22.2</v>
      </c>
      <c r="L993">
        <v>-16.5</v>
      </c>
    </row>
    <row r="994" spans="1:12">
      <c r="A994" s="16" t="s">
        <v>1019</v>
      </c>
      <c r="E994" s="17">
        <f t="shared" si="49"/>
        <v>994</v>
      </c>
      <c r="F994" s="2">
        <f t="shared" si="50"/>
        <v>-22.2</v>
      </c>
      <c r="G994" s="2">
        <f t="shared" si="51"/>
        <v>-13.2</v>
      </c>
      <c r="J994">
        <v>992</v>
      </c>
      <c r="K994">
        <v>-22.2</v>
      </c>
      <c r="L994">
        <v>-15.4</v>
      </c>
    </row>
    <row r="995" spans="1:12">
      <c r="A995" s="16" t="s">
        <v>1020</v>
      </c>
      <c r="E995" s="17">
        <f t="shared" si="49"/>
        <v>995</v>
      </c>
      <c r="F995" s="2">
        <f t="shared" si="50"/>
        <v>-22.2</v>
      </c>
      <c r="G995" s="2">
        <f t="shared" si="51"/>
        <v>-12.1</v>
      </c>
      <c r="J995">
        <v>993</v>
      </c>
      <c r="K995">
        <v>-22.2</v>
      </c>
      <c r="L995">
        <v>-14.3</v>
      </c>
    </row>
    <row r="996" spans="1:12">
      <c r="A996" s="16" t="s">
        <v>1021</v>
      </c>
      <c r="E996" s="17">
        <f t="shared" si="49"/>
        <v>996</v>
      </c>
      <c r="F996" s="2">
        <f t="shared" si="50"/>
        <v>-22.2</v>
      </c>
      <c r="G996" s="2">
        <f t="shared" si="51"/>
        <v>-11.425000000000001</v>
      </c>
      <c r="J996">
        <v>994</v>
      </c>
      <c r="K996">
        <v>-22.2</v>
      </c>
      <c r="L996">
        <v>-13.2</v>
      </c>
    </row>
    <row r="997" spans="1:12">
      <c r="A997" s="16" t="s">
        <v>1022</v>
      </c>
      <c r="E997" s="17">
        <f t="shared" si="49"/>
        <v>997</v>
      </c>
      <c r="F997" s="2">
        <f t="shared" si="50"/>
        <v>-22.2</v>
      </c>
      <c r="G997" s="2">
        <f t="shared" si="51"/>
        <v>-10.75</v>
      </c>
      <c r="J997">
        <v>995</v>
      </c>
      <c r="K997">
        <v>-22.2</v>
      </c>
      <c r="L997">
        <v>-12.1</v>
      </c>
    </row>
    <row r="998" spans="1:12">
      <c r="A998" s="16" t="s">
        <v>1023</v>
      </c>
      <c r="E998" s="17">
        <f t="shared" si="49"/>
        <v>998</v>
      </c>
      <c r="F998" s="2">
        <f t="shared" si="50"/>
        <v>-22.2</v>
      </c>
      <c r="G998" s="2">
        <f t="shared" si="51"/>
        <v>-9.9169999999999998</v>
      </c>
      <c r="J998">
        <v>996</v>
      </c>
      <c r="K998">
        <v>-22.2</v>
      </c>
      <c r="L998">
        <v>-11.425000000000001</v>
      </c>
    </row>
    <row r="999" spans="1:12">
      <c r="A999" s="16" t="s">
        <v>1024</v>
      </c>
      <c r="E999" s="17">
        <f t="shared" si="49"/>
        <v>999</v>
      </c>
      <c r="F999" s="2">
        <f t="shared" si="50"/>
        <v>-22.2</v>
      </c>
      <c r="G999" s="2">
        <f t="shared" si="51"/>
        <v>-9.0839999999999996</v>
      </c>
      <c r="J999">
        <v>997</v>
      </c>
      <c r="K999">
        <v>-22.2</v>
      </c>
      <c r="L999">
        <v>-10.75</v>
      </c>
    </row>
    <row r="1000" spans="1:12">
      <c r="A1000" s="16" t="s">
        <v>1025</v>
      </c>
      <c r="E1000" s="17">
        <f t="shared" si="49"/>
        <v>1000</v>
      </c>
      <c r="F1000" s="2">
        <f t="shared" si="50"/>
        <v>-22.2</v>
      </c>
      <c r="G1000" s="2">
        <f t="shared" si="51"/>
        <v>-8.25</v>
      </c>
      <c r="J1000">
        <v>998</v>
      </c>
      <c r="K1000">
        <v>-22.2</v>
      </c>
      <c r="L1000">
        <v>-9.9169999999999998</v>
      </c>
    </row>
    <row r="1001" spans="1:12">
      <c r="A1001" s="16" t="s">
        <v>1026</v>
      </c>
      <c r="E1001" s="17">
        <f t="shared" si="49"/>
        <v>1001</v>
      </c>
      <c r="F1001" s="2">
        <f t="shared" si="50"/>
        <v>-22.2</v>
      </c>
      <c r="G1001" s="2">
        <f t="shared" si="51"/>
        <v>-7.4169999999999998</v>
      </c>
      <c r="J1001">
        <v>999</v>
      </c>
      <c r="K1001">
        <v>-22.2</v>
      </c>
      <c r="L1001">
        <v>-9.0839999999999996</v>
      </c>
    </row>
    <row r="1002" spans="1:12">
      <c r="A1002" s="16" t="s">
        <v>1027</v>
      </c>
      <c r="E1002" s="17">
        <f t="shared" si="49"/>
        <v>1002</v>
      </c>
      <c r="F1002" s="2">
        <f t="shared" si="50"/>
        <v>-22.2</v>
      </c>
      <c r="G1002" s="2">
        <f t="shared" si="51"/>
        <v>-6.5839999999999996</v>
      </c>
      <c r="J1002">
        <v>1000</v>
      </c>
      <c r="K1002">
        <v>-22.2</v>
      </c>
      <c r="L1002">
        <v>-8.25</v>
      </c>
    </row>
    <row r="1003" spans="1:12">
      <c r="A1003" s="16" t="s">
        <v>1028</v>
      </c>
      <c r="E1003" s="17">
        <f t="shared" si="49"/>
        <v>1003</v>
      </c>
      <c r="F1003" s="2">
        <f t="shared" si="50"/>
        <v>-22.2</v>
      </c>
      <c r="G1003" s="2">
        <f t="shared" si="51"/>
        <v>-5.75</v>
      </c>
      <c r="J1003">
        <v>1001</v>
      </c>
      <c r="K1003">
        <v>-22.2</v>
      </c>
      <c r="L1003">
        <v>-7.4169999999999998</v>
      </c>
    </row>
    <row r="1004" spans="1:12">
      <c r="A1004" s="16" t="s">
        <v>1029</v>
      </c>
      <c r="E1004" s="17">
        <f t="shared" si="49"/>
        <v>1004</v>
      </c>
      <c r="F1004" s="2">
        <f t="shared" si="50"/>
        <v>-22.2</v>
      </c>
      <c r="G1004" s="2">
        <f t="shared" si="51"/>
        <v>-5</v>
      </c>
      <c r="J1004">
        <v>1002</v>
      </c>
      <c r="K1004">
        <v>-22.2</v>
      </c>
      <c r="L1004">
        <v>-6.5839999999999996</v>
      </c>
    </row>
    <row r="1005" spans="1:12">
      <c r="A1005" s="16" t="s">
        <v>1030</v>
      </c>
      <c r="E1005" s="17">
        <f t="shared" si="49"/>
        <v>1005</v>
      </c>
      <c r="F1005" s="2">
        <f t="shared" si="50"/>
        <v>-22.2</v>
      </c>
      <c r="G1005" s="2">
        <f t="shared" si="51"/>
        <v>-3.75</v>
      </c>
      <c r="J1005">
        <v>1003</v>
      </c>
      <c r="K1005">
        <v>-22.2</v>
      </c>
      <c r="L1005">
        <v>-5.75</v>
      </c>
    </row>
    <row r="1006" spans="1:12">
      <c r="A1006" s="16" t="s">
        <v>1031</v>
      </c>
      <c r="E1006" s="17">
        <f t="shared" si="49"/>
        <v>1006</v>
      </c>
      <c r="F1006" s="2">
        <f t="shared" si="50"/>
        <v>-22.2</v>
      </c>
      <c r="G1006" s="2">
        <f t="shared" si="51"/>
        <v>-2.5</v>
      </c>
      <c r="J1006">
        <v>1004</v>
      </c>
      <c r="K1006">
        <v>-22.2</v>
      </c>
      <c r="L1006">
        <v>-5</v>
      </c>
    </row>
    <row r="1007" spans="1:12">
      <c r="A1007" s="16" t="s">
        <v>1032</v>
      </c>
      <c r="E1007" s="17">
        <f t="shared" si="49"/>
        <v>1007</v>
      </c>
      <c r="F1007" s="2">
        <f t="shared" si="50"/>
        <v>-22.2</v>
      </c>
      <c r="G1007" s="2">
        <f t="shared" si="51"/>
        <v>-1.25</v>
      </c>
      <c r="J1007">
        <v>1005</v>
      </c>
      <c r="K1007">
        <v>-22.2</v>
      </c>
      <c r="L1007">
        <v>-3.75</v>
      </c>
    </row>
    <row r="1008" spans="1:12">
      <c r="A1008" s="16" t="s">
        <v>1033</v>
      </c>
      <c r="E1008" s="17">
        <f t="shared" si="49"/>
        <v>1008</v>
      </c>
      <c r="F1008" s="2">
        <f t="shared" si="50"/>
        <v>-22.2</v>
      </c>
      <c r="G1008" s="2">
        <f t="shared" si="51"/>
        <v>0</v>
      </c>
      <c r="J1008">
        <v>1006</v>
      </c>
      <c r="K1008">
        <v>-22.2</v>
      </c>
      <c r="L1008">
        <v>-2.5</v>
      </c>
    </row>
    <row r="1009" spans="1:12">
      <c r="A1009" s="16" t="s">
        <v>1034</v>
      </c>
      <c r="E1009" s="17">
        <f t="shared" si="49"/>
        <v>1009</v>
      </c>
      <c r="F1009" s="2">
        <f t="shared" si="50"/>
        <v>-20.85</v>
      </c>
      <c r="G1009" s="2">
        <f t="shared" si="51"/>
        <v>-40</v>
      </c>
      <c r="J1009">
        <v>1007</v>
      </c>
      <c r="K1009">
        <v>-22.2</v>
      </c>
      <c r="L1009">
        <v>-1.25</v>
      </c>
    </row>
    <row r="1010" spans="1:12">
      <c r="A1010" s="16" t="s">
        <v>1035</v>
      </c>
      <c r="E1010" s="17">
        <f t="shared" si="49"/>
        <v>1010</v>
      </c>
      <c r="F1010" s="2">
        <f t="shared" si="50"/>
        <v>-20.85</v>
      </c>
      <c r="G1010" s="2">
        <f t="shared" si="51"/>
        <v>-38</v>
      </c>
      <c r="J1010">
        <v>1008</v>
      </c>
      <c r="K1010">
        <v>-22.2</v>
      </c>
      <c r="L1010">
        <v>0</v>
      </c>
    </row>
    <row r="1011" spans="1:12">
      <c r="A1011" s="16" t="s">
        <v>1036</v>
      </c>
      <c r="E1011" s="17">
        <f t="shared" si="49"/>
        <v>1011</v>
      </c>
      <c r="F1011" s="2">
        <f t="shared" si="50"/>
        <v>-20.85</v>
      </c>
      <c r="G1011" s="2">
        <f t="shared" si="51"/>
        <v>-36</v>
      </c>
      <c r="J1011">
        <v>1009</v>
      </c>
      <c r="K1011">
        <v>-20.85</v>
      </c>
      <c r="L1011">
        <v>-40</v>
      </c>
    </row>
    <row r="1012" spans="1:12">
      <c r="A1012" s="16" t="s">
        <v>1037</v>
      </c>
      <c r="E1012" s="17">
        <f t="shared" si="49"/>
        <v>1012</v>
      </c>
      <c r="F1012" s="2">
        <f t="shared" si="50"/>
        <v>-20.85</v>
      </c>
      <c r="G1012" s="2">
        <f t="shared" si="51"/>
        <v>-34</v>
      </c>
      <c r="J1012">
        <v>1010</v>
      </c>
      <c r="K1012">
        <v>-20.85</v>
      </c>
      <c r="L1012">
        <v>-38</v>
      </c>
    </row>
    <row r="1013" spans="1:12">
      <c r="A1013" s="16" t="s">
        <v>1038</v>
      </c>
      <c r="E1013" s="17">
        <f t="shared" si="49"/>
        <v>1013</v>
      </c>
      <c r="F1013" s="2">
        <f t="shared" si="50"/>
        <v>-20.85</v>
      </c>
      <c r="G1013" s="2">
        <f t="shared" si="51"/>
        <v>-32</v>
      </c>
      <c r="J1013">
        <v>1011</v>
      </c>
      <c r="K1013">
        <v>-20.85</v>
      </c>
      <c r="L1013">
        <v>-36</v>
      </c>
    </row>
    <row r="1014" spans="1:12">
      <c r="A1014" s="16" t="s">
        <v>1039</v>
      </c>
      <c r="E1014" s="17">
        <f t="shared" si="49"/>
        <v>1014</v>
      </c>
      <c r="F1014" s="2">
        <f t="shared" si="50"/>
        <v>-20.85</v>
      </c>
      <c r="G1014" s="2">
        <f t="shared" si="51"/>
        <v>-30.75</v>
      </c>
      <c r="J1014">
        <v>1012</v>
      </c>
      <c r="K1014">
        <v>-20.85</v>
      </c>
      <c r="L1014">
        <v>-34</v>
      </c>
    </row>
    <row r="1015" spans="1:12">
      <c r="A1015" s="16" t="s">
        <v>1040</v>
      </c>
      <c r="E1015" s="17">
        <f t="shared" si="49"/>
        <v>1015</v>
      </c>
      <c r="F1015" s="2">
        <f t="shared" si="50"/>
        <v>-20.85</v>
      </c>
      <c r="G1015" s="2">
        <f t="shared" si="51"/>
        <v>-29.5</v>
      </c>
      <c r="J1015">
        <v>1013</v>
      </c>
      <c r="K1015">
        <v>-20.85</v>
      </c>
      <c r="L1015">
        <v>-32</v>
      </c>
    </row>
    <row r="1016" spans="1:12">
      <c r="A1016" s="16" t="s">
        <v>1041</v>
      </c>
      <c r="E1016" s="17">
        <f t="shared" si="49"/>
        <v>1016</v>
      </c>
      <c r="F1016" s="2">
        <f t="shared" si="50"/>
        <v>-20.85</v>
      </c>
      <c r="G1016" s="2">
        <f t="shared" si="51"/>
        <v>-28.25</v>
      </c>
      <c r="J1016">
        <v>1014</v>
      </c>
      <c r="K1016">
        <v>-20.85</v>
      </c>
      <c r="L1016">
        <v>-30.75</v>
      </c>
    </row>
    <row r="1017" spans="1:12">
      <c r="A1017" s="16" t="s">
        <v>1042</v>
      </c>
      <c r="E1017" s="17">
        <f t="shared" si="49"/>
        <v>1017</v>
      </c>
      <c r="F1017" s="2">
        <f t="shared" si="50"/>
        <v>-20.85</v>
      </c>
      <c r="G1017" s="2">
        <f t="shared" si="51"/>
        <v>-27</v>
      </c>
      <c r="J1017">
        <v>1015</v>
      </c>
      <c r="K1017">
        <v>-20.85</v>
      </c>
      <c r="L1017">
        <v>-29.5</v>
      </c>
    </row>
    <row r="1018" spans="1:12">
      <c r="A1018" s="16" t="s">
        <v>1043</v>
      </c>
      <c r="E1018" s="17">
        <f t="shared" si="49"/>
        <v>1018</v>
      </c>
      <c r="F1018" s="2">
        <f t="shared" si="50"/>
        <v>-20.85</v>
      </c>
      <c r="G1018" s="2">
        <f t="shared" si="51"/>
        <v>-25.95</v>
      </c>
      <c r="J1018">
        <v>1016</v>
      </c>
      <c r="K1018">
        <v>-20.85</v>
      </c>
      <c r="L1018">
        <v>-28.25</v>
      </c>
    </row>
    <row r="1019" spans="1:12">
      <c r="A1019" s="16" t="s">
        <v>1044</v>
      </c>
      <c r="E1019" s="17">
        <f t="shared" si="49"/>
        <v>1019</v>
      </c>
      <c r="F1019" s="2">
        <f t="shared" si="50"/>
        <v>-20.85</v>
      </c>
      <c r="G1019" s="2">
        <f t="shared" si="51"/>
        <v>-24.9</v>
      </c>
      <c r="J1019">
        <v>1017</v>
      </c>
      <c r="K1019">
        <v>-20.85</v>
      </c>
      <c r="L1019">
        <v>-27</v>
      </c>
    </row>
    <row r="1020" spans="1:12">
      <c r="A1020" s="16" t="s">
        <v>1045</v>
      </c>
      <c r="E1020" s="17">
        <f t="shared" si="49"/>
        <v>1020</v>
      </c>
      <c r="F1020" s="2">
        <f t="shared" si="50"/>
        <v>-20.85</v>
      </c>
      <c r="G1020" s="2">
        <f t="shared" si="51"/>
        <v>-23.85</v>
      </c>
      <c r="J1020">
        <v>1018</v>
      </c>
      <c r="K1020">
        <v>-20.85</v>
      </c>
      <c r="L1020">
        <v>-25.95</v>
      </c>
    </row>
    <row r="1021" spans="1:12">
      <c r="A1021" s="16" t="s">
        <v>1046</v>
      </c>
      <c r="E1021" s="17">
        <f t="shared" si="49"/>
        <v>1021</v>
      </c>
      <c r="F1021" s="2">
        <f t="shared" si="50"/>
        <v>-20.85</v>
      </c>
      <c r="G1021" s="2">
        <f t="shared" si="51"/>
        <v>-22.8</v>
      </c>
      <c r="J1021">
        <v>1019</v>
      </c>
      <c r="K1021">
        <v>-20.85</v>
      </c>
      <c r="L1021">
        <v>-24.9</v>
      </c>
    </row>
    <row r="1022" spans="1:12">
      <c r="A1022" s="16" t="s">
        <v>1047</v>
      </c>
      <c r="E1022" s="17">
        <f t="shared" si="49"/>
        <v>1022</v>
      </c>
      <c r="F1022" s="2">
        <f t="shared" si="50"/>
        <v>-20.85</v>
      </c>
      <c r="G1022" s="2">
        <f t="shared" si="51"/>
        <v>-21.75</v>
      </c>
      <c r="J1022">
        <v>1020</v>
      </c>
      <c r="K1022">
        <v>-20.85</v>
      </c>
      <c r="L1022">
        <v>-23.85</v>
      </c>
    </row>
    <row r="1023" spans="1:12">
      <c r="A1023" s="16" t="s">
        <v>1048</v>
      </c>
      <c r="E1023" s="17">
        <f t="shared" si="49"/>
        <v>1023</v>
      </c>
      <c r="F1023" s="2">
        <f t="shared" si="50"/>
        <v>-20.85</v>
      </c>
      <c r="G1023" s="2">
        <f t="shared" si="51"/>
        <v>-20.7</v>
      </c>
      <c r="J1023">
        <v>1021</v>
      </c>
      <c r="K1023">
        <v>-20.85</v>
      </c>
      <c r="L1023">
        <v>-22.8</v>
      </c>
    </row>
    <row r="1024" spans="1:12">
      <c r="A1024" s="16" t="s">
        <v>1049</v>
      </c>
      <c r="E1024" s="17">
        <f t="shared" si="49"/>
        <v>1024</v>
      </c>
      <c r="F1024" s="2">
        <f t="shared" si="50"/>
        <v>-20.85</v>
      </c>
      <c r="G1024" s="2">
        <f t="shared" si="51"/>
        <v>-19.649999999999999</v>
      </c>
      <c r="J1024">
        <v>1022</v>
      </c>
      <c r="K1024">
        <v>-20.85</v>
      </c>
      <c r="L1024">
        <v>-21.75</v>
      </c>
    </row>
    <row r="1025" spans="1:12">
      <c r="A1025" s="16" t="s">
        <v>1050</v>
      </c>
      <c r="E1025" s="17">
        <f t="shared" ref="E1025:E1088" si="52">VALUE(LEFT(A1025,5))</f>
        <v>1025</v>
      </c>
      <c r="F1025" s="2">
        <f t="shared" ref="F1025:F1088" si="53">VALUE(LEFT(RIGHT($A1025,20),10))</f>
        <v>-20.85</v>
      </c>
      <c r="G1025" s="2">
        <f t="shared" ref="G1025:G1088" si="54">VALUE(RIGHT($A1025,10))</f>
        <v>-18.600000000000001</v>
      </c>
      <c r="J1025">
        <v>1023</v>
      </c>
      <c r="K1025">
        <v>-20.85</v>
      </c>
      <c r="L1025">
        <v>-20.7</v>
      </c>
    </row>
    <row r="1026" spans="1:12">
      <c r="A1026" s="16" t="s">
        <v>1051</v>
      </c>
      <c r="E1026" s="17">
        <f t="shared" si="52"/>
        <v>1026</v>
      </c>
      <c r="F1026" s="2">
        <f t="shared" si="53"/>
        <v>-20.85</v>
      </c>
      <c r="G1026" s="2">
        <f t="shared" si="54"/>
        <v>-17.55</v>
      </c>
      <c r="J1026">
        <v>1024</v>
      </c>
      <c r="K1026">
        <v>-20.85</v>
      </c>
      <c r="L1026">
        <v>-19.649999999999999</v>
      </c>
    </row>
    <row r="1027" spans="1:12">
      <c r="A1027" s="16" t="s">
        <v>1052</v>
      </c>
      <c r="E1027" s="17">
        <f t="shared" si="52"/>
        <v>1027</v>
      </c>
      <c r="F1027" s="2">
        <f t="shared" si="53"/>
        <v>-20.85</v>
      </c>
      <c r="G1027" s="2">
        <f t="shared" si="54"/>
        <v>-16.5</v>
      </c>
      <c r="J1027">
        <v>1025</v>
      </c>
      <c r="K1027">
        <v>-20.85</v>
      </c>
      <c r="L1027">
        <v>-18.600000000000001</v>
      </c>
    </row>
    <row r="1028" spans="1:12">
      <c r="A1028" s="16" t="s">
        <v>1053</v>
      </c>
      <c r="E1028" s="17">
        <f t="shared" si="52"/>
        <v>1028</v>
      </c>
      <c r="F1028" s="2">
        <f t="shared" si="53"/>
        <v>-20.85</v>
      </c>
      <c r="G1028" s="2">
        <f t="shared" si="54"/>
        <v>-15.4</v>
      </c>
      <c r="J1028">
        <v>1026</v>
      </c>
      <c r="K1028">
        <v>-20.85</v>
      </c>
      <c r="L1028">
        <v>-17.55</v>
      </c>
    </row>
    <row r="1029" spans="1:12">
      <c r="A1029" s="16" t="s">
        <v>1054</v>
      </c>
      <c r="E1029" s="17">
        <f t="shared" si="52"/>
        <v>1029</v>
      </c>
      <c r="F1029" s="2">
        <f t="shared" si="53"/>
        <v>-20.85</v>
      </c>
      <c r="G1029" s="2">
        <f t="shared" si="54"/>
        <v>-14.3</v>
      </c>
      <c r="J1029">
        <v>1027</v>
      </c>
      <c r="K1029">
        <v>-20.85</v>
      </c>
      <c r="L1029">
        <v>-16.5</v>
      </c>
    </row>
    <row r="1030" spans="1:12">
      <c r="A1030" s="16" t="s">
        <v>1055</v>
      </c>
      <c r="E1030" s="17">
        <f t="shared" si="52"/>
        <v>1030</v>
      </c>
      <c r="F1030" s="2">
        <f t="shared" si="53"/>
        <v>-20.85</v>
      </c>
      <c r="G1030" s="2">
        <f t="shared" si="54"/>
        <v>-13.2</v>
      </c>
      <c r="J1030">
        <v>1028</v>
      </c>
      <c r="K1030">
        <v>-20.85</v>
      </c>
      <c r="L1030">
        <v>-15.4</v>
      </c>
    </row>
    <row r="1031" spans="1:12">
      <c r="A1031" s="16" t="s">
        <v>1056</v>
      </c>
      <c r="E1031" s="17">
        <f t="shared" si="52"/>
        <v>1031</v>
      </c>
      <c r="F1031" s="2">
        <f t="shared" si="53"/>
        <v>-20.85</v>
      </c>
      <c r="G1031" s="2">
        <f t="shared" si="54"/>
        <v>-12.1</v>
      </c>
      <c r="J1031">
        <v>1029</v>
      </c>
      <c r="K1031">
        <v>-20.85</v>
      </c>
      <c r="L1031">
        <v>-14.3</v>
      </c>
    </row>
    <row r="1032" spans="1:12">
      <c r="A1032" s="16" t="s">
        <v>1057</v>
      </c>
      <c r="E1032" s="17">
        <f t="shared" si="52"/>
        <v>1032</v>
      </c>
      <c r="F1032" s="2">
        <f t="shared" si="53"/>
        <v>-20.85</v>
      </c>
      <c r="G1032" s="2">
        <f t="shared" si="54"/>
        <v>-11.425000000000001</v>
      </c>
      <c r="J1032">
        <v>1030</v>
      </c>
      <c r="K1032">
        <v>-20.85</v>
      </c>
      <c r="L1032">
        <v>-13.2</v>
      </c>
    </row>
    <row r="1033" spans="1:12">
      <c r="A1033" s="16" t="s">
        <v>1058</v>
      </c>
      <c r="E1033" s="17">
        <f t="shared" si="52"/>
        <v>1033</v>
      </c>
      <c r="F1033" s="2">
        <f t="shared" si="53"/>
        <v>-20.85</v>
      </c>
      <c r="G1033" s="2">
        <f t="shared" si="54"/>
        <v>-10.75</v>
      </c>
      <c r="J1033">
        <v>1031</v>
      </c>
      <c r="K1033">
        <v>-20.85</v>
      </c>
      <c r="L1033">
        <v>-12.1</v>
      </c>
    </row>
    <row r="1034" spans="1:12">
      <c r="A1034" s="16" t="s">
        <v>1059</v>
      </c>
      <c r="E1034" s="17">
        <f t="shared" si="52"/>
        <v>1034</v>
      </c>
      <c r="F1034" s="2">
        <f t="shared" si="53"/>
        <v>-20.85</v>
      </c>
      <c r="G1034" s="2">
        <f t="shared" si="54"/>
        <v>-9.9169999999999998</v>
      </c>
      <c r="J1034">
        <v>1032</v>
      </c>
      <c r="K1034">
        <v>-20.85</v>
      </c>
      <c r="L1034">
        <v>-11.425000000000001</v>
      </c>
    </row>
    <row r="1035" spans="1:12">
      <c r="A1035" s="16" t="s">
        <v>1060</v>
      </c>
      <c r="E1035" s="17">
        <f t="shared" si="52"/>
        <v>1035</v>
      </c>
      <c r="F1035" s="2">
        <f t="shared" si="53"/>
        <v>-20.85</v>
      </c>
      <c r="G1035" s="2">
        <f t="shared" si="54"/>
        <v>-9.0839999999999996</v>
      </c>
      <c r="J1035">
        <v>1033</v>
      </c>
      <c r="K1035">
        <v>-20.85</v>
      </c>
      <c r="L1035">
        <v>-10.75</v>
      </c>
    </row>
    <row r="1036" spans="1:12">
      <c r="A1036" s="16" t="s">
        <v>1061</v>
      </c>
      <c r="E1036" s="17">
        <f t="shared" si="52"/>
        <v>1036</v>
      </c>
      <c r="F1036" s="2">
        <f t="shared" si="53"/>
        <v>-20.85</v>
      </c>
      <c r="G1036" s="2">
        <f t="shared" si="54"/>
        <v>-8.25</v>
      </c>
      <c r="J1036">
        <v>1034</v>
      </c>
      <c r="K1036">
        <v>-20.85</v>
      </c>
      <c r="L1036">
        <v>-9.9169999999999998</v>
      </c>
    </row>
    <row r="1037" spans="1:12">
      <c r="A1037" s="16" t="s">
        <v>1062</v>
      </c>
      <c r="E1037" s="17">
        <f t="shared" si="52"/>
        <v>1037</v>
      </c>
      <c r="F1037" s="2">
        <f t="shared" si="53"/>
        <v>-20.85</v>
      </c>
      <c r="G1037" s="2">
        <f t="shared" si="54"/>
        <v>-7.4169999999999998</v>
      </c>
      <c r="J1037">
        <v>1035</v>
      </c>
      <c r="K1037">
        <v>-20.85</v>
      </c>
      <c r="L1037">
        <v>-9.0839999999999996</v>
      </c>
    </row>
    <row r="1038" spans="1:12">
      <c r="A1038" s="16" t="s">
        <v>1063</v>
      </c>
      <c r="E1038" s="17">
        <f t="shared" si="52"/>
        <v>1038</v>
      </c>
      <c r="F1038" s="2">
        <f t="shared" si="53"/>
        <v>-20.85</v>
      </c>
      <c r="G1038" s="2">
        <f t="shared" si="54"/>
        <v>-6.5839999999999996</v>
      </c>
      <c r="J1038">
        <v>1036</v>
      </c>
      <c r="K1038">
        <v>-20.85</v>
      </c>
      <c r="L1038">
        <v>-8.25</v>
      </c>
    </row>
    <row r="1039" spans="1:12">
      <c r="A1039" s="16" t="s">
        <v>1064</v>
      </c>
      <c r="E1039" s="17">
        <f t="shared" si="52"/>
        <v>1039</v>
      </c>
      <c r="F1039" s="2">
        <f t="shared" si="53"/>
        <v>-20.85</v>
      </c>
      <c r="G1039" s="2">
        <f t="shared" si="54"/>
        <v>-5.75</v>
      </c>
      <c r="J1039">
        <v>1037</v>
      </c>
      <c r="K1039">
        <v>-20.85</v>
      </c>
      <c r="L1039">
        <v>-7.4169999999999998</v>
      </c>
    </row>
    <row r="1040" spans="1:12">
      <c r="A1040" s="16" t="s">
        <v>1065</v>
      </c>
      <c r="E1040" s="17">
        <f t="shared" si="52"/>
        <v>1040</v>
      </c>
      <c r="F1040" s="2">
        <f t="shared" si="53"/>
        <v>-20.85</v>
      </c>
      <c r="G1040" s="2">
        <f t="shared" si="54"/>
        <v>-5</v>
      </c>
      <c r="J1040">
        <v>1038</v>
      </c>
      <c r="K1040">
        <v>-20.85</v>
      </c>
      <c r="L1040">
        <v>-6.5839999999999996</v>
      </c>
    </row>
    <row r="1041" spans="1:12">
      <c r="A1041" s="16" t="s">
        <v>1066</v>
      </c>
      <c r="E1041" s="17">
        <f t="shared" si="52"/>
        <v>1041</v>
      </c>
      <c r="F1041" s="2">
        <f t="shared" si="53"/>
        <v>-20.85</v>
      </c>
      <c r="G1041" s="2">
        <f t="shared" si="54"/>
        <v>-3.75</v>
      </c>
      <c r="J1041">
        <v>1039</v>
      </c>
      <c r="K1041">
        <v>-20.85</v>
      </c>
      <c r="L1041">
        <v>-5.75</v>
      </c>
    </row>
    <row r="1042" spans="1:12">
      <c r="A1042" s="16" t="s">
        <v>1067</v>
      </c>
      <c r="E1042" s="17">
        <f t="shared" si="52"/>
        <v>1042</v>
      </c>
      <c r="F1042" s="2">
        <f t="shared" si="53"/>
        <v>-20.85</v>
      </c>
      <c r="G1042" s="2">
        <f t="shared" si="54"/>
        <v>-2.5</v>
      </c>
      <c r="J1042">
        <v>1040</v>
      </c>
      <c r="K1042">
        <v>-20.85</v>
      </c>
      <c r="L1042">
        <v>-5</v>
      </c>
    </row>
    <row r="1043" spans="1:12">
      <c r="A1043" s="16" t="s">
        <v>1068</v>
      </c>
      <c r="E1043" s="17">
        <f t="shared" si="52"/>
        <v>1043</v>
      </c>
      <c r="F1043" s="2">
        <f t="shared" si="53"/>
        <v>-20.85</v>
      </c>
      <c r="G1043" s="2">
        <f t="shared" si="54"/>
        <v>-1.25</v>
      </c>
      <c r="J1043">
        <v>1041</v>
      </c>
      <c r="K1043">
        <v>-20.85</v>
      </c>
      <c r="L1043">
        <v>-3.75</v>
      </c>
    </row>
    <row r="1044" spans="1:12">
      <c r="A1044" s="16" t="s">
        <v>1069</v>
      </c>
      <c r="E1044" s="17">
        <f t="shared" si="52"/>
        <v>1044</v>
      </c>
      <c r="F1044" s="2">
        <f t="shared" si="53"/>
        <v>-20.85</v>
      </c>
      <c r="G1044" s="2">
        <f t="shared" si="54"/>
        <v>0</v>
      </c>
      <c r="J1044">
        <v>1042</v>
      </c>
      <c r="K1044">
        <v>-20.85</v>
      </c>
      <c r="L1044">
        <v>-2.5</v>
      </c>
    </row>
    <row r="1045" spans="1:12">
      <c r="A1045" s="16" t="s">
        <v>1070</v>
      </c>
      <c r="E1045" s="17">
        <f t="shared" si="52"/>
        <v>1045</v>
      </c>
      <c r="F1045" s="2">
        <f t="shared" si="53"/>
        <v>-19.5</v>
      </c>
      <c r="G1045" s="2">
        <f t="shared" si="54"/>
        <v>-40</v>
      </c>
      <c r="J1045">
        <v>1043</v>
      </c>
      <c r="K1045">
        <v>-20.85</v>
      </c>
      <c r="L1045">
        <v>-1.25</v>
      </c>
    </row>
    <row r="1046" spans="1:12">
      <c r="A1046" s="16" t="s">
        <v>1071</v>
      </c>
      <c r="E1046" s="17">
        <f t="shared" si="52"/>
        <v>1046</v>
      </c>
      <c r="F1046" s="2">
        <f t="shared" si="53"/>
        <v>-19.5</v>
      </c>
      <c r="G1046" s="2">
        <f t="shared" si="54"/>
        <v>-38</v>
      </c>
      <c r="J1046">
        <v>1044</v>
      </c>
      <c r="K1046">
        <v>-20.85</v>
      </c>
      <c r="L1046">
        <v>0</v>
      </c>
    </row>
    <row r="1047" spans="1:12">
      <c r="A1047" s="16" t="s">
        <v>1072</v>
      </c>
      <c r="E1047" s="17">
        <f t="shared" si="52"/>
        <v>1047</v>
      </c>
      <c r="F1047" s="2">
        <f t="shared" si="53"/>
        <v>-19.5</v>
      </c>
      <c r="G1047" s="2">
        <f t="shared" si="54"/>
        <v>-36</v>
      </c>
      <c r="J1047">
        <v>1045</v>
      </c>
      <c r="K1047">
        <v>-19.5</v>
      </c>
      <c r="L1047">
        <v>-40</v>
      </c>
    </row>
    <row r="1048" spans="1:12">
      <c r="A1048" s="16" t="s">
        <v>1073</v>
      </c>
      <c r="E1048" s="17">
        <f t="shared" si="52"/>
        <v>1048</v>
      </c>
      <c r="F1048" s="2">
        <f t="shared" si="53"/>
        <v>-19.5</v>
      </c>
      <c r="G1048" s="2">
        <f t="shared" si="54"/>
        <v>-34</v>
      </c>
      <c r="J1048">
        <v>1046</v>
      </c>
      <c r="K1048">
        <v>-19.5</v>
      </c>
      <c r="L1048">
        <v>-38</v>
      </c>
    </row>
    <row r="1049" spans="1:12">
      <c r="A1049" s="16" t="s">
        <v>1074</v>
      </c>
      <c r="E1049" s="17">
        <f t="shared" si="52"/>
        <v>1049</v>
      </c>
      <c r="F1049" s="2">
        <f t="shared" si="53"/>
        <v>-19.5</v>
      </c>
      <c r="G1049" s="2">
        <f t="shared" si="54"/>
        <v>-32</v>
      </c>
      <c r="J1049">
        <v>1047</v>
      </c>
      <c r="K1049">
        <v>-19.5</v>
      </c>
      <c r="L1049">
        <v>-36</v>
      </c>
    </row>
    <row r="1050" spans="1:12">
      <c r="A1050" s="16" t="s">
        <v>1075</v>
      </c>
      <c r="E1050" s="17">
        <f t="shared" si="52"/>
        <v>1050</v>
      </c>
      <c r="F1050" s="2">
        <f t="shared" si="53"/>
        <v>-19.5</v>
      </c>
      <c r="G1050" s="2">
        <f t="shared" si="54"/>
        <v>-30.75</v>
      </c>
      <c r="J1050">
        <v>1048</v>
      </c>
      <c r="K1050">
        <v>-19.5</v>
      </c>
      <c r="L1050">
        <v>-34</v>
      </c>
    </row>
    <row r="1051" spans="1:12">
      <c r="A1051" s="16" t="s">
        <v>1076</v>
      </c>
      <c r="E1051" s="17">
        <f t="shared" si="52"/>
        <v>1051</v>
      </c>
      <c r="F1051" s="2">
        <f t="shared" si="53"/>
        <v>-19.5</v>
      </c>
      <c r="G1051" s="2">
        <f t="shared" si="54"/>
        <v>-29.5</v>
      </c>
      <c r="J1051">
        <v>1049</v>
      </c>
      <c r="K1051">
        <v>-19.5</v>
      </c>
      <c r="L1051">
        <v>-32</v>
      </c>
    </row>
    <row r="1052" spans="1:12">
      <c r="A1052" s="16" t="s">
        <v>1077</v>
      </c>
      <c r="E1052" s="17">
        <f t="shared" si="52"/>
        <v>1052</v>
      </c>
      <c r="F1052" s="2">
        <f t="shared" si="53"/>
        <v>-19.5</v>
      </c>
      <c r="G1052" s="2">
        <f t="shared" si="54"/>
        <v>-28.25</v>
      </c>
      <c r="J1052">
        <v>1050</v>
      </c>
      <c r="K1052">
        <v>-19.5</v>
      </c>
      <c r="L1052">
        <v>-30.75</v>
      </c>
    </row>
    <row r="1053" spans="1:12">
      <c r="A1053" s="16" t="s">
        <v>1078</v>
      </c>
      <c r="E1053" s="17">
        <f t="shared" si="52"/>
        <v>1053</v>
      </c>
      <c r="F1053" s="2">
        <f t="shared" si="53"/>
        <v>-19.5</v>
      </c>
      <c r="G1053" s="2">
        <f t="shared" si="54"/>
        <v>-27</v>
      </c>
      <c r="J1053">
        <v>1051</v>
      </c>
      <c r="K1053">
        <v>-19.5</v>
      </c>
      <c r="L1053">
        <v>-29.5</v>
      </c>
    </row>
    <row r="1054" spans="1:12">
      <c r="A1054" s="16" t="s">
        <v>1079</v>
      </c>
      <c r="E1054" s="17">
        <f t="shared" si="52"/>
        <v>1054</v>
      </c>
      <c r="F1054" s="2">
        <f t="shared" si="53"/>
        <v>-19.5</v>
      </c>
      <c r="G1054" s="2">
        <f t="shared" si="54"/>
        <v>-25.95</v>
      </c>
      <c r="J1054">
        <v>1052</v>
      </c>
      <c r="K1054">
        <v>-19.5</v>
      </c>
      <c r="L1054">
        <v>-28.25</v>
      </c>
    </row>
    <row r="1055" spans="1:12">
      <c r="A1055" s="16" t="s">
        <v>1080</v>
      </c>
      <c r="E1055" s="17">
        <f t="shared" si="52"/>
        <v>1055</v>
      </c>
      <c r="F1055" s="2">
        <f t="shared" si="53"/>
        <v>-19.5</v>
      </c>
      <c r="G1055" s="2">
        <f t="shared" si="54"/>
        <v>-24.9</v>
      </c>
      <c r="J1055">
        <v>1053</v>
      </c>
      <c r="K1055">
        <v>-19.5</v>
      </c>
      <c r="L1055">
        <v>-27</v>
      </c>
    </row>
    <row r="1056" spans="1:12">
      <c r="A1056" s="16" t="s">
        <v>1081</v>
      </c>
      <c r="E1056" s="17">
        <f t="shared" si="52"/>
        <v>1056</v>
      </c>
      <c r="F1056" s="2">
        <f t="shared" si="53"/>
        <v>-19.5</v>
      </c>
      <c r="G1056" s="2">
        <f t="shared" si="54"/>
        <v>-23.85</v>
      </c>
      <c r="J1056">
        <v>1054</v>
      </c>
      <c r="K1056">
        <v>-19.5</v>
      </c>
      <c r="L1056">
        <v>-25.95</v>
      </c>
    </row>
    <row r="1057" spans="1:12">
      <c r="A1057" s="16" t="s">
        <v>1082</v>
      </c>
      <c r="E1057" s="17">
        <f t="shared" si="52"/>
        <v>1057</v>
      </c>
      <c r="F1057" s="2">
        <f t="shared" si="53"/>
        <v>-19.5</v>
      </c>
      <c r="G1057" s="2">
        <f t="shared" si="54"/>
        <v>-22.8</v>
      </c>
      <c r="J1057">
        <v>1055</v>
      </c>
      <c r="K1057">
        <v>-19.5</v>
      </c>
      <c r="L1057">
        <v>-24.9</v>
      </c>
    </row>
    <row r="1058" spans="1:12">
      <c r="A1058" s="16" t="s">
        <v>1083</v>
      </c>
      <c r="E1058" s="17">
        <f t="shared" si="52"/>
        <v>1058</v>
      </c>
      <c r="F1058" s="2">
        <f t="shared" si="53"/>
        <v>-19.5</v>
      </c>
      <c r="G1058" s="2">
        <f t="shared" si="54"/>
        <v>-21.75</v>
      </c>
      <c r="J1058">
        <v>1056</v>
      </c>
      <c r="K1058">
        <v>-19.5</v>
      </c>
      <c r="L1058">
        <v>-23.85</v>
      </c>
    </row>
    <row r="1059" spans="1:12">
      <c r="A1059" s="16" t="s">
        <v>1084</v>
      </c>
      <c r="E1059" s="17">
        <f t="shared" si="52"/>
        <v>1059</v>
      </c>
      <c r="F1059" s="2">
        <f t="shared" si="53"/>
        <v>-19.5</v>
      </c>
      <c r="G1059" s="2">
        <f t="shared" si="54"/>
        <v>-20.7</v>
      </c>
      <c r="J1059">
        <v>1057</v>
      </c>
      <c r="K1059">
        <v>-19.5</v>
      </c>
      <c r="L1059">
        <v>-22.8</v>
      </c>
    </row>
    <row r="1060" spans="1:12">
      <c r="A1060" s="16" t="s">
        <v>1085</v>
      </c>
      <c r="E1060" s="17">
        <f t="shared" si="52"/>
        <v>1060</v>
      </c>
      <c r="F1060" s="2">
        <f t="shared" si="53"/>
        <v>-19.5</v>
      </c>
      <c r="G1060" s="2">
        <f t="shared" si="54"/>
        <v>-19.649999999999999</v>
      </c>
      <c r="J1060">
        <v>1058</v>
      </c>
      <c r="K1060">
        <v>-19.5</v>
      </c>
      <c r="L1060">
        <v>-21.75</v>
      </c>
    </row>
    <row r="1061" spans="1:12">
      <c r="A1061" s="16" t="s">
        <v>1086</v>
      </c>
      <c r="E1061" s="17">
        <f t="shared" si="52"/>
        <v>1061</v>
      </c>
      <c r="F1061" s="2">
        <f t="shared" si="53"/>
        <v>-19.5</v>
      </c>
      <c r="G1061" s="2">
        <f t="shared" si="54"/>
        <v>-18.600000000000001</v>
      </c>
      <c r="J1061">
        <v>1059</v>
      </c>
      <c r="K1061">
        <v>-19.5</v>
      </c>
      <c r="L1061">
        <v>-20.7</v>
      </c>
    </row>
    <row r="1062" spans="1:12">
      <c r="A1062" s="16" t="s">
        <v>1087</v>
      </c>
      <c r="E1062" s="17">
        <f t="shared" si="52"/>
        <v>1062</v>
      </c>
      <c r="F1062" s="2">
        <f t="shared" si="53"/>
        <v>-19.5</v>
      </c>
      <c r="G1062" s="2">
        <f t="shared" si="54"/>
        <v>-17.55</v>
      </c>
      <c r="J1062">
        <v>1060</v>
      </c>
      <c r="K1062">
        <v>-19.5</v>
      </c>
      <c r="L1062">
        <v>-19.649999999999999</v>
      </c>
    </row>
    <row r="1063" spans="1:12">
      <c r="A1063" s="16" t="s">
        <v>1088</v>
      </c>
      <c r="E1063" s="17">
        <f t="shared" si="52"/>
        <v>1063</v>
      </c>
      <c r="F1063" s="2">
        <f t="shared" si="53"/>
        <v>-19.5</v>
      </c>
      <c r="G1063" s="2">
        <f t="shared" si="54"/>
        <v>-16.5</v>
      </c>
      <c r="J1063">
        <v>1061</v>
      </c>
      <c r="K1063">
        <v>-19.5</v>
      </c>
      <c r="L1063">
        <v>-18.600000000000001</v>
      </c>
    </row>
    <row r="1064" spans="1:12">
      <c r="A1064" s="16" t="s">
        <v>1089</v>
      </c>
      <c r="E1064" s="17">
        <f t="shared" si="52"/>
        <v>1064</v>
      </c>
      <c r="F1064" s="2">
        <f t="shared" si="53"/>
        <v>-19.5</v>
      </c>
      <c r="G1064" s="2">
        <f t="shared" si="54"/>
        <v>-15.4</v>
      </c>
      <c r="J1064">
        <v>1062</v>
      </c>
      <c r="K1064">
        <v>-19.5</v>
      </c>
      <c r="L1064">
        <v>-17.55</v>
      </c>
    </row>
    <row r="1065" spans="1:12">
      <c r="A1065" s="16" t="s">
        <v>1090</v>
      </c>
      <c r="E1065" s="17">
        <f t="shared" si="52"/>
        <v>1065</v>
      </c>
      <c r="F1065" s="2">
        <f t="shared" si="53"/>
        <v>-19.5</v>
      </c>
      <c r="G1065" s="2">
        <f t="shared" si="54"/>
        <v>-14.3</v>
      </c>
      <c r="J1065">
        <v>1063</v>
      </c>
      <c r="K1065">
        <v>-19.5</v>
      </c>
      <c r="L1065">
        <v>-16.5</v>
      </c>
    </row>
    <row r="1066" spans="1:12">
      <c r="A1066" s="16" t="s">
        <v>1091</v>
      </c>
      <c r="E1066" s="17">
        <f t="shared" si="52"/>
        <v>1066</v>
      </c>
      <c r="F1066" s="2">
        <f t="shared" si="53"/>
        <v>-19.5</v>
      </c>
      <c r="G1066" s="2">
        <f t="shared" si="54"/>
        <v>-13.2</v>
      </c>
      <c r="J1066">
        <v>1064</v>
      </c>
      <c r="K1066">
        <v>-19.5</v>
      </c>
      <c r="L1066">
        <v>-15.4</v>
      </c>
    </row>
    <row r="1067" spans="1:12">
      <c r="A1067" s="16" t="s">
        <v>1092</v>
      </c>
      <c r="E1067" s="17">
        <f t="shared" si="52"/>
        <v>1067</v>
      </c>
      <c r="F1067" s="2">
        <f t="shared" si="53"/>
        <v>-19.5</v>
      </c>
      <c r="G1067" s="2">
        <f t="shared" si="54"/>
        <v>-12.1</v>
      </c>
      <c r="J1067">
        <v>1065</v>
      </c>
      <c r="K1067">
        <v>-19.5</v>
      </c>
      <c r="L1067">
        <v>-14.3</v>
      </c>
    </row>
    <row r="1068" spans="1:12">
      <c r="A1068" s="16" t="s">
        <v>1093</v>
      </c>
      <c r="E1068" s="17">
        <f t="shared" si="52"/>
        <v>1068</v>
      </c>
      <c r="F1068" s="2">
        <f t="shared" si="53"/>
        <v>-19.5</v>
      </c>
      <c r="G1068" s="2">
        <f t="shared" si="54"/>
        <v>-11.425000000000001</v>
      </c>
      <c r="J1068">
        <v>1066</v>
      </c>
      <c r="K1068">
        <v>-19.5</v>
      </c>
      <c r="L1068">
        <v>-13.2</v>
      </c>
    </row>
    <row r="1069" spans="1:12">
      <c r="A1069" s="16" t="s">
        <v>1094</v>
      </c>
      <c r="E1069" s="17">
        <f t="shared" si="52"/>
        <v>1069</v>
      </c>
      <c r="F1069" s="2">
        <f t="shared" si="53"/>
        <v>-19.5</v>
      </c>
      <c r="G1069" s="2">
        <f t="shared" si="54"/>
        <v>-10.75</v>
      </c>
      <c r="J1069">
        <v>1067</v>
      </c>
      <c r="K1069">
        <v>-19.5</v>
      </c>
      <c r="L1069">
        <v>-12.1</v>
      </c>
    </row>
    <row r="1070" spans="1:12">
      <c r="A1070" s="16" t="s">
        <v>1095</v>
      </c>
      <c r="E1070" s="17">
        <f t="shared" si="52"/>
        <v>1070</v>
      </c>
      <c r="F1070" s="2">
        <f t="shared" si="53"/>
        <v>-19.5</v>
      </c>
      <c r="G1070" s="2">
        <f t="shared" si="54"/>
        <v>-9.9169999999999998</v>
      </c>
      <c r="J1070">
        <v>1068</v>
      </c>
      <c r="K1070">
        <v>-19.5</v>
      </c>
      <c r="L1070">
        <v>-11.425000000000001</v>
      </c>
    </row>
    <row r="1071" spans="1:12">
      <c r="A1071" s="16" t="s">
        <v>1096</v>
      </c>
      <c r="E1071" s="17">
        <f t="shared" si="52"/>
        <v>1071</v>
      </c>
      <c r="F1071" s="2">
        <f t="shared" si="53"/>
        <v>-19.5</v>
      </c>
      <c r="G1071" s="2">
        <f t="shared" si="54"/>
        <v>-9.0839999999999996</v>
      </c>
      <c r="J1071">
        <v>1069</v>
      </c>
      <c r="K1071">
        <v>-19.5</v>
      </c>
      <c r="L1071">
        <v>-10.75</v>
      </c>
    </row>
    <row r="1072" spans="1:12">
      <c r="A1072" s="16" t="s">
        <v>1097</v>
      </c>
      <c r="E1072" s="17">
        <f t="shared" si="52"/>
        <v>1072</v>
      </c>
      <c r="F1072" s="2">
        <f t="shared" si="53"/>
        <v>-19.5</v>
      </c>
      <c r="G1072" s="2">
        <f t="shared" si="54"/>
        <v>-8.25</v>
      </c>
      <c r="J1072">
        <v>1070</v>
      </c>
      <c r="K1072">
        <v>-19.5</v>
      </c>
      <c r="L1072">
        <v>-9.9169999999999998</v>
      </c>
    </row>
    <row r="1073" spans="1:12">
      <c r="A1073" s="16" t="s">
        <v>1098</v>
      </c>
      <c r="E1073" s="17">
        <f t="shared" si="52"/>
        <v>1073</v>
      </c>
      <c r="F1073" s="2">
        <f t="shared" si="53"/>
        <v>-19.5</v>
      </c>
      <c r="G1073" s="2">
        <f t="shared" si="54"/>
        <v>-7.4169999999999998</v>
      </c>
      <c r="J1073">
        <v>1071</v>
      </c>
      <c r="K1073">
        <v>-19.5</v>
      </c>
      <c r="L1073">
        <v>-9.0839999999999996</v>
      </c>
    </row>
    <row r="1074" spans="1:12">
      <c r="A1074" s="16" t="s">
        <v>1099</v>
      </c>
      <c r="E1074" s="17">
        <f t="shared" si="52"/>
        <v>1074</v>
      </c>
      <c r="F1074" s="2">
        <f t="shared" si="53"/>
        <v>-19.5</v>
      </c>
      <c r="G1074" s="2">
        <f t="shared" si="54"/>
        <v>-6.5839999999999996</v>
      </c>
      <c r="J1074">
        <v>1072</v>
      </c>
      <c r="K1074">
        <v>-19.5</v>
      </c>
      <c r="L1074">
        <v>-8.25</v>
      </c>
    </row>
    <row r="1075" spans="1:12">
      <c r="A1075" s="16" t="s">
        <v>1100</v>
      </c>
      <c r="E1075" s="17">
        <f t="shared" si="52"/>
        <v>1075</v>
      </c>
      <c r="F1075" s="2">
        <f t="shared" si="53"/>
        <v>-19.5</v>
      </c>
      <c r="G1075" s="2">
        <f t="shared" si="54"/>
        <v>-5.75</v>
      </c>
      <c r="J1075">
        <v>1073</v>
      </c>
      <c r="K1075">
        <v>-19.5</v>
      </c>
      <c r="L1075">
        <v>-7.4169999999999998</v>
      </c>
    </row>
    <row r="1076" spans="1:12">
      <c r="A1076" s="16" t="s">
        <v>1101</v>
      </c>
      <c r="E1076" s="17">
        <f t="shared" si="52"/>
        <v>1076</v>
      </c>
      <c r="F1076" s="2">
        <f t="shared" si="53"/>
        <v>-19.5</v>
      </c>
      <c r="G1076" s="2">
        <f t="shared" si="54"/>
        <v>-5</v>
      </c>
      <c r="J1076">
        <v>1074</v>
      </c>
      <c r="K1076">
        <v>-19.5</v>
      </c>
      <c r="L1076">
        <v>-6.5839999999999996</v>
      </c>
    </row>
    <row r="1077" spans="1:12">
      <c r="A1077" s="16" t="s">
        <v>1102</v>
      </c>
      <c r="E1077" s="17">
        <f t="shared" si="52"/>
        <v>1077</v>
      </c>
      <c r="F1077" s="2">
        <f t="shared" si="53"/>
        <v>-19.5</v>
      </c>
      <c r="G1077" s="2">
        <f t="shared" si="54"/>
        <v>-3.75</v>
      </c>
      <c r="J1077">
        <v>1075</v>
      </c>
      <c r="K1077">
        <v>-19.5</v>
      </c>
      <c r="L1077">
        <v>-5.75</v>
      </c>
    </row>
    <row r="1078" spans="1:12">
      <c r="A1078" s="16" t="s">
        <v>1103</v>
      </c>
      <c r="E1078" s="17">
        <f t="shared" si="52"/>
        <v>1078</v>
      </c>
      <c r="F1078" s="2">
        <f t="shared" si="53"/>
        <v>-19.5</v>
      </c>
      <c r="G1078" s="2">
        <f t="shared" si="54"/>
        <v>-2.5</v>
      </c>
      <c r="J1078">
        <v>1076</v>
      </c>
      <c r="K1078">
        <v>-19.5</v>
      </c>
      <c r="L1078">
        <v>-5</v>
      </c>
    </row>
    <row r="1079" spans="1:12">
      <c r="A1079" s="16" t="s">
        <v>1104</v>
      </c>
      <c r="E1079" s="17">
        <f t="shared" si="52"/>
        <v>1079</v>
      </c>
      <c r="F1079" s="2">
        <f t="shared" si="53"/>
        <v>-19.5</v>
      </c>
      <c r="G1079" s="2">
        <f t="shared" si="54"/>
        <v>-1.25</v>
      </c>
      <c r="J1079">
        <v>1077</v>
      </c>
      <c r="K1079">
        <v>-19.5</v>
      </c>
      <c r="L1079">
        <v>-3.75</v>
      </c>
    </row>
    <row r="1080" spans="1:12">
      <c r="A1080" s="16" t="s">
        <v>1105</v>
      </c>
      <c r="E1080" s="17">
        <f t="shared" si="52"/>
        <v>1080</v>
      </c>
      <c r="F1080" s="2">
        <f t="shared" si="53"/>
        <v>-19.5</v>
      </c>
      <c r="G1080" s="2">
        <f t="shared" si="54"/>
        <v>0</v>
      </c>
      <c r="J1080">
        <v>1078</v>
      </c>
      <c r="K1080">
        <v>-19.5</v>
      </c>
      <c r="L1080">
        <v>-2.5</v>
      </c>
    </row>
    <row r="1081" spans="1:12">
      <c r="A1081" s="16" t="s">
        <v>1106</v>
      </c>
      <c r="E1081" s="17">
        <f t="shared" si="52"/>
        <v>1081</v>
      </c>
      <c r="F1081" s="2">
        <f t="shared" si="53"/>
        <v>-17.834</v>
      </c>
      <c r="G1081" s="2">
        <f t="shared" si="54"/>
        <v>-40</v>
      </c>
      <c r="J1081">
        <v>1079</v>
      </c>
      <c r="K1081">
        <v>-19.5</v>
      </c>
      <c r="L1081">
        <v>-1.25</v>
      </c>
    </row>
    <row r="1082" spans="1:12">
      <c r="A1082" s="16" t="s">
        <v>1107</v>
      </c>
      <c r="E1082" s="17">
        <f t="shared" si="52"/>
        <v>1082</v>
      </c>
      <c r="F1082" s="2">
        <f t="shared" si="53"/>
        <v>-17.834</v>
      </c>
      <c r="G1082" s="2">
        <f t="shared" si="54"/>
        <v>-38</v>
      </c>
      <c r="J1082">
        <v>1080</v>
      </c>
      <c r="K1082">
        <v>-19.5</v>
      </c>
      <c r="L1082">
        <v>0</v>
      </c>
    </row>
    <row r="1083" spans="1:12">
      <c r="A1083" s="16" t="s">
        <v>1108</v>
      </c>
      <c r="E1083" s="17">
        <f t="shared" si="52"/>
        <v>1083</v>
      </c>
      <c r="F1083" s="2">
        <f t="shared" si="53"/>
        <v>-17.834</v>
      </c>
      <c r="G1083" s="2">
        <f t="shared" si="54"/>
        <v>-36</v>
      </c>
      <c r="J1083">
        <v>1081</v>
      </c>
      <c r="K1083">
        <v>-17.834</v>
      </c>
      <c r="L1083">
        <v>-40</v>
      </c>
    </row>
    <row r="1084" spans="1:12">
      <c r="A1084" s="16" t="s">
        <v>1109</v>
      </c>
      <c r="E1084" s="17">
        <f t="shared" si="52"/>
        <v>1084</v>
      </c>
      <c r="F1084" s="2">
        <f t="shared" si="53"/>
        <v>-17.834</v>
      </c>
      <c r="G1084" s="2">
        <f t="shared" si="54"/>
        <v>-34</v>
      </c>
      <c r="J1084">
        <v>1082</v>
      </c>
      <c r="K1084">
        <v>-17.834</v>
      </c>
      <c r="L1084">
        <v>-38</v>
      </c>
    </row>
    <row r="1085" spans="1:12">
      <c r="A1085" s="16" t="s">
        <v>1110</v>
      </c>
      <c r="E1085" s="17">
        <f t="shared" si="52"/>
        <v>1085</v>
      </c>
      <c r="F1085" s="2">
        <f t="shared" si="53"/>
        <v>-17.834</v>
      </c>
      <c r="G1085" s="2">
        <f t="shared" si="54"/>
        <v>-32</v>
      </c>
      <c r="J1085">
        <v>1083</v>
      </c>
      <c r="K1085">
        <v>-17.834</v>
      </c>
      <c r="L1085">
        <v>-36</v>
      </c>
    </row>
    <row r="1086" spans="1:12">
      <c r="A1086" s="16" t="s">
        <v>1111</v>
      </c>
      <c r="E1086" s="17">
        <f t="shared" si="52"/>
        <v>1086</v>
      </c>
      <c r="F1086" s="2">
        <f t="shared" si="53"/>
        <v>-17.834</v>
      </c>
      <c r="G1086" s="2">
        <f t="shared" si="54"/>
        <v>-30.75</v>
      </c>
      <c r="J1086">
        <v>1084</v>
      </c>
      <c r="K1086">
        <v>-17.834</v>
      </c>
      <c r="L1086">
        <v>-34</v>
      </c>
    </row>
    <row r="1087" spans="1:12">
      <c r="A1087" s="16" t="s">
        <v>1112</v>
      </c>
      <c r="E1087" s="17">
        <f t="shared" si="52"/>
        <v>1087</v>
      </c>
      <c r="F1087" s="2">
        <f t="shared" si="53"/>
        <v>-17.834</v>
      </c>
      <c r="G1087" s="2">
        <f t="shared" si="54"/>
        <v>-29.5</v>
      </c>
      <c r="J1087">
        <v>1085</v>
      </c>
      <c r="K1087">
        <v>-17.834</v>
      </c>
      <c r="L1087">
        <v>-32</v>
      </c>
    </row>
    <row r="1088" spans="1:12">
      <c r="A1088" s="16" t="s">
        <v>1113</v>
      </c>
      <c r="E1088" s="17">
        <f t="shared" si="52"/>
        <v>1088</v>
      </c>
      <c r="F1088" s="2">
        <f t="shared" si="53"/>
        <v>-17.834</v>
      </c>
      <c r="G1088" s="2">
        <f t="shared" si="54"/>
        <v>-28.25</v>
      </c>
      <c r="J1088">
        <v>1086</v>
      </c>
      <c r="K1088">
        <v>-17.834</v>
      </c>
      <c r="L1088">
        <v>-30.75</v>
      </c>
    </row>
    <row r="1089" spans="1:12">
      <c r="A1089" s="16" t="s">
        <v>1114</v>
      </c>
      <c r="E1089" s="17">
        <f t="shared" ref="E1089:E1152" si="55">VALUE(LEFT(A1089,5))</f>
        <v>1089</v>
      </c>
      <c r="F1089" s="2">
        <f t="shared" ref="F1089:F1152" si="56">VALUE(LEFT(RIGHT($A1089,20),10))</f>
        <v>-17.834</v>
      </c>
      <c r="G1089" s="2">
        <f t="shared" ref="G1089:G1152" si="57">VALUE(RIGHT($A1089,10))</f>
        <v>-27</v>
      </c>
      <c r="J1089">
        <v>1087</v>
      </c>
      <c r="K1089">
        <v>-17.834</v>
      </c>
      <c r="L1089">
        <v>-29.5</v>
      </c>
    </row>
    <row r="1090" spans="1:12">
      <c r="A1090" s="16" t="s">
        <v>1115</v>
      </c>
      <c r="E1090" s="17">
        <f t="shared" si="55"/>
        <v>1090</v>
      </c>
      <c r="F1090" s="2">
        <f t="shared" si="56"/>
        <v>-17.834</v>
      </c>
      <c r="G1090" s="2">
        <f t="shared" si="57"/>
        <v>-25.95</v>
      </c>
      <c r="J1090">
        <v>1088</v>
      </c>
      <c r="K1090">
        <v>-17.834</v>
      </c>
      <c r="L1090">
        <v>-28.25</v>
      </c>
    </row>
    <row r="1091" spans="1:12">
      <c r="A1091" s="16" t="s">
        <v>1116</v>
      </c>
      <c r="E1091" s="17">
        <f t="shared" si="55"/>
        <v>1091</v>
      </c>
      <c r="F1091" s="2">
        <f t="shared" si="56"/>
        <v>-17.834</v>
      </c>
      <c r="G1091" s="2">
        <f t="shared" si="57"/>
        <v>-24.9</v>
      </c>
      <c r="J1091">
        <v>1089</v>
      </c>
      <c r="K1091">
        <v>-17.834</v>
      </c>
      <c r="L1091">
        <v>-27</v>
      </c>
    </row>
    <row r="1092" spans="1:12">
      <c r="A1092" s="16" t="s">
        <v>1117</v>
      </c>
      <c r="E1092" s="17">
        <f t="shared" si="55"/>
        <v>1092</v>
      </c>
      <c r="F1092" s="2">
        <f t="shared" si="56"/>
        <v>-17.834</v>
      </c>
      <c r="G1092" s="2">
        <f t="shared" si="57"/>
        <v>-23.85</v>
      </c>
      <c r="J1092">
        <v>1090</v>
      </c>
      <c r="K1092">
        <v>-17.834</v>
      </c>
      <c r="L1092">
        <v>-25.95</v>
      </c>
    </row>
    <row r="1093" spans="1:12">
      <c r="A1093" s="16" t="s">
        <v>1118</v>
      </c>
      <c r="E1093" s="17">
        <f t="shared" si="55"/>
        <v>1093</v>
      </c>
      <c r="F1093" s="2">
        <f t="shared" si="56"/>
        <v>-17.834</v>
      </c>
      <c r="G1093" s="2">
        <f t="shared" si="57"/>
        <v>-22.8</v>
      </c>
      <c r="J1093">
        <v>1091</v>
      </c>
      <c r="K1093">
        <v>-17.834</v>
      </c>
      <c r="L1093">
        <v>-24.9</v>
      </c>
    </row>
    <row r="1094" spans="1:12">
      <c r="A1094" s="16" t="s">
        <v>1119</v>
      </c>
      <c r="E1094" s="17">
        <f t="shared" si="55"/>
        <v>1094</v>
      </c>
      <c r="F1094" s="2">
        <f t="shared" si="56"/>
        <v>-17.834</v>
      </c>
      <c r="G1094" s="2">
        <f t="shared" si="57"/>
        <v>-21.75</v>
      </c>
      <c r="J1094">
        <v>1092</v>
      </c>
      <c r="K1094">
        <v>-17.834</v>
      </c>
      <c r="L1094">
        <v>-23.85</v>
      </c>
    </row>
    <row r="1095" spans="1:12">
      <c r="A1095" s="16" t="s">
        <v>1120</v>
      </c>
      <c r="E1095" s="17">
        <f t="shared" si="55"/>
        <v>1095</v>
      </c>
      <c r="F1095" s="2">
        <f t="shared" si="56"/>
        <v>-17.834</v>
      </c>
      <c r="G1095" s="2">
        <f t="shared" si="57"/>
        <v>-20.7</v>
      </c>
      <c r="J1095">
        <v>1093</v>
      </c>
      <c r="K1095">
        <v>-17.834</v>
      </c>
      <c r="L1095">
        <v>-22.8</v>
      </c>
    </row>
    <row r="1096" spans="1:12">
      <c r="A1096" s="16" t="s">
        <v>1121</v>
      </c>
      <c r="E1096" s="17">
        <f t="shared" si="55"/>
        <v>1096</v>
      </c>
      <c r="F1096" s="2">
        <f t="shared" si="56"/>
        <v>-17.834</v>
      </c>
      <c r="G1096" s="2">
        <f t="shared" si="57"/>
        <v>-19.649999999999999</v>
      </c>
      <c r="J1096">
        <v>1094</v>
      </c>
      <c r="K1096">
        <v>-17.834</v>
      </c>
      <c r="L1096">
        <v>-21.75</v>
      </c>
    </row>
    <row r="1097" spans="1:12">
      <c r="A1097" s="16" t="s">
        <v>1122</v>
      </c>
      <c r="E1097" s="17">
        <f t="shared" si="55"/>
        <v>1097</v>
      </c>
      <c r="F1097" s="2">
        <f t="shared" si="56"/>
        <v>-17.834</v>
      </c>
      <c r="G1097" s="2">
        <f t="shared" si="57"/>
        <v>-18.600000000000001</v>
      </c>
      <c r="J1097">
        <v>1095</v>
      </c>
      <c r="K1097">
        <v>-17.834</v>
      </c>
      <c r="L1097">
        <v>-20.7</v>
      </c>
    </row>
    <row r="1098" spans="1:12">
      <c r="A1098" s="16" t="s">
        <v>1123</v>
      </c>
      <c r="E1098" s="17">
        <f t="shared" si="55"/>
        <v>1098</v>
      </c>
      <c r="F1098" s="2">
        <f t="shared" si="56"/>
        <v>-17.834</v>
      </c>
      <c r="G1098" s="2">
        <f t="shared" si="57"/>
        <v>-17.55</v>
      </c>
      <c r="J1098">
        <v>1096</v>
      </c>
      <c r="K1098">
        <v>-17.834</v>
      </c>
      <c r="L1098">
        <v>-19.649999999999999</v>
      </c>
    </row>
    <row r="1099" spans="1:12">
      <c r="A1099" s="16" t="s">
        <v>1124</v>
      </c>
      <c r="E1099" s="17">
        <f t="shared" si="55"/>
        <v>1099</v>
      </c>
      <c r="F1099" s="2">
        <f t="shared" si="56"/>
        <v>-17.834</v>
      </c>
      <c r="G1099" s="2">
        <f t="shared" si="57"/>
        <v>-16.5</v>
      </c>
      <c r="J1099">
        <v>1097</v>
      </c>
      <c r="K1099">
        <v>-17.834</v>
      </c>
      <c r="L1099">
        <v>-18.600000000000001</v>
      </c>
    </row>
    <row r="1100" spans="1:12">
      <c r="A1100" s="16" t="s">
        <v>1125</v>
      </c>
      <c r="E1100" s="17">
        <f t="shared" si="55"/>
        <v>1100</v>
      </c>
      <c r="F1100" s="2">
        <f t="shared" si="56"/>
        <v>-17.834</v>
      </c>
      <c r="G1100" s="2">
        <f t="shared" si="57"/>
        <v>-15.4</v>
      </c>
      <c r="J1100">
        <v>1098</v>
      </c>
      <c r="K1100">
        <v>-17.834</v>
      </c>
      <c r="L1100">
        <v>-17.55</v>
      </c>
    </row>
    <row r="1101" spans="1:12">
      <c r="A1101" s="16" t="s">
        <v>1126</v>
      </c>
      <c r="E1101" s="17">
        <f t="shared" si="55"/>
        <v>1101</v>
      </c>
      <c r="F1101" s="2">
        <f t="shared" si="56"/>
        <v>-17.834</v>
      </c>
      <c r="G1101" s="2">
        <f t="shared" si="57"/>
        <v>-14.3</v>
      </c>
      <c r="J1101">
        <v>1099</v>
      </c>
      <c r="K1101">
        <v>-17.834</v>
      </c>
      <c r="L1101">
        <v>-16.5</v>
      </c>
    </row>
    <row r="1102" spans="1:12">
      <c r="A1102" s="16" t="s">
        <v>1127</v>
      </c>
      <c r="E1102" s="17">
        <f t="shared" si="55"/>
        <v>1102</v>
      </c>
      <c r="F1102" s="2">
        <f t="shared" si="56"/>
        <v>-17.834</v>
      </c>
      <c r="G1102" s="2">
        <f t="shared" si="57"/>
        <v>-13.2</v>
      </c>
      <c r="J1102">
        <v>1100</v>
      </c>
      <c r="K1102">
        <v>-17.834</v>
      </c>
      <c r="L1102">
        <v>-15.4</v>
      </c>
    </row>
    <row r="1103" spans="1:12">
      <c r="A1103" s="16" t="s">
        <v>1128</v>
      </c>
      <c r="E1103" s="17">
        <f t="shared" si="55"/>
        <v>1103</v>
      </c>
      <c r="F1103" s="2">
        <f t="shared" si="56"/>
        <v>-17.834</v>
      </c>
      <c r="G1103" s="2">
        <f t="shared" si="57"/>
        <v>-12.1</v>
      </c>
      <c r="J1103">
        <v>1101</v>
      </c>
      <c r="K1103">
        <v>-17.834</v>
      </c>
      <c r="L1103">
        <v>-14.3</v>
      </c>
    </row>
    <row r="1104" spans="1:12">
      <c r="A1104" s="16" t="s">
        <v>1129</v>
      </c>
      <c r="E1104" s="17">
        <f t="shared" si="55"/>
        <v>1104</v>
      </c>
      <c r="F1104" s="2">
        <f t="shared" si="56"/>
        <v>-17.834</v>
      </c>
      <c r="G1104" s="2">
        <f t="shared" si="57"/>
        <v>-11.425000000000001</v>
      </c>
      <c r="J1104">
        <v>1102</v>
      </c>
      <c r="K1104">
        <v>-17.834</v>
      </c>
      <c r="L1104">
        <v>-13.2</v>
      </c>
    </row>
    <row r="1105" spans="1:12">
      <c r="A1105" s="16" t="s">
        <v>1130</v>
      </c>
      <c r="E1105" s="17">
        <f t="shared" si="55"/>
        <v>1105</v>
      </c>
      <c r="F1105" s="2">
        <f t="shared" si="56"/>
        <v>-17.834</v>
      </c>
      <c r="G1105" s="2">
        <f t="shared" si="57"/>
        <v>-10.75</v>
      </c>
      <c r="J1105">
        <v>1103</v>
      </c>
      <c r="K1105">
        <v>-17.834</v>
      </c>
      <c r="L1105">
        <v>-12.1</v>
      </c>
    </row>
    <row r="1106" spans="1:12">
      <c r="A1106" s="16" t="s">
        <v>1131</v>
      </c>
      <c r="E1106" s="17">
        <f t="shared" si="55"/>
        <v>1106</v>
      </c>
      <c r="F1106" s="2">
        <f t="shared" si="56"/>
        <v>-17.834</v>
      </c>
      <c r="G1106" s="2">
        <f t="shared" si="57"/>
        <v>-9.9169999999999998</v>
      </c>
      <c r="J1106">
        <v>1104</v>
      </c>
      <c r="K1106">
        <v>-17.834</v>
      </c>
      <c r="L1106">
        <v>-11.425000000000001</v>
      </c>
    </row>
    <row r="1107" spans="1:12">
      <c r="A1107" s="16" t="s">
        <v>1132</v>
      </c>
      <c r="E1107" s="17">
        <f t="shared" si="55"/>
        <v>1107</v>
      </c>
      <c r="F1107" s="2">
        <f t="shared" si="56"/>
        <v>-17.834</v>
      </c>
      <c r="G1107" s="2">
        <f t="shared" si="57"/>
        <v>-9.0839999999999996</v>
      </c>
      <c r="J1107">
        <v>1105</v>
      </c>
      <c r="K1107">
        <v>-17.834</v>
      </c>
      <c r="L1107">
        <v>-10.75</v>
      </c>
    </row>
    <row r="1108" spans="1:12">
      <c r="A1108" s="16" t="s">
        <v>1133</v>
      </c>
      <c r="B1108" s="1"/>
      <c r="C1108" s="1"/>
      <c r="D1108" s="1"/>
      <c r="E1108" s="17">
        <f t="shared" si="55"/>
        <v>1108</v>
      </c>
      <c r="F1108" s="2">
        <f t="shared" si="56"/>
        <v>-17.834</v>
      </c>
      <c r="G1108" s="2">
        <f t="shared" si="57"/>
        <v>-8.25</v>
      </c>
      <c r="J1108">
        <v>1106</v>
      </c>
      <c r="K1108">
        <v>-17.834</v>
      </c>
      <c r="L1108">
        <v>-9.9169999999999998</v>
      </c>
    </row>
    <row r="1109" spans="1:12">
      <c r="A1109" s="16" t="s">
        <v>1134</v>
      </c>
      <c r="B1109" s="1"/>
      <c r="C1109" s="1"/>
      <c r="D1109" s="1"/>
      <c r="E1109" s="17">
        <f t="shared" si="55"/>
        <v>1109</v>
      </c>
      <c r="F1109" s="2">
        <f t="shared" si="56"/>
        <v>-17.834</v>
      </c>
      <c r="G1109" s="2">
        <f t="shared" si="57"/>
        <v>-7.4169999999999998</v>
      </c>
      <c r="J1109">
        <v>1107</v>
      </c>
      <c r="K1109">
        <v>-17.834</v>
      </c>
      <c r="L1109">
        <v>-9.0839999999999996</v>
      </c>
    </row>
    <row r="1110" spans="1:12">
      <c r="A1110" s="16" t="s">
        <v>1135</v>
      </c>
      <c r="B1110" s="1"/>
      <c r="C1110" s="1"/>
      <c r="D1110" s="1"/>
      <c r="E1110" s="17">
        <f t="shared" si="55"/>
        <v>1110</v>
      </c>
      <c r="F1110" s="2">
        <f t="shared" si="56"/>
        <v>-17.834</v>
      </c>
      <c r="G1110" s="2">
        <f t="shared" si="57"/>
        <v>-6.5839999999999996</v>
      </c>
      <c r="J1110">
        <v>1108</v>
      </c>
      <c r="K1110">
        <v>-17.834</v>
      </c>
      <c r="L1110">
        <v>-8.25</v>
      </c>
    </row>
    <row r="1111" spans="1:12">
      <c r="A1111" s="16" t="s">
        <v>1136</v>
      </c>
      <c r="B1111" s="1"/>
      <c r="C1111" s="1"/>
      <c r="D1111" s="1"/>
      <c r="E1111" s="17">
        <f t="shared" si="55"/>
        <v>1111</v>
      </c>
      <c r="F1111" s="2">
        <f t="shared" si="56"/>
        <v>-17.834</v>
      </c>
      <c r="G1111" s="2">
        <f t="shared" si="57"/>
        <v>-5.75</v>
      </c>
      <c r="J1111">
        <v>1109</v>
      </c>
      <c r="K1111">
        <v>-17.834</v>
      </c>
      <c r="L1111">
        <v>-7.4169999999999998</v>
      </c>
    </row>
    <row r="1112" spans="1:12">
      <c r="A1112" s="16" t="s">
        <v>1137</v>
      </c>
      <c r="B1112" s="1"/>
      <c r="C1112" s="1"/>
      <c r="D1112" s="1"/>
      <c r="E1112" s="17">
        <f t="shared" si="55"/>
        <v>1112</v>
      </c>
      <c r="F1112" s="2">
        <f t="shared" si="56"/>
        <v>-17.834</v>
      </c>
      <c r="G1112" s="2">
        <f t="shared" si="57"/>
        <v>-5</v>
      </c>
      <c r="J1112">
        <v>1110</v>
      </c>
      <c r="K1112">
        <v>-17.834</v>
      </c>
      <c r="L1112">
        <v>-6.5839999999999996</v>
      </c>
    </row>
    <row r="1113" spans="1:12">
      <c r="A1113" s="16" t="s">
        <v>1138</v>
      </c>
      <c r="B1113" s="1"/>
      <c r="C1113" s="1"/>
      <c r="D1113" s="1"/>
      <c r="E1113" s="17">
        <f t="shared" si="55"/>
        <v>1113</v>
      </c>
      <c r="F1113" s="2">
        <f t="shared" si="56"/>
        <v>-17.834</v>
      </c>
      <c r="G1113" s="2">
        <f t="shared" si="57"/>
        <v>-3.75</v>
      </c>
      <c r="J1113">
        <v>1111</v>
      </c>
      <c r="K1113">
        <v>-17.834</v>
      </c>
      <c r="L1113">
        <v>-5.75</v>
      </c>
    </row>
    <row r="1114" spans="1:12">
      <c r="A1114" s="16" t="s">
        <v>1139</v>
      </c>
      <c r="B1114" s="1"/>
      <c r="C1114" s="1"/>
      <c r="D1114" s="1"/>
      <c r="E1114" s="17">
        <f t="shared" si="55"/>
        <v>1114</v>
      </c>
      <c r="F1114" s="2">
        <f t="shared" si="56"/>
        <v>-17.834</v>
      </c>
      <c r="G1114" s="2">
        <f t="shared" si="57"/>
        <v>-2.5</v>
      </c>
      <c r="J1114">
        <v>1112</v>
      </c>
      <c r="K1114">
        <v>-17.834</v>
      </c>
      <c r="L1114">
        <v>-5</v>
      </c>
    </row>
    <row r="1115" spans="1:12">
      <c r="A1115" s="16" t="s">
        <v>1140</v>
      </c>
      <c r="B1115" s="1"/>
      <c r="C1115" s="1"/>
      <c r="D1115" s="1"/>
      <c r="E1115" s="17">
        <f t="shared" si="55"/>
        <v>1115</v>
      </c>
      <c r="F1115" s="2">
        <f t="shared" si="56"/>
        <v>-17.834</v>
      </c>
      <c r="G1115" s="2">
        <f t="shared" si="57"/>
        <v>-1.25</v>
      </c>
      <c r="J1115">
        <v>1113</v>
      </c>
      <c r="K1115">
        <v>-17.834</v>
      </c>
      <c r="L1115">
        <v>-3.75</v>
      </c>
    </row>
    <row r="1116" spans="1:12">
      <c r="A1116" s="16" t="s">
        <v>1141</v>
      </c>
      <c r="B1116" s="1"/>
      <c r="C1116" s="1"/>
      <c r="D1116" s="1"/>
      <c r="E1116" s="17">
        <f t="shared" si="55"/>
        <v>1116</v>
      </c>
      <c r="F1116" s="2">
        <f t="shared" si="56"/>
        <v>-17.834</v>
      </c>
      <c r="G1116" s="2">
        <f t="shared" si="57"/>
        <v>0</v>
      </c>
      <c r="J1116">
        <v>1114</v>
      </c>
      <c r="K1116">
        <v>-17.834</v>
      </c>
      <c r="L1116">
        <v>-2.5</v>
      </c>
    </row>
    <row r="1117" spans="1:12">
      <c r="A1117" s="16" t="s">
        <v>1142</v>
      </c>
      <c r="B1117" s="1"/>
      <c r="C1117" s="1"/>
      <c r="D1117" s="1"/>
      <c r="E1117" s="17">
        <f t="shared" si="55"/>
        <v>1117</v>
      </c>
      <c r="F1117" s="2">
        <f t="shared" si="56"/>
        <v>-16.167000000000002</v>
      </c>
      <c r="G1117" s="2">
        <f t="shared" si="57"/>
        <v>-40</v>
      </c>
      <c r="J1117">
        <v>1115</v>
      </c>
      <c r="K1117">
        <v>-17.834</v>
      </c>
      <c r="L1117">
        <v>-1.25</v>
      </c>
    </row>
    <row r="1118" spans="1:12">
      <c r="A1118" s="16" t="s">
        <v>1143</v>
      </c>
      <c r="B1118" s="1"/>
      <c r="C1118" s="1"/>
      <c r="D1118" s="1"/>
      <c r="E1118" s="17">
        <f t="shared" si="55"/>
        <v>1118</v>
      </c>
      <c r="F1118" s="2">
        <f t="shared" si="56"/>
        <v>-16.167000000000002</v>
      </c>
      <c r="G1118" s="2">
        <f t="shared" si="57"/>
        <v>-38</v>
      </c>
      <c r="J1118">
        <v>1116</v>
      </c>
      <c r="K1118">
        <v>-17.834</v>
      </c>
      <c r="L1118">
        <v>0</v>
      </c>
    </row>
    <row r="1119" spans="1:12">
      <c r="A1119" s="16" t="s">
        <v>1144</v>
      </c>
      <c r="B1119" s="1"/>
      <c r="C1119" s="1"/>
      <c r="D1119" s="1"/>
      <c r="E1119" s="17">
        <f t="shared" si="55"/>
        <v>1119</v>
      </c>
      <c r="F1119" s="2">
        <f t="shared" si="56"/>
        <v>-16.167000000000002</v>
      </c>
      <c r="G1119" s="2">
        <f t="shared" si="57"/>
        <v>-36</v>
      </c>
      <c r="J1119">
        <v>1117</v>
      </c>
      <c r="K1119">
        <v>-16.167000000000002</v>
      </c>
      <c r="L1119">
        <v>-40</v>
      </c>
    </row>
    <row r="1120" spans="1:12">
      <c r="A1120" s="16" t="s">
        <v>1145</v>
      </c>
      <c r="B1120" s="1"/>
      <c r="C1120" s="1"/>
      <c r="D1120" s="1"/>
      <c r="E1120" s="17">
        <f t="shared" si="55"/>
        <v>1120</v>
      </c>
      <c r="F1120" s="2">
        <f t="shared" si="56"/>
        <v>-16.167000000000002</v>
      </c>
      <c r="G1120" s="2">
        <f t="shared" si="57"/>
        <v>-34</v>
      </c>
      <c r="J1120">
        <v>1118</v>
      </c>
      <c r="K1120">
        <v>-16.167000000000002</v>
      </c>
      <c r="L1120">
        <v>-38</v>
      </c>
    </row>
    <row r="1121" spans="1:12">
      <c r="A1121" s="16" t="s">
        <v>1146</v>
      </c>
      <c r="B1121" s="1"/>
      <c r="C1121" s="1"/>
      <c r="D1121" s="1"/>
      <c r="E1121" s="17">
        <f t="shared" si="55"/>
        <v>1121</v>
      </c>
      <c r="F1121" s="2">
        <f t="shared" si="56"/>
        <v>-16.167000000000002</v>
      </c>
      <c r="G1121" s="2">
        <f t="shared" si="57"/>
        <v>-32</v>
      </c>
      <c r="J1121">
        <v>1119</v>
      </c>
      <c r="K1121">
        <v>-16.167000000000002</v>
      </c>
      <c r="L1121">
        <v>-36</v>
      </c>
    </row>
    <row r="1122" spans="1:12">
      <c r="A1122" s="16" t="s">
        <v>1147</v>
      </c>
      <c r="B1122" s="1"/>
      <c r="C1122" s="1"/>
      <c r="D1122" s="1"/>
      <c r="E1122" s="17">
        <f t="shared" si="55"/>
        <v>1122</v>
      </c>
      <c r="F1122" s="2">
        <f t="shared" si="56"/>
        <v>-16.167000000000002</v>
      </c>
      <c r="G1122" s="2">
        <f t="shared" si="57"/>
        <v>-30.75</v>
      </c>
      <c r="J1122">
        <v>1120</v>
      </c>
      <c r="K1122">
        <v>-16.167000000000002</v>
      </c>
      <c r="L1122">
        <v>-34</v>
      </c>
    </row>
    <row r="1123" spans="1:12">
      <c r="A1123" s="16" t="s">
        <v>1148</v>
      </c>
      <c r="B1123" s="1"/>
      <c r="C1123" s="1"/>
      <c r="D1123" s="1"/>
      <c r="E1123" s="17">
        <f t="shared" si="55"/>
        <v>1123</v>
      </c>
      <c r="F1123" s="2">
        <f t="shared" si="56"/>
        <v>-16.167000000000002</v>
      </c>
      <c r="G1123" s="2">
        <f t="shared" si="57"/>
        <v>-29.5</v>
      </c>
      <c r="J1123">
        <v>1121</v>
      </c>
      <c r="K1123">
        <v>-16.167000000000002</v>
      </c>
      <c r="L1123">
        <v>-32</v>
      </c>
    </row>
    <row r="1124" spans="1:12">
      <c r="A1124" s="16" t="s">
        <v>1149</v>
      </c>
      <c r="B1124" s="1"/>
      <c r="C1124" s="1"/>
      <c r="D1124" s="1"/>
      <c r="E1124" s="17">
        <f t="shared" si="55"/>
        <v>1124</v>
      </c>
      <c r="F1124" s="2">
        <f t="shared" si="56"/>
        <v>-16.167000000000002</v>
      </c>
      <c r="G1124" s="2">
        <f t="shared" si="57"/>
        <v>-28.25</v>
      </c>
      <c r="J1124">
        <v>1122</v>
      </c>
      <c r="K1124">
        <v>-16.167000000000002</v>
      </c>
      <c r="L1124">
        <v>-30.75</v>
      </c>
    </row>
    <row r="1125" spans="1:12">
      <c r="A1125" s="16" t="s">
        <v>1150</v>
      </c>
      <c r="B1125" s="1"/>
      <c r="C1125" s="1"/>
      <c r="D1125" s="1"/>
      <c r="E1125" s="17">
        <f t="shared" si="55"/>
        <v>1125</v>
      </c>
      <c r="F1125" s="2">
        <f t="shared" si="56"/>
        <v>-16.167000000000002</v>
      </c>
      <c r="G1125" s="2">
        <f t="shared" si="57"/>
        <v>-27</v>
      </c>
      <c r="J1125">
        <v>1123</v>
      </c>
      <c r="K1125">
        <v>-16.167000000000002</v>
      </c>
      <c r="L1125">
        <v>-29.5</v>
      </c>
    </row>
    <row r="1126" spans="1:12">
      <c r="A1126" s="16" t="s">
        <v>1151</v>
      </c>
      <c r="B1126" s="1"/>
      <c r="C1126" s="1"/>
      <c r="D1126" s="1"/>
      <c r="E1126" s="17">
        <f t="shared" si="55"/>
        <v>1126</v>
      </c>
      <c r="F1126" s="2">
        <f t="shared" si="56"/>
        <v>-16.167000000000002</v>
      </c>
      <c r="G1126" s="2">
        <f t="shared" si="57"/>
        <v>-25.95</v>
      </c>
      <c r="J1126">
        <v>1124</v>
      </c>
      <c r="K1126">
        <v>-16.167000000000002</v>
      </c>
      <c r="L1126">
        <v>-28.25</v>
      </c>
    </row>
    <row r="1127" spans="1:12">
      <c r="A1127" s="16" t="s">
        <v>1152</v>
      </c>
      <c r="B1127" s="1"/>
      <c r="C1127" s="1"/>
      <c r="D1127" s="1"/>
      <c r="E1127" s="17">
        <f t="shared" si="55"/>
        <v>1127</v>
      </c>
      <c r="F1127" s="2">
        <f t="shared" si="56"/>
        <v>-16.167000000000002</v>
      </c>
      <c r="G1127" s="2">
        <f t="shared" si="57"/>
        <v>-24.9</v>
      </c>
      <c r="J1127">
        <v>1125</v>
      </c>
      <c r="K1127">
        <v>-16.167000000000002</v>
      </c>
      <c r="L1127">
        <v>-27</v>
      </c>
    </row>
    <row r="1128" spans="1:12">
      <c r="A1128" s="16" t="s">
        <v>1153</v>
      </c>
      <c r="B1128" s="1"/>
      <c r="C1128" s="1"/>
      <c r="D1128" s="1"/>
      <c r="E1128" s="17">
        <f t="shared" si="55"/>
        <v>1128</v>
      </c>
      <c r="F1128" s="2">
        <f t="shared" si="56"/>
        <v>-16.167000000000002</v>
      </c>
      <c r="G1128" s="2">
        <f t="shared" si="57"/>
        <v>-23.85</v>
      </c>
      <c r="J1128">
        <v>1126</v>
      </c>
      <c r="K1128">
        <v>-16.167000000000002</v>
      </c>
      <c r="L1128">
        <v>-25.95</v>
      </c>
    </row>
    <row r="1129" spans="1:12">
      <c r="A1129" s="16" t="s">
        <v>1154</v>
      </c>
      <c r="B1129" s="1"/>
      <c r="C1129" s="1"/>
      <c r="D1129" s="1"/>
      <c r="E1129" s="17">
        <f t="shared" si="55"/>
        <v>1129</v>
      </c>
      <c r="F1129" s="2">
        <f t="shared" si="56"/>
        <v>-16.167000000000002</v>
      </c>
      <c r="G1129" s="2">
        <f t="shared" si="57"/>
        <v>-22.8</v>
      </c>
      <c r="J1129">
        <v>1127</v>
      </c>
      <c r="K1129">
        <v>-16.167000000000002</v>
      </c>
      <c r="L1129">
        <v>-24.9</v>
      </c>
    </row>
    <row r="1130" spans="1:12">
      <c r="A1130" s="16" t="s">
        <v>1155</v>
      </c>
      <c r="B1130" s="1"/>
      <c r="C1130" s="1"/>
      <c r="D1130" s="1"/>
      <c r="E1130" s="17">
        <f t="shared" si="55"/>
        <v>1130</v>
      </c>
      <c r="F1130" s="2">
        <f t="shared" si="56"/>
        <v>-16.167000000000002</v>
      </c>
      <c r="G1130" s="2">
        <f t="shared" si="57"/>
        <v>-21.75</v>
      </c>
      <c r="J1130">
        <v>1128</v>
      </c>
      <c r="K1130">
        <v>-16.167000000000002</v>
      </c>
      <c r="L1130">
        <v>-23.85</v>
      </c>
    </row>
    <row r="1131" spans="1:12">
      <c r="A1131" s="16" t="s">
        <v>1156</v>
      </c>
      <c r="B1131" s="1"/>
      <c r="C1131" s="1"/>
      <c r="D1131" s="1"/>
      <c r="E1131" s="17">
        <f t="shared" si="55"/>
        <v>1131</v>
      </c>
      <c r="F1131" s="2">
        <f t="shared" si="56"/>
        <v>-16.167000000000002</v>
      </c>
      <c r="G1131" s="2">
        <f t="shared" si="57"/>
        <v>-20.7</v>
      </c>
      <c r="J1131">
        <v>1129</v>
      </c>
      <c r="K1131">
        <v>-16.167000000000002</v>
      </c>
      <c r="L1131">
        <v>-22.8</v>
      </c>
    </row>
    <row r="1132" spans="1:12">
      <c r="A1132" s="16" t="s">
        <v>1157</v>
      </c>
      <c r="B1132" s="1"/>
      <c r="C1132" s="1"/>
      <c r="D1132" s="1"/>
      <c r="E1132" s="17">
        <f t="shared" si="55"/>
        <v>1132</v>
      </c>
      <c r="F1132" s="2">
        <f t="shared" si="56"/>
        <v>-16.167000000000002</v>
      </c>
      <c r="G1132" s="2">
        <f t="shared" si="57"/>
        <v>-19.649999999999999</v>
      </c>
      <c r="J1132">
        <v>1130</v>
      </c>
      <c r="K1132">
        <v>-16.167000000000002</v>
      </c>
      <c r="L1132">
        <v>-21.75</v>
      </c>
    </row>
    <row r="1133" spans="1:12">
      <c r="A1133" s="16" t="s">
        <v>1158</v>
      </c>
      <c r="B1133" s="1"/>
      <c r="C1133" s="1"/>
      <c r="D1133" s="1"/>
      <c r="E1133" s="17">
        <f t="shared" si="55"/>
        <v>1133</v>
      </c>
      <c r="F1133" s="2">
        <f t="shared" si="56"/>
        <v>-16.167000000000002</v>
      </c>
      <c r="G1133" s="2">
        <f t="shared" si="57"/>
        <v>-18.600000000000001</v>
      </c>
      <c r="J1133">
        <v>1131</v>
      </c>
      <c r="K1133">
        <v>-16.167000000000002</v>
      </c>
      <c r="L1133">
        <v>-20.7</v>
      </c>
    </row>
    <row r="1134" spans="1:12">
      <c r="A1134" s="16" t="s">
        <v>1159</v>
      </c>
      <c r="B1134" s="1"/>
      <c r="C1134" s="1"/>
      <c r="D1134" s="1"/>
      <c r="E1134" s="17">
        <f t="shared" si="55"/>
        <v>1134</v>
      </c>
      <c r="F1134" s="2">
        <f t="shared" si="56"/>
        <v>-16.167000000000002</v>
      </c>
      <c r="G1134" s="2">
        <f t="shared" si="57"/>
        <v>-17.55</v>
      </c>
      <c r="J1134">
        <v>1132</v>
      </c>
      <c r="K1134">
        <v>-16.167000000000002</v>
      </c>
      <c r="L1134">
        <v>-19.649999999999999</v>
      </c>
    </row>
    <row r="1135" spans="1:12">
      <c r="A1135" s="16" t="s">
        <v>1160</v>
      </c>
      <c r="B1135" s="1"/>
      <c r="C1135" s="1"/>
      <c r="D1135" s="1"/>
      <c r="E1135" s="17">
        <f t="shared" si="55"/>
        <v>1135</v>
      </c>
      <c r="F1135" s="2">
        <f t="shared" si="56"/>
        <v>-16.167000000000002</v>
      </c>
      <c r="G1135" s="2">
        <f t="shared" si="57"/>
        <v>-16.5</v>
      </c>
      <c r="J1135">
        <v>1133</v>
      </c>
      <c r="K1135">
        <v>-16.167000000000002</v>
      </c>
      <c r="L1135">
        <v>-18.600000000000001</v>
      </c>
    </row>
    <row r="1136" spans="1:12">
      <c r="A1136" s="16" t="s">
        <v>1161</v>
      </c>
      <c r="B1136" s="1"/>
      <c r="C1136" s="1"/>
      <c r="D1136" s="1"/>
      <c r="E1136" s="17">
        <f t="shared" si="55"/>
        <v>1136</v>
      </c>
      <c r="F1136" s="2">
        <f t="shared" si="56"/>
        <v>-16.167000000000002</v>
      </c>
      <c r="G1136" s="2">
        <f t="shared" si="57"/>
        <v>-15.4</v>
      </c>
      <c r="J1136">
        <v>1134</v>
      </c>
      <c r="K1136">
        <v>-16.167000000000002</v>
      </c>
      <c r="L1136">
        <v>-17.55</v>
      </c>
    </row>
    <row r="1137" spans="1:12">
      <c r="A1137" s="16" t="s">
        <v>1162</v>
      </c>
      <c r="B1137" s="1"/>
      <c r="C1137" s="1"/>
      <c r="D1137" s="1"/>
      <c r="E1137" s="17">
        <f t="shared" si="55"/>
        <v>1137</v>
      </c>
      <c r="F1137" s="2">
        <f t="shared" si="56"/>
        <v>-16.167000000000002</v>
      </c>
      <c r="G1137" s="2">
        <f t="shared" si="57"/>
        <v>-14.3</v>
      </c>
      <c r="J1137">
        <v>1135</v>
      </c>
      <c r="K1137">
        <v>-16.167000000000002</v>
      </c>
      <c r="L1137">
        <v>-16.5</v>
      </c>
    </row>
    <row r="1138" spans="1:12">
      <c r="A1138" s="16" t="s">
        <v>1163</v>
      </c>
      <c r="B1138" s="1"/>
      <c r="C1138" s="1"/>
      <c r="D1138" s="1"/>
      <c r="E1138" s="17">
        <f t="shared" si="55"/>
        <v>1138</v>
      </c>
      <c r="F1138" s="2">
        <f t="shared" si="56"/>
        <v>-16.167000000000002</v>
      </c>
      <c r="G1138" s="2">
        <f t="shared" si="57"/>
        <v>-13.2</v>
      </c>
      <c r="J1138">
        <v>1136</v>
      </c>
      <c r="K1138">
        <v>-16.167000000000002</v>
      </c>
      <c r="L1138">
        <v>-15.4</v>
      </c>
    </row>
    <row r="1139" spans="1:12">
      <c r="A1139" s="16" t="s">
        <v>1164</v>
      </c>
      <c r="B1139" s="1"/>
      <c r="C1139" s="1"/>
      <c r="D1139" s="1"/>
      <c r="E1139" s="17">
        <f t="shared" si="55"/>
        <v>1139</v>
      </c>
      <c r="F1139" s="2">
        <f t="shared" si="56"/>
        <v>-16.167000000000002</v>
      </c>
      <c r="G1139" s="2">
        <f t="shared" si="57"/>
        <v>-12.1</v>
      </c>
      <c r="J1139">
        <v>1137</v>
      </c>
      <c r="K1139">
        <v>-16.167000000000002</v>
      </c>
      <c r="L1139">
        <v>-14.3</v>
      </c>
    </row>
    <row r="1140" spans="1:12">
      <c r="A1140" s="16" t="s">
        <v>1165</v>
      </c>
      <c r="B1140" s="1"/>
      <c r="C1140" s="1"/>
      <c r="D1140" s="1"/>
      <c r="E1140" s="17">
        <f t="shared" si="55"/>
        <v>1140</v>
      </c>
      <c r="F1140" s="2">
        <f t="shared" si="56"/>
        <v>-16.167000000000002</v>
      </c>
      <c r="G1140" s="2">
        <f t="shared" si="57"/>
        <v>-11.425000000000001</v>
      </c>
      <c r="J1140">
        <v>1138</v>
      </c>
      <c r="K1140">
        <v>-16.167000000000002</v>
      </c>
      <c r="L1140">
        <v>-13.2</v>
      </c>
    </row>
    <row r="1141" spans="1:12">
      <c r="A1141" s="16" t="s">
        <v>1166</v>
      </c>
      <c r="B1141" s="1"/>
      <c r="C1141" s="1"/>
      <c r="D1141" s="1"/>
      <c r="E1141" s="17">
        <f t="shared" si="55"/>
        <v>1141</v>
      </c>
      <c r="F1141" s="2">
        <f t="shared" si="56"/>
        <v>-16.167000000000002</v>
      </c>
      <c r="G1141" s="2">
        <f t="shared" si="57"/>
        <v>-10.75</v>
      </c>
      <c r="J1141">
        <v>1139</v>
      </c>
      <c r="K1141">
        <v>-16.167000000000002</v>
      </c>
      <c r="L1141">
        <v>-12.1</v>
      </c>
    </row>
    <row r="1142" spans="1:12">
      <c r="A1142" s="16" t="s">
        <v>1167</v>
      </c>
      <c r="B1142" s="1"/>
      <c r="C1142" s="1"/>
      <c r="D1142" s="1"/>
      <c r="E1142" s="17">
        <f t="shared" si="55"/>
        <v>1142</v>
      </c>
      <c r="F1142" s="2">
        <f t="shared" si="56"/>
        <v>-16.167000000000002</v>
      </c>
      <c r="G1142" s="2">
        <f t="shared" si="57"/>
        <v>-9.9169999999999998</v>
      </c>
      <c r="J1142">
        <v>1140</v>
      </c>
      <c r="K1142">
        <v>-16.167000000000002</v>
      </c>
      <c r="L1142">
        <v>-11.425000000000001</v>
      </c>
    </row>
    <row r="1143" spans="1:12">
      <c r="A1143" s="16" t="s">
        <v>1168</v>
      </c>
      <c r="B1143" s="1"/>
      <c r="C1143" s="1"/>
      <c r="D1143" s="1"/>
      <c r="E1143" s="17">
        <f t="shared" si="55"/>
        <v>1143</v>
      </c>
      <c r="F1143" s="2">
        <f t="shared" si="56"/>
        <v>-16.167000000000002</v>
      </c>
      <c r="G1143" s="2">
        <f t="shared" si="57"/>
        <v>-9.0839999999999996</v>
      </c>
      <c r="J1143">
        <v>1141</v>
      </c>
      <c r="K1143">
        <v>-16.167000000000002</v>
      </c>
      <c r="L1143">
        <v>-10.75</v>
      </c>
    </row>
    <row r="1144" spans="1:12">
      <c r="A1144" s="16" t="s">
        <v>1169</v>
      </c>
      <c r="B1144" s="1"/>
      <c r="C1144" s="1"/>
      <c r="D1144" s="1"/>
      <c r="E1144" s="17">
        <f t="shared" si="55"/>
        <v>1144</v>
      </c>
      <c r="F1144" s="2">
        <f t="shared" si="56"/>
        <v>-16.167000000000002</v>
      </c>
      <c r="G1144" s="2">
        <f t="shared" si="57"/>
        <v>-8.25</v>
      </c>
      <c r="J1144">
        <v>1142</v>
      </c>
      <c r="K1144">
        <v>-16.167000000000002</v>
      </c>
      <c r="L1144">
        <v>-9.9169999999999998</v>
      </c>
    </row>
    <row r="1145" spans="1:12">
      <c r="A1145" s="16" t="s">
        <v>1170</v>
      </c>
      <c r="B1145" s="1"/>
      <c r="C1145" s="1"/>
      <c r="D1145" s="1"/>
      <c r="E1145" s="17">
        <f t="shared" si="55"/>
        <v>1145</v>
      </c>
      <c r="F1145" s="2">
        <f t="shared" si="56"/>
        <v>-16.167000000000002</v>
      </c>
      <c r="G1145" s="2">
        <f t="shared" si="57"/>
        <v>-7.4169999999999998</v>
      </c>
      <c r="J1145">
        <v>1143</v>
      </c>
      <c r="K1145">
        <v>-16.167000000000002</v>
      </c>
      <c r="L1145">
        <v>-9.0839999999999996</v>
      </c>
    </row>
    <row r="1146" spans="1:12">
      <c r="A1146" s="16" t="s">
        <v>1171</v>
      </c>
      <c r="B1146" s="1"/>
      <c r="C1146" s="1"/>
      <c r="D1146" s="1"/>
      <c r="E1146" s="17">
        <f t="shared" si="55"/>
        <v>1146</v>
      </c>
      <c r="F1146" s="2">
        <f t="shared" si="56"/>
        <v>-16.167000000000002</v>
      </c>
      <c r="G1146" s="2">
        <f t="shared" si="57"/>
        <v>-6.5839999999999996</v>
      </c>
      <c r="J1146">
        <v>1144</v>
      </c>
      <c r="K1146">
        <v>-16.167000000000002</v>
      </c>
      <c r="L1146">
        <v>-8.25</v>
      </c>
    </row>
    <row r="1147" spans="1:12">
      <c r="A1147" s="16" t="s">
        <v>1172</v>
      </c>
      <c r="B1147" s="1"/>
      <c r="C1147" s="1"/>
      <c r="D1147" s="1"/>
      <c r="E1147" s="17">
        <f t="shared" si="55"/>
        <v>1147</v>
      </c>
      <c r="F1147" s="2">
        <f t="shared" si="56"/>
        <v>-16.167000000000002</v>
      </c>
      <c r="G1147" s="2">
        <f t="shared" si="57"/>
        <v>-5.75</v>
      </c>
      <c r="J1147">
        <v>1145</v>
      </c>
      <c r="K1147">
        <v>-16.167000000000002</v>
      </c>
      <c r="L1147">
        <v>-7.4169999999999998</v>
      </c>
    </row>
    <row r="1148" spans="1:12">
      <c r="A1148" s="16" t="s">
        <v>1173</v>
      </c>
      <c r="B1148" s="1"/>
      <c r="C1148" s="1"/>
      <c r="D1148" s="1"/>
      <c r="E1148" s="17">
        <f t="shared" si="55"/>
        <v>1148</v>
      </c>
      <c r="F1148" s="2">
        <f t="shared" si="56"/>
        <v>-16.167000000000002</v>
      </c>
      <c r="G1148" s="2">
        <f t="shared" si="57"/>
        <v>-5</v>
      </c>
      <c r="J1148">
        <v>1146</v>
      </c>
      <c r="K1148">
        <v>-16.167000000000002</v>
      </c>
      <c r="L1148">
        <v>-6.5839999999999996</v>
      </c>
    </row>
    <row r="1149" spans="1:12">
      <c r="A1149" s="16" t="s">
        <v>1174</v>
      </c>
      <c r="B1149" s="1"/>
      <c r="C1149" s="1"/>
      <c r="D1149" s="1"/>
      <c r="E1149" s="17">
        <f t="shared" si="55"/>
        <v>1149</v>
      </c>
      <c r="F1149" s="2">
        <f t="shared" si="56"/>
        <v>-16.167000000000002</v>
      </c>
      <c r="G1149" s="2">
        <f t="shared" si="57"/>
        <v>-3.75</v>
      </c>
      <c r="J1149">
        <v>1147</v>
      </c>
      <c r="K1149">
        <v>-16.167000000000002</v>
      </c>
      <c r="L1149">
        <v>-5.75</v>
      </c>
    </row>
    <row r="1150" spans="1:12">
      <c r="A1150" s="16" t="s">
        <v>1175</v>
      </c>
      <c r="B1150" s="1"/>
      <c r="C1150" s="1"/>
      <c r="D1150" s="1"/>
      <c r="E1150" s="17">
        <f t="shared" si="55"/>
        <v>1150</v>
      </c>
      <c r="F1150" s="2">
        <f t="shared" si="56"/>
        <v>-16.167000000000002</v>
      </c>
      <c r="G1150" s="2">
        <f t="shared" si="57"/>
        <v>-2.5</v>
      </c>
      <c r="J1150">
        <v>1148</v>
      </c>
      <c r="K1150">
        <v>-16.167000000000002</v>
      </c>
      <c r="L1150">
        <v>-5</v>
      </c>
    </row>
    <row r="1151" spans="1:12">
      <c r="A1151" s="16" t="s">
        <v>1176</v>
      </c>
      <c r="B1151" s="1"/>
      <c r="C1151" s="1"/>
      <c r="D1151" s="1"/>
      <c r="E1151" s="17">
        <f t="shared" si="55"/>
        <v>1151</v>
      </c>
      <c r="F1151" s="2">
        <f t="shared" si="56"/>
        <v>-16.167000000000002</v>
      </c>
      <c r="G1151" s="2">
        <f t="shared" si="57"/>
        <v>-1.25</v>
      </c>
      <c r="J1151">
        <v>1149</v>
      </c>
      <c r="K1151">
        <v>-16.167000000000002</v>
      </c>
      <c r="L1151">
        <v>-3.75</v>
      </c>
    </row>
    <row r="1152" spans="1:12">
      <c r="A1152" s="16" t="s">
        <v>1177</v>
      </c>
      <c r="B1152" s="1"/>
      <c r="C1152" s="1"/>
      <c r="D1152" s="1"/>
      <c r="E1152" s="17">
        <f t="shared" si="55"/>
        <v>1152</v>
      </c>
      <c r="F1152" s="2">
        <f t="shared" si="56"/>
        <v>-16.167000000000002</v>
      </c>
      <c r="G1152" s="2">
        <f t="shared" si="57"/>
        <v>0</v>
      </c>
      <c r="J1152">
        <v>1150</v>
      </c>
      <c r="K1152">
        <v>-16.167000000000002</v>
      </c>
      <c r="L1152">
        <v>-2.5</v>
      </c>
    </row>
    <row r="1153" spans="1:12">
      <c r="A1153" s="16" t="s">
        <v>1178</v>
      </c>
      <c r="B1153" s="1"/>
      <c r="C1153" s="1"/>
      <c r="D1153" s="1"/>
      <c r="E1153" s="17">
        <f t="shared" ref="E1153:E1216" si="58">VALUE(LEFT(A1153,5))</f>
        <v>1153</v>
      </c>
      <c r="F1153" s="2">
        <f t="shared" ref="F1153:F1216" si="59">VALUE(LEFT(RIGHT($A1153,20),10))</f>
        <v>-14.5</v>
      </c>
      <c r="G1153" s="2">
        <f t="shared" ref="G1153:G1216" si="60">VALUE(RIGHT($A1153,10))</f>
        <v>-40</v>
      </c>
      <c r="J1153">
        <v>1151</v>
      </c>
      <c r="K1153">
        <v>-16.167000000000002</v>
      </c>
      <c r="L1153">
        <v>-1.25</v>
      </c>
    </row>
    <row r="1154" spans="1:12">
      <c r="A1154" s="16" t="s">
        <v>1179</v>
      </c>
      <c r="B1154" s="1"/>
      <c r="C1154" s="1"/>
      <c r="D1154" s="1"/>
      <c r="E1154" s="17">
        <f t="shared" si="58"/>
        <v>1154</v>
      </c>
      <c r="F1154" s="2">
        <f t="shared" si="59"/>
        <v>-14.5</v>
      </c>
      <c r="G1154" s="2">
        <f t="shared" si="60"/>
        <v>-38</v>
      </c>
      <c r="J1154">
        <v>1152</v>
      </c>
      <c r="K1154">
        <v>-16.167000000000002</v>
      </c>
      <c r="L1154">
        <v>0</v>
      </c>
    </row>
    <row r="1155" spans="1:12">
      <c r="A1155" s="16" t="s">
        <v>1180</v>
      </c>
      <c r="B1155" s="1"/>
      <c r="C1155" s="1"/>
      <c r="D1155" s="1"/>
      <c r="E1155" s="17">
        <f t="shared" si="58"/>
        <v>1155</v>
      </c>
      <c r="F1155" s="2">
        <f t="shared" si="59"/>
        <v>-14.5</v>
      </c>
      <c r="G1155" s="2">
        <f t="shared" si="60"/>
        <v>-36</v>
      </c>
      <c r="J1155">
        <v>1153</v>
      </c>
      <c r="K1155">
        <v>-14.5</v>
      </c>
      <c r="L1155">
        <v>-40</v>
      </c>
    </row>
    <row r="1156" spans="1:12">
      <c r="A1156" s="16" t="s">
        <v>1181</v>
      </c>
      <c r="B1156" s="1"/>
      <c r="C1156" s="1"/>
      <c r="D1156" s="1"/>
      <c r="E1156" s="17">
        <f t="shared" si="58"/>
        <v>1156</v>
      </c>
      <c r="F1156" s="2">
        <f t="shared" si="59"/>
        <v>-14.5</v>
      </c>
      <c r="G1156" s="2">
        <f t="shared" si="60"/>
        <v>-34</v>
      </c>
      <c r="J1156">
        <v>1154</v>
      </c>
      <c r="K1156">
        <v>-14.5</v>
      </c>
      <c r="L1156">
        <v>-38</v>
      </c>
    </row>
    <row r="1157" spans="1:12">
      <c r="A1157" s="16" t="s">
        <v>1182</v>
      </c>
      <c r="B1157" s="1"/>
      <c r="C1157" s="1"/>
      <c r="D1157" s="1"/>
      <c r="E1157" s="17">
        <f t="shared" si="58"/>
        <v>1157</v>
      </c>
      <c r="F1157" s="2">
        <f t="shared" si="59"/>
        <v>-14.5</v>
      </c>
      <c r="G1157" s="2">
        <f t="shared" si="60"/>
        <v>-32</v>
      </c>
      <c r="J1157">
        <v>1155</v>
      </c>
      <c r="K1157">
        <v>-14.5</v>
      </c>
      <c r="L1157">
        <v>-36</v>
      </c>
    </row>
    <row r="1158" spans="1:12">
      <c r="A1158" s="16" t="s">
        <v>1183</v>
      </c>
      <c r="B1158" s="1"/>
      <c r="C1158" s="1"/>
      <c r="D1158" s="1"/>
      <c r="E1158" s="17">
        <f t="shared" si="58"/>
        <v>1158</v>
      </c>
      <c r="F1158" s="2">
        <f t="shared" si="59"/>
        <v>-14.5</v>
      </c>
      <c r="G1158" s="2">
        <f t="shared" si="60"/>
        <v>-30.75</v>
      </c>
      <c r="J1158">
        <v>1156</v>
      </c>
      <c r="K1158">
        <v>-14.5</v>
      </c>
      <c r="L1158">
        <v>-34</v>
      </c>
    </row>
    <row r="1159" spans="1:12">
      <c r="A1159" s="16" t="s">
        <v>1184</v>
      </c>
      <c r="B1159" s="1"/>
      <c r="C1159" s="1"/>
      <c r="D1159" s="1"/>
      <c r="E1159" s="17">
        <f t="shared" si="58"/>
        <v>1159</v>
      </c>
      <c r="F1159" s="2">
        <f t="shared" si="59"/>
        <v>-14.5</v>
      </c>
      <c r="G1159" s="2">
        <f t="shared" si="60"/>
        <v>-29.5</v>
      </c>
      <c r="J1159">
        <v>1157</v>
      </c>
      <c r="K1159">
        <v>-14.5</v>
      </c>
      <c r="L1159">
        <v>-32</v>
      </c>
    </row>
    <row r="1160" spans="1:12">
      <c r="A1160" s="16" t="s">
        <v>1185</v>
      </c>
      <c r="B1160" s="1"/>
      <c r="C1160" s="1"/>
      <c r="D1160" s="1"/>
      <c r="E1160" s="17">
        <f t="shared" si="58"/>
        <v>1160</v>
      </c>
      <c r="F1160" s="2">
        <f t="shared" si="59"/>
        <v>-14.5</v>
      </c>
      <c r="G1160" s="2">
        <f t="shared" si="60"/>
        <v>-28.25</v>
      </c>
      <c r="J1160">
        <v>1158</v>
      </c>
      <c r="K1160">
        <v>-14.5</v>
      </c>
      <c r="L1160">
        <v>-30.75</v>
      </c>
    </row>
    <row r="1161" spans="1:12">
      <c r="A1161" s="16" t="s">
        <v>1186</v>
      </c>
      <c r="B1161" s="1"/>
      <c r="C1161" s="1"/>
      <c r="D1161" s="1"/>
      <c r="E1161" s="17">
        <f t="shared" si="58"/>
        <v>1161</v>
      </c>
      <c r="F1161" s="2">
        <f t="shared" si="59"/>
        <v>-14.5</v>
      </c>
      <c r="G1161" s="2">
        <f t="shared" si="60"/>
        <v>-27</v>
      </c>
      <c r="J1161">
        <v>1159</v>
      </c>
      <c r="K1161">
        <v>-14.5</v>
      </c>
      <c r="L1161">
        <v>-29.5</v>
      </c>
    </row>
    <row r="1162" spans="1:12">
      <c r="A1162" s="16" t="s">
        <v>1187</v>
      </c>
      <c r="B1162" s="1"/>
      <c r="C1162" s="1"/>
      <c r="D1162" s="1"/>
      <c r="E1162" s="17">
        <f t="shared" si="58"/>
        <v>1162</v>
      </c>
      <c r="F1162" s="2">
        <f t="shared" si="59"/>
        <v>-14.5</v>
      </c>
      <c r="G1162" s="2">
        <f t="shared" si="60"/>
        <v>-25.95</v>
      </c>
      <c r="J1162">
        <v>1160</v>
      </c>
      <c r="K1162">
        <v>-14.5</v>
      </c>
      <c r="L1162">
        <v>-28.25</v>
      </c>
    </row>
    <row r="1163" spans="1:12">
      <c r="A1163" s="16" t="s">
        <v>1188</v>
      </c>
      <c r="B1163" s="1"/>
      <c r="C1163" s="1"/>
      <c r="D1163" s="1"/>
      <c r="E1163" s="17">
        <f t="shared" si="58"/>
        <v>1163</v>
      </c>
      <c r="F1163" s="2">
        <f t="shared" si="59"/>
        <v>-14.5</v>
      </c>
      <c r="G1163" s="2">
        <f t="shared" si="60"/>
        <v>-24.9</v>
      </c>
      <c r="J1163">
        <v>1161</v>
      </c>
      <c r="K1163">
        <v>-14.5</v>
      </c>
      <c r="L1163">
        <v>-27</v>
      </c>
    </row>
    <row r="1164" spans="1:12">
      <c r="A1164" s="16" t="s">
        <v>1189</v>
      </c>
      <c r="B1164" s="1"/>
      <c r="C1164" s="1"/>
      <c r="D1164" s="1"/>
      <c r="E1164" s="17">
        <f t="shared" si="58"/>
        <v>1164</v>
      </c>
      <c r="F1164" s="2">
        <f t="shared" si="59"/>
        <v>-14.5</v>
      </c>
      <c r="G1164" s="2">
        <f t="shared" si="60"/>
        <v>-23.85</v>
      </c>
      <c r="J1164">
        <v>1162</v>
      </c>
      <c r="K1164">
        <v>-14.5</v>
      </c>
      <c r="L1164">
        <v>-25.95</v>
      </c>
    </row>
    <row r="1165" spans="1:12">
      <c r="A1165" s="16" t="s">
        <v>1190</v>
      </c>
      <c r="B1165" s="1"/>
      <c r="C1165" s="1"/>
      <c r="D1165" s="1"/>
      <c r="E1165" s="17">
        <f t="shared" si="58"/>
        <v>1165</v>
      </c>
      <c r="F1165" s="2">
        <f t="shared" si="59"/>
        <v>-14.5</v>
      </c>
      <c r="G1165" s="2">
        <f t="shared" si="60"/>
        <v>-22.8</v>
      </c>
      <c r="J1165">
        <v>1163</v>
      </c>
      <c r="K1165">
        <v>-14.5</v>
      </c>
      <c r="L1165">
        <v>-24.9</v>
      </c>
    </row>
    <row r="1166" spans="1:12">
      <c r="A1166" s="16" t="s">
        <v>1191</v>
      </c>
      <c r="B1166" s="1"/>
      <c r="C1166" s="1"/>
      <c r="D1166" s="1"/>
      <c r="E1166" s="17">
        <f t="shared" si="58"/>
        <v>1166</v>
      </c>
      <c r="F1166" s="2">
        <f t="shared" si="59"/>
        <v>-14.5</v>
      </c>
      <c r="G1166" s="2">
        <f t="shared" si="60"/>
        <v>-21.75</v>
      </c>
      <c r="J1166">
        <v>1164</v>
      </c>
      <c r="K1166">
        <v>-14.5</v>
      </c>
      <c r="L1166">
        <v>-23.85</v>
      </c>
    </row>
    <row r="1167" spans="1:12">
      <c r="A1167" s="16" t="s">
        <v>1192</v>
      </c>
      <c r="B1167" s="1"/>
      <c r="C1167" s="1"/>
      <c r="D1167" s="1"/>
      <c r="E1167" s="17">
        <f t="shared" si="58"/>
        <v>1167</v>
      </c>
      <c r="F1167" s="2">
        <f t="shared" si="59"/>
        <v>-14.5</v>
      </c>
      <c r="G1167" s="2">
        <f t="shared" si="60"/>
        <v>-20.7</v>
      </c>
      <c r="J1167">
        <v>1165</v>
      </c>
      <c r="K1167">
        <v>-14.5</v>
      </c>
      <c r="L1167">
        <v>-22.8</v>
      </c>
    </row>
    <row r="1168" spans="1:12">
      <c r="A1168" s="16" t="s">
        <v>1193</v>
      </c>
      <c r="B1168" s="1"/>
      <c r="C1168" s="1"/>
      <c r="D1168" s="1"/>
      <c r="E1168" s="17">
        <f t="shared" si="58"/>
        <v>1168</v>
      </c>
      <c r="F1168" s="2">
        <f t="shared" si="59"/>
        <v>-14.5</v>
      </c>
      <c r="G1168" s="2">
        <f t="shared" si="60"/>
        <v>-19.649999999999999</v>
      </c>
      <c r="J1168">
        <v>1166</v>
      </c>
      <c r="K1168">
        <v>-14.5</v>
      </c>
      <c r="L1168">
        <v>-21.75</v>
      </c>
    </row>
    <row r="1169" spans="1:12">
      <c r="A1169" s="16" t="s">
        <v>1194</v>
      </c>
      <c r="B1169" s="1"/>
      <c r="C1169" s="1"/>
      <c r="D1169" s="1"/>
      <c r="E1169" s="17">
        <f t="shared" si="58"/>
        <v>1169</v>
      </c>
      <c r="F1169" s="2">
        <f t="shared" si="59"/>
        <v>-14.5</v>
      </c>
      <c r="G1169" s="2">
        <f t="shared" si="60"/>
        <v>-18.600000000000001</v>
      </c>
      <c r="J1169">
        <v>1167</v>
      </c>
      <c r="K1169">
        <v>-14.5</v>
      </c>
      <c r="L1169">
        <v>-20.7</v>
      </c>
    </row>
    <row r="1170" spans="1:12">
      <c r="A1170" s="16" t="s">
        <v>1195</v>
      </c>
      <c r="B1170" s="1"/>
      <c r="C1170" s="1"/>
      <c r="D1170" s="1"/>
      <c r="E1170" s="17">
        <f t="shared" si="58"/>
        <v>1170</v>
      </c>
      <c r="F1170" s="2">
        <f t="shared" si="59"/>
        <v>-14.5</v>
      </c>
      <c r="G1170" s="2">
        <f t="shared" si="60"/>
        <v>-17.55</v>
      </c>
      <c r="J1170">
        <v>1168</v>
      </c>
      <c r="K1170">
        <v>-14.5</v>
      </c>
      <c r="L1170">
        <v>-19.649999999999999</v>
      </c>
    </row>
    <row r="1171" spans="1:12">
      <c r="A1171" s="16" t="s">
        <v>1196</v>
      </c>
      <c r="B1171" s="1"/>
      <c r="C1171" s="1"/>
      <c r="D1171" s="1"/>
      <c r="E1171" s="17">
        <f t="shared" si="58"/>
        <v>1171</v>
      </c>
      <c r="F1171" s="2">
        <f t="shared" si="59"/>
        <v>-14.5</v>
      </c>
      <c r="G1171" s="2">
        <f t="shared" si="60"/>
        <v>-16.5</v>
      </c>
      <c r="J1171">
        <v>1169</v>
      </c>
      <c r="K1171">
        <v>-14.5</v>
      </c>
      <c r="L1171">
        <v>-18.600000000000001</v>
      </c>
    </row>
    <row r="1172" spans="1:12">
      <c r="A1172" s="16" t="s">
        <v>1197</v>
      </c>
      <c r="B1172" s="1"/>
      <c r="C1172" s="1"/>
      <c r="D1172" s="1"/>
      <c r="E1172" s="17">
        <f t="shared" si="58"/>
        <v>1172</v>
      </c>
      <c r="F1172" s="2">
        <f t="shared" si="59"/>
        <v>-14.5</v>
      </c>
      <c r="G1172" s="2">
        <f t="shared" si="60"/>
        <v>-15.4</v>
      </c>
      <c r="J1172">
        <v>1170</v>
      </c>
      <c r="K1172">
        <v>-14.5</v>
      </c>
      <c r="L1172">
        <v>-17.55</v>
      </c>
    </row>
    <row r="1173" spans="1:12">
      <c r="A1173" s="16" t="s">
        <v>1198</v>
      </c>
      <c r="B1173" s="1"/>
      <c r="C1173" s="1"/>
      <c r="D1173" s="1"/>
      <c r="E1173" s="17">
        <f t="shared" si="58"/>
        <v>1173</v>
      </c>
      <c r="F1173" s="2">
        <f t="shared" si="59"/>
        <v>-14.5</v>
      </c>
      <c r="G1173" s="2">
        <f t="shared" si="60"/>
        <v>-14.3</v>
      </c>
      <c r="J1173">
        <v>1171</v>
      </c>
      <c r="K1173">
        <v>-14.5</v>
      </c>
      <c r="L1173">
        <v>-16.5</v>
      </c>
    </row>
    <row r="1174" spans="1:12">
      <c r="A1174" s="16" t="s">
        <v>1199</v>
      </c>
      <c r="B1174" s="1"/>
      <c r="C1174" s="1"/>
      <c r="D1174" s="1"/>
      <c r="E1174" s="17">
        <f t="shared" si="58"/>
        <v>1174</v>
      </c>
      <c r="F1174" s="2">
        <f t="shared" si="59"/>
        <v>-14.5</v>
      </c>
      <c r="G1174" s="2">
        <f t="shared" si="60"/>
        <v>-13.2</v>
      </c>
      <c r="J1174">
        <v>1172</v>
      </c>
      <c r="K1174">
        <v>-14.5</v>
      </c>
      <c r="L1174">
        <v>-15.4</v>
      </c>
    </row>
    <row r="1175" spans="1:12">
      <c r="A1175" s="16" t="s">
        <v>1200</v>
      </c>
      <c r="B1175" s="1"/>
      <c r="C1175" s="1"/>
      <c r="D1175" s="1"/>
      <c r="E1175" s="17">
        <f t="shared" si="58"/>
        <v>1175</v>
      </c>
      <c r="F1175" s="2">
        <f t="shared" si="59"/>
        <v>-14.5</v>
      </c>
      <c r="G1175" s="2">
        <f t="shared" si="60"/>
        <v>-12.1</v>
      </c>
      <c r="J1175">
        <v>1173</v>
      </c>
      <c r="K1175">
        <v>-14.5</v>
      </c>
      <c r="L1175">
        <v>-14.3</v>
      </c>
    </row>
    <row r="1176" spans="1:12">
      <c r="A1176" s="16" t="s">
        <v>1201</v>
      </c>
      <c r="B1176" s="1"/>
      <c r="C1176" s="1"/>
      <c r="D1176" s="1"/>
      <c r="E1176" s="17">
        <f t="shared" si="58"/>
        <v>1176</v>
      </c>
      <c r="F1176" s="2">
        <f t="shared" si="59"/>
        <v>-14.5</v>
      </c>
      <c r="G1176" s="2">
        <f t="shared" si="60"/>
        <v>-11.425000000000001</v>
      </c>
      <c r="J1176">
        <v>1174</v>
      </c>
      <c r="K1176">
        <v>-14.5</v>
      </c>
      <c r="L1176">
        <v>-13.2</v>
      </c>
    </row>
    <row r="1177" spans="1:12">
      <c r="A1177" s="16" t="s">
        <v>1202</v>
      </c>
      <c r="B1177" s="1"/>
      <c r="C1177" s="1"/>
      <c r="D1177" s="1"/>
      <c r="E1177" s="17">
        <f t="shared" si="58"/>
        <v>1177</v>
      </c>
      <c r="F1177" s="2">
        <f t="shared" si="59"/>
        <v>-14.5</v>
      </c>
      <c r="G1177" s="2">
        <f t="shared" si="60"/>
        <v>-10.75</v>
      </c>
      <c r="J1177">
        <v>1175</v>
      </c>
      <c r="K1177">
        <v>-14.5</v>
      </c>
      <c r="L1177">
        <v>-12.1</v>
      </c>
    </row>
    <row r="1178" spans="1:12">
      <c r="A1178" s="16" t="s">
        <v>1203</v>
      </c>
      <c r="B1178" s="1"/>
      <c r="C1178" s="1"/>
      <c r="D1178" s="1"/>
      <c r="E1178" s="17">
        <f t="shared" si="58"/>
        <v>1178</v>
      </c>
      <c r="F1178" s="2">
        <f t="shared" si="59"/>
        <v>-14.5</v>
      </c>
      <c r="G1178" s="2">
        <f t="shared" si="60"/>
        <v>-9.9169999999999998</v>
      </c>
      <c r="J1178">
        <v>1176</v>
      </c>
      <c r="K1178">
        <v>-14.5</v>
      </c>
      <c r="L1178">
        <v>-11.425000000000001</v>
      </c>
    </row>
    <row r="1179" spans="1:12">
      <c r="A1179" s="16" t="s">
        <v>1204</v>
      </c>
      <c r="B1179" s="1"/>
      <c r="C1179" s="1"/>
      <c r="D1179" s="1"/>
      <c r="E1179" s="17">
        <f t="shared" si="58"/>
        <v>1179</v>
      </c>
      <c r="F1179" s="2">
        <f t="shared" si="59"/>
        <v>-14.5</v>
      </c>
      <c r="G1179" s="2">
        <f t="shared" si="60"/>
        <v>-9.0839999999999996</v>
      </c>
      <c r="J1179">
        <v>1177</v>
      </c>
      <c r="K1179">
        <v>-14.5</v>
      </c>
      <c r="L1179">
        <v>-10.75</v>
      </c>
    </row>
    <row r="1180" spans="1:12">
      <c r="A1180" s="16" t="s">
        <v>1205</v>
      </c>
      <c r="B1180" s="1"/>
      <c r="C1180" s="1"/>
      <c r="D1180" s="1"/>
      <c r="E1180" s="17">
        <f t="shared" si="58"/>
        <v>1180</v>
      </c>
      <c r="F1180" s="2">
        <f t="shared" si="59"/>
        <v>-14.5</v>
      </c>
      <c r="G1180" s="2">
        <f t="shared" si="60"/>
        <v>-8.25</v>
      </c>
      <c r="J1180">
        <v>1178</v>
      </c>
      <c r="K1180">
        <v>-14.5</v>
      </c>
      <c r="L1180">
        <v>-9.9169999999999998</v>
      </c>
    </row>
    <row r="1181" spans="1:12">
      <c r="A1181" s="16" t="s">
        <v>1206</v>
      </c>
      <c r="B1181" s="1"/>
      <c r="C1181" s="1"/>
      <c r="D1181" s="1"/>
      <c r="E1181" s="17">
        <f t="shared" si="58"/>
        <v>1181</v>
      </c>
      <c r="F1181" s="2">
        <f t="shared" si="59"/>
        <v>-14.5</v>
      </c>
      <c r="G1181" s="2">
        <f t="shared" si="60"/>
        <v>-7.4169999999999998</v>
      </c>
      <c r="J1181">
        <v>1179</v>
      </c>
      <c r="K1181">
        <v>-14.5</v>
      </c>
      <c r="L1181">
        <v>-9.0839999999999996</v>
      </c>
    </row>
    <row r="1182" spans="1:12">
      <c r="A1182" s="16" t="s">
        <v>1207</v>
      </c>
      <c r="B1182" s="1"/>
      <c r="C1182" s="1"/>
      <c r="D1182" s="1"/>
      <c r="E1182" s="17">
        <f t="shared" si="58"/>
        <v>1182</v>
      </c>
      <c r="F1182" s="2">
        <f t="shared" si="59"/>
        <v>-14.5</v>
      </c>
      <c r="G1182" s="2">
        <f t="shared" si="60"/>
        <v>-6.5839999999999996</v>
      </c>
      <c r="J1182">
        <v>1180</v>
      </c>
      <c r="K1182">
        <v>-14.5</v>
      </c>
      <c r="L1182">
        <v>-8.25</v>
      </c>
    </row>
    <row r="1183" spans="1:12">
      <c r="A1183" s="16" t="s">
        <v>1208</v>
      </c>
      <c r="B1183" s="1"/>
      <c r="C1183" s="1"/>
      <c r="D1183" s="1"/>
      <c r="E1183" s="17">
        <f t="shared" si="58"/>
        <v>1183</v>
      </c>
      <c r="F1183" s="2">
        <f t="shared" si="59"/>
        <v>-14.5</v>
      </c>
      <c r="G1183" s="2">
        <f t="shared" si="60"/>
        <v>-5.75</v>
      </c>
      <c r="J1183">
        <v>1181</v>
      </c>
      <c r="K1183">
        <v>-14.5</v>
      </c>
      <c r="L1183">
        <v>-7.4169999999999998</v>
      </c>
    </row>
    <row r="1184" spans="1:12">
      <c r="A1184" s="16" t="s">
        <v>1209</v>
      </c>
      <c r="B1184" s="1"/>
      <c r="C1184" s="1"/>
      <c r="D1184" s="1"/>
      <c r="E1184" s="17">
        <f t="shared" si="58"/>
        <v>1184</v>
      </c>
      <c r="F1184" s="2">
        <f t="shared" si="59"/>
        <v>-14.5</v>
      </c>
      <c r="G1184" s="2">
        <f t="shared" si="60"/>
        <v>-5</v>
      </c>
      <c r="J1184">
        <v>1182</v>
      </c>
      <c r="K1184">
        <v>-14.5</v>
      </c>
      <c r="L1184">
        <v>-6.5839999999999996</v>
      </c>
    </row>
    <row r="1185" spans="1:12">
      <c r="A1185" s="16" t="s">
        <v>1210</v>
      </c>
      <c r="B1185" s="1"/>
      <c r="C1185" s="1"/>
      <c r="D1185" s="1"/>
      <c r="E1185" s="17">
        <f t="shared" si="58"/>
        <v>1185</v>
      </c>
      <c r="F1185" s="2">
        <f t="shared" si="59"/>
        <v>-14.5</v>
      </c>
      <c r="G1185" s="2">
        <f t="shared" si="60"/>
        <v>-3.75</v>
      </c>
      <c r="J1185">
        <v>1183</v>
      </c>
      <c r="K1185">
        <v>-14.5</v>
      </c>
      <c r="L1185">
        <v>-5.75</v>
      </c>
    </row>
    <row r="1186" spans="1:12">
      <c r="A1186" s="16" t="s">
        <v>1211</v>
      </c>
      <c r="B1186" s="1"/>
      <c r="C1186" s="1"/>
      <c r="D1186" s="1"/>
      <c r="E1186" s="17">
        <f t="shared" si="58"/>
        <v>1186</v>
      </c>
      <c r="F1186" s="2">
        <f t="shared" si="59"/>
        <v>-14.5</v>
      </c>
      <c r="G1186" s="2">
        <f t="shared" si="60"/>
        <v>-2.5</v>
      </c>
      <c r="J1186">
        <v>1184</v>
      </c>
      <c r="K1186">
        <v>-14.5</v>
      </c>
      <c r="L1186">
        <v>-5</v>
      </c>
    </row>
    <row r="1187" spans="1:12">
      <c r="A1187" s="16" t="s">
        <v>1212</v>
      </c>
      <c r="B1187" s="1"/>
      <c r="C1187" s="1"/>
      <c r="D1187" s="1"/>
      <c r="E1187" s="17">
        <f t="shared" si="58"/>
        <v>1187</v>
      </c>
      <c r="F1187" s="2">
        <f t="shared" si="59"/>
        <v>-14.5</v>
      </c>
      <c r="G1187" s="2">
        <f t="shared" si="60"/>
        <v>-1.25</v>
      </c>
      <c r="J1187">
        <v>1185</v>
      </c>
      <c r="K1187">
        <v>-14.5</v>
      </c>
      <c r="L1187">
        <v>-3.75</v>
      </c>
    </row>
    <row r="1188" spans="1:12">
      <c r="A1188" s="16" t="s">
        <v>1213</v>
      </c>
      <c r="B1188" s="1"/>
      <c r="C1188" s="1"/>
      <c r="D1188" s="1"/>
      <c r="E1188" s="17">
        <f t="shared" si="58"/>
        <v>1188</v>
      </c>
      <c r="F1188" s="2">
        <f t="shared" si="59"/>
        <v>-14.5</v>
      </c>
      <c r="G1188" s="2">
        <f t="shared" si="60"/>
        <v>0</v>
      </c>
      <c r="J1188">
        <v>1186</v>
      </c>
      <c r="K1188">
        <v>-14.5</v>
      </c>
      <c r="L1188">
        <v>-2.5</v>
      </c>
    </row>
    <row r="1189" spans="1:12">
      <c r="A1189" s="16" t="s">
        <v>1214</v>
      </c>
      <c r="B1189" s="1"/>
      <c r="C1189" s="1"/>
      <c r="D1189" s="1"/>
      <c r="E1189" s="17">
        <f t="shared" si="58"/>
        <v>1189</v>
      </c>
      <c r="F1189" s="2">
        <f t="shared" si="59"/>
        <v>-12.834</v>
      </c>
      <c r="G1189" s="2">
        <f t="shared" si="60"/>
        <v>-40</v>
      </c>
      <c r="J1189">
        <v>1187</v>
      </c>
      <c r="K1189">
        <v>-14.5</v>
      </c>
      <c r="L1189">
        <v>-1.25</v>
      </c>
    </row>
    <row r="1190" spans="1:12">
      <c r="A1190" s="16" t="s">
        <v>1215</v>
      </c>
      <c r="B1190" s="1"/>
      <c r="C1190" s="1"/>
      <c r="D1190" s="1"/>
      <c r="E1190" s="17">
        <f t="shared" si="58"/>
        <v>1190</v>
      </c>
      <c r="F1190" s="2">
        <f t="shared" si="59"/>
        <v>-12.834</v>
      </c>
      <c r="G1190" s="2">
        <f t="shared" si="60"/>
        <v>-38</v>
      </c>
      <c r="J1190">
        <v>1188</v>
      </c>
      <c r="K1190">
        <v>-14.5</v>
      </c>
      <c r="L1190">
        <v>0</v>
      </c>
    </row>
    <row r="1191" spans="1:12">
      <c r="A1191" s="16" t="s">
        <v>1216</v>
      </c>
      <c r="B1191" s="1"/>
      <c r="C1191" s="1"/>
      <c r="D1191" s="1"/>
      <c r="E1191" s="17">
        <f t="shared" si="58"/>
        <v>1191</v>
      </c>
      <c r="F1191" s="2">
        <f t="shared" si="59"/>
        <v>-12.834</v>
      </c>
      <c r="G1191" s="2">
        <f t="shared" si="60"/>
        <v>-36</v>
      </c>
      <c r="J1191">
        <v>1189</v>
      </c>
      <c r="K1191">
        <v>-12.834</v>
      </c>
      <c r="L1191">
        <v>-40</v>
      </c>
    </row>
    <row r="1192" spans="1:12">
      <c r="A1192" s="16" t="s">
        <v>1217</v>
      </c>
      <c r="B1192" s="1"/>
      <c r="C1192" s="1"/>
      <c r="D1192" s="1"/>
      <c r="E1192" s="17">
        <f t="shared" si="58"/>
        <v>1192</v>
      </c>
      <c r="F1192" s="2">
        <f t="shared" si="59"/>
        <v>-12.834</v>
      </c>
      <c r="G1192" s="2">
        <f t="shared" si="60"/>
        <v>-34</v>
      </c>
      <c r="J1192">
        <v>1190</v>
      </c>
      <c r="K1192">
        <v>-12.834</v>
      </c>
      <c r="L1192">
        <v>-38</v>
      </c>
    </row>
    <row r="1193" spans="1:12">
      <c r="A1193" s="16" t="s">
        <v>1218</v>
      </c>
      <c r="B1193" s="1"/>
      <c r="C1193" s="1"/>
      <c r="D1193" s="1"/>
      <c r="E1193" s="17">
        <f t="shared" si="58"/>
        <v>1193</v>
      </c>
      <c r="F1193" s="2">
        <f t="shared" si="59"/>
        <v>-12.834</v>
      </c>
      <c r="G1193" s="2">
        <f t="shared" si="60"/>
        <v>-32</v>
      </c>
      <c r="J1193">
        <v>1191</v>
      </c>
      <c r="K1193">
        <v>-12.834</v>
      </c>
      <c r="L1193">
        <v>-36</v>
      </c>
    </row>
    <row r="1194" spans="1:12">
      <c r="A1194" s="16" t="s">
        <v>1219</v>
      </c>
      <c r="B1194" s="1"/>
      <c r="C1194" s="1"/>
      <c r="D1194" s="1"/>
      <c r="E1194" s="17">
        <f t="shared" si="58"/>
        <v>1194</v>
      </c>
      <c r="F1194" s="2">
        <f t="shared" si="59"/>
        <v>-12.834</v>
      </c>
      <c r="G1194" s="2">
        <f t="shared" si="60"/>
        <v>-30.75</v>
      </c>
      <c r="J1194">
        <v>1192</v>
      </c>
      <c r="K1194">
        <v>-12.834</v>
      </c>
      <c r="L1194">
        <v>-34</v>
      </c>
    </row>
    <row r="1195" spans="1:12">
      <c r="A1195" s="16" t="s">
        <v>1220</v>
      </c>
      <c r="B1195" s="1"/>
      <c r="C1195" s="1"/>
      <c r="D1195" s="1"/>
      <c r="E1195" s="17">
        <f t="shared" si="58"/>
        <v>1195</v>
      </c>
      <c r="F1195" s="2">
        <f t="shared" si="59"/>
        <v>-12.834</v>
      </c>
      <c r="G1195" s="2">
        <f t="shared" si="60"/>
        <v>-29.5</v>
      </c>
      <c r="J1195">
        <v>1193</v>
      </c>
      <c r="K1195">
        <v>-12.834</v>
      </c>
      <c r="L1195">
        <v>-32</v>
      </c>
    </row>
    <row r="1196" spans="1:12">
      <c r="A1196" s="16" t="s">
        <v>1221</v>
      </c>
      <c r="B1196" s="1"/>
      <c r="C1196" s="1"/>
      <c r="D1196" s="1"/>
      <c r="E1196" s="17">
        <f t="shared" si="58"/>
        <v>1196</v>
      </c>
      <c r="F1196" s="2">
        <f t="shared" si="59"/>
        <v>-12.834</v>
      </c>
      <c r="G1196" s="2">
        <f t="shared" si="60"/>
        <v>-28.25</v>
      </c>
      <c r="J1196">
        <v>1194</v>
      </c>
      <c r="K1196">
        <v>-12.834</v>
      </c>
      <c r="L1196">
        <v>-30.75</v>
      </c>
    </row>
    <row r="1197" spans="1:12">
      <c r="A1197" s="16" t="s">
        <v>1222</v>
      </c>
      <c r="B1197" s="1"/>
      <c r="C1197" s="1"/>
      <c r="D1197" s="1"/>
      <c r="E1197" s="17">
        <f t="shared" si="58"/>
        <v>1197</v>
      </c>
      <c r="F1197" s="2">
        <f t="shared" si="59"/>
        <v>-12.834</v>
      </c>
      <c r="G1197" s="2">
        <f t="shared" si="60"/>
        <v>-27</v>
      </c>
      <c r="J1197">
        <v>1195</v>
      </c>
      <c r="K1197">
        <v>-12.834</v>
      </c>
      <c r="L1197">
        <v>-29.5</v>
      </c>
    </row>
    <row r="1198" spans="1:12">
      <c r="A1198" s="16" t="s">
        <v>1223</v>
      </c>
      <c r="B1198" s="1"/>
      <c r="C1198" s="1"/>
      <c r="D1198" s="1"/>
      <c r="E1198" s="17">
        <f t="shared" si="58"/>
        <v>1198</v>
      </c>
      <c r="F1198" s="2">
        <f t="shared" si="59"/>
        <v>-12.834</v>
      </c>
      <c r="G1198" s="2">
        <f t="shared" si="60"/>
        <v>-25.95</v>
      </c>
      <c r="J1198">
        <v>1196</v>
      </c>
      <c r="K1198">
        <v>-12.834</v>
      </c>
      <c r="L1198">
        <v>-28.25</v>
      </c>
    </row>
    <row r="1199" spans="1:12">
      <c r="A1199" s="16" t="s">
        <v>1224</v>
      </c>
      <c r="B1199" s="1"/>
      <c r="C1199" s="1"/>
      <c r="D1199" s="1"/>
      <c r="E1199" s="17">
        <f t="shared" si="58"/>
        <v>1199</v>
      </c>
      <c r="F1199" s="2">
        <f t="shared" si="59"/>
        <v>-12.834</v>
      </c>
      <c r="G1199" s="2">
        <f t="shared" si="60"/>
        <v>-24.9</v>
      </c>
      <c r="J1199">
        <v>1197</v>
      </c>
      <c r="K1199">
        <v>-12.834</v>
      </c>
      <c r="L1199">
        <v>-27</v>
      </c>
    </row>
    <row r="1200" spans="1:12">
      <c r="A1200" s="16" t="s">
        <v>1225</v>
      </c>
      <c r="B1200" s="1"/>
      <c r="C1200" s="1"/>
      <c r="D1200" s="1"/>
      <c r="E1200" s="17">
        <f t="shared" si="58"/>
        <v>1200</v>
      </c>
      <c r="F1200" s="2">
        <f t="shared" si="59"/>
        <v>-12.834</v>
      </c>
      <c r="G1200" s="2">
        <f t="shared" si="60"/>
        <v>-23.85</v>
      </c>
      <c r="J1200">
        <v>1198</v>
      </c>
      <c r="K1200">
        <v>-12.834</v>
      </c>
      <c r="L1200">
        <v>-25.95</v>
      </c>
    </row>
    <row r="1201" spans="1:12">
      <c r="A1201" s="16" t="s">
        <v>1226</v>
      </c>
      <c r="B1201" s="1"/>
      <c r="C1201" s="1"/>
      <c r="D1201" s="1"/>
      <c r="E1201" s="17">
        <f t="shared" si="58"/>
        <v>1201</v>
      </c>
      <c r="F1201" s="2">
        <f t="shared" si="59"/>
        <v>-12.834</v>
      </c>
      <c r="G1201" s="2">
        <f t="shared" si="60"/>
        <v>-22.8</v>
      </c>
      <c r="J1201">
        <v>1199</v>
      </c>
      <c r="K1201">
        <v>-12.834</v>
      </c>
      <c r="L1201">
        <v>-24.9</v>
      </c>
    </row>
    <row r="1202" spans="1:12">
      <c r="A1202" s="16" t="s">
        <v>1227</v>
      </c>
      <c r="B1202" s="1"/>
      <c r="C1202" s="1"/>
      <c r="D1202" s="1"/>
      <c r="E1202" s="17">
        <f t="shared" si="58"/>
        <v>1202</v>
      </c>
      <c r="F1202" s="2">
        <f t="shared" si="59"/>
        <v>-12.834</v>
      </c>
      <c r="G1202" s="2">
        <f t="shared" si="60"/>
        <v>-21.75</v>
      </c>
      <c r="J1202">
        <v>1200</v>
      </c>
      <c r="K1202">
        <v>-12.834</v>
      </c>
      <c r="L1202">
        <v>-23.85</v>
      </c>
    </row>
    <row r="1203" spans="1:12">
      <c r="A1203" s="16" t="s">
        <v>1228</v>
      </c>
      <c r="B1203" s="1"/>
      <c r="C1203" s="1"/>
      <c r="D1203" s="1"/>
      <c r="E1203" s="17">
        <f t="shared" si="58"/>
        <v>1203</v>
      </c>
      <c r="F1203" s="2">
        <f t="shared" si="59"/>
        <v>-12.834</v>
      </c>
      <c r="G1203" s="2">
        <f t="shared" si="60"/>
        <v>-20.7</v>
      </c>
      <c r="J1203">
        <v>1201</v>
      </c>
      <c r="K1203">
        <v>-12.834</v>
      </c>
      <c r="L1203">
        <v>-22.8</v>
      </c>
    </row>
    <row r="1204" spans="1:12">
      <c r="A1204" s="16" t="s">
        <v>1229</v>
      </c>
      <c r="B1204" s="1"/>
      <c r="C1204" s="1"/>
      <c r="D1204" s="1"/>
      <c r="E1204" s="17">
        <f t="shared" si="58"/>
        <v>1204</v>
      </c>
      <c r="F1204" s="2">
        <f t="shared" si="59"/>
        <v>-12.834</v>
      </c>
      <c r="G1204" s="2">
        <f t="shared" si="60"/>
        <v>-19.649999999999999</v>
      </c>
      <c r="J1204">
        <v>1202</v>
      </c>
      <c r="K1204">
        <v>-12.834</v>
      </c>
      <c r="L1204">
        <v>-21.75</v>
      </c>
    </row>
    <row r="1205" spans="1:12">
      <c r="A1205" s="16" t="s">
        <v>1230</v>
      </c>
      <c r="B1205" s="1"/>
      <c r="C1205" s="1"/>
      <c r="D1205" s="1"/>
      <c r="E1205" s="17">
        <f t="shared" si="58"/>
        <v>1205</v>
      </c>
      <c r="F1205" s="2">
        <f t="shared" si="59"/>
        <v>-12.834</v>
      </c>
      <c r="G1205" s="2">
        <f t="shared" si="60"/>
        <v>-18.600000000000001</v>
      </c>
      <c r="J1205">
        <v>1203</v>
      </c>
      <c r="K1205">
        <v>-12.834</v>
      </c>
      <c r="L1205">
        <v>-20.7</v>
      </c>
    </row>
    <row r="1206" spans="1:12">
      <c r="A1206" s="16" t="s">
        <v>1231</v>
      </c>
      <c r="B1206" s="1"/>
      <c r="C1206" s="1"/>
      <c r="D1206" s="1"/>
      <c r="E1206" s="17">
        <f t="shared" si="58"/>
        <v>1206</v>
      </c>
      <c r="F1206" s="2">
        <f t="shared" si="59"/>
        <v>-12.834</v>
      </c>
      <c r="G1206" s="2">
        <f t="shared" si="60"/>
        <v>-17.55</v>
      </c>
      <c r="J1206">
        <v>1204</v>
      </c>
      <c r="K1206">
        <v>-12.834</v>
      </c>
      <c r="L1206">
        <v>-19.649999999999999</v>
      </c>
    </row>
    <row r="1207" spans="1:12">
      <c r="A1207" s="16" t="s">
        <v>1232</v>
      </c>
      <c r="B1207" s="1"/>
      <c r="C1207" s="1"/>
      <c r="D1207" s="1"/>
      <c r="E1207" s="17">
        <f t="shared" si="58"/>
        <v>1207</v>
      </c>
      <c r="F1207" s="2">
        <f t="shared" si="59"/>
        <v>-12.834</v>
      </c>
      <c r="G1207" s="2">
        <f t="shared" si="60"/>
        <v>-16.5</v>
      </c>
      <c r="J1207">
        <v>1205</v>
      </c>
      <c r="K1207">
        <v>-12.834</v>
      </c>
      <c r="L1207">
        <v>-18.600000000000001</v>
      </c>
    </row>
    <row r="1208" spans="1:12">
      <c r="A1208" s="16" t="s">
        <v>1233</v>
      </c>
      <c r="B1208" s="1"/>
      <c r="C1208" s="1"/>
      <c r="D1208" s="1"/>
      <c r="E1208" s="17">
        <f t="shared" si="58"/>
        <v>1208</v>
      </c>
      <c r="F1208" s="2">
        <f t="shared" si="59"/>
        <v>-12.834</v>
      </c>
      <c r="G1208" s="2">
        <f t="shared" si="60"/>
        <v>-15.4</v>
      </c>
      <c r="J1208">
        <v>1206</v>
      </c>
      <c r="K1208">
        <v>-12.834</v>
      </c>
      <c r="L1208">
        <v>-17.55</v>
      </c>
    </row>
    <row r="1209" spans="1:12">
      <c r="A1209" s="16" t="s">
        <v>1234</v>
      </c>
      <c r="B1209" s="1"/>
      <c r="C1209" s="1"/>
      <c r="D1209" s="1"/>
      <c r="E1209" s="17">
        <f t="shared" si="58"/>
        <v>1209</v>
      </c>
      <c r="F1209" s="2">
        <f t="shared" si="59"/>
        <v>-12.834</v>
      </c>
      <c r="G1209" s="2">
        <f t="shared" si="60"/>
        <v>-14.3</v>
      </c>
      <c r="J1209">
        <v>1207</v>
      </c>
      <c r="K1209">
        <v>-12.834</v>
      </c>
      <c r="L1209">
        <v>-16.5</v>
      </c>
    </row>
    <row r="1210" spans="1:12">
      <c r="A1210" s="16" t="s">
        <v>1235</v>
      </c>
      <c r="B1210" s="1"/>
      <c r="C1210" s="1"/>
      <c r="D1210" s="1"/>
      <c r="E1210" s="17">
        <f t="shared" si="58"/>
        <v>1210</v>
      </c>
      <c r="F1210" s="2">
        <f t="shared" si="59"/>
        <v>-12.834</v>
      </c>
      <c r="G1210" s="2">
        <f t="shared" si="60"/>
        <v>-13.2</v>
      </c>
      <c r="J1210">
        <v>1208</v>
      </c>
      <c r="K1210">
        <v>-12.834</v>
      </c>
      <c r="L1210">
        <v>-15.4</v>
      </c>
    </row>
    <row r="1211" spans="1:12">
      <c r="A1211" s="16" t="s">
        <v>1236</v>
      </c>
      <c r="B1211" s="1"/>
      <c r="C1211" s="1"/>
      <c r="D1211" s="1"/>
      <c r="E1211" s="17">
        <f t="shared" si="58"/>
        <v>1211</v>
      </c>
      <c r="F1211" s="2">
        <f t="shared" si="59"/>
        <v>-12.834</v>
      </c>
      <c r="G1211" s="2">
        <f t="shared" si="60"/>
        <v>-12.1</v>
      </c>
      <c r="J1211">
        <v>1209</v>
      </c>
      <c r="K1211">
        <v>-12.834</v>
      </c>
      <c r="L1211">
        <v>-14.3</v>
      </c>
    </row>
    <row r="1212" spans="1:12">
      <c r="A1212" s="16" t="s">
        <v>1237</v>
      </c>
      <c r="B1212" s="1"/>
      <c r="C1212" s="1"/>
      <c r="D1212" s="1"/>
      <c r="E1212" s="17">
        <f t="shared" si="58"/>
        <v>1212</v>
      </c>
      <c r="F1212" s="2">
        <f t="shared" si="59"/>
        <v>-12.834</v>
      </c>
      <c r="G1212" s="2">
        <f t="shared" si="60"/>
        <v>-11.425000000000001</v>
      </c>
      <c r="J1212">
        <v>1210</v>
      </c>
      <c r="K1212">
        <v>-12.834</v>
      </c>
      <c r="L1212">
        <v>-13.2</v>
      </c>
    </row>
    <row r="1213" spans="1:12">
      <c r="A1213" s="16" t="s">
        <v>1238</v>
      </c>
      <c r="B1213" s="1"/>
      <c r="C1213" s="1"/>
      <c r="D1213" s="1"/>
      <c r="E1213" s="17">
        <f t="shared" si="58"/>
        <v>1213</v>
      </c>
      <c r="F1213" s="2">
        <f t="shared" si="59"/>
        <v>-12.834</v>
      </c>
      <c r="G1213" s="2">
        <f t="shared" si="60"/>
        <v>-10.75</v>
      </c>
      <c r="J1213">
        <v>1211</v>
      </c>
      <c r="K1213">
        <v>-12.834</v>
      </c>
      <c r="L1213">
        <v>-12.1</v>
      </c>
    </row>
    <row r="1214" spans="1:12">
      <c r="A1214" s="16" t="s">
        <v>1239</v>
      </c>
      <c r="B1214" s="1"/>
      <c r="C1214" s="1"/>
      <c r="D1214" s="1"/>
      <c r="E1214" s="17">
        <f t="shared" si="58"/>
        <v>1214</v>
      </c>
      <c r="F1214" s="2">
        <f t="shared" si="59"/>
        <v>-12.834</v>
      </c>
      <c r="G1214" s="2">
        <f t="shared" si="60"/>
        <v>-9.9169999999999998</v>
      </c>
      <c r="J1214">
        <v>1212</v>
      </c>
      <c r="K1214">
        <v>-12.834</v>
      </c>
      <c r="L1214">
        <v>-11.425000000000001</v>
      </c>
    </row>
    <row r="1215" spans="1:12">
      <c r="A1215" s="16" t="s">
        <v>1240</v>
      </c>
      <c r="B1215" s="1"/>
      <c r="C1215" s="1"/>
      <c r="D1215" s="1"/>
      <c r="E1215" s="17">
        <f t="shared" si="58"/>
        <v>1215</v>
      </c>
      <c r="F1215" s="2">
        <f t="shared" si="59"/>
        <v>-12.834</v>
      </c>
      <c r="G1215" s="2">
        <f t="shared" si="60"/>
        <v>-9.0839999999999996</v>
      </c>
      <c r="J1215">
        <v>1213</v>
      </c>
      <c r="K1215">
        <v>-12.834</v>
      </c>
      <c r="L1215">
        <v>-10.75</v>
      </c>
    </row>
    <row r="1216" spans="1:12">
      <c r="A1216" s="16" t="s">
        <v>1241</v>
      </c>
      <c r="B1216" s="1"/>
      <c r="C1216" s="1"/>
      <c r="D1216" s="1"/>
      <c r="E1216" s="17">
        <f t="shared" si="58"/>
        <v>1216</v>
      </c>
      <c r="F1216" s="2">
        <f t="shared" si="59"/>
        <v>-12.834</v>
      </c>
      <c r="G1216" s="2">
        <f t="shared" si="60"/>
        <v>-8.25</v>
      </c>
      <c r="J1216">
        <v>1214</v>
      </c>
      <c r="K1216">
        <v>-12.834</v>
      </c>
      <c r="L1216">
        <v>-9.9169999999999998</v>
      </c>
    </row>
    <row r="1217" spans="1:12">
      <c r="A1217" s="16" t="s">
        <v>1242</v>
      </c>
      <c r="B1217" s="1"/>
      <c r="C1217" s="1"/>
      <c r="D1217" s="1"/>
      <c r="E1217" s="17">
        <f t="shared" ref="E1217:E1280" si="61">VALUE(LEFT(A1217,5))</f>
        <v>1217</v>
      </c>
      <c r="F1217" s="2">
        <f t="shared" ref="F1217:F1280" si="62">VALUE(LEFT(RIGHT($A1217,20),10))</f>
        <v>-12.834</v>
      </c>
      <c r="G1217" s="2">
        <f t="shared" ref="G1217:G1280" si="63">VALUE(RIGHT($A1217,10))</f>
        <v>-7.4169999999999998</v>
      </c>
      <c r="J1217">
        <v>1215</v>
      </c>
      <c r="K1217">
        <v>-12.834</v>
      </c>
      <c r="L1217">
        <v>-9.0839999999999996</v>
      </c>
    </row>
    <row r="1218" spans="1:12">
      <c r="A1218" s="16" t="s">
        <v>1243</v>
      </c>
      <c r="B1218" s="1"/>
      <c r="C1218" s="1"/>
      <c r="D1218" s="1"/>
      <c r="E1218" s="17">
        <f t="shared" si="61"/>
        <v>1218</v>
      </c>
      <c r="F1218" s="2">
        <f t="shared" si="62"/>
        <v>-12.834</v>
      </c>
      <c r="G1218" s="2">
        <f t="shared" si="63"/>
        <v>-6.5839999999999996</v>
      </c>
      <c r="J1218">
        <v>1216</v>
      </c>
      <c r="K1218">
        <v>-12.834</v>
      </c>
      <c r="L1218">
        <v>-8.25</v>
      </c>
    </row>
    <row r="1219" spans="1:12">
      <c r="A1219" s="16" t="s">
        <v>1244</v>
      </c>
      <c r="B1219" s="1"/>
      <c r="C1219" s="1"/>
      <c r="D1219" s="1"/>
      <c r="E1219" s="17">
        <f t="shared" si="61"/>
        <v>1219</v>
      </c>
      <c r="F1219" s="2">
        <f t="shared" si="62"/>
        <v>-12.834</v>
      </c>
      <c r="G1219" s="2">
        <f t="shared" si="63"/>
        <v>-5.75</v>
      </c>
      <c r="J1219">
        <v>1217</v>
      </c>
      <c r="K1219">
        <v>-12.834</v>
      </c>
      <c r="L1219">
        <v>-7.4169999999999998</v>
      </c>
    </row>
    <row r="1220" spans="1:12">
      <c r="A1220" s="16" t="s">
        <v>1245</v>
      </c>
      <c r="B1220" s="1"/>
      <c r="C1220" s="1"/>
      <c r="D1220" s="1"/>
      <c r="E1220" s="17">
        <f t="shared" si="61"/>
        <v>1220</v>
      </c>
      <c r="F1220" s="2">
        <f t="shared" si="62"/>
        <v>-12.834</v>
      </c>
      <c r="G1220" s="2">
        <f t="shared" si="63"/>
        <v>-5</v>
      </c>
      <c r="J1220">
        <v>1218</v>
      </c>
      <c r="K1220">
        <v>-12.834</v>
      </c>
      <c r="L1220">
        <v>-6.5839999999999996</v>
      </c>
    </row>
    <row r="1221" spans="1:12">
      <c r="A1221" s="16" t="s">
        <v>1246</v>
      </c>
      <c r="B1221" s="1"/>
      <c r="C1221" s="1"/>
      <c r="D1221" s="1"/>
      <c r="E1221" s="17">
        <f t="shared" si="61"/>
        <v>1221</v>
      </c>
      <c r="F1221" s="2">
        <f t="shared" si="62"/>
        <v>-12.834</v>
      </c>
      <c r="G1221" s="2">
        <f t="shared" si="63"/>
        <v>-3.75</v>
      </c>
      <c r="J1221">
        <v>1219</v>
      </c>
      <c r="K1221">
        <v>-12.834</v>
      </c>
      <c r="L1221">
        <v>-5.75</v>
      </c>
    </row>
    <row r="1222" spans="1:12">
      <c r="A1222" s="16" t="s">
        <v>1247</v>
      </c>
      <c r="B1222" s="1"/>
      <c r="C1222" s="1"/>
      <c r="D1222" s="1"/>
      <c r="E1222" s="17">
        <f t="shared" si="61"/>
        <v>1222</v>
      </c>
      <c r="F1222" s="2">
        <f t="shared" si="62"/>
        <v>-12.834</v>
      </c>
      <c r="G1222" s="2">
        <f t="shared" si="63"/>
        <v>-2.5</v>
      </c>
      <c r="J1222">
        <v>1220</v>
      </c>
      <c r="K1222">
        <v>-12.834</v>
      </c>
      <c r="L1222">
        <v>-5</v>
      </c>
    </row>
    <row r="1223" spans="1:12">
      <c r="A1223" s="16" t="s">
        <v>1248</v>
      </c>
      <c r="B1223" s="1"/>
      <c r="C1223" s="1"/>
      <c r="D1223" s="1"/>
      <c r="E1223" s="17">
        <f t="shared" si="61"/>
        <v>1223</v>
      </c>
      <c r="F1223" s="2">
        <f t="shared" si="62"/>
        <v>-12.834</v>
      </c>
      <c r="G1223" s="2">
        <f t="shared" si="63"/>
        <v>-1.25</v>
      </c>
      <c r="J1223">
        <v>1221</v>
      </c>
      <c r="K1223">
        <v>-12.834</v>
      </c>
      <c r="L1223">
        <v>-3.75</v>
      </c>
    </row>
    <row r="1224" spans="1:12">
      <c r="A1224" s="16" t="s">
        <v>1249</v>
      </c>
      <c r="B1224" s="1"/>
      <c r="C1224" s="1"/>
      <c r="D1224" s="1"/>
      <c r="E1224" s="17">
        <f t="shared" si="61"/>
        <v>1224</v>
      </c>
      <c r="F1224" s="2">
        <f t="shared" si="62"/>
        <v>-12.834</v>
      </c>
      <c r="G1224" s="2">
        <f t="shared" si="63"/>
        <v>0</v>
      </c>
      <c r="J1224">
        <v>1222</v>
      </c>
      <c r="K1224">
        <v>-12.834</v>
      </c>
      <c r="L1224">
        <v>-2.5</v>
      </c>
    </row>
    <row r="1225" spans="1:12">
      <c r="A1225" s="16" t="s">
        <v>1250</v>
      </c>
      <c r="B1225" s="1"/>
      <c r="C1225" s="1"/>
      <c r="D1225" s="1"/>
      <c r="E1225" s="17">
        <f t="shared" si="61"/>
        <v>1225</v>
      </c>
      <c r="F1225" s="2">
        <f t="shared" si="62"/>
        <v>-11.167</v>
      </c>
      <c r="G1225" s="2">
        <f t="shared" si="63"/>
        <v>-40</v>
      </c>
      <c r="J1225">
        <v>1223</v>
      </c>
      <c r="K1225">
        <v>-12.834</v>
      </c>
      <c r="L1225">
        <v>-1.25</v>
      </c>
    </row>
    <row r="1226" spans="1:12">
      <c r="A1226" s="16" t="s">
        <v>1251</v>
      </c>
      <c r="B1226" s="1"/>
      <c r="C1226" s="1"/>
      <c r="D1226" s="1"/>
      <c r="E1226" s="17">
        <f t="shared" si="61"/>
        <v>1226</v>
      </c>
      <c r="F1226" s="2">
        <f t="shared" si="62"/>
        <v>-11.167</v>
      </c>
      <c r="G1226" s="2">
        <f t="shared" si="63"/>
        <v>-38</v>
      </c>
      <c r="J1226">
        <v>1224</v>
      </c>
      <c r="K1226">
        <v>-12.834</v>
      </c>
      <c r="L1226">
        <v>0</v>
      </c>
    </row>
    <row r="1227" spans="1:12">
      <c r="A1227" s="16" t="s">
        <v>1252</v>
      </c>
      <c r="B1227" s="1"/>
      <c r="C1227" s="1"/>
      <c r="D1227" s="1"/>
      <c r="E1227" s="17">
        <f t="shared" si="61"/>
        <v>1227</v>
      </c>
      <c r="F1227" s="2">
        <f t="shared" si="62"/>
        <v>-11.167</v>
      </c>
      <c r="G1227" s="2">
        <f t="shared" si="63"/>
        <v>-36</v>
      </c>
      <c r="J1227">
        <v>1225</v>
      </c>
      <c r="K1227">
        <v>-11.167</v>
      </c>
      <c r="L1227">
        <v>-40</v>
      </c>
    </row>
    <row r="1228" spans="1:12">
      <c r="A1228" s="16" t="s">
        <v>1253</v>
      </c>
      <c r="B1228" s="1"/>
      <c r="C1228" s="1"/>
      <c r="D1228" s="1"/>
      <c r="E1228" s="17">
        <f t="shared" si="61"/>
        <v>1228</v>
      </c>
      <c r="F1228" s="2">
        <f t="shared" si="62"/>
        <v>-11.167</v>
      </c>
      <c r="G1228" s="2">
        <f t="shared" si="63"/>
        <v>-34</v>
      </c>
      <c r="J1228">
        <v>1226</v>
      </c>
      <c r="K1228">
        <v>-11.167</v>
      </c>
      <c r="L1228">
        <v>-38</v>
      </c>
    </row>
    <row r="1229" spans="1:12">
      <c r="A1229" s="16" t="s">
        <v>1254</v>
      </c>
      <c r="B1229" s="1"/>
      <c r="C1229" s="1"/>
      <c r="D1229" s="1"/>
      <c r="E1229" s="17">
        <f t="shared" si="61"/>
        <v>1229</v>
      </c>
      <c r="F1229" s="2">
        <f t="shared" si="62"/>
        <v>-11.167</v>
      </c>
      <c r="G1229" s="2">
        <f t="shared" si="63"/>
        <v>-32</v>
      </c>
      <c r="J1229">
        <v>1227</v>
      </c>
      <c r="K1229">
        <v>-11.167</v>
      </c>
      <c r="L1229">
        <v>-36</v>
      </c>
    </row>
    <row r="1230" spans="1:12">
      <c r="A1230" s="16" t="s">
        <v>1255</v>
      </c>
      <c r="B1230" s="1"/>
      <c r="C1230" s="1"/>
      <c r="D1230" s="1"/>
      <c r="E1230" s="17">
        <f t="shared" si="61"/>
        <v>1230</v>
      </c>
      <c r="F1230" s="2">
        <f t="shared" si="62"/>
        <v>-11.167</v>
      </c>
      <c r="G1230" s="2">
        <f t="shared" si="63"/>
        <v>-30.75</v>
      </c>
      <c r="J1230">
        <v>1228</v>
      </c>
      <c r="K1230">
        <v>-11.167</v>
      </c>
      <c r="L1230">
        <v>-34</v>
      </c>
    </row>
    <row r="1231" spans="1:12">
      <c r="A1231" s="16" t="s">
        <v>1256</v>
      </c>
      <c r="B1231" s="1"/>
      <c r="C1231" s="1"/>
      <c r="D1231" s="1"/>
      <c r="E1231" s="17">
        <f t="shared" si="61"/>
        <v>1231</v>
      </c>
      <c r="F1231" s="2">
        <f t="shared" si="62"/>
        <v>-11.167</v>
      </c>
      <c r="G1231" s="2">
        <f t="shared" si="63"/>
        <v>-29.5</v>
      </c>
      <c r="J1231">
        <v>1229</v>
      </c>
      <c r="K1231">
        <v>-11.167</v>
      </c>
      <c r="L1231">
        <v>-32</v>
      </c>
    </row>
    <row r="1232" spans="1:12">
      <c r="A1232" s="16" t="s">
        <v>1257</v>
      </c>
      <c r="B1232" s="1"/>
      <c r="C1232" s="1"/>
      <c r="D1232" s="1"/>
      <c r="E1232" s="17">
        <f t="shared" si="61"/>
        <v>1232</v>
      </c>
      <c r="F1232" s="2">
        <f t="shared" si="62"/>
        <v>-11.167</v>
      </c>
      <c r="G1232" s="2">
        <f t="shared" si="63"/>
        <v>-28.25</v>
      </c>
      <c r="J1232">
        <v>1230</v>
      </c>
      <c r="K1232">
        <v>-11.167</v>
      </c>
      <c r="L1232">
        <v>-30.75</v>
      </c>
    </row>
    <row r="1233" spans="1:12">
      <c r="A1233" s="16" t="s">
        <v>1258</v>
      </c>
      <c r="B1233" s="1"/>
      <c r="C1233" s="1"/>
      <c r="D1233" s="1"/>
      <c r="E1233" s="17">
        <f t="shared" si="61"/>
        <v>1233</v>
      </c>
      <c r="F1233" s="2">
        <f t="shared" si="62"/>
        <v>-11.167</v>
      </c>
      <c r="G1233" s="2">
        <f t="shared" si="63"/>
        <v>-27</v>
      </c>
      <c r="J1233">
        <v>1231</v>
      </c>
      <c r="K1233">
        <v>-11.167</v>
      </c>
      <c r="L1233">
        <v>-29.5</v>
      </c>
    </row>
    <row r="1234" spans="1:12">
      <c r="A1234" s="16" t="s">
        <v>1259</v>
      </c>
      <c r="B1234" s="1"/>
      <c r="C1234" s="1"/>
      <c r="D1234" s="1"/>
      <c r="E1234" s="17">
        <f t="shared" si="61"/>
        <v>1234</v>
      </c>
      <c r="F1234" s="2">
        <f t="shared" si="62"/>
        <v>-11.167</v>
      </c>
      <c r="G1234" s="2">
        <f t="shared" si="63"/>
        <v>-25.95</v>
      </c>
      <c r="J1234">
        <v>1232</v>
      </c>
      <c r="K1234">
        <v>-11.167</v>
      </c>
      <c r="L1234">
        <v>-28.25</v>
      </c>
    </row>
    <row r="1235" spans="1:12">
      <c r="A1235" s="16" t="s">
        <v>1260</v>
      </c>
      <c r="B1235" s="1"/>
      <c r="C1235" s="1"/>
      <c r="D1235" s="1"/>
      <c r="E1235" s="17">
        <f t="shared" si="61"/>
        <v>1235</v>
      </c>
      <c r="F1235" s="2">
        <f t="shared" si="62"/>
        <v>-11.167</v>
      </c>
      <c r="G1235" s="2">
        <f t="shared" si="63"/>
        <v>-24.9</v>
      </c>
      <c r="J1235">
        <v>1233</v>
      </c>
      <c r="K1235">
        <v>-11.167</v>
      </c>
      <c r="L1235">
        <v>-27</v>
      </c>
    </row>
    <row r="1236" spans="1:12">
      <c r="A1236" s="16" t="s">
        <v>1261</v>
      </c>
      <c r="B1236" s="1"/>
      <c r="C1236" s="1"/>
      <c r="D1236" s="1"/>
      <c r="E1236" s="17">
        <f t="shared" si="61"/>
        <v>1236</v>
      </c>
      <c r="F1236" s="2">
        <f t="shared" si="62"/>
        <v>-11.167</v>
      </c>
      <c r="G1236" s="2">
        <f t="shared" si="63"/>
        <v>-23.85</v>
      </c>
      <c r="J1236">
        <v>1234</v>
      </c>
      <c r="K1236">
        <v>-11.167</v>
      </c>
      <c r="L1236">
        <v>-25.95</v>
      </c>
    </row>
    <row r="1237" spans="1:12">
      <c r="A1237" s="16" t="s">
        <v>1262</v>
      </c>
      <c r="B1237" s="1"/>
      <c r="C1237" s="1"/>
      <c r="D1237" s="1"/>
      <c r="E1237" s="17">
        <f t="shared" si="61"/>
        <v>1237</v>
      </c>
      <c r="F1237" s="2">
        <f t="shared" si="62"/>
        <v>-11.167</v>
      </c>
      <c r="G1237" s="2">
        <f t="shared" si="63"/>
        <v>-22.8</v>
      </c>
      <c r="J1237">
        <v>1235</v>
      </c>
      <c r="K1237">
        <v>-11.167</v>
      </c>
      <c r="L1237">
        <v>-24.9</v>
      </c>
    </row>
    <row r="1238" spans="1:12">
      <c r="A1238" s="16" t="s">
        <v>1263</v>
      </c>
      <c r="B1238" s="1"/>
      <c r="C1238" s="1"/>
      <c r="D1238" s="1"/>
      <c r="E1238" s="17">
        <f t="shared" si="61"/>
        <v>1238</v>
      </c>
      <c r="F1238" s="2">
        <f t="shared" si="62"/>
        <v>-11.167</v>
      </c>
      <c r="G1238" s="2">
        <f t="shared" si="63"/>
        <v>-21.75</v>
      </c>
      <c r="J1238">
        <v>1236</v>
      </c>
      <c r="K1238">
        <v>-11.167</v>
      </c>
      <c r="L1238">
        <v>-23.85</v>
      </c>
    </row>
    <row r="1239" spans="1:12">
      <c r="A1239" s="16" t="s">
        <v>1264</v>
      </c>
      <c r="B1239" s="1"/>
      <c r="C1239" s="1"/>
      <c r="D1239" s="1"/>
      <c r="E1239" s="17">
        <f t="shared" si="61"/>
        <v>1239</v>
      </c>
      <c r="F1239" s="2">
        <f t="shared" si="62"/>
        <v>-11.167</v>
      </c>
      <c r="G1239" s="2">
        <f t="shared" si="63"/>
        <v>-20.7</v>
      </c>
      <c r="J1239">
        <v>1237</v>
      </c>
      <c r="K1239">
        <v>-11.167</v>
      </c>
      <c r="L1239">
        <v>-22.8</v>
      </c>
    </row>
    <row r="1240" spans="1:12">
      <c r="A1240" s="16" t="s">
        <v>1265</v>
      </c>
      <c r="B1240" s="1"/>
      <c r="C1240" s="1"/>
      <c r="D1240" s="1"/>
      <c r="E1240" s="17">
        <f t="shared" si="61"/>
        <v>1240</v>
      </c>
      <c r="F1240" s="2">
        <f t="shared" si="62"/>
        <v>-11.167</v>
      </c>
      <c r="G1240" s="2">
        <f t="shared" si="63"/>
        <v>-19.649999999999999</v>
      </c>
      <c r="J1240">
        <v>1238</v>
      </c>
      <c r="K1240">
        <v>-11.167</v>
      </c>
      <c r="L1240">
        <v>-21.75</v>
      </c>
    </row>
    <row r="1241" spans="1:12">
      <c r="A1241" s="16" t="s">
        <v>1266</v>
      </c>
      <c r="B1241" s="1"/>
      <c r="C1241" s="1"/>
      <c r="D1241" s="1"/>
      <c r="E1241" s="17">
        <f t="shared" si="61"/>
        <v>1241</v>
      </c>
      <c r="F1241" s="2">
        <f t="shared" si="62"/>
        <v>-11.167</v>
      </c>
      <c r="G1241" s="2">
        <f t="shared" si="63"/>
        <v>-18.600000000000001</v>
      </c>
      <c r="J1241">
        <v>1239</v>
      </c>
      <c r="K1241">
        <v>-11.167</v>
      </c>
      <c r="L1241">
        <v>-20.7</v>
      </c>
    </row>
    <row r="1242" spans="1:12">
      <c r="A1242" s="16" t="s">
        <v>1267</v>
      </c>
      <c r="B1242" s="1"/>
      <c r="C1242" s="1"/>
      <c r="D1242" s="1"/>
      <c r="E1242" s="17">
        <f t="shared" si="61"/>
        <v>1242</v>
      </c>
      <c r="F1242" s="2">
        <f t="shared" si="62"/>
        <v>-11.167</v>
      </c>
      <c r="G1242" s="2">
        <f t="shared" si="63"/>
        <v>-17.55</v>
      </c>
      <c r="J1242">
        <v>1240</v>
      </c>
      <c r="K1242">
        <v>-11.167</v>
      </c>
      <c r="L1242">
        <v>-19.649999999999999</v>
      </c>
    </row>
    <row r="1243" spans="1:12">
      <c r="A1243" s="16" t="s">
        <v>1268</v>
      </c>
      <c r="B1243" s="1"/>
      <c r="C1243" s="1"/>
      <c r="D1243" s="1"/>
      <c r="E1243" s="17">
        <f t="shared" si="61"/>
        <v>1243</v>
      </c>
      <c r="F1243" s="2">
        <f t="shared" si="62"/>
        <v>-11.167</v>
      </c>
      <c r="G1243" s="2">
        <f t="shared" si="63"/>
        <v>-16.5</v>
      </c>
      <c r="J1243">
        <v>1241</v>
      </c>
      <c r="K1243">
        <v>-11.167</v>
      </c>
      <c r="L1243">
        <v>-18.600000000000001</v>
      </c>
    </row>
    <row r="1244" spans="1:12">
      <c r="A1244" s="16" t="s">
        <v>1269</v>
      </c>
      <c r="B1244" s="1"/>
      <c r="C1244" s="1"/>
      <c r="D1244" s="1"/>
      <c r="E1244" s="17">
        <f t="shared" si="61"/>
        <v>1244</v>
      </c>
      <c r="F1244" s="2">
        <f t="shared" si="62"/>
        <v>-11.167</v>
      </c>
      <c r="G1244" s="2">
        <f t="shared" si="63"/>
        <v>-15.4</v>
      </c>
      <c r="J1244">
        <v>1242</v>
      </c>
      <c r="K1244">
        <v>-11.167</v>
      </c>
      <c r="L1244">
        <v>-17.55</v>
      </c>
    </row>
    <row r="1245" spans="1:12">
      <c r="A1245" s="16" t="s">
        <v>1270</v>
      </c>
      <c r="B1245" s="1"/>
      <c r="C1245" s="1"/>
      <c r="D1245" s="1"/>
      <c r="E1245" s="17">
        <f t="shared" si="61"/>
        <v>1245</v>
      </c>
      <c r="F1245" s="2">
        <f t="shared" si="62"/>
        <v>-11.167</v>
      </c>
      <c r="G1245" s="2">
        <f t="shared" si="63"/>
        <v>-14.3</v>
      </c>
      <c r="J1245">
        <v>1243</v>
      </c>
      <c r="K1245">
        <v>-11.167</v>
      </c>
      <c r="L1245">
        <v>-16.5</v>
      </c>
    </row>
    <row r="1246" spans="1:12">
      <c r="A1246" s="16" t="s">
        <v>1271</v>
      </c>
      <c r="B1246" s="1"/>
      <c r="C1246" s="1"/>
      <c r="D1246" s="1"/>
      <c r="E1246" s="17">
        <f t="shared" si="61"/>
        <v>1246</v>
      </c>
      <c r="F1246" s="2">
        <f t="shared" si="62"/>
        <v>-11.167</v>
      </c>
      <c r="G1246" s="2">
        <f t="shared" si="63"/>
        <v>-13.2</v>
      </c>
      <c r="J1246">
        <v>1244</v>
      </c>
      <c r="K1246">
        <v>-11.167</v>
      </c>
      <c r="L1246">
        <v>-15.4</v>
      </c>
    </row>
    <row r="1247" spans="1:12">
      <c r="A1247" s="16" t="s">
        <v>1272</v>
      </c>
      <c r="B1247" s="1"/>
      <c r="C1247" s="1"/>
      <c r="D1247" s="1"/>
      <c r="E1247" s="17">
        <f t="shared" si="61"/>
        <v>1247</v>
      </c>
      <c r="F1247" s="2">
        <f t="shared" si="62"/>
        <v>-11.167</v>
      </c>
      <c r="G1247" s="2">
        <f t="shared" si="63"/>
        <v>-12.1</v>
      </c>
      <c r="J1247">
        <v>1245</v>
      </c>
      <c r="K1247">
        <v>-11.167</v>
      </c>
      <c r="L1247">
        <v>-14.3</v>
      </c>
    </row>
    <row r="1248" spans="1:12">
      <c r="A1248" s="16" t="s">
        <v>1273</v>
      </c>
      <c r="B1248" s="1"/>
      <c r="C1248" s="1"/>
      <c r="D1248" s="1"/>
      <c r="E1248" s="17">
        <f t="shared" si="61"/>
        <v>1248</v>
      </c>
      <c r="F1248" s="2">
        <f t="shared" si="62"/>
        <v>-11.167</v>
      </c>
      <c r="G1248" s="2">
        <f t="shared" si="63"/>
        <v>-11.425000000000001</v>
      </c>
      <c r="J1248">
        <v>1246</v>
      </c>
      <c r="K1248">
        <v>-11.167</v>
      </c>
      <c r="L1248">
        <v>-13.2</v>
      </c>
    </row>
    <row r="1249" spans="1:12">
      <c r="A1249" s="16" t="s">
        <v>1274</v>
      </c>
      <c r="B1249" s="1"/>
      <c r="C1249" s="1"/>
      <c r="D1249" s="1"/>
      <c r="E1249" s="17">
        <f t="shared" si="61"/>
        <v>1249</v>
      </c>
      <c r="F1249" s="2">
        <f t="shared" si="62"/>
        <v>-11.167</v>
      </c>
      <c r="G1249" s="2">
        <f t="shared" si="63"/>
        <v>-10.75</v>
      </c>
      <c r="J1249">
        <v>1247</v>
      </c>
      <c r="K1249">
        <v>-11.167</v>
      </c>
      <c r="L1249">
        <v>-12.1</v>
      </c>
    </row>
    <row r="1250" spans="1:12">
      <c r="A1250" s="16" t="s">
        <v>1275</v>
      </c>
      <c r="B1250" s="1"/>
      <c r="C1250" s="1"/>
      <c r="D1250" s="1"/>
      <c r="E1250" s="17">
        <f t="shared" si="61"/>
        <v>1250</v>
      </c>
      <c r="F1250" s="2">
        <f t="shared" si="62"/>
        <v>-11.167</v>
      </c>
      <c r="G1250" s="2">
        <f t="shared" si="63"/>
        <v>-9.9169999999999998</v>
      </c>
      <c r="J1250">
        <v>1248</v>
      </c>
      <c r="K1250">
        <v>-11.167</v>
      </c>
      <c r="L1250">
        <v>-11.425000000000001</v>
      </c>
    </row>
    <row r="1251" spans="1:12">
      <c r="A1251" s="16" t="s">
        <v>1276</v>
      </c>
      <c r="B1251" s="1"/>
      <c r="C1251" s="1"/>
      <c r="D1251" s="1"/>
      <c r="E1251" s="17">
        <f t="shared" si="61"/>
        <v>1251</v>
      </c>
      <c r="F1251" s="2">
        <f t="shared" si="62"/>
        <v>-11.167</v>
      </c>
      <c r="G1251" s="2">
        <f t="shared" si="63"/>
        <v>-9.0839999999999996</v>
      </c>
      <c r="J1251">
        <v>1249</v>
      </c>
      <c r="K1251">
        <v>-11.167</v>
      </c>
      <c r="L1251">
        <v>-10.75</v>
      </c>
    </row>
    <row r="1252" spans="1:12">
      <c r="A1252" s="16" t="s">
        <v>1277</v>
      </c>
      <c r="B1252" s="1"/>
      <c r="C1252" s="1"/>
      <c r="D1252" s="1"/>
      <c r="E1252" s="17">
        <f t="shared" si="61"/>
        <v>1252</v>
      </c>
      <c r="F1252" s="2">
        <f t="shared" si="62"/>
        <v>-11.167</v>
      </c>
      <c r="G1252" s="2">
        <f t="shared" si="63"/>
        <v>-8.25</v>
      </c>
      <c r="J1252">
        <v>1250</v>
      </c>
      <c r="K1252">
        <v>-11.167</v>
      </c>
      <c r="L1252">
        <v>-9.9169999999999998</v>
      </c>
    </row>
    <row r="1253" spans="1:12">
      <c r="A1253" s="16" t="s">
        <v>1278</v>
      </c>
      <c r="B1253" s="1"/>
      <c r="C1253" s="1"/>
      <c r="D1253" s="1"/>
      <c r="E1253" s="17">
        <f t="shared" si="61"/>
        <v>1253</v>
      </c>
      <c r="F1253" s="2">
        <f t="shared" si="62"/>
        <v>-11.167</v>
      </c>
      <c r="G1253" s="2">
        <f t="shared" si="63"/>
        <v>-7.4169999999999998</v>
      </c>
      <c r="J1253">
        <v>1251</v>
      </c>
      <c r="K1253">
        <v>-11.167</v>
      </c>
      <c r="L1253">
        <v>-9.0839999999999996</v>
      </c>
    </row>
    <row r="1254" spans="1:12">
      <c r="A1254" s="16" t="s">
        <v>1279</v>
      </c>
      <c r="B1254" s="1"/>
      <c r="C1254" s="1"/>
      <c r="D1254" s="1"/>
      <c r="E1254" s="17">
        <f t="shared" si="61"/>
        <v>1254</v>
      </c>
      <c r="F1254" s="2">
        <f t="shared" si="62"/>
        <v>-11.167</v>
      </c>
      <c r="G1254" s="2">
        <f t="shared" si="63"/>
        <v>-6.5839999999999996</v>
      </c>
      <c r="J1254">
        <v>1252</v>
      </c>
      <c r="K1254">
        <v>-11.167</v>
      </c>
      <c r="L1254">
        <v>-8.25</v>
      </c>
    </row>
    <row r="1255" spans="1:12">
      <c r="A1255" s="16" t="s">
        <v>1280</v>
      </c>
      <c r="B1255" s="1"/>
      <c r="C1255" s="1"/>
      <c r="D1255" s="1"/>
      <c r="E1255" s="17">
        <f t="shared" si="61"/>
        <v>1255</v>
      </c>
      <c r="F1255" s="2">
        <f t="shared" si="62"/>
        <v>-11.167</v>
      </c>
      <c r="G1255" s="2">
        <f t="shared" si="63"/>
        <v>-5.75</v>
      </c>
      <c r="J1255">
        <v>1253</v>
      </c>
      <c r="K1255">
        <v>-11.167</v>
      </c>
      <c r="L1255">
        <v>-7.4169999999999998</v>
      </c>
    </row>
    <row r="1256" spans="1:12">
      <c r="A1256" s="16" t="s">
        <v>1281</v>
      </c>
      <c r="B1256" s="1"/>
      <c r="C1256" s="1"/>
      <c r="D1256" s="1"/>
      <c r="E1256" s="17">
        <f t="shared" si="61"/>
        <v>1256</v>
      </c>
      <c r="F1256" s="2">
        <f t="shared" si="62"/>
        <v>-11.167</v>
      </c>
      <c r="G1256" s="2">
        <f t="shared" si="63"/>
        <v>-5</v>
      </c>
      <c r="J1256">
        <v>1254</v>
      </c>
      <c r="K1256">
        <v>-11.167</v>
      </c>
      <c r="L1256">
        <v>-6.5839999999999996</v>
      </c>
    </row>
    <row r="1257" spans="1:12">
      <c r="A1257" s="16" t="s">
        <v>1282</v>
      </c>
      <c r="B1257" s="1"/>
      <c r="C1257" s="1"/>
      <c r="D1257" s="1"/>
      <c r="E1257" s="17">
        <f t="shared" si="61"/>
        <v>1257</v>
      </c>
      <c r="F1257" s="2">
        <f t="shared" si="62"/>
        <v>-11.167</v>
      </c>
      <c r="G1257" s="2">
        <f t="shared" si="63"/>
        <v>-3.75</v>
      </c>
      <c r="J1257">
        <v>1255</v>
      </c>
      <c r="K1257">
        <v>-11.167</v>
      </c>
      <c r="L1257">
        <v>-5.75</v>
      </c>
    </row>
    <row r="1258" spans="1:12">
      <c r="A1258" s="16" t="s">
        <v>1283</v>
      </c>
      <c r="B1258" s="1"/>
      <c r="C1258" s="1"/>
      <c r="D1258" s="1"/>
      <c r="E1258" s="17">
        <f t="shared" si="61"/>
        <v>1258</v>
      </c>
      <c r="F1258" s="2">
        <f t="shared" si="62"/>
        <v>-11.167</v>
      </c>
      <c r="G1258" s="2">
        <f t="shared" si="63"/>
        <v>-2.5</v>
      </c>
      <c r="J1258">
        <v>1256</v>
      </c>
      <c r="K1258">
        <v>-11.167</v>
      </c>
      <c r="L1258">
        <v>-5</v>
      </c>
    </row>
    <row r="1259" spans="1:12">
      <c r="A1259" s="16" t="s">
        <v>1284</v>
      </c>
      <c r="B1259" s="1"/>
      <c r="C1259" s="1"/>
      <c r="D1259" s="1"/>
      <c r="E1259" s="17">
        <f t="shared" si="61"/>
        <v>1259</v>
      </c>
      <c r="F1259" s="2">
        <f t="shared" si="62"/>
        <v>-11.167</v>
      </c>
      <c r="G1259" s="2">
        <f t="shared" si="63"/>
        <v>-1.25</v>
      </c>
      <c r="J1259">
        <v>1257</v>
      </c>
      <c r="K1259">
        <v>-11.167</v>
      </c>
      <c r="L1259">
        <v>-3.75</v>
      </c>
    </row>
    <row r="1260" spans="1:12">
      <c r="A1260" s="16" t="s">
        <v>1285</v>
      </c>
      <c r="B1260" s="1"/>
      <c r="C1260" s="1"/>
      <c r="D1260" s="1"/>
      <c r="E1260" s="17">
        <f t="shared" si="61"/>
        <v>1260</v>
      </c>
      <c r="F1260" s="2">
        <f t="shared" si="62"/>
        <v>-11.167</v>
      </c>
      <c r="G1260" s="2">
        <f t="shared" si="63"/>
        <v>0</v>
      </c>
      <c r="J1260">
        <v>1258</v>
      </c>
      <c r="K1260">
        <v>-11.167</v>
      </c>
      <c r="L1260">
        <v>-2.5</v>
      </c>
    </row>
    <row r="1261" spans="1:12">
      <c r="A1261" s="16" t="s">
        <v>1286</v>
      </c>
      <c r="B1261" s="1"/>
      <c r="C1261" s="1"/>
      <c r="D1261" s="1"/>
      <c r="E1261" s="17">
        <f t="shared" si="61"/>
        <v>1261</v>
      </c>
      <c r="F1261" s="2">
        <f t="shared" si="62"/>
        <v>-9.5</v>
      </c>
      <c r="G1261" s="2">
        <f t="shared" si="63"/>
        <v>-40</v>
      </c>
      <c r="J1261">
        <v>1259</v>
      </c>
      <c r="K1261">
        <v>-11.167</v>
      </c>
      <c r="L1261">
        <v>-1.25</v>
      </c>
    </row>
    <row r="1262" spans="1:12">
      <c r="A1262" s="16" t="s">
        <v>1287</v>
      </c>
      <c r="B1262" s="1"/>
      <c r="C1262" s="1"/>
      <c r="D1262" s="1"/>
      <c r="E1262" s="17">
        <f t="shared" si="61"/>
        <v>1262</v>
      </c>
      <c r="F1262" s="2">
        <f t="shared" si="62"/>
        <v>-9.5</v>
      </c>
      <c r="G1262" s="2">
        <f t="shared" si="63"/>
        <v>-38</v>
      </c>
      <c r="J1262">
        <v>1260</v>
      </c>
      <c r="K1262">
        <v>-11.167</v>
      </c>
      <c r="L1262">
        <v>0</v>
      </c>
    </row>
    <row r="1263" spans="1:12">
      <c r="A1263" s="16" t="s">
        <v>1288</v>
      </c>
      <c r="B1263" s="1"/>
      <c r="C1263" s="1"/>
      <c r="D1263" s="1"/>
      <c r="E1263" s="17">
        <f t="shared" si="61"/>
        <v>1263</v>
      </c>
      <c r="F1263" s="2">
        <f t="shared" si="62"/>
        <v>-9.5</v>
      </c>
      <c r="G1263" s="2">
        <f t="shared" si="63"/>
        <v>-36</v>
      </c>
      <c r="J1263">
        <v>1261</v>
      </c>
      <c r="K1263">
        <v>-9.5</v>
      </c>
      <c r="L1263">
        <v>-40</v>
      </c>
    </row>
    <row r="1264" spans="1:12">
      <c r="A1264" s="16" t="s">
        <v>1289</v>
      </c>
      <c r="B1264" s="1"/>
      <c r="C1264" s="1"/>
      <c r="D1264" s="1"/>
      <c r="E1264" s="17">
        <f t="shared" si="61"/>
        <v>1264</v>
      </c>
      <c r="F1264" s="2">
        <f t="shared" si="62"/>
        <v>-9.5</v>
      </c>
      <c r="G1264" s="2">
        <f t="shared" si="63"/>
        <v>-34</v>
      </c>
      <c r="J1264">
        <v>1262</v>
      </c>
      <c r="K1264">
        <v>-9.5</v>
      </c>
      <c r="L1264">
        <v>-38</v>
      </c>
    </row>
    <row r="1265" spans="1:12">
      <c r="A1265" s="16" t="s">
        <v>1290</v>
      </c>
      <c r="B1265" s="1"/>
      <c r="C1265" s="1"/>
      <c r="D1265" s="1"/>
      <c r="E1265" s="17">
        <f t="shared" si="61"/>
        <v>1265</v>
      </c>
      <c r="F1265" s="2">
        <f t="shared" si="62"/>
        <v>-9.5</v>
      </c>
      <c r="G1265" s="2">
        <f t="shared" si="63"/>
        <v>-32</v>
      </c>
      <c r="J1265">
        <v>1263</v>
      </c>
      <c r="K1265">
        <v>-9.5</v>
      </c>
      <c r="L1265">
        <v>-36</v>
      </c>
    </row>
    <row r="1266" spans="1:12">
      <c r="A1266" s="16" t="s">
        <v>1291</v>
      </c>
      <c r="B1266" s="1"/>
      <c r="C1266" s="1"/>
      <c r="D1266" s="1"/>
      <c r="E1266" s="17">
        <f t="shared" si="61"/>
        <v>1266</v>
      </c>
      <c r="F1266" s="2">
        <f t="shared" si="62"/>
        <v>-9.5</v>
      </c>
      <c r="G1266" s="2">
        <f t="shared" si="63"/>
        <v>-30.75</v>
      </c>
      <c r="J1266">
        <v>1264</v>
      </c>
      <c r="K1266">
        <v>-9.5</v>
      </c>
      <c r="L1266">
        <v>-34</v>
      </c>
    </row>
    <row r="1267" spans="1:12">
      <c r="A1267" s="16" t="s">
        <v>1292</v>
      </c>
      <c r="B1267" s="1"/>
      <c r="C1267" s="1"/>
      <c r="D1267" s="1"/>
      <c r="E1267" s="17">
        <f t="shared" si="61"/>
        <v>1267</v>
      </c>
      <c r="F1267" s="2">
        <f t="shared" si="62"/>
        <v>-9.5</v>
      </c>
      <c r="G1267" s="2">
        <f t="shared" si="63"/>
        <v>-29.5</v>
      </c>
      <c r="J1267">
        <v>1265</v>
      </c>
      <c r="K1267">
        <v>-9.5</v>
      </c>
      <c r="L1267">
        <v>-32</v>
      </c>
    </row>
    <row r="1268" spans="1:12">
      <c r="A1268" s="16" t="s">
        <v>1293</v>
      </c>
      <c r="B1268" s="1"/>
      <c r="C1268" s="1"/>
      <c r="D1268" s="1"/>
      <c r="E1268" s="17">
        <f t="shared" si="61"/>
        <v>1268</v>
      </c>
      <c r="F1268" s="2">
        <f t="shared" si="62"/>
        <v>-9.5</v>
      </c>
      <c r="G1268" s="2">
        <f t="shared" si="63"/>
        <v>-28.25</v>
      </c>
      <c r="J1268">
        <v>1266</v>
      </c>
      <c r="K1268">
        <v>-9.5</v>
      </c>
      <c r="L1268">
        <v>-30.75</v>
      </c>
    </row>
    <row r="1269" spans="1:12">
      <c r="A1269" s="16" t="s">
        <v>1294</v>
      </c>
      <c r="B1269" s="1"/>
      <c r="C1269" s="1"/>
      <c r="D1269" s="1"/>
      <c r="E1269" s="17">
        <f t="shared" si="61"/>
        <v>1269</v>
      </c>
      <c r="F1269" s="2">
        <f t="shared" si="62"/>
        <v>-9.5</v>
      </c>
      <c r="G1269" s="2">
        <f t="shared" si="63"/>
        <v>-27</v>
      </c>
      <c r="J1269">
        <v>1267</v>
      </c>
      <c r="K1269">
        <v>-9.5</v>
      </c>
      <c r="L1269">
        <v>-29.5</v>
      </c>
    </row>
    <row r="1270" spans="1:12">
      <c r="A1270" s="16" t="s">
        <v>1295</v>
      </c>
      <c r="B1270" s="1"/>
      <c r="C1270" s="1"/>
      <c r="D1270" s="1"/>
      <c r="E1270" s="17">
        <f t="shared" si="61"/>
        <v>1270</v>
      </c>
      <c r="F1270" s="2">
        <f t="shared" si="62"/>
        <v>-9.5</v>
      </c>
      <c r="G1270" s="2">
        <f t="shared" si="63"/>
        <v>-25.95</v>
      </c>
      <c r="J1270">
        <v>1268</v>
      </c>
      <c r="K1270">
        <v>-9.5</v>
      </c>
      <c r="L1270">
        <v>-28.25</v>
      </c>
    </row>
    <row r="1271" spans="1:12">
      <c r="A1271" s="16" t="s">
        <v>1296</v>
      </c>
      <c r="B1271" s="1"/>
      <c r="C1271" s="1"/>
      <c r="D1271" s="1"/>
      <c r="E1271" s="17">
        <f t="shared" si="61"/>
        <v>1271</v>
      </c>
      <c r="F1271" s="2">
        <f t="shared" si="62"/>
        <v>-9.5</v>
      </c>
      <c r="G1271" s="2">
        <f t="shared" si="63"/>
        <v>-24.9</v>
      </c>
      <c r="J1271">
        <v>1269</v>
      </c>
      <c r="K1271">
        <v>-9.5</v>
      </c>
      <c r="L1271">
        <v>-27</v>
      </c>
    </row>
    <row r="1272" spans="1:12">
      <c r="A1272" s="16" t="s">
        <v>1297</v>
      </c>
      <c r="B1272" s="1"/>
      <c r="C1272" s="1"/>
      <c r="D1272" s="1"/>
      <c r="E1272" s="17">
        <f t="shared" si="61"/>
        <v>1272</v>
      </c>
      <c r="F1272" s="2">
        <f t="shared" si="62"/>
        <v>-9.5</v>
      </c>
      <c r="G1272" s="2">
        <f t="shared" si="63"/>
        <v>-23.85</v>
      </c>
      <c r="J1272">
        <v>1270</v>
      </c>
      <c r="K1272">
        <v>-9.5</v>
      </c>
      <c r="L1272">
        <v>-25.95</v>
      </c>
    </row>
    <row r="1273" spans="1:12">
      <c r="A1273" s="16" t="s">
        <v>1298</v>
      </c>
      <c r="B1273" s="1"/>
      <c r="C1273" s="1"/>
      <c r="D1273" s="1"/>
      <c r="E1273" s="17">
        <f t="shared" si="61"/>
        <v>1273</v>
      </c>
      <c r="F1273" s="2">
        <f t="shared" si="62"/>
        <v>-9.5</v>
      </c>
      <c r="G1273" s="2">
        <f t="shared" si="63"/>
        <v>-22.8</v>
      </c>
      <c r="J1273">
        <v>1271</v>
      </c>
      <c r="K1273">
        <v>-9.5</v>
      </c>
      <c r="L1273">
        <v>-24.9</v>
      </c>
    </row>
    <row r="1274" spans="1:12">
      <c r="A1274" s="16" t="s">
        <v>1299</v>
      </c>
      <c r="B1274" s="1"/>
      <c r="C1274" s="1"/>
      <c r="D1274" s="1"/>
      <c r="E1274" s="17">
        <f t="shared" si="61"/>
        <v>1274</v>
      </c>
      <c r="F1274" s="2">
        <f t="shared" si="62"/>
        <v>-9.5</v>
      </c>
      <c r="G1274" s="2">
        <f t="shared" si="63"/>
        <v>-21.75</v>
      </c>
      <c r="J1274">
        <v>1272</v>
      </c>
      <c r="K1274">
        <v>-9.5</v>
      </c>
      <c r="L1274">
        <v>-23.85</v>
      </c>
    </row>
    <row r="1275" spans="1:12">
      <c r="A1275" s="16" t="s">
        <v>1300</v>
      </c>
      <c r="B1275" s="1"/>
      <c r="C1275" s="1"/>
      <c r="D1275" s="1"/>
      <c r="E1275" s="17">
        <f t="shared" si="61"/>
        <v>1275</v>
      </c>
      <c r="F1275" s="2">
        <f t="shared" si="62"/>
        <v>-9.5</v>
      </c>
      <c r="G1275" s="2">
        <f t="shared" si="63"/>
        <v>-20.7</v>
      </c>
      <c r="J1275">
        <v>1273</v>
      </c>
      <c r="K1275">
        <v>-9.5</v>
      </c>
      <c r="L1275">
        <v>-22.8</v>
      </c>
    </row>
    <row r="1276" spans="1:12">
      <c r="A1276" s="16" t="s">
        <v>1301</v>
      </c>
      <c r="B1276" s="1"/>
      <c r="C1276" s="1"/>
      <c r="D1276" s="1"/>
      <c r="E1276" s="17">
        <f t="shared" si="61"/>
        <v>1276</v>
      </c>
      <c r="F1276" s="2">
        <f t="shared" si="62"/>
        <v>-9.5</v>
      </c>
      <c r="G1276" s="2">
        <f t="shared" si="63"/>
        <v>-19.649999999999999</v>
      </c>
      <c r="J1276">
        <v>1274</v>
      </c>
      <c r="K1276">
        <v>-9.5</v>
      </c>
      <c r="L1276">
        <v>-21.75</v>
      </c>
    </row>
    <row r="1277" spans="1:12">
      <c r="A1277" s="16" t="s">
        <v>1302</v>
      </c>
      <c r="B1277" s="1"/>
      <c r="C1277" s="1"/>
      <c r="D1277" s="1"/>
      <c r="E1277" s="17">
        <f t="shared" si="61"/>
        <v>1277</v>
      </c>
      <c r="F1277" s="2">
        <f t="shared" si="62"/>
        <v>-9.5</v>
      </c>
      <c r="G1277" s="2">
        <f t="shared" si="63"/>
        <v>-18.600000000000001</v>
      </c>
      <c r="J1277">
        <v>1275</v>
      </c>
      <c r="K1277">
        <v>-9.5</v>
      </c>
      <c r="L1277">
        <v>-20.7</v>
      </c>
    </row>
    <row r="1278" spans="1:12">
      <c r="A1278" s="16" t="s">
        <v>1303</v>
      </c>
      <c r="B1278" s="1"/>
      <c r="C1278" s="1"/>
      <c r="D1278" s="1"/>
      <c r="E1278" s="17">
        <f t="shared" si="61"/>
        <v>1278</v>
      </c>
      <c r="F1278" s="2">
        <f t="shared" si="62"/>
        <v>-9.5</v>
      </c>
      <c r="G1278" s="2">
        <f t="shared" si="63"/>
        <v>-17.55</v>
      </c>
      <c r="J1278">
        <v>1276</v>
      </c>
      <c r="K1278">
        <v>-9.5</v>
      </c>
      <c r="L1278">
        <v>-19.649999999999999</v>
      </c>
    </row>
    <row r="1279" spans="1:12">
      <c r="A1279" s="16" t="s">
        <v>1304</v>
      </c>
      <c r="B1279" s="1"/>
      <c r="C1279" s="1"/>
      <c r="D1279" s="1"/>
      <c r="E1279" s="17">
        <f t="shared" si="61"/>
        <v>1279</v>
      </c>
      <c r="F1279" s="2">
        <f t="shared" si="62"/>
        <v>-9.5</v>
      </c>
      <c r="G1279" s="2">
        <f t="shared" si="63"/>
        <v>-16.5</v>
      </c>
      <c r="J1279">
        <v>1277</v>
      </c>
      <c r="K1279">
        <v>-9.5</v>
      </c>
      <c r="L1279">
        <v>-18.600000000000001</v>
      </c>
    </row>
    <row r="1280" spans="1:12">
      <c r="A1280" s="16" t="s">
        <v>1305</v>
      </c>
      <c r="B1280" s="1"/>
      <c r="C1280" s="1"/>
      <c r="D1280" s="1"/>
      <c r="E1280" s="17">
        <f t="shared" si="61"/>
        <v>1280</v>
      </c>
      <c r="F1280" s="2">
        <f t="shared" si="62"/>
        <v>-9.5</v>
      </c>
      <c r="G1280" s="2">
        <f t="shared" si="63"/>
        <v>-15.4</v>
      </c>
      <c r="J1280">
        <v>1278</v>
      </c>
      <c r="K1280">
        <v>-9.5</v>
      </c>
      <c r="L1280">
        <v>-17.55</v>
      </c>
    </row>
    <row r="1281" spans="1:12">
      <c r="A1281" s="16" t="s">
        <v>1306</v>
      </c>
      <c r="B1281" s="1"/>
      <c r="C1281" s="1"/>
      <c r="D1281" s="1"/>
      <c r="E1281" s="17">
        <f t="shared" ref="E1281:E1344" si="64">VALUE(LEFT(A1281,5))</f>
        <v>1281</v>
      </c>
      <c r="F1281" s="2">
        <f t="shared" ref="F1281:F1344" si="65">VALUE(LEFT(RIGHT($A1281,20),10))</f>
        <v>-9.5</v>
      </c>
      <c r="G1281" s="2">
        <f t="shared" ref="G1281:G1344" si="66">VALUE(RIGHT($A1281,10))</f>
        <v>-14.3</v>
      </c>
      <c r="J1281">
        <v>1279</v>
      </c>
      <c r="K1281">
        <v>-9.5</v>
      </c>
      <c r="L1281">
        <v>-16.5</v>
      </c>
    </row>
    <row r="1282" spans="1:12">
      <c r="A1282" s="16" t="s">
        <v>1307</v>
      </c>
      <c r="B1282" s="1"/>
      <c r="C1282" s="1"/>
      <c r="D1282" s="1"/>
      <c r="E1282" s="17">
        <f t="shared" si="64"/>
        <v>1282</v>
      </c>
      <c r="F1282" s="2">
        <f t="shared" si="65"/>
        <v>-9.5</v>
      </c>
      <c r="G1282" s="2">
        <f t="shared" si="66"/>
        <v>-13.2</v>
      </c>
      <c r="J1282">
        <v>1280</v>
      </c>
      <c r="K1282">
        <v>-9.5</v>
      </c>
      <c r="L1282">
        <v>-15.4</v>
      </c>
    </row>
    <row r="1283" spans="1:12">
      <c r="A1283" s="16" t="s">
        <v>1308</v>
      </c>
      <c r="B1283" s="1"/>
      <c r="C1283" s="1"/>
      <c r="D1283" s="1"/>
      <c r="E1283" s="17">
        <f t="shared" si="64"/>
        <v>1283</v>
      </c>
      <c r="F1283" s="2">
        <f t="shared" si="65"/>
        <v>-9.5</v>
      </c>
      <c r="G1283" s="2">
        <f t="shared" si="66"/>
        <v>-12.1</v>
      </c>
      <c r="J1283">
        <v>1281</v>
      </c>
      <c r="K1283">
        <v>-9.5</v>
      </c>
      <c r="L1283">
        <v>-14.3</v>
      </c>
    </row>
    <row r="1284" spans="1:12">
      <c r="A1284" s="16" t="s">
        <v>1309</v>
      </c>
      <c r="B1284" s="1"/>
      <c r="C1284" s="1"/>
      <c r="D1284" s="1"/>
      <c r="E1284" s="17">
        <f t="shared" si="64"/>
        <v>1284</v>
      </c>
      <c r="F1284" s="2">
        <f t="shared" si="65"/>
        <v>-9.5</v>
      </c>
      <c r="G1284" s="2">
        <f t="shared" si="66"/>
        <v>-11.425000000000001</v>
      </c>
      <c r="J1284">
        <v>1282</v>
      </c>
      <c r="K1284">
        <v>-9.5</v>
      </c>
      <c r="L1284">
        <v>-13.2</v>
      </c>
    </row>
    <row r="1285" spans="1:12">
      <c r="A1285" s="16" t="s">
        <v>1310</v>
      </c>
      <c r="B1285" s="1"/>
      <c r="C1285" s="1"/>
      <c r="D1285" s="1"/>
      <c r="E1285" s="17">
        <f t="shared" si="64"/>
        <v>1285</v>
      </c>
      <c r="F1285" s="2">
        <f t="shared" si="65"/>
        <v>-9.5</v>
      </c>
      <c r="G1285" s="2">
        <f t="shared" si="66"/>
        <v>-10.75</v>
      </c>
      <c r="J1285">
        <v>1283</v>
      </c>
      <c r="K1285">
        <v>-9.5</v>
      </c>
      <c r="L1285">
        <v>-12.1</v>
      </c>
    </row>
    <row r="1286" spans="1:12">
      <c r="A1286" s="16" t="s">
        <v>1311</v>
      </c>
      <c r="B1286" s="1"/>
      <c r="C1286" s="1"/>
      <c r="D1286" s="1"/>
      <c r="E1286" s="17">
        <f t="shared" si="64"/>
        <v>1286</v>
      </c>
      <c r="F1286" s="2">
        <f t="shared" si="65"/>
        <v>-9.5</v>
      </c>
      <c r="G1286" s="2">
        <f t="shared" si="66"/>
        <v>-9.9169999999999998</v>
      </c>
      <c r="J1286">
        <v>1284</v>
      </c>
      <c r="K1286">
        <v>-9.5</v>
      </c>
      <c r="L1286">
        <v>-11.425000000000001</v>
      </c>
    </row>
    <row r="1287" spans="1:12">
      <c r="A1287" s="16" t="s">
        <v>1312</v>
      </c>
      <c r="B1287" s="1"/>
      <c r="C1287" s="1"/>
      <c r="D1287" s="1"/>
      <c r="E1287" s="17">
        <f t="shared" si="64"/>
        <v>1287</v>
      </c>
      <c r="F1287" s="2">
        <f t="shared" si="65"/>
        <v>-9.5</v>
      </c>
      <c r="G1287" s="2">
        <f t="shared" si="66"/>
        <v>-9.0839999999999996</v>
      </c>
      <c r="J1287">
        <v>1285</v>
      </c>
      <c r="K1287">
        <v>-9.5</v>
      </c>
      <c r="L1287">
        <v>-10.75</v>
      </c>
    </row>
    <row r="1288" spans="1:12">
      <c r="A1288" s="16" t="s">
        <v>1313</v>
      </c>
      <c r="B1288" s="1"/>
      <c r="C1288" s="1"/>
      <c r="D1288" s="1"/>
      <c r="E1288" s="17">
        <f t="shared" si="64"/>
        <v>1288</v>
      </c>
      <c r="F1288" s="2">
        <f t="shared" si="65"/>
        <v>-9.5</v>
      </c>
      <c r="G1288" s="2">
        <f t="shared" si="66"/>
        <v>-8.25</v>
      </c>
      <c r="J1288">
        <v>1286</v>
      </c>
      <c r="K1288">
        <v>-9.5</v>
      </c>
      <c r="L1288">
        <v>-9.9169999999999998</v>
      </c>
    </row>
    <row r="1289" spans="1:12">
      <c r="A1289" s="16" t="s">
        <v>1314</v>
      </c>
      <c r="B1289" s="1"/>
      <c r="C1289" s="1"/>
      <c r="D1289" s="1"/>
      <c r="E1289" s="17">
        <f t="shared" si="64"/>
        <v>1289</v>
      </c>
      <c r="F1289" s="2">
        <f t="shared" si="65"/>
        <v>-9.5</v>
      </c>
      <c r="G1289" s="2">
        <f t="shared" si="66"/>
        <v>-7.4169999999999998</v>
      </c>
      <c r="J1289">
        <v>1287</v>
      </c>
      <c r="K1289">
        <v>-9.5</v>
      </c>
      <c r="L1289">
        <v>-9.0839999999999996</v>
      </c>
    </row>
    <row r="1290" spans="1:12">
      <c r="A1290" s="16" t="s">
        <v>1315</v>
      </c>
      <c r="B1290" s="1"/>
      <c r="C1290" s="1"/>
      <c r="D1290" s="1"/>
      <c r="E1290" s="17">
        <f t="shared" si="64"/>
        <v>1290</v>
      </c>
      <c r="F1290" s="2">
        <f t="shared" si="65"/>
        <v>-9.5</v>
      </c>
      <c r="G1290" s="2">
        <f t="shared" si="66"/>
        <v>-6.5839999999999996</v>
      </c>
      <c r="J1290">
        <v>1288</v>
      </c>
      <c r="K1290">
        <v>-9.5</v>
      </c>
      <c r="L1290">
        <v>-8.25</v>
      </c>
    </row>
    <row r="1291" spans="1:12">
      <c r="A1291" s="16" t="s">
        <v>1316</v>
      </c>
      <c r="B1291" s="1"/>
      <c r="C1291" s="1"/>
      <c r="D1291" s="1"/>
      <c r="E1291" s="17">
        <f t="shared" si="64"/>
        <v>1291</v>
      </c>
      <c r="F1291" s="2">
        <f t="shared" si="65"/>
        <v>-9.5</v>
      </c>
      <c r="G1291" s="2">
        <f t="shared" si="66"/>
        <v>-5.75</v>
      </c>
      <c r="J1291">
        <v>1289</v>
      </c>
      <c r="K1291">
        <v>-9.5</v>
      </c>
      <c r="L1291">
        <v>-7.4169999999999998</v>
      </c>
    </row>
    <row r="1292" spans="1:12">
      <c r="A1292" s="16" t="s">
        <v>1317</v>
      </c>
      <c r="B1292" s="1"/>
      <c r="C1292" s="1"/>
      <c r="D1292" s="1"/>
      <c r="E1292" s="17">
        <f t="shared" si="64"/>
        <v>1292</v>
      </c>
      <c r="F1292" s="2">
        <f t="shared" si="65"/>
        <v>-9.5</v>
      </c>
      <c r="G1292" s="2">
        <f t="shared" si="66"/>
        <v>-5</v>
      </c>
      <c r="J1292">
        <v>1290</v>
      </c>
      <c r="K1292">
        <v>-9.5</v>
      </c>
      <c r="L1292">
        <v>-6.5839999999999996</v>
      </c>
    </row>
    <row r="1293" spans="1:12">
      <c r="A1293" s="16" t="s">
        <v>1318</v>
      </c>
      <c r="B1293" s="1"/>
      <c r="C1293" s="1"/>
      <c r="D1293" s="1"/>
      <c r="E1293" s="17">
        <f t="shared" si="64"/>
        <v>1293</v>
      </c>
      <c r="F1293" s="2">
        <f t="shared" si="65"/>
        <v>-9.5</v>
      </c>
      <c r="G1293" s="2">
        <f t="shared" si="66"/>
        <v>-3.75</v>
      </c>
      <c r="J1293">
        <v>1291</v>
      </c>
      <c r="K1293">
        <v>-9.5</v>
      </c>
      <c r="L1293">
        <v>-5.75</v>
      </c>
    </row>
    <row r="1294" spans="1:12">
      <c r="A1294" s="16" t="s">
        <v>1319</v>
      </c>
      <c r="B1294" s="1"/>
      <c r="C1294" s="1"/>
      <c r="D1294" s="1"/>
      <c r="E1294" s="17">
        <f t="shared" si="64"/>
        <v>1294</v>
      </c>
      <c r="F1294" s="2">
        <f t="shared" si="65"/>
        <v>-9.5</v>
      </c>
      <c r="G1294" s="2">
        <f t="shared" si="66"/>
        <v>-2.5</v>
      </c>
      <c r="J1294">
        <v>1292</v>
      </c>
      <c r="K1294">
        <v>-9.5</v>
      </c>
      <c r="L1294">
        <v>-5</v>
      </c>
    </row>
    <row r="1295" spans="1:12">
      <c r="A1295" s="16" t="s">
        <v>1320</v>
      </c>
      <c r="B1295" s="1"/>
      <c r="C1295" s="1"/>
      <c r="D1295" s="1"/>
      <c r="E1295" s="17">
        <f t="shared" si="64"/>
        <v>1295</v>
      </c>
      <c r="F1295" s="2">
        <f t="shared" si="65"/>
        <v>-9.5</v>
      </c>
      <c r="G1295" s="2">
        <f t="shared" si="66"/>
        <v>-1.25</v>
      </c>
      <c r="J1295">
        <v>1293</v>
      </c>
      <c r="K1295">
        <v>-9.5</v>
      </c>
      <c r="L1295">
        <v>-3.75</v>
      </c>
    </row>
    <row r="1296" spans="1:12">
      <c r="A1296" s="16" t="s">
        <v>1321</v>
      </c>
      <c r="B1296" s="1"/>
      <c r="C1296" s="1"/>
      <c r="D1296" s="1"/>
      <c r="E1296" s="17">
        <f t="shared" si="64"/>
        <v>1296</v>
      </c>
      <c r="F1296" s="2">
        <f t="shared" si="65"/>
        <v>-9.5</v>
      </c>
      <c r="G1296" s="2">
        <f t="shared" si="66"/>
        <v>0</v>
      </c>
      <c r="J1296">
        <v>1294</v>
      </c>
      <c r="K1296">
        <v>-9.5</v>
      </c>
      <c r="L1296">
        <v>-2.5</v>
      </c>
    </row>
    <row r="1297" spans="1:12">
      <c r="A1297" s="16" t="s">
        <v>1322</v>
      </c>
      <c r="B1297" s="1"/>
      <c r="C1297" s="1"/>
      <c r="D1297" s="1"/>
      <c r="E1297" s="17">
        <f t="shared" si="64"/>
        <v>1297</v>
      </c>
      <c r="F1297" s="2">
        <f t="shared" si="65"/>
        <v>-8</v>
      </c>
      <c r="G1297" s="2">
        <f t="shared" si="66"/>
        <v>-40</v>
      </c>
      <c r="J1297">
        <v>1295</v>
      </c>
      <c r="K1297">
        <v>-9.5</v>
      </c>
      <c r="L1297">
        <v>-1.25</v>
      </c>
    </row>
    <row r="1298" spans="1:12">
      <c r="A1298" s="16" t="s">
        <v>1323</v>
      </c>
      <c r="B1298" s="1"/>
      <c r="C1298" s="1"/>
      <c r="D1298" s="1"/>
      <c r="E1298" s="17">
        <f t="shared" si="64"/>
        <v>1298</v>
      </c>
      <c r="F1298" s="2">
        <f t="shared" si="65"/>
        <v>-8</v>
      </c>
      <c r="G1298" s="2">
        <f t="shared" si="66"/>
        <v>-38</v>
      </c>
      <c r="J1298">
        <v>1296</v>
      </c>
      <c r="K1298">
        <v>-9.5</v>
      </c>
      <c r="L1298">
        <v>0</v>
      </c>
    </row>
    <row r="1299" spans="1:12">
      <c r="A1299" s="16" t="s">
        <v>1324</v>
      </c>
      <c r="B1299" s="1"/>
      <c r="C1299" s="1"/>
      <c r="D1299" s="1"/>
      <c r="E1299" s="17">
        <f t="shared" si="64"/>
        <v>1299</v>
      </c>
      <c r="F1299" s="2">
        <f t="shared" si="65"/>
        <v>-8</v>
      </c>
      <c r="G1299" s="2">
        <f t="shared" si="66"/>
        <v>-36</v>
      </c>
      <c r="J1299">
        <v>1297</v>
      </c>
      <c r="K1299">
        <v>-8</v>
      </c>
      <c r="L1299">
        <v>-40</v>
      </c>
    </row>
    <row r="1300" spans="1:12">
      <c r="A1300" s="16" t="s">
        <v>1325</v>
      </c>
      <c r="B1300" s="1"/>
      <c r="C1300" s="1"/>
      <c r="D1300" s="1"/>
      <c r="E1300" s="17">
        <f t="shared" si="64"/>
        <v>1300</v>
      </c>
      <c r="F1300" s="2">
        <f t="shared" si="65"/>
        <v>-8</v>
      </c>
      <c r="G1300" s="2">
        <f t="shared" si="66"/>
        <v>-34</v>
      </c>
      <c r="J1300">
        <v>1298</v>
      </c>
      <c r="K1300">
        <v>-8</v>
      </c>
      <c r="L1300">
        <v>-38</v>
      </c>
    </row>
    <row r="1301" spans="1:12">
      <c r="A1301" s="16" t="s">
        <v>1326</v>
      </c>
      <c r="B1301" s="1"/>
      <c r="C1301" s="1"/>
      <c r="D1301" s="1"/>
      <c r="E1301" s="17">
        <f t="shared" si="64"/>
        <v>1301</v>
      </c>
      <c r="F1301" s="2">
        <f t="shared" si="65"/>
        <v>-8</v>
      </c>
      <c r="G1301" s="2">
        <f t="shared" si="66"/>
        <v>-32</v>
      </c>
      <c r="J1301">
        <v>1299</v>
      </c>
      <c r="K1301">
        <v>-8</v>
      </c>
      <c r="L1301">
        <v>-36</v>
      </c>
    </row>
    <row r="1302" spans="1:12">
      <c r="A1302" s="16" t="s">
        <v>1327</v>
      </c>
      <c r="B1302" s="1"/>
      <c r="C1302" s="1"/>
      <c r="D1302" s="1"/>
      <c r="E1302" s="17">
        <f t="shared" si="64"/>
        <v>1302</v>
      </c>
      <c r="F1302" s="2">
        <f t="shared" si="65"/>
        <v>-8</v>
      </c>
      <c r="G1302" s="2">
        <f t="shared" si="66"/>
        <v>-30.75</v>
      </c>
      <c r="J1302">
        <v>1300</v>
      </c>
      <c r="K1302">
        <v>-8</v>
      </c>
      <c r="L1302">
        <v>-34</v>
      </c>
    </row>
    <row r="1303" spans="1:12">
      <c r="A1303" s="16" t="s">
        <v>1328</v>
      </c>
      <c r="B1303" s="1"/>
      <c r="C1303" s="1"/>
      <c r="D1303" s="1"/>
      <c r="E1303" s="17">
        <f t="shared" si="64"/>
        <v>1303</v>
      </c>
      <c r="F1303" s="2">
        <f t="shared" si="65"/>
        <v>-8</v>
      </c>
      <c r="G1303" s="2">
        <f t="shared" si="66"/>
        <v>-29.5</v>
      </c>
      <c r="J1303">
        <v>1301</v>
      </c>
      <c r="K1303">
        <v>-8</v>
      </c>
      <c r="L1303">
        <v>-32</v>
      </c>
    </row>
    <row r="1304" spans="1:12">
      <c r="A1304" s="16" t="s">
        <v>1329</v>
      </c>
      <c r="B1304" s="1"/>
      <c r="C1304" s="1"/>
      <c r="D1304" s="1"/>
      <c r="E1304" s="17">
        <f t="shared" si="64"/>
        <v>1304</v>
      </c>
      <c r="F1304" s="2">
        <f t="shared" si="65"/>
        <v>-8</v>
      </c>
      <c r="G1304" s="2">
        <f t="shared" si="66"/>
        <v>-28.25</v>
      </c>
      <c r="J1304">
        <v>1302</v>
      </c>
      <c r="K1304">
        <v>-8</v>
      </c>
      <c r="L1304">
        <v>-30.75</v>
      </c>
    </row>
    <row r="1305" spans="1:12">
      <c r="A1305" s="16" t="s">
        <v>1330</v>
      </c>
      <c r="B1305" s="1"/>
      <c r="C1305" s="1"/>
      <c r="D1305" s="1"/>
      <c r="E1305" s="17">
        <f t="shared" si="64"/>
        <v>1305</v>
      </c>
      <c r="F1305" s="2">
        <f t="shared" si="65"/>
        <v>-8</v>
      </c>
      <c r="G1305" s="2">
        <f t="shared" si="66"/>
        <v>-27</v>
      </c>
      <c r="J1305">
        <v>1303</v>
      </c>
      <c r="K1305">
        <v>-8</v>
      </c>
      <c r="L1305">
        <v>-29.5</v>
      </c>
    </row>
    <row r="1306" spans="1:12">
      <c r="A1306" s="16" t="s">
        <v>1331</v>
      </c>
      <c r="B1306" s="1"/>
      <c r="C1306" s="1"/>
      <c r="D1306" s="1"/>
      <c r="E1306" s="17">
        <f t="shared" si="64"/>
        <v>1306</v>
      </c>
      <c r="F1306" s="2">
        <f t="shared" si="65"/>
        <v>-8</v>
      </c>
      <c r="G1306" s="2">
        <f t="shared" si="66"/>
        <v>-25.95</v>
      </c>
      <c r="J1306">
        <v>1304</v>
      </c>
      <c r="K1306">
        <v>-8</v>
      </c>
      <c r="L1306">
        <v>-28.25</v>
      </c>
    </row>
    <row r="1307" spans="1:12">
      <c r="A1307" s="16" t="s">
        <v>1332</v>
      </c>
      <c r="B1307" s="1"/>
      <c r="C1307" s="1"/>
      <c r="D1307" s="1"/>
      <c r="E1307" s="17">
        <f t="shared" si="64"/>
        <v>1307</v>
      </c>
      <c r="F1307" s="2">
        <f t="shared" si="65"/>
        <v>-8</v>
      </c>
      <c r="G1307" s="2">
        <f t="shared" si="66"/>
        <v>-24.9</v>
      </c>
      <c r="J1307">
        <v>1305</v>
      </c>
      <c r="K1307">
        <v>-8</v>
      </c>
      <c r="L1307">
        <v>-27</v>
      </c>
    </row>
    <row r="1308" spans="1:12">
      <c r="A1308" s="16" t="s">
        <v>1333</v>
      </c>
      <c r="B1308" s="1"/>
      <c r="C1308" s="1"/>
      <c r="D1308" s="1"/>
      <c r="E1308" s="17">
        <f t="shared" si="64"/>
        <v>1308</v>
      </c>
      <c r="F1308" s="2">
        <f t="shared" si="65"/>
        <v>-8</v>
      </c>
      <c r="G1308" s="2">
        <f t="shared" si="66"/>
        <v>-23.85</v>
      </c>
      <c r="J1308">
        <v>1306</v>
      </c>
      <c r="K1308">
        <v>-8</v>
      </c>
      <c r="L1308">
        <v>-25.95</v>
      </c>
    </row>
    <row r="1309" spans="1:12">
      <c r="A1309" s="16" t="s">
        <v>1334</v>
      </c>
      <c r="B1309" s="1"/>
      <c r="C1309" s="1"/>
      <c r="D1309" s="1"/>
      <c r="E1309" s="17">
        <f t="shared" si="64"/>
        <v>1309</v>
      </c>
      <c r="F1309" s="2">
        <f t="shared" si="65"/>
        <v>-8</v>
      </c>
      <c r="G1309" s="2">
        <f t="shared" si="66"/>
        <v>-22.8</v>
      </c>
      <c r="J1309">
        <v>1307</v>
      </c>
      <c r="K1309">
        <v>-8</v>
      </c>
      <c r="L1309">
        <v>-24.9</v>
      </c>
    </row>
    <row r="1310" spans="1:12">
      <c r="A1310" s="16" t="s">
        <v>1335</v>
      </c>
      <c r="B1310" s="1"/>
      <c r="C1310" s="1"/>
      <c r="D1310" s="1"/>
      <c r="E1310" s="17">
        <f t="shared" si="64"/>
        <v>1310</v>
      </c>
      <c r="F1310" s="2">
        <f t="shared" si="65"/>
        <v>-8</v>
      </c>
      <c r="G1310" s="2">
        <f t="shared" si="66"/>
        <v>-21.75</v>
      </c>
      <c r="J1310">
        <v>1308</v>
      </c>
      <c r="K1310">
        <v>-8</v>
      </c>
      <c r="L1310">
        <v>-23.85</v>
      </c>
    </row>
    <row r="1311" spans="1:12">
      <c r="A1311" s="16" t="s">
        <v>1336</v>
      </c>
      <c r="B1311" s="1"/>
      <c r="C1311" s="1"/>
      <c r="D1311" s="1"/>
      <c r="E1311" s="17">
        <f t="shared" si="64"/>
        <v>1311</v>
      </c>
      <c r="F1311" s="2">
        <f t="shared" si="65"/>
        <v>-8</v>
      </c>
      <c r="G1311" s="2">
        <f t="shared" si="66"/>
        <v>-20.7</v>
      </c>
      <c r="J1311">
        <v>1309</v>
      </c>
      <c r="K1311">
        <v>-8</v>
      </c>
      <c r="L1311">
        <v>-22.8</v>
      </c>
    </row>
    <row r="1312" spans="1:12">
      <c r="A1312" s="16" t="s">
        <v>1337</v>
      </c>
      <c r="B1312" s="1"/>
      <c r="C1312" s="1"/>
      <c r="D1312" s="1"/>
      <c r="E1312" s="17">
        <f t="shared" si="64"/>
        <v>1312</v>
      </c>
      <c r="F1312" s="2">
        <f t="shared" si="65"/>
        <v>-8</v>
      </c>
      <c r="G1312" s="2">
        <f t="shared" si="66"/>
        <v>-19.649999999999999</v>
      </c>
      <c r="J1312">
        <v>1310</v>
      </c>
      <c r="K1312">
        <v>-8</v>
      </c>
      <c r="L1312">
        <v>-21.75</v>
      </c>
    </row>
    <row r="1313" spans="1:12">
      <c r="A1313" s="16" t="s">
        <v>1338</v>
      </c>
      <c r="B1313" s="1"/>
      <c r="C1313" s="1"/>
      <c r="D1313" s="1"/>
      <c r="E1313" s="17">
        <f t="shared" si="64"/>
        <v>1313</v>
      </c>
      <c r="F1313" s="2">
        <f t="shared" si="65"/>
        <v>-8</v>
      </c>
      <c r="G1313" s="2">
        <f t="shared" si="66"/>
        <v>-18.600000000000001</v>
      </c>
      <c r="J1313">
        <v>1311</v>
      </c>
      <c r="K1313">
        <v>-8</v>
      </c>
      <c r="L1313">
        <v>-20.7</v>
      </c>
    </row>
    <row r="1314" spans="1:12">
      <c r="A1314" s="16" t="s">
        <v>1339</v>
      </c>
      <c r="B1314" s="1"/>
      <c r="C1314" s="1"/>
      <c r="D1314" s="1"/>
      <c r="E1314" s="17">
        <f t="shared" si="64"/>
        <v>1314</v>
      </c>
      <c r="F1314" s="2">
        <f t="shared" si="65"/>
        <v>-8</v>
      </c>
      <c r="G1314" s="2">
        <f t="shared" si="66"/>
        <v>-17.55</v>
      </c>
      <c r="J1314">
        <v>1312</v>
      </c>
      <c r="K1314">
        <v>-8</v>
      </c>
      <c r="L1314">
        <v>-19.649999999999999</v>
      </c>
    </row>
    <row r="1315" spans="1:12">
      <c r="A1315" s="16" t="s">
        <v>1340</v>
      </c>
      <c r="B1315" s="1"/>
      <c r="C1315" s="1"/>
      <c r="D1315" s="1"/>
      <c r="E1315" s="17">
        <f t="shared" si="64"/>
        <v>1315</v>
      </c>
      <c r="F1315" s="2">
        <f t="shared" si="65"/>
        <v>-8</v>
      </c>
      <c r="G1315" s="2">
        <f t="shared" si="66"/>
        <v>-16.5</v>
      </c>
      <c r="J1315">
        <v>1313</v>
      </c>
      <c r="K1315">
        <v>-8</v>
      </c>
      <c r="L1315">
        <v>-18.600000000000001</v>
      </c>
    </row>
    <row r="1316" spans="1:12">
      <c r="A1316" s="16" t="s">
        <v>1341</v>
      </c>
      <c r="B1316" s="1"/>
      <c r="C1316" s="1"/>
      <c r="D1316" s="1"/>
      <c r="E1316" s="17">
        <f t="shared" si="64"/>
        <v>1316</v>
      </c>
      <c r="F1316" s="2">
        <f t="shared" si="65"/>
        <v>-8</v>
      </c>
      <c r="G1316" s="2">
        <f t="shared" si="66"/>
        <v>-15.4</v>
      </c>
      <c r="J1316">
        <v>1314</v>
      </c>
      <c r="K1316">
        <v>-8</v>
      </c>
      <c r="L1316">
        <v>-17.55</v>
      </c>
    </row>
    <row r="1317" spans="1:12">
      <c r="A1317" s="16" t="s">
        <v>1342</v>
      </c>
      <c r="B1317" s="1"/>
      <c r="C1317" s="1"/>
      <c r="D1317" s="1"/>
      <c r="E1317" s="17">
        <f t="shared" si="64"/>
        <v>1317</v>
      </c>
      <c r="F1317" s="2">
        <f t="shared" si="65"/>
        <v>-8</v>
      </c>
      <c r="G1317" s="2">
        <f t="shared" si="66"/>
        <v>-14.3</v>
      </c>
      <c r="J1317">
        <v>1315</v>
      </c>
      <c r="K1317">
        <v>-8</v>
      </c>
      <c r="L1317">
        <v>-16.5</v>
      </c>
    </row>
    <row r="1318" spans="1:12">
      <c r="A1318" s="16" t="s">
        <v>1343</v>
      </c>
      <c r="B1318" s="1"/>
      <c r="C1318" s="1"/>
      <c r="D1318" s="1"/>
      <c r="E1318" s="17">
        <f t="shared" si="64"/>
        <v>1318</v>
      </c>
      <c r="F1318" s="2">
        <f t="shared" si="65"/>
        <v>-8</v>
      </c>
      <c r="G1318" s="2">
        <f t="shared" si="66"/>
        <v>-13.2</v>
      </c>
      <c r="J1318">
        <v>1316</v>
      </c>
      <c r="K1318">
        <v>-8</v>
      </c>
      <c r="L1318">
        <v>-15.4</v>
      </c>
    </row>
    <row r="1319" spans="1:12">
      <c r="A1319" s="16" t="s">
        <v>1344</v>
      </c>
      <c r="B1319" s="1"/>
      <c r="C1319" s="1"/>
      <c r="D1319" s="1"/>
      <c r="E1319" s="17">
        <f t="shared" si="64"/>
        <v>1319</v>
      </c>
      <c r="F1319" s="2">
        <f t="shared" si="65"/>
        <v>-8</v>
      </c>
      <c r="G1319" s="2">
        <f t="shared" si="66"/>
        <v>-12.1</v>
      </c>
      <c r="J1319">
        <v>1317</v>
      </c>
      <c r="K1319">
        <v>-8</v>
      </c>
      <c r="L1319">
        <v>-14.3</v>
      </c>
    </row>
    <row r="1320" spans="1:12">
      <c r="A1320" s="16" t="s">
        <v>1345</v>
      </c>
      <c r="B1320" s="1"/>
      <c r="C1320" s="1"/>
      <c r="D1320" s="1"/>
      <c r="E1320" s="17">
        <f t="shared" si="64"/>
        <v>1320</v>
      </c>
      <c r="F1320" s="2">
        <f t="shared" si="65"/>
        <v>-8</v>
      </c>
      <c r="G1320" s="2">
        <f t="shared" si="66"/>
        <v>-11.425000000000001</v>
      </c>
      <c r="J1320">
        <v>1318</v>
      </c>
      <c r="K1320">
        <v>-8</v>
      </c>
      <c r="L1320">
        <v>-13.2</v>
      </c>
    </row>
    <row r="1321" spans="1:12">
      <c r="A1321" s="16" t="s">
        <v>1346</v>
      </c>
      <c r="B1321" s="1"/>
      <c r="C1321" s="1"/>
      <c r="D1321" s="1"/>
      <c r="E1321" s="17">
        <f t="shared" si="64"/>
        <v>1321</v>
      </c>
      <c r="F1321" s="2">
        <f t="shared" si="65"/>
        <v>-8</v>
      </c>
      <c r="G1321" s="2">
        <f t="shared" si="66"/>
        <v>-10.75</v>
      </c>
      <c r="J1321">
        <v>1319</v>
      </c>
      <c r="K1321">
        <v>-8</v>
      </c>
      <c r="L1321">
        <v>-12.1</v>
      </c>
    </row>
    <row r="1322" spans="1:12">
      <c r="A1322" s="16" t="s">
        <v>1347</v>
      </c>
      <c r="B1322" s="1"/>
      <c r="C1322" s="1"/>
      <c r="D1322" s="1"/>
      <c r="E1322" s="17">
        <f t="shared" si="64"/>
        <v>1322</v>
      </c>
      <c r="F1322" s="2">
        <f t="shared" si="65"/>
        <v>-8</v>
      </c>
      <c r="G1322" s="2">
        <f t="shared" si="66"/>
        <v>-9.9169999999999998</v>
      </c>
      <c r="J1322">
        <v>1320</v>
      </c>
      <c r="K1322">
        <v>-8</v>
      </c>
      <c r="L1322">
        <v>-11.425000000000001</v>
      </c>
    </row>
    <row r="1323" spans="1:12">
      <c r="A1323" s="16" t="s">
        <v>1348</v>
      </c>
      <c r="B1323" s="1"/>
      <c r="C1323" s="1"/>
      <c r="D1323" s="1"/>
      <c r="E1323" s="17">
        <f t="shared" si="64"/>
        <v>1323</v>
      </c>
      <c r="F1323" s="2">
        <f t="shared" si="65"/>
        <v>-8</v>
      </c>
      <c r="G1323" s="2">
        <f t="shared" si="66"/>
        <v>-9.0839999999999996</v>
      </c>
      <c r="J1323">
        <v>1321</v>
      </c>
      <c r="K1323">
        <v>-8</v>
      </c>
      <c r="L1323">
        <v>-10.75</v>
      </c>
    </row>
    <row r="1324" spans="1:12">
      <c r="A1324" s="16" t="s">
        <v>1349</v>
      </c>
      <c r="B1324" s="1"/>
      <c r="C1324" s="1"/>
      <c r="D1324" s="1"/>
      <c r="E1324" s="17">
        <f t="shared" si="64"/>
        <v>1324</v>
      </c>
      <c r="F1324" s="2">
        <f t="shared" si="65"/>
        <v>-8</v>
      </c>
      <c r="G1324" s="2">
        <f t="shared" si="66"/>
        <v>-8.25</v>
      </c>
      <c r="J1324">
        <v>1322</v>
      </c>
      <c r="K1324">
        <v>-8</v>
      </c>
      <c r="L1324">
        <v>-9.9169999999999998</v>
      </c>
    </row>
    <row r="1325" spans="1:12">
      <c r="A1325" s="16" t="s">
        <v>1350</v>
      </c>
      <c r="B1325" s="1"/>
      <c r="C1325" s="1"/>
      <c r="D1325" s="1"/>
      <c r="E1325" s="17">
        <f t="shared" si="64"/>
        <v>1325</v>
      </c>
      <c r="F1325" s="2">
        <f t="shared" si="65"/>
        <v>-8</v>
      </c>
      <c r="G1325" s="2">
        <f t="shared" si="66"/>
        <v>-7.4169999999999998</v>
      </c>
      <c r="J1325">
        <v>1323</v>
      </c>
      <c r="K1325">
        <v>-8</v>
      </c>
      <c r="L1325">
        <v>-9.0839999999999996</v>
      </c>
    </row>
    <row r="1326" spans="1:12">
      <c r="A1326" s="16" t="s">
        <v>1351</v>
      </c>
      <c r="B1326" s="1"/>
      <c r="C1326" s="1"/>
      <c r="D1326" s="1"/>
      <c r="E1326" s="17">
        <f t="shared" si="64"/>
        <v>1326</v>
      </c>
      <c r="F1326" s="2">
        <f t="shared" si="65"/>
        <v>-8</v>
      </c>
      <c r="G1326" s="2">
        <f t="shared" si="66"/>
        <v>-6.5839999999999996</v>
      </c>
      <c r="J1326">
        <v>1324</v>
      </c>
      <c r="K1326">
        <v>-8</v>
      </c>
      <c r="L1326">
        <v>-8.25</v>
      </c>
    </row>
    <row r="1327" spans="1:12">
      <c r="A1327" s="16" t="s">
        <v>1352</v>
      </c>
      <c r="B1327" s="1"/>
      <c r="C1327" s="1"/>
      <c r="D1327" s="1"/>
      <c r="E1327" s="17">
        <f t="shared" si="64"/>
        <v>1327</v>
      </c>
      <c r="F1327" s="2">
        <f t="shared" si="65"/>
        <v>-8</v>
      </c>
      <c r="G1327" s="2">
        <f t="shared" si="66"/>
        <v>-5.75</v>
      </c>
      <c r="J1327">
        <v>1325</v>
      </c>
      <c r="K1327">
        <v>-8</v>
      </c>
      <c r="L1327">
        <v>-7.4169999999999998</v>
      </c>
    </row>
    <row r="1328" spans="1:12">
      <c r="A1328" s="16" t="s">
        <v>1353</v>
      </c>
      <c r="B1328" s="1"/>
      <c r="C1328" s="1"/>
      <c r="D1328" s="1"/>
      <c r="E1328" s="17">
        <f t="shared" si="64"/>
        <v>1328</v>
      </c>
      <c r="F1328" s="2">
        <f t="shared" si="65"/>
        <v>-8</v>
      </c>
      <c r="G1328" s="2">
        <f t="shared" si="66"/>
        <v>-5</v>
      </c>
      <c r="J1328">
        <v>1326</v>
      </c>
      <c r="K1328">
        <v>-8</v>
      </c>
      <c r="L1328">
        <v>-6.5839999999999996</v>
      </c>
    </row>
    <row r="1329" spans="1:12">
      <c r="A1329" s="16" t="s">
        <v>1354</v>
      </c>
      <c r="B1329" s="1"/>
      <c r="C1329" s="1"/>
      <c r="D1329" s="1"/>
      <c r="E1329" s="17">
        <f t="shared" si="64"/>
        <v>1329</v>
      </c>
      <c r="F1329" s="2">
        <f t="shared" si="65"/>
        <v>-8</v>
      </c>
      <c r="G1329" s="2">
        <f t="shared" si="66"/>
        <v>-3.75</v>
      </c>
      <c r="J1329">
        <v>1327</v>
      </c>
      <c r="K1329">
        <v>-8</v>
      </c>
      <c r="L1329">
        <v>-5.75</v>
      </c>
    </row>
    <row r="1330" spans="1:12">
      <c r="A1330" s="16" t="s">
        <v>1355</v>
      </c>
      <c r="B1330" s="1"/>
      <c r="C1330" s="1"/>
      <c r="D1330" s="1"/>
      <c r="E1330" s="17">
        <f t="shared" si="64"/>
        <v>1330</v>
      </c>
      <c r="F1330" s="2">
        <f t="shared" si="65"/>
        <v>-8</v>
      </c>
      <c r="G1330" s="2">
        <f t="shared" si="66"/>
        <v>-2.5</v>
      </c>
      <c r="J1330">
        <v>1328</v>
      </c>
      <c r="K1330">
        <v>-8</v>
      </c>
      <c r="L1330">
        <v>-5</v>
      </c>
    </row>
    <row r="1331" spans="1:12">
      <c r="A1331" s="16" t="s">
        <v>1356</v>
      </c>
      <c r="B1331" s="1"/>
      <c r="C1331" s="1"/>
      <c r="D1331" s="1"/>
      <c r="E1331" s="17">
        <f t="shared" si="64"/>
        <v>1331</v>
      </c>
      <c r="F1331" s="2">
        <f t="shared" si="65"/>
        <v>-8</v>
      </c>
      <c r="G1331" s="2">
        <f t="shared" si="66"/>
        <v>-1.25</v>
      </c>
      <c r="J1331">
        <v>1329</v>
      </c>
      <c r="K1331">
        <v>-8</v>
      </c>
      <c r="L1331">
        <v>-3.75</v>
      </c>
    </row>
    <row r="1332" spans="1:12">
      <c r="A1332" s="16" t="s">
        <v>1357</v>
      </c>
      <c r="B1332" s="1"/>
      <c r="C1332" s="1"/>
      <c r="D1332" s="1"/>
      <c r="E1332" s="17">
        <f t="shared" si="64"/>
        <v>1332</v>
      </c>
      <c r="F1332" s="2">
        <f t="shared" si="65"/>
        <v>-8</v>
      </c>
      <c r="G1332" s="2">
        <f t="shared" si="66"/>
        <v>0</v>
      </c>
      <c r="J1332">
        <v>1330</v>
      </c>
      <c r="K1332">
        <v>-8</v>
      </c>
      <c r="L1332">
        <v>-2.5</v>
      </c>
    </row>
    <row r="1333" spans="1:12">
      <c r="A1333" s="16" t="s">
        <v>1358</v>
      </c>
      <c r="B1333" s="1"/>
      <c r="C1333" s="1"/>
      <c r="D1333" s="1"/>
      <c r="E1333" s="17">
        <f t="shared" si="64"/>
        <v>1333</v>
      </c>
      <c r="F1333" s="2">
        <f t="shared" si="65"/>
        <v>-6.25</v>
      </c>
      <c r="G1333" s="2">
        <f t="shared" si="66"/>
        <v>-40</v>
      </c>
      <c r="J1333">
        <v>1331</v>
      </c>
      <c r="K1333">
        <v>-8</v>
      </c>
      <c r="L1333">
        <v>-1.25</v>
      </c>
    </row>
    <row r="1334" spans="1:12">
      <c r="A1334" s="16" t="s">
        <v>1359</v>
      </c>
      <c r="B1334" s="1"/>
      <c r="C1334" s="1"/>
      <c r="D1334" s="1"/>
      <c r="E1334" s="17">
        <f t="shared" si="64"/>
        <v>1334</v>
      </c>
      <c r="F1334" s="2">
        <f t="shared" si="65"/>
        <v>-6.25</v>
      </c>
      <c r="G1334" s="2">
        <f t="shared" si="66"/>
        <v>-38</v>
      </c>
      <c r="J1334">
        <v>1332</v>
      </c>
      <c r="K1334">
        <v>-8</v>
      </c>
      <c r="L1334">
        <v>0</v>
      </c>
    </row>
    <row r="1335" spans="1:12">
      <c r="A1335" s="16" t="s">
        <v>1360</v>
      </c>
      <c r="B1335" s="1"/>
      <c r="C1335" s="1"/>
      <c r="D1335" s="1"/>
      <c r="E1335" s="17">
        <f t="shared" si="64"/>
        <v>1335</v>
      </c>
      <c r="F1335" s="2">
        <f t="shared" si="65"/>
        <v>-6.25</v>
      </c>
      <c r="G1335" s="2">
        <f t="shared" si="66"/>
        <v>-36</v>
      </c>
      <c r="J1335">
        <v>1333</v>
      </c>
      <c r="K1335">
        <v>-6.25</v>
      </c>
      <c r="L1335">
        <v>-40</v>
      </c>
    </row>
    <row r="1336" spans="1:12">
      <c r="A1336" s="16" t="s">
        <v>1361</v>
      </c>
      <c r="B1336" s="1"/>
      <c r="C1336" s="1"/>
      <c r="D1336" s="1"/>
      <c r="E1336" s="17">
        <f t="shared" si="64"/>
        <v>1336</v>
      </c>
      <c r="F1336" s="2">
        <f t="shared" si="65"/>
        <v>-6.25</v>
      </c>
      <c r="G1336" s="2">
        <f t="shared" si="66"/>
        <v>-34</v>
      </c>
      <c r="J1336">
        <v>1334</v>
      </c>
      <c r="K1336">
        <v>-6.25</v>
      </c>
      <c r="L1336">
        <v>-38</v>
      </c>
    </row>
    <row r="1337" spans="1:12">
      <c r="A1337" s="16" t="s">
        <v>1362</v>
      </c>
      <c r="B1337" s="1"/>
      <c r="C1337" s="1"/>
      <c r="D1337" s="1"/>
      <c r="E1337" s="17">
        <f t="shared" si="64"/>
        <v>1337</v>
      </c>
      <c r="F1337" s="2">
        <f t="shared" si="65"/>
        <v>-6.25</v>
      </c>
      <c r="G1337" s="2">
        <f t="shared" si="66"/>
        <v>-32</v>
      </c>
      <c r="J1337">
        <v>1335</v>
      </c>
      <c r="K1337">
        <v>-6.25</v>
      </c>
      <c r="L1337">
        <v>-36</v>
      </c>
    </row>
    <row r="1338" spans="1:12">
      <c r="A1338" s="16" t="s">
        <v>1363</v>
      </c>
      <c r="B1338" s="1"/>
      <c r="C1338" s="1"/>
      <c r="D1338" s="1"/>
      <c r="E1338" s="17">
        <f t="shared" si="64"/>
        <v>1338</v>
      </c>
      <c r="F1338" s="2">
        <f t="shared" si="65"/>
        <v>-6.25</v>
      </c>
      <c r="G1338" s="2">
        <f t="shared" si="66"/>
        <v>-30.75</v>
      </c>
      <c r="J1338">
        <v>1336</v>
      </c>
      <c r="K1338">
        <v>-6.25</v>
      </c>
      <c r="L1338">
        <v>-34</v>
      </c>
    </row>
    <row r="1339" spans="1:12">
      <c r="A1339" s="16" t="s">
        <v>1364</v>
      </c>
      <c r="B1339" s="1"/>
      <c r="C1339" s="1"/>
      <c r="D1339" s="1"/>
      <c r="E1339" s="17">
        <f t="shared" si="64"/>
        <v>1339</v>
      </c>
      <c r="F1339" s="2">
        <f t="shared" si="65"/>
        <v>-6.25</v>
      </c>
      <c r="G1339" s="2">
        <f t="shared" si="66"/>
        <v>-29.5</v>
      </c>
      <c r="J1339">
        <v>1337</v>
      </c>
      <c r="K1339">
        <v>-6.25</v>
      </c>
      <c r="L1339">
        <v>-32</v>
      </c>
    </row>
    <row r="1340" spans="1:12">
      <c r="A1340" s="16" t="s">
        <v>1365</v>
      </c>
      <c r="B1340" s="1"/>
      <c r="C1340" s="1"/>
      <c r="D1340" s="1"/>
      <c r="E1340" s="17">
        <f t="shared" si="64"/>
        <v>1340</v>
      </c>
      <c r="F1340" s="2">
        <f t="shared" si="65"/>
        <v>-6.25</v>
      </c>
      <c r="G1340" s="2">
        <f t="shared" si="66"/>
        <v>-28.25</v>
      </c>
      <c r="J1340">
        <v>1338</v>
      </c>
      <c r="K1340">
        <v>-6.25</v>
      </c>
      <c r="L1340">
        <v>-30.75</v>
      </c>
    </row>
    <row r="1341" spans="1:12">
      <c r="A1341" s="16" t="s">
        <v>1366</v>
      </c>
      <c r="B1341" s="1"/>
      <c r="C1341" s="1"/>
      <c r="D1341" s="1"/>
      <c r="E1341" s="17">
        <f t="shared" si="64"/>
        <v>1341</v>
      </c>
      <c r="F1341" s="2">
        <f t="shared" si="65"/>
        <v>-6.25</v>
      </c>
      <c r="G1341" s="2">
        <f t="shared" si="66"/>
        <v>-27</v>
      </c>
      <c r="J1341">
        <v>1339</v>
      </c>
      <c r="K1341">
        <v>-6.25</v>
      </c>
      <c r="L1341">
        <v>-29.5</v>
      </c>
    </row>
    <row r="1342" spans="1:12">
      <c r="A1342" s="16" t="s">
        <v>1367</v>
      </c>
      <c r="B1342" s="1"/>
      <c r="C1342" s="1"/>
      <c r="D1342" s="1"/>
      <c r="E1342" s="17">
        <f t="shared" si="64"/>
        <v>1342</v>
      </c>
      <c r="F1342" s="2">
        <f t="shared" si="65"/>
        <v>-6.25</v>
      </c>
      <c r="G1342" s="2">
        <f t="shared" si="66"/>
        <v>-25.95</v>
      </c>
      <c r="J1342">
        <v>1340</v>
      </c>
      <c r="K1342">
        <v>-6.25</v>
      </c>
      <c r="L1342">
        <v>-28.25</v>
      </c>
    </row>
    <row r="1343" spans="1:12">
      <c r="A1343" s="16" t="s">
        <v>1368</v>
      </c>
      <c r="B1343" s="1"/>
      <c r="C1343" s="1"/>
      <c r="D1343" s="1"/>
      <c r="E1343" s="17">
        <f t="shared" si="64"/>
        <v>1343</v>
      </c>
      <c r="F1343" s="2">
        <f t="shared" si="65"/>
        <v>-6.25</v>
      </c>
      <c r="G1343" s="2">
        <f t="shared" si="66"/>
        <v>-24.9</v>
      </c>
      <c r="J1343">
        <v>1341</v>
      </c>
      <c r="K1343">
        <v>-6.25</v>
      </c>
      <c r="L1343">
        <v>-27</v>
      </c>
    </row>
    <row r="1344" spans="1:12">
      <c r="A1344" s="16" t="s">
        <v>1369</v>
      </c>
      <c r="B1344" s="1"/>
      <c r="C1344" s="1"/>
      <c r="D1344" s="1"/>
      <c r="E1344" s="17">
        <f t="shared" si="64"/>
        <v>1344</v>
      </c>
      <c r="F1344" s="2">
        <f t="shared" si="65"/>
        <v>-6.25</v>
      </c>
      <c r="G1344" s="2">
        <f t="shared" si="66"/>
        <v>-23.85</v>
      </c>
      <c r="J1344">
        <v>1342</v>
      </c>
      <c r="K1344">
        <v>-6.25</v>
      </c>
      <c r="L1344">
        <v>-25.95</v>
      </c>
    </row>
    <row r="1345" spans="1:12">
      <c r="A1345" s="16" t="s">
        <v>1370</v>
      </c>
      <c r="B1345" s="1"/>
      <c r="C1345" s="1"/>
      <c r="D1345" s="1"/>
      <c r="E1345" s="17">
        <f t="shared" ref="E1345:E1408" si="67">VALUE(LEFT(A1345,5))</f>
        <v>1345</v>
      </c>
      <c r="F1345" s="2">
        <f t="shared" ref="F1345:F1408" si="68">VALUE(LEFT(RIGHT($A1345,20),10))</f>
        <v>-6.25</v>
      </c>
      <c r="G1345" s="2">
        <f t="shared" ref="G1345:G1408" si="69">VALUE(RIGHT($A1345,10))</f>
        <v>-22.8</v>
      </c>
      <c r="J1345">
        <v>1343</v>
      </c>
      <c r="K1345">
        <v>-6.25</v>
      </c>
      <c r="L1345">
        <v>-24.9</v>
      </c>
    </row>
    <row r="1346" spans="1:12">
      <c r="A1346" s="16" t="s">
        <v>1371</v>
      </c>
      <c r="B1346" s="1"/>
      <c r="C1346" s="1"/>
      <c r="D1346" s="1"/>
      <c r="E1346" s="17">
        <f t="shared" si="67"/>
        <v>1346</v>
      </c>
      <c r="F1346" s="2">
        <f t="shared" si="68"/>
        <v>-6.25</v>
      </c>
      <c r="G1346" s="2">
        <f t="shared" si="69"/>
        <v>-21.75</v>
      </c>
      <c r="J1346">
        <v>1344</v>
      </c>
      <c r="K1346">
        <v>-6.25</v>
      </c>
      <c r="L1346">
        <v>-23.85</v>
      </c>
    </row>
    <row r="1347" spans="1:12">
      <c r="A1347" s="16" t="s">
        <v>1372</v>
      </c>
      <c r="B1347" s="1"/>
      <c r="C1347" s="1"/>
      <c r="D1347" s="1"/>
      <c r="E1347" s="17">
        <f t="shared" si="67"/>
        <v>1347</v>
      </c>
      <c r="F1347" s="2">
        <f t="shared" si="68"/>
        <v>-6.25</v>
      </c>
      <c r="G1347" s="2">
        <f t="shared" si="69"/>
        <v>-20.7</v>
      </c>
      <c r="J1347">
        <v>1345</v>
      </c>
      <c r="K1347">
        <v>-6.25</v>
      </c>
      <c r="L1347">
        <v>-22.8</v>
      </c>
    </row>
    <row r="1348" spans="1:12">
      <c r="A1348" s="16" t="s">
        <v>1373</v>
      </c>
      <c r="B1348" s="1"/>
      <c r="C1348" s="1"/>
      <c r="D1348" s="1"/>
      <c r="E1348" s="17">
        <f t="shared" si="67"/>
        <v>1348</v>
      </c>
      <c r="F1348" s="2">
        <f t="shared" si="68"/>
        <v>-6.25</v>
      </c>
      <c r="G1348" s="2">
        <f t="shared" si="69"/>
        <v>-19.649999999999999</v>
      </c>
      <c r="J1348">
        <v>1346</v>
      </c>
      <c r="K1348">
        <v>-6.25</v>
      </c>
      <c r="L1348">
        <v>-21.75</v>
      </c>
    </row>
    <row r="1349" spans="1:12">
      <c r="A1349" s="16" t="s">
        <v>1374</v>
      </c>
      <c r="B1349" s="1"/>
      <c r="C1349" s="1"/>
      <c r="D1349" s="1"/>
      <c r="E1349" s="17">
        <f t="shared" si="67"/>
        <v>1349</v>
      </c>
      <c r="F1349" s="2">
        <f t="shared" si="68"/>
        <v>-6.25</v>
      </c>
      <c r="G1349" s="2">
        <f t="shared" si="69"/>
        <v>-18.600000000000001</v>
      </c>
      <c r="J1349">
        <v>1347</v>
      </c>
      <c r="K1349">
        <v>-6.25</v>
      </c>
      <c r="L1349">
        <v>-20.7</v>
      </c>
    </row>
    <row r="1350" spans="1:12">
      <c r="A1350" s="16" t="s">
        <v>1375</v>
      </c>
      <c r="B1350" s="1"/>
      <c r="C1350" s="1"/>
      <c r="D1350" s="1"/>
      <c r="E1350" s="17">
        <f t="shared" si="67"/>
        <v>1350</v>
      </c>
      <c r="F1350" s="2">
        <f t="shared" si="68"/>
        <v>-6.25</v>
      </c>
      <c r="G1350" s="2">
        <f t="shared" si="69"/>
        <v>-17.55</v>
      </c>
      <c r="J1350">
        <v>1348</v>
      </c>
      <c r="K1350">
        <v>-6.25</v>
      </c>
      <c r="L1350">
        <v>-19.649999999999999</v>
      </c>
    </row>
    <row r="1351" spans="1:12">
      <c r="A1351" s="16" t="s">
        <v>1376</v>
      </c>
      <c r="B1351" s="1"/>
      <c r="C1351" s="1"/>
      <c r="D1351" s="1"/>
      <c r="E1351" s="17">
        <f t="shared" si="67"/>
        <v>1351</v>
      </c>
      <c r="F1351" s="2">
        <f t="shared" si="68"/>
        <v>-6.25</v>
      </c>
      <c r="G1351" s="2">
        <f t="shared" si="69"/>
        <v>-16.5</v>
      </c>
      <c r="J1351">
        <v>1349</v>
      </c>
      <c r="K1351">
        <v>-6.25</v>
      </c>
      <c r="L1351">
        <v>-18.600000000000001</v>
      </c>
    </row>
    <row r="1352" spans="1:12">
      <c r="A1352" s="16" t="s">
        <v>1377</v>
      </c>
      <c r="B1352" s="1"/>
      <c r="C1352" s="1"/>
      <c r="D1352" s="1"/>
      <c r="E1352" s="17">
        <f t="shared" si="67"/>
        <v>1352</v>
      </c>
      <c r="F1352" s="2">
        <f t="shared" si="68"/>
        <v>-6.25</v>
      </c>
      <c r="G1352" s="2">
        <f t="shared" si="69"/>
        <v>-15.4</v>
      </c>
      <c r="J1352">
        <v>1350</v>
      </c>
      <c r="K1352">
        <v>-6.25</v>
      </c>
      <c r="L1352">
        <v>-17.55</v>
      </c>
    </row>
    <row r="1353" spans="1:12">
      <c r="A1353" s="16" t="s">
        <v>1378</v>
      </c>
      <c r="B1353" s="1"/>
      <c r="C1353" s="1"/>
      <c r="D1353" s="1"/>
      <c r="E1353" s="17">
        <f t="shared" si="67"/>
        <v>1353</v>
      </c>
      <c r="F1353" s="2">
        <f t="shared" si="68"/>
        <v>-6.25</v>
      </c>
      <c r="G1353" s="2">
        <f t="shared" si="69"/>
        <v>-14.3</v>
      </c>
      <c r="J1353">
        <v>1351</v>
      </c>
      <c r="K1353">
        <v>-6.25</v>
      </c>
      <c r="L1353">
        <v>-16.5</v>
      </c>
    </row>
    <row r="1354" spans="1:12">
      <c r="A1354" s="16" t="s">
        <v>1379</v>
      </c>
      <c r="B1354" s="1"/>
      <c r="C1354" s="1"/>
      <c r="D1354" s="1"/>
      <c r="E1354" s="17">
        <f t="shared" si="67"/>
        <v>1354</v>
      </c>
      <c r="F1354" s="2">
        <f t="shared" si="68"/>
        <v>-6.25</v>
      </c>
      <c r="G1354" s="2">
        <f t="shared" si="69"/>
        <v>-13.2</v>
      </c>
      <c r="J1354">
        <v>1352</v>
      </c>
      <c r="K1354">
        <v>-6.25</v>
      </c>
      <c r="L1354">
        <v>-15.4</v>
      </c>
    </row>
    <row r="1355" spans="1:12">
      <c r="A1355" s="16" t="s">
        <v>1380</v>
      </c>
      <c r="B1355" s="1"/>
      <c r="C1355" s="1"/>
      <c r="D1355" s="1"/>
      <c r="E1355" s="17">
        <f t="shared" si="67"/>
        <v>1355</v>
      </c>
      <c r="F1355" s="2">
        <f t="shared" si="68"/>
        <v>-6.25</v>
      </c>
      <c r="G1355" s="2">
        <f t="shared" si="69"/>
        <v>-12.1</v>
      </c>
      <c r="J1355">
        <v>1353</v>
      </c>
      <c r="K1355">
        <v>-6.25</v>
      </c>
      <c r="L1355">
        <v>-14.3</v>
      </c>
    </row>
    <row r="1356" spans="1:12">
      <c r="A1356" s="16" t="s">
        <v>1381</v>
      </c>
      <c r="B1356" s="1"/>
      <c r="C1356" s="1"/>
      <c r="D1356" s="1"/>
      <c r="E1356" s="17">
        <f t="shared" si="67"/>
        <v>1356</v>
      </c>
      <c r="F1356" s="2">
        <f t="shared" si="68"/>
        <v>-6.25</v>
      </c>
      <c r="G1356" s="2">
        <f t="shared" si="69"/>
        <v>-11.425000000000001</v>
      </c>
      <c r="J1356">
        <v>1354</v>
      </c>
      <c r="K1356">
        <v>-6.25</v>
      </c>
      <c r="L1356">
        <v>-13.2</v>
      </c>
    </row>
    <row r="1357" spans="1:12">
      <c r="A1357" s="16" t="s">
        <v>1382</v>
      </c>
      <c r="B1357" s="1"/>
      <c r="C1357" s="1"/>
      <c r="D1357" s="1"/>
      <c r="E1357" s="17">
        <f t="shared" si="67"/>
        <v>1357</v>
      </c>
      <c r="F1357" s="2">
        <f t="shared" si="68"/>
        <v>-6.25</v>
      </c>
      <c r="G1357" s="2">
        <f t="shared" si="69"/>
        <v>-10.75</v>
      </c>
      <c r="J1357">
        <v>1355</v>
      </c>
      <c r="K1357">
        <v>-6.25</v>
      </c>
      <c r="L1357">
        <v>-12.1</v>
      </c>
    </row>
    <row r="1358" spans="1:12">
      <c r="A1358" s="16" t="s">
        <v>1383</v>
      </c>
      <c r="B1358" s="1"/>
      <c r="C1358" s="1"/>
      <c r="D1358" s="1"/>
      <c r="E1358" s="17">
        <f t="shared" si="67"/>
        <v>1358</v>
      </c>
      <c r="F1358" s="2">
        <f t="shared" si="68"/>
        <v>-6.25</v>
      </c>
      <c r="G1358" s="2">
        <f t="shared" si="69"/>
        <v>-9.9169999999999998</v>
      </c>
      <c r="J1358">
        <v>1356</v>
      </c>
      <c r="K1358">
        <v>-6.25</v>
      </c>
      <c r="L1358">
        <v>-11.425000000000001</v>
      </c>
    </row>
    <row r="1359" spans="1:12">
      <c r="A1359" s="16" t="s">
        <v>1384</v>
      </c>
      <c r="B1359" s="1"/>
      <c r="C1359" s="1"/>
      <c r="D1359" s="1"/>
      <c r="E1359" s="17">
        <f t="shared" si="67"/>
        <v>1359</v>
      </c>
      <c r="F1359" s="2">
        <f t="shared" si="68"/>
        <v>-6.25</v>
      </c>
      <c r="G1359" s="2">
        <f t="shared" si="69"/>
        <v>-9.0839999999999996</v>
      </c>
      <c r="J1359">
        <v>1357</v>
      </c>
      <c r="K1359">
        <v>-6.25</v>
      </c>
      <c r="L1359">
        <v>-10.75</v>
      </c>
    </row>
    <row r="1360" spans="1:12">
      <c r="A1360" s="16" t="s">
        <v>1385</v>
      </c>
      <c r="B1360" s="1"/>
      <c r="C1360" s="1"/>
      <c r="D1360" s="1"/>
      <c r="E1360" s="17">
        <f t="shared" si="67"/>
        <v>1360</v>
      </c>
      <c r="F1360" s="2">
        <f t="shared" si="68"/>
        <v>-6.25</v>
      </c>
      <c r="G1360" s="2">
        <f t="shared" si="69"/>
        <v>-8.25</v>
      </c>
      <c r="J1360">
        <v>1358</v>
      </c>
      <c r="K1360">
        <v>-6.25</v>
      </c>
      <c r="L1360">
        <v>-9.9169999999999998</v>
      </c>
    </row>
    <row r="1361" spans="1:12">
      <c r="A1361" s="16" t="s">
        <v>1386</v>
      </c>
      <c r="B1361" s="1"/>
      <c r="C1361" s="1"/>
      <c r="D1361" s="1"/>
      <c r="E1361" s="17">
        <f t="shared" si="67"/>
        <v>1361</v>
      </c>
      <c r="F1361" s="2">
        <f t="shared" si="68"/>
        <v>-6.25</v>
      </c>
      <c r="G1361" s="2">
        <f t="shared" si="69"/>
        <v>-7.4169999999999998</v>
      </c>
      <c r="J1361">
        <v>1359</v>
      </c>
      <c r="K1361">
        <v>-6.25</v>
      </c>
      <c r="L1361">
        <v>-9.0839999999999996</v>
      </c>
    </row>
    <row r="1362" spans="1:12">
      <c r="A1362" s="16" t="s">
        <v>1387</v>
      </c>
      <c r="B1362" s="1"/>
      <c r="C1362" s="1"/>
      <c r="D1362" s="1"/>
      <c r="E1362" s="17">
        <f t="shared" si="67"/>
        <v>1362</v>
      </c>
      <c r="F1362" s="2">
        <f t="shared" si="68"/>
        <v>-6.25</v>
      </c>
      <c r="G1362" s="2">
        <f t="shared" si="69"/>
        <v>-6.5839999999999996</v>
      </c>
      <c r="J1362">
        <v>1360</v>
      </c>
      <c r="K1362">
        <v>-6.25</v>
      </c>
      <c r="L1362">
        <v>-8.25</v>
      </c>
    </row>
    <row r="1363" spans="1:12">
      <c r="A1363" s="16" t="s">
        <v>1388</v>
      </c>
      <c r="B1363" s="1"/>
      <c r="C1363" s="1"/>
      <c r="D1363" s="1"/>
      <c r="E1363" s="17">
        <f t="shared" si="67"/>
        <v>1363</v>
      </c>
      <c r="F1363" s="2">
        <f t="shared" si="68"/>
        <v>-6.25</v>
      </c>
      <c r="G1363" s="2">
        <f t="shared" si="69"/>
        <v>-5.75</v>
      </c>
      <c r="J1363">
        <v>1361</v>
      </c>
      <c r="K1363">
        <v>-6.25</v>
      </c>
      <c r="L1363">
        <v>-7.4169999999999998</v>
      </c>
    </row>
    <row r="1364" spans="1:12">
      <c r="A1364" s="16" t="s">
        <v>1389</v>
      </c>
      <c r="B1364" s="1"/>
      <c r="C1364" s="1"/>
      <c r="D1364" s="1"/>
      <c r="E1364" s="17">
        <f t="shared" si="67"/>
        <v>1364</v>
      </c>
      <c r="F1364" s="2">
        <f t="shared" si="68"/>
        <v>-6.25</v>
      </c>
      <c r="G1364" s="2">
        <f t="shared" si="69"/>
        <v>-5</v>
      </c>
      <c r="J1364">
        <v>1362</v>
      </c>
      <c r="K1364">
        <v>-6.25</v>
      </c>
      <c r="L1364">
        <v>-6.5839999999999996</v>
      </c>
    </row>
    <row r="1365" spans="1:12">
      <c r="A1365" s="16" t="s">
        <v>1390</v>
      </c>
      <c r="B1365" s="1"/>
      <c r="C1365" s="1"/>
      <c r="D1365" s="1"/>
      <c r="E1365" s="17">
        <f t="shared" si="67"/>
        <v>1365</v>
      </c>
      <c r="F1365" s="2">
        <f t="shared" si="68"/>
        <v>-6.25</v>
      </c>
      <c r="G1365" s="2">
        <f t="shared" si="69"/>
        <v>-3.75</v>
      </c>
      <c r="J1365">
        <v>1363</v>
      </c>
      <c r="K1365">
        <v>-6.25</v>
      </c>
      <c r="L1365">
        <v>-5.75</v>
      </c>
    </row>
    <row r="1366" spans="1:12">
      <c r="A1366" s="16" t="s">
        <v>1391</v>
      </c>
      <c r="B1366" s="1"/>
      <c r="C1366" s="1"/>
      <c r="D1366" s="1"/>
      <c r="E1366" s="17">
        <f t="shared" si="67"/>
        <v>1366</v>
      </c>
      <c r="F1366" s="2">
        <f t="shared" si="68"/>
        <v>-6.25</v>
      </c>
      <c r="G1366" s="2">
        <f t="shared" si="69"/>
        <v>-2.5</v>
      </c>
      <c r="J1366">
        <v>1364</v>
      </c>
      <c r="K1366">
        <v>-6.25</v>
      </c>
      <c r="L1366">
        <v>-5</v>
      </c>
    </row>
    <row r="1367" spans="1:12">
      <c r="A1367" s="16" t="s">
        <v>1392</v>
      </c>
      <c r="B1367" s="1"/>
      <c r="C1367" s="1"/>
      <c r="D1367" s="1"/>
      <c r="E1367" s="17">
        <f t="shared" si="67"/>
        <v>1367</v>
      </c>
      <c r="F1367" s="2">
        <f t="shared" si="68"/>
        <v>-6.25</v>
      </c>
      <c r="G1367" s="2">
        <f t="shared" si="69"/>
        <v>-1.25</v>
      </c>
      <c r="J1367">
        <v>1365</v>
      </c>
      <c r="K1367">
        <v>-6.25</v>
      </c>
      <c r="L1367">
        <v>-3.75</v>
      </c>
    </row>
    <row r="1368" spans="1:12">
      <c r="A1368" s="16" t="s">
        <v>1393</v>
      </c>
      <c r="B1368" s="1"/>
      <c r="C1368" s="1"/>
      <c r="D1368" s="1"/>
      <c r="E1368" s="17">
        <f t="shared" si="67"/>
        <v>1368</v>
      </c>
      <c r="F1368" s="2">
        <f t="shared" si="68"/>
        <v>-6.25</v>
      </c>
      <c r="G1368" s="2">
        <f t="shared" si="69"/>
        <v>0</v>
      </c>
      <c r="J1368">
        <v>1366</v>
      </c>
      <c r="K1368">
        <v>-6.25</v>
      </c>
      <c r="L1368">
        <v>-2.5</v>
      </c>
    </row>
    <row r="1369" spans="1:12">
      <c r="A1369" s="16" t="s">
        <v>1394</v>
      </c>
      <c r="B1369" s="1"/>
      <c r="C1369" s="1"/>
      <c r="D1369" s="1"/>
      <c r="E1369" s="17">
        <f t="shared" si="67"/>
        <v>1369</v>
      </c>
      <c r="F1369" s="2">
        <f t="shared" si="68"/>
        <v>-4.5</v>
      </c>
      <c r="G1369" s="2">
        <f t="shared" si="69"/>
        <v>-40</v>
      </c>
      <c r="J1369">
        <v>1367</v>
      </c>
      <c r="K1369">
        <v>-6.25</v>
      </c>
      <c r="L1369">
        <v>-1.25</v>
      </c>
    </row>
    <row r="1370" spans="1:12">
      <c r="A1370" s="16" t="s">
        <v>1395</v>
      </c>
      <c r="B1370" s="1"/>
      <c r="C1370" s="1"/>
      <c r="D1370" s="1"/>
      <c r="E1370" s="17">
        <f t="shared" si="67"/>
        <v>1370</v>
      </c>
      <c r="F1370" s="2">
        <f t="shared" si="68"/>
        <v>-4.5</v>
      </c>
      <c r="G1370" s="2">
        <f t="shared" si="69"/>
        <v>-38</v>
      </c>
      <c r="J1370">
        <v>1368</v>
      </c>
      <c r="K1370">
        <v>-6.25</v>
      </c>
      <c r="L1370">
        <v>0</v>
      </c>
    </row>
    <row r="1371" spans="1:12">
      <c r="A1371" s="16" t="s">
        <v>1396</v>
      </c>
      <c r="B1371" s="1"/>
      <c r="C1371" s="1"/>
      <c r="D1371" s="1"/>
      <c r="E1371" s="17">
        <f t="shared" si="67"/>
        <v>1371</v>
      </c>
      <c r="F1371" s="2">
        <f t="shared" si="68"/>
        <v>-4.5</v>
      </c>
      <c r="G1371" s="2">
        <f t="shared" si="69"/>
        <v>-36</v>
      </c>
      <c r="J1371">
        <v>1369</v>
      </c>
      <c r="K1371">
        <v>-4.5</v>
      </c>
      <c r="L1371">
        <v>-40</v>
      </c>
    </row>
    <row r="1372" spans="1:12">
      <c r="A1372" s="16" t="s">
        <v>1397</v>
      </c>
      <c r="B1372" s="1"/>
      <c r="C1372" s="1"/>
      <c r="D1372" s="1"/>
      <c r="E1372" s="17">
        <f t="shared" si="67"/>
        <v>1372</v>
      </c>
      <c r="F1372" s="2">
        <f t="shared" si="68"/>
        <v>-4.5</v>
      </c>
      <c r="G1372" s="2">
        <f t="shared" si="69"/>
        <v>-34</v>
      </c>
      <c r="J1372">
        <v>1370</v>
      </c>
      <c r="K1372">
        <v>-4.5</v>
      </c>
      <c r="L1372">
        <v>-38</v>
      </c>
    </row>
    <row r="1373" spans="1:12">
      <c r="A1373" s="16" t="s">
        <v>1398</v>
      </c>
      <c r="B1373" s="1"/>
      <c r="C1373" s="1"/>
      <c r="D1373" s="1"/>
      <c r="E1373" s="17">
        <f t="shared" si="67"/>
        <v>1373</v>
      </c>
      <c r="F1373" s="2">
        <f t="shared" si="68"/>
        <v>-4.5</v>
      </c>
      <c r="G1373" s="2">
        <f t="shared" si="69"/>
        <v>-32</v>
      </c>
      <c r="J1373">
        <v>1371</v>
      </c>
      <c r="K1373">
        <v>-4.5</v>
      </c>
      <c r="L1373">
        <v>-36</v>
      </c>
    </row>
    <row r="1374" spans="1:12">
      <c r="A1374" s="16" t="s">
        <v>1399</v>
      </c>
      <c r="B1374" s="1"/>
      <c r="C1374" s="1"/>
      <c r="D1374" s="1"/>
      <c r="E1374" s="17">
        <f t="shared" si="67"/>
        <v>1374</v>
      </c>
      <c r="F1374" s="2">
        <f t="shared" si="68"/>
        <v>-4.5</v>
      </c>
      <c r="G1374" s="2">
        <f t="shared" si="69"/>
        <v>-30.75</v>
      </c>
      <c r="J1374">
        <v>1372</v>
      </c>
      <c r="K1374">
        <v>-4.5</v>
      </c>
      <c r="L1374">
        <v>-34</v>
      </c>
    </row>
    <row r="1375" spans="1:12">
      <c r="A1375" s="16" t="s">
        <v>1400</v>
      </c>
      <c r="B1375" s="1"/>
      <c r="C1375" s="1"/>
      <c r="D1375" s="1"/>
      <c r="E1375" s="17">
        <f t="shared" si="67"/>
        <v>1375</v>
      </c>
      <c r="F1375" s="2">
        <f t="shared" si="68"/>
        <v>-4.5</v>
      </c>
      <c r="G1375" s="2">
        <f t="shared" si="69"/>
        <v>-29.5</v>
      </c>
      <c r="J1375">
        <v>1373</v>
      </c>
      <c r="K1375">
        <v>-4.5</v>
      </c>
      <c r="L1375">
        <v>-32</v>
      </c>
    </row>
    <row r="1376" spans="1:12">
      <c r="A1376" s="16" t="s">
        <v>1401</v>
      </c>
      <c r="B1376" s="1"/>
      <c r="C1376" s="1"/>
      <c r="D1376" s="1"/>
      <c r="E1376" s="17">
        <f t="shared" si="67"/>
        <v>1376</v>
      </c>
      <c r="F1376" s="2">
        <f t="shared" si="68"/>
        <v>-4.5</v>
      </c>
      <c r="G1376" s="2">
        <f t="shared" si="69"/>
        <v>-28.25</v>
      </c>
      <c r="J1376">
        <v>1374</v>
      </c>
      <c r="K1376">
        <v>-4.5</v>
      </c>
      <c r="L1376">
        <v>-30.75</v>
      </c>
    </row>
    <row r="1377" spans="1:12">
      <c r="A1377" s="16" t="s">
        <v>1402</v>
      </c>
      <c r="B1377" s="1"/>
      <c r="C1377" s="1"/>
      <c r="D1377" s="1"/>
      <c r="E1377" s="17">
        <f t="shared" si="67"/>
        <v>1377</v>
      </c>
      <c r="F1377" s="2">
        <f t="shared" si="68"/>
        <v>-4.5</v>
      </c>
      <c r="G1377" s="2">
        <f t="shared" si="69"/>
        <v>-27</v>
      </c>
      <c r="J1377">
        <v>1375</v>
      </c>
      <c r="K1377">
        <v>-4.5</v>
      </c>
      <c r="L1377">
        <v>-29.5</v>
      </c>
    </row>
    <row r="1378" spans="1:12">
      <c r="A1378" s="16" t="s">
        <v>1403</v>
      </c>
      <c r="B1378" s="1"/>
      <c r="C1378" s="1"/>
      <c r="D1378" s="1"/>
      <c r="E1378" s="17">
        <f t="shared" si="67"/>
        <v>1378</v>
      </c>
      <c r="F1378" s="2">
        <f t="shared" si="68"/>
        <v>-4.5</v>
      </c>
      <c r="G1378" s="2">
        <f t="shared" si="69"/>
        <v>-25.95</v>
      </c>
      <c r="J1378">
        <v>1376</v>
      </c>
      <c r="K1378">
        <v>-4.5</v>
      </c>
      <c r="L1378">
        <v>-28.25</v>
      </c>
    </row>
    <row r="1379" spans="1:12">
      <c r="A1379" s="16" t="s">
        <v>1404</v>
      </c>
      <c r="B1379" s="1"/>
      <c r="C1379" s="1"/>
      <c r="D1379" s="1"/>
      <c r="E1379" s="17">
        <f t="shared" si="67"/>
        <v>1379</v>
      </c>
      <c r="F1379" s="2">
        <f t="shared" si="68"/>
        <v>-4.5</v>
      </c>
      <c r="G1379" s="2">
        <f t="shared" si="69"/>
        <v>-24.9</v>
      </c>
      <c r="J1379">
        <v>1377</v>
      </c>
      <c r="K1379">
        <v>-4.5</v>
      </c>
      <c r="L1379">
        <v>-27</v>
      </c>
    </row>
    <row r="1380" spans="1:12">
      <c r="A1380" s="16" t="s">
        <v>1405</v>
      </c>
      <c r="B1380" s="1"/>
      <c r="C1380" s="1"/>
      <c r="D1380" s="1"/>
      <c r="E1380" s="17">
        <f t="shared" si="67"/>
        <v>1380</v>
      </c>
      <c r="F1380" s="2">
        <f t="shared" si="68"/>
        <v>-4.5</v>
      </c>
      <c r="G1380" s="2">
        <f t="shared" si="69"/>
        <v>-23.85</v>
      </c>
      <c r="J1380">
        <v>1378</v>
      </c>
      <c r="K1380">
        <v>-4.5</v>
      </c>
      <c r="L1380">
        <v>-25.95</v>
      </c>
    </row>
    <row r="1381" spans="1:12">
      <c r="A1381" s="16" t="s">
        <v>1406</v>
      </c>
      <c r="B1381" s="1"/>
      <c r="C1381" s="1"/>
      <c r="D1381" s="1"/>
      <c r="E1381" s="17">
        <f t="shared" si="67"/>
        <v>1381</v>
      </c>
      <c r="F1381" s="2">
        <f t="shared" si="68"/>
        <v>-4.5</v>
      </c>
      <c r="G1381" s="2">
        <f t="shared" si="69"/>
        <v>-22.8</v>
      </c>
      <c r="J1381">
        <v>1379</v>
      </c>
      <c r="K1381">
        <v>-4.5</v>
      </c>
      <c r="L1381">
        <v>-24.9</v>
      </c>
    </row>
    <row r="1382" spans="1:12">
      <c r="A1382" s="16" t="s">
        <v>1407</v>
      </c>
      <c r="B1382" s="1"/>
      <c r="C1382" s="1"/>
      <c r="D1382" s="1"/>
      <c r="E1382" s="17">
        <f t="shared" si="67"/>
        <v>1382</v>
      </c>
      <c r="F1382" s="2">
        <f t="shared" si="68"/>
        <v>-4.5</v>
      </c>
      <c r="G1382" s="2">
        <f t="shared" si="69"/>
        <v>-21.75</v>
      </c>
      <c r="J1382">
        <v>1380</v>
      </c>
      <c r="K1382">
        <v>-4.5</v>
      </c>
      <c r="L1382">
        <v>-23.85</v>
      </c>
    </row>
    <row r="1383" spans="1:12">
      <c r="A1383" s="16" t="s">
        <v>1408</v>
      </c>
      <c r="B1383" s="1"/>
      <c r="C1383" s="1"/>
      <c r="D1383" s="1"/>
      <c r="E1383" s="17">
        <f t="shared" si="67"/>
        <v>1383</v>
      </c>
      <c r="F1383" s="2">
        <f t="shared" si="68"/>
        <v>-4.5</v>
      </c>
      <c r="G1383" s="2">
        <f t="shared" si="69"/>
        <v>-20.7</v>
      </c>
      <c r="J1383">
        <v>1381</v>
      </c>
      <c r="K1383">
        <v>-4.5</v>
      </c>
      <c r="L1383">
        <v>-22.8</v>
      </c>
    </row>
    <row r="1384" spans="1:12">
      <c r="A1384" s="16" t="s">
        <v>1409</v>
      </c>
      <c r="B1384" s="1"/>
      <c r="C1384" s="1"/>
      <c r="D1384" s="1"/>
      <c r="E1384" s="17">
        <f t="shared" si="67"/>
        <v>1384</v>
      </c>
      <c r="F1384" s="2">
        <f t="shared" si="68"/>
        <v>-4.5</v>
      </c>
      <c r="G1384" s="2">
        <f t="shared" si="69"/>
        <v>-19.649999999999999</v>
      </c>
      <c r="J1384">
        <v>1382</v>
      </c>
      <c r="K1384">
        <v>-4.5</v>
      </c>
      <c r="L1384">
        <v>-21.75</v>
      </c>
    </row>
    <row r="1385" spans="1:12">
      <c r="A1385" s="16" t="s">
        <v>1410</v>
      </c>
      <c r="B1385" s="1"/>
      <c r="C1385" s="1"/>
      <c r="D1385" s="1"/>
      <c r="E1385" s="17">
        <f t="shared" si="67"/>
        <v>1385</v>
      </c>
      <c r="F1385" s="2">
        <f t="shared" si="68"/>
        <v>-4.5</v>
      </c>
      <c r="G1385" s="2">
        <f t="shared" si="69"/>
        <v>-18.600000000000001</v>
      </c>
      <c r="J1385">
        <v>1383</v>
      </c>
      <c r="K1385">
        <v>-4.5</v>
      </c>
      <c r="L1385">
        <v>-20.7</v>
      </c>
    </row>
    <row r="1386" spans="1:12">
      <c r="A1386" s="16" t="s">
        <v>1411</v>
      </c>
      <c r="B1386" s="1"/>
      <c r="C1386" s="1"/>
      <c r="D1386" s="1"/>
      <c r="E1386" s="17">
        <f t="shared" si="67"/>
        <v>1386</v>
      </c>
      <c r="F1386" s="2">
        <f t="shared" si="68"/>
        <v>-4.5</v>
      </c>
      <c r="G1386" s="2">
        <f t="shared" si="69"/>
        <v>-17.55</v>
      </c>
      <c r="J1386">
        <v>1384</v>
      </c>
      <c r="K1386">
        <v>-4.5</v>
      </c>
      <c r="L1386">
        <v>-19.649999999999999</v>
      </c>
    </row>
    <row r="1387" spans="1:12">
      <c r="A1387" s="16" t="s">
        <v>1412</v>
      </c>
      <c r="B1387" s="1"/>
      <c r="C1387" s="1"/>
      <c r="D1387" s="1"/>
      <c r="E1387" s="17">
        <f t="shared" si="67"/>
        <v>1387</v>
      </c>
      <c r="F1387" s="2">
        <f t="shared" si="68"/>
        <v>-4.5</v>
      </c>
      <c r="G1387" s="2">
        <f t="shared" si="69"/>
        <v>-16.5</v>
      </c>
      <c r="J1387">
        <v>1385</v>
      </c>
      <c r="K1387">
        <v>-4.5</v>
      </c>
      <c r="L1387">
        <v>-18.600000000000001</v>
      </c>
    </row>
    <row r="1388" spans="1:12">
      <c r="A1388" s="16" t="s">
        <v>1413</v>
      </c>
      <c r="B1388" s="1"/>
      <c r="C1388" s="1"/>
      <c r="D1388" s="1"/>
      <c r="E1388" s="17">
        <f t="shared" si="67"/>
        <v>1388</v>
      </c>
      <c r="F1388" s="2">
        <f t="shared" si="68"/>
        <v>-4.5</v>
      </c>
      <c r="G1388" s="2">
        <f t="shared" si="69"/>
        <v>-15.4</v>
      </c>
      <c r="J1388">
        <v>1386</v>
      </c>
      <c r="K1388">
        <v>-4.5</v>
      </c>
      <c r="L1388">
        <v>-17.55</v>
      </c>
    </row>
    <row r="1389" spans="1:12">
      <c r="A1389" s="16" t="s">
        <v>1414</v>
      </c>
      <c r="B1389" s="1"/>
      <c r="C1389" s="1"/>
      <c r="D1389" s="1"/>
      <c r="E1389" s="17">
        <f t="shared" si="67"/>
        <v>1389</v>
      </c>
      <c r="F1389" s="2">
        <f t="shared" si="68"/>
        <v>-4.5</v>
      </c>
      <c r="G1389" s="2">
        <f t="shared" si="69"/>
        <v>-14.3</v>
      </c>
      <c r="J1389">
        <v>1387</v>
      </c>
      <c r="K1389">
        <v>-4.5</v>
      </c>
      <c r="L1389">
        <v>-16.5</v>
      </c>
    </row>
    <row r="1390" spans="1:12">
      <c r="A1390" s="16" t="s">
        <v>1415</v>
      </c>
      <c r="B1390" s="1"/>
      <c r="C1390" s="1"/>
      <c r="D1390" s="1"/>
      <c r="E1390" s="17">
        <f t="shared" si="67"/>
        <v>1390</v>
      </c>
      <c r="F1390" s="2">
        <f t="shared" si="68"/>
        <v>-4.5</v>
      </c>
      <c r="G1390" s="2">
        <f t="shared" si="69"/>
        <v>-13.2</v>
      </c>
      <c r="J1390">
        <v>1388</v>
      </c>
      <c r="K1390">
        <v>-4.5</v>
      </c>
      <c r="L1390">
        <v>-15.4</v>
      </c>
    </row>
    <row r="1391" spans="1:12">
      <c r="A1391" s="16" t="s">
        <v>1416</v>
      </c>
      <c r="B1391" s="1"/>
      <c r="C1391" s="1"/>
      <c r="D1391" s="1"/>
      <c r="E1391" s="17">
        <f t="shared" si="67"/>
        <v>1391</v>
      </c>
      <c r="F1391" s="2">
        <f t="shared" si="68"/>
        <v>-4.5</v>
      </c>
      <c r="G1391" s="2">
        <f t="shared" si="69"/>
        <v>-12.1</v>
      </c>
      <c r="J1391">
        <v>1389</v>
      </c>
      <c r="K1391">
        <v>-4.5</v>
      </c>
      <c r="L1391">
        <v>-14.3</v>
      </c>
    </row>
    <row r="1392" spans="1:12">
      <c r="A1392" s="16" t="s">
        <v>1417</v>
      </c>
      <c r="B1392" s="1"/>
      <c r="C1392" s="1"/>
      <c r="D1392" s="1"/>
      <c r="E1392" s="17">
        <f t="shared" si="67"/>
        <v>1392</v>
      </c>
      <c r="F1392" s="2">
        <f t="shared" si="68"/>
        <v>-4.5</v>
      </c>
      <c r="G1392" s="2">
        <f t="shared" si="69"/>
        <v>-11.425000000000001</v>
      </c>
      <c r="J1392">
        <v>1390</v>
      </c>
      <c r="K1392">
        <v>-4.5</v>
      </c>
      <c r="L1392">
        <v>-13.2</v>
      </c>
    </row>
    <row r="1393" spans="1:12">
      <c r="A1393" s="16" t="s">
        <v>1418</v>
      </c>
      <c r="B1393" s="1"/>
      <c r="C1393" s="1"/>
      <c r="D1393" s="1"/>
      <c r="E1393" s="17">
        <f t="shared" si="67"/>
        <v>1393</v>
      </c>
      <c r="F1393" s="2">
        <f t="shared" si="68"/>
        <v>-4.5</v>
      </c>
      <c r="G1393" s="2">
        <f t="shared" si="69"/>
        <v>-10.75</v>
      </c>
      <c r="J1393">
        <v>1391</v>
      </c>
      <c r="K1393">
        <v>-4.5</v>
      </c>
      <c r="L1393">
        <v>-12.1</v>
      </c>
    </row>
    <row r="1394" spans="1:12">
      <c r="A1394" s="16" t="s">
        <v>1419</v>
      </c>
      <c r="B1394" s="1"/>
      <c r="C1394" s="1"/>
      <c r="D1394" s="1"/>
      <c r="E1394" s="17">
        <f t="shared" si="67"/>
        <v>1394</v>
      </c>
      <c r="F1394" s="2">
        <f t="shared" si="68"/>
        <v>-4.5</v>
      </c>
      <c r="G1394" s="2">
        <f t="shared" si="69"/>
        <v>-9.9169999999999998</v>
      </c>
      <c r="J1394">
        <v>1392</v>
      </c>
      <c r="K1394">
        <v>-4.5</v>
      </c>
      <c r="L1394">
        <v>-11.425000000000001</v>
      </c>
    </row>
    <row r="1395" spans="1:12">
      <c r="A1395" s="16" t="s">
        <v>1420</v>
      </c>
      <c r="B1395" s="1"/>
      <c r="C1395" s="1"/>
      <c r="D1395" s="1"/>
      <c r="E1395" s="17">
        <f t="shared" si="67"/>
        <v>1395</v>
      </c>
      <c r="F1395" s="2">
        <f t="shared" si="68"/>
        <v>-4.5</v>
      </c>
      <c r="G1395" s="2">
        <f t="shared" si="69"/>
        <v>-9.0839999999999996</v>
      </c>
      <c r="J1395">
        <v>1393</v>
      </c>
      <c r="K1395">
        <v>-4.5</v>
      </c>
      <c r="L1395">
        <v>-10.75</v>
      </c>
    </row>
    <row r="1396" spans="1:12">
      <c r="A1396" s="16" t="s">
        <v>1421</v>
      </c>
      <c r="B1396" s="1"/>
      <c r="C1396" s="1"/>
      <c r="D1396" s="1"/>
      <c r="E1396" s="17">
        <f t="shared" si="67"/>
        <v>1396</v>
      </c>
      <c r="F1396" s="2">
        <f t="shared" si="68"/>
        <v>-4.5</v>
      </c>
      <c r="G1396" s="2">
        <f t="shared" si="69"/>
        <v>-8.25</v>
      </c>
      <c r="J1396">
        <v>1394</v>
      </c>
      <c r="K1396">
        <v>-4.5</v>
      </c>
      <c r="L1396">
        <v>-9.9169999999999998</v>
      </c>
    </row>
    <row r="1397" spans="1:12">
      <c r="A1397" s="16" t="s">
        <v>1422</v>
      </c>
      <c r="B1397" s="1"/>
      <c r="C1397" s="1"/>
      <c r="D1397" s="1"/>
      <c r="E1397" s="17">
        <f t="shared" si="67"/>
        <v>1397</v>
      </c>
      <c r="F1397" s="2">
        <f t="shared" si="68"/>
        <v>-4.5</v>
      </c>
      <c r="G1397" s="2">
        <f t="shared" si="69"/>
        <v>-7.4169999999999998</v>
      </c>
      <c r="J1397">
        <v>1395</v>
      </c>
      <c r="K1397">
        <v>-4.5</v>
      </c>
      <c r="L1397">
        <v>-9.0839999999999996</v>
      </c>
    </row>
    <row r="1398" spans="1:12">
      <c r="A1398" s="16" t="s">
        <v>1423</v>
      </c>
      <c r="B1398" s="1"/>
      <c r="C1398" s="1"/>
      <c r="D1398" s="1"/>
      <c r="E1398" s="17">
        <f t="shared" si="67"/>
        <v>1398</v>
      </c>
      <c r="F1398" s="2">
        <f t="shared" si="68"/>
        <v>-4.5</v>
      </c>
      <c r="G1398" s="2">
        <f t="shared" si="69"/>
        <v>-6.5839999999999996</v>
      </c>
      <c r="J1398">
        <v>1396</v>
      </c>
      <c r="K1398">
        <v>-4.5</v>
      </c>
      <c r="L1398">
        <v>-8.25</v>
      </c>
    </row>
    <row r="1399" spans="1:12">
      <c r="A1399" s="16" t="s">
        <v>1424</v>
      </c>
      <c r="B1399" s="1"/>
      <c r="C1399" s="1"/>
      <c r="D1399" s="1"/>
      <c r="E1399" s="17">
        <f t="shared" si="67"/>
        <v>1399</v>
      </c>
      <c r="F1399" s="2">
        <f t="shared" si="68"/>
        <v>-4.5</v>
      </c>
      <c r="G1399" s="2">
        <f t="shared" si="69"/>
        <v>-5.75</v>
      </c>
      <c r="J1399">
        <v>1397</v>
      </c>
      <c r="K1399">
        <v>-4.5</v>
      </c>
      <c r="L1399">
        <v>-7.4169999999999998</v>
      </c>
    </row>
    <row r="1400" spans="1:12">
      <c r="A1400" s="16" t="s">
        <v>1425</v>
      </c>
      <c r="B1400" s="1"/>
      <c r="C1400" s="1"/>
      <c r="D1400" s="1"/>
      <c r="E1400" s="17">
        <f t="shared" si="67"/>
        <v>1400</v>
      </c>
      <c r="F1400" s="2">
        <f t="shared" si="68"/>
        <v>-4.5</v>
      </c>
      <c r="G1400" s="2">
        <f t="shared" si="69"/>
        <v>-5</v>
      </c>
      <c r="J1400">
        <v>1398</v>
      </c>
      <c r="K1400">
        <v>-4.5</v>
      </c>
      <c r="L1400">
        <v>-6.5839999999999996</v>
      </c>
    </row>
    <row r="1401" spans="1:12">
      <c r="A1401" s="16" t="s">
        <v>1426</v>
      </c>
      <c r="B1401" s="1"/>
      <c r="C1401" s="1"/>
      <c r="D1401" s="1"/>
      <c r="E1401" s="17">
        <f t="shared" si="67"/>
        <v>1401</v>
      </c>
      <c r="F1401" s="2">
        <f t="shared" si="68"/>
        <v>-4.5</v>
      </c>
      <c r="G1401" s="2">
        <f t="shared" si="69"/>
        <v>-3.75</v>
      </c>
      <c r="J1401">
        <v>1399</v>
      </c>
      <c r="K1401">
        <v>-4.5</v>
      </c>
      <c r="L1401">
        <v>-5.75</v>
      </c>
    </row>
    <row r="1402" spans="1:12">
      <c r="A1402" s="16" t="s">
        <v>1427</v>
      </c>
      <c r="B1402" s="1"/>
      <c r="C1402" s="1"/>
      <c r="D1402" s="1"/>
      <c r="E1402" s="17">
        <f t="shared" si="67"/>
        <v>1402</v>
      </c>
      <c r="F1402" s="2">
        <f t="shared" si="68"/>
        <v>-4.5</v>
      </c>
      <c r="G1402" s="2">
        <f t="shared" si="69"/>
        <v>-2.5</v>
      </c>
      <c r="J1402">
        <v>1400</v>
      </c>
      <c r="K1402">
        <v>-4.5</v>
      </c>
      <c r="L1402">
        <v>-5</v>
      </c>
    </row>
    <row r="1403" spans="1:12">
      <c r="A1403" s="16" t="s">
        <v>1428</v>
      </c>
      <c r="B1403" s="1"/>
      <c r="C1403" s="1"/>
      <c r="D1403" s="1"/>
      <c r="E1403" s="17">
        <f t="shared" si="67"/>
        <v>1403</v>
      </c>
      <c r="F1403" s="2">
        <f t="shared" si="68"/>
        <v>-4.5</v>
      </c>
      <c r="G1403" s="2">
        <f t="shared" si="69"/>
        <v>-1.25</v>
      </c>
      <c r="J1403">
        <v>1401</v>
      </c>
      <c r="K1403">
        <v>-4.5</v>
      </c>
      <c r="L1403">
        <v>-3.75</v>
      </c>
    </row>
    <row r="1404" spans="1:12">
      <c r="A1404" s="16" t="s">
        <v>1429</v>
      </c>
      <c r="B1404" s="1"/>
      <c r="C1404" s="1"/>
      <c r="D1404" s="1"/>
      <c r="E1404" s="17">
        <f t="shared" si="67"/>
        <v>1404</v>
      </c>
      <c r="F1404" s="2">
        <f t="shared" si="68"/>
        <v>-4.5</v>
      </c>
      <c r="G1404" s="2">
        <f t="shared" si="69"/>
        <v>0</v>
      </c>
      <c r="J1404">
        <v>1402</v>
      </c>
      <c r="K1404">
        <v>-4.5</v>
      </c>
      <c r="L1404">
        <v>-2.5</v>
      </c>
    </row>
    <row r="1405" spans="1:12">
      <c r="A1405" s="16" t="s">
        <v>1430</v>
      </c>
      <c r="B1405" s="1"/>
      <c r="C1405" s="1"/>
      <c r="D1405" s="1"/>
      <c r="E1405" s="17">
        <f t="shared" si="67"/>
        <v>1405</v>
      </c>
      <c r="F1405" s="2">
        <f t="shared" si="68"/>
        <v>-3</v>
      </c>
      <c r="G1405" s="2">
        <f t="shared" si="69"/>
        <v>-40</v>
      </c>
      <c r="J1405">
        <v>1403</v>
      </c>
      <c r="K1405">
        <v>-4.5</v>
      </c>
      <c r="L1405">
        <v>-1.25</v>
      </c>
    </row>
    <row r="1406" spans="1:12">
      <c r="A1406" s="16" t="s">
        <v>1431</v>
      </c>
      <c r="B1406" s="1"/>
      <c r="C1406" s="1"/>
      <c r="D1406" s="1"/>
      <c r="E1406" s="17">
        <f t="shared" si="67"/>
        <v>1406</v>
      </c>
      <c r="F1406" s="2">
        <f t="shared" si="68"/>
        <v>-3</v>
      </c>
      <c r="G1406" s="2">
        <f t="shared" si="69"/>
        <v>-38</v>
      </c>
      <c r="J1406">
        <v>1404</v>
      </c>
      <c r="K1406">
        <v>-4.5</v>
      </c>
      <c r="L1406">
        <v>0</v>
      </c>
    </row>
    <row r="1407" spans="1:12">
      <c r="A1407" s="16" t="s">
        <v>1432</v>
      </c>
      <c r="B1407" s="1"/>
      <c r="C1407" s="1"/>
      <c r="D1407" s="1"/>
      <c r="E1407" s="17">
        <f t="shared" si="67"/>
        <v>1407</v>
      </c>
      <c r="F1407" s="2">
        <f t="shared" si="68"/>
        <v>-3</v>
      </c>
      <c r="G1407" s="2">
        <f t="shared" si="69"/>
        <v>-36</v>
      </c>
      <c r="J1407">
        <v>1405</v>
      </c>
      <c r="K1407">
        <v>-3</v>
      </c>
      <c r="L1407">
        <v>-40</v>
      </c>
    </row>
    <row r="1408" spans="1:12">
      <c r="A1408" s="16" t="s">
        <v>1433</v>
      </c>
      <c r="B1408" s="1"/>
      <c r="C1408" s="1"/>
      <c r="D1408" s="1"/>
      <c r="E1408" s="17">
        <f t="shared" si="67"/>
        <v>1408</v>
      </c>
      <c r="F1408" s="2">
        <f t="shared" si="68"/>
        <v>-3</v>
      </c>
      <c r="G1408" s="2">
        <f t="shared" si="69"/>
        <v>-34</v>
      </c>
      <c r="J1408">
        <v>1406</v>
      </c>
      <c r="K1408">
        <v>-3</v>
      </c>
      <c r="L1408">
        <v>-38</v>
      </c>
    </row>
    <row r="1409" spans="1:12">
      <c r="A1409" s="16" t="s">
        <v>1434</v>
      </c>
      <c r="B1409" s="1"/>
      <c r="C1409" s="1"/>
      <c r="D1409" s="1"/>
      <c r="E1409" s="17">
        <f t="shared" ref="E1409:E1472" si="70">VALUE(LEFT(A1409,5))</f>
        <v>1409</v>
      </c>
      <c r="F1409" s="2">
        <f t="shared" ref="F1409:F1472" si="71">VALUE(LEFT(RIGHT($A1409,20),10))</f>
        <v>-3</v>
      </c>
      <c r="G1409" s="2">
        <f t="shared" ref="G1409:G1472" si="72">VALUE(RIGHT($A1409,10))</f>
        <v>-32</v>
      </c>
      <c r="J1409">
        <v>1407</v>
      </c>
      <c r="K1409">
        <v>-3</v>
      </c>
      <c r="L1409">
        <v>-36</v>
      </c>
    </row>
    <row r="1410" spans="1:12">
      <c r="A1410" s="16" t="s">
        <v>1435</v>
      </c>
      <c r="B1410" s="1"/>
      <c r="C1410" s="1"/>
      <c r="D1410" s="1"/>
      <c r="E1410" s="17">
        <f t="shared" si="70"/>
        <v>1410</v>
      </c>
      <c r="F1410" s="2">
        <f t="shared" si="71"/>
        <v>-3</v>
      </c>
      <c r="G1410" s="2">
        <f t="shared" si="72"/>
        <v>-30.75</v>
      </c>
      <c r="J1410">
        <v>1408</v>
      </c>
      <c r="K1410">
        <v>-3</v>
      </c>
      <c r="L1410">
        <v>-34</v>
      </c>
    </row>
    <row r="1411" spans="1:12">
      <c r="A1411" s="16" t="s">
        <v>1436</v>
      </c>
      <c r="B1411" s="1"/>
      <c r="C1411" s="1"/>
      <c r="D1411" s="1"/>
      <c r="E1411" s="17">
        <f t="shared" si="70"/>
        <v>1411</v>
      </c>
      <c r="F1411" s="2">
        <f t="shared" si="71"/>
        <v>-3</v>
      </c>
      <c r="G1411" s="2">
        <f t="shared" si="72"/>
        <v>-29.5</v>
      </c>
      <c r="J1411">
        <v>1409</v>
      </c>
      <c r="K1411">
        <v>-3</v>
      </c>
      <c r="L1411">
        <v>-32</v>
      </c>
    </row>
    <row r="1412" spans="1:12">
      <c r="A1412" s="16" t="s">
        <v>1437</v>
      </c>
      <c r="B1412" s="1"/>
      <c r="C1412" s="1"/>
      <c r="D1412" s="1"/>
      <c r="E1412" s="17">
        <f t="shared" si="70"/>
        <v>1412</v>
      </c>
      <c r="F1412" s="2">
        <f t="shared" si="71"/>
        <v>-3</v>
      </c>
      <c r="G1412" s="2">
        <f t="shared" si="72"/>
        <v>-28.25</v>
      </c>
      <c r="J1412">
        <v>1410</v>
      </c>
      <c r="K1412">
        <v>-3</v>
      </c>
      <c r="L1412">
        <v>-30.75</v>
      </c>
    </row>
    <row r="1413" spans="1:12">
      <c r="A1413" s="16" t="s">
        <v>1438</v>
      </c>
      <c r="B1413" s="1"/>
      <c r="C1413" s="1"/>
      <c r="D1413" s="1"/>
      <c r="E1413" s="17">
        <f t="shared" si="70"/>
        <v>1413</v>
      </c>
      <c r="F1413" s="2">
        <f t="shared" si="71"/>
        <v>-3</v>
      </c>
      <c r="G1413" s="2">
        <f t="shared" si="72"/>
        <v>-27</v>
      </c>
      <c r="J1413">
        <v>1411</v>
      </c>
      <c r="K1413">
        <v>-3</v>
      </c>
      <c r="L1413">
        <v>-29.5</v>
      </c>
    </row>
    <row r="1414" spans="1:12">
      <c r="A1414" s="16" t="s">
        <v>1439</v>
      </c>
      <c r="B1414" s="1"/>
      <c r="C1414" s="1"/>
      <c r="D1414" s="1"/>
      <c r="E1414" s="17">
        <f t="shared" si="70"/>
        <v>1414</v>
      </c>
      <c r="F1414" s="2">
        <f t="shared" si="71"/>
        <v>-3</v>
      </c>
      <c r="G1414" s="2">
        <f t="shared" si="72"/>
        <v>-25.95</v>
      </c>
      <c r="J1414">
        <v>1412</v>
      </c>
      <c r="K1414">
        <v>-3</v>
      </c>
      <c r="L1414">
        <v>-28.25</v>
      </c>
    </row>
    <row r="1415" spans="1:12">
      <c r="A1415" s="16" t="s">
        <v>1440</v>
      </c>
      <c r="B1415" s="1"/>
      <c r="C1415" s="1"/>
      <c r="D1415" s="1"/>
      <c r="E1415" s="17">
        <f t="shared" si="70"/>
        <v>1415</v>
      </c>
      <c r="F1415" s="2">
        <f t="shared" si="71"/>
        <v>-3</v>
      </c>
      <c r="G1415" s="2">
        <f t="shared" si="72"/>
        <v>-24.9</v>
      </c>
      <c r="J1415">
        <v>1413</v>
      </c>
      <c r="K1415">
        <v>-3</v>
      </c>
      <c r="L1415">
        <v>-27</v>
      </c>
    </row>
    <row r="1416" spans="1:12">
      <c r="A1416" s="16" t="s">
        <v>1441</v>
      </c>
      <c r="B1416" s="1"/>
      <c r="C1416" s="1"/>
      <c r="D1416" s="1"/>
      <c r="E1416" s="17">
        <f t="shared" si="70"/>
        <v>1416</v>
      </c>
      <c r="F1416" s="2">
        <f t="shared" si="71"/>
        <v>-3</v>
      </c>
      <c r="G1416" s="2">
        <f t="shared" si="72"/>
        <v>-23.85</v>
      </c>
      <c r="J1416">
        <v>1414</v>
      </c>
      <c r="K1416">
        <v>-3</v>
      </c>
      <c r="L1416">
        <v>-25.95</v>
      </c>
    </row>
    <row r="1417" spans="1:12">
      <c r="A1417" s="16" t="s">
        <v>1442</v>
      </c>
      <c r="B1417" s="1"/>
      <c r="C1417" s="1"/>
      <c r="D1417" s="1"/>
      <c r="E1417" s="17">
        <f t="shared" si="70"/>
        <v>1417</v>
      </c>
      <c r="F1417" s="2">
        <f t="shared" si="71"/>
        <v>-3</v>
      </c>
      <c r="G1417" s="2">
        <f t="shared" si="72"/>
        <v>-22.8</v>
      </c>
      <c r="J1417">
        <v>1415</v>
      </c>
      <c r="K1417">
        <v>-3</v>
      </c>
      <c r="L1417">
        <v>-24.9</v>
      </c>
    </row>
    <row r="1418" spans="1:12">
      <c r="A1418" s="16" t="s">
        <v>1443</v>
      </c>
      <c r="B1418" s="1"/>
      <c r="C1418" s="1"/>
      <c r="D1418" s="1"/>
      <c r="E1418" s="17">
        <f t="shared" si="70"/>
        <v>1418</v>
      </c>
      <c r="F1418" s="2">
        <f t="shared" si="71"/>
        <v>-3</v>
      </c>
      <c r="G1418" s="2">
        <f t="shared" si="72"/>
        <v>-21.75</v>
      </c>
      <c r="J1418">
        <v>1416</v>
      </c>
      <c r="K1418">
        <v>-3</v>
      </c>
      <c r="L1418">
        <v>-23.85</v>
      </c>
    </row>
    <row r="1419" spans="1:12">
      <c r="A1419" s="16" t="s">
        <v>1444</v>
      </c>
      <c r="B1419" s="1"/>
      <c r="C1419" s="1"/>
      <c r="D1419" s="1"/>
      <c r="E1419" s="17">
        <f t="shared" si="70"/>
        <v>1419</v>
      </c>
      <c r="F1419" s="2">
        <f t="shared" si="71"/>
        <v>-3</v>
      </c>
      <c r="G1419" s="2">
        <f t="shared" si="72"/>
        <v>-20.7</v>
      </c>
      <c r="J1419">
        <v>1417</v>
      </c>
      <c r="K1419">
        <v>-3</v>
      </c>
      <c r="L1419">
        <v>-22.8</v>
      </c>
    </row>
    <row r="1420" spans="1:12">
      <c r="A1420" s="16" t="s">
        <v>1445</v>
      </c>
      <c r="B1420" s="1"/>
      <c r="C1420" s="1"/>
      <c r="D1420" s="1"/>
      <c r="E1420" s="17">
        <f t="shared" si="70"/>
        <v>1420</v>
      </c>
      <c r="F1420" s="2">
        <f t="shared" si="71"/>
        <v>-3</v>
      </c>
      <c r="G1420" s="2">
        <f t="shared" si="72"/>
        <v>-19.649999999999999</v>
      </c>
      <c r="J1420">
        <v>1418</v>
      </c>
      <c r="K1420">
        <v>-3</v>
      </c>
      <c r="L1420">
        <v>-21.75</v>
      </c>
    </row>
    <row r="1421" spans="1:12">
      <c r="A1421" s="16" t="s">
        <v>1446</v>
      </c>
      <c r="B1421" s="1"/>
      <c r="C1421" s="1"/>
      <c r="D1421" s="1"/>
      <c r="E1421" s="17">
        <f t="shared" si="70"/>
        <v>1421</v>
      </c>
      <c r="F1421" s="2">
        <f t="shared" si="71"/>
        <v>-3</v>
      </c>
      <c r="G1421" s="2">
        <f t="shared" si="72"/>
        <v>-18.600000000000001</v>
      </c>
      <c r="J1421">
        <v>1419</v>
      </c>
      <c r="K1421">
        <v>-3</v>
      </c>
      <c r="L1421">
        <v>-20.7</v>
      </c>
    </row>
    <row r="1422" spans="1:12">
      <c r="A1422" s="16" t="s">
        <v>1447</v>
      </c>
      <c r="B1422" s="1"/>
      <c r="C1422" s="1"/>
      <c r="D1422" s="1"/>
      <c r="E1422" s="17">
        <f t="shared" si="70"/>
        <v>1422</v>
      </c>
      <c r="F1422" s="2">
        <f t="shared" si="71"/>
        <v>-3</v>
      </c>
      <c r="G1422" s="2">
        <f t="shared" si="72"/>
        <v>-17.55</v>
      </c>
      <c r="J1422">
        <v>1420</v>
      </c>
      <c r="K1422">
        <v>-3</v>
      </c>
      <c r="L1422">
        <v>-19.649999999999999</v>
      </c>
    </row>
    <row r="1423" spans="1:12">
      <c r="A1423" s="16" t="s">
        <v>1448</v>
      </c>
      <c r="B1423" s="1"/>
      <c r="C1423" s="1"/>
      <c r="D1423" s="1"/>
      <c r="E1423" s="17">
        <f t="shared" si="70"/>
        <v>1423</v>
      </c>
      <c r="F1423" s="2">
        <f t="shared" si="71"/>
        <v>-3</v>
      </c>
      <c r="G1423" s="2">
        <f t="shared" si="72"/>
        <v>-16.5</v>
      </c>
      <c r="J1423">
        <v>1421</v>
      </c>
      <c r="K1423">
        <v>-3</v>
      </c>
      <c r="L1423">
        <v>-18.600000000000001</v>
      </c>
    </row>
    <row r="1424" spans="1:12">
      <c r="A1424" s="16" t="s">
        <v>1449</v>
      </c>
      <c r="B1424" s="1"/>
      <c r="C1424" s="1"/>
      <c r="D1424" s="1"/>
      <c r="E1424" s="17">
        <f t="shared" si="70"/>
        <v>1424</v>
      </c>
      <c r="F1424" s="2">
        <f t="shared" si="71"/>
        <v>-3</v>
      </c>
      <c r="G1424" s="2">
        <f t="shared" si="72"/>
        <v>-15.4</v>
      </c>
      <c r="J1424">
        <v>1422</v>
      </c>
      <c r="K1424">
        <v>-3</v>
      </c>
      <c r="L1424">
        <v>-17.55</v>
      </c>
    </row>
    <row r="1425" spans="1:12">
      <c r="A1425" s="16" t="s">
        <v>1450</v>
      </c>
      <c r="B1425" s="1"/>
      <c r="C1425" s="1"/>
      <c r="D1425" s="1"/>
      <c r="E1425" s="17">
        <f t="shared" si="70"/>
        <v>1425</v>
      </c>
      <c r="F1425" s="2">
        <f t="shared" si="71"/>
        <v>-3</v>
      </c>
      <c r="G1425" s="2">
        <f t="shared" si="72"/>
        <v>-14.3</v>
      </c>
      <c r="J1425">
        <v>1423</v>
      </c>
      <c r="K1425">
        <v>-3</v>
      </c>
      <c r="L1425">
        <v>-16.5</v>
      </c>
    </row>
    <row r="1426" spans="1:12">
      <c r="A1426" s="16" t="s">
        <v>1451</v>
      </c>
      <c r="B1426" s="1"/>
      <c r="C1426" s="1"/>
      <c r="D1426" s="1"/>
      <c r="E1426" s="17">
        <f t="shared" si="70"/>
        <v>1426</v>
      </c>
      <c r="F1426" s="2">
        <f t="shared" si="71"/>
        <v>-3</v>
      </c>
      <c r="G1426" s="2">
        <f t="shared" si="72"/>
        <v>-13.2</v>
      </c>
      <c r="J1426">
        <v>1424</v>
      </c>
      <c r="K1426">
        <v>-3</v>
      </c>
      <c r="L1426">
        <v>-15.4</v>
      </c>
    </row>
    <row r="1427" spans="1:12">
      <c r="A1427" s="16" t="s">
        <v>1452</v>
      </c>
      <c r="B1427" s="1"/>
      <c r="C1427" s="1"/>
      <c r="D1427" s="1"/>
      <c r="E1427" s="17">
        <f t="shared" si="70"/>
        <v>1427</v>
      </c>
      <c r="F1427" s="2">
        <f t="shared" si="71"/>
        <v>-3</v>
      </c>
      <c r="G1427" s="2">
        <f t="shared" si="72"/>
        <v>-12.1</v>
      </c>
      <c r="J1427">
        <v>1425</v>
      </c>
      <c r="K1427">
        <v>-3</v>
      </c>
      <c r="L1427">
        <v>-14.3</v>
      </c>
    </row>
    <row r="1428" spans="1:12">
      <c r="A1428" s="16" t="s">
        <v>1453</v>
      </c>
      <c r="B1428" s="1"/>
      <c r="C1428" s="1"/>
      <c r="D1428" s="1"/>
      <c r="E1428" s="17">
        <f t="shared" si="70"/>
        <v>1428</v>
      </c>
      <c r="F1428" s="2">
        <f t="shared" si="71"/>
        <v>-3</v>
      </c>
      <c r="G1428" s="2">
        <f t="shared" si="72"/>
        <v>-11.425000000000001</v>
      </c>
      <c r="J1428">
        <v>1426</v>
      </c>
      <c r="K1428">
        <v>-3</v>
      </c>
      <c r="L1428">
        <v>-13.2</v>
      </c>
    </row>
    <row r="1429" spans="1:12">
      <c r="A1429" s="16" t="s">
        <v>1454</v>
      </c>
      <c r="B1429" s="1"/>
      <c r="C1429" s="1"/>
      <c r="D1429" s="1"/>
      <c r="E1429" s="17">
        <f t="shared" si="70"/>
        <v>1429</v>
      </c>
      <c r="F1429" s="2">
        <f t="shared" si="71"/>
        <v>-3</v>
      </c>
      <c r="G1429" s="2">
        <f t="shared" si="72"/>
        <v>-10.75</v>
      </c>
      <c r="J1429">
        <v>1427</v>
      </c>
      <c r="K1429">
        <v>-3</v>
      </c>
      <c r="L1429">
        <v>-12.1</v>
      </c>
    </row>
    <row r="1430" spans="1:12">
      <c r="A1430" s="16" t="s">
        <v>1455</v>
      </c>
      <c r="B1430" s="1"/>
      <c r="C1430" s="1"/>
      <c r="D1430" s="1"/>
      <c r="E1430" s="17">
        <f t="shared" si="70"/>
        <v>1430</v>
      </c>
      <c r="F1430" s="2">
        <f t="shared" si="71"/>
        <v>-3</v>
      </c>
      <c r="G1430" s="2">
        <f t="shared" si="72"/>
        <v>-9.9169999999999998</v>
      </c>
      <c r="J1430">
        <v>1428</v>
      </c>
      <c r="K1430">
        <v>-3</v>
      </c>
      <c r="L1430">
        <v>-11.425000000000001</v>
      </c>
    </row>
    <row r="1431" spans="1:12">
      <c r="A1431" s="16" t="s">
        <v>1456</v>
      </c>
      <c r="B1431" s="1"/>
      <c r="C1431" s="1"/>
      <c r="D1431" s="1"/>
      <c r="E1431" s="17">
        <f t="shared" si="70"/>
        <v>1431</v>
      </c>
      <c r="F1431" s="2">
        <f t="shared" si="71"/>
        <v>-3</v>
      </c>
      <c r="G1431" s="2">
        <f t="shared" si="72"/>
        <v>-9.0839999999999996</v>
      </c>
      <c r="J1431">
        <v>1429</v>
      </c>
      <c r="K1431">
        <v>-3</v>
      </c>
      <c r="L1431">
        <v>-10.75</v>
      </c>
    </row>
    <row r="1432" spans="1:12">
      <c r="A1432" s="16" t="s">
        <v>1457</v>
      </c>
      <c r="B1432" s="1"/>
      <c r="C1432" s="1"/>
      <c r="D1432" s="1"/>
      <c r="E1432" s="17">
        <f t="shared" si="70"/>
        <v>1432</v>
      </c>
      <c r="F1432" s="2">
        <f t="shared" si="71"/>
        <v>-3</v>
      </c>
      <c r="G1432" s="2">
        <f t="shared" si="72"/>
        <v>-8.25</v>
      </c>
      <c r="J1432">
        <v>1430</v>
      </c>
      <c r="K1432">
        <v>-3</v>
      </c>
      <c r="L1432">
        <v>-9.9169999999999998</v>
      </c>
    </row>
    <row r="1433" spans="1:12">
      <c r="A1433" s="16" t="s">
        <v>1458</v>
      </c>
      <c r="B1433" s="1"/>
      <c r="C1433" s="1"/>
      <c r="D1433" s="1"/>
      <c r="E1433" s="17">
        <f t="shared" si="70"/>
        <v>1433</v>
      </c>
      <c r="F1433" s="2">
        <f t="shared" si="71"/>
        <v>-3</v>
      </c>
      <c r="G1433" s="2">
        <f t="shared" si="72"/>
        <v>-7.4169999999999998</v>
      </c>
      <c r="J1433">
        <v>1431</v>
      </c>
      <c r="K1433">
        <v>-3</v>
      </c>
      <c r="L1433">
        <v>-9.0839999999999996</v>
      </c>
    </row>
    <row r="1434" spans="1:12">
      <c r="A1434" s="16" t="s">
        <v>1459</v>
      </c>
      <c r="B1434" s="1"/>
      <c r="C1434" s="1"/>
      <c r="D1434" s="1"/>
      <c r="E1434" s="17">
        <f t="shared" si="70"/>
        <v>1434</v>
      </c>
      <c r="F1434" s="2">
        <f t="shared" si="71"/>
        <v>-3</v>
      </c>
      <c r="G1434" s="2">
        <f t="shared" si="72"/>
        <v>-6.5839999999999996</v>
      </c>
      <c r="J1434">
        <v>1432</v>
      </c>
      <c r="K1434">
        <v>-3</v>
      </c>
      <c r="L1434">
        <v>-8.25</v>
      </c>
    </row>
    <row r="1435" spans="1:12">
      <c r="A1435" s="16" t="s">
        <v>1460</v>
      </c>
      <c r="B1435" s="1"/>
      <c r="C1435" s="1"/>
      <c r="D1435" s="1"/>
      <c r="E1435" s="17">
        <f t="shared" si="70"/>
        <v>1435</v>
      </c>
      <c r="F1435" s="2">
        <f t="shared" si="71"/>
        <v>-3</v>
      </c>
      <c r="G1435" s="2">
        <f t="shared" si="72"/>
        <v>-5.75</v>
      </c>
      <c r="J1435">
        <v>1433</v>
      </c>
      <c r="K1435">
        <v>-3</v>
      </c>
      <c r="L1435">
        <v>-7.4169999999999998</v>
      </c>
    </row>
    <row r="1436" spans="1:12">
      <c r="A1436" s="16" t="s">
        <v>1461</v>
      </c>
      <c r="B1436" s="1"/>
      <c r="C1436" s="1"/>
      <c r="D1436" s="1"/>
      <c r="E1436" s="17">
        <f t="shared" si="70"/>
        <v>1436</v>
      </c>
      <c r="F1436" s="2">
        <f t="shared" si="71"/>
        <v>-3</v>
      </c>
      <c r="G1436" s="2">
        <f t="shared" si="72"/>
        <v>-5</v>
      </c>
      <c r="J1436">
        <v>1434</v>
      </c>
      <c r="K1436">
        <v>-3</v>
      </c>
      <c r="L1436">
        <v>-6.5839999999999996</v>
      </c>
    </row>
    <row r="1437" spans="1:12">
      <c r="A1437" s="16" t="s">
        <v>1462</v>
      </c>
      <c r="B1437" s="1"/>
      <c r="C1437" s="1"/>
      <c r="D1437" s="1"/>
      <c r="E1437" s="17">
        <f t="shared" si="70"/>
        <v>1437</v>
      </c>
      <c r="F1437" s="2">
        <f t="shared" si="71"/>
        <v>-3</v>
      </c>
      <c r="G1437" s="2">
        <f t="shared" si="72"/>
        <v>-3.75</v>
      </c>
      <c r="J1437">
        <v>1435</v>
      </c>
      <c r="K1437">
        <v>-3</v>
      </c>
      <c r="L1437">
        <v>-5.75</v>
      </c>
    </row>
    <row r="1438" spans="1:12">
      <c r="A1438" s="16" t="s">
        <v>1463</v>
      </c>
      <c r="B1438" s="1"/>
      <c r="C1438" s="1"/>
      <c r="D1438" s="1"/>
      <c r="E1438" s="17">
        <f t="shared" si="70"/>
        <v>1438</v>
      </c>
      <c r="F1438" s="2">
        <f t="shared" si="71"/>
        <v>-3</v>
      </c>
      <c r="G1438" s="2">
        <f t="shared" si="72"/>
        <v>-2.5</v>
      </c>
      <c r="J1438">
        <v>1436</v>
      </c>
      <c r="K1438">
        <v>-3</v>
      </c>
      <c r="L1438">
        <v>-5</v>
      </c>
    </row>
    <row r="1439" spans="1:12">
      <c r="A1439" s="16" t="s">
        <v>1464</v>
      </c>
      <c r="B1439" s="1"/>
      <c r="C1439" s="1"/>
      <c r="D1439" s="1"/>
      <c r="E1439" s="17">
        <f t="shared" si="70"/>
        <v>1439</v>
      </c>
      <c r="F1439" s="2">
        <f t="shared" si="71"/>
        <v>-3</v>
      </c>
      <c r="G1439" s="2">
        <f t="shared" si="72"/>
        <v>-1.25</v>
      </c>
      <c r="J1439">
        <v>1437</v>
      </c>
      <c r="K1439">
        <v>-3</v>
      </c>
      <c r="L1439">
        <v>-3.75</v>
      </c>
    </row>
    <row r="1440" spans="1:12">
      <c r="A1440" s="16" t="s">
        <v>1465</v>
      </c>
      <c r="B1440" s="1"/>
      <c r="C1440" s="1"/>
      <c r="D1440" s="1"/>
      <c r="E1440" s="17">
        <f t="shared" si="70"/>
        <v>1440</v>
      </c>
      <c r="F1440" s="2">
        <f t="shared" si="71"/>
        <v>-3</v>
      </c>
      <c r="G1440" s="2">
        <f t="shared" si="72"/>
        <v>0</v>
      </c>
      <c r="J1440">
        <v>1438</v>
      </c>
      <c r="K1440">
        <v>-3</v>
      </c>
      <c r="L1440">
        <v>-2.5</v>
      </c>
    </row>
    <row r="1441" spans="1:12">
      <c r="A1441" s="16" t="s">
        <v>1466</v>
      </c>
      <c r="B1441" s="1"/>
      <c r="C1441" s="1"/>
      <c r="D1441" s="1"/>
      <c r="E1441" s="17">
        <f t="shared" si="70"/>
        <v>1441</v>
      </c>
      <c r="F1441" s="2">
        <f t="shared" si="71"/>
        <v>-1.5</v>
      </c>
      <c r="G1441" s="2">
        <f t="shared" si="72"/>
        <v>-40</v>
      </c>
      <c r="J1441">
        <v>1439</v>
      </c>
      <c r="K1441">
        <v>-3</v>
      </c>
      <c r="L1441">
        <v>-1.25</v>
      </c>
    </row>
    <row r="1442" spans="1:12">
      <c r="A1442" s="16" t="s">
        <v>1467</v>
      </c>
      <c r="B1442" s="1"/>
      <c r="C1442" s="1"/>
      <c r="D1442" s="1"/>
      <c r="E1442" s="17">
        <f t="shared" si="70"/>
        <v>1442</v>
      </c>
      <c r="F1442" s="2">
        <f t="shared" si="71"/>
        <v>-1.5</v>
      </c>
      <c r="G1442" s="2">
        <f t="shared" si="72"/>
        <v>-38</v>
      </c>
      <c r="J1442">
        <v>1440</v>
      </c>
      <c r="K1442">
        <v>-3</v>
      </c>
      <c r="L1442">
        <v>0</v>
      </c>
    </row>
    <row r="1443" spans="1:12">
      <c r="A1443" s="16" t="s">
        <v>1468</v>
      </c>
      <c r="B1443" s="1"/>
      <c r="C1443" s="1"/>
      <c r="D1443" s="1"/>
      <c r="E1443" s="17">
        <f t="shared" si="70"/>
        <v>1443</v>
      </c>
      <c r="F1443" s="2">
        <f t="shared" si="71"/>
        <v>-1.5</v>
      </c>
      <c r="G1443" s="2">
        <f t="shared" si="72"/>
        <v>-36</v>
      </c>
      <c r="J1443">
        <v>1441</v>
      </c>
      <c r="K1443">
        <v>-1.5</v>
      </c>
      <c r="L1443">
        <v>-40</v>
      </c>
    </row>
    <row r="1444" spans="1:12">
      <c r="A1444" s="16" t="s">
        <v>1469</v>
      </c>
      <c r="B1444" s="1"/>
      <c r="C1444" s="1"/>
      <c r="D1444" s="1"/>
      <c r="E1444" s="17">
        <f t="shared" si="70"/>
        <v>1444</v>
      </c>
      <c r="F1444" s="2">
        <f t="shared" si="71"/>
        <v>-1.5</v>
      </c>
      <c r="G1444" s="2">
        <f t="shared" si="72"/>
        <v>-34</v>
      </c>
      <c r="J1444">
        <v>1442</v>
      </c>
      <c r="K1444">
        <v>-1.5</v>
      </c>
      <c r="L1444">
        <v>-38</v>
      </c>
    </row>
    <row r="1445" spans="1:12">
      <c r="A1445" s="16" t="s">
        <v>1470</v>
      </c>
      <c r="B1445" s="1"/>
      <c r="C1445" s="1"/>
      <c r="D1445" s="1"/>
      <c r="E1445" s="17">
        <f t="shared" si="70"/>
        <v>1445</v>
      </c>
      <c r="F1445" s="2">
        <f t="shared" si="71"/>
        <v>-1.5</v>
      </c>
      <c r="G1445" s="2">
        <f t="shared" si="72"/>
        <v>-32</v>
      </c>
      <c r="J1445">
        <v>1443</v>
      </c>
      <c r="K1445">
        <v>-1.5</v>
      </c>
      <c r="L1445">
        <v>-36</v>
      </c>
    </row>
    <row r="1446" spans="1:12">
      <c r="A1446" s="16" t="s">
        <v>1471</v>
      </c>
      <c r="B1446" s="1"/>
      <c r="C1446" s="1"/>
      <c r="D1446" s="1"/>
      <c r="E1446" s="17">
        <f t="shared" si="70"/>
        <v>1446</v>
      </c>
      <c r="F1446" s="2">
        <f t="shared" si="71"/>
        <v>-1.5</v>
      </c>
      <c r="G1446" s="2">
        <f t="shared" si="72"/>
        <v>-30.75</v>
      </c>
      <c r="J1446">
        <v>1444</v>
      </c>
      <c r="K1446">
        <v>-1.5</v>
      </c>
      <c r="L1446">
        <v>-34</v>
      </c>
    </row>
    <row r="1447" spans="1:12">
      <c r="A1447" s="16" t="s">
        <v>1472</v>
      </c>
      <c r="B1447" s="1"/>
      <c r="C1447" s="1"/>
      <c r="D1447" s="1"/>
      <c r="E1447" s="17">
        <f t="shared" si="70"/>
        <v>1447</v>
      </c>
      <c r="F1447" s="2">
        <f t="shared" si="71"/>
        <v>-1.5</v>
      </c>
      <c r="G1447" s="2">
        <f t="shared" si="72"/>
        <v>-29.5</v>
      </c>
      <c r="J1447">
        <v>1445</v>
      </c>
      <c r="K1447">
        <v>-1.5</v>
      </c>
      <c r="L1447">
        <v>-32</v>
      </c>
    </row>
    <row r="1448" spans="1:12">
      <c r="A1448" s="16" t="s">
        <v>1473</v>
      </c>
      <c r="B1448" s="1"/>
      <c r="C1448" s="1"/>
      <c r="D1448" s="1"/>
      <c r="E1448" s="17">
        <f t="shared" si="70"/>
        <v>1448</v>
      </c>
      <c r="F1448" s="2">
        <f t="shared" si="71"/>
        <v>-1.5</v>
      </c>
      <c r="G1448" s="2">
        <f t="shared" si="72"/>
        <v>-28.25</v>
      </c>
      <c r="J1448">
        <v>1446</v>
      </c>
      <c r="K1448">
        <v>-1.5</v>
      </c>
      <c r="L1448">
        <v>-30.75</v>
      </c>
    </row>
    <row r="1449" spans="1:12">
      <c r="A1449" s="16" t="s">
        <v>1474</v>
      </c>
      <c r="B1449" s="1"/>
      <c r="C1449" s="1"/>
      <c r="D1449" s="1"/>
      <c r="E1449" s="17">
        <f t="shared" si="70"/>
        <v>1449</v>
      </c>
      <c r="F1449" s="2">
        <f t="shared" si="71"/>
        <v>-1.5</v>
      </c>
      <c r="G1449" s="2">
        <f t="shared" si="72"/>
        <v>-27</v>
      </c>
      <c r="J1449">
        <v>1447</v>
      </c>
      <c r="K1449">
        <v>-1.5</v>
      </c>
      <c r="L1449">
        <v>-29.5</v>
      </c>
    </row>
    <row r="1450" spans="1:12">
      <c r="A1450" s="16" t="s">
        <v>1475</v>
      </c>
      <c r="B1450" s="1"/>
      <c r="C1450" s="1"/>
      <c r="D1450" s="1"/>
      <c r="E1450" s="17">
        <f t="shared" si="70"/>
        <v>1450</v>
      </c>
      <c r="F1450" s="2">
        <f t="shared" si="71"/>
        <v>-1.5</v>
      </c>
      <c r="G1450" s="2">
        <f t="shared" si="72"/>
        <v>-25.95</v>
      </c>
      <c r="J1450">
        <v>1448</v>
      </c>
      <c r="K1450">
        <v>-1.5</v>
      </c>
      <c r="L1450">
        <v>-28.25</v>
      </c>
    </row>
    <row r="1451" spans="1:12">
      <c r="A1451" s="16" t="s">
        <v>1476</v>
      </c>
      <c r="B1451" s="1"/>
      <c r="C1451" s="1"/>
      <c r="D1451" s="1"/>
      <c r="E1451" s="17">
        <f t="shared" si="70"/>
        <v>1451</v>
      </c>
      <c r="F1451" s="2">
        <f t="shared" si="71"/>
        <v>-1.5</v>
      </c>
      <c r="G1451" s="2">
        <f t="shared" si="72"/>
        <v>-24.9</v>
      </c>
      <c r="J1451">
        <v>1449</v>
      </c>
      <c r="K1451">
        <v>-1.5</v>
      </c>
      <c r="L1451">
        <v>-27</v>
      </c>
    </row>
    <row r="1452" spans="1:12">
      <c r="A1452" s="16" t="s">
        <v>1477</v>
      </c>
      <c r="B1452" s="1"/>
      <c r="C1452" s="1"/>
      <c r="D1452" s="1"/>
      <c r="E1452" s="17">
        <f t="shared" si="70"/>
        <v>1452</v>
      </c>
      <c r="F1452" s="2">
        <f t="shared" si="71"/>
        <v>-1.5</v>
      </c>
      <c r="G1452" s="2">
        <f t="shared" si="72"/>
        <v>-23.85</v>
      </c>
      <c r="J1452">
        <v>1450</v>
      </c>
      <c r="K1452">
        <v>-1.5</v>
      </c>
      <c r="L1452">
        <v>-25.95</v>
      </c>
    </row>
    <row r="1453" spans="1:12">
      <c r="A1453" s="16" t="s">
        <v>1478</v>
      </c>
      <c r="B1453" s="1"/>
      <c r="C1453" s="1"/>
      <c r="D1453" s="1"/>
      <c r="E1453" s="17">
        <f t="shared" si="70"/>
        <v>1453</v>
      </c>
      <c r="F1453" s="2">
        <f t="shared" si="71"/>
        <v>-1.5</v>
      </c>
      <c r="G1453" s="2">
        <f t="shared" si="72"/>
        <v>-22.8</v>
      </c>
      <c r="J1453">
        <v>1451</v>
      </c>
      <c r="K1453">
        <v>-1.5</v>
      </c>
      <c r="L1453">
        <v>-24.9</v>
      </c>
    </row>
    <row r="1454" spans="1:12">
      <c r="A1454" s="16" t="s">
        <v>1479</v>
      </c>
      <c r="B1454" s="1"/>
      <c r="C1454" s="1"/>
      <c r="D1454" s="1"/>
      <c r="E1454" s="17">
        <f t="shared" si="70"/>
        <v>1454</v>
      </c>
      <c r="F1454" s="2">
        <f t="shared" si="71"/>
        <v>-1.5</v>
      </c>
      <c r="G1454" s="2">
        <f t="shared" si="72"/>
        <v>-21.75</v>
      </c>
      <c r="J1454">
        <v>1452</v>
      </c>
      <c r="K1454">
        <v>-1.5</v>
      </c>
      <c r="L1454">
        <v>-23.85</v>
      </c>
    </row>
    <row r="1455" spans="1:12">
      <c r="A1455" s="16" t="s">
        <v>1480</v>
      </c>
      <c r="B1455" s="1"/>
      <c r="C1455" s="1"/>
      <c r="D1455" s="1"/>
      <c r="E1455" s="17">
        <f t="shared" si="70"/>
        <v>1455</v>
      </c>
      <c r="F1455" s="2">
        <f t="shared" si="71"/>
        <v>-1.5</v>
      </c>
      <c r="G1455" s="2">
        <f t="shared" si="72"/>
        <v>-20.7</v>
      </c>
      <c r="J1455">
        <v>1453</v>
      </c>
      <c r="K1455">
        <v>-1.5</v>
      </c>
      <c r="L1455">
        <v>-22.8</v>
      </c>
    </row>
    <row r="1456" spans="1:12">
      <c r="A1456" s="16" t="s">
        <v>1481</v>
      </c>
      <c r="B1456" s="1"/>
      <c r="C1456" s="1"/>
      <c r="D1456" s="1"/>
      <c r="E1456" s="17">
        <f t="shared" si="70"/>
        <v>1456</v>
      </c>
      <c r="F1456" s="2">
        <f t="shared" si="71"/>
        <v>-1.5</v>
      </c>
      <c r="G1456" s="2">
        <f t="shared" si="72"/>
        <v>-19.649999999999999</v>
      </c>
      <c r="J1456">
        <v>1454</v>
      </c>
      <c r="K1456">
        <v>-1.5</v>
      </c>
      <c r="L1456">
        <v>-21.75</v>
      </c>
    </row>
    <row r="1457" spans="1:12">
      <c r="A1457" s="16" t="s">
        <v>1482</v>
      </c>
      <c r="B1457" s="1"/>
      <c r="C1457" s="1"/>
      <c r="D1457" s="1"/>
      <c r="E1457" s="17">
        <f t="shared" si="70"/>
        <v>1457</v>
      </c>
      <c r="F1457" s="2">
        <f t="shared" si="71"/>
        <v>-1.5</v>
      </c>
      <c r="G1457" s="2">
        <f t="shared" si="72"/>
        <v>-18.600000000000001</v>
      </c>
      <c r="J1457">
        <v>1455</v>
      </c>
      <c r="K1457">
        <v>-1.5</v>
      </c>
      <c r="L1457">
        <v>-20.7</v>
      </c>
    </row>
    <row r="1458" spans="1:12">
      <c r="A1458" s="16" t="s">
        <v>1483</v>
      </c>
      <c r="B1458" s="1"/>
      <c r="C1458" s="1"/>
      <c r="D1458" s="1"/>
      <c r="E1458" s="17">
        <f t="shared" si="70"/>
        <v>1458</v>
      </c>
      <c r="F1458" s="2">
        <f t="shared" si="71"/>
        <v>-1.5</v>
      </c>
      <c r="G1458" s="2">
        <f t="shared" si="72"/>
        <v>-17.55</v>
      </c>
      <c r="J1458">
        <v>1456</v>
      </c>
      <c r="K1458">
        <v>-1.5</v>
      </c>
      <c r="L1458">
        <v>-19.649999999999999</v>
      </c>
    </row>
    <row r="1459" spans="1:12">
      <c r="A1459" s="16" t="s">
        <v>1484</v>
      </c>
      <c r="B1459" s="1"/>
      <c r="C1459" s="1"/>
      <c r="D1459" s="1"/>
      <c r="E1459" s="17">
        <f t="shared" si="70"/>
        <v>1459</v>
      </c>
      <c r="F1459" s="2">
        <f t="shared" si="71"/>
        <v>-1.5</v>
      </c>
      <c r="G1459" s="2">
        <f t="shared" si="72"/>
        <v>-16.5</v>
      </c>
      <c r="J1459">
        <v>1457</v>
      </c>
      <c r="K1459">
        <v>-1.5</v>
      </c>
      <c r="L1459">
        <v>-18.600000000000001</v>
      </c>
    </row>
    <row r="1460" spans="1:12">
      <c r="A1460" s="16" t="s">
        <v>1485</v>
      </c>
      <c r="B1460" s="1"/>
      <c r="C1460" s="1"/>
      <c r="D1460" s="1"/>
      <c r="E1460" s="17">
        <f t="shared" si="70"/>
        <v>1460</v>
      </c>
      <c r="F1460" s="2">
        <f t="shared" si="71"/>
        <v>-1.5</v>
      </c>
      <c r="G1460" s="2">
        <f t="shared" si="72"/>
        <v>-15.4</v>
      </c>
      <c r="J1460">
        <v>1458</v>
      </c>
      <c r="K1460">
        <v>-1.5</v>
      </c>
      <c r="L1460">
        <v>-17.55</v>
      </c>
    </row>
    <row r="1461" spans="1:12">
      <c r="A1461" s="16" t="s">
        <v>1486</v>
      </c>
      <c r="B1461" s="1"/>
      <c r="C1461" s="1"/>
      <c r="D1461" s="1"/>
      <c r="E1461" s="17">
        <f t="shared" si="70"/>
        <v>1461</v>
      </c>
      <c r="F1461" s="2">
        <f t="shared" si="71"/>
        <v>-1.5</v>
      </c>
      <c r="G1461" s="2">
        <f t="shared" si="72"/>
        <v>-14.3</v>
      </c>
      <c r="J1461">
        <v>1459</v>
      </c>
      <c r="K1461">
        <v>-1.5</v>
      </c>
      <c r="L1461">
        <v>-16.5</v>
      </c>
    </row>
    <row r="1462" spans="1:12">
      <c r="A1462" s="16" t="s">
        <v>1487</v>
      </c>
      <c r="B1462" s="1"/>
      <c r="C1462" s="1"/>
      <c r="D1462" s="1"/>
      <c r="E1462" s="17">
        <f t="shared" si="70"/>
        <v>1462</v>
      </c>
      <c r="F1462" s="2">
        <f t="shared" si="71"/>
        <v>-1.5</v>
      </c>
      <c r="G1462" s="2">
        <f t="shared" si="72"/>
        <v>-13.2</v>
      </c>
      <c r="J1462">
        <v>1460</v>
      </c>
      <c r="K1462">
        <v>-1.5</v>
      </c>
      <c r="L1462">
        <v>-15.4</v>
      </c>
    </row>
    <row r="1463" spans="1:12">
      <c r="A1463" s="16" t="s">
        <v>1488</v>
      </c>
      <c r="B1463" s="1"/>
      <c r="C1463" s="1"/>
      <c r="D1463" s="1"/>
      <c r="E1463" s="17">
        <f t="shared" si="70"/>
        <v>1463</v>
      </c>
      <c r="F1463" s="2">
        <f t="shared" si="71"/>
        <v>-1.5</v>
      </c>
      <c r="G1463" s="2">
        <f t="shared" si="72"/>
        <v>-12.1</v>
      </c>
      <c r="J1463">
        <v>1461</v>
      </c>
      <c r="K1463">
        <v>-1.5</v>
      </c>
      <c r="L1463">
        <v>-14.3</v>
      </c>
    </row>
    <row r="1464" spans="1:12">
      <c r="A1464" s="16" t="s">
        <v>1489</v>
      </c>
      <c r="B1464" s="1"/>
      <c r="C1464" s="1"/>
      <c r="D1464" s="1"/>
      <c r="E1464" s="17">
        <f t="shared" si="70"/>
        <v>1464</v>
      </c>
      <c r="F1464" s="2">
        <f t="shared" si="71"/>
        <v>-1.5</v>
      </c>
      <c r="G1464" s="2">
        <f t="shared" si="72"/>
        <v>-11.425000000000001</v>
      </c>
      <c r="J1464">
        <v>1462</v>
      </c>
      <c r="K1464">
        <v>-1.5</v>
      </c>
      <c r="L1464">
        <v>-13.2</v>
      </c>
    </row>
    <row r="1465" spans="1:12">
      <c r="A1465" s="16" t="s">
        <v>1490</v>
      </c>
      <c r="B1465" s="1"/>
      <c r="C1465" s="1"/>
      <c r="D1465" s="1"/>
      <c r="E1465" s="17">
        <f t="shared" si="70"/>
        <v>1465</v>
      </c>
      <c r="F1465" s="2">
        <f t="shared" si="71"/>
        <v>-1.5</v>
      </c>
      <c r="G1465" s="2">
        <f t="shared" si="72"/>
        <v>-10.75</v>
      </c>
      <c r="J1465">
        <v>1463</v>
      </c>
      <c r="K1465">
        <v>-1.5</v>
      </c>
      <c r="L1465">
        <v>-12.1</v>
      </c>
    </row>
    <row r="1466" spans="1:12">
      <c r="A1466" s="16" t="s">
        <v>1491</v>
      </c>
      <c r="B1466" s="1"/>
      <c r="C1466" s="1"/>
      <c r="D1466" s="1"/>
      <c r="E1466" s="17">
        <f t="shared" si="70"/>
        <v>1466</v>
      </c>
      <c r="F1466" s="2">
        <f t="shared" si="71"/>
        <v>-1.5</v>
      </c>
      <c r="G1466" s="2">
        <f t="shared" si="72"/>
        <v>-9.9169999999999998</v>
      </c>
      <c r="J1466">
        <v>1464</v>
      </c>
      <c r="K1466">
        <v>-1.5</v>
      </c>
      <c r="L1466">
        <v>-11.425000000000001</v>
      </c>
    </row>
    <row r="1467" spans="1:12">
      <c r="A1467" s="16" t="s">
        <v>1492</v>
      </c>
      <c r="B1467" s="1"/>
      <c r="C1467" s="1"/>
      <c r="D1467" s="1"/>
      <c r="E1467" s="17">
        <f t="shared" si="70"/>
        <v>1467</v>
      </c>
      <c r="F1467" s="2">
        <f t="shared" si="71"/>
        <v>-1.5</v>
      </c>
      <c r="G1467" s="2">
        <f t="shared" si="72"/>
        <v>-9.0839999999999996</v>
      </c>
      <c r="J1467">
        <v>1465</v>
      </c>
      <c r="K1467">
        <v>-1.5</v>
      </c>
      <c r="L1467">
        <v>-10.75</v>
      </c>
    </row>
    <row r="1468" spans="1:12">
      <c r="A1468" s="16" t="s">
        <v>1493</v>
      </c>
      <c r="B1468" s="1"/>
      <c r="C1468" s="1"/>
      <c r="D1468" s="1"/>
      <c r="E1468" s="17">
        <f t="shared" si="70"/>
        <v>1468</v>
      </c>
      <c r="F1468" s="2">
        <f t="shared" si="71"/>
        <v>-1.5</v>
      </c>
      <c r="G1468" s="2">
        <f t="shared" si="72"/>
        <v>-8.25</v>
      </c>
      <c r="J1468">
        <v>1466</v>
      </c>
      <c r="K1468">
        <v>-1.5</v>
      </c>
      <c r="L1468">
        <v>-9.9169999999999998</v>
      </c>
    </row>
    <row r="1469" spans="1:12">
      <c r="A1469" s="16" t="s">
        <v>1494</v>
      </c>
      <c r="B1469" s="1"/>
      <c r="C1469" s="1"/>
      <c r="D1469" s="1"/>
      <c r="E1469" s="17">
        <f t="shared" si="70"/>
        <v>1469</v>
      </c>
      <c r="F1469" s="2">
        <f t="shared" si="71"/>
        <v>-1.5</v>
      </c>
      <c r="G1469" s="2">
        <f t="shared" si="72"/>
        <v>-7.4169999999999998</v>
      </c>
      <c r="J1469">
        <v>1467</v>
      </c>
      <c r="K1469">
        <v>-1.5</v>
      </c>
      <c r="L1469">
        <v>-9.0839999999999996</v>
      </c>
    </row>
    <row r="1470" spans="1:12">
      <c r="A1470" s="16" t="s">
        <v>1495</v>
      </c>
      <c r="B1470" s="1"/>
      <c r="C1470" s="1"/>
      <c r="D1470" s="1"/>
      <c r="E1470" s="17">
        <f t="shared" si="70"/>
        <v>1470</v>
      </c>
      <c r="F1470" s="2">
        <f t="shared" si="71"/>
        <v>-1.5</v>
      </c>
      <c r="G1470" s="2">
        <f t="shared" si="72"/>
        <v>-6.5839999999999996</v>
      </c>
      <c r="J1470">
        <v>1468</v>
      </c>
      <c r="K1470">
        <v>-1.5</v>
      </c>
      <c r="L1470">
        <v>-8.25</v>
      </c>
    </row>
    <row r="1471" spans="1:12">
      <c r="A1471" s="16" t="s">
        <v>1496</v>
      </c>
      <c r="B1471" s="1"/>
      <c r="C1471" s="1"/>
      <c r="D1471" s="1"/>
      <c r="E1471" s="17">
        <f t="shared" si="70"/>
        <v>1471</v>
      </c>
      <c r="F1471" s="2">
        <f t="shared" si="71"/>
        <v>-1.5</v>
      </c>
      <c r="G1471" s="2">
        <f t="shared" si="72"/>
        <v>-5.75</v>
      </c>
      <c r="J1471">
        <v>1469</v>
      </c>
      <c r="K1471">
        <v>-1.5</v>
      </c>
      <c r="L1471">
        <v>-7.4169999999999998</v>
      </c>
    </row>
    <row r="1472" spans="1:12">
      <c r="A1472" s="16" t="s">
        <v>1497</v>
      </c>
      <c r="B1472" s="1"/>
      <c r="C1472" s="1"/>
      <c r="D1472" s="1"/>
      <c r="E1472" s="17">
        <f t="shared" si="70"/>
        <v>1472</v>
      </c>
      <c r="F1472" s="2">
        <f t="shared" si="71"/>
        <v>-1.5</v>
      </c>
      <c r="G1472" s="2">
        <f t="shared" si="72"/>
        <v>-5</v>
      </c>
      <c r="J1472">
        <v>1470</v>
      </c>
      <c r="K1472">
        <v>-1.5</v>
      </c>
      <c r="L1472">
        <v>-6.5839999999999996</v>
      </c>
    </row>
    <row r="1473" spans="1:12">
      <c r="A1473" s="16" t="s">
        <v>1498</v>
      </c>
      <c r="B1473" s="1"/>
      <c r="C1473" s="1"/>
      <c r="D1473" s="1"/>
      <c r="E1473" s="17">
        <f t="shared" ref="E1473:E1536" si="73">VALUE(LEFT(A1473,5))</f>
        <v>1473</v>
      </c>
      <c r="F1473" s="2">
        <f t="shared" ref="F1473:F1536" si="74">VALUE(LEFT(RIGHT($A1473,20),10))</f>
        <v>-1.5</v>
      </c>
      <c r="G1473" s="2">
        <f t="shared" ref="G1473:G1536" si="75">VALUE(RIGHT($A1473,10))</f>
        <v>-3.75</v>
      </c>
      <c r="J1473">
        <v>1471</v>
      </c>
      <c r="K1473">
        <v>-1.5</v>
      </c>
      <c r="L1473">
        <v>-5.75</v>
      </c>
    </row>
    <row r="1474" spans="1:12">
      <c r="A1474" s="16" t="s">
        <v>1499</v>
      </c>
      <c r="B1474" s="1"/>
      <c r="C1474" s="1"/>
      <c r="D1474" s="1"/>
      <c r="E1474" s="17">
        <f t="shared" si="73"/>
        <v>1474</v>
      </c>
      <c r="F1474" s="2">
        <f t="shared" si="74"/>
        <v>-1.5</v>
      </c>
      <c r="G1474" s="2">
        <f t="shared" si="75"/>
        <v>-2.5</v>
      </c>
      <c r="J1474">
        <v>1472</v>
      </c>
      <c r="K1474">
        <v>-1.5</v>
      </c>
      <c r="L1474">
        <v>-5</v>
      </c>
    </row>
    <row r="1475" spans="1:12">
      <c r="A1475" s="16" t="s">
        <v>1500</v>
      </c>
      <c r="B1475" s="1"/>
      <c r="C1475" s="1"/>
      <c r="D1475" s="1"/>
      <c r="E1475" s="17">
        <f t="shared" si="73"/>
        <v>1475</v>
      </c>
      <c r="F1475" s="2">
        <f t="shared" si="74"/>
        <v>-1.5</v>
      </c>
      <c r="G1475" s="2">
        <f t="shared" si="75"/>
        <v>-1.25</v>
      </c>
      <c r="J1475">
        <v>1473</v>
      </c>
      <c r="K1475">
        <v>-1.5</v>
      </c>
      <c r="L1475">
        <v>-3.75</v>
      </c>
    </row>
    <row r="1476" spans="1:12">
      <c r="A1476" s="16" t="s">
        <v>1501</v>
      </c>
      <c r="B1476" s="1"/>
      <c r="C1476" s="1"/>
      <c r="D1476" s="1"/>
      <c r="E1476" s="17">
        <f t="shared" si="73"/>
        <v>1476</v>
      </c>
      <c r="F1476" s="2">
        <f t="shared" si="74"/>
        <v>-1.5</v>
      </c>
      <c r="G1476" s="2">
        <f t="shared" si="75"/>
        <v>0</v>
      </c>
      <c r="J1476">
        <v>1474</v>
      </c>
      <c r="K1476">
        <v>-1.5</v>
      </c>
      <c r="L1476">
        <v>-2.5</v>
      </c>
    </row>
    <row r="1477" spans="1:12">
      <c r="A1477" s="16" t="s">
        <v>1502</v>
      </c>
      <c r="B1477" s="1"/>
      <c r="C1477" s="1"/>
      <c r="D1477" s="1"/>
      <c r="E1477" s="17">
        <f t="shared" si="73"/>
        <v>1477</v>
      </c>
      <c r="F1477" s="2">
        <f t="shared" si="74"/>
        <v>0</v>
      </c>
      <c r="G1477" s="2">
        <f t="shared" si="75"/>
        <v>-40</v>
      </c>
      <c r="J1477">
        <v>1475</v>
      </c>
      <c r="K1477">
        <v>-1.5</v>
      </c>
      <c r="L1477">
        <v>-1.25</v>
      </c>
    </row>
    <row r="1478" spans="1:12">
      <c r="A1478" s="16" t="s">
        <v>1503</v>
      </c>
      <c r="B1478" s="1"/>
      <c r="C1478" s="1"/>
      <c r="D1478" s="1"/>
      <c r="E1478" s="17">
        <f t="shared" si="73"/>
        <v>1478</v>
      </c>
      <c r="F1478" s="2">
        <f t="shared" si="74"/>
        <v>0</v>
      </c>
      <c r="G1478" s="2">
        <f t="shared" si="75"/>
        <v>-38</v>
      </c>
      <c r="J1478">
        <v>1476</v>
      </c>
      <c r="K1478">
        <v>-1.5</v>
      </c>
      <c r="L1478">
        <v>0</v>
      </c>
    </row>
    <row r="1479" spans="1:12">
      <c r="A1479" s="16" t="s">
        <v>1504</v>
      </c>
      <c r="B1479" s="1"/>
      <c r="C1479" s="1"/>
      <c r="D1479" s="1"/>
      <c r="E1479" s="17">
        <f t="shared" si="73"/>
        <v>1479</v>
      </c>
      <c r="F1479" s="2">
        <f t="shared" si="74"/>
        <v>0</v>
      </c>
      <c r="G1479" s="2">
        <f t="shared" si="75"/>
        <v>-36</v>
      </c>
      <c r="J1479">
        <v>1477</v>
      </c>
      <c r="K1479">
        <v>0</v>
      </c>
      <c r="L1479">
        <v>-40</v>
      </c>
    </row>
    <row r="1480" spans="1:12">
      <c r="A1480" s="16" t="s">
        <v>1505</v>
      </c>
      <c r="B1480" s="1"/>
      <c r="C1480" s="1"/>
      <c r="D1480" s="1"/>
      <c r="E1480" s="17">
        <f t="shared" si="73"/>
        <v>1480</v>
      </c>
      <c r="F1480" s="2">
        <f t="shared" si="74"/>
        <v>0</v>
      </c>
      <c r="G1480" s="2">
        <f t="shared" si="75"/>
        <v>-34</v>
      </c>
      <c r="J1480">
        <v>1478</v>
      </c>
      <c r="K1480">
        <v>0</v>
      </c>
      <c r="L1480">
        <v>-38</v>
      </c>
    </row>
    <row r="1481" spans="1:12">
      <c r="A1481" s="16" t="s">
        <v>1506</v>
      </c>
      <c r="B1481" s="1"/>
      <c r="C1481" s="1"/>
      <c r="D1481" s="1"/>
      <c r="E1481" s="17">
        <f t="shared" si="73"/>
        <v>1481</v>
      </c>
      <c r="F1481" s="2">
        <f t="shared" si="74"/>
        <v>0</v>
      </c>
      <c r="G1481" s="2">
        <f t="shared" si="75"/>
        <v>-32</v>
      </c>
      <c r="J1481">
        <v>1479</v>
      </c>
      <c r="K1481">
        <v>0</v>
      </c>
      <c r="L1481">
        <v>-36</v>
      </c>
    </row>
    <row r="1482" spans="1:12">
      <c r="A1482" s="16" t="s">
        <v>1507</v>
      </c>
      <c r="B1482" s="1"/>
      <c r="C1482" s="1"/>
      <c r="D1482" s="1"/>
      <c r="E1482" s="17">
        <f t="shared" si="73"/>
        <v>1482</v>
      </c>
      <c r="F1482" s="2">
        <f t="shared" si="74"/>
        <v>0</v>
      </c>
      <c r="G1482" s="2">
        <f t="shared" si="75"/>
        <v>-30.75</v>
      </c>
      <c r="J1482">
        <v>1480</v>
      </c>
      <c r="K1482">
        <v>0</v>
      </c>
      <c r="L1482">
        <v>-34</v>
      </c>
    </row>
    <row r="1483" spans="1:12">
      <c r="A1483" s="16" t="s">
        <v>1508</v>
      </c>
      <c r="B1483" s="1"/>
      <c r="C1483" s="1"/>
      <c r="D1483" s="1"/>
      <c r="E1483" s="17">
        <f t="shared" si="73"/>
        <v>1483</v>
      </c>
      <c r="F1483" s="2">
        <f t="shared" si="74"/>
        <v>0</v>
      </c>
      <c r="G1483" s="2">
        <f t="shared" si="75"/>
        <v>-29.5</v>
      </c>
      <c r="J1483">
        <v>1481</v>
      </c>
      <c r="K1483">
        <v>0</v>
      </c>
      <c r="L1483">
        <v>-32</v>
      </c>
    </row>
    <row r="1484" spans="1:12">
      <c r="A1484" s="16" t="s">
        <v>1509</v>
      </c>
      <c r="B1484" s="1"/>
      <c r="C1484" s="1"/>
      <c r="D1484" s="1"/>
      <c r="E1484" s="17">
        <f t="shared" si="73"/>
        <v>1484</v>
      </c>
      <c r="F1484" s="2">
        <f t="shared" si="74"/>
        <v>0</v>
      </c>
      <c r="G1484" s="2">
        <f t="shared" si="75"/>
        <v>-28.25</v>
      </c>
      <c r="J1484">
        <v>1482</v>
      </c>
      <c r="K1484">
        <v>0</v>
      </c>
      <c r="L1484">
        <v>-30.75</v>
      </c>
    </row>
    <row r="1485" spans="1:12">
      <c r="A1485" s="16" t="s">
        <v>1510</v>
      </c>
      <c r="B1485" s="1"/>
      <c r="C1485" s="1"/>
      <c r="D1485" s="1"/>
      <c r="E1485" s="17">
        <f t="shared" si="73"/>
        <v>1485</v>
      </c>
      <c r="F1485" s="2">
        <f t="shared" si="74"/>
        <v>0</v>
      </c>
      <c r="G1485" s="2">
        <f t="shared" si="75"/>
        <v>-27</v>
      </c>
      <c r="J1485">
        <v>1483</v>
      </c>
      <c r="K1485">
        <v>0</v>
      </c>
      <c r="L1485">
        <v>-29.5</v>
      </c>
    </row>
    <row r="1486" spans="1:12">
      <c r="A1486" s="16" t="s">
        <v>1511</v>
      </c>
      <c r="B1486" s="1"/>
      <c r="C1486" s="1"/>
      <c r="D1486" s="1"/>
      <c r="E1486" s="17">
        <f t="shared" si="73"/>
        <v>1486</v>
      </c>
      <c r="F1486" s="2">
        <f t="shared" si="74"/>
        <v>0</v>
      </c>
      <c r="G1486" s="2">
        <f t="shared" si="75"/>
        <v>-25.95</v>
      </c>
      <c r="J1486">
        <v>1484</v>
      </c>
      <c r="K1486">
        <v>0</v>
      </c>
      <c r="L1486">
        <v>-28.25</v>
      </c>
    </row>
    <row r="1487" spans="1:12">
      <c r="A1487" s="16" t="s">
        <v>1512</v>
      </c>
      <c r="B1487" s="1"/>
      <c r="C1487" s="1"/>
      <c r="D1487" s="1"/>
      <c r="E1487" s="17">
        <f t="shared" si="73"/>
        <v>1487</v>
      </c>
      <c r="F1487" s="2">
        <f t="shared" si="74"/>
        <v>0</v>
      </c>
      <c r="G1487" s="2">
        <f t="shared" si="75"/>
        <v>-24.9</v>
      </c>
      <c r="J1487">
        <v>1485</v>
      </c>
      <c r="K1487">
        <v>0</v>
      </c>
      <c r="L1487">
        <v>-27</v>
      </c>
    </row>
    <row r="1488" spans="1:12">
      <c r="A1488" s="16" t="s">
        <v>1513</v>
      </c>
      <c r="B1488" s="1"/>
      <c r="C1488" s="1"/>
      <c r="D1488" s="1"/>
      <c r="E1488" s="17">
        <f t="shared" si="73"/>
        <v>1488</v>
      </c>
      <c r="F1488" s="2">
        <f t="shared" si="74"/>
        <v>0</v>
      </c>
      <c r="G1488" s="2">
        <f t="shared" si="75"/>
        <v>-23.85</v>
      </c>
      <c r="J1488">
        <v>1486</v>
      </c>
      <c r="K1488">
        <v>0</v>
      </c>
      <c r="L1488">
        <v>-25.95</v>
      </c>
    </row>
    <row r="1489" spans="1:12">
      <c r="A1489" s="16" t="s">
        <v>1514</v>
      </c>
      <c r="B1489" s="1"/>
      <c r="C1489" s="1"/>
      <c r="D1489" s="1"/>
      <c r="E1489" s="17">
        <f t="shared" si="73"/>
        <v>1489</v>
      </c>
      <c r="F1489" s="2">
        <f t="shared" si="74"/>
        <v>0</v>
      </c>
      <c r="G1489" s="2">
        <f t="shared" si="75"/>
        <v>-22.8</v>
      </c>
      <c r="J1489">
        <v>1487</v>
      </c>
      <c r="K1489">
        <v>0</v>
      </c>
      <c r="L1489">
        <v>-24.9</v>
      </c>
    </row>
    <row r="1490" spans="1:12">
      <c r="A1490" s="16" t="s">
        <v>1515</v>
      </c>
      <c r="B1490" s="1"/>
      <c r="C1490" s="1"/>
      <c r="D1490" s="1"/>
      <c r="E1490" s="17">
        <f t="shared" si="73"/>
        <v>1490</v>
      </c>
      <c r="F1490" s="2">
        <f t="shared" si="74"/>
        <v>0</v>
      </c>
      <c r="G1490" s="2">
        <f t="shared" si="75"/>
        <v>-21.75</v>
      </c>
      <c r="J1490">
        <v>1488</v>
      </c>
      <c r="K1490">
        <v>0</v>
      </c>
      <c r="L1490">
        <v>-23.85</v>
      </c>
    </row>
    <row r="1491" spans="1:12">
      <c r="A1491" s="16" t="s">
        <v>1516</v>
      </c>
      <c r="B1491" s="1"/>
      <c r="C1491" s="1"/>
      <c r="D1491" s="1"/>
      <c r="E1491" s="17">
        <f t="shared" si="73"/>
        <v>1491</v>
      </c>
      <c r="F1491" s="2">
        <f t="shared" si="74"/>
        <v>0</v>
      </c>
      <c r="G1491" s="2">
        <f t="shared" si="75"/>
        <v>-20.7</v>
      </c>
      <c r="J1491">
        <v>1489</v>
      </c>
      <c r="K1491">
        <v>0</v>
      </c>
      <c r="L1491">
        <v>-22.8</v>
      </c>
    </row>
    <row r="1492" spans="1:12">
      <c r="A1492" s="16" t="s">
        <v>1517</v>
      </c>
      <c r="B1492" s="1"/>
      <c r="C1492" s="1"/>
      <c r="D1492" s="1"/>
      <c r="E1492" s="17">
        <f t="shared" si="73"/>
        <v>1492</v>
      </c>
      <c r="F1492" s="2">
        <f t="shared" si="74"/>
        <v>0</v>
      </c>
      <c r="G1492" s="2">
        <f t="shared" si="75"/>
        <v>-19.649999999999999</v>
      </c>
      <c r="J1492">
        <v>1490</v>
      </c>
      <c r="K1492">
        <v>0</v>
      </c>
      <c r="L1492">
        <v>-21.75</v>
      </c>
    </row>
    <row r="1493" spans="1:12">
      <c r="A1493" s="16" t="s">
        <v>1518</v>
      </c>
      <c r="B1493" s="1"/>
      <c r="C1493" s="1"/>
      <c r="D1493" s="1"/>
      <c r="E1493" s="17">
        <f t="shared" si="73"/>
        <v>1493</v>
      </c>
      <c r="F1493" s="2">
        <f t="shared" si="74"/>
        <v>0</v>
      </c>
      <c r="G1493" s="2">
        <f t="shared" si="75"/>
        <v>-18.600000000000001</v>
      </c>
      <c r="J1493">
        <v>1491</v>
      </c>
      <c r="K1493">
        <v>0</v>
      </c>
      <c r="L1493">
        <v>-20.7</v>
      </c>
    </row>
    <row r="1494" spans="1:12">
      <c r="A1494" s="16" t="s">
        <v>1519</v>
      </c>
      <c r="B1494" s="1"/>
      <c r="C1494" s="1"/>
      <c r="D1494" s="1"/>
      <c r="E1494" s="17">
        <f t="shared" si="73"/>
        <v>1494</v>
      </c>
      <c r="F1494" s="2">
        <f t="shared" si="74"/>
        <v>0</v>
      </c>
      <c r="G1494" s="2">
        <f t="shared" si="75"/>
        <v>-17.55</v>
      </c>
      <c r="J1494">
        <v>1492</v>
      </c>
      <c r="K1494">
        <v>0</v>
      </c>
      <c r="L1494">
        <v>-19.649999999999999</v>
      </c>
    </row>
    <row r="1495" spans="1:12">
      <c r="A1495" s="16" t="s">
        <v>1520</v>
      </c>
      <c r="B1495" s="1"/>
      <c r="C1495" s="1"/>
      <c r="D1495" s="1"/>
      <c r="E1495" s="17">
        <f t="shared" si="73"/>
        <v>1495</v>
      </c>
      <c r="F1495" s="2">
        <f t="shared" si="74"/>
        <v>0</v>
      </c>
      <c r="G1495" s="2">
        <f t="shared" si="75"/>
        <v>-16.5</v>
      </c>
      <c r="J1495">
        <v>1493</v>
      </c>
      <c r="K1495">
        <v>0</v>
      </c>
      <c r="L1495">
        <v>-18.600000000000001</v>
      </c>
    </row>
    <row r="1496" spans="1:12">
      <c r="A1496" s="16" t="s">
        <v>1521</v>
      </c>
      <c r="B1496" s="1"/>
      <c r="C1496" s="1"/>
      <c r="D1496" s="1"/>
      <c r="E1496" s="17">
        <f t="shared" si="73"/>
        <v>1496</v>
      </c>
      <c r="F1496" s="2">
        <f t="shared" si="74"/>
        <v>0</v>
      </c>
      <c r="G1496" s="2">
        <f t="shared" si="75"/>
        <v>-15.4</v>
      </c>
      <c r="J1496">
        <v>1494</v>
      </c>
      <c r="K1496">
        <v>0</v>
      </c>
      <c r="L1496">
        <v>-17.55</v>
      </c>
    </row>
    <row r="1497" spans="1:12">
      <c r="A1497" s="16" t="s">
        <v>1522</v>
      </c>
      <c r="B1497" s="1"/>
      <c r="C1497" s="1"/>
      <c r="D1497" s="1"/>
      <c r="E1497" s="17">
        <f t="shared" si="73"/>
        <v>1497</v>
      </c>
      <c r="F1497" s="2">
        <f t="shared" si="74"/>
        <v>0</v>
      </c>
      <c r="G1497" s="2">
        <f t="shared" si="75"/>
        <v>-14.3</v>
      </c>
      <c r="J1497">
        <v>1495</v>
      </c>
      <c r="K1497">
        <v>0</v>
      </c>
      <c r="L1497">
        <v>-16.5</v>
      </c>
    </row>
    <row r="1498" spans="1:12">
      <c r="A1498" s="16" t="s">
        <v>1523</v>
      </c>
      <c r="B1498" s="1"/>
      <c r="C1498" s="1"/>
      <c r="D1498" s="1"/>
      <c r="E1498" s="17">
        <f t="shared" si="73"/>
        <v>1498</v>
      </c>
      <c r="F1498" s="2">
        <f t="shared" si="74"/>
        <v>0</v>
      </c>
      <c r="G1498" s="2">
        <f t="shared" si="75"/>
        <v>-13.2</v>
      </c>
      <c r="J1498">
        <v>1496</v>
      </c>
      <c r="K1498">
        <v>0</v>
      </c>
      <c r="L1498">
        <v>-15.4</v>
      </c>
    </row>
    <row r="1499" spans="1:12">
      <c r="A1499" s="16" t="s">
        <v>1524</v>
      </c>
      <c r="B1499" s="1"/>
      <c r="C1499" s="1"/>
      <c r="D1499" s="1"/>
      <c r="E1499" s="17">
        <f t="shared" si="73"/>
        <v>1499</v>
      </c>
      <c r="F1499" s="2">
        <f t="shared" si="74"/>
        <v>0</v>
      </c>
      <c r="G1499" s="2">
        <f t="shared" si="75"/>
        <v>-12.1</v>
      </c>
      <c r="J1499">
        <v>1497</v>
      </c>
      <c r="K1499">
        <v>0</v>
      </c>
      <c r="L1499">
        <v>-14.3</v>
      </c>
    </row>
    <row r="1500" spans="1:12">
      <c r="A1500" s="16" t="s">
        <v>1525</v>
      </c>
      <c r="B1500" s="1"/>
      <c r="C1500" s="1"/>
      <c r="D1500" s="1"/>
      <c r="E1500" s="17">
        <f t="shared" si="73"/>
        <v>1500</v>
      </c>
      <c r="F1500" s="2">
        <f t="shared" si="74"/>
        <v>0</v>
      </c>
      <c r="G1500" s="2">
        <f t="shared" si="75"/>
        <v>-11.425000000000001</v>
      </c>
      <c r="J1500">
        <v>1498</v>
      </c>
      <c r="K1500">
        <v>0</v>
      </c>
      <c r="L1500">
        <v>-13.2</v>
      </c>
    </row>
    <row r="1501" spans="1:12">
      <c r="A1501" s="16" t="s">
        <v>1526</v>
      </c>
      <c r="B1501" s="1"/>
      <c r="C1501" s="1"/>
      <c r="D1501" s="1"/>
      <c r="E1501" s="17">
        <f t="shared" si="73"/>
        <v>1501</v>
      </c>
      <c r="F1501" s="2">
        <f t="shared" si="74"/>
        <v>0</v>
      </c>
      <c r="G1501" s="2">
        <f t="shared" si="75"/>
        <v>-10.75</v>
      </c>
      <c r="J1501">
        <v>1499</v>
      </c>
      <c r="K1501">
        <v>0</v>
      </c>
      <c r="L1501">
        <v>-12.1</v>
      </c>
    </row>
    <row r="1502" spans="1:12">
      <c r="A1502" s="16" t="s">
        <v>1527</v>
      </c>
      <c r="B1502" s="1"/>
      <c r="C1502" s="1"/>
      <c r="D1502" s="1"/>
      <c r="E1502" s="17">
        <f t="shared" si="73"/>
        <v>1502</v>
      </c>
      <c r="F1502" s="2">
        <f t="shared" si="74"/>
        <v>0</v>
      </c>
      <c r="G1502" s="2">
        <f t="shared" si="75"/>
        <v>-9.9169999999999998</v>
      </c>
      <c r="J1502">
        <v>1500</v>
      </c>
      <c r="K1502">
        <v>0</v>
      </c>
      <c r="L1502">
        <v>-11.425000000000001</v>
      </c>
    </row>
    <row r="1503" spans="1:12">
      <c r="A1503" s="16" t="s">
        <v>1528</v>
      </c>
      <c r="B1503" s="1"/>
      <c r="C1503" s="1"/>
      <c r="D1503" s="1"/>
      <c r="E1503" s="17">
        <f t="shared" si="73"/>
        <v>1503</v>
      </c>
      <c r="F1503" s="2">
        <f t="shared" si="74"/>
        <v>0</v>
      </c>
      <c r="G1503" s="2">
        <f t="shared" si="75"/>
        <v>-9.0839999999999996</v>
      </c>
      <c r="J1503">
        <v>1501</v>
      </c>
      <c r="K1503">
        <v>0</v>
      </c>
      <c r="L1503">
        <v>-10.75</v>
      </c>
    </row>
    <row r="1504" spans="1:12">
      <c r="A1504" s="16" t="s">
        <v>1529</v>
      </c>
      <c r="B1504" s="1"/>
      <c r="C1504" s="1"/>
      <c r="D1504" s="1"/>
      <c r="E1504" s="17">
        <f t="shared" si="73"/>
        <v>1504</v>
      </c>
      <c r="F1504" s="2">
        <f t="shared" si="74"/>
        <v>0</v>
      </c>
      <c r="G1504" s="2">
        <f t="shared" si="75"/>
        <v>-8.25</v>
      </c>
      <c r="J1504">
        <v>1502</v>
      </c>
      <c r="K1504">
        <v>0</v>
      </c>
      <c r="L1504">
        <v>-9.9169999999999998</v>
      </c>
    </row>
    <row r="1505" spans="1:12">
      <c r="A1505" s="16" t="s">
        <v>1530</v>
      </c>
      <c r="B1505" s="1"/>
      <c r="C1505" s="1"/>
      <c r="D1505" s="1"/>
      <c r="E1505" s="17">
        <f t="shared" si="73"/>
        <v>1505</v>
      </c>
      <c r="F1505" s="2">
        <f t="shared" si="74"/>
        <v>0</v>
      </c>
      <c r="G1505" s="2">
        <f t="shared" si="75"/>
        <v>-7.4169999999999998</v>
      </c>
      <c r="J1505">
        <v>1503</v>
      </c>
      <c r="K1505">
        <v>0</v>
      </c>
      <c r="L1505">
        <v>-9.0839999999999996</v>
      </c>
    </row>
    <row r="1506" spans="1:12">
      <c r="A1506" s="16" t="s">
        <v>1531</v>
      </c>
      <c r="B1506" s="1"/>
      <c r="C1506" s="1"/>
      <c r="D1506" s="1"/>
      <c r="E1506" s="17">
        <f t="shared" si="73"/>
        <v>1506</v>
      </c>
      <c r="F1506" s="2">
        <f t="shared" si="74"/>
        <v>0</v>
      </c>
      <c r="G1506" s="2">
        <f t="shared" si="75"/>
        <v>-6.5839999999999996</v>
      </c>
      <c r="J1506">
        <v>1504</v>
      </c>
      <c r="K1506">
        <v>0</v>
      </c>
      <c r="L1506">
        <v>-8.25</v>
      </c>
    </row>
    <row r="1507" spans="1:12">
      <c r="A1507" s="16" t="s">
        <v>1532</v>
      </c>
      <c r="B1507" s="1"/>
      <c r="C1507" s="1"/>
      <c r="D1507" s="1"/>
      <c r="E1507" s="17">
        <f t="shared" si="73"/>
        <v>1507</v>
      </c>
      <c r="F1507" s="2">
        <f t="shared" si="74"/>
        <v>0</v>
      </c>
      <c r="G1507" s="2">
        <f t="shared" si="75"/>
        <v>-5.75</v>
      </c>
      <c r="J1507">
        <v>1505</v>
      </c>
      <c r="K1507">
        <v>0</v>
      </c>
      <c r="L1507">
        <v>-7.4169999999999998</v>
      </c>
    </row>
    <row r="1508" spans="1:12">
      <c r="A1508" s="16" t="s">
        <v>1533</v>
      </c>
      <c r="B1508" s="1"/>
      <c r="C1508" s="1"/>
      <c r="D1508" s="1"/>
      <c r="E1508" s="17">
        <f t="shared" si="73"/>
        <v>1508</v>
      </c>
      <c r="F1508" s="2">
        <f t="shared" si="74"/>
        <v>0</v>
      </c>
      <c r="G1508" s="2">
        <f t="shared" si="75"/>
        <v>-5</v>
      </c>
      <c r="J1508">
        <v>1506</v>
      </c>
      <c r="K1508">
        <v>0</v>
      </c>
      <c r="L1508">
        <v>-6.5839999999999996</v>
      </c>
    </row>
    <row r="1509" spans="1:12">
      <c r="A1509" s="16" t="s">
        <v>1534</v>
      </c>
      <c r="B1509" s="1"/>
      <c r="C1509" s="1"/>
      <c r="D1509" s="1"/>
      <c r="E1509" s="17">
        <f t="shared" si="73"/>
        <v>1509</v>
      </c>
      <c r="F1509" s="2">
        <f t="shared" si="74"/>
        <v>0</v>
      </c>
      <c r="G1509" s="2">
        <f t="shared" si="75"/>
        <v>-3.75</v>
      </c>
      <c r="J1509">
        <v>1507</v>
      </c>
      <c r="K1509">
        <v>0</v>
      </c>
      <c r="L1509">
        <v>-5.75</v>
      </c>
    </row>
    <row r="1510" spans="1:12">
      <c r="A1510" s="16" t="s">
        <v>1535</v>
      </c>
      <c r="B1510" s="1"/>
      <c r="C1510" s="1"/>
      <c r="D1510" s="1"/>
      <c r="E1510" s="17">
        <f t="shared" si="73"/>
        <v>1510</v>
      </c>
      <c r="F1510" s="2">
        <f t="shared" si="74"/>
        <v>0</v>
      </c>
      <c r="G1510" s="2">
        <f t="shared" si="75"/>
        <v>-2.5</v>
      </c>
      <c r="J1510">
        <v>1508</v>
      </c>
      <c r="K1510">
        <v>0</v>
      </c>
      <c r="L1510">
        <v>-5</v>
      </c>
    </row>
    <row r="1511" spans="1:12">
      <c r="A1511" s="16" t="s">
        <v>1536</v>
      </c>
      <c r="B1511" s="1"/>
      <c r="C1511" s="1"/>
      <c r="D1511" s="1"/>
      <c r="E1511" s="17">
        <f t="shared" si="73"/>
        <v>1511</v>
      </c>
      <c r="F1511" s="2">
        <f t="shared" si="74"/>
        <v>0</v>
      </c>
      <c r="G1511" s="2">
        <f t="shared" si="75"/>
        <v>-1.25</v>
      </c>
      <c r="J1511">
        <v>1509</v>
      </c>
      <c r="K1511">
        <v>0</v>
      </c>
      <c r="L1511">
        <v>-3.75</v>
      </c>
    </row>
    <row r="1512" spans="1:12">
      <c r="A1512" s="16" t="s">
        <v>1537</v>
      </c>
      <c r="B1512" s="1"/>
      <c r="C1512" s="1"/>
      <c r="D1512" s="1"/>
      <c r="E1512" s="17">
        <f t="shared" si="73"/>
        <v>1512</v>
      </c>
      <c r="F1512" s="2">
        <f t="shared" si="74"/>
        <v>0</v>
      </c>
      <c r="G1512" s="2">
        <f t="shared" si="75"/>
        <v>0</v>
      </c>
      <c r="J1512">
        <v>1510</v>
      </c>
      <c r="K1512">
        <v>0</v>
      </c>
      <c r="L1512">
        <v>-2.5</v>
      </c>
    </row>
    <row r="1513" spans="1:12">
      <c r="A1513" s="16" t="s">
        <v>1538</v>
      </c>
      <c r="B1513" s="1"/>
      <c r="C1513" s="1"/>
      <c r="D1513" s="1"/>
      <c r="E1513" s="17">
        <f t="shared" si="73"/>
        <v>1513</v>
      </c>
      <c r="F1513" s="2">
        <f t="shared" si="74"/>
        <v>0</v>
      </c>
      <c r="G1513" s="2">
        <f t="shared" si="75"/>
        <v>1</v>
      </c>
      <c r="J1513">
        <v>1511</v>
      </c>
      <c r="K1513">
        <v>0</v>
      </c>
      <c r="L1513">
        <v>-1.25</v>
      </c>
    </row>
    <row r="1514" spans="1:12">
      <c r="A1514" s="16" t="s">
        <v>1539</v>
      </c>
      <c r="B1514" s="1"/>
      <c r="C1514" s="1"/>
      <c r="D1514" s="1"/>
      <c r="E1514" s="17">
        <f t="shared" si="73"/>
        <v>1514</v>
      </c>
      <c r="F1514" s="2">
        <f t="shared" si="74"/>
        <v>0</v>
      </c>
      <c r="G1514" s="2">
        <f t="shared" si="75"/>
        <v>2</v>
      </c>
      <c r="J1514">
        <v>1512</v>
      </c>
      <c r="K1514">
        <v>0</v>
      </c>
      <c r="L1514">
        <v>0</v>
      </c>
    </row>
    <row r="1515" spans="1:12">
      <c r="A1515" s="16" t="s">
        <v>1540</v>
      </c>
      <c r="B1515" s="1"/>
      <c r="C1515" s="1"/>
      <c r="D1515" s="1"/>
      <c r="E1515" s="17">
        <f t="shared" si="73"/>
        <v>1515</v>
      </c>
      <c r="F1515" s="2">
        <f t="shared" si="74"/>
        <v>0</v>
      </c>
      <c r="G1515" s="2">
        <f t="shared" si="75"/>
        <v>3</v>
      </c>
      <c r="J1515">
        <v>1513</v>
      </c>
      <c r="K1515">
        <v>0</v>
      </c>
      <c r="L1515">
        <v>1</v>
      </c>
    </row>
    <row r="1516" spans="1:12">
      <c r="A1516" s="16" t="s">
        <v>1541</v>
      </c>
      <c r="B1516" s="1"/>
      <c r="C1516" s="1"/>
      <c r="D1516" s="1"/>
      <c r="E1516" s="17">
        <f t="shared" si="73"/>
        <v>1516</v>
      </c>
      <c r="F1516" s="2">
        <f t="shared" si="74"/>
        <v>0</v>
      </c>
      <c r="G1516" s="2">
        <f t="shared" si="75"/>
        <v>4</v>
      </c>
      <c r="J1516">
        <v>1514</v>
      </c>
      <c r="K1516">
        <v>0</v>
      </c>
      <c r="L1516">
        <v>2</v>
      </c>
    </row>
    <row r="1517" spans="1:12">
      <c r="A1517" s="16" t="s">
        <v>1542</v>
      </c>
      <c r="B1517" s="1"/>
      <c r="C1517" s="1"/>
      <c r="D1517" s="1"/>
      <c r="E1517" s="17">
        <f t="shared" si="73"/>
        <v>1517</v>
      </c>
      <c r="F1517" s="2">
        <f t="shared" si="74"/>
        <v>0</v>
      </c>
      <c r="G1517" s="2">
        <f t="shared" si="75"/>
        <v>5</v>
      </c>
      <c r="J1517">
        <v>1515</v>
      </c>
      <c r="K1517">
        <v>0</v>
      </c>
      <c r="L1517">
        <v>3</v>
      </c>
    </row>
    <row r="1518" spans="1:12">
      <c r="A1518" s="16" t="s">
        <v>1543</v>
      </c>
      <c r="B1518" s="1"/>
      <c r="C1518" s="1"/>
      <c r="D1518" s="1"/>
      <c r="E1518" s="17">
        <f t="shared" si="73"/>
        <v>1518</v>
      </c>
      <c r="F1518" s="2">
        <f t="shared" si="74"/>
        <v>1.5</v>
      </c>
      <c r="G1518" s="2">
        <f t="shared" si="75"/>
        <v>-40</v>
      </c>
      <c r="J1518">
        <v>1516</v>
      </c>
      <c r="K1518">
        <v>0</v>
      </c>
      <c r="L1518">
        <v>4</v>
      </c>
    </row>
    <row r="1519" spans="1:12">
      <c r="A1519" s="16" t="s">
        <v>1544</v>
      </c>
      <c r="B1519" s="1"/>
      <c r="C1519" s="1"/>
      <c r="D1519" s="1"/>
      <c r="E1519" s="17">
        <f t="shared" si="73"/>
        <v>1519</v>
      </c>
      <c r="F1519" s="2">
        <f t="shared" si="74"/>
        <v>1.5</v>
      </c>
      <c r="G1519" s="2">
        <f t="shared" si="75"/>
        <v>-38</v>
      </c>
      <c r="J1519">
        <v>1517</v>
      </c>
      <c r="K1519">
        <v>0</v>
      </c>
      <c r="L1519">
        <v>5</v>
      </c>
    </row>
    <row r="1520" spans="1:12">
      <c r="A1520" s="16" t="s">
        <v>1545</v>
      </c>
      <c r="B1520" s="1"/>
      <c r="C1520" s="1"/>
      <c r="D1520" s="1"/>
      <c r="E1520" s="17">
        <f t="shared" si="73"/>
        <v>1520</v>
      </c>
      <c r="F1520" s="2">
        <f t="shared" si="74"/>
        <v>1.5</v>
      </c>
      <c r="G1520" s="2">
        <f t="shared" si="75"/>
        <v>-36</v>
      </c>
      <c r="J1520">
        <v>1518</v>
      </c>
      <c r="K1520">
        <v>1.5</v>
      </c>
      <c r="L1520">
        <v>-40</v>
      </c>
    </row>
    <row r="1521" spans="1:12">
      <c r="A1521" s="16" t="s">
        <v>1546</v>
      </c>
      <c r="B1521" s="1"/>
      <c r="C1521" s="1"/>
      <c r="D1521" s="1"/>
      <c r="E1521" s="17">
        <f t="shared" si="73"/>
        <v>1521</v>
      </c>
      <c r="F1521" s="2">
        <f t="shared" si="74"/>
        <v>1.5</v>
      </c>
      <c r="G1521" s="2">
        <f t="shared" si="75"/>
        <v>-34</v>
      </c>
      <c r="J1521">
        <v>1519</v>
      </c>
      <c r="K1521">
        <v>1.5</v>
      </c>
      <c r="L1521">
        <v>-38</v>
      </c>
    </row>
    <row r="1522" spans="1:12">
      <c r="A1522" s="16" t="s">
        <v>1547</v>
      </c>
      <c r="B1522" s="1"/>
      <c r="C1522" s="1"/>
      <c r="D1522" s="1"/>
      <c r="E1522" s="17">
        <f t="shared" si="73"/>
        <v>1522</v>
      </c>
      <c r="F1522" s="2">
        <f t="shared" si="74"/>
        <v>1.5</v>
      </c>
      <c r="G1522" s="2">
        <f t="shared" si="75"/>
        <v>-32</v>
      </c>
      <c r="J1522">
        <v>1520</v>
      </c>
      <c r="K1522">
        <v>1.5</v>
      </c>
      <c r="L1522">
        <v>-36</v>
      </c>
    </row>
    <row r="1523" spans="1:12">
      <c r="A1523" s="16" t="s">
        <v>1548</v>
      </c>
      <c r="B1523" s="1"/>
      <c r="C1523" s="1"/>
      <c r="D1523" s="1"/>
      <c r="E1523" s="17">
        <f t="shared" si="73"/>
        <v>1523</v>
      </c>
      <c r="F1523" s="2">
        <f t="shared" si="74"/>
        <v>1.5</v>
      </c>
      <c r="G1523" s="2">
        <f t="shared" si="75"/>
        <v>-30.75</v>
      </c>
      <c r="J1523">
        <v>1521</v>
      </c>
      <c r="K1523">
        <v>1.5</v>
      </c>
      <c r="L1523">
        <v>-34</v>
      </c>
    </row>
    <row r="1524" spans="1:12">
      <c r="A1524" s="16" t="s">
        <v>1549</v>
      </c>
      <c r="B1524" s="1"/>
      <c r="C1524" s="1"/>
      <c r="D1524" s="1"/>
      <c r="E1524" s="17">
        <f t="shared" si="73"/>
        <v>1524</v>
      </c>
      <c r="F1524" s="2">
        <f t="shared" si="74"/>
        <v>1.5</v>
      </c>
      <c r="G1524" s="2">
        <f t="shared" si="75"/>
        <v>-29.5</v>
      </c>
      <c r="J1524">
        <v>1522</v>
      </c>
      <c r="K1524">
        <v>1.5</v>
      </c>
      <c r="L1524">
        <v>-32</v>
      </c>
    </row>
    <row r="1525" spans="1:12">
      <c r="A1525" s="16" t="s">
        <v>1550</v>
      </c>
      <c r="B1525" s="1"/>
      <c r="C1525" s="1"/>
      <c r="D1525" s="1"/>
      <c r="E1525" s="17">
        <f t="shared" si="73"/>
        <v>1525</v>
      </c>
      <c r="F1525" s="2">
        <f t="shared" si="74"/>
        <v>1.5</v>
      </c>
      <c r="G1525" s="2">
        <f t="shared" si="75"/>
        <v>-28.25</v>
      </c>
      <c r="J1525">
        <v>1523</v>
      </c>
      <c r="K1525">
        <v>1.5</v>
      </c>
      <c r="L1525">
        <v>-30.75</v>
      </c>
    </row>
    <row r="1526" spans="1:12">
      <c r="A1526" s="16" t="s">
        <v>1551</v>
      </c>
      <c r="B1526" s="1"/>
      <c r="C1526" s="1"/>
      <c r="D1526" s="1"/>
      <c r="E1526" s="17">
        <f t="shared" si="73"/>
        <v>1526</v>
      </c>
      <c r="F1526" s="2">
        <f t="shared" si="74"/>
        <v>1.5</v>
      </c>
      <c r="G1526" s="2">
        <f t="shared" si="75"/>
        <v>-27</v>
      </c>
      <c r="J1526">
        <v>1524</v>
      </c>
      <c r="K1526">
        <v>1.5</v>
      </c>
      <c r="L1526">
        <v>-29.5</v>
      </c>
    </row>
    <row r="1527" spans="1:12">
      <c r="A1527" s="16" t="s">
        <v>1552</v>
      </c>
      <c r="B1527" s="1"/>
      <c r="C1527" s="1"/>
      <c r="D1527" s="1"/>
      <c r="E1527" s="17">
        <f t="shared" si="73"/>
        <v>1527</v>
      </c>
      <c r="F1527" s="2">
        <f t="shared" si="74"/>
        <v>1.5</v>
      </c>
      <c r="G1527" s="2">
        <f t="shared" si="75"/>
        <v>-25.95</v>
      </c>
      <c r="J1527">
        <v>1525</v>
      </c>
      <c r="K1527">
        <v>1.5</v>
      </c>
      <c r="L1527">
        <v>-28.25</v>
      </c>
    </row>
    <row r="1528" spans="1:12">
      <c r="A1528" s="16" t="s">
        <v>1553</v>
      </c>
      <c r="B1528" s="1"/>
      <c r="C1528" s="1"/>
      <c r="D1528" s="1"/>
      <c r="E1528" s="17">
        <f t="shared" si="73"/>
        <v>1528</v>
      </c>
      <c r="F1528" s="2">
        <f t="shared" si="74"/>
        <v>1.5</v>
      </c>
      <c r="G1528" s="2">
        <f t="shared" si="75"/>
        <v>-24.9</v>
      </c>
      <c r="J1528">
        <v>1526</v>
      </c>
      <c r="K1528">
        <v>1.5</v>
      </c>
      <c r="L1528">
        <v>-27</v>
      </c>
    </row>
    <row r="1529" spans="1:12">
      <c r="A1529" s="16" t="s">
        <v>1554</v>
      </c>
      <c r="B1529" s="1"/>
      <c r="C1529" s="1"/>
      <c r="D1529" s="1"/>
      <c r="E1529" s="17">
        <f t="shared" si="73"/>
        <v>1529</v>
      </c>
      <c r="F1529" s="2">
        <f t="shared" si="74"/>
        <v>1.5</v>
      </c>
      <c r="G1529" s="2">
        <f t="shared" si="75"/>
        <v>-23.85</v>
      </c>
      <c r="J1529">
        <v>1527</v>
      </c>
      <c r="K1529">
        <v>1.5</v>
      </c>
      <c r="L1529">
        <v>-25.95</v>
      </c>
    </row>
    <row r="1530" spans="1:12">
      <c r="A1530" s="16" t="s">
        <v>1555</v>
      </c>
      <c r="B1530" s="1"/>
      <c r="C1530" s="1"/>
      <c r="D1530" s="1"/>
      <c r="E1530" s="17">
        <f t="shared" si="73"/>
        <v>1530</v>
      </c>
      <c r="F1530" s="2">
        <f t="shared" si="74"/>
        <v>1.5</v>
      </c>
      <c r="G1530" s="2">
        <f t="shared" si="75"/>
        <v>-22.8</v>
      </c>
      <c r="J1530">
        <v>1528</v>
      </c>
      <c r="K1530">
        <v>1.5</v>
      </c>
      <c r="L1530">
        <v>-24.9</v>
      </c>
    </row>
    <row r="1531" spans="1:12">
      <c r="A1531" s="16" t="s">
        <v>1556</v>
      </c>
      <c r="B1531" s="1"/>
      <c r="C1531" s="1"/>
      <c r="D1531" s="1"/>
      <c r="E1531" s="17">
        <f t="shared" si="73"/>
        <v>1531</v>
      </c>
      <c r="F1531" s="2">
        <f t="shared" si="74"/>
        <v>1.5</v>
      </c>
      <c r="G1531" s="2">
        <f t="shared" si="75"/>
        <v>-21.75</v>
      </c>
      <c r="J1531">
        <v>1529</v>
      </c>
      <c r="K1531">
        <v>1.5</v>
      </c>
      <c r="L1531">
        <v>-23.85</v>
      </c>
    </row>
    <row r="1532" spans="1:12">
      <c r="A1532" s="16" t="s">
        <v>1557</v>
      </c>
      <c r="B1532" s="1"/>
      <c r="C1532" s="1"/>
      <c r="D1532" s="1"/>
      <c r="E1532" s="17">
        <f t="shared" si="73"/>
        <v>1532</v>
      </c>
      <c r="F1532" s="2">
        <f t="shared" si="74"/>
        <v>1.5</v>
      </c>
      <c r="G1532" s="2">
        <f t="shared" si="75"/>
        <v>-20.7</v>
      </c>
      <c r="J1532">
        <v>1530</v>
      </c>
      <c r="K1532">
        <v>1.5</v>
      </c>
      <c r="L1532">
        <v>-22.8</v>
      </c>
    </row>
    <row r="1533" spans="1:12">
      <c r="A1533" s="16" t="s">
        <v>1558</v>
      </c>
      <c r="B1533" s="1"/>
      <c r="C1533" s="1"/>
      <c r="D1533" s="1"/>
      <c r="E1533" s="17">
        <f t="shared" si="73"/>
        <v>1533</v>
      </c>
      <c r="F1533" s="2">
        <f t="shared" si="74"/>
        <v>1.5</v>
      </c>
      <c r="G1533" s="2">
        <f t="shared" si="75"/>
        <v>-19.649999999999999</v>
      </c>
      <c r="J1533">
        <v>1531</v>
      </c>
      <c r="K1533">
        <v>1.5</v>
      </c>
      <c r="L1533">
        <v>-21.75</v>
      </c>
    </row>
    <row r="1534" spans="1:12">
      <c r="A1534" s="16" t="s">
        <v>1559</v>
      </c>
      <c r="B1534" s="1"/>
      <c r="C1534" s="1"/>
      <c r="D1534" s="1"/>
      <c r="E1534" s="17">
        <f t="shared" si="73"/>
        <v>1534</v>
      </c>
      <c r="F1534" s="2">
        <f t="shared" si="74"/>
        <v>1.5</v>
      </c>
      <c r="G1534" s="2">
        <f t="shared" si="75"/>
        <v>-18.600000000000001</v>
      </c>
      <c r="J1534">
        <v>1532</v>
      </c>
      <c r="K1534">
        <v>1.5</v>
      </c>
      <c r="L1534">
        <v>-20.7</v>
      </c>
    </row>
    <row r="1535" spans="1:12">
      <c r="A1535" s="16" t="s">
        <v>1560</v>
      </c>
      <c r="B1535" s="1"/>
      <c r="C1535" s="1"/>
      <c r="D1535" s="1"/>
      <c r="E1535" s="17">
        <f t="shared" si="73"/>
        <v>1535</v>
      </c>
      <c r="F1535" s="2">
        <f t="shared" si="74"/>
        <v>1.5</v>
      </c>
      <c r="G1535" s="2">
        <f t="shared" si="75"/>
        <v>-17.55</v>
      </c>
      <c r="J1535">
        <v>1533</v>
      </c>
      <c r="K1535">
        <v>1.5</v>
      </c>
      <c r="L1535">
        <v>-19.649999999999999</v>
      </c>
    </row>
    <row r="1536" spans="1:12">
      <c r="A1536" s="16" t="s">
        <v>1561</v>
      </c>
      <c r="B1536" s="1"/>
      <c r="C1536" s="1"/>
      <c r="D1536" s="1"/>
      <c r="E1536" s="17">
        <f t="shared" si="73"/>
        <v>1536</v>
      </c>
      <c r="F1536" s="2">
        <f t="shared" si="74"/>
        <v>1.5</v>
      </c>
      <c r="G1536" s="2">
        <f t="shared" si="75"/>
        <v>-16.5</v>
      </c>
      <c r="J1536">
        <v>1534</v>
      </c>
      <c r="K1536">
        <v>1.5</v>
      </c>
      <c r="L1536">
        <v>-18.600000000000001</v>
      </c>
    </row>
    <row r="1537" spans="1:12">
      <c r="A1537" s="16" t="s">
        <v>1562</v>
      </c>
      <c r="B1537" s="1"/>
      <c r="C1537" s="1"/>
      <c r="D1537" s="1"/>
      <c r="E1537" s="17">
        <f t="shared" ref="E1537:E1600" si="76">VALUE(LEFT(A1537,5))</f>
        <v>1537</v>
      </c>
      <c r="F1537" s="2">
        <f t="shared" ref="F1537:F1600" si="77">VALUE(LEFT(RIGHT($A1537,20),10))</f>
        <v>1.5</v>
      </c>
      <c r="G1537" s="2">
        <f t="shared" ref="G1537:G1600" si="78">VALUE(RIGHT($A1537,10))</f>
        <v>-15.4</v>
      </c>
      <c r="J1537">
        <v>1535</v>
      </c>
      <c r="K1537">
        <v>1.5</v>
      </c>
      <c r="L1537">
        <v>-17.55</v>
      </c>
    </row>
    <row r="1538" spans="1:12">
      <c r="A1538" s="16" t="s">
        <v>1563</v>
      </c>
      <c r="B1538" s="1"/>
      <c r="C1538" s="1"/>
      <c r="D1538" s="1"/>
      <c r="E1538" s="17">
        <f t="shared" si="76"/>
        <v>1538</v>
      </c>
      <c r="F1538" s="2">
        <f t="shared" si="77"/>
        <v>1.5</v>
      </c>
      <c r="G1538" s="2">
        <f t="shared" si="78"/>
        <v>-14.3</v>
      </c>
      <c r="J1538">
        <v>1536</v>
      </c>
      <c r="K1538">
        <v>1.5</v>
      </c>
      <c r="L1538">
        <v>-16.5</v>
      </c>
    </row>
    <row r="1539" spans="1:12">
      <c r="A1539" s="16" t="s">
        <v>1564</v>
      </c>
      <c r="B1539" s="1"/>
      <c r="C1539" s="1"/>
      <c r="D1539" s="1"/>
      <c r="E1539" s="17">
        <f t="shared" si="76"/>
        <v>1539</v>
      </c>
      <c r="F1539" s="2">
        <f t="shared" si="77"/>
        <v>1.5</v>
      </c>
      <c r="G1539" s="2">
        <f t="shared" si="78"/>
        <v>-13.2</v>
      </c>
      <c r="J1539">
        <v>1537</v>
      </c>
      <c r="K1539">
        <v>1.5</v>
      </c>
      <c r="L1539">
        <v>-15.4</v>
      </c>
    </row>
    <row r="1540" spans="1:12">
      <c r="A1540" s="16" t="s">
        <v>1565</v>
      </c>
      <c r="B1540" s="1"/>
      <c r="C1540" s="1"/>
      <c r="D1540" s="1"/>
      <c r="E1540" s="17">
        <f t="shared" si="76"/>
        <v>1540</v>
      </c>
      <c r="F1540" s="2">
        <f t="shared" si="77"/>
        <v>1.5</v>
      </c>
      <c r="G1540" s="2">
        <f t="shared" si="78"/>
        <v>-12.1</v>
      </c>
      <c r="J1540">
        <v>1538</v>
      </c>
      <c r="K1540">
        <v>1.5</v>
      </c>
      <c r="L1540">
        <v>-14.3</v>
      </c>
    </row>
    <row r="1541" spans="1:12">
      <c r="A1541" s="16" t="s">
        <v>1566</v>
      </c>
      <c r="B1541" s="1"/>
      <c r="C1541" s="1"/>
      <c r="D1541" s="1"/>
      <c r="E1541" s="17">
        <f t="shared" si="76"/>
        <v>1541</v>
      </c>
      <c r="F1541" s="2">
        <f t="shared" si="77"/>
        <v>1.5</v>
      </c>
      <c r="G1541" s="2">
        <f t="shared" si="78"/>
        <v>-11.425000000000001</v>
      </c>
      <c r="J1541">
        <v>1539</v>
      </c>
      <c r="K1541">
        <v>1.5</v>
      </c>
      <c r="L1541">
        <v>-13.2</v>
      </c>
    </row>
    <row r="1542" spans="1:12">
      <c r="A1542" s="16" t="s">
        <v>1567</v>
      </c>
      <c r="B1542" s="1"/>
      <c r="C1542" s="1"/>
      <c r="D1542" s="1"/>
      <c r="E1542" s="17">
        <f t="shared" si="76"/>
        <v>1542</v>
      </c>
      <c r="F1542" s="2">
        <f t="shared" si="77"/>
        <v>1.5</v>
      </c>
      <c r="G1542" s="2">
        <f t="shared" si="78"/>
        <v>-10.75</v>
      </c>
      <c r="J1542">
        <v>1540</v>
      </c>
      <c r="K1542">
        <v>1.5</v>
      </c>
      <c r="L1542">
        <v>-12.1</v>
      </c>
    </row>
    <row r="1543" spans="1:12">
      <c r="A1543" s="16" t="s">
        <v>1568</v>
      </c>
      <c r="B1543" s="1"/>
      <c r="C1543" s="1"/>
      <c r="D1543" s="1"/>
      <c r="E1543" s="17">
        <f t="shared" si="76"/>
        <v>1543</v>
      </c>
      <c r="F1543" s="2">
        <f t="shared" si="77"/>
        <v>1.5</v>
      </c>
      <c r="G1543" s="2">
        <f t="shared" si="78"/>
        <v>-9.9169999999999998</v>
      </c>
      <c r="J1543">
        <v>1541</v>
      </c>
      <c r="K1543">
        <v>1.5</v>
      </c>
      <c r="L1543">
        <v>-11.425000000000001</v>
      </c>
    </row>
    <row r="1544" spans="1:12">
      <c r="A1544" s="16" t="s">
        <v>1569</v>
      </c>
      <c r="B1544" s="1"/>
      <c r="C1544" s="1"/>
      <c r="D1544" s="1"/>
      <c r="E1544" s="17">
        <f t="shared" si="76"/>
        <v>1544</v>
      </c>
      <c r="F1544" s="2">
        <f t="shared" si="77"/>
        <v>1.5</v>
      </c>
      <c r="G1544" s="2">
        <f t="shared" si="78"/>
        <v>-9.0839999999999996</v>
      </c>
      <c r="J1544">
        <v>1542</v>
      </c>
      <c r="K1544">
        <v>1.5</v>
      </c>
      <c r="L1544">
        <v>-10.75</v>
      </c>
    </row>
    <row r="1545" spans="1:12">
      <c r="A1545" s="16" t="s">
        <v>1570</v>
      </c>
      <c r="B1545" s="1"/>
      <c r="C1545" s="1"/>
      <c r="D1545" s="1"/>
      <c r="E1545" s="17">
        <f t="shared" si="76"/>
        <v>1545</v>
      </c>
      <c r="F1545" s="2">
        <f t="shared" si="77"/>
        <v>1.5</v>
      </c>
      <c r="G1545" s="2">
        <f t="shared" si="78"/>
        <v>-8.25</v>
      </c>
      <c r="J1545">
        <v>1543</v>
      </c>
      <c r="K1545">
        <v>1.5</v>
      </c>
      <c r="L1545">
        <v>-9.9169999999999998</v>
      </c>
    </row>
    <row r="1546" spans="1:12">
      <c r="A1546" s="16" t="s">
        <v>1571</v>
      </c>
      <c r="B1546" s="1"/>
      <c r="C1546" s="1"/>
      <c r="D1546" s="1"/>
      <c r="E1546" s="17">
        <f t="shared" si="76"/>
        <v>1546</v>
      </c>
      <c r="F1546" s="2">
        <f t="shared" si="77"/>
        <v>1.5</v>
      </c>
      <c r="G1546" s="2">
        <f t="shared" si="78"/>
        <v>-7.4169999999999998</v>
      </c>
      <c r="J1546">
        <v>1544</v>
      </c>
      <c r="K1546">
        <v>1.5</v>
      </c>
      <c r="L1546">
        <v>-9.0839999999999996</v>
      </c>
    </row>
    <row r="1547" spans="1:12">
      <c r="A1547" s="16" t="s">
        <v>1572</v>
      </c>
      <c r="B1547" s="1"/>
      <c r="C1547" s="1"/>
      <c r="D1547" s="1"/>
      <c r="E1547" s="17">
        <f t="shared" si="76"/>
        <v>1547</v>
      </c>
      <c r="F1547" s="2">
        <f t="shared" si="77"/>
        <v>1.5</v>
      </c>
      <c r="G1547" s="2">
        <f t="shared" si="78"/>
        <v>-6.5839999999999996</v>
      </c>
      <c r="J1547">
        <v>1545</v>
      </c>
      <c r="K1547">
        <v>1.5</v>
      </c>
      <c r="L1547">
        <v>-8.25</v>
      </c>
    </row>
    <row r="1548" spans="1:12">
      <c r="A1548" s="16" t="s">
        <v>1573</v>
      </c>
      <c r="B1548" s="1"/>
      <c r="C1548" s="1"/>
      <c r="D1548" s="1"/>
      <c r="E1548" s="17">
        <f t="shared" si="76"/>
        <v>1548</v>
      </c>
      <c r="F1548" s="2">
        <f t="shared" si="77"/>
        <v>1.5</v>
      </c>
      <c r="G1548" s="2">
        <f t="shared" si="78"/>
        <v>-5.75</v>
      </c>
      <c r="J1548">
        <v>1546</v>
      </c>
      <c r="K1548">
        <v>1.5</v>
      </c>
      <c r="L1548">
        <v>-7.4169999999999998</v>
      </c>
    </row>
    <row r="1549" spans="1:12">
      <c r="A1549" s="16" t="s">
        <v>1574</v>
      </c>
      <c r="B1549" s="1"/>
      <c r="C1549" s="1"/>
      <c r="D1549" s="1"/>
      <c r="E1549" s="17">
        <f t="shared" si="76"/>
        <v>1549</v>
      </c>
      <c r="F1549" s="2">
        <f t="shared" si="77"/>
        <v>1.5</v>
      </c>
      <c r="G1549" s="2">
        <f t="shared" si="78"/>
        <v>-5</v>
      </c>
      <c r="J1549">
        <v>1547</v>
      </c>
      <c r="K1549">
        <v>1.5</v>
      </c>
      <c r="L1549">
        <v>-6.5839999999999996</v>
      </c>
    </row>
    <row r="1550" spans="1:12">
      <c r="A1550" s="16" t="s">
        <v>1575</v>
      </c>
      <c r="B1550" s="1"/>
      <c r="C1550" s="1"/>
      <c r="D1550" s="1"/>
      <c r="E1550" s="17">
        <f t="shared" si="76"/>
        <v>1550</v>
      </c>
      <c r="F1550" s="2">
        <f t="shared" si="77"/>
        <v>1.5</v>
      </c>
      <c r="G1550" s="2">
        <f t="shared" si="78"/>
        <v>-3.75</v>
      </c>
      <c r="J1550">
        <v>1548</v>
      </c>
      <c r="K1550">
        <v>1.5</v>
      </c>
      <c r="L1550">
        <v>-5.75</v>
      </c>
    </row>
    <row r="1551" spans="1:12">
      <c r="A1551" s="16" t="s">
        <v>1576</v>
      </c>
      <c r="B1551" s="1"/>
      <c r="C1551" s="1"/>
      <c r="D1551" s="1"/>
      <c r="E1551" s="17">
        <f t="shared" si="76"/>
        <v>1551</v>
      </c>
      <c r="F1551" s="2">
        <f t="shared" si="77"/>
        <v>1.5</v>
      </c>
      <c r="G1551" s="2">
        <f t="shared" si="78"/>
        <v>-2.5</v>
      </c>
      <c r="J1551">
        <v>1549</v>
      </c>
      <c r="K1551">
        <v>1.5</v>
      </c>
      <c r="L1551">
        <v>-5</v>
      </c>
    </row>
    <row r="1552" spans="1:12">
      <c r="A1552" s="16" t="s">
        <v>1577</v>
      </c>
      <c r="B1552" s="1"/>
      <c r="C1552" s="1"/>
      <c r="D1552" s="1"/>
      <c r="E1552" s="17">
        <f t="shared" si="76"/>
        <v>1552</v>
      </c>
      <c r="F1552" s="2">
        <f t="shared" si="77"/>
        <v>1.5</v>
      </c>
      <c r="G1552" s="2">
        <f t="shared" si="78"/>
        <v>-1.25</v>
      </c>
      <c r="J1552">
        <v>1550</v>
      </c>
      <c r="K1552">
        <v>1.5</v>
      </c>
      <c r="L1552">
        <v>-3.75</v>
      </c>
    </row>
    <row r="1553" spans="1:12">
      <c r="A1553" s="16" t="s">
        <v>1578</v>
      </c>
      <c r="B1553" s="1"/>
      <c r="C1553" s="1"/>
      <c r="D1553" s="1"/>
      <c r="E1553" s="17">
        <f t="shared" si="76"/>
        <v>1553</v>
      </c>
      <c r="F1553" s="2">
        <f t="shared" si="77"/>
        <v>1.5</v>
      </c>
      <c r="G1553" s="2">
        <f t="shared" si="78"/>
        <v>0</v>
      </c>
      <c r="J1553">
        <v>1551</v>
      </c>
      <c r="K1553">
        <v>1.5</v>
      </c>
      <c r="L1553">
        <v>-2.5</v>
      </c>
    </row>
    <row r="1554" spans="1:12">
      <c r="A1554" s="16" t="s">
        <v>1579</v>
      </c>
      <c r="B1554" s="1"/>
      <c r="C1554" s="1"/>
      <c r="D1554" s="1"/>
      <c r="E1554" s="17">
        <f t="shared" si="76"/>
        <v>1554</v>
      </c>
      <c r="F1554" s="2">
        <f t="shared" si="77"/>
        <v>1.5</v>
      </c>
      <c r="G1554" s="2">
        <f t="shared" si="78"/>
        <v>1</v>
      </c>
      <c r="J1554">
        <v>1552</v>
      </c>
      <c r="K1554">
        <v>1.5</v>
      </c>
      <c r="L1554">
        <v>-1.25</v>
      </c>
    </row>
    <row r="1555" spans="1:12">
      <c r="A1555" s="16" t="s">
        <v>1580</v>
      </c>
      <c r="B1555" s="1"/>
      <c r="C1555" s="1"/>
      <c r="D1555" s="1"/>
      <c r="E1555" s="17">
        <f t="shared" si="76"/>
        <v>1555</v>
      </c>
      <c r="F1555" s="2">
        <f t="shared" si="77"/>
        <v>1.5</v>
      </c>
      <c r="G1555" s="2">
        <f t="shared" si="78"/>
        <v>2</v>
      </c>
      <c r="J1555">
        <v>1553</v>
      </c>
      <c r="K1555">
        <v>1.5</v>
      </c>
      <c r="L1555">
        <v>0</v>
      </c>
    </row>
    <row r="1556" spans="1:12">
      <c r="A1556" s="16" t="s">
        <v>1581</v>
      </c>
      <c r="B1556" s="1"/>
      <c r="C1556" s="1"/>
      <c r="D1556" s="1"/>
      <c r="E1556" s="17">
        <f t="shared" si="76"/>
        <v>1556</v>
      </c>
      <c r="F1556" s="2">
        <f t="shared" si="77"/>
        <v>1.5</v>
      </c>
      <c r="G1556" s="2">
        <f t="shared" si="78"/>
        <v>3</v>
      </c>
      <c r="J1556">
        <v>1554</v>
      </c>
      <c r="K1556">
        <v>1.5</v>
      </c>
      <c r="L1556">
        <v>1</v>
      </c>
    </row>
    <row r="1557" spans="1:12">
      <c r="A1557" s="16" t="s">
        <v>1582</v>
      </c>
      <c r="B1557" s="1"/>
      <c r="C1557" s="1"/>
      <c r="D1557" s="1"/>
      <c r="E1557" s="17">
        <f t="shared" si="76"/>
        <v>1557</v>
      </c>
      <c r="F1557" s="2">
        <f t="shared" si="77"/>
        <v>1.5</v>
      </c>
      <c r="G1557" s="2">
        <f t="shared" si="78"/>
        <v>4</v>
      </c>
      <c r="J1557">
        <v>1555</v>
      </c>
      <c r="K1557">
        <v>1.5</v>
      </c>
      <c r="L1557">
        <v>2</v>
      </c>
    </row>
    <row r="1558" spans="1:12">
      <c r="A1558" s="16" t="s">
        <v>1583</v>
      </c>
      <c r="B1558" s="1"/>
      <c r="C1558" s="1"/>
      <c r="D1558" s="1"/>
      <c r="E1558" s="17">
        <f t="shared" si="76"/>
        <v>1558</v>
      </c>
      <c r="F1558" s="2">
        <f t="shared" si="77"/>
        <v>1.5</v>
      </c>
      <c r="G1558" s="2">
        <f t="shared" si="78"/>
        <v>5</v>
      </c>
      <c r="J1558">
        <v>1556</v>
      </c>
      <c r="K1558">
        <v>1.5</v>
      </c>
      <c r="L1558">
        <v>3</v>
      </c>
    </row>
    <row r="1559" spans="1:12">
      <c r="A1559" s="16" t="s">
        <v>1584</v>
      </c>
      <c r="B1559" s="1"/>
      <c r="C1559" s="1"/>
      <c r="D1559" s="1"/>
      <c r="E1559" s="17">
        <f t="shared" si="76"/>
        <v>1559</v>
      </c>
      <c r="F1559" s="2">
        <f t="shared" si="77"/>
        <v>3</v>
      </c>
      <c r="G1559" s="2">
        <f t="shared" si="78"/>
        <v>-40</v>
      </c>
      <c r="J1559">
        <v>1557</v>
      </c>
      <c r="K1559">
        <v>1.5</v>
      </c>
      <c r="L1559">
        <v>4</v>
      </c>
    </row>
    <row r="1560" spans="1:12">
      <c r="A1560" s="16" t="s">
        <v>1585</v>
      </c>
      <c r="B1560" s="1"/>
      <c r="C1560" s="1"/>
      <c r="D1560" s="1"/>
      <c r="E1560" s="17">
        <f t="shared" si="76"/>
        <v>1560</v>
      </c>
      <c r="F1560" s="2">
        <f t="shared" si="77"/>
        <v>3</v>
      </c>
      <c r="G1560" s="2">
        <f t="shared" si="78"/>
        <v>-38</v>
      </c>
      <c r="J1560">
        <v>1558</v>
      </c>
      <c r="K1560">
        <v>1.5</v>
      </c>
      <c r="L1560">
        <v>5</v>
      </c>
    </row>
    <row r="1561" spans="1:12">
      <c r="A1561" s="16" t="s">
        <v>1586</v>
      </c>
      <c r="B1561" s="1"/>
      <c r="C1561" s="1"/>
      <c r="D1561" s="1"/>
      <c r="E1561" s="17">
        <f t="shared" si="76"/>
        <v>1561</v>
      </c>
      <c r="F1561" s="2">
        <f t="shared" si="77"/>
        <v>3</v>
      </c>
      <c r="G1561" s="2">
        <f t="shared" si="78"/>
        <v>-36</v>
      </c>
      <c r="J1561">
        <v>1559</v>
      </c>
      <c r="K1561">
        <v>3</v>
      </c>
      <c r="L1561">
        <v>-40</v>
      </c>
    </row>
    <row r="1562" spans="1:12">
      <c r="A1562" s="16" t="s">
        <v>1587</v>
      </c>
      <c r="B1562" s="1"/>
      <c r="C1562" s="1"/>
      <c r="D1562" s="1"/>
      <c r="E1562" s="17">
        <f t="shared" si="76"/>
        <v>1562</v>
      </c>
      <c r="F1562" s="2">
        <f t="shared" si="77"/>
        <v>3</v>
      </c>
      <c r="G1562" s="2">
        <f t="shared" si="78"/>
        <v>-34</v>
      </c>
      <c r="J1562">
        <v>1560</v>
      </c>
      <c r="K1562">
        <v>3</v>
      </c>
      <c r="L1562">
        <v>-38</v>
      </c>
    </row>
    <row r="1563" spans="1:12">
      <c r="A1563" s="16" t="s">
        <v>1588</v>
      </c>
      <c r="B1563" s="1"/>
      <c r="C1563" s="1"/>
      <c r="D1563" s="1"/>
      <c r="E1563" s="17">
        <f t="shared" si="76"/>
        <v>1563</v>
      </c>
      <c r="F1563" s="2">
        <f t="shared" si="77"/>
        <v>3</v>
      </c>
      <c r="G1563" s="2">
        <f t="shared" si="78"/>
        <v>-32</v>
      </c>
      <c r="J1563">
        <v>1561</v>
      </c>
      <c r="K1563">
        <v>3</v>
      </c>
      <c r="L1563">
        <v>-36</v>
      </c>
    </row>
    <row r="1564" spans="1:12">
      <c r="A1564" s="16" t="s">
        <v>1589</v>
      </c>
      <c r="B1564" s="1"/>
      <c r="C1564" s="1"/>
      <c r="D1564" s="1"/>
      <c r="E1564" s="17">
        <f t="shared" si="76"/>
        <v>1564</v>
      </c>
      <c r="F1564" s="2">
        <f t="shared" si="77"/>
        <v>3</v>
      </c>
      <c r="G1564" s="2">
        <f t="shared" si="78"/>
        <v>-30.75</v>
      </c>
      <c r="J1564">
        <v>1562</v>
      </c>
      <c r="K1564">
        <v>3</v>
      </c>
      <c r="L1564">
        <v>-34</v>
      </c>
    </row>
    <row r="1565" spans="1:12">
      <c r="A1565" s="16" t="s">
        <v>1590</v>
      </c>
      <c r="B1565" s="1"/>
      <c r="C1565" s="1"/>
      <c r="D1565" s="1"/>
      <c r="E1565" s="17">
        <f t="shared" si="76"/>
        <v>1565</v>
      </c>
      <c r="F1565" s="2">
        <f t="shared" si="77"/>
        <v>3</v>
      </c>
      <c r="G1565" s="2">
        <f t="shared" si="78"/>
        <v>-29.5</v>
      </c>
      <c r="J1565">
        <v>1563</v>
      </c>
      <c r="K1565">
        <v>3</v>
      </c>
      <c r="L1565">
        <v>-32</v>
      </c>
    </row>
    <row r="1566" spans="1:12">
      <c r="A1566" s="16" t="s">
        <v>1591</v>
      </c>
      <c r="B1566" s="1"/>
      <c r="C1566" s="1"/>
      <c r="D1566" s="1"/>
      <c r="E1566" s="17">
        <f t="shared" si="76"/>
        <v>1566</v>
      </c>
      <c r="F1566" s="2">
        <f t="shared" si="77"/>
        <v>3</v>
      </c>
      <c r="G1566" s="2">
        <f t="shared" si="78"/>
        <v>-28.25</v>
      </c>
      <c r="J1566">
        <v>1564</v>
      </c>
      <c r="K1566">
        <v>3</v>
      </c>
      <c r="L1566">
        <v>-30.75</v>
      </c>
    </row>
    <row r="1567" spans="1:12">
      <c r="A1567" s="16" t="s">
        <v>1592</v>
      </c>
      <c r="B1567" s="1"/>
      <c r="C1567" s="1"/>
      <c r="D1567" s="1"/>
      <c r="E1567" s="17">
        <f t="shared" si="76"/>
        <v>1567</v>
      </c>
      <c r="F1567" s="2">
        <f t="shared" si="77"/>
        <v>3</v>
      </c>
      <c r="G1567" s="2">
        <f t="shared" si="78"/>
        <v>-27</v>
      </c>
      <c r="J1567">
        <v>1565</v>
      </c>
      <c r="K1567">
        <v>3</v>
      </c>
      <c r="L1567">
        <v>-29.5</v>
      </c>
    </row>
    <row r="1568" spans="1:12">
      <c r="A1568" s="16" t="s">
        <v>1593</v>
      </c>
      <c r="B1568" s="1"/>
      <c r="C1568" s="1"/>
      <c r="D1568" s="1"/>
      <c r="E1568" s="17">
        <f t="shared" si="76"/>
        <v>1568</v>
      </c>
      <c r="F1568" s="2">
        <f t="shared" si="77"/>
        <v>3</v>
      </c>
      <c r="G1568" s="2">
        <f t="shared" si="78"/>
        <v>-25.95</v>
      </c>
      <c r="J1568">
        <v>1566</v>
      </c>
      <c r="K1568">
        <v>3</v>
      </c>
      <c r="L1568">
        <v>-28.25</v>
      </c>
    </row>
    <row r="1569" spans="1:12">
      <c r="A1569" s="16" t="s">
        <v>1594</v>
      </c>
      <c r="B1569" s="1"/>
      <c r="C1569" s="1"/>
      <c r="D1569" s="1"/>
      <c r="E1569" s="17">
        <f t="shared" si="76"/>
        <v>1569</v>
      </c>
      <c r="F1569" s="2">
        <f t="shared" si="77"/>
        <v>3</v>
      </c>
      <c r="G1569" s="2">
        <f t="shared" si="78"/>
        <v>-24.9</v>
      </c>
      <c r="J1569">
        <v>1567</v>
      </c>
      <c r="K1569">
        <v>3</v>
      </c>
      <c r="L1569">
        <v>-27</v>
      </c>
    </row>
    <row r="1570" spans="1:12">
      <c r="A1570" s="16" t="s">
        <v>1595</v>
      </c>
      <c r="B1570" s="1"/>
      <c r="C1570" s="1"/>
      <c r="D1570" s="1"/>
      <c r="E1570" s="17">
        <f t="shared" si="76"/>
        <v>1570</v>
      </c>
      <c r="F1570" s="2">
        <f t="shared" si="77"/>
        <v>3</v>
      </c>
      <c r="G1570" s="2">
        <f t="shared" si="78"/>
        <v>-23.85</v>
      </c>
      <c r="J1570">
        <v>1568</v>
      </c>
      <c r="K1570">
        <v>3</v>
      </c>
      <c r="L1570">
        <v>-25.95</v>
      </c>
    </row>
    <row r="1571" spans="1:12">
      <c r="A1571" s="16" t="s">
        <v>1596</v>
      </c>
      <c r="B1571" s="1"/>
      <c r="C1571" s="1"/>
      <c r="D1571" s="1"/>
      <c r="E1571" s="17">
        <f t="shared" si="76"/>
        <v>1571</v>
      </c>
      <c r="F1571" s="2">
        <f t="shared" si="77"/>
        <v>3</v>
      </c>
      <c r="G1571" s="2">
        <f t="shared" si="78"/>
        <v>-22.8</v>
      </c>
      <c r="J1571">
        <v>1569</v>
      </c>
      <c r="K1571">
        <v>3</v>
      </c>
      <c r="L1571">
        <v>-24.9</v>
      </c>
    </row>
    <row r="1572" spans="1:12">
      <c r="A1572" s="16" t="s">
        <v>1597</v>
      </c>
      <c r="B1572" s="1"/>
      <c r="C1572" s="1"/>
      <c r="D1572" s="1"/>
      <c r="E1572" s="17">
        <f t="shared" si="76"/>
        <v>1572</v>
      </c>
      <c r="F1572" s="2">
        <f t="shared" si="77"/>
        <v>3</v>
      </c>
      <c r="G1572" s="2">
        <f t="shared" si="78"/>
        <v>-21.75</v>
      </c>
      <c r="J1572">
        <v>1570</v>
      </c>
      <c r="K1572">
        <v>3</v>
      </c>
      <c r="L1572">
        <v>-23.85</v>
      </c>
    </row>
    <row r="1573" spans="1:12">
      <c r="A1573" s="16" t="s">
        <v>1598</v>
      </c>
      <c r="B1573" s="1"/>
      <c r="C1573" s="1"/>
      <c r="D1573" s="1"/>
      <c r="E1573" s="17">
        <f t="shared" si="76"/>
        <v>1573</v>
      </c>
      <c r="F1573" s="2">
        <f t="shared" si="77"/>
        <v>3</v>
      </c>
      <c r="G1573" s="2">
        <f t="shared" si="78"/>
        <v>-20.7</v>
      </c>
      <c r="J1573">
        <v>1571</v>
      </c>
      <c r="K1573">
        <v>3</v>
      </c>
      <c r="L1573">
        <v>-22.8</v>
      </c>
    </row>
    <row r="1574" spans="1:12">
      <c r="A1574" s="16" t="s">
        <v>1599</v>
      </c>
      <c r="B1574" s="1"/>
      <c r="C1574" s="1"/>
      <c r="D1574" s="1"/>
      <c r="E1574" s="17">
        <f t="shared" si="76"/>
        <v>1574</v>
      </c>
      <c r="F1574" s="2">
        <f t="shared" si="77"/>
        <v>3</v>
      </c>
      <c r="G1574" s="2">
        <f t="shared" si="78"/>
        <v>-19.649999999999999</v>
      </c>
      <c r="J1574">
        <v>1572</v>
      </c>
      <c r="K1574">
        <v>3</v>
      </c>
      <c r="L1574">
        <v>-21.75</v>
      </c>
    </row>
    <row r="1575" spans="1:12">
      <c r="A1575" s="16" t="s">
        <v>1600</v>
      </c>
      <c r="B1575" s="1"/>
      <c r="C1575" s="1"/>
      <c r="D1575" s="1"/>
      <c r="E1575" s="17">
        <f t="shared" si="76"/>
        <v>1575</v>
      </c>
      <c r="F1575" s="2">
        <f t="shared" si="77"/>
        <v>3</v>
      </c>
      <c r="G1575" s="2">
        <f t="shared" si="78"/>
        <v>-18.600000000000001</v>
      </c>
      <c r="J1575">
        <v>1573</v>
      </c>
      <c r="K1575">
        <v>3</v>
      </c>
      <c r="L1575">
        <v>-20.7</v>
      </c>
    </row>
    <row r="1576" spans="1:12">
      <c r="A1576" s="16" t="s">
        <v>1601</v>
      </c>
      <c r="B1576" s="1"/>
      <c r="C1576" s="1"/>
      <c r="D1576" s="1"/>
      <c r="E1576" s="17">
        <f t="shared" si="76"/>
        <v>1576</v>
      </c>
      <c r="F1576" s="2">
        <f t="shared" si="77"/>
        <v>3</v>
      </c>
      <c r="G1576" s="2">
        <f t="shared" si="78"/>
        <v>-17.55</v>
      </c>
      <c r="J1576">
        <v>1574</v>
      </c>
      <c r="K1576">
        <v>3</v>
      </c>
      <c r="L1576">
        <v>-19.649999999999999</v>
      </c>
    </row>
    <row r="1577" spans="1:12">
      <c r="A1577" s="16" t="s">
        <v>1602</v>
      </c>
      <c r="B1577" s="1"/>
      <c r="C1577" s="1"/>
      <c r="D1577" s="1"/>
      <c r="E1577" s="17">
        <f t="shared" si="76"/>
        <v>1577</v>
      </c>
      <c r="F1577" s="2">
        <f t="shared" si="77"/>
        <v>3</v>
      </c>
      <c r="G1577" s="2">
        <f t="shared" si="78"/>
        <v>-16.5</v>
      </c>
      <c r="J1577">
        <v>1575</v>
      </c>
      <c r="K1577">
        <v>3</v>
      </c>
      <c r="L1577">
        <v>-18.600000000000001</v>
      </c>
    </row>
    <row r="1578" spans="1:12">
      <c r="A1578" s="16" t="s">
        <v>1603</v>
      </c>
      <c r="B1578" s="1"/>
      <c r="C1578" s="1"/>
      <c r="D1578" s="1"/>
      <c r="E1578" s="17">
        <f t="shared" si="76"/>
        <v>1578</v>
      </c>
      <c r="F1578" s="2">
        <f t="shared" si="77"/>
        <v>3</v>
      </c>
      <c r="G1578" s="2">
        <f t="shared" si="78"/>
        <v>-15.4</v>
      </c>
      <c r="J1578">
        <v>1576</v>
      </c>
      <c r="K1578">
        <v>3</v>
      </c>
      <c r="L1578">
        <v>-17.55</v>
      </c>
    </row>
    <row r="1579" spans="1:12">
      <c r="A1579" s="16" t="s">
        <v>1604</v>
      </c>
      <c r="B1579" s="1"/>
      <c r="C1579" s="1"/>
      <c r="D1579" s="1"/>
      <c r="E1579" s="17">
        <f t="shared" si="76"/>
        <v>1579</v>
      </c>
      <c r="F1579" s="2">
        <f t="shared" si="77"/>
        <v>3</v>
      </c>
      <c r="G1579" s="2">
        <f t="shared" si="78"/>
        <v>-14.3</v>
      </c>
      <c r="J1579">
        <v>1577</v>
      </c>
      <c r="K1579">
        <v>3</v>
      </c>
      <c r="L1579">
        <v>-16.5</v>
      </c>
    </row>
    <row r="1580" spans="1:12">
      <c r="A1580" s="16" t="s">
        <v>1605</v>
      </c>
      <c r="B1580" s="1"/>
      <c r="C1580" s="1"/>
      <c r="D1580" s="1"/>
      <c r="E1580" s="17">
        <f t="shared" si="76"/>
        <v>1580</v>
      </c>
      <c r="F1580" s="2">
        <f t="shared" si="77"/>
        <v>3</v>
      </c>
      <c r="G1580" s="2">
        <f t="shared" si="78"/>
        <v>-13.2</v>
      </c>
      <c r="J1580">
        <v>1578</v>
      </c>
      <c r="K1580">
        <v>3</v>
      </c>
      <c r="L1580">
        <v>-15.4</v>
      </c>
    </row>
    <row r="1581" spans="1:12">
      <c r="A1581" s="16" t="s">
        <v>1606</v>
      </c>
      <c r="B1581" s="1"/>
      <c r="C1581" s="1"/>
      <c r="D1581" s="1"/>
      <c r="E1581" s="17">
        <f t="shared" si="76"/>
        <v>1581</v>
      </c>
      <c r="F1581" s="2">
        <f t="shared" si="77"/>
        <v>3</v>
      </c>
      <c r="G1581" s="2">
        <f t="shared" si="78"/>
        <v>-12.1</v>
      </c>
      <c r="J1581">
        <v>1579</v>
      </c>
      <c r="K1581">
        <v>3</v>
      </c>
      <c r="L1581">
        <v>-14.3</v>
      </c>
    </row>
    <row r="1582" spans="1:12">
      <c r="A1582" s="16" t="s">
        <v>1607</v>
      </c>
      <c r="B1582" s="1"/>
      <c r="C1582" s="1"/>
      <c r="D1582" s="1"/>
      <c r="E1582" s="17">
        <f t="shared" si="76"/>
        <v>1582</v>
      </c>
      <c r="F1582" s="2">
        <f t="shared" si="77"/>
        <v>3</v>
      </c>
      <c r="G1582" s="2">
        <f t="shared" si="78"/>
        <v>-11.425000000000001</v>
      </c>
      <c r="J1582">
        <v>1580</v>
      </c>
      <c r="K1582">
        <v>3</v>
      </c>
      <c r="L1582">
        <v>-13.2</v>
      </c>
    </row>
    <row r="1583" spans="1:12">
      <c r="A1583" s="16" t="s">
        <v>1608</v>
      </c>
      <c r="B1583" s="1"/>
      <c r="C1583" s="1"/>
      <c r="D1583" s="1"/>
      <c r="E1583" s="17">
        <f t="shared" si="76"/>
        <v>1583</v>
      </c>
      <c r="F1583" s="2">
        <f t="shared" si="77"/>
        <v>3</v>
      </c>
      <c r="G1583" s="2">
        <f t="shared" si="78"/>
        <v>-10.75</v>
      </c>
      <c r="J1583">
        <v>1581</v>
      </c>
      <c r="K1583">
        <v>3</v>
      </c>
      <c r="L1583">
        <v>-12.1</v>
      </c>
    </row>
    <row r="1584" spans="1:12">
      <c r="A1584" s="16" t="s">
        <v>1609</v>
      </c>
      <c r="B1584" s="1"/>
      <c r="C1584" s="1"/>
      <c r="D1584" s="1"/>
      <c r="E1584" s="17">
        <f t="shared" si="76"/>
        <v>1584</v>
      </c>
      <c r="F1584" s="2">
        <f t="shared" si="77"/>
        <v>3</v>
      </c>
      <c r="G1584" s="2">
        <f t="shared" si="78"/>
        <v>-9.9169999999999998</v>
      </c>
      <c r="J1584">
        <v>1582</v>
      </c>
      <c r="K1584">
        <v>3</v>
      </c>
      <c r="L1584">
        <v>-11.425000000000001</v>
      </c>
    </row>
    <row r="1585" spans="1:12">
      <c r="A1585" s="16" t="s">
        <v>1610</v>
      </c>
      <c r="B1585" s="1"/>
      <c r="C1585" s="1"/>
      <c r="D1585" s="1"/>
      <c r="E1585" s="17">
        <f t="shared" si="76"/>
        <v>1585</v>
      </c>
      <c r="F1585" s="2">
        <f t="shared" si="77"/>
        <v>3</v>
      </c>
      <c r="G1585" s="2">
        <f t="shared" si="78"/>
        <v>-9.0839999999999996</v>
      </c>
      <c r="J1585">
        <v>1583</v>
      </c>
      <c r="K1585">
        <v>3</v>
      </c>
      <c r="L1585">
        <v>-10.75</v>
      </c>
    </row>
    <row r="1586" spans="1:12">
      <c r="A1586" s="16" t="s">
        <v>1611</v>
      </c>
      <c r="B1586" s="1"/>
      <c r="C1586" s="1"/>
      <c r="D1586" s="1"/>
      <c r="E1586" s="17">
        <f t="shared" si="76"/>
        <v>1586</v>
      </c>
      <c r="F1586" s="2">
        <f t="shared" si="77"/>
        <v>3</v>
      </c>
      <c r="G1586" s="2">
        <f t="shared" si="78"/>
        <v>-8.25</v>
      </c>
      <c r="J1586">
        <v>1584</v>
      </c>
      <c r="K1586">
        <v>3</v>
      </c>
      <c r="L1586">
        <v>-9.9169999999999998</v>
      </c>
    </row>
    <row r="1587" spans="1:12">
      <c r="A1587" s="16" t="s">
        <v>1612</v>
      </c>
      <c r="B1587" s="1"/>
      <c r="C1587" s="1"/>
      <c r="D1587" s="1"/>
      <c r="E1587" s="17">
        <f t="shared" si="76"/>
        <v>1587</v>
      </c>
      <c r="F1587" s="2">
        <f t="shared" si="77"/>
        <v>3</v>
      </c>
      <c r="G1587" s="2">
        <f t="shared" si="78"/>
        <v>-7.4169999999999998</v>
      </c>
      <c r="J1587">
        <v>1585</v>
      </c>
      <c r="K1587">
        <v>3</v>
      </c>
      <c r="L1587">
        <v>-9.0839999999999996</v>
      </c>
    </row>
    <row r="1588" spans="1:12">
      <c r="A1588" s="16" t="s">
        <v>1613</v>
      </c>
      <c r="B1588" s="1"/>
      <c r="C1588" s="1"/>
      <c r="D1588" s="1"/>
      <c r="E1588" s="17">
        <f t="shared" si="76"/>
        <v>1588</v>
      </c>
      <c r="F1588" s="2">
        <f t="shared" si="77"/>
        <v>3</v>
      </c>
      <c r="G1588" s="2">
        <f t="shared" si="78"/>
        <v>-6.5839999999999996</v>
      </c>
      <c r="J1588">
        <v>1586</v>
      </c>
      <c r="K1588">
        <v>3</v>
      </c>
      <c r="L1588">
        <v>-8.25</v>
      </c>
    </row>
    <row r="1589" spans="1:12">
      <c r="A1589" s="16" t="s">
        <v>1614</v>
      </c>
      <c r="B1589" s="1"/>
      <c r="C1589" s="1"/>
      <c r="D1589" s="1"/>
      <c r="E1589" s="17">
        <f t="shared" si="76"/>
        <v>1589</v>
      </c>
      <c r="F1589" s="2">
        <f t="shared" si="77"/>
        <v>3</v>
      </c>
      <c r="G1589" s="2">
        <f t="shared" si="78"/>
        <v>-5.75</v>
      </c>
      <c r="J1589">
        <v>1587</v>
      </c>
      <c r="K1589">
        <v>3</v>
      </c>
      <c r="L1589">
        <v>-7.4169999999999998</v>
      </c>
    </row>
    <row r="1590" spans="1:12">
      <c r="A1590" s="16" t="s">
        <v>1615</v>
      </c>
      <c r="B1590" s="1"/>
      <c r="C1590" s="1"/>
      <c r="D1590" s="1"/>
      <c r="E1590" s="17">
        <f t="shared" si="76"/>
        <v>1590</v>
      </c>
      <c r="F1590" s="2">
        <f t="shared" si="77"/>
        <v>3</v>
      </c>
      <c r="G1590" s="2">
        <f t="shared" si="78"/>
        <v>-5</v>
      </c>
      <c r="J1590">
        <v>1588</v>
      </c>
      <c r="K1590">
        <v>3</v>
      </c>
      <c r="L1590">
        <v>-6.5839999999999996</v>
      </c>
    </row>
    <row r="1591" spans="1:12">
      <c r="A1591" s="16" t="s">
        <v>1616</v>
      </c>
      <c r="B1591" s="1"/>
      <c r="C1591" s="1"/>
      <c r="D1591" s="1"/>
      <c r="E1591" s="17">
        <f t="shared" si="76"/>
        <v>1591</v>
      </c>
      <c r="F1591" s="2">
        <f t="shared" si="77"/>
        <v>3</v>
      </c>
      <c r="G1591" s="2">
        <f t="shared" si="78"/>
        <v>-3.75</v>
      </c>
      <c r="J1591">
        <v>1589</v>
      </c>
      <c r="K1591">
        <v>3</v>
      </c>
      <c r="L1591">
        <v>-5.75</v>
      </c>
    </row>
    <row r="1592" spans="1:12">
      <c r="A1592" s="16" t="s">
        <v>1617</v>
      </c>
      <c r="B1592" s="1"/>
      <c r="C1592" s="1"/>
      <c r="D1592" s="1"/>
      <c r="E1592" s="17">
        <f t="shared" si="76"/>
        <v>1592</v>
      </c>
      <c r="F1592" s="2">
        <f t="shared" si="77"/>
        <v>3</v>
      </c>
      <c r="G1592" s="2">
        <f t="shared" si="78"/>
        <v>-2.5</v>
      </c>
      <c r="J1592">
        <v>1590</v>
      </c>
      <c r="K1592">
        <v>3</v>
      </c>
      <c r="L1592">
        <v>-5</v>
      </c>
    </row>
    <row r="1593" spans="1:12">
      <c r="A1593" s="16" t="s">
        <v>1618</v>
      </c>
      <c r="B1593" s="1"/>
      <c r="C1593" s="1"/>
      <c r="D1593" s="1"/>
      <c r="E1593" s="17">
        <f t="shared" si="76"/>
        <v>1593</v>
      </c>
      <c r="F1593" s="2">
        <f t="shared" si="77"/>
        <v>3</v>
      </c>
      <c r="G1593" s="2">
        <f t="shared" si="78"/>
        <v>-1.25</v>
      </c>
      <c r="J1593">
        <v>1591</v>
      </c>
      <c r="K1593">
        <v>3</v>
      </c>
      <c r="L1593">
        <v>-3.75</v>
      </c>
    </row>
    <row r="1594" spans="1:12">
      <c r="A1594" s="16" t="s">
        <v>1619</v>
      </c>
      <c r="B1594" s="1"/>
      <c r="C1594" s="1"/>
      <c r="D1594" s="1"/>
      <c r="E1594" s="17">
        <f t="shared" si="76"/>
        <v>1594</v>
      </c>
      <c r="F1594" s="2">
        <f t="shared" si="77"/>
        <v>3</v>
      </c>
      <c r="G1594" s="2">
        <f t="shared" si="78"/>
        <v>0</v>
      </c>
      <c r="J1594">
        <v>1592</v>
      </c>
      <c r="K1594">
        <v>3</v>
      </c>
      <c r="L1594">
        <v>-2.5</v>
      </c>
    </row>
    <row r="1595" spans="1:12">
      <c r="A1595" s="16" t="s">
        <v>1620</v>
      </c>
      <c r="B1595" s="1"/>
      <c r="C1595" s="1"/>
      <c r="D1595" s="1"/>
      <c r="E1595" s="17">
        <f t="shared" si="76"/>
        <v>1595</v>
      </c>
      <c r="F1595" s="2">
        <f t="shared" si="77"/>
        <v>3</v>
      </c>
      <c r="G1595" s="2">
        <f t="shared" si="78"/>
        <v>1</v>
      </c>
      <c r="J1595">
        <v>1593</v>
      </c>
      <c r="K1595">
        <v>3</v>
      </c>
      <c r="L1595">
        <v>-1.25</v>
      </c>
    </row>
    <row r="1596" spans="1:12">
      <c r="A1596" s="16" t="s">
        <v>1621</v>
      </c>
      <c r="B1596" s="1"/>
      <c r="C1596" s="1"/>
      <c r="D1596" s="1"/>
      <c r="E1596" s="17">
        <f t="shared" si="76"/>
        <v>1596</v>
      </c>
      <c r="F1596" s="2">
        <f t="shared" si="77"/>
        <v>3</v>
      </c>
      <c r="G1596" s="2">
        <f t="shared" si="78"/>
        <v>2</v>
      </c>
      <c r="J1596">
        <v>1594</v>
      </c>
      <c r="K1596">
        <v>3</v>
      </c>
      <c r="L1596">
        <v>0</v>
      </c>
    </row>
    <row r="1597" spans="1:12">
      <c r="A1597" s="16" t="s">
        <v>1622</v>
      </c>
      <c r="B1597" s="1"/>
      <c r="C1597" s="1"/>
      <c r="D1597" s="1"/>
      <c r="E1597" s="17">
        <f t="shared" si="76"/>
        <v>1597</v>
      </c>
      <c r="F1597" s="2">
        <f t="shared" si="77"/>
        <v>3</v>
      </c>
      <c r="G1597" s="2">
        <f t="shared" si="78"/>
        <v>3</v>
      </c>
      <c r="J1597">
        <v>1595</v>
      </c>
      <c r="K1597">
        <v>3</v>
      </c>
      <c r="L1597">
        <v>1</v>
      </c>
    </row>
    <row r="1598" spans="1:12">
      <c r="A1598" s="16" t="s">
        <v>1623</v>
      </c>
      <c r="B1598" s="1"/>
      <c r="C1598" s="1"/>
      <c r="D1598" s="1"/>
      <c r="E1598" s="17">
        <f t="shared" si="76"/>
        <v>1598</v>
      </c>
      <c r="F1598" s="2">
        <f t="shared" si="77"/>
        <v>3</v>
      </c>
      <c r="G1598" s="2">
        <f t="shared" si="78"/>
        <v>4</v>
      </c>
      <c r="J1598">
        <v>1596</v>
      </c>
      <c r="K1598">
        <v>3</v>
      </c>
      <c r="L1598">
        <v>2</v>
      </c>
    </row>
    <row r="1599" spans="1:12">
      <c r="A1599" s="16" t="s">
        <v>1624</v>
      </c>
      <c r="B1599" s="1"/>
      <c r="C1599" s="1"/>
      <c r="D1599" s="1"/>
      <c r="E1599" s="17">
        <f t="shared" si="76"/>
        <v>1599</v>
      </c>
      <c r="F1599" s="2">
        <f t="shared" si="77"/>
        <v>3</v>
      </c>
      <c r="G1599" s="2">
        <f t="shared" si="78"/>
        <v>5</v>
      </c>
      <c r="J1599">
        <v>1597</v>
      </c>
      <c r="K1599">
        <v>3</v>
      </c>
      <c r="L1599">
        <v>3</v>
      </c>
    </row>
    <row r="1600" spans="1:12">
      <c r="A1600" s="16" t="s">
        <v>1625</v>
      </c>
      <c r="B1600" s="1"/>
      <c r="C1600" s="1"/>
      <c r="D1600" s="1"/>
      <c r="E1600" s="17">
        <f t="shared" si="76"/>
        <v>1600</v>
      </c>
      <c r="F1600" s="2">
        <f t="shared" si="77"/>
        <v>4.5</v>
      </c>
      <c r="G1600" s="2">
        <f t="shared" si="78"/>
        <v>-40</v>
      </c>
      <c r="J1600">
        <v>1598</v>
      </c>
      <c r="K1600">
        <v>3</v>
      </c>
      <c r="L1600">
        <v>4</v>
      </c>
    </row>
    <row r="1601" spans="1:12">
      <c r="A1601" s="16" t="s">
        <v>1626</v>
      </c>
      <c r="B1601" s="1"/>
      <c r="C1601" s="1"/>
      <c r="D1601" s="1"/>
      <c r="E1601" s="17">
        <f t="shared" ref="E1601:E1664" si="79">VALUE(LEFT(A1601,5))</f>
        <v>1601</v>
      </c>
      <c r="F1601" s="2">
        <f t="shared" ref="F1601:F1664" si="80">VALUE(LEFT(RIGHT($A1601,20),10))</f>
        <v>4.5</v>
      </c>
      <c r="G1601" s="2">
        <f t="shared" ref="G1601:G1664" si="81">VALUE(RIGHT($A1601,10))</f>
        <v>-38</v>
      </c>
      <c r="J1601">
        <v>1599</v>
      </c>
      <c r="K1601">
        <v>3</v>
      </c>
      <c r="L1601">
        <v>5</v>
      </c>
    </row>
    <row r="1602" spans="1:12">
      <c r="A1602" s="16" t="s">
        <v>1627</v>
      </c>
      <c r="B1602" s="1"/>
      <c r="C1602" s="1"/>
      <c r="D1602" s="1"/>
      <c r="E1602" s="17">
        <f t="shared" si="79"/>
        <v>1602</v>
      </c>
      <c r="F1602" s="2">
        <f t="shared" si="80"/>
        <v>4.5</v>
      </c>
      <c r="G1602" s="2">
        <f t="shared" si="81"/>
        <v>-36</v>
      </c>
      <c r="J1602">
        <v>1600</v>
      </c>
      <c r="K1602">
        <v>4.5</v>
      </c>
      <c r="L1602">
        <v>-40</v>
      </c>
    </row>
    <row r="1603" spans="1:12">
      <c r="A1603" s="16" t="s">
        <v>1628</v>
      </c>
      <c r="B1603" s="1"/>
      <c r="C1603" s="1"/>
      <c r="D1603" s="1"/>
      <c r="E1603" s="17">
        <f t="shared" si="79"/>
        <v>1603</v>
      </c>
      <c r="F1603" s="2">
        <f t="shared" si="80"/>
        <v>4.5</v>
      </c>
      <c r="G1603" s="2">
        <f t="shared" si="81"/>
        <v>-34</v>
      </c>
      <c r="J1603">
        <v>1601</v>
      </c>
      <c r="K1603">
        <v>4.5</v>
      </c>
      <c r="L1603">
        <v>-38</v>
      </c>
    </row>
    <row r="1604" spans="1:12">
      <c r="A1604" s="16" t="s">
        <v>1629</v>
      </c>
      <c r="B1604" s="1"/>
      <c r="C1604" s="1"/>
      <c r="D1604" s="1"/>
      <c r="E1604" s="17">
        <f t="shared" si="79"/>
        <v>1604</v>
      </c>
      <c r="F1604" s="2">
        <f t="shared" si="80"/>
        <v>4.5</v>
      </c>
      <c r="G1604" s="2">
        <f t="shared" si="81"/>
        <v>-32</v>
      </c>
      <c r="J1604">
        <v>1602</v>
      </c>
      <c r="K1604">
        <v>4.5</v>
      </c>
      <c r="L1604">
        <v>-36</v>
      </c>
    </row>
    <row r="1605" spans="1:12">
      <c r="A1605" s="16" t="s">
        <v>1630</v>
      </c>
      <c r="B1605" s="1"/>
      <c r="C1605" s="1"/>
      <c r="D1605" s="1"/>
      <c r="E1605" s="17">
        <f t="shared" si="79"/>
        <v>1605</v>
      </c>
      <c r="F1605" s="2">
        <f t="shared" si="80"/>
        <v>4.5</v>
      </c>
      <c r="G1605" s="2">
        <f t="shared" si="81"/>
        <v>-30.75</v>
      </c>
      <c r="J1605">
        <v>1603</v>
      </c>
      <c r="K1605">
        <v>4.5</v>
      </c>
      <c r="L1605">
        <v>-34</v>
      </c>
    </row>
    <row r="1606" spans="1:12">
      <c r="A1606" s="16" t="s">
        <v>1631</v>
      </c>
      <c r="B1606" s="1"/>
      <c r="C1606" s="1"/>
      <c r="D1606" s="1"/>
      <c r="E1606" s="17">
        <f t="shared" si="79"/>
        <v>1606</v>
      </c>
      <c r="F1606" s="2">
        <f t="shared" si="80"/>
        <v>4.5</v>
      </c>
      <c r="G1606" s="2">
        <f t="shared" si="81"/>
        <v>-29.5</v>
      </c>
      <c r="J1606">
        <v>1604</v>
      </c>
      <c r="K1606">
        <v>4.5</v>
      </c>
      <c r="L1606">
        <v>-32</v>
      </c>
    </row>
    <row r="1607" spans="1:12">
      <c r="A1607" s="16" t="s">
        <v>1632</v>
      </c>
      <c r="B1607" s="1"/>
      <c r="C1607" s="1"/>
      <c r="D1607" s="1"/>
      <c r="E1607" s="17">
        <f t="shared" si="79"/>
        <v>1607</v>
      </c>
      <c r="F1607" s="2">
        <f t="shared" si="80"/>
        <v>4.5</v>
      </c>
      <c r="G1607" s="2">
        <f t="shared" si="81"/>
        <v>-28.25</v>
      </c>
      <c r="J1607">
        <v>1605</v>
      </c>
      <c r="K1607">
        <v>4.5</v>
      </c>
      <c r="L1607">
        <v>-30.75</v>
      </c>
    </row>
    <row r="1608" spans="1:12">
      <c r="A1608" s="16" t="s">
        <v>1633</v>
      </c>
      <c r="B1608" s="1"/>
      <c r="C1608" s="1"/>
      <c r="D1608" s="1"/>
      <c r="E1608" s="17">
        <f t="shared" si="79"/>
        <v>1608</v>
      </c>
      <c r="F1608" s="2">
        <f t="shared" si="80"/>
        <v>4.5</v>
      </c>
      <c r="G1608" s="2">
        <f t="shared" si="81"/>
        <v>-27</v>
      </c>
      <c r="J1608">
        <v>1606</v>
      </c>
      <c r="K1608">
        <v>4.5</v>
      </c>
      <c r="L1608">
        <v>-29.5</v>
      </c>
    </row>
    <row r="1609" spans="1:12">
      <c r="A1609" s="16" t="s">
        <v>1634</v>
      </c>
      <c r="B1609" s="1"/>
      <c r="C1609" s="1"/>
      <c r="D1609" s="1"/>
      <c r="E1609" s="17">
        <f t="shared" si="79"/>
        <v>1609</v>
      </c>
      <c r="F1609" s="2">
        <f t="shared" si="80"/>
        <v>4.5</v>
      </c>
      <c r="G1609" s="2">
        <f t="shared" si="81"/>
        <v>-25.95</v>
      </c>
      <c r="J1609">
        <v>1607</v>
      </c>
      <c r="K1609">
        <v>4.5</v>
      </c>
      <c r="L1609">
        <v>-28.25</v>
      </c>
    </row>
    <row r="1610" spans="1:12">
      <c r="A1610" s="16" t="s">
        <v>1635</v>
      </c>
      <c r="B1610" s="1"/>
      <c r="C1610" s="1"/>
      <c r="D1610" s="1"/>
      <c r="E1610" s="17">
        <f t="shared" si="79"/>
        <v>1610</v>
      </c>
      <c r="F1610" s="2">
        <f t="shared" si="80"/>
        <v>4.5</v>
      </c>
      <c r="G1610" s="2">
        <f t="shared" si="81"/>
        <v>-24.9</v>
      </c>
      <c r="J1610">
        <v>1608</v>
      </c>
      <c r="K1610">
        <v>4.5</v>
      </c>
      <c r="L1610">
        <v>-27</v>
      </c>
    </row>
    <row r="1611" spans="1:12">
      <c r="A1611" s="16" t="s">
        <v>1636</v>
      </c>
      <c r="B1611" s="1"/>
      <c r="C1611" s="1"/>
      <c r="D1611" s="1"/>
      <c r="E1611" s="17">
        <f t="shared" si="79"/>
        <v>1611</v>
      </c>
      <c r="F1611" s="2">
        <f t="shared" si="80"/>
        <v>4.5</v>
      </c>
      <c r="G1611" s="2">
        <f t="shared" si="81"/>
        <v>-23.85</v>
      </c>
      <c r="J1611">
        <v>1609</v>
      </c>
      <c r="K1611">
        <v>4.5</v>
      </c>
      <c r="L1611">
        <v>-25.95</v>
      </c>
    </row>
    <row r="1612" spans="1:12">
      <c r="A1612" s="16" t="s">
        <v>1637</v>
      </c>
      <c r="B1612" s="1"/>
      <c r="C1612" s="1"/>
      <c r="D1612" s="1"/>
      <c r="E1612" s="17">
        <f t="shared" si="79"/>
        <v>1612</v>
      </c>
      <c r="F1612" s="2">
        <f t="shared" si="80"/>
        <v>4.5</v>
      </c>
      <c r="G1612" s="2">
        <f t="shared" si="81"/>
        <v>-22.8</v>
      </c>
      <c r="J1612">
        <v>1610</v>
      </c>
      <c r="K1612">
        <v>4.5</v>
      </c>
      <c r="L1612">
        <v>-24.9</v>
      </c>
    </row>
    <row r="1613" spans="1:12">
      <c r="A1613" s="16" t="s">
        <v>1638</v>
      </c>
      <c r="B1613" s="1"/>
      <c r="C1613" s="1"/>
      <c r="D1613" s="1"/>
      <c r="E1613" s="17">
        <f t="shared" si="79"/>
        <v>1613</v>
      </c>
      <c r="F1613" s="2">
        <f t="shared" si="80"/>
        <v>4.5</v>
      </c>
      <c r="G1613" s="2">
        <f t="shared" si="81"/>
        <v>-21.75</v>
      </c>
      <c r="J1613">
        <v>1611</v>
      </c>
      <c r="K1613">
        <v>4.5</v>
      </c>
      <c r="L1613">
        <v>-23.85</v>
      </c>
    </row>
    <row r="1614" spans="1:12">
      <c r="A1614" s="16" t="s">
        <v>1639</v>
      </c>
      <c r="B1614" s="1"/>
      <c r="C1614" s="1"/>
      <c r="D1614" s="1"/>
      <c r="E1614" s="17">
        <f t="shared" si="79"/>
        <v>1614</v>
      </c>
      <c r="F1614" s="2">
        <f t="shared" si="80"/>
        <v>4.5</v>
      </c>
      <c r="G1614" s="2">
        <f t="shared" si="81"/>
        <v>-20.7</v>
      </c>
      <c r="J1614">
        <v>1612</v>
      </c>
      <c r="K1614">
        <v>4.5</v>
      </c>
      <c r="L1614">
        <v>-22.8</v>
      </c>
    </row>
    <row r="1615" spans="1:12">
      <c r="A1615" s="16" t="s">
        <v>1640</v>
      </c>
      <c r="B1615" s="1"/>
      <c r="C1615" s="1"/>
      <c r="D1615" s="1"/>
      <c r="E1615" s="17">
        <f t="shared" si="79"/>
        <v>1615</v>
      </c>
      <c r="F1615" s="2">
        <f t="shared" si="80"/>
        <v>4.5</v>
      </c>
      <c r="G1615" s="2">
        <f t="shared" si="81"/>
        <v>-19.649999999999999</v>
      </c>
      <c r="J1615">
        <v>1613</v>
      </c>
      <c r="K1615">
        <v>4.5</v>
      </c>
      <c r="L1615">
        <v>-21.75</v>
      </c>
    </row>
    <row r="1616" spans="1:12">
      <c r="A1616" s="16" t="s">
        <v>1641</v>
      </c>
      <c r="B1616" s="1"/>
      <c r="C1616" s="1"/>
      <c r="D1616" s="1"/>
      <c r="E1616" s="17">
        <f t="shared" si="79"/>
        <v>1616</v>
      </c>
      <c r="F1616" s="2">
        <f t="shared" si="80"/>
        <v>4.5</v>
      </c>
      <c r="G1616" s="2">
        <f t="shared" si="81"/>
        <v>-18.600000000000001</v>
      </c>
      <c r="J1616">
        <v>1614</v>
      </c>
      <c r="K1616">
        <v>4.5</v>
      </c>
      <c r="L1616">
        <v>-20.7</v>
      </c>
    </row>
    <row r="1617" spans="1:12">
      <c r="A1617" s="16" t="s">
        <v>1642</v>
      </c>
      <c r="B1617" s="1"/>
      <c r="C1617" s="1"/>
      <c r="D1617" s="1"/>
      <c r="E1617" s="17">
        <f t="shared" si="79"/>
        <v>1617</v>
      </c>
      <c r="F1617" s="2">
        <f t="shared" si="80"/>
        <v>4.5</v>
      </c>
      <c r="G1617" s="2">
        <f t="shared" si="81"/>
        <v>-17.55</v>
      </c>
      <c r="J1617">
        <v>1615</v>
      </c>
      <c r="K1617">
        <v>4.5</v>
      </c>
      <c r="L1617">
        <v>-19.649999999999999</v>
      </c>
    </row>
    <row r="1618" spans="1:12">
      <c r="A1618" s="16" t="s">
        <v>1643</v>
      </c>
      <c r="B1618" s="1"/>
      <c r="C1618" s="1"/>
      <c r="D1618" s="1"/>
      <c r="E1618" s="17">
        <f t="shared" si="79"/>
        <v>1618</v>
      </c>
      <c r="F1618" s="2">
        <f t="shared" si="80"/>
        <v>4.5</v>
      </c>
      <c r="G1618" s="2">
        <f t="shared" si="81"/>
        <v>-16.5</v>
      </c>
      <c r="J1618">
        <v>1616</v>
      </c>
      <c r="K1618">
        <v>4.5</v>
      </c>
      <c r="L1618">
        <v>-18.600000000000001</v>
      </c>
    </row>
    <row r="1619" spans="1:12">
      <c r="A1619" s="16" t="s">
        <v>1644</v>
      </c>
      <c r="B1619" s="1"/>
      <c r="C1619" s="1"/>
      <c r="D1619" s="1"/>
      <c r="E1619" s="17">
        <f t="shared" si="79"/>
        <v>1619</v>
      </c>
      <c r="F1619" s="2">
        <f t="shared" si="80"/>
        <v>4.5</v>
      </c>
      <c r="G1619" s="2">
        <f t="shared" si="81"/>
        <v>-15.4</v>
      </c>
      <c r="J1619">
        <v>1617</v>
      </c>
      <c r="K1619">
        <v>4.5</v>
      </c>
      <c r="L1619">
        <v>-17.55</v>
      </c>
    </row>
    <row r="1620" spans="1:12">
      <c r="A1620" s="16" t="s">
        <v>1645</v>
      </c>
      <c r="B1620" s="1"/>
      <c r="C1620" s="1"/>
      <c r="D1620" s="1"/>
      <c r="E1620" s="17">
        <f t="shared" si="79"/>
        <v>1620</v>
      </c>
      <c r="F1620" s="2">
        <f t="shared" si="80"/>
        <v>4.5</v>
      </c>
      <c r="G1620" s="2">
        <f t="shared" si="81"/>
        <v>-14.3</v>
      </c>
      <c r="J1620">
        <v>1618</v>
      </c>
      <c r="K1620">
        <v>4.5</v>
      </c>
      <c r="L1620">
        <v>-16.5</v>
      </c>
    </row>
    <row r="1621" spans="1:12">
      <c r="A1621" s="16" t="s">
        <v>1646</v>
      </c>
      <c r="B1621" s="1"/>
      <c r="C1621" s="1"/>
      <c r="D1621" s="1"/>
      <c r="E1621" s="17">
        <f t="shared" si="79"/>
        <v>1621</v>
      </c>
      <c r="F1621" s="2">
        <f t="shared" si="80"/>
        <v>4.5</v>
      </c>
      <c r="G1621" s="2">
        <f t="shared" si="81"/>
        <v>-13.2</v>
      </c>
      <c r="J1621">
        <v>1619</v>
      </c>
      <c r="K1621">
        <v>4.5</v>
      </c>
      <c r="L1621">
        <v>-15.4</v>
      </c>
    </row>
    <row r="1622" spans="1:12">
      <c r="A1622" s="16" t="s">
        <v>1647</v>
      </c>
      <c r="B1622" s="1"/>
      <c r="C1622" s="1"/>
      <c r="D1622" s="1"/>
      <c r="E1622" s="17">
        <f t="shared" si="79"/>
        <v>1622</v>
      </c>
      <c r="F1622" s="2">
        <f t="shared" si="80"/>
        <v>4.5</v>
      </c>
      <c r="G1622" s="2">
        <f t="shared" si="81"/>
        <v>-12.1</v>
      </c>
      <c r="J1622">
        <v>1620</v>
      </c>
      <c r="K1622">
        <v>4.5</v>
      </c>
      <c r="L1622">
        <v>-14.3</v>
      </c>
    </row>
    <row r="1623" spans="1:12">
      <c r="A1623" s="16" t="s">
        <v>1648</v>
      </c>
      <c r="B1623" s="1"/>
      <c r="C1623" s="1"/>
      <c r="D1623" s="1"/>
      <c r="E1623" s="17">
        <f t="shared" si="79"/>
        <v>1623</v>
      </c>
      <c r="F1623" s="2">
        <f t="shared" si="80"/>
        <v>4.5</v>
      </c>
      <c r="G1623" s="2">
        <f t="shared" si="81"/>
        <v>-11.425000000000001</v>
      </c>
      <c r="J1623">
        <v>1621</v>
      </c>
      <c r="K1623">
        <v>4.5</v>
      </c>
      <c r="L1623">
        <v>-13.2</v>
      </c>
    </row>
    <row r="1624" spans="1:12">
      <c r="A1624" s="16" t="s">
        <v>1649</v>
      </c>
      <c r="B1624" s="1"/>
      <c r="C1624" s="1"/>
      <c r="D1624" s="1"/>
      <c r="E1624" s="17">
        <f t="shared" si="79"/>
        <v>1624</v>
      </c>
      <c r="F1624" s="2">
        <f t="shared" si="80"/>
        <v>4.5</v>
      </c>
      <c r="G1624" s="2">
        <f t="shared" si="81"/>
        <v>-10.75</v>
      </c>
      <c r="J1624">
        <v>1622</v>
      </c>
      <c r="K1624">
        <v>4.5</v>
      </c>
      <c r="L1624">
        <v>-12.1</v>
      </c>
    </row>
    <row r="1625" spans="1:12">
      <c r="A1625" s="16" t="s">
        <v>1650</v>
      </c>
      <c r="B1625" s="1"/>
      <c r="C1625" s="1"/>
      <c r="D1625" s="1"/>
      <c r="E1625" s="17">
        <f t="shared" si="79"/>
        <v>1625</v>
      </c>
      <c r="F1625" s="2">
        <f t="shared" si="80"/>
        <v>4.5</v>
      </c>
      <c r="G1625" s="2">
        <f t="shared" si="81"/>
        <v>-9.9169999999999998</v>
      </c>
      <c r="J1625">
        <v>1623</v>
      </c>
      <c r="K1625">
        <v>4.5</v>
      </c>
      <c r="L1625">
        <v>-11.425000000000001</v>
      </c>
    </row>
    <row r="1626" spans="1:12">
      <c r="A1626" s="16" t="s">
        <v>1651</v>
      </c>
      <c r="B1626" s="1"/>
      <c r="C1626" s="1"/>
      <c r="D1626" s="1"/>
      <c r="E1626" s="17">
        <f t="shared" si="79"/>
        <v>1626</v>
      </c>
      <c r="F1626" s="2">
        <f t="shared" si="80"/>
        <v>4.5</v>
      </c>
      <c r="G1626" s="2">
        <f t="shared" si="81"/>
        <v>-9.0839999999999996</v>
      </c>
      <c r="J1626">
        <v>1624</v>
      </c>
      <c r="K1626">
        <v>4.5</v>
      </c>
      <c r="L1626">
        <v>-10.75</v>
      </c>
    </row>
    <row r="1627" spans="1:12">
      <c r="A1627" s="16" t="s">
        <v>1652</v>
      </c>
      <c r="B1627" s="1"/>
      <c r="C1627" s="1"/>
      <c r="D1627" s="1"/>
      <c r="E1627" s="17">
        <f t="shared" si="79"/>
        <v>1627</v>
      </c>
      <c r="F1627" s="2">
        <f t="shared" si="80"/>
        <v>4.5</v>
      </c>
      <c r="G1627" s="2">
        <f t="shared" si="81"/>
        <v>-8.25</v>
      </c>
      <c r="J1627">
        <v>1625</v>
      </c>
      <c r="K1627">
        <v>4.5</v>
      </c>
      <c r="L1627">
        <v>-9.9169999999999998</v>
      </c>
    </row>
    <row r="1628" spans="1:12">
      <c r="A1628" s="16" t="s">
        <v>1653</v>
      </c>
      <c r="B1628" s="1"/>
      <c r="C1628" s="1"/>
      <c r="D1628" s="1"/>
      <c r="E1628" s="17">
        <f t="shared" si="79"/>
        <v>1628</v>
      </c>
      <c r="F1628" s="2">
        <f t="shared" si="80"/>
        <v>4.5</v>
      </c>
      <c r="G1628" s="2">
        <f t="shared" si="81"/>
        <v>-7.4169999999999998</v>
      </c>
      <c r="J1628">
        <v>1626</v>
      </c>
      <c r="K1628">
        <v>4.5</v>
      </c>
      <c r="L1628">
        <v>-9.0839999999999996</v>
      </c>
    </row>
    <row r="1629" spans="1:12">
      <c r="A1629" s="16" t="s">
        <v>1654</v>
      </c>
      <c r="B1629" s="1"/>
      <c r="C1629" s="1"/>
      <c r="D1629" s="1"/>
      <c r="E1629" s="17">
        <f t="shared" si="79"/>
        <v>1629</v>
      </c>
      <c r="F1629" s="2">
        <f t="shared" si="80"/>
        <v>4.5</v>
      </c>
      <c r="G1629" s="2">
        <f t="shared" si="81"/>
        <v>-6.5839999999999996</v>
      </c>
      <c r="J1629">
        <v>1627</v>
      </c>
      <c r="K1629">
        <v>4.5</v>
      </c>
      <c r="L1629">
        <v>-8.25</v>
      </c>
    </row>
    <row r="1630" spans="1:12">
      <c r="A1630" s="16" t="s">
        <v>1655</v>
      </c>
      <c r="B1630" s="1"/>
      <c r="C1630" s="1"/>
      <c r="D1630" s="1"/>
      <c r="E1630" s="17">
        <f t="shared" si="79"/>
        <v>1630</v>
      </c>
      <c r="F1630" s="2">
        <f t="shared" si="80"/>
        <v>4.5</v>
      </c>
      <c r="G1630" s="2">
        <f t="shared" si="81"/>
        <v>-5.75</v>
      </c>
      <c r="J1630">
        <v>1628</v>
      </c>
      <c r="K1630">
        <v>4.5</v>
      </c>
      <c r="L1630">
        <v>-7.4169999999999998</v>
      </c>
    </row>
    <row r="1631" spans="1:12">
      <c r="A1631" s="16" t="s">
        <v>1656</v>
      </c>
      <c r="B1631" s="1"/>
      <c r="C1631" s="1"/>
      <c r="D1631" s="1"/>
      <c r="E1631" s="17">
        <f t="shared" si="79"/>
        <v>1631</v>
      </c>
      <c r="F1631" s="2">
        <f t="shared" si="80"/>
        <v>4.5</v>
      </c>
      <c r="G1631" s="2">
        <f t="shared" si="81"/>
        <v>-5</v>
      </c>
      <c r="J1631">
        <v>1629</v>
      </c>
      <c r="K1631">
        <v>4.5</v>
      </c>
      <c r="L1631">
        <v>-6.5839999999999996</v>
      </c>
    </row>
    <row r="1632" spans="1:12">
      <c r="A1632" s="16" t="s">
        <v>1657</v>
      </c>
      <c r="B1632" s="1"/>
      <c r="C1632" s="1"/>
      <c r="D1632" s="1"/>
      <c r="E1632" s="17">
        <f t="shared" si="79"/>
        <v>1632</v>
      </c>
      <c r="F1632" s="2">
        <f t="shared" si="80"/>
        <v>4.5</v>
      </c>
      <c r="G1632" s="2">
        <f t="shared" si="81"/>
        <v>-3.75</v>
      </c>
      <c r="J1632">
        <v>1630</v>
      </c>
      <c r="K1632">
        <v>4.5</v>
      </c>
      <c r="L1632">
        <v>-5.75</v>
      </c>
    </row>
    <row r="1633" spans="1:12">
      <c r="A1633" s="16" t="s">
        <v>1658</v>
      </c>
      <c r="B1633" s="1"/>
      <c r="C1633" s="1"/>
      <c r="D1633" s="1"/>
      <c r="E1633" s="17">
        <f t="shared" si="79"/>
        <v>1633</v>
      </c>
      <c r="F1633" s="2">
        <f t="shared" si="80"/>
        <v>4.5</v>
      </c>
      <c r="G1633" s="2">
        <f t="shared" si="81"/>
        <v>-2.5</v>
      </c>
      <c r="J1633">
        <v>1631</v>
      </c>
      <c r="K1633">
        <v>4.5</v>
      </c>
      <c r="L1633">
        <v>-5</v>
      </c>
    </row>
    <row r="1634" spans="1:12">
      <c r="A1634" s="16" t="s">
        <v>1659</v>
      </c>
      <c r="B1634" s="1"/>
      <c r="C1634" s="1"/>
      <c r="D1634" s="1"/>
      <c r="E1634" s="17">
        <f t="shared" si="79"/>
        <v>1634</v>
      </c>
      <c r="F1634" s="2">
        <f t="shared" si="80"/>
        <v>4.5</v>
      </c>
      <c r="G1634" s="2">
        <f t="shared" si="81"/>
        <v>-1.25</v>
      </c>
      <c r="J1634">
        <v>1632</v>
      </c>
      <c r="K1634">
        <v>4.5</v>
      </c>
      <c r="L1634">
        <v>-3.75</v>
      </c>
    </row>
    <row r="1635" spans="1:12">
      <c r="A1635" s="16" t="s">
        <v>1660</v>
      </c>
      <c r="B1635" s="1"/>
      <c r="C1635" s="1"/>
      <c r="D1635" s="1"/>
      <c r="E1635" s="17">
        <f t="shared" si="79"/>
        <v>1635</v>
      </c>
      <c r="F1635" s="2">
        <f t="shared" si="80"/>
        <v>4.5</v>
      </c>
      <c r="G1635" s="2">
        <f t="shared" si="81"/>
        <v>0</v>
      </c>
      <c r="J1635">
        <v>1633</v>
      </c>
      <c r="K1635">
        <v>4.5</v>
      </c>
      <c r="L1635">
        <v>-2.5</v>
      </c>
    </row>
    <row r="1636" spans="1:12">
      <c r="A1636" s="16" t="s">
        <v>1661</v>
      </c>
      <c r="B1636" s="1"/>
      <c r="C1636" s="1"/>
      <c r="D1636" s="1"/>
      <c r="E1636" s="17">
        <f t="shared" si="79"/>
        <v>1636</v>
      </c>
      <c r="F1636" s="2">
        <f t="shared" si="80"/>
        <v>4.5</v>
      </c>
      <c r="G1636" s="2">
        <f t="shared" si="81"/>
        <v>1</v>
      </c>
      <c r="J1636">
        <v>1634</v>
      </c>
      <c r="K1636">
        <v>4.5</v>
      </c>
      <c r="L1636">
        <v>-1.25</v>
      </c>
    </row>
    <row r="1637" spans="1:12">
      <c r="A1637" s="16" t="s">
        <v>1662</v>
      </c>
      <c r="B1637" s="1"/>
      <c r="C1637" s="1"/>
      <c r="D1637" s="1"/>
      <c r="E1637" s="17">
        <f t="shared" si="79"/>
        <v>1637</v>
      </c>
      <c r="F1637" s="2">
        <f t="shared" si="80"/>
        <v>4.5</v>
      </c>
      <c r="G1637" s="2">
        <f t="shared" si="81"/>
        <v>2</v>
      </c>
      <c r="J1637">
        <v>1635</v>
      </c>
      <c r="K1637">
        <v>4.5</v>
      </c>
      <c r="L1637">
        <v>0</v>
      </c>
    </row>
    <row r="1638" spans="1:12">
      <c r="A1638" s="16" t="s">
        <v>1663</v>
      </c>
      <c r="B1638" s="1"/>
      <c r="C1638" s="1"/>
      <c r="D1638" s="1"/>
      <c r="E1638" s="17">
        <f t="shared" si="79"/>
        <v>1638</v>
      </c>
      <c r="F1638" s="2">
        <f t="shared" si="80"/>
        <v>4.5</v>
      </c>
      <c r="G1638" s="2">
        <f t="shared" si="81"/>
        <v>3</v>
      </c>
      <c r="J1638">
        <v>1636</v>
      </c>
      <c r="K1638">
        <v>4.5</v>
      </c>
      <c r="L1638">
        <v>1</v>
      </c>
    </row>
    <row r="1639" spans="1:12">
      <c r="A1639" s="16" t="s">
        <v>1664</v>
      </c>
      <c r="B1639" s="1"/>
      <c r="C1639" s="1"/>
      <c r="D1639" s="1"/>
      <c r="E1639" s="17">
        <f t="shared" si="79"/>
        <v>1639</v>
      </c>
      <c r="F1639" s="2">
        <f t="shared" si="80"/>
        <v>4.5</v>
      </c>
      <c r="G1639" s="2">
        <f t="shared" si="81"/>
        <v>4</v>
      </c>
      <c r="J1639">
        <v>1637</v>
      </c>
      <c r="K1639">
        <v>4.5</v>
      </c>
      <c r="L1639">
        <v>2</v>
      </c>
    </row>
    <row r="1640" spans="1:12">
      <c r="A1640" s="16" t="s">
        <v>1665</v>
      </c>
      <c r="B1640" s="1"/>
      <c r="C1640" s="1"/>
      <c r="D1640" s="1"/>
      <c r="E1640" s="17">
        <f t="shared" si="79"/>
        <v>1640</v>
      </c>
      <c r="F1640" s="2">
        <f t="shared" si="80"/>
        <v>4.5</v>
      </c>
      <c r="G1640" s="2">
        <f t="shared" si="81"/>
        <v>5</v>
      </c>
      <c r="J1640">
        <v>1638</v>
      </c>
      <c r="K1640">
        <v>4.5</v>
      </c>
      <c r="L1640">
        <v>3</v>
      </c>
    </row>
    <row r="1641" spans="1:12">
      <c r="A1641" s="16" t="s">
        <v>1666</v>
      </c>
      <c r="B1641" s="1"/>
      <c r="C1641" s="1"/>
      <c r="D1641" s="1"/>
      <c r="E1641" s="17">
        <f t="shared" si="79"/>
        <v>1641</v>
      </c>
      <c r="F1641" s="2">
        <f t="shared" si="80"/>
        <v>6</v>
      </c>
      <c r="G1641" s="2">
        <f t="shared" si="81"/>
        <v>-40</v>
      </c>
      <c r="J1641">
        <v>1639</v>
      </c>
      <c r="K1641">
        <v>4.5</v>
      </c>
      <c r="L1641">
        <v>4</v>
      </c>
    </row>
    <row r="1642" spans="1:12">
      <c r="A1642" s="16" t="s">
        <v>1667</v>
      </c>
      <c r="B1642" s="1"/>
      <c r="C1642" s="1"/>
      <c r="D1642" s="1"/>
      <c r="E1642" s="17">
        <f t="shared" si="79"/>
        <v>1642</v>
      </c>
      <c r="F1642" s="2">
        <f t="shared" si="80"/>
        <v>6</v>
      </c>
      <c r="G1642" s="2">
        <f t="shared" si="81"/>
        <v>-38</v>
      </c>
      <c r="J1642">
        <v>1640</v>
      </c>
      <c r="K1642">
        <v>4.5</v>
      </c>
      <c r="L1642">
        <v>5</v>
      </c>
    </row>
    <row r="1643" spans="1:12">
      <c r="A1643" s="16" t="s">
        <v>1668</v>
      </c>
      <c r="B1643" s="1"/>
      <c r="C1643" s="1"/>
      <c r="D1643" s="1"/>
      <c r="E1643" s="17">
        <f t="shared" si="79"/>
        <v>1643</v>
      </c>
      <c r="F1643" s="2">
        <f t="shared" si="80"/>
        <v>6</v>
      </c>
      <c r="G1643" s="2">
        <f t="shared" si="81"/>
        <v>-36</v>
      </c>
      <c r="J1643">
        <v>1641</v>
      </c>
      <c r="K1643">
        <v>6</v>
      </c>
      <c r="L1643">
        <v>-40</v>
      </c>
    </row>
    <row r="1644" spans="1:12">
      <c r="A1644" s="16" t="s">
        <v>1669</v>
      </c>
      <c r="B1644" s="1"/>
      <c r="C1644" s="1"/>
      <c r="D1644" s="1"/>
      <c r="E1644" s="17">
        <f t="shared" si="79"/>
        <v>1644</v>
      </c>
      <c r="F1644" s="2">
        <f t="shared" si="80"/>
        <v>6</v>
      </c>
      <c r="G1644" s="2">
        <f t="shared" si="81"/>
        <v>-34</v>
      </c>
      <c r="J1644">
        <v>1642</v>
      </c>
      <c r="K1644">
        <v>6</v>
      </c>
      <c r="L1644">
        <v>-38</v>
      </c>
    </row>
    <row r="1645" spans="1:12">
      <c r="A1645" s="16" t="s">
        <v>1670</v>
      </c>
      <c r="B1645" s="1"/>
      <c r="C1645" s="1"/>
      <c r="D1645" s="1"/>
      <c r="E1645" s="17">
        <f t="shared" si="79"/>
        <v>1645</v>
      </c>
      <c r="F1645" s="2">
        <f t="shared" si="80"/>
        <v>6</v>
      </c>
      <c r="G1645" s="2">
        <f t="shared" si="81"/>
        <v>-32</v>
      </c>
      <c r="J1645">
        <v>1643</v>
      </c>
      <c r="K1645">
        <v>6</v>
      </c>
      <c r="L1645">
        <v>-36</v>
      </c>
    </row>
    <row r="1646" spans="1:12">
      <c r="A1646" s="16" t="s">
        <v>1671</v>
      </c>
      <c r="B1646" s="1"/>
      <c r="C1646" s="1"/>
      <c r="D1646" s="1"/>
      <c r="E1646" s="17">
        <f t="shared" si="79"/>
        <v>1646</v>
      </c>
      <c r="F1646" s="2">
        <f t="shared" si="80"/>
        <v>6</v>
      </c>
      <c r="G1646" s="2">
        <f t="shared" si="81"/>
        <v>-30.75</v>
      </c>
      <c r="J1646">
        <v>1644</v>
      </c>
      <c r="K1646">
        <v>6</v>
      </c>
      <c r="L1646">
        <v>-34</v>
      </c>
    </row>
    <row r="1647" spans="1:12">
      <c r="A1647" s="16" t="s">
        <v>1672</v>
      </c>
      <c r="B1647" s="1"/>
      <c r="C1647" s="1"/>
      <c r="D1647" s="1"/>
      <c r="E1647" s="17">
        <f t="shared" si="79"/>
        <v>1647</v>
      </c>
      <c r="F1647" s="2">
        <f t="shared" si="80"/>
        <v>6</v>
      </c>
      <c r="G1647" s="2">
        <f t="shared" si="81"/>
        <v>-29.5</v>
      </c>
      <c r="J1647">
        <v>1645</v>
      </c>
      <c r="K1647">
        <v>6</v>
      </c>
      <c r="L1647">
        <v>-32</v>
      </c>
    </row>
    <row r="1648" spans="1:12">
      <c r="A1648" s="16" t="s">
        <v>1673</v>
      </c>
      <c r="B1648" s="1"/>
      <c r="C1648" s="1"/>
      <c r="D1648" s="1"/>
      <c r="E1648" s="17">
        <f t="shared" si="79"/>
        <v>1648</v>
      </c>
      <c r="F1648" s="2">
        <f t="shared" si="80"/>
        <v>6</v>
      </c>
      <c r="G1648" s="2">
        <f t="shared" si="81"/>
        <v>-28.25</v>
      </c>
      <c r="J1648">
        <v>1646</v>
      </c>
      <c r="K1648">
        <v>6</v>
      </c>
      <c r="L1648">
        <v>-30.75</v>
      </c>
    </row>
    <row r="1649" spans="1:12">
      <c r="A1649" s="16" t="s">
        <v>1674</v>
      </c>
      <c r="B1649" s="1"/>
      <c r="C1649" s="1"/>
      <c r="D1649" s="1"/>
      <c r="E1649" s="17">
        <f t="shared" si="79"/>
        <v>1649</v>
      </c>
      <c r="F1649" s="2">
        <f t="shared" si="80"/>
        <v>6</v>
      </c>
      <c r="G1649" s="2">
        <f t="shared" si="81"/>
        <v>-27</v>
      </c>
      <c r="J1649">
        <v>1647</v>
      </c>
      <c r="K1649">
        <v>6</v>
      </c>
      <c r="L1649">
        <v>-29.5</v>
      </c>
    </row>
    <row r="1650" spans="1:12">
      <c r="A1650" s="16" t="s">
        <v>1675</v>
      </c>
      <c r="B1650" s="1"/>
      <c r="C1650" s="1"/>
      <c r="D1650" s="1"/>
      <c r="E1650" s="17">
        <f t="shared" si="79"/>
        <v>1650</v>
      </c>
      <c r="F1650" s="2">
        <f t="shared" si="80"/>
        <v>6</v>
      </c>
      <c r="G1650" s="2">
        <f t="shared" si="81"/>
        <v>-25.95</v>
      </c>
      <c r="J1650">
        <v>1648</v>
      </c>
      <c r="K1650">
        <v>6</v>
      </c>
      <c r="L1650">
        <v>-28.25</v>
      </c>
    </row>
    <row r="1651" spans="1:12">
      <c r="A1651" s="16" t="s">
        <v>1676</v>
      </c>
      <c r="B1651" s="1"/>
      <c r="C1651" s="1"/>
      <c r="D1651" s="1"/>
      <c r="E1651" s="17">
        <f t="shared" si="79"/>
        <v>1651</v>
      </c>
      <c r="F1651" s="2">
        <f t="shared" si="80"/>
        <v>6</v>
      </c>
      <c r="G1651" s="2">
        <f t="shared" si="81"/>
        <v>-24.9</v>
      </c>
      <c r="J1651">
        <v>1649</v>
      </c>
      <c r="K1651">
        <v>6</v>
      </c>
      <c r="L1651">
        <v>-27</v>
      </c>
    </row>
    <row r="1652" spans="1:12">
      <c r="A1652" s="16" t="s">
        <v>1677</v>
      </c>
      <c r="B1652" s="1"/>
      <c r="C1652" s="1"/>
      <c r="D1652" s="1"/>
      <c r="E1652" s="17">
        <f t="shared" si="79"/>
        <v>1652</v>
      </c>
      <c r="F1652" s="2">
        <f t="shared" si="80"/>
        <v>6</v>
      </c>
      <c r="G1652" s="2">
        <f t="shared" si="81"/>
        <v>-23.85</v>
      </c>
      <c r="J1652">
        <v>1650</v>
      </c>
      <c r="K1652">
        <v>6</v>
      </c>
      <c r="L1652">
        <v>-25.95</v>
      </c>
    </row>
    <row r="1653" spans="1:12">
      <c r="A1653" s="16" t="s">
        <v>1678</v>
      </c>
      <c r="B1653" s="1"/>
      <c r="C1653" s="1"/>
      <c r="D1653" s="1"/>
      <c r="E1653" s="17">
        <f t="shared" si="79"/>
        <v>1653</v>
      </c>
      <c r="F1653" s="2">
        <f t="shared" si="80"/>
        <v>6</v>
      </c>
      <c r="G1653" s="2">
        <f t="shared" si="81"/>
        <v>-22.8</v>
      </c>
      <c r="J1653">
        <v>1651</v>
      </c>
      <c r="K1653">
        <v>6</v>
      </c>
      <c r="L1653">
        <v>-24.9</v>
      </c>
    </row>
    <row r="1654" spans="1:12">
      <c r="A1654" s="16" t="s">
        <v>1679</v>
      </c>
      <c r="B1654" s="1"/>
      <c r="C1654" s="1"/>
      <c r="D1654" s="1"/>
      <c r="E1654" s="17">
        <f t="shared" si="79"/>
        <v>1654</v>
      </c>
      <c r="F1654" s="2">
        <f t="shared" si="80"/>
        <v>6</v>
      </c>
      <c r="G1654" s="2">
        <f t="shared" si="81"/>
        <v>-21.75</v>
      </c>
      <c r="J1654">
        <v>1652</v>
      </c>
      <c r="K1654">
        <v>6</v>
      </c>
      <c r="L1654">
        <v>-23.85</v>
      </c>
    </row>
    <row r="1655" spans="1:12">
      <c r="A1655" s="16" t="s">
        <v>1680</v>
      </c>
      <c r="B1655" s="1"/>
      <c r="C1655" s="1"/>
      <c r="D1655" s="1"/>
      <c r="E1655" s="17">
        <f t="shared" si="79"/>
        <v>1655</v>
      </c>
      <c r="F1655" s="2">
        <f t="shared" si="80"/>
        <v>6</v>
      </c>
      <c r="G1655" s="2">
        <f t="shared" si="81"/>
        <v>-20.7</v>
      </c>
      <c r="J1655">
        <v>1653</v>
      </c>
      <c r="K1655">
        <v>6</v>
      </c>
      <c r="L1655">
        <v>-22.8</v>
      </c>
    </row>
    <row r="1656" spans="1:12">
      <c r="A1656" s="16" t="s">
        <v>1681</v>
      </c>
      <c r="B1656" s="1"/>
      <c r="C1656" s="1"/>
      <c r="D1656" s="1"/>
      <c r="E1656" s="17">
        <f t="shared" si="79"/>
        <v>1656</v>
      </c>
      <c r="F1656" s="2">
        <f t="shared" si="80"/>
        <v>6</v>
      </c>
      <c r="G1656" s="2">
        <f t="shared" si="81"/>
        <v>-19.649999999999999</v>
      </c>
      <c r="J1656">
        <v>1654</v>
      </c>
      <c r="K1656">
        <v>6</v>
      </c>
      <c r="L1656">
        <v>-21.75</v>
      </c>
    </row>
    <row r="1657" spans="1:12">
      <c r="A1657" s="16" t="s">
        <v>1682</v>
      </c>
      <c r="B1657" s="1"/>
      <c r="C1657" s="1"/>
      <c r="D1657" s="1"/>
      <c r="E1657" s="17">
        <f t="shared" si="79"/>
        <v>1657</v>
      </c>
      <c r="F1657" s="2">
        <f t="shared" si="80"/>
        <v>6</v>
      </c>
      <c r="G1657" s="2">
        <f t="shared" si="81"/>
        <v>-18.600000000000001</v>
      </c>
      <c r="J1657">
        <v>1655</v>
      </c>
      <c r="K1657">
        <v>6</v>
      </c>
      <c r="L1657">
        <v>-20.7</v>
      </c>
    </row>
    <row r="1658" spans="1:12">
      <c r="A1658" s="16" t="s">
        <v>1683</v>
      </c>
      <c r="B1658" s="1"/>
      <c r="C1658" s="1"/>
      <c r="D1658" s="1"/>
      <c r="E1658" s="17">
        <f t="shared" si="79"/>
        <v>1658</v>
      </c>
      <c r="F1658" s="2">
        <f t="shared" si="80"/>
        <v>6</v>
      </c>
      <c r="G1658" s="2">
        <f t="shared" si="81"/>
        <v>-17.55</v>
      </c>
      <c r="J1658">
        <v>1656</v>
      </c>
      <c r="K1658">
        <v>6</v>
      </c>
      <c r="L1658">
        <v>-19.649999999999999</v>
      </c>
    </row>
    <row r="1659" spans="1:12">
      <c r="A1659" s="16" t="s">
        <v>1684</v>
      </c>
      <c r="B1659" s="1"/>
      <c r="C1659" s="1"/>
      <c r="D1659" s="1"/>
      <c r="E1659" s="17">
        <f t="shared" si="79"/>
        <v>1659</v>
      </c>
      <c r="F1659" s="2">
        <f t="shared" si="80"/>
        <v>6</v>
      </c>
      <c r="G1659" s="2">
        <f t="shared" si="81"/>
        <v>-16.5</v>
      </c>
      <c r="J1659">
        <v>1657</v>
      </c>
      <c r="K1659">
        <v>6</v>
      </c>
      <c r="L1659">
        <v>-18.600000000000001</v>
      </c>
    </row>
    <row r="1660" spans="1:12">
      <c r="A1660" s="16" t="s">
        <v>1685</v>
      </c>
      <c r="B1660" s="1"/>
      <c r="C1660" s="1"/>
      <c r="D1660" s="1"/>
      <c r="E1660" s="17">
        <f t="shared" si="79"/>
        <v>1660</v>
      </c>
      <c r="F1660" s="2">
        <f t="shared" si="80"/>
        <v>6</v>
      </c>
      <c r="G1660" s="2">
        <f t="shared" si="81"/>
        <v>-15.4</v>
      </c>
      <c r="J1660">
        <v>1658</v>
      </c>
      <c r="K1660">
        <v>6</v>
      </c>
      <c r="L1660">
        <v>-17.55</v>
      </c>
    </row>
    <row r="1661" spans="1:12">
      <c r="A1661" s="16" t="s">
        <v>1686</v>
      </c>
      <c r="B1661" s="1"/>
      <c r="C1661" s="1"/>
      <c r="D1661" s="1"/>
      <c r="E1661" s="17">
        <f t="shared" si="79"/>
        <v>1661</v>
      </c>
      <c r="F1661" s="2">
        <f t="shared" si="80"/>
        <v>6</v>
      </c>
      <c r="G1661" s="2">
        <f t="shared" si="81"/>
        <v>-14.3</v>
      </c>
      <c r="J1661">
        <v>1659</v>
      </c>
      <c r="K1661">
        <v>6</v>
      </c>
      <c r="L1661">
        <v>-16.5</v>
      </c>
    </row>
    <row r="1662" spans="1:12">
      <c r="A1662" s="16" t="s">
        <v>1687</v>
      </c>
      <c r="B1662" s="1"/>
      <c r="C1662" s="1"/>
      <c r="D1662" s="1"/>
      <c r="E1662" s="17">
        <f t="shared" si="79"/>
        <v>1662</v>
      </c>
      <c r="F1662" s="2">
        <f t="shared" si="80"/>
        <v>6</v>
      </c>
      <c r="G1662" s="2">
        <f t="shared" si="81"/>
        <v>-13.2</v>
      </c>
      <c r="J1662">
        <v>1660</v>
      </c>
      <c r="K1662">
        <v>6</v>
      </c>
      <c r="L1662">
        <v>-15.4</v>
      </c>
    </row>
    <row r="1663" spans="1:12">
      <c r="A1663" s="16" t="s">
        <v>1688</v>
      </c>
      <c r="B1663" s="1"/>
      <c r="C1663" s="1"/>
      <c r="D1663" s="1"/>
      <c r="E1663" s="17">
        <f t="shared" si="79"/>
        <v>1663</v>
      </c>
      <c r="F1663" s="2">
        <f t="shared" si="80"/>
        <v>6</v>
      </c>
      <c r="G1663" s="2">
        <f t="shared" si="81"/>
        <v>-12.1</v>
      </c>
      <c r="J1663">
        <v>1661</v>
      </c>
      <c r="K1663">
        <v>6</v>
      </c>
      <c r="L1663">
        <v>-14.3</v>
      </c>
    </row>
    <row r="1664" spans="1:12">
      <c r="A1664" s="16" t="s">
        <v>1689</v>
      </c>
      <c r="B1664" s="1"/>
      <c r="C1664" s="1"/>
      <c r="D1664" s="1"/>
      <c r="E1664" s="17">
        <f t="shared" si="79"/>
        <v>1664</v>
      </c>
      <c r="F1664" s="2">
        <f t="shared" si="80"/>
        <v>6</v>
      </c>
      <c r="G1664" s="2">
        <f t="shared" si="81"/>
        <v>-11.425000000000001</v>
      </c>
      <c r="J1664">
        <v>1662</v>
      </c>
      <c r="K1664">
        <v>6</v>
      </c>
      <c r="L1664">
        <v>-13.2</v>
      </c>
    </row>
    <row r="1665" spans="1:12">
      <c r="A1665" s="16" t="s">
        <v>1690</v>
      </c>
      <c r="B1665" s="1"/>
      <c r="C1665" s="1"/>
      <c r="D1665" s="1"/>
      <c r="E1665" s="17">
        <f t="shared" ref="E1665:E1728" si="82">VALUE(LEFT(A1665,5))</f>
        <v>1665</v>
      </c>
      <c r="F1665" s="2">
        <f t="shared" ref="F1665:F1728" si="83">VALUE(LEFT(RIGHT($A1665,20),10))</f>
        <v>6</v>
      </c>
      <c r="G1665" s="2">
        <f t="shared" ref="G1665:G1728" si="84">VALUE(RIGHT($A1665,10))</f>
        <v>-10.75</v>
      </c>
      <c r="J1665">
        <v>1663</v>
      </c>
      <c r="K1665">
        <v>6</v>
      </c>
      <c r="L1665">
        <v>-12.1</v>
      </c>
    </row>
    <row r="1666" spans="1:12">
      <c r="A1666" s="16" t="s">
        <v>1691</v>
      </c>
      <c r="B1666" s="1"/>
      <c r="C1666" s="1"/>
      <c r="D1666" s="1"/>
      <c r="E1666" s="17">
        <f t="shared" si="82"/>
        <v>1666</v>
      </c>
      <c r="F1666" s="2">
        <f t="shared" si="83"/>
        <v>6</v>
      </c>
      <c r="G1666" s="2">
        <f t="shared" si="84"/>
        <v>-9.9169999999999998</v>
      </c>
      <c r="J1666">
        <v>1664</v>
      </c>
      <c r="K1666">
        <v>6</v>
      </c>
      <c r="L1666">
        <v>-11.425000000000001</v>
      </c>
    </row>
    <row r="1667" spans="1:12">
      <c r="A1667" s="16" t="s">
        <v>1692</v>
      </c>
      <c r="B1667" s="1"/>
      <c r="C1667" s="1"/>
      <c r="D1667" s="1"/>
      <c r="E1667" s="17">
        <f t="shared" si="82"/>
        <v>1667</v>
      </c>
      <c r="F1667" s="2">
        <f t="shared" si="83"/>
        <v>6</v>
      </c>
      <c r="G1667" s="2">
        <f t="shared" si="84"/>
        <v>-9.0839999999999996</v>
      </c>
      <c r="J1667">
        <v>1665</v>
      </c>
      <c r="K1667">
        <v>6</v>
      </c>
      <c r="L1667">
        <v>-10.75</v>
      </c>
    </row>
    <row r="1668" spans="1:12">
      <c r="A1668" s="16" t="s">
        <v>1693</v>
      </c>
      <c r="B1668" s="1"/>
      <c r="C1668" s="1"/>
      <c r="D1668" s="1"/>
      <c r="E1668" s="17">
        <f t="shared" si="82"/>
        <v>1668</v>
      </c>
      <c r="F1668" s="2">
        <f t="shared" si="83"/>
        <v>6</v>
      </c>
      <c r="G1668" s="2">
        <f t="shared" si="84"/>
        <v>-8.25</v>
      </c>
      <c r="J1668">
        <v>1666</v>
      </c>
      <c r="K1668">
        <v>6</v>
      </c>
      <c r="L1668">
        <v>-9.9169999999999998</v>
      </c>
    </row>
    <row r="1669" spans="1:12">
      <c r="A1669" s="16" t="s">
        <v>1694</v>
      </c>
      <c r="B1669" s="1"/>
      <c r="C1669" s="1"/>
      <c r="D1669" s="1"/>
      <c r="E1669" s="17">
        <f t="shared" si="82"/>
        <v>1669</v>
      </c>
      <c r="F1669" s="2">
        <f t="shared" si="83"/>
        <v>6</v>
      </c>
      <c r="G1669" s="2">
        <f t="shared" si="84"/>
        <v>-7.4169999999999998</v>
      </c>
      <c r="J1669">
        <v>1667</v>
      </c>
      <c r="K1669">
        <v>6</v>
      </c>
      <c r="L1669">
        <v>-9.0839999999999996</v>
      </c>
    </row>
    <row r="1670" spans="1:12">
      <c r="A1670" s="16" t="s">
        <v>1695</v>
      </c>
      <c r="B1670" s="1"/>
      <c r="C1670" s="1"/>
      <c r="D1670" s="1"/>
      <c r="E1670" s="17">
        <f t="shared" si="82"/>
        <v>1670</v>
      </c>
      <c r="F1670" s="2">
        <f t="shared" si="83"/>
        <v>6</v>
      </c>
      <c r="G1670" s="2">
        <f t="shared" si="84"/>
        <v>-6.5839999999999996</v>
      </c>
      <c r="J1670">
        <v>1668</v>
      </c>
      <c r="K1670">
        <v>6</v>
      </c>
      <c r="L1670">
        <v>-8.25</v>
      </c>
    </row>
    <row r="1671" spans="1:12">
      <c r="A1671" s="16" t="s">
        <v>1696</v>
      </c>
      <c r="B1671" s="1"/>
      <c r="C1671" s="1"/>
      <c r="D1671" s="1"/>
      <c r="E1671" s="17">
        <f t="shared" si="82"/>
        <v>1671</v>
      </c>
      <c r="F1671" s="2">
        <f t="shared" si="83"/>
        <v>6</v>
      </c>
      <c r="G1671" s="2">
        <f t="shared" si="84"/>
        <v>-5.75</v>
      </c>
      <c r="J1671">
        <v>1669</v>
      </c>
      <c r="K1671">
        <v>6</v>
      </c>
      <c r="L1671">
        <v>-7.4169999999999998</v>
      </c>
    </row>
    <row r="1672" spans="1:12">
      <c r="A1672" s="16" t="s">
        <v>1697</v>
      </c>
      <c r="B1672" s="1"/>
      <c r="C1672" s="1"/>
      <c r="D1672" s="1"/>
      <c r="E1672" s="17">
        <f t="shared" si="82"/>
        <v>1672</v>
      </c>
      <c r="F1672" s="2">
        <f t="shared" si="83"/>
        <v>6</v>
      </c>
      <c r="G1672" s="2">
        <f t="shared" si="84"/>
        <v>-5</v>
      </c>
      <c r="J1672">
        <v>1670</v>
      </c>
      <c r="K1672">
        <v>6</v>
      </c>
      <c r="L1672">
        <v>-6.5839999999999996</v>
      </c>
    </row>
    <row r="1673" spans="1:12">
      <c r="A1673" s="16" t="s">
        <v>1698</v>
      </c>
      <c r="B1673" s="1"/>
      <c r="C1673" s="1"/>
      <c r="D1673" s="1"/>
      <c r="E1673" s="17">
        <f t="shared" si="82"/>
        <v>1673</v>
      </c>
      <c r="F1673" s="2">
        <f t="shared" si="83"/>
        <v>6</v>
      </c>
      <c r="G1673" s="2">
        <f t="shared" si="84"/>
        <v>-3.75</v>
      </c>
      <c r="J1673">
        <v>1671</v>
      </c>
      <c r="K1673">
        <v>6</v>
      </c>
      <c r="L1673">
        <v>-5.75</v>
      </c>
    </row>
    <row r="1674" spans="1:12">
      <c r="A1674" s="16" t="s">
        <v>1699</v>
      </c>
      <c r="B1674" s="1"/>
      <c r="C1674" s="1"/>
      <c r="D1674" s="1"/>
      <c r="E1674" s="17">
        <f t="shared" si="82"/>
        <v>1674</v>
      </c>
      <c r="F1674" s="2">
        <f t="shared" si="83"/>
        <v>6</v>
      </c>
      <c r="G1674" s="2">
        <f t="shared" si="84"/>
        <v>-2.5</v>
      </c>
      <c r="J1674">
        <v>1672</v>
      </c>
      <c r="K1674">
        <v>6</v>
      </c>
      <c r="L1674">
        <v>-5</v>
      </c>
    </row>
    <row r="1675" spans="1:12">
      <c r="A1675" s="16" t="s">
        <v>1700</v>
      </c>
      <c r="B1675" s="1"/>
      <c r="C1675" s="1"/>
      <c r="D1675" s="1"/>
      <c r="E1675" s="17">
        <f t="shared" si="82"/>
        <v>1675</v>
      </c>
      <c r="F1675" s="2">
        <f t="shared" si="83"/>
        <v>6</v>
      </c>
      <c r="G1675" s="2">
        <f t="shared" si="84"/>
        <v>-1.25</v>
      </c>
      <c r="J1675">
        <v>1673</v>
      </c>
      <c r="K1675">
        <v>6</v>
      </c>
      <c r="L1675">
        <v>-3.75</v>
      </c>
    </row>
    <row r="1676" spans="1:12">
      <c r="A1676" s="16" t="s">
        <v>1701</v>
      </c>
      <c r="B1676" s="1"/>
      <c r="C1676" s="1"/>
      <c r="D1676" s="1"/>
      <c r="E1676" s="17">
        <f t="shared" si="82"/>
        <v>1676</v>
      </c>
      <c r="F1676" s="2">
        <f t="shared" si="83"/>
        <v>6</v>
      </c>
      <c r="G1676" s="2">
        <f t="shared" si="84"/>
        <v>0</v>
      </c>
      <c r="J1676">
        <v>1674</v>
      </c>
      <c r="K1676">
        <v>6</v>
      </c>
      <c r="L1676">
        <v>-2.5</v>
      </c>
    </row>
    <row r="1677" spans="1:12">
      <c r="A1677" s="16" t="s">
        <v>1702</v>
      </c>
      <c r="B1677" s="1"/>
      <c r="C1677" s="1"/>
      <c r="D1677" s="1"/>
      <c r="E1677" s="17">
        <f t="shared" si="82"/>
        <v>1677</v>
      </c>
      <c r="F1677" s="2">
        <f t="shared" si="83"/>
        <v>6</v>
      </c>
      <c r="G1677" s="2">
        <f t="shared" si="84"/>
        <v>1</v>
      </c>
      <c r="J1677">
        <v>1675</v>
      </c>
      <c r="K1677">
        <v>6</v>
      </c>
      <c r="L1677">
        <v>-1.25</v>
      </c>
    </row>
    <row r="1678" spans="1:12">
      <c r="A1678" s="16" t="s">
        <v>1703</v>
      </c>
      <c r="B1678" s="1"/>
      <c r="C1678" s="1"/>
      <c r="D1678" s="1"/>
      <c r="E1678" s="17">
        <f t="shared" si="82"/>
        <v>1678</v>
      </c>
      <c r="F1678" s="2">
        <f t="shared" si="83"/>
        <v>6</v>
      </c>
      <c r="G1678" s="2">
        <f t="shared" si="84"/>
        <v>2</v>
      </c>
      <c r="J1678">
        <v>1676</v>
      </c>
      <c r="K1678">
        <v>6</v>
      </c>
      <c r="L1678">
        <v>0</v>
      </c>
    </row>
    <row r="1679" spans="1:12">
      <c r="A1679" s="16" t="s">
        <v>1704</v>
      </c>
      <c r="B1679" s="1"/>
      <c r="C1679" s="1"/>
      <c r="D1679" s="1"/>
      <c r="E1679" s="17">
        <f t="shared" si="82"/>
        <v>1679</v>
      </c>
      <c r="F1679" s="2">
        <f t="shared" si="83"/>
        <v>6</v>
      </c>
      <c r="G1679" s="2">
        <f t="shared" si="84"/>
        <v>3</v>
      </c>
      <c r="J1679">
        <v>1677</v>
      </c>
      <c r="K1679">
        <v>6</v>
      </c>
      <c r="L1679">
        <v>1</v>
      </c>
    </row>
    <row r="1680" spans="1:12">
      <c r="A1680" s="16" t="s">
        <v>1705</v>
      </c>
      <c r="B1680" s="1"/>
      <c r="C1680" s="1"/>
      <c r="D1680" s="1"/>
      <c r="E1680" s="17">
        <f t="shared" si="82"/>
        <v>1680</v>
      </c>
      <c r="F1680" s="2">
        <f t="shared" si="83"/>
        <v>6</v>
      </c>
      <c r="G1680" s="2">
        <f t="shared" si="84"/>
        <v>4</v>
      </c>
      <c r="J1680">
        <v>1678</v>
      </c>
      <c r="K1680">
        <v>6</v>
      </c>
      <c r="L1680">
        <v>2</v>
      </c>
    </row>
    <row r="1681" spans="1:12">
      <c r="A1681" s="16" t="s">
        <v>1706</v>
      </c>
      <c r="B1681" s="1"/>
      <c r="C1681" s="1"/>
      <c r="D1681" s="1"/>
      <c r="E1681" s="17">
        <f t="shared" si="82"/>
        <v>1681</v>
      </c>
      <c r="F1681" s="2">
        <f t="shared" si="83"/>
        <v>6</v>
      </c>
      <c r="G1681" s="2">
        <f t="shared" si="84"/>
        <v>5</v>
      </c>
      <c r="J1681">
        <v>1679</v>
      </c>
      <c r="K1681">
        <v>6</v>
      </c>
      <c r="L1681">
        <v>3</v>
      </c>
    </row>
    <row r="1682" spans="1:12">
      <c r="A1682" s="16" t="s">
        <v>1707</v>
      </c>
      <c r="B1682" s="1"/>
      <c r="C1682" s="1"/>
      <c r="D1682" s="1"/>
      <c r="E1682" s="17">
        <f t="shared" si="82"/>
        <v>1682</v>
      </c>
      <c r="F1682" s="2">
        <f t="shared" si="83"/>
        <v>7.5</v>
      </c>
      <c r="G1682" s="2">
        <f t="shared" si="84"/>
        <v>-40</v>
      </c>
      <c r="J1682">
        <v>1680</v>
      </c>
      <c r="K1682">
        <v>6</v>
      </c>
      <c r="L1682">
        <v>4</v>
      </c>
    </row>
    <row r="1683" spans="1:12">
      <c r="A1683" s="16" t="s">
        <v>1708</v>
      </c>
      <c r="B1683" s="1"/>
      <c r="C1683" s="1"/>
      <c r="D1683" s="1"/>
      <c r="E1683" s="17">
        <f t="shared" si="82"/>
        <v>1683</v>
      </c>
      <c r="F1683" s="2">
        <f t="shared" si="83"/>
        <v>7.5</v>
      </c>
      <c r="G1683" s="2">
        <f t="shared" si="84"/>
        <v>-38</v>
      </c>
      <c r="J1683">
        <v>1681</v>
      </c>
      <c r="K1683">
        <v>6</v>
      </c>
      <c r="L1683">
        <v>5</v>
      </c>
    </row>
    <row r="1684" spans="1:12">
      <c r="A1684" s="16" t="s">
        <v>1709</v>
      </c>
      <c r="B1684" s="1"/>
      <c r="C1684" s="1"/>
      <c r="D1684" s="1"/>
      <c r="E1684" s="17">
        <f t="shared" si="82"/>
        <v>1684</v>
      </c>
      <c r="F1684" s="2">
        <f t="shared" si="83"/>
        <v>7.5</v>
      </c>
      <c r="G1684" s="2">
        <f t="shared" si="84"/>
        <v>-36</v>
      </c>
      <c r="J1684">
        <v>1682</v>
      </c>
      <c r="K1684">
        <v>7.5</v>
      </c>
      <c r="L1684">
        <v>-40</v>
      </c>
    </row>
    <row r="1685" spans="1:12">
      <c r="A1685" s="16" t="s">
        <v>1710</v>
      </c>
      <c r="B1685" s="1"/>
      <c r="C1685" s="1"/>
      <c r="D1685" s="1"/>
      <c r="E1685" s="17">
        <f t="shared" si="82"/>
        <v>1685</v>
      </c>
      <c r="F1685" s="2">
        <f t="shared" si="83"/>
        <v>7.5</v>
      </c>
      <c r="G1685" s="2">
        <f t="shared" si="84"/>
        <v>-34</v>
      </c>
      <c r="J1685">
        <v>1683</v>
      </c>
      <c r="K1685">
        <v>7.5</v>
      </c>
      <c r="L1685">
        <v>-38</v>
      </c>
    </row>
    <row r="1686" spans="1:12">
      <c r="A1686" s="16" t="s">
        <v>1711</v>
      </c>
      <c r="B1686" s="1"/>
      <c r="C1686" s="1"/>
      <c r="D1686" s="1"/>
      <c r="E1686" s="17">
        <f t="shared" si="82"/>
        <v>1686</v>
      </c>
      <c r="F1686" s="2">
        <f t="shared" si="83"/>
        <v>7.5</v>
      </c>
      <c r="G1686" s="2">
        <f t="shared" si="84"/>
        <v>-32</v>
      </c>
      <c r="J1686">
        <v>1684</v>
      </c>
      <c r="K1686">
        <v>7.5</v>
      </c>
      <c r="L1686">
        <v>-36</v>
      </c>
    </row>
    <row r="1687" spans="1:12">
      <c r="A1687" s="16" t="s">
        <v>1712</v>
      </c>
      <c r="B1687" s="1"/>
      <c r="C1687" s="1"/>
      <c r="D1687" s="1"/>
      <c r="E1687" s="17">
        <f t="shared" si="82"/>
        <v>1687</v>
      </c>
      <c r="F1687" s="2">
        <f t="shared" si="83"/>
        <v>7.5</v>
      </c>
      <c r="G1687" s="2">
        <f t="shared" si="84"/>
        <v>-30.75</v>
      </c>
      <c r="J1687">
        <v>1685</v>
      </c>
      <c r="K1687">
        <v>7.5</v>
      </c>
      <c r="L1687">
        <v>-34</v>
      </c>
    </row>
    <row r="1688" spans="1:12">
      <c r="A1688" s="16" t="s">
        <v>1713</v>
      </c>
      <c r="B1688" s="1"/>
      <c r="C1688" s="1"/>
      <c r="D1688" s="1"/>
      <c r="E1688" s="17">
        <f t="shared" si="82"/>
        <v>1688</v>
      </c>
      <c r="F1688" s="2">
        <f t="shared" si="83"/>
        <v>7.5</v>
      </c>
      <c r="G1688" s="2">
        <f t="shared" si="84"/>
        <v>-29.5</v>
      </c>
      <c r="J1688">
        <v>1686</v>
      </c>
      <c r="K1688">
        <v>7.5</v>
      </c>
      <c r="L1688">
        <v>-32</v>
      </c>
    </row>
    <row r="1689" spans="1:12">
      <c r="A1689" s="16" t="s">
        <v>1714</v>
      </c>
      <c r="B1689" s="1"/>
      <c r="C1689" s="1"/>
      <c r="D1689" s="1"/>
      <c r="E1689" s="17">
        <f t="shared" si="82"/>
        <v>1689</v>
      </c>
      <c r="F1689" s="2">
        <f t="shared" si="83"/>
        <v>7.5</v>
      </c>
      <c r="G1689" s="2">
        <f t="shared" si="84"/>
        <v>-28.25</v>
      </c>
      <c r="J1689">
        <v>1687</v>
      </c>
      <c r="K1689">
        <v>7.5</v>
      </c>
      <c r="L1689">
        <v>-30.75</v>
      </c>
    </row>
    <row r="1690" spans="1:12">
      <c r="A1690" s="16" t="s">
        <v>1715</v>
      </c>
      <c r="B1690" s="1"/>
      <c r="C1690" s="1"/>
      <c r="D1690" s="1"/>
      <c r="E1690" s="17">
        <f t="shared" si="82"/>
        <v>1690</v>
      </c>
      <c r="F1690" s="2">
        <f t="shared" si="83"/>
        <v>7.5</v>
      </c>
      <c r="G1690" s="2">
        <f t="shared" si="84"/>
        <v>-27</v>
      </c>
      <c r="J1690">
        <v>1688</v>
      </c>
      <c r="K1690">
        <v>7.5</v>
      </c>
      <c r="L1690">
        <v>-29.5</v>
      </c>
    </row>
    <row r="1691" spans="1:12">
      <c r="A1691" s="16" t="s">
        <v>1716</v>
      </c>
      <c r="B1691" s="1"/>
      <c r="C1691" s="1"/>
      <c r="D1691" s="1"/>
      <c r="E1691" s="17">
        <f t="shared" si="82"/>
        <v>1691</v>
      </c>
      <c r="F1691" s="2">
        <f t="shared" si="83"/>
        <v>7.5</v>
      </c>
      <c r="G1691" s="2">
        <f t="shared" si="84"/>
        <v>-25.95</v>
      </c>
      <c r="J1691">
        <v>1689</v>
      </c>
      <c r="K1691">
        <v>7.5</v>
      </c>
      <c r="L1691">
        <v>-28.25</v>
      </c>
    </row>
    <row r="1692" spans="1:12">
      <c r="A1692" s="16" t="s">
        <v>1717</v>
      </c>
      <c r="B1692" s="1"/>
      <c r="C1692" s="1"/>
      <c r="D1692" s="1"/>
      <c r="E1692" s="17">
        <f t="shared" si="82"/>
        <v>1692</v>
      </c>
      <c r="F1692" s="2">
        <f t="shared" si="83"/>
        <v>7.5</v>
      </c>
      <c r="G1692" s="2">
        <f t="shared" si="84"/>
        <v>-24.9</v>
      </c>
      <c r="J1692">
        <v>1690</v>
      </c>
      <c r="K1692">
        <v>7.5</v>
      </c>
      <c r="L1692">
        <v>-27</v>
      </c>
    </row>
    <row r="1693" spans="1:12">
      <c r="A1693" s="16" t="s">
        <v>1718</v>
      </c>
      <c r="B1693" s="1"/>
      <c r="C1693" s="1"/>
      <c r="D1693" s="1"/>
      <c r="E1693" s="17">
        <f t="shared" si="82"/>
        <v>1693</v>
      </c>
      <c r="F1693" s="2">
        <f t="shared" si="83"/>
        <v>7.5</v>
      </c>
      <c r="G1693" s="2">
        <f t="shared" si="84"/>
        <v>-23.85</v>
      </c>
      <c r="J1693">
        <v>1691</v>
      </c>
      <c r="K1693">
        <v>7.5</v>
      </c>
      <c r="L1693">
        <v>-25.95</v>
      </c>
    </row>
    <row r="1694" spans="1:12">
      <c r="A1694" s="16" t="s">
        <v>1719</v>
      </c>
      <c r="B1694" s="1"/>
      <c r="C1694" s="1"/>
      <c r="D1694" s="1"/>
      <c r="E1694" s="17">
        <f t="shared" si="82"/>
        <v>1694</v>
      </c>
      <c r="F1694" s="2">
        <f t="shared" si="83"/>
        <v>7.5</v>
      </c>
      <c r="G1694" s="2">
        <f t="shared" si="84"/>
        <v>-22.8</v>
      </c>
      <c r="J1694">
        <v>1692</v>
      </c>
      <c r="K1694">
        <v>7.5</v>
      </c>
      <c r="L1694">
        <v>-24.9</v>
      </c>
    </row>
    <row r="1695" spans="1:12">
      <c r="A1695" s="16" t="s">
        <v>1720</v>
      </c>
      <c r="B1695" s="1"/>
      <c r="C1695" s="1"/>
      <c r="D1695" s="1"/>
      <c r="E1695" s="17">
        <f t="shared" si="82"/>
        <v>1695</v>
      </c>
      <c r="F1695" s="2">
        <f t="shared" si="83"/>
        <v>7.5</v>
      </c>
      <c r="G1695" s="2">
        <f t="shared" si="84"/>
        <v>-21.75</v>
      </c>
      <c r="J1695">
        <v>1693</v>
      </c>
      <c r="K1695">
        <v>7.5</v>
      </c>
      <c r="L1695">
        <v>-23.85</v>
      </c>
    </row>
    <row r="1696" spans="1:12">
      <c r="A1696" s="16" t="s">
        <v>1721</v>
      </c>
      <c r="B1696" s="1"/>
      <c r="C1696" s="1"/>
      <c r="D1696" s="1"/>
      <c r="E1696" s="17">
        <f t="shared" si="82"/>
        <v>1696</v>
      </c>
      <c r="F1696" s="2">
        <f t="shared" si="83"/>
        <v>7.5</v>
      </c>
      <c r="G1696" s="2">
        <f t="shared" si="84"/>
        <v>-20.7</v>
      </c>
      <c r="J1696">
        <v>1694</v>
      </c>
      <c r="K1696">
        <v>7.5</v>
      </c>
      <c r="L1696">
        <v>-22.8</v>
      </c>
    </row>
    <row r="1697" spans="1:12">
      <c r="A1697" s="16" t="s">
        <v>1722</v>
      </c>
      <c r="B1697" s="1"/>
      <c r="C1697" s="1"/>
      <c r="D1697" s="1"/>
      <c r="E1697" s="17">
        <f t="shared" si="82"/>
        <v>1697</v>
      </c>
      <c r="F1697" s="2">
        <f t="shared" si="83"/>
        <v>7.5</v>
      </c>
      <c r="G1697" s="2">
        <f t="shared" si="84"/>
        <v>-19.649999999999999</v>
      </c>
      <c r="J1697">
        <v>1695</v>
      </c>
      <c r="K1697">
        <v>7.5</v>
      </c>
      <c r="L1697">
        <v>-21.75</v>
      </c>
    </row>
    <row r="1698" spans="1:12">
      <c r="A1698" s="16" t="s">
        <v>1723</v>
      </c>
      <c r="B1698" s="1"/>
      <c r="C1698" s="1"/>
      <c r="D1698" s="1"/>
      <c r="E1698" s="17">
        <f t="shared" si="82"/>
        <v>1698</v>
      </c>
      <c r="F1698" s="2">
        <f t="shared" si="83"/>
        <v>7.5</v>
      </c>
      <c r="G1698" s="2">
        <f t="shared" si="84"/>
        <v>-18.600000000000001</v>
      </c>
      <c r="J1698">
        <v>1696</v>
      </c>
      <c r="K1698">
        <v>7.5</v>
      </c>
      <c r="L1698">
        <v>-20.7</v>
      </c>
    </row>
    <row r="1699" spans="1:12">
      <c r="A1699" s="16" t="s">
        <v>1724</v>
      </c>
      <c r="B1699" s="1"/>
      <c r="C1699" s="1"/>
      <c r="D1699" s="1"/>
      <c r="E1699" s="17">
        <f t="shared" si="82"/>
        <v>1699</v>
      </c>
      <c r="F1699" s="2">
        <f t="shared" si="83"/>
        <v>7.5</v>
      </c>
      <c r="G1699" s="2">
        <f t="shared" si="84"/>
        <v>-17.55</v>
      </c>
      <c r="J1699">
        <v>1697</v>
      </c>
      <c r="K1699">
        <v>7.5</v>
      </c>
      <c r="L1699">
        <v>-19.649999999999999</v>
      </c>
    </row>
    <row r="1700" spans="1:12">
      <c r="A1700" s="16" t="s">
        <v>1725</v>
      </c>
      <c r="B1700" s="1"/>
      <c r="C1700" s="1"/>
      <c r="D1700" s="1"/>
      <c r="E1700" s="17">
        <f t="shared" si="82"/>
        <v>1700</v>
      </c>
      <c r="F1700" s="2">
        <f t="shared" si="83"/>
        <v>7.5</v>
      </c>
      <c r="G1700" s="2">
        <f t="shared" si="84"/>
        <v>-16.5</v>
      </c>
      <c r="J1700">
        <v>1698</v>
      </c>
      <c r="K1700">
        <v>7.5</v>
      </c>
      <c r="L1700">
        <v>-18.600000000000001</v>
      </c>
    </row>
    <row r="1701" spans="1:12">
      <c r="A1701" s="16" t="s">
        <v>1726</v>
      </c>
      <c r="B1701" s="1"/>
      <c r="C1701" s="1"/>
      <c r="D1701" s="1"/>
      <c r="E1701" s="17">
        <f t="shared" si="82"/>
        <v>1701</v>
      </c>
      <c r="F1701" s="2">
        <f t="shared" si="83"/>
        <v>7.5</v>
      </c>
      <c r="G1701" s="2">
        <f t="shared" si="84"/>
        <v>-15.4</v>
      </c>
      <c r="J1701">
        <v>1699</v>
      </c>
      <c r="K1701">
        <v>7.5</v>
      </c>
      <c r="L1701">
        <v>-17.55</v>
      </c>
    </row>
    <row r="1702" spans="1:12">
      <c r="A1702" s="16" t="s">
        <v>1727</v>
      </c>
      <c r="B1702" s="1"/>
      <c r="C1702" s="1"/>
      <c r="D1702" s="1"/>
      <c r="E1702" s="17">
        <f t="shared" si="82"/>
        <v>1702</v>
      </c>
      <c r="F1702" s="2">
        <f t="shared" si="83"/>
        <v>7.5</v>
      </c>
      <c r="G1702" s="2">
        <f t="shared" si="84"/>
        <v>-14.3</v>
      </c>
      <c r="J1702">
        <v>1700</v>
      </c>
      <c r="K1702">
        <v>7.5</v>
      </c>
      <c r="L1702">
        <v>-16.5</v>
      </c>
    </row>
    <row r="1703" spans="1:12">
      <c r="A1703" s="16" t="s">
        <v>1728</v>
      </c>
      <c r="B1703" s="1"/>
      <c r="C1703" s="1"/>
      <c r="D1703" s="1"/>
      <c r="E1703" s="17">
        <f t="shared" si="82"/>
        <v>1703</v>
      </c>
      <c r="F1703" s="2">
        <f t="shared" si="83"/>
        <v>7.5</v>
      </c>
      <c r="G1703" s="2">
        <f t="shared" si="84"/>
        <v>-13.2</v>
      </c>
      <c r="J1703">
        <v>1701</v>
      </c>
      <c r="K1703">
        <v>7.5</v>
      </c>
      <c r="L1703">
        <v>-15.4</v>
      </c>
    </row>
    <row r="1704" spans="1:12">
      <c r="A1704" s="16" t="s">
        <v>1729</v>
      </c>
      <c r="B1704" s="1"/>
      <c r="C1704" s="1"/>
      <c r="D1704" s="1"/>
      <c r="E1704" s="17">
        <f t="shared" si="82"/>
        <v>1704</v>
      </c>
      <c r="F1704" s="2">
        <f t="shared" si="83"/>
        <v>7.5</v>
      </c>
      <c r="G1704" s="2">
        <f t="shared" si="84"/>
        <v>-12.1</v>
      </c>
      <c r="J1704">
        <v>1702</v>
      </c>
      <c r="K1704">
        <v>7.5</v>
      </c>
      <c r="L1704">
        <v>-14.3</v>
      </c>
    </row>
    <row r="1705" spans="1:12">
      <c r="A1705" s="16" t="s">
        <v>1730</v>
      </c>
      <c r="B1705" s="1"/>
      <c r="C1705" s="1"/>
      <c r="D1705" s="1"/>
      <c r="E1705" s="17">
        <f t="shared" si="82"/>
        <v>1705</v>
      </c>
      <c r="F1705" s="2">
        <f t="shared" si="83"/>
        <v>7.5</v>
      </c>
      <c r="G1705" s="2">
        <f t="shared" si="84"/>
        <v>-11.425000000000001</v>
      </c>
      <c r="J1705">
        <v>1703</v>
      </c>
      <c r="K1705">
        <v>7.5</v>
      </c>
      <c r="L1705">
        <v>-13.2</v>
      </c>
    </row>
    <row r="1706" spans="1:12">
      <c r="A1706" s="16" t="s">
        <v>1731</v>
      </c>
      <c r="B1706" s="1"/>
      <c r="C1706" s="1"/>
      <c r="D1706" s="1"/>
      <c r="E1706" s="17">
        <f t="shared" si="82"/>
        <v>1706</v>
      </c>
      <c r="F1706" s="2">
        <f t="shared" si="83"/>
        <v>7.5</v>
      </c>
      <c r="G1706" s="2">
        <f t="shared" si="84"/>
        <v>-10.75</v>
      </c>
      <c r="J1706">
        <v>1704</v>
      </c>
      <c r="K1706">
        <v>7.5</v>
      </c>
      <c r="L1706">
        <v>-12.1</v>
      </c>
    </row>
    <row r="1707" spans="1:12">
      <c r="A1707" s="16" t="s">
        <v>1732</v>
      </c>
      <c r="B1707" s="1"/>
      <c r="C1707" s="1"/>
      <c r="D1707" s="1"/>
      <c r="E1707" s="17">
        <f t="shared" si="82"/>
        <v>1707</v>
      </c>
      <c r="F1707" s="2">
        <f t="shared" si="83"/>
        <v>7.5</v>
      </c>
      <c r="G1707" s="2">
        <f t="shared" si="84"/>
        <v>-9.9169999999999998</v>
      </c>
      <c r="J1707">
        <v>1705</v>
      </c>
      <c r="K1707">
        <v>7.5</v>
      </c>
      <c r="L1707">
        <v>-11.425000000000001</v>
      </c>
    </row>
    <row r="1708" spans="1:12">
      <c r="A1708" s="16" t="s">
        <v>1733</v>
      </c>
      <c r="B1708" s="1"/>
      <c r="C1708" s="1"/>
      <c r="D1708" s="1"/>
      <c r="E1708" s="17">
        <f t="shared" si="82"/>
        <v>1708</v>
      </c>
      <c r="F1708" s="2">
        <f t="shared" si="83"/>
        <v>7.5</v>
      </c>
      <c r="G1708" s="2">
        <f t="shared" si="84"/>
        <v>-9.0839999999999996</v>
      </c>
      <c r="J1708">
        <v>1706</v>
      </c>
      <c r="K1708">
        <v>7.5</v>
      </c>
      <c r="L1708">
        <v>-10.75</v>
      </c>
    </row>
    <row r="1709" spans="1:12">
      <c r="A1709" s="16" t="s">
        <v>1734</v>
      </c>
      <c r="B1709" s="1"/>
      <c r="C1709" s="1"/>
      <c r="D1709" s="1"/>
      <c r="E1709" s="17">
        <f t="shared" si="82"/>
        <v>1709</v>
      </c>
      <c r="F1709" s="2">
        <f t="shared" si="83"/>
        <v>7.5</v>
      </c>
      <c r="G1709" s="2">
        <f t="shared" si="84"/>
        <v>-8.25</v>
      </c>
      <c r="J1709">
        <v>1707</v>
      </c>
      <c r="K1709">
        <v>7.5</v>
      </c>
      <c r="L1709">
        <v>-9.9169999999999998</v>
      </c>
    </row>
    <row r="1710" spans="1:12">
      <c r="A1710" s="16" t="s">
        <v>1735</v>
      </c>
      <c r="B1710" s="1"/>
      <c r="C1710" s="1"/>
      <c r="D1710" s="1"/>
      <c r="E1710" s="17">
        <f t="shared" si="82"/>
        <v>1710</v>
      </c>
      <c r="F1710" s="2">
        <f t="shared" si="83"/>
        <v>7.5</v>
      </c>
      <c r="G1710" s="2">
        <f t="shared" si="84"/>
        <v>-7.4169999999999998</v>
      </c>
      <c r="J1710">
        <v>1708</v>
      </c>
      <c r="K1710">
        <v>7.5</v>
      </c>
      <c r="L1710">
        <v>-9.0839999999999996</v>
      </c>
    </row>
    <row r="1711" spans="1:12">
      <c r="A1711" s="16" t="s">
        <v>1736</v>
      </c>
      <c r="B1711" s="1"/>
      <c r="C1711" s="1"/>
      <c r="D1711" s="1"/>
      <c r="E1711" s="17">
        <f t="shared" si="82"/>
        <v>1711</v>
      </c>
      <c r="F1711" s="2">
        <f t="shared" si="83"/>
        <v>7.5</v>
      </c>
      <c r="G1711" s="2">
        <f t="shared" si="84"/>
        <v>-6.5839999999999996</v>
      </c>
      <c r="J1711">
        <v>1709</v>
      </c>
      <c r="K1711">
        <v>7.5</v>
      </c>
      <c r="L1711">
        <v>-8.25</v>
      </c>
    </row>
    <row r="1712" spans="1:12">
      <c r="A1712" s="16" t="s">
        <v>1737</v>
      </c>
      <c r="B1712" s="1"/>
      <c r="C1712" s="1"/>
      <c r="D1712" s="1"/>
      <c r="E1712" s="17">
        <f t="shared" si="82"/>
        <v>1712</v>
      </c>
      <c r="F1712" s="2">
        <f t="shared" si="83"/>
        <v>7.5</v>
      </c>
      <c r="G1712" s="2">
        <f t="shared" si="84"/>
        <v>-5.75</v>
      </c>
      <c r="J1712">
        <v>1710</v>
      </c>
      <c r="K1712">
        <v>7.5</v>
      </c>
      <c r="L1712">
        <v>-7.4169999999999998</v>
      </c>
    </row>
    <row r="1713" spans="1:12">
      <c r="A1713" s="16" t="s">
        <v>1738</v>
      </c>
      <c r="B1713" s="1"/>
      <c r="C1713" s="1"/>
      <c r="D1713" s="1"/>
      <c r="E1713" s="17">
        <f t="shared" si="82"/>
        <v>1713</v>
      </c>
      <c r="F1713" s="2">
        <f t="shared" si="83"/>
        <v>7.5</v>
      </c>
      <c r="G1713" s="2">
        <f t="shared" si="84"/>
        <v>-5</v>
      </c>
      <c r="J1713">
        <v>1711</v>
      </c>
      <c r="K1713">
        <v>7.5</v>
      </c>
      <c r="L1713">
        <v>-6.5839999999999996</v>
      </c>
    </row>
    <row r="1714" spans="1:12">
      <c r="A1714" s="16" t="s">
        <v>1739</v>
      </c>
      <c r="B1714" s="1"/>
      <c r="C1714" s="1"/>
      <c r="D1714" s="1"/>
      <c r="E1714" s="17">
        <f t="shared" si="82"/>
        <v>1714</v>
      </c>
      <c r="F1714" s="2">
        <f t="shared" si="83"/>
        <v>7.5</v>
      </c>
      <c r="G1714" s="2">
        <f t="shared" si="84"/>
        <v>-3.75</v>
      </c>
      <c r="J1714">
        <v>1712</v>
      </c>
      <c r="K1714">
        <v>7.5</v>
      </c>
      <c r="L1714">
        <v>-5.75</v>
      </c>
    </row>
    <row r="1715" spans="1:12">
      <c r="A1715" s="16" t="s">
        <v>1740</v>
      </c>
      <c r="B1715" s="1"/>
      <c r="C1715" s="1"/>
      <c r="D1715" s="1"/>
      <c r="E1715" s="17">
        <f t="shared" si="82"/>
        <v>1715</v>
      </c>
      <c r="F1715" s="2">
        <f t="shared" si="83"/>
        <v>7.5</v>
      </c>
      <c r="G1715" s="2">
        <f t="shared" si="84"/>
        <v>-2.5</v>
      </c>
      <c r="J1715">
        <v>1713</v>
      </c>
      <c r="K1715">
        <v>7.5</v>
      </c>
      <c r="L1715">
        <v>-5</v>
      </c>
    </row>
    <row r="1716" spans="1:12">
      <c r="A1716" s="16" t="s">
        <v>1741</v>
      </c>
      <c r="B1716" s="1"/>
      <c r="C1716" s="1"/>
      <c r="D1716" s="1"/>
      <c r="E1716" s="17">
        <f t="shared" si="82"/>
        <v>1716</v>
      </c>
      <c r="F1716" s="2">
        <f t="shared" si="83"/>
        <v>7.5</v>
      </c>
      <c r="G1716" s="2">
        <f t="shared" si="84"/>
        <v>-1.25</v>
      </c>
      <c r="J1716">
        <v>1714</v>
      </c>
      <c r="K1716">
        <v>7.5</v>
      </c>
      <c r="L1716">
        <v>-3.75</v>
      </c>
    </row>
    <row r="1717" spans="1:12">
      <c r="A1717" s="16" t="s">
        <v>1742</v>
      </c>
      <c r="B1717" s="1"/>
      <c r="C1717" s="1"/>
      <c r="D1717" s="1"/>
      <c r="E1717" s="17">
        <f t="shared" si="82"/>
        <v>1717</v>
      </c>
      <c r="F1717" s="2">
        <f t="shared" si="83"/>
        <v>7.5</v>
      </c>
      <c r="G1717" s="2">
        <f t="shared" si="84"/>
        <v>0</v>
      </c>
      <c r="J1717">
        <v>1715</v>
      </c>
      <c r="K1717">
        <v>7.5</v>
      </c>
      <c r="L1717">
        <v>-2.5</v>
      </c>
    </row>
    <row r="1718" spans="1:12">
      <c r="A1718" s="16" t="s">
        <v>1743</v>
      </c>
      <c r="B1718" s="1"/>
      <c r="C1718" s="1"/>
      <c r="D1718" s="1"/>
      <c r="E1718" s="17">
        <f t="shared" si="82"/>
        <v>1718</v>
      </c>
      <c r="F1718" s="2">
        <f t="shared" si="83"/>
        <v>7.5</v>
      </c>
      <c r="G1718" s="2">
        <f t="shared" si="84"/>
        <v>1</v>
      </c>
      <c r="J1718">
        <v>1716</v>
      </c>
      <c r="K1718">
        <v>7.5</v>
      </c>
      <c r="L1718">
        <v>-1.25</v>
      </c>
    </row>
    <row r="1719" spans="1:12">
      <c r="A1719" s="16" t="s">
        <v>1744</v>
      </c>
      <c r="B1719" s="1"/>
      <c r="C1719" s="1"/>
      <c r="D1719" s="1"/>
      <c r="E1719" s="17">
        <f t="shared" si="82"/>
        <v>1719</v>
      </c>
      <c r="F1719" s="2">
        <f t="shared" si="83"/>
        <v>7.5</v>
      </c>
      <c r="G1719" s="2">
        <f t="shared" si="84"/>
        <v>2</v>
      </c>
      <c r="J1719">
        <v>1717</v>
      </c>
      <c r="K1719">
        <v>7.5</v>
      </c>
      <c r="L1719">
        <v>0</v>
      </c>
    </row>
    <row r="1720" spans="1:12">
      <c r="A1720" s="16" t="s">
        <v>1745</v>
      </c>
      <c r="B1720" s="1"/>
      <c r="C1720" s="1"/>
      <c r="D1720" s="1"/>
      <c r="E1720" s="17">
        <f t="shared" si="82"/>
        <v>1720</v>
      </c>
      <c r="F1720" s="2">
        <f t="shared" si="83"/>
        <v>7.5</v>
      </c>
      <c r="G1720" s="2">
        <f t="shared" si="84"/>
        <v>3</v>
      </c>
      <c r="J1720">
        <v>1718</v>
      </c>
      <c r="K1720">
        <v>7.5</v>
      </c>
      <c r="L1720">
        <v>1</v>
      </c>
    </row>
    <row r="1721" spans="1:12">
      <c r="A1721" s="16" t="s">
        <v>1746</v>
      </c>
      <c r="B1721" s="1"/>
      <c r="C1721" s="1"/>
      <c r="D1721" s="1"/>
      <c r="E1721" s="17">
        <f t="shared" si="82"/>
        <v>1721</v>
      </c>
      <c r="F1721" s="2">
        <f t="shared" si="83"/>
        <v>7.5</v>
      </c>
      <c r="G1721" s="2">
        <f t="shared" si="84"/>
        <v>4</v>
      </c>
      <c r="J1721">
        <v>1719</v>
      </c>
      <c r="K1721">
        <v>7.5</v>
      </c>
      <c r="L1721">
        <v>2</v>
      </c>
    </row>
    <row r="1722" spans="1:12">
      <c r="A1722" s="16" t="s">
        <v>1747</v>
      </c>
      <c r="B1722" s="1"/>
      <c r="C1722" s="1"/>
      <c r="D1722" s="1"/>
      <c r="E1722" s="17">
        <f t="shared" si="82"/>
        <v>1722</v>
      </c>
      <c r="F1722" s="2">
        <f t="shared" si="83"/>
        <v>7.5</v>
      </c>
      <c r="G1722" s="2">
        <f t="shared" si="84"/>
        <v>5</v>
      </c>
      <c r="J1722">
        <v>1720</v>
      </c>
      <c r="K1722">
        <v>7.5</v>
      </c>
      <c r="L1722">
        <v>3</v>
      </c>
    </row>
    <row r="1723" spans="1:12">
      <c r="A1723" s="16" t="s">
        <v>1748</v>
      </c>
      <c r="B1723" s="1"/>
      <c r="C1723" s="1"/>
      <c r="D1723" s="1"/>
      <c r="E1723" s="17">
        <f t="shared" si="82"/>
        <v>1723</v>
      </c>
      <c r="F1723" s="2">
        <f t="shared" si="83"/>
        <v>9</v>
      </c>
      <c r="G1723" s="2">
        <f t="shared" si="84"/>
        <v>-40</v>
      </c>
      <c r="J1723">
        <v>1721</v>
      </c>
      <c r="K1723">
        <v>7.5</v>
      </c>
      <c r="L1723">
        <v>4</v>
      </c>
    </row>
    <row r="1724" spans="1:12">
      <c r="A1724" s="16" t="s">
        <v>1749</v>
      </c>
      <c r="B1724" s="1"/>
      <c r="C1724" s="1"/>
      <c r="D1724" s="1"/>
      <c r="E1724" s="17">
        <f t="shared" si="82"/>
        <v>1724</v>
      </c>
      <c r="F1724" s="2">
        <f t="shared" si="83"/>
        <v>9</v>
      </c>
      <c r="G1724" s="2">
        <f t="shared" si="84"/>
        <v>-38</v>
      </c>
      <c r="J1724">
        <v>1722</v>
      </c>
      <c r="K1724">
        <v>7.5</v>
      </c>
      <c r="L1724">
        <v>5</v>
      </c>
    </row>
    <row r="1725" spans="1:12">
      <c r="A1725" s="16" t="s">
        <v>1750</v>
      </c>
      <c r="B1725" s="1"/>
      <c r="C1725" s="1"/>
      <c r="D1725" s="1"/>
      <c r="E1725" s="17">
        <f t="shared" si="82"/>
        <v>1725</v>
      </c>
      <c r="F1725" s="2">
        <f t="shared" si="83"/>
        <v>9</v>
      </c>
      <c r="G1725" s="2">
        <f t="shared" si="84"/>
        <v>-36</v>
      </c>
      <c r="J1725">
        <v>1723</v>
      </c>
      <c r="K1725">
        <v>9</v>
      </c>
      <c r="L1725">
        <v>-40</v>
      </c>
    </row>
    <row r="1726" spans="1:12">
      <c r="A1726" s="16" t="s">
        <v>1751</v>
      </c>
      <c r="B1726" s="1"/>
      <c r="C1726" s="1"/>
      <c r="D1726" s="1"/>
      <c r="E1726" s="17">
        <f t="shared" si="82"/>
        <v>1726</v>
      </c>
      <c r="F1726" s="2">
        <f t="shared" si="83"/>
        <v>9</v>
      </c>
      <c r="G1726" s="2">
        <f t="shared" si="84"/>
        <v>-34</v>
      </c>
      <c r="J1726">
        <v>1724</v>
      </c>
      <c r="K1726">
        <v>9</v>
      </c>
      <c r="L1726">
        <v>-38</v>
      </c>
    </row>
    <row r="1727" spans="1:12">
      <c r="A1727" s="16" t="s">
        <v>1752</v>
      </c>
      <c r="B1727" s="1"/>
      <c r="C1727" s="1"/>
      <c r="D1727" s="1"/>
      <c r="E1727" s="17">
        <f t="shared" si="82"/>
        <v>1727</v>
      </c>
      <c r="F1727" s="2">
        <f t="shared" si="83"/>
        <v>9</v>
      </c>
      <c r="G1727" s="2">
        <f t="shared" si="84"/>
        <v>-32</v>
      </c>
      <c r="J1727">
        <v>1725</v>
      </c>
      <c r="K1727">
        <v>9</v>
      </c>
      <c r="L1727">
        <v>-36</v>
      </c>
    </row>
    <row r="1728" spans="1:12">
      <c r="A1728" s="16" t="s">
        <v>1753</v>
      </c>
      <c r="B1728" s="1"/>
      <c r="C1728" s="1"/>
      <c r="D1728" s="1"/>
      <c r="E1728" s="17">
        <f t="shared" si="82"/>
        <v>1728</v>
      </c>
      <c r="F1728" s="2">
        <f t="shared" si="83"/>
        <v>9</v>
      </c>
      <c r="G1728" s="2">
        <f t="shared" si="84"/>
        <v>-30.75</v>
      </c>
      <c r="J1728">
        <v>1726</v>
      </c>
      <c r="K1728">
        <v>9</v>
      </c>
      <c r="L1728">
        <v>-34</v>
      </c>
    </row>
    <row r="1729" spans="1:12">
      <c r="A1729" s="16" t="s">
        <v>1754</v>
      </c>
      <c r="B1729" s="1"/>
      <c r="C1729" s="1"/>
      <c r="D1729" s="1"/>
      <c r="E1729" s="17">
        <f t="shared" ref="E1729:E1792" si="85">VALUE(LEFT(A1729,5))</f>
        <v>1729</v>
      </c>
      <c r="F1729" s="2">
        <f t="shared" ref="F1729:F1792" si="86">VALUE(LEFT(RIGHT($A1729,20),10))</f>
        <v>9</v>
      </c>
      <c r="G1729" s="2">
        <f t="shared" ref="G1729:G1792" si="87">VALUE(RIGHT($A1729,10))</f>
        <v>-29.5</v>
      </c>
      <c r="J1729">
        <v>1727</v>
      </c>
      <c r="K1729">
        <v>9</v>
      </c>
      <c r="L1729">
        <v>-32</v>
      </c>
    </row>
    <row r="1730" spans="1:12">
      <c r="A1730" s="16" t="s">
        <v>1755</v>
      </c>
      <c r="B1730" s="1"/>
      <c r="C1730" s="1"/>
      <c r="D1730" s="1"/>
      <c r="E1730" s="17">
        <f t="shared" si="85"/>
        <v>1730</v>
      </c>
      <c r="F1730" s="2">
        <f t="shared" si="86"/>
        <v>9</v>
      </c>
      <c r="G1730" s="2">
        <f t="shared" si="87"/>
        <v>-28.25</v>
      </c>
      <c r="J1730">
        <v>1728</v>
      </c>
      <c r="K1730">
        <v>9</v>
      </c>
      <c r="L1730">
        <v>-30.75</v>
      </c>
    </row>
    <row r="1731" spans="1:12">
      <c r="A1731" s="16" t="s">
        <v>1756</v>
      </c>
      <c r="B1731" s="1"/>
      <c r="C1731" s="1"/>
      <c r="D1731" s="1"/>
      <c r="E1731" s="17">
        <f t="shared" si="85"/>
        <v>1731</v>
      </c>
      <c r="F1731" s="2">
        <f t="shared" si="86"/>
        <v>9</v>
      </c>
      <c r="G1731" s="2">
        <f t="shared" si="87"/>
        <v>-27</v>
      </c>
      <c r="J1731">
        <v>1729</v>
      </c>
      <c r="K1731">
        <v>9</v>
      </c>
      <c r="L1731">
        <v>-29.5</v>
      </c>
    </row>
    <row r="1732" spans="1:12">
      <c r="A1732" s="16" t="s">
        <v>1757</v>
      </c>
      <c r="B1732" s="1"/>
      <c r="C1732" s="1"/>
      <c r="D1732" s="1"/>
      <c r="E1732" s="17">
        <f t="shared" si="85"/>
        <v>1732</v>
      </c>
      <c r="F1732" s="2">
        <f t="shared" si="86"/>
        <v>9</v>
      </c>
      <c r="G1732" s="2">
        <f t="shared" si="87"/>
        <v>-25.95</v>
      </c>
      <c r="J1732">
        <v>1730</v>
      </c>
      <c r="K1732">
        <v>9</v>
      </c>
      <c r="L1732">
        <v>-28.25</v>
      </c>
    </row>
    <row r="1733" spans="1:12">
      <c r="A1733" s="16" t="s">
        <v>1758</v>
      </c>
      <c r="B1733" s="1"/>
      <c r="C1733" s="1"/>
      <c r="D1733" s="1"/>
      <c r="E1733" s="17">
        <f t="shared" si="85"/>
        <v>1733</v>
      </c>
      <c r="F1733" s="2">
        <f t="shared" si="86"/>
        <v>9</v>
      </c>
      <c r="G1733" s="2">
        <f t="shared" si="87"/>
        <v>-24.9</v>
      </c>
      <c r="J1733">
        <v>1731</v>
      </c>
      <c r="K1733">
        <v>9</v>
      </c>
      <c r="L1733">
        <v>-27</v>
      </c>
    </row>
    <row r="1734" spans="1:12">
      <c r="A1734" s="16" t="s">
        <v>1759</v>
      </c>
      <c r="B1734" s="1"/>
      <c r="C1734" s="1"/>
      <c r="D1734" s="1"/>
      <c r="E1734" s="17">
        <f t="shared" si="85"/>
        <v>1734</v>
      </c>
      <c r="F1734" s="2">
        <f t="shared" si="86"/>
        <v>9</v>
      </c>
      <c r="G1734" s="2">
        <f t="shared" si="87"/>
        <v>-23.85</v>
      </c>
      <c r="J1734">
        <v>1732</v>
      </c>
      <c r="K1734">
        <v>9</v>
      </c>
      <c r="L1734">
        <v>-25.95</v>
      </c>
    </row>
    <row r="1735" spans="1:12">
      <c r="A1735" s="16" t="s">
        <v>1760</v>
      </c>
      <c r="B1735" s="1"/>
      <c r="C1735" s="1"/>
      <c r="D1735" s="1"/>
      <c r="E1735" s="17">
        <f t="shared" si="85"/>
        <v>1735</v>
      </c>
      <c r="F1735" s="2">
        <f t="shared" si="86"/>
        <v>9</v>
      </c>
      <c r="G1735" s="2">
        <f t="shared" si="87"/>
        <v>-22.8</v>
      </c>
      <c r="J1735">
        <v>1733</v>
      </c>
      <c r="K1735">
        <v>9</v>
      </c>
      <c r="L1735">
        <v>-24.9</v>
      </c>
    </row>
    <row r="1736" spans="1:12">
      <c r="A1736" s="16" t="s">
        <v>1761</v>
      </c>
      <c r="B1736" s="1"/>
      <c r="C1736" s="1"/>
      <c r="D1736" s="1"/>
      <c r="E1736" s="17">
        <f t="shared" si="85"/>
        <v>1736</v>
      </c>
      <c r="F1736" s="2">
        <f t="shared" si="86"/>
        <v>9</v>
      </c>
      <c r="G1736" s="2">
        <f t="shared" si="87"/>
        <v>-21.75</v>
      </c>
      <c r="J1736">
        <v>1734</v>
      </c>
      <c r="K1736">
        <v>9</v>
      </c>
      <c r="L1736">
        <v>-23.85</v>
      </c>
    </row>
    <row r="1737" spans="1:12">
      <c r="A1737" s="16" t="s">
        <v>1762</v>
      </c>
      <c r="B1737" s="1"/>
      <c r="C1737" s="1"/>
      <c r="D1737" s="1"/>
      <c r="E1737" s="17">
        <f t="shared" si="85"/>
        <v>1737</v>
      </c>
      <c r="F1737" s="2">
        <f t="shared" si="86"/>
        <v>9</v>
      </c>
      <c r="G1737" s="2">
        <f t="shared" si="87"/>
        <v>-20.7</v>
      </c>
      <c r="J1737">
        <v>1735</v>
      </c>
      <c r="K1737">
        <v>9</v>
      </c>
      <c r="L1737">
        <v>-22.8</v>
      </c>
    </row>
    <row r="1738" spans="1:12">
      <c r="A1738" s="16" t="s">
        <v>1763</v>
      </c>
      <c r="B1738" s="1"/>
      <c r="C1738" s="1"/>
      <c r="D1738" s="1"/>
      <c r="E1738" s="17">
        <f t="shared" si="85"/>
        <v>1738</v>
      </c>
      <c r="F1738" s="2">
        <f t="shared" si="86"/>
        <v>9</v>
      </c>
      <c r="G1738" s="2">
        <f t="shared" si="87"/>
        <v>-19.649999999999999</v>
      </c>
      <c r="J1738">
        <v>1736</v>
      </c>
      <c r="K1738">
        <v>9</v>
      </c>
      <c r="L1738">
        <v>-21.75</v>
      </c>
    </row>
    <row r="1739" spans="1:12">
      <c r="A1739" s="16" t="s">
        <v>1764</v>
      </c>
      <c r="B1739" s="1"/>
      <c r="C1739" s="1"/>
      <c r="D1739" s="1"/>
      <c r="E1739" s="17">
        <f t="shared" si="85"/>
        <v>1739</v>
      </c>
      <c r="F1739" s="2">
        <f t="shared" si="86"/>
        <v>9</v>
      </c>
      <c r="G1739" s="2">
        <f t="shared" si="87"/>
        <v>-18.600000000000001</v>
      </c>
      <c r="J1739">
        <v>1737</v>
      </c>
      <c r="K1739">
        <v>9</v>
      </c>
      <c r="L1739">
        <v>-20.7</v>
      </c>
    </row>
    <row r="1740" spans="1:12">
      <c r="A1740" s="16" t="s">
        <v>1765</v>
      </c>
      <c r="B1740" s="1"/>
      <c r="C1740" s="1"/>
      <c r="D1740" s="1"/>
      <c r="E1740" s="17">
        <f t="shared" si="85"/>
        <v>1740</v>
      </c>
      <c r="F1740" s="2">
        <f t="shared" si="86"/>
        <v>9</v>
      </c>
      <c r="G1740" s="2">
        <f t="shared" si="87"/>
        <v>-17.55</v>
      </c>
      <c r="J1740">
        <v>1738</v>
      </c>
      <c r="K1740">
        <v>9</v>
      </c>
      <c r="L1740">
        <v>-19.649999999999999</v>
      </c>
    </row>
    <row r="1741" spans="1:12">
      <c r="A1741" s="16" t="s">
        <v>1766</v>
      </c>
      <c r="B1741" s="1"/>
      <c r="C1741" s="1"/>
      <c r="D1741" s="1"/>
      <c r="E1741" s="17">
        <f t="shared" si="85"/>
        <v>1741</v>
      </c>
      <c r="F1741" s="2">
        <f t="shared" si="86"/>
        <v>9</v>
      </c>
      <c r="G1741" s="2">
        <f t="shared" si="87"/>
        <v>-16.5</v>
      </c>
      <c r="J1741">
        <v>1739</v>
      </c>
      <c r="K1741">
        <v>9</v>
      </c>
      <c r="L1741">
        <v>-18.600000000000001</v>
      </c>
    </row>
    <row r="1742" spans="1:12">
      <c r="A1742" s="16" t="s">
        <v>1767</v>
      </c>
      <c r="B1742" s="1"/>
      <c r="C1742" s="1"/>
      <c r="D1742" s="1"/>
      <c r="E1742" s="17">
        <f t="shared" si="85"/>
        <v>1742</v>
      </c>
      <c r="F1742" s="2">
        <f t="shared" si="86"/>
        <v>9</v>
      </c>
      <c r="G1742" s="2">
        <f t="shared" si="87"/>
        <v>-15.4</v>
      </c>
      <c r="J1742">
        <v>1740</v>
      </c>
      <c r="K1742">
        <v>9</v>
      </c>
      <c r="L1742">
        <v>-17.55</v>
      </c>
    </row>
    <row r="1743" spans="1:12">
      <c r="A1743" s="16" t="s">
        <v>1768</v>
      </c>
      <c r="B1743" s="1"/>
      <c r="C1743" s="1"/>
      <c r="D1743" s="1"/>
      <c r="E1743" s="17">
        <f t="shared" si="85"/>
        <v>1743</v>
      </c>
      <c r="F1743" s="2">
        <f t="shared" si="86"/>
        <v>9</v>
      </c>
      <c r="G1743" s="2">
        <f t="shared" si="87"/>
        <v>-14.3</v>
      </c>
      <c r="J1743">
        <v>1741</v>
      </c>
      <c r="K1743">
        <v>9</v>
      </c>
      <c r="L1743">
        <v>-16.5</v>
      </c>
    </row>
    <row r="1744" spans="1:12">
      <c r="A1744" s="16" t="s">
        <v>1769</v>
      </c>
      <c r="B1744" s="1"/>
      <c r="C1744" s="1"/>
      <c r="D1744" s="1"/>
      <c r="E1744" s="17">
        <f t="shared" si="85"/>
        <v>1744</v>
      </c>
      <c r="F1744" s="2">
        <f t="shared" si="86"/>
        <v>9</v>
      </c>
      <c r="G1744" s="2">
        <f t="shared" si="87"/>
        <v>-13.2</v>
      </c>
      <c r="J1744">
        <v>1742</v>
      </c>
      <c r="K1744">
        <v>9</v>
      </c>
      <c r="L1744">
        <v>-15.4</v>
      </c>
    </row>
    <row r="1745" spans="1:12">
      <c r="A1745" s="16" t="s">
        <v>1770</v>
      </c>
      <c r="B1745" s="1"/>
      <c r="C1745" s="1"/>
      <c r="D1745" s="1"/>
      <c r="E1745" s="17">
        <f t="shared" si="85"/>
        <v>1745</v>
      </c>
      <c r="F1745" s="2">
        <f t="shared" si="86"/>
        <v>9</v>
      </c>
      <c r="G1745" s="2">
        <f t="shared" si="87"/>
        <v>-12.1</v>
      </c>
      <c r="J1745">
        <v>1743</v>
      </c>
      <c r="K1745">
        <v>9</v>
      </c>
      <c r="L1745">
        <v>-14.3</v>
      </c>
    </row>
    <row r="1746" spans="1:12">
      <c r="A1746" s="16" t="s">
        <v>1771</v>
      </c>
      <c r="B1746" s="1"/>
      <c r="C1746" s="1"/>
      <c r="D1746" s="1"/>
      <c r="E1746" s="17">
        <f t="shared" si="85"/>
        <v>1746</v>
      </c>
      <c r="F1746" s="2">
        <f t="shared" si="86"/>
        <v>9</v>
      </c>
      <c r="G1746" s="2">
        <f t="shared" si="87"/>
        <v>-11.425000000000001</v>
      </c>
      <c r="J1746">
        <v>1744</v>
      </c>
      <c r="K1746">
        <v>9</v>
      </c>
      <c r="L1746">
        <v>-13.2</v>
      </c>
    </row>
    <row r="1747" spans="1:12">
      <c r="A1747" s="16" t="s">
        <v>1772</v>
      </c>
      <c r="B1747" s="1"/>
      <c r="C1747" s="1"/>
      <c r="D1747" s="1"/>
      <c r="E1747" s="17">
        <f t="shared" si="85"/>
        <v>1747</v>
      </c>
      <c r="F1747" s="2">
        <f t="shared" si="86"/>
        <v>9</v>
      </c>
      <c r="G1747" s="2">
        <f t="shared" si="87"/>
        <v>-10.75</v>
      </c>
      <c r="J1747">
        <v>1745</v>
      </c>
      <c r="K1747">
        <v>9</v>
      </c>
      <c r="L1747">
        <v>-12.1</v>
      </c>
    </row>
    <row r="1748" spans="1:12">
      <c r="A1748" s="16" t="s">
        <v>1773</v>
      </c>
      <c r="B1748" s="1"/>
      <c r="C1748" s="1"/>
      <c r="D1748" s="1"/>
      <c r="E1748" s="17">
        <f t="shared" si="85"/>
        <v>1748</v>
      </c>
      <c r="F1748" s="2">
        <f t="shared" si="86"/>
        <v>9</v>
      </c>
      <c r="G1748" s="2">
        <f t="shared" si="87"/>
        <v>-9.9169999999999998</v>
      </c>
      <c r="J1748">
        <v>1746</v>
      </c>
      <c r="K1748">
        <v>9</v>
      </c>
      <c r="L1748">
        <v>-11.425000000000001</v>
      </c>
    </row>
    <row r="1749" spans="1:12">
      <c r="A1749" s="16" t="s">
        <v>1774</v>
      </c>
      <c r="B1749" s="1"/>
      <c r="C1749" s="1"/>
      <c r="D1749" s="1"/>
      <c r="E1749" s="17">
        <f t="shared" si="85"/>
        <v>1749</v>
      </c>
      <c r="F1749" s="2">
        <f t="shared" si="86"/>
        <v>9</v>
      </c>
      <c r="G1749" s="2">
        <f t="shared" si="87"/>
        <v>-9.0839999999999996</v>
      </c>
      <c r="J1749">
        <v>1747</v>
      </c>
      <c r="K1749">
        <v>9</v>
      </c>
      <c r="L1749">
        <v>-10.75</v>
      </c>
    </row>
    <row r="1750" spans="1:12">
      <c r="A1750" s="16" t="s">
        <v>1775</v>
      </c>
      <c r="B1750" s="1"/>
      <c r="C1750" s="1"/>
      <c r="D1750" s="1"/>
      <c r="E1750" s="17">
        <f t="shared" si="85"/>
        <v>1750</v>
      </c>
      <c r="F1750" s="2">
        <f t="shared" si="86"/>
        <v>9</v>
      </c>
      <c r="G1750" s="2">
        <f t="shared" si="87"/>
        <v>-8.25</v>
      </c>
      <c r="J1750">
        <v>1748</v>
      </c>
      <c r="K1750">
        <v>9</v>
      </c>
      <c r="L1750">
        <v>-9.9169999999999998</v>
      </c>
    </row>
    <row r="1751" spans="1:12">
      <c r="A1751" s="16" t="s">
        <v>1776</v>
      </c>
      <c r="B1751" s="1"/>
      <c r="C1751" s="1"/>
      <c r="D1751" s="1"/>
      <c r="E1751" s="17">
        <f t="shared" si="85"/>
        <v>1751</v>
      </c>
      <c r="F1751" s="2">
        <f t="shared" si="86"/>
        <v>9</v>
      </c>
      <c r="G1751" s="2">
        <f t="shared" si="87"/>
        <v>-7.4169999999999998</v>
      </c>
      <c r="J1751">
        <v>1749</v>
      </c>
      <c r="K1751">
        <v>9</v>
      </c>
      <c r="L1751">
        <v>-9.0839999999999996</v>
      </c>
    </row>
    <row r="1752" spans="1:12">
      <c r="A1752" s="16" t="s">
        <v>1777</v>
      </c>
      <c r="B1752" s="1"/>
      <c r="C1752" s="1"/>
      <c r="D1752" s="1"/>
      <c r="E1752" s="17">
        <f t="shared" si="85"/>
        <v>1752</v>
      </c>
      <c r="F1752" s="2">
        <f t="shared" si="86"/>
        <v>9</v>
      </c>
      <c r="G1752" s="2">
        <f t="shared" si="87"/>
        <v>-6.5839999999999996</v>
      </c>
      <c r="J1752">
        <v>1750</v>
      </c>
      <c r="K1752">
        <v>9</v>
      </c>
      <c r="L1752">
        <v>-8.25</v>
      </c>
    </row>
    <row r="1753" spans="1:12">
      <c r="A1753" s="16" t="s">
        <v>1778</v>
      </c>
      <c r="B1753" s="1"/>
      <c r="C1753" s="1"/>
      <c r="D1753" s="1"/>
      <c r="E1753" s="17">
        <f t="shared" si="85"/>
        <v>1753</v>
      </c>
      <c r="F1753" s="2">
        <f t="shared" si="86"/>
        <v>9</v>
      </c>
      <c r="G1753" s="2">
        <f t="shared" si="87"/>
        <v>-5.75</v>
      </c>
      <c r="J1753">
        <v>1751</v>
      </c>
      <c r="K1753">
        <v>9</v>
      </c>
      <c r="L1753">
        <v>-7.4169999999999998</v>
      </c>
    </row>
    <row r="1754" spans="1:12">
      <c r="A1754" s="16" t="s">
        <v>1779</v>
      </c>
      <c r="B1754" s="1"/>
      <c r="C1754" s="1"/>
      <c r="D1754" s="1"/>
      <c r="E1754" s="17">
        <f t="shared" si="85"/>
        <v>1754</v>
      </c>
      <c r="F1754" s="2">
        <f t="shared" si="86"/>
        <v>9</v>
      </c>
      <c r="G1754" s="2">
        <f t="shared" si="87"/>
        <v>-5</v>
      </c>
      <c r="J1754">
        <v>1752</v>
      </c>
      <c r="K1754">
        <v>9</v>
      </c>
      <c r="L1754">
        <v>-6.5839999999999996</v>
      </c>
    </row>
    <row r="1755" spans="1:12">
      <c r="A1755" s="16" t="s">
        <v>1780</v>
      </c>
      <c r="B1755" s="1"/>
      <c r="C1755" s="1"/>
      <c r="D1755" s="1"/>
      <c r="E1755" s="17">
        <f t="shared" si="85"/>
        <v>1755</v>
      </c>
      <c r="F1755" s="2">
        <f t="shared" si="86"/>
        <v>9</v>
      </c>
      <c r="G1755" s="2">
        <f t="shared" si="87"/>
        <v>-3.75</v>
      </c>
      <c r="J1755">
        <v>1753</v>
      </c>
      <c r="K1755">
        <v>9</v>
      </c>
      <c r="L1755">
        <v>-5.75</v>
      </c>
    </row>
    <row r="1756" spans="1:12">
      <c r="A1756" s="16" t="s">
        <v>1781</v>
      </c>
      <c r="B1756" s="1"/>
      <c r="C1756" s="1"/>
      <c r="D1756" s="1"/>
      <c r="E1756" s="17">
        <f t="shared" si="85"/>
        <v>1756</v>
      </c>
      <c r="F1756" s="2">
        <f t="shared" si="86"/>
        <v>9</v>
      </c>
      <c r="G1756" s="2">
        <f t="shared" si="87"/>
        <v>-2.5</v>
      </c>
      <c r="J1756">
        <v>1754</v>
      </c>
      <c r="K1756">
        <v>9</v>
      </c>
      <c r="L1756">
        <v>-5</v>
      </c>
    </row>
    <row r="1757" spans="1:12">
      <c r="A1757" s="16" t="s">
        <v>1782</v>
      </c>
      <c r="B1757" s="1"/>
      <c r="C1757" s="1"/>
      <c r="D1757" s="1"/>
      <c r="E1757" s="17">
        <f t="shared" si="85"/>
        <v>1757</v>
      </c>
      <c r="F1757" s="2">
        <f t="shared" si="86"/>
        <v>9</v>
      </c>
      <c r="G1757" s="2">
        <f t="shared" si="87"/>
        <v>-1.25</v>
      </c>
      <c r="J1757">
        <v>1755</v>
      </c>
      <c r="K1757">
        <v>9</v>
      </c>
      <c r="L1757">
        <v>-3.75</v>
      </c>
    </row>
    <row r="1758" spans="1:12">
      <c r="A1758" s="16" t="s">
        <v>1783</v>
      </c>
      <c r="B1758" s="1"/>
      <c r="C1758" s="1"/>
      <c r="D1758" s="1"/>
      <c r="E1758" s="17">
        <f t="shared" si="85"/>
        <v>1758</v>
      </c>
      <c r="F1758" s="2">
        <f t="shared" si="86"/>
        <v>9</v>
      </c>
      <c r="G1758" s="2">
        <f t="shared" si="87"/>
        <v>0</v>
      </c>
      <c r="J1758">
        <v>1756</v>
      </c>
      <c r="K1758">
        <v>9</v>
      </c>
      <c r="L1758">
        <v>-2.5</v>
      </c>
    </row>
    <row r="1759" spans="1:12">
      <c r="A1759" s="16" t="s">
        <v>1784</v>
      </c>
      <c r="B1759" s="1"/>
      <c r="C1759" s="1"/>
      <c r="D1759" s="1"/>
      <c r="E1759" s="17">
        <f t="shared" si="85"/>
        <v>1759</v>
      </c>
      <c r="F1759" s="2">
        <f t="shared" si="86"/>
        <v>9</v>
      </c>
      <c r="G1759" s="2">
        <f t="shared" si="87"/>
        <v>1</v>
      </c>
      <c r="J1759">
        <v>1757</v>
      </c>
      <c r="K1759">
        <v>9</v>
      </c>
      <c r="L1759">
        <v>-1.25</v>
      </c>
    </row>
    <row r="1760" spans="1:12">
      <c r="A1760" s="16" t="s">
        <v>1785</v>
      </c>
      <c r="B1760" s="1"/>
      <c r="C1760" s="1"/>
      <c r="D1760" s="1"/>
      <c r="E1760" s="17">
        <f t="shared" si="85"/>
        <v>1760</v>
      </c>
      <c r="F1760" s="2">
        <f t="shared" si="86"/>
        <v>9</v>
      </c>
      <c r="G1760" s="2">
        <f t="shared" si="87"/>
        <v>2</v>
      </c>
      <c r="J1760">
        <v>1758</v>
      </c>
      <c r="K1760">
        <v>9</v>
      </c>
      <c r="L1760">
        <v>0</v>
      </c>
    </row>
    <row r="1761" spans="1:12">
      <c r="A1761" s="16" t="s">
        <v>1786</v>
      </c>
      <c r="B1761" s="1"/>
      <c r="C1761" s="1"/>
      <c r="D1761" s="1"/>
      <c r="E1761" s="17">
        <f t="shared" si="85"/>
        <v>1761</v>
      </c>
      <c r="F1761" s="2">
        <f t="shared" si="86"/>
        <v>9</v>
      </c>
      <c r="G1761" s="2">
        <f t="shared" si="87"/>
        <v>3</v>
      </c>
      <c r="J1761">
        <v>1759</v>
      </c>
      <c r="K1761">
        <v>9</v>
      </c>
      <c r="L1761">
        <v>1</v>
      </c>
    </row>
    <row r="1762" spans="1:12">
      <c r="A1762" s="16" t="s">
        <v>1787</v>
      </c>
      <c r="B1762" s="1"/>
      <c r="C1762" s="1"/>
      <c r="D1762" s="1"/>
      <c r="E1762" s="17">
        <f t="shared" si="85"/>
        <v>1762</v>
      </c>
      <c r="F1762" s="2">
        <f t="shared" si="86"/>
        <v>9</v>
      </c>
      <c r="G1762" s="2">
        <f t="shared" si="87"/>
        <v>4</v>
      </c>
      <c r="J1762">
        <v>1760</v>
      </c>
      <c r="K1762">
        <v>9</v>
      </c>
      <c r="L1762">
        <v>2</v>
      </c>
    </row>
    <row r="1763" spans="1:12">
      <c r="A1763" s="16" t="s">
        <v>1788</v>
      </c>
      <c r="B1763" s="1"/>
      <c r="C1763" s="1"/>
      <c r="D1763" s="1"/>
      <c r="E1763" s="17">
        <f t="shared" si="85"/>
        <v>1763</v>
      </c>
      <c r="F1763" s="2">
        <f t="shared" si="86"/>
        <v>9</v>
      </c>
      <c r="G1763" s="2">
        <f t="shared" si="87"/>
        <v>5</v>
      </c>
      <c r="J1763">
        <v>1761</v>
      </c>
      <c r="K1763">
        <v>9</v>
      </c>
      <c r="L1763">
        <v>3</v>
      </c>
    </row>
    <row r="1764" spans="1:12">
      <c r="A1764" s="16" t="s">
        <v>1789</v>
      </c>
      <c r="B1764" s="1"/>
      <c r="C1764" s="1"/>
      <c r="D1764" s="1"/>
      <c r="E1764" s="17">
        <f t="shared" si="85"/>
        <v>1764</v>
      </c>
      <c r="F1764" s="2">
        <f t="shared" si="86"/>
        <v>10.5</v>
      </c>
      <c r="G1764" s="2">
        <f t="shared" si="87"/>
        <v>-40</v>
      </c>
      <c r="J1764">
        <v>1762</v>
      </c>
      <c r="K1764">
        <v>9</v>
      </c>
      <c r="L1764">
        <v>4</v>
      </c>
    </row>
    <row r="1765" spans="1:12">
      <c r="A1765" s="16" t="s">
        <v>1790</v>
      </c>
      <c r="B1765" s="1"/>
      <c r="C1765" s="1"/>
      <c r="D1765" s="1"/>
      <c r="E1765" s="17">
        <f t="shared" si="85"/>
        <v>1765</v>
      </c>
      <c r="F1765" s="2">
        <f t="shared" si="86"/>
        <v>10.5</v>
      </c>
      <c r="G1765" s="2">
        <f t="shared" si="87"/>
        <v>-38</v>
      </c>
      <c r="J1765">
        <v>1763</v>
      </c>
      <c r="K1765">
        <v>9</v>
      </c>
      <c r="L1765">
        <v>5</v>
      </c>
    </row>
    <row r="1766" spans="1:12">
      <c r="A1766" s="16" t="s">
        <v>1791</v>
      </c>
      <c r="B1766" s="1"/>
      <c r="C1766" s="1"/>
      <c r="D1766" s="1"/>
      <c r="E1766" s="17">
        <f t="shared" si="85"/>
        <v>1766</v>
      </c>
      <c r="F1766" s="2">
        <f t="shared" si="86"/>
        <v>10.5</v>
      </c>
      <c r="G1766" s="2">
        <f t="shared" si="87"/>
        <v>-36</v>
      </c>
      <c r="J1766">
        <v>1764</v>
      </c>
      <c r="K1766">
        <v>10.5</v>
      </c>
      <c r="L1766">
        <v>-40</v>
      </c>
    </row>
    <row r="1767" spans="1:12">
      <c r="A1767" s="16" t="s">
        <v>1792</v>
      </c>
      <c r="B1767" s="1"/>
      <c r="C1767" s="1"/>
      <c r="D1767" s="1"/>
      <c r="E1767" s="17">
        <f t="shared" si="85"/>
        <v>1767</v>
      </c>
      <c r="F1767" s="2">
        <f t="shared" si="86"/>
        <v>10.5</v>
      </c>
      <c r="G1767" s="2">
        <f t="shared" si="87"/>
        <v>-34</v>
      </c>
      <c r="J1767">
        <v>1765</v>
      </c>
      <c r="K1767">
        <v>10.5</v>
      </c>
      <c r="L1767">
        <v>-38</v>
      </c>
    </row>
    <row r="1768" spans="1:12">
      <c r="A1768" s="16" t="s">
        <v>1793</v>
      </c>
      <c r="B1768" s="1"/>
      <c r="C1768" s="1"/>
      <c r="D1768" s="1"/>
      <c r="E1768" s="17">
        <f t="shared" si="85"/>
        <v>1768</v>
      </c>
      <c r="F1768" s="2">
        <f t="shared" si="86"/>
        <v>10.5</v>
      </c>
      <c r="G1768" s="2">
        <f t="shared" si="87"/>
        <v>-32</v>
      </c>
      <c r="J1768">
        <v>1766</v>
      </c>
      <c r="K1768">
        <v>10.5</v>
      </c>
      <c r="L1768">
        <v>-36</v>
      </c>
    </row>
    <row r="1769" spans="1:12">
      <c r="A1769" s="16" t="s">
        <v>1794</v>
      </c>
      <c r="B1769" s="1"/>
      <c r="C1769" s="1"/>
      <c r="D1769" s="1"/>
      <c r="E1769" s="17">
        <f t="shared" si="85"/>
        <v>1769</v>
      </c>
      <c r="F1769" s="2">
        <f t="shared" si="86"/>
        <v>10.5</v>
      </c>
      <c r="G1769" s="2">
        <f t="shared" si="87"/>
        <v>-30.75</v>
      </c>
      <c r="J1769">
        <v>1767</v>
      </c>
      <c r="K1769">
        <v>10.5</v>
      </c>
      <c r="L1769">
        <v>-34</v>
      </c>
    </row>
    <row r="1770" spans="1:12">
      <c r="A1770" s="16" t="s">
        <v>1795</v>
      </c>
      <c r="B1770" s="1"/>
      <c r="C1770" s="1"/>
      <c r="D1770" s="1"/>
      <c r="E1770" s="17">
        <f t="shared" si="85"/>
        <v>1770</v>
      </c>
      <c r="F1770" s="2">
        <f t="shared" si="86"/>
        <v>10.5</v>
      </c>
      <c r="G1770" s="2">
        <f t="shared" si="87"/>
        <v>-29.5</v>
      </c>
      <c r="J1770">
        <v>1768</v>
      </c>
      <c r="K1770">
        <v>10.5</v>
      </c>
      <c r="L1770">
        <v>-32</v>
      </c>
    </row>
    <row r="1771" spans="1:12">
      <c r="A1771" s="16" t="s">
        <v>1796</v>
      </c>
      <c r="B1771" s="1"/>
      <c r="C1771" s="1"/>
      <c r="D1771" s="1"/>
      <c r="E1771" s="17">
        <f t="shared" si="85"/>
        <v>1771</v>
      </c>
      <c r="F1771" s="2">
        <f t="shared" si="86"/>
        <v>10.5</v>
      </c>
      <c r="G1771" s="2">
        <f t="shared" si="87"/>
        <v>-28.25</v>
      </c>
      <c r="J1771">
        <v>1769</v>
      </c>
      <c r="K1771">
        <v>10.5</v>
      </c>
      <c r="L1771">
        <v>-30.75</v>
      </c>
    </row>
    <row r="1772" spans="1:12">
      <c r="A1772" s="16" t="s">
        <v>1797</v>
      </c>
      <c r="B1772" s="1"/>
      <c r="C1772" s="1"/>
      <c r="D1772" s="1"/>
      <c r="E1772" s="17">
        <f t="shared" si="85"/>
        <v>1772</v>
      </c>
      <c r="F1772" s="2">
        <f t="shared" si="86"/>
        <v>10.5</v>
      </c>
      <c r="G1772" s="2">
        <f t="shared" si="87"/>
        <v>-27</v>
      </c>
      <c r="J1772">
        <v>1770</v>
      </c>
      <c r="K1772">
        <v>10.5</v>
      </c>
      <c r="L1772">
        <v>-29.5</v>
      </c>
    </row>
    <row r="1773" spans="1:12">
      <c r="A1773" s="16" t="s">
        <v>1798</v>
      </c>
      <c r="B1773" s="1"/>
      <c r="C1773" s="1"/>
      <c r="D1773" s="1"/>
      <c r="E1773" s="17">
        <f t="shared" si="85"/>
        <v>1773</v>
      </c>
      <c r="F1773" s="2">
        <f t="shared" si="86"/>
        <v>10.5</v>
      </c>
      <c r="G1773" s="2">
        <f t="shared" si="87"/>
        <v>-25.95</v>
      </c>
      <c r="J1773">
        <v>1771</v>
      </c>
      <c r="K1773">
        <v>10.5</v>
      </c>
      <c r="L1773">
        <v>-28.25</v>
      </c>
    </row>
    <row r="1774" spans="1:12">
      <c r="A1774" s="16" t="s">
        <v>1799</v>
      </c>
      <c r="B1774" s="1"/>
      <c r="C1774" s="1"/>
      <c r="D1774" s="1"/>
      <c r="E1774" s="17">
        <f t="shared" si="85"/>
        <v>1774</v>
      </c>
      <c r="F1774" s="2">
        <f t="shared" si="86"/>
        <v>10.5</v>
      </c>
      <c r="G1774" s="2">
        <f t="shared" si="87"/>
        <v>-24.9</v>
      </c>
      <c r="J1774">
        <v>1772</v>
      </c>
      <c r="K1774">
        <v>10.5</v>
      </c>
      <c r="L1774">
        <v>-27</v>
      </c>
    </row>
    <row r="1775" spans="1:12">
      <c r="A1775" s="16" t="s">
        <v>1800</v>
      </c>
      <c r="B1775" s="1"/>
      <c r="C1775" s="1"/>
      <c r="D1775" s="1"/>
      <c r="E1775" s="17">
        <f t="shared" si="85"/>
        <v>1775</v>
      </c>
      <c r="F1775" s="2">
        <f t="shared" si="86"/>
        <v>10.5</v>
      </c>
      <c r="G1775" s="2">
        <f t="shared" si="87"/>
        <v>-23.85</v>
      </c>
      <c r="J1775">
        <v>1773</v>
      </c>
      <c r="K1775">
        <v>10.5</v>
      </c>
      <c r="L1775">
        <v>-25.95</v>
      </c>
    </row>
    <row r="1776" spans="1:12">
      <c r="A1776" s="16" t="s">
        <v>1801</v>
      </c>
      <c r="B1776" s="1"/>
      <c r="C1776" s="1"/>
      <c r="D1776" s="1"/>
      <c r="E1776" s="17">
        <f t="shared" si="85"/>
        <v>1776</v>
      </c>
      <c r="F1776" s="2">
        <f t="shared" si="86"/>
        <v>10.5</v>
      </c>
      <c r="G1776" s="2">
        <f t="shared" si="87"/>
        <v>-22.8</v>
      </c>
      <c r="J1776">
        <v>1774</v>
      </c>
      <c r="K1776">
        <v>10.5</v>
      </c>
      <c r="L1776">
        <v>-24.9</v>
      </c>
    </row>
    <row r="1777" spans="1:12">
      <c r="A1777" s="16" t="s">
        <v>1802</v>
      </c>
      <c r="B1777" s="1"/>
      <c r="C1777" s="1"/>
      <c r="D1777" s="1"/>
      <c r="E1777" s="17">
        <f t="shared" si="85"/>
        <v>1777</v>
      </c>
      <c r="F1777" s="2">
        <f t="shared" si="86"/>
        <v>10.5</v>
      </c>
      <c r="G1777" s="2">
        <f t="shared" si="87"/>
        <v>-21.75</v>
      </c>
      <c r="J1777">
        <v>1775</v>
      </c>
      <c r="K1777">
        <v>10.5</v>
      </c>
      <c r="L1777">
        <v>-23.85</v>
      </c>
    </row>
    <row r="1778" spans="1:12">
      <c r="A1778" s="16" t="s">
        <v>1803</v>
      </c>
      <c r="B1778" s="1"/>
      <c r="C1778" s="1"/>
      <c r="D1778" s="1"/>
      <c r="E1778" s="17">
        <f t="shared" si="85"/>
        <v>1778</v>
      </c>
      <c r="F1778" s="2">
        <f t="shared" si="86"/>
        <v>10.5</v>
      </c>
      <c r="G1778" s="2">
        <f t="shared" si="87"/>
        <v>-20.7</v>
      </c>
      <c r="J1778">
        <v>1776</v>
      </c>
      <c r="K1778">
        <v>10.5</v>
      </c>
      <c r="L1778">
        <v>-22.8</v>
      </c>
    </row>
    <row r="1779" spans="1:12">
      <c r="A1779" s="16" t="s">
        <v>1804</v>
      </c>
      <c r="B1779" s="1"/>
      <c r="C1779" s="1"/>
      <c r="D1779" s="1"/>
      <c r="E1779" s="17">
        <f t="shared" si="85"/>
        <v>1779</v>
      </c>
      <c r="F1779" s="2">
        <f t="shared" si="86"/>
        <v>10.5</v>
      </c>
      <c r="G1779" s="2">
        <f t="shared" si="87"/>
        <v>-19.649999999999999</v>
      </c>
      <c r="J1779">
        <v>1777</v>
      </c>
      <c r="K1779">
        <v>10.5</v>
      </c>
      <c r="L1779">
        <v>-21.75</v>
      </c>
    </row>
    <row r="1780" spans="1:12">
      <c r="A1780" s="16" t="s">
        <v>1805</v>
      </c>
      <c r="B1780" s="1"/>
      <c r="C1780" s="1"/>
      <c r="D1780" s="1"/>
      <c r="E1780" s="17">
        <f t="shared" si="85"/>
        <v>1780</v>
      </c>
      <c r="F1780" s="2">
        <f t="shared" si="86"/>
        <v>10.5</v>
      </c>
      <c r="G1780" s="2">
        <f t="shared" si="87"/>
        <v>-18.600000000000001</v>
      </c>
      <c r="J1780">
        <v>1778</v>
      </c>
      <c r="K1780">
        <v>10.5</v>
      </c>
      <c r="L1780">
        <v>-20.7</v>
      </c>
    </row>
    <row r="1781" spans="1:12">
      <c r="A1781" s="16" t="s">
        <v>1806</v>
      </c>
      <c r="B1781" s="1"/>
      <c r="C1781" s="1"/>
      <c r="D1781" s="1"/>
      <c r="E1781" s="17">
        <f t="shared" si="85"/>
        <v>1781</v>
      </c>
      <c r="F1781" s="2">
        <f t="shared" si="86"/>
        <v>10.5</v>
      </c>
      <c r="G1781" s="2">
        <f t="shared" si="87"/>
        <v>-17.55</v>
      </c>
      <c r="J1781">
        <v>1779</v>
      </c>
      <c r="K1781">
        <v>10.5</v>
      </c>
      <c r="L1781">
        <v>-19.649999999999999</v>
      </c>
    </row>
    <row r="1782" spans="1:12">
      <c r="A1782" s="16" t="s">
        <v>1807</v>
      </c>
      <c r="B1782" s="1"/>
      <c r="C1782" s="1"/>
      <c r="D1782" s="1"/>
      <c r="E1782" s="17">
        <f t="shared" si="85"/>
        <v>1782</v>
      </c>
      <c r="F1782" s="2">
        <f t="shared" si="86"/>
        <v>10.5</v>
      </c>
      <c r="G1782" s="2">
        <f t="shared" si="87"/>
        <v>-16.5</v>
      </c>
      <c r="J1782">
        <v>1780</v>
      </c>
      <c r="K1782">
        <v>10.5</v>
      </c>
      <c r="L1782">
        <v>-18.600000000000001</v>
      </c>
    </row>
    <row r="1783" spans="1:12">
      <c r="A1783" s="16" t="s">
        <v>1808</v>
      </c>
      <c r="B1783" s="1"/>
      <c r="C1783" s="1"/>
      <c r="D1783" s="1"/>
      <c r="E1783" s="17">
        <f t="shared" si="85"/>
        <v>1783</v>
      </c>
      <c r="F1783" s="2">
        <f t="shared" si="86"/>
        <v>10.5</v>
      </c>
      <c r="G1783" s="2">
        <f t="shared" si="87"/>
        <v>-15.4</v>
      </c>
      <c r="J1783">
        <v>1781</v>
      </c>
      <c r="K1783">
        <v>10.5</v>
      </c>
      <c r="L1783">
        <v>-17.55</v>
      </c>
    </row>
    <row r="1784" spans="1:12">
      <c r="A1784" s="16" t="s">
        <v>1809</v>
      </c>
      <c r="B1784" s="1"/>
      <c r="C1784" s="1"/>
      <c r="D1784" s="1"/>
      <c r="E1784" s="17">
        <f t="shared" si="85"/>
        <v>1784</v>
      </c>
      <c r="F1784" s="2">
        <f t="shared" si="86"/>
        <v>10.5</v>
      </c>
      <c r="G1784" s="2">
        <f t="shared" si="87"/>
        <v>-14.3</v>
      </c>
      <c r="J1784">
        <v>1782</v>
      </c>
      <c r="K1784">
        <v>10.5</v>
      </c>
      <c r="L1784">
        <v>-16.5</v>
      </c>
    </row>
    <row r="1785" spans="1:12">
      <c r="A1785" s="16" t="s">
        <v>1810</v>
      </c>
      <c r="B1785" s="1"/>
      <c r="C1785" s="1"/>
      <c r="D1785" s="1"/>
      <c r="E1785" s="17">
        <f t="shared" si="85"/>
        <v>1785</v>
      </c>
      <c r="F1785" s="2">
        <f t="shared" si="86"/>
        <v>10.5</v>
      </c>
      <c r="G1785" s="2">
        <f t="shared" si="87"/>
        <v>-13.2</v>
      </c>
      <c r="J1785">
        <v>1783</v>
      </c>
      <c r="K1785">
        <v>10.5</v>
      </c>
      <c r="L1785">
        <v>-15.4</v>
      </c>
    </row>
    <row r="1786" spans="1:12">
      <c r="A1786" s="16" t="s">
        <v>1811</v>
      </c>
      <c r="B1786" s="1"/>
      <c r="C1786" s="1"/>
      <c r="D1786" s="1"/>
      <c r="E1786" s="17">
        <f t="shared" si="85"/>
        <v>1786</v>
      </c>
      <c r="F1786" s="2">
        <f t="shared" si="86"/>
        <v>10.5</v>
      </c>
      <c r="G1786" s="2">
        <f t="shared" si="87"/>
        <v>-12.1</v>
      </c>
      <c r="J1786">
        <v>1784</v>
      </c>
      <c r="K1786">
        <v>10.5</v>
      </c>
      <c r="L1786">
        <v>-14.3</v>
      </c>
    </row>
    <row r="1787" spans="1:12">
      <c r="A1787" s="16" t="s">
        <v>1812</v>
      </c>
      <c r="B1787" s="1"/>
      <c r="C1787" s="1"/>
      <c r="D1787" s="1"/>
      <c r="E1787" s="17">
        <f t="shared" si="85"/>
        <v>1787</v>
      </c>
      <c r="F1787" s="2">
        <f t="shared" si="86"/>
        <v>10.5</v>
      </c>
      <c r="G1787" s="2">
        <f t="shared" si="87"/>
        <v>-11.425000000000001</v>
      </c>
      <c r="J1787">
        <v>1785</v>
      </c>
      <c r="K1787">
        <v>10.5</v>
      </c>
      <c r="L1787">
        <v>-13.2</v>
      </c>
    </row>
    <row r="1788" spans="1:12">
      <c r="A1788" s="16" t="s">
        <v>1813</v>
      </c>
      <c r="B1788" s="1"/>
      <c r="C1788" s="1"/>
      <c r="D1788" s="1"/>
      <c r="E1788" s="17">
        <f t="shared" si="85"/>
        <v>1788</v>
      </c>
      <c r="F1788" s="2">
        <f t="shared" si="86"/>
        <v>10.5</v>
      </c>
      <c r="G1788" s="2">
        <f t="shared" si="87"/>
        <v>-10.75</v>
      </c>
      <c r="J1788">
        <v>1786</v>
      </c>
      <c r="K1788">
        <v>10.5</v>
      </c>
      <c r="L1788">
        <v>-12.1</v>
      </c>
    </row>
    <row r="1789" spans="1:12">
      <c r="A1789" s="16" t="s">
        <v>1814</v>
      </c>
      <c r="B1789" s="1"/>
      <c r="C1789" s="1"/>
      <c r="D1789" s="1"/>
      <c r="E1789" s="17">
        <f t="shared" si="85"/>
        <v>1789</v>
      </c>
      <c r="F1789" s="2">
        <f t="shared" si="86"/>
        <v>10.5</v>
      </c>
      <c r="G1789" s="2">
        <f t="shared" si="87"/>
        <v>-9.9169999999999998</v>
      </c>
      <c r="J1789">
        <v>1787</v>
      </c>
      <c r="K1789">
        <v>10.5</v>
      </c>
      <c r="L1789">
        <v>-11.425000000000001</v>
      </c>
    </row>
    <row r="1790" spans="1:12">
      <c r="A1790" s="16" t="s">
        <v>1815</v>
      </c>
      <c r="B1790" s="1"/>
      <c r="C1790" s="1"/>
      <c r="D1790" s="1"/>
      <c r="E1790" s="17">
        <f t="shared" si="85"/>
        <v>1790</v>
      </c>
      <c r="F1790" s="2">
        <f t="shared" si="86"/>
        <v>10.5</v>
      </c>
      <c r="G1790" s="2">
        <f t="shared" si="87"/>
        <v>-9.0839999999999996</v>
      </c>
      <c r="J1790">
        <v>1788</v>
      </c>
      <c r="K1790">
        <v>10.5</v>
      </c>
      <c r="L1790">
        <v>-10.75</v>
      </c>
    </row>
    <row r="1791" spans="1:12">
      <c r="A1791" s="16" t="s">
        <v>1816</v>
      </c>
      <c r="B1791" s="1"/>
      <c r="C1791" s="1"/>
      <c r="D1791" s="1"/>
      <c r="E1791" s="17">
        <f t="shared" si="85"/>
        <v>1791</v>
      </c>
      <c r="F1791" s="2">
        <f t="shared" si="86"/>
        <v>10.5</v>
      </c>
      <c r="G1791" s="2">
        <f t="shared" si="87"/>
        <v>-8.25</v>
      </c>
      <c r="J1791">
        <v>1789</v>
      </c>
      <c r="K1791">
        <v>10.5</v>
      </c>
      <c r="L1791">
        <v>-9.9169999999999998</v>
      </c>
    </row>
    <row r="1792" spans="1:12">
      <c r="A1792" s="16" t="s">
        <v>1817</v>
      </c>
      <c r="B1792" s="1"/>
      <c r="C1792" s="1"/>
      <c r="D1792" s="1"/>
      <c r="E1792" s="17">
        <f t="shared" si="85"/>
        <v>1792</v>
      </c>
      <c r="F1792" s="2">
        <f t="shared" si="86"/>
        <v>10.5</v>
      </c>
      <c r="G1792" s="2">
        <f t="shared" si="87"/>
        <v>-7.4169999999999998</v>
      </c>
      <c r="J1792">
        <v>1790</v>
      </c>
      <c r="K1792">
        <v>10.5</v>
      </c>
      <c r="L1792">
        <v>-9.0839999999999996</v>
      </c>
    </row>
    <row r="1793" spans="1:12">
      <c r="A1793" s="16" t="s">
        <v>1818</v>
      </c>
      <c r="B1793" s="1"/>
      <c r="C1793" s="1"/>
      <c r="D1793" s="1"/>
      <c r="E1793" s="17">
        <f t="shared" ref="E1793:E1856" si="88">VALUE(LEFT(A1793,5))</f>
        <v>1793</v>
      </c>
      <c r="F1793" s="2">
        <f t="shared" ref="F1793:F1856" si="89">VALUE(LEFT(RIGHT($A1793,20),10))</f>
        <v>10.5</v>
      </c>
      <c r="G1793" s="2">
        <f t="shared" ref="G1793:G1856" si="90">VALUE(RIGHT($A1793,10))</f>
        <v>-6.5839999999999996</v>
      </c>
      <c r="J1793">
        <v>1791</v>
      </c>
      <c r="K1793">
        <v>10.5</v>
      </c>
      <c r="L1793">
        <v>-8.25</v>
      </c>
    </row>
    <row r="1794" spans="1:12">
      <c r="A1794" s="16" t="s">
        <v>1819</v>
      </c>
      <c r="B1794" s="1"/>
      <c r="C1794" s="1"/>
      <c r="D1794" s="1"/>
      <c r="E1794" s="17">
        <f t="shared" si="88"/>
        <v>1794</v>
      </c>
      <c r="F1794" s="2">
        <f t="shared" si="89"/>
        <v>10.5</v>
      </c>
      <c r="G1794" s="2">
        <f t="shared" si="90"/>
        <v>-5.75</v>
      </c>
      <c r="J1794">
        <v>1792</v>
      </c>
      <c r="K1794">
        <v>10.5</v>
      </c>
      <c r="L1794">
        <v>-7.4169999999999998</v>
      </c>
    </row>
    <row r="1795" spans="1:12">
      <c r="A1795" s="16" t="s">
        <v>1820</v>
      </c>
      <c r="B1795" s="1"/>
      <c r="C1795" s="1"/>
      <c r="D1795" s="1"/>
      <c r="E1795" s="17">
        <f t="shared" si="88"/>
        <v>1795</v>
      </c>
      <c r="F1795" s="2">
        <f t="shared" si="89"/>
        <v>10.5</v>
      </c>
      <c r="G1795" s="2">
        <f t="shared" si="90"/>
        <v>-5</v>
      </c>
      <c r="J1795">
        <v>1793</v>
      </c>
      <c r="K1795">
        <v>10.5</v>
      </c>
      <c r="L1795">
        <v>-6.5839999999999996</v>
      </c>
    </row>
    <row r="1796" spans="1:12">
      <c r="A1796" s="16" t="s">
        <v>1821</v>
      </c>
      <c r="B1796" s="1"/>
      <c r="C1796" s="1"/>
      <c r="D1796" s="1"/>
      <c r="E1796" s="17">
        <f t="shared" si="88"/>
        <v>1796</v>
      </c>
      <c r="F1796" s="2">
        <f t="shared" si="89"/>
        <v>10.5</v>
      </c>
      <c r="G1796" s="2">
        <f t="shared" si="90"/>
        <v>-3.75</v>
      </c>
      <c r="J1796">
        <v>1794</v>
      </c>
      <c r="K1796">
        <v>10.5</v>
      </c>
      <c r="L1796">
        <v>-5.75</v>
      </c>
    </row>
    <row r="1797" spans="1:12">
      <c r="A1797" s="16" t="s">
        <v>1822</v>
      </c>
      <c r="B1797" s="1"/>
      <c r="C1797" s="1"/>
      <c r="D1797" s="1"/>
      <c r="E1797" s="17">
        <f t="shared" si="88"/>
        <v>1797</v>
      </c>
      <c r="F1797" s="2">
        <f t="shared" si="89"/>
        <v>10.5</v>
      </c>
      <c r="G1797" s="2">
        <f t="shared" si="90"/>
        <v>-2.5</v>
      </c>
      <c r="J1797">
        <v>1795</v>
      </c>
      <c r="K1797">
        <v>10.5</v>
      </c>
      <c r="L1797">
        <v>-5</v>
      </c>
    </row>
    <row r="1798" spans="1:12">
      <c r="A1798" s="16" t="s">
        <v>1823</v>
      </c>
      <c r="B1798" s="1"/>
      <c r="C1798" s="1"/>
      <c r="D1798" s="1"/>
      <c r="E1798" s="17">
        <f t="shared" si="88"/>
        <v>1798</v>
      </c>
      <c r="F1798" s="2">
        <f t="shared" si="89"/>
        <v>10.5</v>
      </c>
      <c r="G1798" s="2">
        <f t="shared" si="90"/>
        <v>-1.25</v>
      </c>
      <c r="J1798">
        <v>1796</v>
      </c>
      <c r="K1798">
        <v>10.5</v>
      </c>
      <c r="L1798">
        <v>-3.75</v>
      </c>
    </row>
    <row r="1799" spans="1:12">
      <c r="A1799" s="16" t="s">
        <v>1824</v>
      </c>
      <c r="B1799" s="1"/>
      <c r="C1799" s="1"/>
      <c r="D1799" s="1"/>
      <c r="E1799" s="17">
        <f t="shared" si="88"/>
        <v>1799</v>
      </c>
      <c r="F1799" s="2">
        <f t="shared" si="89"/>
        <v>10.5</v>
      </c>
      <c r="G1799" s="2">
        <f t="shared" si="90"/>
        <v>0</v>
      </c>
      <c r="J1799">
        <v>1797</v>
      </c>
      <c r="K1799">
        <v>10.5</v>
      </c>
      <c r="L1799">
        <v>-2.5</v>
      </c>
    </row>
    <row r="1800" spans="1:12">
      <c r="A1800" s="16" t="s">
        <v>1825</v>
      </c>
      <c r="B1800" s="1"/>
      <c r="C1800" s="1"/>
      <c r="D1800" s="1"/>
      <c r="E1800" s="17">
        <f t="shared" si="88"/>
        <v>1800</v>
      </c>
      <c r="F1800" s="2">
        <f t="shared" si="89"/>
        <v>10.5</v>
      </c>
      <c r="G1800" s="2">
        <f t="shared" si="90"/>
        <v>1</v>
      </c>
      <c r="J1800">
        <v>1798</v>
      </c>
      <c r="K1800">
        <v>10.5</v>
      </c>
      <c r="L1800">
        <v>-1.25</v>
      </c>
    </row>
    <row r="1801" spans="1:12">
      <c r="A1801" s="16" t="s">
        <v>1826</v>
      </c>
      <c r="B1801" s="1"/>
      <c r="C1801" s="1"/>
      <c r="D1801" s="1"/>
      <c r="E1801" s="17">
        <f t="shared" si="88"/>
        <v>1801</v>
      </c>
      <c r="F1801" s="2">
        <f t="shared" si="89"/>
        <v>10.5</v>
      </c>
      <c r="G1801" s="2">
        <f t="shared" si="90"/>
        <v>2</v>
      </c>
      <c r="J1801">
        <v>1799</v>
      </c>
      <c r="K1801">
        <v>10.5</v>
      </c>
      <c r="L1801">
        <v>0</v>
      </c>
    </row>
    <row r="1802" spans="1:12">
      <c r="A1802" s="16" t="s">
        <v>1827</v>
      </c>
      <c r="B1802" s="1"/>
      <c r="C1802" s="1"/>
      <c r="D1802" s="1"/>
      <c r="E1802" s="17">
        <f t="shared" si="88"/>
        <v>1802</v>
      </c>
      <c r="F1802" s="2">
        <f t="shared" si="89"/>
        <v>10.5</v>
      </c>
      <c r="G1802" s="2">
        <f t="shared" si="90"/>
        <v>3</v>
      </c>
      <c r="J1802">
        <v>1800</v>
      </c>
      <c r="K1802">
        <v>10.5</v>
      </c>
      <c r="L1802">
        <v>1</v>
      </c>
    </row>
    <row r="1803" spans="1:12">
      <c r="A1803" s="16" t="s">
        <v>1828</v>
      </c>
      <c r="B1803" s="1"/>
      <c r="C1803" s="1"/>
      <c r="D1803" s="1"/>
      <c r="E1803" s="17">
        <f t="shared" si="88"/>
        <v>1803</v>
      </c>
      <c r="F1803" s="2">
        <f t="shared" si="89"/>
        <v>10.5</v>
      </c>
      <c r="G1803" s="2">
        <f t="shared" si="90"/>
        <v>4</v>
      </c>
      <c r="J1803">
        <v>1801</v>
      </c>
      <c r="K1803">
        <v>10.5</v>
      </c>
      <c r="L1803">
        <v>2</v>
      </c>
    </row>
    <row r="1804" spans="1:12">
      <c r="A1804" s="16" t="s">
        <v>1829</v>
      </c>
      <c r="B1804" s="1"/>
      <c r="C1804" s="1"/>
      <c r="D1804" s="1"/>
      <c r="E1804" s="17">
        <f t="shared" si="88"/>
        <v>1804</v>
      </c>
      <c r="F1804" s="2">
        <f t="shared" si="89"/>
        <v>10.5</v>
      </c>
      <c r="G1804" s="2">
        <f t="shared" si="90"/>
        <v>5</v>
      </c>
      <c r="J1804">
        <v>1802</v>
      </c>
      <c r="K1804">
        <v>10.5</v>
      </c>
      <c r="L1804">
        <v>3</v>
      </c>
    </row>
    <row r="1805" spans="1:12">
      <c r="A1805" s="16" t="s">
        <v>1830</v>
      </c>
      <c r="B1805" s="1"/>
      <c r="C1805" s="1"/>
      <c r="D1805" s="1"/>
      <c r="E1805" s="17">
        <f t="shared" si="88"/>
        <v>1805</v>
      </c>
      <c r="F1805" s="2">
        <f t="shared" si="89"/>
        <v>12</v>
      </c>
      <c r="G1805" s="2">
        <f t="shared" si="90"/>
        <v>-40</v>
      </c>
      <c r="J1805">
        <v>1803</v>
      </c>
      <c r="K1805">
        <v>10.5</v>
      </c>
      <c r="L1805">
        <v>4</v>
      </c>
    </row>
    <row r="1806" spans="1:12">
      <c r="A1806" s="16" t="s">
        <v>1831</v>
      </c>
      <c r="B1806" s="1"/>
      <c r="C1806" s="1"/>
      <c r="D1806" s="1"/>
      <c r="E1806" s="17">
        <f t="shared" si="88"/>
        <v>1806</v>
      </c>
      <c r="F1806" s="2">
        <f t="shared" si="89"/>
        <v>12</v>
      </c>
      <c r="G1806" s="2">
        <f t="shared" si="90"/>
        <v>-38</v>
      </c>
      <c r="J1806">
        <v>1804</v>
      </c>
      <c r="K1806">
        <v>10.5</v>
      </c>
      <c r="L1806">
        <v>5</v>
      </c>
    </row>
    <row r="1807" spans="1:12">
      <c r="A1807" s="16" t="s">
        <v>1832</v>
      </c>
      <c r="B1807" s="1"/>
      <c r="C1807" s="1"/>
      <c r="D1807" s="1"/>
      <c r="E1807" s="17">
        <f t="shared" si="88"/>
        <v>1807</v>
      </c>
      <c r="F1807" s="2">
        <f t="shared" si="89"/>
        <v>12</v>
      </c>
      <c r="G1807" s="2">
        <f t="shared" si="90"/>
        <v>-36</v>
      </c>
      <c r="J1807">
        <v>1805</v>
      </c>
      <c r="K1807">
        <v>12</v>
      </c>
      <c r="L1807">
        <v>-40</v>
      </c>
    </row>
    <row r="1808" spans="1:12">
      <c r="A1808" s="16" t="s">
        <v>1833</v>
      </c>
      <c r="B1808" s="1"/>
      <c r="C1808" s="1"/>
      <c r="D1808" s="1"/>
      <c r="E1808" s="17">
        <f t="shared" si="88"/>
        <v>1808</v>
      </c>
      <c r="F1808" s="2">
        <f t="shared" si="89"/>
        <v>12</v>
      </c>
      <c r="G1808" s="2">
        <f t="shared" si="90"/>
        <v>-34</v>
      </c>
      <c r="J1808">
        <v>1806</v>
      </c>
      <c r="K1808">
        <v>12</v>
      </c>
      <c r="L1808">
        <v>-38</v>
      </c>
    </row>
    <row r="1809" spans="1:12">
      <c r="A1809" s="16" t="s">
        <v>1834</v>
      </c>
      <c r="B1809" s="1"/>
      <c r="C1809" s="1"/>
      <c r="D1809" s="1"/>
      <c r="E1809" s="17">
        <f t="shared" si="88"/>
        <v>1809</v>
      </c>
      <c r="F1809" s="2">
        <f t="shared" si="89"/>
        <v>12</v>
      </c>
      <c r="G1809" s="2">
        <f t="shared" si="90"/>
        <v>-32</v>
      </c>
      <c r="J1809">
        <v>1807</v>
      </c>
      <c r="K1809">
        <v>12</v>
      </c>
      <c r="L1809">
        <v>-36</v>
      </c>
    </row>
    <row r="1810" spans="1:12">
      <c r="A1810" s="16" t="s">
        <v>1835</v>
      </c>
      <c r="B1810" s="1"/>
      <c r="C1810" s="1"/>
      <c r="D1810" s="1"/>
      <c r="E1810" s="17">
        <f t="shared" si="88"/>
        <v>1810</v>
      </c>
      <c r="F1810" s="2">
        <f t="shared" si="89"/>
        <v>12</v>
      </c>
      <c r="G1810" s="2">
        <f t="shared" si="90"/>
        <v>-30.75</v>
      </c>
      <c r="J1810">
        <v>1808</v>
      </c>
      <c r="K1810">
        <v>12</v>
      </c>
      <c r="L1810">
        <v>-34</v>
      </c>
    </row>
    <row r="1811" spans="1:12">
      <c r="A1811" s="16" t="s">
        <v>1836</v>
      </c>
      <c r="B1811" s="1"/>
      <c r="C1811" s="1"/>
      <c r="D1811" s="1"/>
      <c r="E1811" s="17">
        <f t="shared" si="88"/>
        <v>1811</v>
      </c>
      <c r="F1811" s="2">
        <f t="shared" si="89"/>
        <v>12</v>
      </c>
      <c r="G1811" s="2">
        <f t="shared" si="90"/>
        <v>-29.5</v>
      </c>
      <c r="J1811">
        <v>1809</v>
      </c>
      <c r="K1811">
        <v>12</v>
      </c>
      <c r="L1811">
        <v>-32</v>
      </c>
    </row>
    <row r="1812" spans="1:12">
      <c r="A1812" s="16" t="s">
        <v>1837</v>
      </c>
      <c r="B1812" s="1"/>
      <c r="C1812" s="1"/>
      <c r="D1812" s="1"/>
      <c r="E1812" s="17">
        <f t="shared" si="88"/>
        <v>1812</v>
      </c>
      <c r="F1812" s="2">
        <f t="shared" si="89"/>
        <v>12</v>
      </c>
      <c r="G1812" s="2">
        <f t="shared" si="90"/>
        <v>-28.25</v>
      </c>
      <c r="J1812">
        <v>1810</v>
      </c>
      <c r="K1812">
        <v>12</v>
      </c>
      <c r="L1812">
        <v>-30.75</v>
      </c>
    </row>
    <row r="1813" spans="1:12">
      <c r="A1813" s="16" t="s">
        <v>1838</v>
      </c>
      <c r="B1813" s="1"/>
      <c r="C1813" s="1"/>
      <c r="D1813" s="1"/>
      <c r="E1813" s="17">
        <f t="shared" si="88"/>
        <v>1813</v>
      </c>
      <c r="F1813" s="2">
        <f t="shared" si="89"/>
        <v>12</v>
      </c>
      <c r="G1813" s="2">
        <f t="shared" si="90"/>
        <v>-27</v>
      </c>
      <c r="J1813">
        <v>1811</v>
      </c>
      <c r="K1813">
        <v>12</v>
      </c>
      <c r="L1813">
        <v>-29.5</v>
      </c>
    </row>
    <row r="1814" spans="1:12">
      <c r="A1814" s="16" t="s">
        <v>1839</v>
      </c>
      <c r="B1814" s="1"/>
      <c r="C1814" s="1"/>
      <c r="D1814" s="1"/>
      <c r="E1814" s="17">
        <f t="shared" si="88"/>
        <v>1814</v>
      </c>
      <c r="F1814" s="2">
        <f t="shared" si="89"/>
        <v>12</v>
      </c>
      <c r="G1814" s="2">
        <f t="shared" si="90"/>
        <v>-25.95</v>
      </c>
      <c r="J1814">
        <v>1812</v>
      </c>
      <c r="K1814">
        <v>12</v>
      </c>
      <c r="L1814">
        <v>-28.25</v>
      </c>
    </row>
    <row r="1815" spans="1:12">
      <c r="A1815" s="16" t="s">
        <v>1840</v>
      </c>
      <c r="B1815" s="1"/>
      <c r="C1815" s="1"/>
      <c r="D1815" s="1"/>
      <c r="E1815" s="17">
        <f t="shared" si="88"/>
        <v>1815</v>
      </c>
      <c r="F1815" s="2">
        <f t="shared" si="89"/>
        <v>12</v>
      </c>
      <c r="G1815" s="2">
        <f t="shared" si="90"/>
        <v>-24.9</v>
      </c>
      <c r="J1815">
        <v>1813</v>
      </c>
      <c r="K1815">
        <v>12</v>
      </c>
      <c r="L1815">
        <v>-27</v>
      </c>
    </row>
    <row r="1816" spans="1:12">
      <c r="A1816" s="16" t="s">
        <v>1841</v>
      </c>
      <c r="B1816" s="1"/>
      <c r="C1816" s="1"/>
      <c r="D1816" s="1"/>
      <c r="E1816" s="17">
        <f t="shared" si="88"/>
        <v>1816</v>
      </c>
      <c r="F1816" s="2">
        <f t="shared" si="89"/>
        <v>12</v>
      </c>
      <c r="G1816" s="2">
        <f t="shared" si="90"/>
        <v>-23.85</v>
      </c>
      <c r="J1816">
        <v>1814</v>
      </c>
      <c r="K1816">
        <v>12</v>
      </c>
      <c r="L1816">
        <v>-25.95</v>
      </c>
    </row>
    <row r="1817" spans="1:12">
      <c r="A1817" s="16" t="s">
        <v>1842</v>
      </c>
      <c r="B1817" s="1"/>
      <c r="C1817" s="1"/>
      <c r="D1817" s="1"/>
      <c r="E1817" s="17">
        <f t="shared" si="88"/>
        <v>1817</v>
      </c>
      <c r="F1817" s="2">
        <f t="shared" si="89"/>
        <v>12</v>
      </c>
      <c r="G1817" s="2">
        <f t="shared" si="90"/>
        <v>-22.8</v>
      </c>
      <c r="J1817">
        <v>1815</v>
      </c>
      <c r="K1817">
        <v>12</v>
      </c>
      <c r="L1817">
        <v>-24.9</v>
      </c>
    </row>
    <row r="1818" spans="1:12">
      <c r="A1818" s="16" t="s">
        <v>1843</v>
      </c>
      <c r="B1818" s="1"/>
      <c r="C1818" s="1"/>
      <c r="D1818" s="1"/>
      <c r="E1818" s="17">
        <f t="shared" si="88"/>
        <v>1818</v>
      </c>
      <c r="F1818" s="2">
        <f t="shared" si="89"/>
        <v>12</v>
      </c>
      <c r="G1818" s="2">
        <f t="shared" si="90"/>
        <v>-21.75</v>
      </c>
      <c r="J1818">
        <v>1816</v>
      </c>
      <c r="K1818">
        <v>12</v>
      </c>
      <c r="L1818">
        <v>-23.85</v>
      </c>
    </row>
    <row r="1819" spans="1:12">
      <c r="A1819" s="16" t="s">
        <v>1844</v>
      </c>
      <c r="B1819" s="1"/>
      <c r="C1819" s="1"/>
      <c r="D1819" s="1"/>
      <c r="E1819" s="17">
        <f t="shared" si="88"/>
        <v>1819</v>
      </c>
      <c r="F1819" s="2">
        <f t="shared" si="89"/>
        <v>12</v>
      </c>
      <c r="G1819" s="2">
        <f t="shared" si="90"/>
        <v>-20.7</v>
      </c>
      <c r="J1819">
        <v>1817</v>
      </c>
      <c r="K1819">
        <v>12</v>
      </c>
      <c r="L1819">
        <v>-22.8</v>
      </c>
    </row>
    <row r="1820" spans="1:12">
      <c r="A1820" s="16" t="s">
        <v>1845</v>
      </c>
      <c r="B1820" s="1"/>
      <c r="C1820" s="1"/>
      <c r="D1820" s="1"/>
      <c r="E1820" s="17">
        <f t="shared" si="88"/>
        <v>1820</v>
      </c>
      <c r="F1820" s="2">
        <f t="shared" si="89"/>
        <v>12</v>
      </c>
      <c r="G1820" s="2">
        <f t="shared" si="90"/>
        <v>-19.649999999999999</v>
      </c>
      <c r="J1820">
        <v>1818</v>
      </c>
      <c r="K1820">
        <v>12</v>
      </c>
      <c r="L1820">
        <v>-21.75</v>
      </c>
    </row>
    <row r="1821" spans="1:12">
      <c r="A1821" s="16" t="s">
        <v>1846</v>
      </c>
      <c r="B1821" s="1"/>
      <c r="C1821" s="1"/>
      <c r="D1821" s="1"/>
      <c r="E1821" s="17">
        <f t="shared" si="88"/>
        <v>1821</v>
      </c>
      <c r="F1821" s="2">
        <f t="shared" si="89"/>
        <v>12</v>
      </c>
      <c r="G1821" s="2">
        <f t="shared" si="90"/>
        <v>-18.600000000000001</v>
      </c>
      <c r="J1821">
        <v>1819</v>
      </c>
      <c r="K1821">
        <v>12</v>
      </c>
      <c r="L1821">
        <v>-20.7</v>
      </c>
    </row>
    <row r="1822" spans="1:12">
      <c r="A1822" s="16" t="s">
        <v>1847</v>
      </c>
      <c r="B1822" s="1"/>
      <c r="C1822" s="1"/>
      <c r="D1822" s="1"/>
      <c r="E1822" s="17">
        <f t="shared" si="88"/>
        <v>1822</v>
      </c>
      <c r="F1822" s="2">
        <f t="shared" si="89"/>
        <v>12</v>
      </c>
      <c r="G1822" s="2">
        <f t="shared" si="90"/>
        <v>-17.55</v>
      </c>
      <c r="J1822">
        <v>1820</v>
      </c>
      <c r="K1822">
        <v>12</v>
      </c>
      <c r="L1822">
        <v>-19.649999999999999</v>
      </c>
    </row>
    <row r="1823" spans="1:12">
      <c r="A1823" s="16" t="s">
        <v>1848</v>
      </c>
      <c r="B1823" s="1"/>
      <c r="C1823" s="1"/>
      <c r="D1823" s="1"/>
      <c r="E1823" s="17">
        <f t="shared" si="88"/>
        <v>1823</v>
      </c>
      <c r="F1823" s="2">
        <f t="shared" si="89"/>
        <v>12</v>
      </c>
      <c r="G1823" s="2">
        <f t="shared" si="90"/>
        <v>-16.5</v>
      </c>
      <c r="J1823">
        <v>1821</v>
      </c>
      <c r="K1823">
        <v>12</v>
      </c>
      <c r="L1823">
        <v>-18.600000000000001</v>
      </c>
    </row>
    <row r="1824" spans="1:12">
      <c r="A1824" s="16" t="s">
        <v>1849</v>
      </c>
      <c r="B1824" s="1"/>
      <c r="C1824" s="1"/>
      <c r="D1824" s="1"/>
      <c r="E1824" s="17">
        <f t="shared" si="88"/>
        <v>1824</v>
      </c>
      <c r="F1824" s="2">
        <f t="shared" si="89"/>
        <v>12</v>
      </c>
      <c r="G1824" s="2">
        <f t="shared" si="90"/>
        <v>-15.4</v>
      </c>
      <c r="J1824">
        <v>1822</v>
      </c>
      <c r="K1824">
        <v>12</v>
      </c>
      <c r="L1824">
        <v>-17.55</v>
      </c>
    </row>
    <row r="1825" spans="1:12">
      <c r="A1825" s="16" t="s">
        <v>1850</v>
      </c>
      <c r="B1825" s="1"/>
      <c r="C1825" s="1"/>
      <c r="D1825" s="1"/>
      <c r="E1825" s="17">
        <f t="shared" si="88"/>
        <v>1825</v>
      </c>
      <c r="F1825" s="2">
        <f t="shared" si="89"/>
        <v>12</v>
      </c>
      <c r="G1825" s="2">
        <f t="shared" si="90"/>
        <v>-14.3</v>
      </c>
      <c r="J1825">
        <v>1823</v>
      </c>
      <c r="K1825">
        <v>12</v>
      </c>
      <c r="L1825">
        <v>-16.5</v>
      </c>
    </row>
    <row r="1826" spans="1:12">
      <c r="A1826" s="16" t="s">
        <v>1851</v>
      </c>
      <c r="B1826" s="1"/>
      <c r="C1826" s="1"/>
      <c r="D1826" s="1"/>
      <c r="E1826" s="17">
        <f t="shared" si="88"/>
        <v>1826</v>
      </c>
      <c r="F1826" s="2">
        <f t="shared" si="89"/>
        <v>12</v>
      </c>
      <c r="G1826" s="2">
        <f t="shared" si="90"/>
        <v>-13.2</v>
      </c>
      <c r="J1826">
        <v>1824</v>
      </c>
      <c r="K1826">
        <v>12</v>
      </c>
      <c r="L1826">
        <v>-15.4</v>
      </c>
    </row>
    <row r="1827" spans="1:12">
      <c r="A1827" s="16" t="s">
        <v>1852</v>
      </c>
      <c r="B1827" s="1"/>
      <c r="C1827" s="1"/>
      <c r="D1827" s="1"/>
      <c r="E1827" s="17">
        <f t="shared" si="88"/>
        <v>1827</v>
      </c>
      <c r="F1827" s="2">
        <f t="shared" si="89"/>
        <v>12</v>
      </c>
      <c r="G1827" s="2">
        <f t="shared" si="90"/>
        <v>-12.1</v>
      </c>
      <c r="J1827">
        <v>1825</v>
      </c>
      <c r="K1827">
        <v>12</v>
      </c>
      <c r="L1827">
        <v>-14.3</v>
      </c>
    </row>
    <row r="1828" spans="1:12">
      <c r="A1828" s="16" t="s">
        <v>1853</v>
      </c>
      <c r="B1828" s="1"/>
      <c r="C1828" s="1"/>
      <c r="D1828" s="1"/>
      <c r="E1828" s="17">
        <f t="shared" si="88"/>
        <v>1828</v>
      </c>
      <c r="F1828" s="2">
        <f t="shared" si="89"/>
        <v>12</v>
      </c>
      <c r="G1828" s="2">
        <f t="shared" si="90"/>
        <v>-11.425000000000001</v>
      </c>
      <c r="J1828">
        <v>1826</v>
      </c>
      <c r="K1828">
        <v>12</v>
      </c>
      <c r="L1828">
        <v>-13.2</v>
      </c>
    </row>
    <row r="1829" spans="1:12">
      <c r="A1829" s="16" t="s">
        <v>1854</v>
      </c>
      <c r="B1829" s="1"/>
      <c r="C1829" s="1"/>
      <c r="D1829" s="1"/>
      <c r="E1829" s="17">
        <f t="shared" si="88"/>
        <v>1829</v>
      </c>
      <c r="F1829" s="2">
        <f t="shared" si="89"/>
        <v>12</v>
      </c>
      <c r="G1829" s="2">
        <f t="shared" si="90"/>
        <v>-10.75</v>
      </c>
      <c r="J1829">
        <v>1827</v>
      </c>
      <c r="K1829">
        <v>12</v>
      </c>
      <c r="L1829">
        <v>-12.1</v>
      </c>
    </row>
    <row r="1830" spans="1:12">
      <c r="A1830" s="16" t="s">
        <v>1855</v>
      </c>
      <c r="B1830" s="1"/>
      <c r="C1830" s="1"/>
      <c r="D1830" s="1"/>
      <c r="E1830" s="17">
        <f t="shared" si="88"/>
        <v>1830</v>
      </c>
      <c r="F1830" s="2">
        <f t="shared" si="89"/>
        <v>12</v>
      </c>
      <c r="G1830" s="2">
        <f t="shared" si="90"/>
        <v>-9.9169999999999998</v>
      </c>
      <c r="J1830">
        <v>1828</v>
      </c>
      <c r="K1830">
        <v>12</v>
      </c>
      <c r="L1830">
        <v>-11.425000000000001</v>
      </c>
    </row>
    <row r="1831" spans="1:12">
      <c r="A1831" s="16" t="s">
        <v>1856</v>
      </c>
      <c r="B1831" s="1"/>
      <c r="C1831" s="1"/>
      <c r="D1831" s="1"/>
      <c r="E1831" s="17">
        <f t="shared" si="88"/>
        <v>1831</v>
      </c>
      <c r="F1831" s="2">
        <f t="shared" si="89"/>
        <v>12</v>
      </c>
      <c r="G1831" s="2">
        <f t="shared" si="90"/>
        <v>-9.0839999999999996</v>
      </c>
      <c r="J1831">
        <v>1829</v>
      </c>
      <c r="K1831">
        <v>12</v>
      </c>
      <c r="L1831">
        <v>-10.75</v>
      </c>
    </row>
    <row r="1832" spans="1:12">
      <c r="A1832" s="16" t="s">
        <v>1857</v>
      </c>
      <c r="B1832" s="1"/>
      <c r="C1832" s="1"/>
      <c r="D1832" s="1"/>
      <c r="E1832" s="17">
        <f t="shared" si="88"/>
        <v>1832</v>
      </c>
      <c r="F1832" s="2">
        <f t="shared" si="89"/>
        <v>12</v>
      </c>
      <c r="G1832" s="2">
        <f t="shared" si="90"/>
        <v>-8.25</v>
      </c>
      <c r="J1832">
        <v>1830</v>
      </c>
      <c r="K1832">
        <v>12</v>
      </c>
      <c r="L1832">
        <v>-9.9169999999999998</v>
      </c>
    </row>
    <row r="1833" spans="1:12">
      <c r="A1833" s="16" t="s">
        <v>1858</v>
      </c>
      <c r="B1833" s="1"/>
      <c r="C1833" s="1"/>
      <c r="D1833" s="1"/>
      <c r="E1833" s="17">
        <f t="shared" si="88"/>
        <v>1833</v>
      </c>
      <c r="F1833" s="2">
        <f t="shared" si="89"/>
        <v>12</v>
      </c>
      <c r="G1833" s="2">
        <f t="shared" si="90"/>
        <v>-7.4169999999999998</v>
      </c>
      <c r="J1833">
        <v>1831</v>
      </c>
      <c r="K1833">
        <v>12</v>
      </c>
      <c r="L1833">
        <v>-9.0839999999999996</v>
      </c>
    </row>
    <row r="1834" spans="1:12">
      <c r="A1834" s="16" t="s">
        <v>1859</v>
      </c>
      <c r="B1834" s="1"/>
      <c r="C1834" s="1"/>
      <c r="D1834" s="1"/>
      <c r="E1834" s="17">
        <f t="shared" si="88"/>
        <v>1834</v>
      </c>
      <c r="F1834" s="2">
        <f t="shared" si="89"/>
        <v>12</v>
      </c>
      <c r="G1834" s="2">
        <f t="shared" si="90"/>
        <v>-6.5839999999999996</v>
      </c>
      <c r="J1834">
        <v>1832</v>
      </c>
      <c r="K1834">
        <v>12</v>
      </c>
      <c r="L1834">
        <v>-8.25</v>
      </c>
    </row>
    <row r="1835" spans="1:12">
      <c r="A1835" s="16" t="s">
        <v>1860</v>
      </c>
      <c r="B1835" s="1"/>
      <c r="C1835" s="1"/>
      <c r="D1835" s="1"/>
      <c r="E1835" s="17">
        <f t="shared" si="88"/>
        <v>1835</v>
      </c>
      <c r="F1835" s="2">
        <f t="shared" si="89"/>
        <v>12</v>
      </c>
      <c r="G1835" s="2">
        <f t="shared" si="90"/>
        <v>-5.75</v>
      </c>
      <c r="J1835">
        <v>1833</v>
      </c>
      <c r="K1835">
        <v>12</v>
      </c>
      <c r="L1835">
        <v>-7.4169999999999998</v>
      </c>
    </row>
    <row r="1836" spans="1:12">
      <c r="A1836" s="16" t="s">
        <v>1861</v>
      </c>
      <c r="B1836" s="1"/>
      <c r="C1836" s="1"/>
      <c r="D1836" s="1"/>
      <c r="E1836" s="17">
        <f t="shared" si="88"/>
        <v>1836</v>
      </c>
      <c r="F1836" s="2">
        <f t="shared" si="89"/>
        <v>12</v>
      </c>
      <c r="G1836" s="2">
        <f t="shared" si="90"/>
        <v>-5</v>
      </c>
      <c r="J1836">
        <v>1834</v>
      </c>
      <c r="K1836">
        <v>12</v>
      </c>
      <c r="L1836">
        <v>-6.5839999999999996</v>
      </c>
    </row>
    <row r="1837" spans="1:12">
      <c r="A1837" s="16" t="s">
        <v>1862</v>
      </c>
      <c r="B1837" s="1"/>
      <c r="C1837" s="1"/>
      <c r="D1837" s="1"/>
      <c r="E1837" s="17">
        <f t="shared" si="88"/>
        <v>1837</v>
      </c>
      <c r="F1837" s="2">
        <f t="shared" si="89"/>
        <v>12</v>
      </c>
      <c r="G1837" s="2">
        <f t="shared" si="90"/>
        <v>-3.75</v>
      </c>
      <c r="J1837">
        <v>1835</v>
      </c>
      <c r="K1837">
        <v>12</v>
      </c>
      <c r="L1837">
        <v>-5.75</v>
      </c>
    </row>
    <row r="1838" spans="1:12">
      <c r="A1838" s="16" t="s">
        <v>1863</v>
      </c>
      <c r="B1838" s="1"/>
      <c r="C1838" s="1"/>
      <c r="D1838" s="1"/>
      <c r="E1838" s="17">
        <f t="shared" si="88"/>
        <v>1838</v>
      </c>
      <c r="F1838" s="2">
        <f t="shared" si="89"/>
        <v>12</v>
      </c>
      <c r="G1838" s="2">
        <f t="shared" si="90"/>
        <v>-2.5</v>
      </c>
      <c r="J1838">
        <v>1836</v>
      </c>
      <c r="K1838">
        <v>12</v>
      </c>
      <c r="L1838">
        <v>-5</v>
      </c>
    </row>
    <row r="1839" spans="1:12">
      <c r="A1839" s="16" t="s">
        <v>1864</v>
      </c>
      <c r="B1839" s="1"/>
      <c r="C1839" s="1"/>
      <c r="D1839" s="1"/>
      <c r="E1839" s="17">
        <f t="shared" si="88"/>
        <v>1839</v>
      </c>
      <c r="F1839" s="2">
        <f t="shared" si="89"/>
        <v>12</v>
      </c>
      <c r="G1839" s="2">
        <f t="shared" si="90"/>
        <v>-1.25</v>
      </c>
      <c r="J1839">
        <v>1837</v>
      </c>
      <c r="K1839">
        <v>12</v>
      </c>
      <c r="L1839">
        <v>-3.75</v>
      </c>
    </row>
    <row r="1840" spans="1:12">
      <c r="A1840" s="16" t="s">
        <v>1865</v>
      </c>
      <c r="B1840" s="1"/>
      <c r="C1840" s="1"/>
      <c r="D1840" s="1"/>
      <c r="E1840" s="17">
        <f t="shared" si="88"/>
        <v>1840</v>
      </c>
      <c r="F1840" s="2">
        <f t="shared" si="89"/>
        <v>12</v>
      </c>
      <c r="G1840" s="2">
        <f t="shared" si="90"/>
        <v>0</v>
      </c>
      <c r="J1840">
        <v>1838</v>
      </c>
      <c r="K1840">
        <v>12</v>
      </c>
      <c r="L1840">
        <v>-2.5</v>
      </c>
    </row>
    <row r="1841" spans="1:12">
      <c r="A1841" s="16" t="s">
        <v>1866</v>
      </c>
      <c r="B1841" s="1"/>
      <c r="C1841" s="1"/>
      <c r="D1841" s="1"/>
      <c r="E1841" s="17">
        <f t="shared" si="88"/>
        <v>1841</v>
      </c>
      <c r="F1841" s="2">
        <f t="shared" si="89"/>
        <v>12</v>
      </c>
      <c r="G1841" s="2">
        <f t="shared" si="90"/>
        <v>1</v>
      </c>
      <c r="J1841">
        <v>1839</v>
      </c>
      <c r="K1841">
        <v>12</v>
      </c>
      <c r="L1841">
        <v>-1.25</v>
      </c>
    </row>
    <row r="1842" spans="1:12">
      <c r="A1842" s="16" t="s">
        <v>1867</v>
      </c>
      <c r="B1842" s="1"/>
      <c r="C1842" s="1"/>
      <c r="D1842" s="1"/>
      <c r="E1842" s="17">
        <f t="shared" si="88"/>
        <v>1842</v>
      </c>
      <c r="F1842" s="2">
        <f t="shared" si="89"/>
        <v>12</v>
      </c>
      <c r="G1842" s="2">
        <f t="shared" si="90"/>
        <v>2</v>
      </c>
      <c r="J1842">
        <v>1840</v>
      </c>
      <c r="K1842">
        <v>12</v>
      </c>
      <c r="L1842">
        <v>0</v>
      </c>
    </row>
    <row r="1843" spans="1:12">
      <c r="A1843" s="16" t="s">
        <v>1868</v>
      </c>
      <c r="B1843" s="1"/>
      <c r="C1843" s="1"/>
      <c r="D1843" s="1"/>
      <c r="E1843" s="17">
        <f t="shared" si="88"/>
        <v>1843</v>
      </c>
      <c r="F1843" s="2">
        <f t="shared" si="89"/>
        <v>12</v>
      </c>
      <c r="G1843" s="2">
        <f t="shared" si="90"/>
        <v>3</v>
      </c>
      <c r="J1843">
        <v>1841</v>
      </c>
      <c r="K1843">
        <v>12</v>
      </c>
      <c r="L1843">
        <v>1</v>
      </c>
    </row>
    <row r="1844" spans="1:12">
      <c r="A1844" s="16" t="s">
        <v>1869</v>
      </c>
      <c r="B1844" s="1"/>
      <c r="C1844" s="1"/>
      <c r="D1844" s="1"/>
      <c r="E1844" s="17">
        <f t="shared" si="88"/>
        <v>1844</v>
      </c>
      <c r="F1844" s="2">
        <f t="shared" si="89"/>
        <v>12</v>
      </c>
      <c r="G1844" s="2">
        <f t="shared" si="90"/>
        <v>4</v>
      </c>
      <c r="J1844">
        <v>1842</v>
      </c>
      <c r="K1844">
        <v>12</v>
      </c>
      <c r="L1844">
        <v>2</v>
      </c>
    </row>
    <row r="1845" spans="1:12">
      <c r="A1845" s="16" t="s">
        <v>1870</v>
      </c>
      <c r="B1845" s="1"/>
      <c r="C1845" s="1"/>
      <c r="D1845" s="1"/>
      <c r="E1845" s="17">
        <f t="shared" si="88"/>
        <v>1845</v>
      </c>
      <c r="F1845" s="2">
        <f t="shared" si="89"/>
        <v>12</v>
      </c>
      <c r="G1845" s="2">
        <f t="shared" si="90"/>
        <v>5</v>
      </c>
      <c r="J1845">
        <v>1843</v>
      </c>
      <c r="K1845">
        <v>12</v>
      </c>
      <c r="L1845">
        <v>3</v>
      </c>
    </row>
    <row r="1846" spans="1:12">
      <c r="A1846" s="16" t="s">
        <v>1871</v>
      </c>
      <c r="B1846" s="1"/>
      <c r="C1846" s="1"/>
      <c r="D1846" s="1"/>
      <c r="E1846" s="17">
        <f t="shared" si="88"/>
        <v>1846</v>
      </c>
      <c r="F1846" s="2">
        <f t="shared" si="89"/>
        <v>13.5</v>
      </c>
      <c r="G1846" s="2">
        <f t="shared" si="90"/>
        <v>-40</v>
      </c>
      <c r="J1846">
        <v>1844</v>
      </c>
      <c r="K1846">
        <v>12</v>
      </c>
      <c r="L1846">
        <v>4</v>
      </c>
    </row>
    <row r="1847" spans="1:12">
      <c r="A1847" s="16" t="s">
        <v>1872</v>
      </c>
      <c r="B1847" s="1"/>
      <c r="C1847" s="1"/>
      <c r="D1847" s="1"/>
      <c r="E1847" s="17">
        <f t="shared" si="88"/>
        <v>1847</v>
      </c>
      <c r="F1847" s="2">
        <f t="shared" si="89"/>
        <v>13.5</v>
      </c>
      <c r="G1847" s="2">
        <f t="shared" si="90"/>
        <v>-38</v>
      </c>
      <c r="J1847">
        <v>1845</v>
      </c>
      <c r="K1847">
        <v>12</v>
      </c>
      <c r="L1847">
        <v>5</v>
      </c>
    </row>
    <row r="1848" spans="1:12">
      <c r="A1848" s="16" t="s">
        <v>1873</v>
      </c>
      <c r="B1848" s="1"/>
      <c r="C1848" s="1"/>
      <c r="D1848" s="1"/>
      <c r="E1848" s="17">
        <f t="shared" si="88"/>
        <v>1848</v>
      </c>
      <c r="F1848" s="2">
        <f t="shared" si="89"/>
        <v>13.5</v>
      </c>
      <c r="G1848" s="2">
        <f t="shared" si="90"/>
        <v>-36</v>
      </c>
      <c r="J1848">
        <v>1846</v>
      </c>
      <c r="K1848">
        <v>13.5</v>
      </c>
      <c r="L1848">
        <v>-40</v>
      </c>
    </row>
    <row r="1849" spans="1:12">
      <c r="A1849" s="16" t="s">
        <v>1874</v>
      </c>
      <c r="B1849" s="1"/>
      <c r="C1849" s="1"/>
      <c r="D1849" s="1"/>
      <c r="E1849" s="17">
        <f t="shared" si="88"/>
        <v>1849</v>
      </c>
      <c r="F1849" s="2">
        <f t="shared" si="89"/>
        <v>13.5</v>
      </c>
      <c r="G1849" s="2">
        <f t="shared" si="90"/>
        <v>-34</v>
      </c>
      <c r="J1849">
        <v>1847</v>
      </c>
      <c r="K1849">
        <v>13.5</v>
      </c>
      <c r="L1849">
        <v>-38</v>
      </c>
    </row>
    <row r="1850" spans="1:12">
      <c r="A1850" s="16" t="s">
        <v>1875</v>
      </c>
      <c r="B1850" s="1"/>
      <c r="C1850" s="1"/>
      <c r="D1850" s="1"/>
      <c r="E1850" s="17">
        <f t="shared" si="88"/>
        <v>1850</v>
      </c>
      <c r="F1850" s="2">
        <f t="shared" si="89"/>
        <v>13.5</v>
      </c>
      <c r="G1850" s="2">
        <f t="shared" si="90"/>
        <v>-32</v>
      </c>
      <c r="J1850">
        <v>1848</v>
      </c>
      <c r="K1850">
        <v>13.5</v>
      </c>
      <c r="L1850">
        <v>-36</v>
      </c>
    </row>
    <row r="1851" spans="1:12">
      <c r="A1851" s="16" t="s">
        <v>1876</v>
      </c>
      <c r="B1851" s="1"/>
      <c r="C1851" s="1"/>
      <c r="D1851" s="1"/>
      <c r="E1851" s="17">
        <f t="shared" si="88"/>
        <v>1851</v>
      </c>
      <c r="F1851" s="2">
        <f t="shared" si="89"/>
        <v>13.5</v>
      </c>
      <c r="G1851" s="2">
        <f t="shared" si="90"/>
        <v>-30.75</v>
      </c>
      <c r="J1851">
        <v>1849</v>
      </c>
      <c r="K1851">
        <v>13.5</v>
      </c>
      <c r="L1851">
        <v>-34</v>
      </c>
    </row>
    <row r="1852" spans="1:12">
      <c r="A1852" s="16" t="s">
        <v>1877</v>
      </c>
      <c r="B1852" s="1"/>
      <c r="C1852" s="1"/>
      <c r="D1852" s="1"/>
      <c r="E1852" s="17">
        <f t="shared" si="88"/>
        <v>1852</v>
      </c>
      <c r="F1852" s="2">
        <f t="shared" si="89"/>
        <v>13.5</v>
      </c>
      <c r="G1852" s="2">
        <f t="shared" si="90"/>
        <v>-29.5</v>
      </c>
      <c r="J1852">
        <v>1850</v>
      </c>
      <c r="K1852">
        <v>13.5</v>
      </c>
      <c r="L1852">
        <v>-32</v>
      </c>
    </row>
    <row r="1853" spans="1:12">
      <c r="A1853" s="16" t="s">
        <v>1878</v>
      </c>
      <c r="B1853" s="1"/>
      <c r="C1853" s="1"/>
      <c r="D1853" s="1"/>
      <c r="E1853" s="17">
        <f t="shared" si="88"/>
        <v>1853</v>
      </c>
      <c r="F1853" s="2">
        <f t="shared" si="89"/>
        <v>13.5</v>
      </c>
      <c r="G1853" s="2">
        <f t="shared" si="90"/>
        <v>-28.25</v>
      </c>
      <c r="J1853">
        <v>1851</v>
      </c>
      <c r="K1853">
        <v>13.5</v>
      </c>
      <c r="L1853">
        <v>-30.75</v>
      </c>
    </row>
    <row r="1854" spans="1:12">
      <c r="A1854" s="16" t="s">
        <v>1879</v>
      </c>
      <c r="B1854" s="1"/>
      <c r="C1854" s="1"/>
      <c r="D1854" s="1"/>
      <c r="E1854" s="17">
        <f t="shared" si="88"/>
        <v>1854</v>
      </c>
      <c r="F1854" s="2">
        <f t="shared" si="89"/>
        <v>13.5</v>
      </c>
      <c r="G1854" s="2">
        <f t="shared" si="90"/>
        <v>-27</v>
      </c>
      <c r="J1854">
        <v>1852</v>
      </c>
      <c r="K1854">
        <v>13.5</v>
      </c>
      <c r="L1854">
        <v>-29.5</v>
      </c>
    </row>
    <row r="1855" spans="1:12">
      <c r="A1855" s="16" t="s">
        <v>1880</v>
      </c>
      <c r="B1855" s="1"/>
      <c r="C1855" s="1"/>
      <c r="D1855" s="1"/>
      <c r="E1855" s="17">
        <f t="shared" si="88"/>
        <v>1855</v>
      </c>
      <c r="F1855" s="2">
        <f t="shared" si="89"/>
        <v>13.5</v>
      </c>
      <c r="G1855" s="2">
        <f t="shared" si="90"/>
        <v>-25.95</v>
      </c>
      <c r="J1855">
        <v>1853</v>
      </c>
      <c r="K1855">
        <v>13.5</v>
      </c>
      <c r="L1855">
        <v>-28.25</v>
      </c>
    </row>
    <row r="1856" spans="1:12">
      <c r="A1856" s="16" t="s">
        <v>1881</v>
      </c>
      <c r="B1856" s="1"/>
      <c r="C1856" s="1"/>
      <c r="D1856" s="1"/>
      <c r="E1856" s="17">
        <f t="shared" si="88"/>
        <v>1856</v>
      </c>
      <c r="F1856" s="2">
        <f t="shared" si="89"/>
        <v>13.5</v>
      </c>
      <c r="G1856" s="2">
        <f t="shared" si="90"/>
        <v>-24.9</v>
      </c>
      <c r="J1856">
        <v>1854</v>
      </c>
      <c r="K1856">
        <v>13.5</v>
      </c>
      <c r="L1856">
        <v>-27</v>
      </c>
    </row>
    <row r="1857" spans="1:12">
      <c r="A1857" s="16" t="s">
        <v>1882</v>
      </c>
      <c r="B1857" s="1"/>
      <c r="C1857" s="1"/>
      <c r="D1857" s="1"/>
      <c r="E1857" s="17">
        <f t="shared" ref="E1857:E1920" si="91">VALUE(LEFT(A1857,5))</f>
        <v>1857</v>
      </c>
      <c r="F1857" s="2">
        <f t="shared" ref="F1857:F1920" si="92">VALUE(LEFT(RIGHT($A1857,20),10))</f>
        <v>13.5</v>
      </c>
      <c r="G1857" s="2">
        <f t="shared" ref="G1857:G1920" si="93">VALUE(RIGHT($A1857,10))</f>
        <v>-23.85</v>
      </c>
      <c r="J1857">
        <v>1855</v>
      </c>
      <c r="K1857">
        <v>13.5</v>
      </c>
      <c r="L1857">
        <v>-25.95</v>
      </c>
    </row>
    <row r="1858" spans="1:12">
      <c r="A1858" s="16" t="s">
        <v>1883</v>
      </c>
      <c r="B1858" s="1"/>
      <c r="C1858" s="1"/>
      <c r="D1858" s="1"/>
      <c r="E1858" s="17">
        <f t="shared" si="91"/>
        <v>1858</v>
      </c>
      <c r="F1858" s="2">
        <f t="shared" si="92"/>
        <v>13.5</v>
      </c>
      <c r="G1858" s="2">
        <f t="shared" si="93"/>
        <v>-22.8</v>
      </c>
      <c r="J1858">
        <v>1856</v>
      </c>
      <c r="K1858">
        <v>13.5</v>
      </c>
      <c r="L1858">
        <v>-24.9</v>
      </c>
    </row>
    <row r="1859" spans="1:12">
      <c r="A1859" s="16" t="s">
        <v>1884</v>
      </c>
      <c r="B1859" s="1"/>
      <c r="C1859" s="1"/>
      <c r="D1859" s="1"/>
      <c r="E1859" s="17">
        <f t="shared" si="91"/>
        <v>1859</v>
      </c>
      <c r="F1859" s="2">
        <f t="shared" si="92"/>
        <v>13.5</v>
      </c>
      <c r="G1859" s="2">
        <f t="shared" si="93"/>
        <v>-21.75</v>
      </c>
      <c r="J1859">
        <v>1857</v>
      </c>
      <c r="K1859">
        <v>13.5</v>
      </c>
      <c r="L1859">
        <v>-23.85</v>
      </c>
    </row>
    <row r="1860" spans="1:12">
      <c r="A1860" s="16" t="s">
        <v>1885</v>
      </c>
      <c r="B1860" s="1"/>
      <c r="C1860" s="1"/>
      <c r="D1860" s="1"/>
      <c r="E1860" s="17">
        <f t="shared" si="91"/>
        <v>1860</v>
      </c>
      <c r="F1860" s="2">
        <f t="shared" si="92"/>
        <v>13.5</v>
      </c>
      <c r="G1860" s="2">
        <f t="shared" si="93"/>
        <v>-20.7</v>
      </c>
      <c r="J1860">
        <v>1858</v>
      </c>
      <c r="K1860">
        <v>13.5</v>
      </c>
      <c r="L1860">
        <v>-22.8</v>
      </c>
    </row>
    <row r="1861" spans="1:12">
      <c r="A1861" s="16" t="s">
        <v>1886</v>
      </c>
      <c r="B1861" s="1"/>
      <c r="C1861" s="1"/>
      <c r="D1861" s="1"/>
      <c r="E1861" s="17">
        <f t="shared" si="91"/>
        <v>1861</v>
      </c>
      <c r="F1861" s="2">
        <f t="shared" si="92"/>
        <v>13.5</v>
      </c>
      <c r="G1861" s="2">
        <f t="shared" si="93"/>
        <v>-19.649999999999999</v>
      </c>
      <c r="J1861">
        <v>1859</v>
      </c>
      <c r="K1861">
        <v>13.5</v>
      </c>
      <c r="L1861">
        <v>-21.75</v>
      </c>
    </row>
    <row r="1862" spans="1:12">
      <c r="A1862" s="16" t="s">
        <v>1887</v>
      </c>
      <c r="B1862" s="1"/>
      <c r="C1862" s="1"/>
      <c r="D1862" s="1"/>
      <c r="E1862" s="17">
        <f t="shared" si="91"/>
        <v>1862</v>
      </c>
      <c r="F1862" s="2">
        <f t="shared" si="92"/>
        <v>13.5</v>
      </c>
      <c r="G1862" s="2">
        <f t="shared" si="93"/>
        <v>-18.600000000000001</v>
      </c>
      <c r="J1862">
        <v>1860</v>
      </c>
      <c r="K1862">
        <v>13.5</v>
      </c>
      <c r="L1862">
        <v>-20.7</v>
      </c>
    </row>
    <row r="1863" spans="1:12">
      <c r="A1863" s="16" t="s">
        <v>1888</v>
      </c>
      <c r="B1863" s="1"/>
      <c r="C1863" s="1"/>
      <c r="D1863" s="1"/>
      <c r="E1863" s="17">
        <f t="shared" si="91"/>
        <v>1863</v>
      </c>
      <c r="F1863" s="2">
        <f t="shared" si="92"/>
        <v>13.5</v>
      </c>
      <c r="G1863" s="2">
        <f t="shared" si="93"/>
        <v>-17.55</v>
      </c>
      <c r="J1863">
        <v>1861</v>
      </c>
      <c r="K1863">
        <v>13.5</v>
      </c>
      <c r="L1863">
        <v>-19.649999999999999</v>
      </c>
    </row>
    <row r="1864" spans="1:12">
      <c r="A1864" s="16" t="s">
        <v>1889</v>
      </c>
      <c r="B1864" s="1"/>
      <c r="C1864" s="1"/>
      <c r="D1864" s="1"/>
      <c r="E1864" s="17">
        <f t="shared" si="91"/>
        <v>1864</v>
      </c>
      <c r="F1864" s="2">
        <f t="shared" si="92"/>
        <v>13.5</v>
      </c>
      <c r="G1864" s="2">
        <f t="shared" si="93"/>
        <v>-16.5</v>
      </c>
      <c r="J1864">
        <v>1862</v>
      </c>
      <c r="K1864">
        <v>13.5</v>
      </c>
      <c r="L1864">
        <v>-18.600000000000001</v>
      </c>
    </row>
    <row r="1865" spans="1:12">
      <c r="A1865" s="16" t="s">
        <v>1890</v>
      </c>
      <c r="B1865" s="1"/>
      <c r="C1865" s="1"/>
      <c r="D1865" s="1"/>
      <c r="E1865" s="17">
        <f t="shared" si="91"/>
        <v>1865</v>
      </c>
      <c r="F1865" s="2">
        <f t="shared" si="92"/>
        <v>13.5</v>
      </c>
      <c r="G1865" s="2">
        <f t="shared" si="93"/>
        <v>-15.4</v>
      </c>
      <c r="J1865">
        <v>1863</v>
      </c>
      <c r="K1865">
        <v>13.5</v>
      </c>
      <c r="L1865">
        <v>-17.55</v>
      </c>
    </row>
    <row r="1866" spans="1:12">
      <c r="A1866" s="16" t="s">
        <v>1891</v>
      </c>
      <c r="B1866" s="1"/>
      <c r="C1866" s="1"/>
      <c r="D1866" s="1"/>
      <c r="E1866" s="17">
        <f t="shared" si="91"/>
        <v>1866</v>
      </c>
      <c r="F1866" s="2">
        <f t="shared" si="92"/>
        <v>13.5</v>
      </c>
      <c r="G1866" s="2">
        <f t="shared" si="93"/>
        <v>-14.3</v>
      </c>
      <c r="J1866">
        <v>1864</v>
      </c>
      <c r="K1866">
        <v>13.5</v>
      </c>
      <c r="L1866">
        <v>-16.5</v>
      </c>
    </row>
    <row r="1867" spans="1:12">
      <c r="A1867" s="16" t="s">
        <v>1892</v>
      </c>
      <c r="B1867" s="1"/>
      <c r="C1867" s="1"/>
      <c r="D1867" s="1"/>
      <c r="E1867" s="17">
        <f t="shared" si="91"/>
        <v>1867</v>
      </c>
      <c r="F1867" s="2">
        <f t="shared" si="92"/>
        <v>13.5</v>
      </c>
      <c r="G1867" s="2">
        <f t="shared" si="93"/>
        <v>-13.2</v>
      </c>
      <c r="J1867">
        <v>1865</v>
      </c>
      <c r="K1867">
        <v>13.5</v>
      </c>
      <c r="L1867">
        <v>-15.4</v>
      </c>
    </row>
    <row r="1868" spans="1:12">
      <c r="A1868" s="16" t="s">
        <v>1893</v>
      </c>
      <c r="B1868" s="1"/>
      <c r="C1868" s="1"/>
      <c r="D1868" s="1"/>
      <c r="E1868" s="17">
        <f t="shared" si="91"/>
        <v>1868</v>
      </c>
      <c r="F1868" s="2">
        <f t="shared" si="92"/>
        <v>13.5</v>
      </c>
      <c r="G1868" s="2">
        <f t="shared" si="93"/>
        <v>-12.1</v>
      </c>
      <c r="J1868">
        <v>1866</v>
      </c>
      <c r="K1868">
        <v>13.5</v>
      </c>
      <c r="L1868">
        <v>-14.3</v>
      </c>
    </row>
    <row r="1869" spans="1:12">
      <c r="A1869" s="16" t="s">
        <v>1894</v>
      </c>
      <c r="B1869" s="1"/>
      <c r="C1869" s="1"/>
      <c r="D1869" s="1"/>
      <c r="E1869" s="17">
        <f t="shared" si="91"/>
        <v>1869</v>
      </c>
      <c r="F1869" s="2">
        <f t="shared" si="92"/>
        <v>13.5</v>
      </c>
      <c r="G1869" s="2">
        <f t="shared" si="93"/>
        <v>-11.425000000000001</v>
      </c>
      <c r="J1869">
        <v>1867</v>
      </c>
      <c r="K1869">
        <v>13.5</v>
      </c>
      <c r="L1869">
        <v>-13.2</v>
      </c>
    </row>
    <row r="1870" spans="1:12">
      <c r="A1870" s="16" t="s">
        <v>1895</v>
      </c>
      <c r="B1870" s="1"/>
      <c r="C1870" s="1"/>
      <c r="D1870" s="1"/>
      <c r="E1870" s="17">
        <f t="shared" si="91"/>
        <v>1870</v>
      </c>
      <c r="F1870" s="2">
        <f t="shared" si="92"/>
        <v>13.5</v>
      </c>
      <c r="G1870" s="2">
        <f t="shared" si="93"/>
        <v>-10.75</v>
      </c>
      <c r="J1870">
        <v>1868</v>
      </c>
      <c r="K1870">
        <v>13.5</v>
      </c>
      <c r="L1870">
        <v>-12.1</v>
      </c>
    </row>
    <row r="1871" spans="1:12">
      <c r="A1871" s="16" t="s">
        <v>1896</v>
      </c>
      <c r="B1871" s="1"/>
      <c r="C1871" s="1"/>
      <c r="D1871" s="1"/>
      <c r="E1871" s="17">
        <f t="shared" si="91"/>
        <v>1871</v>
      </c>
      <c r="F1871" s="2">
        <f t="shared" si="92"/>
        <v>13.5</v>
      </c>
      <c r="G1871" s="2">
        <f t="shared" si="93"/>
        <v>-9.9169999999999998</v>
      </c>
      <c r="J1871">
        <v>1869</v>
      </c>
      <c r="K1871">
        <v>13.5</v>
      </c>
      <c r="L1871">
        <v>-11.425000000000001</v>
      </c>
    </row>
    <row r="1872" spans="1:12">
      <c r="A1872" s="16" t="s">
        <v>1897</v>
      </c>
      <c r="B1872" s="1"/>
      <c r="C1872" s="1"/>
      <c r="D1872" s="1"/>
      <c r="E1872" s="17">
        <f t="shared" si="91"/>
        <v>1872</v>
      </c>
      <c r="F1872" s="2">
        <f t="shared" si="92"/>
        <v>13.5</v>
      </c>
      <c r="G1872" s="2">
        <f t="shared" si="93"/>
        <v>-9.0839999999999996</v>
      </c>
      <c r="J1872">
        <v>1870</v>
      </c>
      <c r="K1872">
        <v>13.5</v>
      </c>
      <c r="L1872">
        <v>-10.75</v>
      </c>
    </row>
    <row r="1873" spans="1:12">
      <c r="A1873" s="16" t="s">
        <v>1898</v>
      </c>
      <c r="B1873" s="1"/>
      <c r="C1873" s="1"/>
      <c r="D1873" s="1"/>
      <c r="E1873" s="17">
        <f t="shared" si="91"/>
        <v>1873</v>
      </c>
      <c r="F1873" s="2">
        <f t="shared" si="92"/>
        <v>13.5</v>
      </c>
      <c r="G1873" s="2">
        <f t="shared" si="93"/>
        <v>-8.25</v>
      </c>
      <c r="J1873">
        <v>1871</v>
      </c>
      <c r="K1873">
        <v>13.5</v>
      </c>
      <c r="L1873">
        <v>-9.9169999999999998</v>
      </c>
    </row>
    <row r="1874" spans="1:12">
      <c r="A1874" s="16" t="s">
        <v>1899</v>
      </c>
      <c r="B1874" s="1"/>
      <c r="C1874" s="1"/>
      <c r="D1874" s="1"/>
      <c r="E1874" s="17">
        <f t="shared" si="91"/>
        <v>1874</v>
      </c>
      <c r="F1874" s="2">
        <f t="shared" si="92"/>
        <v>13.5</v>
      </c>
      <c r="G1874" s="2">
        <f t="shared" si="93"/>
        <v>-7.4169999999999998</v>
      </c>
      <c r="J1874">
        <v>1872</v>
      </c>
      <c r="K1874">
        <v>13.5</v>
      </c>
      <c r="L1874">
        <v>-9.0839999999999996</v>
      </c>
    </row>
    <row r="1875" spans="1:12">
      <c r="A1875" s="16" t="s">
        <v>1900</v>
      </c>
      <c r="B1875" s="1"/>
      <c r="C1875" s="1"/>
      <c r="D1875" s="1"/>
      <c r="E1875" s="17">
        <f t="shared" si="91"/>
        <v>1875</v>
      </c>
      <c r="F1875" s="2">
        <f t="shared" si="92"/>
        <v>13.5</v>
      </c>
      <c r="G1875" s="2">
        <f t="shared" si="93"/>
        <v>-6.5839999999999996</v>
      </c>
      <c r="J1875">
        <v>1873</v>
      </c>
      <c r="K1875">
        <v>13.5</v>
      </c>
      <c r="L1875">
        <v>-8.25</v>
      </c>
    </row>
    <row r="1876" spans="1:12">
      <c r="A1876" s="16" t="s">
        <v>1901</v>
      </c>
      <c r="B1876" s="1"/>
      <c r="C1876" s="1"/>
      <c r="D1876" s="1"/>
      <c r="E1876" s="17">
        <f t="shared" si="91"/>
        <v>1876</v>
      </c>
      <c r="F1876" s="2">
        <f t="shared" si="92"/>
        <v>13.5</v>
      </c>
      <c r="G1876" s="2">
        <f t="shared" si="93"/>
        <v>-5.75</v>
      </c>
      <c r="J1876">
        <v>1874</v>
      </c>
      <c r="K1876">
        <v>13.5</v>
      </c>
      <c r="L1876">
        <v>-7.4169999999999998</v>
      </c>
    </row>
    <row r="1877" spans="1:12">
      <c r="A1877" s="16" t="s">
        <v>1902</v>
      </c>
      <c r="B1877" s="1"/>
      <c r="C1877" s="1"/>
      <c r="D1877" s="1"/>
      <c r="E1877" s="17">
        <f t="shared" si="91"/>
        <v>1877</v>
      </c>
      <c r="F1877" s="2">
        <f t="shared" si="92"/>
        <v>13.5</v>
      </c>
      <c r="G1877" s="2">
        <f t="shared" si="93"/>
        <v>-5</v>
      </c>
      <c r="J1877">
        <v>1875</v>
      </c>
      <c r="K1877">
        <v>13.5</v>
      </c>
      <c r="L1877">
        <v>-6.5839999999999996</v>
      </c>
    </row>
    <row r="1878" spans="1:12">
      <c r="A1878" s="16" t="s">
        <v>1903</v>
      </c>
      <c r="B1878" s="1"/>
      <c r="C1878" s="1"/>
      <c r="D1878" s="1"/>
      <c r="E1878" s="17">
        <f t="shared" si="91"/>
        <v>1878</v>
      </c>
      <c r="F1878" s="2">
        <f t="shared" si="92"/>
        <v>13.5</v>
      </c>
      <c r="G1878" s="2">
        <f t="shared" si="93"/>
        <v>-3.75</v>
      </c>
      <c r="J1878">
        <v>1876</v>
      </c>
      <c r="K1878">
        <v>13.5</v>
      </c>
      <c r="L1878">
        <v>-5.75</v>
      </c>
    </row>
    <row r="1879" spans="1:12">
      <c r="A1879" s="16" t="s">
        <v>1904</v>
      </c>
      <c r="B1879" s="1"/>
      <c r="C1879" s="1"/>
      <c r="D1879" s="1"/>
      <c r="E1879" s="17">
        <f t="shared" si="91"/>
        <v>1879</v>
      </c>
      <c r="F1879" s="2">
        <f t="shared" si="92"/>
        <v>13.5</v>
      </c>
      <c r="G1879" s="2">
        <f t="shared" si="93"/>
        <v>-2.5</v>
      </c>
      <c r="J1879">
        <v>1877</v>
      </c>
      <c r="K1879">
        <v>13.5</v>
      </c>
      <c r="L1879">
        <v>-5</v>
      </c>
    </row>
    <row r="1880" spans="1:12">
      <c r="A1880" s="16" t="s">
        <v>1905</v>
      </c>
      <c r="B1880" s="1"/>
      <c r="C1880" s="1"/>
      <c r="D1880" s="1"/>
      <c r="E1880" s="17">
        <f t="shared" si="91"/>
        <v>1880</v>
      </c>
      <c r="F1880" s="2">
        <f t="shared" si="92"/>
        <v>13.5</v>
      </c>
      <c r="G1880" s="2">
        <f t="shared" si="93"/>
        <v>-1.25</v>
      </c>
      <c r="J1880">
        <v>1878</v>
      </c>
      <c r="K1880">
        <v>13.5</v>
      </c>
      <c r="L1880">
        <v>-3.75</v>
      </c>
    </row>
    <row r="1881" spans="1:12">
      <c r="A1881" s="16" t="s">
        <v>1906</v>
      </c>
      <c r="B1881" s="1"/>
      <c r="C1881" s="1"/>
      <c r="D1881" s="1"/>
      <c r="E1881" s="17">
        <f t="shared" si="91"/>
        <v>1881</v>
      </c>
      <c r="F1881" s="2">
        <f t="shared" si="92"/>
        <v>13.5</v>
      </c>
      <c r="G1881" s="2">
        <f t="shared" si="93"/>
        <v>0</v>
      </c>
      <c r="J1881">
        <v>1879</v>
      </c>
      <c r="K1881">
        <v>13.5</v>
      </c>
      <c r="L1881">
        <v>-2.5</v>
      </c>
    </row>
    <row r="1882" spans="1:12">
      <c r="A1882" s="16" t="s">
        <v>1907</v>
      </c>
      <c r="B1882" s="1"/>
      <c r="C1882" s="1"/>
      <c r="D1882" s="1"/>
      <c r="E1882" s="17">
        <f t="shared" si="91"/>
        <v>1882</v>
      </c>
      <c r="F1882" s="2">
        <f t="shared" si="92"/>
        <v>13.5</v>
      </c>
      <c r="G1882" s="2">
        <f t="shared" si="93"/>
        <v>1</v>
      </c>
      <c r="J1882">
        <v>1880</v>
      </c>
      <c r="K1882">
        <v>13.5</v>
      </c>
      <c r="L1882">
        <v>-1.25</v>
      </c>
    </row>
    <row r="1883" spans="1:12">
      <c r="A1883" s="16" t="s">
        <v>1908</v>
      </c>
      <c r="B1883" s="1"/>
      <c r="C1883" s="1"/>
      <c r="D1883" s="1"/>
      <c r="E1883" s="17">
        <f t="shared" si="91"/>
        <v>1883</v>
      </c>
      <c r="F1883" s="2">
        <f t="shared" si="92"/>
        <v>13.5</v>
      </c>
      <c r="G1883" s="2">
        <f t="shared" si="93"/>
        <v>2</v>
      </c>
      <c r="J1883">
        <v>1881</v>
      </c>
      <c r="K1883">
        <v>13.5</v>
      </c>
      <c r="L1883">
        <v>0</v>
      </c>
    </row>
    <row r="1884" spans="1:12">
      <c r="A1884" s="16" t="s">
        <v>1909</v>
      </c>
      <c r="B1884" s="1"/>
      <c r="C1884" s="1"/>
      <c r="D1884" s="1"/>
      <c r="E1884" s="17">
        <f t="shared" si="91"/>
        <v>1884</v>
      </c>
      <c r="F1884" s="2">
        <f t="shared" si="92"/>
        <v>13.5</v>
      </c>
      <c r="G1884" s="2">
        <f t="shared" si="93"/>
        <v>3</v>
      </c>
      <c r="J1884">
        <v>1882</v>
      </c>
      <c r="K1884">
        <v>13.5</v>
      </c>
      <c r="L1884">
        <v>1</v>
      </c>
    </row>
    <row r="1885" spans="1:12">
      <c r="A1885" s="16" t="s">
        <v>1910</v>
      </c>
      <c r="B1885" s="1"/>
      <c r="C1885" s="1"/>
      <c r="D1885" s="1"/>
      <c r="E1885" s="17">
        <f t="shared" si="91"/>
        <v>1885</v>
      </c>
      <c r="F1885" s="2">
        <f t="shared" si="92"/>
        <v>13.5</v>
      </c>
      <c r="G1885" s="2">
        <f t="shared" si="93"/>
        <v>4</v>
      </c>
      <c r="J1885">
        <v>1883</v>
      </c>
      <c r="K1885">
        <v>13.5</v>
      </c>
      <c r="L1885">
        <v>2</v>
      </c>
    </row>
    <row r="1886" spans="1:12">
      <c r="A1886" s="16" t="s">
        <v>1911</v>
      </c>
      <c r="B1886" s="1"/>
      <c r="C1886" s="1"/>
      <c r="D1886" s="1"/>
      <c r="E1886" s="17">
        <f t="shared" si="91"/>
        <v>1886</v>
      </c>
      <c r="F1886" s="2">
        <f t="shared" si="92"/>
        <v>13.5</v>
      </c>
      <c r="G1886" s="2">
        <f t="shared" si="93"/>
        <v>5</v>
      </c>
      <c r="J1886">
        <v>1884</v>
      </c>
      <c r="K1886">
        <v>13.5</v>
      </c>
      <c r="L1886">
        <v>3</v>
      </c>
    </row>
    <row r="1887" spans="1:12">
      <c r="A1887" s="16" t="s">
        <v>1912</v>
      </c>
      <c r="B1887" s="1"/>
      <c r="C1887" s="1"/>
      <c r="D1887" s="1"/>
      <c r="E1887" s="17">
        <f t="shared" si="91"/>
        <v>1887</v>
      </c>
      <c r="F1887" s="2">
        <f t="shared" si="92"/>
        <v>15</v>
      </c>
      <c r="G1887" s="2">
        <f t="shared" si="93"/>
        <v>-40</v>
      </c>
      <c r="J1887">
        <v>1885</v>
      </c>
      <c r="K1887">
        <v>13.5</v>
      </c>
      <c r="L1887">
        <v>4</v>
      </c>
    </row>
    <row r="1888" spans="1:12">
      <c r="A1888" s="16" t="s">
        <v>1913</v>
      </c>
      <c r="B1888" s="1"/>
      <c r="C1888" s="1"/>
      <c r="D1888" s="1"/>
      <c r="E1888" s="17">
        <f t="shared" si="91"/>
        <v>1888</v>
      </c>
      <c r="F1888" s="2">
        <f t="shared" si="92"/>
        <v>15</v>
      </c>
      <c r="G1888" s="2">
        <f t="shared" si="93"/>
        <v>-38</v>
      </c>
      <c r="J1888">
        <v>1886</v>
      </c>
      <c r="K1888">
        <v>13.5</v>
      </c>
      <c r="L1888">
        <v>5</v>
      </c>
    </row>
    <row r="1889" spans="1:12">
      <c r="A1889" s="16" t="s">
        <v>1914</v>
      </c>
      <c r="B1889" s="1"/>
      <c r="C1889" s="1"/>
      <c r="D1889" s="1"/>
      <c r="E1889" s="17">
        <f t="shared" si="91"/>
        <v>1889</v>
      </c>
      <c r="F1889" s="2">
        <f t="shared" si="92"/>
        <v>15</v>
      </c>
      <c r="G1889" s="2">
        <f t="shared" si="93"/>
        <v>-36</v>
      </c>
      <c r="J1889">
        <v>1887</v>
      </c>
      <c r="K1889">
        <v>15</v>
      </c>
      <c r="L1889">
        <v>-40</v>
      </c>
    </row>
    <row r="1890" spans="1:12">
      <c r="A1890" s="16" t="s">
        <v>1915</v>
      </c>
      <c r="B1890" s="1"/>
      <c r="C1890" s="1"/>
      <c r="D1890" s="1"/>
      <c r="E1890" s="17">
        <f t="shared" si="91"/>
        <v>1890</v>
      </c>
      <c r="F1890" s="2">
        <f t="shared" si="92"/>
        <v>15</v>
      </c>
      <c r="G1890" s="2">
        <f t="shared" si="93"/>
        <v>-34</v>
      </c>
      <c r="J1890">
        <v>1888</v>
      </c>
      <c r="K1890">
        <v>15</v>
      </c>
      <c r="L1890">
        <v>-38</v>
      </c>
    </row>
    <row r="1891" spans="1:12">
      <c r="A1891" s="16" t="s">
        <v>1916</v>
      </c>
      <c r="B1891" s="1"/>
      <c r="C1891" s="1"/>
      <c r="D1891" s="1"/>
      <c r="E1891" s="17">
        <f t="shared" si="91"/>
        <v>1891</v>
      </c>
      <c r="F1891" s="2">
        <f t="shared" si="92"/>
        <v>15</v>
      </c>
      <c r="G1891" s="2">
        <f t="shared" si="93"/>
        <v>-32</v>
      </c>
      <c r="J1891">
        <v>1889</v>
      </c>
      <c r="K1891">
        <v>15</v>
      </c>
      <c r="L1891">
        <v>-36</v>
      </c>
    </row>
    <row r="1892" spans="1:12">
      <c r="A1892" s="16" t="s">
        <v>1917</v>
      </c>
      <c r="B1892" s="1"/>
      <c r="C1892" s="1"/>
      <c r="D1892" s="1"/>
      <c r="E1892" s="17">
        <f t="shared" si="91"/>
        <v>1892</v>
      </c>
      <c r="F1892" s="2">
        <f t="shared" si="92"/>
        <v>15</v>
      </c>
      <c r="G1892" s="2">
        <f t="shared" si="93"/>
        <v>-30.75</v>
      </c>
      <c r="J1892">
        <v>1890</v>
      </c>
      <c r="K1892">
        <v>15</v>
      </c>
      <c r="L1892">
        <v>-34</v>
      </c>
    </row>
    <row r="1893" spans="1:12">
      <c r="A1893" s="16" t="s">
        <v>1918</v>
      </c>
      <c r="B1893" s="1"/>
      <c r="C1893" s="1"/>
      <c r="D1893" s="1"/>
      <c r="E1893" s="17">
        <f t="shared" si="91"/>
        <v>1893</v>
      </c>
      <c r="F1893" s="2">
        <f t="shared" si="92"/>
        <v>15</v>
      </c>
      <c r="G1893" s="2">
        <f t="shared" si="93"/>
        <v>-29.5</v>
      </c>
      <c r="J1893">
        <v>1891</v>
      </c>
      <c r="K1893">
        <v>15</v>
      </c>
      <c r="L1893">
        <v>-32</v>
      </c>
    </row>
    <row r="1894" spans="1:12">
      <c r="A1894" s="16" t="s">
        <v>1919</v>
      </c>
      <c r="B1894" s="1"/>
      <c r="C1894" s="1"/>
      <c r="D1894" s="1"/>
      <c r="E1894" s="17">
        <f t="shared" si="91"/>
        <v>1894</v>
      </c>
      <c r="F1894" s="2">
        <f t="shared" si="92"/>
        <v>15</v>
      </c>
      <c r="G1894" s="2">
        <f t="shared" si="93"/>
        <v>-28.25</v>
      </c>
      <c r="J1894">
        <v>1892</v>
      </c>
      <c r="K1894">
        <v>15</v>
      </c>
      <c r="L1894">
        <v>-30.75</v>
      </c>
    </row>
    <row r="1895" spans="1:12">
      <c r="A1895" s="16" t="s">
        <v>1920</v>
      </c>
      <c r="B1895" s="1"/>
      <c r="C1895" s="1"/>
      <c r="D1895" s="1"/>
      <c r="E1895" s="17">
        <f t="shared" si="91"/>
        <v>1895</v>
      </c>
      <c r="F1895" s="2">
        <f t="shared" si="92"/>
        <v>15</v>
      </c>
      <c r="G1895" s="2">
        <f t="shared" si="93"/>
        <v>-27</v>
      </c>
      <c r="J1895">
        <v>1893</v>
      </c>
      <c r="K1895">
        <v>15</v>
      </c>
      <c r="L1895">
        <v>-29.5</v>
      </c>
    </row>
    <row r="1896" spans="1:12">
      <c r="A1896" s="16" t="s">
        <v>1921</v>
      </c>
      <c r="B1896" s="1"/>
      <c r="C1896" s="1"/>
      <c r="D1896" s="1"/>
      <c r="E1896" s="17">
        <f t="shared" si="91"/>
        <v>1896</v>
      </c>
      <c r="F1896" s="2">
        <f t="shared" si="92"/>
        <v>15</v>
      </c>
      <c r="G1896" s="2">
        <f t="shared" si="93"/>
        <v>-25.95</v>
      </c>
      <c r="J1896">
        <v>1894</v>
      </c>
      <c r="K1896">
        <v>15</v>
      </c>
      <c r="L1896">
        <v>-28.25</v>
      </c>
    </row>
    <row r="1897" spans="1:12">
      <c r="A1897" s="16" t="s">
        <v>1922</v>
      </c>
      <c r="B1897" s="1"/>
      <c r="C1897" s="1"/>
      <c r="D1897" s="1"/>
      <c r="E1897" s="17">
        <f t="shared" si="91"/>
        <v>1897</v>
      </c>
      <c r="F1897" s="2">
        <f t="shared" si="92"/>
        <v>15</v>
      </c>
      <c r="G1897" s="2">
        <f t="shared" si="93"/>
        <v>-24.9</v>
      </c>
      <c r="J1897">
        <v>1895</v>
      </c>
      <c r="K1897">
        <v>15</v>
      </c>
      <c r="L1897">
        <v>-27</v>
      </c>
    </row>
    <row r="1898" spans="1:12">
      <c r="A1898" s="16" t="s">
        <v>1923</v>
      </c>
      <c r="B1898" s="1"/>
      <c r="C1898" s="1"/>
      <c r="D1898" s="1"/>
      <c r="E1898" s="17">
        <f t="shared" si="91"/>
        <v>1898</v>
      </c>
      <c r="F1898" s="2">
        <f t="shared" si="92"/>
        <v>15</v>
      </c>
      <c r="G1898" s="2">
        <f t="shared" si="93"/>
        <v>-23.85</v>
      </c>
      <c r="J1898">
        <v>1896</v>
      </c>
      <c r="K1898">
        <v>15</v>
      </c>
      <c r="L1898">
        <v>-25.95</v>
      </c>
    </row>
    <row r="1899" spans="1:12">
      <c r="A1899" s="16" t="s">
        <v>1924</v>
      </c>
      <c r="B1899" s="1"/>
      <c r="C1899" s="1"/>
      <c r="D1899" s="1"/>
      <c r="E1899" s="17">
        <f t="shared" si="91"/>
        <v>1899</v>
      </c>
      <c r="F1899" s="2">
        <f t="shared" si="92"/>
        <v>15</v>
      </c>
      <c r="G1899" s="2">
        <f t="shared" si="93"/>
        <v>-22.8</v>
      </c>
      <c r="J1899">
        <v>1897</v>
      </c>
      <c r="K1899">
        <v>15</v>
      </c>
      <c r="L1899">
        <v>-24.9</v>
      </c>
    </row>
    <row r="1900" spans="1:12">
      <c r="A1900" s="16" t="s">
        <v>1925</v>
      </c>
      <c r="B1900" s="1"/>
      <c r="C1900" s="1"/>
      <c r="D1900" s="1"/>
      <c r="E1900" s="17">
        <f t="shared" si="91"/>
        <v>1900</v>
      </c>
      <c r="F1900" s="2">
        <f t="shared" si="92"/>
        <v>15</v>
      </c>
      <c r="G1900" s="2">
        <f t="shared" si="93"/>
        <v>-21.75</v>
      </c>
      <c r="J1900">
        <v>1898</v>
      </c>
      <c r="K1900">
        <v>15</v>
      </c>
      <c r="L1900">
        <v>-23.85</v>
      </c>
    </row>
    <row r="1901" spans="1:12">
      <c r="A1901" s="16" t="s">
        <v>1926</v>
      </c>
      <c r="B1901" s="1"/>
      <c r="C1901" s="1"/>
      <c r="D1901" s="1"/>
      <c r="E1901" s="17">
        <f t="shared" si="91"/>
        <v>1901</v>
      </c>
      <c r="F1901" s="2">
        <f t="shared" si="92"/>
        <v>15</v>
      </c>
      <c r="G1901" s="2">
        <f t="shared" si="93"/>
        <v>-20.7</v>
      </c>
      <c r="J1901">
        <v>1899</v>
      </c>
      <c r="K1901">
        <v>15</v>
      </c>
      <c r="L1901">
        <v>-22.8</v>
      </c>
    </row>
    <row r="1902" spans="1:12">
      <c r="A1902" s="16" t="s">
        <v>1927</v>
      </c>
      <c r="B1902" s="1"/>
      <c r="C1902" s="1"/>
      <c r="D1902" s="1"/>
      <c r="E1902" s="17">
        <f t="shared" si="91"/>
        <v>1902</v>
      </c>
      <c r="F1902" s="2">
        <f t="shared" si="92"/>
        <v>15</v>
      </c>
      <c r="G1902" s="2">
        <f t="shared" si="93"/>
        <v>-19.649999999999999</v>
      </c>
      <c r="J1902">
        <v>1900</v>
      </c>
      <c r="K1902">
        <v>15</v>
      </c>
      <c r="L1902">
        <v>-21.75</v>
      </c>
    </row>
    <row r="1903" spans="1:12">
      <c r="A1903" s="16" t="s">
        <v>1928</v>
      </c>
      <c r="B1903" s="1"/>
      <c r="C1903" s="1"/>
      <c r="D1903" s="1"/>
      <c r="E1903" s="17">
        <f t="shared" si="91"/>
        <v>1903</v>
      </c>
      <c r="F1903" s="2">
        <f t="shared" si="92"/>
        <v>15</v>
      </c>
      <c r="G1903" s="2">
        <f t="shared" si="93"/>
        <v>-18.600000000000001</v>
      </c>
      <c r="J1903">
        <v>1901</v>
      </c>
      <c r="K1903">
        <v>15</v>
      </c>
      <c r="L1903">
        <v>-20.7</v>
      </c>
    </row>
    <row r="1904" spans="1:12">
      <c r="A1904" s="16" t="s">
        <v>1929</v>
      </c>
      <c r="B1904" s="1"/>
      <c r="C1904" s="1"/>
      <c r="D1904" s="1"/>
      <c r="E1904" s="17">
        <f t="shared" si="91"/>
        <v>1904</v>
      </c>
      <c r="F1904" s="2">
        <f t="shared" si="92"/>
        <v>15</v>
      </c>
      <c r="G1904" s="2">
        <f t="shared" si="93"/>
        <v>-17.55</v>
      </c>
      <c r="J1904">
        <v>1902</v>
      </c>
      <c r="K1904">
        <v>15</v>
      </c>
      <c r="L1904">
        <v>-19.649999999999999</v>
      </c>
    </row>
    <row r="1905" spans="1:12">
      <c r="A1905" s="16" t="s">
        <v>1930</v>
      </c>
      <c r="B1905" s="1"/>
      <c r="C1905" s="1"/>
      <c r="D1905" s="1"/>
      <c r="E1905" s="17">
        <f t="shared" si="91"/>
        <v>1905</v>
      </c>
      <c r="F1905" s="2">
        <f t="shared" si="92"/>
        <v>15</v>
      </c>
      <c r="G1905" s="2">
        <f t="shared" si="93"/>
        <v>-16.5</v>
      </c>
      <c r="J1905">
        <v>1903</v>
      </c>
      <c r="K1905">
        <v>15</v>
      </c>
      <c r="L1905">
        <v>-18.600000000000001</v>
      </c>
    </row>
    <row r="1906" spans="1:12">
      <c r="A1906" s="16" t="s">
        <v>1931</v>
      </c>
      <c r="B1906" s="1"/>
      <c r="C1906" s="1"/>
      <c r="D1906" s="1"/>
      <c r="E1906" s="17">
        <f t="shared" si="91"/>
        <v>1906</v>
      </c>
      <c r="F1906" s="2">
        <f t="shared" si="92"/>
        <v>15</v>
      </c>
      <c r="G1906" s="2">
        <f t="shared" si="93"/>
        <v>-15.4</v>
      </c>
      <c r="J1906">
        <v>1904</v>
      </c>
      <c r="K1906">
        <v>15</v>
      </c>
      <c r="L1906">
        <v>-17.55</v>
      </c>
    </row>
    <row r="1907" spans="1:12">
      <c r="A1907" s="16" t="s">
        <v>1932</v>
      </c>
      <c r="B1907" s="1"/>
      <c r="C1907" s="1"/>
      <c r="D1907" s="1"/>
      <c r="E1907" s="17">
        <f t="shared" si="91"/>
        <v>1907</v>
      </c>
      <c r="F1907" s="2">
        <f t="shared" si="92"/>
        <v>15</v>
      </c>
      <c r="G1907" s="2">
        <f t="shared" si="93"/>
        <v>-14.3</v>
      </c>
      <c r="J1907">
        <v>1905</v>
      </c>
      <c r="K1907">
        <v>15</v>
      </c>
      <c r="L1907">
        <v>-16.5</v>
      </c>
    </row>
    <row r="1908" spans="1:12">
      <c r="A1908" s="16" t="s">
        <v>1933</v>
      </c>
      <c r="B1908" s="1"/>
      <c r="C1908" s="1"/>
      <c r="D1908" s="1"/>
      <c r="E1908" s="17">
        <f t="shared" si="91"/>
        <v>1908</v>
      </c>
      <c r="F1908" s="2">
        <f t="shared" si="92"/>
        <v>15</v>
      </c>
      <c r="G1908" s="2">
        <f t="shared" si="93"/>
        <v>-13.2</v>
      </c>
      <c r="J1908">
        <v>1906</v>
      </c>
      <c r="K1908">
        <v>15</v>
      </c>
      <c r="L1908">
        <v>-15.4</v>
      </c>
    </row>
    <row r="1909" spans="1:12">
      <c r="A1909" s="16" t="s">
        <v>1934</v>
      </c>
      <c r="B1909" s="1"/>
      <c r="C1909" s="1"/>
      <c r="D1909" s="1"/>
      <c r="E1909" s="17">
        <f t="shared" si="91"/>
        <v>1909</v>
      </c>
      <c r="F1909" s="2">
        <f t="shared" si="92"/>
        <v>15</v>
      </c>
      <c r="G1909" s="2">
        <f t="shared" si="93"/>
        <v>-12.1</v>
      </c>
      <c r="J1909">
        <v>1907</v>
      </c>
      <c r="K1909">
        <v>15</v>
      </c>
      <c r="L1909">
        <v>-14.3</v>
      </c>
    </row>
    <row r="1910" spans="1:12">
      <c r="A1910" s="16" t="s">
        <v>1935</v>
      </c>
      <c r="B1910" s="1"/>
      <c r="C1910" s="1"/>
      <c r="D1910" s="1"/>
      <c r="E1910" s="17">
        <f t="shared" si="91"/>
        <v>1910</v>
      </c>
      <c r="F1910" s="2">
        <f t="shared" si="92"/>
        <v>15</v>
      </c>
      <c r="G1910" s="2">
        <f t="shared" si="93"/>
        <v>-11.425000000000001</v>
      </c>
      <c r="J1910">
        <v>1908</v>
      </c>
      <c r="K1910">
        <v>15</v>
      </c>
      <c r="L1910">
        <v>-13.2</v>
      </c>
    </row>
    <row r="1911" spans="1:12">
      <c r="A1911" s="16" t="s">
        <v>1936</v>
      </c>
      <c r="B1911" s="1"/>
      <c r="C1911" s="1"/>
      <c r="D1911" s="1"/>
      <c r="E1911" s="17">
        <f t="shared" si="91"/>
        <v>1911</v>
      </c>
      <c r="F1911" s="2">
        <f t="shared" si="92"/>
        <v>15</v>
      </c>
      <c r="G1911" s="2">
        <f t="shared" si="93"/>
        <v>-10.75</v>
      </c>
      <c r="J1911">
        <v>1909</v>
      </c>
      <c r="K1911">
        <v>15</v>
      </c>
      <c r="L1911">
        <v>-12.1</v>
      </c>
    </row>
    <row r="1912" spans="1:12">
      <c r="A1912" s="16" t="s">
        <v>1937</v>
      </c>
      <c r="B1912" s="1"/>
      <c r="C1912" s="1"/>
      <c r="D1912" s="1"/>
      <c r="E1912" s="17">
        <f t="shared" si="91"/>
        <v>1912</v>
      </c>
      <c r="F1912" s="2">
        <f t="shared" si="92"/>
        <v>15</v>
      </c>
      <c r="G1912" s="2">
        <f t="shared" si="93"/>
        <v>-9.9169999999999998</v>
      </c>
      <c r="J1912">
        <v>1910</v>
      </c>
      <c r="K1912">
        <v>15</v>
      </c>
      <c r="L1912">
        <v>-11.425000000000001</v>
      </c>
    </row>
    <row r="1913" spans="1:12">
      <c r="A1913" s="16" t="s">
        <v>1938</v>
      </c>
      <c r="B1913" s="1"/>
      <c r="C1913" s="1"/>
      <c r="D1913" s="1"/>
      <c r="E1913" s="17">
        <f t="shared" si="91"/>
        <v>1913</v>
      </c>
      <c r="F1913" s="2">
        <f t="shared" si="92"/>
        <v>15</v>
      </c>
      <c r="G1913" s="2">
        <f t="shared" si="93"/>
        <v>-9.0839999999999996</v>
      </c>
      <c r="J1913">
        <v>1911</v>
      </c>
      <c r="K1913">
        <v>15</v>
      </c>
      <c r="L1913">
        <v>-10.75</v>
      </c>
    </row>
    <row r="1914" spans="1:12">
      <c r="A1914" s="16" t="s">
        <v>1939</v>
      </c>
      <c r="B1914" s="1"/>
      <c r="C1914" s="1"/>
      <c r="D1914" s="1"/>
      <c r="E1914" s="17">
        <f t="shared" si="91"/>
        <v>1914</v>
      </c>
      <c r="F1914" s="2">
        <f t="shared" si="92"/>
        <v>15</v>
      </c>
      <c r="G1914" s="2">
        <f t="shared" si="93"/>
        <v>-8.25</v>
      </c>
      <c r="J1914">
        <v>1912</v>
      </c>
      <c r="K1914">
        <v>15</v>
      </c>
      <c r="L1914">
        <v>-9.9169999999999998</v>
      </c>
    </row>
    <row r="1915" spans="1:12">
      <c r="A1915" s="16" t="s">
        <v>1940</v>
      </c>
      <c r="B1915" s="1"/>
      <c r="C1915" s="1"/>
      <c r="D1915" s="1"/>
      <c r="E1915" s="17">
        <f t="shared" si="91"/>
        <v>1915</v>
      </c>
      <c r="F1915" s="2">
        <f t="shared" si="92"/>
        <v>15</v>
      </c>
      <c r="G1915" s="2">
        <f t="shared" si="93"/>
        <v>-7.4169999999999998</v>
      </c>
      <c r="J1915">
        <v>1913</v>
      </c>
      <c r="K1915">
        <v>15</v>
      </c>
      <c r="L1915">
        <v>-9.0839999999999996</v>
      </c>
    </row>
    <row r="1916" spans="1:12">
      <c r="A1916" s="16" t="s">
        <v>1941</v>
      </c>
      <c r="B1916" s="1"/>
      <c r="C1916" s="1"/>
      <c r="D1916" s="1"/>
      <c r="E1916" s="17">
        <f t="shared" si="91"/>
        <v>1916</v>
      </c>
      <c r="F1916" s="2">
        <f t="shared" si="92"/>
        <v>15</v>
      </c>
      <c r="G1916" s="2">
        <f t="shared" si="93"/>
        <v>-6.5839999999999996</v>
      </c>
      <c r="J1916">
        <v>1914</v>
      </c>
      <c r="K1916">
        <v>15</v>
      </c>
      <c r="L1916">
        <v>-8.25</v>
      </c>
    </row>
    <row r="1917" spans="1:12">
      <c r="A1917" s="16" t="s">
        <v>1942</v>
      </c>
      <c r="B1917" s="1"/>
      <c r="C1917" s="1"/>
      <c r="D1917" s="1"/>
      <c r="E1917" s="17">
        <f t="shared" si="91"/>
        <v>1917</v>
      </c>
      <c r="F1917" s="2">
        <f t="shared" si="92"/>
        <v>15</v>
      </c>
      <c r="G1917" s="2">
        <f t="shared" si="93"/>
        <v>-5.75</v>
      </c>
      <c r="J1917">
        <v>1915</v>
      </c>
      <c r="K1917">
        <v>15</v>
      </c>
      <c r="L1917">
        <v>-7.4169999999999998</v>
      </c>
    </row>
    <row r="1918" spans="1:12">
      <c r="A1918" s="16" t="s">
        <v>1943</v>
      </c>
      <c r="B1918" s="1"/>
      <c r="C1918" s="1"/>
      <c r="D1918" s="1"/>
      <c r="E1918" s="17">
        <f t="shared" si="91"/>
        <v>1918</v>
      </c>
      <c r="F1918" s="2">
        <f t="shared" si="92"/>
        <v>15</v>
      </c>
      <c r="G1918" s="2">
        <f t="shared" si="93"/>
        <v>-5</v>
      </c>
      <c r="J1918">
        <v>1916</v>
      </c>
      <c r="K1918">
        <v>15</v>
      </c>
      <c r="L1918">
        <v>-6.5839999999999996</v>
      </c>
    </row>
    <row r="1919" spans="1:12">
      <c r="A1919" s="16" t="s">
        <v>1944</v>
      </c>
      <c r="B1919" s="1"/>
      <c r="C1919" s="1"/>
      <c r="D1919" s="1"/>
      <c r="E1919" s="17">
        <f t="shared" si="91"/>
        <v>1919</v>
      </c>
      <c r="F1919" s="2">
        <f t="shared" si="92"/>
        <v>15</v>
      </c>
      <c r="G1919" s="2">
        <f t="shared" si="93"/>
        <v>-3.75</v>
      </c>
      <c r="J1919">
        <v>1917</v>
      </c>
      <c r="K1919">
        <v>15</v>
      </c>
      <c r="L1919">
        <v>-5.75</v>
      </c>
    </row>
    <row r="1920" spans="1:12">
      <c r="A1920" s="16" t="s">
        <v>1945</v>
      </c>
      <c r="B1920" s="1"/>
      <c r="C1920" s="1"/>
      <c r="D1920" s="1"/>
      <c r="E1920" s="17">
        <f t="shared" si="91"/>
        <v>1920</v>
      </c>
      <c r="F1920" s="2">
        <f t="shared" si="92"/>
        <v>15</v>
      </c>
      <c r="G1920" s="2">
        <f t="shared" si="93"/>
        <v>-2.5</v>
      </c>
      <c r="J1920">
        <v>1918</v>
      </c>
      <c r="K1920">
        <v>15</v>
      </c>
      <c r="L1920">
        <v>-5</v>
      </c>
    </row>
    <row r="1921" spans="1:12">
      <c r="A1921" s="16" t="s">
        <v>1946</v>
      </c>
      <c r="B1921" s="1"/>
      <c r="C1921" s="1"/>
      <c r="D1921" s="1"/>
      <c r="E1921" s="17">
        <f t="shared" ref="E1921:E1984" si="94">VALUE(LEFT(A1921,5))</f>
        <v>1921</v>
      </c>
      <c r="F1921" s="2">
        <f t="shared" ref="F1921:F1984" si="95">VALUE(LEFT(RIGHT($A1921,20),10))</f>
        <v>15</v>
      </c>
      <c r="G1921" s="2">
        <f t="shared" ref="G1921:G1984" si="96">VALUE(RIGHT($A1921,10))</f>
        <v>-1.25</v>
      </c>
      <c r="J1921">
        <v>1919</v>
      </c>
      <c r="K1921">
        <v>15</v>
      </c>
      <c r="L1921">
        <v>-3.75</v>
      </c>
    </row>
    <row r="1922" spans="1:12">
      <c r="A1922" s="16" t="s">
        <v>1947</v>
      </c>
      <c r="B1922" s="1"/>
      <c r="C1922" s="1"/>
      <c r="D1922" s="1"/>
      <c r="E1922" s="17">
        <f t="shared" si="94"/>
        <v>1922</v>
      </c>
      <c r="F1922" s="2">
        <f t="shared" si="95"/>
        <v>15</v>
      </c>
      <c r="G1922" s="2">
        <f t="shared" si="96"/>
        <v>0</v>
      </c>
      <c r="J1922">
        <v>1920</v>
      </c>
      <c r="K1922">
        <v>15</v>
      </c>
      <c r="L1922">
        <v>-2.5</v>
      </c>
    </row>
    <row r="1923" spans="1:12">
      <c r="A1923" s="16" t="s">
        <v>1948</v>
      </c>
      <c r="B1923" s="1"/>
      <c r="C1923" s="1"/>
      <c r="D1923" s="1"/>
      <c r="E1923" s="17">
        <f t="shared" si="94"/>
        <v>1923</v>
      </c>
      <c r="F1923" s="2">
        <f t="shared" si="95"/>
        <v>15</v>
      </c>
      <c r="G1923" s="2">
        <f t="shared" si="96"/>
        <v>1</v>
      </c>
      <c r="J1923">
        <v>1921</v>
      </c>
      <c r="K1923">
        <v>15</v>
      </c>
      <c r="L1923">
        <v>-1.25</v>
      </c>
    </row>
    <row r="1924" spans="1:12">
      <c r="A1924" s="16" t="s">
        <v>1949</v>
      </c>
      <c r="B1924" s="1"/>
      <c r="C1924" s="1"/>
      <c r="D1924" s="1"/>
      <c r="E1924" s="17">
        <f t="shared" si="94"/>
        <v>1924</v>
      </c>
      <c r="F1924" s="2">
        <f t="shared" si="95"/>
        <v>15</v>
      </c>
      <c r="G1924" s="2">
        <f t="shared" si="96"/>
        <v>2</v>
      </c>
      <c r="J1924">
        <v>1922</v>
      </c>
      <c r="K1924">
        <v>15</v>
      </c>
      <c r="L1924">
        <v>0</v>
      </c>
    </row>
    <row r="1925" spans="1:12">
      <c r="A1925" s="16" t="s">
        <v>1950</v>
      </c>
      <c r="B1925" s="1"/>
      <c r="C1925" s="1"/>
      <c r="D1925" s="1"/>
      <c r="E1925" s="17">
        <f t="shared" si="94"/>
        <v>1925</v>
      </c>
      <c r="F1925" s="2">
        <f t="shared" si="95"/>
        <v>15</v>
      </c>
      <c r="G1925" s="2">
        <f t="shared" si="96"/>
        <v>3</v>
      </c>
      <c r="J1925">
        <v>1923</v>
      </c>
      <c r="K1925">
        <v>15</v>
      </c>
      <c r="L1925">
        <v>1</v>
      </c>
    </row>
    <row r="1926" spans="1:12">
      <c r="A1926" s="16" t="s">
        <v>1951</v>
      </c>
      <c r="B1926" s="1"/>
      <c r="C1926" s="1"/>
      <c r="D1926" s="1"/>
      <c r="E1926" s="17">
        <f t="shared" si="94"/>
        <v>1926</v>
      </c>
      <c r="F1926" s="2">
        <f t="shared" si="95"/>
        <v>15</v>
      </c>
      <c r="G1926" s="2">
        <f t="shared" si="96"/>
        <v>4</v>
      </c>
      <c r="J1926">
        <v>1924</v>
      </c>
      <c r="K1926">
        <v>15</v>
      </c>
      <c r="L1926">
        <v>2</v>
      </c>
    </row>
    <row r="1927" spans="1:12">
      <c r="A1927" s="16" t="s">
        <v>1952</v>
      </c>
      <c r="B1927" s="1"/>
      <c r="C1927" s="1"/>
      <c r="D1927" s="1"/>
      <c r="E1927" s="17">
        <f t="shared" si="94"/>
        <v>1927</v>
      </c>
      <c r="F1927" s="2">
        <f t="shared" si="95"/>
        <v>15</v>
      </c>
      <c r="G1927" s="2">
        <f t="shared" si="96"/>
        <v>5</v>
      </c>
      <c r="J1927">
        <v>1925</v>
      </c>
      <c r="K1927">
        <v>15</v>
      </c>
      <c r="L1927">
        <v>3</v>
      </c>
    </row>
    <row r="1928" spans="1:12">
      <c r="A1928" s="16" t="s">
        <v>1953</v>
      </c>
      <c r="B1928" s="1"/>
      <c r="C1928" s="1"/>
      <c r="D1928" s="1"/>
      <c r="E1928" s="17">
        <f t="shared" si="94"/>
        <v>1928</v>
      </c>
      <c r="F1928" s="2">
        <f t="shared" si="95"/>
        <v>16.5</v>
      </c>
      <c r="G1928" s="2">
        <f t="shared" si="96"/>
        <v>-40</v>
      </c>
      <c r="J1928">
        <v>1926</v>
      </c>
      <c r="K1928">
        <v>15</v>
      </c>
      <c r="L1928">
        <v>4</v>
      </c>
    </row>
    <row r="1929" spans="1:12">
      <c r="A1929" s="16" t="s">
        <v>1954</v>
      </c>
      <c r="B1929" s="1"/>
      <c r="C1929" s="1"/>
      <c r="D1929" s="1"/>
      <c r="E1929" s="17">
        <f t="shared" si="94"/>
        <v>1929</v>
      </c>
      <c r="F1929" s="2">
        <f t="shared" si="95"/>
        <v>16.5</v>
      </c>
      <c r="G1929" s="2">
        <f t="shared" si="96"/>
        <v>-38</v>
      </c>
      <c r="J1929">
        <v>1927</v>
      </c>
      <c r="K1929">
        <v>15</v>
      </c>
      <c r="L1929">
        <v>5</v>
      </c>
    </row>
    <row r="1930" spans="1:12">
      <c r="A1930" s="16" t="s">
        <v>1955</v>
      </c>
      <c r="B1930" s="1"/>
      <c r="C1930" s="1"/>
      <c r="D1930" s="1"/>
      <c r="E1930" s="17">
        <f t="shared" si="94"/>
        <v>1930</v>
      </c>
      <c r="F1930" s="2">
        <f t="shared" si="95"/>
        <v>16.5</v>
      </c>
      <c r="G1930" s="2">
        <f t="shared" si="96"/>
        <v>-36</v>
      </c>
      <c r="J1930">
        <v>1928</v>
      </c>
      <c r="K1930">
        <v>16.5</v>
      </c>
      <c r="L1930">
        <v>-40</v>
      </c>
    </row>
    <row r="1931" spans="1:12">
      <c r="A1931" s="16" t="s">
        <v>1956</v>
      </c>
      <c r="B1931" s="1"/>
      <c r="C1931" s="1"/>
      <c r="D1931" s="1"/>
      <c r="E1931" s="17">
        <f t="shared" si="94"/>
        <v>1931</v>
      </c>
      <c r="F1931" s="2">
        <f t="shared" si="95"/>
        <v>16.5</v>
      </c>
      <c r="G1931" s="2">
        <f t="shared" si="96"/>
        <v>-34</v>
      </c>
      <c r="J1931">
        <v>1929</v>
      </c>
      <c r="K1931">
        <v>16.5</v>
      </c>
      <c r="L1931">
        <v>-38</v>
      </c>
    </row>
    <row r="1932" spans="1:12">
      <c r="A1932" s="16" t="s">
        <v>1957</v>
      </c>
      <c r="B1932" s="1"/>
      <c r="C1932" s="1"/>
      <c r="D1932" s="1"/>
      <c r="E1932" s="17">
        <f t="shared" si="94"/>
        <v>1932</v>
      </c>
      <c r="F1932" s="2">
        <f t="shared" si="95"/>
        <v>16.5</v>
      </c>
      <c r="G1932" s="2">
        <f t="shared" si="96"/>
        <v>-32</v>
      </c>
      <c r="J1932">
        <v>1930</v>
      </c>
      <c r="K1932">
        <v>16.5</v>
      </c>
      <c r="L1932">
        <v>-36</v>
      </c>
    </row>
    <row r="1933" spans="1:12">
      <c r="A1933" s="16" t="s">
        <v>1958</v>
      </c>
      <c r="B1933" s="1"/>
      <c r="C1933" s="1"/>
      <c r="D1933" s="1"/>
      <c r="E1933" s="17">
        <f t="shared" si="94"/>
        <v>1933</v>
      </c>
      <c r="F1933" s="2">
        <f t="shared" si="95"/>
        <v>16.5</v>
      </c>
      <c r="G1933" s="2">
        <f t="shared" si="96"/>
        <v>-30.75</v>
      </c>
      <c r="J1933">
        <v>1931</v>
      </c>
      <c r="K1933">
        <v>16.5</v>
      </c>
      <c r="L1933">
        <v>-34</v>
      </c>
    </row>
    <row r="1934" spans="1:12">
      <c r="A1934" s="16" t="s">
        <v>1959</v>
      </c>
      <c r="B1934" s="1"/>
      <c r="C1934" s="1"/>
      <c r="D1934" s="1"/>
      <c r="E1934" s="17">
        <f t="shared" si="94"/>
        <v>1934</v>
      </c>
      <c r="F1934" s="2">
        <f t="shared" si="95"/>
        <v>16.5</v>
      </c>
      <c r="G1934" s="2">
        <f t="shared" si="96"/>
        <v>-29.5</v>
      </c>
      <c r="J1934">
        <v>1932</v>
      </c>
      <c r="K1934">
        <v>16.5</v>
      </c>
      <c r="L1934">
        <v>-32</v>
      </c>
    </row>
    <row r="1935" spans="1:12">
      <c r="A1935" s="16" t="s">
        <v>1960</v>
      </c>
      <c r="B1935" s="1"/>
      <c r="C1935" s="1"/>
      <c r="D1935" s="1"/>
      <c r="E1935" s="17">
        <f t="shared" si="94"/>
        <v>1935</v>
      </c>
      <c r="F1935" s="2">
        <f t="shared" si="95"/>
        <v>16.5</v>
      </c>
      <c r="G1935" s="2">
        <f t="shared" si="96"/>
        <v>-28.25</v>
      </c>
      <c r="J1935">
        <v>1933</v>
      </c>
      <c r="K1935">
        <v>16.5</v>
      </c>
      <c r="L1935">
        <v>-30.75</v>
      </c>
    </row>
    <row r="1936" spans="1:12">
      <c r="A1936" s="16" t="s">
        <v>1961</v>
      </c>
      <c r="B1936" s="1"/>
      <c r="C1936" s="1"/>
      <c r="D1936" s="1"/>
      <c r="E1936" s="17">
        <f t="shared" si="94"/>
        <v>1936</v>
      </c>
      <c r="F1936" s="2">
        <f t="shared" si="95"/>
        <v>16.5</v>
      </c>
      <c r="G1936" s="2">
        <f t="shared" si="96"/>
        <v>-27</v>
      </c>
      <c r="J1936">
        <v>1934</v>
      </c>
      <c r="K1936">
        <v>16.5</v>
      </c>
      <c r="L1936">
        <v>-29.5</v>
      </c>
    </row>
    <row r="1937" spans="1:12">
      <c r="A1937" s="16" t="s">
        <v>1962</v>
      </c>
      <c r="B1937" s="1"/>
      <c r="C1937" s="1"/>
      <c r="D1937" s="1"/>
      <c r="E1937" s="17">
        <f t="shared" si="94"/>
        <v>1937</v>
      </c>
      <c r="F1937" s="2">
        <f t="shared" si="95"/>
        <v>16.5</v>
      </c>
      <c r="G1937" s="2">
        <f t="shared" si="96"/>
        <v>-25.95</v>
      </c>
      <c r="J1937">
        <v>1935</v>
      </c>
      <c r="K1937">
        <v>16.5</v>
      </c>
      <c r="L1937">
        <v>-28.25</v>
      </c>
    </row>
    <row r="1938" spans="1:12">
      <c r="A1938" s="16" t="s">
        <v>1963</v>
      </c>
      <c r="B1938" s="1"/>
      <c r="C1938" s="1"/>
      <c r="D1938" s="1"/>
      <c r="E1938" s="17">
        <f t="shared" si="94"/>
        <v>1938</v>
      </c>
      <c r="F1938" s="2">
        <f t="shared" si="95"/>
        <v>16.5</v>
      </c>
      <c r="G1938" s="2">
        <f t="shared" si="96"/>
        <v>-24.9</v>
      </c>
      <c r="J1938">
        <v>1936</v>
      </c>
      <c r="K1938">
        <v>16.5</v>
      </c>
      <c r="L1938">
        <v>-27</v>
      </c>
    </row>
    <row r="1939" spans="1:12">
      <c r="A1939" s="16" t="s">
        <v>1964</v>
      </c>
      <c r="B1939" s="1"/>
      <c r="C1939" s="1"/>
      <c r="D1939" s="1"/>
      <c r="E1939" s="17">
        <f t="shared" si="94"/>
        <v>1939</v>
      </c>
      <c r="F1939" s="2">
        <f t="shared" si="95"/>
        <v>16.5</v>
      </c>
      <c r="G1939" s="2">
        <f t="shared" si="96"/>
        <v>-23.85</v>
      </c>
      <c r="J1939">
        <v>1937</v>
      </c>
      <c r="K1939">
        <v>16.5</v>
      </c>
      <c r="L1939">
        <v>-25.95</v>
      </c>
    </row>
    <row r="1940" spans="1:12">
      <c r="A1940" s="16" t="s">
        <v>1965</v>
      </c>
      <c r="B1940" s="1"/>
      <c r="C1940" s="1"/>
      <c r="D1940" s="1"/>
      <c r="E1940" s="17">
        <f t="shared" si="94"/>
        <v>1940</v>
      </c>
      <c r="F1940" s="2">
        <f t="shared" si="95"/>
        <v>16.5</v>
      </c>
      <c r="G1940" s="2">
        <f t="shared" si="96"/>
        <v>-22.8</v>
      </c>
      <c r="J1940">
        <v>1938</v>
      </c>
      <c r="K1940">
        <v>16.5</v>
      </c>
      <c r="L1940">
        <v>-24.9</v>
      </c>
    </row>
    <row r="1941" spans="1:12">
      <c r="A1941" s="16" t="s">
        <v>1966</v>
      </c>
      <c r="B1941" s="1"/>
      <c r="C1941" s="1"/>
      <c r="D1941" s="1"/>
      <c r="E1941" s="17">
        <f t="shared" si="94"/>
        <v>1941</v>
      </c>
      <c r="F1941" s="2">
        <f t="shared" si="95"/>
        <v>16.5</v>
      </c>
      <c r="G1941" s="2">
        <f t="shared" si="96"/>
        <v>-21.75</v>
      </c>
      <c r="J1941">
        <v>1939</v>
      </c>
      <c r="K1941">
        <v>16.5</v>
      </c>
      <c r="L1941">
        <v>-23.85</v>
      </c>
    </row>
    <row r="1942" spans="1:12">
      <c r="A1942" s="16" t="s">
        <v>1967</v>
      </c>
      <c r="B1942" s="1"/>
      <c r="C1942" s="1"/>
      <c r="D1942" s="1"/>
      <c r="E1942" s="17">
        <f t="shared" si="94"/>
        <v>1942</v>
      </c>
      <c r="F1942" s="2">
        <f t="shared" si="95"/>
        <v>16.5</v>
      </c>
      <c r="G1942" s="2">
        <f t="shared" si="96"/>
        <v>-20.7</v>
      </c>
      <c r="J1942">
        <v>1940</v>
      </c>
      <c r="K1942">
        <v>16.5</v>
      </c>
      <c r="L1942">
        <v>-22.8</v>
      </c>
    </row>
    <row r="1943" spans="1:12">
      <c r="A1943" s="16" t="s">
        <v>1968</v>
      </c>
      <c r="B1943" s="1"/>
      <c r="C1943" s="1"/>
      <c r="D1943" s="1"/>
      <c r="E1943" s="17">
        <f t="shared" si="94"/>
        <v>1943</v>
      </c>
      <c r="F1943" s="2">
        <f t="shared" si="95"/>
        <v>16.5</v>
      </c>
      <c r="G1943" s="2">
        <f t="shared" si="96"/>
        <v>-19.649999999999999</v>
      </c>
      <c r="J1943">
        <v>1941</v>
      </c>
      <c r="K1943">
        <v>16.5</v>
      </c>
      <c r="L1943">
        <v>-21.75</v>
      </c>
    </row>
    <row r="1944" spans="1:12">
      <c r="A1944" s="16" t="s">
        <v>1969</v>
      </c>
      <c r="B1944" s="1"/>
      <c r="C1944" s="1"/>
      <c r="D1944" s="1"/>
      <c r="E1944" s="17">
        <f t="shared" si="94"/>
        <v>1944</v>
      </c>
      <c r="F1944" s="2">
        <f t="shared" si="95"/>
        <v>16.5</v>
      </c>
      <c r="G1944" s="2">
        <f t="shared" si="96"/>
        <v>-18.600000000000001</v>
      </c>
      <c r="J1944">
        <v>1942</v>
      </c>
      <c r="K1944">
        <v>16.5</v>
      </c>
      <c r="L1944">
        <v>-20.7</v>
      </c>
    </row>
    <row r="1945" spans="1:12">
      <c r="A1945" s="16" t="s">
        <v>1970</v>
      </c>
      <c r="B1945" s="1"/>
      <c r="C1945" s="1"/>
      <c r="D1945" s="1"/>
      <c r="E1945" s="17">
        <f t="shared" si="94"/>
        <v>1945</v>
      </c>
      <c r="F1945" s="2">
        <f t="shared" si="95"/>
        <v>16.5</v>
      </c>
      <c r="G1945" s="2">
        <f t="shared" si="96"/>
        <v>-17.55</v>
      </c>
      <c r="J1945">
        <v>1943</v>
      </c>
      <c r="K1945">
        <v>16.5</v>
      </c>
      <c r="L1945">
        <v>-19.649999999999999</v>
      </c>
    </row>
    <row r="1946" spans="1:12">
      <c r="A1946" s="16" t="s">
        <v>1971</v>
      </c>
      <c r="B1946" s="1"/>
      <c r="C1946" s="1"/>
      <c r="D1946" s="1"/>
      <c r="E1946" s="17">
        <f t="shared" si="94"/>
        <v>1946</v>
      </c>
      <c r="F1946" s="2">
        <f t="shared" si="95"/>
        <v>16.5</v>
      </c>
      <c r="G1946" s="2">
        <f t="shared" si="96"/>
        <v>-16.5</v>
      </c>
      <c r="J1946">
        <v>1944</v>
      </c>
      <c r="K1946">
        <v>16.5</v>
      </c>
      <c r="L1946">
        <v>-18.600000000000001</v>
      </c>
    </row>
    <row r="1947" spans="1:12">
      <c r="A1947" s="16" t="s">
        <v>1972</v>
      </c>
      <c r="B1947" s="1"/>
      <c r="C1947" s="1"/>
      <c r="D1947" s="1"/>
      <c r="E1947" s="17">
        <f t="shared" si="94"/>
        <v>1947</v>
      </c>
      <c r="F1947" s="2">
        <f t="shared" si="95"/>
        <v>16.5</v>
      </c>
      <c r="G1947" s="2">
        <f t="shared" si="96"/>
        <v>-15.4</v>
      </c>
      <c r="J1947">
        <v>1945</v>
      </c>
      <c r="K1947">
        <v>16.5</v>
      </c>
      <c r="L1947">
        <v>-17.55</v>
      </c>
    </row>
    <row r="1948" spans="1:12">
      <c r="A1948" s="16" t="s">
        <v>1973</v>
      </c>
      <c r="B1948" s="1"/>
      <c r="C1948" s="1"/>
      <c r="D1948" s="1"/>
      <c r="E1948" s="17">
        <f t="shared" si="94"/>
        <v>1948</v>
      </c>
      <c r="F1948" s="2">
        <f t="shared" si="95"/>
        <v>16.5</v>
      </c>
      <c r="G1948" s="2">
        <f t="shared" si="96"/>
        <v>-14.3</v>
      </c>
      <c r="J1948">
        <v>1946</v>
      </c>
      <c r="K1948">
        <v>16.5</v>
      </c>
      <c r="L1948">
        <v>-16.5</v>
      </c>
    </row>
    <row r="1949" spans="1:12">
      <c r="A1949" s="16" t="s">
        <v>1974</v>
      </c>
      <c r="B1949" s="1"/>
      <c r="C1949" s="1"/>
      <c r="D1949" s="1"/>
      <c r="E1949" s="17">
        <f t="shared" si="94"/>
        <v>1949</v>
      </c>
      <c r="F1949" s="2">
        <f t="shared" si="95"/>
        <v>16.5</v>
      </c>
      <c r="G1949" s="2">
        <f t="shared" si="96"/>
        <v>-13.2</v>
      </c>
      <c r="J1949">
        <v>1947</v>
      </c>
      <c r="K1949">
        <v>16.5</v>
      </c>
      <c r="L1949">
        <v>-15.4</v>
      </c>
    </row>
    <row r="1950" spans="1:12">
      <c r="A1950" s="16" t="s">
        <v>1975</v>
      </c>
      <c r="B1950" s="1"/>
      <c r="C1950" s="1"/>
      <c r="D1950" s="1"/>
      <c r="E1950" s="17">
        <f t="shared" si="94"/>
        <v>1950</v>
      </c>
      <c r="F1950" s="2">
        <f t="shared" si="95"/>
        <v>16.5</v>
      </c>
      <c r="G1950" s="2">
        <f t="shared" si="96"/>
        <v>-12.1</v>
      </c>
      <c r="J1950">
        <v>1948</v>
      </c>
      <c r="K1950">
        <v>16.5</v>
      </c>
      <c r="L1950">
        <v>-14.3</v>
      </c>
    </row>
    <row r="1951" spans="1:12">
      <c r="A1951" s="16" t="s">
        <v>1976</v>
      </c>
      <c r="B1951" s="1"/>
      <c r="C1951" s="1"/>
      <c r="D1951" s="1"/>
      <c r="E1951" s="17">
        <f t="shared" si="94"/>
        <v>1951</v>
      </c>
      <c r="F1951" s="2">
        <f t="shared" si="95"/>
        <v>16.5</v>
      </c>
      <c r="G1951" s="2">
        <f t="shared" si="96"/>
        <v>-11.425000000000001</v>
      </c>
      <c r="J1951">
        <v>1949</v>
      </c>
      <c r="K1951">
        <v>16.5</v>
      </c>
      <c r="L1951">
        <v>-13.2</v>
      </c>
    </row>
    <row r="1952" spans="1:12">
      <c r="A1952" s="16" t="s">
        <v>1977</v>
      </c>
      <c r="B1952" s="1"/>
      <c r="C1952" s="1"/>
      <c r="D1952" s="1"/>
      <c r="E1952" s="17">
        <f t="shared" si="94"/>
        <v>1952</v>
      </c>
      <c r="F1952" s="2">
        <f t="shared" si="95"/>
        <v>16.5</v>
      </c>
      <c r="G1952" s="2">
        <f t="shared" si="96"/>
        <v>-10.75</v>
      </c>
      <c r="J1952">
        <v>1950</v>
      </c>
      <c r="K1952">
        <v>16.5</v>
      </c>
      <c r="L1952">
        <v>-12.1</v>
      </c>
    </row>
    <row r="1953" spans="1:12">
      <c r="A1953" s="16" t="s">
        <v>1978</v>
      </c>
      <c r="B1953" s="1"/>
      <c r="C1953" s="1"/>
      <c r="D1953" s="1"/>
      <c r="E1953" s="17">
        <f t="shared" si="94"/>
        <v>1953</v>
      </c>
      <c r="F1953" s="2">
        <f t="shared" si="95"/>
        <v>16.5</v>
      </c>
      <c r="G1953" s="2">
        <f t="shared" si="96"/>
        <v>-9.9169999999999998</v>
      </c>
      <c r="J1953">
        <v>1951</v>
      </c>
      <c r="K1953">
        <v>16.5</v>
      </c>
      <c r="L1953">
        <v>-11.425000000000001</v>
      </c>
    </row>
    <row r="1954" spans="1:12">
      <c r="A1954" s="16" t="s">
        <v>1979</v>
      </c>
      <c r="B1954" s="1"/>
      <c r="C1954" s="1"/>
      <c r="D1954" s="1"/>
      <c r="E1954" s="17">
        <f t="shared" si="94"/>
        <v>1954</v>
      </c>
      <c r="F1954" s="2">
        <f t="shared" si="95"/>
        <v>16.5</v>
      </c>
      <c r="G1954" s="2">
        <f t="shared" si="96"/>
        <v>-9.0839999999999996</v>
      </c>
      <c r="J1954">
        <v>1952</v>
      </c>
      <c r="K1954">
        <v>16.5</v>
      </c>
      <c r="L1954">
        <v>-10.75</v>
      </c>
    </row>
    <row r="1955" spans="1:12">
      <c r="A1955" s="16" t="s">
        <v>1980</v>
      </c>
      <c r="B1955" s="1"/>
      <c r="C1955" s="1"/>
      <c r="D1955" s="1"/>
      <c r="E1955" s="17">
        <f t="shared" si="94"/>
        <v>1955</v>
      </c>
      <c r="F1955" s="2">
        <f t="shared" si="95"/>
        <v>16.5</v>
      </c>
      <c r="G1955" s="2">
        <f t="shared" si="96"/>
        <v>-8.25</v>
      </c>
      <c r="J1955">
        <v>1953</v>
      </c>
      <c r="K1955">
        <v>16.5</v>
      </c>
      <c r="L1955">
        <v>-9.9169999999999998</v>
      </c>
    </row>
    <row r="1956" spans="1:12">
      <c r="A1956" s="16" t="s">
        <v>1981</v>
      </c>
      <c r="B1956" s="1"/>
      <c r="C1956" s="1"/>
      <c r="D1956" s="1"/>
      <c r="E1956" s="17">
        <f t="shared" si="94"/>
        <v>1956</v>
      </c>
      <c r="F1956" s="2">
        <f t="shared" si="95"/>
        <v>16.5</v>
      </c>
      <c r="G1956" s="2">
        <f t="shared" si="96"/>
        <v>-7.4169999999999998</v>
      </c>
      <c r="J1956">
        <v>1954</v>
      </c>
      <c r="K1956">
        <v>16.5</v>
      </c>
      <c r="L1956">
        <v>-9.0839999999999996</v>
      </c>
    </row>
    <row r="1957" spans="1:12">
      <c r="A1957" s="16" t="s">
        <v>1982</v>
      </c>
      <c r="B1957" s="1"/>
      <c r="C1957" s="1"/>
      <c r="D1957" s="1"/>
      <c r="E1957" s="17">
        <f t="shared" si="94"/>
        <v>1957</v>
      </c>
      <c r="F1957" s="2">
        <f t="shared" si="95"/>
        <v>16.5</v>
      </c>
      <c r="G1957" s="2">
        <f t="shared" si="96"/>
        <v>-6.5839999999999996</v>
      </c>
      <c r="J1957">
        <v>1955</v>
      </c>
      <c r="K1957">
        <v>16.5</v>
      </c>
      <c r="L1957">
        <v>-8.25</v>
      </c>
    </row>
    <row r="1958" spans="1:12">
      <c r="A1958" s="16" t="s">
        <v>1983</v>
      </c>
      <c r="B1958" s="1"/>
      <c r="C1958" s="1"/>
      <c r="D1958" s="1"/>
      <c r="E1958" s="17">
        <f t="shared" si="94"/>
        <v>1958</v>
      </c>
      <c r="F1958" s="2">
        <f t="shared" si="95"/>
        <v>16.5</v>
      </c>
      <c r="G1958" s="2">
        <f t="shared" si="96"/>
        <v>-5.75</v>
      </c>
      <c r="J1958">
        <v>1956</v>
      </c>
      <c r="K1958">
        <v>16.5</v>
      </c>
      <c r="L1958">
        <v>-7.4169999999999998</v>
      </c>
    </row>
    <row r="1959" spans="1:12">
      <c r="A1959" s="16" t="s">
        <v>1984</v>
      </c>
      <c r="B1959" s="1"/>
      <c r="C1959" s="1"/>
      <c r="D1959" s="1"/>
      <c r="E1959" s="17">
        <f t="shared" si="94"/>
        <v>1959</v>
      </c>
      <c r="F1959" s="2">
        <f t="shared" si="95"/>
        <v>16.5</v>
      </c>
      <c r="G1959" s="2">
        <f t="shared" si="96"/>
        <v>-5</v>
      </c>
      <c r="J1959">
        <v>1957</v>
      </c>
      <c r="K1959">
        <v>16.5</v>
      </c>
      <c r="L1959">
        <v>-6.5839999999999996</v>
      </c>
    </row>
    <row r="1960" spans="1:12">
      <c r="A1960" s="16" t="s">
        <v>1985</v>
      </c>
      <c r="B1960" s="1"/>
      <c r="C1960" s="1"/>
      <c r="D1960" s="1"/>
      <c r="E1960" s="17">
        <f t="shared" si="94"/>
        <v>1960</v>
      </c>
      <c r="F1960" s="2">
        <f t="shared" si="95"/>
        <v>16.5</v>
      </c>
      <c r="G1960" s="2">
        <f t="shared" si="96"/>
        <v>-3.75</v>
      </c>
      <c r="J1960">
        <v>1958</v>
      </c>
      <c r="K1960">
        <v>16.5</v>
      </c>
      <c r="L1960">
        <v>-5.75</v>
      </c>
    </row>
    <row r="1961" spans="1:12">
      <c r="A1961" s="16" t="s">
        <v>1986</v>
      </c>
      <c r="B1961" s="1"/>
      <c r="C1961" s="1"/>
      <c r="D1961" s="1"/>
      <c r="E1961" s="17">
        <f t="shared" si="94"/>
        <v>1961</v>
      </c>
      <c r="F1961" s="2">
        <f t="shared" si="95"/>
        <v>16.5</v>
      </c>
      <c r="G1961" s="2">
        <f t="shared" si="96"/>
        <v>-2.5</v>
      </c>
      <c r="J1961">
        <v>1959</v>
      </c>
      <c r="K1961">
        <v>16.5</v>
      </c>
      <c r="L1961">
        <v>-5</v>
      </c>
    </row>
    <row r="1962" spans="1:12">
      <c r="A1962" s="16" t="s">
        <v>1987</v>
      </c>
      <c r="B1962" s="1"/>
      <c r="C1962" s="1"/>
      <c r="D1962" s="1"/>
      <c r="E1962" s="17">
        <f t="shared" si="94"/>
        <v>1962</v>
      </c>
      <c r="F1962" s="2">
        <f t="shared" si="95"/>
        <v>16.5</v>
      </c>
      <c r="G1962" s="2">
        <f t="shared" si="96"/>
        <v>-1.25</v>
      </c>
      <c r="J1962">
        <v>1960</v>
      </c>
      <c r="K1962">
        <v>16.5</v>
      </c>
      <c r="L1962">
        <v>-3.75</v>
      </c>
    </row>
    <row r="1963" spans="1:12">
      <c r="A1963" s="16" t="s">
        <v>1988</v>
      </c>
      <c r="B1963" s="1"/>
      <c r="C1963" s="1"/>
      <c r="D1963" s="1"/>
      <c r="E1963" s="17">
        <f t="shared" si="94"/>
        <v>1963</v>
      </c>
      <c r="F1963" s="2">
        <f t="shared" si="95"/>
        <v>16.5</v>
      </c>
      <c r="G1963" s="2">
        <f t="shared" si="96"/>
        <v>0</v>
      </c>
      <c r="J1963">
        <v>1961</v>
      </c>
      <c r="K1963">
        <v>16.5</v>
      </c>
      <c r="L1963">
        <v>-2.5</v>
      </c>
    </row>
    <row r="1964" spans="1:12">
      <c r="A1964" s="16" t="s">
        <v>1989</v>
      </c>
      <c r="B1964" s="1"/>
      <c r="C1964" s="1"/>
      <c r="D1964" s="1"/>
      <c r="E1964" s="17">
        <f t="shared" si="94"/>
        <v>1964</v>
      </c>
      <c r="F1964" s="2">
        <f t="shared" si="95"/>
        <v>16.5</v>
      </c>
      <c r="G1964" s="2">
        <f t="shared" si="96"/>
        <v>1</v>
      </c>
      <c r="J1964">
        <v>1962</v>
      </c>
      <c r="K1964">
        <v>16.5</v>
      </c>
      <c r="L1964">
        <v>-1.25</v>
      </c>
    </row>
    <row r="1965" spans="1:12">
      <c r="A1965" s="16" t="s">
        <v>1990</v>
      </c>
      <c r="B1965" s="1"/>
      <c r="C1965" s="1"/>
      <c r="D1965" s="1"/>
      <c r="E1965" s="17">
        <f t="shared" si="94"/>
        <v>1965</v>
      </c>
      <c r="F1965" s="2">
        <f t="shared" si="95"/>
        <v>16.5</v>
      </c>
      <c r="G1965" s="2">
        <f t="shared" si="96"/>
        <v>2</v>
      </c>
      <c r="J1965">
        <v>1963</v>
      </c>
      <c r="K1965">
        <v>16.5</v>
      </c>
      <c r="L1965">
        <v>0</v>
      </c>
    </row>
    <row r="1966" spans="1:12">
      <c r="A1966" s="16" t="s">
        <v>1991</v>
      </c>
      <c r="B1966" s="1"/>
      <c r="C1966" s="1"/>
      <c r="D1966" s="1"/>
      <c r="E1966" s="17">
        <f t="shared" si="94"/>
        <v>1966</v>
      </c>
      <c r="F1966" s="2">
        <f t="shared" si="95"/>
        <v>16.5</v>
      </c>
      <c r="G1966" s="2">
        <f t="shared" si="96"/>
        <v>3</v>
      </c>
      <c r="J1966">
        <v>1964</v>
      </c>
      <c r="K1966">
        <v>16.5</v>
      </c>
      <c r="L1966">
        <v>1</v>
      </c>
    </row>
    <row r="1967" spans="1:12">
      <c r="A1967" s="16" t="s">
        <v>1992</v>
      </c>
      <c r="B1967" s="1"/>
      <c r="C1967" s="1"/>
      <c r="D1967" s="1"/>
      <c r="E1967" s="17">
        <f t="shared" si="94"/>
        <v>1967</v>
      </c>
      <c r="F1967" s="2">
        <f t="shared" si="95"/>
        <v>16.5</v>
      </c>
      <c r="G1967" s="2">
        <f t="shared" si="96"/>
        <v>4</v>
      </c>
      <c r="J1967">
        <v>1965</v>
      </c>
      <c r="K1967">
        <v>16.5</v>
      </c>
      <c r="L1967">
        <v>2</v>
      </c>
    </row>
    <row r="1968" spans="1:12">
      <c r="A1968" s="16" t="s">
        <v>1993</v>
      </c>
      <c r="B1968" s="1"/>
      <c r="C1968" s="1"/>
      <c r="D1968" s="1"/>
      <c r="E1968" s="17">
        <f t="shared" si="94"/>
        <v>1968</v>
      </c>
      <c r="F1968" s="2">
        <f t="shared" si="95"/>
        <v>16.5</v>
      </c>
      <c r="G1968" s="2">
        <f t="shared" si="96"/>
        <v>5</v>
      </c>
      <c r="J1968">
        <v>1966</v>
      </c>
      <c r="K1968">
        <v>16.5</v>
      </c>
      <c r="L1968">
        <v>3</v>
      </c>
    </row>
    <row r="1969" spans="1:12">
      <c r="A1969" s="16" t="s">
        <v>1994</v>
      </c>
      <c r="B1969" s="1"/>
      <c r="C1969" s="1"/>
      <c r="D1969" s="1"/>
      <c r="E1969" s="17">
        <f t="shared" si="94"/>
        <v>1969</v>
      </c>
      <c r="F1969" s="2">
        <f t="shared" si="95"/>
        <v>18</v>
      </c>
      <c r="G1969" s="2">
        <f t="shared" si="96"/>
        <v>-40</v>
      </c>
      <c r="J1969">
        <v>1967</v>
      </c>
      <c r="K1969">
        <v>16.5</v>
      </c>
      <c r="L1969">
        <v>4</v>
      </c>
    </row>
    <row r="1970" spans="1:12">
      <c r="A1970" s="16" t="s">
        <v>1995</v>
      </c>
      <c r="B1970" s="1"/>
      <c r="C1970" s="1"/>
      <c r="D1970" s="1"/>
      <c r="E1970" s="17">
        <f t="shared" si="94"/>
        <v>1970</v>
      </c>
      <c r="F1970" s="2">
        <f t="shared" si="95"/>
        <v>18</v>
      </c>
      <c r="G1970" s="2">
        <f t="shared" si="96"/>
        <v>-38</v>
      </c>
      <c r="J1970">
        <v>1968</v>
      </c>
      <c r="K1970">
        <v>16.5</v>
      </c>
      <c r="L1970">
        <v>5</v>
      </c>
    </row>
    <row r="1971" spans="1:12">
      <c r="A1971" s="16" t="s">
        <v>1996</v>
      </c>
      <c r="B1971" s="1"/>
      <c r="C1971" s="1"/>
      <c r="D1971" s="1"/>
      <c r="E1971" s="17">
        <f t="shared" si="94"/>
        <v>1971</v>
      </c>
      <c r="F1971" s="2">
        <f t="shared" si="95"/>
        <v>18</v>
      </c>
      <c r="G1971" s="2">
        <f t="shared" si="96"/>
        <v>-36</v>
      </c>
      <c r="J1971">
        <v>1969</v>
      </c>
      <c r="K1971">
        <v>18</v>
      </c>
      <c r="L1971">
        <v>-40</v>
      </c>
    </row>
    <row r="1972" spans="1:12">
      <c r="A1972" s="16" t="s">
        <v>1997</v>
      </c>
      <c r="B1972" s="1"/>
      <c r="C1972" s="1"/>
      <c r="D1972" s="1"/>
      <c r="E1972" s="17">
        <f t="shared" si="94"/>
        <v>1972</v>
      </c>
      <c r="F1972" s="2">
        <f t="shared" si="95"/>
        <v>18</v>
      </c>
      <c r="G1972" s="2">
        <f t="shared" si="96"/>
        <v>-34</v>
      </c>
      <c r="J1972">
        <v>1970</v>
      </c>
      <c r="K1972">
        <v>18</v>
      </c>
      <c r="L1972">
        <v>-38</v>
      </c>
    </row>
    <row r="1973" spans="1:12">
      <c r="A1973" s="16" t="s">
        <v>1998</v>
      </c>
      <c r="B1973" s="1"/>
      <c r="C1973" s="1"/>
      <c r="D1973" s="1"/>
      <c r="E1973" s="17">
        <f t="shared" si="94"/>
        <v>1973</v>
      </c>
      <c r="F1973" s="2">
        <f t="shared" si="95"/>
        <v>18</v>
      </c>
      <c r="G1973" s="2">
        <f t="shared" si="96"/>
        <v>-32</v>
      </c>
      <c r="J1973">
        <v>1971</v>
      </c>
      <c r="K1973">
        <v>18</v>
      </c>
      <c r="L1973">
        <v>-36</v>
      </c>
    </row>
    <row r="1974" spans="1:12">
      <c r="A1974" s="16" t="s">
        <v>1999</v>
      </c>
      <c r="B1974" s="1"/>
      <c r="C1974" s="1"/>
      <c r="D1974" s="1"/>
      <c r="E1974" s="17">
        <f t="shared" si="94"/>
        <v>1974</v>
      </c>
      <c r="F1974" s="2">
        <f t="shared" si="95"/>
        <v>18</v>
      </c>
      <c r="G1974" s="2">
        <f t="shared" si="96"/>
        <v>-30.75</v>
      </c>
      <c r="J1974">
        <v>1972</v>
      </c>
      <c r="K1974">
        <v>18</v>
      </c>
      <c r="L1974">
        <v>-34</v>
      </c>
    </row>
    <row r="1975" spans="1:12">
      <c r="A1975" s="16" t="s">
        <v>2000</v>
      </c>
      <c r="B1975" s="1"/>
      <c r="C1975" s="1"/>
      <c r="D1975" s="1"/>
      <c r="E1975" s="17">
        <f t="shared" si="94"/>
        <v>1975</v>
      </c>
      <c r="F1975" s="2">
        <f t="shared" si="95"/>
        <v>18</v>
      </c>
      <c r="G1975" s="2">
        <f t="shared" si="96"/>
        <v>-29.5</v>
      </c>
      <c r="J1975">
        <v>1973</v>
      </c>
      <c r="K1975">
        <v>18</v>
      </c>
      <c r="L1975">
        <v>-32</v>
      </c>
    </row>
    <row r="1976" spans="1:12">
      <c r="A1976" s="16" t="s">
        <v>2001</v>
      </c>
      <c r="B1976" s="1"/>
      <c r="C1976" s="1"/>
      <c r="D1976" s="1"/>
      <c r="E1976" s="17">
        <f t="shared" si="94"/>
        <v>1976</v>
      </c>
      <c r="F1976" s="2">
        <f t="shared" si="95"/>
        <v>18</v>
      </c>
      <c r="G1976" s="2">
        <f t="shared" si="96"/>
        <v>-28.25</v>
      </c>
      <c r="J1976">
        <v>1974</v>
      </c>
      <c r="K1976">
        <v>18</v>
      </c>
      <c r="L1976">
        <v>-30.75</v>
      </c>
    </row>
    <row r="1977" spans="1:12">
      <c r="A1977" s="16" t="s">
        <v>2002</v>
      </c>
      <c r="B1977" s="1"/>
      <c r="C1977" s="1"/>
      <c r="D1977" s="1"/>
      <c r="E1977" s="17">
        <f t="shared" si="94"/>
        <v>1977</v>
      </c>
      <c r="F1977" s="2">
        <f t="shared" si="95"/>
        <v>18</v>
      </c>
      <c r="G1977" s="2">
        <f t="shared" si="96"/>
        <v>-27</v>
      </c>
      <c r="J1977">
        <v>1975</v>
      </c>
      <c r="K1977">
        <v>18</v>
      </c>
      <c r="L1977">
        <v>-29.5</v>
      </c>
    </row>
    <row r="1978" spans="1:12">
      <c r="A1978" s="16" t="s">
        <v>2003</v>
      </c>
      <c r="B1978" s="1"/>
      <c r="C1978" s="1"/>
      <c r="D1978" s="1"/>
      <c r="E1978" s="17">
        <f t="shared" si="94"/>
        <v>1978</v>
      </c>
      <c r="F1978" s="2">
        <f t="shared" si="95"/>
        <v>18</v>
      </c>
      <c r="G1978" s="2">
        <f t="shared" si="96"/>
        <v>-25.95</v>
      </c>
      <c r="J1978">
        <v>1976</v>
      </c>
      <c r="K1978">
        <v>18</v>
      </c>
      <c r="L1978">
        <v>-28.25</v>
      </c>
    </row>
    <row r="1979" spans="1:12">
      <c r="A1979" s="16" t="s">
        <v>2004</v>
      </c>
      <c r="B1979" s="1"/>
      <c r="C1979" s="1"/>
      <c r="D1979" s="1"/>
      <c r="E1979" s="17">
        <f t="shared" si="94"/>
        <v>1979</v>
      </c>
      <c r="F1979" s="2">
        <f t="shared" si="95"/>
        <v>18</v>
      </c>
      <c r="G1979" s="2">
        <f t="shared" si="96"/>
        <v>-24.9</v>
      </c>
      <c r="J1979">
        <v>1977</v>
      </c>
      <c r="K1979">
        <v>18</v>
      </c>
      <c r="L1979">
        <v>-27</v>
      </c>
    </row>
    <row r="1980" spans="1:12">
      <c r="A1980" s="16" t="s">
        <v>2005</v>
      </c>
      <c r="B1980" s="1"/>
      <c r="C1980" s="1"/>
      <c r="D1980" s="1"/>
      <c r="E1980" s="17">
        <f t="shared" si="94"/>
        <v>1980</v>
      </c>
      <c r="F1980" s="2">
        <f t="shared" si="95"/>
        <v>18</v>
      </c>
      <c r="G1980" s="2">
        <f t="shared" si="96"/>
        <v>-23.85</v>
      </c>
      <c r="J1980">
        <v>1978</v>
      </c>
      <c r="K1980">
        <v>18</v>
      </c>
      <c r="L1980">
        <v>-25.95</v>
      </c>
    </row>
    <row r="1981" spans="1:12">
      <c r="A1981" s="16" t="s">
        <v>2006</v>
      </c>
      <c r="B1981" s="1"/>
      <c r="C1981" s="1"/>
      <c r="D1981" s="1"/>
      <c r="E1981" s="17">
        <f t="shared" si="94"/>
        <v>1981</v>
      </c>
      <c r="F1981" s="2">
        <f t="shared" si="95"/>
        <v>18</v>
      </c>
      <c r="G1981" s="2">
        <f t="shared" si="96"/>
        <v>-22.8</v>
      </c>
      <c r="J1981">
        <v>1979</v>
      </c>
      <c r="K1981">
        <v>18</v>
      </c>
      <c r="L1981">
        <v>-24.9</v>
      </c>
    </row>
    <row r="1982" spans="1:12">
      <c r="A1982" s="16" t="s">
        <v>2007</v>
      </c>
      <c r="B1982" s="1"/>
      <c r="C1982" s="1"/>
      <c r="D1982" s="1"/>
      <c r="E1982" s="17">
        <f t="shared" si="94"/>
        <v>1982</v>
      </c>
      <c r="F1982" s="2">
        <f t="shared" si="95"/>
        <v>18</v>
      </c>
      <c r="G1982" s="2">
        <f t="shared" si="96"/>
        <v>-21.75</v>
      </c>
      <c r="J1982">
        <v>1980</v>
      </c>
      <c r="K1982">
        <v>18</v>
      </c>
      <c r="L1982">
        <v>-23.85</v>
      </c>
    </row>
    <row r="1983" spans="1:12">
      <c r="A1983" s="16" t="s">
        <v>2008</v>
      </c>
      <c r="B1983" s="1"/>
      <c r="C1983" s="1"/>
      <c r="D1983" s="1"/>
      <c r="E1983" s="17">
        <f t="shared" si="94"/>
        <v>1983</v>
      </c>
      <c r="F1983" s="2">
        <f t="shared" si="95"/>
        <v>18</v>
      </c>
      <c r="G1983" s="2">
        <f t="shared" si="96"/>
        <v>-20.7</v>
      </c>
      <c r="J1983">
        <v>1981</v>
      </c>
      <c r="K1983">
        <v>18</v>
      </c>
      <c r="L1983">
        <v>-22.8</v>
      </c>
    </row>
    <row r="1984" spans="1:12">
      <c r="A1984" s="16" t="s">
        <v>2009</v>
      </c>
      <c r="B1984" s="1"/>
      <c r="C1984" s="1"/>
      <c r="D1984" s="1"/>
      <c r="E1984" s="17">
        <f t="shared" si="94"/>
        <v>1984</v>
      </c>
      <c r="F1984" s="2">
        <f t="shared" si="95"/>
        <v>18</v>
      </c>
      <c r="G1984" s="2">
        <f t="shared" si="96"/>
        <v>-19.649999999999999</v>
      </c>
      <c r="J1984">
        <v>1982</v>
      </c>
      <c r="K1984">
        <v>18</v>
      </c>
      <c r="L1984">
        <v>-21.75</v>
      </c>
    </row>
    <row r="1985" spans="1:12">
      <c r="A1985" s="16" t="s">
        <v>2010</v>
      </c>
      <c r="B1985" s="1"/>
      <c r="C1985" s="1"/>
      <c r="D1985" s="1"/>
      <c r="E1985" s="17">
        <f t="shared" ref="E1985:E2048" si="97">VALUE(LEFT(A1985,5))</f>
        <v>1985</v>
      </c>
      <c r="F1985" s="2">
        <f t="shared" ref="F1985:F2048" si="98">VALUE(LEFT(RIGHT($A1985,20),10))</f>
        <v>18</v>
      </c>
      <c r="G1985" s="2">
        <f t="shared" ref="G1985:G2048" si="99">VALUE(RIGHT($A1985,10))</f>
        <v>-18.600000000000001</v>
      </c>
      <c r="J1985">
        <v>1983</v>
      </c>
      <c r="K1985">
        <v>18</v>
      </c>
      <c r="L1985">
        <v>-20.7</v>
      </c>
    </row>
    <row r="1986" spans="1:12">
      <c r="A1986" s="16" t="s">
        <v>2011</v>
      </c>
      <c r="B1986" s="1"/>
      <c r="C1986" s="1"/>
      <c r="D1986" s="1"/>
      <c r="E1986" s="17">
        <f t="shared" si="97"/>
        <v>1986</v>
      </c>
      <c r="F1986" s="2">
        <f t="shared" si="98"/>
        <v>18</v>
      </c>
      <c r="G1986" s="2">
        <f t="shared" si="99"/>
        <v>-17.55</v>
      </c>
      <c r="J1986">
        <v>1984</v>
      </c>
      <c r="K1986">
        <v>18</v>
      </c>
      <c r="L1986">
        <v>-19.649999999999999</v>
      </c>
    </row>
    <row r="1987" spans="1:12">
      <c r="A1987" s="16" t="s">
        <v>2012</v>
      </c>
      <c r="B1987" s="1"/>
      <c r="C1987" s="1"/>
      <c r="D1987" s="1"/>
      <c r="E1987" s="17">
        <f t="shared" si="97"/>
        <v>1987</v>
      </c>
      <c r="F1987" s="2">
        <f t="shared" si="98"/>
        <v>18</v>
      </c>
      <c r="G1987" s="2">
        <f t="shared" si="99"/>
        <v>-16.5</v>
      </c>
      <c r="J1987">
        <v>1985</v>
      </c>
      <c r="K1987">
        <v>18</v>
      </c>
      <c r="L1987">
        <v>-18.600000000000001</v>
      </c>
    </row>
    <row r="1988" spans="1:12">
      <c r="A1988" s="16" t="s">
        <v>2013</v>
      </c>
      <c r="B1988" s="1"/>
      <c r="C1988" s="1"/>
      <c r="D1988" s="1"/>
      <c r="E1988" s="17">
        <f t="shared" si="97"/>
        <v>1988</v>
      </c>
      <c r="F1988" s="2">
        <f t="shared" si="98"/>
        <v>18</v>
      </c>
      <c r="G1988" s="2">
        <f t="shared" si="99"/>
        <v>-15.4</v>
      </c>
      <c r="J1988">
        <v>1986</v>
      </c>
      <c r="K1988">
        <v>18</v>
      </c>
      <c r="L1988">
        <v>-17.55</v>
      </c>
    </row>
    <row r="1989" spans="1:12">
      <c r="A1989" s="16" t="s">
        <v>2014</v>
      </c>
      <c r="B1989" s="1"/>
      <c r="C1989" s="1"/>
      <c r="D1989" s="1"/>
      <c r="E1989" s="17">
        <f t="shared" si="97"/>
        <v>1989</v>
      </c>
      <c r="F1989" s="2">
        <f t="shared" si="98"/>
        <v>18</v>
      </c>
      <c r="G1989" s="2">
        <f t="shared" si="99"/>
        <v>-14.3</v>
      </c>
      <c r="J1989">
        <v>1987</v>
      </c>
      <c r="K1989">
        <v>18</v>
      </c>
      <c r="L1989">
        <v>-16.5</v>
      </c>
    </row>
    <row r="1990" spans="1:12">
      <c r="A1990" s="16" t="s">
        <v>2015</v>
      </c>
      <c r="B1990" s="1"/>
      <c r="C1990" s="1"/>
      <c r="D1990" s="1"/>
      <c r="E1990" s="17">
        <f t="shared" si="97"/>
        <v>1990</v>
      </c>
      <c r="F1990" s="2">
        <f t="shared" si="98"/>
        <v>18</v>
      </c>
      <c r="G1990" s="2">
        <f t="shared" si="99"/>
        <v>-13.2</v>
      </c>
      <c r="J1990">
        <v>1988</v>
      </c>
      <c r="K1990">
        <v>18</v>
      </c>
      <c r="L1990">
        <v>-15.4</v>
      </c>
    </row>
    <row r="1991" spans="1:12">
      <c r="A1991" s="16" t="s">
        <v>2016</v>
      </c>
      <c r="B1991" s="1"/>
      <c r="C1991" s="1"/>
      <c r="D1991" s="1"/>
      <c r="E1991" s="17">
        <f t="shared" si="97"/>
        <v>1991</v>
      </c>
      <c r="F1991" s="2">
        <f t="shared" si="98"/>
        <v>18</v>
      </c>
      <c r="G1991" s="2">
        <f t="shared" si="99"/>
        <v>-12.1</v>
      </c>
      <c r="J1991">
        <v>1989</v>
      </c>
      <c r="K1991">
        <v>18</v>
      </c>
      <c r="L1991">
        <v>-14.3</v>
      </c>
    </row>
    <row r="1992" spans="1:12">
      <c r="A1992" s="16" t="s">
        <v>2017</v>
      </c>
      <c r="B1992" s="1"/>
      <c r="C1992" s="1"/>
      <c r="D1992" s="1"/>
      <c r="E1992" s="17">
        <f t="shared" si="97"/>
        <v>1992</v>
      </c>
      <c r="F1992" s="2">
        <f t="shared" si="98"/>
        <v>18</v>
      </c>
      <c r="G1992" s="2">
        <f t="shared" si="99"/>
        <v>-11.425000000000001</v>
      </c>
      <c r="J1992">
        <v>1990</v>
      </c>
      <c r="K1992">
        <v>18</v>
      </c>
      <c r="L1992">
        <v>-13.2</v>
      </c>
    </row>
    <row r="1993" spans="1:12">
      <c r="A1993" s="16" t="s">
        <v>2018</v>
      </c>
      <c r="B1993" s="1"/>
      <c r="C1993" s="1"/>
      <c r="D1993" s="1"/>
      <c r="E1993" s="17">
        <f t="shared" si="97"/>
        <v>1993</v>
      </c>
      <c r="F1993" s="2">
        <f t="shared" si="98"/>
        <v>18</v>
      </c>
      <c r="G1993" s="2">
        <f t="shared" si="99"/>
        <v>-10.75</v>
      </c>
      <c r="J1993">
        <v>1991</v>
      </c>
      <c r="K1993">
        <v>18</v>
      </c>
      <c r="L1993">
        <v>-12.1</v>
      </c>
    </row>
    <row r="1994" spans="1:12">
      <c r="A1994" s="16" t="s">
        <v>2019</v>
      </c>
      <c r="B1994" s="1"/>
      <c r="C1994" s="1"/>
      <c r="D1994" s="1"/>
      <c r="E1994" s="17">
        <f t="shared" si="97"/>
        <v>1994</v>
      </c>
      <c r="F1994" s="2">
        <f t="shared" si="98"/>
        <v>18</v>
      </c>
      <c r="G1994" s="2">
        <f t="shared" si="99"/>
        <v>-9.9169999999999998</v>
      </c>
      <c r="J1994">
        <v>1992</v>
      </c>
      <c r="K1994">
        <v>18</v>
      </c>
      <c r="L1994">
        <v>-11.425000000000001</v>
      </c>
    </row>
    <row r="1995" spans="1:12">
      <c r="A1995" s="16" t="s">
        <v>2020</v>
      </c>
      <c r="B1995" s="1"/>
      <c r="C1995" s="1"/>
      <c r="D1995" s="1"/>
      <c r="E1995" s="17">
        <f t="shared" si="97"/>
        <v>1995</v>
      </c>
      <c r="F1995" s="2">
        <f t="shared" si="98"/>
        <v>18</v>
      </c>
      <c r="G1995" s="2">
        <f t="shared" si="99"/>
        <v>-9.0839999999999996</v>
      </c>
      <c r="J1995">
        <v>1993</v>
      </c>
      <c r="K1995">
        <v>18</v>
      </c>
      <c r="L1995">
        <v>-10.75</v>
      </c>
    </row>
    <row r="1996" spans="1:12">
      <c r="A1996" s="16" t="s">
        <v>2021</v>
      </c>
      <c r="B1996" s="1"/>
      <c r="C1996" s="1"/>
      <c r="D1996" s="1"/>
      <c r="E1996" s="17">
        <f t="shared" si="97"/>
        <v>1996</v>
      </c>
      <c r="F1996" s="2">
        <f t="shared" si="98"/>
        <v>18</v>
      </c>
      <c r="G1996" s="2">
        <f t="shared" si="99"/>
        <v>-8.25</v>
      </c>
      <c r="J1996">
        <v>1994</v>
      </c>
      <c r="K1996">
        <v>18</v>
      </c>
      <c r="L1996">
        <v>-9.9169999999999998</v>
      </c>
    </row>
    <row r="1997" spans="1:12">
      <c r="A1997" s="16" t="s">
        <v>2022</v>
      </c>
      <c r="B1997" s="1"/>
      <c r="C1997" s="1"/>
      <c r="D1997" s="1"/>
      <c r="E1997" s="17">
        <f t="shared" si="97"/>
        <v>1997</v>
      </c>
      <c r="F1997" s="2">
        <f t="shared" si="98"/>
        <v>18</v>
      </c>
      <c r="G1997" s="2">
        <f t="shared" si="99"/>
        <v>-7.4169999999999998</v>
      </c>
      <c r="J1997">
        <v>1995</v>
      </c>
      <c r="K1997">
        <v>18</v>
      </c>
      <c r="L1997">
        <v>-9.0839999999999996</v>
      </c>
    </row>
    <row r="1998" spans="1:12">
      <c r="A1998" s="16" t="s">
        <v>2023</v>
      </c>
      <c r="B1998" s="1"/>
      <c r="C1998" s="1"/>
      <c r="D1998" s="1"/>
      <c r="E1998" s="17">
        <f t="shared" si="97"/>
        <v>1998</v>
      </c>
      <c r="F1998" s="2">
        <f t="shared" si="98"/>
        <v>18</v>
      </c>
      <c r="G1998" s="2">
        <f t="shared" si="99"/>
        <v>-6.5839999999999996</v>
      </c>
      <c r="J1998">
        <v>1996</v>
      </c>
      <c r="K1998">
        <v>18</v>
      </c>
      <c r="L1998">
        <v>-8.25</v>
      </c>
    </row>
    <row r="1999" spans="1:12">
      <c r="A1999" s="16" t="s">
        <v>2024</v>
      </c>
      <c r="B1999" s="1"/>
      <c r="C1999" s="1"/>
      <c r="D1999" s="1"/>
      <c r="E1999" s="17">
        <f t="shared" si="97"/>
        <v>1999</v>
      </c>
      <c r="F1999" s="2">
        <f t="shared" si="98"/>
        <v>18</v>
      </c>
      <c r="G1999" s="2">
        <f t="shared" si="99"/>
        <v>-5.75</v>
      </c>
      <c r="J1999">
        <v>1997</v>
      </c>
      <c r="K1999">
        <v>18</v>
      </c>
      <c r="L1999">
        <v>-7.4169999999999998</v>
      </c>
    </row>
    <row r="2000" spans="1:12">
      <c r="A2000" s="16" t="s">
        <v>2025</v>
      </c>
      <c r="B2000" s="1"/>
      <c r="C2000" s="1"/>
      <c r="D2000" s="1"/>
      <c r="E2000" s="17">
        <f t="shared" si="97"/>
        <v>2000</v>
      </c>
      <c r="F2000" s="2">
        <f t="shared" si="98"/>
        <v>18</v>
      </c>
      <c r="G2000" s="2">
        <f t="shared" si="99"/>
        <v>-5</v>
      </c>
      <c r="J2000">
        <v>1998</v>
      </c>
      <c r="K2000">
        <v>18</v>
      </c>
      <c r="L2000">
        <v>-6.5839999999999996</v>
      </c>
    </row>
    <row r="2001" spans="1:12">
      <c r="A2001" s="16" t="s">
        <v>2026</v>
      </c>
      <c r="B2001" s="1"/>
      <c r="C2001" s="1"/>
      <c r="D2001" s="1"/>
      <c r="E2001" s="17">
        <f t="shared" si="97"/>
        <v>2001</v>
      </c>
      <c r="F2001" s="2">
        <f t="shared" si="98"/>
        <v>18</v>
      </c>
      <c r="G2001" s="2">
        <f t="shared" si="99"/>
        <v>-3.75</v>
      </c>
      <c r="J2001">
        <v>1999</v>
      </c>
      <c r="K2001">
        <v>18</v>
      </c>
      <c r="L2001">
        <v>-5.75</v>
      </c>
    </row>
    <row r="2002" spans="1:12">
      <c r="A2002" s="16" t="s">
        <v>2027</v>
      </c>
      <c r="B2002" s="1"/>
      <c r="C2002" s="1"/>
      <c r="D2002" s="1"/>
      <c r="E2002" s="17">
        <f t="shared" si="97"/>
        <v>2002</v>
      </c>
      <c r="F2002" s="2">
        <f t="shared" si="98"/>
        <v>18</v>
      </c>
      <c r="G2002" s="2">
        <f t="shared" si="99"/>
        <v>-2.5</v>
      </c>
      <c r="J2002">
        <v>2000</v>
      </c>
      <c r="K2002">
        <v>18</v>
      </c>
      <c r="L2002">
        <v>-5</v>
      </c>
    </row>
    <row r="2003" spans="1:12">
      <c r="A2003" s="16" t="s">
        <v>2028</v>
      </c>
      <c r="B2003" s="1"/>
      <c r="C2003" s="1"/>
      <c r="D2003" s="1"/>
      <c r="E2003" s="17">
        <f t="shared" si="97"/>
        <v>2003</v>
      </c>
      <c r="F2003" s="2">
        <f t="shared" si="98"/>
        <v>18</v>
      </c>
      <c r="G2003" s="2">
        <f t="shared" si="99"/>
        <v>-1.25</v>
      </c>
      <c r="J2003">
        <v>2001</v>
      </c>
      <c r="K2003">
        <v>18</v>
      </c>
      <c r="L2003">
        <v>-3.75</v>
      </c>
    </row>
    <row r="2004" spans="1:12">
      <c r="A2004" s="16" t="s">
        <v>2029</v>
      </c>
      <c r="B2004" s="1"/>
      <c r="C2004" s="1"/>
      <c r="D2004" s="1"/>
      <c r="E2004" s="17">
        <f t="shared" si="97"/>
        <v>2004</v>
      </c>
      <c r="F2004" s="2">
        <f t="shared" si="98"/>
        <v>18</v>
      </c>
      <c r="G2004" s="2">
        <f t="shared" si="99"/>
        <v>0</v>
      </c>
      <c r="J2004">
        <v>2002</v>
      </c>
      <c r="K2004">
        <v>18</v>
      </c>
      <c r="L2004">
        <v>-2.5</v>
      </c>
    </row>
    <row r="2005" spans="1:12">
      <c r="A2005" s="16" t="s">
        <v>2030</v>
      </c>
      <c r="B2005" s="1"/>
      <c r="C2005" s="1"/>
      <c r="D2005" s="1"/>
      <c r="E2005" s="17">
        <f t="shared" si="97"/>
        <v>2005</v>
      </c>
      <c r="F2005" s="2">
        <f t="shared" si="98"/>
        <v>18</v>
      </c>
      <c r="G2005" s="2">
        <f t="shared" si="99"/>
        <v>1</v>
      </c>
      <c r="J2005">
        <v>2003</v>
      </c>
      <c r="K2005">
        <v>18</v>
      </c>
      <c r="L2005">
        <v>-1.25</v>
      </c>
    </row>
    <row r="2006" spans="1:12">
      <c r="A2006" s="16" t="s">
        <v>2031</v>
      </c>
      <c r="B2006" s="1"/>
      <c r="C2006" s="1"/>
      <c r="D2006" s="1"/>
      <c r="E2006" s="17">
        <f t="shared" si="97"/>
        <v>2006</v>
      </c>
      <c r="F2006" s="2">
        <f t="shared" si="98"/>
        <v>18</v>
      </c>
      <c r="G2006" s="2">
        <f t="shared" si="99"/>
        <v>2</v>
      </c>
      <c r="J2006">
        <v>2004</v>
      </c>
      <c r="K2006">
        <v>18</v>
      </c>
      <c r="L2006">
        <v>0</v>
      </c>
    </row>
    <row r="2007" spans="1:12">
      <c r="A2007" s="16" t="s">
        <v>2032</v>
      </c>
      <c r="B2007" s="1"/>
      <c r="C2007" s="1"/>
      <c r="D2007" s="1"/>
      <c r="E2007" s="17">
        <f t="shared" si="97"/>
        <v>2007</v>
      </c>
      <c r="F2007" s="2">
        <f t="shared" si="98"/>
        <v>18</v>
      </c>
      <c r="G2007" s="2">
        <f t="shared" si="99"/>
        <v>3</v>
      </c>
      <c r="J2007">
        <v>2005</v>
      </c>
      <c r="K2007">
        <v>18</v>
      </c>
      <c r="L2007">
        <v>1</v>
      </c>
    </row>
    <row r="2008" spans="1:12">
      <c r="A2008" s="16" t="s">
        <v>2033</v>
      </c>
      <c r="B2008" s="1"/>
      <c r="C2008" s="1"/>
      <c r="D2008" s="1"/>
      <c r="E2008" s="17">
        <f t="shared" si="97"/>
        <v>2008</v>
      </c>
      <c r="F2008" s="2">
        <f t="shared" si="98"/>
        <v>18</v>
      </c>
      <c r="G2008" s="2">
        <f t="shared" si="99"/>
        <v>4</v>
      </c>
      <c r="J2008">
        <v>2006</v>
      </c>
      <c r="K2008">
        <v>18</v>
      </c>
      <c r="L2008">
        <v>2</v>
      </c>
    </row>
    <row r="2009" spans="1:12">
      <c r="A2009" s="16" t="s">
        <v>2034</v>
      </c>
      <c r="B2009" s="1"/>
      <c r="C2009" s="1"/>
      <c r="D2009" s="1"/>
      <c r="E2009" s="17">
        <f t="shared" si="97"/>
        <v>2009</v>
      </c>
      <c r="F2009" s="2">
        <f t="shared" si="98"/>
        <v>18</v>
      </c>
      <c r="G2009" s="2">
        <f t="shared" si="99"/>
        <v>5</v>
      </c>
      <c r="J2009">
        <v>2007</v>
      </c>
      <c r="K2009">
        <v>18</v>
      </c>
      <c r="L2009">
        <v>3</v>
      </c>
    </row>
    <row r="2010" spans="1:12">
      <c r="A2010" s="16" t="s">
        <v>2035</v>
      </c>
      <c r="B2010" s="1"/>
      <c r="C2010" s="1"/>
      <c r="D2010" s="1"/>
      <c r="E2010" s="17">
        <f t="shared" si="97"/>
        <v>2010</v>
      </c>
      <c r="F2010" s="2">
        <f t="shared" si="98"/>
        <v>20</v>
      </c>
      <c r="G2010" s="2">
        <f t="shared" si="99"/>
        <v>-40</v>
      </c>
      <c r="J2010">
        <v>2008</v>
      </c>
      <c r="K2010">
        <v>18</v>
      </c>
      <c r="L2010">
        <v>4</v>
      </c>
    </row>
    <row r="2011" spans="1:12">
      <c r="A2011" s="16" t="s">
        <v>2036</v>
      </c>
      <c r="B2011" s="1"/>
      <c r="C2011" s="1"/>
      <c r="D2011" s="1"/>
      <c r="E2011" s="17">
        <f t="shared" si="97"/>
        <v>2011</v>
      </c>
      <c r="F2011" s="2">
        <f t="shared" si="98"/>
        <v>20</v>
      </c>
      <c r="G2011" s="2">
        <f t="shared" si="99"/>
        <v>-38</v>
      </c>
      <c r="J2011">
        <v>2009</v>
      </c>
      <c r="K2011">
        <v>18</v>
      </c>
      <c r="L2011">
        <v>5</v>
      </c>
    </row>
    <row r="2012" spans="1:12">
      <c r="A2012" s="16" t="s">
        <v>2037</v>
      </c>
      <c r="B2012" s="1"/>
      <c r="C2012" s="1"/>
      <c r="D2012" s="1"/>
      <c r="E2012" s="17">
        <f t="shared" si="97"/>
        <v>2012</v>
      </c>
      <c r="F2012" s="2">
        <f t="shared" si="98"/>
        <v>20</v>
      </c>
      <c r="G2012" s="2">
        <f t="shared" si="99"/>
        <v>-36</v>
      </c>
      <c r="J2012">
        <v>2010</v>
      </c>
      <c r="K2012">
        <v>20</v>
      </c>
      <c r="L2012">
        <v>-40</v>
      </c>
    </row>
    <row r="2013" spans="1:12">
      <c r="A2013" s="16" t="s">
        <v>2038</v>
      </c>
      <c r="B2013" s="1"/>
      <c r="C2013" s="1"/>
      <c r="D2013" s="1"/>
      <c r="E2013" s="17">
        <f t="shared" si="97"/>
        <v>2013</v>
      </c>
      <c r="F2013" s="2">
        <f t="shared" si="98"/>
        <v>20</v>
      </c>
      <c r="G2013" s="2">
        <f t="shared" si="99"/>
        <v>-34</v>
      </c>
      <c r="J2013">
        <v>2011</v>
      </c>
      <c r="K2013">
        <v>20</v>
      </c>
      <c r="L2013">
        <v>-38</v>
      </c>
    </row>
    <row r="2014" spans="1:12">
      <c r="A2014" s="16" t="s">
        <v>2039</v>
      </c>
      <c r="B2014" s="1"/>
      <c r="C2014" s="1"/>
      <c r="D2014" s="1"/>
      <c r="E2014" s="17">
        <f t="shared" si="97"/>
        <v>2014</v>
      </c>
      <c r="F2014" s="2">
        <f t="shared" si="98"/>
        <v>20</v>
      </c>
      <c r="G2014" s="2">
        <f t="shared" si="99"/>
        <v>-32</v>
      </c>
      <c r="J2014">
        <v>2012</v>
      </c>
      <c r="K2014">
        <v>20</v>
      </c>
      <c r="L2014">
        <v>-36</v>
      </c>
    </row>
    <row r="2015" spans="1:12">
      <c r="A2015" s="16" t="s">
        <v>2040</v>
      </c>
      <c r="B2015" s="1"/>
      <c r="C2015" s="1"/>
      <c r="D2015" s="1"/>
      <c r="E2015" s="17">
        <f t="shared" si="97"/>
        <v>2015</v>
      </c>
      <c r="F2015" s="2">
        <f t="shared" si="98"/>
        <v>20</v>
      </c>
      <c r="G2015" s="2">
        <f t="shared" si="99"/>
        <v>-30.75</v>
      </c>
      <c r="J2015">
        <v>2013</v>
      </c>
      <c r="K2015">
        <v>20</v>
      </c>
      <c r="L2015">
        <v>-34</v>
      </c>
    </row>
    <row r="2016" spans="1:12">
      <c r="A2016" s="16" t="s">
        <v>2041</v>
      </c>
      <c r="B2016" s="1"/>
      <c r="C2016" s="1"/>
      <c r="D2016" s="1"/>
      <c r="E2016" s="17">
        <f t="shared" si="97"/>
        <v>2016</v>
      </c>
      <c r="F2016" s="2">
        <f t="shared" si="98"/>
        <v>20</v>
      </c>
      <c r="G2016" s="2">
        <f t="shared" si="99"/>
        <v>-29.5</v>
      </c>
      <c r="J2016">
        <v>2014</v>
      </c>
      <c r="K2016">
        <v>20</v>
      </c>
      <c r="L2016">
        <v>-32</v>
      </c>
    </row>
    <row r="2017" spans="1:12">
      <c r="A2017" s="16" t="s">
        <v>2042</v>
      </c>
      <c r="B2017" s="1"/>
      <c r="C2017" s="1"/>
      <c r="D2017" s="1"/>
      <c r="E2017" s="17">
        <f t="shared" si="97"/>
        <v>2017</v>
      </c>
      <c r="F2017" s="2">
        <f t="shared" si="98"/>
        <v>20</v>
      </c>
      <c r="G2017" s="2">
        <f t="shared" si="99"/>
        <v>-28.25</v>
      </c>
      <c r="J2017">
        <v>2015</v>
      </c>
      <c r="K2017">
        <v>20</v>
      </c>
      <c r="L2017">
        <v>-30.75</v>
      </c>
    </row>
    <row r="2018" spans="1:12">
      <c r="A2018" s="16" t="s">
        <v>2043</v>
      </c>
      <c r="B2018" s="1"/>
      <c r="C2018" s="1"/>
      <c r="D2018" s="1"/>
      <c r="E2018" s="17">
        <f t="shared" si="97"/>
        <v>2018</v>
      </c>
      <c r="F2018" s="2">
        <f t="shared" si="98"/>
        <v>20</v>
      </c>
      <c r="G2018" s="2">
        <f t="shared" si="99"/>
        <v>-27</v>
      </c>
      <c r="J2018">
        <v>2016</v>
      </c>
      <c r="K2018">
        <v>20</v>
      </c>
      <c r="L2018">
        <v>-29.5</v>
      </c>
    </row>
    <row r="2019" spans="1:12">
      <c r="A2019" s="16" t="s">
        <v>2044</v>
      </c>
      <c r="B2019" s="1"/>
      <c r="C2019" s="1"/>
      <c r="D2019" s="1"/>
      <c r="E2019" s="17">
        <f t="shared" si="97"/>
        <v>2019</v>
      </c>
      <c r="F2019" s="2">
        <f t="shared" si="98"/>
        <v>20</v>
      </c>
      <c r="G2019" s="2">
        <f t="shared" si="99"/>
        <v>-25.95</v>
      </c>
      <c r="J2019">
        <v>2017</v>
      </c>
      <c r="K2019">
        <v>20</v>
      </c>
      <c r="L2019">
        <v>-28.25</v>
      </c>
    </row>
    <row r="2020" spans="1:12">
      <c r="A2020" s="16" t="s">
        <v>2045</v>
      </c>
      <c r="B2020" s="1"/>
      <c r="C2020" s="1"/>
      <c r="D2020" s="1"/>
      <c r="E2020" s="17">
        <f t="shared" si="97"/>
        <v>2020</v>
      </c>
      <c r="F2020" s="2">
        <f t="shared" si="98"/>
        <v>20</v>
      </c>
      <c r="G2020" s="2">
        <f t="shared" si="99"/>
        <v>-24.9</v>
      </c>
      <c r="J2020">
        <v>2018</v>
      </c>
      <c r="K2020">
        <v>20</v>
      </c>
      <c r="L2020">
        <v>-27</v>
      </c>
    </row>
    <row r="2021" spans="1:12">
      <c r="A2021" s="16" t="s">
        <v>2046</v>
      </c>
      <c r="B2021" s="1"/>
      <c r="C2021" s="1"/>
      <c r="D2021" s="1"/>
      <c r="E2021" s="17">
        <f t="shared" si="97"/>
        <v>2021</v>
      </c>
      <c r="F2021" s="2">
        <f t="shared" si="98"/>
        <v>20</v>
      </c>
      <c r="G2021" s="2">
        <f t="shared" si="99"/>
        <v>-23.85</v>
      </c>
      <c r="J2021">
        <v>2019</v>
      </c>
      <c r="K2021">
        <v>20</v>
      </c>
      <c r="L2021">
        <v>-25.95</v>
      </c>
    </row>
    <row r="2022" spans="1:12">
      <c r="A2022" s="16" t="s">
        <v>2047</v>
      </c>
      <c r="B2022" s="1"/>
      <c r="C2022" s="1"/>
      <c r="D2022" s="1"/>
      <c r="E2022" s="17">
        <f t="shared" si="97"/>
        <v>2022</v>
      </c>
      <c r="F2022" s="2">
        <f t="shared" si="98"/>
        <v>20</v>
      </c>
      <c r="G2022" s="2">
        <f t="shared" si="99"/>
        <v>-22.8</v>
      </c>
      <c r="J2022">
        <v>2020</v>
      </c>
      <c r="K2022">
        <v>20</v>
      </c>
      <c r="L2022">
        <v>-24.9</v>
      </c>
    </row>
    <row r="2023" spans="1:12">
      <c r="A2023" s="16" t="s">
        <v>2048</v>
      </c>
      <c r="B2023" s="1"/>
      <c r="C2023" s="1"/>
      <c r="D2023" s="1"/>
      <c r="E2023" s="17">
        <f t="shared" si="97"/>
        <v>2023</v>
      </c>
      <c r="F2023" s="2">
        <f t="shared" si="98"/>
        <v>20</v>
      </c>
      <c r="G2023" s="2">
        <f t="shared" si="99"/>
        <v>-21.75</v>
      </c>
      <c r="J2023">
        <v>2021</v>
      </c>
      <c r="K2023">
        <v>20</v>
      </c>
      <c r="L2023">
        <v>-23.85</v>
      </c>
    </row>
    <row r="2024" spans="1:12">
      <c r="A2024" s="16" t="s">
        <v>2049</v>
      </c>
      <c r="B2024" s="1"/>
      <c r="C2024" s="1"/>
      <c r="D2024" s="1"/>
      <c r="E2024" s="17">
        <f t="shared" si="97"/>
        <v>2024</v>
      </c>
      <c r="F2024" s="2">
        <f t="shared" si="98"/>
        <v>20</v>
      </c>
      <c r="G2024" s="2">
        <f t="shared" si="99"/>
        <v>-20.7</v>
      </c>
      <c r="J2024">
        <v>2022</v>
      </c>
      <c r="K2024">
        <v>20</v>
      </c>
      <c r="L2024">
        <v>-22.8</v>
      </c>
    </row>
    <row r="2025" spans="1:12">
      <c r="A2025" s="16" t="s">
        <v>2050</v>
      </c>
      <c r="B2025" s="1"/>
      <c r="C2025" s="1"/>
      <c r="D2025" s="1"/>
      <c r="E2025" s="17">
        <f t="shared" si="97"/>
        <v>2025</v>
      </c>
      <c r="F2025" s="2">
        <f t="shared" si="98"/>
        <v>20</v>
      </c>
      <c r="G2025" s="2">
        <f t="shared" si="99"/>
        <v>-19.649999999999999</v>
      </c>
      <c r="J2025">
        <v>2023</v>
      </c>
      <c r="K2025">
        <v>20</v>
      </c>
      <c r="L2025">
        <v>-21.75</v>
      </c>
    </row>
    <row r="2026" spans="1:12">
      <c r="A2026" s="16" t="s">
        <v>2051</v>
      </c>
      <c r="B2026" s="1"/>
      <c r="C2026" s="1"/>
      <c r="D2026" s="1"/>
      <c r="E2026" s="17">
        <f t="shared" si="97"/>
        <v>2026</v>
      </c>
      <c r="F2026" s="2">
        <f t="shared" si="98"/>
        <v>20</v>
      </c>
      <c r="G2026" s="2">
        <f t="shared" si="99"/>
        <v>-18.600000000000001</v>
      </c>
      <c r="J2026">
        <v>2024</v>
      </c>
      <c r="K2026">
        <v>20</v>
      </c>
      <c r="L2026">
        <v>-20.7</v>
      </c>
    </row>
    <row r="2027" spans="1:12">
      <c r="A2027" s="16" t="s">
        <v>2052</v>
      </c>
      <c r="B2027" s="1"/>
      <c r="C2027" s="1"/>
      <c r="D2027" s="1"/>
      <c r="E2027" s="17">
        <f t="shared" si="97"/>
        <v>2027</v>
      </c>
      <c r="F2027" s="2">
        <f t="shared" si="98"/>
        <v>20</v>
      </c>
      <c r="G2027" s="2">
        <f t="shared" si="99"/>
        <v>-17.55</v>
      </c>
      <c r="J2027">
        <v>2025</v>
      </c>
      <c r="K2027">
        <v>20</v>
      </c>
      <c r="L2027">
        <v>-19.649999999999999</v>
      </c>
    </row>
    <row r="2028" spans="1:12">
      <c r="A2028" s="16" t="s">
        <v>2053</v>
      </c>
      <c r="B2028" s="1"/>
      <c r="C2028" s="1"/>
      <c r="D2028" s="1"/>
      <c r="E2028" s="17">
        <f t="shared" si="97"/>
        <v>2028</v>
      </c>
      <c r="F2028" s="2">
        <f t="shared" si="98"/>
        <v>20</v>
      </c>
      <c r="G2028" s="2">
        <f t="shared" si="99"/>
        <v>-16.5</v>
      </c>
      <c r="J2028">
        <v>2026</v>
      </c>
      <c r="K2028">
        <v>20</v>
      </c>
      <c r="L2028">
        <v>-18.600000000000001</v>
      </c>
    </row>
    <row r="2029" spans="1:12">
      <c r="A2029" s="16" t="s">
        <v>2054</v>
      </c>
      <c r="B2029" s="1"/>
      <c r="C2029" s="1"/>
      <c r="D2029" s="1"/>
      <c r="E2029" s="17">
        <f t="shared" si="97"/>
        <v>2029</v>
      </c>
      <c r="F2029" s="2">
        <f t="shared" si="98"/>
        <v>20</v>
      </c>
      <c r="G2029" s="2">
        <f t="shared" si="99"/>
        <v>-15.4</v>
      </c>
      <c r="J2029">
        <v>2027</v>
      </c>
      <c r="K2029">
        <v>20</v>
      </c>
      <c r="L2029">
        <v>-17.55</v>
      </c>
    </row>
    <row r="2030" spans="1:12">
      <c r="A2030" s="16" t="s">
        <v>2055</v>
      </c>
      <c r="B2030" s="1"/>
      <c r="C2030" s="1"/>
      <c r="D2030" s="1"/>
      <c r="E2030" s="17">
        <f t="shared" si="97"/>
        <v>2030</v>
      </c>
      <c r="F2030" s="2">
        <f t="shared" si="98"/>
        <v>20</v>
      </c>
      <c r="G2030" s="2">
        <f t="shared" si="99"/>
        <v>-14.3</v>
      </c>
      <c r="J2030">
        <v>2028</v>
      </c>
      <c r="K2030">
        <v>20</v>
      </c>
      <c r="L2030">
        <v>-16.5</v>
      </c>
    </row>
    <row r="2031" spans="1:12">
      <c r="A2031" s="16" t="s">
        <v>2056</v>
      </c>
      <c r="B2031" s="1"/>
      <c r="C2031" s="1"/>
      <c r="D2031" s="1"/>
      <c r="E2031" s="17">
        <f t="shared" si="97"/>
        <v>2031</v>
      </c>
      <c r="F2031" s="2">
        <f t="shared" si="98"/>
        <v>20</v>
      </c>
      <c r="G2031" s="2">
        <f t="shared" si="99"/>
        <v>-13.2</v>
      </c>
      <c r="J2031">
        <v>2029</v>
      </c>
      <c r="K2031">
        <v>20</v>
      </c>
      <c r="L2031">
        <v>-15.4</v>
      </c>
    </row>
    <row r="2032" spans="1:12">
      <c r="A2032" s="16" t="s">
        <v>2057</v>
      </c>
      <c r="B2032" s="1"/>
      <c r="C2032" s="1"/>
      <c r="D2032" s="1"/>
      <c r="E2032" s="17">
        <f t="shared" si="97"/>
        <v>2032</v>
      </c>
      <c r="F2032" s="2">
        <f t="shared" si="98"/>
        <v>20</v>
      </c>
      <c r="G2032" s="2">
        <f t="shared" si="99"/>
        <v>-12.1</v>
      </c>
      <c r="J2032">
        <v>2030</v>
      </c>
      <c r="K2032">
        <v>20</v>
      </c>
      <c r="L2032">
        <v>-14.3</v>
      </c>
    </row>
    <row r="2033" spans="1:12">
      <c r="A2033" s="16" t="s">
        <v>2058</v>
      </c>
      <c r="B2033" s="1"/>
      <c r="C2033" s="1"/>
      <c r="D2033" s="1"/>
      <c r="E2033" s="17">
        <f t="shared" si="97"/>
        <v>2033</v>
      </c>
      <c r="F2033" s="2">
        <f t="shared" si="98"/>
        <v>20</v>
      </c>
      <c r="G2033" s="2">
        <f t="shared" si="99"/>
        <v>-11.425000000000001</v>
      </c>
      <c r="J2033">
        <v>2031</v>
      </c>
      <c r="K2033">
        <v>20</v>
      </c>
      <c r="L2033">
        <v>-13.2</v>
      </c>
    </row>
    <row r="2034" spans="1:12">
      <c r="A2034" s="16" t="s">
        <v>2059</v>
      </c>
      <c r="B2034" s="1"/>
      <c r="C2034" s="1"/>
      <c r="D2034" s="1"/>
      <c r="E2034" s="17">
        <f t="shared" si="97"/>
        <v>2034</v>
      </c>
      <c r="F2034" s="2">
        <f t="shared" si="98"/>
        <v>20</v>
      </c>
      <c r="G2034" s="2">
        <f t="shared" si="99"/>
        <v>-10.75</v>
      </c>
      <c r="J2034">
        <v>2032</v>
      </c>
      <c r="K2034">
        <v>20</v>
      </c>
      <c r="L2034">
        <v>-12.1</v>
      </c>
    </row>
    <row r="2035" spans="1:12">
      <c r="A2035" s="16" t="s">
        <v>2060</v>
      </c>
      <c r="B2035" s="1"/>
      <c r="C2035" s="1"/>
      <c r="D2035" s="1"/>
      <c r="E2035" s="17">
        <f t="shared" si="97"/>
        <v>2035</v>
      </c>
      <c r="F2035" s="2">
        <f t="shared" si="98"/>
        <v>20</v>
      </c>
      <c r="G2035" s="2">
        <f t="shared" si="99"/>
        <v>-9.9169999999999998</v>
      </c>
      <c r="J2035">
        <v>2033</v>
      </c>
      <c r="K2035">
        <v>20</v>
      </c>
      <c r="L2035">
        <v>-11.425000000000001</v>
      </c>
    </row>
    <row r="2036" spans="1:12">
      <c r="A2036" s="16" t="s">
        <v>2061</v>
      </c>
      <c r="B2036" s="1"/>
      <c r="C2036" s="1"/>
      <c r="D2036" s="1"/>
      <c r="E2036" s="17">
        <f t="shared" si="97"/>
        <v>2036</v>
      </c>
      <c r="F2036" s="2">
        <f t="shared" si="98"/>
        <v>20</v>
      </c>
      <c r="G2036" s="2">
        <f t="shared" si="99"/>
        <v>-9.0839999999999996</v>
      </c>
      <c r="J2036">
        <v>2034</v>
      </c>
      <c r="K2036">
        <v>20</v>
      </c>
      <c r="L2036">
        <v>-10.75</v>
      </c>
    </row>
    <row r="2037" spans="1:12">
      <c r="A2037" s="16" t="s">
        <v>2062</v>
      </c>
      <c r="B2037" s="1"/>
      <c r="C2037" s="1"/>
      <c r="D2037" s="1"/>
      <c r="E2037" s="17">
        <f t="shared" si="97"/>
        <v>2037</v>
      </c>
      <c r="F2037" s="2">
        <f t="shared" si="98"/>
        <v>20</v>
      </c>
      <c r="G2037" s="2">
        <f t="shared" si="99"/>
        <v>-8.25</v>
      </c>
      <c r="J2037">
        <v>2035</v>
      </c>
      <c r="K2037">
        <v>20</v>
      </c>
      <c r="L2037">
        <v>-9.9169999999999998</v>
      </c>
    </row>
    <row r="2038" spans="1:12">
      <c r="A2038" s="16" t="s">
        <v>2063</v>
      </c>
      <c r="B2038" s="1"/>
      <c r="C2038" s="1"/>
      <c r="D2038" s="1"/>
      <c r="E2038" s="17">
        <f t="shared" si="97"/>
        <v>2038</v>
      </c>
      <c r="F2038" s="2">
        <f t="shared" si="98"/>
        <v>20</v>
      </c>
      <c r="G2038" s="2">
        <f t="shared" si="99"/>
        <v>-7.4169999999999998</v>
      </c>
      <c r="J2038">
        <v>2036</v>
      </c>
      <c r="K2038">
        <v>20</v>
      </c>
      <c r="L2038">
        <v>-9.0839999999999996</v>
      </c>
    </row>
    <row r="2039" spans="1:12">
      <c r="A2039" s="16" t="s">
        <v>2064</v>
      </c>
      <c r="B2039" s="1"/>
      <c r="C2039" s="1"/>
      <c r="D2039" s="1"/>
      <c r="E2039" s="17">
        <f t="shared" si="97"/>
        <v>2039</v>
      </c>
      <c r="F2039" s="2">
        <f t="shared" si="98"/>
        <v>20</v>
      </c>
      <c r="G2039" s="2">
        <f t="shared" si="99"/>
        <v>-6.5839999999999996</v>
      </c>
      <c r="J2039">
        <v>2037</v>
      </c>
      <c r="K2039">
        <v>20</v>
      </c>
      <c r="L2039">
        <v>-8.25</v>
      </c>
    </row>
    <row r="2040" spans="1:12">
      <c r="A2040" s="16" t="s">
        <v>2065</v>
      </c>
      <c r="B2040" s="1"/>
      <c r="C2040" s="1"/>
      <c r="D2040" s="1"/>
      <c r="E2040" s="17">
        <f t="shared" si="97"/>
        <v>2040</v>
      </c>
      <c r="F2040" s="2">
        <f t="shared" si="98"/>
        <v>20</v>
      </c>
      <c r="G2040" s="2">
        <f t="shared" si="99"/>
        <v>-5.75</v>
      </c>
      <c r="J2040">
        <v>2038</v>
      </c>
      <c r="K2040">
        <v>20</v>
      </c>
      <c r="L2040">
        <v>-7.4169999999999998</v>
      </c>
    </row>
    <row r="2041" spans="1:12">
      <c r="A2041" s="16" t="s">
        <v>2066</v>
      </c>
      <c r="B2041" s="1"/>
      <c r="C2041" s="1"/>
      <c r="D2041" s="1"/>
      <c r="E2041" s="17">
        <f t="shared" si="97"/>
        <v>2041</v>
      </c>
      <c r="F2041" s="2">
        <f t="shared" si="98"/>
        <v>20</v>
      </c>
      <c r="G2041" s="2">
        <f t="shared" si="99"/>
        <v>-5</v>
      </c>
      <c r="J2041">
        <v>2039</v>
      </c>
      <c r="K2041">
        <v>20</v>
      </c>
      <c r="L2041">
        <v>-6.5839999999999996</v>
      </c>
    </row>
    <row r="2042" spans="1:12">
      <c r="A2042" s="16" t="s">
        <v>2067</v>
      </c>
      <c r="B2042" s="1"/>
      <c r="C2042" s="1"/>
      <c r="D2042" s="1"/>
      <c r="E2042" s="17">
        <f t="shared" si="97"/>
        <v>2042</v>
      </c>
      <c r="F2042" s="2">
        <f t="shared" si="98"/>
        <v>20</v>
      </c>
      <c r="G2042" s="2">
        <f t="shared" si="99"/>
        <v>-3.75</v>
      </c>
      <c r="J2042">
        <v>2040</v>
      </c>
      <c r="K2042">
        <v>20</v>
      </c>
      <c r="L2042">
        <v>-5.75</v>
      </c>
    </row>
    <row r="2043" spans="1:12">
      <c r="A2043" s="16" t="s">
        <v>2068</v>
      </c>
      <c r="B2043" s="1"/>
      <c r="C2043" s="1"/>
      <c r="D2043" s="1"/>
      <c r="E2043" s="17">
        <f t="shared" si="97"/>
        <v>2043</v>
      </c>
      <c r="F2043" s="2">
        <f t="shared" si="98"/>
        <v>20</v>
      </c>
      <c r="G2043" s="2">
        <f t="shared" si="99"/>
        <v>-2.5</v>
      </c>
      <c r="J2043">
        <v>2041</v>
      </c>
      <c r="K2043">
        <v>20</v>
      </c>
      <c r="L2043">
        <v>-5</v>
      </c>
    </row>
    <row r="2044" spans="1:12">
      <c r="A2044" s="16" t="s">
        <v>2069</v>
      </c>
      <c r="B2044" s="1"/>
      <c r="C2044" s="1"/>
      <c r="D2044" s="1"/>
      <c r="E2044" s="17">
        <f t="shared" si="97"/>
        <v>2044</v>
      </c>
      <c r="F2044" s="2">
        <f t="shared" si="98"/>
        <v>20</v>
      </c>
      <c r="G2044" s="2">
        <f t="shared" si="99"/>
        <v>-1.25</v>
      </c>
      <c r="J2044">
        <v>2042</v>
      </c>
      <c r="K2044">
        <v>20</v>
      </c>
      <c r="L2044">
        <v>-3.75</v>
      </c>
    </row>
    <row r="2045" spans="1:12">
      <c r="A2045" s="16" t="s">
        <v>2070</v>
      </c>
      <c r="B2045" s="1"/>
      <c r="C2045" s="1"/>
      <c r="D2045" s="1"/>
      <c r="E2045" s="17">
        <f t="shared" si="97"/>
        <v>2045</v>
      </c>
      <c r="F2045" s="2">
        <f t="shared" si="98"/>
        <v>20</v>
      </c>
      <c r="G2045" s="2">
        <f t="shared" si="99"/>
        <v>0</v>
      </c>
      <c r="J2045">
        <v>2043</v>
      </c>
      <c r="K2045">
        <v>20</v>
      </c>
      <c r="L2045">
        <v>-2.5</v>
      </c>
    </row>
    <row r="2046" spans="1:12">
      <c r="A2046" s="16" t="s">
        <v>2071</v>
      </c>
      <c r="B2046" s="1"/>
      <c r="C2046" s="1"/>
      <c r="D2046" s="1"/>
      <c r="E2046" s="17">
        <f t="shared" si="97"/>
        <v>2046</v>
      </c>
      <c r="F2046" s="2">
        <f t="shared" si="98"/>
        <v>20</v>
      </c>
      <c r="G2046" s="2">
        <f t="shared" si="99"/>
        <v>1</v>
      </c>
      <c r="J2046">
        <v>2044</v>
      </c>
      <c r="K2046">
        <v>20</v>
      </c>
      <c r="L2046">
        <v>-1.25</v>
      </c>
    </row>
    <row r="2047" spans="1:12">
      <c r="A2047" s="16" t="s">
        <v>2072</v>
      </c>
      <c r="B2047" s="1"/>
      <c r="C2047" s="1"/>
      <c r="D2047" s="1"/>
      <c r="E2047" s="17">
        <f t="shared" si="97"/>
        <v>2047</v>
      </c>
      <c r="F2047" s="2">
        <f t="shared" si="98"/>
        <v>20</v>
      </c>
      <c r="G2047" s="2">
        <f t="shared" si="99"/>
        <v>2</v>
      </c>
      <c r="J2047">
        <v>2045</v>
      </c>
      <c r="K2047">
        <v>20</v>
      </c>
      <c r="L2047">
        <v>0</v>
      </c>
    </row>
    <row r="2048" spans="1:12">
      <c r="A2048" s="16" t="s">
        <v>2073</v>
      </c>
      <c r="B2048" s="1"/>
      <c r="C2048" s="1"/>
      <c r="D2048" s="1"/>
      <c r="E2048" s="17">
        <f t="shared" si="97"/>
        <v>2048</v>
      </c>
      <c r="F2048" s="2">
        <f t="shared" si="98"/>
        <v>20</v>
      </c>
      <c r="G2048" s="2">
        <f t="shared" si="99"/>
        <v>3</v>
      </c>
      <c r="J2048">
        <v>2046</v>
      </c>
      <c r="K2048">
        <v>20</v>
      </c>
      <c r="L2048">
        <v>1</v>
      </c>
    </row>
    <row r="2049" spans="1:12">
      <c r="A2049" s="16" t="s">
        <v>2074</v>
      </c>
      <c r="B2049" s="1"/>
      <c r="C2049" s="1"/>
      <c r="D2049" s="1"/>
      <c r="E2049" s="17">
        <f t="shared" ref="E2049:E2112" si="100">VALUE(LEFT(A2049,5))</f>
        <v>2049</v>
      </c>
      <c r="F2049" s="2">
        <f t="shared" ref="F2049:F2112" si="101">VALUE(LEFT(RIGHT($A2049,20),10))</f>
        <v>20</v>
      </c>
      <c r="G2049" s="2">
        <f t="shared" ref="G2049:G2112" si="102">VALUE(RIGHT($A2049,10))</f>
        <v>4</v>
      </c>
      <c r="J2049">
        <v>2047</v>
      </c>
      <c r="K2049">
        <v>20</v>
      </c>
      <c r="L2049">
        <v>2</v>
      </c>
    </row>
    <row r="2050" spans="1:12">
      <c r="A2050" s="16" t="s">
        <v>2075</v>
      </c>
      <c r="B2050" s="1"/>
      <c r="C2050" s="1"/>
      <c r="D2050" s="1"/>
      <c r="E2050" s="17">
        <f t="shared" si="100"/>
        <v>2050</v>
      </c>
      <c r="F2050" s="2">
        <f t="shared" si="101"/>
        <v>20</v>
      </c>
      <c r="G2050" s="2">
        <f t="shared" si="102"/>
        <v>5</v>
      </c>
      <c r="J2050">
        <v>2048</v>
      </c>
      <c r="K2050">
        <v>20</v>
      </c>
      <c r="L2050">
        <v>3</v>
      </c>
    </row>
    <row r="2051" spans="1:12">
      <c r="A2051" s="16" t="s">
        <v>2076</v>
      </c>
      <c r="B2051" s="1"/>
      <c r="C2051" s="1"/>
      <c r="D2051" s="1"/>
      <c r="E2051" s="17">
        <f t="shared" si="100"/>
        <v>2051</v>
      </c>
      <c r="F2051" s="2">
        <f t="shared" si="101"/>
        <v>22</v>
      </c>
      <c r="G2051" s="2">
        <f t="shared" si="102"/>
        <v>-40</v>
      </c>
      <c r="J2051">
        <v>2049</v>
      </c>
      <c r="K2051">
        <v>20</v>
      </c>
      <c r="L2051">
        <v>4</v>
      </c>
    </row>
    <row r="2052" spans="1:12">
      <c r="A2052" s="16" t="s">
        <v>2077</v>
      </c>
      <c r="B2052" s="1"/>
      <c r="C2052" s="1"/>
      <c r="D2052" s="1"/>
      <c r="E2052" s="17">
        <f t="shared" si="100"/>
        <v>2052</v>
      </c>
      <c r="F2052" s="2">
        <f t="shared" si="101"/>
        <v>22</v>
      </c>
      <c r="G2052" s="2">
        <f t="shared" si="102"/>
        <v>-38</v>
      </c>
      <c r="J2052">
        <v>2050</v>
      </c>
      <c r="K2052">
        <v>20</v>
      </c>
      <c r="L2052">
        <v>5</v>
      </c>
    </row>
    <row r="2053" spans="1:12">
      <c r="A2053" s="16" t="s">
        <v>2078</v>
      </c>
      <c r="B2053" s="1"/>
      <c r="C2053" s="1"/>
      <c r="D2053" s="1"/>
      <c r="E2053" s="17">
        <f t="shared" si="100"/>
        <v>2053</v>
      </c>
      <c r="F2053" s="2">
        <f t="shared" si="101"/>
        <v>22</v>
      </c>
      <c r="G2053" s="2">
        <f t="shared" si="102"/>
        <v>-36</v>
      </c>
      <c r="J2053">
        <v>2051</v>
      </c>
      <c r="K2053">
        <v>22</v>
      </c>
      <c r="L2053">
        <v>-40</v>
      </c>
    </row>
    <row r="2054" spans="1:12">
      <c r="A2054" s="16" t="s">
        <v>2079</v>
      </c>
      <c r="B2054" s="1"/>
      <c r="C2054" s="1"/>
      <c r="D2054" s="1"/>
      <c r="E2054" s="17">
        <f t="shared" si="100"/>
        <v>2054</v>
      </c>
      <c r="F2054" s="2">
        <f t="shared" si="101"/>
        <v>22</v>
      </c>
      <c r="G2054" s="2">
        <f t="shared" si="102"/>
        <v>-34</v>
      </c>
      <c r="J2054">
        <v>2052</v>
      </c>
      <c r="K2054">
        <v>22</v>
      </c>
      <c r="L2054">
        <v>-38</v>
      </c>
    </row>
    <row r="2055" spans="1:12">
      <c r="A2055" s="16" t="s">
        <v>2080</v>
      </c>
      <c r="B2055" s="1"/>
      <c r="C2055" s="1"/>
      <c r="D2055" s="1"/>
      <c r="E2055" s="17">
        <f t="shared" si="100"/>
        <v>2055</v>
      </c>
      <c r="F2055" s="2">
        <f t="shared" si="101"/>
        <v>22</v>
      </c>
      <c r="G2055" s="2">
        <f t="shared" si="102"/>
        <v>-32</v>
      </c>
      <c r="J2055">
        <v>2053</v>
      </c>
      <c r="K2055">
        <v>22</v>
      </c>
      <c r="L2055">
        <v>-36</v>
      </c>
    </row>
    <row r="2056" spans="1:12">
      <c r="A2056" s="16" t="s">
        <v>2081</v>
      </c>
      <c r="B2056" s="1"/>
      <c r="C2056" s="1"/>
      <c r="D2056" s="1"/>
      <c r="E2056" s="17">
        <f t="shared" si="100"/>
        <v>2056</v>
      </c>
      <c r="F2056" s="2">
        <f t="shared" si="101"/>
        <v>22</v>
      </c>
      <c r="G2056" s="2">
        <f t="shared" si="102"/>
        <v>-30.75</v>
      </c>
      <c r="J2056">
        <v>2054</v>
      </c>
      <c r="K2056">
        <v>22</v>
      </c>
      <c r="L2056">
        <v>-34</v>
      </c>
    </row>
    <row r="2057" spans="1:12">
      <c r="A2057" s="16" t="s">
        <v>2082</v>
      </c>
      <c r="B2057" s="1"/>
      <c r="C2057" s="1"/>
      <c r="D2057" s="1"/>
      <c r="E2057" s="17">
        <f t="shared" si="100"/>
        <v>2057</v>
      </c>
      <c r="F2057" s="2">
        <f t="shared" si="101"/>
        <v>22</v>
      </c>
      <c r="G2057" s="2">
        <f t="shared" si="102"/>
        <v>-29.5</v>
      </c>
      <c r="J2057">
        <v>2055</v>
      </c>
      <c r="K2057">
        <v>22</v>
      </c>
      <c r="L2057">
        <v>-32</v>
      </c>
    </row>
    <row r="2058" spans="1:12">
      <c r="A2058" s="16" t="s">
        <v>2083</v>
      </c>
      <c r="B2058" s="1"/>
      <c r="C2058" s="1"/>
      <c r="D2058" s="1"/>
      <c r="E2058" s="17">
        <f t="shared" si="100"/>
        <v>2058</v>
      </c>
      <c r="F2058" s="2">
        <f t="shared" si="101"/>
        <v>22</v>
      </c>
      <c r="G2058" s="2">
        <f t="shared" si="102"/>
        <v>-28.25</v>
      </c>
      <c r="J2058">
        <v>2056</v>
      </c>
      <c r="K2058">
        <v>22</v>
      </c>
      <c r="L2058">
        <v>-30.75</v>
      </c>
    </row>
    <row r="2059" spans="1:12">
      <c r="A2059" s="16" t="s">
        <v>2084</v>
      </c>
      <c r="B2059" s="1"/>
      <c r="C2059" s="1"/>
      <c r="D2059" s="1"/>
      <c r="E2059" s="17">
        <f t="shared" si="100"/>
        <v>2059</v>
      </c>
      <c r="F2059" s="2">
        <f t="shared" si="101"/>
        <v>22</v>
      </c>
      <c r="G2059" s="2">
        <f t="shared" si="102"/>
        <v>-27</v>
      </c>
      <c r="J2059">
        <v>2057</v>
      </c>
      <c r="K2059">
        <v>22</v>
      </c>
      <c r="L2059">
        <v>-29.5</v>
      </c>
    </row>
    <row r="2060" spans="1:12">
      <c r="A2060" s="16" t="s">
        <v>2085</v>
      </c>
      <c r="B2060" s="1"/>
      <c r="C2060" s="1"/>
      <c r="D2060" s="1"/>
      <c r="E2060" s="17">
        <f t="shared" si="100"/>
        <v>2060</v>
      </c>
      <c r="F2060" s="2">
        <f t="shared" si="101"/>
        <v>22</v>
      </c>
      <c r="G2060" s="2">
        <f t="shared" si="102"/>
        <v>-25.95</v>
      </c>
      <c r="J2060">
        <v>2058</v>
      </c>
      <c r="K2060">
        <v>22</v>
      </c>
      <c r="L2060">
        <v>-28.25</v>
      </c>
    </row>
    <row r="2061" spans="1:12">
      <c r="A2061" s="16" t="s">
        <v>2086</v>
      </c>
      <c r="B2061" s="1"/>
      <c r="C2061" s="1"/>
      <c r="D2061" s="1"/>
      <c r="E2061" s="17">
        <f t="shared" si="100"/>
        <v>2061</v>
      </c>
      <c r="F2061" s="2">
        <f t="shared" si="101"/>
        <v>22</v>
      </c>
      <c r="G2061" s="2">
        <f t="shared" si="102"/>
        <v>-24.9</v>
      </c>
      <c r="J2061">
        <v>2059</v>
      </c>
      <c r="K2061">
        <v>22</v>
      </c>
      <c r="L2061">
        <v>-27</v>
      </c>
    </row>
    <row r="2062" spans="1:12">
      <c r="A2062" s="16" t="s">
        <v>2087</v>
      </c>
      <c r="B2062" s="1"/>
      <c r="C2062" s="1"/>
      <c r="D2062" s="1"/>
      <c r="E2062" s="17">
        <f t="shared" si="100"/>
        <v>2062</v>
      </c>
      <c r="F2062" s="2">
        <f t="shared" si="101"/>
        <v>22</v>
      </c>
      <c r="G2062" s="2">
        <f t="shared" si="102"/>
        <v>-23.85</v>
      </c>
      <c r="J2062">
        <v>2060</v>
      </c>
      <c r="K2062">
        <v>22</v>
      </c>
      <c r="L2062">
        <v>-25.95</v>
      </c>
    </row>
    <row r="2063" spans="1:12">
      <c r="A2063" s="16" t="s">
        <v>2088</v>
      </c>
      <c r="B2063" s="1"/>
      <c r="C2063" s="1"/>
      <c r="D2063" s="1"/>
      <c r="E2063" s="17">
        <f t="shared" si="100"/>
        <v>2063</v>
      </c>
      <c r="F2063" s="2">
        <f t="shared" si="101"/>
        <v>22</v>
      </c>
      <c r="G2063" s="2">
        <f t="shared" si="102"/>
        <v>-22.8</v>
      </c>
      <c r="J2063">
        <v>2061</v>
      </c>
      <c r="K2063">
        <v>22</v>
      </c>
      <c r="L2063">
        <v>-24.9</v>
      </c>
    </row>
    <row r="2064" spans="1:12">
      <c r="A2064" s="16" t="s">
        <v>2089</v>
      </c>
      <c r="B2064" s="1"/>
      <c r="C2064" s="1"/>
      <c r="D2064" s="1"/>
      <c r="E2064" s="17">
        <f t="shared" si="100"/>
        <v>2064</v>
      </c>
      <c r="F2064" s="2">
        <f t="shared" si="101"/>
        <v>22</v>
      </c>
      <c r="G2064" s="2">
        <f t="shared" si="102"/>
        <v>-21.75</v>
      </c>
      <c r="J2064">
        <v>2062</v>
      </c>
      <c r="K2064">
        <v>22</v>
      </c>
      <c r="L2064">
        <v>-23.85</v>
      </c>
    </row>
    <row r="2065" spans="1:12">
      <c r="A2065" s="16" t="s">
        <v>2090</v>
      </c>
      <c r="B2065" s="1"/>
      <c r="C2065" s="1"/>
      <c r="D2065" s="1"/>
      <c r="E2065" s="17">
        <f t="shared" si="100"/>
        <v>2065</v>
      </c>
      <c r="F2065" s="2">
        <f t="shared" si="101"/>
        <v>22</v>
      </c>
      <c r="G2065" s="2">
        <f t="shared" si="102"/>
        <v>-20.7</v>
      </c>
      <c r="J2065">
        <v>2063</v>
      </c>
      <c r="K2065">
        <v>22</v>
      </c>
      <c r="L2065">
        <v>-22.8</v>
      </c>
    </row>
    <row r="2066" spans="1:12">
      <c r="A2066" s="16" t="s">
        <v>2091</v>
      </c>
      <c r="B2066" s="1"/>
      <c r="C2066" s="1"/>
      <c r="D2066" s="1"/>
      <c r="E2066" s="17">
        <f t="shared" si="100"/>
        <v>2066</v>
      </c>
      <c r="F2066" s="2">
        <f t="shared" si="101"/>
        <v>22</v>
      </c>
      <c r="G2066" s="2">
        <f t="shared" si="102"/>
        <v>-19.649999999999999</v>
      </c>
      <c r="J2066">
        <v>2064</v>
      </c>
      <c r="K2066">
        <v>22</v>
      </c>
      <c r="L2066">
        <v>-21.75</v>
      </c>
    </row>
    <row r="2067" spans="1:12">
      <c r="A2067" s="16" t="s">
        <v>2092</v>
      </c>
      <c r="B2067" s="1"/>
      <c r="C2067" s="1"/>
      <c r="D2067" s="1"/>
      <c r="E2067" s="17">
        <f t="shared" si="100"/>
        <v>2067</v>
      </c>
      <c r="F2067" s="2">
        <f t="shared" si="101"/>
        <v>22</v>
      </c>
      <c r="G2067" s="2">
        <f t="shared" si="102"/>
        <v>-18.600000000000001</v>
      </c>
      <c r="J2067">
        <v>2065</v>
      </c>
      <c r="K2067">
        <v>22</v>
      </c>
      <c r="L2067">
        <v>-20.7</v>
      </c>
    </row>
    <row r="2068" spans="1:12">
      <c r="A2068" s="16" t="s">
        <v>2093</v>
      </c>
      <c r="B2068" s="1"/>
      <c r="C2068" s="1"/>
      <c r="D2068" s="1"/>
      <c r="E2068" s="17">
        <f t="shared" si="100"/>
        <v>2068</v>
      </c>
      <c r="F2068" s="2">
        <f t="shared" si="101"/>
        <v>22</v>
      </c>
      <c r="G2068" s="2">
        <f t="shared" si="102"/>
        <v>-17.55</v>
      </c>
      <c r="J2068">
        <v>2066</v>
      </c>
      <c r="K2068">
        <v>22</v>
      </c>
      <c r="L2068">
        <v>-19.649999999999999</v>
      </c>
    </row>
    <row r="2069" spans="1:12">
      <c r="A2069" s="16" t="s">
        <v>2094</v>
      </c>
      <c r="B2069" s="1"/>
      <c r="C2069" s="1"/>
      <c r="D2069" s="1"/>
      <c r="E2069" s="17">
        <f t="shared" si="100"/>
        <v>2069</v>
      </c>
      <c r="F2069" s="2">
        <f t="shared" si="101"/>
        <v>22</v>
      </c>
      <c r="G2069" s="2">
        <f t="shared" si="102"/>
        <v>-16.5</v>
      </c>
      <c r="J2069">
        <v>2067</v>
      </c>
      <c r="K2069">
        <v>22</v>
      </c>
      <c r="L2069">
        <v>-18.600000000000001</v>
      </c>
    </row>
    <row r="2070" spans="1:12">
      <c r="A2070" s="16" t="s">
        <v>2095</v>
      </c>
      <c r="B2070" s="1"/>
      <c r="C2070" s="1"/>
      <c r="D2070" s="1"/>
      <c r="E2070" s="17">
        <f t="shared" si="100"/>
        <v>2070</v>
      </c>
      <c r="F2070" s="2">
        <f t="shared" si="101"/>
        <v>22</v>
      </c>
      <c r="G2070" s="2">
        <f t="shared" si="102"/>
        <v>-15.4</v>
      </c>
      <c r="J2070">
        <v>2068</v>
      </c>
      <c r="K2070">
        <v>22</v>
      </c>
      <c r="L2070">
        <v>-17.55</v>
      </c>
    </row>
    <row r="2071" spans="1:12">
      <c r="A2071" s="16" t="s">
        <v>2096</v>
      </c>
      <c r="B2071" s="1"/>
      <c r="C2071" s="1"/>
      <c r="D2071" s="1"/>
      <c r="E2071" s="17">
        <f t="shared" si="100"/>
        <v>2071</v>
      </c>
      <c r="F2071" s="2">
        <f t="shared" si="101"/>
        <v>22</v>
      </c>
      <c r="G2071" s="2">
        <f t="shared" si="102"/>
        <v>-14.3</v>
      </c>
      <c r="J2071">
        <v>2069</v>
      </c>
      <c r="K2071">
        <v>22</v>
      </c>
      <c r="L2071">
        <v>-16.5</v>
      </c>
    </row>
    <row r="2072" spans="1:12">
      <c r="A2072" s="16" t="s">
        <v>2097</v>
      </c>
      <c r="B2072" s="1"/>
      <c r="C2072" s="1"/>
      <c r="D2072" s="1"/>
      <c r="E2072" s="17">
        <f t="shared" si="100"/>
        <v>2072</v>
      </c>
      <c r="F2072" s="2">
        <f t="shared" si="101"/>
        <v>22</v>
      </c>
      <c r="G2072" s="2">
        <f t="shared" si="102"/>
        <v>-13.2</v>
      </c>
      <c r="J2072">
        <v>2070</v>
      </c>
      <c r="K2072">
        <v>22</v>
      </c>
      <c r="L2072">
        <v>-15.4</v>
      </c>
    </row>
    <row r="2073" spans="1:12">
      <c r="A2073" s="16" t="s">
        <v>2098</v>
      </c>
      <c r="B2073" s="1"/>
      <c r="C2073" s="1"/>
      <c r="D2073" s="1"/>
      <c r="E2073" s="17">
        <f t="shared" si="100"/>
        <v>2073</v>
      </c>
      <c r="F2073" s="2">
        <f t="shared" si="101"/>
        <v>22</v>
      </c>
      <c r="G2073" s="2">
        <f t="shared" si="102"/>
        <v>-12.1</v>
      </c>
      <c r="J2073">
        <v>2071</v>
      </c>
      <c r="K2073">
        <v>22</v>
      </c>
      <c r="L2073">
        <v>-14.3</v>
      </c>
    </row>
    <row r="2074" spans="1:12">
      <c r="A2074" s="16" t="s">
        <v>2099</v>
      </c>
      <c r="B2074" s="1"/>
      <c r="C2074" s="1"/>
      <c r="D2074" s="1"/>
      <c r="E2074" s="17">
        <f t="shared" si="100"/>
        <v>2074</v>
      </c>
      <c r="F2074" s="2">
        <f t="shared" si="101"/>
        <v>22</v>
      </c>
      <c r="G2074" s="2">
        <f t="shared" si="102"/>
        <v>-11.425000000000001</v>
      </c>
      <c r="J2074">
        <v>2072</v>
      </c>
      <c r="K2074">
        <v>22</v>
      </c>
      <c r="L2074">
        <v>-13.2</v>
      </c>
    </row>
    <row r="2075" spans="1:12">
      <c r="A2075" s="16" t="s">
        <v>2100</v>
      </c>
      <c r="B2075" s="1"/>
      <c r="C2075" s="1"/>
      <c r="D2075" s="1"/>
      <c r="E2075" s="17">
        <f t="shared" si="100"/>
        <v>2075</v>
      </c>
      <c r="F2075" s="2">
        <f t="shared" si="101"/>
        <v>22</v>
      </c>
      <c r="G2075" s="2">
        <f t="shared" si="102"/>
        <v>-10.75</v>
      </c>
      <c r="J2075">
        <v>2073</v>
      </c>
      <c r="K2075">
        <v>22</v>
      </c>
      <c r="L2075">
        <v>-12.1</v>
      </c>
    </row>
    <row r="2076" spans="1:12">
      <c r="A2076" s="16" t="s">
        <v>2101</v>
      </c>
      <c r="B2076" s="1"/>
      <c r="C2076" s="1"/>
      <c r="D2076" s="1"/>
      <c r="E2076" s="17">
        <f t="shared" si="100"/>
        <v>2076</v>
      </c>
      <c r="F2076" s="2">
        <f t="shared" si="101"/>
        <v>22</v>
      </c>
      <c r="G2076" s="2">
        <f t="shared" si="102"/>
        <v>-9.9169999999999998</v>
      </c>
      <c r="J2076">
        <v>2074</v>
      </c>
      <c r="K2076">
        <v>22</v>
      </c>
      <c r="L2076">
        <v>-11.425000000000001</v>
      </c>
    </row>
    <row r="2077" spans="1:12">
      <c r="A2077" s="16" t="s">
        <v>2102</v>
      </c>
      <c r="B2077" s="1"/>
      <c r="C2077" s="1"/>
      <c r="D2077" s="1"/>
      <c r="E2077" s="17">
        <f t="shared" si="100"/>
        <v>2077</v>
      </c>
      <c r="F2077" s="2">
        <f t="shared" si="101"/>
        <v>22</v>
      </c>
      <c r="G2077" s="2">
        <f t="shared" si="102"/>
        <v>-9.0839999999999996</v>
      </c>
      <c r="J2077">
        <v>2075</v>
      </c>
      <c r="K2077">
        <v>22</v>
      </c>
      <c r="L2077">
        <v>-10.75</v>
      </c>
    </row>
    <row r="2078" spans="1:12">
      <c r="A2078" s="16" t="s">
        <v>2103</v>
      </c>
      <c r="B2078" s="1"/>
      <c r="C2078" s="1"/>
      <c r="D2078" s="1"/>
      <c r="E2078" s="17">
        <f t="shared" si="100"/>
        <v>2078</v>
      </c>
      <c r="F2078" s="2">
        <f t="shared" si="101"/>
        <v>22</v>
      </c>
      <c r="G2078" s="2">
        <f t="shared" si="102"/>
        <v>-8.25</v>
      </c>
      <c r="J2078">
        <v>2076</v>
      </c>
      <c r="K2078">
        <v>22</v>
      </c>
      <c r="L2078">
        <v>-9.9169999999999998</v>
      </c>
    </row>
    <row r="2079" spans="1:12">
      <c r="A2079" s="16" t="s">
        <v>2104</v>
      </c>
      <c r="B2079" s="1"/>
      <c r="C2079" s="1"/>
      <c r="D2079" s="1"/>
      <c r="E2079" s="17">
        <f t="shared" si="100"/>
        <v>2079</v>
      </c>
      <c r="F2079" s="2">
        <f t="shared" si="101"/>
        <v>22</v>
      </c>
      <c r="G2079" s="2">
        <f t="shared" si="102"/>
        <v>-7.4169999999999998</v>
      </c>
      <c r="J2079">
        <v>2077</v>
      </c>
      <c r="K2079">
        <v>22</v>
      </c>
      <c r="L2079">
        <v>-9.0839999999999996</v>
      </c>
    </row>
    <row r="2080" spans="1:12">
      <c r="A2080" s="16" t="s">
        <v>2105</v>
      </c>
      <c r="B2080" s="1"/>
      <c r="C2080" s="1"/>
      <c r="D2080" s="1"/>
      <c r="E2080" s="17">
        <f t="shared" si="100"/>
        <v>2080</v>
      </c>
      <c r="F2080" s="2">
        <f t="shared" si="101"/>
        <v>22</v>
      </c>
      <c r="G2080" s="2">
        <f t="shared" si="102"/>
        <v>-6.5839999999999996</v>
      </c>
      <c r="J2080">
        <v>2078</v>
      </c>
      <c r="K2080">
        <v>22</v>
      </c>
      <c r="L2080">
        <v>-8.25</v>
      </c>
    </row>
    <row r="2081" spans="1:12">
      <c r="A2081" s="16" t="s">
        <v>2106</v>
      </c>
      <c r="B2081" s="1"/>
      <c r="C2081" s="1"/>
      <c r="D2081" s="1"/>
      <c r="E2081" s="17">
        <f t="shared" si="100"/>
        <v>2081</v>
      </c>
      <c r="F2081" s="2">
        <f t="shared" si="101"/>
        <v>22</v>
      </c>
      <c r="G2081" s="2">
        <f t="shared" si="102"/>
        <v>-5.75</v>
      </c>
      <c r="J2081">
        <v>2079</v>
      </c>
      <c r="K2081">
        <v>22</v>
      </c>
      <c r="L2081">
        <v>-7.4169999999999998</v>
      </c>
    </row>
    <row r="2082" spans="1:12">
      <c r="A2082" s="16" t="s">
        <v>2107</v>
      </c>
      <c r="B2082" s="1"/>
      <c r="C2082" s="1"/>
      <c r="D2082" s="1"/>
      <c r="E2082" s="17">
        <f t="shared" si="100"/>
        <v>2082</v>
      </c>
      <c r="F2082" s="2">
        <f t="shared" si="101"/>
        <v>22</v>
      </c>
      <c r="G2082" s="2">
        <f t="shared" si="102"/>
        <v>-5</v>
      </c>
      <c r="J2082">
        <v>2080</v>
      </c>
      <c r="K2082">
        <v>22</v>
      </c>
      <c r="L2082">
        <v>-6.5839999999999996</v>
      </c>
    </row>
    <row r="2083" spans="1:12">
      <c r="A2083" s="16" t="s">
        <v>2108</v>
      </c>
      <c r="B2083" s="1"/>
      <c r="C2083" s="1"/>
      <c r="D2083" s="1"/>
      <c r="E2083" s="17">
        <f t="shared" si="100"/>
        <v>2083</v>
      </c>
      <c r="F2083" s="2">
        <f t="shared" si="101"/>
        <v>22</v>
      </c>
      <c r="G2083" s="2">
        <f t="shared" si="102"/>
        <v>-3.75</v>
      </c>
      <c r="J2083">
        <v>2081</v>
      </c>
      <c r="K2083">
        <v>22</v>
      </c>
      <c r="L2083">
        <v>-5.75</v>
      </c>
    </row>
    <row r="2084" spans="1:12">
      <c r="A2084" s="16" t="s">
        <v>2109</v>
      </c>
      <c r="B2084" s="1"/>
      <c r="C2084" s="1"/>
      <c r="D2084" s="1"/>
      <c r="E2084" s="17">
        <f t="shared" si="100"/>
        <v>2084</v>
      </c>
      <c r="F2084" s="2">
        <f t="shared" si="101"/>
        <v>22</v>
      </c>
      <c r="G2084" s="2">
        <f t="shared" si="102"/>
        <v>-2.5</v>
      </c>
      <c r="J2084">
        <v>2082</v>
      </c>
      <c r="K2084">
        <v>22</v>
      </c>
      <c r="L2084">
        <v>-5</v>
      </c>
    </row>
    <row r="2085" spans="1:12">
      <c r="A2085" s="16" t="s">
        <v>2110</v>
      </c>
      <c r="B2085" s="1"/>
      <c r="C2085" s="1"/>
      <c r="D2085" s="1"/>
      <c r="E2085" s="17">
        <f t="shared" si="100"/>
        <v>2085</v>
      </c>
      <c r="F2085" s="2">
        <f t="shared" si="101"/>
        <v>22</v>
      </c>
      <c r="G2085" s="2">
        <f t="shared" si="102"/>
        <v>-1.25</v>
      </c>
      <c r="J2085">
        <v>2083</v>
      </c>
      <c r="K2085">
        <v>22</v>
      </c>
      <c r="L2085">
        <v>-3.75</v>
      </c>
    </row>
    <row r="2086" spans="1:12">
      <c r="A2086" s="16" t="s">
        <v>2111</v>
      </c>
      <c r="B2086" s="1"/>
      <c r="C2086" s="1"/>
      <c r="D2086" s="1"/>
      <c r="E2086" s="17">
        <f t="shared" si="100"/>
        <v>2086</v>
      </c>
      <c r="F2086" s="2">
        <f t="shared" si="101"/>
        <v>22</v>
      </c>
      <c r="G2086" s="2">
        <f t="shared" si="102"/>
        <v>0</v>
      </c>
      <c r="J2086">
        <v>2084</v>
      </c>
      <c r="K2086">
        <v>22</v>
      </c>
      <c r="L2086">
        <v>-2.5</v>
      </c>
    </row>
    <row r="2087" spans="1:12">
      <c r="A2087" s="16" t="s">
        <v>2112</v>
      </c>
      <c r="B2087" s="1"/>
      <c r="C2087" s="1"/>
      <c r="D2087" s="1"/>
      <c r="E2087" s="17">
        <f t="shared" si="100"/>
        <v>2087</v>
      </c>
      <c r="F2087" s="2">
        <f t="shared" si="101"/>
        <v>22</v>
      </c>
      <c r="G2087" s="2">
        <f t="shared" si="102"/>
        <v>1</v>
      </c>
      <c r="J2087">
        <v>2085</v>
      </c>
      <c r="K2087">
        <v>22</v>
      </c>
      <c r="L2087">
        <v>-1.25</v>
      </c>
    </row>
    <row r="2088" spans="1:12">
      <c r="A2088" s="16" t="s">
        <v>2113</v>
      </c>
      <c r="B2088" s="1"/>
      <c r="C2088" s="1"/>
      <c r="D2088" s="1"/>
      <c r="E2088" s="17">
        <f t="shared" si="100"/>
        <v>2088</v>
      </c>
      <c r="F2088" s="2">
        <f t="shared" si="101"/>
        <v>22</v>
      </c>
      <c r="G2088" s="2">
        <f t="shared" si="102"/>
        <v>2</v>
      </c>
      <c r="J2088">
        <v>2086</v>
      </c>
      <c r="K2088">
        <v>22</v>
      </c>
      <c r="L2088">
        <v>0</v>
      </c>
    </row>
    <row r="2089" spans="1:12">
      <c r="A2089" s="16" t="s">
        <v>2114</v>
      </c>
      <c r="B2089" s="1"/>
      <c r="C2089" s="1"/>
      <c r="D2089" s="1"/>
      <c r="E2089" s="17">
        <f t="shared" si="100"/>
        <v>2089</v>
      </c>
      <c r="F2089" s="2">
        <f t="shared" si="101"/>
        <v>22</v>
      </c>
      <c r="G2089" s="2">
        <f t="shared" si="102"/>
        <v>3</v>
      </c>
      <c r="J2089">
        <v>2087</v>
      </c>
      <c r="K2089">
        <v>22</v>
      </c>
      <c r="L2089">
        <v>1</v>
      </c>
    </row>
    <row r="2090" spans="1:12">
      <c r="A2090" s="16" t="s">
        <v>2115</v>
      </c>
      <c r="B2090" s="1"/>
      <c r="C2090" s="1"/>
      <c r="D2090" s="1"/>
      <c r="E2090" s="17">
        <f t="shared" si="100"/>
        <v>2090</v>
      </c>
      <c r="F2090" s="2">
        <f t="shared" si="101"/>
        <v>22</v>
      </c>
      <c r="G2090" s="2">
        <f t="shared" si="102"/>
        <v>4</v>
      </c>
      <c r="J2090">
        <v>2088</v>
      </c>
      <c r="K2090">
        <v>22</v>
      </c>
      <c r="L2090">
        <v>2</v>
      </c>
    </row>
    <row r="2091" spans="1:12">
      <c r="A2091" s="16" t="s">
        <v>2116</v>
      </c>
      <c r="B2091" s="1"/>
      <c r="C2091" s="1"/>
      <c r="D2091" s="1"/>
      <c r="E2091" s="17">
        <f t="shared" si="100"/>
        <v>2091</v>
      </c>
      <c r="F2091" s="2">
        <f t="shared" si="101"/>
        <v>22</v>
      </c>
      <c r="G2091" s="2">
        <f t="shared" si="102"/>
        <v>5</v>
      </c>
      <c r="J2091">
        <v>2089</v>
      </c>
      <c r="K2091">
        <v>22</v>
      </c>
      <c r="L2091">
        <v>3</v>
      </c>
    </row>
    <row r="2092" spans="1:12">
      <c r="A2092" s="16" t="s">
        <v>2117</v>
      </c>
      <c r="B2092" s="1"/>
      <c r="C2092" s="1"/>
      <c r="D2092" s="1"/>
      <c r="E2092" s="17">
        <f t="shared" si="100"/>
        <v>2092</v>
      </c>
      <c r="F2092" s="2">
        <f t="shared" si="101"/>
        <v>24</v>
      </c>
      <c r="G2092" s="2">
        <f t="shared" si="102"/>
        <v>-40</v>
      </c>
      <c r="J2092">
        <v>2090</v>
      </c>
      <c r="K2092">
        <v>22</v>
      </c>
      <c r="L2092">
        <v>4</v>
      </c>
    </row>
    <row r="2093" spans="1:12">
      <c r="A2093" s="16" t="s">
        <v>2118</v>
      </c>
      <c r="B2093" s="1"/>
      <c r="C2093" s="1"/>
      <c r="D2093" s="1"/>
      <c r="E2093" s="17">
        <f t="shared" si="100"/>
        <v>2093</v>
      </c>
      <c r="F2093" s="2">
        <f t="shared" si="101"/>
        <v>24</v>
      </c>
      <c r="G2093" s="2">
        <f t="shared" si="102"/>
        <v>-38</v>
      </c>
      <c r="J2093">
        <v>2091</v>
      </c>
      <c r="K2093">
        <v>22</v>
      </c>
      <c r="L2093">
        <v>5</v>
      </c>
    </row>
    <row r="2094" spans="1:12">
      <c r="A2094" s="16" t="s">
        <v>2119</v>
      </c>
      <c r="B2094" s="1"/>
      <c r="C2094" s="1"/>
      <c r="D2094" s="1"/>
      <c r="E2094" s="17">
        <f t="shared" si="100"/>
        <v>2094</v>
      </c>
      <c r="F2094" s="2">
        <f t="shared" si="101"/>
        <v>24</v>
      </c>
      <c r="G2094" s="2">
        <f t="shared" si="102"/>
        <v>-36</v>
      </c>
      <c r="J2094">
        <v>2092</v>
      </c>
      <c r="K2094">
        <v>24</v>
      </c>
      <c r="L2094">
        <v>-40</v>
      </c>
    </row>
    <row r="2095" spans="1:12">
      <c r="A2095" s="16" t="s">
        <v>2120</v>
      </c>
      <c r="B2095" s="1"/>
      <c r="C2095" s="1"/>
      <c r="D2095" s="1"/>
      <c r="E2095" s="17">
        <f t="shared" si="100"/>
        <v>2095</v>
      </c>
      <c r="F2095" s="2">
        <f t="shared" si="101"/>
        <v>24</v>
      </c>
      <c r="G2095" s="2">
        <f t="shared" si="102"/>
        <v>-34</v>
      </c>
      <c r="J2095">
        <v>2093</v>
      </c>
      <c r="K2095">
        <v>24</v>
      </c>
      <c r="L2095">
        <v>-38</v>
      </c>
    </row>
    <row r="2096" spans="1:12">
      <c r="A2096" s="16" t="s">
        <v>2121</v>
      </c>
      <c r="B2096" s="1"/>
      <c r="C2096" s="1"/>
      <c r="D2096" s="1"/>
      <c r="E2096" s="17">
        <f t="shared" si="100"/>
        <v>2096</v>
      </c>
      <c r="F2096" s="2">
        <f t="shared" si="101"/>
        <v>24</v>
      </c>
      <c r="G2096" s="2">
        <f t="shared" si="102"/>
        <v>-32</v>
      </c>
      <c r="J2096">
        <v>2094</v>
      </c>
      <c r="K2096">
        <v>24</v>
      </c>
      <c r="L2096">
        <v>-36</v>
      </c>
    </row>
    <row r="2097" spans="1:12">
      <c r="A2097" s="16" t="s">
        <v>2122</v>
      </c>
      <c r="B2097" s="1"/>
      <c r="C2097" s="1"/>
      <c r="D2097" s="1"/>
      <c r="E2097" s="17">
        <f t="shared" si="100"/>
        <v>2097</v>
      </c>
      <c r="F2097" s="2">
        <f t="shared" si="101"/>
        <v>24</v>
      </c>
      <c r="G2097" s="2">
        <f t="shared" si="102"/>
        <v>-30.75</v>
      </c>
      <c r="J2097">
        <v>2095</v>
      </c>
      <c r="K2097">
        <v>24</v>
      </c>
      <c r="L2097">
        <v>-34</v>
      </c>
    </row>
    <row r="2098" spans="1:12">
      <c r="A2098" s="16" t="s">
        <v>2123</v>
      </c>
      <c r="B2098" s="1"/>
      <c r="C2098" s="1"/>
      <c r="D2098" s="1"/>
      <c r="E2098" s="17">
        <f t="shared" si="100"/>
        <v>2098</v>
      </c>
      <c r="F2098" s="2">
        <f t="shared" si="101"/>
        <v>24</v>
      </c>
      <c r="G2098" s="2">
        <f t="shared" si="102"/>
        <v>-29.5</v>
      </c>
      <c r="J2098">
        <v>2096</v>
      </c>
      <c r="K2098">
        <v>24</v>
      </c>
      <c r="L2098">
        <v>-32</v>
      </c>
    </row>
    <row r="2099" spans="1:12">
      <c r="A2099" s="16" t="s">
        <v>2124</v>
      </c>
      <c r="B2099" s="1"/>
      <c r="C2099" s="1"/>
      <c r="D2099" s="1"/>
      <c r="E2099" s="17">
        <f t="shared" si="100"/>
        <v>2099</v>
      </c>
      <c r="F2099" s="2">
        <f t="shared" si="101"/>
        <v>24</v>
      </c>
      <c r="G2099" s="2">
        <f t="shared" si="102"/>
        <v>-28.25</v>
      </c>
      <c r="J2099">
        <v>2097</v>
      </c>
      <c r="K2099">
        <v>24</v>
      </c>
      <c r="L2099">
        <v>-30.75</v>
      </c>
    </row>
    <row r="2100" spans="1:12">
      <c r="A2100" s="16" t="s">
        <v>2125</v>
      </c>
      <c r="B2100" s="1"/>
      <c r="C2100" s="1"/>
      <c r="D2100" s="1"/>
      <c r="E2100" s="17">
        <f t="shared" si="100"/>
        <v>2100</v>
      </c>
      <c r="F2100" s="2">
        <f t="shared" si="101"/>
        <v>24</v>
      </c>
      <c r="G2100" s="2">
        <f t="shared" si="102"/>
        <v>-27</v>
      </c>
      <c r="J2100">
        <v>2098</v>
      </c>
      <c r="K2100">
        <v>24</v>
      </c>
      <c r="L2100">
        <v>-29.5</v>
      </c>
    </row>
    <row r="2101" spans="1:12">
      <c r="A2101" s="16" t="s">
        <v>2126</v>
      </c>
      <c r="B2101" s="1"/>
      <c r="C2101" s="1"/>
      <c r="D2101" s="1"/>
      <c r="E2101" s="17">
        <f t="shared" si="100"/>
        <v>2101</v>
      </c>
      <c r="F2101" s="2">
        <f t="shared" si="101"/>
        <v>24</v>
      </c>
      <c r="G2101" s="2">
        <f t="shared" si="102"/>
        <v>-25.95</v>
      </c>
      <c r="J2101">
        <v>2099</v>
      </c>
      <c r="K2101">
        <v>24</v>
      </c>
      <c r="L2101">
        <v>-28.25</v>
      </c>
    </row>
    <row r="2102" spans="1:12">
      <c r="A2102" s="16" t="s">
        <v>2127</v>
      </c>
      <c r="B2102" s="1"/>
      <c r="C2102" s="1"/>
      <c r="D2102" s="1"/>
      <c r="E2102" s="17">
        <f t="shared" si="100"/>
        <v>2102</v>
      </c>
      <c r="F2102" s="2">
        <f t="shared" si="101"/>
        <v>24</v>
      </c>
      <c r="G2102" s="2">
        <f t="shared" si="102"/>
        <v>-24.9</v>
      </c>
      <c r="J2102">
        <v>2100</v>
      </c>
      <c r="K2102">
        <v>24</v>
      </c>
      <c r="L2102">
        <v>-27</v>
      </c>
    </row>
    <row r="2103" spans="1:12">
      <c r="A2103" s="16" t="s">
        <v>2128</v>
      </c>
      <c r="B2103" s="1"/>
      <c r="C2103" s="1"/>
      <c r="D2103" s="1"/>
      <c r="E2103" s="17">
        <f t="shared" si="100"/>
        <v>2103</v>
      </c>
      <c r="F2103" s="2">
        <f t="shared" si="101"/>
        <v>24</v>
      </c>
      <c r="G2103" s="2">
        <f t="shared" si="102"/>
        <v>-23.85</v>
      </c>
      <c r="J2103">
        <v>2101</v>
      </c>
      <c r="K2103">
        <v>24</v>
      </c>
      <c r="L2103">
        <v>-25.95</v>
      </c>
    </row>
    <row r="2104" spans="1:12">
      <c r="A2104" s="16" t="s">
        <v>2129</v>
      </c>
      <c r="B2104" s="1"/>
      <c r="C2104" s="1"/>
      <c r="D2104" s="1"/>
      <c r="E2104" s="17">
        <f t="shared" si="100"/>
        <v>2104</v>
      </c>
      <c r="F2104" s="2">
        <f t="shared" si="101"/>
        <v>24</v>
      </c>
      <c r="G2104" s="2">
        <f t="shared" si="102"/>
        <v>-22.8</v>
      </c>
      <c r="J2104">
        <v>2102</v>
      </c>
      <c r="K2104">
        <v>24</v>
      </c>
      <c r="L2104">
        <v>-24.9</v>
      </c>
    </row>
    <row r="2105" spans="1:12">
      <c r="A2105" s="16" t="s">
        <v>2130</v>
      </c>
      <c r="B2105" s="1"/>
      <c r="C2105" s="1"/>
      <c r="D2105" s="1"/>
      <c r="E2105" s="17">
        <f t="shared" si="100"/>
        <v>2105</v>
      </c>
      <c r="F2105" s="2">
        <f t="shared" si="101"/>
        <v>24</v>
      </c>
      <c r="G2105" s="2">
        <f t="shared" si="102"/>
        <v>-21.75</v>
      </c>
      <c r="J2105">
        <v>2103</v>
      </c>
      <c r="K2105">
        <v>24</v>
      </c>
      <c r="L2105">
        <v>-23.85</v>
      </c>
    </row>
    <row r="2106" spans="1:12">
      <c r="A2106" s="16" t="s">
        <v>2131</v>
      </c>
      <c r="B2106" s="1"/>
      <c r="C2106" s="1"/>
      <c r="D2106" s="1"/>
      <c r="E2106" s="17">
        <f t="shared" si="100"/>
        <v>2106</v>
      </c>
      <c r="F2106" s="2">
        <f t="shared" si="101"/>
        <v>24</v>
      </c>
      <c r="G2106" s="2">
        <f t="shared" si="102"/>
        <v>-20.7</v>
      </c>
      <c r="J2106">
        <v>2104</v>
      </c>
      <c r="K2106">
        <v>24</v>
      </c>
      <c r="L2106">
        <v>-22.8</v>
      </c>
    </row>
    <row r="2107" spans="1:12">
      <c r="A2107" s="16" t="s">
        <v>2132</v>
      </c>
      <c r="B2107" s="1"/>
      <c r="C2107" s="1"/>
      <c r="D2107" s="1"/>
      <c r="E2107" s="17">
        <f t="shared" si="100"/>
        <v>2107</v>
      </c>
      <c r="F2107" s="2">
        <f t="shared" si="101"/>
        <v>24</v>
      </c>
      <c r="G2107" s="2">
        <f t="shared" si="102"/>
        <v>-19.649999999999999</v>
      </c>
      <c r="J2107">
        <v>2105</v>
      </c>
      <c r="K2107">
        <v>24</v>
      </c>
      <c r="L2107">
        <v>-21.75</v>
      </c>
    </row>
    <row r="2108" spans="1:12">
      <c r="A2108" s="16" t="s">
        <v>2133</v>
      </c>
      <c r="B2108" s="1"/>
      <c r="C2108" s="1"/>
      <c r="D2108" s="1"/>
      <c r="E2108" s="17">
        <f t="shared" si="100"/>
        <v>2108</v>
      </c>
      <c r="F2108" s="2">
        <f t="shared" si="101"/>
        <v>24</v>
      </c>
      <c r="G2108" s="2">
        <f t="shared" si="102"/>
        <v>-18.600000000000001</v>
      </c>
      <c r="J2108">
        <v>2106</v>
      </c>
      <c r="K2108">
        <v>24</v>
      </c>
      <c r="L2108">
        <v>-20.7</v>
      </c>
    </row>
    <row r="2109" spans="1:12">
      <c r="A2109" s="16" t="s">
        <v>2134</v>
      </c>
      <c r="B2109" s="1"/>
      <c r="C2109" s="1"/>
      <c r="D2109" s="1"/>
      <c r="E2109" s="17">
        <f t="shared" si="100"/>
        <v>2109</v>
      </c>
      <c r="F2109" s="2">
        <f t="shared" si="101"/>
        <v>24</v>
      </c>
      <c r="G2109" s="2">
        <f t="shared" si="102"/>
        <v>-17.55</v>
      </c>
      <c r="J2109">
        <v>2107</v>
      </c>
      <c r="K2109">
        <v>24</v>
      </c>
      <c r="L2109">
        <v>-19.649999999999999</v>
      </c>
    </row>
    <row r="2110" spans="1:12">
      <c r="A2110" s="16" t="s">
        <v>2135</v>
      </c>
      <c r="B2110" s="1"/>
      <c r="C2110" s="1"/>
      <c r="D2110" s="1"/>
      <c r="E2110" s="17">
        <f t="shared" si="100"/>
        <v>2110</v>
      </c>
      <c r="F2110" s="2">
        <f t="shared" si="101"/>
        <v>24</v>
      </c>
      <c r="G2110" s="2">
        <f t="shared" si="102"/>
        <v>-16.5</v>
      </c>
      <c r="J2110">
        <v>2108</v>
      </c>
      <c r="K2110">
        <v>24</v>
      </c>
      <c r="L2110">
        <v>-18.600000000000001</v>
      </c>
    </row>
    <row r="2111" spans="1:12">
      <c r="A2111" s="16" t="s">
        <v>2136</v>
      </c>
      <c r="B2111" s="1"/>
      <c r="C2111" s="1"/>
      <c r="D2111" s="1"/>
      <c r="E2111" s="17">
        <f t="shared" si="100"/>
        <v>2111</v>
      </c>
      <c r="F2111" s="2">
        <f t="shared" si="101"/>
        <v>24</v>
      </c>
      <c r="G2111" s="2">
        <f t="shared" si="102"/>
        <v>-15.4</v>
      </c>
      <c r="J2111">
        <v>2109</v>
      </c>
      <c r="K2111">
        <v>24</v>
      </c>
      <c r="L2111">
        <v>-17.55</v>
      </c>
    </row>
    <row r="2112" spans="1:12">
      <c r="A2112" s="16" t="s">
        <v>2137</v>
      </c>
      <c r="B2112" s="1"/>
      <c r="C2112" s="1"/>
      <c r="D2112" s="1"/>
      <c r="E2112" s="17">
        <f t="shared" si="100"/>
        <v>2112</v>
      </c>
      <c r="F2112" s="2">
        <f t="shared" si="101"/>
        <v>24</v>
      </c>
      <c r="G2112" s="2">
        <f t="shared" si="102"/>
        <v>-14.3</v>
      </c>
      <c r="J2112">
        <v>2110</v>
      </c>
      <c r="K2112">
        <v>24</v>
      </c>
      <c r="L2112">
        <v>-16.5</v>
      </c>
    </row>
    <row r="2113" spans="1:12">
      <c r="A2113" s="16" t="s">
        <v>2138</v>
      </c>
      <c r="B2113" s="1"/>
      <c r="C2113" s="1"/>
      <c r="D2113" s="1"/>
      <c r="E2113" s="17">
        <f t="shared" ref="E2113:E2176" si="103">VALUE(LEFT(A2113,5))</f>
        <v>2113</v>
      </c>
      <c r="F2113" s="2">
        <f t="shared" ref="F2113:F2176" si="104">VALUE(LEFT(RIGHT($A2113,20),10))</f>
        <v>24</v>
      </c>
      <c r="G2113" s="2">
        <f t="shared" ref="G2113:G2176" si="105">VALUE(RIGHT($A2113,10))</f>
        <v>-13.2</v>
      </c>
      <c r="J2113">
        <v>2111</v>
      </c>
      <c r="K2113">
        <v>24</v>
      </c>
      <c r="L2113">
        <v>-15.4</v>
      </c>
    </row>
    <row r="2114" spans="1:12">
      <c r="A2114" s="16" t="s">
        <v>2139</v>
      </c>
      <c r="B2114" s="1"/>
      <c r="C2114" s="1"/>
      <c r="D2114" s="1"/>
      <c r="E2114" s="17">
        <f t="shared" si="103"/>
        <v>2114</v>
      </c>
      <c r="F2114" s="2">
        <f t="shared" si="104"/>
        <v>24</v>
      </c>
      <c r="G2114" s="2">
        <f t="shared" si="105"/>
        <v>-12.1</v>
      </c>
      <c r="J2114">
        <v>2112</v>
      </c>
      <c r="K2114">
        <v>24</v>
      </c>
      <c r="L2114">
        <v>-14.3</v>
      </c>
    </row>
    <row r="2115" spans="1:12">
      <c r="A2115" s="16" t="s">
        <v>2140</v>
      </c>
      <c r="B2115" s="1"/>
      <c r="C2115" s="1"/>
      <c r="D2115" s="1"/>
      <c r="E2115" s="17">
        <f t="shared" si="103"/>
        <v>2115</v>
      </c>
      <c r="F2115" s="2">
        <f t="shared" si="104"/>
        <v>24</v>
      </c>
      <c r="G2115" s="2">
        <f t="shared" si="105"/>
        <v>-11.425000000000001</v>
      </c>
      <c r="J2115">
        <v>2113</v>
      </c>
      <c r="K2115">
        <v>24</v>
      </c>
      <c r="L2115">
        <v>-13.2</v>
      </c>
    </row>
    <row r="2116" spans="1:12">
      <c r="A2116" s="16" t="s">
        <v>2141</v>
      </c>
      <c r="B2116" s="1"/>
      <c r="C2116" s="1"/>
      <c r="D2116" s="1"/>
      <c r="E2116" s="17">
        <f t="shared" si="103"/>
        <v>2116</v>
      </c>
      <c r="F2116" s="2">
        <f t="shared" si="104"/>
        <v>24</v>
      </c>
      <c r="G2116" s="2">
        <f t="shared" si="105"/>
        <v>-10.75</v>
      </c>
      <c r="J2116">
        <v>2114</v>
      </c>
      <c r="K2116">
        <v>24</v>
      </c>
      <c r="L2116">
        <v>-12.1</v>
      </c>
    </row>
    <row r="2117" spans="1:12">
      <c r="A2117" s="16" t="s">
        <v>2142</v>
      </c>
      <c r="B2117" s="1"/>
      <c r="C2117" s="1"/>
      <c r="D2117" s="1"/>
      <c r="E2117" s="17">
        <f t="shared" si="103"/>
        <v>2117</v>
      </c>
      <c r="F2117" s="2">
        <f t="shared" si="104"/>
        <v>24</v>
      </c>
      <c r="G2117" s="2">
        <f t="shared" si="105"/>
        <v>-9.9169999999999998</v>
      </c>
      <c r="J2117">
        <v>2115</v>
      </c>
      <c r="K2117">
        <v>24</v>
      </c>
      <c r="L2117">
        <v>-11.425000000000001</v>
      </c>
    </row>
    <row r="2118" spans="1:12">
      <c r="A2118" s="16" t="s">
        <v>2143</v>
      </c>
      <c r="B2118" s="1"/>
      <c r="C2118" s="1"/>
      <c r="D2118" s="1"/>
      <c r="E2118" s="17">
        <f t="shared" si="103"/>
        <v>2118</v>
      </c>
      <c r="F2118" s="2">
        <f t="shared" si="104"/>
        <v>24</v>
      </c>
      <c r="G2118" s="2">
        <f t="shared" si="105"/>
        <v>-9.0839999999999996</v>
      </c>
      <c r="J2118">
        <v>2116</v>
      </c>
      <c r="K2118">
        <v>24</v>
      </c>
      <c r="L2118">
        <v>-10.75</v>
      </c>
    </row>
    <row r="2119" spans="1:12">
      <c r="A2119" s="16" t="s">
        <v>2144</v>
      </c>
      <c r="B2119" s="1"/>
      <c r="C2119" s="1"/>
      <c r="D2119" s="1"/>
      <c r="E2119" s="17">
        <f t="shared" si="103"/>
        <v>2119</v>
      </c>
      <c r="F2119" s="2">
        <f t="shared" si="104"/>
        <v>24</v>
      </c>
      <c r="G2119" s="2">
        <f t="shared" si="105"/>
        <v>-8.25</v>
      </c>
      <c r="J2119">
        <v>2117</v>
      </c>
      <c r="K2119">
        <v>24</v>
      </c>
      <c r="L2119">
        <v>-9.9169999999999998</v>
      </c>
    </row>
    <row r="2120" spans="1:12">
      <c r="A2120" s="16" t="s">
        <v>2145</v>
      </c>
      <c r="B2120" s="1"/>
      <c r="C2120" s="1"/>
      <c r="D2120" s="1"/>
      <c r="E2120" s="17">
        <f t="shared" si="103"/>
        <v>2120</v>
      </c>
      <c r="F2120" s="2">
        <f t="shared" si="104"/>
        <v>24</v>
      </c>
      <c r="G2120" s="2">
        <f t="shared" si="105"/>
        <v>-7.4169999999999998</v>
      </c>
      <c r="J2120">
        <v>2118</v>
      </c>
      <c r="K2120">
        <v>24</v>
      </c>
      <c r="L2120">
        <v>-9.0839999999999996</v>
      </c>
    </row>
    <row r="2121" spans="1:12">
      <c r="A2121" s="16" t="s">
        <v>2146</v>
      </c>
      <c r="B2121" s="1"/>
      <c r="C2121" s="1"/>
      <c r="D2121" s="1"/>
      <c r="E2121" s="17">
        <f t="shared" si="103"/>
        <v>2121</v>
      </c>
      <c r="F2121" s="2">
        <f t="shared" si="104"/>
        <v>24</v>
      </c>
      <c r="G2121" s="2">
        <f t="shared" si="105"/>
        <v>-6.5839999999999996</v>
      </c>
      <c r="J2121">
        <v>2119</v>
      </c>
      <c r="K2121">
        <v>24</v>
      </c>
      <c r="L2121">
        <v>-8.25</v>
      </c>
    </row>
    <row r="2122" spans="1:12">
      <c r="A2122" s="16" t="s">
        <v>2147</v>
      </c>
      <c r="B2122" s="1"/>
      <c r="C2122" s="1"/>
      <c r="D2122" s="1"/>
      <c r="E2122" s="17">
        <f t="shared" si="103"/>
        <v>2122</v>
      </c>
      <c r="F2122" s="2">
        <f t="shared" si="104"/>
        <v>24</v>
      </c>
      <c r="G2122" s="2">
        <f t="shared" si="105"/>
        <v>-5.75</v>
      </c>
      <c r="J2122">
        <v>2120</v>
      </c>
      <c r="K2122">
        <v>24</v>
      </c>
      <c r="L2122">
        <v>-7.4169999999999998</v>
      </c>
    </row>
    <row r="2123" spans="1:12">
      <c r="A2123" s="16" t="s">
        <v>2148</v>
      </c>
      <c r="B2123" s="1"/>
      <c r="C2123" s="1"/>
      <c r="D2123" s="1"/>
      <c r="E2123" s="17">
        <f t="shared" si="103"/>
        <v>2123</v>
      </c>
      <c r="F2123" s="2">
        <f t="shared" si="104"/>
        <v>24</v>
      </c>
      <c r="G2123" s="2">
        <f t="shared" si="105"/>
        <v>-5</v>
      </c>
      <c r="J2123">
        <v>2121</v>
      </c>
      <c r="K2123">
        <v>24</v>
      </c>
      <c r="L2123">
        <v>-6.5839999999999996</v>
      </c>
    </row>
    <row r="2124" spans="1:12">
      <c r="A2124" s="16" t="s">
        <v>2149</v>
      </c>
      <c r="B2124" s="1"/>
      <c r="C2124" s="1"/>
      <c r="D2124" s="1"/>
      <c r="E2124" s="17">
        <f t="shared" si="103"/>
        <v>2124</v>
      </c>
      <c r="F2124" s="2">
        <f t="shared" si="104"/>
        <v>24</v>
      </c>
      <c r="G2124" s="2">
        <f t="shared" si="105"/>
        <v>-3.75</v>
      </c>
      <c r="J2124">
        <v>2122</v>
      </c>
      <c r="K2124">
        <v>24</v>
      </c>
      <c r="L2124">
        <v>-5.75</v>
      </c>
    </row>
    <row r="2125" spans="1:12">
      <c r="A2125" s="16" t="s">
        <v>2150</v>
      </c>
      <c r="B2125" s="1"/>
      <c r="C2125" s="1"/>
      <c r="D2125" s="1"/>
      <c r="E2125" s="17">
        <f t="shared" si="103"/>
        <v>2125</v>
      </c>
      <c r="F2125" s="2">
        <f t="shared" si="104"/>
        <v>24</v>
      </c>
      <c r="G2125" s="2">
        <f t="shared" si="105"/>
        <v>-2.5</v>
      </c>
      <c r="J2125">
        <v>2123</v>
      </c>
      <c r="K2125">
        <v>24</v>
      </c>
      <c r="L2125">
        <v>-5</v>
      </c>
    </row>
    <row r="2126" spans="1:12">
      <c r="A2126" s="16" t="s">
        <v>2151</v>
      </c>
      <c r="B2126" s="1"/>
      <c r="C2126" s="1"/>
      <c r="D2126" s="1"/>
      <c r="E2126" s="17">
        <f t="shared" si="103"/>
        <v>2126</v>
      </c>
      <c r="F2126" s="2">
        <f t="shared" si="104"/>
        <v>24</v>
      </c>
      <c r="G2126" s="2">
        <f t="shared" si="105"/>
        <v>-1.25</v>
      </c>
      <c r="J2126">
        <v>2124</v>
      </c>
      <c r="K2126">
        <v>24</v>
      </c>
      <c r="L2126">
        <v>-3.75</v>
      </c>
    </row>
    <row r="2127" spans="1:12">
      <c r="A2127" s="16" t="s">
        <v>2152</v>
      </c>
      <c r="B2127" s="1"/>
      <c r="C2127" s="1"/>
      <c r="D2127" s="1"/>
      <c r="E2127" s="17">
        <f t="shared" si="103"/>
        <v>2127</v>
      </c>
      <c r="F2127" s="2">
        <f t="shared" si="104"/>
        <v>24</v>
      </c>
      <c r="G2127" s="2">
        <f t="shared" si="105"/>
        <v>0</v>
      </c>
      <c r="J2127">
        <v>2125</v>
      </c>
      <c r="K2127">
        <v>24</v>
      </c>
      <c r="L2127">
        <v>-2.5</v>
      </c>
    </row>
    <row r="2128" spans="1:12">
      <c r="A2128" s="16" t="s">
        <v>2153</v>
      </c>
      <c r="B2128" s="1"/>
      <c r="C2128" s="1"/>
      <c r="D2128" s="1"/>
      <c r="E2128" s="17">
        <f t="shared" si="103"/>
        <v>2128</v>
      </c>
      <c r="F2128" s="2">
        <f t="shared" si="104"/>
        <v>24</v>
      </c>
      <c r="G2128" s="2">
        <f t="shared" si="105"/>
        <v>1</v>
      </c>
      <c r="J2128">
        <v>2126</v>
      </c>
      <c r="K2128">
        <v>24</v>
      </c>
      <c r="L2128">
        <v>-1.25</v>
      </c>
    </row>
    <row r="2129" spans="1:12">
      <c r="A2129" s="16" t="s">
        <v>2154</v>
      </c>
      <c r="B2129" s="1"/>
      <c r="C2129" s="1"/>
      <c r="D2129" s="1"/>
      <c r="E2129" s="17">
        <f t="shared" si="103"/>
        <v>2129</v>
      </c>
      <c r="F2129" s="2">
        <f t="shared" si="104"/>
        <v>24</v>
      </c>
      <c r="G2129" s="2">
        <f t="shared" si="105"/>
        <v>2</v>
      </c>
      <c r="J2129">
        <v>2127</v>
      </c>
      <c r="K2129">
        <v>24</v>
      </c>
      <c r="L2129">
        <v>0</v>
      </c>
    </row>
    <row r="2130" spans="1:12">
      <c r="A2130" s="16" t="s">
        <v>2155</v>
      </c>
      <c r="B2130" s="1"/>
      <c r="C2130" s="1"/>
      <c r="D2130" s="1"/>
      <c r="E2130" s="17">
        <f t="shared" si="103"/>
        <v>2130</v>
      </c>
      <c r="F2130" s="2">
        <f t="shared" si="104"/>
        <v>24</v>
      </c>
      <c r="G2130" s="2">
        <f t="shared" si="105"/>
        <v>3</v>
      </c>
      <c r="J2130">
        <v>2128</v>
      </c>
      <c r="K2130">
        <v>24</v>
      </c>
      <c r="L2130">
        <v>1</v>
      </c>
    </row>
    <row r="2131" spans="1:12">
      <c r="A2131" s="16" t="s">
        <v>2156</v>
      </c>
      <c r="B2131" s="1"/>
      <c r="C2131" s="1"/>
      <c r="D2131" s="1"/>
      <c r="E2131" s="17">
        <f t="shared" si="103"/>
        <v>2131</v>
      </c>
      <c r="F2131" s="2">
        <f t="shared" si="104"/>
        <v>24</v>
      </c>
      <c r="G2131" s="2">
        <f t="shared" si="105"/>
        <v>4</v>
      </c>
      <c r="J2131">
        <v>2129</v>
      </c>
      <c r="K2131">
        <v>24</v>
      </c>
      <c r="L2131">
        <v>2</v>
      </c>
    </row>
    <row r="2132" spans="1:12">
      <c r="A2132" s="16" t="s">
        <v>2157</v>
      </c>
      <c r="B2132" s="1"/>
      <c r="C2132" s="1"/>
      <c r="D2132" s="1"/>
      <c r="E2132" s="17">
        <f t="shared" si="103"/>
        <v>2132</v>
      </c>
      <c r="F2132" s="2">
        <f t="shared" si="104"/>
        <v>24</v>
      </c>
      <c r="G2132" s="2">
        <f t="shared" si="105"/>
        <v>5</v>
      </c>
      <c r="J2132">
        <v>2130</v>
      </c>
      <c r="K2132">
        <v>24</v>
      </c>
      <c r="L2132">
        <v>3</v>
      </c>
    </row>
    <row r="2133" spans="1:12">
      <c r="A2133" s="16" t="s">
        <v>2158</v>
      </c>
      <c r="B2133" s="1"/>
      <c r="C2133" s="1"/>
      <c r="D2133" s="1"/>
      <c r="E2133" s="17">
        <f t="shared" si="103"/>
        <v>2133</v>
      </c>
      <c r="F2133" s="2">
        <f t="shared" si="104"/>
        <v>26</v>
      </c>
      <c r="G2133" s="2">
        <f t="shared" si="105"/>
        <v>-40</v>
      </c>
      <c r="J2133">
        <v>2131</v>
      </c>
      <c r="K2133">
        <v>24</v>
      </c>
      <c r="L2133">
        <v>4</v>
      </c>
    </row>
    <row r="2134" spans="1:12">
      <c r="A2134" s="16" t="s">
        <v>2159</v>
      </c>
      <c r="B2134" s="1"/>
      <c r="C2134" s="1"/>
      <c r="D2134" s="1"/>
      <c r="E2134" s="17">
        <f t="shared" si="103"/>
        <v>2134</v>
      </c>
      <c r="F2134" s="2">
        <f t="shared" si="104"/>
        <v>26</v>
      </c>
      <c r="G2134" s="2">
        <f t="shared" si="105"/>
        <v>-38</v>
      </c>
      <c r="J2134">
        <v>2132</v>
      </c>
      <c r="K2134">
        <v>24</v>
      </c>
      <c r="L2134">
        <v>5</v>
      </c>
    </row>
    <row r="2135" spans="1:12">
      <c r="A2135" s="16" t="s">
        <v>2160</v>
      </c>
      <c r="B2135" s="1"/>
      <c r="C2135" s="1"/>
      <c r="D2135" s="1"/>
      <c r="E2135" s="17">
        <f t="shared" si="103"/>
        <v>2135</v>
      </c>
      <c r="F2135" s="2">
        <f t="shared" si="104"/>
        <v>26</v>
      </c>
      <c r="G2135" s="2">
        <f t="shared" si="105"/>
        <v>-36</v>
      </c>
      <c r="J2135">
        <v>2133</v>
      </c>
      <c r="K2135">
        <v>26</v>
      </c>
      <c r="L2135">
        <v>-40</v>
      </c>
    </row>
    <row r="2136" spans="1:12">
      <c r="A2136" s="16" t="s">
        <v>2161</v>
      </c>
      <c r="B2136" s="1"/>
      <c r="C2136" s="1"/>
      <c r="D2136" s="1"/>
      <c r="E2136" s="17">
        <f t="shared" si="103"/>
        <v>2136</v>
      </c>
      <c r="F2136" s="2">
        <f t="shared" si="104"/>
        <v>26</v>
      </c>
      <c r="G2136" s="2">
        <f t="shared" si="105"/>
        <v>-34</v>
      </c>
      <c r="J2136">
        <v>2134</v>
      </c>
      <c r="K2136">
        <v>26</v>
      </c>
      <c r="L2136">
        <v>-38</v>
      </c>
    </row>
    <row r="2137" spans="1:12">
      <c r="A2137" s="16" t="s">
        <v>2162</v>
      </c>
      <c r="B2137" s="1"/>
      <c r="C2137" s="1"/>
      <c r="D2137" s="1"/>
      <c r="E2137" s="17">
        <f t="shared" si="103"/>
        <v>2137</v>
      </c>
      <c r="F2137" s="2">
        <f t="shared" si="104"/>
        <v>26</v>
      </c>
      <c r="G2137" s="2">
        <f t="shared" si="105"/>
        <v>-32</v>
      </c>
      <c r="J2137">
        <v>2135</v>
      </c>
      <c r="K2137">
        <v>26</v>
      </c>
      <c r="L2137">
        <v>-36</v>
      </c>
    </row>
    <row r="2138" spans="1:12">
      <c r="A2138" s="16" t="s">
        <v>2163</v>
      </c>
      <c r="B2138" s="1"/>
      <c r="C2138" s="1"/>
      <c r="D2138" s="1"/>
      <c r="E2138" s="17">
        <f t="shared" si="103"/>
        <v>2138</v>
      </c>
      <c r="F2138" s="2">
        <f t="shared" si="104"/>
        <v>26</v>
      </c>
      <c r="G2138" s="2">
        <f t="shared" si="105"/>
        <v>-30.75</v>
      </c>
      <c r="J2138">
        <v>2136</v>
      </c>
      <c r="K2138">
        <v>26</v>
      </c>
      <c r="L2138">
        <v>-34</v>
      </c>
    </row>
    <row r="2139" spans="1:12">
      <c r="A2139" s="16" t="s">
        <v>2164</v>
      </c>
      <c r="B2139" s="1"/>
      <c r="C2139" s="1"/>
      <c r="D2139" s="1"/>
      <c r="E2139" s="17">
        <f t="shared" si="103"/>
        <v>2139</v>
      </c>
      <c r="F2139" s="2">
        <f t="shared" si="104"/>
        <v>26</v>
      </c>
      <c r="G2139" s="2">
        <f t="shared" si="105"/>
        <v>-29.5</v>
      </c>
      <c r="J2139">
        <v>2137</v>
      </c>
      <c r="K2139">
        <v>26</v>
      </c>
      <c r="L2139">
        <v>-32</v>
      </c>
    </row>
    <row r="2140" spans="1:12">
      <c r="A2140" s="16" t="s">
        <v>2165</v>
      </c>
      <c r="B2140" s="1"/>
      <c r="C2140" s="1"/>
      <c r="D2140" s="1"/>
      <c r="E2140" s="17">
        <f t="shared" si="103"/>
        <v>2140</v>
      </c>
      <c r="F2140" s="2">
        <f t="shared" si="104"/>
        <v>26</v>
      </c>
      <c r="G2140" s="2">
        <f t="shared" si="105"/>
        <v>-28.25</v>
      </c>
      <c r="J2140">
        <v>2138</v>
      </c>
      <c r="K2140">
        <v>26</v>
      </c>
      <c r="L2140">
        <v>-30.75</v>
      </c>
    </row>
    <row r="2141" spans="1:12">
      <c r="A2141" s="16" t="s">
        <v>2166</v>
      </c>
      <c r="B2141" s="1"/>
      <c r="C2141" s="1"/>
      <c r="D2141" s="1"/>
      <c r="E2141" s="17">
        <f t="shared" si="103"/>
        <v>2141</v>
      </c>
      <c r="F2141" s="2">
        <f t="shared" si="104"/>
        <v>26</v>
      </c>
      <c r="G2141" s="2">
        <f t="shared" si="105"/>
        <v>-27</v>
      </c>
      <c r="J2141">
        <v>2139</v>
      </c>
      <c r="K2141">
        <v>26</v>
      </c>
      <c r="L2141">
        <v>-29.5</v>
      </c>
    </row>
    <row r="2142" spans="1:12">
      <c r="A2142" s="16" t="s">
        <v>2167</v>
      </c>
      <c r="B2142" s="1"/>
      <c r="C2142" s="1"/>
      <c r="D2142" s="1"/>
      <c r="E2142" s="17">
        <f t="shared" si="103"/>
        <v>2142</v>
      </c>
      <c r="F2142" s="2">
        <f t="shared" si="104"/>
        <v>26</v>
      </c>
      <c r="G2142" s="2">
        <f t="shared" si="105"/>
        <v>-25.95</v>
      </c>
      <c r="J2142">
        <v>2140</v>
      </c>
      <c r="K2142">
        <v>26</v>
      </c>
      <c r="L2142">
        <v>-28.25</v>
      </c>
    </row>
    <row r="2143" spans="1:12">
      <c r="A2143" s="16" t="s">
        <v>2168</v>
      </c>
      <c r="B2143" s="1"/>
      <c r="C2143" s="1"/>
      <c r="D2143" s="1"/>
      <c r="E2143" s="17">
        <f t="shared" si="103"/>
        <v>2143</v>
      </c>
      <c r="F2143" s="2">
        <f t="shared" si="104"/>
        <v>26</v>
      </c>
      <c r="G2143" s="2">
        <f t="shared" si="105"/>
        <v>-24.9</v>
      </c>
      <c r="J2143">
        <v>2141</v>
      </c>
      <c r="K2143">
        <v>26</v>
      </c>
      <c r="L2143">
        <v>-27</v>
      </c>
    </row>
    <row r="2144" spans="1:12">
      <c r="A2144" s="16" t="s">
        <v>2169</v>
      </c>
      <c r="B2144" s="1"/>
      <c r="C2144" s="1"/>
      <c r="D2144" s="1"/>
      <c r="E2144" s="17">
        <f t="shared" si="103"/>
        <v>2144</v>
      </c>
      <c r="F2144" s="2">
        <f t="shared" si="104"/>
        <v>26</v>
      </c>
      <c r="G2144" s="2">
        <f t="shared" si="105"/>
        <v>-23.85</v>
      </c>
      <c r="J2144">
        <v>2142</v>
      </c>
      <c r="K2144">
        <v>26</v>
      </c>
      <c r="L2144">
        <v>-25.95</v>
      </c>
    </row>
    <row r="2145" spans="1:12">
      <c r="A2145" s="16" t="s">
        <v>2170</v>
      </c>
      <c r="B2145" s="1"/>
      <c r="C2145" s="1"/>
      <c r="D2145" s="1"/>
      <c r="E2145" s="17">
        <f t="shared" si="103"/>
        <v>2145</v>
      </c>
      <c r="F2145" s="2">
        <f t="shared" si="104"/>
        <v>26</v>
      </c>
      <c r="G2145" s="2">
        <f t="shared" si="105"/>
        <v>-22.8</v>
      </c>
      <c r="J2145">
        <v>2143</v>
      </c>
      <c r="K2145">
        <v>26</v>
      </c>
      <c r="L2145">
        <v>-24.9</v>
      </c>
    </row>
    <row r="2146" spans="1:12">
      <c r="A2146" s="16" t="s">
        <v>2171</v>
      </c>
      <c r="B2146" s="1"/>
      <c r="C2146" s="1"/>
      <c r="D2146" s="1"/>
      <c r="E2146" s="17">
        <f t="shared" si="103"/>
        <v>2146</v>
      </c>
      <c r="F2146" s="2">
        <f t="shared" si="104"/>
        <v>26</v>
      </c>
      <c r="G2146" s="2">
        <f t="shared" si="105"/>
        <v>-21.75</v>
      </c>
      <c r="J2146">
        <v>2144</v>
      </c>
      <c r="K2146">
        <v>26</v>
      </c>
      <c r="L2146">
        <v>-23.85</v>
      </c>
    </row>
    <row r="2147" spans="1:12">
      <c r="A2147" s="16" t="s">
        <v>2172</v>
      </c>
      <c r="B2147" s="1"/>
      <c r="C2147" s="1"/>
      <c r="D2147" s="1"/>
      <c r="E2147" s="17">
        <f t="shared" si="103"/>
        <v>2147</v>
      </c>
      <c r="F2147" s="2">
        <f t="shared" si="104"/>
        <v>26</v>
      </c>
      <c r="G2147" s="2">
        <f t="shared" si="105"/>
        <v>-20.7</v>
      </c>
      <c r="J2147">
        <v>2145</v>
      </c>
      <c r="K2147">
        <v>26</v>
      </c>
      <c r="L2147">
        <v>-22.8</v>
      </c>
    </row>
    <row r="2148" spans="1:12">
      <c r="A2148" s="16" t="s">
        <v>2173</v>
      </c>
      <c r="B2148" s="1"/>
      <c r="C2148" s="1"/>
      <c r="D2148" s="1"/>
      <c r="E2148" s="17">
        <f t="shared" si="103"/>
        <v>2148</v>
      </c>
      <c r="F2148" s="2">
        <f t="shared" si="104"/>
        <v>26</v>
      </c>
      <c r="G2148" s="2">
        <f t="shared" si="105"/>
        <v>-19.649999999999999</v>
      </c>
      <c r="J2148">
        <v>2146</v>
      </c>
      <c r="K2148">
        <v>26</v>
      </c>
      <c r="L2148">
        <v>-21.75</v>
      </c>
    </row>
    <row r="2149" spans="1:12">
      <c r="A2149" s="16" t="s">
        <v>2174</v>
      </c>
      <c r="B2149" s="1"/>
      <c r="C2149" s="1"/>
      <c r="D2149" s="1"/>
      <c r="E2149" s="17">
        <f t="shared" si="103"/>
        <v>2149</v>
      </c>
      <c r="F2149" s="2">
        <f t="shared" si="104"/>
        <v>26</v>
      </c>
      <c r="G2149" s="2">
        <f t="shared" si="105"/>
        <v>-18.600000000000001</v>
      </c>
      <c r="J2149">
        <v>2147</v>
      </c>
      <c r="K2149">
        <v>26</v>
      </c>
      <c r="L2149">
        <v>-20.7</v>
      </c>
    </row>
    <row r="2150" spans="1:12">
      <c r="A2150" s="16" t="s">
        <v>2175</v>
      </c>
      <c r="B2150" s="1"/>
      <c r="C2150" s="1"/>
      <c r="D2150" s="1"/>
      <c r="E2150" s="17">
        <f t="shared" si="103"/>
        <v>2150</v>
      </c>
      <c r="F2150" s="2">
        <f t="shared" si="104"/>
        <v>26</v>
      </c>
      <c r="G2150" s="2">
        <f t="shared" si="105"/>
        <v>-17.55</v>
      </c>
      <c r="J2150">
        <v>2148</v>
      </c>
      <c r="K2150">
        <v>26</v>
      </c>
      <c r="L2150">
        <v>-19.649999999999999</v>
      </c>
    </row>
    <row r="2151" spans="1:12">
      <c r="A2151" s="16" t="s">
        <v>2176</v>
      </c>
      <c r="B2151" s="1"/>
      <c r="C2151" s="1"/>
      <c r="D2151" s="1"/>
      <c r="E2151" s="17">
        <f t="shared" si="103"/>
        <v>2151</v>
      </c>
      <c r="F2151" s="2">
        <f t="shared" si="104"/>
        <v>26</v>
      </c>
      <c r="G2151" s="2">
        <f t="shared" si="105"/>
        <v>-16.5</v>
      </c>
      <c r="J2151">
        <v>2149</v>
      </c>
      <c r="K2151">
        <v>26</v>
      </c>
      <c r="L2151">
        <v>-18.600000000000001</v>
      </c>
    </row>
    <row r="2152" spans="1:12">
      <c r="A2152" s="16" t="s">
        <v>2177</v>
      </c>
      <c r="B2152" s="1"/>
      <c r="C2152" s="1"/>
      <c r="D2152" s="1"/>
      <c r="E2152" s="17">
        <f t="shared" si="103"/>
        <v>2152</v>
      </c>
      <c r="F2152" s="2">
        <f t="shared" si="104"/>
        <v>26</v>
      </c>
      <c r="G2152" s="2">
        <f t="shared" si="105"/>
        <v>-15.4</v>
      </c>
      <c r="J2152">
        <v>2150</v>
      </c>
      <c r="K2152">
        <v>26</v>
      </c>
      <c r="L2152">
        <v>-17.55</v>
      </c>
    </row>
    <row r="2153" spans="1:12">
      <c r="A2153" s="16" t="s">
        <v>2178</v>
      </c>
      <c r="B2153" s="1"/>
      <c r="C2153" s="1"/>
      <c r="D2153" s="1"/>
      <c r="E2153" s="17">
        <f t="shared" si="103"/>
        <v>2153</v>
      </c>
      <c r="F2153" s="2">
        <f t="shared" si="104"/>
        <v>26</v>
      </c>
      <c r="G2153" s="2">
        <f t="shared" si="105"/>
        <v>-14.3</v>
      </c>
      <c r="J2153">
        <v>2151</v>
      </c>
      <c r="K2153">
        <v>26</v>
      </c>
      <c r="L2153">
        <v>-16.5</v>
      </c>
    </row>
    <row r="2154" spans="1:12">
      <c r="A2154" s="16" t="s">
        <v>2179</v>
      </c>
      <c r="B2154" s="1"/>
      <c r="C2154" s="1"/>
      <c r="D2154" s="1"/>
      <c r="E2154" s="17">
        <f t="shared" si="103"/>
        <v>2154</v>
      </c>
      <c r="F2154" s="2">
        <f t="shared" si="104"/>
        <v>26</v>
      </c>
      <c r="G2154" s="2">
        <f t="shared" si="105"/>
        <v>-13.2</v>
      </c>
      <c r="J2154">
        <v>2152</v>
      </c>
      <c r="K2154">
        <v>26</v>
      </c>
      <c r="L2154">
        <v>-15.4</v>
      </c>
    </row>
    <row r="2155" spans="1:12">
      <c r="A2155" s="16" t="s">
        <v>2180</v>
      </c>
      <c r="B2155" s="1"/>
      <c r="C2155" s="1"/>
      <c r="D2155" s="1"/>
      <c r="E2155" s="17">
        <f t="shared" si="103"/>
        <v>2155</v>
      </c>
      <c r="F2155" s="2">
        <f t="shared" si="104"/>
        <v>26</v>
      </c>
      <c r="G2155" s="2">
        <f t="shared" si="105"/>
        <v>-12.1</v>
      </c>
      <c r="J2155">
        <v>2153</v>
      </c>
      <c r="K2155">
        <v>26</v>
      </c>
      <c r="L2155">
        <v>-14.3</v>
      </c>
    </row>
    <row r="2156" spans="1:12">
      <c r="A2156" s="16" t="s">
        <v>2181</v>
      </c>
      <c r="B2156" s="1"/>
      <c r="C2156" s="1"/>
      <c r="D2156" s="1"/>
      <c r="E2156" s="17">
        <f t="shared" si="103"/>
        <v>2156</v>
      </c>
      <c r="F2156" s="2">
        <f t="shared" si="104"/>
        <v>26</v>
      </c>
      <c r="G2156" s="2">
        <f t="shared" si="105"/>
        <v>-11.425000000000001</v>
      </c>
      <c r="J2156">
        <v>2154</v>
      </c>
      <c r="K2156">
        <v>26</v>
      </c>
      <c r="L2156">
        <v>-13.2</v>
      </c>
    </row>
    <row r="2157" spans="1:12">
      <c r="A2157" s="16" t="s">
        <v>2182</v>
      </c>
      <c r="B2157" s="1"/>
      <c r="C2157" s="1"/>
      <c r="D2157" s="1"/>
      <c r="E2157" s="17">
        <f t="shared" si="103"/>
        <v>2157</v>
      </c>
      <c r="F2157" s="2">
        <f t="shared" si="104"/>
        <v>26</v>
      </c>
      <c r="G2157" s="2">
        <f t="shared" si="105"/>
        <v>-10.75</v>
      </c>
      <c r="J2157">
        <v>2155</v>
      </c>
      <c r="K2157">
        <v>26</v>
      </c>
      <c r="L2157">
        <v>-12.1</v>
      </c>
    </row>
    <row r="2158" spans="1:12">
      <c r="A2158" s="16" t="s">
        <v>2183</v>
      </c>
      <c r="B2158" s="1"/>
      <c r="C2158" s="1"/>
      <c r="D2158" s="1"/>
      <c r="E2158" s="17">
        <f t="shared" si="103"/>
        <v>2158</v>
      </c>
      <c r="F2158" s="2">
        <f t="shared" si="104"/>
        <v>26</v>
      </c>
      <c r="G2158" s="2">
        <f t="shared" si="105"/>
        <v>-9.9169999999999998</v>
      </c>
      <c r="J2158">
        <v>2156</v>
      </c>
      <c r="K2158">
        <v>26</v>
      </c>
      <c r="L2158">
        <v>-11.425000000000001</v>
      </c>
    </row>
    <row r="2159" spans="1:12">
      <c r="A2159" s="16" t="s">
        <v>2184</v>
      </c>
      <c r="B2159" s="1"/>
      <c r="C2159" s="1"/>
      <c r="D2159" s="1"/>
      <c r="E2159" s="17">
        <f t="shared" si="103"/>
        <v>2159</v>
      </c>
      <c r="F2159" s="2">
        <f t="shared" si="104"/>
        <v>26</v>
      </c>
      <c r="G2159" s="2">
        <f t="shared" si="105"/>
        <v>-9.0839999999999996</v>
      </c>
      <c r="J2159">
        <v>2157</v>
      </c>
      <c r="K2159">
        <v>26</v>
      </c>
      <c r="L2159">
        <v>-10.75</v>
      </c>
    </row>
    <row r="2160" spans="1:12">
      <c r="A2160" s="16" t="s">
        <v>2185</v>
      </c>
      <c r="B2160" s="1"/>
      <c r="C2160" s="1"/>
      <c r="D2160" s="1"/>
      <c r="E2160" s="17">
        <f t="shared" si="103"/>
        <v>2160</v>
      </c>
      <c r="F2160" s="2">
        <f t="shared" si="104"/>
        <v>26</v>
      </c>
      <c r="G2160" s="2">
        <f t="shared" si="105"/>
        <v>-8.25</v>
      </c>
      <c r="J2160">
        <v>2158</v>
      </c>
      <c r="K2160">
        <v>26</v>
      </c>
      <c r="L2160">
        <v>-9.9169999999999998</v>
      </c>
    </row>
    <row r="2161" spans="1:12">
      <c r="A2161" s="16" t="s">
        <v>2186</v>
      </c>
      <c r="B2161" s="1"/>
      <c r="C2161" s="1"/>
      <c r="D2161" s="1"/>
      <c r="E2161" s="17">
        <f t="shared" si="103"/>
        <v>2161</v>
      </c>
      <c r="F2161" s="2">
        <f t="shared" si="104"/>
        <v>26</v>
      </c>
      <c r="G2161" s="2">
        <f t="shared" si="105"/>
        <v>-7.4169999999999998</v>
      </c>
      <c r="J2161">
        <v>2159</v>
      </c>
      <c r="K2161">
        <v>26</v>
      </c>
      <c r="L2161">
        <v>-9.0839999999999996</v>
      </c>
    </row>
    <row r="2162" spans="1:12">
      <c r="A2162" s="16" t="s">
        <v>2187</v>
      </c>
      <c r="B2162" s="1"/>
      <c r="C2162" s="1"/>
      <c r="D2162" s="1"/>
      <c r="E2162" s="17">
        <f t="shared" si="103"/>
        <v>2162</v>
      </c>
      <c r="F2162" s="2">
        <f t="shared" si="104"/>
        <v>26</v>
      </c>
      <c r="G2162" s="2">
        <f t="shared" si="105"/>
        <v>-6.5839999999999996</v>
      </c>
      <c r="J2162">
        <v>2160</v>
      </c>
      <c r="K2162">
        <v>26</v>
      </c>
      <c r="L2162">
        <v>-8.25</v>
      </c>
    </row>
    <row r="2163" spans="1:12">
      <c r="A2163" s="16" t="s">
        <v>2188</v>
      </c>
      <c r="B2163" s="1"/>
      <c r="C2163" s="1"/>
      <c r="D2163" s="1"/>
      <c r="E2163" s="17">
        <f t="shared" si="103"/>
        <v>2163</v>
      </c>
      <c r="F2163" s="2">
        <f t="shared" si="104"/>
        <v>26</v>
      </c>
      <c r="G2163" s="2">
        <f t="shared" si="105"/>
        <v>-5.75</v>
      </c>
      <c r="J2163">
        <v>2161</v>
      </c>
      <c r="K2163">
        <v>26</v>
      </c>
      <c r="L2163">
        <v>-7.4169999999999998</v>
      </c>
    </row>
    <row r="2164" spans="1:12">
      <c r="A2164" s="16" t="s">
        <v>2189</v>
      </c>
      <c r="B2164" s="1"/>
      <c r="C2164" s="1"/>
      <c r="D2164" s="1"/>
      <c r="E2164" s="17">
        <f t="shared" si="103"/>
        <v>2164</v>
      </c>
      <c r="F2164" s="2">
        <f t="shared" si="104"/>
        <v>26</v>
      </c>
      <c r="G2164" s="2">
        <f t="shared" si="105"/>
        <v>-5</v>
      </c>
      <c r="J2164">
        <v>2162</v>
      </c>
      <c r="K2164">
        <v>26</v>
      </c>
      <c r="L2164">
        <v>-6.5839999999999996</v>
      </c>
    </row>
    <row r="2165" spans="1:12">
      <c r="A2165" s="16" t="s">
        <v>2190</v>
      </c>
      <c r="B2165" s="1"/>
      <c r="C2165" s="1"/>
      <c r="D2165" s="1"/>
      <c r="E2165" s="17">
        <f t="shared" si="103"/>
        <v>2165</v>
      </c>
      <c r="F2165" s="2">
        <f t="shared" si="104"/>
        <v>26</v>
      </c>
      <c r="G2165" s="2">
        <f t="shared" si="105"/>
        <v>-3.75</v>
      </c>
      <c r="J2165">
        <v>2163</v>
      </c>
      <c r="K2165">
        <v>26</v>
      </c>
      <c r="L2165">
        <v>-5.75</v>
      </c>
    </row>
    <row r="2166" spans="1:12">
      <c r="A2166" s="16" t="s">
        <v>2191</v>
      </c>
      <c r="B2166" s="1"/>
      <c r="C2166" s="1"/>
      <c r="D2166" s="1"/>
      <c r="E2166" s="17">
        <f t="shared" si="103"/>
        <v>2166</v>
      </c>
      <c r="F2166" s="2">
        <f t="shared" si="104"/>
        <v>26</v>
      </c>
      <c r="G2166" s="2">
        <f t="shared" si="105"/>
        <v>-2.5</v>
      </c>
      <c r="J2166">
        <v>2164</v>
      </c>
      <c r="K2166">
        <v>26</v>
      </c>
      <c r="L2166">
        <v>-5</v>
      </c>
    </row>
    <row r="2167" spans="1:12">
      <c r="A2167" s="16" t="s">
        <v>2192</v>
      </c>
      <c r="B2167" s="1"/>
      <c r="C2167" s="1"/>
      <c r="D2167" s="1"/>
      <c r="E2167" s="17">
        <f t="shared" si="103"/>
        <v>2167</v>
      </c>
      <c r="F2167" s="2">
        <f t="shared" si="104"/>
        <v>26</v>
      </c>
      <c r="G2167" s="2">
        <f t="shared" si="105"/>
        <v>-1.25</v>
      </c>
      <c r="J2167">
        <v>2165</v>
      </c>
      <c r="K2167">
        <v>26</v>
      </c>
      <c r="L2167">
        <v>-3.75</v>
      </c>
    </row>
    <row r="2168" spans="1:12">
      <c r="A2168" s="16" t="s">
        <v>2193</v>
      </c>
      <c r="B2168" s="1"/>
      <c r="C2168" s="1"/>
      <c r="D2168" s="1"/>
      <c r="E2168" s="17">
        <f t="shared" si="103"/>
        <v>2168</v>
      </c>
      <c r="F2168" s="2">
        <f t="shared" si="104"/>
        <v>26</v>
      </c>
      <c r="G2168" s="2">
        <f t="shared" si="105"/>
        <v>0</v>
      </c>
      <c r="J2168">
        <v>2166</v>
      </c>
      <c r="K2168">
        <v>26</v>
      </c>
      <c r="L2168">
        <v>-2.5</v>
      </c>
    </row>
    <row r="2169" spans="1:12">
      <c r="A2169" s="16" t="s">
        <v>2194</v>
      </c>
      <c r="B2169" s="1"/>
      <c r="C2169" s="1"/>
      <c r="D2169" s="1"/>
      <c r="E2169" s="17">
        <f t="shared" si="103"/>
        <v>2169</v>
      </c>
      <c r="F2169" s="2">
        <f t="shared" si="104"/>
        <v>26</v>
      </c>
      <c r="G2169" s="2">
        <f t="shared" si="105"/>
        <v>1</v>
      </c>
      <c r="J2169">
        <v>2167</v>
      </c>
      <c r="K2169">
        <v>26</v>
      </c>
      <c r="L2169">
        <v>-1.25</v>
      </c>
    </row>
    <row r="2170" spans="1:12">
      <c r="A2170" s="16" t="s">
        <v>2195</v>
      </c>
      <c r="B2170" s="1"/>
      <c r="C2170" s="1"/>
      <c r="D2170" s="1"/>
      <c r="E2170" s="17">
        <f t="shared" si="103"/>
        <v>2170</v>
      </c>
      <c r="F2170" s="2">
        <f t="shared" si="104"/>
        <v>26</v>
      </c>
      <c r="G2170" s="2">
        <f t="shared" si="105"/>
        <v>2</v>
      </c>
      <c r="J2170">
        <v>2168</v>
      </c>
      <c r="K2170">
        <v>26</v>
      </c>
      <c r="L2170">
        <v>0</v>
      </c>
    </row>
    <row r="2171" spans="1:12">
      <c r="A2171" s="16" t="s">
        <v>2196</v>
      </c>
      <c r="B2171" s="1"/>
      <c r="C2171" s="1"/>
      <c r="D2171" s="1"/>
      <c r="E2171" s="17">
        <f t="shared" si="103"/>
        <v>2171</v>
      </c>
      <c r="F2171" s="2">
        <f t="shared" si="104"/>
        <v>26</v>
      </c>
      <c r="G2171" s="2">
        <f t="shared" si="105"/>
        <v>3</v>
      </c>
      <c r="J2171">
        <v>2169</v>
      </c>
      <c r="K2171">
        <v>26</v>
      </c>
      <c r="L2171">
        <v>1</v>
      </c>
    </row>
    <row r="2172" spans="1:12">
      <c r="A2172" s="16" t="s">
        <v>2197</v>
      </c>
      <c r="B2172" s="1"/>
      <c r="C2172" s="1"/>
      <c r="D2172" s="1"/>
      <c r="E2172" s="17">
        <f t="shared" si="103"/>
        <v>2172</v>
      </c>
      <c r="F2172" s="2">
        <f t="shared" si="104"/>
        <v>26</v>
      </c>
      <c r="G2172" s="2">
        <f t="shared" si="105"/>
        <v>4</v>
      </c>
      <c r="J2172">
        <v>2170</v>
      </c>
      <c r="K2172">
        <v>26</v>
      </c>
      <c r="L2172">
        <v>2</v>
      </c>
    </row>
    <row r="2173" spans="1:12">
      <c r="A2173" s="16" t="s">
        <v>2198</v>
      </c>
      <c r="B2173" s="1"/>
      <c r="C2173" s="1"/>
      <c r="D2173" s="1"/>
      <c r="E2173" s="17">
        <f t="shared" si="103"/>
        <v>2173</v>
      </c>
      <c r="F2173" s="2">
        <f t="shared" si="104"/>
        <v>26</v>
      </c>
      <c r="G2173" s="2">
        <f t="shared" si="105"/>
        <v>5</v>
      </c>
      <c r="J2173">
        <v>2171</v>
      </c>
      <c r="K2173">
        <v>26</v>
      </c>
      <c r="L2173">
        <v>3</v>
      </c>
    </row>
    <row r="2174" spans="1:12">
      <c r="A2174" s="16" t="s">
        <v>2199</v>
      </c>
      <c r="B2174" s="1"/>
      <c r="C2174" s="1"/>
      <c r="D2174" s="1"/>
      <c r="E2174" s="17">
        <f t="shared" si="103"/>
        <v>2174</v>
      </c>
      <c r="F2174" s="2">
        <f t="shared" si="104"/>
        <v>28</v>
      </c>
      <c r="G2174" s="2">
        <f t="shared" si="105"/>
        <v>-40</v>
      </c>
      <c r="J2174">
        <v>2172</v>
      </c>
      <c r="K2174">
        <v>26</v>
      </c>
      <c r="L2174">
        <v>4</v>
      </c>
    </row>
    <row r="2175" spans="1:12">
      <c r="A2175" s="16" t="s">
        <v>2200</v>
      </c>
      <c r="B2175" s="1"/>
      <c r="C2175" s="1"/>
      <c r="D2175" s="1"/>
      <c r="E2175" s="17">
        <f t="shared" si="103"/>
        <v>2175</v>
      </c>
      <c r="F2175" s="2">
        <f t="shared" si="104"/>
        <v>28</v>
      </c>
      <c r="G2175" s="2">
        <f t="shared" si="105"/>
        <v>-38</v>
      </c>
      <c r="J2175">
        <v>2173</v>
      </c>
      <c r="K2175">
        <v>26</v>
      </c>
      <c r="L2175">
        <v>5</v>
      </c>
    </row>
    <row r="2176" spans="1:12">
      <c r="A2176" s="16" t="s">
        <v>2201</v>
      </c>
      <c r="B2176" s="1"/>
      <c r="C2176" s="1"/>
      <c r="D2176" s="1"/>
      <c r="E2176" s="17">
        <f t="shared" si="103"/>
        <v>2176</v>
      </c>
      <c r="F2176" s="2">
        <f t="shared" si="104"/>
        <v>28</v>
      </c>
      <c r="G2176" s="2">
        <f t="shared" si="105"/>
        <v>-36</v>
      </c>
      <c r="J2176">
        <v>2174</v>
      </c>
      <c r="K2176">
        <v>28</v>
      </c>
      <c r="L2176">
        <v>-40</v>
      </c>
    </row>
    <row r="2177" spans="1:12">
      <c r="A2177" s="16" t="s">
        <v>2202</v>
      </c>
      <c r="B2177" s="1"/>
      <c r="C2177" s="1"/>
      <c r="D2177" s="1"/>
      <c r="E2177" s="17">
        <f t="shared" ref="E2177:E2240" si="106">VALUE(LEFT(A2177,5))</f>
        <v>2177</v>
      </c>
      <c r="F2177" s="2">
        <f t="shared" ref="F2177:F2240" si="107">VALUE(LEFT(RIGHT($A2177,20),10))</f>
        <v>28</v>
      </c>
      <c r="G2177" s="2">
        <f t="shared" ref="G2177:G2240" si="108">VALUE(RIGHT($A2177,10))</f>
        <v>-34</v>
      </c>
      <c r="J2177">
        <v>2175</v>
      </c>
      <c r="K2177">
        <v>28</v>
      </c>
      <c r="L2177">
        <v>-38</v>
      </c>
    </row>
    <row r="2178" spans="1:12">
      <c r="A2178" s="16" t="s">
        <v>2203</v>
      </c>
      <c r="B2178" s="1"/>
      <c r="C2178" s="1"/>
      <c r="D2178" s="1"/>
      <c r="E2178" s="17">
        <f t="shared" si="106"/>
        <v>2178</v>
      </c>
      <c r="F2178" s="2">
        <f t="shared" si="107"/>
        <v>28</v>
      </c>
      <c r="G2178" s="2">
        <f t="shared" si="108"/>
        <v>-32</v>
      </c>
      <c r="J2178">
        <v>2176</v>
      </c>
      <c r="K2178">
        <v>28</v>
      </c>
      <c r="L2178">
        <v>-36</v>
      </c>
    </row>
    <row r="2179" spans="1:12">
      <c r="A2179" s="16" t="s">
        <v>2204</v>
      </c>
      <c r="B2179" s="1"/>
      <c r="C2179" s="1"/>
      <c r="D2179" s="1"/>
      <c r="E2179" s="17">
        <f t="shared" si="106"/>
        <v>2179</v>
      </c>
      <c r="F2179" s="2">
        <f t="shared" si="107"/>
        <v>28</v>
      </c>
      <c r="G2179" s="2">
        <f t="shared" si="108"/>
        <v>-30.75</v>
      </c>
      <c r="J2179">
        <v>2177</v>
      </c>
      <c r="K2179">
        <v>28</v>
      </c>
      <c r="L2179">
        <v>-34</v>
      </c>
    </row>
    <row r="2180" spans="1:12">
      <c r="A2180" s="16" t="s">
        <v>2205</v>
      </c>
      <c r="B2180" s="1"/>
      <c r="C2180" s="1"/>
      <c r="D2180" s="1"/>
      <c r="E2180" s="17">
        <f t="shared" si="106"/>
        <v>2180</v>
      </c>
      <c r="F2180" s="2">
        <f t="shared" si="107"/>
        <v>28</v>
      </c>
      <c r="G2180" s="2">
        <f t="shared" si="108"/>
        <v>-29.5</v>
      </c>
      <c r="J2180">
        <v>2178</v>
      </c>
      <c r="K2180">
        <v>28</v>
      </c>
      <c r="L2180">
        <v>-32</v>
      </c>
    </row>
    <row r="2181" spans="1:12">
      <c r="A2181" s="16" t="s">
        <v>2206</v>
      </c>
      <c r="B2181" s="1"/>
      <c r="C2181" s="1"/>
      <c r="D2181" s="1"/>
      <c r="E2181" s="17">
        <f t="shared" si="106"/>
        <v>2181</v>
      </c>
      <c r="F2181" s="2">
        <f t="shared" si="107"/>
        <v>28</v>
      </c>
      <c r="G2181" s="2">
        <f t="shared" si="108"/>
        <v>-28.25</v>
      </c>
      <c r="J2181">
        <v>2179</v>
      </c>
      <c r="K2181">
        <v>28</v>
      </c>
      <c r="L2181">
        <v>-30.75</v>
      </c>
    </row>
    <row r="2182" spans="1:12">
      <c r="A2182" s="16" t="s">
        <v>2207</v>
      </c>
      <c r="B2182" s="1"/>
      <c r="C2182" s="1"/>
      <c r="D2182" s="1"/>
      <c r="E2182" s="17">
        <f t="shared" si="106"/>
        <v>2182</v>
      </c>
      <c r="F2182" s="2">
        <f t="shared" si="107"/>
        <v>28</v>
      </c>
      <c r="G2182" s="2">
        <f t="shared" si="108"/>
        <v>-27</v>
      </c>
      <c r="J2182">
        <v>2180</v>
      </c>
      <c r="K2182">
        <v>28</v>
      </c>
      <c r="L2182">
        <v>-29.5</v>
      </c>
    </row>
    <row r="2183" spans="1:12">
      <c r="A2183" s="16" t="s">
        <v>2208</v>
      </c>
      <c r="B2183" s="1"/>
      <c r="C2183" s="1"/>
      <c r="D2183" s="1"/>
      <c r="E2183" s="17">
        <f t="shared" si="106"/>
        <v>2183</v>
      </c>
      <c r="F2183" s="2">
        <f t="shared" si="107"/>
        <v>28</v>
      </c>
      <c r="G2183" s="2">
        <f t="shared" si="108"/>
        <v>-25.95</v>
      </c>
      <c r="J2183">
        <v>2181</v>
      </c>
      <c r="K2183">
        <v>28</v>
      </c>
      <c r="L2183">
        <v>-28.25</v>
      </c>
    </row>
    <row r="2184" spans="1:12">
      <c r="A2184" s="16" t="s">
        <v>2209</v>
      </c>
      <c r="B2184" s="1"/>
      <c r="C2184" s="1"/>
      <c r="D2184" s="1"/>
      <c r="E2184" s="17">
        <f t="shared" si="106"/>
        <v>2184</v>
      </c>
      <c r="F2184" s="2">
        <f t="shared" si="107"/>
        <v>28</v>
      </c>
      <c r="G2184" s="2">
        <f t="shared" si="108"/>
        <v>-24.9</v>
      </c>
      <c r="J2184">
        <v>2182</v>
      </c>
      <c r="K2184">
        <v>28</v>
      </c>
      <c r="L2184">
        <v>-27</v>
      </c>
    </row>
    <row r="2185" spans="1:12">
      <c r="A2185" s="16" t="s">
        <v>2210</v>
      </c>
      <c r="B2185" s="1"/>
      <c r="C2185" s="1"/>
      <c r="D2185" s="1"/>
      <c r="E2185" s="17">
        <f t="shared" si="106"/>
        <v>2185</v>
      </c>
      <c r="F2185" s="2">
        <f t="shared" si="107"/>
        <v>28</v>
      </c>
      <c r="G2185" s="2">
        <f t="shared" si="108"/>
        <v>-23.85</v>
      </c>
      <c r="J2185">
        <v>2183</v>
      </c>
      <c r="K2185">
        <v>28</v>
      </c>
      <c r="L2185">
        <v>-25.95</v>
      </c>
    </row>
    <row r="2186" spans="1:12">
      <c r="A2186" s="16" t="s">
        <v>2211</v>
      </c>
      <c r="B2186" s="1"/>
      <c r="C2186" s="1"/>
      <c r="D2186" s="1"/>
      <c r="E2186" s="17">
        <f t="shared" si="106"/>
        <v>2186</v>
      </c>
      <c r="F2186" s="2">
        <f t="shared" si="107"/>
        <v>28</v>
      </c>
      <c r="G2186" s="2">
        <f t="shared" si="108"/>
        <v>-22.8</v>
      </c>
      <c r="J2186">
        <v>2184</v>
      </c>
      <c r="K2186">
        <v>28</v>
      </c>
      <c r="L2186">
        <v>-24.9</v>
      </c>
    </row>
    <row r="2187" spans="1:12">
      <c r="A2187" s="16" t="s">
        <v>2212</v>
      </c>
      <c r="B2187" s="1"/>
      <c r="C2187" s="1"/>
      <c r="D2187" s="1"/>
      <c r="E2187" s="17">
        <f t="shared" si="106"/>
        <v>2187</v>
      </c>
      <c r="F2187" s="2">
        <f t="shared" si="107"/>
        <v>28</v>
      </c>
      <c r="G2187" s="2">
        <f t="shared" si="108"/>
        <v>-21.75</v>
      </c>
      <c r="J2187">
        <v>2185</v>
      </c>
      <c r="K2187">
        <v>28</v>
      </c>
      <c r="L2187">
        <v>-23.85</v>
      </c>
    </row>
    <row r="2188" spans="1:12">
      <c r="A2188" s="16" t="s">
        <v>2213</v>
      </c>
      <c r="B2188" s="1"/>
      <c r="C2188" s="1"/>
      <c r="D2188" s="1"/>
      <c r="E2188" s="17">
        <f t="shared" si="106"/>
        <v>2188</v>
      </c>
      <c r="F2188" s="2">
        <f t="shared" si="107"/>
        <v>28</v>
      </c>
      <c r="G2188" s="2">
        <f t="shared" si="108"/>
        <v>-20.7</v>
      </c>
      <c r="J2188">
        <v>2186</v>
      </c>
      <c r="K2188">
        <v>28</v>
      </c>
      <c r="L2188">
        <v>-22.8</v>
      </c>
    </row>
    <row r="2189" spans="1:12">
      <c r="A2189" s="16" t="s">
        <v>2214</v>
      </c>
      <c r="B2189" s="1"/>
      <c r="C2189" s="1"/>
      <c r="D2189" s="1"/>
      <c r="E2189" s="17">
        <f t="shared" si="106"/>
        <v>2189</v>
      </c>
      <c r="F2189" s="2">
        <f t="shared" si="107"/>
        <v>28</v>
      </c>
      <c r="G2189" s="2">
        <f t="shared" si="108"/>
        <v>-19.649999999999999</v>
      </c>
      <c r="J2189">
        <v>2187</v>
      </c>
      <c r="K2189">
        <v>28</v>
      </c>
      <c r="L2189">
        <v>-21.75</v>
      </c>
    </row>
    <row r="2190" spans="1:12">
      <c r="A2190" s="16" t="s">
        <v>2215</v>
      </c>
      <c r="B2190" s="1"/>
      <c r="C2190" s="1"/>
      <c r="D2190" s="1"/>
      <c r="E2190" s="17">
        <f t="shared" si="106"/>
        <v>2190</v>
      </c>
      <c r="F2190" s="2">
        <f t="shared" si="107"/>
        <v>28</v>
      </c>
      <c r="G2190" s="2">
        <f t="shared" si="108"/>
        <v>-18.600000000000001</v>
      </c>
      <c r="J2190">
        <v>2188</v>
      </c>
      <c r="K2190">
        <v>28</v>
      </c>
      <c r="L2190">
        <v>-20.7</v>
      </c>
    </row>
    <row r="2191" spans="1:12">
      <c r="A2191" s="16" t="s">
        <v>2216</v>
      </c>
      <c r="B2191" s="1"/>
      <c r="C2191" s="1"/>
      <c r="D2191" s="1"/>
      <c r="E2191" s="17">
        <f t="shared" si="106"/>
        <v>2191</v>
      </c>
      <c r="F2191" s="2">
        <f t="shared" si="107"/>
        <v>28</v>
      </c>
      <c r="G2191" s="2">
        <f t="shared" si="108"/>
        <v>-17.55</v>
      </c>
      <c r="J2191">
        <v>2189</v>
      </c>
      <c r="K2191">
        <v>28</v>
      </c>
      <c r="L2191">
        <v>-19.649999999999999</v>
      </c>
    </row>
    <row r="2192" spans="1:12">
      <c r="A2192" s="16" t="s">
        <v>2217</v>
      </c>
      <c r="B2192" s="1"/>
      <c r="C2192" s="1"/>
      <c r="D2192" s="1"/>
      <c r="E2192" s="17">
        <f t="shared" si="106"/>
        <v>2192</v>
      </c>
      <c r="F2192" s="2">
        <f t="shared" si="107"/>
        <v>28</v>
      </c>
      <c r="G2192" s="2">
        <f t="shared" si="108"/>
        <v>-16.5</v>
      </c>
      <c r="J2192">
        <v>2190</v>
      </c>
      <c r="K2192">
        <v>28</v>
      </c>
      <c r="L2192">
        <v>-18.600000000000001</v>
      </c>
    </row>
    <row r="2193" spans="1:12">
      <c r="A2193" s="16" t="s">
        <v>2218</v>
      </c>
      <c r="B2193" s="1"/>
      <c r="C2193" s="1"/>
      <c r="D2193" s="1"/>
      <c r="E2193" s="17">
        <f t="shared" si="106"/>
        <v>2193</v>
      </c>
      <c r="F2193" s="2">
        <f t="shared" si="107"/>
        <v>28</v>
      </c>
      <c r="G2193" s="2">
        <f t="shared" si="108"/>
        <v>-15.4</v>
      </c>
      <c r="J2193">
        <v>2191</v>
      </c>
      <c r="K2193">
        <v>28</v>
      </c>
      <c r="L2193">
        <v>-17.55</v>
      </c>
    </row>
    <row r="2194" spans="1:12">
      <c r="A2194" s="16" t="s">
        <v>2219</v>
      </c>
      <c r="B2194" s="1"/>
      <c r="C2194" s="1"/>
      <c r="D2194" s="1"/>
      <c r="E2194" s="17">
        <f t="shared" si="106"/>
        <v>2194</v>
      </c>
      <c r="F2194" s="2">
        <f t="shared" si="107"/>
        <v>28</v>
      </c>
      <c r="G2194" s="2">
        <f t="shared" si="108"/>
        <v>-14.3</v>
      </c>
      <c r="J2194">
        <v>2192</v>
      </c>
      <c r="K2194">
        <v>28</v>
      </c>
      <c r="L2194">
        <v>-16.5</v>
      </c>
    </row>
    <row r="2195" spans="1:12">
      <c r="A2195" s="16" t="s">
        <v>2220</v>
      </c>
      <c r="B2195" s="1"/>
      <c r="C2195" s="1"/>
      <c r="D2195" s="1"/>
      <c r="E2195" s="17">
        <f t="shared" si="106"/>
        <v>2195</v>
      </c>
      <c r="F2195" s="2">
        <f t="shared" si="107"/>
        <v>28</v>
      </c>
      <c r="G2195" s="2">
        <f t="shared" si="108"/>
        <v>-13.2</v>
      </c>
      <c r="J2195">
        <v>2193</v>
      </c>
      <c r="K2195">
        <v>28</v>
      </c>
      <c r="L2195">
        <v>-15.4</v>
      </c>
    </row>
    <row r="2196" spans="1:12">
      <c r="A2196" s="16" t="s">
        <v>2221</v>
      </c>
      <c r="B2196" s="1"/>
      <c r="C2196" s="1"/>
      <c r="D2196" s="1"/>
      <c r="E2196" s="17">
        <f t="shared" si="106"/>
        <v>2196</v>
      </c>
      <c r="F2196" s="2">
        <f t="shared" si="107"/>
        <v>28</v>
      </c>
      <c r="G2196" s="2">
        <f t="shared" si="108"/>
        <v>-12.1</v>
      </c>
      <c r="J2196">
        <v>2194</v>
      </c>
      <c r="K2196">
        <v>28</v>
      </c>
      <c r="L2196">
        <v>-14.3</v>
      </c>
    </row>
    <row r="2197" spans="1:12">
      <c r="A2197" s="16" t="s">
        <v>2222</v>
      </c>
      <c r="B2197" s="1"/>
      <c r="C2197" s="1"/>
      <c r="D2197" s="1"/>
      <c r="E2197" s="17">
        <f t="shared" si="106"/>
        <v>2197</v>
      </c>
      <c r="F2197" s="2">
        <f t="shared" si="107"/>
        <v>28</v>
      </c>
      <c r="G2197" s="2">
        <f t="shared" si="108"/>
        <v>-11.425000000000001</v>
      </c>
      <c r="J2197">
        <v>2195</v>
      </c>
      <c r="K2197">
        <v>28</v>
      </c>
      <c r="L2197">
        <v>-13.2</v>
      </c>
    </row>
    <row r="2198" spans="1:12">
      <c r="A2198" s="16" t="s">
        <v>2223</v>
      </c>
      <c r="B2198" s="1"/>
      <c r="C2198" s="1"/>
      <c r="D2198" s="1"/>
      <c r="E2198" s="17">
        <f t="shared" si="106"/>
        <v>2198</v>
      </c>
      <c r="F2198" s="2">
        <f t="shared" si="107"/>
        <v>28</v>
      </c>
      <c r="G2198" s="2">
        <f t="shared" si="108"/>
        <v>-10.75</v>
      </c>
      <c r="J2198">
        <v>2196</v>
      </c>
      <c r="K2198">
        <v>28</v>
      </c>
      <c r="L2198">
        <v>-12.1</v>
      </c>
    </row>
    <row r="2199" spans="1:12">
      <c r="A2199" s="16" t="s">
        <v>2224</v>
      </c>
      <c r="B2199" s="1"/>
      <c r="C2199" s="1"/>
      <c r="D2199" s="1"/>
      <c r="E2199" s="17">
        <f t="shared" si="106"/>
        <v>2199</v>
      </c>
      <c r="F2199" s="2">
        <f t="shared" si="107"/>
        <v>28</v>
      </c>
      <c r="G2199" s="2">
        <f t="shared" si="108"/>
        <v>-9.9169999999999998</v>
      </c>
      <c r="J2199">
        <v>2197</v>
      </c>
      <c r="K2199">
        <v>28</v>
      </c>
      <c r="L2199">
        <v>-11.425000000000001</v>
      </c>
    </row>
    <row r="2200" spans="1:12">
      <c r="A2200" s="16" t="s">
        <v>2225</v>
      </c>
      <c r="B2200" s="1"/>
      <c r="C2200" s="1"/>
      <c r="D2200" s="1"/>
      <c r="E2200" s="17">
        <f t="shared" si="106"/>
        <v>2200</v>
      </c>
      <c r="F2200" s="2">
        <f t="shared" si="107"/>
        <v>28</v>
      </c>
      <c r="G2200" s="2">
        <f t="shared" si="108"/>
        <v>-9.0839999999999996</v>
      </c>
      <c r="J2200">
        <v>2198</v>
      </c>
      <c r="K2200">
        <v>28</v>
      </c>
      <c r="L2200">
        <v>-10.75</v>
      </c>
    </row>
    <row r="2201" spans="1:12">
      <c r="A2201" s="16" t="s">
        <v>2226</v>
      </c>
      <c r="B2201" s="1"/>
      <c r="C2201" s="1"/>
      <c r="D2201" s="1"/>
      <c r="E2201" s="17">
        <f t="shared" si="106"/>
        <v>2201</v>
      </c>
      <c r="F2201" s="2">
        <f t="shared" si="107"/>
        <v>28</v>
      </c>
      <c r="G2201" s="2">
        <f t="shared" si="108"/>
        <v>-8.25</v>
      </c>
      <c r="J2201">
        <v>2199</v>
      </c>
      <c r="K2201">
        <v>28</v>
      </c>
      <c r="L2201">
        <v>-9.9169999999999998</v>
      </c>
    </row>
    <row r="2202" spans="1:12">
      <c r="A2202" s="16" t="s">
        <v>2227</v>
      </c>
      <c r="B2202" s="1"/>
      <c r="C2202" s="1"/>
      <c r="D2202" s="1"/>
      <c r="E2202" s="17">
        <f t="shared" si="106"/>
        <v>2202</v>
      </c>
      <c r="F2202" s="2">
        <f t="shared" si="107"/>
        <v>28</v>
      </c>
      <c r="G2202" s="2">
        <f t="shared" si="108"/>
        <v>-7.4169999999999998</v>
      </c>
      <c r="J2202">
        <v>2200</v>
      </c>
      <c r="K2202">
        <v>28</v>
      </c>
      <c r="L2202">
        <v>-9.0839999999999996</v>
      </c>
    </row>
    <row r="2203" spans="1:12">
      <c r="A2203" s="16" t="s">
        <v>2228</v>
      </c>
      <c r="B2203" s="1"/>
      <c r="C2203" s="1"/>
      <c r="D2203" s="1"/>
      <c r="E2203" s="17">
        <f t="shared" si="106"/>
        <v>2203</v>
      </c>
      <c r="F2203" s="2">
        <f t="shared" si="107"/>
        <v>28</v>
      </c>
      <c r="G2203" s="2">
        <f t="shared" si="108"/>
        <v>-6.5839999999999996</v>
      </c>
      <c r="J2203">
        <v>2201</v>
      </c>
      <c r="K2203">
        <v>28</v>
      </c>
      <c r="L2203">
        <v>-8.25</v>
      </c>
    </row>
    <row r="2204" spans="1:12">
      <c r="A2204" s="16" t="s">
        <v>2229</v>
      </c>
      <c r="B2204" s="1"/>
      <c r="C2204" s="1"/>
      <c r="D2204" s="1"/>
      <c r="E2204" s="17">
        <f t="shared" si="106"/>
        <v>2204</v>
      </c>
      <c r="F2204" s="2">
        <f t="shared" si="107"/>
        <v>28</v>
      </c>
      <c r="G2204" s="2">
        <f t="shared" si="108"/>
        <v>-5.75</v>
      </c>
      <c r="J2204">
        <v>2202</v>
      </c>
      <c r="K2204">
        <v>28</v>
      </c>
      <c r="L2204">
        <v>-7.4169999999999998</v>
      </c>
    </row>
    <row r="2205" spans="1:12">
      <c r="A2205" s="16" t="s">
        <v>2230</v>
      </c>
      <c r="B2205" s="1"/>
      <c r="C2205" s="1"/>
      <c r="D2205" s="1"/>
      <c r="E2205" s="17">
        <f t="shared" si="106"/>
        <v>2205</v>
      </c>
      <c r="F2205" s="2">
        <f t="shared" si="107"/>
        <v>28</v>
      </c>
      <c r="G2205" s="2">
        <f t="shared" si="108"/>
        <v>-5</v>
      </c>
      <c r="J2205">
        <v>2203</v>
      </c>
      <c r="K2205">
        <v>28</v>
      </c>
      <c r="L2205">
        <v>-6.5839999999999996</v>
      </c>
    </row>
    <row r="2206" spans="1:12">
      <c r="A2206" s="16" t="s">
        <v>2231</v>
      </c>
      <c r="B2206" s="1"/>
      <c r="C2206" s="1"/>
      <c r="D2206" s="1"/>
      <c r="E2206" s="17">
        <f t="shared" si="106"/>
        <v>2206</v>
      </c>
      <c r="F2206" s="2">
        <f t="shared" si="107"/>
        <v>28</v>
      </c>
      <c r="G2206" s="2">
        <f t="shared" si="108"/>
        <v>-3.75</v>
      </c>
      <c r="J2206">
        <v>2204</v>
      </c>
      <c r="K2206">
        <v>28</v>
      </c>
      <c r="L2206">
        <v>-5.75</v>
      </c>
    </row>
    <row r="2207" spans="1:12">
      <c r="A2207" s="16" t="s">
        <v>2232</v>
      </c>
      <c r="B2207" s="1"/>
      <c r="C2207" s="1"/>
      <c r="D2207" s="1"/>
      <c r="E2207" s="17">
        <f t="shared" si="106"/>
        <v>2207</v>
      </c>
      <c r="F2207" s="2">
        <f t="shared" si="107"/>
        <v>28</v>
      </c>
      <c r="G2207" s="2">
        <f t="shared" si="108"/>
        <v>-2.5</v>
      </c>
      <c r="J2207">
        <v>2205</v>
      </c>
      <c r="K2207">
        <v>28</v>
      </c>
      <c r="L2207">
        <v>-5</v>
      </c>
    </row>
    <row r="2208" spans="1:12">
      <c r="A2208" s="16" t="s">
        <v>2233</v>
      </c>
      <c r="B2208" s="1"/>
      <c r="C2208" s="1"/>
      <c r="D2208" s="1"/>
      <c r="E2208" s="17">
        <f t="shared" si="106"/>
        <v>2208</v>
      </c>
      <c r="F2208" s="2">
        <f t="shared" si="107"/>
        <v>28</v>
      </c>
      <c r="G2208" s="2">
        <f t="shared" si="108"/>
        <v>-1.25</v>
      </c>
      <c r="J2208">
        <v>2206</v>
      </c>
      <c r="K2208">
        <v>28</v>
      </c>
      <c r="L2208">
        <v>-3.75</v>
      </c>
    </row>
    <row r="2209" spans="1:12">
      <c r="A2209" s="16" t="s">
        <v>2234</v>
      </c>
      <c r="B2209" s="1"/>
      <c r="C2209" s="1"/>
      <c r="D2209" s="1"/>
      <c r="E2209" s="17">
        <f t="shared" si="106"/>
        <v>2209</v>
      </c>
      <c r="F2209" s="2">
        <f t="shared" si="107"/>
        <v>28</v>
      </c>
      <c r="G2209" s="2">
        <f t="shared" si="108"/>
        <v>0</v>
      </c>
      <c r="J2209">
        <v>2207</v>
      </c>
      <c r="K2209">
        <v>28</v>
      </c>
      <c r="L2209">
        <v>-2.5</v>
      </c>
    </row>
    <row r="2210" spans="1:12">
      <c r="A2210" s="16" t="s">
        <v>2235</v>
      </c>
      <c r="B2210" s="1"/>
      <c r="C2210" s="1"/>
      <c r="D2210" s="1"/>
      <c r="E2210" s="17">
        <f t="shared" si="106"/>
        <v>2210</v>
      </c>
      <c r="F2210" s="2">
        <f t="shared" si="107"/>
        <v>28</v>
      </c>
      <c r="G2210" s="2">
        <f t="shared" si="108"/>
        <v>1</v>
      </c>
      <c r="J2210">
        <v>2208</v>
      </c>
      <c r="K2210">
        <v>28</v>
      </c>
      <c r="L2210">
        <v>-1.25</v>
      </c>
    </row>
    <row r="2211" spans="1:12">
      <c r="A2211" s="16" t="s">
        <v>2236</v>
      </c>
      <c r="B2211" s="1"/>
      <c r="C2211" s="1"/>
      <c r="D2211" s="1"/>
      <c r="E2211" s="17">
        <f t="shared" si="106"/>
        <v>2211</v>
      </c>
      <c r="F2211" s="2">
        <f t="shared" si="107"/>
        <v>28</v>
      </c>
      <c r="G2211" s="2">
        <f t="shared" si="108"/>
        <v>2</v>
      </c>
      <c r="J2211">
        <v>2209</v>
      </c>
      <c r="K2211">
        <v>28</v>
      </c>
      <c r="L2211">
        <v>0</v>
      </c>
    </row>
    <row r="2212" spans="1:12">
      <c r="A2212" s="16" t="s">
        <v>2237</v>
      </c>
      <c r="B2212" s="1"/>
      <c r="C2212" s="1"/>
      <c r="D2212" s="1"/>
      <c r="E2212" s="17">
        <f t="shared" si="106"/>
        <v>2212</v>
      </c>
      <c r="F2212" s="2">
        <f t="shared" si="107"/>
        <v>28</v>
      </c>
      <c r="G2212" s="2">
        <f t="shared" si="108"/>
        <v>3</v>
      </c>
      <c r="J2212">
        <v>2210</v>
      </c>
      <c r="K2212">
        <v>28</v>
      </c>
      <c r="L2212">
        <v>1</v>
      </c>
    </row>
    <row r="2213" spans="1:12">
      <c r="A2213" s="16" t="s">
        <v>2238</v>
      </c>
      <c r="B2213" s="1"/>
      <c r="C2213" s="1"/>
      <c r="D2213" s="1"/>
      <c r="E2213" s="17">
        <f t="shared" si="106"/>
        <v>2213</v>
      </c>
      <c r="F2213" s="2">
        <f t="shared" si="107"/>
        <v>28</v>
      </c>
      <c r="G2213" s="2">
        <f t="shared" si="108"/>
        <v>4</v>
      </c>
      <c r="J2213">
        <v>2211</v>
      </c>
      <c r="K2213">
        <v>28</v>
      </c>
      <c r="L2213">
        <v>2</v>
      </c>
    </row>
    <row r="2214" spans="1:12">
      <c r="A2214" s="16" t="s">
        <v>2239</v>
      </c>
      <c r="B2214" s="1"/>
      <c r="C2214" s="1"/>
      <c r="D2214" s="1"/>
      <c r="E2214" s="17">
        <f t="shared" si="106"/>
        <v>2214</v>
      </c>
      <c r="F2214" s="2">
        <f t="shared" si="107"/>
        <v>28</v>
      </c>
      <c r="G2214" s="2">
        <f t="shared" si="108"/>
        <v>5</v>
      </c>
      <c r="J2214">
        <v>2212</v>
      </c>
      <c r="K2214">
        <v>28</v>
      </c>
      <c r="L2214">
        <v>3</v>
      </c>
    </row>
    <row r="2215" spans="1:12">
      <c r="A2215" s="16" t="s">
        <v>2240</v>
      </c>
      <c r="B2215" s="1"/>
      <c r="C2215" s="1"/>
      <c r="D2215" s="1"/>
      <c r="E2215" s="17">
        <f t="shared" si="106"/>
        <v>2215</v>
      </c>
      <c r="F2215" s="2">
        <f t="shared" si="107"/>
        <v>30</v>
      </c>
      <c r="G2215" s="2">
        <f t="shared" si="108"/>
        <v>-40</v>
      </c>
      <c r="J2215">
        <v>2213</v>
      </c>
      <c r="K2215">
        <v>28</v>
      </c>
      <c r="L2215">
        <v>4</v>
      </c>
    </row>
    <row r="2216" spans="1:12">
      <c r="A2216" s="16" t="s">
        <v>2241</v>
      </c>
      <c r="B2216" s="1"/>
      <c r="C2216" s="1"/>
      <c r="D2216" s="1"/>
      <c r="E2216" s="17">
        <f t="shared" si="106"/>
        <v>2216</v>
      </c>
      <c r="F2216" s="2">
        <f t="shared" si="107"/>
        <v>30</v>
      </c>
      <c r="G2216" s="2">
        <f t="shared" si="108"/>
        <v>-38</v>
      </c>
      <c r="J2216">
        <v>2214</v>
      </c>
      <c r="K2216">
        <v>28</v>
      </c>
      <c r="L2216">
        <v>5</v>
      </c>
    </row>
    <row r="2217" spans="1:12">
      <c r="A2217" s="16" t="s">
        <v>2242</v>
      </c>
      <c r="B2217" s="1"/>
      <c r="C2217" s="1"/>
      <c r="D2217" s="1"/>
      <c r="E2217" s="17">
        <f t="shared" si="106"/>
        <v>2217</v>
      </c>
      <c r="F2217" s="2">
        <f t="shared" si="107"/>
        <v>30</v>
      </c>
      <c r="G2217" s="2">
        <f t="shared" si="108"/>
        <v>-36</v>
      </c>
      <c r="J2217">
        <v>2215</v>
      </c>
      <c r="K2217">
        <v>30</v>
      </c>
      <c r="L2217">
        <v>-40</v>
      </c>
    </row>
    <row r="2218" spans="1:12">
      <c r="A2218" s="16" t="s">
        <v>2243</v>
      </c>
      <c r="B2218" s="1"/>
      <c r="C2218" s="1"/>
      <c r="D2218" s="1"/>
      <c r="E2218" s="17">
        <f t="shared" si="106"/>
        <v>2218</v>
      </c>
      <c r="F2218" s="2">
        <f t="shared" si="107"/>
        <v>30</v>
      </c>
      <c r="G2218" s="2">
        <f t="shared" si="108"/>
        <v>-34</v>
      </c>
      <c r="J2218">
        <v>2216</v>
      </c>
      <c r="K2218">
        <v>30</v>
      </c>
      <c r="L2218">
        <v>-38</v>
      </c>
    </row>
    <row r="2219" spans="1:12">
      <c r="A2219" s="16" t="s">
        <v>2244</v>
      </c>
      <c r="B2219" s="1"/>
      <c r="C2219" s="1"/>
      <c r="D2219" s="1"/>
      <c r="E2219" s="17">
        <f t="shared" si="106"/>
        <v>2219</v>
      </c>
      <c r="F2219" s="2">
        <f t="shared" si="107"/>
        <v>30</v>
      </c>
      <c r="G2219" s="2">
        <f t="shared" si="108"/>
        <v>-32</v>
      </c>
      <c r="J2219">
        <v>2217</v>
      </c>
      <c r="K2219">
        <v>30</v>
      </c>
      <c r="L2219">
        <v>-36</v>
      </c>
    </row>
    <row r="2220" spans="1:12">
      <c r="A2220" s="16" t="s">
        <v>2245</v>
      </c>
      <c r="B2220" s="1"/>
      <c r="C2220" s="1"/>
      <c r="D2220" s="1"/>
      <c r="E2220" s="17">
        <f t="shared" si="106"/>
        <v>2220</v>
      </c>
      <c r="F2220" s="2">
        <f t="shared" si="107"/>
        <v>30</v>
      </c>
      <c r="G2220" s="2">
        <f t="shared" si="108"/>
        <v>-30.75</v>
      </c>
      <c r="J2220">
        <v>2218</v>
      </c>
      <c r="K2220">
        <v>30</v>
      </c>
      <c r="L2220">
        <v>-34</v>
      </c>
    </row>
    <row r="2221" spans="1:12">
      <c r="A2221" s="16" t="s">
        <v>2246</v>
      </c>
      <c r="B2221" s="1"/>
      <c r="C2221" s="1"/>
      <c r="D2221" s="1"/>
      <c r="E2221" s="17">
        <f t="shared" si="106"/>
        <v>2221</v>
      </c>
      <c r="F2221" s="2">
        <f t="shared" si="107"/>
        <v>30</v>
      </c>
      <c r="G2221" s="2">
        <f t="shared" si="108"/>
        <v>-29.5</v>
      </c>
      <c r="J2221">
        <v>2219</v>
      </c>
      <c r="K2221">
        <v>30</v>
      </c>
      <c r="L2221">
        <v>-32</v>
      </c>
    </row>
    <row r="2222" spans="1:12">
      <c r="A2222" s="16" t="s">
        <v>2247</v>
      </c>
      <c r="B2222" s="1"/>
      <c r="C2222" s="1"/>
      <c r="D2222" s="1"/>
      <c r="E2222" s="17">
        <f t="shared" si="106"/>
        <v>2222</v>
      </c>
      <c r="F2222" s="2">
        <f t="shared" si="107"/>
        <v>30</v>
      </c>
      <c r="G2222" s="2">
        <f t="shared" si="108"/>
        <v>-28.25</v>
      </c>
      <c r="J2222">
        <v>2220</v>
      </c>
      <c r="K2222">
        <v>30</v>
      </c>
      <c r="L2222">
        <v>-30.75</v>
      </c>
    </row>
    <row r="2223" spans="1:12">
      <c r="A2223" s="16" t="s">
        <v>2248</v>
      </c>
      <c r="B2223" s="1"/>
      <c r="C2223" s="1"/>
      <c r="D2223" s="1"/>
      <c r="E2223" s="17">
        <f t="shared" si="106"/>
        <v>2223</v>
      </c>
      <c r="F2223" s="2">
        <f t="shared" si="107"/>
        <v>30</v>
      </c>
      <c r="G2223" s="2">
        <f t="shared" si="108"/>
        <v>-27</v>
      </c>
      <c r="J2223">
        <v>2221</v>
      </c>
      <c r="K2223">
        <v>30</v>
      </c>
      <c r="L2223">
        <v>-29.5</v>
      </c>
    </row>
    <row r="2224" spans="1:12">
      <c r="A2224" s="16" t="s">
        <v>2249</v>
      </c>
      <c r="B2224" s="1"/>
      <c r="C2224" s="1"/>
      <c r="D2224" s="1"/>
      <c r="E2224" s="17">
        <f t="shared" si="106"/>
        <v>2224</v>
      </c>
      <c r="F2224" s="2">
        <f t="shared" si="107"/>
        <v>30</v>
      </c>
      <c r="G2224" s="2">
        <f t="shared" si="108"/>
        <v>-25.95</v>
      </c>
      <c r="J2224">
        <v>2222</v>
      </c>
      <c r="K2224">
        <v>30</v>
      </c>
      <c r="L2224">
        <v>-28.25</v>
      </c>
    </row>
    <row r="2225" spans="1:12">
      <c r="A2225" s="16" t="s">
        <v>2250</v>
      </c>
      <c r="B2225" s="1"/>
      <c r="C2225" s="1"/>
      <c r="D2225" s="1"/>
      <c r="E2225" s="17">
        <f t="shared" si="106"/>
        <v>2225</v>
      </c>
      <c r="F2225" s="2">
        <f t="shared" si="107"/>
        <v>30</v>
      </c>
      <c r="G2225" s="2">
        <f t="shared" si="108"/>
        <v>-24.9</v>
      </c>
      <c r="J2225">
        <v>2223</v>
      </c>
      <c r="K2225">
        <v>30</v>
      </c>
      <c r="L2225">
        <v>-27</v>
      </c>
    </row>
    <row r="2226" spans="1:12">
      <c r="A2226" s="16" t="s">
        <v>2251</v>
      </c>
      <c r="B2226" s="1"/>
      <c r="C2226" s="1"/>
      <c r="D2226" s="1"/>
      <c r="E2226" s="17">
        <f t="shared" si="106"/>
        <v>2226</v>
      </c>
      <c r="F2226" s="2">
        <f t="shared" si="107"/>
        <v>30</v>
      </c>
      <c r="G2226" s="2">
        <f t="shared" si="108"/>
        <v>-23.85</v>
      </c>
      <c r="J2226">
        <v>2224</v>
      </c>
      <c r="K2226">
        <v>30</v>
      </c>
      <c r="L2226">
        <v>-25.95</v>
      </c>
    </row>
    <row r="2227" spans="1:12">
      <c r="A2227" s="16" t="s">
        <v>2252</v>
      </c>
      <c r="B2227" s="1"/>
      <c r="C2227" s="1"/>
      <c r="D2227" s="1"/>
      <c r="E2227" s="17">
        <f t="shared" si="106"/>
        <v>2227</v>
      </c>
      <c r="F2227" s="2">
        <f t="shared" si="107"/>
        <v>30</v>
      </c>
      <c r="G2227" s="2">
        <f t="shared" si="108"/>
        <v>-22.8</v>
      </c>
      <c r="J2227">
        <v>2225</v>
      </c>
      <c r="K2227">
        <v>30</v>
      </c>
      <c r="L2227">
        <v>-24.9</v>
      </c>
    </row>
    <row r="2228" spans="1:12">
      <c r="A2228" s="16" t="s">
        <v>2253</v>
      </c>
      <c r="B2228" s="1"/>
      <c r="C2228" s="1"/>
      <c r="D2228" s="1"/>
      <c r="E2228" s="17">
        <f t="shared" si="106"/>
        <v>2228</v>
      </c>
      <c r="F2228" s="2">
        <f t="shared" si="107"/>
        <v>30</v>
      </c>
      <c r="G2228" s="2">
        <f t="shared" si="108"/>
        <v>-21.75</v>
      </c>
      <c r="J2228">
        <v>2226</v>
      </c>
      <c r="K2228">
        <v>30</v>
      </c>
      <c r="L2228">
        <v>-23.85</v>
      </c>
    </row>
    <row r="2229" spans="1:12">
      <c r="A2229" s="16" t="s">
        <v>2254</v>
      </c>
      <c r="B2229" s="1"/>
      <c r="C2229" s="1"/>
      <c r="D2229" s="1"/>
      <c r="E2229" s="17">
        <f t="shared" si="106"/>
        <v>2229</v>
      </c>
      <c r="F2229" s="2">
        <f t="shared" si="107"/>
        <v>30</v>
      </c>
      <c r="G2229" s="2">
        <f t="shared" si="108"/>
        <v>-20.7</v>
      </c>
      <c r="J2229">
        <v>2227</v>
      </c>
      <c r="K2229">
        <v>30</v>
      </c>
      <c r="L2229">
        <v>-22.8</v>
      </c>
    </row>
    <row r="2230" spans="1:12">
      <c r="A2230" s="16" t="s">
        <v>2255</v>
      </c>
      <c r="B2230" s="1"/>
      <c r="C2230" s="1"/>
      <c r="D2230" s="1"/>
      <c r="E2230" s="17">
        <f t="shared" si="106"/>
        <v>2230</v>
      </c>
      <c r="F2230" s="2">
        <f t="shared" si="107"/>
        <v>30</v>
      </c>
      <c r="G2230" s="2">
        <f t="shared" si="108"/>
        <v>-19.649999999999999</v>
      </c>
      <c r="J2230">
        <v>2228</v>
      </c>
      <c r="K2230">
        <v>30</v>
      </c>
      <c r="L2230">
        <v>-21.75</v>
      </c>
    </row>
    <row r="2231" spans="1:12">
      <c r="A2231" s="16" t="s">
        <v>2256</v>
      </c>
      <c r="B2231" s="1"/>
      <c r="C2231" s="1"/>
      <c r="D2231" s="1"/>
      <c r="E2231" s="17">
        <f t="shared" si="106"/>
        <v>2231</v>
      </c>
      <c r="F2231" s="2">
        <f t="shared" si="107"/>
        <v>30</v>
      </c>
      <c r="G2231" s="2">
        <f t="shared" si="108"/>
        <v>-18.600000000000001</v>
      </c>
      <c r="J2231">
        <v>2229</v>
      </c>
      <c r="K2231">
        <v>30</v>
      </c>
      <c r="L2231">
        <v>-20.7</v>
      </c>
    </row>
    <row r="2232" spans="1:12">
      <c r="A2232" s="16" t="s">
        <v>2257</v>
      </c>
      <c r="B2232" s="1"/>
      <c r="C2232" s="1"/>
      <c r="D2232" s="1"/>
      <c r="E2232" s="17">
        <f t="shared" si="106"/>
        <v>2232</v>
      </c>
      <c r="F2232" s="2">
        <f t="shared" si="107"/>
        <v>30</v>
      </c>
      <c r="G2232" s="2">
        <f t="shared" si="108"/>
        <v>-17.55</v>
      </c>
      <c r="J2232">
        <v>2230</v>
      </c>
      <c r="K2232">
        <v>30</v>
      </c>
      <c r="L2232">
        <v>-19.649999999999999</v>
      </c>
    </row>
    <row r="2233" spans="1:12">
      <c r="A2233" s="16" t="s">
        <v>2258</v>
      </c>
      <c r="B2233" s="1"/>
      <c r="C2233" s="1"/>
      <c r="D2233" s="1"/>
      <c r="E2233" s="17">
        <f t="shared" si="106"/>
        <v>2233</v>
      </c>
      <c r="F2233" s="2">
        <f t="shared" si="107"/>
        <v>30</v>
      </c>
      <c r="G2233" s="2">
        <f t="shared" si="108"/>
        <v>-16.5</v>
      </c>
      <c r="J2233">
        <v>2231</v>
      </c>
      <c r="K2233">
        <v>30</v>
      </c>
      <c r="L2233">
        <v>-18.600000000000001</v>
      </c>
    </row>
    <row r="2234" spans="1:12">
      <c r="A2234" s="16" t="s">
        <v>2259</v>
      </c>
      <c r="B2234" s="1"/>
      <c r="C2234" s="1"/>
      <c r="D2234" s="1"/>
      <c r="E2234" s="17">
        <f t="shared" si="106"/>
        <v>2234</v>
      </c>
      <c r="F2234" s="2">
        <f t="shared" si="107"/>
        <v>30</v>
      </c>
      <c r="G2234" s="2">
        <f t="shared" si="108"/>
        <v>-15.4</v>
      </c>
      <c r="J2234">
        <v>2232</v>
      </c>
      <c r="K2234">
        <v>30</v>
      </c>
      <c r="L2234">
        <v>-17.55</v>
      </c>
    </row>
    <row r="2235" spans="1:12">
      <c r="A2235" s="16" t="s">
        <v>2260</v>
      </c>
      <c r="B2235" s="1"/>
      <c r="C2235" s="1"/>
      <c r="D2235" s="1"/>
      <c r="E2235" s="17">
        <f t="shared" si="106"/>
        <v>2235</v>
      </c>
      <c r="F2235" s="2">
        <f t="shared" si="107"/>
        <v>30</v>
      </c>
      <c r="G2235" s="2">
        <f t="shared" si="108"/>
        <v>-14.3</v>
      </c>
      <c r="J2235">
        <v>2233</v>
      </c>
      <c r="K2235">
        <v>30</v>
      </c>
      <c r="L2235">
        <v>-16.5</v>
      </c>
    </row>
    <row r="2236" spans="1:12">
      <c r="A2236" s="16" t="s">
        <v>2261</v>
      </c>
      <c r="B2236" s="1"/>
      <c r="C2236" s="1"/>
      <c r="D2236" s="1"/>
      <c r="E2236" s="17">
        <f t="shared" si="106"/>
        <v>2236</v>
      </c>
      <c r="F2236" s="2">
        <f t="shared" si="107"/>
        <v>30</v>
      </c>
      <c r="G2236" s="2">
        <f t="shared" si="108"/>
        <v>-13.2</v>
      </c>
      <c r="J2236">
        <v>2234</v>
      </c>
      <c r="K2236">
        <v>30</v>
      </c>
      <c r="L2236">
        <v>-15.4</v>
      </c>
    </row>
    <row r="2237" spans="1:12">
      <c r="A2237" s="16" t="s">
        <v>2262</v>
      </c>
      <c r="B2237" s="1"/>
      <c r="C2237" s="1"/>
      <c r="D2237" s="1"/>
      <c r="E2237" s="17">
        <f t="shared" si="106"/>
        <v>2237</v>
      </c>
      <c r="F2237" s="2">
        <f t="shared" si="107"/>
        <v>30</v>
      </c>
      <c r="G2237" s="2">
        <f t="shared" si="108"/>
        <v>-12.1</v>
      </c>
      <c r="J2237">
        <v>2235</v>
      </c>
      <c r="K2237">
        <v>30</v>
      </c>
      <c r="L2237">
        <v>-14.3</v>
      </c>
    </row>
    <row r="2238" spans="1:12">
      <c r="A2238" s="16" t="s">
        <v>2263</v>
      </c>
      <c r="B2238" s="1"/>
      <c r="C2238" s="1"/>
      <c r="D2238" s="1"/>
      <c r="E2238" s="17">
        <f t="shared" si="106"/>
        <v>2238</v>
      </c>
      <c r="F2238" s="2">
        <f t="shared" si="107"/>
        <v>30</v>
      </c>
      <c r="G2238" s="2">
        <f t="shared" si="108"/>
        <v>-11.425000000000001</v>
      </c>
      <c r="J2238">
        <v>2236</v>
      </c>
      <c r="K2238">
        <v>30</v>
      </c>
      <c r="L2238">
        <v>-13.2</v>
      </c>
    </row>
    <row r="2239" spans="1:12">
      <c r="A2239" s="16" t="s">
        <v>2264</v>
      </c>
      <c r="B2239" s="1"/>
      <c r="C2239" s="1"/>
      <c r="D2239" s="1"/>
      <c r="E2239" s="17">
        <f t="shared" si="106"/>
        <v>2239</v>
      </c>
      <c r="F2239" s="2">
        <f t="shared" si="107"/>
        <v>30</v>
      </c>
      <c r="G2239" s="2">
        <f t="shared" si="108"/>
        <v>-10.75</v>
      </c>
      <c r="J2239">
        <v>2237</v>
      </c>
      <c r="K2239">
        <v>30</v>
      </c>
      <c r="L2239">
        <v>-12.1</v>
      </c>
    </row>
    <row r="2240" spans="1:12">
      <c r="A2240" s="16" t="s">
        <v>2265</v>
      </c>
      <c r="B2240" s="1"/>
      <c r="C2240" s="1"/>
      <c r="D2240" s="1"/>
      <c r="E2240" s="17">
        <f t="shared" si="106"/>
        <v>2240</v>
      </c>
      <c r="F2240" s="2">
        <f t="shared" si="107"/>
        <v>30</v>
      </c>
      <c r="G2240" s="2">
        <f t="shared" si="108"/>
        <v>-9.9169999999999998</v>
      </c>
      <c r="J2240">
        <v>2238</v>
      </c>
      <c r="K2240">
        <v>30</v>
      </c>
      <c r="L2240">
        <v>-11.425000000000001</v>
      </c>
    </row>
    <row r="2241" spans="1:12">
      <c r="A2241" s="16" t="s">
        <v>2266</v>
      </c>
      <c r="B2241" s="1"/>
      <c r="C2241" s="1"/>
      <c r="D2241" s="1"/>
      <c r="E2241" s="17">
        <f t="shared" ref="E2241:E2304" si="109">VALUE(LEFT(A2241,5))</f>
        <v>2241</v>
      </c>
      <c r="F2241" s="2">
        <f t="shared" ref="F2241:F2304" si="110">VALUE(LEFT(RIGHT($A2241,20),10))</f>
        <v>30</v>
      </c>
      <c r="G2241" s="2">
        <f t="shared" ref="G2241:G2304" si="111">VALUE(RIGHT($A2241,10))</f>
        <v>-9.0839999999999996</v>
      </c>
      <c r="J2241">
        <v>2239</v>
      </c>
      <c r="K2241">
        <v>30</v>
      </c>
      <c r="L2241">
        <v>-10.75</v>
      </c>
    </row>
    <row r="2242" spans="1:12">
      <c r="A2242" s="16" t="s">
        <v>2267</v>
      </c>
      <c r="B2242" s="1"/>
      <c r="C2242" s="1"/>
      <c r="D2242" s="1"/>
      <c r="E2242" s="17">
        <f t="shared" si="109"/>
        <v>2242</v>
      </c>
      <c r="F2242" s="2">
        <f t="shared" si="110"/>
        <v>30</v>
      </c>
      <c r="G2242" s="2">
        <f t="shared" si="111"/>
        <v>-8.25</v>
      </c>
      <c r="J2242">
        <v>2240</v>
      </c>
      <c r="K2242">
        <v>30</v>
      </c>
      <c r="L2242">
        <v>-9.9169999999999998</v>
      </c>
    </row>
    <row r="2243" spans="1:12">
      <c r="A2243" s="16" t="s">
        <v>2268</v>
      </c>
      <c r="B2243" s="1"/>
      <c r="C2243" s="1"/>
      <c r="D2243" s="1"/>
      <c r="E2243" s="17">
        <f t="shared" si="109"/>
        <v>2243</v>
      </c>
      <c r="F2243" s="2">
        <f t="shared" si="110"/>
        <v>30</v>
      </c>
      <c r="G2243" s="2">
        <f t="shared" si="111"/>
        <v>-7.4169999999999998</v>
      </c>
      <c r="J2243">
        <v>2241</v>
      </c>
      <c r="K2243">
        <v>30</v>
      </c>
      <c r="L2243">
        <v>-9.0839999999999996</v>
      </c>
    </row>
    <row r="2244" spans="1:12">
      <c r="A2244" s="16" t="s">
        <v>2269</v>
      </c>
      <c r="B2244" s="1"/>
      <c r="C2244" s="1"/>
      <c r="D2244" s="1"/>
      <c r="E2244" s="17">
        <f t="shared" si="109"/>
        <v>2244</v>
      </c>
      <c r="F2244" s="2">
        <f t="shared" si="110"/>
        <v>30</v>
      </c>
      <c r="G2244" s="2">
        <f t="shared" si="111"/>
        <v>-6.5839999999999996</v>
      </c>
      <c r="J2244">
        <v>2242</v>
      </c>
      <c r="K2244">
        <v>30</v>
      </c>
      <c r="L2244">
        <v>-8.25</v>
      </c>
    </row>
    <row r="2245" spans="1:12">
      <c r="A2245" s="16" t="s">
        <v>2270</v>
      </c>
      <c r="B2245" s="1"/>
      <c r="C2245" s="1"/>
      <c r="D2245" s="1"/>
      <c r="E2245" s="17">
        <f t="shared" si="109"/>
        <v>2245</v>
      </c>
      <c r="F2245" s="2">
        <f t="shared" si="110"/>
        <v>30</v>
      </c>
      <c r="G2245" s="2">
        <f t="shared" si="111"/>
        <v>-5.75</v>
      </c>
      <c r="J2245">
        <v>2243</v>
      </c>
      <c r="K2245">
        <v>30</v>
      </c>
      <c r="L2245">
        <v>-7.4169999999999998</v>
      </c>
    </row>
    <row r="2246" spans="1:12">
      <c r="A2246" s="16" t="s">
        <v>2271</v>
      </c>
      <c r="B2246" s="1"/>
      <c r="C2246" s="1"/>
      <c r="D2246" s="1"/>
      <c r="E2246" s="17">
        <f t="shared" si="109"/>
        <v>2246</v>
      </c>
      <c r="F2246" s="2">
        <f t="shared" si="110"/>
        <v>30</v>
      </c>
      <c r="G2246" s="2">
        <f t="shared" si="111"/>
        <v>-5</v>
      </c>
      <c r="J2246">
        <v>2244</v>
      </c>
      <c r="K2246">
        <v>30</v>
      </c>
      <c r="L2246">
        <v>-6.5839999999999996</v>
      </c>
    </row>
    <row r="2247" spans="1:12">
      <c r="A2247" s="16" t="s">
        <v>2272</v>
      </c>
      <c r="B2247" s="1"/>
      <c r="C2247" s="1"/>
      <c r="D2247" s="1"/>
      <c r="E2247" s="17">
        <f t="shared" si="109"/>
        <v>2247</v>
      </c>
      <c r="F2247" s="2">
        <f t="shared" si="110"/>
        <v>30</v>
      </c>
      <c r="G2247" s="2">
        <f t="shared" si="111"/>
        <v>-3.75</v>
      </c>
      <c r="J2247">
        <v>2245</v>
      </c>
      <c r="K2247">
        <v>30</v>
      </c>
      <c r="L2247">
        <v>-5.75</v>
      </c>
    </row>
    <row r="2248" spans="1:12">
      <c r="A2248" s="16" t="s">
        <v>2273</v>
      </c>
      <c r="B2248" s="1"/>
      <c r="C2248" s="1"/>
      <c r="D2248" s="1"/>
      <c r="E2248" s="17">
        <f t="shared" si="109"/>
        <v>2248</v>
      </c>
      <c r="F2248" s="2">
        <f t="shared" si="110"/>
        <v>30</v>
      </c>
      <c r="G2248" s="2">
        <f t="shared" si="111"/>
        <v>-2.5</v>
      </c>
      <c r="J2248">
        <v>2246</v>
      </c>
      <c r="K2248">
        <v>30</v>
      </c>
      <c r="L2248">
        <v>-5</v>
      </c>
    </row>
    <row r="2249" spans="1:12">
      <c r="A2249" s="16" t="s">
        <v>2274</v>
      </c>
      <c r="B2249" s="1"/>
      <c r="C2249" s="1"/>
      <c r="D2249" s="1"/>
      <c r="E2249" s="17">
        <f t="shared" si="109"/>
        <v>2249</v>
      </c>
      <c r="F2249" s="2">
        <f t="shared" si="110"/>
        <v>30</v>
      </c>
      <c r="G2249" s="2">
        <f t="shared" si="111"/>
        <v>-1.25</v>
      </c>
      <c r="J2249">
        <v>2247</v>
      </c>
      <c r="K2249">
        <v>30</v>
      </c>
      <c r="L2249">
        <v>-3.75</v>
      </c>
    </row>
    <row r="2250" spans="1:12">
      <c r="A2250" s="16" t="s">
        <v>2275</v>
      </c>
      <c r="B2250" s="1"/>
      <c r="C2250" s="1"/>
      <c r="D2250" s="1"/>
      <c r="E2250" s="17">
        <f t="shared" si="109"/>
        <v>2250</v>
      </c>
      <c r="F2250" s="2">
        <f t="shared" si="110"/>
        <v>30</v>
      </c>
      <c r="G2250" s="2">
        <f t="shared" si="111"/>
        <v>0</v>
      </c>
      <c r="J2250">
        <v>2248</v>
      </c>
      <c r="K2250">
        <v>30</v>
      </c>
      <c r="L2250">
        <v>-2.5</v>
      </c>
    </row>
    <row r="2251" spans="1:12">
      <c r="A2251" s="16" t="s">
        <v>2276</v>
      </c>
      <c r="B2251" s="1"/>
      <c r="C2251" s="1"/>
      <c r="D2251" s="1"/>
      <c r="E2251" s="17">
        <f t="shared" si="109"/>
        <v>2251</v>
      </c>
      <c r="F2251" s="2">
        <f t="shared" si="110"/>
        <v>30</v>
      </c>
      <c r="G2251" s="2">
        <f t="shared" si="111"/>
        <v>1</v>
      </c>
      <c r="J2251">
        <v>2249</v>
      </c>
      <c r="K2251">
        <v>30</v>
      </c>
      <c r="L2251">
        <v>-1.25</v>
      </c>
    </row>
    <row r="2252" spans="1:12">
      <c r="A2252" s="16" t="s">
        <v>2277</v>
      </c>
      <c r="B2252" s="1"/>
      <c r="C2252" s="1"/>
      <c r="D2252" s="1"/>
      <c r="E2252" s="17">
        <f t="shared" si="109"/>
        <v>2252</v>
      </c>
      <c r="F2252" s="2">
        <f t="shared" si="110"/>
        <v>30</v>
      </c>
      <c r="G2252" s="2">
        <f t="shared" si="111"/>
        <v>2</v>
      </c>
      <c r="J2252">
        <v>2250</v>
      </c>
      <c r="K2252">
        <v>30</v>
      </c>
      <c r="L2252">
        <v>0</v>
      </c>
    </row>
    <row r="2253" spans="1:12">
      <c r="A2253" s="16" t="s">
        <v>2278</v>
      </c>
      <c r="B2253" s="1"/>
      <c r="C2253" s="1"/>
      <c r="D2253" s="1"/>
      <c r="E2253" s="17">
        <f t="shared" si="109"/>
        <v>2253</v>
      </c>
      <c r="F2253" s="2">
        <f t="shared" si="110"/>
        <v>30</v>
      </c>
      <c r="G2253" s="2">
        <f t="shared" si="111"/>
        <v>3</v>
      </c>
      <c r="J2253">
        <v>2251</v>
      </c>
      <c r="K2253">
        <v>30</v>
      </c>
      <c r="L2253">
        <v>1</v>
      </c>
    </row>
    <row r="2254" spans="1:12">
      <c r="A2254" s="16" t="s">
        <v>2279</v>
      </c>
      <c r="B2254" s="1"/>
      <c r="C2254" s="1"/>
      <c r="D2254" s="1"/>
      <c r="E2254" s="17">
        <f t="shared" si="109"/>
        <v>2254</v>
      </c>
      <c r="F2254" s="2">
        <f t="shared" si="110"/>
        <v>30</v>
      </c>
      <c r="G2254" s="2">
        <f t="shared" si="111"/>
        <v>4</v>
      </c>
      <c r="J2254">
        <v>2252</v>
      </c>
      <c r="K2254">
        <v>30</v>
      </c>
      <c r="L2254">
        <v>2</v>
      </c>
    </row>
    <row r="2255" spans="1:12">
      <c r="A2255" s="16" t="s">
        <v>2280</v>
      </c>
      <c r="B2255" s="1"/>
      <c r="C2255" s="1"/>
      <c r="D2255" s="1"/>
      <c r="E2255" s="17">
        <f t="shared" si="109"/>
        <v>2255</v>
      </c>
      <c r="F2255" s="2">
        <f t="shared" si="110"/>
        <v>30</v>
      </c>
      <c r="G2255" s="2">
        <f t="shared" si="111"/>
        <v>5</v>
      </c>
      <c r="J2255">
        <v>2253</v>
      </c>
      <c r="K2255">
        <v>30</v>
      </c>
      <c r="L2255">
        <v>3</v>
      </c>
    </row>
    <row r="2256" spans="1:12">
      <c r="A2256" s="16" t="s">
        <v>2281</v>
      </c>
      <c r="B2256" s="1"/>
      <c r="C2256" s="1"/>
      <c r="D2256" s="1"/>
      <c r="E2256" s="17">
        <f t="shared" si="109"/>
        <v>2256</v>
      </c>
      <c r="F2256" s="2">
        <f t="shared" si="110"/>
        <v>32.5</v>
      </c>
      <c r="G2256" s="2">
        <f t="shared" si="111"/>
        <v>-40</v>
      </c>
      <c r="J2256">
        <v>2254</v>
      </c>
      <c r="K2256">
        <v>30</v>
      </c>
      <c r="L2256">
        <v>4</v>
      </c>
    </row>
    <row r="2257" spans="1:12">
      <c r="A2257" s="16" t="s">
        <v>2282</v>
      </c>
      <c r="B2257" s="1"/>
      <c r="C2257" s="1"/>
      <c r="D2257" s="1"/>
      <c r="E2257" s="17">
        <f t="shared" si="109"/>
        <v>2257</v>
      </c>
      <c r="F2257" s="2">
        <f t="shared" si="110"/>
        <v>32.5</v>
      </c>
      <c r="G2257" s="2">
        <f t="shared" si="111"/>
        <v>-38</v>
      </c>
      <c r="J2257">
        <v>2255</v>
      </c>
      <c r="K2257">
        <v>30</v>
      </c>
      <c r="L2257">
        <v>5</v>
      </c>
    </row>
    <row r="2258" spans="1:12">
      <c r="A2258" s="16" t="s">
        <v>2283</v>
      </c>
      <c r="B2258" s="1"/>
      <c r="C2258" s="1"/>
      <c r="D2258" s="1"/>
      <c r="E2258" s="17">
        <f t="shared" si="109"/>
        <v>2258</v>
      </c>
      <c r="F2258" s="2">
        <f t="shared" si="110"/>
        <v>32.5</v>
      </c>
      <c r="G2258" s="2">
        <f t="shared" si="111"/>
        <v>-36</v>
      </c>
      <c r="J2258">
        <v>2256</v>
      </c>
      <c r="K2258">
        <v>32.5</v>
      </c>
      <c r="L2258">
        <v>-40</v>
      </c>
    </row>
    <row r="2259" spans="1:12">
      <c r="A2259" s="16" t="s">
        <v>2284</v>
      </c>
      <c r="B2259" s="1"/>
      <c r="C2259" s="1"/>
      <c r="D2259" s="1"/>
      <c r="E2259" s="17">
        <f t="shared" si="109"/>
        <v>2259</v>
      </c>
      <c r="F2259" s="2">
        <f t="shared" si="110"/>
        <v>32.5</v>
      </c>
      <c r="G2259" s="2">
        <f t="shared" si="111"/>
        <v>-34</v>
      </c>
      <c r="J2259">
        <v>2257</v>
      </c>
      <c r="K2259">
        <v>32.5</v>
      </c>
      <c r="L2259">
        <v>-38</v>
      </c>
    </row>
    <row r="2260" spans="1:12">
      <c r="A2260" s="16" t="s">
        <v>2285</v>
      </c>
      <c r="B2260" s="1"/>
      <c r="C2260" s="1"/>
      <c r="D2260" s="1"/>
      <c r="E2260" s="17">
        <f t="shared" si="109"/>
        <v>2260</v>
      </c>
      <c r="F2260" s="2">
        <f t="shared" si="110"/>
        <v>32.5</v>
      </c>
      <c r="G2260" s="2">
        <f t="shared" si="111"/>
        <v>-32</v>
      </c>
      <c r="J2260">
        <v>2258</v>
      </c>
      <c r="K2260">
        <v>32.5</v>
      </c>
      <c r="L2260">
        <v>-36</v>
      </c>
    </row>
    <row r="2261" spans="1:12">
      <c r="A2261" s="16" t="s">
        <v>2286</v>
      </c>
      <c r="B2261" s="1"/>
      <c r="C2261" s="1"/>
      <c r="D2261" s="1"/>
      <c r="E2261" s="17">
        <f t="shared" si="109"/>
        <v>2261</v>
      </c>
      <c r="F2261" s="2">
        <f t="shared" si="110"/>
        <v>32.5</v>
      </c>
      <c r="G2261" s="2">
        <f t="shared" si="111"/>
        <v>-30.75</v>
      </c>
      <c r="J2261">
        <v>2259</v>
      </c>
      <c r="K2261">
        <v>32.5</v>
      </c>
      <c r="L2261">
        <v>-34</v>
      </c>
    </row>
    <row r="2262" spans="1:12">
      <c r="A2262" s="16" t="s">
        <v>2287</v>
      </c>
      <c r="B2262" s="1"/>
      <c r="C2262" s="1"/>
      <c r="D2262" s="1"/>
      <c r="E2262" s="17">
        <f t="shared" si="109"/>
        <v>2262</v>
      </c>
      <c r="F2262" s="2">
        <f t="shared" si="110"/>
        <v>32.5</v>
      </c>
      <c r="G2262" s="2">
        <f t="shared" si="111"/>
        <v>-29.5</v>
      </c>
      <c r="J2262">
        <v>2260</v>
      </c>
      <c r="K2262">
        <v>32.5</v>
      </c>
      <c r="L2262">
        <v>-32</v>
      </c>
    </row>
    <row r="2263" spans="1:12">
      <c r="A2263" s="16" t="s">
        <v>2288</v>
      </c>
      <c r="B2263" s="1"/>
      <c r="C2263" s="1"/>
      <c r="D2263" s="1"/>
      <c r="E2263" s="17">
        <f t="shared" si="109"/>
        <v>2263</v>
      </c>
      <c r="F2263" s="2">
        <f t="shared" si="110"/>
        <v>32.5</v>
      </c>
      <c r="G2263" s="2">
        <f t="shared" si="111"/>
        <v>-28.25</v>
      </c>
      <c r="J2263">
        <v>2261</v>
      </c>
      <c r="K2263">
        <v>32.5</v>
      </c>
      <c r="L2263">
        <v>-30.75</v>
      </c>
    </row>
    <row r="2264" spans="1:12">
      <c r="A2264" s="16" t="s">
        <v>2289</v>
      </c>
      <c r="B2264" s="1"/>
      <c r="C2264" s="1"/>
      <c r="D2264" s="1"/>
      <c r="E2264" s="17">
        <f t="shared" si="109"/>
        <v>2264</v>
      </c>
      <c r="F2264" s="2">
        <f t="shared" si="110"/>
        <v>32.5</v>
      </c>
      <c r="G2264" s="2">
        <f t="shared" si="111"/>
        <v>-27</v>
      </c>
      <c r="J2264">
        <v>2262</v>
      </c>
      <c r="K2264">
        <v>32.5</v>
      </c>
      <c r="L2264">
        <v>-29.5</v>
      </c>
    </row>
    <row r="2265" spans="1:12">
      <c r="A2265" s="16" t="s">
        <v>2290</v>
      </c>
      <c r="B2265" s="1"/>
      <c r="C2265" s="1"/>
      <c r="D2265" s="1"/>
      <c r="E2265" s="17">
        <f t="shared" si="109"/>
        <v>2265</v>
      </c>
      <c r="F2265" s="2">
        <f t="shared" si="110"/>
        <v>32.5</v>
      </c>
      <c r="G2265" s="2">
        <f t="shared" si="111"/>
        <v>-25.95</v>
      </c>
      <c r="J2265">
        <v>2263</v>
      </c>
      <c r="K2265">
        <v>32.5</v>
      </c>
      <c r="L2265">
        <v>-28.25</v>
      </c>
    </row>
    <row r="2266" spans="1:12">
      <c r="A2266" s="16" t="s">
        <v>2291</v>
      </c>
      <c r="B2266" s="1"/>
      <c r="C2266" s="1"/>
      <c r="D2266" s="1"/>
      <c r="E2266" s="17">
        <f t="shared" si="109"/>
        <v>2266</v>
      </c>
      <c r="F2266" s="2">
        <f t="shared" si="110"/>
        <v>32.5</v>
      </c>
      <c r="G2266" s="2">
        <f t="shared" si="111"/>
        <v>-24.9</v>
      </c>
      <c r="J2266">
        <v>2264</v>
      </c>
      <c r="K2266">
        <v>32.5</v>
      </c>
      <c r="L2266">
        <v>-27</v>
      </c>
    </row>
    <row r="2267" spans="1:12">
      <c r="A2267" s="16" t="s">
        <v>2292</v>
      </c>
      <c r="B2267" s="1"/>
      <c r="C2267" s="1"/>
      <c r="D2267" s="1"/>
      <c r="E2267" s="17">
        <f t="shared" si="109"/>
        <v>2267</v>
      </c>
      <c r="F2267" s="2">
        <f t="shared" si="110"/>
        <v>32.5</v>
      </c>
      <c r="G2267" s="2">
        <f t="shared" si="111"/>
        <v>-23.85</v>
      </c>
      <c r="J2267">
        <v>2265</v>
      </c>
      <c r="K2267">
        <v>32.5</v>
      </c>
      <c r="L2267">
        <v>-25.95</v>
      </c>
    </row>
    <row r="2268" spans="1:12">
      <c r="A2268" s="16" t="s">
        <v>2293</v>
      </c>
      <c r="B2268" s="1"/>
      <c r="C2268" s="1"/>
      <c r="D2268" s="1"/>
      <c r="E2268" s="17">
        <f t="shared" si="109"/>
        <v>2268</v>
      </c>
      <c r="F2268" s="2">
        <f t="shared" si="110"/>
        <v>32.5</v>
      </c>
      <c r="G2268" s="2">
        <f t="shared" si="111"/>
        <v>-22.8</v>
      </c>
      <c r="J2268">
        <v>2266</v>
      </c>
      <c r="K2268">
        <v>32.5</v>
      </c>
      <c r="L2268">
        <v>-24.9</v>
      </c>
    </row>
    <row r="2269" spans="1:12">
      <c r="A2269" s="16" t="s">
        <v>2294</v>
      </c>
      <c r="B2269" s="1"/>
      <c r="C2269" s="1"/>
      <c r="D2269" s="1"/>
      <c r="E2269" s="17">
        <f t="shared" si="109"/>
        <v>2269</v>
      </c>
      <c r="F2269" s="2">
        <f t="shared" si="110"/>
        <v>32.5</v>
      </c>
      <c r="G2269" s="2">
        <f t="shared" si="111"/>
        <v>-21.75</v>
      </c>
      <c r="J2269">
        <v>2267</v>
      </c>
      <c r="K2269">
        <v>32.5</v>
      </c>
      <c r="L2269">
        <v>-23.85</v>
      </c>
    </row>
    <row r="2270" spans="1:12">
      <c r="A2270" s="16" t="s">
        <v>2295</v>
      </c>
      <c r="B2270" s="1"/>
      <c r="C2270" s="1"/>
      <c r="D2270" s="1"/>
      <c r="E2270" s="17">
        <f t="shared" si="109"/>
        <v>2270</v>
      </c>
      <c r="F2270" s="2">
        <f t="shared" si="110"/>
        <v>32.5</v>
      </c>
      <c r="G2270" s="2">
        <f t="shared" si="111"/>
        <v>-20.7</v>
      </c>
      <c r="J2270">
        <v>2268</v>
      </c>
      <c r="K2270">
        <v>32.5</v>
      </c>
      <c r="L2270">
        <v>-22.8</v>
      </c>
    </row>
    <row r="2271" spans="1:12">
      <c r="A2271" s="16" t="s">
        <v>2296</v>
      </c>
      <c r="B2271" s="1"/>
      <c r="C2271" s="1"/>
      <c r="D2271" s="1"/>
      <c r="E2271" s="17">
        <f t="shared" si="109"/>
        <v>2271</v>
      </c>
      <c r="F2271" s="2">
        <f t="shared" si="110"/>
        <v>32.5</v>
      </c>
      <c r="G2271" s="2">
        <f t="shared" si="111"/>
        <v>-19.649999999999999</v>
      </c>
      <c r="J2271">
        <v>2269</v>
      </c>
      <c r="K2271">
        <v>32.5</v>
      </c>
      <c r="L2271">
        <v>-21.75</v>
      </c>
    </row>
    <row r="2272" spans="1:12">
      <c r="A2272" s="16" t="s">
        <v>2297</v>
      </c>
      <c r="B2272" s="1"/>
      <c r="C2272" s="1"/>
      <c r="D2272" s="1"/>
      <c r="E2272" s="17">
        <f t="shared" si="109"/>
        <v>2272</v>
      </c>
      <c r="F2272" s="2">
        <f t="shared" si="110"/>
        <v>32.5</v>
      </c>
      <c r="G2272" s="2">
        <f t="shared" si="111"/>
        <v>-18.600000000000001</v>
      </c>
      <c r="J2272">
        <v>2270</v>
      </c>
      <c r="K2272">
        <v>32.5</v>
      </c>
      <c r="L2272">
        <v>-20.7</v>
      </c>
    </row>
    <row r="2273" spans="1:12">
      <c r="A2273" s="16" t="s">
        <v>2298</v>
      </c>
      <c r="B2273" s="1"/>
      <c r="C2273" s="1"/>
      <c r="D2273" s="1"/>
      <c r="E2273" s="17">
        <f t="shared" si="109"/>
        <v>2273</v>
      </c>
      <c r="F2273" s="2">
        <f t="shared" si="110"/>
        <v>32.5</v>
      </c>
      <c r="G2273" s="2">
        <f t="shared" si="111"/>
        <v>-17.55</v>
      </c>
      <c r="J2273">
        <v>2271</v>
      </c>
      <c r="K2273">
        <v>32.5</v>
      </c>
      <c r="L2273">
        <v>-19.649999999999999</v>
      </c>
    </row>
    <row r="2274" spans="1:12">
      <c r="A2274" s="16" t="s">
        <v>2299</v>
      </c>
      <c r="B2274" s="1"/>
      <c r="C2274" s="1"/>
      <c r="D2274" s="1"/>
      <c r="E2274" s="17">
        <f t="shared" si="109"/>
        <v>2274</v>
      </c>
      <c r="F2274" s="2">
        <f t="shared" si="110"/>
        <v>32.5</v>
      </c>
      <c r="G2274" s="2">
        <f t="shared" si="111"/>
        <v>-16.5</v>
      </c>
      <c r="J2274">
        <v>2272</v>
      </c>
      <c r="K2274">
        <v>32.5</v>
      </c>
      <c r="L2274">
        <v>-18.600000000000001</v>
      </c>
    </row>
    <row r="2275" spans="1:12">
      <c r="A2275" s="16" t="s">
        <v>2300</v>
      </c>
      <c r="B2275" s="1"/>
      <c r="C2275" s="1"/>
      <c r="D2275" s="1"/>
      <c r="E2275" s="17">
        <f t="shared" si="109"/>
        <v>2275</v>
      </c>
      <c r="F2275" s="2">
        <f t="shared" si="110"/>
        <v>32.5</v>
      </c>
      <c r="G2275" s="2">
        <f t="shared" si="111"/>
        <v>-15.4</v>
      </c>
      <c r="J2275">
        <v>2273</v>
      </c>
      <c r="K2275">
        <v>32.5</v>
      </c>
      <c r="L2275">
        <v>-17.55</v>
      </c>
    </row>
    <row r="2276" spans="1:12">
      <c r="A2276" s="16" t="s">
        <v>2301</v>
      </c>
      <c r="B2276" s="1"/>
      <c r="C2276" s="1"/>
      <c r="D2276" s="1"/>
      <c r="E2276" s="17">
        <f t="shared" si="109"/>
        <v>2276</v>
      </c>
      <c r="F2276" s="2">
        <f t="shared" si="110"/>
        <v>32.5</v>
      </c>
      <c r="G2276" s="2">
        <f t="shared" si="111"/>
        <v>-14.3</v>
      </c>
      <c r="J2276">
        <v>2274</v>
      </c>
      <c r="K2276">
        <v>32.5</v>
      </c>
      <c r="L2276">
        <v>-16.5</v>
      </c>
    </row>
    <row r="2277" spans="1:12">
      <c r="A2277" s="16" t="s">
        <v>2302</v>
      </c>
      <c r="B2277" s="1"/>
      <c r="C2277" s="1"/>
      <c r="D2277" s="1"/>
      <c r="E2277" s="17">
        <f t="shared" si="109"/>
        <v>2277</v>
      </c>
      <c r="F2277" s="2">
        <f t="shared" si="110"/>
        <v>32.5</v>
      </c>
      <c r="G2277" s="2">
        <f t="shared" si="111"/>
        <v>-13.2</v>
      </c>
      <c r="J2277">
        <v>2275</v>
      </c>
      <c r="K2277">
        <v>32.5</v>
      </c>
      <c r="L2277">
        <v>-15.4</v>
      </c>
    </row>
    <row r="2278" spans="1:12">
      <c r="A2278" s="16" t="s">
        <v>2303</v>
      </c>
      <c r="B2278" s="1"/>
      <c r="C2278" s="1"/>
      <c r="D2278" s="1"/>
      <c r="E2278" s="17">
        <f t="shared" si="109"/>
        <v>2278</v>
      </c>
      <c r="F2278" s="2">
        <f t="shared" si="110"/>
        <v>32.5</v>
      </c>
      <c r="G2278" s="2">
        <f t="shared" si="111"/>
        <v>-12.1</v>
      </c>
      <c r="J2278">
        <v>2276</v>
      </c>
      <c r="K2278">
        <v>32.5</v>
      </c>
      <c r="L2278">
        <v>-14.3</v>
      </c>
    </row>
    <row r="2279" spans="1:12">
      <c r="A2279" s="16" t="s">
        <v>2304</v>
      </c>
      <c r="B2279" s="1"/>
      <c r="C2279" s="1"/>
      <c r="D2279" s="1"/>
      <c r="E2279" s="17">
        <f t="shared" si="109"/>
        <v>2279</v>
      </c>
      <c r="F2279" s="2">
        <f t="shared" si="110"/>
        <v>32.5</v>
      </c>
      <c r="G2279" s="2">
        <f t="shared" si="111"/>
        <v>-11.425000000000001</v>
      </c>
      <c r="J2279">
        <v>2277</v>
      </c>
      <c r="K2279">
        <v>32.5</v>
      </c>
      <c r="L2279">
        <v>-13.2</v>
      </c>
    </row>
    <row r="2280" spans="1:12">
      <c r="A2280" s="16" t="s">
        <v>2305</v>
      </c>
      <c r="B2280" s="1"/>
      <c r="C2280" s="1"/>
      <c r="D2280" s="1"/>
      <c r="E2280" s="17">
        <f t="shared" si="109"/>
        <v>2280</v>
      </c>
      <c r="F2280" s="2">
        <f t="shared" si="110"/>
        <v>32.5</v>
      </c>
      <c r="G2280" s="2">
        <f t="shared" si="111"/>
        <v>-10.75</v>
      </c>
      <c r="J2280">
        <v>2278</v>
      </c>
      <c r="K2280">
        <v>32.5</v>
      </c>
      <c r="L2280">
        <v>-12.1</v>
      </c>
    </row>
    <row r="2281" spans="1:12">
      <c r="A2281" s="16" t="s">
        <v>2306</v>
      </c>
      <c r="B2281" s="1"/>
      <c r="C2281" s="1"/>
      <c r="D2281" s="1"/>
      <c r="E2281" s="17">
        <f t="shared" si="109"/>
        <v>2281</v>
      </c>
      <c r="F2281" s="2">
        <f t="shared" si="110"/>
        <v>32.5</v>
      </c>
      <c r="G2281" s="2">
        <f t="shared" si="111"/>
        <v>-9.9169999999999998</v>
      </c>
      <c r="J2281">
        <v>2279</v>
      </c>
      <c r="K2281">
        <v>32.5</v>
      </c>
      <c r="L2281">
        <v>-11.425000000000001</v>
      </c>
    </row>
    <row r="2282" spans="1:12">
      <c r="A2282" s="16" t="s">
        <v>2307</v>
      </c>
      <c r="B2282" s="1"/>
      <c r="C2282" s="1"/>
      <c r="D2282" s="1"/>
      <c r="E2282" s="17">
        <f t="shared" si="109"/>
        <v>2282</v>
      </c>
      <c r="F2282" s="2">
        <f t="shared" si="110"/>
        <v>32.5</v>
      </c>
      <c r="G2282" s="2">
        <f t="shared" si="111"/>
        <v>-9.0839999999999996</v>
      </c>
      <c r="J2282">
        <v>2280</v>
      </c>
      <c r="K2282">
        <v>32.5</v>
      </c>
      <c r="L2282">
        <v>-10.75</v>
      </c>
    </row>
    <row r="2283" spans="1:12">
      <c r="A2283" s="16" t="s">
        <v>2308</v>
      </c>
      <c r="B2283" s="1"/>
      <c r="C2283" s="1"/>
      <c r="D2283" s="1"/>
      <c r="E2283" s="17">
        <f t="shared" si="109"/>
        <v>2283</v>
      </c>
      <c r="F2283" s="2">
        <f t="shared" si="110"/>
        <v>32.5</v>
      </c>
      <c r="G2283" s="2">
        <f t="shared" si="111"/>
        <v>-8.25</v>
      </c>
      <c r="J2283">
        <v>2281</v>
      </c>
      <c r="K2283">
        <v>32.5</v>
      </c>
      <c r="L2283">
        <v>-9.9169999999999998</v>
      </c>
    </row>
    <row r="2284" spans="1:12">
      <c r="A2284" s="16" t="s">
        <v>2309</v>
      </c>
      <c r="B2284" s="1"/>
      <c r="C2284" s="1"/>
      <c r="D2284" s="1"/>
      <c r="E2284" s="17">
        <f t="shared" si="109"/>
        <v>2284</v>
      </c>
      <c r="F2284" s="2">
        <f t="shared" si="110"/>
        <v>32.5</v>
      </c>
      <c r="G2284" s="2">
        <f t="shared" si="111"/>
        <v>-7.4169999999999998</v>
      </c>
      <c r="J2284">
        <v>2282</v>
      </c>
      <c r="K2284">
        <v>32.5</v>
      </c>
      <c r="L2284">
        <v>-9.0839999999999996</v>
      </c>
    </row>
    <row r="2285" spans="1:12">
      <c r="A2285" s="16" t="s">
        <v>2310</v>
      </c>
      <c r="B2285" s="1"/>
      <c r="C2285" s="1"/>
      <c r="D2285" s="1"/>
      <c r="E2285" s="17">
        <f t="shared" si="109"/>
        <v>2285</v>
      </c>
      <c r="F2285" s="2">
        <f t="shared" si="110"/>
        <v>32.5</v>
      </c>
      <c r="G2285" s="2">
        <f t="shared" si="111"/>
        <v>-6.5839999999999996</v>
      </c>
      <c r="J2285">
        <v>2283</v>
      </c>
      <c r="K2285">
        <v>32.5</v>
      </c>
      <c r="L2285">
        <v>-8.25</v>
      </c>
    </row>
    <row r="2286" spans="1:12">
      <c r="A2286" s="16" t="s">
        <v>2311</v>
      </c>
      <c r="B2286" s="1"/>
      <c r="C2286" s="1"/>
      <c r="D2286" s="1"/>
      <c r="E2286" s="17">
        <f t="shared" si="109"/>
        <v>2286</v>
      </c>
      <c r="F2286" s="2">
        <f t="shared" si="110"/>
        <v>32.5</v>
      </c>
      <c r="G2286" s="2">
        <f t="shared" si="111"/>
        <v>-5.75</v>
      </c>
      <c r="J2286">
        <v>2284</v>
      </c>
      <c r="K2286">
        <v>32.5</v>
      </c>
      <c r="L2286">
        <v>-7.4169999999999998</v>
      </c>
    </row>
    <row r="2287" spans="1:12">
      <c r="A2287" s="16" t="s">
        <v>2312</v>
      </c>
      <c r="B2287" s="1"/>
      <c r="C2287" s="1"/>
      <c r="D2287" s="1"/>
      <c r="E2287" s="17">
        <f t="shared" si="109"/>
        <v>2287</v>
      </c>
      <c r="F2287" s="2">
        <f t="shared" si="110"/>
        <v>32.5</v>
      </c>
      <c r="G2287" s="2">
        <f t="shared" si="111"/>
        <v>-5</v>
      </c>
      <c r="J2287">
        <v>2285</v>
      </c>
      <c r="K2287">
        <v>32.5</v>
      </c>
      <c r="L2287">
        <v>-6.5839999999999996</v>
      </c>
    </row>
    <row r="2288" spans="1:12">
      <c r="A2288" s="16" t="s">
        <v>2313</v>
      </c>
      <c r="B2288" s="1"/>
      <c r="C2288" s="1"/>
      <c r="D2288" s="1"/>
      <c r="E2288" s="17">
        <f t="shared" si="109"/>
        <v>2288</v>
      </c>
      <c r="F2288" s="2">
        <f t="shared" si="110"/>
        <v>32.5</v>
      </c>
      <c r="G2288" s="2">
        <f t="shared" si="111"/>
        <v>-3.75</v>
      </c>
      <c r="J2288">
        <v>2286</v>
      </c>
      <c r="K2288">
        <v>32.5</v>
      </c>
      <c r="L2288">
        <v>-5.75</v>
      </c>
    </row>
    <row r="2289" spans="1:12">
      <c r="A2289" s="16" t="s">
        <v>2314</v>
      </c>
      <c r="B2289" s="1"/>
      <c r="C2289" s="1"/>
      <c r="D2289" s="1"/>
      <c r="E2289" s="17">
        <f t="shared" si="109"/>
        <v>2289</v>
      </c>
      <c r="F2289" s="2">
        <f t="shared" si="110"/>
        <v>32.5</v>
      </c>
      <c r="G2289" s="2">
        <f t="shared" si="111"/>
        <v>-2.5</v>
      </c>
      <c r="J2289">
        <v>2287</v>
      </c>
      <c r="K2289">
        <v>32.5</v>
      </c>
      <c r="L2289">
        <v>-5</v>
      </c>
    </row>
    <row r="2290" spans="1:12">
      <c r="A2290" s="16" t="s">
        <v>2315</v>
      </c>
      <c r="B2290" s="1"/>
      <c r="C2290" s="1"/>
      <c r="D2290" s="1"/>
      <c r="E2290" s="17">
        <f t="shared" si="109"/>
        <v>2290</v>
      </c>
      <c r="F2290" s="2">
        <f t="shared" si="110"/>
        <v>32.5</v>
      </c>
      <c r="G2290" s="2">
        <f t="shared" si="111"/>
        <v>-1.25</v>
      </c>
      <c r="J2290">
        <v>2288</v>
      </c>
      <c r="K2290">
        <v>32.5</v>
      </c>
      <c r="L2290">
        <v>-3.75</v>
      </c>
    </row>
    <row r="2291" spans="1:12">
      <c r="A2291" s="16" t="s">
        <v>2316</v>
      </c>
      <c r="B2291" s="1"/>
      <c r="C2291" s="1"/>
      <c r="D2291" s="1"/>
      <c r="E2291" s="17">
        <f t="shared" si="109"/>
        <v>2291</v>
      </c>
      <c r="F2291" s="2">
        <f t="shared" si="110"/>
        <v>32.5</v>
      </c>
      <c r="G2291" s="2">
        <f t="shared" si="111"/>
        <v>0</v>
      </c>
      <c r="J2291">
        <v>2289</v>
      </c>
      <c r="K2291">
        <v>32.5</v>
      </c>
      <c r="L2291">
        <v>-2.5</v>
      </c>
    </row>
    <row r="2292" spans="1:12">
      <c r="A2292" s="16" t="s">
        <v>2317</v>
      </c>
      <c r="B2292" s="1"/>
      <c r="C2292" s="1"/>
      <c r="D2292" s="1"/>
      <c r="E2292" s="17">
        <f t="shared" si="109"/>
        <v>2292</v>
      </c>
      <c r="F2292" s="2">
        <f t="shared" si="110"/>
        <v>32.5</v>
      </c>
      <c r="G2292" s="2">
        <f t="shared" si="111"/>
        <v>1</v>
      </c>
      <c r="J2292">
        <v>2290</v>
      </c>
      <c r="K2292">
        <v>32.5</v>
      </c>
      <c r="L2292">
        <v>-1.25</v>
      </c>
    </row>
    <row r="2293" spans="1:12">
      <c r="A2293" s="16" t="s">
        <v>2318</v>
      </c>
      <c r="B2293" s="1"/>
      <c r="C2293" s="1"/>
      <c r="D2293" s="1"/>
      <c r="E2293" s="17">
        <f t="shared" si="109"/>
        <v>2293</v>
      </c>
      <c r="F2293" s="2">
        <f t="shared" si="110"/>
        <v>32.5</v>
      </c>
      <c r="G2293" s="2">
        <f t="shared" si="111"/>
        <v>2</v>
      </c>
      <c r="J2293">
        <v>2291</v>
      </c>
      <c r="K2293">
        <v>32.5</v>
      </c>
      <c r="L2293">
        <v>0</v>
      </c>
    </row>
    <row r="2294" spans="1:12">
      <c r="A2294" s="16" t="s">
        <v>2319</v>
      </c>
      <c r="B2294" s="1"/>
      <c r="C2294" s="1"/>
      <c r="D2294" s="1"/>
      <c r="E2294" s="17">
        <f t="shared" si="109"/>
        <v>2294</v>
      </c>
      <c r="F2294" s="2">
        <f t="shared" si="110"/>
        <v>32.5</v>
      </c>
      <c r="G2294" s="2">
        <f t="shared" si="111"/>
        <v>3</v>
      </c>
      <c r="J2294">
        <v>2292</v>
      </c>
      <c r="K2294">
        <v>32.5</v>
      </c>
      <c r="L2294">
        <v>1</v>
      </c>
    </row>
    <row r="2295" spans="1:12">
      <c r="A2295" s="16" t="s">
        <v>2320</v>
      </c>
      <c r="B2295" s="1"/>
      <c r="C2295" s="1"/>
      <c r="D2295" s="1"/>
      <c r="E2295" s="17">
        <f t="shared" si="109"/>
        <v>2295</v>
      </c>
      <c r="F2295" s="2">
        <f t="shared" si="110"/>
        <v>32.5</v>
      </c>
      <c r="G2295" s="2">
        <f t="shared" si="111"/>
        <v>4</v>
      </c>
      <c r="J2295">
        <v>2293</v>
      </c>
      <c r="K2295">
        <v>32.5</v>
      </c>
      <c r="L2295">
        <v>2</v>
      </c>
    </row>
    <row r="2296" spans="1:12">
      <c r="A2296" s="16" t="s">
        <v>2321</v>
      </c>
      <c r="B2296" s="1"/>
      <c r="C2296" s="1"/>
      <c r="D2296" s="1"/>
      <c r="E2296" s="17">
        <f t="shared" si="109"/>
        <v>2296</v>
      </c>
      <c r="F2296" s="2">
        <f t="shared" si="110"/>
        <v>32.5</v>
      </c>
      <c r="G2296" s="2">
        <f t="shared" si="111"/>
        <v>5</v>
      </c>
      <c r="J2296">
        <v>2294</v>
      </c>
      <c r="K2296">
        <v>32.5</v>
      </c>
      <c r="L2296">
        <v>3</v>
      </c>
    </row>
    <row r="2297" spans="1:12">
      <c r="A2297" s="16" t="s">
        <v>2322</v>
      </c>
      <c r="B2297" s="1"/>
      <c r="C2297" s="1"/>
      <c r="D2297" s="1"/>
      <c r="E2297" s="17">
        <f t="shared" si="109"/>
        <v>2297</v>
      </c>
      <c r="F2297" s="2">
        <f t="shared" si="110"/>
        <v>35</v>
      </c>
      <c r="G2297" s="2">
        <f t="shared" si="111"/>
        <v>-40</v>
      </c>
      <c r="J2297">
        <v>2295</v>
      </c>
      <c r="K2297">
        <v>32.5</v>
      </c>
      <c r="L2297">
        <v>4</v>
      </c>
    </row>
    <row r="2298" spans="1:12">
      <c r="A2298" s="16" t="s">
        <v>2323</v>
      </c>
      <c r="B2298" s="1"/>
      <c r="C2298" s="1"/>
      <c r="D2298" s="1"/>
      <c r="E2298" s="17">
        <f t="shared" si="109"/>
        <v>2298</v>
      </c>
      <c r="F2298" s="2">
        <f t="shared" si="110"/>
        <v>35</v>
      </c>
      <c r="G2298" s="2">
        <f t="shared" si="111"/>
        <v>-38</v>
      </c>
      <c r="J2298">
        <v>2296</v>
      </c>
      <c r="K2298">
        <v>32.5</v>
      </c>
      <c r="L2298">
        <v>5</v>
      </c>
    </row>
    <row r="2299" spans="1:12">
      <c r="A2299" s="16" t="s">
        <v>2324</v>
      </c>
      <c r="B2299" s="1"/>
      <c r="C2299" s="1"/>
      <c r="D2299" s="1"/>
      <c r="E2299" s="17">
        <f t="shared" si="109"/>
        <v>2299</v>
      </c>
      <c r="F2299" s="2">
        <f t="shared" si="110"/>
        <v>35</v>
      </c>
      <c r="G2299" s="2">
        <f t="shared" si="111"/>
        <v>-36</v>
      </c>
      <c r="J2299">
        <v>2297</v>
      </c>
      <c r="K2299">
        <v>35</v>
      </c>
      <c r="L2299">
        <v>-40</v>
      </c>
    </row>
    <row r="2300" spans="1:12">
      <c r="A2300" s="16" t="s">
        <v>2325</v>
      </c>
      <c r="B2300" s="1"/>
      <c r="C2300" s="1"/>
      <c r="D2300" s="1"/>
      <c r="E2300" s="17">
        <f t="shared" si="109"/>
        <v>2300</v>
      </c>
      <c r="F2300" s="2">
        <f t="shared" si="110"/>
        <v>35</v>
      </c>
      <c r="G2300" s="2">
        <f t="shared" si="111"/>
        <v>-34</v>
      </c>
      <c r="J2300">
        <v>2298</v>
      </c>
      <c r="K2300">
        <v>35</v>
      </c>
      <c r="L2300">
        <v>-38</v>
      </c>
    </row>
    <row r="2301" spans="1:12">
      <c r="A2301" s="16" t="s">
        <v>2326</v>
      </c>
      <c r="B2301" s="1"/>
      <c r="C2301" s="1"/>
      <c r="D2301" s="1"/>
      <c r="E2301" s="17">
        <f t="shared" si="109"/>
        <v>2301</v>
      </c>
      <c r="F2301" s="2">
        <f t="shared" si="110"/>
        <v>35</v>
      </c>
      <c r="G2301" s="2">
        <f t="shared" si="111"/>
        <v>-32</v>
      </c>
      <c r="J2301">
        <v>2299</v>
      </c>
      <c r="K2301">
        <v>35</v>
      </c>
      <c r="L2301">
        <v>-36</v>
      </c>
    </row>
    <row r="2302" spans="1:12">
      <c r="A2302" s="16" t="s">
        <v>2327</v>
      </c>
      <c r="B2302" s="1"/>
      <c r="C2302" s="1"/>
      <c r="D2302" s="1"/>
      <c r="E2302" s="17">
        <f t="shared" si="109"/>
        <v>2302</v>
      </c>
      <c r="F2302" s="2">
        <f t="shared" si="110"/>
        <v>35</v>
      </c>
      <c r="G2302" s="2">
        <f t="shared" si="111"/>
        <v>-30.75</v>
      </c>
      <c r="J2302">
        <v>2300</v>
      </c>
      <c r="K2302">
        <v>35</v>
      </c>
      <c r="L2302">
        <v>-34</v>
      </c>
    </row>
    <row r="2303" spans="1:12">
      <c r="A2303" s="16" t="s">
        <v>2328</v>
      </c>
      <c r="B2303" s="1"/>
      <c r="C2303" s="1"/>
      <c r="D2303" s="1"/>
      <c r="E2303" s="17">
        <f t="shared" si="109"/>
        <v>2303</v>
      </c>
      <c r="F2303" s="2">
        <f t="shared" si="110"/>
        <v>35</v>
      </c>
      <c r="G2303" s="2">
        <f t="shared" si="111"/>
        <v>-29.5</v>
      </c>
      <c r="J2303">
        <v>2301</v>
      </c>
      <c r="K2303">
        <v>35</v>
      </c>
      <c r="L2303">
        <v>-32</v>
      </c>
    </row>
    <row r="2304" spans="1:12">
      <c r="A2304" s="16" t="s">
        <v>2329</v>
      </c>
      <c r="B2304" s="1"/>
      <c r="C2304" s="1"/>
      <c r="D2304" s="1"/>
      <c r="E2304" s="17">
        <f t="shared" si="109"/>
        <v>2304</v>
      </c>
      <c r="F2304" s="2">
        <f t="shared" si="110"/>
        <v>35</v>
      </c>
      <c r="G2304" s="2">
        <f t="shared" si="111"/>
        <v>-28.25</v>
      </c>
      <c r="J2304">
        <v>2302</v>
      </c>
      <c r="K2304">
        <v>35</v>
      </c>
      <c r="L2304">
        <v>-30.75</v>
      </c>
    </row>
    <row r="2305" spans="1:12">
      <c r="A2305" s="16" t="s">
        <v>2330</v>
      </c>
      <c r="B2305" s="1"/>
      <c r="C2305" s="1"/>
      <c r="D2305" s="1"/>
      <c r="E2305" s="17">
        <f t="shared" ref="E2305:E2368" si="112">VALUE(LEFT(A2305,5))</f>
        <v>2305</v>
      </c>
      <c r="F2305" s="2">
        <f t="shared" ref="F2305:F2368" si="113">VALUE(LEFT(RIGHT($A2305,20),10))</f>
        <v>35</v>
      </c>
      <c r="G2305" s="2">
        <f t="shared" ref="G2305:G2368" si="114">VALUE(RIGHT($A2305,10))</f>
        <v>-27</v>
      </c>
      <c r="J2305">
        <v>2303</v>
      </c>
      <c r="K2305">
        <v>35</v>
      </c>
      <c r="L2305">
        <v>-29.5</v>
      </c>
    </row>
    <row r="2306" spans="1:12">
      <c r="A2306" s="16" t="s">
        <v>2331</v>
      </c>
      <c r="B2306" s="1"/>
      <c r="C2306" s="1"/>
      <c r="D2306" s="1"/>
      <c r="E2306" s="17">
        <f t="shared" si="112"/>
        <v>2306</v>
      </c>
      <c r="F2306" s="2">
        <f t="shared" si="113"/>
        <v>35</v>
      </c>
      <c r="G2306" s="2">
        <f t="shared" si="114"/>
        <v>-25.95</v>
      </c>
      <c r="J2306">
        <v>2304</v>
      </c>
      <c r="K2306">
        <v>35</v>
      </c>
      <c r="L2306">
        <v>-28.25</v>
      </c>
    </row>
    <row r="2307" spans="1:12">
      <c r="A2307" s="16" t="s">
        <v>2332</v>
      </c>
      <c r="B2307" s="1"/>
      <c r="C2307" s="1"/>
      <c r="D2307" s="1"/>
      <c r="E2307" s="17">
        <f t="shared" si="112"/>
        <v>2307</v>
      </c>
      <c r="F2307" s="2">
        <f t="shared" si="113"/>
        <v>35</v>
      </c>
      <c r="G2307" s="2">
        <f t="shared" si="114"/>
        <v>-24.9</v>
      </c>
      <c r="J2307">
        <v>2305</v>
      </c>
      <c r="K2307">
        <v>35</v>
      </c>
      <c r="L2307">
        <v>-27</v>
      </c>
    </row>
    <row r="2308" spans="1:12">
      <c r="A2308" s="16" t="s">
        <v>2333</v>
      </c>
      <c r="B2308" s="1"/>
      <c r="C2308" s="1"/>
      <c r="D2308" s="1"/>
      <c r="E2308" s="17">
        <f t="shared" si="112"/>
        <v>2308</v>
      </c>
      <c r="F2308" s="2">
        <f t="shared" si="113"/>
        <v>35</v>
      </c>
      <c r="G2308" s="2">
        <f t="shared" si="114"/>
        <v>-23.85</v>
      </c>
      <c r="J2308">
        <v>2306</v>
      </c>
      <c r="K2308">
        <v>35</v>
      </c>
      <c r="L2308">
        <v>-25.95</v>
      </c>
    </row>
    <row r="2309" spans="1:12">
      <c r="A2309" s="16" t="s">
        <v>2334</v>
      </c>
      <c r="B2309" s="1"/>
      <c r="C2309" s="1"/>
      <c r="D2309" s="1"/>
      <c r="E2309" s="17">
        <f t="shared" si="112"/>
        <v>2309</v>
      </c>
      <c r="F2309" s="2">
        <f t="shared" si="113"/>
        <v>35</v>
      </c>
      <c r="G2309" s="2">
        <f t="shared" si="114"/>
        <v>-22.8</v>
      </c>
      <c r="J2309">
        <v>2307</v>
      </c>
      <c r="K2309">
        <v>35</v>
      </c>
      <c r="L2309">
        <v>-24.9</v>
      </c>
    </row>
    <row r="2310" spans="1:12">
      <c r="A2310" s="16" t="s">
        <v>2335</v>
      </c>
      <c r="B2310" s="1"/>
      <c r="C2310" s="1"/>
      <c r="D2310" s="1"/>
      <c r="E2310" s="17">
        <f t="shared" si="112"/>
        <v>2310</v>
      </c>
      <c r="F2310" s="2">
        <f t="shared" si="113"/>
        <v>35</v>
      </c>
      <c r="G2310" s="2">
        <f t="shared" si="114"/>
        <v>-21.75</v>
      </c>
      <c r="J2310">
        <v>2308</v>
      </c>
      <c r="K2310">
        <v>35</v>
      </c>
      <c r="L2310">
        <v>-23.85</v>
      </c>
    </row>
    <row r="2311" spans="1:12">
      <c r="A2311" s="16" t="s">
        <v>2336</v>
      </c>
      <c r="B2311" s="1"/>
      <c r="C2311" s="1"/>
      <c r="D2311" s="1"/>
      <c r="E2311" s="17">
        <f t="shared" si="112"/>
        <v>2311</v>
      </c>
      <c r="F2311" s="2">
        <f t="shared" si="113"/>
        <v>35</v>
      </c>
      <c r="G2311" s="2">
        <f t="shared" si="114"/>
        <v>-20.7</v>
      </c>
      <c r="J2311">
        <v>2309</v>
      </c>
      <c r="K2311">
        <v>35</v>
      </c>
      <c r="L2311">
        <v>-22.8</v>
      </c>
    </row>
    <row r="2312" spans="1:12">
      <c r="A2312" s="16" t="s">
        <v>2337</v>
      </c>
      <c r="B2312" s="1"/>
      <c r="C2312" s="1"/>
      <c r="D2312" s="1"/>
      <c r="E2312" s="17">
        <f t="shared" si="112"/>
        <v>2312</v>
      </c>
      <c r="F2312" s="2">
        <f t="shared" si="113"/>
        <v>35</v>
      </c>
      <c r="G2312" s="2">
        <f t="shared" si="114"/>
        <v>-19.649999999999999</v>
      </c>
      <c r="J2312">
        <v>2310</v>
      </c>
      <c r="K2312">
        <v>35</v>
      </c>
      <c r="L2312">
        <v>-21.75</v>
      </c>
    </row>
    <row r="2313" spans="1:12">
      <c r="A2313" s="16" t="s">
        <v>2338</v>
      </c>
      <c r="B2313" s="1"/>
      <c r="C2313" s="1"/>
      <c r="D2313" s="1"/>
      <c r="E2313" s="17">
        <f t="shared" si="112"/>
        <v>2313</v>
      </c>
      <c r="F2313" s="2">
        <f t="shared" si="113"/>
        <v>35</v>
      </c>
      <c r="G2313" s="2">
        <f t="shared" si="114"/>
        <v>-18.600000000000001</v>
      </c>
      <c r="J2313">
        <v>2311</v>
      </c>
      <c r="K2313">
        <v>35</v>
      </c>
      <c r="L2313">
        <v>-20.7</v>
      </c>
    </row>
    <row r="2314" spans="1:12">
      <c r="A2314" s="16" t="s">
        <v>2339</v>
      </c>
      <c r="B2314" s="1"/>
      <c r="C2314" s="1"/>
      <c r="D2314" s="1"/>
      <c r="E2314" s="17">
        <f t="shared" si="112"/>
        <v>2314</v>
      </c>
      <c r="F2314" s="2">
        <f t="shared" si="113"/>
        <v>35</v>
      </c>
      <c r="G2314" s="2">
        <f t="shared" si="114"/>
        <v>-17.55</v>
      </c>
      <c r="J2314">
        <v>2312</v>
      </c>
      <c r="K2314">
        <v>35</v>
      </c>
      <c r="L2314">
        <v>-19.649999999999999</v>
      </c>
    </row>
    <row r="2315" spans="1:12">
      <c r="A2315" s="16" t="s">
        <v>2340</v>
      </c>
      <c r="B2315" s="1"/>
      <c r="C2315" s="1"/>
      <c r="D2315" s="1"/>
      <c r="E2315" s="17">
        <f t="shared" si="112"/>
        <v>2315</v>
      </c>
      <c r="F2315" s="2">
        <f t="shared" si="113"/>
        <v>35</v>
      </c>
      <c r="G2315" s="2">
        <f t="shared" si="114"/>
        <v>-16.5</v>
      </c>
      <c r="J2315">
        <v>2313</v>
      </c>
      <c r="K2315">
        <v>35</v>
      </c>
      <c r="L2315">
        <v>-18.600000000000001</v>
      </c>
    </row>
    <row r="2316" spans="1:12">
      <c r="A2316" s="16" t="s">
        <v>2341</v>
      </c>
      <c r="B2316" s="1"/>
      <c r="C2316" s="1"/>
      <c r="D2316" s="1"/>
      <c r="E2316" s="17">
        <f t="shared" si="112"/>
        <v>2316</v>
      </c>
      <c r="F2316" s="2">
        <f t="shared" si="113"/>
        <v>35</v>
      </c>
      <c r="G2316" s="2">
        <f t="shared" si="114"/>
        <v>-15.4</v>
      </c>
      <c r="J2316">
        <v>2314</v>
      </c>
      <c r="K2316">
        <v>35</v>
      </c>
      <c r="L2316">
        <v>-17.55</v>
      </c>
    </row>
    <row r="2317" spans="1:12">
      <c r="A2317" s="16" t="s">
        <v>2342</v>
      </c>
      <c r="B2317" s="1"/>
      <c r="C2317" s="1"/>
      <c r="D2317" s="1"/>
      <c r="E2317" s="17">
        <f t="shared" si="112"/>
        <v>2317</v>
      </c>
      <c r="F2317" s="2">
        <f t="shared" si="113"/>
        <v>35</v>
      </c>
      <c r="G2317" s="2">
        <f t="shared" si="114"/>
        <v>-14.3</v>
      </c>
      <c r="J2317">
        <v>2315</v>
      </c>
      <c r="K2317">
        <v>35</v>
      </c>
      <c r="L2317">
        <v>-16.5</v>
      </c>
    </row>
    <row r="2318" spans="1:12">
      <c r="A2318" s="16" t="s">
        <v>2343</v>
      </c>
      <c r="B2318" s="1"/>
      <c r="C2318" s="1"/>
      <c r="D2318" s="1"/>
      <c r="E2318" s="17">
        <f t="shared" si="112"/>
        <v>2318</v>
      </c>
      <c r="F2318" s="2">
        <f t="shared" si="113"/>
        <v>35</v>
      </c>
      <c r="G2318" s="2">
        <f t="shared" si="114"/>
        <v>-13.2</v>
      </c>
      <c r="J2318">
        <v>2316</v>
      </c>
      <c r="K2318">
        <v>35</v>
      </c>
      <c r="L2318">
        <v>-15.4</v>
      </c>
    </row>
    <row r="2319" spans="1:12">
      <c r="A2319" s="16" t="s">
        <v>2344</v>
      </c>
      <c r="B2319" s="1"/>
      <c r="C2319" s="1"/>
      <c r="D2319" s="1"/>
      <c r="E2319" s="17">
        <f t="shared" si="112"/>
        <v>2319</v>
      </c>
      <c r="F2319" s="2">
        <f t="shared" si="113"/>
        <v>35</v>
      </c>
      <c r="G2319" s="2">
        <f t="shared" si="114"/>
        <v>-12.1</v>
      </c>
      <c r="J2319">
        <v>2317</v>
      </c>
      <c r="K2319">
        <v>35</v>
      </c>
      <c r="L2319">
        <v>-14.3</v>
      </c>
    </row>
    <row r="2320" spans="1:12">
      <c r="A2320" s="16" t="s">
        <v>2345</v>
      </c>
      <c r="B2320" s="1"/>
      <c r="C2320" s="1"/>
      <c r="D2320" s="1"/>
      <c r="E2320" s="17">
        <f t="shared" si="112"/>
        <v>2320</v>
      </c>
      <c r="F2320" s="2">
        <f t="shared" si="113"/>
        <v>35</v>
      </c>
      <c r="G2320" s="2">
        <f t="shared" si="114"/>
        <v>-11.425000000000001</v>
      </c>
      <c r="J2320">
        <v>2318</v>
      </c>
      <c r="K2320">
        <v>35</v>
      </c>
      <c r="L2320">
        <v>-13.2</v>
      </c>
    </row>
    <row r="2321" spans="1:12">
      <c r="A2321" s="16" t="s">
        <v>2346</v>
      </c>
      <c r="B2321" s="1"/>
      <c r="C2321" s="1"/>
      <c r="D2321" s="1"/>
      <c r="E2321" s="17">
        <f t="shared" si="112"/>
        <v>2321</v>
      </c>
      <c r="F2321" s="2">
        <f t="shared" si="113"/>
        <v>35</v>
      </c>
      <c r="G2321" s="2">
        <f t="shared" si="114"/>
        <v>-10.75</v>
      </c>
      <c r="J2321">
        <v>2319</v>
      </c>
      <c r="K2321">
        <v>35</v>
      </c>
      <c r="L2321">
        <v>-12.1</v>
      </c>
    </row>
    <row r="2322" spans="1:12">
      <c r="A2322" s="16" t="s">
        <v>2347</v>
      </c>
      <c r="B2322" s="1"/>
      <c r="C2322" s="1"/>
      <c r="D2322" s="1"/>
      <c r="E2322" s="17">
        <f t="shared" si="112"/>
        <v>2322</v>
      </c>
      <c r="F2322" s="2">
        <f t="shared" si="113"/>
        <v>35</v>
      </c>
      <c r="G2322" s="2">
        <f t="shared" si="114"/>
        <v>-9.9169999999999998</v>
      </c>
      <c r="J2322">
        <v>2320</v>
      </c>
      <c r="K2322">
        <v>35</v>
      </c>
      <c r="L2322">
        <v>-11.425000000000001</v>
      </c>
    </row>
    <row r="2323" spans="1:12">
      <c r="A2323" s="16" t="s">
        <v>2348</v>
      </c>
      <c r="B2323" s="1"/>
      <c r="C2323" s="1"/>
      <c r="D2323" s="1"/>
      <c r="E2323" s="17">
        <f t="shared" si="112"/>
        <v>2323</v>
      </c>
      <c r="F2323" s="2">
        <f t="shared" si="113"/>
        <v>35</v>
      </c>
      <c r="G2323" s="2">
        <f t="shared" si="114"/>
        <v>-9.0839999999999996</v>
      </c>
      <c r="J2323">
        <v>2321</v>
      </c>
      <c r="K2323">
        <v>35</v>
      </c>
      <c r="L2323">
        <v>-10.75</v>
      </c>
    </row>
    <row r="2324" spans="1:12">
      <c r="A2324" s="16" t="s">
        <v>2349</v>
      </c>
      <c r="B2324" s="1"/>
      <c r="C2324" s="1"/>
      <c r="D2324" s="1"/>
      <c r="E2324" s="17">
        <f t="shared" si="112"/>
        <v>2324</v>
      </c>
      <c r="F2324" s="2">
        <f t="shared" si="113"/>
        <v>35</v>
      </c>
      <c r="G2324" s="2">
        <f t="shared" si="114"/>
        <v>-8.25</v>
      </c>
      <c r="J2324">
        <v>2322</v>
      </c>
      <c r="K2324">
        <v>35</v>
      </c>
      <c r="L2324">
        <v>-9.9169999999999998</v>
      </c>
    </row>
    <row r="2325" spans="1:12">
      <c r="A2325" s="16" t="s">
        <v>2350</v>
      </c>
      <c r="B2325" s="1"/>
      <c r="C2325" s="1"/>
      <c r="D2325" s="1"/>
      <c r="E2325" s="17">
        <f t="shared" si="112"/>
        <v>2325</v>
      </c>
      <c r="F2325" s="2">
        <f t="shared" si="113"/>
        <v>35</v>
      </c>
      <c r="G2325" s="2">
        <f t="shared" si="114"/>
        <v>-7.4169999999999998</v>
      </c>
      <c r="J2325">
        <v>2323</v>
      </c>
      <c r="K2325">
        <v>35</v>
      </c>
      <c r="L2325">
        <v>-9.0839999999999996</v>
      </c>
    </row>
    <row r="2326" spans="1:12">
      <c r="A2326" s="16" t="s">
        <v>2351</v>
      </c>
      <c r="B2326" s="1"/>
      <c r="C2326" s="1"/>
      <c r="D2326" s="1"/>
      <c r="E2326" s="17">
        <f t="shared" si="112"/>
        <v>2326</v>
      </c>
      <c r="F2326" s="2">
        <f t="shared" si="113"/>
        <v>35</v>
      </c>
      <c r="G2326" s="2">
        <f t="shared" si="114"/>
        <v>-6.5839999999999996</v>
      </c>
      <c r="J2326">
        <v>2324</v>
      </c>
      <c r="K2326">
        <v>35</v>
      </c>
      <c r="L2326">
        <v>-8.25</v>
      </c>
    </row>
    <row r="2327" spans="1:12">
      <c r="A2327" s="16" t="s">
        <v>2352</v>
      </c>
      <c r="B2327" s="1"/>
      <c r="C2327" s="1"/>
      <c r="D2327" s="1"/>
      <c r="E2327" s="17">
        <f t="shared" si="112"/>
        <v>2327</v>
      </c>
      <c r="F2327" s="2">
        <f t="shared" si="113"/>
        <v>35</v>
      </c>
      <c r="G2327" s="2">
        <f t="shared" si="114"/>
        <v>-5.75</v>
      </c>
      <c r="J2327">
        <v>2325</v>
      </c>
      <c r="K2327">
        <v>35</v>
      </c>
      <c r="L2327">
        <v>-7.4169999999999998</v>
      </c>
    </row>
    <row r="2328" spans="1:12">
      <c r="A2328" s="16" t="s">
        <v>2353</v>
      </c>
      <c r="B2328" s="1"/>
      <c r="C2328" s="1"/>
      <c r="D2328" s="1"/>
      <c r="E2328" s="17">
        <f t="shared" si="112"/>
        <v>2328</v>
      </c>
      <c r="F2328" s="2">
        <f t="shared" si="113"/>
        <v>35</v>
      </c>
      <c r="G2328" s="2">
        <f t="shared" si="114"/>
        <v>-5</v>
      </c>
      <c r="J2328">
        <v>2326</v>
      </c>
      <c r="K2328">
        <v>35</v>
      </c>
      <c r="L2328">
        <v>-6.5839999999999996</v>
      </c>
    </row>
    <row r="2329" spans="1:12">
      <c r="A2329" s="16" t="s">
        <v>2354</v>
      </c>
      <c r="B2329" s="1"/>
      <c r="C2329" s="1"/>
      <c r="D2329" s="1"/>
      <c r="E2329" s="17">
        <f t="shared" si="112"/>
        <v>2329</v>
      </c>
      <c r="F2329" s="2">
        <f t="shared" si="113"/>
        <v>35</v>
      </c>
      <c r="G2329" s="2">
        <f t="shared" si="114"/>
        <v>-3.75</v>
      </c>
      <c r="J2329">
        <v>2327</v>
      </c>
      <c r="K2329">
        <v>35</v>
      </c>
      <c r="L2329">
        <v>-5.75</v>
      </c>
    </row>
    <row r="2330" spans="1:12">
      <c r="A2330" s="16" t="s">
        <v>2355</v>
      </c>
      <c r="B2330" s="1"/>
      <c r="C2330" s="1"/>
      <c r="D2330" s="1"/>
      <c r="E2330" s="17">
        <f t="shared" si="112"/>
        <v>2330</v>
      </c>
      <c r="F2330" s="2">
        <f t="shared" si="113"/>
        <v>35</v>
      </c>
      <c r="G2330" s="2">
        <f t="shared" si="114"/>
        <v>-2.5</v>
      </c>
      <c r="J2330">
        <v>2328</v>
      </c>
      <c r="K2330">
        <v>35</v>
      </c>
      <c r="L2330">
        <v>-5</v>
      </c>
    </row>
    <row r="2331" spans="1:12">
      <c r="A2331" s="16" t="s">
        <v>2356</v>
      </c>
      <c r="B2331" s="1"/>
      <c r="C2331" s="1"/>
      <c r="D2331" s="1"/>
      <c r="E2331" s="17">
        <f t="shared" si="112"/>
        <v>2331</v>
      </c>
      <c r="F2331" s="2">
        <f t="shared" si="113"/>
        <v>35</v>
      </c>
      <c r="G2331" s="2">
        <f t="shared" si="114"/>
        <v>-1.25</v>
      </c>
      <c r="J2331">
        <v>2329</v>
      </c>
      <c r="K2331">
        <v>35</v>
      </c>
      <c r="L2331">
        <v>-3.75</v>
      </c>
    </row>
    <row r="2332" spans="1:12">
      <c r="A2332" s="16" t="s">
        <v>2357</v>
      </c>
      <c r="B2332" s="1"/>
      <c r="C2332" s="1"/>
      <c r="D2332" s="1"/>
      <c r="E2332" s="17">
        <f t="shared" si="112"/>
        <v>2332</v>
      </c>
      <c r="F2332" s="2">
        <f t="shared" si="113"/>
        <v>35</v>
      </c>
      <c r="G2332" s="2">
        <f t="shared" si="114"/>
        <v>0</v>
      </c>
      <c r="J2332">
        <v>2330</v>
      </c>
      <c r="K2332">
        <v>35</v>
      </c>
      <c r="L2332">
        <v>-2.5</v>
      </c>
    </row>
    <row r="2333" spans="1:12">
      <c r="A2333" s="16" t="s">
        <v>2358</v>
      </c>
      <c r="B2333" s="1"/>
      <c r="C2333" s="1"/>
      <c r="D2333" s="1"/>
      <c r="E2333" s="17">
        <f t="shared" si="112"/>
        <v>2333</v>
      </c>
      <c r="F2333" s="2">
        <f t="shared" si="113"/>
        <v>35</v>
      </c>
      <c r="G2333" s="2">
        <f t="shared" si="114"/>
        <v>1</v>
      </c>
      <c r="J2333">
        <v>2331</v>
      </c>
      <c r="K2333">
        <v>35</v>
      </c>
      <c r="L2333">
        <v>-1.25</v>
      </c>
    </row>
    <row r="2334" spans="1:12">
      <c r="A2334" s="16" t="s">
        <v>2359</v>
      </c>
      <c r="B2334" s="1"/>
      <c r="C2334" s="1"/>
      <c r="D2334" s="1"/>
      <c r="E2334" s="17">
        <f t="shared" si="112"/>
        <v>2334</v>
      </c>
      <c r="F2334" s="2">
        <f t="shared" si="113"/>
        <v>35</v>
      </c>
      <c r="G2334" s="2">
        <f t="shared" si="114"/>
        <v>2</v>
      </c>
      <c r="J2334">
        <v>2332</v>
      </c>
      <c r="K2334">
        <v>35</v>
      </c>
      <c r="L2334">
        <v>0</v>
      </c>
    </row>
    <row r="2335" spans="1:12">
      <c r="A2335" s="16" t="s">
        <v>2360</v>
      </c>
      <c r="B2335" s="1"/>
      <c r="C2335" s="1"/>
      <c r="D2335" s="1"/>
      <c r="E2335" s="17">
        <f t="shared" si="112"/>
        <v>2335</v>
      </c>
      <c r="F2335" s="2">
        <f t="shared" si="113"/>
        <v>35</v>
      </c>
      <c r="G2335" s="2">
        <f t="shared" si="114"/>
        <v>3</v>
      </c>
      <c r="J2335">
        <v>2333</v>
      </c>
      <c r="K2335">
        <v>35</v>
      </c>
      <c r="L2335">
        <v>1</v>
      </c>
    </row>
    <row r="2336" spans="1:12">
      <c r="A2336" s="16" t="s">
        <v>2361</v>
      </c>
      <c r="B2336" s="1"/>
      <c r="C2336" s="1"/>
      <c r="D2336" s="1"/>
      <c r="E2336" s="17">
        <f t="shared" si="112"/>
        <v>2336</v>
      </c>
      <c r="F2336" s="2">
        <f t="shared" si="113"/>
        <v>35</v>
      </c>
      <c r="G2336" s="2">
        <f t="shared" si="114"/>
        <v>4</v>
      </c>
      <c r="J2336">
        <v>2334</v>
      </c>
      <c r="K2336">
        <v>35</v>
      </c>
      <c r="L2336">
        <v>2</v>
      </c>
    </row>
    <row r="2337" spans="1:12">
      <c r="A2337" s="16" t="s">
        <v>2362</v>
      </c>
      <c r="B2337" s="1"/>
      <c r="C2337" s="1"/>
      <c r="D2337" s="1"/>
      <c r="E2337" s="17">
        <f t="shared" si="112"/>
        <v>2337</v>
      </c>
      <c r="F2337" s="2">
        <f t="shared" si="113"/>
        <v>35</v>
      </c>
      <c r="G2337" s="2">
        <f t="shared" si="114"/>
        <v>5</v>
      </c>
      <c r="J2337">
        <v>2335</v>
      </c>
      <c r="K2337">
        <v>35</v>
      </c>
      <c r="L2337">
        <v>3</v>
      </c>
    </row>
    <row r="2338" spans="1:12">
      <c r="A2338" s="16" t="s">
        <v>2363</v>
      </c>
      <c r="B2338" s="1"/>
      <c r="C2338" s="1"/>
      <c r="D2338" s="1"/>
      <c r="E2338" s="17">
        <f t="shared" si="112"/>
        <v>2338</v>
      </c>
      <c r="F2338" s="2">
        <f t="shared" si="113"/>
        <v>37.5</v>
      </c>
      <c r="G2338" s="2">
        <f t="shared" si="114"/>
        <v>-40</v>
      </c>
      <c r="J2338">
        <v>2336</v>
      </c>
      <c r="K2338">
        <v>35</v>
      </c>
      <c r="L2338">
        <v>4</v>
      </c>
    </row>
    <row r="2339" spans="1:12">
      <c r="A2339" s="16" t="s">
        <v>2364</v>
      </c>
      <c r="B2339" s="1"/>
      <c r="C2339" s="1"/>
      <c r="D2339" s="1"/>
      <c r="E2339" s="17">
        <f t="shared" si="112"/>
        <v>2339</v>
      </c>
      <c r="F2339" s="2">
        <f t="shared" si="113"/>
        <v>37.5</v>
      </c>
      <c r="G2339" s="2">
        <f t="shared" si="114"/>
        <v>-38</v>
      </c>
      <c r="J2339">
        <v>2337</v>
      </c>
      <c r="K2339">
        <v>35</v>
      </c>
      <c r="L2339">
        <v>5</v>
      </c>
    </row>
    <row r="2340" spans="1:12">
      <c r="A2340" s="16" t="s">
        <v>2365</v>
      </c>
      <c r="B2340" s="1"/>
      <c r="C2340" s="1"/>
      <c r="D2340" s="1"/>
      <c r="E2340" s="17">
        <f t="shared" si="112"/>
        <v>2340</v>
      </c>
      <c r="F2340" s="2">
        <f t="shared" si="113"/>
        <v>37.5</v>
      </c>
      <c r="G2340" s="2">
        <f t="shared" si="114"/>
        <v>-36</v>
      </c>
      <c r="J2340">
        <v>2338</v>
      </c>
      <c r="K2340">
        <v>37.5</v>
      </c>
      <c r="L2340">
        <v>-40</v>
      </c>
    </row>
    <row r="2341" spans="1:12">
      <c r="A2341" s="16" t="s">
        <v>2366</v>
      </c>
      <c r="B2341" s="1"/>
      <c r="C2341" s="1"/>
      <c r="D2341" s="1"/>
      <c r="E2341" s="17">
        <f t="shared" si="112"/>
        <v>2341</v>
      </c>
      <c r="F2341" s="2">
        <f t="shared" si="113"/>
        <v>37.5</v>
      </c>
      <c r="G2341" s="2">
        <f t="shared" si="114"/>
        <v>-34</v>
      </c>
      <c r="J2341">
        <v>2339</v>
      </c>
      <c r="K2341">
        <v>37.5</v>
      </c>
      <c r="L2341">
        <v>-38</v>
      </c>
    </row>
    <row r="2342" spans="1:12">
      <c r="A2342" s="16" t="s">
        <v>2367</v>
      </c>
      <c r="B2342" s="1"/>
      <c r="C2342" s="1"/>
      <c r="D2342" s="1"/>
      <c r="E2342" s="17">
        <f t="shared" si="112"/>
        <v>2342</v>
      </c>
      <c r="F2342" s="2">
        <f t="shared" si="113"/>
        <v>37.5</v>
      </c>
      <c r="G2342" s="2">
        <f t="shared" si="114"/>
        <v>-32</v>
      </c>
      <c r="J2342">
        <v>2340</v>
      </c>
      <c r="K2342">
        <v>37.5</v>
      </c>
      <c r="L2342">
        <v>-36</v>
      </c>
    </row>
    <row r="2343" spans="1:12">
      <c r="A2343" s="16" t="s">
        <v>2368</v>
      </c>
      <c r="B2343" s="1"/>
      <c r="C2343" s="1"/>
      <c r="D2343" s="1"/>
      <c r="E2343" s="17">
        <f t="shared" si="112"/>
        <v>2343</v>
      </c>
      <c r="F2343" s="2">
        <f t="shared" si="113"/>
        <v>37.5</v>
      </c>
      <c r="G2343" s="2">
        <f t="shared" si="114"/>
        <v>-30.75</v>
      </c>
      <c r="J2343">
        <v>2341</v>
      </c>
      <c r="K2343">
        <v>37.5</v>
      </c>
      <c r="L2343">
        <v>-34</v>
      </c>
    </row>
    <row r="2344" spans="1:12">
      <c r="A2344" s="16" t="s">
        <v>2369</v>
      </c>
      <c r="B2344" s="1"/>
      <c r="C2344" s="1"/>
      <c r="D2344" s="1"/>
      <c r="E2344" s="17">
        <f t="shared" si="112"/>
        <v>2344</v>
      </c>
      <c r="F2344" s="2">
        <f t="shared" si="113"/>
        <v>37.5</v>
      </c>
      <c r="G2344" s="2">
        <f t="shared" si="114"/>
        <v>-29.5</v>
      </c>
      <c r="J2344">
        <v>2342</v>
      </c>
      <c r="K2344">
        <v>37.5</v>
      </c>
      <c r="L2344">
        <v>-32</v>
      </c>
    </row>
    <row r="2345" spans="1:12">
      <c r="A2345" s="16" t="s">
        <v>2370</v>
      </c>
      <c r="B2345" s="1"/>
      <c r="C2345" s="1"/>
      <c r="D2345" s="1"/>
      <c r="E2345" s="17">
        <f t="shared" si="112"/>
        <v>2345</v>
      </c>
      <c r="F2345" s="2">
        <f t="shared" si="113"/>
        <v>37.5</v>
      </c>
      <c r="G2345" s="2">
        <f t="shared" si="114"/>
        <v>-28.25</v>
      </c>
      <c r="J2345">
        <v>2343</v>
      </c>
      <c r="K2345">
        <v>37.5</v>
      </c>
      <c r="L2345">
        <v>-30.75</v>
      </c>
    </row>
    <row r="2346" spans="1:12">
      <c r="A2346" s="16" t="s">
        <v>2371</v>
      </c>
      <c r="B2346" s="1"/>
      <c r="C2346" s="1"/>
      <c r="D2346" s="1"/>
      <c r="E2346" s="17">
        <f t="shared" si="112"/>
        <v>2346</v>
      </c>
      <c r="F2346" s="2">
        <f t="shared" si="113"/>
        <v>37.5</v>
      </c>
      <c r="G2346" s="2">
        <f t="shared" si="114"/>
        <v>-27</v>
      </c>
      <c r="J2346">
        <v>2344</v>
      </c>
      <c r="K2346">
        <v>37.5</v>
      </c>
      <c r="L2346">
        <v>-29.5</v>
      </c>
    </row>
    <row r="2347" spans="1:12">
      <c r="A2347" s="16" t="s">
        <v>2372</v>
      </c>
      <c r="B2347" s="1"/>
      <c r="C2347" s="1"/>
      <c r="D2347" s="1"/>
      <c r="E2347" s="17">
        <f t="shared" si="112"/>
        <v>2347</v>
      </c>
      <c r="F2347" s="2">
        <f t="shared" si="113"/>
        <v>37.5</v>
      </c>
      <c r="G2347" s="2">
        <f t="shared" si="114"/>
        <v>-25.95</v>
      </c>
      <c r="J2347">
        <v>2345</v>
      </c>
      <c r="K2347">
        <v>37.5</v>
      </c>
      <c r="L2347">
        <v>-28.25</v>
      </c>
    </row>
    <row r="2348" spans="1:12">
      <c r="A2348" s="16" t="s">
        <v>2373</v>
      </c>
      <c r="B2348" s="1"/>
      <c r="C2348" s="1"/>
      <c r="D2348" s="1"/>
      <c r="E2348" s="17">
        <f t="shared" si="112"/>
        <v>2348</v>
      </c>
      <c r="F2348" s="2">
        <f t="shared" si="113"/>
        <v>37.5</v>
      </c>
      <c r="G2348" s="2">
        <f t="shared" si="114"/>
        <v>-24.9</v>
      </c>
      <c r="J2348">
        <v>2346</v>
      </c>
      <c r="K2348">
        <v>37.5</v>
      </c>
      <c r="L2348">
        <v>-27</v>
      </c>
    </row>
    <row r="2349" spans="1:12">
      <c r="A2349" s="16" t="s">
        <v>2374</v>
      </c>
      <c r="B2349" s="1"/>
      <c r="C2349" s="1"/>
      <c r="D2349" s="1"/>
      <c r="E2349" s="17">
        <f t="shared" si="112"/>
        <v>2349</v>
      </c>
      <c r="F2349" s="2">
        <f t="shared" si="113"/>
        <v>37.5</v>
      </c>
      <c r="G2349" s="2">
        <f t="shared" si="114"/>
        <v>-23.85</v>
      </c>
      <c r="J2349">
        <v>2347</v>
      </c>
      <c r="K2349">
        <v>37.5</v>
      </c>
      <c r="L2349">
        <v>-25.95</v>
      </c>
    </row>
    <row r="2350" spans="1:12">
      <c r="A2350" s="16" t="s">
        <v>2375</v>
      </c>
      <c r="B2350" s="1"/>
      <c r="C2350" s="1"/>
      <c r="D2350" s="1"/>
      <c r="E2350" s="17">
        <f t="shared" si="112"/>
        <v>2350</v>
      </c>
      <c r="F2350" s="2">
        <f t="shared" si="113"/>
        <v>37.5</v>
      </c>
      <c r="G2350" s="2">
        <f t="shared" si="114"/>
        <v>-22.8</v>
      </c>
      <c r="J2350">
        <v>2348</v>
      </c>
      <c r="K2350">
        <v>37.5</v>
      </c>
      <c r="L2350">
        <v>-24.9</v>
      </c>
    </row>
    <row r="2351" spans="1:12">
      <c r="A2351" s="16" t="s">
        <v>2376</v>
      </c>
      <c r="B2351" s="1"/>
      <c r="C2351" s="1"/>
      <c r="D2351" s="1"/>
      <c r="E2351" s="17">
        <f t="shared" si="112"/>
        <v>2351</v>
      </c>
      <c r="F2351" s="2">
        <f t="shared" si="113"/>
        <v>37.5</v>
      </c>
      <c r="G2351" s="2">
        <f t="shared" si="114"/>
        <v>-21.75</v>
      </c>
      <c r="J2351">
        <v>2349</v>
      </c>
      <c r="K2351">
        <v>37.5</v>
      </c>
      <c r="L2351">
        <v>-23.85</v>
      </c>
    </row>
    <row r="2352" spans="1:12">
      <c r="A2352" s="16" t="s">
        <v>2377</v>
      </c>
      <c r="B2352" s="1"/>
      <c r="C2352" s="1"/>
      <c r="D2352" s="1"/>
      <c r="E2352" s="17">
        <f t="shared" si="112"/>
        <v>2352</v>
      </c>
      <c r="F2352" s="2">
        <f t="shared" si="113"/>
        <v>37.5</v>
      </c>
      <c r="G2352" s="2">
        <f t="shared" si="114"/>
        <v>-20.7</v>
      </c>
      <c r="J2352">
        <v>2350</v>
      </c>
      <c r="K2352">
        <v>37.5</v>
      </c>
      <c r="L2352">
        <v>-22.8</v>
      </c>
    </row>
    <row r="2353" spans="1:12">
      <c r="A2353" s="16" t="s">
        <v>2378</v>
      </c>
      <c r="B2353" s="1"/>
      <c r="C2353" s="1"/>
      <c r="D2353" s="1"/>
      <c r="E2353" s="17">
        <f t="shared" si="112"/>
        <v>2353</v>
      </c>
      <c r="F2353" s="2">
        <f t="shared" si="113"/>
        <v>37.5</v>
      </c>
      <c r="G2353" s="2">
        <f t="shared" si="114"/>
        <v>-19.649999999999999</v>
      </c>
      <c r="J2353">
        <v>2351</v>
      </c>
      <c r="K2353">
        <v>37.5</v>
      </c>
      <c r="L2353">
        <v>-21.75</v>
      </c>
    </row>
    <row r="2354" spans="1:12">
      <c r="A2354" s="16" t="s">
        <v>2379</v>
      </c>
      <c r="B2354" s="1"/>
      <c r="C2354" s="1"/>
      <c r="D2354" s="1"/>
      <c r="E2354" s="17">
        <f t="shared" si="112"/>
        <v>2354</v>
      </c>
      <c r="F2354" s="2">
        <f t="shared" si="113"/>
        <v>37.5</v>
      </c>
      <c r="G2354" s="2">
        <f t="shared" si="114"/>
        <v>-18.600000000000001</v>
      </c>
      <c r="J2354">
        <v>2352</v>
      </c>
      <c r="K2354">
        <v>37.5</v>
      </c>
      <c r="L2354">
        <v>-20.7</v>
      </c>
    </row>
    <row r="2355" spans="1:12">
      <c r="A2355" s="16" t="s">
        <v>2380</v>
      </c>
      <c r="B2355" s="1"/>
      <c r="C2355" s="1"/>
      <c r="D2355" s="1"/>
      <c r="E2355" s="17">
        <f t="shared" si="112"/>
        <v>2355</v>
      </c>
      <c r="F2355" s="2">
        <f t="shared" si="113"/>
        <v>37.5</v>
      </c>
      <c r="G2355" s="2">
        <f t="shared" si="114"/>
        <v>-17.55</v>
      </c>
      <c r="J2355">
        <v>2353</v>
      </c>
      <c r="K2355">
        <v>37.5</v>
      </c>
      <c r="L2355">
        <v>-19.649999999999999</v>
      </c>
    </row>
    <row r="2356" spans="1:12">
      <c r="A2356" s="16" t="s">
        <v>2381</v>
      </c>
      <c r="B2356" s="1"/>
      <c r="C2356" s="1"/>
      <c r="D2356" s="1"/>
      <c r="E2356" s="17">
        <f t="shared" si="112"/>
        <v>2356</v>
      </c>
      <c r="F2356" s="2">
        <f t="shared" si="113"/>
        <v>37.5</v>
      </c>
      <c r="G2356" s="2">
        <f t="shared" si="114"/>
        <v>-16.5</v>
      </c>
      <c r="J2356">
        <v>2354</v>
      </c>
      <c r="K2356">
        <v>37.5</v>
      </c>
      <c r="L2356">
        <v>-18.600000000000001</v>
      </c>
    </row>
    <row r="2357" spans="1:12">
      <c r="A2357" s="16" t="s">
        <v>2382</v>
      </c>
      <c r="B2357" s="1"/>
      <c r="C2357" s="1"/>
      <c r="D2357" s="1"/>
      <c r="E2357" s="17">
        <f t="shared" si="112"/>
        <v>2357</v>
      </c>
      <c r="F2357" s="2">
        <f t="shared" si="113"/>
        <v>37.5</v>
      </c>
      <c r="G2357" s="2">
        <f t="shared" si="114"/>
        <v>-15.4</v>
      </c>
      <c r="J2357">
        <v>2355</v>
      </c>
      <c r="K2357">
        <v>37.5</v>
      </c>
      <c r="L2357">
        <v>-17.55</v>
      </c>
    </row>
    <row r="2358" spans="1:12">
      <c r="A2358" s="16" t="s">
        <v>2383</v>
      </c>
      <c r="B2358" s="1"/>
      <c r="C2358" s="1"/>
      <c r="D2358" s="1"/>
      <c r="E2358" s="17">
        <f t="shared" si="112"/>
        <v>2358</v>
      </c>
      <c r="F2358" s="2">
        <f t="shared" si="113"/>
        <v>37.5</v>
      </c>
      <c r="G2358" s="2">
        <f t="shared" si="114"/>
        <v>-14.3</v>
      </c>
      <c r="J2358">
        <v>2356</v>
      </c>
      <c r="K2358">
        <v>37.5</v>
      </c>
      <c r="L2358">
        <v>-16.5</v>
      </c>
    </row>
    <row r="2359" spans="1:12">
      <c r="A2359" s="16" t="s">
        <v>2384</v>
      </c>
      <c r="B2359" s="1"/>
      <c r="C2359" s="1"/>
      <c r="D2359" s="1"/>
      <c r="E2359" s="17">
        <f t="shared" si="112"/>
        <v>2359</v>
      </c>
      <c r="F2359" s="2">
        <f t="shared" si="113"/>
        <v>37.5</v>
      </c>
      <c r="G2359" s="2">
        <f t="shared" si="114"/>
        <v>-13.2</v>
      </c>
      <c r="J2359">
        <v>2357</v>
      </c>
      <c r="K2359">
        <v>37.5</v>
      </c>
      <c r="L2359">
        <v>-15.4</v>
      </c>
    </row>
    <row r="2360" spans="1:12">
      <c r="A2360" s="16" t="s">
        <v>2385</v>
      </c>
      <c r="B2360" s="1"/>
      <c r="C2360" s="1"/>
      <c r="D2360" s="1"/>
      <c r="E2360" s="17">
        <f t="shared" si="112"/>
        <v>2360</v>
      </c>
      <c r="F2360" s="2">
        <f t="shared" si="113"/>
        <v>37.5</v>
      </c>
      <c r="G2360" s="2">
        <f t="shared" si="114"/>
        <v>-12.1</v>
      </c>
      <c r="J2360">
        <v>2358</v>
      </c>
      <c r="K2360">
        <v>37.5</v>
      </c>
      <c r="L2360">
        <v>-14.3</v>
      </c>
    </row>
    <row r="2361" spans="1:12">
      <c r="A2361" s="16" t="s">
        <v>2386</v>
      </c>
      <c r="B2361" s="1"/>
      <c r="C2361" s="1"/>
      <c r="D2361" s="1"/>
      <c r="E2361" s="17">
        <f t="shared" si="112"/>
        <v>2361</v>
      </c>
      <c r="F2361" s="2">
        <f t="shared" si="113"/>
        <v>37.5</v>
      </c>
      <c r="G2361" s="2">
        <f t="shared" si="114"/>
        <v>-11.425000000000001</v>
      </c>
      <c r="J2361">
        <v>2359</v>
      </c>
      <c r="K2361">
        <v>37.5</v>
      </c>
      <c r="L2361">
        <v>-13.2</v>
      </c>
    </row>
    <row r="2362" spans="1:12">
      <c r="A2362" s="16" t="s">
        <v>2387</v>
      </c>
      <c r="B2362" s="1"/>
      <c r="C2362" s="1"/>
      <c r="D2362" s="1"/>
      <c r="E2362" s="17">
        <f t="shared" si="112"/>
        <v>2362</v>
      </c>
      <c r="F2362" s="2">
        <f t="shared" si="113"/>
        <v>37.5</v>
      </c>
      <c r="G2362" s="2">
        <f t="shared" si="114"/>
        <v>-10.75</v>
      </c>
      <c r="J2362">
        <v>2360</v>
      </c>
      <c r="K2362">
        <v>37.5</v>
      </c>
      <c r="L2362">
        <v>-12.1</v>
      </c>
    </row>
    <row r="2363" spans="1:12">
      <c r="A2363" s="16" t="s">
        <v>2388</v>
      </c>
      <c r="B2363" s="1"/>
      <c r="C2363" s="1"/>
      <c r="D2363" s="1"/>
      <c r="E2363" s="17">
        <f t="shared" si="112"/>
        <v>2363</v>
      </c>
      <c r="F2363" s="2">
        <f t="shared" si="113"/>
        <v>37.5</v>
      </c>
      <c r="G2363" s="2">
        <f t="shared" si="114"/>
        <v>-9.9169999999999998</v>
      </c>
      <c r="J2363">
        <v>2361</v>
      </c>
      <c r="K2363">
        <v>37.5</v>
      </c>
      <c r="L2363">
        <v>-11.425000000000001</v>
      </c>
    </row>
    <row r="2364" spans="1:12">
      <c r="A2364" s="16" t="s">
        <v>2389</v>
      </c>
      <c r="B2364" s="1"/>
      <c r="C2364" s="1"/>
      <c r="D2364" s="1"/>
      <c r="E2364" s="17">
        <f t="shared" si="112"/>
        <v>2364</v>
      </c>
      <c r="F2364" s="2">
        <f t="shared" si="113"/>
        <v>37.5</v>
      </c>
      <c r="G2364" s="2">
        <f t="shared" si="114"/>
        <v>-9.0839999999999996</v>
      </c>
      <c r="J2364">
        <v>2362</v>
      </c>
      <c r="K2364">
        <v>37.5</v>
      </c>
      <c r="L2364">
        <v>-10.75</v>
      </c>
    </row>
    <row r="2365" spans="1:12">
      <c r="A2365" s="16" t="s">
        <v>2390</v>
      </c>
      <c r="B2365" s="1"/>
      <c r="C2365" s="1"/>
      <c r="D2365" s="1"/>
      <c r="E2365" s="17">
        <f t="shared" si="112"/>
        <v>2365</v>
      </c>
      <c r="F2365" s="2">
        <f t="shared" si="113"/>
        <v>37.5</v>
      </c>
      <c r="G2365" s="2">
        <f t="shared" si="114"/>
        <v>-8.25</v>
      </c>
      <c r="J2365">
        <v>2363</v>
      </c>
      <c r="K2365">
        <v>37.5</v>
      </c>
      <c r="L2365">
        <v>-9.9169999999999998</v>
      </c>
    </row>
    <row r="2366" spans="1:12">
      <c r="A2366" s="16" t="s">
        <v>2391</v>
      </c>
      <c r="B2366" s="1"/>
      <c r="C2366" s="1"/>
      <c r="D2366" s="1"/>
      <c r="E2366" s="17">
        <f t="shared" si="112"/>
        <v>2366</v>
      </c>
      <c r="F2366" s="2">
        <f t="shared" si="113"/>
        <v>37.5</v>
      </c>
      <c r="G2366" s="2">
        <f t="shared" si="114"/>
        <v>-7.4169999999999998</v>
      </c>
      <c r="J2366">
        <v>2364</v>
      </c>
      <c r="K2366">
        <v>37.5</v>
      </c>
      <c r="L2366">
        <v>-9.0839999999999996</v>
      </c>
    </row>
    <row r="2367" spans="1:12">
      <c r="A2367" s="16" t="s">
        <v>2392</v>
      </c>
      <c r="B2367" s="1"/>
      <c r="C2367" s="1"/>
      <c r="D2367" s="1"/>
      <c r="E2367" s="17">
        <f t="shared" si="112"/>
        <v>2367</v>
      </c>
      <c r="F2367" s="2">
        <f t="shared" si="113"/>
        <v>37.5</v>
      </c>
      <c r="G2367" s="2">
        <f t="shared" si="114"/>
        <v>-6.5839999999999996</v>
      </c>
      <c r="J2367">
        <v>2365</v>
      </c>
      <c r="K2367">
        <v>37.5</v>
      </c>
      <c r="L2367">
        <v>-8.25</v>
      </c>
    </row>
    <row r="2368" spans="1:12">
      <c r="A2368" s="16" t="s">
        <v>2393</v>
      </c>
      <c r="B2368" s="1"/>
      <c r="C2368" s="1"/>
      <c r="D2368" s="1"/>
      <c r="E2368" s="17">
        <f t="shared" si="112"/>
        <v>2368</v>
      </c>
      <c r="F2368" s="2">
        <f t="shared" si="113"/>
        <v>37.5</v>
      </c>
      <c r="G2368" s="2">
        <f t="shared" si="114"/>
        <v>-5.75</v>
      </c>
      <c r="J2368">
        <v>2366</v>
      </c>
      <c r="K2368">
        <v>37.5</v>
      </c>
      <c r="L2368">
        <v>-7.4169999999999998</v>
      </c>
    </row>
    <row r="2369" spans="1:12">
      <c r="A2369" s="16" t="s">
        <v>2394</v>
      </c>
      <c r="B2369" s="1"/>
      <c r="C2369" s="1"/>
      <c r="D2369" s="1"/>
      <c r="E2369" s="17">
        <f t="shared" ref="E2369:E2432" si="115">VALUE(LEFT(A2369,5))</f>
        <v>2369</v>
      </c>
      <c r="F2369" s="2">
        <f t="shared" ref="F2369:F2432" si="116">VALUE(LEFT(RIGHT($A2369,20),10))</f>
        <v>37.5</v>
      </c>
      <c r="G2369" s="2">
        <f t="shared" ref="G2369:G2432" si="117">VALUE(RIGHT($A2369,10))</f>
        <v>-5</v>
      </c>
      <c r="J2369">
        <v>2367</v>
      </c>
      <c r="K2369">
        <v>37.5</v>
      </c>
      <c r="L2369">
        <v>-6.5839999999999996</v>
      </c>
    </row>
    <row r="2370" spans="1:12">
      <c r="A2370" s="16" t="s">
        <v>2395</v>
      </c>
      <c r="B2370" s="1"/>
      <c r="C2370" s="1"/>
      <c r="D2370" s="1"/>
      <c r="E2370" s="17">
        <f t="shared" si="115"/>
        <v>2370</v>
      </c>
      <c r="F2370" s="2">
        <f t="shared" si="116"/>
        <v>37.5</v>
      </c>
      <c r="G2370" s="2">
        <f t="shared" si="117"/>
        <v>-3.75</v>
      </c>
      <c r="J2370">
        <v>2368</v>
      </c>
      <c r="K2370">
        <v>37.5</v>
      </c>
      <c r="L2370">
        <v>-5.75</v>
      </c>
    </row>
    <row r="2371" spans="1:12">
      <c r="A2371" s="16" t="s">
        <v>2396</v>
      </c>
      <c r="B2371" s="1"/>
      <c r="C2371" s="1"/>
      <c r="D2371" s="1"/>
      <c r="E2371" s="17">
        <f t="shared" si="115"/>
        <v>2371</v>
      </c>
      <c r="F2371" s="2">
        <f t="shared" si="116"/>
        <v>37.5</v>
      </c>
      <c r="G2371" s="2">
        <f t="shared" si="117"/>
        <v>-2.5</v>
      </c>
      <c r="J2371">
        <v>2369</v>
      </c>
      <c r="K2371">
        <v>37.5</v>
      </c>
      <c r="L2371">
        <v>-5</v>
      </c>
    </row>
    <row r="2372" spans="1:12">
      <c r="A2372" s="16" t="s">
        <v>2397</v>
      </c>
      <c r="B2372" s="1"/>
      <c r="C2372" s="1"/>
      <c r="D2372" s="1"/>
      <c r="E2372" s="17">
        <f t="shared" si="115"/>
        <v>2372</v>
      </c>
      <c r="F2372" s="2">
        <f t="shared" si="116"/>
        <v>37.5</v>
      </c>
      <c r="G2372" s="2">
        <f t="shared" si="117"/>
        <v>-1.25</v>
      </c>
      <c r="J2372">
        <v>2370</v>
      </c>
      <c r="K2372">
        <v>37.5</v>
      </c>
      <c r="L2372">
        <v>-3.75</v>
      </c>
    </row>
    <row r="2373" spans="1:12">
      <c r="A2373" s="16" t="s">
        <v>2398</v>
      </c>
      <c r="B2373" s="1"/>
      <c r="C2373" s="1"/>
      <c r="D2373" s="1"/>
      <c r="E2373" s="17">
        <f t="shared" si="115"/>
        <v>2373</v>
      </c>
      <c r="F2373" s="2">
        <f t="shared" si="116"/>
        <v>37.5</v>
      </c>
      <c r="G2373" s="2">
        <f t="shared" si="117"/>
        <v>0</v>
      </c>
      <c r="J2373">
        <v>2371</v>
      </c>
      <c r="K2373">
        <v>37.5</v>
      </c>
      <c r="L2373">
        <v>-2.5</v>
      </c>
    </row>
    <row r="2374" spans="1:12">
      <c r="A2374" s="16" t="s">
        <v>2399</v>
      </c>
      <c r="B2374" s="1"/>
      <c r="C2374" s="1"/>
      <c r="D2374" s="1"/>
      <c r="E2374" s="17">
        <f t="shared" si="115"/>
        <v>2374</v>
      </c>
      <c r="F2374" s="2">
        <f t="shared" si="116"/>
        <v>37.5</v>
      </c>
      <c r="G2374" s="2">
        <f t="shared" si="117"/>
        <v>1</v>
      </c>
      <c r="J2374">
        <v>2372</v>
      </c>
      <c r="K2374">
        <v>37.5</v>
      </c>
      <c r="L2374">
        <v>-1.25</v>
      </c>
    </row>
    <row r="2375" spans="1:12">
      <c r="A2375" s="16" t="s">
        <v>2400</v>
      </c>
      <c r="B2375" s="1"/>
      <c r="C2375" s="1"/>
      <c r="D2375" s="1"/>
      <c r="E2375" s="17">
        <f t="shared" si="115"/>
        <v>2375</v>
      </c>
      <c r="F2375" s="2">
        <f t="shared" si="116"/>
        <v>37.5</v>
      </c>
      <c r="G2375" s="2">
        <f t="shared" si="117"/>
        <v>2</v>
      </c>
      <c r="J2375">
        <v>2373</v>
      </c>
      <c r="K2375">
        <v>37.5</v>
      </c>
      <c r="L2375">
        <v>0</v>
      </c>
    </row>
    <row r="2376" spans="1:12">
      <c r="A2376" s="16" t="s">
        <v>2401</v>
      </c>
      <c r="B2376" s="1"/>
      <c r="C2376" s="1"/>
      <c r="D2376" s="1"/>
      <c r="E2376" s="17">
        <f t="shared" si="115"/>
        <v>2376</v>
      </c>
      <c r="F2376" s="2">
        <f t="shared" si="116"/>
        <v>37.5</v>
      </c>
      <c r="G2376" s="2">
        <f t="shared" si="117"/>
        <v>3</v>
      </c>
      <c r="J2376">
        <v>2374</v>
      </c>
      <c r="K2376">
        <v>37.5</v>
      </c>
      <c r="L2376">
        <v>1</v>
      </c>
    </row>
    <row r="2377" spans="1:12">
      <c r="A2377" s="16" t="s">
        <v>2402</v>
      </c>
      <c r="B2377" s="1"/>
      <c r="C2377" s="1"/>
      <c r="D2377" s="1"/>
      <c r="E2377" s="17">
        <f t="shared" si="115"/>
        <v>2377</v>
      </c>
      <c r="F2377" s="2">
        <f t="shared" si="116"/>
        <v>37.5</v>
      </c>
      <c r="G2377" s="2">
        <f t="shared" si="117"/>
        <v>4</v>
      </c>
      <c r="J2377">
        <v>2375</v>
      </c>
      <c r="K2377">
        <v>37.5</v>
      </c>
      <c r="L2377">
        <v>2</v>
      </c>
    </row>
    <row r="2378" spans="1:12">
      <c r="A2378" s="16" t="s">
        <v>2403</v>
      </c>
      <c r="B2378" s="1"/>
      <c r="C2378" s="1"/>
      <c r="D2378" s="1"/>
      <c r="E2378" s="17">
        <f t="shared" si="115"/>
        <v>2378</v>
      </c>
      <c r="F2378" s="2">
        <f t="shared" si="116"/>
        <v>37.5</v>
      </c>
      <c r="G2378" s="2">
        <f t="shared" si="117"/>
        <v>5</v>
      </c>
      <c r="J2378">
        <v>2376</v>
      </c>
      <c r="K2378">
        <v>37.5</v>
      </c>
      <c r="L2378">
        <v>3</v>
      </c>
    </row>
    <row r="2379" spans="1:12">
      <c r="A2379" s="16" t="s">
        <v>2404</v>
      </c>
      <c r="B2379" s="1"/>
      <c r="C2379" s="1"/>
      <c r="D2379" s="1"/>
      <c r="E2379" s="17">
        <f t="shared" si="115"/>
        <v>2379</v>
      </c>
      <c r="F2379" s="2">
        <f t="shared" si="116"/>
        <v>40</v>
      </c>
      <c r="G2379" s="2">
        <f t="shared" si="117"/>
        <v>-40</v>
      </c>
      <c r="J2379">
        <v>2377</v>
      </c>
      <c r="K2379">
        <v>37.5</v>
      </c>
      <c r="L2379">
        <v>4</v>
      </c>
    </row>
    <row r="2380" spans="1:12">
      <c r="A2380" s="16" t="s">
        <v>2405</v>
      </c>
      <c r="B2380" s="1"/>
      <c r="C2380" s="1"/>
      <c r="D2380" s="1"/>
      <c r="E2380" s="17">
        <f t="shared" si="115"/>
        <v>2380</v>
      </c>
      <c r="F2380" s="2">
        <f t="shared" si="116"/>
        <v>40</v>
      </c>
      <c r="G2380" s="2">
        <f t="shared" si="117"/>
        <v>-38</v>
      </c>
      <c r="J2380">
        <v>2378</v>
      </c>
      <c r="K2380">
        <v>37.5</v>
      </c>
      <c r="L2380">
        <v>5</v>
      </c>
    </row>
    <row r="2381" spans="1:12">
      <c r="A2381" s="16" t="s">
        <v>2406</v>
      </c>
      <c r="B2381" s="1"/>
      <c r="C2381" s="1"/>
      <c r="D2381" s="1"/>
      <c r="E2381" s="17">
        <f t="shared" si="115"/>
        <v>2381</v>
      </c>
      <c r="F2381" s="2">
        <f t="shared" si="116"/>
        <v>40</v>
      </c>
      <c r="G2381" s="2">
        <f t="shared" si="117"/>
        <v>-36</v>
      </c>
      <c r="J2381">
        <v>2379</v>
      </c>
      <c r="K2381">
        <v>40</v>
      </c>
      <c r="L2381">
        <v>-40</v>
      </c>
    </row>
    <row r="2382" spans="1:12">
      <c r="A2382" s="16" t="s">
        <v>2407</v>
      </c>
      <c r="B2382" s="1"/>
      <c r="C2382" s="1"/>
      <c r="D2382" s="1"/>
      <c r="E2382" s="17">
        <f t="shared" si="115"/>
        <v>2382</v>
      </c>
      <c r="F2382" s="2">
        <f t="shared" si="116"/>
        <v>40</v>
      </c>
      <c r="G2382" s="2">
        <f t="shared" si="117"/>
        <v>-34</v>
      </c>
      <c r="J2382">
        <v>2380</v>
      </c>
      <c r="K2382">
        <v>40</v>
      </c>
      <c r="L2382">
        <v>-38</v>
      </c>
    </row>
    <row r="2383" spans="1:12">
      <c r="A2383" s="16" t="s">
        <v>2408</v>
      </c>
      <c r="B2383" s="1"/>
      <c r="C2383" s="1"/>
      <c r="D2383" s="1"/>
      <c r="E2383" s="17">
        <f t="shared" si="115"/>
        <v>2383</v>
      </c>
      <c r="F2383" s="2">
        <f t="shared" si="116"/>
        <v>40</v>
      </c>
      <c r="G2383" s="2">
        <f t="shared" si="117"/>
        <v>-32</v>
      </c>
      <c r="J2383">
        <v>2381</v>
      </c>
      <c r="K2383">
        <v>40</v>
      </c>
      <c r="L2383">
        <v>-36</v>
      </c>
    </row>
    <row r="2384" spans="1:12">
      <c r="A2384" s="16" t="s">
        <v>2409</v>
      </c>
      <c r="B2384" s="1"/>
      <c r="C2384" s="1"/>
      <c r="D2384" s="1"/>
      <c r="E2384" s="17">
        <f t="shared" si="115"/>
        <v>2384</v>
      </c>
      <c r="F2384" s="2">
        <f t="shared" si="116"/>
        <v>40</v>
      </c>
      <c r="G2384" s="2">
        <f t="shared" si="117"/>
        <v>-30.75</v>
      </c>
      <c r="J2384">
        <v>2382</v>
      </c>
      <c r="K2384">
        <v>40</v>
      </c>
      <c r="L2384">
        <v>-34</v>
      </c>
    </row>
    <row r="2385" spans="1:12">
      <c r="A2385" s="16" t="s">
        <v>2410</v>
      </c>
      <c r="B2385" s="1"/>
      <c r="C2385" s="1"/>
      <c r="D2385" s="1"/>
      <c r="E2385" s="17">
        <f t="shared" si="115"/>
        <v>2385</v>
      </c>
      <c r="F2385" s="2">
        <f t="shared" si="116"/>
        <v>40</v>
      </c>
      <c r="G2385" s="2">
        <f t="shared" si="117"/>
        <v>-29.5</v>
      </c>
      <c r="J2385">
        <v>2383</v>
      </c>
      <c r="K2385">
        <v>40</v>
      </c>
      <c r="L2385">
        <v>-32</v>
      </c>
    </row>
    <row r="2386" spans="1:12">
      <c r="A2386" s="16" t="s">
        <v>2411</v>
      </c>
      <c r="B2386" s="1"/>
      <c r="C2386" s="1"/>
      <c r="D2386" s="1"/>
      <c r="E2386" s="17">
        <f t="shared" si="115"/>
        <v>2386</v>
      </c>
      <c r="F2386" s="2">
        <f t="shared" si="116"/>
        <v>40</v>
      </c>
      <c r="G2386" s="2">
        <f t="shared" si="117"/>
        <v>-28.25</v>
      </c>
      <c r="J2386">
        <v>2384</v>
      </c>
      <c r="K2386">
        <v>40</v>
      </c>
      <c r="L2386">
        <v>-30.75</v>
      </c>
    </row>
    <row r="2387" spans="1:12">
      <c r="A2387" s="16" t="s">
        <v>2412</v>
      </c>
      <c r="B2387" s="1"/>
      <c r="C2387" s="1"/>
      <c r="D2387" s="1"/>
      <c r="E2387" s="17">
        <f t="shared" si="115"/>
        <v>2387</v>
      </c>
      <c r="F2387" s="2">
        <f t="shared" si="116"/>
        <v>40</v>
      </c>
      <c r="G2387" s="2">
        <f t="shared" si="117"/>
        <v>-27</v>
      </c>
      <c r="J2387">
        <v>2385</v>
      </c>
      <c r="K2387">
        <v>40</v>
      </c>
      <c r="L2387">
        <v>-29.5</v>
      </c>
    </row>
    <row r="2388" spans="1:12">
      <c r="A2388" s="16" t="s">
        <v>2413</v>
      </c>
      <c r="B2388" s="1"/>
      <c r="C2388" s="1"/>
      <c r="D2388" s="1"/>
      <c r="E2388" s="17">
        <f t="shared" si="115"/>
        <v>2388</v>
      </c>
      <c r="F2388" s="2">
        <f t="shared" si="116"/>
        <v>40</v>
      </c>
      <c r="G2388" s="2">
        <f t="shared" si="117"/>
        <v>-25.95</v>
      </c>
      <c r="J2388">
        <v>2386</v>
      </c>
      <c r="K2388">
        <v>40</v>
      </c>
      <c r="L2388">
        <v>-28.25</v>
      </c>
    </row>
    <row r="2389" spans="1:12">
      <c r="A2389" s="16" t="s">
        <v>2414</v>
      </c>
      <c r="B2389" s="1"/>
      <c r="C2389" s="1"/>
      <c r="D2389" s="1"/>
      <c r="E2389" s="17">
        <f t="shared" si="115"/>
        <v>2389</v>
      </c>
      <c r="F2389" s="2">
        <f t="shared" si="116"/>
        <v>40</v>
      </c>
      <c r="G2389" s="2">
        <f t="shared" si="117"/>
        <v>-24.9</v>
      </c>
      <c r="J2389">
        <v>2387</v>
      </c>
      <c r="K2389">
        <v>40</v>
      </c>
      <c r="L2389">
        <v>-27</v>
      </c>
    </row>
    <row r="2390" spans="1:12">
      <c r="A2390" s="16" t="s">
        <v>2415</v>
      </c>
      <c r="B2390" s="1"/>
      <c r="C2390" s="1"/>
      <c r="D2390" s="1"/>
      <c r="E2390" s="17">
        <f t="shared" si="115"/>
        <v>2390</v>
      </c>
      <c r="F2390" s="2">
        <f t="shared" si="116"/>
        <v>40</v>
      </c>
      <c r="G2390" s="2">
        <f t="shared" si="117"/>
        <v>-23.85</v>
      </c>
      <c r="J2390">
        <v>2388</v>
      </c>
      <c r="K2390">
        <v>40</v>
      </c>
      <c r="L2390">
        <v>-25.95</v>
      </c>
    </row>
    <row r="2391" spans="1:12">
      <c r="A2391" s="16" t="s">
        <v>2416</v>
      </c>
      <c r="B2391" s="1"/>
      <c r="C2391" s="1"/>
      <c r="D2391" s="1"/>
      <c r="E2391" s="17">
        <f t="shared" si="115"/>
        <v>2391</v>
      </c>
      <c r="F2391" s="2">
        <f t="shared" si="116"/>
        <v>40</v>
      </c>
      <c r="G2391" s="2">
        <f t="shared" si="117"/>
        <v>-22.8</v>
      </c>
      <c r="J2391">
        <v>2389</v>
      </c>
      <c r="K2391">
        <v>40</v>
      </c>
      <c r="L2391">
        <v>-24.9</v>
      </c>
    </row>
    <row r="2392" spans="1:12">
      <c r="A2392" s="16" t="s">
        <v>2417</v>
      </c>
      <c r="B2392" s="1"/>
      <c r="C2392" s="1"/>
      <c r="D2392" s="1"/>
      <c r="E2392" s="17">
        <f t="shared" si="115"/>
        <v>2392</v>
      </c>
      <c r="F2392" s="2">
        <f t="shared" si="116"/>
        <v>40</v>
      </c>
      <c r="G2392" s="2">
        <f t="shared" si="117"/>
        <v>-21.75</v>
      </c>
      <c r="J2392">
        <v>2390</v>
      </c>
      <c r="K2392">
        <v>40</v>
      </c>
      <c r="L2392">
        <v>-23.85</v>
      </c>
    </row>
    <row r="2393" spans="1:12">
      <c r="A2393" s="16" t="s">
        <v>2418</v>
      </c>
      <c r="B2393" s="1"/>
      <c r="C2393" s="1"/>
      <c r="D2393" s="1"/>
      <c r="E2393" s="17">
        <f t="shared" si="115"/>
        <v>2393</v>
      </c>
      <c r="F2393" s="2">
        <f t="shared" si="116"/>
        <v>40</v>
      </c>
      <c r="G2393" s="2">
        <f t="shared" si="117"/>
        <v>-20.7</v>
      </c>
      <c r="J2393">
        <v>2391</v>
      </c>
      <c r="K2393">
        <v>40</v>
      </c>
      <c r="L2393">
        <v>-22.8</v>
      </c>
    </row>
    <row r="2394" spans="1:12">
      <c r="A2394" s="16" t="s">
        <v>2419</v>
      </c>
      <c r="B2394" s="1"/>
      <c r="C2394" s="1"/>
      <c r="D2394" s="1"/>
      <c r="E2394" s="17">
        <f t="shared" si="115"/>
        <v>2394</v>
      </c>
      <c r="F2394" s="2">
        <f t="shared" si="116"/>
        <v>40</v>
      </c>
      <c r="G2394" s="2">
        <f t="shared" si="117"/>
        <v>-19.649999999999999</v>
      </c>
      <c r="J2394">
        <v>2392</v>
      </c>
      <c r="K2394">
        <v>40</v>
      </c>
      <c r="L2394">
        <v>-21.75</v>
      </c>
    </row>
    <row r="2395" spans="1:12">
      <c r="A2395" s="16" t="s">
        <v>2420</v>
      </c>
      <c r="B2395" s="1"/>
      <c r="C2395" s="1"/>
      <c r="D2395" s="1"/>
      <c r="E2395" s="17">
        <f t="shared" si="115"/>
        <v>2395</v>
      </c>
      <c r="F2395" s="2">
        <f t="shared" si="116"/>
        <v>40</v>
      </c>
      <c r="G2395" s="2">
        <f t="shared" si="117"/>
        <v>-18.600000000000001</v>
      </c>
      <c r="J2395">
        <v>2393</v>
      </c>
      <c r="K2395">
        <v>40</v>
      </c>
      <c r="L2395">
        <v>-20.7</v>
      </c>
    </row>
    <row r="2396" spans="1:12">
      <c r="A2396" s="16" t="s">
        <v>2421</v>
      </c>
      <c r="B2396" s="1"/>
      <c r="C2396" s="1"/>
      <c r="D2396" s="1"/>
      <c r="E2396" s="17">
        <f t="shared" si="115"/>
        <v>2396</v>
      </c>
      <c r="F2396" s="2">
        <f t="shared" si="116"/>
        <v>40</v>
      </c>
      <c r="G2396" s="2">
        <f t="shared" si="117"/>
        <v>-17.55</v>
      </c>
      <c r="J2396">
        <v>2394</v>
      </c>
      <c r="K2396">
        <v>40</v>
      </c>
      <c r="L2396">
        <v>-19.649999999999999</v>
      </c>
    </row>
    <row r="2397" spans="1:12">
      <c r="A2397" s="16" t="s">
        <v>2422</v>
      </c>
      <c r="B2397" s="1"/>
      <c r="C2397" s="1"/>
      <c r="D2397" s="1"/>
      <c r="E2397" s="17">
        <f t="shared" si="115"/>
        <v>2397</v>
      </c>
      <c r="F2397" s="2">
        <f t="shared" si="116"/>
        <v>40</v>
      </c>
      <c r="G2397" s="2">
        <f t="shared" si="117"/>
        <v>-16.5</v>
      </c>
      <c r="J2397">
        <v>2395</v>
      </c>
      <c r="K2397">
        <v>40</v>
      </c>
      <c r="L2397">
        <v>-18.600000000000001</v>
      </c>
    </row>
    <row r="2398" spans="1:12">
      <c r="A2398" s="16" t="s">
        <v>2423</v>
      </c>
      <c r="B2398" s="1"/>
      <c r="C2398" s="1"/>
      <c r="D2398" s="1"/>
      <c r="E2398" s="17">
        <f t="shared" si="115"/>
        <v>2398</v>
      </c>
      <c r="F2398" s="2">
        <f t="shared" si="116"/>
        <v>40</v>
      </c>
      <c r="G2398" s="2">
        <f t="shared" si="117"/>
        <v>-15.4</v>
      </c>
      <c r="J2398">
        <v>2396</v>
      </c>
      <c r="K2398">
        <v>40</v>
      </c>
      <c r="L2398">
        <v>-17.55</v>
      </c>
    </row>
    <row r="2399" spans="1:12">
      <c r="A2399" s="16" t="s">
        <v>2424</v>
      </c>
      <c r="B2399" s="1"/>
      <c r="C2399" s="1"/>
      <c r="D2399" s="1"/>
      <c r="E2399" s="17">
        <f t="shared" si="115"/>
        <v>2399</v>
      </c>
      <c r="F2399" s="2">
        <f t="shared" si="116"/>
        <v>40</v>
      </c>
      <c r="G2399" s="2">
        <f t="shared" si="117"/>
        <v>-14.3</v>
      </c>
      <c r="J2399">
        <v>2397</v>
      </c>
      <c r="K2399">
        <v>40</v>
      </c>
      <c r="L2399">
        <v>-16.5</v>
      </c>
    </row>
    <row r="2400" spans="1:12">
      <c r="A2400" s="16" t="s">
        <v>2425</v>
      </c>
      <c r="B2400" s="1"/>
      <c r="C2400" s="1"/>
      <c r="D2400" s="1"/>
      <c r="E2400" s="17">
        <f t="shared" si="115"/>
        <v>2400</v>
      </c>
      <c r="F2400" s="2">
        <f t="shared" si="116"/>
        <v>40</v>
      </c>
      <c r="G2400" s="2">
        <f t="shared" si="117"/>
        <v>-13.2</v>
      </c>
      <c r="J2400">
        <v>2398</v>
      </c>
      <c r="K2400">
        <v>40</v>
      </c>
      <c r="L2400">
        <v>-15.4</v>
      </c>
    </row>
    <row r="2401" spans="1:12">
      <c r="A2401" s="16" t="s">
        <v>2426</v>
      </c>
      <c r="B2401" s="1"/>
      <c r="C2401" s="1"/>
      <c r="D2401" s="1"/>
      <c r="E2401" s="17">
        <f t="shared" si="115"/>
        <v>2401</v>
      </c>
      <c r="F2401" s="2">
        <f t="shared" si="116"/>
        <v>40</v>
      </c>
      <c r="G2401" s="2">
        <f t="shared" si="117"/>
        <v>-12.1</v>
      </c>
      <c r="J2401">
        <v>2399</v>
      </c>
      <c r="K2401">
        <v>40</v>
      </c>
      <c r="L2401">
        <v>-14.3</v>
      </c>
    </row>
    <row r="2402" spans="1:12">
      <c r="A2402" s="16" t="s">
        <v>2427</v>
      </c>
      <c r="B2402" s="1"/>
      <c r="C2402" s="1"/>
      <c r="D2402" s="1"/>
      <c r="E2402" s="17">
        <f t="shared" si="115"/>
        <v>2402</v>
      </c>
      <c r="F2402" s="2">
        <f t="shared" si="116"/>
        <v>40</v>
      </c>
      <c r="G2402" s="2">
        <f t="shared" si="117"/>
        <v>-11.425000000000001</v>
      </c>
      <c r="J2402">
        <v>2400</v>
      </c>
      <c r="K2402">
        <v>40</v>
      </c>
      <c r="L2402">
        <v>-13.2</v>
      </c>
    </row>
    <row r="2403" spans="1:12">
      <c r="A2403" s="16" t="s">
        <v>2428</v>
      </c>
      <c r="B2403" s="1"/>
      <c r="C2403" s="1"/>
      <c r="D2403" s="1"/>
      <c r="E2403" s="17">
        <f t="shared" si="115"/>
        <v>2403</v>
      </c>
      <c r="F2403" s="2">
        <f t="shared" si="116"/>
        <v>40</v>
      </c>
      <c r="G2403" s="2">
        <f t="shared" si="117"/>
        <v>-10.75</v>
      </c>
      <c r="J2403">
        <v>2401</v>
      </c>
      <c r="K2403">
        <v>40</v>
      </c>
      <c r="L2403">
        <v>-12.1</v>
      </c>
    </row>
    <row r="2404" spans="1:12">
      <c r="A2404" s="16" t="s">
        <v>2429</v>
      </c>
      <c r="B2404" s="1"/>
      <c r="C2404" s="1"/>
      <c r="D2404" s="1"/>
      <c r="E2404" s="17">
        <f t="shared" si="115"/>
        <v>2404</v>
      </c>
      <c r="F2404" s="2">
        <f t="shared" si="116"/>
        <v>40</v>
      </c>
      <c r="G2404" s="2">
        <f t="shared" si="117"/>
        <v>-9.9169999999999998</v>
      </c>
      <c r="J2404">
        <v>2402</v>
      </c>
      <c r="K2404">
        <v>40</v>
      </c>
      <c r="L2404">
        <v>-11.425000000000001</v>
      </c>
    </row>
    <row r="2405" spans="1:12">
      <c r="A2405" s="16" t="s">
        <v>2430</v>
      </c>
      <c r="B2405" s="1"/>
      <c r="C2405" s="1"/>
      <c r="D2405" s="1"/>
      <c r="E2405" s="17">
        <f t="shared" si="115"/>
        <v>2405</v>
      </c>
      <c r="F2405" s="2">
        <f t="shared" si="116"/>
        <v>40</v>
      </c>
      <c r="G2405" s="2">
        <f t="shared" si="117"/>
        <v>-9.0839999999999996</v>
      </c>
      <c r="J2405">
        <v>2403</v>
      </c>
      <c r="K2405">
        <v>40</v>
      </c>
      <c r="L2405">
        <v>-10.75</v>
      </c>
    </row>
    <row r="2406" spans="1:12">
      <c r="A2406" s="16" t="s">
        <v>2431</v>
      </c>
      <c r="B2406" s="1"/>
      <c r="C2406" s="1"/>
      <c r="D2406" s="1"/>
      <c r="E2406" s="17">
        <f t="shared" si="115"/>
        <v>2406</v>
      </c>
      <c r="F2406" s="2">
        <f t="shared" si="116"/>
        <v>40</v>
      </c>
      <c r="G2406" s="2">
        <f t="shared" si="117"/>
        <v>-8.25</v>
      </c>
      <c r="J2406">
        <v>2404</v>
      </c>
      <c r="K2406">
        <v>40</v>
      </c>
      <c r="L2406">
        <v>-9.9169999999999998</v>
      </c>
    </row>
    <row r="2407" spans="1:12">
      <c r="A2407" s="16" t="s">
        <v>2432</v>
      </c>
      <c r="B2407" s="1"/>
      <c r="C2407" s="1"/>
      <c r="D2407" s="1"/>
      <c r="E2407" s="17">
        <f t="shared" si="115"/>
        <v>2407</v>
      </c>
      <c r="F2407" s="2">
        <f t="shared" si="116"/>
        <v>40</v>
      </c>
      <c r="G2407" s="2">
        <f t="shared" si="117"/>
        <v>-7.4169999999999998</v>
      </c>
      <c r="J2407">
        <v>2405</v>
      </c>
      <c r="K2407">
        <v>40</v>
      </c>
      <c r="L2407">
        <v>-9.0839999999999996</v>
      </c>
    </row>
    <row r="2408" spans="1:12">
      <c r="A2408" s="16" t="s">
        <v>2433</v>
      </c>
      <c r="B2408" s="1"/>
      <c r="C2408" s="1"/>
      <c r="D2408" s="1"/>
      <c r="E2408" s="17">
        <f t="shared" si="115"/>
        <v>2408</v>
      </c>
      <c r="F2408" s="2">
        <f t="shared" si="116"/>
        <v>40</v>
      </c>
      <c r="G2408" s="2">
        <f t="shared" si="117"/>
        <v>-6.5839999999999996</v>
      </c>
      <c r="J2408">
        <v>2406</v>
      </c>
      <c r="K2408">
        <v>40</v>
      </c>
      <c r="L2408">
        <v>-8.25</v>
      </c>
    </row>
    <row r="2409" spans="1:12">
      <c r="A2409" s="16" t="s">
        <v>2434</v>
      </c>
      <c r="B2409" s="1"/>
      <c r="C2409" s="1"/>
      <c r="D2409" s="1"/>
      <c r="E2409" s="17">
        <f t="shared" si="115"/>
        <v>2409</v>
      </c>
      <c r="F2409" s="2">
        <f t="shared" si="116"/>
        <v>40</v>
      </c>
      <c r="G2409" s="2">
        <f t="shared" si="117"/>
        <v>-5.75</v>
      </c>
      <c r="J2409">
        <v>2407</v>
      </c>
      <c r="K2409">
        <v>40</v>
      </c>
      <c r="L2409">
        <v>-7.4169999999999998</v>
      </c>
    </row>
    <row r="2410" spans="1:12">
      <c r="A2410" s="16" t="s">
        <v>2435</v>
      </c>
      <c r="B2410" s="1"/>
      <c r="C2410" s="1"/>
      <c r="D2410" s="1"/>
      <c r="E2410" s="17">
        <f t="shared" si="115"/>
        <v>2410</v>
      </c>
      <c r="F2410" s="2">
        <f t="shared" si="116"/>
        <v>40</v>
      </c>
      <c r="G2410" s="2">
        <f t="shared" si="117"/>
        <v>-5</v>
      </c>
      <c r="J2410">
        <v>2408</v>
      </c>
      <c r="K2410">
        <v>40</v>
      </c>
      <c r="L2410">
        <v>-6.5839999999999996</v>
      </c>
    </row>
    <row r="2411" spans="1:12">
      <c r="A2411" s="16" t="s">
        <v>2436</v>
      </c>
      <c r="B2411" s="1"/>
      <c r="C2411" s="1"/>
      <c r="D2411" s="1"/>
      <c r="E2411" s="17">
        <f t="shared" si="115"/>
        <v>2411</v>
      </c>
      <c r="F2411" s="2">
        <f t="shared" si="116"/>
        <v>40</v>
      </c>
      <c r="G2411" s="2">
        <f t="shared" si="117"/>
        <v>-3.75</v>
      </c>
      <c r="J2411">
        <v>2409</v>
      </c>
      <c r="K2411">
        <v>40</v>
      </c>
      <c r="L2411">
        <v>-5.75</v>
      </c>
    </row>
    <row r="2412" spans="1:12">
      <c r="A2412" s="16" t="s">
        <v>2437</v>
      </c>
      <c r="B2412" s="1"/>
      <c r="C2412" s="1"/>
      <c r="D2412" s="1"/>
      <c r="E2412" s="17">
        <f t="shared" si="115"/>
        <v>2412</v>
      </c>
      <c r="F2412" s="2">
        <f t="shared" si="116"/>
        <v>40</v>
      </c>
      <c r="G2412" s="2">
        <f t="shared" si="117"/>
        <v>-2.5</v>
      </c>
      <c r="J2412">
        <v>2410</v>
      </c>
      <c r="K2412">
        <v>40</v>
      </c>
      <c r="L2412">
        <v>-5</v>
      </c>
    </row>
    <row r="2413" spans="1:12">
      <c r="A2413" s="16" t="s">
        <v>2438</v>
      </c>
      <c r="B2413" s="1"/>
      <c r="C2413" s="1"/>
      <c r="D2413" s="1"/>
      <c r="E2413" s="17">
        <f t="shared" si="115"/>
        <v>2413</v>
      </c>
      <c r="F2413" s="2">
        <f t="shared" si="116"/>
        <v>40</v>
      </c>
      <c r="G2413" s="2">
        <f t="shared" si="117"/>
        <v>-1.25</v>
      </c>
      <c r="J2413">
        <v>2411</v>
      </c>
      <c r="K2413">
        <v>40</v>
      </c>
      <c r="L2413">
        <v>-3.75</v>
      </c>
    </row>
    <row r="2414" spans="1:12">
      <c r="A2414" s="16" t="s">
        <v>2439</v>
      </c>
      <c r="B2414" s="1"/>
      <c r="C2414" s="1"/>
      <c r="D2414" s="1"/>
      <c r="E2414" s="17">
        <f t="shared" si="115"/>
        <v>2414</v>
      </c>
      <c r="F2414" s="2">
        <f t="shared" si="116"/>
        <v>40</v>
      </c>
      <c r="G2414" s="2">
        <f t="shared" si="117"/>
        <v>0</v>
      </c>
      <c r="J2414">
        <v>2412</v>
      </c>
      <c r="K2414">
        <v>40</v>
      </c>
      <c r="L2414">
        <v>-2.5</v>
      </c>
    </row>
    <row r="2415" spans="1:12">
      <c r="A2415" s="16" t="s">
        <v>2440</v>
      </c>
      <c r="B2415" s="1"/>
      <c r="C2415" s="1"/>
      <c r="D2415" s="1"/>
      <c r="E2415" s="17">
        <f t="shared" si="115"/>
        <v>2415</v>
      </c>
      <c r="F2415" s="2">
        <f t="shared" si="116"/>
        <v>40</v>
      </c>
      <c r="G2415" s="2">
        <f t="shared" si="117"/>
        <v>1</v>
      </c>
      <c r="J2415">
        <v>2413</v>
      </c>
      <c r="K2415">
        <v>40</v>
      </c>
      <c r="L2415">
        <v>-1.25</v>
      </c>
    </row>
    <row r="2416" spans="1:12">
      <c r="A2416" s="16" t="s">
        <v>2441</v>
      </c>
      <c r="B2416" s="1"/>
      <c r="C2416" s="1"/>
      <c r="D2416" s="1"/>
      <c r="E2416" s="17">
        <f t="shared" si="115"/>
        <v>2416</v>
      </c>
      <c r="F2416" s="2">
        <f t="shared" si="116"/>
        <v>40</v>
      </c>
      <c r="G2416" s="2">
        <f t="shared" si="117"/>
        <v>2</v>
      </c>
      <c r="J2416">
        <v>2414</v>
      </c>
      <c r="K2416">
        <v>40</v>
      </c>
      <c r="L2416">
        <v>0</v>
      </c>
    </row>
    <row r="2417" spans="1:12">
      <c r="A2417" s="16" t="s">
        <v>2442</v>
      </c>
      <c r="B2417" s="1"/>
      <c r="C2417" s="1"/>
      <c r="D2417" s="1"/>
      <c r="E2417" s="17">
        <f t="shared" si="115"/>
        <v>2417</v>
      </c>
      <c r="F2417" s="2">
        <f t="shared" si="116"/>
        <v>40</v>
      </c>
      <c r="G2417" s="2">
        <f t="shared" si="117"/>
        <v>3</v>
      </c>
      <c r="J2417">
        <v>2415</v>
      </c>
      <c r="K2417">
        <v>40</v>
      </c>
      <c r="L2417">
        <v>1</v>
      </c>
    </row>
    <row r="2418" spans="1:12">
      <c r="A2418" s="16" t="s">
        <v>2443</v>
      </c>
      <c r="B2418" s="1"/>
      <c r="C2418" s="1"/>
      <c r="D2418" s="1"/>
      <c r="E2418" s="17">
        <f t="shared" si="115"/>
        <v>2418</v>
      </c>
      <c r="F2418" s="2">
        <f t="shared" si="116"/>
        <v>40</v>
      </c>
      <c r="G2418" s="2">
        <f t="shared" si="117"/>
        <v>4</v>
      </c>
      <c r="J2418">
        <v>2416</v>
      </c>
      <c r="K2418">
        <v>40</v>
      </c>
      <c r="L2418">
        <v>2</v>
      </c>
    </row>
    <row r="2419" spans="1:12">
      <c r="A2419" s="16" t="s">
        <v>2444</v>
      </c>
      <c r="B2419" s="1"/>
      <c r="C2419" s="1"/>
      <c r="D2419" s="1"/>
      <c r="E2419" s="17">
        <f t="shared" si="115"/>
        <v>2419</v>
      </c>
      <c r="F2419" s="2">
        <f t="shared" si="116"/>
        <v>40</v>
      </c>
      <c r="G2419" s="2">
        <f t="shared" si="117"/>
        <v>5</v>
      </c>
      <c r="J2419">
        <v>2417</v>
      </c>
      <c r="K2419">
        <v>40</v>
      </c>
      <c r="L2419">
        <v>3</v>
      </c>
    </row>
    <row r="2420" spans="1:12">
      <c r="A2420" s="16" t="s">
        <v>2445</v>
      </c>
      <c r="B2420" s="1"/>
      <c r="C2420" s="1"/>
      <c r="D2420" s="1"/>
      <c r="E2420" s="17">
        <f t="shared" si="115"/>
        <v>2420</v>
      </c>
      <c r="F2420" s="2">
        <f t="shared" si="116"/>
        <v>42.5</v>
      </c>
      <c r="G2420" s="2">
        <f t="shared" si="117"/>
        <v>-40</v>
      </c>
      <c r="J2420">
        <v>2418</v>
      </c>
      <c r="K2420">
        <v>40</v>
      </c>
      <c r="L2420">
        <v>4</v>
      </c>
    </row>
    <row r="2421" spans="1:12">
      <c r="A2421" s="16" t="s">
        <v>2446</v>
      </c>
      <c r="B2421" s="1"/>
      <c r="C2421" s="1"/>
      <c r="D2421" s="1"/>
      <c r="E2421" s="17">
        <f t="shared" si="115"/>
        <v>2421</v>
      </c>
      <c r="F2421" s="2">
        <f t="shared" si="116"/>
        <v>42.5</v>
      </c>
      <c r="G2421" s="2">
        <f t="shared" si="117"/>
        <v>-38</v>
      </c>
      <c r="J2421">
        <v>2419</v>
      </c>
      <c r="K2421">
        <v>40</v>
      </c>
      <c r="L2421">
        <v>5</v>
      </c>
    </row>
    <row r="2422" spans="1:12">
      <c r="A2422" s="16" t="s">
        <v>2447</v>
      </c>
      <c r="B2422" s="1"/>
      <c r="C2422" s="1"/>
      <c r="D2422" s="1"/>
      <c r="E2422" s="17">
        <f t="shared" si="115"/>
        <v>2422</v>
      </c>
      <c r="F2422" s="2">
        <f t="shared" si="116"/>
        <v>42.5</v>
      </c>
      <c r="G2422" s="2">
        <f t="shared" si="117"/>
        <v>-36</v>
      </c>
      <c r="J2422">
        <v>2420</v>
      </c>
      <c r="K2422">
        <v>42.5</v>
      </c>
      <c r="L2422">
        <v>-40</v>
      </c>
    </row>
    <row r="2423" spans="1:12">
      <c r="A2423" s="16" t="s">
        <v>2448</v>
      </c>
      <c r="B2423" s="1"/>
      <c r="C2423" s="1"/>
      <c r="D2423" s="1"/>
      <c r="E2423" s="17">
        <f t="shared" si="115"/>
        <v>2423</v>
      </c>
      <c r="F2423" s="2">
        <f t="shared" si="116"/>
        <v>42.5</v>
      </c>
      <c r="G2423" s="2">
        <f t="shared" si="117"/>
        <v>-34</v>
      </c>
      <c r="J2423">
        <v>2421</v>
      </c>
      <c r="K2423">
        <v>42.5</v>
      </c>
      <c r="L2423">
        <v>-38</v>
      </c>
    </row>
    <row r="2424" spans="1:12">
      <c r="A2424" s="16" t="s">
        <v>2449</v>
      </c>
      <c r="B2424" s="1"/>
      <c r="C2424" s="1"/>
      <c r="D2424" s="1"/>
      <c r="E2424" s="17">
        <f t="shared" si="115"/>
        <v>2424</v>
      </c>
      <c r="F2424" s="2">
        <f t="shared" si="116"/>
        <v>42.5</v>
      </c>
      <c r="G2424" s="2">
        <f t="shared" si="117"/>
        <v>-32</v>
      </c>
      <c r="J2424">
        <v>2422</v>
      </c>
      <c r="K2424">
        <v>42.5</v>
      </c>
      <c r="L2424">
        <v>-36</v>
      </c>
    </row>
    <row r="2425" spans="1:12">
      <c r="A2425" s="16" t="s">
        <v>2450</v>
      </c>
      <c r="B2425" s="1"/>
      <c r="C2425" s="1"/>
      <c r="D2425" s="1"/>
      <c r="E2425" s="17">
        <f t="shared" si="115"/>
        <v>2425</v>
      </c>
      <c r="F2425" s="2">
        <f t="shared" si="116"/>
        <v>42.5</v>
      </c>
      <c r="G2425" s="2">
        <f t="shared" si="117"/>
        <v>-30.75</v>
      </c>
      <c r="J2425">
        <v>2423</v>
      </c>
      <c r="K2425">
        <v>42.5</v>
      </c>
      <c r="L2425">
        <v>-34</v>
      </c>
    </row>
    <row r="2426" spans="1:12">
      <c r="A2426" s="16" t="s">
        <v>2451</v>
      </c>
      <c r="B2426" s="1"/>
      <c r="C2426" s="1"/>
      <c r="D2426" s="1"/>
      <c r="E2426" s="17">
        <f t="shared" si="115"/>
        <v>2426</v>
      </c>
      <c r="F2426" s="2">
        <f t="shared" si="116"/>
        <v>42.5</v>
      </c>
      <c r="G2426" s="2">
        <f t="shared" si="117"/>
        <v>-29.5</v>
      </c>
      <c r="J2426">
        <v>2424</v>
      </c>
      <c r="K2426">
        <v>42.5</v>
      </c>
      <c r="L2426">
        <v>-32</v>
      </c>
    </row>
    <row r="2427" spans="1:12">
      <c r="A2427" s="16" t="s">
        <v>2452</v>
      </c>
      <c r="B2427" s="1"/>
      <c r="C2427" s="1"/>
      <c r="D2427" s="1"/>
      <c r="E2427" s="17">
        <f t="shared" si="115"/>
        <v>2427</v>
      </c>
      <c r="F2427" s="2">
        <f t="shared" si="116"/>
        <v>42.5</v>
      </c>
      <c r="G2427" s="2">
        <f t="shared" si="117"/>
        <v>-28.25</v>
      </c>
      <c r="J2427">
        <v>2425</v>
      </c>
      <c r="K2427">
        <v>42.5</v>
      </c>
      <c r="L2427">
        <v>-30.75</v>
      </c>
    </row>
    <row r="2428" spans="1:12">
      <c r="A2428" s="16" t="s">
        <v>2453</v>
      </c>
      <c r="B2428" s="1"/>
      <c r="C2428" s="1"/>
      <c r="D2428" s="1"/>
      <c r="E2428" s="17">
        <f t="shared" si="115"/>
        <v>2428</v>
      </c>
      <c r="F2428" s="2">
        <f t="shared" si="116"/>
        <v>42.5</v>
      </c>
      <c r="G2428" s="2">
        <f t="shared" si="117"/>
        <v>-27</v>
      </c>
      <c r="J2428">
        <v>2426</v>
      </c>
      <c r="K2428">
        <v>42.5</v>
      </c>
      <c r="L2428">
        <v>-29.5</v>
      </c>
    </row>
    <row r="2429" spans="1:12">
      <c r="A2429" s="16" t="s">
        <v>2454</v>
      </c>
      <c r="B2429" s="1"/>
      <c r="C2429" s="1"/>
      <c r="D2429" s="1"/>
      <c r="E2429" s="17">
        <f t="shared" si="115"/>
        <v>2429</v>
      </c>
      <c r="F2429" s="2">
        <f t="shared" si="116"/>
        <v>42.5</v>
      </c>
      <c r="G2429" s="2">
        <f t="shared" si="117"/>
        <v>-25.95</v>
      </c>
      <c r="J2429">
        <v>2427</v>
      </c>
      <c r="K2429">
        <v>42.5</v>
      </c>
      <c r="L2429">
        <v>-28.25</v>
      </c>
    </row>
    <row r="2430" spans="1:12">
      <c r="A2430" s="16" t="s">
        <v>2455</v>
      </c>
      <c r="B2430" s="1"/>
      <c r="C2430" s="1"/>
      <c r="D2430" s="1"/>
      <c r="E2430" s="17">
        <f t="shared" si="115"/>
        <v>2430</v>
      </c>
      <c r="F2430" s="2">
        <f t="shared" si="116"/>
        <v>42.5</v>
      </c>
      <c r="G2430" s="2">
        <f t="shared" si="117"/>
        <v>-24.9</v>
      </c>
      <c r="J2430">
        <v>2428</v>
      </c>
      <c r="K2430">
        <v>42.5</v>
      </c>
      <c r="L2430">
        <v>-27</v>
      </c>
    </row>
    <row r="2431" spans="1:12">
      <c r="A2431" s="16" t="s">
        <v>2456</v>
      </c>
      <c r="B2431" s="1"/>
      <c r="C2431" s="1"/>
      <c r="D2431" s="1"/>
      <c r="E2431" s="17">
        <f t="shared" si="115"/>
        <v>2431</v>
      </c>
      <c r="F2431" s="2">
        <f t="shared" si="116"/>
        <v>42.5</v>
      </c>
      <c r="G2431" s="2">
        <f t="shared" si="117"/>
        <v>-23.85</v>
      </c>
      <c r="J2431">
        <v>2429</v>
      </c>
      <c r="K2431">
        <v>42.5</v>
      </c>
      <c r="L2431">
        <v>-25.95</v>
      </c>
    </row>
    <row r="2432" spans="1:12">
      <c r="A2432" s="16" t="s">
        <v>2457</v>
      </c>
      <c r="B2432" s="1"/>
      <c r="C2432" s="1"/>
      <c r="D2432" s="1"/>
      <c r="E2432" s="17">
        <f t="shared" si="115"/>
        <v>2432</v>
      </c>
      <c r="F2432" s="2">
        <f t="shared" si="116"/>
        <v>42.5</v>
      </c>
      <c r="G2432" s="2">
        <f t="shared" si="117"/>
        <v>-22.8</v>
      </c>
      <c r="J2432">
        <v>2430</v>
      </c>
      <c r="K2432">
        <v>42.5</v>
      </c>
      <c r="L2432">
        <v>-24.9</v>
      </c>
    </row>
    <row r="2433" spans="1:12">
      <c r="A2433" s="16" t="s">
        <v>2458</v>
      </c>
      <c r="B2433" s="1"/>
      <c r="C2433" s="1"/>
      <c r="D2433" s="1"/>
      <c r="E2433" s="17">
        <f t="shared" ref="E2433:E2496" si="118">VALUE(LEFT(A2433,5))</f>
        <v>2433</v>
      </c>
      <c r="F2433" s="2">
        <f t="shared" ref="F2433:F2496" si="119">VALUE(LEFT(RIGHT($A2433,20),10))</f>
        <v>42.5</v>
      </c>
      <c r="G2433" s="2">
        <f t="shared" ref="G2433:G2496" si="120">VALUE(RIGHT($A2433,10))</f>
        <v>-21.75</v>
      </c>
      <c r="J2433">
        <v>2431</v>
      </c>
      <c r="K2433">
        <v>42.5</v>
      </c>
      <c r="L2433">
        <v>-23.85</v>
      </c>
    </row>
    <row r="2434" spans="1:12">
      <c r="A2434" s="16" t="s">
        <v>2459</v>
      </c>
      <c r="B2434" s="1"/>
      <c r="C2434" s="1"/>
      <c r="D2434" s="1"/>
      <c r="E2434" s="17">
        <f t="shared" si="118"/>
        <v>2434</v>
      </c>
      <c r="F2434" s="2">
        <f t="shared" si="119"/>
        <v>42.5</v>
      </c>
      <c r="G2434" s="2">
        <f t="shared" si="120"/>
        <v>-20.7</v>
      </c>
      <c r="J2434">
        <v>2432</v>
      </c>
      <c r="K2434">
        <v>42.5</v>
      </c>
      <c r="L2434">
        <v>-22.8</v>
      </c>
    </row>
    <row r="2435" spans="1:12">
      <c r="A2435" s="16" t="s">
        <v>2460</v>
      </c>
      <c r="B2435" s="1"/>
      <c r="C2435" s="1"/>
      <c r="D2435" s="1"/>
      <c r="E2435" s="17">
        <f t="shared" si="118"/>
        <v>2435</v>
      </c>
      <c r="F2435" s="2">
        <f t="shared" si="119"/>
        <v>42.5</v>
      </c>
      <c r="G2435" s="2">
        <f t="shared" si="120"/>
        <v>-19.649999999999999</v>
      </c>
      <c r="J2435">
        <v>2433</v>
      </c>
      <c r="K2435">
        <v>42.5</v>
      </c>
      <c r="L2435">
        <v>-21.75</v>
      </c>
    </row>
    <row r="2436" spans="1:12">
      <c r="A2436" s="16" t="s">
        <v>2461</v>
      </c>
      <c r="B2436" s="1"/>
      <c r="C2436" s="1"/>
      <c r="D2436" s="1"/>
      <c r="E2436" s="17">
        <f t="shared" si="118"/>
        <v>2436</v>
      </c>
      <c r="F2436" s="2">
        <f t="shared" si="119"/>
        <v>42.5</v>
      </c>
      <c r="G2436" s="2">
        <f t="shared" si="120"/>
        <v>-18.600000000000001</v>
      </c>
      <c r="J2436">
        <v>2434</v>
      </c>
      <c r="K2436">
        <v>42.5</v>
      </c>
      <c r="L2436">
        <v>-20.7</v>
      </c>
    </row>
    <row r="2437" spans="1:12">
      <c r="A2437" s="16" t="s">
        <v>2462</v>
      </c>
      <c r="B2437" s="1"/>
      <c r="C2437" s="1"/>
      <c r="D2437" s="1"/>
      <c r="E2437" s="17">
        <f t="shared" si="118"/>
        <v>2437</v>
      </c>
      <c r="F2437" s="2">
        <f t="shared" si="119"/>
        <v>42.5</v>
      </c>
      <c r="G2437" s="2">
        <f t="shared" si="120"/>
        <v>-17.55</v>
      </c>
      <c r="J2437">
        <v>2435</v>
      </c>
      <c r="K2437">
        <v>42.5</v>
      </c>
      <c r="L2437">
        <v>-19.649999999999999</v>
      </c>
    </row>
    <row r="2438" spans="1:12">
      <c r="A2438" s="16" t="s">
        <v>2463</v>
      </c>
      <c r="B2438" s="1"/>
      <c r="C2438" s="1"/>
      <c r="D2438" s="1"/>
      <c r="E2438" s="17">
        <f t="shared" si="118"/>
        <v>2438</v>
      </c>
      <c r="F2438" s="2">
        <f t="shared" si="119"/>
        <v>42.5</v>
      </c>
      <c r="G2438" s="2">
        <f t="shared" si="120"/>
        <v>-16.5</v>
      </c>
      <c r="J2438">
        <v>2436</v>
      </c>
      <c r="K2438">
        <v>42.5</v>
      </c>
      <c r="L2438">
        <v>-18.600000000000001</v>
      </c>
    </row>
    <row r="2439" spans="1:12">
      <c r="A2439" s="16" t="s">
        <v>2464</v>
      </c>
      <c r="B2439" s="1"/>
      <c r="C2439" s="1"/>
      <c r="D2439" s="1"/>
      <c r="E2439" s="17">
        <f t="shared" si="118"/>
        <v>2439</v>
      </c>
      <c r="F2439" s="2">
        <f t="shared" si="119"/>
        <v>42.5</v>
      </c>
      <c r="G2439" s="2">
        <f t="shared" si="120"/>
        <v>-15.4</v>
      </c>
      <c r="J2439">
        <v>2437</v>
      </c>
      <c r="K2439">
        <v>42.5</v>
      </c>
      <c r="L2439">
        <v>-17.55</v>
      </c>
    </row>
    <row r="2440" spans="1:12">
      <c r="A2440" s="16" t="s">
        <v>2465</v>
      </c>
      <c r="B2440" s="1"/>
      <c r="C2440" s="1"/>
      <c r="D2440" s="1"/>
      <c r="E2440" s="17">
        <f t="shared" si="118"/>
        <v>2440</v>
      </c>
      <c r="F2440" s="2">
        <f t="shared" si="119"/>
        <v>42.5</v>
      </c>
      <c r="G2440" s="2">
        <f t="shared" si="120"/>
        <v>-14.3</v>
      </c>
      <c r="J2440">
        <v>2438</v>
      </c>
      <c r="K2440">
        <v>42.5</v>
      </c>
      <c r="L2440">
        <v>-16.5</v>
      </c>
    </row>
    <row r="2441" spans="1:12">
      <c r="A2441" s="16" t="s">
        <v>2466</v>
      </c>
      <c r="B2441" s="1"/>
      <c r="C2441" s="1"/>
      <c r="D2441" s="1"/>
      <c r="E2441" s="17">
        <f t="shared" si="118"/>
        <v>2441</v>
      </c>
      <c r="F2441" s="2">
        <f t="shared" si="119"/>
        <v>42.5</v>
      </c>
      <c r="G2441" s="2">
        <f t="shared" si="120"/>
        <v>-13.2</v>
      </c>
      <c r="J2441">
        <v>2439</v>
      </c>
      <c r="K2441">
        <v>42.5</v>
      </c>
      <c r="L2441">
        <v>-15.4</v>
      </c>
    </row>
    <row r="2442" spans="1:12">
      <c r="A2442" s="16" t="s">
        <v>2467</v>
      </c>
      <c r="B2442" s="1"/>
      <c r="C2442" s="1"/>
      <c r="D2442" s="1"/>
      <c r="E2442" s="17">
        <f t="shared" si="118"/>
        <v>2442</v>
      </c>
      <c r="F2442" s="2">
        <f t="shared" si="119"/>
        <v>42.5</v>
      </c>
      <c r="G2442" s="2">
        <f t="shared" si="120"/>
        <v>-12.1</v>
      </c>
      <c r="J2442">
        <v>2440</v>
      </c>
      <c r="K2442">
        <v>42.5</v>
      </c>
      <c r="L2442">
        <v>-14.3</v>
      </c>
    </row>
    <row r="2443" spans="1:12">
      <c r="A2443" s="16" t="s">
        <v>2468</v>
      </c>
      <c r="B2443" s="1"/>
      <c r="C2443" s="1"/>
      <c r="D2443" s="1"/>
      <c r="E2443" s="17">
        <f t="shared" si="118"/>
        <v>2443</v>
      </c>
      <c r="F2443" s="2">
        <f t="shared" si="119"/>
        <v>42.5</v>
      </c>
      <c r="G2443" s="2">
        <f t="shared" si="120"/>
        <v>-11.425000000000001</v>
      </c>
      <c r="J2443">
        <v>2441</v>
      </c>
      <c r="K2443">
        <v>42.5</v>
      </c>
      <c r="L2443">
        <v>-13.2</v>
      </c>
    </row>
    <row r="2444" spans="1:12">
      <c r="A2444" s="16" t="s">
        <v>2469</v>
      </c>
      <c r="B2444" s="1"/>
      <c r="C2444" s="1"/>
      <c r="D2444" s="1"/>
      <c r="E2444" s="17">
        <f t="shared" si="118"/>
        <v>2444</v>
      </c>
      <c r="F2444" s="2">
        <f t="shared" si="119"/>
        <v>42.5</v>
      </c>
      <c r="G2444" s="2">
        <f t="shared" si="120"/>
        <v>-10.75</v>
      </c>
      <c r="J2444">
        <v>2442</v>
      </c>
      <c r="K2444">
        <v>42.5</v>
      </c>
      <c r="L2444">
        <v>-12.1</v>
      </c>
    </row>
    <row r="2445" spans="1:12">
      <c r="A2445" s="16" t="s">
        <v>2470</v>
      </c>
      <c r="B2445" s="1"/>
      <c r="C2445" s="1"/>
      <c r="D2445" s="1"/>
      <c r="E2445" s="17">
        <f t="shared" si="118"/>
        <v>2445</v>
      </c>
      <c r="F2445" s="2">
        <f t="shared" si="119"/>
        <v>42.5</v>
      </c>
      <c r="G2445" s="2">
        <f t="shared" si="120"/>
        <v>-9.9169999999999998</v>
      </c>
      <c r="J2445">
        <v>2443</v>
      </c>
      <c r="K2445">
        <v>42.5</v>
      </c>
      <c r="L2445">
        <v>-11.425000000000001</v>
      </c>
    </row>
    <row r="2446" spans="1:12">
      <c r="A2446" s="16" t="s">
        <v>2471</v>
      </c>
      <c r="B2446" s="1"/>
      <c r="C2446" s="1"/>
      <c r="D2446" s="1"/>
      <c r="E2446" s="17">
        <f t="shared" si="118"/>
        <v>2446</v>
      </c>
      <c r="F2446" s="2">
        <f t="shared" si="119"/>
        <v>42.5</v>
      </c>
      <c r="G2446" s="2">
        <f t="shared" si="120"/>
        <v>-9.0839999999999996</v>
      </c>
      <c r="J2446">
        <v>2444</v>
      </c>
      <c r="K2446">
        <v>42.5</v>
      </c>
      <c r="L2446">
        <v>-10.75</v>
      </c>
    </row>
    <row r="2447" spans="1:12">
      <c r="A2447" s="16" t="s">
        <v>2472</v>
      </c>
      <c r="B2447" s="1"/>
      <c r="C2447" s="1"/>
      <c r="D2447" s="1"/>
      <c r="E2447" s="17">
        <f t="shared" si="118"/>
        <v>2447</v>
      </c>
      <c r="F2447" s="2">
        <f t="shared" si="119"/>
        <v>42.5</v>
      </c>
      <c r="G2447" s="2">
        <f t="shared" si="120"/>
        <v>-8.25</v>
      </c>
      <c r="J2447">
        <v>2445</v>
      </c>
      <c r="K2447">
        <v>42.5</v>
      </c>
      <c r="L2447">
        <v>-9.9169999999999998</v>
      </c>
    </row>
    <row r="2448" spans="1:12">
      <c r="A2448" s="16" t="s">
        <v>2473</v>
      </c>
      <c r="B2448" s="1"/>
      <c r="C2448" s="1"/>
      <c r="D2448" s="1"/>
      <c r="E2448" s="17">
        <f t="shared" si="118"/>
        <v>2448</v>
      </c>
      <c r="F2448" s="2">
        <f t="shared" si="119"/>
        <v>42.5</v>
      </c>
      <c r="G2448" s="2">
        <f t="shared" si="120"/>
        <v>-7.4169999999999998</v>
      </c>
      <c r="J2448">
        <v>2446</v>
      </c>
      <c r="K2448">
        <v>42.5</v>
      </c>
      <c r="L2448">
        <v>-9.0839999999999996</v>
      </c>
    </row>
    <row r="2449" spans="1:12">
      <c r="A2449" s="16" t="s">
        <v>2474</v>
      </c>
      <c r="B2449" s="1"/>
      <c r="C2449" s="1"/>
      <c r="D2449" s="1"/>
      <c r="E2449" s="17">
        <f t="shared" si="118"/>
        <v>2449</v>
      </c>
      <c r="F2449" s="2">
        <f t="shared" si="119"/>
        <v>42.5</v>
      </c>
      <c r="G2449" s="2">
        <f t="shared" si="120"/>
        <v>-6.5839999999999996</v>
      </c>
      <c r="J2449">
        <v>2447</v>
      </c>
      <c r="K2449">
        <v>42.5</v>
      </c>
      <c r="L2449">
        <v>-8.25</v>
      </c>
    </row>
    <row r="2450" spans="1:12">
      <c r="A2450" s="16" t="s">
        <v>2475</v>
      </c>
      <c r="B2450" s="1"/>
      <c r="C2450" s="1"/>
      <c r="D2450" s="1"/>
      <c r="E2450" s="17">
        <f t="shared" si="118"/>
        <v>2450</v>
      </c>
      <c r="F2450" s="2">
        <f t="shared" si="119"/>
        <v>42.5</v>
      </c>
      <c r="G2450" s="2">
        <f t="shared" si="120"/>
        <v>-5.75</v>
      </c>
      <c r="J2450">
        <v>2448</v>
      </c>
      <c r="K2450">
        <v>42.5</v>
      </c>
      <c r="L2450">
        <v>-7.4169999999999998</v>
      </c>
    </row>
    <row r="2451" spans="1:12">
      <c r="A2451" s="16" t="s">
        <v>2476</v>
      </c>
      <c r="B2451" s="1"/>
      <c r="C2451" s="1"/>
      <c r="D2451" s="1"/>
      <c r="E2451" s="17">
        <f t="shared" si="118"/>
        <v>2451</v>
      </c>
      <c r="F2451" s="2">
        <f t="shared" si="119"/>
        <v>42.5</v>
      </c>
      <c r="G2451" s="2">
        <f t="shared" si="120"/>
        <v>-5</v>
      </c>
      <c r="J2451">
        <v>2449</v>
      </c>
      <c r="K2451">
        <v>42.5</v>
      </c>
      <c r="L2451">
        <v>-6.5839999999999996</v>
      </c>
    </row>
    <row r="2452" spans="1:12">
      <c r="A2452" s="16" t="s">
        <v>2477</v>
      </c>
      <c r="B2452" s="1"/>
      <c r="C2452" s="1"/>
      <c r="D2452" s="1"/>
      <c r="E2452" s="17">
        <f t="shared" si="118"/>
        <v>2452</v>
      </c>
      <c r="F2452" s="2">
        <f t="shared" si="119"/>
        <v>42.5</v>
      </c>
      <c r="G2452" s="2">
        <f t="shared" si="120"/>
        <v>-3.75</v>
      </c>
      <c r="J2452">
        <v>2450</v>
      </c>
      <c r="K2452">
        <v>42.5</v>
      </c>
      <c r="L2452">
        <v>-5.75</v>
      </c>
    </row>
    <row r="2453" spans="1:12">
      <c r="A2453" s="16" t="s">
        <v>2478</v>
      </c>
      <c r="B2453" s="1"/>
      <c r="C2453" s="1"/>
      <c r="D2453" s="1"/>
      <c r="E2453" s="17">
        <f t="shared" si="118"/>
        <v>2453</v>
      </c>
      <c r="F2453" s="2">
        <f t="shared" si="119"/>
        <v>42.5</v>
      </c>
      <c r="G2453" s="2">
        <f t="shared" si="120"/>
        <v>-2.5</v>
      </c>
      <c r="J2453">
        <v>2451</v>
      </c>
      <c r="K2453">
        <v>42.5</v>
      </c>
      <c r="L2453">
        <v>-5</v>
      </c>
    </row>
    <row r="2454" spans="1:12">
      <c r="A2454" s="16" t="s">
        <v>2479</v>
      </c>
      <c r="B2454" s="1"/>
      <c r="C2454" s="1"/>
      <c r="D2454" s="1"/>
      <c r="E2454" s="17">
        <f t="shared" si="118"/>
        <v>2454</v>
      </c>
      <c r="F2454" s="2">
        <f t="shared" si="119"/>
        <v>42.5</v>
      </c>
      <c r="G2454" s="2">
        <f t="shared" si="120"/>
        <v>-1.25</v>
      </c>
      <c r="J2454">
        <v>2452</v>
      </c>
      <c r="K2454">
        <v>42.5</v>
      </c>
      <c r="L2454">
        <v>-3.75</v>
      </c>
    </row>
    <row r="2455" spans="1:12">
      <c r="A2455" s="16" t="s">
        <v>2480</v>
      </c>
      <c r="B2455" s="1"/>
      <c r="C2455" s="1"/>
      <c r="D2455" s="1"/>
      <c r="E2455" s="17">
        <f t="shared" si="118"/>
        <v>2455</v>
      </c>
      <c r="F2455" s="2">
        <f t="shared" si="119"/>
        <v>42.5</v>
      </c>
      <c r="G2455" s="2">
        <f t="shared" si="120"/>
        <v>0</v>
      </c>
      <c r="J2455">
        <v>2453</v>
      </c>
      <c r="K2455">
        <v>42.5</v>
      </c>
      <c r="L2455">
        <v>-2.5</v>
      </c>
    </row>
    <row r="2456" spans="1:12">
      <c r="A2456" s="16" t="s">
        <v>2481</v>
      </c>
      <c r="B2456" s="1"/>
      <c r="C2456" s="1"/>
      <c r="D2456" s="1"/>
      <c r="E2456" s="17">
        <f t="shared" si="118"/>
        <v>2456</v>
      </c>
      <c r="F2456" s="2">
        <f t="shared" si="119"/>
        <v>42.5</v>
      </c>
      <c r="G2456" s="2">
        <f t="shared" si="120"/>
        <v>1</v>
      </c>
      <c r="J2456">
        <v>2454</v>
      </c>
      <c r="K2456">
        <v>42.5</v>
      </c>
      <c r="L2456">
        <v>-1.25</v>
      </c>
    </row>
    <row r="2457" spans="1:12">
      <c r="A2457" s="16" t="s">
        <v>2482</v>
      </c>
      <c r="B2457" s="1"/>
      <c r="C2457" s="1"/>
      <c r="D2457" s="1"/>
      <c r="E2457" s="17">
        <f t="shared" si="118"/>
        <v>2457</v>
      </c>
      <c r="F2457" s="2">
        <f t="shared" si="119"/>
        <v>42.5</v>
      </c>
      <c r="G2457" s="2">
        <f t="shared" si="120"/>
        <v>2</v>
      </c>
      <c r="J2457">
        <v>2455</v>
      </c>
      <c r="K2457">
        <v>42.5</v>
      </c>
      <c r="L2457">
        <v>0</v>
      </c>
    </row>
    <row r="2458" spans="1:12">
      <c r="A2458" s="16" t="s">
        <v>2483</v>
      </c>
      <c r="B2458" s="1"/>
      <c r="C2458" s="1"/>
      <c r="D2458" s="1"/>
      <c r="E2458" s="17">
        <f t="shared" si="118"/>
        <v>2458</v>
      </c>
      <c r="F2458" s="2">
        <f t="shared" si="119"/>
        <v>42.5</v>
      </c>
      <c r="G2458" s="2">
        <f t="shared" si="120"/>
        <v>3</v>
      </c>
      <c r="J2458">
        <v>2456</v>
      </c>
      <c r="K2458">
        <v>42.5</v>
      </c>
      <c r="L2458">
        <v>1</v>
      </c>
    </row>
    <row r="2459" spans="1:12">
      <c r="A2459" s="16" t="s">
        <v>2484</v>
      </c>
      <c r="B2459" s="1"/>
      <c r="C2459" s="1"/>
      <c r="D2459" s="1"/>
      <c r="E2459" s="17">
        <f t="shared" si="118"/>
        <v>2459</v>
      </c>
      <c r="F2459" s="2">
        <f t="shared" si="119"/>
        <v>42.5</v>
      </c>
      <c r="G2459" s="2">
        <f t="shared" si="120"/>
        <v>4</v>
      </c>
      <c r="J2459">
        <v>2457</v>
      </c>
      <c r="K2459">
        <v>42.5</v>
      </c>
      <c r="L2459">
        <v>2</v>
      </c>
    </row>
    <row r="2460" spans="1:12">
      <c r="A2460" s="16" t="s">
        <v>2485</v>
      </c>
      <c r="B2460" s="1"/>
      <c r="C2460" s="1"/>
      <c r="D2460" s="1"/>
      <c r="E2460" s="17">
        <f t="shared" si="118"/>
        <v>2460</v>
      </c>
      <c r="F2460" s="2">
        <f t="shared" si="119"/>
        <v>42.5</v>
      </c>
      <c r="G2460" s="2">
        <f t="shared" si="120"/>
        <v>5</v>
      </c>
      <c r="J2460">
        <v>2458</v>
      </c>
      <c r="K2460">
        <v>42.5</v>
      </c>
      <c r="L2460">
        <v>3</v>
      </c>
    </row>
    <row r="2461" spans="1:12">
      <c r="A2461" s="16" t="s">
        <v>2486</v>
      </c>
      <c r="B2461" s="1"/>
      <c r="C2461" s="1"/>
      <c r="D2461" s="1"/>
      <c r="E2461" s="17">
        <f t="shared" si="118"/>
        <v>2461</v>
      </c>
      <c r="F2461" s="2">
        <f t="shared" si="119"/>
        <v>45</v>
      </c>
      <c r="G2461" s="2">
        <f t="shared" si="120"/>
        <v>-40</v>
      </c>
      <c r="J2461">
        <v>2459</v>
      </c>
      <c r="K2461">
        <v>42.5</v>
      </c>
      <c r="L2461">
        <v>4</v>
      </c>
    </row>
    <row r="2462" spans="1:12">
      <c r="A2462" s="16" t="s">
        <v>2487</v>
      </c>
      <c r="B2462" s="1"/>
      <c r="C2462" s="1"/>
      <c r="D2462" s="1"/>
      <c r="E2462" s="17">
        <f t="shared" si="118"/>
        <v>2462</v>
      </c>
      <c r="F2462" s="2">
        <f t="shared" si="119"/>
        <v>45</v>
      </c>
      <c r="G2462" s="2">
        <f t="shared" si="120"/>
        <v>-38</v>
      </c>
      <c r="J2462">
        <v>2460</v>
      </c>
      <c r="K2462">
        <v>42.5</v>
      </c>
      <c r="L2462">
        <v>5</v>
      </c>
    </row>
    <row r="2463" spans="1:12">
      <c r="A2463" s="16" t="s">
        <v>2488</v>
      </c>
      <c r="B2463" s="1"/>
      <c r="C2463" s="1"/>
      <c r="D2463" s="1"/>
      <c r="E2463" s="17">
        <f t="shared" si="118"/>
        <v>2463</v>
      </c>
      <c r="F2463" s="2">
        <f t="shared" si="119"/>
        <v>45</v>
      </c>
      <c r="G2463" s="2">
        <f t="shared" si="120"/>
        <v>-36</v>
      </c>
      <c r="J2463">
        <v>2461</v>
      </c>
      <c r="K2463">
        <v>45</v>
      </c>
      <c r="L2463">
        <v>-40</v>
      </c>
    </row>
    <row r="2464" spans="1:12">
      <c r="A2464" s="16" t="s">
        <v>2489</v>
      </c>
      <c r="B2464" s="1"/>
      <c r="C2464" s="1"/>
      <c r="D2464" s="1"/>
      <c r="E2464" s="17">
        <f t="shared" si="118"/>
        <v>2464</v>
      </c>
      <c r="F2464" s="2">
        <f t="shared" si="119"/>
        <v>45</v>
      </c>
      <c r="G2464" s="2">
        <f t="shared" si="120"/>
        <v>-34</v>
      </c>
      <c r="J2464">
        <v>2462</v>
      </c>
      <c r="K2464">
        <v>45</v>
      </c>
      <c r="L2464">
        <v>-38</v>
      </c>
    </row>
    <row r="2465" spans="1:12">
      <c r="A2465" s="16" t="s">
        <v>2490</v>
      </c>
      <c r="B2465" s="1"/>
      <c r="C2465" s="1"/>
      <c r="D2465" s="1"/>
      <c r="E2465" s="17">
        <f t="shared" si="118"/>
        <v>2465</v>
      </c>
      <c r="F2465" s="2">
        <f t="shared" si="119"/>
        <v>45</v>
      </c>
      <c r="G2465" s="2">
        <f t="shared" si="120"/>
        <v>-32</v>
      </c>
      <c r="J2465">
        <v>2463</v>
      </c>
      <c r="K2465">
        <v>45</v>
      </c>
      <c r="L2465">
        <v>-36</v>
      </c>
    </row>
    <row r="2466" spans="1:12">
      <c r="A2466" s="16" t="s">
        <v>2491</v>
      </c>
      <c r="B2466" s="1"/>
      <c r="C2466" s="1"/>
      <c r="D2466" s="1"/>
      <c r="E2466" s="17">
        <f t="shared" si="118"/>
        <v>2466</v>
      </c>
      <c r="F2466" s="2">
        <f t="shared" si="119"/>
        <v>45</v>
      </c>
      <c r="G2466" s="2">
        <f t="shared" si="120"/>
        <v>-30.75</v>
      </c>
      <c r="J2466">
        <v>2464</v>
      </c>
      <c r="K2466">
        <v>45</v>
      </c>
      <c r="L2466">
        <v>-34</v>
      </c>
    </row>
    <row r="2467" spans="1:12">
      <c r="A2467" s="16" t="s">
        <v>2492</v>
      </c>
      <c r="B2467" s="1"/>
      <c r="C2467" s="1"/>
      <c r="D2467" s="1"/>
      <c r="E2467" s="17">
        <f t="shared" si="118"/>
        <v>2467</v>
      </c>
      <c r="F2467" s="2">
        <f t="shared" si="119"/>
        <v>45</v>
      </c>
      <c r="G2467" s="2">
        <f t="shared" si="120"/>
        <v>-29.5</v>
      </c>
      <c r="J2467">
        <v>2465</v>
      </c>
      <c r="K2467">
        <v>45</v>
      </c>
      <c r="L2467">
        <v>-32</v>
      </c>
    </row>
    <row r="2468" spans="1:12">
      <c r="A2468" s="16" t="s">
        <v>2493</v>
      </c>
      <c r="B2468" s="1"/>
      <c r="C2468" s="1"/>
      <c r="D2468" s="1"/>
      <c r="E2468" s="17">
        <f t="shared" si="118"/>
        <v>2468</v>
      </c>
      <c r="F2468" s="2">
        <f t="shared" si="119"/>
        <v>45</v>
      </c>
      <c r="G2468" s="2">
        <f t="shared" si="120"/>
        <v>-28.25</v>
      </c>
      <c r="J2468">
        <v>2466</v>
      </c>
      <c r="K2468">
        <v>45</v>
      </c>
      <c r="L2468">
        <v>-30.75</v>
      </c>
    </row>
    <row r="2469" spans="1:12">
      <c r="A2469" s="16" t="s">
        <v>2494</v>
      </c>
      <c r="B2469" s="1"/>
      <c r="C2469" s="1"/>
      <c r="D2469" s="1"/>
      <c r="E2469" s="17">
        <f t="shared" si="118"/>
        <v>2469</v>
      </c>
      <c r="F2469" s="2">
        <f t="shared" si="119"/>
        <v>45</v>
      </c>
      <c r="G2469" s="2">
        <f t="shared" si="120"/>
        <v>-27</v>
      </c>
      <c r="J2469">
        <v>2467</v>
      </c>
      <c r="K2469">
        <v>45</v>
      </c>
      <c r="L2469">
        <v>-29.5</v>
      </c>
    </row>
    <row r="2470" spans="1:12">
      <c r="A2470" s="16" t="s">
        <v>2495</v>
      </c>
      <c r="B2470" s="1"/>
      <c r="C2470" s="1"/>
      <c r="D2470" s="1"/>
      <c r="E2470" s="17">
        <f t="shared" si="118"/>
        <v>2470</v>
      </c>
      <c r="F2470" s="2">
        <f t="shared" si="119"/>
        <v>45</v>
      </c>
      <c r="G2470" s="2">
        <f t="shared" si="120"/>
        <v>-25.95</v>
      </c>
      <c r="J2470">
        <v>2468</v>
      </c>
      <c r="K2470">
        <v>45</v>
      </c>
      <c r="L2470">
        <v>-28.25</v>
      </c>
    </row>
    <row r="2471" spans="1:12">
      <c r="A2471" s="16" t="s">
        <v>2496</v>
      </c>
      <c r="B2471" s="1"/>
      <c r="C2471" s="1"/>
      <c r="D2471" s="1"/>
      <c r="E2471" s="17">
        <f t="shared" si="118"/>
        <v>2471</v>
      </c>
      <c r="F2471" s="2">
        <f t="shared" si="119"/>
        <v>45</v>
      </c>
      <c r="G2471" s="2">
        <f t="shared" si="120"/>
        <v>-24.9</v>
      </c>
      <c r="J2471">
        <v>2469</v>
      </c>
      <c r="K2471">
        <v>45</v>
      </c>
      <c r="L2471">
        <v>-27</v>
      </c>
    </row>
    <row r="2472" spans="1:12">
      <c r="A2472" s="16" t="s">
        <v>2497</v>
      </c>
      <c r="B2472" s="1"/>
      <c r="C2472" s="1"/>
      <c r="D2472" s="1"/>
      <c r="E2472" s="17">
        <f t="shared" si="118"/>
        <v>2472</v>
      </c>
      <c r="F2472" s="2">
        <f t="shared" si="119"/>
        <v>45</v>
      </c>
      <c r="G2472" s="2">
        <f t="shared" si="120"/>
        <v>-23.85</v>
      </c>
      <c r="J2472">
        <v>2470</v>
      </c>
      <c r="K2472">
        <v>45</v>
      </c>
      <c r="L2472">
        <v>-25.95</v>
      </c>
    </row>
    <row r="2473" spans="1:12">
      <c r="A2473" s="16" t="s">
        <v>2498</v>
      </c>
      <c r="B2473" s="1"/>
      <c r="C2473" s="1"/>
      <c r="D2473" s="1"/>
      <c r="E2473" s="17">
        <f t="shared" si="118"/>
        <v>2473</v>
      </c>
      <c r="F2473" s="2">
        <f t="shared" si="119"/>
        <v>45</v>
      </c>
      <c r="G2473" s="2">
        <f t="shared" si="120"/>
        <v>-22.8</v>
      </c>
      <c r="J2473">
        <v>2471</v>
      </c>
      <c r="K2473">
        <v>45</v>
      </c>
      <c r="L2473">
        <v>-24.9</v>
      </c>
    </row>
    <row r="2474" spans="1:12">
      <c r="A2474" s="16" t="s">
        <v>2499</v>
      </c>
      <c r="B2474" s="1"/>
      <c r="C2474" s="1"/>
      <c r="D2474" s="1"/>
      <c r="E2474" s="17">
        <f t="shared" si="118"/>
        <v>2474</v>
      </c>
      <c r="F2474" s="2">
        <f t="shared" si="119"/>
        <v>45</v>
      </c>
      <c r="G2474" s="2">
        <f t="shared" si="120"/>
        <v>-21.75</v>
      </c>
      <c r="J2474">
        <v>2472</v>
      </c>
      <c r="K2474">
        <v>45</v>
      </c>
      <c r="L2474">
        <v>-23.85</v>
      </c>
    </row>
    <row r="2475" spans="1:12">
      <c r="A2475" s="16" t="s">
        <v>2500</v>
      </c>
      <c r="B2475" s="1"/>
      <c r="C2475" s="1"/>
      <c r="D2475" s="1"/>
      <c r="E2475" s="17">
        <f t="shared" si="118"/>
        <v>2475</v>
      </c>
      <c r="F2475" s="2">
        <f t="shared" si="119"/>
        <v>45</v>
      </c>
      <c r="G2475" s="2">
        <f t="shared" si="120"/>
        <v>-20.7</v>
      </c>
      <c r="J2475">
        <v>2473</v>
      </c>
      <c r="K2475">
        <v>45</v>
      </c>
      <c r="L2475">
        <v>-22.8</v>
      </c>
    </row>
    <row r="2476" spans="1:12">
      <c r="A2476" s="16" t="s">
        <v>2501</v>
      </c>
      <c r="B2476" s="1"/>
      <c r="C2476" s="1"/>
      <c r="D2476" s="1"/>
      <c r="E2476" s="17">
        <f t="shared" si="118"/>
        <v>2476</v>
      </c>
      <c r="F2476" s="2">
        <f t="shared" si="119"/>
        <v>45</v>
      </c>
      <c r="G2476" s="2">
        <f t="shared" si="120"/>
        <v>-19.649999999999999</v>
      </c>
      <c r="J2476">
        <v>2474</v>
      </c>
      <c r="K2476">
        <v>45</v>
      </c>
      <c r="L2476">
        <v>-21.75</v>
      </c>
    </row>
    <row r="2477" spans="1:12">
      <c r="A2477" s="16" t="s">
        <v>2502</v>
      </c>
      <c r="B2477" s="1"/>
      <c r="C2477" s="1"/>
      <c r="D2477" s="1"/>
      <c r="E2477" s="17">
        <f t="shared" si="118"/>
        <v>2477</v>
      </c>
      <c r="F2477" s="2">
        <f t="shared" si="119"/>
        <v>45</v>
      </c>
      <c r="G2477" s="2">
        <f t="shared" si="120"/>
        <v>-18.600000000000001</v>
      </c>
      <c r="J2477">
        <v>2475</v>
      </c>
      <c r="K2477">
        <v>45</v>
      </c>
      <c r="L2477">
        <v>-20.7</v>
      </c>
    </row>
    <row r="2478" spans="1:12">
      <c r="A2478" s="16" t="s">
        <v>2503</v>
      </c>
      <c r="B2478" s="1"/>
      <c r="C2478" s="1"/>
      <c r="D2478" s="1"/>
      <c r="E2478" s="17">
        <f t="shared" si="118"/>
        <v>2478</v>
      </c>
      <c r="F2478" s="2">
        <f t="shared" si="119"/>
        <v>45</v>
      </c>
      <c r="G2478" s="2">
        <f t="shared" si="120"/>
        <v>-17.55</v>
      </c>
      <c r="J2478">
        <v>2476</v>
      </c>
      <c r="K2478">
        <v>45</v>
      </c>
      <c r="L2478">
        <v>-19.649999999999999</v>
      </c>
    </row>
    <row r="2479" spans="1:12">
      <c r="A2479" s="16" t="s">
        <v>2504</v>
      </c>
      <c r="B2479" s="1"/>
      <c r="C2479" s="1"/>
      <c r="D2479" s="1"/>
      <c r="E2479" s="17">
        <f t="shared" si="118"/>
        <v>2479</v>
      </c>
      <c r="F2479" s="2">
        <f t="shared" si="119"/>
        <v>45</v>
      </c>
      <c r="G2479" s="2">
        <f t="shared" si="120"/>
        <v>-16.5</v>
      </c>
      <c r="J2479">
        <v>2477</v>
      </c>
      <c r="K2479">
        <v>45</v>
      </c>
      <c r="L2479">
        <v>-18.600000000000001</v>
      </c>
    </row>
    <row r="2480" spans="1:12">
      <c r="A2480" s="16" t="s">
        <v>2505</v>
      </c>
      <c r="B2480" s="1"/>
      <c r="C2480" s="1"/>
      <c r="D2480" s="1"/>
      <c r="E2480" s="17">
        <f t="shared" si="118"/>
        <v>2480</v>
      </c>
      <c r="F2480" s="2">
        <f t="shared" si="119"/>
        <v>45</v>
      </c>
      <c r="G2480" s="2">
        <f t="shared" si="120"/>
        <v>-15.4</v>
      </c>
      <c r="J2480">
        <v>2478</v>
      </c>
      <c r="K2480">
        <v>45</v>
      </c>
      <c r="L2480">
        <v>-17.55</v>
      </c>
    </row>
    <row r="2481" spans="1:12">
      <c r="A2481" s="16" t="s">
        <v>2506</v>
      </c>
      <c r="B2481" s="1"/>
      <c r="C2481" s="1"/>
      <c r="D2481" s="1"/>
      <c r="E2481" s="17">
        <f t="shared" si="118"/>
        <v>2481</v>
      </c>
      <c r="F2481" s="2">
        <f t="shared" si="119"/>
        <v>45</v>
      </c>
      <c r="G2481" s="2">
        <f t="shared" si="120"/>
        <v>-14.3</v>
      </c>
      <c r="J2481">
        <v>2479</v>
      </c>
      <c r="K2481">
        <v>45</v>
      </c>
      <c r="L2481">
        <v>-16.5</v>
      </c>
    </row>
    <row r="2482" spans="1:12">
      <c r="A2482" s="16" t="s">
        <v>2507</v>
      </c>
      <c r="B2482" s="1"/>
      <c r="C2482" s="1"/>
      <c r="D2482" s="1"/>
      <c r="E2482" s="17">
        <f t="shared" si="118"/>
        <v>2482</v>
      </c>
      <c r="F2482" s="2">
        <f t="shared" si="119"/>
        <v>45</v>
      </c>
      <c r="G2482" s="2">
        <f t="shared" si="120"/>
        <v>-13.2</v>
      </c>
      <c r="J2482">
        <v>2480</v>
      </c>
      <c r="K2482">
        <v>45</v>
      </c>
      <c r="L2482">
        <v>-15.4</v>
      </c>
    </row>
    <row r="2483" spans="1:12">
      <c r="A2483" s="16" t="s">
        <v>2508</v>
      </c>
      <c r="B2483" s="1"/>
      <c r="C2483" s="1"/>
      <c r="D2483" s="1"/>
      <c r="E2483" s="17">
        <f t="shared" si="118"/>
        <v>2483</v>
      </c>
      <c r="F2483" s="2">
        <f t="shared" si="119"/>
        <v>45</v>
      </c>
      <c r="G2483" s="2">
        <f t="shared" si="120"/>
        <v>-12.1</v>
      </c>
      <c r="J2483">
        <v>2481</v>
      </c>
      <c r="K2483">
        <v>45</v>
      </c>
      <c r="L2483">
        <v>-14.3</v>
      </c>
    </row>
    <row r="2484" spans="1:12">
      <c r="A2484" s="16" t="s">
        <v>2509</v>
      </c>
      <c r="B2484" s="1"/>
      <c r="C2484" s="1"/>
      <c r="D2484" s="1"/>
      <c r="E2484" s="17">
        <f t="shared" si="118"/>
        <v>2484</v>
      </c>
      <c r="F2484" s="2">
        <f t="shared" si="119"/>
        <v>45</v>
      </c>
      <c r="G2484" s="2">
        <f t="shared" si="120"/>
        <v>-11.425000000000001</v>
      </c>
      <c r="J2484">
        <v>2482</v>
      </c>
      <c r="K2484">
        <v>45</v>
      </c>
      <c r="L2484">
        <v>-13.2</v>
      </c>
    </row>
    <row r="2485" spans="1:12">
      <c r="A2485" s="16" t="s">
        <v>2510</v>
      </c>
      <c r="B2485" s="1"/>
      <c r="C2485" s="1"/>
      <c r="D2485" s="1"/>
      <c r="E2485" s="17">
        <f t="shared" si="118"/>
        <v>2485</v>
      </c>
      <c r="F2485" s="2">
        <f t="shared" si="119"/>
        <v>45</v>
      </c>
      <c r="G2485" s="2">
        <f t="shared" si="120"/>
        <v>-10.75</v>
      </c>
      <c r="J2485">
        <v>2483</v>
      </c>
      <c r="K2485">
        <v>45</v>
      </c>
      <c r="L2485">
        <v>-12.1</v>
      </c>
    </row>
    <row r="2486" spans="1:12">
      <c r="A2486" s="16" t="s">
        <v>2511</v>
      </c>
      <c r="B2486" s="1"/>
      <c r="C2486" s="1"/>
      <c r="D2486" s="1"/>
      <c r="E2486" s="17">
        <f t="shared" si="118"/>
        <v>2486</v>
      </c>
      <c r="F2486" s="2">
        <f t="shared" si="119"/>
        <v>45</v>
      </c>
      <c r="G2486" s="2">
        <f t="shared" si="120"/>
        <v>-9.9169999999999998</v>
      </c>
      <c r="J2486">
        <v>2484</v>
      </c>
      <c r="K2486">
        <v>45</v>
      </c>
      <c r="L2486">
        <v>-11.425000000000001</v>
      </c>
    </row>
    <row r="2487" spans="1:12">
      <c r="A2487" s="16" t="s">
        <v>2512</v>
      </c>
      <c r="B2487" s="1"/>
      <c r="C2487" s="1"/>
      <c r="D2487" s="1"/>
      <c r="E2487" s="17">
        <f t="shared" si="118"/>
        <v>2487</v>
      </c>
      <c r="F2487" s="2">
        <f t="shared" si="119"/>
        <v>45</v>
      </c>
      <c r="G2487" s="2">
        <f t="shared" si="120"/>
        <v>-9.0839999999999996</v>
      </c>
      <c r="J2487">
        <v>2485</v>
      </c>
      <c r="K2487">
        <v>45</v>
      </c>
      <c r="L2487">
        <v>-10.75</v>
      </c>
    </row>
    <row r="2488" spans="1:12">
      <c r="A2488" s="16" t="s">
        <v>2513</v>
      </c>
      <c r="B2488" s="1"/>
      <c r="C2488" s="1"/>
      <c r="D2488" s="1"/>
      <c r="E2488" s="17">
        <f t="shared" si="118"/>
        <v>2488</v>
      </c>
      <c r="F2488" s="2">
        <f t="shared" si="119"/>
        <v>45</v>
      </c>
      <c r="G2488" s="2">
        <f t="shared" si="120"/>
        <v>-8.25</v>
      </c>
      <c r="J2488">
        <v>2486</v>
      </c>
      <c r="K2488">
        <v>45</v>
      </c>
      <c r="L2488">
        <v>-9.9169999999999998</v>
      </c>
    </row>
    <row r="2489" spans="1:12">
      <c r="A2489" s="16" t="s">
        <v>2514</v>
      </c>
      <c r="B2489" s="1"/>
      <c r="C2489" s="1"/>
      <c r="D2489" s="1"/>
      <c r="E2489" s="17">
        <f t="shared" si="118"/>
        <v>2489</v>
      </c>
      <c r="F2489" s="2">
        <f t="shared" si="119"/>
        <v>45</v>
      </c>
      <c r="G2489" s="2">
        <f t="shared" si="120"/>
        <v>-7.4169999999999998</v>
      </c>
      <c r="J2489">
        <v>2487</v>
      </c>
      <c r="K2489">
        <v>45</v>
      </c>
      <c r="L2489">
        <v>-9.0839999999999996</v>
      </c>
    </row>
    <row r="2490" spans="1:12">
      <c r="A2490" s="16" t="s">
        <v>2515</v>
      </c>
      <c r="B2490" s="1"/>
      <c r="C2490" s="1"/>
      <c r="D2490" s="1"/>
      <c r="E2490" s="17">
        <f t="shared" si="118"/>
        <v>2490</v>
      </c>
      <c r="F2490" s="2">
        <f t="shared" si="119"/>
        <v>45</v>
      </c>
      <c r="G2490" s="2">
        <f t="shared" si="120"/>
        <v>-6.5839999999999996</v>
      </c>
      <c r="J2490">
        <v>2488</v>
      </c>
      <c r="K2490">
        <v>45</v>
      </c>
      <c r="L2490">
        <v>-8.25</v>
      </c>
    </row>
    <row r="2491" spans="1:12">
      <c r="A2491" s="16" t="s">
        <v>2516</v>
      </c>
      <c r="B2491" s="1"/>
      <c r="C2491" s="1"/>
      <c r="D2491" s="1"/>
      <c r="E2491" s="17">
        <f t="shared" si="118"/>
        <v>2491</v>
      </c>
      <c r="F2491" s="2">
        <f t="shared" si="119"/>
        <v>45</v>
      </c>
      <c r="G2491" s="2">
        <f t="shared" si="120"/>
        <v>-5.75</v>
      </c>
      <c r="J2491">
        <v>2489</v>
      </c>
      <c r="K2491">
        <v>45</v>
      </c>
      <c r="L2491">
        <v>-7.4169999999999998</v>
      </c>
    </row>
    <row r="2492" spans="1:12">
      <c r="A2492" s="16" t="s">
        <v>2517</v>
      </c>
      <c r="B2492" s="1"/>
      <c r="C2492" s="1"/>
      <c r="D2492" s="1"/>
      <c r="E2492" s="17">
        <f t="shared" si="118"/>
        <v>2492</v>
      </c>
      <c r="F2492" s="2">
        <f t="shared" si="119"/>
        <v>45</v>
      </c>
      <c r="G2492" s="2">
        <f t="shared" si="120"/>
        <v>-5</v>
      </c>
      <c r="J2492">
        <v>2490</v>
      </c>
      <c r="K2492">
        <v>45</v>
      </c>
      <c r="L2492">
        <v>-6.5839999999999996</v>
      </c>
    </row>
    <row r="2493" spans="1:12">
      <c r="A2493" s="16" t="s">
        <v>2518</v>
      </c>
      <c r="B2493" s="1"/>
      <c r="C2493" s="1"/>
      <c r="D2493" s="1"/>
      <c r="E2493" s="17">
        <f t="shared" si="118"/>
        <v>2493</v>
      </c>
      <c r="F2493" s="2">
        <f t="shared" si="119"/>
        <v>45</v>
      </c>
      <c r="G2493" s="2">
        <f t="shared" si="120"/>
        <v>-3.75</v>
      </c>
      <c r="J2493">
        <v>2491</v>
      </c>
      <c r="K2493">
        <v>45</v>
      </c>
      <c r="L2493">
        <v>-5.75</v>
      </c>
    </row>
    <row r="2494" spans="1:12">
      <c r="A2494" s="16" t="s">
        <v>2519</v>
      </c>
      <c r="B2494" s="1"/>
      <c r="C2494" s="1"/>
      <c r="D2494" s="1"/>
      <c r="E2494" s="17">
        <f t="shared" si="118"/>
        <v>2494</v>
      </c>
      <c r="F2494" s="2">
        <f t="shared" si="119"/>
        <v>45</v>
      </c>
      <c r="G2494" s="2">
        <f t="shared" si="120"/>
        <v>-2.5</v>
      </c>
      <c r="J2494">
        <v>2492</v>
      </c>
      <c r="K2494">
        <v>45</v>
      </c>
      <c r="L2494">
        <v>-5</v>
      </c>
    </row>
    <row r="2495" spans="1:12">
      <c r="A2495" s="16" t="s">
        <v>2520</v>
      </c>
      <c r="B2495" s="1"/>
      <c r="C2495" s="1"/>
      <c r="D2495" s="1"/>
      <c r="E2495" s="17">
        <f t="shared" si="118"/>
        <v>2495</v>
      </c>
      <c r="F2495" s="2">
        <f t="shared" si="119"/>
        <v>45</v>
      </c>
      <c r="G2495" s="2">
        <f t="shared" si="120"/>
        <v>-1.25</v>
      </c>
      <c r="J2495">
        <v>2493</v>
      </c>
      <c r="K2495">
        <v>45</v>
      </c>
      <c r="L2495">
        <v>-3.75</v>
      </c>
    </row>
    <row r="2496" spans="1:12">
      <c r="A2496" s="16" t="s">
        <v>2521</v>
      </c>
      <c r="B2496" s="1"/>
      <c r="C2496" s="1"/>
      <c r="D2496" s="1"/>
      <c r="E2496" s="17">
        <f t="shared" si="118"/>
        <v>2496</v>
      </c>
      <c r="F2496" s="2">
        <f t="shared" si="119"/>
        <v>45</v>
      </c>
      <c r="G2496" s="2">
        <f t="shared" si="120"/>
        <v>0</v>
      </c>
      <c r="J2496">
        <v>2494</v>
      </c>
      <c r="K2496">
        <v>45</v>
      </c>
      <c r="L2496">
        <v>-2.5</v>
      </c>
    </row>
    <row r="2497" spans="1:12">
      <c r="A2497" s="16" t="s">
        <v>2522</v>
      </c>
      <c r="B2497" s="1"/>
      <c r="C2497" s="1"/>
      <c r="D2497" s="1"/>
      <c r="E2497" s="17">
        <f t="shared" ref="E2497:E2560" si="121">VALUE(LEFT(A2497,5))</f>
        <v>2497</v>
      </c>
      <c r="F2497" s="2">
        <f t="shared" ref="F2497:F2560" si="122">VALUE(LEFT(RIGHT($A2497,20),10))</f>
        <v>45</v>
      </c>
      <c r="G2497" s="2">
        <f t="shared" ref="G2497:G2560" si="123">VALUE(RIGHT($A2497,10))</f>
        <v>1</v>
      </c>
      <c r="J2497">
        <v>2495</v>
      </c>
      <c r="K2497">
        <v>45</v>
      </c>
      <c r="L2497">
        <v>-1.25</v>
      </c>
    </row>
    <row r="2498" spans="1:12">
      <c r="A2498" s="16" t="s">
        <v>2523</v>
      </c>
      <c r="B2498" s="1"/>
      <c r="C2498" s="1"/>
      <c r="D2498" s="1"/>
      <c r="E2498" s="17">
        <f t="shared" si="121"/>
        <v>2498</v>
      </c>
      <c r="F2498" s="2">
        <f t="shared" si="122"/>
        <v>45</v>
      </c>
      <c r="G2498" s="2">
        <f t="shared" si="123"/>
        <v>2</v>
      </c>
      <c r="J2498">
        <v>2496</v>
      </c>
      <c r="K2498">
        <v>45</v>
      </c>
      <c r="L2498">
        <v>0</v>
      </c>
    </row>
    <row r="2499" spans="1:12">
      <c r="A2499" s="16" t="s">
        <v>2524</v>
      </c>
      <c r="B2499" s="1"/>
      <c r="C2499" s="1"/>
      <c r="D2499" s="1"/>
      <c r="E2499" s="17">
        <f t="shared" si="121"/>
        <v>2499</v>
      </c>
      <c r="F2499" s="2">
        <f t="shared" si="122"/>
        <v>45</v>
      </c>
      <c r="G2499" s="2">
        <f t="shared" si="123"/>
        <v>3</v>
      </c>
      <c r="J2499">
        <v>2497</v>
      </c>
      <c r="K2499">
        <v>45</v>
      </c>
      <c r="L2499">
        <v>1</v>
      </c>
    </row>
    <row r="2500" spans="1:12">
      <c r="A2500" s="16" t="s">
        <v>2525</v>
      </c>
      <c r="B2500" s="1"/>
      <c r="C2500" s="1"/>
      <c r="D2500" s="1"/>
      <c r="E2500" s="17">
        <f t="shared" si="121"/>
        <v>2500</v>
      </c>
      <c r="F2500" s="2">
        <f t="shared" si="122"/>
        <v>45</v>
      </c>
      <c r="G2500" s="2">
        <f t="shared" si="123"/>
        <v>4</v>
      </c>
      <c r="J2500">
        <v>2498</v>
      </c>
      <c r="K2500">
        <v>45</v>
      </c>
      <c r="L2500">
        <v>2</v>
      </c>
    </row>
    <row r="2501" spans="1:12">
      <c r="A2501" s="16" t="s">
        <v>2526</v>
      </c>
      <c r="B2501" s="1"/>
      <c r="C2501" s="1"/>
      <c r="D2501" s="1"/>
      <c r="E2501" s="17">
        <f t="shared" si="121"/>
        <v>2501</v>
      </c>
      <c r="F2501" s="2">
        <f t="shared" si="122"/>
        <v>45</v>
      </c>
      <c r="G2501" s="2">
        <f t="shared" si="123"/>
        <v>5</v>
      </c>
      <c r="J2501">
        <v>2499</v>
      </c>
      <c r="K2501">
        <v>45</v>
      </c>
      <c r="L2501">
        <v>3</v>
      </c>
    </row>
    <row r="2502" spans="1:12">
      <c r="A2502" s="16" t="s">
        <v>2527</v>
      </c>
      <c r="B2502" s="1"/>
      <c r="C2502" s="1"/>
      <c r="D2502" s="1"/>
      <c r="E2502" s="17">
        <f t="shared" si="121"/>
        <v>2502</v>
      </c>
      <c r="F2502" s="2">
        <f t="shared" si="122"/>
        <v>47.5</v>
      </c>
      <c r="G2502" s="2">
        <f t="shared" si="123"/>
        <v>-40</v>
      </c>
      <c r="J2502">
        <v>2500</v>
      </c>
      <c r="K2502">
        <v>45</v>
      </c>
      <c r="L2502">
        <v>4</v>
      </c>
    </row>
    <row r="2503" spans="1:12">
      <c r="A2503" s="16" t="s">
        <v>2528</v>
      </c>
      <c r="B2503" s="1"/>
      <c r="C2503" s="1"/>
      <c r="D2503" s="1"/>
      <c r="E2503" s="17">
        <f t="shared" si="121"/>
        <v>2503</v>
      </c>
      <c r="F2503" s="2">
        <f t="shared" si="122"/>
        <v>47.5</v>
      </c>
      <c r="G2503" s="2">
        <f t="shared" si="123"/>
        <v>-38</v>
      </c>
      <c r="J2503">
        <v>2501</v>
      </c>
      <c r="K2503">
        <v>45</v>
      </c>
      <c r="L2503">
        <v>5</v>
      </c>
    </row>
    <row r="2504" spans="1:12">
      <c r="A2504" s="16" t="s">
        <v>2529</v>
      </c>
      <c r="B2504" s="1"/>
      <c r="C2504" s="1"/>
      <c r="D2504" s="1"/>
      <c r="E2504" s="17">
        <f t="shared" si="121"/>
        <v>2504</v>
      </c>
      <c r="F2504" s="2">
        <f t="shared" si="122"/>
        <v>47.5</v>
      </c>
      <c r="G2504" s="2">
        <f t="shared" si="123"/>
        <v>-36</v>
      </c>
      <c r="J2504">
        <v>2502</v>
      </c>
      <c r="K2504">
        <v>47.5</v>
      </c>
      <c r="L2504">
        <v>-40</v>
      </c>
    </row>
    <row r="2505" spans="1:12">
      <c r="A2505" s="16" t="s">
        <v>2530</v>
      </c>
      <c r="B2505" s="1"/>
      <c r="C2505" s="1"/>
      <c r="D2505" s="1"/>
      <c r="E2505" s="17">
        <f t="shared" si="121"/>
        <v>2505</v>
      </c>
      <c r="F2505" s="2">
        <f t="shared" si="122"/>
        <v>47.5</v>
      </c>
      <c r="G2505" s="2">
        <f t="shared" si="123"/>
        <v>-34</v>
      </c>
      <c r="J2505">
        <v>2503</v>
      </c>
      <c r="K2505">
        <v>47.5</v>
      </c>
      <c r="L2505">
        <v>-38</v>
      </c>
    </row>
    <row r="2506" spans="1:12">
      <c r="A2506" s="16" t="s">
        <v>2531</v>
      </c>
      <c r="B2506" s="1"/>
      <c r="C2506" s="1"/>
      <c r="D2506" s="1"/>
      <c r="E2506" s="17">
        <f t="shared" si="121"/>
        <v>2506</v>
      </c>
      <c r="F2506" s="2">
        <f t="shared" si="122"/>
        <v>47.5</v>
      </c>
      <c r="G2506" s="2">
        <f t="shared" si="123"/>
        <v>-32</v>
      </c>
      <c r="J2506">
        <v>2504</v>
      </c>
      <c r="K2506">
        <v>47.5</v>
      </c>
      <c r="L2506">
        <v>-36</v>
      </c>
    </row>
    <row r="2507" spans="1:12">
      <c r="A2507" s="16" t="s">
        <v>2532</v>
      </c>
      <c r="B2507" s="1"/>
      <c r="C2507" s="1"/>
      <c r="D2507" s="1"/>
      <c r="E2507" s="17">
        <f t="shared" si="121"/>
        <v>2507</v>
      </c>
      <c r="F2507" s="2">
        <f t="shared" si="122"/>
        <v>47.5</v>
      </c>
      <c r="G2507" s="2">
        <f t="shared" si="123"/>
        <v>-30.75</v>
      </c>
      <c r="J2507">
        <v>2505</v>
      </c>
      <c r="K2507">
        <v>47.5</v>
      </c>
      <c r="L2507">
        <v>-34</v>
      </c>
    </row>
    <row r="2508" spans="1:12">
      <c r="A2508" s="16" t="s">
        <v>2533</v>
      </c>
      <c r="B2508" s="1"/>
      <c r="C2508" s="1"/>
      <c r="D2508" s="1"/>
      <c r="E2508" s="17">
        <f t="shared" si="121"/>
        <v>2508</v>
      </c>
      <c r="F2508" s="2">
        <f t="shared" si="122"/>
        <v>47.5</v>
      </c>
      <c r="G2508" s="2">
        <f t="shared" si="123"/>
        <v>-29.5</v>
      </c>
      <c r="J2508">
        <v>2506</v>
      </c>
      <c r="K2508">
        <v>47.5</v>
      </c>
      <c r="L2508">
        <v>-32</v>
      </c>
    </row>
    <row r="2509" spans="1:12">
      <c r="A2509" s="16" t="s">
        <v>2534</v>
      </c>
      <c r="B2509" s="1"/>
      <c r="C2509" s="1"/>
      <c r="D2509" s="1"/>
      <c r="E2509" s="17">
        <f t="shared" si="121"/>
        <v>2509</v>
      </c>
      <c r="F2509" s="2">
        <f t="shared" si="122"/>
        <v>47.5</v>
      </c>
      <c r="G2509" s="2">
        <f t="shared" si="123"/>
        <v>-28.25</v>
      </c>
      <c r="J2509">
        <v>2507</v>
      </c>
      <c r="K2509">
        <v>47.5</v>
      </c>
      <c r="L2509">
        <v>-30.75</v>
      </c>
    </row>
    <row r="2510" spans="1:12">
      <c r="A2510" s="16" t="s">
        <v>2535</v>
      </c>
      <c r="B2510" s="1"/>
      <c r="C2510" s="1"/>
      <c r="D2510" s="1"/>
      <c r="E2510" s="17">
        <f t="shared" si="121"/>
        <v>2510</v>
      </c>
      <c r="F2510" s="2">
        <f t="shared" si="122"/>
        <v>47.5</v>
      </c>
      <c r="G2510" s="2">
        <f t="shared" si="123"/>
        <v>-27</v>
      </c>
      <c r="J2510">
        <v>2508</v>
      </c>
      <c r="K2510">
        <v>47.5</v>
      </c>
      <c r="L2510">
        <v>-29.5</v>
      </c>
    </row>
    <row r="2511" spans="1:12">
      <c r="A2511" s="16" t="s">
        <v>2536</v>
      </c>
      <c r="B2511" s="1"/>
      <c r="C2511" s="1"/>
      <c r="D2511" s="1"/>
      <c r="E2511" s="17">
        <f t="shared" si="121"/>
        <v>2511</v>
      </c>
      <c r="F2511" s="2">
        <f t="shared" si="122"/>
        <v>47.5</v>
      </c>
      <c r="G2511" s="2">
        <f t="shared" si="123"/>
        <v>-25.95</v>
      </c>
      <c r="J2511">
        <v>2509</v>
      </c>
      <c r="K2511">
        <v>47.5</v>
      </c>
      <c r="L2511">
        <v>-28.25</v>
      </c>
    </row>
    <row r="2512" spans="1:12">
      <c r="A2512" s="16" t="s">
        <v>2537</v>
      </c>
      <c r="B2512" s="1"/>
      <c r="C2512" s="1"/>
      <c r="D2512" s="1"/>
      <c r="E2512" s="17">
        <f t="shared" si="121"/>
        <v>2512</v>
      </c>
      <c r="F2512" s="2">
        <f t="shared" si="122"/>
        <v>47.5</v>
      </c>
      <c r="G2512" s="2">
        <f t="shared" si="123"/>
        <v>-24.9</v>
      </c>
      <c r="J2512">
        <v>2510</v>
      </c>
      <c r="K2512">
        <v>47.5</v>
      </c>
      <c r="L2512">
        <v>-27</v>
      </c>
    </row>
    <row r="2513" spans="1:12">
      <c r="A2513" s="16" t="s">
        <v>2538</v>
      </c>
      <c r="B2513" s="1"/>
      <c r="C2513" s="1"/>
      <c r="D2513" s="1"/>
      <c r="E2513" s="17">
        <f t="shared" si="121"/>
        <v>2513</v>
      </c>
      <c r="F2513" s="2">
        <f t="shared" si="122"/>
        <v>47.5</v>
      </c>
      <c r="G2513" s="2">
        <f t="shared" si="123"/>
        <v>-23.85</v>
      </c>
      <c r="J2513">
        <v>2511</v>
      </c>
      <c r="K2513">
        <v>47.5</v>
      </c>
      <c r="L2513">
        <v>-25.95</v>
      </c>
    </row>
    <row r="2514" spans="1:12">
      <c r="A2514" s="16" t="s">
        <v>2539</v>
      </c>
      <c r="B2514" s="1"/>
      <c r="C2514" s="1"/>
      <c r="D2514" s="1"/>
      <c r="E2514" s="17">
        <f t="shared" si="121"/>
        <v>2514</v>
      </c>
      <c r="F2514" s="2">
        <f t="shared" si="122"/>
        <v>47.5</v>
      </c>
      <c r="G2514" s="2">
        <f t="shared" si="123"/>
        <v>-22.8</v>
      </c>
      <c r="J2514">
        <v>2512</v>
      </c>
      <c r="K2514">
        <v>47.5</v>
      </c>
      <c r="L2514">
        <v>-24.9</v>
      </c>
    </row>
    <row r="2515" spans="1:12">
      <c r="A2515" s="16" t="s">
        <v>2540</v>
      </c>
      <c r="B2515" s="1"/>
      <c r="C2515" s="1"/>
      <c r="D2515" s="1"/>
      <c r="E2515" s="17">
        <f t="shared" si="121"/>
        <v>2515</v>
      </c>
      <c r="F2515" s="2">
        <f t="shared" si="122"/>
        <v>47.5</v>
      </c>
      <c r="G2515" s="2">
        <f t="shared" si="123"/>
        <v>-21.75</v>
      </c>
      <c r="J2515">
        <v>2513</v>
      </c>
      <c r="K2515">
        <v>47.5</v>
      </c>
      <c r="L2515">
        <v>-23.85</v>
      </c>
    </row>
    <row r="2516" spans="1:12">
      <c r="A2516" s="16" t="s">
        <v>2541</v>
      </c>
      <c r="B2516" s="1"/>
      <c r="C2516" s="1"/>
      <c r="D2516" s="1"/>
      <c r="E2516" s="17">
        <f t="shared" si="121"/>
        <v>2516</v>
      </c>
      <c r="F2516" s="2">
        <f t="shared" si="122"/>
        <v>47.5</v>
      </c>
      <c r="G2516" s="2">
        <f t="shared" si="123"/>
        <v>-20.7</v>
      </c>
      <c r="J2516">
        <v>2514</v>
      </c>
      <c r="K2516">
        <v>47.5</v>
      </c>
      <c r="L2516">
        <v>-22.8</v>
      </c>
    </row>
    <row r="2517" spans="1:12">
      <c r="A2517" s="16" t="s">
        <v>2542</v>
      </c>
      <c r="B2517" s="1"/>
      <c r="C2517" s="1"/>
      <c r="D2517" s="1"/>
      <c r="E2517" s="17">
        <f t="shared" si="121"/>
        <v>2517</v>
      </c>
      <c r="F2517" s="2">
        <f t="shared" si="122"/>
        <v>47.5</v>
      </c>
      <c r="G2517" s="2">
        <f t="shared" si="123"/>
        <v>-19.649999999999999</v>
      </c>
      <c r="J2517">
        <v>2515</v>
      </c>
      <c r="K2517">
        <v>47.5</v>
      </c>
      <c r="L2517">
        <v>-21.75</v>
      </c>
    </row>
    <row r="2518" spans="1:12">
      <c r="A2518" s="16" t="s">
        <v>2543</v>
      </c>
      <c r="B2518" s="1"/>
      <c r="C2518" s="1"/>
      <c r="D2518" s="1"/>
      <c r="E2518" s="17">
        <f t="shared" si="121"/>
        <v>2518</v>
      </c>
      <c r="F2518" s="2">
        <f t="shared" si="122"/>
        <v>47.5</v>
      </c>
      <c r="G2518" s="2">
        <f t="shared" si="123"/>
        <v>-18.600000000000001</v>
      </c>
      <c r="J2518">
        <v>2516</v>
      </c>
      <c r="K2518">
        <v>47.5</v>
      </c>
      <c r="L2518">
        <v>-20.7</v>
      </c>
    </row>
    <row r="2519" spans="1:12">
      <c r="A2519" s="16" t="s">
        <v>2544</v>
      </c>
      <c r="B2519" s="1"/>
      <c r="C2519" s="1"/>
      <c r="D2519" s="1"/>
      <c r="E2519" s="17">
        <f t="shared" si="121"/>
        <v>2519</v>
      </c>
      <c r="F2519" s="2">
        <f t="shared" si="122"/>
        <v>47.5</v>
      </c>
      <c r="G2519" s="2">
        <f t="shared" si="123"/>
        <v>-17.55</v>
      </c>
      <c r="J2519">
        <v>2517</v>
      </c>
      <c r="K2519">
        <v>47.5</v>
      </c>
      <c r="L2519">
        <v>-19.649999999999999</v>
      </c>
    </row>
    <row r="2520" spans="1:12">
      <c r="A2520" s="16" t="s">
        <v>2545</v>
      </c>
      <c r="B2520" s="1"/>
      <c r="C2520" s="1"/>
      <c r="D2520" s="1"/>
      <c r="E2520" s="17">
        <f t="shared" si="121"/>
        <v>2520</v>
      </c>
      <c r="F2520" s="2">
        <f t="shared" si="122"/>
        <v>47.5</v>
      </c>
      <c r="G2520" s="2">
        <f t="shared" si="123"/>
        <v>-16.5</v>
      </c>
      <c r="J2520">
        <v>2518</v>
      </c>
      <c r="K2520">
        <v>47.5</v>
      </c>
      <c r="L2520">
        <v>-18.600000000000001</v>
      </c>
    </row>
    <row r="2521" spans="1:12">
      <c r="A2521" s="16" t="s">
        <v>2546</v>
      </c>
      <c r="B2521" s="1"/>
      <c r="C2521" s="1"/>
      <c r="D2521" s="1"/>
      <c r="E2521" s="17">
        <f t="shared" si="121"/>
        <v>2521</v>
      </c>
      <c r="F2521" s="2">
        <f t="shared" si="122"/>
        <v>47.5</v>
      </c>
      <c r="G2521" s="2">
        <f t="shared" si="123"/>
        <v>-15.4</v>
      </c>
      <c r="J2521">
        <v>2519</v>
      </c>
      <c r="K2521">
        <v>47.5</v>
      </c>
      <c r="L2521">
        <v>-17.55</v>
      </c>
    </row>
    <row r="2522" spans="1:12">
      <c r="A2522" s="16" t="s">
        <v>2547</v>
      </c>
      <c r="B2522" s="1"/>
      <c r="C2522" s="1"/>
      <c r="D2522" s="1"/>
      <c r="E2522" s="17">
        <f t="shared" si="121"/>
        <v>2522</v>
      </c>
      <c r="F2522" s="2">
        <f t="shared" si="122"/>
        <v>47.5</v>
      </c>
      <c r="G2522" s="2">
        <f t="shared" si="123"/>
        <v>-14.3</v>
      </c>
      <c r="J2522">
        <v>2520</v>
      </c>
      <c r="K2522">
        <v>47.5</v>
      </c>
      <c r="L2522">
        <v>-16.5</v>
      </c>
    </row>
    <row r="2523" spans="1:12">
      <c r="A2523" s="16" t="s">
        <v>2548</v>
      </c>
      <c r="B2523" s="1"/>
      <c r="C2523" s="1"/>
      <c r="D2523" s="1"/>
      <c r="E2523" s="17">
        <f t="shared" si="121"/>
        <v>2523</v>
      </c>
      <c r="F2523" s="2">
        <f t="shared" si="122"/>
        <v>47.5</v>
      </c>
      <c r="G2523" s="2">
        <f t="shared" si="123"/>
        <v>-13.2</v>
      </c>
      <c r="J2523">
        <v>2521</v>
      </c>
      <c r="K2523">
        <v>47.5</v>
      </c>
      <c r="L2523">
        <v>-15.4</v>
      </c>
    </row>
    <row r="2524" spans="1:12">
      <c r="A2524" s="16" t="s">
        <v>2549</v>
      </c>
      <c r="B2524" s="1"/>
      <c r="C2524" s="1"/>
      <c r="D2524" s="1"/>
      <c r="E2524" s="17">
        <f t="shared" si="121"/>
        <v>2524</v>
      </c>
      <c r="F2524" s="2">
        <f t="shared" si="122"/>
        <v>47.5</v>
      </c>
      <c r="G2524" s="2">
        <f t="shared" si="123"/>
        <v>-12.1</v>
      </c>
      <c r="J2524">
        <v>2522</v>
      </c>
      <c r="K2524">
        <v>47.5</v>
      </c>
      <c r="L2524">
        <v>-14.3</v>
      </c>
    </row>
    <row r="2525" spans="1:12">
      <c r="A2525" s="16" t="s">
        <v>2550</v>
      </c>
      <c r="B2525" s="1"/>
      <c r="C2525" s="1"/>
      <c r="D2525" s="1"/>
      <c r="E2525" s="17">
        <f t="shared" si="121"/>
        <v>2525</v>
      </c>
      <c r="F2525" s="2">
        <f t="shared" si="122"/>
        <v>47.5</v>
      </c>
      <c r="G2525" s="2">
        <f t="shared" si="123"/>
        <v>-11.425000000000001</v>
      </c>
      <c r="J2525">
        <v>2523</v>
      </c>
      <c r="K2525">
        <v>47.5</v>
      </c>
      <c r="L2525">
        <v>-13.2</v>
      </c>
    </row>
    <row r="2526" spans="1:12">
      <c r="A2526" s="16" t="s">
        <v>2551</v>
      </c>
      <c r="B2526" s="1"/>
      <c r="C2526" s="1"/>
      <c r="D2526" s="1"/>
      <c r="E2526" s="17">
        <f t="shared" si="121"/>
        <v>2526</v>
      </c>
      <c r="F2526" s="2">
        <f t="shared" si="122"/>
        <v>47.5</v>
      </c>
      <c r="G2526" s="2">
        <f t="shared" si="123"/>
        <v>-10.75</v>
      </c>
      <c r="J2526">
        <v>2524</v>
      </c>
      <c r="K2526">
        <v>47.5</v>
      </c>
      <c r="L2526">
        <v>-12.1</v>
      </c>
    </row>
    <row r="2527" spans="1:12">
      <c r="A2527" s="16" t="s">
        <v>2552</v>
      </c>
      <c r="B2527" s="1"/>
      <c r="C2527" s="1"/>
      <c r="D2527" s="1"/>
      <c r="E2527" s="17">
        <f t="shared" si="121"/>
        <v>2527</v>
      </c>
      <c r="F2527" s="2">
        <f t="shared" si="122"/>
        <v>47.5</v>
      </c>
      <c r="G2527" s="2">
        <f t="shared" si="123"/>
        <v>-9.9169999999999998</v>
      </c>
      <c r="J2527">
        <v>2525</v>
      </c>
      <c r="K2527">
        <v>47.5</v>
      </c>
      <c r="L2527">
        <v>-11.425000000000001</v>
      </c>
    </row>
    <row r="2528" spans="1:12">
      <c r="A2528" s="16" t="s">
        <v>2553</v>
      </c>
      <c r="B2528" s="1"/>
      <c r="C2528" s="1"/>
      <c r="D2528" s="1"/>
      <c r="E2528" s="17">
        <f t="shared" si="121"/>
        <v>2528</v>
      </c>
      <c r="F2528" s="2">
        <f t="shared" si="122"/>
        <v>47.5</v>
      </c>
      <c r="G2528" s="2">
        <f t="shared" si="123"/>
        <v>-9.0839999999999996</v>
      </c>
      <c r="J2528">
        <v>2526</v>
      </c>
      <c r="K2528">
        <v>47.5</v>
      </c>
      <c r="L2528">
        <v>-10.75</v>
      </c>
    </row>
    <row r="2529" spans="1:12">
      <c r="A2529" s="16" t="s">
        <v>2554</v>
      </c>
      <c r="B2529" s="1"/>
      <c r="C2529" s="1"/>
      <c r="D2529" s="1"/>
      <c r="E2529" s="17">
        <f t="shared" si="121"/>
        <v>2529</v>
      </c>
      <c r="F2529" s="2">
        <f t="shared" si="122"/>
        <v>47.5</v>
      </c>
      <c r="G2529" s="2">
        <f t="shared" si="123"/>
        <v>-8.25</v>
      </c>
      <c r="J2529">
        <v>2527</v>
      </c>
      <c r="K2529">
        <v>47.5</v>
      </c>
      <c r="L2529">
        <v>-9.9169999999999998</v>
      </c>
    </row>
    <row r="2530" spans="1:12">
      <c r="A2530" s="16" t="s">
        <v>2555</v>
      </c>
      <c r="B2530" s="1"/>
      <c r="C2530" s="1"/>
      <c r="D2530" s="1"/>
      <c r="E2530" s="17">
        <f t="shared" si="121"/>
        <v>2530</v>
      </c>
      <c r="F2530" s="2">
        <f t="shared" si="122"/>
        <v>47.5</v>
      </c>
      <c r="G2530" s="2">
        <f t="shared" si="123"/>
        <v>-7.4169999999999998</v>
      </c>
      <c r="J2530">
        <v>2528</v>
      </c>
      <c r="K2530">
        <v>47.5</v>
      </c>
      <c r="L2530">
        <v>-9.0839999999999996</v>
      </c>
    </row>
    <row r="2531" spans="1:12">
      <c r="A2531" s="16" t="s">
        <v>2556</v>
      </c>
      <c r="B2531" s="1"/>
      <c r="C2531" s="1"/>
      <c r="D2531" s="1"/>
      <c r="E2531" s="17">
        <f t="shared" si="121"/>
        <v>2531</v>
      </c>
      <c r="F2531" s="2">
        <f t="shared" si="122"/>
        <v>47.5</v>
      </c>
      <c r="G2531" s="2">
        <f t="shared" si="123"/>
        <v>-6.5839999999999996</v>
      </c>
      <c r="J2531">
        <v>2529</v>
      </c>
      <c r="K2531">
        <v>47.5</v>
      </c>
      <c r="L2531">
        <v>-8.25</v>
      </c>
    </row>
    <row r="2532" spans="1:12">
      <c r="A2532" s="16" t="s">
        <v>2557</v>
      </c>
      <c r="B2532" s="1"/>
      <c r="C2532" s="1"/>
      <c r="D2532" s="1"/>
      <c r="E2532" s="17">
        <f t="shared" si="121"/>
        <v>2532</v>
      </c>
      <c r="F2532" s="2">
        <f t="shared" si="122"/>
        <v>47.5</v>
      </c>
      <c r="G2532" s="2">
        <f t="shared" si="123"/>
        <v>-5.75</v>
      </c>
      <c r="J2532">
        <v>2530</v>
      </c>
      <c r="K2532">
        <v>47.5</v>
      </c>
      <c r="L2532">
        <v>-7.4169999999999998</v>
      </c>
    </row>
    <row r="2533" spans="1:12">
      <c r="A2533" s="16" t="s">
        <v>2558</v>
      </c>
      <c r="B2533" s="1"/>
      <c r="C2533" s="1"/>
      <c r="D2533" s="1"/>
      <c r="E2533" s="17">
        <f t="shared" si="121"/>
        <v>2533</v>
      </c>
      <c r="F2533" s="2">
        <f t="shared" si="122"/>
        <v>47.5</v>
      </c>
      <c r="G2533" s="2">
        <f t="shared" si="123"/>
        <v>-5</v>
      </c>
      <c r="J2533">
        <v>2531</v>
      </c>
      <c r="K2533">
        <v>47.5</v>
      </c>
      <c r="L2533">
        <v>-6.5839999999999996</v>
      </c>
    </row>
    <row r="2534" spans="1:12">
      <c r="A2534" s="16" t="s">
        <v>2559</v>
      </c>
      <c r="B2534" s="1"/>
      <c r="C2534" s="1"/>
      <c r="D2534" s="1"/>
      <c r="E2534" s="17">
        <f t="shared" si="121"/>
        <v>2534</v>
      </c>
      <c r="F2534" s="2">
        <f t="shared" si="122"/>
        <v>47.5</v>
      </c>
      <c r="G2534" s="2">
        <f t="shared" si="123"/>
        <v>-3.75</v>
      </c>
      <c r="J2534">
        <v>2532</v>
      </c>
      <c r="K2534">
        <v>47.5</v>
      </c>
      <c r="L2534">
        <v>-5.75</v>
      </c>
    </row>
    <row r="2535" spans="1:12">
      <c r="A2535" s="16" t="s">
        <v>2560</v>
      </c>
      <c r="B2535" s="1"/>
      <c r="C2535" s="1"/>
      <c r="D2535" s="1"/>
      <c r="E2535" s="17">
        <f t="shared" si="121"/>
        <v>2535</v>
      </c>
      <c r="F2535" s="2">
        <f t="shared" si="122"/>
        <v>47.5</v>
      </c>
      <c r="G2535" s="2">
        <f t="shared" si="123"/>
        <v>-2.5</v>
      </c>
      <c r="J2535">
        <v>2533</v>
      </c>
      <c r="K2535">
        <v>47.5</v>
      </c>
      <c r="L2535">
        <v>-5</v>
      </c>
    </row>
    <row r="2536" spans="1:12">
      <c r="A2536" s="16" t="s">
        <v>2561</v>
      </c>
      <c r="B2536" s="1"/>
      <c r="C2536" s="1"/>
      <c r="D2536" s="1"/>
      <c r="E2536" s="17">
        <f t="shared" si="121"/>
        <v>2536</v>
      </c>
      <c r="F2536" s="2">
        <f t="shared" si="122"/>
        <v>47.5</v>
      </c>
      <c r="G2536" s="2">
        <f t="shared" si="123"/>
        <v>-1.25</v>
      </c>
      <c r="J2536">
        <v>2534</v>
      </c>
      <c r="K2536">
        <v>47.5</v>
      </c>
      <c r="L2536">
        <v>-3.75</v>
      </c>
    </row>
    <row r="2537" spans="1:12">
      <c r="A2537" s="16" t="s">
        <v>2562</v>
      </c>
      <c r="B2537" s="1"/>
      <c r="C2537" s="1"/>
      <c r="D2537" s="1"/>
      <c r="E2537" s="17">
        <f t="shared" si="121"/>
        <v>2537</v>
      </c>
      <c r="F2537" s="2">
        <f t="shared" si="122"/>
        <v>47.5</v>
      </c>
      <c r="G2537" s="2">
        <f t="shared" si="123"/>
        <v>0</v>
      </c>
      <c r="J2537">
        <v>2535</v>
      </c>
      <c r="K2537">
        <v>47.5</v>
      </c>
      <c r="L2537">
        <v>-2.5</v>
      </c>
    </row>
    <row r="2538" spans="1:12">
      <c r="A2538" s="16" t="s">
        <v>2563</v>
      </c>
      <c r="B2538" s="1"/>
      <c r="C2538" s="1"/>
      <c r="D2538" s="1"/>
      <c r="E2538" s="17">
        <f t="shared" si="121"/>
        <v>2538</v>
      </c>
      <c r="F2538" s="2">
        <f t="shared" si="122"/>
        <v>47.5</v>
      </c>
      <c r="G2538" s="2">
        <f t="shared" si="123"/>
        <v>1</v>
      </c>
      <c r="J2538">
        <v>2536</v>
      </c>
      <c r="K2538">
        <v>47.5</v>
      </c>
      <c r="L2538">
        <v>-1.25</v>
      </c>
    </row>
    <row r="2539" spans="1:12">
      <c r="A2539" s="16" t="s">
        <v>2564</v>
      </c>
      <c r="B2539" s="1"/>
      <c r="C2539" s="1"/>
      <c r="D2539" s="1"/>
      <c r="E2539" s="17">
        <f t="shared" si="121"/>
        <v>2539</v>
      </c>
      <c r="F2539" s="2">
        <f t="shared" si="122"/>
        <v>47.5</v>
      </c>
      <c r="G2539" s="2">
        <f t="shared" si="123"/>
        <v>2</v>
      </c>
      <c r="J2539">
        <v>2537</v>
      </c>
      <c r="K2539">
        <v>47.5</v>
      </c>
      <c r="L2539">
        <v>0</v>
      </c>
    </row>
    <row r="2540" spans="1:12">
      <c r="A2540" s="16" t="s">
        <v>2565</v>
      </c>
      <c r="B2540" s="1"/>
      <c r="C2540" s="1"/>
      <c r="D2540" s="1"/>
      <c r="E2540" s="17">
        <f t="shared" si="121"/>
        <v>2540</v>
      </c>
      <c r="F2540" s="2">
        <f t="shared" si="122"/>
        <v>47.5</v>
      </c>
      <c r="G2540" s="2">
        <f t="shared" si="123"/>
        <v>3</v>
      </c>
      <c r="J2540">
        <v>2538</v>
      </c>
      <c r="K2540">
        <v>47.5</v>
      </c>
      <c r="L2540">
        <v>1</v>
      </c>
    </row>
    <row r="2541" spans="1:12">
      <c r="A2541" s="16" t="s">
        <v>2566</v>
      </c>
      <c r="B2541" s="1"/>
      <c r="C2541" s="1"/>
      <c r="D2541" s="1"/>
      <c r="E2541" s="17">
        <f t="shared" si="121"/>
        <v>2541</v>
      </c>
      <c r="F2541" s="2">
        <f t="shared" si="122"/>
        <v>47.5</v>
      </c>
      <c r="G2541" s="2">
        <f t="shared" si="123"/>
        <v>4</v>
      </c>
      <c r="J2541">
        <v>2539</v>
      </c>
      <c r="K2541">
        <v>47.5</v>
      </c>
      <c r="L2541">
        <v>2</v>
      </c>
    </row>
    <row r="2542" spans="1:12">
      <c r="A2542" s="16" t="s">
        <v>2567</v>
      </c>
      <c r="B2542" s="1"/>
      <c r="C2542" s="1"/>
      <c r="D2542" s="1"/>
      <c r="E2542" s="17">
        <f t="shared" si="121"/>
        <v>2542</v>
      </c>
      <c r="F2542" s="2">
        <f t="shared" si="122"/>
        <v>47.5</v>
      </c>
      <c r="G2542" s="2">
        <f t="shared" si="123"/>
        <v>5</v>
      </c>
      <c r="J2542">
        <v>2540</v>
      </c>
      <c r="K2542">
        <v>47.5</v>
      </c>
      <c r="L2542">
        <v>3</v>
      </c>
    </row>
    <row r="2543" spans="1:12">
      <c r="A2543" s="16" t="s">
        <v>2568</v>
      </c>
      <c r="B2543" s="1"/>
      <c r="C2543" s="1"/>
      <c r="D2543" s="1"/>
      <c r="E2543" s="17">
        <f t="shared" si="121"/>
        <v>2543</v>
      </c>
      <c r="F2543" s="2">
        <f t="shared" si="122"/>
        <v>50</v>
      </c>
      <c r="G2543" s="2">
        <f t="shared" si="123"/>
        <v>-40</v>
      </c>
      <c r="J2543">
        <v>2541</v>
      </c>
      <c r="K2543">
        <v>47.5</v>
      </c>
      <c r="L2543">
        <v>4</v>
      </c>
    </row>
    <row r="2544" spans="1:12">
      <c r="A2544" s="16" t="s">
        <v>2569</v>
      </c>
      <c r="B2544" s="1"/>
      <c r="C2544" s="1"/>
      <c r="D2544" s="1"/>
      <c r="E2544" s="17">
        <f t="shared" si="121"/>
        <v>2544</v>
      </c>
      <c r="F2544" s="2">
        <f t="shared" si="122"/>
        <v>50</v>
      </c>
      <c r="G2544" s="2">
        <f t="shared" si="123"/>
        <v>-38</v>
      </c>
      <c r="J2544">
        <v>2542</v>
      </c>
      <c r="K2544">
        <v>47.5</v>
      </c>
      <c r="L2544">
        <v>5</v>
      </c>
    </row>
    <row r="2545" spans="1:12">
      <c r="A2545" s="16" t="s">
        <v>2570</v>
      </c>
      <c r="B2545" s="1"/>
      <c r="C2545" s="1"/>
      <c r="D2545" s="1"/>
      <c r="E2545" s="17">
        <f t="shared" si="121"/>
        <v>2545</v>
      </c>
      <c r="F2545" s="2">
        <f t="shared" si="122"/>
        <v>50</v>
      </c>
      <c r="G2545" s="2">
        <f t="shared" si="123"/>
        <v>-36</v>
      </c>
      <c r="J2545">
        <v>2543</v>
      </c>
      <c r="K2545">
        <v>50</v>
      </c>
      <c r="L2545">
        <v>-40</v>
      </c>
    </row>
    <row r="2546" spans="1:12">
      <c r="A2546" s="16" t="s">
        <v>2571</v>
      </c>
      <c r="B2546" s="1"/>
      <c r="C2546" s="1"/>
      <c r="D2546" s="1"/>
      <c r="E2546" s="17">
        <f t="shared" si="121"/>
        <v>2546</v>
      </c>
      <c r="F2546" s="2">
        <f t="shared" si="122"/>
        <v>50</v>
      </c>
      <c r="G2546" s="2">
        <f t="shared" si="123"/>
        <v>-34</v>
      </c>
      <c r="J2546">
        <v>2544</v>
      </c>
      <c r="K2546">
        <v>50</v>
      </c>
      <c r="L2546">
        <v>-38</v>
      </c>
    </row>
    <row r="2547" spans="1:12">
      <c r="A2547" s="16" t="s">
        <v>2572</v>
      </c>
      <c r="B2547" s="1"/>
      <c r="C2547" s="1"/>
      <c r="D2547" s="1"/>
      <c r="E2547" s="17">
        <f t="shared" si="121"/>
        <v>2547</v>
      </c>
      <c r="F2547" s="2">
        <f t="shared" si="122"/>
        <v>50</v>
      </c>
      <c r="G2547" s="2">
        <f t="shared" si="123"/>
        <v>-32</v>
      </c>
      <c r="J2547">
        <v>2545</v>
      </c>
      <c r="K2547">
        <v>50</v>
      </c>
      <c r="L2547">
        <v>-36</v>
      </c>
    </row>
    <row r="2548" spans="1:12">
      <c r="A2548" s="16" t="s">
        <v>2573</v>
      </c>
      <c r="B2548" s="1"/>
      <c r="C2548" s="1"/>
      <c r="D2548" s="1"/>
      <c r="E2548" s="17">
        <f t="shared" si="121"/>
        <v>2548</v>
      </c>
      <c r="F2548" s="2">
        <f t="shared" si="122"/>
        <v>50</v>
      </c>
      <c r="G2548" s="2">
        <f t="shared" si="123"/>
        <v>-30.75</v>
      </c>
      <c r="J2548">
        <v>2546</v>
      </c>
      <c r="K2548">
        <v>50</v>
      </c>
      <c r="L2548">
        <v>-34</v>
      </c>
    </row>
    <row r="2549" spans="1:12">
      <c r="A2549" s="16" t="s">
        <v>2574</v>
      </c>
      <c r="B2549" s="1"/>
      <c r="C2549" s="1"/>
      <c r="D2549" s="1"/>
      <c r="E2549" s="17">
        <f t="shared" si="121"/>
        <v>2549</v>
      </c>
      <c r="F2549" s="2">
        <f t="shared" si="122"/>
        <v>50</v>
      </c>
      <c r="G2549" s="2">
        <f t="shared" si="123"/>
        <v>-29.5</v>
      </c>
      <c r="J2549">
        <v>2547</v>
      </c>
      <c r="K2549">
        <v>50</v>
      </c>
      <c r="L2549">
        <v>-32</v>
      </c>
    </row>
    <row r="2550" spans="1:12">
      <c r="A2550" s="16" t="s">
        <v>2575</v>
      </c>
      <c r="B2550" s="1"/>
      <c r="C2550" s="1"/>
      <c r="D2550" s="1"/>
      <c r="E2550" s="17">
        <f t="shared" si="121"/>
        <v>2550</v>
      </c>
      <c r="F2550" s="2">
        <f t="shared" si="122"/>
        <v>50</v>
      </c>
      <c r="G2550" s="2">
        <f t="shared" si="123"/>
        <v>-28.25</v>
      </c>
      <c r="J2550">
        <v>2548</v>
      </c>
      <c r="K2550">
        <v>50</v>
      </c>
      <c r="L2550">
        <v>-30.75</v>
      </c>
    </row>
    <row r="2551" spans="1:12">
      <c r="A2551" s="16" t="s">
        <v>2576</v>
      </c>
      <c r="B2551" s="1"/>
      <c r="C2551" s="1"/>
      <c r="D2551" s="1"/>
      <c r="E2551" s="17">
        <f t="shared" si="121"/>
        <v>2551</v>
      </c>
      <c r="F2551" s="2">
        <f t="shared" si="122"/>
        <v>50</v>
      </c>
      <c r="G2551" s="2">
        <f t="shared" si="123"/>
        <v>-27</v>
      </c>
      <c r="J2551">
        <v>2549</v>
      </c>
      <c r="K2551">
        <v>50</v>
      </c>
      <c r="L2551">
        <v>-29.5</v>
      </c>
    </row>
    <row r="2552" spans="1:12">
      <c r="A2552" s="16" t="s">
        <v>2577</v>
      </c>
      <c r="B2552" s="1"/>
      <c r="C2552" s="1"/>
      <c r="D2552" s="1"/>
      <c r="E2552" s="17">
        <f t="shared" si="121"/>
        <v>2552</v>
      </c>
      <c r="F2552" s="2">
        <f t="shared" si="122"/>
        <v>50</v>
      </c>
      <c r="G2552" s="2">
        <f t="shared" si="123"/>
        <v>-25.95</v>
      </c>
      <c r="J2552">
        <v>2550</v>
      </c>
      <c r="K2552">
        <v>50</v>
      </c>
      <c r="L2552">
        <v>-28.25</v>
      </c>
    </row>
    <row r="2553" spans="1:12">
      <c r="A2553" s="16" t="s">
        <v>2578</v>
      </c>
      <c r="B2553" s="1"/>
      <c r="C2553" s="1"/>
      <c r="D2553" s="1"/>
      <c r="E2553" s="17">
        <f t="shared" si="121"/>
        <v>2553</v>
      </c>
      <c r="F2553" s="2">
        <f t="shared" si="122"/>
        <v>50</v>
      </c>
      <c r="G2553" s="2">
        <f t="shared" si="123"/>
        <v>-24.9</v>
      </c>
      <c r="J2553">
        <v>2551</v>
      </c>
      <c r="K2553">
        <v>50</v>
      </c>
      <c r="L2553">
        <v>-27</v>
      </c>
    </row>
    <row r="2554" spans="1:12">
      <c r="A2554" s="16" t="s">
        <v>2579</v>
      </c>
      <c r="B2554" s="1"/>
      <c r="C2554" s="1"/>
      <c r="D2554" s="1"/>
      <c r="E2554" s="17">
        <f t="shared" si="121"/>
        <v>2554</v>
      </c>
      <c r="F2554" s="2">
        <f t="shared" si="122"/>
        <v>50</v>
      </c>
      <c r="G2554" s="2">
        <f t="shared" si="123"/>
        <v>-23.85</v>
      </c>
      <c r="J2554">
        <v>2552</v>
      </c>
      <c r="K2554">
        <v>50</v>
      </c>
      <c r="L2554">
        <v>-25.95</v>
      </c>
    </row>
    <row r="2555" spans="1:12">
      <c r="A2555" s="16" t="s">
        <v>2580</v>
      </c>
      <c r="B2555" s="1"/>
      <c r="C2555" s="1"/>
      <c r="D2555" s="1"/>
      <c r="E2555" s="17">
        <f t="shared" si="121"/>
        <v>2555</v>
      </c>
      <c r="F2555" s="2">
        <f t="shared" si="122"/>
        <v>50</v>
      </c>
      <c r="G2555" s="2">
        <f t="shared" si="123"/>
        <v>-22.8</v>
      </c>
      <c r="J2555">
        <v>2553</v>
      </c>
      <c r="K2555">
        <v>50</v>
      </c>
      <c r="L2555">
        <v>-24.9</v>
      </c>
    </row>
    <row r="2556" spans="1:12">
      <c r="A2556" s="16" t="s">
        <v>2581</v>
      </c>
      <c r="B2556" s="1"/>
      <c r="C2556" s="1"/>
      <c r="D2556" s="1"/>
      <c r="E2556" s="17">
        <f t="shared" si="121"/>
        <v>2556</v>
      </c>
      <c r="F2556" s="2">
        <f t="shared" si="122"/>
        <v>50</v>
      </c>
      <c r="G2556" s="2">
        <f t="shared" si="123"/>
        <v>-21.75</v>
      </c>
      <c r="J2556">
        <v>2554</v>
      </c>
      <c r="K2556">
        <v>50</v>
      </c>
      <c r="L2556">
        <v>-23.85</v>
      </c>
    </row>
    <row r="2557" spans="1:12">
      <c r="A2557" s="16" t="s">
        <v>2582</v>
      </c>
      <c r="B2557" s="1"/>
      <c r="C2557" s="1"/>
      <c r="D2557" s="1"/>
      <c r="E2557" s="17">
        <f t="shared" si="121"/>
        <v>2557</v>
      </c>
      <c r="F2557" s="2">
        <f t="shared" si="122"/>
        <v>50</v>
      </c>
      <c r="G2557" s="2">
        <f t="shared" si="123"/>
        <v>-20.7</v>
      </c>
      <c r="J2557">
        <v>2555</v>
      </c>
      <c r="K2557">
        <v>50</v>
      </c>
      <c r="L2557">
        <v>-22.8</v>
      </c>
    </row>
    <row r="2558" spans="1:12">
      <c r="A2558" s="16" t="s">
        <v>2583</v>
      </c>
      <c r="B2558" s="1"/>
      <c r="C2558" s="1"/>
      <c r="D2558" s="1"/>
      <c r="E2558" s="17">
        <f t="shared" si="121"/>
        <v>2558</v>
      </c>
      <c r="F2558" s="2">
        <f t="shared" si="122"/>
        <v>50</v>
      </c>
      <c r="G2558" s="2">
        <f t="shared" si="123"/>
        <v>-19.649999999999999</v>
      </c>
      <c r="J2558">
        <v>2556</v>
      </c>
      <c r="K2558">
        <v>50</v>
      </c>
      <c r="L2558">
        <v>-21.75</v>
      </c>
    </row>
    <row r="2559" spans="1:12">
      <c r="A2559" s="16" t="s">
        <v>2584</v>
      </c>
      <c r="B2559" s="1"/>
      <c r="C2559" s="1"/>
      <c r="D2559" s="1"/>
      <c r="E2559" s="17">
        <f t="shared" si="121"/>
        <v>2559</v>
      </c>
      <c r="F2559" s="2">
        <f t="shared" si="122"/>
        <v>50</v>
      </c>
      <c r="G2559" s="2">
        <f t="shared" si="123"/>
        <v>-18.600000000000001</v>
      </c>
      <c r="J2559">
        <v>2557</v>
      </c>
      <c r="K2559">
        <v>50</v>
      </c>
      <c r="L2559">
        <v>-20.7</v>
      </c>
    </row>
    <row r="2560" spans="1:12">
      <c r="A2560" s="16" t="s">
        <v>2585</v>
      </c>
      <c r="B2560" s="1"/>
      <c r="C2560" s="1"/>
      <c r="D2560" s="1"/>
      <c r="E2560" s="17">
        <f t="shared" si="121"/>
        <v>2560</v>
      </c>
      <c r="F2560" s="2">
        <f t="shared" si="122"/>
        <v>50</v>
      </c>
      <c r="G2560" s="2">
        <f t="shared" si="123"/>
        <v>-17.55</v>
      </c>
      <c r="J2560">
        <v>2558</v>
      </c>
      <c r="K2560">
        <v>50</v>
      </c>
      <c r="L2560">
        <v>-19.649999999999999</v>
      </c>
    </row>
    <row r="2561" spans="1:12">
      <c r="A2561" s="16" t="s">
        <v>2586</v>
      </c>
      <c r="B2561" s="1"/>
      <c r="C2561" s="1"/>
      <c r="D2561" s="1"/>
      <c r="E2561" s="17">
        <f t="shared" ref="E2561:E2624" si="124">VALUE(LEFT(A2561,5))</f>
        <v>2561</v>
      </c>
      <c r="F2561" s="2">
        <f t="shared" ref="F2561:F2624" si="125">VALUE(LEFT(RIGHT($A2561,20),10))</f>
        <v>50</v>
      </c>
      <c r="G2561" s="2">
        <f t="shared" ref="G2561:G2624" si="126">VALUE(RIGHT($A2561,10))</f>
        <v>-16.5</v>
      </c>
      <c r="J2561">
        <v>2559</v>
      </c>
      <c r="K2561">
        <v>50</v>
      </c>
      <c r="L2561">
        <v>-18.600000000000001</v>
      </c>
    </row>
    <row r="2562" spans="1:12">
      <c r="A2562" s="16" t="s">
        <v>2587</v>
      </c>
      <c r="B2562" s="1"/>
      <c r="C2562" s="1"/>
      <c r="D2562" s="1"/>
      <c r="E2562" s="17">
        <f t="shared" si="124"/>
        <v>2562</v>
      </c>
      <c r="F2562" s="2">
        <f t="shared" si="125"/>
        <v>50</v>
      </c>
      <c r="G2562" s="2">
        <f t="shared" si="126"/>
        <v>-15.4</v>
      </c>
      <c r="J2562">
        <v>2560</v>
      </c>
      <c r="K2562">
        <v>50</v>
      </c>
      <c r="L2562">
        <v>-17.55</v>
      </c>
    </row>
    <row r="2563" spans="1:12">
      <c r="A2563" s="16" t="s">
        <v>2588</v>
      </c>
      <c r="B2563" s="1"/>
      <c r="C2563" s="1"/>
      <c r="D2563" s="1"/>
      <c r="E2563" s="17">
        <f t="shared" si="124"/>
        <v>2563</v>
      </c>
      <c r="F2563" s="2">
        <f t="shared" si="125"/>
        <v>50</v>
      </c>
      <c r="G2563" s="2">
        <f t="shared" si="126"/>
        <v>-14.3</v>
      </c>
      <c r="J2563">
        <v>2561</v>
      </c>
      <c r="K2563">
        <v>50</v>
      </c>
      <c r="L2563">
        <v>-16.5</v>
      </c>
    </row>
    <row r="2564" spans="1:12">
      <c r="A2564" s="16" t="s">
        <v>2589</v>
      </c>
      <c r="B2564" s="1"/>
      <c r="C2564" s="1"/>
      <c r="D2564" s="1"/>
      <c r="E2564" s="17">
        <f t="shared" si="124"/>
        <v>2564</v>
      </c>
      <c r="F2564" s="2">
        <f t="shared" si="125"/>
        <v>50</v>
      </c>
      <c r="G2564" s="2">
        <f t="shared" si="126"/>
        <v>-13.2</v>
      </c>
      <c r="J2564">
        <v>2562</v>
      </c>
      <c r="K2564">
        <v>50</v>
      </c>
      <c r="L2564">
        <v>-15.4</v>
      </c>
    </row>
    <row r="2565" spans="1:12">
      <c r="A2565" s="16" t="s">
        <v>2590</v>
      </c>
      <c r="B2565" s="1"/>
      <c r="C2565" s="1"/>
      <c r="D2565" s="1"/>
      <c r="E2565" s="17">
        <f t="shared" si="124"/>
        <v>2565</v>
      </c>
      <c r="F2565" s="2">
        <f t="shared" si="125"/>
        <v>50</v>
      </c>
      <c r="G2565" s="2">
        <f t="shared" si="126"/>
        <v>-12.1</v>
      </c>
      <c r="J2565">
        <v>2563</v>
      </c>
      <c r="K2565">
        <v>50</v>
      </c>
      <c r="L2565">
        <v>-14.3</v>
      </c>
    </row>
    <row r="2566" spans="1:12">
      <c r="A2566" s="16" t="s">
        <v>2591</v>
      </c>
      <c r="B2566" s="1"/>
      <c r="C2566" s="1"/>
      <c r="D2566" s="1"/>
      <c r="E2566" s="17">
        <f t="shared" si="124"/>
        <v>2566</v>
      </c>
      <c r="F2566" s="2">
        <f t="shared" si="125"/>
        <v>50</v>
      </c>
      <c r="G2566" s="2">
        <f t="shared" si="126"/>
        <v>-11.425000000000001</v>
      </c>
      <c r="J2566">
        <v>2564</v>
      </c>
      <c r="K2566">
        <v>50</v>
      </c>
      <c r="L2566">
        <v>-13.2</v>
      </c>
    </row>
    <row r="2567" spans="1:12">
      <c r="A2567" s="16" t="s">
        <v>2592</v>
      </c>
      <c r="B2567" s="1"/>
      <c r="C2567" s="1"/>
      <c r="D2567" s="1"/>
      <c r="E2567" s="17">
        <f t="shared" si="124"/>
        <v>2567</v>
      </c>
      <c r="F2567" s="2">
        <f t="shared" si="125"/>
        <v>50</v>
      </c>
      <c r="G2567" s="2">
        <f t="shared" si="126"/>
        <v>-10.75</v>
      </c>
      <c r="J2567">
        <v>2565</v>
      </c>
      <c r="K2567">
        <v>50</v>
      </c>
      <c r="L2567">
        <v>-12.1</v>
      </c>
    </row>
    <row r="2568" spans="1:12">
      <c r="A2568" s="16" t="s">
        <v>2593</v>
      </c>
      <c r="B2568" s="1"/>
      <c r="C2568" s="1"/>
      <c r="D2568" s="1"/>
      <c r="E2568" s="17">
        <f t="shared" si="124"/>
        <v>2568</v>
      </c>
      <c r="F2568" s="2">
        <f t="shared" si="125"/>
        <v>50</v>
      </c>
      <c r="G2568" s="2">
        <f t="shared" si="126"/>
        <v>-9.9169999999999998</v>
      </c>
      <c r="J2568">
        <v>2566</v>
      </c>
      <c r="K2568">
        <v>50</v>
      </c>
      <c r="L2568">
        <v>-11.425000000000001</v>
      </c>
    </row>
    <row r="2569" spans="1:12">
      <c r="A2569" s="16" t="s">
        <v>2594</v>
      </c>
      <c r="B2569" s="1"/>
      <c r="C2569" s="1"/>
      <c r="D2569" s="1"/>
      <c r="E2569" s="17">
        <f t="shared" si="124"/>
        <v>2569</v>
      </c>
      <c r="F2569" s="2">
        <f t="shared" si="125"/>
        <v>50</v>
      </c>
      <c r="G2569" s="2">
        <f t="shared" si="126"/>
        <v>-9.0839999999999996</v>
      </c>
      <c r="J2569">
        <v>2567</v>
      </c>
      <c r="K2569">
        <v>50</v>
      </c>
      <c r="L2569">
        <v>-10.75</v>
      </c>
    </row>
    <row r="2570" spans="1:12">
      <c r="A2570" s="16" t="s">
        <v>2595</v>
      </c>
      <c r="B2570" s="1"/>
      <c r="C2570" s="1"/>
      <c r="D2570" s="1"/>
      <c r="E2570" s="17">
        <f t="shared" si="124"/>
        <v>2570</v>
      </c>
      <c r="F2570" s="2">
        <f t="shared" si="125"/>
        <v>50</v>
      </c>
      <c r="G2570" s="2">
        <f t="shared" si="126"/>
        <v>-8.25</v>
      </c>
      <c r="J2570">
        <v>2568</v>
      </c>
      <c r="K2570">
        <v>50</v>
      </c>
      <c r="L2570">
        <v>-9.9169999999999998</v>
      </c>
    </row>
    <row r="2571" spans="1:12">
      <c r="A2571" s="16" t="s">
        <v>2596</v>
      </c>
      <c r="B2571" s="1"/>
      <c r="C2571" s="1"/>
      <c r="D2571" s="1"/>
      <c r="E2571" s="17">
        <f t="shared" si="124"/>
        <v>2571</v>
      </c>
      <c r="F2571" s="2">
        <f t="shared" si="125"/>
        <v>50</v>
      </c>
      <c r="G2571" s="2">
        <f t="shared" si="126"/>
        <v>-7.4169999999999998</v>
      </c>
      <c r="J2571">
        <v>2569</v>
      </c>
      <c r="K2571">
        <v>50</v>
      </c>
      <c r="L2571">
        <v>-9.0839999999999996</v>
      </c>
    </row>
    <row r="2572" spans="1:12">
      <c r="A2572" s="16" t="s">
        <v>2597</v>
      </c>
      <c r="B2572" s="1"/>
      <c r="C2572" s="1"/>
      <c r="D2572" s="1"/>
      <c r="E2572" s="17">
        <f t="shared" si="124"/>
        <v>2572</v>
      </c>
      <c r="F2572" s="2">
        <f t="shared" si="125"/>
        <v>50</v>
      </c>
      <c r="G2572" s="2">
        <f t="shared" si="126"/>
        <v>-6.5839999999999996</v>
      </c>
      <c r="J2572">
        <v>2570</v>
      </c>
      <c r="K2572">
        <v>50</v>
      </c>
      <c r="L2572">
        <v>-8.25</v>
      </c>
    </row>
    <row r="2573" spans="1:12">
      <c r="A2573" s="16" t="s">
        <v>2598</v>
      </c>
      <c r="B2573" s="1"/>
      <c r="C2573" s="1"/>
      <c r="D2573" s="1"/>
      <c r="E2573" s="17">
        <f t="shared" si="124"/>
        <v>2573</v>
      </c>
      <c r="F2573" s="2">
        <f t="shared" si="125"/>
        <v>50</v>
      </c>
      <c r="G2573" s="2">
        <f t="shared" si="126"/>
        <v>-5.75</v>
      </c>
      <c r="J2573">
        <v>2571</v>
      </c>
      <c r="K2573">
        <v>50</v>
      </c>
      <c r="L2573">
        <v>-7.4169999999999998</v>
      </c>
    </row>
    <row r="2574" spans="1:12">
      <c r="A2574" s="16" t="s">
        <v>2599</v>
      </c>
      <c r="B2574" s="1"/>
      <c r="C2574" s="1"/>
      <c r="D2574" s="1"/>
      <c r="E2574" s="17">
        <f t="shared" si="124"/>
        <v>2574</v>
      </c>
      <c r="F2574" s="2">
        <f t="shared" si="125"/>
        <v>50</v>
      </c>
      <c r="G2574" s="2">
        <f t="shared" si="126"/>
        <v>-5</v>
      </c>
      <c r="J2574">
        <v>2572</v>
      </c>
      <c r="K2574">
        <v>50</v>
      </c>
      <c r="L2574">
        <v>-6.5839999999999996</v>
      </c>
    </row>
    <row r="2575" spans="1:12">
      <c r="A2575" s="16" t="s">
        <v>2600</v>
      </c>
      <c r="B2575" s="1"/>
      <c r="C2575" s="1"/>
      <c r="D2575" s="1"/>
      <c r="E2575" s="17">
        <f t="shared" si="124"/>
        <v>2575</v>
      </c>
      <c r="F2575" s="2">
        <f t="shared" si="125"/>
        <v>50</v>
      </c>
      <c r="G2575" s="2">
        <f t="shared" si="126"/>
        <v>-3.75</v>
      </c>
      <c r="J2575">
        <v>2573</v>
      </c>
      <c r="K2575">
        <v>50</v>
      </c>
      <c r="L2575">
        <v>-5.75</v>
      </c>
    </row>
    <row r="2576" spans="1:12">
      <c r="A2576" s="16" t="s">
        <v>2601</v>
      </c>
      <c r="B2576" s="1"/>
      <c r="C2576" s="1"/>
      <c r="D2576" s="1"/>
      <c r="E2576" s="17">
        <f t="shared" si="124"/>
        <v>2576</v>
      </c>
      <c r="F2576" s="2">
        <f t="shared" si="125"/>
        <v>50</v>
      </c>
      <c r="G2576" s="2">
        <f t="shared" si="126"/>
        <v>-2.5</v>
      </c>
      <c r="J2576">
        <v>2574</v>
      </c>
      <c r="K2576">
        <v>50</v>
      </c>
      <c r="L2576">
        <v>-5</v>
      </c>
    </row>
    <row r="2577" spans="1:12">
      <c r="A2577" s="16" t="s">
        <v>2602</v>
      </c>
      <c r="B2577" s="1"/>
      <c r="C2577" s="1"/>
      <c r="D2577" s="1"/>
      <c r="E2577" s="17">
        <f t="shared" si="124"/>
        <v>2577</v>
      </c>
      <c r="F2577" s="2">
        <f t="shared" si="125"/>
        <v>50</v>
      </c>
      <c r="G2577" s="2">
        <f t="shared" si="126"/>
        <v>-1.25</v>
      </c>
      <c r="J2577">
        <v>2575</v>
      </c>
      <c r="K2577">
        <v>50</v>
      </c>
      <c r="L2577">
        <v>-3.75</v>
      </c>
    </row>
    <row r="2578" spans="1:12">
      <c r="A2578" s="16" t="s">
        <v>2603</v>
      </c>
      <c r="B2578" s="1"/>
      <c r="C2578" s="1"/>
      <c r="D2578" s="1"/>
      <c r="E2578" s="17">
        <f t="shared" si="124"/>
        <v>2578</v>
      </c>
      <c r="F2578" s="2">
        <f t="shared" si="125"/>
        <v>50</v>
      </c>
      <c r="G2578" s="2">
        <f t="shared" si="126"/>
        <v>0</v>
      </c>
      <c r="J2578">
        <v>2576</v>
      </c>
      <c r="K2578">
        <v>50</v>
      </c>
      <c r="L2578">
        <v>-2.5</v>
      </c>
    </row>
    <row r="2579" spans="1:12">
      <c r="A2579" s="16" t="s">
        <v>2604</v>
      </c>
      <c r="B2579" s="1"/>
      <c r="C2579" s="1"/>
      <c r="D2579" s="1"/>
      <c r="E2579" s="17">
        <f t="shared" si="124"/>
        <v>2579</v>
      </c>
      <c r="F2579" s="2">
        <f t="shared" si="125"/>
        <v>50</v>
      </c>
      <c r="G2579" s="2">
        <f t="shared" si="126"/>
        <v>1</v>
      </c>
      <c r="J2579">
        <v>2577</v>
      </c>
      <c r="K2579">
        <v>50</v>
      </c>
      <c r="L2579">
        <v>-1.25</v>
      </c>
    </row>
    <row r="2580" spans="1:12">
      <c r="A2580" s="16" t="s">
        <v>2605</v>
      </c>
      <c r="B2580" s="1"/>
      <c r="C2580" s="1"/>
      <c r="D2580" s="1"/>
      <c r="E2580" s="17">
        <f t="shared" si="124"/>
        <v>2580</v>
      </c>
      <c r="F2580" s="2">
        <f t="shared" si="125"/>
        <v>50</v>
      </c>
      <c r="G2580" s="2">
        <f t="shared" si="126"/>
        <v>2</v>
      </c>
      <c r="J2580">
        <v>2578</v>
      </c>
      <c r="K2580">
        <v>50</v>
      </c>
      <c r="L2580">
        <v>0</v>
      </c>
    </row>
    <row r="2581" spans="1:12">
      <c r="A2581" s="16" t="s">
        <v>2606</v>
      </c>
      <c r="B2581" s="1"/>
      <c r="C2581" s="1"/>
      <c r="D2581" s="1"/>
      <c r="E2581" s="17">
        <f t="shared" si="124"/>
        <v>2581</v>
      </c>
      <c r="F2581" s="2">
        <f t="shared" si="125"/>
        <v>50</v>
      </c>
      <c r="G2581" s="2">
        <f t="shared" si="126"/>
        <v>3</v>
      </c>
      <c r="J2581">
        <v>2579</v>
      </c>
      <c r="K2581">
        <v>50</v>
      </c>
      <c r="L2581">
        <v>1</v>
      </c>
    </row>
    <row r="2582" spans="1:12">
      <c r="A2582" s="16" t="s">
        <v>2607</v>
      </c>
      <c r="B2582" s="1"/>
      <c r="C2582" s="1"/>
      <c r="D2582" s="1"/>
      <c r="E2582" s="17">
        <f t="shared" si="124"/>
        <v>2582</v>
      </c>
      <c r="F2582" s="2">
        <f t="shared" si="125"/>
        <v>50</v>
      </c>
      <c r="G2582" s="2">
        <f t="shared" si="126"/>
        <v>4</v>
      </c>
      <c r="J2582">
        <v>2580</v>
      </c>
      <c r="K2582">
        <v>50</v>
      </c>
      <c r="L2582">
        <v>2</v>
      </c>
    </row>
    <row r="2583" spans="1:12">
      <c r="A2583" s="16" t="s">
        <v>2608</v>
      </c>
      <c r="B2583" s="1"/>
      <c r="C2583" s="1"/>
      <c r="D2583" s="1"/>
      <c r="E2583" s="17">
        <f t="shared" si="124"/>
        <v>2583</v>
      </c>
      <c r="F2583" s="2">
        <f t="shared" si="125"/>
        <v>50</v>
      </c>
      <c r="G2583" s="2">
        <f t="shared" si="126"/>
        <v>5</v>
      </c>
      <c r="J2583">
        <v>2581</v>
      </c>
      <c r="K2583">
        <v>50</v>
      </c>
      <c r="L2583">
        <v>3</v>
      </c>
    </row>
    <row r="2584" spans="1:12">
      <c r="A2584" s="16" t="s">
        <v>2609</v>
      </c>
      <c r="B2584" s="1"/>
      <c r="C2584" s="1"/>
      <c r="D2584" s="1"/>
      <c r="E2584" s="17">
        <f t="shared" si="124"/>
        <v>2584</v>
      </c>
      <c r="F2584" s="2">
        <f t="shared" si="125"/>
        <v>53</v>
      </c>
      <c r="G2584" s="2">
        <f t="shared" si="126"/>
        <v>-40</v>
      </c>
      <c r="J2584">
        <v>2582</v>
      </c>
      <c r="K2584">
        <v>50</v>
      </c>
      <c r="L2584">
        <v>4</v>
      </c>
    </row>
    <row r="2585" spans="1:12">
      <c r="A2585" s="16" t="s">
        <v>2610</v>
      </c>
      <c r="B2585" s="1"/>
      <c r="C2585" s="1"/>
      <c r="D2585" s="1"/>
      <c r="E2585" s="17">
        <f t="shared" si="124"/>
        <v>2585</v>
      </c>
      <c r="F2585" s="2">
        <f t="shared" si="125"/>
        <v>53</v>
      </c>
      <c r="G2585" s="2">
        <f t="shared" si="126"/>
        <v>-38</v>
      </c>
      <c r="J2585">
        <v>2583</v>
      </c>
      <c r="K2585">
        <v>50</v>
      </c>
      <c r="L2585">
        <v>5</v>
      </c>
    </row>
    <row r="2586" spans="1:12">
      <c r="A2586" s="16" t="s">
        <v>2611</v>
      </c>
      <c r="B2586" s="1"/>
      <c r="C2586" s="1"/>
      <c r="D2586" s="1"/>
      <c r="E2586" s="17">
        <f t="shared" si="124"/>
        <v>2586</v>
      </c>
      <c r="F2586" s="2">
        <f t="shared" si="125"/>
        <v>53</v>
      </c>
      <c r="G2586" s="2">
        <f t="shared" si="126"/>
        <v>-36</v>
      </c>
      <c r="J2586">
        <v>2584</v>
      </c>
      <c r="K2586">
        <v>53</v>
      </c>
      <c r="L2586">
        <v>-40</v>
      </c>
    </row>
    <row r="2587" spans="1:12">
      <c r="A2587" s="16" t="s">
        <v>2612</v>
      </c>
      <c r="B2587" s="1"/>
      <c r="C2587" s="1"/>
      <c r="D2587" s="1"/>
      <c r="E2587" s="17">
        <f t="shared" si="124"/>
        <v>2587</v>
      </c>
      <c r="F2587" s="2">
        <f t="shared" si="125"/>
        <v>53</v>
      </c>
      <c r="G2587" s="2">
        <f t="shared" si="126"/>
        <v>-34</v>
      </c>
      <c r="J2587">
        <v>2585</v>
      </c>
      <c r="K2587">
        <v>53</v>
      </c>
      <c r="L2587">
        <v>-38</v>
      </c>
    </row>
    <row r="2588" spans="1:12">
      <c r="A2588" s="16" t="s">
        <v>2613</v>
      </c>
      <c r="B2588" s="1"/>
      <c r="C2588" s="1"/>
      <c r="D2588" s="1"/>
      <c r="E2588" s="17">
        <f t="shared" si="124"/>
        <v>2588</v>
      </c>
      <c r="F2588" s="2">
        <f t="shared" si="125"/>
        <v>53</v>
      </c>
      <c r="G2588" s="2">
        <f t="shared" si="126"/>
        <v>-32</v>
      </c>
      <c r="J2588">
        <v>2586</v>
      </c>
      <c r="K2588">
        <v>53</v>
      </c>
      <c r="L2588">
        <v>-36</v>
      </c>
    </row>
    <row r="2589" spans="1:12">
      <c r="A2589" s="16" t="s">
        <v>2614</v>
      </c>
      <c r="B2589" s="1"/>
      <c r="C2589" s="1"/>
      <c r="D2589" s="1"/>
      <c r="E2589" s="17">
        <f t="shared" si="124"/>
        <v>2589</v>
      </c>
      <c r="F2589" s="2">
        <f t="shared" si="125"/>
        <v>53</v>
      </c>
      <c r="G2589" s="2">
        <f t="shared" si="126"/>
        <v>-30.75</v>
      </c>
      <c r="J2589">
        <v>2587</v>
      </c>
      <c r="K2589">
        <v>53</v>
      </c>
      <c r="L2589">
        <v>-34</v>
      </c>
    </row>
    <row r="2590" spans="1:12">
      <c r="A2590" s="16" t="s">
        <v>2615</v>
      </c>
      <c r="B2590" s="1"/>
      <c r="C2590" s="1"/>
      <c r="D2590" s="1"/>
      <c r="E2590" s="17">
        <f t="shared" si="124"/>
        <v>2590</v>
      </c>
      <c r="F2590" s="2">
        <f t="shared" si="125"/>
        <v>53</v>
      </c>
      <c r="G2590" s="2">
        <f t="shared" si="126"/>
        <v>-29.5</v>
      </c>
      <c r="J2590">
        <v>2588</v>
      </c>
      <c r="K2590">
        <v>53</v>
      </c>
      <c r="L2590">
        <v>-32</v>
      </c>
    </row>
    <row r="2591" spans="1:12">
      <c r="A2591" s="16" t="s">
        <v>2616</v>
      </c>
      <c r="B2591" s="1"/>
      <c r="C2591" s="1"/>
      <c r="D2591" s="1"/>
      <c r="E2591" s="17">
        <f t="shared" si="124"/>
        <v>2591</v>
      </c>
      <c r="F2591" s="2">
        <f t="shared" si="125"/>
        <v>53</v>
      </c>
      <c r="G2591" s="2">
        <f t="shared" si="126"/>
        <v>-28.25</v>
      </c>
      <c r="J2591">
        <v>2589</v>
      </c>
      <c r="K2591">
        <v>53</v>
      </c>
      <c r="L2591">
        <v>-30.75</v>
      </c>
    </row>
    <row r="2592" spans="1:12">
      <c r="A2592" s="16" t="s">
        <v>2617</v>
      </c>
      <c r="B2592" s="1"/>
      <c r="C2592" s="1"/>
      <c r="D2592" s="1"/>
      <c r="E2592" s="17">
        <f t="shared" si="124"/>
        <v>2592</v>
      </c>
      <c r="F2592" s="2">
        <f t="shared" si="125"/>
        <v>53</v>
      </c>
      <c r="G2592" s="2">
        <f t="shared" si="126"/>
        <v>-27</v>
      </c>
      <c r="J2592">
        <v>2590</v>
      </c>
      <c r="K2592">
        <v>53</v>
      </c>
      <c r="L2592">
        <v>-29.5</v>
      </c>
    </row>
    <row r="2593" spans="1:12">
      <c r="A2593" s="16" t="s">
        <v>2618</v>
      </c>
      <c r="B2593" s="1"/>
      <c r="C2593" s="1"/>
      <c r="D2593" s="1"/>
      <c r="E2593" s="17">
        <f t="shared" si="124"/>
        <v>2593</v>
      </c>
      <c r="F2593" s="2">
        <f t="shared" si="125"/>
        <v>53</v>
      </c>
      <c r="G2593" s="2">
        <f t="shared" si="126"/>
        <v>-25.95</v>
      </c>
      <c r="J2593">
        <v>2591</v>
      </c>
      <c r="K2593">
        <v>53</v>
      </c>
      <c r="L2593">
        <v>-28.25</v>
      </c>
    </row>
    <row r="2594" spans="1:12">
      <c r="A2594" s="16" t="s">
        <v>2619</v>
      </c>
      <c r="B2594" s="1"/>
      <c r="C2594" s="1"/>
      <c r="D2594" s="1"/>
      <c r="E2594" s="17">
        <f t="shared" si="124"/>
        <v>2594</v>
      </c>
      <c r="F2594" s="2">
        <f t="shared" si="125"/>
        <v>53</v>
      </c>
      <c r="G2594" s="2">
        <f t="shared" si="126"/>
        <v>-24.9</v>
      </c>
      <c r="J2594">
        <v>2592</v>
      </c>
      <c r="K2594">
        <v>53</v>
      </c>
      <c r="L2594">
        <v>-27</v>
      </c>
    </row>
    <row r="2595" spans="1:12">
      <c r="A2595" s="16" t="s">
        <v>2620</v>
      </c>
      <c r="B2595" s="1"/>
      <c r="C2595" s="1"/>
      <c r="D2595" s="1"/>
      <c r="E2595" s="17">
        <f t="shared" si="124"/>
        <v>2595</v>
      </c>
      <c r="F2595" s="2">
        <f t="shared" si="125"/>
        <v>53</v>
      </c>
      <c r="G2595" s="2">
        <f t="shared" si="126"/>
        <v>-23.85</v>
      </c>
      <c r="J2595">
        <v>2593</v>
      </c>
      <c r="K2595">
        <v>53</v>
      </c>
      <c r="L2595">
        <v>-25.95</v>
      </c>
    </row>
    <row r="2596" spans="1:12">
      <c r="A2596" s="16" t="s">
        <v>2621</v>
      </c>
      <c r="B2596" s="1"/>
      <c r="C2596" s="1"/>
      <c r="D2596" s="1"/>
      <c r="E2596" s="17">
        <f t="shared" si="124"/>
        <v>2596</v>
      </c>
      <c r="F2596" s="2">
        <f t="shared" si="125"/>
        <v>53</v>
      </c>
      <c r="G2596" s="2">
        <f t="shared" si="126"/>
        <v>-22.8</v>
      </c>
      <c r="J2596">
        <v>2594</v>
      </c>
      <c r="K2596">
        <v>53</v>
      </c>
      <c r="L2596">
        <v>-24.9</v>
      </c>
    </row>
    <row r="2597" spans="1:12">
      <c r="A2597" s="16" t="s">
        <v>2622</v>
      </c>
      <c r="B2597" s="1"/>
      <c r="C2597" s="1"/>
      <c r="D2597" s="1"/>
      <c r="E2597" s="17">
        <f t="shared" si="124"/>
        <v>2597</v>
      </c>
      <c r="F2597" s="2">
        <f t="shared" si="125"/>
        <v>53</v>
      </c>
      <c r="G2597" s="2">
        <f t="shared" si="126"/>
        <v>-21.75</v>
      </c>
      <c r="J2597">
        <v>2595</v>
      </c>
      <c r="K2597">
        <v>53</v>
      </c>
      <c r="L2597">
        <v>-23.85</v>
      </c>
    </row>
    <row r="2598" spans="1:12">
      <c r="A2598" s="16" t="s">
        <v>2623</v>
      </c>
      <c r="B2598" s="1"/>
      <c r="C2598" s="1"/>
      <c r="D2598" s="1"/>
      <c r="E2598" s="17">
        <f t="shared" si="124"/>
        <v>2598</v>
      </c>
      <c r="F2598" s="2">
        <f t="shared" si="125"/>
        <v>53</v>
      </c>
      <c r="G2598" s="2">
        <f t="shared" si="126"/>
        <v>-20.7</v>
      </c>
      <c r="J2598">
        <v>2596</v>
      </c>
      <c r="K2598">
        <v>53</v>
      </c>
      <c r="L2598">
        <v>-22.8</v>
      </c>
    </row>
    <row r="2599" spans="1:12">
      <c r="A2599" s="16" t="s">
        <v>2624</v>
      </c>
      <c r="B2599" s="1"/>
      <c r="C2599" s="1"/>
      <c r="D2599" s="1"/>
      <c r="E2599" s="17">
        <f t="shared" si="124"/>
        <v>2599</v>
      </c>
      <c r="F2599" s="2">
        <f t="shared" si="125"/>
        <v>53</v>
      </c>
      <c r="G2599" s="2">
        <f t="shared" si="126"/>
        <v>-19.649999999999999</v>
      </c>
      <c r="J2599">
        <v>2597</v>
      </c>
      <c r="K2599">
        <v>53</v>
      </c>
      <c r="L2599">
        <v>-21.75</v>
      </c>
    </row>
    <row r="2600" spans="1:12">
      <c r="A2600" s="16" t="s">
        <v>2625</v>
      </c>
      <c r="B2600" s="1"/>
      <c r="C2600" s="1"/>
      <c r="D2600" s="1"/>
      <c r="E2600" s="17">
        <f t="shared" si="124"/>
        <v>2600</v>
      </c>
      <c r="F2600" s="2">
        <f t="shared" si="125"/>
        <v>53</v>
      </c>
      <c r="G2600" s="2">
        <f t="shared" si="126"/>
        <v>-18.600000000000001</v>
      </c>
      <c r="J2600">
        <v>2598</v>
      </c>
      <c r="K2600">
        <v>53</v>
      </c>
      <c r="L2600">
        <v>-20.7</v>
      </c>
    </row>
    <row r="2601" spans="1:12">
      <c r="A2601" s="16" t="s">
        <v>2626</v>
      </c>
      <c r="B2601" s="1"/>
      <c r="C2601" s="1"/>
      <c r="D2601" s="1"/>
      <c r="E2601" s="17">
        <f t="shared" si="124"/>
        <v>2601</v>
      </c>
      <c r="F2601" s="2">
        <f t="shared" si="125"/>
        <v>53</v>
      </c>
      <c r="G2601" s="2">
        <f t="shared" si="126"/>
        <v>-17.55</v>
      </c>
      <c r="J2601">
        <v>2599</v>
      </c>
      <c r="K2601">
        <v>53</v>
      </c>
      <c r="L2601">
        <v>-19.649999999999999</v>
      </c>
    </row>
    <row r="2602" spans="1:12">
      <c r="A2602" s="16" t="s">
        <v>2627</v>
      </c>
      <c r="B2602" s="1"/>
      <c r="C2602" s="1"/>
      <c r="D2602" s="1"/>
      <c r="E2602" s="17">
        <f t="shared" si="124"/>
        <v>2602</v>
      </c>
      <c r="F2602" s="2">
        <f t="shared" si="125"/>
        <v>53</v>
      </c>
      <c r="G2602" s="2">
        <f t="shared" si="126"/>
        <v>-16.5</v>
      </c>
      <c r="J2602">
        <v>2600</v>
      </c>
      <c r="K2602">
        <v>53</v>
      </c>
      <c r="L2602">
        <v>-18.600000000000001</v>
      </c>
    </row>
    <row r="2603" spans="1:12">
      <c r="A2603" s="16" t="s">
        <v>2628</v>
      </c>
      <c r="B2603" s="1"/>
      <c r="C2603" s="1"/>
      <c r="D2603" s="1"/>
      <c r="E2603" s="17">
        <f t="shared" si="124"/>
        <v>2603</v>
      </c>
      <c r="F2603" s="2">
        <f t="shared" si="125"/>
        <v>53</v>
      </c>
      <c r="G2603" s="2">
        <f t="shared" si="126"/>
        <v>-15.4</v>
      </c>
      <c r="J2603">
        <v>2601</v>
      </c>
      <c r="K2603">
        <v>53</v>
      </c>
      <c r="L2603">
        <v>-17.55</v>
      </c>
    </row>
    <row r="2604" spans="1:12">
      <c r="A2604" s="16" t="s">
        <v>2629</v>
      </c>
      <c r="B2604" s="1"/>
      <c r="C2604" s="1"/>
      <c r="D2604" s="1"/>
      <c r="E2604" s="17">
        <f t="shared" si="124"/>
        <v>2604</v>
      </c>
      <c r="F2604" s="2">
        <f t="shared" si="125"/>
        <v>53</v>
      </c>
      <c r="G2604" s="2">
        <f t="shared" si="126"/>
        <v>-14.3</v>
      </c>
      <c r="J2604">
        <v>2602</v>
      </c>
      <c r="K2604">
        <v>53</v>
      </c>
      <c r="L2604">
        <v>-16.5</v>
      </c>
    </row>
    <row r="2605" spans="1:12">
      <c r="A2605" s="16" t="s">
        <v>2630</v>
      </c>
      <c r="B2605" s="1"/>
      <c r="C2605" s="1"/>
      <c r="D2605" s="1"/>
      <c r="E2605" s="17">
        <f t="shared" si="124"/>
        <v>2605</v>
      </c>
      <c r="F2605" s="2">
        <f t="shared" si="125"/>
        <v>53</v>
      </c>
      <c r="G2605" s="2">
        <f t="shared" si="126"/>
        <v>-13.2</v>
      </c>
      <c r="J2605">
        <v>2603</v>
      </c>
      <c r="K2605">
        <v>53</v>
      </c>
      <c r="L2605">
        <v>-15.4</v>
      </c>
    </row>
    <row r="2606" spans="1:12">
      <c r="A2606" s="16" t="s">
        <v>2631</v>
      </c>
      <c r="B2606" s="1"/>
      <c r="C2606" s="1"/>
      <c r="D2606" s="1"/>
      <c r="E2606" s="17">
        <f t="shared" si="124"/>
        <v>2606</v>
      </c>
      <c r="F2606" s="2">
        <f t="shared" si="125"/>
        <v>53</v>
      </c>
      <c r="G2606" s="2">
        <f t="shared" si="126"/>
        <v>-12.1</v>
      </c>
      <c r="J2606">
        <v>2604</v>
      </c>
      <c r="K2606">
        <v>53</v>
      </c>
      <c r="L2606">
        <v>-14.3</v>
      </c>
    </row>
    <row r="2607" spans="1:12">
      <c r="A2607" s="16" t="s">
        <v>2632</v>
      </c>
      <c r="B2607" s="1"/>
      <c r="C2607" s="1"/>
      <c r="D2607" s="1"/>
      <c r="E2607" s="17">
        <f t="shared" si="124"/>
        <v>2607</v>
      </c>
      <c r="F2607" s="2">
        <f t="shared" si="125"/>
        <v>53</v>
      </c>
      <c r="G2607" s="2">
        <f t="shared" si="126"/>
        <v>-11.425000000000001</v>
      </c>
      <c r="J2607">
        <v>2605</v>
      </c>
      <c r="K2607">
        <v>53</v>
      </c>
      <c r="L2607">
        <v>-13.2</v>
      </c>
    </row>
    <row r="2608" spans="1:12">
      <c r="A2608" s="16" t="s">
        <v>2633</v>
      </c>
      <c r="B2608" s="1"/>
      <c r="C2608" s="1"/>
      <c r="D2608" s="1"/>
      <c r="E2608" s="17">
        <f t="shared" si="124"/>
        <v>2608</v>
      </c>
      <c r="F2608" s="2">
        <f t="shared" si="125"/>
        <v>53</v>
      </c>
      <c r="G2608" s="2">
        <f t="shared" si="126"/>
        <v>-10.75</v>
      </c>
      <c r="J2608">
        <v>2606</v>
      </c>
      <c r="K2608">
        <v>53</v>
      </c>
      <c r="L2608">
        <v>-12.1</v>
      </c>
    </row>
    <row r="2609" spans="1:12">
      <c r="A2609" s="16" t="s">
        <v>2634</v>
      </c>
      <c r="B2609" s="1"/>
      <c r="C2609" s="1"/>
      <c r="D2609" s="1"/>
      <c r="E2609" s="17">
        <f t="shared" si="124"/>
        <v>2609</v>
      </c>
      <c r="F2609" s="2">
        <f t="shared" si="125"/>
        <v>53</v>
      </c>
      <c r="G2609" s="2">
        <f t="shared" si="126"/>
        <v>-9.9169999999999998</v>
      </c>
      <c r="J2609">
        <v>2607</v>
      </c>
      <c r="K2609">
        <v>53</v>
      </c>
      <c r="L2609">
        <v>-11.425000000000001</v>
      </c>
    </row>
    <row r="2610" spans="1:12">
      <c r="A2610" s="16" t="s">
        <v>2635</v>
      </c>
      <c r="B2610" s="1"/>
      <c r="C2610" s="1"/>
      <c r="D2610" s="1"/>
      <c r="E2610" s="17">
        <f t="shared" si="124"/>
        <v>2610</v>
      </c>
      <c r="F2610" s="2">
        <f t="shared" si="125"/>
        <v>53</v>
      </c>
      <c r="G2610" s="2">
        <f t="shared" si="126"/>
        <v>-9.0839999999999996</v>
      </c>
      <c r="J2610">
        <v>2608</v>
      </c>
      <c r="K2610">
        <v>53</v>
      </c>
      <c r="L2610">
        <v>-10.75</v>
      </c>
    </row>
    <row r="2611" spans="1:12">
      <c r="A2611" s="16" t="s">
        <v>2636</v>
      </c>
      <c r="B2611" s="1"/>
      <c r="C2611" s="1"/>
      <c r="D2611" s="1"/>
      <c r="E2611" s="17">
        <f t="shared" si="124"/>
        <v>2611</v>
      </c>
      <c r="F2611" s="2">
        <f t="shared" si="125"/>
        <v>53</v>
      </c>
      <c r="G2611" s="2">
        <f t="shared" si="126"/>
        <v>-8.25</v>
      </c>
      <c r="J2611">
        <v>2609</v>
      </c>
      <c r="K2611">
        <v>53</v>
      </c>
      <c r="L2611">
        <v>-9.9169999999999998</v>
      </c>
    </row>
    <row r="2612" spans="1:12">
      <c r="A2612" s="16" t="s">
        <v>2637</v>
      </c>
      <c r="B2612" s="1"/>
      <c r="C2612" s="1"/>
      <c r="D2612" s="1"/>
      <c r="E2612" s="17">
        <f t="shared" si="124"/>
        <v>2612</v>
      </c>
      <c r="F2612" s="2">
        <f t="shared" si="125"/>
        <v>53</v>
      </c>
      <c r="G2612" s="2">
        <f t="shared" si="126"/>
        <v>-7.4169999999999998</v>
      </c>
      <c r="J2612">
        <v>2610</v>
      </c>
      <c r="K2612">
        <v>53</v>
      </c>
      <c r="L2612">
        <v>-9.0839999999999996</v>
      </c>
    </row>
    <row r="2613" spans="1:12">
      <c r="A2613" s="16" t="s">
        <v>2638</v>
      </c>
      <c r="B2613" s="1"/>
      <c r="C2613" s="1"/>
      <c r="D2613" s="1"/>
      <c r="E2613" s="17">
        <f t="shared" si="124"/>
        <v>2613</v>
      </c>
      <c r="F2613" s="2">
        <f t="shared" si="125"/>
        <v>53</v>
      </c>
      <c r="G2613" s="2">
        <f t="shared" si="126"/>
        <v>-6.5839999999999996</v>
      </c>
      <c r="J2613">
        <v>2611</v>
      </c>
      <c r="K2613">
        <v>53</v>
      </c>
      <c r="L2613">
        <v>-8.25</v>
      </c>
    </row>
    <row r="2614" spans="1:12">
      <c r="A2614" s="16" t="s">
        <v>2639</v>
      </c>
      <c r="B2614" s="1"/>
      <c r="C2614" s="1"/>
      <c r="D2614" s="1"/>
      <c r="E2614" s="17">
        <f t="shared" si="124"/>
        <v>2614</v>
      </c>
      <c r="F2614" s="2">
        <f t="shared" si="125"/>
        <v>53</v>
      </c>
      <c r="G2614" s="2">
        <f t="shared" si="126"/>
        <v>-5.75</v>
      </c>
      <c r="J2614">
        <v>2612</v>
      </c>
      <c r="K2614">
        <v>53</v>
      </c>
      <c r="L2614">
        <v>-7.4169999999999998</v>
      </c>
    </row>
    <row r="2615" spans="1:12">
      <c r="A2615" s="16" t="s">
        <v>2640</v>
      </c>
      <c r="B2615" s="1"/>
      <c r="C2615" s="1"/>
      <c r="D2615" s="1"/>
      <c r="E2615" s="17">
        <f t="shared" si="124"/>
        <v>2615</v>
      </c>
      <c r="F2615" s="2">
        <f t="shared" si="125"/>
        <v>53</v>
      </c>
      <c r="G2615" s="2">
        <f t="shared" si="126"/>
        <v>-5</v>
      </c>
      <c r="J2615">
        <v>2613</v>
      </c>
      <c r="K2615">
        <v>53</v>
      </c>
      <c r="L2615">
        <v>-6.5839999999999996</v>
      </c>
    </row>
    <row r="2616" spans="1:12">
      <c r="A2616" s="16" t="s">
        <v>2641</v>
      </c>
      <c r="B2616" s="1"/>
      <c r="C2616" s="1"/>
      <c r="D2616" s="1"/>
      <c r="E2616" s="17">
        <f t="shared" si="124"/>
        <v>2616</v>
      </c>
      <c r="F2616" s="2">
        <f t="shared" si="125"/>
        <v>53</v>
      </c>
      <c r="G2616" s="2">
        <f t="shared" si="126"/>
        <v>-3.75</v>
      </c>
      <c r="J2616">
        <v>2614</v>
      </c>
      <c r="K2616">
        <v>53</v>
      </c>
      <c r="L2616">
        <v>-5.75</v>
      </c>
    </row>
    <row r="2617" spans="1:12">
      <c r="A2617" s="16" t="s">
        <v>2642</v>
      </c>
      <c r="B2617" s="1"/>
      <c r="C2617" s="1"/>
      <c r="D2617" s="1"/>
      <c r="E2617" s="17">
        <f t="shared" si="124"/>
        <v>2617</v>
      </c>
      <c r="F2617" s="2">
        <f t="shared" si="125"/>
        <v>53</v>
      </c>
      <c r="G2617" s="2">
        <f t="shared" si="126"/>
        <v>-2.5</v>
      </c>
      <c r="J2617">
        <v>2615</v>
      </c>
      <c r="K2617">
        <v>53</v>
      </c>
      <c r="L2617">
        <v>-5</v>
      </c>
    </row>
    <row r="2618" spans="1:12">
      <c r="A2618" s="16" t="s">
        <v>2643</v>
      </c>
      <c r="B2618" s="1"/>
      <c r="C2618" s="1"/>
      <c r="D2618" s="1"/>
      <c r="E2618" s="17">
        <f t="shared" si="124"/>
        <v>2618</v>
      </c>
      <c r="F2618" s="2">
        <f t="shared" si="125"/>
        <v>53</v>
      </c>
      <c r="G2618" s="2">
        <f t="shared" si="126"/>
        <v>-1.25</v>
      </c>
      <c r="J2618">
        <v>2616</v>
      </c>
      <c r="K2618">
        <v>53</v>
      </c>
      <c r="L2618">
        <v>-3.75</v>
      </c>
    </row>
    <row r="2619" spans="1:12">
      <c r="A2619" s="16" t="s">
        <v>2644</v>
      </c>
      <c r="B2619" s="1"/>
      <c r="C2619" s="1"/>
      <c r="D2619" s="1"/>
      <c r="E2619" s="17">
        <f t="shared" si="124"/>
        <v>2619</v>
      </c>
      <c r="F2619" s="2">
        <f t="shared" si="125"/>
        <v>53</v>
      </c>
      <c r="G2619" s="2">
        <f t="shared" si="126"/>
        <v>0</v>
      </c>
      <c r="J2619">
        <v>2617</v>
      </c>
      <c r="K2619">
        <v>53</v>
      </c>
      <c r="L2619">
        <v>-2.5</v>
      </c>
    </row>
    <row r="2620" spans="1:12">
      <c r="A2620" s="16" t="s">
        <v>2645</v>
      </c>
      <c r="B2620" s="1"/>
      <c r="C2620" s="1"/>
      <c r="D2620" s="1"/>
      <c r="E2620" s="17">
        <f t="shared" si="124"/>
        <v>2620</v>
      </c>
      <c r="F2620" s="2">
        <f t="shared" si="125"/>
        <v>53</v>
      </c>
      <c r="G2620" s="2">
        <f t="shared" si="126"/>
        <v>1</v>
      </c>
      <c r="J2620">
        <v>2618</v>
      </c>
      <c r="K2620">
        <v>53</v>
      </c>
      <c r="L2620">
        <v>-1.25</v>
      </c>
    </row>
    <row r="2621" spans="1:12">
      <c r="A2621" s="16" t="s">
        <v>2646</v>
      </c>
      <c r="B2621" s="1"/>
      <c r="C2621" s="1"/>
      <c r="D2621" s="1"/>
      <c r="E2621" s="17">
        <f t="shared" si="124"/>
        <v>2621</v>
      </c>
      <c r="F2621" s="2">
        <f t="shared" si="125"/>
        <v>53</v>
      </c>
      <c r="G2621" s="2">
        <f t="shared" si="126"/>
        <v>2</v>
      </c>
      <c r="J2621">
        <v>2619</v>
      </c>
      <c r="K2621">
        <v>53</v>
      </c>
      <c r="L2621">
        <v>0</v>
      </c>
    </row>
    <row r="2622" spans="1:12">
      <c r="A2622" s="16" t="s">
        <v>2647</v>
      </c>
      <c r="B2622" s="1"/>
      <c r="C2622" s="1"/>
      <c r="D2622" s="1"/>
      <c r="E2622" s="17">
        <f t="shared" si="124"/>
        <v>2622</v>
      </c>
      <c r="F2622" s="2">
        <f t="shared" si="125"/>
        <v>53</v>
      </c>
      <c r="G2622" s="2">
        <f t="shared" si="126"/>
        <v>3</v>
      </c>
      <c r="J2622">
        <v>2620</v>
      </c>
      <c r="K2622">
        <v>53</v>
      </c>
      <c r="L2622">
        <v>1</v>
      </c>
    </row>
    <row r="2623" spans="1:12">
      <c r="A2623" s="16" t="s">
        <v>2648</v>
      </c>
      <c r="B2623" s="1"/>
      <c r="C2623" s="1"/>
      <c r="D2623" s="1"/>
      <c r="E2623" s="17">
        <f t="shared" si="124"/>
        <v>2623</v>
      </c>
      <c r="F2623" s="2">
        <f t="shared" si="125"/>
        <v>53</v>
      </c>
      <c r="G2623" s="2">
        <f t="shared" si="126"/>
        <v>4</v>
      </c>
      <c r="J2623">
        <v>2621</v>
      </c>
      <c r="K2623">
        <v>53</v>
      </c>
      <c r="L2623">
        <v>2</v>
      </c>
    </row>
    <row r="2624" spans="1:12">
      <c r="A2624" s="16" t="s">
        <v>2649</v>
      </c>
      <c r="B2624" s="1"/>
      <c r="C2624" s="1"/>
      <c r="D2624" s="1"/>
      <c r="E2624" s="17">
        <f t="shared" si="124"/>
        <v>2624</v>
      </c>
      <c r="F2624" s="2">
        <f t="shared" si="125"/>
        <v>53</v>
      </c>
      <c r="G2624" s="2">
        <f t="shared" si="126"/>
        <v>5</v>
      </c>
      <c r="J2624">
        <v>2622</v>
      </c>
      <c r="K2624">
        <v>53</v>
      </c>
      <c r="L2624">
        <v>3</v>
      </c>
    </row>
    <row r="2625" spans="1:12">
      <c r="A2625" s="16" t="s">
        <v>2650</v>
      </c>
      <c r="B2625" s="1"/>
      <c r="C2625" s="1"/>
      <c r="D2625" s="1"/>
      <c r="E2625" s="17">
        <f t="shared" ref="E2625:E2688" si="127">VALUE(LEFT(A2625,5))</f>
        <v>2625</v>
      </c>
      <c r="F2625" s="2">
        <f t="shared" ref="F2625:F2688" si="128">VALUE(LEFT(RIGHT($A2625,20),10))</f>
        <v>56</v>
      </c>
      <c r="G2625" s="2">
        <f t="shared" ref="G2625:G2688" si="129">VALUE(RIGHT($A2625,10))</f>
        <v>-40</v>
      </c>
      <c r="J2625">
        <v>2623</v>
      </c>
      <c r="K2625">
        <v>53</v>
      </c>
      <c r="L2625">
        <v>4</v>
      </c>
    </row>
    <row r="2626" spans="1:12">
      <c r="A2626" s="16" t="s">
        <v>2651</v>
      </c>
      <c r="B2626" s="1"/>
      <c r="C2626" s="1"/>
      <c r="D2626" s="1"/>
      <c r="E2626" s="17">
        <f t="shared" si="127"/>
        <v>2626</v>
      </c>
      <c r="F2626" s="2">
        <f t="shared" si="128"/>
        <v>56</v>
      </c>
      <c r="G2626" s="2">
        <f t="shared" si="129"/>
        <v>-38</v>
      </c>
      <c r="J2626">
        <v>2624</v>
      </c>
      <c r="K2626">
        <v>53</v>
      </c>
      <c r="L2626">
        <v>5</v>
      </c>
    </row>
    <row r="2627" spans="1:12">
      <c r="A2627" s="16" t="s">
        <v>2652</v>
      </c>
      <c r="B2627" s="1"/>
      <c r="C2627" s="1"/>
      <c r="D2627" s="1"/>
      <c r="E2627" s="17">
        <f t="shared" si="127"/>
        <v>2627</v>
      </c>
      <c r="F2627" s="2">
        <f t="shared" si="128"/>
        <v>56</v>
      </c>
      <c r="G2627" s="2">
        <f t="shared" si="129"/>
        <v>-36</v>
      </c>
      <c r="J2627">
        <v>2625</v>
      </c>
      <c r="K2627">
        <v>56</v>
      </c>
      <c r="L2627">
        <v>-40</v>
      </c>
    </row>
    <row r="2628" spans="1:12">
      <c r="A2628" s="16" t="s">
        <v>2653</v>
      </c>
      <c r="B2628" s="1"/>
      <c r="C2628" s="1"/>
      <c r="D2628" s="1"/>
      <c r="E2628" s="17">
        <f t="shared" si="127"/>
        <v>2628</v>
      </c>
      <c r="F2628" s="2">
        <f t="shared" si="128"/>
        <v>56</v>
      </c>
      <c r="G2628" s="2">
        <f t="shared" si="129"/>
        <v>-34</v>
      </c>
      <c r="J2628">
        <v>2626</v>
      </c>
      <c r="K2628">
        <v>56</v>
      </c>
      <c r="L2628">
        <v>-38</v>
      </c>
    </row>
    <row r="2629" spans="1:12">
      <c r="A2629" s="16" t="s">
        <v>2654</v>
      </c>
      <c r="B2629" s="1"/>
      <c r="C2629" s="1"/>
      <c r="D2629" s="1"/>
      <c r="E2629" s="17">
        <f t="shared" si="127"/>
        <v>2629</v>
      </c>
      <c r="F2629" s="2">
        <f t="shared" si="128"/>
        <v>56</v>
      </c>
      <c r="G2629" s="2">
        <f t="shared" si="129"/>
        <v>-32</v>
      </c>
      <c r="J2629">
        <v>2627</v>
      </c>
      <c r="K2629">
        <v>56</v>
      </c>
      <c r="L2629">
        <v>-36</v>
      </c>
    </row>
    <row r="2630" spans="1:12">
      <c r="A2630" s="16" t="s">
        <v>2655</v>
      </c>
      <c r="B2630" s="1"/>
      <c r="C2630" s="1"/>
      <c r="D2630" s="1"/>
      <c r="E2630" s="17">
        <f t="shared" si="127"/>
        <v>2630</v>
      </c>
      <c r="F2630" s="2">
        <f t="shared" si="128"/>
        <v>56</v>
      </c>
      <c r="G2630" s="2">
        <f t="shared" si="129"/>
        <v>-30.75</v>
      </c>
      <c r="J2630">
        <v>2628</v>
      </c>
      <c r="K2630">
        <v>56</v>
      </c>
      <c r="L2630">
        <v>-34</v>
      </c>
    </row>
    <row r="2631" spans="1:12">
      <c r="A2631" s="16" t="s">
        <v>2656</v>
      </c>
      <c r="B2631" s="1"/>
      <c r="C2631" s="1"/>
      <c r="D2631" s="1"/>
      <c r="E2631" s="17">
        <f t="shared" si="127"/>
        <v>2631</v>
      </c>
      <c r="F2631" s="2">
        <f t="shared" si="128"/>
        <v>56</v>
      </c>
      <c r="G2631" s="2">
        <f t="shared" si="129"/>
        <v>-29.5</v>
      </c>
      <c r="J2631">
        <v>2629</v>
      </c>
      <c r="K2631">
        <v>56</v>
      </c>
      <c r="L2631">
        <v>-32</v>
      </c>
    </row>
    <row r="2632" spans="1:12">
      <c r="A2632" s="16" t="s">
        <v>2657</v>
      </c>
      <c r="B2632" s="1"/>
      <c r="C2632" s="1"/>
      <c r="D2632" s="1"/>
      <c r="E2632" s="17">
        <f t="shared" si="127"/>
        <v>2632</v>
      </c>
      <c r="F2632" s="2">
        <f t="shared" si="128"/>
        <v>56</v>
      </c>
      <c r="G2632" s="2">
        <f t="shared" si="129"/>
        <v>-28.25</v>
      </c>
      <c r="J2632">
        <v>2630</v>
      </c>
      <c r="K2632">
        <v>56</v>
      </c>
      <c r="L2632">
        <v>-30.75</v>
      </c>
    </row>
    <row r="2633" spans="1:12">
      <c r="A2633" s="16" t="s">
        <v>2658</v>
      </c>
      <c r="B2633" s="1"/>
      <c r="C2633" s="1"/>
      <c r="D2633" s="1"/>
      <c r="E2633" s="17">
        <f t="shared" si="127"/>
        <v>2633</v>
      </c>
      <c r="F2633" s="2">
        <f t="shared" si="128"/>
        <v>56</v>
      </c>
      <c r="G2633" s="2">
        <f t="shared" si="129"/>
        <v>-27</v>
      </c>
      <c r="J2633">
        <v>2631</v>
      </c>
      <c r="K2633">
        <v>56</v>
      </c>
      <c r="L2633">
        <v>-29.5</v>
      </c>
    </row>
    <row r="2634" spans="1:12">
      <c r="A2634" s="16" t="s">
        <v>2659</v>
      </c>
      <c r="B2634" s="1"/>
      <c r="C2634" s="1"/>
      <c r="D2634" s="1"/>
      <c r="E2634" s="17">
        <f t="shared" si="127"/>
        <v>2634</v>
      </c>
      <c r="F2634" s="2">
        <f t="shared" si="128"/>
        <v>56</v>
      </c>
      <c r="G2634" s="2">
        <f t="shared" si="129"/>
        <v>-25.95</v>
      </c>
      <c r="J2634">
        <v>2632</v>
      </c>
      <c r="K2634">
        <v>56</v>
      </c>
      <c r="L2634">
        <v>-28.25</v>
      </c>
    </row>
    <row r="2635" spans="1:12">
      <c r="A2635" s="16" t="s">
        <v>2660</v>
      </c>
      <c r="B2635" s="1"/>
      <c r="C2635" s="1"/>
      <c r="D2635" s="1"/>
      <c r="E2635" s="17">
        <f t="shared" si="127"/>
        <v>2635</v>
      </c>
      <c r="F2635" s="2">
        <f t="shared" si="128"/>
        <v>56</v>
      </c>
      <c r="G2635" s="2">
        <f t="shared" si="129"/>
        <v>-24.9</v>
      </c>
      <c r="J2635">
        <v>2633</v>
      </c>
      <c r="K2635">
        <v>56</v>
      </c>
      <c r="L2635">
        <v>-27</v>
      </c>
    </row>
    <row r="2636" spans="1:12">
      <c r="A2636" s="16" t="s">
        <v>2661</v>
      </c>
      <c r="B2636" s="1"/>
      <c r="C2636" s="1"/>
      <c r="D2636" s="1"/>
      <c r="E2636" s="17">
        <f t="shared" si="127"/>
        <v>2636</v>
      </c>
      <c r="F2636" s="2">
        <f t="shared" si="128"/>
        <v>56</v>
      </c>
      <c r="G2636" s="2">
        <f t="shared" si="129"/>
        <v>-23.85</v>
      </c>
      <c r="J2636">
        <v>2634</v>
      </c>
      <c r="K2636">
        <v>56</v>
      </c>
      <c r="L2636">
        <v>-25.95</v>
      </c>
    </row>
    <row r="2637" spans="1:12">
      <c r="A2637" s="16" t="s">
        <v>2662</v>
      </c>
      <c r="B2637" s="1"/>
      <c r="C2637" s="1"/>
      <c r="D2637" s="1"/>
      <c r="E2637" s="17">
        <f t="shared" si="127"/>
        <v>2637</v>
      </c>
      <c r="F2637" s="2">
        <f t="shared" si="128"/>
        <v>56</v>
      </c>
      <c r="G2637" s="2">
        <f t="shared" si="129"/>
        <v>-22.8</v>
      </c>
      <c r="J2637">
        <v>2635</v>
      </c>
      <c r="K2637">
        <v>56</v>
      </c>
      <c r="L2637">
        <v>-24.9</v>
      </c>
    </row>
    <row r="2638" spans="1:12">
      <c r="A2638" s="16" t="s">
        <v>2663</v>
      </c>
      <c r="B2638" s="1"/>
      <c r="C2638" s="1"/>
      <c r="D2638" s="1"/>
      <c r="E2638" s="17">
        <f t="shared" si="127"/>
        <v>2638</v>
      </c>
      <c r="F2638" s="2">
        <f t="shared" si="128"/>
        <v>56</v>
      </c>
      <c r="G2638" s="2">
        <f t="shared" si="129"/>
        <v>-21.75</v>
      </c>
      <c r="J2638">
        <v>2636</v>
      </c>
      <c r="K2638">
        <v>56</v>
      </c>
      <c r="L2638">
        <v>-23.85</v>
      </c>
    </row>
    <row r="2639" spans="1:12">
      <c r="A2639" s="16" t="s">
        <v>2664</v>
      </c>
      <c r="B2639" s="1"/>
      <c r="C2639" s="1"/>
      <c r="D2639" s="1"/>
      <c r="E2639" s="17">
        <f t="shared" si="127"/>
        <v>2639</v>
      </c>
      <c r="F2639" s="2">
        <f t="shared" si="128"/>
        <v>56</v>
      </c>
      <c r="G2639" s="2">
        <f t="shared" si="129"/>
        <v>-20.7</v>
      </c>
      <c r="J2639">
        <v>2637</v>
      </c>
      <c r="K2639">
        <v>56</v>
      </c>
      <c r="L2639">
        <v>-22.8</v>
      </c>
    </row>
    <row r="2640" spans="1:12">
      <c r="A2640" s="16" t="s">
        <v>2665</v>
      </c>
      <c r="B2640" s="1"/>
      <c r="C2640" s="1"/>
      <c r="D2640" s="1"/>
      <c r="E2640" s="17">
        <f t="shared" si="127"/>
        <v>2640</v>
      </c>
      <c r="F2640" s="2">
        <f t="shared" si="128"/>
        <v>56</v>
      </c>
      <c r="G2640" s="2">
        <f t="shared" si="129"/>
        <v>-19.649999999999999</v>
      </c>
      <c r="J2640">
        <v>2638</v>
      </c>
      <c r="K2640">
        <v>56</v>
      </c>
      <c r="L2640">
        <v>-21.75</v>
      </c>
    </row>
    <row r="2641" spans="1:12">
      <c r="A2641" s="16" t="s">
        <v>2666</v>
      </c>
      <c r="B2641" s="1"/>
      <c r="C2641" s="1"/>
      <c r="D2641" s="1"/>
      <c r="E2641" s="17">
        <f t="shared" si="127"/>
        <v>2641</v>
      </c>
      <c r="F2641" s="2">
        <f t="shared" si="128"/>
        <v>56</v>
      </c>
      <c r="G2641" s="2">
        <f t="shared" si="129"/>
        <v>-18.600000000000001</v>
      </c>
      <c r="J2641">
        <v>2639</v>
      </c>
      <c r="K2641">
        <v>56</v>
      </c>
      <c r="L2641">
        <v>-20.7</v>
      </c>
    </row>
    <row r="2642" spans="1:12">
      <c r="A2642" s="16" t="s">
        <v>2667</v>
      </c>
      <c r="B2642" s="1"/>
      <c r="C2642" s="1"/>
      <c r="D2642" s="1"/>
      <c r="E2642" s="17">
        <f t="shared" si="127"/>
        <v>2642</v>
      </c>
      <c r="F2642" s="2">
        <f t="shared" si="128"/>
        <v>56</v>
      </c>
      <c r="G2642" s="2">
        <f t="shared" si="129"/>
        <v>-17.55</v>
      </c>
      <c r="J2642">
        <v>2640</v>
      </c>
      <c r="K2642">
        <v>56</v>
      </c>
      <c r="L2642">
        <v>-19.649999999999999</v>
      </c>
    </row>
    <row r="2643" spans="1:12">
      <c r="A2643" s="16" t="s">
        <v>2668</v>
      </c>
      <c r="B2643" s="1"/>
      <c r="C2643" s="1"/>
      <c r="D2643" s="1"/>
      <c r="E2643" s="17">
        <f t="shared" si="127"/>
        <v>2643</v>
      </c>
      <c r="F2643" s="2">
        <f t="shared" si="128"/>
        <v>56</v>
      </c>
      <c r="G2643" s="2">
        <f t="shared" si="129"/>
        <v>-16.5</v>
      </c>
      <c r="J2643">
        <v>2641</v>
      </c>
      <c r="K2643">
        <v>56</v>
      </c>
      <c r="L2643">
        <v>-18.600000000000001</v>
      </c>
    </row>
    <row r="2644" spans="1:12">
      <c r="A2644" s="16" t="s">
        <v>2669</v>
      </c>
      <c r="B2644" s="1"/>
      <c r="C2644" s="1"/>
      <c r="D2644" s="1"/>
      <c r="E2644" s="17">
        <f t="shared" si="127"/>
        <v>2644</v>
      </c>
      <c r="F2644" s="2">
        <f t="shared" si="128"/>
        <v>56</v>
      </c>
      <c r="G2644" s="2">
        <f t="shared" si="129"/>
        <v>-15.4</v>
      </c>
      <c r="J2644">
        <v>2642</v>
      </c>
      <c r="K2644">
        <v>56</v>
      </c>
      <c r="L2644">
        <v>-17.55</v>
      </c>
    </row>
    <row r="2645" spans="1:12">
      <c r="A2645" s="16" t="s">
        <v>2670</v>
      </c>
      <c r="B2645" s="1"/>
      <c r="C2645" s="1"/>
      <c r="D2645" s="1"/>
      <c r="E2645" s="17">
        <f t="shared" si="127"/>
        <v>2645</v>
      </c>
      <c r="F2645" s="2">
        <f t="shared" si="128"/>
        <v>56</v>
      </c>
      <c r="G2645" s="2">
        <f t="shared" si="129"/>
        <v>-14.3</v>
      </c>
      <c r="J2645">
        <v>2643</v>
      </c>
      <c r="K2645">
        <v>56</v>
      </c>
      <c r="L2645">
        <v>-16.5</v>
      </c>
    </row>
    <row r="2646" spans="1:12">
      <c r="A2646" s="16" t="s">
        <v>2671</v>
      </c>
      <c r="B2646" s="1"/>
      <c r="C2646" s="1"/>
      <c r="D2646" s="1"/>
      <c r="E2646" s="17">
        <f t="shared" si="127"/>
        <v>2646</v>
      </c>
      <c r="F2646" s="2">
        <f t="shared" si="128"/>
        <v>56</v>
      </c>
      <c r="G2646" s="2">
        <f t="shared" si="129"/>
        <v>-13.2</v>
      </c>
      <c r="J2646">
        <v>2644</v>
      </c>
      <c r="K2646">
        <v>56</v>
      </c>
      <c r="L2646">
        <v>-15.4</v>
      </c>
    </row>
    <row r="2647" spans="1:12">
      <c r="A2647" s="16" t="s">
        <v>2672</v>
      </c>
      <c r="B2647" s="1"/>
      <c r="C2647" s="1"/>
      <c r="D2647" s="1"/>
      <c r="E2647" s="17">
        <f t="shared" si="127"/>
        <v>2647</v>
      </c>
      <c r="F2647" s="2">
        <f t="shared" si="128"/>
        <v>56</v>
      </c>
      <c r="G2647" s="2">
        <f t="shared" si="129"/>
        <v>-12.1</v>
      </c>
      <c r="J2647">
        <v>2645</v>
      </c>
      <c r="K2647">
        <v>56</v>
      </c>
      <c r="L2647">
        <v>-14.3</v>
      </c>
    </row>
    <row r="2648" spans="1:12">
      <c r="A2648" s="16" t="s">
        <v>2673</v>
      </c>
      <c r="B2648" s="1"/>
      <c r="C2648" s="1"/>
      <c r="D2648" s="1"/>
      <c r="E2648" s="17">
        <f t="shared" si="127"/>
        <v>2648</v>
      </c>
      <c r="F2648" s="2">
        <f t="shared" si="128"/>
        <v>56</v>
      </c>
      <c r="G2648" s="2">
        <f t="shared" si="129"/>
        <v>-11.425000000000001</v>
      </c>
      <c r="J2648">
        <v>2646</v>
      </c>
      <c r="K2648">
        <v>56</v>
      </c>
      <c r="L2648">
        <v>-13.2</v>
      </c>
    </row>
    <row r="2649" spans="1:12">
      <c r="A2649" s="16" t="s">
        <v>2674</v>
      </c>
      <c r="B2649" s="1"/>
      <c r="C2649" s="1"/>
      <c r="D2649" s="1"/>
      <c r="E2649" s="17">
        <f t="shared" si="127"/>
        <v>2649</v>
      </c>
      <c r="F2649" s="2">
        <f t="shared" si="128"/>
        <v>56</v>
      </c>
      <c r="G2649" s="2">
        <f t="shared" si="129"/>
        <v>-10.75</v>
      </c>
      <c r="J2649">
        <v>2647</v>
      </c>
      <c r="K2649">
        <v>56</v>
      </c>
      <c r="L2649">
        <v>-12.1</v>
      </c>
    </row>
    <row r="2650" spans="1:12">
      <c r="A2650" s="16" t="s">
        <v>2675</v>
      </c>
      <c r="B2650" s="1"/>
      <c r="C2650" s="1"/>
      <c r="D2650" s="1"/>
      <c r="E2650" s="17">
        <f t="shared" si="127"/>
        <v>2650</v>
      </c>
      <c r="F2650" s="2">
        <f t="shared" si="128"/>
        <v>56</v>
      </c>
      <c r="G2650" s="2">
        <f t="shared" si="129"/>
        <v>-9.9169999999999998</v>
      </c>
      <c r="J2650">
        <v>2648</v>
      </c>
      <c r="K2650">
        <v>56</v>
      </c>
      <c r="L2650">
        <v>-11.425000000000001</v>
      </c>
    </row>
    <row r="2651" spans="1:12">
      <c r="A2651" s="16" t="s">
        <v>2676</v>
      </c>
      <c r="B2651" s="1"/>
      <c r="C2651" s="1"/>
      <c r="D2651" s="1"/>
      <c r="E2651" s="17">
        <f t="shared" si="127"/>
        <v>2651</v>
      </c>
      <c r="F2651" s="2">
        <f t="shared" si="128"/>
        <v>56</v>
      </c>
      <c r="G2651" s="2">
        <f t="shared" si="129"/>
        <v>-9.0839999999999996</v>
      </c>
      <c r="J2651">
        <v>2649</v>
      </c>
      <c r="K2651">
        <v>56</v>
      </c>
      <c r="L2651">
        <v>-10.75</v>
      </c>
    </row>
    <row r="2652" spans="1:12">
      <c r="A2652" s="16" t="s">
        <v>2677</v>
      </c>
      <c r="B2652" s="1"/>
      <c r="C2652" s="1"/>
      <c r="D2652" s="1"/>
      <c r="E2652" s="17">
        <f t="shared" si="127"/>
        <v>2652</v>
      </c>
      <c r="F2652" s="2">
        <f t="shared" si="128"/>
        <v>56</v>
      </c>
      <c r="G2652" s="2">
        <f t="shared" si="129"/>
        <v>-8.25</v>
      </c>
      <c r="J2652">
        <v>2650</v>
      </c>
      <c r="K2652">
        <v>56</v>
      </c>
      <c r="L2652">
        <v>-9.9169999999999998</v>
      </c>
    </row>
    <row r="2653" spans="1:12">
      <c r="A2653" s="16" t="s">
        <v>2678</v>
      </c>
      <c r="B2653" s="1"/>
      <c r="C2653" s="1"/>
      <c r="D2653" s="1"/>
      <c r="E2653" s="17">
        <f t="shared" si="127"/>
        <v>2653</v>
      </c>
      <c r="F2653" s="2">
        <f t="shared" si="128"/>
        <v>56</v>
      </c>
      <c r="G2653" s="2">
        <f t="shared" si="129"/>
        <v>-7.4169999999999998</v>
      </c>
      <c r="J2653">
        <v>2651</v>
      </c>
      <c r="K2653">
        <v>56</v>
      </c>
      <c r="L2653">
        <v>-9.0839999999999996</v>
      </c>
    </row>
    <row r="2654" spans="1:12">
      <c r="A2654" s="16" t="s">
        <v>2679</v>
      </c>
      <c r="B2654" s="1"/>
      <c r="C2654" s="1"/>
      <c r="D2654" s="1"/>
      <c r="E2654" s="17">
        <f t="shared" si="127"/>
        <v>2654</v>
      </c>
      <c r="F2654" s="2">
        <f t="shared" si="128"/>
        <v>56</v>
      </c>
      <c r="G2654" s="2">
        <f t="shared" si="129"/>
        <v>-6.5839999999999996</v>
      </c>
      <c r="J2654">
        <v>2652</v>
      </c>
      <c r="K2654">
        <v>56</v>
      </c>
      <c r="L2654">
        <v>-8.25</v>
      </c>
    </row>
    <row r="2655" spans="1:12">
      <c r="A2655" s="16" t="s">
        <v>2680</v>
      </c>
      <c r="B2655" s="1"/>
      <c r="C2655" s="1"/>
      <c r="D2655" s="1"/>
      <c r="E2655" s="17">
        <f t="shared" si="127"/>
        <v>2655</v>
      </c>
      <c r="F2655" s="2">
        <f t="shared" si="128"/>
        <v>56</v>
      </c>
      <c r="G2655" s="2">
        <f t="shared" si="129"/>
        <v>-5.75</v>
      </c>
      <c r="J2655">
        <v>2653</v>
      </c>
      <c r="K2655">
        <v>56</v>
      </c>
      <c r="L2655">
        <v>-7.4169999999999998</v>
      </c>
    </row>
    <row r="2656" spans="1:12">
      <c r="A2656" s="16" t="s">
        <v>2681</v>
      </c>
      <c r="B2656" s="1"/>
      <c r="C2656" s="1"/>
      <c r="D2656" s="1"/>
      <c r="E2656" s="17">
        <f t="shared" si="127"/>
        <v>2656</v>
      </c>
      <c r="F2656" s="2">
        <f t="shared" si="128"/>
        <v>56</v>
      </c>
      <c r="G2656" s="2">
        <f t="shared" si="129"/>
        <v>-5</v>
      </c>
      <c r="J2656">
        <v>2654</v>
      </c>
      <c r="K2656">
        <v>56</v>
      </c>
      <c r="L2656">
        <v>-6.5839999999999996</v>
      </c>
    </row>
    <row r="2657" spans="1:12">
      <c r="A2657" s="16" t="s">
        <v>2682</v>
      </c>
      <c r="B2657" s="1"/>
      <c r="C2657" s="1"/>
      <c r="D2657" s="1"/>
      <c r="E2657" s="17">
        <f t="shared" si="127"/>
        <v>2657</v>
      </c>
      <c r="F2657" s="2">
        <f t="shared" si="128"/>
        <v>56</v>
      </c>
      <c r="G2657" s="2">
        <f t="shared" si="129"/>
        <v>-3.75</v>
      </c>
      <c r="J2657">
        <v>2655</v>
      </c>
      <c r="K2657">
        <v>56</v>
      </c>
      <c r="L2657">
        <v>-5.75</v>
      </c>
    </row>
    <row r="2658" spans="1:12">
      <c r="A2658" s="16" t="s">
        <v>2683</v>
      </c>
      <c r="B2658" s="1"/>
      <c r="C2658" s="1"/>
      <c r="D2658" s="1"/>
      <c r="E2658" s="17">
        <f t="shared" si="127"/>
        <v>2658</v>
      </c>
      <c r="F2658" s="2">
        <f t="shared" si="128"/>
        <v>56</v>
      </c>
      <c r="G2658" s="2">
        <f t="shared" si="129"/>
        <v>-2.5</v>
      </c>
      <c r="J2658">
        <v>2656</v>
      </c>
      <c r="K2658">
        <v>56</v>
      </c>
      <c r="L2658">
        <v>-5</v>
      </c>
    </row>
    <row r="2659" spans="1:12">
      <c r="A2659" s="16" t="s">
        <v>2684</v>
      </c>
      <c r="B2659" s="1"/>
      <c r="C2659" s="1"/>
      <c r="D2659" s="1"/>
      <c r="E2659" s="17">
        <f t="shared" si="127"/>
        <v>2659</v>
      </c>
      <c r="F2659" s="2">
        <f t="shared" si="128"/>
        <v>56</v>
      </c>
      <c r="G2659" s="2">
        <f t="shared" si="129"/>
        <v>-1.25</v>
      </c>
      <c r="J2659">
        <v>2657</v>
      </c>
      <c r="K2659">
        <v>56</v>
      </c>
      <c r="L2659">
        <v>-3.75</v>
      </c>
    </row>
    <row r="2660" spans="1:12">
      <c r="A2660" s="16" t="s">
        <v>2685</v>
      </c>
      <c r="B2660" s="1"/>
      <c r="C2660" s="1"/>
      <c r="D2660" s="1"/>
      <c r="E2660" s="17">
        <f t="shared" si="127"/>
        <v>2660</v>
      </c>
      <c r="F2660" s="2">
        <f t="shared" si="128"/>
        <v>56</v>
      </c>
      <c r="G2660" s="2">
        <f t="shared" si="129"/>
        <v>0</v>
      </c>
      <c r="J2660">
        <v>2658</v>
      </c>
      <c r="K2660">
        <v>56</v>
      </c>
      <c r="L2660">
        <v>-2.5</v>
      </c>
    </row>
    <row r="2661" spans="1:12">
      <c r="A2661" s="16" t="s">
        <v>2686</v>
      </c>
      <c r="B2661" s="1"/>
      <c r="C2661" s="1"/>
      <c r="D2661" s="1"/>
      <c r="E2661" s="17">
        <f t="shared" si="127"/>
        <v>2661</v>
      </c>
      <c r="F2661" s="2">
        <f t="shared" si="128"/>
        <v>56</v>
      </c>
      <c r="G2661" s="2">
        <f t="shared" si="129"/>
        <v>1</v>
      </c>
      <c r="J2661">
        <v>2659</v>
      </c>
      <c r="K2661">
        <v>56</v>
      </c>
      <c r="L2661">
        <v>-1.25</v>
      </c>
    </row>
    <row r="2662" spans="1:12">
      <c r="A2662" s="16" t="s">
        <v>2687</v>
      </c>
      <c r="B2662" s="1"/>
      <c r="C2662" s="1"/>
      <c r="D2662" s="1"/>
      <c r="E2662" s="17">
        <f t="shared" si="127"/>
        <v>2662</v>
      </c>
      <c r="F2662" s="2">
        <f t="shared" si="128"/>
        <v>56</v>
      </c>
      <c r="G2662" s="2">
        <f t="shared" si="129"/>
        <v>2</v>
      </c>
      <c r="J2662">
        <v>2660</v>
      </c>
      <c r="K2662">
        <v>56</v>
      </c>
      <c r="L2662">
        <v>0</v>
      </c>
    </row>
    <row r="2663" spans="1:12">
      <c r="A2663" s="16" t="s">
        <v>2688</v>
      </c>
      <c r="B2663" s="1"/>
      <c r="C2663" s="1"/>
      <c r="D2663" s="1"/>
      <c r="E2663" s="17">
        <f t="shared" si="127"/>
        <v>2663</v>
      </c>
      <c r="F2663" s="2">
        <f t="shared" si="128"/>
        <v>56</v>
      </c>
      <c r="G2663" s="2">
        <f t="shared" si="129"/>
        <v>3</v>
      </c>
      <c r="J2663">
        <v>2661</v>
      </c>
      <c r="K2663">
        <v>56</v>
      </c>
      <c r="L2663">
        <v>1</v>
      </c>
    </row>
    <row r="2664" spans="1:12">
      <c r="A2664" s="16" t="s">
        <v>2689</v>
      </c>
      <c r="B2664" s="1"/>
      <c r="C2664" s="1"/>
      <c r="D2664" s="1"/>
      <c r="E2664" s="17">
        <f t="shared" si="127"/>
        <v>2664</v>
      </c>
      <c r="F2664" s="2">
        <f t="shared" si="128"/>
        <v>56</v>
      </c>
      <c r="G2664" s="2">
        <f t="shared" si="129"/>
        <v>4</v>
      </c>
      <c r="J2664">
        <v>2662</v>
      </c>
      <c r="K2664">
        <v>56</v>
      </c>
      <c r="L2664">
        <v>2</v>
      </c>
    </row>
    <row r="2665" spans="1:12">
      <c r="A2665" s="16" t="s">
        <v>2690</v>
      </c>
      <c r="B2665" s="1"/>
      <c r="C2665" s="1"/>
      <c r="D2665" s="1"/>
      <c r="E2665" s="17">
        <f t="shared" si="127"/>
        <v>2665</v>
      </c>
      <c r="F2665" s="2">
        <f t="shared" si="128"/>
        <v>56</v>
      </c>
      <c r="G2665" s="2">
        <f t="shared" si="129"/>
        <v>5</v>
      </c>
      <c r="J2665">
        <v>2663</v>
      </c>
      <c r="K2665">
        <v>56</v>
      </c>
      <c r="L2665">
        <v>3</v>
      </c>
    </row>
    <row r="2666" spans="1:12">
      <c r="A2666" s="16" t="s">
        <v>2691</v>
      </c>
      <c r="B2666" s="1"/>
      <c r="C2666" s="1"/>
      <c r="D2666" s="1"/>
      <c r="E2666" s="17">
        <f t="shared" si="127"/>
        <v>2666</v>
      </c>
      <c r="F2666" s="2">
        <f t="shared" si="128"/>
        <v>59</v>
      </c>
      <c r="G2666" s="2">
        <f t="shared" si="129"/>
        <v>-40</v>
      </c>
      <c r="J2666">
        <v>2664</v>
      </c>
      <c r="K2666">
        <v>56</v>
      </c>
      <c r="L2666">
        <v>4</v>
      </c>
    </row>
    <row r="2667" spans="1:12">
      <c r="A2667" s="16" t="s">
        <v>2692</v>
      </c>
      <c r="B2667" s="1"/>
      <c r="C2667" s="1"/>
      <c r="D2667" s="1"/>
      <c r="E2667" s="17">
        <f t="shared" si="127"/>
        <v>2667</v>
      </c>
      <c r="F2667" s="2">
        <f t="shared" si="128"/>
        <v>59</v>
      </c>
      <c r="G2667" s="2">
        <f t="shared" si="129"/>
        <v>-38</v>
      </c>
      <c r="J2667">
        <v>2665</v>
      </c>
      <c r="K2667">
        <v>56</v>
      </c>
      <c r="L2667">
        <v>5</v>
      </c>
    </row>
    <row r="2668" spans="1:12">
      <c r="A2668" s="16" t="s">
        <v>2693</v>
      </c>
      <c r="B2668" s="1"/>
      <c r="C2668" s="1"/>
      <c r="D2668" s="1"/>
      <c r="E2668" s="17">
        <f t="shared" si="127"/>
        <v>2668</v>
      </c>
      <c r="F2668" s="2">
        <f t="shared" si="128"/>
        <v>59</v>
      </c>
      <c r="G2668" s="2">
        <f t="shared" si="129"/>
        <v>-36</v>
      </c>
      <c r="J2668">
        <v>2666</v>
      </c>
      <c r="K2668">
        <v>59</v>
      </c>
      <c r="L2668">
        <v>-40</v>
      </c>
    </row>
    <row r="2669" spans="1:12">
      <c r="A2669" s="16" t="s">
        <v>2694</v>
      </c>
      <c r="B2669" s="1"/>
      <c r="C2669" s="1"/>
      <c r="D2669" s="1"/>
      <c r="E2669" s="17">
        <f t="shared" si="127"/>
        <v>2669</v>
      </c>
      <c r="F2669" s="2">
        <f t="shared" si="128"/>
        <v>59</v>
      </c>
      <c r="G2669" s="2">
        <f t="shared" si="129"/>
        <v>-34</v>
      </c>
      <c r="J2669">
        <v>2667</v>
      </c>
      <c r="K2669">
        <v>59</v>
      </c>
      <c r="L2669">
        <v>-38</v>
      </c>
    </row>
    <row r="2670" spans="1:12">
      <c r="A2670" s="16" t="s">
        <v>2695</v>
      </c>
      <c r="B2670" s="1"/>
      <c r="C2670" s="1"/>
      <c r="D2670" s="1"/>
      <c r="E2670" s="17">
        <f t="shared" si="127"/>
        <v>2670</v>
      </c>
      <c r="F2670" s="2">
        <f t="shared" si="128"/>
        <v>59</v>
      </c>
      <c r="G2670" s="2">
        <f t="shared" si="129"/>
        <v>-32</v>
      </c>
      <c r="J2670">
        <v>2668</v>
      </c>
      <c r="K2670">
        <v>59</v>
      </c>
      <c r="L2670">
        <v>-36</v>
      </c>
    </row>
    <row r="2671" spans="1:12">
      <c r="A2671" s="16" t="s">
        <v>2696</v>
      </c>
      <c r="B2671" s="1"/>
      <c r="C2671" s="1"/>
      <c r="D2671" s="1"/>
      <c r="E2671" s="17">
        <f t="shared" si="127"/>
        <v>2671</v>
      </c>
      <c r="F2671" s="2">
        <f t="shared" si="128"/>
        <v>59</v>
      </c>
      <c r="G2671" s="2">
        <f t="shared" si="129"/>
        <v>-30.75</v>
      </c>
      <c r="J2671">
        <v>2669</v>
      </c>
      <c r="K2671">
        <v>59</v>
      </c>
      <c r="L2671">
        <v>-34</v>
      </c>
    </row>
    <row r="2672" spans="1:12">
      <c r="A2672" s="16" t="s">
        <v>2697</v>
      </c>
      <c r="B2672" s="1"/>
      <c r="C2672" s="1"/>
      <c r="D2672" s="1"/>
      <c r="E2672" s="17">
        <f t="shared" si="127"/>
        <v>2672</v>
      </c>
      <c r="F2672" s="2">
        <f t="shared" si="128"/>
        <v>59</v>
      </c>
      <c r="G2672" s="2">
        <f t="shared" si="129"/>
        <v>-29.5</v>
      </c>
      <c r="J2672">
        <v>2670</v>
      </c>
      <c r="K2672">
        <v>59</v>
      </c>
      <c r="L2672">
        <v>-32</v>
      </c>
    </row>
    <row r="2673" spans="1:12">
      <c r="A2673" s="16" t="s">
        <v>2698</v>
      </c>
      <c r="B2673" s="1"/>
      <c r="C2673" s="1"/>
      <c r="D2673" s="1"/>
      <c r="E2673" s="17">
        <f t="shared" si="127"/>
        <v>2673</v>
      </c>
      <c r="F2673" s="2">
        <f t="shared" si="128"/>
        <v>59</v>
      </c>
      <c r="G2673" s="2">
        <f t="shared" si="129"/>
        <v>-28.25</v>
      </c>
      <c r="J2673">
        <v>2671</v>
      </c>
      <c r="K2673">
        <v>59</v>
      </c>
      <c r="L2673">
        <v>-30.75</v>
      </c>
    </row>
    <row r="2674" spans="1:12">
      <c r="A2674" s="16" t="s">
        <v>2699</v>
      </c>
      <c r="B2674" s="1"/>
      <c r="C2674" s="1"/>
      <c r="D2674" s="1"/>
      <c r="E2674" s="17">
        <f t="shared" si="127"/>
        <v>2674</v>
      </c>
      <c r="F2674" s="2">
        <f t="shared" si="128"/>
        <v>59</v>
      </c>
      <c r="G2674" s="2">
        <f t="shared" si="129"/>
        <v>-27</v>
      </c>
      <c r="J2674">
        <v>2672</v>
      </c>
      <c r="K2674">
        <v>59</v>
      </c>
      <c r="L2674">
        <v>-29.5</v>
      </c>
    </row>
    <row r="2675" spans="1:12">
      <c r="A2675" s="16" t="s">
        <v>2700</v>
      </c>
      <c r="B2675" s="1"/>
      <c r="C2675" s="1"/>
      <c r="D2675" s="1"/>
      <c r="E2675" s="17">
        <f t="shared" si="127"/>
        <v>2675</v>
      </c>
      <c r="F2675" s="2">
        <f t="shared" si="128"/>
        <v>59</v>
      </c>
      <c r="G2675" s="2">
        <f t="shared" si="129"/>
        <v>-25.95</v>
      </c>
      <c r="J2675">
        <v>2673</v>
      </c>
      <c r="K2675">
        <v>59</v>
      </c>
      <c r="L2675">
        <v>-28.25</v>
      </c>
    </row>
    <row r="2676" spans="1:12">
      <c r="A2676" s="16" t="s">
        <v>2701</v>
      </c>
      <c r="B2676" s="1"/>
      <c r="C2676" s="1"/>
      <c r="D2676" s="1"/>
      <c r="E2676" s="17">
        <f t="shared" si="127"/>
        <v>2676</v>
      </c>
      <c r="F2676" s="2">
        <f t="shared" si="128"/>
        <v>59</v>
      </c>
      <c r="G2676" s="2">
        <f t="shared" si="129"/>
        <v>-24.9</v>
      </c>
      <c r="J2676">
        <v>2674</v>
      </c>
      <c r="K2676">
        <v>59</v>
      </c>
      <c r="L2676">
        <v>-27</v>
      </c>
    </row>
    <row r="2677" spans="1:12">
      <c r="A2677" s="16" t="s">
        <v>2702</v>
      </c>
      <c r="B2677" s="1"/>
      <c r="C2677" s="1"/>
      <c r="D2677" s="1"/>
      <c r="E2677" s="17">
        <f t="shared" si="127"/>
        <v>2677</v>
      </c>
      <c r="F2677" s="2">
        <f t="shared" si="128"/>
        <v>59</v>
      </c>
      <c r="G2677" s="2">
        <f t="shared" si="129"/>
        <v>-23.85</v>
      </c>
      <c r="J2677">
        <v>2675</v>
      </c>
      <c r="K2677">
        <v>59</v>
      </c>
      <c r="L2677">
        <v>-25.95</v>
      </c>
    </row>
    <row r="2678" spans="1:12">
      <c r="A2678" s="16" t="s">
        <v>2703</v>
      </c>
      <c r="B2678" s="1"/>
      <c r="C2678" s="1"/>
      <c r="D2678" s="1"/>
      <c r="E2678" s="17">
        <f t="shared" si="127"/>
        <v>2678</v>
      </c>
      <c r="F2678" s="2">
        <f t="shared" si="128"/>
        <v>59</v>
      </c>
      <c r="G2678" s="2">
        <f t="shared" si="129"/>
        <v>-22.8</v>
      </c>
      <c r="J2678">
        <v>2676</v>
      </c>
      <c r="K2678">
        <v>59</v>
      </c>
      <c r="L2678">
        <v>-24.9</v>
      </c>
    </row>
    <row r="2679" spans="1:12">
      <c r="A2679" s="16" t="s">
        <v>2704</v>
      </c>
      <c r="B2679" s="1"/>
      <c r="C2679" s="1"/>
      <c r="D2679" s="1"/>
      <c r="E2679" s="17">
        <f t="shared" si="127"/>
        <v>2679</v>
      </c>
      <c r="F2679" s="2">
        <f t="shared" si="128"/>
        <v>59</v>
      </c>
      <c r="G2679" s="2">
        <f t="shared" si="129"/>
        <v>-21.75</v>
      </c>
      <c r="J2679">
        <v>2677</v>
      </c>
      <c r="K2679">
        <v>59</v>
      </c>
      <c r="L2679">
        <v>-23.85</v>
      </c>
    </row>
    <row r="2680" spans="1:12">
      <c r="A2680" s="16" t="s">
        <v>2705</v>
      </c>
      <c r="B2680" s="1"/>
      <c r="C2680" s="1"/>
      <c r="D2680" s="1"/>
      <c r="E2680" s="17">
        <f t="shared" si="127"/>
        <v>2680</v>
      </c>
      <c r="F2680" s="2">
        <f t="shared" si="128"/>
        <v>59</v>
      </c>
      <c r="G2680" s="2">
        <f t="shared" si="129"/>
        <v>-20.7</v>
      </c>
      <c r="J2680">
        <v>2678</v>
      </c>
      <c r="K2680">
        <v>59</v>
      </c>
      <c r="L2680">
        <v>-22.8</v>
      </c>
    </row>
    <row r="2681" spans="1:12">
      <c r="A2681" s="16" t="s">
        <v>2706</v>
      </c>
      <c r="B2681" s="1"/>
      <c r="C2681" s="1"/>
      <c r="D2681" s="1"/>
      <c r="E2681" s="17">
        <f t="shared" si="127"/>
        <v>2681</v>
      </c>
      <c r="F2681" s="2">
        <f t="shared" si="128"/>
        <v>59</v>
      </c>
      <c r="G2681" s="2">
        <f t="shared" si="129"/>
        <v>-19.649999999999999</v>
      </c>
      <c r="J2681">
        <v>2679</v>
      </c>
      <c r="K2681">
        <v>59</v>
      </c>
      <c r="L2681">
        <v>-21.75</v>
      </c>
    </row>
    <row r="2682" spans="1:12">
      <c r="A2682" s="16" t="s">
        <v>2707</v>
      </c>
      <c r="B2682" s="1"/>
      <c r="C2682" s="1"/>
      <c r="D2682" s="1"/>
      <c r="E2682" s="17">
        <f t="shared" si="127"/>
        <v>2682</v>
      </c>
      <c r="F2682" s="2">
        <f t="shared" si="128"/>
        <v>59</v>
      </c>
      <c r="G2682" s="2">
        <f t="shared" si="129"/>
        <v>-18.600000000000001</v>
      </c>
      <c r="J2682">
        <v>2680</v>
      </c>
      <c r="K2682">
        <v>59</v>
      </c>
      <c r="L2682">
        <v>-20.7</v>
      </c>
    </row>
    <row r="2683" spans="1:12">
      <c r="A2683" s="16" t="s">
        <v>2708</v>
      </c>
      <c r="B2683" s="1"/>
      <c r="C2683" s="1"/>
      <c r="D2683" s="1"/>
      <c r="E2683" s="17">
        <f t="shared" si="127"/>
        <v>2683</v>
      </c>
      <c r="F2683" s="2">
        <f t="shared" si="128"/>
        <v>59</v>
      </c>
      <c r="G2683" s="2">
        <f t="shared" si="129"/>
        <v>-17.55</v>
      </c>
      <c r="J2683">
        <v>2681</v>
      </c>
      <c r="K2683">
        <v>59</v>
      </c>
      <c r="L2683">
        <v>-19.649999999999999</v>
      </c>
    </row>
    <row r="2684" spans="1:12">
      <c r="A2684" s="16" t="s">
        <v>2709</v>
      </c>
      <c r="B2684" s="1"/>
      <c r="C2684" s="1"/>
      <c r="D2684" s="1"/>
      <c r="E2684" s="17">
        <f t="shared" si="127"/>
        <v>2684</v>
      </c>
      <c r="F2684" s="2">
        <f t="shared" si="128"/>
        <v>59</v>
      </c>
      <c r="G2684" s="2">
        <f t="shared" si="129"/>
        <v>-16.5</v>
      </c>
      <c r="J2684">
        <v>2682</v>
      </c>
      <c r="K2684">
        <v>59</v>
      </c>
      <c r="L2684">
        <v>-18.600000000000001</v>
      </c>
    </row>
    <row r="2685" spans="1:12">
      <c r="A2685" s="16" t="s">
        <v>2710</v>
      </c>
      <c r="B2685" s="1"/>
      <c r="C2685" s="1"/>
      <c r="D2685" s="1"/>
      <c r="E2685" s="17">
        <f t="shared" si="127"/>
        <v>2685</v>
      </c>
      <c r="F2685" s="2">
        <f t="shared" si="128"/>
        <v>59</v>
      </c>
      <c r="G2685" s="2">
        <f t="shared" si="129"/>
        <v>-15.4</v>
      </c>
      <c r="J2685">
        <v>2683</v>
      </c>
      <c r="K2685">
        <v>59</v>
      </c>
      <c r="L2685">
        <v>-17.55</v>
      </c>
    </row>
    <row r="2686" spans="1:12">
      <c r="A2686" s="16" t="s">
        <v>2711</v>
      </c>
      <c r="B2686" s="1"/>
      <c r="C2686" s="1"/>
      <c r="D2686" s="1"/>
      <c r="E2686" s="17">
        <f t="shared" si="127"/>
        <v>2686</v>
      </c>
      <c r="F2686" s="2">
        <f t="shared" si="128"/>
        <v>59</v>
      </c>
      <c r="G2686" s="2">
        <f t="shared" si="129"/>
        <v>-14.3</v>
      </c>
      <c r="J2686">
        <v>2684</v>
      </c>
      <c r="K2686">
        <v>59</v>
      </c>
      <c r="L2686">
        <v>-16.5</v>
      </c>
    </row>
    <row r="2687" spans="1:12">
      <c r="A2687" s="16" t="s">
        <v>2712</v>
      </c>
      <c r="B2687" s="1"/>
      <c r="C2687" s="1"/>
      <c r="D2687" s="1"/>
      <c r="E2687" s="17">
        <f t="shared" si="127"/>
        <v>2687</v>
      </c>
      <c r="F2687" s="2">
        <f t="shared" si="128"/>
        <v>59</v>
      </c>
      <c r="G2687" s="2">
        <f t="shared" si="129"/>
        <v>-13.2</v>
      </c>
      <c r="J2687">
        <v>2685</v>
      </c>
      <c r="K2687">
        <v>59</v>
      </c>
      <c r="L2687">
        <v>-15.4</v>
      </c>
    </row>
    <row r="2688" spans="1:12">
      <c r="A2688" s="16" t="s">
        <v>2713</v>
      </c>
      <c r="B2688" s="1"/>
      <c r="C2688" s="1"/>
      <c r="D2688" s="1"/>
      <c r="E2688" s="17">
        <f t="shared" si="127"/>
        <v>2688</v>
      </c>
      <c r="F2688" s="2">
        <f t="shared" si="128"/>
        <v>59</v>
      </c>
      <c r="G2688" s="2">
        <f t="shared" si="129"/>
        <v>-12.1</v>
      </c>
      <c r="J2688">
        <v>2686</v>
      </c>
      <c r="K2688">
        <v>59</v>
      </c>
      <c r="L2688">
        <v>-14.3</v>
      </c>
    </row>
    <row r="2689" spans="1:12">
      <c r="A2689" s="16" t="s">
        <v>2714</v>
      </c>
      <c r="B2689" s="1"/>
      <c r="C2689" s="1"/>
      <c r="D2689" s="1"/>
      <c r="E2689" s="17">
        <f t="shared" ref="E2689:E2752" si="130">VALUE(LEFT(A2689,5))</f>
        <v>2689</v>
      </c>
      <c r="F2689" s="2">
        <f t="shared" ref="F2689:F2752" si="131">VALUE(LEFT(RIGHT($A2689,20),10))</f>
        <v>59</v>
      </c>
      <c r="G2689" s="2">
        <f t="shared" ref="G2689:G2752" si="132">VALUE(RIGHT($A2689,10))</f>
        <v>-11.425000000000001</v>
      </c>
      <c r="J2689">
        <v>2687</v>
      </c>
      <c r="K2689">
        <v>59</v>
      </c>
      <c r="L2689">
        <v>-13.2</v>
      </c>
    </row>
    <row r="2690" spans="1:12">
      <c r="A2690" s="16" t="s">
        <v>2715</v>
      </c>
      <c r="B2690" s="1"/>
      <c r="C2690" s="1"/>
      <c r="D2690" s="1"/>
      <c r="E2690" s="17">
        <f t="shared" si="130"/>
        <v>2690</v>
      </c>
      <c r="F2690" s="2">
        <f t="shared" si="131"/>
        <v>59</v>
      </c>
      <c r="G2690" s="2">
        <f t="shared" si="132"/>
        <v>-10.75</v>
      </c>
      <c r="J2690">
        <v>2688</v>
      </c>
      <c r="K2690">
        <v>59</v>
      </c>
      <c r="L2690">
        <v>-12.1</v>
      </c>
    </row>
    <row r="2691" spans="1:12">
      <c r="A2691" s="16" t="s">
        <v>2716</v>
      </c>
      <c r="B2691" s="1"/>
      <c r="C2691" s="1"/>
      <c r="D2691" s="1"/>
      <c r="E2691" s="17">
        <f t="shared" si="130"/>
        <v>2691</v>
      </c>
      <c r="F2691" s="2">
        <f t="shared" si="131"/>
        <v>59</v>
      </c>
      <c r="G2691" s="2">
        <f t="shared" si="132"/>
        <v>-9.9169999999999998</v>
      </c>
      <c r="J2691">
        <v>2689</v>
      </c>
      <c r="K2691">
        <v>59</v>
      </c>
      <c r="L2691">
        <v>-11.425000000000001</v>
      </c>
    </row>
    <row r="2692" spans="1:12">
      <c r="A2692" s="16" t="s">
        <v>2717</v>
      </c>
      <c r="B2692" s="1"/>
      <c r="C2692" s="1"/>
      <c r="D2692" s="1"/>
      <c r="E2692" s="17">
        <f t="shared" si="130"/>
        <v>2692</v>
      </c>
      <c r="F2692" s="2">
        <f t="shared" si="131"/>
        <v>59</v>
      </c>
      <c r="G2692" s="2">
        <f t="shared" si="132"/>
        <v>-9.0839999999999996</v>
      </c>
      <c r="J2692">
        <v>2690</v>
      </c>
      <c r="K2692">
        <v>59</v>
      </c>
      <c r="L2692">
        <v>-10.75</v>
      </c>
    </row>
    <row r="2693" spans="1:12">
      <c r="A2693" s="16" t="s">
        <v>2718</v>
      </c>
      <c r="B2693" s="1"/>
      <c r="C2693" s="1"/>
      <c r="D2693" s="1"/>
      <c r="E2693" s="17">
        <f t="shared" si="130"/>
        <v>2693</v>
      </c>
      <c r="F2693" s="2">
        <f t="shared" si="131"/>
        <v>59</v>
      </c>
      <c r="G2693" s="2">
        <f t="shared" si="132"/>
        <v>-8.25</v>
      </c>
      <c r="J2693">
        <v>2691</v>
      </c>
      <c r="K2693">
        <v>59</v>
      </c>
      <c r="L2693">
        <v>-9.9169999999999998</v>
      </c>
    </row>
    <row r="2694" spans="1:12">
      <c r="A2694" s="16" t="s">
        <v>2719</v>
      </c>
      <c r="B2694" s="1"/>
      <c r="C2694" s="1"/>
      <c r="D2694" s="1"/>
      <c r="E2694" s="17">
        <f t="shared" si="130"/>
        <v>2694</v>
      </c>
      <c r="F2694" s="2">
        <f t="shared" si="131"/>
        <v>59</v>
      </c>
      <c r="G2694" s="2">
        <f t="shared" si="132"/>
        <v>-7.4169999999999998</v>
      </c>
      <c r="J2694">
        <v>2692</v>
      </c>
      <c r="K2694">
        <v>59</v>
      </c>
      <c r="L2694">
        <v>-9.0839999999999996</v>
      </c>
    </row>
    <row r="2695" spans="1:12">
      <c r="A2695" s="16" t="s">
        <v>2720</v>
      </c>
      <c r="B2695" s="1"/>
      <c r="C2695" s="1"/>
      <c r="D2695" s="1"/>
      <c r="E2695" s="17">
        <f t="shared" si="130"/>
        <v>2695</v>
      </c>
      <c r="F2695" s="2">
        <f t="shared" si="131"/>
        <v>59</v>
      </c>
      <c r="G2695" s="2">
        <f t="shared" si="132"/>
        <v>-6.5839999999999996</v>
      </c>
      <c r="J2695">
        <v>2693</v>
      </c>
      <c r="K2695">
        <v>59</v>
      </c>
      <c r="L2695">
        <v>-8.25</v>
      </c>
    </row>
    <row r="2696" spans="1:12">
      <c r="A2696" s="16" t="s">
        <v>2721</v>
      </c>
      <c r="B2696" s="1"/>
      <c r="C2696" s="1"/>
      <c r="D2696" s="1"/>
      <c r="E2696" s="17">
        <f t="shared" si="130"/>
        <v>2696</v>
      </c>
      <c r="F2696" s="2">
        <f t="shared" si="131"/>
        <v>59</v>
      </c>
      <c r="G2696" s="2">
        <f t="shared" si="132"/>
        <v>-5.75</v>
      </c>
      <c r="J2696">
        <v>2694</v>
      </c>
      <c r="K2696">
        <v>59</v>
      </c>
      <c r="L2696">
        <v>-7.4169999999999998</v>
      </c>
    </row>
    <row r="2697" spans="1:12">
      <c r="A2697" s="16" t="s">
        <v>2722</v>
      </c>
      <c r="B2697" s="1"/>
      <c r="C2697" s="1"/>
      <c r="D2697" s="1"/>
      <c r="E2697" s="17">
        <f t="shared" si="130"/>
        <v>2697</v>
      </c>
      <c r="F2697" s="2">
        <f t="shared" si="131"/>
        <v>59</v>
      </c>
      <c r="G2697" s="2">
        <f t="shared" si="132"/>
        <v>-5</v>
      </c>
      <c r="J2697">
        <v>2695</v>
      </c>
      <c r="K2697">
        <v>59</v>
      </c>
      <c r="L2697">
        <v>-6.5839999999999996</v>
      </c>
    </row>
    <row r="2698" spans="1:12">
      <c r="A2698" s="16" t="s">
        <v>2723</v>
      </c>
      <c r="B2698" s="1"/>
      <c r="C2698" s="1"/>
      <c r="D2698" s="1"/>
      <c r="E2698" s="17">
        <f t="shared" si="130"/>
        <v>2698</v>
      </c>
      <c r="F2698" s="2">
        <f t="shared" si="131"/>
        <v>59</v>
      </c>
      <c r="G2698" s="2">
        <f t="shared" si="132"/>
        <v>-3.75</v>
      </c>
      <c r="J2698">
        <v>2696</v>
      </c>
      <c r="K2698">
        <v>59</v>
      </c>
      <c r="L2698">
        <v>-5.75</v>
      </c>
    </row>
    <row r="2699" spans="1:12">
      <c r="A2699" s="16" t="s">
        <v>2724</v>
      </c>
      <c r="B2699" s="1"/>
      <c r="C2699" s="1"/>
      <c r="D2699" s="1"/>
      <c r="E2699" s="17">
        <f t="shared" si="130"/>
        <v>2699</v>
      </c>
      <c r="F2699" s="2">
        <f t="shared" si="131"/>
        <v>59</v>
      </c>
      <c r="G2699" s="2">
        <f t="shared" si="132"/>
        <v>-2.5</v>
      </c>
      <c r="J2699">
        <v>2697</v>
      </c>
      <c r="K2699">
        <v>59</v>
      </c>
      <c r="L2699">
        <v>-5</v>
      </c>
    </row>
    <row r="2700" spans="1:12">
      <c r="A2700" s="16" t="s">
        <v>2725</v>
      </c>
      <c r="B2700" s="1"/>
      <c r="C2700" s="1"/>
      <c r="D2700" s="1"/>
      <c r="E2700" s="17">
        <f t="shared" si="130"/>
        <v>2700</v>
      </c>
      <c r="F2700" s="2">
        <f t="shared" si="131"/>
        <v>59</v>
      </c>
      <c r="G2700" s="2">
        <f t="shared" si="132"/>
        <v>-1.25</v>
      </c>
      <c r="J2700">
        <v>2698</v>
      </c>
      <c r="K2700">
        <v>59</v>
      </c>
      <c r="L2700">
        <v>-3.75</v>
      </c>
    </row>
    <row r="2701" spans="1:12">
      <c r="A2701" s="16" t="s">
        <v>2726</v>
      </c>
      <c r="B2701" s="1"/>
      <c r="C2701" s="1"/>
      <c r="D2701" s="1"/>
      <c r="E2701" s="17">
        <f t="shared" si="130"/>
        <v>2701</v>
      </c>
      <c r="F2701" s="2">
        <f t="shared" si="131"/>
        <v>59</v>
      </c>
      <c r="G2701" s="2">
        <f t="shared" si="132"/>
        <v>0</v>
      </c>
      <c r="J2701">
        <v>2699</v>
      </c>
      <c r="K2701">
        <v>59</v>
      </c>
      <c r="L2701">
        <v>-2.5</v>
      </c>
    </row>
    <row r="2702" spans="1:12">
      <c r="A2702" s="16" t="s">
        <v>2727</v>
      </c>
      <c r="B2702" s="1"/>
      <c r="C2702" s="1"/>
      <c r="D2702" s="1"/>
      <c r="E2702" s="17">
        <f t="shared" si="130"/>
        <v>2702</v>
      </c>
      <c r="F2702" s="2">
        <f t="shared" si="131"/>
        <v>59</v>
      </c>
      <c r="G2702" s="2">
        <f t="shared" si="132"/>
        <v>1</v>
      </c>
      <c r="J2702">
        <v>2700</v>
      </c>
      <c r="K2702">
        <v>59</v>
      </c>
      <c r="L2702">
        <v>-1.25</v>
      </c>
    </row>
    <row r="2703" spans="1:12">
      <c r="A2703" s="16" t="s">
        <v>2728</v>
      </c>
      <c r="B2703" s="1"/>
      <c r="C2703" s="1"/>
      <c r="D2703" s="1"/>
      <c r="E2703" s="17">
        <f t="shared" si="130"/>
        <v>2703</v>
      </c>
      <c r="F2703" s="2">
        <f t="shared" si="131"/>
        <v>59</v>
      </c>
      <c r="G2703" s="2">
        <f t="shared" si="132"/>
        <v>2</v>
      </c>
      <c r="J2703">
        <v>2701</v>
      </c>
      <c r="K2703">
        <v>59</v>
      </c>
      <c r="L2703">
        <v>0</v>
      </c>
    </row>
    <row r="2704" spans="1:12">
      <c r="A2704" s="16" t="s">
        <v>2729</v>
      </c>
      <c r="B2704" s="1"/>
      <c r="C2704" s="1"/>
      <c r="D2704" s="1"/>
      <c r="E2704" s="17">
        <f t="shared" si="130"/>
        <v>2704</v>
      </c>
      <c r="F2704" s="2">
        <f t="shared" si="131"/>
        <v>59</v>
      </c>
      <c r="G2704" s="2">
        <f t="shared" si="132"/>
        <v>3</v>
      </c>
      <c r="J2704">
        <v>2702</v>
      </c>
      <c r="K2704">
        <v>59</v>
      </c>
      <c r="L2704">
        <v>1</v>
      </c>
    </row>
    <row r="2705" spans="1:12">
      <c r="A2705" s="16" t="s">
        <v>2730</v>
      </c>
      <c r="B2705" s="1"/>
      <c r="C2705" s="1"/>
      <c r="D2705" s="1"/>
      <c r="E2705" s="17">
        <f t="shared" si="130"/>
        <v>2705</v>
      </c>
      <c r="F2705" s="2">
        <f t="shared" si="131"/>
        <v>59</v>
      </c>
      <c r="G2705" s="2">
        <f t="shared" si="132"/>
        <v>4</v>
      </c>
      <c r="J2705">
        <v>2703</v>
      </c>
      <c r="K2705">
        <v>59</v>
      </c>
      <c r="L2705">
        <v>2</v>
      </c>
    </row>
    <row r="2706" spans="1:12">
      <c r="A2706" s="16" t="s">
        <v>2731</v>
      </c>
      <c r="B2706" s="1"/>
      <c r="C2706" s="1"/>
      <c r="D2706" s="1"/>
      <c r="E2706" s="17">
        <f t="shared" si="130"/>
        <v>2706</v>
      </c>
      <c r="F2706" s="2">
        <f t="shared" si="131"/>
        <v>59</v>
      </c>
      <c r="G2706" s="2">
        <f t="shared" si="132"/>
        <v>5</v>
      </c>
      <c r="J2706">
        <v>2704</v>
      </c>
      <c r="K2706">
        <v>59</v>
      </c>
      <c r="L2706">
        <v>3</v>
      </c>
    </row>
    <row r="2707" spans="1:12">
      <c r="A2707" s="16" t="s">
        <v>2732</v>
      </c>
      <c r="B2707" s="1"/>
      <c r="C2707" s="1"/>
      <c r="D2707" s="1"/>
      <c r="E2707" s="17">
        <f t="shared" si="130"/>
        <v>2707</v>
      </c>
      <c r="F2707" s="2">
        <f t="shared" si="131"/>
        <v>62</v>
      </c>
      <c r="G2707" s="2">
        <f t="shared" si="132"/>
        <v>-40</v>
      </c>
      <c r="J2707">
        <v>2705</v>
      </c>
      <c r="K2707">
        <v>59</v>
      </c>
      <c r="L2707">
        <v>4</v>
      </c>
    </row>
    <row r="2708" spans="1:12">
      <c r="A2708" s="16" t="s">
        <v>2733</v>
      </c>
      <c r="B2708" s="1"/>
      <c r="C2708" s="1"/>
      <c r="D2708" s="1"/>
      <c r="E2708" s="17">
        <f t="shared" si="130"/>
        <v>2708</v>
      </c>
      <c r="F2708" s="2">
        <f t="shared" si="131"/>
        <v>62</v>
      </c>
      <c r="G2708" s="2">
        <f t="shared" si="132"/>
        <v>-38</v>
      </c>
      <c r="J2708">
        <v>2706</v>
      </c>
      <c r="K2708">
        <v>59</v>
      </c>
      <c r="L2708">
        <v>5</v>
      </c>
    </row>
    <row r="2709" spans="1:12">
      <c r="A2709" s="16" t="s">
        <v>2734</v>
      </c>
      <c r="B2709" s="1"/>
      <c r="C2709" s="1"/>
      <c r="D2709" s="1"/>
      <c r="E2709" s="17">
        <f t="shared" si="130"/>
        <v>2709</v>
      </c>
      <c r="F2709" s="2">
        <f t="shared" si="131"/>
        <v>62</v>
      </c>
      <c r="G2709" s="2">
        <f t="shared" si="132"/>
        <v>-36</v>
      </c>
      <c r="J2709">
        <v>2707</v>
      </c>
      <c r="K2709">
        <v>62</v>
      </c>
      <c r="L2709">
        <v>-40</v>
      </c>
    </row>
    <row r="2710" spans="1:12">
      <c r="A2710" s="16" t="s">
        <v>2735</v>
      </c>
      <c r="B2710" s="1"/>
      <c r="C2710" s="1"/>
      <c r="D2710" s="1"/>
      <c r="E2710" s="17">
        <f t="shared" si="130"/>
        <v>2710</v>
      </c>
      <c r="F2710" s="2">
        <f t="shared" si="131"/>
        <v>62</v>
      </c>
      <c r="G2710" s="2">
        <f t="shared" si="132"/>
        <v>-34</v>
      </c>
      <c r="J2710">
        <v>2708</v>
      </c>
      <c r="K2710">
        <v>62</v>
      </c>
      <c r="L2710">
        <v>-38</v>
      </c>
    </row>
    <row r="2711" spans="1:12">
      <c r="A2711" s="16" t="s">
        <v>2736</v>
      </c>
      <c r="B2711" s="1"/>
      <c r="C2711" s="1"/>
      <c r="D2711" s="1"/>
      <c r="E2711" s="17">
        <f t="shared" si="130"/>
        <v>2711</v>
      </c>
      <c r="F2711" s="2">
        <f t="shared" si="131"/>
        <v>62</v>
      </c>
      <c r="G2711" s="2">
        <f t="shared" si="132"/>
        <v>-32</v>
      </c>
      <c r="J2711">
        <v>2709</v>
      </c>
      <c r="K2711">
        <v>62</v>
      </c>
      <c r="L2711">
        <v>-36</v>
      </c>
    </row>
    <row r="2712" spans="1:12">
      <c r="A2712" s="16" t="s">
        <v>2737</v>
      </c>
      <c r="B2712" s="1"/>
      <c r="C2712" s="1"/>
      <c r="D2712" s="1"/>
      <c r="E2712" s="17">
        <f t="shared" si="130"/>
        <v>2712</v>
      </c>
      <c r="F2712" s="2">
        <f t="shared" si="131"/>
        <v>62</v>
      </c>
      <c r="G2712" s="2">
        <f t="shared" si="132"/>
        <v>-30.75</v>
      </c>
      <c r="J2712">
        <v>2710</v>
      </c>
      <c r="K2712">
        <v>62</v>
      </c>
      <c r="L2712">
        <v>-34</v>
      </c>
    </row>
    <row r="2713" spans="1:12">
      <c r="A2713" s="16" t="s">
        <v>2738</v>
      </c>
      <c r="B2713" s="1"/>
      <c r="C2713" s="1"/>
      <c r="D2713" s="1"/>
      <c r="E2713" s="17">
        <f t="shared" si="130"/>
        <v>2713</v>
      </c>
      <c r="F2713" s="2">
        <f t="shared" si="131"/>
        <v>62</v>
      </c>
      <c r="G2713" s="2">
        <f t="shared" si="132"/>
        <v>-29.5</v>
      </c>
      <c r="J2713">
        <v>2711</v>
      </c>
      <c r="K2713">
        <v>62</v>
      </c>
      <c r="L2713">
        <v>-32</v>
      </c>
    </row>
    <row r="2714" spans="1:12">
      <c r="A2714" s="16" t="s">
        <v>2739</v>
      </c>
      <c r="B2714" s="1"/>
      <c r="C2714" s="1"/>
      <c r="D2714" s="1"/>
      <c r="E2714" s="17">
        <f t="shared" si="130"/>
        <v>2714</v>
      </c>
      <c r="F2714" s="2">
        <f t="shared" si="131"/>
        <v>62</v>
      </c>
      <c r="G2714" s="2">
        <f t="shared" si="132"/>
        <v>-28.25</v>
      </c>
      <c r="J2714">
        <v>2712</v>
      </c>
      <c r="K2714">
        <v>62</v>
      </c>
      <c r="L2714">
        <v>-30.75</v>
      </c>
    </row>
    <row r="2715" spans="1:12">
      <c r="A2715" s="16" t="s">
        <v>2740</v>
      </c>
      <c r="B2715" s="1"/>
      <c r="C2715" s="1"/>
      <c r="D2715" s="1"/>
      <c r="E2715" s="17">
        <f t="shared" si="130"/>
        <v>2715</v>
      </c>
      <c r="F2715" s="2">
        <f t="shared" si="131"/>
        <v>62</v>
      </c>
      <c r="G2715" s="2">
        <f t="shared" si="132"/>
        <v>-27</v>
      </c>
      <c r="J2715">
        <v>2713</v>
      </c>
      <c r="K2715">
        <v>62</v>
      </c>
      <c r="L2715">
        <v>-29.5</v>
      </c>
    </row>
    <row r="2716" spans="1:12">
      <c r="A2716" s="16" t="s">
        <v>2741</v>
      </c>
      <c r="B2716" s="1"/>
      <c r="C2716" s="1"/>
      <c r="D2716" s="1"/>
      <c r="E2716" s="17">
        <f t="shared" si="130"/>
        <v>2716</v>
      </c>
      <c r="F2716" s="2">
        <f t="shared" si="131"/>
        <v>62</v>
      </c>
      <c r="G2716" s="2">
        <f t="shared" si="132"/>
        <v>-25.95</v>
      </c>
      <c r="J2716">
        <v>2714</v>
      </c>
      <c r="K2716">
        <v>62</v>
      </c>
      <c r="L2716">
        <v>-28.25</v>
      </c>
    </row>
    <row r="2717" spans="1:12">
      <c r="A2717" s="16" t="s">
        <v>2742</v>
      </c>
      <c r="B2717" s="1"/>
      <c r="C2717" s="1"/>
      <c r="D2717" s="1"/>
      <c r="E2717" s="17">
        <f t="shared" si="130"/>
        <v>2717</v>
      </c>
      <c r="F2717" s="2">
        <f t="shared" si="131"/>
        <v>62</v>
      </c>
      <c r="G2717" s="2">
        <f t="shared" si="132"/>
        <v>-24.9</v>
      </c>
      <c r="J2717">
        <v>2715</v>
      </c>
      <c r="K2717">
        <v>62</v>
      </c>
      <c r="L2717">
        <v>-27</v>
      </c>
    </row>
    <row r="2718" spans="1:12">
      <c r="A2718" s="16" t="s">
        <v>2743</v>
      </c>
      <c r="B2718" s="1"/>
      <c r="C2718" s="1"/>
      <c r="D2718" s="1"/>
      <c r="E2718" s="17">
        <f t="shared" si="130"/>
        <v>2718</v>
      </c>
      <c r="F2718" s="2">
        <f t="shared" si="131"/>
        <v>62</v>
      </c>
      <c r="G2718" s="2">
        <f t="shared" si="132"/>
        <v>-23.85</v>
      </c>
      <c r="J2718">
        <v>2716</v>
      </c>
      <c r="K2718">
        <v>62</v>
      </c>
      <c r="L2718">
        <v>-25.95</v>
      </c>
    </row>
    <row r="2719" spans="1:12">
      <c r="A2719" s="16" t="s">
        <v>2744</v>
      </c>
      <c r="B2719" s="1"/>
      <c r="C2719" s="1"/>
      <c r="D2719" s="1"/>
      <c r="E2719" s="17">
        <f t="shared" si="130"/>
        <v>2719</v>
      </c>
      <c r="F2719" s="2">
        <f t="shared" si="131"/>
        <v>62</v>
      </c>
      <c r="G2719" s="2">
        <f t="shared" si="132"/>
        <v>-22.8</v>
      </c>
      <c r="J2719">
        <v>2717</v>
      </c>
      <c r="K2719">
        <v>62</v>
      </c>
      <c r="L2719">
        <v>-24.9</v>
      </c>
    </row>
    <row r="2720" spans="1:12">
      <c r="A2720" s="16" t="s">
        <v>2745</v>
      </c>
      <c r="B2720" s="1"/>
      <c r="C2720" s="1"/>
      <c r="D2720" s="1"/>
      <c r="E2720" s="17">
        <f t="shared" si="130"/>
        <v>2720</v>
      </c>
      <c r="F2720" s="2">
        <f t="shared" si="131"/>
        <v>62</v>
      </c>
      <c r="G2720" s="2">
        <f t="shared" si="132"/>
        <v>-21.75</v>
      </c>
      <c r="J2720">
        <v>2718</v>
      </c>
      <c r="K2720">
        <v>62</v>
      </c>
      <c r="L2720">
        <v>-23.85</v>
      </c>
    </row>
    <row r="2721" spans="1:12">
      <c r="A2721" s="16" t="s">
        <v>2746</v>
      </c>
      <c r="B2721" s="1"/>
      <c r="C2721" s="1"/>
      <c r="D2721" s="1"/>
      <c r="E2721" s="17">
        <f t="shared" si="130"/>
        <v>2721</v>
      </c>
      <c r="F2721" s="2">
        <f t="shared" si="131"/>
        <v>62</v>
      </c>
      <c r="G2721" s="2">
        <f t="shared" si="132"/>
        <v>-20.7</v>
      </c>
      <c r="J2721">
        <v>2719</v>
      </c>
      <c r="K2721">
        <v>62</v>
      </c>
      <c r="L2721">
        <v>-22.8</v>
      </c>
    </row>
    <row r="2722" spans="1:12">
      <c r="A2722" s="16" t="s">
        <v>2747</v>
      </c>
      <c r="B2722" s="1"/>
      <c r="C2722" s="1"/>
      <c r="D2722" s="1"/>
      <c r="E2722" s="17">
        <f t="shared" si="130"/>
        <v>2722</v>
      </c>
      <c r="F2722" s="2">
        <f t="shared" si="131"/>
        <v>62</v>
      </c>
      <c r="G2722" s="2">
        <f t="shared" si="132"/>
        <v>-19.649999999999999</v>
      </c>
      <c r="J2722">
        <v>2720</v>
      </c>
      <c r="K2722">
        <v>62</v>
      </c>
      <c r="L2722">
        <v>-21.75</v>
      </c>
    </row>
    <row r="2723" spans="1:12">
      <c r="A2723" s="16" t="s">
        <v>2748</v>
      </c>
      <c r="B2723" s="1"/>
      <c r="C2723" s="1"/>
      <c r="D2723" s="1"/>
      <c r="E2723" s="17">
        <f t="shared" si="130"/>
        <v>2723</v>
      </c>
      <c r="F2723" s="2">
        <f t="shared" si="131"/>
        <v>62</v>
      </c>
      <c r="G2723" s="2">
        <f t="shared" si="132"/>
        <v>-18.600000000000001</v>
      </c>
      <c r="J2723">
        <v>2721</v>
      </c>
      <c r="K2723">
        <v>62</v>
      </c>
      <c r="L2723">
        <v>-20.7</v>
      </c>
    </row>
    <row r="2724" spans="1:12">
      <c r="A2724" s="16" t="s">
        <v>2749</v>
      </c>
      <c r="B2724" s="1"/>
      <c r="C2724" s="1"/>
      <c r="D2724" s="1"/>
      <c r="E2724" s="17">
        <f t="shared" si="130"/>
        <v>2724</v>
      </c>
      <c r="F2724" s="2">
        <f t="shared" si="131"/>
        <v>62</v>
      </c>
      <c r="G2724" s="2">
        <f t="shared" si="132"/>
        <v>-17.55</v>
      </c>
      <c r="J2724">
        <v>2722</v>
      </c>
      <c r="K2724">
        <v>62</v>
      </c>
      <c r="L2724">
        <v>-19.649999999999999</v>
      </c>
    </row>
    <row r="2725" spans="1:12">
      <c r="A2725" s="16" t="s">
        <v>2750</v>
      </c>
      <c r="B2725" s="1"/>
      <c r="C2725" s="1"/>
      <c r="D2725" s="1"/>
      <c r="E2725" s="17">
        <f t="shared" si="130"/>
        <v>2725</v>
      </c>
      <c r="F2725" s="2">
        <f t="shared" si="131"/>
        <v>62</v>
      </c>
      <c r="G2725" s="2">
        <f t="shared" si="132"/>
        <v>-16.5</v>
      </c>
      <c r="J2725">
        <v>2723</v>
      </c>
      <c r="K2725">
        <v>62</v>
      </c>
      <c r="L2725">
        <v>-18.600000000000001</v>
      </c>
    </row>
    <row r="2726" spans="1:12">
      <c r="A2726" s="16" t="s">
        <v>2751</v>
      </c>
      <c r="B2726" s="1"/>
      <c r="C2726" s="1"/>
      <c r="D2726" s="1"/>
      <c r="E2726" s="17">
        <f t="shared" si="130"/>
        <v>2726</v>
      </c>
      <c r="F2726" s="2">
        <f t="shared" si="131"/>
        <v>62</v>
      </c>
      <c r="G2726" s="2">
        <f t="shared" si="132"/>
        <v>-15.4</v>
      </c>
      <c r="J2726">
        <v>2724</v>
      </c>
      <c r="K2726">
        <v>62</v>
      </c>
      <c r="L2726">
        <v>-17.55</v>
      </c>
    </row>
    <row r="2727" spans="1:12">
      <c r="A2727" s="16" t="s">
        <v>2752</v>
      </c>
      <c r="B2727" s="1"/>
      <c r="C2727" s="1"/>
      <c r="D2727" s="1"/>
      <c r="E2727" s="17">
        <f t="shared" si="130"/>
        <v>2727</v>
      </c>
      <c r="F2727" s="2">
        <f t="shared" si="131"/>
        <v>62</v>
      </c>
      <c r="G2727" s="2">
        <f t="shared" si="132"/>
        <v>-14.3</v>
      </c>
      <c r="J2727">
        <v>2725</v>
      </c>
      <c r="K2727">
        <v>62</v>
      </c>
      <c r="L2727">
        <v>-16.5</v>
      </c>
    </row>
    <row r="2728" spans="1:12">
      <c r="A2728" s="16" t="s">
        <v>2753</v>
      </c>
      <c r="B2728" s="1"/>
      <c r="C2728" s="1"/>
      <c r="D2728" s="1"/>
      <c r="E2728" s="17">
        <f t="shared" si="130"/>
        <v>2728</v>
      </c>
      <c r="F2728" s="2">
        <f t="shared" si="131"/>
        <v>62</v>
      </c>
      <c r="G2728" s="2">
        <f t="shared" si="132"/>
        <v>-13.2</v>
      </c>
      <c r="J2728">
        <v>2726</v>
      </c>
      <c r="K2728">
        <v>62</v>
      </c>
      <c r="L2728">
        <v>-15.4</v>
      </c>
    </row>
    <row r="2729" spans="1:12">
      <c r="A2729" s="16" t="s">
        <v>2754</v>
      </c>
      <c r="B2729" s="1"/>
      <c r="C2729" s="1"/>
      <c r="D2729" s="1"/>
      <c r="E2729" s="17">
        <f t="shared" si="130"/>
        <v>2729</v>
      </c>
      <c r="F2729" s="2">
        <f t="shared" si="131"/>
        <v>62</v>
      </c>
      <c r="G2729" s="2">
        <f t="shared" si="132"/>
        <v>-12.1</v>
      </c>
      <c r="J2729">
        <v>2727</v>
      </c>
      <c r="K2729">
        <v>62</v>
      </c>
      <c r="L2729">
        <v>-14.3</v>
      </c>
    </row>
    <row r="2730" spans="1:12">
      <c r="A2730" s="16" t="s">
        <v>2755</v>
      </c>
      <c r="B2730" s="1"/>
      <c r="C2730" s="1"/>
      <c r="D2730" s="1"/>
      <c r="E2730" s="17">
        <f t="shared" si="130"/>
        <v>2730</v>
      </c>
      <c r="F2730" s="2">
        <f t="shared" si="131"/>
        <v>62</v>
      </c>
      <c r="G2730" s="2">
        <f t="shared" si="132"/>
        <v>-11.425000000000001</v>
      </c>
      <c r="J2730">
        <v>2728</v>
      </c>
      <c r="K2730">
        <v>62</v>
      </c>
      <c r="L2730">
        <v>-13.2</v>
      </c>
    </row>
    <row r="2731" spans="1:12">
      <c r="A2731" s="16" t="s">
        <v>2756</v>
      </c>
      <c r="B2731" s="1"/>
      <c r="C2731" s="1"/>
      <c r="D2731" s="1"/>
      <c r="E2731" s="17">
        <f t="shared" si="130"/>
        <v>2731</v>
      </c>
      <c r="F2731" s="2">
        <f t="shared" si="131"/>
        <v>62</v>
      </c>
      <c r="G2731" s="2">
        <f t="shared" si="132"/>
        <v>-10.75</v>
      </c>
      <c r="J2731">
        <v>2729</v>
      </c>
      <c r="K2731">
        <v>62</v>
      </c>
      <c r="L2731">
        <v>-12.1</v>
      </c>
    </row>
    <row r="2732" spans="1:12">
      <c r="A2732" s="16" t="s">
        <v>2757</v>
      </c>
      <c r="B2732" s="1"/>
      <c r="C2732" s="1"/>
      <c r="D2732" s="1"/>
      <c r="E2732" s="17">
        <f t="shared" si="130"/>
        <v>2732</v>
      </c>
      <c r="F2732" s="2">
        <f t="shared" si="131"/>
        <v>62</v>
      </c>
      <c r="G2732" s="2">
        <f t="shared" si="132"/>
        <v>-9.9169999999999998</v>
      </c>
      <c r="J2732">
        <v>2730</v>
      </c>
      <c r="K2732">
        <v>62</v>
      </c>
      <c r="L2732">
        <v>-11.425000000000001</v>
      </c>
    </row>
    <row r="2733" spans="1:12">
      <c r="A2733" s="16" t="s">
        <v>2758</v>
      </c>
      <c r="B2733" s="1"/>
      <c r="C2733" s="1"/>
      <c r="D2733" s="1"/>
      <c r="E2733" s="17">
        <f t="shared" si="130"/>
        <v>2733</v>
      </c>
      <c r="F2733" s="2">
        <f t="shared" si="131"/>
        <v>62</v>
      </c>
      <c r="G2733" s="2">
        <f t="shared" si="132"/>
        <v>-9.0839999999999996</v>
      </c>
      <c r="J2733">
        <v>2731</v>
      </c>
      <c r="K2733">
        <v>62</v>
      </c>
      <c r="L2733">
        <v>-10.75</v>
      </c>
    </row>
    <row r="2734" spans="1:12">
      <c r="A2734" s="16" t="s">
        <v>2759</v>
      </c>
      <c r="B2734" s="1"/>
      <c r="C2734" s="1"/>
      <c r="D2734" s="1"/>
      <c r="E2734" s="17">
        <f t="shared" si="130"/>
        <v>2734</v>
      </c>
      <c r="F2734" s="2">
        <f t="shared" si="131"/>
        <v>62</v>
      </c>
      <c r="G2734" s="2">
        <f t="shared" si="132"/>
        <v>-8.25</v>
      </c>
      <c r="J2734">
        <v>2732</v>
      </c>
      <c r="K2734">
        <v>62</v>
      </c>
      <c r="L2734">
        <v>-9.9169999999999998</v>
      </c>
    </row>
    <row r="2735" spans="1:12">
      <c r="A2735" s="16" t="s">
        <v>2760</v>
      </c>
      <c r="B2735" s="1"/>
      <c r="C2735" s="1"/>
      <c r="D2735" s="1"/>
      <c r="E2735" s="17">
        <f t="shared" si="130"/>
        <v>2735</v>
      </c>
      <c r="F2735" s="2">
        <f t="shared" si="131"/>
        <v>62</v>
      </c>
      <c r="G2735" s="2">
        <f t="shared" si="132"/>
        <v>-7.4169999999999998</v>
      </c>
      <c r="J2735">
        <v>2733</v>
      </c>
      <c r="K2735">
        <v>62</v>
      </c>
      <c r="L2735">
        <v>-9.0839999999999996</v>
      </c>
    </row>
    <row r="2736" spans="1:12">
      <c r="A2736" s="16" t="s">
        <v>2761</v>
      </c>
      <c r="B2736" s="1"/>
      <c r="C2736" s="1"/>
      <c r="D2736" s="1"/>
      <c r="E2736" s="17">
        <f t="shared" si="130"/>
        <v>2736</v>
      </c>
      <c r="F2736" s="2">
        <f t="shared" si="131"/>
        <v>62</v>
      </c>
      <c r="G2736" s="2">
        <f t="shared" si="132"/>
        <v>-6.5839999999999996</v>
      </c>
      <c r="J2736">
        <v>2734</v>
      </c>
      <c r="K2736">
        <v>62</v>
      </c>
      <c r="L2736">
        <v>-8.25</v>
      </c>
    </row>
    <row r="2737" spans="1:12">
      <c r="A2737" s="16" t="s">
        <v>2762</v>
      </c>
      <c r="B2737" s="1"/>
      <c r="C2737" s="1"/>
      <c r="D2737" s="1"/>
      <c r="E2737" s="17">
        <f t="shared" si="130"/>
        <v>2737</v>
      </c>
      <c r="F2737" s="2">
        <f t="shared" si="131"/>
        <v>62</v>
      </c>
      <c r="G2737" s="2">
        <f t="shared" si="132"/>
        <v>-5.75</v>
      </c>
      <c r="J2737">
        <v>2735</v>
      </c>
      <c r="K2737">
        <v>62</v>
      </c>
      <c r="L2737">
        <v>-7.4169999999999998</v>
      </c>
    </row>
    <row r="2738" spans="1:12">
      <c r="A2738" s="16" t="s">
        <v>2763</v>
      </c>
      <c r="B2738" s="1"/>
      <c r="C2738" s="1"/>
      <c r="D2738" s="1"/>
      <c r="E2738" s="17">
        <f t="shared" si="130"/>
        <v>2738</v>
      </c>
      <c r="F2738" s="2">
        <f t="shared" si="131"/>
        <v>62</v>
      </c>
      <c r="G2738" s="2">
        <f t="shared" si="132"/>
        <v>-5</v>
      </c>
      <c r="J2738">
        <v>2736</v>
      </c>
      <c r="K2738">
        <v>62</v>
      </c>
      <c r="L2738">
        <v>-6.5839999999999996</v>
      </c>
    </row>
    <row r="2739" spans="1:12">
      <c r="A2739" s="16" t="s">
        <v>2764</v>
      </c>
      <c r="B2739" s="1"/>
      <c r="C2739" s="1"/>
      <c r="D2739" s="1"/>
      <c r="E2739" s="17">
        <f t="shared" si="130"/>
        <v>2739</v>
      </c>
      <c r="F2739" s="2">
        <f t="shared" si="131"/>
        <v>62</v>
      </c>
      <c r="G2739" s="2">
        <f t="shared" si="132"/>
        <v>-3.75</v>
      </c>
      <c r="J2739">
        <v>2737</v>
      </c>
      <c r="K2739">
        <v>62</v>
      </c>
      <c r="L2739">
        <v>-5.75</v>
      </c>
    </row>
    <row r="2740" spans="1:12">
      <c r="A2740" s="16" t="s">
        <v>2765</v>
      </c>
      <c r="B2740" s="1"/>
      <c r="C2740" s="1"/>
      <c r="D2740" s="1"/>
      <c r="E2740" s="17">
        <f t="shared" si="130"/>
        <v>2740</v>
      </c>
      <c r="F2740" s="2">
        <f t="shared" si="131"/>
        <v>62</v>
      </c>
      <c r="G2740" s="2">
        <f t="shared" si="132"/>
        <v>-2.5</v>
      </c>
      <c r="J2740">
        <v>2738</v>
      </c>
      <c r="K2740">
        <v>62</v>
      </c>
      <c r="L2740">
        <v>-5</v>
      </c>
    </row>
    <row r="2741" spans="1:12">
      <c r="A2741" s="16" t="s">
        <v>2766</v>
      </c>
      <c r="B2741" s="1"/>
      <c r="C2741" s="1"/>
      <c r="D2741" s="1"/>
      <c r="E2741" s="17">
        <f t="shared" si="130"/>
        <v>2741</v>
      </c>
      <c r="F2741" s="2">
        <f t="shared" si="131"/>
        <v>62</v>
      </c>
      <c r="G2741" s="2">
        <f t="shared" si="132"/>
        <v>-1.25</v>
      </c>
      <c r="J2741">
        <v>2739</v>
      </c>
      <c r="K2741">
        <v>62</v>
      </c>
      <c r="L2741">
        <v>-3.75</v>
      </c>
    </row>
    <row r="2742" spans="1:12">
      <c r="A2742" s="16" t="s">
        <v>2767</v>
      </c>
      <c r="B2742" s="1"/>
      <c r="C2742" s="1"/>
      <c r="D2742" s="1"/>
      <c r="E2742" s="17">
        <f t="shared" si="130"/>
        <v>2742</v>
      </c>
      <c r="F2742" s="2">
        <f t="shared" si="131"/>
        <v>62</v>
      </c>
      <c r="G2742" s="2">
        <f t="shared" si="132"/>
        <v>0</v>
      </c>
      <c r="J2742">
        <v>2740</v>
      </c>
      <c r="K2742">
        <v>62</v>
      </c>
      <c r="L2742">
        <v>-2.5</v>
      </c>
    </row>
    <row r="2743" spans="1:12">
      <c r="A2743" s="16" t="s">
        <v>2768</v>
      </c>
      <c r="B2743" s="1"/>
      <c r="C2743" s="1"/>
      <c r="D2743" s="1"/>
      <c r="E2743" s="17">
        <f t="shared" si="130"/>
        <v>2743</v>
      </c>
      <c r="F2743" s="2">
        <f t="shared" si="131"/>
        <v>62</v>
      </c>
      <c r="G2743" s="2">
        <f t="shared" si="132"/>
        <v>1</v>
      </c>
      <c r="J2743">
        <v>2741</v>
      </c>
      <c r="K2743">
        <v>62</v>
      </c>
      <c r="L2743">
        <v>-1.25</v>
      </c>
    </row>
    <row r="2744" spans="1:12">
      <c r="A2744" s="16" t="s">
        <v>2769</v>
      </c>
      <c r="B2744" s="1"/>
      <c r="C2744" s="1"/>
      <c r="D2744" s="1"/>
      <c r="E2744" s="17">
        <f t="shared" si="130"/>
        <v>2744</v>
      </c>
      <c r="F2744" s="2">
        <f t="shared" si="131"/>
        <v>62</v>
      </c>
      <c r="G2744" s="2">
        <f t="shared" si="132"/>
        <v>2</v>
      </c>
      <c r="J2744">
        <v>2742</v>
      </c>
      <c r="K2744">
        <v>62</v>
      </c>
      <c r="L2744">
        <v>0</v>
      </c>
    </row>
    <row r="2745" spans="1:12">
      <c r="A2745" s="16" t="s">
        <v>2770</v>
      </c>
      <c r="B2745" s="1"/>
      <c r="C2745" s="1"/>
      <c r="D2745" s="1"/>
      <c r="E2745" s="17">
        <f t="shared" si="130"/>
        <v>2745</v>
      </c>
      <c r="F2745" s="2">
        <f t="shared" si="131"/>
        <v>62</v>
      </c>
      <c r="G2745" s="2">
        <f t="shared" si="132"/>
        <v>3</v>
      </c>
      <c r="J2745">
        <v>2743</v>
      </c>
      <c r="K2745">
        <v>62</v>
      </c>
      <c r="L2745">
        <v>1</v>
      </c>
    </row>
    <row r="2746" spans="1:12">
      <c r="A2746" s="16" t="s">
        <v>2771</v>
      </c>
      <c r="B2746" s="1"/>
      <c r="C2746" s="1"/>
      <c r="D2746" s="1"/>
      <c r="E2746" s="17">
        <f t="shared" si="130"/>
        <v>2746</v>
      </c>
      <c r="F2746" s="2">
        <f t="shared" si="131"/>
        <v>62</v>
      </c>
      <c r="G2746" s="2">
        <f t="shared" si="132"/>
        <v>4</v>
      </c>
      <c r="J2746">
        <v>2744</v>
      </c>
      <c r="K2746">
        <v>62</v>
      </c>
      <c r="L2746">
        <v>2</v>
      </c>
    </row>
    <row r="2747" spans="1:12">
      <c r="A2747" s="16" t="s">
        <v>2772</v>
      </c>
      <c r="B2747" s="1"/>
      <c r="C2747" s="1"/>
      <c r="D2747" s="1"/>
      <c r="E2747" s="17">
        <f t="shared" si="130"/>
        <v>2747</v>
      </c>
      <c r="F2747" s="2">
        <f t="shared" si="131"/>
        <v>62</v>
      </c>
      <c r="G2747" s="2">
        <f t="shared" si="132"/>
        <v>5</v>
      </c>
      <c r="J2747">
        <v>2745</v>
      </c>
      <c r="K2747">
        <v>62</v>
      </c>
      <c r="L2747">
        <v>3</v>
      </c>
    </row>
    <row r="2748" spans="1:12">
      <c r="A2748" s="16" t="s">
        <v>2773</v>
      </c>
      <c r="B2748" s="1"/>
      <c r="C2748" s="1"/>
      <c r="D2748" s="1"/>
      <c r="E2748" s="17">
        <f t="shared" si="130"/>
        <v>2748</v>
      </c>
      <c r="F2748" s="2">
        <f t="shared" si="131"/>
        <v>65</v>
      </c>
      <c r="G2748" s="2">
        <f t="shared" si="132"/>
        <v>-40</v>
      </c>
      <c r="J2748">
        <v>2746</v>
      </c>
      <c r="K2748">
        <v>62</v>
      </c>
      <c r="L2748">
        <v>4</v>
      </c>
    </row>
    <row r="2749" spans="1:12">
      <c r="A2749" s="16" t="s">
        <v>2774</v>
      </c>
      <c r="B2749" s="1"/>
      <c r="C2749" s="1"/>
      <c r="D2749" s="1"/>
      <c r="E2749" s="17">
        <f t="shared" si="130"/>
        <v>2749</v>
      </c>
      <c r="F2749" s="2">
        <f t="shared" si="131"/>
        <v>65</v>
      </c>
      <c r="G2749" s="2">
        <f t="shared" si="132"/>
        <v>-38</v>
      </c>
      <c r="J2749">
        <v>2747</v>
      </c>
      <c r="K2749">
        <v>62</v>
      </c>
      <c r="L2749">
        <v>5</v>
      </c>
    </row>
    <row r="2750" spans="1:12">
      <c r="A2750" s="16" t="s">
        <v>2775</v>
      </c>
      <c r="B2750" s="1"/>
      <c r="C2750" s="1"/>
      <c r="D2750" s="1"/>
      <c r="E2750" s="17">
        <f t="shared" si="130"/>
        <v>2750</v>
      </c>
      <c r="F2750" s="2">
        <f t="shared" si="131"/>
        <v>65</v>
      </c>
      <c r="G2750" s="2">
        <f t="shared" si="132"/>
        <v>-36</v>
      </c>
      <c r="J2750">
        <v>2748</v>
      </c>
      <c r="K2750">
        <v>65</v>
      </c>
      <c r="L2750">
        <v>-40</v>
      </c>
    </row>
    <row r="2751" spans="1:12">
      <c r="A2751" s="16" t="s">
        <v>2776</v>
      </c>
      <c r="B2751" s="1"/>
      <c r="C2751" s="1"/>
      <c r="D2751" s="1"/>
      <c r="E2751" s="17">
        <f t="shared" si="130"/>
        <v>2751</v>
      </c>
      <c r="F2751" s="2">
        <f t="shared" si="131"/>
        <v>65</v>
      </c>
      <c r="G2751" s="2">
        <f t="shared" si="132"/>
        <v>-34</v>
      </c>
      <c r="J2751">
        <v>2749</v>
      </c>
      <c r="K2751">
        <v>65</v>
      </c>
      <c r="L2751">
        <v>-38</v>
      </c>
    </row>
    <row r="2752" spans="1:12">
      <c r="A2752" s="16" t="s">
        <v>2777</v>
      </c>
      <c r="B2752" s="1"/>
      <c r="C2752" s="1"/>
      <c r="D2752" s="1"/>
      <c r="E2752" s="17">
        <f t="shared" si="130"/>
        <v>2752</v>
      </c>
      <c r="F2752" s="2">
        <f t="shared" si="131"/>
        <v>65</v>
      </c>
      <c r="G2752" s="2">
        <f t="shared" si="132"/>
        <v>-32</v>
      </c>
      <c r="J2752">
        <v>2750</v>
      </c>
      <c r="K2752">
        <v>65</v>
      </c>
      <c r="L2752">
        <v>-36</v>
      </c>
    </row>
    <row r="2753" spans="1:12">
      <c r="A2753" s="16" t="s">
        <v>2778</v>
      </c>
      <c r="B2753" s="1"/>
      <c r="C2753" s="1"/>
      <c r="D2753" s="1"/>
      <c r="E2753" s="17">
        <f t="shared" ref="E2753:E2816" si="133">VALUE(LEFT(A2753,5))</f>
        <v>2753</v>
      </c>
      <c r="F2753" s="2">
        <f t="shared" ref="F2753:F2816" si="134">VALUE(LEFT(RIGHT($A2753,20),10))</f>
        <v>65</v>
      </c>
      <c r="G2753" s="2">
        <f t="shared" ref="G2753:G2816" si="135">VALUE(RIGHT($A2753,10))</f>
        <v>-30.75</v>
      </c>
      <c r="J2753">
        <v>2751</v>
      </c>
      <c r="K2753">
        <v>65</v>
      </c>
      <c r="L2753">
        <v>-34</v>
      </c>
    </row>
    <row r="2754" spans="1:12">
      <c r="A2754" s="16" t="s">
        <v>2779</v>
      </c>
      <c r="B2754" s="1"/>
      <c r="C2754" s="1"/>
      <c r="D2754" s="1"/>
      <c r="E2754" s="17">
        <f t="shared" si="133"/>
        <v>2754</v>
      </c>
      <c r="F2754" s="2">
        <f t="shared" si="134"/>
        <v>65</v>
      </c>
      <c r="G2754" s="2">
        <f t="shared" si="135"/>
        <v>-29.5</v>
      </c>
      <c r="J2754">
        <v>2752</v>
      </c>
      <c r="K2754">
        <v>65</v>
      </c>
      <c r="L2754">
        <v>-32</v>
      </c>
    </row>
    <row r="2755" spans="1:12">
      <c r="A2755" s="16" t="s">
        <v>2780</v>
      </c>
      <c r="B2755" s="1"/>
      <c r="C2755" s="1"/>
      <c r="D2755" s="1"/>
      <c r="E2755" s="17">
        <f t="shared" si="133"/>
        <v>2755</v>
      </c>
      <c r="F2755" s="2">
        <f t="shared" si="134"/>
        <v>65</v>
      </c>
      <c r="G2755" s="2">
        <f t="shared" si="135"/>
        <v>-28.25</v>
      </c>
      <c r="J2755">
        <v>2753</v>
      </c>
      <c r="K2755">
        <v>65</v>
      </c>
      <c r="L2755">
        <v>-30.75</v>
      </c>
    </row>
    <row r="2756" spans="1:12">
      <c r="A2756" s="16" t="s">
        <v>2781</v>
      </c>
      <c r="B2756" s="1"/>
      <c r="C2756" s="1"/>
      <c r="D2756" s="1"/>
      <c r="E2756" s="17">
        <f t="shared" si="133"/>
        <v>2756</v>
      </c>
      <c r="F2756" s="2">
        <f t="shared" si="134"/>
        <v>65</v>
      </c>
      <c r="G2756" s="2">
        <f t="shared" si="135"/>
        <v>-27</v>
      </c>
      <c r="J2756">
        <v>2754</v>
      </c>
      <c r="K2756">
        <v>65</v>
      </c>
      <c r="L2756">
        <v>-29.5</v>
      </c>
    </row>
    <row r="2757" spans="1:12">
      <c r="A2757" s="16" t="s">
        <v>2782</v>
      </c>
      <c r="B2757" s="1"/>
      <c r="C2757" s="1"/>
      <c r="D2757" s="1"/>
      <c r="E2757" s="17">
        <f t="shared" si="133"/>
        <v>2757</v>
      </c>
      <c r="F2757" s="2">
        <f t="shared" si="134"/>
        <v>65</v>
      </c>
      <c r="G2757" s="2">
        <f t="shared" si="135"/>
        <v>-25.95</v>
      </c>
      <c r="J2757">
        <v>2755</v>
      </c>
      <c r="K2757">
        <v>65</v>
      </c>
      <c r="L2757">
        <v>-28.25</v>
      </c>
    </row>
    <row r="2758" spans="1:12">
      <c r="A2758" s="16" t="s">
        <v>2783</v>
      </c>
      <c r="B2758" s="1"/>
      <c r="C2758" s="1"/>
      <c r="D2758" s="1"/>
      <c r="E2758" s="17">
        <f t="shared" si="133"/>
        <v>2758</v>
      </c>
      <c r="F2758" s="2">
        <f t="shared" si="134"/>
        <v>65</v>
      </c>
      <c r="G2758" s="2">
        <f t="shared" si="135"/>
        <v>-24.9</v>
      </c>
      <c r="J2758">
        <v>2756</v>
      </c>
      <c r="K2758">
        <v>65</v>
      </c>
      <c r="L2758">
        <v>-27</v>
      </c>
    </row>
    <row r="2759" spans="1:12">
      <c r="A2759" s="16" t="s">
        <v>2784</v>
      </c>
      <c r="B2759" s="1"/>
      <c r="C2759" s="1"/>
      <c r="D2759" s="1"/>
      <c r="E2759" s="17">
        <f t="shared" si="133"/>
        <v>2759</v>
      </c>
      <c r="F2759" s="2">
        <f t="shared" si="134"/>
        <v>65</v>
      </c>
      <c r="G2759" s="2">
        <f t="shared" si="135"/>
        <v>-23.85</v>
      </c>
      <c r="J2759">
        <v>2757</v>
      </c>
      <c r="K2759">
        <v>65</v>
      </c>
      <c r="L2759">
        <v>-25.95</v>
      </c>
    </row>
    <row r="2760" spans="1:12">
      <c r="A2760" s="16" t="s">
        <v>2785</v>
      </c>
      <c r="B2760" s="1"/>
      <c r="C2760" s="1"/>
      <c r="D2760" s="1"/>
      <c r="E2760" s="17">
        <f t="shared" si="133"/>
        <v>2760</v>
      </c>
      <c r="F2760" s="2">
        <f t="shared" si="134"/>
        <v>65</v>
      </c>
      <c r="G2760" s="2">
        <f t="shared" si="135"/>
        <v>-22.8</v>
      </c>
      <c r="J2760">
        <v>2758</v>
      </c>
      <c r="K2760">
        <v>65</v>
      </c>
      <c r="L2760">
        <v>-24.9</v>
      </c>
    </row>
    <row r="2761" spans="1:12">
      <c r="A2761" s="16" t="s">
        <v>2786</v>
      </c>
      <c r="B2761" s="1"/>
      <c r="C2761" s="1"/>
      <c r="D2761" s="1"/>
      <c r="E2761" s="17">
        <f t="shared" si="133"/>
        <v>2761</v>
      </c>
      <c r="F2761" s="2">
        <f t="shared" si="134"/>
        <v>65</v>
      </c>
      <c r="G2761" s="2">
        <f t="shared" si="135"/>
        <v>-21.75</v>
      </c>
      <c r="J2761">
        <v>2759</v>
      </c>
      <c r="K2761">
        <v>65</v>
      </c>
      <c r="L2761">
        <v>-23.85</v>
      </c>
    </row>
    <row r="2762" spans="1:12">
      <c r="A2762" s="16" t="s">
        <v>2787</v>
      </c>
      <c r="B2762" s="1"/>
      <c r="C2762" s="1"/>
      <c r="D2762" s="1"/>
      <c r="E2762" s="17">
        <f t="shared" si="133"/>
        <v>2762</v>
      </c>
      <c r="F2762" s="2">
        <f t="shared" si="134"/>
        <v>65</v>
      </c>
      <c r="G2762" s="2">
        <f t="shared" si="135"/>
        <v>-20.7</v>
      </c>
      <c r="J2762">
        <v>2760</v>
      </c>
      <c r="K2762">
        <v>65</v>
      </c>
      <c r="L2762">
        <v>-22.8</v>
      </c>
    </row>
    <row r="2763" spans="1:12">
      <c r="A2763" s="16" t="s">
        <v>2788</v>
      </c>
      <c r="B2763" s="1"/>
      <c r="C2763" s="1"/>
      <c r="D2763" s="1"/>
      <c r="E2763" s="17">
        <f t="shared" si="133"/>
        <v>2763</v>
      </c>
      <c r="F2763" s="2">
        <f t="shared" si="134"/>
        <v>65</v>
      </c>
      <c r="G2763" s="2">
        <f t="shared" si="135"/>
        <v>-19.649999999999999</v>
      </c>
      <c r="J2763">
        <v>2761</v>
      </c>
      <c r="K2763">
        <v>65</v>
      </c>
      <c r="L2763">
        <v>-21.75</v>
      </c>
    </row>
    <row r="2764" spans="1:12">
      <c r="A2764" s="16" t="s">
        <v>2789</v>
      </c>
      <c r="B2764" s="1"/>
      <c r="C2764" s="1"/>
      <c r="D2764" s="1"/>
      <c r="E2764" s="17">
        <f t="shared" si="133"/>
        <v>2764</v>
      </c>
      <c r="F2764" s="2">
        <f t="shared" si="134"/>
        <v>65</v>
      </c>
      <c r="G2764" s="2">
        <f t="shared" si="135"/>
        <v>-18.600000000000001</v>
      </c>
      <c r="J2764">
        <v>2762</v>
      </c>
      <c r="K2764">
        <v>65</v>
      </c>
      <c r="L2764">
        <v>-20.7</v>
      </c>
    </row>
    <row r="2765" spans="1:12">
      <c r="A2765" s="16" t="s">
        <v>2790</v>
      </c>
      <c r="B2765" s="1"/>
      <c r="C2765" s="1"/>
      <c r="D2765" s="1"/>
      <c r="E2765" s="17">
        <f t="shared" si="133"/>
        <v>2765</v>
      </c>
      <c r="F2765" s="2">
        <f t="shared" si="134"/>
        <v>65</v>
      </c>
      <c r="G2765" s="2">
        <f t="shared" si="135"/>
        <v>-17.55</v>
      </c>
      <c r="J2765">
        <v>2763</v>
      </c>
      <c r="K2765">
        <v>65</v>
      </c>
      <c r="L2765">
        <v>-19.649999999999999</v>
      </c>
    </row>
    <row r="2766" spans="1:12">
      <c r="A2766" s="16" t="s">
        <v>2791</v>
      </c>
      <c r="B2766" s="1"/>
      <c r="C2766" s="1"/>
      <c r="D2766" s="1"/>
      <c r="E2766" s="17">
        <f t="shared" si="133"/>
        <v>2766</v>
      </c>
      <c r="F2766" s="2">
        <f t="shared" si="134"/>
        <v>65</v>
      </c>
      <c r="G2766" s="2">
        <f t="shared" si="135"/>
        <v>-16.5</v>
      </c>
      <c r="J2766">
        <v>2764</v>
      </c>
      <c r="K2766">
        <v>65</v>
      </c>
      <c r="L2766">
        <v>-18.600000000000001</v>
      </c>
    </row>
    <row r="2767" spans="1:12">
      <c r="A2767" s="16" t="s">
        <v>2792</v>
      </c>
      <c r="B2767" s="1"/>
      <c r="C2767" s="1"/>
      <c r="D2767" s="1"/>
      <c r="E2767" s="17">
        <f t="shared" si="133"/>
        <v>2767</v>
      </c>
      <c r="F2767" s="2">
        <f t="shared" si="134"/>
        <v>65</v>
      </c>
      <c r="G2767" s="2">
        <f t="shared" si="135"/>
        <v>-15.4</v>
      </c>
      <c r="J2767">
        <v>2765</v>
      </c>
      <c r="K2767">
        <v>65</v>
      </c>
      <c r="L2767">
        <v>-17.55</v>
      </c>
    </row>
    <row r="2768" spans="1:12">
      <c r="A2768" s="16" t="s">
        <v>2793</v>
      </c>
      <c r="B2768" s="1"/>
      <c r="C2768" s="1"/>
      <c r="D2768" s="1"/>
      <c r="E2768" s="17">
        <f t="shared" si="133"/>
        <v>2768</v>
      </c>
      <c r="F2768" s="2">
        <f t="shared" si="134"/>
        <v>65</v>
      </c>
      <c r="G2768" s="2">
        <f t="shared" si="135"/>
        <v>-14.3</v>
      </c>
      <c r="J2768">
        <v>2766</v>
      </c>
      <c r="K2768">
        <v>65</v>
      </c>
      <c r="L2768">
        <v>-16.5</v>
      </c>
    </row>
    <row r="2769" spans="1:12">
      <c r="A2769" s="16" t="s">
        <v>2794</v>
      </c>
      <c r="B2769" s="1"/>
      <c r="C2769" s="1"/>
      <c r="D2769" s="1"/>
      <c r="E2769" s="17">
        <f t="shared" si="133"/>
        <v>2769</v>
      </c>
      <c r="F2769" s="2">
        <f t="shared" si="134"/>
        <v>65</v>
      </c>
      <c r="G2769" s="2">
        <f t="shared" si="135"/>
        <v>-13.2</v>
      </c>
      <c r="J2769">
        <v>2767</v>
      </c>
      <c r="K2769">
        <v>65</v>
      </c>
      <c r="L2769">
        <v>-15.4</v>
      </c>
    </row>
    <row r="2770" spans="1:12">
      <c r="A2770" s="16" t="s">
        <v>2795</v>
      </c>
      <c r="B2770" s="1"/>
      <c r="C2770" s="1"/>
      <c r="D2770" s="1"/>
      <c r="E2770" s="17">
        <f t="shared" si="133"/>
        <v>2770</v>
      </c>
      <c r="F2770" s="2">
        <f t="shared" si="134"/>
        <v>65</v>
      </c>
      <c r="G2770" s="2">
        <f t="shared" si="135"/>
        <v>-12.1</v>
      </c>
      <c r="J2770">
        <v>2768</v>
      </c>
      <c r="K2770">
        <v>65</v>
      </c>
      <c r="L2770">
        <v>-14.3</v>
      </c>
    </row>
    <row r="2771" spans="1:12">
      <c r="A2771" s="16" t="s">
        <v>2796</v>
      </c>
      <c r="B2771" s="1"/>
      <c r="C2771" s="1"/>
      <c r="D2771" s="1"/>
      <c r="E2771" s="17">
        <f t="shared" si="133"/>
        <v>2771</v>
      </c>
      <c r="F2771" s="2">
        <f t="shared" si="134"/>
        <v>65</v>
      </c>
      <c r="G2771" s="2">
        <f t="shared" si="135"/>
        <v>-11.425000000000001</v>
      </c>
      <c r="J2771">
        <v>2769</v>
      </c>
      <c r="K2771">
        <v>65</v>
      </c>
      <c r="L2771">
        <v>-13.2</v>
      </c>
    </row>
    <row r="2772" spans="1:12">
      <c r="A2772" s="16" t="s">
        <v>2797</v>
      </c>
      <c r="B2772" s="1"/>
      <c r="C2772" s="1"/>
      <c r="D2772" s="1"/>
      <c r="E2772" s="17">
        <f t="shared" si="133"/>
        <v>2772</v>
      </c>
      <c r="F2772" s="2">
        <f t="shared" si="134"/>
        <v>65</v>
      </c>
      <c r="G2772" s="2">
        <f t="shared" si="135"/>
        <v>-10.75</v>
      </c>
      <c r="J2772">
        <v>2770</v>
      </c>
      <c r="K2772">
        <v>65</v>
      </c>
      <c r="L2772">
        <v>-12.1</v>
      </c>
    </row>
    <row r="2773" spans="1:12">
      <c r="A2773" s="16" t="s">
        <v>2798</v>
      </c>
      <c r="B2773" s="1"/>
      <c r="C2773" s="1"/>
      <c r="D2773" s="1"/>
      <c r="E2773" s="17">
        <f t="shared" si="133"/>
        <v>2773</v>
      </c>
      <c r="F2773" s="2">
        <f t="shared" si="134"/>
        <v>65</v>
      </c>
      <c r="G2773" s="2">
        <f t="shared" si="135"/>
        <v>-9.9169999999999998</v>
      </c>
      <c r="J2773">
        <v>2771</v>
      </c>
      <c r="K2773">
        <v>65</v>
      </c>
      <c r="L2773">
        <v>-11.425000000000001</v>
      </c>
    </row>
    <row r="2774" spans="1:12">
      <c r="A2774" s="16" t="s">
        <v>2799</v>
      </c>
      <c r="B2774" s="1"/>
      <c r="C2774" s="1"/>
      <c r="D2774" s="1"/>
      <c r="E2774" s="17">
        <f t="shared" si="133"/>
        <v>2774</v>
      </c>
      <c r="F2774" s="2">
        <f t="shared" si="134"/>
        <v>65</v>
      </c>
      <c r="G2774" s="2">
        <f t="shared" si="135"/>
        <v>-9.0839999999999996</v>
      </c>
      <c r="J2774">
        <v>2772</v>
      </c>
      <c r="K2774">
        <v>65</v>
      </c>
      <c r="L2774">
        <v>-10.75</v>
      </c>
    </row>
    <row r="2775" spans="1:12">
      <c r="A2775" s="16" t="s">
        <v>2800</v>
      </c>
      <c r="B2775" s="1"/>
      <c r="C2775" s="1"/>
      <c r="D2775" s="1"/>
      <c r="E2775" s="17">
        <f t="shared" si="133"/>
        <v>2775</v>
      </c>
      <c r="F2775" s="2">
        <f t="shared" si="134"/>
        <v>65</v>
      </c>
      <c r="G2775" s="2">
        <f t="shared" si="135"/>
        <v>-8.25</v>
      </c>
      <c r="J2775">
        <v>2773</v>
      </c>
      <c r="K2775">
        <v>65</v>
      </c>
      <c r="L2775">
        <v>-9.9169999999999998</v>
      </c>
    </row>
    <row r="2776" spans="1:12">
      <c r="A2776" s="16" t="s">
        <v>2801</v>
      </c>
      <c r="B2776" s="1"/>
      <c r="C2776" s="1"/>
      <c r="D2776" s="1"/>
      <c r="E2776" s="17">
        <f t="shared" si="133"/>
        <v>2776</v>
      </c>
      <c r="F2776" s="2">
        <f t="shared" si="134"/>
        <v>65</v>
      </c>
      <c r="G2776" s="2">
        <f t="shared" si="135"/>
        <v>-7.4169999999999998</v>
      </c>
      <c r="J2776">
        <v>2774</v>
      </c>
      <c r="K2776">
        <v>65</v>
      </c>
      <c r="L2776">
        <v>-9.0839999999999996</v>
      </c>
    </row>
    <row r="2777" spans="1:12">
      <c r="A2777" s="16" t="s">
        <v>2802</v>
      </c>
      <c r="B2777" s="1"/>
      <c r="C2777" s="1"/>
      <c r="D2777" s="1"/>
      <c r="E2777" s="17">
        <f t="shared" si="133"/>
        <v>2777</v>
      </c>
      <c r="F2777" s="2">
        <f t="shared" si="134"/>
        <v>65</v>
      </c>
      <c r="G2777" s="2">
        <f t="shared" si="135"/>
        <v>-6.5839999999999996</v>
      </c>
      <c r="J2777">
        <v>2775</v>
      </c>
      <c r="K2777">
        <v>65</v>
      </c>
      <c r="L2777">
        <v>-8.25</v>
      </c>
    </row>
    <row r="2778" spans="1:12">
      <c r="A2778" s="16" t="s">
        <v>2803</v>
      </c>
      <c r="B2778" s="1"/>
      <c r="C2778" s="1"/>
      <c r="D2778" s="1"/>
      <c r="E2778" s="17">
        <f t="shared" si="133"/>
        <v>2778</v>
      </c>
      <c r="F2778" s="2">
        <f t="shared" si="134"/>
        <v>65</v>
      </c>
      <c r="G2778" s="2">
        <f t="shared" si="135"/>
        <v>-5.75</v>
      </c>
      <c r="J2778">
        <v>2776</v>
      </c>
      <c r="K2778">
        <v>65</v>
      </c>
      <c r="L2778">
        <v>-7.4169999999999998</v>
      </c>
    </row>
    <row r="2779" spans="1:12">
      <c r="A2779" s="16" t="s">
        <v>2804</v>
      </c>
      <c r="B2779" s="1"/>
      <c r="C2779" s="1"/>
      <c r="D2779" s="1"/>
      <c r="E2779" s="17">
        <f t="shared" si="133"/>
        <v>2779</v>
      </c>
      <c r="F2779" s="2">
        <f t="shared" si="134"/>
        <v>65</v>
      </c>
      <c r="G2779" s="2">
        <f t="shared" si="135"/>
        <v>-5</v>
      </c>
      <c r="J2779">
        <v>2777</v>
      </c>
      <c r="K2779">
        <v>65</v>
      </c>
      <c r="L2779">
        <v>-6.5839999999999996</v>
      </c>
    </row>
    <row r="2780" spans="1:12">
      <c r="A2780" s="16" t="s">
        <v>2805</v>
      </c>
      <c r="B2780" s="1"/>
      <c r="C2780" s="1"/>
      <c r="D2780" s="1"/>
      <c r="E2780" s="17">
        <f t="shared" si="133"/>
        <v>2780</v>
      </c>
      <c r="F2780" s="2">
        <f t="shared" si="134"/>
        <v>65</v>
      </c>
      <c r="G2780" s="2">
        <f t="shared" si="135"/>
        <v>-3.75</v>
      </c>
      <c r="J2780">
        <v>2778</v>
      </c>
      <c r="K2780">
        <v>65</v>
      </c>
      <c r="L2780">
        <v>-5.75</v>
      </c>
    </row>
    <row r="2781" spans="1:12">
      <c r="A2781" s="16" t="s">
        <v>2806</v>
      </c>
      <c r="B2781" s="1"/>
      <c r="C2781" s="1"/>
      <c r="D2781" s="1"/>
      <c r="E2781" s="17">
        <f t="shared" si="133"/>
        <v>2781</v>
      </c>
      <c r="F2781" s="2">
        <f t="shared" si="134"/>
        <v>65</v>
      </c>
      <c r="G2781" s="2">
        <f t="shared" si="135"/>
        <v>-2.5</v>
      </c>
      <c r="J2781">
        <v>2779</v>
      </c>
      <c r="K2781">
        <v>65</v>
      </c>
      <c r="L2781">
        <v>-5</v>
      </c>
    </row>
    <row r="2782" spans="1:12">
      <c r="A2782" s="16" t="s">
        <v>2807</v>
      </c>
      <c r="B2782" s="1"/>
      <c r="C2782" s="1"/>
      <c r="D2782" s="1"/>
      <c r="E2782" s="17">
        <f t="shared" si="133"/>
        <v>2782</v>
      </c>
      <c r="F2782" s="2">
        <f t="shared" si="134"/>
        <v>65</v>
      </c>
      <c r="G2782" s="2">
        <f t="shared" si="135"/>
        <v>-1.25</v>
      </c>
      <c r="J2782">
        <v>2780</v>
      </c>
      <c r="K2782">
        <v>65</v>
      </c>
      <c r="L2782">
        <v>-3.75</v>
      </c>
    </row>
    <row r="2783" spans="1:12">
      <c r="A2783" s="16" t="s">
        <v>2808</v>
      </c>
      <c r="B2783" s="1"/>
      <c r="C2783" s="1"/>
      <c r="D2783" s="1"/>
      <c r="E2783" s="17">
        <f t="shared" si="133"/>
        <v>2783</v>
      </c>
      <c r="F2783" s="2">
        <f t="shared" si="134"/>
        <v>65</v>
      </c>
      <c r="G2783" s="2">
        <f t="shared" si="135"/>
        <v>0</v>
      </c>
      <c r="J2783">
        <v>2781</v>
      </c>
      <c r="K2783">
        <v>65</v>
      </c>
      <c r="L2783">
        <v>-2.5</v>
      </c>
    </row>
    <row r="2784" spans="1:12">
      <c r="A2784" s="16" t="s">
        <v>2809</v>
      </c>
      <c r="B2784" s="1"/>
      <c r="C2784" s="1"/>
      <c r="D2784" s="1"/>
      <c r="E2784" s="17">
        <f t="shared" si="133"/>
        <v>2784</v>
      </c>
      <c r="F2784" s="2">
        <f t="shared" si="134"/>
        <v>65</v>
      </c>
      <c r="G2784" s="2">
        <f t="shared" si="135"/>
        <v>1</v>
      </c>
      <c r="J2784">
        <v>2782</v>
      </c>
      <c r="K2784">
        <v>65</v>
      </c>
      <c r="L2784">
        <v>-1.25</v>
      </c>
    </row>
    <row r="2785" spans="1:12">
      <c r="A2785" s="16" t="s">
        <v>2810</v>
      </c>
      <c r="B2785" s="1"/>
      <c r="C2785" s="1"/>
      <c r="D2785" s="1"/>
      <c r="E2785" s="17">
        <f t="shared" si="133"/>
        <v>2785</v>
      </c>
      <c r="F2785" s="2">
        <f t="shared" si="134"/>
        <v>65</v>
      </c>
      <c r="G2785" s="2">
        <f t="shared" si="135"/>
        <v>2</v>
      </c>
      <c r="J2785">
        <v>2783</v>
      </c>
      <c r="K2785">
        <v>65</v>
      </c>
      <c r="L2785">
        <v>0</v>
      </c>
    </row>
    <row r="2786" spans="1:12">
      <c r="A2786" s="16" t="s">
        <v>2811</v>
      </c>
      <c r="B2786" s="1"/>
      <c r="C2786" s="1"/>
      <c r="D2786" s="1"/>
      <c r="E2786" s="17">
        <f t="shared" si="133"/>
        <v>2786</v>
      </c>
      <c r="F2786" s="2">
        <f t="shared" si="134"/>
        <v>65</v>
      </c>
      <c r="G2786" s="2">
        <f t="shared" si="135"/>
        <v>3</v>
      </c>
      <c r="J2786">
        <v>2784</v>
      </c>
      <c r="K2786">
        <v>65</v>
      </c>
      <c r="L2786">
        <v>1</v>
      </c>
    </row>
    <row r="2787" spans="1:12">
      <c r="A2787" s="16" t="s">
        <v>2812</v>
      </c>
      <c r="B2787" s="1"/>
      <c r="C2787" s="1"/>
      <c r="D2787" s="1"/>
      <c r="E2787" s="17">
        <f t="shared" si="133"/>
        <v>2787</v>
      </c>
      <c r="F2787" s="2">
        <f t="shared" si="134"/>
        <v>65</v>
      </c>
      <c r="G2787" s="2">
        <f t="shared" si="135"/>
        <v>4</v>
      </c>
      <c r="J2787">
        <v>2785</v>
      </c>
      <c r="K2787">
        <v>65</v>
      </c>
      <c r="L2787">
        <v>2</v>
      </c>
    </row>
    <row r="2788" spans="1:12">
      <c r="A2788" s="16" t="s">
        <v>2813</v>
      </c>
      <c r="B2788" s="1"/>
      <c r="C2788" s="1"/>
      <c r="D2788" s="1"/>
      <c r="E2788" s="17">
        <f t="shared" si="133"/>
        <v>2788</v>
      </c>
      <c r="F2788" s="2">
        <f t="shared" si="134"/>
        <v>65</v>
      </c>
      <c r="G2788" s="2">
        <f t="shared" si="135"/>
        <v>5</v>
      </c>
      <c r="J2788">
        <v>2786</v>
      </c>
      <c r="K2788">
        <v>65</v>
      </c>
      <c r="L2788">
        <v>3</v>
      </c>
    </row>
    <row r="2789" spans="1:12">
      <c r="A2789" s="16" t="s">
        <v>2814</v>
      </c>
      <c r="B2789" s="1"/>
      <c r="C2789" s="1"/>
      <c r="D2789" s="1"/>
      <c r="E2789" s="17">
        <f t="shared" si="133"/>
        <v>2789</v>
      </c>
      <c r="F2789" s="2">
        <f t="shared" si="134"/>
        <v>68</v>
      </c>
      <c r="G2789" s="2">
        <f t="shared" si="135"/>
        <v>-40</v>
      </c>
      <c r="J2789">
        <v>2787</v>
      </c>
      <c r="K2789">
        <v>65</v>
      </c>
      <c r="L2789">
        <v>4</v>
      </c>
    </row>
    <row r="2790" spans="1:12">
      <c r="A2790" s="16" t="s">
        <v>2815</v>
      </c>
      <c r="B2790" s="1"/>
      <c r="C2790" s="1"/>
      <c r="D2790" s="1"/>
      <c r="E2790" s="17">
        <f t="shared" si="133"/>
        <v>2790</v>
      </c>
      <c r="F2790" s="2">
        <f t="shared" si="134"/>
        <v>68</v>
      </c>
      <c r="G2790" s="2">
        <f t="shared" si="135"/>
        <v>-38</v>
      </c>
      <c r="J2790">
        <v>2788</v>
      </c>
      <c r="K2790">
        <v>65</v>
      </c>
      <c r="L2790">
        <v>5</v>
      </c>
    </row>
    <row r="2791" spans="1:12">
      <c r="A2791" s="16" t="s">
        <v>2816</v>
      </c>
      <c r="B2791" s="1"/>
      <c r="C2791" s="1"/>
      <c r="D2791" s="1"/>
      <c r="E2791" s="17">
        <f t="shared" si="133"/>
        <v>2791</v>
      </c>
      <c r="F2791" s="2">
        <f t="shared" si="134"/>
        <v>68</v>
      </c>
      <c r="G2791" s="2">
        <f t="shared" si="135"/>
        <v>-36</v>
      </c>
      <c r="J2791">
        <v>2789</v>
      </c>
      <c r="K2791">
        <v>68</v>
      </c>
      <c r="L2791">
        <v>-40</v>
      </c>
    </row>
    <row r="2792" spans="1:12">
      <c r="A2792" s="16" t="s">
        <v>2817</v>
      </c>
      <c r="B2792" s="1"/>
      <c r="C2792" s="1"/>
      <c r="D2792" s="1"/>
      <c r="E2792" s="17">
        <f t="shared" si="133"/>
        <v>2792</v>
      </c>
      <c r="F2792" s="2">
        <f t="shared" si="134"/>
        <v>68</v>
      </c>
      <c r="G2792" s="2">
        <f t="shared" si="135"/>
        <v>-34</v>
      </c>
      <c r="J2792">
        <v>2790</v>
      </c>
      <c r="K2792">
        <v>68</v>
      </c>
      <c r="L2792">
        <v>-38</v>
      </c>
    </row>
    <row r="2793" spans="1:12">
      <c r="A2793" s="16" t="s">
        <v>2818</v>
      </c>
      <c r="B2793" s="1"/>
      <c r="C2793" s="1"/>
      <c r="D2793" s="1"/>
      <c r="E2793" s="17">
        <f t="shared" si="133"/>
        <v>2793</v>
      </c>
      <c r="F2793" s="2">
        <f t="shared" si="134"/>
        <v>68</v>
      </c>
      <c r="G2793" s="2">
        <f t="shared" si="135"/>
        <v>-32</v>
      </c>
      <c r="J2793">
        <v>2791</v>
      </c>
      <c r="K2793">
        <v>68</v>
      </c>
      <c r="L2793">
        <v>-36</v>
      </c>
    </row>
    <row r="2794" spans="1:12">
      <c r="A2794" s="16" t="s">
        <v>2819</v>
      </c>
      <c r="B2794" s="1"/>
      <c r="C2794" s="1"/>
      <c r="D2794" s="1"/>
      <c r="E2794" s="17">
        <f t="shared" si="133"/>
        <v>2794</v>
      </c>
      <c r="F2794" s="2">
        <f t="shared" si="134"/>
        <v>68</v>
      </c>
      <c r="G2794" s="2">
        <f t="shared" si="135"/>
        <v>-30.75</v>
      </c>
      <c r="J2794">
        <v>2792</v>
      </c>
      <c r="K2794">
        <v>68</v>
      </c>
      <c r="L2794">
        <v>-34</v>
      </c>
    </row>
    <row r="2795" spans="1:12">
      <c r="A2795" s="16" t="s">
        <v>2820</v>
      </c>
      <c r="B2795" s="1"/>
      <c r="C2795" s="1"/>
      <c r="D2795" s="1"/>
      <c r="E2795" s="17">
        <f t="shared" si="133"/>
        <v>2795</v>
      </c>
      <c r="F2795" s="2">
        <f t="shared" si="134"/>
        <v>68</v>
      </c>
      <c r="G2795" s="2">
        <f t="shared" si="135"/>
        <v>-29.5</v>
      </c>
      <c r="J2795">
        <v>2793</v>
      </c>
      <c r="K2795">
        <v>68</v>
      </c>
      <c r="L2795">
        <v>-32</v>
      </c>
    </row>
    <row r="2796" spans="1:12">
      <c r="A2796" s="16" t="s">
        <v>2821</v>
      </c>
      <c r="B2796" s="1"/>
      <c r="C2796" s="1"/>
      <c r="D2796" s="1"/>
      <c r="E2796" s="17">
        <f t="shared" si="133"/>
        <v>2796</v>
      </c>
      <c r="F2796" s="2">
        <f t="shared" si="134"/>
        <v>68</v>
      </c>
      <c r="G2796" s="2">
        <f t="shared" si="135"/>
        <v>-28.25</v>
      </c>
      <c r="J2796">
        <v>2794</v>
      </c>
      <c r="K2796">
        <v>68</v>
      </c>
      <c r="L2796">
        <v>-30.75</v>
      </c>
    </row>
    <row r="2797" spans="1:12">
      <c r="A2797" s="16" t="s">
        <v>2822</v>
      </c>
      <c r="B2797" s="1"/>
      <c r="C2797" s="1"/>
      <c r="D2797" s="1"/>
      <c r="E2797" s="17">
        <f t="shared" si="133"/>
        <v>2797</v>
      </c>
      <c r="F2797" s="2">
        <f t="shared" si="134"/>
        <v>68</v>
      </c>
      <c r="G2797" s="2">
        <f t="shared" si="135"/>
        <v>-27</v>
      </c>
      <c r="J2797">
        <v>2795</v>
      </c>
      <c r="K2797">
        <v>68</v>
      </c>
      <c r="L2797">
        <v>-29.5</v>
      </c>
    </row>
    <row r="2798" spans="1:12">
      <c r="A2798" s="16" t="s">
        <v>2823</v>
      </c>
      <c r="B2798" s="1"/>
      <c r="C2798" s="1"/>
      <c r="D2798" s="1"/>
      <c r="E2798" s="17">
        <f t="shared" si="133"/>
        <v>2798</v>
      </c>
      <c r="F2798" s="2">
        <f t="shared" si="134"/>
        <v>68</v>
      </c>
      <c r="G2798" s="2">
        <f t="shared" si="135"/>
        <v>-25.95</v>
      </c>
      <c r="J2798">
        <v>2796</v>
      </c>
      <c r="K2798">
        <v>68</v>
      </c>
      <c r="L2798">
        <v>-28.25</v>
      </c>
    </row>
    <row r="2799" spans="1:12">
      <c r="A2799" s="16" t="s">
        <v>2824</v>
      </c>
      <c r="B2799" s="1"/>
      <c r="C2799" s="1"/>
      <c r="D2799" s="1"/>
      <c r="E2799" s="17">
        <f t="shared" si="133"/>
        <v>2799</v>
      </c>
      <c r="F2799" s="2">
        <f t="shared" si="134"/>
        <v>68</v>
      </c>
      <c r="G2799" s="2">
        <f t="shared" si="135"/>
        <v>-24.9</v>
      </c>
      <c r="J2799">
        <v>2797</v>
      </c>
      <c r="K2799">
        <v>68</v>
      </c>
      <c r="L2799">
        <v>-27</v>
      </c>
    </row>
    <row r="2800" spans="1:12">
      <c r="A2800" s="16" t="s">
        <v>2825</v>
      </c>
      <c r="B2800" s="1"/>
      <c r="C2800" s="1"/>
      <c r="D2800" s="1"/>
      <c r="E2800" s="17">
        <f t="shared" si="133"/>
        <v>2800</v>
      </c>
      <c r="F2800" s="2">
        <f t="shared" si="134"/>
        <v>68</v>
      </c>
      <c r="G2800" s="2">
        <f t="shared" si="135"/>
        <v>-23.85</v>
      </c>
      <c r="J2800">
        <v>2798</v>
      </c>
      <c r="K2800">
        <v>68</v>
      </c>
      <c r="L2800">
        <v>-25.95</v>
      </c>
    </row>
    <row r="2801" spans="1:12">
      <c r="A2801" s="16" t="s">
        <v>2826</v>
      </c>
      <c r="B2801" s="1"/>
      <c r="C2801" s="1"/>
      <c r="D2801" s="1"/>
      <c r="E2801" s="17">
        <f t="shared" si="133"/>
        <v>2801</v>
      </c>
      <c r="F2801" s="2">
        <f t="shared" si="134"/>
        <v>68</v>
      </c>
      <c r="G2801" s="2">
        <f t="shared" si="135"/>
        <v>-22.8</v>
      </c>
      <c r="J2801">
        <v>2799</v>
      </c>
      <c r="K2801">
        <v>68</v>
      </c>
      <c r="L2801">
        <v>-24.9</v>
      </c>
    </row>
    <row r="2802" spans="1:12">
      <c r="A2802" s="16" t="s">
        <v>2827</v>
      </c>
      <c r="B2802" s="1"/>
      <c r="C2802" s="1"/>
      <c r="D2802" s="1"/>
      <c r="E2802" s="17">
        <f t="shared" si="133"/>
        <v>2802</v>
      </c>
      <c r="F2802" s="2">
        <f t="shared" si="134"/>
        <v>68</v>
      </c>
      <c r="G2802" s="2">
        <f t="shared" si="135"/>
        <v>-21.75</v>
      </c>
      <c r="J2802">
        <v>2800</v>
      </c>
      <c r="K2802">
        <v>68</v>
      </c>
      <c r="L2802">
        <v>-23.85</v>
      </c>
    </row>
    <row r="2803" spans="1:12">
      <c r="A2803" s="16" t="s">
        <v>2828</v>
      </c>
      <c r="B2803" s="1"/>
      <c r="C2803" s="1"/>
      <c r="D2803" s="1"/>
      <c r="E2803" s="17">
        <f t="shared" si="133"/>
        <v>2803</v>
      </c>
      <c r="F2803" s="2">
        <f t="shared" si="134"/>
        <v>68</v>
      </c>
      <c r="G2803" s="2">
        <f t="shared" si="135"/>
        <v>-20.7</v>
      </c>
      <c r="J2803">
        <v>2801</v>
      </c>
      <c r="K2803">
        <v>68</v>
      </c>
      <c r="L2803">
        <v>-22.8</v>
      </c>
    </row>
    <row r="2804" spans="1:12">
      <c r="A2804" s="16" t="s">
        <v>2829</v>
      </c>
      <c r="B2804" s="1"/>
      <c r="C2804" s="1"/>
      <c r="D2804" s="1"/>
      <c r="E2804" s="17">
        <f t="shared" si="133"/>
        <v>2804</v>
      </c>
      <c r="F2804" s="2">
        <f t="shared" si="134"/>
        <v>68</v>
      </c>
      <c r="G2804" s="2">
        <f t="shared" si="135"/>
        <v>-19.649999999999999</v>
      </c>
      <c r="J2804">
        <v>2802</v>
      </c>
      <c r="K2804">
        <v>68</v>
      </c>
      <c r="L2804">
        <v>-21.75</v>
      </c>
    </row>
    <row r="2805" spans="1:12">
      <c r="A2805" s="16" t="s">
        <v>2830</v>
      </c>
      <c r="B2805" s="1"/>
      <c r="C2805" s="1"/>
      <c r="D2805" s="1"/>
      <c r="E2805" s="17">
        <f t="shared" si="133"/>
        <v>2805</v>
      </c>
      <c r="F2805" s="2">
        <f t="shared" si="134"/>
        <v>68</v>
      </c>
      <c r="G2805" s="2">
        <f t="shared" si="135"/>
        <v>-18.600000000000001</v>
      </c>
      <c r="J2805">
        <v>2803</v>
      </c>
      <c r="K2805">
        <v>68</v>
      </c>
      <c r="L2805">
        <v>-20.7</v>
      </c>
    </row>
    <row r="2806" spans="1:12">
      <c r="A2806" s="16" t="s">
        <v>2831</v>
      </c>
      <c r="B2806" s="1"/>
      <c r="C2806" s="1"/>
      <c r="D2806" s="1"/>
      <c r="E2806" s="17">
        <f t="shared" si="133"/>
        <v>2806</v>
      </c>
      <c r="F2806" s="2">
        <f t="shared" si="134"/>
        <v>68</v>
      </c>
      <c r="G2806" s="2">
        <f t="shared" si="135"/>
        <v>-17.55</v>
      </c>
      <c r="J2806">
        <v>2804</v>
      </c>
      <c r="K2806">
        <v>68</v>
      </c>
      <c r="L2806">
        <v>-19.649999999999999</v>
      </c>
    </row>
    <row r="2807" spans="1:12">
      <c r="A2807" s="16" t="s">
        <v>2832</v>
      </c>
      <c r="B2807" s="1"/>
      <c r="C2807" s="1"/>
      <c r="D2807" s="1"/>
      <c r="E2807" s="17">
        <f t="shared" si="133"/>
        <v>2807</v>
      </c>
      <c r="F2807" s="2">
        <f t="shared" si="134"/>
        <v>68</v>
      </c>
      <c r="G2807" s="2">
        <f t="shared" si="135"/>
        <v>-16.5</v>
      </c>
      <c r="J2807">
        <v>2805</v>
      </c>
      <c r="K2807">
        <v>68</v>
      </c>
      <c r="L2807">
        <v>-18.600000000000001</v>
      </c>
    </row>
    <row r="2808" spans="1:12">
      <c r="A2808" s="16" t="s">
        <v>2833</v>
      </c>
      <c r="B2808" s="1"/>
      <c r="C2808" s="1"/>
      <c r="D2808" s="1"/>
      <c r="E2808" s="17">
        <f t="shared" si="133"/>
        <v>2808</v>
      </c>
      <c r="F2808" s="2">
        <f t="shared" si="134"/>
        <v>68</v>
      </c>
      <c r="G2808" s="2">
        <f t="shared" si="135"/>
        <v>-15.4</v>
      </c>
      <c r="J2808">
        <v>2806</v>
      </c>
      <c r="K2808">
        <v>68</v>
      </c>
      <c r="L2808">
        <v>-17.55</v>
      </c>
    </row>
    <row r="2809" spans="1:12">
      <c r="A2809" s="16" t="s">
        <v>2834</v>
      </c>
      <c r="B2809" s="1"/>
      <c r="C2809" s="1"/>
      <c r="D2809" s="1"/>
      <c r="E2809" s="17">
        <f t="shared" si="133"/>
        <v>2809</v>
      </c>
      <c r="F2809" s="2">
        <f t="shared" si="134"/>
        <v>68</v>
      </c>
      <c r="G2809" s="2">
        <f t="shared" si="135"/>
        <v>-14.3</v>
      </c>
      <c r="J2809">
        <v>2807</v>
      </c>
      <c r="K2809">
        <v>68</v>
      </c>
      <c r="L2809">
        <v>-16.5</v>
      </c>
    </row>
    <row r="2810" spans="1:12">
      <c r="A2810" s="16" t="s">
        <v>2835</v>
      </c>
      <c r="B2810" s="1"/>
      <c r="C2810" s="1"/>
      <c r="D2810" s="1"/>
      <c r="E2810" s="17">
        <f t="shared" si="133"/>
        <v>2810</v>
      </c>
      <c r="F2810" s="2">
        <f t="shared" si="134"/>
        <v>68</v>
      </c>
      <c r="G2810" s="2">
        <f t="shared" si="135"/>
        <v>-13.2</v>
      </c>
      <c r="J2810">
        <v>2808</v>
      </c>
      <c r="K2810">
        <v>68</v>
      </c>
      <c r="L2810">
        <v>-15.4</v>
      </c>
    </row>
    <row r="2811" spans="1:12">
      <c r="A2811" s="16" t="s">
        <v>2836</v>
      </c>
      <c r="B2811" s="1"/>
      <c r="C2811" s="1"/>
      <c r="D2811" s="1"/>
      <c r="E2811" s="17">
        <f t="shared" si="133"/>
        <v>2811</v>
      </c>
      <c r="F2811" s="2">
        <f t="shared" si="134"/>
        <v>68</v>
      </c>
      <c r="G2811" s="2">
        <f t="shared" si="135"/>
        <v>-12.1</v>
      </c>
      <c r="J2811">
        <v>2809</v>
      </c>
      <c r="K2811">
        <v>68</v>
      </c>
      <c r="L2811">
        <v>-14.3</v>
      </c>
    </row>
    <row r="2812" spans="1:12">
      <c r="A2812" s="16" t="s">
        <v>2837</v>
      </c>
      <c r="B2812" s="1"/>
      <c r="C2812" s="1"/>
      <c r="D2812" s="1"/>
      <c r="E2812" s="17">
        <f t="shared" si="133"/>
        <v>2812</v>
      </c>
      <c r="F2812" s="2">
        <f t="shared" si="134"/>
        <v>68</v>
      </c>
      <c r="G2812" s="2">
        <f t="shared" si="135"/>
        <v>-11.425000000000001</v>
      </c>
      <c r="J2812">
        <v>2810</v>
      </c>
      <c r="K2812">
        <v>68</v>
      </c>
      <c r="L2812">
        <v>-13.2</v>
      </c>
    </row>
    <row r="2813" spans="1:12">
      <c r="A2813" s="16" t="s">
        <v>2838</v>
      </c>
      <c r="B2813" s="1"/>
      <c r="C2813" s="1"/>
      <c r="D2813" s="1"/>
      <c r="E2813" s="17">
        <f t="shared" si="133"/>
        <v>2813</v>
      </c>
      <c r="F2813" s="2">
        <f t="shared" si="134"/>
        <v>68</v>
      </c>
      <c r="G2813" s="2">
        <f t="shared" si="135"/>
        <v>-10.75</v>
      </c>
      <c r="J2813">
        <v>2811</v>
      </c>
      <c r="K2813">
        <v>68</v>
      </c>
      <c r="L2813">
        <v>-12.1</v>
      </c>
    </row>
    <row r="2814" spans="1:12">
      <c r="A2814" s="16" t="s">
        <v>2839</v>
      </c>
      <c r="B2814" s="1"/>
      <c r="C2814" s="1"/>
      <c r="D2814" s="1"/>
      <c r="E2814" s="17">
        <f t="shared" si="133"/>
        <v>2814</v>
      </c>
      <c r="F2814" s="2">
        <f t="shared" si="134"/>
        <v>68</v>
      </c>
      <c r="G2814" s="2">
        <f t="shared" si="135"/>
        <v>-9.9169999999999998</v>
      </c>
      <c r="J2814">
        <v>2812</v>
      </c>
      <c r="K2814">
        <v>68</v>
      </c>
      <c r="L2814">
        <v>-11.425000000000001</v>
      </c>
    </row>
    <row r="2815" spans="1:12">
      <c r="A2815" s="16" t="s">
        <v>2840</v>
      </c>
      <c r="B2815" s="1"/>
      <c r="C2815" s="1"/>
      <c r="D2815" s="1"/>
      <c r="E2815" s="17">
        <f t="shared" si="133"/>
        <v>2815</v>
      </c>
      <c r="F2815" s="2">
        <f t="shared" si="134"/>
        <v>68</v>
      </c>
      <c r="G2815" s="2">
        <f t="shared" si="135"/>
        <v>-9.0839999999999996</v>
      </c>
      <c r="J2815">
        <v>2813</v>
      </c>
      <c r="K2815">
        <v>68</v>
      </c>
      <c r="L2815">
        <v>-10.75</v>
      </c>
    </row>
    <row r="2816" spans="1:12">
      <c r="A2816" s="16" t="s">
        <v>2841</v>
      </c>
      <c r="B2816" s="1"/>
      <c r="C2816" s="1"/>
      <c r="D2816" s="1"/>
      <c r="E2816" s="17">
        <f t="shared" si="133"/>
        <v>2816</v>
      </c>
      <c r="F2816" s="2">
        <f t="shared" si="134"/>
        <v>68</v>
      </c>
      <c r="G2816" s="2">
        <f t="shared" si="135"/>
        <v>-8.25</v>
      </c>
      <c r="J2816">
        <v>2814</v>
      </c>
      <c r="K2816">
        <v>68</v>
      </c>
      <c r="L2816">
        <v>-9.9169999999999998</v>
      </c>
    </row>
    <row r="2817" spans="1:12">
      <c r="A2817" s="16" t="s">
        <v>2842</v>
      </c>
      <c r="B2817" s="1"/>
      <c r="C2817" s="1"/>
      <c r="D2817" s="1"/>
      <c r="E2817" s="17">
        <f t="shared" ref="E2817:E2880" si="136">VALUE(LEFT(A2817,5))</f>
        <v>2817</v>
      </c>
      <c r="F2817" s="2">
        <f t="shared" ref="F2817:F2880" si="137">VALUE(LEFT(RIGHT($A2817,20),10))</f>
        <v>68</v>
      </c>
      <c r="G2817" s="2">
        <f t="shared" ref="G2817:G2880" si="138">VALUE(RIGHT($A2817,10))</f>
        <v>-7.4169999999999998</v>
      </c>
      <c r="J2817">
        <v>2815</v>
      </c>
      <c r="K2817">
        <v>68</v>
      </c>
      <c r="L2817">
        <v>-9.0839999999999996</v>
      </c>
    </row>
    <row r="2818" spans="1:12">
      <c r="A2818" s="16" t="s">
        <v>2843</v>
      </c>
      <c r="B2818" s="1"/>
      <c r="C2818" s="1"/>
      <c r="D2818" s="1"/>
      <c r="E2818" s="17">
        <f t="shared" si="136"/>
        <v>2818</v>
      </c>
      <c r="F2818" s="2">
        <f t="shared" si="137"/>
        <v>68</v>
      </c>
      <c r="G2818" s="2">
        <f t="shared" si="138"/>
        <v>-6.5839999999999996</v>
      </c>
      <c r="J2818">
        <v>2816</v>
      </c>
      <c r="K2818">
        <v>68</v>
      </c>
      <c r="L2818">
        <v>-8.25</v>
      </c>
    </row>
    <row r="2819" spans="1:12">
      <c r="A2819" s="16" t="s">
        <v>2844</v>
      </c>
      <c r="B2819" s="1"/>
      <c r="C2819" s="1"/>
      <c r="D2819" s="1"/>
      <c r="E2819" s="17">
        <f t="shared" si="136"/>
        <v>2819</v>
      </c>
      <c r="F2819" s="2">
        <f t="shared" si="137"/>
        <v>68</v>
      </c>
      <c r="G2819" s="2">
        <f t="shared" si="138"/>
        <v>-5.75</v>
      </c>
      <c r="J2819">
        <v>2817</v>
      </c>
      <c r="K2819">
        <v>68</v>
      </c>
      <c r="L2819">
        <v>-7.4169999999999998</v>
      </c>
    </row>
    <row r="2820" spans="1:12">
      <c r="A2820" s="16" t="s">
        <v>2845</v>
      </c>
      <c r="B2820" s="1"/>
      <c r="C2820" s="1"/>
      <c r="D2820" s="1"/>
      <c r="E2820" s="17">
        <f t="shared" si="136"/>
        <v>2820</v>
      </c>
      <c r="F2820" s="2">
        <f t="shared" si="137"/>
        <v>68</v>
      </c>
      <c r="G2820" s="2">
        <f t="shared" si="138"/>
        <v>-5</v>
      </c>
      <c r="J2820">
        <v>2818</v>
      </c>
      <c r="K2820">
        <v>68</v>
      </c>
      <c r="L2820">
        <v>-6.5839999999999996</v>
      </c>
    </row>
    <row r="2821" spans="1:12">
      <c r="A2821" s="16" t="s">
        <v>2846</v>
      </c>
      <c r="B2821" s="1"/>
      <c r="C2821" s="1"/>
      <c r="D2821" s="1"/>
      <c r="E2821" s="17">
        <f t="shared" si="136"/>
        <v>2821</v>
      </c>
      <c r="F2821" s="2">
        <f t="shared" si="137"/>
        <v>68</v>
      </c>
      <c r="G2821" s="2">
        <f t="shared" si="138"/>
        <v>-3.75</v>
      </c>
      <c r="J2821">
        <v>2819</v>
      </c>
      <c r="K2821">
        <v>68</v>
      </c>
      <c r="L2821">
        <v>-5.75</v>
      </c>
    </row>
    <row r="2822" spans="1:12">
      <c r="A2822" s="16" t="s">
        <v>2847</v>
      </c>
      <c r="B2822" s="1"/>
      <c r="C2822" s="1"/>
      <c r="D2822" s="1"/>
      <c r="E2822" s="17">
        <f t="shared" si="136"/>
        <v>2822</v>
      </c>
      <c r="F2822" s="2">
        <f t="shared" si="137"/>
        <v>68</v>
      </c>
      <c r="G2822" s="2">
        <f t="shared" si="138"/>
        <v>-2.5</v>
      </c>
      <c r="J2822">
        <v>2820</v>
      </c>
      <c r="K2822">
        <v>68</v>
      </c>
      <c r="L2822">
        <v>-5</v>
      </c>
    </row>
    <row r="2823" spans="1:12">
      <c r="A2823" s="16" t="s">
        <v>2848</v>
      </c>
      <c r="B2823" s="1"/>
      <c r="C2823" s="1"/>
      <c r="D2823" s="1"/>
      <c r="E2823" s="17">
        <f t="shared" si="136"/>
        <v>2823</v>
      </c>
      <c r="F2823" s="2">
        <f t="shared" si="137"/>
        <v>68</v>
      </c>
      <c r="G2823" s="2">
        <f t="shared" si="138"/>
        <v>-1.25</v>
      </c>
      <c r="J2823">
        <v>2821</v>
      </c>
      <c r="K2823">
        <v>68</v>
      </c>
      <c r="L2823">
        <v>-3.75</v>
      </c>
    </row>
    <row r="2824" spans="1:12">
      <c r="A2824" s="16" t="s">
        <v>2849</v>
      </c>
      <c r="B2824" s="1"/>
      <c r="C2824" s="1"/>
      <c r="D2824" s="1"/>
      <c r="E2824" s="17">
        <f t="shared" si="136"/>
        <v>2824</v>
      </c>
      <c r="F2824" s="2">
        <f t="shared" si="137"/>
        <v>68</v>
      </c>
      <c r="G2824" s="2">
        <f t="shared" si="138"/>
        <v>0</v>
      </c>
      <c r="J2824">
        <v>2822</v>
      </c>
      <c r="K2824">
        <v>68</v>
      </c>
      <c r="L2824">
        <v>-2.5</v>
      </c>
    </row>
    <row r="2825" spans="1:12">
      <c r="A2825" s="16" t="s">
        <v>2850</v>
      </c>
      <c r="B2825" s="1"/>
      <c r="C2825" s="1"/>
      <c r="D2825" s="1"/>
      <c r="E2825" s="17">
        <f t="shared" si="136"/>
        <v>2825</v>
      </c>
      <c r="F2825" s="2">
        <f t="shared" si="137"/>
        <v>68</v>
      </c>
      <c r="G2825" s="2">
        <f t="shared" si="138"/>
        <v>1</v>
      </c>
      <c r="J2825">
        <v>2823</v>
      </c>
      <c r="K2825">
        <v>68</v>
      </c>
      <c r="L2825">
        <v>-1.25</v>
      </c>
    </row>
    <row r="2826" spans="1:12">
      <c r="A2826" s="16" t="s">
        <v>2851</v>
      </c>
      <c r="B2826" s="1"/>
      <c r="C2826" s="1"/>
      <c r="D2826" s="1"/>
      <c r="E2826" s="17">
        <f t="shared" si="136"/>
        <v>2826</v>
      </c>
      <c r="F2826" s="2">
        <f t="shared" si="137"/>
        <v>68</v>
      </c>
      <c r="G2826" s="2">
        <f t="shared" si="138"/>
        <v>2</v>
      </c>
      <c r="J2826">
        <v>2824</v>
      </c>
      <c r="K2826">
        <v>68</v>
      </c>
      <c r="L2826">
        <v>0</v>
      </c>
    </row>
    <row r="2827" spans="1:12">
      <c r="A2827" s="16" t="s">
        <v>2852</v>
      </c>
      <c r="B2827" s="1"/>
      <c r="C2827" s="1"/>
      <c r="D2827" s="1"/>
      <c r="E2827" s="17">
        <f t="shared" si="136"/>
        <v>2827</v>
      </c>
      <c r="F2827" s="2">
        <f t="shared" si="137"/>
        <v>68</v>
      </c>
      <c r="G2827" s="2">
        <f t="shared" si="138"/>
        <v>3</v>
      </c>
      <c r="J2827">
        <v>2825</v>
      </c>
      <c r="K2827">
        <v>68</v>
      </c>
      <c r="L2827">
        <v>1</v>
      </c>
    </row>
    <row r="2828" spans="1:12">
      <c r="A2828" s="16" t="s">
        <v>2853</v>
      </c>
      <c r="B2828" s="1"/>
      <c r="C2828" s="1"/>
      <c r="D2828" s="1"/>
      <c r="E2828" s="17">
        <f t="shared" si="136"/>
        <v>2828</v>
      </c>
      <c r="F2828" s="2">
        <f t="shared" si="137"/>
        <v>68</v>
      </c>
      <c r="G2828" s="2">
        <f t="shared" si="138"/>
        <v>4</v>
      </c>
      <c r="J2828">
        <v>2826</v>
      </c>
      <c r="K2828">
        <v>68</v>
      </c>
      <c r="L2828">
        <v>2</v>
      </c>
    </row>
    <row r="2829" spans="1:12">
      <c r="A2829" s="16" t="s">
        <v>2854</v>
      </c>
      <c r="B2829" s="1"/>
      <c r="C2829" s="1"/>
      <c r="D2829" s="1"/>
      <c r="E2829" s="17">
        <f t="shared" si="136"/>
        <v>2829</v>
      </c>
      <c r="F2829" s="2">
        <f t="shared" si="137"/>
        <v>68</v>
      </c>
      <c r="G2829" s="2">
        <f t="shared" si="138"/>
        <v>5</v>
      </c>
      <c r="J2829">
        <v>2827</v>
      </c>
      <c r="K2829">
        <v>68</v>
      </c>
      <c r="L2829">
        <v>3</v>
      </c>
    </row>
    <row r="2830" spans="1:12">
      <c r="A2830" s="16" t="s">
        <v>2855</v>
      </c>
      <c r="B2830" s="1"/>
      <c r="C2830" s="1"/>
      <c r="D2830" s="1"/>
      <c r="E2830" s="17">
        <f t="shared" si="136"/>
        <v>2830</v>
      </c>
      <c r="F2830" s="2">
        <f t="shared" si="137"/>
        <v>71</v>
      </c>
      <c r="G2830" s="2">
        <f t="shared" si="138"/>
        <v>-40</v>
      </c>
      <c r="J2830">
        <v>2828</v>
      </c>
      <c r="K2830">
        <v>68</v>
      </c>
      <c r="L2830">
        <v>4</v>
      </c>
    </row>
    <row r="2831" spans="1:12">
      <c r="A2831" s="16" t="s">
        <v>2856</v>
      </c>
      <c r="B2831" s="1"/>
      <c r="C2831" s="1"/>
      <c r="D2831" s="1"/>
      <c r="E2831" s="17">
        <f t="shared" si="136"/>
        <v>2831</v>
      </c>
      <c r="F2831" s="2">
        <f t="shared" si="137"/>
        <v>71</v>
      </c>
      <c r="G2831" s="2">
        <f t="shared" si="138"/>
        <v>-38</v>
      </c>
      <c r="J2831">
        <v>2829</v>
      </c>
      <c r="K2831">
        <v>68</v>
      </c>
      <c r="L2831">
        <v>5</v>
      </c>
    </row>
    <row r="2832" spans="1:12">
      <c r="A2832" s="16" t="s">
        <v>2857</v>
      </c>
      <c r="B2832" s="1"/>
      <c r="C2832" s="1"/>
      <c r="D2832" s="1"/>
      <c r="E2832" s="17">
        <f t="shared" si="136"/>
        <v>2832</v>
      </c>
      <c r="F2832" s="2">
        <f t="shared" si="137"/>
        <v>71</v>
      </c>
      <c r="G2832" s="2">
        <f t="shared" si="138"/>
        <v>-36</v>
      </c>
      <c r="J2832">
        <v>2830</v>
      </c>
      <c r="K2832">
        <v>71</v>
      </c>
      <c r="L2832">
        <v>-40</v>
      </c>
    </row>
    <row r="2833" spans="1:12">
      <c r="A2833" s="16" t="s">
        <v>2858</v>
      </c>
      <c r="B2833" s="1"/>
      <c r="C2833" s="1"/>
      <c r="D2833" s="1"/>
      <c r="E2833" s="17">
        <f t="shared" si="136"/>
        <v>2833</v>
      </c>
      <c r="F2833" s="2">
        <f t="shared" si="137"/>
        <v>71</v>
      </c>
      <c r="G2833" s="2">
        <f t="shared" si="138"/>
        <v>-34</v>
      </c>
      <c r="J2833">
        <v>2831</v>
      </c>
      <c r="K2833">
        <v>71</v>
      </c>
      <c r="L2833">
        <v>-38</v>
      </c>
    </row>
    <row r="2834" spans="1:12">
      <c r="A2834" s="16" t="s">
        <v>2859</v>
      </c>
      <c r="B2834" s="1"/>
      <c r="C2834" s="1"/>
      <c r="D2834" s="1"/>
      <c r="E2834" s="17">
        <f t="shared" si="136"/>
        <v>2834</v>
      </c>
      <c r="F2834" s="2">
        <f t="shared" si="137"/>
        <v>71</v>
      </c>
      <c r="G2834" s="2">
        <f t="shared" si="138"/>
        <v>-32</v>
      </c>
      <c r="J2834">
        <v>2832</v>
      </c>
      <c r="K2834">
        <v>71</v>
      </c>
      <c r="L2834">
        <v>-36</v>
      </c>
    </row>
    <row r="2835" spans="1:12">
      <c r="A2835" s="16" t="s">
        <v>2860</v>
      </c>
      <c r="B2835" s="1"/>
      <c r="C2835" s="1"/>
      <c r="D2835" s="1"/>
      <c r="E2835" s="17">
        <f t="shared" si="136"/>
        <v>2835</v>
      </c>
      <c r="F2835" s="2">
        <f t="shared" si="137"/>
        <v>71</v>
      </c>
      <c r="G2835" s="2">
        <f t="shared" si="138"/>
        <v>-30.75</v>
      </c>
      <c r="J2835">
        <v>2833</v>
      </c>
      <c r="K2835">
        <v>71</v>
      </c>
      <c r="L2835">
        <v>-34</v>
      </c>
    </row>
    <row r="2836" spans="1:12">
      <c r="A2836" s="16" t="s">
        <v>2861</v>
      </c>
      <c r="B2836" s="1"/>
      <c r="C2836" s="1"/>
      <c r="D2836" s="1"/>
      <c r="E2836" s="17">
        <f t="shared" si="136"/>
        <v>2836</v>
      </c>
      <c r="F2836" s="2">
        <f t="shared" si="137"/>
        <v>71</v>
      </c>
      <c r="G2836" s="2">
        <f t="shared" si="138"/>
        <v>-29.5</v>
      </c>
      <c r="J2836">
        <v>2834</v>
      </c>
      <c r="K2836">
        <v>71</v>
      </c>
      <c r="L2836">
        <v>-32</v>
      </c>
    </row>
    <row r="2837" spans="1:12">
      <c r="A2837" s="16" t="s">
        <v>2862</v>
      </c>
      <c r="B2837" s="1"/>
      <c r="C2837" s="1"/>
      <c r="D2837" s="1"/>
      <c r="E2837" s="17">
        <f t="shared" si="136"/>
        <v>2837</v>
      </c>
      <c r="F2837" s="2">
        <f t="shared" si="137"/>
        <v>71</v>
      </c>
      <c r="G2837" s="2">
        <f t="shared" si="138"/>
        <v>-28.25</v>
      </c>
      <c r="J2837">
        <v>2835</v>
      </c>
      <c r="K2837">
        <v>71</v>
      </c>
      <c r="L2837">
        <v>-30.75</v>
      </c>
    </row>
    <row r="2838" spans="1:12">
      <c r="A2838" s="16" t="s">
        <v>2863</v>
      </c>
      <c r="B2838" s="1"/>
      <c r="C2838" s="1"/>
      <c r="D2838" s="1"/>
      <c r="E2838" s="17">
        <f t="shared" si="136"/>
        <v>2838</v>
      </c>
      <c r="F2838" s="2">
        <f t="shared" si="137"/>
        <v>71</v>
      </c>
      <c r="G2838" s="2">
        <f t="shared" si="138"/>
        <v>-27</v>
      </c>
      <c r="J2838">
        <v>2836</v>
      </c>
      <c r="K2838">
        <v>71</v>
      </c>
      <c r="L2838">
        <v>-29.5</v>
      </c>
    </row>
    <row r="2839" spans="1:12">
      <c r="A2839" s="16" t="s">
        <v>2864</v>
      </c>
      <c r="B2839" s="1"/>
      <c r="C2839" s="1"/>
      <c r="D2839" s="1"/>
      <c r="E2839" s="17">
        <f t="shared" si="136"/>
        <v>2839</v>
      </c>
      <c r="F2839" s="2">
        <f t="shared" si="137"/>
        <v>71</v>
      </c>
      <c r="G2839" s="2">
        <f t="shared" si="138"/>
        <v>-25.95</v>
      </c>
      <c r="J2839">
        <v>2837</v>
      </c>
      <c r="K2839">
        <v>71</v>
      </c>
      <c r="L2839">
        <v>-28.25</v>
      </c>
    </row>
    <row r="2840" spans="1:12">
      <c r="A2840" s="16" t="s">
        <v>2865</v>
      </c>
      <c r="B2840" s="1"/>
      <c r="C2840" s="1"/>
      <c r="D2840" s="1"/>
      <c r="E2840" s="17">
        <f t="shared" si="136"/>
        <v>2840</v>
      </c>
      <c r="F2840" s="2">
        <f t="shared" si="137"/>
        <v>71</v>
      </c>
      <c r="G2840" s="2">
        <f t="shared" si="138"/>
        <v>-24.9</v>
      </c>
      <c r="J2840">
        <v>2838</v>
      </c>
      <c r="K2840">
        <v>71</v>
      </c>
      <c r="L2840">
        <v>-27</v>
      </c>
    </row>
    <row r="2841" spans="1:12">
      <c r="A2841" s="16" t="s">
        <v>2866</v>
      </c>
      <c r="B2841" s="1"/>
      <c r="C2841" s="1"/>
      <c r="D2841" s="1"/>
      <c r="E2841" s="17">
        <f t="shared" si="136"/>
        <v>2841</v>
      </c>
      <c r="F2841" s="2">
        <f t="shared" si="137"/>
        <v>71</v>
      </c>
      <c r="G2841" s="2">
        <f t="shared" si="138"/>
        <v>-23.85</v>
      </c>
      <c r="J2841">
        <v>2839</v>
      </c>
      <c r="K2841">
        <v>71</v>
      </c>
      <c r="L2841">
        <v>-25.95</v>
      </c>
    </row>
    <row r="2842" spans="1:12">
      <c r="A2842" s="16" t="s">
        <v>2867</v>
      </c>
      <c r="B2842" s="1"/>
      <c r="C2842" s="1"/>
      <c r="D2842" s="1"/>
      <c r="E2842" s="17">
        <f t="shared" si="136"/>
        <v>2842</v>
      </c>
      <c r="F2842" s="2">
        <f t="shared" si="137"/>
        <v>71</v>
      </c>
      <c r="G2842" s="2">
        <f t="shared" si="138"/>
        <v>-22.8</v>
      </c>
      <c r="J2842">
        <v>2840</v>
      </c>
      <c r="K2842">
        <v>71</v>
      </c>
      <c r="L2842">
        <v>-24.9</v>
      </c>
    </row>
    <row r="2843" spans="1:12">
      <c r="A2843" s="16" t="s">
        <v>2868</v>
      </c>
      <c r="B2843" s="1"/>
      <c r="C2843" s="1"/>
      <c r="D2843" s="1"/>
      <c r="E2843" s="17">
        <f t="shared" si="136"/>
        <v>2843</v>
      </c>
      <c r="F2843" s="2">
        <f t="shared" si="137"/>
        <v>71</v>
      </c>
      <c r="G2843" s="2">
        <f t="shared" si="138"/>
        <v>-21.75</v>
      </c>
      <c r="J2843">
        <v>2841</v>
      </c>
      <c r="K2843">
        <v>71</v>
      </c>
      <c r="L2843">
        <v>-23.85</v>
      </c>
    </row>
    <row r="2844" spans="1:12">
      <c r="A2844" s="16" t="s">
        <v>2869</v>
      </c>
      <c r="B2844" s="1"/>
      <c r="C2844" s="1"/>
      <c r="D2844" s="1"/>
      <c r="E2844" s="17">
        <f t="shared" si="136"/>
        <v>2844</v>
      </c>
      <c r="F2844" s="2">
        <f t="shared" si="137"/>
        <v>71</v>
      </c>
      <c r="G2844" s="2">
        <f t="shared" si="138"/>
        <v>-20.7</v>
      </c>
      <c r="J2844">
        <v>2842</v>
      </c>
      <c r="K2844">
        <v>71</v>
      </c>
      <c r="L2844">
        <v>-22.8</v>
      </c>
    </row>
    <row r="2845" spans="1:12">
      <c r="A2845" s="16" t="s">
        <v>2870</v>
      </c>
      <c r="B2845" s="1"/>
      <c r="C2845" s="1"/>
      <c r="D2845" s="1"/>
      <c r="E2845" s="17">
        <f t="shared" si="136"/>
        <v>2845</v>
      </c>
      <c r="F2845" s="2">
        <f t="shared" si="137"/>
        <v>71</v>
      </c>
      <c r="G2845" s="2">
        <f t="shared" si="138"/>
        <v>-19.649999999999999</v>
      </c>
      <c r="J2845">
        <v>2843</v>
      </c>
      <c r="K2845">
        <v>71</v>
      </c>
      <c r="L2845">
        <v>-21.75</v>
      </c>
    </row>
    <row r="2846" spans="1:12">
      <c r="A2846" s="16" t="s">
        <v>2871</v>
      </c>
      <c r="B2846" s="1"/>
      <c r="C2846" s="1"/>
      <c r="D2846" s="1"/>
      <c r="E2846" s="17">
        <f t="shared" si="136"/>
        <v>2846</v>
      </c>
      <c r="F2846" s="2">
        <f t="shared" si="137"/>
        <v>71</v>
      </c>
      <c r="G2846" s="2">
        <f t="shared" si="138"/>
        <v>-18.600000000000001</v>
      </c>
      <c r="J2846">
        <v>2844</v>
      </c>
      <c r="K2846">
        <v>71</v>
      </c>
      <c r="L2846">
        <v>-20.7</v>
      </c>
    </row>
    <row r="2847" spans="1:12">
      <c r="A2847" s="16" t="s">
        <v>2872</v>
      </c>
      <c r="B2847" s="1"/>
      <c r="C2847" s="1"/>
      <c r="D2847" s="1"/>
      <c r="E2847" s="17">
        <f t="shared" si="136"/>
        <v>2847</v>
      </c>
      <c r="F2847" s="2">
        <f t="shared" si="137"/>
        <v>71</v>
      </c>
      <c r="G2847" s="2">
        <f t="shared" si="138"/>
        <v>-17.55</v>
      </c>
      <c r="J2847">
        <v>2845</v>
      </c>
      <c r="K2847">
        <v>71</v>
      </c>
      <c r="L2847">
        <v>-19.649999999999999</v>
      </c>
    </row>
    <row r="2848" spans="1:12">
      <c r="A2848" s="16" t="s">
        <v>2873</v>
      </c>
      <c r="B2848" s="1"/>
      <c r="C2848" s="1"/>
      <c r="D2848" s="1"/>
      <c r="E2848" s="17">
        <f t="shared" si="136"/>
        <v>2848</v>
      </c>
      <c r="F2848" s="2">
        <f t="shared" si="137"/>
        <v>71</v>
      </c>
      <c r="G2848" s="2">
        <f t="shared" si="138"/>
        <v>-16.5</v>
      </c>
      <c r="J2848">
        <v>2846</v>
      </c>
      <c r="K2848">
        <v>71</v>
      </c>
      <c r="L2848">
        <v>-18.600000000000001</v>
      </c>
    </row>
    <row r="2849" spans="1:12">
      <c r="A2849" s="16" t="s">
        <v>2874</v>
      </c>
      <c r="B2849" s="1"/>
      <c r="C2849" s="1"/>
      <c r="D2849" s="1"/>
      <c r="E2849" s="17">
        <f t="shared" si="136"/>
        <v>2849</v>
      </c>
      <c r="F2849" s="2">
        <f t="shared" si="137"/>
        <v>71</v>
      </c>
      <c r="G2849" s="2">
        <f t="shared" si="138"/>
        <v>-15.4</v>
      </c>
      <c r="J2849">
        <v>2847</v>
      </c>
      <c r="K2849">
        <v>71</v>
      </c>
      <c r="L2849">
        <v>-17.55</v>
      </c>
    </row>
    <row r="2850" spans="1:12">
      <c r="A2850" s="16" t="s">
        <v>2875</v>
      </c>
      <c r="B2850" s="1"/>
      <c r="C2850" s="1"/>
      <c r="D2850" s="1"/>
      <c r="E2850" s="17">
        <f t="shared" si="136"/>
        <v>2850</v>
      </c>
      <c r="F2850" s="2">
        <f t="shared" si="137"/>
        <v>71</v>
      </c>
      <c r="G2850" s="2">
        <f t="shared" si="138"/>
        <v>-14.3</v>
      </c>
      <c r="J2850">
        <v>2848</v>
      </c>
      <c r="K2850">
        <v>71</v>
      </c>
      <c r="L2850">
        <v>-16.5</v>
      </c>
    </row>
    <row r="2851" spans="1:12">
      <c r="A2851" s="16" t="s">
        <v>2876</v>
      </c>
      <c r="B2851" s="1"/>
      <c r="C2851" s="1"/>
      <c r="D2851" s="1"/>
      <c r="E2851" s="17">
        <f t="shared" si="136"/>
        <v>2851</v>
      </c>
      <c r="F2851" s="2">
        <f t="shared" si="137"/>
        <v>71</v>
      </c>
      <c r="G2851" s="2">
        <f t="shared" si="138"/>
        <v>-13.2</v>
      </c>
      <c r="J2851">
        <v>2849</v>
      </c>
      <c r="K2851">
        <v>71</v>
      </c>
      <c r="L2851">
        <v>-15.4</v>
      </c>
    </row>
    <row r="2852" spans="1:12">
      <c r="A2852" s="16" t="s">
        <v>2877</v>
      </c>
      <c r="B2852" s="1"/>
      <c r="C2852" s="1"/>
      <c r="D2852" s="1"/>
      <c r="E2852" s="17">
        <f t="shared" si="136"/>
        <v>2852</v>
      </c>
      <c r="F2852" s="2">
        <f t="shared" si="137"/>
        <v>71</v>
      </c>
      <c r="G2852" s="2">
        <f t="shared" si="138"/>
        <v>-12.1</v>
      </c>
      <c r="J2852">
        <v>2850</v>
      </c>
      <c r="K2852">
        <v>71</v>
      </c>
      <c r="L2852">
        <v>-14.3</v>
      </c>
    </row>
    <row r="2853" spans="1:12">
      <c r="A2853" s="16" t="s">
        <v>2878</v>
      </c>
      <c r="B2853" s="1"/>
      <c r="C2853" s="1"/>
      <c r="D2853" s="1"/>
      <c r="E2853" s="17">
        <f t="shared" si="136"/>
        <v>2853</v>
      </c>
      <c r="F2853" s="2">
        <f t="shared" si="137"/>
        <v>71</v>
      </c>
      <c r="G2853" s="2">
        <f t="shared" si="138"/>
        <v>-11.425000000000001</v>
      </c>
      <c r="J2853">
        <v>2851</v>
      </c>
      <c r="K2853">
        <v>71</v>
      </c>
      <c r="L2853">
        <v>-13.2</v>
      </c>
    </row>
    <row r="2854" spans="1:12">
      <c r="A2854" s="16" t="s">
        <v>2879</v>
      </c>
      <c r="B2854" s="1"/>
      <c r="C2854" s="1"/>
      <c r="D2854" s="1"/>
      <c r="E2854" s="17">
        <f t="shared" si="136"/>
        <v>2854</v>
      </c>
      <c r="F2854" s="2">
        <f t="shared" si="137"/>
        <v>71</v>
      </c>
      <c r="G2854" s="2">
        <f t="shared" si="138"/>
        <v>-10.75</v>
      </c>
      <c r="J2854">
        <v>2852</v>
      </c>
      <c r="K2854">
        <v>71</v>
      </c>
      <c r="L2854">
        <v>-12.1</v>
      </c>
    </row>
    <row r="2855" spans="1:12">
      <c r="A2855" s="16" t="s">
        <v>2880</v>
      </c>
      <c r="B2855" s="1"/>
      <c r="C2855" s="1"/>
      <c r="D2855" s="1"/>
      <c r="E2855" s="17">
        <f t="shared" si="136"/>
        <v>2855</v>
      </c>
      <c r="F2855" s="2">
        <f t="shared" si="137"/>
        <v>71</v>
      </c>
      <c r="G2855" s="2">
        <f t="shared" si="138"/>
        <v>-9.9169999999999998</v>
      </c>
      <c r="J2855">
        <v>2853</v>
      </c>
      <c r="K2855">
        <v>71</v>
      </c>
      <c r="L2855">
        <v>-11.425000000000001</v>
      </c>
    </row>
    <row r="2856" spans="1:12">
      <c r="A2856" s="16" t="s">
        <v>2881</v>
      </c>
      <c r="B2856" s="1"/>
      <c r="C2856" s="1"/>
      <c r="D2856" s="1"/>
      <c r="E2856" s="17">
        <f t="shared" si="136"/>
        <v>2856</v>
      </c>
      <c r="F2856" s="2">
        <f t="shared" si="137"/>
        <v>71</v>
      </c>
      <c r="G2856" s="2">
        <f t="shared" si="138"/>
        <v>-9.0839999999999996</v>
      </c>
      <c r="J2856">
        <v>2854</v>
      </c>
      <c r="K2856">
        <v>71</v>
      </c>
      <c r="L2856">
        <v>-10.75</v>
      </c>
    </row>
    <row r="2857" spans="1:12">
      <c r="A2857" s="16" t="s">
        <v>2882</v>
      </c>
      <c r="B2857" s="1"/>
      <c r="C2857" s="1"/>
      <c r="D2857" s="1"/>
      <c r="E2857" s="17">
        <f t="shared" si="136"/>
        <v>2857</v>
      </c>
      <c r="F2857" s="2">
        <f t="shared" si="137"/>
        <v>71</v>
      </c>
      <c r="G2857" s="2">
        <f t="shared" si="138"/>
        <v>-8.25</v>
      </c>
      <c r="J2857">
        <v>2855</v>
      </c>
      <c r="K2857">
        <v>71</v>
      </c>
      <c r="L2857">
        <v>-9.9169999999999998</v>
      </c>
    </row>
    <row r="2858" spans="1:12">
      <c r="A2858" s="16" t="s">
        <v>2883</v>
      </c>
      <c r="B2858" s="1"/>
      <c r="C2858" s="1"/>
      <c r="D2858" s="1"/>
      <c r="E2858" s="17">
        <f t="shared" si="136"/>
        <v>2858</v>
      </c>
      <c r="F2858" s="2">
        <f t="shared" si="137"/>
        <v>71</v>
      </c>
      <c r="G2858" s="2">
        <f t="shared" si="138"/>
        <v>-7.4169999999999998</v>
      </c>
      <c r="J2858">
        <v>2856</v>
      </c>
      <c r="K2858">
        <v>71</v>
      </c>
      <c r="L2858">
        <v>-9.0839999999999996</v>
      </c>
    </row>
    <row r="2859" spans="1:12">
      <c r="A2859" s="16" t="s">
        <v>2884</v>
      </c>
      <c r="B2859" s="1"/>
      <c r="C2859" s="1"/>
      <c r="D2859" s="1"/>
      <c r="E2859" s="17">
        <f t="shared" si="136"/>
        <v>2859</v>
      </c>
      <c r="F2859" s="2">
        <f t="shared" si="137"/>
        <v>71</v>
      </c>
      <c r="G2859" s="2">
        <f t="shared" si="138"/>
        <v>-6.5839999999999996</v>
      </c>
      <c r="J2859">
        <v>2857</v>
      </c>
      <c r="K2859">
        <v>71</v>
      </c>
      <c r="L2859">
        <v>-8.25</v>
      </c>
    </row>
    <row r="2860" spans="1:12">
      <c r="A2860" s="16" t="s">
        <v>2885</v>
      </c>
      <c r="B2860" s="1"/>
      <c r="C2860" s="1"/>
      <c r="D2860" s="1"/>
      <c r="E2860" s="17">
        <f t="shared" si="136"/>
        <v>2860</v>
      </c>
      <c r="F2860" s="2">
        <f t="shared" si="137"/>
        <v>71</v>
      </c>
      <c r="G2860" s="2">
        <f t="shared" si="138"/>
        <v>-5.75</v>
      </c>
      <c r="J2860">
        <v>2858</v>
      </c>
      <c r="K2860">
        <v>71</v>
      </c>
      <c r="L2860">
        <v>-7.4169999999999998</v>
      </c>
    </row>
    <row r="2861" spans="1:12">
      <c r="A2861" s="16" t="s">
        <v>2886</v>
      </c>
      <c r="B2861" s="1"/>
      <c r="C2861" s="1"/>
      <c r="D2861" s="1"/>
      <c r="E2861" s="17">
        <f t="shared" si="136"/>
        <v>2861</v>
      </c>
      <c r="F2861" s="2">
        <f t="shared" si="137"/>
        <v>71</v>
      </c>
      <c r="G2861" s="2">
        <f t="shared" si="138"/>
        <v>-5</v>
      </c>
      <c r="J2861">
        <v>2859</v>
      </c>
      <c r="K2861">
        <v>71</v>
      </c>
      <c r="L2861">
        <v>-6.5839999999999996</v>
      </c>
    </row>
    <row r="2862" spans="1:12">
      <c r="A2862" s="16" t="s">
        <v>2887</v>
      </c>
      <c r="B2862" s="1"/>
      <c r="C2862" s="1"/>
      <c r="D2862" s="1"/>
      <c r="E2862" s="17">
        <f t="shared" si="136"/>
        <v>2862</v>
      </c>
      <c r="F2862" s="2">
        <f t="shared" si="137"/>
        <v>71</v>
      </c>
      <c r="G2862" s="2">
        <f t="shared" si="138"/>
        <v>-3.75</v>
      </c>
      <c r="J2862">
        <v>2860</v>
      </c>
      <c r="K2862">
        <v>71</v>
      </c>
      <c r="L2862">
        <v>-5.75</v>
      </c>
    </row>
    <row r="2863" spans="1:12">
      <c r="A2863" s="16" t="s">
        <v>2888</v>
      </c>
      <c r="B2863" s="1"/>
      <c r="C2863" s="1"/>
      <c r="D2863" s="1"/>
      <c r="E2863" s="17">
        <f t="shared" si="136"/>
        <v>2863</v>
      </c>
      <c r="F2863" s="2">
        <f t="shared" si="137"/>
        <v>71</v>
      </c>
      <c r="G2863" s="2">
        <f t="shared" si="138"/>
        <v>-2.5</v>
      </c>
      <c r="J2863">
        <v>2861</v>
      </c>
      <c r="K2863">
        <v>71</v>
      </c>
      <c r="L2863">
        <v>-5</v>
      </c>
    </row>
    <row r="2864" spans="1:12">
      <c r="A2864" s="16" t="s">
        <v>2889</v>
      </c>
      <c r="B2864" s="1"/>
      <c r="C2864" s="1"/>
      <c r="D2864" s="1"/>
      <c r="E2864" s="17">
        <f t="shared" si="136"/>
        <v>2864</v>
      </c>
      <c r="F2864" s="2">
        <f t="shared" si="137"/>
        <v>71</v>
      </c>
      <c r="G2864" s="2">
        <f t="shared" si="138"/>
        <v>-1.25</v>
      </c>
      <c r="J2864">
        <v>2862</v>
      </c>
      <c r="K2864">
        <v>71</v>
      </c>
      <c r="L2864">
        <v>-3.75</v>
      </c>
    </row>
    <row r="2865" spans="1:12">
      <c r="A2865" s="16" t="s">
        <v>2890</v>
      </c>
      <c r="B2865" s="1"/>
      <c r="C2865" s="1"/>
      <c r="D2865" s="1"/>
      <c r="E2865" s="17">
        <f t="shared" si="136"/>
        <v>2865</v>
      </c>
      <c r="F2865" s="2">
        <f t="shared" si="137"/>
        <v>71</v>
      </c>
      <c r="G2865" s="2">
        <f t="shared" si="138"/>
        <v>0</v>
      </c>
      <c r="J2865">
        <v>2863</v>
      </c>
      <c r="K2865">
        <v>71</v>
      </c>
      <c r="L2865">
        <v>-2.5</v>
      </c>
    </row>
    <row r="2866" spans="1:12">
      <c r="A2866" s="16" t="s">
        <v>2891</v>
      </c>
      <c r="B2866" s="1"/>
      <c r="C2866" s="1"/>
      <c r="D2866" s="1"/>
      <c r="E2866" s="17">
        <f t="shared" si="136"/>
        <v>2866</v>
      </c>
      <c r="F2866" s="2">
        <f t="shared" si="137"/>
        <v>71</v>
      </c>
      <c r="G2866" s="2">
        <f t="shared" si="138"/>
        <v>1</v>
      </c>
      <c r="J2866">
        <v>2864</v>
      </c>
      <c r="K2866">
        <v>71</v>
      </c>
      <c r="L2866">
        <v>-1.25</v>
      </c>
    </row>
    <row r="2867" spans="1:12">
      <c r="A2867" s="16" t="s">
        <v>2892</v>
      </c>
      <c r="B2867" s="1"/>
      <c r="C2867" s="1"/>
      <c r="D2867" s="1"/>
      <c r="E2867" s="17">
        <f t="shared" si="136"/>
        <v>2867</v>
      </c>
      <c r="F2867" s="2">
        <f t="shared" si="137"/>
        <v>71</v>
      </c>
      <c r="G2867" s="2">
        <f t="shared" si="138"/>
        <v>2</v>
      </c>
      <c r="J2867">
        <v>2865</v>
      </c>
      <c r="K2867">
        <v>71</v>
      </c>
      <c r="L2867">
        <v>0</v>
      </c>
    </row>
    <row r="2868" spans="1:12">
      <c r="A2868" s="16" t="s">
        <v>2893</v>
      </c>
      <c r="B2868" s="1"/>
      <c r="C2868" s="1"/>
      <c r="D2868" s="1"/>
      <c r="E2868" s="17">
        <f t="shared" si="136"/>
        <v>2868</v>
      </c>
      <c r="F2868" s="2">
        <f t="shared" si="137"/>
        <v>71</v>
      </c>
      <c r="G2868" s="2">
        <f t="shared" si="138"/>
        <v>3</v>
      </c>
      <c r="J2868">
        <v>2866</v>
      </c>
      <c r="K2868">
        <v>71</v>
      </c>
      <c r="L2868">
        <v>1</v>
      </c>
    </row>
    <row r="2869" spans="1:12">
      <c r="A2869" s="16" t="s">
        <v>2894</v>
      </c>
      <c r="B2869" s="1"/>
      <c r="C2869" s="1"/>
      <c r="D2869" s="1"/>
      <c r="E2869" s="17">
        <f t="shared" si="136"/>
        <v>2869</v>
      </c>
      <c r="F2869" s="2">
        <f t="shared" si="137"/>
        <v>71</v>
      </c>
      <c r="G2869" s="2">
        <f t="shared" si="138"/>
        <v>4</v>
      </c>
      <c r="J2869">
        <v>2867</v>
      </c>
      <c r="K2869">
        <v>71</v>
      </c>
      <c r="L2869">
        <v>2</v>
      </c>
    </row>
    <row r="2870" spans="1:12">
      <c r="A2870" s="16" t="s">
        <v>2895</v>
      </c>
      <c r="B2870" s="1"/>
      <c r="C2870" s="1"/>
      <c r="D2870" s="1"/>
      <c r="E2870" s="17">
        <f t="shared" si="136"/>
        <v>2870</v>
      </c>
      <c r="F2870" s="2">
        <f t="shared" si="137"/>
        <v>71</v>
      </c>
      <c r="G2870" s="2">
        <f t="shared" si="138"/>
        <v>5</v>
      </c>
      <c r="J2870">
        <v>2868</v>
      </c>
      <c r="K2870">
        <v>71</v>
      </c>
      <c r="L2870">
        <v>3</v>
      </c>
    </row>
    <row r="2871" spans="1:12">
      <c r="A2871" s="16" t="s">
        <v>2896</v>
      </c>
      <c r="B2871" s="1"/>
      <c r="C2871" s="1"/>
      <c r="D2871" s="1"/>
      <c r="E2871" s="17">
        <f t="shared" si="136"/>
        <v>2871</v>
      </c>
      <c r="F2871" s="2">
        <f t="shared" si="137"/>
        <v>74</v>
      </c>
      <c r="G2871" s="2">
        <f t="shared" si="138"/>
        <v>-40</v>
      </c>
      <c r="J2871">
        <v>2869</v>
      </c>
      <c r="K2871">
        <v>71</v>
      </c>
      <c r="L2871">
        <v>4</v>
      </c>
    </row>
    <row r="2872" spans="1:12">
      <c r="A2872" s="16" t="s">
        <v>2897</v>
      </c>
      <c r="B2872" s="1"/>
      <c r="C2872" s="1"/>
      <c r="D2872" s="1"/>
      <c r="E2872" s="17">
        <f t="shared" si="136"/>
        <v>2872</v>
      </c>
      <c r="F2872" s="2">
        <f t="shared" si="137"/>
        <v>74</v>
      </c>
      <c r="G2872" s="2">
        <f t="shared" si="138"/>
        <v>-38</v>
      </c>
      <c r="J2872">
        <v>2870</v>
      </c>
      <c r="K2872">
        <v>71</v>
      </c>
      <c r="L2872">
        <v>5</v>
      </c>
    </row>
    <row r="2873" spans="1:12">
      <c r="A2873" s="16" t="s">
        <v>2898</v>
      </c>
      <c r="B2873" s="1"/>
      <c r="C2873" s="1"/>
      <c r="D2873" s="1"/>
      <c r="E2873" s="17">
        <f t="shared" si="136"/>
        <v>2873</v>
      </c>
      <c r="F2873" s="2">
        <f t="shared" si="137"/>
        <v>74</v>
      </c>
      <c r="G2873" s="2">
        <f t="shared" si="138"/>
        <v>-36</v>
      </c>
      <c r="J2873">
        <v>2871</v>
      </c>
      <c r="K2873">
        <v>74</v>
      </c>
      <c r="L2873">
        <v>-40</v>
      </c>
    </row>
    <row r="2874" spans="1:12">
      <c r="A2874" s="16" t="s">
        <v>2899</v>
      </c>
      <c r="B2874" s="1"/>
      <c r="C2874" s="1"/>
      <c r="D2874" s="1"/>
      <c r="E2874" s="17">
        <f t="shared" si="136"/>
        <v>2874</v>
      </c>
      <c r="F2874" s="2">
        <f t="shared" si="137"/>
        <v>74</v>
      </c>
      <c r="G2874" s="2">
        <f t="shared" si="138"/>
        <v>-34</v>
      </c>
      <c r="J2874">
        <v>2872</v>
      </c>
      <c r="K2874">
        <v>74</v>
      </c>
      <c r="L2874">
        <v>-38</v>
      </c>
    </row>
    <row r="2875" spans="1:12">
      <c r="A2875" s="16" t="s">
        <v>2900</v>
      </c>
      <c r="B2875" s="1"/>
      <c r="C2875" s="1"/>
      <c r="D2875" s="1"/>
      <c r="E2875" s="17">
        <f t="shared" si="136"/>
        <v>2875</v>
      </c>
      <c r="F2875" s="2">
        <f t="shared" si="137"/>
        <v>74</v>
      </c>
      <c r="G2875" s="2">
        <f t="shared" si="138"/>
        <v>-32</v>
      </c>
      <c r="J2875">
        <v>2873</v>
      </c>
      <c r="K2875">
        <v>74</v>
      </c>
      <c r="L2875">
        <v>-36</v>
      </c>
    </row>
    <row r="2876" spans="1:12">
      <c r="A2876" s="16" t="s">
        <v>2901</v>
      </c>
      <c r="B2876" s="1"/>
      <c r="C2876" s="1"/>
      <c r="D2876" s="1"/>
      <c r="E2876" s="17">
        <f t="shared" si="136"/>
        <v>2876</v>
      </c>
      <c r="F2876" s="2">
        <f t="shared" si="137"/>
        <v>74</v>
      </c>
      <c r="G2876" s="2">
        <f t="shared" si="138"/>
        <v>-30.75</v>
      </c>
      <c r="J2876">
        <v>2874</v>
      </c>
      <c r="K2876">
        <v>74</v>
      </c>
      <c r="L2876">
        <v>-34</v>
      </c>
    </row>
    <row r="2877" spans="1:12">
      <c r="A2877" s="16" t="s">
        <v>2902</v>
      </c>
      <c r="B2877" s="1"/>
      <c r="C2877" s="1"/>
      <c r="D2877" s="1"/>
      <c r="E2877" s="17">
        <f t="shared" si="136"/>
        <v>2877</v>
      </c>
      <c r="F2877" s="2">
        <f t="shared" si="137"/>
        <v>74</v>
      </c>
      <c r="G2877" s="2">
        <f t="shared" si="138"/>
        <v>-29.5</v>
      </c>
      <c r="J2877">
        <v>2875</v>
      </c>
      <c r="K2877">
        <v>74</v>
      </c>
      <c r="L2877">
        <v>-32</v>
      </c>
    </row>
    <row r="2878" spans="1:12">
      <c r="A2878" s="16" t="s">
        <v>2903</v>
      </c>
      <c r="B2878" s="1"/>
      <c r="C2878" s="1"/>
      <c r="D2878" s="1"/>
      <c r="E2878" s="17">
        <f t="shared" si="136"/>
        <v>2878</v>
      </c>
      <c r="F2878" s="2">
        <f t="shared" si="137"/>
        <v>74</v>
      </c>
      <c r="G2878" s="2">
        <f t="shared" si="138"/>
        <v>-28.25</v>
      </c>
      <c r="J2878">
        <v>2876</v>
      </c>
      <c r="K2878">
        <v>74</v>
      </c>
      <c r="L2878">
        <v>-30.75</v>
      </c>
    </row>
    <row r="2879" spans="1:12">
      <c r="A2879" s="16" t="s">
        <v>2904</v>
      </c>
      <c r="B2879" s="1"/>
      <c r="C2879" s="1"/>
      <c r="D2879" s="1"/>
      <c r="E2879" s="17">
        <f t="shared" si="136"/>
        <v>2879</v>
      </c>
      <c r="F2879" s="2">
        <f t="shared" si="137"/>
        <v>74</v>
      </c>
      <c r="G2879" s="2">
        <f t="shared" si="138"/>
        <v>-27</v>
      </c>
      <c r="J2879">
        <v>2877</v>
      </c>
      <c r="K2879">
        <v>74</v>
      </c>
      <c r="L2879">
        <v>-29.5</v>
      </c>
    </row>
    <row r="2880" spans="1:12">
      <c r="A2880" s="16" t="s">
        <v>2905</v>
      </c>
      <c r="B2880" s="1"/>
      <c r="C2880" s="1"/>
      <c r="D2880" s="1"/>
      <c r="E2880" s="17">
        <f t="shared" si="136"/>
        <v>2880</v>
      </c>
      <c r="F2880" s="2">
        <f t="shared" si="137"/>
        <v>74</v>
      </c>
      <c r="G2880" s="2">
        <f t="shared" si="138"/>
        <v>-25.95</v>
      </c>
      <c r="J2880">
        <v>2878</v>
      </c>
      <c r="K2880">
        <v>74</v>
      </c>
      <c r="L2880">
        <v>-28.25</v>
      </c>
    </row>
    <row r="2881" spans="1:12">
      <c r="A2881" s="16" t="s">
        <v>2906</v>
      </c>
      <c r="B2881" s="1"/>
      <c r="C2881" s="1"/>
      <c r="D2881" s="1"/>
      <c r="E2881" s="17">
        <f t="shared" ref="E2881:E2944" si="139">VALUE(LEFT(A2881,5))</f>
        <v>2881</v>
      </c>
      <c r="F2881" s="2">
        <f t="shared" ref="F2881:F2944" si="140">VALUE(LEFT(RIGHT($A2881,20),10))</f>
        <v>74</v>
      </c>
      <c r="G2881" s="2">
        <f t="shared" ref="G2881:G2944" si="141">VALUE(RIGHT($A2881,10))</f>
        <v>-24.9</v>
      </c>
      <c r="J2881">
        <v>2879</v>
      </c>
      <c r="K2881">
        <v>74</v>
      </c>
      <c r="L2881">
        <v>-27</v>
      </c>
    </row>
    <row r="2882" spans="1:12">
      <c r="A2882" s="16" t="s">
        <v>2907</v>
      </c>
      <c r="B2882" s="1"/>
      <c r="C2882" s="1"/>
      <c r="D2882" s="1"/>
      <c r="E2882" s="17">
        <f t="shared" si="139"/>
        <v>2882</v>
      </c>
      <c r="F2882" s="2">
        <f t="shared" si="140"/>
        <v>74</v>
      </c>
      <c r="G2882" s="2">
        <f t="shared" si="141"/>
        <v>-23.85</v>
      </c>
      <c r="J2882">
        <v>2880</v>
      </c>
      <c r="K2882">
        <v>74</v>
      </c>
      <c r="L2882">
        <v>-25.95</v>
      </c>
    </row>
    <row r="2883" spans="1:12">
      <c r="A2883" s="16" t="s">
        <v>2908</v>
      </c>
      <c r="B2883" s="1"/>
      <c r="C2883" s="1"/>
      <c r="D2883" s="1"/>
      <c r="E2883" s="17">
        <f t="shared" si="139"/>
        <v>2883</v>
      </c>
      <c r="F2883" s="2">
        <f t="shared" si="140"/>
        <v>74</v>
      </c>
      <c r="G2883" s="2">
        <f t="shared" si="141"/>
        <v>-22.8</v>
      </c>
      <c r="J2883">
        <v>2881</v>
      </c>
      <c r="K2883">
        <v>74</v>
      </c>
      <c r="L2883">
        <v>-24.9</v>
      </c>
    </row>
    <row r="2884" spans="1:12">
      <c r="A2884" s="16" t="s">
        <v>2909</v>
      </c>
      <c r="B2884" s="1"/>
      <c r="C2884" s="1"/>
      <c r="D2884" s="1"/>
      <c r="E2884" s="17">
        <f t="shared" si="139"/>
        <v>2884</v>
      </c>
      <c r="F2884" s="2">
        <f t="shared" si="140"/>
        <v>74</v>
      </c>
      <c r="G2884" s="2">
        <f t="shared" si="141"/>
        <v>-21.75</v>
      </c>
      <c r="J2884">
        <v>2882</v>
      </c>
      <c r="K2884">
        <v>74</v>
      </c>
      <c r="L2884">
        <v>-23.85</v>
      </c>
    </row>
    <row r="2885" spans="1:12">
      <c r="A2885" s="16" t="s">
        <v>2910</v>
      </c>
      <c r="B2885" s="1"/>
      <c r="C2885" s="1"/>
      <c r="D2885" s="1"/>
      <c r="E2885" s="17">
        <f t="shared" si="139"/>
        <v>2885</v>
      </c>
      <c r="F2885" s="2">
        <f t="shared" si="140"/>
        <v>74</v>
      </c>
      <c r="G2885" s="2">
        <f t="shared" si="141"/>
        <v>-20.7</v>
      </c>
      <c r="J2885">
        <v>2883</v>
      </c>
      <c r="K2885">
        <v>74</v>
      </c>
      <c r="L2885">
        <v>-22.8</v>
      </c>
    </row>
    <row r="2886" spans="1:12">
      <c r="A2886" s="16" t="s">
        <v>2911</v>
      </c>
      <c r="B2886" s="1"/>
      <c r="C2886" s="1"/>
      <c r="D2886" s="1"/>
      <c r="E2886" s="17">
        <f t="shared" si="139"/>
        <v>2886</v>
      </c>
      <c r="F2886" s="2">
        <f t="shared" si="140"/>
        <v>74</v>
      </c>
      <c r="G2886" s="2">
        <f t="shared" si="141"/>
        <v>-19.649999999999999</v>
      </c>
      <c r="J2886">
        <v>2884</v>
      </c>
      <c r="K2886">
        <v>74</v>
      </c>
      <c r="L2886">
        <v>-21.75</v>
      </c>
    </row>
    <row r="2887" spans="1:12">
      <c r="A2887" s="16" t="s">
        <v>2912</v>
      </c>
      <c r="B2887" s="1"/>
      <c r="C2887" s="1"/>
      <c r="D2887" s="1"/>
      <c r="E2887" s="17">
        <f t="shared" si="139"/>
        <v>2887</v>
      </c>
      <c r="F2887" s="2">
        <f t="shared" si="140"/>
        <v>74</v>
      </c>
      <c r="G2887" s="2">
        <f t="shared" si="141"/>
        <v>-18.600000000000001</v>
      </c>
      <c r="J2887">
        <v>2885</v>
      </c>
      <c r="K2887">
        <v>74</v>
      </c>
      <c r="L2887">
        <v>-20.7</v>
      </c>
    </row>
    <row r="2888" spans="1:12">
      <c r="A2888" s="16" t="s">
        <v>2913</v>
      </c>
      <c r="B2888" s="1"/>
      <c r="C2888" s="1"/>
      <c r="D2888" s="1"/>
      <c r="E2888" s="17">
        <f t="shared" si="139"/>
        <v>2888</v>
      </c>
      <c r="F2888" s="2">
        <f t="shared" si="140"/>
        <v>74</v>
      </c>
      <c r="G2888" s="2">
        <f t="shared" si="141"/>
        <v>-17.55</v>
      </c>
      <c r="J2888">
        <v>2886</v>
      </c>
      <c r="K2888">
        <v>74</v>
      </c>
      <c r="L2888">
        <v>-19.649999999999999</v>
      </c>
    </row>
    <row r="2889" spans="1:12">
      <c r="A2889" s="16" t="s">
        <v>2914</v>
      </c>
      <c r="B2889" s="1"/>
      <c r="C2889" s="1"/>
      <c r="D2889" s="1"/>
      <c r="E2889" s="17">
        <f t="shared" si="139"/>
        <v>2889</v>
      </c>
      <c r="F2889" s="2">
        <f t="shared" si="140"/>
        <v>74</v>
      </c>
      <c r="G2889" s="2">
        <f t="shared" si="141"/>
        <v>-16.5</v>
      </c>
      <c r="J2889">
        <v>2887</v>
      </c>
      <c r="K2889">
        <v>74</v>
      </c>
      <c r="L2889">
        <v>-18.600000000000001</v>
      </c>
    </row>
    <row r="2890" spans="1:12">
      <c r="A2890" s="16" t="s">
        <v>2915</v>
      </c>
      <c r="B2890" s="1"/>
      <c r="C2890" s="1"/>
      <c r="D2890" s="1"/>
      <c r="E2890" s="17">
        <f t="shared" si="139"/>
        <v>2890</v>
      </c>
      <c r="F2890" s="2">
        <f t="shared" si="140"/>
        <v>74</v>
      </c>
      <c r="G2890" s="2">
        <f t="shared" si="141"/>
        <v>-15.4</v>
      </c>
      <c r="J2890">
        <v>2888</v>
      </c>
      <c r="K2890">
        <v>74</v>
      </c>
      <c r="L2890">
        <v>-17.55</v>
      </c>
    </row>
    <row r="2891" spans="1:12">
      <c r="A2891" s="16" t="s">
        <v>2916</v>
      </c>
      <c r="B2891" s="1"/>
      <c r="C2891" s="1"/>
      <c r="D2891" s="1"/>
      <c r="E2891" s="17">
        <f t="shared" si="139"/>
        <v>2891</v>
      </c>
      <c r="F2891" s="2">
        <f t="shared" si="140"/>
        <v>74</v>
      </c>
      <c r="G2891" s="2">
        <f t="shared" si="141"/>
        <v>-14.3</v>
      </c>
      <c r="J2891">
        <v>2889</v>
      </c>
      <c r="K2891">
        <v>74</v>
      </c>
      <c r="L2891">
        <v>-16.5</v>
      </c>
    </row>
    <row r="2892" spans="1:12">
      <c r="A2892" s="16" t="s">
        <v>2917</v>
      </c>
      <c r="B2892" s="1"/>
      <c r="C2892" s="1"/>
      <c r="D2892" s="1"/>
      <c r="E2892" s="17">
        <f t="shared" si="139"/>
        <v>2892</v>
      </c>
      <c r="F2892" s="2">
        <f t="shared" si="140"/>
        <v>74</v>
      </c>
      <c r="G2892" s="2">
        <f t="shared" si="141"/>
        <v>-13.2</v>
      </c>
      <c r="J2892">
        <v>2890</v>
      </c>
      <c r="K2892">
        <v>74</v>
      </c>
      <c r="L2892">
        <v>-15.4</v>
      </c>
    </row>
    <row r="2893" spans="1:12">
      <c r="A2893" s="16" t="s">
        <v>2918</v>
      </c>
      <c r="B2893" s="1"/>
      <c r="C2893" s="1"/>
      <c r="D2893" s="1"/>
      <c r="E2893" s="17">
        <f t="shared" si="139"/>
        <v>2893</v>
      </c>
      <c r="F2893" s="2">
        <f t="shared" si="140"/>
        <v>74</v>
      </c>
      <c r="G2893" s="2">
        <f t="shared" si="141"/>
        <v>-12.1</v>
      </c>
      <c r="J2893">
        <v>2891</v>
      </c>
      <c r="K2893">
        <v>74</v>
      </c>
      <c r="L2893">
        <v>-14.3</v>
      </c>
    </row>
    <row r="2894" spans="1:12">
      <c r="A2894" s="16" t="s">
        <v>2919</v>
      </c>
      <c r="B2894" s="1"/>
      <c r="C2894" s="1"/>
      <c r="D2894" s="1"/>
      <c r="E2894" s="17">
        <f t="shared" si="139"/>
        <v>2894</v>
      </c>
      <c r="F2894" s="2">
        <f t="shared" si="140"/>
        <v>74</v>
      </c>
      <c r="G2894" s="2">
        <f t="shared" si="141"/>
        <v>-11.425000000000001</v>
      </c>
      <c r="J2894">
        <v>2892</v>
      </c>
      <c r="K2894">
        <v>74</v>
      </c>
      <c r="L2894">
        <v>-13.2</v>
      </c>
    </row>
    <row r="2895" spans="1:12">
      <c r="A2895" s="16" t="s">
        <v>2920</v>
      </c>
      <c r="B2895" s="1"/>
      <c r="C2895" s="1"/>
      <c r="D2895" s="1"/>
      <c r="E2895" s="17">
        <f t="shared" si="139"/>
        <v>2895</v>
      </c>
      <c r="F2895" s="2">
        <f t="shared" si="140"/>
        <v>74</v>
      </c>
      <c r="G2895" s="2">
        <f t="shared" si="141"/>
        <v>-10.75</v>
      </c>
      <c r="J2895">
        <v>2893</v>
      </c>
      <c r="K2895">
        <v>74</v>
      </c>
      <c r="L2895">
        <v>-12.1</v>
      </c>
    </row>
    <row r="2896" spans="1:12">
      <c r="A2896" s="16" t="s">
        <v>2921</v>
      </c>
      <c r="B2896" s="1"/>
      <c r="C2896" s="1"/>
      <c r="D2896" s="1"/>
      <c r="E2896" s="17">
        <f t="shared" si="139"/>
        <v>2896</v>
      </c>
      <c r="F2896" s="2">
        <f t="shared" si="140"/>
        <v>74</v>
      </c>
      <c r="G2896" s="2">
        <f t="shared" si="141"/>
        <v>-9.9169999999999998</v>
      </c>
      <c r="J2896">
        <v>2894</v>
      </c>
      <c r="K2896">
        <v>74</v>
      </c>
      <c r="L2896">
        <v>-11.425000000000001</v>
      </c>
    </row>
    <row r="2897" spans="1:12">
      <c r="A2897" s="16" t="s">
        <v>2922</v>
      </c>
      <c r="B2897" s="1"/>
      <c r="C2897" s="1"/>
      <c r="D2897" s="1"/>
      <c r="E2897" s="17">
        <f t="shared" si="139"/>
        <v>2897</v>
      </c>
      <c r="F2897" s="2">
        <f t="shared" si="140"/>
        <v>74</v>
      </c>
      <c r="G2897" s="2">
        <f t="shared" si="141"/>
        <v>-9.0839999999999996</v>
      </c>
      <c r="J2897">
        <v>2895</v>
      </c>
      <c r="K2897">
        <v>74</v>
      </c>
      <c r="L2897">
        <v>-10.75</v>
      </c>
    </row>
    <row r="2898" spans="1:12">
      <c r="A2898" s="16" t="s">
        <v>2923</v>
      </c>
      <c r="B2898" s="1"/>
      <c r="C2898" s="1"/>
      <c r="D2898" s="1"/>
      <c r="E2898" s="17">
        <f t="shared" si="139"/>
        <v>2898</v>
      </c>
      <c r="F2898" s="2">
        <f t="shared" si="140"/>
        <v>74</v>
      </c>
      <c r="G2898" s="2">
        <f t="shared" si="141"/>
        <v>-8.25</v>
      </c>
      <c r="J2898">
        <v>2896</v>
      </c>
      <c r="K2898">
        <v>74</v>
      </c>
      <c r="L2898">
        <v>-9.9169999999999998</v>
      </c>
    </row>
    <row r="2899" spans="1:12">
      <c r="A2899" s="16" t="s">
        <v>2924</v>
      </c>
      <c r="B2899" s="1"/>
      <c r="C2899" s="1"/>
      <c r="D2899" s="1"/>
      <c r="E2899" s="17">
        <f t="shared" si="139"/>
        <v>2899</v>
      </c>
      <c r="F2899" s="2">
        <f t="shared" si="140"/>
        <v>74</v>
      </c>
      <c r="G2899" s="2">
        <f t="shared" si="141"/>
        <v>-7.4169999999999998</v>
      </c>
      <c r="J2899">
        <v>2897</v>
      </c>
      <c r="K2899">
        <v>74</v>
      </c>
      <c r="L2899">
        <v>-9.0839999999999996</v>
      </c>
    </row>
    <row r="2900" spans="1:12">
      <c r="A2900" s="16" t="s">
        <v>2925</v>
      </c>
      <c r="B2900" s="1"/>
      <c r="C2900" s="1"/>
      <c r="D2900" s="1"/>
      <c r="E2900" s="17">
        <f t="shared" si="139"/>
        <v>2900</v>
      </c>
      <c r="F2900" s="2">
        <f t="shared" si="140"/>
        <v>74</v>
      </c>
      <c r="G2900" s="2">
        <f t="shared" si="141"/>
        <v>-6.5839999999999996</v>
      </c>
      <c r="J2900">
        <v>2898</v>
      </c>
      <c r="K2900">
        <v>74</v>
      </c>
      <c r="L2900">
        <v>-8.25</v>
      </c>
    </row>
    <row r="2901" spans="1:12">
      <c r="A2901" s="16" t="s">
        <v>2926</v>
      </c>
      <c r="B2901" s="1"/>
      <c r="C2901" s="1"/>
      <c r="D2901" s="1"/>
      <c r="E2901" s="17">
        <f t="shared" si="139"/>
        <v>2901</v>
      </c>
      <c r="F2901" s="2">
        <f t="shared" si="140"/>
        <v>74</v>
      </c>
      <c r="G2901" s="2">
        <f t="shared" si="141"/>
        <v>-5.75</v>
      </c>
      <c r="J2901">
        <v>2899</v>
      </c>
      <c r="K2901">
        <v>74</v>
      </c>
      <c r="L2901">
        <v>-7.4169999999999998</v>
      </c>
    </row>
    <row r="2902" spans="1:12">
      <c r="A2902" s="16" t="s">
        <v>2927</v>
      </c>
      <c r="B2902" s="1"/>
      <c r="C2902" s="1"/>
      <c r="D2902" s="1"/>
      <c r="E2902" s="17">
        <f t="shared" si="139"/>
        <v>2902</v>
      </c>
      <c r="F2902" s="2">
        <f t="shared" si="140"/>
        <v>74</v>
      </c>
      <c r="G2902" s="2">
        <f t="shared" si="141"/>
        <v>-5</v>
      </c>
      <c r="J2902">
        <v>2900</v>
      </c>
      <c r="K2902">
        <v>74</v>
      </c>
      <c r="L2902">
        <v>-6.5839999999999996</v>
      </c>
    </row>
    <row r="2903" spans="1:12">
      <c r="A2903" s="16" t="s">
        <v>2928</v>
      </c>
      <c r="B2903" s="1"/>
      <c r="C2903" s="1"/>
      <c r="D2903" s="1"/>
      <c r="E2903" s="17">
        <f t="shared" si="139"/>
        <v>2903</v>
      </c>
      <c r="F2903" s="2">
        <f t="shared" si="140"/>
        <v>74</v>
      </c>
      <c r="G2903" s="2">
        <f t="shared" si="141"/>
        <v>-3.75</v>
      </c>
      <c r="J2903">
        <v>2901</v>
      </c>
      <c r="K2903">
        <v>74</v>
      </c>
      <c r="L2903">
        <v>-5.75</v>
      </c>
    </row>
    <row r="2904" spans="1:12">
      <c r="A2904" s="16" t="s">
        <v>2929</v>
      </c>
      <c r="B2904" s="1"/>
      <c r="C2904" s="1"/>
      <c r="D2904" s="1"/>
      <c r="E2904" s="17">
        <f t="shared" si="139"/>
        <v>2904</v>
      </c>
      <c r="F2904" s="2">
        <f t="shared" si="140"/>
        <v>74</v>
      </c>
      <c r="G2904" s="2">
        <f t="shared" si="141"/>
        <v>-2.5</v>
      </c>
      <c r="J2904">
        <v>2902</v>
      </c>
      <c r="K2904">
        <v>74</v>
      </c>
      <c r="L2904">
        <v>-5</v>
      </c>
    </row>
    <row r="2905" spans="1:12">
      <c r="A2905" s="16" t="s">
        <v>2930</v>
      </c>
      <c r="B2905" s="1"/>
      <c r="C2905" s="1"/>
      <c r="D2905" s="1"/>
      <c r="E2905" s="17">
        <f t="shared" si="139"/>
        <v>2905</v>
      </c>
      <c r="F2905" s="2">
        <f t="shared" si="140"/>
        <v>74</v>
      </c>
      <c r="G2905" s="2">
        <f t="shared" si="141"/>
        <v>-1.25</v>
      </c>
      <c r="J2905">
        <v>2903</v>
      </c>
      <c r="K2905">
        <v>74</v>
      </c>
      <c r="L2905">
        <v>-3.75</v>
      </c>
    </row>
    <row r="2906" spans="1:12">
      <c r="A2906" s="16" t="s">
        <v>2931</v>
      </c>
      <c r="B2906" s="1"/>
      <c r="C2906" s="1"/>
      <c r="D2906" s="1"/>
      <c r="E2906" s="17">
        <f t="shared" si="139"/>
        <v>2906</v>
      </c>
      <c r="F2906" s="2">
        <f t="shared" si="140"/>
        <v>74</v>
      </c>
      <c r="G2906" s="2">
        <f t="shared" si="141"/>
        <v>0</v>
      </c>
      <c r="J2906">
        <v>2904</v>
      </c>
      <c r="K2906">
        <v>74</v>
      </c>
      <c r="L2906">
        <v>-2.5</v>
      </c>
    </row>
    <row r="2907" spans="1:12">
      <c r="A2907" s="16" t="s">
        <v>2932</v>
      </c>
      <c r="B2907" s="1"/>
      <c r="C2907" s="1"/>
      <c r="D2907" s="1"/>
      <c r="E2907" s="17">
        <f t="shared" si="139"/>
        <v>2907</v>
      </c>
      <c r="F2907" s="2">
        <f t="shared" si="140"/>
        <v>74</v>
      </c>
      <c r="G2907" s="2">
        <f t="shared" si="141"/>
        <v>1</v>
      </c>
      <c r="J2907">
        <v>2905</v>
      </c>
      <c r="K2907">
        <v>74</v>
      </c>
      <c r="L2907">
        <v>-1.25</v>
      </c>
    </row>
    <row r="2908" spans="1:12">
      <c r="A2908" s="16" t="s">
        <v>2933</v>
      </c>
      <c r="B2908" s="1"/>
      <c r="C2908" s="1"/>
      <c r="D2908" s="1"/>
      <c r="E2908" s="17">
        <f t="shared" si="139"/>
        <v>2908</v>
      </c>
      <c r="F2908" s="2">
        <f t="shared" si="140"/>
        <v>74</v>
      </c>
      <c r="G2908" s="2">
        <f t="shared" si="141"/>
        <v>2</v>
      </c>
      <c r="J2908">
        <v>2906</v>
      </c>
      <c r="K2908">
        <v>74</v>
      </c>
      <c r="L2908">
        <v>0</v>
      </c>
    </row>
    <row r="2909" spans="1:12">
      <c r="A2909" s="16" t="s">
        <v>2934</v>
      </c>
      <c r="B2909" s="1"/>
      <c r="C2909" s="1"/>
      <c r="D2909" s="1"/>
      <c r="E2909" s="17">
        <f t="shared" si="139"/>
        <v>2909</v>
      </c>
      <c r="F2909" s="2">
        <f t="shared" si="140"/>
        <v>74</v>
      </c>
      <c r="G2909" s="2">
        <f t="shared" si="141"/>
        <v>3</v>
      </c>
      <c r="J2909">
        <v>2907</v>
      </c>
      <c r="K2909">
        <v>74</v>
      </c>
      <c r="L2909">
        <v>1</v>
      </c>
    </row>
    <row r="2910" spans="1:12">
      <c r="A2910" s="16" t="s">
        <v>2935</v>
      </c>
      <c r="B2910" s="1"/>
      <c r="C2910" s="1"/>
      <c r="D2910" s="1"/>
      <c r="E2910" s="17">
        <f t="shared" si="139"/>
        <v>2910</v>
      </c>
      <c r="F2910" s="2">
        <f t="shared" si="140"/>
        <v>74</v>
      </c>
      <c r="G2910" s="2">
        <f t="shared" si="141"/>
        <v>4</v>
      </c>
      <c r="J2910">
        <v>2908</v>
      </c>
      <c r="K2910">
        <v>74</v>
      </c>
      <c r="L2910">
        <v>2</v>
      </c>
    </row>
    <row r="2911" spans="1:12">
      <c r="A2911" s="16" t="s">
        <v>2936</v>
      </c>
      <c r="B2911" s="1"/>
      <c r="C2911" s="1"/>
      <c r="D2911" s="1"/>
      <c r="E2911" s="17">
        <f t="shared" si="139"/>
        <v>2911</v>
      </c>
      <c r="F2911" s="2">
        <f t="shared" si="140"/>
        <v>74</v>
      </c>
      <c r="G2911" s="2">
        <f t="shared" si="141"/>
        <v>5</v>
      </c>
      <c r="J2911">
        <v>2909</v>
      </c>
      <c r="K2911">
        <v>74</v>
      </c>
      <c r="L2911">
        <v>3</v>
      </c>
    </row>
    <row r="2912" spans="1:12">
      <c r="A2912" s="16" t="s">
        <v>2937</v>
      </c>
      <c r="B2912" s="1"/>
      <c r="C2912" s="1"/>
      <c r="D2912" s="1"/>
      <c r="E2912" s="17">
        <f t="shared" si="139"/>
        <v>2912</v>
      </c>
      <c r="F2912" s="2">
        <f t="shared" si="140"/>
        <v>77</v>
      </c>
      <c r="G2912" s="2">
        <f t="shared" si="141"/>
        <v>-40</v>
      </c>
      <c r="J2912">
        <v>2910</v>
      </c>
      <c r="K2912">
        <v>74</v>
      </c>
      <c r="L2912">
        <v>4</v>
      </c>
    </row>
    <row r="2913" spans="1:12">
      <c r="A2913" s="16" t="s">
        <v>2938</v>
      </c>
      <c r="B2913" s="1"/>
      <c r="C2913" s="1"/>
      <c r="D2913" s="1"/>
      <c r="E2913" s="17">
        <f t="shared" si="139"/>
        <v>2913</v>
      </c>
      <c r="F2913" s="2">
        <f t="shared" si="140"/>
        <v>77</v>
      </c>
      <c r="G2913" s="2">
        <f t="shared" si="141"/>
        <v>-38</v>
      </c>
      <c r="J2913">
        <v>2911</v>
      </c>
      <c r="K2913">
        <v>74</v>
      </c>
      <c r="L2913">
        <v>5</v>
      </c>
    </row>
    <row r="2914" spans="1:12">
      <c r="A2914" s="16" t="s">
        <v>2939</v>
      </c>
      <c r="B2914" s="1"/>
      <c r="C2914" s="1"/>
      <c r="D2914" s="1"/>
      <c r="E2914" s="17">
        <f t="shared" si="139"/>
        <v>2914</v>
      </c>
      <c r="F2914" s="2">
        <f t="shared" si="140"/>
        <v>77</v>
      </c>
      <c r="G2914" s="2">
        <f t="shared" si="141"/>
        <v>-36</v>
      </c>
      <c r="J2914">
        <v>2912</v>
      </c>
      <c r="K2914">
        <v>77</v>
      </c>
      <c r="L2914">
        <v>-40</v>
      </c>
    </row>
    <row r="2915" spans="1:12">
      <c r="A2915" s="16" t="s">
        <v>2940</v>
      </c>
      <c r="B2915" s="1"/>
      <c r="C2915" s="1"/>
      <c r="D2915" s="1"/>
      <c r="E2915" s="17">
        <f t="shared" si="139"/>
        <v>2915</v>
      </c>
      <c r="F2915" s="2">
        <f t="shared" si="140"/>
        <v>77</v>
      </c>
      <c r="G2915" s="2">
        <f t="shared" si="141"/>
        <v>-34</v>
      </c>
      <c r="J2915">
        <v>2913</v>
      </c>
      <c r="K2915">
        <v>77</v>
      </c>
      <c r="L2915">
        <v>-38</v>
      </c>
    </row>
    <row r="2916" spans="1:12">
      <c r="A2916" s="16" t="s">
        <v>2941</v>
      </c>
      <c r="B2916" s="1"/>
      <c r="C2916" s="1"/>
      <c r="D2916" s="1"/>
      <c r="E2916" s="17">
        <f t="shared" si="139"/>
        <v>2916</v>
      </c>
      <c r="F2916" s="2">
        <f t="shared" si="140"/>
        <v>77</v>
      </c>
      <c r="G2916" s="2">
        <f t="shared" si="141"/>
        <v>-32</v>
      </c>
      <c r="J2916">
        <v>2914</v>
      </c>
      <c r="K2916">
        <v>77</v>
      </c>
      <c r="L2916">
        <v>-36</v>
      </c>
    </row>
    <row r="2917" spans="1:12">
      <c r="A2917" s="16" t="s">
        <v>2942</v>
      </c>
      <c r="B2917" s="1"/>
      <c r="C2917" s="1"/>
      <c r="D2917" s="1"/>
      <c r="E2917" s="17">
        <f t="shared" si="139"/>
        <v>2917</v>
      </c>
      <c r="F2917" s="2">
        <f t="shared" si="140"/>
        <v>77</v>
      </c>
      <c r="G2917" s="2">
        <f t="shared" si="141"/>
        <v>-30.75</v>
      </c>
      <c r="J2917">
        <v>2915</v>
      </c>
      <c r="K2917">
        <v>77</v>
      </c>
      <c r="L2917">
        <v>-34</v>
      </c>
    </row>
    <row r="2918" spans="1:12">
      <c r="A2918" s="16" t="s">
        <v>2943</v>
      </c>
      <c r="B2918" s="1"/>
      <c r="C2918" s="1"/>
      <c r="D2918" s="1"/>
      <c r="E2918" s="17">
        <f t="shared" si="139"/>
        <v>2918</v>
      </c>
      <c r="F2918" s="2">
        <f t="shared" si="140"/>
        <v>77</v>
      </c>
      <c r="G2918" s="2">
        <f t="shared" si="141"/>
        <v>-29.5</v>
      </c>
      <c r="J2918">
        <v>2916</v>
      </c>
      <c r="K2918">
        <v>77</v>
      </c>
      <c r="L2918">
        <v>-32</v>
      </c>
    </row>
    <row r="2919" spans="1:12">
      <c r="A2919" s="16" t="s">
        <v>2944</v>
      </c>
      <c r="B2919" s="1"/>
      <c r="C2919" s="1"/>
      <c r="D2919" s="1"/>
      <c r="E2919" s="17">
        <f t="shared" si="139"/>
        <v>2919</v>
      </c>
      <c r="F2919" s="2">
        <f t="shared" si="140"/>
        <v>77</v>
      </c>
      <c r="G2919" s="2">
        <f t="shared" si="141"/>
        <v>-28.25</v>
      </c>
      <c r="J2919">
        <v>2917</v>
      </c>
      <c r="K2919">
        <v>77</v>
      </c>
      <c r="L2919">
        <v>-30.75</v>
      </c>
    </row>
    <row r="2920" spans="1:12">
      <c r="A2920" s="16" t="s">
        <v>2945</v>
      </c>
      <c r="B2920" s="1"/>
      <c r="C2920" s="1"/>
      <c r="D2920" s="1"/>
      <c r="E2920" s="17">
        <f t="shared" si="139"/>
        <v>2920</v>
      </c>
      <c r="F2920" s="2">
        <f t="shared" si="140"/>
        <v>77</v>
      </c>
      <c r="G2920" s="2">
        <f t="shared" si="141"/>
        <v>-27</v>
      </c>
      <c r="J2920">
        <v>2918</v>
      </c>
      <c r="K2920">
        <v>77</v>
      </c>
      <c r="L2920">
        <v>-29.5</v>
      </c>
    </row>
    <row r="2921" spans="1:12">
      <c r="A2921" s="16" t="s">
        <v>2946</v>
      </c>
      <c r="B2921" s="1"/>
      <c r="C2921" s="1"/>
      <c r="D2921" s="1"/>
      <c r="E2921" s="17">
        <f t="shared" si="139"/>
        <v>2921</v>
      </c>
      <c r="F2921" s="2">
        <f t="shared" si="140"/>
        <v>77</v>
      </c>
      <c r="G2921" s="2">
        <f t="shared" si="141"/>
        <v>-25.95</v>
      </c>
      <c r="J2921">
        <v>2919</v>
      </c>
      <c r="K2921">
        <v>77</v>
      </c>
      <c r="L2921">
        <v>-28.25</v>
      </c>
    </row>
    <row r="2922" spans="1:12">
      <c r="A2922" s="16" t="s">
        <v>2947</v>
      </c>
      <c r="B2922" s="1"/>
      <c r="C2922" s="1"/>
      <c r="D2922" s="1"/>
      <c r="E2922" s="17">
        <f t="shared" si="139"/>
        <v>2922</v>
      </c>
      <c r="F2922" s="2">
        <f t="shared" si="140"/>
        <v>77</v>
      </c>
      <c r="G2922" s="2">
        <f t="shared" si="141"/>
        <v>-24.9</v>
      </c>
      <c r="J2922">
        <v>2920</v>
      </c>
      <c r="K2922">
        <v>77</v>
      </c>
      <c r="L2922">
        <v>-27</v>
      </c>
    </row>
    <row r="2923" spans="1:12">
      <c r="A2923" s="16" t="s">
        <v>2948</v>
      </c>
      <c r="B2923" s="1"/>
      <c r="C2923" s="1"/>
      <c r="D2923" s="1"/>
      <c r="E2923" s="17">
        <f t="shared" si="139"/>
        <v>2923</v>
      </c>
      <c r="F2923" s="2">
        <f t="shared" si="140"/>
        <v>77</v>
      </c>
      <c r="G2923" s="2">
        <f t="shared" si="141"/>
        <v>-23.85</v>
      </c>
      <c r="J2923">
        <v>2921</v>
      </c>
      <c r="K2923">
        <v>77</v>
      </c>
      <c r="L2923">
        <v>-25.95</v>
      </c>
    </row>
    <row r="2924" spans="1:12">
      <c r="A2924" s="16" t="s">
        <v>2949</v>
      </c>
      <c r="B2924" s="1"/>
      <c r="C2924" s="1"/>
      <c r="D2924" s="1"/>
      <c r="E2924" s="17">
        <f t="shared" si="139"/>
        <v>2924</v>
      </c>
      <c r="F2924" s="2">
        <f t="shared" si="140"/>
        <v>77</v>
      </c>
      <c r="G2924" s="2">
        <f t="shared" si="141"/>
        <v>-22.8</v>
      </c>
      <c r="J2924">
        <v>2922</v>
      </c>
      <c r="K2924">
        <v>77</v>
      </c>
      <c r="L2924">
        <v>-24.9</v>
      </c>
    </row>
    <row r="2925" spans="1:12">
      <c r="A2925" s="16" t="s">
        <v>2950</v>
      </c>
      <c r="B2925" s="1"/>
      <c r="C2925" s="1"/>
      <c r="D2925" s="1"/>
      <c r="E2925" s="17">
        <f t="shared" si="139"/>
        <v>2925</v>
      </c>
      <c r="F2925" s="2">
        <f t="shared" si="140"/>
        <v>77</v>
      </c>
      <c r="G2925" s="2">
        <f t="shared" si="141"/>
        <v>-21.75</v>
      </c>
      <c r="J2925">
        <v>2923</v>
      </c>
      <c r="K2925">
        <v>77</v>
      </c>
      <c r="L2925">
        <v>-23.85</v>
      </c>
    </row>
    <row r="2926" spans="1:12">
      <c r="A2926" s="16" t="s">
        <v>2951</v>
      </c>
      <c r="B2926" s="1"/>
      <c r="C2926" s="1"/>
      <c r="D2926" s="1"/>
      <c r="E2926" s="17">
        <f t="shared" si="139"/>
        <v>2926</v>
      </c>
      <c r="F2926" s="2">
        <f t="shared" si="140"/>
        <v>77</v>
      </c>
      <c r="G2926" s="2">
        <f t="shared" si="141"/>
        <v>-20.7</v>
      </c>
      <c r="J2926">
        <v>2924</v>
      </c>
      <c r="K2926">
        <v>77</v>
      </c>
      <c r="L2926">
        <v>-22.8</v>
      </c>
    </row>
    <row r="2927" spans="1:12">
      <c r="A2927" s="16" t="s">
        <v>2952</v>
      </c>
      <c r="B2927" s="1"/>
      <c r="C2927" s="1"/>
      <c r="D2927" s="1"/>
      <c r="E2927" s="17">
        <f t="shared" si="139"/>
        <v>2927</v>
      </c>
      <c r="F2927" s="2">
        <f t="shared" si="140"/>
        <v>77</v>
      </c>
      <c r="G2927" s="2">
        <f t="shared" si="141"/>
        <v>-19.649999999999999</v>
      </c>
      <c r="J2927">
        <v>2925</v>
      </c>
      <c r="K2927">
        <v>77</v>
      </c>
      <c r="L2927">
        <v>-21.75</v>
      </c>
    </row>
    <row r="2928" spans="1:12">
      <c r="A2928" s="16" t="s">
        <v>2953</v>
      </c>
      <c r="B2928" s="1"/>
      <c r="C2928" s="1"/>
      <c r="D2928" s="1"/>
      <c r="E2928" s="17">
        <f t="shared" si="139"/>
        <v>2928</v>
      </c>
      <c r="F2928" s="2">
        <f t="shared" si="140"/>
        <v>77</v>
      </c>
      <c r="G2928" s="2">
        <f t="shared" si="141"/>
        <v>-18.600000000000001</v>
      </c>
      <c r="J2928">
        <v>2926</v>
      </c>
      <c r="K2928">
        <v>77</v>
      </c>
      <c r="L2928">
        <v>-20.7</v>
      </c>
    </row>
    <row r="2929" spans="1:12">
      <c r="A2929" s="16" t="s">
        <v>2954</v>
      </c>
      <c r="B2929" s="1"/>
      <c r="C2929" s="1"/>
      <c r="D2929" s="1"/>
      <c r="E2929" s="17">
        <f t="shared" si="139"/>
        <v>2929</v>
      </c>
      <c r="F2929" s="2">
        <f t="shared" si="140"/>
        <v>77</v>
      </c>
      <c r="G2929" s="2">
        <f t="shared" si="141"/>
        <v>-17.55</v>
      </c>
      <c r="J2929">
        <v>2927</v>
      </c>
      <c r="K2929">
        <v>77</v>
      </c>
      <c r="L2929">
        <v>-19.649999999999999</v>
      </c>
    </row>
    <row r="2930" spans="1:12">
      <c r="A2930" s="16" t="s">
        <v>2955</v>
      </c>
      <c r="B2930" s="1"/>
      <c r="C2930" s="1"/>
      <c r="D2930" s="1"/>
      <c r="E2930" s="17">
        <f t="shared" si="139"/>
        <v>2930</v>
      </c>
      <c r="F2930" s="2">
        <f t="shared" si="140"/>
        <v>77</v>
      </c>
      <c r="G2930" s="2">
        <f t="shared" si="141"/>
        <v>-16.5</v>
      </c>
      <c r="J2930">
        <v>2928</v>
      </c>
      <c r="K2930">
        <v>77</v>
      </c>
      <c r="L2930">
        <v>-18.600000000000001</v>
      </c>
    </row>
    <row r="2931" spans="1:12">
      <c r="A2931" s="16" t="s">
        <v>2956</v>
      </c>
      <c r="B2931" s="1"/>
      <c r="C2931" s="1"/>
      <c r="D2931" s="1"/>
      <c r="E2931" s="17">
        <f t="shared" si="139"/>
        <v>2931</v>
      </c>
      <c r="F2931" s="2">
        <f t="shared" si="140"/>
        <v>77</v>
      </c>
      <c r="G2931" s="2">
        <f t="shared" si="141"/>
        <v>-15.4</v>
      </c>
      <c r="J2931">
        <v>2929</v>
      </c>
      <c r="K2931">
        <v>77</v>
      </c>
      <c r="L2931">
        <v>-17.55</v>
      </c>
    </row>
    <row r="2932" spans="1:12">
      <c r="A2932" s="16" t="s">
        <v>2957</v>
      </c>
      <c r="B2932" s="1"/>
      <c r="C2932" s="1"/>
      <c r="D2932" s="1"/>
      <c r="E2932" s="17">
        <f t="shared" si="139"/>
        <v>2932</v>
      </c>
      <c r="F2932" s="2">
        <f t="shared" si="140"/>
        <v>77</v>
      </c>
      <c r="G2932" s="2">
        <f t="shared" si="141"/>
        <v>-14.3</v>
      </c>
      <c r="J2932">
        <v>2930</v>
      </c>
      <c r="K2932">
        <v>77</v>
      </c>
      <c r="L2932">
        <v>-16.5</v>
      </c>
    </row>
    <row r="2933" spans="1:12">
      <c r="A2933" s="16" t="s">
        <v>2958</v>
      </c>
      <c r="B2933" s="1"/>
      <c r="C2933" s="1"/>
      <c r="D2933" s="1"/>
      <c r="E2933" s="17">
        <f t="shared" si="139"/>
        <v>2933</v>
      </c>
      <c r="F2933" s="2">
        <f t="shared" si="140"/>
        <v>77</v>
      </c>
      <c r="G2933" s="2">
        <f t="shared" si="141"/>
        <v>-13.2</v>
      </c>
      <c r="J2933">
        <v>2931</v>
      </c>
      <c r="K2933">
        <v>77</v>
      </c>
      <c r="L2933">
        <v>-15.4</v>
      </c>
    </row>
    <row r="2934" spans="1:12">
      <c r="A2934" s="16" t="s">
        <v>2959</v>
      </c>
      <c r="B2934" s="1"/>
      <c r="C2934" s="1"/>
      <c r="D2934" s="1"/>
      <c r="E2934" s="17">
        <f t="shared" si="139"/>
        <v>2934</v>
      </c>
      <c r="F2934" s="2">
        <f t="shared" si="140"/>
        <v>77</v>
      </c>
      <c r="G2934" s="2">
        <f t="shared" si="141"/>
        <v>-12.1</v>
      </c>
      <c r="J2934">
        <v>2932</v>
      </c>
      <c r="K2934">
        <v>77</v>
      </c>
      <c r="L2934">
        <v>-14.3</v>
      </c>
    </row>
    <row r="2935" spans="1:12">
      <c r="A2935" s="16" t="s">
        <v>2960</v>
      </c>
      <c r="B2935" s="1"/>
      <c r="C2935" s="1"/>
      <c r="D2935" s="1"/>
      <c r="E2935" s="17">
        <f t="shared" si="139"/>
        <v>2935</v>
      </c>
      <c r="F2935" s="2">
        <f t="shared" si="140"/>
        <v>77</v>
      </c>
      <c r="G2935" s="2">
        <f t="shared" si="141"/>
        <v>-11.425000000000001</v>
      </c>
      <c r="J2935">
        <v>2933</v>
      </c>
      <c r="K2935">
        <v>77</v>
      </c>
      <c r="L2935">
        <v>-13.2</v>
      </c>
    </row>
    <row r="2936" spans="1:12">
      <c r="A2936" s="16" t="s">
        <v>2961</v>
      </c>
      <c r="B2936" s="1"/>
      <c r="C2936" s="1"/>
      <c r="D2936" s="1"/>
      <c r="E2936" s="17">
        <f t="shared" si="139"/>
        <v>2936</v>
      </c>
      <c r="F2936" s="2">
        <f t="shared" si="140"/>
        <v>77</v>
      </c>
      <c r="G2936" s="2">
        <f t="shared" si="141"/>
        <v>-10.75</v>
      </c>
      <c r="J2936">
        <v>2934</v>
      </c>
      <c r="K2936">
        <v>77</v>
      </c>
      <c r="L2936">
        <v>-12.1</v>
      </c>
    </row>
    <row r="2937" spans="1:12">
      <c r="A2937" s="16" t="s">
        <v>2962</v>
      </c>
      <c r="B2937" s="1"/>
      <c r="C2937" s="1"/>
      <c r="D2937" s="1"/>
      <c r="E2937" s="17">
        <f t="shared" si="139"/>
        <v>2937</v>
      </c>
      <c r="F2937" s="2">
        <f t="shared" si="140"/>
        <v>77</v>
      </c>
      <c r="G2937" s="2">
        <f t="shared" si="141"/>
        <v>-9.9169999999999998</v>
      </c>
      <c r="J2937">
        <v>2935</v>
      </c>
      <c r="K2937">
        <v>77</v>
      </c>
      <c r="L2937">
        <v>-11.425000000000001</v>
      </c>
    </row>
    <row r="2938" spans="1:12">
      <c r="A2938" s="16" t="s">
        <v>2963</v>
      </c>
      <c r="B2938" s="1"/>
      <c r="C2938" s="1"/>
      <c r="D2938" s="1"/>
      <c r="E2938" s="17">
        <f t="shared" si="139"/>
        <v>2938</v>
      </c>
      <c r="F2938" s="2">
        <f t="shared" si="140"/>
        <v>77</v>
      </c>
      <c r="G2938" s="2">
        <f t="shared" si="141"/>
        <v>-9.0839999999999996</v>
      </c>
      <c r="J2938">
        <v>2936</v>
      </c>
      <c r="K2938">
        <v>77</v>
      </c>
      <c r="L2938">
        <v>-10.75</v>
      </c>
    </row>
    <row r="2939" spans="1:12">
      <c r="A2939" s="16" t="s">
        <v>2964</v>
      </c>
      <c r="B2939" s="1"/>
      <c r="C2939" s="1"/>
      <c r="D2939" s="1"/>
      <c r="E2939" s="17">
        <f t="shared" si="139"/>
        <v>2939</v>
      </c>
      <c r="F2939" s="2">
        <f t="shared" si="140"/>
        <v>77</v>
      </c>
      <c r="G2939" s="2">
        <f t="shared" si="141"/>
        <v>-8.25</v>
      </c>
      <c r="J2939">
        <v>2937</v>
      </c>
      <c r="K2939">
        <v>77</v>
      </c>
      <c r="L2939">
        <v>-9.9169999999999998</v>
      </c>
    </row>
    <row r="2940" spans="1:12">
      <c r="A2940" s="16" t="s">
        <v>2965</v>
      </c>
      <c r="B2940" s="1"/>
      <c r="C2940" s="1"/>
      <c r="D2940" s="1"/>
      <c r="E2940" s="17">
        <f t="shared" si="139"/>
        <v>2940</v>
      </c>
      <c r="F2940" s="2">
        <f t="shared" si="140"/>
        <v>77</v>
      </c>
      <c r="G2940" s="2">
        <f t="shared" si="141"/>
        <v>-7.4169999999999998</v>
      </c>
      <c r="J2940">
        <v>2938</v>
      </c>
      <c r="K2940">
        <v>77</v>
      </c>
      <c r="L2940">
        <v>-9.0839999999999996</v>
      </c>
    </row>
    <row r="2941" spans="1:12">
      <c r="A2941" s="16" t="s">
        <v>2966</v>
      </c>
      <c r="B2941" s="1"/>
      <c r="C2941" s="1"/>
      <c r="D2941" s="1"/>
      <c r="E2941" s="17">
        <f t="shared" si="139"/>
        <v>2941</v>
      </c>
      <c r="F2941" s="2">
        <f t="shared" si="140"/>
        <v>77</v>
      </c>
      <c r="G2941" s="2">
        <f t="shared" si="141"/>
        <v>-6.5839999999999996</v>
      </c>
      <c r="J2941">
        <v>2939</v>
      </c>
      <c r="K2941">
        <v>77</v>
      </c>
      <c r="L2941">
        <v>-8.25</v>
      </c>
    </row>
    <row r="2942" spans="1:12">
      <c r="A2942" s="16" t="s">
        <v>2967</v>
      </c>
      <c r="B2942" s="1"/>
      <c r="C2942" s="1"/>
      <c r="D2942" s="1"/>
      <c r="E2942" s="17">
        <f t="shared" si="139"/>
        <v>2942</v>
      </c>
      <c r="F2942" s="2">
        <f t="shared" si="140"/>
        <v>77</v>
      </c>
      <c r="G2942" s="2">
        <f t="shared" si="141"/>
        <v>-5.75</v>
      </c>
      <c r="J2942">
        <v>2940</v>
      </c>
      <c r="K2942">
        <v>77</v>
      </c>
      <c r="L2942">
        <v>-7.4169999999999998</v>
      </c>
    </row>
    <row r="2943" spans="1:12">
      <c r="A2943" s="16" t="s">
        <v>2968</v>
      </c>
      <c r="B2943" s="1"/>
      <c r="C2943" s="1"/>
      <c r="D2943" s="1"/>
      <c r="E2943" s="17">
        <f t="shared" si="139"/>
        <v>2943</v>
      </c>
      <c r="F2943" s="2">
        <f t="shared" si="140"/>
        <v>77</v>
      </c>
      <c r="G2943" s="2">
        <f t="shared" si="141"/>
        <v>-5</v>
      </c>
      <c r="J2943">
        <v>2941</v>
      </c>
      <c r="K2943">
        <v>77</v>
      </c>
      <c r="L2943">
        <v>-6.5839999999999996</v>
      </c>
    </row>
    <row r="2944" spans="1:12">
      <c r="A2944" s="16" t="s">
        <v>2969</v>
      </c>
      <c r="B2944" s="1"/>
      <c r="C2944" s="1"/>
      <c r="D2944" s="1"/>
      <c r="E2944" s="17">
        <f t="shared" si="139"/>
        <v>2944</v>
      </c>
      <c r="F2944" s="2">
        <f t="shared" si="140"/>
        <v>77</v>
      </c>
      <c r="G2944" s="2">
        <f t="shared" si="141"/>
        <v>-3.75</v>
      </c>
      <c r="J2944">
        <v>2942</v>
      </c>
      <c r="K2944">
        <v>77</v>
      </c>
      <c r="L2944">
        <v>-5.75</v>
      </c>
    </row>
    <row r="2945" spans="1:12">
      <c r="A2945" s="16" t="s">
        <v>2970</v>
      </c>
      <c r="B2945" s="1"/>
      <c r="C2945" s="1"/>
      <c r="D2945" s="1"/>
      <c r="E2945" s="17">
        <f t="shared" ref="E2945:E3008" si="142">VALUE(LEFT(A2945,5))</f>
        <v>2945</v>
      </c>
      <c r="F2945" s="2">
        <f t="shared" ref="F2945:F3008" si="143">VALUE(LEFT(RIGHT($A2945,20),10))</f>
        <v>77</v>
      </c>
      <c r="G2945" s="2">
        <f t="shared" ref="G2945:G3008" si="144">VALUE(RIGHT($A2945,10))</f>
        <v>-2.5</v>
      </c>
      <c r="J2945">
        <v>2943</v>
      </c>
      <c r="K2945">
        <v>77</v>
      </c>
      <c r="L2945">
        <v>-5</v>
      </c>
    </row>
    <row r="2946" spans="1:12">
      <c r="A2946" s="16" t="s">
        <v>2971</v>
      </c>
      <c r="B2946" s="1"/>
      <c r="C2946" s="1"/>
      <c r="D2946" s="1"/>
      <c r="E2946" s="17">
        <f t="shared" si="142"/>
        <v>2946</v>
      </c>
      <c r="F2946" s="2">
        <f t="shared" si="143"/>
        <v>77</v>
      </c>
      <c r="G2946" s="2">
        <f t="shared" si="144"/>
        <v>-1.25</v>
      </c>
      <c r="J2946">
        <v>2944</v>
      </c>
      <c r="K2946">
        <v>77</v>
      </c>
      <c r="L2946">
        <v>-3.75</v>
      </c>
    </row>
    <row r="2947" spans="1:12">
      <c r="A2947" s="16" t="s">
        <v>2972</v>
      </c>
      <c r="B2947" s="1"/>
      <c r="C2947" s="1"/>
      <c r="D2947" s="1"/>
      <c r="E2947" s="17">
        <f t="shared" si="142"/>
        <v>2947</v>
      </c>
      <c r="F2947" s="2">
        <f t="shared" si="143"/>
        <v>77</v>
      </c>
      <c r="G2947" s="2">
        <f t="shared" si="144"/>
        <v>0</v>
      </c>
      <c r="J2947">
        <v>2945</v>
      </c>
      <c r="K2947">
        <v>77</v>
      </c>
      <c r="L2947">
        <v>-2.5</v>
      </c>
    </row>
    <row r="2948" spans="1:12">
      <c r="A2948" s="16" t="s">
        <v>2973</v>
      </c>
      <c r="B2948" s="1"/>
      <c r="C2948" s="1"/>
      <c r="D2948" s="1"/>
      <c r="E2948" s="17">
        <f t="shared" si="142"/>
        <v>2948</v>
      </c>
      <c r="F2948" s="2">
        <f t="shared" si="143"/>
        <v>77</v>
      </c>
      <c r="G2948" s="2">
        <f t="shared" si="144"/>
        <v>1</v>
      </c>
      <c r="J2948">
        <v>2946</v>
      </c>
      <c r="K2948">
        <v>77</v>
      </c>
      <c r="L2948">
        <v>-1.25</v>
      </c>
    </row>
    <row r="2949" spans="1:12">
      <c r="A2949" s="16" t="s">
        <v>2974</v>
      </c>
      <c r="B2949" s="1"/>
      <c r="C2949" s="1"/>
      <c r="D2949" s="1"/>
      <c r="E2949" s="17">
        <f t="shared" si="142"/>
        <v>2949</v>
      </c>
      <c r="F2949" s="2">
        <f t="shared" si="143"/>
        <v>77</v>
      </c>
      <c r="G2949" s="2">
        <f t="shared" si="144"/>
        <v>2</v>
      </c>
      <c r="J2949">
        <v>2947</v>
      </c>
      <c r="K2949">
        <v>77</v>
      </c>
      <c r="L2949">
        <v>0</v>
      </c>
    </row>
    <row r="2950" spans="1:12">
      <c r="A2950" s="16" t="s">
        <v>2975</v>
      </c>
      <c r="B2950" s="1"/>
      <c r="C2950" s="1"/>
      <c r="D2950" s="1"/>
      <c r="E2950" s="17">
        <f t="shared" si="142"/>
        <v>2950</v>
      </c>
      <c r="F2950" s="2">
        <f t="shared" si="143"/>
        <v>77</v>
      </c>
      <c r="G2950" s="2">
        <f t="shared" si="144"/>
        <v>3</v>
      </c>
      <c r="J2950">
        <v>2948</v>
      </c>
      <c r="K2950">
        <v>77</v>
      </c>
      <c r="L2950">
        <v>1</v>
      </c>
    </row>
    <row r="2951" spans="1:12">
      <c r="A2951" s="16" t="s">
        <v>2976</v>
      </c>
      <c r="B2951" s="1"/>
      <c r="C2951" s="1"/>
      <c r="D2951" s="1"/>
      <c r="E2951" s="17">
        <f t="shared" si="142"/>
        <v>2951</v>
      </c>
      <c r="F2951" s="2">
        <f t="shared" si="143"/>
        <v>77</v>
      </c>
      <c r="G2951" s="2">
        <f t="shared" si="144"/>
        <v>4</v>
      </c>
      <c r="J2951">
        <v>2949</v>
      </c>
      <c r="K2951">
        <v>77</v>
      </c>
      <c r="L2951">
        <v>2</v>
      </c>
    </row>
    <row r="2952" spans="1:12">
      <c r="A2952" s="16" t="s">
        <v>2977</v>
      </c>
      <c r="B2952" s="1"/>
      <c r="C2952" s="1"/>
      <c r="D2952" s="1"/>
      <c r="E2952" s="17">
        <f t="shared" si="142"/>
        <v>2952</v>
      </c>
      <c r="F2952" s="2">
        <f t="shared" si="143"/>
        <v>77</v>
      </c>
      <c r="G2952" s="2">
        <f t="shared" si="144"/>
        <v>5</v>
      </c>
      <c r="J2952">
        <v>2950</v>
      </c>
      <c r="K2952">
        <v>77</v>
      </c>
      <c r="L2952">
        <v>3</v>
      </c>
    </row>
    <row r="2953" spans="1:12">
      <c r="A2953" s="16" t="s">
        <v>2978</v>
      </c>
      <c r="B2953" s="1"/>
      <c r="C2953" s="1"/>
      <c r="D2953" s="1"/>
      <c r="E2953" s="17">
        <f t="shared" si="142"/>
        <v>2953</v>
      </c>
      <c r="F2953" s="2">
        <f t="shared" si="143"/>
        <v>80</v>
      </c>
      <c r="G2953" s="2">
        <f t="shared" si="144"/>
        <v>-40</v>
      </c>
      <c r="J2953">
        <v>2951</v>
      </c>
      <c r="K2953">
        <v>77</v>
      </c>
      <c r="L2953">
        <v>4</v>
      </c>
    </row>
    <row r="2954" spans="1:12">
      <c r="A2954" s="16" t="s">
        <v>2979</v>
      </c>
      <c r="B2954" s="1"/>
      <c r="C2954" s="1"/>
      <c r="D2954" s="1"/>
      <c r="E2954" s="17">
        <f t="shared" si="142"/>
        <v>2954</v>
      </c>
      <c r="F2954" s="2">
        <f t="shared" si="143"/>
        <v>80</v>
      </c>
      <c r="G2954" s="2">
        <f t="shared" si="144"/>
        <v>-38</v>
      </c>
      <c r="J2954">
        <v>2952</v>
      </c>
      <c r="K2954">
        <v>77</v>
      </c>
      <c r="L2954">
        <v>5</v>
      </c>
    </row>
    <row r="2955" spans="1:12">
      <c r="A2955" s="16" t="s">
        <v>2980</v>
      </c>
      <c r="B2955" s="1"/>
      <c r="C2955" s="1"/>
      <c r="D2955" s="1"/>
      <c r="E2955" s="17">
        <f t="shared" si="142"/>
        <v>2955</v>
      </c>
      <c r="F2955" s="2">
        <f t="shared" si="143"/>
        <v>80</v>
      </c>
      <c r="G2955" s="2">
        <f t="shared" si="144"/>
        <v>-36</v>
      </c>
      <c r="J2955">
        <v>2953</v>
      </c>
      <c r="K2955">
        <v>80</v>
      </c>
      <c r="L2955">
        <v>-40</v>
      </c>
    </row>
    <row r="2956" spans="1:12">
      <c r="A2956" s="16" t="s">
        <v>2981</v>
      </c>
      <c r="B2956" s="1"/>
      <c r="C2956" s="1"/>
      <c r="D2956" s="1"/>
      <c r="E2956" s="17">
        <f t="shared" si="142"/>
        <v>2956</v>
      </c>
      <c r="F2956" s="2">
        <f t="shared" si="143"/>
        <v>80</v>
      </c>
      <c r="G2956" s="2">
        <f t="shared" si="144"/>
        <v>-34</v>
      </c>
      <c r="J2956">
        <v>2954</v>
      </c>
      <c r="K2956">
        <v>80</v>
      </c>
      <c r="L2956">
        <v>-38</v>
      </c>
    </row>
    <row r="2957" spans="1:12">
      <c r="A2957" s="16" t="s">
        <v>2982</v>
      </c>
      <c r="B2957" s="1"/>
      <c r="C2957" s="1"/>
      <c r="D2957" s="1"/>
      <c r="E2957" s="17">
        <f t="shared" si="142"/>
        <v>2957</v>
      </c>
      <c r="F2957" s="2">
        <f t="shared" si="143"/>
        <v>80</v>
      </c>
      <c r="G2957" s="2">
        <f t="shared" si="144"/>
        <v>-32</v>
      </c>
      <c r="J2957">
        <v>2955</v>
      </c>
      <c r="K2957">
        <v>80</v>
      </c>
      <c r="L2957">
        <v>-36</v>
      </c>
    </row>
    <row r="2958" spans="1:12">
      <c r="A2958" s="16" t="s">
        <v>2983</v>
      </c>
      <c r="B2958" s="1"/>
      <c r="C2958" s="1"/>
      <c r="D2958" s="1"/>
      <c r="E2958" s="17">
        <f t="shared" si="142"/>
        <v>2958</v>
      </c>
      <c r="F2958" s="2">
        <f t="shared" si="143"/>
        <v>80</v>
      </c>
      <c r="G2958" s="2">
        <f t="shared" si="144"/>
        <v>-30.75</v>
      </c>
      <c r="J2958">
        <v>2956</v>
      </c>
      <c r="K2958">
        <v>80</v>
      </c>
      <c r="L2958">
        <v>-34</v>
      </c>
    </row>
    <row r="2959" spans="1:12">
      <c r="A2959" s="16" t="s">
        <v>2984</v>
      </c>
      <c r="B2959" s="1"/>
      <c r="C2959" s="1"/>
      <c r="D2959" s="1"/>
      <c r="E2959" s="17">
        <f t="shared" si="142"/>
        <v>2959</v>
      </c>
      <c r="F2959" s="2">
        <f t="shared" si="143"/>
        <v>80</v>
      </c>
      <c r="G2959" s="2">
        <f t="shared" si="144"/>
        <v>-29.5</v>
      </c>
      <c r="J2959">
        <v>2957</v>
      </c>
      <c r="K2959">
        <v>80</v>
      </c>
      <c r="L2959">
        <v>-32</v>
      </c>
    </row>
    <row r="2960" spans="1:12">
      <c r="A2960" s="16" t="s">
        <v>2985</v>
      </c>
      <c r="B2960" s="1"/>
      <c r="C2960" s="1"/>
      <c r="D2960" s="1"/>
      <c r="E2960" s="17">
        <f t="shared" si="142"/>
        <v>2960</v>
      </c>
      <c r="F2960" s="2">
        <f t="shared" si="143"/>
        <v>80</v>
      </c>
      <c r="G2960" s="2">
        <f t="shared" si="144"/>
        <v>-28.25</v>
      </c>
      <c r="J2960">
        <v>2958</v>
      </c>
      <c r="K2960">
        <v>80</v>
      </c>
      <c r="L2960">
        <v>-30.75</v>
      </c>
    </row>
    <row r="2961" spans="1:12">
      <c r="A2961" s="16" t="s">
        <v>2986</v>
      </c>
      <c r="B2961" s="1"/>
      <c r="C2961" s="1"/>
      <c r="D2961" s="1"/>
      <c r="E2961" s="17">
        <f t="shared" si="142"/>
        <v>2961</v>
      </c>
      <c r="F2961" s="2">
        <f t="shared" si="143"/>
        <v>80</v>
      </c>
      <c r="G2961" s="2">
        <f t="shared" si="144"/>
        <v>-27</v>
      </c>
      <c r="J2961">
        <v>2959</v>
      </c>
      <c r="K2961">
        <v>80</v>
      </c>
      <c r="L2961">
        <v>-29.5</v>
      </c>
    </row>
    <row r="2962" spans="1:12">
      <c r="A2962" s="16" t="s">
        <v>2987</v>
      </c>
      <c r="B2962" s="1"/>
      <c r="C2962" s="1"/>
      <c r="D2962" s="1"/>
      <c r="E2962" s="17">
        <f t="shared" si="142"/>
        <v>2962</v>
      </c>
      <c r="F2962" s="2">
        <f t="shared" si="143"/>
        <v>80</v>
      </c>
      <c r="G2962" s="2">
        <f t="shared" si="144"/>
        <v>-25.95</v>
      </c>
      <c r="J2962">
        <v>2960</v>
      </c>
      <c r="K2962">
        <v>80</v>
      </c>
      <c r="L2962">
        <v>-28.25</v>
      </c>
    </row>
    <row r="2963" spans="1:12">
      <c r="A2963" s="16" t="s">
        <v>2988</v>
      </c>
      <c r="B2963" s="1"/>
      <c r="C2963" s="1"/>
      <c r="D2963" s="1"/>
      <c r="E2963" s="17">
        <f t="shared" si="142"/>
        <v>2963</v>
      </c>
      <c r="F2963" s="2">
        <f t="shared" si="143"/>
        <v>80</v>
      </c>
      <c r="G2963" s="2">
        <f t="shared" si="144"/>
        <v>-24.9</v>
      </c>
      <c r="J2963">
        <v>2961</v>
      </c>
      <c r="K2963">
        <v>80</v>
      </c>
      <c r="L2963">
        <v>-27</v>
      </c>
    </row>
    <row r="2964" spans="1:12">
      <c r="A2964" s="16" t="s">
        <v>2989</v>
      </c>
      <c r="B2964" s="1"/>
      <c r="C2964" s="1"/>
      <c r="D2964" s="1"/>
      <c r="E2964" s="17">
        <f t="shared" si="142"/>
        <v>2964</v>
      </c>
      <c r="F2964" s="2">
        <f t="shared" si="143"/>
        <v>80</v>
      </c>
      <c r="G2964" s="2">
        <f t="shared" si="144"/>
        <v>-23.85</v>
      </c>
      <c r="J2964">
        <v>2962</v>
      </c>
      <c r="K2964">
        <v>80</v>
      </c>
      <c r="L2964">
        <v>-25.95</v>
      </c>
    </row>
    <row r="2965" spans="1:12">
      <c r="A2965" s="16" t="s">
        <v>2990</v>
      </c>
      <c r="B2965" s="1"/>
      <c r="C2965" s="1"/>
      <c r="D2965" s="1"/>
      <c r="E2965" s="17">
        <f t="shared" si="142"/>
        <v>2965</v>
      </c>
      <c r="F2965" s="2">
        <f t="shared" si="143"/>
        <v>80</v>
      </c>
      <c r="G2965" s="2">
        <f t="shared" si="144"/>
        <v>-22.8</v>
      </c>
      <c r="J2965">
        <v>2963</v>
      </c>
      <c r="K2965">
        <v>80</v>
      </c>
      <c r="L2965">
        <v>-24.9</v>
      </c>
    </row>
    <row r="2966" spans="1:12">
      <c r="A2966" s="16" t="s">
        <v>2991</v>
      </c>
      <c r="B2966" s="1"/>
      <c r="C2966" s="1"/>
      <c r="D2966" s="1"/>
      <c r="E2966" s="17">
        <f t="shared" si="142"/>
        <v>2966</v>
      </c>
      <c r="F2966" s="2">
        <f t="shared" si="143"/>
        <v>80</v>
      </c>
      <c r="G2966" s="2">
        <f t="shared" si="144"/>
        <v>-21.75</v>
      </c>
      <c r="J2966">
        <v>2964</v>
      </c>
      <c r="K2966">
        <v>80</v>
      </c>
      <c r="L2966">
        <v>-23.85</v>
      </c>
    </row>
    <row r="2967" spans="1:12">
      <c r="A2967" s="16" t="s">
        <v>2992</v>
      </c>
      <c r="B2967" s="1"/>
      <c r="C2967" s="1"/>
      <c r="D2967" s="1"/>
      <c r="E2967" s="17">
        <f t="shared" si="142"/>
        <v>2967</v>
      </c>
      <c r="F2967" s="2">
        <f t="shared" si="143"/>
        <v>80</v>
      </c>
      <c r="G2967" s="2">
        <f t="shared" si="144"/>
        <v>-20.7</v>
      </c>
      <c r="J2967">
        <v>2965</v>
      </c>
      <c r="K2967">
        <v>80</v>
      </c>
      <c r="L2967">
        <v>-22.8</v>
      </c>
    </row>
    <row r="2968" spans="1:12">
      <c r="A2968" s="16" t="s">
        <v>2993</v>
      </c>
      <c r="B2968" s="1"/>
      <c r="C2968" s="1"/>
      <c r="D2968" s="1"/>
      <c r="E2968" s="17">
        <f t="shared" si="142"/>
        <v>2968</v>
      </c>
      <c r="F2968" s="2">
        <f t="shared" si="143"/>
        <v>80</v>
      </c>
      <c r="G2968" s="2">
        <f t="shared" si="144"/>
        <v>-19.649999999999999</v>
      </c>
      <c r="J2968">
        <v>2966</v>
      </c>
      <c r="K2968">
        <v>80</v>
      </c>
      <c r="L2968">
        <v>-21.75</v>
      </c>
    </row>
    <row r="2969" spans="1:12">
      <c r="A2969" s="16" t="s">
        <v>2994</v>
      </c>
      <c r="B2969" s="1"/>
      <c r="C2969" s="1"/>
      <c r="D2969" s="1"/>
      <c r="E2969" s="17">
        <f t="shared" si="142"/>
        <v>2969</v>
      </c>
      <c r="F2969" s="2">
        <f t="shared" si="143"/>
        <v>80</v>
      </c>
      <c r="G2969" s="2">
        <f t="shared" si="144"/>
        <v>-18.600000000000001</v>
      </c>
      <c r="J2969">
        <v>2967</v>
      </c>
      <c r="K2969">
        <v>80</v>
      </c>
      <c r="L2969">
        <v>-20.7</v>
      </c>
    </row>
    <row r="2970" spans="1:12">
      <c r="A2970" s="16" t="s">
        <v>2995</v>
      </c>
      <c r="B2970" s="1"/>
      <c r="C2970" s="1"/>
      <c r="D2970" s="1"/>
      <c r="E2970" s="17">
        <f t="shared" si="142"/>
        <v>2970</v>
      </c>
      <c r="F2970" s="2">
        <f t="shared" si="143"/>
        <v>80</v>
      </c>
      <c r="G2970" s="2">
        <f t="shared" si="144"/>
        <v>-17.55</v>
      </c>
      <c r="J2970">
        <v>2968</v>
      </c>
      <c r="K2970">
        <v>80</v>
      </c>
      <c r="L2970">
        <v>-19.649999999999999</v>
      </c>
    </row>
    <row r="2971" spans="1:12">
      <c r="A2971" s="16" t="s">
        <v>2996</v>
      </c>
      <c r="B2971" s="1"/>
      <c r="C2971" s="1"/>
      <c r="D2971" s="1"/>
      <c r="E2971" s="17">
        <f t="shared" si="142"/>
        <v>2971</v>
      </c>
      <c r="F2971" s="2">
        <f t="shared" si="143"/>
        <v>80</v>
      </c>
      <c r="G2971" s="2">
        <f t="shared" si="144"/>
        <v>-16.5</v>
      </c>
      <c r="J2971">
        <v>2969</v>
      </c>
      <c r="K2971">
        <v>80</v>
      </c>
      <c r="L2971">
        <v>-18.600000000000001</v>
      </c>
    </row>
    <row r="2972" spans="1:12">
      <c r="A2972" s="16" t="s">
        <v>2997</v>
      </c>
      <c r="B2972" s="1"/>
      <c r="C2972" s="1"/>
      <c r="D2972" s="1"/>
      <c r="E2972" s="17">
        <f t="shared" si="142"/>
        <v>2972</v>
      </c>
      <c r="F2972" s="2">
        <f t="shared" si="143"/>
        <v>80</v>
      </c>
      <c r="G2972" s="2">
        <f t="shared" si="144"/>
        <v>-15.4</v>
      </c>
      <c r="J2972">
        <v>2970</v>
      </c>
      <c r="K2972">
        <v>80</v>
      </c>
      <c r="L2972">
        <v>-17.55</v>
      </c>
    </row>
    <row r="2973" spans="1:12">
      <c r="A2973" s="16" t="s">
        <v>2998</v>
      </c>
      <c r="B2973" s="1"/>
      <c r="C2973" s="1"/>
      <c r="D2973" s="1"/>
      <c r="E2973" s="17">
        <f t="shared" si="142"/>
        <v>2973</v>
      </c>
      <c r="F2973" s="2">
        <f t="shared" si="143"/>
        <v>80</v>
      </c>
      <c r="G2973" s="2">
        <f t="shared" si="144"/>
        <v>-14.3</v>
      </c>
      <c r="J2973">
        <v>2971</v>
      </c>
      <c r="K2973">
        <v>80</v>
      </c>
      <c r="L2973">
        <v>-16.5</v>
      </c>
    </row>
    <row r="2974" spans="1:12">
      <c r="A2974" s="16" t="s">
        <v>2999</v>
      </c>
      <c r="B2974" s="1"/>
      <c r="C2974" s="1"/>
      <c r="D2974" s="1"/>
      <c r="E2974" s="17">
        <f t="shared" si="142"/>
        <v>2974</v>
      </c>
      <c r="F2974" s="2">
        <f t="shared" si="143"/>
        <v>80</v>
      </c>
      <c r="G2974" s="2">
        <f t="shared" si="144"/>
        <v>-13.2</v>
      </c>
      <c r="J2974">
        <v>2972</v>
      </c>
      <c r="K2974">
        <v>80</v>
      </c>
      <c r="L2974">
        <v>-15.4</v>
      </c>
    </row>
    <row r="2975" spans="1:12">
      <c r="A2975" s="16" t="s">
        <v>3000</v>
      </c>
      <c r="B2975" s="1"/>
      <c r="C2975" s="1"/>
      <c r="D2975" s="1"/>
      <c r="E2975" s="17">
        <f t="shared" si="142"/>
        <v>2975</v>
      </c>
      <c r="F2975" s="2">
        <f t="shared" si="143"/>
        <v>80</v>
      </c>
      <c r="G2975" s="2">
        <f t="shared" si="144"/>
        <v>-12.1</v>
      </c>
      <c r="J2975">
        <v>2973</v>
      </c>
      <c r="K2975">
        <v>80</v>
      </c>
      <c r="L2975">
        <v>-14.3</v>
      </c>
    </row>
    <row r="2976" spans="1:12">
      <c r="A2976" s="16" t="s">
        <v>3001</v>
      </c>
      <c r="B2976" s="1"/>
      <c r="C2976" s="1"/>
      <c r="D2976" s="1"/>
      <c r="E2976" s="17">
        <f t="shared" si="142"/>
        <v>2976</v>
      </c>
      <c r="F2976" s="2">
        <f t="shared" si="143"/>
        <v>80</v>
      </c>
      <c r="G2976" s="2">
        <f t="shared" si="144"/>
        <v>-11.425000000000001</v>
      </c>
      <c r="J2976">
        <v>2974</v>
      </c>
      <c r="K2976">
        <v>80</v>
      </c>
      <c r="L2976">
        <v>-13.2</v>
      </c>
    </row>
    <row r="2977" spans="1:12">
      <c r="A2977" s="16" t="s">
        <v>3002</v>
      </c>
      <c r="B2977" s="1"/>
      <c r="C2977" s="1"/>
      <c r="D2977" s="1"/>
      <c r="E2977" s="17">
        <f t="shared" si="142"/>
        <v>2977</v>
      </c>
      <c r="F2977" s="2">
        <f t="shared" si="143"/>
        <v>80</v>
      </c>
      <c r="G2977" s="2">
        <f t="shared" si="144"/>
        <v>-10.75</v>
      </c>
      <c r="J2977">
        <v>2975</v>
      </c>
      <c r="K2977">
        <v>80</v>
      </c>
      <c r="L2977">
        <v>-12.1</v>
      </c>
    </row>
    <row r="2978" spans="1:12">
      <c r="A2978" s="16" t="s">
        <v>3003</v>
      </c>
      <c r="B2978" s="1"/>
      <c r="C2978" s="1"/>
      <c r="D2978" s="1"/>
      <c r="E2978" s="17">
        <f t="shared" si="142"/>
        <v>2978</v>
      </c>
      <c r="F2978" s="2">
        <f t="shared" si="143"/>
        <v>80</v>
      </c>
      <c r="G2978" s="2">
        <f t="shared" si="144"/>
        <v>-9.9169999999999998</v>
      </c>
      <c r="J2978">
        <v>2976</v>
      </c>
      <c r="K2978">
        <v>80</v>
      </c>
      <c r="L2978">
        <v>-11.425000000000001</v>
      </c>
    </row>
    <row r="2979" spans="1:12">
      <c r="A2979" s="16" t="s">
        <v>3004</v>
      </c>
      <c r="B2979" s="1"/>
      <c r="C2979" s="1"/>
      <c r="D2979" s="1"/>
      <c r="E2979" s="17">
        <f t="shared" si="142"/>
        <v>2979</v>
      </c>
      <c r="F2979" s="2">
        <f t="shared" si="143"/>
        <v>80</v>
      </c>
      <c r="G2979" s="2">
        <f t="shared" si="144"/>
        <v>-9.0839999999999996</v>
      </c>
      <c r="J2979">
        <v>2977</v>
      </c>
      <c r="K2979">
        <v>80</v>
      </c>
      <c r="L2979">
        <v>-10.75</v>
      </c>
    </row>
    <row r="2980" spans="1:12">
      <c r="A2980" s="16" t="s">
        <v>3005</v>
      </c>
      <c r="B2980" s="1"/>
      <c r="C2980" s="1"/>
      <c r="D2980" s="1"/>
      <c r="E2980" s="17">
        <f t="shared" si="142"/>
        <v>2980</v>
      </c>
      <c r="F2980" s="2">
        <f t="shared" si="143"/>
        <v>80</v>
      </c>
      <c r="G2980" s="2">
        <f t="shared" si="144"/>
        <v>-8.25</v>
      </c>
      <c r="J2980">
        <v>2978</v>
      </c>
      <c r="K2980">
        <v>80</v>
      </c>
      <c r="L2980">
        <v>-9.9169999999999998</v>
      </c>
    </row>
    <row r="2981" spans="1:12">
      <c r="A2981" s="16" t="s">
        <v>3006</v>
      </c>
      <c r="B2981" s="1"/>
      <c r="C2981" s="1"/>
      <c r="D2981" s="1"/>
      <c r="E2981" s="17">
        <f t="shared" si="142"/>
        <v>2981</v>
      </c>
      <c r="F2981" s="2">
        <f t="shared" si="143"/>
        <v>80</v>
      </c>
      <c r="G2981" s="2">
        <f t="shared" si="144"/>
        <v>-7.4169999999999998</v>
      </c>
      <c r="J2981">
        <v>2979</v>
      </c>
      <c r="K2981">
        <v>80</v>
      </c>
      <c r="L2981">
        <v>-9.0839999999999996</v>
      </c>
    </row>
    <row r="2982" spans="1:12">
      <c r="A2982" s="16" t="s">
        <v>3007</v>
      </c>
      <c r="B2982" s="1"/>
      <c r="C2982" s="1"/>
      <c r="D2982" s="1"/>
      <c r="E2982" s="17">
        <f t="shared" si="142"/>
        <v>2982</v>
      </c>
      <c r="F2982" s="2">
        <f t="shared" si="143"/>
        <v>80</v>
      </c>
      <c r="G2982" s="2">
        <f t="shared" si="144"/>
        <v>-6.5839999999999996</v>
      </c>
      <c r="J2982">
        <v>2980</v>
      </c>
      <c r="K2982">
        <v>80</v>
      </c>
      <c r="L2982">
        <v>-8.25</v>
      </c>
    </row>
    <row r="2983" spans="1:12">
      <c r="A2983" s="16" t="s">
        <v>3008</v>
      </c>
      <c r="B2983" s="1"/>
      <c r="C2983" s="1"/>
      <c r="D2983" s="1"/>
      <c r="E2983" s="17">
        <f t="shared" si="142"/>
        <v>2983</v>
      </c>
      <c r="F2983" s="2">
        <f t="shared" si="143"/>
        <v>80</v>
      </c>
      <c r="G2983" s="2">
        <f t="shared" si="144"/>
        <v>-5.75</v>
      </c>
      <c r="J2983">
        <v>2981</v>
      </c>
      <c r="K2983">
        <v>80</v>
      </c>
      <c r="L2983">
        <v>-7.4169999999999998</v>
      </c>
    </row>
    <row r="2984" spans="1:12">
      <c r="A2984" s="16" t="s">
        <v>3009</v>
      </c>
      <c r="B2984" s="1"/>
      <c r="C2984" s="1"/>
      <c r="D2984" s="1"/>
      <c r="E2984" s="17">
        <f t="shared" si="142"/>
        <v>2984</v>
      </c>
      <c r="F2984" s="2">
        <f t="shared" si="143"/>
        <v>80</v>
      </c>
      <c r="G2984" s="2">
        <f t="shared" si="144"/>
        <v>-5</v>
      </c>
      <c r="J2984">
        <v>2982</v>
      </c>
      <c r="K2984">
        <v>80</v>
      </c>
      <c r="L2984">
        <v>-6.5839999999999996</v>
      </c>
    </row>
    <row r="2985" spans="1:12">
      <c r="A2985" s="16" t="s">
        <v>3010</v>
      </c>
      <c r="B2985" s="1"/>
      <c r="C2985" s="1"/>
      <c r="D2985" s="1"/>
      <c r="E2985" s="17">
        <f t="shared" si="142"/>
        <v>2985</v>
      </c>
      <c r="F2985" s="2">
        <f t="shared" si="143"/>
        <v>80</v>
      </c>
      <c r="G2985" s="2">
        <f t="shared" si="144"/>
        <v>-3.75</v>
      </c>
      <c r="J2985">
        <v>2983</v>
      </c>
      <c r="K2985">
        <v>80</v>
      </c>
      <c r="L2985">
        <v>-5.75</v>
      </c>
    </row>
    <row r="2986" spans="1:12">
      <c r="A2986" s="16" t="s">
        <v>3011</v>
      </c>
      <c r="B2986" s="1"/>
      <c r="C2986" s="1"/>
      <c r="D2986" s="1"/>
      <c r="E2986" s="17">
        <f t="shared" si="142"/>
        <v>2986</v>
      </c>
      <c r="F2986" s="2">
        <f t="shared" si="143"/>
        <v>80</v>
      </c>
      <c r="G2986" s="2">
        <f t="shared" si="144"/>
        <v>-2.5</v>
      </c>
      <c r="J2986">
        <v>2984</v>
      </c>
      <c r="K2986">
        <v>80</v>
      </c>
      <c r="L2986">
        <v>-5</v>
      </c>
    </row>
    <row r="2987" spans="1:12">
      <c r="A2987" s="16" t="s">
        <v>3012</v>
      </c>
      <c r="B2987" s="1"/>
      <c r="C2987" s="1"/>
      <c r="D2987" s="1"/>
      <c r="E2987" s="17">
        <f t="shared" si="142"/>
        <v>2987</v>
      </c>
      <c r="F2987" s="2">
        <f t="shared" si="143"/>
        <v>80</v>
      </c>
      <c r="G2987" s="2">
        <f t="shared" si="144"/>
        <v>-1.25</v>
      </c>
      <c r="J2987">
        <v>2985</v>
      </c>
      <c r="K2987">
        <v>80</v>
      </c>
      <c r="L2987">
        <v>-3.75</v>
      </c>
    </row>
    <row r="2988" spans="1:12">
      <c r="A2988" s="16" t="s">
        <v>3013</v>
      </c>
      <c r="B2988" s="1"/>
      <c r="C2988" s="1"/>
      <c r="D2988" s="1"/>
      <c r="E2988" s="17">
        <f t="shared" si="142"/>
        <v>2988</v>
      </c>
      <c r="F2988" s="2">
        <f t="shared" si="143"/>
        <v>80</v>
      </c>
      <c r="G2988" s="2">
        <f t="shared" si="144"/>
        <v>0</v>
      </c>
      <c r="J2988">
        <v>2986</v>
      </c>
      <c r="K2988">
        <v>80</v>
      </c>
      <c r="L2988">
        <v>-2.5</v>
      </c>
    </row>
    <row r="2989" spans="1:12">
      <c r="A2989" s="16" t="s">
        <v>3014</v>
      </c>
      <c r="B2989" s="1"/>
      <c r="C2989" s="1"/>
      <c r="D2989" s="1"/>
      <c r="E2989" s="17">
        <f t="shared" si="142"/>
        <v>2989</v>
      </c>
      <c r="F2989" s="2">
        <f t="shared" si="143"/>
        <v>80</v>
      </c>
      <c r="G2989" s="2">
        <f t="shared" si="144"/>
        <v>1</v>
      </c>
      <c r="J2989">
        <v>2987</v>
      </c>
      <c r="K2989">
        <v>80</v>
      </c>
      <c r="L2989">
        <v>-1.25</v>
      </c>
    </row>
    <row r="2990" spans="1:12">
      <c r="A2990" s="16" t="s">
        <v>3015</v>
      </c>
      <c r="B2990" s="1"/>
      <c r="C2990" s="1"/>
      <c r="D2990" s="1"/>
      <c r="E2990" s="17">
        <f t="shared" si="142"/>
        <v>2990</v>
      </c>
      <c r="F2990" s="2">
        <f t="shared" si="143"/>
        <v>80</v>
      </c>
      <c r="G2990" s="2">
        <f t="shared" si="144"/>
        <v>2</v>
      </c>
      <c r="J2990">
        <v>2988</v>
      </c>
      <c r="K2990">
        <v>80</v>
      </c>
      <c r="L2990">
        <v>0</v>
      </c>
    </row>
    <row r="2991" spans="1:12">
      <c r="A2991" s="16" t="s">
        <v>3016</v>
      </c>
      <c r="B2991" s="1"/>
      <c r="C2991" s="1"/>
      <c r="D2991" s="1"/>
      <c r="E2991" s="17">
        <f t="shared" si="142"/>
        <v>2991</v>
      </c>
      <c r="F2991" s="2">
        <f t="shared" si="143"/>
        <v>80</v>
      </c>
      <c r="G2991" s="2">
        <f t="shared" si="144"/>
        <v>3</v>
      </c>
      <c r="J2991">
        <v>2989</v>
      </c>
      <c r="K2991">
        <v>80</v>
      </c>
      <c r="L2991">
        <v>1</v>
      </c>
    </row>
    <row r="2992" spans="1:12">
      <c r="A2992" s="16" t="s">
        <v>3017</v>
      </c>
      <c r="B2992" s="1"/>
      <c r="C2992" s="1"/>
      <c r="D2992" s="1"/>
      <c r="E2992" s="17">
        <f t="shared" si="142"/>
        <v>2992</v>
      </c>
      <c r="F2992" s="2">
        <f t="shared" si="143"/>
        <v>80</v>
      </c>
      <c r="G2992" s="2">
        <f t="shared" si="144"/>
        <v>4</v>
      </c>
      <c r="J2992">
        <v>2990</v>
      </c>
      <c r="K2992">
        <v>80</v>
      </c>
      <c r="L2992">
        <v>2</v>
      </c>
    </row>
    <row r="2993" spans="1:12">
      <c r="A2993" s="16" t="s">
        <v>3018</v>
      </c>
      <c r="B2993" s="1"/>
      <c r="C2993" s="1"/>
      <c r="D2993" s="1"/>
      <c r="E2993" s="17">
        <f t="shared" si="142"/>
        <v>2993</v>
      </c>
      <c r="F2993" s="2">
        <f t="shared" si="143"/>
        <v>80</v>
      </c>
      <c r="G2993" s="2">
        <f t="shared" si="144"/>
        <v>5</v>
      </c>
      <c r="J2993">
        <v>2991</v>
      </c>
      <c r="K2993">
        <v>80</v>
      </c>
      <c r="L2993">
        <v>3</v>
      </c>
    </row>
    <row r="2994" spans="1:12">
      <c r="A2994" s="16" t="s">
        <v>3019</v>
      </c>
      <c r="B2994" s="1"/>
      <c r="C2994" s="1"/>
      <c r="D2994" s="1"/>
      <c r="E2994" s="17">
        <f t="shared" si="142"/>
        <v>2994</v>
      </c>
      <c r="F2994" s="2">
        <f t="shared" si="143"/>
        <v>84</v>
      </c>
      <c r="G2994" s="2">
        <f t="shared" si="144"/>
        <v>-40</v>
      </c>
      <c r="J2994">
        <v>2992</v>
      </c>
      <c r="K2994">
        <v>80</v>
      </c>
      <c r="L2994">
        <v>4</v>
      </c>
    </row>
    <row r="2995" spans="1:12">
      <c r="A2995" s="16" t="s">
        <v>3020</v>
      </c>
      <c r="B2995" s="1"/>
      <c r="C2995" s="1"/>
      <c r="D2995" s="1"/>
      <c r="E2995" s="17">
        <f t="shared" si="142"/>
        <v>2995</v>
      </c>
      <c r="F2995" s="2">
        <f t="shared" si="143"/>
        <v>84</v>
      </c>
      <c r="G2995" s="2">
        <f t="shared" si="144"/>
        <v>-38</v>
      </c>
      <c r="J2995">
        <v>2993</v>
      </c>
      <c r="K2995">
        <v>80</v>
      </c>
      <c r="L2995">
        <v>5</v>
      </c>
    </row>
    <row r="2996" spans="1:12">
      <c r="A2996" s="16" t="s">
        <v>3021</v>
      </c>
      <c r="B2996" s="1"/>
      <c r="C2996" s="1"/>
      <c r="D2996" s="1"/>
      <c r="E2996" s="17">
        <f t="shared" si="142"/>
        <v>2996</v>
      </c>
      <c r="F2996" s="2">
        <f t="shared" si="143"/>
        <v>84</v>
      </c>
      <c r="G2996" s="2">
        <f t="shared" si="144"/>
        <v>-36</v>
      </c>
      <c r="J2996">
        <v>2994</v>
      </c>
      <c r="K2996">
        <v>84</v>
      </c>
      <c r="L2996">
        <v>-40</v>
      </c>
    </row>
    <row r="2997" spans="1:12">
      <c r="A2997" s="16" t="s">
        <v>3022</v>
      </c>
      <c r="B2997" s="1"/>
      <c r="C2997" s="1"/>
      <c r="D2997" s="1"/>
      <c r="E2997" s="17">
        <f t="shared" si="142"/>
        <v>2997</v>
      </c>
      <c r="F2997" s="2">
        <f t="shared" si="143"/>
        <v>84</v>
      </c>
      <c r="G2997" s="2">
        <f t="shared" si="144"/>
        <v>-34</v>
      </c>
      <c r="J2997">
        <v>2995</v>
      </c>
      <c r="K2997">
        <v>84</v>
      </c>
      <c r="L2997">
        <v>-38</v>
      </c>
    </row>
    <row r="2998" spans="1:12">
      <c r="A2998" s="16" t="s">
        <v>3023</v>
      </c>
      <c r="B2998" s="1"/>
      <c r="C2998" s="1"/>
      <c r="D2998" s="1"/>
      <c r="E2998" s="17">
        <f t="shared" si="142"/>
        <v>2998</v>
      </c>
      <c r="F2998" s="2">
        <f t="shared" si="143"/>
        <v>84</v>
      </c>
      <c r="G2998" s="2">
        <f t="shared" si="144"/>
        <v>-32</v>
      </c>
      <c r="J2998">
        <v>2996</v>
      </c>
      <c r="K2998">
        <v>84</v>
      </c>
      <c r="L2998">
        <v>-36</v>
      </c>
    </row>
    <row r="2999" spans="1:12">
      <c r="A2999" s="16" t="s">
        <v>3024</v>
      </c>
      <c r="B2999" s="1"/>
      <c r="C2999" s="1"/>
      <c r="D2999" s="1"/>
      <c r="E2999" s="17">
        <f t="shared" si="142"/>
        <v>2999</v>
      </c>
      <c r="F2999" s="2">
        <f t="shared" si="143"/>
        <v>84</v>
      </c>
      <c r="G2999" s="2">
        <f t="shared" si="144"/>
        <v>-30.75</v>
      </c>
      <c r="J2999">
        <v>2997</v>
      </c>
      <c r="K2999">
        <v>84</v>
      </c>
      <c r="L2999">
        <v>-34</v>
      </c>
    </row>
    <row r="3000" spans="1:12">
      <c r="A3000" s="16" t="s">
        <v>3025</v>
      </c>
      <c r="B3000" s="1"/>
      <c r="C3000" s="1"/>
      <c r="D3000" s="1"/>
      <c r="E3000" s="17">
        <f t="shared" si="142"/>
        <v>3000</v>
      </c>
      <c r="F3000" s="2">
        <f t="shared" si="143"/>
        <v>84</v>
      </c>
      <c r="G3000" s="2">
        <f t="shared" si="144"/>
        <v>-29.5</v>
      </c>
      <c r="J3000">
        <v>2998</v>
      </c>
      <c r="K3000">
        <v>84</v>
      </c>
      <c r="L3000">
        <v>-32</v>
      </c>
    </row>
    <row r="3001" spans="1:12">
      <c r="A3001" s="16" t="s">
        <v>3026</v>
      </c>
      <c r="B3001" s="1"/>
      <c r="C3001" s="1"/>
      <c r="D3001" s="1"/>
      <c r="E3001" s="17">
        <f t="shared" si="142"/>
        <v>3001</v>
      </c>
      <c r="F3001" s="2">
        <f t="shared" si="143"/>
        <v>84</v>
      </c>
      <c r="G3001" s="2">
        <f t="shared" si="144"/>
        <v>-28.25</v>
      </c>
      <c r="J3001">
        <v>2999</v>
      </c>
      <c r="K3001">
        <v>84</v>
      </c>
      <c r="L3001">
        <v>-30.75</v>
      </c>
    </row>
    <row r="3002" spans="1:12">
      <c r="A3002" s="16" t="s">
        <v>3027</v>
      </c>
      <c r="B3002" s="1"/>
      <c r="C3002" s="1"/>
      <c r="D3002" s="1"/>
      <c r="E3002" s="17">
        <f t="shared" si="142"/>
        <v>3002</v>
      </c>
      <c r="F3002" s="2">
        <f t="shared" si="143"/>
        <v>84</v>
      </c>
      <c r="G3002" s="2">
        <f t="shared" si="144"/>
        <v>-27</v>
      </c>
      <c r="J3002">
        <v>3000</v>
      </c>
      <c r="K3002">
        <v>84</v>
      </c>
      <c r="L3002">
        <v>-29.5</v>
      </c>
    </row>
    <row r="3003" spans="1:12">
      <c r="A3003" s="16" t="s">
        <v>3028</v>
      </c>
      <c r="B3003" s="1"/>
      <c r="C3003" s="1"/>
      <c r="D3003" s="1"/>
      <c r="E3003" s="17">
        <f t="shared" si="142"/>
        <v>3003</v>
      </c>
      <c r="F3003" s="2">
        <f t="shared" si="143"/>
        <v>84</v>
      </c>
      <c r="G3003" s="2">
        <f t="shared" si="144"/>
        <v>-25.95</v>
      </c>
      <c r="J3003">
        <v>3001</v>
      </c>
      <c r="K3003">
        <v>84</v>
      </c>
      <c r="L3003">
        <v>-28.25</v>
      </c>
    </row>
    <row r="3004" spans="1:12">
      <c r="A3004" s="16" t="s">
        <v>3029</v>
      </c>
      <c r="B3004" s="1"/>
      <c r="C3004" s="1"/>
      <c r="D3004" s="1"/>
      <c r="E3004" s="17">
        <f t="shared" si="142"/>
        <v>3004</v>
      </c>
      <c r="F3004" s="2">
        <f t="shared" si="143"/>
        <v>84</v>
      </c>
      <c r="G3004" s="2">
        <f t="shared" si="144"/>
        <v>-24.9</v>
      </c>
      <c r="J3004">
        <v>3002</v>
      </c>
      <c r="K3004">
        <v>84</v>
      </c>
      <c r="L3004">
        <v>-27</v>
      </c>
    </row>
    <row r="3005" spans="1:12">
      <c r="A3005" s="16" t="s">
        <v>3030</v>
      </c>
      <c r="B3005" s="1"/>
      <c r="C3005" s="1"/>
      <c r="D3005" s="1"/>
      <c r="E3005" s="17">
        <f t="shared" si="142"/>
        <v>3005</v>
      </c>
      <c r="F3005" s="2">
        <f t="shared" si="143"/>
        <v>84</v>
      </c>
      <c r="G3005" s="2">
        <f t="shared" si="144"/>
        <v>-23.85</v>
      </c>
      <c r="J3005">
        <v>3003</v>
      </c>
      <c r="K3005">
        <v>84</v>
      </c>
      <c r="L3005">
        <v>-25.95</v>
      </c>
    </row>
    <row r="3006" spans="1:12">
      <c r="A3006" s="16" t="s">
        <v>3031</v>
      </c>
      <c r="B3006" s="1"/>
      <c r="C3006" s="1"/>
      <c r="D3006" s="1"/>
      <c r="E3006" s="17">
        <f t="shared" si="142"/>
        <v>3006</v>
      </c>
      <c r="F3006" s="2">
        <f t="shared" si="143"/>
        <v>84</v>
      </c>
      <c r="G3006" s="2">
        <f t="shared" si="144"/>
        <v>-22.8</v>
      </c>
      <c r="J3006">
        <v>3004</v>
      </c>
      <c r="K3006">
        <v>84</v>
      </c>
      <c r="L3006">
        <v>-24.9</v>
      </c>
    </row>
    <row r="3007" spans="1:12">
      <c r="A3007" s="16" t="s">
        <v>3032</v>
      </c>
      <c r="B3007" s="1"/>
      <c r="C3007" s="1"/>
      <c r="D3007" s="1"/>
      <c r="E3007" s="17">
        <f t="shared" si="142"/>
        <v>3007</v>
      </c>
      <c r="F3007" s="2">
        <f t="shared" si="143"/>
        <v>84</v>
      </c>
      <c r="G3007" s="2">
        <f t="shared" si="144"/>
        <v>-21.75</v>
      </c>
      <c r="J3007">
        <v>3005</v>
      </c>
      <c r="K3007">
        <v>84</v>
      </c>
      <c r="L3007">
        <v>-23.85</v>
      </c>
    </row>
    <row r="3008" spans="1:12">
      <c r="A3008" s="16" t="s">
        <v>3033</v>
      </c>
      <c r="B3008" s="1"/>
      <c r="C3008" s="1"/>
      <c r="D3008" s="1"/>
      <c r="E3008" s="17">
        <f t="shared" si="142"/>
        <v>3008</v>
      </c>
      <c r="F3008" s="2">
        <f t="shared" si="143"/>
        <v>84</v>
      </c>
      <c r="G3008" s="2">
        <f t="shared" si="144"/>
        <v>-20.7</v>
      </c>
      <c r="J3008">
        <v>3006</v>
      </c>
      <c r="K3008">
        <v>84</v>
      </c>
      <c r="L3008">
        <v>-22.8</v>
      </c>
    </row>
    <row r="3009" spans="1:12">
      <c r="A3009" s="16" t="s">
        <v>3034</v>
      </c>
      <c r="B3009" s="1"/>
      <c r="C3009" s="1"/>
      <c r="D3009" s="1"/>
      <c r="E3009" s="17">
        <f t="shared" ref="E3009:E3072" si="145">VALUE(LEFT(A3009,5))</f>
        <v>3009</v>
      </c>
      <c r="F3009" s="2">
        <f t="shared" ref="F3009:F3072" si="146">VALUE(LEFT(RIGHT($A3009,20),10))</f>
        <v>84</v>
      </c>
      <c r="G3009" s="2">
        <f t="shared" ref="G3009:G3072" si="147">VALUE(RIGHT($A3009,10))</f>
        <v>-19.649999999999999</v>
      </c>
      <c r="J3009">
        <v>3007</v>
      </c>
      <c r="K3009">
        <v>84</v>
      </c>
      <c r="L3009">
        <v>-21.75</v>
      </c>
    </row>
    <row r="3010" spans="1:12">
      <c r="A3010" s="16" t="s">
        <v>3035</v>
      </c>
      <c r="B3010" s="1"/>
      <c r="C3010" s="1"/>
      <c r="D3010" s="1"/>
      <c r="E3010" s="17">
        <f t="shared" si="145"/>
        <v>3010</v>
      </c>
      <c r="F3010" s="2">
        <f t="shared" si="146"/>
        <v>84</v>
      </c>
      <c r="G3010" s="2">
        <f t="shared" si="147"/>
        <v>-18.600000000000001</v>
      </c>
      <c r="J3010">
        <v>3008</v>
      </c>
      <c r="K3010">
        <v>84</v>
      </c>
      <c r="L3010">
        <v>-20.7</v>
      </c>
    </row>
    <row r="3011" spans="1:12">
      <c r="A3011" s="16" t="s">
        <v>3036</v>
      </c>
      <c r="B3011" s="1"/>
      <c r="C3011" s="1"/>
      <c r="D3011" s="1"/>
      <c r="E3011" s="17">
        <f t="shared" si="145"/>
        <v>3011</v>
      </c>
      <c r="F3011" s="2">
        <f t="shared" si="146"/>
        <v>84</v>
      </c>
      <c r="G3011" s="2">
        <f t="shared" si="147"/>
        <v>-17.55</v>
      </c>
      <c r="J3011">
        <v>3009</v>
      </c>
      <c r="K3011">
        <v>84</v>
      </c>
      <c r="L3011">
        <v>-19.649999999999999</v>
      </c>
    </row>
    <row r="3012" spans="1:12">
      <c r="A3012" s="16" t="s">
        <v>3037</v>
      </c>
      <c r="B3012" s="1"/>
      <c r="C3012" s="1"/>
      <c r="D3012" s="1"/>
      <c r="E3012" s="17">
        <f t="shared" si="145"/>
        <v>3012</v>
      </c>
      <c r="F3012" s="2">
        <f t="shared" si="146"/>
        <v>84</v>
      </c>
      <c r="G3012" s="2">
        <f t="shared" si="147"/>
        <v>-16.5</v>
      </c>
      <c r="J3012">
        <v>3010</v>
      </c>
      <c r="K3012">
        <v>84</v>
      </c>
      <c r="L3012">
        <v>-18.600000000000001</v>
      </c>
    </row>
    <row r="3013" spans="1:12">
      <c r="A3013" s="16" t="s">
        <v>3038</v>
      </c>
      <c r="B3013" s="1"/>
      <c r="C3013" s="1"/>
      <c r="D3013" s="1"/>
      <c r="E3013" s="17">
        <f t="shared" si="145"/>
        <v>3013</v>
      </c>
      <c r="F3013" s="2">
        <f t="shared" si="146"/>
        <v>84</v>
      </c>
      <c r="G3013" s="2">
        <f t="shared" si="147"/>
        <v>-15.4</v>
      </c>
      <c r="J3013">
        <v>3011</v>
      </c>
      <c r="K3013">
        <v>84</v>
      </c>
      <c r="L3013">
        <v>-17.55</v>
      </c>
    </row>
    <row r="3014" spans="1:12">
      <c r="A3014" s="16" t="s">
        <v>3039</v>
      </c>
      <c r="B3014" s="1"/>
      <c r="C3014" s="1"/>
      <c r="D3014" s="1"/>
      <c r="E3014" s="17">
        <f t="shared" si="145"/>
        <v>3014</v>
      </c>
      <c r="F3014" s="2">
        <f t="shared" si="146"/>
        <v>84</v>
      </c>
      <c r="G3014" s="2">
        <f t="shared" si="147"/>
        <v>-14.3</v>
      </c>
      <c r="J3014">
        <v>3012</v>
      </c>
      <c r="K3014">
        <v>84</v>
      </c>
      <c r="L3014">
        <v>-16.5</v>
      </c>
    </row>
    <row r="3015" spans="1:12">
      <c r="A3015" s="16" t="s">
        <v>3040</v>
      </c>
      <c r="B3015" s="1"/>
      <c r="C3015" s="1"/>
      <c r="D3015" s="1"/>
      <c r="E3015" s="17">
        <f t="shared" si="145"/>
        <v>3015</v>
      </c>
      <c r="F3015" s="2">
        <f t="shared" si="146"/>
        <v>84</v>
      </c>
      <c r="G3015" s="2">
        <f t="shared" si="147"/>
        <v>-13.2</v>
      </c>
      <c r="J3015">
        <v>3013</v>
      </c>
      <c r="K3015">
        <v>84</v>
      </c>
      <c r="L3015">
        <v>-15.4</v>
      </c>
    </row>
    <row r="3016" spans="1:12">
      <c r="A3016" s="16" t="s">
        <v>3041</v>
      </c>
      <c r="B3016" s="1"/>
      <c r="C3016" s="1"/>
      <c r="D3016" s="1"/>
      <c r="E3016" s="17">
        <f t="shared" si="145"/>
        <v>3016</v>
      </c>
      <c r="F3016" s="2">
        <f t="shared" si="146"/>
        <v>84</v>
      </c>
      <c r="G3016" s="2">
        <f t="shared" si="147"/>
        <v>-12.1</v>
      </c>
      <c r="J3016">
        <v>3014</v>
      </c>
      <c r="K3016">
        <v>84</v>
      </c>
      <c r="L3016">
        <v>-14.3</v>
      </c>
    </row>
    <row r="3017" spans="1:12">
      <c r="A3017" s="16" t="s">
        <v>3042</v>
      </c>
      <c r="B3017" s="1"/>
      <c r="C3017" s="1"/>
      <c r="D3017" s="1"/>
      <c r="E3017" s="17">
        <f t="shared" si="145"/>
        <v>3017</v>
      </c>
      <c r="F3017" s="2">
        <f t="shared" si="146"/>
        <v>84</v>
      </c>
      <c r="G3017" s="2">
        <f t="shared" si="147"/>
        <v>-11.425000000000001</v>
      </c>
      <c r="J3017">
        <v>3015</v>
      </c>
      <c r="K3017">
        <v>84</v>
      </c>
      <c r="L3017">
        <v>-13.2</v>
      </c>
    </row>
    <row r="3018" spans="1:12">
      <c r="A3018" s="16" t="s">
        <v>3043</v>
      </c>
      <c r="B3018" s="1"/>
      <c r="C3018" s="1"/>
      <c r="D3018" s="1"/>
      <c r="E3018" s="17">
        <f t="shared" si="145"/>
        <v>3018</v>
      </c>
      <c r="F3018" s="2">
        <f t="shared" si="146"/>
        <v>84</v>
      </c>
      <c r="G3018" s="2">
        <f t="shared" si="147"/>
        <v>-10.75</v>
      </c>
      <c r="J3018">
        <v>3016</v>
      </c>
      <c r="K3018">
        <v>84</v>
      </c>
      <c r="L3018">
        <v>-12.1</v>
      </c>
    </row>
    <row r="3019" spans="1:12">
      <c r="A3019" s="16" t="s">
        <v>3044</v>
      </c>
      <c r="B3019" s="1"/>
      <c r="C3019" s="1"/>
      <c r="D3019" s="1"/>
      <c r="E3019" s="17">
        <f t="shared" si="145"/>
        <v>3019</v>
      </c>
      <c r="F3019" s="2">
        <f t="shared" si="146"/>
        <v>84</v>
      </c>
      <c r="G3019" s="2">
        <f t="shared" si="147"/>
        <v>-9.9169999999999998</v>
      </c>
      <c r="J3019">
        <v>3017</v>
      </c>
      <c r="K3019">
        <v>84</v>
      </c>
      <c r="L3019">
        <v>-11.425000000000001</v>
      </c>
    </row>
    <row r="3020" spans="1:12">
      <c r="A3020" s="16" t="s">
        <v>3045</v>
      </c>
      <c r="B3020" s="1"/>
      <c r="C3020" s="1"/>
      <c r="D3020" s="1"/>
      <c r="E3020" s="17">
        <f t="shared" si="145"/>
        <v>3020</v>
      </c>
      <c r="F3020" s="2">
        <f t="shared" si="146"/>
        <v>84</v>
      </c>
      <c r="G3020" s="2">
        <f t="shared" si="147"/>
        <v>-9.0839999999999996</v>
      </c>
      <c r="J3020">
        <v>3018</v>
      </c>
      <c r="K3020">
        <v>84</v>
      </c>
      <c r="L3020">
        <v>-10.75</v>
      </c>
    </row>
    <row r="3021" spans="1:12">
      <c r="A3021" s="16" t="s">
        <v>3046</v>
      </c>
      <c r="B3021" s="1"/>
      <c r="C3021" s="1"/>
      <c r="D3021" s="1"/>
      <c r="E3021" s="17">
        <f t="shared" si="145"/>
        <v>3021</v>
      </c>
      <c r="F3021" s="2">
        <f t="shared" si="146"/>
        <v>84</v>
      </c>
      <c r="G3021" s="2">
        <f t="shared" si="147"/>
        <v>-8.25</v>
      </c>
      <c r="J3021">
        <v>3019</v>
      </c>
      <c r="K3021">
        <v>84</v>
      </c>
      <c r="L3021">
        <v>-9.9169999999999998</v>
      </c>
    </row>
    <row r="3022" spans="1:12">
      <c r="A3022" s="16" t="s">
        <v>3047</v>
      </c>
      <c r="B3022" s="1"/>
      <c r="C3022" s="1"/>
      <c r="D3022" s="1"/>
      <c r="E3022" s="17">
        <f t="shared" si="145"/>
        <v>3022</v>
      </c>
      <c r="F3022" s="2">
        <f t="shared" si="146"/>
        <v>84</v>
      </c>
      <c r="G3022" s="2">
        <f t="shared" si="147"/>
        <v>-7.4169999999999998</v>
      </c>
      <c r="J3022">
        <v>3020</v>
      </c>
      <c r="K3022">
        <v>84</v>
      </c>
      <c r="L3022">
        <v>-9.0839999999999996</v>
      </c>
    </row>
    <row r="3023" spans="1:12">
      <c r="A3023" s="16" t="s">
        <v>3048</v>
      </c>
      <c r="B3023" s="1"/>
      <c r="C3023" s="1"/>
      <c r="D3023" s="1"/>
      <c r="E3023" s="17">
        <f t="shared" si="145"/>
        <v>3023</v>
      </c>
      <c r="F3023" s="2">
        <f t="shared" si="146"/>
        <v>84</v>
      </c>
      <c r="G3023" s="2">
        <f t="shared" si="147"/>
        <v>-6.5839999999999996</v>
      </c>
      <c r="J3023">
        <v>3021</v>
      </c>
      <c r="K3023">
        <v>84</v>
      </c>
      <c r="L3023">
        <v>-8.25</v>
      </c>
    </row>
    <row r="3024" spans="1:12">
      <c r="A3024" s="16" t="s">
        <v>3049</v>
      </c>
      <c r="B3024" s="1"/>
      <c r="C3024" s="1"/>
      <c r="D3024" s="1"/>
      <c r="E3024" s="17">
        <f t="shared" si="145"/>
        <v>3024</v>
      </c>
      <c r="F3024" s="2">
        <f t="shared" si="146"/>
        <v>84</v>
      </c>
      <c r="G3024" s="2">
        <f t="shared" si="147"/>
        <v>-5.75</v>
      </c>
      <c r="J3024">
        <v>3022</v>
      </c>
      <c r="K3024">
        <v>84</v>
      </c>
      <c r="L3024">
        <v>-7.4169999999999998</v>
      </c>
    </row>
    <row r="3025" spans="1:12">
      <c r="A3025" s="16" t="s">
        <v>3050</v>
      </c>
      <c r="B3025" s="1"/>
      <c r="C3025" s="1"/>
      <c r="D3025" s="1"/>
      <c r="E3025" s="17">
        <f t="shared" si="145"/>
        <v>3025</v>
      </c>
      <c r="F3025" s="2">
        <f t="shared" si="146"/>
        <v>84</v>
      </c>
      <c r="G3025" s="2">
        <f t="shared" si="147"/>
        <v>-5</v>
      </c>
      <c r="J3025">
        <v>3023</v>
      </c>
      <c r="K3025">
        <v>84</v>
      </c>
      <c r="L3025">
        <v>-6.5839999999999996</v>
      </c>
    </row>
    <row r="3026" spans="1:12">
      <c r="A3026" s="16" t="s">
        <v>3051</v>
      </c>
      <c r="B3026" s="1"/>
      <c r="C3026" s="1"/>
      <c r="D3026" s="1"/>
      <c r="E3026" s="17">
        <f t="shared" si="145"/>
        <v>3026</v>
      </c>
      <c r="F3026" s="2">
        <f t="shared" si="146"/>
        <v>84</v>
      </c>
      <c r="G3026" s="2">
        <f t="shared" si="147"/>
        <v>-3.75</v>
      </c>
      <c r="J3026">
        <v>3024</v>
      </c>
      <c r="K3026">
        <v>84</v>
      </c>
      <c r="L3026">
        <v>-5.75</v>
      </c>
    </row>
    <row r="3027" spans="1:12">
      <c r="A3027" s="16" t="s">
        <v>3052</v>
      </c>
      <c r="B3027" s="1"/>
      <c r="C3027" s="1"/>
      <c r="D3027" s="1"/>
      <c r="E3027" s="17">
        <f t="shared" si="145"/>
        <v>3027</v>
      </c>
      <c r="F3027" s="2">
        <f t="shared" si="146"/>
        <v>84</v>
      </c>
      <c r="G3027" s="2">
        <f t="shared" si="147"/>
        <v>-2.5</v>
      </c>
      <c r="J3027">
        <v>3025</v>
      </c>
      <c r="K3027">
        <v>84</v>
      </c>
      <c r="L3027">
        <v>-5</v>
      </c>
    </row>
    <row r="3028" spans="1:12">
      <c r="A3028" s="16" t="s">
        <v>3053</v>
      </c>
      <c r="B3028" s="1"/>
      <c r="C3028" s="1"/>
      <c r="D3028" s="1"/>
      <c r="E3028" s="17">
        <f t="shared" si="145"/>
        <v>3028</v>
      </c>
      <c r="F3028" s="2">
        <f t="shared" si="146"/>
        <v>84</v>
      </c>
      <c r="G3028" s="2">
        <f t="shared" si="147"/>
        <v>-1.25</v>
      </c>
      <c r="J3028">
        <v>3026</v>
      </c>
      <c r="K3028">
        <v>84</v>
      </c>
      <c r="L3028">
        <v>-3.75</v>
      </c>
    </row>
    <row r="3029" spans="1:12">
      <c r="A3029" s="16" t="s">
        <v>3054</v>
      </c>
      <c r="B3029" s="1"/>
      <c r="C3029" s="1"/>
      <c r="D3029" s="1"/>
      <c r="E3029" s="17">
        <f t="shared" si="145"/>
        <v>3029</v>
      </c>
      <c r="F3029" s="2">
        <f t="shared" si="146"/>
        <v>84</v>
      </c>
      <c r="G3029" s="2">
        <f t="shared" si="147"/>
        <v>0</v>
      </c>
      <c r="J3029">
        <v>3027</v>
      </c>
      <c r="K3029">
        <v>84</v>
      </c>
      <c r="L3029">
        <v>-2.5</v>
      </c>
    </row>
    <row r="3030" spans="1:12">
      <c r="A3030" s="16" t="s">
        <v>3055</v>
      </c>
      <c r="B3030" s="1"/>
      <c r="C3030" s="1"/>
      <c r="D3030" s="1"/>
      <c r="E3030" s="17">
        <f t="shared" si="145"/>
        <v>3030</v>
      </c>
      <c r="F3030" s="2">
        <f t="shared" si="146"/>
        <v>84</v>
      </c>
      <c r="G3030" s="2">
        <f t="shared" si="147"/>
        <v>1</v>
      </c>
      <c r="J3030">
        <v>3028</v>
      </c>
      <c r="K3030">
        <v>84</v>
      </c>
      <c r="L3030">
        <v>-1.25</v>
      </c>
    </row>
    <row r="3031" spans="1:12">
      <c r="A3031" s="16" t="s">
        <v>3056</v>
      </c>
      <c r="B3031" s="1"/>
      <c r="C3031" s="1"/>
      <c r="D3031" s="1"/>
      <c r="E3031" s="17">
        <f t="shared" si="145"/>
        <v>3031</v>
      </c>
      <c r="F3031" s="2">
        <f t="shared" si="146"/>
        <v>84</v>
      </c>
      <c r="G3031" s="2">
        <f t="shared" si="147"/>
        <v>2</v>
      </c>
      <c r="J3031">
        <v>3029</v>
      </c>
      <c r="K3031">
        <v>84</v>
      </c>
      <c r="L3031">
        <v>0</v>
      </c>
    </row>
    <row r="3032" spans="1:12">
      <c r="A3032" s="16" t="s">
        <v>3057</v>
      </c>
      <c r="B3032" s="1"/>
      <c r="C3032" s="1"/>
      <c r="D3032" s="1"/>
      <c r="E3032" s="17">
        <f t="shared" si="145"/>
        <v>3032</v>
      </c>
      <c r="F3032" s="2">
        <f t="shared" si="146"/>
        <v>84</v>
      </c>
      <c r="G3032" s="2">
        <f t="shared" si="147"/>
        <v>3</v>
      </c>
      <c r="J3032">
        <v>3030</v>
      </c>
      <c r="K3032">
        <v>84</v>
      </c>
      <c r="L3032">
        <v>1</v>
      </c>
    </row>
    <row r="3033" spans="1:12">
      <c r="A3033" s="16" t="s">
        <v>3058</v>
      </c>
      <c r="B3033" s="1"/>
      <c r="C3033" s="1"/>
      <c r="D3033" s="1"/>
      <c r="E3033" s="17">
        <f t="shared" si="145"/>
        <v>3033</v>
      </c>
      <c r="F3033" s="2">
        <f t="shared" si="146"/>
        <v>84</v>
      </c>
      <c r="G3033" s="2">
        <f t="shared" si="147"/>
        <v>4</v>
      </c>
      <c r="J3033">
        <v>3031</v>
      </c>
      <c r="K3033">
        <v>84</v>
      </c>
      <c r="L3033">
        <v>2</v>
      </c>
    </row>
    <row r="3034" spans="1:12">
      <c r="A3034" s="16" t="s">
        <v>3059</v>
      </c>
      <c r="B3034" s="1"/>
      <c r="C3034" s="1"/>
      <c r="D3034" s="1"/>
      <c r="E3034" s="17">
        <f t="shared" si="145"/>
        <v>3034</v>
      </c>
      <c r="F3034" s="2">
        <f t="shared" si="146"/>
        <v>84</v>
      </c>
      <c r="G3034" s="2">
        <f t="shared" si="147"/>
        <v>5</v>
      </c>
      <c r="J3034">
        <v>3032</v>
      </c>
      <c r="K3034">
        <v>84</v>
      </c>
      <c r="L3034">
        <v>3</v>
      </c>
    </row>
    <row r="3035" spans="1:12">
      <c r="A3035" s="16" t="s">
        <v>3060</v>
      </c>
      <c r="B3035" s="1"/>
      <c r="C3035" s="1"/>
      <c r="D3035" s="1"/>
      <c r="E3035" s="17">
        <f t="shared" si="145"/>
        <v>3035</v>
      </c>
      <c r="F3035" s="2">
        <f t="shared" si="146"/>
        <v>88</v>
      </c>
      <c r="G3035" s="2">
        <f t="shared" si="147"/>
        <v>-40</v>
      </c>
      <c r="J3035">
        <v>3033</v>
      </c>
      <c r="K3035">
        <v>84</v>
      </c>
      <c r="L3035">
        <v>4</v>
      </c>
    </row>
    <row r="3036" spans="1:12">
      <c r="A3036" s="16" t="s">
        <v>3061</v>
      </c>
      <c r="B3036" s="1"/>
      <c r="C3036" s="1"/>
      <c r="D3036" s="1"/>
      <c r="E3036" s="17">
        <f t="shared" si="145"/>
        <v>3036</v>
      </c>
      <c r="F3036" s="2">
        <f t="shared" si="146"/>
        <v>88</v>
      </c>
      <c r="G3036" s="2">
        <f t="shared" si="147"/>
        <v>-38</v>
      </c>
      <c r="J3036">
        <v>3034</v>
      </c>
      <c r="K3036">
        <v>84</v>
      </c>
      <c r="L3036">
        <v>5</v>
      </c>
    </row>
    <row r="3037" spans="1:12">
      <c r="A3037" s="16" t="s">
        <v>3062</v>
      </c>
      <c r="B3037" s="1"/>
      <c r="C3037" s="1"/>
      <c r="D3037" s="1"/>
      <c r="E3037" s="17">
        <f t="shared" si="145"/>
        <v>3037</v>
      </c>
      <c r="F3037" s="2">
        <f t="shared" si="146"/>
        <v>88</v>
      </c>
      <c r="G3037" s="2">
        <f t="shared" si="147"/>
        <v>-36</v>
      </c>
      <c r="J3037">
        <v>3035</v>
      </c>
      <c r="K3037">
        <v>88</v>
      </c>
      <c r="L3037">
        <v>-40</v>
      </c>
    </row>
    <row r="3038" spans="1:12">
      <c r="A3038" s="16" t="s">
        <v>3063</v>
      </c>
      <c r="B3038" s="1"/>
      <c r="C3038" s="1"/>
      <c r="D3038" s="1"/>
      <c r="E3038" s="17">
        <f t="shared" si="145"/>
        <v>3038</v>
      </c>
      <c r="F3038" s="2">
        <f t="shared" si="146"/>
        <v>88</v>
      </c>
      <c r="G3038" s="2">
        <f t="shared" si="147"/>
        <v>-34</v>
      </c>
      <c r="J3038">
        <v>3036</v>
      </c>
      <c r="K3038">
        <v>88</v>
      </c>
      <c r="L3038">
        <v>-38</v>
      </c>
    </row>
    <row r="3039" spans="1:12">
      <c r="A3039" s="16" t="s">
        <v>3064</v>
      </c>
      <c r="B3039" s="1"/>
      <c r="C3039" s="1"/>
      <c r="D3039" s="1"/>
      <c r="E3039" s="17">
        <f t="shared" si="145"/>
        <v>3039</v>
      </c>
      <c r="F3039" s="2">
        <f t="shared" si="146"/>
        <v>88</v>
      </c>
      <c r="G3039" s="2">
        <f t="shared" si="147"/>
        <v>-32</v>
      </c>
      <c r="J3039">
        <v>3037</v>
      </c>
      <c r="K3039">
        <v>88</v>
      </c>
      <c r="L3039">
        <v>-36</v>
      </c>
    </row>
    <row r="3040" spans="1:12">
      <c r="A3040" s="16" t="s">
        <v>3065</v>
      </c>
      <c r="B3040" s="1"/>
      <c r="C3040" s="1"/>
      <c r="D3040" s="1"/>
      <c r="E3040" s="17">
        <f t="shared" si="145"/>
        <v>3040</v>
      </c>
      <c r="F3040" s="2">
        <f t="shared" si="146"/>
        <v>88</v>
      </c>
      <c r="G3040" s="2">
        <f t="shared" si="147"/>
        <v>-30.75</v>
      </c>
      <c r="J3040">
        <v>3038</v>
      </c>
      <c r="K3040">
        <v>88</v>
      </c>
      <c r="L3040">
        <v>-34</v>
      </c>
    </row>
    <row r="3041" spans="1:12">
      <c r="A3041" s="16" t="s">
        <v>3066</v>
      </c>
      <c r="B3041" s="1"/>
      <c r="C3041" s="1"/>
      <c r="D3041" s="1"/>
      <c r="E3041" s="17">
        <f t="shared" si="145"/>
        <v>3041</v>
      </c>
      <c r="F3041" s="2">
        <f t="shared" si="146"/>
        <v>88</v>
      </c>
      <c r="G3041" s="2">
        <f t="shared" si="147"/>
        <v>-29.5</v>
      </c>
      <c r="J3041">
        <v>3039</v>
      </c>
      <c r="K3041">
        <v>88</v>
      </c>
      <c r="L3041">
        <v>-32</v>
      </c>
    </row>
    <row r="3042" spans="1:12">
      <c r="A3042" s="16" t="s">
        <v>3067</v>
      </c>
      <c r="B3042" s="1"/>
      <c r="C3042" s="1"/>
      <c r="D3042" s="1"/>
      <c r="E3042" s="17">
        <f t="shared" si="145"/>
        <v>3042</v>
      </c>
      <c r="F3042" s="2">
        <f t="shared" si="146"/>
        <v>88</v>
      </c>
      <c r="G3042" s="2">
        <f t="shared" si="147"/>
        <v>-28.25</v>
      </c>
      <c r="J3042">
        <v>3040</v>
      </c>
      <c r="K3042">
        <v>88</v>
      </c>
      <c r="L3042">
        <v>-30.75</v>
      </c>
    </row>
    <row r="3043" spans="1:12">
      <c r="A3043" s="16" t="s">
        <v>3068</v>
      </c>
      <c r="B3043" s="1"/>
      <c r="C3043" s="1"/>
      <c r="D3043" s="1"/>
      <c r="E3043" s="17">
        <f t="shared" si="145"/>
        <v>3043</v>
      </c>
      <c r="F3043" s="2">
        <f t="shared" si="146"/>
        <v>88</v>
      </c>
      <c r="G3043" s="2">
        <f t="shared" si="147"/>
        <v>-27</v>
      </c>
      <c r="J3043">
        <v>3041</v>
      </c>
      <c r="K3043">
        <v>88</v>
      </c>
      <c r="L3043">
        <v>-29.5</v>
      </c>
    </row>
    <row r="3044" spans="1:12">
      <c r="A3044" s="16" t="s">
        <v>3069</v>
      </c>
      <c r="B3044" s="1"/>
      <c r="C3044" s="1"/>
      <c r="D3044" s="1"/>
      <c r="E3044" s="17">
        <f t="shared" si="145"/>
        <v>3044</v>
      </c>
      <c r="F3044" s="2">
        <f t="shared" si="146"/>
        <v>88</v>
      </c>
      <c r="G3044" s="2">
        <f t="shared" si="147"/>
        <v>-25.95</v>
      </c>
      <c r="J3044">
        <v>3042</v>
      </c>
      <c r="K3044">
        <v>88</v>
      </c>
      <c r="L3044">
        <v>-28.25</v>
      </c>
    </row>
    <row r="3045" spans="1:12">
      <c r="A3045" s="16" t="s">
        <v>3070</v>
      </c>
      <c r="B3045" s="1"/>
      <c r="C3045" s="1"/>
      <c r="D3045" s="1"/>
      <c r="E3045" s="17">
        <f t="shared" si="145"/>
        <v>3045</v>
      </c>
      <c r="F3045" s="2">
        <f t="shared" si="146"/>
        <v>88</v>
      </c>
      <c r="G3045" s="2">
        <f t="shared" si="147"/>
        <v>-24.9</v>
      </c>
      <c r="J3045">
        <v>3043</v>
      </c>
      <c r="K3045">
        <v>88</v>
      </c>
      <c r="L3045">
        <v>-27</v>
      </c>
    </row>
    <row r="3046" spans="1:12">
      <c r="A3046" s="16" t="s">
        <v>3071</v>
      </c>
      <c r="B3046" s="1"/>
      <c r="C3046" s="1"/>
      <c r="D3046" s="1"/>
      <c r="E3046" s="17">
        <f t="shared" si="145"/>
        <v>3046</v>
      </c>
      <c r="F3046" s="2">
        <f t="shared" si="146"/>
        <v>88</v>
      </c>
      <c r="G3046" s="2">
        <f t="shared" si="147"/>
        <v>-23.85</v>
      </c>
      <c r="J3046">
        <v>3044</v>
      </c>
      <c r="K3046">
        <v>88</v>
      </c>
      <c r="L3046">
        <v>-25.95</v>
      </c>
    </row>
    <row r="3047" spans="1:12">
      <c r="A3047" s="16" t="s">
        <v>3072</v>
      </c>
      <c r="B3047" s="1"/>
      <c r="C3047" s="1"/>
      <c r="D3047" s="1"/>
      <c r="E3047" s="17">
        <f t="shared" si="145"/>
        <v>3047</v>
      </c>
      <c r="F3047" s="2">
        <f t="shared" si="146"/>
        <v>88</v>
      </c>
      <c r="G3047" s="2">
        <f t="shared" si="147"/>
        <v>-22.8</v>
      </c>
      <c r="J3047">
        <v>3045</v>
      </c>
      <c r="K3047">
        <v>88</v>
      </c>
      <c r="L3047">
        <v>-24.9</v>
      </c>
    </row>
    <row r="3048" spans="1:12">
      <c r="A3048" s="16" t="s">
        <v>3073</v>
      </c>
      <c r="B3048" s="1"/>
      <c r="C3048" s="1"/>
      <c r="D3048" s="1"/>
      <c r="E3048" s="17">
        <f t="shared" si="145"/>
        <v>3048</v>
      </c>
      <c r="F3048" s="2">
        <f t="shared" si="146"/>
        <v>88</v>
      </c>
      <c r="G3048" s="2">
        <f t="shared" si="147"/>
        <v>-21.75</v>
      </c>
      <c r="J3048">
        <v>3046</v>
      </c>
      <c r="K3048">
        <v>88</v>
      </c>
      <c r="L3048">
        <v>-23.85</v>
      </c>
    </row>
    <row r="3049" spans="1:12">
      <c r="A3049" s="16" t="s">
        <v>3074</v>
      </c>
      <c r="B3049" s="1"/>
      <c r="C3049" s="1"/>
      <c r="D3049" s="1"/>
      <c r="E3049" s="17">
        <f t="shared" si="145"/>
        <v>3049</v>
      </c>
      <c r="F3049" s="2">
        <f t="shared" si="146"/>
        <v>88</v>
      </c>
      <c r="G3049" s="2">
        <f t="shared" si="147"/>
        <v>-20.7</v>
      </c>
      <c r="J3049">
        <v>3047</v>
      </c>
      <c r="K3049">
        <v>88</v>
      </c>
      <c r="L3049">
        <v>-22.8</v>
      </c>
    </row>
    <row r="3050" spans="1:12">
      <c r="A3050" s="16" t="s">
        <v>3075</v>
      </c>
      <c r="B3050" s="1"/>
      <c r="C3050" s="1"/>
      <c r="D3050" s="1"/>
      <c r="E3050" s="17">
        <f t="shared" si="145"/>
        <v>3050</v>
      </c>
      <c r="F3050" s="2">
        <f t="shared" si="146"/>
        <v>88</v>
      </c>
      <c r="G3050" s="2">
        <f t="shared" si="147"/>
        <v>-19.649999999999999</v>
      </c>
      <c r="J3050">
        <v>3048</v>
      </c>
      <c r="K3050">
        <v>88</v>
      </c>
      <c r="L3050">
        <v>-21.75</v>
      </c>
    </row>
    <row r="3051" spans="1:12">
      <c r="A3051" s="16" t="s">
        <v>3076</v>
      </c>
      <c r="B3051" s="1"/>
      <c r="C3051" s="1"/>
      <c r="D3051" s="1"/>
      <c r="E3051" s="17">
        <f t="shared" si="145"/>
        <v>3051</v>
      </c>
      <c r="F3051" s="2">
        <f t="shared" si="146"/>
        <v>88</v>
      </c>
      <c r="G3051" s="2">
        <f t="shared" si="147"/>
        <v>-18.600000000000001</v>
      </c>
      <c r="J3051">
        <v>3049</v>
      </c>
      <c r="K3051">
        <v>88</v>
      </c>
      <c r="L3051">
        <v>-20.7</v>
      </c>
    </row>
    <row r="3052" spans="1:12">
      <c r="A3052" s="16" t="s">
        <v>3077</v>
      </c>
      <c r="B3052" s="1"/>
      <c r="C3052" s="1"/>
      <c r="D3052" s="1"/>
      <c r="E3052" s="17">
        <f t="shared" si="145"/>
        <v>3052</v>
      </c>
      <c r="F3052" s="2">
        <f t="shared" si="146"/>
        <v>88</v>
      </c>
      <c r="G3052" s="2">
        <f t="shared" si="147"/>
        <v>-17.55</v>
      </c>
      <c r="J3052">
        <v>3050</v>
      </c>
      <c r="K3052">
        <v>88</v>
      </c>
      <c r="L3052">
        <v>-19.649999999999999</v>
      </c>
    </row>
    <row r="3053" spans="1:12">
      <c r="A3053" s="16" t="s">
        <v>3078</v>
      </c>
      <c r="B3053" s="1"/>
      <c r="C3053" s="1"/>
      <c r="D3053" s="1"/>
      <c r="E3053" s="17">
        <f t="shared" si="145"/>
        <v>3053</v>
      </c>
      <c r="F3053" s="2">
        <f t="shared" si="146"/>
        <v>88</v>
      </c>
      <c r="G3053" s="2">
        <f t="shared" si="147"/>
        <v>-16.5</v>
      </c>
      <c r="J3053">
        <v>3051</v>
      </c>
      <c r="K3053">
        <v>88</v>
      </c>
      <c r="L3053">
        <v>-18.600000000000001</v>
      </c>
    </row>
    <row r="3054" spans="1:12">
      <c r="A3054" s="16" t="s">
        <v>3079</v>
      </c>
      <c r="B3054" s="1"/>
      <c r="C3054" s="1"/>
      <c r="D3054" s="1"/>
      <c r="E3054" s="17">
        <f t="shared" si="145"/>
        <v>3054</v>
      </c>
      <c r="F3054" s="2">
        <f t="shared" si="146"/>
        <v>88</v>
      </c>
      <c r="G3054" s="2">
        <f t="shared" si="147"/>
        <v>-15.4</v>
      </c>
      <c r="J3054">
        <v>3052</v>
      </c>
      <c r="K3054">
        <v>88</v>
      </c>
      <c r="L3054">
        <v>-17.55</v>
      </c>
    </row>
    <row r="3055" spans="1:12">
      <c r="A3055" s="16" t="s">
        <v>3080</v>
      </c>
      <c r="B3055" s="1"/>
      <c r="C3055" s="1"/>
      <c r="D3055" s="1"/>
      <c r="E3055" s="17">
        <f t="shared" si="145"/>
        <v>3055</v>
      </c>
      <c r="F3055" s="2">
        <f t="shared" si="146"/>
        <v>88</v>
      </c>
      <c r="G3055" s="2">
        <f t="shared" si="147"/>
        <v>-14.3</v>
      </c>
      <c r="J3055">
        <v>3053</v>
      </c>
      <c r="K3055">
        <v>88</v>
      </c>
      <c r="L3055">
        <v>-16.5</v>
      </c>
    </row>
    <row r="3056" spans="1:12">
      <c r="A3056" s="16" t="s">
        <v>3081</v>
      </c>
      <c r="B3056" s="1"/>
      <c r="C3056" s="1"/>
      <c r="D3056" s="1"/>
      <c r="E3056" s="17">
        <f t="shared" si="145"/>
        <v>3056</v>
      </c>
      <c r="F3056" s="2">
        <f t="shared" si="146"/>
        <v>88</v>
      </c>
      <c r="G3056" s="2">
        <f t="shared" si="147"/>
        <v>-13.2</v>
      </c>
      <c r="J3056">
        <v>3054</v>
      </c>
      <c r="K3056">
        <v>88</v>
      </c>
      <c r="L3056">
        <v>-15.4</v>
      </c>
    </row>
    <row r="3057" spans="1:12">
      <c r="A3057" s="16" t="s">
        <v>3082</v>
      </c>
      <c r="B3057" s="1"/>
      <c r="C3057" s="1"/>
      <c r="D3057" s="1"/>
      <c r="E3057" s="17">
        <f t="shared" si="145"/>
        <v>3057</v>
      </c>
      <c r="F3057" s="2">
        <f t="shared" si="146"/>
        <v>88</v>
      </c>
      <c r="G3057" s="2">
        <f t="shared" si="147"/>
        <v>-12.1</v>
      </c>
      <c r="J3057">
        <v>3055</v>
      </c>
      <c r="K3057">
        <v>88</v>
      </c>
      <c r="L3057">
        <v>-14.3</v>
      </c>
    </row>
    <row r="3058" spans="1:12">
      <c r="A3058" s="16" t="s">
        <v>3083</v>
      </c>
      <c r="B3058" s="1"/>
      <c r="C3058" s="1"/>
      <c r="D3058" s="1"/>
      <c r="E3058" s="17">
        <f t="shared" si="145"/>
        <v>3058</v>
      </c>
      <c r="F3058" s="2">
        <f t="shared" si="146"/>
        <v>88</v>
      </c>
      <c r="G3058" s="2">
        <f t="shared" si="147"/>
        <v>-11.425000000000001</v>
      </c>
      <c r="J3058">
        <v>3056</v>
      </c>
      <c r="K3058">
        <v>88</v>
      </c>
      <c r="L3058">
        <v>-13.2</v>
      </c>
    </row>
    <row r="3059" spans="1:12">
      <c r="A3059" s="16" t="s">
        <v>3084</v>
      </c>
      <c r="B3059" s="1"/>
      <c r="C3059" s="1"/>
      <c r="D3059" s="1"/>
      <c r="E3059" s="17">
        <f t="shared" si="145"/>
        <v>3059</v>
      </c>
      <c r="F3059" s="2">
        <f t="shared" si="146"/>
        <v>88</v>
      </c>
      <c r="G3059" s="2">
        <f t="shared" si="147"/>
        <v>-10.75</v>
      </c>
      <c r="J3059">
        <v>3057</v>
      </c>
      <c r="K3059">
        <v>88</v>
      </c>
      <c r="L3059">
        <v>-12.1</v>
      </c>
    </row>
    <row r="3060" spans="1:12">
      <c r="A3060" s="16" t="s">
        <v>3085</v>
      </c>
      <c r="B3060" s="1"/>
      <c r="C3060" s="1"/>
      <c r="D3060" s="1"/>
      <c r="E3060" s="17">
        <f t="shared" si="145"/>
        <v>3060</v>
      </c>
      <c r="F3060" s="2">
        <f t="shared" si="146"/>
        <v>88</v>
      </c>
      <c r="G3060" s="2">
        <f t="shared" si="147"/>
        <v>-9.9169999999999998</v>
      </c>
      <c r="J3060">
        <v>3058</v>
      </c>
      <c r="K3060">
        <v>88</v>
      </c>
      <c r="L3060">
        <v>-11.425000000000001</v>
      </c>
    </row>
    <row r="3061" spans="1:12">
      <c r="A3061" s="16" t="s">
        <v>3086</v>
      </c>
      <c r="B3061" s="1"/>
      <c r="C3061" s="1"/>
      <c r="D3061" s="1"/>
      <c r="E3061" s="17">
        <f t="shared" si="145"/>
        <v>3061</v>
      </c>
      <c r="F3061" s="2">
        <f t="shared" si="146"/>
        <v>88</v>
      </c>
      <c r="G3061" s="2">
        <f t="shared" si="147"/>
        <v>-9.0839999999999996</v>
      </c>
      <c r="J3061">
        <v>3059</v>
      </c>
      <c r="K3061">
        <v>88</v>
      </c>
      <c r="L3061">
        <v>-10.75</v>
      </c>
    </row>
    <row r="3062" spans="1:12">
      <c r="A3062" s="16" t="s">
        <v>3087</v>
      </c>
      <c r="B3062" s="1"/>
      <c r="C3062" s="1"/>
      <c r="D3062" s="1"/>
      <c r="E3062" s="17">
        <f t="shared" si="145"/>
        <v>3062</v>
      </c>
      <c r="F3062" s="2">
        <f t="shared" si="146"/>
        <v>88</v>
      </c>
      <c r="G3062" s="2">
        <f t="shared" si="147"/>
        <v>-8.25</v>
      </c>
      <c r="J3062">
        <v>3060</v>
      </c>
      <c r="K3062">
        <v>88</v>
      </c>
      <c r="L3062">
        <v>-9.9169999999999998</v>
      </c>
    </row>
    <row r="3063" spans="1:12">
      <c r="A3063" s="16" t="s">
        <v>3088</v>
      </c>
      <c r="B3063" s="1"/>
      <c r="C3063" s="1"/>
      <c r="D3063" s="1"/>
      <c r="E3063" s="17">
        <f t="shared" si="145"/>
        <v>3063</v>
      </c>
      <c r="F3063" s="2">
        <f t="shared" si="146"/>
        <v>88</v>
      </c>
      <c r="G3063" s="2">
        <f t="shared" si="147"/>
        <v>-7.4169999999999998</v>
      </c>
      <c r="J3063">
        <v>3061</v>
      </c>
      <c r="K3063">
        <v>88</v>
      </c>
      <c r="L3063">
        <v>-9.0839999999999996</v>
      </c>
    </row>
    <row r="3064" spans="1:12">
      <c r="A3064" s="16" t="s">
        <v>3089</v>
      </c>
      <c r="B3064" s="1"/>
      <c r="C3064" s="1"/>
      <c r="D3064" s="1"/>
      <c r="E3064" s="17">
        <f t="shared" si="145"/>
        <v>3064</v>
      </c>
      <c r="F3064" s="2">
        <f t="shared" si="146"/>
        <v>88</v>
      </c>
      <c r="G3064" s="2">
        <f t="shared" si="147"/>
        <v>-6.5839999999999996</v>
      </c>
      <c r="J3064">
        <v>3062</v>
      </c>
      <c r="K3064">
        <v>88</v>
      </c>
      <c r="L3064">
        <v>-8.25</v>
      </c>
    </row>
    <row r="3065" spans="1:12">
      <c r="A3065" s="16" t="s">
        <v>3090</v>
      </c>
      <c r="B3065" s="1"/>
      <c r="C3065" s="1"/>
      <c r="D3065" s="1"/>
      <c r="E3065" s="17">
        <f t="shared" si="145"/>
        <v>3065</v>
      </c>
      <c r="F3065" s="2">
        <f t="shared" si="146"/>
        <v>88</v>
      </c>
      <c r="G3065" s="2">
        <f t="shared" si="147"/>
        <v>-5.75</v>
      </c>
      <c r="J3065">
        <v>3063</v>
      </c>
      <c r="K3065">
        <v>88</v>
      </c>
      <c r="L3065">
        <v>-7.4169999999999998</v>
      </c>
    </row>
    <row r="3066" spans="1:12">
      <c r="A3066" s="16" t="s">
        <v>3091</v>
      </c>
      <c r="B3066" s="1"/>
      <c r="C3066" s="1"/>
      <c r="D3066" s="1"/>
      <c r="E3066" s="17">
        <f t="shared" si="145"/>
        <v>3066</v>
      </c>
      <c r="F3066" s="2">
        <f t="shared" si="146"/>
        <v>88</v>
      </c>
      <c r="G3066" s="2">
        <f t="shared" si="147"/>
        <v>-5</v>
      </c>
      <c r="J3066">
        <v>3064</v>
      </c>
      <c r="K3066">
        <v>88</v>
      </c>
      <c r="L3066">
        <v>-6.5839999999999996</v>
      </c>
    </row>
    <row r="3067" spans="1:12">
      <c r="A3067" s="16" t="s">
        <v>3092</v>
      </c>
      <c r="B3067" s="1"/>
      <c r="C3067" s="1"/>
      <c r="D3067" s="1"/>
      <c r="E3067" s="17">
        <f t="shared" si="145"/>
        <v>3067</v>
      </c>
      <c r="F3067" s="2">
        <f t="shared" si="146"/>
        <v>88</v>
      </c>
      <c r="G3067" s="2">
        <f t="shared" si="147"/>
        <v>-3.75</v>
      </c>
      <c r="J3067">
        <v>3065</v>
      </c>
      <c r="K3067">
        <v>88</v>
      </c>
      <c r="L3067">
        <v>-5.75</v>
      </c>
    </row>
    <row r="3068" spans="1:12">
      <c r="A3068" s="16" t="s">
        <v>3093</v>
      </c>
      <c r="B3068" s="1"/>
      <c r="C3068" s="1"/>
      <c r="D3068" s="1"/>
      <c r="E3068" s="17">
        <f t="shared" si="145"/>
        <v>3068</v>
      </c>
      <c r="F3068" s="2">
        <f t="shared" si="146"/>
        <v>88</v>
      </c>
      <c r="G3068" s="2">
        <f t="shared" si="147"/>
        <v>-2.5</v>
      </c>
      <c r="J3068">
        <v>3066</v>
      </c>
      <c r="K3068">
        <v>88</v>
      </c>
      <c r="L3068">
        <v>-5</v>
      </c>
    </row>
    <row r="3069" spans="1:12">
      <c r="A3069" s="16" t="s">
        <v>3094</v>
      </c>
      <c r="B3069" s="1"/>
      <c r="C3069" s="1"/>
      <c r="D3069" s="1"/>
      <c r="E3069" s="17">
        <f t="shared" si="145"/>
        <v>3069</v>
      </c>
      <c r="F3069" s="2">
        <f t="shared" si="146"/>
        <v>88</v>
      </c>
      <c r="G3069" s="2">
        <f t="shared" si="147"/>
        <v>-1.25</v>
      </c>
      <c r="J3069">
        <v>3067</v>
      </c>
      <c r="K3069">
        <v>88</v>
      </c>
      <c r="L3069">
        <v>-3.75</v>
      </c>
    </row>
    <row r="3070" spans="1:12">
      <c r="A3070" s="16" t="s">
        <v>3095</v>
      </c>
      <c r="B3070" s="1"/>
      <c r="C3070" s="1"/>
      <c r="D3070" s="1"/>
      <c r="E3070" s="17">
        <f t="shared" si="145"/>
        <v>3070</v>
      </c>
      <c r="F3070" s="2">
        <f t="shared" si="146"/>
        <v>88</v>
      </c>
      <c r="G3070" s="2">
        <f t="shared" si="147"/>
        <v>0</v>
      </c>
      <c r="J3070">
        <v>3068</v>
      </c>
      <c r="K3070">
        <v>88</v>
      </c>
      <c r="L3070">
        <v>-2.5</v>
      </c>
    </row>
    <row r="3071" spans="1:12">
      <c r="A3071" s="16" t="s">
        <v>3096</v>
      </c>
      <c r="B3071" s="1"/>
      <c r="C3071" s="1"/>
      <c r="D3071" s="1"/>
      <c r="E3071" s="17">
        <f t="shared" si="145"/>
        <v>3071</v>
      </c>
      <c r="F3071" s="2">
        <f t="shared" si="146"/>
        <v>88</v>
      </c>
      <c r="G3071" s="2">
        <f t="shared" si="147"/>
        <v>1</v>
      </c>
      <c r="J3071">
        <v>3069</v>
      </c>
      <c r="K3071">
        <v>88</v>
      </c>
      <c r="L3071">
        <v>-1.25</v>
      </c>
    </row>
    <row r="3072" spans="1:12">
      <c r="A3072" s="16" t="s">
        <v>3097</v>
      </c>
      <c r="B3072" s="1"/>
      <c r="C3072" s="1"/>
      <c r="D3072" s="1"/>
      <c r="E3072" s="17">
        <f t="shared" si="145"/>
        <v>3072</v>
      </c>
      <c r="F3072" s="2">
        <f t="shared" si="146"/>
        <v>88</v>
      </c>
      <c r="G3072" s="2">
        <f t="shared" si="147"/>
        <v>2</v>
      </c>
      <c r="J3072">
        <v>3070</v>
      </c>
      <c r="K3072">
        <v>88</v>
      </c>
      <c r="L3072">
        <v>0</v>
      </c>
    </row>
    <row r="3073" spans="1:12">
      <c r="A3073" s="16" t="s">
        <v>3098</v>
      </c>
      <c r="B3073" s="1"/>
      <c r="C3073" s="1"/>
      <c r="D3073" s="1"/>
      <c r="E3073" s="17">
        <f t="shared" ref="E3073:E3136" si="148">VALUE(LEFT(A3073,5))</f>
        <v>3073</v>
      </c>
      <c r="F3073" s="2">
        <f t="shared" ref="F3073:F3136" si="149">VALUE(LEFT(RIGHT($A3073,20),10))</f>
        <v>88</v>
      </c>
      <c r="G3073" s="2">
        <f t="shared" ref="G3073:G3136" si="150">VALUE(RIGHT($A3073,10))</f>
        <v>3</v>
      </c>
      <c r="J3073">
        <v>3071</v>
      </c>
      <c r="K3073">
        <v>88</v>
      </c>
      <c r="L3073">
        <v>1</v>
      </c>
    </row>
    <row r="3074" spans="1:12">
      <c r="A3074" s="16" t="s">
        <v>3099</v>
      </c>
      <c r="B3074" s="1"/>
      <c r="C3074" s="1"/>
      <c r="D3074" s="1"/>
      <c r="E3074" s="17">
        <f t="shared" si="148"/>
        <v>3074</v>
      </c>
      <c r="F3074" s="2">
        <f t="shared" si="149"/>
        <v>88</v>
      </c>
      <c r="G3074" s="2">
        <f t="shared" si="150"/>
        <v>4</v>
      </c>
      <c r="J3074">
        <v>3072</v>
      </c>
      <c r="K3074">
        <v>88</v>
      </c>
      <c r="L3074">
        <v>2</v>
      </c>
    </row>
    <row r="3075" spans="1:12">
      <c r="A3075" s="16" t="s">
        <v>3100</v>
      </c>
      <c r="B3075" s="1"/>
      <c r="C3075" s="1"/>
      <c r="D3075" s="1"/>
      <c r="E3075" s="17">
        <f t="shared" si="148"/>
        <v>3075</v>
      </c>
      <c r="F3075" s="2">
        <f t="shared" si="149"/>
        <v>88</v>
      </c>
      <c r="G3075" s="2">
        <f t="shared" si="150"/>
        <v>5</v>
      </c>
      <c r="J3075">
        <v>3073</v>
      </c>
      <c r="K3075">
        <v>88</v>
      </c>
      <c r="L3075">
        <v>3</v>
      </c>
    </row>
    <row r="3076" spans="1:12">
      <c r="A3076" s="16" t="s">
        <v>3101</v>
      </c>
      <c r="B3076" s="1"/>
      <c r="C3076" s="1"/>
      <c r="D3076" s="1"/>
      <c r="E3076" s="17">
        <f t="shared" si="148"/>
        <v>3076</v>
      </c>
      <c r="F3076" s="2">
        <f t="shared" si="149"/>
        <v>92</v>
      </c>
      <c r="G3076" s="2">
        <f t="shared" si="150"/>
        <v>-40</v>
      </c>
      <c r="J3076">
        <v>3074</v>
      </c>
      <c r="K3076">
        <v>88</v>
      </c>
      <c r="L3076">
        <v>4</v>
      </c>
    </row>
    <row r="3077" spans="1:12">
      <c r="A3077" s="16" t="s">
        <v>3102</v>
      </c>
      <c r="B3077" s="1"/>
      <c r="C3077" s="1"/>
      <c r="D3077" s="1"/>
      <c r="E3077" s="17">
        <f t="shared" si="148"/>
        <v>3077</v>
      </c>
      <c r="F3077" s="2">
        <f t="shared" si="149"/>
        <v>92</v>
      </c>
      <c r="G3077" s="2">
        <f t="shared" si="150"/>
        <v>-38</v>
      </c>
      <c r="J3077">
        <v>3075</v>
      </c>
      <c r="K3077">
        <v>88</v>
      </c>
      <c r="L3077">
        <v>5</v>
      </c>
    </row>
    <row r="3078" spans="1:12">
      <c r="A3078" s="16" t="s">
        <v>3103</v>
      </c>
      <c r="B3078" s="1"/>
      <c r="C3078" s="1"/>
      <c r="D3078" s="1"/>
      <c r="E3078" s="17">
        <f t="shared" si="148"/>
        <v>3078</v>
      </c>
      <c r="F3078" s="2">
        <f t="shared" si="149"/>
        <v>92</v>
      </c>
      <c r="G3078" s="2">
        <f t="shared" si="150"/>
        <v>-36</v>
      </c>
      <c r="J3078">
        <v>3076</v>
      </c>
      <c r="K3078">
        <v>92</v>
      </c>
      <c r="L3078">
        <v>-40</v>
      </c>
    </row>
    <row r="3079" spans="1:12">
      <c r="A3079" s="16" t="s">
        <v>3104</v>
      </c>
      <c r="B3079" s="1"/>
      <c r="C3079" s="1"/>
      <c r="D3079" s="1"/>
      <c r="E3079" s="17">
        <f t="shared" si="148"/>
        <v>3079</v>
      </c>
      <c r="F3079" s="2">
        <f t="shared" si="149"/>
        <v>92</v>
      </c>
      <c r="G3079" s="2">
        <f t="shared" si="150"/>
        <v>-34</v>
      </c>
      <c r="J3079">
        <v>3077</v>
      </c>
      <c r="K3079">
        <v>92</v>
      </c>
      <c r="L3079">
        <v>-38</v>
      </c>
    </row>
    <row r="3080" spans="1:12">
      <c r="A3080" s="16" t="s">
        <v>3105</v>
      </c>
      <c r="B3080" s="1"/>
      <c r="C3080" s="1"/>
      <c r="D3080" s="1"/>
      <c r="E3080" s="17">
        <f t="shared" si="148"/>
        <v>3080</v>
      </c>
      <c r="F3080" s="2">
        <f t="shared" si="149"/>
        <v>92</v>
      </c>
      <c r="G3080" s="2">
        <f t="shared" si="150"/>
        <v>-32</v>
      </c>
      <c r="J3080">
        <v>3078</v>
      </c>
      <c r="K3080">
        <v>92</v>
      </c>
      <c r="L3080">
        <v>-36</v>
      </c>
    </row>
    <row r="3081" spans="1:12">
      <c r="A3081" s="16" t="s">
        <v>3106</v>
      </c>
      <c r="B3081" s="1"/>
      <c r="C3081" s="1"/>
      <c r="D3081" s="1"/>
      <c r="E3081" s="17">
        <f t="shared" si="148"/>
        <v>3081</v>
      </c>
      <c r="F3081" s="2">
        <f t="shared" si="149"/>
        <v>92</v>
      </c>
      <c r="G3081" s="2">
        <f t="shared" si="150"/>
        <v>-30.75</v>
      </c>
      <c r="J3081">
        <v>3079</v>
      </c>
      <c r="K3081">
        <v>92</v>
      </c>
      <c r="L3081">
        <v>-34</v>
      </c>
    </row>
    <row r="3082" spans="1:12">
      <c r="A3082" s="16" t="s">
        <v>3107</v>
      </c>
      <c r="B3082" s="1"/>
      <c r="C3082" s="1"/>
      <c r="D3082" s="1"/>
      <c r="E3082" s="17">
        <f t="shared" si="148"/>
        <v>3082</v>
      </c>
      <c r="F3082" s="2">
        <f t="shared" si="149"/>
        <v>92</v>
      </c>
      <c r="G3082" s="2">
        <f t="shared" si="150"/>
        <v>-29.5</v>
      </c>
      <c r="J3082">
        <v>3080</v>
      </c>
      <c r="K3082">
        <v>92</v>
      </c>
      <c r="L3082">
        <v>-32</v>
      </c>
    </row>
    <row r="3083" spans="1:12">
      <c r="A3083" s="16" t="s">
        <v>3108</v>
      </c>
      <c r="B3083" s="1"/>
      <c r="C3083" s="1"/>
      <c r="D3083" s="1"/>
      <c r="E3083" s="17">
        <f t="shared" si="148"/>
        <v>3083</v>
      </c>
      <c r="F3083" s="2">
        <f t="shared" si="149"/>
        <v>92</v>
      </c>
      <c r="G3083" s="2">
        <f t="shared" si="150"/>
        <v>-28.25</v>
      </c>
      <c r="J3083">
        <v>3081</v>
      </c>
      <c r="K3083">
        <v>92</v>
      </c>
      <c r="L3083">
        <v>-30.75</v>
      </c>
    </row>
    <row r="3084" spans="1:12">
      <c r="A3084" s="16" t="s">
        <v>3109</v>
      </c>
      <c r="B3084" s="1"/>
      <c r="C3084" s="1"/>
      <c r="D3084" s="1"/>
      <c r="E3084" s="17">
        <f t="shared" si="148"/>
        <v>3084</v>
      </c>
      <c r="F3084" s="2">
        <f t="shared" si="149"/>
        <v>92</v>
      </c>
      <c r="G3084" s="2">
        <f t="shared" si="150"/>
        <v>-27</v>
      </c>
      <c r="J3084">
        <v>3082</v>
      </c>
      <c r="K3084">
        <v>92</v>
      </c>
      <c r="L3084">
        <v>-29.5</v>
      </c>
    </row>
    <row r="3085" spans="1:12">
      <c r="A3085" s="16" t="s">
        <v>3110</v>
      </c>
      <c r="B3085" s="1"/>
      <c r="C3085" s="1"/>
      <c r="D3085" s="1"/>
      <c r="E3085" s="17">
        <f t="shared" si="148"/>
        <v>3085</v>
      </c>
      <c r="F3085" s="2">
        <f t="shared" si="149"/>
        <v>92</v>
      </c>
      <c r="G3085" s="2">
        <f t="shared" si="150"/>
        <v>-25.95</v>
      </c>
      <c r="J3085">
        <v>3083</v>
      </c>
      <c r="K3085">
        <v>92</v>
      </c>
      <c r="L3085">
        <v>-28.25</v>
      </c>
    </row>
    <row r="3086" spans="1:12">
      <c r="A3086" s="16" t="s">
        <v>3111</v>
      </c>
      <c r="B3086" s="1"/>
      <c r="C3086" s="1"/>
      <c r="D3086" s="1"/>
      <c r="E3086" s="17">
        <f t="shared" si="148"/>
        <v>3086</v>
      </c>
      <c r="F3086" s="2">
        <f t="shared" si="149"/>
        <v>92</v>
      </c>
      <c r="G3086" s="2">
        <f t="shared" si="150"/>
        <v>-24.9</v>
      </c>
      <c r="J3086">
        <v>3084</v>
      </c>
      <c r="K3086">
        <v>92</v>
      </c>
      <c r="L3086">
        <v>-27</v>
      </c>
    </row>
    <row r="3087" spans="1:12">
      <c r="A3087" s="16" t="s">
        <v>3112</v>
      </c>
      <c r="B3087" s="1"/>
      <c r="C3087" s="1"/>
      <c r="D3087" s="1"/>
      <c r="E3087" s="17">
        <f t="shared" si="148"/>
        <v>3087</v>
      </c>
      <c r="F3087" s="2">
        <f t="shared" si="149"/>
        <v>92</v>
      </c>
      <c r="G3087" s="2">
        <f t="shared" si="150"/>
        <v>-23.85</v>
      </c>
      <c r="J3087">
        <v>3085</v>
      </c>
      <c r="K3087">
        <v>92</v>
      </c>
      <c r="L3087">
        <v>-25.95</v>
      </c>
    </row>
    <row r="3088" spans="1:12">
      <c r="A3088" s="16" t="s">
        <v>3113</v>
      </c>
      <c r="B3088" s="1"/>
      <c r="C3088" s="1"/>
      <c r="D3088" s="1"/>
      <c r="E3088" s="17">
        <f t="shared" si="148"/>
        <v>3088</v>
      </c>
      <c r="F3088" s="2">
        <f t="shared" si="149"/>
        <v>92</v>
      </c>
      <c r="G3088" s="2">
        <f t="shared" si="150"/>
        <v>-22.8</v>
      </c>
      <c r="J3088">
        <v>3086</v>
      </c>
      <c r="K3088">
        <v>92</v>
      </c>
      <c r="L3088">
        <v>-24.9</v>
      </c>
    </row>
    <row r="3089" spans="1:12">
      <c r="A3089" s="16" t="s">
        <v>3114</v>
      </c>
      <c r="B3089" s="1"/>
      <c r="C3089" s="1"/>
      <c r="D3089" s="1"/>
      <c r="E3089" s="17">
        <f t="shared" si="148"/>
        <v>3089</v>
      </c>
      <c r="F3089" s="2">
        <f t="shared" si="149"/>
        <v>92</v>
      </c>
      <c r="G3089" s="2">
        <f t="shared" si="150"/>
        <v>-21.75</v>
      </c>
      <c r="J3089">
        <v>3087</v>
      </c>
      <c r="K3089">
        <v>92</v>
      </c>
      <c r="L3089">
        <v>-23.85</v>
      </c>
    </row>
    <row r="3090" spans="1:12">
      <c r="A3090" s="16" t="s">
        <v>3115</v>
      </c>
      <c r="B3090" s="1"/>
      <c r="C3090" s="1"/>
      <c r="D3090" s="1"/>
      <c r="E3090" s="17">
        <f t="shared" si="148"/>
        <v>3090</v>
      </c>
      <c r="F3090" s="2">
        <f t="shared" si="149"/>
        <v>92</v>
      </c>
      <c r="G3090" s="2">
        <f t="shared" si="150"/>
        <v>-20.7</v>
      </c>
      <c r="J3090">
        <v>3088</v>
      </c>
      <c r="K3090">
        <v>92</v>
      </c>
      <c r="L3090">
        <v>-22.8</v>
      </c>
    </row>
    <row r="3091" spans="1:12">
      <c r="A3091" s="16" t="s">
        <v>3116</v>
      </c>
      <c r="B3091" s="1"/>
      <c r="C3091" s="1"/>
      <c r="D3091" s="1"/>
      <c r="E3091" s="17">
        <f t="shared" si="148"/>
        <v>3091</v>
      </c>
      <c r="F3091" s="2">
        <f t="shared" si="149"/>
        <v>92</v>
      </c>
      <c r="G3091" s="2">
        <f t="shared" si="150"/>
        <v>-19.649999999999999</v>
      </c>
      <c r="J3091">
        <v>3089</v>
      </c>
      <c r="K3091">
        <v>92</v>
      </c>
      <c r="L3091">
        <v>-21.75</v>
      </c>
    </row>
    <row r="3092" spans="1:12">
      <c r="A3092" s="16" t="s">
        <v>3117</v>
      </c>
      <c r="B3092" s="1"/>
      <c r="C3092" s="1"/>
      <c r="D3092" s="1"/>
      <c r="E3092" s="17">
        <f t="shared" si="148"/>
        <v>3092</v>
      </c>
      <c r="F3092" s="2">
        <f t="shared" si="149"/>
        <v>92</v>
      </c>
      <c r="G3092" s="2">
        <f t="shared" si="150"/>
        <v>-18.600000000000001</v>
      </c>
      <c r="J3092">
        <v>3090</v>
      </c>
      <c r="K3092">
        <v>92</v>
      </c>
      <c r="L3092">
        <v>-20.7</v>
      </c>
    </row>
    <row r="3093" spans="1:12">
      <c r="A3093" s="16" t="s">
        <v>3118</v>
      </c>
      <c r="B3093" s="1"/>
      <c r="C3093" s="1"/>
      <c r="D3093" s="1"/>
      <c r="E3093" s="17">
        <f t="shared" si="148"/>
        <v>3093</v>
      </c>
      <c r="F3093" s="2">
        <f t="shared" si="149"/>
        <v>92</v>
      </c>
      <c r="G3093" s="2">
        <f t="shared" si="150"/>
        <v>-17.55</v>
      </c>
      <c r="J3093">
        <v>3091</v>
      </c>
      <c r="K3093">
        <v>92</v>
      </c>
      <c r="L3093">
        <v>-19.649999999999999</v>
      </c>
    </row>
    <row r="3094" spans="1:12">
      <c r="A3094" s="16" t="s">
        <v>3119</v>
      </c>
      <c r="B3094" s="1"/>
      <c r="C3094" s="1"/>
      <c r="D3094" s="1"/>
      <c r="E3094" s="17">
        <f t="shared" si="148"/>
        <v>3094</v>
      </c>
      <c r="F3094" s="2">
        <f t="shared" si="149"/>
        <v>92</v>
      </c>
      <c r="G3094" s="2">
        <f t="shared" si="150"/>
        <v>-16.5</v>
      </c>
      <c r="J3094">
        <v>3092</v>
      </c>
      <c r="K3094">
        <v>92</v>
      </c>
      <c r="L3094">
        <v>-18.600000000000001</v>
      </c>
    </row>
    <row r="3095" spans="1:12">
      <c r="A3095" s="16" t="s">
        <v>3120</v>
      </c>
      <c r="B3095" s="1"/>
      <c r="C3095" s="1"/>
      <c r="D3095" s="1"/>
      <c r="E3095" s="17">
        <f t="shared" si="148"/>
        <v>3095</v>
      </c>
      <c r="F3095" s="2">
        <f t="shared" si="149"/>
        <v>92</v>
      </c>
      <c r="G3095" s="2">
        <f t="shared" si="150"/>
        <v>-15.4</v>
      </c>
      <c r="J3095">
        <v>3093</v>
      </c>
      <c r="K3095">
        <v>92</v>
      </c>
      <c r="L3095">
        <v>-17.55</v>
      </c>
    </row>
    <row r="3096" spans="1:12">
      <c r="A3096" s="16" t="s">
        <v>3121</v>
      </c>
      <c r="B3096" s="1"/>
      <c r="C3096" s="1"/>
      <c r="D3096" s="1"/>
      <c r="E3096" s="17">
        <f t="shared" si="148"/>
        <v>3096</v>
      </c>
      <c r="F3096" s="2">
        <f t="shared" si="149"/>
        <v>92</v>
      </c>
      <c r="G3096" s="2">
        <f t="shared" si="150"/>
        <v>-14.3</v>
      </c>
      <c r="J3096">
        <v>3094</v>
      </c>
      <c r="K3096">
        <v>92</v>
      </c>
      <c r="L3096">
        <v>-16.5</v>
      </c>
    </row>
    <row r="3097" spans="1:12">
      <c r="A3097" s="16" t="s">
        <v>3122</v>
      </c>
      <c r="B3097" s="1"/>
      <c r="C3097" s="1"/>
      <c r="D3097" s="1"/>
      <c r="E3097" s="17">
        <f t="shared" si="148"/>
        <v>3097</v>
      </c>
      <c r="F3097" s="2">
        <f t="shared" si="149"/>
        <v>92</v>
      </c>
      <c r="G3097" s="2">
        <f t="shared" si="150"/>
        <v>-13.2</v>
      </c>
      <c r="J3097">
        <v>3095</v>
      </c>
      <c r="K3097">
        <v>92</v>
      </c>
      <c r="L3097">
        <v>-15.4</v>
      </c>
    </row>
    <row r="3098" spans="1:12">
      <c r="A3098" s="16" t="s">
        <v>3123</v>
      </c>
      <c r="B3098" s="1"/>
      <c r="C3098" s="1"/>
      <c r="D3098" s="1"/>
      <c r="E3098" s="17">
        <f t="shared" si="148"/>
        <v>3098</v>
      </c>
      <c r="F3098" s="2">
        <f t="shared" si="149"/>
        <v>92</v>
      </c>
      <c r="G3098" s="2">
        <f t="shared" si="150"/>
        <v>-12.1</v>
      </c>
      <c r="J3098">
        <v>3096</v>
      </c>
      <c r="K3098">
        <v>92</v>
      </c>
      <c r="L3098">
        <v>-14.3</v>
      </c>
    </row>
    <row r="3099" spans="1:12">
      <c r="A3099" s="16" t="s">
        <v>3124</v>
      </c>
      <c r="B3099" s="1"/>
      <c r="C3099" s="1"/>
      <c r="D3099" s="1"/>
      <c r="E3099" s="17">
        <f t="shared" si="148"/>
        <v>3099</v>
      </c>
      <c r="F3099" s="2">
        <f t="shared" si="149"/>
        <v>92</v>
      </c>
      <c r="G3099" s="2">
        <f t="shared" si="150"/>
        <v>-11.425000000000001</v>
      </c>
      <c r="J3099">
        <v>3097</v>
      </c>
      <c r="K3099">
        <v>92</v>
      </c>
      <c r="L3099">
        <v>-13.2</v>
      </c>
    </row>
    <row r="3100" spans="1:12">
      <c r="A3100" s="16" t="s">
        <v>3125</v>
      </c>
      <c r="B3100" s="1"/>
      <c r="C3100" s="1"/>
      <c r="D3100" s="1"/>
      <c r="E3100" s="17">
        <f t="shared" si="148"/>
        <v>3100</v>
      </c>
      <c r="F3100" s="2">
        <f t="shared" si="149"/>
        <v>92</v>
      </c>
      <c r="G3100" s="2">
        <f t="shared" si="150"/>
        <v>-10.75</v>
      </c>
      <c r="J3100">
        <v>3098</v>
      </c>
      <c r="K3100">
        <v>92</v>
      </c>
      <c r="L3100">
        <v>-12.1</v>
      </c>
    </row>
    <row r="3101" spans="1:12">
      <c r="A3101" s="16" t="s">
        <v>3126</v>
      </c>
      <c r="B3101" s="1"/>
      <c r="C3101" s="1"/>
      <c r="D3101" s="1"/>
      <c r="E3101" s="17">
        <f t="shared" si="148"/>
        <v>3101</v>
      </c>
      <c r="F3101" s="2">
        <f t="shared" si="149"/>
        <v>92</v>
      </c>
      <c r="G3101" s="2">
        <f t="shared" si="150"/>
        <v>-9.9169999999999998</v>
      </c>
      <c r="J3101">
        <v>3099</v>
      </c>
      <c r="K3101">
        <v>92</v>
      </c>
      <c r="L3101">
        <v>-11.425000000000001</v>
      </c>
    </row>
    <row r="3102" spans="1:12">
      <c r="A3102" s="16" t="s">
        <v>3127</v>
      </c>
      <c r="B3102" s="1"/>
      <c r="C3102" s="1"/>
      <c r="D3102" s="1"/>
      <c r="E3102" s="17">
        <f t="shared" si="148"/>
        <v>3102</v>
      </c>
      <c r="F3102" s="2">
        <f t="shared" si="149"/>
        <v>92</v>
      </c>
      <c r="G3102" s="2">
        <f t="shared" si="150"/>
        <v>-9.0839999999999996</v>
      </c>
      <c r="J3102">
        <v>3100</v>
      </c>
      <c r="K3102">
        <v>92</v>
      </c>
      <c r="L3102">
        <v>-10.75</v>
      </c>
    </row>
    <row r="3103" spans="1:12">
      <c r="A3103" s="16" t="s">
        <v>3128</v>
      </c>
      <c r="B3103" s="1"/>
      <c r="C3103" s="1"/>
      <c r="D3103" s="1"/>
      <c r="E3103" s="17">
        <f t="shared" si="148"/>
        <v>3103</v>
      </c>
      <c r="F3103" s="2">
        <f t="shared" si="149"/>
        <v>92</v>
      </c>
      <c r="G3103" s="2">
        <f t="shared" si="150"/>
        <v>-8.25</v>
      </c>
      <c r="J3103">
        <v>3101</v>
      </c>
      <c r="K3103">
        <v>92</v>
      </c>
      <c r="L3103">
        <v>-9.9169999999999998</v>
      </c>
    </row>
    <row r="3104" spans="1:12">
      <c r="A3104" s="16" t="s">
        <v>3129</v>
      </c>
      <c r="B3104" s="1"/>
      <c r="C3104" s="1"/>
      <c r="D3104" s="1"/>
      <c r="E3104" s="17">
        <f t="shared" si="148"/>
        <v>3104</v>
      </c>
      <c r="F3104" s="2">
        <f t="shared" si="149"/>
        <v>92</v>
      </c>
      <c r="G3104" s="2">
        <f t="shared" si="150"/>
        <v>-7.4169999999999998</v>
      </c>
      <c r="J3104">
        <v>3102</v>
      </c>
      <c r="K3104">
        <v>92</v>
      </c>
      <c r="L3104">
        <v>-9.0839999999999996</v>
      </c>
    </row>
    <row r="3105" spans="1:12">
      <c r="A3105" s="16" t="s">
        <v>3130</v>
      </c>
      <c r="B3105" s="1"/>
      <c r="C3105" s="1"/>
      <c r="D3105" s="1"/>
      <c r="E3105" s="17">
        <f t="shared" si="148"/>
        <v>3105</v>
      </c>
      <c r="F3105" s="2">
        <f t="shared" si="149"/>
        <v>92</v>
      </c>
      <c r="G3105" s="2">
        <f t="shared" si="150"/>
        <v>-6.5839999999999996</v>
      </c>
      <c r="J3105">
        <v>3103</v>
      </c>
      <c r="K3105">
        <v>92</v>
      </c>
      <c r="L3105">
        <v>-8.25</v>
      </c>
    </row>
    <row r="3106" spans="1:12">
      <c r="A3106" s="16" t="s">
        <v>3131</v>
      </c>
      <c r="B3106" s="1"/>
      <c r="C3106" s="1"/>
      <c r="D3106" s="1"/>
      <c r="E3106" s="17">
        <f t="shared" si="148"/>
        <v>3106</v>
      </c>
      <c r="F3106" s="2">
        <f t="shared" si="149"/>
        <v>92</v>
      </c>
      <c r="G3106" s="2">
        <f t="shared" si="150"/>
        <v>-5.75</v>
      </c>
      <c r="J3106">
        <v>3104</v>
      </c>
      <c r="K3106">
        <v>92</v>
      </c>
      <c r="L3106">
        <v>-7.4169999999999998</v>
      </c>
    </row>
    <row r="3107" spans="1:12">
      <c r="A3107" s="16" t="s">
        <v>3132</v>
      </c>
      <c r="B3107" s="1"/>
      <c r="C3107" s="1"/>
      <c r="D3107" s="1"/>
      <c r="E3107" s="17">
        <f t="shared" si="148"/>
        <v>3107</v>
      </c>
      <c r="F3107" s="2">
        <f t="shared" si="149"/>
        <v>92</v>
      </c>
      <c r="G3107" s="2">
        <f t="shared" si="150"/>
        <v>-5</v>
      </c>
      <c r="J3107">
        <v>3105</v>
      </c>
      <c r="K3107">
        <v>92</v>
      </c>
      <c r="L3107">
        <v>-6.5839999999999996</v>
      </c>
    </row>
    <row r="3108" spans="1:12">
      <c r="A3108" s="16" t="s">
        <v>3133</v>
      </c>
      <c r="B3108" s="1"/>
      <c r="C3108" s="1"/>
      <c r="D3108" s="1"/>
      <c r="E3108" s="17">
        <f t="shared" si="148"/>
        <v>3108</v>
      </c>
      <c r="F3108" s="2">
        <f t="shared" si="149"/>
        <v>92</v>
      </c>
      <c r="G3108" s="2">
        <f t="shared" si="150"/>
        <v>-3.75</v>
      </c>
      <c r="J3108">
        <v>3106</v>
      </c>
      <c r="K3108">
        <v>92</v>
      </c>
      <c r="L3108">
        <v>-5.75</v>
      </c>
    </row>
    <row r="3109" spans="1:12">
      <c r="A3109" s="16" t="s">
        <v>3134</v>
      </c>
      <c r="B3109" s="1"/>
      <c r="C3109" s="1"/>
      <c r="D3109" s="1"/>
      <c r="E3109" s="17">
        <f t="shared" si="148"/>
        <v>3109</v>
      </c>
      <c r="F3109" s="2">
        <f t="shared" si="149"/>
        <v>92</v>
      </c>
      <c r="G3109" s="2">
        <f t="shared" si="150"/>
        <v>-2.5</v>
      </c>
      <c r="J3109">
        <v>3107</v>
      </c>
      <c r="K3109">
        <v>92</v>
      </c>
      <c r="L3109">
        <v>-5</v>
      </c>
    </row>
    <row r="3110" spans="1:12">
      <c r="A3110" s="16" t="s">
        <v>3135</v>
      </c>
      <c r="B3110" s="1"/>
      <c r="C3110" s="1"/>
      <c r="D3110" s="1"/>
      <c r="E3110" s="17">
        <f t="shared" si="148"/>
        <v>3110</v>
      </c>
      <c r="F3110" s="2">
        <f t="shared" si="149"/>
        <v>92</v>
      </c>
      <c r="G3110" s="2">
        <f t="shared" si="150"/>
        <v>-1.25</v>
      </c>
      <c r="J3110">
        <v>3108</v>
      </c>
      <c r="K3110">
        <v>92</v>
      </c>
      <c r="L3110">
        <v>-3.75</v>
      </c>
    </row>
    <row r="3111" spans="1:12">
      <c r="A3111" s="16" t="s">
        <v>3136</v>
      </c>
      <c r="B3111" s="1"/>
      <c r="C3111" s="1"/>
      <c r="D3111" s="1"/>
      <c r="E3111" s="17">
        <f t="shared" si="148"/>
        <v>3111</v>
      </c>
      <c r="F3111" s="2">
        <f t="shared" si="149"/>
        <v>92</v>
      </c>
      <c r="G3111" s="2">
        <f t="shared" si="150"/>
        <v>0</v>
      </c>
      <c r="J3111">
        <v>3109</v>
      </c>
      <c r="K3111">
        <v>92</v>
      </c>
      <c r="L3111">
        <v>-2.5</v>
      </c>
    </row>
    <row r="3112" spans="1:12">
      <c r="A3112" s="16" t="s">
        <v>3137</v>
      </c>
      <c r="B3112" s="1"/>
      <c r="C3112" s="1"/>
      <c r="D3112" s="1"/>
      <c r="E3112" s="17">
        <f t="shared" si="148"/>
        <v>3112</v>
      </c>
      <c r="F3112" s="2">
        <f t="shared" si="149"/>
        <v>92</v>
      </c>
      <c r="G3112" s="2">
        <f t="shared" si="150"/>
        <v>1</v>
      </c>
      <c r="J3112">
        <v>3110</v>
      </c>
      <c r="K3112">
        <v>92</v>
      </c>
      <c r="L3112">
        <v>-1.25</v>
      </c>
    </row>
    <row r="3113" spans="1:12">
      <c r="A3113" s="16" t="s">
        <v>3138</v>
      </c>
      <c r="B3113" s="1"/>
      <c r="C3113" s="1"/>
      <c r="D3113" s="1"/>
      <c r="E3113" s="17">
        <f t="shared" si="148"/>
        <v>3113</v>
      </c>
      <c r="F3113" s="2">
        <f t="shared" si="149"/>
        <v>92</v>
      </c>
      <c r="G3113" s="2">
        <f t="shared" si="150"/>
        <v>2</v>
      </c>
      <c r="J3113">
        <v>3111</v>
      </c>
      <c r="K3113">
        <v>92</v>
      </c>
      <c r="L3113">
        <v>0</v>
      </c>
    </row>
    <row r="3114" spans="1:12">
      <c r="A3114" s="16" t="s">
        <v>3139</v>
      </c>
      <c r="B3114" s="1"/>
      <c r="C3114" s="1"/>
      <c r="D3114" s="1"/>
      <c r="E3114" s="17">
        <f t="shared" si="148"/>
        <v>3114</v>
      </c>
      <c r="F3114" s="2">
        <f t="shared" si="149"/>
        <v>92</v>
      </c>
      <c r="G3114" s="2">
        <f t="shared" si="150"/>
        <v>3</v>
      </c>
      <c r="J3114">
        <v>3112</v>
      </c>
      <c r="K3114">
        <v>92</v>
      </c>
      <c r="L3114">
        <v>1</v>
      </c>
    </row>
    <row r="3115" spans="1:12">
      <c r="A3115" s="16" t="s">
        <v>3140</v>
      </c>
      <c r="B3115" s="1"/>
      <c r="C3115" s="1"/>
      <c r="D3115" s="1"/>
      <c r="E3115" s="17">
        <f t="shared" si="148"/>
        <v>3115</v>
      </c>
      <c r="F3115" s="2">
        <f t="shared" si="149"/>
        <v>92</v>
      </c>
      <c r="G3115" s="2">
        <f t="shared" si="150"/>
        <v>4</v>
      </c>
      <c r="J3115">
        <v>3113</v>
      </c>
      <c r="K3115">
        <v>92</v>
      </c>
      <c r="L3115">
        <v>2</v>
      </c>
    </row>
    <row r="3116" spans="1:12">
      <c r="A3116" s="16" t="s">
        <v>3141</v>
      </c>
      <c r="B3116" s="1"/>
      <c r="C3116" s="1"/>
      <c r="D3116" s="1"/>
      <c r="E3116" s="17">
        <f t="shared" si="148"/>
        <v>3116</v>
      </c>
      <c r="F3116" s="2">
        <f t="shared" si="149"/>
        <v>92</v>
      </c>
      <c r="G3116" s="2">
        <f t="shared" si="150"/>
        <v>5</v>
      </c>
      <c r="J3116">
        <v>3114</v>
      </c>
      <c r="K3116">
        <v>92</v>
      </c>
      <c r="L3116">
        <v>3</v>
      </c>
    </row>
    <row r="3117" spans="1:12">
      <c r="A3117" s="16" t="s">
        <v>3142</v>
      </c>
      <c r="B3117" s="1"/>
      <c r="C3117" s="1"/>
      <c r="D3117" s="1"/>
      <c r="E3117" s="17">
        <f t="shared" si="148"/>
        <v>3117</v>
      </c>
      <c r="F3117" s="2">
        <f t="shared" si="149"/>
        <v>96</v>
      </c>
      <c r="G3117" s="2">
        <f t="shared" si="150"/>
        <v>-40</v>
      </c>
      <c r="J3117">
        <v>3115</v>
      </c>
      <c r="K3117">
        <v>92</v>
      </c>
      <c r="L3117">
        <v>4</v>
      </c>
    </row>
    <row r="3118" spans="1:12">
      <c r="A3118" s="16" t="s">
        <v>3143</v>
      </c>
      <c r="B3118" s="1"/>
      <c r="C3118" s="1"/>
      <c r="D3118" s="1"/>
      <c r="E3118" s="17">
        <f t="shared" si="148"/>
        <v>3118</v>
      </c>
      <c r="F3118" s="2">
        <f t="shared" si="149"/>
        <v>96</v>
      </c>
      <c r="G3118" s="2">
        <f t="shared" si="150"/>
        <v>-38</v>
      </c>
      <c r="J3118">
        <v>3116</v>
      </c>
      <c r="K3118">
        <v>92</v>
      </c>
      <c r="L3118">
        <v>5</v>
      </c>
    </row>
    <row r="3119" spans="1:12">
      <c r="A3119" s="16" t="s">
        <v>3144</v>
      </c>
      <c r="B3119" s="1"/>
      <c r="C3119" s="1"/>
      <c r="D3119" s="1"/>
      <c r="E3119" s="17">
        <f t="shared" si="148"/>
        <v>3119</v>
      </c>
      <c r="F3119" s="2">
        <f t="shared" si="149"/>
        <v>96</v>
      </c>
      <c r="G3119" s="2">
        <f t="shared" si="150"/>
        <v>-36</v>
      </c>
      <c r="J3119">
        <v>3117</v>
      </c>
      <c r="K3119">
        <v>96</v>
      </c>
      <c r="L3119">
        <v>-40</v>
      </c>
    </row>
    <row r="3120" spans="1:12">
      <c r="A3120" s="16" t="s">
        <v>3145</v>
      </c>
      <c r="B3120" s="1"/>
      <c r="C3120" s="1"/>
      <c r="D3120" s="1"/>
      <c r="E3120" s="17">
        <f t="shared" si="148"/>
        <v>3120</v>
      </c>
      <c r="F3120" s="2">
        <f t="shared" si="149"/>
        <v>96</v>
      </c>
      <c r="G3120" s="2">
        <f t="shared" si="150"/>
        <v>-34</v>
      </c>
      <c r="J3120">
        <v>3118</v>
      </c>
      <c r="K3120">
        <v>96</v>
      </c>
      <c r="L3120">
        <v>-38</v>
      </c>
    </row>
    <row r="3121" spans="1:12">
      <c r="A3121" s="16" t="s">
        <v>3146</v>
      </c>
      <c r="B3121" s="1"/>
      <c r="C3121" s="1"/>
      <c r="D3121" s="1"/>
      <c r="E3121" s="17">
        <f t="shared" si="148"/>
        <v>3121</v>
      </c>
      <c r="F3121" s="2">
        <f t="shared" si="149"/>
        <v>96</v>
      </c>
      <c r="G3121" s="2">
        <f t="shared" si="150"/>
        <v>-32</v>
      </c>
      <c r="J3121">
        <v>3119</v>
      </c>
      <c r="K3121">
        <v>96</v>
      </c>
      <c r="L3121">
        <v>-36</v>
      </c>
    </row>
    <row r="3122" spans="1:12">
      <c r="A3122" s="16" t="s">
        <v>3147</v>
      </c>
      <c r="B3122" s="1"/>
      <c r="C3122" s="1"/>
      <c r="D3122" s="1"/>
      <c r="E3122" s="17">
        <f t="shared" si="148"/>
        <v>3122</v>
      </c>
      <c r="F3122" s="2">
        <f t="shared" si="149"/>
        <v>96</v>
      </c>
      <c r="G3122" s="2">
        <f t="shared" si="150"/>
        <v>-30.75</v>
      </c>
      <c r="J3122">
        <v>3120</v>
      </c>
      <c r="K3122">
        <v>96</v>
      </c>
      <c r="L3122">
        <v>-34</v>
      </c>
    </row>
    <row r="3123" spans="1:12">
      <c r="A3123" s="16" t="s">
        <v>3148</v>
      </c>
      <c r="B3123" s="1"/>
      <c r="C3123" s="1"/>
      <c r="D3123" s="1"/>
      <c r="E3123" s="17">
        <f t="shared" si="148"/>
        <v>3123</v>
      </c>
      <c r="F3123" s="2">
        <f t="shared" si="149"/>
        <v>96</v>
      </c>
      <c r="G3123" s="2">
        <f t="shared" si="150"/>
        <v>-29.5</v>
      </c>
      <c r="J3123">
        <v>3121</v>
      </c>
      <c r="K3123">
        <v>96</v>
      </c>
      <c r="L3123">
        <v>-32</v>
      </c>
    </row>
    <row r="3124" spans="1:12">
      <c r="A3124" s="16" t="s">
        <v>3149</v>
      </c>
      <c r="B3124" s="1"/>
      <c r="C3124" s="1"/>
      <c r="D3124" s="1"/>
      <c r="E3124" s="17">
        <f t="shared" si="148"/>
        <v>3124</v>
      </c>
      <c r="F3124" s="2">
        <f t="shared" si="149"/>
        <v>96</v>
      </c>
      <c r="G3124" s="2">
        <f t="shared" si="150"/>
        <v>-28.25</v>
      </c>
      <c r="J3124">
        <v>3122</v>
      </c>
      <c r="K3124">
        <v>96</v>
      </c>
      <c r="L3124">
        <v>-30.75</v>
      </c>
    </row>
    <row r="3125" spans="1:12">
      <c r="A3125" s="16" t="s">
        <v>3150</v>
      </c>
      <c r="B3125" s="1"/>
      <c r="C3125" s="1"/>
      <c r="D3125" s="1"/>
      <c r="E3125" s="17">
        <f t="shared" si="148"/>
        <v>3125</v>
      </c>
      <c r="F3125" s="2">
        <f t="shared" si="149"/>
        <v>96</v>
      </c>
      <c r="G3125" s="2">
        <f t="shared" si="150"/>
        <v>-27</v>
      </c>
      <c r="J3125">
        <v>3123</v>
      </c>
      <c r="K3125">
        <v>96</v>
      </c>
      <c r="L3125">
        <v>-29.5</v>
      </c>
    </row>
    <row r="3126" spans="1:12">
      <c r="A3126" s="16" t="s">
        <v>3151</v>
      </c>
      <c r="B3126" s="1"/>
      <c r="C3126" s="1"/>
      <c r="D3126" s="1"/>
      <c r="E3126" s="17">
        <f t="shared" si="148"/>
        <v>3126</v>
      </c>
      <c r="F3126" s="2">
        <f t="shared" si="149"/>
        <v>96</v>
      </c>
      <c r="G3126" s="2">
        <f t="shared" si="150"/>
        <v>-25.95</v>
      </c>
      <c r="J3126">
        <v>3124</v>
      </c>
      <c r="K3126">
        <v>96</v>
      </c>
      <c r="L3126">
        <v>-28.25</v>
      </c>
    </row>
    <row r="3127" spans="1:12">
      <c r="A3127" s="16" t="s">
        <v>3152</v>
      </c>
      <c r="B3127" s="1"/>
      <c r="C3127" s="1"/>
      <c r="D3127" s="1"/>
      <c r="E3127" s="17">
        <f t="shared" si="148"/>
        <v>3127</v>
      </c>
      <c r="F3127" s="2">
        <f t="shared" si="149"/>
        <v>96</v>
      </c>
      <c r="G3127" s="2">
        <f t="shared" si="150"/>
        <v>-24.9</v>
      </c>
      <c r="J3127">
        <v>3125</v>
      </c>
      <c r="K3127">
        <v>96</v>
      </c>
      <c r="L3127">
        <v>-27</v>
      </c>
    </row>
    <row r="3128" spans="1:12">
      <c r="A3128" s="16" t="s">
        <v>3153</v>
      </c>
      <c r="B3128" s="1"/>
      <c r="C3128" s="1"/>
      <c r="D3128" s="1"/>
      <c r="E3128" s="17">
        <f t="shared" si="148"/>
        <v>3128</v>
      </c>
      <c r="F3128" s="2">
        <f t="shared" si="149"/>
        <v>96</v>
      </c>
      <c r="G3128" s="2">
        <f t="shared" si="150"/>
        <v>-23.85</v>
      </c>
      <c r="J3128">
        <v>3126</v>
      </c>
      <c r="K3128">
        <v>96</v>
      </c>
      <c r="L3128">
        <v>-25.95</v>
      </c>
    </row>
    <row r="3129" spans="1:12">
      <c r="A3129" s="16" t="s">
        <v>3154</v>
      </c>
      <c r="B3129" s="1"/>
      <c r="C3129" s="1"/>
      <c r="D3129" s="1"/>
      <c r="E3129" s="17">
        <f t="shared" si="148"/>
        <v>3129</v>
      </c>
      <c r="F3129" s="2">
        <f t="shared" si="149"/>
        <v>96</v>
      </c>
      <c r="G3129" s="2">
        <f t="shared" si="150"/>
        <v>-22.8</v>
      </c>
      <c r="J3129">
        <v>3127</v>
      </c>
      <c r="K3129">
        <v>96</v>
      </c>
      <c r="L3129">
        <v>-24.9</v>
      </c>
    </row>
    <row r="3130" spans="1:12">
      <c r="A3130" s="16" t="s">
        <v>3155</v>
      </c>
      <c r="B3130" s="1"/>
      <c r="C3130" s="1"/>
      <c r="D3130" s="1"/>
      <c r="E3130" s="17">
        <f t="shared" si="148"/>
        <v>3130</v>
      </c>
      <c r="F3130" s="2">
        <f t="shared" si="149"/>
        <v>96</v>
      </c>
      <c r="G3130" s="2">
        <f t="shared" si="150"/>
        <v>-21.75</v>
      </c>
      <c r="J3130">
        <v>3128</v>
      </c>
      <c r="K3130">
        <v>96</v>
      </c>
      <c r="L3130">
        <v>-23.85</v>
      </c>
    </row>
    <row r="3131" spans="1:12">
      <c r="A3131" s="16" t="s">
        <v>3156</v>
      </c>
      <c r="B3131" s="1"/>
      <c r="C3131" s="1"/>
      <c r="D3131" s="1"/>
      <c r="E3131" s="17">
        <f t="shared" si="148"/>
        <v>3131</v>
      </c>
      <c r="F3131" s="2">
        <f t="shared" si="149"/>
        <v>96</v>
      </c>
      <c r="G3131" s="2">
        <f t="shared" si="150"/>
        <v>-20.7</v>
      </c>
      <c r="J3131">
        <v>3129</v>
      </c>
      <c r="K3131">
        <v>96</v>
      </c>
      <c r="L3131">
        <v>-22.8</v>
      </c>
    </row>
    <row r="3132" spans="1:12">
      <c r="A3132" s="16" t="s">
        <v>3157</v>
      </c>
      <c r="B3132" s="1"/>
      <c r="C3132" s="1"/>
      <c r="D3132" s="1"/>
      <c r="E3132" s="17">
        <f t="shared" si="148"/>
        <v>3132</v>
      </c>
      <c r="F3132" s="2">
        <f t="shared" si="149"/>
        <v>96</v>
      </c>
      <c r="G3132" s="2">
        <f t="shared" si="150"/>
        <v>-19.649999999999999</v>
      </c>
      <c r="J3132">
        <v>3130</v>
      </c>
      <c r="K3132">
        <v>96</v>
      </c>
      <c r="L3132">
        <v>-21.75</v>
      </c>
    </row>
    <row r="3133" spans="1:12">
      <c r="A3133" s="16" t="s">
        <v>3158</v>
      </c>
      <c r="B3133" s="1"/>
      <c r="C3133" s="1"/>
      <c r="D3133" s="1"/>
      <c r="E3133" s="17">
        <f t="shared" si="148"/>
        <v>3133</v>
      </c>
      <c r="F3133" s="2">
        <f t="shared" si="149"/>
        <v>96</v>
      </c>
      <c r="G3133" s="2">
        <f t="shared" si="150"/>
        <v>-18.600000000000001</v>
      </c>
      <c r="J3133">
        <v>3131</v>
      </c>
      <c r="K3133">
        <v>96</v>
      </c>
      <c r="L3133">
        <v>-20.7</v>
      </c>
    </row>
    <row r="3134" spans="1:12">
      <c r="A3134" s="16" t="s">
        <v>3159</v>
      </c>
      <c r="B3134" s="1"/>
      <c r="C3134" s="1"/>
      <c r="D3134" s="1"/>
      <c r="E3134" s="17">
        <f t="shared" si="148"/>
        <v>3134</v>
      </c>
      <c r="F3134" s="2">
        <f t="shared" si="149"/>
        <v>96</v>
      </c>
      <c r="G3134" s="2">
        <f t="shared" si="150"/>
        <v>-17.55</v>
      </c>
      <c r="J3134">
        <v>3132</v>
      </c>
      <c r="K3134">
        <v>96</v>
      </c>
      <c r="L3134">
        <v>-19.649999999999999</v>
      </c>
    </row>
    <row r="3135" spans="1:12">
      <c r="A3135" s="16" t="s">
        <v>3160</v>
      </c>
      <c r="B3135" s="1"/>
      <c r="C3135" s="1"/>
      <c r="D3135" s="1"/>
      <c r="E3135" s="17">
        <f t="shared" si="148"/>
        <v>3135</v>
      </c>
      <c r="F3135" s="2">
        <f t="shared" si="149"/>
        <v>96</v>
      </c>
      <c r="G3135" s="2">
        <f t="shared" si="150"/>
        <v>-16.5</v>
      </c>
      <c r="J3135">
        <v>3133</v>
      </c>
      <c r="K3135">
        <v>96</v>
      </c>
      <c r="L3135">
        <v>-18.600000000000001</v>
      </c>
    </row>
    <row r="3136" spans="1:12">
      <c r="A3136" s="16" t="s">
        <v>3161</v>
      </c>
      <c r="B3136" s="1"/>
      <c r="C3136" s="1"/>
      <c r="D3136" s="1"/>
      <c r="E3136" s="17">
        <f t="shared" si="148"/>
        <v>3136</v>
      </c>
      <c r="F3136" s="2">
        <f t="shared" si="149"/>
        <v>96</v>
      </c>
      <c r="G3136" s="2">
        <f t="shared" si="150"/>
        <v>-15.4</v>
      </c>
      <c r="J3136">
        <v>3134</v>
      </c>
      <c r="K3136">
        <v>96</v>
      </c>
      <c r="L3136">
        <v>-17.55</v>
      </c>
    </row>
    <row r="3137" spans="1:12">
      <c r="A3137" s="16" t="s">
        <v>3162</v>
      </c>
      <c r="B3137" s="1"/>
      <c r="C3137" s="1"/>
      <c r="D3137" s="1"/>
      <c r="E3137" s="17">
        <f t="shared" ref="E3137:E3200" si="151">VALUE(LEFT(A3137,5))</f>
        <v>3137</v>
      </c>
      <c r="F3137" s="2">
        <f t="shared" ref="F3137:F3200" si="152">VALUE(LEFT(RIGHT($A3137,20),10))</f>
        <v>96</v>
      </c>
      <c r="G3137" s="2">
        <f t="shared" ref="G3137:G3200" si="153">VALUE(RIGHT($A3137,10))</f>
        <v>-14.3</v>
      </c>
      <c r="J3137">
        <v>3135</v>
      </c>
      <c r="K3137">
        <v>96</v>
      </c>
      <c r="L3137">
        <v>-16.5</v>
      </c>
    </row>
    <row r="3138" spans="1:12">
      <c r="A3138" s="16" t="s">
        <v>3163</v>
      </c>
      <c r="B3138" s="1"/>
      <c r="C3138" s="1"/>
      <c r="D3138" s="1"/>
      <c r="E3138" s="17">
        <f t="shared" si="151"/>
        <v>3138</v>
      </c>
      <c r="F3138" s="2">
        <f t="shared" si="152"/>
        <v>96</v>
      </c>
      <c r="G3138" s="2">
        <f t="shared" si="153"/>
        <v>-13.2</v>
      </c>
      <c r="J3138">
        <v>3136</v>
      </c>
      <c r="K3138">
        <v>96</v>
      </c>
      <c r="L3138">
        <v>-15.4</v>
      </c>
    </row>
    <row r="3139" spans="1:12">
      <c r="A3139" s="16" t="s">
        <v>3164</v>
      </c>
      <c r="B3139" s="1"/>
      <c r="C3139" s="1"/>
      <c r="D3139" s="1"/>
      <c r="E3139" s="17">
        <f t="shared" si="151"/>
        <v>3139</v>
      </c>
      <c r="F3139" s="2">
        <f t="shared" si="152"/>
        <v>96</v>
      </c>
      <c r="G3139" s="2">
        <f t="shared" si="153"/>
        <v>-12.1</v>
      </c>
      <c r="J3139">
        <v>3137</v>
      </c>
      <c r="K3139">
        <v>96</v>
      </c>
      <c r="L3139">
        <v>-14.3</v>
      </c>
    </row>
    <row r="3140" spans="1:12">
      <c r="A3140" s="16" t="s">
        <v>3165</v>
      </c>
      <c r="B3140" s="1"/>
      <c r="C3140" s="1"/>
      <c r="D3140" s="1"/>
      <c r="E3140" s="17">
        <f t="shared" si="151"/>
        <v>3140</v>
      </c>
      <c r="F3140" s="2">
        <f t="shared" si="152"/>
        <v>96</v>
      </c>
      <c r="G3140" s="2">
        <f t="shared" si="153"/>
        <v>-11.425000000000001</v>
      </c>
      <c r="J3140">
        <v>3138</v>
      </c>
      <c r="K3140">
        <v>96</v>
      </c>
      <c r="L3140">
        <v>-13.2</v>
      </c>
    </row>
    <row r="3141" spans="1:12">
      <c r="A3141" s="16" t="s">
        <v>3166</v>
      </c>
      <c r="B3141" s="1"/>
      <c r="C3141" s="1"/>
      <c r="D3141" s="1"/>
      <c r="E3141" s="17">
        <f t="shared" si="151"/>
        <v>3141</v>
      </c>
      <c r="F3141" s="2">
        <f t="shared" si="152"/>
        <v>96</v>
      </c>
      <c r="G3141" s="2">
        <f t="shared" si="153"/>
        <v>-10.75</v>
      </c>
      <c r="J3141">
        <v>3139</v>
      </c>
      <c r="K3141">
        <v>96</v>
      </c>
      <c r="L3141">
        <v>-12.1</v>
      </c>
    </row>
    <row r="3142" spans="1:12">
      <c r="A3142" s="16" t="s">
        <v>3167</v>
      </c>
      <c r="B3142" s="1"/>
      <c r="C3142" s="1"/>
      <c r="D3142" s="1"/>
      <c r="E3142" s="17">
        <f t="shared" si="151"/>
        <v>3142</v>
      </c>
      <c r="F3142" s="2">
        <f t="shared" si="152"/>
        <v>96</v>
      </c>
      <c r="G3142" s="2">
        <f t="shared" si="153"/>
        <v>-9.9169999999999998</v>
      </c>
      <c r="J3142">
        <v>3140</v>
      </c>
      <c r="K3142">
        <v>96</v>
      </c>
      <c r="L3142">
        <v>-11.425000000000001</v>
      </c>
    </row>
    <row r="3143" spans="1:12">
      <c r="A3143" s="16" t="s">
        <v>3168</v>
      </c>
      <c r="B3143" s="1"/>
      <c r="C3143" s="1"/>
      <c r="D3143" s="1"/>
      <c r="E3143" s="17">
        <f t="shared" si="151"/>
        <v>3143</v>
      </c>
      <c r="F3143" s="2">
        <f t="shared" si="152"/>
        <v>96</v>
      </c>
      <c r="G3143" s="2">
        <f t="shared" si="153"/>
        <v>-9.0839999999999996</v>
      </c>
      <c r="J3143">
        <v>3141</v>
      </c>
      <c r="K3143">
        <v>96</v>
      </c>
      <c r="L3143">
        <v>-10.75</v>
      </c>
    </row>
    <row r="3144" spans="1:12">
      <c r="A3144" s="16" t="s">
        <v>3169</v>
      </c>
      <c r="B3144" s="1"/>
      <c r="C3144" s="1"/>
      <c r="D3144" s="1"/>
      <c r="E3144" s="17">
        <f t="shared" si="151"/>
        <v>3144</v>
      </c>
      <c r="F3144" s="2">
        <f t="shared" si="152"/>
        <v>96</v>
      </c>
      <c r="G3144" s="2">
        <f t="shared" si="153"/>
        <v>-8.25</v>
      </c>
      <c r="J3144">
        <v>3142</v>
      </c>
      <c r="K3144">
        <v>96</v>
      </c>
      <c r="L3144">
        <v>-9.9169999999999998</v>
      </c>
    </row>
    <row r="3145" spans="1:12">
      <c r="A3145" s="16" t="s">
        <v>3170</v>
      </c>
      <c r="B3145" s="1"/>
      <c r="C3145" s="1"/>
      <c r="D3145" s="1"/>
      <c r="E3145" s="17">
        <f t="shared" si="151"/>
        <v>3145</v>
      </c>
      <c r="F3145" s="2">
        <f t="shared" si="152"/>
        <v>96</v>
      </c>
      <c r="G3145" s="2">
        <f t="shared" si="153"/>
        <v>-7.4169999999999998</v>
      </c>
      <c r="J3145">
        <v>3143</v>
      </c>
      <c r="K3145">
        <v>96</v>
      </c>
      <c r="L3145">
        <v>-9.0839999999999996</v>
      </c>
    </row>
    <row r="3146" spans="1:12">
      <c r="A3146" s="16" t="s">
        <v>3171</v>
      </c>
      <c r="B3146" s="1"/>
      <c r="C3146" s="1"/>
      <c r="D3146" s="1"/>
      <c r="E3146" s="17">
        <f t="shared" si="151"/>
        <v>3146</v>
      </c>
      <c r="F3146" s="2">
        <f t="shared" si="152"/>
        <v>96</v>
      </c>
      <c r="G3146" s="2">
        <f t="shared" si="153"/>
        <v>-6.5839999999999996</v>
      </c>
      <c r="J3146">
        <v>3144</v>
      </c>
      <c r="K3146">
        <v>96</v>
      </c>
      <c r="L3146">
        <v>-8.25</v>
      </c>
    </row>
    <row r="3147" spans="1:12">
      <c r="A3147" s="16" t="s">
        <v>3172</v>
      </c>
      <c r="B3147" s="1"/>
      <c r="C3147" s="1"/>
      <c r="D3147" s="1"/>
      <c r="E3147" s="17">
        <f t="shared" si="151"/>
        <v>3147</v>
      </c>
      <c r="F3147" s="2">
        <f t="shared" si="152"/>
        <v>96</v>
      </c>
      <c r="G3147" s="2">
        <f t="shared" si="153"/>
        <v>-5.75</v>
      </c>
      <c r="J3147">
        <v>3145</v>
      </c>
      <c r="K3147">
        <v>96</v>
      </c>
      <c r="L3147">
        <v>-7.4169999999999998</v>
      </c>
    </row>
    <row r="3148" spans="1:12">
      <c r="A3148" s="16" t="s">
        <v>3173</v>
      </c>
      <c r="B3148" s="1"/>
      <c r="C3148" s="1"/>
      <c r="D3148" s="1"/>
      <c r="E3148" s="17">
        <f t="shared" si="151"/>
        <v>3148</v>
      </c>
      <c r="F3148" s="2">
        <f t="shared" si="152"/>
        <v>96</v>
      </c>
      <c r="G3148" s="2">
        <f t="shared" si="153"/>
        <v>-5</v>
      </c>
      <c r="J3148">
        <v>3146</v>
      </c>
      <c r="K3148">
        <v>96</v>
      </c>
      <c r="L3148">
        <v>-6.5839999999999996</v>
      </c>
    </row>
    <row r="3149" spans="1:12">
      <c r="A3149" s="16" t="s">
        <v>3174</v>
      </c>
      <c r="B3149" s="1"/>
      <c r="C3149" s="1"/>
      <c r="D3149" s="1"/>
      <c r="E3149" s="17">
        <f t="shared" si="151"/>
        <v>3149</v>
      </c>
      <c r="F3149" s="2">
        <f t="shared" si="152"/>
        <v>96</v>
      </c>
      <c r="G3149" s="2">
        <f t="shared" si="153"/>
        <v>-3.75</v>
      </c>
      <c r="J3149">
        <v>3147</v>
      </c>
      <c r="K3149">
        <v>96</v>
      </c>
      <c r="L3149">
        <v>-5.75</v>
      </c>
    </row>
    <row r="3150" spans="1:12">
      <c r="A3150" s="16" t="s">
        <v>3175</v>
      </c>
      <c r="B3150" s="1"/>
      <c r="C3150" s="1"/>
      <c r="D3150" s="1"/>
      <c r="E3150" s="17">
        <f t="shared" si="151"/>
        <v>3150</v>
      </c>
      <c r="F3150" s="2">
        <f t="shared" si="152"/>
        <v>96</v>
      </c>
      <c r="G3150" s="2">
        <f t="shared" si="153"/>
        <v>-2.5</v>
      </c>
      <c r="J3150">
        <v>3148</v>
      </c>
      <c r="K3150">
        <v>96</v>
      </c>
      <c r="L3150">
        <v>-5</v>
      </c>
    </row>
    <row r="3151" spans="1:12">
      <c r="A3151" s="16" t="s">
        <v>3176</v>
      </c>
      <c r="B3151" s="1"/>
      <c r="C3151" s="1"/>
      <c r="D3151" s="1"/>
      <c r="E3151" s="17">
        <f t="shared" si="151"/>
        <v>3151</v>
      </c>
      <c r="F3151" s="2">
        <f t="shared" si="152"/>
        <v>96</v>
      </c>
      <c r="G3151" s="2">
        <f t="shared" si="153"/>
        <v>-1.25</v>
      </c>
      <c r="J3151">
        <v>3149</v>
      </c>
      <c r="K3151">
        <v>96</v>
      </c>
      <c r="L3151">
        <v>-3.75</v>
      </c>
    </row>
    <row r="3152" spans="1:12">
      <c r="A3152" s="16" t="s">
        <v>3177</v>
      </c>
      <c r="B3152" s="1"/>
      <c r="C3152" s="1"/>
      <c r="D3152" s="1"/>
      <c r="E3152" s="17">
        <f t="shared" si="151"/>
        <v>3152</v>
      </c>
      <c r="F3152" s="2">
        <f t="shared" si="152"/>
        <v>96</v>
      </c>
      <c r="G3152" s="2">
        <f t="shared" si="153"/>
        <v>0</v>
      </c>
      <c r="J3152">
        <v>3150</v>
      </c>
      <c r="K3152">
        <v>96</v>
      </c>
      <c r="L3152">
        <v>-2.5</v>
      </c>
    </row>
    <row r="3153" spans="1:12">
      <c r="A3153" s="16" t="s">
        <v>3178</v>
      </c>
      <c r="B3153" s="1"/>
      <c r="C3153" s="1"/>
      <c r="D3153" s="1"/>
      <c r="E3153" s="17">
        <f t="shared" si="151"/>
        <v>3153</v>
      </c>
      <c r="F3153" s="2">
        <f t="shared" si="152"/>
        <v>96</v>
      </c>
      <c r="G3153" s="2">
        <f t="shared" si="153"/>
        <v>1</v>
      </c>
      <c r="J3153">
        <v>3151</v>
      </c>
      <c r="K3153">
        <v>96</v>
      </c>
      <c r="L3153">
        <v>-1.25</v>
      </c>
    </row>
    <row r="3154" spans="1:12">
      <c r="A3154" s="16" t="s">
        <v>3179</v>
      </c>
      <c r="B3154" s="1"/>
      <c r="C3154" s="1"/>
      <c r="D3154" s="1"/>
      <c r="E3154" s="17">
        <f t="shared" si="151"/>
        <v>3154</v>
      </c>
      <c r="F3154" s="2">
        <f t="shared" si="152"/>
        <v>96</v>
      </c>
      <c r="G3154" s="2">
        <f t="shared" si="153"/>
        <v>2</v>
      </c>
      <c r="J3154">
        <v>3152</v>
      </c>
      <c r="K3154">
        <v>96</v>
      </c>
      <c r="L3154">
        <v>0</v>
      </c>
    </row>
    <row r="3155" spans="1:12">
      <c r="A3155" s="16" t="s">
        <v>3180</v>
      </c>
      <c r="B3155" s="1"/>
      <c r="C3155" s="1"/>
      <c r="D3155" s="1"/>
      <c r="E3155" s="17">
        <f t="shared" si="151"/>
        <v>3155</v>
      </c>
      <c r="F3155" s="2">
        <f t="shared" si="152"/>
        <v>96</v>
      </c>
      <c r="G3155" s="2">
        <f t="shared" si="153"/>
        <v>3</v>
      </c>
      <c r="J3155">
        <v>3153</v>
      </c>
      <c r="K3155">
        <v>96</v>
      </c>
      <c r="L3155">
        <v>1</v>
      </c>
    </row>
    <row r="3156" spans="1:12">
      <c r="A3156" s="16" t="s">
        <v>3181</v>
      </c>
      <c r="B3156" s="1"/>
      <c r="C3156" s="1"/>
      <c r="D3156" s="1"/>
      <c r="E3156" s="17">
        <f t="shared" si="151"/>
        <v>3156</v>
      </c>
      <c r="F3156" s="2">
        <f t="shared" si="152"/>
        <v>96</v>
      </c>
      <c r="G3156" s="2">
        <f t="shared" si="153"/>
        <v>4</v>
      </c>
      <c r="J3156">
        <v>3154</v>
      </c>
      <c r="K3156">
        <v>96</v>
      </c>
      <c r="L3156">
        <v>2</v>
      </c>
    </row>
    <row r="3157" spans="1:12">
      <c r="A3157" s="16" t="s">
        <v>3182</v>
      </c>
      <c r="B3157" s="1"/>
      <c r="C3157" s="1"/>
      <c r="D3157" s="1"/>
      <c r="E3157" s="17">
        <f t="shared" si="151"/>
        <v>3157</v>
      </c>
      <c r="F3157" s="2">
        <f t="shared" si="152"/>
        <v>96</v>
      </c>
      <c r="G3157" s="2">
        <f t="shared" si="153"/>
        <v>5</v>
      </c>
      <c r="J3157">
        <v>3155</v>
      </c>
      <c r="K3157">
        <v>96</v>
      </c>
      <c r="L3157">
        <v>3</v>
      </c>
    </row>
    <row r="3158" spans="1:12">
      <c r="A3158" s="16" t="s">
        <v>3183</v>
      </c>
      <c r="B3158" s="1"/>
      <c r="C3158" s="1"/>
      <c r="D3158" s="1"/>
      <c r="E3158" s="17">
        <f t="shared" si="151"/>
        <v>3158</v>
      </c>
      <c r="F3158" s="2">
        <f t="shared" si="152"/>
        <v>100</v>
      </c>
      <c r="G3158" s="2">
        <f t="shared" si="153"/>
        <v>-40</v>
      </c>
      <c r="J3158">
        <v>3156</v>
      </c>
      <c r="K3158">
        <v>96</v>
      </c>
      <c r="L3158">
        <v>4</v>
      </c>
    </row>
    <row r="3159" spans="1:12">
      <c r="A3159" s="16" t="s">
        <v>3184</v>
      </c>
      <c r="B3159" s="1"/>
      <c r="C3159" s="1"/>
      <c r="D3159" s="1"/>
      <c r="E3159" s="17">
        <f t="shared" si="151"/>
        <v>3159</v>
      </c>
      <c r="F3159" s="2">
        <f t="shared" si="152"/>
        <v>100</v>
      </c>
      <c r="G3159" s="2">
        <f t="shared" si="153"/>
        <v>-38</v>
      </c>
      <c r="J3159">
        <v>3157</v>
      </c>
      <c r="K3159">
        <v>96</v>
      </c>
      <c r="L3159">
        <v>5</v>
      </c>
    </row>
    <row r="3160" spans="1:12">
      <c r="A3160" s="16" t="s">
        <v>3185</v>
      </c>
      <c r="B3160" s="1"/>
      <c r="C3160" s="1"/>
      <c r="D3160" s="1"/>
      <c r="E3160" s="17">
        <f t="shared" si="151"/>
        <v>3160</v>
      </c>
      <c r="F3160" s="2">
        <f t="shared" si="152"/>
        <v>100</v>
      </c>
      <c r="G3160" s="2">
        <f t="shared" si="153"/>
        <v>-36</v>
      </c>
      <c r="J3160">
        <v>3158</v>
      </c>
      <c r="K3160">
        <v>100</v>
      </c>
      <c r="L3160">
        <v>-40</v>
      </c>
    </row>
    <row r="3161" spans="1:12">
      <c r="A3161" s="16" t="s">
        <v>3186</v>
      </c>
      <c r="B3161" s="1"/>
      <c r="C3161" s="1"/>
      <c r="D3161" s="1"/>
      <c r="E3161" s="17">
        <f t="shared" si="151"/>
        <v>3161</v>
      </c>
      <c r="F3161" s="2">
        <f t="shared" si="152"/>
        <v>100</v>
      </c>
      <c r="G3161" s="2">
        <f t="shared" si="153"/>
        <v>-34</v>
      </c>
      <c r="J3161">
        <v>3159</v>
      </c>
      <c r="K3161">
        <v>100</v>
      </c>
      <c r="L3161">
        <v>-38</v>
      </c>
    </row>
    <row r="3162" spans="1:12">
      <c r="A3162" s="16" t="s">
        <v>3187</v>
      </c>
      <c r="B3162" s="1"/>
      <c r="C3162" s="1"/>
      <c r="D3162" s="1"/>
      <c r="E3162" s="17">
        <f t="shared" si="151"/>
        <v>3162</v>
      </c>
      <c r="F3162" s="2">
        <f t="shared" si="152"/>
        <v>100</v>
      </c>
      <c r="G3162" s="2">
        <f t="shared" si="153"/>
        <v>-32</v>
      </c>
      <c r="J3162">
        <v>3160</v>
      </c>
      <c r="K3162">
        <v>100</v>
      </c>
      <c r="L3162">
        <v>-36</v>
      </c>
    </row>
    <row r="3163" spans="1:12">
      <c r="A3163" s="16" t="s">
        <v>3188</v>
      </c>
      <c r="B3163" s="1"/>
      <c r="C3163" s="1"/>
      <c r="D3163" s="1"/>
      <c r="E3163" s="17">
        <f t="shared" si="151"/>
        <v>3163</v>
      </c>
      <c r="F3163" s="2">
        <f t="shared" si="152"/>
        <v>100</v>
      </c>
      <c r="G3163" s="2">
        <f t="shared" si="153"/>
        <v>-30.75</v>
      </c>
      <c r="J3163">
        <v>3161</v>
      </c>
      <c r="K3163">
        <v>100</v>
      </c>
      <c r="L3163">
        <v>-34</v>
      </c>
    </row>
    <row r="3164" spans="1:12">
      <c r="A3164" s="16" t="s">
        <v>3189</v>
      </c>
      <c r="B3164" s="1"/>
      <c r="C3164" s="1"/>
      <c r="D3164" s="1"/>
      <c r="E3164" s="17">
        <f t="shared" si="151"/>
        <v>3164</v>
      </c>
      <c r="F3164" s="2">
        <f t="shared" si="152"/>
        <v>100</v>
      </c>
      <c r="G3164" s="2">
        <f t="shared" si="153"/>
        <v>-29.5</v>
      </c>
      <c r="J3164">
        <v>3162</v>
      </c>
      <c r="K3164">
        <v>100</v>
      </c>
      <c r="L3164">
        <v>-32</v>
      </c>
    </row>
    <row r="3165" spans="1:12">
      <c r="A3165" s="16" t="s">
        <v>3190</v>
      </c>
      <c r="B3165" s="1"/>
      <c r="C3165" s="1"/>
      <c r="D3165" s="1"/>
      <c r="E3165" s="17">
        <f t="shared" si="151"/>
        <v>3165</v>
      </c>
      <c r="F3165" s="2">
        <f t="shared" si="152"/>
        <v>100</v>
      </c>
      <c r="G3165" s="2">
        <f t="shared" si="153"/>
        <v>-28.25</v>
      </c>
      <c r="J3165">
        <v>3163</v>
      </c>
      <c r="K3165">
        <v>100</v>
      </c>
      <c r="L3165">
        <v>-30.75</v>
      </c>
    </row>
    <row r="3166" spans="1:12">
      <c r="A3166" s="16" t="s">
        <v>3191</v>
      </c>
      <c r="B3166" s="1"/>
      <c r="C3166" s="1"/>
      <c r="D3166" s="1"/>
      <c r="E3166" s="17">
        <f t="shared" si="151"/>
        <v>3166</v>
      </c>
      <c r="F3166" s="2">
        <f t="shared" si="152"/>
        <v>100</v>
      </c>
      <c r="G3166" s="2">
        <f t="shared" si="153"/>
        <v>-27</v>
      </c>
      <c r="J3166">
        <v>3164</v>
      </c>
      <c r="K3166">
        <v>100</v>
      </c>
      <c r="L3166">
        <v>-29.5</v>
      </c>
    </row>
    <row r="3167" spans="1:12">
      <c r="A3167" s="16" t="s">
        <v>3192</v>
      </c>
      <c r="B3167" s="1"/>
      <c r="C3167" s="1"/>
      <c r="D3167" s="1"/>
      <c r="E3167" s="17">
        <f t="shared" si="151"/>
        <v>3167</v>
      </c>
      <c r="F3167" s="2">
        <f t="shared" si="152"/>
        <v>100</v>
      </c>
      <c r="G3167" s="2">
        <f t="shared" si="153"/>
        <v>-25.95</v>
      </c>
      <c r="J3167">
        <v>3165</v>
      </c>
      <c r="K3167">
        <v>100</v>
      </c>
      <c r="L3167">
        <v>-28.25</v>
      </c>
    </row>
    <row r="3168" spans="1:12">
      <c r="A3168" s="16" t="s">
        <v>3193</v>
      </c>
      <c r="B3168" s="1"/>
      <c r="C3168" s="1"/>
      <c r="D3168" s="1"/>
      <c r="E3168" s="17">
        <f t="shared" si="151"/>
        <v>3168</v>
      </c>
      <c r="F3168" s="2">
        <f t="shared" si="152"/>
        <v>100</v>
      </c>
      <c r="G3168" s="2">
        <f t="shared" si="153"/>
        <v>-24.9</v>
      </c>
      <c r="J3168">
        <v>3166</v>
      </c>
      <c r="K3168">
        <v>100</v>
      </c>
      <c r="L3168">
        <v>-27</v>
      </c>
    </row>
    <row r="3169" spans="1:12">
      <c r="A3169" s="16" t="s">
        <v>3194</v>
      </c>
      <c r="B3169" s="1"/>
      <c r="C3169" s="1"/>
      <c r="D3169" s="1"/>
      <c r="E3169" s="17">
        <f t="shared" si="151"/>
        <v>3169</v>
      </c>
      <c r="F3169" s="2">
        <f t="shared" si="152"/>
        <v>100</v>
      </c>
      <c r="G3169" s="2">
        <f t="shared" si="153"/>
        <v>-23.85</v>
      </c>
      <c r="J3169">
        <v>3167</v>
      </c>
      <c r="K3169">
        <v>100</v>
      </c>
      <c r="L3169">
        <v>-25.95</v>
      </c>
    </row>
    <row r="3170" spans="1:12">
      <c r="A3170" s="16" t="s">
        <v>3195</v>
      </c>
      <c r="B3170" s="1"/>
      <c r="C3170" s="1"/>
      <c r="D3170" s="1"/>
      <c r="E3170" s="17">
        <f t="shared" si="151"/>
        <v>3170</v>
      </c>
      <c r="F3170" s="2">
        <f t="shared" si="152"/>
        <v>100</v>
      </c>
      <c r="G3170" s="2">
        <f t="shared" si="153"/>
        <v>-22.8</v>
      </c>
      <c r="J3170">
        <v>3168</v>
      </c>
      <c r="K3170">
        <v>100</v>
      </c>
      <c r="L3170">
        <v>-24.9</v>
      </c>
    </row>
    <row r="3171" spans="1:12">
      <c r="A3171" s="16" t="s">
        <v>3196</v>
      </c>
      <c r="B3171" s="1"/>
      <c r="C3171" s="1"/>
      <c r="D3171" s="1"/>
      <c r="E3171" s="17">
        <f t="shared" si="151"/>
        <v>3171</v>
      </c>
      <c r="F3171" s="2">
        <f t="shared" si="152"/>
        <v>100</v>
      </c>
      <c r="G3171" s="2">
        <f t="shared" si="153"/>
        <v>-21.75</v>
      </c>
      <c r="J3171">
        <v>3169</v>
      </c>
      <c r="K3171">
        <v>100</v>
      </c>
      <c r="L3171">
        <v>-23.85</v>
      </c>
    </row>
    <row r="3172" spans="1:12">
      <c r="A3172" s="16" t="s">
        <v>3197</v>
      </c>
      <c r="B3172" s="1"/>
      <c r="C3172" s="1"/>
      <c r="D3172" s="1"/>
      <c r="E3172" s="17">
        <f t="shared" si="151"/>
        <v>3172</v>
      </c>
      <c r="F3172" s="2">
        <f t="shared" si="152"/>
        <v>100</v>
      </c>
      <c r="G3172" s="2">
        <f t="shared" si="153"/>
        <v>-20.7</v>
      </c>
      <c r="J3172">
        <v>3170</v>
      </c>
      <c r="K3172">
        <v>100</v>
      </c>
      <c r="L3172">
        <v>-22.8</v>
      </c>
    </row>
    <row r="3173" spans="1:12">
      <c r="A3173" s="16" t="s">
        <v>3198</v>
      </c>
      <c r="B3173" s="1"/>
      <c r="C3173" s="1"/>
      <c r="D3173" s="1"/>
      <c r="E3173" s="17">
        <f t="shared" si="151"/>
        <v>3173</v>
      </c>
      <c r="F3173" s="2">
        <f t="shared" si="152"/>
        <v>100</v>
      </c>
      <c r="G3173" s="2">
        <f t="shared" si="153"/>
        <v>-19.649999999999999</v>
      </c>
      <c r="J3173">
        <v>3171</v>
      </c>
      <c r="K3173">
        <v>100</v>
      </c>
      <c r="L3173">
        <v>-21.75</v>
      </c>
    </row>
    <row r="3174" spans="1:12">
      <c r="A3174" s="16" t="s">
        <v>3199</v>
      </c>
      <c r="B3174" s="1"/>
      <c r="C3174" s="1"/>
      <c r="D3174" s="1"/>
      <c r="E3174" s="17">
        <f t="shared" si="151"/>
        <v>3174</v>
      </c>
      <c r="F3174" s="2">
        <f t="shared" si="152"/>
        <v>100</v>
      </c>
      <c r="G3174" s="2">
        <f t="shared" si="153"/>
        <v>-18.600000000000001</v>
      </c>
      <c r="J3174">
        <v>3172</v>
      </c>
      <c r="K3174">
        <v>100</v>
      </c>
      <c r="L3174">
        <v>-20.7</v>
      </c>
    </row>
    <row r="3175" spans="1:12">
      <c r="A3175" s="16" t="s">
        <v>3200</v>
      </c>
      <c r="B3175" s="1"/>
      <c r="C3175" s="1"/>
      <c r="D3175" s="1"/>
      <c r="E3175" s="17">
        <f t="shared" si="151"/>
        <v>3175</v>
      </c>
      <c r="F3175" s="2">
        <f t="shared" si="152"/>
        <v>100</v>
      </c>
      <c r="G3175" s="2">
        <f t="shared" si="153"/>
        <v>-17.55</v>
      </c>
      <c r="J3175">
        <v>3173</v>
      </c>
      <c r="K3175">
        <v>100</v>
      </c>
      <c r="L3175">
        <v>-19.649999999999999</v>
      </c>
    </row>
    <row r="3176" spans="1:12">
      <c r="A3176" s="16" t="s">
        <v>3201</v>
      </c>
      <c r="B3176" s="1"/>
      <c r="C3176" s="1"/>
      <c r="D3176" s="1"/>
      <c r="E3176" s="17">
        <f t="shared" si="151"/>
        <v>3176</v>
      </c>
      <c r="F3176" s="2">
        <f t="shared" si="152"/>
        <v>100</v>
      </c>
      <c r="G3176" s="2">
        <f t="shared" si="153"/>
        <v>-16.5</v>
      </c>
      <c r="J3176">
        <v>3174</v>
      </c>
      <c r="K3176">
        <v>100</v>
      </c>
      <c r="L3176">
        <v>-18.600000000000001</v>
      </c>
    </row>
    <row r="3177" spans="1:12">
      <c r="A3177" s="16" t="s">
        <v>3202</v>
      </c>
      <c r="B3177" s="1"/>
      <c r="C3177" s="1"/>
      <c r="D3177" s="1"/>
      <c r="E3177" s="17">
        <f t="shared" si="151"/>
        <v>3177</v>
      </c>
      <c r="F3177" s="2">
        <f t="shared" si="152"/>
        <v>100</v>
      </c>
      <c r="G3177" s="2">
        <f t="shared" si="153"/>
        <v>-15.4</v>
      </c>
      <c r="J3177">
        <v>3175</v>
      </c>
      <c r="K3177">
        <v>100</v>
      </c>
      <c r="L3177">
        <v>-17.55</v>
      </c>
    </row>
    <row r="3178" spans="1:12">
      <c r="A3178" s="16" t="s">
        <v>3203</v>
      </c>
      <c r="B3178" s="1"/>
      <c r="C3178" s="1"/>
      <c r="D3178" s="1"/>
      <c r="E3178" s="17">
        <f t="shared" si="151"/>
        <v>3178</v>
      </c>
      <c r="F3178" s="2">
        <f t="shared" si="152"/>
        <v>100</v>
      </c>
      <c r="G3178" s="2">
        <f t="shared" si="153"/>
        <v>-14.3</v>
      </c>
      <c r="J3178">
        <v>3176</v>
      </c>
      <c r="K3178">
        <v>100</v>
      </c>
      <c r="L3178">
        <v>-16.5</v>
      </c>
    </row>
    <row r="3179" spans="1:12">
      <c r="A3179" s="16" t="s">
        <v>3204</v>
      </c>
      <c r="B3179" s="1"/>
      <c r="C3179" s="1"/>
      <c r="D3179" s="1"/>
      <c r="E3179" s="17">
        <f t="shared" si="151"/>
        <v>3179</v>
      </c>
      <c r="F3179" s="2">
        <f t="shared" si="152"/>
        <v>100</v>
      </c>
      <c r="G3179" s="2">
        <f t="shared" si="153"/>
        <v>-13.2</v>
      </c>
      <c r="J3179">
        <v>3177</v>
      </c>
      <c r="K3179">
        <v>100</v>
      </c>
      <c r="L3179">
        <v>-15.4</v>
      </c>
    </row>
    <row r="3180" spans="1:12">
      <c r="A3180" s="16" t="s">
        <v>3205</v>
      </c>
      <c r="B3180" s="1"/>
      <c r="C3180" s="1"/>
      <c r="D3180" s="1"/>
      <c r="E3180" s="17">
        <f t="shared" si="151"/>
        <v>3180</v>
      </c>
      <c r="F3180" s="2">
        <f t="shared" si="152"/>
        <v>100</v>
      </c>
      <c r="G3180" s="2">
        <f t="shared" si="153"/>
        <v>-12.1</v>
      </c>
      <c r="J3180">
        <v>3178</v>
      </c>
      <c r="K3180">
        <v>100</v>
      </c>
      <c r="L3180">
        <v>-14.3</v>
      </c>
    </row>
    <row r="3181" spans="1:12">
      <c r="A3181" s="16" t="s">
        <v>3206</v>
      </c>
      <c r="B3181" s="1"/>
      <c r="C3181" s="1"/>
      <c r="D3181" s="1"/>
      <c r="E3181" s="17">
        <f t="shared" si="151"/>
        <v>3181</v>
      </c>
      <c r="F3181" s="2">
        <f t="shared" si="152"/>
        <v>100</v>
      </c>
      <c r="G3181" s="2">
        <f t="shared" si="153"/>
        <v>-11.425000000000001</v>
      </c>
      <c r="J3181">
        <v>3179</v>
      </c>
      <c r="K3181">
        <v>100</v>
      </c>
      <c r="L3181">
        <v>-13.2</v>
      </c>
    </row>
    <row r="3182" spans="1:12">
      <c r="A3182" s="16" t="s">
        <v>3207</v>
      </c>
      <c r="B3182" s="1"/>
      <c r="C3182" s="1"/>
      <c r="D3182" s="1"/>
      <c r="E3182" s="17">
        <f t="shared" si="151"/>
        <v>3182</v>
      </c>
      <c r="F3182" s="2">
        <f t="shared" si="152"/>
        <v>100</v>
      </c>
      <c r="G3182" s="2">
        <f t="shared" si="153"/>
        <v>-10.75</v>
      </c>
      <c r="J3182">
        <v>3180</v>
      </c>
      <c r="K3182">
        <v>100</v>
      </c>
      <c r="L3182">
        <v>-12.1</v>
      </c>
    </row>
    <row r="3183" spans="1:12">
      <c r="A3183" s="16" t="s">
        <v>3208</v>
      </c>
      <c r="B3183" s="1"/>
      <c r="C3183" s="1"/>
      <c r="D3183" s="1"/>
      <c r="E3183" s="17">
        <f t="shared" si="151"/>
        <v>3183</v>
      </c>
      <c r="F3183" s="2">
        <f t="shared" si="152"/>
        <v>100</v>
      </c>
      <c r="G3183" s="2">
        <f t="shared" si="153"/>
        <v>-9.9169999999999998</v>
      </c>
      <c r="J3183">
        <v>3181</v>
      </c>
      <c r="K3183">
        <v>100</v>
      </c>
      <c r="L3183">
        <v>-11.425000000000001</v>
      </c>
    </row>
    <row r="3184" spans="1:12">
      <c r="A3184" s="16" t="s">
        <v>3209</v>
      </c>
      <c r="B3184" s="1"/>
      <c r="C3184" s="1"/>
      <c r="D3184" s="1"/>
      <c r="E3184" s="17">
        <f t="shared" si="151"/>
        <v>3184</v>
      </c>
      <c r="F3184" s="2">
        <f t="shared" si="152"/>
        <v>100</v>
      </c>
      <c r="G3184" s="2">
        <f t="shared" si="153"/>
        <v>-9.0839999999999996</v>
      </c>
      <c r="J3184">
        <v>3182</v>
      </c>
      <c r="K3184">
        <v>100</v>
      </c>
      <c r="L3184">
        <v>-10.75</v>
      </c>
    </row>
    <row r="3185" spans="1:12">
      <c r="A3185" s="16" t="s">
        <v>3210</v>
      </c>
      <c r="B3185" s="1"/>
      <c r="C3185" s="1"/>
      <c r="D3185" s="1"/>
      <c r="E3185" s="17">
        <f t="shared" si="151"/>
        <v>3185</v>
      </c>
      <c r="F3185" s="2">
        <f t="shared" si="152"/>
        <v>100</v>
      </c>
      <c r="G3185" s="2">
        <f t="shared" si="153"/>
        <v>-8.25</v>
      </c>
      <c r="J3185">
        <v>3183</v>
      </c>
      <c r="K3185">
        <v>100</v>
      </c>
      <c r="L3185">
        <v>-9.9169999999999998</v>
      </c>
    </row>
    <row r="3186" spans="1:12">
      <c r="A3186" s="16" t="s">
        <v>3211</v>
      </c>
      <c r="B3186" s="1"/>
      <c r="C3186" s="1"/>
      <c r="D3186" s="1"/>
      <c r="E3186" s="17">
        <f t="shared" si="151"/>
        <v>3186</v>
      </c>
      <c r="F3186" s="2">
        <f t="shared" si="152"/>
        <v>100</v>
      </c>
      <c r="G3186" s="2">
        <f t="shared" si="153"/>
        <v>-7.4169999999999998</v>
      </c>
      <c r="J3186">
        <v>3184</v>
      </c>
      <c r="K3186">
        <v>100</v>
      </c>
      <c r="L3186">
        <v>-9.0839999999999996</v>
      </c>
    </row>
    <row r="3187" spans="1:12">
      <c r="A3187" s="16" t="s">
        <v>3212</v>
      </c>
      <c r="B3187" s="1"/>
      <c r="C3187" s="1"/>
      <c r="D3187" s="1"/>
      <c r="E3187" s="17">
        <f t="shared" si="151"/>
        <v>3187</v>
      </c>
      <c r="F3187" s="2">
        <f t="shared" si="152"/>
        <v>100</v>
      </c>
      <c r="G3187" s="2">
        <f t="shared" si="153"/>
        <v>-6.5839999999999996</v>
      </c>
      <c r="J3187">
        <v>3185</v>
      </c>
      <c r="K3187">
        <v>100</v>
      </c>
      <c r="L3187">
        <v>-8.25</v>
      </c>
    </row>
    <row r="3188" spans="1:12">
      <c r="A3188" s="16" t="s">
        <v>3213</v>
      </c>
      <c r="B3188" s="1"/>
      <c r="C3188" s="1"/>
      <c r="D3188" s="1"/>
      <c r="E3188" s="17">
        <f t="shared" si="151"/>
        <v>3188</v>
      </c>
      <c r="F3188" s="2">
        <f t="shared" si="152"/>
        <v>100</v>
      </c>
      <c r="G3188" s="2">
        <f t="shared" si="153"/>
        <v>-5.75</v>
      </c>
      <c r="J3188">
        <v>3186</v>
      </c>
      <c r="K3188">
        <v>100</v>
      </c>
      <c r="L3188">
        <v>-7.4169999999999998</v>
      </c>
    </row>
    <row r="3189" spans="1:12">
      <c r="A3189" s="16" t="s">
        <v>3214</v>
      </c>
      <c r="B3189" s="1"/>
      <c r="C3189" s="1"/>
      <c r="D3189" s="1"/>
      <c r="E3189" s="17">
        <f t="shared" si="151"/>
        <v>3189</v>
      </c>
      <c r="F3189" s="2">
        <f t="shared" si="152"/>
        <v>100</v>
      </c>
      <c r="G3189" s="2">
        <f t="shared" si="153"/>
        <v>-5</v>
      </c>
      <c r="J3189">
        <v>3187</v>
      </c>
      <c r="K3189">
        <v>100</v>
      </c>
      <c r="L3189">
        <v>-6.5839999999999996</v>
      </c>
    </row>
    <row r="3190" spans="1:12">
      <c r="A3190" s="16" t="s">
        <v>3215</v>
      </c>
      <c r="B3190" s="1"/>
      <c r="C3190" s="1"/>
      <c r="D3190" s="1"/>
      <c r="E3190" s="17">
        <f t="shared" si="151"/>
        <v>3190</v>
      </c>
      <c r="F3190" s="2">
        <f t="shared" si="152"/>
        <v>100</v>
      </c>
      <c r="G3190" s="2">
        <f t="shared" si="153"/>
        <v>-3.75</v>
      </c>
      <c r="J3190">
        <v>3188</v>
      </c>
      <c r="K3190">
        <v>100</v>
      </c>
      <c r="L3190">
        <v>-5.75</v>
      </c>
    </row>
    <row r="3191" spans="1:12">
      <c r="A3191" s="16" t="s">
        <v>3216</v>
      </c>
      <c r="B3191" s="1"/>
      <c r="C3191" s="1"/>
      <c r="D3191" s="1"/>
      <c r="E3191" s="17">
        <f t="shared" si="151"/>
        <v>3191</v>
      </c>
      <c r="F3191" s="2">
        <f t="shared" si="152"/>
        <v>100</v>
      </c>
      <c r="G3191" s="2">
        <f t="shared" si="153"/>
        <v>-2.5</v>
      </c>
      <c r="J3191">
        <v>3189</v>
      </c>
      <c r="K3191">
        <v>100</v>
      </c>
      <c r="L3191">
        <v>-5</v>
      </c>
    </row>
    <row r="3192" spans="1:12">
      <c r="A3192" s="16" t="s">
        <v>3217</v>
      </c>
      <c r="B3192" s="1"/>
      <c r="C3192" s="1"/>
      <c r="D3192" s="1"/>
      <c r="E3192" s="17">
        <f t="shared" si="151"/>
        <v>3192</v>
      </c>
      <c r="F3192" s="2">
        <f t="shared" si="152"/>
        <v>100</v>
      </c>
      <c r="G3192" s="2">
        <f t="shared" si="153"/>
        <v>-1.25</v>
      </c>
      <c r="J3192">
        <v>3190</v>
      </c>
      <c r="K3192">
        <v>100</v>
      </c>
      <c r="L3192">
        <v>-3.75</v>
      </c>
    </row>
    <row r="3193" spans="1:12">
      <c r="A3193" s="16" t="s">
        <v>3218</v>
      </c>
      <c r="B3193" s="1"/>
      <c r="C3193" s="1"/>
      <c r="D3193" s="1"/>
      <c r="E3193" s="17">
        <f t="shared" si="151"/>
        <v>3193</v>
      </c>
      <c r="F3193" s="2">
        <f t="shared" si="152"/>
        <v>100</v>
      </c>
      <c r="G3193" s="2">
        <f t="shared" si="153"/>
        <v>0</v>
      </c>
      <c r="J3193">
        <v>3191</v>
      </c>
      <c r="K3193">
        <v>100</v>
      </c>
      <c r="L3193">
        <v>-2.5</v>
      </c>
    </row>
    <row r="3194" spans="1:12">
      <c r="A3194" s="16" t="s">
        <v>3219</v>
      </c>
      <c r="B3194" s="1"/>
      <c r="C3194" s="1"/>
      <c r="D3194" s="1"/>
      <c r="E3194" s="17">
        <f t="shared" si="151"/>
        <v>3194</v>
      </c>
      <c r="F3194" s="2">
        <f t="shared" si="152"/>
        <v>100</v>
      </c>
      <c r="G3194" s="2">
        <f t="shared" si="153"/>
        <v>1</v>
      </c>
      <c r="J3194">
        <v>3192</v>
      </c>
      <c r="K3194">
        <v>100</v>
      </c>
      <c r="L3194">
        <v>-1.25</v>
      </c>
    </row>
    <row r="3195" spans="1:12">
      <c r="A3195" s="16" t="s">
        <v>3220</v>
      </c>
      <c r="B3195" s="1"/>
      <c r="C3195" s="1"/>
      <c r="D3195" s="1"/>
      <c r="E3195" s="17">
        <f t="shared" si="151"/>
        <v>3195</v>
      </c>
      <c r="F3195" s="2">
        <f t="shared" si="152"/>
        <v>100</v>
      </c>
      <c r="G3195" s="2">
        <f t="shared" si="153"/>
        <v>2</v>
      </c>
      <c r="J3195">
        <v>3193</v>
      </c>
      <c r="K3195">
        <v>100</v>
      </c>
      <c r="L3195">
        <v>0</v>
      </c>
    </row>
    <row r="3196" spans="1:12">
      <c r="A3196" s="16" t="s">
        <v>3221</v>
      </c>
      <c r="B3196" s="1"/>
      <c r="C3196" s="1"/>
      <c r="D3196" s="1"/>
      <c r="E3196" s="17">
        <f t="shared" si="151"/>
        <v>3196</v>
      </c>
      <c r="F3196" s="2">
        <f t="shared" si="152"/>
        <v>100</v>
      </c>
      <c r="G3196" s="2">
        <f t="shared" si="153"/>
        <v>3</v>
      </c>
      <c r="J3196">
        <v>3194</v>
      </c>
      <c r="K3196">
        <v>100</v>
      </c>
      <c r="L3196">
        <v>1</v>
      </c>
    </row>
    <row r="3197" spans="1:12">
      <c r="A3197" s="16" t="s">
        <v>3222</v>
      </c>
      <c r="B3197" s="1"/>
      <c r="C3197" s="1"/>
      <c r="D3197" s="1"/>
      <c r="E3197" s="17">
        <f t="shared" si="151"/>
        <v>3197</v>
      </c>
      <c r="F3197" s="2">
        <f t="shared" si="152"/>
        <v>100</v>
      </c>
      <c r="G3197" s="2">
        <f t="shared" si="153"/>
        <v>4</v>
      </c>
      <c r="J3197">
        <v>3195</v>
      </c>
      <c r="K3197">
        <v>100</v>
      </c>
      <c r="L3197">
        <v>2</v>
      </c>
    </row>
    <row r="3198" spans="1:12">
      <c r="A3198" s="16" t="s">
        <v>3223</v>
      </c>
      <c r="B3198" s="1"/>
      <c r="C3198" s="1"/>
      <c r="D3198" s="1"/>
      <c r="E3198" s="17">
        <f t="shared" si="151"/>
        <v>3198</v>
      </c>
      <c r="F3198" s="2">
        <f t="shared" si="152"/>
        <v>100</v>
      </c>
      <c r="G3198" s="2">
        <f t="shared" si="153"/>
        <v>5</v>
      </c>
      <c r="J3198">
        <v>3196</v>
      </c>
      <c r="K3198">
        <v>100</v>
      </c>
      <c r="L3198">
        <v>3</v>
      </c>
    </row>
    <row r="3199" spans="1:12">
      <c r="A3199" s="16" t="s">
        <v>3224</v>
      </c>
      <c r="B3199" s="1"/>
      <c r="C3199" s="1"/>
      <c r="D3199" s="1"/>
      <c r="E3199" s="17">
        <f t="shared" si="151"/>
        <v>3199</v>
      </c>
      <c r="F3199" s="2">
        <f t="shared" si="152"/>
        <v>104</v>
      </c>
      <c r="G3199" s="2">
        <f t="shared" si="153"/>
        <v>-40</v>
      </c>
      <c r="J3199">
        <v>3197</v>
      </c>
      <c r="K3199">
        <v>100</v>
      </c>
      <c r="L3199">
        <v>4</v>
      </c>
    </row>
    <row r="3200" spans="1:12">
      <c r="A3200" s="16" t="s">
        <v>3225</v>
      </c>
      <c r="B3200" s="1"/>
      <c r="C3200" s="1"/>
      <c r="D3200" s="1"/>
      <c r="E3200" s="17">
        <f t="shared" si="151"/>
        <v>3200</v>
      </c>
      <c r="F3200" s="2">
        <f t="shared" si="152"/>
        <v>104</v>
      </c>
      <c r="G3200" s="2">
        <f t="shared" si="153"/>
        <v>-38</v>
      </c>
      <c r="J3200">
        <v>3198</v>
      </c>
      <c r="K3200">
        <v>100</v>
      </c>
      <c r="L3200">
        <v>5</v>
      </c>
    </row>
    <row r="3201" spans="1:12">
      <c r="A3201" s="16" t="s">
        <v>3226</v>
      </c>
      <c r="B3201" s="1"/>
      <c r="C3201" s="1"/>
      <c r="D3201" s="1"/>
      <c r="E3201" s="17">
        <f t="shared" ref="E3201:E3264" si="154">VALUE(LEFT(A3201,5))</f>
        <v>3201</v>
      </c>
      <c r="F3201" s="2">
        <f t="shared" ref="F3201:F3264" si="155">VALUE(LEFT(RIGHT($A3201,20),10))</f>
        <v>104</v>
      </c>
      <c r="G3201" s="2">
        <f t="shared" ref="G3201:G3264" si="156">VALUE(RIGHT($A3201,10))</f>
        <v>-36</v>
      </c>
      <c r="J3201">
        <v>3199</v>
      </c>
      <c r="K3201">
        <v>104</v>
      </c>
      <c r="L3201">
        <v>-40</v>
      </c>
    </row>
    <row r="3202" spans="1:12">
      <c r="A3202" s="16" t="s">
        <v>3227</v>
      </c>
      <c r="B3202" s="1"/>
      <c r="C3202" s="1"/>
      <c r="D3202" s="1"/>
      <c r="E3202" s="17">
        <f t="shared" si="154"/>
        <v>3202</v>
      </c>
      <c r="F3202" s="2">
        <f t="shared" si="155"/>
        <v>104</v>
      </c>
      <c r="G3202" s="2">
        <f t="shared" si="156"/>
        <v>-34</v>
      </c>
      <c r="J3202">
        <v>3200</v>
      </c>
      <c r="K3202">
        <v>104</v>
      </c>
      <c r="L3202">
        <v>-38</v>
      </c>
    </row>
    <row r="3203" spans="1:12">
      <c r="A3203" s="16" t="s">
        <v>3228</v>
      </c>
      <c r="B3203" s="1"/>
      <c r="C3203" s="1"/>
      <c r="D3203" s="1"/>
      <c r="E3203" s="17">
        <f t="shared" si="154"/>
        <v>3203</v>
      </c>
      <c r="F3203" s="2">
        <f t="shared" si="155"/>
        <v>104</v>
      </c>
      <c r="G3203" s="2">
        <f t="shared" si="156"/>
        <v>-32</v>
      </c>
      <c r="J3203">
        <v>3201</v>
      </c>
      <c r="K3203">
        <v>104</v>
      </c>
      <c r="L3203">
        <v>-36</v>
      </c>
    </row>
    <row r="3204" spans="1:12">
      <c r="A3204" s="16" t="s">
        <v>3229</v>
      </c>
      <c r="B3204" s="1"/>
      <c r="C3204" s="1"/>
      <c r="D3204" s="1"/>
      <c r="E3204" s="17">
        <f t="shared" si="154"/>
        <v>3204</v>
      </c>
      <c r="F3204" s="2">
        <f t="shared" si="155"/>
        <v>104</v>
      </c>
      <c r="G3204" s="2">
        <f t="shared" si="156"/>
        <v>-30.75</v>
      </c>
      <c r="J3204">
        <v>3202</v>
      </c>
      <c r="K3204">
        <v>104</v>
      </c>
      <c r="L3204">
        <v>-34</v>
      </c>
    </row>
    <row r="3205" spans="1:12">
      <c r="A3205" s="16" t="s">
        <v>3230</v>
      </c>
      <c r="B3205" s="1"/>
      <c r="C3205" s="1"/>
      <c r="D3205" s="1"/>
      <c r="E3205" s="17">
        <f t="shared" si="154"/>
        <v>3205</v>
      </c>
      <c r="F3205" s="2">
        <f t="shared" si="155"/>
        <v>104</v>
      </c>
      <c r="G3205" s="2">
        <f t="shared" si="156"/>
        <v>-29.5</v>
      </c>
      <c r="J3205">
        <v>3203</v>
      </c>
      <c r="K3205">
        <v>104</v>
      </c>
      <c r="L3205">
        <v>-32</v>
      </c>
    </row>
    <row r="3206" spans="1:12">
      <c r="A3206" s="16" t="s">
        <v>3231</v>
      </c>
      <c r="B3206" s="1"/>
      <c r="C3206" s="1"/>
      <c r="D3206" s="1"/>
      <c r="E3206" s="17">
        <f t="shared" si="154"/>
        <v>3206</v>
      </c>
      <c r="F3206" s="2">
        <f t="shared" si="155"/>
        <v>104</v>
      </c>
      <c r="G3206" s="2">
        <f t="shared" si="156"/>
        <v>-28.25</v>
      </c>
      <c r="J3206">
        <v>3204</v>
      </c>
      <c r="K3206">
        <v>104</v>
      </c>
      <c r="L3206">
        <v>-30.75</v>
      </c>
    </row>
    <row r="3207" spans="1:12">
      <c r="A3207" s="16" t="s">
        <v>3232</v>
      </c>
      <c r="B3207" s="1"/>
      <c r="C3207" s="1"/>
      <c r="D3207" s="1"/>
      <c r="E3207" s="17">
        <f t="shared" si="154"/>
        <v>3207</v>
      </c>
      <c r="F3207" s="2">
        <f t="shared" si="155"/>
        <v>104</v>
      </c>
      <c r="G3207" s="2">
        <f t="shared" si="156"/>
        <v>-27</v>
      </c>
      <c r="J3207">
        <v>3205</v>
      </c>
      <c r="K3207">
        <v>104</v>
      </c>
      <c r="L3207">
        <v>-29.5</v>
      </c>
    </row>
    <row r="3208" spans="1:12">
      <c r="A3208" s="16" t="s">
        <v>3233</v>
      </c>
      <c r="B3208" s="1"/>
      <c r="C3208" s="1"/>
      <c r="D3208" s="1"/>
      <c r="E3208" s="17">
        <f t="shared" si="154"/>
        <v>3208</v>
      </c>
      <c r="F3208" s="2">
        <f t="shared" si="155"/>
        <v>104</v>
      </c>
      <c r="G3208" s="2">
        <f t="shared" si="156"/>
        <v>-25.95</v>
      </c>
      <c r="J3208">
        <v>3206</v>
      </c>
      <c r="K3208">
        <v>104</v>
      </c>
      <c r="L3208">
        <v>-28.25</v>
      </c>
    </row>
    <row r="3209" spans="1:12">
      <c r="A3209" s="16" t="s">
        <v>3234</v>
      </c>
      <c r="B3209" s="1"/>
      <c r="C3209" s="1"/>
      <c r="D3209" s="1"/>
      <c r="E3209" s="17">
        <f t="shared" si="154"/>
        <v>3209</v>
      </c>
      <c r="F3209" s="2">
        <f t="shared" si="155"/>
        <v>104</v>
      </c>
      <c r="G3209" s="2">
        <f t="shared" si="156"/>
        <v>-24.9</v>
      </c>
      <c r="J3209">
        <v>3207</v>
      </c>
      <c r="K3209">
        <v>104</v>
      </c>
      <c r="L3209">
        <v>-27</v>
      </c>
    </row>
    <row r="3210" spans="1:12">
      <c r="A3210" s="16" t="s">
        <v>3235</v>
      </c>
      <c r="B3210" s="1"/>
      <c r="C3210" s="1"/>
      <c r="D3210" s="1"/>
      <c r="E3210" s="17">
        <f t="shared" si="154"/>
        <v>3210</v>
      </c>
      <c r="F3210" s="2">
        <f t="shared" si="155"/>
        <v>104</v>
      </c>
      <c r="G3210" s="2">
        <f t="shared" si="156"/>
        <v>-23.85</v>
      </c>
      <c r="J3210">
        <v>3208</v>
      </c>
      <c r="K3210">
        <v>104</v>
      </c>
      <c r="L3210">
        <v>-25.95</v>
      </c>
    </row>
    <row r="3211" spans="1:12">
      <c r="A3211" s="16" t="s">
        <v>3236</v>
      </c>
      <c r="B3211" s="1"/>
      <c r="C3211" s="1"/>
      <c r="D3211" s="1"/>
      <c r="E3211" s="17">
        <f t="shared" si="154"/>
        <v>3211</v>
      </c>
      <c r="F3211" s="2">
        <f t="shared" si="155"/>
        <v>104</v>
      </c>
      <c r="G3211" s="2">
        <f t="shared" si="156"/>
        <v>-22.8</v>
      </c>
      <c r="J3211">
        <v>3209</v>
      </c>
      <c r="K3211">
        <v>104</v>
      </c>
      <c r="L3211">
        <v>-24.9</v>
      </c>
    </row>
    <row r="3212" spans="1:12">
      <c r="A3212" s="16" t="s">
        <v>3237</v>
      </c>
      <c r="B3212" s="1"/>
      <c r="C3212" s="1"/>
      <c r="D3212" s="1"/>
      <c r="E3212" s="17">
        <f t="shared" si="154"/>
        <v>3212</v>
      </c>
      <c r="F3212" s="2">
        <f t="shared" si="155"/>
        <v>104</v>
      </c>
      <c r="G3212" s="2">
        <f t="shared" si="156"/>
        <v>-21.75</v>
      </c>
      <c r="J3212">
        <v>3210</v>
      </c>
      <c r="K3212">
        <v>104</v>
      </c>
      <c r="L3212">
        <v>-23.85</v>
      </c>
    </row>
    <row r="3213" spans="1:12">
      <c r="A3213" s="16" t="s">
        <v>3238</v>
      </c>
      <c r="B3213" s="1"/>
      <c r="C3213" s="1"/>
      <c r="D3213" s="1"/>
      <c r="E3213" s="17">
        <f t="shared" si="154"/>
        <v>3213</v>
      </c>
      <c r="F3213" s="2">
        <f t="shared" si="155"/>
        <v>104</v>
      </c>
      <c r="G3213" s="2">
        <f t="shared" si="156"/>
        <v>-20.7</v>
      </c>
      <c r="J3213">
        <v>3211</v>
      </c>
      <c r="K3213">
        <v>104</v>
      </c>
      <c r="L3213">
        <v>-22.8</v>
      </c>
    </row>
    <row r="3214" spans="1:12">
      <c r="A3214" s="16" t="s">
        <v>3239</v>
      </c>
      <c r="B3214" s="1"/>
      <c r="C3214" s="1"/>
      <c r="D3214" s="1"/>
      <c r="E3214" s="17">
        <f t="shared" si="154"/>
        <v>3214</v>
      </c>
      <c r="F3214" s="2">
        <f t="shared" si="155"/>
        <v>104</v>
      </c>
      <c r="G3214" s="2">
        <f t="shared" si="156"/>
        <v>-19.649999999999999</v>
      </c>
      <c r="J3214">
        <v>3212</v>
      </c>
      <c r="K3214">
        <v>104</v>
      </c>
      <c r="L3214">
        <v>-21.75</v>
      </c>
    </row>
    <row r="3215" spans="1:12">
      <c r="A3215" s="16" t="s">
        <v>3240</v>
      </c>
      <c r="B3215" s="1"/>
      <c r="C3215" s="1"/>
      <c r="D3215" s="1"/>
      <c r="E3215" s="17">
        <f t="shared" si="154"/>
        <v>3215</v>
      </c>
      <c r="F3215" s="2">
        <f t="shared" si="155"/>
        <v>104</v>
      </c>
      <c r="G3215" s="2">
        <f t="shared" si="156"/>
        <v>-18.600000000000001</v>
      </c>
      <c r="J3215">
        <v>3213</v>
      </c>
      <c r="K3215">
        <v>104</v>
      </c>
      <c r="L3215">
        <v>-20.7</v>
      </c>
    </row>
    <row r="3216" spans="1:12">
      <c r="A3216" s="16" t="s">
        <v>3241</v>
      </c>
      <c r="B3216" s="1"/>
      <c r="C3216" s="1"/>
      <c r="D3216" s="1"/>
      <c r="E3216" s="17">
        <f t="shared" si="154"/>
        <v>3216</v>
      </c>
      <c r="F3216" s="2">
        <f t="shared" si="155"/>
        <v>104</v>
      </c>
      <c r="G3216" s="2">
        <f t="shared" si="156"/>
        <v>-17.55</v>
      </c>
      <c r="J3216">
        <v>3214</v>
      </c>
      <c r="K3216">
        <v>104</v>
      </c>
      <c r="L3216">
        <v>-19.649999999999999</v>
      </c>
    </row>
    <row r="3217" spans="1:12">
      <c r="A3217" s="16" t="s">
        <v>3242</v>
      </c>
      <c r="B3217" s="1"/>
      <c r="C3217" s="1"/>
      <c r="D3217" s="1"/>
      <c r="E3217" s="17">
        <f t="shared" si="154"/>
        <v>3217</v>
      </c>
      <c r="F3217" s="2">
        <f t="shared" si="155"/>
        <v>104</v>
      </c>
      <c r="G3217" s="2">
        <f t="shared" si="156"/>
        <v>-16.5</v>
      </c>
      <c r="J3217">
        <v>3215</v>
      </c>
      <c r="K3217">
        <v>104</v>
      </c>
      <c r="L3217">
        <v>-18.600000000000001</v>
      </c>
    </row>
    <row r="3218" spans="1:12">
      <c r="A3218" s="16" t="s">
        <v>3243</v>
      </c>
      <c r="B3218" s="1"/>
      <c r="C3218" s="1"/>
      <c r="D3218" s="1"/>
      <c r="E3218" s="17">
        <f t="shared" si="154"/>
        <v>3218</v>
      </c>
      <c r="F3218" s="2">
        <f t="shared" si="155"/>
        <v>104</v>
      </c>
      <c r="G3218" s="2">
        <f t="shared" si="156"/>
        <v>-15.4</v>
      </c>
      <c r="J3218">
        <v>3216</v>
      </c>
      <c r="K3218">
        <v>104</v>
      </c>
      <c r="L3218">
        <v>-17.55</v>
      </c>
    </row>
    <row r="3219" spans="1:12">
      <c r="A3219" s="16" t="s">
        <v>3244</v>
      </c>
      <c r="B3219" s="1"/>
      <c r="C3219" s="1"/>
      <c r="D3219" s="1"/>
      <c r="E3219" s="17">
        <f t="shared" si="154"/>
        <v>3219</v>
      </c>
      <c r="F3219" s="2">
        <f t="shared" si="155"/>
        <v>104</v>
      </c>
      <c r="G3219" s="2">
        <f t="shared" si="156"/>
        <v>-14.3</v>
      </c>
      <c r="J3219">
        <v>3217</v>
      </c>
      <c r="K3219">
        <v>104</v>
      </c>
      <c r="L3219">
        <v>-16.5</v>
      </c>
    </row>
    <row r="3220" spans="1:12">
      <c r="A3220" s="16" t="s">
        <v>3245</v>
      </c>
      <c r="B3220" s="1"/>
      <c r="C3220" s="1"/>
      <c r="D3220" s="1"/>
      <c r="E3220" s="17">
        <f t="shared" si="154"/>
        <v>3220</v>
      </c>
      <c r="F3220" s="2">
        <f t="shared" si="155"/>
        <v>104</v>
      </c>
      <c r="G3220" s="2">
        <f t="shared" si="156"/>
        <v>-13.2</v>
      </c>
      <c r="J3220">
        <v>3218</v>
      </c>
      <c r="K3220">
        <v>104</v>
      </c>
      <c r="L3220">
        <v>-15.4</v>
      </c>
    </row>
    <row r="3221" spans="1:12">
      <c r="A3221" s="16" t="s">
        <v>3246</v>
      </c>
      <c r="B3221" s="1"/>
      <c r="C3221" s="1"/>
      <c r="D3221" s="1"/>
      <c r="E3221" s="17">
        <f t="shared" si="154"/>
        <v>3221</v>
      </c>
      <c r="F3221" s="2">
        <f t="shared" si="155"/>
        <v>104</v>
      </c>
      <c r="G3221" s="2">
        <f t="shared" si="156"/>
        <v>-12.1</v>
      </c>
      <c r="J3221">
        <v>3219</v>
      </c>
      <c r="K3221">
        <v>104</v>
      </c>
      <c r="L3221">
        <v>-14.3</v>
      </c>
    </row>
    <row r="3222" spans="1:12">
      <c r="A3222" s="16" t="s">
        <v>3247</v>
      </c>
      <c r="B3222" s="1"/>
      <c r="C3222" s="1"/>
      <c r="D3222" s="1"/>
      <c r="E3222" s="17">
        <f t="shared" si="154"/>
        <v>3222</v>
      </c>
      <c r="F3222" s="2">
        <f t="shared" si="155"/>
        <v>104</v>
      </c>
      <c r="G3222" s="2">
        <f t="shared" si="156"/>
        <v>-11.425000000000001</v>
      </c>
      <c r="J3222">
        <v>3220</v>
      </c>
      <c r="K3222">
        <v>104</v>
      </c>
      <c r="L3222">
        <v>-13.2</v>
      </c>
    </row>
    <row r="3223" spans="1:12">
      <c r="A3223" s="16" t="s">
        <v>3248</v>
      </c>
      <c r="B3223" s="1"/>
      <c r="C3223" s="1"/>
      <c r="D3223" s="1"/>
      <c r="E3223" s="17">
        <f t="shared" si="154"/>
        <v>3223</v>
      </c>
      <c r="F3223" s="2">
        <f t="shared" si="155"/>
        <v>104</v>
      </c>
      <c r="G3223" s="2">
        <f t="shared" si="156"/>
        <v>-10.75</v>
      </c>
      <c r="J3223">
        <v>3221</v>
      </c>
      <c r="K3223">
        <v>104</v>
      </c>
      <c r="L3223">
        <v>-12.1</v>
      </c>
    </row>
    <row r="3224" spans="1:12">
      <c r="A3224" s="16" t="s">
        <v>3249</v>
      </c>
      <c r="B3224" s="1"/>
      <c r="C3224" s="1"/>
      <c r="D3224" s="1"/>
      <c r="E3224" s="17">
        <f t="shared" si="154"/>
        <v>3224</v>
      </c>
      <c r="F3224" s="2">
        <f t="shared" si="155"/>
        <v>104</v>
      </c>
      <c r="G3224" s="2">
        <f t="shared" si="156"/>
        <v>-9.9169999999999998</v>
      </c>
      <c r="J3224">
        <v>3222</v>
      </c>
      <c r="K3224">
        <v>104</v>
      </c>
      <c r="L3224">
        <v>-11.425000000000001</v>
      </c>
    </row>
    <row r="3225" spans="1:12">
      <c r="A3225" s="16" t="s">
        <v>3250</v>
      </c>
      <c r="B3225" s="1"/>
      <c r="C3225" s="1"/>
      <c r="D3225" s="1"/>
      <c r="E3225" s="17">
        <f t="shared" si="154"/>
        <v>3225</v>
      </c>
      <c r="F3225" s="2">
        <f t="shared" si="155"/>
        <v>104</v>
      </c>
      <c r="G3225" s="2">
        <f t="shared" si="156"/>
        <v>-9.0839999999999996</v>
      </c>
      <c r="J3225">
        <v>3223</v>
      </c>
      <c r="K3225">
        <v>104</v>
      </c>
      <c r="L3225">
        <v>-10.75</v>
      </c>
    </row>
    <row r="3226" spans="1:12">
      <c r="A3226" s="16" t="s">
        <v>3251</v>
      </c>
      <c r="B3226" s="1"/>
      <c r="C3226" s="1"/>
      <c r="D3226" s="1"/>
      <c r="E3226" s="17">
        <f t="shared" si="154"/>
        <v>3226</v>
      </c>
      <c r="F3226" s="2">
        <f t="shared" si="155"/>
        <v>104</v>
      </c>
      <c r="G3226" s="2">
        <f t="shared" si="156"/>
        <v>-8.25</v>
      </c>
      <c r="J3226">
        <v>3224</v>
      </c>
      <c r="K3226">
        <v>104</v>
      </c>
      <c r="L3226">
        <v>-9.9169999999999998</v>
      </c>
    </row>
    <row r="3227" spans="1:12">
      <c r="A3227" s="16" t="s">
        <v>3252</v>
      </c>
      <c r="B3227" s="1"/>
      <c r="C3227" s="1"/>
      <c r="D3227" s="1"/>
      <c r="E3227" s="17">
        <f t="shared" si="154"/>
        <v>3227</v>
      </c>
      <c r="F3227" s="2">
        <f t="shared" si="155"/>
        <v>104</v>
      </c>
      <c r="G3227" s="2">
        <f t="shared" si="156"/>
        <v>-7.4169999999999998</v>
      </c>
      <c r="J3227">
        <v>3225</v>
      </c>
      <c r="K3227">
        <v>104</v>
      </c>
      <c r="L3227">
        <v>-9.0839999999999996</v>
      </c>
    </row>
    <row r="3228" spans="1:12">
      <c r="A3228" s="16" t="s">
        <v>3253</v>
      </c>
      <c r="B3228" s="1"/>
      <c r="C3228" s="1"/>
      <c r="D3228" s="1"/>
      <c r="E3228" s="17">
        <f t="shared" si="154"/>
        <v>3228</v>
      </c>
      <c r="F3228" s="2">
        <f t="shared" si="155"/>
        <v>104</v>
      </c>
      <c r="G3228" s="2">
        <f t="shared" si="156"/>
        <v>-6.5839999999999996</v>
      </c>
      <c r="J3228">
        <v>3226</v>
      </c>
      <c r="K3228">
        <v>104</v>
      </c>
      <c r="L3228">
        <v>-8.25</v>
      </c>
    </row>
    <row r="3229" spans="1:12">
      <c r="A3229" s="16" t="s">
        <v>3254</v>
      </c>
      <c r="B3229" s="1"/>
      <c r="C3229" s="1"/>
      <c r="D3229" s="1"/>
      <c r="E3229" s="17">
        <f t="shared" si="154"/>
        <v>3229</v>
      </c>
      <c r="F3229" s="2">
        <f t="shared" si="155"/>
        <v>104</v>
      </c>
      <c r="G3229" s="2">
        <f t="shared" si="156"/>
        <v>-5.75</v>
      </c>
      <c r="J3229">
        <v>3227</v>
      </c>
      <c r="K3229">
        <v>104</v>
      </c>
      <c r="L3229">
        <v>-7.4169999999999998</v>
      </c>
    </row>
    <row r="3230" spans="1:12">
      <c r="A3230" s="16" t="s">
        <v>3255</v>
      </c>
      <c r="B3230" s="1"/>
      <c r="C3230" s="1"/>
      <c r="D3230" s="1"/>
      <c r="E3230" s="17">
        <f t="shared" si="154"/>
        <v>3230</v>
      </c>
      <c r="F3230" s="2">
        <f t="shared" si="155"/>
        <v>104</v>
      </c>
      <c r="G3230" s="2">
        <f t="shared" si="156"/>
        <v>-5</v>
      </c>
      <c r="J3230">
        <v>3228</v>
      </c>
      <c r="K3230">
        <v>104</v>
      </c>
      <c r="L3230">
        <v>-6.5839999999999996</v>
      </c>
    </row>
    <row r="3231" spans="1:12">
      <c r="A3231" s="16" t="s">
        <v>3256</v>
      </c>
      <c r="B3231" s="1"/>
      <c r="C3231" s="1"/>
      <c r="D3231" s="1"/>
      <c r="E3231" s="17">
        <f t="shared" si="154"/>
        <v>3231</v>
      </c>
      <c r="F3231" s="2">
        <f t="shared" si="155"/>
        <v>104</v>
      </c>
      <c r="G3231" s="2">
        <f t="shared" si="156"/>
        <v>-3.75</v>
      </c>
      <c r="J3231">
        <v>3229</v>
      </c>
      <c r="K3231">
        <v>104</v>
      </c>
      <c r="L3231">
        <v>-5.75</v>
      </c>
    </row>
    <row r="3232" spans="1:12">
      <c r="A3232" s="16" t="s">
        <v>3257</v>
      </c>
      <c r="B3232" s="1"/>
      <c r="C3232" s="1"/>
      <c r="D3232" s="1"/>
      <c r="E3232" s="17">
        <f t="shared" si="154"/>
        <v>3232</v>
      </c>
      <c r="F3232" s="2">
        <f t="shared" si="155"/>
        <v>104</v>
      </c>
      <c r="G3232" s="2">
        <f t="shared" si="156"/>
        <v>-2.5</v>
      </c>
      <c r="J3232">
        <v>3230</v>
      </c>
      <c r="K3232">
        <v>104</v>
      </c>
      <c r="L3232">
        <v>-5</v>
      </c>
    </row>
    <row r="3233" spans="1:12">
      <c r="A3233" s="16" t="s">
        <v>3258</v>
      </c>
      <c r="E3233" s="17">
        <f t="shared" si="154"/>
        <v>3233</v>
      </c>
      <c r="F3233" s="2">
        <f t="shared" si="155"/>
        <v>104</v>
      </c>
      <c r="G3233" s="2">
        <f t="shared" si="156"/>
        <v>-1.25</v>
      </c>
      <c r="J3233">
        <v>3231</v>
      </c>
      <c r="K3233">
        <v>104</v>
      </c>
      <c r="L3233">
        <v>-3.75</v>
      </c>
    </row>
    <row r="3234" spans="1:12">
      <c r="A3234" s="16" t="s">
        <v>3259</v>
      </c>
      <c r="E3234" s="17">
        <f t="shared" si="154"/>
        <v>3234</v>
      </c>
      <c r="F3234" s="2">
        <f t="shared" si="155"/>
        <v>104</v>
      </c>
      <c r="G3234" s="2">
        <f t="shared" si="156"/>
        <v>0</v>
      </c>
      <c r="J3234">
        <v>3232</v>
      </c>
      <c r="K3234">
        <v>104</v>
      </c>
      <c r="L3234">
        <v>-2.5</v>
      </c>
    </row>
    <row r="3235" spans="1:12">
      <c r="A3235" s="16" t="s">
        <v>3260</v>
      </c>
      <c r="E3235" s="17">
        <f t="shared" si="154"/>
        <v>3235</v>
      </c>
      <c r="F3235" s="2">
        <f t="shared" si="155"/>
        <v>104</v>
      </c>
      <c r="G3235" s="2">
        <f t="shared" si="156"/>
        <v>1</v>
      </c>
      <c r="J3235">
        <v>3233</v>
      </c>
      <c r="K3235">
        <v>104</v>
      </c>
      <c r="L3235">
        <v>-1.25</v>
      </c>
    </row>
    <row r="3236" spans="1:12">
      <c r="A3236" s="16" t="s">
        <v>3261</v>
      </c>
      <c r="E3236" s="17">
        <f t="shared" si="154"/>
        <v>3236</v>
      </c>
      <c r="F3236" s="2">
        <f t="shared" si="155"/>
        <v>104</v>
      </c>
      <c r="G3236" s="2">
        <f t="shared" si="156"/>
        <v>2</v>
      </c>
      <c r="J3236">
        <v>3234</v>
      </c>
      <c r="K3236">
        <v>104</v>
      </c>
      <c r="L3236">
        <v>0</v>
      </c>
    </row>
    <row r="3237" spans="1:12">
      <c r="A3237" s="16" t="s">
        <v>3262</v>
      </c>
      <c r="E3237" s="17">
        <f t="shared" si="154"/>
        <v>3237</v>
      </c>
      <c r="F3237" s="2">
        <f t="shared" si="155"/>
        <v>104</v>
      </c>
      <c r="G3237" s="2">
        <f t="shared" si="156"/>
        <v>3</v>
      </c>
      <c r="J3237">
        <v>3235</v>
      </c>
      <c r="K3237">
        <v>104</v>
      </c>
      <c r="L3237">
        <v>1</v>
      </c>
    </row>
    <row r="3238" spans="1:12">
      <c r="A3238" s="16" t="s">
        <v>3263</v>
      </c>
      <c r="E3238" s="17">
        <f t="shared" si="154"/>
        <v>3238</v>
      </c>
      <c r="F3238" s="2">
        <f t="shared" si="155"/>
        <v>104</v>
      </c>
      <c r="G3238" s="2">
        <f t="shared" si="156"/>
        <v>4</v>
      </c>
      <c r="J3238">
        <v>3236</v>
      </c>
      <c r="K3238">
        <v>104</v>
      </c>
      <c r="L3238">
        <v>2</v>
      </c>
    </row>
    <row r="3239" spans="1:12">
      <c r="A3239" s="16" t="s">
        <v>3264</v>
      </c>
      <c r="E3239" s="17">
        <f t="shared" si="154"/>
        <v>3239</v>
      </c>
      <c r="F3239" s="2">
        <f t="shared" si="155"/>
        <v>104</v>
      </c>
      <c r="G3239" s="2">
        <f t="shared" si="156"/>
        <v>5</v>
      </c>
      <c r="J3239">
        <v>3237</v>
      </c>
      <c r="K3239">
        <v>104</v>
      </c>
      <c r="L3239">
        <v>3</v>
      </c>
    </row>
    <row r="3240" spans="1:12">
      <c r="A3240" s="16" t="s">
        <v>3265</v>
      </c>
      <c r="E3240" s="17">
        <f t="shared" si="154"/>
        <v>3240</v>
      </c>
      <c r="F3240" s="2">
        <f t="shared" si="155"/>
        <v>108</v>
      </c>
      <c r="G3240" s="2">
        <f t="shared" si="156"/>
        <v>-40</v>
      </c>
      <c r="J3240">
        <v>3238</v>
      </c>
      <c r="K3240">
        <v>104</v>
      </c>
      <c r="L3240">
        <v>4</v>
      </c>
    </row>
    <row r="3241" spans="1:12">
      <c r="A3241" s="16" t="s">
        <v>3266</v>
      </c>
      <c r="E3241" s="17">
        <f t="shared" si="154"/>
        <v>3241</v>
      </c>
      <c r="F3241" s="2">
        <f t="shared" si="155"/>
        <v>108</v>
      </c>
      <c r="G3241" s="2">
        <f t="shared" si="156"/>
        <v>-38</v>
      </c>
      <c r="J3241">
        <v>3239</v>
      </c>
      <c r="K3241">
        <v>104</v>
      </c>
      <c r="L3241">
        <v>5</v>
      </c>
    </row>
    <row r="3242" spans="1:12">
      <c r="A3242" s="16" t="s">
        <v>3267</v>
      </c>
      <c r="E3242" s="17">
        <f t="shared" si="154"/>
        <v>3242</v>
      </c>
      <c r="F3242" s="2">
        <f t="shared" si="155"/>
        <v>108</v>
      </c>
      <c r="G3242" s="2">
        <f t="shared" si="156"/>
        <v>-36</v>
      </c>
      <c r="J3242">
        <v>3240</v>
      </c>
      <c r="K3242">
        <v>108</v>
      </c>
      <c r="L3242">
        <v>-40</v>
      </c>
    </row>
    <row r="3243" spans="1:12">
      <c r="A3243" s="16" t="s">
        <v>3268</v>
      </c>
      <c r="E3243" s="17">
        <f t="shared" si="154"/>
        <v>3243</v>
      </c>
      <c r="F3243" s="2">
        <f t="shared" si="155"/>
        <v>108</v>
      </c>
      <c r="G3243" s="2">
        <f t="shared" si="156"/>
        <v>-34</v>
      </c>
      <c r="J3243">
        <v>3241</v>
      </c>
      <c r="K3243">
        <v>108</v>
      </c>
      <c r="L3243">
        <v>-38</v>
      </c>
    </row>
    <row r="3244" spans="1:12">
      <c r="A3244" s="16" t="s">
        <v>3269</v>
      </c>
      <c r="E3244" s="17">
        <f t="shared" si="154"/>
        <v>3244</v>
      </c>
      <c r="F3244" s="2">
        <f t="shared" si="155"/>
        <v>108</v>
      </c>
      <c r="G3244" s="2">
        <f t="shared" si="156"/>
        <v>-32</v>
      </c>
      <c r="J3244">
        <v>3242</v>
      </c>
      <c r="K3244">
        <v>108</v>
      </c>
      <c r="L3244">
        <v>-36</v>
      </c>
    </row>
    <row r="3245" spans="1:12">
      <c r="A3245" s="16" t="s">
        <v>3270</v>
      </c>
      <c r="E3245" s="17">
        <f t="shared" si="154"/>
        <v>3245</v>
      </c>
      <c r="F3245" s="2">
        <f t="shared" si="155"/>
        <v>108</v>
      </c>
      <c r="G3245" s="2">
        <f t="shared" si="156"/>
        <v>-30.75</v>
      </c>
      <c r="J3245">
        <v>3243</v>
      </c>
      <c r="K3245">
        <v>108</v>
      </c>
      <c r="L3245">
        <v>-34</v>
      </c>
    </row>
    <row r="3246" spans="1:12">
      <c r="A3246" s="16" t="s">
        <v>3271</v>
      </c>
      <c r="E3246" s="17">
        <f t="shared" si="154"/>
        <v>3246</v>
      </c>
      <c r="F3246" s="2">
        <f t="shared" si="155"/>
        <v>108</v>
      </c>
      <c r="G3246" s="2">
        <f t="shared" si="156"/>
        <v>-29.5</v>
      </c>
      <c r="J3246">
        <v>3244</v>
      </c>
      <c r="K3246">
        <v>108</v>
      </c>
      <c r="L3246">
        <v>-32</v>
      </c>
    </row>
    <row r="3247" spans="1:12">
      <c r="A3247" s="16" t="s">
        <v>3272</v>
      </c>
      <c r="E3247" s="17">
        <f t="shared" si="154"/>
        <v>3247</v>
      </c>
      <c r="F3247" s="2">
        <f t="shared" si="155"/>
        <v>108</v>
      </c>
      <c r="G3247" s="2">
        <f t="shared" si="156"/>
        <v>-28.25</v>
      </c>
      <c r="J3247">
        <v>3245</v>
      </c>
      <c r="K3247">
        <v>108</v>
      </c>
      <c r="L3247">
        <v>-30.75</v>
      </c>
    </row>
    <row r="3248" spans="1:12">
      <c r="A3248" s="16" t="s">
        <v>3273</v>
      </c>
      <c r="E3248" s="17">
        <f t="shared" si="154"/>
        <v>3248</v>
      </c>
      <c r="F3248" s="2">
        <f t="shared" si="155"/>
        <v>108</v>
      </c>
      <c r="G3248" s="2">
        <f t="shared" si="156"/>
        <v>-27</v>
      </c>
      <c r="J3248">
        <v>3246</v>
      </c>
      <c r="K3248">
        <v>108</v>
      </c>
      <c r="L3248">
        <v>-29.5</v>
      </c>
    </row>
    <row r="3249" spans="1:12">
      <c r="A3249" s="16" t="s">
        <v>3274</v>
      </c>
      <c r="E3249" s="17">
        <f t="shared" si="154"/>
        <v>3249</v>
      </c>
      <c r="F3249" s="2">
        <f t="shared" si="155"/>
        <v>108</v>
      </c>
      <c r="G3249" s="2">
        <f t="shared" si="156"/>
        <v>-25.95</v>
      </c>
      <c r="J3249">
        <v>3247</v>
      </c>
      <c r="K3249">
        <v>108</v>
      </c>
      <c r="L3249">
        <v>-28.25</v>
      </c>
    </row>
    <row r="3250" spans="1:12">
      <c r="A3250" s="16" t="s">
        <v>3275</v>
      </c>
      <c r="E3250" s="17">
        <f t="shared" si="154"/>
        <v>3250</v>
      </c>
      <c r="F3250" s="2">
        <f t="shared" si="155"/>
        <v>108</v>
      </c>
      <c r="G3250" s="2">
        <f t="shared" si="156"/>
        <v>-24.9</v>
      </c>
      <c r="J3250">
        <v>3248</v>
      </c>
      <c r="K3250">
        <v>108</v>
      </c>
      <c r="L3250">
        <v>-27</v>
      </c>
    </row>
    <row r="3251" spans="1:12">
      <c r="A3251" s="16" t="s">
        <v>3276</v>
      </c>
      <c r="E3251" s="17">
        <f t="shared" si="154"/>
        <v>3251</v>
      </c>
      <c r="F3251" s="2">
        <f t="shared" si="155"/>
        <v>108</v>
      </c>
      <c r="G3251" s="2">
        <f t="shared" si="156"/>
        <v>-23.85</v>
      </c>
      <c r="J3251">
        <v>3249</v>
      </c>
      <c r="K3251">
        <v>108</v>
      </c>
      <c r="L3251">
        <v>-25.95</v>
      </c>
    </row>
    <row r="3252" spans="1:12">
      <c r="A3252" s="16" t="s">
        <v>3277</v>
      </c>
      <c r="E3252" s="17">
        <f t="shared" si="154"/>
        <v>3252</v>
      </c>
      <c r="F3252" s="2">
        <f t="shared" si="155"/>
        <v>108</v>
      </c>
      <c r="G3252" s="2">
        <f t="shared" si="156"/>
        <v>-22.8</v>
      </c>
      <c r="J3252">
        <v>3250</v>
      </c>
      <c r="K3252">
        <v>108</v>
      </c>
      <c r="L3252">
        <v>-24.9</v>
      </c>
    </row>
    <row r="3253" spans="1:12">
      <c r="A3253" s="16" t="s">
        <v>3278</v>
      </c>
      <c r="E3253" s="17">
        <f t="shared" si="154"/>
        <v>3253</v>
      </c>
      <c r="F3253" s="2">
        <f t="shared" si="155"/>
        <v>108</v>
      </c>
      <c r="G3253" s="2">
        <f t="shared" si="156"/>
        <v>-21.75</v>
      </c>
      <c r="J3253">
        <v>3251</v>
      </c>
      <c r="K3253">
        <v>108</v>
      </c>
      <c r="L3253">
        <v>-23.85</v>
      </c>
    </row>
    <row r="3254" spans="1:12">
      <c r="A3254" s="16" t="s">
        <v>3279</v>
      </c>
      <c r="E3254" s="17">
        <f t="shared" si="154"/>
        <v>3254</v>
      </c>
      <c r="F3254" s="2">
        <f t="shared" si="155"/>
        <v>108</v>
      </c>
      <c r="G3254" s="2">
        <f t="shared" si="156"/>
        <v>-20.7</v>
      </c>
      <c r="J3254">
        <v>3252</v>
      </c>
      <c r="K3254">
        <v>108</v>
      </c>
      <c r="L3254">
        <v>-22.8</v>
      </c>
    </row>
    <row r="3255" spans="1:12">
      <c r="A3255" s="16" t="s">
        <v>3280</v>
      </c>
      <c r="E3255" s="17">
        <f t="shared" si="154"/>
        <v>3255</v>
      </c>
      <c r="F3255" s="2">
        <f t="shared" si="155"/>
        <v>108</v>
      </c>
      <c r="G3255" s="2">
        <f t="shared" si="156"/>
        <v>-19.649999999999999</v>
      </c>
      <c r="J3255">
        <v>3253</v>
      </c>
      <c r="K3255">
        <v>108</v>
      </c>
      <c r="L3255">
        <v>-21.75</v>
      </c>
    </row>
    <row r="3256" spans="1:12">
      <c r="A3256" s="16" t="s">
        <v>3281</v>
      </c>
      <c r="E3256" s="17">
        <f t="shared" si="154"/>
        <v>3256</v>
      </c>
      <c r="F3256" s="2">
        <f t="shared" si="155"/>
        <v>108</v>
      </c>
      <c r="G3256" s="2">
        <f t="shared" si="156"/>
        <v>-18.600000000000001</v>
      </c>
      <c r="J3256">
        <v>3254</v>
      </c>
      <c r="K3256">
        <v>108</v>
      </c>
      <c r="L3256">
        <v>-20.7</v>
      </c>
    </row>
    <row r="3257" spans="1:12">
      <c r="A3257" s="16" t="s">
        <v>3282</v>
      </c>
      <c r="E3257" s="17">
        <f t="shared" si="154"/>
        <v>3257</v>
      </c>
      <c r="F3257" s="2">
        <f t="shared" si="155"/>
        <v>108</v>
      </c>
      <c r="G3257" s="2">
        <f t="shared" si="156"/>
        <v>-17.55</v>
      </c>
      <c r="J3257">
        <v>3255</v>
      </c>
      <c r="K3257">
        <v>108</v>
      </c>
      <c r="L3257">
        <v>-19.649999999999999</v>
      </c>
    </row>
    <row r="3258" spans="1:12">
      <c r="A3258" s="16" t="s">
        <v>3283</v>
      </c>
      <c r="E3258" s="17">
        <f t="shared" si="154"/>
        <v>3258</v>
      </c>
      <c r="F3258" s="2">
        <f t="shared" si="155"/>
        <v>108</v>
      </c>
      <c r="G3258" s="2">
        <f t="shared" si="156"/>
        <v>-16.5</v>
      </c>
      <c r="J3258">
        <v>3256</v>
      </c>
      <c r="K3258">
        <v>108</v>
      </c>
      <c r="L3258">
        <v>-18.600000000000001</v>
      </c>
    </row>
    <row r="3259" spans="1:12">
      <c r="A3259" s="16" t="s">
        <v>3284</v>
      </c>
      <c r="E3259" s="17">
        <f t="shared" si="154"/>
        <v>3259</v>
      </c>
      <c r="F3259" s="2">
        <f t="shared" si="155"/>
        <v>108</v>
      </c>
      <c r="G3259" s="2">
        <f t="shared" si="156"/>
        <v>-15.4</v>
      </c>
      <c r="J3259">
        <v>3257</v>
      </c>
      <c r="K3259">
        <v>108</v>
      </c>
      <c r="L3259">
        <v>-17.55</v>
      </c>
    </row>
    <row r="3260" spans="1:12">
      <c r="A3260" s="16" t="s">
        <v>3285</v>
      </c>
      <c r="E3260" s="17">
        <f t="shared" si="154"/>
        <v>3260</v>
      </c>
      <c r="F3260" s="2">
        <f t="shared" si="155"/>
        <v>108</v>
      </c>
      <c r="G3260" s="2">
        <f t="shared" si="156"/>
        <v>-14.3</v>
      </c>
      <c r="J3260">
        <v>3258</v>
      </c>
      <c r="K3260">
        <v>108</v>
      </c>
      <c r="L3260">
        <v>-16.5</v>
      </c>
    </row>
    <row r="3261" spans="1:12">
      <c r="A3261" s="16" t="s">
        <v>3286</v>
      </c>
      <c r="E3261" s="17">
        <f t="shared" si="154"/>
        <v>3261</v>
      </c>
      <c r="F3261" s="2">
        <f t="shared" si="155"/>
        <v>108</v>
      </c>
      <c r="G3261" s="2">
        <f t="shared" si="156"/>
        <v>-13.2</v>
      </c>
      <c r="J3261">
        <v>3259</v>
      </c>
      <c r="K3261">
        <v>108</v>
      </c>
      <c r="L3261">
        <v>-15.4</v>
      </c>
    </row>
    <row r="3262" spans="1:12">
      <c r="A3262" s="16" t="s">
        <v>3287</v>
      </c>
      <c r="E3262" s="17">
        <f t="shared" si="154"/>
        <v>3262</v>
      </c>
      <c r="F3262" s="2">
        <f t="shared" si="155"/>
        <v>108</v>
      </c>
      <c r="G3262" s="2">
        <f t="shared" si="156"/>
        <v>-12.1</v>
      </c>
      <c r="J3262">
        <v>3260</v>
      </c>
      <c r="K3262">
        <v>108</v>
      </c>
      <c r="L3262">
        <v>-14.3</v>
      </c>
    </row>
    <row r="3263" spans="1:12">
      <c r="A3263" s="16" t="s">
        <v>3288</v>
      </c>
      <c r="E3263" s="17">
        <f t="shared" si="154"/>
        <v>3263</v>
      </c>
      <c r="F3263" s="2">
        <f t="shared" si="155"/>
        <v>108</v>
      </c>
      <c r="G3263" s="2">
        <f t="shared" si="156"/>
        <v>-11.425000000000001</v>
      </c>
      <c r="J3263">
        <v>3261</v>
      </c>
      <c r="K3263">
        <v>108</v>
      </c>
      <c r="L3263">
        <v>-13.2</v>
      </c>
    </row>
    <row r="3264" spans="1:12">
      <c r="A3264" s="16" t="s">
        <v>3289</v>
      </c>
      <c r="E3264" s="17">
        <f t="shared" si="154"/>
        <v>3264</v>
      </c>
      <c r="F3264" s="2">
        <f t="shared" si="155"/>
        <v>108</v>
      </c>
      <c r="G3264" s="2">
        <f t="shared" si="156"/>
        <v>-10.75</v>
      </c>
      <c r="J3264">
        <v>3262</v>
      </c>
      <c r="K3264">
        <v>108</v>
      </c>
      <c r="L3264">
        <v>-12.1</v>
      </c>
    </row>
    <row r="3265" spans="1:12">
      <c r="A3265" s="16" t="s">
        <v>3290</v>
      </c>
      <c r="E3265" s="17">
        <f t="shared" ref="E3265:E3328" si="157">VALUE(LEFT(A3265,5))</f>
        <v>3265</v>
      </c>
      <c r="F3265" s="2">
        <f t="shared" ref="F3265:F3328" si="158">VALUE(LEFT(RIGHT($A3265,20),10))</f>
        <v>108</v>
      </c>
      <c r="G3265" s="2">
        <f t="shared" ref="G3265:G3328" si="159">VALUE(RIGHT($A3265,10))</f>
        <v>-9.9169999999999998</v>
      </c>
      <c r="J3265">
        <v>3263</v>
      </c>
      <c r="K3265">
        <v>108</v>
      </c>
      <c r="L3265">
        <v>-11.425000000000001</v>
      </c>
    </row>
    <row r="3266" spans="1:12">
      <c r="A3266" s="16" t="s">
        <v>3291</v>
      </c>
      <c r="E3266" s="17">
        <f t="shared" si="157"/>
        <v>3266</v>
      </c>
      <c r="F3266" s="2">
        <f t="shared" si="158"/>
        <v>108</v>
      </c>
      <c r="G3266" s="2">
        <f t="shared" si="159"/>
        <v>-9.0839999999999996</v>
      </c>
      <c r="J3266">
        <v>3264</v>
      </c>
      <c r="K3266">
        <v>108</v>
      </c>
      <c r="L3266">
        <v>-10.75</v>
      </c>
    </row>
    <row r="3267" spans="1:12">
      <c r="A3267" s="16" t="s">
        <v>3292</v>
      </c>
      <c r="E3267" s="17">
        <f t="shared" si="157"/>
        <v>3267</v>
      </c>
      <c r="F3267" s="2">
        <f t="shared" si="158"/>
        <v>108</v>
      </c>
      <c r="G3267" s="2">
        <f t="shared" si="159"/>
        <v>-8.25</v>
      </c>
      <c r="J3267">
        <v>3265</v>
      </c>
      <c r="K3267">
        <v>108</v>
      </c>
      <c r="L3267">
        <v>-9.9169999999999998</v>
      </c>
    </row>
    <row r="3268" spans="1:12">
      <c r="A3268" s="16" t="s">
        <v>3293</v>
      </c>
      <c r="E3268" s="17">
        <f t="shared" si="157"/>
        <v>3268</v>
      </c>
      <c r="F3268" s="2">
        <f t="shared" si="158"/>
        <v>108</v>
      </c>
      <c r="G3268" s="2">
        <f t="shared" si="159"/>
        <v>-7.4169999999999998</v>
      </c>
      <c r="J3268">
        <v>3266</v>
      </c>
      <c r="K3268">
        <v>108</v>
      </c>
      <c r="L3268">
        <v>-9.0839999999999996</v>
      </c>
    </row>
    <row r="3269" spans="1:12">
      <c r="A3269" s="16" t="s">
        <v>3294</v>
      </c>
      <c r="E3269" s="17">
        <f t="shared" si="157"/>
        <v>3269</v>
      </c>
      <c r="F3269" s="2">
        <f t="shared" si="158"/>
        <v>108</v>
      </c>
      <c r="G3269" s="2">
        <f t="shared" si="159"/>
        <v>-6.5839999999999996</v>
      </c>
      <c r="J3269">
        <v>3267</v>
      </c>
      <c r="K3269">
        <v>108</v>
      </c>
      <c r="L3269">
        <v>-8.25</v>
      </c>
    </row>
    <row r="3270" spans="1:12">
      <c r="A3270" s="16" t="s">
        <v>3295</v>
      </c>
      <c r="E3270" s="17">
        <f t="shared" si="157"/>
        <v>3270</v>
      </c>
      <c r="F3270" s="2">
        <f t="shared" si="158"/>
        <v>108</v>
      </c>
      <c r="G3270" s="2">
        <f t="shared" si="159"/>
        <v>-5.75</v>
      </c>
      <c r="J3270">
        <v>3268</v>
      </c>
      <c r="K3270">
        <v>108</v>
      </c>
      <c r="L3270">
        <v>-7.4169999999999998</v>
      </c>
    </row>
    <row r="3271" spans="1:12">
      <c r="A3271" s="16" t="s">
        <v>3296</v>
      </c>
      <c r="E3271" s="17">
        <f t="shared" si="157"/>
        <v>3271</v>
      </c>
      <c r="F3271" s="2">
        <f t="shared" si="158"/>
        <v>108</v>
      </c>
      <c r="G3271" s="2">
        <f t="shared" si="159"/>
        <v>-5</v>
      </c>
      <c r="J3271">
        <v>3269</v>
      </c>
      <c r="K3271">
        <v>108</v>
      </c>
      <c r="L3271">
        <v>-6.5839999999999996</v>
      </c>
    </row>
    <row r="3272" spans="1:12">
      <c r="A3272" s="16" t="s">
        <v>3297</v>
      </c>
      <c r="E3272" s="17">
        <f t="shared" si="157"/>
        <v>3272</v>
      </c>
      <c r="F3272" s="2">
        <f t="shared" si="158"/>
        <v>108</v>
      </c>
      <c r="G3272" s="2">
        <f t="shared" si="159"/>
        <v>-3.75</v>
      </c>
      <c r="J3272">
        <v>3270</v>
      </c>
      <c r="K3272">
        <v>108</v>
      </c>
      <c r="L3272">
        <v>-5.75</v>
      </c>
    </row>
    <row r="3273" spans="1:12">
      <c r="A3273" s="16" t="s">
        <v>3298</v>
      </c>
      <c r="E3273" s="17">
        <f t="shared" si="157"/>
        <v>3273</v>
      </c>
      <c r="F3273" s="2">
        <f t="shared" si="158"/>
        <v>108</v>
      </c>
      <c r="G3273" s="2">
        <f t="shared" si="159"/>
        <v>-2.5</v>
      </c>
      <c r="J3273">
        <v>3271</v>
      </c>
      <c r="K3273">
        <v>108</v>
      </c>
      <c r="L3273">
        <v>-5</v>
      </c>
    </row>
    <row r="3274" spans="1:12">
      <c r="A3274" s="16" t="s">
        <v>3299</v>
      </c>
      <c r="E3274" s="17">
        <f t="shared" si="157"/>
        <v>3274</v>
      </c>
      <c r="F3274" s="2">
        <f t="shared" si="158"/>
        <v>108</v>
      </c>
      <c r="G3274" s="2">
        <f t="shared" si="159"/>
        <v>-1.25</v>
      </c>
      <c r="J3274">
        <v>3272</v>
      </c>
      <c r="K3274">
        <v>108</v>
      </c>
      <c r="L3274">
        <v>-3.75</v>
      </c>
    </row>
    <row r="3275" spans="1:12">
      <c r="A3275" s="16" t="s">
        <v>3300</v>
      </c>
      <c r="E3275" s="17">
        <f t="shared" si="157"/>
        <v>3275</v>
      </c>
      <c r="F3275" s="2">
        <f t="shared" si="158"/>
        <v>108</v>
      </c>
      <c r="G3275" s="2">
        <f t="shared" si="159"/>
        <v>0</v>
      </c>
      <c r="J3275">
        <v>3273</v>
      </c>
      <c r="K3275">
        <v>108</v>
      </c>
      <c r="L3275">
        <v>-2.5</v>
      </c>
    </row>
    <row r="3276" spans="1:12">
      <c r="A3276" s="16" t="s">
        <v>3301</v>
      </c>
      <c r="E3276" s="17">
        <f t="shared" si="157"/>
        <v>3276</v>
      </c>
      <c r="F3276" s="2">
        <f t="shared" si="158"/>
        <v>108</v>
      </c>
      <c r="G3276" s="2">
        <f t="shared" si="159"/>
        <v>1</v>
      </c>
      <c r="J3276">
        <v>3274</v>
      </c>
      <c r="K3276">
        <v>108</v>
      </c>
      <c r="L3276">
        <v>-1.25</v>
      </c>
    </row>
    <row r="3277" spans="1:12">
      <c r="A3277" s="16" t="s">
        <v>3302</v>
      </c>
      <c r="E3277" s="17">
        <f t="shared" si="157"/>
        <v>3277</v>
      </c>
      <c r="F3277" s="2">
        <f t="shared" si="158"/>
        <v>108</v>
      </c>
      <c r="G3277" s="2">
        <f t="shared" si="159"/>
        <v>2</v>
      </c>
      <c r="J3277">
        <v>3275</v>
      </c>
      <c r="K3277">
        <v>108</v>
      </c>
      <c r="L3277">
        <v>0</v>
      </c>
    </row>
    <row r="3278" spans="1:12">
      <c r="A3278" s="16" t="s">
        <v>3303</v>
      </c>
      <c r="E3278" s="17">
        <f t="shared" si="157"/>
        <v>3278</v>
      </c>
      <c r="F3278" s="2">
        <f t="shared" si="158"/>
        <v>108</v>
      </c>
      <c r="G3278" s="2">
        <f t="shared" si="159"/>
        <v>3</v>
      </c>
      <c r="J3278">
        <v>3276</v>
      </c>
      <c r="K3278">
        <v>108</v>
      </c>
      <c r="L3278">
        <v>1</v>
      </c>
    </row>
    <row r="3279" spans="1:12">
      <c r="A3279" s="16" t="s">
        <v>3304</v>
      </c>
      <c r="E3279" s="17">
        <f t="shared" si="157"/>
        <v>3279</v>
      </c>
      <c r="F3279" s="2">
        <f t="shared" si="158"/>
        <v>108</v>
      </c>
      <c r="G3279" s="2">
        <f t="shared" si="159"/>
        <v>4</v>
      </c>
      <c r="J3279">
        <v>3277</v>
      </c>
      <c r="K3279">
        <v>108</v>
      </c>
      <c r="L3279">
        <v>2</v>
      </c>
    </row>
    <row r="3280" spans="1:12">
      <c r="A3280" s="16" t="s">
        <v>3305</v>
      </c>
      <c r="E3280" s="17">
        <f t="shared" si="157"/>
        <v>3280</v>
      </c>
      <c r="F3280" s="2">
        <f t="shared" si="158"/>
        <v>108</v>
      </c>
      <c r="G3280" s="2">
        <f t="shared" si="159"/>
        <v>5</v>
      </c>
      <c r="J3280">
        <v>3278</v>
      </c>
      <c r="K3280">
        <v>108</v>
      </c>
      <c r="L3280">
        <v>3</v>
      </c>
    </row>
    <row r="3281" spans="1:12">
      <c r="A3281" s="16" t="s">
        <v>3306</v>
      </c>
      <c r="E3281" s="17">
        <f t="shared" si="157"/>
        <v>3281</v>
      </c>
      <c r="F3281" s="2">
        <f t="shared" si="158"/>
        <v>112</v>
      </c>
      <c r="G3281" s="2">
        <f t="shared" si="159"/>
        <v>-40</v>
      </c>
      <c r="J3281">
        <v>3279</v>
      </c>
      <c r="K3281">
        <v>108</v>
      </c>
      <c r="L3281">
        <v>4</v>
      </c>
    </row>
    <row r="3282" spans="1:12">
      <c r="A3282" s="16" t="s">
        <v>3307</v>
      </c>
      <c r="E3282" s="17">
        <f t="shared" si="157"/>
        <v>3282</v>
      </c>
      <c r="F3282" s="2">
        <f t="shared" si="158"/>
        <v>112</v>
      </c>
      <c r="G3282" s="2">
        <f t="shared" si="159"/>
        <v>-38</v>
      </c>
      <c r="J3282">
        <v>3280</v>
      </c>
      <c r="K3282">
        <v>108</v>
      </c>
      <c r="L3282">
        <v>5</v>
      </c>
    </row>
    <row r="3283" spans="1:12">
      <c r="A3283" s="16" t="s">
        <v>3308</v>
      </c>
      <c r="E3283" s="17">
        <f t="shared" si="157"/>
        <v>3283</v>
      </c>
      <c r="F3283" s="2">
        <f t="shared" si="158"/>
        <v>112</v>
      </c>
      <c r="G3283" s="2">
        <f t="shared" si="159"/>
        <v>-36</v>
      </c>
      <c r="J3283">
        <v>3281</v>
      </c>
      <c r="K3283">
        <v>112</v>
      </c>
      <c r="L3283">
        <v>-40</v>
      </c>
    </row>
    <row r="3284" spans="1:12">
      <c r="A3284" s="16" t="s">
        <v>3309</v>
      </c>
      <c r="E3284" s="17">
        <f t="shared" si="157"/>
        <v>3284</v>
      </c>
      <c r="F3284" s="2">
        <f t="shared" si="158"/>
        <v>112</v>
      </c>
      <c r="G3284" s="2">
        <f t="shared" si="159"/>
        <v>-34</v>
      </c>
      <c r="J3284">
        <v>3282</v>
      </c>
      <c r="K3284">
        <v>112</v>
      </c>
      <c r="L3284">
        <v>-38</v>
      </c>
    </row>
    <row r="3285" spans="1:12">
      <c r="A3285" s="16" t="s">
        <v>3310</v>
      </c>
      <c r="E3285" s="17">
        <f t="shared" si="157"/>
        <v>3285</v>
      </c>
      <c r="F3285" s="2">
        <f t="shared" si="158"/>
        <v>112</v>
      </c>
      <c r="G3285" s="2">
        <f t="shared" si="159"/>
        <v>-32</v>
      </c>
      <c r="J3285">
        <v>3283</v>
      </c>
      <c r="K3285">
        <v>112</v>
      </c>
      <c r="L3285">
        <v>-36</v>
      </c>
    </row>
    <row r="3286" spans="1:12">
      <c r="A3286" s="16" t="s">
        <v>3311</v>
      </c>
      <c r="E3286" s="17">
        <f t="shared" si="157"/>
        <v>3286</v>
      </c>
      <c r="F3286" s="2">
        <f t="shared" si="158"/>
        <v>112</v>
      </c>
      <c r="G3286" s="2">
        <f t="shared" si="159"/>
        <v>-30.75</v>
      </c>
      <c r="J3286">
        <v>3284</v>
      </c>
      <c r="K3286">
        <v>112</v>
      </c>
      <c r="L3286">
        <v>-34</v>
      </c>
    </row>
    <row r="3287" spans="1:12">
      <c r="A3287" s="16" t="s">
        <v>3312</v>
      </c>
      <c r="E3287" s="17">
        <f t="shared" si="157"/>
        <v>3287</v>
      </c>
      <c r="F3287" s="2">
        <f t="shared" si="158"/>
        <v>112</v>
      </c>
      <c r="G3287" s="2">
        <f t="shared" si="159"/>
        <v>-29.5</v>
      </c>
      <c r="J3287">
        <v>3285</v>
      </c>
      <c r="K3287">
        <v>112</v>
      </c>
      <c r="L3287">
        <v>-32</v>
      </c>
    </row>
    <row r="3288" spans="1:12">
      <c r="A3288" s="16" t="s">
        <v>3313</v>
      </c>
      <c r="E3288" s="17">
        <f t="shared" si="157"/>
        <v>3288</v>
      </c>
      <c r="F3288" s="2">
        <f t="shared" si="158"/>
        <v>112</v>
      </c>
      <c r="G3288" s="2">
        <f t="shared" si="159"/>
        <v>-28.25</v>
      </c>
      <c r="J3288">
        <v>3286</v>
      </c>
      <c r="K3288">
        <v>112</v>
      </c>
      <c r="L3288">
        <v>-30.75</v>
      </c>
    </row>
    <row r="3289" spans="1:12">
      <c r="A3289" s="16" t="s">
        <v>3314</v>
      </c>
      <c r="E3289" s="17">
        <f t="shared" si="157"/>
        <v>3289</v>
      </c>
      <c r="F3289" s="2">
        <f t="shared" si="158"/>
        <v>112</v>
      </c>
      <c r="G3289" s="2">
        <f t="shared" si="159"/>
        <v>-27</v>
      </c>
      <c r="J3289">
        <v>3287</v>
      </c>
      <c r="K3289">
        <v>112</v>
      </c>
      <c r="L3289">
        <v>-29.5</v>
      </c>
    </row>
    <row r="3290" spans="1:12">
      <c r="A3290" s="16" t="s">
        <v>3315</v>
      </c>
      <c r="E3290" s="17">
        <f t="shared" si="157"/>
        <v>3290</v>
      </c>
      <c r="F3290" s="2">
        <f t="shared" si="158"/>
        <v>112</v>
      </c>
      <c r="G3290" s="2">
        <f t="shared" si="159"/>
        <v>-25.95</v>
      </c>
      <c r="J3290">
        <v>3288</v>
      </c>
      <c r="K3290">
        <v>112</v>
      </c>
      <c r="L3290">
        <v>-28.25</v>
      </c>
    </row>
    <row r="3291" spans="1:12">
      <c r="A3291" s="16" t="s">
        <v>3316</v>
      </c>
      <c r="E3291" s="17">
        <f t="shared" si="157"/>
        <v>3291</v>
      </c>
      <c r="F3291" s="2">
        <f t="shared" si="158"/>
        <v>112</v>
      </c>
      <c r="G3291" s="2">
        <f t="shared" si="159"/>
        <v>-24.9</v>
      </c>
      <c r="J3291">
        <v>3289</v>
      </c>
      <c r="K3291">
        <v>112</v>
      </c>
      <c r="L3291">
        <v>-27</v>
      </c>
    </row>
    <row r="3292" spans="1:12">
      <c r="A3292" s="16" t="s">
        <v>3317</v>
      </c>
      <c r="E3292" s="17">
        <f t="shared" si="157"/>
        <v>3292</v>
      </c>
      <c r="F3292" s="2">
        <f t="shared" si="158"/>
        <v>112</v>
      </c>
      <c r="G3292" s="2">
        <f t="shared" si="159"/>
        <v>-23.85</v>
      </c>
      <c r="J3292">
        <v>3290</v>
      </c>
      <c r="K3292">
        <v>112</v>
      </c>
      <c r="L3292">
        <v>-25.95</v>
      </c>
    </row>
    <row r="3293" spans="1:12">
      <c r="A3293" s="16" t="s">
        <v>3318</v>
      </c>
      <c r="E3293" s="17">
        <f t="shared" si="157"/>
        <v>3293</v>
      </c>
      <c r="F3293" s="2">
        <f t="shared" si="158"/>
        <v>112</v>
      </c>
      <c r="G3293" s="2">
        <f t="shared" si="159"/>
        <v>-22.8</v>
      </c>
      <c r="J3293">
        <v>3291</v>
      </c>
      <c r="K3293">
        <v>112</v>
      </c>
      <c r="L3293">
        <v>-24.9</v>
      </c>
    </row>
    <row r="3294" spans="1:12">
      <c r="A3294" s="16" t="s">
        <v>3319</v>
      </c>
      <c r="E3294" s="17">
        <f t="shared" si="157"/>
        <v>3294</v>
      </c>
      <c r="F3294" s="2">
        <f t="shared" si="158"/>
        <v>112</v>
      </c>
      <c r="G3294" s="2">
        <f t="shared" si="159"/>
        <v>-21.75</v>
      </c>
      <c r="J3294">
        <v>3292</v>
      </c>
      <c r="K3294">
        <v>112</v>
      </c>
      <c r="L3294">
        <v>-23.85</v>
      </c>
    </row>
    <row r="3295" spans="1:12">
      <c r="A3295" s="16" t="s">
        <v>3320</v>
      </c>
      <c r="E3295" s="17">
        <f t="shared" si="157"/>
        <v>3295</v>
      </c>
      <c r="F3295" s="2">
        <f t="shared" si="158"/>
        <v>112</v>
      </c>
      <c r="G3295" s="2">
        <f t="shared" si="159"/>
        <v>-20.7</v>
      </c>
      <c r="J3295">
        <v>3293</v>
      </c>
      <c r="K3295">
        <v>112</v>
      </c>
      <c r="L3295">
        <v>-22.8</v>
      </c>
    </row>
    <row r="3296" spans="1:12">
      <c r="A3296" s="16" t="s">
        <v>3321</v>
      </c>
      <c r="E3296" s="17">
        <f t="shared" si="157"/>
        <v>3296</v>
      </c>
      <c r="F3296" s="2">
        <f t="shared" si="158"/>
        <v>112</v>
      </c>
      <c r="G3296" s="2">
        <f t="shared" si="159"/>
        <v>-19.649999999999999</v>
      </c>
      <c r="J3296">
        <v>3294</v>
      </c>
      <c r="K3296">
        <v>112</v>
      </c>
      <c r="L3296">
        <v>-21.75</v>
      </c>
    </row>
    <row r="3297" spans="1:12">
      <c r="A3297" s="16" t="s">
        <v>3322</v>
      </c>
      <c r="E3297" s="17">
        <f t="shared" si="157"/>
        <v>3297</v>
      </c>
      <c r="F3297" s="2">
        <f t="shared" si="158"/>
        <v>112</v>
      </c>
      <c r="G3297" s="2">
        <f t="shared" si="159"/>
        <v>-18.600000000000001</v>
      </c>
      <c r="J3297">
        <v>3295</v>
      </c>
      <c r="K3297">
        <v>112</v>
      </c>
      <c r="L3297">
        <v>-20.7</v>
      </c>
    </row>
    <row r="3298" spans="1:12">
      <c r="A3298" s="16" t="s">
        <v>3323</v>
      </c>
      <c r="E3298" s="17">
        <f t="shared" si="157"/>
        <v>3298</v>
      </c>
      <c r="F3298" s="2">
        <f t="shared" si="158"/>
        <v>112</v>
      </c>
      <c r="G3298" s="2">
        <f t="shared" si="159"/>
        <v>-17.55</v>
      </c>
      <c r="J3298">
        <v>3296</v>
      </c>
      <c r="K3298">
        <v>112</v>
      </c>
      <c r="L3298">
        <v>-19.649999999999999</v>
      </c>
    </row>
    <row r="3299" spans="1:12">
      <c r="A3299" s="16" t="s">
        <v>3324</v>
      </c>
      <c r="E3299" s="17">
        <f t="shared" si="157"/>
        <v>3299</v>
      </c>
      <c r="F3299" s="2">
        <f t="shared" si="158"/>
        <v>112</v>
      </c>
      <c r="G3299" s="2">
        <f t="shared" si="159"/>
        <v>-16.5</v>
      </c>
      <c r="J3299">
        <v>3297</v>
      </c>
      <c r="K3299">
        <v>112</v>
      </c>
      <c r="L3299">
        <v>-18.600000000000001</v>
      </c>
    </row>
    <row r="3300" spans="1:12">
      <c r="A3300" s="16" t="s">
        <v>3325</v>
      </c>
      <c r="E3300" s="17">
        <f t="shared" si="157"/>
        <v>3300</v>
      </c>
      <c r="F3300" s="2">
        <f t="shared" si="158"/>
        <v>112</v>
      </c>
      <c r="G3300" s="2">
        <f t="shared" si="159"/>
        <v>-15.4</v>
      </c>
      <c r="J3300">
        <v>3298</v>
      </c>
      <c r="K3300">
        <v>112</v>
      </c>
      <c r="L3300">
        <v>-17.55</v>
      </c>
    </row>
    <row r="3301" spans="1:12">
      <c r="A3301" s="16" t="s">
        <v>3326</v>
      </c>
      <c r="E3301" s="17">
        <f t="shared" si="157"/>
        <v>3301</v>
      </c>
      <c r="F3301" s="2">
        <f t="shared" si="158"/>
        <v>112</v>
      </c>
      <c r="G3301" s="2">
        <f t="shared" si="159"/>
        <v>-14.3</v>
      </c>
      <c r="J3301">
        <v>3299</v>
      </c>
      <c r="K3301">
        <v>112</v>
      </c>
      <c r="L3301">
        <v>-16.5</v>
      </c>
    </row>
    <row r="3302" spans="1:12">
      <c r="A3302" s="16" t="s">
        <v>3327</v>
      </c>
      <c r="E3302" s="17">
        <f t="shared" si="157"/>
        <v>3302</v>
      </c>
      <c r="F3302" s="2">
        <f t="shared" si="158"/>
        <v>112</v>
      </c>
      <c r="G3302" s="2">
        <f t="shared" si="159"/>
        <v>-13.2</v>
      </c>
      <c r="J3302">
        <v>3300</v>
      </c>
      <c r="K3302">
        <v>112</v>
      </c>
      <c r="L3302">
        <v>-15.4</v>
      </c>
    </row>
    <row r="3303" spans="1:12">
      <c r="A3303" s="16" t="s">
        <v>3328</v>
      </c>
      <c r="E3303" s="17">
        <f t="shared" si="157"/>
        <v>3303</v>
      </c>
      <c r="F3303" s="2">
        <f t="shared" si="158"/>
        <v>112</v>
      </c>
      <c r="G3303" s="2">
        <f t="shared" si="159"/>
        <v>-12.1</v>
      </c>
      <c r="J3303">
        <v>3301</v>
      </c>
      <c r="K3303">
        <v>112</v>
      </c>
      <c r="L3303">
        <v>-14.3</v>
      </c>
    </row>
    <row r="3304" spans="1:12">
      <c r="A3304" s="16" t="s">
        <v>3329</v>
      </c>
      <c r="E3304" s="17">
        <f t="shared" si="157"/>
        <v>3304</v>
      </c>
      <c r="F3304" s="2">
        <f t="shared" si="158"/>
        <v>112</v>
      </c>
      <c r="G3304" s="2">
        <f t="shared" si="159"/>
        <v>-11.425000000000001</v>
      </c>
      <c r="J3304">
        <v>3302</v>
      </c>
      <c r="K3304">
        <v>112</v>
      </c>
      <c r="L3304">
        <v>-13.2</v>
      </c>
    </row>
    <row r="3305" spans="1:12">
      <c r="A3305" s="16" t="s">
        <v>3330</v>
      </c>
      <c r="E3305" s="17">
        <f t="shared" si="157"/>
        <v>3305</v>
      </c>
      <c r="F3305" s="2">
        <f t="shared" si="158"/>
        <v>112</v>
      </c>
      <c r="G3305" s="2">
        <f t="shared" si="159"/>
        <v>-10.75</v>
      </c>
      <c r="J3305">
        <v>3303</v>
      </c>
      <c r="K3305">
        <v>112</v>
      </c>
      <c r="L3305">
        <v>-12.1</v>
      </c>
    </row>
    <row r="3306" spans="1:12">
      <c r="A3306" s="16" t="s">
        <v>3331</v>
      </c>
      <c r="E3306" s="17">
        <f t="shared" si="157"/>
        <v>3306</v>
      </c>
      <c r="F3306" s="2">
        <f t="shared" si="158"/>
        <v>112</v>
      </c>
      <c r="G3306" s="2">
        <f t="shared" si="159"/>
        <v>-9.9169999999999998</v>
      </c>
      <c r="J3306">
        <v>3304</v>
      </c>
      <c r="K3306">
        <v>112</v>
      </c>
      <c r="L3306">
        <v>-11.425000000000001</v>
      </c>
    </row>
    <row r="3307" spans="1:12">
      <c r="A3307" s="16" t="s">
        <v>3332</v>
      </c>
      <c r="E3307" s="17">
        <f t="shared" si="157"/>
        <v>3307</v>
      </c>
      <c r="F3307" s="2">
        <f t="shared" si="158"/>
        <v>112</v>
      </c>
      <c r="G3307" s="2">
        <f t="shared" si="159"/>
        <v>-9.0839999999999996</v>
      </c>
      <c r="J3307">
        <v>3305</v>
      </c>
      <c r="K3307">
        <v>112</v>
      </c>
      <c r="L3307">
        <v>-10.75</v>
      </c>
    </row>
    <row r="3308" spans="1:12">
      <c r="A3308" s="16" t="s">
        <v>3333</v>
      </c>
      <c r="E3308" s="17">
        <f t="shared" si="157"/>
        <v>3308</v>
      </c>
      <c r="F3308" s="2">
        <f t="shared" si="158"/>
        <v>112</v>
      </c>
      <c r="G3308" s="2">
        <f t="shared" si="159"/>
        <v>-8.25</v>
      </c>
      <c r="J3308">
        <v>3306</v>
      </c>
      <c r="K3308">
        <v>112</v>
      </c>
      <c r="L3308">
        <v>-9.9169999999999998</v>
      </c>
    </row>
    <row r="3309" spans="1:12">
      <c r="A3309" s="16" t="s">
        <v>3334</v>
      </c>
      <c r="E3309" s="17">
        <f t="shared" si="157"/>
        <v>3309</v>
      </c>
      <c r="F3309" s="2">
        <f t="shared" si="158"/>
        <v>112</v>
      </c>
      <c r="G3309" s="2">
        <f t="shared" si="159"/>
        <v>-7.4169999999999998</v>
      </c>
      <c r="J3309">
        <v>3307</v>
      </c>
      <c r="K3309">
        <v>112</v>
      </c>
      <c r="L3309">
        <v>-9.0839999999999996</v>
      </c>
    </row>
    <row r="3310" spans="1:12">
      <c r="A3310" s="16" t="s">
        <v>3335</v>
      </c>
      <c r="E3310" s="17">
        <f t="shared" si="157"/>
        <v>3310</v>
      </c>
      <c r="F3310" s="2">
        <f t="shared" si="158"/>
        <v>112</v>
      </c>
      <c r="G3310" s="2">
        <f t="shared" si="159"/>
        <v>-6.5839999999999996</v>
      </c>
      <c r="J3310">
        <v>3308</v>
      </c>
      <c r="K3310">
        <v>112</v>
      </c>
      <c r="L3310">
        <v>-8.25</v>
      </c>
    </row>
    <row r="3311" spans="1:12">
      <c r="A3311" s="16" t="s">
        <v>3336</v>
      </c>
      <c r="E3311" s="17">
        <f t="shared" si="157"/>
        <v>3311</v>
      </c>
      <c r="F3311" s="2">
        <f t="shared" si="158"/>
        <v>112</v>
      </c>
      <c r="G3311" s="2">
        <f t="shared" si="159"/>
        <v>-5.75</v>
      </c>
      <c r="J3311">
        <v>3309</v>
      </c>
      <c r="K3311">
        <v>112</v>
      </c>
      <c r="L3311">
        <v>-7.4169999999999998</v>
      </c>
    </row>
    <row r="3312" spans="1:12">
      <c r="A3312" s="16" t="s">
        <v>3337</v>
      </c>
      <c r="E3312" s="17">
        <f t="shared" si="157"/>
        <v>3312</v>
      </c>
      <c r="F3312" s="2">
        <f t="shared" si="158"/>
        <v>112</v>
      </c>
      <c r="G3312" s="2">
        <f t="shared" si="159"/>
        <v>-5</v>
      </c>
      <c r="J3312">
        <v>3310</v>
      </c>
      <c r="K3312">
        <v>112</v>
      </c>
      <c r="L3312">
        <v>-6.5839999999999996</v>
      </c>
    </row>
    <row r="3313" spans="1:12">
      <c r="A3313" s="16" t="s">
        <v>3338</v>
      </c>
      <c r="E3313" s="17">
        <f t="shared" si="157"/>
        <v>3313</v>
      </c>
      <c r="F3313" s="2">
        <f t="shared" si="158"/>
        <v>112</v>
      </c>
      <c r="G3313" s="2">
        <f t="shared" si="159"/>
        <v>-3.75</v>
      </c>
      <c r="J3313">
        <v>3311</v>
      </c>
      <c r="K3313">
        <v>112</v>
      </c>
      <c r="L3313">
        <v>-5.75</v>
      </c>
    </row>
    <row r="3314" spans="1:12">
      <c r="A3314" s="16" t="s">
        <v>3339</v>
      </c>
      <c r="E3314" s="17">
        <f t="shared" si="157"/>
        <v>3314</v>
      </c>
      <c r="F3314" s="2">
        <f t="shared" si="158"/>
        <v>112</v>
      </c>
      <c r="G3314" s="2">
        <f t="shared" si="159"/>
        <v>-2.5</v>
      </c>
      <c r="J3314">
        <v>3312</v>
      </c>
      <c r="K3314">
        <v>112</v>
      </c>
      <c r="L3314">
        <v>-5</v>
      </c>
    </row>
    <row r="3315" spans="1:12">
      <c r="A3315" s="16" t="s">
        <v>3340</v>
      </c>
      <c r="E3315" s="17">
        <f t="shared" si="157"/>
        <v>3315</v>
      </c>
      <c r="F3315" s="2">
        <f t="shared" si="158"/>
        <v>112</v>
      </c>
      <c r="G3315" s="2">
        <f t="shared" si="159"/>
        <v>-1.25</v>
      </c>
      <c r="J3315">
        <v>3313</v>
      </c>
      <c r="K3315">
        <v>112</v>
      </c>
      <c r="L3315">
        <v>-3.75</v>
      </c>
    </row>
    <row r="3316" spans="1:12">
      <c r="A3316" s="16" t="s">
        <v>3341</v>
      </c>
      <c r="E3316" s="17">
        <f t="shared" si="157"/>
        <v>3316</v>
      </c>
      <c r="F3316" s="2">
        <f t="shared" si="158"/>
        <v>112</v>
      </c>
      <c r="G3316" s="2">
        <f t="shared" si="159"/>
        <v>0</v>
      </c>
      <c r="J3316">
        <v>3314</v>
      </c>
      <c r="K3316">
        <v>112</v>
      </c>
      <c r="L3316">
        <v>-2.5</v>
      </c>
    </row>
    <row r="3317" spans="1:12">
      <c r="A3317" s="16" t="s">
        <v>3342</v>
      </c>
      <c r="E3317" s="17">
        <f t="shared" si="157"/>
        <v>3317</v>
      </c>
      <c r="F3317" s="2">
        <f t="shared" si="158"/>
        <v>112</v>
      </c>
      <c r="G3317" s="2">
        <f t="shared" si="159"/>
        <v>1</v>
      </c>
      <c r="J3317">
        <v>3315</v>
      </c>
      <c r="K3317">
        <v>112</v>
      </c>
      <c r="L3317">
        <v>-1.25</v>
      </c>
    </row>
    <row r="3318" spans="1:12">
      <c r="A3318" s="16" t="s">
        <v>3343</v>
      </c>
      <c r="E3318" s="17">
        <f t="shared" si="157"/>
        <v>3318</v>
      </c>
      <c r="F3318" s="2">
        <f t="shared" si="158"/>
        <v>112</v>
      </c>
      <c r="G3318" s="2">
        <f t="shared" si="159"/>
        <v>2</v>
      </c>
      <c r="J3318">
        <v>3316</v>
      </c>
      <c r="K3318">
        <v>112</v>
      </c>
      <c r="L3318">
        <v>0</v>
      </c>
    </row>
    <row r="3319" spans="1:12">
      <c r="A3319" s="16" t="s">
        <v>3344</v>
      </c>
      <c r="E3319" s="17">
        <f t="shared" si="157"/>
        <v>3319</v>
      </c>
      <c r="F3319" s="2">
        <f t="shared" si="158"/>
        <v>112</v>
      </c>
      <c r="G3319" s="2">
        <f t="shared" si="159"/>
        <v>3</v>
      </c>
      <c r="J3319">
        <v>3317</v>
      </c>
      <c r="K3319">
        <v>112</v>
      </c>
      <c r="L3319">
        <v>1</v>
      </c>
    </row>
    <row r="3320" spans="1:12">
      <c r="A3320" s="16" t="s">
        <v>3345</v>
      </c>
      <c r="E3320" s="17">
        <f t="shared" si="157"/>
        <v>3320</v>
      </c>
      <c r="F3320" s="2">
        <f t="shared" si="158"/>
        <v>112</v>
      </c>
      <c r="G3320" s="2">
        <f t="shared" si="159"/>
        <v>4</v>
      </c>
      <c r="J3320">
        <v>3318</v>
      </c>
      <c r="K3320">
        <v>112</v>
      </c>
      <c r="L3320">
        <v>2</v>
      </c>
    </row>
    <row r="3321" spans="1:12">
      <c r="A3321" s="16" t="s">
        <v>3346</v>
      </c>
      <c r="E3321" s="17">
        <f t="shared" si="157"/>
        <v>3321</v>
      </c>
      <c r="F3321" s="2">
        <f t="shared" si="158"/>
        <v>112</v>
      </c>
      <c r="G3321" s="2">
        <f t="shared" si="159"/>
        <v>5</v>
      </c>
      <c r="J3321">
        <v>3319</v>
      </c>
      <c r="K3321">
        <v>112</v>
      </c>
      <c r="L3321">
        <v>3</v>
      </c>
    </row>
    <row r="3322" spans="1:12">
      <c r="A3322" s="16" t="s">
        <v>3347</v>
      </c>
      <c r="E3322" s="17">
        <f t="shared" si="157"/>
        <v>3322</v>
      </c>
      <c r="F3322" s="2">
        <f t="shared" si="158"/>
        <v>116</v>
      </c>
      <c r="G3322" s="2">
        <f t="shared" si="159"/>
        <v>-40</v>
      </c>
      <c r="J3322">
        <v>3320</v>
      </c>
      <c r="K3322">
        <v>112</v>
      </c>
      <c r="L3322">
        <v>4</v>
      </c>
    </row>
    <row r="3323" spans="1:12">
      <c r="A3323" s="16" t="s">
        <v>3348</v>
      </c>
      <c r="E3323" s="17">
        <f t="shared" si="157"/>
        <v>3323</v>
      </c>
      <c r="F3323" s="2">
        <f t="shared" si="158"/>
        <v>116</v>
      </c>
      <c r="G3323" s="2">
        <f t="shared" si="159"/>
        <v>-38</v>
      </c>
      <c r="J3323">
        <v>3321</v>
      </c>
      <c r="K3323">
        <v>112</v>
      </c>
      <c r="L3323">
        <v>5</v>
      </c>
    </row>
    <row r="3324" spans="1:12">
      <c r="A3324" s="16" t="s">
        <v>3349</v>
      </c>
      <c r="E3324" s="17">
        <f t="shared" si="157"/>
        <v>3324</v>
      </c>
      <c r="F3324" s="2">
        <f t="shared" si="158"/>
        <v>116</v>
      </c>
      <c r="G3324" s="2">
        <f t="shared" si="159"/>
        <v>-36</v>
      </c>
      <c r="J3324">
        <v>3322</v>
      </c>
      <c r="K3324">
        <v>116</v>
      </c>
      <c r="L3324">
        <v>-40</v>
      </c>
    </row>
    <row r="3325" spans="1:12">
      <c r="A3325" s="16" t="s">
        <v>3350</v>
      </c>
      <c r="E3325" s="17">
        <f t="shared" si="157"/>
        <v>3325</v>
      </c>
      <c r="F3325" s="2">
        <f t="shared" si="158"/>
        <v>116</v>
      </c>
      <c r="G3325" s="2">
        <f t="shared" si="159"/>
        <v>-34</v>
      </c>
      <c r="J3325">
        <v>3323</v>
      </c>
      <c r="K3325">
        <v>116</v>
      </c>
      <c r="L3325">
        <v>-38</v>
      </c>
    </row>
    <row r="3326" spans="1:12">
      <c r="A3326" s="16" t="s">
        <v>3351</v>
      </c>
      <c r="E3326" s="17">
        <f t="shared" si="157"/>
        <v>3326</v>
      </c>
      <c r="F3326" s="2">
        <f t="shared" si="158"/>
        <v>116</v>
      </c>
      <c r="G3326" s="2">
        <f t="shared" si="159"/>
        <v>-32</v>
      </c>
      <c r="J3326">
        <v>3324</v>
      </c>
      <c r="K3326">
        <v>116</v>
      </c>
      <c r="L3326">
        <v>-36</v>
      </c>
    </row>
    <row r="3327" spans="1:12">
      <c r="A3327" s="16" t="s">
        <v>3352</v>
      </c>
      <c r="E3327" s="17">
        <f t="shared" si="157"/>
        <v>3327</v>
      </c>
      <c r="F3327" s="2">
        <f t="shared" si="158"/>
        <v>116</v>
      </c>
      <c r="G3327" s="2">
        <f t="shared" si="159"/>
        <v>-30.75</v>
      </c>
      <c r="J3327">
        <v>3325</v>
      </c>
      <c r="K3327">
        <v>116</v>
      </c>
      <c r="L3327">
        <v>-34</v>
      </c>
    </row>
    <row r="3328" spans="1:12">
      <c r="A3328" s="16" t="s">
        <v>3353</v>
      </c>
      <c r="E3328" s="17">
        <f t="shared" si="157"/>
        <v>3328</v>
      </c>
      <c r="F3328" s="2">
        <f t="shared" si="158"/>
        <v>116</v>
      </c>
      <c r="G3328" s="2">
        <f t="shared" si="159"/>
        <v>-29.5</v>
      </c>
      <c r="J3328">
        <v>3326</v>
      </c>
      <c r="K3328">
        <v>116</v>
      </c>
      <c r="L3328">
        <v>-32</v>
      </c>
    </row>
    <row r="3329" spans="1:12">
      <c r="A3329" s="16" t="s">
        <v>3354</v>
      </c>
      <c r="E3329" s="17">
        <f t="shared" ref="E3329:E3392" si="160">VALUE(LEFT(A3329,5))</f>
        <v>3329</v>
      </c>
      <c r="F3329" s="2">
        <f t="shared" ref="F3329:F3392" si="161">VALUE(LEFT(RIGHT($A3329,20),10))</f>
        <v>116</v>
      </c>
      <c r="G3329" s="2">
        <f t="shared" ref="G3329:G3392" si="162">VALUE(RIGHT($A3329,10))</f>
        <v>-28.25</v>
      </c>
      <c r="J3329">
        <v>3327</v>
      </c>
      <c r="K3329">
        <v>116</v>
      </c>
      <c r="L3329">
        <v>-30.75</v>
      </c>
    </row>
    <row r="3330" spans="1:12">
      <c r="A3330" s="16" t="s">
        <v>3355</v>
      </c>
      <c r="E3330" s="17">
        <f t="shared" si="160"/>
        <v>3330</v>
      </c>
      <c r="F3330" s="2">
        <f t="shared" si="161"/>
        <v>116</v>
      </c>
      <c r="G3330" s="2">
        <f t="shared" si="162"/>
        <v>-27</v>
      </c>
      <c r="J3330">
        <v>3328</v>
      </c>
      <c r="K3330">
        <v>116</v>
      </c>
      <c r="L3330">
        <v>-29.5</v>
      </c>
    </row>
    <row r="3331" spans="1:12">
      <c r="A3331" s="16" t="s">
        <v>3356</v>
      </c>
      <c r="E3331" s="17">
        <f t="shared" si="160"/>
        <v>3331</v>
      </c>
      <c r="F3331" s="2">
        <f t="shared" si="161"/>
        <v>116</v>
      </c>
      <c r="G3331" s="2">
        <f t="shared" si="162"/>
        <v>-25.95</v>
      </c>
      <c r="J3331">
        <v>3329</v>
      </c>
      <c r="K3331">
        <v>116</v>
      </c>
      <c r="L3331">
        <v>-28.25</v>
      </c>
    </row>
    <row r="3332" spans="1:12">
      <c r="A3332" s="16" t="s">
        <v>3357</v>
      </c>
      <c r="E3332" s="17">
        <f t="shared" si="160"/>
        <v>3332</v>
      </c>
      <c r="F3332" s="2">
        <f t="shared" si="161"/>
        <v>116</v>
      </c>
      <c r="G3332" s="2">
        <f t="shared" si="162"/>
        <v>-24.9</v>
      </c>
      <c r="J3332">
        <v>3330</v>
      </c>
      <c r="K3332">
        <v>116</v>
      </c>
      <c r="L3332">
        <v>-27</v>
      </c>
    </row>
    <row r="3333" spans="1:12">
      <c r="A3333" s="16" t="s">
        <v>3358</v>
      </c>
      <c r="E3333" s="17">
        <f t="shared" si="160"/>
        <v>3333</v>
      </c>
      <c r="F3333" s="2">
        <f t="shared" si="161"/>
        <v>116</v>
      </c>
      <c r="G3333" s="2">
        <f t="shared" si="162"/>
        <v>-23.85</v>
      </c>
      <c r="J3333">
        <v>3331</v>
      </c>
      <c r="K3333">
        <v>116</v>
      </c>
      <c r="L3333">
        <v>-25.95</v>
      </c>
    </row>
    <row r="3334" spans="1:12">
      <c r="A3334" s="16" t="s">
        <v>3359</v>
      </c>
      <c r="E3334" s="17">
        <f t="shared" si="160"/>
        <v>3334</v>
      </c>
      <c r="F3334" s="2">
        <f t="shared" si="161"/>
        <v>116</v>
      </c>
      <c r="G3334" s="2">
        <f t="shared" si="162"/>
        <v>-22.8</v>
      </c>
      <c r="J3334">
        <v>3332</v>
      </c>
      <c r="K3334">
        <v>116</v>
      </c>
      <c r="L3334">
        <v>-24.9</v>
      </c>
    </row>
    <row r="3335" spans="1:12">
      <c r="A3335" s="16" t="s">
        <v>3360</v>
      </c>
      <c r="E3335" s="17">
        <f t="shared" si="160"/>
        <v>3335</v>
      </c>
      <c r="F3335" s="2">
        <f t="shared" si="161"/>
        <v>116</v>
      </c>
      <c r="G3335" s="2">
        <f t="shared" si="162"/>
        <v>-21.75</v>
      </c>
      <c r="J3335">
        <v>3333</v>
      </c>
      <c r="K3335">
        <v>116</v>
      </c>
      <c r="L3335">
        <v>-23.85</v>
      </c>
    </row>
    <row r="3336" spans="1:12">
      <c r="A3336" s="16" t="s">
        <v>3361</v>
      </c>
      <c r="E3336" s="17">
        <f t="shared" si="160"/>
        <v>3336</v>
      </c>
      <c r="F3336" s="2">
        <f t="shared" si="161"/>
        <v>116</v>
      </c>
      <c r="G3336" s="2">
        <f t="shared" si="162"/>
        <v>-20.7</v>
      </c>
      <c r="J3336">
        <v>3334</v>
      </c>
      <c r="K3336">
        <v>116</v>
      </c>
      <c r="L3336">
        <v>-22.8</v>
      </c>
    </row>
    <row r="3337" spans="1:12">
      <c r="A3337" s="16" t="s">
        <v>3362</v>
      </c>
      <c r="E3337" s="17">
        <f t="shared" si="160"/>
        <v>3337</v>
      </c>
      <c r="F3337" s="2">
        <f t="shared" si="161"/>
        <v>116</v>
      </c>
      <c r="G3337" s="2">
        <f t="shared" si="162"/>
        <v>-19.649999999999999</v>
      </c>
      <c r="J3337">
        <v>3335</v>
      </c>
      <c r="K3337">
        <v>116</v>
      </c>
      <c r="L3337">
        <v>-21.75</v>
      </c>
    </row>
    <row r="3338" spans="1:12">
      <c r="A3338" s="16" t="s">
        <v>3363</v>
      </c>
      <c r="E3338" s="17">
        <f t="shared" si="160"/>
        <v>3338</v>
      </c>
      <c r="F3338" s="2">
        <f t="shared" si="161"/>
        <v>116</v>
      </c>
      <c r="G3338" s="2">
        <f t="shared" si="162"/>
        <v>-18.600000000000001</v>
      </c>
      <c r="J3338">
        <v>3336</v>
      </c>
      <c r="K3338">
        <v>116</v>
      </c>
      <c r="L3338">
        <v>-20.7</v>
      </c>
    </row>
    <row r="3339" spans="1:12">
      <c r="A3339" s="16" t="s">
        <v>3364</v>
      </c>
      <c r="E3339" s="17">
        <f t="shared" si="160"/>
        <v>3339</v>
      </c>
      <c r="F3339" s="2">
        <f t="shared" si="161"/>
        <v>116</v>
      </c>
      <c r="G3339" s="2">
        <f t="shared" si="162"/>
        <v>-17.55</v>
      </c>
      <c r="J3339">
        <v>3337</v>
      </c>
      <c r="K3339">
        <v>116</v>
      </c>
      <c r="L3339">
        <v>-19.649999999999999</v>
      </c>
    </row>
    <row r="3340" spans="1:12">
      <c r="A3340" s="16" t="s">
        <v>3365</v>
      </c>
      <c r="E3340" s="17">
        <f t="shared" si="160"/>
        <v>3340</v>
      </c>
      <c r="F3340" s="2">
        <f t="shared" si="161"/>
        <v>116</v>
      </c>
      <c r="G3340" s="2">
        <f t="shared" si="162"/>
        <v>-16.5</v>
      </c>
      <c r="J3340">
        <v>3338</v>
      </c>
      <c r="K3340">
        <v>116</v>
      </c>
      <c r="L3340">
        <v>-18.600000000000001</v>
      </c>
    </row>
    <row r="3341" spans="1:12">
      <c r="A3341" s="16" t="s">
        <v>3366</v>
      </c>
      <c r="E3341" s="17">
        <f t="shared" si="160"/>
        <v>3341</v>
      </c>
      <c r="F3341" s="2">
        <f t="shared" si="161"/>
        <v>116</v>
      </c>
      <c r="G3341" s="2">
        <f t="shared" si="162"/>
        <v>-15.4</v>
      </c>
      <c r="J3341">
        <v>3339</v>
      </c>
      <c r="K3341">
        <v>116</v>
      </c>
      <c r="L3341">
        <v>-17.55</v>
      </c>
    </row>
    <row r="3342" spans="1:12">
      <c r="A3342" s="16" t="s">
        <v>3367</v>
      </c>
      <c r="E3342" s="17">
        <f t="shared" si="160"/>
        <v>3342</v>
      </c>
      <c r="F3342" s="2">
        <f t="shared" si="161"/>
        <v>116</v>
      </c>
      <c r="G3342" s="2">
        <f t="shared" si="162"/>
        <v>-14.3</v>
      </c>
      <c r="J3342">
        <v>3340</v>
      </c>
      <c r="K3342">
        <v>116</v>
      </c>
      <c r="L3342">
        <v>-16.5</v>
      </c>
    </row>
    <row r="3343" spans="1:12">
      <c r="A3343" s="16" t="s">
        <v>3368</v>
      </c>
      <c r="E3343" s="17">
        <f t="shared" si="160"/>
        <v>3343</v>
      </c>
      <c r="F3343" s="2">
        <f t="shared" si="161"/>
        <v>116</v>
      </c>
      <c r="G3343" s="2">
        <f t="shared" si="162"/>
        <v>-13.2</v>
      </c>
      <c r="J3343">
        <v>3341</v>
      </c>
      <c r="K3343">
        <v>116</v>
      </c>
      <c r="L3343">
        <v>-15.4</v>
      </c>
    </row>
    <row r="3344" spans="1:12">
      <c r="A3344" s="16" t="s">
        <v>3369</v>
      </c>
      <c r="E3344" s="17">
        <f t="shared" si="160"/>
        <v>3344</v>
      </c>
      <c r="F3344" s="2">
        <f t="shared" si="161"/>
        <v>116</v>
      </c>
      <c r="G3344" s="2">
        <f t="shared" si="162"/>
        <v>-12.1</v>
      </c>
      <c r="J3344">
        <v>3342</v>
      </c>
      <c r="K3344">
        <v>116</v>
      </c>
      <c r="L3344">
        <v>-14.3</v>
      </c>
    </row>
    <row r="3345" spans="1:12">
      <c r="A3345" s="16" t="s">
        <v>3370</v>
      </c>
      <c r="E3345" s="17">
        <f t="shared" si="160"/>
        <v>3345</v>
      </c>
      <c r="F3345" s="2">
        <f t="shared" si="161"/>
        <v>116</v>
      </c>
      <c r="G3345" s="2">
        <f t="shared" si="162"/>
        <v>-11.425000000000001</v>
      </c>
      <c r="J3345">
        <v>3343</v>
      </c>
      <c r="K3345">
        <v>116</v>
      </c>
      <c r="L3345">
        <v>-13.2</v>
      </c>
    </row>
    <row r="3346" spans="1:12">
      <c r="A3346" s="16" t="s">
        <v>3371</v>
      </c>
      <c r="E3346" s="17">
        <f t="shared" si="160"/>
        <v>3346</v>
      </c>
      <c r="F3346" s="2">
        <f t="shared" si="161"/>
        <v>116</v>
      </c>
      <c r="G3346" s="2">
        <f t="shared" si="162"/>
        <v>-10.75</v>
      </c>
      <c r="J3346">
        <v>3344</v>
      </c>
      <c r="K3346">
        <v>116</v>
      </c>
      <c r="L3346">
        <v>-12.1</v>
      </c>
    </row>
    <row r="3347" spans="1:12">
      <c r="A3347" s="16" t="s">
        <v>3372</v>
      </c>
      <c r="E3347" s="17">
        <f t="shared" si="160"/>
        <v>3347</v>
      </c>
      <c r="F3347" s="2">
        <f t="shared" si="161"/>
        <v>116</v>
      </c>
      <c r="G3347" s="2">
        <f t="shared" si="162"/>
        <v>-9.9169999999999998</v>
      </c>
      <c r="J3347">
        <v>3345</v>
      </c>
      <c r="K3347">
        <v>116</v>
      </c>
      <c r="L3347">
        <v>-11.425000000000001</v>
      </c>
    </row>
    <row r="3348" spans="1:12">
      <c r="A3348" s="16" t="s">
        <v>3373</v>
      </c>
      <c r="E3348" s="17">
        <f t="shared" si="160"/>
        <v>3348</v>
      </c>
      <c r="F3348" s="2">
        <f t="shared" si="161"/>
        <v>116</v>
      </c>
      <c r="G3348" s="2">
        <f t="shared" si="162"/>
        <v>-9.0839999999999996</v>
      </c>
      <c r="J3348">
        <v>3346</v>
      </c>
      <c r="K3348">
        <v>116</v>
      </c>
      <c r="L3348">
        <v>-10.75</v>
      </c>
    </row>
    <row r="3349" spans="1:12">
      <c r="A3349" s="16" t="s">
        <v>3374</v>
      </c>
      <c r="E3349" s="17">
        <f t="shared" si="160"/>
        <v>3349</v>
      </c>
      <c r="F3349" s="2">
        <f t="shared" si="161"/>
        <v>116</v>
      </c>
      <c r="G3349" s="2">
        <f t="shared" si="162"/>
        <v>-8.25</v>
      </c>
      <c r="J3349">
        <v>3347</v>
      </c>
      <c r="K3349">
        <v>116</v>
      </c>
      <c r="L3349">
        <v>-9.9169999999999998</v>
      </c>
    </row>
    <row r="3350" spans="1:12">
      <c r="A3350" s="16" t="s">
        <v>3375</v>
      </c>
      <c r="E3350" s="17">
        <f t="shared" si="160"/>
        <v>3350</v>
      </c>
      <c r="F3350" s="2">
        <f t="shared" si="161"/>
        <v>116</v>
      </c>
      <c r="G3350" s="2">
        <f t="shared" si="162"/>
        <v>-7.4169999999999998</v>
      </c>
      <c r="J3350">
        <v>3348</v>
      </c>
      <c r="K3350">
        <v>116</v>
      </c>
      <c r="L3350">
        <v>-9.0839999999999996</v>
      </c>
    </row>
    <row r="3351" spans="1:12">
      <c r="A3351" s="16" t="s">
        <v>3376</v>
      </c>
      <c r="E3351" s="17">
        <f t="shared" si="160"/>
        <v>3351</v>
      </c>
      <c r="F3351" s="2">
        <f t="shared" si="161"/>
        <v>116</v>
      </c>
      <c r="G3351" s="2">
        <f t="shared" si="162"/>
        <v>-6.5839999999999996</v>
      </c>
      <c r="J3351">
        <v>3349</v>
      </c>
      <c r="K3351">
        <v>116</v>
      </c>
      <c r="L3351">
        <v>-8.25</v>
      </c>
    </row>
    <row r="3352" spans="1:12">
      <c r="A3352" s="16" t="s">
        <v>3377</v>
      </c>
      <c r="E3352" s="17">
        <f t="shared" si="160"/>
        <v>3352</v>
      </c>
      <c r="F3352" s="2">
        <f t="shared" si="161"/>
        <v>116</v>
      </c>
      <c r="G3352" s="2">
        <f t="shared" si="162"/>
        <v>-5.75</v>
      </c>
      <c r="J3352">
        <v>3350</v>
      </c>
      <c r="K3352">
        <v>116</v>
      </c>
      <c r="L3352">
        <v>-7.4169999999999998</v>
      </c>
    </row>
    <row r="3353" spans="1:12">
      <c r="A3353" s="16" t="s">
        <v>3378</v>
      </c>
      <c r="E3353" s="17">
        <f t="shared" si="160"/>
        <v>3353</v>
      </c>
      <c r="F3353" s="2">
        <f t="shared" si="161"/>
        <v>116</v>
      </c>
      <c r="G3353" s="2">
        <f t="shared" si="162"/>
        <v>-5</v>
      </c>
      <c r="J3353">
        <v>3351</v>
      </c>
      <c r="K3353">
        <v>116</v>
      </c>
      <c r="L3353">
        <v>-6.5839999999999996</v>
      </c>
    </row>
    <row r="3354" spans="1:12">
      <c r="A3354" s="16" t="s">
        <v>3379</v>
      </c>
      <c r="E3354" s="17">
        <f t="shared" si="160"/>
        <v>3354</v>
      </c>
      <c r="F3354" s="2">
        <f t="shared" si="161"/>
        <v>116</v>
      </c>
      <c r="G3354" s="2">
        <f t="shared" si="162"/>
        <v>-3.75</v>
      </c>
      <c r="J3354">
        <v>3352</v>
      </c>
      <c r="K3354">
        <v>116</v>
      </c>
      <c r="L3354">
        <v>-5.75</v>
      </c>
    </row>
    <row r="3355" spans="1:12">
      <c r="A3355" s="16" t="s">
        <v>3380</v>
      </c>
      <c r="E3355" s="17">
        <f t="shared" si="160"/>
        <v>3355</v>
      </c>
      <c r="F3355" s="2">
        <f t="shared" si="161"/>
        <v>116</v>
      </c>
      <c r="G3355" s="2">
        <f t="shared" si="162"/>
        <v>-2.5</v>
      </c>
      <c r="J3355">
        <v>3353</v>
      </c>
      <c r="K3355">
        <v>116</v>
      </c>
      <c r="L3355">
        <v>-5</v>
      </c>
    </row>
    <row r="3356" spans="1:12">
      <c r="A3356" s="16" t="s">
        <v>3381</v>
      </c>
      <c r="E3356" s="17">
        <f t="shared" si="160"/>
        <v>3356</v>
      </c>
      <c r="F3356" s="2">
        <f t="shared" si="161"/>
        <v>116</v>
      </c>
      <c r="G3356" s="2">
        <f t="shared" si="162"/>
        <v>-1.25</v>
      </c>
      <c r="J3356">
        <v>3354</v>
      </c>
      <c r="K3356">
        <v>116</v>
      </c>
      <c r="L3356">
        <v>-3.75</v>
      </c>
    </row>
    <row r="3357" spans="1:12">
      <c r="A3357" s="16" t="s">
        <v>3382</v>
      </c>
      <c r="E3357" s="17">
        <f t="shared" si="160"/>
        <v>3357</v>
      </c>
      <c r="F3357" s="2">
        <f t="shared" si="161"/>
        <v>116</v>
      </c>
      <c r="G3357" s="2">
        <f t="shared" si="162"/>
        <v>0</v>
      </c>
      <c r="J3357">
        <v>3355</v>
      </c>
      <c r="K3357">
        <v>116</v>
      </c>
      <c r="L3357">
        <v>-2.5</v>
      </c>
    </row>
    <row r="3358" spans="1:12">
      <c r="A3358" s="16" t="s">
        <v>3383</v>
      </c>
      <c r="E3358" s="17">
        <f t="shared" si="160"/>
        <v>3358</v>
      </c>
      <c r="F3358" s="2">
        <f t="shared" si="161"/>
        <v>116</v>
      </c>
      <c r="G3358" s="2">
        <f t="shared" si="162"/>
        <v>1</v>
      </c>
      <c r="J3358">
        <v>3356</v>
      </c>
      <c r="K3358">
        <v>116</v>
      </c>
      <c r="L3358">
        <v>-1.25</v>
      </c>
    </row>
    <row r="3359" spans="1:12">
      <c r="A3359" s="16" t="s">
        <v>3384</v>
      </c>
      <c r="E3359" s="17">
        <f t="shared" si="160"/>
        <v>3359</v>
      </c>
      <c r="F3359" s="2">
        <f t="shared" si="161"/>
        <v>116</v>
      </c>
      <c r="G3359" s="2">
        <f t="shared" si="162"/>
        <v>2</v>
      </c>
      <c r="J3359">
        <v>3357</v>
      </c>
      <c r="K3359">
        <v>116</v>
      </c>
      <c r="L3359">
        <v>0</v>
      </c>
    </row>
    <row r="3360" spans="1:12">
      <c r="A3360" s="16" t="s">
        <v>3385</v>
      </c>
      <c r="E3360" s="17">
        <f t="shared" si="160"/>
        <v>3360</v>
      </c>
      <c r="F3360" s="2">
        <f t="shared" si="161"/>
        <v>116</v>
      </c>
      <c r="G3360" s="2">
        <f t="shared" si="162"/>
        <v>3</v>
      </c>
      <c r="J3360">
        <v>3358</v>
      </c>
      <c r="K3360">
        <v>116</v>
      </c>
      <c r="L3360">
        <v>1</v>
      </c>
    </row>
    <row r="3361" spans="1:12">
      <c r="A3361" s="16" t="s">
        <v>3386</v>
      </c>
      <c r="E3361" s="17">
        <f t="shared" si="160"/>
        <v>3361</v>
      </c>
      <c r="F3361" s="2">
        <f t="shared" si="161"/>
        <v>116</v>
      </c>
      <c r="G3361" s="2">
        <f t="shared" si="162"/>
        <v>4</v>
      </c>
      <c r="J3361">
        <v>3359</v>
      </c>
      <c r="K3361">
        <v>116</v>
      </c>
      <c r="L3361">
        <v>2</v>
      </c>
    </row>
    <row r="3362" spans="1:12">
      <c r="A3362" s="16" t="s">
        <v>3387</v>
      </c>
      <c r="E3362" s="17">
        <f t="shared" si="160"/>
        <v>3362</v>
      </c>
      <c r="F3362" s="2">
        <f t="shared" si="161"/>
        <v>116</v>
      </c>
      <c r="G3362" s="2">
        <f t="shared" si="162"/>
        <v>5</v>
      </c>
      <c r="J3362">
        <v>3360</v>
      </c>
      <c r="K3362">
        <v>116</v>
      </c>
      <c r="L3362">
        <v>3</v>
      </c>
    </row>
    <row r="3363" spans="1:12">
      <c r="A3363" s="16" t="s">
        <v>3388</v>
      </c>
      <c r="E3363" s="17">
        <f t="shared" si="160"/>
        <v>3363</v>
      </c>
      <c r="F3363" s="2">
        <f t="shared" si="161"/>
        <v>120</v>
      </c>
      <c r="G3363" s="2">
        <f t="shared" si="162"/>
        <v>-40</v>
      </c>
      <c r="J3363">
        <v>3361</v>
      </c>
      <c r="K3363">
        <v>116</v>
      </c>
      <c r="L3363">
        <v>4</v>
      </c>
    </row>
    <row r="3364" spans="1:12">
      <c r="A3364" s="16" t="s">
        <v>3389</v>
      </c>
      <c r="E3364" s="17">
        <f t="shared" si="160"/>
        <v>3364</v>
      </c>
      <c r="F3364" s="2">
        <f t="shared" si="161"/>
        <v>120</v>
      </c>
      <c r="G3364" s="2">
        <f t="shared" si="162"/>
        <v>-38</v>
      </c>
      <c r="J3364">
        <v>3362</v>
      </c>
      <c r="K3364">
        <v>116</v>
      </c>
      <c r="L3364">
        <v>5</v>
      </c>
    </row>
    <row r="3365" spans="1:12">
      <c r="A3365" s="16" t="s">
        <v>3390</v>
      </c>
      <c r="E3365" s="17">
        <f t="shared" si="160"/>
        <v>3365</v>
      </c>
      <c r="F3365" s="2">
        <f t="shared" si="161"/>
        <v>120</v>
      </c>
      <c r="G3365" s="2">
        <f t="shared" si="162"/>
        <v>-36</v>
      </c>
      <c r="J3365">
        <v>3363</v>
      </c>
      <c r="K3365">
        <v>120</v>
      </c>
      <c r="L3365">
        <v>-40</v>
      </c>
    </row>
    <row r="3366" spans="1:12">
      <c r="A3366" s="16" t="s">
        <v>3391</v>
      </c>
      <c r="E3366" s="17">
        <f t="shared" si="160"/>
        <v>3366</v>
      </c>
      <c r="F3366" s="2">
        <f t="shared" si="161"/>
        <v>120</v>
      </c>
      <c r="G3366" s="2">
        <f t="shared" si="162"/>
        <v>-34</v>
      </c>
      <c r="J3366">
        <v>3364</v>
      </c>
      <c r="K3366">
        <v>120</v>
      </c>
      <c r="L3366">
        <v>-38</v>
      </c>
    </row>
    <row r="3367" spans="1:12">
      <c r="A3367" s="16" t="s">
        <v>3392</v>
      </c>
      <c r="E3367" s="17">
        <f t="shared" si="160"/>
        <v>3367</v>
      </c>
      <c r="F3367" s="2">
        <f t="shared" si="161"/>
        <v>120</v>
      </c>
      <c r="G3367" s="2">
        <f t="shared" si="162"/>
        <v>-32</v>
      </c>
      <c r="J3367">
        <v>3365</v>
      </c>
      <c r="K3367">
        <v>120</v>
      </c>
      <c r="L3367">
        <v>-36</v>
      </c>
    </row>
    <row r="3368" spans="1:12">
      <c r="A3368" s="16" t="s">
        <v>3393</v>
      </c>
      <c r="E3368" s="17">
        <f t="shared" si="160"/>
        <v>3368</v>
      </c>
      <c r="F3368" s="2">
        <f t="shared" si="161"/>
        <v>120</v>
      </c>
      <c r="G3368" s="2">
        <f t="shared" si="162"/>
        <v>-30.75</v>
      </c>
      <c r="J3368">
        <v>3366</v>
      </c>
      <c r="K3368">
        <v>120</v>
      </c>
      <c r="L3368">
        <v>-34</v>
      </c>
    </row>
    <row r="3369" spans="1:12">
      <c r="A3369" s="16" t="s">
        <v>3394</v>
      </c>
      <c r="E3369" s="17">
        <f t="shared" si="160"/>
        <v>3369</v>
      </c>
      <c r="F3369" s="2">
        <f t="shared" si="161"/>
        <v>120</v>
      </c>
      <c r="G3369" s="2">
        <f t="shared" si="162"/>
        <v>-29.5</v>
      </c>
      <c r="J3369">
        <v>3367</v>
      </c>
      <c r="K3369">
        <v>120</v>
      </c>
      <c r="L3369">
        <v>-32</v>
      </c>
    </row>
    <row r="3370" spans="1:12">
      <c r="A3370" s="16" t="s">
        <v>3395</v>
      </c>
      <c r="E3370" s="17">
        <f t="shared" si="160"/>
        <v>3370</v>
      </c>
      <c r="F3370" s="2">
        <f t="shared" si="161"/>
        <v>120</v>
      </c>
      <c r="G3370" s="2">
        <f t="shared" si="162"/>
        <v>-28.25</v>
      </c>
      <c r="J3370">
        <v>3368</v>
      </c>
      <c r="K3370">
        <v>120</v>
      </c>
      <c r="L3370">
        <v>-30.75</v>
      </c>
    </row>
    <row r="3371" spans="1:12">
      <c r="A3371" s="16" t="s">
        <v>3396</v>
      </c>
      <c r="E3371" s="17">
        <f t="shared" si="160"/>
        <v>3371</v>
      </c>
      <c r="F3371" s="2">
        <f t="shared" si="161"/>
        <v>120</v>
      </c>
      <c r="G3371" s="2">
        <f t="shared" si="162"/>
        <v>-27</v>
      </c>
      <c r="J3371">
        <v>3369</v>
      </c>
      <c r="K3371">
        <v>120</v>
      </c>
      <c r="L3371">
        <v>-29.5</v>
      </c>
    </row>
    <row r="3372" spans="1:12">
      <c r="A3372" s="16" t="s">
        <v>3397</v>
      </c>
      <c r="E3372" s="17">
        <f t="shared" si="160"/>
        <v>3372</v>
      </c>
      <c r="F3372" s="2">
        <f t="shared" si="161"/>
        <v>120</v>
      </c>
      <c r="G3372" s="2">
        <f t="shared" si="162"/>
        <v>-25.95</v>
      </c>
      <c r="J3372">
        <v>3370</v>
      </c>
      <c r="K3372">
        <v>120</v>
      </c>
      <c r="L3372">
        <v>-28.25</v>
      </c>
    </row>
    <row r="3373" spans="1:12">
      <c r="A3373" s="16" t="s">
        <v>3398</v>
      </c>
      <c r="E3373" s="17">
        <f t="shared" si="160"/>
        <v>3373</v>
      </c>
      <c r="F3373" s="2">
        <f t="shared" si="161"/>
        <v>120</v>
      </c>
      <c r="G3373" s="2">
        <f t="shared" si="162"/>
        <v>-24.9</v>
      </c>
      <c r="J3373">
        <v>3371</v>
      </c>
      <c r="K3373">
        <v>120</v>
      </c>
      <c r="L3373">
        <v>-27</v>
      </c>
    </row>
    <row r="3374" spans="1:12">
      <c r="A3374" s="16" t="s">
        <v>3399</v>
      </c>
      <c r="E3374" s="17">
        <f t="shared" si="160"/>
        <v>3374</v>
      </c>
      <c r="F3374" s="2">
        <f t="shared" si="161"/>
        <v>120</v>
      </c>
      <c r="G3374" s="2">
        <f t="shared" si="162"/>
        <v>-23.85</v>
      </c>
      <c r="J3374">
        <v>3372</v>
      </c>
      <c r="K3374">
        <v>120</v>
      </c>
      <c r="L3374">
        <v>-25.95</v>
      </c>
    </row>
    <row r="3375" spans="1:12">
      <c r="A3375" s="16" t="s">
        <v>3400</v>
      </c>
      <c r="E3375" s="17">
        <f t="shared" si="160"/>
        <v>3375</v>
      </c>
      <c r="F3375" s="2">
        <f t="shared" si="161"/>
        <v>120</v>
      </c>
      <c r="G3375" s="2">
        <f t="shared" si="162"/>
        <v>-22.8</v>
      </c>
      <c r="J3375">
        <v>3373</v>
      </c>
      <c r="K3375">
        <v>120</v>
      </c>
      <c r="L3375">
        <v>-24.9</v>
      </c>
    </row>
    <row r="3376" spans="1:12">
      <c r="A3376" s="16" t="s">
        <v>3401</v>
      </c>
      <c r="E3376" s="17">
        <f t="shared" si="160"/>
        <v>3376</v>
      </c>
      <c r="F3376" s="2">
        <f t="shared" si="161"/>
        <v>120</v>
      </c>
      <c r="G3376" s="2">
        <f t="shared" si="162"/>
        <v>-21.75</v>
      </c>
      <c r="J3376">
        <v>3374</v>
      </c>
      <c r="K3376">
        <v>120</v>
      </c>
      <c r="L3376">
        <v>-23.85</v>
      </c>
    </row>
    <row r="3377" spans="1:12">
      <c r="A3377" s="16" t="s">
        <v>3402</v>
      </c>
      <c r="E3377" s="17">
        <f t="shared" si="160"/>
        <v>3377</v>
      </c>
      <c r="F3377" s="2">
        <f t="shared" si="161"/>
        <v>120</v>
      </c>
      <c r="G3377" s="2">
        <f t="shared" si="162"/>
        <v>-20.7</v>
      </c>
      <c r="J3377">
        <v>3375</v>
      </c>
      <c r="K3377">
        <v>120</v>
      </c>
      <c r="L3377">
        <v>-22.8</v>
      </c>
    </row>
    <row r="3378" spans="1:12">
      <c r="A3378" s="16" t="s">
        <v>3403</v>
      </c>
      <c r="E3378" s="17">
        <f t="shared" si="160"/>
        <v>3378</v>
      </c>
      <c r="F3378" s="2">
        <f t="shared" si="161"/>
        <v>120</v>
      </c>
      <c r="G3378" s="2">
        <f t="shared" si="162"/>
        <v>-19.649999999999999</v>
      </c>
      <c r="J3378">
        <v>3376</v>
      </c>
      <c r="K3378">
        <v>120</v>
      </c>
      <c r="L3378">
        <v>-21.75</v>
      </c>
    </row>
    <row r="3379" spans="1:12">
      <c r="A3379" s="16" t="s">
        <v>3404</v>
      </c>
      <c r="E3379" s="17">
        <f t="shared" si="160"/>
        <v>3379</v>
      </c>
      <c r="F3379" s="2">
        <f t="shared" si="161"/>
        <v>120</v>
      </c>
      <c r="G3379" s="2">
        <f t="shared" si="162"/>
        <v>-18.600000000000001</v>
      </c>
      <c r="J3379">
        <v>3377</v>
      </c>
      <c r="K3379">
        <v>120</v>
      </c>
      <c r="L3379">
        <v>-20.7</v>
      </c>
    </row>
    <row r="3380" spans="1:12">
      <c r="A3380" s="16" t="s">
        <v>3405</v>
      </c>
      <c r="E3380" s="17">
        <f t="shared" si="160"/>
        <v>3380</v>
      </c>
      <c r="F3380" s="2">
        <f t="shared" si="161"/>
        <v>120</v>
      </c>
      <c r="G3380" s="2">
        <f t="shared" si="162"/>
        <v>-17.55</v>
      </c>
      <c r="J3380">
        <v>3378</v>
      </c>
      <c r="K3380">
        <v>120</v>
      </c>
      <c r="L3380">
        <v>-19.649999999999999</v>
      </c>
    </row>
    <row r="3381" spans="1:12">
      <c r="A3381" s="16" t="s">
        <v>3406</v>
      </c>
      <c r="E3381" s="17">
        <f t="shared" si="160"/>
        <v>3381</v>
      </c>
      <c r="F3381" s="2">
        <f t="shared" si="161"/>
        <v>120</v>
      </c>
      <c r="G3381" s="2">
        <f t="shared" si="162"/>
        <v>-16.5</v>
      </c>
      <c r="J3381">
        <v>3379</v>
      </c>
      <c r="K3381">
        <v>120</v>
      </c>
      <c r="L3381">
        <v>-18.600000000000001</v>
      </c>
    </row>
    <row r="3382" spans="1:12">
      <c r="A3382" s="16" t="s">
        <v>3407</v>
      </c>
      <c r="E3382" s="17">
        <f t="shared" si="160"/>
        <v>3382</v>
      </c>
      <c r="F3382" s="2">
        <f t="shared" si="161"/>
        <v>120</v>
      </c>
      <c r="G3382" s="2">
        <f t="shared" si="162"/>
        <v>-15.4</v>
      </c>
      <c r="J3382">
        <v>3380</v>
      </c>
      <c r="K3382">
        <v>120</v>
      </c>
      <c r="L3382">
        <v>-17.55</v>
      </c>
    </row>
    <row r="3383" spans="1:12">
      <c r="A3383" s="16" t="s">
        <v>3408</v>
      </c>
      <c r="E3383" s="17">
        <f t="shared" si="160"/>
        <v>3383</v>
      </c>
      <c r="F3383" s="2">
        <f t="shared" si="161"/>
        <v>120</v>
      </c>
      <c r="G3383" s="2">
        <f t="shared" si="162"/>
        <v>-14.3</v>
      </c>
      <c r="J3383">
        <v>3381</v>
      </c>
      <c r="K3383">
        <v>120</v>
      </c>
      <c r="L3383">
        <v>-16.5</v>
      </c>
    </row>
    <row r="3384" spans="1:12">
      <c r="A3384" s="16" t="s">
        <v>3409</v>
      </c>
      <c r="E3384" s="17">
        <f t="shared" si="160"/>
        <v>3384</v>
      </c>
      <c r="F3384" s="2">
        <f t="shared" si="161"/>
        <v>120</v>
      </c>
      <c r="G3384" s="2">
        <f t="shared" si="162"/>
        <v>-13.2</v>
      </c>
      <c r="J3384">
        <v>3382</v>
      </c>
      <c r="K3384">
        <v>120</v>
      </c>
      <c r="L3384">
        <v>-15.4</v>
      </c>
    </row>
    <row r="3385" spans="1:12">
      <c r="A3385" s="16" t="s">
        <v>3410</v>
      </c>
      <c r="E3385" s="17">
        <f t="shared" si="160"/>
        <v>3385</v>
      </c>
      <c r="F3385" s="2">
        <f t="shared" si="161"/>
        <v>120</v>
      </c>
      <c r="G3385" s="2">
        <f t="shared" si="162"/>
        <v>-12.1</v>
      </c>
      <c r="J3385">
        <v>3383</v>
      </c>
      <c r="K3385">
        <v>120</v>
      </c>
      <c r="L3385">
        <v>-14.3</v>
      </c>
    </row>
    <row r="3386" spans="1:12">
      <c r="A3386" s="16" t="s">
        <v>3411</v>
      </c>
      <c r="E3386" s="17">
        <f t="shared" si="160"/>
        <v>3386</v>
      </c>
      <c r="F3386" s="2">
        <f t="shared" si="161"/>
        <v>120</v>
      </c>
      <c r="G3386" s="2">
        <f t="shared" si="162"/>
        <v>-11.425000000000001</v>
      </c>
      <c r="J3386">
        <v>3384</v>
      </c>
      <c r="K3386">
        <v>120</v>
      </c>
      <c r="L3386">
        <v>-13.2</v>
      </c>
    </row>
    <row r="3387" spans="1:12">
      <c r="A3387" s="16" t="s">
        <v>3412</v>
      </c>
      <c r="E3387" s="17">
        <f t="shared" si="160"/>
        <v>3387</v>
      </c>
      <c r="F3387" s="2">
        <f t="shared" si="161"/>
        <v>120</v>
      </c>
      <c r="G3387" s="2">
        <f t="shared" si="162"/>
        <v>-10.75</v>
      </c>
      <c r="J3387">
        <v>3385</v>
      </c>
      <c r="K3387">
        <v>120</v>
      </c>
      <c r="L3387">
        <v>-12.1</v>
      </c>
    </row>
    <row r="3388" spans="1:12">
      <c r="A3388" s="16" t="s">
        <v>3413</v>
      </c>
      <c r="E3388" s="17">
        <f t="shared" si="160"/>
        <v>3388</v>
      </c>
      <c r="F3388" s="2">
        <f t="shared" si="161"/>
        <v>120</v>
      </c>
      <c r="G3388" s="2">
        <f t="shared" si="162"/>
        <v>-9.9169999999999998</v>
      </c>
      <c r="J3388">
        <v>3386</v>
      </c>
      <c r="K3388">
        <v>120</v>
      </c>
      <c r="L3388">
        <v>-11.425000000000001</v>
      </c>
    </row>
    <row r="3389" spans="1:12">
      <c r="A3389" s="16" t="s">
        <v>3414</v>
      </c>
      <c r="E3389" s="17">
        <f t="shared" si="160"/>
        <v>3389</v>
      </c>
      <c r="F3389" s="2">
        <f t="shared" si="161"/>
        <v>120</v>
      </c>
      <c r="G3389" s="2">
        <f t="shared" si="162"/>
        <v>-9.0839999999999996</v>
      </c>
      <c r="J3389">
        <v>3387</v>
      </c>
      <c r="K3389">
        <v>120</v>
      </c>
      <c r="L3389">
        <v>-10.75</v>
      </c>
    </row>
    <row r="3390" spans="1:12">
      <c r="A3390" s="16" t="s">
        <v>3415</v>
      </c>
      <c r="E3390" s="17">
        <f t="shared" si="160"/>
        <v>3390</v>
      </c>
      <c r="F3390" s="2">
        <f t="shared" si="161"/>
        <v>120</v>
      </c>
      <c r="G3390" s="2">
        <f t="shared" si="162"/>
        <v>-8.25</v>
      </c>
      <c r="J3390">
        <v>3388</v>
      </c>
      <c r="K3390">
        <v>120</v>
      </c>
      <c r="L3390">
        <v>-9.9169999999999998</v>
      </c>
    </row>
    <row r="3391" spans="1:12">
      <c r="A3391" s="16" t="s">
        <v>3416</v>
      </c>
      <c r="E3391" s="17">
        <f t="shared" si="160"/>
        <v>3391</v>
      </c>
      <c r="F3391" s="2">
        <f t="shared" si="161"/>
        <v>120</v>
      </c>
      <c r="G3391" s="2">
        <f t="shared" si="162"/>
        <v>-7.4169999999999998</v>
      </c>
      <c r="J3391">
        <v>3389</v>
      </c>
      <c r="K3391">
        <v>120</v>
      </c>
      <c r="L3391">
        <v>-9.0839999999999996</v>
      </c>
    </row>
    <row r="3392" spans="1:12">
      <c r="A3392" s="16" t="s">
        <v>3417</v>
      </c>
      <c r="E3392" s="17">
        <f t="shared" si="160"/>
        <v>3392</v>
      </c>
      <c r="F3392" s="2">
        <f t="shared" si="161"/>
        <v>120</v>
      </c>
      <c r="G3392" s="2">
        <f t="shared" si="162"/>
        <v>-6.5839999999999996</v>
      </c>
      <c r="J3392">
        <v>3390</v>
      </c>
      <c r="K3392">
        <v>120</v>
      </c>
      <c r="L3392">
        <v>-8.25</v>
      </c>
    </row>
    <row r="3393" spans="1:12">
      <c r="A3393" s="16" t="s">
        <v>3418</v>
      </c>
      <c r="E3393" s="17">
        <f t="shared" ref="E3393:E3403" si="163">VALUE(LEFT(A3393,5))</f>
        <v>3393</v>
      </c>
      <c r="F3393" s="2">
        <f t="shared" ref="F3393:F3403" si="164">VALUE(LEFT(RIGHT($A3393,20),10))</f>
        <v>120</v>
      </c>
      <c r="G3393" s="2">
        <f t="shared" ref="G3393:G3403" si="165">VALUE(RIGHT($A3393,10))</f>
        <v>-5.75</v>
      </c>
      <c r="J3393">
        <v>3391</v>
      </c>
      <c r="K3393">
        <v>120</v>
      </c>
      <c r="L3393">
        <v>-7.4169999999999998</v>
      </c>
    </row>
    <row r="3394" spans="1:12">
      <c r="A3394" s="16" t="s">
        <v>3419</v>
      </c>
      <c r="E3394" s="17">
        <f t="shared" si="163"/>
        <v>3394</v>
      </c>
      <c r="F3394" s="2">
        <f t="shared" si="164"/>
        <v>120</v>
      </c>
      <c r="G3394" s="2">
        <f t="shared" si="165"/>
        <v>-5</v>
      </c>
      <c r="J3394">
        <v>3392</v>
      </c>
      <c r="K3394">
        <v>120</v>
      </c>
      <c r="L3394">
        <v>-6.5839999999999996</v>
      </c>
    </row>
    <row r="3395" spans="1:12">
      <c r="A3395" s="16" t="s">
        <v>3420</v>
      </c>
      <c r="E3395" s="17">
        <f t="shared" si="163"/>
        <v>3395</v>
      </c>
      <c r="F3395" s="2">
        <f t="shared" si="164"/>
        <v>120</v>
      </c>
      <c r="G3395" s="2">
        <f t="shared" si="165"/>
        <v>-3.75</v>
      </c>
      <c r="J3395">
        <v>3393</v>
      </c>
      <c r="K3395">
        <v>120</v>
      </c>
      <c r="L3395">
        <v>-5.75</v>
      </c>
    </row>
    <row r="3396" spans="1:12">
      <c r="A3396" s="16" t="s">
        <v>3421</v>
      </c>
      <c r="E3396" s="17">
        <f t="shared" si="163"/>
        <v>3396</v>
      </c>
      <c r="F3396" s="2">
        <f t="shared" si="164"/>
        <v>120</v>
      </c>
      <c r="G3396" s="2">
        <f t="shared" si="165"/>
        <v>-2.5</v>
      </c>
      <c r="J3396">
        <v>3394</v>
      </c>
      <c r="K3396">
        <v>120</v>
      </c>
      <c r="L3396">
        <v>-5</v>
      </c>
    </row>
    <row r="3397" spans="1:12">
      <c r="A3397" s="16" t="s">
        <v>3422</v>
      </c>
      <c r="E3397" s="17">
        <f t="shared" si="163"/>
        <v>3397</v>
      </c>
      <c r="F3397" s="2">
        <f t="shared" si="164"/>
        <v>120</v>
      </c>
      <c r="G3397" s="2">
        <f t="shared" si="165"/>
        <v>-1.25</v>
      </c>
      <c r="J3397">
        <v>3395</v>
      </c>
      <c r="K3397">
        <v>120</v>
      </c>
      <c r="L3397">
        <v>-3.75</v>
      </c>
    </row>
    <row r="3398" spans="1:12">
      <c r="A3398" s="16" t="s">
        <v>3423</v>
      </c>
      <c r="E3398" s="17">
        <f t="shared" si="163"/>
        <v>3398</v>
      </c>
      <c r="F3398" s="2">
        <f t="shared" si="164"/>
        <v>120</v>
      </c>
      <c r="G3398" s="2">
        <f t="shared" si="165"/>
        <v>0</v>
      </c>
      <c r="J3398">
        <v>3396</v>
      </c>
      <c r="K3398">
        <v>120</v>
      </c>
      <c r="L3398">
        <v>-2.5</v>
      </c>
    </row>
    <row r="3399" spans="1:12">
      <c r="A3399" s="16" t="s">
        <v>3424</v>
      </c>
      <c r="E3399" s="17">
        <f t="shared" si="163"/>
        <v>3399</v>
      </c>
      <c r="F3399" s="2">
        <f t="shared" si="164"/>
        <v>120</v>
      </c>
      <c r="G3399" s="2">
        <f t="shared" si="165"/>
        <v>1</v>
      </c>
      <c r="J3399">
        <v>3397</v>
      </c>
      <c r="K3399">
        <v>120</v>
      </c>
      <c r="L3399">
        <v>-1.25</v>
      </c>
    </row>
    <row r="3400" spans="1:12">
      <c r="A3400" s="16" t="s">
        <v>3425</v>
      </c>
      <c r="E3400" s="17">
        <f t="shared" si="163"/>
        <v>3400</v>
      </c>
      <c r="F3400" s="2">
        <f t="shared" si="164"/>
        <v>120</v>
      </c>
      <c r="G3400" s="2">
        <f t="shared" si="165"/>
        <v>2</v>
      </c>
      <c r="J3400">
        <v>3398</v>
      </c>
      <c r="K3400">
        <v>120</v>
      </c>
      <c r="L3400">
        <v>0</v>
      </c>
    </row>
    <row r="3401" spans="1:12">
      <c r="A3401" s="16" t="s">
        <v>3426</v>
      </c>
      <c r="E3401" s="17">
        <f t="shared" si="163"/>
        <v>3401</v>
      </c>
      <c r="F3401" s="2">
        <f t="shared" si="164"/>
        <v>120</v>
      </c>
      <c r="G3401" s="2">
        <f t="shared" si="165"/>
        <v>3</v>
      </c>
      <c r="J3401">
        <v>3399</v>
      </c>
      <c r="K3401">
        <v>120</v>
      </c>
      <c r="L3401">
        <v>1</v>
      </c>
    </row>
    <row r="3402" spans="1:12">
      <c r="A3402" s="16" t="s">
        <v>3427</v>
      </c>
      <c r="E3402" s="17">
        <f t="shared" si="163"/>
        <v>3402</v>
      </c>
      <c r="F3402" s="2">
        <f t="shared" si="164"/>
        <v>120</v>
      </c>
      <c r="G3402" s="2">
        <f t="shared" si="165"/>
        <v>4</v>
      </c>
      <c r="J3402">
        <v>3400</v>
      </c>
      <c r="K3402">
        <v>120</v>
      </c>
      <c r="L3402">
        <v>2</v>
      </c>
    </row>
    <row r="3403" spans="1:12">
      <c r="A3403" s="16" t="s">
        <v>3428</v>
      </c>
      <c r="E3403" s="17">
        <f t="shared" si="163"/>
        <v>3403</v>
      </c>
      <c r="F3403" s="2">
        <f t="shared" si="164"/>
        <v>120</v>
      </c>
      <c r="G3403" s="2">
        <f t="shared" si="165"/>
        <v>5</v>
      </c>
      <c r="J3403">
        <v>3401</v>
      </c>
      <c r="K3403">
        <v>120</v>
      </c>
      <c r="L3403">
        <v>3</v>
      </c>
    </row>
    <row r="3404" spans="1:12">
      <c r="F3404" s="2"/>
      <c r="G3404" s="2"/>
      <c r="J3404">
        <v>3402</v>
      </c>
      <c r="K3404">
        <v>120</v>
      </c>
      <c r="L3404">
        <v>4</v>
      </c>
    </row>
    <row r="3405" spans="1:12">
      <c r="F3405" s="2"/>
      <c r="G3405" s="2"/>
      <c r="J3405">
        <v>3403</v>
      </c>
      <c r="K3405">
        <v>120</v>
      </c>
      <c r="L3405">
        <v>5</v>
      </c>
    </row>
    <row r="3406" spans="1:12">
      <c r="F3406" s="2"/>
      <c r="G3406" s="2"/>
    </row>
    <row r="3407" spans="1:12">
      <c r="F3407" s="2"/>
      <c r="G3407" s="2"/>
    </row>
    <row r="3408" spans="1:12">
      <c r="F3408" s="2"/>
      <c r="G3408" s="2"/>
    </row>
    <row r="3409" spans="6:7">
      <c r="F3409" s="2"/>
      <c r="G3409" s="2"/>
    </row>
    <row r="3410" spans="6:7">
      <c r="F3410" s="2"/>
      <c r="G3410" s="2"/>
    </row>
    <row r="3411" spans="6:7">
      <c r="F3411" s="2"/>
      <c r="G3411" s="2"/>
    </row>
    <row r="3412" spans="6:7">
      <c r="F3412" s="2"/>
      <c r="G3412" s="2"/>
    </row>
    <row r="3413" spans="6:7">
      <c r="F3413" s="2"/>
      <c r="G3413" s="2"/>
    </row>
    <row r="3414" spans="6:7">
      <c r="F3414" s="2"/>
      <c r="G3414" s="2"/>
    </row>
    <row r="3415" spans="6:7">
      <c r="F3415" s="2"/>
      <c r="G3415" s="2"/>
    </row>
    <row r="3416" spans="6:7">
      <c r="F3416" s="2"/>
      <c r="G3416" s="2"/>
    </row>
    <row r="3417" spans="6:7">
      <c r="F3417" s="2"/>
      <c r="G3417" s="2"/>
    </row>
    <row r="3418" spans="6:7">
      <c r="F3418" s="2"/>
      <c r="G3418" s="2"/>
    </row>
    <row r="3419" spans="6:7">
      <c r="F3419" s="2"/>
      <c r="G3419" s="2"/>
    </row>
    <row r="3420" spans="6:7">
      <c r="F3420" s="2"/>
      <c r="G3420" s="2"/>
    </row>
    <row r="3421" spans="6:7">
      <c r="F3421" s="2"/>
      <c r="G3421" s="2"/>
    </row>
    <row r="3422" spans="6:7">
      <c r="F3422" s="2"/>
      <c r="G3422" s="2"/>
    </row>
    <row r="3423" spans="6:7">
      <c r="F3423" s="2"/>
      <c r="G3423" s="2"/>
    </row>
    <row r="3424" spans="6:7">
      <c r="F3424" s="2"/>
      <c r="G3424" s="2"/>
    </row>
    <row r="3425" spans="6:7">
      <c r="F3425" s="2"/>
      <c r="G3425" s="2"/>
    </row>
    <row r="3426" spans="6:7">
      <c r="F3426" s="2"/>
      <c r="G3426" s="2"/>
    </row>
    <row r="3427" spans="6:7">
      <c r="F3427" s="2"/>
      <c r="G3427" s="2"/>
    </row>
    <row r="3428" spans="6:7">
      <c r="F3428" s="2"/>
      <c r="G3428" s="2"/>
    </row>
    <row r="3429" spans="6:7">
      <c r="F3429" s="2"/>
      <c r="G3429" s="2"/>
    </row>
    <row r="3430" spans="6:7">
      <c r="F3430" s="2"/>
      <c r="G3430" s="2"/>
    </row>
    <row r="3431" spans="6:7">
      <c r="F3431" s="2"/>
      <c r="G3431" s="2"/>
    </row>
    <row r="3432" spans="6:7">
      <c r="F3432" s="2"/>
      <c r="G3432" s="2"/>
    </row>
    <row r="3433" spans="6:7">
      <c r="F3433" s="2"/>
      <c r="G3433" s="2"/>
    </row>
    <row r="3434" spans="6:7">
      <c r="F3434" s="2"/>
      <c r="G3434" s="2"/>
    </row>
    <row r="3435" spans="6:7">
      <c r="F3435" s="2"/>
      <c r="G3435" s="2"/>
    </row>
    <row r="3436" spans="6:7">
      <c r="F3436" s="2"/>
      <c r="G3436" s="2"/>
    </row>
    <row r="3437" spans="6:7">
      <c r="F3437" s="2"/>
      <c r="G3437" s="2"/>
    </row>
    <row r="3438" spans="6:7">
      <c r="F3438" s="2"/>
      <c r="G3438" s="2"/>
    </row>
    <row r="3439" spans="6:7">
      <c r="F3439" s="2"/>
      <c r="G3439" s="2"/>
    </row>
    <row r="3440" spans="6:7">
      <c r="F3440" s="2"/>
      <c r="G3440" s="2"/>
    </row>
    <row r="3441" spans="6:7">
      <c r="F3441" s="2"/>
      <c r="G3441" s="2"/>
    </row>
    <row r="3442" spans="6:7">
      <c r="F3442" s="2"/>
      <c r="G3442" s="2"/>
    </row>
    <row r="3443" spans="6:7">
      <c r="F3443" s="2"/>
      <c r="G3443" s="2"/>
    </row>
    <row r="3444" spans="6:7">
      <c r="F3444" s="2"/>
      <c r="G3444" s="2"/>
    </row>
    <row r="3445" spans="6:7">
      <c r="F3445" s="2"/>
      <c r="G3445" s="2"/>
    </row>
    <row r="3446" spans="6:7">
      <c r="F3446" s="2"/>
      <c r="G3446" s="2"/>
    </row>
    <row r="3447" spans="6:7">
      <c r="F3447" s="2"/>
      <c r="G3447" s="2"/>
    </row>
    <row r="3448" spans="6:7">
      <c r="F3448" s="2"/>
      <c r="G3448" s="2"/>
    </row>
    <row r="3449" spans="6:7">
      <c r="F3449" s="2"/>
      <c r="G3449" s="2"/>
    </row>
    <row r="3450" spans="6:7">
      <c r="F3450" s="2"/>
      <c r="G3450" s="2"/>
    </row>
    <row r="3451" spans="6:7">
      <c r="F3451" s="2"/>
      <c r="G3451" s="2"/>
    </row>
    <row r="3452" spans="6:7">
      <c r="F3452" s="2"/>
      <c r="G3452" s="2"/>
    </row>
    <row r="3453" spans="6:7">
      <c r="F3453" s="2"/>
      <c r="G3453" s="2"/>
    </row>
    <row r="3454" spans="6:7">
      <c r="F3454" s="2"/>
      <c r="G3454" s="2"/>
    </row>
    <row r="3455" spans="6:7">
      <c r="F3455" s="2"/>
      <c r="G3455" s="2"/>
    </row>
    <row r="3456" spans="6:7">
      <c r="F3456" s="2"/>
      <c r="G3456" s="2"/>
    </row>
    <row r="3457" spans="6:7">
      <c r="F3457" s="2"/>
      <c r="G3457" s="2"/>
    </row>
    <row r="3458" spans="6:7">
      <c r="F3458" s="2"/>
      <c r="G3458" s="2"/>
    </row>
    <row r="3459" spans="6:7">
      <c r="F3459" s="2"/>
      <c r="G3459" s="2"/>
    </row>
    <row r="3460" spans="6:7">
      <c r="F3460" s="2"/>
      <c r="G3460" s="2"/>
    </row>
    <row r="3461" spans="6:7">
      <c r="F3461" s="2"/>
      <c r="G3461" s="2"/>
    </row>
    <row r="3462" spans="6:7">
      <c r="F3462" s="2"/>
      <c r="G3462" s="2"/>
    </row>
    <row r="3463" spans="6:7">
      <c r="F3463" s="2"/>
      <c r="G3463" s="2"/>
    </row>
    <row r="3464" spans="6:7">
      <c r="F3464" s="2"/>
      <c r="G3464" s="2"/>
    </row>
    <row r="3465" spans="6:7">
      <c r="F3465" s="2"/>
      <c r="G3465" s="2"/>
    </row>
    <row r="3466" spans="6:7">
      <c r="F3466" s="2"/>
      <c r="G3466" s="2"/>
    </row>
    <row r="3467" spans="6:7">
      <c r="F3467" s="2"/>
      <c r="G3467" s="2"/>
    </row>
    <row r="3468" spans="6:7">
      <c r="F3468" s="2"/>
      <c r="G3468" s="2"/>
    </row>
    <row r="3469" spans="6:7">
      <c r="F3469" s="2"/>
      <c r="G3469" s="2"/>
    </row>
    <row r="3470" spans="6:7">
      <c r="F3470" s="2"/>
      <c r="G3470" s="2"/>
    </row>
    <row r="3471" spans="6:7">
      <c r="F3471" s="2"/>
      <c r="G3471" s="2"/>
    </row>
    <row r="3472" spans="6:7">
      <c r="F3472" s="2"/>
      <c r="G3472" s="2"/>
    </row>
    <row r="3473" spans="6:7">
      <c r="F3473" s="2"/>
      <c r="G3473" s="2"/>
    </row>
    <row r="3474" spans="6:7">
      <c r="F3474" s="2"/>
      <c r="G3474" s="2"/>
    </row>
    <row r="3475" spans="6:7">
      <c r="F3475" s="2"/>
      <c r="G3475" s="2"/>
    </row>
    <row r="3476" spans="6:7">
      <c r="F3476" s="2"/>
      <c r="G3476" s="2"/>
    </row>
    <row r="3477" spans="6:7">
      <c r="F3477" s="2"/>
      <c r="G3477" s="2"/>
    </row>
    <row r="3478" spans="6:7">
      <c r="F3478" s="2"/>
      <c r="G3478" s="2"/>
    </row>
    <row r="3479" spans="6:7">
      <c r="F3479" s="2"/>
      <c r="G3479" s="2"/>
    </row>
    <row r="3480" spans="6:7">
      <c r="F3480" s="2"/>
      <c r="G3480" s="2"/>
    </row>
    <row r="3481" spans="6:7">
      <c r="F3481" s="2"/>
      <c r="G3481" s="2"/>
    </row>
    <row r="3482" spans="6:7">
      <c r="F3482" s="2"/>
      <c r="G3482" s="2"/>
    </row>
    <row r="3483" spans="6:7">
      <c r="F3483" s="2"/>
      <c r="G3483" s="2"/>
    </row>
    <row r="3484" spans="6:7">
      <c r="F3484" s="2"/>
      <c r="G3484" s="2"/>
    </row>
    <row r="3485" spans="6:7">
      <c r="F3485" s="2"/>
      <c r="G3485" s="2"/>
    </row>
    <row r="3486" spans="6:7">
      <c r="F3486" s="2"/>
      <c r="G3486" s="2"/>
    </row>
    <row r="3487" spans="6:7">
      <c r="F3487" s="2"/>
      <c r="G3487" s="2"/>
    </row>
    <row r="3488" spans="6:7">
      <c r="F3488" s="2"/>
      <c r="G3488" s="2"/>
    </row>
    <row r="3489" spans="6:7">
      <c r="F3489" s="2"/>
      <c r="G3489" s="2"/>
    </row>
    <row r="3490" spans="6:7">
      <c r="F3490" s="2"/>
      <c r="G3490" s="2"/>
    </row>
    <row r="3491" spans="6:7">
      <c r="F3491" s="2"/>
      <c r="G3491" s="2"/>
    </row>
    <row r="3492" spans="6:7">
      <c r="F3492" s="2"/>
      <c r="G3492" s="2"/>
    </row>
    <row r="3493" spans="6:7">
      <c r="F3493" s="2"/>
      <c r="G3493" s="2"/>
    </row>
    <row r="3494" spans="6:7">
      <c r="F3494" s="2"/>
      <c r="G3494" s="2"/>
    </row>
    <row r="3495" spans="6:7">
      <c r="F3495" s="2"/>
      <c r="G3495" s="2"/>
    </row>
    <row r="3496" spans="6:7">
      <c r="F3496" s="2"/>
      <c r="G3496" s="2"/>
    </row>
    <row r="3497" spans="6:7">
      <c r="F3497" s="2"/>
      <c r="G3497" s="2"/>
    </row>
    <row r="3498" spans="6:7">
      <c r="F3498" s="2"/>
      <c r="G3498" s="2"/>
    </row>
    <row r="3499" spans="6:7">
      <c r="F3499" s="2"/>
      <c r="G3499" s="2"/>
    </row>
    <row r="3500" spans="6:7">
      <c r="F3500" s="2"/>
      <c r="G3500" s="2"/>
    </row>
    <row r="3501" spans="6:7">
      <c r="F3501" s="2"/>
      <c r="G3501" s="2"/>
    </row>
    <row r="3502" spans="6:7">
      <c r="F3502" s="2"/>
      <c r="G3502" s="2"/>
    </row>
    <row r="3503" spans="6:7">
      <c r="F3503" s="2"/>
      <c r="G3503" s="2"/>
    </row>
    <row r="3504" spans="6:7">
      <c r="F3504" s="2"/>
      <c r="G3504" s="2"/>
    </row>
    <row r="3505" spans="6:7">
      <c r="F3505" s="2"/>
      <c r="G3505" s="2"/>
    </row>
    <row r="3506" spans="6:7">
      <c r="F3506" s="2"/>
      <c r="G3506" s="2"/>
    </row>
    <row r="3507" spans="6:7">
      <c r="F3507" s="2"/>
      <c r="G3507" s="2"/>
    </row>
    <row r="3508" spans="6:7">
      <c r="F3508" s="2"/>
      <c r="G3508" s="2"/>
    </row>
    <row r="3509" spans="6:7">
      <c r="F3509" s="2"/>
      <c r="G3509" s="2"/>
    </row>
    <row r="3510" spans="6:7">
      <c r="F3510" s="2"/>
      <c r="G3510" s="2"/>
    </row>
    <row r="3511" spans="6:7">
      <c r="F3511" s="2"/>
      <c r="G3511" s="2"/>
    </row>
    <row r="3512" spans="6:7">
      <c r="F3512" s="2"/>
      <c r="G3512" s="2"/>
    </row>
    <row r="3513" spans="6:7">
      <c r="F3513" s="2"/>
      <c r="G3513" s="2"/>
    </row>
    <row r="3514" spans="6:7">
      <c r="F3514" s="2"/>
      <c r="G3514" s="2"/>
    </row>
    <row r="3515" spans="6:7">
      <c r="F3515" s="2"/>
      <c r="G3515" s="2"/>
    </row>
    <row r="3516" spans="6:7">
      <c r="F3516" s="2"/>
      <c r="G3516" s="2"/>
    </row>
    <row r="3517" spans="6:7">
      <c r="F3517" s="2"/>
      <c r="G3517" s="2"/>
    </row>
    <row r="3518" spans="6:7">
      <c r="F3518" s="2"/>
      <c r="G3518" s="2"/>
    </row>
    <row r="3519" spans="6:7">
      <c r="F3519" s="2"/>
      <c r="G3519" s="2"/>
    </row>
    <row r="3520" spans="6:7">
      <c r="F3520" s="2"/>
      <c r="G3520" s="2"/>
    </row>
    <row r="3521" spans="6:7">
      <c r="F3521" s="2"/>
      <c r="G3521" s="2"/>
    </row>
    <row r="3522" spans="6:7">
      <c r="F3522" s="2"/>
      <c r="G3522" s="2"/>
    </row>
    <row r="3523" spans="6:7">
      <c r="F3523" s="2"/>
      <c r="G3523" s="2"/>
    </row>
    <row r="3524" spans="6:7">
      <c r="F3524" s="2"/>
      <c r="G3524" s="2"/>
    </row>
    <row r="3525" spans="6:7">
      <c r="F3525" s="2"/>
      <c r="G3525" s="2"/>
    </row>
    <row r="3526" spans="6:7">
      <c r="F3526" s="2"/>
      <c r="G3526" s="2"/>
    </row>
    <row r="3527" spans="6:7">
      <c r="F3527" s="2"/>
      <c r="G3527" s="2"/>
    </row>
    <row r="3528" spans="6:7">
      <c r="F3528" s="2"/>
      <c r="G3528" s="2"/>
    </row>
    <row r="3529" spans="6:7">
      <c r="F3529" s="2"/>
      <c r="G3529" s="2"/>
    </row>
    <row r="3530" spans="6:7">
      <c r="F3530" s="2"/>
      <c r="G3530" s="2"/>
    </row>
    <row r="3531" spans="6:7">
      <c r="F3531" s="2"/>
      <c r="G3531" s="2"/>
    </row>
    <row r="3532" spans="6:7">
      <c r="F3532" s="2"/>
      <c r="G3532" s="2"/>
    </row>
    <row r="3533" spans="6:7">
      <c r="F3533" s="2"/>
      <c r="G3533" s="2"/>
    </row>
    <row r="3534" spans="6:7">
      <c r="F3534" s="2"/>
      <c r="G3534" s="2"/>
    </row>
    <row r="3535" spans="6:7">
      <c r="F3535" s="2"/>
      <c r="G3535" s="2"/>
    </row>
    <row r="3536" spans="6:7">
      <c r="F3536" s="2"/>
      <c r="G3536" s="2"/>
    </row>
    <row r="3537" spans="6:7">
      <c r="F3537" s="2"/>
      <c r="G3537" s="2"/>
    </row>
    <row r="3538" spans="6:7">
      <c r="F3538" s="2"/>
      <c r="G3538" s="2"/>
    </row>
    <row r="3539" spans="6:7">
      <c r="F3539" s="2"/>
      <c r="G3539" s="2"/>
    </row>
    <row r="3540" spans="6:7">
      <c r="F3540" s="2"/>
      <c r="G3540" s="2"/>
    </row>
    <row r="3541" spans="6:7">
      <c r="F3541" s="2"/>
      <c r="G3541" s="2"/>
    </row>
    <row r="3542" spans="6:7">
      <c r="F3542" s="2"/>
      <c r="G3542" s="2"/>
    </row>
    <row r="3543" spans="6:7">
      <c r="F3543" s="2"/>
      <c r="G3543" s="2"/>
    </row>
    <row r="3544" spans="6:7">
      <c r="F3544" s="2"/>
      <c r="G3544" s="2"/>
    </row>
    <row r="3545" spans="6:7">
      <c r="F3545" s="2"/>
      <c r="G3545" s="2"/>
    </row>
    <row r="3546" spans="6:7">
      <c r="F3546" s="2"/>
      <c r="G3546" s="2"/>
    </row>
    <row r="3547" spans="6:7">
      <c r="F3547" s="2"/>
      <c r="G3547" s="2"/>
    </row>
    <row r="3548" spans="6:7">
      <c r="F3548" s="2"/>
      <c r="G3548" s="2"/>
    </row>
    <row r="3549" spans="6:7">
      <c r="F3549" s="2"/>
      <c r="G3549" s="2"/>
    </row>
    <row r="3550" spans="6:7">
      <c r="F3550" s="2"/>
      <c r="G3550" s="2"/>
    </row>
    <row r="3551" spans="6:7">
      <c r="F3551" s="2"/>
      <c r="G3551" s="2"/>
    </row>
    <row r="3552" spans="6:7">
      <c r="F3552" s="2"/>
      <c r="G3552" s="2"/>
    </row>
    <row r="3553" spans="6:7">
      <c r="F3553" s="2"/>
      <c r="G3553" s="2"/>
    </row>
    <row r="3554" spans="6:7">
      <c r="F3554" s="2"/>
      <c r="G3554" s="2"/>
    </row>
    <row r="3555" spans="6:7">
      <c r="F3555" s="2"/>
      <c r="G3555" s="2"/>
    </row>
    <row r="3556" spans="6:7">
      <c r="F3556" s="2"/>
      <c r="G3556" s="2"/>
    </row>
    <row r="3557" spans="6:7">
      <c r="F3557" s="2"/>
      <c r="G3557" s="2"/>
    </row>
    <row r="3558" spans="6:7">
      <c r="F3558" s="2"/>
      <c r="G3558" s="2"/>
    </row>
    <row r="3559" spans="6:7">
      <c r="F3559" s="2"/>
      <c r="G3559" s="2"/>
    </row>
    <row r="3560" spans="6:7">
      <c r="F3560" s="2"/>
      <c r="G3560" s="2"/>
    </row>
    <row r="3561" spans="6:7">
      <c r="F3561" s="2"/>
      <c r="G3561" s="2"/>
    </row>
    <row r="3562" spans="6:7">
      <c r="F3562" s="2"/>
      <c r="G3562" s="2"/>
    </row>
    <row r="3563" spans="6:7">
      <c r="F3563" s="2"/>
      <c r="G3563" s="2"/>
    </row>
    <row r="3564" spans="6:7">
      <c r="F3564" s="2"/>
      <c r="G3564" s="2"/>
    </row>
    <row r="3565" spans="6:7">
      <c r="F3565" s="2"/>
      <c r="G3565" s="2"/>
    </row>
    <row r="3566" spans="6:7">
      <c r="F3566" s="2"/>
      <c r="G3566" s="2"/>
    </row>
    <row r="3567" spans="6:7">
      <c r="F3567" s="2"/>
      <c r="G3567" s="2"/>
    </row>
    <row r="3568" spans="6:7">
      <c r="F3568" s="2"/>
      <c r="G3568" s="2"/>
    </row>
    <row r="3569" spans="6:7">
      <c r="F3569" s="2"/>
      <c r="G3569" s="2"/>
    </row>
    <row r="3570" spans="6:7">
      <c r="F3570" s="2"/>
      <c r="G3570" s="2"/>
    </row>
    <row r="3571" spans="6:7">
      <c r="F3571" s="2"/>
      <c r="G3571" s="2"/>
    </row>
    <row r="3572" spans="6:7">
      <c r="F3572" s="2"/>
      <c r="G3572" s="2"/>
    </row>
    <row r="3573" spans="6:7">
      <c r="F3573" s="2"/>
      <c r="G3573" s="2"/>
    </row>
    <row r="3574" spans="6:7">
      <c r="F3574" s="2"/>
      <c r="G3574" s="2"/>
    </row>
    <row r="3575" spans="6:7">
      <c r="F3575" s="2"/>
      <c r="G3575" s="2"/>
    </row>
    <row r="3576" spans="6:7">
      <c r="F3576" s="2"/>
      <c r="G3576" s="2"/>
    </row>
    <row r="3577" spans="6:7">
      <c r="F3577" s="2"/>
      <c r="G3577" s="2"/>
    </row>
    <row r="3578" spans="6:7">
      <c r="F3578" s="2"/>
      <c r="G3578" s="2"/>
    </row>
    <row r="3579" spans="6:7">
      <c r="F3579" s="2"/>
      <c r="G3579" s="2"/>
    </row>
    <row r="3580" spans="6:7">
      <c r="F3580" s="2"/>
      <c r="G3580" s="2"/>
    </row>
    <row r="3581" spans="6:7">
      <c r="F3581" s="2"/>
      <c r="G3581" s="2"/>
    </row>
    <row r="3582" spans="6:7">
      <c r="F3582" s="2"/>
      <c r="G3582" s="2"/>
    </row>
    <row r="3583" spans="6:7">
      <c r="F3583" s="2"/>
      <c r="G3583" s="2"/>
    </row>
    <row r="3584" spans="6:7">
      <c r="F3584" s="2"/>
      <c r="G3584" s="2"/>
    </row>
    <row r="3585" spans="6:7">
      <c r="F3585" s="2"/>
      <c r="G3585" s="2"/>
    </row>
    <row r="3586" spans="6:7">
      <c r="F3586" s="2"/>
      <c r="G3586" s="2"/>
    </row>
    <row r="3587" spans="6:7">
      <c r="F3587" s="2"/>
      <c r="G3587" s="2"/>
    </row>
    <row r="3588" spans="6:7">
      <c r="F3588" s="2"/>
      <c r="G3588" s="2"/>
    </row>
    <row r="3589" spans="6:7">
      <c r="F3589" s="2"/>
      <c r="G3589" s="2"/>
    </row>
    <row r="3590" spans="6:7">
      <c r="F3590" s="2"/>
      <c r="G3590" s="2"/>
    </row>
    <row r="3591" spans="6:7">
      <c r="F3591" s="2"/>
      <c r="G3591" s="2"/>
    </row>
    <row r="3592" spans="6:7">
      <c r="F3592" s="2"/>
      <c r="G3592" s="2"/>
    </row>
    <row r="3593" spans="6:7">
      <c r="F3593" s="2"/>
      <c r="G3593" s="2"/>
    </row>
    <row r="3594" spans="6:7">
      <c r="F3594" s="2"/>
      <c r="G3594" s="2"/>
    </row>
    <row r="3595" spans="6:7">
      <c r="F3595" s="2"/>
      <c r="G3595" s="2"/>
    </row>
    <row r="3596" spans="6:7">
      <c r="F3596" s="2"/>
      <c r="G3596" s="2"/>
    </row>
    <row r="3597" spans="6:7">
      <c r="F3597" s="2"/>
      <c r="G3597" s="2"/>
    </row>
    <row r="3598" spans="6:7">
      <c r="F3598" s="2"/>
      <c r="G3598" s="2"/>
    </row>
    <row r="3599" spans="6:7">
      <c r="F3599" s="2"/>
      <c r="G3599" s="2"/>
    </row>
    <row r="3600" spans="6:7">
      <c r="F3600" s="2"/>
      <c r="G3600" s="2"/>
    </row>
    <row r="3601" spans="6:7">
      <c r="F3601" s="2"/>
      <c r="G3601" s="2"/>
    </row>
    <row r="3602" spans="6:7">
      <c r="F3602" s="2"/>
      <c r="G3602" s="2"/>
    </row>
    <row r="3603" spans="6:7">
      <c r="F3603" s="2"/>
      <c r="G3603" s="2"/>
    </row>
    <row r="3604" spans="6:7">
      <c r="F3604" s="2"/>
      <c r="G3604" s="2"/>
    </row>
    <row r="3605" spans="6:7">
      <c r="F3605" s="2"/>
      <c r="G3605" s="2"/>
    </row>
    <row r="3606" spans="6:7">
      <c r="F3606" s="2"/>
      <c r="G3606" s="2"/>
    </row>
    <row r="3607" spans="6:7">
      <c r="F3607" s="2"/>
      <c r="G3607" s="2"/>
    </row>
    <row r="3608" spans="6:7">
      <c r="F3608" s="2"/>
      <c r="G3608" s="2"/>
    </row>
    <row r="3609" spans="6:7">
      <c r="F3609" s="2"/>
      <c r="G3609" s="2"/>
    </row>
    <row r="3610" spans="6:7">
      <c r="F3610" s="2"/>
      <c r="G3610" s="2"/>
    </row>
    <row r="3611" spans="6:7">
      <c r="F3611" s="2"/>
      <c r="G3611" s="2"/>
    </row>
    <row r="3612" spans="6:7">
      <c r="F3612" s="2"/>
      <c r="G3612" s="2"/>
    </row>
    <row r="3613" spans="6:7">
      <c r="F3613" s="2"/>
      <c r="G3613" s="2"/>
    </row>
    <row r="3614" spans="6:7">
      <c r="F3614" s="2"/>
      <c r="G3614" s="2"/>
    </row>
    <row r="3615" spans="6:7">
      <c r="F3615" s="2"/>
      <c r="G3615" s="2"/>
    </row>
    <row r="3616" spans="6:7">
      <c r="F3616" s="2"/>
      <c r="G3616" s="2"/>
    </row>
    <row r="3617" spans="6:7">
      <c r="F3617" s="2"/>
      <c r="G3617" s="2"/>
    </row>
    <row r="3618" spans="6:7">
      <c r="F3618" s="2"/>
      <c r="G3618" s="2"/>
    </row>
    <row r="3619" spans="6:7">
      <c r="F3619" s="2"/>
      <c r="G3619" s="2"/>
    </row>
    <row r="3620" spans="6:7">
      <c r="F3620" s="2"/>
      <c r="G3620" s="2"/>
    </row>
    <row r="3621" spans="6:7">
      <c r="F3621" s="2"/>
      <c r="G3621" s="2"/>
    </row>
    <row r="3622" spans="6:7">
      <c r="F3622" s="2"/>
      <c r="G3622" s="2"/>
    </row>
    <row r="3623" spans="6:7">
      <c r="F3623" s="2"/>
      <c r="G3623" s="2"/>
    </row>
    <row r="3624" spans="6:7">
      <c r="F3624" s="2"/>
      <c r="G3624" s="2"/>
    </row>
    <row r="3625" spans="6:7">
      <c r="F3625" s="2"/>
      <c r="G3625" s="2"/>
    </row>
    <row r="3626" spans="6:7">
      <c r="F3626" s="2"/>
      <c r="G3626" s="2"/>
    </row>
    <row r="3627" spans="6:7">
      <c r="F3627" s="2"/>
      <c r="G3627" s="2"/>
    </row>
    <row r="3628" spans="6:7">
      <c r="F3628" s="2"/>
      <c r="G3628" s="2"/>
    </row>
    <row r="3629" spans="6:7">
      <c r="F3629" s="2"/>
      <c r="G3629" s="2"/>
    </row>
    <row r="3630" spans="6:7">
      <c r="F3630" s="2"/>
      <c r="G3630" s="2"/>
    </row>
    <row r="3631" spans="6:7">
      <c r="F3631" s="2"/>
      <c r="G3631" s="2"/>
    </row>
    <row r="3632" spans="6:7">
      <c r="F3632" s="2"/>
      <c r="G3632" s="2"/>
    </row>
    <row r="3633" spans="6:7">
      <c r="F3633" s="2"/>
      <c r="G3633" s="2"/>
    </row>
    <row r="3634" spans="6:7">
      <c r="F3634" s="2"/>
      <c r="G3634" s="2"/>
    </row>
    <row r="3635" spans="6:7">
      <c r="F3635" s="2"/>
      <c r="G3635" s="2"/>
    </row>
    <row r="3636" spans="6:7">
      <c r="F3636" s="2"/>
      <c r="G3636" s="2"/>
    </row>
    <row r="3637" spans="6:7">
      <c r="F3637" s="2"/>
      <c r="G3637" s="2"/>
    </row>
    <row r="3638" spans="6:7">
      <c r="F3638" s="2"/>
      <c r="G3638" s="2"/>
    </row>
    <row r="3639" spans="6:7">
      <c r="F3639" s="2"/>
      <c r="G3639" s="2"/>
    </row>
    <row r="3640" spans="6:7">
      <c r="F3640" s="2"/>
      <c r="G3640" s="2"/>
    </row>
    <row r="3641" spans="6:7">
      <c r="F3641" s="2"/>
      <c r="G3641" s="2"/>
    </row>
    <row r="3642" spans="6:7">
      <c r="F3642" s="2"/>
      <c r="G3642" s="2"/>
    </row>
    <row r="3643" spans="6:7">
      <c r="F3643" s="2"/>
      <c r="G3643" s="2"/>
    </row>
    <row r="3644" spans="6:7">
      <c r="F3644" s="2"/>
      <c r="G3644" s="2"/>
    </row>
    <row r="3645" spans="6:7">
      <c r="F3645" s="2"/>
      <c r="G3645" s="2"/>
    </row>
    <row r="3646" spans="6:7">
      <c r="F3646" s="2"/>
      <c r="G3646" s="2"/>
    </row>
    <row r="3647" spans="6:7">
      <c r="F3647" s="2"/>
      <c r="G3647" s="2"/>
    </row>
    <row r="3648" spans="6:7">
      <c r="F3648" s="2"/>
      <c r="G3648" s="2"/>
    </row>
    <row r="3649" spans="6:7">
      <c r="F3649" s="2"/>
      <c r="G3649" s="2"/>
    </row>
    <row r="3650" spans="6:7">
      <c r="F3650" s="2"/>
      <c r="G3650" s="2"/>
    </row>
    <row r="3651" spans="6:7">
      <c r="F3651" s="2"/>
      <c r="G3651" s="2"/>
    </row>
    <row r="3652" spans="6:7">
      <c r="F3652" s="2"/>
      <c r="G3652" s="2"/>
    </row>
    <row r="3653" spans="6:7">
      <c r="F3653" s="2"/>
      <c r="G3653" s="2"/>
    </row>
    <row r="3654" spans="6:7">
      <c r="F3654" s="2"/>
      <c r="G3654" s="2"/>
    </row>
    <row r="3655" spans="6:7">
      <c r="F3655" s="2"/>
      <c r="G3655" s="2"/>
    </row>
    <row r="3656" spans="6:7">
      <c r="F3656" s="2"/>
      <c r="G3656" s="2"/>
    </row>
    <row r="3657" spans="6:7">
      <c r="F3657" s="2"/>
      <c r="G3657" s="2"/>
    </row>
    <row r="3658" spans="6:7">
      <c r="F3658" s="2"/>
      <c r="G3658" s="2"/>
    </row>
    <row r="3659" spans="6:7">
      <c r="F3659" s="2"/>
      <c r="G3659" s="2"/>
    </row>
    <row r="3660" spans="6:7">
      <c r="F3660" s="2"/>
      <c r="G3660" s="2"/>
    </row>
    <row r="3661" spans="6:7">
      <c r="F3661" s="2"/>
      <c r="G3661" s="2"/>
    </row>
    <row r="3662" spans="6:7">
      <c r="F3662" s="2"/>
      <c r="G3662" s="2"/>
    </row>
    <row r="3663" spans="6:7">
      <c r="F3663" s="2"/>
      <c r="G3663" s="2"/>
    </row>
    <row r="3664" spans="6:7">
      <c r="F3664" s="2"/>
      <c r="G3664" s="2"/>
    </row>
    <row r="3665" spans="6:7">
      <c r="F3665" s="2"/>
      <c r="G3665" s="2"/>
    </row>
    <row r="3666" spans="6:7">
      <c r="F3666" s="2"/>
      <c r="G3666" s="2"/>
    </row>
    <row r="3667" spans="6:7">
      <c r="F3667" s="2"/>
      <c r="G3667" s="2"/>
    </row>
    <row r="3668" spans="6:7">
      <c r="F3668" s="2"/>
      <c r="G3668" s="2"/>
    </row>
    <row r="3669" spans="6:7">
      <c r="F3669" s="2"/>
      <c r="G3669" s="2"/>
    </row>
    <row r="3670" spans="6:7">
      <c r="F3670" s="2"/>
      <c r="G3670" s="2"/>
    </row>
    <row r="3671" spans="6:7">
      <c r="F3671" s="2"/>
      <c r="G3671" s="2"/>
    </row>
    <row r="3672" spans="6:7">
      <c r="F3672" s="2"/>
      <c r="G3672" s="2"/>
    </row>
    <row r="3673" spans="6:7">
      <c r="F3673" s="2"/>
      <c r="G3673" s="2"/>
    </row>
    <row r="3674" spans="6:7">
      <c r="F3674" s="2"/>
      <c r="G3674" s="2"/>
    </row>
    <row r="3675" spans="6:7">
      <c r="F3675" s="2"/>
      <c r="G3675" s="2"/>
    </row>
    <row r="3676" spans="6:7">
      <c r="F3676" s="2"/>
      <c r="G3676" s="2"/>
    </row>
    <row r="3677" spans="6:7">
      <c r="F3677" s="2"/>
      <c r="G3677" s="2"/>
    </row>
    <row r="3678" spans="6:7">
      <c r="F3678" s="2"/>
      <c r="G3678" s="2"/>
    </row>
    <row r="3679" spans="6:7">
      <c r="F3679" s="2"/>
      <c r="G3679" s="2"/>
    </row>
    <row r="3680" spans="6:7">
      <c r="F3680" s="2"/>
      <c r="G3680" s="2"/>
    </row>
    <row r="3681" spans="6:7">
      <c r="F3681" s="2"/>
      <c r="G3681" s="2"/>
    </row>
    <row r="3682" spans="6:7">
      <c r="F3682" s="2"/>
      <c r="G3682" s="2"/>
    </row>
    <row r="3683" spans="6:7">
      <c r="F3683" s="2"/>
      <c r="G3683" s="2"/>
    </row>
    <row r="3684" spans="6:7">
      <c r="F3684" s="2"/>
      <c r="G3684" s="2"/>
    </row>
    <row r="3685" spans="6:7">
      <c r="F3685" s="2"/>
      <c r="G3685" s="2"/>
    </row>
    <row r="3686" spans="6:7">
      <c r="F3686" s="2"/>
      <c r="G3686" s="2"/>
    </row>
    <row r="3687" spans="6:7">
      <c r="F3687" s="2"/>
      <c r="G3687" s="2"/>
    </row>
    <row r="3688" spans="6:7">
      <c r="F3688" s="2"/>
      <c r="G3688" s="2"/>
    </row>
    <row r="3689" spans="6:7">
      <c r="F3689" s="2"/>
      <c r="G3689" s="2"/>
    </row>
    <row r="3690" spans="6:7">
      <c r="F3690" s="2"/>
      <c r="G3690" s="2"/>
    </row>
    <row r="3691" spans="6:7">
      <c r="F3691" s="2"/>
      <c r="G3691" s="2"/>
    </row>
    <row r="3692" spans="6:7">
      <c r="F3692" s="2"/>
      <c r="G3692" s="2"/>
    </row>
    <row r="3693" spans="6:7">
      <c r="F3693" s="2"/>
      <c r="G3693" s="2"/>
    </row>
    <row r="3694" spans="6:7">
      <c r="F3694" s="2"/>
      <c r="G3694" s="2"/>
    </row>
    <row r="3695" spans="6:7">
      <c r="F3695" s="2"/>
      <c r="G3695" s="2"/>
    </row>
    <row r="3696" spans="6:7">
      <c r="F3696" s="2"/>
      <c r="G3696" s="2"/>
    </row>
    <row r="3697" spans="6:7">
      <c r="F3697" s="2"/>
      <c r="G3697" s="2"/>
    </row>
    <row r="3698" spans="6:7">
      <c r="F3698" s="2"/>
      <c r="G3698" s="2"/>
    </row>
    <row r="3699" spans="6:7">
      <c r="F3699" s="2"/>
      <c r="G3699" s="2"/>
    </row>
    <row r="3700" spans="6:7">
      <c r="F3700" s="2"/>
      <c r="G3700" s="2"/>
    </row>
    <row r="3701" spans="6:7">
      <c r="F3701" s="2"/>
      <c r="G3701" s="2"/>
    </row>
    <row r="3702" spans="6:7">
      <c r="F3702" s="2"/>
      <c r="G3702" s="2"/>
    </row>
    <row r="3703" spans="6:7">
      <c r="F3703" s="2"/>
      <c r="G3703" s="2"/>
    </row>
    <row r="3704" spans="6:7">
      <c r="F3704" s="2"/>
      <c r="G3704" s="2"/>
    </row>
    <row r="3705" spans="6:7">
      <c r="F3705" s="2"/>
      <c r="G3705" s="2"/>
    </row>
    <row r="3706" spans="6:7">
      <c r="F3706" s="2"/>
      <c r="G3706" s="2"/>
    </row>
    <row r="3707" spans="6:7">
      <c r="F3707" s="2"/>
      <c r="G3707" s="2"/>
    </row>
    <row r="3708" spans="6:7">
      <c r="F3708" s="2"/>
      <c r="G3708" s="2"/>
    </row>
    <row r="3709" spans="6:7">
      <c r="F3709" s="2"/>
      <c r="G3709" s="2"/>
    </row>
    <row r="3710" spans="6:7">
      <c r="F3710" s="2"/>
      <c r="G3710" s="2"/>
    </row>
    <row r="3711" spans="6:7">
      <c r="F3711" s="2"/>
      <c r="G3711" s="2"/>
    </row>
    <row r="3712" spans="6:7">
      <c r="F3712" s="2"/>
      <c r="G3712" s="2"/>
    </row>
    <row r="3713" spans="6:7">
      <c r="F3713" s="2"/>
      <c r="G3713" s="2"/>
    </row>
    <row r="3714" spans="6:7">
      <c r="F3714" s="2"/>
      <c r="G3714" s="2"/>
    </row>
    <row r="3715" spans="6:7">
      <c r="F3715" s="2"/>
      <c r="G3715" s="2"/>
    </row>
    <row r="3716" spans="6:7">
      <c r="F3716" s="2"/>
      <c r="G3716" s="2"/>
    </row>
    <row r="3717" spans="6:7">
      <c r="F3717" s="2"/>
      <c r="G3717" s="2"/>
    </row>
    <row r="3718" spans="6:7">
      <c r="F3718" s="2"/>
      <c r="G3718" s="2"/>
    </row>
    <row r="3719" spans="6:7">
      <c r="F3719" s="2"/>
      <c r="G3719" s="2"/>
    </row>
    <row r="3720" spans="6:7">
      <c r="F3720" s="2"/>
      <c r="G3720" s="2"/>
    </row>
    <row r="3721" spans="6:7">
      <c r="F3721" s="2"/>
      <c r="G3721" s="2"/>
    </row>
    <row r="3722" spans="6:7">
      <c r="F3722" s="2"/>
      <c r="G3722" s="2"/>
    </row>
    <row r="3723" spans="6:7">
      <c r="F3723" s="2"/>
      <c r="G3723" s="2"/>
    </row>
    <row r="3724" spans="6:7">
      <c r="F3724" s="2"/>
      <c r="G3724" s="2"/>
    </row>
    <row r="3725" spans="6:7">
      <c r="F3725" s="2"/>
      <c r="G3725" s="2"/>
    </row>
    <row r="3726" spans="6:7">
      <c r="F3726" s="2"/>
      <c r="G3726" s="2"/>
    </row>
    <row r="3727" spans="6:7">
      <c r="F3727" s="2"/>
      <c r="G3727" s="2"/>
    </row>
    <row r="3728" spans="6:7">
      <c r="F3728" s="2"/>
      <c r="G3728" s="2"/>
    </row>
    <row r="3729" spans="6:7">
      <c r="F3729" s="2"/>
      <c r="G3729" s="2"/>
    </row>
    <row r="3730" spans="6:7">
      <c r="F3730" s="2"/>
      <c r="G3730" s="2"/>
    </row>
    <row r="3731" spans="6:7">
      <c r="F3731" s="2"/>
      <c r="G3731" s="2"/>
    </row>
    <row r="3732" spans="6:7">
      <c r="F3732" s="2"/>
      <c r="G3732" s="2"/>
    </row>
    <row r="3733" spans="6:7">
      <c r="F3733" s="2"/>
      <c r="G3733" s="2"/>
    </row>
    <row r="3734" spans="6:7">
      <c r="F3734" s="2"/>
      <c r="G3734" s="2"/>
    </row>
    <row r="3735" spans="6:7">
      <c r="F3735" s="2"/>
      <c r="G3735" s="2"/>
    </row>
    <row r="3736" spans="6:7">
      <c r="F3736" s="2"/>
      <c r="G3736" s="2"/>
    </row>
    <row r="3737" spans="6:7">
      <c r="F3737" s="2"/>
      <c r="G3737" s="2"/>
    </row>
    <row r="3738" spans="6:7">
      <c r="F3738" s="2"/>
      <c r="G3738" s="2"/>
    </row>
    <row r="3739" spans="6:7">
      <c r="F3739" s="2"/>
      <c r="G3739" s="2"/>
    </row>
    <row r="3740" spans="6:7">
      <c r="F3740" s="2"/>
      <c r="G3740" s="2"/>
    </row>
    <row r="3741" spans="6:7">
      <c r="F3741" s="2"/>
      <c r="G3741" s="2"/>
    </row>
    <row r="3742" spans="6:7">
      <c r="F3742" s="2"/>
      <c r="G3742" s="2"/>
    </row>
    <row r="3743" spans="6:7">
      <c r="F3743" s="2"/>
      <c r="G3743" s="2"/>
    </row>
    <row r="3744" spans="6:7">
      <c r="F3744" s="2"/>
      <c r="G3744" s="2"/>
    </row>
    <row r="3745" spans="6:7">
      <c r="F3745" s="2"/>
      <c r="G3745" s="2"/>
    </row>
    <row r="3746" spans="6:7">
      <c r="F3746" s="2"/>
      <c r="G3746" s="2"/>
    </row>
    <row r="3747" spans="6:7">
      <c r="F3747" s="2"/>
      <c r="G3747" s="2"/>
    </row>
    <row r="3748" spans="6:7">
      <c r="F3748" s="2"/>
      <c r="G3748" s="2"/>
    </row>
    <row r="3749" spans="6:7">
      <c r="F3749" s="2"/>
      <c r="G3749" s="2"/>
    </row>
    <row r="3750" spans="6:7">
      <c r="F3750" s="2"/>
      <c r="G3750" s="2"/>
    </row>
    <row r="3751" spans="6:7">
      <c r="F3751" s="2"/>
      <c r="G3751" s="2"/>
    </row>
    <row r="3752" spans="6:7">
      <c r="F3752" s="2"/>
      <c r="G3752" s="2"/>
    </row>
    <row r="3753" spans="6:7">
      <c r="F3753" s="2"/>
      <c r="G3753" s="2"/>
    </row>
    <row r="3754" spans="6:7">
      <c r="F3754" s="2"/>
      <c r="G3754" s="2"/>
    </row>
    <row r="3755" spans="6:7">
      <c r="F3755" s="2"/>
      <c r="G3755" s="2"/>
    </row>
    <row r="3756" spans="6:7">
      <c r="F3756" s="2"/>
      <c r="G3756" s="2"/>
    </row>
    <row r="3757" spans="6:7">
      <c r="F3757" s="2"/>
      <c r="G3757" s="2"/>
    </row>
    <row r="3758" spans="6:7">
      <c r="F3758" s="2"/>
      <c r="G3758" s="2"/>
    </row>
    <row r="3759" spans="6:7">
      <c r="F3759" s="2"/>
      <c r="G3759" s="2"/>
    </row>
    <row r="3760" spans="6:7">
      <c r="F3760" s="2"/>
      <c r="G3760" s="2"/>
    </row>
    <row r="3761" spans="6:7">
      <c r="F3761" s="2"/>
      <c r="G3761" s="2"/>
    </row>
    <row r="3762" spans="6:7">
      <c r="F3762" s="2"/>
      <c r="G3762" s="2"/>
    </row>
    <row r="3763" spans="6:7">
      <c r="F3763" s="2"/>
      <c r="G3763" s="2"/>
    </row>
    <row r="3764" spans="6:7">
      <c r="F3764" s="2"/>
      <c r="G3764" s="2"/>
    </row>
    <row r="3765" spans="6:7">
      <c r="F3765" s="2"/>
      <c r="G3765" s="2"/>
    </row>
    <row r="3766" spans="6:7">
      <c r="F3766" s="2"/>
      <c r="G3766" s="2"/>
    </row>
    <row r="3767" spans="6:7">
      <c r="F3767" s="2"/>
      <c r="G3767" s="2"/>
    </row>
    <row r="3768" spans="6:7">
      <c r="F3768" s="2"/>
      <c r="G3768" s="2"/>
    </row>
    <row r="3769" spans="6:7">
      <c r="F3769" s="2"/>
      <c r="G3769" s="2"/>
    </row>
    <row r="3770" spans="6:7">
      <c r="F3770" s="2"/>
      <c r="G3770" s="2"/>
    </row>
    <row r="3771" spans="6:7">
      <c r="F3771" s="2"/>
      <c r="G3771" s="2"/>
    </row>
    <row r="3772" spans="6:7">
      <c r="F3772" s="2"/>
      <c r="G3772" s="2"/>
    </row>
    <row r="3773" spans="6:7">
      <c r="F3773" s="2"/>
      <c r="G3773" s="2"/>
    </row>
    <row r="3774" spans="6:7">
      <c r="F3774" s="2"/>
      <c r="G3774" s="2"/>
    </row>
    <row r="3775" spans="6:7">
      <c r="F3775" s="2"/>
      <c r="G3775" s="2"/>
    </row>
    <row r="3776" spans="6:7">
      <c r="F3776" s="2"/>
      <c r="G3776" s="2"/>
    </row>
    <row r="3777" spans="6:7">
      <c r="F3777" s="2"/>
      <c r="G3777" s="2"/>
    </row>
    <row r="3778" spans="6:7">
      <c r="F3778" s="2"/>
      <c r="G3778" s="2"/>
    </row>
    <row r="3779" spans="6:7">
      <c r="F3779" s="2"/>
      <c r="G3779" s="2"/>
    </row>
    <row r="3780" spans="6:7">
      <c r="F3780" s="2"/>
      <c r="G3780" s="2"/>
    </row>
    <row r="3781" spans="6:7">
      <c r="F3781" s="2"/>
      <c r="G3781" s="2"/>
    </row>
    <row r="3782" spans="6:7">
      <c r="F3782" s="2"/>
      <c r="G3782" s="2"/>
    </row>
    <row r="3783" spans="6:7">
      <c r="F3783" s="2"/>
      <c r="G3783" s="2"/>
    </row>
    <row r="3784" spans="6:7">
      <c r="F3784" s="2"/>
      <c r="G3784" s="2"/>
    </row>
    <row r="3785" spans="6:7">
      <c r="F3785" s="2"/>
      <c r="G3785" s="2"/>
    </row>
    <row r="3786" spans="6:7">
      <c r="F3786" s="2"/>
      <c r="G3786" s="2"/>
    </row>
    <row r="3787" spans="6:7">
      <c r="F3787" s="2"/>
      <c r="G3787" s="2"/>
    </row>
    <row r="3788" spans="6:7">
      <c r="F3788" s="2"/>
      <c r="G3788" s="2"/>
    </row>
    <row r="3789" spans="6:7">
      <c r="F3789" s="2"/>
      <c r="G3789" s="2"/>
    </row>
    <row r="3790" spans="6:7">
      <c r="F3790" s="2"/>
      <c r="G3790" s="2"/>
    </row>
    <row r="3791" spans="6:7">
      <c r="F3791" s="2"/>
      <c r="G3791" s="2"/>
    </row>
    <row r="3792" spans="6:7">
      <c r="F3792" s="2"/>
      <c r="G3792" s="2"/>
    </row>
    <row r="3793" spans="6:7">
      <c r="F3793" s="2"/>
      <c r="G3793" s="2"/>
    </row>
    <row r="3794" spans="6:7">
      <c r="F3794" s="2"/>
      <c r="G3794" s="2"/>
    </row>
    <row r="3795" spans="6:7">
      <c r="F3795" s="2"/>
      <c r="G3795" s="2"/>
    </row>
    <row r="3796" spans="6:7">
      <c r="F3796" s="2"/>
      <c r="G3796" s="2"/>
    </row>
    <row r="3797" spans="6:7">
      <c r="F3797" s="2"/>
      <c r="G3797" s="2"/>
    </row>
    <row r="3798" spans="6:7">
      <c r="F3798" s="2"/>
      <c r="G3798" s="2"/>
    </row>
    <row r="3799" spans="6:7">
      <c r="F3799" s="2"/>
      <c r="G3799" s="2"/>
    </row>
    <row r="3800" spans="6:7">
      <c r="F3800" s="2"/>
      <c r="G3800" s="2"/>
    </row>
    <row r="3801" spans="6:7">
      <c r="F3801" s="2"/>
      <c r="G3801" s="2"/>
    </row>
    <row r="3802" spans="6:7">
      <c r="F3802" s="2"/>
      <c r="G3802" s="2"/>
    </row>
    <row r="3803" spans="6:7">
      <c r="F3803" s="2"/>
      <c r="G3803" s="2"/>
    </row>
    <row r="3804" spans="6:7">
      <c r="F3804" s="2"/>
      <c r="G3804" s="2"/>
    </row>
    <row r="3805" spans="6:7">
      <c r="F3805" s="2"/>
      <c r="G3805" s="2"/>
    </row>
    <row r="3806" spans="6:7">
      <c r="F3806" s="2"/>
      <c r="G3806" s="2"/>
    </row>
    <row r="3807" spans="6:7">
      <c r="F3807" s="2"/>
      <c r="G3807" s="2"/>
    </row>
    <row r="3808" spans="6:7">
      <c r="F3808" s="2"/>
      <c r="G3808" s="2"/>
    </row>
    <row r="3809" spans="6:7">
      <c r="F3809" s="2"/>
      <c r="G3809" s="2"/>
    </row>
    <row r="3810" spans="6:7">
      <c r="F3810" s="2"/>
      <c r="G3810" s="2"/>
    </row>
    <row r="3811" spans="6:7">
      <c r="F3811" s="2"/>
      <c r="G3811" s="2"/>
    </row>
    <row r="3812" spans="6:7">
      <c r="F3812" s="2"/>
      <c r="G3812" s="2"/>
    </row>
    <row r="3813" spans="6:7">
      <c r="F3813" s="2"/>
      <c r="G3813" s="2"/>
    </row>
    <row r="3814" spans="6:7">
      <c r="F3814" s="2"/>
      <c r="G3814" s="2"/>
    </row>
    <row r="3815" spans="6:7">
      <c r="F3815" s="2"/>
      <c r="G3815" s="2"/>
    </row>
    <row r="3816" spans="6:7">
      <c r="F3816" s="2"/>
      <c r="G3816" s="2"/>
    </row>
    <row r="3817" spans="6:7">
      <c r="F3817" s="2"/>
      <c r="G3817" s="2"/>
    </row>
    <row r="3818" spans="6:7">
      <c r="F3818" s="2"/>
      <c r="G3818" s="2"/>
    </row>
    <row r="3819" spans="6:7">
      <c r="F3819" s="2"/>
      <c r="G3819" s="2"/>
    </row>
    <row r="3820" spans="6:7">
      <c r="F3820" s="2"/>
      <c r="G3820" s="2"/>
    </row>
    <row r="3821" spans="6:7">
      <c r="F3821" s="2"/>
      <c r="G3821" s="2"/>
    </row>
    <row r="3822" spans="6:7">
      <c r="F3822" s="2"/>
      <c r="G3822" s="2"/>
    </row>
    <row r="3823" spans="6:7">
      <c r="F3823" s="2"/>
      <c r="G3823" s="2"/>
    </row>
    <row r="3824" spans="6:7">
      <c r="F3824" s="2"/>
      <c r="G3824" s="2"/>
    </row>
    <row r="3825" spans="6:7">
      <c r="F3825" s="2"/>
      <c r="G3825" s="2"/>
    </row>
    <row r="3826" spans="6:7">
      <c r="F3826" s="2"/>
      <c r="G3826" s="2"/>
    </row>
    <row r="3827" spans="6:7">
      <c r="F3827" s="2"/>
      <c r="G3827" s="2"/>
    </row>
    <row r="3828" spans="6:7">
      <c r="F3828" s="2"/>
      <c r="G3828" s="2"/>
    </row>
    <row r="3829" spans="6:7">
      <c r="F3829" s="2"/>
      <c r="G3829" s="2"/>
    </row>
    <row r="3830" spans="6:7">
      <c r="F3830" s="2"/>
      <c r="G3830" s="2"/>
    </row>
    <row r="3831" spans="6:7">
      <c r="F3831" s="2"/>
      <c r="G3831" s="2"/>
    </row>
    <row r="3832" spans="6:7">
      <c r="F3832" s="2"/>
      <c r="G3832" s="2"/>
    </row>
    <row r="3833" spans="6:7">
      <c r="F3833" s="2"/>
      <c r="G3833" s="2"/>
    </row>
    <row r="3834" spans="6:7">
      <c r="F3834" s="2"/>
      <c r="G3834" s="2"/>
    </row>
    <row r="3835" spans="6:7">
      <c r="F3835" s="2"/>
      <c r="G3835" s="2"/>
    </row>
    <row r="3836" spans="6:7">
      <c r="F3836" s="2"/>
      <c r="G3836" s="2"/>
    </row>
    <row r="3837" spans="6:7">
      <c r="F3837" s="2"/>
      <c r="G3837" s="2"/>
    </row>
    <row r="3838" spans="6:7">
      <c r="F3838" s="2"/>
      <c r="G3838" s="2"/>
    </row>
    <row r="3839" spans="6:7">
      <c r="F3839" s="2"/>
      <c r="G3839" s="2"/>
    </row>
    <row r="3840" spans="6:7">
      <c r="F3840" s="2"/>
      <c r="G3840" s="2"/>
    </row>
    <row r="3841" spans="6:7">
      <c r="F3841" s="2"/>
      <c r="G3841" s="2"/>
    </row>
    <row r="3842" spans="6:7">
      <c r="F3842" s="2"/>
      <c r="G3842" s="2"/>
    </row>
    <row r="3843" spans="6:7">
      <c r="F3843" s="2"/>
      <c r="G3843" s="2"/>
    </row>
    <row r="3844" spans="6:7">
      <c r="F3844" s="2"/>
      <c r="G3844" s="2"/>
    </row>
    <row r="3845" spans="6:7">
      <c r="F3845" s="2"/>
      <c r="G3845" s="2"/>
    </row>
    <row r="3846" spans="6:7">
      <c r="F3846" s="2"/>
      <c r="G3846" s="2"/>
    </row>
    <row r="3847" spans="6:7">
      <c r="F3847" s="2"/>
      <c r="G3847" s="2"/>
    </row>
    <row r="3848" spans="6:7">
      <c r="F3848" s="2"/>
      <c r="G3848" s="2"/>
    </row>
    <row r="3849" spans="6:7">
      <c r="F3849" s="2"/>
      <c r="G3849" s="2"/>
    </row>
    <row r="3850" spans="6:7">
      <c r="F3850" s="2"/>
      <c r="G3850" s="2"/>
    </row>
    <row r="3851" spans="6:7">
      <c r="F3851" s="2"/>
      <c r="G3851" s="2"/>
    </row>
    <row r="3852" spans="6:7">
      <c r="F3852" s="2"/>
      <c r="G3852" s="2"/>
    </row>
    <row r="3853" spans="6:7">
      <c r="F3853" s="2"/>
      <c r="G3853" s="2"/>
    </row>
    <row r="3854" spans="6:7">
      <c r="F3854" s="2"/>
      <c r="G3854" s="2"/>
    </row>
    <row r="3855" spans="6:7">
      <c r="F3855" s="2"/>
      <c r="G3855" s="2"/>
    </row>
    <row r="3856" spans="6:7">
      <c r="F3856" s="2"/>
      <c r="G3856" s="2"/>
    </row>
    <row r="3857" spans="6:7">
      <c r="F3857" s="2"/>
      <c r="G3857" s="2"/>
    </row>
    <row r="3858" spans="6:7">
      <c r="F3858" s="2"/>
      <c r="G3858" s="2"/>
    </row>
    <row r="3859" spans="6:7">
      <c r="F3859" s="2"/>
      <c r="G3859" s="2"/>
    </row>
    <row r="3860" spans="6:7">
      <c r="F3860" s="2"/>
      <c r="G3860" s="2"/>
    </row>
    <row r="3861" spans="6:7">
      <c r="F3861" s="2"/>
      <c r="G3861" s="2"/>
    </row>
    <row r="3862" spans="6:7">
      <c r="F3862" s="2"/>
      <c r="G3862" s="2"/>
    </row>
    <row r="3863" spans="6:7">
      <c r="F3863" s="2"/>
      <c r="G3863" s="2"/>
    </row>
    <row r="3864" spans="6:7">
      <c r="F3864" s="2"/>
      <c r="G3864" s="2"/>
    </row>
    <row r="3865" spans="6:7">
      <c r="F3865" s="2"/>
      <c r="G3865" s="2"/>
    </row>
    <row r="3866" spans="6:7">
      <c r="F3866" s="2"/>
      <c r="G3866" s="2"/>
    </row>
    <row r="3867" spans="6:7">
      <c r="F3867" s="2"/>
      <c r="G3867" s="2"/>
    </row>
    <row r="3868" spans="6:7">
      <c r="F3868" s="2"/>
      <c r="G3868" s="2"/>
    </row>
    <row r="3869" spans="6:7">
      <c r="F3869" s="2"/>
      <c r="G3869" s="2"/>
    </row>
    <row r="3870" spans="6:7">
      <c r="F3870" s="2"/>
      <c r="G3870" s="2"/>
    </row>
    <row r="3871" spans="6:7">
      <c r="F3871" s="2"/>
      <c r="G3871" s="2"/>
    </row>
    <row r="3872" spans="6:7">
      <c r="F3872" s="2"/>
      <c r="G3872" s="2"/>
    </row>
    <row r="3873" spans="6:7">
      <c r="F3873" s="2"/>
      <c r="G3873" s="2"/>
    </row>
    <row r="3874" spans="6:7">
      <c r="F3874" s="2"/>
      <c r="G3874" s="2"/>
    </row>
    <row r="3875" spans="6:7">
      <c r="F3875" s="2"/>
      <c r="G3875" s="2"/>
    </row>
    <row r="3876" spans="6:7">
      <c r="F3876" s="2"/>
      <c r="G3876" s="2"/>
    </row>
    <row r="3877" spans="6:7">
      <c r="F3877" s="2"/>
      <c r="G3877" s="2"/>
    </row>
    <row r="3878" spans="6:7">
      <c r="F3878" s="2"/>
      <c r="G3878" s="2"/>
    </row>
    <row r="3879" spans="6:7">
      <c r="F3879" s="2"/>
      <c r="G3879" s="2"/>
    </row>
    <row r="3880" spans="6:7">
      <c r="F3880" s="2"/>
      <c r="G3880" s="2"/>
    </row>
    <row r="3881" spans="6:7">
      <c r="F3881" s="2"/>
      <c r="G3881" s="2"/>
    </row>
    <row r="3882" spans="6:7">
      <c r="F3882" s="2"/>
      <c r="G3882" s="2"/>
    </row>
    <row r="3883" spans="6:7">
      <c r="F3883" s="2"/>
      <c r="G3883" s="2"/>
    </row>
    <row r="3884" spans="6:7">
      <c r="F3884" s="2"/>
      <c r="G3884" s="2"/>
    </row>
    <row r="3885" spans="6:7">
      <c r="F3885" s="2"/>
      <c r="G3885" s="2"/>
    </row>
    <row r="3886" spans="6:7">
      <c r="F3886" s="2"/>
      <c r="G3886" s="2"/>
    </row>
    <row r="3887" spans="6:7">
      <c r="F3887" s="2"/>
      <c r="G3887" s="2"/>
    </row>
    <row r="3888" spans="6:7">
      <c r="F3888" s="2"/>
      <c r="G3888" s="2"/>
    </row>
    <row r="3889" spans="6:7">
      <c r="F3889" s="2"/>
      <c r="G3889" s="2"/>
    </row>
    <row r="3890" spans="6:7">
      <c r="F3890" s="2"/>
      <c r="G3890" s="2"/>
    </row>
    <row r="3891" spans="6:7">
      <c r="F3891" s="2"/>
      <c r="G3891" s="2"/>
    </row>
    <row r="3892" spans="6:7">
      <c r="F3892" s="2"/>
      <c r="G3892" s="2"/>
    </row>
    <row r="3893" spans="6:7">
      <c r="F3893" s="2"/>
      <c r="G3893" s="2"/>
    </row>
    <row r="3894" spans="6:7">
      <c r="F3894" s="2"/>
      <c r="G3894" s="2"/>
    </row>
    <row r="3895" spans="6:7">
      <c r="F3895" s="2"/>
      <c r="G3895" s="2"/>
    </row>
    <row r="3896" spans="6:7">
      <c r="F3896" s="2"/>
      <c r="G3896" s="2"/>
    </row>
    <row r="3897" spans="6:7">
      <c r="F3897" s="2"/>
      <c r="G3897" s="2"/>
    </row>
    <row r="3898" spans="6:7">
      <c r="F3898" s="2"/>
      <c r="G3898" s="2"/>
    </row>
    <row r="3899" spans="6:7">
      <c r="F3899" s="2"/>
      <c r="G3899" s="2"/>
    </row>
    <row r="3900" spans="6:7">
      <c r="F3900" s="2"/>
      <c r="G3900" s="2"/>
    </row>
    <row r="3901" spans="6:7">
      <c r="F3901" s="2"/>
      <c r="G3901" s="2"/>
    </row>
    <row r="3902" spans="6:7">
      <c r="F3902" s="2"/>
      <c r="G3902" s="2"/>
    </row>
    <row r="3903" spans="6:7">
      <c r="F3903" s="2"/>
      <c r="G3903" s="2"/>
    </row>
    <row r="3904" spans="6:7">
      <c r="F3904" s="2"/>
      <c r="G3904" s="2"/>
    </row>
    <row r="3905" spans="6:7">
      <c r="F3905" s="2"/>
      <c r="G3905" s="2"/>
    </row>
    <row r="3906" spans="6:7">
      <c r="F3906" s="2"/>
      <c r="G3906" s="2"/>
    </row>
    <row r="3907" spans="6:7">
      <c r="F3907" s="2"/>
      <c r="G3907" s="2"/>
    </row>
    <row r="3908" spans="6:7">
      <c r="F3908" s="2"/>
      <c r="G3908" s="2"/>
    </row>
    <row r="3909" spans="6:7">
      <c r="F3909" s="2"/>
      <c r="G3909" s="2"/>
    </row>
    <row r="3910" spans="6:7">
      <c r="F3910" s="2"/>
      <c r="G3910" s="2"/>
    </row>
    <row r="3911" spans="6:7">
      <c r="F3911" s="2"/>
      <c r="G3911" s="2"/>
    </row>
    <row r="3912" spans="6:7">
      <c r="F3912" s="2"/>
      <c r="G3912" s="2"/>
    </row>
    <row r="3913" spans="6:7">
      <c r="F3913" s="2"/>
      <c r="G3913" s="2"/>
    </row>
    <row r="3914" spans="6:7">
      <c r="F3914" s="2"/>
      <c r="G3914" s="2"/>
    </row>
    <row r="3915" spans="6:7">
      <c r="F3915" s="2"/>
      <c r="G3915" s="2"/>
    </row>
    <row r="3916" spans="6:7">
      <c r="F3916" s="2"/>
      <c r="G3916" s="2"/>
    </row>
    <row r="3917" spans="6:7">
      <c r="F3917" s="2"/>
      <c r="G3917" s="2"/>
    </row>
    <row r="3918" spans="6:7">
      <c r="F3918" s="2"/>
      <c r="G3918" s="2"/>
    </row>
    <row r="3919" spans="6:7">
      <c r="F3919" s="2"/>
      <c r="G3919" s="2"/>
    </row>
    <row r="3920" spans="6:7">
      <c r="F3920" s="2"/>
      <c r="G3920" s="2"/>
    </row>
    <row r="3921" spans="6:7">
      <c r="F3921" s="2"/>
      <c r="G3921" s="2"/>
    </row>
    <row r="3922" spans="6:7">
      <c r="F3922" s="2"/>
      <c r="G3922" s="2"/>
    </row>
    <row r="3923" spans="6:7">
      <c r="F3923" s="2"/>
      <c r="G3923" s="2"/>
    </row>
    <row r="3924" spans="6:7">
      <c r="F3924" s="2"/>
      <c r="G3924" s="2"/>
    </row>
    <row r="3925" spans="6:7">
      <c r="F3925" s="2"/>
      <c r="G3925" s="2"/>
    </row>
    <row r="3926" spans="6:7">
      <c r="F3926" s="2"/>
      <c r="G3926" s="2"/>
    </row>
    <row r="3927" spans="6:7">
      <c r="F3927" s="2"/>
      <c r="G3927" s="2"/>
    </row>
    <row r="3928" spans="6:7">
      <c r="F3928" s="2"/>
      <c r="G3928" s="2"/>
    </row>
    <row r="3929" spans="6:7">
      <c r="F3929" s="2"/>
      <c r="G3929" s="2"/>
    </row>
    <row r="3930" spans="6:7">
      <c r="F3930" s="2"/>
      <c r="G3930" s="2"/>
    </row>
    <row r="3931" spans="6:7">
      <c r="F3931" s="2"/>
      <c r="G3931" s="2"/>
    </row>
    <row r="3932" spans="6:7">
      <c r="F3932" s="2"/>
      <c r="G3932" s="2"/>
    </row>
    <row r="3933" spans="6:7">
      <c r="F3933" s="2"/>
      <c r="G3933" s="2"/>
    </row>
    <row r="3934" spans="6:7">
      <c r="F3934" s="2"/>
      <c r="G3934" s="2"/>
    </row>
    <row r="3935" spans="6:7">
      <c r="F3935" s="2"/>
      <c r="G3935" s="2"/>
    </row>
    <row r="3936" spans="6:7">
      <c r="F3936" s="2"/>
      <c r="G3936" s="2"/>
    </row>
    <row r="3937" spans="6:7">
      <c r="F3937" s="2"/>
      <c r="G3937" s="2"/>
    </row>
    <row r="3938" spans="6:7">
      <c r="F3938" s="2"/>
      <c r="G3938" s="2"/>
    </row>
    <row r="3939" spans="6:7">
      <c r="F3939" s="2"/>
      <c r="G3939" s="2"/>
    </row>
    <row r="3940" spans="6:7">
      <c r="F3940" s="2"/>
      <c r="G3940" s="2"/>
    </row>
    <row r="3941" spans="6:7">
      <c r="F3941" s="2"/>
      <c r="G3941" s="2"/>
    </row>
    <row r="3942" spans="6:7">
      <c r="F3942" s="2"/>
      <c r="G3942" s="2"/>
    </row>
    <row r="3943" spans="6:7">
      <c r="F3943" s="2"/>
      <c r="G3943" s="2"/>
    </row>
    <row r="3944" spans="6:7">
      <c r="F3944" s="2"/>
      <c r="G3944" s="2"/>
    </row>
    <row r="3945" spans="6:7">
      <c r="F3945" s="2"/>
      <c r="G3945" s="2"/>
    </row>
    <row r="3946" spans="6:7">
      <c r="F3946" s="2"/>
      <c r="G3946" s="2"/>
    </row>
    <row r="3947" spans="6:7">
      <c r="F3947" s="2"/>
      <c r="G3947" s="2"/>
    </row>
    <row r="3948" spans="6:7">
      <c r="F3948" s="2"/>
      <c r="G3948" s="2"/>
    </row>
    <row r="3949" spans="6:7">
      <c r="F3949" s="2"/>
      <c r="G3949" s="2"/>
    </row>
    <row r="3950" spans="6:7">
      <c r="F3950" s="2"/>
      <c r="G3950" s="2"/>
    </row>
    <row r="3951" spans="6:7">
      <c r="F3951" s="2"/>
      <c r="G3951" s="2"/>
    </row>
    <row r="3952" spans="6:7">
      <c r="F3952" s="2"/>
      <c r="G3952" s="2"/>
    </row>
    <row r="3953" spans="6:7">
      <c r="F3953" s="2"/>
      <c r="G3953" s="2"/>
    </row>
    <row r="3954" spans="6:7">
      <c r="F3954" s="2"/>
      <c r="G3954" s="2"/>
    </row>
    <row r="3955" spans="6:7">
      <c r="F3955" s="2"/>
      <c r="G3955" s="2"/>
    </row>
    <row r="3956" spans="6:7">
      <c r="F3956" s="2"/>
      <c r="G3956" s="2"/>
    </row>
    <row r="3957" spans="6:7">
      <c r="F3957" s="2"/>
      <c r="G3957" s="2"/>
    </row>
    <row r="3958" spans="6:7">
      <c r="F3958" s="2"/>
      <c r="G3958" s="2"/>
    </row>
    <row r="3959" spans="6:7">
      <c r="F3959" s="2"/>
      <c r="G3959" s="2"/>
    </row>
    <row r="3960" spans="6:7">
      <c r="F3960" s="2"/>
      <c r="G3960" s="2"/>
    </row>
    <row r="3961" spans="6:7">
      <c r="F3961" s="2"/>
      <c r="G3961" s="2"/>
    </row>
    <row r="3962" spans="6:7">
      <c r="F3962" s="2"/>
      <c r="G3962" s="2"/>
    </row>
    <row r="3963" spans="6:7">
      <c r="F3963" s="2"/>
      <c r="G3963" s="2"/>
    </row>
    <row r="3964" spans="6:7">
      <c r="F3964" s="2"/>
      <c r="G3964" s="2"/>
    </row>
    <row r="3965" spans="6:7">
      <c r="F3965" s="2"/>
      <c r="G3965" s="2"/>
    </row>
    <row r="3966" spans="6:7">
      <c r="F3966" s="2"/>
      <c r="G3966" s="2"/>
    </row>
    <row r="3967" spans="6:7">
      <c r="F3967" s="2"/>
      <c r="G3967" s="2"/>
    </row>
    <row r="3968" spans="6:7">
      <c r="F3968" s="2"/>
      <c r="G3968" s="2"/>
    </row>
    <row r="3969" spans="6:7">
      <c r="F3969" s="2"/>
      <c r="G3969" s="2"/>
    </row>
    <row r="3970" spans="6:7">
      <c r="F3970" s="2"/>
      <c r="G3970" s="2"/>
    </row>
    <row r="3971" spans="6:7">
      <c r="F3971" s="2"/>
      <c r="G3971" s="2"/>
    </row>
    <row r="3972" spans="6:7">
      <c r="F3972" s="2"/>
      <c r="G3972" s="2"/>
    </row>
    <row r="3973" spans="6:7">
      <c r="F3973" s="2"/>
      <c r="G3973" s="2"/>
    </row>
    <row r="3974" spans="6:7">
      <c r="F3974" s="2"/>
      <c r="G3974" s="2"/>
    </row>
    <row r="3975" spans="6:7">
      <c r="F3975" s="2"/>
      <c r="G3975" s="2"/>
    </row>
    <row r="3976" spans="6:7">
      <c r="F3976" s="2"/>
      <c r="G3976" s="2"/>
    </row>
    <row r="3977" spans="6:7">
      <c r="F3977" s="2"/>
      <c r="G3977" s="2"/>
    </row>
    <row r="3978" spans="6:7">
      <c r="F3978" s="2"/>
      <c r="G3978" s="2"/>
    </row>
    <row r="3979" spans="6:7">
      <c r="F3979" s="2"/>
      <c r="G3979" s="2"/>
    </row>
    <row r="3980" spans="6:7">
      <c r="F3980" s="2"/>
      <c r="G3980" s="2"/>
    </row>
    <row r="3981" spans="6:7">
      <c r="F3981" s="2"/>
      <c r="G3981" s="2"/>
    </row>
    <row r="3982" spans="6:7">
      <c r="F3982" s="2"/>
      <c r="G3982" s="2"/>
    </row>
    <row r="3983" spans="6:7">
      <c r="F3983" s="2"/>
      <c r="G3983" s="2"/>
    </row>
    <row r="3984" spans="6:7">
      <c r="F3984" s="2"/>
      <c r="G3984" s="2"/>
    </row>
    <row r="3985" spans="6:7">
      <c r="F3985" s="2"/>
      <c r="G3985" s="2"/>
    </row>
    <row r="3986" spans="6:7">
      <c r="F3986" s="2"/>
      <c r="G3986" s="2"/>
    </row>
    <row r="3987" spans="6:7">
      <c r="F3987" s="2"/>
      <c r="G3987" s="2"/>
    </row>
    <row r="3988" spans="6:7">
      <c r="F3988" s="2"/>
      <c r="G3988" s="2"/>
    </row>
    <row r="3989" spans="6:7">
      <c r="F3989" s="2"/>
      <c r="G3989" s="2"/>
    </row>
    <row r="3990" spans="6:7">
      <c r="F3990" s="2"/>
      <c r="G3990" s="2"/>
    </row>
    <row r="3991" spans="6:7">
      <c r="F3991" s="2"/>
      <c r="G3991" s="2"/>
    </row>
    <row r="3992" spans="6:7">
      <c r="F3992" s="2"/>
      <c r="G3992" s="2"/>
    </row>
    <row r="3993" spans="6:7">
      <c r="F3993" s="2"/>
      <c r="G3993" s="2"/>
    </row>
    <row r="3994" spans="6:7">
      <c r="F3994" s="2"/>
      <c r="G3994" s="2"/>
    </row>
    <row r="3995" spans="6:7">
      <c r="F3995" s="2"/>
      <c r="G3995" s="2"/>
    </row>
    <row r="3996" spans="6:7">
      <c r="F3996" s="2"/>
      <c r="G3996" s="2"/>
    </row>
    <row r="3997" spans="6:7">
      <c r="F3997" s="2"/>
      <c r="G3997" s="2"/>
    </row>
    <row r="3998" spans="6:7">
      <c r="F3998" s="2"/>
      <c r="G3998" s="2"/>
    </row>
    <row r="3999" spans="6:7">
      <c r="F3999" s="2"/>
      <c r="G3999" s="2"/>
    </row>
    <row r="4000" spans="6:7">
      <c r="F4000" s="2"/>
      <c r="G4000" s="2"/>
    </row>
    <row r="4001" spans="6:7">
      <c r="F4001" s="2"/>
      <c r="G4001" s="2"/>
    </row>
    <row r="4002" spans="6:7">
      <c r="F4002" s="2"/>
      <c r="G4002" s="2"/>
    </row>
    <row r="4003" spans="6:7">
      <c r="F4003" s="2"/>
      <c r="G4003" s="2"/>
    </row>
    <row r="4004" spans="6:7">
      <c r="F4004" s="2"/>
      <c r="G4004" s="2"/>
    </row>
    <row r="4005" spans="6:7">
      <c r="F4005" s="2"/>
      <c r="G4005" s="2"/>
    </row>
    <row r="4006" spans="6:7">
      <c r="F4006" s="2"/>
      <c r="G4006" s="2"/>
    </row>
    <row r="4007" spans="6:7">
      <c r="F4007" s="2"/>
      <c r="G4007" s="2"/>
    </row>
    <row r="4008" spans="6:7">
      <c r="F4008" s="2"/>
      <c r="G4008" s="2"/>
    </row>
    <row r="4009" spans="6:7">
      <c r="F4009" s="2"/>
      <c r="G4009" s="2"/>
    </row>
    <row r="4010" spans="6:7">
      <c r="F4010" s="2"/>
      <c r="G4010" s="2"/>
    </row>
    <row r="4011" spans="6:7">
      <c r="F4011" s="2"/>
      <c r="G4011" s="2"/>
    </row>
    <row r="4012" spans="6:7">
      <c r="F4012" s="2"/>
      <c r="G4012" s="2"/>
    </row>
    <row r="4013" spans="6:7">
      <c r="F4013" s="2"/>
      <c r="G4013" s="2"/>
    </row>
    <row r="4014" spans="6:7">
      <c r="F4014" s="2"/>
      <c r="G4014" s="2"/>
    </row>
    <row r="4015" spans="6:7">
      <c r="F4015" s="2"/>
      <c r="G4015" s="2"/>
    </row>
    <row r="4016" spans="6:7">
      <c r="F4016" s="2"/>
      <c r="G4016" s="2"/>
    </row>
    <row r="4017" spans="6:7">
      <c r="F4017" s="2"/>
      <c r="G4017" s="2"/>
    </row>
    <row r="4018" spans="6:7">
      <c r="F4018" s="2"/>
      <c r="G4018" s="2"/>
    </row>
    <row r="4019" spans="6:7">
      <c r="F4019" s="2"/>
      <c r="G4019" s="2"/>
    </row>
    <row r="4020" spans="6:7">
      <c r="F4020" s="2"/>
      <c r="G4020" s="2"/>
    </row>
    <row r="4021" spans="6:7">
      <c r="F4021" s="2"/>
      <c r="G4021" s="2"/>
    </row>
    <row r="4022" spans="6:7">
      <c r="F4022" s="2"/>
      <c r="G4022" s="2"/>
    </row>
    <row r="4023" spans="6:7">
      <c r="F4023" s="2"/>
      <c r="G4023" s="2"/>
    </row>
    <row r="4024" spans="6:7">
      <c r="F4024" s="2"/>
      <c r="G4024" s="2"/>
    </row>
    <row r="4025" spans="6:7">
      <c r="F4025" s="2"/>
      <c r="G4025" s="2"/>
    </row>
    <row r="4026" spans="6:7">
      <c r="F4026" s="2"/>
      <c r="G4026" s="2"/>
    </row>
    <row r="4027" spans="6:7">
      <c r="F4027" s="2"/>
      <c r="G4027" s="2"/>
    </row>
    <row r="4028" spans="6:7">
      <c r="F4028" s="2"/>
      <c r="G4028" s="2"/>
    </row>
    <row r="4029" spans="6:7">
      <c r="F4029" s="2"/>
      <c r="G4029" s="2"/>
    </row>
    <row r="4030" spans="6:7">
      <c r="F4030" s="2"/>
      <c r="G4030" s="2"/>
    </row>
    <row r="4031" spans="6:7">
      <c r="F4031" s="2"/>
      <c r="G4031" s="2"/>
    </row>
    <row r="4032" spans="6:7">
      <c r="F4032" s="2"/>
      <c r="G4032" s="2"/>
    </row>
    <row r="4033" spans="6:7">
      <c r="F4033" s="2"/>
      <c r="G4033" s="2"/>
    </row>
    <row r="4034" spans="6:7">
      <c r="F4034" s="2"/>
      <c r="G4034" s="2"/>
    </row>
    <row r="4035" spans="6:7">
      <c r="F4035" s="2"/>
      <c r="G4035" s="2"/>
    </row>
    <row r="4036" spans="6:7">
      <c r="F4036" s="2"/>
      <c r="G4036" s="2"/>
    </row>
    <row r="4037" spans="6:7">
      <c r="F4037" s="2"/>
      <c r="G4037" s="2"/>
    </row>
    <row r="4038" spans="6:7">
      <c r="F4038" s="2"/>
      <c r="G4038" s="2"/>
    </row>
    <row r="4039" spans="6:7">
      <c r="F4039" s="2"/>
      <c r="G4039" s="2"/>
    </row>
    <row r="4040" spans="6:7">
      <c r="F4040" s="2"/>
      <c r="G4040" s="2"/>
    </row>
    <row r="4041" spans="6:7">
      <c r="F4041" s="2"/>
      <c r="G4041" s="2"/>
    </row>
    <row r="4042" spans="6:7">
      <c r="F4042" s="2"/>
      <c r="G4042" s="2"/>
    </row>
    <row r="4043" spans="6:7">
      <c r="F4043" s="2"/>
      <c r="G4043" s="2"/>
    </row>
    <row r="4044" spans="6:7">
      <c r="F4044" s="2"/>
      <c r="G4044" s="2"/>
    </row>
    <row r="4045" spans="6:7">
      <c r="F4045" s="2"/>
      <c r="G4045" s="2"/>
    </row>
    <row r="4046" spans="6:7">
      <c r="F4046" s="2"/>
      <c r="G4046" s="2"/>
    </row>
    <row r="4047" spans="6:7">
      <c r="F4047" s="2"/>
      <c r="G4047" s="2"/>
    </row>
    <row r="4048" spans="6:7">
      <c r="F4048" s="2"/>
      <c r="G4048" s="2"/>
    </row>
    <row r="4049" spans="6:7">
      <c r="F4049" s="2"/>
      <c r="G4049" s="2"/>
    </row>
    <row r="4050" spans="6:7">
      <c r="F4050" s="2"/>
      <c r="G4050" s="2"/>
    </row>
    <row r="4051" spans="6:7">
      <c r="F4051" s="2"/>
      <c r="G4051" s="2"/>
    </row>
    <row r="4052" spans="6:7">
      <c r="F4052" s="2"/>
      <c r="G4052" s="2"/>
    </row>
    <row r="4053" spans="6:7">
      <c r="F4053" s="2"/>
      <c r="G4053" s="2"/>
    </row>
    <row r="4054" spans="6:7">
      <c r="F4054" s="2"/>
      <c r="G4054" s="2"/>
    </row>
    <row r="4055" spans="6:7">
      <c r="F4055" s="2"/>
      <c r="G4055" s="2"/>
    </row>
    <row r="4056" spans="6:7">
      <c r="F4056" s="2"/>
      <c r="G4056" s="2"/>
    </row>
    <row r="4057" spans="6:7">
      <c r="F4057" s="2"/>
      <c r="G4057" s="2"/>
    </row>
    <row r="4058" spans="6:7">
      <c r="F4058" s="2"/>
      <c r="G4058" s="2"/>
    </row>
    <row r="4059" spans="6:7">
      <c r="F4059" s="2"/>
      <c r="G4059" s="2"/>
    </row>
    <row r="4060" spans="6:7">
      <c r="F4060" s="2"/>
      <c r="G4060" s="2"/>
    </row>
    <row r="4061" spans="6:7">
      <c r="F4061" s="2"/>
      <c r="G4061" s="2"/>
    </row>
    <row r="4062" spans="6:7">
      <c r="F4062" s="2"/>
      <c r="G4062" s="2"/>
    </row>
    <row r="4063" spans="6:7">
      <c r="F4063" s="2"/>
      <c r="G4063" s="2"/>
    </row>
    <row r="4064" spans="6:7">
      <c r="F4064" s="2"/>
      <c r="G4064" s="2"/>
    </row>
    <row r="4065" spans="6:7">
      <c r="F4065" s="2"/>
      <c r="G4065" s="2"/>
    </row>
    <row r="4066" spans="6:7">
      <c r="F4066" s="2"/>
      <c r="G4066" s="2"/>
    </row>
    <row r="4067" spans="6:7">
      <c r="F4067" s="2"/>
      <c r="G4067" s="2"/>
    </row>
    <row r="4068" spans="6:7">
      <c r="F4068" s="2"/>
      <c r="G4068" s="2"/>
    </row>
    <row r="4069" spans="6:7">
      <c r="F4069" s="2"/>
      <c r="G4069" s="2"/>
    </row>
    <row r="4070" spans="6:7">
      <c r="F4070" s="2"/>
      <c r="G4070" s="2"/>
    </row>
    <row r="4071" spans="6:7">
      <c r="F4071" s="2"/>
      <c r="G4071" s="2"/>
    </row>
    <row r="4072" spans="6:7">
      <c r="F4072" s="2"/>
      <c r="G4072" s="2"/>
    </row>
    <row r="4073" spans="6:7">
      <c r="F4073" s="2"/>
      <c r="G4073" s="2"/>
    </row>
    <row r="4074" spans="6:7">
      <c r="F4074" s="2"/>
      <c r="G4074" s="2"/>
    </row>
    <row r="4075" spans="6:7">
      <c r="F4075" s="2"/>
      <c r="G4075" s="2"/>
    </row>
    <row r="4076" spans="6:7">
      <c r="F4076" s="2"/>
      <c r="G4076" s="2"/>
    </row>
    <row r="4077" spans="6:7">
      <c r="F4077" s="2"/>
      <c r="G4077" s="2"/>
    </row>
    <row r="4078" spans="6:7">
      <c r="F4078" s="2"/>
      <c r="G4078" s="2"/>
    </row>
    <row r="4079" spans="6:7">
      <c r="F4079" s="2"/>
      <c r="G4079" s="2"/>
    </row>
    <row r="4080" spans="6:7">
      <c r="F4080" s="2"/>
      <c r="G4080" s="2"/>
    </row>
    <row r="4081" spans="6:7">
      <c r="F4081" s="2"/>
      <c r="G4081" s="2"/>
    </row>
    <row r="4082" spans="6:7">
      <c r="F4082" s="2"/>
      <c r="G4082" s="2"/>
    </row>
    <row r="4083" spans="6:7">
      <c r="F4083" s="2"/>
      <c r="G4083" s="2"/>
    </row>
    <row r="4084" spans="6:7">
      <c r="F4084" s="2"/>
      <c r="G4084" s="2"/>
    </row>
    <row r="4085" spans="6:7">
      <c r="F4085" s="2"/>
      <c r="G4085" s="2"/>
    </row>
    <row r="4086" spans="6:7">
      <c r="F4086" s="2"/>
      <c r="G4086" s="2"/>
    </row>
    <row r="4087" spans="6:7">
      <c r="F4087" s="2"/>
      <c r="G4087" s="2"/>
    </row>
    <row r="4088" spans="6:7">
      <c r="F4088" s="2"/>
      <c r="G4088" s="2"/>
    </row>
    <row r="4089" spans="6:7">
      <c r="F4089" s="2"/>
      <c r="G4089" s="2"/>
    </row>
    <row r="4090" spans="6:7">
      <c r="F4090" s="2"/>
      <c r="G4090" s="2"/>
    </row>
    <row r="4091" spans="6:7">
      <c r="F4091" s="2"/>
      <c r="G4091" s="2"/>
    </row>
    <row r="4092" spans="6:7">
      <c r="F4092" s="2"/>
      <c r="G4092" s="2"/>
    </row>
    <row r="4093" spans="6:7">
      <c r="F4093" s="2"/>
      <c r="G4093" s="2"/>
    </row>
    <row r="4094" spans="6:7">
      <c r="F4094" s="2"/>
      <c r="G4094" s="2"/>
    </row>
    <row r="4095" spans="6:7">
      <c r="F4095" s="2"/>
      <c r="G4095" s="2"/>
    </row>
    <row r="4096" spans="6:7">
      <c r="F4096" s="2"/>
      <c r="G4096" s="2"/>
    </row>
    <row r="4097" spans="6:7">
      <c r="F4097" s="2"/>
      <c r="G4097" s="2"/>
    </row>
    <row r="4098" spans="6:7">
      <c r="F4098" s="2"/>
      <c r="G4098" s="2"/>
    </row>
    <row r="4099" spans="6:7">
      <c r="F4099" s="2"/>
      <c r="G4099" s="2"/>
    </row>
    <row r="4100" spans="6:7">
      <c r="F4100" s="2"/>
      <c r="G4100" s="2"/>
    </row>
    <row r="4101" spans="6:7">
      <c r="F4101" s="2"/>
      <c r="G4101" s="2"/>
    </row>
    <row r="4102" spans="6:7">
      <c r="F4102" s="2"/>
      <c r="G4102" s="2"/>
    </row>
    <row r="4103" spans="6:7">
      <c r="F4103" s="2"/>
      <c r="G4103" s="2"/>
    </row>
    <row r="4104" spans="6:7">
      <c r="F4104" s="2"/>
      <c r="G4104" s="2"/>
    </row>
    <row r="4105" spans="6:7">
      <c r="F4105" s="2"/>
      <c r="G4105" s="2"/>
    </row>
    <row r="4106" spans="6:7">
      <c r="F4106" s="2"/>
      <c r="G4106" s="2"/>
    </row>
    <row r="4107" spans="6:7">
      <c r="F4107" s="2"/>
      <c r="G4107" s="2"/>
    </row>
    <row r="4108" spans="6:7">
      <c r="F4108" s="2"/>
      <c r="G4108" s="2"/>
    </row>
    <row r="4109" spans="6:7">
      <c r="F4109" s="2"/>
      <c r="G4109" s="2"/>
    </row>
    <row r="4110" spans="6:7">
      <c r="F4110" s="2"/>
      <c r="G4110" s="2"/>
    </row>
    <row r="4111" spans="6:7">
      <c r="F4111" s="2"/>
      <c r="G4111" s="2"/>
    </row>
    <row r="4112" spans="6:7">
      <c r="F4112" s="2"/>
      <c r="G4112" s="2"/>
    </row>
    <row r="4113" spans="6:7">
      <c r="F4113" s="2"/>
      <c r="G4113" s="2"/>
    </row>
    <row r="4114" spans="6:7">
      <c r="F4114" s="2"/>
      <c r="G4114" s="2"/>
    </row>
    <row r="4115" spans="6:7">
      <c r="F4115" s="2"/>
      <c r="G4115" s="2"/>
    </row>
    <row r="4116" spans="6:7">
      <c r="F4116" s="2"/>
      <c r="G4116" s="2"/>
    </row>
    <row r="4117" spans="6:7">
      <c r="F4117" s="2"/>
      <c r="G4117" s="2"/>
    </row>
    <row r="4118" spans="6:7">
      <c r="F4118" s="2"/>
      <c r="G4118" s="2"/>
    </row>
    <row r="4119" spans="6:7">
      <c r="F4119" s="2"/>
      <c r="G4119" s="2"/>
    </row>
    <row r="4120" spans="6:7">
      <c r="F4120" s="2"/>
      <c r="G4120" s="2"/>
    </row>
    <row r="4121" spans="6:7">
      <c r="F4121" s="2"/>
      <c r="G4121" s="2"/>
    </row>
    <row r="4122" spans="6:7">
      <c r="F4122" s="2"/>
      <c r="G4122" s="2"/>
    </row>
    <row r="4123" spans="6:7">
      <c r="F4123" s="2"/>
      <c r="G4123" s="2"/>
    </row>
    <row r="4124" spans="6:7">
      <c r="F4124" s="2"/>
      <c r="G4124" s="2"/>
    </row>
    <row r="4125" spans="6:7">
      <c r="F4125" s="2"/>
      <c r="G4125" s="2"/>
    </row>
    <row r="4126" spans="6:7">
      <c r="F4126" s="2"/>
      <c r="G4126" s="2"/>
    </row>
    <row r="4127" spans="6:7">
      <c r="F4127" s="2"/>
      <c r="G4127" s="2"/>
    </row>
    <row r="4128" spans="6:7">
      <c r="F4128" s="2"/>
      <c r="G4128" s="2"/>
    </row>
    <row r="4129" spans="6:7">
      <c r="F4129" s="2"/>
      <c r="G4129" s="2"/>
    </row>
    <row r="4130" spans="6:7">
      <c r="F4130" s="2"/>
      <c r="G4130" s="2"/>
    </row>
    <row r="4131" spans="6:7">
      <c r="F4131" s="2"/>
      <c r="G4131" s="2"/>
    </row>
    <row r="4132" spans="6:7">
      <c r="F4132" s="2"/>
      <c r="G4132" s="2"/>
    </row>
    <row r="4133" spans="6:7">
      <c r="F4133" s="2"/>
      <c r="G4133" s="2"/>
    </row>
    <row r="4134" spans="6:7">
      <c r="F4134" s="2"/>
      <c r="G4134" s="2"/>
    </row>
    <row r="4135" spans="6:7">
      <c r="F4135" s="2"/>
      <c r="G4135" s="2"/>
    </row>
    <row r="4136" spans="6:7">
      <c r="F4136" s="2"/>
      <c r="G4136" s="2"/>
    </row>
    <row r="4137" spans="6:7">
      <c r="F4137" s="2"/>
      <c r="G4137" s="2"/>
    </row>
    <row r="4138" spans="6:7">
      <c r="F4138" s="2"/>
      <c r="G4138" s="2"/>
    </row>
    <row r="4139" spans="6:7">
      <c r="F4139" s="2"/>
      <c r="G4139" s="2"/>
    </row>
    <row r="4140" spans="6:7">
      <c r="F4140" s="2"/>
      <c r="G4140" s="2"/>
    </row>
    <row r="4141" spans="6:7">
      <c r="F4141" s="2"/>
      <c r="G4141" s="2"/>
    </row>
    <row r="4142" spans="6:7">
      <c r="F4142" s="2"/>
      <c r="G4142" s="2"/>
    </row>
    <row r="4143" spans="6:7">
      <c r="F4143" s="2"/>
      <c r="G4143" s="2"/>
    </row>
    <row r="4144" spans="6:7">
      <c r="F4144" s="2"/>
      <c r="G4144" s="2"/>
    </row>
    <row r="4145" spans="6:7">
      <c r="F4145" s="2"/>
      <c r="G4145" s="2"/>
    </row>
    <row r="4146" spans="6:7">
      <c r="F4146" s="2"/>
      <c r="G4146" s="2"/>
    </row>
    <row r="4147" spans="6:7">
      <c r="F4147" s="2"/>
      <c r="G4147" s="2"/>
    </row>
    <row r="4148" spans="6:7">
      <c r="F4148" s="2"/>
      <c r="G4148" s="2"/>
    </row>
    <row r="4149" spans="6:7">
      <c r="F4149" s="2"/>
      <c r="G4149" s="2"/>
    </row>
    <row r="4150" spans="6:7">
      <c r="F4150" s="2"/>
      <c r="G4150" s="2"/>
    </row>
    <row r="4151" spans="6:7">
      <c r="F4151" s="2"/>
      <c r="G4151" s="2"/>
    </row>
    <row r="4152" spans="6:7">
      <c r="F4152" s="2"/>
      <c r="G4152" s="2"/>
    </row>
    <row r="4153" spans="6:7">
      <c r="F4153" s="2"/>
      <c r="G4153" s="2"/>
    </row>
    <row r="4154" spans="6:7">
      <c r="F4154" s="2"/>
      <c r="G4154" s="2"/>
    </row>
    <row r="4155" spans="6:7">
      <c r="F4155" s="2"/>
      <c r="G4155" s="2"/>
    </row>
    <row r="4156" spans="6:7">
      <c r="F4156" s="2"/>
      <c r="G4156" s="2"/>
    </row>
    <row r="4157" spans="6:7">
      <c r="F4157" s="2"/>
      <c r="G4157" s="2"/>
    </row>
    <row r="4158" spans="6:7">
      <c r="F4158" s="2"/>
      <c r="G4158" s="2"/>
    </row>
    <row r="4159" spans="6:7">
      <c r="F4159" s="2"/>
      <c r="G4159" s="2"/>
    </row>
    <row r="4160" spans="6:7">
      <c r="F4160" s="2"/>
      <c r="G4160" s="2"/>
    </row>
    <row r="4161" spans="6:7">
      <c r="F4161" s="2"/>
      <c r="G4161" s="2"/>
    </row>
    <row r="4162" spans="6:7">
      <c r="F4162" s="2"/>
      <c r="G4162" s="2"/>
    </row>
    <row r="4163" spans="6:7">
      <c r="F4163" s="2"/>
      <c r="G4163" s="2"/>
    </row>
    <row r="4164" spans="6:7">
      <c r="F4164" s="2"/>
      <c r="G4164" s="2"/>
    </row>
    <row r="4165" spans="6:7">
      <c r="F4165" s="2"/>
      <c r="G4165" s="2"/>
    </row>
    <row r="4166" spans="6:7">
      <c r="F4166" s="2"/>
      <c r="G4166" s="2"/>
    </row>
    <row r="4167" spans="6:7">
      <c r="F4167" s="2"/>
      <c r="G4167" s="2"/>
    </row>
    <row r="4168" spans="6:7">
      <c r="F4168" s="2"/>
      <c r="G4168" s="2"/>
    </row>
    <row r="4169" spans="6:7">
      <c r="F4169" s="2"/>
      <c r="G4169" s="2"/>
    </row>
    <row r="4170" spans="6:7">
      <c r="F4170" s="2"/>
      <c r="G4170" s="2"/>
    </row>
    <row r="4171" spans="6:7">
      <c r="F4171" s="2"/>
      <c r="G4171" s="2"/>
    </row>
    <row r="4172" spans="6:7">
      <c r="F4172" s="2"/>
      <c r="G4172" s="2"/>
    </row>
    <row r="4173" spans="6:7">
      <c r="F4173" s="2"/>
      <c r="G4173" s="2"/>
    </row>
    <row r="4174" spans="6:7">
      <c r="F4174" s="2"/>
      <c r="G4174" s="2"/>
    </row>
    <row r="4175" spans="6:7">
      <c r="F4175" s="2"/>
      <c r="G4175" s="2"/>
    </row>
    <row r="4176" spans="6:7">
      <c r="F4176" s="2"/>
      <c r="G4176" s="2"/>
    </row>
    <row r="4177" spans="6:7">
      <c r="F4177" s="2"/>
      <c r="G4177" s="2"/>
    </row>
    <row r="4178" spans="6:7">
      <c r="F4178" s="2"/>
      <c r="G4178" s="2"/>
    </row>
    <row r="4179" spans="6:7">
      <c r="F4179" s="2"/>
      <c r="G4179" s="2"/>
    </row>
    <row r="4180" spans="6:7">
      <c r="F4180" s="2"/>
      <c r="G4180" s="2"/>
    </row>
    <row r="4181" spans="6:7">
      <c r="F4181" s="2"/>
      <c r="G4181" s="2"/>
    </row>
    <row r="4182" spans="6:7">
      <c r="F4182" s="2"/>
      <c r="G4182" s="2"/>
    </row>
    <row r="4183" spans="6:7">
      <c r="F4183" s="2"/>
      <c r="G4183" s="2"/>
    </row>
    <row r="4184" spans="6:7">
      <c r="F4184" s="2"/>
      <c r="G4184" s="2"/>
    </row>
    <row r="4185" spans="6:7">
      <c r="F4185" s="2"/>
      <c r="G4185" s="2"/>
    </row>
    <row r="4186" spans="6:7">
      <c r="F4186" s="2"/>
      <c r="G4186" s="2"/>
    </row>
    <row r="4187" spans="6:7">
      <c r="F4187" s="2"/>
      <c r="G4187" s="2"/>
    </row>
    <row r="4188" spans="6:7">
      <c r="F4188" s="2"/>
      <c r="G4188" s="2"/>
    </row>
    <row r="4189" spans="6:7">
      <c r="F4189" s="2"/>
      <c r="G4189" s="2"/>
    </row>
    <row r="4190" spans="6:7">
      <c r="F4190" s="2"/>
      <c r="G4190" s="2"/>
    </row>
    <row r="4191" spans="6:7">
      <c r="F4191" s="2"/>
      <c r="G4191" s="2"/>
    </row>
    <row r="4192" spans="6:7">
      <c r="F4192" s="2"/>
      <c r="G4192" s="2"/>
    </row>
    <row r="4193" spans="6:7">
      <c r="F4193" s="2"/>
      <c r="G4193" s="2"/>
    </row>
    <row r="4194" spans="6:7">
      <c r="F4194" s="2"/>
      <c r="G4194" s="2"/>
    </row>
    <row r="4195" spans="6:7">
      <c r="F4195" s="2"/>
      <c r="G4195" s="2"/>
    </row>
    <row r="4196" spans="6:7">
      <c r="F4196" s="2"/>
      <c r="G4196" s="2"/>
    </row>
    <row r="4197" spans="6:7">
      <c r="F4197" s="2"/>
      <c r="G4197" s="2"/>
    </row>
    <row r="4198" spans="6:7">
      <c r="F4198" s="2"/>
      <c r="G4198" s="2"/>
    </row>
    <row r="4199" spans="6:7">
      <c r="F4199" s="2"/>
      <c r="G4199" s="2"/>
    </row>
    <row r="4200" spans="6:7">
      <c r="F4200" s="2"/>
      <c r="G4200" s="2"/>
    </row>
    <row r="4201" spans="6:7">
      <c r="F4201" s="2"/>
      <c r="G4201" s="2"/>
    </row>
    <row r="4202" spans="6:7">
      <c r="F4202" s="2"/>
      <c r="G4202" s="2"/>
    </row>
    <row r="4203" spans="6:7">
      <c r="F4203" s="2"/>
      <c r="G4203" s="2"/>
    </row>
    <row r="4204" spans="6:7">
      <c r="F4204" s="2"/>
      <c r="G4204" s="2"/>
    </row>
    <row r="4205" spans="6:7">
      <c r="F4205" s="2"/>
      <c r="G4205" s="2"/>
    </row>
    <row r="4206" spans="6:7">
      <c r="F4206" s="2"/>
      <c r="G4206" s="2"/>
    </row>
    <row r="4207" spans="6:7">
      <c r="F4207" s="2"/>
      <c r="G4207" s="2"/>
    </row>
    <row r="4208" spans="6:7">
      <c r="F4208" s="2"/>
      <c r="G4208" s="2"/>
    </row>
    <row r="4209" spans="6:7">
      <c r="F4209" s="2"/>
      <c r="G4209" s="2"/>
    </row>
    <row r="4210" spans="6:7">
      <c r="F4210" s="2"/>
      <c r="G4210" s="2"/>
    </row>
    <row r="4211" spans="6:7">
      <c r="F4211" s="2"/>
      <c r="G4211" s="2"/>
    </row>
    <row r="4212" spans="6:7">
      <c r="F4212" s="2"/>
      <c r="G4212" s="2"/>
    </row>
    <row r="4213" spans="6:7">
      <c r="F4213" s="2"/>
      <c r="G4213" s="2"/>
    </row>
    <row r="4214" spans="6:7">
      <c r="F4214" s="2"/>
      <c r="G4214" s="2"/>
    </row>
    <row r="4215" spans="6:7">
      <c r="F4215" s="2"/>
      <c r="G4215" s="2"/>
    </row>
    <row r="4216" spans="6:7">
      <c r="F4216" s="2"/>
      <c r="G4216" s="2"/>
    </row>
    <row r="4217" spans="6:7">
      <c r="F4217" s="2"/>
      <c r="G4217" s="2"/>
    </row>
    <row r="4218" spans="6:7">
      <c r="F4218" s="2"/>
      <c r="G4218" s="2"/>
    </row>
    <row r="4219" spans="6:7">
      <c r="F4219" s="2"/>
      <c r="G4219" s="2"/>
    </row>
    <row r="4220" spans="6:7">
      <c r="F4220" s="2"/>
      <c r="G4220" s="2"/>
    </row>
    <row r="4221" spans="6:7">
      <c r="F4221" s="2"/>
      <c r="G4221" s="2"/>
    </row>
    <row r="4222" spans="6:7">
      <c r="F4222" s="2"/>
      <c r="G4222" s="2"/>
    </row>
    <row r="4223" spans="6:7">
      <c r="F4223" s="2"/>
      <c r="G4223" s="2"/>
    </row>
    <row r="4224" spans="6:7">
      <c r="F4224" s="2"/>
      <c r="G4224" s="2"/>
    </row>
    <row r="4225" spans="6:7">
      <c r="F4225" s="2"/>
      <c r="G4225" s="2"/>
    </row>
    <row r="4226" spans="6:7">
      <c r="F4226" s="2"/>
      <c r="G4226" s="2"/>
    </row>
    <row r="4227" spans="6:7">
      <c r="F4227" s="2"/>
      <c r="G4227" s="2"/>
    </row>
    <row r="4228" spans="6:7">
      <c r="F4228" s="2"/>
      <c r="G4228" s="2"/>
    </row>
    <row r="4229" spans="6:7">
      <c r="F4229" s="2"/>
      <c r="G4229" s="2"/>
    </row>
    <row r="4230" spans="6:7">
      <c r="F4230" s="2"/>
      <c r="G4230" s="2"/>
    </row>
    <row r="4231" spans="6:7">
      <c r="F4231" s="2"/>
      <c r="G4231" s="2"/>
    </row>
    <row r="4232" spans="6:7">
      <c r="F4232" s="2"/>
      <c r="G4232" s="2"/>
    </row>
    <row r="4233" spans="6:7">
      <c r="F4233" s="2"/>
      <c r="G4233" s="2"/>
    </row>
    <row r="4234" spans="6:7">
      <c r="F4234" s="2"/>
      <c r="G4234" s="2"/>
    </row>
    <row r="4235" spans="6:7">
      <c r="F4235" s="2"/>
      <c r="G4235" s="2"/>
    </row>
    <row r="4236" spans="6:7">
      <c r="F4236" s="2"/>
      <c r="G4236" s="2"/>
    </row>
    <row r="4237" spans="6:7">
      <c r="F4237" s="2"/>
      <c r="G4237" s="2"/>
    </row>
    <row r="4238" spans="6:7">
      <c r="F4238" s="2"/>
      <c r="G4238" s="2"/>
    </row>
    <row r="4239" spans="6:7">
      <c r="F4239" s="2"/>
      <c r="G4239" s="2"/>
    </row>
    <row r="4240" spans="6:7">
      <c r="F4240" s="2"/>
      <c r="G4240" s="2"/>
    </row>
    <row r="4241" spans="6:7">
      <c r="F4241" s="2"/>
      <c r="G4241" s="2"/>
    </row>
    <row r="4242" spans="6:7">
      <c r="F4242" s="2"/>
      <c r="G4242" s="2"/>
    </row>
    <row r="4243" spans="6:7">
      <c r="F4243" s="2"/>
      <c r="G4243" s="2"/>
    </row>
    <row r="4244" spans="6:7">
      <c r="F4244" s="2"/>
      <c r="G4244" s="2"/>
    </row>
    <row r="4245" spans="6:7">
      <c r="F4245" s="2"/>
      <c r="G4245" s="2"/>
    </row>
    <row r="4246" spans="6:7">
      <c r="F4246" s="2"/>
      <c r="G4246" s="2"/>
    </row>
    <row r="4247" spans="6:7">
      <c r="F4247" s="2"/>
      <c r="G4247" s="2"/>
    </row>
    <row r="4248" spans="6:7">
      <c r="F4248" s="2"/>
      <c r="G4248" s="2"/>
    </row>
    <row r="4249" spans="6:7">
      <c r="F4249" s="2"/>
      <c r="G4249" s="2"/>
    </row>
    <row r="4250" spans="6:7">
      <c r="F4250" s="2"/>
      <c r="G4250" s="2"/>
    </row>
    <row r="4251" spans="6:7">
      <c r="F4251" s="2"/>
      <c r="G4251" s="2"/>
    </row>
    <row r="4252" spans="6:7">
      <c r="F4252" s="2"/>
      <c r="G4252" s="2"/>
    </row>
    <row r="4253" spans="6:7">
      <c r="F4253" s="2"/>
      <c r="G4253" s="2"/>
    </row>
    <row r="4254" spans="6:7">
      <c r="F4254" s="2"/>
      <c r="G4254" s="2"/>
    </row>
    <row r="4255" spans="6:7">
      <c r="F4255" s="2"/>
      <c r="G4255" s="2"/>
    </row>
    <row r="4256" spans="6:7">
      <c r="F4256" s="2"/>
      <c r="G4256" s="2"/>
    </row>
    <row r="4257" spans="2:7">
      <c r="B4257" s="1"/>
      <c r="C4257" s="1"/>
      <c r="D4257" s="1"/>
      <c r="F4257" s="2"/>
      <c r="G4257" s="2"/>
    </row>
    <row r="4258" spans="2:7">
      <c r="B4258" s="1"/>
      <c r="C4258" s="1"/>
      <c r="D4258" s="1"/>
      <c r="F4258" s="2"/>
      <c r="G4258" s="2"/>
    </row>
    <row r="4259" spans="2:7">
      <c r="B4259" s="1"/>
      <c r="C4259" s="1"/>
      <c r="D4259" s="1"/>
      <c r="F4259" s="2"/>
      <c r="G4259" s="2"/>
    </row>
    <row r="4260" spans="2:7">
      <c r="B4260" s="1"/>
      <c r="C4260" s="1"/>
      <c r="D4260" s="1"/>
      <c r="F4260" s="2"/>
      <c r="G4260" s="2"/>
    </row>
    <row r="4261" spans="2:7">
      <c r="B4261" s="1"/>
      <c r="C4261" s="1"/>
      <c r="D4261" s="1"/>
      <c r="F4261" s="2"/>
      <c r="G4261" s="2"/>
    </row>
    <row r="4262" spans="2:7">
      <c r="B4262" s="1"/>
      <c r="C4262" s="1"/>
      <c r="D4262" s="1"/>
      <c r="F4262" s="2"/>
      <c r="G4262" s="2"/>
    </row>
    <row r="4263" spans="2:7">
      <c r="B4263" s="1"/>
      <c r="C4263" s="1"/>
      <c r="D4263" s="1"/>
      <c r="F4263" s="2"/>
      <c r="G4263" s="2"/>
    </row>
    <row r="4264" spans="2:7">
      <c r="B4264" s="1"/>
      <c r="C4264" s="1"/>
      <c r="D4264" s="1"/>
      <c r="F4264" s="2"/>
      <c r="G4264" s="2"/>
    </row>
    <row r="4265" spans="2:7">
      <c r="B4265" s="1"/>
      <c r="C4265" s="1"/>
      <c r="D4265" s="1"/>
      <c r="F4265" s="2"/>
      <c r="G4265" s="2"/>
    </row>
    <row r="4266" spans="2:7">
      <c r="B4266" s="1"/>
      <c r="C4266" s="1"/>
      <c r="D4266" s="1"/>
      <c r="F4266" s="2"/>
      <c r="G4266" s="2"/>
    </row>
    <row r="4267" spans="2:7">
      <c r="B4267" s="1"/>
      <c r="C4267" s="1"/>
      <c r="D4267" s="1"/>
      <c r="F4267" s="2"/>
      <c r="G4267" s="2"/>
    </row>
    <row r="4268" spans="2:7">
      <c r="B4268" s="1"/>
      <c r="C4268" s="1"/>
      <c r="D4268" s="1"/>
      <c r="F4268" s="2"/>
      <c r="G4268" s="2"/>
    </row>
    <row r="4269" spans="2:7">
      <c r="B4269" s="1"/>
      <c r="C4269" s="1"/>
      <c r="D4269" s="1"/>
      <c r="F4269" s="2"/>
      <c r="G4269" s="2"/>
    </row>
    <row r="4270" spans="2:7">
      <c r="B4270" s="1"/>
      <c r="C4270" s="1"/>
      <c r="D4270" s="1"/>
      <c r="F4270" s="2"/>
      <c r="G4270" s="2"/>
    </row>
    <row r="4271" spans="2:7">
      <c r="B4271" s="1"/>
      <c r="C4271" s="1"/>
      <c r="D4271" s="1"/>
      <c r="F4271" s="2"/>
      <c r="G4271" s="2"/>
    </row>
    <row r="4272" spans="2:7">
      <c r="B4272" s="1"/>
      <c r="C4272" s="1"/>
      <c r="D4272" s="1"/>
      <c r="F4272" s="2"/>
      <c r="G4272" s="2"/>
    </row>
    <row r="4273" spans="2:7">
      <c r="B4273" s="1"/>
      <c r="C4273" s="1"/>
      <c r="D4273" s="1"/>
      <c r="F4273" s="2"/>
      <c r="G4273" s="2"/>
    </row>
    <row r="4274" spans="2:7">
      <c r="B4274" s="1"/>
      <c r="C4274" s="1"/>
      <c r="D4274" s="1"/>
      <c r="F4274" s="2"/>
      <c r="G4274" s="2"/>
    </row>
    <row r="4275" spans="2:7">
      <c r="B4275" s="1"/>
      <c r="C4275" s="1"/>
      <c r="D4275" s="1"/>
      <c r="F4275" s="2"/>
      <c r="G4275" s="2"/>
    </row>
    <row r="4276" spans="2:7">
      <c r="B4276" s="1"/>
      <c r="C4276" s="1"/>
      <c r="D4276" s="1"/>
      <c r="F4276" s="2"/>
      <c r="G4276" s="2"/>
    </row>
    <row r="4277" spans="2:7">
      <c r="B4277" s="1"/>
      <c r="C4277" s="1"/>
      <c r="D4277" s="1"/>
      <c r="F4277" s="2"/>
      <c r="G4277" s="2"/>
    </row>
    <row r="4278" spans="2:7">
      <c r="B4278" s="1"/>
      <c r="C4278" s="1"/>
      <c r="D4278" s="1"/>
      <c r="F4278" s="2"/>
      <c r="G4278" s="2"/>
    </row>
    <row r="4279" spans="2:7">
      <c r="B4279" s="1"/>
      <c r="C4279" s="1"/>
      <c r="D4279" s="1"/>
      <c r="F4279" s="2"/>
      <c r="G4279" s="2"/>
    </row>
    <row r="4280" spans="2:7">
      <c r="B4280" s="1"/>
      <c r="C4280" s="1"/>
      <c r="D4280" s="1"/>
      <c r="F4280" s="2"/>
      <c r="G4280" s="2"/>
    </row>
    <row r="4281" spans="2:7">
      <c r="B4281" s="1"/>
      <c r="C4281" s="1"/>
      <c r="D4281" s="1"/>
      <c r="F4281" s="2"/>
      <c r="G4281" s="2"/>
    </row>
    <row r="4282" spans="2:7">
      <c r="B4282" s="1"/>
      <c r="C4282" s="1"/>
      <c r="D4282" s="1"/>
      <c r="F4282" s="2"/>
      <c r="G4282" s="2"/>
    </row>
    <row r="4283" spans="2:7">
      <c r="B4283" s="1"/>
      <c r="C4283" s="1"/>
      <c r="D4283" s="1"/>
      <c r="F4283" s="2"/>
      <c r="G4283" s="2"/>
    </row>
    <row r="4284" spans="2:7">
      <c r="B4284" s="1"/>
      <c r="C4284" s="1"/>
      <c r="D4284" s="1"/>
      <c r="F4284" s="2"/>
      <c r="G4284" s="2"/>
    </row>
    <row r="4285" spans="2:7">
      <c r="B4285" s="1"/>
      <c r="C4285" s="1"/>
      <c r="D4285" s="1"/>
      <c r="F4285" s="2"/>
      <c r="G4285" s="2"/>
    </row>
    <row r="4286" spans="2:7">
      <c r="B4286" s="1"/>
      <c r="C4286" s="1"/>
      <c r="D4286" s="1"/>
      <c r="F4286" s="2"/>
      <c r="G4286" s="2"/>
    </row>
    <row r="4287" spans="2:7">
      <c r="B4287" s="1"/>
      <c r="C4287" s="1"/>
      <c r="D4287" s="1"/>
      <c r="F4287" s="2"/>
      <c r="G4287" s="2"/>
    </row>
    <row r="4288" spans="2:7">
      <c r="B4288" s="1"/>
      <c r="C4288" s="1"/>
      <c r="D4288" s="1"/>
      <c r="F4288" s="2"/>
      <c r="G4288" s="2"/>
    </row>
    <row r="4289" spans="2:7">
      <c r="B4289" s="1"/>
      <c r="C4289" s="1"/>
      <c r="D4289" s="1"/>
      <c r="F4289" s="2"/>
      <c r="G4289" s="2"/>
    </row>
    <row r="4290" spans="2:7">
      <c r="B4290" s="1"/>
      <c r="C4290" s="1"/>
      <c r="D4290" s="1"/>
      <c r="F4290" s="2"/>
      <c r="G4290" s="2"/>
    </row>
    <row r="4291" spans="2:7">
      <c r="B4291" s="1"/>
      <c r="C4291" s="1"/>
      <c r="D4291" s="1"/>
      <c r="F4291" s="2"/>
      <c r="G4291" s="2"/>
    </row>
    <row r="4292" spans="2:7">
      <c r="B4292" s="1"/>
      <c r="C4292" s="1"/>
      <c r="D4292" s="1"/>
      <c r="F4292" s="2"/>
      <c r="G4292" s="2"/>
    </row>
    <row r="4293" spans="2:7">
      <c r="B4293" s="1"/>
      <c r="C4293" s="1"/>
      <c r="D4293" s="1"/>
      <c r="F4293" s="2"/>
      <c r="G4293" s="2"/>
    </row>
    <row r="4294" spans="2:7">
      <c r="B4294" s="1"/>
      <c r="C4294" s="1"/>
      <c r="D4294" s="1"/>
      <c r="F4294" s="2"/>
      <c r="G4294" s="2"/>
    </row>
    <row r="4295" spans="2:7">
      <c r="B4295" s="1"/>
      <c r="C4295" s="1"/>
      <c r="D4295" s="1"/>
      <c r="F4295" s="2"/>
      <c r="G4295" s="2"/>
    </row>
    <row r="4296" spans="2:7">
      <c r="B4296" s="1"/>
      <c r="C4296" s="1"/>
      <c r="D4296" s="1"/>
      <c r="F4296" s="2"/>
      <c r="G4296" s="2"/>
    </row>
    <row r="4297" spans="2:7">
      <c r="B4297" s="1"/>
      <c r="C4297" s="1"/>
      <c r="D4297" s="1"/>
      <c r="F4297" s="2"/>
      <c r="G4297" s="2"/>
    </row>
    <row r="4298" spans="2:7">
      <c r="B4298" s="1"/>
      <c r="C4298" s="1"/>
      <c r="D4298" s="1"/>
      <c r="F4298" s="2"/>
      <c r="G4298" s="2"/>
    </row>
    <row r="4299" spans="2:7">
      <c r="B4299" s="1"/>
      <c r="C4299" s="1"/>
      <c r="D4299" s="1"/>
      <c r="F4299" s="2"/>
      <c r="G4299" s="2"/>
    </row>
    <row r="4300" spans="2:7">
      <c r="B4300" s="1"/>
      <c r="C4300" s="1"/>
      <c r="D4300" s="1"/>
      <c r="F4300" s="2"/>
      <c r="G4300" s="2"/>
    </row>
    <row r="4301" spans="2:7">
      <c r="B4301" s="1"/>
      <c r="C4301" s="1"/>
      <c r="D4301" s="1"/>
      <c r="F4301" s="2"/>
      <c r="G4301" s="2"/>
    </row>
    <row r="4302" spans="2:7">
      <c r="B4302" s="1"/>
      <c r="C4302" s="1"/>
      <c r="D4302" s="1"/>
      <c r="F4302" s="2"/>
      <c r="G4302" s="2"/>
    </row>
    <row r="4303" spans="2:7">
      <c r="B4303" s="1"/>
      <c r="C4303" s="1"/>
      <c r="D4303" s="1"/>
      <c r="F4303" s="2"/>
      <c r="G4303" s="2"/>
    </row>
    <row r="4304" spans="2:7">
      <c r="B4304" s="1"/>
      <c r="C4304" s="1"/>
      <c r="D4304" s="1"/>
      <c r="F4304" s="2"/>
      <c r="G4304" s="2"/>
    </row>
    <row r="4305" spans="2:7">
      <c r="B4305" s="1"/>
      <c r="C4305" s="1"/>
      <c r="D4305" s="1"/>
      <c r="F4305" s="2"/>
      <c r="G4305" s="2"/>
    </row>
    <row r="4306" spans="2:7">
      <c r="B4306" s="1"/>
      <c r="C4306" s="1"/>
      <c r="D4306" s="1"/>
      <c r="F4306" s="2"/>
      <c r="G4306" s="2"/>
    </row>
    <row r="4307" spans="2:7">
      <c r="B4307" s="1"/>
      <c r="C4307" s="1"/>
      <c r="D4307" s="1"/>
      <c r="F4307" s="2"/>
      <c r="G4307" s="2"/>
    </row>
    <row r="4308" spans="2:7">
      <c r="B4308" s="1"/>
      <c r="C4308" s="1"/>
      <c r="D4308" s="1"/>
      <c r="F4308" s="2"/>
      <c r="G4308" s="2"/>
    </row>
    <row r="4309" spans="2:7">
      <c r="B4309" s="1"/>
      <c r="C4309" s="1"/>
      <c r="D4309" s="1"/>
      <c r="F4309" s="2"/>
      <c r="G4309" s="2"/>
    </row>
    <row r="4310" spans="2:7">
      <c r="B4310" s="1"/>
      <c r="C4310" s="1"/>
      <c r="D4310" s="1"/>
      <c r="F4310" s="2"/>
      <c r="G4310" s="2"/>
    </row>
    <row r="4311" spans="2:7">
      <c r="B4311" s="1"/>
      <c r="C4311" s="1"/>
      <c r="D4311" s="1"/>
      <c r="F4311" s="2"/>
      <c r="G4311" s="2"/>
    </row>
    <row r="4312" spans="2:7">
      <c r="B4312" s="1"/>
      <c r="C4312" s="1"/>
      <c r="D4312" s="1"/>
      <c r="F4312" s="2"/>
      <c r="G4312" s="2"/>
    </row>
    <row r="4313" spans="2:7">
      <c r="B4313" s="1"/>
      <c r="C4313" s="1"/>
      <c r="D4313" s="1"/>
      <c r="F4313" s="2"/>
      <c r="G4313" s="2"/>
    </row>
    <row r="4314" spans="2:7">
      <c r="B4314" s="1"/>
      <c r="C4314" s="1"/>
      <c r="D4314" s="1"/>
      <c r="F4314" s="2"/>
      <c r="G4314" s="2"/>
    </row>
    <row r="4315" spans="2:7">
      <c r="B4315" s="1"/>
      <c r="C4315" s="1"/>
      <c r="D4315" s="1"/>
      <c r="F4315" s="2"/>
      <c r="G4315" s="2"/>
    </row>
    <row r="4316" spans="2:7">
      <c r="B4316" s="1"/>
      <c r="C4316" s="1"/>
      <c r="D4316" s="1"/>
      <c r="F4316" s="2"/>
      <c r="G4316" s="2"/>
    </row>
    <row r="4317" spans="2:7">
      <c r="B4317" s="1"/>
      <c r="C4317" s="1"/>
      <c r="D4317" s="1"/>
      <c r="F4317" s="2"/>
      <c r="G4317" s="2"/>
    </row>
    <row r="4318" spans="2:7">
      <c r="B4318" s="1"/>
      <c r="C4318" s="1"/>
      <c r="D4318" s="1"/>
      <c r="F4318" s="2"/>
      <c r="G4318" s="2"/>
    </row>
    <row r="4319" spans="2:7">
      <c r="B4319" s="1"/>
      <c r="C4319" s="1"/>
      <c r="D4319" s="1"/>
      <c r="F4319" s="2"/>
      <c r="G4319" s="2"/>
    </row>
    <row r="4320" spans="2:7">
      <c r="B4320" s="1"/>
      <c r="C4320" s="1"/>
      <c r="D4320" s="1"/>
      <c r="F4320" s="2"/>
      <c r="G4320" s="2"/>
    </row>
    <row r="4321" spans="2:7">
      <c r="B4321" s="1"/>
      <c r="C4321" s="1"/>
      <c r="D4321" s="1"/>
      <c r="F4321" s="2"/>
      <c r="G4321" s="2"/>
    </row>
    <row r="4322" spans="2:7">
      <c r="B4322" s="1"/>
      <c r="C4322" s="1"/>
      <c r="D4322" s="1"/>
      <c r="F4322" s="2"/>
      <c r="G4322" s="2"/>
    </row>
    <row r="4323" spans="2:7">
      <c r="B4323" s="1"/>
      <c r="C4323" s="1"/>
      <c r="D4323" s="1"/>
      <c r="F4323" s="2"/>
      <c r="G4323" s="2"/>
    </row>
    <row r="4324" spans="2:7">
      <c r="B4324" s="1"/>
      <c r="C4324" s="1"/>
      <c r="D4324" s="1"/>
      <c r="F4324" s="2"/>
      <c r="G4324" s="2"/>
    </row>
    <row r="4325" spans="2:7">
      <c r="B4325" s="1"/>
      <c r="C4325" s="1"/>
      <c r="D4325" s="1"/>
      <c r="F4325" s="2"/>
      <c r="G4325" s="2"/>
    </row>
    <row r="4326" spans="2:7">
      <c r="B4326" s="1"/>
      <c r="C4326" s="1"/>
      <c r="D4326" s="1"/>
      <c r="F4326" s="2"/>
      <c r="G4326" s="2"/>
    </row>
    <row r="4327" spans="2:7">
      <c r="B4327" s="1"/>
      <c r="C4327" s="1"/>
      <c r="D4327" s="1"/>
      <c r="F4327" s="2"/>
      <c r="G4327" s="2"/>
    </row>
    <row r="4328" spans="2:7">
      <c r="B4328" s="1"/>
      <c r="C4328" s="1"/>
      <c r="D4328" s="1"/>
      <c r="F4328" s="2"/>
      <c r="G4328" s="2"/>
    </row>
    <row r="4329" spans="2:7">
      <c r="B4329" s="1"/>
      <c r="C4329" s="1"/>
      <c r="D4329" s="1"/>
      <c r="F4329" s="2"/>
      <c r="G4329" s="2"/>
    </row>
    <row r="4330" spans="2:7">
      <c r="B4330" s="1"/>
      <c r="C4330" s="1"/>
      <c r="D4330" s="1"/>
      <c r="F4330" s="2"/>
      <c r="G4330" s="2"/>
    </row>
    <row r="4331" spans="2:7">
      <c r="B4331" s="1"/>
      <c r="C4331" s="1"/>
      <c r="D4331" s="1"/>
      <c r="F4331" s="2"/>
      <c r="G4331" s="2"/>
    </row>
    <row r="4332" spans="2:7">
      <c r="B4332" s="1"/>
      <c r="C4332" s="1"/>
      <c r="D4332" s="1"/>
      <c r="F4332" s="2"/>
      <c r="G4332" s="2"/>
    </row>
    <row r="4333" spans="2:7">
      <c r="B4333" s="1"/>
      <c r="C4333" s="1"/>
      <c r="D4333" s="1"/>
      <c r="F4333" s="2"/>
      <c r="G4333" s="2"/>
    </row>
    <row r="4334" spans="2:7">
      <c r="B4334" s="1"/>
      <c r="C4334" s="1"/>
      <c r="D4334" s="1"/>
      <c r="F4334" s="2"/>
      <c r="G4334" s="2"/>
    </row>
    <row r="4335" spans="2:7">
      <c r="B4335" s="1"/>
      <c r="C4335" s="1"/>
      <c r="D4335" s="1"/>
      <c r="F4335" s="2"/>
      <c r="G4335" s="2"/>
    </row>
    <row r="4336" spans="2:7">
      <c r="B4336" s="1"/>
      <c r="C4336" s="1"/>
      <c r="D4336" s="1"/>
      <c r="F4336" s="2"/>
      <c r="G4336" s="2"/>
    </row>
    <row r="4337" spans="2:7">
      <c r="B4337" s="1"/>
      <c r="C4337" s="1"/>
      <c r="D4337" s="1"/>
      <c r="F4337" s="2"/>
      <c r="G4337" s="2"/>
    </row>
    <row r="4338" spans="2:7">
      <c r="B4338" s="1"/>
      <c r="C4338" s="1"/>
      <c r="D4338" s="1"/>
      <c r="F4338" s="2"/>
      <c r="G4338" s="2"/>
    </row>
    <row r="4339" spans="2:7">
      <c r="B4339" s="1"/>
      <c r="C4339" s="1"/>
      <c r="D4339" s="1"/>
      <c r="F4339" s="2"/>
      <c r="G4339" s="2"/>
    </row>
    <row r="4340" spans="2:7">
      <c r="B4340" s="1"/>
      <c r="C4340" s="1"/>
      <c r="D4340" s="1"/>
      <c r="F4340" s="2"/>
      <c r="G4340" s="2"/>
    </row>
    <row r="4341" spans="2:7">
      <c r="B4341" s="1"/>
      <c r="C4341" s="1"/>
      <c r="D4341" s="1"/>
      <c r="F4341" s="2"/>
      <c r="G4341" s="2"/>
    </row>
    <row r="4342" spans="2:7">
      <c r="B4342" s="1"/>
      <c r="C4342" s="1"/>
      <c r="D4342" s="1"/>
      <c r="F4342" s="2"/>
      <c r="G4342" s="2"/>
    </row>
    <row r="4343" spans="2:7">
      <c r="F4343" s="2"/>
      <c r="G4343" s="2"/>
    </row>
    <row r="4344" spans="2:7">
      <c r="F4344" s="2"/>
      <c r="G4344" s="2"/>
    </row>
    <row r="4345" spans="2:7">
      <c r="F4345" s="2"/>
      <c r="G4345" s="2"/>
    </row>
    <row r="4346" spans="2:7">
      <c r="F4346" s="2"/>
      <c r="G4346" s="2"/>
    </row>
    <row r="4347" spans="2:7">
      <c r="F4347" s="2"/>
      <c r="G4347" s="2"/>
    </row>
    <row r="4348" spans="2:7">
      <c r="F4348" s="2"/>
      <c r="G4348" s="2"/>
    </row>
    <row r="4349" spans="2:7">
      <c r="F4349" s="2"/>
      <c r="G4349" s="2"/>
    </row>
    <row r="4350" spans="2:7">
      <c r="F4350" s="2"/>
      <c r="G4350" s="2"/>
    </row>
    <row r="4351" spans="2:7">
      <c r="F4351" s="2"/>
      <c r="G4351" s="2"/>
    </row>
    <row r="4352" spans="2:7">
      <c r="F4352" s="2"/>
      <c r="G4352" s="2"/>
    </row>
    <row r="4353" spans="6:7">
      <c r="F4353" s="2"/>
      <c r="G4353" s="2"/>
    </row>
    <row r="4354" spans="6:7">
      <c r="F4354" s="2"/>
      <c r="G4354" s="2"/>
    </row>
    <row r="4355" spans="6:7">
      <c r="F4355" s="2"/>
      <c r="G4355" s="2"/>
    </row>
    <row r="4356" spans="6:7">
      <c r="F4356" s="2"/>
      <c r="G4356" s="2"/>
    </row>
    <row r="4357" spans="6:7">
      <c r="F4357" s="2"/>
      <c r="G4357" s="2"/>
    </row>
    <row r="4358" spans="6:7">
      <c r="F4358" s="2"/>
      <c r="G4358" s="2"/>
    </row>
    <row r="4359" spans="6:7">
      <c r="F4359" s="2"/>
      <c r="G4359" s="2"/>
    </row>
    <row r="4360" spans="6:7">
      <c r="F4360" s="2"/>
      <c r="G4360" s="2"/>
    </row>
    <row r="4361" spans="6:7">
      <c r="F4361" s="2"/>
      <c r="G4361" s="2"/>
    </row>
    <row r="4362" spans="6:7">
      <c r="F4362" s="2"/>
      <c r="G4362" s="2"/>
    </row>
    <row r="4363" spans="6:7">
      <c r="F4363" s="2"/>
      <c r="G4363" s="2"/>
    </row>
    <row r="4364" spans="6:7">
      <c r="F4364" s="2"/>
      <c r="G4364" s="2"/>
    </row>
    <row r="4365" spans="6:7">
      <c r="F4365" s="2"/>
      <c r="G4365" s="2"/>
    </row>
    <row r="4366" spans="6:7">
      <c r="F4366" s="2"/>
      <c r="G4366" s="2"/>
    </row>
    <row r="4367" spans="6:7">
      <c r="F4367" s="2"/>
      <c r="G4367" s="2"/>
    </row>
    <row r="4368" spans="6:7">
      <c r="F4368" s="2"/>
      <c r="G4368" s="2"/>
    </row>
    <row r="4369" spans="6:7">
      <c r="F4369" s="2"/>
      <c r="G4369" s="2"/>
    </row>
    <row r="4370" spans="6:7">
      <c r="F4370" s="2"/>
      <c r="G4370" s="2"/>
    </row>
    <row r="4371" spans="6:7">
      <c r="F4371" s="2"/>
      <c r="G4371" s="2"/>
    </row>
    <row r="4372" spans="6:7">
      <c r="F4372" s="2"/>
      <c r="G4372" s="2"/>
    </row>
    <row r="4373" spans="6:7">
      <c r="F4373" s="2"/>
      <c r="G4373" s="2"/>
    </row>
    <row r="4374" spans="6:7">
      <c r="F4374" s="2"/>
      <c r="G4374" s="2"/>
    </row>
    <row r="4375" spans="6:7">
      <c r="F4375" s="2"/>
      <c r="G4375" s="2"/>
    </row>
    <row r="4376" spans="6:7">
      <c r="F4376" s="2"/>
      <c r="G4376" s="2"/>
    </row>
    <row r="4377" spans="6:7">
      <c r="F4377" s="2"/>
      <c r="G4377" s="2"/>
    </row>
    <row r="4378" spans="6:7">
      <c r="F4378" s="2"/>
      <c r="G4378" s="2"/>
    </row>
    <row r="4379" spans="6:7">
      <c r="F4379" s="2"/>
      <c r="G4379" s="2"/>
    </row>
    <row r="4380" spans="6:7">
      <c r="F4380" s="2"/>
      <c r="G4380" s="2"/>
    </row>
    <row r="4381" spans="6:7">
      <c r="F4381" s="2"/>
      <c r="G4381" s="2"/>
    </row>
    <row r="4382" spans="6:7">
      <c r="F4382" s="2"/>
      <c r="G4382" s="2"/>
    </row>
    <row r="4383" spans="6:7">
      <c r="F4383" s="2"/>
      <c r="G4383" s="2"/>
    </row>
    <row r="4384" spans="6:7">
      <c r="F4384" s="2"/>
      <c r="G4384" s="2"/>
    </row>
    <row r="4385" spans="6:7">
      <c r="F4385" s="2"/>
      <c r="G4385" s="2"/>
    </row>
    <row r="4386" spans="6:7">
      <c r="F4386" s="2"/>
      <c r="G4386" s="2"/>
    </row>
    <row r="4387" spans="6:7">
      <c r="F4387" s="2"/>
      <c r="G4387" s="2"/>
    </row>
    <row r="4388" spans="6:7">
      <c r="F4388" s="2"/>
      <c r="G4388" s="2"/>
    </row>
    <row r="4389" spans="6:7">
      <c r="F4389" s="2"/>
      <c r="G4389" s="2"/>
    </row>
    <row r="4390" spans="6:7">
      <c r="F4390" s="2"/>
      <c r="G4390" s="2"/>
    </row>
    <row r="4391" spans="6:7">
      <c r="F4391" s="2"/>
      <c r="G4391" s="2"/>
    </row>
    <row r="4392" spans="6:7">
      <c r="F4392" s="2"/>
      <c r="G4392" s="2"/>
    </row>
    <row r="4393" spans="6:7">
      <c r="F4393" s="2"/>
      <c r="G4393" s="2"/>
    </row>
    <row r="4394" spans="6:7">
      <c r="F4394" s="2"/>
      <c r="G4394" s="2"/>
    </row>
    <row r="4395" spans="6:7">
      <c r="F4395" s="2"/>
      <c r="G4395" s="2"/>
    </row>
    <row r="4396" spans="6:7">
      <c r="F4396" s="2"/>
      <c r="G4396" s="2"/>
    </row>
    <row r="4397" spans="6:7">
      <c r="F4397" s="2"/>
      <c r="G4397" s="2"/>
    </row>
    <row r="4398" spans="6:7">
      <c r="F4398" s="2"/>
      <c r="G4398" s="2"/>
    </row>
    <row r="4399" spans="6:7">
      <c r="F4399" s="2"/>
      <c r="G4399" s="2"/>
    </row>
    <row r="4400" spans="6:7">
      <c r="F4400" s="2"/>
      <c r="G4400" s="2"/>
    </row>
    <row r="4401" spans="6:7">
      <c r="F4401" s="2"/>
      <c r="G4401" s="2"/>
    </row>
    <row r="4402" spans="6:7">
      <c r="F4402" s="2"/>
      <c r="G4402" s="2"/>
    </row>
    <row r="4403" spans="6:7">
      <c r="F4403" s="2"/>
      <c r="G4403" s="2"/>
    </row>
    <row r="4404" spans="6:7">
      <c r="F4404" s="2"/>
      <c r="G4404" s="2"/>
    </row>
    <row r="4405" spans="6:7">
      <c r="F4405" s="2"/>
      <c r="G4405" s="2"/>
    </row>
    <row r="4406" spans="6:7">
      <c r="F4406" s="2"/>
      <c r="G4406" s="2"/>
    </row>
    <row r="4407" spans="6:7">
      <c r="F4407" s="2"/>
      <c r="G4407" s="2"/>
    </row>
    <row r="4408" spans="6:7">
      <c r="F4408" s="2"/>
      <c r="G4408" s="2"/>
    </row>
    <row r="4409" spans="6:7">
      <c r="F4409" s="2"/>
      <c r="G4409" s="2"/>
    </row>
    <row r="4410" spans="6:7">
      <c r="F4410" s="2"/>
      <c r="G4410" s="2"/>
    </row>
    <row r="4411" spans="6:7">
      <c r="F4411" s="2"/>
      <c r="G4411" s="2"/>
    </row>
    <row r="4412" spans="6:7">
      <c r="F4412" s="2"/>
      <c r="G4412" s="2"/>
    </row>
    <row r="4413" spans="6:7">
      <c r="F4413" s="2"/>
      <c r="G4413" s="2"/>
    </row>
    <row r="4414" spans="6:7">
      <c r="F4414" s="2"/>
      <c r="G4414" s="2"/>
    </row>
    <row r="4415" spans="6:7">
      <c r="F4415" s="2"/>
      <c r="G4415" s="2"/>
    </row>
    <row r="4416" spans="6:7">
      <c r="F4416" s="2"/>
      <c r="G4416" s="2"/>
    </row>
    <row r="4417" spans="6:7">
      <c r="F4417" s="2"/>
      <c r="G4417" s="2"/>
    </row>
    <row r="4418" spans="6:7">
      <c r="F4418" s="2"/>
      <c r="G4418" s="2"/>
    </row>
    <row r="4419" spans="6:7">
      <c r="F4419" s="2"/>
      <c r="G4419" s="2"/>
    </row>
    <row r="4420" spans="6:7">
      <c r="F4420" s="2"/>
      <c r="G4420" s="2"/>
    </row>
    <row r="4421" spans="6:7">
      <c r="F4421" s="2"/>
      <c r="G4421" s="2"/>
    </row>
    <row r="4422" spans="6:7">
      <c r="F4422" s="2"/>
      <c r="G4422" s="2"/>
    </row>
    <row r="4423" spans="6:7">
      <c r="F4423" s="2"/>
      <c r="G4423" s="2"/>
    </row>
    <row r="4424" spans="6:7">
      <c r="F4424" s="2"/>
      <c r="G4424" s="2"/>
    </row>
    <row r="4425" spans="6:7">
      <c r="F4425" s="2"/>
      <c r="G4425" s="2"/>
    </row>
    <row r="4426" spans="6:7">
      <c r="F4426" s="2"/>
      <c r="G4426" s="2"/>
    </row>
    <row r="4427" spans="6:7">
      <c r="F4427" s="2"/>
      <c r="G4427" s="2"/>
    </row>
    <row r="4428" spans="6:7">
      <c r="F4428" s="2"/>
      <c r="G4428" s="2"/>
    </row>
    <row r="4429" spans="6:7">
      <c r="F4429" s="2"/>
      <c r="G4429" s="2"/>
    </row>
    <row r="4430" spans="6:7">
      <c r="F4430" s="2"/>
      <c r="G4430" s="2"/>
    </row>
    <row r="4431" spans="6:7">
      <c r="F4431" s="2"/>
      <c r="G4431" s="2"/>
    </row>
    <row r="4432" spans="6:7">
      <c r="F4432" s="2"/>
      <c r="G4432" s="2"/>
    </row>
    <row r="4433" spans="6:7">
      <c r="F4433" s="2"/>
      <c r="G4433" s="2"/>
    </row>
    <row r="4434" spans="6:7">
      <c r="F4434" s="2"/>
      <c r="G4434" s="2"/>
    </row>
    <row r="4435" spans="6:7">
      <c r="F4435" s="2"/>
      <c r="G4435" s="2"/>
    </row>
    <row r="4436" spans="6:7">
      <c r="F4436" s="2"/>
      <c r="G4436" s="2"/>
    </row>
    <row r="4437" spans="6:7">
      <c r="F4437" s="2"/>
      <c r="G4437" s="2"/>
    </row>
    <row r="4438" spans="6:7">
      <c r="F4438" s="2"/>
      <c r="G4438" s="2"/>
    </row>
    <row r="4439" spans="6:7">
      <c r="F4439" s="2"/>
      <c r="G4439" s="2"/>
    </row>
    <row r="4440" spans="6:7">
      <c r="F4440" s="2"/>
      <c r="G4440" s="2"/>
    </row>
    <row r="4441" spans="6:7">
      <c r="F4441" s="2"/>
      <c r="G4441" s="2"/>
    </row>
    <row r="4442" spans="6:7">
      <c r="F4442" s="2"/>
      <c r="G4442" s="2"/>
    </row>
    <row r="4443" spans="6:7">
      <c r="F4443" s="2"/>
      <c r="G4443" s="2"/>
    </row>
    <row r="4444" spans="6:7">
      <c r="F4444" s="2"/>
      <c r="G4444" s="2"/>
    </row>
    <row r="4445" spans="6:7">
      <c r="F4445" s="2"/>
      <c r="G4445" s="2"/>
    </row>
    <row r="4446" spans="6:7">
      <c r="F4446" s="2"/>
      <c r="G4446" s="2"/>
    </row>
    <row r="4447" spans="6:7">
      <c r="F4447" s="2"/>
      <c r="G4447" s="2"/>
    </row>
    <row r="4448" spans="6:7">
      <c r="F4448" s="2"/>
      <c r="G4448" s="2"/>
    </row>
    <row r="4449" spans="6:7">
      <c r="F4449" s="2"/>
      <c r="G4449" s="2"/>
    </row>
    <row r="4450" spans="6:7">
      <c r="F4450" s="2"/>
      <c r="G4450" s="2"/>
    </row>
    <row r="4451" spans="6:7">
      <c r="F4451" s="2"/>
      <c r="G4451" s="2"/>
    </row>
    <row r="4452" spans="6:7">
      <c r="F4452" s="2"/>
      <c r="G4452" s="2"/>
    </row>
    <row r="4453" spans="6:7">
      <c r="F4453" s="2"/>
      <c r="G4453" s="2"/>
    </row>
    <row r="4454" spans="6:7">
      <c r="F4454" s="2"/>
      <c r="G4454" s="2"/>
    </row>
    <row r="4455" spans="6:7">
      <c r="F4455" s="2"/>
      <c r="G4455" s="2"/>
    </row>
    <row r="4456" spans="6:7">
      <c r="F4456" s="2"/>
      <c r="G4456" s="2"/>
    </row>
    <row r="4457" spans="6:7">
      <c r="F4457" s="2"/>
      <c r="G4457" s="2"/>
    </row>
    <row r="4458" spans="6:7">
      <c r="F4458" s="2"/>
      <c r="G4458" s="2"/>
    </row>
    <row r="4459" spans="6:7">
      <c r="F4459" s="2"/>
      <c r="G4459" s="2"/>
    </row>
    <row r="4460" spans="6:7">
      <c r="F4460" s="2"/>
      <c r="G4460" s="2"/>
    </row>
    <row r="4461" spans="6:7">
      <c r="F4461" s="2"/>
      <c r="G4461" s="2"/>
    </row>
    <row r="4462" spans="6:7">
      <c r="F4462" s="2"/>
      <c r="G4462" s="2"/>
    </row>
    <row r="4463" spans="6:7">
      <c r="F4463" s="2"/>
      <c r="G4463" s="2"/>
    </row>
    <row r="4464" spans="6:7">
      <c r="F4464" s="2"/>
      <c r="G4464" s="2"/>
    </row>
    <row r="4465" spans="6:7">
      <c r="F4465" s="2"/>
      <c r="G4465" s="2"/>
    </row>
    <row r="4466" spans="6:7">
      <c r="F4466" s="2"/>
      <c r="G4466" s="2"/>
    </row>
    <row r="4467" spans="6:7">
      <c r="F4467" s="2"/>
      <c r="G4467" s="2"/>
    </row>
    <row r="4468" spans="6:7">
      <c r="F4468" s="2"/>
      <c r="G4468" s="2"/>
    </row>
    <row r="4469" spans="6:7">
      <c r="F4469" s="2"/>
      <c r="G4469" s="2"/>
    </row>
    <row r="4470" spans="6:7">
      <c r="F4470" s="2"/>
      <c r="G4470" s="2"/>
    </row>
    <row r="4471" spans="6:7">
      <c r="F4471" s="2"/>
      <c r="G4471" s="2"/>
    </row>
    <row r="4472" spans="6:7">
      <c r="F4472" s="2"/>
      <c r="G4472" s="2"/>
    </row>
    <row r="4473" spans="6:7">
      <c r="F4473" s="2"/>
      <c r="G4473" s="2"/>
    </row>
    <row r="4474" spans="6:7">
      <c r="F4474" s="2"/>
      <c r="G4474" s="2"/>
    </row>
    <row r="4475" spans="6:7">
      <c r="F4475" s="2"/>
      <c r="G4475" s="2"/>
    </row>
    <row r="4476" spans="6:7">
      <c r="F4476" s="2"/>
      <c r="G4476" s="2"/>
    </row>
    <row r="4477" spans="6:7">
      <c r="F4477" s="2"/>
      <c r="G4477" s="2"/>
    </row>
    <row r="4478" spans="6:7">
      <c r="F4478" s="2"/>
      <c r="G4478" s="2"/>
    </row>
    <row r="4479" spans="6:7">
      <c r="F4479" s="2"/>
      <c r="G4479" s="2"/>
    </row>
    <row r="4480" spans="6:7">
      <c r="F4480" s="2"/>
      <c r="G4480" s="2"/>
    </row>
    <row r="4481" spans="6:7">
      <c r="F4481" s="2"/>
      <c r="G4481" s="2"/>
    </row>
    <row r="4482" spans="6:7">
      <c r="F4482" s="2"/>
      <c r="G4482" s="2"/>
    </row>
    <row r="4483" spans="6:7">
      <c r="F4483" s="2"/>
      <c r="G4483" s="2"/>
    </row>
    <row r="4484" spans="6:7">
      <c r="F4484" s="2"/>
      <c r="G4484" s="2"/>
    </row>
    <row r="4485" spans="6:7">
      <c r="F4485" s="2"/>
      <c r="G4485" s="2"/>
    </row>
    <row r="4486" spans="6:7">
      <c r="F4486" s="2"/>
      <c r="G4486" s="2"/>
    </row>
    <row r="4487" spans="6:7">
      <c r="F4487" s="2"/>
      <c r="G4487" s="2"/>
    </row>
    <row r="4488" spans="6:7">
      <c r="F4488" s="2"/>
      <c r="G4488" s="2"/>
    </row>
    <row r="4489" spans="6:7">
      <c r="F4489" s="2"/>
      <c r="G4489" s="2"/>
    </row>
    <row r="4490" spans="6:7">
      <c r="F4490" s="2"/>
      <c r="G4490" s="2"/>
    </row>
    <row r="4491" spans="6:7">
      <c r="F4491" s="2"/>
      <c r="G4491" s="2"/>
    </row>
    <row r="4492" spans="6:7">
      <c r="F4492" s="2"/>
      <c r="G4492" s="2"/>
    </row>
    <row r="4493" spans="6:7">
      <c r="F4493" s="2"/>
      <c r="G4493" s="2"/>
    </row>
    <row r="4494" spans="6:7">
      <c r="F4494" s="2"/>
      <c r="G4494" s="2"/>
    </row>
    <row r="4495" spans="6:7">
      <c r="F4495" s="2"/>
      <c r="G4495" s="2"/>
    </row>
    <row r="4496" spans="6:7">
      <c r="F4496" s="2"/>
      <c r="G4496" s="2"/>
    </row>
    <row r="4497" spans="6:7">
      <c r="F4497" s="2"/>
      <c r="G4497" s="2"/>
    </row>
    <row r="4498" spans="6:7">
      <c r="F4498" s="2"/>
      <c r="G4498" s="2"/>
    </row>
    <row r="4499" spans="6:7">
      <c r="F4499" s="2"/>
      <c r="G4499" s="2"/>
    </row>
    <row r="4500" spans="6:7">
      <c r="F4500" s="2"/>
      <c r="G4500" s="2"/>
    </row>
    <row r="4501" spans="6:7">
      <c r="F4501" s="2"/>
      <c r="G4501" s="2"/>
    </row>
    <row r="4502" spans="6:7">
      <c r="F4502" s="2"/>
      <c r="G4502" s="2"/>
    </row>
    <row r="4503" spans="6:7">
      <c r="F4503" s="2"/>
      <c r="G4503" s="2"/>
    </row>
    <row r="4504" spans="6:7">
      <c r="F4504" s="2"/>
      <c r="G4504" s="2"/>
    </row>
    <row r="4505" spans="6:7">
      <c r="F4505" s="2"/>
      <c r="G4505" s="2"/>
    </row>
    <row r="4506" spans="6:7">
      <c r="F4506" s="2"/>
      <c r="G4506" s="2"/>
    </row>
    <row r="4507" spans="6:7">
      <c r="F4507" s="2"/>
      <c r="G4507" s="2"/>
    </row>
    <row r="4508" spans="6:7">
      <c r="F4508" s="2"/>
      <c r="G4508" s="2"/>
    </row>
    <row r="4509" spans="6:7">
      <c r="F4509" s="2"/>
      <c r="G4509" s="2"/>
    </row>
    <row r="4510" spans="6:7">
      <c r="F4510" s="2"/>
      <c r="G4510" s="2"/>
    </row>
    <row r="4511" spans="6:7">
      <c r="F4511" s="2"/>
      <c r="G4511" s="2"/>
    </row>
    <row r="4512" spans="6:7">
      <c r="F4512" s="2"/>
      <c r="G4512" s="2"/>
    </row>
    <row r="4513" spans="6:7">
      <c r="F4513" s="2"/>
      <c r="G4513" s="2"/>
    </row>
    <row r="4514" spans="6:7">
      <c r="F4514" s="2"/>
      <c r="G4514" s="2"/>
    </row>
    <row r="4515" spans="6:7">
      <c r="F4515" s="2"/>
      <c r="G4515" s="2"/>
    </row>
    <row r="4516" spans="6:7">
      <c r="F4516" s="2"/>
      <c r="G4516" s="2"/>
    </row>
    <row r="4517" spans="6:7">
      <c r="F4517" s="2"/>
      <c r="G4517" s="2"/>
    </row>
    <row r="4518" spans="6:7">
      <c r="F4518" s="2"/>
      <c r="G4518" s="2"/>
    </row>
    <row r="4519" spans="6:7">
      <c r="F4519" s="2"/>
      <c r="G4519" s="2"/>
    </row>
    <row r="4520" spans="6:7">
      <c r="F4520" s="2"/>
      <c r="G4520" s="2"/>
    </row>
    <row r="4521" spans="6:7">
      <c r="F4521" s="2"/>
      <c r="G4521" s="2"/>
    </row>
    <row r="4522" spans="6:7">
      <c r="F4522" s="2"/>
      <c r="G4522" s="2"/>
    </row>
    <row r="4523" spans="6:7">
      <c r="F4523" s="2"/>
      <c r="G4523" s="2"/>
    </row>
    <row r="4524" spans="6:7">
      <c r="F4524" s="2"/>
      <c r="G4524" s="2"/>
    </row>
    <row r="4525" spans="6:7">
      <c r="F4525" s="2"/>
      <c r="G4525" s="2"/>
    </row>
    <row r="4526" spans="6:7">
      <c r="F4526" s="2"/>
      <c r="G4526" s="2"/>
    </row>
    <row r="4527" spans="6:7">
      <c r="F4527" s="2"/>
      <c r="G4527" s="2"/>
    </row>
    <row r="4528" spans="6:7">
      <c r="F4528" s="2"/>
      <c r="G4528" s="2"/>
    </row>
    <row r="4529" spans="6:7">
      <c r="F4529" s="2"/>
      <c r="G4529" s="2"/>
    </row>
    <row r="4530" spans="6:7">
      <c r="F4530" s="2"/>
      <c r="G4530" s="2"/>
    </row>
    <row r="4531" spans="6:7">
      <c r="F4531" s="2"/>
      <c r="G4531" s="2"/>
    </row>
    <row r="4532" spans="6:7">
      <c r="F4532" s="2"/>
      <c r="G4532" s="2"/>
    </row>
    <row r="4533" spans="6:7">
      <c r="F4533" s="2"/>
      <c r="G4533" s="2"/>
    </row>
    <row r="4534" spans="6:7">
      <c r="F4534" s="2"/>
      <c r="G4534" s="2"/>
    </row>
    <row r="4535" spans="6:7">
      <c r="F4535" s="2"/>
      <c r="G4535" s="2"/>
    </row>
    <row r="4536" spans="6:7">
      <c r="F4536" s="2"/>
      <c r="G4536" s="2"/>
    </row>
    <row r="4537" spans="6:7">
      <c r="F4537" s="2"/>
      <c r="G4537" s="2"/>
    </row>
    <row r="4538" spans="6:7">
      <c r="F4538" s="2"/>
      <c r="G4538" s="2"/>
    </row>
    <row r="4539" spans="6:7">
      <c r="F4539" s="2"/>
      <c r="G4539" s="2"/>
    </row>
    <row r="4540" spans="6:7">
      <c r="F4540" s="2"/>
      <c r="G4540" s="2"/>
    </row>
    <row r="4541" spans="6:7">
      <c r="F4541" s="2"/>
      <c r="G4541" s="2"/>
    </row>
    <row r="4542" spans="6:7">
      <c r="F4542" s="2"/>
      <c r="G4542" s="2"/>
    </row>
    <row r="4543" spans="6:7">
      <c r="F4543" s="2"/>
      <c r="G4543" s="2"/>
    </row>
    <row r="4544" spans="6:7">
      <c r="F4544" s="2"/>
      <c r="G4544" s="2"/>
    </row>
    <row r="4545" spans="6:7">
      <c r="F4545" s="2"/>
      <c r="G4545" s="2"/>
    </row>
    <row r="4546" spans="6:7">
      <c r="F4546" s="2"/>
      <c r="G4546" s="2"/>
    </row>
    <row r="4547" spans="6:7">
      <c r="F4547" s="2"/>
      <c r="G4547" s="2"/>
    </row>
    <row r="4548" spans="6:7">
      <c r="F4548" s="2"/>
      <c r="G4548" s="2"/>
    </row>
    <row r="4549" spans="6:7">
      <c r="F4549" s="2"/>
      <c r="G4549" s="2"/>
    </row>
    <row r="4550" spans="6:7">
      <c r="F4550" s="2"/>
      <c r="G4550" s="2"/>
    </row>
    <row r="4551" spans="6:7">
      <c r="F4551" s="2"/>
      <c r="G4551" s="2"/>
    </row>
    <row r="4552" spans="6:7">
      <c r="F4552" s="2"/>
      <c r="G4552" s="2"/>
    </row>
    <row r="4553" spans="6:7">
      <c r="F4553" s="2"/>
      <c r="G4553" s="2"/>
    </row>
    <row r="4554" spans="6:7">
      <c r="F4554" s="2"/>
      <c r="G4554" s="2"/>
    </row>
    <row r="4555" spans="6:7">
      <c r="F4555" s="2"/>
      <c r="G4555" s="2"/>
    </row>
    <row r="4556" spans="6:7">
      <c r="F4556" s="2"/>
      <c r="G4556" s="2"/>
    </row>
    <row r="4557" spans="6:7">
      <c r="F4557" s="2"/>
      <c r="G4557" s="2"/>
    </row>
    <row r="4558" spans="6:7">
      <c r="F4558" s="2"/>
      <c r="G4558" s="2"/>
    </row>
    <row r="4559" spans="6:7">
      <c r="F4559" s="2"/>
      <c r="G4559" s="2"/>
    </row>
    <row r="4560" spans="6:7">
      <c r="F4560" s="2"/>
      <c r="G4560" s="2"/>
    </row>
    <row r="4561" spans="6:7">
      <c r="F4561" s="2"/>
      <c r="G4561" s="2"/>
    </row>
    <row r="4562" spans="6:7">
      <c r="F4562" s="2"/>
      <c r="G4562" s="2"/>
    </row>
    <row r="4563" spans="6:7">
      <c r="F4563" s="2"/>
      <c r="G4563" s="2"/>
    </row>
    <row r="4564" spans="6:7">
      <c r="F4564" s="2"/>
      <c r="G4564" s="2"/>
    </row>
    <row r="4565" spans="6:7">
      <c r="F4565" s="2"/>
      <c r="G4565" s="2"/>
    </row>
    <row r="4566" spans="6:7">
      <c r="F4566" s="2"/>
      <c r="G4566" s="2"/>
    </row>
    <row r="4567" spans="6:7">
      <c r="F4567" s="2"/>
      <c r="G4567" s="2"/>
    </row>
    <row r="4568" spans="6:7">
      <c r="F4568" s="2"/>
      <c r="G4568" s="2"/>
    </row>
    <row r="4569" spans="6:7">
      <c r="F4569" s="2"/>
      <c r="G4569" s="2"/>
    </row>
    <row r="4570" spans="6:7">
      <c r="F4570" s="2"/>
      <c r="G4570" s="2"/>
    </row>
    <row r="4571" spans="6:7">
      <c r="F4571" s="2"/>
      <c r="G4571" s="2"/>
    </row>
    <row r="4572" spans="6:7">
      <c r="F4572" s="2"/>
      <c r="G4572" s="2"/>
    </row>
    <row r="4573" spans="6:7">
      <c r="F4573" s="2"/>
      <c r="G4573" s="2"/>
    </row>
    <row r="4574" spans="6:7">
      <c r="F4574" s="2"/>
      <c r="G4574" s="2"/>
    </row>
    <row r="4575" spans="6:7">
      <c r="F4575" s="2"/>
      <c r="G4575" s="2"/>
    </row>
    <row r="4576" spans="6:7">
      <c r="F4576" s="2"/>
      <c r="G4576" s="2"/>
    </row>
    <row r="4577" spans="6:7">
      <c r="F4577" s="2"/>
      <c r="G4577" s="2"/>
    </row>
    <row r="4578" spans="6:7">
      <c r="F4578" s="2"/>
      <c r="G4578" s="2"/>
    </row>
    <row r="4579" spans="6:7">
      <c r="F4579" s="2"/>
      <c r="G4579" s="2"/>
    </row>
    <row r="4580" spans="6:7">
      <c r="F4580" s="2"/>
      <c r="G4580" s="2"/>
    </row>
    <row r="4581" spans="6:7">
      <c r="F4581" s="2"/>
      <c r="G4581" s="2"/>
    </row>
    <row r="4582" spans="6:7">
      <c r="F4582" s="2"/>
      <c r="G4582" s="2"/>
    </row>
    <row r="4583" spans="6:7">
      <c r="F4583" s="2"/>
      <c r="G4583" s="2"/>
    </row>
    <row r="4584" spans="6:7">
      <c r="F4584" s="2"/>
      <c r="G4584" s="2"/>
    </row>
    <row r="4585" spans="6:7">
      <c r="F4585" s="2"/>
      <c r="G4585" s="2"/>
    </row>
    <row r="4586" spans="6:7">
      <c r="F4586" s="2"/>
      <c r="G4586" s="2"/>
    </row>
    <row r="4587" spans="6:7">
      <c r="F4587" s="2"/>
      <c r="G4587" s="2"/>
    </row>
    <row r="4588" spans="6:7">
      <c r="F4588" s="2"/>
      <c r="G4588" s="2"/>
    </row>
    <row r="4589" spans="6:7">
      <c r="F4589" s="2"/>
      <c r="G4589" s="2"/>
    </row>
    <row r="4590" spans="6:7">
      <c r="F4590" s="2"/>
      <c r="G4590" s="2"/>
    </row>
    <row r="4591" spans="6:7">
      <c r="F4591" s="2"/>
      <c r="G4591" s="2"/>
    </row>
    <row r="4592" spans="6:7">
      <c r="F4592" s="2"/>
      <c r="G4592" s="2"/>
    </row>
    <row r="4593" spans="6:7">
      <c r="F4593" s="2"/>
      <c r="G4593" s="2"/>
    </row>
    <row r="4594" spans="6:7">
      <c r="F4594" s="2"/>
      <c r="G4594" s="2"/>
    </row>
    <row r="4595" spans="6:7">
      <c r="F4595" s="2"/>
      <c r="G4595" s="2"/>
    </row>
    <row r="4596" spans="6:7">
      <c r="F4596" s="2"/>
      <c r="G4596" s="2"/>
    </row>
    <row r="4597" spans="6:7">
      <c r="F4597" s="2"/>
      <c r="G4597" s="2"/>
    </row>
    <row r="4598" spans="6:7">
      <c r="F4598" s="2"/>
      <c r="G4598" s="2"/>
    </row>
    <row r="4599" spans="6:7">
      <c r="F4599" s="2"/>
      <c r="G4599" s="2"/>
    </row>
    <row r="4600" spans="6:7">
      <c r="F4600" s="2"/>
      <c r="G4600" s="2"/>
    </row>
    <row r="4601" spans="6:7">
      <c r="F4601" s="2"/>
      <c r="G4601" s="2"/>
    </row>
    <row r="4602" spans="6:7">
      <c r="F4602" s="2"/>
      <c r="G4602" s="2"/>
    </row>
    <row r="4603" spans="6:7">
      <c r="F4603" s="2"/>
      <c r="G4603" s="2"/>
    </row>
    <row r="4604" spans="6:7">
      <c r="F4604" s="2"/>
      <c r="G4604" s="2"/>
    </row>
    <row r="4605" spans="6:7">
      <c r="F4605" s="2"/>
      <c r="G4605" s="2"/>
    </row>
    <row r="4606" spans="6:7">
      <c r="F4606" s="2"/>
      <c r="G4606" s="2"/>
    </row>
    <row r="4607" spans="6:7">
      <c r="F4607" s="2"/>
      <c r="G4607" s="2"/>
    </row>
    <row r="4608" spans="6:7">
      <c r="F4608" s="2"/>
      <c r="G4608" s="2"/>
    </row>
    <row r="4609" spans="6:7">
      <c r="F4609" s="2"/>
      <c r="G4609" s="2"/>
    </row>
    <row r="4610" spans="6:7">
      <c r="F4610" s="2"/>
      <c r="G4610" s="2"/>
    </row>
    <row r="4611" spans="6:7">
      <c r="F4611" s="2"/>
      <c r="G4611" s="2"/>
    </row>
    <row r="4612" spans="6:7">
      <c r="F4612" s="2"/>
      <c r="G4612" s="2"/>
    </row>
    <row r="4613" spans="6:7">
      <c r="F4613" s="2"/>
      <c r="G4613" s="2"/>
    </row>
    <row r="4614" spans="6:7">
      <c r="F4614" s="2"/>
      <c r="G4614" s="2"/>
    </row>
    <row r="4615" spans="6:7">
      <c r="F4615" s="2"/>
      <c r="G4615" s="2"/>
    </row>
    <row r="4616" spans="6:7">
      <c r="F4616" s="2"/>
      <c r="G4616" s="2"/>
    </row>
    <row r="4617" spans="6:7">
      <c r="F4617" s="2"/>
      <c r="G4617" s="2"/>
    </row>
    <row r="4618" spans="6:7">
      <c r="F4618" s="2"/>
      <c r="G4618" s="2"/>
    </row>
    <row r="4619" spans="6:7">
      <c r="F4619" s="2"/>
      <c r="G4619" s="2"/>
    </row>
    <row r="4620" spans="6:7">
      <c r="F4620" s="2"/>
      <c r="G4620" s="2"/>
    </row>
    <row r="4621" spans="6:7">
      <c r="F4621" s="2"/>
      <c r="G4621" s="2"/>
    </row>
    <row r="4622" spans="6:7">
      <c r="F4622" s="2"/>
      <c r="G4622" s="2"/>
    </row>
    <row r="4623" spans="6:7">
      <c r="F4623" s="2"/>
      <c r="G4623" s="2"/>
    </row>
    <row r="4624" spans="6:7">
      <c r="F4624" s="2"/>
      <c r="G4624" s="2"/>
    </row>
    <row r="4625" spans="6:7">
      <c r="F4625" s="2"/>
      <c r="G4625" s="2"/>
    </row>
    <row r="4626" spans="6:7">
      <c r="F4626" s="2"/>
      <c r="G4626" s="2"/>
    </row>
    <row r="4627" spans="6:7">
      <c r="F4627" s="2"/>
      <c r="G4627" s="2"/>
    </row>
    <row r="4628" spans="6:7">
      <c r="F4628" s="2"/>
      <c r="G4628" s="2"/>
    </row>
    <row r="4629" spans="6:7">
      <c r="F4629" s="2"/>
      <c r="G4629" s="2"/>
    </row>
    <row r="4630" spans="6:7">
      <c r="F4630" s="2"/>
      <c r="G4630" s="2"/>
    </row>
    <row r="4631" spans="6:7">
      <c r="F4631" s="2"/>
      <c r="G4631" s="2"/>
    </row>
    <row r="4632" spans="6:7">
      <c r="F4632" s="2"/>
      <c r="G4632" s="2"/>
    </row>
    <row r="4633" spans="6:7">
      <c r="F4633" s="2"/>
      <c r="G4633" s="2"/>
    </row>
    <row r="4634" spans="6:7">
      <c r="F4634" s="2"/>
      <c r="G4634" s="2"/>
    </row>
    <row r="4635" spans="6:7">
      <c r="F4635" s="2"/>
      <c r="G4635" s="2"/>
    </row>
    <row r="4636" spans="6:7">
      <c r="F4636" s="2"/>
      <c r="G4636" s="2"/>
    </row>
    <row r="4637" spans="6:7">
      <c r="F4637" s="2"/>
      <c r="G4637" s="2"/>
    </row>
    <row r="4638" spans="6:7">
      <c r="F4638" s="2"/>
      <c r="G4638" s="2"/>
    </row>
    <row r="4639" spans="6:7">
      <c r="F4639" s="2"/>
      <c r="G4639" s="2"/>
    </row>
    <row r="4640" spans="6:7">
      <c r="F4640" s="2"/>
      <c r="G4640" s="2"/>
    </row>
    <row r="4641" spans="6:7">
      <c r="F4641" s="2"/>
      <c r="G4641" s="2"/>
    </row>
    <row r="4642" spans="6:7">
      <c r="F4642" s="2"/>
      <c r="G4642" s="2"/>
    </row>
    <row r="4643" spans="6:7">
      <c r="F4643" s="2"/>
      <c r="G4643" s="2"/>
    </row>
    <row r="4644" spans="6:7">
      <c r="F4644" s="2"/>
      <c r="G4644" s="2"/>
    </row>
    <row r="4645" spans="6:7">
      <c r="F4645" s="2"/>
      <c r="G4645" s="2"/>
    </row>
    <row r="4646" spans="6:7">
      <c r="F4646" s="2"/>
      <c r="G4646" s="2"/>
    </row>
    <row r="4647" spans="6:7">
      <c r="F4647" s="2"/>
      <c r="G4647" s="2"/>
    </row>
    <row r="4648" spans="6:7">
      <c r="F4648" s="2"/>
      <c r="G4648" s="2"/>
    </row>
    <row r="4649" spans="6:7">
      <c r="F4649" s="2"/>
      <c r="G4649" s="2"/>
    </row>
    <row r="4650" spans="6:7">
      <c r="F4650" s="2"/>
      <c r="G4650" s="2"/>
    </row>
    <row r="4651" spans="6:7">
      <c r="F4651" s="2"/>
      <c r="G4651" s="2"/>
    </row>
    <row r="4652" spans="6:7">
      <c r="F4652" s="2"/>
      <c r="G4652" s="2"/>
    </row>
    <row r="4653" spans="6:7">
      <c r="F4653" s="2"/>
      <c r="G4653" s="2"/>
    </row>
    <row r="4654" spans="6:7">
      <c r="F4654" s="2"/>
      <c r="G4654" s="2"/>
    </row>
    <row r="4655" spans="6:7">
      <c r="F4655" s="2"/>
      <c r="G4655" s="2"/>
    </row>
    <row r="4656" spans="6:7">
      <c r="F4656" s="2"/>
      <c r="G4656" s="2"/>
    </row>
    <row r="4657" spans="6:7">
      <c r="F4657" s="2"/>
      <c r="G4657" s="2"/>
    </row>
    <row r="4658" spans="6:7">
      <c r="F4658" s="2"/>
      <c r="G4658" s="2"/>
    </row>
    <row r="4659" spans="6:7">
      <c r="F4659" s="2"/>
      <c r="G4659" s="2"/>
    </row>
    <row r="4660" spans="6:7">
      <c r="F4660" s="2"/>
      <c r="G4660" s="2"/>
    </row>
    <row r="4661" spans="6:7">
      <c r="F4661" s="2"/>
      <c r="G4661" s="2"/>
    </row>
    <row r="4662" spans="6:7">
      <c r="F4662" s="2"/>
      <c r="G4662" s="2"/>
    </row>
    <row r="4663" spans="6:7">
      <c r="F4663" s="2"/>
      <c r="G4663" s="2"/>
    </row>
    <row r="4664" spans="6:7">
      <c r="F4664" s="2"/>
      <c r="G4664" s="2"/>
    </row>
    <row r="4665" spans="6:7">
      <c r="F4665" s="2"/>
      <c r="G4665" s="2"/>
    </row>
    <row r="4666" spans="6:7">
      <c r="F4666" s="2"/>
      <c r="G4666" s="2"/>
    </row>
    <row r="4667" spans="6:7">
      <c r="F4667" s="2"/>
      <c r="G4667" s="2"/>
    </row>
    <row r="4668" spans="6:7">
      <c r="F4668" s="2"/>
      <c r="G4668" s="2"/>
    </row>
    <row r="4669" spans="6:7">
      <c r="F4669" s="2"/>
      <c r="G4669" s="2"/>
    </row>
    <row r="4670" spans="6:7">
      <c r="F4670" s="2"/>
      <c r="G4670" s="2"/>
    </row>
    <row r="4671" spans="6:7">
      <c r="F4671" s="2"/>
      <c r="G4671" s="2"/>
    </row>
    <row r="4672" spans="6:7">
      <c r="F4672" s="2"/>
      <c r="G4672" s="2"/>
    </row>
    <row r="4673" spans="6:7">
      <c r="F4673" s="2"/>
      <c r="G4673" s="2"/>
    </row>
    <row r="4674" spans="6:7">
      <c r="F4674" s="2"/>
      <c r="G4674" s="2"/>
    </row>
    <row r="4675" spans="6:7">
      <c r="F4675" s="2"/>
      <c r="G4675" s="2"/>
    </row>
    <row r="4676" spans="6:7">
      <c r="F4676" s="2"/>
      <c r="G4676" s="2"/>
    </row>
    <row r="4677" spans="6:7">
      <c r="F4677" s="2"/>
      <c r="G4677" s="2"/>
    </row>
    <row r="4678" spans="6:7">
      <c r="F4678" s="2"/>
      <c r="G4678" s="2"/>
    </row>
    <row r="4679" spans="6:7">
      <c r="F4679" s="2"/>
      <c r="G4679" s="2"/>
    </row>
    <row r="4680" spans="6:7">
      <c r="F4680" s="2"/>
      <c r="G4680" s="2"/>
    </row>
    <row r="4681" spans="6:7">
      <c r="F4681" s="2"/>
      <c r="G4681" s="2"/>
    </row>
    <row r="4682" spans="6:7">
      <c r="F4682" s="2"/>
      <c r="G4682" s="2"/>
    </row>
    <row r="4683" spans="6:7">
      <c r="F4683" s="2"/>
      <c r="G4683" s="2"/>
    </row>
    <row r="4684" spans="6:7">
      <c r="F4684" s="2"/>
      <c r="G4684" s="2"/>
    </row>
    <row r="4685" spans="6:7">
      <c r="F4685" s="2"/>
      <c r="G4685" s="2"/>
    </row>
    <row r="4686" spans="6:7">
      <c r="F4686" s="2"/>
      <c r="G4686" s="2"/>
    </row>
    <row r="4687" spans="6:7">
      <c r="F4687" s="2"/>
      <c r="G4687" s="2"/>
    </row>
    <row r="4688" spans="6:7">
      <c r="F4688" s="2"/>
      <c r="G4688" s="2"/>
    </row>
    <row r="4689" spans="6:7">
      <c r="F4689" s="2"/>
      <c r="G4689" s="2"/>
    </row>
    <row r="4690" spans="6:7">
      <c r="F4690" s="2"/>
      <c r="G4690" s="2"/>
    </row>
    <row r="4691" spans="6:7">
      <c r="F4691" s="2"/>
      <c r="G4691" s="2"/>
    </row>
    <row r="4692" spans="6:7">
      <c r="F4692" s="2"/>
      <c r="G4692" s="2"/>
    </row>
    <row r="4693" spans="6:7">
      <c r="F4693" s="2"/>
      <c r="G4693" s="2"/>
    </row>
    <row r="4694" spans="6:7">
      <c r="F4694" s="2"/>
      <c r="G4694" s="2"/>
    </row>
    <row r="4695" spans="6:7">
      <c r="F4695" s="2"/>
      <c r="G4695" s="2"/>
    </row>
    <row r="4696" spans="6:7">
      <c r="F4696" s="2"/>
      <c r="G4696" s="2"/>
    </row>
    <row r="4697" spans="6:7">
      <c r="F4697" s="2"/>
      <c r="G4697" s="2"/>
    </row>
    <row r="4698" spans="6:7">
      <c r="F4698" s="2"/>
      <c r="G4698" s="2"/>
    </row>
    <row r="4699" spans="6:7">
      <c r="F4699" s="2"/>
      <c r="G4699" s="2"/>
    </row>
    <row r="4700" spans="6:7">
      <c r="F4700" s="2"/>
      <c r="G4700" s="2"/>
    </row>
    <row r="4701" spans="6:7">
      <c r="F4701" s="2"/>
      <c r="G4701" s="2"/>
    </row>
    <row r="4702" spans="6:7">
      <c r="F4702" s="2"/>
      <c r="G4702" s="2"/>
    </row>
    <row r="4703" spans="6:7">
      <c r="F4703" s="2"/>
      <c r="G4703" s="2"/>
    </row>
    <row r="4704" spans="6:7">
      <c r="F4704" s="2"/>
      <c r="G4704" s="2"/>
    </row>
    <row r="4705" spans="6:7">
      <c r="F4705" s="2"/>
      <c r="G4705" s="2"/>
    </row>
    <row r="4706" spans="6:7">
      <c r="F4706" s="2"/>
      <c r="G4706" s="2"/>
    </row>
    <row r="4707" spans="6:7">
      <c r="F4707" s="2"/>
      <c r="G4707" s="2"/>
    </row>
    <row r="4708" spans="6:7">
      <c r="F4708" s="2"/>
      <c r="G4708" s="2"/>
    </row>
    <row r="4709" spans="6:7">
      <c r="F4709" s="2"/>
      <c r="G4709" s="2"/>
    </row>
    <row r="4710" spans="6:7">
      <c r="F4710" s="2"/>
      <c r="G4710" s="2"/>
    </row>
    <row r="4711" spans="6:7">
      <c r="F4711" s="2"/>
      <c r="G4711" s="2"/>
    </row>
    <row r="4712" spans="6:7">
      <c r="F4712" s="2"/>
      <c r="G4712" s="2"/>
    </row>
    <row r="4713" spans="6:7">
      <c r="F4713" s="2"/>
      <c r="G4713" s="2"/>
    </row>
    <row r="4714" spans="6:7">
      <c r="F4714" s="2"/>
      <c r="G4714" s="2"/>
    </row>
    <row r="4715" spans="6:7">
      <c r="F4715" s="2"/>
      <c r="G4715" s="2"/>
    </row>
    <row r="4716" spans="6:7">
      <c r="F4716" s="2"/>
      <c r="G4716" s="2"/>
    </row>
    <row r="4717" spans="6:7">
      <c r="F4717" s="2"/>
      <c r="G4717" s="2"/>
    </row>
    <row r="4718" spans="6:7">
      <c r="F4718" s="2"/>
      <c r="G4718" s="2"/>
    </row>
    <row r="4719" spans="6:7">
      <c r="F4719" s="2"/>
      <c r="G4719" s="2"/>
    </row>
    <row r="4720" spans="6:7">
      <c r="F4720" s="2"/>
      <c r="G4720" s="2"/>
    </row>
    <row r="4721" spans="6:7">
      <c r="F4721" s="2"/>
      <c r="G4721" s="2"/>
    </row>
    <row r="4722" spans="6:7">
      <c r="F4722" s="2"/>
      <c r="G4722" s="2"/>
    </row>
    <row r="4723" spans="6:7">
      <c r="F4723" s="2"/>
      <c r="G4723" s="2"/>
    </row>
    <row r="4724" spans="6:7">
      <c r="F4724" s="2"/>
      <c r="G4724" s="2"/>
    </row>
    <row r="4725" spans="6:7">
      <c r="F4725" s="2"/>
      <c r="G4725" s="2"/>
    </row>
    <row r="4726" spans="6:7">
      <c r="F4726" s="2"/>
      <c r="G4726" s="2"/>
    </row>
    <row r="4727" spans="6:7">
      <c r="F4727" s="2"/>
      <c r="G4727" s="2"/>
    </row>
    <row r="4728" spans="6:7">
      <c r="F4728" s="2"/>
      <c r="G4728" s="2"/>
    </row>
    <row r="4729" spans="6:7">
      <c r="F4729" s="2"/>
      <c r="G4729" s="2"/>
    </row>
    <row r="4730" spans="6:7">
      <c r="F4730" s="2"/>
      <c r="G4730" s="2"/>
    </row>
    <row r="4731" spans="6:7">
      <c r="F4731" s="2"/>
      <c r="G4731" s="2"/>
    </row>
    <row r="4732" spans="6:7">
      <c r="F4732" s="2"/>
      <c r="G4732" s="2"/>
    </row>
    <row r="4733" spans="6:7">
      <c r="F4733" s="2"/>
      <c r="G4733" s="2"/>
    </row>
    <row r="4734" spans="6:7">
      <c r="F4734" s="2"/>
      <c r="G4734" s="2"/>
    </row>
    <row r="4735" spans="6:7">
      <c r="F4735" s="2"/>
      <c r="G4735" s="2"/>
    </row>
    <row r="4736" spans="6:7">
      <c r="F4736" s="2"/>
      <c r="G4736" s="2"/>
    </row>
    <row r="4737" spans="6:7">
      <c r="F4737" s="2"/>
      <c r="G4737" s="2"/>
    </row>
    <row r="4738" spans="6:7">
      <c r="F4738" s="2"/>
      <c r="G4738" s="2"/>
    </row>
    <row r="4739" spans="6:7">
      <c r="F4739" s="2"/>
      <c r="G4739" s="2"/>
    </row>
    <row r="4740" spans="6:7">
      <c r="F4740" s="2"/>
      <c r="G4740" s="2"/>
    </row>
    <row r="4741" spans="6:7">
      <c r="F4741" s="2"/>
      <c r="G4741" s="2"/>
    </row>
    <row r="4742" spans="6:7">
      <c r="F4742" s="2"/>
      <c r="G4742" s="2"/>
    </row>
    <row r="4743" spans="6:7">
      <c r="F4743" s="2"/>
      <c r="G4743" s="2"/>
    </row>
    <row r="4744" spans="6:7">
      <c r="F4744" s="2"/>
      <c r="G4744" s="2"/>
    </row>
    <row r="4745" spans="6:7">
      <c r="F4745" s="2"/>
      <c r="G4745" s="2"/>
    </row>
    <row r="4746" spans="6:7">
      <c r="F4746" s="2"/>
      <c r="G4746" s="2"/>
    </row>
    <row r="4747" spans="6:7">
      <c r="F4747" s="2"/>
      <c r="G4747" s="2"/>
    </row>
    <row r="4748" spans="6:7">
      <c r="F4748" s="2"/>
      <c r="G4748" s="2"/>
    </row>
    <row r="4749" spans="6:7">
      <c r="F4749" s="2"/>
      <c r="G4749" s="2"/>
    </row>
    <row r="4750" spans="6:7">
      <c r="F4750" s="2"/>
      <c r="G4750" s="2"/>
    </row>
    <row r="4751" spans="6:7">
      <c r="F4751" s="2"/>
      <c r="G4751" s="2"/>
    </row>
    <row r="4752" spans="6:7">
      <c r="F4752" s="2"/>
      <c r="G4752" s="2"/>
    </row>
    <row r="4753" spans="6:7">
      <c r="F4753" s="2"/>
      <c r="G4753" s="2"/>
    </row>
    <row r="4754" spans="6:7">
      <c r="F4754" s="2"/>
      <c r="G4754" s="2"/>
    </row>
    <row r="4755" spans="6:7">
      <c r="F4755" s="2"/>
      <c r="G4755" s="2"/>
    </row>
    <row r="4756" spans="6:7">
      <c r="F4756" s="2"/>
      <c r="G4756" s="2"/>
    </row>
    <row r="4757" spans="6:7">
      <c r="F4757" s="2"/>
      <c r="G4757" s="2"/>
    </row>
    <row r="4758" spans="6:7">
      <c r="F4758" s="2"/>
      <c r="G4758" s="2"/>
    </row>
    <row r="4759" spans="6:7">
      <c r="F4759" s="2"/>
      <c r="G4759" s="2"/>
    </row>
    <row r="4760" spans="6:7">
      <c r="F4760" s="2"/>
      <c r="G4760" s="2"/>
    </row>
    <row r="4761" spans="6:7">
      <c r="F4761" s="2"/>
      <c r="G4761" s="2"/>
    </row>
    <row r="4762" spans="6:7">
      <c r="F4762" s="2"/>
      <c r="G4762" s="2"/>
    </row>
    <row r="4763" spans="6:7">
      <c r="F4763" s="2"/>
      <c r="G4763" s="2"/>
    </row>
    <row r="4764" spans="6:7">
      <c r="F4764" s="2"/>
      <c r="G4764" s="2"/>
    </row>
    <row r="4765" spans="6:7">
      <c r="F4765" s="2"/>
      <c r="G4765" s="2"/>
    </row>
    <row r="4766" spans="6:7">
      <c r="F4766" s="2"/>
      <c r="G4766" s="2"/>
    </row>
    <row r="4767" spans="6:7">
      <c r="F4767" s="2"/>
      <c r="G4767" s="2"/>
    </row>
    <row r="4768" spans="6:7">
      <c r="F4768" s="2"/>
      <c r="G4768" s="2"/>
    </row>
    <row r="4769" spans="6:7">
      <c r="F4769" s="2"/>
      <c r="G4769" s="2"/>
    </row>
    <row r="4770" spans="6:7">
      <c r="F4770" s="2"/>
      <c r="G4770" s="2"/>
    </row>
    <row r="4771" spans="6:7">
      <c r="F4771" s="2"/>
      <c r="G4771" s="2"/>
    </row>
    <row r="4772" spans="6:7">
      <c r="F4772" s="2"/>
      <c r="G4772" s="2"/>
    </row>
    <row r="4773" spans="6:7">
      <c r="F4773" s="2"/>
      <c r="G4773" s="2"/>
    </row>
    <row r="4774" spans="6:7">
      <c r="F4774" s="2"/>
      <c r="G4774" s="2"/>
    </row>
    <row r="4775" spans="6:7">
      <c r="F4775" s="2"/>
      <c r="G4775" s="2"/>
    </row>
    <row r="4776" spans="6:7">
      <c r="F4776" s="2"/>
      <c r="G4776" s="2"/>
    </row>
    <row r="4777" spans="6:7">
      <c r="F4777" s="2"/>
      <c r="G4777" s="2"/>
    </row>
    <row r="4778" spans="6:7">
      <c r="F4778" s="2"/>
      <c r="G4778" s="2"/>
    </row>
    <row r="4779" spans="6:7">
      <c r="F4779" s="2"/>
      <c r="G4779" s="2"/>
    </row>
    <row r="4780" spans="6:7">
      <c r="F4780" s="2"/>
      <c r="G4780" s="2"/>
    </row>
    <row r="4781" spans="6:7">
      <c r="F4781" s="2"/>
      <c r="G4781" s="2"/>
    </row>
    <row r="4782" spans="6:7">
      <c r="F4782" s="2"/>
      <c r="G4782" s="2"/>
    </row>
    <row r="4783" spans="6:7">
      <c r="F4783" s="2"/>
      <c r="G4783" s="2"/>
    </row>
    <row r="4784" spans="6:7">
      <c r="F4784" s="2"/>
      <c r="G4784" s="2"/>
    </row>
    <row r="4785" spans="6:7">
      <c r="F4785" s="2"/>
      <c r="G4785" s="2"/>
    </row>
    <row r="4786" spans="6:7">
      <c r="F4786" s="2"/>
      <c r="G4786" s="2"/>
    </row>
    <row r="4787" spans="6:7">
      <c r="F4787" s="2"/>
      <c r="G4787" s="2"/>
    </row>
    <row r="4788" spans="6:7">
      <c r="F4788" s="2"/>
      <c r="G4788" s="2"/>
    </row>
    <row r="4789" spans="6:7">
      <c r="F4789" s="2"/>
      <c r="G4789" s="2"/>
    </row>
    <row r="4790" spans="6:7">
      <c r="F4790" s="2"/>
      <c r="G4790" s="2"/>
    </row>
    <row r="4791" spans="6:7">
      <c r="F4791" s="2"/>
      <c r="G4791" s="2"/>
    </row>
    <row r="4792" spans="6:7">
      <c r="F4792" s="2"/>
      <c r="G4792" s="2"/>
    </row>
    <row r="4793" spans="6:7">
      <c r="F4793" s="2"/>
      <c r="G4793" s="2"/>
    </row>
    <row r="4794" spans="6:7">
      <c r="F4794" s="2"/>
      <c r="G4794" s="2"/>
    </row>
    <row r="4795" spans="6:7">
      <c r="F4795" s="2"/>
      <c r="G4795" s="2"/>
    </row>
    <row r="4796" spans="6:7">
      <c r="F4796" s="2"/>
      <c r="G4796" s="2"/>
    </row>
    <row r="4797" spans="6:7">
      <c r="F4797" s="2"/>
      <c r="G4797" s="2"/>
    </row>
    <row r="4798" spans="6:7">
      <c r="F4798" s="2"/>
      <c r="G4798" s="2"/>
    </row>
    <row r="4799" spans="6:7">
      <c r="F4799" s="2"/>
      <c r="G4799" s="2"/>
    </row>
    <row r="4800" spans="6:7">
      <c r="F4800" s="2"/>
      <c r="G4800" s="2"/>
    </row>
    <row r="4801" spans="6:7">
      <c r="F4801" s="2"/>
      <c r="G4801" s="2"/>
    </row>
    <row r="4802" spans="6:7">
      <c r="F4802" s="2"/>
      <c r="G4802" s="2"/>
    </row>
    <row r="4803" spans="6:7">
      <c r="F4803" s="2"/>
      <c r="G4803" s="2"/>
    </row>
    <row r="4804" spans="6:7">
      <c r="F4804" s="2"/>
      <c r="G4804" s="2"/>
    </row>
    <row r="4805" spans="6:7">
      <c r="F4805" s="2"/>
      <c r="G4805" s="2"/>
    </row>
    <row r="4806" spans="6:7">
      <c r="F4806" s="2"/>
      <c r="G4806" s="2"/>
    </row>
    <row r="4807" spans="6:7">
      <c r="F4807" s="2"/>
      <c r="G4807" s="2"/>
    </row>
    <row r="4808" spans="6:7">
      <c r="F4808" s="2"/>
      <c r="G4808" s="2"/>
    </row>
    <row r="4809" spans="6:7">
      <c r="F4809" s="2"/>
      <c r="G4809" s="2"/>
    </row>
    <row r="4810" spans="6:7">
      <c r="F4810" s="2"/>
      <c r="G4810" s="2"/>
    </row>
    <row r="4811" spans="6:7">
      <c r="F4811" s="2"/>
      <c r="G4811" s="2"/>
    </row>
    <row r="4812" spans="6:7">
      <c r="F4812" s="2"/>
      <c r="G4812" s="2"/>
    </row>
    <row r="4813" spans="6:7">
      <c r="F4813" s="2"/>
      <c r="G4813" s="2"/>
    </row>
    <row r="4814" spans="6:7">
      <c r="F4814" s="2"/>
      <c r="G4814" s="2"/>
    </row>
    <row r="4815" spans="6:7">
      <c r="F4815" s="2"/>
      <c r="G4815" s="2"/>
    </row>
    <row r="4816" spans="6:7">
      <c r="F4816" s="2"/>
      <c r="G4816" s="2"/>
    </row>
    <row r="4817" spans="6:7">
      <c r="F4817" s="2"/>
      <c r="G4817" s="2"/>
    </row>
    <row r="4818" spans="6:7">
      <c r="F4818" s="2"/>
      <c r="G4818" s="2"/>
    </row>
    <row r="4819" spans="6:7">
      <c r="F4819" s="2"/>
      <c r="G4819" s="2"/>
    </row>
    <row r="4820" spans="6:7">
      <c r="F4820" s="2"/>
      <c r="G4820" s="2"/>
    </row>
    <row r="4821" spans="6:7">
      <c r="F4821" s="2"/>
      <c r="G4821" s="2"/>
    </row>
    <row r="4822" spans="6:7">
      <c r="F4822" s="2"/>
      <c r="G4822" s="2"/>
    </row>
    <row r="4823" spans="6:7">
      <c r="F4823" s="2"/>
      <c r="G4823" s="2"/>
    </row>
    <row r="4824" spans="6:7">
      <c r="F4824" s="2"/>
      <c r="G4824" s="2"/>
    </row>
    <row r="4825" spans="6:7">
      <c r="F4825" s="2"/>
      <c r="G4825" s="2"/>
    </row>
    <row r="4826" spans="6:7">
      <c r="F4826" s="2"/>
      <c r="G4826" s="2"/>
    </row>
    <row r="4827" spans="6:7">
      <c r="F4827" s="2"/>
      <c r="G4827" s="2"/>
    </row>
    <row r="4828" spans="6:7">
      <c r="F4828" s="2"/>
      <c r="G4828" s="2"/>
    </row>
    <row r="4829" spans="6:7">
      <c r="F4829" s="2"/>
      <c r="G4829" s="2"/>
    </row>
    <row r="4830" spans="6:7">
      <c r="F4830" s="2"/>
      <c r="G4830" s="2"/>
    </row>
    <row r="4831" spans="6:7">
      <c r="F4831" s="2"/>
      <c r="G4831" s="2"/>
    </row>
    <row r="4832" spans="6:7">
      <c r="F4832" s="2"/>
      <c r="G4832" s="2"/>
    </row>
    <row r="4833" spans="6:7">
      <c r="F4833" s="2"/>
      <c r="G4833" s="2"/>
    </row>
    <row r="4834" spans="6:7">
      <c r="F4834" s="2"/>
      <c r="G4834" s="2"/>
    </row>
    <row r="4835" spans="6:7">
      <c r="F4835" s="2"/>
      <c r="G4835" s="2"/>
    </row>
    <row r="4836" spans="6:7">
      <c r="F4836" s="2"/>
      <c r="G4836" s="2"/>
    </row>
    <row r="4837" spans="6:7">
      <c r="F4837" s="2"/>
      <c r="G4837" s="2"/>
    </row>
    <row r="4838" spans="6:7">
      <c r="F4838" s="2"/>
      <c r="G4838" s="2"/>
    </row>
    <row r="4839" spans="6:7">
      <c r="F4839" s="2"/>
      <c r="G4839" s="2"/>
    </row>
    <row r="4840" spans="6:7">
      <c r="F4840" s="2"/>
      <c r="G4840" s="2"/>
    </row>
    <row r="4841" spans="6:7">
      <c r="F4841" s="2"/>
      <c r="G4841" s="2"/>
    </row>
    <row r="4842" spans="6:7">
      <c r="F4842" s="2"/>
      <c r="G4842" s="2"/>
    </row>
    <row r="4843" spans="6:7">
      <c r="F4843" s="2"/>
      <c r="G4843" s="2"/>
    </row>
    <row r="4844" spans="6:7">
      <c r="F4844" s="2"/>
      <c r="G4844" s="2"/>
    </row>
    <row r="4845" spans="6:7">
      <c r="F4845" s="2"/>
      <c r="G4845" s="2"/>
    </row>
    <row r="4846" spans="6:7">
      <c r="F4846" s="2"/>
      <c r="G4846" s="2"/>
    </row>
    <row r="4847" spans="6:7">
      <c r="F4847" s="2"/>
      <c r="G4847" s="2"/>
    </row>
    <row r="4848" spans="6:7">
      <c r="F4848" s="2"/>
      <c r="G4848" s="2"/>
    </row>
    <row r="4849" spans="6:7">
      <c r="F4849" s="2"/>
      <c r="G4849" s="2"/>
    </row>
    <row r="4850" spans="6:7">
      <c r="F4850" s="2"/>
      <c r="G4850" s="2"/>
    </row>
    <row r="4851" spans="6:7">
      <c r="F4851" s="2"/>
      <c r="G4851" s="2"/>
    </row>
    <row r="4852" spans="6:7">
      <c r="F4852" s="2"/>
      <c r="G4852" s="2"/>
    </row>
    <row r="4853" spans="6:7">
      <c r="F4853" s="2"/>
      <c r="G4853" s="2"/>
    </row>
    <row r="4854" spans="6:7">
      <c r="F4854" s="2"/>
      <c r="G4854" s="2"/>
    </row>
    <row r="4855" spans="6:7">
      <c r="F4855" s="2"/>
      <c r="G4855" s="2"/>
    </row>
    <row r="4856" spans="6:7">
      <c r="F4856" s="2"/>
      <c r="G4856" s="2"/>
    </row>
    <row r="4857" spans="6:7">
      <c r="F4857" s="2"/>
      <c r="G4857" s="2"/>
    </row>
    <row r="4858" spans="6:7">
      <c r="F4858" s="2"/>
      <c r="G4858" s="2"/>
    </row>
    <row r="4859" spans="6:7">
      <c r="F4859" s="2"/>
      <c r="G4859" s="2"/>
    </row>
    <row r="4860" spans="6:7">
      <c r="F4860" s="2"/>
      <c r="G4860" s="2"/>
    </row>
    <row r="4861" spans="6:7">
      <c r="F4861" s="2"/>
      <c r="G4861" s="2"/>
    </row>
    <row r="4862" spans="6:7">
      <c r="F4862" s="2"/>
      <c r="G4862" s="2"/>
    </row>
    <row r="4863" spans="6:7">
      <c r="F4863" s="2"/>
      <c r="G4863" s="2"/>
    </row>
    <row r="4864" spans="6:7">
      <c r="F4864" s="2"/>
      <c r="G4864" s="2"/>
    </row>
    <row r="4865" spans="6:7">
      <c r="F4865" s="2"/>
      <c r="G4865" s="2"/>
    </row>
    <row r="4866" spans="6:7">
      <c r="F4866" s="2"/>
      <c r="G4866" s="2"/>
    </row>
    <row r="4867" spans="6:7">
      <c r="F4867" s="2"/>
      <c r="G4867" s="2"/>
    </row>
    <row r="4868" spans="6:7">
      <c r="F4868" s="2"/>
      <c r="G4868" s="2"/>
    </row>
    <row r="4869" spans="6:7">
      <c r="F4869" s="2"/>
      <c r="G4869" s="2"/>
    </row>
    <row r="4870" spans="6:7">
      <c r="F4870" s="2"/>
      <c r="G4870" s="2"/>
    </row>
    <row r="4871" spans="6:7">
      <c r="F4871" s="2"/>
      <c r="G4871" s="2"/>
    </row>
    <row r="4872" spans="6:7">
      <c r="F4872" s="2"/>
      <c r="G4872" s="2"/>
    </row>
    <row r="4873" spans="6:7">
      <c r="F4873" s="2"/>
      <c r="G4873" s="2"/>
    </row>
    <row r="4874" spans="6:7">
      <c r="F4874" s="2"/>
      <c r="G4874" s="2"/>
    </row>
    <row r="4875" spans="6:7">
      <c r="F4875" s="2"/>
      <c r="G4875" s="2"/>
    </row>
    <row r="4876" spans="6:7">
      <c r="F4876" s="2"/>
      <c r="G4876" s="2"/>
    </row>
    <row r="4877" spans="6:7">
      <c r="F4877" s="2"/>
      <c r="G4877" s="2"/>
    </row>
    <row r="4878" spans="6:7">
      <c r="F4878" s="2"/>
      <c r="G4878" s="2"/>
    </row>
    <row r="4879" spans="6:7">
      <c r="F4879" s="2"/>
      <c r="G4879" s="2"/>
    </row>
    <row r="4880" spans="6:7">
      <c r="F4880" s="2"/>
      <c r="G4880" s="2"/>
    </row>
    <row r="4881" spans="6:7">
      <c r="F4881" s="2"/>
      <c r="G4881" s="2"/>
    </row>
    <row r="4882" spans="6:7">
      <c r="F4882" s="2"/>
      <c r="G4882" s="2"/>
    </row>
    <row r="4883" spans="6:7">
      <c r="F4883" s="2"/>
      <c r="G4883" s="2"/>
    </row>
    <row r="4884" spans="6:7">
      <c r="F4884" s="2"/>
      <c r="G4884" s="2"/>
    </row>
    <row r="4885" spans="6:7">
      <c r="F4885" s="2"/>
      <c r="G4885" s="2"/>
    </row>
    <row r="4886" spans="6:7">
      <c r="F4886" s="2"/>
      <c r="G4886" s="2"/>
    </row>
    <row r="4887" spans="6:7">
      <c r="F4887" s="2"/>
      <c r="G4887" s="2"/>
    </row>
    <row r="4888" spans="6:7">
      <c r="F4888" s="2"/>
      <c r="G4888" s="2"/>
    </row>
    <row r="4889" spans="6:7">
      <c r="F4889" s="2"/>
      <c r="G4889" s="2"/>
    </row>
    <row r="4890" spans="6:7">
      <c r="F4890" s="2"/>
      <c r="G4890" s="2"/>
    </row>
    <row r="4891" spans="6:7">
      <c r="F4891" s="2"/>
      <c r="G4891" s="2"/>
    </row>
    <row r="4892" spans="6:7">
      <c r="F4892" s="2"/>
      <c r="G4892" s="2"/>
    </row>
    <row r="4893" spans="6:7">
      <c r="F4893" s="2"/>
      <c r="G4893" s="2"/>
    </row>
    <row r="4894" spans="6:7">
      <c r="F4894" s="2"/>
      <c r="G4894" s="2"/>
    </row>
    <row r="4895" spans="6:7">
      <c r="F4895" s="2"/>
      <c r="G4895" s="2"/>
    </row>
    <row r="4896" spans="6:7">
      <c r="F4896" s="2"/>
      <c r="G4896" s="2"/>
    </row>
    <row r="4897" spans="6:7">
      <c r="F4897" s="2"/>
      <c r="G4897" s="2"/>
    </row>
    <row r="4898" spans="6:7">
      <c r="F4898" s="2"/>
      <c r="G4898" s="2"/>
    </row>
    <row r="4899" spans="6:7">
      <c r="F4899" s="2"/>
      <c r="G4899" s="2"/>
    </row>
    <row r="4900" spans="6:7">
      <c r="F4900" s="2"/>
      <c r="G4900" s="2"/>
    </row>
    <row r="4901" spans="6:7">
      <c r="F4901" s="2"/>
      <c r="G4901" s="2"/>
    </row>
    <row r="4902" spans="6:7">
      <c r="F4902" s="2"/>
      <c r="G4902" s="2"/>
    </row>
    <row r="4903" spans="6:7">
      <c r="F4903" s="2"/>
      <c r="G4903" s="2"/>
    </row>
    <row r="4904" spans="6:7">
      <c r="F4904" s="2"/>
      <c r="G4904" s="2"/>
    </row>
    <row r="4905" spans="6:7">
      <c r="F4905" s="2"/>
      <c r="G4905" s="2"/>
    </row>
    <row r="4906" spans="6:7">
      <c r="F4906" s="2"/>
      <c r="G4906" s="2"/>
    </row>
    <row r="4907" spans="6:7">
      <c r="F4907" s="2"/>
      <c r="G4907" s="2"/>
    </row>
    <row r="4908" spans="6:7">
      <c r="F4908" s="2"/>
      <c r="G4908" s="2"/>
    </row>
    <row r="4909" spans="6:7">
      <c r="F4909" s="2"/>
      <c r="G4909" s="2"/>
    </row>
    <row r="4910" spans="6:7">
      <c r="F4910" s="2"/>
      <c r="G4910" s="2"/>
    </row>
    <row r="4911" spans="6:7">
      <c r="F4911" s="2"/>
      <c r="G4911" s="2"/>
    </row>
    <row r="4912" spans="6:7">
      <c r="F4912" s="2"/>
      <c r="G4912" s="2"/>
    </row>
    <row r="4913" spans="6:7">
      <c r="F4913" s="2"/>
      <c r="G4913" s="2"/>
    </row>
    <row r="4914" spans="6:7">
      <c r="F4914" s="2"/>
      <c r="G4914" s="2"/>
    </row>
    <row r="4915" spans="6:7">
      <c r="F4915" s="2"/>
      <c r="G4915" s="2"/>
    </row>
    <row r="4916" spans="6:7">
      <c r="F4916" s="2"/>
      <c r="G4916" s="2"/>
    </row>
    <row r="4917" spans="6:7">
      <c r="F4917" s="2"/>
      <c r="G4917" s="2"/>
    </row>
    <row r="4918" spans="6:7">
      <c r="F4918" s="2"/>
      <c r="G4918" s="2"/>
    </row>
    <row r="4919" spans="6:7">
      <c r="F4919" s="2"/>
      <c r="G4919" s="2"/>
    </row>
    <row r="4920" spans="6:7">
      <c r="F4920" s="2"/>
      <c r="G4920" s="2"/>
    </row>
    <row r="4921" spans="6:7">
      <c r="F4921" s="2"/>
      <c r="G4921" s="2"/>
    </row>
    <row r="4922" spans="6:7">
      <c r="F4922" s="2"/>
      <c r="G4922" s="2"/>
    </row>
    <row r="4923" spans="6:7">
      <c r="F4923" s="2"/>
      <c r="G4923" s="2"/>
    </row>
    <row r="4924" spans="6:7">
      <c r="F4924" s="2"/>
      <c r="G4924" s="2"/>
    </row>
    <row r="4925" spans="6:7">
      <c r="F4925" s="2"/>
      <c r="G4925" s="2"/>
    </row>
    <row r="4926" spans="6:7">
      <c r="F4926" s="2"/>
      <c r="G4926" s="2"/>
    </row>
    <row r="4927" spans="6:7">
      <c r="F4927" s="2"/>
      <c r="G4927" s="2"/>
    </row>
    <row r="4928" spans="6:7">
      <c r="F4928" s="2"/>
      <c r="G4928" s="2"/>
    </row>
    <row r="4929" spans="6:7">
      <c r="F4929" s="2"/>
      <c r="G4929" s="2"/>
    </row>
    <row r="4930" spans="6:7">
      <c r="F4930" s="2"/>
      <c r="G4930" s="2"/>
    </row>
    <row r="4931" spans="6:7">
      <c r="F4931" s="2"/>
      <c r="G4931" s="2"/>
    </row>
    <row r="4932" spans="6:7">
      <c r="F4932" s="2"/>
      <c r="G4932" s="2"/>
    </row>
    <row r="4933" spans="6:7">
      <c r="F4933" s="2"/>
      <c r="G4933" s="2"/>
    </row>
    <row r="4934" spans="6:7">
      <c r="F4934" s="2"/>
      <c r="G4934" s="2"/>
    </row>
    <row r="4935" spans="6:7">
      <c r="F4935" s="2"/>
      <c r="G4935" s="2"/>
    </row>
    <row r="4936" spans="6:7">
      <c r="F4936" s="2"/>
      <c r="G4936" s="2"/>
    </row>
    <row r="4937" spans="6:7">
      <c r="F4937" s="2"/>
      <c r="G4937" s="2"/>
    </row>
    <row r="4938" spans="6:7">
      <c r="F4938" s="2"/>
      <c r="G4938" s="2"/>
    </row>
    <row r="4939" spans="6:7">
      <c r="F4939" s="2"/>
      <c r="G4939" s="2"/>
    </row>
    <row r="4940" spans="6:7">
      <c r="F4940" s="2"/>
      <c r="G4940" s="2"/>
    </row>
    <row r="4941" spans="6:7">
      <c r="F4941" s="2"/>
      <c r="G4941" s="2"/>
    </row>
    <row r="4942" spans="6:7">
      <c r="F4942" s="2"/>
      <c r="G4942" s="2"/>
    </row>
    <row r="4943" spans="6:7">
      <c r="F4943" s="2"/>
      <c r="G4943" s="2"/>
    </row>
    <row r="4944" spans="6:7">
      <c r="F4944" s="2"/>
      <c r="G4944" s="2"/>
    </row>
    <row r="4945" spans="6:7">
      <c r="F4945" s="2"/>
      <c r="G4945" s="2"/>
    </row>
    <row r="4946" spans="6:7">
      <c r="F4946" s="2"/>
      <c r="G4946" s="2"/>
    </row>
    <row r="4947" spans="6:7">
      <c r="F4947" s="2"/>
      <c r="G4947" s="2"/>
    </row>
    <row r="4948" spans="6:7">
      <c r="F4948" s="2"/>
      <c r="G4948" s="2"/>
    </row>
    <row r="4949" spans="6:7">
      <c r="F4949" s="2"/>
      <c r="G4949" s="2"/>
    </row>
    <row r="4950" spans="6:7">
      <c r="F4950" s="2"/>
      <c r="G4950" s="2"/>
    </row>
    <row r="4951" spans="6:7">
      <c r="F4951" s="2"/>
      <c r="G4951" s="2"/>
    </row>
    <row r="4952" spans="6:7">
      <c r="F4952" s="2"/>
      <c r="G4952" s="2"/>
    </row>
    <row r="4953" spans="6:7">
      <c r="F4953" s="2"/>
      <c r="G4953" s="2"/>
    </row>
    <row r="4954" spans="6:7">
      <c r="F4954" s="2"/>
      <c r="G4954" s="2"/>
    </row>
    <row r="4955" spans="6:7">
      <c r="F4955" s="2"/>
      <c r="G4955" s="2"/>
    </row>
    <row r="4956" spans="6:7">
      <c r="F4956" s="2"/>
      <c r="G4956" s="2"/>
    </row>
    <row r="4957" spans="6:7">
      <c r="F4957" s="2"/>
      <c r="G4957" s="2"/>
    </row>
    <row r="4958" spans="6:7">
      <c r="F4958" s="2"/>
      <c r="G4958" s="2"/>
    </row>
    <row r="4959" spans="6:7">
      <c r="F4959" s="2"/>
      <c r="G4959" s="2"/>
    </row>
    <row r="4960" spans="6:7">
      <c r="F4960" s="2"/>
      <c r="G4960" s="2"/>
    </row>
    <row r="4961" spans="6:7">
      <c r="F4961" s="2"/>
      <c r="G4961" s="2"/>
    </row>
    <row r="4962" spans="6:7">
      <c r="F4962" s="2"/>
      <c r="G4962" s="2"/>
    </row>
    <row r="4963" spans="6:7">
      <c r="F4963" s="2"/>
      <c r="G4963" s="2"/>
    </row>
    <row r="4964" spans="6:7">
      <c r="F4964" s="2"/>
      <c r="G4964" s="2"/>
    </row>
    <row r="4965" spans="6:7">
      <c r="F4965" s="2"/>
      <c r="G4965" s="2"/>
    </row>
    <row r="4966" spans="6:7">
      <c r="F4966" s="2"/>
      <c r="G4966" s="2"/>
    </row>
    <row r="4967" spans="6:7">
      <c r="F4967" s="2"/>
      <c r="G4967" s="2"/>
    </row>
    <row r="4968" spans="6:7">
      <c r="F4968" s="2"/>
      <c r="G4968" s="2"/>
    </row>
    <row r="4969" spans="6:7">
      <c r="F4969" s="2"/>
      <c r="G4969" s="2"/>
    </row>
    <row r="4970" spans="6:7">
      <c r="F4970" s="2"/>
      <c r="G4970" s="2"/>
    </row>
    <row r="4971" spans="6:7">
      <c r="F4971" s="2"/>
      <c r="G4971" s="2"/>
    </row>
    <row r="4972" spans="6:7">
      <c r="F4972" s="2"/>
      <c r="G4972" s="2"/>
    </row>
    <row r="4973" spans="6:7">
      <c r="F4973" s="2"/>
      <c r="G4973" s="2"/>
    </row>
    <row r="4974" spans="6:7">
      <c r="F4974" s="2"/>
      <c r="G4974" s="2"/>
    </row>
    <row r="4975" spans="6:7">
      <c r="F4975" s="2"/>
      <c r="G4975" s="2"/>
    </row>
    <row r="4976" spans="6:7">
      <c r="F4976" s="2"/>
      <c r="G4976" s="2"/>
    </row>
    <row r="4977" spans="6:7">
      <c r="F4977" s="2"/>
      <c r="G4977" s="2"/>
    </row>
    <row r="4978" spans="6:7">
      <c r="F4978" s="2"/>
      <c r="G4978" s="2"/>
    </row>
    <row r="4979" spans="6:7">
      <c r="F4979" s="2"/>
      <c r="G4979" s="2"/>
    </row>
    <row r="4980" spans="6:7">
      <c r="F4980" s="2"/>
      <c r="G4980" s="2"/>
    </row>
    <row r="4981" spans="6:7">
      <c r="F4981" s="2"/>
      <c r="G4981" s="2"/>
    </row>
    <row r="4982" spans="6:7">
      <c r="F4982" s="2"/>
      <c r="G4982" s="2"/>
    </row>
    <row r="4983" spans="6:7">
      <c r="F4983" s="2"/>
      <c r="G4983" s="2"/>
    </row>
    <row r="4984" spans="6:7">
      <c r="F4984" s="2"/>
      <c r="G4984" s="2"/>
    </row>
    <row r="4985" spans="6:7">
      <c r="F4985" s="2"/>
      <c r="G4985" s="2"/>
    </row>
    <row r="4986" spans="6:7">
      <c r="F4986" s="2"/>
      <c r="G4986" s="2"/>
    </row>
    <row r="4987" spans="6:7">
      <c r="F4987" s="2"/>
      <c r="G4987" s="2"/>
    </row>
    <row r="4988" spans="6:7">
      <c r="F4988" s="2"/>
      <c r="G4988" s="2"/>
    </row>
    <row r="4989" spans="6:7">
      <c r="F4989" s="2"/>
      <c r="G4989" s="2"/>
    </row>
    <row r="4990" spans="6:7">
      <c r="F4990" s="2"/>
      <c r="G4990" s="2"/>
    </row>
    <row r="4991" spans="6:7">
      <c r="F4991" s="2"/>
      <c r="G4991" s="2"/>
    </row>
    <row r="4992" spans="6:7">
      <c r="F4992" s="2"/>
      <c r="G4992" s="2"/>
    </row>
    <row r="4993" spans="6:7">
      <c r="F4993" s="2"/>
      <c r="G4993" s="2"/>
    </row>
    <row r="4994" spans="6:7">
      <c r="F4994" s="2"/>
      <c r="G4994" s="2"/>
    </row>
    <row r="4995" spans="6:7">
      <c r="F4995" s="2"/>
      <c r="G4995" s="2"/>
    </row>
    <row r="4996" spans="6:7">
      <c r="F4996" s="2"/>
      <c r="G4996" s="2"/>
    </row>
    <row r="4997" spans="6:7">
      <c r="F4997" s="2"/>
      <c r="G4997" s="2"/>
    </row>
    <row r="4998" spans="6:7">
      <c r="F4998" s="2"/>
      <c r="G4998" s="2"/>
    </row>
    <row r="4999" spans="6:7">
      <c r="F4999" s="2"/>
      <c r="G4999" s="2"/>
    </row>
    <row r="5000" spans="6:7">
      <c r="F5000" s="2"/>
      <c r="G5000" s="2"/>
    </row>
    <row r="5001" spans="6:7">
      <c r="F5001" s="2"/>
      <c r="G5001" s="2"/>
    </row>
    <row r="5002" spans="6:7">
      <c r="F5002" s="2"/>
      <c r="G5002" s="2"/>
    </row>
    <row r="5003" spans="6:7">
      <c r="F5003" s="2"/>
      <c r="G5003" s="2"/>
    </row>
    <row r="5004" spans="6:7">
      <c r="F5004" s="2"/>
      <c r="G5004" s="2"/>
    </row>
    <row r="5005" spans="6:7">
      <c r="F5005" s="2"/>
      <c r="G5005" s="2"/>
    </row>
    <row r="5006" spans="6:7">
      <c r="F5006" s="2"/>
      <c r="G5006" s="2"/>
    </row>
    <row r="5007" spans="6:7">
      <c r="F5007" s="2"/>
      <c r="G5007" s="2"/>
    </row>
    <row r="5008" spans="6:7">
      <c r="F5008" s="2"/>
      <c r="G5008" s="2"/>
    </row>
    <row r="5009" spans="6:7">
      <c r="F5009" s="2"/>
      <c r="G5009" s="2"/>
    </row>
    <row r="5010" spans="6:7">
      <c r="F5010" s="2"/>
      <c r="G5010" s="2"/>
    </row>
    <row r="5011" spans="6:7">
      <c r="F5011" s="2"/>
      <c r="G5011" s="2"/>
    </row>
    <row r="5012" spans="6:7">
      <c r="F5012" s="2"/>
      <c r="G5012" s="2"/>
    </row>
    <row r="5013" spans="6:7">
      <c r="F5013" s="2"/>
      <c r="G5013" s="2"/>
    </row>
    <row r="5014" spans="6:7">
      <c r="F5014" s="2"/>
      <c r="G5014" s="2"/>
    </row>
    <row r="5015" spans="6:7">
      <c r="F5015" s="2"/>
      <c r="G5015" s="2"/>
    </row>
    <row r="5016" spans="6:7">
      <c r="F5016" s="2"/>
      <c r="G5016" s="2"/>
    </row>
    <row r="5017" spans="6:7">
      <c r="F5017" s="2"/>
      <c r="G5017" s="2"/>
    </row>
    <row r="5018" spans="6:7">
      <c r="F5018" s="2"/>
      <c r="G5018" s="2"/>
    </row>
    <row r="5019" spans="6:7">
      <c r="F5019" s="2"/>
      <c r="G5019" s="2"/>
    </row>
    <row r="5020" spans="6:7">
      <c r="F5020" s="2"/>
      <c r="G5020" s="2"/>
    </row>
    <row r="5021" spans="6:7">
      <c r="F5021" s="2"/>
      <c r="G5021" s="2"/>
    </row>
    <row r="5022" spans="6:7">
      <c r="F5022" s="2"/>
      <c r="G5022" s="2"/>
    </row>
    <row r="5023" spans="6:7">
      <c r="F5023" s="2"/>
      <c r="G5023" s="2"/>
    </row>
    <row r="5024" spans="6:7">
      <c r="F5024" s="2"/>
      <c r="G5024" s="2"/>
    </row>
    <row r="5025" spans="6:7">
      <c r="F5025" s="2"/>
      <c r="G5025" s="2"/>
    </row>
    <row r="5026" spans="6:7">
      <c r="F5026" s="2"/>
      <c r="G5026" s="2"/>
    </row>
    <row r="5027" spans="6:7">
      <c r="F5027" s="2"/>
      <c r="G5027" s="2"/>
    </row>
    <row r="5028" spans="6:7">
      <c r="F5028" s="2"/>
      <c r="G5028" s="2"/>
    </row>
    <row r="5029" spans="6:7">
      <c r="F5029" s="2"/>
      <c r="G5029" s="2"/>
    </row>
    <row r="5030" spans="6:7">
      <c r="F5030" s="2"/>
      <c r="G5030" s="2"/>
    </row>
    <row r="5031" spans="6:7">
      <c r="F5031" s="2"/>
      <c r="G5031" s="2"/>
    </row>
    <row r="5032" spans="6:7">
      <c r="F5032" s="2"/>
      <c r="G5032" s="2"/>
    </row>
    <row r="5033" spans="6:7">
      <c r="F5033" s="2"/>
      <c r="G5033" s="2"/>
    </row>
    <row r="5034" spans="6:7">
      <c r="F5034" s="2"/>
      <c r="G5034" s="2"/>
    </row>
    <row r="5035" spans="6:7">
      <c r="F5035" s="2"/>
      <c r="G5035" s="2"/>
    </row>
    <row r="5036" spans="6:7">
      <c r="F5036" s="2"/>
      <c r="G5036" s="2"/>
    </row>
    <row r="5037" spans="6:7">
      <c r="F5037" s="2"/>
      <c r="G5037" s="2"/>
    </row>
    <row r="5038" spans="6:7">
      <c r="F5038" s="2"/>
      <c r="G5038" s="2"/>
    </row>
    <row r="5039" spans="6:7">
      <c r="F5039" s="2"/>
      <c r="G5039" s="2"/>
    </row>
    <row r="5040" spans="6:7">
      <c r="F5040" s="2"/>
      <c r="G5040" s="2"/>
    </row>
    <row r="5041" spans="6:7">
      <c r="F5041" s="2"/>
      <c r="G5041" s="2"/>
    </row>
    <row r="5042" spans="6:7">
      <c r="F5042" s="2"/>
      <c r="G5042" s="2"/>
    </row>
    <row r="5043" spans="6:7">
      <c r="F5043" s="2"/>
      <c r="G5043" s="2"/>
    </row>
    <row r="5044" spans="6:7">
      <c r="F5044" s="2"/>
      <c r="G5044" s="2"/>
    </row>
    <row r="5045" spans="6:7">
      <c r="F5045" s="2"/>
      <c r="G5045" s="2"/>
    </row>
    <row r="5046" spans="6:7">
      <c r="F5046" s="2"/>
      <c r="G5046" s="2"/>
    </row>
    <row r="5047" spans="6:7">
      <c r="F5047" s="2"/>
      <c r="G5047" s="2"/>
    </row>
    <row r="5048" spans="6:7">
      <c r="F5048" s="2"/>
      <c r="G5048" s="2"/>
    </row>
    <row r="5049" spans="6:7">
      <c r="F5049" s="2"/>
      <c r="G5049" s="2"/>
    </row>
    <row r="5050" spans="6:7">
      <c r="F5050" s="2"/>
      <c r="G5050" s="2"/>
    </row>
    <row r="5051" spans="6:7">
      <c r="F5051" s="2"/>
      <c r="G5051" s="2"/>
    </row>
    <row r="5052" spans="6:7">
      <c r="F5052" s="2"/>
      <c r="G5052" s="2"/>
    </row>
    <row r="5053" spans="6:7">
      <c r="F5053" s="2"/>
      <c r="G5053" s="2"/>
    </row>
    <row r="5054" spans="6:7">
      <c r="F5054" s="2"/>
      <c r="G5054" s="2"/>
    </row>
    <row r="5055" spans="6:7">
      <c r="F5055" s="2"/>
      <c r="G5055" s="2"/>
    </row>
    <row r="5056" spans="6:7">
      <c r="F5056" s="2"/>
      <c r="G5056" s="2"/>
    </row>
    <row r="5057" spans="6:7">
      <c r="F5057" s="2"/>
      <c r="G5057" s="2"/>
    </row>
    <row r="5058" spans="6:7">
      <c r="F5058" s="2"/>
      <c r="G5058" s="2"/>
    </row>
    <row r="5059" spans="6:7">
      <c r="F5059" s="2"/>
      <c r="G5059" s="2"/>
    </row>
    <row r="5060" spans="6:7">
      <c r="F5060" s="2"/>
      <c r="G5060" s="2"/>
    </row>
    <row r="5061" spans="6:7">
      <c r="F5061" s="2"/>
      <c r="G5061" s="2"/>
    </row>
    <row r="5062" spans="6:7">
      <c r="F5062" s="2"/>
      <c r="G5062" s="2"/>
    </row>
    <row r="5063" spans="6:7">
      <c r="F5063" s="2"/>
      <c r="G5063" s="2"/>
    </row>
    <row r="5064" spans="6:7">
      <c r="F5064" s="2"/>
      <c r="G5064" s="2"/>
    </row>
    <row r="5065" spans="6:7">
      <c r="F5065" s="2"/>
      <c r="G5065" s="2"/>
    </row>
    <row r="5066" spans="6:7">
      <c r="F5066" s="2"/>
      <c r="G5066" s="2"/>
    </row>
    <row r="5067" spans="6:7">
      <c r="F5067" s="2"/>
      <c r="G5067" s="2"/>
    </row>
    <row r="5068" spans="6:7">
      <c r="F5068" s="2"/>
      <c r="G5068" s="2"/>
    </row>
    <row r="5069" spans="6:7">
      <c r="F5069" s="2"/>
      <c r="G5069" s="2"/>
    </row>
    <row r="5070" spans="6:7">
      <c r="F5070" s="2"/>
      <c r="G5070" s="2"/>
    </row>
    <row r="5071" spans="6:7">
      <c r="F5071" s="2"/>
      <c r="G5071" s="2"/>
    </row>
    <row r="5072" spans="6:7">
      <c r="F5072" s="2"/>
      <c r="G5072" s="2"/>
    </row>
    <row r="5073" spans="6:7">
      <c r="F5073" s="2"/>
      <c r="G5073" s="2"/>
    </row>
    <row r="5074" spans="6:7">
      <c r="F5074" s="2"/>
      <c r="G5074" s="2"/>
    </row>
    <row r="5075" spans="6:7">
      <c r="F5075" s="2"/>
      <c r="G5075" s="2"/>
    </row>
    <row r="5076" spans="6:7">
      <c r="F5076" s="2"/>
      <c r="G5076" s="2"/>
    </row>
    <row r="5077" spans="6:7">
      <c r="F5077" s="2"/>
      <c r="G5077" s="2"/>
    </row>
    <row r="5078" spans="6:7">
      <c r="F5078" s="2"/>
      <c r="G5078" s="2"/>
    </row>
    <row r="5079" spans="6:7">
      <c r="F5079" s="2"/>
      <c r="G5079" s="2"/>
    </row>
    <row r="5080" spans="6:7">
      <c r="F5080" s="2"/>
      <c r="G5080" s="2"/>
    </row>
    <row r="5081" spans="6:7">
      <c r="F5081" s="2"/>
      <c r="G5081" s="2"/>
    </row>
    <row r="5082" spans="6:7">
      <c r="F5082" s="2"/>
      <c r="G5082" s="2"/>
    </row>
    <row r="5083" spans="6:7">
      <c r="F5083" s="2"/>
      <c r="G5083" s="2"/>
    </row>
    <row r="5084" spans="6:7">
      <c r="F5084" s="2"/>
      <c r="G5084" s="2"/>
    </row>
    <row r="5085" spans="6:7">
      <c r="F5085" s="2"/>
      <c r="G5085" s="2"/>
    </row>
    <row r="5086" spans="6:7">
      <c r="F5086" s="2"/>
      <c r="G5086" s="2"/>
    </row>
    <row r="5087" spans="6:7">
      <c r="F5087" s="2"/>
      <c r="G5087" s="2"/>
    </row>
    <row r="5088" spans="6:7">
      <c r="F5088" s="2"/>
      <c r="G5088" s="2"/>
    </row>
    <row r="5089" spans="6:7">
      <c r="F5089" s="2"/>
      <c r="G5089" s="2"/>
    </row>
    <row r="5090" spans="6:7">
      <c r="F5090" s="2"/>
      <c r="G5090" s="2"/>
    </row>
    <row r="5091" spans="6:7">
      <c r="F5091" s="2"/>
      <c r="G5091" s="2"/>
    </row>
    <row r="5092" spans="6:7">
      <c r="F5092" s="2"/>
      <c r="G5092" s="2"/>
    </row>
    <row r="5093" spans="6:7">
      <c r="F5093" s="2"/>
      <c r="G5093" s="2"/>
    </row>
    <row r="5094" spans="6:7">
      <c r="F5094" s="2"/>
      <c r="G5094" s="2"/>
    </row>
    <row r="5095" spans="6:7">
      <c r="F5095" s="2"/>
      <c r="G5095" s="2"/>
    </row>
    <row r="5096" spans="6:7">
      <c r="F5096" s="2"/>
      <c r="G5096" s="2"/>
    </row>
    <row r="5097" spans="6:7">
      <c r="F5097" s="2"/>
      <c r="G5097" s="2"/>
    </row>
    <row r="5098" spans="6:7">
      <c r="F5098" s="2"/>
      <c r="G5098" s="2"/>
    </row>
    <row r="5099" spans="6:7">
      <c r="F5099" s="2"/>
      <c r="G5099" s="2"/>
    </row>
    <row r="5100" spans="6:7">
      <c r="F5100" s="2"/>
      <c r="G5100" s="2"/>
    </row>
    <row r="5101" spans="6:7">
      <c r="F5101" s="2"/>
      <c r="G5101" s="2"/>
    </row>
    <row r="5102" spans="6:7">
      <c r="F5102" s="2"/>
      <c r="G5102" s="2"/>
    </row>
    <row r="5103" spans="6:7">
      <c r="F5103" s="2"/>
      <c r="G5103" s="2"/>
    </row>
    <row r="5104" spans="6:7">
      <c r="F5104" s="2"/>
      <c r="G5104" s="2"/>
    </row>
    <row r="5105" spans="6:7">
      <c r="F5105" s="2"/>
      <c r="G5105" s="2"/>
    </row>
    <row r="5106" spans="6:7">
      <c r="F5106" s="2"/>
      <c r="G5106" s="2"/>
    </row>
    <row r="5107" spans="6:7">
      <c r="F5107" s="2"/>
      <c r="G5107" s="2"/>
    </row>
    <row r="5108" spans="6:7">
      <c r="F5108" s="2"/>
      <c r="G5108" s="2"/>
    </row>
    <row r="5109" spans="6:7">
      <c r="F5109" s="2"/>
      <c r="G5109" s="2"/>
    </row>
    <row r="5110" spans="6:7">
      <c r="F5110" s="2"/>
      <c r="G5110" s="2"/>
    </row>
    <row r="5111" spans="6:7">
      <c r="F5111" s="2"/>
      <c r="G5111" s="2"/>
    </row>
    <row r="5112" spans="6:7">
      <c r="F5112" s="2"/>
      <c r="G5112" s="2"/>
    </row>
    <row r="5113" spans="6:7">
      <c r="F5113" s="2"/>
      <c r="G5113" s="2"/>
    </row>
    <row r="5114" spans="6:7">
      <c r="F5114" s="2"/>
      <c r="G5114" s="2"/>
    </row>
    <row r="5115" spans="6:7">
      <c r="F5115" s="2"/>
      <c r="G5115" s="2"/>
    </row>
    <row r="5116" spans="6:7">
      <c r="F5116" s="2"/>
      <c r="G5116" s="2"/>
    </row>
    <row r="5117" spans="6:7">
      <c r="F5117" s="2"/>
      <c r="G5117" s="2"/>
    </row>
    <row r="5118" spans="6:7">
      <c r="F5118" s="2"/>
      <c r="G5118" s="2"/>
    </row>
    <row r="5119" spans="6:7">
      <c r="F5119" s="2"/>
      <c r="G5119" s="2"/>
    </row>
    <row r="5120" spans="6:7">
      <c r="F5120" s="2"/>
      <c r="G5120" s="2"/>
    </row>
    <row r="5121" spans="6:7">
      <c r="F5121" s="2"/>
      <c r="G5121" s="2"/>
    </row>
    <row r="5122" spans="6:7">
      <c r="F5122" s="2"/>
      <c r="G5122" s="2"/>
    </row>
    <row r="5123" spans="6:7">
      <c r="F5123" s="2"/>
      <c r="G5123" s="2"/>
    </row>
    <row r="5124" spans="6:7">
      <c r="F5124" s="2"/>
      <c r="G5124" s="2"/>
    </row>
    <row r="5125" spans="6:7">
      <c r="F5125" s="2"/>
      <c r="G5125" s="2"/>
    </row>
    <row r="5126" spans="6:7">
      <c r="F5126" s="2"/>
      <c r="G5126" s="2"/>
    </row>
    <row r="5127" spans="6:7">
      <c r="F5127" s="2"/>
      <c r="G5127" s="2"/>
    </row>
    <row r="5128" spans="6:7">
      <c r="F5128" s="2"/>
      <c r="G5128" s="2"/>
    </row>
    <row r="5129" spans="6:7">
      <c r="F5129" s="2"/>
      <c r="G5129" s="2"/>
    </row>
    <row r="5130" spans="6:7">
      <c r="F5130" s="2"/>
      <c r="G5130" s="2"/>
    </row>
    <row r="5131" spans="6:7">
      <c r="F5131" s="2"/>
      <c r="G5131" s="2"/>
    </row>
    <row r="5132" spans="6:7">
      <c r="F5132" s="2"/>
      <c r="G5132" s="2"/>
    </row>
    <row r="5133" spans="6:7">
      <c r="F5133" s="2"/>
      <c r="G5133" s="2"/>
    </row>
    <row r="5134" spans="6:7">
      <c r="F5134" s="2"/>
      <c r="G5134" s="2"/>
    </row>
    <row r="5135" spans="6:7">
      <c r="F5135" s="2"/>
      <c r="G5135" s="2"/>
    </row>
    <row r="5136" spans="6:7">
      <c r="F5136" s="2"/>
      <c r="G5136" s="2"/>
    </row>
    <row r="5137" spans="6:7">
      <c r="F5137" s="2"/>
      <c r="G5137" s="2"/>
    </row>
    <row r="5138" spans="6:7">
      <c r="F5138" s="2"/>
      <c r="G5138" s="2"/>
    </row>
    <row r="5139" spans="6:7">
      <c r="F5139" s="2"/>
      <c r="G5139" s="2"/>
    </row>
    <row r="5140" spans="6:7">
      <c r="F5140" s="2"/>
      <c r="G5140" s="2"/>
    </row>
    <row r="5141" spans="6:7">
      <c r="F5141" s="2"/>
      <c r="G5141" s="2"/>
    </row>
    <row r="5142" spans="6:7">
      <c r="F5142" s="2"/>
      <c r="G5142" s="2"/>
    </row>
    <row r="5143" spans="6:7">
      <c r="F5143" s="2"/>
      <c r="G5143" s="2"/>
    </row>
    <row r="5144" spans="6:7">
      <c r="F5144" s="2"/>
      <c r="G5144" s="2"/>
    </row>
    <row r="5145" spans="6:7">
      <c r="F5145" s="2"/>
      <c r="G5145" s="2"/>
    </row>
    <row r="5146" spans="6:7">
      <c r="F5146" s="2"/>
      <c r="G5146" s="2"/>
    </row>
    <row r="5147" spans="6:7">
      <c r="F5147" s="2"/>
      <c r="G5147" s="2"/>
    </row>
    <row r="5148" spans="6:7">
      <c r="F5148" s="2"/>
      <c r="G5148" s="2"/>
    </row>
    <row r="5149" spans="6:7">
      <c r="F5149" s="2"/>
      <c r="G5149" s="2"/>
    </row>
    <row r="5150" spans="6:7">
      <c r="F5150" s="2"/>
      <c r="G5150" s="2"/>
    </row>
    <row r="5151" spans="6:7">
      <c r="F5151" s="2"/>
      <c r="G5151" s="2"/>
    </row>
    <row r="5152" spans="6:7">
      <c r="F5152" s="2"/>
      <c r="G5152" s="2"/>
    </row>
    <row r="5153" spans="6:7">
      <c r="F5153" s="2"/>
      <c r="G5153" s="2"/>
    </row>
    <row r="5154" spans="6:7">
      <c r="F5154" s="2"/>
      <c r="G5154" s="2"/>
    </row>
    <row r="5155" spans="6:7">
      <c r="F5155" s="2"/>
      <c r="G5155" s="2"/>
    </row>
    <row r="5156" spans="6:7">
      <c r="F5156" s="2"/>
      <c r="G5156" s="2"/>
    </row>
    <row r="5157" spans="6:7">
      <c r="F5157" s="2"/>
      <c r="G5157" s="2"/>
    </row>
    <row r="5158" spans="6:7">
      <c r="F5158" s="2"/>
      <c r="G5158" s="2"/>
    </row>
    <row r="5159" spans="6:7">
      <c r="F5159" s="2"/>
      <c r="G5159" s="2"/>
    </row>
    <row r="5160" spans="6:7">
      <c r="F5160" s="2"/>
      <c r="G5160" s="2"/>
    </row>
    <row r="5161" spans="6:7">
      <c r="F5161" s="2"/>
      <c r="G5161" s="2"/>
    </row>
    <row r="5162" spans="6:7">
      <c r="F5162" s="2"/>
      <c r="G5162" s="2"/>
    </row>
    <row r="5163" spans="6:7">
      <c r="F5163" s="2"/>
      <c r="G5163" s="2"/>
    </row>
    <row r="5164" spans="6:7">
      <c r="F5164" s="2"/>
      <c r="G5164" s="2"/>
    </row>
    <row r="5165" spans="6:7">
      <c r="F5165" s="2"/>
      <c r="G5165" s="2"/>
    </row>
    <row r="5166" spans="6:7">
      <c r="F5166" s="2"/>
      <c r="G5166" s="2"/>
    </row>
    <row r="5167" spans="6:7">
      <c r="F5167" s="2"/>
      <c r="G5167" s="2"/>
    </row>
    <row r="5168" spans="6:7">
      <c r="F5168" s="2"/>
      <c r="G5168" s="2"/>
    </row>
    <row r="5169" spans="6:7">
      <c r="F5169" s="2"/>
      <c r="G5169" s="2"/>
    </row>
    <row r="5170" spans="6:7">
      <c r="F5170" s="2"/>
      <c r="G5170" s="2"/>
    </row>
    <row r="5171" spans="6:7">
      <c r="F5171" s="2"/>
      <c r="G5171" s="2"/>
    </row>
    <row r="5172" spans="6:7">
      <c r="F5172" s="2"/>
      <c r="G5172" s="2"/>
    </row>
    <row r="5173" spans="6:7">
      <c r="F5173" s="2"/>
      <c r="G5173" s="2"/>
    </row>
    <row r="5174" spans="6:7">
      <c r="F5174" s="2"/>
      <c r="G5174" s="2"/>
    </row>
    <row r="5175" spans="6:7">
      <c r="F5175" s="2"/>
      <c r="G5175" s="2"/>
    </row>
    <row r="5176" spans="6:7">
      <c r="F5176" s="2"/>
      <c r="G5176" s="2"/>
    </row>
    <row r="5177" spans="6:7">
      <c r="F5177" s="2"/>
      <c r="G5177" s="2"/>
    </row>
    <row r="5178" spans="6:7">
      <c r="F5178" s="2"/>
      <c r="G5178" s="2"/>
    </row>
    <row r="5179" spans="6:7">
      <c r="F5179" s="2"/>
      <c r="G5179" s="2"/>
    </row>
    <row r="5180" spans="6:7">
      <c r="F5180" s="2"/>
      <c r="G5180" s="2"/>
    </row>
    <row r="5181" spans="6:7">
      <c r="F5181" s="2"/>
      <c r="G5181" s="2"/>
    </row>
    <row r="5182" spans="6:7">
      <c r="F5182" s="2"/>
      <c r="G5182" s="2"/>
    </row>
    <row r="5183" spans="6:7">
      <c r="F5183" s="2"/>
      <c r="G5183" s="2"/>
    </row>
    <row r="5184" spans="6:7">
      <c r="F5184" s="2"/>
      <c r="G5184" s="2"/>
    </row>
    <row r="5185" spans="6:7">
      <c r="F5185" s="2"/>
      <c r="G5185" s="2"/>
    </row>
    <row r="5186" spans="6:7">
      <c r="F5186" s="2"/>
      <c r="G5186" s="2"/>
    </row>
    <row r="5187" spans="6:7">
      <c r="F5187" s="2"/>
      <c r="G5187" s="2"/>
    </row>
    <row r="5188" spans="6:7">
      <c r="F5188" s="2"/>
      <c r="G5188" s="2"/>
    </row>
    <row r="5189" spans="6:7">
      <c r="F5189" s="2"/>
      <c r="G5189" s="2"/>
    </row>
    <row r="5190" spans="6:7">
      <c r="F5190" s="2"/>
      <c r="G5190" s="2"/>
    </row>
    <row r="5191" spans="6:7">
      <c r="F5191" s="2"/>
      <c r="G5191" s="2"/>
    </row>
    <row r="5192" spans="6:7">
      <c r="F5192" s="2"/>
      <c r="G5192" s="2"/>
    </row>
    <row r="5193" spans="6:7">
      <c r="F5193" s="2"/>
      <c r="G5193" s="2"/>
    </row>
    <row r="5194" spans="6:7">
      <c r="F5194" s="2"/>
      <c r="G5194" s="2"/>
    </row>
    <row r="5195" spans="6:7">
      <c r="F5195" s="2"/>
      <c r="G5195" s="2"/>
    </row>
    <row r="5196" spans="6:7">
      <c r="F5196" s="2"/>
      <c r="G5196" s="2"/>
    </row>
    <row r="5197" spans="6:7">
      <c r="F5197" s="2"/>
      <c r="G5197" s="2"/>
    </row>
    <row r="5198" spans="6:7">
      <c r="F5198" s="2"/>
      <c r="G5198" s="2"/>
    </row>
    <row r="5199" spans="6:7">
      <c r="F5199" s="2"/>
      <c r="G5199" s="2"/>
    </row>
    <row r="5200" spans="6:7">
      <c r="F5200" s="2"/>
      <c r="G5200" s="2"/>
    </row>
    <row r="5201" spans="6:7">
      <c r="F5201" s="2"/>
      <c r="G5201" s="2"/>
    </row>
    <row r="5202" spans="6:7">
      <c r="F5202" s="2"/>
      <c r="G5202" s="2"/>
    </row>
    <row r="5203" spans="6:7">
      <c r="F5203" s="2"/>
      <c r="G5203" s="2"/>
    </row>
    <row r="5204" spans="6:7">
      <c r="F5204" s="2"/>
      <c r="G5204" s="2"/>
    </row>
    <row r="5205" spans="6:7">
      <c r="F5205" s="2"/>
      <c r="G5205" s="2"/>
    </row>
    <row r="5206" spans="6:7">
      <c r="F5206" s="2"/>
      <c r="G5206" s="2"/>
    </row>
    <row r="5207" spans="6:7">
      <c r="F5207" s="2"/>
      <c r="G5207" s="2"/>
    </row>
    <row r="5208" spans="6:7">
      <c r="F5208" s="2"/>
      <c r="G5208" s="2"/>
    </row>
    <row r="5209" spans="6:7">
      <c r="F5209" s="2"/>
      <c r="G5209" s="2"/>
    </row>
    <row r="5210" spans="6:7">
      <c r="F5210" s="2"/>
      <c r="G5210" s="2"/>
    </row>
    <row r="5211" spans="6:7">
      <c r="F5211" s="2"/>
      <c r="G5211" s="2"/>
    </row>
    <row r="5212" spans="6:7">
      <c r="F5212" s="2"/>
      <c r="G5212" s="2"/>
    </row>
    <row r="5213" spans="6:7">
      <c r="F5213" s="2"/>
      <c r="G5213" s="2"/>
    </row>
    <row r="5214" spans="6:7">
      <c r="F5214" s="2"/>
      <c r="G5214" s="2"/>
    </row>
    <row r="5215" spans="6:7">
      <c r="F5215" s="2"/>
      <c r="G5215" s="2"/>
    </row>
    <row r="5216" spans="6:7">
      <c r="F5216" s="2"/>
      <c r="G5216" s="2"/>
    </row>
    <row r="5217" spans="6:7">
      <c r="F5217" s="2"/>
      <c r="G5217" s="2"/>
    </row>
    <row r="5218" spans="6:7">
      <c r="F5218" s="2"/>
      <c r="G5218" s="2"/>
    </row>
    <row r="5219" spans="6:7">
      <c r="F5219" s="2"/>
      <c r="G5219" s="2"/>
    </row>
    <row r="5220" spans="6:7">
      <c r="F5220" s="2"/>
      <c r="G5220" s="2"/>
    </row>
    <row r="5221" spans="6:7">
      <c r="F5221" s="2"/>
      <c r="G5221" s="2"/>
    </row>
    <row r="5222" spans="6:7">
      <c r="F5222" s="2"/>
      <c r="G5222" s="2"/>
    </row>
    <row r="5223" spans="6:7">
      <c r="F5223" s="2"/>
      <c r="G5223" s="2"/>
    </row>
    <row r="5224" spans="6:7">
      <c r="F5224" s="2"/>
      <c r="G5224" s="2"/>
    </row>
    <row r="5225" spans="6:7">
      <c r="F5225" s="2"/>
      <c r="G5225" s="2"/>
    </row>
    <row r="5226" spans="6:7">
      <c r="F5226" s="2"/>
      <c r="G5226" s="2"/>
    </row>
    <row r="5227" spans="6:7">
      <c r="F5227" s="2"/>
      <c r="G5227" s="2"/>
    </row>
    <row r="5228" spans="6:7">
      <c r="F5228" s="2"/>
      <c r="G5228" s="2"/>
    </row>
    <row r="5229" spans="6:7">
      <c r="F5229" s="2"/>
      <c r="G5229" s="2"/>
    </row>
    <row r="5230" spans="6:7">
      <c r="F5230" s="2"/>
      <c r="G5230" s="2"/>
    </row>
    <row r="5231" spans="6:7">
      <c r="F5231" s="2"/>
      <c r="G5231" s="2"/>
    </row>
    <row r="5232" spans="6:7">
      <c r="F5232" s="2"/>
      <c r="G5232" s="2"/>
    </row>
    <row r="5233" spans="6:7">
      <c r="F5233" s="2"/>
      <c r="G5233" s="2"/>
    </row>
    <row r="5234" spans="6:7">
      <c r="F5234" s="2"/>
      <c r="G5234" s="2"/>
    </row>
    <row r="5235" spans="6:7">
      <c r="F5235" s="2"/>
      <c r="G5235" s="2"/>
    </row>
    <row r="5236" spans="6:7">
      <c r="F5236" s="2"/>
      <c r="G5236" s="2"/>
    </row>
    <row r="5237" spans="6:7">
      <c r="F5237" s="2"/>
      <c r="G5237" s="2"/>
    </row>
    <row r="5238" spans="6:7">
      <c r="F5238" s="2"/>
      <c r="G5238" s="2"/>
    </row>
    <row r="5239" spans="6:7">
      <c r="F5239" s="2"/>
      <c r="G5239" s="2"/>
    </row>
    <row r="5240" spans="6:7">
      <c r="F5240" s="2"/>
      <c r="G5240" s="2"/>
    </row>
    <row r="5241" spans="6:7">
      <c r="F5241" s="2"/>
      <c r="G5241" s="2"/>
    </row>
    <row r="5242" spans="6:7">
      <c r="F5242" s="2"/>
      <c r="G5242" s="2"/>
    </row>
    <row r="5243" spans="6:7">
      <c r="F5243" s="2"/>
      <c r="G5243" s="2"/>
    </row>
    <row r="5244" spans="6:7">
      <c r="F5244" s="2"/>
      <c r="G5244" s="2"/>
    </row>
    <row r="5245" spans="6:7">
      <c r="F5245" s="2"/>
      <c r="G5245" s="2"/>
    </row>
    <row r="5246" spans="6:7">
      <c r="F5246" s="2"/>
      <c r="G5246" s="2"/>
    </row>
    <row r="5247" spans="6:7">
      <c r="F5247" s="2"/>
      <c r="G5247" s="2"/>
    </row>
    <row r="5248" spans="6:7">
      <c r="F5248" s="2"/>
      <c r="G5248" s="2"/>
    </row>
    <row r="5249" spans="6:7">
      <c r="F5249" s="2"/>
      <c r="G5249" s="2"/>
    </row>
    <row r="5250" spans="6:7">
      <c r="F5250" s="2"/>
      <c r="G5250" s="2"/>
    </row>
    <row r="5251" spans="6:7">
      <c r="F5251" s="2"/>
      <c r="G5251" s="2"/>
    </row>
    <row r="5252" spans="6:7">
      <c r="F5252" s="2"/>
      <c r="G5252" s="2"/>
    </row>
    <row r="5253" spans="6:7">
      <c r="F5253" s="2"/>
      <c r="G5253" s="2"/>
    </row>
    <row r="5254" spans="6:7">
      <c r="F5254" s="2"/>
      <c r="G5254" s="2"/>
    </row>
    <row r="5255" spans="6:7">
      <c r="F5255" s="2"/>
      <c r="G5255" s="2"/>
    </row>
    <row r="5256" spans="6:7">
      <c r="F5256" s="2"/>
      <c r="G5256" s="2"/>
    </row>
    <row r="5257" spans="6:7">
      <c r="F5257" s="2"/>
      <c r="G5257" s="2"/>
    </row>
    <row r="5258" spans="6:7">
      <c r="F5258" s="2"/>
      <c r="G5258" s="2"/>
    </row>
    <row r="5259" spans="6:7">
      <c r="F5259" s="2"/>
      <c r="G5259" s="2"/>
    </row>
    <row r="5260" spans="6:7">
      <c r="F5260" s="2"/>
      <c r="G5260" s="2"/>
    </row>
    <row r="5261" spans="6:7">
      <c r="F5261" s="2"/>
      <c r="G5261" s="2"/>
    </row>
    <row r="5262" spans="6:7">
      <c r="F5262" s="2"/>
      <c r="G5262" s="2"/>
    </row>
    <row r="5263" spans="6:7">
      <c r="F5263" s="2"/>
      <c r="G5263" s="2"/>
    </row>
    <row r="5264" spans="6:7">
      <c r="F5264" s="2"/>
      <c r="G5264" s="2"/>
    </row>
    <row r="5265" spans="6:7">
      <c r="F5265" s="2"/>
      <c r="G5265" s="2"/>
    </row>
    <row r="5266" spans="6:7">
      <c r="F5266" s="2"/>
      <c r="G5266" s="2"/>
    </row>
    <row r="5267" spans="6:7">
      <c r="F5267" s="2"/>
      <c r="G5267" s="2"/>
    </row>
    <row r="5268" spans="6:7">
      <c r="F5268" s="2"/>
      <c r="G5268" s="2"/>
    </row>
    <row r="5269" spans="6:7">
      <c r="F5269" s="2"/>
      <c r="G5269" s="2"/>
    </row>
    <row r="5270" spans="6:7">
      <c r="F5270" s="2"/>
      <c r="G5270" s="2"/>
    </row>
    <row r="5271" spans="6:7">
      <c r="F5271" s="2"/>
      <c r="G5271" s="2"/>
    </row>
    <row r="5272" spans="6:7">
      <c r="F5272" s="2"/>
      <c r="G5272" s="2"/>
    </row>
    <row r="5273" spans="6:7">
      <c r="F5273" s="2"/>
      <c r="G5273" s="2"/>
    </row>
    <row r="5274" spans="6:7">
      <c r="F5274" s="2"/>
      <c r="G5274" s="2"/>
    </row>
    <row r="5275" spans="6:7">
      <c r="F5275" s="2"/>
      <c r="G5275" s="2"/>
    </row>
    <row r="5276" spans="6:7">
      <c r="F5276" s="2"/>
      <c r="G5276" s="2"/>
    </row>
    <row r="5277" spans="6:7">
      <c r="F5277" s="2"/>
      <c r="G5277" s="2"/>
    </row>
    <row r="5278" spans="6:7">
      <c r="F5278" s="2"/>
      <c r="G5278" s="2"/>
    </row>
    <row r="5279" spans="6:7">
      <c r="F5279" s="2"/>
      <c r="G5279" s="2"/>
    </row>
    <row r="5280" spans="6:7">
      <c r="F5280" s="2"/>
      <c r="G5280" s="2"/>
    </row>
    <row r="5281" spans="6:7">
      <c r="F5281" s="2"/>
      <c r="G5281" s="2"/>
    </row>
    <row r="5282" spans="6:7">
      <c r="F5282" s="2"/>
      <c r="G5282" s="2"/>
    </row>
    <row r="5283" spans="6:7">
      <c r="F5283" s="2"/>
      <c r="G5283" s="2"/>
    </row>
    <row r="5284" spans="6:7">
      <c r="F5284" s="2"/>
      <c r="G5284" s="2"/>
    </row>
    <row r="5285" spans="6:7">
      <c r="F5285" s="2"/>
      <c r="G5285" s="2"/>
    </row>
    <row r="5286" spans="6:7">
      <c r="F5286" s="2"/>
      <c r="G5286" s="2"/>
    </row>
    <row r="5287" spans="6:7">
      <c r="F5287" s="2"/>
      <c r="G5287" s="2"/>
    </row>
    <row r="5288" spans="6:7">
      <c r="F5288" s="2"/>
      <c r="G5288" s="2"/>
    </row>
    <row r="5289" spans="6:7">
      <c r="F5289" s="2"/>
      <c r="G5289" s="2"/>
    </row>
    <row r="5290" spans="6:7">
      <c r="F5290" s="2"/>
      <c r="G5290" s="2"/>
    </row>
    <row r="5291" spans="6:7">
      <c r="F5291" s="2"/>
      <c r="G5291" s="2"/>
    </row>
    <row r="5292" spans="6:7">
      <c r="F5292" s="2"/>
      <c r="G5292" s="2"/>
    </row>
    <row r="5293" spans="6:7">
      <c r="F5293" s="2"/>
      <c r="G5293" s="2"/>
    </row>
    <row r="5294" spans="6:7">
      <c r="F5294" s="2"/>
      <c r="G5294" s="2"/>
    </row>
    <row r="5295" spans="6:7">
      <c r="F5295" s="2"/>
      <c r="G5295" s="2"/>
    </row>
    <row r="5296" spans="6:7">
      <c r="F5296" s="2"/>
      <c r="G5296" s="2"/>
    </row>
    <row r="5297" spans="6:7">
      <c r="F5297" s="2"/>
      <c r="G5297" s="2"/>
    </row>
    <row r="5298" spans="6:7">
      <c r="F5298" s="2"/>
      <c r="G5298" s="2"/>
    </row>
    <row r="5299" spans="6:7">
      <c r="F5299" s="2"/>
      <c r="G5299" s="2"/>
    </row>
    <row r="5300" spans="6:7">
      <c r="F5300" s="2"/>
      <c r="G5300" s="2"/>
    </row>
    <row r="5301" spans="6:7">
      <c r="F5301" s="2"/>
      <c r="G5301" s="2"/>
    </row>
    <row r="5302" spans="6:7">
      <c r="F5302" s="2"/>
      <c r="G5302" s="2"/>
    </row>
    <row r="5303" spans="6:7">
      <c r="F5303" s="2"/>
      <c r="G5303" s="2"/>
    </row>
    <row r="5304" spans="6:7">
      <c r="F5304" s="2"/>
      <c r="G5304" s="2"/>
    </row>
    <row r="5305" spans="6:7">
      <c r="F5305" s="2"/>
      <c r="G5305" s="2"/>
    </row>
    <row r="5306" spans="6:7">
      <c r="F5306" s="2"/>
      <c r="G5306" s="2"/>
    </row>
    <row r="5307" spans="6:7">
      <c r="F5307" s="2"/>
      <c r="G5307" s="2"/>
    </row>
    <row r="5308" spans="6:7">
      <c r="F5308" s="2"/>
      <c r="G5308" s="2"/>
    </row>
    <row r="5309" spans="6:7">
      <c r="F5309" s="2"/>
      <c r="G5309" s="2"/>
    </row>
    <row r="5310" spans="6:7">
      <c r="F5310" s="2"/>
      <c r="G5310" s="2"/>
    </row>
    <row r="5311" spans="6:7">
      <c r="F5311" s="2"/>
      <c r="G5311" s="2"/>
    </row>
    <row r="5312" spans="6:7">
      <c r="F5312" s="2"/>
      <c r="G5312" s="2"/>
    </row>
    <row r="5313" spans="6:7">
      <c r="F5313" s="2"/>
      <c r="G5313" s="2"/>
    </row>
    <row r="5314" spans="6:7">
      <c r="F5314" s="2"/>
      <c r="G5314" s="2"/>
    </row>
    <row r="5315" spans="6:7">
      <c r="F5315" s="2"/>
      <c r="G5315" s="2"/>
    </row>
    <row r="5316" spans="6:7">
      <c r="F5316" s="2"/>
      <c r="G5316" s="2"/>
    </row>
    <row r="5317" spans="6:7">
      <c r="F5317" s="2"/>
      <c r="G5317" s="2"/>
    </row>
    <row r="5318" spans="6:7">
      <c r="F5318" s="2"/>
      <c r="G5318" s="2"/>
    </row>
    <row r="5319" spans="6:7">
      <c r="F5319" s="2"/>
      <c r="G5319" s="2"/>
    </row>
    <row r="5320" spans="6:7">
      <c r="F5320" s="2"/>
      <c r="G5320" s="2"/>
    </row>
    <row r="5321" spans="6:7">
      <c r="F5321" s="2"/>
      <c r="G5321" s="2"/>
    </row>
    <row r="5322" spans="6:7">
      <c r="F5322" s="2"/>
      <c r="G5322" s="2"/>
    </row>
    <row r="5323" spans="6:7">
      <c r="F5323" s="2"/>
      <c r="G5323" s="2"/>
    </row>
    <row r="5324" spans="6:7">
      <c r="F5324" s="2"/>
      <c r="G5324" s="2"/>
    </row>
    <row r="5325" spans="6:7">
      <c r="F5325" s="2"/>
      <c r="G5325" s="2"/>
    </row>
    <row r="5326" spans="6:7">
      <c r="F5326" s="2"/>
      <c r="G5326" s="2"/>
    </row>
    <row r="5327" spans="6:7">
      <c r="F5327" s="2"/>
      <c r="G5327" s="2"/>
    </row>
    <row r="5328" spans="6:7">
      <c r="F5328" s="2"/>
      <c r="G5328" s="2"/>
    </row>
    <row r="5329" spans="6:7">
      <c r="F5329" s="2"/>
      <c r="G5329" s="2"/>
    </row>
    <row r="5330" spans="6:7">
      <c r="F5330" s="2"/>
      <c r="G5330" s="2"/>
    </row>
    <row r="5331" spans="6:7">
      <c r="F5331" s="2"/>
      <c r="G5331" s="2"/>
    </row>
    <row r="5332" spans="6:7">
      <c r="F5332" s="2"/>
      <c r="G5332" s="2"/>
    </row>
    <row r="5333" spans="6:7">
      <c r="F5333" s="2"/>
      <c r="G5333" s="2"/>
    </row>
    <row r="5334" spans="6:7">
      <c r="F5334" s="2"/>
      <c r="G5334" s="2"/>
    </row>
    <row r="5335" spans="6:7">
      <c r="F5335" s="2"/>
      <c r="G5335" s="2"/>
    </row>
    <row r="5336" spans="6:7">
      <c r="F5336" s="2"/>
      <c r="G5336" s="2"/>
    </row>
    <row r="5337" spans="6:7">
      <c r="F5337" s="2"/>
      <c r="G5337" s="2"/>
    </row>
    <row r="5338" spans="6:7">
      <c r="F5338" s="2"/>
      <c r="G5338" s="2"/>
    </row>
    <row r="5339" spans="6:7">
      <c r="F5339" s="2"/>
      <c r="G5339" s="2"/>
    </row>
    <row r="5340" spans="6:7">
      <c r="F5340" s="2"/>
      <c r="G5340" s="2"/>
    </row>
    <row r="5341" spans="6:7">
      <c r="F5341" s="2"/>
      <c r="G5341" s="2"/>
    </row>
    <row r="5342" spans="6:7">
      <c r="F5342" s="2"/>
      <c r="G5342" s="2"/>
    </row>
    <row r="5343" spans="6:7">
      <c r="F5343" s="2"/>
      <c r="G5343" s="2"/>
    </row>
    <row r="5344" spans="6:7">
      <c r="F5344" s="2"/>
      <c r="G5344" s="2"/>
    </row>
    <row r="5345" spans="6:7">
      <c r="F5345" s="2"/>
      <c r="G5345" s="2"/>
    </row>
    <row r="5346" spans="6:7">
      <c r="F5346" s="2"/>
      <c r="G5346" s="2"/>
    </row>
    <row r="5347" spans="6:7">
      <c r="F5347" s="2"/>
      <c r="G5347" s="2"/>
    </row>
    <row r="5348" spans="6:7">
      <c r="F5348" s="2"/>
      <c r="G5348" s="2"/>
    </row>
    <row r="5349" spans="6:7">
      <c r="F5349" s="2"/>
      <c r="G5349" s="2"/>
    </row>
    <row r="5350" spans="6:7">
      <c r="F5350" s="2"/>
      <c r="G5350" s="2"/>
    </row>
    <row r="5351" spans="6:7">
      <c r="F5351" s="2"/>
      <c r="G5351" s="2"/>
    </row>
    <row r="5352" spans="6:7">
      <c r="F5352" s="2"/>
      <c r="G5352" s="2"/>
    </row>
    <row r="5353" spans="6:7">
      <c r="F5353" s="2"/>
      <c r="G5353" s="2"/>
    </row>
    <row r="5354" spans="6:7">
      <c r="F5354" s="2"/>
      <c r="G5354" s="2"/>
    </row>
    <row r="5355" spans="6:7">
      <c r="F5355" s="2"/>
      <c r="G5355" s="2"/>
    </row>
    <row r="5356" spans="6:7">
      <c r="F5356" s="2"/>
      <c r="G5356" s="2"/>
    </row>
    <row r="5357" spans="6:7">
      <c r="F5357" s="2"/>
      <c r="G5357" s="2"/>
    </row>
    <row r="5358" spans="6:7">
      <c r="F5358" s="2"/>
      <c r="G5358" s="2"/>
    </row>
    <row r="5359" spans="6:7">
      <c r="F5359" s="2"/>
      <c r="G5359" s="2"/>
    </row>
    <row r="5360" spans="6:7">
      <c r="F5360" s="2"/>
      <c r="G5360" s="2"/>
    </row>
    <row r="5361" spans="6:7">
      <c r="F5361" s="2"/>
      <c r="G5361" s="2"/>
    </row>
    <row r="5362" spans="6:7">
      <c r="F5362" s="2"/>
      <c r="G5362" s="2"/>
    </row>
    <row r="5363" spans="6:7">
      <c r="F5363" s="2"/>
      <c r="G5363" s="2"/>
    </row>
    <row r="5364" spans="6:7">
      <c r="F5364" s="2"/>
      <c r="G5364" s="2"/>
    </row>
    <row r="5365" spans="6:7">
      <c r="F5365" s="2"/>
      <c r="G5365" s="2"/>
    </row>
    <row r="5366" spans="6:7">
      <c r="F5366" s="2"/>
      <c r="G5366" s="2"/>
    </row>
    <row r="5367" spans="6:7">
      <c r="F5367" s="2"/>
      <c r="G5367" s="2"/>
    </row>
    <row r="5368" spans="6:7">
      <c r="F5368" s="2"/>
      <c r="G5368" s="2"/>
    </row>
    <row r="5369" spans="6:7">
      <c r="F5369" s="2"/>
      <c r="G5369" s="2"/>
    </row>
    <row r="5370" spans="6:7">
      <c r="F5370" s="2"/>
      <c r="G5370" s="2"/>
    </row>
    <row r="5371" spans="6:7">
      <c r="F5371" s="2"/>
      <c r="G5371" s="2"/>
    </row>
    <row r="5372" spans="6:7">
      <c r="F5372" s="2"/>
      <c r="G5372" s="2"/>
    </row>
    <row r="5373" spans="6:7">
      <c r="F5373" s="2"/>
      <c r="G5373" s="2"/>
    </row>
    <row r="5374" spans="6:7">
      <c r="F5374" s="2"/>
      <c r="G5374" s="2"/>
    </row>
    <row r="5375" spans="6:7">
      <c r="F5375" s="2"/>
      <c r="G5375" s="2"/>
    </row>
    <row r="5376" spans="6:7">
      <c r="F5376" s="2"/>
      <c r="G5376" s="2"/>
    </row>
    <row r="5377" spans="6:7">
      <c r="F5377" s="2"/>
      <c r="G5377" s="2"/>
    </row>
    <row r="5378" spans="6:7">
      <c r="F5378" s="2"/>
      <c r="G5378" s="2"/>
    </row>
    <row r="5379" spans="6:7">
      <c r="F5379" s="2"/>
      <c r="G5379" s="2"/>
    </row>
    <row r="5380" spans="6:7">
      <c r="F5380" s="2"/>
      <c r="G5380" s="2"/>
    </row>
    <row r="5381" spans="6:7">
      <c r="F5381" s="2"/>
      <c r="G5381" s="2"/>
    </row>
    <row r="5382" spans="6:7">
      <c r="F5382" s="2"/>
      <c r="G5382" s="2"/>
    </row>
    <row r="5383" spans="6:7">
      <c r="F5383" s="2"/>
      <c r="G5383" s="2"/>
    </row>
    <row r="5384" spans="6:7">
      <c r="F5384" s="2"/>
      <c r="G5384" s="2"/>
    </row>
    <row r="5385" spans="6:7">
      <c r="F5385" s="2"/>
      <c r="G5385" s="2"/>
    </row>
    <row r="5386" spans="6:7">
      <c r="F5386" s="2"/>
      <c r="G5386" s="2"/>
    </row>
    <row r="5387" spans="6:7">
      <c r="F5387" s="2"/>
      <c r="G5387" s="2"/>
    </row>
    <row r="5388" spans="6:7">
      <c r="F5388" s="2"/>
      <c r="G5388" s="2"/>
    </row>
    <row r="5389" spans="6:7">
      <c r="F5389" s="2"/>
      <c r="G5389" s="2"/>
    </row>
    <row r="5390" spans="6:7">
      <c r="F5390" s="2"/>
      <c r="G5390" s="2"/>
    </row>
    <row r="5391" spans="6:7">
      <c r="F5391" s="2"/>
      <c r="G5391" s="2"/>
    </row>
    <row r="5392" spans="6:7">
      <c r="F5392" s="2"/>
      <c r="G5392" s="2"/>
    </row>
    <row r="5393" spans="6:7">
      <c r="F5393" s="2"/>
      <c r="G5393" s="2"/>
    </row>
    <row r="5394" spans="6:7">
      <c r="F5394" s="2"/>
      <c r="G5394" s="2"/>
    </row>
    <row r="5395" spans="6:7">
      <c r="F5395" s="2"/>
      <c r="G5395" s="2"/>
    </row>
    <row r="5396" spans="6:7">
      <c r="F5396" s="2"/>
      <c r="G5396" s="2"/>
    </row>
    <row r="5397" spans="6:7">
      <c r="F5397" s="2"/>
      <c r="G5397" s="2"/>
    </row>
    <row r="5398" spans="6:7">
      <c r="F5398" s="2"/>
      <c r="G5398" s="2"/>
    </row>
    <row r="5399" spans="6:7">
      <c r="F5399" s="2"/>
      <c r="G5399" s="2"/>
    </row>
    <row r="5400" spans="6:7">
      <c r="F5400" s="2"/>
      <c r="G5400" s="2"/>
    </row>
    <row r="5401" spans="6:7">
      <c r="F5401" s="2"/>
      <c r="G5401" s="2"/>
    </row>
    <row r="5402" spans="6:7">
      <c r="F5402" s="2"/>
      <c r="G5402" s="2"/>
    </row>
    <row r="5403" spans="6:7">
      <c r="F5403" s="2"/>
      <c r="G5403" s="2"/>
    </row>
    <row r="5404" spans="6:7">
      <c r="F5404" s="2"/>
      <c r="G5404" s="2"/>
    </row>
    <row r="5405" spans="6:7">
      <c r="F5405" s="2"/>
      <c r="G5405" s="2"/>
    </row>
    <row r="5406" spans="6:7">
      <c r="F5406" s="2"/>
      <c r="G5406" s="2"/>
    </row>
    <row r="5407" spans="6:7">
      <c r="F5407" s="2"/>
      <c r="G5407" s="2"/>
    </row>
    <row r="5408" spans="6:7">
      <c r="F5408" s="2"/>
      <c r="G5408" s="2"/>
    </row>
    <row r="5409" spans="6:7">
      <c r="F5409" s="2"/>
      <c r="G5409" s="2"/>
    </row>
    <row r="5410" spans="6:7">
      <c r="F5410" s="2"/>
      <c r="G5410" s="2"/>
    </row>
    <row r="5411" spans="6:7">
      <c r="F5411" s="2"/>
      <c r="G5411" s="2"/>
    </row>
    <row r="5412" spans="6:7">
      <c r="F5412" s="2"/>
      <c r="G5412" s="2"/>
    </row>
    <row r="5413" spans="6:7">
      <c r="F5413" s="2"/>
      <c r="G5413" s="2"/>
    </row>
    <row r="5414" spans="6:7">
      <c r="F5414" s="2"/>
      <c r="G5414" s="2"/>
    </row>
    <row r="5415" spans="6:7">
      <c r="F5415" s="2"/>
      <c r="G5415" s="2"/>
    </row>
    <row r="5416" spans="6:7">
      <c r="F5416" s="2"/>
      <c r="G5416" s="2"/>
    </row>
    <row r="5417" spans="6:7">
      <c r="F5417" s="2"/>
      <c r="G5417" s="2"/>
    </row>
    <row r="5418" spans="6:7">
      <c r="F5418" s="2"/>
      <c r="G5418" s="2"/>
    </row>
    <row r="5419" spans="6:7">
      <c r="F5419" s="2"/>
      <c r="G5419" s="2"/>
    </row>
    <row r="5420" spans="6:7">
      <c r="F5420" s="2"/>
      <c r="G5420" s="2"/>
    </row>
    <row r="5421" spans="6:7">
      <c r="F5421" s="2"/>
      <c r="G5421" s="2"/>
    </row>
    <row r="5422" spans="6:7">
      <c r="F5422" s="2"/>
      <c r="G5422" s="2"/>
    </row>
    <row r="5423" spans="6:7">
      <c r="F5423" s="2"/>
      <c r="G5423" s="2"/>
    </row>
    <row r="5424" spans="6:7">
      <c r="F5424" s="2"/>
      <c r="G5424" s="2"/>
    </row>
    <row r="5425" spans="6:7">
      <c r="F5425" s="2"/>
      <c r="G5425" s="2"/>
    </row>
    <row r="5426" spans="6:7">
      <c r="F5426" s="2"/>
      <c r="G5426" s="2"/>
    </row>
    <row r="5427" spans="6:7">
      <c r="F5427" s="2"/>
      <c r="G5427" s="2"/>
    </row>
    <row r="5428" spans="6:7">
      <c r="F5428" s="2"/>
      <c r="G5428" s="2"/>
    </row>
    <row r="5429" spans="6:7">
      <c r="F5429" s="2"/>
      <c r="G5429" s="2"/>
    </row>
    <row r="5430" spans="6:7">
      <c r="F5430" s="2"/>
      <c r="G5430" s="2"/>
    </row>
    <row r="5431" spans="6:7">
      <c r="F5431" s="2"/>
      <c r="G5431" s="2"/>
    </row>
    <row r="5432" spans="6:7">
      <c r="F5432" s="2"/>
      <c r="G5432" s="2"/>
    </row>
    <row r="5433" spans="6:7">
      <c r="F5433" s="2"/>
      <c r="G5433" s="2"/>
    </row>
    <row r="5434" spans="6:7">
      <c r="F5434" s="2"/>
      <c r="G5434" s="2"/>
    </row>
    <row r="5435" spans="6:7">
      <c r="F5435" s="2"/>
      <c r="G5435" s="2"/>
    </row>
    <row r="5436" spans="6:7">
      <c r="F5436" s="2"/>
      <c r="G5436" s="2"/>
    </row>
    <row r="5437" spans="6:7">
      <c r="F5437" s="2"/>
      <c r="G5437" s="2"/>
    </row>
    <row r="5438" spans="6:7">
      <c r="F5438" s="2"/>
      <c r="G5438" s="2"/>
    </row>
    <row r="5439" spans="6:7">
      <c r="F5439" s="2"/>
      <c r="G5439" s="2"/>
    </row>
    <row r="5440" spans="6:7">
      <c r="F5440" s="2"/>
      <c r="G5440" s="2"/>
    </row>
    <row r="5441" spans="6:7">
      <c r="F5441" s="2"/>
      <c r="G5441" s="2"/>
    </row>
    <row r="5442" spans="6:7">
      <c r="F5442" s="2"/>
      <c r="G5442" s="2"/>
    </row>
    <row r="5443" spans="6:7">
      <c r="F5443" s="2"/>
      <c r="G5443" s="2"/>
    </row>
    <row r="5444" spans="6:7">
      <c r="F5444" s="2"/>
      <c r="G5444" s="2"/>
    </row>
    <row r="5445" spans="6:7">
      <c r="F5445" s="2"/>
      <c r="G5445" s="2"/>
    </row>
    <row r="5446" spans="6:7">
      <c r="F5446" s="2"/>
      <c r="G5446" s="2"/>
    </row>
    <row r="5447" spans="6:7">
      <c r="F5447" s="2"/>
      <c r="G5447" s="2"/>
    </row>
    <row r="5448" spans="6:7">
      <c r="F5448" s="2"/>
      <c r="G5448" s="2"/>
    </row>
    <row r="5449" spans="6:7">
      <c r="F5449" s="2"/>
      <c r="G5449" s="2"/>
    </row>
    <row r="5450" spans="6:7">
      <c r="F5450" s="2"/>
      <c r="G5450" s="2"/>
    </row>
    <row r="5451" spans="6:7">
      <c r="F5451" s="2"/>
      <c r="G5451" s="2"/>
    </row>
    <row r="5452" spans="6:7">
      <c r="F5452" s="2"/>
      <c r="G5452" s="2"/>
    </row>
    <row r="5453" spans="6:7">
      <c r="F5453" s="2"/>
      <c r="G5453" s="2"/>
    </row>
    <row r="5454" spans="6:7">
      <c r="F5454" s="2"/>
      <c r="G5454" s="2"/>
    </row>
    <row r="5455" spans="6:7">
      <c r="F5455" s="2"/>
      <c r="G5455" s="2"/>
    </row>
    <row r="5456" spans="6:7">
      <c r="F5456" s="2"/>
      <c r="G5456" s="2"/>
    </row>
    <row r="5457" spans="6:7">
      <c r="F5457" s="2"/>
      <c r="G5457" s="2"/>
    </row>
    <row r="5458" spans="6:7">
      <c r="F5458" s="2"/>
      <c r="G5458" s="2"/>
    </row>
    <row r="5459" spans="6:7">
      <c r="F5459" s="2"/>
      <c r="G5459" s="2"/>
    </row>
    <row r="5460" spans="6:7">
      <c r="F5460" s="2"/>
      <c r="G5460" s="2"/>
    </row>
    <row r="5461" spans="6:7">
      <c r="F5461" s="2"/>
      <c r="G5461" s="2"/>
    </row>
    <row r="5462" spans="6:7">
      <c r="F5462" s="2"/>
      <c r="G5462" s="2"/>
    </row>
    <row r="5463" spans="6:7">
      <c r="F5463" s="2"/>
      <c r="G5463" s="2"/>
    </row>
    <row r="5464" spans="6:7">
      <c r="F5464" s="2"/>
      <c r="G5464" s="2"/>
    </row>
    <row r="5465" spans="6:7">
      <c r="F5465" s="2"/>
      <c r="G5465" s="2"/>
    </row>
    <row r="5466" spans="6:7">
      <c r="F5466" s="2"/>
      <c r="G5466" s="2"/>
    </row>
    <row r="5467" spans="6:7">
      <c r="F5467" s="2"/>
      <c r="G5467" s="2"/>
    </row>
    <row r="5468" spans="6:7">
      <c r="F5468" s="2"/>
      <c r="G5468" s="2"/>
    </row>
    <row r="5469" spans="6:7">
      <c r="F5469" s="2"/>
      <c r="G5469" s="2"/>
    </row>
    <row r="5470" spans="6:7">
      <c r="F5470" s="2"/>
      <c r="G5470" s="2"/>
    </row>
    <row r="5471" spans="6:7">
      <c r="F5471" s="2"/>
      <c r="G5471" s="2"/>
    </row>
    <row r="5472" spans="6:7">
      <c r="F5472" s="2"/>
      <c r="G5472" s="2"/>
    </row>
    <row r="5473" spans="6:7">
      <c r="F5473" s="2"/>
      <c r="G5473" s="2"/>
    </row>
    <row r="5474" spans="6:7">
      <c r="F5474" s="2"/>
      <c r="G5474" s="2"/>
    </row>
    <row r="5475" spans="6:7">
      <c r="F5475" s="2"/>
      <c r="G5475" s="2"/>
    </row>
    <row r="5476" spans="6:7">
      <c r="F5476" s="2"/>
      <c r="G5476" s="2"/>
    </row>
    <row r="5477" spans="6:7">
      <c r="F5477" s="2"/>
      <c r="G5477" s="2"/>
    </row>
    <row r="5478" spans="6:7">
      <c r="F5478" s="2"/>
      <c r="G5478" s="2"/>
    </row>
    <row r="5479" spans="6:7">
      <c r="F5479" s="2"/>
      <c r="G5479" s="2"/>
    </row>
    <row r="5480" spans="6:7">
      <c r="F5480" s="2"/>
      <c r="G5480" s="2"/>
    </row>
    <row r="5481" spans="6:7">
      <c r="F5481" s="2"/>
      <c r="G5481" s="2"/>
    </row>
    <row r="5482" spans="6:7">
      <c r="F5482" s="2"/>
      <c r="G5482" s="2"/>
    </row>
    <row r="5483" spans="6:7">
      <c r="F5483" s="2"/>
      <c r="G5483" s="2"/>
    </row>
    <row r="5484" spans="6:7">
      <c r="F5484" s="2"/>
      <c r="G5484" s="2"/>
    </row>
    <row r="5485" spans="6:7">
      <c r="F5485" s="2"/>
      <c r="G5485" s="2"/>
    </row>
    <row r="5486" spans="6:7">
      <c r="F5486" s="2"/>
      <c r="G5486" s="2"/>
    </row>
    <row r="5487" spans="6:7">
      <c r="F5487" s="2"/>
      <c r="G5487" s="2"/>
    </row>
    <row r="5488" spans="6:7">
      <c r="F5488" s="2"/>
      <c r="G5488" s="2"/>
    </row>
    <row r="5489" spans="6:7">
      <c r="F5489" s="2"/>
      <c r="G5489" s="2"/>
    </row>
    <row r="5490" spans="6:7">
      <c r="F5490" s="2"/>
      <c r="G5490" s="2"/>
    </row>
    <row r="5491" spans="6:7">
      <c r="F5491" s="2"/>
      <c r="G5491" s="2"/>
    </row>
    <row r="5492" spans="6:7">
      <c r="F5492" s="2"/>
      <c r="G5492" s="2"/>
    </row>
    <row r="5493" spans="6:7">
      <c r="F5493" s="2"/>
      <c r="G5493" s="2"/>
    </row>
    <row r="5494" spans="6:7">
      <c r="F5494" s="2"/>
      <c r="G5494" s="2"/>
    </row>
    <row r="5495" spans="6:7">
      <c r="F5495" s="2"/>
      <c r="G5495" s="2"/>
    </row>
    <row r="5496" spans="6:7">
      <c r="F5496" s="2"/>
      <c r="G5496" s="2"/>
    </row>
    <row r="5497" spans="6:7">
      <c r="F5497" s="2"/>
      <c r="G5497" s="2"/>
    </row>
    <row r="5498" spans="6:7">
      <c r="F5498" s="2"/>
      <c r="G5498" s="2"/>
    </row>
    <row r="5499" spans="6:7">
      <c r="F5499" s="2"/>
      <c r="G5499" s="2"/>
    </row>
    <row r="5500" spans="6:7">
      <c r="F5500" s="2"/>
      <c r="G5500" s="2"/>
    </row>
    <row r="5501" spans="6:7">
      <c r="F5501" s="2"/>
      <c r="G5501" s="2"/>
    </row>
    <row r="5502" spans="6:7">
      <c r="F5502" s="2"/>
      <c r="G5502" s="2"/>
    </row>
    <row r="5503" spans="6:7">
      <c r="F5503" s="2"/>
      <c r="G5503" s="2"/>
    </row>
    <row r="5504" spans="6:7">
      <c r="F5504" s="2"/>
      <c r="G5504" s="2"/>
    </row>
    <row r="5505" spans="6:7">
      <c r="F5505" s="2"/>
      <c r="G5505" s="2"/>
    </row>
    <row r="5506" spans="6:7">
      <c r="F5506" s="2"/>
      <c r="G5506" s="2"/>
    </row>
    <row r="5507" spans="6:7">
      <c r="F5507" s="2"/>
      <c r="G5507" s="2"/>
    </row>
    <row r="5508" spans="6:7">
      <c r="F5508" s="2"/>
      <c r="G5508" s="2"/>
    </row>
    <row r="5509" spans="6:7">
      <c r="F5509" s="2"/>
      <c r="G5509" s="2"/>
    </row>
    <row r="5510" spans="6:7">
      <c r="F5510" s="2"/>
      <c r="G5510" s="2"/>
    </row>
    <row r="5511" spans="6:7">
      <c r="F5511" s="2"/>
      <c r="G5511" s="2"/>
    </row>
    <row r="5512" spans="6:7">
      <c r="F5512" s="2"/>
      <c r="G5512" s="2"/>
    </row>
    <row r="5513" spans="6:7">
      <c r="F5513" s="2"/>
      <c r="G5513" s="2"/>
    </row>
    <row r="5514" spans="6:7">
      <c r="F5514" s="2"/>
      <c r="G5514" s="2"/>
    </row>
    <row r="5515" spans="6:7">
      <c r="F5515" s="2"/>
      <c r="G5515" s="2"/>
    </row>
    <row r="5516" spans="6:7">
      <c r="F5516" s="2"/>
      <c r="G5516" s="2"/>
    </row>
    <row r="5517" spans="6:7">
      <c r="F5517" s="2"/>
      <c r="G5517" s="2"/>
    </row>
    <row r="5518" spans="6:7">
      <c r="F5518" s="2"/>
      <c r="G5518" s="2"/>
    </row>
    <row r="5519" spans="6:7">
      <c r="F5519" s="2"/>
      <c r="G5519" s="2"/>
    </row>
    <row r="5520" spans="6:7">
      <c r="F5520" s="2"/>
      <c r="G5520" s="2"/>
    </row>
    <row r="5521" spans="6:7">
      <c r="F5521" s="2"/>
      <c r="G5521" s="2"/>
    </row>
    <row r="5522" spans="6:7">
      <c r="F5522" s="2"/>
      <c r="G5522" s="2"/>
    </row>
    <row r="5523" spans="6:7">
      <c r="F5523" s="2"/>
      <c r="G5523" s="2"/>
    </row>
    <row r="5524" spans="6:7">
      <c r="F5524" s="2"/>
      <c r="G5524" s="2"/>
    </row>
    <row r="5525" spans="6:7">
      <c r="F5525" s="2"/>
      <c r="G5525" s="2"/>
    </row>
    <row r="5526" spans="6:7">
      <c r="F5526" s="2"/>
      <c r="G5526" s="2"/>
    </row>
    <row r="5527" spans="6:7">
      <c r="F5527" s="2"/>
      <c r="G5527" s="2"/>
    </row>
    <row r="5528" spans="6:7">
      <c r="F5528" s="2"/>
      <c r="G5528" s="2"/>
    </row>
    <row r="5529" spans="6:7">
      <c r="F5529" s="2"/>
      <c r="G5529" s="2"/>
    </row>
    <row r="5530" spans="6:7">
      <c r="F5530" s="2"/>
      <c r="G5530" s="2"/>
    </row>
    <row r="5531" spans="6:7">
      <c r="F5531" s="2"/>
      <c r="G5531" s="2"/>
    </row>
    <row r="5532" spans="6:7">
      <c r="F5532" s="2"/>
      <c r="G5532" s="2"/>
    </row>
    <row r="5533" spans="6:7">
      <c r="F5533" s="2"/>
      <c r="G5533" s="2"/>
    </row>
    <row r="5534" spans="6:7">
      <c r="F5534" s="2"/>
      <c r="G5534" s="2"/>
    </row>
    <row r="5535" spans="6:7">
      <c r="F5535" s="2"/>
      <c r="G5535" s="2"/>
    </row>
    <row r="5536" spans="6:7">
      <c r="F5536" s="2"/>
      <c r="G5536" s="2"/>
    </row>
    <row r="5537" spans="6:7">
      <c r="F5537" s="2"/>
      <c r="G5537" s="2"/>
    </row>
    <row r="5538" spans="6:7">
      <c r="F5538" s="2"/>
      <c r="G5538" s="2"/>
    </row>
    <row r="5539" spans="6:7">
      <c r="F5539" s="2"/>
      <c r="G5539" s="2"/>
    </row>
    <row r="5540" spans="6:7">
      <c r="F5540" s="2"/>
      <c r="G5540" s="2"/>
    </row>
    <row r="5541" spans="6:7">
      <c r="F5541" s="2"/>
      <c r="G5541" s="2"/>
    </row>
    <row r="5542" spans="6:7">
      <c r="F5542" s="2"/>
      <c r="G5542" s="2"/>
    </row>
    <row r="5543" spans="6:7">
      <c r="F5543" s="2"/>
      <c r="G5543" s="2"/>
    </row>
    <row r="5544" spans="6:7">
      <c r="F5544" s="2"/>
      <c r="G5544" s="2"/>
    </row>
    <row r="5545" spans="6:7">
      <c r="F5545" s="2"/>
      <c r="G5545" s="2"/>
    </row>
    <row r="5546" spans="6:7">
      <c r="F5546" s="2"/>
      <c r="G5546" s="2"/>
    </row>
    <row r="5547" spans="6:7">
      <c r="F5547" s="2"/>
      <c r="G5547" s="2"/>
    </row>
    <row r="5548" spans="6:7">
      <c r="F5548" s="2"/>
      <c r="G5548" s="2"/>
    </row>
    <row r="5549" spans="6:7">
      <c r="F5549" s="2"/>
      <c r="G5549" s="2"/>
    </row>
    <row r="5550" spans="6:7">
      <c r="F5550" s="2"/>
      <c r="G5550" s="2"/>
    </row>
    <row r="5551" spans="6:7">
      <c r="F5551" s="2"/>
      <c r="G5551" s="2"/>
    </row>
    <row r="5552" spans="6:7">
      <c r="F5552" s="2"/>
      <c r="G5552" s="2"/>
    </row>
    <row r="5553" spans="6:7">
      <c r="F5553" s="2"/>
      <c r="G5553" s="2"/>
    </row>
    <row r="5554" spans="6:7">
      <c r="F5554" s="2"/>
      <c r="G5554" s="2"/>
    </row>
    <row r="5555" spans="6:7">
      <c r="F5555" s="2"/>
      <c r="G5555" s="2"/>
    </row>
    <row r="5556" spans="6:7">
      <c r="F5556" s="2"/>
      <c r="G5556" s="2"/>
    </row>
    <row r="5557" spans="6:7">
      <c r="F5557" s="2"/>
      <c r="G5557" s="2"/>
    </row>
    <row r="5558" spans="6:7">
      <c r="F5558" s="2"/>
      <c r="G5558" s="2"/>
    </row>
    <row r="5559" spans="6:7">
      <c r="F5559" s="2"/>
      <c r="G5559" s="2"/>
    </row>
    <row r="5560" spans="6:7">
      <c r="F5560" s="2"/>
      <c r="G5560" s="2"/>
    </row>
    <row r="5561" spans="6:7">
      <c r="F5561" s="2"/>
      <c r="G5561" s="2"/>
    </row>
    <row r="5562" spans="6:7">
      <c r="F5562" s="2"/>
      <c r="G5562" s="2"/>
    </row>
    <row r="5563" spans="6:7">
      <c r="F5563" s="2"/>
      <c r="G5563" s="2"/>
    </row>
    <row r="5564" spans="6:7">
      <c r="F5564" s="2"/>
      <c r="G5564" s="2"/>
    </row>
    <row r="5565" spans="6:7">
      <c r="F5565" s="2"/>
      <c r="G5565" s="2"/>
    </row>
    <row r="5566" spans="6:7">
      <c r="F5566" s="2"/>
      <c r="G5566" s="2"/>
    </row>
    <row r="5567" spans="6:7">
      <c r="F5567" s="2"/>
      <c r="G5567" s="2"/>
    </row>
    <row r="5568" spans="6:7">
      <c r="F5568" s="2"/>
      <c r="G5568" s="2"/>
    </row>
    <row r="5569" spans="6:7">
      <c r="F5569" s="2"/>
      <c r="G5569" s="2"/>
    </row>
    <row r="5570" spans="6:7">
      <c r="F5570" s="2"/>
      <c r="G5570" s="2"/>
    </row>
    <row r="5571" spans="6:7">
      <c r="F5571" s="2"/>
      <c r="G5571" s="2"/>
    </row>
    <row r="5572" spans="6:7">
      <c r="F5572" s="2"/>
      <c r="G5572" s="2"/>
    </row>
    <row r="5573" spans="6:7">
      <c r="F5573" s="2"/>
      <c r="G5573" s="2"/>
    </row>
    <row r="5574" spans="6:7">
      <c r="F5574" s="2"/>
      <c r="G5574" s="2"/>
    </row>
    <row r="5575" spans="6:7">
      <c r="F5575" s="2"/>
      <c r="G5575" s="2"/>
    </row>
    <row r="5576" spans="6:7">
      <c r="F5576" s="2"/>
      <c r="G5576" s="2"/>
    </row>
    <row r="5577" spans="6:7">
      <c r="F5577" s="2"/>
      <c r="G5577" s="2"/>
    </row>
    <row r="5578" spans="6:7">
      <c r="F5578" s="2"/>
      <c r="G5578" s="2"/>
    </row>
    <row r="5579" spans="6:7">
      <c r="F5579" s="2"/>
      <c r="G5579" s="2"/>
    </row>
    <row r="5580" spans="6:7">
      <c r="F5580" s="2"/>
      <c r="G5580" s="2"/>
    </row>
    <row r="5581" spans="6:7">
      <c r="F5581" s="2"/>
      <c r="G5581" s="2"/>
    </row>
    <row r="5582" spans="6:7">
      <c r="F5582" s="2"/>
      <c r="G5582" s="2"/>
    </row>
    <row r="5583" spans="6:7">
      <c r="F5583" s="2"/>
      <c r="G5583" s="2"/>
    </row>
    <row r="5584" spans="6:7">
      <c r="F5584" s="2"/>
      <c r="G5584" s="2"/>
    </row>
    <row r="5585" spans="6:7">
      <c r="F5585" s="2"/>
      <c r="G5585" s="2"/>
    </row>
    <row r="5586" spans="6:7">
      <c r="F5586" s="2"/>
      <c r="G5586" s="2"/>
    </row>
    <row r="5587" spans="6:7">
      <c r="F5587" s="2"/>
      <c r="G5587" s="2"/>
    </row>
    <row r="5588" spans="6:7">
      <c r="F5588" s="2"/>
      <c r="G5588" s="2"/>
    </row>
    <row r="5589" spans="6:7">
      <c r="F5589" s="2"/>
      <c r="G5589" s="2"/>
    </row>
    <row r="5590" spans="6:7">
      <c r="F5590" s="2"/>
      <c r="G5590" s="2"/>
    </row>
    <row r="5591" spans="6:7">
      <c r="F5591" s="2"/>
      <c r="G5591" s="2"/>
    </row>
    <row r="5592" spans="6:7">
      <c r="F5592" s="2"/>
      <c r="G5592" s="2"/>
    </row>
    <row r="5593" spans="6:7">
      <c r="F5593" s="2"/>
      <c r="G5593" s="2"/>
    </row>
    <row r="5594" spans="6:7">
      <c r="F5594" s="2"/>
      <c r="G5594" s="2"/>
    </row>
    <row r="5595" spans="6:7">
      <c r="F5595" s="2"/>
      <c r="G5595" s="2"/>
    </row>
    <row r="5596" spans="6:7">
      <c r="F5596" s="2"/>
      <c r="G5596" s="2"/>
    </row>
    <row r="5597" spans="6:7">
      <c r="F5597" s="2"/>
      <c r="G5597" s="2"/>
    </row>
    <row r="5598" spans="6:7">
      <c r="F5598" s="2"/>
      <c r="G5598" s="2"/>
    </row>
    <row r="5599" spans="6:7">
      <c r="F5599" s="2"/>
      <c r="G5599" s="2"/>
    </row>
    <row r="5600" spans="6:7">
      <c r="F5600" s="2"/>
      <c r="G5600" s="2"/>
    </row>
    <row r="5601" spans="6:7">
      <c r="F5601" s="2"/>
      <c r="G5601" s="2"/>
    </row>
    <row r="5602" spans="6:7">
      <c r="F5602" s="2"/>
      <c r="G5602" s="2"/>
    </row>
    <row r="5603" spans="6:7">
      <c r="F5603" s="2"/>
      <c r="G5603" s="2"/>
    </row>
    <row r="5604" spans="6:7">
      <c r="F5604" s="2"/>
      <c r="G5604" s="2"/>
    </row>
    <row r="5605" spans="6:7">
      <c r="F5605" s="2"/>
      <c r="G5605" s="2"/>
    </row>
    <row r="5606" spans="6:7">
      <c r="F5606" s="2"/>
      <c r="G5606" s="2"/>
    </row>
    <row r="5607" spans="6:7">
      <c r="F5607" s="2"/>
      <c r="G5607" s="2"/>
    </row>
    <row r="5608" spans="6:7">
      <c r="F5608" s="2"/>
      <c r="G5608" s="2"/>
    </row>
    <row r="5609" spans="6:7">
      <c r="F5609" s="2"/>
      <c r="G5609" s="2"/>
    </row>
    <row r="5610" spans="6:7">
      <c r="F5610" s="2"/>
      <c r="G5610" s="2"/>
    </row>
    <row r="5611" spans="6:7">
      <c r="F5611" s="2"/>
      <c r="G5611" s="2"/>
    </row>
    <row r="5612" spans="6:7">
      <c r="F5612" s="2"/>
      <c r="G5612" s="2"/>
    </row>
    <row r="5613" spans="6:7">
      <c r="F5613" s="2"/>
      <c r="G5613" s="2"/>
    </row>
    <row r="5614" spans="6:7">
      <c r="F5614" s="2"/>
      <c r="G5614" s="2"/>
    </row>
    <row r="5615" spans="6:7">
      <c r="F5615" s="2"/>
      <c r="G5615" s="2"/>
    </row>
    <row r="5616" spans="6:7">
      <c r="F5616" s="2"/>
      <c r="G5616" s="2"/>
    </row>
    <row r="5617" spans="6:7">
      <c r="F5617" s="2"/>
      <c r="G5617" s="2"/>
    </row>
    <row r="5618" spans="6:7">
      <c r="F5618" s="2"/>
      <c r="G5618" s="2"/>
    </row>
    <row r="5619" spans="6:7">
      <c r="F5619" s="2"/>
      <c r="G5619" s="2"/>
    </row>
    <row r="5620" spans="6:7">
      <c r="F5620" s="2"/>
      <c r="G5620" s="2"/>
    </row>
    <row r="5621" spans="6:7">
      <c r="F5621" s="2"/>
      <c r="G5621" s="2"/>
    </row>
    <row r="5622" spans="6:7">
      <c r="F5622" s="2"/>
      <c r="G5622" s="2"/>
    </row>
    <row r="5623" spans="6:7">
      <c r="F5623" s="2"/>
      <c r="G5623" s="2"/>
    </row>
    <row r="5624" spans="6:7">
      <c r="F5624" s="2"/>
      <c r="G5624" s="2"/>
    </row>
    <row r="5625" spans="6:7">
      <c r="F5625" s="2"/>
      <c r="G5625" s="2"/>
    </row>
    <row r="5626" spans="6:7">
      <c r="F5626" s="2"/>
      <c r="G5626" s="2"/>
    </row>
    <row r="5627" spans="6:7">
      <c r="F5627" s="2"/>
      <c r="G5627" s="2"/>
    </row>
    <row r="5628" spans="6:7">
      <c r="F5628" s="2"/>
      <c r="G5628" s="2"/>
    </row>
    <row r="5629" spans="6:7">
      <c r="F5629" s="2"/>
      <c r="G5629" s="2"/>
    </row>
    <row r="5630" spans="6:7">
      <c r="F5630" s="2"/>
      <c r="G5630" s="2"/>
    </row>
    <row r="5631" spans="6:7">
      <c r="F5631" s="2"/>
      <c r="G5631" s="2"/>
    </row>
    <row r="5632" spans="6:7">
      <c r="F5632" s="2"/>
      <c r="G5632" s="2"/>
    </row>
    <row r="5633" spans="6:7">
      <c r="F5633" s="2"/>
      <c r="G5633" s="2"/>
    </row>
    <row r="5634" spans="6:7">
      <c r="F5634" s="2"/>
      <c r="G5634" s="2"/>
    </row>
    <row r="5635" spans="6:7">
      <c r="F5635" s="2"/>
      <c r="G5635" s="2"/>
    </row>
    <row r="5636" spans="6:7">
      <c r="F5636" s="2"/>
      <c r="G5636" s="2"/>
    </row>
    <row r="5637" spans="6:7">
      <c r="F5637" s="2"/>
      <c r="G5637" s="2"/>
    </row>
    <row r="5638" spans="6:7">
      <c r="F5638" s="2"/>
      <c r="G5638" s="2"/>
    </row>
    <row r="5639" spans="6:7">
      <c r="F5639" s="2"/>
      <c r="G5639" s="2"/>
    </row>
    <row r="5640" spans="6:7">
      <c r="F5640" s="2"/>
      <c r="G5640" s="2"/>
    </row>
    <row r="5641" spans="6:7">
      <c r="F5641" s="2"/>
      <c r="G5641" s="2"/>
    </row>
    <row r="5642" spans="6:7">
      <c r="F5642" s="2"/>
      <c r="G5642" s="2"/>
    </row>
    <row r="5643" spans="6:7">
      <c r="F5643" s="2"/>
      <c r="G5643" s="2"/>
    </row>
    <row r="5644" spans="6:7">
      <c r="F5644" s="2"/>
      <c r="G5644" s="2"/>
    </row>
    <row r="5645" spans="6:7">
      <c r="F5645" s="2"/>
      <c r="G5645" s="2"/>
    </row>
    <row r="5646" spans="6:7">
      <c r="F5646" s="2"/>
      <c r="G5646" s="2"/>
    </row>
    <row r="5647" spans="6:7">
      <c r="F5647" s="2"/>
      <c r="G5647" s="2"/>
    </row>
    <row r="5648" spans="6:7">
      <c r="F5648" s="2"/>
      <c r="G5648" s="2"/>
    </row>
    <row r="5649" spans="6:7">
      <c r="F5649" s="2"/>
      <c r="G5649" s="2"/>
    </row>
    <row r="5650" spans="6:7">
      <c r="F5650" s="2"/>
      <c r="G5650" s="2"/>
    </row>
    <row r="5651" spans="6:7">
      <c r="F5651" s="2"/>
      <c r="G5651" s="2"/>
    </row>
    <row r="5652" spans="6:7">
      <c r="F5652" s="2"/>
      <c r="G5652" s="2"/>
    </row>
    <row r="5653" spans="6:7">
      <c r="F5653" s="2"/>
      <c r="G5653" s="2"/>
    </row>
    <row r="5654" spans="6:7">
      <c r="F5654" s="2"/>
      <c r="G5654" s="2"/>
    </row>
    <row r="5655" spans="6:7">
      <c r="F5655" s="2"/>
      <c r="G5655" s="2"/>
    </row>
    <row r="5656" spans="6:7">
      <c r="F5656" s="2"/>
      <c r="G5656" s="2"/>
    </row>
    <row r="5657" spans="6:7">
      <c r="F5657" s="2"/>
      <c r="G5657" s="2"/>
    </row>
    <row r="5658" spans="6:7">
      <c r="F5658" s="2"/>
      <c r="G5658" s="2"/>
    </row>
    <row r="5659" spans="6:7">
      <c r="F5659" s="2"/>
      <c r="G5659" s="2"/>
    </row>
    <row r="5660" spans="6:7">
      <c r="F5660" s="2"/>
      <c r="G5660" s="2"/>
    </row>
    <row r="5661" spans="6:7">
      <c r="F5661" s="2"/>
      <c r="G5661" s="2"/>
    </row>
    <row r="5662" spans="6:7">
      <c r="F5662" s="2"/>
      <c r="G5662" s="2"/>
    </row>
    <row r="5663" spans="6:7">
      <c r="F5663" s="2"/>
      <c r="G5663" s="2"/>
    </row>
    <row r="5664" spans="6:7">
      <c r="F5664" s="2"/>
      <c r="G5664" s="2"/>
    </row>
    <row r="5665" spans="6:7">
      <c r="F5665" s="2"/>
      <c r="G5665" s="2"/>
    </row>
    <row r="5666" spans="6:7">
      <c r="F5666" s="2"/>
      <c r="G5666" s="2"/>
    </row>
    <row r="5667" spans="6:7">
      <c r="F5667" s="2"/>
      <c r="G5667" s="2"/>
    </row>
    <row r="5668" spans="6:7">
      <c r="F5668" s="2"/>
      <c r="G5668" s="2"/>
    </row>
    <row r="5669" spans="6:7">
      <c r="F5669" s="2"/>
      <c r="G5669" s="2"/>
    </row>
    <row r="5670" spans="6:7">
      <c r="F5670" s="2"/>
      <c r="G5670" s="2"/>
    </row>
    <row r="5671" spans="6:7">
      <c r="F5671" s="2"/>
      <c r="G5671" s="2"/>
    </row>
    <row r="5672" spans="6:7">
      <c r="F5672" s="2"/>
      <c r="G5672" s="2"/>
    </row>
    <row r="5673" spans="6:7">
      <c r="F5673" s="2"/>
      <c r="G5673" s="2"/>
    </row>
    <row r="5674" spans="6:7">
      <c r="F5674" s="2"/>
      <c r="G5674" s="2"/>
    </row>
    <row r="5675" spans="6:7">
      <c r="F5675" s="2"/>
      <c r="G5675" s="2"/>
    </row>
    <row r="5676" spans="6:7">
      <c r="F5676" s="2"/>
      <c r="G5676" s="2"/>
    </row>
    <row r="5677" spans="6:7">
      <c r="F5677" s="2"/>
      <c r="G5677" s="2"/>
    </row>
    <row r="5678" spans="6:7">
      <c r="F5678" s="2"/>
      <c r="G5678" s="2"/>
    </row>
    <row r="5679" spans="6:7">
      <c r="F5679" s="2"/>
      <c r="G5679" s="2"/>
    </row>
    <row r="5680" spans="6:7">
      <c r="F5680" s="2"/>
      <c r="G5680" s="2"/>
    </row>
    <row r="5681" spans="6:7">
      <c r="F5681" s="2"/>
      <c r="G5681" s="2"/>
    </row>
    <row r="5682" spans="6:7">
      <c r="F5682" s="2"/>
      <c r="G5682" s="2"/>
    </row>
    <row r="5683" spans="6:7">
      <c r="F5683" s="2"/>
      <c r="G5683" s="2"/>
    </row>
    <row r="5684" spans="6:7">
      <c r="F5684" s="2"/>
      <c r="G5684" s="2"/>
    </row>
    <row r="5685" spans="6:7">
      <c r="F5685" s="2"/>
      <c r="G5685" s="2"/>
    </row>
    <row r="5686" spans="6:7">
      <c r="F5686" s="2"/>
      <c r="G5686" s="2"/>
    </row>
    <row r="5687" spans="6:7">
      <c r="F5687" s="2"/>
      <c r="G5687" s="2"/>
    </row>
    <row r="5688" spans="6:7">
      <c r="F5688" s="2"/>
      <c r="G5688" s="2"/>
    </row>
    <row r="5689" spans="6:7">
      <c r="F5689" s="2"/>
      <c r="G5689" s="2"/>
    </row>
    <row r="5690" spans="6:7">
      <c r="F5690" s="2"/>
      <c r="G5690" s="2"/>
    </row>
    <row r="5691" spans="6:7">
      <c r="F5691" s="2"/>
      <c r="G5691" s="2"/>
    </row>
    <row r="5692" spans="6:7">
      <c r="F5692" s="2"/>
      <c r="G5692" s="2"/>
    </row>
    <row r="5693" spans="6:7">
      <c r="F5693" s="2"/>
      <c r="G5693" s="2"/>
    </row>
    <row r="5694" spans="6:7">
      <c r="F5694" s="2"/>
      <c r="G5694" s="2"/>
    </row>
    <row r="5695" spans="6:7">
      <c r="F5695" s="2"/>
      <c r="G5695" s="2"/>
    </row>
    <row r="5696" spans="6:7">
      <c r="F5696" s="2"/>
      <c r="G5696" s="2"/>
    </row>
    <row r="5697" spans="6:7">
      <c r="F5697" s="2"/>
      <c r="G5697" s="2"/>
    </row>
    <row r="5698" spans="6:7">
      <c r="F5698" s="2"/>
      <c r="G5698" s="2"/>
    </row>
    <row r="5699" spans="6:7">
      <c r="F5699" s="2"/>
      <c r="G5699" s="2"/>
    </row>
    <row r="5700" spans="6:7">
      <c r="F5700" s="2"/>
      <c r="G5700" s="2"/>
    </row>
    <row r="5701" spans="6:7">
      <c r="F5701" s="2"/>
      <c r="G5701" s="2"/>
    </row>
    <row r="5702" spans="6:7">
      <c r="F5702" s="2"/>
      <c r="G5702" s="2"/>
    </row>
    <row r="5703" spans="6:7">
      <c r="F5703" s="2"/>
      <c r="G5703" s="2"/>
    </row>
    <row r="5704" spans="6:7">
      <c r="F5704" s="2"/>
      <c r="G5704" s="2"/>
    </row>
    <row r="5705" spans="6:7">
      <c r="F5705" s="2"/>
      <c r="G5705" s="2"/>
    </row>
    <row r="5706" spans="6:7">
      <c r="F5706" s="2"/>
      <c r="G5706" s="2"/>
    </row>
    <row r="5707" spans="6:7">
      <c r="F5707" s="2"/>
      <c r="G5707" s="2"/>
    </row>
    <row r="5708" spans="6:7">
      <c r="F5708" s="2"/>
      <c r="G5708" s="2"/>
    </row>
    <row r="5709" spans="6:7">
      <c r="F5709" s="2"/>
      <c r="G5709" s="2"/>
    </row>
    <row r="5710" spans="6:7">
      <c r="F5710" s="2"/>
      <c r="G5710" s="2"/>
    </row>
    <row r="5711" spans="6:7">
      <c r="F5711" s="2"/>
      <c r="G5711" s="2"/>
    </row>
    <row r="5712" spans="6:7">
      <c r="F5712" s="2"/>
      <c r="G5712" s="2"/>
    </row>
    <row r="5713" spans="6:7">
      <c r="F5713" s="2"/>
      <c r="G5713" s="2"/>
    </row>
    <row r="5714" spans="6:7">
      <c r="F5714" s="2"/>
      <c r="G5714" s="2"/>
    </row>
    <row r="5715" spans="6:7">
      <c r="F5715" s="2"/>
      <c r="G5715" s="2"/>
    </row>
    <row r="5716" spans="6:7">
      <c r="F5716" s="2"/>
      <c r="G5716" s="2"/>
    </row>
    <row r="5717" spans="6:7">
      <c r="F5717" s="2"/>
      <c r="G5717" s="2"/>
    </row>
    <row r="5718" spans="6:7">
      <c r="F5718" s="2"/>
      <c r="G5718" s="2"/>
    </row>
    <row r="5719" spans="6:7">
      <c r="F5719" s="2"/>
      <c r="G5719" s="2"/>
    </row>
    <row r="5720" spans="6:7">
      <c r="F5720" s="2"/>
      <c r="G5720" s="2"/>
    </row>
    <row r="5721" spans="6:7">
      <c r="F5721" s="2"/>
      <c r="G5721" s="2"/>
    </row>
    <row r="5722" spans="6:7">
      <c r="F5722" s="2"/>
      <c r="G5722" s="2"/>
    </row>
    <row r="5723" spans="6:7">
      <c r="F5723" s="2"/>
      <c r="G5723" s="2"/>
    </row>
    <row r="5724" spans="6:7">
      <c r="F5724" s="2"/>
      <c r="G5724" s="2"/>
    </row>
    <row r="5725" spans="6:7">
      <c r="F5725" s="2"/>
      <c r="G5725" s="2"/>
    </row>
    <row r="5726" spans="6:7">
      <c r="F5726" s="2"/>
      <c r="G5726" s="2"/>
    </row>
    <row r="5727" spans="6:7">
      <c r="F5727" s="2"/>
      <c r="G5727" s="2"/>
    </row>
    <row r="5728" spans="6:7">
      <c r="F5728" s="2"/>
      <c r="G5728" s="2"/>
    </row>
    <row r="5729" spans="6:7">
      <c r="F5729" s="2"/>
      <c r="G5729" s="2"/>
    </row>
    <row r="5730" spans="6:7">
      <c r="F5730" s="2"/>
      <c r="G5730" s="2"/>
    </row>
    <row r="5731" spans="6:7">
      <c r="F5731" s="2"/>
      <c r="G5731" s="2"/>
    </row>
    <row r="5732" spans="6:7">
      <c r="F5732" s="2"/>
      <c r="G5732" s="2"/>
    </row>
    <row r="5733" spans="6:7">
      <c r="F5733" s="2"/>
      <c r="G5733" s="2"/>
    </row>
    <row r="5734" spans="6:7">
      <c r="F5734" s="2"/>
      <c r="G5734" s="2"/>
    </row>
    <row r="5735" spans="6:7">
      <c r="F5735" s="2"/>
      <c r="G5735" s="2"/>
    </row>
    <row r="5736" spans="6:7">
      <c r="F5736" s="2"/>
      <c r="G5736" s="2"/>
    </row>
    <row r="5737" spans="6:7">
      <c r="F5737" s="2"/>
      <c r="G5737" s="2"/>
    </row>
    <row r="5738" spans="6:7">
      <c r="F5738" s="2"/>
      <c r="G5738" s="2"/>
    </row>
    <row r="5739" spans="6:7">
      <c r="F5739" s="2"/>
      <c r="G5739" s="2"/>
    </row>
    <row r="5740" spans="6:7">
      <c r="F5740" s="2"/>
      <c r="G5740" s="2"/>
    </row>
    <row r="5741" spans="6:7">
      <c r="F5741" s="2"/>
      <c r="G5741" s="2"/>
    </row>
    <row r="5742" spans="6:7">
      <c r="F5742" s="2"/>
      <c r="G5742" s="2"/>
    </row>
    <row r="5743" spans="6:7">
      <c r="F5743" s="2"/>
      <c r="G5743" s="2"/>
    </row>
    <row r="5744" spans="6:7">
      <c r="F5744" s="2"/>
      <c r="G5744" s="2"/>
    </row>
    <row r="5745" spans="6:7">
      <c r="F5745" s="2"/>
      <c r="G5745" s="2"/>
    </row>
    <row r="5746" spans="6:7">
      <c r="F5746" s="2"/>
      <c r="G5746" s="2"/>
    </row>
    <row r="5747" spans="6:7">
      <c r="F5747" s="2"/>
      <c r="G5747" s="2"/>
    </row>
    <row r="5748" spans="6:7">
      <c r="F5748" s="2"/>
      <c r="G5748" s="2"/>
    </row>
    <row r="5749" spans="6:7">
      <c r="F5749" s="2"/>
      <c r="G5749" s="2"/>
    </row>
    <row r="5750" spans="6:7">
      <c r="F5750" s="2"/>
      <c r="G5750" s="2"/>
    </row>
    <row r="5751" spans="6:7">
      <c r="F5751" s="2"/>
      <c r="G5751" s="2"/>
    </row>
    <row r="5752" spans="6:7">
      <c r="F5752" s="2"/>
      <c r="G5752" s="2"/>
    </row>
    <row r="5753" spans="6:7">
      <c r="F5753" s="2"/>
      <c r="G5753" s="2"/>
    </row>
    <row r="5754" spans="6:7">
      <c r="F5754" s="2"/>
      <c r="G5754" s="2"/>
    </row>
    <row r="5755" spans="6:7">
      <c r="F5755" s="2"/>
      <c r="G5755" s="2"/>
    </row>
    <row r="5756" spans="6:7">
      <c r="F5756" s="2"/>
      <c r="G5756" s="2"/>
    </row>
    <row r="5757" spans="6:7">
      <c r="F5757" s="2"/>
      <c r="G5757" s="2"/>
    </row>
    <row r="5758" spans="6:7">
      <c r="F5758" s="2"/>
      <c r="G5758" s="2"/>
    </row>
    <row r="5759" spans="6:7">
      <c r="F5759" s="2"/>
      <c r="G5759" s="2"/>
    </row>
    <row r="5760" spans="6:7">
      <c r="F5760" s="2"/>
      <c r="G5760" s="2"/>
    </row>
    <row r="5761" spans="6:7">
      <c r="F5761" s="2"/>
      <c r="G5761" s="2"/>
    </row>
    <row r="5762" spans="6:7">
      <c r="F5762" s="2"/>
      <c r="G5762" s="2"/>
    </row>
    <row r="5763" spans="6:7">
      <c r="F5763" s="2"/>
      <c r="G5763" s="2"/>
    </row>
    <row r="5764" spans="6:7">
      <c r="F5764" s="2"/>
      <c r="G5764" s="2"/>
    </row>
    <row r="5765" spans="6:7">
      <c r="F5765" s="2"/>
      <c r="G5765" s="2"/>
    </row>
    <row r="5766" spans="6:7">
      <c r="F5766" s="2"/>
      <c r="G5766" s="2"/>
    </row>
    <row r="5767" spans="6:7">
      <c r="F5767" s="2"/>
      <c r="G5767" s="2"/>
    </row>
    <row r="5768" spans="6:7">
      <c r="F5768" s="2"/>
      <c r="G5768" s="2"/>
    </row>
    <row r="5769" spans="6:7">
      <c r="F5769" s="2"/>
      <c r="G5769" s="2"/>
    </row>
    <row r="5770" spans="6:7">
      <c r="F5770" s="2"/>
      <c r="G5770" s="2"/>
    </row>
    <row r="5771" spans="6:7">
      <c r="F5771" s="2"/>
      <c r="G5771" s="2"/>
    </row>
    <row r="5772" spans="6:7">
      <c r="F5772" s="2"/>
      <c r="G5772" s="2"/>
    </row>
    <row r="5773" spans="6:7">
      <c r="F5773" s="2"/>
      <c r="G5773" s="2"/>
    </row>
    <row r="5774" spans="6:7">
      <c r="F5774" s="2"/>
      <c r="G5774" s="2"/>
    </row>
    <row r="5775" spans="6:7">
      <c r="F5775" s="2"/>
      <c r="G5775" s="2"/>
    </row>
    <row r="5776" spans="6:7">
      <c r="F5776" s="2"/>
      <c r="G5776" s="2"/>
    </row>
    <row r="5777" spans="6:7">
      <c r="F5777" s="2"/>
      <c r="G5777" s="2"/>
    </row>
    <row r="5778" spans="6:7">
      <c r="F5778" s="2"/>
      <c r="G5778" s="2"/>
    </row>
    <row r="5779" spans="6:7">
      <c r="F5779" s="2"/>
      <c r="G5779" s="2"/>
    </row>
    <row r="5780" spans="6:7">
      <c r="F5780" s="2"/>
      <c r="G5780" s="2"/>
    </row>
    <row r="5781" spans="6:7">
      <c r="F5781" s="2"/>
      <c r="G5781" s="2"/>
    </row>
    <row r="5782" spans="6:7">
      <c r="F5782" s="2"/>
      <c r="G5782" s="2"/>
    </row>
    <row r="5783" spans="6:7">
      <c r="F5783" s="2"/>
      <c r="G5783" s="2"/>
    </row>
    <row r="5784" spans="6:7">
      <c r="F5784" s="2"/>
      <c r="G5784" s="2"/>
    </row>
    <row r="5785" spans="6:7">
      <c r="F5785" s="2"/>
      <c r="G5785" s="2"/>
    </row>
    <row r="5786" spans="6:7">
      <c r="F5786" s="2"/>
      <c r="G5786" s="2"/>
    </row>
    <row r="5787" spans="6:7">
      <c r="F5787" s="2"/>
      <c r="G5787" s="2"/>
    </row>
    <row r="5788" spans="6:7">
      <c r="F5788" s="2"/>
      <c r="G5788" s="2"/>
    </row>
    <row r="5789" spans="6:7">
      <c r="F5789" s="2"/>
      <c r="G5789" s="2"/>
    </row>
    <row r="5790" spans="6:7">
      <c r="F5790" s="2"/>
      <c r="G5790" s="2"/>
    </row>
    <row r="5791" spans="6:7">
      <c r="F5791" s="2"/>
      <c r="G5791" s="2"/>
    </row>
    <row r="5792" spans="6:7">
      <c r="F5792" s="2"/>
      <c r="G5792" s="2"/>
    </row>
    <row r="5793" spans="6:7">
      <c r="F5793" s="2"/>
      <c r="G5793" s="2"/>
    </row>
    <row r="5794" spans="6:7">
      <c r="F5794" s="2"/>
      <c r="G5794" s="2"/>
    </row>
    <row r="5795" spans="6:7">
      <c r="F5795" s="2"/>
      <c r="G5795" s="2"/>
    </row>
    <row r="5796" spans="6:7">
      <c r="F5796" s="2"/>
      <c r="G5796" s="2"/>
    </row>
    <row r="5797" spans="6:7">
      <c r="F5797" s="2"/>
      <c r="G5797" s="2"/>
    </row>
    <row r="5798" spans="6:7">
      <c r="F5798" s="2"/>
      <c r="G5798" s="2"/>
    </row>
    <row r="5799" spans="6:7">
      <c r="F5799" s="2"/>
      <c r="G5799" s="2"/>
    </row>
    <row r="5800" spans="6:7">
      <c r="F5800" s="2"/>
      <c r="G5800" s="2"/>
    </row>
    <row r="5801" spans="6:7">
      <c r="F5801" s="2"/>
      <c r="G5801" s="2"/>
    </row>
    <row r="5802" spans="6:7">
      <c r="F5802" s="2"/>
      <c r="G5802" s="2"/>
    </row>
    <row r="5803" spans="6:7">
      <c r="F5803" s="2"/>
      <c r="G5803" s="2"/>
    </row>
    <row r="5804" spans="6:7">
      <c r="F5804" s="2"/>
      <c r="G5804" s="2"/>
    </row>
    <row r="5805" spans="6:7">
      <c r="F5805" s="2"/>
      <c r="G5805" s="2"/>
    </row>
    <row r="5806" spans="6:7">
      <c r="F5806" s="2"/>
      <c r="G5806" s="2"/>
    </row>
    <row r="5807" spans="6:7">
      <c r="F5807" s="2"/>
      <c r="G5807" s="2"/>
    </row>
    <row r="5808" spans="6:7">
      <c r="F5808" s="2"/>
      <c r="G5808" s="2"/>
    </row>
    <row r="5809" spans="6:7">
      <c r="F5809" s="2"/>
      <c r="G5809" s="2"/>
    </row>
    <row r="5810" spans="6:7">
      <c r="F5810" s="2"/>
      <c r="G5810" s="2"/>
    </row>
    <row r="5811" spans="6:7">
      <c r="F5811" s="2"/>
      <c r="G5811" s="2"/>
    </row>
    <row r="5812" spans="6:7">
      <c r="F5812" s="2"/>
      <c r="G5812" s="2"/>
    </row>
    <row r="5813" spans="6:7">
      <c r="F5813" s="2"/>
      <c r="G5813" s="2"/>
    </row>
    <row r="5814" spans="6:7">
      <c r="F5814" s="2"/>
      <c r="G5814" s="2"/>
    </row>
    <row r="5815" spans="6:7">
      <c r="F5815" s="2"/>
      <c r="G5815" s="2"/>
    </row>
    <row r="5816" spans="6:7">
      <c r="F5816" s="2"/>
      <c r="G5816" s="2"/>
    </row>
    <row r="5817" spans="6:7">
      <c r="F5817" s="2"/>
      <c r="G5817" s="2"/>
    </row>
    <row r="5818" spans="6:7">
      <c r="F5818" s="2"/>
      <c r="G5818" s="2"/>
    </row>
    <row r="5819" spans="6:7">
      <c r="F5819" s="2"/>
      <c r="G5819" s="2"/>
    </row>
    <row r="5820" spans="6:7">
      <c r="F5820" s="2"/>
      <c r="G5820" s="2"/>
    </row>
    <row r="5821" spans="6:7">
      <c r="F5821" s="2"/>
      <c r="G5821" s="2"/>
    </row>
    <row r="5822" spans="6:7">
      <c r="F5822" s="2"/>
      <c r="G5822" s="2"/>
    </row>
    <row r="5823" spans="6:7">
      <c r="F5823" s="2"/>
      <c r="G5823" s="2"/>
    </row>
    <row r="5824" spans="6:7">
      <c r="F5824" s="2"/>
      <c r="G5824" s="2"/>
    </row>
    <row r="5825" spans="6:7">
      <c r="F5825" s="2"/>
      <c r="G5825" s="2"/>
    </row>
    <row r="5826" spans="6:7">
      <c r="F5826" s="2"/>
      <c r="G5826" s="2"/>
    </row>
    <row r="5827" spans="6:7">
      <c r="F5827" s="2"/>
      <c r="G5827" s="2"/>
    </row>
    <row r="5828" spans="6:7">
      <c r="F5828" s="2"/>
      <c r="G5828" s="2"/>
    </row>
    <row r="5829" spans="6:7">
      <c r="F5829" s="2"/>
      <c r="G5829" s="2"/>
    </row>
    <row r="5830" spans="6:7">
      <c r="F5830" s="2"/>
      <c r="G5830" s="2"/>
    </row>
    <row r="5831" spans="6:7">
      <c r="F5831" s="2"/>
      <c r="G5831" s="2"/>
    </row>
    <row r="5832" spans="6:7">
      <c r="F5832" s="2"/>
      <c r="G5832" s="2"/>
    </row>
    <row r="5833" spans="6:7">
      <c r="F5833" s="2"/>
      <c r="G5833" s="2"/>
    </row>
    <row r="5834" spans="6:7">
      <c r="F5834" s="2"/>
      <c r="G5834" s="2"/>
    </row>
    <row r="5835" spans="6:7">
      <c r="F5835" s="2"/>
      <c r="G5835" s="2"/>
    </row>
    <row r="5836" spans="6:7">
      <c r="F5836" s="2"/>
      <c r="G5836" s="2"/>
    </row>
    <row r="5837" spans="6:7">
      <c r="F5837" s="2"/>
      <c r="G5837" s="2"/>
    </row>
    <row r="5838" spans="6:7">
      <c r="F5838" s="2"/>
      <c r="G5838" s="2"/>
    </row>
    <row r="5839" spans="6:7">
      <c r="F5839" s="2"/>
      <c r="G5839" s="2"/>
    </row>
    <row r="5840" spans="6:7">
      <c r="F5840" s="2"/>
      <c r="G5840" s="2"/>
    </row>
    <row r="5841" spans="6:7">
      <c r="F5841" s="2"/>
      <c r="G5841" s="2"/>
    </row>
    <row r="5842" spans="6:7">
      <c r="F5842" s="2"/>
      <c r="G5842" s="2"/>
    </row>
    <row r="5843" spans="6:7">
      <c r="F5843" s="2"/>
      <c r="G5843" s="2"/>
    </row>
    <row r="5844" spans="6:7">
      <c r="F5844" s="2"/>
      <c r="G5844" s="2"/>
    </row>
    <row r="5845" spans="6:7">
      <c r="F5845" s="2"/>
      <c r="G5845" s="2"/>
    </row>
    <row r="5846" spans="6:7">
      <c r="F5846" s="2"/>
      <c r="G5846" s="2"/>
    </row>
    <row r="5847" spans="6:7">
      <c r="F5847" s="2"/>
      <c r="G5847" s="2"/>
    </row>
    <row r="5848" spans="6:7">
      <c r="F5848" s="2"/>
      <c r="G5848" s="2"/>
    </row>
    <row r="5849" spans="6:7">
      <c r="F5849" s="2"/>
      <c r="G5849" s="2"/>
    </row>
    <row r="5850" spans="6:7">
      <c r="F5850" s="2"/>
      <c r="G5850" s="2"/>
    </row>
    <row r="5851" spans="6:7">
      <c r="F5851" s="2"/>
      <c r="G5851" s="2"/>
    </row>
    <row r="5852" spans="6:7">
      <c r="F5852" s="2"/>
      <c r="G5852" s="2"/>
    </row>
    <row r="5853" spans="6:7">
      <c r="F5853" s="2"/>
      <c r="G5853" s="2"/>
    </row>
    <row r="5854" spans="6:7">
      <c r="F5854" s="2"/>
      <c r="G5854" s="2"/>
    </row>
    <row r="5855" spans="6:7">
      <c r="F5855" s="2"/>
      <c r="G5855" s="2"/>
    </row>
    <row r="5856" spans="6:7">
      <c r="F5856" s="2"/>
      <c r="G5856" s="2"/>
    </row>
    <row r="5857" spans="6:7">
      <c r="F5857" s="2"/>
      <c r="G5857" s="2"/>
    </row>
    <row r="5858" spans="6:7">
      <c r="F5858" s="2"/>
      <c r="G5858" s="2"/>
    </row>
    <row r="5859" spans="6:7">
      <c r="F5859" s="2"/>
      <c r="G5859" s="2"/>
    </row>
    <row r="5860" spans="6:7">
      <c r="F5860" s="2"/>
      <c r="G5860" s="2"/>
    </row>
    <row r="5861" spans="6:7">
      <c r="F5861" s="2"/>
      <c r="G5861" s="2"/>
    </row>
    <row r="5862" spans="6:7">
      <c r="F5862" s="2"/>
      <c r="G5862" s="2"/>
    </row>
    <row r="5863" spans="6:7">
      <c r="F5863" s="2"/>
      <c r="G5863" s="2"/>
    </row>
    <row r="5864" spans="6:7">
      <c r="F5864" s="2"/>
      <c r="G5864" s="2"/>
    </row>
    <row r="5865" spans="6:7">
      <c r="F5865" s="2"/>
      <c r="G5865" s="2"/>
    </row>
    <row r="5866" spans="6:7">
      <c r="F5866" s="2"/>
      <c r="G5866" s="2"/>
    </row>
    <row r="5867" spans="6:7">
      <c r="F5867" s="2"/>
      <c r="G5867" s="2"/>
    </row>
    <row r="5868" spans="6:7">
      <c r="F5868" s="2"/>
      <c r="G5868" s="2"/>
    </row>
    <row r="5869" spans="6:7">
      <c r="F5869" s="2"/>
      <c r="G5869" s="2"/>
    </row>
    <row r="5870" spans="6:7">
      <c r="F5870" s="2"/>
      <c r="G5870" s="2"/>
    </row>
    <row r="5871" spans="6:7">
      <c r="F5871" s="2"/>
      <c r="G5871" s="2"/>
    </row>
    <row r="5872" spans="6:7">
      <c r="F5872" s="2"/>
      <c r="G5872" s="2"/>
    </row>
    <row r="5873" spans="6:7">
      <c r="F5873" s="2"/>
      <c r="G5873" s="2"/>
    </row>
    <row r="5874" spans="6:7">
      <c r="F5874" s="2"/>
      <c r="G5874" s="2"/>
    </row>
    <row r="5875" spans="6:7">
      <c r="F5875" s="2"/>
      <c r="G5875" s="2"/>
    </row>
    <row r="5876" spans="6:7">
      <c r="F5876" s="2"/>
      <c r="G5876" s="2"/>
    </row>
    <row r="5877" spans="6:7">
      <c r="F5877" s="2"/>
      <c r="G5877" s="2"/>
    </row>
    <row r="5878" spans="6:7">
      <c r="F5878" s="2"/>
      <c r="G5878" s="2"/>
    </row>
    <row r="5879" spans="6:7">
      <c r="F5879" s="2"/>
      <c r="G5879" s="2"/>
    </row>
    <row r="5880" spans="6:7">
      <c r="F5880" s="2"/>
      <c r="G5880" s="2"/>
    </row>
    <row r="5881" spans="6:7">
      <c r="F5881" s="2"/>
      <c r="G5881" s="2"/>
    </row>
    <row r="5882" spans="6:7">
      <c r="F5882" s="2"/>
      <c r="G5882" s="2"/>
    </row>
    <row r="5883" spans="6:7">
      <c r="F5883" s="2"/>
      <c r="G5883" s="2"/>
    </row>
    <row r="5884" spans="6:7">
      <c r="F5884" s="2"/>
      <c r="G5884" s="2"/>
    </row>
    <row r="5885" spans="6:7">
      <c r="F5885" s="2"/>
      <c r="G5885" s="2"/>
    </row>
    <row r="5886" spans="6:7">
      <c r="F5886" s="2"/>
      <c r="G5886" s="2"/>
    </row>
    <row r="5887" spans="6:7">
      <c r="F5887" s="2"/>
      <c r="G5887" s="2"/>
    </row>
    <row r="5888" spans="6:7">
      <c r="F5888" s="2"/>
      <c r="G5888" s="2"/>
    </row>
    <row r="5889" spans="6:7">
      <c r="F5889" s="2"/>
      <c r="G5889" s="2"/>
    </row>
    <row r="5890" spans="6:7">
      <c r="F5890" s="2"/>
      <c r="G5890" s="2"/>
    </row>
    <row r="5891" spans="6:7">
      <c r="F5891" s="2"/>
      <c r="G5891" s="2"/>
    </row>
    <row r="5892" spans="6:7">
      <c r="F5892" s="2"/>
      <c r="G5892" s="2"/>
    </row>
    <row r="5893" spans="6:7">
      <c r="F5893" s="2"/>
      <c r="G5893" s="2"/>
    </row>
    <row r="5894" spans="6:7">
      <c r="F5894" s="2"/>
      <c r="G5894" s="2"/>
    </row>
    <row r="5895" spans="6:7">
      <c r="F5895" s="2"/>
      <c r="G5895" s="2"/>
    </row>
    <row r="5896" spans="6:7">
      <c r="F5896" s="2"/>
      <c r="G5896" s="2"/>
    </row>
    <row r="5897" spans="6:7">
      <c r="F5897" s="2"/>
      <c r="G5897" s="2"/>
    </row>
    <row r="5898" spans="6:7">
      <c r="F5898" s="2"/>
      <c r="G5898" s="2"/>
    </row>
    <row r="5899" spans="6:7">
      <c r="F5899" s="2"/>
      <c r="G5899" s="2"/>
    </row>
    <row r="5900" spans="6:7">
      <c r="F5900" s="2"/>
      <c r="G5900" s="2"/>
    </row>
    <row r="5901" spans="6:7">
      <c r="F5901" s="2"/>
      <c r="G5901" s="2"/>
    </row>
    <row r="5902" spans="6:7">
      <c r="F5902" s="2"/>
      <c r="G5902" s="2"/>
    </row>
    <row r="5903" spans="6:7">
      <c r="F5903" s="2"/>
      <c r="G5903" s="2"/>
    </row>
    <row r="5904" spans="6:7">
      <c r="F5904" s="2"/>
      <c r="G5904" s="2"/>
    </row>
    <row r="5905" spans="6:7">
      <c r="F5905" s="2"/>
      <c r="G5905" s="2"/>
    </row>
    <row r="5906" spans="6:7">
      <c r="F5906" s="2"/>
      <c r="G5906" s="2"/>
    </row>
    <row r="5907" spans="6:7">
      <c r="F5907" s="2"/>
      <c r="G5907" s="2"/>
    </row>
    <row r="5908" spans="6:7">
      <c r="F5908" s="2"/>
      <c r="G5908" s="2"/>
    </row>
    <row r="5909" spans="6:7">
      <c r="F5909" s="2"/>
      <c r="G5909" s="2"/>
    </row>
    <row r="5910" spans="6:7">
      <c r="F5910" s="2"/>
      <c r="G5910" s="2"/>
    </row>
    <row r="5911" spans="6:7">
      <c r="F5911" s="2"/>
      <c r="G5911" s="2"/>
    </row>
    <row r="5912" spans="6:7">
      <c r="F5912" s="2"/>
      <c r="G5912" s="2"/>
    </row>
    <row r="5913" spans="6:7">
      <c r="F5913" s="2"/>
      <c r="G5913" s="2"/>
    </row>
    <row r="5914" spans="6:7">
      <c r="F5914" s="2"/>
      <c r="G5914" s="2"/>
    </row>
    <row r="5915" spans="6:7">
      <c r="F5915" s="2"/>
      <c r="G5915" s="2"/>
    </row>
    <row r="5916" spans="6:7">
      <c r="F5916" s="2"/>
      <c r="G5916" s="2"/>
    </row>
    <row r="5917" spans="6:7">
      <c r="F5917" s="2"/>
      <c r="G5917" s="2"/>
    </row>
    <row r="5918" spans="6:7">
      <c r="F5918" s="2"/>
      <c r="G5918" s="2"/>
    </row>
    <row r="5919" spans="6:7">
      <c r="F5919" s="2"/>
      <c r="G5919" s="2"/>
    </row>
    <row r="5920" spans="6:7">
      <c r="F5920" s="2"/>
      <c r="G5920" s="2"/>
    </row>
    <row r="5921" spans="6:7">
      <c r="F5921" s="2"/>
      <c r="G5921" s="2"/>
    </row>
    <row r="5922" spans="6:7">
      <c r="F5922" s="2"/>
      <c r="G5922" s="2"/>
    </row>
    <row r="5923" spans="6:7">
      <c r="F5923" s="2"/>
      <c r="G5923" s="2"/>
    </row>
    <row r="5924" spans="6:7">
      <c r="F5924" s="2"/>
      <c r="G5924" s="2"/>
    </row>
    <row r="5925" spans="6:7">
      <c r="F5925" s="2"/>
      <c r="G5925" s="2"/>
    </row>
    <row r="5926" spans="6:7">
      <c r="F5926" s="2"/>
      <c r="G5926" s="2"/>
    </row>
    <row r="5927" spans="6:7">
      <c r="F5927" s="2"/>
      <c r="G5927" s="2"/>
    </row>
    <row r="5928" spans="6:7">
      <c r="F5928" s="2"/>
      <c r="G5928" s="2"/>
    </row>
    <row r="5929" spans="6:7">
      <c r="F5929" s="2"/>
      <c r="G5929" s="2"/>
    </row>
    <row r="5930" spans="6:7">
      <c r="F5930" s="2"/>
      <c r="G5930" s="2"/>
    </row>
    <row r="5931" spans="6:7">
      <c r="F5931" s="2"/>
      <c r="G5931" s="2"/>
    </row>
    <row r="5932" spans="6:7">
      <c r="F5932" s="2"/>
      <c r="G5932" s="2"/>
    </row>
    <row r="5933" spans="6:7">
      <c r="F5933" s="2"/>
      <c r="G5933" s="2"/>
    </row>
    <row r="5934" spans="6:7">
      <c r="F5934" s="2"/>
      <c r="G5934" s="2"/>
    </row>
    <row r="5935" spans="6:7">
      <c r="F5935" s="2"/>
      <c r="G5935" s="2"/>
    </row>
    <row r="5936" spans="6:7">
      <c r="F5936" s="2"/>
      <c r="G5936" s="2"/>
    </row>
    <row r="5937" spans="6:7">
      <c r="F5937" s="2"/>
      <c r="G5937" s="2"/>
    </row>
    <row r="5938" spans="6:7">
      <c r="F5938" s="2"/>
      <c r="G5938" s="2"/>
    </row>
    <row r="5939" spans="6:7">
      <c r="F5939" s="2"/>
      <c r="G5939" s="2"/>
    </row>
    <row r="5940" spans="6:7">
      <c r="F5940" s="2"/>
      <c r="G5940" s="2"/>
    </row>
    <row r="5941" spans="6:7">
      <c r="F5941" s="2"/>
      <c r="G5941" s="2"/>
    </row>
    <row r="5942" spans="6:7">
      <c r="F5942" s="2"/>
      <c r="G5942" s="2"/>
    </row>
    <row r="5943" spans="6:7">
      <c r="F5943" s="2"/>
      <c r="G5943" s="2"/>
    </row>
    <row r="5944" spans="6:7">
      <c r="F5944" s="2"/>
      <c r="G5944" s="2"/>
    </row>
    <row r="5945" spans="6:7">
      <c r="F5945" s="2"/>
      <c r="G5945" s="2"/>
    </row>
    <row r="5946" spans="6:7">
      <c r="F5946" s="2"/>
      <c r="G5946" s="2"/>
    </row>
    <row r="5947" spans="6:7">
      <c r="F5947" s="2"/>
      <c r="G5947" s="2"/>
    </row>
    <row r="5948" spans="6:7">
      <c r="F5948" s="2"/>
      <c r="G5948" s="2"/>
    </row>
    <row r="5949" spans="6:7">
      <c r="F5949" s="2"/>
      <c r="G5949" s="2"/>
    </row>
    <row r="5950" spans="6:7">
      <c r="F5950" s="2"/>
      <c r="G5950" s="2"/>
    </row>
    <row r="5951" spans="6:7">
      <c r="F5951" s="2"/>
      <c r="G5951" s="2"/>
    </row>
    <row r="5952" spans="6:7">
      <c r="F5952" s="2"/>
      <c r="G5952" s="2"/>
    </row>
    <row r="5953" spans="6:7">
      <c r="F5953" s="2"/>
      <c r="G5953" s="2"/>
    </row>
    <row r="5954" spans="6:7">
      <c r="F5954" s="2"/>
      <c r="G5954" s="2"/>
    </row>
    <row r="5955" spans="6:7">
      <c r="F5955" s="2"/>
      <c r="G5955" s="2"/>
    </row>
    <row r="5956" spans="6:7">
      <c r="F5956" s="2"/>
      <c r="G5956" s="2"/>
    </row>
    <row r="5957" spans="6:7">
      <c r="F5957" s="2"/>
      <c r="G5957" s="2"/>
    </row>
    <row r="5958" spans="6:7">
      <c r="F5958" s="2"/>
      <c r="G5958" s="2"/>
    </row>
    <row r="5959" spans="6:7">
      <c r="F5959" s="2"/>
      <c r="G5959" s="2"/>
    </row>
    <row r="5960" spans="6:7">
      <c r="F5960" s="2"/>
      <c r="G5960" s="2"/>
    </row>
    <row r="5961" spans="6:7">
      <c r="F5961" s="2"/>
      <c r="G5961" s="2"/>
    </row>
    <row r="5962" spans="6:7">
      <c r="F5962" s="2"/>
      <c r="G5962" s="2"/>
    </row>
    <row r="5963" spans="6:7">
      <c r="F5963" s="2"/>
      <c r="G5963" s="2"/>
    </row>
    <row r="5964" spans="6:7">
      <c r="F5964" s="2"/>
      <c r="G5964" s="2"/>
    </row>
    <row r="5965" spans="6:7">
      <c r="F5965" s="2"/>
      <c r="G5965" s="2"/>
    </row>
    <row r="5966" spans="6:7">
      <c r="F5966" s="2"/>
      <c r="G5966" s="2"/>
    </row>
    <row r="5967" spans="6:7">
      <c r="F5967" s="2"/>
      <c r="G5967" s="2"/>
    </row>
    <row r="5968" spans="6:7">
      <c r="F5968" s="2"/>
      <c r="G5968" s="2"/>
    </row>
    <row r="5969" spans="6:7">
      <c r="F5969" s="2"/>
      <c r="G5969" s="2"/>
    </row>
    <row r="5970" spans="6:7">
      <c r="F5970" s="2"/>
      <c r="G5970" s="2"/>
    </row>
    <row r="5971" spans="6:7">
      <c r="F5971" s="2"/>
      <c r="G5971" s="2"/>
    </row>
    <row r="5972" spans="6:7">
      <c r="F5972" s="2"/>
      <c r="G5972" s="2"/>
    </row>
    <row r="5973" spans="6:7">
      <c r="F5973" s="2"/>
      <c r="G5973" s="2"/>
    </row>
    <row r="5974" spans="6:7">
      <c r="F5974" s="2"/>
      <c r="G5974" s="2"/>
    </row>
    <row r="5975" spans="6:7">
      <c r="F5975" s="2"/>
      <c r="G5975" s="2"/>
    </row>
    <row r="5976" spans="6:7">
      <c r="F5976" s="2"/>
      <c r="G5976" s="2"/>
    </row>
    <row r="5977" spans="6:7">
      <c r="F5977" s="2"/>
      <c r="G5977" s="2"/>
    </row>
    <row r="5978" spans="6:7">
      <c r="F5978" s="2"/>
      <c r="G5978" s="2"/>
    </row>
    <row r="5979" spans="6:7">
      <c r="F5979" s="2"/>
      <c r="G5979" s="2"/>
    </row>
    <row r="5980" spans="6:7">
      <c r="F5980" s="2"/>
      <c r="G5980" s="2"/>
    </row>
    <row r="5981" spans="6:7">
      <c r="F5981" s="2"/>
      <c r="G5981" s="2"/>
    </row>
    <row r="5982" spans="6:7">
      <c r="F5982" s="2"/>
      <c r="G5982" s="2"/>
    </row>
    <row r="5983" spans="6:7">
      <c r="F5983" s="2"/>
      <c r="G5983" s="2"/>
    </row>
    <row r="5984" spans="6:7">
      <c r="F5984" s="2"/>
      <c r="G5984" s="2"/>
    </row>
    <row r="5985" spans="6:7">
      <c r="F5985" s="2"/>
      <c r="G5985" s="2"/>
    </row>
    <row r="5986" spans="6:7">
      <c r="F5986" s="2"/>
      <c r="G5986" s="2"/>
    </row>
    <row r="5987" spans="6:7">
      <c r="F5987" s="2"/>
      <c r="G5987" s="2"/>
    </row>
    <row r="5988" spans="6:7">
      <c r="F5988" s="2"/>
      <c r="G5988" s="2"/>
    </row>
    <row r="5989" spans="6:7">
      <c r="F5989" s="2"/>
      <c r="G5989" s="2"/>
    </row>
    <row r="5990" spans="6:7">
      <c r="F5990" s="2"/>
      <c r="G5990" s="2"/>
    </row>
    <row r="5991" spans="6:7">
      <c r="F5991" s="2"/>
      <c r="G5991" s="2"/>
    </row>
    <row r="5992" spans="6:7">
      <c r="F5992" s="2"/>
      <c r="G5992" s="2"/>
    </row>
    <row r="5993" spans="6:7">
      <c r="F5993" s="2"/>
      <c r="G5993" s="2"/>
    </row>
    <row r="5994" spans="6:7">
      <c r="F5994" s="2"/>
      <c r="G5994" s="2"/>
    </row>
    <row r="5995" spans="6:7">
      <c r="F5995" s="2"/>
      <c r="G5995" s="2"/>
    </row>
    <row r="5996" spans="6:7">
      <c r="F5996" s="2"/>
      <c r="G5996" s="2"/>
    </row>
    <row r="5997" spans="6:7">
      <c r="F5997" s="2"/>
      <c r="G5997" s="2"/>
    </row>
    <row r="5998" spans="6:7">
      <c r="F5998" s="2"/>
      <c r="G5998" s="2"/>
    </row>
    <row r="5999" spans="6:7">
      <c r="F5999" s="2"/>
      <c r="G5999" s="2"/>
    </row>
    <row r="6000" spans="6:7">
      <c r="F6000" s="2"/>
      <c r="G6000" s="2"/>
    </row>
    <row r="6001" spans="6:7">
      <c r="F6001" s="2"/>
      <c r="G6001" s="2"/>
    </row>
    <row r="6002" spans="6:7">
      <c r="F6002" s="2"/>
      <c r="G6002" s="2"/>
    </row>
    <row r="6003" spans="6:7">
      <c r="F6003" s="2"/>
      <c r="G6003" s="2"/>
    </row>
    <row r="6004" spans="6:7">
      <c r="F6004" s="2"/>
      <c r="G6004" s="2"/>
    </row>
    <row r="6005" spans="6:7">
      <c r="F6005" s="2"/>
      <c r="G6005" s="2"/>
    </row>
    <row r="6006" spans="6:7">
      <c r="F6006" s="2"/>
      <c r="G6006" s="2"/>
    </row>
    <row r="6007" spans="6:7">
      <c r="F6007" s="2"/>
      <c r="G6007" s="2"/>
    </row>
    <row r="6008" spans="6:7">
      <c r="F6008" s="2"/>
      <c r="G6008" s="2"/>
    </row>
    <row r="6009" spans="6:7">
      <c r="F6009" s="2"/>
      <c r="G6009" s="2"/>
    </row>
    <row r="6010" spans="6:7">
      <c r="F6010" s="2"/>
      <c r="G6010" s="2"/>
    </row>
    <row r="6011" spans="6:7">
      <c r="F6011" s="2"/>
      <c r="G6011" s="2"/>
    </row>
    <row r="6012" spans="6:7">
      <c r="F6012" s="2"/>
      <c r="G6012" s="2"/>
    </row>
    <row r="6013" spans="6:7">
      <c r="F6013" s="2"/>
      <c r="G6013" s="2"/>
    </row>
    <row r="6014" spans="6:7">
      <c r="F6014" s="2"/>
      <c r="G6014" s="2"/>
    </row>
    <row r="6015" spans="6:7">
      <c r="F6015" s="2"/>
      <c r="G6015" s="2"/>
    </row>
    <row r="6016" spans="6:7">
      <c r="F6016" s="2"/>
      <c r="G6016" s="2"/>
    </row>
    <row r="6017" spans="6:7">
      <c r="F6017" s="2"/>
      <c r="G6017" s="2"/>
    </row>
    <row r="6018" spans="6:7">
      <c r="F6018" s="2"/>
      <c r="G6018" s="2"/>
    </row>
    <row r="6019" spans="6:7">
      <c r="F6019" s="2"/>
      <c r="G6019" s="2"/>
    </row>
    <row r="6020" spans="6:7">
      <c r="F6020" s="2"/>
      <c r="G6020" s="2"/>
    </row>
    <row r="6021" spans="6:7">
      <c r="F6021" s="2"/>
      <c r="G6021" s="2"/>
    </row>
    <row r="6022" spans="6:7">
      <c r="F6022" s="2"/>
      <c r="G6022" s="2"/>
    </row>
    <row r="6023" spans="6:7">
      <c r="F6023" s="2"/>
      <c r="G6023" s="2"/>
    </row>
    <row r="6024" spans="6:7">
      <c r="F6024" s="2"/>
      <c r="G6024" s="2"/>
    </row>
    <row r="6025" spans="6:7">
      <c r="F6025" s="2"/>
      <c r="G6025" s="2"/>
    </row>
    <row r="6026" spans="6:7">
      <c r="F6026" s="2"/>
      <c r="G6026" s="2"/>
    </row>
    <row r="6027" spans="6:7">
      <c r="F6027" s="2"/>
      <c r="G6027" s="2"/>
    </row>
    <row r="6028" spans="6:7">
      <c r="F6028" s="2"/>
      <c r="G6028" s="2"/>
    </row>
    <row r="6029" spans="6:7">
      <c r="F6029" s="2"/>
      <c r="G6029" s="2"/>
    </row>
    <row r="6030" spans="6:7">
      <c r="F6030" s="2"/>
      <c r="G6030" s="2"/>
    </row>
    <row r="6031" spans="6:7">
      <c r="F6031" s="2"/>
      <c r="G6031" s="2"/>
    </row>
    <row r="6032" spans="6:7">
      <c r="F6032" s="2"/>
      <c r="G6032" s="2"/>
    </row>
    <row r="6033" spans="6:7">
      <c r="F6033" s="2"/>
      <c r="G6033" s="2"/>
    </row>
    <row r="6034" spans="6:7">
      <c r="F6034" s="2"/>
      <c r="G6034" s="2"/>
    </row>
    <row r="6035" spans="6:7">
      <c r="F6035" s="2"/>
      <c r="G6035" s="2"/>
    </row>
    <row r="6036" spans="6:7">
      <c r="F6036" s="2"/>
      <c r="G6036" s="2"/>
    </row>
    <row r="6037" spans="6:7">
      <c r="F6037" s="2"/>
      <c r="G6037" s="2"/>
    </row>
    <row r="6038" spans="6:7">
      <c r="F6038" s="2"/>
      <c r="G6038" s="2"/>
    </row>
    <row r="6039" spans="6:7">
      <c r="F6039" s="2"/>
      <c r="G6039" s="2"/>
    </row>
    <row r="6040" spans="6:7">
      <c r="F6040" s="2"/>
      <c r="G6040" s="2"/>
    </row>
    <row r="6041" spans="6:7">
      <c r="F6041" s="2"/>
      <c r="G6041" s="2"/>
    </row>
    <row r="6042" spans="6:7">
      <c r="F6042" s="2"/>
      <c r="G6042" s="2"/>
    </row>
    <row r="6043" spans="6:7">
      <c r="F6043" s="2"/>
      <c r="G6043" s="2"/>
    </row>
    <row r="6044" spans="6:7">
      <c r="F6044" s="2"/>
      <c r="G6044" s="2"/>
    </row>
    <row r="6045" spans="6:7">
      <c r="F6045" s="2"/>
      <c r="G6045" s="2"/>
    </row>
    <row r="6046" spans="6:7">
      <c r="F6046" s="2"/>
      <c r="G6046" s="2"/>
    </row>
    <row r="6047" spans="6:7">
      <c r="F6047" s="2"/>
      <c r="G6047" s="2"/>
    </row>
    <row r="6048" spans="6:7">
      <c r="F6048" s="2"/>
      <c r="G6048" s="2"/>
    </row>
    <row r="6049" spans="6:7">
      <c r="F6049" s="2"/>
      <c r="G6049" s="2"/>
    </row>
    <row r="6050" spans="6:7">
      <c r="F6050" s="2"/>
      <c r="G6050" s="2"/>
    </row>
    <row r="6051" spans="6:7">
      <c r="F6051" s="2"/>
      <c r="G6051" s="2"/>
    </row>
    <row r="6052" spans="6:7">
      <c r="F6052" s="2"/>
      <c r="G6052" s="2"/>
    </row>
    <row r="6053" spans="6:7">
      <c r="F6053" s="2"/>
      <c r="G6053" s="2"/>
    </row>
    <row r="6054" spans="6:7">
      <c r="F6054" s="2"/>
      <c r="G6054" s="2"/>
    </row>
    <row r="6055" spans="6:7">
      <c r="F6055" s="2"/>
      <c r="G6055" s="2"/>
    </row>
    <row r="6056" spans="6:7">
      <c r="F6056" s="2"/>
      <c r="G6056" s="2"/>
    </row>
    <row r="6057" spans="6:7">
      <c r="F6057" s="2"/>
      <c r="G6057" s="2"/>
    </row>
    <row r="6058" spans="6:7">
      <c r="F6058" s="2"/>
      <c r="G6058" s="2"/>
    </row>
    <row r="6059" spans="6:7">
      <c r="F6059" s="2"/>
      <c r="G6059" s="2"/>
    </row>
    <row r="6060" spans="6:7">
      <c r="F6060" s="2"/>
      <c r="G6060" s="2"/>
    </row>
    <row r="6061" spans="6:7">
      <c r="F6061" s="2"/>
      <c r="G6061" s="2"/>
    </row>
    <row r="6062" spans="6:7">
      <c r="F6062" s="2"/>
      <c r="G6062" s="2"/>
    </row>
    <row r="6063" spans="6:7">
      <c r="F6063" s="2"/>
      <c r="G6063" s="2"/>
    </row>
    <row r="6064" spans="6:7">
      <c r="F6064" s="2"/>
      <c r="G6064" s="2"/>
    </row>
    <row r="6065" spans="6:7">
      <c r="F6065" s="2"/>
      <c r="G6065" s="2"/>
    </row>
    <row r="6066" spans="6:7">
      <c r="F6066" s="2"/>
      <c r="G6066" s="2"/>
    </row>
    <row r="6067" spans="6:7">
      <c r="F6067" s="2"/>
      <c r="G6067" s="2"/>
    </row>
    <row r="6068" spans="6:7">
      <c r="F6068" s="2"/>
      <c r="G6068" s="2"/>
    </row>
    <row r="6069" spans="6:7">
      <c r="F6069" s="2"/>
      <c r="G6069" s="2"/>
    </row>
    <row r="6070" spans="6:7">
      <c r="F6070" s="2"/>
      <c r="G6070" s="2"/>
    </row>
    <row r="6071" spans="6:7">
      <c r="F6071" s="2"/>
      <c r="G6071" s="2"/>
    </row>
    <row r="6072" spans="6:7">
      <c r="F6072" s="2"/>
      <c r="G6072" s="2"/>
    </row>
    <row r="6073" spans="6:7">
      <c r="F6073" s="2"/>
      <c r="G6073" s="2"/>
    </row>
    <row r="6074" spans="6:7">
      <c r="F6074" s="2"/>
      <c r="G6074" s="2"/>
    </row>
    <row r="6075" spans="6:7">
      <c r="F6075" s="2"/>
      <c r="G6075" s="2"/>
    </row>
    <row r="6076" spans="6:7">
      <c r="F6076" s="2"/>
      <c r="G6076" s="2"/>
    </row>
    <row r="6077" spans="6:7">
      <c r="F6077" s="2"/>
      <c r="G6077" s="2"/>
    </row>
    <row r="6078" spans="6:7">
      <c r="F6078" s="2"/>
      <c r="G6078" s="2"/>
    </row>
    <row r="6079" spans="6:7">
      <c r="F6079" s="2"/>
      <c r="G6079" s="2"/>
    </row>
    <row r="6080" spans="6:7">
      <c r="F6080" s="2"/>
      <c r="G6080" s="2"/>
    </row>
    <row r="6081" spans="6:7">
      <c r="F6081" s="2"/>
      <c r="G6081" s="2"/>
    </row>
    <row r="6082" spans="6:7">
      <c r="F6082" s="2"/>
      <c r="G6082" s="2"/>
    </row>
    <row r="6083" spans="6:7">
      <c r="F6083" s="2"/>
      <c r="G6083" s="2"/>
    </row>
    <row r="6084" spans="6:7">
      <c r="F6084" s="2"/>
      <c r="G6084" s="2"/>
    </row>
    <row r="6085" spans="6:7">
      <c r="F6085" s="2"/>
      <c r="G6085" s="2"/>
    </row>
    <row r="6086" spans="6:7">
      <c r="F6086" s="2"/>
      <c r="G6086" s="2"/>
    </row>
    <row r="6087" spans="6:7">
      <c r="F6087" s="2"/>
      <c r="G6087" s="2"/>
    </row>
    <row r="6088" spans="6:7">
      <c r="F6088" s="2"/>
      <c r="G6088" s="2"/>
    </row>
    <row r="6089" spans="6:7">
      <c r="F6089" s="2"/>
      <c r="G6089" s="2"/>
    </row>
    <row r="6090" spans="6:7">
      <c r="F6090" s="2"/>
      <c r="G6090" s="2"/>
    </row>
    <row r="6091" spans="6:7">
      <c r="F6091" s="2"/>
      <c r="G6091" s="2"/>
    </row>
    <row r="6092" spans="6:7">
      <c r="F6092" s="2"/>
      <c r="G6092" s="2"/>
    </row>
    <row r="6093" spans="6:7">
      <c r="F6093" s="2"/>
      <c r="G6093" s="2"/>
    </row>
    <row r="6094" spans="6:7">
      <c r="F6094" s="2"/>
      <c r="G6094" s="2"/>
    </row>
    <row r="6095" spans="6:7">
      <c r="F6095" s="2"/>
      <c r="G6095" s="2"/>
    </row>
    <row r="6096" spans="6:7">
      <c r="F6096" s="2"/>
      <c r="G6096" s="2"/>
    </row>
    <row r="6097" spans="6:7">
      <c r="F6097" s="2"/>
      <c r="G6097" s="2"/>
    </row>
    <row r="6098" spans="6:7">
      <c r="F6098" s="2"/>
      <c r="G6098" s="2"/>
    </row>
    <row r="6099" spans="6:7">
      <c r="F6099" s="2"/>
      <c r="G6099" s="2"/>
    </row>
    <row r="6100" spans="6:7">
      <c r="F6100" s="2"/>
      <c r="G6100" s="2"/>
    </row>
    <row r="6101" spans="6:7">
      <c r="F6101" s="2"/>
      <c r="G6101" s="2"/>
    </row>
    <row r="6102" spans="6:7">
      <c r="F6102" s="2"/>
      <c r="G6102" s="2"/>
    </row>
    <row r="6103" spans="6:7">
      <c r="F6103" s="2"/>
      <c r="G6103" s="2"/>
    </row>
    <row r="6104" spans="6:7">
      <c r="F6104" s="2"/>
      <c r="G6104" s="2"/>
    </row>
    <row r="6105" spans="6:7">
      <c r="F6105" s="2"/>
      <c r="G6105" s="2"/>
    </row>
    <row r="6106" spans="6:7">
      <c r="F6106" s="2"/>
      <c r="G6106" s="2"/>
    </row>
    <row r="6107" spans="6:7">
      <c r="F6107" s="2"/>
      <c r="G6107" s="2"/>
    </row>
    <row r="6108" spans="6:7">
      <c r="F6108" s="2"/>
      <c r="G6108" s="2"/>
    </row>
    <row r="6109" spans="6:7">
      <c r="F6109" s="2"/>
      <c r="G6109" s="2"/>
    </row>
    <row r="6110" spans="6:7">
      <c r="F6110" s="2"/>
      <c r="G6110" s="2"/>
    </row>
    <row r="6111" spans="6:7">
      <c r="F6111" s="2"/>
      <c r="G6111" s="2"/>
    </row>
    <row r="6112" spans="6:7">
      <c r="F6112" s="2"/>
      <c r="G6112" s="2"/>
    </row>
    <row r="6113" spans="6:7">
      <c r="F6113" s="2"/>
      <c r="G6113" s="2"/>
    </row>
    <row r="6114" spans="6:7">
      <c r="F6114" s="2"/>
      <c r="G6114" s="2"/>
    </row>
    <row r="6115" spans="6:7">
      <c r="F6115" s="2"/>
      <c r="G6115" s="2"/>
    </row>
    <row r="6116" spans="6:7">
      <c r="F6116" s="2"/>
      <c r="G6116" s="2"/>
    </row>
    <row r="6117" spans="6:7">
      <c r="F6117" s="2"/>
      <c r="G6117" s="2"/>
    </row>
    <row r="6118" spans="6:7">
      <c r="F6118" s="2"/>
      <c r="G6118" s="2"/>
    </row>
    <row r="6119" spans="6:7">
      <c r="F6119" s="2"/>
      <c r="G6119" s="2"/>
    </row>
    <row r="6120" spans="6:7">
      <c r="F6120" s="2"/>
      <c r="G6120" s="2"/>
    </row>
    <row r="6121" spans="6:7">
      <c r="F6121" s="2"/>
      <c r="G6121" s="2"/>
    </row>
    <row r="6122" spans="6:7">
      <c r="F6122" s="2"/>
      <c r="G6122" s="2"/>
    </row>
    <row r="6123" spans="6:7">
      <c r="F6123" s="2"/>
      <c r="G6123" s="2"/>
    </row>
    <row r="6124" spans="6:7">
      <c r="F6124" s="2"/>
      <c r="G6124" s="2"/>
    </row>
    <row r="6125" spans="6:7">
      <c r="F6125" s="2"/>
      <c r="G6125" s="2"/>
    </row>
    <row r="6126" spans="6:7">
      <c r="F6126" s="2"/>
      <c r="G6126" s="2"/>
    </row>
    <row r="6127" spans="6:7">
      <c r="F6127" s="2"/>
      <c r="G6127" s="2"/>
    </row>
    <row r="6128" spans="6:7">
      <c r="F6128" s="2"/>
      <c r="G6128" s="2"/>
    </row>
    <row r="6129" spans="6:7">
      <c r="F6129" s="2"/>
      <c r="G6129" s="2"/>
    </row>
    <row r="6130" spans="6:7">
      <c r="F6130" s="2"/>
      <c r="G6130" s="2"/>
    </row>
    <row r="6131" spans="6:7">
      <c r="F6131" s="2"/>
      <c r="G6131" s="2"/>
    </row>
    <row r="6132" spans="6:7">
      <c r="F6132" s="2"/>
      <c r="G6132" s="2"/>
    </row>
    <row r="6133" spans="6:7">
      <c r="F6133" s="2"/>
      <c r="G6133" s="2"/>
    </row>
    <row r="6134" spans="6:7">
      <c r="F6134" s="2"/>
      <c r="G6134" s="2"/>
    </row>
    <row r="6135" spans="6:7">
      <c r="F6135" s="2"/>
      <c r="G6135" s="2"/>
    </row>
    <row r="6136" spans="6:7">
      <c r="F6136" s="2"/>
      <c r="G6136" s="2"/>
    </row>
    <row r="6137" spans="6:7">
      <c r="F6137" s="2"/>
      <c r="G6137" s="2"/>
    </row>
    <row r="6138" spans="6:7">
      <c r="F6138" s="2"/>
      <c r="G6138" s="2"/>
    </row>
    <row r="6139" spans="6:7">
      <c r="F6139" s="2"/>
      <c r="G6139" s="2"/>
    </row>
    <row r="6140" spans="6:7">
      <c r="F6140" s="2"/>
      <c r="G6140" s="2"/>
    </row>
    <row r="6141" spans="6:7">
      <c r="F6141" s="2"/>
      <c r="G6141" s="2"/>
    </row>
    <row r="6142" spans="6:7">
      <c r="F6142" s="2"/>
      <c r="G6142" s="2"/>
    </row>
    <row r="6143" spans="6:7">
      <c r="F6143" s="2"/>
      <c r="G6143" s="2"/>
    </row>
    <row r="6144" spans="6:7">
      <c r="F6144" s="2"/>
      <c r="G6144" s="2"/>
    </row>
    <row r="6145" spans="6:7">
      <c r="F6145" s="2"/>
      <c r="G6145" s="2"/>
    </row>
    <row r="6146" spans="6:7">
      <c r="F6146" s="2"/>
      <c r="G6146" s="2"/>
    </row>
    <row r="6147" spans="6:7">
      <c r="F6147" s="2"/>
      <c r="G6147" s="2"/>
    </row>
    <row r="6148" spans="6:7">
      <c r="F6148" s="2"/>
      <c r="G6148" s="2"/>
    </row>
    <row r="6149" spans="6:7">
      <c r="F6149" s="2"/>
      <c r="G6149" s="2"/>
    </row>
    <row r="6150" spans="6:7">
      <c r="F6150" s="2"/>
      <c r="G6150" s="2"/>
    </row>
    <row r="6151" spans="6:7">
      <c r="F6151" s="2"/>
      <c r="G6151" s="2"/>
    </row>
    <row r="6152" spans="6:7">
      <c r="F6152" s="2"/>
      <c r="G6152" s="2"/>
    </row>
    <row r="6153" spans="6:7">
      <c r="F6153" s="2"/>
      <c r="G6153" s="2"/>
    </row>
    <row r="6154" spans="6:7">
      <c r="F6154" s="2"/>
      <c r="G6154" s="2"/>
    </row>
    <row r="6155" spans="6:7">
      <c r="F6155" s="2"/>
      <c r="G6155" s="2"/>
    </row>
    <row r="6156" spans="6:7">
      <c r="F6156" s="2"/>
      <c r="G6156" s="2"/>
    </row>
    <row r="6157" spans="6:7">
      <c r="F6157" s="2"/>
      <c r="G6157" s="2"/>
    </row>
    <row r="6158" spans="6:7">
      <c r="F6158" s="2"/>
      <c r="G6158" s="2"/>
    </row>
    <row r="6159" spans="6:7">
      <c r="F6159" s="2"/>
      <c r="G6159" s="2"/>
    </row>
    <row r="6160" spans="6:7">
      <c r="F6160" s="2"/>
      <c r="G6160" s="2"/>
    </row>
    <row r="6161" spans="6:7">
      <c r="F6161" s="2"/>
      <c r="G6161" s="2"/>
    </row>
    <row r="6162" spans="6:7">
      <c r="F6162" s="2"/>
      <c r="G6162" s="2"/>
    </row>
    <row r="6163" spans="6:7">
      <c r="F6163" s="2"/>
      <c r="G6163" s="2"/>
    </row>
    <row r="6164" spans="6:7">
      <c r="F6164" s="2"/>
      <c r="G6164" s="2"/>
    </row>
    <row r="6165" spans="6:7">
      <c r="F6165" s="2"/>
      <c r="G6165" s="2"/>
    </row>
    <row r="6166" spans="6:7">
      <c r="F6166" s="2"/>
      <c r="G6166" s="2"/>
    </row>
    <row r="6167" spans="6:7">
      <c r="F6167" s="2"/>
      <c r="G6167" s="2"/>
    </row>
    <row r="6168" spans="6:7">
      <c r="F6168" s="2"/>
      <c r="G6168" s="2"/>
    </row>
    <row r="6169" spans="6:7">
      <c r="F6169" s="2"/>
      <c r="G6169" s="2"/>
    </row>
    <row r="6170" spans="6:7">
      <c r="F6170" s="2"/>
      <c r="G6170" s="2"/>
    </row>
    <row r="6171" spans="6:7">
      <c r="F6171" s="2"/>
      <c r="G6171" s="2"/>
    </row>
    <row r="6172" spans="6:7">
      <c r="F6172" s="2"/>
      <c r="G6172" s="2"/>
    </row>
    <row r="6173" spans="6:7">
      <c r="F6173" s="2"/>
      <c r="G6173" s="2"/>
    </row>
    <row r="6174" spans="6:7">
      <c r="F6174" s="2"/>
      <c r="G6174" s="2"/>
    </row>
    <row r="6175" spans="6:7">
      <c r="F6175" s="2"/>
      <c r="G6175" s="2"/>
    </row>
    <row r="6176" spans="6:7">
      <c r="F6176" s="2"/>
      <c r="G6176" s="2"/>
    </row>
    <row r="6177" spans="6:7">
      <c r="F6177" s="2"/>
      <c r="G6177" s="2"/>
    </row>
    <row r="6178" spans="6:7">
      <c r="F6178" s="2"/>
      <c r="G6178" s="2"/>
    </row>
    <row r="6179" spans="6:7">
      <c r="F6179" s="2"/>
      <c r="G6179" s="2"/>
    </row>
    <row r="6180" spans="6:7">
      <c r="F6180" s="2"/>
      <c r="G6180" s="2"/>
    </row>
    <row r="6181" spans="6:7">
      <c r="F6181" s="2"/>
      <c r="G6181" s="2"/>
    </row>
    <row r="6182" spans="6:7">
      <c r="F6182" s="2"/>
      <c r="G6182" s="2"/>
    </row>
    <row r="6183" spans="6:7">
      <c r="F6183" s="2"/>
      <c r="G6183" s="2"/>
    </row>
    <row r="6184" spans="6:7">
      <c r="F6184" s="2"/>
      <c r="G6184" s="2"/>
    </row>
    <row r="6185" spans="6:7">
      <c r="F6185" s="2"/>
      <c r="G6185" s="2"/>
    </row>
    <row r="6186" spans="6:7">
      <c r="F6186" s="2"/>
      <c r="G6186" s="2"/>
    </row>
    <row r="6187" spans="6:7">
      <c r="F6187" s="2"/>
      <c r="G6187" s="2"/>
    </row>
    <row r="6188" spans="6:7">
      <c r="F6188" s="2"/>
      <c r="G6188" s="2"/>
    </row>
    <row r="6189" spans="6:7">
      <c r="F6189" s="2"/>
      <c r="G6189" s="2"/>
    </row>
    <row r="6190" spans="6:7">
      <c r="F6190" s="2"/>
      <c r="G6190" s="2"/>
    </row>
    <row r="6191" spans="6:7">
      <c r="F6191" s="2"/>
      <c r="G6191" s="2"/>
    </row>
    <row r="6192" spans="6:7">
      <c r="F6192" s="2"/>
      <c r="G6192" s="2"/>
    </row>
    <row r="6193" spans="6:7">
      <c r="F6193" s="2"/>
      <c r="G6193" s="2"/>
    </row>
    <row r="6194" spans="6:7">
      <c r="F6194" s="2"/>
      <c r="G6194" s="2"/>
    </row>
    <row r="6195" spans="6:7">
      <c r="F6195" s="2"/>
      <c r="G6195" s="2"/>
    </row>
    <row r="6196" spans="6:7">
      <c r="F6196" s="2"/>
      <c r="G6196" s="2"/>
    </row>
    <row r="6197" spans="6:7">
      <c r="F6197" s="2"/>
      <c r="G6197" s="2"/>
    </row>
    <row r="6198" spans="6:7">
      <c r="F6198" s="2"/>
      <c r="G6198" s="2"/>
    </row>
    <row r="6199" spans="6:7">
      <c r="F6199" s="2"/>
      <c r="G6199" s="2"/>
    </row>
    <row r="6200" spans="6:7">
      <c r="F6200" s="2"/>
      <c r="G6200" s="2"/>
    </row>
    <row r="6201" spans="6:7">
      <c r="F6201" s="2"/>
      <c r="G6201" s="2"/>
    </row>
    <row r="6202" spans="6:7">
      <c r="F6202" s="2"/>
      <c r="G6202" s="2"/>
    </row>
    <row r="6203" spans="6:7">
      <c r="F6203" s="2"/>
      <c r="G6203" s="2"/>
    </row>
    <row r="6204" spans="6:7">
      <c r="F6204" s="2"/>
      <c r="G6204" s="2"/>
    </row>
    <row r="6205" spans="6:7">
      <c r="F6205" s="2"/>
      <c r="G6205" s="2"/>
    </row>
    <row r="6206" spans="6:7">
      <c r="F6206" s="2"/>
      <c r="G6206" s="2"/>
    </row>
    <row r="6207" spans="6:7">
      <c r="F6207" s="2"/>
      <c r="G6207" s="2"/>
    </row>
    <row r="6208" spans="6:7">
      <c r="F6208" s="2"/>
      <c r="G6208" s="2"/>
    </row>
    <row r="6209" spans="6:7">
      <c r="F6209" s="2"/>
      <c r="G6209" s="2"/>
    </row>
    <row r="6210" spans="6:7">
      <c r="F6210" s="2"/>
      <c r="G6210" s="2"/>
    </row>
    <row r="6211" spans="6:7">
      <c r="F6211" s="2"/>
      <c r="G6211" s="2"/>
    </row>
    <row r="6212" spans="6:7">
      <c r="F6212" s="2"/>
      <c r="G6212" s="2"/>
    </row>
    <row r="6213" spans="6:7">
      <c r="F6213" s="2"/>
      <c r="G6213" s="2"/>
    </row>
    <row r="6214" spans="6:7">
      <c r="F6214" s="2"/>
      <c r="G6214" s="2"/>
    </row>
    <row r="6215" spans="6:7">
      <c r="F6215" s="2"/>
      <c r="G6215" s="2"/>
    </row>
    <row r="6216" spans="6:7">
      <c r="F6216" s="2"/>
      <c r="G6216" s="2"/>
    </row>
    <row r="6217" spans="6:7">
      <c r="F6217" s="2"/>
      <c r="G6217" s="2"/>
    </row>
    <row r="6218" spans="6:7">
      <c r="F6218" s="2"/>
      <c r="G6218" s="2"/>
    </row>
    <row r="6219" spans="6:7">
      <c r="F6219" s="2"/>
      <c r="G6219" s="2"/>
    </row>
    <row r="6220" spans="6:7">
      <c r="F6220" s="2"/>
      <c r="G6220" s="2"/>
    </row>
    <row r="6221" spans="6:7">
      <c r="F6221" s="2"/>
      <c r="G6221" s="2"/>
    </row>
    <row r="6222" spans="6:7">
      <c r="F6222" s="2"/>
      <c r="G6222" s="2"/>
    </row>
    <row r="6223" spans="6:7">
      <c r="F6223" s="2"/>
      <c r="G6223" s="2"/>
    </row>
    <row r="6224" spans="6:7">
      <c r="F6224" s="2"/>
      <c r="G6224" s="2"/>
    </row>
    <row r="6225" spans="6:7">
      <c r="F6225" s="2"/>
      <c r="G6225" s="2"/>
    </row>
    <row r="6226" spans="6:7">
      <c r="F6226" s="2"/>
      <c r="G6226" s="2"/>
    </row>
    <row r="6227" spans="6:7">
      <c r="F6227" s="2"/>
      <c r="G6227" s="2"/>
    </row>
    <row r="6228" spans="6:7">
      <c r="F6228" s="2"/>
      <c r="G6228" s="2"/>
    </row>
    <row r="6229" spans="6:7">
      <c r="F6229" s="2"/>
      <c r="G6229" s="2"/>
    </row>
    <row r="6230" spans="6:7">
      <c r="F6230" s="2"/>
      <c r="G6230" s="2"/>
    </row>
    <row r="6231" spans="6:7">
      <c r="F6231" s="2"/>
      <c r="G6231" s="2"/>
    </row>
    <row r="6232" spans="6:7">
      <c r="F6232" s="2"/>
      <c r="G6232" s="2"/>
    </row>
    <row r="6233" spans="6:7">
      <c r="F6233" s="2"/>
      <c r="G6233" s="2"/>
    </row>
    <row r="6234" spans="6:7">
      <c r="F6234" s="2"/>
      <c r="G6234" s="2"/>
    </row>
    <row r="6235" spans="6:7">
      <c r="F6235" s="2"/>
      <c r="G6235" s="2"/>
    </row>
    <row r="6236" spans="6:7">
      <c r="F6236" s="2"/>
      <c r="G6236" s="2"/>
    </row>
    <row r="6237" spans="6:7">
      <c r="F6237" s="2"/>
      <c r="G6237" s="2"/>
    </row>
    <row r="6238" spans="6:7">
      <c r="F6238" s="2"/>
      <c r="G6238" s="2"/>
    </row>
    <row r="6239" spans="6:7">
      <c r="F6239" s="2"/>
      <c r="G6239" s="2"/>
    </row>
    <row r="6240" spans="6:7">
      <c r="F6240" s="2"/>
      <c r="G6240" s="2"/>
    </row>
    <row r="6241" spans="6:7">
      <c r="F6241" s="2"/>
      <c r="G6241" s="2"/>
    </row>
    <row r="6242" spans="6:7">
      <c r="F6242" s="2"/>
      <c r="G6242" s="2"/>
    </row>
    <row r="6243" spans="6:7">
      <c r="F6243" s="2"/>
      <c r="G6243" s="2"/>
    </row>
    <row r="6244" spans="6:7">
      <c r="F6244" s="2"/>
      <c r="G6244" s="2"/>
    </row>
    <row r="6245" spans="6:7">
      <c r="F6245" s="2"/>
      <c r="G6245" s="2"/>
    </row>
    <row r="6246" spans="6:7">
      <c r="F6246" s="2"/>
      <c r="G6246" s="2"/>
    </row>
    <row r="6247" spans="6:7">
      <c r="F6247" s="2"/>
      <c r="G6247" s="2"/>
    </row>
    <row r="6248" spans="6:7">
      <c r="F6248" s="2"/>
      <c r="G6248" s="2"/>
    </row>
    <row r="6249" spans="6:7">
      <c r="F6249" s="2"/>
      <c r="G6249" s="2"/>
    </row>
    <row r="6250" spans="6:7">
      <c r="F6250" s="2"/>
      <c r="G6250" s="2"/>
    </row>
    <row r="6251" spans="6:7">
      <c r="F6251" s="2"/>
      <c r="G6251" s="2"/>
    </row>
    <row r="6252" spans="6:7">
      <c r="F6252" s="2"/>
      <c r="G6252" s="2"/>
    </row>
    <row r="6253" spans="6:7">
      <c r="F6253" s="2"/>
      <c r="G6253" s="2"/>
    </row>
    <row r="6254" spans="6:7">
      <c r="F6254" s="2"/>
      <c r="G6254" s="2"/>
    </row>
    <row r="6255" spans="6:7">
      <c r="F6255" s="2"/>
      <c r="G6255" s="2"/>
    </row>
    <row r="6256" spans="6:7">
      <c r="F6256" s="2"/>
      <c r="G6256" s="2"/>
    </row>
    <row r="6257" spans="6:7">
      <c r="F6257" s="2"/>
      <c r="G6257" s="2"/>
    </row>
    <row r="6258" spans="6:7">
      <c r="F6258" s="2"/>
      <c r="G6258" s="2"/>
    </row>
    <row r="6259" spans="6:7">
      <c r="F6259" s="2"/>
      <c r="G6259" s="2"/>
    </row>
    <row r="6260" spans="6:7">
      <c r="F6260" s="2"/>
      <c r="G6260" s="2"/>
    </row>
    <row r="6261" spans="6:7">
      <c r="F6261" s="2"/>
      <c r="G6261" s="2"/>
    </row>
    <row r="6262" spans="6:7">
      <c r="F6262" s="2"/>
      <c r="G6262" s="2"/>
    </row>
    <row r="6263" spans="6:7">
      <c r="F6263" s="2"/>
      <c r="G6263" s="2"/>
    </row>
    <row r="6264" spans="6:7">
      <c r="F6264" s="2"/>
      <c r="G6264" s="2"/>
    </row>
    <row r="6265" spans="6:7">
      <c r="F6265" s="2"/>
      <c r="G6265" s="2"/>
    </row>
    <row r="6266" spans="6:7">
      <c r="F6266" s="2"/>
      <c r="G6266" s="2"/>
    </row>
    <row r="6267" spans="6:7">
      <c r="F6267" s="2"/>
      <c r="G6267" s="2"/>
    </row>
    <row r="6268" spans="6:7">
      <c r="F6268" s="2"/>
      <c r="G6268" s="2"/>
    </row>
    <row r="6269" spans="6:7">
      <c r="F6269" s="2"/>
      <c r="G6269" s="2"/>
    </row>
    <row r="6270" spans="6:7">
      <c r="F6270" s="2"/>
      <c r="G6270" s="2"/>
    </row>
    <row r="6271" spans="6:7">
      <c r="F6271" s="2"/>
      <c r="G6271" s="2"/>
    </row>
    <row r="6272" spans="6:7">
      <c r="F6272" s="2"/>
      <c r="G6272" s="2"/>
    </row>
    <row r="6273" spans="6:7">
      <c r="F6273" s="2"/>
      <c r="G6273" s="2"/>
    </row>
    <row r="6274" spans="6:7">
      <c r="F6274" s="2"/>
      <c r="G6274" s="2"/>
    </row>
    <row r="6275" spans="6:7">
      <c r="F6275" s="2"/>
      <c r="G6275" s="2"/>
    </row>
    <row r="6276" spans="6:7">
      <c r="F6276" s="2"/>
      <c r="G6276" s="2"/>
    </row>
    <row r="6277" spans="6:7">
      <c r="F6277" s="2"/>
      <c r="G6277" s="2"/>
    </row>
    <row r="6278" spans="6:7">
      <c r="F6278" s="2"/>
      <c r="G6278" s="2"/>
    </row>
    <row r="6279" spans="6:7">
      <c r="F6279" s="2"/>
      <c r="G6279" s="2"/>
    </row>
    <row r="6280" spans="6:7">
      <c r="F6280" s="2"/>
      <c r="G6280" s="2"/>
    </row>
    <row r="6281" spans="6:7">
      <c r="F6281" s="2"/>
      <c r="G6281" s="2"/>
    </row>
    <row r="6282" spans="6:7">
      <c r="F6282" s="2"/>
      <c r="G6282" s="2"/>
    </row>
    <row r="6283" spans="6:7">
      <c r="F6283" s="2"/>
      <c r="G6283" s="2"/>
    </row>
    <row r="6284" spans="6:7">
      <c r="F6284" s="2"/>
      <c r="G6284" s="2"/>
    </row>
    <row r="6285" spans="6:7">
      <c r="F6285" s="2"/>
      <c r="G6285" s="2"/>
    </row>
    <row r="6286" spans="6:7">
      <c r="F6286" s="2"/>
      <c r="G6286" s="2"/>
    </row>
    <row r="6287" spans="6:7">
      <c r="F6287" s="2"/>
      <c r="G6287" s="2"/>
    </row>
    <row r="6288" spans="6:7">
      <c r="F6288" s="2"/>
      <c r="G6288" s="2"/>
    </row>
    <row r="6289" spans="6:7">
      <c r="F6289" s="2"/>
      <c r="G6289" s="2"/>
    </row>
    <row r="6290" spans="6:7">
      <c r="F6290" s="2"/>
      <c r="G6290" s="2"/>
    </row>
    <row r="6291" spans="6:7">
      <c r="F6291" s="2"/>
      <c r="G6291" s="2"/>
    </row>
    <row r="6292" spans="6:7">
      <c r="F6292" s="2"/>
      <c r="G6292" s="2"/>
    </row>
    <row r="6293" spans="6:7">
      <c r="F6293" s="2"/>
      <c r="G6293" s="2"/>
    </row>
    <row r="6294" spans="6:7">
      <c r="F6294" s="2"/>
      <c r="G6294" s="2"/>
    </row>
    <row r="6295" spans="6:7">
      <c r="F6295" s="2"/>
      <c r="G6295" s="2"/>
    </row>
    <row r="6296" spans="6:7">
      <c r="F6296" s="2"/>
      <c r="G6296" s="2"/>
    </row>
    <row r="6297" spans="6:7">
      <c r="F6297" s="2"/>
      <c r="G6297" s="2"/>
    </row>
    <row r="6298" spans="6:7">
      <c r="F6298" s="2"/>
      <c r="G6298" s="2"/>
    </row>
    <row r="6299" spans="6:7">
      <c r="F6299" s="2"/>
      <c r="G6299" s="2"/>
    </row>
    <row r="6300" spans="6:7">
      <c r="F6300" s="2"/>
      <c r="G6300" s="2"/>
    </row>
    <row r="6301" spans="6:7">
      <c r="F6301" s="2"/>
      <c r="G6301" s="2"/>
    </row>
    <row r="6302" spans="6:7">
      <c r="F6302" s="2"/>
      <c r="G6302" s="2"/>
    </row>
    <row r="6303" spans="6:7">
      <c r="F6303" s="2"/>
      <c r="G6303" s="2"/>
    </row>
    <row r="6304" spans="6:7">
      <c r="F6304" s="2"/>
      <c r="G6304" s="2"/>
    </row>
    <row r="6305" spans="6:7">
      <c r="F6305" s="2"/>
      <c r="G6305" s="2"/>
    </row>
    <row r="6306" spans="6:7">
      <c r="F6306" s="2"/>
      <c r="G6306" s="2"/>
    </row>
    <row r="6307" spans="6:7">
      <c r="F6307" s="2"/>
      <c r="G6307" s="2"/>
    </row>
    <row r="6308" spans="6:7">
      <c r="F6308" s="2"/>
      <c r="G6308" s="2"/>
    </row>
    <row r="6309" spans="6:7">
      <c r="F6309" s="2"/>
      <c r="G6309" s="2"/>
    </row>
    <row r="6310" spans="6:7">
      <c r="F6310" s="2"/>
      <c r="G6310" s="2"/>
    </row>
    <row r="6311" spans="6:7">
      <c r="F6311" s="2"/>
      <c r="G6311" s="2"/>
    </row>
    <row r="6312" spans="6:7">
      <c r="F6312" s="2"/>
      <c r="G6312" s="2"/>
    </row>
    <row r="6313" spans="6:7">
      <c r="F6313" s="2"/>
      <c r="G6313" s="2"/>
    </row>
    <row r="6314" spans="6:7">
      <c r="F6314" s="2"/>
      <c r="G6314" s="2"/>
    </row>
    <row r="6315" spans="6:7">
      <c r="F6315" s="2"/>
      <c r="G6315" s="2"/>
    </row>
    <row r="6316" spans="6:7">
      <c r="F6316" s="2"/>
      <c r="G6316" s="2"/>
    </row>
    <row r="6317" spans="6:7">
      <c r="F6317" s="2"/>
      <c r="G6317" s="2"/>
    </row>
    <row r="6318" spans="6:7">
      <c r="F6318" s="2"/>
      <c r="G6318" s="2"/>
    </row>
    <row r="6319" spans="6:7">
      <c r="F6319" s="2"/>
      <c r="G6319" s="2"/>
    </row>
    <row r="6320" spans="6:7">
      <c r="F6320" s="2"/>
      <c r="G6320" s="2"/>
    </row>
    <row r="6321" spans="6:7">
      <c r="F6321" s="2"/>
      <c r="G6321" s="2"/>
    </row>
    <row r="6322" spans="6:7">
      <c r="F6322" s="2"/>
      <c r="G6322" s="2"/>
    </row>
    <row r="6323" spans="6:7">
      <c r="F6323" s="2"/>
      <c r="G6323" s="2"/>
    </row>
    <row r="6324" spans="6:7">
      <c r="F6324" s="2"/>
      <c r="G6324" s="2"/>
    </row>
    <row r="6325" spans="6:7">
      <c r="F6325" s="2"/>
      <c r="G6325" s="2"/>
    </row>
    <row r="6326" spans="6:7">
      <c r="F6326" s="2"/>
      <c r="G6326" s="2"/>
    </row>
    <row r="6327" spans="6:7">
      <c r="F6327" s="2"/>
      <c r="G6327" s="2"/>
    </row>
    <row r="6328" spans="6:7">
      <c r="F6328" s="2"/>
      <c r="G6328" s="2"/>
    </row>
    <row r="6329" spans="6:7">
      <c r="F6329" s="2"/>
      <c r="G6329" s="2"/>
    </row>
    <row r="6330" spans="6:7">
      <c r="F6330" s="2"/>
      <c r="G6330" s="2"/>
    </row>
    <row r="6331" spans="6:7">
      <c r="F6331" s="2"/>
      <c r="G6331" s="2"/>
    </row>
    <row r="6332" spans="6:7">
      <c r="F6332" s="2"/>
      <c r="G6332" s="2"/>
    </row>
    <row r="6333" spans="6:7">
      <c r="F6333" s="2"/>
      <c r="G6333" s="2"/>
    </row>
    <row r="6334" spans="6:7">
      <c r="F6334" s="2"/>
      <c r="G6334" s="2"/>
    </row>
    <row r="6335" spans="6:7">
      <c r="F6335" s="2"/>
      <c r="G6335" s="2"/>
    </row>
    <row r="6336" spans="6:7">
      <c r="F6336" s="2"/>
      <c r="G6336" s="2"/>
    </row>
    <row r="6337" spans="6:7">
      <c r="F6337" s="2"/>
      <c r="G6337" s="2"/>
    </row>
    <row r="6338" spans="6:7">
      <c r="F6338" s="2"/>
      <c r="G6338" s="2"/>
    </row>
    <row r="6339" spans="6:7">
      <c r="F6339" s="2"/>
      <c r="G6339" s="2"/>
    </row>
    <row r="6340" spans="6:7">
      <c r="F6340" s="2"/>
      <c r="G6340" s="2"/>
    </row>
    <row r="6341" spans="6:7">
      <c r="F6341" s="2"/>
      <c r="G6341" s="2"/>
    </row>
    <row r="6342" spans="6:7">
      <c r="F6342" s="2"/>
      <c r="G6342" s="2"/>
    </row>
    <row r="6343" spans="6:7">
      <c r="F6343" s="2"/>
      <c r="G6343" s="2"/>
    </row>
    <row r="6344" spans="6:7">
      <c r="F6344" s="2"/>
      <c r="G6344" s="2"/>
    </row>
    <row r="6345" spans="6:7">
      <c r="F6345" s="2"/>
      <c r="G6345" s="2"/>
    </row>
    <row r="6346" spans="6:7">
      <c r="F6346" s="2"/>
      <c r="G6346" s="2"/>
    </row>
    <row r="6347" spans="6:7">
      <c r="F6347" s="2"/>
      <c r="G6347" s="2"/>
    </row>
    <row r="6348" spans="6:7">
      <c r="F6348" s="2"/>
      <c r="G6348" s="2"/>
    </row>
    <row r="6349" spans="6:7">
      <c r="F6349" s="2"/>
      <c r="G6349" s="2"/>
    </row>
    <row r="6350" spans="6:7">
      <c r="F6350" s="2"/>
      <c r="G6350" s="2"/>
    </row>
    <row r="6351" spans="6:7">
      <c r="F6351" s="2"/>
      <c r="G6351" s="2"/>
    </row>
    <row r="6352" spans="6:7">
      <c r="F6352" s="2"/>
      <c r="G6352" s="2"/>
    </row>
    <row r="6353" spans="6:7">
      <c r="F6353" s="2"/>
      <c r="G6353" s="2"/>
    </row>
    <row r="6354" spans="6:7">
      <c r="F6354" s="2"/>
      <c r="G6354" s="2"/>
    </row>
    <row r="6355" spans="6:7">
      <c r="F6355" s="2"/>
      <c r="G6355" s="2"/>
    </row>
    <row r="6356" spans="6:7">
      <c r="F6356" s="2"/>
      <c r="G6356" s="2"/>
    </row>
    <row r="6357" spans="6:7">
      <c r="F6357" s="2"/>
      <c r="G6357" s="2"/>
    </row>
    <row r="6358" spans="6:7">
      <c r="F6358" s="2"/>
      <c r="G6358" s="2"/>
    </row>
    <row r="6359" spans="6:7">
      <c r="F6359" s="2"/>
      <c r="G6359" s="2"/>
    </row>
    <row r="6360" spans="6:7">
      <c r="F6360" s="2"/>
      <c r="G6360" s="2"/>
    </row>
    <row r="6361" spans="6:7">
      <c r="F6361" s="2"/>
      <c r="G6361" s="2"/>
    </row>
    <row r="6362" spans="6:7">
      <c r="F6362" s="2"/>
      <c r="G6362" s="2"/>
    </row>
    <row r="6363" spans="6:7">
      <c r="F6363" s="2"/>
      <c r="G6363" s="2"/>
    </row>
    <row r="6364" spans="6:7">
      <c r="F6364" s="2"/>
      <c r="G6364" s="2"/>
    </row>
    <row r="6365" spans="6:7">
      <c r="F6365" s="2"/>
      <c r="G6365" s="2"/>
    </row>
    <row r="6366" spans="6:7">
      <c r="F6366" s="2"/>
      <c r="G6366" s="2"/>
    </row>
    <row r="6367" spans="6:7">
      <c r="F6367" s="2"/>
      <c r="G6367" s="2"/>
    </row>
    <row r="6368" spans="6:7">
      <c r="F6368" s="2"/>
      <c r="G6368" s="2"/>
    </row>
    <row r="6369" spans="6:7">
      <c r="F6369" s="2"/>
      <c r="G6369" s="2"/>
    </row>
    <row r="6370" spans="6:7">
      <c r="F6370" s="2"/>
      <c r="G6370" s="2"/>
    </row>
    <row r="6371" spans="6:7">
      <c r="F6371" s="2"/>
      <c r="G6371" s="2"/>
    </row>
    <row r="6372" spans="6:7">
      <c r="F6372" s="2"/>
      <c r="G6372" s="2"/>
    </row>
    <row r="6373" spans="6:7">
      <c r="F6373" s="2"/>
      <c r="G6373" s="2"/>
    </row>
    <row r="6374" spans="6:7">
      <c r="F6374" s="2"/>
      <c r="G6374" s="2"/>
    </row>
    <row r="6375" spans="6:7">
      <c r="F6375" s="2"/>
      <c r="G6375" s="2"/>
    </row>
    <row r="6376" spans="6:7">
      <c r="F6376" s="2"/>
      <c r="G6376" s="2"/>
    </row>
    <row r="6377" spans="6:7">
      <c r="F6377" s="2"/>
      <c r="G6377" s="2"/>
    </row>
    <row r="6378" spans="6:7">
      <c r="F6378" s="2"/>
      <c r="G6378" s="2"/>
    </row>
    <row r="6379" spans="6:7">
      <c r="F6379" s="2"/>
      <c r="G6379" s="2"/>
    </row>
    <row r="6380" spans="6:7">
      <c r="F6380" s="2"/>
      <c r="G6380" s="2"/>
    </row>
    <row r="6381" spans="6:7">
      <c r="F6381" s="2"/>
      <c r="G6381" s="2"/>
    </row>
    <row r="6382" spans="6:7">
      <c r="F6382" s="2"/>
      <c r="G6382" s="2"/>
    </row>
    <row r="6383" spans="6:7">
      <c r="F6383" s="2"/>
      <c r="G6383" s="2"/>
    </row>
    <row r="6384" spans="6:7">
      <c r="F6384" s="2"/>
      <c r="G6384" s="2"/>
    </row>
    <row r="6385" spans="6:7">
      <c r="F6385" s="2"/>
      <c r="G6385" s="2"/>
    </row>
    <row r="6386" spans="6:7">
      <c r="F6386" s="2"/>
      <c r="G6386" s="2"/>
    </row>
    <row r="6387" spans="6:7">
      <c r="F6387" s="2"/>
      <c r="G6387" s="2"/>
    </row>
    <row r="6388" spans="6:7">
      <c r="F6388" s="2"/>
      <c r="G6388" s="2"/>
    </row>
    <row r="6389" spans="6:7">
      <c r="F6389" s="2"/>
      <c r="G6389" s="2"/>
    </row>
    <row r="6390" spans="6:7">
      <c r="F6390" s="2"/>
      <c r="G6390" s="2"/>
    </row>
    <row r="6391" spans="6:7">
      <c r="F6391" s="2"/>
      <c r="G6391" s="2"/>
    </row>
    <row r="6392" spans="6:7">
      <c r="F6392" s="2"/>
      <c r="G6392" s="2"/>
    </row>
    <row r="6393" spans="6:7">
      <c r="F6393" s="2"/>
      <c r="G6393" s="2"/>
    </row>
    <row r="6394" spans="6:7">
      <c r="F6394" s="2"/>
      <c r="G6394" s="2"/>
    </row>
    <row r="6395" spans="6:7">
      <c r="F6395" s="2"/>
      <c r="G6395" s="2"/>
    </row>
    <row r="6396" spans="6:7">
      <c r="F6396" s="2"/>
      <c r="G6396" s="2"/>
    </row>
    <row r="6397" spans="6:7">
      <c r="F6397" s="2"/>
      <c r="G6397" s="2"/>
    </row>
    <row r="6398" spans="6:7">
      <c r="F6398" s="2"/>
      <c r="G6398" s="2"/>
    </row>
    <row r="6399" spans="6:7">
      <c r="F6399" s="2"/>
      <c r="G6399" s="2"/>
    </row>
    <row r="6400" spans="6:7">
      <c r="F6400" s="2"/>
      <c r="G6400" s="2"/>
    </row>
    <row r="6401" spans="6:7">
      <c r="F6401" s="2"/>
      <c r="G6401" s="2"/>
    </row>
    <row r="6402" spans="6:7">
      <c r="F6402" s="2"/>
      <c r="G6402" s="2"/>
    </row>
    <row r="6403" spans="6:7">
      <c r="F6403" s="2"/>
      <c r="G6403" s="2"/>
    </row>
    <row r="6404" spans="6:7">
      <c r="F6404" s="2"/>
      <c r="G6404" s="2"/>
    </row>
    <row r="6405" spans="6:7">
      <c r="F6405" s="2"/>
      <c r="G6405" s="2"/>
    </row>
    <row r="6406" spans="6:7">
      <c r="F6406" s="2"/>
      <c r="G6406" s="2"/>
    </row>
    <row r="6407" spans="6:7">
      <c r="F6407" s="2"/>
      <c r="G6407" s="2"/>
    </row>
    <row r="6408" spans="6:7">
      <c r="F6408" s="2"/>
      <c r="G6408" s="2"/>
    </row>
    <row r="6409" spans="6:7">
      <c r="F6409" s="2"/>
      <c r="G6409" s="2"/>
    </row>
    <row r="6410" spans="6:7">
      <c r="F6410" s="2"/>
      <c r="G6410" s="2"/>
    </row>
    <row r="6411" spans="6:7">
      <c r="F6411" s="2"/>
      <c r="G6411" s="2"/>
    </row>
    <row r="6412" spans="6:7">
      <c r="F6412" s="2"/>
      <c r="G6412" s="2"/>
    </row>
    <row r="6413" spans="6:7">
      <c r="F6413" s="2"/>
      <c r="G6413" s="2"/>
    </row>
    <row r="6414" spans="6:7">
      <c r="F6414" s="2"/>
      <c r="G6414" s="2"/>
    </row>
    <row r="6415" spans="6:7">
      <c r="F6415" s="2"/>
      <c r="G6415" s="2"/>
    </row>
    <row r="6416" spans="6:7">
      <c r="F6416" s="2"/>
      <c r="G6416" s="2"/>
    </row>
    <row r="6417" spans="6:7">
      <c r="F6417" s="2"/>
      <c r="G6417" s="2"/>
    </row>
    <row r="6418" spans="6:7">
      <c r="F6418" s="2"/>
      <c r="G6418" s="2"/>
    </row>
    <row r="6419" spans="6:7">
      <c r="F6419" s="2"/>
      <c r="G6419" s="2"/>
    </row>
    <row r="6420" spans="6:7">
      <c r="F6420" s="2"/>
      <c r="G6420" s="2"/>
    </row>
    <row r="6421" spans="6:7">
      <c r="F6421" s="2"/>
      <c r="G6421" s="2"/>
    </row>
    <row r="6422" spans="6:7">
      <c r="F6422" s="2"/>
      <c r="G6422" s="2"/>
    </row>
    <row r="6423" spans="6:7">
      <c r="F6423" s="2"/>
      <c r="G6423" s="2"/>
    </row>
    <row r="6424" spans="6:7">
      <c r="F6424" s="2"/>
      <c r="G6424" s="2"/>
    </row>
    <row r="6425" spans="6:7">
      <c r="F6425" s="2"/>
      <c r="G6425" s="2"/>
    </row>
    <row r="6426" spans="6:7">
      <c r="F6426" s="2"/>
      <c r="G6426" s="2"/>
    </row>
    <row r="6427" spans="6:7">
      <c r="F6427" s="2"/>
      <c r="G6427" s="2"/>
    </row>
    <row r="6428" spans="6:7">
      <c r="F6428" s="2"/>
      <c r="G6428" s="2"/>
    </row>
    <row r="6429" spans="6:7">
      <c r="F6429" s="2"/>
      <c r="G6429" s="2"/>
    </row>
    <row r="6430" spans="6:7">
      <c r="F6430" s="2"/>
      <c r="G6430" s="2"/>
    </row>
    <row r="6431" spans="6:7">
      <c r="F6431" s="2"/>
      <c r="G6431" s="2"/>
    </row>
    <row r="6432" spans="6:7">
      <c r="F6432" s="2"/>
      <c r="G6432" s="2"/>
    </row>
    <row r="6433" spans="6:7">
      <c r="F6433" s="2"/>
      <c r="G6433" s="2"/>
    </row>
    <row r="6434" spans="6:7">
      <c r="F6434" s="2"/>
      <c r="G6434" s="2"/>
    </row>
    <row r="6435" spans="6:7">
      <c r="F6435" s="2"/>
      <c r="G6435" s="2"/>
    </row>
    <row r="6436" spans="6:7">
      <c r="F6436" s="2"/>
      <c r="G6436" s="2"/>
    </row>
    <row r="6437" spans="6:7">
      <c r="F6437" s="2"/>
      <c r="G6437" s="2"/>
    </row>
    <row r="6438" spans="6:7">
      <c r="F6438" s="2"/>
      <c r="G6438" s="2"/>
    </row>
    <row r="6439" spans="6:7">
      <c r="F6439" s="2"/>
      <c r="G6439" s="2"/>
    </row>
    <row r="6440" spans="6:7">
      <c r="F6440" s="2"/>
      <c r="G6440" s="2"/>
    </row>
    <row r="6441" spans="6:7">
      <c r="F6441" s="2"/>
      <c r="G6441" s="2"/>
    </row>
    <row r="6442" spans="6:7">
      <c r="F6442" s="2"/>
      <c r="G6442" s="2"/>
    </row>
    <row r="6443" spans="6:7">
      <c r="F6443" s="2"/>
      <c r="G6443" s="2"/>
    </row>
    <row r="6444" spans="6:7">
      <c r="F6444" s="2"/>
      <c r="G6444" s="2"/>
    </row>
    <row r="6445" spans="6:7">
      <c r="F6445" s="2"/>
      <c r="G6445" s="2"/>
    </row>
    <row r="6446" spans="6:7">
      <c r="F6446" s="2"/>
      <c r="G6446" s="2"/>
    </row>
    <row r="6447" spans="6:7">
      <c r="F6447" s="2"/>
      <c r="G6447" s="2"/>
    </row>
    <row r="6448" spans="6:7">
      <c r="F6448" s="2"/>
      <c r="G6448" s="2"/>
    </row>
    <row r="6449" spans="6:7">
      <c r="F6449" s="2"/>
      <c r="G6449" s="2"/>
    </row>
    <row r="6450" spans="6:7">
      <c r="F6450" s="2"/>
      <c r="G6450" s="2"/>
    </row>
    <row r="6451" spans="6:7">
      <c r="F6451" s="2"/>
      <c r="G6451" s="2"/>
    </row>
    <row r="6452" spans="6:7">
      <c r="F6452" s="2"/>
      <c r="G6452" s="2"/>
    </row>
    <row r="6453" spans="6:7">
      <c r="F6453" s="2"/>
      <c r="G6453" s="2"/>
    </row>
    <row r="6454" spans="6:7">
      <c r="F6454" s="2"/>
      <c r="G6454" s="2"/>
    </row>
    <row r="6455" spans="6:7">
      <c r="F6455" s="2"/>
      <c r="G6455" s="2"/>
    </row>
    <row r="6456" spans="6:7">
      <c r="F6456" s="2"/>
      <c r="G6456" s="2"/>
    </row>
    <row r="6457" spans="6:7">
      <c r="F6457" s="2"/>
      <c r="G6457" s="2"/>
    </row>
    <row r="6458" spans="6:7">
      <c r="F6458" s="2"/>
      <c r="G6458" s="2"/>
    </row>
    <row r="6459" spans="6:7">
      <c r="F6459" s="2"/>
      <c r="G6459" s="2"/>
    </row>
    <row r="6460" spans="6:7">
      <c r="F6460" s="2"/>
      <c r="G6460" s="2"/>
    </row>
    <row r="6461" spans="6:7">
      <c r="F6461" s="2"/>
      <c r="G6461" s="2"/>
    </row>
    <row r="6462" spans="6:7">
      <c r="F6462" s="2"/>
      <c r="G6462" s="2"/>
    </row>
    <row r="6463" spans="6:7">
      <c r="F6463" s="2"/>
      <c r="G6463" s="2"/>
    </row>
    <row r="6464" spans="6:7">
      <c r="F6464" s="2"/>
      <c r="G6464" s="2"/>
    </row>
    <row r="6465" spans="6:7">
      <c r="F6465" s="2"/>
      <c r="G6465" s="2"/>
    </row>
    <row r="6466" spans="6:7">
      <c r="F6466" s="2"/>
      <c r="G6466" s="2"/>
    </row>
    <row r="6467" spans="6:7">
      <c r="F6467" s="2"/>
      <c r="G6467" s="2"/>
    </row>
    <row r="6468" spans="6:7">
      <c r="F6468" s="2"/>
      <c r="G6468" s="2"/>
    </row>
    <row r="6469" spans="6:7">
      <c r="F6469" s="2"/>
      <c r="G6469" s="2"/>
    </row>
    <row r="6470" spans="6:7">
      <c r="F6470" s="2"/>
      <c r="G6470" s="2"/>
    </row>
    <row r="6471" spans="6:7">
      <c r="F6471" s="2"/>
      <c r="G6471" s="2"/>
    </row>
    <row r="6472" spans="6:7">
      <c r="F6472" s="2"/>
      <c r="G6472" s="2"/>
    </row>
    <row r="6473" spans="6:7">
      <c r="F6473" s="2"/>
      <c r="G6473" s="2"/>
    </row>
    <row r="6474" spans="6:7">
      <c r="F6474" s="2"/>
      <c r="G6474" s="2"/>
    </row>
    <row r="6475" spans="6:7">
      <c r="F6475" s="2"/>
      <c r="G6475" s="2"/>
    </row>
    <row r="6476" spans="6:7">
      <c r="F6476" s="2"/>
      <c r="G6476" s="2"/>
    </row>
    <row r="6477" spans="6:7">
      <c r="F6477" s="2"/>
      <c r="G6477" s="2"/>
    </row>
    <row r="6478" spans="6:7">
      <c r="F6478" s="2"/>
      <c r="G6478" s="2"/>
    </row>
    <row r="6479" spans="6:7">
      <c r="F6479" s="2"/>
      <c r="G6479" s="2"/>
    </row>
    <row r="6480" spans="6:7">
      <c r="F6480" s="2"/>
      <c r="G6480" s="2"/>
    </row>
    <row r="6481" spans="6:7">
      <c r="F6481" s="2"/>
      <c r="G6481" s="2"/>
    </row>
    <row r="6482" spans="6:7">
      <c r="F6482" s="2"/>
      <c r="G6482" s="2"/>
    </row>
    <row r="6483" spans="6:7">
      <c r="F6483" s="2"/>
      <c r="G6483" s="2"/>
    </row>
    <row r="6484" spans="6:7">
      <c r="F6484" s="2"/>
      <c r="G6484" s="2"/>
    </row>
    <row r="6485" spans="6:7">
      <c r="F6485" s="2"/>
      <c r="G6485" s="2"/>
    </row>
    <row r="6486" spans="6:7">
      <c r="F6486" s="2"/>
      <c r="G6486" s="2"/>
    </row>
    <row r="6487" spans="6:7">
      <c r="F6487" s="2"/>
      <c r="G6487" s="2"/>
    </row>
    <row r="6488" spans="6:7">
      <c r="F6488" s="2"/>
      <c r="G6488" s="2"/>
    </row>
    <row r="6489" spans="6:7">
      <c r="F6489" s="2"/>
      <c r="G6489" s="2"/>
    </row>
    <row r="6490" spans="6:7">
      <c r="F6490" s="2"/>
      <c r="G6490" s="2"/>
    </row>
    <row r="6491" spans="6:7">
      <c r="F6491" s="2"/>
      <c r="G6491" s="2"/>
    </row>
    <row r="6492" spans="6:7">
      <c r="F6492" s="2"/>
      <c r="G6492" s="2"/>
    </row>
    <row r="6493" spans="6:7">
      <c r="F6493" s="2"/>
      <c r="G6493" s="2"/>
    </row>
    <row r="6494" spans="6:7">
      <c r="F6494" s="2"/>
      <c r="G6494" s="2"/>
    </row>
    <row r="6495" spans="6:7">
      <c r="F6495" s="2"/>
      <c r="G6495" s="2"/>
    </row>
    <row r="6496" spans="6:7">
      <c r="F6496" s="2"/>
      <c r="G6496" s="2"/>
    </row>
    <row r="6497" spans="6:7">
      <c r="F6497" s="2"/>
      <c r="G6497" s="2"/>
    </row>
    <row r="6498" spans="6:7">
      <c r="F6498" s="2"/>
      <c r="G6498" s="2"/>
    </row>
    <row r="6499" spans="6:7">
      <c r="F6499" s="2"/>
      <c r="G6499" s="2"/>
    </row>
    <row r="6500" spans="6:7">
      <c r="F6500" s="2"/>
      <c r="G6500" s="2"/>
    </row>
    <row r="6501" spans="6:7">
      <c r="F6501" s="2"/>
      <c r="G6501" s="2"/>
    </row>
    <row r="6502" spans="6:7">
      <c r="F6502" s="2"/>
      <c r="G6502" s="2"/>
    </row>
    <row r="6503" spans="6:7">
      <c r="F6503" s="2"/>
      <c r="G6503" s="2"/>
    </row>
    <row r="6504" spans="6:7">
      <c r="F6504" s="2"/>
      <c r="G6504" s="2"/>
    </row>
    <row r="6505" spans="6:7">
      <c r="F6505" s="2"/>
      <c r="G6505" s="2"/>
    </row>
    <row r="6506" spans="6:7">
      <c r="F6506" s="2"/>
      <c r="G6506" s="2"/>
    </row>
    <row r="6507" spans="6:7">
      <c r="F6507" s="2"/>
      <c r="G6507" s="2"/>
    </row>
    <row r="6508" spans="6:7">
      <c r="F6508" s="2"/>
      <c r="G6508" s="2"/>
    </row>
    <row r="6509" spans="6:7">
      <c r="F6509" s="2"/>
      <c r="G6509" s="2"/>
    </row>
    <row r="6510" spans="6:7">
      <c r="F6510" s="2"/>
      <c r="G6510" s="2"/>
    </row>
    <row r="6511" spans="6:7">
      <c r="F6511" s="2"/>
      <c r="G6511" s="2"/>
    </row>
    <row r="6512" spans="6:7">
      <c r="F6512" s="2"/>
      <c r="G6512" s="2"/>
    </row>
    <row r="6513" spans="6:7">
      <c r="F6513" s="2"/>
      <c r="G6513" s="2"/>
    </row>
    <row r="6514" spans="6:7">
      <c r="F6514" s="2"/>
      <c r="G6514" s="2"/>
    </row>
    <row r="6515" spans="6:7">
      <c r="F6515" s="2"/>
      <c r="G6515" s="2"/>
    </row>
    <row r="6516" spans="6:7">
      <c r="F6516" s="2"/>
      <c r="G6516" s="2"/>
    </row>
    <row r="6517" spans="6:7">
      <c r="F6517" s="2"/>
      <c r="G6517" s="2"/>
    </row>
    <row r="6518" spans="6:7">
      <c r="F6518" s="2"/>
      <c r="G6518" s="2"/>
    </row>
    <row r="6519" spans="6:7">
      <c r="F6519" s="2"/>
      <c r="G6519" s="2"/>
    </row>
    <row r="6520" spans="6:7">
      <c r="F6520" s="2"/>
      <c r="G6520" s="2"/>
    </row>
    <row r="6521" spans="6:7">
      <c r="F6521" s="2"/>
      <c r="G6521" s="2"/>
    </row>
    <row r="6522" spans="6:7">
      <c r="F6522" s="2"/>
      <c r="G6522" s="2"/>
    </row>
    <row r="6523" spans="6:7">
      <c r="F6523" s="2"/>
      <c r="G6523" s="2"/>
    </row>
    <row r="6524" spans="6:7">
      <c r="F6524" s="2"/>
      <c r="G6524" s="2"/>
    </row>
    <row r="6525" spans="6:7">
      <c r="F6525" s="2"/>
      <c r="G6525" s="2"/>
    </row>
    <row r="6526" spans="6:7">
      <c r="F6526" s="2"/>
      <c r="G6526" s="2"/>
    </row>
    <row r="6527" spans="6:7">
      <c r="F6527" s="2"/>
      <c r="G6527" s="2"/>
    </row>
    <row r="6528" spans="6:7">
      <c r="F6528" s="2"/>
      <c r="G6528" s="2"/>
    </row>
    <row r="6529" spans="6:7">
      <c r="F6529" s="2"/>
      <c r="G6529" s="2"/>
    </row>
    <row r="6530" spans="6:7">
      <c r="F6530" s="2"/>
      <c r="G6530" s="2"/>
    </row>
    <row r="6531" spans="6:7">
      <c r="F6531" s="2"/>
      <c r="G6531" s="2"/>
    </row>
    <row r="6532" spans="6:7">
      <c r="F6532" s="2"/>
      <c r="G6532" s="2"/>
    </row>
    <row r="6533" spans="6:7">
      <c r="F6533" s="2"/>
      <c r="G6533" s="2"/>
    </row>
    <row r="6534" spans="6:7">
      <c r="F6534" s="2"/>
      <c r="G6534" s="2"/>
    </row>
    <row r="6535" spans="6:7">
      <c r="F6535" s="2"/>
      <c r="G6535" s="2"/>
    </row>
    <row r="6536" spans="6:7">
      <c r="F6536" s="2"/>
      <c r="G6536" s="2"/>
    </row>
    <row r="6537" spans="6:7">
      <c r="F6537" s="2"/>
      <c r="G6537" s="2"/>
    </row>
    <row r="6538" spans="6:7">
      <c r="F6538" s="2"/>
      <c r="G6538" s="2"/>
    </row>
    <row r="6539" spans="6:7">
      <c r="F6539" s="2"/>
      <c r="G6539" s="2"/>
    </row>
    <row r="6540" spans="6:7">
      <c r="F6540" s="2"/>
      <c r="G6540" s="2"/>
    </row>
    <row r="6541" spans="6:7">
      <c r="F6541" s="2"/>
      <c r="G6541" s="2"/>
    </row>
    <row r="6542" spans="6:7">
      <c r="F6542" s="2"/>
      <c r="G6542" s="2"/>
    </row>
    <row r="6543" spans="6:7">
      <c r="F6543" s="2"/>
      <c r="G6543" s="2"/>
    </row>
    <row r="6544" spans="6:7">
      <c r="F6544" s="2"/>
      <c r="G6544" s="2"/>
    </row>
    <row r="6545" spans="6:7">
      <c r="F6545" s="2"/>
      <c r="G6545" s="2"/>
    </row>
    <row r="6546" spans="6:7">
      <c r="F6546" s="2"/>
      <c r="G6546" s="2"/>
    </row>
    <row r="6547" spans="6:7">
      <c r="F6547" s="2"/>
      <c r="G6547" s="2"/>
    </row>
    <row r="6548" spans="6:7">
      <c r="F6548" s="2"/>
      <c r="G6548" s="2"/>
    </row>
    <row r="6549" spans="6:7">
      <c r="F6549" s="2"/>
      <c r="G6549" s="2"/>
    </row>
    <row r="6550" spans="6:7">
      <c r="F6550" s="2"/>
      <c r="G6550" s="2"/>
    </row>
    <row r="6551" spans="6:7">
      <c r="F6551" s="2"/>
      <c r="G6551" s="2"/>
    </row>
    <row r="6552" spans="6:7">
      <c r="F6552" s="2"/>
      <c r="G6552" s="2"/>
    </row>
    <row r="6553" spans="6:7">
      <c r="F6553" s="2"/>
      <c r="G6553" s="2"/>
    </row>
    <row r="6554" spans="6:7">
      <c r="F6554" s="2"/>
      <c r="G6554" s="2"/>
    </row>
    <row r="6555" spans="6:7">
      <c r="F6555" s="2"/>
      <c r="G6555" s="2"/>
    </row>
    <row r="6556" spans="6:7">
      <c r="F6556" s="2"/>
      <c r="G6556" s="2"/>
    </row>
    <row r="6557" spans="6:7">
      <c r="F6557" s="2"/>
      <c r="G6557" s="2"/>
    </row>
    <row r="6558" spans="6:7">
      <c r="F6558" s="2"/>
      <c r="G6558" s="2"/>
    </row>
    <row r="6559" spans="6:7">
      <c r="F6559" s="2"/>
      <c r="G6559" s="2"/>
    </row>
    <row r="6560" spans="6:7">
      <c r="F6560" s="2"/>
      <c r="G6560" s="2"/>
    </row>
    <row r="6561" spans="6:7">
      <c r="F6561" s="2"/>
      <c r="G6561" s="2"/>
    </row>
    <row r="6562" spans="6:7">
      <c r="F6562" s="2"/>
      <c r="G6562" s="2"/>
    </row>
    <row r="6563" spans="6:7">
      <c r="F6563" s="2"/>
      <c r="G6563" s="2"/>
    </row>
    <row r="6564" spans="6:7">
      <c r="F6564" s="2"/>
      <c r="G6564" s="2"/>
    </row>
    <row r="6565" spans="6:7">
      <c r="F6565" s="2"/>
      <c r="G6565" s="2"/>
    </row>
    <row r="6566" spans="6:7">
      <c r="F6566" s="2"/>
      <c r="G6566" s="2"/>
    </row>
    <row r="6567" spans="6:7">
      <c r="F6567" s="2"/>
      <c r="G6567" s="2"/>
    </row>
    <row r="6568" spans="6:7">
      <c r="F6568" s="2"/>
      <c r="G6568" s="2"/>
    </row>
    <row r="6569" spans="6:7">
      <c r="F6569" s="2"/>
      <c r="G6569" s="2"/>
    </row>
    <row r="6570" spans="6:7">
      <c r="F6570" s="2"/>
      <c r="G6570" s="2"/>
    </row>
    <row r="6571" spans="6:7">
      <c r="F6571" s="2"/>
      <c r="G6571" s="2"/>
    </row>
    <row r="6572" spans="6:7">
      <c r="F6572" s="2"/>
      <c r="G6572" s="2"/>
    </row>
    <row r="6573" spans="6:7">
      <c r="F6573" s="2"/>
      <c r="G6573" s="2"/>
    </row>
    <row r="6574" spans="6:7">
      <c r="F6574" s="2"/>
      <c r="G6574" s="2"/>
    </row>
    <row r="6575" spans="6:7">
      <c r="F6575" s="2"/>
      <c r="G6575" s="2"/>
    </row>
    <row r="6576" spans="6:7">
      <c r="F6576" s="2"/>
      <c r="G6576" s="2"/>
    </row>
    <row r="6577" spans="6:7">
      <c r="F6577" s="2"/>
      <c r="G6577" s="2"/>
    </row>
    <row r="6578" spans="6:7">
      <c r="F6578" s="2"/>
      <c r="G6578" s="2"/>
    </row>
    <row r="6579" spans="6:7">
      <c r="F6579" s="2"/>
      <c r="G6579" s="2"/>
    </row>
    <row r="6580" spans="6:7">
      <c r="F6580" s="2"/>
      <c r="G6580" s="2"/>
    </row>
    <row r="6581" spans="6:7">
      <c r="F6581" s="2"/>
      <c r="G6581" s="2"/>
    </row>
    <row r="6582" spans="6:7">
      <c r="F6582" s="2"/>
      <c r="G6582" s="2"/>
    </row>
    <row r="6583" spans="6:7">
      <c r="F6583" s="2"/>
      <c r="G6583" s="2"/>
    </row>
    <row r="6584" spans="6:7">
      <c r="F6584" s="2"/>
      <c r="G6584" s="2"/>
    </row>
    <row r="6585" spans="6:7">
      <c r="F6585" s="2"/>
      <c r="G6585" s="2"/>
    </row>
    <row r="6586" spans="6:7">
      <c r="F6586" s="2"/>
      <c r="G6586" s="2"/>
    </row>
    <row r="6587" spans="6:7">
      <c r="F6587" s="2"/>
      <c r="G6587" s="2"/>
    </row>
    <row r="6588" spans="6:7">
      <c r="F6588" s="2"/>
      <c r="G6588" s="2"/>
    </row>
    <row r="6589" spans="6:7">
      <c r="F6589" s="2"/>
      <c r="G6589" s="2"/>
    </row>
    <row r="6590" spans="6:7">
      <c r="F6590" s="2"/>
      <c r="G6590" s="2"/>
    </row>
    <row r="6591" spans="6:7">
      <c r="F6591" s="2"/>
      <c r="G6591" s="2"/>
    </row>
    <row r="6592" spans="6:7">
      <c r="F6592" s="2"/>
      <c r="G6592" s="2"/>
    </row>
    <row r="6593" spans="6:7">
      <c r="F6593" s="2"/>
      <c r="G6593" s="2"/>
    </row>
    <row r="6594" spans="6:7">
      <c r="F6594" s="2"/>
      <c r="G6594" s="2"/>
    </row>
    <row r="6595" spans="6:7">
      <c r="F6595" s="2"/>
      <c r="G6595" s="2"/>
    </row>
    <row r="6596" spans="6:7">
      <c r="F6596" s="2"/>
      <c r="G6596" s="2"/>
    </row>
    <row r="6597" spans="6:7">
      <c r="F6597" s="2"/>
      <c r="G6597" s="2"/>
    </row>
    <row r="6598" spans="6:7">
      <c r="F6598" s="2"/>
      <c r="G6598" s="2"/>
    </row>
    <row r="6599" spans="6:7">
      <c r="F6599" s="2"/>
      <c r="G6599" s="2"/>
    </row>
    <row r="6600" spans="6:7">
      <c r="F6600" s="2"/>
      <c r="G6600" s="2"/>
    </row>
    <row r="6601" spans="6:7">
      <c r="F6601" s="2"/>
      <c r="G6601" s="2"/>
    </row>
    <row r="6602" spans="6:7">
      <c r="F6602" s="2"/>
      <c r="G6602" s="2"/>
    </row>
    <row r="6603" spans="6:7">
      <c r="F6603" s="2"/>
      <c r="G6603" s="2"/>
    </row>
    <row r="6604" spans="6:7">
      <c r="F6604" s="2"/>
      <c r="G6604" s="2"/>
    </row>
    <row r="6605" spans="6:7">
      <c r="F6605" s="2"/>
      <c r="G6605" s="2"/>
    </row>
    <row r="6606" spans="6:7">
      <c r="F6606" s="2"/>
      <c r="G6606" s="2"/>
    </row>
    <row r="6607" spans="6:7">
      <c r="F6607" s="2"/>
      <c r="G6607" s="2"/>
    </row>
    <row r="6608" spans="6:7">
      <c r="F6608" s="2"/>
      <c r="G6608" s="2"/>
    </row>
    <row r="6609" spans="6:7">
      <c r="F6609" s="2"/>
      <c r="G6609" s="2"/>
    </row>
    <row r="6610" spans="6:7">
      <c r="F6610" s="2"/>
      <c r="G6610" s="2"/>
    </row>
    <row r="6611" spans="6:7">
      <c r="F6611" s="2"/>
      <c r="G6611" s="2"/>
    </row>
    <row r="6612" spans="6:7">
      <c r="F6612" s="2"/>
      <c r="G6612" s="2"/>
    </row>
    <row r="6613" spans="6:7">
      <c r="F6613" s="2"/>
      <c r="G6613" s="2"/>
    </row>
    <row r="6614" spans="6:7">
      <c r="F6614" s="2"/>
      <c r="G6614" s="2"/>
    </row>
    <row r="6615" spans="6:7">
      <c r="F6615" s="2"/>
      <c r="G6615" s="2"/>
    </row>
    <row r="6616" spans="6:7">
      <c r="F6616" s="2"/>
      <c r="G6616" s="2"/>
    </row>
    <row r="6617" spans="6:7">
      <c r="F6617" s="2"/>
      <c r="G6617" s="2"/>
    </row>
    <row r="6618" spans="6:7">
      <c r="F6618" s="2"/>
      <c r="G6618" s="2"/>
    </row>
    <row r="6619" spans="6:7">
      <c r="F6619" s="2"/>
      <c r="G6619" s="2"/>
    </row>
    <row r="6620" spans="6:7">
      <c r="F6620" s="2"/>
      <c r="G6620" s="2"/>
    </row>
    <row r="6621" spans="6:7">
      <c r="F6621" s="2"/>
      <c r="G6621" s="2"/>
    </row>
    <row r="6622" spans="6:7">
      <c r="F6622" s="2"/>
      <c r="G6622" s="2"/>
    </row>
    <row r="6623" spans="6:7">
      <c r="F6623" s="2"/>
      <c r="G6623" s="2"/>
    </row>
    <row r="6624" spans="6:7">
      <c r="F6624" s="2"/>
      <c r="G6624" s="2"/>
    </row>
    <row r="6625" spans="6:7">
      <c r="F6625" s="2"/>
      <c r="G6625" s="2"/>
    </row>
    <row r="6626" spans="6:7">
      <c r="F6626" s="2"/>
      <c r="G6626" s="2"/>
    </row>
    <row r="6627" spans="6:7">
      <c r="F6627" s="2"/>
      <c r="G6627" s="2"/>
    </row>
    <row r="6628" spans="6:7">
      <c r="F6628" s="2"/>
      <c r="G6628" s="2"/>
    </row>
    <row r="6629" spans="6:7">
      <c r="F6629" s="2"/>
      <c r="G6629" s="2"/>
    </row>
    <row r="6630" spans="6:7">
      <c r="F6630" s="2"/>
      <c r="G6630" s="2"/>
    </row>
    <row r="6631" spans="6:7">
      <c r="F6631" s="2"/>
      <c r="G6631" s="2"/>
    </row>
    <row r="6632" spans="6:7">
      <c r="F6632" s="2"/>
      <c r="G6632" s="2"/>
    </row>
    <row r="6633" spans="6:7">
      <c r="F6633" s="2"/>
      <c r="G6633" s="2"/>
    </row>
    <row r="6634" spans="6:7">
      <c r="F6634" s="2"/>
      <c r="G6634" s="2"/>
    </row>
    <row r="6635" spans="6:7">
      <c r="F6635" s="2"/>
      <c r="G6635" s="2"/>
    </row>
    <row r="6636" spans="6:7">
      <c r="F6636" s="2"/>
      <c r="G6636" s="2"/>
    </row>
    <row r="6637" spans="6:7">
      <c r="F6637" s="2"/>
      <c r="G6637" s="2"/>
    </row>
    <row r="6638" spans="6:7">
      <c r="F6638" s="2"/>
      <c r="G6638" s="2"/>
    </row>
    <row r="6639" spans="6:7">
      <c r="F6639" s="2"/>
      <c r="G6639" s="2"/>
    </row>
    <row r="6640" spans="6:7">
      <c r="F6640" s="2"/>
      <c r="G6640" s="2"/>
    </row>
    <row r="6641" spans="6:7">
      <c r="F6641" s="2"/>
      <c r="G6641" s="2"/>
    </row>
    <row r="6642" spans="6:7">
      <c r="F6642" s="2"/>
      <c r="G6642" s="2"/>
    </row>
    <row r="6643" spans="6:7">
      <c r="F6643" s="2"/>
      <c r="G6643" s="2"/>
    </row>
    <row r="6644" spans="6:7">
      <c r="F6644" s="2"/>
      <c r="G6644" s="2"/>
    </row>
    <row r="6645" spans="6:7">
      <c r="F6645" s="2"/>
      <c r="G6645" s="2"/>
    </row>
    <row r="6646" spans="6:7">
      <c r="F6646" s="2"/>
      <c r="G6646" s="2"/>
    </row>
    <row r="6647" spans="6:7">
      <c r="F6647" s="2"/>
      <c r="G6647" s="2"/>
    </row>
    <row r="6648" spans="6:7">
      <c r="F6648" s="2"/>
      <c r="G6648" s="2"/>
    </row>
    <row r="6649" spans="6:7">
      <c r="F6649" s="2"/>
      <c r="G6649" s="2"/>
    </row>
    <row r="6650" spans="6:7">
      <c r="F6650" s="2"/>
      <c r="G6650" s="2"/>
    </row>
    <row r="6651" spans="6:7">
      <c r="F6651" s="2"/>
      <c r="G6651" s="2"/>
    </row>
    <row r="6652" spans="6:7">
      <c r="F6652" s="2"/>
      <c r="G6652" s="2"/>
    </row>
    <row r="6653" spans="6:7">
      <c r="F6653" s="2"/>
      <c r="G6653" s="2"/>
    </row>
    <row r="6654" spans="6:7">
      <c r="F6654" s="2"/>
      <c r="G6654" s="2"/>
    </row>
    <row r="6655" spans="6:7">
      <c r="F6655" s="2"/>
      <c r="G6655" s="2"/>
    </row>
    <row r="6656" spans="6:7">
      <c r="F6656" s="2"/>
      <c r="G6656" s="2"/>
    </row>
    <row r="6657" spans="6:7">
      <c r="F6657" s="2"/>
      <c r="G6657" s="2"/>
    </row>
    <row r="6658" spans="6:7">
      <c r="F6658" s="2"/>
      <c r="G6658" s="2"/>
    </row>
    <row r="6659" spans="6:7">
      <c r="F6659" s="2"/>
      <c r="G6659" s="2"/>
    </row>
    <row r="6660" spans="6:7">
      <c r="F6660" s="2"/>
      <c r="G6660" s="2"/>
    </row>
    <row r="6661" spans="6:7">
      <c r="F6661" s="2"/>
      <c r="G6661" s="2"/>
    </row>
    <row r="6662" spans="6:7">
      <c r="F6662" s="2"/>
      <c r="G6662" s="2"/>
    </row>
    <row r="6663" spans="6:7">
      <c r="F6663" s="2"/>
      <c r="G6663" s="2"/>
    </row>
    <row r="6664" spans="6:7">
      <c r="F6664" s="2"/>
      <c r="G6664" s="2"/>
    </row>
    <row r="6665" spans="6:7">
      <c r="F6665" s="2"/>
      <c r="G6665" s="2"/>
    </row>
    <row r="6666" spans="6:7">
      <c r="F6666" s="2"/>
      <c r="G6666" s="2"/>
    </row>
    <row r="6667" spans="6:7">
      <c r="F6667" s="2"/>
      <c r="G6667" s="2"/>
    </row>
    <row r="6668" spans="6:7">
      <c r="F6668" s="2"/>
      <c r="G6668" s="2"/>
    </row>
    <row r="6669" spans="6:7">
      <c r="F6669" s="2"/>
      <c r="G6669" s="2"/>
    </row>
    <row r="6670" spans="6:7">
      <c r="F6670" s="2"/>
      <c r="G6670" s="2"/>
    </row>
    <row r="6671" spans="6:7">
      <c r="F6671" s="2"/>
      <c r="G6671" s="2"/>
    </row>
    <row r="6672" spans="6:7">
      <c r="F6672" s="2"/>
      <c r="G6672" s="2"/>
    </row>
    <row r="6673" spans="6:7">
      <c r="F6673" s="2"/>
      <c r="G6673" s="2"/>
    </row>
    <row r="6674" spans="6:7">
      <c r="F6674" s="2"/>
      <c r="G6674" s="2"/>
    </row>
    <row r="6675" spans="6:7">
      <c r="F6675" s="2"/>
      <c r="G6675" s="2"/>
    </row>
    <row r="6676" spans="6:7">
      <c r="F6676" s="2"/>
      <c r="G6676" s="2"/>
    </row>
    <row r="6677" spans="6:7">
      <c r="F6677" s="2"/>
      <c r="G6677" s="2"/>
    </row>
    <row r="6678" spans="6:7">
      <c r="F6678" s="2"/>
      <c r="G6678" s="2"/>
    </row>
    <row r="6679" spans="6:7">
      <c r="F6679" s="2"/>
      <c r="G6679" s="2"/>
    </row>
    <row r="6680" spans="6:7">
      <c r="F6680" s="2"/>
      <c r="G6680" s="2"/>
    </row>
    <row r="6681" spans="6:7">
      <c r="F6681" s="2"/>
      <c r="G6681" s="2"/>
    </row>
    <row r="6682" spans="6:7">
      <c r="F6682" s="2"/>
      <c r="G6682" s="2"/>
    </row>
    <row r="6683" spans="6:7">
      <c r="F6683" s="2"/>
      <c r="G6683" s="2"/>
    </row>
    <row r="6684" spans="6:7">
      <c r="F6684" s="2"/>
      <c r="G6684" s="2"/>
    </row>
    <row r="6685" spans="6:7">
      <c r="F6685" s="2"/>
      <c r="G6685" s="2"/>
    </row>
    <row r="6686" spans="6:7">
      <c r="F6686" s="2"/>
      <c r="G6686" s="2"/>
    </row>
    <row r="6687" spans="6:7">
      <c r="F6687" s="2"/>
      <c r="G6687" s="2"/>
    </row>
    <row r="6688" spans="6:7">
      <c r="F6688" s="2"/>
      <c r="G6688" s="2"/>
    </row>
    <row r="6689" spans="6:7">
      <c r="F6689" s="2"/>
      <c r="G6689" s="2"/>
    </row>
    <row r="6690" spans="6:7">
      <c r="F6690" s="2"/>
      <c r="G6690" s="2"/>
    </row>
    <row r="6691" spans="6:7">
      <c r="F6691" s="2"/>
      <c r="G6691" s="2"/>
    </row>
    <row r="6692" spans="6:7">
      <c r="F6692" s="2"/>
      <c r="G6692" s="2"/>
    </row>
    <row r="6693" spans="6:7">
      <c r="F6693" s="2"/>
      <c r="G6693" s="2"/>
    </row>
    <row r="6694" spans="6:7">
      <c r="F6694" s="2"/>
      <c r="G6694" s="2"/>
    </row>
    <row r="6695" spans="6:7">
      <c r="F6695" s="2"/>
      <c r="G6695" s="2"/>
    </row>
    <row r="6696" spans="6:7">
      <c r="F6696" s="2"/>
      <c r="G6696" s="2"/>
    </row>
    <row r="6697" spans="6:7">
      <c r="F6697" s="2"/>
      <c r="G6697" s="2"/>
    </row>
    <row r="6698" spans="6:7">
      <c r="F6698" s="2"/>
      <c r="G6698" s="2"/>
    </row>
    <row r="6699" spans="6:7">
      <c r="F6699" s="2"/>
      <c r="G6699" s="2"/>
    </row>
    <row r="6700" spans="6:7">
      <c r="F6700" s="2"/>
      <c r="G6700" s="2"/>
    </row>
    <row r="6701" spans="6:7">
      <c r="F6701" s="2"/>
      <c r="G6701" s="2"/>
    </row>
    <row r="6702" spans="6:7">
      <c r="F6702" s="2"/>
      <c r="G6702" s="2"/>
    </row>
    <row r="6703" spans="6:7">
      <c r="F6703" s="2"/>
      <c r="G6703" s="2"/>
    </row>
    <row r="6704" spans="6:7">
      <c r="F6704" s="2"/>
      <c r="G6704" s="2"/>
    </row>
    <row r="6705" spans="6:7">
      <c r="F6705" s="2"/>
      <c r="G6705" s="2"/>
    </row>
    <row r="6706" spans="6:7">
      <c r="F6706" s="2"/>
      <c r="G6706" s="2"/>
    </row>
    <row r="6707" spans="6:7">
      <c r="F6707" s="2"/>
      <c r="G6707" s="2"/>
    </row>
    <row r="6708" spans="6:7">
      <c r="F6708" s="2"/>
      <c r="G6708" s="2"/>
    </row>
    <row r="6709" spans="6:7">
      <c r="F6709" s="2"/>
      <c r="G6709" s="2"/>
    </row>
    <row r="6710" spans="6:7">
      <c r="F6710" s="2"/>
      <c r="G6710" s="2"/>
    </row>
    <row r="6711" spans="6:7">
      <c r="F6711" s="2"/>
      <c r="G6711" s="2"/>
    </row>
    <row r="6712" spans="6:7">
      <c r="F6712" s="2"/>
      <c r="G6712" s="2"/>
    </row>
    <row r="6713" spans="6:7">
      <c r="F6713" s="2"/>
      <c r="G6713" s="2"/>
    </row>
    <row r="6714" spans="6:7">
      <c r="F6714" s="2"/>
      <c r="G6714" s="2"/>
    </row>
    <row r="6715" spans="6:7">
      <c r="F6715" s="2"/>
      <c r="G6715" s="2"/>
    </row>
    <row r="6716" spans="6:7">
      <c r="F6716" s="2"/>
      <c r="G6716" s="2"/>
    </row>
    <row r="6717" spans="6:7">
      <c r="F6717" s="2"/>
      <c r="G6717" s="2"/>
    </row>
    <row r="6718" spans="6:7">
      <c r="F6718" s="2"/>
      <c r="G6718" s="2"/>
    </row>
    <row r="6719" spans="6:7">
      <c r="F6719" s="2"/>
      <c r="G6719" s="2"/>
    </row>
    <row r="6720" spans="6:7">
      <c r="F6720" s="2"/>
      <c r="G6720" s="2"/>
    </row>
    <row r="6721" spans="6:7">
      <c r="F6721" s="2"/>
      <c r="G6721" s="2"/>
    </row>
    <row r="6722" spans="6:7">
      <c r="F6722" s="2"/>
      <c r="G6722" s="2"/>
    </row>
    <row r="6723" spans="6:7">
      <c r="F6723" s="2"/>
      <c r="G6723" s="2"/>
    </row>
    <row r="6724" spans="6:7">
      <c r="F6724" s="2"/>
      <c r="G6724" s="2"/>
    </row>
    <row r="6725" spans="6:7">
      <c r="F6725" s="2"/>
      <c r="G6725" s="2"/>
    </row>
    <row r="6726" spans="6:7">
      <c r="F6726" s="2"/>
      <c r="G6726" s="2"/>
    </row>
    <row r="6727" spans="6:7">
      <c r="F6727" s="2"/>
      <c r="G6727" s="2"/>
    </row>
    <row r="6728" spans="6:7">
      <c r="F6728" s="2"/>
      <c r="G6728" s="2"/>
    </row>
    <row r="6729" spans="6:7">
      <c r="F6729" s="2"/>
      <c r="G6729" s="2"/>
    </row>
    <row r="6730" spans="6:7">
      <c r="F6730" s="2"/>
      <c r="G6730" s="2"/>
    </row>
    <row r="6731" spans="6:7">
      <c r="F6731" s="2"/>
      <c r="G6731" s="2"/>
    </row>
    <row r="6732" spans="6:7">
      <c r="F6732" s="2"/>
      <c r="G6732" s="2"/>
    </row>
    <row r="6733" spans="6:7">
      <c r="F6733" s="2"/>
      <c r="G6733" s="2"/>
    </row>
    <row r="6734" spans="6:7">
      <c r="F6734" s="2"/>
      <c r="G6734" s="2"/>
    </row>
    <row r="6735" spans="6:7">
      <c r="F6735" s="2"/>
      <c r="G6735" s="2"/>
    </row>
    <row r="6736" spans="6:7">
      <c r="F6736" s="2"/>
      <c r="G6736" s="2"/>
    </row>
    <row r="6737" spans="6:7">
      <c r="F6737" s="2"/>
      <c r="G6737" s="2"/>
    </row>
    <row r="6738" spans="6:7">
      <c r="F6738" s="2"/>
      <c r="G6738" s="2"/>
    </row>
    <row r="6739" spans="6:7">
      <c r="F6739" s="2"/>
      <c r="G6739" s="2"/>
    </row>
    <row r="6740" spans="6:7">
      <c r="F6740" s="2"/>
      <c r="G6740" s="2"/>
    </row>
    <row r="6741" spans="6:7">
      <c r="F6741" s="2"/>
      <c r="G6741" s="2"/>
    </row>
    <row r="6742" spans="6:7">
      <c r="F6742" s="2"/>
      <c r="G6742" s="2"/>
    </row>
    <row r="6743" spans="6:7">
      <c r="F6743" s="2"/>
      <c r="G6743" s="2"/>
    </row>
    <row r="6744" spans="6:7">
      <c r="F6744" s="2"/>
      <c r="G6744" s="2"/>
    </row>
    <row r="6745" spans="6:7">
      <c r="F6745" s="2"/>
      <c r="G6745" s="2"/>
    </row>
    <row r="6746" spans="6:7">
      <c r="F6746" s="2"/>
      <c r="G6746" s="2"/>
    </row>
    <row r="6747" spans="6:7">
      <c r="F6747" s="2"/>
      <c r="G6747" s="2"/>
    </row>
    <row r="6748" spans="6:7">
      <c r="F6748" s="2"/>
      <c r="G6748" s="2"/>
    </row>
    <row r="6749" spans="6:7">
      <c r="F6749" s="2"/>
      <c r="G6749" s="2"/>
    </row>
    <row r="6750" spans="6:7">
      <c r="F6750" s="2"/>
      <c r="G6750" s="2"/>
    </row>
    <row r="6751" spans="6:7">
      <c r="F6751" s="2"/>
      <c r="G6751" s="2"/>
    </row>
    <row r="6752" spans="6:7">
      <c r="F6752" s="2"/>
      <c r="G6752" s="2"/>
    </row>
    <row r="6753" spans="6:7">
      <c r="F6753" s="2"/>
      <c r="G6753" s="2"/>
    </row>
    <row r="6754" spans="6:7">
      <c r="F6754" s="2"/>
      <c r="G6754" s="2"/>
    </row>
    <row r="6755" spans="6:7">
      <c r="F6755" s="2"/>
      <c r="G6755" s="2"/>
    </row>
    <row r="6756" spans="6:7">
      <c r="F6756" s="2"/>
      <c r="G6756" s="2"/>
    </row>
    <row r="6757" spans="6:7">
      <c r="F6757" s="2"/>
      <c r="G6757" s="2"/>
    </row>
    <row r="6758" spans="6:7">
      <c r="F6758" s="2"/>
      <c r="G6758" s="2"/>
    </row>
    <row r="6759" spans="6:7">
      <c r="F6759" s="2"/>
      <c r="G6759" s="2"/>
    </row>
    <row r="6760" spans="6:7">
      <c r="F6760" s="2"/>
      <c r="G6760" s="2"/>
    </row>
    <row r="6761" spans="6:7">
      <c r="F6761" s="2"/>
      <c r="G6761" s="2"/>
    </row>
    <row r="6762" spans="6:7">
      <c r="F6762" s="2"/>
      <c r="G6762" s="2"/>
    </row>
    <row r="6763" spans="6:7">
      <c r="F6763" s="2"/>
      <c r="G6763" s="2"/>
    </row>
    <row r="6764" spans="6:7">
      <c r="F6764" s="2"/>
      <c r="G6764" s="2"/>
    </row>
    <row r="6765" spans="6:7">
      <c r="F6765" s="2"/>
      <c r="G6765" s="2"/>
    </row>
    <row r="6766" spans="6:7">
      <c r="F6766" s="2"/>
      <c r="G6766" s="2"/>
    </row>
    <row r="6767" spans="6:7">
      <c r="F6767" s="2"/>
      <c r="G6767" s="2"/>
    </row>
    <row r="6768" spans="6:7">
      <c r="F6768" s="2"/>
      <c r="G6768" s="2"/>
    </row>
    <row r="6769" spans="6:7">
      <c r="F6769" s="2"/>
      <c r="G6769" s="2"/>
    </row>
    <row r="6770" spans="6:7">
      <c r="F6770" s="2"/>
      <c r="G6770" s="2"/>
    </row>
    <row r="6771" spans="6:7">
      <c r="F6771" s="2"/>
      <c r="G6771" s="2"/>
    </row>
    <row r="6772" spans="6:7">
      <c r="F6772" s="2"/>
      <c r="G6772" s="2"/>
    </row>
    <row r="6773" spans="6:7">
      <c r="F6773" s="2"/>
      <c r="G6773" s="2"/>
    </row>
    <row r="6774" spans="6:7">
      <c r="F6774" s="2"/>
      <c r="G6774" s="2"/>
    </row>
    <row r="6775" spans="6:7">
      <c r="F6775" s="2"/>
      <c r="G6775" s="2"/>
    </row>
    <row r="6776" spans="6:7">
      <c r="F6776" s="2"/>
      <c r="G6776" s="2"/>
    </row>
    <row r="6777" spans="6:7">
      <c r="F6777" s="2"/>
      <c r="G6777" s="2"/>
    </row>
    <row r="6778" spans="6:7">
      <c r="F6778" s="2"/>
      <c r="G6778" s="2"/>
    </row>
    <row r="6779" spans="6:7">
      <c r="F6779" s="2"/>
      <c r="G6779" s="2"/>
    </row>
    <row r="6780" spans="6:7">
      <c r="F6780" s="2"/>
      <c r="G6780" s="2"/>
    </row>
    <row r="6781" spans="6:7">
      <c r="F6781" s="2"/>
      <c r="G6781" s="2"/>
    </row>
    <row r="6782" spans="6:7">
      <c r="F6782" s="2"/>
      <c r="G6782" s="2"/>
    </row>
    <row r="6783" spans="6:7">
      <c r="F6783" s="2"/>
      <c r="G6783" s="2"/>
    </row>
    <row r="6784" spans="6:7">
      <c r="F6784" s="2"/>
      <c r="G6784" s="2"/>
    </row>
    <row r="6785" spans="6:7">
      <c r="F6785" s="2"/>
      <c r="G6785" s="2"/>
    </row>
    <row r="6786" spans="6:7">
      <c r="F6786" s="2"/>
      <c r="G6786" s="2"/>
    </row>
    <row r="6787" spans="6:7">
      <c r="F6787" s="2"/>
      <c r="G6787" s="2"/>
    </row>
    <row r="6788" spans="6:7">
      <c r="F6788" s="2"/>
      <c r="G6788" s="2"/>
    </row>
    <row r="6789" spans="6:7">
      <c r="F6789" s="2"/>
      <c r="G6789" s="2"/>
    </row>
    <row r="6790" spans="6:7">
      <c r="F6790" s="2"/>
      <c r="G6790" s="2"/>
    </row>
    <row r="6791" spans="6:7">
      <c r="F6791" s="2"/>
      <c r="G6791" s="2"/>
    </row>
    <row r="6792" spans="6:7">
      <c r="F6792" s="2"/>
      <c r="G6792" s="2"/>
    </row>
    <row r="6793" spans="6:7">
      <c r="F6793" s="2"/>
      <c r="G6793" s="2"/>
    </row>
    <row r="6794" spans="6:7">
      <c r="F6794" s="2"/>
      <c r="G6794" s="2"/>
    </row>
    <row r="6795" spans="6:7">
      <c r="F6795" s="2"/>
      <c r="G6795" s="2"/>
    </row>
    <row r="6796" spans="6:7">
      <c r="F6796" s="2"/>
      <c r="G6796" s="2"/>
    </row>
    <row r="6797" spans="6:7">
      <c r="F6797" s="2"/>
      <c r="G6797" s="2"/>
    </row>
    <row r="6798" spans="6:7">
      <c r="F6798" s="2"/>
      <c r="G6798" s="2"/>
    </row>
    <row r="6799" spans="6:7">
      <c r="F6799" s="2"/>
      <c r="G6799" s="2"/>
    </row>
    <row r="6800" spans="6:7">
      <c r="F6800" s="2"/>
      <c r="G6800" s="2"/>
    </row>
    <row r="6801" spans="6:7">
      <c r="F6801" s="2"/>
      <c r="G6801" s="2"/>
    </row>
    <row r="6802" spans="6:7">
      <c r="F6802" s="2"/>
      <c r="G6802" s="2"/>
    </row>
    <row r="6803" spans="6:7">
      <c r="F6803" s="2"/>
      <c r="G6803" s="2"/>
    </row>
    <row r="6804" spans="6:7">
      <c r="F6804" s="2"/>
      <c r="G6804" s="2"/>
    </row>
    <row r="6805" spans="6:7">
      <c r="F6805" s="2"/>
      <c r="G6805" s="2"/>
    </row>
    <row r="6806" spans="6:7">
      <c r="F6806" s="2"/>
      <c r="G6806" s="2"/>
    </row>
    <row r="6807" spans="6:7">
      <c r="F6807" s="2"/>
      <c r="G6807" s="2"/>
    </row>
    <row r="6808" spans="6:7">
      <c r="F6808" s="2"/>
      <c r="G6808" s="2"/>
    </row>
    <row r="6809" spans="6:7">
      <c r="F6809" s="2"/>
      <c r="G6809" s="2"/>
    </row>
    <row r="6810" spans="6:7">
      <c r="F6810" s="2"/>
      <c r="G6810" s="2"/>
    </row>
    <row r="6811" spans="6:7">
      <c r="F6811" s="2"/>
      <c r="G6811" s="2"/>
    </row>
    <row r="6812" spans="6:7">
      <c r="F6812" s="2"/>
      <c r="G6812" s="2"/>
    </row>
    <row r="6813" spans="6:7">
      <c r="F6813" s="2"/>
      <c r="G6813" s="2"/>
    </row>
    <row r="6814" spans="6:7">
      <c r="F6814" s="2"/>
      <c r="G6814" s="2"/>
    </row>
    <row r="6815" spans="6:7">
      <c r="F6815" s="2"/>
      <c r="G6815" s="2"/>
    </row>
    <row r="6816" spans="6:7">
      <c r="F6816" s="2"/>
      <c r="G6816" s="2"/>
    </row>
    <row r="6817" spans="6:7">
      <c r="F6817" s="2"/>
      <c r="G6817" s="2"/>
    </row>
    <row r="6818" spans="6:7">
      <c r="F6818" s="2"/>
      <c r="G6818" s="2"/>
    </row>
    <row r="6819" spans="6:7">
      <c r="F6819" s="2"/>
      <c r="G6819" s="2"/>
    </row>
    <row r="6820" spans="6:7">
      <c r="F6820" s="2"/>
      <c r="G6820" s="2"/>
    </row>
    <row r="6821" spans="6:7">
      <c r="F6821" s="2"/>
      <c r="G6821" s="2"/>
    </row>
    <row r="6822" spans="6:7">
      <c r="F6822" s="2"/>
      <c r="G6822" s="2"/>
    </row>
    <row r="6823" spans="6:7">
      <c r="F6823" s="2"/>
      <c r="G6823" s="2"/>
    </row>
    <row r="6824" spans="6:7">
      <c r="F6824" s="2"/>
      <c r="G6824" s="2"/>
    </row>
    <row r="6825" spans="6:7">
      <c r="F6825" s="2"/>
      <c r="G6825" s="2"/>
    </row>
    <row r="6826" spans="6:7">
      <c r="F6826" s="2"/>
      <c r="G6826" s="2"/>
    </row>
    <row r="6827" spans="6:7">
      <c r="F6827" s="2"/>
      <c r="G6827" s="2"/>
    </row>
    <row r="6828" spans="6:7">
      <c r="F6828" s="2"/>
      <c r="G6828" s="2"/>
    </row>
    <row r="6829" spans="6:7">
      <c r="F6829" s="2"/>
      <c r="G6829" s="2"/>
    </row>
    <row r="6830" spans="6:7">
      <c r="F6830" s="2"/>
      <c r="G6830" s="2"/>
    </row>
    <row r="6831" spans="6:7">
      <c r="F6831" s="2"/>
      <c r="G6831" s="2"/>
    </row>
    <row r="6832" spans="6:7">
      <c r="F6832" s="2"/>
      <c r="G6832" s="2"/>
    </row>
    <row r="6833" spans="6:7">
      <c r="F6833" s="2"/>
      <c r="G6833" s="2"/>
    </row>
    <row r="6834" spans="6:7">
      <c r="F6834" s="2"/>
      <c r="G6834" s="2"/>
    </row>
    <row r="6835" spans="6:7">
      <c r="F6835" s="2"/>
      <c r="G6835" s="2"/>
    </row>
    <row r="6836" spans="6:7">
      <c r="F6836" s="2"/>
      <c r="G6836" s="2"/>
    </row>
    <row r="6837" spans="6:7">
      <c r="F6837" s="2"/>
      <c r="G6837" s="2"/>
    </row>
    <row r="6838" spans="6:7">
      <c r="F6838" s="2"/>
      <c r="G6838" s="2"/>
    </row>
    <row r="6839" spans="6:7">
      <c r="F6839" s="2"/>
      <c r="G6839" s="2"/>
    </row>
    <row r="6840" spans="6:7">
      <c r="F6840" s="2"/>
      <c r="G6840" s="2"/>
    </row>
    <row r="6841" spans="6:7">
      <c r="F6841" s="2"/>
      <c r="G6841" s="2"/>
    </row>
    <row r="6842" spans="6:7">
      <c r="F6842" s="2"/>
      <c r="G6842" s="2"/>
    </row>
    <row r="6843" spans="6:7">
      <c r="F6843" s="2"/>
      <c r="G6843" s="2"/>
    </row>
    <row r="6844" spans="6:7">
      <c r="F6844" s="2"/>
      <c r="G6844" s="2"/>
    </row>
    <row r="6845" spans="6:7">
      <c r="F6845" s="2"/>
      <c r="G6845" s="2"/>
    </row>
    <row r="6846" spans="6:7">
      <c r="F6846" s="2"/>
      <c r="G6846" s="2"/>
    </row>
    <row r="6847" spans="6:7">
      <c r="F6847" s="2"/>
      <c r="G6847" s="2"/>
    </row>
    <row r="6848" spans="6:7">
      <c r="F6848" s="2"/>
      <c r="G6848" s="2"/>
    </row>
    <row r="6849" spans="6:7">
      <c r="F6849" s="2"/>
      <c r="G6849" s="2"/>
    </row>
    <row r="6850" spans="6:7">
      <c r="F6850" s="2"/>
      <c r="G6850" s="2"/>
    </row>
    <row r="6851" spans="6:7">
      <c r="F6851" s="2"/>
      <c r="G6851" s="2"/>
    </row>
    <row r="6852" spans="6:7">
      <c r="F6852" s="2"/>
      <c r="G6852" s="2"/>
    </row>
    <row r="6853" spans="6:7">
      <c r="F6853" s="2"/>
      <c r="G6853" s="2"/>
    </row>
    <row r="6854" spans="6:7">
      <c r="F6854" s="2"/>
      <c r="G6854" s="2"/>
    </row>
    <row r="6855" spans="6:7">
      <c r="F6855" s="2"/>
      <c r="G6855" s="2"/>
    </row>
    <row r="6856" spans="6:7">
      <c r="F6856" s="2"/>
      <c r="G6856" s="2"/>
    </row>
    <row r="6857" spans="6:7">
      <c r="F6857" s="2"/>
      <c r="G6857" s="2"/>
    </row>
    <row r="6858" spans="6:7">
      <c r="F6858" s="2"/>
      <c r="G6858" s="2"/>
    </row>
    <row r="6859" spans="6:7">
      <c r="F6859" s="2"/>
      <c r="G6859" s="2"/>
    </row>
    <row r="6860" spans="6:7">
      <c r="F6860" s="2"/>
      <c r="G6860" s="2"/>
    </row>
    <row r="6861" spans="6:7">
      <c r="F6861" s="2"/>
      <c r="G6861" s="2"/>
    </row>
    <row r="6862" spans="6:7">
      <c r="F6862" s="2"/>
      <c r="G6862" s="2"/>
    </row>
    <row r="6863" spans="6:7">
      <c r="F6863" s="2"/>
      <c r="G6863" s="2"/>
    </row>
    <row r="6864" spans="6:7">
      <c r="F6864" s="2"/>
      <c r="G6864" s="2"/>
    </row>
    <row r="6865" spans="6:7">
      <c r="F6865" s="2"/>
      <c r="G6865" s="2"/>
    </row>
    <row r="6866" spans="6:7">
      <c r="F6866" s="2"/>
      <c r="G6866" s="2"/>
    </row>
    <row r="6867" spans="6:7">
      <c r="F6867" s="2"/>
      <c r="G6867" s="2"/>
    </row>
    <row r="6868" spans="6:7">
      <c r="F6868" s="2"/>
      <c r="G6868" s="2"/>
    </row>
    <row r="6869" spans="6:7">
      <c r="F6869" s="2"/>
      <c r="G6869" s="2"/>
    </row>
    <row r="6870" spans="6:7">
      <c r="F6870" s="2"/>
      <c r="G6870" s="2"/>
    </row>
    <row r="6871" spans="6:7">
      <c r="F6871" s="2"/>
      <c r="G6871" s="2"/>
    </row>
    <row r="6872" spans="6:7">
      <c r="F6872" s="2"/>
      <c r="G6872" s="2"/>
    </row>
    <row r="6873" spans="6:7">
      <c r="F6873" s="2"/>
      <c r="G6873" s="2"/>
    </row>
    <row r="6874" spans="6:7">
      <c r="F6874" s="2"/>
      <c r="G6874" s="2"/>
    </row>
    <row r="6875" spans="6:7">
      <c r="F6875" s="2"/>
      <c r="G6875" s="2"/>
    </row>
    <row r="6876" spans="6:7">
      <c r="F6876" s="2"/>
      <c r="G6876" s="2"/>
    </row>
    <row r="6877" spans="6:7">
      <c r="F6877" s="2"/>
      <c r="G6877" s="2"/>
    </row>
    <row r="6878" spans="6:7">
      <c r="F6878" s="2"/>
      <c r="G6878" s="2"/>
    </row>
    <row r="6879" spans="6:7">
      <c r="F6879" s="2"/>
      <c r="G6879" s="2"/>
    </row>
    <row r="6880" spans="6:7">
      <c r="F6880" s="2"/>
      <c r="G6880" s="2"/>
    </row>
    <row r="6881" spans="6:7">
      <c r="F6881" s="2"/>
      <c r="G6881" s="2"/>
    </row>
    <row r="6882" spans="6:7">
      <c r="F6882" s="2"/>
      <c r="G6882" s="2"/>
    </row>
    <row r="6883" spans="6:7">
      <c r="F6883" s="2"/>
      <c r="G6883" s="2"/>
    </row>
    <row r="6884" spans="6:7">
      <c r="F6884" s="2"/>
      <c r="G6884" s="2"/>
    </row>
    <row r="6885" spans="6:7">
      <c r="F6885" s="2"/>
      <c r="G6885" s="2"/>
    </row>
    <row r="6886" spans="6:7">
      <c r="F6886" s="2"/>
      <c r="G6886" s="2"/>
    </row>
    <row r="6887" spans="6:7">
      <c r="F6887" s="2"/>
      <c r="G6887" s="2"/>
    </row>
    <row r="6888" spans="6:7">
      <c r="F6888" s="2"/>
      <c r="G6888" s="2"/>
    </row>
    <row r="6889" spans="6:7">
      <c r="F6889" s="2"/>
      <c r="G6889" s="2"/>
    </row>
    <row r="6890" spans="6:7">
      <c r="F6890" s="2"/>
      <c r="G6890" s="2"/>
    </row>
    <row r="6891" spans="6:7">
      <c r="F6891" s="2"/>
      <c r="G6891" s="2"/>
    </row>
    <row r="6892" spans="6:7">
      <c r="F6892" s="2"/>
      <c r="G6892" s="2"/>
    </row>
    <row r="6893" spans="6:7">
      <c r="F6893" s="2"/>
      <c r="G6893" s="2"/>
    </row>
    <row r="6894" spans="6:7">
      <c r="F6894" s="2"/>
      <c r="G6894" s="2"/>
    </row>
    <row r="6895" spans="6:7">
      <c r="F6895" s="2"/>
      <c r="G6895" s="2"/>
    </row>
    <row r="6896" spans="6:7">
      <c r="F6896" s="2"/>
      <c r="G6896" s="2"/>
    </row>
    <row r="6897" spans="6:7">
      <c r="F6897" s="2"/>
      <c r="G6897" s="2"/>
    </row>
    <row r="6898" spans="6:7">
      <c r="F6898" s="2"/>
      <c r="G6898" s="2"/>
    </row>
    <row r="6899" spans="6:7">
      <c r="F6899" s="2"/>
      <c r="G6899" s="2"/>
    </row>
    <row r="6900" spans="6:7">
      <c r="F6900" s="2"/>
      <c r="G6900" s="2"/>
    </row>
    <row r="6901" spans="6:7">
      <c r="F6901" s="2"/>
      <c r="G6901" s="2"/>
    </row>
    <row r="6902" spans="6:7">
      <c r="F6902" s="2"/>
      <c r="G6902" s="2"/>
    </row>
    <row r="6903" spans="6:7">
      <c r="F6903" s="2"/>
      <c r="G6903" s="2"/>
    </row>
    <row r="6904" spans="6:7">
      <c r="F6904" s="2"/>
      <c r="G6904" s="2"/>
    </row>
    <row r="6905" spans="6:7">
      <c r="F6905" s="2"/>
      <c r="G6905" s="2"/>
    </row>
    <row r="6906" spans="6:7">
      <c r="F6906" s="2"/>
      <c r="G6906" s="2"/>
    </row>
    <row r="6907" spans="6:7">
      <c r="F6907" s="2"/>
      <c r="G6907" s="2"/>
    </row>
    <row r="6908" spans="6:7">
      <c r="F6908" s="2"/>
      <c r="G6908" s="2"/>
    </row>
    <row r="6909" spans="6:7">
      <c r="F6909" s="2"/>
      <c r="G6909" s="2"/>
    </row>
    <row r="6910" spans="6:7">
      <c r="F6910" s="2"/>
      <c r="G6910" s="2"/>
    </row>
    <row r="6911" spans="6:7">
      <c r="F6911" s="2"/>
      <c r="G6911" s="2"/>
    </row>
    <row r="6912" spans="6:7">
      <c r="F6912" s="2"/>
      <c r="G6912" s="2"/>
    </row>
    <row r="6913" spans="6:7">
      <c r="F6913" s="2"/>
      <c r="G6913" s="2"/>
    </row>
    <row r="6914" spans="6:7">
      <c r="F6914" s="2"/>
      <c r="G6914" s="2"/>
    </row>
    <row r="6915" spans="6:7">
      <c r="F6915" s="2"/>
      <c r="G6915" s="2"/>
    </row>
    <row r="6916" spans="6:7">
      <c r="F6916" s="2"/>
      <c r="G6916" s="2"/>
    </row>
    <row r="6917" spans="6:7">
      <c r="F6917" s="2"/>
      <c r="G6917" s="2"/>
    </row>
    <row r="6918" spans="6:7">
      <c r="F6918" s="2"/>
      <c r="G6918" s="2"/>
    </row>
    <row r="6919" spans="6:7">
      <c r="F6919" s="2"/>
      <c r="G6919" s="2"/>
    </row>
    <row r="6920" spans="6:7">
      <c r="F6920" s="2"/>
      <c r="G6920" s="2"/>
    </row>
    <row r="6921" spans="6:7">
      <c r="F6921" s="2"/>
      <c r="G6921" s="2"/>
    </row>
    <row r="6922" spans="6:7">
      <c r="F6922" s="2"/>
      <c r="G6922" s="2"/>
    </row>
    <row r="6923" spans="6:7">
      <c r="F6923" s="2"/>
      <c r="G6923" s="2"/>
    </row>
    <row r="6924" spans="6:7">
      <c r="F6924" s="2"/>
      <c r="G6924" s="2"/>
    </row>
    <row r="6925" spans="6:7">
      <c r="F6925" s="2"/>
      <c r="G6925" s="2"/>
    </row>
    <row r="6926" spans="6:7">
      <c r="F6926" s="2"/>
      <c r="G6926" s="2"/>
    </row>
    <row r="6927" spans="6:7">
      <c r="F6927" s="2"/>
      <c r="G6927" s="2"/>
    </row>
    <row r="6928" spans="6:7">
      <c r="F6928" s="2"/>
      <c r="G6928" s="2"/>
    </row>
    <row r="6929" spans="6:7">
      <c r="F6929" s="2"/>
      <c r="G6929" s="2"/>
    </row>
    <row r="6930" spans="6:7">
      <c r="F6930" s="2"/>
      <c r="G6930" s="2"/>
    </row>
    <row r="6931" spans="6:7">
      <c r="F6931" s="2"/>
      <c r="G6931" s="2"/>
    </row>
    <row r="6932" spans="6:7">
      <c r="F6932" s="2"/>
      <c r="G6932" s="2"/>
    </row>
    <row r="6933" spans="6:7">
      <c r="F6933" s="2"/>
      <c r="G6933" s="2"/>
    </row>
    <row r="6934" spans="6:7">
      <c r="F6934" s="2"/>
      <c r="G6934" s="2"/>
    </row>
    <row r="6935" spans="6:7">
      <c r="F6935" s="2"/>
      <c r="G6935" s="2"/>
    </row>
    <row r="6936" spans="6:7">
      <c r="F6936" s="2"/>
      <c r="G6936" s="2"/>
    </row>
    <row r="6937" spans="6:7">
      <c r="F6937" s="2"/>
      <c r="G6937" s="2"/>
    </row>
    <row r="6938" spans="6:7">
      <c r="F6938" s="2"/>
      <c r="G6938" s="2"/>
    </row>
    <row r="6939" spans="6:7">
      <c r="F6939" s="2"/>
      <c r="G6939" s="2"/>
    </row>
    <row r="6940" spans="6:7">
      <c r="F6940" s="2"/>
      <c r="G6940" s="2"/>
    </row>
    <row r="6941" spans="6:7">
      <c r="F6941" s="2"/>
      <c r="G6941" s="2"/>
    </row>
    <row r="6942" spans="6:7">
      <c r="F6942" s="2"/>
      <c r="G6942" s="2"/>
    </row>
    <row r="6943" spans="6:7">
      <c r="F6943" s="2"/>
      <c r="G6943" s="2"/>
    </row>
    <row r="6944" spans="6:7">
      <c r="F6944" s="2"/>
      <c r="G6944" s="2"/>
    </row>
    <row r="6945" spans="6:7">
      <c r="F6945" s="2"/>
      <c r="G6945" s="2"/>
    </row>
    <row r="6946" spans="6:7">
      <c r="F6946" s="2"/>
      <c r="G6946" s="2"/>
    </row>
    <row r="6947" spans="6:7">
      <c r="F6947" s="2"/>
      <c r="G6947" s="2"/>
    </row>
    <row r="6948" spans="6:7">
      <c r="F6948" s="2"/>
      <c r="G6948" s="2"/>
    </row>
    <row r="6949" spans="6:7">
      <c r="F6949" s="2"/>
      <c r="G6949" s="2"/>
    </row>
    <row r="6950" spans="6:7">
      <c r="F6950" s="2"/>
      <c r="G6950" s="2"/>
    </row>
    <row r="6951" spans="6:7">
      <c r="F6951" s="2"/>
      <c r="G6951" s="2"/>
    </row>
    <row r="6952" spans="6:7">
      <c r="F6952" s="2"/>
      <c r="G6952" s="2"/>
    </row>
    <row r="6953" spans="6:7">
      <c r="F6953" s="2"/>
      <c r="G6953" s="2"/>
    </row>
    <row r="6954" spans="6:7">
      <c r="F6954" s="2"/>
      <c r="G6954" s="2"/>
    </row>
    <row r="6955" spans="6:7">
      <c r="F6955" s="2"/>
      <c r="G6955" s="2"/>
    </row>
    <row r="6956" spans="6:7">
      <c r="F6956" s="2"/>
      <c r="G6956" s="2"/>
    </row>
    <row r="6957" spans="6:7">
      <c r="F6957" s="2"/>
      <c r="G6957" s="2"/>
    </row>
    <row r="6958" spans="6:7">
      <c r="F6958" s="2"/>
      <c r="G6958" s="2"/>
    </row>
    <row r="6959" spans="6:7">
      <c r="F6959" s="2"/>
      <c r="G6959" s="2"/>
    </row>
    <row r="6960" spans="6:7">
      <c r="F6960" s="2"/>
      <c r="G6960" s="2"/>
    </row>
    <row r="6961" spans="6:7">
      <c r="F6961" s="2"/>
      <c r="G6961" s="2"/>
    </row>
    <row r="6962" spans="6:7">
      <c r="F6962" s="2"/>
      <c r="G6962" s="2"/>
    </row>
    <row r="6963" spans="6:7">
      <c r="F6963" s="2"/>
      <c r="G6963" s="2"/>
    </row>
    <row r="6964" spans="6:7">
      <c r="F6964" s="2"/>
      <c r="G6964" s="2"/>
    </row>
    <row r="6965" spans="6:7">
      <c r="F6965" s="2"/>
      <c r="G6965" s="2"/>
    </row>
    <row r="6966" spans="6:7">
      <c r="F6966" s="2"/>
      <c r="G6966" s="2"/>
    </row>
    <row r="6967" spans="6:7">
      <c r="F6967" s="2"/>
      <c r="G6967" s="2"/>
    </row>
    <row r="6968" spans="6:7">
      <c r="F6968" s="2"/>
      <c r="G6968" s="2"/>
    </row>
    <row r="6969" spans="6:7">
      <c r="F6969" s="2"/>
      <c r="G6969" s="2"/>
    </row>
    <row r="6970" spans="6:7">
      <c r="F6970" s="2"/>
      <c r="G6970" s="2"/>
    </row>
    <row r="6971" spans="6:7">
      <c r="F6971" s="2"/>
      <c r="G6971" s="2"/>
    </row>
    <row r="6972" spans="6:7">
      <c r="F6972" s="2"/>
      <c r="G6972" s="2"/>
    </row>
    <row r="6973" spans="6:7">
      <c r="F6973" s="2"/>
      <c r="G6973" s="2"/>
    </row>
    <row r="6974" spans="6:7">
      <c r="F6974" s="2"/>
      <c r="G6974" s="2"/>
    </row>
    <row r="6975" spans="6:7">
      <c r="F6975" s="2"/>
      <c r="G6975" s="2"/>
    </row>
    <row r="6976" spans="6:7">
      <c r="F6976" s="2"/>
      <c r="G6976" s="2"/>
    </row>
    <row r="6977" spans="6:7">
      <c r="F6977" s="2"/>
      <c r="G6977" s="2"/>
    </row>
    <row r="6978" spans="6:7">
      <c r="F6978" s="2"/>
      <c r="G6978" s="2"/>
    </row>
    <row r="6979" spans="6:7">
      <c r="F6979" s="2"/>
      <c r="G6979" s="2"/>
    </row>
    <row r="6980" spans="6:7">
      <c r="F6980" s="2"/>
      <c r="G6980" s="2"/>
    </row>
    <row r="6981" spans="6:7">
      <c r="F6981" s="2"/>
      <c r="G6981" s="2"/>
    </row>
    <row r="6982" spans="6:7">
      <c r="F6982" s="2"/>
      <c r="G6982" s="2"/>
    </row>
    <row r="6983" spans="6:7">
      <c r="F6983" s="2"/>
      <c r="G6983" s="2"/>
    </row>
    <row r="6984" spans="6:7">
      <c r="F6984" s="2"/>
      <c r="G6984" s="2"/>
    </row>
    <row r="6985" spans="6:7">
      <c r="F6985" s="2"/>
      <c r="G6985" s="2"/>
    </row>
    <row r="6986" spans="6:7">
      <c r="F6986" s="2"/>
      <c r="G6986" s="2"/>
    </row>
    <row r="6987" spans="6:7">
      <c r="F6987" s="2"/>
      <c r="G6987" s="2"/>
    </row>
    <row r="6988" spans="6:7">
      <c r="F6988" s="2"/>
      <c r="G6988" s="2"/>
    </row>
    <row r="6989" spans="6:7">
      <c r="F6989" s="2"/>
      <c r="G6989" s="2"/>
    </row>
    <row r="6990" spans="6:7">
      <c r="F6990" s="2"/>
      <c r="G6990" s="2"/>
    </row>
    <row r="6991" spans="6:7">
      <c r="F6991" s="2"/>
      <c r="G6991" s="2"/>
    </row>
    <row r="6992" spans="6:7">
      <c r="F6992" s="2"/>
      <c r="G6992" s="2"/>
    </row>
    <row r="6993" spans="6:7">
      <c r="F6993" s="2"/>
      <c r="G6993" s="2"/>
    </row>
    <row r="6994" spans="6:7">
      <c r="F6994" s="2"/>
      <c r="G6994" s="2"/>
    </row>
    <row r="6995" spans="6:7">
      <c r="F6995" s="2"/>
      <c r="G6995" s="2"/>
    </row>
    <row r="6996" spans="6:7">
      <c r="F6996" s="2"/>
      <c r="G6996" s="2"/>
    </row>
    <row r="6997" spans="6:7">
      <c r="F6997" s="2"/>
      <c r="G6997" s="2"/>
    </row>
    <row r="6998" spans="6:7">
      <c r="F6998" s="2"/>
      <c r="G6998" s="2"/>
    </row>
    <row r="6999" spans="6:7">
      <c r="F6999" s="2"/>
      <c r="G6999" s="2"/>
    </row>
    <row r="7000" spans="6:7">
      <c r="F7000" s="2"/>
      <c r="G7000" s="2"/>
    </row>
    <row r="7001" spans="6:7">
      <c r="F7001" s="2"/>
      <c r="G7001" s="2"/>
    </row>
    <row r="7002" spans="6:7">
      <c r="F7002" s="2"/>
      <c r="G7002" s="2"/>
    </row>
    <row r="7003" spans="6:7">
      <c r="F7003" s="2"/>
      <c r="G7003" s="2"/>
    </row>
    <row r="7004" spans="6:7">
      <c r="F7004" s="2"/>
      <c r="G7004" s="2"/>
    </row>
    <row r="7005" spans="6:7">
      <c r="F7005" s="2"/>
      <c r="G7005" s="2"/>
    </row>
    <row r="7006" spans="6:7">
      <c r="F7006" s="2"/>
      <c r="G7006" s="2"/>
    </row>
    <row r="7007" spans="6:7">
      <c r="F7007" s="2"/>
      <c r="G7007" s="2"/>
    </row>
    <row r="7008" spans="6:7">
      <c r="F7008" s="2"/>
      <c r="G7008" s="2"/>
    </row>
    <row r="7009" spans="6:7">
      <c r="F7009" s="2"/>
      <c r="G7009" s="2"/>
    </row>
    <row r="7010" spans="6:7">
      <c r="F7010" s="2"/>
      <c r="G7010" s="2"/>
    </row>
    <row r="7011" spans="6:7">
      <c r="F7011" s="2"/>
      <c r="G7011" s="2"/>
    </row>
    <row r="7012" spans="6:7">
      <c r="F7012" s="2"/>
      <c r="G7012" s="2"/>
    </row>
    <row r="7013" spans="6:7">
      <c r="F7013" s="2"/>
      <c r="G7013" s="2"/>
    </row>
    <row r="7014" spans="6:7">
      <c r="F7014" s="2"/>
      <c r="G7014" s="2"/>
    </row>
    <row r="7015" spans="6:7">
      <c r="F7015" s="2"/>
      <c r="G7015" s="2"/>
    </row>
    <row r="7016" spans="6:7">
      <c r="F7016" s="2"/>
      <c r="G7016" s="2"/>
    </row>
    <row r="7017" spans="6:7">
      <c r="F7017" s="2"/>
      <c r="G7017" s="2"/>
    </row>
    <row r="7018" spans="6:7">
      <c r="F7018" s="2"/>
      <c r="G7018" s="2"/>
    </row>
    <row r="7019" spans="6:7">
      <c r="F7019" s="2"/>
      <c r="G7019" s="2"/>
    </row>
    <row r="7020" spans="6:7">
      <c r="F7020" s="2"/>
      <c r="G7020" s="2"/>
    </row>
    <row r="7021" spans="6:7">
      <c r="F7021" s="2"/>
      <c r="G7021" s="2"/>
    </row>
    <row r="7022" spans="6:7">
      <c r="F7022" s="2"/>
      <c r="G7022" s="2"/>
    </row>
    <row r="7023" spans="6:7">
      <c r="F7023" s="2"/>
      <c r="G7023" s="2"/>
    </row>
    <row r="7024" spans="6:7">
      <c r="F7024" s="2"/>
      <c r="G7024" s="2"/>
    </row>
    <row r="7025" spans="6:7">
      <c r="F7025" s="2"/>
      <c r="G7025" s="2"/>
    </row>
    <row r="7026" spans="6:7">
      <c r="F7026" s="2"/>
      <c r="G7026" s="2"/>
    </row>
    <row r="7027" spans="6:7">
      <c r="F7027" s="2"/>
      <c r="G7027" s="2"/>
    </row>
    <row r="7028" spans="6:7">
      <c r="F7028" s="2"/>
      <c r="G7028" s="2"/>
    </row>
    <row r="7029" spans="6:7">
      <c r="F7029" s="2"/>
      <c r="G7029" s="2"/>
    </row>
    <row r="7030" spans="6:7">
      <c r="F7030" s="2"/>
      <c r="G7030" s="2"/>
    </row>
    <row r="7031" spans="6:7">
      <c r="F7031" s="2"/>
      <c r="G7031" s="2"/>
    </row>
    <row r="7032" spans="6:7">
      <c r="F7032" s="2"/>
      <c r="G7032" s="2"/>
    </row>
    <row r="7033" spans="6:7">
      <c r="F7033" s="2"/>
      <c r="G7033" s="2"/>
    </row>
    <row r="7034" spans="6:7">
      <c r="F7034" s="2"/>
      <c r="G7034" s="2"/>
    </row>
    <row r="7035" spans="6:7">
      <c r="F7035" s="2"/>
      <c r="G7035" s="2"/>
    </row>
    <row r="7036" spans="6:7">
      <c r="F7036" s="2"/>
      <c r="G7036" s="2"/>
    </row>
    <row r="7037" spans="6:7">
      <c r="F7037" s="2"/>
      <c r="G7037" s="2"/>
    </row>
  </sheetData>
  <sortState ref="J3:L3405">
    <sortCondition ref="K3:K3405"/>
    <sortCondition ref="L3:L3405"/>
  </sortState>
  <mergeCells count="1">
    <mergeCell ref="H3:I10"/>
  </mergeCells>
  <phoneticPr fontId="1"/>
  <pageMargins left="0.7" right="0.7" top="0.75" bottom="0.75" header="0.3" footer="0.3"/>
  <pageSetup paperSize="9" orientation="portrait" copies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</vt:i4>
      </vt:variant>
    </vt:vector>
  </HeadingPairs>
  <TitlesOfParts>
    <vt:vector size="3" baseType="lpstr">
      <vt:lpstr>説明</vt:lpstr>
      <vt:lpstr>要素</vt:lpstr>
      <vt:lpstr>節点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user</cp:lastModifiedBy>
  <cp:lastPrinted>2013-09-24T03:53:51Z</cp:lastPrinted>
  <dcterms:created xsi:type="dcterms:W3CDTF">2010-05-20T01:24:09Z</dcterms:created>
  <dcterms:modified xsi:type="dcterms:W3CDTF">2018-08-31T00:11:48Z</dcterms:modified>
</cp:coreProperties>
</file>